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275" windowHeight="8415"/>
  </bookViews>
  <sheets>
    <sheet name="Пр.6" sheetId="1" r:id="rId1"/>
    <sheet name="Лист3" sheetId="4" state="hidden" r:id="rId2"/>
    <sheet name="Пр.7" sheetId="2" r:id="rId3"/>
    <sheet name="Пр.9" sheetId="3" r:id="rId4"/>
    <sheet name="Пр.7 (2)" sheetId="9" state="hidden" r:id="rId5"/>
    <sheet name="Лист1" sheetId="5" state="hidden" r:id="rId6"/>
    <sheet name="Лист2" sheetId="6" state="hidden" r:id="rId7"/>
    <sheet name="Лист4" sheetId="7" state="hidden" r:id="rId8"/>
  </sheets>
  <definedNames>
    <definedName name="_Order1" hidden="1">255</definedName>
    <definedName name="_Sort" localSheetId="4" hidden="1">#REF!</definedName>
    <definedName name="_Sort" hidden="1">#REF!</definedName>
    <definedName name="_xlnm._FilterDatabase" localSheetId="1" hidden="1">Лист3!$B$1:$F$1</definedName>
    <definedName name="_xlnm._FilterDatabase" localSheetId="0" hidden="1">Пр.6!$A$8:$P$350</definedName>
    <definedName name="_xlnm._FilterDatabase" localSheetId="2" hidden="1">Пр.7!$A$10:$O$7538</definedName>
    <definedName name="_xlnm._FilterDatabase" localSheetId="4" hidden="1">'Пр.7 (2)'!$A$10:$X$5658</definedName>
    <definedName name="_xlnm._FilterDatabase" localSheetId="3" hidden="1">Пр.9!$A$8:$M$2772</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dfghdfdhf" localSheetId="4" hidden="1">#REF!,#REF!,#REF!,#REF!,#REF!,'Пр.7 (2)'!P1_SCOPE_NotInd2,'Пр.7 (2)'!xdhjdghgadgj,'Пр.7 (2)'!jklkjljk</definedName>
    <definedName name="ddfghdfdhf" hidden="1">#REF!,#REF!,#REF!,#REF!,#REF!,P1_SCOPE_NotInd2,xdhjdghgadgj,jklkjljk</definedName>
    <definedName name="ddhgfhdfghj" localSheetId="4" hidden="1">#REF!,#REF!,#REF!,#REF!,#REF!</definedName>
    <definedName name="ddhgfhdfghj" hidden="1">#REF!,#REF!,#REF!,#REF!,#REF!</definedName>
    <definedName name="degregh" localSheetId="4" hidden="1">P5_T1_Protect,P6_T1_Protect,P7_T1_Protect,P8_T1_Protect,P9_T1_Protect,P10_T1_Protect,P11_T1_Protect,P12_T1_Protect,P13_T1_Protect,P14_T1_Protect</definedName>
    <definedName name="degregh" hidden="1">P5_T1_Protect,P6_T1_Protect,P7_T1_Protect,P8_T1_Protect,P9_T1_Protect,P10_T1_Protect,P11_T1_Protect,P12_T1_Protect,P13_T1_Protect,P14_T1_Protect</definedName>
    <definedName name="dffdgdggjhy" localSheetId="4" hidden="1">#REF!,#REF!,#REF!,#REF!,#REF!,#REF!</definedName>
    <definedName name="dffdgdggjhy" hidden="1">#REF!,#REF!,#REF!,#REF!,#REF!,#REF!</definedName>
    <definedName name="dfgdfgdfgdf" localSheetId="4" hidden="1">#REF!,#REF!,#REF!,#REF!,#REF!,#REF!,#REF!</definedName>
    <definedName name="dfgdfgdfgdf" hidden="1">#REF!,#REF!,#REF!,#REF!,#REF!,#REF!,#REF!</definedName>
    <definedName name="dfgdfhdfgthdgfj" localSheetId="4" hidden="1">#REF!,#REF!,#REF!,#REF!,#REF!,#REF!,#REF!</definedName>
    <definedName name="dfgdfhdfgthdgfj" hidden="1">#REF!,#REF!,#REF!,#REF!,#REF!,#REF!,#REF!</definedName>
    <definedName name="dfgfdgfdg" localSheetId="4" hidden="1">#REF!,#REF!,#REF!,#REF!,#REF!,#REF!</definedName>
    <definedName name="dfgfdgfdg" hidden="1">#REF!,#REF!,#REF!,#REF!,#REF!,#REF!</definedName>
    <definedName name="dfghdfjhg" localSheetId="4" hidden="1">#REF!,#REF!,#REF!,#REF!,#REF!,#REF!</definedName>
    <definedName name="dfghdfjhg" hidden="1">#REF!,#REF!,#REF!,#REF!,#REF!,#REF!</definedName>
    <definedName name="dftghydfg" localSheetId="4" hidden="1">#REF!,#REF!,#REF!,#REF!,#REF!,#REF!</definedName>
    <definedName name="dftghydfg" hidden="1">#REF!,#REF!,#REF!,#REF!,#REF!,#REF!</definedName>
    <definedName name="dgfdgf" localSheetId="4" hidden="1">#REF!,#REF!,#REF!,#REF!,#REF!,#REF!,#REF!,#REF!</definedName>
    <definedName name="dgfdgf" hidden="1">#REF!,#REF!,#REF!,#REF!,#REF!,#REF!,#REF!,#REF!</definedName>
    <definedName name="dgfhgfhgfh" localSheetId="4" hidden="1">#REF!,#REF!,#REF!,#REF!,#REF!,#REF!</definedName>
    <definedName name="dgfhgfhgfh" hidden="1">#REF!,#REF!,#REF!,#REF!,#REF!,#REF!</definedName>
    <definedName name="dgfhjgfdjjdgh\" localSheetId="4" hidden="1">#REF!,#REF!,#REF!,#REF!,#REF!,#REF!,#REF!</definedName>
    <definedName name="dgfhjgfdjjdgh\" hidden="1">#REF!,#REF!,#REF!,#REF!,#REF!,#REF!,#REF!</definedName>
    <definedName name="dhghghgh" localSheetId="4" hidden="1">#REF!,#REF!,#REF!,#REF!,#REF!,#REF!</definedName>
    <definedName name="dhghghgh" hidden="1">#REF!,#REF!,#REF!,#REF!,#REF!,#REF!</definedName>
    <definedName name="djjhjf" localSheetId="4" hidden="1">#REF!,#REF!,#REF!,#REF!,#REF!,#REF!,#REF!</definedName>
    <definedName name="djjhjf" hidden="1">#REF!,#REF!,#REF!,#REF!,#REF!,#REF!,#REF!</definedName>
    <definedName name="dsazdsafds" localSheetId="4" hidden="1">#REF!</definedName>
    <definedName name="dsazdsafds" hidden="1">#REF!</definedName>
    <definedName name="dsfdsfds" localSheetId="4" hidden="1">#REF!,#REF!,#REF!,#REF!,#REF!,#REF!,#REF!</definedName>
    <definedName name="dsfdsfds" hidden="1">#REF!,#REF!,#REF!,#REF!,#REF!,#REF!,#REF!</definedName>
    <definedName name="dsfgdghjhg" hidden="1">{#N/A,#N/A,TRUE,"Лист1";#N/A,#N/A,TRUE,"Лист2";#N/A,#N/A,TRUE,"Лист3"}</definedName>
    <definedName name="dtsbhsbk" localSheetId="4" hidden="1">#REF!,#REF!,#REF!,#REF!,#REF!,#REF!</definedName>
    <definedName name="dtsbhsbk" hidden="1">#REF!,#REF!,#REF!,#REF!,#REF!,#REF!</definedName>
    <definedName name="dyatashdggh" localSheetId="4" hidden="1">#REF!,#REF!,#REF!,#REF!,#REF!,#REF!</definedName>
    <definedName name="dyatashdggh" hidden="1">#REF!,#REF!,#REF!,#REF!,#REF!,#REF!</definedName>
    <definedName name="edfgrgfrewtgf" localSheetId="4" hidden="1">#REF!,#REF!,#REF!,#REF!,#REF!,'Пр.7 (2)'!P1_SCOPE_FULL_LOAD</definedName>
    <definedName name="edfgrgfrewtgf" hidden="1">#REF!,#REF!,#REF!,#REF!,#REF!,P1_SCOPE_FULL_LOAD</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dsgfdgfdg" localSheetId="4" hidden="1">#REF!,#REF!,#REF!,#REF!,#REF!,#REF!</definedName>
    <definedName name="fddsgfdgfdg" hidden="1">#REF!,#REF!,#REF!,#REF!,#REF!,#REF!</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ghgjghfj" localSheetId="4" hidden="1">#REF!,#REF!,#REF!,#REF!,#REF!,#REF!,#REF!</definedName>
    <definedName name="fghgjghfj" hidden="1">#REF!,#REF!,#REF!,#REF!,#REF!,#REF!,#REF!</definedName>
    <definedName name="fghjgfjhgjyjsysd" localSheetId="4" hidden="1">#REF!,#REF!,#REF!,#REF!,#REF!,#REF!</definedName>
    <definedName name="fghjgfjhgjyjsysd" hidden="1">#REF!,#REF!,#REF!,#REF!,#REF!,#REF!</definedName>
    <definedName name="fghjghfjkfghk" localSheetId="4" hidden="1">#REF!,#REF!,#REF!,#REF!,#REF!,#REF!,#REF!</definedName>
    <definedName name="fghjghfjkfghk" hidden="1">#REF!,#REF!,#REF!,#REF!,#REF!,#REF!,#REF!</definedName>
    <definedName name="fgjgfjffgj" localSheetId="4" hidden="1">#REF!,#REF!,#REF!,#REF!,#REF!,#REF!</definedName>
    <definedName name="fgjgfjffgj" hidden="1">#REF!,#REF!,#REF!,#REF!,#REF!,#REF!</definedName>
    <definedName name="fgjgfjhh" localSheetId="4" hidden="1">#REF!,#REF!,#REF!,#REF!,#REF!,#REF!</definedName>
    <definedName name="fgjgfjhh" hidden="1">#REF!,#REF!,#REF!,#REF!,#REF!,#REF!</definedName>
    <definedName name="fhghgjh" hidden="1">{#N/A,#N/A,TRUE,"Лист1";#N/A,#N/A,TRUE,"Лист2";#N/A,#N/A,TRUE,"Лист3"}</definedName>
    <definedName name="fhgjfghj" localSheetId="4" hidden="1">#REF!,#REF!,#REF!,#REF!,#REF!,#REF!</definedName>
    <definedName name="fhgjfghj" hidden="1">#REF!,#REF!,#REF!,#REF!,#REF!,#REF!</definedName>
    <definedName name="fhjkjhgjgh" localSheetId="4" hidden="1">#REF!,#REF!,#REF!,#REF!,#REF!,#REF!</definedName>
    <definedName name="fhjkjhgjgh" hidden="1">#REF!,#REF!,#REF!,#REF!,#REF!,#REF!</definedName>
    <definedName name="fhkfkfvlk" localSheetId="4" hidden="1">#REF!,#REF!,#REF!,#REF!,#REF!,#REF!</definedName>
    <definedName name="fhkfkfvlk" hidden="1">#REF!,#REF!,#REF!,#REF!,#REF!,#REF!</definedName>
    <definedName name="fjfh" localSheetId="4" hidden="1">#REF!,#REF!,#REF!,#REF!,#REF!,#REF!,#REF!</definedName>
    <definedName name="fjfh" hidden="1">#REF!,#REF!,#REF!,#REF!,#REF!,#REF!,#REF!</definedName>
    <definedName name="fjfhgjfkfgj" localSheetId="4" hidden="1">#REF!,#REF!,#REF!,#REF!,#REF!,#REF!</definedName>
    <definedName name="fjfhgjfkfgj" hidden="1">#REF!,#REF!,#REF!,#REF!,#REF!,#REF!</definedName>
    <definedName name="fjhjhfgjfgh" localSheetId="4" hidden="1">#REF!,#REF!,#REF!,#REF!,#REF!,#REF!,#REF!</definedName>
    <definedName name="fjhjhfgjfgh" hidden="1">#REF!,#REF!,#REF!,#REF!,#REF!,#REF!,#REF!</definedName>
    <definedName name="fyytufgjfgjfg" localSheetId="4" hidden="1">#REF!,#REF!,#REF!,#REF!,#REF!,#REF!</definedName>
    <definedName name="fyytufgjfgjfg" hidden="1">#REF!,#REF!,#REF!,#REF!,#REF!,#REF!</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ftjuhgtfjf" localSheetId="4" hidden="1">#REF!,#REF!,#REF!,#REF!,#REF!</definedName>
    <definedName name="ghftjuhgtfjf" hidden="1">#REF!,#REF!,#REF!,#REF!,#REF!</definedName>
    <definedName name="ghghgy" hidden="1">{#N/A,#N/A,TRUE,"Лист1";#N/A,#N/A,TRUE,"Лист2";#N/A,#N/A,TRUE,"Лист3"}</definedName>
    <definedName name="ghhjhfjfghhgj" localSheetId="4" hidden="1">#REF!,#REF!,#REF!,#REF!,#REF!,#REF!,#REF!</definedName>
    <definedName name="ghhjhfjfghhgj" hidden="1">#REF!,#REF!,#REF!,#REF!,#REF!,#REF!,#REF!</definedName>
    <definedName name="ghjkgjhk" localSheetId="4" hidden="1">#REF!,#REF!,#REF!,#REF!,#REF!,#REF!</definedName>
    <definedName name="ghjkgjhk" hidden="1">#REF!,#REF!,#REF!,#REF!,#REF!,#REF!</definedName>
    <definedName name="ghjkhkhjkg" localSheetId="4" hidden="1">#REF!,#REF!,#REF!,#REF!,#REF!,#REF!,#REF!</definedName>
    <definedName name="ghjkhkhjkg" hidden="1">#REF!,#REF!,#REF!,#REF!,#REF!,#REF!,#REF!</definedName>
    <definedName name="grdtrgcfg" hidden="1">{#N/A,#N/A,TRUE,"Лист1";#N/A,#N/A,TRUE,"Лист2";#N/A,#N/A,TRUE,"Лист3"}</definedName>
    <definedName name="hdgfhgfdhgh" localSheetId="4" hidden="1">#REF!,'Пр.7 (2)'!P1_SCOPE_NOTIND,'Пр.7 (2)'!jghfjfghjhfgj,'Пр.7 (2)'!hjlhjlhjjl,'Пр.7 (2)'!dfgdfhdfgthdgfj,'Пр.7 (2)'!hgdhdgh,'Пр.7 (2)'!fjhjhfgjfgh,'Пр.7 (2)'!fddsgfdgfdg</definedName>
    <definedName name="hdgfhgfdhgh" hidden="1">#REF!,P1_SCOPE_NOTIND,jghfjfghjhfgj,hjlhjlhjjl,dfgdfhdfgthdgfj,hgdhdgh,fjhjhfgjfgh,fddsgfdgfdg</definedName>
    <definedName name="hgdhdgh" localSheetId="4" hidden="1">#REF!,#REF!,#REF!,#REF!,#REF!,#REF!,#REF!</definedName>
    <definedName name="hgdhdgh" hidden="1">#REF!,#REF!,#REF!,#REF!,#REF!,#REF!,#REF!</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jfhjfhjf" localSheetId="4" hidden="1">#REF!,#REF!,#REF!,#REF!,#REF!,#REF!,#REF!</definedName>
    <definedName name="hjfhjfhjf" hidden="1">#REF!,#REF!,#REF!,#REF!,#REF!,#REF!,#REF!</definedName>
    <definedName name="hjkkhjkhk" localSheetId="4" hidden="1">#REF!,#REF!,#REF!,#REF!,#REF!,#REF!</definedName>
    <definedName name="hjkkhjkhk" hidden="1">#REF!,#REF!,#REF!,#REF!,#REF!,#REF!</definedName>
    <definedName name="hjlhjklkjl\" localSheetId="4" hidden="1">#REF!,#REF!,#REF!,#REF!,#REF!</definedName>
    <definedName name="hjlhjklkjl\" hidden="1">#REF!,#REF!,#REF!,#REF!,#REF!</definedName>
    <definedName name="hjlhjlhjjl" localSheetId="4" hidden="1">#REF!,#REF!,#REF!,#REF!,#REF!,#REF!,#REF!</definedName>
    <definedName name="hjlhjlhjjl" hidden="1">#REF!,#REF!,#REF!,#REF!,#REF!,#REF!,#REF!</definedName>
    <definedName name="hjljkhljk" localSheetId="4" hidden="1">#REF!,#REF!,#REF!,#REF!,#REF!</definedName>
    <definedName name="hjljkhljk" hidden="1">#REF!,#REF!,#REF!,#REF!,#REF!</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dfhjhgjjghfjghf" localSheetId="4" hidden="1">#REF!,#REF!,#REF!,#REF!,#REF!</definedName>
    <definedName name="jdfhjhgjjghfjghf" hidden="1">#REF!,#REF!,#REF!,#REF!,#REF!</definedName>
    <definedName name="jghfjfghjhfgj" localSheetId="4" hidden="1">#REF!,#REF!,#REF!,#REF!,#REF!,#REF!,#REF!</definedName>
    <definedName name="jghfjfghjhfgj" hidden="1">#REF!,#REF!,#REF!,#REF!,#REF!,#REF!,#REF!</definedName>
    <definedName name="jghjgjg" localSheetId="4" hidden="1">#REF!,#REF!,#REF!,#REF!,#REF!,#REF!,#REF!</definedName>
    <definedName name="jghjgjg" hidden="1">#REF!,#REF!,#REF!,#REF!,#REF!,#REF!,#REF!</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klkjljk" localSheetId="4" hidden="1">#REF!,#REF!,#REF!,#REF!,#REF!,#REF!,#REF!</definedName>
    <definedName name="jklkjljk" hidden="1">#REF!,#REF!,#REF!,#REF!,#REF!,#REF!,#REF!</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ghkhg" localSheetId="4" hidden="1">#REF!,#REF!,#REF!,#REF!,#REF!</definedName>
    <definedName name="nhgghkhg" hidden="1">#REF!,#REF!,#REF!,#REF!,#REF!</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ESO_PROT" localSheetId="4" hidden="1">#REF!,#REF!,#REF!,#REF!,#REF!,#REF!,#REF!,#REF!</definedName>
    <definedName name="P1_ESO_PROT" hidden="1">#REF!,#REF!,#REF!,#REF!,#REF!,#REF!,#REF!,#REF!</definedName>
    <definedName name="P1_SBT_PROT" localSheetId="4" hidden="1">#REF!,#REF!,#REF!,#REF!,#REF!,#REF!,#REF!</definedName>
    <definedName name="P1_SBT_PROT" hidden="1">#REF!,#REF!,#REF!,#REF!,#REF!,#REF!,#REF!</definedName>
    <definedName name="P1_SC22" localSheetId="4" hidden="1">#REF!,#REF!,#REF!,#REF!,#REF!,#REF!</definedName>
    <definedName name="P1_SC22" hidden="1">#REF!,#REF!,#REF!,#REF!,#REF!,#REF!</definedName>
    <definedName name="P1_SCOPE_CORR" localSheetId="4" hidden="1">#REF!,#REF!,#REF!,#REF!,#REF!,#REF!,#REF!</definedName>
    <definedName name="P1_SCOPE_CORR" hidden="1">#REF!,#REF!,#REF!,#REF!,#REF!,#REF!,#REF!</definedName>
    <definedName name="P1_SCOPE_DOP" localSheetId="4" hidden="1">#REF!,#REF!,#REF!,#REF!,#REF!,#REF!</definedName>
    <definedName name="P1_SCOPE_DOP" hidden="1">#REF!,#REF!,#REF!,#REF!,#REF!,#REF!</definedName>
    <definedName name="P1_SCOPE_FLOAD" localSheetId="4" hidden="1">#REF!,#REF!,#REF!,#REF!,#REF!,#REF!</definedName>
    <definedName name="P1_SCOPE_FLOAD" hidden="1">#REF!,#REF!,#REF!,#REF!,#REF!,#REF!</definedName>
    <definedName name="P1_SCOPE_FRML" localSheetId="4" hidden="1">#REF!,#REF!,#REF!,#REF!,#REF!,#REF!</definedName>
    <definedName name="P1_SCOPE_FRML" hidden="1">#REF!,#REF!,#REF!,#REF!,#REF!,#REF!</definedName>
    <definedName name="P1_SCOPE_FST7" localSheetId="4" hidden="1">#REF!,#REF!,#REF!,#REF!,#REF!,#REF!</definedName>
    <definedName name="P1_SCOPE_FST7" hidden="1">#REF!,#REF!,#REF!,#REF!,#REF!,#REF!</definedName>
    <definedName name="P1_SCOPE_FULL_LOAD" localSheetId="4" hidden="1">#REF!,#REF!,#REF!,#REF!,#REF!,#REF!</definedName>
    <definedName name="P1_SCOPE_FULL_LOAD" hidden="1">#REF!,#REF!,#REF!,#REF!,#REF!,#REF!</definedName>
    <definedName name="P1_SCOPE_IND" localSheetId="4" hidden="1">#REF!,#REF!,#REF!,#REF!,#REF!,#REF!</definedName>
    <definedName name="P1_SCOPE_IND" hidden="1">#REF!,#REF!,#REF!,#REF!,#REF!,#REF!</definedName>
    <definedName name="P1_SCOPE_IND2" localSheetId="4" hidden="1">#REF!,#REF!,#REF!,#REF!,#REF!</definedName>
    <definedName name="P1_SCOPE_IND2" hidden="1">#REF!,#REF!,#REF!,#REF!,#REF!</definedName>
    <definedName name="P1_SCOPE_NET_DATE" localSheetId="4" hidden="1">#REF!,#REF!,#REF!,#REF!</definedName>
    <definedName name="P1_SCOPE_NET_DATE" hidden="1">#REF!,#REF!,#REF!,#REF!</definedName>
    <definedName name="P1_SCOPE_NET_NVV" localSheetId="4" hidden="1">#REF!,#REF!,#REF!,#REF!,#REF!,#REF!,#REF!</definedName>
    <definedName name="P1_SCOPE_NET_NVV" hidden="1">#REF!,#REF!,#REF!,#REF!,#REF!,#REF!,#REF!</definedName>
    <definedName name="P1_SCOPE_NOTIND" localSheetId="4" hidden="1">#REF!,#REF!,#REF!,#REF!,#REF!,#REF!</definedName>
    <definedName name="P1_SCOPE_NOTIND" hidden="1">#REF!,#REF!,#REF!,#REF!,#REF!,#REF!</definedName>
    <definedName name="P1_SCOPE_NotInd2" localSheetId="4" hidden="1">#REF!,#REF!,#REF!,#REF!,#REF!,#REF!,#REF!</definedName>
    <definedName name="P1_SCOPE_NotInd2" hidden="1">#REF!,#REF!,#REF!,#REF!,#REF!,#REF!,#REF!</definedName>
    <definedName name="P1_SCOPE_NotInd3" localSheetId="4" hidden="1">#REF!,#REF!,#REF!,#REF!,#REF!,#REF!,#REF!</definedName>
    <definedName name="P1_SCOPE_NotInd3" hidden="1">#REF!,#REF!,#REF!,#REF!,#REF!,#REF!,#REF!</definedName>
    <definedName name="P1_SCOPE_NotInt" localSheetId="4" hidden="1">#REF!,#REF!,#REF!,#REF!,#REF!,#REF!</definedName>
    <definedName name="P1_SCOPE_NotInt" hidden="1">#REF!,#REF!,#REF!,#REF!,#REF!,#REF!</definedName>
    <definedName name="P1_SCOPE_REGS" localSheetId="4" hidden="1">#REF!,#REF!,#REF!,#REF!,#REF!</definedName>
    <definedName name="P1_SCOPE_REGS" hidden="1">#REF!,#REF!,#REF!,#REF!,#REF!</definedName>
    <definedName name="P1_SCOPE_SAVE2" localSheetId="4" hidden="1">#REF!,#REF!,#REF!,#REF!,#REF!,#REF!,#REF!</definedName>
    <definedName name="P1_SCOPE_SAVE2" hidden="1">#REF!,#REF!,#REF!,#REF!,#REF!,#REF!,#REF!</definedName>
    <definedName name="P1_SCOPE_SV_LD" localSheetId="4" hidden="1">#REF!,#REF!,#REF!,#REF!,#REF!,#REF!,#REF!</definedName>
    <definedName name="P1_SCOPE_SV_LD" hidden="1">#REF!,#REF!,#REF!,#REF!,#REF!,#REF!,#REF!</definedName>
    <definedName name="P1_SCOPE_SV_LD1" localSheetId="4" hidden="1">#REF!,#REF!,#REF!,#REF!,#REF!,#REF!,#REF!</definedName>
    <definedName name="P1_SCOPE_SV_LD1" hidden="1">#REF!,#REF!,#REF!,#REF!,#REF!,#REF!,#REF!</definedName>
    <definedName name="P1_SCOPE_SV_PRT" localSheetId="4" hidden="1">#REF!,#REF!,#REF!,#REF!,#REF!,#REF!,#REF!</definedName>
    <definedName name="P1_SCOPE_SV_PRT" hidden="1">#REF!,#REF!,#REF!,#REF!,#REF!,#REF!,#REF!</definedName>
    <definedName name="P1_SET_PROT" localSheetId="4" hidden="1">#REF!,#REF!,#REF!,#REF!,#REF!,#REF!,#REF!</definedName>
    <definedName name="P1_SET_PROT" hidden="1">#REF!,#REF!,#REF!,#REF!,#REF!,#REF!,#REF!</definedName>
    <definedName name="P1_SET_PRT" localSheetId="4" hidden="1">#REF!,#REF!,#REF!,#REF!,#REF!,#REF!,#REF!</definedName>
    <definedName name="P1_SET_PRT" hidden="1">#REF!,#REF!,#REF!,#REF!,#REF!,#REF!,#REF!</definedName>
    <definedName name="P10_SCOPE_FULL_LOAD" localSheetId="4" hidden="1">#REF!,#REF!,#REF!,#REF!,#REF!,#REF!</definedName>
    <definedName name="P10_SCOPE_FULL_LOAD" hidden="1">#REF!,#REF!,#REF!,#REF!,#REF!,#REF!</definedName>
    <definedName name="P11_SCOPE_FULL_LOAD" localSheetId="4" hidden="1">#REF!,#REF!,#REF!,#REF!,#REF!</definedName>
    <definedName name="P11_SCOPE_FULL_LOAD" hidden="1">#REF!,#REF!,#REF!,#REF!,#REF!</definedName>
    <definedName name="P12_SCOPE_FULL_LOAD" localSheetId="4" hidden="1">#REF!,#REF!,#REF!,#REF!,#REF!,#REF!</definedName>
    <definedName name="P12_SCOPE_FULL_LOAD" hidden="1">#REF!,#REF!,#REF!,#REF!,#REF!,#REF!</definedName>
    <definedName name="P13_SCOPE_FULL_LOAD" localSheetId="4" hidden="1">#REF!,#REF!,#REF!,#REF!,#REF!,#REF!</definedName>
    <definedName name="P13_SCOPE_FULL_LOAD" hidden="1">#REF!,#REF!,#REF!,#REF!,#REF!,#REF!</definedName>
    <definedName name="P14_SCOPE_FULL_LOAD" localSheetId="4" hidden="1">#REF!,#REF!,#REF!,#REF!,#REF!,#REF!</definedName>
    <definedName name="P14_SCOPE_FULL_LOAD" hidden="1">#REF!,#REF!,#REF!,#REF!,#REF!,#REF!</definedName>
    <definedName name="P15_SCOPE_FULL_LOAD" localSheetId="4" hidden="1">#REF!,#REF!,#REF!,#REF!,#REF!,'Пр.7 (2)'!P1_SCOPE_FULL_LOAD</definedName>
    <definedName name="P15_SCOPE_FULL_LOAD" hidden="1">#REF!,#REF!,#REF!,#REF!,#REF!,P1_SCOPE_FULL_LOAD</definedName>
    <definedName name="P16_SCOPE_FULL_LOAD" hidden="1">#N/A</definedName>
    <definedName name="P17_SCOPE_FULL_LOAD" hidden="1">#N/A</definedName>
    <definedName name="P19_T1_Protect" localSheetId="4"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SC22" localSheetId="4" hidden="1">#REF!,#REF!,#REF!,#REF!,#REF!,#REF!,#REF!</definedName>
    <definedName name="P2_SC22" hidden="1">#REF!,#REF!,#REF!,#REF!,#REF!,#REF!,#REF!</definedName>
    <definedName name="P2_SCOPE_CORR" localSheetId="4" hidden="1">#REF!,#REF!,#REF!,#REF!,#REF!,#REF!,#REF!,#REF!</definedName>
    <definedName name="P2_SCOPE_CORR" hidden="1">#REF!,#REF!,#REF!,#REF!,#REF!,#REF!,#REF!,#REF!</definedName>
    <definedName name="P2_SCOPE_FULL_LOAD" localSheetId="4" hidden="1">#REF!,#REF!,#REF!,#REF!,#REF!,#REF!</definedName>
    <definedName name="P2_SCOPE_FULL_LOAD" hidden="1">#REF!,#REF!,#REF!,#REF!,#REF!,#REF!</definedName>
    <definedName name="P2_SCOPE_IND" localSheetId="4" hidden="1">#REF!,#REF!,#REF!,#REF!,#REF!,#REF!</definedName>
    <definedName name="P2_SCOPE_IND" hidden="1">#REF!,#REF!,#REF!,#REF!,#REF!,#REF!</definedName>
    <definedName name="P2_SCOPE_IND2" localSheetId="4" hidden="1">#REF!,#REF!,#REF!,#REF!,#REF!</definedName>
    <definedName name="P2_SCOPE_IND2" hidden="1">#REF!,#REF!,#REF!,#REF!,#REF!</definedName>
    <definedName name="P2_SCOPE_NOTIND" localSheetId="4" hidden="1">#REF!,#REF!,#REF!,#REF!,#REF!,#REF!,#REF!</definedName>
    <definedName name="P2_SCOPE_NOTIND" hidden="1">#REF!,#REF!,#REF!,#REF!,#REF!,#REF!,#REF!</definedName>
    <definedName name="P2_SCOPE_NotInd2" localSheetId="4" hidden="1">#REF!,#REF!,#REF!,#REF!,#REF!,#REF!</definedName>
    <definedName name="P2_SCOPE_NotInd2" hidden="1">#REF!,#REF!,#REF!,#REF!,#REF!,#REF!</definedName>
    <definedName name="P2_SCOPE_NotInd3" localSheetId="4" hidden="1">#REF!,#REF!,#REF!,#REF!,#REF!,#REF!,#REF!</definedName>
    <definedName name="P2_SCOPE_NotInd3" hidden="1">#REF!,#REF!,#REF!,#REF!,#REF!,#REF!,#REF!</definedName>
    <definedName name="P2_SCOPE_NotInt" localSheetId="4" hidden="1">#REF!,#REF!,#REF!,#REF!,#REF!,#REF!,#REF!</definedName>
    <definedName name="P2_SCOPE_NotInt" hidden="1">#REF!,#REF!,#REF!,#REF!,#REF!,#REF!,#REF!</definedName>
    <definedName name="P2_SCOPE_SAVE2" localSheetId="4" hidden="1">#REF!,#REF!,#REF!,#REF!,#REF!,#REF!</definedName>
    <definedName name="P2_SCOPE_SAVE2" hidden="1">#REF!,#REF!,#REF!,#REF!,#REF!,#REF!</definedName>
    <definedName name="P2_SCOPE_SV_PRT" localSheetId="4" hidden="1">#REF!,#REF!,#REF!,#REF!,#REF!,#REF!,#REF!</definedName>
    <definedName name="P2_SCOPE_SV_PRT" hidden="1">#REF!,#REF!,#REF!,#REF!,#REF!,#REF!,#REF!</definedName>
    <definedName name="P3_SC22" localSheetId="4" hidden="1">#REF!,#REF!,#REF!,#REF!,#REF!,#REF!</definedName>
    <definedName name="P3_SC22" hidden="1">#REF!,#REF!,#REF!,#REF!,#REF!,#REF!</definedName>
    <definedName name="P3_SCOPE_FULL_LOAD" localSheetId="4" hidden="1">#REF!,#REF!,#REF!,#REF!,#REF!,#REF!</definedName>
    <definedName name="P3_SCOPE_FULL_LOAD" hidden="1">#REF!,#REF!,#REF!,#REF!,#REF!,#REF!</definedName>
    <definedName name="P3_SCOPE_IND" localSheetId="4" hidden="1">#REF!,#REF!,#REF!,#REF!,#REF!</definedName>
    <definedName name="P3_SCOPE_IND" hidden="1">#REF!,#REF!,#REF!,#REF!,#REF!</definedName>
    <definedName name="P3_SCOPE_IND2" localSheetId="4" hidden="1">#REF!,#REF!,#REF!,#REF!,#REF!</definedName>
    <definedName name="P3_SCOPE_IND2" hidden="1">#REF!,#REF!,#REF!,#REF!,#REF!</definedName>
    <definedName name="P3_SCOPE_NOTIND" localSheetId="4" hidden="1">#REF!,#REF!,#REF!,#REF!,#REF!,#REF!,#REF!</definedName>
    <definedName name="P3_SCOPE_NOTIND" hidden="1">#REF!,#REF!,#REF!,#REF!,#REF!,#REF!,#REF!</definedName>
    <definedName name="P3_SCOPE_NotInd2" localSheetId="4" hidden="1">#REF!,#REF!,#REF!,#REF!,#REF!,#REF!,#REF!</definedName>
    <definedName name="P3_SCOPE_NotInd2" hidden="1">#REF!,#REF!,#REF!,#REF!,#REF!,#REF!,#REF!</definedName>
    <definedName name="P3_SCOPE_NotInt" localSheetId="4" hidden="1">#REF!,#REF!,#REF!,#REF!,#REF!,#REF!</definedName>
    <definedName name="P3_SCOPE_NotInt" hidden="1">#REF!,#REF!,#REF!,#REF!,#REF!,#REF!</definedName>
    <definedName name="P3_SCOPE_SV_PRT" localSheetId="4" hidden="1">#REF!,#REF!,#REF!,#REF!,#REF!,#REF!,#REF!</definedName>
    <definedName name="P3_SCOPE_SV_PRT" hidden="1">#REF!,#REF!,#REF!,#REF!,#REF!,#REF!,#REF!</definedName>
    <definedName name="P4_SCOPE_FULL_LOAD" localSheetId="4" hidden="1">#REF!,#REF!,#REF!,#REF!,#REF!,#REF!</definedName>
    <definedName name="P4_SCOPE_FULL_LOAD" hidden="1">#REF!,#REF!,#REF!,#REF!,#REF!,#REF!</definedName>
    <definedName name="P4_SCOPE_IND" localSheetId="4" hidden="1">#REF!,#REF!,#REF!,#REF!,#REF!</definedName>
    <definedName name="P4_SCOPE_IND" hidden="1">#REF!,#REF!,#REF!,#REF!,#REF!</definedName>
    <definedName name="P4_SCOPE_IND2" localSheetId="4" hidden="1">#REF!,#REF!,#REF!,#REF!,#REF!,#REF!</definedName>
    <definedName name="P4_SCOPE_IND2" hidden="1">#REF!,#REF!,#REF!,#REF!,#REF!,#REF!</definedName>
    <definedName name="P4_SCOPE_NOTIND" localSheetId="4" hidden="1">#REF!,#REF!,#REF!,#REF!,#REF!,#REF!,#REF!</definedName>
    <definedName name="P4_SCOPE_NOTIND" hidden="1">#REF!,#REF!,#REF!,#REF!,#REF!,#REF!,#REF!</definedName>
    <definedName name="P4_SCOPE_NotInd2" localSheetId="4" hidden="1">#REF!,#REF!,#REF!,#REF!,#REF!,#REF!,#REF!</definedName>
    <definedName name="P4_SCOPE_NotInd2" hidden="1">#REF!,#REF!,#REF!,#REF!,#REF!,#REF!,#REF!</definedName>
    <definedName name="P5_SCOPE_FULL_LOAD" localSheetId="4" hidden="1">#REF!,#REF!,#REF!,#REF!,#REF!,#REF!</definedName>
    <definedName name="P5_SCOPE_FULL_LOAD" hidden="1">#REF!,#REF!,#REF!,#REF!,#REF!,#REF!</definedName>
    <definedName name="P5_SCOPE_NOTIND" localSheetId="4" hidden="1">#REF!,#REF!,#REF!,#REF!,#REF!,#REF!,#REF!</definedName>
    <definedName name="P5_SCOPE_NOTIND" hidden="1">#REF!,#REF!,#REF!,#REF!,#REF!,#REF!,#REF!</definedName>
    <definedName name="P5_SCOPE_NotInd2" localSheetId="4" hidden="1">#REF!,#REF!,#REF!,#REF!,#REF!,#REF!,#REF!</definedName>
    <definedName name="P5_SCOPE_NotInd2" hidden="1">#REF!,#REF!,#REF!,#REF!,#REF!,#REF!,#REF!</definedName>
    <definedName name="P6_SCOPE_FULL_LOAD" localSheetId="4" hidden="1">#REF!,#REF!,#REF!,#REF!,#REF!,#REF!</definedName>
    <definedName name="P6_SCOPE_FULL_LOAD" hidden="1">#REF!,#REF!,#REF!,#REF!,#REF!,#REF!</definedName>
    <definedName name="P6_SCOPE_NOTIND" localSheetId="4" hidden="1">#REF!,#REF!,#REF!,#REF!,#REF!,#REF!,#REF!</definedName>
    <definedName name="P6_SCOPE_NOTIND" hidden="1">#REF!,#REF!,#REF!,#REF!,#REF!,#REF!,#REF!</definedName>
    <definedName name="P6_SCOPE_NotInd2" localSheetId="4" hidden="1">#REF!,#REF!,#REF!,#REF!,#REF!,#REF!,#REF!</definedName>
    <definedName name="P6_SCOPE_NotInd2" hidden="1">#REF!,#REF!,#REF!,#REF!,#REF!,#REF!,#REF!</definedName>
    <definedName name="P7_SCOPE_FULL_LOAD" localSheetId="4" hidden="1">#REF!,#REF!,#REF!,#REF!,#REF!,#REF!</definedName>
    <definedName name="P7_SCOPE_FULL_LOAD" hidden="1">#REF!,#REF!,#REF!,#REF!,#REF!,#REF!</definedName>
    <definedName name="P7_SCOPE_NOTIND" localSheetId="4" hidden="1">#REF!,#REF!,#REF!,#REF!,#REF!,#REF!</definedName>
    <definedName name="P7_SCOPE_NOTIND" hidden="1">#REF!,#REF!,#REF!,#REF!,#REF!,#REF!</definedName>
    <definedName name="P7_SCOPE_NotInd2" localSheetId="4" hidden="1">#REF!,#REF!,#REF!,#REF!,#REF!,'Пр.7 (2)'!P1_SCOPE_NotInd2,'Пр.7 (2)'!P2_SCOPE_NotInd2,'Пр.7 (2)'!P3_SCOPE_NotInd2</definedName>
    <definedName name="P7_SCOPE_NotInd2" hidden="1">#REF!,#REF!,#REF!,#REF!,#REF!,P1_SCOPE_NotInd2,P2_SCOPE_NotInd2,P3_SCOPE_NotInd2</definedName>
    <definedName name="P8_SCOPE_FULL_LOAD" localSheetId="4" hidden="1">#REF!,#REF!,#REF!,#REF!,#REF!,#REF!</definedName>
    <definedName name="P8_SCOPE_FULL_LOAD" hidden="1">#REF!,#REF!,#REF!,#REF!,#REF!,#REF!</definedName>
    <definedName name="P8_SCOPE_NOTIND" localSheetId="4" hidden="1">#REF!,#REF!,#REF!,#REF!,#REF!,#REF!</definedName>
    <definedName name="P8_SCOPE_NOTIND" hidden="1">#REF!,#REF!,#REF!,#REF!,#REF!,#REF!</definedName>
    <definedName name="P9_SCOPE_FULL_LOAD" localSheetId="4" hidden="1">#REF!,#REF!,#REF!,#REF!,#REF!,#REF!</definedName>
    <definedName name="P9_SCOPE_FULL_LOAD" hidden="1">#REF!,#REF!,#REF!,#REF!,#REF!,#REF!</definedName>
    <definedName name="P9_SCOPE_NotInd" localSheetId="4" hidden="1">#REF!,'Пр.7 (2)'!P1_SCOPE_NOTIND,'Пр.7 (2)'!P2_SCOPE_NOTIND,'Пр.7 (2)'!P3_SCOPE_NOTIND,'Пр.7 (2)'!P4_SCOPE_NOTIND,'Пр.7 (2)'!P5_SCOPE_NOTIND,'Пр.7 (2)'!P6_SCOPE_NOTIND,'Пр.7 (2)'!P7_SCOPE_NOTIND</definedName>
    <definedName name="P9_SCOPE_NotInd" hidden="1">#REF!,P1_SCOPE_NOTIND,P2_SCOPE_NOTIND,P3_SCOPE_NOTIND,P4_SCOPE_NOTIND,P5_SCOPE_NOTIND,P6_SCOPE_NOTIND,P7_SCOPE_NOTIND</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revision" hidden="1">1</definedName>
    <definedName name="SAPBEXsysID" hidden="1">"BW2"</definedName>
    <definedName name="SAPBEXwbID" hidden="1">"479GSPMTNK9HM4ZSIVE5K2SH6"</definedName>
    <definedName name="sfdsgdg" localSheetId="4" hidden="1">#REF!,#REF!,#REF!,#REF!,#REF!,#REF!,#REF!</definedName>
    <definedName name="sfdsgdg" hidden="1">#REF!,#REF!,#REF!,#REF!,#REF!,#REF!,#REF!</definedName>
    <definedName name="sldfkg" localSheetId="4" hidden="1">#REF!,#REF!,#REF!,#REF!,#REF!,#REF!,#REF!</definedName>
    <definedName name="sldfkg" hidden="1">#REF!,#REF!,#REF!,#REF!,#REF!,#REF!,#REF!</definedName>
    <definedName name="stsdtgdxgh" localSheetId="4" hidden="1">#REF!,#REF!,#REF!,#REF!,#REF!,#REF!</definedName>
    <definedName name="stsdtgdxgh" hidden="1">#REF!,#REF!,#REF!,#REF!,#REF!,#REF!</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Сравнение._.с._.отраслями." hidden="1">{#N/A,#N/A,TRUE,"Лист1";#N/A,#N/A,TRUE,"Лист2";#N/A,#N/A,TRUE,"Лист3"}</definedName>
    <definedName name="xdhjdghgadgj" localSheetId="4" hidden="1">#REF!,#REF!,#REF!,#REF!,#REF!,#REF!</definedName>
    <definedName name="xdhjdghgadgj" hidden="1">#REF!,#REF!,#REF!,#REF!,#REF!,#REF!</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ааа" hidden="1">{#N/A,#N/A,TRUE,"Лист1";#N/A,#N/A,TRUE,"Лист2";#N/A,#N/A,TRUE,"Лист3"}</definedName>
    <definedName name="витт" hidden="1">{#N/A,#N/A,TRUE,"Лист1";#N/A,#N/A,TRUE,"Лист2";#N/A,#N/A,TRUE,"Лист3"}</definedName>
    <definedName name="вуув" hidden="1">{#N/A,#N/A,TRUE,"Лист1";#N/A,#N/A,TRUE,"Лист2";#N/A,#N/A,TRUE,"Лист3"}</definedName>
    <definedName name="выап" localSheetId="4" hidden="1">#REF!</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нгневаапор" hidden="1">{#N/A,#N/A,TRUE,"Лист1";#N/A,#N/A,TRUE,"Лист2";#N/A,#N/A,TRUE,"Лист3"}</definedName>
    <definedName name="ншш" hidden="1">{#N/A,#N/A,TRUE,"Лист1";#N/A,#N/A,TRUE,"Лист2";#N/A,#N/A,TRUE,"Лист3"}</definedName>
    <definedName name="_xlnm.Print_Area" localSheetId="2">Пр.7!$A$1:$O$6316</definedName>
    <definedName name="_xlnm.Print_Area" localSheetId="4">'Пр.7 (2)'!$A$1:$O$5667</definedName>
    <definedName name="_xlnm.Print_Area" localSheetId="3">Пр.9!$A$1:$M$2779</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орпрпрпр" hidden="1">{#N/A,#N/A,TRUE,"Лист1";#N/A,#N/A,TRUE,"Лист2";#N/A,#N/A,TRUE,"Лист3"}</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о" localSheetId="4" hidden="1">#REF!</definedName>
    <definedName name="рпо" hidden="1">#REF!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в" localSheetId="4" hidden="1">#REF!,#REF!,#REF!,#REF!,#REF!,#REF!</definedName>
    <definedName name="ыв" hidden="1">#REF!,#REF!,#REF!,#REF!,#REF!,#REF!</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юбьбютьи" hidden="1">{#N/A,#N/A,TRUE,"Лист1";#N/A,#N/A,TRUE,"Лист2";#N/A,#N/A,TRUE,"Лист3"}</definedName>
    <definedName name="юлолтррпв" hidden="1">{#N/A,#N/A,TRUE,"Лист1";#N/A,#N/A,TRUE,"Лист2";#N/A,#N/A,TRUE,"Лист3"}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5653" i="9" l="1"/>
  <c r="AB5644" i="9"/>
  <c r="AA5644" i="9"/>
  <c r="Z5644" i="9"/>
  <c r="Y5644" i="9"/>
  <c r="X5644" i="9"/>
  <c r="W5644" i="9"/>
  <c r="V5644" i="9"/>
  <c r="U5644" i="9"/>
  <c r="T5644" i="9"/>
  <c r="S5644" i="9"/>
  <c r="R5644" i="9"/>
  <c r="Q5644" i="9"/>
  <c r="AB5643" i="9"/>
  <c r="AA5643" i="9"/>
  <c r="Z5643" i="9"/>
  <c r="Y5643" i="9"/>
  <c r="X5643" i="9"/>
  <c r="W5643" i="9"/>
  <c r="V5643" i="9"/>
  <c r="U5643" i="9"/>
  <c r="T5643" i="9"/>
  <c r="S5643" i="9"/>
  <c r="R5643" i="9"/>
  <c r="AB5633" i="9"/>
  <c r="AA5633" i="9"/>
  <c r="Z5633" i="9"/>
  <c r="Y5633" i="9"/>
  <c r="X5633" i="9"/>
  <c r="W5633" i="9"/>
  <c r="V5633" i="9"/>
  <c r="U5633" i="9"/>
  <c r="T5633" i="9"/>
  <c r="S5633" i="9"/>
  <c r="R5633" i="9"/>
  <c r="Q5633" i="9"/>
  <c r="AB5632" i="9"/>
  <c r="AA5632" i="9"/>
  <c r="Z5632" i="9"/>
  <c r="Y5632" i="9"/>
  <c r="X5632" i="9"/>
  <c r="W5632" i="9"/>
  <c r="V5632" i="9"/>
  <c r="U5632" i="9"/>
  <c r="T5632" i="9"/>
  <c r="S5632" i="9"/>
  <c r="R5632" i="9"/>
  <c r="AB5622" i="9"/>
  <c r="AA5622" i="9"/>
  <c r="Z5622" i="9"/>
  <c r="Y5622" i="9"/>
  <c r="X5622" i="9"/>
  <c r="W5622" i="9"/>
  <c r="V5622" i="9"/>
  <c r="U5622" i="9"/>
  <c r="T5622" i="9"/>
  <c r="S5622" i="9"/>
  <c r="R5622" i="9"/>
  <c r="Q5622" i="9"/>
  <c r="AB5621" i="9"/>
  <c r="AA5621" i="9"/>
  <c r="Z5621" i="9"/>
  <c r="Y5621" i="9"/>
  <c r="X5621" i="9"/>
  <c r="W5621" i="9"/>
  <c r="V5621" i="9"/>
  <c r="U5621" i="9"/>
  <c r="T5621" i="9"/>
  <c r="S5621" i="9"/>
  <c r="R5621" i="9"/>
  <c r="AB5611" i="9"/>
  <c r="AA5611" i="9"/>
  <c r="Z5611" i="9"/>
  <c r="Y5611" i="9"/>
  <c r="X5611" i="9"/>
  <c r="W5611" i="9"/>
  <c r="V5611" i="9"/>
  <c r="U5611" i="9"/>
  <c r="T5611" i="9"/>
  <c r="S5611" i="9"/>
  <c r="R5611" i="9"/>
  <c r="Q5611" i="9"/>
  <c r="AB5610" i="9"/>
  <c r="AA5610" i="9"/>
  <c r="Z5610" i="9"/>
  <c r="Y5610" i="9"/>
  <c r="X5610" i="9"/>
  <c r="W5610" i="9"/>
  <c r="V5610" i="9"/>
  <c r="U5610" i="9"/>
  <c r="T5610" i="9"/>
  <c r="S5610" i="9"/>
  <c r="R5610" i="9"/>
  <c r="AB5600" i="9"/>
  <c r="AA5600" i="9"/>
  <c r="Z5600" i="9"/>
  <c r="Y5600" i="9"/>
  <c r="X5600" i="9"/>
  <c r="W5600" i="9"/>
  <c r="V5600" i="9"/>
  <c r="U5600" i="9"/>
  <c r="T5600" i="9"/>
  <c r="S5600" i="9"/>
  <c r="R5600" i="9"/>
  <c r="Q5600" i="9"/>
  <c r="AB5599" i="9"/>
  <c r="AA5599" i="9"/>
  <c r="Z5599" i="9"/>
  <c r="Y5599" i="9"/>
  <c r="X5599" i="9"/>
  <c r="W5599" i="9"/>
  <c r="V5599" i="9"/>
  <c r="U5599" i="9"/>
  <c r="T5599" i="9"/>
  <c r="S5599" i="9"/>
  <c r="R5599" i="9"/>
  <c r="AB5594" i="9"/>
  <c r="AB5589" i="9"/>
  <c r="AA5589" i="9"/>
  <c r="Z5589" i="9"/>
  <c r="Y5589" i="9"/>
  <c r="X5589" i="9"/>
  <c r="W5589" i="9"/>
  <c r="V5589" i="9"/>
  <c r="U5589" i="9"/>
  <c r="T5589" i="9"/>
  <c r="S5589" i="9"/>
  <c r="R5589" i="9"/>
  <c r="Q5589" i="9"/>
  <c r="AB5588" i="9"/>
  <c r="AA5588" i="9"/>
  <c r="Z5588" i="9"/>
  <c r="Y5588" i="9"/>
  <c r="X5588" i="9"/>
  <c r="W5588" i="9"/>
  <c r="V5588" i="9"/>
  <c r="U5588" i="9"/>
  <c r="T5588" i="9"/>
  <c r="S5588" i="9"/>
  <c r="R5588" i="9"/>
  <c r="AB5578" i="9"/>
  <c r="AA5578" i="9"/>
  <c r="Z5578" i="9"/>
  <c r="Y5578" i="9"/>
  <c r="X5578" i="9"/>
  <c r="W5578" i="9"/>
  <c r="V5578" i="9"/>
  <c r="U5578" i="9"/>
  <c r="T5578" i="9"/>
  <c r="S5578" i="9"/>
  <c r="R5578" i="9"/>
  <c r="Q5578" i="9"/>
  <c r="AB5577" i="9"/>
  <c r="AA5577" i="9"/>
  <c r="Z5577" i="9"/>
  <c r="Y5577" i="9"/>
  <c r="X5577" i="9"/>
  <c r="W5577" i="9"/>
  <c r="V5577" i="9"/>
  <c r="U5577" i="9"/>
  <c r="T5577" i="9"/>
  <c r="S5577" i="9"/>
  <c r="R5577" i="9"/>
  <c r="M5569" i="9"/>
  <c r="Z5569" i="9" s="1"/>
  <c r="I5569" i="9"/>
  <c r="V5569" i="9" s="1"/>
  <c r="E5569" i="9"/>
  <c r="R5569" i="9" s="1"/>
  <c r="N5568" i="9"/>
  <c r="M5568" i="9"/>
  <c r="M5570" i="9" s="1"/>
  <c r="I5568" i="9"/>
  <c r="I5570" i="9" s="1"/>
  <c r="F5568" i="9"/>
  <c r="E5568" i="9"/>
  <c r="E5570" i="9" s="1"/>
  <c r="AB5567" i="9"/>
  <c r="AA5567" i="9"/>
  <c r="Z5567" i="9"/>
  <c r="Y5567" i="9"/>
  <c r="X5567" i="9"/>
  <c r="W5567" i="9"/>
  <c r="V5567" i="9"/>
  <c r="U5567" i="9"/>
  <c r="T5567" i="9"/>
  <c r="S5567" i="9"/>
  <c r="R5567" i="9"/>
  <c r="Q5567" i="9"/>
  <c r="AB5566" i="9"/>
  <c r="AA5566" i="9"/>
  <c r="Z5566" i="9"/>
  <c r="Y5566" i="9"/>
  <c r="X5566" i="9"/>
  <c r="W5566" i="9"/>
  <c r="V5566" i="9"/>
  <c r="U5566" i="9"/>
  <c r="T5566" i="9"/>
  <c r="S5566" i="9"/>
  <c r="R5566" i="9"/>
  <c r="AB5561" i="9"/>
  <c r="AA5561" i="9"/>
  <c r="Z5561" i="9"/>
  <c r="Y5561" i="9"/>
  <c r="X5561" i="9"/>
  <c r="W5561" i="9"/>
  <c r="V5561" i="9"/>
  <c r="U5561" i="9"/>
  <c r="T5561" i="9"/>
  <c r="S5561" i="9"/>
  <c r="R5561" i="9"/>
  <c r="Q5561" i="9"/>
  <c r="O5559" i="9"/>
  <c r="AB5559" i="9" s="1"/>
  <c r="AB5558" i="9"/>
  <c r="Y5558" i="9"/>
  <c r="X5558" i="9"/>
  <c r="T5558" i="9"/>
  <c r="O5558" i="9"/>
  <c r="O5569" i="9" s="1"/>
  <c r="N5558" i="9"/>
  <c r="M5558" i="9"/>
  <c r="Z5558" i="9" s="1"/>
  <c r="L5558" i="9"/>
  <c r="L5569" i="9" s="1"/>
  <c r="Y5569" i="9" s="1"/>
  <c r="K5558" i="9"/>
  <c r="K5569" i="9" s="1"/>
  <c r="J5558" i="9"/>
  <c r="I5558" i="9"/>
  <c r="V5558" i="9" s="1"/>
  <c r="H5558" i="9"/>
  <c r="H5569" i="9" s="1"/>
  <c r="U5569" i="9" s="1"/>
  <c r="G5558" i="9"/>
  <c r="G5569" i="9" s="1"/>
  <c r="F5558" i="9"/>
  <c r="E5558" i="9"/>
  <c r="R5558" i="9" s="1"/>
  <c r="D5558" i="9"/>
  <c r="D5569" i="9" s="1"/>
  <c r="Q5569" i="9" s="1"/>
  <c r="AA5557" i="9"/>
  <c r="Y5557" i="9"/>
  <c r="U5557" i="9"/>
  <c r="O5557" i="9"/>
  <c r="N5557" i="9"/>
  <c r="M5557" i="9"/>
  <c r="M5559" i="9" s="1"/>
  <c r="L5557" i="9"/>
  <c r="L5568" i="9" s="1"/>
  <c r="K5557" i="9"/>
  <c r="J5557" i="9"/>
  <c r="J5568" i="9" s="1"/>
  <c r="I5557" i="9"/>
  <c r="I5559" i="9" s="1"/>
  <c r="H5557" i="9"/>
  <c r="H5568" i="9" s="1"/>
  <c r="H5579" i="9" s="1"/>
  <c r="G5557" i="9"/>
  <c r="F5557" i="9"/>
  <c r="S5557" i="9" s="1"/>
  <c r="E5557" i="9"/>
  <c r="E5559" i="9" s="1"/>
  <c r="D5557" i="9"/>
  <c r="D5568" i="9" s="1"/>
  <c r="D5579" i="9" s="1"/>
  <c r="AB5556" i="9"/>
  <c r="AA5556" i="9"/>
  <c r="Z5556" i="9"/>
  <c r="Y5556" i="9"/>
  <c r="X5556" i="9"/>
  <c r="W5556" i="9"/>
  <c r="V5556" i="9"/>
  <c r="U5556" i="9"/>
  <c r="T5556" i="9"/>
  <c r="S5556" i="9"/>
  <c r="R5556" i="9"/>
  <c r="Q5556" i="9"/>
  <c r="AB5555" i="9"/>
  <c r="AA5555" i="9"/>
  <c r="Z5555" i="9"/>
  <c r="Y5555" i="9"/>
  <c r="X5555" i="9"/>
  <c r="W5555" i="9"/>
  <c r="V5555" i="9"/>
  <c r="U5555" i="9"/>
  <c r="T5555" i="9"/>
  <c r="S5555" i="9"/>
  <c r="R5555" i="9"/>
  <c r="D5555" i="9"/>
  <c r="A5555" i="9"/>
  <c r="A5566" i="9" s="1"/>
  <c r="A5577" i="9" s="1"/>
  <c r="A5588" i="9" s="1"/>
  <c r="A5599" i="9" s="1"/>
  <c r="A5610" i="9" s="1"/>
  <c r="A5621" i="9" s="1"/>
  <c r="A5632" i="9" s="1"/>
  <c r="A5643" i="9" s="1"/>
  <c r="AB5554" i="9"/>
  <c r="AB5545" i="9"/>
  <c r="AA5545" i="9"/>
  <c r="Z5545" i="9"/>
  <c r="Y5545" i="9"/>
  <c r="X5545" i="9"/>
  <c r="W5545" i="9"/>
  <c r="V5545" i="9"/>
  <c r="U5545" i="9"/>
  <c r="T5545" i="9"/>
  <c r="S5545" i="9"/>
  <c r="R5545" i="9"/>
  <c r="Q5545" i="9"/>
  <c r="AB5544" i="9"/>
  <c r="AA5544" i="9"/>
  <c r="Z5544" i="9"/>
  <c r="Y5544" i="9"/>
  <c r="X5544" i="9"/>
  <c r="W5544" i="9"/>
  <c r="V5544" i="9"/>
  <c r="U5544" i="9"/>
  <c r="T5544" i="9"/>
  <c r="S5544" i="9"/>
  <c r="R5544" i="9"/>
  <c r="AB5534" i="9"/>
  <c r="AA5534" i="9"/>
  <c r="Z5534" i="9"/>
  <c r="Y5534" i="9"/>
  <c r="X5534" i="9"/>
  <c r="W5534" i="9"/>
  <c r="V5534" i="9"/>
  <c r="U5534" i="9"/>
  <c r="T5534" i="9"/>
  <c r="S5534" i="9"/>
  <c r="R5534" i="9"/>
  <c r="Q5534" i="9"/>
  <c r="AB5533" i="9"/>
  <c r="AA5533" i="9"/>
  <c r="Z5533" i="9"/>
  <c r="Y5533" i="9"/>
  <c r="X5533" i="9"/>
  <c r="W5533" i="9"/>
  <c r="V5533" i="9"/>
  <c r="U5533" i="9"/>
  <c r="T5533" i="9"/>
  <c r="S5533" i="9"/>
  <c r="R5533" i="9"/>
  <c r="AB5523" i="9"/>
  <c r="AA5523" i="9"/>
  <c r="Z5523" i="9"/>
  <c r="Y5523" i="9"/>
  <c r="X5523" i="9"/>
  <c r="W5523" i="9"/>
  <c r="V5523" i="9"/>
  <c r="U5523" i="9"/>
  <c r="T5523" i="9"/>
  <c r="S5523" i="9"/>
  <c r="R5523" i="9"/>
  <c r="Q5523" i="9"/>
  <c r="AB5522" i="9"/>
  <c r="AA5522" i="9"/>
  <c r="Z5522" i="9"/>
  <c r="Y5522" i="9"/>
  <c r="X5522" i="9"/>
  <c r="W5522" i="9"/>
  <c r="V5522" i="9"/>
  <c r="U5522" i="9"/>
  <c r="T5522" i="9"/>
  <c r="S5522" i="9"/>
  <c r="R5522" i="9"/>
  <c r="AB5512" i="9"/>
  <c r="AA5512" i="9"/>
  <c r="Z5512" i="9"/>
  <c r="Y5512" i="9"/>
  <c r="X5512" i="9"/>
  <c r="W5512" i="9"/>
  <c r="V5512" i="9"/>
  <c r="U5512" i="9"/>
  <c r="T5512" i="9"/>
  <c r="S5512" i="9"/>
  <c r="R5512" i="9"/>
  <c r="Q5512" i="9"/>
  <c r="AB5511" i="9"/>
  <c r="AA5511" i="9"/>
  <c r="Z5511" i="9"/>
  <c r="Y5511" i="9"/>
  <c r="X5511" i="9"/>
  <c r="W5511" i="9"/>
  <c r="V5511" i="9"/>
  <c r="U5511" i="9"/>
  <c r="T5511" i="9"/>
  <c r="S5511" i="9"/>
  <c r="R5511" i="9"/>
  <c r="AB5501" i="9"/>
  <c r="AA5501" i="9"/>
  <c r="Z5501" i="9"/>
  <c r="Y5501" i="9"/>
  <c r="X5501" i="9"/>
  <c r="W5501" i="9"/>
  <c r="V5501" i="9"/>
  <c r="U5501" i="9"/>
  <c r="T5501" i="9"/>
  <c r="S5501" i="9"/>
  <c r="R5501" i="9"/>
  <c r="Q5501" i="9"/>
  <c r="AB5500" i="9"/>
  <c r="AA5500" i="9"/>
  <c r="Z5500" i="9"/>
  <c r="Y5500" i="9"/>
  <c r="X5500" i="9"/>
  <c r="W5500" i="9"/>
  <c r="V5500" i="9"/>
  <c r="U5500" i="9"/>
  <c r="T5500" i="9"/>
  <c r="S5500" i="9"/>
  <c r="R5500" i="9"/>
  <c r="AB5495" i="9"/>
  <c r="AB5490" i="9"/>
  <c r="AA5490" i="9"/>
  <c r="Z5490" i="9"/>
  <c r="Y5490" i="9"/>
  <c r="X5490" i="9"/>
  <c r="W5490" i="9"/>
  <c r="V5490" i="9"/>
  <c r="U5490" i="9"/>
  <c r="T5490" i="9"/>
  <c r="S5490" i="9"/>
  <c r="R5490" i="9"/>
  <c r="Q5490" i="9"/>
  <c r="AB5489" i="9"/>
  <c r="AA5489" i="9"/>
  <c r="Z5489" i="9"/>
  <c r="Y5489" i="9"/>
  <c r="X5489" i="9"/>
  <c r="W5489" i="9"/>
  <c r="V5489" i="9"/>
  <c r="U5489" i="9"/>
  <c r="T5489" i="9"/>
  <c r="S5489" i="9"/>
  <c r="R5489" i="9"/>
  <c r="AB5479" i="9"/>
  <c r="AA5479" i="9"/>
  <c r="Z5479" i="9"/>
  <c r="Y5479" i="9"/>
  <c r="X5479" i="9"/>
  <c r="W5479" i="9"/>
  <c r="V5479" i="9"/>
  <c r="U5479" i="9"/>
  <c r="T5479" i="9"/>
  <c r="S5479" i="9"/>
  <c r="R5479" i="9"/>
  <c r="Q5479" i="9"/>
  <c r="AB5478" i="9"/>
  <c r="AA5478" i="9"/>
  <c r="Z5478" i="9"/>
  <c r="Y5478" i="9"/>
  <c r="X5478" i="9"/>
  <c r="W5478" i="9"/>
  <c r="V5478" i="9"/>
  <c r="U5478" i="9"/>
  <c r="T5478" i="9"/>
  <c r="S5478" i="9"/>
  <c r="R5478" i="9"/>
  <c r="O5470" i="9"/>
  <c r="O5481" i="9" s="1"/>
  <c r="N5470" i="9"/>
  <c r="N5481" i="9" s="1"/>
  <c r="M5470" i="9"/>
  <c r="Z5470" i="9" s="1"/>
  <c r="K5470" i="9"/>
  <c r="J5470" i="9"/>
  <c r="J5481" i="9" s="1"/>
  <c r="G5470" i="9"/>
  <c r="T5470" i="9" s="1"/>
  <c r="F5470" i="9"/>
  <c r="F5481" i="9" s="1"/>
  <c r="N5469" i="9"/>
  <c r="N5480" i="9" s="1"/>
  <c r="N5491" i="9" s="1"/>
  <c r="J5469" i="9"/>
  <c r="J5471" i="9" s="1"/>
  <c r="I5469" i="9"/>
  <c r="F5469" i="9"/>
  <c r="F5480" i="9" s="1"/>
  <c r="E5469" i="9"/>
  <c r="R5469" i="9" s="1"/>
  <c r="AB5468" i="9"/>
  <c r="AA5468" i="9"/>
  <c r="Z5468" i="9"/>
  <c r="Y5468" i="9"/>
  <c r="X5468" i="9"/>
  <c r="W5468" i="9"/>
  <c r="V5468" i="9"/>
  <c r="U5468" i="9"/>
  <c r="T5468" i="9"/>
  <c r="S5468" i="9"/>
  <c r="R5468" i="9"/>
  <c r="Q5468" i="9"/>
  <c r="AB5467" i="9"/>
  <c r="AA5467" i="9"/>
  <c r="Z5467" i="9"/>
  <c r="Y5467" i="9"/>
  <c r="X5467" i="9"/>
  <c r="W5467" i="9"/>
  <c r="V5467" i="9"/>
  <c r="U5467" i="9"/>
  <c r="T5467" i="9"/>
  <c r="S5467" i="9"/>
  <c r="R5467" i="9"/>
  <c r="A5467" i="9"/>
  <c r="A5478" i="9" s="1"/>
  <c r="A5489" i="9" s="1"/>
  <c r="A5500" i="9" s="1"/>
  <c r="A5511" i="9" s="1"/>
  <c r="A5522" i="9" s="1"/>
  <c r="A5533" i="9" s="1"/>
  <c r="A5544" i="9" s="1"/>
  <c r="AB5462" i="9"/>
  <c r="AA5462" i="9"/>
  <c r="Z5462" i="9"/>
  <c r="Y5462" i="9"/>
  <c r="X5462" i="9"/>
  <c r="W5462" i="9"/>
  <c r="V5462" i="9"/>
  <c r="U5462" i="9"/>
  <c r="T5462" i="9"/>
  <c r="S5462" i="9"/>
  <c r="R5462" i="9"/>
  <c r="Q5462" i="9"/>
  <c r="I5460" i="9"/>
  <c r="I5461" i="9" s="1"/>
  <c r="E5460" i="9"/>
  <c r="D5460" i="9"/>
  <c r="AB5459" i="9"/>
  <c r="Y5459" i="9"/>
  <c r="X5459" i="9"/>
  <c r="T5459" i="9"/>
  <c r="O5459" i="9"/>
  <c r="N5459" i="9"/>
  <c r="AA5459" i="9" s="1"/>
  <c r="M5459" i="9"/>
  <c r="Z5459" i="9" s="1"/>
  <c r="L5459" i="9"/>
  <c r="L5470" i="9" s="1"/>
  <c r="K5459" i="9"/>
  <c r="J5459" i="9"/>
  <c r="W5459" i="9" s="1"/>
  <c r="I5459" i="9"/>
  <c r="H5459" i="9"/>
  <c r="H5470" i="9" s="1"/>
  <c r="U5470" i="9" s="1"/>
  <c r="G5459" i="9"/>
  <c r="F5459" i="9"/>
  <c r="S5459" i="9" s="1"/>
  <c r="E5459" i="9"/>
  <c r="E5470" i="9" s="1"/>
  <c r="E5481" i="9" s="1"/>
  <c r="E5492" i="9" s="1"/>
  <c r="D5459" i="9"/>
  <c r="D5470" i="9" s="1"/>
  <c r="Q5470" i="9" s="1"/>
  <c r="Z5458" i="9"/>
  <c r="Y5458" i="9"/>
  <c r="U5458" i="9"/>
  <c r="O5458" i="9"/>
  <c r="AB5458" i="9" s="1"/>
  <c r="N5458" i="9"/>
  <c r="N5460" i="9" s="1"/>
  <c r="M5458" i="9"/>
  <c r="M5469" i="9" s="1"/>
  <c r="L5458" i="9"/>
  <c r="L5469" i="9" s="1"/>
  <c r="K5458" i="9"/>
  <c r="J5458" i="9"/>
  <c r="J5460" i="9" s="1"/>
  <c r="I5458" i="9"/>
  <c r="V5458" i="9" s="1"/>
  <c r="H5458" i="9"/>
  <c r="H5469" i="9" s="1"/>
  <c r="H5480" i="9" s="1"/>
  <c r="U5480" i="9" s="1"/>
  <c r="G5458" i="9"/>
  <c r="F5458" i="9"/>
  <c r="F5460" i="9" s="1"/>
  <c r="E5458" i="9"/>
  <c r="R5458" i="9" s="1"/>
  <c r="D5458" i="9"/>
  <c r="D5469" i="9" s="1"/>
  <c r="D5480" i="9" s="1"/>
  <c r="D5491" i="9" s="1"/>
  <c r="AB5457" i="9"/>
  <c r="AA5457" i="9"/>
  <c r="Z5457" i="9"/>
  <c r="Y5457" i="9"/>
  <c r="X5457" i="9"/>
  <c r="W5457" i="9"/>
  <c r="V5457" i="9"/>
  <c r="U5457" i="9"/>
  <c r="T5457" i="9"/>
  <c r="S5457" i="9"/>
  <c r="R5457" i="9"/>
  <c r="Q5457" i="9"/>
  <c r="AB5456" i="9"/>
  <c r="AA5456" i="9"/>
  <c r="Z5456" i="9"/>
  <c r="Y5456" i="9"/>
  <c r="X5456" i="9"/>
  <c r="W5456" i="9"/>
  <c r="V5456" i="9"/>
  <c r="U5456" i="9"/>
  <c r="T5456" i="9"/>
  <c r="S5456" i="9"/>
  <c r="R5456" i="9"/>
  <c r="D5456" i="9"/>
  <c r="Q5456" i="9" s="1"/>
  <c r="A5456" i="9"/>
  <c r="AB5455" i="9"/>
  <c r="AB5446" i="9"/>
  <c r="AA5446" i="9"/>
  <c r="Z5446" i="9"/>
  <c r="Y5446" i="9"/>
  <c r="X5446" i="9"/>
  <c r="W5446" i="9"/>
  <c r="V5446" i="9"/>
  <c r="U5446" i="9"/>
  <c r="T5446" i="9"/>
  <c r="S5446" i="9"/>
  <c r="R5446" i="9"/>
  <c r="Q5446" i="9"/>
  <c r="AB5445" i="9"/>
  <c r="AA5445" i="9"/>
  <c r="Z5445" i="9"/>
  <c r="Y5445" i="9"/>
  <c r="X5445" i="9"/>
  <c r="W5445" i="9"/>
  <c r="V5445" i="9"/>
  <c r="U5445" i="9"/>
  <c r="T5445" i="9"/>
  <c r="S5445" i="9"/>
  <c r="R5445" i="9"/>
  <c r="AB5435" i="9"/>
  <c r="AA5435" i="9"/>
  <c r="Z5435" i="9"/>
  <c r="Y5435" i="9"/>
  <c r="X5435" i="9"/>
  <c r="W5435" i="9"/>
  <c r="V5435" i="9"/>
  <c r="U5435" i="9"/>
  <c r="T5435" i="9"/>
  <c r="S5435" i="9"/>
  <c r="R5435" i="9"/>
  <c r="Q5435" i="9"/>
  <c r="AB5434" i="9"/>
  <c r="AA5434" i="9"/>
  <c r="Z5434" i="9"/>
  <c r="Y5434" i="9"/>
  <c r="X5434" i="9"/>
  <c r="W5434" i="9"/>
  <c r="V5434" i="9"/>
  <c r="U5434" i="9"/>
  <c r="T5434" i="9"/>
  <c r="S5434" i="9"/>
  <c r="R5434" i="9"/>
  <c r="AB5424" i="9"/>
  <c r="AA5424" i="9"/>
  <c r="Z5424" i="9"/>
  <c r="Y5424" i="9"/>
  <c r="X5424" i="9"/>
  <c r="W5424" i="9"/>
  <c r="V5424" i="9"/>
  <c r="U5424" i="9"/>
  <c r="T5424" i="9"/>
  <c r="S5424" i="9"/>
  <c r="R5424" i="9"/>
  <c r="Q5424" i="9"/>
  <c r="AB5423" i="9"/>
  <c r="AA5423" i="9"/>
  <c r="Z5423" i="9"/>
  <c r="Y5423" i="9"/>
  <c r="X5423" i="9"/>
  <c r="W5423" i="9"/>
  <c r="V5423" i="9"/>
  <c r="U5423" i="9"/>
  <c r="T5423" i="9"/>
  <c r="S5423" i="9"/>
  <c r="R5423" i="9"/>
  <c r="AB5413" i="9"/>
  <c r="AA5413" i="9"/>
  <c r="Z5413" i="9"/>
  <c r="Y5413" i="9"/>
  <c r="X5413" i="9"/>
  <c r="W5413" i="9"/>
  <c r="V5413" i="9"/>
  <c r="U5413" i="9"/>
  <c r="T5413" i="9"/>
  <c r="S5413" i="9"/>
  <c r="R5413" i="9"/>
  <c r="Q5413" i="9"/>
  <c r="AB5412" i="9"/>
  <c r="AA5412" i="9"/>
  <c r="Z5412" i="9"/>
  <c r="Y5412" i="9"/>
  <c r="X5412" i="9"/>
  <c r="W5412" i="9"/>
  <c r="V5412" i="9"/>
  <c r="U5412" i="9"/>
  <c r="T5412" i="9"/>
  <c r="S5412" i="9"/>
  <c r="R5412" i="9"/>
  <c r="AB5402" i="9"/>
  <c r="AA5402" i="9"/>
  <c r="Z5402" i="9"/>
  <c r="Y5402" i="9"/>
  <c r="X5402" i="9"/>
  <c r="W5402" i="9"/>
  <c r="V5402" i="9"/>
  <c r="U5402" i="9"/>
  <c r="T5402" i="9"/>
  <c r="S5402" i="9"/>
  <c r="R5402" i="9"/>
  <c r="Q5402" i="9"/>
  <c r="AB5401" i="9"/>
  <c r="AA5401" i="9"/>
  <c r="Z5401" i="9"/>
  <c r="Y5401" i="9"/>
  <c r="X5401" i="9"/>
  <c r="W5401" i="9"/>
  <c r="V5401" i="9"/>
  <c r="U5401" i="9"/>
  <c r="T5401" i="9"/>
  <c r="S5401" i="9"/>
  <c r="R5401" i="9"/>
  <c r="AB5396" i="9"/>
  <c r="AB5391" i="9"/>
  <c r="AA5391" i="9"/>
  <c r="Z5391" i="9"/>
  <c r="Y5391" i="9"/>
  <c r="X5391" i="9"/>
  <c r="W5391" i="9"/>
  <c r="V5391" i="9"/>
  <c r="U5391" i="9"/>
  <c r="T5391" i="9"/>
  <c r="S5391" i="9"/>
  <c r="R5391" i="9"/>
  <c r="Q5391" i="9"/>
  <c r="AB5390" i="9"/>
  <c r="AA5390" i="9"/>
  <c r="Z5390" i="9"/>
  <c r="Y5390" i="9"/>
  <c r="X5390" i="9"/>
  <c r="W5390" i="9"/>
  <c r="V5390" i="9"/>
  <c r="U5390" i="9"/>
  <c r="T5390" i="9"/>
  <c r="S5390" i="9"/>
  <c r="R5390" i="9"/>
  <c r="AB5380" i="9"/>
  <c r="AA5380" i="9"/>
  <c r="Z5380" i="9"/>
  <c r="Y5380" i="9"/>
  <c r="X5380" i="9"/>
  <c r="W5380" i="9"/>
  <c r="V5380" i="9"/>
  <c r="U5380" i="9"/>
  <c r="T5380" i="9"/>
  <c r="S5380" i="9"/>
  <c r="R5380" i="9"/>
  <c r="Q5380" i="9"/>
  <c r="AB5379" i="9"/>
  <c r="AA5379" i="9"/>
  <c r="Z5379" i="9"/>
  <c r="Y5379" i="9"/>
  <c r="X5379" i="9"/>
  <c r="W5379" i="9"/>
  <c r="V5379" i="9"/>
  <c r="U5379" i="9"/>
  <c r="T5379" i="9"/>
  <c r="S5379" i="9"/>
  <c r="R5379" i="9"/>
  <c r="L5371" i="9"/>
  <c r="D5371" i="9"/>
  <c r="J5370" i="9"/>
  <c r="AB5369" i="9"/>
  <c r="AA5369" i="9"/>
  <c r="Z5369" i="9"/>
  <c r="Y5369" i="9"/>
  <c r="X5369" i="9"/>
  <c r="W5369" i="9"/>
  <c r="V5369" i="9"/>
  <c r="U5369" i="9"/>
  <c r="T5369" i="9"/>
  <c r="S5369" i="9"/>
  <c r="R5369" i="9"/>
  <c r="Q5369" i="9"/>
  <c r="AB5368" i="9"/>
  <c r="AA5368" i="9"/>
  <c r="Z5368" i="9"/>
  <c r="Y5368" i="9"/>
  <c r="X5368" i="9"/>
  <c r="W5368" i="9"/>
  <c r="V5368" i="9"/>
  <c r="U5368" i="9"/>
  <c r="T5368" i="9"/>
  <c r="S5368" i="9"/>
  <c r="R5368" i="9"/>
  <c r="Q5368" i="9"/>
  <c r="A5368" i="9"/>
  <c r="A5379" i="9" s="1"/>
  <c r="A5390" i="9" s="1"/>
  <c r="A5401" i="9" s="1"/>
  <c r="A5412" i="9" s="1"/>
  <c r="A5423" i="9" s="1"/>
  <c r="A5434" i="9" s="1"/>
  <c r="A5445" i="9" s="1"/>
  <c r="AB5363" i="9"/>
  <c r="AA5363" i="9"/>
  <c r="Z5363" i="9"/>
  <c r="Y5363" i="9"/>
  <c r="X5363" i="9"/>
  <c r="W5363" i="9"/>
  <c r="V5363" i="9"/>
  <c r="U5363" i="9"/>
  <c r="T5363" i="9"/>
  <c r="S5363" i="9"/>
  <c r="R5363" i="9"/>
  <c r="Q5363" i="9"/>
  <c r="F5361" i="9"/>
  <c r="S5361" i="9" s="1"/>
  <c r="U5360" i="9"/>
  <c r="O5360" i="9"/>
  <c r="AB5360" i="9" s="1"/>
  <c r="N5360" i="9"/>
  <c r="N5361" i="9" s="1"/>
  <c r="M5360" i="9"/>
  <c r="M5371" i="9" s="1"/>
  <c r="L5360" i="9"/>
  <c r="Y5360" i="9" s="1"/>
  <c r="K5360" i="9"/>
  <c r="X5360" i="9" s="1"/>
  <c r="J5360" i="9"/>
  <c r="J5371" i="9" s="1"/>
  <c r="W5371" i="9" s="1"/>
  <c r="I5360" i="9"/>
  <c r="I5371" i="9" s="1"/>
  <c r="H5360" i="9"/>
  <c r="H5371" i="9" s="1"/>
  <c r="G5360" i="9"/>
  <c r="T5360" i="9" s="1"/>
  <c r="F5360" i="9"/>
  <c r="E5360" i="9"/>
  <c r="E5371" i="9" s="1"/>
  <c r="D5360" i="9"/>
  <c r="Q5360" i="9" s="1"/>
  <c r="AA5359" i="9"/>
  <c r="S5359" i="9"/>
  <c r="O5359" i="9"/>
  <c r="O5361" i="9" s="1"/>
  <c r="N5359" i="9"/>
  <c r="N5370" i="9" s="1"/>
  <c r="AA5370" i="9" s="1"/>
  <c r="M5359" i="9"/>
  <c r="M5370" i="9" s="1"/>
  <c r="L5359" i="9"/>
  <c r="K5359" i="9"/>
  <c r="K5361" i="9" s="1"/>
  <c r="J5359" i="9"/>
  <c r="J5361" i="9" s="1"/>
  <c r="J5362" i="9" s="1"/>
  <c r="W5362" i="9" s="1"/>
  <c r="I5359" i="9"/>
  <c r="I5370" i="9" s="1"/>
  <c r="H5359" i="9"/>
  <c r="G5359" i="9"/>
  <c r="G5361" i="9" s="1"/>
  <c r="F5359" i="9"/>
  <c r="F5370" i="9" s="1"/>
  <c r="E5359" i="9"/>
  <c r="E5370" i="9" s="1"/>
  <c r="D5359" i="9"/>
  <c r="AB5358" i="9"/>
  <c r="AA5358" i="9"/>
  <c r="Z5358" i="9"/>
  <c r="Y5358" i="9"/>
  <c r="X5358" i="9"/>
  <c r="W5358" i="9"/>
  <c r="V5358" i="9"/>
  <c r="U5358" i="9"/>
  <c r="T5358" i="9"/>
  <c r="S5358" i="9"/>
  <c r="R5358" i="9"/>
  <c r="Q5358" i="9"/>
  <c r="AB5357" i="9"/>
  <c r="AA5357" i="9"/>
  <c r="Z5357" i="9"/>
  <c r="Y5357" i="9"/>
  <c r="X5357" i="9"/>
  <c r="W5357" i="9"/>
  <c r="V5357" i="9"/>
  <c r="U5357" i="9"/>
  <c r="T5357" i="9"/>
  <c r="S5357" i="9"/>
  <c r="R5357" i="9"/>
  <c r="Q5357" i="9"/>
  <c r="D5357" i="9"/>
  <c r="D5368" i="9" s="1"/>
  <c r="D5379" i="9" s="1"/>
  <c r="D5390" i="9" s="1"/>
  <c r="D5401" i="9" s="1"/>
  <c r="A5357" i="9"/>
  <c r="AB5356" i="9"/>
  <c r="AB5347" i="9"/>
  <c r="AA5347" i="9"/>
  <c r="Z5347" i="9"/>
  <c r="Y5347" i="9"/>
  <c r="X5347" i="9"/>
  <c r="W5347" i="9"/>
  <c r="V5347" i="9"/>
  <c r="U5347" i="9"/>
  <c r="T5347" i="9"/>
  <c r="S5347" i="9"/>
  <c r="R5347" i="9"/>
  <c r="Q5347" i="9"/>
  <c r="AB5346" i="9"/>
  <c r="AA5346" i="9"/>
  <c r="Z5346" i="9"/>
  <c r="Y5346" i="9"/>
  <c r="X5346" i="9"/>
  <c r="W5346" i="9"/>
  <c r="V5346" i="9"/>
  <c r="U5346" i="9"/>
  <c r="T5346" i="9"/>
  <c r="S5346" i="9"/>
  <c r="R5346" i="9"/>
  <c r="AB5336" i="9"/>
  <c r="AA5336" i="9"/>
  <c r="Z5336" i="9"/>
  <c r="Y5336" i="9"/>
  <c r="X5336" i="9"/>
  <c r="W5336" i="9"/>
  <c r="V5336" i="9"/>
  <c r="U5336" i="9"/>
  <c r="T5336" i="9"/>
  <c r="S5336" i="9"/>
  <c r="R5336" i="9"/>
  <c r="Q5336" i="9"/>
  <c r="AB5335" i="9"/>
  <c r="AA5335" i="9"/>
  <c r="Z5335" i="9"/>
  <c r="Y5335" i="9"/>
  <c r="X5335" i="9"/>
  <c r="W5335" i="9"/>
  <c r="V5335" i="9"/>
  <c r="U5335" i="9"/>
  <c r="T5335" i="9"/>
  <c r="S5335" i="9"/>
  <c r="R5335" i="9"/>
  <c r="AB5325" i="9"/>
  <c r="AA5325" i="9"/>
  <c r="Z5325" i="9"/>
  <c r="Y5325" i="9"/>
  <c r="X5325" i="9"/>
  <c r="W5325" i="9"/>
  <c r="V5325" i="9"/>
  <c r="U5325" i="9"/>
  <c r="T5325" i="9"/>
  <c r="S5325" i="9"/>
  <c r="R5325" i="9"/>
  <c r="Q5325" i="9"/>
  <c r="AB5324" i="9"/>
  <c r="AA5324" i="9"/>
  <c r="Z5324" i="9"/>
  <c r="Y5324" i="9"/>
  <c r="X5324" i="9"/>
  <c r="W5324" i="9"/>
  <c r="V5324" i="9"/>
  <c r="U5324" i="9"/>
  <c r="T5324" i="9"/>
  <c r="S5324" i="9"/>
  <c r="R5324" i="9"/>
  <c r="AB5314" i="9"/>
  <c r="AA5314" i="9"/>
  <c r="Z5314" i="9"/>
  <c r="Y5314" i="9"/>
  <c r="X5314" i="9"/>
  <c r="W5314" i="9"/>
  <c r="V5314" i="9"/>
  <c r="U5314" i="9"/>
  <c r="T5314" i="9"/>
  <c r="S5314" i="9"/>
  <c r="R5314" i="9"/>
  <c r="Q5314" i="9"/>
  <c r="AB5313" i="9"/>
  <c r="AA5313" i="9"/>
  <c r="Z5313" i="9"/>
  <c r="Y5313" i="9"/>
  <c r="X5313" i="9"/>
  <c r="W5313" i="9"/>
  <c r="V5313" i="9"/>
  <c r="U5313" i="9"/>
  <c r="T5313" i="9"/>
  <c r="S5313" i="9"/>
  <c r="R5313" i="9"/>
  <c r="O5304" i="9"/>
  <c r="AB5303" i="9"/>
  <c r="AA5303" i="9"/>
  <c r="Z5303" i="9"/>
  <c r="Y5303" i="9"/>
  <c r="X5303" i="9"/>
  <c r="W5303" i="9"/>
  <c r="V5303" i="9"/>
  <c r="U5303" i="9"/>
  <c r="T5303" i="9"/>
  <c r="S5303" i="9"/>
  <c r="R5303" i="9"/>
  <c r="Q5303" i="9"/>
  <c r="AB5302" i="9"/>
  <c r="AA5302" i="9"/>
  <c r="Z5302" i="9"/>
  <c r="Y5302" i="9"/>
  <c r="X5302" i="9"/>
  <c r="W5302" i="9"/>
  <c r="V5302" i="9"/>
  <c r="U5302" i="9"/>
  <c r="T5302" i="9"/>
  <c r="S5302" i="9"/>
  <c r="R5302" i="9"/>
  <c r="AB5297" i="9"/>
  <c r="O5293" i="9"/>
  <c r="L5293" i="9"/>
  <c r="AB5292" i="9"/>
  <c r="AA5292" i="9"/>
  <c r="Z5292" i="9"/>
  <c r="Y5292" i="9"/>
  <c r="X5292" i="9"/>
  <c r="W5292" i="9"/>
  <c r="V5292" i="9"/>
  <c r="U5292" i="9"/>
  <c r="T5292" i="9"/>
  <c r="S5292" i="9"/>
  <c r="R5292" i="9"/>
  <c r="Q5292" i="9"/>
  <c r="AB5291" i="9"/>
  <c r="AA5291" i="9"/>
  <c r="Z5291" i="9"/>
  <c r="Y5291" i="9"/>
  <c r="X5291" i="9"/>
  <c r="W5291" i="9"/>
  <c r="V5291" i="9"/>
  <c r="U5291" i="9"/>
  <c r="T5291" i="9"/>
  <c r="S5291" i="9"/>
  <c r="R5291" i="9"/>
  <c r="AB5281" i="9"/>
  <c r="AA5281" i="9"/>
  <c r="Z5281" i="9"/>
  <c r="Y5281" i="9"/>
  <c r="X5281" i="9"/>
  <c r="W5281" i="9"/>
  <c r="V5281" i="9"/>
  <c r="U5281" i="9"/>
  <c r="T5281" i="9"/>
  <c r="S5281" i="9"/>
  <c r="R5281" i="9"/>
  <c r="Q5281" i="9"/>
  <c r="AB5280" i="9"/>
  <c r="AA5280" i="9"/>
  <c r="Z5280" i="9"/>
  <c r="Y5280" i="9"/>
  <c r="X5280" i="9"/>
  <c r="W5280" i="9"/>
  <c r="V5280" i="9"/>
  <c r="U5280" i="9"/>
  <c r="T5280" i="9"/>
  <c r="S5280" i="9"/>
  <c r="R5280" i="9"/>
  <c r="AB5272" i="9"/>
  <c r="O5272" i="9"/>
  <c r="O5283" i="9" s="1"/>
  <c r="AB5283" i="9" s="1"/>
  <c r="L5272" i="9"/>
  <c r="L5283" i="9" s="1"/>
  <c r="Y5283" i="9" s="1"/>
  <c r="K5272" i="9"/>
  <c r="H5272" i="9"/>
  <c r="H5283" i="9" s="1"/>
  <c r="U5283" i="9" s="1"/>
  <c r="G5272" i="9"/>
  <c r="D5272" i="9"/>
  <c r="D5283" i="9" s="1"/>
  <c r="Q5283" i="9" s="1"/>
  <c r="T5271" i="9"/>
  <c r="O5271" i="9"/>
  <c r="O5282" i="9" s="1"/>
  <c r="L5271" i="9"/>
  <c r="L5282" i="9" s="1"/>
  <c r="K5271" i="9"/>
  <c r="H5271" i="9"/>
  <c r="H5282" i="9" s="1"/>
  <c r="H5293" i="9" s="1"/>
  <c r="G5271" i="9"/>
  <c r="G5282" i="9" s="1"/>
  <c r="G5293" i="9" s="1"/>
  <c r="D5271" i="9"/>
  <c r="D5282" i="9" s="1"/>
  <c r="D5293" i="9" s="1"/>
  <c r="AB5270" i="9"/>
  <c r="AA5270" i="9"/>
  <c r="Z5270" i="9"/>
  <c r="Y5270" i="9"/>
  <c r="X5270" i="9"/>
  <c r="W5270" i="9"/>
  <c r="V5270" i="9"/>
  <c r="U5270" i="9"/>
  <c r="T5270" i="9"/>
  <c r="S5270" i="9"/>
  <c r="R5270" i="9"/>
  <c r="Q5270" i="9"/>
  <c r="AB5269" i="9"/>
  <c r="AA5269" i="9"/>
  <c r="Z5269" i="9"/>
  <c r="Y5269" i="9"/>
  <c r="X5269" i="9"/>
  <c r="W5269" i="9"/>
  <c r="V5269" i="9"/>
  <c r="U5269" i="9"/>
  <c r="T5269" i="9"/>
  <c r="S5269" i="9"/>
  <c r="R5269" i="9"/>
  <c r="D5269" i="9"/>
  <c r="AB5264" i="9"/>
  <c r="AA5264" i="9"/>
  <c r="Z5264" i="9"/>
  <c r="Y5264" i="9"/>
  <c r="X5264" i="9"/>
  <c r="W5264" i="9"/>
  <c r="V5264" i="9"/>
  <c r="U5264" i="9"/>
  <c r="T5264" i="9"/>
  <c r="S5264" i="9"/>
  <c r="R5264" i="9"/>
  <c r="Q5264" i="9"/>
  <c r="M5262" i="9"/>
  <c r="E5262" i="9"/>
  <c r="R5262" i="9" s="1"/>
  <c r="V5261" i="9"/>
  <c r="O5261" i="9"/>
  <c r="AB5261" i="9" s="1"/>
  <c r="N5261" i="9"/>
  <c r="M5261" i="9"/>
  <c r="M5272" i="9" s="1"/>
  <c r="Z5272" i="9" s="1"/>
  <c r="L5261" i="9"/>
  <c r="Y5261" i="9" s="1"/>
  <c r="K5261" i="9"/>
  <c r="X5261" i="9" s="1"/>
  <c r="J5261" i="9"/>
  <c r="I5261" i="9"/>
  <c r="I5272" i="9" s="1"/>
  <c r="V5272" i="9" s="1"/>
  <c r="H5261" i="9"/>
  <c r="U5261" i="9" s="1"/>
  <c r="G5261" i="9"/>
  <c r="T5261" i="9" s="1"/>
  <c r="F5261" i="9"/>
  <c r="E5261" i="9"/>
  <c r="E5272" i="9" s="1"/>
  <c r="R5272" i="9" s="1"/>
  <c r="D5261" i="9"/>
  <c r="Q5261" i="9" s="1"/>
  <c r="Z5260" i="9"/>
  <c r="W5260" i="9"/>
  <c r="V5260" i="9"/>
  <c r="R5260" i="9"/>
  <c r="O5260" i="9"/>
  <c r="O5262" i="9" s="1"/>
  <c r="N5260" i="9"/>
  <c r="N5271" i="9" s="1"/>
  <c r="M5260" i="9"/>
  <c r="M5271" i="9" s="1"/>
  <c r="L5260" i="9"/>
  <c r="L5262" i="9" s="1"/>
  <c r="K5260" i="9"/>
  <c r="K5262" i="9" s="1"/>
  <c r="J5260" i="9"/>
  <c r="J5271" i="9" s="1"/>
  <c r="J5282" i="9" s="1"/>
  <c r="I5260" i="9"/>
  <c r="I5271" i="9" s="1"/>
  <c r="I5282" i="9" s="1"/>
  <c r="I5293" i="9" s="1"/>
  <c r="H5260" i="9"/>
  <c r="H5262" i="9" s="1"/>
  <c r="G5260" i="9"/>
  <c r="G5262" i="9" s="1"/>
  <c r="F5260" i="9"/>
  <c r="F5271" i="9" s="1"/>
  <c r="E5260" i="9"/>
  <c r="E5271" i="9" s="1"/>
  <c r="D5260" i="9"/>
  <c r="D5262" i="9" s="1"/>
  <c r="AB5259" i="9"/>
  <c r="AA5259" i="9"/>
  <c r="Z5259" i="9"/>
  <c r="Y5259" i="9"/>
  <c r="X5259" i="9"/>
  <c r="W5259" i="9"/>
  <c r="V5259" i="9"/>
  <c r="U5259" i="9"/>
  <c r="T5259" i="9"/>
  <c r="S5259" i="9"/>
  <c r="R5259" i="9"/>
  <c r="Q5259" i="9"/>
  <c r="AB5258" i="9"/>
  <c r="AA5258" i="9"/>
  <c r="Z5258" i="9"/>
  <c r="Y5258" i="9"/>
  <c r="X5258" i="9"/>
  <c r="W5258" i="9"/>
  <c r="V5258" i="9"/>
  <c r="U5258" i="9"/>
  <c r="T5258" i="9"/>
  <c r="S5258" i="9"/>
  <c r="R5258" i="9"/>
  <c r="D5258" i="9"/>
  <c r="Q5258" i="9" s="1"/>
  <c r="A5258" i="9"/>
  <c r="A5269" i="9" s="1"/>
  <c r="A5280" i="9" s="1"/>
  <c r="A5291" i="9" s="1"/>
  <c r="A5302" i="9" s="1"/>
  <c r="A5313" i="9" s="1"/>
  <c r="A5324" i="9" s="1"/>
  <c r="A5335" i="9" s="1"/>
  <c r="A5346" i="9" s="1"/>
  <c r="AB5257" i="9"/>
  <c r="AB5248" i="9"/>
  <c r="AA5248" i="9"/>
  <c r="Z5248" i="9"/>
  <c r="Y5248" i="9"/>
  <c r="X5248" i="9"/>
  <c r="W5248" i="9"/>
  <c r="V5248" i="9"/>
  <c r="U5248" i="9"/>
  <c r="T5248" i="9"/>
  <c r="S5248" i="9"/>
  <c r="R5248" i="9"/>
  <c r="Q5248" i="9"/>
  <c r="AB5247" i="9"/>
  <c r="AA5247" i="9"/>
  <c r="Z5247" i="9"/>
  <c r="Y5247" i="9"/>
  <c r="X5247" i="9"/>
  <c r="W5247" i="9"/>
  <c r="V5247" i="9"/>
  <c r="U5247" i="9"/>
  <c r="T5247" i="9"/>
  <c r="S5247" i="9"/>
  <c r="R5247" i="9"/>
  <c r="AB5237" i="9"/>
  <c r="AA5237" i="9"/>
  <c r="Z5237" i="9"/>
  <c r="Y5237" i="9"/>
  <c r="X5237" i="9"/>
  <c r="W5237" i="9"/>
  <c r="V5237" i="9"/>
  <c r="U5237" i="9"/>
  <c r="T5237" i="9"/>
  <c r="S5237" i="9"/>
  <c r="R5237" i="9"/>
  <c r="Q5237" i="9"/>
  <c r="AB5236" i="9"/>
  <c r="AA5236" i="9"/>
  <c r="Z5236" i="9"/>
  <c r="Y5236" i="9"/>
  <c r="X5236" i="9"/>
  <c r="W5236" i="9"/>
  <c r="V5236" i="9"/>
  <c r="U5236" i="9"/>
  <c r="T5236" i="9"/>
  <c r="S5236" i="9"/>
  <c r="R5236" i="9"/>
  <c r="AB5226" i="9"/>
  <c r="AA5226" i="9"/>
  <c r="Z5226" i="9"/>
  <c r="Y5226" i="9"/>
  <c r="X5226" i="9"/>
  <c r="W5226" i="9"/>
  <c r="V5226" i="9"/>
  <c r="U5226" i="9"/>
  <c r="T5226" i="9"/>
  <c r="S5226" i="9"/>
  <c r="R5226" i="9"/>
  <c r="Q5226" i="9"/>
  <c r="AB5225" i="9"/>
  <c r="AA5225" i="9"/>
  <c r="Z5225" i="9"/>
  <c r="Y5225" i="9"/>
  <c r="X5225" i="9"/>
  <c r="W5225" i="9"/>
  <c r="V5225" i="9"/>
  <c r="U5225" i="9"/>
  <c r="T5225" i="9"/>
  <c r="S5225" i="9"/>
  <c r="R5225" i="9"/>
  <c r="AB5215" i="9"/>
  <c r="AA5215" i="9"/>
  <c r="Z5215" i="9"/>
  <c r="Y5215" i="9"/>
  <c r="X5215" i="9"/>
  <c r="W5215" i="9"/>
  <c r="V5215" i="9"/>
  <c r="U5215" i="9"/>
  <c r="T5215" i="9"/>
  <c r="S5215" i="9"/>
  <c r="R5215" i="9"/>
  <c r="Q5215" i="9"/>
  <c r="AB5214" i="9"/>
  <c r="AA5214" i="9"/>
  <c r="Z5214" i="9"/>
  <c r="Y5214" i="9"/>
  <c r="X5214" i="9"/>
  <c r="W5214" i="9"/>
  <c r="V5214" i="9"/>
  <c r="U5214" i="9"/>
  <c r="T5214" i="9"/>
  <c r="S5214" i="9"/>
  <c r="R5214" i="9"/>
  <c r="AB5204" i="9"/>
  <c r="AA5204" i="9"/>
  <c r="Z5204" i="9"/>
  <c r="Y5204" i="9"/>
  <c r="X5204" i="9"/>
  <c r="W5204" i="9"/>
  <c r="V5204" i="9"/>
  <c r="U5204" i="9"/>
  <c r="T5204" i="9"/>
  <c r="S5204" i="9"/>
  <c r="R5204" i="9"/>
  <c r="Q5204" i="9"/>
  <c r="AB5203" i="9"/>
  <c r="AA5203" i="9"/>
  <c r="Z5203" i="9"/>
  <c r="Y5203" i="9"/>
  <c r="X5203" i="9"/>
  <c r="W5203" i="9"/>
  <c r="V5203" i="9"/>
  <c r="U5203" i="9"/>
  <c r="T5203" i="9"/>
  <c r="S5203" i="9"/>
  <c r="R5203" i="9"/>
  <c r="AB5198" i="9"/>
  <c r="AB5193" i="9"/>
  <c r="AA5193" i="9"/>
  <c r="Z5193" i="9"/>
  <c r="Y5193" i="9"/>
  <c r="X5193" i="9"/>
  <c r="W5193" i="9"/>
  <c r="V5193" i="9"/>
  <c r="U5193" i="9"/>
  <c r="T5193" i="9"/>
  <c r="S5193" i="9"/>
  <c r="R5193" i="9"/>
  <c r="Q5193" i="9"/>
  <c r="AB5192" i="9"/>
  <c r="AA5192" i="9"/>
  <c r="Z5192" i="9"/>
  <c r="Y5192" i="9"/>
  <c r="X5192" i="9"/>
  <c r="W5192" i="9"/>
  <c r="V5192" i="9"/>
  <c r="U5192" i="9"/>
  <c r="T5192" i="9"/>
  <c r="S5192" i="9"/>
  <c r="R5192" i="9"/>
  <c r="AB5182" i="9"/>
  <c r="AA5182" i="9"/>
  <c r="Z5182" i="9"/>
  <c r="Y5182" i="9"/>
  <c r="X5182" i="9"/>
  <c r="W5182" i="9"/>
  <c r="V5182" i="9"/>
  <c r="U5182" i="9"/>
  <c r="T5182" i="9"/>
  <c r="S5182" i="9"/>
  <c r="R5182" i="9"/>
  <c r="Q5182" i="9"/>
  <c r="AB5181" i="9"/>
  <c r="AA5181" i="9"/>
  <c r="Z5181" i="9"/>
  <c r="Y5181" i="9"/>
  <c r="X5181" i="9"/>
  <c r="W5181" i="9"/>
  <c r="V5181" i="9"/>
  <c r="U5181" i="9"/>
  <c r="T5181" i="9"/>
  <c r="S5181" i="9"/>
  <c r="R5181" i="9"/>
  <c r="O5173" i="9"/>
  <c r="O5184" i="9" s="1"/>
  <c r="L5173" i="9"/>
  <c r="K5173" i="9"/>
  <c r="K5184" i="9" s="1"/>
  <c r="H5173" i="9"/>
  <c r="H5184" i="9" s="1"/>
  <c r="U5184" i="9" s="1"/>
  <c r="G5173" i="9"/>
  <c r="G5184" i="9" s="1"/>
  <c r="D5173" i="9"/>
  <c r="O5172" i="9"/>
  <c r="O5183" i="9" s="1"/>
  <c r="L5172" i="9"/>
  <c r="K5172" i="9"/>
  <c r="K5183" i="9" s="1"/>
  <c r="H5172" i="9"/>
  <c r="H5183" i="9" s="1"/>
  <c r="H5194" i="9" s="1"/>
  <c r="U5194" i="9" s="1"/>
  <c r="G5172" i="9"/>
  <c r="G5183" i="9" s="1"/>
  <c r="D5172" i="9"/>
  <c r="AB5171" i="9"/>
  <c r="AA5171" i="9"/>
  <c r="Z5171" i="9"/>
  <c r="Y5171" i="9"/>
  <c r="X5171" i="9"/>
  <c r="W5171" i="9"/>
  <c r="V5171" i="9"/>
  <c r="U5171" i="9"/>
  <c r="T5171" i="9"/>
  <c r="S5171" i="9"/>
  <c r="R5171" i="9"/>
  <c r="Q5171" i="9"/>
  <c r="AB5170" i="9"/>
  <c r="AA5170" i="9"/>
  <c r="Z5170" i="9"/>
  <c r="Y5170" i="9"/>
  <c r="X5170" i="9"/>
  <c r="W5170" i="9"/>
  <c r="V5170" i="9"/>
  <c r="U5170" i="9"/>
  <c r="T5170" i="9"/>
  <c r="S5170" i="9"/>
  <c r="R5170" i="9"/>
  <c r="D5170" i="9"/>
  <c r="D5181" i="9" s="1"/>
  <c r="AB5165" i="9"/>
  <c r="AA5165" i="9"/>
  <c r="Z5165" i="9"/>
  <c r="Y5165" i="9"/>
  <c r="X5165" i="9"/>
  <c r="W5165" i="9"/>
  <c r="V5165" i="9"/>
  <c r="U5165" i="9"/>
  <c r="T5165" i="9"/>
  <c r="S5165" i="9"/>
  <c r="R5165" i="9"/>
  <c r="Q5165" i="9"/>
  <c r="N5163" i="9"/>
  <c r="AA5163" i="9" s="1"/>
  <c r="F5163" i="9"/>
  <c r="Z5162" i="9"/>
  <c r="W5162" i="9"/>
  <c r="V5162" i="9"/>
  <c r="R5162" i="9"/>
  <c r="O5162" i="9"/>
  <c r="AB5162" i="9" s="1"/>
  <c r="N5162" i="9"/>
  <c r="N5173" i="9" s="1"/>
  <c r="AA5173" i="9" s="1"/>
  <c r="M5162" i="9"/>
  <c r="M5173" i="9" s="1"/>
  <c r="Z5173" i="9" s="1"/>
  <c r="L5162" i="9"/>
  <c r="Y5162" i="9" s="1"/>
  <c r="K5162" i="9"/>
  <c r="X5162" i="9" s="1"/>
  <c r="J5162" i="9"/>
  <c r="J5173" i="9" s="1"/>
  <c r="W5173" i="9" s="1"/>
  <c r="I5162" i="9"/>
  <c r="I5173" i="9" s="1"/>
  <c r="V5173" i="9" s="1"/>
  <c r="H5162" i="9"/>
  <c r="U5162" i="9" s="1"/>
  <c r="G5162" i="9"/>
  <c r="T5162" i="9" s="1"/>
  <c r="F5162" i="9"/>
  <c r="F5173" i="9" s="1"/>
  <c r="S5173" i="9" s="1"/>
  <c r="E5162" i="9"/>
  <c r="E5173" i="9" s="1"/>
  <c r="R5173" i="9" s="1"/>
  <c r="D5162" i="9"/>
  <c r="Q5162" i="9" s="1"/>
  <c r="AA5161" i="9"/>
  <c r="S5161" i="9"/>
  <c r="O5161" i="9"/>
  <c r="O5163" i="9" s="1"/>
  <c r="N5161" i="9"/>
  <c r="N5172" i="9" s="1"/>
  <c r="M5161" i="9"/>
  <c r="L5161" i="9"/>
  <c r="L5163" i="9" s="1"/>
  <c r="K5161" i="9"/>
  <c r="K5163" i="9" s="1"/>
  <c r="J5161" i="9"/>
  <c r="J5172" i="9" s="1"/>
  <c r="I5161" i="9"/>
  <c r="H5161" i="9"/>
  <c r="H5163" i="9" s="1"/>
  <c r="G5161" i="9"/>
  <c r="G5163" i="9" s="1"/>
  <c r="F5161" i="9"/>
  <c r="F5172" i="9" s="1"/>
  <c r="E5161" i="9"/>
  <c r="D5161" i="9"/>
  <c r="D5163" i="9" s="1"/>
  <c r="AB5160" i="9"/>
  <c r="AA5160" i="9"/>
  <c r="Z5160" i="9"/>
  <c r="Y5160" i="9"/>
  <c r="X5160" i="9"/>
  <c r="W5160" i="9"/>
  <c r="V5160" i="9"/>
  <c r="U5160" i="9"/>
  <c r="T5160" i="9"/>
  <c r="S5160" i="9"/>
  <c r="R5160" i="9"/>
  <c r="Q5160" i="9"/>
  <c r="AB5159" i="9"/>
  <c r="AA5159" i="9"/>
  <c r="Z5159" i="9"/>
  <c r="Y5159" i="9"/>
  <c r="X5159" i="9"/>
  <c r="W5159" i="9"/>
  <c r="V5159" i="9"/>
  <c r="U5159" i="9"/>
  <c r="T5159" i="9"/>
  <c r="S5159" i="9"/>
  <c r="R5159" i="9"/>
  <c r="D5159" i="9"/>
  <c r="Q5159" i="9" s="1"/>
  <c r="A5159" i="9"/>
  <c r="A5170" i="9" s="1"/>
  <c r="A5181" i="9" s="1"/>
  <c r="A5192" i="9" s="1"/>
  <c r="A5203" i="9" s="1"/>
  <c r="A5214" i="9" s="1"/>
  <c r="A5225" i="9" s="1"/>
  <c r="A5236" i="9" s="1"/>
  <c r="A5247" i="9" s="1"/>
  <c r="AB5158" i="9"/>
  <c r="AB5149" i="9"/>
  <c r="AA5149" i="9"/>
  <c r="Z5149" i="9"/>
  <c r="Y5149" i="9"/>
  <c r="X5149" i="9"/>
  <c r="W5149" i="9"/>
  <c r="V5149" i="9"/>
  <c r="U5149" i="9"/>
  <c r="T5149" i="9"/>
  <c r="S5149" i="9"/>
  <c r="R5149" i="9"/>
  <c r="Q5149" i="9"/>
  <c r="AB5148" i="9"/>
  <c r="AA5148" i="9"/>
  <c r="Z5148" i="9"/>
  <c r="Y5148" i="9"/>
  <c r="X5148" i="9"/>
  <c r="W5148" i="9"/>
  <c r="V5148" i="9"/>
  <c r="U5148" i="9"/>
  <c r="T5148" i="9"/>
  <c r="S5148" i="9"/>
  <c r="R5148" i="9"/>
  <c r="AB5138" i="9"/>
  <c r="AA5138" i="9"/>
  <c r="Z5138" i="9"/>
  <c r="Y5138" i="9"/>
  <c r="X5138" i="9"/>
  <c r="W5138" i="9"/>
  <c r="V5138" i="9"/>
  <c r="U5138" i="9"/>
  <c r="T5138" i="9"/>
  <c r="S5138" i="9"/>
  <c r="R5138" i="9"/>
  <c r="Q5138" i="9"/>
  <c r="AB5137" i="9"/>
  <c r="AA5137" i="9"/>
  <c r="Z5137" i="9"/>
  <c r="Y5137" i="9"/>
  <c r="X5137" i="9"/>
  <c r="W5137" i="9"/>
  <c r="V5137" i="9"/>
  <c r="U5137" i="9"/>
  <c r="T5137" i="9"/>
  <c r="S5137" i="9"/>
  <c r="R5137" i="9"/>
  <c r="AB5127" i="9"/>
  <c r="AA5127" i="9"/>
  <c r="Z5127" i="9"/>
  <c r="Y5127" i="9"/>
  <c r="X5127" i="9"/>
  <c r="W5127" i="9"/>
  <c r="V5127" i="9"/>
  <c r="U5127" i="9"/>
  <c r="T5127" i="9"/>
  <c r="S5127" i="9"/>
  <c r="R5127" i="9"/>
  <c r="Q5127" i="9"/>
  <c r="AB5126" i="9"/>
  <c r="AA5126" i="9"/>
  <c r="Z5126" i="9"/>
  <c r="Y5126" i="9"/>
  <c r="X5126" i="9"/>
  <c r="W5126" i="9"/>
  <c r="V5126" i="9"/>
  <c r="U5126" i="9"/>
  <c r="T5126" i="9"/>
  <c r="S5126" i="9"/>
  <c r="R5126" i="9"/>
  <c r="AB5116" i="9"/>
  <c r="AA5116" i="9"/>
  <c r="Z5116" i="9"/>
  <c r="Y5116" i="9"/>
  <c r="X5116" i="9"/>
  <c r="W5116" i="9"/>
  <c r="V5116" i="9"/>
  <c r="U5116" i="9"/>
  <c r="T5116" i="9"/>
  <c r="S5116" i="9"/>
  <c r="R5116" i="9"/>
  <c r="Q5116" i="9"/>
  <c r="AB5115" i="9"/>
  <c r="AA5115" i="9"/>
  <c r="Z5115" i="9"/>
  <c r="Y5115" i="9"/>
  <c r="X5115" i="9"/>
  <c r="W5115" i="9"/>
  <c r="V5115" i="9"/>
  <c r="U5115" i="9"/>
  <c r="T5115" i="9"/>
  <c r="S5115" i="9"/>
  <c r="R5115" i="9"/>
  <c r="AB5105" i="9"/>
  <c r="AA5105" i="9"/>
  <c r="Z5105" i="9"/>
  <c r="Y5105" i="9"/>
  <c r="X5105" i="9"/>
  <c r="W5105" i="9"/>
  <c r="V5105" i="9"/>
  <c r="U5105" i="9"/>
  <c r="T5105" i="9"/>
  <c r="S5105" i="9"/>
  <c r="R5105" i="9"/>
  <c r="Q5105" i="9"/>
  <c r="AB5104" i="9"/>
  <c r="AA5104" i="9"/>
  <c r="Z5104" i="9"/>
  <c r="Y5104" i="9"/>
  <c r="X5104" i="9"/>
  <c r="W5104" i="9"/>
  <c r="V5104" i="9"/>
  <c r="U5104" i="9"/>
  <c r="T5104" i="9"/>
  <c r="S5104" i="9"/>
  <c r="R5104" i="9"/>
  <c r="AB5099" i="9"/>
  <c r="AB5094" i="9"/>
  <c r="AA5094" i="9"/>
  <c r="Z5094" i="9"/>
  <c r="Y5094" i="9"/>
  <c r="X5094" i="9"/>
  <c r="W5094" i="9"/>
  <c r="V5094" i="9"/>
  <c r="U5094" i="9"/>
  <c r="T5094" i="9"/>
  <c r="S5094" i="9"/>
  <c r="R5094" i="9"/>
  <c r="Q5094" i="9"/>
  <c r="AB5093" i="9"/>
  <c r="AA5093" i="9"/>
  <c r="Z5093" i="9"/>
  <c r="Y5093" i="9"/>
  <c r="X5093" i="9"/>
  <c r="W5093" i="9"/>
  <c r="V5093" i="9"/>
  <c r="U5093" i="9"/>
  <c r="T5093" i="9"/>
  <c r="S5093" i="9"/>
  <c r="R5093" i="9"/>
  <c r="AB5083" i="9"/>
  <c r="AA5083" i="9"/>
  <c r="Z5083" i="9"/>
  <c r="Y5083" i="9"/>
  <c r="X5083" i="9"/>
  <c r="W5083" i="9"/>
  <c r="V5083" i="9"/>
  <c r="U5083" i="9"/>
  <c r="T5083" i="9"/>
  <c r="S5083" i="9"/>
  <c r="R5083" i="9"/>
  <c r="Q5083" i="9"/>
  <c r="AB5082" i="9"/>
  <c r="AA5082" i="9"/>
  <c r="Z5082" i="9"/>
  <c r="Y5082" i="9"/>
  <c r="X5082" i="9"/>
  <c r="W5082" i="9"/>
  <c r="V5082" i="9"/>
  <c r="U5082" i="9"/>
  <c r="T5082" i="9"/>
  <c r="S5082" i="9"/>
  <c r="R5082" i="9"/>
  <c r="N5074" i="9"/>
  <c r="J5074" i="9"/>
  <c r="F5074" i="9"/>
  <c r="F5085" i="9" s="1"/>
  <c r="S5085" i="9" s="1"/>
  <c r="W5073" i="9"/>
  <c r="S5073" i="9"/>
  <c r="N5073" i="9"/>
  <c r="N5084" i="9" s="1"/>
  <c r="J5073" i="9"/>
  <c r="J5084" i="9" s="1"/>
  <c r="F5073" i="9"/>
  <c r="F5084" i="9" s="1"/>
  <c r="AB5072" i="9"/>
  <c r="AA5072" i="9"/>
  <c r="Z5072" i="9"/>
  <c r="Y5072" i="9"/>
  <c r="X5072" i="9"/>
  <c r="W5072" i="9"/>
  <c r="V5072" i="9"/>
  <c r="U5072" i="9"/>
  <c r="T5072" i="9"/>
  <c r="S5072" i="9"/>
  <c r="R5072" i="9"/>
  <c r="Q5072" i="9"/>
  <c r="AB5071" i="9"/>
  <c r="AA5071" i="9"/>
  <c r="Z5071" i="9"/>
  <c r="Y5071" i="9"/>
  <c r="X5071" i="9"/>
  <c r="W5071" i="9"/>
  <c r="V5071" i="9"/>
  <c r="U5071" i="9"/>
  <c r="T5071" i="9"/>
  <c r="S5071" i="9"/>
  <c r="R5071" i="9"/>
  <c r="A5071" i="9"/>
  <c r="A5082" i="9" s="1"/>
  <c r="A5093" i="9" s="1"/>
  <c r="A5104" i="9" s="1"/>
  <c r="A5115" i="9" s="1"/>
  <c r="A5126" i="9" s="1"/>
  <c r="A5137" i="9" s="1"/>
  <c r="A5148" i="9" s="1"/>
  <c r="AB5066" i="9"/>
  <c r="AA5066" i="9"/>
  <c r="Z5066" i="9"/>
  <c r="Y5066" i="9"/>
  <c r="X5066" i="9"/>
  <c r="W5066" i="9"/>
  <c r="V5066" i="9"/>
  <c r="U5066" i="9"/>
  <c r="T5066" i="9"/>
  <c r="S5066" i="9"/>
  <c r="R5066" i="9"/>
  <c r="Q5066" i="9"/>
  <c r="Q5064" i="9"/>
  <c r="D5064" i="9"/>
  <c r="D5065" i="9" s="1"/>
  <c r="Y5063" i="9"/>
  <c r="U5063" i="9"/>
  <c r="O5063" i="9"/>
  <c r="AB5063" i="9" s="1"/>
  <c r="N5063" i="9"/>
  <c r="AA5063" i="9" s="1"/>
  <c r="M5063" i="9"/>
  <c r="M5074" i="9" s="1"/>
  <c r="L5063" i="9"/>
  <c r="L5074" i="9" s="1"/>
  <c r="Y5074" i="9" s="1"/>
  <c r="K5063" i="9"/>
  <c r="X5063" i="9" s="1"/>
  <c r="J5063" i="9"/>
  <c r="W5063" i="9" s="1"/>
  <c r="I5063" i="9"/>
  <c r="I5074" i="9" s="1"/>
  <c r="H5063" i="9"/>
  <c r="H5074" i="9" s="1"/>
  <c r="U5074" i="9" s="1"/>
  <c r="G5063" i="9"/>
  <c r="T5063" i="9" s="1"/>
  <c r="F5063" i="9"/>
  <c r="S5063" i="9" s="1"/>
  <c r="E5063" i="9"/>
  <c r="E5074" i="9" s="1"/>
  <c r="D5063" i="9"/>
  <c r="D5074" i="9" s="1"/>
  <c r="Q5074" i="9" s="1"/>
  <c r="Y5062" i="9"/>
  <c r="U5062" i="9"/>
  <c r="O5062" i="9"/>
  <c r="O5064" i="9" s="1"/>
  <c r="N5062" i="9"/>
  <c r="N5064" i="9" s="1"/>
  <c r="M5062" i="9"/>
  <c r="M5073" i="9" s="1"/>
  <c r="L5062" i="9"/>
  <c r="L5073" i="9" s="1"/>
  <c r="L5084" i="9" s="1"/>
  <c r="Y5084" i="9" s="1"/>
  <c r="K5062" i="9"/>
  <c r="K5064" i="9" s="1"/>
  <c r="J5062" i="9"/>
  <c r="J5064" i="9" s="1"/>
  <c r="I5062" i="9"/>
  <c r="I5073" i="9" s="1"/>
  <c r="H5062" i="9"/>
  <c r="H5073" i="9" s="1"/>
  <c r="H5084" i="9" s="1"/>
  <c r="G5062" i="9"/>
  <c r="G5064" i="9" s="1"/>
  <c r="F5062" i="9"/>
  <c r="F5064" i="9" s="1"/>
  <c r="E5062" i="9"/>
  <c r="E5073" i="9" s="1"/>
  <c r="D5062" i="9"/>
  <c r="D5073" i="9" s="1"/>
  <c r="AB5061" i="9"/>
  <c r="AA5061" i="9"/>
  <c r="Z5061" i="9"/>
  <c r="Y5061" i="9"/>
  <c r="X5061" i="9"/>
  <c r="W5061" i="9"/>
  <c r="V5061" i="9"/>
  <c r="U5061" i="9"/>
  <c r="T5061" i="9"/>
  <c r="S5061" i="9"/>
  <c r="R5061" i="9"/>
  <c r="Q5061" i="9"/>
  <c r="AB5060" i="9"/>
  <c r="AA5060" i="9"/>
  <c r="Z5060" i="9"/>
  <c r="Y5060" i="9"/>
  <c r="X5060" i="9"/>
  <c r="W5060" i="9"/>
  <c r="V5060" i="9"/>
  <c r="U5060" i="9"/>
  <c r="T5060" i="9"/>
  <c r="S5060" i="9"/>
  <c r="R5060" i="9"/>
  <c r="Q5060" i="9"/>
  <c r="D5060" i="9"/>
  <c r="D5071" i="9" s="1"/>
  <c r="A5060" i="9"/>
  <c r="AB5059" i="9"/>
  <c r="AB5050" i="9"/>
  <c r="AA5050" i="9"/>
  <c r="Z5050" i="9"/>
  <c r="Y5050" i="9"/>
  <c r="X5050" i="9"/>
  <c r="W5050" i="9"/>
  <c r="V5050" i="9"/>
  <c r="U5050" i="9"/>
  <c r="T5050" i="9"/>
  <c r="S5050" i="9"/>
  <c r="R5050" i="9"/>
  <c r="Q5050" i="9"/>
  <c r="AB5049" i="9"/>
  <c r="AA5049" i="9"/>
  <c r="Z5049" i="9"/>
  <c r="Y5049" i="9"/>
  <c r="X5049" i="9"/>
  <c r="W5049" i="9"/>
  <c r="V5049" i="9"/>
  <c r="U5049" i="9"/>
  <c r="T5049" i="9"/>
  <c r="S5049" i="9"/>
  <c r="R5049" i="9"/>
  <c r="AB5039" i="9"/>
  <c r="AA5039" i="9"/>
  <c r="Z5039" i="9"/>
  <c r="Y5039" i="9"/>
  <c r="X5039" i="9"/>
  <c r="W5039" i="9"/>
  <c r="V5039" i="9"/>
  <c r="U5039" i="9"/>
  <c r="T5039" i="9"/>
  <c r="S5039" i="9"/>
  <c r="R5039" i="9"/>
  <c r="Q5039" i="9"/>
  <c r="AB5038" i="9"/>
  <c r="AA5038" i="9"/>
  <c r="Z5038" i="9"/>
  <c r="Y5038" i="9"/>
  <c r="X5038" i="9"/>
  <c r="W5038" i="9"/>
  <c r="V5038" i="9"/>
  <c r="U5038" i="9"/>
  <c r="T5038" i="9"/>
  <c r="S5038" i="9"/>
  <c r="R5038" i="9"/>
  <c r="AB5028" i="9"/>
  <c r="AA5028" i="9"/>
  <c r="Z5028" i="9"/>
  <c r="Y5028" i="9"/>
  <c r="X5028" i="9"/>
  <c r="W5028" i="9"/>
  <c r="V5028" i="9"/>
  <c r="U5028" i="9"/>
  <c r="T5028" i="9"/>
  <c r="S5028" i="9"/>
  <c r="R5028" i="9"/>
  <c r="Q5028" i="9"/>
  <c r="AB5027" i="9"/>
  <c r="AA5027" i="9"/>
  <c r="Z5027" i="9"/>
  <c r="Y5027" i="9"/>
  <c r="X5027" i="9"/>
  <c r="W5027" i="9"/>
  <c r="V5027" i="9"/>
  <c r="U5027" i="9"/>
  <c r="T5027" i="9"/>
  <c r="S5027" i="9"/>
  <c r="R5027" i="9"/>
  <c r="AB5017" i="9"/>
  <c r="AA5017" i="9"/>
  <c r="Z5017" i="9"/>
  <c r="Y5017" i="9"/>
  <c r="X5017" i="9"/>
  <c r="W5017" i="9"/>
  <c r="V5017" i="9"/>
  <c r="U5017" i="9"/>
  <c r="T5017" i="9"/>
  <c r="S5017" i="9"/>
  <c r="R5017" i="9"/>
  <c r="Q5017" i="9"/>
  <c r="AB5016" i="9"/>
  <c r="AA5016" i="9"/>
  <c r="Z5016" i="9"/>
  <c r="Y5016" i="9"/>
  <c r="X5016" i="9"/>
  <c r="W5016" i="9"/>
  <c r="V5016" i="9"/>
  <c r="U5016" i="9"/>
  <c r="T5016" i="9"/>
  <c r="S5016" i="9"/>
  <c r="R5016" i="9"/>
  <c r="AB5006" i="9"/>
  <c r="AA5006" i="9"/>
  <c r="Z5006" i="9"/>
  <c r="Y5006" i="9"/>
  <c r="X5006" i="9"/>
  <c r="W5006" i="9"/>
  <c r="V5006" i="9"/>
  <c r="U5006" i="9"/>
  <c r="T5006" i="9"/>
  <c r="S5006" i="9"/>
  <c r="R5006" i="9"/>
  <c r="Q5006" i="9"/>
  <c r="AB5005" i="9"/>
  <c r="AA5005" i="9"/>
  <c r="Z5005" i="9"/>
  <c r="Y5005" i="9"/>
  <c r="X5005" i="9"/>
  <c r="W5005" i="9"/>
  <c r="V5005" i="9"/>
  <c r="U5005" i="9"/>
  <c r="T5005" i="9"/>
  <c r="S5005" i="9"/>
  <c r="R5005" i="9"/>
  <c r="AB5000" i="9"/>
  <c r="AB4995" i="9"/>
  <c r="AA4995" i="9"/>
  <c r="Z4995" i="9"/>
  <c r="Y4995" i="9"/>
  <c r="X4995" i="9"/>
  <c r="W4995" i="9"/>
  <c r="V4995" i="9"/>
  <c r="U4995" i="9"/>
  <c r="T4995" i="9"/>
  <c r="S4995" i="9"/>
  <c r="R4995" i="9"/>
  <c r="Q4995" i="9"/>
  <c r="AB4994" i="9"/>
  <c r="AA4994" i="9"/>
  <c r="Z4994" i="9"/>
  <c r="Y4994" i="9"/>
  <c r="X4994" i="9"/>
  <c r="W4994" i="9"/>
  <c r="V4994" i="9"/>
  <c r="U4994" i="9"/>
  <c r="T4994" i="9"/>
  <c r="S4994" i="9"/>
  <c r="R4994" i="9"/>
  <c r="AB4984" i="9"/>
  <c r="AA4984" i="9"/>
  <c r="Z4984" i="9"/>
  <c r="Y4984" i="9"/>
  <c r="X4984" i="9"/>
  <c r="W4984" i="9"/>
  <c r="V4984" i="9"/>
  <c r="U4984" i="9"/>
  <c r="T4984" i="9"/>
  <c r="S4984" i="9"/>
  <c r="R4984" i="9"/>
  <c r="Q4984" i="9"/>
  <c r="AB4983" i="9"/>
  <c r="AA4983" i="9"/>
  <c r="Z4983" i="9"/>
  <c r="Y4983" i="9"/>
  <c r="X4983" i="9"/>
  <c r="W4983" i="9"/>
  <c r="V4983" i="9"/>
  <c r="U4983" i="9"/>
  <c r="T4983" i="9"/>
  <c r="S4983" i="9"/>
  <c r="R4983" i="9"/>
  <c r="S4975" i="9"/>
  <c r="N4975" i="9"/>
  <c r="N4986" i="9" s="1"/>
  <c r="AA4986" i="9" s="1"/>
  <c r="J4975" i="9"/>
  <c r="J4986" i="9" s="1"/>
  <c r="W4986" i="9" s="1"/>
  <c r="F4975" i="9"/>
  <c r="F4986" i="9" s="1"/>
  <c r="S4986" i="9" s="1"/>
  <c r="N4974" i="9"/>
  <c r="N4985" i="9" s="1"/>
  <c r="J4974" i="9"/>
  <c r="F4974" i="9"/>
  <c r="F4985" i="9" s="1"/>
  <c r="AB4973" i="9"/>
  <c r="AA4973" i="9"/>
  <c r="Z4973" i="9"/>
  <c r="Y4973" i="9"/>
  <c r="X4973" i="9"/>
  <c r="W4973" i="9"/>
  <c r="V4973" i="9"/>
  <c r="U4973" i="9"/>
  <c r="T4973" i="9"/>
  <c r="S4973" i="9"/>
  <c r="R4973" i="9"/>
  <c r="Q4973" i="9"/>
  <c r="AB4972" i="9"/>
  <c r="AA4972" i="9"/>
  <c r="Z4972" i="9"/>
  <c r="Y4972" i="9"/>
  <c r="X4972" i="9"/>
  <c r="W4972" i="9"/>
  <c r="V4972" i="9"/>
  <c r="U4972" i="9"/>
  <c r="T4972" i="9"/>
  <c r="S4972" i="9"/>
  <c r="R4972" i="9"/>
  <c r="A4972" i="9"/>
  <c r="A4983" i="9" s="1"/>
  <c r="A4994" i="9" s="1"/>
  <c r="A5005" i="9" s="1"/>
  <c r="A5016" i="9" s="1"/>
  <c r="A5027" i="9" s="1"/>
  <c r="A5038" i="9" s="1"/>
  <c r="A5049" i="9" s="1"/>
  <c r="AB4967" i="9"/>
  <c r="AA4967" i="9"/>
  <c r="Z4967" i="9"/>
  <c r="Y4967" i="9"/>
  <c r="X4967" i="9"/>
  <c r="W4967" i="9"/>
  <c r="V4967" i="9"/>
  <c r="U4967" i="9"/>
  <c r="T4967" i="9"/>
  <c r="S4967" i="9"/>
  <c r="R4967" i="9"/>
  <c r="Q4967" i="9"/>
  <c r="H4965" i="9"/>
  <c r="O4964" i="9"/>
  <c r="AB4964" i="9" s="1"/>
  <c r="N4964" i="9"/>
  <c r="AA4964" i="9" s="1"/>
  <c r="M4964" i="9"/>
  <c r="M4975" i="9" s="1"/>
  <c r="L4964" i="9"/>
  <c r="K4964" i="9"/>
  <c r="X4964" i="9" s="1"/>
  <c r="J4964" i="9"/>
  <c r="W4964" i="9" s="1"/>
  <c r="I4964" i="9"/>
  <c r="I4975" i="9" s="1"/>
  <c r="H4964" i="9"/>
  <c r="G4964" i="9"/>
  <c r="T4964" i="9" s="1"/>
  <c r="F4964" i="9"/>
  <c r="S4964" i="9" s="1"/>
  <c r="E4964" i="9"/>
  <c r="E4975" i="9" s="1"/>
  <c r="D4964" i="9"/>
  <c r="D4975" i="9" s="1"/>
  <c r="O4963" i="9"/>
  <c r="O4965" i="9" s="1"/>
  <c r="N4963" i="9"/>
  <c r="N4965" i="9" s="1"/>
  <c r="M4963" i="9"/>
  <c r="M4974" i="9" s="1"/>
  <c r="L4963" i="9"/>
  <c r="L4974" i="9" s="1"/>
  <c r="K4963" i="9"/>
  <c r="K4965" i="9" s="1"/>
  <c r="J4963" i="9"/>
  <c r="J4965" i="9" s="1"/>
  <c r="I4963" i="9"/>
  <c r="I4974" i="9" s="1"/>
  <c r="H4963" i="9"/>
  <c r="H4974" i="9" s="1"/>
  <c r="G4963" i="9"/>
  <c r="G4965" i="9" s="1"/>
  <c r="F4963" i="9"/>
  <c r="F4965" i="9" s="1"/>
  <c r="E4963" i="9"/>
  <c r="E4974" i="9" s="1"/>
  <c r="D4963" i="9"/>
  <c r="D4974" i="9" s="1"/>
  <c r="AB4962" i="9"/>
  <c r="AA4962" i="9"/>
  <c r="Z4962" i="9"/>
  <c r="Y4962" i="9"/>
  <c r="X4962" i="9"/>
  <c r="W4962" i="9"/>
  <c r="V4962" i="9"/>
  <c r="U4962" i="9"/>
  <c r="T4962" i="9"/>
  <c r="S4962" i="9"/>
  <c r="R4962" i="9"/>
  <c r="Q4962" i="9"/>
  <c r="AB4961" i="9"/>
  <c r="AA4961" i="9"/>
  <c r="Z4961" i="9"/>
  <c r="Y4961" i="9"/>
  <c r="X4961" i="9"/>
  <c r="W4961" i="9"/>
  <c r="V4961" i="9"/>
  <c r="U4961" i="9"/>
  <c r="T4961" i="9"/>
  <c r="S4961" i="9"/>
  <c r="R4961" i="9"/>
  <c r="Q4961" i="9"/>
  <c r="D4961" i="9"/>
  <c r="D4972" i="9" s="1"/>
  <c r="A4961" i="9"/>
  <c r="AB4960" i="9"/>
  <c r="AB4951" i="9"/>
  <c r="AA4951" i="9"/>
  <c r="Z4951" i="9"/>
  <c r="Y4951" i="9"/>
  <c r="X4951" i="9"/>
  <c r="W4951" i="9"/>
  <c r="V4951" i="9"/>
  <c r="U4951" i="9"/>
  <c r="T4951" i="9"/>
  <c r="S4951" i="9"/>
  <c r="R4951" i="9"/>
  <c r="Q4951" i="9"/>
  <c r="AB4950" i="9"/>
  <c r="AA4950" i="9"/>
  <c r="Z4950" i="9"/>
  <c r="Y4950" i="9"/>
  <c r="X4950" i="9"/>
  <c r="W4950" i="9"/>
  <c r="V4950" i="9"/>
  <c r="U4950" i="9"/>
  <c r="T4950" i="9"/>
  <c r="S4950" i="9"/>
  <c r="R4950" i="9"/>
  <c r="AB4940" i="9"/>
  <c r="AA4940" i="9"/>
  <c r="Z4940" i="9"/>
  <c r="Y4940" i="9"/>
  <c r="X4940" i="9"/>
  <c r="W4940" i="9"/>
  <c r="V4940" i="9"/>
  <c r="U4940" i="9"/>
  <c r="T4940" i="9"/>
  <c r="S4940" i="9"/>
  <c r="R4940" i="9"/>
  <c r="Q4940" i="9"/>
  <c r="AB4939" i="9"/>
  <c r="AA4939" i="9"/>
  <c r="Z4939" i="9"/>
  <c r="Y4939" i="9"/>
  <c r="X4939" i="9"/>
  <c r="W4939" i="9"/>
  <c r="V4939" i="9"/>
  <c r="U4939" i="9"/>
  <c r="T4939" i="9"/>
  <c r="S4939" i="9"/>
  <c r="R4939" i="9"/>
  <c r="AB4929" i="9"/>
  <c r="AA4929" i="9"/>
  <c r="Z4929" i="9"/>
  <c r="Y4929" i="9"/>
  <c r="X4929" i="9"/>
  <c r="W4929" i="9"/>
  <c r="V4929" i="9"/>
  <c r="U4929" i="9"/>
  <c r="T4929" i="9"/>
  <c r="S4929" i="9"/>
  <c r="R4929" i="9"/>
  <c r="Q4929" i="9"/>
  <c r="AB4928" i="9"/>
  <c r="AA4928" i="9"/>
  <c r="Z4928" i="9"/>
  <c r="Y4928" i="9"/>
  <c r="X4928" i="9"/>
  <c r="W4928" i="9"/>
  <c r="V4928" i="9"/>
  <c r="U4928" i="9"/>
  <c r="T4928" i="9"/>
  <c r="S4928" i="9"/>
  <c r="R4928" i="9"/>
  <c r="AB4918" i="9"/>
  <c r="AA4918" i="9"/>
  <c r="Z4918" i="9"/>
  <c r="Y4918" i="9"/>
  <c r="X4918" i="9"/>
  <c r="W4918" i="9"/>
  <c r="V4918" i="9"/>
  <c r="U4918" i="9"/>
  <c r="T4918" i="9"/>
  <c r="S4918" i="9"/>
  <c r="R4918" i="9"/>
  <c r="Q4918" i="9"/>
  <c r="AB4917" i="9"/>
  <c r="AA4917" i="9"/>
  <c r="Z4917" i="9"/>
  <c r="Y4917" i="9"/>
  <c r="X4917" i="9"/>
  <c r="W4917" i="9"/>
  <c r="V4917" i="9"/>
  <c r="U4917" i="9"/>
  <c r="T4917" i="9"/>
  <c r="S4917" i="9"/>
  <c r="R4917" i="9"/>
  <c r="AB4907" i="9"/>
  <c r="AA4907" i="9"/>
  <c r="Z4907" i="9"/>
  <c r="Y4907" i="9"/>
  <c r="X4907" i="9"/>
  <c r="W4907" i="9"/>
  <c r="V4907" i="9"/>
  <c r="U4907" i="9"/>
  <c r="T4907" i="9"/>
  <c r="S4907" i="9"/>
  <c r="R4907" i="9"/>
  <c r="Q4907" i="9"/>
  <c r="AB4906" i="9"/>
  <c r="AA4906" i="9"/>
  <c r="Z4906" i="9"/>
  <c r="Y4906" i="9"/>
  <c r="X4906" i="9"/>
  <c r="W4906" i="9"/>
  <c r="V4906" i="9"/>
  <c r="U4906" i="9"/>
  <c r="T4906" i="9"/>
  <c r="S4906" i="9"/>
  <c r="R4906" i="9"/>
  <c r="AB4901" i="9"/>
  <c r="AB4896" i="9"/>
  <c r="AA4896" i="9"/>
  <c r="Z4896" i="9"/>
  <c r="Y4896" i="9"/>
  <c r="X4896" i="9"/>
  <c r="W4896" i="9"/>
  <c r="V4896" i="9"/>
  <c r="U4896" i="9"/>
  <c r="T4896" i="9"/>
  <c r="S4896" i="9"/>
  <c r="R4896" i="9"/>
  <c r="Q4896" i="9"/>
  <c r="AB4895" i="9"/>
  <c r="AA4895" i="9"/>
  <c r="Z4895" i="9"/>
  <c r="Y4895" i="9"/>
  <c r="X4895" i="9"/>
  <c r="W4895" i="9"/>
  <c r="V4895" i="9"/>
  <c r="U4895" i="9"/>
  <c r="T4895" i="9"/>
  <c r="S4895" i="9"/>
  <c r="R4895" i="9"/>
  <c r="AB4885" i="9"/>
  <c r="AA4885" i="9"/>
  <c r="Z4885" i="9"/>
  <c r="Y4885" i="9"/>
  <c r="X4885" i="9"/>
  <c r="W4885" i="9"/>
  <c r="V4885" i="9"/>
  <c r="U4885" i="9"/>
  <c r="T4885" i="9"/>
  <c r="S4885" i="9"/>
  <c r="R4885" i="9"/>
  <c r="Q4885" i="9"/>
  <c r="AB4884" i="9"/>
  <c r="AA4884" i="9"/>
  <c r="Z4884" i="9"/>
  <c r="Y4884" i="9"/>
  <c r="X4884" i="9"/>
  <c r="W4884" i="9"/>
  <c r="V4884" i="9"/>
  <c r="U4884" i="9"/>
  <c r="T4884" i="9"/>
  <c r="S4884" i="9"/>
  <c r="R4884" i="9"/>
  <c r="L4876" i="9"/>
  <c r="L4887" i="9" s="1"/>
  <c r="Y4887" i="9" s="1"/>
  <c r="H4876" i="9"/>
  <c r="H4887" i="9" s="1"/>
  <c r="U4887" i="9" s="1"/>
  <c r="D4876" i="9"/>
  <c r="D4887" i="9" s="1"/>
  <c r="Q4887" i="9" s="1"/>
  <c r="L4875" i="9"/>
  <c r="L4886" i="9" s="1"/>
  <c r="H4875" i="9"/>
  <c r="H4877" i="9" s="1"/>
  <c r="D4875" i="9"/>
  <c r="D4886" i="9" s="1"/>
  <c r="AB4874" i="9"/>
  <c r="AA4874" i="9"/>
  <c r="Z4874" i="9"/>
  <c r="Y4874" i="9"/>
  <c r="X4874" i="9"/>
  <c r="W4874" i="9"/>
  <c r="V4874" i="9"/>
  <c r="U4874" i="9"/>
  <c r="T4874" i="9"/>
  <c r="S4874" i="9"/>
  <c r="R4874" i="9"/>
  <c r="Q4874" i="9"/>
  <c r="AB4873" i="9"/>
  <c r="AA4873" i="9"/>
  <c r="Z4873" i="9"/>
  <c r="Y4873" i="9"/>
  <c r="X4873" i="9"/>
  <c r="W4873" i="9"/>
  <c r="V4873" i="9"/>
  <c r="U4873" i="9"/>
  <c r="T4873" i="9"/>
  <c r="S4873" i="9"/>
  <c r="R4873" i="9"/>
  <c r="AB4868" i="9"/>
  <c r="AA4868" i="9"/>
  <c r="Z4868" i="9"/>
  <c r="Y4868" i="9"/>
  <c r="X4868" i="9"/>
  <c r="W4868" i="9"/>
  <c r="V4868" i="9"/>
  <c r="U4868" i="9"/>
  <c r="T4868" i="9"/>
  <c r="S4868" i="9"/>
  <c r="R4868" i="9"/>
  <c r="Q4868" i="9"/>
  <c r="J4866" i="9"/>
  <c r="S4865" i="9"/>
  <c r="O4865" i="9"/>
  <c r="O4876" i="9" s="1"/>
  <c r="N4865" i="9"/>
  <c r="N4876" i="9" s="1"/>
  <c r="AA4876" i="9" s="1"/>
  <c r="M4865" i="9"/>
  <c r="Z4865" i="9" s="1"/>
  <c r="L4865" i="9"/>
  <c r="Y4865" i="9" s="1"/>
  <c r="K4865" i="9"/>
  <c r="K4876" i="9" s="1"/>
  <c r="J4865" i="9"/>
  <c r="J4876" i="9" s="1"/>
  <c r="W4876" i="9" s="1"/>
  <c r="I4865" i="9"/>
  <c r="V4865" i="9" s="1"/>
  <c r="H4865" i="9"/>
  <c r="U4865" i="9" s="1"/>
  <c r="G4865" i="9"/>
  <c r="G4876" i="9" s="1"/>
  <c r="F4865" i="9"/>
  <c r="F4876" i="9" s="1"/>
  <c r="S4876" i="9" s="1"/>
  <c r="E4865" i="9"/>
  <c r="R4865" i="9" s="1"/>
  <c r="D4865" i="9"/>
  <c r="Q4865" i="9" s="1"/>
  <c r="O4864" i="9"/>
  <c r="O4875" i="9" s="1"/>
  <c r="N4864" i="9"/>
  <c r="N4875" i="9" s="1"/>
  <c r="M4864" i="9"/>
  <c r="M4866" i="9" s="1"/>
  <c r="L4864" i="9"/>
  <c r="L4866" i="9" s="1"/>
  <c r="K4864" i="9"/>
  <c r="K4875" i="9" s="1"/>
  <c r="J4864" i="9"/>
  <c r="J4875" i="9" s="1"/>
  <c r="J4886" i="9" s="1"/>
  <c r="I4864" i="9"/>
  <c r="I4866" i="9" s="1"/>
  <c r="H4864" i="9"/>
  <c r="H4866" i="9" s="1"/>
  <c r="G4864" i="9"/>
  <c r="G4875" i="9" s="1"/>
  <c r="F4864" i="9"/>
  <c r="F4875" i="9" s="1"/>
  <c r="F4886" i="9" s="1"/>
  <c r="S4886" i="9" s="1"/>
  <c r="E4864" i="9"/>
  <c r="E4866" i="9" s="1"/>
  <c r="D4864" i="9"/>
  <c r="D4866" i="9" s="1"/>
  <c r="AB4863" i="9"/>
  <c r="AA4863" i="9"/>
  <c r="Z4863" i="9"/>
  <c r="Y4863" i="9"/>
  <c r="X4863" i="9"/>
  <c r="W4863" i="9"/>
  <c r="V4863" i="9"/>
  <c r="U4863" i="9"/>
  <c r="T4863" i="9"/>
  <c r="S4863" i="9"/>
  <c r="R4863" i="9"/>
  <c r="Q4863" i="9"/>
  <c r="AB4862" i="9"/>
  <c r="AA4862" i="9"/>
  <c r="Z4862" i="9"/>
  <c r="Y4862" i="9"/>
  <c r="X4862" i="9"/>
  <c r="W4862" i="9"/>
  <c r="V4862" i="9"/>
  <c r="U4862" i="9"/>
  <c r="T4862" i="9"/>
  <c r="S4862" i="9"/>
  <c r="R4862" i="9"/>
  <c r="D4862" i="9"/>
  <c r="D4873" i="9" s="1"/>
  <c r="D4884" i="9" s="1"/>
  <c r="A4862" i="9"/>
  <c r="A4873" i="9" s="1"/>
  <c r="A4884" i="9" s="1"/>
  <c r="A4895" i="9" s="1"/>
  <c r="A4906" i="9" s="1"/>
  <c r="A4917" i="9" s="1"/>
  <c r="A4928" i="9" s="1"/>
  <c r="A4939" i="9" s="1"/>
  <c r="A4950" i="9" s="1"/>
  <c r="AB4861" i="9"/>
  <c r="AB4852" i="9"/>
  <c r="AA4852" i="9"/>
  <c r="Z4852" i="9"/>
  <c r="Y4852" i="9"/>
  <c r="X4852" i="9"/>
  <c r="W4852" i="9"/>
  <c r="V4852" i="9"/>
  <c r="U4852" i="9"/>
  <c r="T4852" i="9"/>
  <c r="S4852" i="9"/>
  <c r="R4852" i="9"/>
  <c r="Q4852" i="9"/>
  <c r="AB4851" i="9"/>
  <c r="AA4851" i="9"/>
  <c r="Z4851" i="9"/>
  <c r="Y4851" i="9"/>
  <c r="X4851" i="9"/>
  <c r="W4851" i="9"/>
  <c r="V4851" i="9"/>
  <c r="U4851" i="9"/>
  <c r="T4851" i="9"/>
  <c r="S4851" i="9"/>
  <c r="R4851" i="9"/>
  <c r="AB4841" i="9"/>
  <c r="AA4841" i="9"/>
  <c r="Z4841" i="9"/>
  <c r="Y4841" i="9"/>
  <c r="X4841" i="9"/>
  <c r="W4841" i="9"/>
  <c r="V4841" i="9"/>
  <c r="U4841" i="9"/>
  <c r="T4841" i="9"/>
  <c r="S4841" i="9"/>
  <c r="R4841" i="9"/>
  <c r="Q4841" i="9"/>
  <c r="AB4840" i="9"/>
  <c r="AA4840" i="9"/>
  <c r="Z4840" i="9"/>
  <c r="Y4840" i="9"/>
  <c r="X4840" i="9"/>
  <c r="W4840" i="9"/>
  <c r="V4840" i="9"/>
  <c r="U4840" i="9"/>
  <c r="T4840" i="9"/>
  <c r="S4840" i="9"/>
  <c r="R4840" i="9"/>
  <c r="AB4830" i="9"/>
  <c r="AA4830" i="9"/>
  <c r="Z4830" i="9"/>
  <c r="Y4830" i="9"/>
  <c r="X4830" i="9"/>
  <c r="W4830" i="9"/>
  <c r="V4830" i="9"/>
  <c r="U4830" i="9"/>
  <c r="T4830" i="9"/>
  <c r="S4830" i="9"/>
  <c r="R4830" i="9"/>
  <c r="Q4830" i="9"/>
  <c r="AB4829" i="9"/>
  <c r="AA4829" i="9"/>
  <c r="Z4829" i="9"/>
  <c r="Y4829" i="9"/>
  <c r="X4829" i="9"/>
  <c r="W4829" i="9"/>
  <c r="V4829" i="9"/>
  <c r="U4829" i="9"/>
  <c r="T4829" i="9"/>
  <c r="S4829" i="9"/>
  <c r="R4829" i="9"/>
  <c r="AB4819" i="9"/>
  <c r="AA4819" i="9"/>
  <c r="Z4819" i="9"/>
  <c r="Y4819" i="9"/>
  <c r="X4819" i="9"/>
  <c r="W4819" i="9"/>
  <c r="V4819" i="9"/>
  <c r="U4819" i="9"/>
  <c r="T4819" i="9"/>
  <c r="S4819" i="9"/>
  <c r="R4819" i="9"/>
  <c r="Q4819" i="9"/>
  <c r="AB4818" i="9"/>
  <c r="AA4818" i="9"/>
  <c r="Z4818" i="9"/>
  <c r="Y4818" i="9"/>
  <c r="X4818" i="9"/>
  <c r="W4818" i="9"/>
  <c r="V4818" i="9"/>
  <c r="U4818" i="9"/>
  <c r="T4818" i="9"/>
  <c r="S4818" i="9"/>
  <c r="R4818" i="9"/>
  <c r="AB4808" i="9"/>
  <c r="AA4808" i="9"/>
  <c r="Z4808" i="9"/>
  <c r="Y4808" i="9"/>
  <c r="X4808" i="9"/>
  <c r="W4808" i="9"/>
  <c r="V4808" i="9"/>
  <c r="U4808" i="9"/>
  <c r="T4808" i="9"/>
  <c r="S4808" i="9"/>
  <c r="R4808" i="9"/>
  <c r="Q4808" i="9"/>
  <c r="AB4807" i="9"/>
  <c r="AA4807" i="9"/>
  <c r="Z4807" i="9"/>
  <c r="Y4807" i="9"/>
  <c r="X4807" i="9"/>
  <c r="W4807" i="9"/>
  <c r="V4807" i="9"/>
  <c r="U4807" i="9"/>
  <c r="T4807" i="9"/>
  <c r="S4807" i="9"/>
  <c r="R4807" i="9"/>
  <c r="AB4802" i="9"/>
  <c r="AB4797" i="9"/>
  <c r="AA4797" i="9"/>
  <c r="Z4797" i="9"/>
  <c r="Y4797" i="9"/>
  <c r="X4797" i="9"/>
  <c r="W4797" i="9"/>
  <c r="V4797" i="9"/>
  <c r="U4797" i="9"/>
  <c r="T4797" i="9"/>
  <c r="S4797" i="9"/>
  <c r="R4797" i="9"/>
  <c r="Q4797" i="9"/>
  <c r="AB4796" i="9"/>
  <c r="AA4796" i="9"/>
  <c r="Z4796" i="9"/>
  <c r="Y4796" i="9"/>
  <c r="X4796" i="9"/>
  <c r="W4796" i="9"/>
  <c r="V4796" i="9"/>
  <c r="U4796" i="9"/>
  <c r="T4796" i="9"/>
  <c r="S4796" i="9"/>
  <c r="R4796" i="9"/>
  <c r="AB4786" i="9"/>
  <c r="AA4786" i="9"/>
  <c r="Z4786" i="9"/>
  <c r="Y4786" i="9"/>
  <c r="X4786" i="9"/>
  <c r="W4786" i="9"/>
  <c r="V4786" i="9"/>
  <c r="U4786" i="9"/>
  <c r="T4786" i="9"/>
  <c r="S4786" i="9"/>
  <c r="R4786" i="9"/>
  <c r="Q4786" i="9"/>
  <c r="AB4785" i="9"/>
  <c r="AA4785" i="9"/>
  <c r="Z4785" i="9"/>
  <c r="Y4785" i="9"/>
  <c r="X4785" i="9"/>
  <c r="W4785" i="9"/>
  <c r="V4785" i="9"/>
  <c r="U4785" i="9"/>
  <c r="T4785" i="9"/>
  <c r="S4785" i="9"/>
  <c r="R4785" i="9"/>
  <c r="L4777" i="9"/>
  <c r="L4788" i="9" s="1"/>
  <c r="Y4788" i="9" s="1"/>
  <c r="H4777" i="9"/>
  <c r="D4777" i="9"/>
  <c r="D4788" i="9" s="1"/>
  <c r="Q4788" i="9" s="1"/>
  <c r="L4776" i="9"/>
  <c r="L4787" i="9" s="1"/>
  <c r="H4776" i="9"/>
  <c r="H4787" i="9" s="1"/>
  <c r="D4776" i="9"/>
  <c r="D4787" i="9" s="1"/>
  <c r="AB4775" i="9"/>
  <c r="AA4775" i="9"/>
  <c r="Z4775" i="9"/>
  <c r="Y4775" i="9"/>
  <c r="X4775" i="9"/>
  <c r="W4775" i="9"/>
  <c r="V4775" i="9"/>
  <c r="U4775" i="9"/>
  <c r="T4775" i="9"/>
  <c r="S4775" i="9"/>
  <c r="R4775" i="9"/>
  <c r="Q4775" i="9"/>
  <c r="AB4774" i="9"/>
  <c r="AA4774" i="9"/>
  <c r="Z4774" i="9"/>
  <c r="Y4774" i="9"/>
  <c r="X4774" i="9"/>
  <c r="W4774" i="9"/>
  <c r="V4774" i="9"/>
  <c r="U4774" i="9"/>
  <c r="T4774" i="9"/>
  <c r="S4774" i="9"/>
  <c r="R4774" i="9"/>
  <c r="AB4769" i="9"/>
  <c r="AA4769" i="9"/>
  <c r="Z4769" i="9"/>
  <c r="Y4769" i="9"/>
  <c r="X4769" i="9"/>
  <c r="W4769" i="9"/>
  <c r="V4769" i="9"/>
  <c r="U4769" i="9"/>
  <c r="T4769" i="9"/>
  <c r="S4769" i="9"/>
  <c r="R4769" i="9"/>
  <c r="Q4769" i="9"/>
  <c r="O4766" i="9"/>
  <c r="O4777" i="9" s="1"/>
  <c r="N4766" i="9"/>
  <c r="N4777" i="9" s="1"/>
  <c r="M4766" i="9"/>
  <c r="Z4766" i="9" s="1"/>
  <c r="L4766" i="9"/>
  <c r="Y4766" i="9" s="1"/>
  <c r="K4766" i="9"/>
  <c r="K4777" i="9" s="1"/>
  <c r="J4766" i="9"/>
  <c r="I4766" i="9"/>
  <c r="V4766" i="9" s="1"/>
  <c r="H4766" i="9"/>
  <c r="U4766" i="9" s="1"/>
  <c r="G4766" i="9"/>
  <c r="G4777" i="9" s="1"/>
  <c r="F4766" i="9"/>
  <c r="E4766" i="9"/>
  <c r="R4766" i="9" s="1"/>
  <c r="D4766" i="9"/>
  <c r="Q4766" i="9" s="1"/>
  <c r="W4765" i="9"/>
  <c r="O4765" i="9"/>
  <c r="O4776" i="9" s="1"/>
  <c r="N4765" i="9"/>
  <c r="N4776" i="9" s="1"/>
  <c r="M4765" i="9"/>
  <c r="M4767" i="9" s="1"/>
  <c r="L4765" i="9"/>
  <c r="L4767" i="9" s="1"/>
  <c r="K4765" i="9"/>
  <c r="K4776" i="9" s="1"/>
  <c r="J4765" i="9"/>
  <c r="J4776" i="9" s="1"/>
  <c r="J4787" i="9" s="1"/>
  <c r="I4765" i="9"/>
  <c r="I4767" i="9" s="1"/>
  <c r="H4765" i="9"/>
  <c r="H4767" i="9" s="1"/>
  <c r="G4765" i="9"/>
  <c r="G4776" i="9" s="1"/>
  <c r="F4765" i="9"/>
  <c r="F4776" i="9" s="1"/>
  <c r="E4765" i="9"/>
  <c r="E4767" i="9" s="1"/>
  <c r="D4765" i="9"/>
  <c r="D4767" i="9" s="1"/>
  <c r="AB4764" i="9"/>
  <c r="AA4764" i="9"/>
  <c r="Z4764" i="9"/>
  <c r="Y4764" i="9"/>
  <c r="X4764" i="9"/>
  <c r="W4764" i="9"/>
  <c r="V4764" i="9"/>
  <c r="U4764" i="9"/>
  <c r="T4764" i="9"/>
  <c r="S4764" i="9"/>
  <c r="R4764" i="9"/>
  <c r="Q4764" i="9"/>
  <c r="AB4763" i="9"/>
  <c r="AA4763" i="9"/>
  <c r="Z4763" i="9"/>
  <c r="Y4763" i="9"/>
  <c r="X4763" i="9"/>
  <c r="W4763" i="9"/>
  <c r="V4763" i="9"/>
  <c r="U4763" i="9"/>
  <c r="T4763" i="9"/>
  <c r="S4763" i="9"/>
  <c r="R4763" i="9"/>
  <c r="D4763" i="9"/>
  <c r="D4774" i="9" s="1"/>
  <c r="D4785" i="9" s="1"/>
  <c r="A4763" i="9"/>
  <c r="A4774" i="9" s="1"/>
  <c r="A4785" i="9" s="1"/>
  <c r="A4796" i="9" s="1"/>
  <c r="A4807" i="9" s="1"/>
  <c r="A4818" i="9" s="1"/>
  <c r="A4829" i="9" s="1"/>
  <c r="A4840" i="9" s="1"/>
  <c r="A4851" i="9" s="1"/>
  <c r="AB4762" i="9"/>
  <c r="AB4753" i="9"/>
  <c r="AA4753" i="9"/>
  <c r="Z4753" i="9"/>
  <c r="Y4753" i="9"/>
  <c r="X4753" i="9"/>
  <c r="W4753" i="9"/>
  <c r="V4753" i="9"/>
  <c r="U4753" i="9"/>
  <c r="T4753" i="9"/>
  <c r="S4753" i="9"/>
  <c r="R4753" i="9"/>
  <c r="Q4753" i="9"/>
  <c r="AB4752" i="9"/>
  <c r="AA4752" i="9"/>
  <c r="Z4752" i="9"/>
  <c r="Y4752" i="9"/>
  <c r="X4752" i="9"/>
  <c r="W4752" i="9"/>
  <c r="V4752" i="9"/>
  <c r="U4752" i="9"/>
  <c r="T4752" i="9"/>
  <c r="S4752" i="9"/>
  <c r="R4752" i="9"/>
  <c r="AB4742" i="9"/>
  <c r="AA4742" i="9"/>
  <c r="Z4742" i="9"/>
  <c r="Y4742" i="9"/>
  <c r="X4742" i="9"/>
  <c r="W4742" i="9"/>
  <c r="V4742" i="9"/>
  <c r="U4742" i="9"/>
  <c r="T4742" i="9"/>
  <c r="S4742" i="9"/>
  <c r="R4742" i="9"/>
  <c r="Q4742" i="9"/>
  <c r="AB4741" i="9"/>
  <c r="AA4741" i="9"/>
  <c r="Z4741" i="9"/>
  <c r="Y4741" i="9"/>
  <c r="X4741" i="9"/>
  <c r="W4741" i="9"/>
  <c r="V4741" i="9"/>
  <c r="U4741" i="9"/>
  <c r="T4741" i="9"/>
  <c r="S4741" i="9"/>
  <c r="R4741" i="9"/>
  <c r="AB4731" i="9"/>
  <c r="AA4731" i="9"/>
  <c r="Z4731" i="9"/>
  <c r="Y4731" i="9"/>
  <c r="X4731" i="9"/>
  <c r="W4731" i="9"/>
  <c r="V4731" i="9"/>
  <c r="U4731" i="9"/>
  <c r="T4731" i="9"/>
  <c r="S4731" i="9"/>
  <c r="R4731" i="9"/>
  <c r="Q4731" i="9"/>
  <c r="AB4730" i="9"/>
  <c r="AA4730" i="9"/>
  <c r="Z4730" i="9"/>
  <c r="Y4730" i="9"/>
  <c r="X4730" i="9"/>
  <c r="W4730" i="9"/>
  <c r="V4730" i="9"/>
  <c r="U4730" i="9"/>
  <c r="T4730" i="9"/>
  <c r="S4730" i="9"/>
  <c r="R4730" i="9"/>
  <c r="AB4720" i="9"/>
  <c r="AA4720" i="9"/>
  <c r="Z4720" i="9"/>
  <c r="Y4720" i="9"/>
  <c r="X4720" i="9"/>
  <c r="W4720" i="9"/>
  <c r="V4720" i="9"/>
  <c r="U4720" i="9"/>
  <c r="T4720" i="9"/>
  <c r="S4720" i="9"/>
  <c r="R4720" i="9"/>
  <c r="Q4720" i="9"/>
  <c r="AB4719" i="9"/>
  <c r="AA4719" i="9"/>
  <c r="Z4719" i="9"/>
  <c r="Y4719" i="9"/>
  <c r="X4719" i="9"/>
  <c r="W4719" i="9"/>
  <c r="V4719" i="9"/>
  <c r="U4719" i="9"/>
  <c r="T4719" i="9"/>
  <c r="S4719" i="9"/>
  <c r="R4719" i="9"/>
  <c r="AB4709" i="9"/>
  <c r="AA4709" i="9"/>
  <c r="Z4709" i="9"/>
  <c r="Y4709" i="9"/>
  <c r="X4709" i="9"/>
  <c r="W4709" i="9"/>
  <c r="V4709" i="9"/>
  <c r="U4709" i="9"/>
  <c r="T4709" i="9"/>
  <c r="S4709" i="9"/>
  <c r="R4709" i="9"/>
  <c r="Q4709" i="9"/>
  <c r="AB4708" i="9"/>
  <c r="AA4708" i="9"/>
  <c r="Z4708" i="9"/>
  <c r="Y4708" i="9"/>
  <c r="X4708" i="9"/>
  <c r="W4708" i="9"/>
  <c r="V4708" i="9"/>
  <c r="U4708" i="9"/>
  <c r="T4708" i="9"/>
  <c r="S4708" i="9"/>
  <c r="R4708" i="9"/>
  <c r="AB4703" i="9"/>
  <c r="AB4698" i="9"/>
  <c r="AA4698" i="9"/>
  <c r="Z4698" i="9"/>
  <c r="Y4698" i="9"/>
  <c r="X4698" i="9"/>
  <c r="W4698" i="9"/>
  <c r="V4698" i="9"/>
  <c r="U4698" i="9"/>
  <c r="T4698" i="9"/>
  <c r="S4698" i="9"/>
  <c r="R4698" i="9"/>
  <c r="Q4698" i="9"/>
  <c r="AB4697" i="9"/>
  <c r="AA4697" i="9"/>
  <c r="Z4697" i="9"/>
  <c r="Y4697" i="9"/>
  <c r="X4697" i="9"/>
  <c r="W4697" i="9"/>
  <c r="V4697" i="9"/>
  <c r="U4697" i="9"/>
  <c r="T4697" i="9"/>
  <c r="S4697" i="9"/>
  <c r="R4697" i="9"/>
  <c r="AB4687" i="9"/>
  <c r="AA4687" i="9"/>
  <c r="Z4687" i="9"/>
  <c r="Y4687" i="9"/>
  <c r="X4687" i="9"/>
  <c r="W4687" i="9"/>
  <c r="V4687" i="9"/>
  <c r="U4687" i="9"/>
  <c r="T4687" i="9"/>
  <c r="S4687" i="9"/>
  <c r="R4687" i="9"/>
  <c r="Q4687" i="9"/>
  <c r="AB4686" i="9"/>
  <c r="AA4686" i="9"/>
  <c r="Z4686" i="9"/>
  <c r="Y4686" i="9"/>
  <c r="X4686" i="9"/>
  <c r="W4686" i="9"/>
  <c r="V4686" i="9"/>
  <c r="U4686" i="9"/>
  <c r="T4686" i="9"/>
  <c r="S4686" i="9"/>
  <c r="R4686" i="9"/>
  <c r="O4678" i="9"/>
  <c r="K4678" i="9"/>
  <c r="K4689" i="9" s="1"/>
  <c r="X4689" i="9" s="1"/>
  <c r="G4678" i="9"/>
  <c r="O4677" i="9"/>
  <c r="K4677" i="9"/>
  <c r="K4688" i="9" s="1"/>
  <c r="K4699" i="9" s="1"/>
  <c r="G4677" i="9"/>
  <c r="G4688" i="9" s="1"/>
  <c r="G4699" i="9" s="1"/>
  <c r="G4710" i="9" s="1"/>
  <c r="AB4676" i="9"/>
  <c r="AA4676" i="9"/>
  <c r="Z4676" i="9"/>
  <c r="Y4676" i="9"/>
  <c r="X4676" i="9"/>
  <c r="W4676" i="9"/>
  <c r="V4676" i="9"/>
  <c r="U4676" i="9"/>
  <c r="T4676" i="9"/>
  <c r="S4676" i="9"/>
  <c r="R4676" i="9"/>
  <c r="Q4676" i="9"/>
  <c r="AB4675" i="9"/>
  <c r="AA4675" i="9"/>
  <c r="Z4675" i="9"/>
  <c r="Y4675" i="9"/>
  <c r="X4675" i="9"/>
  <c r="W4675" i="9"/>
  <c r="V4675" i="9"/>
  <c r="U4675" i="9"/>
  <c r="T4675" i="9"/>
  <c r="S4675" i="9"/>
  <c r="R4675" i="9"/>
  <c r="D4675" i="9"/>
  <c r="AB4670" i="9"/>
  <c r="AA4670" i="9"/>
  <c r="Z4670" i="9"/>
  <c r="Y4670" i="9"/>
  <c r="X4670" i="9"/>
  <c r="W4670" i="9"/>
  <c r="V4670" i="9"/>
  <c r="U4670" i="9"/>
  <c r="T4670" i="9"/>
  <c r="S4670" i="9"/>
  <c r="R4670" i="9"/>
  <c r="Q4670" i="9"/>
  <c r="V4667" i="9"/>
  <c r="O4667" i="9"/>
  <c r="AB4667" i="9" s="1"/>
  <c r="N4667" i="9"/>
  <c r="N4678" i="9" s="1"/>
  <c r="M4667" i="9"/>
  <c r="L4667" i="9"/>
  <c r="Y4667" i="9" s="1"/>
  <c r="K4667" i="9"/>
  <c r="X4667" i="9" s="1"/>
  <c r="J4667" i="9"/>
  <c r="J4678" i="9" s="1"/>
  <c r="I4667" i="9"/>
  <c r="H4667" i="9"/>
  <c r="U4667" i="9" s="1"/>
  <c r="G4667" i="9"/>
  <c r="T4667" i="9" s="1"/>
  <c r="F4667" i="9"/>
  <c r="F4678" i="9" s="1"/>
  <c r="E4667" i="9"/>
  <c r="D4667" i="9"/>
  <c r="Q4667" i="9" s="1"/>
  <c r="R4666" i="9"/>
  <c r="O4666" i="9"/>
  <c r="O4668" i="9" s="1"/>
  <c r="N4666" i="9"/>
  <c r="N4677" i="9" s="1"/>
  <c r="M4666" i="9"/>
  <c r="M4677" i="9" s="1"/>
  <c r="L4666" i="9"/>
  <c r="L4668" i="9" s="1"/>
  <c r="K4666" i="9"/>
  <c r="K4668" i="9" s="1"/>
  <c r="J4666" i="9"/>
  <c r="J4677" i="9" s="1"/>
  <c r="I4666" i="9"/>
  <c r="I4677" i="9" s="1"/>
  <c r="I4688" i="9" s="1"/>
  <c r="H4666" i="9"/>
  <c r="H4668" i="9" s="1"/>
  <c r="G4666" i="9"/>
  <c r="G4668" i="9" s="1"/>
  <c r="F4666" i="9"/>
  <c r="F4677" i="9" s="1"/>
  <c r="E4666" i="9"/>
  <c r="E4677" i="9" s="1"/>
  <c r="E4688" i="9" s="1"/>
  <c r="E4699" i="9" s="1"/>
  <c r="D4666" i="9"/>
  <c r="D4668" i="9" s="1"/>
  <c r="AB4665" i="9"/>
  <c r="AA4665" i="9"/>
  <c r="Z4665" i="9"/>
  <c r="Y4665" i="9"/>
  <c r="X4665" i="9"/>
  <c r="W4665" i="9"/>
  <c r="V4665" i="9"/>
  <c r="U4665" i="9"/>
  <c r="T4665" i="9"/>
  <c r="S4665" i="9"/>
  <c r="R4665" i="9"/>
  <c r="Q4665" i="9"/>
  <c r="AB4664" i="9"/>
  <c r="AA4664" i="9"/>
  <c r="Z4664" i="9"/>
  <c r="Y4664" i="9"/>
  <c r="X4664" i="9"/>
  <c r="W4664" i="9"/>
  <c r="V4664" i="9"/>
  <c r="U4664" i="9"/>
  <c r="T4664" i="9"/>
  <c r="S4664" i="9"/>
  <c r="R4664" i="9"/>
  <c r="D4664" i="9"/>
  <c r="Q4664" i="9" s="1"/>
  <c r="A4664" i="9"/>
  <c r="A4675" i="9" s="1"/>
  <c r="A4686" i="9" s="1"/>
  <c r="A4697" i="9" s="1"/>
  <c r="A4708" i="9" s="1"/>
  <c r="A4719" i="9" s="1"/>
  <c r="A4730" i="9" s="1"/>
  <c r="A4741" i="9" s="1"/>
  <c r="A4752" i="9" s="1"/>
  <c r="AB4663" i="9"/>
  <c r="AB4654" i="9"/>
  <c r="AA4654" i="9"/>
  <c r="Z4654" i="9"/>
  <c r="Y4654" i="9"/>
  <c r="X4654" i="9"/>
  <c r="W4654" i="9"/>
  <c r="V4654" i="9"/>
  <c r="U4654" i="9"/>
  <c r="T4654" i="9"/>
  <c r="S4654" i="9"/>
  <c r="R4654" i="9"/>
  <c r="Q4654" i="9"/>
  <c r="AB4653" i="9"/>
  <c r="AA4653" i="9"/>
  <c r="Z4653" i="9"/>
  <c r="Y4653" i="9"/>
  <c r="X4653" i="9"/>
  <c r="W4653" i="9"/>
  <c r="V4653" i="9"/>
  <c r="U4653" i="9"/>
  <c r="T4653" i="9"/>
  <c r="S4653" i="9"/>
  <c r="R4653" i="9"/>
  <c r="AB4643" i="9"/>
  <c r="AA4643" i="9"/>
  <c r="Z4643" i="9"/>
  <c r="Y4643" i="9"/>
  <c r="X4643" i="9"/>
  <c r="W4643" i="9"/>
  <c r="V4643" i="9"/>
  <c r="U4643" i="9"/>
  <c r="T4643" i="9"/>
  <c r="S4643" i="9"/>
  <c r="R4643" i="9"/>
  <c r="Q4643" i="9"/>
  <c r="AB4642" i="9"/>
  <c r="AA4642" i="9"/>
  <c r="Z4642" i="9"/>
  <c r="Y4642" i="9"/>
  <c r="X4642" i="9"/>
  <c r="W4642" i="9"/>
  <c r="V4642" i="9"/>
  <c r="U4642" i="9"/>
  <c r="T4642" i="9"/>
  <c r="S4642" i="9"/>
  <c r="R4642" i="9"/>
  <c r="AB4632" i="9"/>
  <c r="AA4632" i="9"/>
  <c r="Z4632" i="9"/>
  <c r="Y4632" i="9"/>
  <c r="X4632" i="9"/>
  <c r="W4632" i="9"/>
  <c r="V4632" i="9"/>
  <c r="U4632" i="9"/>
  <c r="T4632" i="9"/>
  <c r="S4632" i="9"/>
  <c r="R4632" i="9"/>
  <c r="Q4632" i="9"/>
  <c r="AB4631" i="9"/>
  <c r="AA4631" i="9"/>
  <c r="Z4631" i="9"/>
  <c r="Y4631" i="9"/>
  <c r="X4631" i="9"/>
  <c r="W4631" i="9"/>
  <c r="V4631" i="9"/>
  <c r="U4631" i="9"/>
  <c r="T4631" i="9"/>
  <c r="S4631" i="9"/>
  <c r="R4631" i="9"/>
  <c r="AB4621" i="9"/>
  <c r="AA4621" i="9"/>
  <c r="Z4621" i="9"/>
  <c r="Y4621" i="9"/>
  <c r="X4621" i="9"/>
  <c r="W4621" i="9"/>
  <c r="V4621" i="9"/>
  <c r="U4621" i="9"/>
  <c r="T4621" i="9"/>
  <c r="S4621" i="9"/>
  <c r="R4621" i="9"/>
  <c r="Q4621" i="9"/>
  <c r="AB4620" i="9"/>
  <c r="AA4620" i="9"/>
  <c r="Z4620" i="9"/>
  <c r="Y4620" i="9"/>
  <c r="X4620" i="9"/>
  <c r="W4620" i="9"/>
  <c r="V4620" i="9"/>
  <c r="U4620" i="9"/>
  <c r="T4620" i="9"/>
  <c r="S4620" i="9"/>
  <c r="R4620" i="9"/>
  <c r="AB4610" i="9"/>
  <c r="AA4610" i="9"/>
  <c r="Z4610" i="9"/>
  <c r="Y4610" i="9"/>
  <c r="X4610" i="9"/>
  <c r="W4610" i="9"/>
  <c r="V4610" i="9"/>
  <c r="U4610" i="9"/>
  <c r="T4610" i="9"/>
  <c r="S4610" i="9"/>
  <c r="R4610" i="9"/>
  <c r="Q4610" i="9"/>
  <c r="AB4609" i="9"/>
  <c r="AA4609" i="9"/>
  <c r="Z4609" i="9"/>
  <c r="Y4609" i="9"/>
  <c r="X4609" i="9"/>
  <c r="W4609" i="9"/>
  <c r="V4609" i="9"/>
  <c r="U4609" i="9"/>
  <c r="T4609" i="9"/>
  <c r="S4609" i="9"/>
  <c r="R4609" i="9"/>
  <c r="AB4604" i="9"/>
  <c r="G4601" i="9"/>
  <c r="AB4599" i="9"/>
  <c r="AA4599" i="9"/>
  <c r="Z4599" i="9"/>
  <c r="Y4599" i="9"/>
  <c r="X4599" i="9"/>
  <c r="W4599" i="9"/>
  <c r="V4599" i="9"/>
  <c r="U4599" i="9"/>
  <c r="T4599" i="9"/>
  <c r="S4599" i="9"/>
  <c r="R4599" i="9"/>
  <c r="Q4599" i="9"/>
  <c r="AB4598" i="9"/>
  <c r="AA4598" i="9"/>
  <c r="Z4598" i="9"/>
  <c r="Y4598" i="9"/>
  <c r="X4598" i="9"/>
  <c r="W4598" i="9"/>
  <c r="V4598" i="9"/>
  <c r="U4598" i="9"/>
  <c r="T4598" i="9"/>
  <c r="S4598" i="9"/>
  <c r="R4598" i="9"/>
  <c r="AB4588" i="9"/>
  <c r="AA4588" i="9"/>
  <c r="Z4588" i="9"/>
  <c r="Y4588" i="9"/>
  <c r="X4588" i="9"/>
  <c r="W4588" i="9"/>
  <c r="V4588" i="9"/>
  <c r="U4588" i="9"/>
  <c r="T4588" i="9"/>
  <c r="S4588" i="9"/>
  <c r="R4588" i="9"/>
  <c r="Q4588" i="9"/>
  <c r="AB4587" i="9"/>
  <c r="AA4587" i="9"/>
  <c r="Z4587" i="9"/>
  <c r="Y4587" i="9"/>
  <c r="X4587" i="9"/>
  <c r="W4587" i="9"/>
  <c r="V4587" i="9"/>
  <c r="U4587" i="9"/>
  <c r="T4587" i="9"/>
  <c r="S4587" i="9"/>
  <c r="R4587" i="9"/>
  <c r="O4579" i="9"/>
  <c r="K4579" i="9"/>
  <c r="K4590" i="9" s="1"/>
  <c r="X4590" i="9" s="1"/>
  <c r="G4579" i="9"/>
  <c r="G4590" i="9" s="1"/>
  <c r="T4590" i="9" s="1"/>
  <c r="O4578" i="9"/>
  <c r="O4589" i="9" s="1"/>
  <c r="O4600" i="9" s="1"/>
  <c r="K4578" i="9"/>
  <c r="K4589" i="9" s="1"/>
  <c r="K4600" i="9" s="1"/>
  <c r="G4578" i="9"/>
  <c r="G4580" i="9" s="1"/>
  <c r="AB4577" i="9"/>
  <c r="AA4577" i="9"/>
  <c r="Z4577" i="9"/>
  <c r="Y4577" i="9"/>
  <c r="X4577" i="9"/>
  <c r="W4577" i="9"/>
  <c r="V4577" i="9"/>
  <c r="U4577" i="9"/>
  <c r="T4577" i="9"/>
  <c r="S4577" i="9"/>
  <c r="R4577" i="9"/>
  <c r="Q4577" i="9"/>
  <c r="AB4576" i="9"/>
  <c r="AA4576" i="9"/>
  <c r="Z4576" i="9"/>
  <c r="Y4576" i="9"/>
  <c r="X4576" i="9"/>
  <c r="W4576" i="9"/>
  <c r="V4576" i="9"/>
  <c r="U4576" i="9"/>
  <c r="T4576" i="9"/>
  <c r="S4576" i="9"/>
  <c r="R4576" i="9"/>
  <c r="D4576" i="9"/>
  <c r="AB4571" i="9"/>
  <c r="AA4571" i="9"/>
  <c r="Z4571" i="9"/>
  <c r="Y4571" i="9"/>
  <c r="X4571" i="9"/>
  <c r="W4571" i="9"/>
  <c r="V4571" i="9"/>
  <c r="U4571" i="9"/>
  <c r="T4571" i="9"/>
  <c r="S4571" i="9"/>
  <c r="R4571" i="9"/>
  <c r="Q4571" i="9"/>
  <c r="E4569" i="9"/>
  <c r="Z4568" i="9"/>
  <c r="R4568" i="9"/>
  <c r="O4568" i="9"/>
  <c r="AB4568" i="9" s="1"/>
  <c r="N4568" i="9"/>
  <c r="N4579" i="9" s="1"/>
  <c r="M4568" i="9"/>
  <c r="M4579" i="9" s="1"/>
  <c r="Z4579" i="9" s="1"/>
  <c r="L4568" i="9"/>
  <c r="Y4568" i="9" s="1"/>
  <c r="K4568" i="9"/>
  <c r="X4568" i="9" s="1"/>
  <c r="J4568" i="9"/>
  <c r="J4579" i="9" s="1"/>
  <c r="I4568" i="9"/>
  <c r="I4579" i="9" s="1"/>
  <c r="V4579" i="9" s="1"/>
  <c r="H4568" i="9"/>
  <c r="U4568" i="9" s="1"/>
  <c r="G4568" i="9"/>
  <c r="T4568" i="9" s="1"/>
  <c r="F4568" i="9"/>
  <c r="F4579" i="9" s="1"/>
  <c r="E4568" i="9"/>
  <c r="E4579" i="9" s="1"/>
  <c r="R4579" i="9" s="1"/>
  <c r="D4568" i="9"/>
  <c r="Q4568" i="9" s="1"/>
  <c r="Z4567" i="9"/>
  <c r="O4567" i="9"/>
  <c r="O4569" i="9" s="1"/>
  <c r="N4567" i="9"/>
  <c r="N4578" i="9" s="1"/>
  <c r="M4567" i="9"/>
  <c r="M4578" i="9" s="1"/>
  <c r="L4567" i="9"/>
  <c r="L4569" i="9" s="1"/>
  <c r="K4567" i="9"/>
  <c r="K4569" i="9" s="1"/>
  <c r="J4567" i="9"/>
  <c r="J4578" i="9" s="1"/>
  <c r="I4567" i="9"/>
  <c r="I4578" i="9" s="1"/>
  <c r="I4589" i="9" s="1"/>
  <c r="H4567" i="9"/>
  <c r="H4569" i="9" s="1"/>
  <c r="G4567" i="9"/>
  <c r="G4569" i="9" s="1"/>
  <c r="F4567" i="9"/>
  <c r="F4578" i="9" s="1"/>
  <c r="E4567" i="9"/>
  <c r="E4578" i="9" s="1"/>
  <c r="E4589" i="9" s="1"/>
  <c r="R4589" i="9" s="1"/>
  <c r="D4567" i="9"/>
  <c r="D4569" i="9" s="1"/>
  <c r="AB4566" i="9"/>
  <c r="AA4566" i="9"/>
  <c r="Z4566" i="9"/>
  <c r="Y4566" i="9"/>
  <c r="X4566" i="9"/>
  <c r="W4566" i="9"/>
  <c r="V4566" i="9"/>
  <c r="U4566" i="9"/>
  <c r="T4566" i="9"/>
  <c r="S4566" i="9"/>
  <c r="R4566" i="9"/>
  <c r="Q4566" i="9"/>
  <c r="AB4565" i="9"/>
  <c r="AA4565" i="9"/>
  <c r="Z4565" i="9"/>
  <c r="Y4565" i="9"/>
  <c r="X4565" i="9"/>
  <c r="W4565" i="9"/>
  <c r="V4565" i="9"/>
  <c r="U4565" i="9"/>
  <c r="T4565" i="9"/>
  <c r="S4565" i="9"/>
  <c r="R4565" i="9"/>
  <c r="D4565" i="9"/>
  <c r="Q4565" i="9" s="1"/>
  <c r="A4565" i="9"/>
  <c r="A4576" i="9" s="1"/>
  <c r="A4587" i="9" s="1"/>
  <c r="A4598" i="9" s="1"/>
  <c r="A4609" i="9" s="1"/>
  <c r="A4620" i="9" s="1"/>
  <c r="A4631" i="9" s="1"/>
  <c r="A4642" i="9" s="1"/>
  <c r="A4653" i="9" s="1"/>
  <c r="AB4564" i="9"/>
  <c r="AB4555" i="9"/>
  <c r="AA4555" i="9"/>
  <c r="Z4555" i="9"/>
  <c r="Y4555" i="9"/>
  <c r="X4555" i="9"/>
  <c r="W4555" i="9"/>
  <c r="V4555" i="9"/>
  <c r="U4555" i="9"/>
  <c r="T4555" i="9"/>
  <c r="S4555" i="9"/>
  <c r="R4555" i="9"/>
  <c r="Q4555" i="9"/>
  <c r="AB4554" i="9"/>
  <c r="AA4554" i="9"/>
  <c r="Z4554" i="9"/>
  <c r="Y4554" i="9"/>
  <c r="X4554" i="9"/>
  <c r="W4554" i="9"/>
  <c r="V4554" i="9"/>
  <c r="U4554" i="9"/>
  <c r="T4554" i="9"/>
  <c r="S4554" i="9"/>
  <c r="R4554" i="9"/>
  <c r="AB4544" i="9"/>
  <c r="AA4544" i="9"/>
  <c r="Z4544" i="9"/>
  <c r="Y4544" i="9"/>
  <c r="X4544" i="9"/>
  <c r="W4544" i="9"/>
  <c r="V4544" i="9"/>
  <c r="U4544" i="9"/>
  <c r="T4544" i="9"/>
  <c r="S4544" i="9"/>
  <c r="R4544" i="9"/>
  <c r="Q4544" i="9"/>
  <c r="AB4543" i="9"/>
  <c r="AA4543" i="9"/>
  <c r="Z4543" i="9"/>
  <c r="Y4543" i="9"/>
  <c r="X4543" i="9"/>
  <c r="W4543" i="9"/>
  <c r="V4543" i="9"/>
  <c r="U4543" i="9"/>
  <c r="T4543" i="9"/>
  <c r="S4543" i="9"/>
  <c r="R4543" i="9"/>
  <c r="AB4533" i="9"/>
  <c r="AA4533" i="9"/>
  <c r="Z4533" i="9"/>
  <c r="Y4533" i="9"/>
  <c r="X4533" i="9"/>
  <c r="W4533" i="9"/>
  <c r="V4533" i="9"/>
  <c r="U4533" i="9"/>
  <c r="T4533" i="9"/>
  <c r="S4533" i="9"/>
  <c r="R4533" i="9"/>
  <c r="Q4533" i="9"/>
  <c r="AB4532" i="9"/>
  <c r="AA4532" i="9"/>
  <c r="Z4532" i="9"/>
  <c r="Y4532" i="9"/>
  <c r="X4532" i="9"/>
  <c r="W4532" i="9"/>
  <c r="V4532" i="9"/>
  <c r="U4532" i="9"/>
  <c r="T4532" i="9"/>
  <c r="S4532" i="9"/>
  <c r="R4532" i="9"/>
  <c r="AB4522" i="9"/>
  <c r="AA4522" i="9"/>
  <c r="Z4522" i="9"/>
  <c r="Y4522" i="9"/>
  <c r="X4522" i="9"/>
  <c r="W4522" i="9"/>
  <c r="V4522" i="9"/>
  <c r="U4522" i="9"/>
  <c r="T4522" i="9"/>
  <c r="S4522" i="9"/>
  <c r="R4522" i="9"/>
  <c r="Q4522" i="9"/>
  <c r="AB4521" i="9"/>
  <c r="AA4521" i="9"/>
  <c r="Z4521" i="9"/>
  <c r="Y4521" i="9"/>
  <c r="X4521" i="9"/>
  <c r="W4521" i="9"/>
  <c r="V4521" i="9"/>
  <c r="U4521" i="9"/>
  <c r="T4521" i="9"/>
  <c r="S4521" i="9"/>
  <c r="R4521" i="9"/>
  <c r="AB4511" i="9"/>
  <c r="AA4511" i="9"/>
  <c r="Z4511" i="9"/>
  <c r="Y4511" i="9"/>
  <c r="X4511" i="9"/>
  <c r="W4511" i="9"/>
  <c r="V4511" i="9"/>
  <c r="U4511" i="9"/>
  <c r="T4511" i="9"/>
  <c r="S4511" i="9"/>
  <c r="R4511" i="9"/>
  <c r="Q4511" i="9"/>
  <c r="AB4510" i="9"/>
  <c r="AA4510" i="9"/>
  <c r="Z4510" i="9"/>
  <c r="Y4510" i="9"/>
  <c r="X4510" i="9"/>
  <c r="W4510" i="9"/>
  <c r="V4510" i="9"/>
  <c r="U4510" i="9"/>
  <c r="T4510" i="9"/>
  <c r="S4510" i="9"/>
  <c r="R4510" i="9"/>
  <c r="AB4505" i="9"/>
  <c r="AB4500" i="9"/>
  <c r="AA4500" i="9"/>
  <c r="Z4500" i="9"/>
  <c r="Y4500" i="9"/>
  <c r="X4500" i="9"/>
  <c r="W4500" i="9"/>
  <c r="V4500" i="9"/>
  <c r="U4500" i="9"/>
  <c r="T4500" i="9"/>
  <c r="S4500" i="9"/>
  <c r="R4500" i="9"/>
  <c r="Q4500" i="9"/>
  <c r="AB4499" i="9"/>
  <c r="AA4499" i="9"/>
  <c r="Z4499" i="9"/>
  <c r="Y4499" i="9"/>
  <c r="X4499" i="9"/>
  <c r="W4499" i="9"/>
  <c r="V4499" i="9"/>
  <c r="U4499" i="9"/>
  <c r="T4499" i="9"/>
  <c r="S4499" i="9"/>
  <c r="R4499" i="9"/>
  <c r="AB4489" i="9"/>
  <c r="AA4489" i="9"/>
  <c r="Z4489" i="9"/>
  <c r="Y4489" i="9"/>
  <c r="X4489" i="9"/>
  <c r="W4489" i="9"/>
  <c r="V4489" i="9"/>
  <c r="U4489" i="9"/>
  <c r="T4489" i="9"/>
  <c r="S4489" i="9"/>
  <c r="R4489" i="9"/>
  <c r="Q4489" i="9"/>
  <c r="AB4488" i="9"/>
  <c r="AA4488" i="9"/>
  <c r="Z4488" i="9"/>
  <c r="Y4488" i="9"/>
  <c r="X4488" i="9"/>
  <c r="W4488" i="9"/>
  <c r="V4488" i="9"/>
  <c r="U4488" i="9"/>
  <c r="T4488" i="9"/>
  <c r="S4488" i="9"/>
  <c r="R4488" i="9"/>
  <c r="O4480" i="9"/>
  <c r="O4491" i="9" s="1"/>
  <c r="AB4491" i="9" s="1"/>
  <c r="K4480" i="9"/>
  <c r="K4491" i="9" s="1"/>
  <c r="X4491" i="9" s="1"/>
  <c r="G4480" i="9"/>
  <c r="O4479" i="9"/>
  <c r="K4479" i="9"/>
  <c r="K4490" i="9" s="1"/>
  <c r="K4501" i="9" s="1"/>
  <c r="G4479" i="9"/>
  <c r="G4490" i="9" s="1"/>
  <c r="G4501" i="9" s="1"/>
  <c r="T4501" i="9" s="1"/>
  <c r="AB4478" i="9"/>
  <c r="AA4478" i="9"/>
  <c r="Z4478" i="9"/>
  <c r="Y4478" i="9"/>
  <c r="X4478" i="9"/>
  <c r="W4478" i="9"/>
  <c r="V4478" i="9"/>
  <c r="U4478" i="9"/>
  <c r="T4478" i="9"/>
  <c r="S4478" i="9"/>
  <c r="R4478" i="9"/>
  <c r="Q4478" i="9"/>
  <c r="AB4477" i="9"/>
  <c r="AA4477" i="9"/>
  <c r="Z4477" i="9"/>
  <c r="Y4477" i="9"/>
  <c r="X4477" i="9"/>
  <c r="W4477" i="9"/>
  <c r="V4477" i="9"/>
  <c r="U4477" i="9"/>
  <c r="T4477" i="9"/>
  <c r="S4477" i="9"/>
  <c r="R4477" i="9"/>
  <c r="D4477" i="9"/>
  <c r="AB4472" i="9"/>
  <c r="AA4472" i="9"/>
  <c r="Z4472" i="9"/>
  <c r="Y4472" i="9"/>
  <c r="X4472" i="9"/>
  <c r="W4472" i="9"/>
  <c r="V4472" i="9"/>
  <c r="U4472" i="9"/>
  <c r="T4472" i="9"/>
  <c r="S4472" i="9"/>
  <c r="R4472" i="9"/>
  <c r="Q4472" i="9"/>
  <c r="V4469" i="9"/>
  <c r="O4469" i="9"/>
  <c r="AB4469" i="9" s="1"/>
  <c r="N4469" i="9"/>
  <c r="N4480" i="9" s="1"/>
  <c r="M4469" i="9"/>
  <c r="L4469" i="9"/>
  <c r="Y4469" i="9" s="1"/>
  <c r="K4469" i="9"/>
  <c r="X4469" i="9" s="1"/>
  <c r="J4469" i="9"/>
  <c r="J4480" i="9" s="1"/>
  <c r="I4469" i="9"/>
  <c r="H4469" i="9"/>
  <c r="U4469" i="9" s="1"/>
  <c r="G4469" i="9"/>
  <c r="T4469" i="9" s="1"/>
  <c r="F4469" i="9"/>
  <c r="F4480" i="9" s="1"/>
  <c r="E4469" i="9"/>
  <c r="D4469" i="9"/>
  <c r="Q4469" i="9" s="1"/>
  <c r="Z4468" i="9"/>
  <c r="R4468" i="9"/>
  <c r="O4468" i="9"/>
  <c r="O4470" i="9" s="1"/>
  <c r="N4468" i="9"/>
  <c r="N4479" i="9" s="1"/>
  <c r="M4468" i="9"/>
  <c r="M4479" i="9" s="1"/>
  <c r="L4468" i="9"/>
  <c r="L4470" i="9" s="1"/>
  <c r="K4468" i="9"/>
  <c r="K4470" i="9" s="1"/>
  <c r="J4468" i="9"/>
  <c r="J4479" i="9" s="1"/>
  <c r="I4468" i="9"/>
  <c r="I4479" i="9" s="1"/>
  <c r="I4490" i="9" s="1"/>
  <c r="H4468" i="9"/>
  <c r="H4470" i="9" s="1"/>
  <c r="G4468" i="9"/>
  <c r="G4470" i="9" s="1"/>
  <c r="F4468" i="9"/>
  <c r="F4479" i="9" s="1"/>
  <c r="E4468" i="9"/>
  <c r="E4479" i="9" s="1"/>
  <c r="E4490" i="9" s="1"/>
  <c r="E4501" i="9" s="1"/>
  <c r="D4468" i="9"/>
  <c r="D4470" i="9" s="1"/>
  <c r="AB4467" i="9"/>
  <c r="AA4467" i="9"/>
  <c r="Z4467" i="9"/>
  <c r="Y4467" i="9"/>
  <c r="X4467" i="9"/>
  <c r="W4467" i="9"/>
  <c r="V4467" i="9"/>
  <c r="U4467" i="9"/>
  <c r="T4467" i="9"/>
  <c r="S4467" i="9"/>
  <c r="R4467" i="9"/>
  <c r="Q4467" i="9"/>
  <c r="AB4466" i="9"/>
  <c r="AA4466" i="9"/>
  <c r="Z4466" i="9"/>
  <c r="Y4466" i="9"/>
  <c r="X4466" i="9"/>
  <c r="W4466" i="9"/>
  <c r="V4466" i="9"/>
  <c r="U4466" i="9"/>
  <c r="T4466" i="9"/>
  <c r="S4466" i="9"/>
  <c r="R4466" i="9"/>
  <c r="D4466" i="9"/>
  <c r="Q4466" i="9" s="1"/>
  <c r="A4466" i="9"/>
  <c r="A4477" i="9" s="1"/>
  <c r="A4488" i="9" s="1"/>
  <c r="A4499" i="9" s="1"/>
  <c r="A4510" i="9" s="1"/>
  <c r="A4521" i="9" s="1"/>
  <c r="A4532" i="9" s="1"/>
  <c r="A4543" i="9" s="1"/>
  <c r="A4554" i="9" s="1"/>
  <c r="AB4465" i="9"/>
  <c r="AB4456" i="9"/>
  <c r="AA4456" i="9"/>
  <c r="Z4456" i="9"/>
  <c r="Y4456" i="9"/>
  <c r="X4456" i="9"/>
  <c r="W4456" i="9"/>
  <c r="V4456" i="9"/>
  <c r="U4456" i="9"/>
  <c r="T4456" i="9"/>
  <c r="S4456" i="9"/>
  <c r="R4456" i="9"/>
  <c r="Q4456" i="9"/>
  <c r="AB4455" i="9"/>
  <c r="AA4455" i="9"/>
  <c r="Z4455" i="9"/>
  <c r="Y4455" i="9"/>
  <c r="X4455" i="9"/>
  <c r="W4455" i="9"/>
  <c r="V4455" i="9"/>
  <c r="U4455" i="9"/>
  <c r="T4455" i="9"/>
  <c r="S4455" i="9"/>
  <c r="R4455" i="9"/>
  <c r="AB4445" i="9"/>
  <c r="AA4445" i="9"/>
  <c r="Z4445" i="9"/>
  <c r="Y4445" i="9"/>
  <c r="X4445" i="9"/>
  <c r="W4445" i="9"/>
  <c r="V4445" i="9"/>
  <c r="U4445" i="9"/>
  <c r="T4445" i="9"/>
  <c r="S4445" i="9"/>
  <c r="R4445" i="9"/>
  <c r="Q4445" i="9"/>
  <c r="AB4444" i="9"/>
  <c r="AA4444" i="9"/>
  <c r="Z4444" i="9"/>
  <c r="Y4444" i="9"/>
  <c r="X4444" i="9"/>
  <c r="W4444" i="9"/>
  <c r="V4444" i="9"/>
  <c r="U4444" i="9"/>
  <c r="T4444" i="9"/>
  <c r="S4444" i="9"/>
  <c r="R4444" i="9"/>
  <c r="AB4434" i="9"/>
  <c r="AA4434" i="9"/>
  <c r="Z4434" i="9"/>
  <c r="Y4434" i="9"/>
  <c r="X4434" i="9"/>
  <c r="W4434" i="9"/>
  <c r="V4434" i="9"/>
  <c r="U4434" i="9"/>
  <c r="T4434" i="9"/>
  <c r="S4434" i="9"/>
  <c r="R4434" i="9"/>
  <c r="Q4434" i="9"/>
  <c r="AB4433" i="9"/>
  <c r="AA4433" i="9"/>
  <c r="Z4433" i="9"/>
  <c r="Y4433" i="9"/>
  <c r="X4433" i="9"/>
  <c r="W4433" i="9"/>
  <c r="V4433" i="9"/>
  <c r="U4433" i="9"/>
  <c r="T4433" i="9"/>
  <c r="S4433" i="9"/>
  <c r="R4433" i="9"/>
  <c r="AB4423" i="9"/>
  <c r="AA4423" i="9"/>
  <c r="Z4423" i="9"/>
  <c r="Y4423" i="9"/>
  <c r="X4423" i="9"/>
  <c r="W4423" i="9"/>
  <c r="V4423" i="9"/>
  <c r="U4423" i="9"/>
  <c r="T4423" i="9"/>
  <c r="S4423" i="9"/>
  <c r="R4423" i="9"/>
  <c r="Q4423" i="9"/>
  <c r="AB4422" i="9"/>
  <c r="AA4422" i="9"/>
  <c r="Z4422" i="9"/>
  <c r="Y4422" i="9"/>
  <c r="X4422" i="9"/>
  <c r="W4422" i="9"/>
  <c r="V4422" i="9"/>
  <c r="U4422" i="9"/>
  <c r="T4422" i="9"/>
  <c r="S4422" i="9"/>
  <c r="R4422" i="9"/>
  <c r="AB4412" i="9"/>
  <c r="AA4412" i="9"/>
  <c r="Z4412" i="9"/>
  <c r="Y4412" i="9"/>
  <c r="X4412" i="9"/>
  <c r="W4412" i="9"/>
  <c r="V4412" i="9"/>
  <c r="U4412" i="9"/>
  <c r="T4412" i="9"/>
  <c r="S4412" i="9"/>
  <c r="R4412" i="9"/>
  <c r="Q4412" i="9"/>
  <c r="AB4411" i="9"/>
  <c r="AA4411" i="9"/>
  <c r="Z4411" i="9"/>
  <c r="Y4411" i="9"/>
  <c r="X4411" i="9"/>
  <c r="W4411" i="9"/>
  <c r="V4411" i="9"/>
  <c r="U4411" i="9"/>
  <c r="T4411" i="9"/>
  <c r="S4411" i="9"/>
  <c r="R4411" i="9"/>
  <c r="AB4406" i="9"/>
  <c r="AB4401" i="9"/>
  <c r="AA4401" i="9"/>
  <c r="Z4401" i="9"/>
  <c r="Y4401" i="9"/>
  <c r="X4401" i="9"/>
  <c r="W4401" i="9"/>
  <c r="V4401" i="9"/>
  <c r="U4401" i="9"/>
  <c r="T4401" i="9"/>
  <c r="S4401" i="9"/>
  <c r="R4401" i="9"/>
  <c r="Q4401" i="9"/>
  <c r="AB4400" i="9"/>
  <c r="AA4400" i="9"/>
  <c r="Z4400" i="9"/>
  <c r="Y4400" i="9"/>
  <c r="X4400" i="9"/>
  <c r="W4400" i="9"/>
  <c r="V4400" i="9"/>
  <c r="U4400" i="9"/>
  <c r="T4400" i="9"/>
  <c r="S4400" i="9"/>
  <c r="R4400" i="9"/>
  <c r="AB4390" i="9"/>
  <c r="AA4390" i="9"/>
  <c r="Z4390" i="9"/>
  <c r="Y4390" i="9"/>
  <c r="X4390" i="9"/>
  <c r="W4390" i="9"/>
  <c r="V4390" i="9"/>
  <c r="U4390" i="9"/>
  <c r="T4390" i="9"/>
  <c r="S4390" i="9"/>
  <c r="R4390" i="9"/>
  <c r="Q4390" i="9"/>
  <c r="AB4389" i="9"/>
  <c r="AA4389" i="9"/>
  <c r="Z4389" i="9"/>
  <c r="Y4389" i="9"/>
  <c r="X4389" i="9"/>
  <c r="W4389" i="9"/>
  <c r="V4389" i="9"/>
  <c r="U4389" i="9"/>
  <c r="T4389" i="9"/>
  <c r="S4389" i="9"/>
  <c r="R4389" i="9"/>
  <c r="O4381" i="9"/>
  <c r="K4381" i="9"/>
  <c r="K4392" i="9" s="1"/>
  <c r="X4392" i="9" s="1"/>
  <c r="G4381" i="9"/>
  <c r="G4392" i="9" s="1"/>
  <c r="T4392" i="9" s="1"/>
  <c r="X4380" i="9"/>
  <c r="O4380" i="9"/>
  <c r="O4391" i="9" s="1"/>
  <c r="O4402" i="9" s="1"/>
  <c r="K4380" i="9"/>
  <c r="K4391" i="9" s="1"/>
  <c r="K4402" i="9" s="1"/>
  <c r="G4380" i="9"/>
  <c r="G4382" i="9" s="1"/>
  <c r="AB4379" i="9"/>
  <c r="AA4379" i="9"/>
  <c r="Z4379" i="9"/>
  <c r="Y4379" i="9"/>
  <c r="X4379" i="9"/>
  <c r="W4379" i="9"/>
  <c r="V4379" i="9"/>
  <c r="U4379" i="9"/>
  <c r="T4379" i="9"/>
  <c r="S4379" i="9"/>
  <c r="R4379" i="9"/>
  <c r="Q4379" i="9"/>
  <c r="AB4378" i="9"/>
  <c r="AA4378" i="9"/>
  <c r="Z4378" i="9"/>
  <c r="Y4378" i="9"/>
  <c r="X4378" i="9"/>
  <c r="W4378" i="9"/>
  <c r="V4378" i="9"/>
  <c r="U4378" i="9"/>
  <c r="T4378" i="9"/>
  <c r="S4378" i="9"/>
  <c r="R4378" i="9"/>
  <c r="D4378" i="9"/>
  <c r="AB4373" i="9"/>
  <c r="AA4373" i="9"/>
  <c r="Z4373" i="9"/>
  <c r="Y4373" i="9"/>
  <c r="X4373" i="9"/>
  <c r="W4373" i="9"/>
  <c r="V4373" i="9"/>
  <c r="U4373" i="9"/>
  <c r="T4373" i="9"/>
  <c r="S4373" i="9"/>
  <c r="R4373" i="9"/>
  <c r="Q4373" i="9"/>
  <c r="E4371" i="9"/>
  <c r="Z4370" i="9"/>
  <c r="O4370" i="9"/>
  <c r="AB4370" i="9" s="1"/>
  <c r="N4370" i="9"/>
  <c r="N4381" i="9" s="1"/>
  <c r="M4370" i="9"/>
  <c r="M4381" i="9" s="1"/>
  <c r="Z4381" i="9" s="1"/>
  <c r="L4370" i="9"/>
  <c r="Y4370" i="9" s="1"/>
  <c r="K4370" i="9"/>
  <c r="X4370" i="9" s="1"/>
  <c r="J4370" i="9"/>
  <c r="J4381" i="9" s="1"/>
  <c r="I4370" i="9"/>
  <c r="I4381" i="9" s="1"/>
  <c r="V4381" i="9" s="1"/>
  <c r="H4370" i="9"/>
  <c r="U4370" i="9" s="1"/>
  <c r="G4370" i="9"/>
  <c r="T4370" i="9" s="1"/>
  <c r="F4370" i="9"/>
  <c r="F4381" i="9" s="1"/>
  <c r="E4370" i="9"/>
  <c r="E4381" i="9" s="1"/>
  <c r="R4381" i="9" s="1"/>
  <c r="D4370" i="9"/>
  <c r="Q4370" i="9" s="1"/>
  <c r="Z4369" i="9"/>
  <c r="O4369" i="9"/>
  <c r="O4371" i="9" s="1"/>
  <c r="N4369" i="9"/>
  <c r="N4380" i="9" s="1"/>
  <c r="M4369" i="9"/>
  <c r="M4380" i="9" s="1"/>
  <c r="L4369" i="9"/>
  <c r="L4371" i="9" s="1"/>
  <c r="K4369" i="9"/>
  <c r="K4371" i="9" s="1"/>
  <c r="J4369" i="9"/>
  <c r="J4380" i="9" s="1"/>
  <c r="I4369" i="9"/>
  <c r="I4380" i="9" s="1"/>
  <c r="I4391" i="9" s="1"/>
  <c r="H4369" i="9"/>
  <c r="H4371" i="9" s="1"/>
  <c r="G4369" i="9"/>
  <c r="G4371" i="9" s="1"/>
  <c r="F4369" i="9"/>
  <c r="F4380" i="9" s="1"/>
  <c r="E4369" i="9"/>
  <c r="E4380" i="9" s="1"/>
  <c r="E4391" i="9" s="1"/>
  <c r="R4391" i="9" s="1"/>
  <c r="D4369" i="9"/>
  <c r="D4371" i="9" s="1"/>
  <c r="AB4368" i="9"/>
  <c r="AA4368" i="9"/>
  <c r="Z4368" i="9"/>
  <c r="Y4368" i="9"/>
  <c r="X4368" i="9"/>
  <c r="W4368" i="9"/>
  <c r="V4368" i="9"/>
  <c r="U4368" i="9"/>
  <c r="T4368" i="9"/>
  <c r="S4368" i="9"/>
  <c r="R4368" i="9"/>
  <c r="Q4368" i="9"/>
  <c r="AB4367" i="9"/>
  <c r="AA4367" i="9"/>
  <c r="Z4367" i="9"/>
  <c r="Y4367" i="9"/>
  <c r="X4367" i="9"/>
  <c r="W4367" i="9"/>
  <c r="V4367" i="9"/>
  <c r="U4367" i="9"/>
  <c r="T4367" i="9"/>
  <c r="S4367" i="9"/>
  <c r="R4367" i="9"/>
  <c r="D4367" i="9"/>
  <c r="Q4367" i="9" s="1"/>
  <c r="A4367" i="9"/>
  <c r="A4378" i="9" s="1"/>
  <c r="A4389" i="9" s="1"/>
  <c r="A4400" i="9" s="1"/>
  <c r="A4411" i="9" s="1"/>
  <c r="A4422" i="9" s="1"/>
  <c r="A4433" i="9" s="1"/>
  <c r="A4444" i="9" s="1"/>
  <c r="A4455" i="9" s="1"/>
  <c r="AB4357" i="9"/>
  <c r="AA4357" i="9"/>
  <c r="Z4357" i="9"/>
  <c r="Y4357" i="9"/>
  <c r="X4357" i="9"/>
  <c r="W4357" i="9"/>
  <c r="V4357" i="9"/>
  <c r="U4357" i="9"/>
  <c r="T4357" i="9"/>
  <c r="S4357" i="9"/>
  <c r="R4357" i="9"/>
  <c r="Q4357" i="9"/>
  <c r="AB4356" i="9"/>
  <c r="AA4356" i="9"/>
  <c r="Z4356" i="9"/>
  <c r="Y4356" i="9"/>
  <c r="X4356" i="9"/>
  <c r="W4356" i="9"/>
  <c r="V4356" i="9"/>
  <c r="U4356" i="9"/>
  <c r="T4356" i="9"/>
  <c r="S4356" i="9"/>
  <c r="R4356" i="9"/>
  <c r="AB4346" i="9"/>
  <c r="AA4346" i="9"/>
  <c r="Z4346" i="9"/>
  <c r="Y4346" i="9"/>
  <c r="X4346" i="9"/>
  <c r="W4346" i="9"/>
  <c r="V4346" i="9"/>
  <c r="U4346" i="9"/>
  <c r="T4346" i="9"/>
  <c r="S4346" i="9"/>
  <c r="R4346" i="9"/>
  <c r="Q4346" i="9"/>
  <c r="AB4345" i="9"/>
  <c r="AA4345" i="9"/>
  <c r="Z4345" i="9"/>
  <c r="Y4345" i="9"/>
  <c r="X4345" i="9"/>
  <c r="W4345" i="9"/>
  <c r="V4345" i="9"/>
  <c r="U4345" i="9"/>
  <c r="T4345" i="9"/>
  <c r="S4345" i="9"/>
  <c r="R4345" i="9"/>
  <c r="AB4335" i="9"/>
  <c r="AA4335" i="9"/>
  <c r="Z4335" i="9"/>
  <c r="Y4335" i="9"/>
  <c r="X4335" i="9"/>
  <c r="W4335" i="9"/>
  <c r="V4335" i="9"/>
  <c r="U4335" i="9"/>
  <c r="T4335" i="9"/>
  <c r="S4335" i="9"/>
  <c r="R4335" i="9"/>
  <c r="Q4335" i="9"/>
  <c r="AB4334" i="9"/>
  <c r="AA4334" i="9"/>
  <c r="Z4334" i="9"/>
  <c r="Y4334" i="9"/>
  <c r="X4334" i="9"/>
  <c r="W4334" i="9"/>
  <c r="V4334" i="9"/>
  <c r="U4334" i="9"/>
  <c r="T4334" i="9"/>
  <c r="S4334" i="9"/>
  <c r="R4334" i="9"/>
  <c r="AB4324" i="9"/>
  <c r="AA4324" i="9"/>
  <c r="Z4324" i="9"/>
  <c r="Y4324" i="9"/>
  <c r="X4324" i="9"/>
  <c r="W4324" i="9"/>
  <c r="V4324" i="9"/>
  <c r="U4324" i="9"/>
  <c r="T4324" i="9"/>
  <c r="S4324" i="9"/>
  <c r="R4324" i="9"/>
  <c r="Q4324" i="9"/>
  <c r="AB4323" i="9"/>
  <c r="AA4323" i="9"/>
  <c r="Z4323" i="9"/>
  <c r="Y4323" i="9"/>
  <c r="X4323" i="9"/>
  <c r="W4323" i="9"/>
  <c r="V4323" i="9"/>
  <c r="U4323" i="9"/>
  <c r="T4323" i="9"/>
  <c r="S4323" i="9"/>
  <c r="R4323" i="9"/>
  <c r="AB4313" i="9"/>
  <c r="AA4313" i="9"/>
  <c r="Z4313" i="9"/>
  <c r="Y4313" i="9"/>
  <c r="X4313" i="9"/>
  <c r="W4313" i="9"/>
  <c r="V4313" i="9"/>
  <c r="U4313" i="9"/>
  <c r="T4313" i="9"/>
  <c r="S4313" i="9"/>
  <c r="R4313" i="9"/>
  <c r="Q4313" i="9"/>
  <c r="AB4312" i="9"/>
  <c r="AA4312" i="9"/>
  <c r="Z4312" i="9"/>
  <c r="Y4312" i="9"/>
  <c r="X4312" i="9"/>
  <c r="W4312" i="9"/>
  <c r="V4312" i="9"/>
  <c r="U4312" i="9"/>
  <c r="T4312" i="9"/>
  <c r="S4312" i="9"/>
  <c r="R4312" i="9"/>
  <c r="AB4307" i="9"/>
  <c r="AB4302" i="9"/>
  <c r="AA4302" i="9"/>
  <c r="Z4302" i="9"/>
  <c r="Y4302" i="9"/>
  <c r="X4302" i="9"/>
  <c r="W4302" i="9"/>
  <c r="V4302" i="9"/>
  <c r="U4302" i="9"/>
  <c r="T4302" i="9"/>
  <c r="S4302" i="9"/>
  <c r="R4302" i="9"/>
  <c r="Q4302" i="9"/>
  <c r="AB4301" i="9"/>
  <c r="AA4301" i="9"/>
  <c r="Z4301" i="9"/>
  <c r="Y4301" i="9"/>
  <c r="X4301" i="9"/>
  <c r="W4301" i="9"/>
  <c r="V4301" i="9"/>
  <c r="U4301" i="9"/>
  <c r="T4301" i="9"/>
  <c r="S4301" i="9"/>
  <c r="R4301" i="9"/>
  <c r="F4292" i="9"/>
  <c r="AB4291" i="9"/>
  <c r="AA4291" i="9"/>
  <c r="Z4291" i="9"/>
  <c r="Y4291" i="9"/>
  <c r="X4291" i="9"/>
  <c r="W4291" i="9"/>
  <c r="V4291" i="9"/>
  <c r="U4291" i="9"/>
  <c r="T4291" i="9"/>
  <c r="S4291" i="9"/>
  <c r="R4291" i="9"/>
  <c r="Q4291" i="9"/>
  <c r="AB4290" i="9"/>
  <c r="AA4290" i="9"/>
  <c r="Z4290" i="9"/>
  <c r="Y4290" i="9"/>
  <c r="X4290" i="9"/>
  <c r="W4290" i="9"/>
  <c r="V4290" i="9"/>
  <c r="U4290" i="9"/>
  <c r="T4290" i="9"/>
  <c r="S4290" i="9"/>
  <c r="R4290" i="9"/>
  <c r="A4290" i="9"/>
  <c r="A4301" i="9" s="1"/>
  <c r="A4312" i="9" s="1"/>
  <c r="A4323" i="9" s="1"/>
  <c r="A4334" i="9" s="1"/>
  <c r="A4345" i="9" s="1"/>
  <c r="A4356" i="9" s="1"/>
  <c r="L4282" i="9"/>
  <c r="L4293" i="9" s="1"/>
  <c r="Y4293" i="9" s="1"/>
  <c r="H4282" i="9"/>
  <c r="D4282" i="9"/>
  <c r="L4281" i="9"/>
  <c r="H4281" i="9"/>
  <c r="D4281" i="9"/>
  <c r="D4292" i="9" s="1"/>
  <c r="AB4280" i="9"/>
  <c r="AA4280" i="9"/>
  <c r="Z4280" i="9"/>
  <c r="Y4280" i="9"/>
  <c r="X4280" i="9"/>
  <c r="W4280" i="9"/>
  <c r="V4280" i="9"/>
  <c r="U4280" i="9"/>
  <c r="T4280" i="9"/>
  <c r="S4280" i="9"/>
  <c r="R4280" i="9"/>
  <c r="Q4280" i="9"/>
  <c r="AB4279" i="9"/>
  <c r="AA4279" i="9"/>
  <c r="Z4279" i="9"/>
  <c r="Y4279" i="9"/>
  <c r="X4279" i="9"/>
  <c r="W4279" i="9"/>
  <c r="V4279" i="9"/>
  <c r="U4279" i="9"/>
  <c r="T4279" i="9"/>
  <c r="S4279" i="9"/>
  <c r="R4279" i="9"/>
  <c r="AB4274" i="9"/>
  <c r="AA4274" i="9"/>
  <c r="Z4274" i="9"/>
  <c r="Y4274" i="9"/>
  <c r="X4274" i="9"/>
  <c r="W4274" i="9"/>
  <c r="V4274" i="9"/>
  <c r="U4274" i="9"/>
  <c r="T4274" i="9"/>
  <c r="S4274" i="9"/>
  <c r="R4274" i="9"/>
  <c r="Q4274" i="9"/>
  <c r="N4272" i="9"/>
  <c r="W4271" i="9"/>
  <c r="S4271" i="9"/>
  <c r="O4271" i="9"/>
  <c r="O4282" i="9" s="1"/>
  <c r="N4271" i="9"/>
  <c r="N4282" i="9" s="1"/>
  <c r="AA4282" i="9" s="1"/>
  <c r="M4271" i="9"/>
  <c r="Z4271" i="9" s="1"/>
  <c r="L4271" i="9"/>
  <c r="Y4271" i="9" s="1"/>
  <c r="K4271" i="9"/>
  <c r="K4282" i="9" s="1"/>
  <c r="J4271" i="9"/>
  <c r="J4282" i="9" s="1"/>
  <c r="W4282" i="9" s="1"/>
  <c r="I4271" i="9"/>
  <c r="V4271" i="9" s="1"/>
  <c r="H4271" i="9"/>
  <c r="U4271" i="9" s="1"/>
  <c r="G4271" i="9"/>
  <c r="G4282" i="9" s="1"/>
  <c r="F4271" i="9"/>
  <c r="F4282" i="9" s="1"/>
  <c r="S4282" i="9" s="1"/>
  <c r="E4271" i="9"/>
  <c r="R4271" i="9" s="1"/>
  <c r="D4271" i="9"/>
  <c r="Q4271" i="9" s="1"/>
  <c r="S4270" i="9"/>
  <c r="O4270" i="9"/>
  <c r="O4281" i="9" s="1"/>
  <c r="N4270" i="9"/>
  <c r="N4281" i="9" s="1"/>
  <c r="M4270" i="9"/>
  <c r="M4272" i="9" s="1"/>
  <c r="L4270" i="9"/>
  <c r="L4272" i="9" s="1"/>
  <c r="K4270" i="9"/>
  <c r="K4281" i="9" s="1"/>
  <c r="J4270" i="9"/>
  <c r="J4281" i="9" s="1"/>
  <c r="J4292" i="9" s="1"/>
  <c r="I4270" i="9"/>
  <c r="I4272" i="9" s="1"/>
  <c r="H4270" i="9"/>
  <c r="H4272" i="9" s="1"/>
  <c r="G4270" i="9"/>
  <c r="G4281" i="9" s="1"/>
  <c r="F4270" i="9"/>
  <c r="F4281" i="9" s="1"/>
  <c r="E4270" i="9"/>
  <c r="E4272" i="9" s="1"/>
  <c r="D4270" i="9"/>
  <c r="D4272" i="9" s="1"/>
  <c r="AB4269" i="9"/>
  <c r="AA4269" i="9"/>
  <c r="Z4269" i="9"/>
  <c r="Y4269" i="9"/>
  <c r="X4269" i="9"/>
  <c r="W4269" i="9"/>
  <c r="V4269" i="9"/>
  <c r="U4269" i="9"/>
  <c r="T4269" i="9"/>
  <c r="S4269" i="9"/>
  <c r="R4269" i="9"/>
  <c r="Q4269" i="9"/>
  <c r="AB4268" i="9"/>
  <c r="AA4268" i="9"/>
  <c r="Z4268" i="9"/>
  <c r="Y4268" i="9"/>
  <c r="X4268" i="9"/>
  <c r="W4268" i="9"/>
  <c r="V4268" i="9"/>
  <c r="U4268" i="9"/>
  <c r="T4268" i="9"/>
  <c r="S4268" i="9"/>
  <c r="R4268" i="9"/>
  <c r="D4268" i="9"/>
  <c r="D4279" i="9" s="1"/>
  <c r="A4268" i="9"/>
  <c r="A4279" i="9" s="1"/>
  <c r="AB4258" i="9"/>
  <c r="AA4258" i="9"/>
  <c r="Z4258" i="9"/>
  <c r="Y4258" i="9"/>
  <c r="X4258" i="9"/>
  <c r="W4258" i="9"/>
  <c r="V4258" i="9"/>
  <c r="U4258" i="9"/>
  <c r="T4258" i="9"/>
  <c r="S4258" i="9"/>
  <c r="R4258" i="9"/>
  <c r="Q4258" i="9"/>
  <c r="AB4257" i="9"/>
  <c r="AA4257" i="9"/>
  <c r="Z4257" i="9"/>
  <c r="Y4257" i="9"/>
  <c r="X4257" i="9"/>
  <c r="W4257" i="9"/>
  <c r="V4257" i="9"/>
  <c r="U4257" i="9"/>
  <c r="T4257" i="9"/>
  <c r="S4257" i="9"/>
  <c r="R4257" i="9"/>
  <c r="AB4247" i="9"/>
  <c r="AA4247" i="9"/>
  <c r="Z4247" i="9"/>
  <c r="Y4247" i="9"/>
  <c r="X4247" i="9"/>
  <c r="W4247" i="9"/>
  <c r="V4247" i="9"/>
  <c r="U4247" i="9"/>
  <c r="T4247" i="9"/>
  <c r="S4247" i="9"/>
  <c r="R4247" i="9"/>
  <c r="Q4247" i="9"/>
  <c r="AB4246" i="9"/>
  <c r="AA4246" i="9"/>
  <c r="Z4246" i="9"/>
  <c r="Y4246" i="9"/>
  <c r="X4246" i="9"/>
  <c r="W4246" i="9"/>
  <c r="V4246" i="9"/>
  <c r="U4246" i="9"/>
  <c r="T4246" i="9"/>
  <c r="S4246" i="9"/>
  <c r="R4246" i="9"/>
  <c r="AB4236" i="9"/>
  <c r="AA4236" i="9"/>
  <c r="Z4236" i="9"/>
  <c r="Y4236" i="9"/>
  <c r="X4236" i="9"/>
  <c r="W4236" i="9"/>
  <c r="V4236" i="9"/>
  <c r="U4236" i="9"/>
  <c r="T4236" i="9"/>
  <c r="S4236" i="9"/>
  <c r="R4236" i="9"/>
  <c r="Q4236" i="9"/>
  <c r="AB4235" i="9"/>
  <c r="AA4235" i="9"/>
  <c r="Z4235" i="9"/>
  <c r="Y4235" i="9"/>
  <c r="X4235" i="9"/>
  <c r="W4235" i="9"/>
  <c r="V4235" i="9"/>
  <c r="U4235" i="9"/>
  <c r="T4235" i="9"/>
  <c r="S4235" i="9"/>
  <c r="R4235" i="9"/>
  <c r="AB4225" i="9"/>
  <c r="AA4225" i="9"/>
  <c r="Z4225" i="9"/>
  <c r="Y4225" i="9"/>
  <c r="X4225" i="9"/>
  <c r="W4225" i="9"/>
  <c r="V4225" i="9"/>
  <c r="U4225" i="9"/>
  <c r="T4225" i="9"/>
  <c r="S4225" i="9"/>
  <c r="R4225" i="9"/>
  <c r="Q4225" i="9"/>
  <c r="AB4224" i="9"/>
  <c r="AA4224" i="9"/>
  <c r="Z4224" i="9"/>
  <c r="Y4224" i="9"/>
  <c r="X4224" i="9"/>
  <c r="W4224" i="9"/>
  <c r="V4224" i="9"/>
  <c r="U4224" i="9"/>
  <c r="T4224" i="9"/>
  <c r="S4224" i="9"/>
  <c r="R4224" i="9"/>
  <c r="AB4214" i="9"/>
  <c r="AA4214" i="9"/>
  <c r="Z4214" i="9"/>
  <c r="Y4214" i="9"/>
  <c r="X4214" i="9"/>
  <c r="W4214" i="9"/>
  <c r="V4214" i="9"/>
  <c r="U4214" i="9"/>
  <c r="T4214" i="9"/>
  <c r="S4214" i="9"/>
  <c r="R4214" i="9"/>
  <c r="Q4214" i="9"/>
  <c r="AB4213" i="9"/>
  <c r="AA4213" i="9"/>
  <c r="Z4213" i="9"/>
  <c r="Y4213" i="9"/>
  <c r="X4213" i="9"/>
  <c r="W4213" i="9"/>
  <c r="V4213" i="9"/>
  <c r="U4213" i="9"/>
  <c r="T4213" i="9"/>
  <c r="S4213" i="9"/>
  <c r="R4213" i="9"/>
  <c r="AB4208" i="9"/>
  <c r="AB4203" i="9"/>
  <c r="AA4203" i="9"/>
  <c r="Z4203" i="9"/>
  <c r="Y4203" i="9"/>
  <c r="X4203" i="9"/>
  <c r="W4203" i="9"/>
  <c r="V4203" i="9"/>
  <c r="U4203" i="9"/>
  <c r="T4203" i="9"/>
  <c r="S4203" i="9"/>
  <c r="R4203" i="9"/>
  <c r="Q4203" i="9"/>
  <c r="AB4202" i="9"/>
  <c r="AA4202" i="9"/>
  <c r="Z4202" i="9"/>
  <c r="Y4202" i="9"/>
  <c r="X4202" i="9"/>
  <c r="W4202" i="9"/>
  <c r="V4202" i="9"/>
  <c r="U4202" i="9"/>
  <c r="T4202" i="9"/>
  <c r="S4202" i="9"/>
  <c r="R4202" i="9"/>
  <c r="AB4192" i="9"/>
  <c r="AA4192" i="9"/>
  <c r="Z4192" i="9"/>
  <c r="Y4192" i="9"/>
  <c r="X4192" i="9"/>
  <c r="W4192" i="9"/>
  <c r="V4192" i="9"/>
  <c r="U4192" i="9"/>
  <c r="T4192" i="9"/>
  <c r="S4192" i="9"/>
  <c r="R4192" i="9"/>
  <c r="Q4192" i="9"/>
  <c r="AB4191" i="9"/>
  <c r="AA4191" i="9"/>
  <c r="Z4191" i="9"/>
  <c r="Y4191" i="9"/>
  <c r="X4191" i="9"/>
  <c r="W4191" i="9"/>
  <c r="V4191" i="9"/>
  <c r="U4191" i="9"/>
  <c r="T4191" i="9"/>
  <c r="S4191" i="9"/>
  <c r="R4191" i="9"/>
  <c r="O4183" i="9"/>
  <c r="AB4183" i="9" s="1"/>
  <c r="L4183" i="9"/>
  <c r="L4194" i="9" s="1"/>
  <c r="Y4194" i="9" s="1"/>
  <c r="K4183" i="9"/>
  <c r="X4183" i="9" s="1"/>
  <c r="H4183" i="9"/>
  <c r="H4194" i="9" s="1"/>
  <c r="U4194" i="9" s="1"/>
  <c r="G4183" i="9"/>
  <c r="T4183" i="9" s="1"/>
  <c r="D4183" i="9"/>
  <c r="D4194" i="9" s="1"/>
  <c r="Q4194" i="9" s="1"/>
  <c r="O4182" i="9"/>
  <c r="O4184" i="9" s="1"/>
  <c r="L4182" i="9"/>
  <c r="L4193" i="9" s="1"/>
  <c r="K4182" i="9"/>
  <c r="H4182" i="9"/>
  <c r="H4193" i="9" s="1"/>
  <c r="H4204" i="9" s="1"/>
  <c r="H4215" i="9" s="1"/>
  <c r="G4182" i="9"/>
  <c r="G4184" i="9" s="1"/>
  <c r="D4182" i="9"/>
  <c r="AB4181" i="9"/>
  <c r="AA4181" i="9"/>
  <c r="Z4181" i="9"/>
  <c r="Y4181" i="9"/>
  <c r="X4181" i="9"/>
  <c r="W4181" i="9"/>
  <c r="V4181" i="9"/>
  <c r="U4181" i="9"/>
  <c r="T4181" i="9"/>
  <c r="S4181" i="9"/>
  <c r="R4181" i="9"/>
  <c r="Q4181" i="9"/>
  <c r="AB4180" i="9"/>
  <c r="AA4180" i="9"/>
  <c r="Z4180" i="9"/>
  <c r="Y4180" i="9"/>
  <c r="X4180" i="9"/>
  <c r="W4180" i="9"/>
  <c r="V4180" i="9"/>
  <c r="U4180" i="9"/>
  <c r="T4180" i="9"/>
  <c r="S4180" i="9"/>
  <c r="R4180" i="9"/>
  <c r="D4180" i="9"/>
  <c r="D4191" i="9" s="1"/>
  <c r="AB4175" i="9"/>
  <c r="AA4175" i="9"/>
  <c r="Z4175" i="9"/>
  <c r="Y4175" i="9"/>
  <c r="X4175" i="9"/>
  <c r="W4175" i="9"/>
  <c r="V4175" i="9"/>
  <c r="U4175" i="9"/>
  <c r="T4175" i="9"/>
  <c r="S4175" i="9"/>
  <c r="R4175" i="9"/>
  <c r="Q4175" i="9"/>
  <c r="J4173" i="9"/>
  <c r="S4172" i="9"/>
  <c r="O4172" i="9"/>
  <c r="AB4172" i="9" s="1"/>
  <c r="N4172" i="9"/>
  <c r="N4183" i="9" s="1"/>
  <c r="AA4183" i="9" s="1"/>
  <c r="M4172" i="9"/>
  <c r="Z4172" i="9" s="1"/>
  <c r="L4172" i="9"/>
  <c r="Y4172" i="9" s="1"/>
  <c r="K4172" i="9"/>
  <c r="X4172" i="9" s="1"/>
  <c r="J4172" i="9"/>
  <c r="J4183" i="9" s="1"/>
  <c r="W4183" i="9" s="1"/>
  <c r="I4172" i="9"/>
  <c r="V4172" i="9" s="1"/>
  <c r="H4172" i="9"/>
  <c r="U4172" i="9" s="1"/>
  <c r="G4172" i="9"/>
  <c r="T4172" i="9" s="1"/>
  <c r="F4172" i="9"/>
  <c r="F4183" i="9" s="1"/>
  <c r="S4183" i="9" s="1"/>
  <c r="E4172" i="9"/>
  <c r="R4172" i="9" s="1"/>
  <c r="D4172" i="9"/>
  <c r="Q4172" i="9" s="1"/>
  <c r="O4171" i="9"/>
  <c r="O4173" i="9" s="1"/>
  <c r="N4171" i="9"/>
  <c r="N4182" i="9" s="1"/>
  <c r="N4193" i="9" s="1"/>
  <c r="M4171" i="9"/>
  <c r="M4173" i="9" s="1"/>
  <c r="L4171" i="9"/>
  <c r="L4173" i="9" s="1"/>
  <c r="K4171" i="9"/>
  <c r="K4173" i="9" s="1"/>
  <c r="J4171" i="9"/>
  <c r="J4182" i="9" s="1"/>
  <c r="J4193" i="9" s="1"/>
  <c r="I4171" i="9"/>
  <c r="I4173" i="9" s="1"/>
  <c r="H4171" i="9"/>
  <c r="H4173" i="9" s="1"/>
  <c r="G4171" i="9"/>
  <c r="G4173" i="9" s="1"/>
  <c r="F4171" i="9"/>
  <c r="F4182" i="9" s="1"/>
  <c r="F4193" i="9" s="1"/>
  <c r="E4171" i="9"/>
  <c r="E4173" i="9" s="1"/>
  <c r="D4171" i="9"/>
  <c r="D4173" i="9" s="1"/>
  <c r="AB4170" i="9"/>
  <c r="AA4170" i="9"/>
  <c r="Z4170" i="9"/>
  <c r="Y4170" i="9"/>
  <c r="X4170" i="9"/>
  <c r="W4170" i="9"/>
  <c r="V4170" i="9"/>
  <c r="U4170" i="9"/>
  <c r="T4170" i="9"/>
  <c r="S4170" i="9"/>
  <c r="R4170" i="9"/>
  <c r="Q4170" i="9"/>
  <c r="AB4169" i="9"/>
  <c r="AA4169" i="9"/>
  <c r="Z4169" i="9"/>
  <c r="Y4169" i="9"/>
  <c r="X4169" i="9"/>
  <c r="W4169" i="9"/>
  <c r="V4169" i="9"/>
  <c r="U4169" i="9"/>
  <c r="T4169" i="9"/>
  <c r="S4169" i="9"/>
  <c r="R4169" i="9"/>
  <c r="Q4169" i="9"/>
  <c r="D4169" i="9"/>
  <c r="A4169" i="9"/>
  <c r="A4180" i="9" s="1"/>
  <c r="A4191" i="9" s="1"/>
  <c r="A4202" i="9" s="1"/>
  <c r="A4213" i="9" s="1"/>
  <c r="A4224" i="9" s="1"/>
  <c r="A4235" i="9" s="1"/>
  <c r="A4246" i="9" s="1"/>
  <c r="A4257" i="9" s="1"/>
  <c r="AB4159" i="9"/>
  <c r="AA4159" i="9"/>
  <c r="Z4159" i="9"/>
  <c r="Y4159" i="9"/>
  <c r="X4159" i="9"/>
  <c r="W4159" i="9"/>
  <c r="V4159" i="9"/>
  <c r="U4159" i="9"/>
  <c r="T4159" i="9"/>
  <c r="S4159" i="9"/>
  <c r="R4159" i="9"/>
  <c r="Q4159" i="9"/>
  <c r="AB4158" i="9"/>
  <c r="AA4158" i="9"/>
  <c r="Z4158" i="9"/>
  <c r="Y4158" i="9"/>
  <c r="X4158" i="9"/>
  <c r="W4158" i="9"/>
  <c r="V4158" i="9"/>
  <c r="U4158" i="9"/>
  <c r="T4158" i="9"/>
  <c r="S4158" i="9"/>
  <c r="R4158" i="9"/>
  <c r="AB4148" i="9"/>
  <c r="AA4148" i="9"/>
  <c r="Z4148" i="9"/>
  <c r="Y4148" i="9"/>
  <c r="X4148" i="9"/>
  <c r="W4148" i="9"/>
  <c r="V4148" i="9"/>
  <c r="U4148" i="9"/>
  <c r="T4148" i="9"/>
  <c r="S4148" i="9"/>
  <c r="R4148" i="9"/>
  <c r="Q4148" i="9"/>
  <c r="AB4147" i="9"/>
  <c r="AA4147" i="9"/>
  <c r="Z4147" i="9"/>
  <c r="Y4147" i="9"/>
  <c r="X4147" i="9"/>
  <c r="W4147" i="9"/>
  <c r="V4147" i="9"/>
  <c r="U4147" i="9"/>
  <c r="T4147" i="9"/>
  <c r="S4147" i="9"/>
  <c r="R4147" i="9"/>
  <c r="AB4137" i="9"/>
  <c r="AA4137" i="9"/>
  <c r="Z4137" i="9"/>
  <c r="Y4137" i="9"/>
  <c r="X4137" i="9"/>
  <c r="W4137" i="9"/>
  <c r="V4137" i="9"/>
  <c r="U4137" i="9"/>
  <c r="T4137" i="9"/>
  <c r="S4137" i="9"/>
  <c r="R4137" i="9"/>
  <c r="Q4137" i="9"/>
  <c r="AB4136" i="9"/>
  <c r="AA4136" i="9"/>
  <c r="Z4136" i="9"/>
  <c r="Y4136" i="9"/>
  <c r="X4136" i="9"/>
  <c r="W4136" i="9"/>
  <c r="V4136" i="9"/>
  <c r="U4136" i="9"/>
  <c r="T4136" i="9"/>
  <c r="S4136" i="9"/>
  <c r="R4136" i="9"/>
  <c r="AB4126" i="9"/>
  <c r="AA4126" i="9"/>
  <c r="Z4126" i="9"/>
  <c r="Y4126" i="9"/>
  <c r="X4126" i="9"/>
  <c r="W4126" i="9"/>
  <c r="V4126" i="9"/>
  <c r="U4126" i="9"/>
  <c r="T4126" i="9"/>
  <c r="S4126" i="9"/>
  <c r="R4126" i="9"/>
  <c r="Q4126" i="9"/>
  <c r="AB4125" i="9"/>
  <c r="AA4125" i="9"/>
  <c r="Z4125" i="9"/>
  <c r="Y4125" i="9"/>
  <c r="X4125" i="9"/>
  <c r="W4125" i="9"/>
  <c r="V4125" i="9"/>
  <c r="U4125" i="9"/>
  <c r="T4125" i="9"/>
  <c r="S4125" i="9"/>
  <c r="R4125" i="9"/>
  <c r="AB4115" i="9"/>
  <c r="AA4115" i="9"/>
  <c r="Z4115" i="9"/>
  <c r="Y4115" i="9"/>
  <c r="X4115" i="9"/>
  <c r="W4115" i="9"/>
  <c r="V4115" i="9"/>
  <c r="U4115" i="9"/>
  <c r="T4115" i="9"/>
  <c r="S4115" i="9"/>
  <c r="R4115" i="9"/>
  <c r="Q4115" i="9"/>
  <c r="AB4114" i="9"/>
  <c r="AA4114" i="9"/>
  <c r="Z4114" i="9"/>
  <c r="Y4114" i="9"/>
  <c r="X4114" i="9"/>
  <c r="W4114" i="9"/>
  <c r="V4114" i="9"/>
  <c r="U4114" i="9"/>
  <c r="T4114" i="9"/>
  <c r="S4114" i="9"/>
  <c r="R4114" i="9"/>
  <c r="AB4109" i="9"/>
  <c r="AB4104" i="9"/>
  <c r="AA4104" i="9"/>
  <c r="Z4104" i="9"/>
  <c r="Y4104" i="9"/>
  <c r="X4104" i="9"/>
  <c r="W4104" i="9"/>
  <c r="V4104" i="9"/>
  <c r="U4104" i="9"/>
  <c r="T4104" i="9"/>
  <c r="S4104" i="9"/>
  <c r="R4104" i="9"/>
  <c r="Q4104" i="9"/>
  <c r="AB4103" i="9"/>
  <c r="AA4103" i="9"/>
  <c r="Z4103" i="9"/>
  <c r="Y4103" i="9"/>
  <c r="X4103" i="9"/>
  <c r="W4103" i="9"/>
  <c r="V4103" i="9"/>
  <c r="U4103" i="9"/>
  <c r="T4103" i="9"/>
  <c r="S4103" i="9"/>
  <c r="R4103" i="9"/>
  <c r="AB4093" i="9"/>
  <c r="AA4093" i="9"/>
  <c r="Z4093" i="9"/>
  <c r="Y4093" i="9"/>
  <c r="X4093" i="9"/>
  <c r="W4093" i="9"/>
  <c r="V4093" i="9"/>
  <c r="U4093" i="9"/>
  <c r="T4093" i="9"/>
  <c r="S4093" i="9"/>
  <c r="R4093" i="9"/>
  <c r="Q4093" i="9"/>
  <c r="AB4092" i="9"/>
  <c r="AA4092" i="9"/>
  <c r="Z4092" i="9"/>
  <c r="Y4092" i="9"/>
  <c r="X4092" i="9"/>
  <c r="W4092" i="9"/>
  <c r="V4092" i="9"/>
  <c r="U4092" i="9"/>
  <c r="T4092" i="9"/>
  <c r="S4092" i="9"/>
  <c r="R4092" i="9"/>
  <c r="M4084" i="9"/>
  <c r="M4095" i="9" s="1"/>
  <c r="Z4095" i="9" s="1"/>
  <c r="I4084" i="9"/>
  <c r="I4095" i="9" s="1"/>
  <c r="V4095" i="9" s="1"/>
  <c r="E4084" i="9"/>
  <c r="E4095" i="9" s="1"/>
  <c r="R4095" i="9" s="1"/>
  <c r="M4083" i="9"/>
  <c r="M4094" i="9" s="1"/>
  <c r="M4105" i="9" s="1"/>
  <c r="I4083" i="9"/>
  <c r="I4085" i="9" s="1"/>
  <c r="E4083" i="9"/>
  <c r="E4094" i="9" s="1"/>
  <c r="E4105" i="9" s="1"/>
  <c r="AB4082" i="9"/>
  <c r="AA4082" i="9"/>
  <c r="Z4082" i="9"/>
  <c r="Y4082" i="9"/>
  <c r="X4082" i="9"/>
  <c r="W4082" i="9"/>
  <c r="V4082" i="9"/>
  <c r="U4082" i="9"/>
  <c r="T4082" i="9"/>
  <c r="S4082" i="9"/>
  <c r="R4082" i="9"/>
  <c r="Q4082" i="9"/>
  <c r="AB4081" i="9"/>
  <c r="AA4081" i="9"/>
  <c r="Z4081" i="9"/>
  <c r="Y4081" i="9"/>
  <c r="X4081" i="9"/>
  <c r="W4081" i="9"/>
  <c r="V4081" i="9"/>
  <c r="U4081" i="9"/>
  <c r="T4081" i="9"/>
  <c r="S4081" i="9"/>
  <c r="R4081" i="9"/>
  <c r="AB4076" i="9"/>
  <c r="AA4076" i="9"/>
  <c r="Z4076" i="9"/>
  <c r="Y4076" i="9"/>
  <c r="X4076" i="9"/>
  <c r="W4076" i="9"/>
  <c r="V4076" i="9"/>
  <c r="U4076" i="9"/>
  <c r="T4076" i="9"/>
  <c r="S4076" i="9"/>
  <c r="R4076" i="9"/>
  <c r="Q4076" i="9"/>
  <c r="G4074" i="9"/>
  <c r="O4073" i="9"/>
  <c r="N4073" i="9"/>
  <c r="AA4073" i="9" s="1"/>
  <c r="M4073" i="9"/>
  <c r="Z4073" i="9" s="1"/>
  <c r="L4073" i="9"/>
  <c r="L4084" i="9" s="1"/>
  <c r="K4073" i="9"/>
  <c r="J4073" i="9"/>
  <c r="W4073" i="9" s="1"/>
  <c r="I4073" i="9"/>
  <c r="V4073" i="9" s="1"/>
  <c r="H4073" i="9"/>
  <c r="H4084" i="9" s="1"/>
  <c r="G4073" i="9"/>
  <c r="F4073" i="9"/>
  <c r="S4073" i="9" s="1"/>
  <c r="E4073" i="9"/>
  <c r="R4073" i="9" s="1"/>
  <c r="D4073" i="9"/>
  <c r="D4084" i="9" s="1"/>
  <c r="AB4072" i="9"/>
  <c r="X4072" i="9"/>
  <c r="T4072" i="9"/>
  <c r="O4072" i="9"/>
  <c r="O4083" i="9" s="1"/>
  <c r="O4094" i="9" s="1"/>
  <c r="O4105" i="9" s="1"/>
  <c r="N4072" i="9"/>
  <c r="N4074" i="9" s="1"/>
  <c r="M4072" i="9"/>
  <c r="M4074" i="9" s="1"/>
  <c r="L4072" i="9"/>
  <c r="L4083" i="9" s="1"/>
  <c r="K4072" i="9"/>
  <c r="K4083" i="9" s="1"/>
  <c r="J4072" i="9"/>
  <c r="J4074" i="9" s="1"/>
  <c r="I4072" i="9"/>
  <c r="I4074" i="9" s="1"/>
  <c r="H4072" i="9"/>
  <c r="H4083" i="9" s="1"/>
  <c r="G4072" i="9"/>
  <c r="G4083" i="9" s="1"/>
  <c r="F4072" i="9"/>
  <c r="F4074" i="9" s="1"/>
  <c r="E4072" i="9"/>
  <c r="E4074" i="9" s="1"/>
  <c r="D4072" i="9"/>
  <c r="D4083" i="9" s="1"/>
  <c r="AB4071" i="9"/>
  <c r="AA4071" i="9"/>
  <c r="Z4071" i="9"/>
  <c r="Y4071" i="9"/>
  <c r="X4071" i="9"/>
  <c r="W4071" i="9"/>
  <c r="V4071" i="9"/>
  <c r="U4071" i="9"/>
  <c r="T4071" i="9"/>
  <c r="S4071" i="9"/>
  <c r="R4071" i="9"/>
  <c r="Q4071" i="9"/>
  <c r="AB4070" i="9"/>
  <c r="AA4070" i="9"/>
  <c r="Z4070" i="9"/>
  <c r="Y4070" i="9"/>
  <c r="X4070" i="9"/>
  <c r="W4070" i="9"/>
  <c r="V4070" i="9"/>
  <c r="U4070" i="9"/>
  <c r="T4070" i="9"/>
  <c r="S4070" i="9"/>
  <c r="R4070" i="9"/>
  <c r="D4070" i="9"/>
  <c r="A4070" i="9"/>
  <c r="A4081" i="9" s="1"/>
  <c r="A4092" i="9" s="1"/>
  <c r="A4103" i="9" s="1"/>
  <c r="A4114" i="9" s="1"/>
  <c r="A4125" i="9" s="1"/>
  <c r="A4136" i="9" s="1"/>
  <c r="A4147" i="9" s="1"/>
  <c r="A4158" i="9" s="1"/>
  <c r="AB4060" i="9"/>
  <c r="AA4060" i="9"/>
  <c r="Z4060" i="9"/>
  <c r="Y4060" i="9"/>
  <c r="X4060" i="9"/>
  <c r="W4060" i="9"/>
  <c r="V4060" i="9"/>
  <c r="U4060" i="9"/>
  <c r="T4060" i="9"/>
  <c r="S4060" i="9"/>
  <c r="R4060" i="9"/>
  <c r="Q4060" i="9"/>
  <c r="AB4059" i="9"/>
  <c r="AA4059" i="9"/>
  <c r="Z4059" i="9"/>
  <c r="Y4059" i="9"/>
  <c r="X4059" i="9"/>
  <c r="W4059" i="9"/>
  <c r="V4059" i="9"/>
  <c r="U4059" i="9"/>
  <c r="T4059" i="9"/>
  <c r="S4059" i="9"/>
  <c r="R4059" i="9"/>
  <c r="AB4049" i="9"/>
  <c r="AA4049" i="9"/>
  <c r="Z4049" i="9"/>
  <c r="Y4049" i="9"/>
  <c r="X4049" i="9"/>
  <c r="W4049" i="9"/>
  <c r="V4049" i="9"/>
  <c r="U4049" i="9"/>
  <c r="T4049" i="9"/>
  <c r="S4049" i="9"/>
  <c r="R4049" i="9"/>
  <c r="Q4049" i="9"/>
  <c r="AB4048" i="9"/>
  <c r="AA4048" i="9"/>
  <c r="Z4048" i="9"/>
  <c r="Y4048" i="9"/>
  <c r="X4048" i="9"/>
  <c r="W4048" i="9"/>
  <c r="V4048" i="9"/>
  <c r="U4048" i="9"/>
  <c r="T4048" i="9"/>
  <c r="S4048" i="9"/>
  <c r="R4048" i="9"/>
  <c r="AB4038" i="9"/>
  <c r="AA4038" i="9"/>
  <c r="Z4038" i="9"/>
  <c r="Y4038" i="9"/>
  <c r="X4038" i="9"/>
  <c r="W4038" i="9"/>
  <c r="V4038" i="9"/>
  <c r="U4038" i="9"/>
  <c r="T4038" i="9"/>
  <c r="S4038" i="9"/>
  <c r="R4038" i="9"/>
  <c r="Q4038" i="9"/>
  <c r="AB4037" i="9"/>
  <c r="AA4037" i="9"/>
  <c r="Z4037" i="9"/>
  <c r="Y4037" i="9"/>
  <c r="X4037" i="9"/>
  <c r="W4037" i="9"/>
  <c r="V4037" i="9"/>
  <c r="U4037" i="9"/>
  <c r="T4037" i="9"/>
  <c r="S4037" i="9"/>
  <c r="R4037" i="9"/>
  <c r="AB4027" i="9"/>
  <c r="AA4027" i="9"/>
  <c r="Z4027" i="9"/>
  <c r="Y4027" i="9"/>
  <c r="X4027" i="9"/>
  <c r="W4027" i="9"/>
  <c r="V4027" i="9"/>
  <c r="U4027" i="9"/>
  <c r="T4027" i="9"/>
  <c r="S4027" i="9"/>
  <c r="R4027" i="9"/>
  <c r="Q4027" i="9"/>
  <c r="AB4026" i="9"/>
  <c r="AA4026" i="9"/>
  <c r="Z4026" i="9"/>
  <c r="Y4026" i="9"/>
  <c r="X4026" i="9"/>
  <c r="W4026" i="9"/>
  <c r="V4026" i="9"/>
  <c r="U4026" i="9"/>
  <c r="T4026" i="9"/>
  <c r="S4026" i="9"/>
  <c r="R4026" i="9"/>
  <c r="AB4016" i="9"/>
  <c r="AA4016" i="9"/>
  <c r="Z4016" i="9"/>
  <c r="Y4016" i="9"/>
  <c r="X4016" i="9"/>
  <c r="W4016" i="9"/>
  <c r="V4016" i="9"/>
  <c r="U4016" i="9"/>
  <c r="T4016" i="9"/>
  <c r="S4016" i="9"/>
  <c r="R4016" i="9"/>
  <c r="Q4016" i="9"/>
  <c r="AB4015" i="9"/>
  <c r="AA4015" i="9"/>
  <c r="Z4015" i="9"/>
  <c r="Y4015" i="9"/>
  <c r="X4015" i="9"/>
  <c r="W4015" i="9"/>
  <c r="V4015" i="9"/>
  <c r="U4015" i="9"/>
  <c r="T4015" i="9"/>
  <c r="S4015" i="9"/>
  <c r="R4015" i="9"/>
  <c r="AB4010" i="9"/>
  <c r="AB4005" i="9"/>
  <c r="AA4005" i="9"/>
  <c r="Z4005" i="9"/>
  <c r="Y4005" i="9"/>
  <c r="X4005" i="9"/>
  <c r="W4005" i="9"/>
  <c r="V4005" i="9"/>
  <c r="U4005" i="9"/>
  <c r="T4005" i="9"/>
  <c r="S4005" i="9"/>
  <c r="R4005" i="9"/>
  <c r="Q4005" i="9"/>
  <c r="AB4004" i="9"/>
  <c r="AA4004" i="9"/>
  <c r="Z4004" i="9"/>
  <c r="Y4004" i="9"/>
  <c r="X4004" i="9"/>
  <c r="W4004" i="9"/>
  <c r="V4004" i="9"/>
  <c r="U4004" i="9"/>
  <c r="T4004" i="9"/>
  <c r="S4004" i="9"/>
  <c r="R4004" i="9"/>
  <c r="AB3994" i="9"/>
  <c r="AA3994" i="9"/>
  <c r="Z3994" i="9"/>
  <c r="Y3994" i="9"/>
  <c r="X3994" i="9"/>
  <c r="W3994" i="9"/>
  <c r="V3994" i="9"/>
  <c r="U3994" i="9"/>
  <c r="T3994" i="9"/>
  <c r="S3994" i="9"/>
  <c r="R3994" i="9"/>
  <c r="Q3994" i="9"/>
  <c r="AB3993" i="9"/>
  <c r="AA3993" i="9"/>
  <c r="Z3993" i="9"/>
  <c r="Y3993" i="9"/>
  <c r="X3993" i="9"/>
  <c r="W3993" i="9"/>
  <c r="V3993" i="9"/>
  <c r="U3993" i="9"/>
  <c r="T3993" i="9"/>
  <c r="S3993" i="9"/>
  <c r="R3993" i="9"/>
  <c r="N3985" i="9"/>
  <c r="J3985" i="9"/>
  <c r="J3996" i="9" s="1"/>
  <c r="W3996" i="9" s="1"/>
  <c r="F3985" i="9"/>
  <c r="F3996" i="9" s="1"/>
  <c r="S3996" i="9" s="1"/>
  <c r="N3984" i="9"/>
  <c r="N3995" i="9" s="1"/>
  <c r="J3984" i="9"/>
  <c r="F3984" i="9"/>
  <c r="F3986" i="9" s="1"/>
  <c r="AB3983" i="9"/>
  <c r="AA3983" i="9"/>
  <c r="Z3983" i="9"/>
  <c r="Y3983" i="9"/>
  <c r="X3983" i="9"/>
  <c r="W3983" i="9"/>
  <c r="V3983" i="9"/>
  <c r="U3983" i="9"/>
  <c r="T3983" i="9"/>
  <c r="S3983" i="9"/>
  <c r="R3983" i="9"/>
  <c r="Q3983" i="9"/>
  <c r="AB3982" i="9"/>
  <c r="AA3982" i="9"/>
  <c r="Z3982" i="9"/>
  <c r="Y3982" i="9"/>
  <c r="X3982" i="9"/>
  <c r="W3982" i="9"/>
  <c r="V3982" i="9"/>
  <c r="U3982" i="9"/>
  <c r="T3982" i="9"/>
  <c r="S3982" i="9"/>
  <c r="R3982" i="9"/>
  <c r="A3982" i="9"/>
  <c r="A3993" i="9" s="1"/>
  <c r="A4004" i="9" s="1"/>
  <c r="A4015" i="9" s="1"/>
  <c r="A4026" i="9" s="1"/>
  <c r="A4037" i="9" s="1"/>
  <c r="A4048" i="9" s="1"/>
  <c r="A4059" i="9" s="1"/>
  <c r="AB3977" i="9"/>
  <c r="AA3977" i="9"/>
  <c r="Z3977" i="9"/>
  <c r="Y3977" i="9"/>
  <c r="X3977" i="9"/>
  <c r="W3977" i="9"/>
  <c r="V3977" i="9"/>
  <c r="U3977" i="9"/>
  <c r="T3977" i="9"/>
  <c r="S3977" i="9"/>
  <c r="R3977" i="9"/>
  <c r="Q3977" i="9"/>
  <c r="D3975" i="9"/>
  <c r="Y3974" i="9"/>
  <c r="U3974" i="9"/>
  <c r="O3974" i="9"/>
  <c r="AB3974" i="9" s="1"/>
  <c r="N3974" i="9"/>
  <c r="AA3974" i="9" s="1"/>
  <c r="M3974" i="9"/>
  <c r="M3985" i="9" s="1"/>
  <c r="L3974" i="9"/>
  <c r="L3985" i="9" s="1"/>
  <c r="Y3985" i="9" s="1"/>
  <c r="K3974" i="9"/>
  <c r="X3974" i="9" s="1"/>
  <c r="J3974" i="9"/>
  <c r="W3974" i="9" s="1"/>
  <c r="I3974" i="9"/>
  <c r="I3985" i="9" s="1"/>
  <c r="H3974" i="9"/>
  <c r="H3985" i="9" s="1"/>
  <c r="U3985" i="9" s="1"/>
  <c r="G3974" i="9"/>
  <c r="T3974" i="9" s="1"/>
  <c r="F3974" i="9"/>
  <c r="S3974" i="9" s="1"/>
  <c r="E3974" i="9"/>
  <c r="E3985" i="9" s="1"/>
  <c r="D3974" i="9"/>
  <c r="D3985" i="9" s="1"/>
  <c r="Y3973" i="9"/>
  <c r="U3973" i="9"/>
  <c r="O3973" i="9"/>
  <c r="O3975" i="9" s="1"/>
  <c r="N3973" i="9"/>
  <c r="N3975" i="9" s="1"/>
  <c r="M3973" i="9"/>
  <c r="M3984" i="9" s="1"/>
  <c r="L3973" i="9"/>
  <c r="L3984" i="9" s="1"/>
  <c r="L3995" i="9" s="1"/>
  <c r="K3973" i="9"/>
  <c r="K3975" i="9" s="1"/>
  <c r="J3973" i="9"/>
  <c r="J3975" i="9" s="1"/>
  <c r="I3973" i="9"/>
  <c r="I3984" i="9" s="1"/>
  <c r="H3973" i="9"/>
  <c r="H3984" i="9" s="1"/>
  <c r="H3995" i="9" s="1"/>
  <c r="H4006" i="9" s="1"/>
  <c r="G3973" i="9"/>
  <c r="G3975" i="9" s="1"/>
  <c r="F3973" i="9"/>
  <c r="F3975" i="9" s="1"/>
  <c r="E3973" i="9"/>
  <c r="E3984" i="9" s="1"/>
  <c r="D3973" i="9"/>
  <c r="D3984" i="9" s="1"/>
  <c r="AB3972" i="9"/>
  <c r="AA3972" i="9"/>
  <c r="Z3972" i="9"/>
  <c r="Y3972" i="9"/>
  <c r="X3972" i="9"/>
  <c r="W3972" i="9"/>
  <c r="V3972" i="9"/>
  <c r="U3972" i="9"/>
  <c r="T3972" i="9"/>
  <c r="S3972" i="9"/>
  <c r="R3972" i="9"/>
  <c r="Q3972" i="9"/>
  <c r="AB3971" i="9"/>
  <c r="AA3971" i="9"/>
  <c r="Z3971" i="9"/>
  <c r="Y3971" i="9"/>
  <c r="X3971" i="9"/>
  <c r="W3971" i="9"/>
  <c r="V3971" i="9"/>
  <c r="U3971" i="9"/>
  <c r="T3971" i="9"/>
  <c r="S3971" i="9"/>
  <c r="R3971" i="9"/>
  <c r="Q3971" i="9"/>
  <c r="D3971" i="9"/>
  <c r="D3982" i="9" s="1"/>
  <c r="A3971" i="9"/>
  <c r="AB3961" i="9"/>
  <c r="AA3961" i="9"/>
  <c r="Z3961" i="9"/>
  <c r="Y3961" i="9"/>
  <c r="X3961" i="9"/>
  <c r="W3961" i="9"/>
  <c r="V3961" i="9"/>
  <c r="U3961" i="9"/>
  <c r="T3961" i="9"/>
  <c r="S3961" i="9"/>
  <c r="R3961" i="9"/>
  <c r="Q3961" i="9"/>
  <c r="AB3960" i="9"/>
  <c r="AA3960" i="9"/>
  <c r="Z3960" i="9"/>
  <c r="Y3960" i="9"/>
  <c r="X3960" i="9"/>
  <c r="W3960" i="9"/>
  <c r="V3960" i="9"/>
  <c r="U3960" i="9"/>
  <c r="T3960" i="9"/>
  <c r="S3960" i="9"/>
  <c r="R3960" i="9"/>
  <c r="AB3950" i="9"/>
  <c r="AA3950" i="9"/>
  <c r="Z3950" i="9"/>
  <c r="Y3950" i="9"/>
  <c r="X3950" i="9"/>
  <c r="W3950" i="9"/>
  <c r="V3950" i="9"/>
  <c r="U3950" i="9"/>
  <c r="T3950" i="9"/>
  <c r="S3950" i="9"/>
  <c r="R3950" i="9"/>
  <c r="Q3950" i="9"/>
  <c r="AB3949" i="9"/>
  <c r="AA3949" i="9"/>
  <c r="Z3949" i="9"/>
  <c r="Y3949" i="9"/>
  <c r="X3949" i="9"/>
  <c r="W3949" i="9"/>
  <c r="V3949" i="9"/>
  <c r="U3949" i="9"/>
  <c r="T3949" i="9"/>
  <c r="S3949" i="9"/>
  <c r="R3949" i="9"/>
  <c r="AB3939" i="9"/>
  <c r="AA3939" i="9"/>
  <c r="Z3939" i="9"/>
  <c r="Y3939" i="9"/>
  <c r="X3939" i="9"/>
  <c r="W3939" i="9"/>
  <c r="V3939" i="9"/>
  <c r="U3939" i="9"/>
  <c r="T3939" i="9"/>
  <c r="S3939" i="9"/>
  <c r="R3939" i="9"/>
  <c r="Q3939" i="9"/>
  <c r="AB3938" i="9"/>
  <c r="AA3938" i="9"/>
  <c r="Z3938" i="9"/>
  <c r="Y3938" i="9"/>
  <c r="X3938" i="9"/>
  <c r="W3938" i="9"/>
  <c r="V3938" i="9"/>
  <c r="U3938" i="9"/>
  <c r="T3938" i="9"/>
  <c r="S3938" i="9"/>
  <c r="R3938" i="9"/>
  <c r="AB3928" i="9"/>
  <c r="AA3928" i="9"/>
  <c r="Z3928" i="9"/>
  <c r="Y3928" i="9"/>
  <c r="X3928" i="9"/>
  <c r="W3928" i="9"/>
  <c r="V3928" i="9"/>
  <c r="U3928" i="9"/>
  <c r="T3928" i="9"/>
  <c r="S3928" i="9"/>
  <c r="R3928" i="9"/>
  <c r="Q3928" i="9"/>
  <c r="AB3927" i="9"/>
  <c r="AA3927" i="9"/>
  <c r="Z3927" i="9"/>
  <c r="Y3927" i="9"/>
  <c r="X3927" i="9"/>
  <c r="W3927" i="9"/>
  <c r="V3927" i="9"/>
  <c r="U3927" i="9"/>
  <c r="T3927" i="9"/>
  <c r="S3927" i="9"/>
  <c r="R3927" i="9"/>
  <c r="AB3917" i="9"/>
  <c r="AA3917" i="9"/>
  <c r="Z3917" i="9"/>
  <c r="Y3917" i="9"/>
  <c r="X3917" i="9"/>
  <c r="W3917" i="9"/>
  <c r="V3917" i="9"/>
  <c r="U3917" i="9"/>
  <c r="T3917" i="9"/>
  <c r="S3917" i="9"/>
  <c r="R3917" i="9"/>
  <c r="Q3917" i="9"/>
  <c r="AB3916" i="9"/>
  <c r="AA3916" i="9"/>
  <c r="Z3916" i="9"/>
  <c r="Y3916" i="9"/>
  <c r="X3916" i="9"/>
  <c r="W3916" i="9"/>
  <c r="V3916" i="9"/>
  <c r="U3916" i="9"/>
  <c r="T3916" i="9"/>
  <c r="S3916" i="9"/>
  <c r="R3916" i="9"/>
  <c r="AB3911" i="9"/>
  <c r="AB3906" i="9"/>
  <c r="AA3906" i="9"/>
  <c r="Z3906" i="9"/>
  <c r="Y3906" i="9"/>
  <c r="X3906" i="9"/>
  <c r="W3906" i="9"/>
  <c r="V3906" i="9"/>
  <c r="U3906" i="9"/>
  <c r="T3906" i="9"/>
  <c r="S3906" i="9"/>
  <c r="R3906" i="9"/>
  <c r="Q3906" i="9"/>
  <c r="AB3905" i="9"/>
  <c r="AA3905" i="9"/>
  <c r="Z3905" i="9"/>
  <c r="Y3905" i="9"/>
  <c r="X3905" i="9"/>
  <c r="W3905" i="9"/>
  <c r="V3905" i="9"/>
  <c r="U3905" i="9"/>
  <c r="T3905" i="9"/>
  <c r="S3905" i="9"/>
  <c r="R3905" i="9"/>
  <c r="AB3895" i="9"/>
  <c r="AA3895" i="9"/>
  <c r="Z3895" i="9"/>
  <c r="Y3895" i="9"/>
  <c r="X3895" i="9"/>
  <c r="W3895" i="9"/>
  <c r="V3895" i="9"/>
  <c r="U3895" i="9"/>
  <c r="T3895" i="9"/>
  <c r="S3895" i="9"/>
  <c r="R3895" i="9"/>
  <c r="Q3895" i="9"/>
  <c r="AB3894" i="9"/>
  <c r="AA3894" i="9"/>
  <c r="Z3894" i="9"/>
  <c r="Y3894" i="9"/>
  <c r="X3894" i="9"/>
  <c r="W3894" i="9"/>
  <c r="V3894" i="9"/>
  <c r="U3894" i="9"/>
  <c r="T3894" i="9"/>
  <c r="S3894" i="9"/>
  <c r="R3894" i="9"/>
  <c r="O3886" i="9"/>
  <c r="O3897" i="9" s="1"/>
  <c r="AB3897" i="9" s="1"/>
  <c r="K3886" i="9"/>
  <c r="G3886" i="9"/>
  <c r="G3897" i="9" s="1"/>
  <c r="T3897" i="9" s="1"/>
  <c r="T3885" i="9"/>
  <c r="O3885" i="9"/>
  <c r="O3896" i="9" s="1"/>
  <c r="O3907" i="9" s="1"/>
  <c r="K3885" i="9"/>
  <c r="K3896" i="9" s="1"/>
  <c r="K3907" i="9" s="1"/>
  <c r="X3907" i="9" s="1"/>
  <c r="G3885" i="9"/>
  <c r="G3896" i="9" s="1"/>
  <c r="G3907" i="9" s="1"/>
  <c r="AB3884" i="9"/>
  <c r="AA3884" i="9"/>
  <c r="Z3884" i="9"/>
  <c r="Y3884" i="9"/>
  <c r="X3884" i="9"/>
  <c r="W3884" i="9"/>
  <c r="V3884" i="9"/>
  <c r="U3884" i="9"/>
  <c r="T3884" i="9"/>
  <c r="S3884" i="9"/>
  <c r="R3884" i="9"/>
  <c r="Q3884" i="9"/>
  <c r="AB3883" i="9"/>
  <c r="AA3883" i="9"/>
  <c r="Z3883" i="9"/>
  <c r="Y3883" i="9"/>
  <c r="X3883" i="9"/>
  <c r="W3883" i="9"/>
  <c r="V3883" i="9"/>
  <c r="U3883" i="9"/>
  <c r="T3883" i="9"/>
  <c r="S3883" i="9"/>
  <c r="R3883" i="9"/>
  <c r="D3883" i="9"/>
  <c r="AB3878" i="9"/>
  <c r="AA3878" i="9"/>
  <c r="Z3878" i="9"/>
  <c r="Y3878" i="9"/>
  <c r="X3878" i="9"/>
  <c r="W3878" i="9"/>
  <c r="V3878" i="9"/>
  <c r="U3878" i="9"/>
  <c r="T3878" i="9"/>
  <c r="S3878" i="9"/>
  <c r="R3878" i="9"/>
  <c r="Q3878" i="9"/>
  <c r="Z3875" i="9"/>
  <c r="O3875" i="9"/>
  <c r="AB3875" i="9" s="1"/>
  <c r="N3875" i="9"/>
  <c r="N3886" i="9" s="1"/>
  <c r="M3875" i="9"/>
  <c r="M3886" i="9" s="1"/>
  <c r="Z3886" i="9" s="1"/>
  <c r="L3875" i="9"/>
  <c r="Y3875" i="9" s="1"/>
  <c r="K3875" i="9"/>
  <c r="X3875" i="9" s="1"/>
  <c r="J3875" i="9"/>
  <c r="J3886" i="9" s="1"/>
  <c r="I3875" i="9"/>
  <c r="I3886" i="9" s="1"/>
  <c r="V3886" i="9" s="1"/>
  <c r="H3875" i="9"/>
  <c r="U3875" i="9" s="1"/>
  <c r="G3875" i="9"/>
  <c r="T3875" i="9" s="1"/>
  <c r="F3875" i="9"/>
  <c r="F3886" i="9" s="1"/>
  <c r="E3875" i="9"/>
  <c r="E3886" i="9" s="1"/>
  <c r="R3886" i="9" s="1"/>
  <c r="D3875" i="9"/>
  <c r="Q3875" i="9" s="1"/>
  <c r="V3874" i="9"/>
  <c r="O3874" i="9"/>
  <c r="O3876" i="9" s="1"/>
  <c r="N3874" i="9"/>
  <c r="N3885" i="9" s="1"/>
  <c r="M3874" i="9"/>
  <c r="L3874" i="9"/>
  <c r="L3876" i="9" s="1"/>
  <c r="K3874" i="9"/>
  <c r="K3876" i="9" s="1"/>
  <c r="J3874" i="9"/>
  <c r="J3885" i="9" s="1"/>
  <c r="I3874" i="9"/>
  <c r="H3874" i="9"/>
  <c r="H3876" i="9" s="1"/>
  <c r="G3874" i="9"/>
  <c r="G3876" i="9" s="1"/>
  <c r="F3874" i="9"/>
  <c r="F3885" i="9" s="1"/>
  <c r="E3874" i="9"/>
  <c r="D3874" i="9"/>
  <c r="D3876" i="9" s="1"/>
  <c r="AB3873" i="9"/>
  <c r="AA3873" i="9"/>
  <c r="Z3873" i="9"/>
  <c r="Y3873" i="9"/>
  <c r="X3873" i="9"/>
  <c r="W3873" i="9"/>
  <c r="V3873" i="9"/>
  <c r="U3873" i="9"/>
  <c r="T3873" i="9"/>
  <c r="S3873" i="9"/>
  <c r="R3873" i="9"/>
  <c r="Q3873" i="9"/>
  <c r="AB3872" i="9"/>
  <c r="AA3872" i="9"/>
  <c r="Z3872" i="9"/>
  <c r="Y3872" i="9"/>
  <c r="X3872" i="9"/>
  <c r="W3872" i="9"/>
  <c r="V3872" i="9"/>
  <c r="U3872" i="9"/>
  <c r="T3872" i="9"/>
  <c r="S3872" i="9"/>
  <c r="R3872" i="9"/>
  <c r="D3872" i="9"/>
  <c r="Q3872" i="9" s="1"/>
  <c r="A3872" i="9"/>
  <c r="A3883" i="9" s="1"/>
  <c r="A3894" i="9" s="1"/>
  <c r="A3905" i="9" s="1"/>
  <c r="A3916" i="9" s="1"/>
  <c r="A3927" i="9" s="1"/>
  <c r="A3938" i="9" s="1"/>
  <c r="A3949" i="9" s="1"/>
  <c r="A3960" i="9" s="1"/>
  <c r="AB3862" i="9"/>
  <c r="AA3862" i="9"/>
  <c r="Z3862" i="9"/>
  <c r="Y3862" i="9"/>
  <c r="X3862" i="9"/>
  <c r="W3862" i="9"/>
  <c r="V3862" i="9"/>
  <c r="U3862" i="9"/>
  <c r="T3862" i="9"/>
  <c r="S3862" i="9"/>
  <c r="R3862" i="9"/>
  <c r="Q3862" i="9"/>
  <c r="AB3861" i="9"/>
  <c r="AA3861" i="9"/>
  <c r="Z3861" i="9"/>
  <c r="Y3861" i="9"/>
  <c r="X3861" i="9"/>
  <c r="W3861" i="9"/>
  <c r="V3861" i="9"/>
  <c r="U3861" i="9"/>
  <c r="T3861" i="9"/>
  <c r="S3861" i="9"/>
  <c r="R3861" i="9"/>
  <c r="AB3851" i="9"/>
  <c r="AA3851" i="9"/>
  <c r="Z3851" i="9"/>
  <c r="Y3851" i="9"/>
  <c r="X3851" i="9"/>
  <c r="W3851" i="9"/>
  <c r="V3851" i="9"/>
  <c r="U3851" i="9"/>
  <c r="T3851" i="9"/>
  <c r="S3851" i="9"/>
  <c r="R3851" i="9"/>
  <c r="Q3851" i="9"/>
  <c r="AB3850" i="9"/>
  <c r="AA3850" i="9"/>
  <c r="Z3850" i="9"/>
  <c r="Y3850" i="9"/>
  <c r="X3850" i="9"/>
  <c r="W3850" i="9"/>
  <c r="V3850" i="9"/>
  <c r="U3850" i="9"/>
  <c r="T3850" i="9"/>
  <c r="S3850" i="9"/>
  <c r="R3850" i="9"/>
  <c r="AB3840" i="9"/>
  <c r="AA3840" i="9"/>
  <c r="Z3840" i="9"/>
  <c r="Y3840" i="9"/>
  <c r="X3840" i="9"/>
  <c r="W3840" i="9"/>
  <c r="V3840" i="9"/>
  <c r="U3840" i="9"/>
  <c r="T3840" i="9"/>
  <c r="S3840" i="9"/>
  <c r="R3840" i="9"/>
  <c r="Q3840" i="9"/>
  <c r="AB3839" i="9"/>
  <c r="AA3839" i="9"/>
  <c r="Z3839" i="9"/>
  <c r="Y3839" i="9"/>
  <c r="X3839" i="9"/>
  <c r="W3839" i="9"/>
  <c r="V3839" i="9"/>
  <c r="U3839" i="9"/>
  <c r="T3839" i="9"/>
  <c r="S3839" i="9"/>
  <c r="R3839" i="9"/>
  <c r="AB3829" i="9"/>
  <c r="AA3829" i="9"/>
  <c r="Z3829" i="9"/>
  <c r="Y3829" i="9"/>
  <c r="X3829" i="9"/>
  <c r="W3829" i="9"/>
  <c r="V3829" i="9"/>
  <c r="U3829" i="9"/>
  <c r="T3829" i="9"/>
  <c r="S3829" i="9"/>
  <c r="R3829" i="9"/>
  <c r="Q3829" i="9"/>
  <c r="AB3828" i="9"/>
  <c r="AA3828" i="9"/>
  <c r="Z3828" i="9"/>
  <c r="Y3828" i="9"/>
  <c r="X3828" i="9"/>
  <c r="W3828" i="9"/>
  <c r="V3828" i="9"/>
  <c r="U3828" i="9"/>
  <c r="T3828" i="9"/>
  <c r="S3828" i="9"/>
  <c r="R3828" i="9"/>
  <c r="AB3818" i="9"/>
  <c r="AA3818" i="9"/>
  <c r="Z3818" i="9"/>
  <c r="Y3818" i="9"/>
  <c r="X3818" i="9"/>
  <c r="W3818" i="9"/>
  <c r="V3818" i="9"/>
  <c r="U3818" i="9"/>
  <c r="T3818" i="9"/>
  <c r="S3818" i="9"/>
  <c r="R3818" i="9"/>
  <c r="Q3818" i="9"/>
  <c r="AB3817" i="9"/>
  <c r="AA3817" i="9"/>
  <c r="Z3817" i="9"/>
  <c r="Y3817" i="9"/>
  <c r="X3817" i="9"/>
  <c r="W3817" i="9"/>
  <c r="V3817" i="9"/>
  <c r="U3817" i="9"/>
  <c r="T3817" i="9"/>
  <c r="S3817" i="9"/>
  <c r="R3817" i="9"/>
  <c r="AB3812" i="9"/>
  <c r="AB3807" i="9"/>
  <c r="AA3807" i="9"/>
  <c r="Z3807" i="9"/>
  <c r="Y3807" i="9"/>
  <c r="X3807" i="9"/>
  <c r="W3807" i="9"/>
  <c r="V3807" i="9"/>
  <c r="U3807" i="9"/>
  <c r="T3807" i="9"/>
  <c r="S3807" i="9"/>
  <c r="R3807" i="9"/>
  <c r="Q3807" i="9"/>
  <c r="AB3806" i="9"/>
  <c r="AA3806" i="9"/>
  <c r="Z3806" i="9"/>
  <c r="Y3806" i="9"/>
  <c r="X3806" i="9"/>
  <c r="W3806" i="9"/>
  <c r="V3806" i="9"/>
  <c r="U3806" i="9"/>
  <c r="T3806" i="9"/>
  <c r="S3806" i="9"/>
  <c r="R3806" i="9"/>
  <c r="AB3796" i="9"/>
  <c r="AA3796" i="9"/>
  <c r="Z3796" i="9"/>
  <c r="Y3796" i="9"/>
  <c r="X3796" i="9"/>
  <c r="W3796" i="9"/>
  <c r="V3796" i="9"/>
  <c r="U3796" i="9"/>
  <c r="T3796" i="9"/>
  <c r="S3796" i="9"/>
  <c r="R3796" i="9"/>
  <c r="Q3796" i="9"/>
  <c r="AB3795" i="9"/>
  <c r="AA3795" i="9"/>
  <c r="Z3795" i="9"/>
  <c r="Y3795" i="9"/>
  <c r="X3795" i="9"/>
  <c r="W3795" i="9"/>
  <c r="V3795" i="9"/>
  <c r="U3795" i="9"/>
  <c r="T3795" i="9"/>
  <c r="S3795" i="9"/>
  <c r="R3795" i="9"/>
  <c r="N3787" i="9"/>
  <c r="N3798" i="9" s="1"/>
  <c r="N3809" i="9" s="1"/>
  <c r="M3787" i="9"/>
  <c r="M3798" i="9" s="1"/>
  <c r="J3787" i="9"/>
  <c r="J3798" i="9" s="1"/>
  <c r="I3787" i="9"/>
  <c r="I3798" i="9" s="1"/>
  <c r="F3787" i="9"/>
  <c r="F3798" i="9" s="1"/>
  <c r="E3787" i="9"/>
  <c r="E3798" i="9" s="1"/>
  <c r="AA3786" i="9"/>
  <c r="N3786" i="9"/>
  <c r="N3797" i="9" s="1"/>
  <c r="M3786" i="9"/>
  <c r="M3797" i="9" s="1"/>
  <c r="J3786" i="9"/>
  <c r="J3797" i="9" s="1"/>
  <c r="I3786" i="9"/>
  <c r="I3797" i="9" s="1"/>
  <c r="F3786" i="9"/>
  <c r="F3797" i="9" s="1"/>
  <c r="S3797" i="9" s="1"/>
  <c r="E3786" i="9"/>
  <c r="E3797" i="9" s="1"/>
  <c r="AB3785" i="9"/>
  <c r="AA3785" i="9"/>
  <c r="Z3785" i="9"/>
  <c r="Y3785" i="9"/>
  <c r="X3785" i="9"/>
  <c r="W3785" i="9"/>
  <c r="V3785" i="9"/>
  <c r="U3785" i="9"/>
  <c r="T3785" i="9"/>
  <c r="S3785" i="9"/>
  <c r="R3785" i="9"/>
  <c r="Q3785" i="9"/>
  <c r="AB3784" i="9"/>
  <c r="AA3784" i="9"/>
  <c r="Z3784" i="9"/>
  <c r="Y3784" i="9"/>
  <c r="X3784" i="9"/>
  <c r="W3784" i="9"/>
  <c r="V3784" i="9"/>
  <c r="U3784" i="9"/>
  <c r="T3784" i="9"/>
  <c r="S3784" i="9"/>
  <c r="R3784" i="9"/>
  <c r="A3784" i="9"/>
  <c r="A3795" i="9" s="1"/>
  <c r="A3806" i="9" s="1"/>
  <c r="A3817" i="9" s="1"/>
  <c r="A3828" i="9" s="1"/>
  <c r="A3839" i="9" s="1"/>
  <c r="A3850" i="9" s="1"/>
  <c r="A3861" i="9" s="1"/>
  <c r="AB3779" i="9"/>
  <c r="AA3779" i="9"/>
  <c r="Z3779" i="9"/>
  <c r="Y3779" i="9"/>
  <c r="X3779" i="9"/>
  <c r="W3779" i="9"/>
  <c r="V3779" i="9"/>
  <c r="U3779" i="9"/>
  <c r="T3779" i="9"/>
  <c r="S3779" i="9"/>
  <c r="R3779" i="9"/>
  <c r="Q3779" i="9"/>
  <c r="D3777" i="9"/>
  <c r="D3778" i="9" s="1"/>
  <c r="Y3776" i="9"/>
  <c r="U3776" i="9"/>
  <c r="O3776" i="9"/>
  <c r="AB3776" i="9" s="1"/>
  <c r="N3776" i="9"/>
  <c r="AA3776" i="9" s="1"/>
  <c r="M3776" i="9"/>
  <c r="Z3776" i="9" s="1"/>
  <c r="L3776" i="9"/>
  <c r="L3787" i="9" s="1"/>
  <c r="K3776" i="9"/>
  <c r="X3776" i="9" s="1"/>
  <c r="J3776" i="9"/>
  <c r="W3776" i="9" s="1"/>
  <c r="I3776" i="9"/>
  <c r="V3776" i="9" s="1"/>
  <c r="H3776" i="9"/>
  <c r="H3787" i="9" s="1"/>
  <c r="G3776" i="9"/>
  <c r="T3776" i="9" s="1"/>
  <c r="F3776" i="9"/>
  <c r="S3776" i="9" s="1"/>
  <c r="E3776" i="9"/>
  <c r="R3776" i="9" s="1"/>
  <c r="D3776" i="9"/>
  <c r="D3787" i="9" s="1"/>
  <c r="Y3775" i="9"/>
  <c r="U3775" i="9"/>
  <c r="O3775" i="9"/>
  <c r="O3777" i="9" s="1"/>
  <c r="N3775" i="9"/>
  <c r="N3777" i="9" s="1"/>
  <c r="M3775" i="9"/>
  <c r="M3777" i="9" s="1"/>
  <c r="L3775" i="9"/>
  <c r="L3786" i="9" s="1"/>
  <c r="K3775" i="9"/>
  <c r="K3777" i="9" s="1"/>
  <c r="J3775" i="9"/>
  <c r="J3777" i="9" s="1"/>
  <c r="I3775" i="9"/>
  <c r="I3777" i="9" s="1"/>
  <c r="H3775" i="9"/>
  <c r="H3786" i="9" s="1"/>
  <c r="G3775" i="9"/>
  <c r="G3777" i="9" s="1"/>
  <c r="F3775" i="9"/>
  <c r="F3777" i="9" s="1"/>
  <c r="E3775" i="9"/>
  <c r="E3777" i="9" s="1"/>
  <c r="D3775" i="9"/>
  <c r="D3786" i="9" s="1"/>
  <c r="AB3774" i="9"/>
  <c r="AA3774" i="9"/>
  <c r="Z3774" i="9"/>
  <c r="Y3774" i="9"/>
  <c r="X3774" i="9"/>
  <c r="W3774" i="9"/>
  <c r="V3774" i="9"/>
  <c r="U3774" i="9"/>
  <c r="T3774" i="9"/>
  <c r="S3774" i="9"/>
  <c r="R3774" i="9"/>
  <c r="Q3774" i="9"/>
  <c r="AB3773" i="9"/>
  <c r="AA3773" i="9"/>
  <c r="Z3773" i="9"/>
  <c r="Y3773" i="9"/>
  <c r="X3773" i="9"/>
  <c r="W3773" i="9"/>
  <c r="V3773" i="9"/>
  <c r="U3773" i="9"/>
  <c r="T3773" i="9"/>
  <c r="S3773" i="9"/>
  <c r="R3773" i="9"/>
  <c r="Q3773" i="9"/>
  <c r="D3773" i="9"/>
  <c r="D3784" i="9" s="1"/>
  <c r="A3773" i="9"/>
  <c r="AB3763" i="9"/>
  <c r="AA3763" i="9"/>
  <c r="Z3763" i="9"/>
  <c r="Y3763" i="9"/>
  <c r="X3763" i="9"/>
  <c r="W3763" i="9"/>
  <c r="V3763" i="9"/>
  <c r="U3763" i="9"/>
  <c r="T3763" i="9"/>
  <c r="S3763" i="9"/>
  <c r="R3763" i="9"/>
  <c r="Q3763" i="9"/>
  <c r="AB3762" i="9"/>
  <c r="AA3762" i="9"/>
  <c r="Z3762" i="9"/>
  <c r="Y3762" i="9"/>
  <c r="X3762" i="9"/>
  <c r="W3762" i="9"/>
  <c r="V3762" i="9"/>
  <c r="U3762" i="9"/>
  <c r="T3762" i="9"/>
  <c r="S3762" i="9"/>
  <c r="R3762" i="9"/>
  <c r="AB3752" i="9"/>
  <c r="AA3752" i="9"/>
  <c r="Z3752" i="9"/>
  <c r="Y3752" i="9"/>
  <c r="X3752" i="9"/>
  <c r="W3752" i="9"/>
  <c r="V3752" i="9"/>
  <c r="U3752" i="9"/>
  <c r="T3752" i="9"/>
  <c r="S3752" i="9"/>
  <c r="R3752" i="9"/>
  <c r="Q3752" i="9"/>
  <c r="AB3751" i="9"/>
  <c r="AA3751" i="9"/>
  <c r="Z3751" i="9"/>
  <c r="Y3751" i="9"/>
  <c r="X3751" i="9"/>
  <c r="W3751" i="9"/>
  <c r="V3751" i="9"/>
  <c r="U3751" i="9"/>
  <c r="T3751" i="9"/>
  <c r="S3751" i="9"/>
  <c r="R3751" i="9"/>
  <c r="AB3741" i="9"/>
  <c r="AA3741" i="9"/>
  <c r="Z3741" i="9"/>
  <c r="Y3741" i="9"/>
  <c r="X3741" i="9"/>
  <c r="W3741" i="9"/>
  <c r="V3741" i="9"/>
  <c r="U3741" i="9"/>
  <c r="T3741" i="9"/>
  <c r="S3741" i="9"/>
  <c r="R3741" i="9"/>
  <c r="Q3741" i="9"/>
  <c r="AB3740" i="9"/>
  <c r="AA3740" i="9"/>
  <c r="Z3740" i="9"/>
  <c r="Y3740" i="9"/>
  <c r="X3740" i="9"/>
  <c r="W3740" i="9"/>
  <c r="V3740" i="9"/>
  <c r="U3740" i="9"/>
  <c r="T3740" i="9"/>
  <c r="S3740" i="9"/>
  <c r="R3740" i="9"/>
  <c r="AB3730" i="9"/>
  <c r="AA3730" i="9"/>
  <c r="Z3730" i="9"/>
  <c r="Y3730" i="9"/>
  <c r="X3730" i="9"/>
  <c r="W3730" i="9"/>
  <c r="V3730" i="9"/>
  <c r="U3730" i="9"/>
  <c r="T3730" i="9"/>
  <c r="S3730" i="9"/>
  <c r="R3730" i="9"/>
  <c r="Q3730" i="9"/>
  <c r="AB3729" i="9"/>
  <c r="AA3729" i="9"/>
  <c r="Z3729" i="9"/>
  <c r="Y3729" i="9"/>
  <c r="X3729" i="9"/>
  <c r="W3729" i="9"/>
  <c r="V3729" i="9"/>
  <c r="U3729" i="9"/>
  <c r="T3729" i="9"/>
  <c r="S3729" i="9"/>
  <c r="R3729" i="9"/>
  <c r="AB3719" i="9"/>
  <c r="AA3719" i="9"/>
  <c r="Z3719" i="9"/>
  <c r="Y3719" i="9"/>
  <c r="X3719" i="9"/>
  <c r="W3719" i="9"/>
  <c r="V3719" i="9"/>
  <c r="U3719" i="9"/>
  <c r="T3719" i="9"/>
  <c r="S3719" i="9"/>
  <c r="R3719" i="9"/>
  <c r="Q3719" i="9"/>
  <c r="AB3718" i="9"/>
  <c r="AA3718" i="9"/>
  <c r="Z3718" i="9"/>
  <c r="Y3718" i="9"/>
  <c r="X3718" i="9"/>
  <c r="W3718" i="9"/>
  <c r="V3718" i="9"/>
  <c r="U3718" i="9"/>
  <c r="T3718" i="9"/>
  <c r="S3718" i="9"/>
  <c r="R3718" i="9"/>
  <c r="AB3713" i="9"/>
  <c r="AB3708" i="9"/>
  <c r="AA3708" i="9"/>
  <c r="Z3708" i="9"/>
  <c r="Y3708" i="9"/>
  <c r="X3708" i="9"/>
  <c r="W3708" i="9"/>
  <c r="V3708" i="9"/>
  <c r="U3708" i="9"/>
  <c r="T3708" i="9"/>
  <c r="S3708" i="9"/>
  <c r="R3708" i="9"/>
  <c r="Q3708" i="9"/>
  <c r="AB3707" i="9"/>
  <c r="AA3707" i="9"/>
  <c r="Z3707" i="9"/>
  <c r="Y3707" i="9"/>
  <c r="X3707" i="9"/>
  <c r="W3707" i="9"/>
  <c r="V3707" i="9"/>
  <c r="U3707" i="9"/>
  <c r="T3707" i="9"/>
  <c r="S3707" i="9"/>
  <c r="R3707" i="9"/>
  <c r="AB3697" i="9"/>
  <c r="AA3697" i="9"/>
  <c r="Z3697" i="9"/>
  <c r="Y3697" i="9"/>
  <c r="X3697" i="9"/>
  <c r="W3697" i="9"/>
  <c r="V3697" i="9"/>
  <c r="U3697" i="9"/>
  <c r="T3697" i="9"/>
  <c r="S3697" i="9"/>
  <c r="R3697" i="9"/>
  <c r="Q3697" i="9"/>
  <c r="AB3696" i="9"/>
  <c r="AA3696" i="9"/>
  <c r="Z3696" i="9"/>
  <c r="Y3696" i="9"/>
  <c r="X3696" i="9"/>
  <c r="W3696" i="9"/>
  <c r="V3696" i="9"/>
  <c r="U3696" i="9"/>
  <c r="T3696" i="9"/>
  <c r="S3696" i="9"/>
  <c r="R3696" i="9"/>
  <c r="O3688" i="9"/>
  <c r="N3688" i="9"/>
  <c r="AA3688" i="9" s="1"/>
  <c r="K3688" i="9"/>
  <c r="K3699" i="9" s="1"/>
  <c r="X3699" i="9" s="1"/>
  <c r="J3688" i="9"/>
  <c r="W3688" i="9" s="1"/>
  <c r="G3688" i="9"/>
  <c r="F3688" i="9"/>
  <c r="S3688" i="9" s="1"/>
  <c r="O3687" i="9"/>
  <c r="O3698" i="9" s="1"/>
  <c r="N3687" i="9"/>
  <c r="K3687" i="9"/>
  <c r="J3687" i="9"/>
  <c r="G3687" i="9"/>
  <c r="F3687" i="9"/>
  <c r="AB3686" i="9"/>
  <c r="AA3686" i="9"/>
  <c r="Z3686" i="9"/>
  <c r="Y3686" i="9"/>
  <c r="X3686" i="9"/>
  <c r="W3686" i="9"/>
  <c r="V3686" i="9"/>
  <c r="U3686" i="9"/>
  <c r="T3686" i="9"/>
  <c r="S3686" i="9"/>
  <c r="R3686" i="9"/>
  <c r="Q3686" i="9"/>
  <c r="AB3685" i="9"/>
  <c r="AA3685" i="9"/>
  <c r="Z3685" i="9"/>
  <c r="Y3685" i="9"/>
  <c r="X3685" i="9"/>
  <c r="W3685" i="9"/>
  <c r="V3685" i="9"/>
  <c r="U3685" i="9"/>
  <c r="T3685" i="9"/>
  <c r="S3685" i="9"/>
  <c r="R3685" i="9"/>
  <c r="D3685" i="9"/>
  <c r="A3685" i="9"/>
  <c r="A3696" i="9" s="1"/>
  <c r="A3707" i="9" s="1"/>
  <c r="A3718" i="9" s="1"/>
  <c r="A3729" i="9" s="1"/>
  <c r="A3740" i="9" s="1"/>
  <c r="A3751" i="9" s="1"/>
  <c r="A3762" i="9" s="1"/>
  <c r="AB3680" i="9"/>
  <c r="AA3680" i="9"/>
  <c r="Z3680" i="9"/>
  <c r="Y3680" i="9"/>
  <c r="X3680" i="9"/>
  <c r="W3680" i="9"/>
  <c r="V3680" i="9"/>
  <c r="U3680" i="9"/>
  <c r="T3680" i="9"/>
  <c r="S3680" i="9"/>
  <c r="R3680" i="9"/>
  <c r="Q3680" i="9"/>
  <c r="Z3677" i="9"/>
  <c r="R3677" i="9"/>
  <c r="O3677" i="9"/>
  <c r="AB3677" i="9" s="1"/>
  <c r="N3677" i="9"/>
  <c r="AA3677" i="9" s="1"/>
  <c r="M3677" i="9"/>
  <c r="M3688" i="9" s="1"/>
  <c r="Z3688" i="9" s="1"/>
  <c r="L3677" i="9"/>
  <c r="Y3677" i="9" s="1"/>
  <c r="K3677" i="9"/>
  <c r="X3677" i="9" s="1"/>
  <c r="J3677" i="9"/>
  <c r="W3677" i="9" s="1"/>
  <c r="I3677" i="9"/>
  <c r="I3688" i="9" s="1"/>
  <c r="H3677" i="9"/>
  <c r="U3677" i="9" s="1"/>
  <c r="G3677" i="9"/>
  <c r="T3677" i="9" s="1"/>
  <c r="F3677" i="9"/>
  <c r="S3677" i="9" s="1"/>
  <c r="E3677" i="9"/>
  <c r="E3688" i="9" s="1"/>
  <c r="R3688" i="9" s="1"/>
  <c r="D3677" i="9"/>
  <c r="Q3677" i="9" s="1"/>
  <c r="O3676" i="9"/>
  <c r="O3678" i="9" s="1"/>
  <c r="N3676" i="9"/>
  <c r="N3678" i="9" s="1"/>
  <c r="M3676" i="9"/>
  <c r="M3687" i="9" s="1"/>
  <c r="L3676" i="9"/>
  <c r="L3678" i="9" s="1"/>
  <c r="K3676" i="9"/>
  <c r="K3678" i="9" s="1"/>
  <c r="J3676" i="9"/>
  <c r="J3678" i="9" s="1"/>
  <c r="I3676" i="9"/>
  <c r="I3687" i="9" s="1"/>
  <c r="H3676" i="9"/>
  <c r="H3678" i="9" s="1"/>
  <c r="G3676" i="9"/>
  <c r="G3678" i="9" s="1"/>
  <c r="F3676" i="9"/>
  <c r="F3678" i="9" s="1"/>
  <c r="E3676" i="9"/>
  <c r="E3687" i="9" s="1"/>
  <c r="D3676" i="9"/>
  <c r="D3678" i="9" s="1"/>
  <c r="AB3675" i="9"/>
  <c r="AA3675" i="9"/>
  <c r="Z3675" i="9"/>
  <c r="Y3675" i="9"/>
  <c r="X3675" i="9"/>
  <c r="W3675" i="9"/>
  <c r="V3675" i="9"/>
  <c r="U3675" i="9"/>
  <c r="T3675" i="9"/>
  <c r="S3675" i="9"/>
  <c r="R3675" i="9"/>
  <c r="Q3675" i="9"/>
  <c r="AB3674" i="9"/>
  <c r="AA3674" i="9"/>
  <c r="Z3674" i="9"/>
  <c r="Y3674" i="9"/>
  <c r="X3674" i="9"/>
  <c r="W3674" i="9"/>
  <c r="V3674" i="9"/>
  <c r="U3674" i="9"/>
  <c r="T3674" i="9"/>
  <c r="S3674" i="9"/>
  <c r="R3674" i="9"/>
  <c r="D3674" i="9"/>
  <c r="Q3674" i="9" s="1"/>
  <c r="A3674" i="9"/>
  <c r="AB3664" i="9"/>
  <c r="AA3664" i="9"/>
  <c r="Z3664" i="9"/>
  <c r="Y3664" i="9"/>
  <c r="X3664" i="9"/>
  <c r="W3664" i="9"/>
  <c r="V3664" i="9"/>
  <c r="U3664" i="9"/>
  <c r="T3664" i="9"/>
  <c r="S3664" i="9"/>
  <c r="R3664" i="9"/>
  <c r="Q3664" i="9"/>
  <c r="AB3663" i="9"/>
  <c r="AA3663" i="9"/>
  <c r="Z3663" i="9"/>
  <c r="Y3663" i="9"/>
  <c r="X3663" i="9"/>
  <c r="W3663" i="9"/>
  <c r="V3663" i="9"/>
  <c r="U3663" i="9"/>
  <c r="T3663" i="9"/>
  <c r="S3663" i="9"/>
  <c r="R3663" i="9"/>
  <c r="AB3653" i="9"/>
  <c r="AA3653" i="9"/>
  <c r="Z3653" i="9"/>
  <c r="Y3653" i="9"/>
  <c r="X3653" i="9"/>
  <c r="W3653" i="9"/>
  <c r="V3653" i="9"/>
  <c r="U3653" i="9"/>
  <c r="T3653" i="9"/>
  <c r="S3653" i="9"/>
  <c r="R3653" i="9"/>
  <c r="Q3653" i="9"/>
  <c r="AB3652" i="9"/>
  <c r="AA3652" i="9"/>
  <c r="Z3652" i="9"/>
  <c r="Y3652" i="9"/>
  <c r="X3652" i="9"/>
  <c r="W3652" i="9"/>
  <c r="V3652" i="9"/>
  <c r="U3652" i="9"/>
  <c r="T3652" i="9"/>
  <c r="S3652" i="9"/>
  <c r="R3652" i="9"/>
  <c r="AB3642" i="9"/>
  <c r="AA3642" i="9"/>
  <c r="Z3642" i="9"/>
  <c r="Y3642" i="9"/>
  <c r="X3642" i="9"/>
  <c r="W3642" i="9"/>
  <c r="V3642" i="9"/>
  <c r="U3642" i="9"/>
  <c r="T3642" i="9"/>
  <c r="S3642" i="9"/>
  <c r="R3642" i="9"/>
  <c r="Q3642" i="9"/>
  <c r="AB3641" i="9"/>
  <c r="AA3641" i="9"/>
  <c r="Z3641" i="9"/>
  <c r="Y3641" i="9"/>
  <c r="X3641" i="9"/>
  <c r="W3641" i="9"/>
  <c r="V3641" i="9"/>
  <c r="U3641" i="9"/>
  <c r="T3641" i="9"/>
  <c r="S3641" i="9"/>
  <c r="R3641" i="9"/>
  <c r="AB3631" i="9"/>
  <c r="AA3631" i="9"/>
  <c r="Z3631" i="9"/>
  <c r="Y3631" i="9"/>
  <c r="X3631" i="9"/>
  <c r="W3631" i="9"/>
  <c r="V3631" i="9"/>
  <c r="U3631" i="9"/>
  <c r="T3631" i="9"/>
  <c r="S3631" i="9"/>
  <c r="R3631" i="9"/>
  <c r="Q3631" i="9"/>
  <c r="AB3630" i="9"/>
  <c r="AA3630" i="9"/>
  <c r="Z3630" i="9"/>
  <c r="Y3630" i="9"/>
  <c r="X3630" i="9"/>
  <c r="W3630" i="9"/>
  <c r="V3630" i="9"/>
  <c r="U3630" i="9"/>
  <c r="T3630" i="9"/>
  <c r="S3630" i="9"/>
  <c r="R3630" i="9"/>
  <c r="AB3620" i="9"/>
  <c r="AA3620" i="9"/>
  <c r="Z3620" i="9"/>
  <c r="Y3620" i="9"/>
  <c r="X3620" i="9"/>
  <c r="W3620" i="9"/>
  <c r="V3620" i="9"/>
  <c r="U3620" i="9"/>
  <c r="T3620" i="9"/>
  <c r="S3620" i="9"/>
  <c r="R3620" i="9"/>
  <c r="Q3620" i="9"/>
  <c r="AB3619" i="9"/>
  <c r="AA3619" i="9"/>
  <c r="Z3619" i="9"/>
  <c r="Y3619" i="9"/>
  <c r="X3619" i="9"/>
  <c r="W3619" i="9"/>
  <c r="V3619" i="9"/>
  <c r="U3619" i="9"/>
  <c r="T3619" i="9"/>
  <c r="S3619" i="9"/>
  <c r="R3619" i="9"/>
  <c r="AB3614" i="9"/>
  <c r="AB3609" i="9"/>
  <c r="AA3609" i="9"/>
  <c r="Z3609" i="9"/>
  <c r="Y3609" i="9"/>
  <c r="X3609" i="9"/>
  <c r="W3609" i="9"/>
  <c r="V3609" i="9"/>
  <c r="U3609" i="9"/>
  <c r="T3609" i="9"/>
  <c r="S3609" i="9"/>
  <c r="R3609" i="9"/>
  <c r="Q3609" i="9"/>
  <c r="AB3608" i="9"/>
  <c r="AA3608" i="9"/>
  <c r="Z3608" i="9"/>
  <c r="Y3608" i="9"/>
  <c r="X3608" i="9"/>
  <c r="W3608" i="9"/>
  <c r="V3608" i="9"/>
  <c r="U3608" i="9"/>
  <c r="T3608" i="9"/>
  <c r="S3608" i="9"/>
  <c r="R3608" i="9"/>
  <c r="AB3598" i="9"/>
  <c r="AA3598" i="9"/>
  <c r="Z3598" i="9"/>
  <c r="Y3598" i="9"/>
  <c r="X3598" i="9"/>
  <c r="W3598" i="9"/>
  <c r="V3598" i="9"/>
  <c r="U3598" i="9"/>
  <c r="T3598" i="9"/>
  <c r="S3598" i="9"/>
  <c r="R3598" i="9"/>
  <c r="Q3598" i="9"/>
  <c r="AB3597" i="9"/>
  <c r="AA3597" i="9"/>
  <c r="Z3597" i="9"/>
  <c r="Y3597" i="9"/>
  <c r="X3597" i="9"/>
  <c r="W3597" i="9"/>
  <c r="V3597" i="9"/>
  <c r="U3597" i="9"/>
  <c r="T3597" i="9"/>
  <c r="S3597" i="9"/>
  <c r="R3597" i="9"/>
  <c r="L3589" i="9"/>
  <c r="H3589" i="9"/>
  <c r="H3600" i="9" s="1"/>
  <c r="U3600" i="9" s="1"/>
  <c r="D3589" i="9"/>
  <c r="D3600" i="9" s="1"/>
  <c r="Q3600" i="9" s="1"/>
  <c r="L3588" i="9"/>
  <c r="L3599" i="9" s="1"/>
  <c r="H3588" i="9"/>
  <c r="H3599" i="9" s="1"/>
  <c r="D3588" i="9"/>
  <c r="D3599" i="9" s="1"/>
  <c r="AB3587" i="9"/>
  <c r="AA3587" i="9"/>
  <c r="Z3587" i="9"/>
  <c r="Y3587" i="9"/>
  <c r="X3587" i="9"/>
  <c r="W3587" i="9"/>
  <c r="V3587" i="9"/>
  <c r="U3587" i="9"/>
  <c r="T3587" i="9"/>
  <c r="S3587" i="9"/>
  <c r="R3587" i="9"/>
  <c r="Q3587" i="9"/>
  <c r="AB3586" i="9"/>
  <c r="AA3586" i="9"/>
  <c r="Z3586" i="9"/>
  <c r="Y3586" i="9"/>
  <c r="X3586" i="9"/>
  <c r="W3586" i="9"/>
  <c r="V3586" i="9"/>
  <c r="U3586" i="9"/>
  <c r="T3586" i="9"/>
  <c r="S3586" i="9"/>
  <c r="R3586" i="9"/>
  <c r="AB3581" i="9"/>
  <c r="AA3581" i="9"/>
  <c r="Z3581" i="9"/>
  <c r="Y3581" i="9"/>
  <c r="X3581" i="9"/>
  <c r="W3581" i="9"/>
  <c r="V3581" i="9"/>
  <c r="U3581" i="9"/>
  <c r="T3581" i="9"/>
  <c r="S3581" i="9"/>
  <c r="R3581" i="9"/>
  <c r="Q3581" i="9"/>
  <c r="J3579" i="9"/>
  <c r="J3580" i="9" s="1"/>
  <c r="S3578" i="9"/>
  <c r="O3578" i="9"/>
  <c r="O3589" i="9" s="1"/>
  <c r="N3578" i="9"/>
  <c r="N3589" i="9" s="1"/>
  <c r="AA3589" i="9" s="1"/>
  <c r="M3578" i="9"/>
  <c r="Z3578" i="9" s="1"/>
  <c r="L3578" i="9"/>
  <c r="Y3578" i="9" s="1"/>
  <c r="K3578" i="9"/>
  <c r="K3589" i="9" s="1"/>
  <c r="J3578" i="9"/>
  <c r="J3589" i="9" s="1"/>
  <c r="W3589" i="9" s="1"/>
  <c r="I3578" i="9"/>
  <c r="V3578" i="9" s="1"/>
  <c r="H3578" i="9"/>
  <c r="U3578" i="9" s="1"/>
  <c r="G3578" i="9"/>
  <c r="G3589" i="9" s="1"/>
  <c r="F3578" i="9"/>
  <c r="F3589" i="9" s="1"/>
  <c r="S3589" i="9" s="1"/>
  <c r="E3578" i="9"/>
  <c r="R3578" i="9" s="1"/>
  <c r="D3578" i="9"/>
  <c r="Q3578" i="9" s="1"/>
  <c r="W3577" i="9"/>
  <c r="O3577" i="9"/>
  <c r="O3588" i="9" s="1"/>
  <c r="N3577" i="9"/>
  <c r="N3588" i="9" s="1"/>
  <c r="M3577" i="9"/>
  <c r="M3579" i="9" s="1"/>
  <c r="L3577" i="9"/>
  <c r="L3579" i="9" s="1"/>
  <c r="K3577" i="9"/>
  <c r="K3588" i="9" s="1"/>
  <c r="J3577" i="9"/>
  <c r="J3588" i="9" s="1"/>
  <c r="I3577" i="9"/>
  <c r="I3579" i="9" s="1"/>
  <c r="H3577" i="9"/>
  <c r="H3579" i="9" s="1"/>
  <c r="G3577" i="9"/>
  <c r="G3588" i="9" s="1"/>
  <c r="F3577" i="9"/>
  <c r="F3588" i="9" s="1"/>
  <c r="E3577" i="9"/>
  <c r="E3579" i="9" s="1"/>
  <c r="D3577" i="9"/>
  <c r="D3579" i="9" s="1"/>
  <c r="AB3576" i="9"/>
  <c r="AA3576" i="9"/>
  <c r="Z3576" i="9"/>
  <c r="Y3576" i="9"/>
  <c r="X3576" i="9"/>
  <c r="W3576" i="9"/>
  <c r="V3576" i="9"/>
  <c r="U3576" i="9"/>
  <c r="T3576" i="9"/>
  <c r="S3576" i="9"/>
  <c r="R3576" i="9"/>
  <c r="Q3576" i="9"/>
  <c r="AB3575" i="9"/>
  <c r="AA3575" i="9"/>
  <c r="Z3575" i="9"/>
  <c r="Y3575" i="9"/>
  <c r="X3575" i="9"/>
  <c r="W3575" i="9"/>
  <c r="V3575" i="9"/>
  <c r="U3575" i="9"/>
  <c r="T3575" i="9"/>
  <c r="S3575" i="9"/>
  <c r="R3575" i="9"/>
  <c r="Q3575" i="9"/>
  <c r="D3575" i="9"/>
  <c r="D3586" i="9" s="1"/>
  <c r="D3597" i="9" s="1"/>
  <c r="A3575" i="9"/>
  <c r="A3586" i="9" s="1"/>
  <c r="A3597" i="9" s="1"/>
  <c r="A3608" i="9" s="1"/>
  <c r="A3619" i="9" s="1"/>
  <c r="A3630" i="9" s="1"/>
  <c r="A3641" i="9" s="1"/>
  <c r="A3652" i="9" s="1"/>
  <c r="A3663" i="9" s="1"/>
  <c r="AB3565" i="9"/>
  <c r="AA3565" i="9"/>
  <c r="Z3565" i="9"/>
  <c r="Y3565" i="9"/>
  <c r="X3565" i="9"/>
  <c r="W3565" i="9"/>
  <c r="V3565" i="9"/>
  <c r="U3565" i="9"/>
  <c r="T3565" i="9"/>
  <c r="S3565" i="9"/>
  <c r="R3565" i="9"/>
  <c r="Q3565" i="9"/>
  <c r="AB3564" i="9"/>
  <c r="AA3564" i="9"/>
  <c r="Z3564" i="9"/>
  <c r="Y3564" i="9"/>
  <c r="X3564" i="9"/>
  <c r="W3564" i="9"/>
  <c r="V3564" i="9"/>
  <c r="U3564" i="9"/>
  <c r="T3564" i="9"/>
  <c r="S3564" i="9"/>
  <c r="R3564" i="9"/>
  <c r="AB3554" i="9"/>
  <c r="AA3554" i="9"/>
  <c r="Z3554" i="9"/>
  <c r="Y3554" i="9"/>
  <c r="X3554" i="9"/>
  <c r="W3554" i="9"/>
  <c r="V3554" i="9"/>
  <c r="U3554" i="9"/>
  <c r="T3554" i="9"/>
  <c r="S3554" i="9"/>
  <c r="R3554" i="9"/>
  <c r="Q3554" i="9"/>
  <c r="AB3553" i="9"/>
  <c r="AA3553" i="9"/>
  <c r="Z3553" i="9"/>
  <c r="Y3553" i="9"/>
  <c r="X3553" i="9"/>
  <c r="W3553" i="9"/>
  <c r="V3553" i="9"/>
  <c r="U3553" i="9"/>
  <c r="T3553" i="9"/>
  <c r="S3553" i="9"/>
  <c r="R3553" i="9"/>
  <c r="AB3543" i="9"/>
  <c r="AA3543" i="9"/>
  <c r="Z3543" i="9"/>
  <c r="Y3543" i="9"/>
  <c r="X3543" i="9"/>
  <c r="W3543" i="9"/>
  <c r="V3543" i="9"/>
  <c r="U3543" i="9"/>
  <c r="T3543" i="9"/>
  <c r="S3543" i="9"/>
  <c r="R3543" i="9"/>
  <c r="Q3543" i="9"/>
  <c r="AB3542" i="9"/>
  <c r="AA3542" i="9"/>
  <c r="Z3542" i="9"/>
  <c r="Y3542" i="9"/>
  <c r="X3542" i="9"/>
  <c r="W3542" i="9"/>
  <c r="V3542" i="9"/>
  <c r="U3542" i="9"/>
  <c r="T3542" i="9"/>
  <c r="S3542" i="9"/>
  <c r="R3542" i="9"/>
  <c r="AB3532" i="9"/>
  <c r="AA3532" i="9"/>
  <c r="Z3532" i="9"/>
  <c r="Y3532" i="9"/>
  <c r="X3532" i="9"/>
  <c r="W3532" i="9"/>
  <c r="V3532" i="9"/>
  <c r="U3532" i="9"/>
  <c r="T3532" i="9"/>
  <c r="S3532" i="9"/>
  <c r="R3532" i="9"/>
  <c r="Q3532" i="9"/>
  <c r="AB3531" i="9"/>
  <c r="AA3531" i="9"/>
  <c r="Z3531" i="9"/>
  <c r="Y3531" i="9"/>
  <c r="X3531" i="9"/>
  <c r="W3531" i="9"/>
  <c r="V3531" i="9"/>
  <c r="U3531" i="9"/>
  <c r="T3531" i="9"/>
  <c r="S3531" i="9"/>
  <c r="R3531" i="9"/>
  <c r="AB3521" i="9"/>
  <c r="AA3521" i="9"/>
  <c r="Z3521" i="9"/>
  <c r="Y3521" i="9"/>
  <c r="X3521" i="9"/>
  <c r="W3521" i="9"/>
  <c r="V3521" i="9"/>
  <c r="U3521" i="9"/>
  <c r="T3521" i="9"/>
  <c r="S3521" i="9"/>
  <c r="R3521" i="9"/>
  <c r="Q3521" i="9"/>
  <c r="AB3520" i="9"/>
  <c r="AA3520" i="9"/>
  <c r="Z3520" i="9"/>
  <c r="Y3520" i="9"/>
  <c r="X3520" i="9"/>
  <c r="W3520" i="9"/>
  <c r="V3520" i="9"/>
  <c r="U3520" i="9"/>
  <c r="T3520" i="9"/>
  <c r="S3520" i="9"/>
  <c r="R3520" i="9"/>
  <c r="AB3515" i="9"/>
  <c r="AB3510" i="9"/>
  <c r="AA3510" i="9"/>
  <c r="Z3510" i="9"/>
  <c r="Y3510" i="9"/>
  <c r="X3510" i="9"/>
  <c r="W3510" i="9"/>
  <c r="V3510" i="9"/>
  <c r="U3510" i="9"/>
  <c r="T3510" i="9"/>
  <c r="S3510" i="9"/>
  <c r="R3510" i="9"/>
  <c r="Q3510" i="9"/>
  <c r="AB3509" i="9"/>
  <c r="AA3509" i="9"/>
  <c r="Z3509" i="9"/>
  <c r="Y3509" i="9"/>
  <c r="X3509" i="9"/>
  <c r="W3509" i="9"/>
  <c r="V3509" i="9"/>
  <c r="U3509" i="9"/>
  <c r="T3509" i="9"/>
  <c r="S3509" i="9"/>
  <c r="R3509" i="9"/>
  <c r="AB3499" i="9"/>
  <c r="AA3499" i="9"/>
  <c r="Z3499" i="9"/>
  <c r="Y3499" i="9"/>
  <c r="X3499" i="9"/>
  <c r="W3499" i="9"/>
  <c r="V3499" i="9"/>
  <c r="U3499" i="9"/>
  <c r="T3499" i="9"/>
  <c r="S3499" i="9"/>
  <c r="R3499" i="9"/>
  <c r="Q3499" i="9"/>
  <c r="AB3498" i="9"/>
  <c r="AA3498" i="9"/>
  <c r="Z3498" i="9"/>
  <c r="Y3498" i="9"/>
  <c r="X3498" i="9"/>
  <c r="W3498" i="9"/>
  <c r="V3498" i="9"/>
  <c r="U3498" i="9"/>
  <c r="T3498" i="9"/>
  <c r="S3498" i="9"/>
  <c r="R3498" i="9"/>
  <c r="M3490" i="9"/>
  <c r="M3501" i="9" s="1"/>
  <c r="Z3501" i="9" s="1"/>
  <c r="I3490" i="9"/>
  <c r="I3501" i="9" s="1"/>
  <c r="V3501" i="9" s="1"/>
  <c r="E3490" i="9"/>
  <c r="E3501" i="9" s="1"/>
  <c r="R3501" i="9" s="1"/>
  <c r="M3489" i="9"/>
  <c r="M3500" i="9" s="1"/>
  <c r="M3511" i="9" s="1"/>
  <c r="M3522" i="9" s="1"/>
  <c r="I3489" i="9"/>
  <c r="I3500" i="9" s="1"/>
  <c r="I3511" i="9" s="1"/>
  <c r="E3489" i="9"/>
  <c r="E3500" i="9" s="1"/>
  <c r="AB3488" i="9"/>
  <c r="AA3488" i="9"/>
  <c r="Z3488" i="9"/>
  <c r="Y3488" i="9"/>
  <c r="X3488" i="9"/>
  <c r="W3488" i="9"/>
  <c r="V3488" i="9"/>
  <c r="U3488" i="9"/>
  <c r="T3488" i="9"/>
  <c r="S3488" i="9"/>
  <c r="R3488" i="9"/>
  <c r="Q3488" i="9"/>
  <c r="AB3487" i="9"/>
  <c r="AA3487" i="9"/>
  <c r="Z3487" i="9"/>
  <c r="Y3487" i="9"/>
  <c r="X3487" i="9"/>
  <c r="W3487" i="9"/>
  <c r="V3487" i="9"/>
  <c r="U3487" i="9"/>
  <c r="T3487" i="9"/>
  <c r="S3487" i="9"/>
  <c r="R3487" i="9"/>
  <c r="AB3482" i="9"/>
  <c r="AA3482" i="9"/>
  <c r="Z3482" i="9"/>
  <c r="Y3482" i="9"/>
  <c r="X3482" i="9"/>
  <c r="W3482" i="9"/>
  <c r="V3482" i="9"/>
  <c r="U3482" i="9"/>
  <c r="T3482" i="9"/>
  <c r="S3482" i="9"/>
  <c r="R3482" i="9"/>
  <c r="Q3482" i="9"/>
  <c r="O3479" i="9"/>
  <c r="O3490" i="9" s="1"/>
  <c r="AB3490" i="9" s="1"/>
  <c r="N3479" i="9"/>
  <c r="AA3479" i="9" s="1"/>
  <c r="M3479" i="9"/>
  <c r="Z3479" i="9" s="1"/>
  <c r="L3479" i="9"/>
  <c r="L3490" i="9" s="1"/>
  <c r="K3479" i="9"/>
  <c r="K3490" i="9" s="1"/>
  <c r="X3490" i="9" s="1"/>
  <c r="J3479" i="9"/>
  <c r="W3479" i="9" s="1"/>
  <c r="I3479" i="9"/>
  <c r="V3479" i="9" s="1"/>
  <c r="H3479" i="9"/>
  <c r="H3490" i="9" s="1"/>
  <c r="G3479" i="9"/>
  <c r="G3490" i="9" s="1"/>
  <c r="T3490" i="9" s="1"/>
  <c r="F3479" i="9"/>
  <c r="S3479" i="9" s="1"/>
  <c r="E3479" i="9"/>
  <c r="R3479" i="9" s="1"/>
  <c r="D3479" i="9"/>
  <c r="D3490" i="9" s="1"/>
  <c r="AB3478" i="9"/>
  <c r="X3478" i="9"/>
  <c r="T3478" i="9"/>
  <c r="O3478" i="9"/>
  <c r="O3489" i="9" s="1"/>
  <c r="O3500" i="9" s="1"/>
  <c r="O3511" i="9" s="1"/>
  <c r="N3478" i="9"/>
  <c r="N3480" i="9" s="1"/>
  <c r="M3478" i="9"/>
  <c r="M3480" i="9" s="1"/>
  <c r="L3478" i="9"/>
  <c r="L3489" i="9" s="1"/>
  <c r="K3478" i="9"/>
  <c r="K3489" i="9" s="1"/>
  <c r="K3500" i="9" s="1"/>
  <c r="K3511" i="9" s="1"/>
  <c r="J3478" i="9"/>
  <c r="J3480" i="9" s="1"/>
  <c r="I3478" i="9"/>
  <c r="I3480" i="9" s="1"/>
  <c r="H3478" i="9"/>
  <c r="H3489" i="9" s="1"/>
  <c r="G3478" i="9"/>
  <c r="G3489" i="9" s="1"/>
  <c r="F3478" i="9"/>
  <c r="F3480" i="9" s="1"/>
  <c r="E3478" i="9"/>
  <c r="E3480" i="9" s="1"/>
  <c r="D3478" i="9"/>
  <c r="D3489" i="9" s="1"/>
  <c r="AB3477" i="9"/>
  <c r="AA3477" i="9"/>
  <c r="Z3477" i="9"/>
  <c r="Y3477" i="9"/>
  <c r="X3477" i="9"/>
  <c r="W3477" i="9"/>
  <c r="V3477" i="9"/>
  <c r="U3477" i="9"/>
  <c r="T3477" i="9"/>
  <c r="S3477" i="9"/>
  <c r="R3477" i="9"/>
  <c r="Q3477" i="9"/>
  <c r="AB3476" i="9"/>
  <c r="AA3476" i="9"/>
  <c r="Z3476" i="9"/>
  <c r="Y3476" i="9"/>
  <c r="X3476" i="9"/>
  <c r="W3476" i="9"/>
  <c r="V3476" i="9"/>
  <c r="U3476" i="9"/>
  <c r="T3476" i="9"/>
  <c r="S3476" i="9"/>
  <c r="R3476" i="9"/>
  <c r="D3476" i="9"/>
  <c r="A3476" i="9"/>
  <c r="A3487" i="9" s="1"/>
  <c r="A3498" i="9" s="1"/>
  <c r="A3509" i="9" s="1"/>
  <c r="A3520" i="9" s="1"/>
  <c r="A3531" i="9" s="1"/>
  <c r="A3542" i="9" s="1"/>
  <c r="A3553" i="9" s="1"/>
  <c r="A3564" i="9" s="1"/>
  <c r="AB3466" i="9"/>
  <c r="AA3466" i="9"/>
  <c r="Z3466" i="9"/>
  <c r="Y3466" i="9"/>
  <c r="X3466" i="9"/>
  <c r="W3466" i="9"/>
  <c r="V3466" i="9"/>
  <c r="U3466" i="9"/>
  <c r="T3466" i="9"/>
  <c r="S3466" i="9"/>
  <c r="R3466" i="9"/>
  <c r="Q3466" i="9"/>
  <c r="AB3465" i="9"/>
  <c r="AA3465" i="9"/>
  <c r="Z3465" i="9"/>
  <c r="Y3465" i="9"/>
  <c r="X3465" i="9"/>
  <c r="W3465" i="9"/>
  <c r="V3465" i="9"/>
  <c r="U3465" i="9"/>
  <c r="T3465" i="9"/>
  <c r="S3465" i="9"/>
  <c r="R3465" i="9"/>
  <c r="AB3455" i="9"/>
  <c r="AA3455" i="9"/>
  <c r="Z3455" i="9"/>
  <c r="Y3455" i="9"/>
  <c r="X3455" i="9"/>
  <c r="W3455" i="9"/>
  <c r="V3455" i="9"/>
  <c r="U3455" i="9"/>
  <c r="T3455" i="9"/>
  <c r="S3455" i="9"/>
  <c r="R3455" i="9"/>
  <c r="Q3455" i="9"/>
  <c r="AB3454" i="9"/>
  <c r="AA3454" i="9"/>
  <c r="Z3454" i="9"/>
  <c r="Y3454" i="9"/>
  <c r="X3454" i="9"/>
  <c r="W3454" i="9"/>
  <c r="V3454" i="9"/>
  <c r="U3454" i="9"/>
  <c r="T3454" i="9"/>
  <c r="S3454" i="9"/>
  <c r="R3454" i="9"/>
  <c r="AB3444" i="9"/>
  <c r="AA3444" i="9"/>
  <c r="Z3444" i="9"/>
  <c r="Y3444" i="9"/>
  <c r="X3444" i="9"/>
  <c r="W3444" i="9"/>
  <c r="V3444" i="9"/>
  <c r="U3444" i="9"/>
  <c r="T3444" i="9"/>
  <c r="S3444" i="9"/>
  <c r="R3444" i="9"/>
  <c r="Q3444" i="9"/>
  <c r="AB3443" i="9"/>
  <c r="AA3443" i="9"/>
  <c r="Z3443" i="9"/>
  <c r="Y3443" i="9"/>
  <c r="X3443" i="9"/>
  <c r="W3443" i="9"/>
  <c r="V3443" i="9"/>
  <c r="U3443" i="9"/>
  <c r="T3443" i="9"/>
  <c r="S3443" i="9"/>
  <c r="R3443" i="9"/>
  <c r="AB3433" i="9"/>
  <c r="AA3433" i="9"/>
  <c r="Z3433" i="9"/>
  <c r="Y3433" i="9"/>
  <c r="X3433" i="9"/>
  <c r="W3433" i="9"/>
  <c r="V3433" i="9"/>
  <c r="U3433" i="9"/>
  <c r="T3433" i="9"/>
  <c r="S3433" i="9"/>
  <c r="R3433" i="9"/>
  <c r="Q3433" i="9"/>
  <c r="AB3432" i="9"/>
  <c r="AA3432" i="9"/>
  <c r="Z3432" i="9"/>
  <c r="Y3432" i="9"/>
  <c r="X3432" i="9"/>
  <c r="W3432" i="9"/>
  <c r="V3432" i="9"/>
  <c r="U3432" i="9"/>
  <c r="T3432" i="9"/>
  <c r="S3432" i="9"/>
  <c r="R3432" i="9"/>
  <c r="AB3422" i="9"/>
  <c r="AA3422" i="9"/>
  <c r="Z3422" i="9"/>
  <c r="Y3422" i="9"/>
  <c r="X3422" i="9"/>
  <c r="W3422" i="9"/>
  <c r="V3422" i="9"/>
  <c r="U3422" i="9"/>
  <c r="T3422" i="9"/>
  <c r="S3422" i="9"/>
  <c r="R3422" i="9"/>
  <c r="Q3422" i="9"/>
  <c r="AB3421" i="9"/>
  <c r="AA3421" i="9"/>
  <c r="Z3421" i="9"/>
  <c r="Y3421" i="9"/>
  <c r="X3421" i="9"/>
  <c r="W3421" i="9"/>
  <c r="V3421" i="9"/>
  <c r="U3421" i="9"/>
  <c r="T3421" i="9"/>
  <c r="S3421" i="9"/>
  <c r="R3421" i="9"/>
  <c r="AB3416" i="9"/>
  <c r="AB3411" i="9"/>
  <c r="AA3411" i="9"/>
  <c r="Z3411" i="9"/>
  <c r="Y3411" i="9"/>
  <c r="X3411" i="9"/>
  <c r="W3411" i="9"/>
  <c r="V3411" i="9"/>
  <c r="U3411" i="9"/>
  <c r="T3411" i="9"/>
  <c r="S3411" i="9"/>
  <c r="R3411" i="9"/>
  <c r="Q3411" i="9"/>
  <c r="AB3410" i="9"/>
  <c r="AA3410" i="9"/>
  <c r="Z3410" i="9"/>
  <c r="Y3410" i="9"/>
  <c r="X3410" i="9"/>
  <c r="W3410" i="9"/>
  <c r="V3410" i="9"/>
  <c r="U3410" i="9"/>
  <c r="T3410" i="9"/>
  <c r="S3410" i="9"/>
  <c r="R3410" i="9"/>
  <c r="AB3400" i="9"/>
  <c r="AA3400" i="9"/>
  <c r="Z3400" i="9"/>
  <c r="Y3400" i="9"/>
  <c r="X3400" i="9"/>
  <c r="W3400" i="9"/>
  <c r="V3400" i="9"/>
  <c r="U3400" i="9"/>
  <c r="T3400" i="9"/>
  <c r="S3400" i="9"/>
  <c r="R3400" i="9"/>
  <c r="Q3400" i="9"/>
  <c r="AB3399" i="9"/>
  <c r="AA3399" i="9"/>
  <c r="Z3399" i="9"/>
  <c r="Y3399" i="9"/>
  <c r="X3399" i="9"/>
  <c r="W3399" i="9"/>
  <c r="V3399" i="9"/>
  <c r="U3399" i="9"/>
  <c r="T3399" i="9"/>
  <c r="S3399" i="9"/>
  <c r="R3399" i="9"/>
  <c r="AB3389" i="9"/>
  <c r="AA3389" i="9"/>
  <c r="Z3389" i="9"/>
  <c r="Y3389" i="9"/>
  <c r="X3389" i="9"/>
  <c r="W3389" i="9"/>
  <c r="V3389" i="9"/>
  <c r="U3389" i="9"/>
  <c r="T3389" i="9"/>
  <c r="S3389" i="9"/>
  <c r="R3389" i="9"/>
  <c r="Q3389" i="9"/>
  <c r="AB3388" i="9"/>
  <c r="AA3388" i="9"/>
  <c r="Z3388" i="9"/>
  <c r="Y3388" i="9"/>
  <c r="X3388" i="9"/>
  <c r="W3388" i="9"/>
  <c r="V3388" i="9"/>
  <c r="U3388" i="9"/>
  <c r="T3388" i="9"/>
  <c r="S3388" i="9"/>
  <c r="R3388" i="9"/>
  <c r="AB3383" i="9"/>
  <c r="AA3383" i="9"/>
  <c r="Z3383" i="9"/>
  <c r="Y3383" i="9"/>
  <c r="X3383" i="9"/>
  <c r="W3383" i="9"/>
  <c r="V3383" i="9"/>
  <c r="U3383" i="9"/>
  <c r="T3383" i="9"/>
  <c r="S3383" i="9"/>
  <c r="R3383" i="9"/>
  <c r="Q3383" i="9"/>
  <c r="O3380" i="9"/>
  <c r="O3391" i="9" s="1"/>
  <c r="N3380" i="9"/>
  <c r="N3391" i="9" s="1"/>
  <c r="M3380" i="9"/>
  <c r="Z3380" i="9" s="1"/>
  <c r="L3380" i="9"/>
  <c r="Y3380" i="9" s="1"/>
  <c r="K3380" i="9"/>
  <c r="K3391" i="9" s="1"/>
  <c r="J3380" i="9"/>
  <c r="J3391" i="9" s="1"/>
  <c r="I3380" i="9"/>
  <c r="V3380" i="9" s="1"/>
  <c r="H3380" i="9"/>
  <c r="U3380" i="9" s="1"/>
  <c r="G3380" i="9"/>
  <c r="G3391" i="9" s="1"/>
  <c r="F3380" i="9"/>
  <c r="F3391" i="9" s="1"/>
  <c r="E3380" i="9"/>
  <c r="R3380" i="9" s="1"/>
  <c r="D3380" i="9"/>
  <c r="Q3380" i="9" s="1"/>
  <c r="O3379" i="9"/>
  <c r="O3390" i="9" s="1"/>
  <c r="N3379" i="9"/>
  <c r="N3390" i="9" s="1"/>
  <c r="M3379" i="9"/>
  <c r="M3381" i="9" s="1"/>
  <c r="L3379" i="9"/>
  <c r="L3381" i="9" s="1"/>
  <c r="K3379" i="9"/>
  <c r="K3390" i="9" s="1"/>
  <c r="J3379" i="9"/>
  <c r="J3390" i="9" s="1"/>
  <c r="I3379" i="9"/>
  <c r="I3381" i="9" s="1"/>
  <c r="H3379" i="9"/>
  <c r="H3381" i="9" s="1"/>
  <c r="G3379" i="9"/>
  <c r="G3390" i="9" s="1"/>
  <c r="F3379" i="9"/>
  <c r="F3390" i="9" s="1"/>
  <c r="E3379" i="9"/>
  <c r="E3381" i="9" s="1"/>
  <c r="D3379" i="9"/>
  <c r="D3381" i="9" s="1"/>
  <c r="AB3378" i="9"/>
  <c r="AA3378" i="9"/>
  <c r="Z3378" i="9"/>
  <c r="Y3378" i="9"/>
  <c r="X3378" i="9"/>
  <c r="W3378" i="9"/>
  <c r="V3378" i="9"/>
  <c r="U3378" i="9"/>
  <c r="T3378" i="9"/>
  <c r="S3378" i="9"/>
  <c r="R3378" i="9"/>
  <c r="Q3378" i="9"/>
  <c r="AB3377" i="9"/>
  <c r="AA3377" i="9"/>
  <c r="Z3377" i="9"/>
  <c r="Y3377" i="9"/>
  <c r="X3377" i="9"/>
  <c r="W3377" i="9"/>
  <c r="V3377" i="9"/>
  <c r="U3377" i="9"/>
  <c r="T3377" i="9"/>
  <c r="S3377" i="9"/>
  <c r="R3377" i="9"/>
  <c r="D3377" i="9"/>
  <c r="D3388" i="9" s="1"/>
  <c r="A3377" i="9"/>
  <c r="A3388" i="9" s="1"/>
  <c r="A3399" i="9" s="1"/>
  <c r="A3410" i="9" s="1"/>
  <c r="A3421" i="9" s="1"/>
  <c r="A3432" i="9" s="1"/>
  <c r="A3443" i="9" s="1"/>
  <c r="A3454" i="9" s="1"/>
  <c r="A3465" i="9" s="1"/>
  <c r="AB3367" i="9"/>
  <c r="AA3367" i="9"/>
  <c r="Z3367" i="9"/>
  <c r="Y3367" i="9"/>
  <c r="X3367" i="9"/>
  <c r="W3367" i="9"/>
  <c r="V3367" i="9"/>
  <c r="U3367" i="9"/>
  <c r="T3367" i="9"/>
  <c r="S3367" i="9"/>
  <c r="R3367" i="9"/>
  <c r="Q3367" i="9"/>
  <c r="AB3366" i="9"/>
  <c r="AA3366" i="9"/>
  <c r="Z3366" i="9"/>
  <c r="Y3366" i="9"/>
  <c r="X3366" i="9"/>
  <c r="W3366" i="9"/>
  <c r="V3366" i="9"/>
  <c r="U3366" i="9"/>
  <c r="T3366" i="9"/>
  <c r="S3366" i="9"/>
  <c r="R3366" i="9"/>
  <c r="AB3356" i="9"/>
  <c r="AA3356" i="9"/>
  <c r="Z3356" i="9"/>
  <c r="Y3356" i="9"/>
  <c r="X3356" i="9"/>
  <c r="W3356" i="9"/>
  <c r="V3356" i="9"/>
  <c r="U3356" i="9"/>
  <c r="T3356" i="9"/>
  <c r="S3356" i="9"/>
  <c r="R3356" i="9"/>
  <c r="Q3356" i="9"/>
  <c r="AB3355" i="9"/>
  <c r="AA3355" i="9"/>
  <c r="Z3355" i="9"/>
  <c r="Y3355" i="9"/>
  <c r="X3355" i="9"/>
  <c r="W3355" i="9"/>
  <c r="V3355" i="9"/>
  <c r="U3355" i="9"/>
  <c r="T3355" i="9"/>
  <c r="S3355" i="9"/>
  <c r="R3355" i="9"/>
  <c r="AB3345" i="9"/>
  <c r="AA3345" i="9"/>
  <c r="Z3345" i="9"/>
  <c r="Y3345" i="9"/>
  <c r="X3345" i="9"/>
  <c r="W3345" i="9"/>
  <c r="V3345" i="9"/>
  <c r="U3345" i="9"/>
  <c r="T3345" i="9"/>
  <c r="S3345" i="9"/>
  <c r="R3345" i="9"/>
  <c r="Q3345" i="9"/>
  <c r="AB3344" i="9"/>
  <c r="AA3344" i="9"/>
  <c r="Z3344" i="9"/>
  <c r="Y3344" i="9"/>
  <c r="X3344" i="9"/>
  <c r="W3344" i="9"/>
  <c r="V3344" i="9"/>
  <c r="U3344" i="9"/>
  <c r="T3344" i="9"/>
  <c r="S3344" i="9"/>
  <c r="R3344" i="9"/>
  <c r="AB3334" i="9"/>
  <c r="AA3334" i="9"/>
  <c r="Z3334" i="9"/>
  <c r="Y3334" i="9"/>
  <c r="X3334" i="9"/>
  <c r="W3334" i="9"/>
  <c r="V3334" i="9"/>
  <c r="U3334" i="9"/>
  <c r="T3334" i="9"/>
  <c r="S3334" i="9"/>
  <c r="R3334" i="9"/>
  <c r="Q3334" i="9"/>
  <c r="AB3333" i="9"/>
  <c r="AA3333" i="9"/>
  <c r="Z3333" i="9"/>
  <c r="Y3333" i="9"/>
  <c r="X3333" i="9"/>
  <c r="W3333" i="9"/>
  <c r="V3333" i="9"/>
  <c r="U3333" i="9"/>
  <c r="T3333" i="9"/>
  <c r="S3333" i="9"/>
  <c r="R3333" i="9"/>
  <c r="AB3323" i="9"/>
  <c r="AA3323" i="9"/>
  <c r="Z3323" i="9"/>
  <c r="Y3323" i="9"/>
  <c r="X3323" i="9"/>
  <c r="W3323" i="9"/>
  <c r="V3323" i="9"/>
  <c r="U3323" i="9"/>
  <c r="T3323" i="9"/>
  <c r="S3323" i="9"/>
  <c r="R3323" i="9"/>
  <c r="Q3323" i="9"/>
  <c r="AB3322" i="9"/>
  <c r="AA3322" i="9"/>
  <c r="Z3322" i="9"/>
  <c r="Y3322" i="9"/>
  <c r="X3322" i="9"/>
  <c r="W3322" i="9"/>
  <c r="V3322" i="9"/>
  <c r="U3322" i="9"/>
  <c r="T3322" i="9"/>
  <c r="S3322" i="9"/>
  <c r="R3322" i="9"/>
  <c r="AB3317" i="9"/>
  <c r="AB3312" i="9"/>
  <c r="AA3312" i="9"/>
  <c r="Z3312" i="9"/>
  <c r="Y3312" i="9"/>
  <c r="X3312" i="9"/>
  <c r="W3312" i="9"/>
  <c r="V3312" i="9"/>
  <c r="U3312" i="9"/>
  <c r="T3312" i="9"/>
  <c r="S3312" i="9"/>
  <c r="R3312" i="9"/>
  <c r="Q3312" i="9"/>
  <c r="AB3311" i="9"/>
  <c r="AA3311" i="9"/>
  <c r="Z3311" i="9"/>
  <c r="Y3311" i="9"/>
  <c r="X3311" i="9"/>
  <c r="W3311" i="9"/>
  <c r="V3311" i="9"/>
  <c r="U3311" i="9"/>
  <c r="T3311" i="9"/>
  <c r="S3311" i="9"/>
  <c r="R3311" i="9"/>
  <c r="AB3301" i="9"/>
  <c r="AA3301" i="9"/>
  <c r="Z3301" i="9"/>
  <c r="Y3301" i="9"/>
  <c r="X3301" i="9"/>
  <c r="W3301" i="9"/>
  <c r="V3301" i="9"/>
  <c r="U3301" i="9"/>
  <c r="T3301" i="9"/>
  <c r="S3301" i="9"/>
  <c r="R3301" i="9"/>
  <c r="Q3301" i="9"/>
  <c r="AB3300" i="9"/>
  <c r="AA3300" i="9"/>
  <c r="Z3300" i="9"/>
  <c r="Y3300" i="9"/>
  <c r="X3300" i="9"/>
  <c r="W3300" i="9"/>
  <c r="V3300" i="9"/>
  <c r="U3300" i="9"/>
  <c r="T3300" i="9"/>
  <c r="S3300" i="9"/>
  <c r="R3300" i="9"/>
  <c r="AB3290" i="9"/>
  <c r="AA3290" i="9"/>
  <c r="Z3290" i="9"/>
  <c r="Y3290" i="9"/>
  <c r="X3290" i="9"/>
  <c r="W3290" i="9"/>
  <c r="V3290" i="9"/>
  <c r="U3290" i="9"/>
  <c r="T3290" i="9"/>
  <c r="S3290" i="9"/>
  <c r="R3290" i="9"/>
  <c r="Q3290" i="9"/>
  <c r="AB3289" i="9"/>
  <c r="AA3289" i="9"/>
  <c r="Z3289" i="9"/>
  <c r="Y3289" i="9"/>
  <c r="X3289" i="9"/>
  <c r="W3289" i="9"/>
  <c r="V3289" i="9"/>
  <c r="U3289" i="9"/>
  <c r="T3289" i="9"/>
  <c r="S3289" i="9"/>
  <c r="R3289" i="9"/>
  <c r="AB3284" i="9"/>
  <c r="AA3284" i="9"/>
  <c r="Z3284" i="9"/>
  <c r="Y3284" i="9"/>
  <c r="X3284" i="9"/>
  <c r="W3284" i="9"/>
  <c r="V3284" i="9"/>
  <c r="U3284" i="9"/>
  <c r="T3284" i="9"/>
  <c r="S3284" i="9"/>
  <c r="R3284" i="9"/>
  <c r="Q3284" i="9"/>
  <c r="O3281" i="9"/>
  <c r="O3292" i="9" s="1"/>
  <c r="N3281" i="9"/>
  <c r="AA3281" i="9" s="1"/>
  <c r="M3281" i="9"/>
  <c r="Z3281" i="9" s="1"/>
  <c r="L3281" i="9"/>
  <c r="L3292" i="9" s="1"/>
  <c r="K3281" i="9"/>
  <c r="K3292" i="9" s="1"/>
  <c r="J3281" i="9"/>
  <c r="W3281" i="9" s="1"/>
  <c r="I3281" i="9"/>
  <c r="V3281" i="9" s="1"/>
  <c r="H3281" i="9"/>
  <c r="H3292" i="9" s="1"/>
  <c r="G3281" i="9"/>
  <c r="G3292" i="9" s="1"/>
  <c r="F3281" i="9"/>
  <c r="S3281" i="9" s="1"/>
  <c r="E3281" i="9"/>
  <c r="R3281" i="9" s="1"/>
  <c r="D3281" i="9"/>
  <c r="D3292" i="9" s="1"/>
  <c r="O3280" i="9"/>
  <c r="O3291" i="9" s="1"/>
  <c r="N3280" i="9"/>
  <c r="N3282" i="9" s="1"/>
  <c r="M3280" i="9"/>
  <c r="M3282" i="9" s="1"/>
  <c r="L3280" i="9"/>
  <c r="L3291" i="9" s="1"/>
  <c r="K3280" i="9"/>
  <c r="K3291" i="9" s="1"/>
  <c r="J3280" i="9"/>
  <c r="J3282" i="9" s="1"/>
  <c r="I3280" i="9"/>
  <c r="I3282" i="9" s="1"/>
  <c r="H3280" i="9"/>
  <c r="H3291" i="9" s="1"/>
  <c r="G3280" i="9"/>
  <c r="G3291" i="9" s="1"/>
  <c r="F3280" i="9"/>
  <c r="F3282" i="9" s="1"/>
  <c r="E3280" i="9"/>
  <c r="E3282" i="9" s="1"/>
  <c r="D3280" i="9"/>
  <c r="D3291" i="9" s="1"/>
  <c r="AB3279" i="9"/>
  <c r="AA3279" i="9"/>
  <c r="Z3279" i="9"/>
  <c r="Y3279" i="9"/>
  <c r="X3279" i="9"/>
  <c r="W3279" i="9"/>
  <c r="V3279" i="9"/>
  <c r="U3279" i="9"/>
  <c r="T3279" i="9"/>
  <c r="S3279" i="9"/>
  <c r="R3279" i="9"/>
  <c r="Q3279" i="9"/>
  <c r="AB3278" i="9"/>
  <c r="AA3278" i="9"/>
  <c r="Z3278" i="9"/>
  <c r="Y3278" i="9"/>
  <c r="X3278" i="9"/>
  <c r="W3278" i="9"/>
  <c r="V3278" i="9"/>
  <c r="U3278" i="9"/>
  <c r="T3278" i="9"/>
  <c r="S3278" i="9"/>
  <c r="R3278" i="9"/>
  <c r="D3278" i="9"/>
  <c r="D3289" i="9" s="1"/>
  <c r="A3278" i="9"/>
  <c r="A3289" i="9" s="1"/>
  <c r="A3300" i="9" s="1"/>
  <c r="A3311" i="9" s="1"/>
  <c r="A3322" i="9" s="1"/>
  <c r="A3333" i="9" s="1"/>
  <c r="A3344" i="9" s="1"/>
  <c r="A3355" i="9" s="1"/>
  <c r="A3366" i="9" s="1"/>
  <c r="AB3268" i="9"/>
  <c r="AA3268" i="9"/>
  <c r="Z3268" i="9"/>
  <c r="Y3268" i="9"/>
  <c r="X3268" i="9"/>
  <c r="W3268" i="9"/>
  <c r="V3268" i="9"/>
  <c r="U3268" i="9"/>
  <c r="T3268" i="9"/>
  <c r="S3268" i="9"/>
  <c r="R3268" i="9"/>
  <c r="Q3268" i="9"/>
  <c r="AB3267" i="9"/>
  <c r="AA3267" i="9"/>
  <c r="Z3267" i="9"/>
  <c r="Y3267" i="9"/>
  <c r="X3267" i="9"/>
  <c r="W3267" i="9"/>
  <c r="V3267" i="9"/>
  <c r="U3267" i="9"/>
  <c r="T3267" i="9"/>
  <c r="S3267" i="9"/>
  <c r="R3267" i="9"/>
  <c r="AB3257" i="9"/>
  <c r="AA3257" i="9"/>
  <c r="Z3257" i="9"/>
  <c r="Y3257" i="9"/>
  <c r="X3257" i="9"/>
  <c r="W3257" i="9"/>
  <c r="V3257" i="9"/>
  <c r="U3257" i="9"/>
  <c r="T3257" i="9"/>
  <c r="S3257" i="9"/>
  <c r="R3257" i="9"/>
  <c r="Q3257" i="9"/>
  <c r="AB3256" i="9"/>
  <c r="AA3256" i="9"/>
  <c r="Z3256" i="9"/>
  <c r="Y3256" i="9"/>
  <c r="X3256" i="9"/>
  <c r="W3256" i="9"/>
  <c r="V3256" i="9"/>
  <c r="U3256" i="9"/>
  <c r="T3256" i="9"/>
  <c r="S3256" i="9"/>
  <c r="R3256" i="9"/>
  <c r="AB3246" i="9"/>
  <c r="AA3246" i="9"/>
  <c r="Z3246" i="9"/>
  <c r="Y3246" i="9"/>
  <c r="X3246" i="9"/>
  <c r="W3246" i="9"/>
  <c r="V3246" i="9"/>
  <c r="U3246" i="9"/>
  <c r="T3246" i="9"/>
  <c r="S3246" i="9"/>
  <c r="R3246" i="9"/>
  <c r="Q3246" i="9"/>
  <c r="AB3245" i="9"/>
  <c r="AA3245" i="9"/>
  <c r="Z3245" i="9"/>
  <c r="Y3245" i="9"/>
  <c r="X3245" i="9"/>
  <c r="W3245" i="9"/>
  <c r="V3245" i="9"/>
  <c r="U3245" i="9"/>
  <c r="T3245" i="9"/>
  <c r="S3245" i="9"/>
  <c r="R3245" i="9"/>
  <c r="AB3235" i="9"/>
  <c r="AA3235" i="9"/>
  <c r="Z3235" i="9"/>
  <c r="Y3235" i="9"/>
  <c r="X3235" i="9"/>
  <c r="W3235" i="9"/>
  <c r="V3235" i="9"/>
  <c r="U3235" i="9"/>
  <c r="T3235" i="9"/>
  <c r="S3235" i="9"/>
  <c r="R3235" i="9"/>
  <c r="Q3235" i="9"/>
  <c r="AB3234" i="9"/>
  <c r="AA3234" i="9"/>
  <c r="Z3234" i="9"/>
  <c r="Y3234" i="9"/>
  <c r="X3234" i="9"/>
  <c r="W3234" i="9"/>
  <c r="V3234" i="9"/>
  <c r="U3234" i="9"/>
  <c r="T3234" i="9"/>
  <c r="S3234" i="9"/>
  <c r="R3234" i="9"/>
  <c r="AB3224" i="9"/>
  <c r="AA3224" i="9"/>
  <c r="Z3224" i="9"/>
  <c r="Y3224" i="9"/>
  <c r="X3224" i="9"/>
  <c r="W3224" i="9"/>
  <c r="V3224" i="9"/>
  <c r="U3224" i="9"/>
  <c r="T3224" i="9"/>
  <c r="S3224" i="9"/>
  <c r="R3224" i="9"/>
  <c r="Q3224" i="9"/>
  <c r="AB3223" i="9"/>
  <c r="AA3223" i="9"/>
  <c r="Z3223" i="9"/>
  <c r="Y3223" i="9"/>
  <c r="X3223" i="9"/>
  <c r="W3223" i="9"/>
  <c r="V3223" i="9"/>
  <c r="U3223" i="9"/>
  <c r="T3223" i="9"/>
  <c r="S3223" i="9"/>
  <c r="R3223" i="9"/>
  <c r="AB3218" i="9"/>
  <c r="AB3213" i="9"/>
  <c r="AA3213" i="9"/>
  <c r="Z3213" i="9"/>
  <c r="Y3213" i="9"/>
  <c r="X3213" i="9"/>
  <c r="W3213" i="9"/>
  <c r="V3213" i="9"/>
  <c r="U3213" i="9"/>
  <c r="T3213" i="9"/>
  <c r="S3213" i="9"/>
  <c r="R3213" i="9"/>
  <c r="Q3213" i="9"/>
  <c r="AB3212" i="9"/>
  <c r="AA3212" i="9"/>
  <c r="Z3212" i="9"/>
  <c r="Y3212" i="9"/>
  <c r="X3212" i="9"/>
  <c r="W3212" i="9"/>
  <c r="V3212" i="9"/>
  <c r="U3212" i="9"/>
  <c r="T3212" i="9"/>
  <c r="S3212" i="9"/>
  <c r="R3212" i="9"/>
  <c r="AB3202" i="9"/>
  <c r="AA3202" i="9"/>
  <c r="Z3202" i="9"/>
  <c r="Y3202" i="9"/>
  <c r="X3202" i="9"/>
  <c r="W3202" i="9"/>
  <c r="V3202" i="9"/>
  <c r="U3202" i="9"/>
  <c r="T3202" i="9"/>
  <c r="S3202" i="9"/>
  <c r="R3202" i="9"/>
  <c r="Q3202" i="9"/>
  <c r="AB3201" i="9"/>
  <c r="AA3201" i="9"/>
  <c r="Z3201" i="9"/>
  <c r="Y3201" i="9"/>
  <c r="X3201" i="9"/>
  <c r="W3201" i="9"/>
  <c r="V3201" i="9"/>
  <c r="U3201" i="9"/>
  <c r="T3201" i="9"/>
  <c r="S3201" i="9"/>
  <c r="R3201" i="9"/>
  <c r="AB3191" i="9"/>
  <c r="AA3191" i="9"/>
  <c r="Z3191" i="9"/>
  <c r="Y3191" i="9"/>
  <c r="X3191" i="9"/>
  <c r="W3191" i="9"/>
  <c r="V3191" i="9"/>
  <c r="U3191" i="9"/>
  <c r="T3191" i="9"/>
  <c r="S3191" i="9"/>
  <c r="R3191" i="9"/>
  <c r="Q3191" i="9"/>
  <c r="AB3190" i="9"/>
  <c r="AA3190" i="9"/>
  <c r="Z3190" i="9"/>
  <c r="Y3190" i="9"/>
  <c r="X3190" i="9"/>
  <c r="W3190" i="9"/>
  <c r="V3190" i="9"/>
  <c r="U3190" i="9"/>
  <c r="T3190" i="9"/>
  <c r="S3190" i="9"/>
  <c r="R3190" i="9"/>
  <c r="AB3185" i="9"/>
  <c r="AA3185" i="9"/>
  <c r="Z3185" i="9"/>
  <c r="Y3185" i="9"/>
  <c r="X3185" i="9"/>
  <c r="W3185" i="9"/>
  <c r="V3185" i="9"/>
  <c r="U3185" i="9"/>
  <c r="T3185" i="9"/>
  <c r="S3185" i="9"/>
  <c r="R3185" i="9"/>
  <c r="Q3185" i="9"/>
  <c r="O3182" i="9"/>
  <c r="O3193" i="9" s="1"/>
  <c r="N3182" i="9"/>
  <c r="N3193" i="9" s="1"/>
  <c r="M3182" i="9"/>
  <c r="Z3182" i="9" s="1"/>
  <c r="L3182" i="9"/>
  <c r="Y3182" i="9" s="1"/>
  <c r="K3182" i="9"/>
  <c r="K3193" i="9" s="1"/>
  <c r="J3182" i="9"/>
  <c r="J3193" i="9" s="1"/>
  <c r="I3182" i="9"/>
  <c r="V3182" i="9" s="1"/>
  <c r="H3182" i="9"/>
  <c r="U3182" i="9" s="1"/>
  <c r="G3182" i="9"/>
  <c r="G3193" i="9" s="1"/>
  <c r="F3182" i="9"/>
  <c r="F3193" i="9" s="1"/>
  <c r="E3182" i="9"/>
  <c r="R3182" i="9" s="1"/>
  <c r="D3182" i="9"/>
  <c r="Q3182" i="9" s="1"/>
  <c r="O3181" i="9"/>
  <c r="O3192" i="9" s="1"/>
  <c r="N3181" i="9"/>
  <c r="N3192" i="9" s="1"/>
  <c r="M3181" i="9"/>
  <c r="M3183" i="9" s="1"/>
  <c r="L3181" i="9"/>
  <c r="L3183" i="9" s="1"/>
  <c r="K3181" i="9"/>
  <c r="K3192" i="9" s="1"/>
  <c r="J3181" i="9"/>
  <c r="J3192" i="9" s="1"/>
  <c r="I3181" i="9"/>
  <c r="I3183" i="9" s="1"/>
  <c r="H3181" i="9"/>
  <c r="H3183" i="9" s="1"/>
  <c r="G3181" i="9"/>
  <c r="G3192" i="9" s="1"/>
  <c r="F3181" i="9"/>
  <c r="F3192" i="9" s="1"/>
  <c r="E3181" i="9"/>
  <c r="E3183" i="9" s="1"/>
  <c r="D3181" i="9"/>
  <c r="D3183" i="9" s="1"/>
  <c r="AB3180" i="9"/>
  <c r="AA3180" i="9"/>
  <c r="Z3180" i="9"/>
  <c r="Y3180" i="9"/>
  <c r="X3180" i="9"/>
  <c r="W3180" i="9"/>
  <c r="V3180" i="9"/>
  <c r="U3180" i="9"/>
  <c r="T3180" i="9"/>
  <c r="S3180" i="9"/>
  <c r="R3180" i="9"/>
  <c r="Q3180" i="9"/>
  <c r="AB3179" i="9"/>
  <c r="AA3179" i="9"/>
  <c r="Z3179" i="9"/>
  <c r="Y3179" i="9"/>
  <c r="X3179" i="9"/>
  <c r="W3179" i="9"/>
  <c r="V3179" i="9"/>
  <c r="U3179" i="9"/>
  <c r="T3179" i="9"/>
  <c r="S3179" i="9"/>
  <c r="R3179" i="9"/>
  <c r="D3179" i="9"/>
  <c r="D3190" i="9" s="1"/>
  <c r="A3179" i="9"/>
  <c r="A3190" i="9" s="1"/>
  <c r="A3201" i="9" s="1"/>
  <c r="A3212" i="9" s="1"/>
  <c r="A3223" i="9" s="1"/>
  <c r="A3234" i="9" s="1"/>
  <c r="A3245" i="9" s="1"/>
  <c r="A3256" i="9" s="1"/>
  <c r="A3267" i="9" s="1"/>
  <c r="AB3169" i="9"/>
  <c r="AA3169" i="9"/>
  <c r="Z3169" i="9"/>
  <c r="Y3169" i="9"/>
  <c r="X3169" i="9"/>
  <c r="W3169" i="9"/>
  <c r="V3169" i="9"/>
  <c r="U3169" i="9"/>
  <c r="T3169" i="9"/>
  <c r="S3169" i="9"/>
  <c r="R3169" i="9"/>
  <c r="Q3169" i="9"/>
  <c r="AB3168" i="9"/>
  <c r="AA3168" i="9"/>
  <c r="Z3168" i="9"/>
  <c r="Y3168" i="9"/>
  <c r="X3168" i="9"/>
  <c r="W3168" i="9"/>
  <c r="V3168" i="9"/>
  <c r="U3168" i="9"/>
  <c r="T3168" i="9"/>
  <c r="S3168" i="9"/>
  <c r="R3168" i="9"/>
  <c r="AB3158" i="9"/>
  <c r="AA3158" i="9"/>
  <c r="Z3158" i="9"/>
  <c r="Y3158" i="9"/>
  <c r="X3158" i="9"/>
  <c r="W3158" i="9"/>
  <c r="V3158" i="9"/>
  <c r="U3158" i="9"/>
  <c r="T3158" i="9"/>
  <c r="S3158" i="9"/>
  <c r="R3158" i="9"/>
  <c r="Q3158" i="9"/>
  <c r="AB3157" i="9"/>
  <c r="AA3157" i="9"/>
  <c r="Z3157" i="9"/>
  <c r="Y3157" i="9"/>
  <c r="X3157" i="9"/>
  <c r="W3157" i="9"/>
  <c r="V3157" i="9"/>
  <c r="U3157" i="9"/>
  <c r="T3157" i="9"/>
  <c r="S3157" i="9"/>
  <c r="R3157" i="9"/>
  <c r="AB3147" i="9"/>
  <c r="AA3147" i="9"/>
  <c r="Z3147" i="9"/>
  <c r="Y3147" i="9"/>
  <c r="X3147" i="9"/>
  <c r="W3147" i="9"/>
  <c r="V3147" i="9"/>
  <c r="U3147" i="9"/>
  <c r="T3147" i="9"/>
  <c r="S3147" i="9"/>
  <c r="R3147" i="9"/>
  <c r="Q3147" i="9"/>
  <c r="AB3146" i="9"/>
  <c r="AA3146" i="9"/>
  <c r="Z3146" i="9"/>
  <c r="Y3146" i="9"/>
  <c r="X3146" i="9"/>
  <c r="W3146" i="9"/>
  <c r="V3146" i="9"/>
  <c r="U3146" i="9"/>
  <c r="T3146" i="9"/>
  <c r="S3146" i="9"/>
  <c r="R3146" i="9"/>
  <c r="AB3136" i="9"/>
  <c r="AA3136" i="9"/>
  <c r="Z3136" i="9"/>
  <c r="Y3136" i="9"/>
  <c r="X3136" i="9"/>
  <c r="W3136" i="9"/>
  <c r="V3136" i="9"/>
  <c r="U3136" i="9"/>
  <c r="T3136" i="9"/>
  <c r="S3136" i="9"/>
  <c r="R3136" i="9"/>
  <c r="Q3136" i="9"/>
  <c r="AB3135" i="9"/>
  <c r="AA3135" i="9"/>
  <c r="Z3135" i="9"/>
  <c r="Y3135" i="9"/>
  <c r="X3135" i="9"/>
  <c r="W3135" i="9"/>
  <c r="V3135" i="9"/>
  <c r="U3135" i="9"/>
  <c r="T3135" i="9"/>
  <c r="S3135" i="9"/>
  <c r="R3135" i="9"/>
  <c r="AB3125" i="9"/>
  <c r="AA3125" i="9"/>
  <c r="Z3125" i="9"/>
  <c r="Y3125" i="9"/>
  <c r="X3125" i="9"/>
  <c r="W3125" i="9"/>
  <c r="V3125" i="9"/>
  <c r="U3125" i="9"/>
  <c r="T3125" i="9"/>
  <c r="S3125" i="9"/>
  <c r="R3125" i="9"/>
  <c r="Q3125" i="9"/>
  <c r="AB3124" i="9"/>
  <c r="AA3124" i="9"/>
  <c r="Z3124" i="9"/>
  <c r="Y3124" i="9"/>
  <c r="X3124" i="9"/>
  <c r="W3124" i="9"/>
  <c r="V3124" i="9"/>
  <c r="U3124" i="9"/>
  <c r="T3124" i="9"/>
  <c r="S3124" i="9"/>
  <c r="R3124" i="9"/>
  <c r="AB3119" i="9"/>
  <c r="AB3114" i="9"/>
  <c r="AA3114" i="9"/>
  <c r="Z3114" i="9"/>
  <c r="Y3114" i="9"/>
  <c r="X3114" i="9"/>
  <c r="W3114" i="9"/>
  <c r="V3114" i="9"/>
  <c r="U3114" i="9"/>
  <c r="T3114" i="9"/>
  <c r="S3114" i="9"/>
  <c r="R3114" i="9"/>
  <c r="Q3114" i="9"/>
  <c r="AB3113" i="9"/>
  <c r="AA3113" i="9"/>
  <c r="Z3113" i="9"/>
  <c r="Y3113" i="9"/>
  <c r="X3113" i="9"/>
  <c r="W3113" i="9"/>
  <c r="V3113" i="9"/>
  <c r="U3113" i="9"/>
  <c r="T3113" i="9"/>
  <c r="S3113" i="9"/>
  <c r="R3113" i="9"/>
  <c r="AB3103" i="9"/>
  <c r="AA3103" i="9"/>
  <c r="Z3103" i="9"/>
  <c r="Y3103" i="9"/>
  <c r="X3103" i="9"/>
  <c r="W3103" i="9"/>
  <c r="V3103" i="9"/>
  <c r="U3103" i="9"/>
  <c r="T3103" i="9"/>
  <c r="S3103" i="9"/>
  <c r="R3103" i="9"/>
  <c r="Q3103" i="9"/>
  <c r="AB3102" i="9"/>
  <c r="AA3102" i="9"/>
  <c r="Z3102" i="9"/>
  <c r="Y3102" i="9"/>
  <c r="X3102" i="9"/>
  <c r="W3102" i="9"/>
  <c r="V3102" i="9"/>
  <c r="U3102" i="9"/>
  <c r="T3102" i="9"/>
  <c r="S3102" i="9"/>
  <c r="R3102" i="9"/>
  <c r="AB3092" i="9"/>
  <c r="AA3092" i="9"/>
  <c r="Z3092" i="9"/>
  <c r="Y3092" i="9"/>
  <c r="X3092" i="9"/>
  <c r="W3092" i="9"/>
  <c r="V3092" i="9"/>
  <c r="U3092" i="9"/>
  <c r="T3092" i="9"/>
  <c r="S3092" i="9"/>
  <c r="R3092" i="9"/>
  <c r="Q3092" i="9"/>
  <c r="AB3091" i="9"/>
  <c r="AA3091" i="9"/>
  <c r="Z3091" i="9"/>
  <c r="Y3091" i="9"/>
  <c r="X3091" i="9"/>
  <c r="W3091" i="9"/>
  <c r="V3091" i="9"/>
  <c r="U3091" i="9"/>
  <c r="T3091" i="9"/>
  <c r="S3091" i="9"/>
  <c r="R3091" i="9"/>
  <c r="AB3086" i="9"/>
  <c r="AA3086" i="9"/>
  <c r="Z3086" i="9"/>
  <c r="Y3086" i="9"/>
  <c r="X3086" i="9"/>
  <c r="W3086" i="9"/>
  <c r="V3086" i="9"/>
  <c r="U3086" i="9"/>
  <c r="T3086" i="9"/>
  <c r="S3086" i="9"/>
  <c r="R3086" i="9"/>
  <c r="Q3086" i="9"/>
  <c r="O3083" i="9"/>
  <c r="O3094" i="9" s="1"/>
  <c r="N3083" i="9"/>
  <c r="AA3083" i="9" s="1"/>
  <c r="M3083" i="9"/>
  <c r="Z3083" i="9" s="1"/>
  <c r="L3083" i="9"/>
  <c r="L3094" i="9" s="1"/>
  <c r="K3083" i="9"/>
  <c r="K3094" i="9" s="1"/>
  <c r="J3083" i="9"/>
  <c r="W3083" i="9" s="1"/>
  <c r="I3083" i="9"/>
  <c r="V3083" i="9" s="1"/>
  <c r="H3083" i="9"/>
  <c r="H3094" i="9" s="1"/>
  <c r="G3083" i="9"/>
  <c r="G3094" i="9" s="1"/>
  <c r="F3083" i="9"/>
  <c r="S3083" i="9" s="1"/>
  <c r="E3083" i="9"/>
  <c r="R3083" i="9" s="1"/>
  <c r="D3083" i="9"/>
  <c r="D3094" i="9" s="1"/>
  <c r="O3082" i="9"/>
  <c r="O3093" i="9" s="1"/>
  <c r="N3082" i="9"/>
  <c r="N3084" i="9" s="1"/>
  <c r="M3082" i="9"/>
  <c r="M3084" i="9" s="1"/>
  <c r="L3082" i="9"/>
  <c r="L3093" i="9" s="1"/>
  <c r="K3082" i="9"/>
  <c r="K3093" i="9" s="1"/>
  <c r="J3082" i="9"/>
  <c r="J3084" i="9" s="1"/>
  <c r="I3082" i="9"/>
  <c r="I3084" i="9" s="1"/>
  <c r="H3082" i="9"/>
  <c r="H3093" i="9" s="1"/>
  <c r="G3082" i="9"/>
  <c r="G3093" i="9" s="1"/>
  <c r="F3082" i="9"/>
  <c r="F3084" i="9" s="1"/>
  <c r="E3082" i="9"/>
  <c r="E3084" i="9" s="1"/>
  <c r="D3082" i="9"/>
  <c r="D3093" i="9" s="1"/>
  <c r="AB3081" i="9"/>
  <c r="AA3081" i="9"/>
  <c r="Z3081" i="9"/>
  <c r="Y3081" i="9"/>
  <c r="X3081" i="9"/>
  <c r="W3081" i="9"/>
  <c r="V3081" i="9"/>
  <c r="U3081" i="9"/>
  <c r="T3081" i="9"/>
  <c r="S3081" i="9"/>
  <c r="R3081" i="9"/>
  <c r="Q3081" i="9"/>
  <c r="AB3080" i="9"/>
  <c r="AA3080" i="9"/>
  <c r="Z3080" i="9"/>
  <c r="Y3080" i="9"/>
  <c r="X3080" i="9"/>
  <c r="W3080" i="9"/>
  <c r="V3080" i="9"/>
  <c r="U3080" i="9"/>
  <c r="T3080" i="9"/>
  <c r="S3080" i="9"/>
  <c r="R3080" i="9"/>
  <c r="D3080" i="9"/>
  <c r="D3091" i="9" s="1"/>
  <c r="A3080" i="9"/>
  <c r="A3091" i="9" s="1"/>
  <c r="A3102" i="9" s="1"/>
  <c r="A3113" i="9" s="1"/>
  <c r="A3124" i="9" s="1"/>
  <c r="A3135" i="9" s="1"/>
  <c r="A3146" i="9" s="1"/>
  <c r="A3157" i="9" s="1"/>
  <c r="A3168" i="9" s="1"/>
  <c r="AB3070" i="9"/>
  <c r="AA3070" i="9"/>
  <c r="Z3070" i="9"/>
  <c r="Y3070" i="9"/>
  <c r="X3070" i="9"/>
  <c r="W3070" i="9"/>
  <c r="V3070" i="9"/>
  <c r="U3070" i="9"/>
  <c r="T3070" i="9"/>
  <c r="S3070" i="9"/>
  <c r="R3070" i="9"/>
  <c r="Q3070" i="9"/>
  <c r="AB3069" i="9"/>
  <c r="AA3069" i="9"/>
  <c r="Z3069" i="9"/>
  <c r="Y3069" i="9"/>
  <c r="X3069" i="9"/>
  <c r="W3069" i="9"/>
  <c r="V3069" i="9"/>
  <c r="U3069" i="9"/>
  <c r="T3069" i="9"/>
  <c r="S3069" i="9"/>
  <c r="R3069" i="9"/>
  <c r="AB3059" i="9"/>
  <c r="AA3059" i="9"/>
  <c r="Z3059" i="9"/>
  <c r="Y3059" i="9"/>
  <c r="X3059" i="9"/>
  <c r="W3059" i="9"/>
  <c r="V3059" i="9"/>
  <c r="U3059" i="9"/>
  <c r="T3059" i="9"/>
  <c r="S3059" i="9"/>
  <c r="R3059" i="9"/>
  <c r="Q3059" i="9"/>
  <c r="AB3058" i="9"/>
  <c r="AA3058" i="9"/>
  <c r="Z3058" i="9"/>
  <c r="Y3058" i="9"/>
  <c r="X3058" i="9"/>
  <c r="W3058" i="9"/>
  <c r="V3058" i="9"/>
  <c r="U3058" i="9"/>
  <c r="T3058" i="9"/>
  <c r="S3058" i="9"/>
  <c r="R3058" i="9"/>
  <c r="AB3048" i="9"/>
  <c r="AA3048" i="9"/>
  <c r="Z3048" i="9"/>
  <c r="Y3048" i="9"/>
  <c r="X3048" i="9"/>
  <c r="W3048" i="9"/>
  <c r="V3048" i="9"/>
  <c r="U3048" i="9"/>
  <c r="T3048" i="9"/>
  <c r="S3048" i="9"/>
  <c r="R3048" i="9"/>
  <c r="Q3048" i="9"/>
  <c r="AB3047" i="9"/>
  <c r="AA3047" i="9"/>
  <c r="Z3047" i="9"/>
  <c r="Y3047" i="9"/>
  <c r="X3047" i="9"/>
  <c r="W3047" i="9"/>
  <c r="V3047" i="9"/>
  <c r="U3047" i="9"/>
  <c r="T3047" i="9"/>
  <c r="S3047" i="9"/>
  <c r="R3047" i="9"/>
  <c r="AB3037" i="9"/>
  <c r="AA3037" i="9"/>
  <c r="Z3037" i="9"/>
  <c r="Y3037" i="9"/>
  <c r="X3037" i="9"/>
  <c r="W3037" i="9"/>
  <c r="V3037" i="9"/>
  <c r="U3037" i="9"/>
  <c r="T3037" i="9"/>
  <c r="S3037" i="9"/>
  <c r="R3037" i="9"/>
  <c r="Q3037" i="9"/>
  <c r="AB3036" i="9"/>
  <c r="AA3036" i="9"/>
  <c r="Z3036" i="9"/>
  <c r="Y3036" i="9"/>
  <c r="X3036" i="9"/>
  <c r="W3036" i="9"/>
  <c r="V3036" i="9"/>
  <c r="U3036" i="9"/>
  <c r="T3036" i="9"/>
  <c r="S3036" i="9"/>
  <c r="R3036" i="9"/>
  <c r="AB3026" i="9"/>
  <c r="AA3026" i="9"/>
  <c r="Z3026" i="9"/>
  <c r="Y3026" i="9"/>
  <c r="X3026" i="9"/>
  <c r="W3026" i="9"/>
  <c r="V3026" i="9"/>
  <c r="U3026" i="9"/>
  <c r="T3026" i="9"/>
  <c r="S3026" i="9"/>
  <c r="R3026" i="9"/>
  <c r="Q3026" i="9"/>
  <c r="AB3025" i="9"/>
  <c r="AA3025" i="9"/>
  <c r="Z3025" i="9"/>
  <c r="Y3025" i="9"/>
  <c r="X3025" i="9"/>
  <c r="W3025" i="9"/>
  <c r="V3025" i="9"/>
  <c r="U3025" i="9"/>
  <c r="T3025" i="9"/>
  <c r="S3025" i="9"/>
  <c r="R3025" i="9"/>
  <c r="AB3020" i="9"/>
  <c r="AB3015" i="9"/>
  <c r="AA3015" i="9"/>
  <c r="Z3015" i="9"/>
  <c r="Y3015" i="9"/>
  <c r="X3015" i="9"/>
  <c r="W3015" i="9"/>
  <c r="V3015" i="9"/>
  <c r="U3015" i="9"/>
  <c r="T3015" i="9"/>
  <c r="S3015" i="9"/>
  <c r="R3015" i="9"/>
  <c r="Q3015" i="9"/>
  <c r="AB3014" i="9"/>
  <c r="AA3014" i="9"/>
  <c r="Z3014" i="9"/>
  <c r="Y3014" i="9"/>
  <c r="X3014" i="9"/>
  <c r="W3014" i="9"/>
  <c r="V3014" i="9"/>
  <c r="U3014" i="9"/>
  <c r="T3014" i="9"/>
  <c r="S3014" i="9"/>
  <c r="R3014" i="9"/>
  <c r="AB3004" i="9"/>
  <c r="AA3004" i="9"/>
  <c r="Z3004" i="9"/>
  <c r="Y3004" i="9"/>
  <c r="X3004" i="9"/>
  <c r="W3004" i="9"/>
  <c r="V3004" i="9"/>
  <c r="U3004" i="9"/>
  <c r="T3004" i="9"/>
  <c r="S3004" i="9"/>
  <c r="R3004" i="9"/>
  <c r="Q3004" i="9"/>
  <c r="AB3003" i="9"/>
  <c r="AA3003" i="9"/>
  <c r="Z3003" i="9"/>
  <c r="Y3003" i="9"/>
  <c r="X3003" i="9"/>
  <c r="W3003" i="9"/>
  <c r="V3003" i="9"/>
  <c r="U3003" i="9"/>
  <c r="T3003" i="9"/>
  <c r="S3003" i="9"/>
  <c r="R3003" i="9"/>
  <c r="AB2993" i="9"/>
  <c r="AA2993" i="9"/>
  <c r="Z2993" i="9"/>
  <c r="Y2993" i="9"/>
  <c r="X2993" i="9"/>
  <c r="W2993" i="9"/>
  <c r="V2993" i="9"/>
  <c r="U2993" i="9"/>
  <c r="T2993" i="9"/>
  <c r="S2993" i="9"/>
  <c r="R2993" i="9"/>
  <c r="Q2993" i="9"/>
  <c r="AB2992" i="9"/>
  <c r="AA2992" i="9"/>
  <c r="Z2992" i="9"/>
  <c r="Y2992" i="9"/>
  <c r="X2992" i="9"/>
  <c r="W2992" i="9"/>
  <c r="V2992" i="9"/>
  <c r="U2992" i="9"/>
  <c r="T2992" i="9"/>
  <c r="S2992" i="9"/>
  <c r="R2992" i="9"/>
  <c r="AB2987" i="9"/>
  <c r="AA2987" i="9"/>
  <c r="Z2987" i="9"/>
  <c r="Y2987" i="9"/>
  <c r="X2987" i="9"/>
  <c r="W2987" i="9"/>
  <c r="V2987" i="9"/>
  <c r="U2987" i="9"/>
  <c r="T2987" i="9"/>
  <c r="S2987" i="9"/>
  <c r="R2987" i="9"/>
  <c r="Q2987" i="9"/>
  <c r="O2984" i="9"/>
  <c r="O2995" i="9" s="1"/>
  <c r="N2984" i="9"/>
  <c r="N2995" i="9" s="1"/>
  <c r="M2984" i="9"/>
  <c r="M2995" i="9" s="1"/>
  <c r="L2984" i="9"/>
  <c r="L2995" i="9" s="1"/>
  <c r="K2984" i="9"/>
  <c r="K2995" i="9" s="1"/>
  <c r="J2984" i="9"/>
  <c r="J2995" i="9" s="1"/>
  <c r="I2984" i="9"/>
  <c r="I2995" i="9" s="1"/>
  <c r="H2984" i="9"/>
  <c r="H2995" i="9" s="1"/>
  <c r="G2984" i="9"/>
  <c r="G2995" i="9" s="1"/>
  <c r="F2984" i="9"/>
  <c r="F2995" i="9" s="1"/>
  <c r="E2984" i="9"/>
  <c r="E2995" i="9" s="1"/>
  <c r="D2984" i="9"/>
  <c r="D2995" i="9" s="1"/>
  <c r="O2983" i="9"/>
  <c r="O2994" i="9" s="1"/>
  <c r="N2983" i="9"/>
  <c r="N2994" i="9" s="1"/>
  <c r="M2983" i="9"/>
  <c r="M2994" i="9" s="1"/>
  <c r="L2983" i="9"/>
  <c r="L2994" i="9" s="1"/>
  <c r="K2983" i="9"/>
  <c r="K2994" i="9" s="1"/>
  <c r="J2983" i="9"/>
  <c r="J2994" i="9" s="1"/>
  <c r="I2983" i="9"/>
  <c r="I2994" i="9" s="1"/>
  <c r="H2983" i="9"/>
  <c r="H2994" i="9" s="1"/>
  <c r="G2983" i="9"/>
  <c r="G2994" i="9" s="1"/>
  <c r="F2983" i="9"/>
  <c r="F2994" i="9" s="1"/>
  <c r="E2983" i="9"/>
  <c r="E2994" i="9" s="1"/>
  <c r="D2983" i="9"/>
  <c r="D2994" i="9" s="1"/>
  <c r="AB2982" i="9"/>
  <c r="AA2982" i="9"/>
  <c r="Z2982" i="9"/>
  <c r="Y2982" i="9"/>
  <c r="X2982" i="9"/>
  <c r="W2982" i="9"/>
  <c r="V2982" i="9"/>
  <c r="U2982" i="9"/>
  <c r="T2982" i="9"/>
  <c r="S2982" i="9"/>
  <c r="R2982" i="9"/>
  <c r="Q2982" i="9"/>
  <c r="AB2981" i="9"/>
  <c r="AA2981" i="9"/>
  <c r="Z2981" i="9"/>
  <c r="Y2981" i="9"/>
  <c r="X2981" i="9"/>
  <c r="W2981" i="9"/>
  <c r="V2981" i="9"/>
  <c r="U2981" i="9"/>
  <c r="T2981" i="9"/>
  <c r="S2981" i="9"/>
  <c r="R2981" i="9"/>
  <c r="D2981" i="9"/>
  <c r="D2992" i="9" s="1"/>
  <c r="A2981" i="9"/>
  <c r="A2992" i="9" s="1"/>
  <c r="A3003" i="9" s="1"/>
  <c r="A3014" i="9" s="1"/>
  <c r="A3025" i="9" s="1"/>
  <c r="A3036" i="9" s="1"/>
  <c r="A3047" i="9" s="1"/>
  <c r="A3058" i="9" s="1"/>
  <c r="A3069" i="9" s="1"/>
  <c r="AB2971" i="9"/>
  <c r="AA2971" i="9"/>
  <c r="Z2971" i="9"/>
  <c r="Y2971" i="9"/>
  <c r="X2971" i="9"/>
  <c r="W2971" i="9"/>
  <c r="V2971" i="9"/>
  <c r="U2971" i="9"/>
  <c r="T2971" i="9"/>
  <c r="S2971" i="9"/>
  <c r="R2971" i="9"/>
  <c r="Q2971" i="9"/>
  <c r="AB2970" i="9"/>
  <c r="AA2970" i="9"/>
  <c r="Z2970" i="9"/>
  <c r="Y2970" i="9"/>
  <c r="X2970" i="9"/>
  <c r="W2970" i="9"/>
  <c r="V2970" i="9"/>
  <c r="U2970" i="9"/>
  <c r="T2970" i="9"/>
  <c r="S2970" i="9"/>
  <c r="R2970" i="9"/>
  <c r="AB2960" i="9"/>
  <c r="AA2960" i="9"/>
  <c r="Z2960" i="9"/>
  <c r="Y2960" i="9"/>
  <c r="X2960" i="9"/>
  <c r="W2960" i="9"/>
  <c r="V2960" i="9"/>
  <c r="U2960" i="9"/>
  <c r="T2960" i="9"/>
  <c r="S2960" i="9"/>
  <c r="R2960" i="9"/>
  <c r="Q2960" i="9"/>
  <c r="AB2959" i="9"/>
  <c r="AA2959" i="9"/>
  <c r="Z2959" i="9"/>
  <c r="Y2959" i="9"/>
  <c r="X2959" i="9"/>
  <c r="W2959" i="9"/>
  <c r="V2959" i="9"/>
  <c r="U2959" i="9"/>
  <c r="T2959" i="9"/>
  <c r="S2959" i="9"/>
  <c r="R2959" i="9"/>
  <c r="AB2949" i="9"/>
  <c r="AA2949" i="9"/>
  <c r="Z2949" i="9"/>
  <c r="Y2949" i="9"/>
  <c r="X2949" i="9"/>
  <c r="W2949" i="9"/>
  <c r="V2949" i="9"/>
  <c r="U2949" i="9"/>
  <c r="T2949" i="9"/>
  <c r="S2949" i="9"/>
  <c r="R2949" i="9"/>
  <c r="Q2949" i="9"/>
  <c r="AB2948" i="9"/>
  <c r="AA2948" i="9"/>
  <c r="Z2948" i="9"/>
  <c r="Y2948" i="9"/>
  <c r="X2948" i="9"/>
  <c r="W2948" i="9"/>
  <c r="V2948" i="9"/>
  <c r="U2948" i="9"/>
  <c r="T2948" i="9"/>
  <c r="S2948" i="9"/>
  <c r="R2948" i="9"/>
  <c r="AB2938" i="9"/>
  <c r="AA2938" i="9"/>
  <c r="Z2938" i="9"/>
  <c r="Y2938" i="9"/>
  <c r="X2938" i="9"/>
  <c r="W2938" i="9"/>
  <c r="V2938" i="9"/>
  <c r="U2938" i="9"/>
  <c r="T2938" i="9"/>
  <c r="S2938" i="9"/>
  <c r="R2938" i="9"/>
  <c r="Q2938" i="9"/>
  <c r="AB2937" i="9"/>
  <c r="AA2937" i="9"/>
  <c r="Z2937" i="9"/>
  <c r="Y2937" i="9"/>
  <c r="X2937" i="9"/>
  <c r="W2937" i="9"/>
  <c r="V2937" i="9"/>
  <c r="U2937" i="9"/>
  <c r="T2937" i="9"/>
  <c r="S2937" i="9"/>
  <c r="R2937" i="9"/>
  <c r="AB2927" i="9"/>
  <c r="AA2927" i="9"/>
  <c r="Z2927" i="9"/>
  <c r="Y2927" i="9"/>
  <c r="X2927" i="9"/>
  <c r="W2927" i="9"/>
  <c r="V2927" i="9"/>
  <c r="U2927" i="9"/>
  <c r="T2927" i="9"/>
  <c r="S2927" i="9"/>
  <c r="R2927" i="9"/>
  <c r="Q2927" i="9"/>
  <c r="AB2926" i="9"/>
  <c r="AA2926" i="9"/>
  <c r="Z2926" i="9"/>
  <c r="Y2926" i="9"/>
  <c r="X2926" i="9"/>
  <c r="W2926" i="9"/>
  <c r="V2926" i="9"/>
  <c r="U2926" i="9"/>
  <c r="T2926" i="9"/>
  <c r="S2926" i="9"/>
  <c r="R2926" i="9"/>
  <c r="AB2921" i="9"/>
  <c r="AB2916" i="9"/>
  <c r="AA2916" i="9"/>
  <c r="Z2916" i="9"/>
  <c r="Y2916" i="9"/>
  <c r="X2916" i="9"/>
  <c r="W2916" i="9"/>
  <c r="V2916" i="9"/>
  <c r="U2916" i="9"/>
  <c r="T2916" i="9"/>
  <c r="S2916" i="9"/>
  <c r="R2916" i="9"/>
  <c r="Q2916" i="9"/>
  <c r="AB2915" i="9"/>
  <c r="AA2915" i="9"/>
  <c r="Z2915" i="9"/>
  <c r="Y2915" i="9"/>
  <c r="X2915" i="9"/>
  <c r="W2915" i="9"/>
  <c r="V2915" i="9"/>
  <c r="U2915" i="9"/>
  <c r="T2915" i="9"/>
  <c r="S2915" i="9"/>
  <c r="R2915" i="9"/>
  <c r="AB2905" i="9"/>
  <c r="AA2905" i="9"/>
  <c r="Z2905" i="9"/>
  <c r="Y2905" i="9"/>
  <c r="X2905" i="9"/>
  <c r="W2905" i="9"/>
  <c r="V2905" i="9"/>
  <c r="U2905" i="9"/>
  <c r="T2905" i="9"/>
  <c r="S2905" i="9"/>
  <c r="R2905" i="9"/>
  <c r="Q2905" i="9"/>
  <c r="AB2904" i="9"/>
  <c r="AA2904" i="9"/>
  <c r="Z2904" i="9"/>
  <c r="Y2904" i="9"/>
  <c r="X2904" i="9"/>
  <c r="W2904" i="9"/>
  <c r="V2904" i="9"/>
  <c r="U2904" i="9"/>
  <c r="T2904" i="9"/>
  <c r="S2904" i="9"/>
  <c r="R2904" i="9"/>
  <c r="AB2894" i="9"/>
  <c r="AA2894" i="9"/>
  <c r="Z2894" i="9"/>
  <c r="Y2894" i="9"/>
  <c r="X2894" i="9"/>
  <c r="W2894" i="9"/>
  <c r="V2894" i="9"/>
  <c r="U2894" i="9"/>
  <c r="T2894" i="9"/>
  <c r="S2894" i="9"/>
  <c r="R2894" i="9"/>
  <c r="Q2894" i="9"/>
  <c r="AB2893" i="9"/>
  <c r="AA2893" i="9"/>
  <c r="Z2893" i="9"/>
  <c r="Y2893" i="9"/>
  <c r="X2893" i="9"/>
  <c r="W2893" i="9"/>
  <c r="V2893" i="9"/>
  <c r="U2893" i="9"/>
  <c r="T2893" i="9"/>
  <c r="S2893" i="9"/>
  <c r="R2893" i="9"/>
  <c r="AB2888" i="9"/>
  <c r="AA2888" i="9"/>
  <c r="Z2888" i="9"/>
  <c r="Y2888" i="9"/>
  <c r="X2888" i="9"/>
  <c r="W2888" i="9"/>
  <c r="V2888" i="9"/>
  <c r="U2888" i="9"/>
  <c r="T2888" i="9"/>
  <c r="S2888" i="9"/>
  <c r="R2888" i="9"/>
  <c r="Q2888" i="9"/>
  <c r="O2885" i="9"/>
  <c r="O2896" i="9" s="1"/>
  <c r="N2885" i="9"/>
  <c r="AA2885" i="9" s="1"/>
  <c r="M2885" i="9"/>
  <c r="Z2885" i="9" s="1"/>
  <c r="L2885" i="9"/>
  <c r="L2896" i="9" s="1"/>
  <c r="K2885" i="9"/>
  <c r="K2896" i="9" s="1"/>
  <c r="J2885" i="9"/>
  <c r="W2885" i="9" s="1"/>
  <c r="I2885" i="9"/>
  <c r="V2885" i="9" s="1"/>
  <c r="H2885" i="9"/>
  <c r="H2896" i="9" s="1"/>
  <c r="G2885" i="9"/>
  <c r="G2896" i="9" s="1"/>
  <c r="F2885" i="9"/>
  <c r="S2885" i="9" s="1"/>
  <c r="E2885" i="9"/>
  <c r="R2885" i="9" s="1"/>
  <c r="D2885" i="9"/>
  <c r="D2896" i="9" s="1"/>
  <c r="O2884" i="9"/>
  <c r="O2895" i="9" s="1"/>
  <c r="N2884" i="9"/>
  <c r="N2886" i="9" s="1"/>
  <c r="M2884" i="9"/>
  <c r="M2886" i="9" s="1"/>
  <c r="L2884" i="9"/>
  <c r="L2895" i="9" s="1"/>
  <c r="K2884" i="9"/>
  <c r="K2895" i="9" s="1"/>
  <c r="J2884" i="9"/>
  <c r="J2886" i="9" s="1"/>
  <c r="I2884" i="9"/>
  <c r="I2886" i="9" s="1"/>
  <c r="H2884" i="9"/>
  <c r="H2895" i="9" s="1"/>
  <c r="G2884" i="9"/>
  <c r="G2895" i="9" s="1"/>
  <c r="F2884" i="9"/>
  <c r="F2886" i="9" s="1"/>
  <c r="E2884" i="9"/>
  <c r="E2886" i="9" s="1"/>
  <c r="D2884" i="9"/>
  <c r="D2895" i="9" s="1"/>
  <c r="AB2883" i="9"/>
  <c r="AA2883" i="9"/>
  <c r="Z2883" i="9"/>
  <c r="Y2883" i="9"/>
  <c r="X2883" i="9"/>
  <c r="W2883" i="9"/>
  <c r="V2883" i="9"/>
  <c r="U2883" i="9"/>
  <c r="T2883" i="9"/>
  <c r="S2883" i="9"/>
  <c r="R2883" i="9"/>
  <c r="Q2883" i="9"/>
  <c r="AB2882" i="9"/>
  <c r="AA2882" i="9"/>
  <c r="Z2882" i="9"/>
  <c r="Y2882" i="9"/>
  <c r="X2882" i="9"/>
  <c r="W2882" i="9"/>
  <c r="V2882" i="9"/>
  <c r="U2882" i="9"/>
  <c r="T2882" i="9"/>
  <c r="S2882" i="9"/>
  <c r="R2882" i="9"/>
  <c r="D2882" i="9"/>
  <c r="D2893" i="9" s="1"/>
  <c r="A2882" i="9"/>
  <c r="A2893" i="9" s="1"/>
  <c r="A2904" i="9" s="1"/>
  <c r="A2915" i="9" s="1"/>
  <c r="A2926" i="9" s="1"/>
  <c r="A2937" i="9" s="1"/>
  <c r="A2948" i="9" s="1"/>
  <c r="A2959" i="9" s="1"/>
  <c r="A2970" i="9" s="1"/>
  <c r="AB2872" i="9"/>
  <c r="AA2872" i="9"/>
  <c r="Z2872" i="9"/>
  <c r="Y2872" i="9"/>
  <c r="X2872" i="9"/>
  <c r="W2872" i="9"/>
  <c r="V2872" i="9"/>
  <c r="U2872" i="9"/>
  <c r="T2872" i="9"/>
  <c r="S2872" i="9"/>
  <c r="R2872" i="9"/>
  <c r="Q2872" i="9"/>
  <c r="AB2871" i="9"/>
  <c r="AA2871" i="9"/>
  <c r="Z2871" i="9"/>
  <c r="Y2871" i="9"/>
  <c r="X2871" i="9"/>
  <c r="W2871" i="9"/>
  <c r="V2871" i="9"/>
  <c r="U2871" i="9"/>
  <c r="T2871" i="9"/>
  <c r="S2871" i="9"/>
  <c r="R2871" i="9"/>
  <c r="AB2861" i="9"/>
  <c r="AA2861" i="9"/>
  <c r="Z2861" i="9"/>
  <c r="Y2861" i="9"/>
  <c r="X2861" i="9"/>
  <c r="W2861" i="9"/>
  <c r="V2861" i="9"/>
  <c r="U2861" i="9"/>
  <c r="T2861" i="9"/>
  <c r="S2861" i="9"/>
  <c r="R2861" i="9"/>
  <c r="Q2861" i="9"/>
  <c r="AB2860" i="9"/>
  <c r="AA2860" i="9"/>
  <c r="Z2860" i="9"/>
  <c r="Y2860" i="9"/>
  <c r="X2860" i="9"/>
  <c r="W2860" i="9"/>
  <c r="V2860" i="9"/>
  <c r="U2860" i="9"/>
  <c r="T2860" i="9"/>
  <c r="S2860" i="9"/>
  <c r="R2860" i="9"/>
  <c r="AB2850" i="9"/>
  <c r="AA2850" i="9"/>
  <c r="Z2850" i="9"/>
  <c r="Y2850" i="9"/>
  <c r="X2850" i="9"/>
  <c r="W2850" i="9"/>
  <c r="V2850" i="9"/>
  <c r="U2850" i="9"/>
  <c r="T2850" i="9"/>
  <c r="S2850" i="9"/>
  <c r="R2850" i="9"/>
  <c r="Q2850" i="9"/>
  <c r="AB2849" i="9"/>
  <c r="AA2849" i="9"/>
  <c r="Z2849" i="9"/>
  <c r="Y2849" i="9"/>
  <c r="X2849" i="9"/>
  <c r="W2849" i="9"/>
  <c r="V2849" i="9"/>
  <c r="U2849" i="9"/>
  <c r="T2849" i="9"/>
  <c r="S2849" i="9"/>
  <c r="R2849" i="9"/>
  <c r="AB2839" i="9"/>
  <c r="AA2839" i="9"/>
  <c r="Z2839" i="9"/>
  <c r="Y2839" i="9"/>
  <c r="X2839" i="9"/>
  <c r="W2839" i="9"/>
  <c r="V2839" i="9"/>
  <c r="U2839" i="9"/>
  <c r="T2839" i="9"/>
  <c r="S2839" i="9"/>
  <c r="R2839" i="9"/>
  <c r="Q2839" i="9"/>
  <c r="AB2838" i="9"/>
  <c r="AA2838" i="9"/>
  <c r="Z2838" i="9"/>
  <c r="Y2838" i="9"/>
  <c r="X2838" i="9"/>
  <c r="W2838" i="9"/>
  <c r="V2838" i="9"/>
  <c r="U2838" i="9"/>
  <c r="T2838" i="9"/>
  <c r="S2838" i="9"/>
  <c r="R2838" i="9"/>
  <c r="AB2828" i="9"/>
  <c r="AA2828" i="9"/>
  <c r="Z2828" i="9"/>
  <c r="Y2828" i="9"/>
  <c r="X2828" i="9"/>
  <c r="W2828" i="9"/>
  <c r="V2828" i="9"/>
  <c r="U2828" i="9"/>
  <c r="T2828" i="9"/>
  <c r="S2828" i="9"/>
  <c r="R2828" i="9"/>
  <c r="Q2828" i="9"/>
  <c r="AB2827" i="9"/>
  <c r="AA2827" i="9"/>
  <c r="Z2827" i="9"/>
  <c r="Y2827" i="9"/>
  <c r="X2827" i="9"/>
  <c r="W2827" i="9"/>
  <c r="V2827" i="9"/>
  <c r="U2827" i="9"/>
  <c r="T2827" i="9"/>
  <c r="S2827" i="9"/>
  <c r="R2827" i="9"/>
  <c r="AB2822" i="9"/>
  <c r="AB2817" i="9"/>
  <c r="AA2817" i="9"/>
  <c r="Z2817" i="9"/>
  <c r="Y2817" i="9"/>
  <c r="X2817" i="9"/>
  <c r="W2817" i="9"/>
  <c r="V2817" i="9"/>
  <c r="U2817" i="9"/>
  <c r="T2817" i="9"/>
  <c r="S2817" i="9"/>
  <c r="R2817" i="9"/>
  <c r="Q2817" i="9"/>
  <c r="AB2816" i="9"/>
  <c r="AA2816" i="9"/>
  <c r="Z2816" i="9"/>
  <c r="Y2816" i="9"/>
  <c r="X2816" i="9"/>
  <c r="W2816" i="9"/>
  <c r="V2816" i="9"/>
  <c r="U2816" i="9"/>
  <c r="T2816" i="9"/>
  <c r="S2816" i="9"/>
  <c r="R2816" i="9"/>
  <c r="AB2806" i="9"/>
  <c r="AA2806" i="9"/>
  <c r="Z2806" i="9"/>
  <c r="Y2806" i="9"/>
  <c r="X2806" i="9"/>
  <c r="W2806" i="9"/>
  <c r="V2806" i="9"/>
  <c r="U2806" i="9"/>
  <c r="T2806" i="9"/>
  <c r="S2806" i="9"/>
  <c r="R2806" i="9"/>
  <c r="Q2806" i="9"/>
  <c r="AB2805" i="9"/>
  <c r="AA2805" i="9"/>
  <c r="Z2805" i="9"/>
  <c r="Y2805" i="9"/>
  <c r="X2805" i="9"/>
  <c r="W2805" i="9"/>
  <c r="V2805" i="9"/>
  <c r="U2805" i="9"/>
  <c r="T2805" i="9"/>
  <c r="S2805" i="9"/>
  <c r="R2805" i="9"/>
  <c r="AB2795" i="9"/>
  <c r="AA2795" i="9"/>
  <c r="Z2795" i="9"/>
  <c r="Y2795" i="9"/>
  <c r="X2795" i="9"/>
  <c r="W2795" i="9"/>
  <c r="V2795" i="9"/>
  <c r="U2795" i="9"/>
  <c r="T2795" i="9"/>
  <c r="S2795" i="9"/>
  <c r="R2795" i="9"/>
  <c r="Q2795" i="9"/>
  <c r="AB2794" i="9"/>
  <c r="AA2794" i="9"/>
  <c r="Z2794" i="9"/>
  <c r="Y2794" i="9"/>
  <c r="X2794" i="9"/>
  <c r="W2794" i="9"/>
  <c r="V2794" i="9"/>
  <c r="U2794" i="9"/>
  <c r="T2794" i="9"/>
  <c r="S2794" i="9"/>
  <c r="R2794" i="9"/>
  <c r="AB2789" i="9"/>
  <c r="AA2789" i="9"/>
  <c r="Z2789" i="9"/>
  <c r="Y2789" i="9"/>
  <c r="X2789" i="9"/>
  <c r="W2789" i="9"/>
  <c r="V2789" i="9"/>
  <c r="U2789" i="9"/>
  <c r="T2789" i="9"/>
  <c r="S2789" i="9"/>
  <c r="R2789" i="9"/>
  <c r="Q2789" i="9"/>
  <c r="O2786" i="9"/>
  <c r="AB2786" i="9" s="1"/>
  <c r="N2786" i="9"/>
  <c r="AA2786" i="9" s="1"/>
  <c r="M2786" i="9"/>
  <c r="M2797" i="9" s="1"/>
  <c r="L2786" i="9"/>
  <c r="L2797" i="9" s="1"/>
  <c r="K2786" i="9"/>
  <c r="X2786" i="9" s="1"/>
  <c r="J2786" i="9"/>
  <c r="W2786" i="9" s="1"/>
  <c r="I2786" i="9"/>
  <c r="I2797" i="9" s="1"/>
  <c r="H2786" i="9"/>
  <c r="H2797" i="9" s="1"/>
  <c r="G2786" i="9"/>
  <c r="T2786" i="9" s="1"/>
  <c r="F2786" i="9"/>
  <c r="S2786" i="9" s="1"/>
  <c r="E2786" i="9"/>
  <c r="E2797" i="9" s="1"/>
  <c r="D2786" i="9"/>
  <c r="D2797" i="9" s="1"/>
  <c r="O2785" i="9"/>
  <c r="O2787" i="9" s="1"/>
  <c r="N2785" i="9"/>
  <c r="N2787" i="9" s="1"/>
  <c r="M2785" i="9"/>
  <c r="M2796" i="9" s="1"/>
  <c r="L2785" i="9"/>
  <c r="L2796" i="9" s="1"/>
  <c r="K2785" i="9"/>
  <c r="K2787" i="9" s="1"/>
  <c r="J2785" i="9"/>
  <c r="J2787" i="9" s="1"/>
  <c r="I2785" i="9"/>
  <c r="I2796" i="9" s="1"/>
  <c r="H2785" i="9"/>
  <c r="H2796" i="9" s="1"/>
  <c r="G2785" i="9"/>
  <c r="G2787" i="9" s="1"/>
  <c r="F2785" i="9"/>
  <c r="F2787" i="9" s="1"/>
  <c r="E2785" i="9"/>
  <c r="E2796" i="9" s="1"/>
  <c r="D2785" i="9"/>
  <c r="D2796" i="9" s="1"/>
  <c r="AB2784" i="9"/>
  <c r="AA2784" i="9"/>
  <c r="Z2784" i="9"/>
  <c r="Y2784" i="9"/>
  <c r="X2784" i="9"/>
  <c r="W2784" i="9"/>
  <c r="V2784" i="9"/>
  <c r="U2784" i="9"/>
  <c r="T2784" i="9"/>
  <c r="S2784" i="9"/>
  <c r="R2784" i="9"/>
  <c r="Q2784" i="9"/>
  <c r="AB2783" i="9"/>
  <c r="AA2783" i="9"/>
  <c r="Z2783" i="9"/>
  <c r="Y2783" i="9"/>
  <c r="X2783" i="9"/>
  <c r="W2783" i="9"/>
  <c r="V2783" i="9"/>
  <c r="U2783" i="9"/>
  <c r="T2783" i="9"/>
  <c r="S2783" i="9"/>
  <c r="R2783" i="9"/>
  <c r="D2783" i="9"/>
  <c r="D2794" i="9" s="1"/>
  <c r="A2783" i="9"/>
  <c r="A2794" i="9" s="1"/>
  <c r="A2805" i="9" s="1"/>
  <c r="A2816" i="9" s="1"/>
  <c r="A2827" i="9" s="1"/>
  <c r="A2838" i="9" s="1"/>
  <c r="A2849" i="9" s="1"/>
  <c r="A2860" i="9" s="1"/>
  <c r="A2871" i="9" s="1"/>
  <c r="AB2773" i="9"/>
  <c r="AA2773" i="9"/>
  <c r="Z2773" i="9"/>
  <c r="Y2773" i="9"/>
  <c r="X2773" i="9"/>
  <c r="W2773" i="9"/>
  <c r="V2773" i="9"/>
  <c r="U2773" i="9"/>
  <c r="T2773" i="9"/>
  <c r="S2773" i="9"/>
  <c r="R2773" i="9"/>
  <c r="Q2773" i="9"/>
  <c r="AB2772" i="9"/>
  <c r="AA2772" i="9"/>
  <c r="Z2772" i="9"/>
  <c r="Y2772" i="9"/>
  <c r="X2772" i="9"/>
  <c r="W2772" i="9"/>
  <c r="V2772" i="9"/>
  <c r="U2772" i="9"/>
  <c r="T2772" i="9"/>
  <c r="S2772" i="9"/>
  <c r="R2772" i="9"/>
  <c r="AB2762" i="9"/>
  <c r="AA2762" i="9"/>
  <c r="Z2762" i="9"/>
  <c r="Y2762" i="9"/>
  <c r="X2762" i="9"/>
  <c r="W2762" i="9"/>
  <c r="V2762" i="9"/>
  <c r="U2762" i="9"/>
  <c r="T2762" i="9"/>
  <c r="S2762" i="9"/>
  <c r="R2762" i="9"/>
  <c r="Q2762" i="9"/>
  <c r="AB2761" i="9"/>
  <c r="AA2761" i="9"/>
  <c r="Z2761" i="9"/>
  <c r="Y2761" i="9"/>
  <c r="X2761" i="9"/>
  <c r="W2761" i="9"/>
  <c r="V2761" i="9"/>
  <c r="U2761" i="9"/>
  <c r="T2761" i="9"/>
  <c r="S2761" i="9"/>
  <c r="R2761" i="9"/>
  <c r="AB2751" i="9"/>
  <c r="AA2751" i="9"/>
  <c r="Z2751" i="9"/>
  <c r="Y2751" i="9"/>
  <c r="X2751" i="9"/>
  <c r="W2751" i="9"/>
  <c r="V2751" i="9"/>
  <c r="U2751" i="9"/>
  <c r="T2751" i="9"/>
  <c r="S2751" i="9"/>
  <c r="R2751" i="9"/>
  <c r="Q2751" i="9"/>
  <c r="AB2750" i="9"/>
  <c r="AA2750" i="9"/>
  <c r="Z2750" i="9"/>
  <c r="Y2750" i="9"/>
  <c r="X2750" i="9"/>
  <c r="W2750" i="9"/>
  <c r="V2750" i="9"/>
  <c r="U2750" i="9"/>
  <c r="T2750" i="9"/>
  <c r="S2750" i="9"/>
  <c r="R2750" i="9"/>
  <c r="AB2740" i="9"/>
  <c r="AA2740" i="9"/>
  <c r="Z2740" i="9"/>
  <c r="Y2740" i="9"/>
  <c r="X2740" i="9"/>
  <c r="W2740" i="9"/>
  <c r="V2740" i="9"/>
  <c r="U2740" i="9"/>
  <c r="T2740" i="9"/>
  <c r="S2740" i="9"/>
  <c r="R2740" i="9"/>
  <c r="Q2740" i="9"/>
  <c r="AB2739" i="9"/>
  <c r="AA2739" i="9"/>
  <c r="Z2739" i="9"/>
  <c r="Y2739" i="9"/>
  <c r="X2739" i="9"/>
  <c r="W2739" i="9"/>
  <c r="V2739" i="9"/>
  <c r="U2739" i="9"/>
  <c r="T2739" i="9"/>
  <c r="S2739" i="9"/>
  <c r="R2739" i="9"/>
  <c r="AB2729" i="9"/>
  <c r="AA2729" i="9"/>
  <c r="Z2729" i="9"/>
  <c r="Y2729" i="9"/>
  <c r="X2729" i="9"/>
  <c r="W2729" i="9"/>
  <c r="V2729" i="9"/>
  <c r="U2729" i="9"/>
  <c r="T2729" i="9"/>
  <c r="S2729" i="9"/>
  <c r="R2729" i="9"/>
  <c r="Q2729" i="9"/>
  <c r="AB2728" i="9"/>
  <c r="AA2728" i="9"/>
  <c r="Z2728" i="9"/>
  <c r="Y2728" i="9"/>
  <c r="X2728" i="9"/>
  <c r="W2728" i="9"/>
  <c r="V2728" i="9"/>
  <c r="U2728" i="9"/>
  <c r="T2728" i="9"/>
  <c r="S2728" i="9"/>
  <c r="R2728" i="9"/>
  <c r="AB2723" i="9"/>
  <c r="AB2718" i="9"/>
  <c r="AA2718" i="9"/>
  <c r="Z2718" i="9"/>
  <c r="Y2718" i="9"/>
  <c r="X2718" i="9"/>
  <c r="W2718" i="9"/>
  <c r="V2718" i="9"/>
  <c r="U2718" i="9"/>
  <c r="T2718" i="9"/>
  <c r="S2718" i="9"/>
  <c r="R2718" i="9"/>
  <c r="Q2718" i="9"/>
  <c r="AB2717" i="9"/>
  <c r="AA2717" i="9"/>
  <c r="Z2717" i="9"/>
  <c r="Y2717" i="9"/>
  <c r="X2717" i="9"/>
  <c r="W2717" i="9"/>
  <c r="V2717" i="9"/>
  <c r="U2717" i="9"/>
  <c r="T2717" i="9"/>
  <c r="S2717" i="9"/>
  <c r="R2717" i="9"/>
  <c r="AB2707" i="9"/>
  <c r="AA2707" i="9"/>
  <c r="Z2707" i="9"/>
  <c r="Y2707" i="9"/>
  <c r="X2707" i="9"/>
  <c r="W2707" i="9"/>
  <c r="V2707" i="9"/>
  <c r="U2707" i="9"/>
  <c r="T2707" i="9"/>
  <c r="S2707" i="9"/>
  <c r="R2707" i="9"/>
  <c r="Q2707" i="9"/>
  <c r="AB2706" i="9"/>
  <c r="AA2706" i="9"/>
  <c r="Z2706" i="9"/>
  <c r="Y2706" i="9"/>
  <c r="X2706" i="9"/>
  <c r="W2706" i="9"/>
  <c r="V2706" i="9"/>
  <c r="U2706" i="9"/>
  <c r="T2706" i="9"/>
  <c r="S2706" i="9"/>
  <c r="R2706" i="9"/>
  <c r="AB2696" i="9"/>
  <c r="AA2696" i="9"/>
  <c r="Z2696" i="9"/>
  <c r="Y2696" i="9"/>
  <c r="X2696" i="9"/>
  <c r="W2696" i="9"/>
  <c r="V2696" i="9"/>
  <c r="U2696" i="9"/>
  <c r="T2696" i="9"/>
  <c r="S2696" i="9"/>
  <c r="R2696" i="9"/>
  <c r="Q2696" i="9"/>
  <c r="AB2695" i="9"/>
  <c r="AA2695" i="9"/>
  <c r="Z2695" i="9"/>
  <c r="Y2695" i="9"/>
  <c r="X2695" i="9"/>
  <c r="W2695" i="9"/>
  <c r="V2695" i="9"/>
  <c r="U2695" i="9"/>
  <c r="T2695" i="9"/>
  <c r="S2695" i="9"/>
  <c r="R2695" i="9"/>
  <c r="AB2690" i="9"/>
  <c r="AA2690" i="9"/>
  <c r="Z2690" i="9"/>
  <c r="Y2690" i="9"/>
  <c r="X2690" i="9"/>
  <c r="W2690" i="9"/>
  <c r="V2690" i="9"/>
  <c r="U2690" i="9"/>
  <c r="T2690" i="9"/>
  <c r="S2690" i="9"/>
  <c r="R2690" i="9"/>
  <c r="Q2690" i="9"/>
  <c r="O2687" i="9"/>
  <c r="AB2687" i="9" s="1"/>
  <c r="N2687" i="9"/>
  <c r="N2698" i="9" s="1"/>
  <c r="M2687" i="9"/>
  <c r="M2698" i="9" s="1"/>
  <c r="L2687" i="9"/>
  <c r="Y2687" i="9" s="1"/>
  <c r="K2687" i="9"/>
  <c r="X2687" i="9" s="1"/>
  <c r="J2687" i="9"/>
  <c r="J2698" i="9" s="1"/>
  <c r="I2687" i="9"/>
  <c r="I2698" i="9" s="1"/>
  <c r="H2687" i="9"/>
  <c r="U2687" i="9" s="1"/>
  <c r="G2687" i="9"/>
  <c r="T2687" i="9" s="1"/>
  <c r="F2687" i="9"/>
  <c r="F2698" i="9" s="1"/>
  <c r="E2687" i="9"/>
  <c r="E2698" i="9" s="1"/>
  <c r="D2687" i="9"/>
  <c r="Q2687" i="9" s="1"/>
  <c r="O2686" i="9"/>
  <c r="O2688" i="9" s="1"/>
  <c r="N2686" i="9"/>
  <c r="N2697" i="9" s="1"/>
  <c r="M2686" i="9"/>
  <c r="M2697" i="9" s="1"/>
  <c r="L2686" i="9"/>
  <c r="L2688" i="9" s="1"/>
  <c r="K2686" i="9"/>
  <c r="K2688" i="9" s="1"/>
  <c r="J2686" i="9"/>
  <c r="J2697" i="9" s="1"/>
  <c r="I2686" i="9"/>
  <c r="I2697" i="9" s="1"/>
  <c r="H2686" i="9"/>
  <c r="H2688" i="9" s="1"/>
  <c r="G2686" i="9"/>
  <c r="G2688" i="9" s="1"/>
  <c r="F2686" i="9"/>
  <c r="F2697" i="9" s="1"/>
  <c r="E2686" i="9"/>
  <c r="E2697" i="9" s="1"/>
  <c r="D2686" i="9"/>
  <c r="D2688" i="9" s="1"/>
  <c r="AB2685" i="9"/>
  <c r="AA2685" i="9"/>
  <c r="Z2685" i="9"/>
  <c r="Y2685" i="9"/>
  <c r="X2685" i="9"/>
  <c r="W2685" i="9"/>
  <c r="V2685" i="9"/>
  <c r="U2685" i="9"/>
  <c r="T2685" i="9"/>
  <c r="S2685" i="9"/>
  <c r="R2685" i="9"/>
  <c r="Q2685" i="9"/>
  <c r="AB2684" i="9"/>
  <c r="AA2684" i="9"/>
  <c r="Z2684" i="9"/>
  <c r="Y2684" i="9"/>
  <c r="X2684" i="9"/>
  <c r="W2684" i="9"/>
  <c r="V2684" i="9"/>
  <c r="U2684" i="9"/>
  <c r="T2684" i="9"/>
  <c r="S2684" i="9"/>
  <c r="R2684" i="9"/>
  <c r="D2684" i="9"/>
  <c r="Q2684" i="9" s="1"/>
  <c r="A2684" i="9"/>
  <c r="A2695" i="9" s="1"/>
  <c r="A2706" i="9" s="1"/>
  <c r="A2717" i="9" s="1"/>
  <c r="A2728" i="9" s="1"/>
  <c r="A2739" i="9" s="1"/>
  <c r="A2750" i="9" s="1"/>
  <c r="A2761" i="9" s="1"/>
  <c r="A2772" i="9" s="1"/>
  <c r="AB2674" i="9"/>
  <c r="AA2674" i="9"/>
  <c r="Z2674" i="9"/>
  <c r="Y2674" i="9"/>
  <c r="X2674" i="9"/>
  <c r="W2674" i="9"/>
  <c r="V2674" i="9"/>
  <c r="U2674" i="9"/>
  <c r="T2674" i="9"/>
  <c r="S2674" i="9"/>
  <c r="R2674" i="9"/>
  <c r="Q2674" i="9"/>
  <c r="AB2673" i="9"/>
  <c r="AA2673" i="9"/>
  <c r="Z2673" i="9"/>
  <c r="Y2673" i="9"/>
  <c r="X2673" i="9"/>
  <c r="W2673" i="9"/>
  <c r="V2673" i="9"/>
  <c r="U2673" i="9"/>
  <c r="T2673" i="9"/>
  <c r="S2673" i="9"/>
  <c r="R2673" i="9"/>
  <c r="AB2663" i="9"/>
  <c r="AA2663" i="9"/>
  <c r="Z2663" i="9"/>
  <c r="Y2663" i="9"/>
  <c r="X2663" i="9"/>
  <c r="W2663" i="9"/>
  <c r="V2663" i="9"/>
  <c r="U2663" i="9"/>
  <c r="T2663" i="9"/>
  <c r="S2663" i="9"/>
  <c r="R2663" i="9"/>
  <c r="Q2663" i="9"/>
  <c r="AB2662" i="9"/>
  <c r="AA2662" i="9"/>
  <c r="Z2662" i="9"/>
  <c r="Y2662" i="9"/>
  <c r="X2662" i="9"/>
  <c r="W2662" i="9"/>
  <c r="V2662" i="9"/>
  <c r="U2662" i="9"/>
  <c r="T2662" i="9"/>
  <c r="S2662" i="9"/>
  <c r="R2662" i="9"/>
  <c r="AB2652" i="9"/>
  <c r="AA2652" i="9"/>
  <c r="Z2652" i="9"/>
  <c r="Y2652" i="9"/>
  <c r="X2652" i="9"/>
  <c r="W2652" i="9"/>
  <c r="V2652" i="9"/>
  <c r="U2652" i="9"/>
  <c r="T2652" i="9"/>
  <c r="S2652" i="9"/>
  <c r="R2652" i="9"/>
  <c r="Q2652" i="9"/>
  <c r="AB2651" i="9"/>
  <c r="AA2651" i="9"/>
  <c r="Z2651" i="9"/>
  <c r="Y2651" i="9"/>
  <c r="X2651" i="9"/>
  <c r="W2651" i="9"/>
  <c r="V2651" i="9"/>
  <c r="U2651" i="9"/>
  <c r="T2651" i="9"/>
  <c r="S2651" i="9"/>
  <c r="R2651" i="9"/>
  <c r="AB2641" i="9"/>
  <c r="AA2641" i="9"/>
  <c r="Z2641" i="9"/>
  <c r="Y2641" i="9"/>
  <c r="X2641" i="9"/>
  <c r="W2641" i="9"/>
  <c r="V2641" i="9"/>
  <c r="U2641" i="9"/>
  <c r="T2641" i="9"/>
  <c r="S2641" i="9"/>
  <c r="R2641" i="9"/>
  <c r="Q2641" i="9"/>
  <c r="AB2640" i="9"/>
  <c r="AA2640" i="9"/>
  <c r="Z2640" i="9"/>
  <c r="Y2640" i="9"/>
  <c r="X2640" i="9"/>
  <c r="W2640" i="9"/>
  <c r="V2640" i="9"/>
  <c r="U2640" i="9"/>
  <c r="T2640" i="9"/>
  <c r="S2640" i="9"/>
  <c r="R2640" i="9"/>
  <c r="AB2630" i="9"/>
  <c r="AA2630" i="9"/>
  <c r="Z2630" i="9"/>
  <c r="Y2630" i="9"/>
  <c r="X2630" i="9"/>
  <c r="W2630" i="9"/>
  <c r="V2630" i="9"/>
  <c r="U2630" i="9"/>
  <c r="T2630" i="9"/>
  <c r="S2630" i="9"/>
  <c r="R2630" i="9"/>
  <c r="Q2630" i="9"/>
  <c r="AB2629" i="9"/>
  <c r="AA2629" i="9"/>
  <c r="Z2629" i="9"/>
  <c r="Y2629" i="9"/>
  <c r="X2629" i="9"/>
  <c r="W2629" i="9"/>
  <c r="V2629" i="9"/>
  <c r="U2629" i="9"/>
  <c r="T2629" i="9"/>
  <c r="S2629" i="9"/>
  <c r="R2629" i="9"/>
  <c r="AB2624" i="9"/>
  <c r="AB2619" i="9"/>
  <c r="AA2619" i="9"/>
  <c r="Z2619" i="9"/>
  <c r="Y2619" i="9"/>
  <c r="X2619" i="9"/>
  <c r="W2619" i="9"/>
  <c r="V2619" i="9"/>
  <c r="U2619" i="9"/>
  <c r="T2619" i="9"/>
  <c r="S2619" i="9"/>
  <c r="R2619" i="9"/>
  <c r="Q2619" i="9"/>
  <c r="AB2618" i="9"/>
  <c r="AA2618" i="9"/>
  <c r="Z2618" i="9"/>
  <c r="Y2618" i="9"/>
  <c r="X2618" i="9"/>
  <c r="W2618" i="9"/>
  <c r="V2618" i="9"/>
  <c r="U2618" i="9"/>
  <c r="T2618" i="9"/>
  <c r="S2618" i="9"/>
  <c r="R2618" i="9"/>
  <c r="AB2608" i="9"/>
  <c r="AA2608" i="9"/>
  <c r="Z2608" i="9"/>
  <c r="Y2608" i="9"/>
  <c r="X2608" i="9"/>
  <c r="W2608" i="9"/>
  <c r="V2608" i="9"/>
  <c r="U2608" i="9"/>
  <c r="T2608" i="9"/>
  <c r="S2608" i="9"/>
  <c r="R2608" i="9"/>
  <c r="Q2608" i="9"/>
  <c r="AB2607" i="9"/>
  <c r="AA2607" i="9"/>
  <c r="Z2607" i="9"/>
  <c r="Y2607" i="9"/>
  <c r="X2607" i="9"/>
  <c r="W2607" i="9"/>
  <c r="V2607" i="9"/>
  <c r="U2607" i="9"/>
  <c r="T2607" i="9"/>
  <c r="S2607" i="9"/>
  <c r="R2607" i="9"/>
  <c r="AB2597" i="9"/>
  <c r="AA2597" i="9"/>
  <c r="Z2597" i="9"/>
  <c r="Y2597" i="9"/>
  <c r="X2597" i="9"/>
  <c r="W2597" i="9"/>
  <c r="V2597" i="9"/>
  <c r="U2597" i="9"/>
  <c r="T2597" i="9"/>
  <c r="S2597" i="9"/>
  <c r="R2597" i="9"/>
  <c r="Q2597" i="9"/>
  <c r="AB2596" i="9"/>
  <c r="AA2596" i="9"/>
  <c r="Z2596" i="9"/>
  <c r="Y2596" i="9"/>
  <c r="X2596" i="9"/>
  <c r="W2596" i="9"/>
  <c r="V2596" i="9"/>
  <c r="U2596" i="9"/>
  <c r="T2596" i="9"/>
  <c r="S2596" i="9"/>
  <c r="R2596" i="9"/>
  <c r="AB2591" i="9"/>
  <c r="AA2591" i="9"/>
  <c r="Z2591" i="9"/>
  <c r="Y2591" i="9"/>
  <c r="X2591" i="9"/>
  <c r="W2591" i="9"/>
  <c r="V2591" i="9"/>
  <c r="U2591" i="9"/>
  <c r="T2591" i="9"/>
  <c r="S2591" i="9"/>
  <c r="R2591" i="9"/>
  <c r="Q2591" i="9"/>
  <c r="O2588" i="9"/>
  <c r="O2599" i="9" s="1"/>
  <c r="N2588" i="9"/>
  <c r="N2599" i="9" s="1"/>
  <c r="M2588" i="9"/>
  <c r="Z2588" i="9" s="1"/>
  <c r="L2588" i="9"/>
  <c r="Y2588" i="9" s="1"/>
  <c r="K2588" i="9"/>
  <c r="K2599" i="9" s="1"/>
  <c r="J2588" i="9"/>
  <c r="J2599" i="9" s="1"/>
  <c r="I2588" i="9"/>
  <c r="V2588" i="9" s="1"/>
  <c r="H2588" i="9"/>
  <c r="U2588" i="9" s="1"/>
  <c r="G2588" i="9"/>
  <c r="G2599" i="9" s="1"/>
  <c r="F2588" i="9"/>
  <c r="F2599" i="9" s="1"/>
  <c r="E2588" i="9"/>
  <c r="R2588" i="9" s="1"/>
  <c r="D2588" i="9"/>
  <c r="Q2588" i="9" s="1"/>
  <c r="O2587" i="9"/>
  <c r="O2598" i="9" s="1"/>
  <c r="N2587" i="9"/>
  <c r="N2598" i="9" s="1"/>
  <c r="M2587" i="9"/>
  <c r="M2589" i="9" s="1"/>
  <c r="L2587" i="9"/>
  <c r="L2589" i="9" s="1"/>
  <c r="K2587" i="9"/>
  <c r="K2598" i="9" s="1"/>
  <c r="J2587" i="9"/>
  <c r="J2598" i="9" s="1"/>
  <c r="I2587" i="9"/>
  <c r="I2589" i="9" s="1"/>
  <c r="H2587" i="9"/>
  <c r="H2589" i="9" s="1"/>
  <c r="G2587" i="9"/>
  <c r="G2598" i="9" s="1"/>
  <c r="F2587" i="9"/>
  <c r="F2598" i="9" s="1"/>
  <c r="E2587" i="9"/>
  <c r="E2589" i="9" s="1"/>
  <c r="D2587" i="9"/>
  <c r="D2589" i="9" s="1"/>
  <c r="AB2586" i="9"/>
  <c r="AA2586" i="9"/>
  <c r="Z2586" i="9"/>
  <c r="Y2586" i="9"/>
  <c r="X2586" i="9"/>
  <c r="W2586" i="9"/>
  <c r="V2586" i="9"/>
  <c r="U2586" i="9"/>
  <c r="T2586" i="9"/>
  <c r="S2586" i="9"/>
  <c r="R2586" i="9"/>
  <c r="Q2586" i="9"/>
  <c r="AB2585" i="9"/>
  <c r="AA2585" i="9"/>
  <c r="Z2585" i="9"/>
  <c r="Y2585" i="9"/>
  <c r="X2585" i="9"/>
  <c r="W2585" i="9"/>
  <c r="V2585" i="9"/>
  <c r="U2585" i="9"/>
  <c r="T2585" i="9"/>
  <c r="S2585" i="9"/>
  <c r="R2585" i="9"/>
  <c r="D2585" i="9"/>
  <c r="D2596" i="9" s="1"/>
  <c r="A2585" i="9"/>
  <c r="A2596" i="9" s="1"/>
  <c r="A2607" i="9" s="1"/>
  <c r="A2618" i="9" s="1"/>
  <c r="A2629" i="9" s="1"/>
  <c r="A2640" i="9" s="1"/>
  <c r="A2651" i="9" s="1"/>
  <c r="A2662" i="9" s="1"/>
  <c r="A2673" i="9" s="1"/>
  <c r="AB2575" i="9"/>
  <c r="AA2575" i="9"/>
  <c r="Z2575" i="9"/>
  <c r="Y2575" i="9"/>
  <c r="X2575" i="9"/>
  <c r="W2575" i="9"/>
  <c r="V2575" i="9"/>
  <c r="U2575" i="9"/>
  <c r="T2575" i="9"/>
  <c r="S2575" i="9"/>
  <c r="R2575" i="9"/>
  <c r="Q2575" i="9"/>
  <c r="AB2574" i="9"/>
  <c r="AA2574" i="9"/>
  <c r="Z2574" i="9"/>
  <c r="Y2574" i="9"/>
  <c r="X2574" i="9"/>
  <c r="W2574" i="9"/>
  <c r="V2574" i="9"/>
  <c r="U2574" i="9"/>
  <c r="T2574" i="9"/>
  <c r="S2574" i="9"/>
  <c r="R2574" i="9"/>
  <c r="AB2564" i="9"/>
  <c r="AA2564" i="9"/>
  <c r="Z2564" i="9"/>
  <c r="Y2564" i="9"/>
  <c r="X2564" i="9"/>
  <c r="W2564" i="9"/>
  <c r="V2564" i="9"/>
  <c r="U2564" i="9"/>
  <c r="T2564" i="9"/>
  <c r="S2564" i="9"/>
  <c r="R2564" i="9"/>
  <c r="Q2564" i="9"/>
  <c r="AB2563" i="9"/>
  <c r="AA2563" i="9"/>
  <c r="Z2563" i="9"/>
  <c r="Y2563" i="9"/>
  <c r="X2563" i="9"/>
  <c r="W2563" i="9"/>
  <c r="V2563" i="9"/>
  <c r="U2563" i="9"/>
  <c r="T2563" i="9"/>
  <c r="S2563" i="9"/>
  <c r="R2563" i="9"/>
  <c r="AB2553" i="9"/>
  <c r="AA2553" i="9"/>
  <c r="Z2553" i="9"/>
  <c r="Y2553" i="9"/>
  <c r="X2553" i="9"/>
  <c r="W2553" i="9"/>
  <c r="V2553" i="9"/>
  <c r="U2553" i="9"/>
  <c r="T2553" i="9"/>
  <c r="S2553" i="9"/>
  <c r="R2553" i="9"/>
  <c r="Q2553" i="9"/>
  <c r="AB2552" i="9"/>
  <c r="AA2552" i="9"/>
  <c r="Z2552" i="9"/>
  <c r="Y2552" i="9"/>
  <c r="X2552" i="9"/>
  <c r="W2552" i="9"/>
  <c r="V2552" i="9"/>
  <c r="U2552" i="9"/>
  <c r="T2552" i="9"/>
  <c r="S2552" i="9"/>
  <c r="R2552" i="9"/>
  <c r="AB2542" i="9"/>
  <c r="AA2542" i="9"/>
  <c r="Z2542" i="9"/>
  <c r="Y2542" i="9"/>
  <c r="X2542" i="9"/>
  <c r="W2542" i="9"/>
  <c r="V2542" i="9"/>
  <c r="U2542" i="9"/>
  <c r="T2542" i="9"/>
  <c r="S2542" i="9"/>
  <c r="R2542" i="9"/>
  <c r="Q2542" i="9"/>
  <c r="AB2541" i="9"/>
  <c r="AA2541" i="9"/>
  <c r="Z2541" i="9"/>
  <c r="Y2541" i="9"/>
  <c r="X2541" i="9"/>
  <c r="W2541" i="9"/>
  <c r="V2541" i="9"/>
  <c r="U2541" i="9"/>
  <c r="T2541" i="9"/>
  <c r="S2541" i="9"/>
  <c r="R2541" i="9"/>
  <c r="AB2531" i="9"/>
  <c r="AA2531" i="9"/>
  <c r="Z2531" i="9"/>
  <c r="Y2531" i="9"/>
  <c r="X2531" i="9"/>
  <c r="W2531" i="9"/>
  <c r="V2531" i="9"/>
  <c r="U2531" i="9"/>
  <c r="T2531" i="9"/>
  <c r="S2531" i="9"/>
  <c r="R2531" i="9"/>
  <c r="Q2531" i="9"/>
  <c r="AB2530" i="9"/>
  <c r="AA2530" i="9"/>
  <c r="Z2530" i="9"/>
  <c r="Y2530" i="9"/>
  <c r="X2530" i="9"/>
  <c r="W2530" i="9"/>
  <c r="V2530" i="9"/>
  <c r="U2530" i="9"/>
  <c r="T2530" i="9"/>
  <c r="S2530" i="9"/>
  <c r="R2530" i="9"/>
  <c r="AB2525" i="9"/>
  <c r="AB2520" i="9"/>
  <c r="AA2520" i="9"/>
  <c r="Z2520" i="9"/>
  <c r="Y2520" i="9"/>
  <c r="X2520" i="9"/>
  <c r="W2520" i="9"/>
  <c r="V2520" i="9"/>
  <c r="U2520" i="9"/>
  <c r="T2520" i="9"/>
  <c r="S2520" i="9"/>
  <c r="R2520" i="9"/>
  <c r="Q2520" i="9"/>
  <c r="AB2519" i="9"/>
  <c r="AA2519" i="9"/>
  <c r="Z2519" i="9"/>
  <c r="Y2519" i="9"/>
  <c r="X2519" i="9"/>
  <c r="W2519" i="9"/>
  <c r="V2519" i="9"/>
  <c r="U2519" i="9"/>
  <c r="T2519" i="9"/>
  <c r="S2519" i="9"/>
  <c r="R2519" i="9"/>
  <c r="AB2509" i="9"/>
  <c r="AA2509" i="9"/>
  <c r="Z2509" i="9"/>
  <c r="Y2509" i="9"/>
  <c r="X2509" i="9"/>
  <c r="W2509" i="9"/>
  <c r="V2509" i="9"/>
  <c r="U2509" i="9"/>
  <c r="T2509" i="9"/>
  <c r="S2509" i="9"/>
  <c r="R2509" i="9"/>
  <c r="Q2509" i="9"/>
  <c r="AB2508" i="9"/>
  <c r="AA2508" i="9"/>
  <c r="Z2508" i="9"/>
  <c r="Y2508" i="9"/>
  <c r="X2508" i="9"/>
  <c r="W2508" i="9"/>
  <c r="V2508" i="9"/>
  <c r="U2508" i="9"/>
  <c r="T2508" i="9"/>
  <c r="S2508" i="9"/>
  <c r="R2508" i="9"/>
  <c r="AB2498" i="9"/>
  <c r="AA2498" i="9"/>
  <c r="Z2498" i="9"/>
  <c r="Y2498" i="9"/>
  <c r="X2498" i="9"/>
  <c r="W2498" i="9"/>
  <c r="V2498" i="9"/>
  <c r="U2498" i="9"/>
  <c r="T2498" i="9"/>
  <c r="S2498" i="9"/>
  <c r="R2498" i="9"/>
  <c r="Q2498" i="9"/>
  <c r="AB2497" i="9"/>
  <c r="AA2497" i="9"/>
  <c r="Z2497" i="9"/>
  <c r="Y2497" i="9"/>
  <c r="X2497" i="9"/>
  <c r="W2497" i="9"/>
  <c r="V2497" i="9"/>
  <c r="U2497" i="9"/>
  <c r="T2497" i="9"/>
  <c r="S2497" i="9"/>
  <c r="R2497" i="9"/>
  <c r="AB2492" i="9"/>
  <c r="AA2492" i="9"/>
  <c r="Z2492" i="9"/>
  <c r="Y2492" i="9"/>
  <c r="X2492" i="9"/>
  <c r="W2492" i="9"/>
  <c r="V2492" i="9"/>
  <c r="U2492" i="9"/>
  <c r="T2492" i="9"/>
  <c r="S2492" i="9"/>
  <c r="R2492" i="9"/>
  <c r="Q2492" i="9"/>
  <c r="O2489" i="9"/>
  <c r="O2500" i="9" s="1"/>
  <c r="N2489" i="9"/>
  <c r="AA2489" i="9" s="1"/>
  <c r="M2489" i="9"/>
  <c r="Z2489" i="9" s="1"/>
  <c r="L2489" i="9"/>
  <c r="L2500" i="9" s="1"/>
  <c r="K2489" i="9"/>
  <c r="K2500" i="9" s="1"/>
  <c r="J2489" i="9"/>
  <c r="W2489" i="9" s="1"/>
  <c r="I2489" i="9"/>
  <c r="V2489" i="9" s="1"/>
  <c r="H2489" i="9"/>
  <c r="H2500" i="9" s="1"/>
  <c r="G2489" i="9"/>
  <c r="G2500" i="9" s="1"/>
  <c r="F2489" i="9"/>
  <c r="S2489" i="9" s="1"/>
  <c r="E2489" i="9"/>
  <c r="R2489" i="9" s="1"/>
  <c r="D2489" i="9"/>
  <c r="D2500" i="9" s="1"/>
  <c r="O2488" i="9"/>
  <c r="O2499" i="9" s="1"/>
  <c r="N2488" i="9"/>
  <c r="N2490" i="9" s="1"/>
  <c r="M2488" i="9"/>
  <c r="M2490" i="9" s="1"/>
  <c r="L2488" i="9"/>
  <c r="L2499" i="9" s="1"/>
  <c r="K2488" i="9"/>
  <c r="K2499" i="9" s="1"/>
  <c r="J2488" i="9"/>
  <c r="J2490" i="9" s="1"/>
  <c r="I2488" i="9"/>
  <c r="I2490" i="9" s="1"/>
  <c r="H2488" i="9"/>
  <c r="H2499" i="9" s="1"/>
  <c r="G2488" i="9"/>
  <c r="G2499" i="9" s="1"/>
  <c r="F2488" i="9"/>
  <c r="F2490" i="9" s="1"/>
  <c r="E2488" i="9"/>
  <c r="E2490" i="9" s="1"/>
  <c r="D2488" i="9"/>
  <c r="D2499" i="9" s="1"/>
  <c r="AB2487" i="9"/>
  <c r="AA2487" i="9"/>
  <c r="Z2487" i="9"/>
  <c r="Y2487" i="9"/>
  <c r="X2487" i="9"/>
  <c r="W2487" i="9"/>
  <c r="V2487" i="9"/>
  <c r="U2487" i="9"/>
  <c r="T2487" i="9"/>
  <c r="S2487" i="9"/>
  <c r="R2487" i="9"/>
  <c r="Q2487" i="9"/>
  <c r="AB2486" i="9"/>
  <c r="AA2486" i="9"/>
  <c r="Z2486" i="9"/>
  <c r="Y2486" i="9"/>
  <c r="X2486" i="9"/>
  <c r="W2486" i="9"/>
  <c r="V2486" i="9"/>
  <c r="U2486" i="9"/>
  <c r="T2486" i="9"/>
  <c r="S2486" i="9"/>
  <c r="R2486" i="9"/>
  <c r="D2486" i="9"/>
  <c r="D2497" i="9" s="1"/>
  <c r="A2486" i="9"/>
  <c r="A2497" i="9" s="1"/>
  <c r="A2508" i="9" s="1"/>
  <c r="A2519" i="9" s="1"/>
  <c r="A2530" i="9" s="1"/>
  <c r="A2541" i="9" s="1"/>
  <c r="A2552" i="9" s="1"/>
  <c r="A2563" i="9" s="1"/>
  <c r="A2574" i="9" s="1"/>
  <c r="AB2476" i="9"/>
  <c r="AA2476" i="9"/>
  <c r="Z2476" i="9"/>
  <c r="Y2476" i="9"/>
  <c r="X2476" i="9"/>
  <c r="W2476" i="9"/>
  <c r="V2476" i="9"/>
  <c r="U2476" i="9"/>
  <c r="T2476" i="9"/>
  <c r="S2476" i="9"/>
  <c r="R2476" i="9"/>
  <c r="Q2476" i="9"/>
  <c r="AB2475" i="9"/>
  <c r="AA2475" i="9"/>
  <c r="Z2475" i="9"/>
  <c r="Y2475" i="9"/>
  <c r="X2475" i="9"/>
  <c r="W2475" i="9"/>
  <c r="V2475" i="9"/>
  <c r="U2475" i="9"/>
  <c r="T2475" i="9"/>
  <c r="S2475" i="9"/>
  <c r="R2475" i="9"/>
  <c r="AB2465" i="9"/>
  <c r="AA2465" i="9"/>
  <c r="Z2465" i="9"/>
  <c r="Y2465" i="9"/>
  <c r="X2465" i="9"/>
  <c r="W2465" i="9"/>
  <c r="V2465" i="9"/>
  <c r="U2465" i="9"/>
  <c r="T2465" i="9"/>
  <c r="S2465" i="9"/>
  <c r="R2465" i="9"/>
  <c r="Q2465" i="9"/>
  <c r="AB2464" i="9"/>
  <c r="AA2464" i="9"/>
  <c r="Z2464" i="9"/>
  <c r="Y2464" i="9"/>
  <c r="X2464" i="9"/>
  <c r="W2464" i="9"/>
  <c r="V2464" i="9"/>
  <c r="U2464" i="9"/>
  <c r="T2464" i="9"/>
  <c r="S2464" i="9"/>
  <c r="R2464" i="9"/>
  <c r="AB2454" i="9"/>
  <c r="AA2454" i="9"/>
  <c r="Z2454" i="9"/>
  <c r="Y2454" i="9"/>
  <c r="X2454" i="9"/>
  <c r="W2454" i="9"/>
  <c r="V2454" i="9"/>
  <c r="U2454" i="9"/>
  <c r="T2454" i="9"/>
  <c r="S2454" i="9"/>
  <c r="R2454" i="9"/>
  <c r="Q2454" i="9"/>
  <c r="AB2453" i="9"/>
  <c r="AA2453" i="9"/>
  <c r="Z2453" i="9"/>
  <c r="Y2453" i="9"/>
  <c r="X2453" i="9"/>
  <c r="W2453" i="9"/>
  <c r="V2453" i="9"/>
  <c r="U2453" i="9"/>
  <c r="T2453" i="9"/>
  <c r="S2453" i="9"/>
  <c r="R2453" i="9"/>
  <c r="AB2443" i="9"/>
  <c r="AA2443" i="9"/>
  <c r="Z2443" i="9"/>
  <c r="Y2443" i="9"/>
  <c r="X2443" i="9"/>
  <c r="W2443" i="9"/>
  <c r="V2443" i="9"/>
  <c r="U2443" i="9"/>
  <c r="T2443" i="9"/>
  <c r="S2443" i="9"/>
  <c r="R2443" i="9"/>
  <c r="Q2443" i="9"/>
  <c r="AB2442" i="9"/>
  <c r="AA2442" i="9"/>
  <c r="Z2442" i="9"/>
  <c r="Y2442" i="9"/>
  <c r="X2442" i="9"/>
  <c r="W2442" i="9"/>
  <c r="V2442" i="9"/>
  <c r="U2442" i="9"/>
  <c r="T2442" i="9"/>
  <c r="S2442" i="9"/>
  <c r="R2442" i="9"/>
  <c r="AB2432" i="9"/>
  <c r="AA2432" i="9"/>
  <c r="Z2432" i="9"/>
  <c r="Y2432" i="9"/>
  <c r="X2432" i="9"/>
  <c r="W2432" i="9"/>
  <c r="V2432" i="9"/>
  <c r="U2432" i="9"/>
  <c r="T2432" i="9"/>
  <c r="S2432" i="9"/>
  <c r="R2432" i="9"/>
  <c r="Q2432" i="9"/>
  <c r="AB2431" i="9"/>
  <c r="AA2431" i="9"/>
  <c r="Z2431" i="9"/>
  <c r="Y2431" i="9"/>
  <c r="X2431" i="9"/>
  <c r="W2431" i="9"/>
  <c r="V2431" i="9"/>
  <c r="U2431" i="9"/>
  <c r="T2431" i="9"/>
  <c r="S2431" i="9"/>
  <c r="R2431" i="9"/>
  <c r="AB2426" i="9"/>
  <c r="AB2421" i="9"/>
  <c r="AA2421" i="9"/>
  <c r="Z2421" i="9"/>
  <c r="Y2421" i="9"/>
  <c r="X2421" i="9"/>
  <c r="W2421" i="9"/>
  <c r="V2421" i="9"/>
  <c r="U2421" i="9"/>
  <c r="T2421" i="9"/>
  <c r="S2421" i="9"/>
  <c r="R2421" i="9"/>
  <c r="Q2421" i="9"/>
  <c r="AB2420" i="9"/>
  <c r="AA2420" i="9"/>
  <c r="Z2420" i="9"/>
  <c r="Y2420" i="9"/>
  <c r="X2420" i="9"/>
  <c r="W2420" i="9"/>
  <c r="V2420" i="9"/>
  <c r="U2420" i="9"/>
  <c r="T2420" i="9"/>
  <c r="S2420" i="9"/>
  <c r="R2420" i="9"/>
  <c r="AB2410" i="9"/>
  <c r="AA2410" i="9"/>
  <c r="Z2410" i="9"/>
  <c r="Y2410" i="9"/>
  <c r="X2410" i="9"/>
  <c r="W2410" i="9"/>
  <c r="V2410" i="9"/>
  <c r="U2410" i="9"/>
  <c r="T2410" i="9"/>
  <c r="S2410" i="9"/>
  <c r="R2410" i="9"/>
  <c r="Q2410" i="9"/>
  <c r="AB2409" i="9"/>
  <c r="AA2409" i="9"/>
  <c r="Z2409" i="9"/>
  <c r="Y2409" i="9"/>
  <c r="X2409" i="9"/>
  <c r="W2409" i="9"/>
  <c r="V2409" i="9"/>
  <c r="U2409" i="9"/>
  <c r="T2409" i="9"/>
  <c r="S2409" i="9"/>
  <c r="R2409" i="9"/>
  <c r="AB2399" i="9"/>
  <c r="AA2399" i="9"/>
  <c r="Z2399" i="9"/>
  <c r="Y2399" i="9"/>
  <c r="X2399" i="9"/>
  <c r="W2399" i="9"/>
  <c r="V2399" i="9"/>
  <c r="U2399" i="9"/>
  <c r="T2399" i="9"/>
  <c r="S2399" i="9"/>
  <c r="R2399" i="9"/>
  <c r="Q2399" i="9"/>
  <c r="AB2398" i="9"/>
  <c r="AA2398" i="9"/>
  <c r="Z2398" i="9"/>
  <c r="Y2398" i="9"/>
  <c r="X2398" i="9"/>
  <c r="W2398" i="9"/>
  <c r="V2398" i="9"/>
  <c r="U2398" i="9"/>
  <c r="T2398" i="9"/>
  <c r="S2398" i="9"/>
  <c r="R2398" i="9"/>
  <c r="AB2393" i="9"/>
  <c r="AA2393" i="9"/>
  <c r="Z2393" i="9"/>
  <c r="Y2393" i="9"/>
  <c r="X2393" i="9"/>
  <c r="W2393" i="9"/>
  <c r="V2393" i="9"/>
  <c r="U2393" i="9"/>
  <c r="T2393" i="9"/>
  <c r="S2393" i="9"/>
  <c r="R2393" i="9"/>
  <c r="Q2393" i="9"/>
  <c r="O2390" i="9"/>
  <c r="O2401" i="9" s="1"/>
  <c r="N2390" i="9"/>
  <c r="AA2390" i="9" s="1"/>
  <c r="M2390" i="9"/>
  <c r="Z2390" i="9" s="1"/>
  <c r="L2390" i="9"/>
  <c r="L2401" i="9" s="1"/>
  <c r="K2390" i="9"/>
  <c r="K2401" i="9" s="1"/>
  <c r="J2390" i="9"/>
  <c r="W2390" i="9" s="1"/>
  <c r="I2390" i="9"/>
  <c r="V2390" i="9" s="1"/>
  <c r="H2390" i="9"/>
  <c r="H2401" i="9" s="1"/>
  <c r="G2390" i="9"/>
  <c r="G2401" i="9" s="1"/>
  <c r="F2390" i="9"/>
  <c r="S2390" i="9" s="1"/>
  <c r="E2390" i="9"/>
  <c r="R2390" i="9" s="1"/>
  <c r="D2390" i="9"/>
  <c r="D2401" i="9" s="1"/>
  <c r="O2389" i="9"/>
  <c r="O2400" i="9" s="1"/>
  <c r="N2389" i="9"/>
  <c r="N2391" i="9" s="1"/>
  <c r="M2389" i="9"/>
  <c r="M2391" i="9" s="1"/>
  <c r="L2389" i="9"/>
  <c r="L2400" i="9" s="1"/>
  <c r="K2389" i="9"/>
  <c r="K2400" i="9" s="1"/>
  <c r="J2389" i="9"/>
  <c r="J2391" i="9" s="1"/>
  <c r="I2389" i="9"/>
  <c r="I2391" i="9" s="1"/>
  <c r="H2389" i="9"/>
  <c r="H2400" i="9" s="1"/>
  <c r="G2389" i="9"/>
  <c r="G2400" i="9" s="1"/>
  <c r="F2389" i="9"/>
  <c r="F2391" i="9" s="1"/>
  <c r="E2389" i="9"/>
  <c r="E2391" i="9" s="1"/>
  <c r="D2389" i="9"/>
  <c r="D2400" i="9" s="1"/>
  <c r="AB2388" i="9"/>
  <c r="AA2388" i="9"/>
  <c r="Z2388" i="9"/>
  <c r="Y2388" i="9"/>
  <c r="X2388" i="9"/>
  <c r="W2388" i="9"/>
  <c r="V2388" i="9"/>
  <c r="U2388" i="9"/>
  <c r="T2388" i="9"/>
  <c r="S2388" i="9"/>
  <c r="R2388" i="9"/>
  <c r="Q2388" i="9"/>
  <c r="AB2387" i="9"/>
  <c r="AA2387" i="9"/>
  <c r="Z2387" i="9"/>
  <c r="Y2387" i="9"/>
  <c r="X2387" i="9"/>
  <c r="W2387" i="9"/>
  <c r="V2387" i="9"/>
  <c r="U2387" i="9"/>
  <c r="T2387" i="9"/>
  <c r="S2387" i="9"/>
  <c r="R2387" i="9"/>
  <c r="Q2387" i="9"/>
  <c r="D2387" i="9"/>
  <c r="D2398" i="9" s="1"/>
  <c r="A2387" i="9"/>
  <c r="A2398" i="9" s="1"/>
  <c r="A2409" i="9" s="1"/>
  <c r="A2420" i="9" s="1"/>
  <c r="A2431" i="9" s="1"/>
  <c r="A2442" i="9" s="1"/>
  <c r="A2453" i="9" s="1"/>
  <c r="A2464" i="9" s="1"/>
  <c r="A2475" i="9" s="1"/>
  <c r="AB2377" i="9"/>
  <c r="AA2377" i="9"/>
  <c r="Z2377" i="9"/>
  <c r="Y2377" i="9"/>
  <c r="X2377" i="9"/>
  <c r="W2377" i="9"/>
  <c r="V2377" i="9"/>
  <c r="U2377" i="9"/>
  <c r="T2377" i="9"/>
  <c r="S2377" i="9"/>
  <c r="R2377" i="9"/>
  <c r="Q2377" i="9"/>
  <c r="AB2376" i="9"/>
  <c r="AA2376" i="9"/>
  <c r="Z2376" i="9"/>
  <c r="Y2376" i="9"/>
  <c r="X2376" i="9"/>
  <c r="W2376" i="9"/>
  <c r="V2376" i="9"/>
  <c r="U2376" i="9"/>
  <c r="T2376" i="9"/>
  <c r="S2376" i="9"/>
  <c r="R2376" i="9"/>
  <c r="AB2366" i="9"/>
  <c r="AA2366" i="9"/>
  <c r="Z2366" i="9"/>
  <c r="Y2366" i="9"/>
  <c r="X2366" i="9"/>
  <c r="W2366" i="9"/>
  <c r="V2366" i="9"/>
  <c r="U2366" i="9"/>
  <c r="T2366" i="9"/>
  <c r="S2366" i="9"/>
  <c r="R2366" i="9"/>
  <c r="Q2366" i="9"/>
  <c r="AB2365" i="9"/>
  <c r="AA2365" i="9"/>
  <c r="Z2365" i="9"/>
  <c r="Y2365" i="9"/>
  <c r="X2365" i="9"/>
  <c r="W2365" i="9"/>
  <c r="V2365" i="9"/>
  <c r="U2365" i="9"/>
  <c r="T2365" i="9"/>
  <c r="S2365" i="9"/>
  <c r="R2365" i="9"/>
  <c r="AB2355" i="9"/>
  <c r="AA2355" i="9"/>
  <c r="Z2355" i="9"/>
  <c r="Y2355" i="9"/>
  <c r="X2355" i="9"/>
  <c r="W2355" i="9"/>
  <c r="V2355" i="9"/>
  <c r="U2355" i="9"/>
  <c r="T2355" i="9"/>
  <c r="S2355" i="9"/>
  <c r="R2355" i="9"/>
  <c r="Q2355" i="9"/>
  <c r="AB2354" i="9"/>
  <c r="AA2354" i="9"/>
  <c r="Z2354" i="9"/>
  <c r="Y2354" i="9"/>
  <c r="X2354" i="9"/>
  <c r="W2354" i="9"/>
  <c r="V2354" i="9"/>
  <c r="U2354" i="9"/>
  <c r="T2354" i="9"/>
  <c r="S2354" i="9"/>
  <c r="R2354" i="9"/>
  <c r="AB2344" i="9"/>
  <c r="AA2344" i="9"/>
  <c r="Z2344" i="9"/>
  <c r="Y2344" i="9"/>
  <c r="X2344" i="9"/>
  <c r="W2344" i="9"/>
  <c r="V2344" i="9"/>
  <c r="U2344" i="9"/>
  <c r="T2344" i="9"/>
  <c r="S2344" i="9"/>
  <c r="R2344" i="9"/>
  <c r="Q2344" i="9"/>
  <c r="AB2343" i="9"/>
  <c r="AA2343" i="9"/>
  <c r="Z2343" i="9"/>
  <c r="Y2343" i="9"/>
  <c r="X2343" i="9"/>
  <c r="W2343" i="9"/>
  <c r="V2343" i="9"/>
  <c r="U2343" i="9"/>
  <c r="T2343" i="9"/>
  <c r="S2343" i="9"/>
  <c r="R2343" i="9"/>
  <c r="AB2333" i="9"/>
  <c r="AA2333" i="9"/>
  <c r="Z2333" i="9"/>
  <c r="Y2333" i="9"/>
  <c r="X2333" i="9"/>
  <c r="W2333" i="9"/>
  <c r="V2333" i="9"/>
  <c r="U2333" i="9"/>
  <c r="T2333" i="9"/>
  <c r="S2333" i="9"/>
  <c r="R2333" i="9"/>
  <c r="Q2333" i="9"/>
  <c r="AB2332" i="9"/>
  <c r="AA2332" i="9"/>
  <c r="Z2332" i="9"/>
  <c r="Y2332" i="9"/>
  <c r="X2332" i="9"/>
  <c r="W2332" i="9"/>
  <c r="V2332" i="9"/>
  <c r="U2332" i="9"/>
  <c r="T2332" i="9"/>
  <c r="S2332" i="9"/>
  <c r="R2332" i="9"/>
  <c r="AB2327" i="9"/>
  <c r="AB2322" i="9"/>
  <c r="AA2322" i="9"/>
  <c r="Z2322" i="9"/>
  <c r="Y2322" i="9"/>
  <c r="X2322" i="9"/>
  <c r="W2322" i="9"/>
  <c r="V2322" i="9"/>
  <c r="U2322" i="9"/>
  <c r="T2322" i="9"/>
  <c r="S2322" i="9"/>
  <c r="R2322" i="9"/>
  <c r="Q2322" i="9"/>
  <c r="AB2321" i="9"/>
  <c r="AA2321" i="9"/>
  <c r="Z2321" i="9"/>
  <c r="Y2321" i="9"/>
  <c r="X2321" i="9"/>
  <c r="W2321" i="9"/>
  <c r="V2321" i="9"/>
  <c r="U2321" i="9"/>
  <c r="T2321" i="9"/>
  <c r="S2321" i="9"/>
  <c r="R2321" i="9"/>
  <c r="AB2311" i="9"/>
  <c r="AA2311" i="9"/>
  <c r="Z2311" i="9"/>
  <c r="Y2311" i="9"/>
  <c r="X2311" i="9"/>
  <c r="W2311" i="9"/>
  <c r="V2311" i="9"/>
  <c r="U2311" i="9"/>
  <c r="T2311" i="9"/>
  <c r="S2311" i="9"/>
  <c r="R2311" i="9"/>
  <c r="Q2311" i="9"/>
  <c r="AB2310" i="9"/>
  <c r="AA2310" i="9"/>
  <c r="Z2310" i="9"/>
  <c r="Y2310" i="9"/>
  <c r="X2310" i="9"/>
  <c r="W2310" i="9"/>
  <c r="V2310" i="9"/>
  <c r="U2310" i="9"/>
  <c r="T2310" i="9"/>
  <c r="S2310" i="9"/>
  <c r="R2310" i="9"/>
  <c r="AB2300" i="9"/>
  <c r="AA2300" i="9"/>
  <c r="Z2300" i="9"/>
  <c r="Y2300" i="9"/>
  <c r="X2300" i="9"/>
  <c r="W2300" i="9"/>
  <c r="V2300" i="9"/>
  <c r="U2300" i="9"/>
  <c r="T2300" i="9"/>
  <c r="S2300" i="9"/>
  <c r="R2300" i="9"/>
  <c r="Q2300" i="9"/>
  <c r="AB2299" i="9"/>
  <c r="AA2299" i="9"/>
  <c r="Z2299" i="9"/>
  <c r="Y2299" i="9"/>
  <c r="X2299" i="9"/>
  <c r="W2299" i="9"/>
  <c r="V2299" i="9"/>
  <c r="U2299" i="9"/>
  <c r="T2299" i="9"/>
  <c r="S2299" i="9"/>
  <c r="R2299" i="9"/>
  <c r="AB2294" i="9"/>
  <c r="AA2294" i="9"/>
  <c r="Z2294" i="9"/>
  <c r="Y2294" i="9"/>
  <c r="X2294" i="9"/>
  <c r="W2294" i="9"/>
  <c r="V2294" i="9"/>
  <c r="U2294" i="9"/>
  <c r="T2294" i="9"/>
  <c r="S2294" i="9"/>
  <c r="R2294" i="9"/>
  <c r="Q2294" i="9"/>
  <c r="O2291" i="9"/>
  <c r="AB2291" i="9" s="1"/>
  <c r="N2291" i="9"/>
  <c r="AA2291" i="9" s="1"/>
  <c r="M2291" i="9"/>
  <c r="M2302" i="9" s="1"/>
  <c r="L2291" i="9"/>
  <c r="L2302" i="9" s="1"/>
  <c r="K2291" i="9"/>
  <c r="X2291" i="9" s="1"/>
  <c r="J2291" i="9"/>
  <c r="W2291" i="9" s="1"/>
  <c r="I2291" i="9"/>
  <c r="I2302" i="9" s="1"/>
  <c r="H2291" i="9"/>
  <c r="H2302" i="9" s="1"/>
  <c r="G2291" i="9"/>
  <c r="T2291" i="9" s="1"/>
  <c r="F2291" i="9"/>
  <c r="S2291" i="9" s="1"/>
  <c r="E2291" i="9"/>
  <c r="E2302" i="9" s="1"/>
  <c r="D2291" i="9"/>
  <c r="D2302" i="9" s="1"/>
  <c r="O2290" i="9"/>
  <c r="O2292" i="9" s="1"/>
  <c r="N2290" i="9"/>
  <c r="N2292" i="9" s="1"/>
  <c r="M2290" i="9"/>
  <c r="M2301" i="9" s="1"/>
  <c r="L2290" i="9"/>
  <c r="L2301" i="9" s="1"/>
  <c r="K2290" i="9"/>
  <c r="K2292" i="9" s="1"/>
  <c r="J2290" i="9"/>
  <c r="J2292" i="9" s="1"/>
  <c r="I2290" i="9"/>
  <c r="I2301" i="9" s="1"/>
  <c r="H2290" i="9"/>
  <c r="H2301" i="9" s="1"/>
  <c r="G2290" i="9"/>
  <c r="G2292" i="9" s="1"/>
  <c r="F2290" i="9"/>
  <c r="F2292" i="9" s="1"/>
  <c r="E2290" i="9"/>
  <c r="E2301" i="9" s="1"/>
  <c r="D2290" i="9"/>
  <c r="D2301" i="9" s="1"/>
  <c r="AB2289" i="9"/>
  <c r="AA2289" i="9"/>
  <c r="Z2289" i="9"/>
  <c r="Y2289" i="9"/>
  <c r="X2289" i="9"/>
  <c r="W2289" i="9"/>
  <c r="V2289" i="9"/>
  <c r="U2289" i="9"/>
  <c r="T2289" i="9"/>
  <c r="S2289" i="9"/>
  <c r="R2289" i="9"/>
  <c r="Q2289" i="9"/>
  <c r="AB2288" i="9"/>
  <c r="AA2288" i="9"/>
  <c r="Z2288" i="9"/>
  <c r="Y2288" i="9"/>
  <c r="X2288" i="9"/>
  <c r="W2288" i="9"/>
  <c r="V2288" i="9"/>
  <c r="U2288" i="9"/>
  <c r="T2288" i="9"/>
  <c r="S2288" i="9"/>
  <c r="R2288" i="9"/>
  <c r="D2288" i="9"/>
  <c r="D2299" i="9" s="1"/>
  <c r="A2288" i="9"/>
  <c r="A2299" i="9" s="1"/>
  <c r="A2310" i="9" s="1"/>
  <c r="A2321" i="9" s="1"/>
  <c r="A2332" i="9" s="1"/>
  <c r="A2343" i="9" s="1"/>
  <c r="A2354" i="9" s="1"/>
  <c r="A2365" i="9" s="1"/>
  <c r="A2376" i="9" s="1"/>
  <c r="AB2278" i="9"/>
  <c r="AA2278" i="9"/>
  <c r="Z2278" i="9"/>
  <c r="Y2278" i="9"/>
  <c r="X2278" i="9"/>
  <c r="W2278" i="9"/>
  <c r="V2278" i="9"/>
  <c r="U2278" i="9"/>
  <c r="T2278" i="9"/>
  <c r="S2278" i="9"/>
  <c r="R2278" i="9"/>
  <c r="Q2278" i="9"/>
  <c r="AB2277" i="9"/>
  <c r="AA2277" i="9"/>
  <c r="Z2277" i="9"/>
  <c r="Y2277" i="9"/>
  <c r="X2277" i="9"/>
  <c r="W2277" i="9"/>
  <c r="V2277" i="9"/>
  <c r="U2277" i="9"/>
  <c r="T2277" i="9"/>
  <c r="S2277" i="9"/>
  <c r="R2277" i="9"/>
  <c r="AB2267" i="9"/>
  <c r="AA2267" i="9"/>
  <c r="Z2267" i="9"/>
  <c r="Y2267" i="9"/>
  <c r="X2267" i="9"/>
  <c r="W2267" i="9"/>
  <c r="V2267" i="9"/>
  <c r="U2267" i="9"/>
  <c r="T2267" i="9"/>
  <c r="S2267" i="9"/>
  <c r="R2267" i="9"/>
  <c r="Q2267" i="9"/>
  <c r="AB2266" i="9"/>
  <c r="AA2266" i="9"/>
  <c r="Z2266" i="9"/>
  <c r="Y2266" i="9"/>
  <c r="X2266" i="9"/>
  <c r="W2266" i="9"/>
  <c r="V2266" i="9"/>
  <c r="U2266" i="9"/>
  <c r="T2266" i="9"/>
  <c r="S2266" i="9"/>
  <c r="R2266" i="9"/>
  <c r="AB2256" i="9"/>
  <c r="AA2256" i="9"/>
  <c r="Z2256" i="9"/>
  <c r="Y2256" i="9"/>
  <c r="X2256" i="9"/>
  <c r="W2256" i="9"/>
  <c r="V2256" i="9"/>
  <c r="U2256" i="9"/>
  <c r="T2256" i="9"/>
  <c r="S2256" i="9"/>
  <c r="R2256" i="9"/>
  <c r="Q2256" i="9"/>
  <c r="AB2255" i="9"/>
  <c r="AA2255" i="9"/>
  <c r="Z2255" i="9"/>
  <c r="Y2255" i="9"/>
  <c r="X2255" i="9"/>
  <c r="W2255" i="9"/>
  <c r="V2255" i="9"/>
  <c r="U2255" i="9"/>
  <c r="T2255" i="9"/>
  <c r="S2255" i="9"/>
  <c r="R2255" i="9"/>
  <c r="AB2245" i="9"/>
  <c r="AA2245" i="9"/>
  <c r="Z2245" i="9"/>
  <c r="Y2245" i="9"/>
  <c r="X2245" i="9"/>
  <c r="W2245" i="9"/>
  <c r="V2245" i="9"/>
  <c r="U2245" i="9"/>
  <c r="T2245" i="9"/>
  <c r="S2245" i="9"/>
  <c r="R2245" i="9"/>
  <c r="Q2245" i="9"/>
  <c r="AB2244" i="9"/>
  <c r="AA2244" i="9"/>
  <c r="Z2244" i="9"/>
  <c r="Y2244" i="9"/>
  <c r="X2244" i="9"/>
  <c r="W2244" i="9"/>
  <c r="V2244" i="9"/>
  <c r="U2244" i="9"/>
  <c r="T2244" i="9"/>
  <c r="S2244" i="9"/>
  <c r="R2244" i="9"/>
  <c r="AB2234" i="9"/>
  <c r="AA2234" i="9"/>
  <c r="Z2234" i="9"/>
  <c r="Y2234" i="9"/>
  <c r="X2234" i="9"/>
  <c r="W2234" i="9"/>
  <c r="V2234" i="9"/>
  <c r="U2234" i="9"/>
  <c r="T2234" i="9"/>
  <c r="S2234" i="9"/>
  <c r="R2234" i="9"/>
  <c r="Q2234" i="9"/>
  <c r="AB2233" i="9"/>
  <c r="AA2233" i="9"/>
  <c r="Z2233" i="9"/>
  <c r="Y2233" i="9"/>
  <c r="X2233" i="9"/>
  <c r="W2233" i="9"/>
  <c r="V2233" i="9"/>
  <c r="U2233" i="9"/>
  <c r="T2233" i="9"/>
  <c r="S2233" i="9"/>
  <c r="R2233" i="9"/>
  <c r="AB2228" i="9"/>
  <c r="AB2223" i="9"/>
  <c r="AA2223" i="9"/>
  <c r="Z2223" i="9"/>
  <c r="Y2223" i="9"/>
  <c r="X2223" i="9"/>
  <c r="W2223" i="9"/>
  <c r="V2223" i="9"/>
  <c r="U2223" i="9"/>
  <c r="T2223" i="9"/>
  <c r="S2223" i="9"/>
  <c r="R2223" i="9"/>
  <c r="Q2223" i="9"/>
  <c r="AB2222" i="9"/>
  <c r="AA2222" i="9"/>
  <c r="Z2222" i="9"/>
  <c r="Y2222" i="9"/>
  <c r="X2222" i="9"/>
  <c r="W2222" i="9"/>
  <c r="V2222" i="9"/>
  <c r="U2222" i="9"/>
  <c r="T2222" i="9"/>
  <c r="S2222" i="9"/>
  <c r="R2222" i="9"/>
  <c r="AB2212" i="9"/>
  <c r="AA2212" i="9"/>
  <c r="Z2212" i="9"/>
  <c r="Y2212" i="9"/>
  <c r="X2212" i="9"/>
  <c r="W2212" i="9"/>
  <c r="V2212" i="9"/>
  <c r="U2212" i="9"/>
  <c r="T2212" i="9"/>
  <c r="S2212" i="9"/>
  <c r="R2212" i="9"/>
  <c r="Q2212" i="9"/>
  <c r="AB2211" i="9"/>
  <c r="AA2211" i="9"/>
  <c r="Z2211" i="9"/>
  <c r="Y2211" i="9"/>
  <c r="X2211" i="9"/>
  <c r="W2211" i="9"/>
  <c r="V2211" i="9"/>
  <c r="U2211" i="9"/>
  <c r="T2211" i="9"/>
  <c r="S2211" i="9"/>
  <c r="R2211" i="9"/>
  <c r="L2203" i="9"/>
  <c r="L2214" i="9" s="1"/>
  <c r="Y2214" i="9" s="1"/>
  <c r="H2203" i="9"/>
  <c r="D2203" i="9"/>
  <c r="D2214" i="9" s="1"/>
  <c r="Q2214" i="9" s="1"/>
  <c r="L2202" i="9"/>
  <c r="L2213" i="9" s="1"/>
  <c r="H2202" i="9"/>
  <c r="H2213" i="9" s="1"/>
  <c r="D2202" i="9"/>
  <c r="D2213" i="9" s="1"/>
  <c r="AB2201" i="9"/>
  <c r="AA2201" i="9"/>
  <c r="Z2201" i="9"/>
  <c r="Y2201" i="9"/>
  <c r="X2201" i="9"/>
  <c r="W2201" i="9"/>
  <c r="V2201" i="9"/>
  <c r="U2201" i="9"/>
  <c r="T2201" i="9"/>
  <c r="S2201" i="9"/>
  <c r="R2201" i="9"/>
  <c r="Q2201" i="9"/>
  <c r="AB2200" i="9"/>
  <c r="AA2200" i="9"/>
  <c r="Z2200" i="9"/>
  <c r="Y2200" i="9"/>
  <c r="X2200" i="9"/>
  <c r="W2200" i="9"/>
  <c r="V2200" i="9"/>
  <c r="U2200" i="9"/>
  <c r="T2200" i="9"/>
  <c r="S2200" i="9"/>
  <c r="R2200" i="9"/>
  <c r="AB2195" i="9"/>
  <c r="AA2195" i="9"/>
  <c r="Z2195" i="9"/>
  <c r="Y2195" i="9"/>
  <c r="X2195" i="9"/>
  <c r="W2195" i="9"/>
  <c r="V2195" i="9"/>
  <c r="U2195" i="9"/>
  <c r="T2195" i="9"/>
  <c r="S2195" i="9"/>
  <c r="R2195" i="9"/>
  <c r="Q2195" i="9"/>
  <c r="J2193" i="9"/>
  <c r="J2194" i="9" s="1"/>
  <c r="S2192" i="9"/>
  <c r="O2192" i="9"/>
  <c r="AB2192" i="9" s="1"/>
  <c r="N2192" i="9"/>
  <c r="N2203" i="9" s="1"/>
  <c r="AA2203" i="9" s="1"/>
  <c r="M2192" i="9"/>
  <c r="M2203" i="9" s="1"/>
  <c r="L2192" i="9"/>
  <c r="Y2192" i="9" s="1"/>
  <c r="K2192" i="9"/>
  <c r="X2192" i="9" s="1"/>
  <c r="J2192" i="9"/>
  <c r="J2203" i="9" s="1"/>
  <c r="I2192" i="9"/>
  <c r="I2203" i="9" s="1"/>
  <c r="H2192" i="9"/>
  <c r="U2192" i="9" s="1"/>
  <c r="G2192" i="9"/>
  <c r="T2192" i="9" s="1"/>
  <c r="F2192" i="9"/>
  <c r="F2203" i="9" s="1"/>
  <c r="S2203" i="9" s="1"/>
  <c r="E2192" i="9"/>
  <c r="E2203" i="9" s="1"/>
  <c r="D2192" i="9"/>
  <c r="Q2192" i="9" s="1"/>
  <c r="O2191" i="9"/>
  <c r="O2193" i="9" s="1"/>
  <c r="N2191" i="9"/>
  <c r="N2202" i="9" s="1"/>
  <c r="M2191" i="9"/>
  <c r="M2202" i="9" s="1"/>
  <c r="L2191" i="9"/>
  <c r="L2193" i="9" s="1"/>
  <c r="K2191" i="9"/>
  <c r="K2193" i="9" s="1"/>
  <c r="J2191" i="9"/>
  <c r="J2202" i="9" s="1"/>
  <c r="I2191" i="9"/>
  <c r="I2202" i="9" s="1"/>
  <c r="H2191" i="9"/>
  <c r="H2193" i="9" s="1"/>
  <c r="G2191" i="9"/>
  <c r="G2193" i="9" s="1"/>
  <c r="F2191" i="9"/>
  <c r="F2202" i="9" s="1"/>
  <c r="E2191" i="9"/>
  <c r="E2202" i="9" s="1"/>
  <c r="D2191" i="9"/>
  <c r="D2193" i="9" s="1"/>
  <c r="AB2190" i="9"/>
  <c r="AA2190" i="9"/>
  <c r="Z2190" i="9"/>
  <c r="Y2190" i="9"/>
  <c r="X2190" i="9"/>
  <c r="W2190" i="9"/>
  <c r="V2190" i="9"/>
  <c r="U2190" i="9"/>
  <c r="T2190" i="9"/>
  <c r="S2190" i="9"/>
  <c r="R2190" i="9"/>
  <c r="Q2190" i="9"/>
  <c r="AB2189" i="9"/>
  <c r="AA2189" i="9"/>
  <c r="Z2189" i="9"/>
  <c r="Y2189" i="9"/>
  <c r="X2189" i="9"/>
  <c r="W2189" i="9"/>
  <c r="V2189" i="9"/>
  <c r="U2189" i="9"/>
  <c r="T2189" i="9"/>
  <c r="S2189" i="9"/>
  <c r="R2189" i="9"/>
  <c r="D2189" i="9"/>
  <c r="Q2189" i="9" s="1"/>
  <c r="A2189" i="9"/>
  <c r="A2200" i="9" s="1"/>
  <c r="A2211" i="9" s="1"/>
  <c r="A2222" i="9" s="1"/>
  <c r="A2233" i="9" s="1"/>
  <c r="A2244" i="9" s="1"/>
  <c r="A2255" i="9" s="1"/>
  <c r="A2266" i="9" s="1"/>
  <c r="A2277" i="9" s="1"/>
  <c r="AB2179" i="9"/>
  <c r="AA2179" i="9"/>
  <c r="Z2179" i="9"/>
  <c r="Y2179" i="9"/>
  <c r="X2179" i="9"/>
  <c r="W2179" i="9"/>
  <c r="V2179" i="9"/>
  <c r="U2179" i="9"/>
  <c r="T2179" i="9"/>
  <c r="S2179" i="9"/>
  <c r="R2179" i="9"/>
  <c r="Q2179" i="9"/>
  <c r="AB2178" i="9"/>
  <c r="AA2178" i="9"/>
  <c r="Z2178" i="9"/>
  <c r="Y2178" i="9"/>
  <c r="X2178" i="9"/>
  <c r="W2178" i="9"/>
  <c r="V2178" i="9"/>
  <c r="U2178" i="9"/>
  <c r="T2178" i="9"/>
  <c r="S2178" i="9"/>
  <c r="R2178" i="9"/>
  <c r="AB2168" i="9"/>
  <c r="AA2168" i="9"/>
  <c r="Z2168" i="9"/>
  <c r="Y2168" i="9"/>
  <c r="X2168" i="9"/>
  <c r="W2168" i="9"/>
  <c r="V2168" i="9"/>
  <c r="U2168" i="9"/>
  <c r="T2168" i="9"/>
  <c r="S2168" i="9"/>
  <c r="R2168" i="9"/>
  <c r="Q2168" i="9"/>
  <c r="AB2167" i="9"/>
  <c r="AA2167" i="9"/>
  <c r="Z2167" i="9"/>
  <c r="Y2167" i="9"/>
  <c r="X2167" i="9"/>
  <c r="W2167" i="9"/>
  <c r="V2167" i="9"/>
  <c r="U2167" i="9"/>
  <c r="T2167" i="9"/>
  <c r="S2167" i="9"/>
  <c r="R2167" i="9"/>
  <c r="AB2157" i="9"/>
  <c r="AA2157" i="9"/>
  <c r="Z2157" i="9"/>
  <c r="Y2157" i="9"/>
  <c r="X2157" i="9"/>
  <c r="W2157" i="9"/>
  <c r="V2157" i="9"/>
  <c r="U2157" i="9"/>
  <c r="T2157" i="9"/>
  <c r="S2157" i="9"/>
  <c r="R2157" i="9"/>
  <c r="Q2157" i="9"/>
  <c r="AB2156" i="9"/>
  <c r="AA2156" i="9"/>
  <c r="Z2156" i="9"/>
  <c r="Y2156" i="9"/>
  <c r="X2156" i="9"/>
  <c r="W2156" i="9"/>
  <c r="V2156" i="9"/>
  <c r="U2156" i="9"/>
  <c r="T2156" i="9"/>
  <c r="S2156" i="9"/>
  <c r="R2156" i="9"/>
  <c r="AB2146" i="9"/>
  <c r="AA2146" i="9"/>
  <c r="Z2146" i="9"/>
  <c r="Y2146" i="9"/>
  <c r="X2146" i="9"/>
  <c r="W2146" i="9"/>
  <c r="V2146" i="9"/>
  <c r="U2146" i="9"/>
  <c r="T2146" i="9"/>
  <c r="S2146" i="9"/>
  <c r="R2146" i="9"/>
  <c r="Q2146" i="9"/>
  <c r="AB2145" i="9"/>
  <c r="AA2145" i="9"/>
  <c r="Z2145" i="9"/>
  <c r="Y2145" i="9"/>
  <c r="X2145" i="9"/>
  <c r="W2145" i="9"/>
  <c r="V2145" i="9"/>
  <c r="U2145" i="9"/>
  <c r="T2145" i="9"/>
  <c r="S2145" i="9"/>
  <c r="R2145" i="9"/>
  <c r="AB2135" i="9"/>
  <c r="AA2135" i="9"/>
  <c r="Z2135" i="9"/>
  <c r="Y2135" i="9"/>
  <c r="X2135" i="9"/>
  <c r="W2135" i="9"/>
  <c r="V2135" i="9"/>
  <c r="U2135" i="9"/>
  <c r="T2135" i="9"/>
  <c r="S2135" i="9"/>
  <c r="R2135" i="9"/>
  <c r="Q2135" i="9"/>
  <c r="AB2134" i="9"/>
  <c r="AA2134" i="9"/>
  <c r="Z2134" i="9"/>
  <c r="Y2134" i="9"/>
  <c r="X2134" i="9"/>
  <c r="W2134" i="9"/>
  <c r="V2134" i="9"/>
  <c r="U2134" i="9"/>
  <c r="T2134" i="9"/>
  <c r="S2134" i="9"/>
  <c r="R2134" i="9"/>
  <c r="AB2129" i="9"/>
  <c r="AB2124" i="9"/>
  <c r="AA2124" i="9"/>
  <c r="Z2124" i="9"/>
  <c r="Y2124" i="9"/>
  <c r="X2124" i="9"/>
  <c r="W2124" i="9"/>
  <c r="V2124" i="9"/>
  <c r="U2124" i="9"/>
  <c r="T2124" i="9"/>
  <c r="S2124" i="9"/>
  <c r="R2124" i="9"/>
  <c r="Q2124" i="9"/>
  <c r="AB2123" i="9"/>
  <c r="AA2123" i="9"/>
  <c r="Z2123" i="9"/>
  <c r="Y2123" i="9"/>
  <c r="X2123" i="9"/>
  <c r="W2123" i="9"/>
  <c r="V2123" i="9"/>
  <c r="U2123" i="9"/>
  <c r="T2123" i="9"/>
  <c r="S2123" i="9"/>
  <c r="R2123" i="9"/>
  <c r="AB2113" i="9"/>
  <c r="AA2113" i="9"/>
  <c r="Z2113" i="9"/>
  <c r="Y2113" i="9"/>
  <c r="X2113" i="9"/>
  <c r="W2113" i="9"/>
  <c r="V2113" i="9"/>
  <c r="U2113" i="9"/>
  <c r="T2113" i="9"/>
  <c r="S2113" i="9"/>
  <c r="R2113" i="9"/>
  <c r="Q2113" i="9"/>
  <c r="AB2112" i="9"/>
  <c r="AA2112" i="9"/>
  <c r="Z2112" i="9"/>
  <c r="Y2112" i="9"/>
  <c r="X2112" i="9"/>
  <c r="W2112" i="9"/>
  <c r="V2112" i="9"/>
  <c r="U2112" i="9"/>
  <c r="T2112" i="9"/>
  <c r="S2112" i="9"/>
  <c r="R2112" i="9"/>
  <c r="M2104" i="9"/>
  <c r="M2115" i="9" s="1"/>
  <c r="Z2115" i="9" s="1"/>
  <c r="I2104" i="9"/>
  <c r="I2115" i="9" s="1"/>
  <c r="V2115" i="9" s="1"/>
  <c r="E2104" i="9"/>
  <c r="E2115" i="9" s="1"/>
  <c r="R2115" i="9" s="1"/>
  <c r="V2103" i="9"/>
  <c r="M2103" i="9"/>
  <c r="M2114" i="9" s="1"/>
  <c r="M2125" i="9" s="1"/>
  <c r="I2103" i="9"/>
  <c r="I2114" i="9" s="1"/>
  <c r="I2125" i="9" s="1"/>
  <c r="I2136" i="9" s="1"/>
  <c r="E2103" i="9"/>
  <c r="E2114" i="9" s="1"/>
  <c r="E2125" i="9" s="1"/>
  <c r="AB2102" i="9"/>
  <c r="AA2102" i="9"/>
  <c r="Z2102" i="9"/>
  <c r="Y2102" i="9"/>
  <c r="X2102" i="9"/>
  <c r="W2102" i="9"/>
  <c r="V2102" i="9"/>
  <c r="U2102" i="9"/>
  <c r="T2102" i="9"/>
  <c r="S2102" i="9"/>
  <c r="R2102" i="9"/>
  <c r="Q2102" i="9"/>
  <c r="AB2101" i="9"/>
  <c r="AA2101" i="9"/>
  <c r="Z2101" i="9"/>
  <c r="Y2101" i="9"/>
  <c r="X2101" i="9"/>
  <c r="W2101" i="9"/>
  <c r="V2101" i="9"/>
  <c r="U2101" i="9"/>
  <c r="T2101" i="9"/>
  <c r="S2101" i="9"/>
  <c r="R2101" i="9"/>
  <c r="AB2096" i="9"/>
  <c r="AA2096" i="9"/>
  <c r="Z2096" i="9"/>
  <c r="Y2096" i="9"/>
  <c r="X2096" i="9"/>
  <c r="W2096" i="9"/>
  <c r="V2096" i="9"/>
  <c r="U2096" i="9"/>
  <c r="T2096" i="9"/>
  <c r="S2096" i="9"/>
  <c r="R2096" i="9"/>
  <c r="Q2096" i="9"/>
  <c r="AB2093" i="9"/>
  <c r="O2093" i="9"/>
  <c r="O2104" i="9" s="1"/>
  <c r="AB2104" i="9" s="1"/>
  <c r="N2093" i="9"/>
  <c r="N2104" i="9" s="1"/>
  <c r="M2093" i="9"/>
  <c r="Z2093" i="9" s="1"/>
  <c r="L2093" i="9"/>
  <c r="Y2093" i="9" s="1"/>
  <c r="K2093" i="9"/>
  <c r="K2104" i="9" s="1"/>
  <c r="X2104" i="9" s="1"/>
  <c r="J2093" i="9"/>
  <c r="J2104" i="9" s="1"/>
  <c r="I2093" i="9"/>
  <c r="V2093" i="9" s="1"/>
  <c r="H2093" i="9"/>
  <c r="U2093" i="9" s="1"/>
  <c r="G2093" i="9"/>
  <c r="G2104" i="9" s="1"/>
  <c r="F2093" i="9"/>
  <c r="F2104" i="9" s="1"/>
  <c r="E2093" i="9"/>
  <c r="R2093" i="9" s="1"/>
  <c r="D2093" i="9"/>
  <c r="Q2093" i="9" s="1"/>
  <c r="AB2092" i="9"/>
  <c r="X2092" i="9"/>
  <c r="O2092" i="9"/>
  <c r="O2103" i="9" s="1"/>
  <c r="O2114" i="9" s="1"/>
  <c r="O2125" i="9" s="1"/>
  <c r="N2092" i="9"/>
  <c r="N2103" i="9" s="1"/>
  <c r="M2092" i="9"/>
  <c r="M2094" i="9" s="1"/>
  <c r="L2092" i="9"/>
  <c r="L2094" i="9" s="1"/>
  <c r="K2092" i="9"/>
  <c r="K2103" i="9" s="1"/>
  <c r="K2114" i="9" s="1"/>
  <c r="J2092" i="9"/>
  <c r="J2103" i="9" s="1"/>
  <c r="I2092" i="9"/>
  <c r="I2094" i="9" s="1"/>
  <c r="H2092" i="9"/>
  <c r="H2094" i="9" s="1"/>
  <c r="G2092" i="9"/>
  <c r="G2103" i="9" s="1"/>
  <c r="F2092" i="9"/>
  <c r="F2103" i="9" s="1"/>
  <c r="E2092" i="9"/>
  <c r="E2094" i="9" s="1"/>
  <c r="D2092" i="9"/>
  <c r="D2094" i="9" s="1"/>
  <c r="AB2091" i="9"/>
  <c r="AA2091" i="9"/>
  <c r="Z2091" i="9"/>
  <c r="Y2091" i="9"/>
  <c r="X2091" i="9"/>
  <c r="W2091" i="9"/>
  <c r="V2091" i="9"/>
  <c r="U2091" i="9"/>
  <c r="T2091" i="9"/>
  <c r="S2091" i="9"/>
  <c r="R2091" i="9"/>
  <c r="Q2091" i="9"/>
  <c r="AB2090" i="9"/>
  <c r="AA2090" i="9"/>
  <c r="Z2090" i="9"/>
  <c r="Y2090" i="9"/>
  <c r="X2090" i="9"/>
  <c r="W2090" i="9"/>
  <c r="V2090" i="9"/>
  <c r="U2090" i="9"/>
  <c r="T2090" i="9"/>
  <c r="S2090" i="9"/>
  <c r="R2090" i="9"/>
  <c r="D2090" i="9"/>
  <c r="A2090" i="9"/>
  <c r="A2101" i="9" s="1"/>
  <c r="A2112" i="9" s="1"/>
  <c r="A2123" i="9" s="1"/>
  <c r="A2134" i="9" s="1"/>
  <c r="A2145" i="9" s="1"/>
  <c r="A2156" i="9" s="1"/>
  <c r="A2167" i="9" s="1"/>
  <c r="A2178" i="9" s="1"/>
  <c r="AB2080" i="9"/>
  <c r="AA2080" i="9"/>
  <c r="Z2080" i="9"/>
  <c r="Y2080" i="9"/>
  <c r="X2080" i="9"/>
  <c r="W2080" i="9"/>
  <c r="V2080" i="9"/>
  <c r="U2080" i="9"/>
  <c r="T2080" i="9"/>
  <c r="S2080" i="9"/>
  <c r="R2080" i="9"/>
  <c r="Q2080" i="9"/>
  <c r="AB2079" i="9"/>
  <c r="AA2079" i="9"/>
  <c r="Z2079" i="9"/>
  <c r="Y2079" i="9"/>
  <c r="X2079" i="9"/>
  <c r="W2079" i="9"/>
  <c r="V2079" i="9"/>
  <c r="U2079" i="9"/>
  <c r="T2079" i="9"/>
  <c r="S2079" i="9"/>
  <c r="R2079" i="9"/>
  <c r="AB2069" i="9"/>
  <c r="AA2069" i="9"/>
  <c r="Z2069" i="9"/>
  <c r="Y2069" i="9"/>
  <c r="X2069" i="9"/>
  <c r="W2069" i="9"/>
  <c r="V2069" i="9"/>
  <c r="U2069" i="9"/>
  <c r="T2069" i="9"/>
  <c r="S2069" i="9"/>
  <c r="R2069" i="9"/>
  <c r="Q2069" i="9"/>
  <c r="AB2068" i="9"/>
  <c r="AA2068" i="9"/>
  <c r="Z2068" i="9"/>
  <c r="Y2068" i="9"/>
  <c r="X2068" i="9"/>
  <c r="W2068" i="9"/>
  <c r="V2068" i="9"/>
  <c r="U2068" i="9"/>
  <c r="T2068" i="9"/>
  <c r="S2068" i="9"/>
  <c r="R2068" i="9"/>
  <c r="AB2058" i="9"/>
  <c r="AA2058" i="9"/>
  <c r="Z2058" i="9"/>
  <c r="Y2058" i="9"/>
  <c r="X2058" i="9"/>
  <c r="W2058" i="9"/>
  <c r="V2058" i="9"/>
  <c r="U2058" i="9"/>
  <c r="T2058" i="9"/>
  <c r="S2058" i="9"/>
  <c r="R2058" i="9"/>
  <c r="Q2058" i="9"/>
  <c r="AB2057" i="9"/>
  <c r="AA2057" i="9"/>
  <c r="Z2057" i="9"/>
  <c r="Y2057" i="9"/>
  <c r="X2057" i="9"/>
  <c r="W2057" i="9"/>
  <c r="V2057" i="9"/>
  <c r="U2057" i="9"/>
  <c r="T2057" i="9"/>
  <c r="S2057" i="9"/>
  <c r="R2057" i="9"/>
  <c r="AB2047" i="9"/>
  <c r="AA2047" i="9"/>
  <c r="Z2047" i="9"/>
  <c r="Y2047" i="9"/>
  <c r="X2047" i="9"/>
  <c r="W2047" i="9"/>
  <c r="V2047" i="9"/>
  <c r="U2047" i="9"/>
  <c r="T2047" i="9"/>
  <c r="S2047" i="9"/>
  <c r="R2047" i="9"/>
  <c r="Q2047" i="9"/>
  <c r="AB2046" i="9"/>
  <c r="AA2046" i="9"/>
  <c r="Z2046" i="9"/>
  <c r="Y2046" i="9"/>
  <c r="X2046" i="9"/>
  <c r="W2046" i="9"/>
  <c r="V2046" i="9"/>
  <c r="U2046" i="9"/>
  <c r="T2046" i="9"/>
  <c r="S2046" i="9"/>
  <c r="R2046" i="9"/>
  <c r="AB2036" i="9"/>
  <c r="AA2036" i="9"/>
  <c r="Z2036" i="9"/>
  <c r="Y2036" i="9"/>
  <c r="X2036" i="9"/>
  <c r="W2036" i="9"/>
  <c r="V2036" i="9"/>
  <c r="U2036" i="9"/>
  <c r="T2036" i="9"/>
  <c r="S2036" i="9"/>
  <c r="R2036" i="9"/>
  <c r="Q2036" i="9"/>
  <c r="AB2035" i="9"/>
  <c r="AA2035" i="9"/>
  <c r="Z2035" i="9"/>
  <c r="Y2035" i="9"/>
  <c r="X2035" i="9"/>
  <c r="W2035" i="9"/>
  <c r="V2035" i="9"/>
  <c r="U2035" i="9"/>
  <c r="T2035" i="9"/>
  <c r="S2035" i="9"/>
  <c r="R2035" i="9"/>
  <c r="AB2030" i="9"/>
  <c r="AB2025" i="9"/>
  <c r="AA2025" i="9"/>
  <c r="Z2025" i="9"/>
  <c r="Y2025" i="9"/>
  <c r="X2025" i="9"/>
  <c r="W2025" i="9"/>
  <c r="V2025" i="9"/>
  <c r="U2025" i="9"/>
  <c r="T2025" i="9"/>
  <c r="S2025" i="9"/>
  <c r="R2025" i="9"/>
  <c r="Q2025" i="9"/>
  <c r="AB2024" i="9"/>
  <c r="AA2024" i="9"/>
  <c r="Z2024" i="9"/>
  <c r="Y2024" i="9"/>
  <c r="X2024" i="9"/>
  <c r="W2024" i="9"/>
  <c r="V2024" i="9"/>
  <c r="U2024" i="9"/>
  <c r="T2024" i="9"/>
  <c r="S2024" i="9"/>
  <c r="R2024" i="9"/>
  <c r="AB2014" i="9"/>
  <c r="AA2014" i="9"/>
  <c r="Z2014" i="9"/>
  <c r="Y2014" i="9"/>
  <c r="X2014" i="9"/>
  <c r="W2014" i="9"/>
  <c r="V2014" i="9"/>
  <c r="U2014" i="9"/>
  <c r="T2014" i="9"/>
  <c r="S2014" i="9"/>
  <c r="R2014" i="9"/>
  <c r="Q2014" i="9"/>
  <c r="AB2013" i="9"/>
  <c r="AA2013" i="9"/>
  <c r="Z2013" i="9"/>
  <c r="Y2013" i="9"/>
  <c r="X2013" i="9"/>
  <c r="W2013" i="9"/>
  <c r="V2013" i="9"/>
  <c r="U2013" i="9"/>
  <c r="T2013" i="9"/>
  <c r="S2013" i="9"/>
  <c r="R2013" i="9"/>
  <c r="N2005" i="9"/>
  <c r="J2005" i="9"/>
  <c r="J2016" i="9" s="1"/>
  <c r="W2016" i="9" s="1"/>
  <c r="F2005" i="9"/>
  <c r="F2016" i="9" s="1"/>
  <c r="S2016" i="9" s="1"/>
  <c r="S2004" i="9"/>
  <c r="N2004" i="9"/>
  <c r="N2015" i="9" s="1"/>
  <c r="J2004" i="9"/>
  <c r="J2015" i="9" s="1"/>
  <c r="F2004" i="9"/>
  <c r="F2015" i="9" s="1"/>
  <c r="AB2003" i="9"/>
  <c r="AA2003" i="9"/>
  <c r="Z2003" i="9"/>
  <c r="Y2003" i="9"/>
  <c r="X2003" i="9"/>
  <c r="W2003" i="9"/>
  <c r="V2003" i="9"/>
  <c r="U2003" i="9"/>
  <c r="T2003" i="9"/>
  <c r="S2003" i="9"/>
  <c r="R2003" i="9"/>
  <c r="Q2003" i="9"/>
  <c r="AB2002" i="9"/>
  <c r="AA2002" i="9"/>
  <c r="Z2002" i="9"/>
  <c r="Y2002" i="9"/>
  <c r="X2002" i="9"/>
  <c r="W2002" i="9"/>
  <c r="V2002" i="9"/>
  <c r="U2002" i="9"/>
  <c r="T2002" i="9"/>
  <c r="S2002" i="9"/>
  <c r="R2002" i="9"/>
  <c r="A2002" i="9"/>
  <c r="A2013" i="9" s="1"/>
  <c r="A2024" i="9" s="1"/>
  <c r="A2035" i="9" s="1"/>
  <c r="A2046" i="9" s="1"/>
  <c r="A2057" i="9" s="1"/>
  <c r="A2068" i="9" s="1"/>
  <c r="A2079" i="9" s="1"/>
  <c r="AB1997" i="9"/>
  <c r="AA1997" i="9"/>
  <c r="Z1997" i="9"/>
  <c r="Y1997" i="9"/>
  <c r="X1997" i="9"/>
  <c r="W1997" i="9"/>
  <c r="V1997" i="9"/>
  <c r="U1997" i="9"/>
  <c r="T1997" i="9"/>
  <c r="S1997" i="9"/>
  <c r="R1997" i="9"/>
  <c r="Q1997" i="9"/>
  <c r="Y1994" i="9"/>
  <c r="U1994" i="9"/>
  <c r="O1994" i="9"/>
  <c r="O2005" i="9" s="1"/>
  <c r="N1994" i="9"/>
  <c r="AA1994" i="9" s="1"/>
  <c r="M1994" i="9"/>
  <c r="Z1994" i="9" s="1"/>
  <c r="L1994" i="9"/>
  <c r="L2005" i="9" s="1"/>
  <c r="Y2005" i="9" s="1"/>
  <c r="K1994" i="9"/>
  <c r="K2005" i="9" s="1"/>
  <c r="J1994" i="9"/>
  <c r="W1994" i="9" s="1"/>
  <c r="I1994" i="9"/>
  <c r="V1994" i="9" s="1"/>
  <c r="H1994" i="9"/>
  <c r="H2005" i="9" s="1"/>
  <c r="U2005" i="9" s="1"/>
  <c r="G1994" i="9"/>
  <c r="G2005" i="9" s="1"/>
  <c r="F1994" i="9"/>
  <c r="S1994" i="9" s="1"/>
  <c r="E1994" i="9"/>
  <c r="R1994" i="9" s="1"/>
  <c r="D1994" i="9"/>
  <c r="D2005" i="9" s="1"/>
  <c r="Q2005" i="9" s="1"/>
  <c r="U1993" i="9"/>
  <c r="O1993" i="9"/>
  <c r="O2004" i="9" s="1"/>
  <c r="N1993" i="9"/>
  <c r="N1995" i="9" s="1"/>
  <c r="M1993" i="9"/>
  <c r="M1995" i="9" s="1"/>
  <c r="L1993" i="9"/>
  <c r="L2004" i="9" s="1"/>
  <c r="K1993" i="9"/>
  <c r="K2004" i="9" s="1"/>
  <c r="J1993" i="9"/>
  <c r="J1995" i="9" s="1"/>
  <c r="I1993" i="9"/>
  <c r="I1995" i="9" s="1"/>
  <c r="H1993" i="9"/>
  <c r="H2004" i="9" s="1"/>
  <c r="H2015" i="9" s="1"/>
  <c r="H2026" i="9" s="1"/>
  <c r="G1993" i="9"/>
  <c r="G2004" i="9" s="1"/>
  <c r="F1993" i="9"/>
  <c r="F1995" i="9" s="1"/>
  <c r="E1993" i="9"/>
  <c r="E1995" i="9" s="1"/>
  <c r="D1993" i="9"/>
  <c r="D2004" i="9" s="1"/>
  <c r="AB1992" i="9"/>
  <c r="AA1992" i="9"/>
  <c r="Z1992" i="9"/>
  <c r="Y1992" i="9"/>
  <c r="X1992" i="9"/>
  <c r="W1992" i="9"/>
  <c r="V1992" i="9"/>
  <c r="U1992" i="9"/>
  <c r="T1992" i="9"/>
  <c r="S1992" i="9"/>
  <c r="R1992" i="9"/>
  <c r="Q1992" i="9"/>
  <c r="AB1991" i="9"/>
  <c r="AA1991" i="9"/>
  <c r="Z1991" i="9"/>
  <c r="Y1991" i="9"/>
  <c r="X1991" i="9"/>
  <c r="W1991" i="9"/>
  <c r="V1991" i="9"/>
  <c r="U1991" i="9"/>
  <c r="T1991" i="9"/>
  <c r="S1991" i="9"/>
  <c r="R1991" i="9"/>
  <c r="Q1991" i="9"/>
  <c r="D1991" i="9"/>
  <c r="D2002" i="9" s="1"/>
  <c r="A1991" i="9"/>
  <c r="AB1981" i="9"/>
  <c r="AA1981" i="9"/>
  <c r="Z1981" i="9"/>
  <c r="Y1981" i="9"/>
  <c r="X1981" i="9"/>
  <c r="W1981" i="9"/>
  <c r="V1981" i="9"/>
  <c r="U1981" i="9"/>
  <c r="T1981" i="9"/>
  <c r="S1981" i="9"/>
  <c r="R1981" i="9"/>
  <c r="Q1981" i="9"/>
  <c r="AB1980" i="9"/>
  <c r="AA1980" i="9"/>
  <c r="Z1980" i="9"/>
  <c r="Y1980" i="9"/>
  <c r="X1980" i="9"/>
  <c r="W1980" i="9"/>
  <c r="V1980" i="9"/>
  <c r="U1980" i="9"/>
  <c r="T1980" i="9"/>
  <c r="S1980" i="9"/>
  <c r="R1980" i="9"/>
  <c r="AB1970" i="9"/>
  <c r="AA1970" i="9"/>
  <c r="Z1970" i="9"/>
  <c r="Y1970" i="9"/>
  <c r="X1970" i="9"/>
  <c r="W1970" i="9"/>
  <c r="V1970" i="9"/>
  <c r="U1970" i="9"/>
  <c r="T1970" i="9"/>
  <c r="S1970" i="9"/>
  <c r="R1970" i="9"/>
  <c r="Q1970" i="9"/>
  <c r="AB1969" i="9"/>
  <c r="AA1969" i="9"/>
  <c r="Z1969" i="9"/>
  <c r="Y1969" i="9"/>
  <c r="X1969" i="9"/>
  <c r="W1969" i="9"/>
  <c r="V1969" i="9"/>
  <c r="U1969" i="9"/>
  <c r="T1969" i="9"/>
  <c r="S1969" i="9"/>
  <c r="R1969" i="9"/>
  <c r="AB1959" i="9"/>
  <c r="AA1959" i="9"/>
  <c r="Z1959" i="9"/>
  <c r="Y1959" i="9"/>
  <c r="X1959" i="9"/>
  <c r="W1959" i="9"/>
  <c r="V1959" i="9"/>
  <c r="U1959" i="9"/>
  <c r="T1959" i="9"/>
  <c r="S1959" i="9"/>
  <c r="R1959" i="9"/>
  <c r="Q1959" i="9"/>
  <c r="AB1958" i="9"/>
  <c r="AA1958" i="9"/>
  <c r="Z1958" i="9"/>
  <c r="Y1958" i="9"/>
  <c r="X1958" i="9"/>
  <c r="W1958" i="9"/>
  <c r="V1958" i="9"/>
  <c r="U1958" i="9"/>
  <c r="T1958" i="9"/>
  <c r="S1958" i="9"/>
  <c r="R1958" i="9"/>
  <c r="AB1948" i="9"/>
  <c r="AA1948" i="9"/>
  <c r="Z1948" i="9"/>
  <c r="Y1948" i="9"/>
  <c r="X1948" i="9"/>
  <c r="W1948" i="9"/>
  <c r="V1948" i="9"/>
  <c r="U1948" i="9"/>
  <c r="T1948" i="9"/>
  <c r="S1948" i="9"/>
  <c r="R1948" i="9"/>
  <c r="Q1948" i="9"/>
  <c r="AB1947" i="9"/>
  <c r="AA1947" i="9"/>
  <c r="Z1947" i="9"/>
  <c r="Y1947" i="9"/>
  <c r="X1947" i="9"/>
  <c r="W1947" i="9"/>
  <c r="V1947" i="9"/>
  <c r="U1947" i="9"/>
  <c r="T1947" i="9"/>
  <c r="S1947" i="9"/>
  <c r="R1947" i="9"/>
  <c r="AB1937" i="9"/>
  <c r="AA1937" i="9"/>
  <c r="Z1937" i="9"/>
  <c r="Y1937" i="9"/>
  <c r="X1937" i="9"/>
  <c r="W1937" i="9"/>
  <c r="V1937" i="9"/>
  <c r="U1937" i="9"/>
  <c r="T1937" i="9"/>
  <c r="S1937" i="9"/>
  <c r="R1937" i="9"/>
  <c r="Q1937" i="9"/>
  <c r="AB1936" i="9"/>
  <c r="AA1936" i="9"/>
  <c r="Z1936" i="9"/>
  <c r="Y1936" i="9"/>
  <c r="X1936" i="9"/>
  <c r="W1936" i="9"/>
  <c r="V1936" i="9"/>
  <c r="U1936" i="9"/>
  <c r="T1936" i="9"/>
  <c r="S1936" i="9"/>
  <c r="R1936" i="9"/>
  <c r="AB1931" i="9"/>
  <c r="AB1926" i="9"/>
  <c r="AA1926" i="9"/>
  <c r="Z1926" i="9"/>
  <c r="Y1926" i="9"/>
  <c r="X1926" i="9"/>
  <c r="W1926" i="9"/>
  <c r="V1926" i="9"/>
  <c r="U1926" i="9"/>
  <c r="T1926" i="9"/>
  <c r="S1926" i="9"/>
  <c r="R1926" i="9"/>
  <c r="Q1926" i="9"/>
  <c r="AB1925" i="9"/>
  <c r="AA1925" i="9"/>
  <c r="Z1925" i="9"/>
  <c r="Y1925" i="9"/>
  <c r="X1925" i="9"/>
  <c r="W1925" i="9"/>
  <c r="V1925" i="9"/>
  <c r="U1925" i="9"/>
  <c r="T1925" i="9"/>
  <c r="S1925" i="9"/>
  <c r="R1925" i="9"/>
  <c r="AB1915" i="9"/>
  <c r="AA1915" i="9"/>
  <c r="Z1915" i="9"/>
  <c r="Y1915" i="9"/>
  <c r="X1915" i="9"/>
  <c r="W1915" i="9"/>
  <c r="V1915" i="9"/>
  <c r="U1915" i="9"/>
  <c r="T1915" i="9"/>
  <c r="S1915" i="9"/>
  <c r="R1915" i="9"/>
  <c r="Q1915" i="9"/>
  <c r="AB1914" i="9"/>
  <c r="AA1914" i="9"/>
  <c r="Z1914" i="9"/>
  <c r="Y1914" i="9"/>
  <c r="X1914" i="9"/>
  <c r="W1914" i="9"/>
  <c r="V1914" i="9"/>
  <c r="U1914" i="9"/>
  <c r="T1914" i="9"/>
  <c r="S1914" i="9"/>
  <c r="R1914" i="9"/>
  <c r="O1906" i="9"/>
  <c r="K1906" i="9"/>
  <c r="K1917" i="9" s="1"/>
  <c r="X1917" i="9" s="1"/>
  <c r="G1906" i="9"/>
  <c r="G1917" i="9" s="1"/>
  <c r="T1917" i="9" s="1"/>
  <c r="O1905" i="9"/>
  <c r="O1916" i="9" s="1"/>
  <c r="O1927" i="9" s="1"/>
  <c r="K1905" i="9"/>
  <c r="K1916" i="9" s="1"/>
  <c r="G1905" i="9"/>
  <c r="G1916" i="9" s="1"/>
  <c r="G1927" i="9" s="1"/>
  <c r="G1938" i="9" s="1"/>
  <c r="AB1904" i="9"/>
  <c r="AA1904" i="9"/>
  <c r="Z1904" i="9"/>
  <c r="Y1904" i="9"/>
  <c r="X1904" i="9"/>
  <c r="W1904" i="9"/>
  <c r="V1904" i="9"/>
  <c r="U1904" i="9"/>
  <c r="T1904" i="9"/>
  <c r="S1904" i="9"/>
  <c r="R1904" i="9"/>
  <c r="Q1904" i="9"/>
  <c r="AB1903" i="9"/>
  <c r="AA1903" i="9"/>
  <c r="Z1903" i="9"/>
  <c r="Y1903" i="9"/>
  <c r="X1903" i="9"/>
  <c r="W1903" i="9"/>
  <c r="V1903" i="9"/>
  <c r="U1903" i="9"/>
  <c r="T1903" i="9"/>
  <c r="S1903" i="9"/>
  <c r="R1903" i="9"/>
  <c r="D1903" i="9"/>
  <c r="AB1898" i="9"/>
  <c r="AA1898" i="9"/>
  <c r="Z1898" i="9"/>
  <c r="Y1898" i="9"/>
  <c r="X1898" i="9"/>
  <c r="W1898" i="9"/>
  <c r="V1898" i="9"/>
  <c r="U1898" i="9"/>
  <c r="T1898" i="9"/>
  <c r="S1898" i="9"/>
  <c r="R1898" i="9"/>
  <c r="Q1898" i="9"/>
  <c r="O1895" i="9"/>
  <c r="AB1895" i="9" s="1"/>
  <c r="N1895" i="9"/>
  <c r="AA1895" i="9" s="1"/>
  <c r="M1895" i="9"/>
  <c r="M1906" i="9" s="1"/>
  <c r="Z1906" i="9" s="1"/>
  <c r="L1895" i="9"/>
  <c r="L1906" i="9" s="1"/>
  <c r="K1895" i="9"/>
  <c r="X1895" i="9" s="1"/>
  <c r="J1895" i="9"/>
  <c r="W1895" i="9" s="1"/>
  <c r="I1895" i="9"/>
  <c r="I1906" i="9" s="1"/>
  <c r="V1906" i="9" s="1"/>
  <c r="H1895" i="9"/>
  <c r="H1906" i="9" s="1"/>
  <c r="G1895" i="9"/>
  <c r="T1895" i="9" s="1"/>
  <c r="F1895" i="9"/>
  <c r="S1895" i="9" s="1"/>
  <c r="E1895" i="9"/>
  <c r="E1906" i="9" s="1"/>
  <c r="R1906" i="9" s="1"/>
  <c r="D1895" i="9"/>
  <c r="D1906" i="9" s="1"/>
  <c r="R1894" i="9"/>
  <c r="O1894" i="9"/>
  <c r="O1896" i="9" s="1"/>
  <c r="N1894" i="9"/>
  <c r="N1896" i="9" s="1"/>
  <c r="M1894" i="9"/>
  <c r="M1905" i="9" s="1"/>
  <c r="L1894" i="9"/>
  <c r="L1905" i="9" s="1"/>
  <c r="K1894" i="9"/>
  <c r="K1896" i="9" s="1"/>
  <c r="J1894" i="9"/>
  <c r="J1896" i="9" s="1"/>
  <c r="I1894" i="9"/>
  <c r="I1905" i="9" s="1"/>
  <c r="I1916" i="9" s="1"/>
  <c r="I1927" i="9" s="1"/>
  <c r="H1894" i="9"/>
  <c r="H1905" i="9" s="1"/>
  <c r="G1894" i="9"/>
  <c r="G1896" i="9" s="1"/>
  <c r="F1894" i="9"/>
  <c r="F1896" i="9" s="1"/>
  <c r="E1894" i="9"/>
  <c r="E1905" i="9" s="1"/>
  <c r="E1916" i="9" s="1"/>
  <c r="E1927" i="9" s="1"/>
  <c r="D1894" i="9"/>
  <c r="D1905" i="9" s="1"/>
  <c r="AB1893" i="9"/>
  <c r="AA1893" i="9"/>
  <c r="Z1893" i="9"/>
  <c r="Y1893" i="9"/>
  <c r="X1893" i="9"/>
  <c r="W1893" i="9"/>
  <c r="V1893" i="9"/>
  <c r="U1893" i="9"/>
  <c r="T1893" i="9"/>
  <c r="S1893" i="9"/>
  <c r="R1893" i="9"/>
  <c r="Q1893" i="9"/>
  <c r="AB1892" i="9"/>
  <c r="AA1892" i="9"/>
  <c r="Z1892" i="9"/>
  <c r="Y1892" i="9"/>
  <c r="X1892" i="9"/>
  <c r="W1892" i="9"/>
  <c r="V1892" i="9"/>
  <c r="U1892" i="9"/>
  <c r="T1892" i="9"/>
  <c r="S1892" i="9"/>
  <c r="R1892" i="9"/>
  <c r="D1892" i="9"/>
  <c r="Q1892" i="9" s="1"/>
  <c r="A1892" i="9"/>
  <c r="A1903" i="9" s="1"/>
  <c r="A1914" i="9" s="1"/>
  <c r="A1925" i="9" s="1"/>
  <c r="A1936" i="9" s="1"/>
  <c r="A1947" i="9" s="1"/>
  <c r="A1958" i="9" s="1"/>
  <c r="A1969" i="9" s="1"/>
  <c r="A1980" i="9" s="1"/>
  <c r="X1891" i="9"/>
  <c r="W1891" i="9"/>
  <c r="V1891" i="9"/>
  <c r="AB1882" i="9"/>
  <c r="AA1882" i="9"/>
  <c r="Z1882" i="9"/>
  <c r="Y1882" i="9"/>
  <c r="X1882" i="9"/>
  <c r="W1882" i="9"/>
  <c r="V1882" i="9"/>
  <c r="U1882" i="9"/>
  <c r="T1882" i="9"/>
  <c r="S1882" i="9"/>
  <c r="R1882" i="9"/>
  <c r="Q1882" i="9"/>
  <c r="AB1881" i="9"/>
  <c r="AA1881" i="9"/>
  <c r="Z1881" i="9"/>
  <c r="Y1881" i="9"/>
  <c r="X1881" i="9"/>
  <c r="W1881" i="9"/>
  <c r="V1881" i="9"/>
  <c r="U1881" i="9"/>
  <c r="T1881" i="9"/>
  <c r="S1881" i="9"/>
  <c r="R1881" i="9"/>
  <c r="X1880" i="9"/>
  <c r="W1880" i="9"/>
  <c r="V1880" i="9"/>
  <c r="AB1871" i="9"/>
  <c r="AA1871" i="9"/>
  <c r="Z1871" i="9"/>
  <c r="Y1871" i="9"/>
  <c r="X1871" i="9"/>
  <c r="W1871" i="9"/>
  <c r="V1871" i="9"/>
  <c r="U1871" i="9"/>
  <c r="T1871" i="9"/>
  <c r="S1871" i="9"/>
  <c r="R1871" i="9"/>
  <c r="Q1871" i="9"/>
  <c r="AB1870" i="9"/>
  <c r="AA1870" i="9"/>
  <c r="Z1870" i="9"/>
  <c r="Y1870" i="9"/>
  <c r="X1870" i="9"/>
  <c r="W1870" i="9"/>
  <c r="V1870" i="9"/>
  <c r="U1870" i="9"/>
  <c r="T1870" i="9"/>
  <c r="S1870" i="9"/>
  <c r="R1870" i="9"/>
  <c r="X1869" i="9"/>
  <c r="W1869" i="9"/>
  <c r="V1869" i="9"/>
  <c r="AB1860" i="9"/>
  <c r="AA1860" i="9"/>
  <c r="Z1860" i="9"/>
  <c r="Y1860" i="9"/>
  <c r="X1860" i="9"/>
  <c r="W1860" i="9"/>
  <c r="V1860" i="9"/>
  <c r="U1860" i="9"/>
  <c r="T1860" i="9"/>
  <c r="S1860" i="9"/>
  <c r="R1860" i="9"/>
  <c r="Q1860" i="9"/>
  <c r="AB1859" i="9"/>
  <c r="AA1859" i="9"/>
  <c r="Z1859" i="9"/>
  <c r="Y1859" i="9"/>
  <c r="X1859" i="9"/>
  <c r="W1859" i="9"/>
  <c r="V1859" i="9"/>
  <c r="U1859" i="9"/>
  <c r="T1859" i="9"/>
  <c r="S1859" i="9"/>
  <c r="R1859" i="9"/>
  <c r="X1858" i="9"/>
  <c r="W1858" i="9"/>
  <c r="V1858" i="9"/>
  <c r="AB1849" i="9"/>
  <c r="AA1849" i="9"/>
  <c r="Z1849" i="9"/>
  <c r="Y1849" i="9"/>
  <c r="X1849" i="9"/>
  <c r="W1849" i="9"/>
  <c r="V1849" i="9"/>
  <c r="U1849" i="9"/>
  <c r="T1849" i="9"/>
  <c r="S1849" i="9"/>
  <c r="R1849" i="9"/>
  <c r="Q1849" i="9"/>
  <c r="AB1848" i="9"/>
  <c r="AA1848" i="9"/>
  <c r="Z1848" i="9"/>
  <c r="Y1848" i="9"/>
  <c r="X1848" i="9"/>
  <c r="W1848" i="9"/>
  <c r="V1848" i="9"/>
  <c r="U1848" i="9"/>
  <c r="T1848" i="9"/>
  <c r="S1848" i="9"/>
  <c r="R1848" i="9"/>
  <c r="X1847" i="9"/>
  <c r="W1847" i="9"/>
  <c r="V1847" i="9"/>
  <c r="AB1838" i="9"/>
  <c r="AA1838" i="9"/>
  <c r="Z1838" i="9"/>
  <c r="Y1838" i="9"/>
  <c r="X1838" i="9"/>
  <c r="W1838" i="9"/>
  <c r="V1838" i="9"/>
  <c r="U1838" i="9"/>
  <c r="T1838" i="9"/>
  <c r="S1838" i="9"/>
  <c r="R1838" i="9"/>
  <c r="Q1838" i="9"/>
  <c r="AB1837" i="9"/>
  <c r="AA1837" i="9"/>
  <c r="Z1837" i="9"/>
  <c r="Y1837" i="9"/>
  <c r="X1837" i="9"/>
  <c r="W1837" i="9"/>
  <c r="V1837" i="9"/>
  <c r="U1837" i="9"/>
  <c r="T1837" i="9"/>
  <c r="S1837" i="9"/>
  <c r="R1837" i="9"/>
  <c r="X1836" i="9"/>
  <c r="W1836" i="9"/>
  <c r="V1836" i="9"/>
  <c r="AB1832" i="9"/>
  <c r="AB1827" i="9"/>
  <c r="AA1827" i="9"/>
  <c r="Z1827" i="9"/>
  <c r="Y1827" i="9"/>
  <c r="X1827" i="9"/>
  <c r="W1827" i="9"/>
  <c r="V1827" i="9"/>
  <c r="U1827" i="9"/>
  <c r="T1827" i="9"/>
  <c r="S1827" i="9"/>
  <c r="R1827" i="9"/>
  <c r="Q1827" i="9"/>
  <c r="AB1826" i="9"/>
  <c r="AA1826" i="9"/>
  <c r="Z1826" i="9"/>
  <c r="Y1826" i="9"/>
  <c r="X1826" i="9"/>
  <c r="W1826" i="9"/>
  <c r="V1826" i="9"/>
  <c r="U1826" i="9"/>
  <c r="T1826" i="9"/>
  <c r="S1826" i="9"/>
  <c r="R1826" i="9"/>
  <c r="X1825" i="9"/>
  <c r="W1825" i="9"/>
  <c r="V1825" i="9"/>
  <c r="X1824" i="9"/>
  <c r="W1824" i="9"/>
  <c r="V1824" i="9"/>
  <c r="X1823" i="9"/>
  <c r="W1823" i="9"/>
  <c r="V1823" i="9"/>
  <c r="AB1816" i="9"/>
  <c r="AA1816" i="9"/>
  <c r="Z1816" i="9"/>
  <c r="Y1816" i="9"/>
  <c r="X1816" i="9"/>
  <c r="W1816" i="9"/>
  <c r="V1816" i="9"/>
  <c r="U1816" i="9"/>
  <c r="T1816" i="9"/>
  <c r="S1816" i="9"/>
  <c r="R1816" i="9"/>
  <c r="Q1816" i="9"/>
  <c r="AB1815" i="9"/>
  <c r="AA1815" i="9"/>
  <c r="Z1815" i="9"/>
  <c r="Y1815" i="9"/>
  <c r="X1815" i="9"/>
  <c r="W1815" i="9"/>
  <c r="V1815" i="9"/>
  <c r="U1815" i="9"/>
  <c r="T1815" i="9"/>
  <c r="S1815" i="9"/>
  <c r="R1815" i="9"/>
  <c r="X1814" i="9"/>
  <c r="W1814" i="9"/>
  <c r="V1814" i="9"/>
  <c r="M1807" i="9"/>
  <c r="Z1807" i="9" s="1"/>
  <c r="L1807" i="9"/>
  <c r="L1818" i="9" s="1"/>
  <c r="I1807" i="9"/>
  <c r="V1807" i="9" s="1"/>
  <c r="H1807" i="9"/>
  <c r="H1818" i="9" s="1"/>
  <c r="E1807" i="9"/>
  <c r="R1807" i="9" s="1"/>
  <c r="D1807" i="9"/>
  <c r="D1818" i="9" s="1"/>
  <c r="M1806" i="9"/>
  <c r="L1806" i="9"/>
  <c r="L1817" i="9" s="1"/>
  <c r="I1806" i="9"/>
  <c r="I1808" i="9" s="1"/>
  <c r="H1806" i="9"/>
  <c r="H1817" i="9" s="1"/>
  <c r="E1806" i="9"/>
  <c r="D1806" i="9"/>
  <c r="D1817" i="9" s="1"/>
  <c r="AB1805" i="9"/>
  <c r="AA1805" i="9"/>
  <c r="Z1805" i="9"/>
  <c r="Y1805" i="9"/>
  <c r="X1805" i="9"/>
  <c r="W1805" i="9"/>
  <c r="V1805" i="9"/>
  <c r="U1805" i="9"/>
  <c r="T1805" i="9"/>
  <c r="S1805" i="9"/>
  <c r="R1805" i="9"/>
  <c r="Q1805" i="9"/>
  <c r="AB1804" i="9"/>
  <c r="AA1804" i="9"/>
  <c r="Z1804" i="9"/>
  <c r="Y1804" i="9"/>
  <c r="X1804" i="9"/>
  <c r="W1804" i="9"/>
  <c r="V1804" i="9"/>
  <c r="U1804" i="9"/>
  <c r="T1804" i="9"/>
  <c r="S1804" i="9"/>
  <c r="R1804" i="9"/>
  <c r="AB1799" i="9"/>
  <c r="AA1799" i="9"/>
  <c r="Z1799" i="9"/>
  <c r="Y1799" i="9"/>
  <c r="X1799" i="9"/>
  <c r="W1799" i="9"/>
  <c r="V1799" i="9"/>
  <c r="U1799" i="9"/>
  <c r="T1799" i="9"/>
  <c r="S1799" i="9"/>
  <c r="R1799" i="9"/>
  <c r="Q1799" i="9"/>
  <c r="O1796" i="9"/>
  <c r="O1807" i="9" s="1"/>
  <c r="N1796" i="9"/>
  <c r="N1807" i="9" s="1"/>
  <c r="M1796" i="9"/>
  <c r="Z1796" i="9" s="1"/>
  <c r="L1796" i="9"/>
  <c r="Y1796" i="9" s="1"/>
  <c r="K1796" i="9"/>
  <c r="K1807" i="9" s="1"/>
  <c r="J1796" i="9"/>
  <c r="J1807" i="9" s="1"/>
  <c r="I1796" i="9"/>
  <c r="V1796" i="9" s="1"/>
  <c r="H1796" i="9"/>
  <c r="U1796" i="9" s="1"/>
  <c r="G1796" i="9"/>
  <c r="G1807" i="9" s="1"/>
  <c r="F1796" i="9"/>
  <c r="F1807" i="9" s="1"/>
  <c r="E1796" i="9"/>
  <c r="R1796" i="9" s="1"/>
  <c r="D1796" i="9"/>
  <c r="Q1796" i="9" s="1"/>
  <c r="O1795" i="9"/>
  <c r="O1806" i="9" s="1"/>
  <c r="N1795" i="9"/>
  <c r="N1806" i="9" s="1"/>
  <c r="M1795" i="9"/>
  <c r="M1797" i="9" s="1"/>
  <c r="L1795" i="9"/>
  <c r="L1797" i="9" s="1"/>
  <c r="K1795" i="9"/>
  <c r="K1806" i="9" s="1"/>
  <c r="J1795" i="9"/>
  <c r="J1806" i="9" s="1"/>
  <c r="I1795" i="9"/>
  <c r="I1797" i="9" s="1"/>
  <c r="H1795" i="9"/>
  <c r="H1797" i="9" s="1"/>
  <c r="G1795" i="9"/>
  <c r="G1806" i="9" s="1"/>
  <c r="F1795" i="9"/>
  <c r="F1806" i="9" s="1"/>
  <c r="E1795" i="9"/>
  <c r="E1797" i="9" s="1"/>
  <c r="D1795" i="9"/>
  <c r="D1797" i="9" s="1"/>
  <c r="AB1794" i="9"/>
  <c r="AA1794" i="9"/>
  <c r="Z1794" i="9"/>
  <c r="Y1794" i="9"/>
  <c r="X1794" i="9"/>
  <c r="W1794" i="9"/>
  <c r="V1794" i="9"/>
  <c r="U1794" i="9"/>
  <c r="T1794" i="9"/>
  <c r="S1794" i="9"/>
  <c r="R1794" i="9"/>
  <c r="Q1794" i="9"/>
  <c r="AB1793" i="9"/>
  <c r="AA1793" i="9"/>
  <c r="Z1793" i="9"/>
  <c r="Y1793" i="9"/>
  <c r="X1793" i="9"/>
  <c r="W1793" i="9"/>
  <c r="V1793" i="9"/>
  <c r="U1793" i="9"/>
  <c r="T1793" i="9"/>
  <c r="S1793" i="9"/>
  <c r="R1793" i="9"/>
  <c r="D1793" i="9"/>
  <c r="D1804" i="9" s="1"/>
  <c r="A1793" i="9"/>
  <c r="A1804" i="9" s="1"/>
  <c r="A1815" i="9" s="1"/>
  <c r="A1826" i="9" s="1"/>
  <c r="A1837" i="9" s="1"/>
  <c r="A1848" i="9" s="1"/>
  <c r="A1859" i="9" s="1"/>
  <c r="A1870" i="9" s="1"/>
  <c r="A1881" i="9" s="1"/>
  <c r="AA1792" i="9"/>
  <c r="Y1792" i="9"/>
  <c r="W1792" i="9"/>
  <c r="V1792" i="9"/>
  <c r="U1792" i="9"/>
  <c r="AB1783" i="9"/>
  <c r="AA1783" i="9"/>
  <c r="Z1783" i="9"/>
  <c r="Y1783" i="9"/>
  <c r="X1783" i="9"/>
  <c r="W1783" i="9"/>
  <c r="V1783" i="9"/>
  <c r="U1783" i="9"/>
  <c r="T1783" i="9"/>
  <c r="S1783" i="9"/>
  <c r="R1783" i="9"/>
  <c r="Q1783" i="9"/>
  <c r="AB1782" i="9"/>
  <c r="AA1782" i="9"/>
  <c r="Z1782" i="9"/>
  <c r="Y1782" i="9"/>
  <c r="X1782" i="9"/>
  <c r="W1782" i="9"/>
  <c r="V1782" i="9"/>
  <c r="U1782" i="9"/>
  <c r="T1782" i="9"/>
  <c r="S1782" i="9"/>
  <c r="R1782" i="9"/>
  <c r="AA1781" i="9"/>
  <c r="Y1781" i="9"/>
  <c r="W1781" i="9"/>
  <c r="V1781" i="9"/>
  <c r="U1781" i="9"/>
  <c r="AB1772" i="9"/>
  <c r="AA1772" i="9"/>
  <c r="Z1772" i="9"/>
  <c r="Y1772" i="9"/>
  <c r="X1772" i="9"/>
  <c r="W1772" i="9"/>
  <c r="V1772" i="9"/>
  <c r="U1772" i="9"/>
  <c r="T1772" i="9"/>
  <c r="S1772" i="9"/>
  <c r="R1772" i="9"/>
  <c r="Q1772" i="9"/>
  <c r="AB1771" i="9"/>
  <c r="AA1771" i="9"/>
  <c r="Z1771" i="9"/>
  <c r="Y1771" i="9"/>
  <c r="X1771" i="9"/>
  <c r="W1771" i="9"/>
  <c r="V1771" i="9"/>
  <c r="U1771" i="9"/>
  <c r="T1771" i="9"/>
  <c r="S1771" i="9"/>
  <c r="R1771" i="9"/>
  <c r="AA1770" i="9"/>
  <c r="Y1770" i="9"/>
  <c r="W1770" i="9"/>
  <c r="V1770" i="9"/>
  <c r="U1770" i="9"/>
  <c r="AB1761" i="9"/>
  <c r="AA1761" i="9"/>
  <c r="Z1761" i="9"/>
  <c r="Y1761" i="9"/>
  <c r="X1761" i="9"/>
  <c r="W1761" i="9"/>
  <c r="V1761" i="9"/>
  <c r="U1761" i="9"/>
  <c r="T1761" i="9"/>
  <c r="S1761" i="9"/>
  <c r="R1761" i="9"/>
  <c r="Q1761" i="9"/>
  <c r="AB1760" i="9"/>
  <c r="AA1760" i="9"/>
  <c r="Z1760" i="9"/>
  <c r="Y1760" i="9"/>
  <c r="X1760" i="9"/>
  <c r="W1760" i="9"/>
  <c r="V1760" i="9"/>
  <c r="U1760" i="9"/>
  <c r="T1760" i="9"/>
  <c r="S1760" i="9"/>
  <c r="R1760" i="9"/>
  <c r="AA1759" i="9"/>
  <c r="Y1759" i="9"/>
  <c r="W1759" i="9"/>
  <c r="V1759" i="9"/>
  <c r="U1759" i="9"/>
  <c r="AB1750" i="9"/>
  <c r="AA1750" i="9"/>
  <c r="Z1750" i="9"/>
  <c r="Y1750" i="9"/>
  <c r="X1750" i="9"/>
  <c r="W1750" i="9"/>
  <c r="V1750" i="9"/>
  <c r="U1750" i="9"/>
  <c r="T1750" i="9"/>
  <c r="S1750" i="9"/>
  <c r="R1750" i="9"/>
  <c r="Q1750" i="9"/>
  <c r="AB1749" i="9"/>
  <c r="AA1749" i="9"/>
  <c r="Z1749" i="9"/>
  <c r="Y1749" i="9"/>
  <c r="X1749" i="9"/>
  <c r="W1749" i="9"/>
  <c r="V1749" i="9"/>
  <c r="U1749" i="9"/>
  <c r="T1749" i="9"/>
  <c r="S1749" i="9"/>
  <c r="R1749" i="9"/>
  <c r="AA1748" i="9"/>
  <c r="Y1748" i="9"/>
  <c r="W1748" i="9"/>
  <c r="V1748" i="9"/>
  <c r="U1748" i="9"/>
  <c r="AB1739" i="9"/>
  <c r="AA1739" i="9"/>
  <c r="Z1739" i="9"/>
  <c r="Y1739" i="9"/>
  <c r="X1739" i="9"/>
  <c r="W1739" i="9"/>
  <c r="V1739" i="9"/>
  <c r="U1739" i="9"/>
  <c r="T1739" i="9"/>
  <c r="S1739" i="9"/>
  <c r="R1739" i="9"/>
  <c r="Q1739" i="9"/>
  <c r="AB1738" i="9"/>
  <c r="AA1738" i="9"/>
  <c r="Z1738" i="9"/>
  <c r="Y1738" i="9"/>
  <c r="X1738" i="9"/>
  <c r="W1738" i="9"/>
  <c r="V1738" i="9"/>
  <c r="U1738" i="9"/>
  <c r="T1738" i="9"/>
  <c r="S1738" i="9"/>
  <c r="R1738" i="9"/>
  <c r="AA1737" i="9"/>
  <c r="Y1737" i="9"/>
  <c r="W1737" i="9"/>
  <c r="V1737" i="9"/>
  <c r="U1737" i="9"/>
  <c r="AB1733" i="9"/>
  <c r="AB1728" i="9"/>
  <c r="AA1728" i="9"/>
  <c r="Z1728" i="9"/>
  <c r="Y1728" i="9"/>
  <c r="X1728" i="9"/>
  <c r="W1728" i="9"/>
  <c r="V1728" i="9"/>
  <c r="U1728" i="9"/>
  <c r="T1728" i="9"/>
  <c r="S1728" i="9"/>
  <c r="R1728" i="9"/>
  <c r="Q1728" i="9"/>
  <c r="AB1727" i="9"/>
  <c r="AA1727" i="9"/>
  <c r="Z1727" i="9"/>
  <c r="Y1727" i="9"/>
  <c r="X1727" i="9"/>
  <c r="W1727" i="9"/>
  <c r="V1727" i="9"/>
  <c r="U1727" i="9"/>
  <c r="T1727" i="9"/>
  <c r="S1727" i="9"/>
  <c r="R1727" i="9"/>
  <c r="AA1726" i="9"/>
  <c r="Y1726" i="9"/>
  <c r="W1726" i="9"/>
  <c r="V1726" i="9"/>
  <c r="U1726" i="9"/>
  <c r="AA1725" i="9"/>
  <c r="Y1725" i="9"/>
  <c r="W1725" i="9"/>
  <c r="V1725" i="9"/>
  <c r="U1725" i="9"/>
  <c r="AA1724" i="9"/>
  <c r="Y1724" i="9"/>
  <c r="W1724" i="9"/>
  <c r="V1724" i="9"/>
  <c r="U1724" i="9"/>
  <c r="O1718" i="9"/>
  <c r="AB1717" i="9"/>
  <c r="AA1717" i="9"/>
  <c r="Z1717" i="9"/>
  <c r="Y1717" i="9"/>
  <c r="X1717" i="9"/>
  <c r="W1717" i="9"/>
  <c r="V1717" i="9"/>
  <c r="U1717" i="9"/>
  <c r="T1717" i="9"/>
  <c r="S1717" i="9"/>
  <c r="R1717" i="9"/>
  <c r="Q1717" i="9"/>
  <c r="AB1716" i="9"/>
  <c r="AA1716" i="9"/>
  <c r="Z1716" i="9"/>
  <c r="Y1716" i="9"/>
  <c r="X1716" i="9"/>
  <c r="W1716" i="9"/>
  <c r="V1716" i="9"/>
  <c r="U1716" i="9"/>
  <c r="T1716" i="9"/>
  <c r="S1716" i="9"/>
  <c r="R1716" i="9"/>
  <c r="AA1715" i="9"/>
  <c r="Y1715" i="9"/>
  <c r="W1715" i="9"/>
  <c r="V1715" i="9"/>
  <c r="U1715" i="9"/>
  <c r="O1708" i="9"/>
  <c r="L1708" i="9"/>
  <c r="L1719" i="9" s="1"/>
  <c r="K1708" i="9"/>
  <c r="X1708" i="9" s="1"/>
  <c r="H1708" i="9"/>
  <c r="H1719" i="9" s="1"/>
  <c r="G1708" i="9"/>
  <c r="D1708" i="9"/>
  <c r="D1719" i="9" s="1"/>
  <c r="O1707" i="9"/>
  <c r="L1707" i="9"/>
  <c r="L1718" i="9" s="1"/>
  <c r="K1707" i="9"/>
  <c r="H1707" i="9"/>
  <c r="H1718" i="9" s="1"/>
  <c r="G1707" i="9"/>
  <c r="D1707" i="9"/>
  <c r="D1718" i="9" s="1"/>
  <c r="AB1706" i="9"/>
  <c r="AA1706" i="9"/>
  <c r="Z1706" i="9"/>
  <c r="Y1706" i="9"/>
  <c r="X1706" i="9"/>
  <c r="W1706" i="9"/>
  <c r="V1706" i="9"/>
  <c r="U1706" i="9"/>
  <c r="T1706" i="9"/>
  <c r="S1706" i="9"/>
  <c r="R1706" i="9"/>
  <c r="Q1706" i="9"/>
  <c r="AB1705" i="9"/>
  <c r="AA1705" i="9"/>
  <c r="Z1705" i="9"/>
  <c r="Y1705" i="9"/>
  <c r="X1705" i="9"/>
  <c r="W1705" i="9"/>
  <c r="V1705" i="9"/>
  <c r="U1705" i="9"/>
  <c r="T1705" i="9"/>
  <c r="S1705" i="9"/>
  <c r="R1705" i="9"/>
  <c r="D1705" i="9"/>
  <c r="AB1700" i="9"/>
  <c r="AA1700" i="9"/>
  <c r="Z1700" i="9"/>
  <c r="Y1700" i="9"/>
  <c r="X1700" i="9"/>
  <c r="W1700" i="9"/>
  <c r="V1700" i="9"/>
  <c r="U1700" i="9"/>
  <c r="T1700" i="9"/>
  <c r="S1700" i="9"/>
  <c r="R1700" i="9"/>
  <c r="Q1700" i="9"/>
  <c r="O1697" i="9"/>
  <c r="AB1697" i="9" s="1"/>
  <c r="N1697" i="9"/>
  <c r="N1708" i="9" s="1"/>
  <c r="M1697" i="9"/>
  <c r="M1708" i="9" s="1"/>
  <c r="L1697" i="9"/>
  <c r="Y1697" i="9" s="1"/>
  <c r="K1697" i="9"/>
  <c r="X1697" i="9" s="1"/>
  <c r="J1697" i="9"/>
  <c r="J1708" i="9" s="1"/>
  <c r="I1697" i="9"/>
  <c r="I1708" i="9" s="1"/>
  <c r="H1697" i="9"/>
  <c r="U1697" i="9" s="1"/>
  <c r="G1697" i="9"/>
  <c r="T1697" i="9" s="1"/>
  <c r="F1697" i="9"/>
  <c r="F1708" i="9" s="1"/>
  <c r="E1697" i="9"/>
  <c r="E1708" i="9" s="1"/>
  <c r="D1697" i="9"/>
  <c r="Q1697" i="9" s="1"/>
  <c r="O1696" i="9"/>
  <c r="O1698" i="9" s="1"/>
  <c r="N1696" i="9"/>
  <c r="N1707" i="9" s="1"/>
  <c r="M1696" i="9"/>
  <c r="M1707" i="9" s="1"/>
  <c r="L1696" i="9"/>
  <c r="L1698" i="9" s="1"/>
  <c r="K1696" i="9"/>
  <c r="K1698" i="9" s="1"/>
  <c r="J1696" i="9"/>
  <c r="J1707" i="9" s="1"/>
  <c r="I1696" i="9"/>
  <c r="I1707" i="9" s="1"/>
  <c r="H1696" i="9"/>
  <c r="H1698" i="9" s="1"/>
  <c r="G1696" i="9"/>
  <c r="G1698" i="9" s="1"/>
  <c r="F1696" i="9"/>
  <c r="F1707" i="9" s="1"/>
  <c r="E1696" i="9"/>
  <c r="E1707" i="9" s="1"/>
  <c r="D1696" i="9"/>
  <c r="D1698" i="9" s="1"/>
  <c r="AB1695" i="9"/>
  <c r="AA1695" i="9"/>
  <c r="Z1695" i="9"/>
  <c r="Y1695" i="9"/>
  <c r="X1695" i="9"/>
  <c r="W1695" i="9"/>
  <c r="V1695" i="9"/>
  <c r="U1695" i="9"/>
  <c r="T1695" i="9"/>
  <c r="S1695" i="9"/>
  <c r="R1695" i="9"/>
  <c r="Q1695" i="9"/>
  <c r="AB1694" i="9"/>
  <c r="AA1694" i="9"/>
  <c r="Z1694" i="9"/>
  <c r="Y1694" i="9"/>
  <c r="X1694" i="9"/>
  <c r="W1694" i="9"/>
  <c r="V1694" i="9"/>
  <c r="U1694" i="9"/>
  <c r="T1694" i="9"/>
  <c r="S1694" i="9"/>
  <c r="R1694" i="9"/>
  <c r="D1694" i="9"/>
  <c r="Q1694" i="9" s="1"/>
  <c r="A1694" i="9"/>
  <c r="A1705" i="9" s="1"/>
  <c r="A1716" i="9" s="1"/>
  <c r="A1727" i="9" s="1"/>
  <c r="A1738" i="9" s="1"/>
  <c r="A1749" i="9" s="1"/>
  <c r="A1760" i="9" s="1"/>
  <c r="A1771" i="9" s="1"/>
  <c r="A1782" i="9" s="1"/>
  <c r="AB1684" i="9"/>
  <c r="AA1684" i="9"/>
  <c r="Z1684" i="9"/>
  <c r="Y1684" i="9"/>
  <c r="X1684" i="9"/>
  <c r="W1684" i="9"/>
  <c r="V1684" i="9"/>
  <c r="U1684" i="9"/>
  <c r="T1684" i="9"/>
  <c r="S1684" i="9"/>
  <c r="R1684" i="9"/>
  <c r="Q1684" i="9"/>
  <c r="AB1683" i="9"/>
  <c r="AA1683" i="9"/>
  <c r="Z1683" i="9"/>
  <c r="Y1683" i="9"/>
  <c r="X1683" i="9"/>
  <c r="W1683" i="9"/>
  <c r="V1683" i="9"/>
  <c r="U1683" i="9"/>
  <c r="T1683" i="9"/>
  <c r="S1683" i="9"/>
  <c r="R1683" i="9"/>
  <c r="AB1673" i="9"/>
  <c r="AA1673" i="9"/>
  <c r="Z1673" i="9"/>
  <c r="Y1673" i="9"/>
  <c r="X1673" i="9"/>
  <c r="W1673" i="9"/>
  <c r="V1673" i="9"/>
  <c r="U1673" i="9"/>
  <c r="T1673" i="9"/>
  <c r="S1673" i="9"/>
  <c r="R1673" i="9"/>
  <c r="Q1673" i="9"/>
  <c r="AB1672" i="9"/>
  <c r="AA1672" i="9"/>
  <c r="Z1672" i="9"/>
  <c r="Y1672" i="9"/>
  <c r="X1672" i="9"/>
  <c r="W1672" i="9"/>
  <c r="V1672" i="9"/>
  <c r="U1672" i="9"/>
  <c r="T1672" i="9"/>
  <c r="S1672" i="9"/>
  <c r="R1672" i="9"/>
  <c r="AB1662" i="9"/>
  <c r="AA1662" i="9"/>
  <c r="Z1662" i="9"/>
  <c r="Y1662" i="9"/>
  <c r="X1662" i="9"/>
  <c r="W1662" i="9"/>
  <c r="V1662" i="9"/>
  <c r="U1662" i="9"/>
  <c r="T1662" i="9"/>
  <c r="S1662" i="9"/>
  <c r="R1662" i="9"/>
  <c r="Q1662" i="9"/>
  <c r="AB1661" i="9"/>
  <c r="AA1661" i="9"/>
  <c r="Z1661" i="9"/>
  <c r="Y1661" i="9"/>
  <c r="X1661" i="9"/>
  <c r="W1661" i="9"/>
  <c r="V1661" i="9"/>
  <c r="U1661" i="9"/>
  <c r="T1661" i="9"/>
  <c r="S1661" i="9"/>
  <c r="R1661" i="9"/>
  <c r="AB1651" i="9"/>
  <c r="AA1651" i="9"/>
  <c r="Z1651" i="9"/>
  <c r="Y1651" i="9"/>
  <c r="X1651" i="9"/>
  <c r="W1651" i="9"/>
  <c r="V1651" i="9"/>
  <c r="U1651" i="9"/>
  <c r="T1651" i="9"/>
  <c r="S1651" i="9"/>
  <c r="R1651" i="9"/>
  <c r="Q1651" i="9"/>
  <c r="AB1650" i="9"/>
  <c r="AA1650" i="9"/>
  <c r="Z1650" i="9"/>
  <c r="Y1650" i="9"/>
  <c r="X1650" i="9"/>
  <c r="W1650" i="9"/>
  <c r="V1650" i="9"/>
  <c r="U1650" i="9"/>
  <c r="T1650" i="9"/>
  <c r="S1650" i="9"/>
  <c r="R1650" i="9"/>
  <c r="AB1640" i="9"/>
  <c r="AA1640" i="9"/>
  <c r="Z1640" i="9"/>
  <c r="Y1640" i="9"/>
  <c r="X1640" i="9"/>
  <c r="W1640" i="9"/>
  <c r="V1640" i="9"/>
  <c r="U1640" i="9"/>
  <c r="T1640" i="9"/>
  <c r="S1640" i="9"/>
  <c r="R1640" i="9"/>
  <c r="Q1640" i="9"/>
  <c r="AB1639" i="9"/>
  <c r="AA1639" i="9"/>
  <c r="Z1639" i="9"/>
  <c r="Y1639" i="9"/>
  <c r="X1639" i="9"/>
  <c r="W1639" i="9"/>
  <c r="V1639" i="9"/>
  <c r="U1639" i="9"/>
  <c r="T1639" i="9"/>
  <c r="S1639" i="9"/>
  <c r="R1639" i="9"/>
  <c r="AB1634" i="9"/>
  <c r="AB1629" i="9"/>
  <c r="AA1629" i="9"/>
  <c r="Z1629" i="9"/>
  <c r="Y1629" i="9"/>
  <c r="X1629" i="9"/>
  <c r="W1629" i="9"/>
  <c r="V1629" i="9"/>
  <c r="U1629" i="9"/>
  <c r="T1629" i="9"/>
  <c r="S1629" i="9"/>
  <c r="R1629" i="9"/>
  <c r="Q1629" i="9"/>
  <c r="AB1628" i="9"/>
  <c r="AA1628" i="9"/>
  <c r="Z1628" i="9"/>
  <c r="Y1628" i="9"/>
  <c r="X1628" i="9"/>
  <c r="W1628" i="9"/>
  <c r="V1628" i="9"/>
  <c r="U1628" i="9"/>
  <c r="T1628" i="9"/>
  <c r="S1628" i="9"/>
  <c r="R1628" i="9"/>
  <c r="AB1618" i="9"/>
  <c r="AA1618" i="9"/>
  <c r="Z1618" i="9"/>
  <c r="Y1618" i="9"/>
  <c r="X1618" i="9"/>
  <c r="W1618" i="9"/>
  <c r="V1618" i="9"/>
  <c r="U1618" i="9"/>
  <c r="T1618" i="9"/>
  <c r="S1618" i="9"/>
  <c r="R1618" i="9"/>
  <c r="Q1618" i="9"/>
  <c r="AB1617" i="9"/>
  <c r="AA1617" i="9"/>
  <c r="Z1617" i="9"/>
  <c r="Y1617" i="9"/>
  <c r="X1617" i="9"/>
  <c r="W1617" i="9"/>
  <c r="V1617" i="9"/>
  <c r="U1617" i="9"/>
  <c r="T1617" i="9"/>
  <c r="S1617" i="9"/>
  <c r="R1617" i="9"/>
  <c r="M1609" i="9"/>
  <c r="M1620" i="9" s="1"/>
  <c r="L1609" i="9"/>
  <c r="L1620" i="9" s="1"/>
  <c r="I1609" i="9"/>
  <c r="I1620" i="9" s="1"/>
  <c r="H1609" i="9"/>
  <c r="H1620" i="9" s="1"/>
  <c r="E1609" i="9"/>
  <c r="E1620" i="9" s="1"/>
  <c r="D1609" i="9"/>
  <c r="D1620" i="9" s="1"/>
  <c r="M1608" i="9"/>
  <c r="M1619" i="9" s="1"/>
  <c r="L1608" i="9"/>
  <c r="L1619" i="9" s="1"/>
  <c r="I1608" i="9"/>
  <c r="I1619" i="9" s="1"/>
  <c r="H1608" i="9"/>
  <c r="H1619" i="9" s="1"/>
  <c r="E1608" i="9"/>
  <c r="E1619" i="9" s="1"/>
  <c r="D1608" i="9"/>
  <c r="D1619" i="9" s="1"/>
  <c r="AB1607" i="9"/>
  <c r="AA1607" i="9"/>
  <c r="Z1607" i="9"/>
  <c r="Y1607" i="9"/>
  <c r="X1607" i="9"/>
  <c r="W1607" i="9"/>
  <c r="V1607" i="9"/>
  <c r="U1607" i="9"/>
  <c r="T1607" i="9"/>
  <c r="S1607" i="9"/>
  <c r="R1607" i="9"/>
  <c r="Q1607" i="9"/>
  <c r="AB1606" i="9"/>
  <c r="AA1606" i="9"/>
  <c r="Z1606" i="9"/>
  <c r="Y1606" i="9"/>
  <c r="X1606" i="9"/>
  <c r="W1606" i="9"/>
  <c r="V1606" i="9"/>
  <c r="U1606" i="9"/>
  <c r="T1606" i="9"/>
  <c r="S1606" i="9"/>
  <c r="R1606" i="9"/>
  <c r="AB1601" i="9"/>
  <c r="AA1601" i="9"/>
  <c r="Z1601" i="9"/>
  <c r="Y1601" i="9"/>
  <c r="X1601" i="9"/>
  <c r="W1601" i="9"/>
  <c r="V1601" i="9"/>
  <c r="U1601" i="9"/>
  <c r="T1601" i="9"/>
  <c r="S1601" i="9"/>
  <c r="R1601" i="9"/>
  <c r="Q1601" i="9"/>
  <c r="O1598" i="9"/>
  <c r="O1609" i="9" s="1"/>
  <c r="N1598" i="9"/>
  <c r="N1609" i="9" s="1"/>
  <c r="M1598" i="9"/>
  <c r="Z1598" i="9" s="1"/>
  <c r="L1598" i="9"/>
  <c r="Y1598" i="9" s="1"/>
  <c r="K1598" i="9"/>
  <c r="K1609" i="9" s="1"/>
  <c r="J1598" i="9"/>
  <c r="J1609" i="9" s="1"/>
  <c r="I1598" i="9"/>
  <c r="V1598" i="9" s="1"/>
  <c r="H1598" i="9"/>
  <c r="U1598" i="9" s="1"/>
  <c r="G1598" i="9"/>
  <c r="G1609" i="9" s="1"/>
  <c r="F1598" i="9"/>
  <c r="F1609" i="9" s="1"/>
  <c r="E1598" i="9"/>
  <c r="R1598" i="9" s="1"/>
  <c r="D1598" i="9"/>
  <c r="Q1598" i="9" s="1"/>
  <c r="O1597" i="9"/>
  <c r="O1608" i="9" s="1"/>
  <c r="N1597" i="9"/>
  <c r="N1608" i="9" s="1"/>
  <c r="M1597" i="9"/>
  <c r="M1599" i="9" s="1"/>
  <c r="L1597" i="9"/>
  <c r="L1599" i="9" s="1"/>
  <c r="K1597" i="9"/>
  <c r="K1608" i="9" s="1"/>
  <c r="J1597" i="9"/>
  <c r="J1608" i="9" s="1"/>
  <c r="I1597" i="9"/>
  <c r="I1599" i="9" s="1"/>
  <c r="H1597" i="9"/>
  <c r="H1599" i="9" s="1"/>
  <c r="G1597" i="9"/>
  <c r="G1608" i="9" s="1"/>
  <c r="F1597" i="9"/>
  <c r="F1608" i="9" s="1"/>
  <c r="E1597" i="9"/>
  <c r="E1599" i="9" s="1"/>
  <c r="D1597" i="9"/>
  <c r="D1599" i="9" s="1"/>
  <c r="AB1596" i="9"/>
  <c r="AA1596" i="9"/>
  <c r="Z1596" i="9"/>
  <c r="Y1596" i="9"/>
  <c r="X1596" i="9"/>
  <c r="W1596" i="9"/>
  <c r="V1596" i="9"/>
  <c r="U1596" i="9"/>
  <c r="T1596" i="9"/>
  <c r="S1596" i="9"/>
  <c r="R1596" i="9"/>
  <c r="Q1596" i="9"/>
  <c r="AB1595" i="9"/>
  <c r="AA1595" i="9"/>
  <c r="Z1595" i="9"/>
  <c r="Y1595" i="9"/>
  <c r="X1595" i="9"/>
  <c r="W1595" i="9"/>
  <c r="V1595" i="9"/>
  <c r="U1595" i="9"/>
  <c r="T1595" i="9"/>
  <c r="S1595" i="9"/>
  <c r="R1595" i="9"/>
  <c r="D1595" i="9"/>
  <c r="D1606" i="9" s="1"/>
  <c r="A1595" i="9"/>
  <c r="A1606" i="9" s="1"/>
  <c r="A1617" i="9" s="1"/>
  <c r="A1628" i="9" s="1"/>
  <c r="A1639" i="9" s="1"/>
  <c r="A1650" i="9" s="1"/>
  <c r="A1661" i="9" s="1"/>
  <c r="A1672" i="9" s="1"/>
  <c r="A1683" i="9" s="1"/>
  <c r="AB1585" i="9"/>
  <c r="AA1585" i="9"/>
  <c r="Z1585" i="9"/>
  <c r="Y1585" i="9"/>
  <c r="X1585" i="9"/>
  <c r="W1585" i="9"/>
  <c r="V1585" i="9"/>
  <c r="U1585" i="9"/>
  <c r="T1585" i="9"/>
  <c r="S1585" i="9"/>
  <c r="R1585" i="9"/>
  <c r="Q1585" i="9"/>
  <c r="AB1584" i="9"/>
  <c r="AA1584" i="9"/>
  <c r="Z1584" i="9"/>
  <c r="Y1584" i="9"/>
  <c r="X1584" i="9"/>
  <c r="W1584" i="9"/>
  <c r="V1584" i="9"/>
  <c r="U1584" i="9"/>
  <c r="T1584" i="9"/>
  <c r="S1584" i="9"/>
  <c r="R1584" i="9"/>
  <c r="AB1574" i="9"/>
  <c r="AA1574" i="9"/>
  <c r="Z1574" i="9"/>
  <c r="Y1574" i="9"/>
  <c r="X1574" i="9"/>
  <c r="W1574" i="9"/>
  <c r="V1574" i="9"/>
  <c r="U1574" i="9"/>
  <c r="T1574" i="9"/>
  <c r="S1574" i="9"/>
  <c r="R1574" i="9"/>
  <c r="Q1574" i="9"/>
  <c r="AB1573" i="9"/>
  <c r="AA1573" i="9"/>
  <c r="Z1573" i="9"/>
  <c r="Y1573" i="9"/>
  <c r="X1573" i="9"/>
  <c r="W1573" i="9"/>
  <c r="V1573" i="9"/>
  <c r="U1573" i="9"/>
  <c r="T1573" i="9"/>
  <c r="S1573" i="9"/>
  <c r="R1573" i="9"/>
  <c r="AB1563" i="9"/>
  <c r="AA1563" i="9"/>
  <c r="Z1563" i="9"/>
  <c r="Y1563" i="9"/>
  <c r="X1563" i="9"/>
  <c r="W1563" i="9"/>
  <c r="V1563" i="9"/>
  <c r="U1563" i="9"/>
  <c r="T1563" i="9"/>
  <c r="S1563" i="9"/>
  <c r="R1563" i="9"/>
  <c r="Q1563" i="9"/>
  <c r="AB1562" i="9"/>
  <c r="AA1562" i="9"/>
  <c r="Z1562" i="9"/>
  <c r="Y1562" i="9"/>
  <c r="X1562" i="9"/>
  <c r="W1562" i="9"/>
  <c r="V1562" i="9"/>
  <c r="U1562" i="9"/>
  <c r="T1562" i="9"/>
  <c r="S1562" i="9"/>
  <c r="R1562" i="9"/>
  <c r="AB1552" i="9"/>
  <c r="AA1552" i="9"/>
  <c r="Z1552" i="9"/>
  <c r="Y1552" i="9"/>
  <c r="X1552" i="9"/>
  <c r="W1552" i="9"/>
  <c r="V1552" i="9"/>
  <c r="U1552" i="9"/>
  <c r="T1552" i="9"/>
  <c r="S1552" i="9"/>
  <c r="R1552" i="9"/>
  <c r="Q1552" i="9"/>
  <c r="AB1551" i="9"/>
  <c r="AA1551" i="9"/>
  <c r="Z1551" i="9"/>
  <c r="Y1551" i="9"/>
  <c r="X1551" i="9"/>
  <c r="W1551" i="9"/>
  <c r="V1551" i="9"/>
  <c r="U1551" i="9"/>
  <c r="T1551" i="9"/>
  <c r="S1551" i="9"/>
  <c r="R1551" i="9"/>
  <c r="AB1541" i="9"/>
  <c r="AA1541" i="9"/>
  <c r="Z1541" i="9"/>
  <c r="Y1541" i="9"/>
  <c r="X1541" i="9"/>
  <c r="W1541" i="9"/>
  <c r="V1541" i="9"/>
  <c r="U1541" i="9"/>
  <c r="T1541" i="9"/>
  <c r="S1541" i="9"/>
  <c r="R1541" i="9"/>
  <c r="Q1541" i="9"/>
  <c r="AB1540" i="9"/>
  <c r="AA1540" i="9"/>
  <c r="Z1540" i="9"/>
  <c r="Y1540" i="9"/>
  <c r="X1540" i="9"/>
  <c r="W1540" i="9"/>
  <c r="V1540" i="9"/>
  <c r="U1540" i="9"/>
  <c r="T1540" i="9"/>
  <c r="S1540" i="9"/>
  <c r="R1540" i="9"/>
  <c r="AB1535" i="9"/>
  <c r="AB1530" i="9"/>
  <c r="AA1530" i="9"/>
  <c r="Z1530" i="9"/>
  <c r="Y1530" i="9"/>
  <c r="X1530" i="9"/>
  <c r="W1530" i="9"/>
  <c r="V1530" i="9"/>
  <c r="U1530" i="9"/>
  <c r="T1530" i="9"/>
  <c r="S1530" i="9"/>
  <c r="R1530" i="9"/>
  <c r="Q1530" i="9"/>
  <c r="AB1529" i="9"/>
  <c r="AA1529" i="9"/>
  <c r="Z1529" i="9"/>
  <c r="Y1529" i="9"/>
  <c r="X1529" i="9"/>
  <c r="W1529" i="9"/>
  <c r="V1529" i="9"/>
  <c r="U1529" i="9"/>
  <c r="T1529" i="9"/>
  <c r="S1529" i="9"/>
  <c r="R1529" i="9"/>
  <c r="AB1519" i="9"/>
  <c r="AA1519" i="9"/>
  <c r="Z1519" i="9"/>
  <c r="Y1519" i="9"/>
  <c r="X1519" i="9"/>
  <c r="W1519" i="9"/>
  <c r="V1519" i="9"/>
  <c r="U1519" i="9"/>
  <c r="T1519" i="9"/>
  <c r="S1519" i="9"/>
  <c r="R1519" i="9"/>
  <c r="Q1519" i="9"/>
  <c r="AB1518" i="9"/>
  <c r="AA1518" i="9"/>
  <c r="Z1518" i="9"/>
  <c r="Y1518" i="9"/>
  <c r="X1518" i="9"/>
  <c r="W1518" i="9"/>
  <c r="V1518" i="9"/>
  <c r="U1518" i="9"/>
  <c r="T1518" i="9"/>
  <c r="S1518" i="9"/>
  <c r="R1518" i="9"/>
  <c r="N1510" i="9"/>
  <c r="N1521" i="9" s="1"/>
  <c r="M1510" i="9"/>
  <c r="M1521" i="9" s="1"/>
  <c r="J1510" i="9"/>
  <c r="J1521" i="9" s="1"/>
  <c r="I1510" i="9"/>
  <c r="I1521" i="9" s="1"/>
  <c r="F1510" i="9"/>
  <c r="F1521" i="9" s="1"/>
  <c r="E1510" i="9"/>
  <c r="E1521" i="9" s="1"/>
  <c r="N1509" i="9"/>
  <c r="N1520" i="9" s="1"/>
  <c r="M1509" i="9"/>
  <c r="M1520" i="9" s="1"/>
  <c r="J1509" i="9"/>
  <c r="J1520" i="9" s="1"/>
  <c r="I1509" i="9"/>
  <c r="I1520" i="9" s="1"/>
  <c r="F1509" i="9"/>
  <c r="F1520" i="9" s="1"/>
  <c r="E1509" i="9"/>
  <c r="E1520" i="9" s="1"/>
  <c r="AB1508" i="9"/>
  <c r="AA1508" i="9"/>
  <c r="Z1508" i="9"/>
  <c r="Y1508" i="9"/>
  <c r="X1508" i="9"/>
  <c r="W1508" i="9"/>
  <c r="V1508" i="9"/>
  <c r="U1508" i="9"/>
  <c r="T1508" i="9"/>
  <c r="S1508" i="9"/>
  <c r="R1508" i="9"/>
  <c r="Q1508" i="9"/>
  <c r="AB1507" i="9"/>
  <c r="AA1507" i="9"/>
  <c r="Z1507" i="9"/>
  <c r="Y1507" i="9"/>
  <c r="X1507" i="9"/>
  <c r="W1507" i="9"/>
  <c r="V1507" i="9"/>
  <c r="U1507" i="9"/>
  <c r="T1507" i="9"/>
  <c r="S1507" i="9"/>
  <c r="R1507" i="9"/>
  <c r="A1507" i="9"/>
  <c r="A1518" i="9" s="1"/>
  <c r="A1529" i="9" s="1"/>
  <c r="A1540" i="9" s="1"/>
  <c r="A1551" i="9" s="1"/>
  <c r="A1562" i="9" s="1"/>
  <c r="A1573" i="9" s="1"/>
  <c r="A1584" i="9" s="1"/>
  <c r="AB1502" i="9"/>
  <c r="AA1502" i="9"/>
  <c r="Z1502" i="9"/>
  <c r="Y1502" i="9"/>
  <c r="X1502" i="9"/>
  <c r="W1502" i="9"/>
  <c r="V1502" i="9"/>
  <c r="U1502" i="9"/>
  <c r="T1502" i="9"/>
  <c r="S1502" i="9"/>
  <c r="R1502" i="9"/>
  <c r="Q1502" i="9"/>
  <c r="O1499" i="9"/>
  <c r="O1510" i="9" s="1"/>
  <c r="N1499" i="9"/>
  <c r="AA1499" i="9" s="1"/>
  <c r="M1499" i="9"/>
  <c r="Z1499" i="9" s="1"/>
  <c r="L1499" i="9"/>
  <c r="L1510" i="9" s="1"/>
  <c r="K1499" i="9"/>
  <c r="K1510" i="9" s="1"/>
  <c r="J1499" i="9"/>
  <c r="W1499" i="9" s="1"/>
  <c r="I1499" i="9"/>
  <c r="V1499" i="9" s="1"/>
  <c r="H1499" i="9"/>
  <c r="H1510" i="9" s="1"/>
  <c r="G1499" i="9"/>
  <c r="G1510" i="9" s="1"/>
  <c r="F1499" i="9"/>
  <c r="S1499" i="9" s="1"/>
  <c r="E1499" i="9"/>
  <c r="R1499" i="9" s="1"/>
  <c r="D1499" i="9"/>
  <c r="D1510" i="9" s="1"/>
  <c r="O1498" i="9"/>
  <c r="O1509" i="9" s="1"/>
  <c r="N1498" i="9"/>
  <c r="N1500" i="9" s="1"/>
  <c r="M1498" i="9"/>
  <c r="M1500" i="9" s="1"/>
  <c r="L1498" i="9"/>
  <c r="L1509" i="9" s="1"/>
  <c r="K1498" i="9"/>
  <c r="K1509" i="9" s="1"/>
  <c r="J1498" i="9"/>
  <c r="J1500" i="9" s="1"/>
  <c r="I1498" i="9"/>
  <c r="I1500" i="9" s="1"/>
  <c r="H1498" i="9"/>
  <c r="H1509" i="9" s="1"/>
  <c r="G1498" i="9"/>
  <c r="G1509" i="9" s="1"/>
  <c r="F1498" i="9"/>
  <c r="F1500" i="9" s="1"/>
  <c r="E1498" i="9"/>
  <c r="E1500" i="9" s="1"/>
  <c r="D1498" i="9"/>
  <c r="D1509" i="9" s="1"/>
  <c r="AB1497" i="9"/>
  <c r="AA1497" i="9"/>
  <c r="Z1497" i="9"/>
  <c r="Y1497" i="9"/>
  <c r="X1497" i="9"/>
  <c r="W1497" i="9"/>
  <c r="V1497" i="9"/>
  <c r="U1497" i="9"/>
  <c r="T1497" i="9"/>
  <c r="S1497" i="9"/>
  <c r="R1497" i="9"/>
  <c r="Q1497" i="9"/>
  <c r="AB1496" i="9"/>
  <c r="AA1496" i="9"/>
  <c r="Z1496" i="9"/>
  <c r="Y1496" i="9"/>
  <c r="X1496" i="9"/>
  <c r="W1496" i="9"/>
  <c r="V1496" i="9"/>
  <c r="U1496" i="9"/>
  <c r="T1496" i="9"/>
  <c r="S1496" i="9"/>
  <c r="R1496" i="9"/>
  <c r="D1496" i="9"/>
  <c r="D1507" i="9" s="1"/>
  <c r="A1496" i="9"/>
  <c r="AB1486" i="9"/>
  <c r="AA1486" i="9"/>
  <c r="Z1486" i="9"/>
  <c r="Y1486" i="9"/>
  <c r="X1486" i="9"/>
  <c r="W1486" i="9"/>
  <c r="V1486" i="9"/>
  <c r="U1486" i="9"/>
  <c r="T1486" i="9"/>
  <c r="S1486" i="9"/>
  <c r="R1486" i="9"/>
  <c r="Q1486" i="9"/>
  <c r="AB1485" i="9"/>
  <c r="AA1485" i="9"/>
  <c r="Z1485" i="9"/>
  <c r="Y1485" i="9"/>
  <c r="X1485" i="9"/>
  <c r="W1485" i="9"/>
  <c r="V1485" i="9"/>
  <c r="U1485" i="9"/>
  <c r="T1485" i="9"/>
  <c r="S1485" i="9"/>
  <c r="R1485" i="9"/>
  <c r="AB1475" i="9"/>
  <c r="AA1475" i="9"/>
  <c r="Z1475" i="9"/>
  <c r="Y1475" i="9"/>
  <c r="X1475" i="9"/>
  <c r="W1475" i="9"/>
  <c r="V1475" i="9"/>
  <c r="U1475" i="9"/>
  <c r="T1475" i="9"/>
  <c r="S1475" i="9"/>
  <c r="R1475" i="9"/>
  <c r="Q1475" i="9"/>
  <c r="AB1474" i="9"/>
  <c r="AA1474" i="9"/>
  <c r="Z1474" i="9"/>
  <c r="Y1474" i="9"/>
  <c r="X1474" i="9"/>
  <c r="W1474" i="9"/>
  <c r="V1474" i="9"/>
  <c r="U1474" i="9"/>
  <c r="T1474" i="9"/>
  <c r="S1474" i="9"/>
  <c r="R1474" i="9"/>
  <c r="AB1464" i="9"/>
  <c r="AA1464" i="9"/>
  <c r="Z1464" i="9"/>
  <c r="Y1464" i="9"/>
  <c r="X1464" i="9"/>
  <c r="W1464" i="9"/>
  <c r="V1464" i="9"/>
  <c r="U1464" i="9"/>
  <c r="T1464" i="9"/>
  <c r="S1464" i="9"/>
  <c r="R1464" i="9"/>
  <c r="Q1464" i="9"/>
  <c r="AB1463" i="9"/>
  <c r="AA1463" i="9"/>
  <c r="Z1463" i="9"/>
  <c r="Y1463" i="9"/>
  <c r="X1463" i="9"/>
  <c r="W1463" i="9"/>
  <c r="V1463" i="9"/>
  <c r="U1463" i="9"/>
  <c r="T1463" i="9"/>
  <c r="S1463" i="9"/>
  <c r="R1463" i="9"/>
  <c r="AB1453" i="9"/>
  <c r="AA1453" i="9"/>
  <c r="Z1453" i="9"/>
  <c r="Y1453" i="9"/>
  <c r="X1453" i="9"/>
  <c r="W1453" i="9"/>
  <c r="V1453" i="9"/>
  <c r="U1453" i="9"/>
  <c r="T1453" i="9"/>
  <c r="S1453" i="9"/>
  <c r="R1453" i="9"/>
  <c r="Q1453" i="9"/>
  <c r="AB1452" i="9"/>
  <c r="AA1452" i="9"/>
  <c r="Z1452" i="9"/>
  <c r="Y1452" i="9"/>
  <c r="X1452" i="9"/>
  <c r="W1452" i="9"/>
  <c r="V1452" i="9"/>
  <c r="U1452" i="9"/>
  <c r="T1452" i="9"/>
  <c r="S1452" i="9"/>
  <c r="R1452" i="9"/>
  <c r="AB1442" i="9"/>
  <c r="AA1442" i="9"/>
  <c r="Z1442" i="9"/>
  <c r="Y1442" i="9"/>
  <c r="X1442" i="9"/>
  <c r="W1442" i="9"/>
  <c r="V1442" i="9"/>
  <c r="U1442" i="9"/>
  <c r="T1442" i="9"/>
  <c r="S1442" i="9"/>
  <c r="R1442" i="9"/>
  <c r="Q1442" i="9"/>
  <c r="AB1441" i="9"/>
  <c r="AA1441" i="9"/>
  <c r="Z1441" i="9"/>
  <c r="Y1441" i="9"/>
  <c r="X1441" i="9"/>
  <c r="W1441" i="9"/>
  <c r="V1441" i="9"/>
  <c r="U1441" i="9"/>
  <c r="T1441" i="9"/>
  <c r="S1441" i="9"/>
  <c r="R1441" i="9"/>
  <c r="AB1436" i="9"/>
  <c r="AB1431" i="9"/>
  <c r="AA1431" i="9"/>
  <c r="Z1431" i="9"/>
  <c r="Y1431" i="9"/>
  <c r="X1431" i="9"/>
  <c r="W1431" i="9"/>
  <c r="V1431" i="9"/>
  <c r="U1431" i="9"/>
  <c r="T1431" i="9"/>
  <c r="S1431" i="9"/>
  <c r="R1431" i="9"/>
  <c r="Q1431" i="9"/>
  <c r="AB1430" i="9"/>
  <c r="AA1430" i="9"/>
  <c r="Z1430" i="9"/>
  <c r="Y1430" i="9"/>
  <c r="X1430" i="9"/>
  <c r="W1430" i="9"/>
  <c r="V1430" i="9"/>
  <c r="U1430" i="9"/>
  <c r="T1430" i="9"/>
  <c r="S1430" i="9"/>
  <c r="R1430" i="9"/>
  <c r="AB1420" i="9"/>
  <c r="AA1420" i="9"/>
  <c r="Z1420" i="9"/>
  <c r="Y1420" i="9"/>
  <c r="X1420" i="9"/>
  <c r="W1420" i="9"/>
  <c r="V1420" i="9"/>
  <c r="U1420" i="9"/>
  <c r="T1420" i="9"/>
  <c r="S1420" i="9"/>
  <c r="R1420" i="9"/>
  <c r="Q1420" i="9"/>
  <c r="AB1419" i="9"/>
  <c r="AA1419" i="9"/>
  <c r="Z1419" i="9"/>
  <c r="Y1419" i="9"/>
  <c r="X1419" i="9"/>
  <c r="W1419" i="9"/>
  <c r="V1419" i="9"/>
  <c r="U1419" i="9"/>
  <c r="T1419" i="9"/>
  <c r="S1419" i="9"/>
  <c r="R1419" i="9"/>
  <c r="O1411" i="9"/>
  <c r="O1422" i="9" s="1"/>
  <c r="N1411" i="9"/>
  <c r="N1422" i="9" s="1"/>
  <c r="K1411" i="9"/>
  <c r="K1422" i="9" s="1"/>
  <c r="J1411" i="9"/>
  <c r="J1422" i="9" s="1"/>
  <c r="G1411" i="9"/>
  <c r="G1422" i="9" s="1"/>
  <c r="F1411" i="9"/>
  <c r="F1422" i="9" s="1"/>
  <c r="O1410" i="9"/>
  <c r="O1421" i="9" s="1"/>
  <c r="N1410" i="9"/>
  <c r="N1421" i="9" s="1"/>
  <c r="K1410" i="9"/>
  <c r="K1421" i="9" s="1"/>
  <c r="J1410" i="9"/>
  <c r="J1421" i="9" s="1"/>
  <c r="G1410" i="9"/>
  <c r="G1421" i="9" s="1"/>
  <c r="F1410" i="9"/>
  <c r="F1421" i="9" s="1"/>
  <c r="AB1409" i="9"/>
  <c r="AA1409" i="9"/>
  <c r="Z1409" i="9"/>
  <c r="Y1409" i="9"/>
  <c r="X1409" i="9"/>
  <c r="W1409" i="9"/>
  <c r="V1409" i="9"/>
  <c r="U1409" i="9"/>
  <c r="T1409" i="9"/>
  <c r="S1409" i="9"/>
  <c r="R1409" i="9"/>
  <c r="Q1409" i="9"/>
  <c r="AB1408" i="9"/>
  <c r="AA1408" i="9"/>
  <c r="Z1408" i="9"/>
  <c r="Y1408" i="9"/>
  <c r="X1408" i="9"/>
  <c r="W1408" i="9"/>
  <c r="V1408" i="9"/>
  <c r="U1408" i="9"/>
  <c r="T1408" i="9"/>
  <c r="S1408" i="9"/>
  <c r="R1408" i="9"/>
  <c r="D1408" i="9"/>
  <c r="D1419" i="9" s="1"/>
  <c r="A1408" i="9"/>
  <c r="A1419" i="9" s="1"/>
  <c r="A1430" i="9" s="1"/>
  <c r="A1441" i="9" s="1"/>
  <c r="A1452" i="9" s="1"/>
  <c r="A1463" i="9" s="1"/>
  <c r="A1474" i="9" s="1"/>
  <c r="A1485" i="9" s="1"/>
  <c r="AB1403" i="9"/>
  <c r="AA1403" i="9"/>
  <c r="Z1403" i="9"/>
  <c r="Y1403" i="9"/>
  <c r="X1403" i="9"/>
  <c r="W1403" i="9"/>
  <c r="V1403" i="9"/>
  <c r="U1403" i="9"/>
  <c r="T1403" i="9"/>
  <c r="S1403" i="9"/>
  <c r="R1403" i="9"/>
  <c r="Q1403" i="9"/>
  <c r="O1400" i="9"/>
  <c r="AB1400" i="9" s="1"/>
  <c r="N1400" i="9"/>
  <c r="AA1400" i="9" s="1"/>
  <c r="M1400" i="9"/>
  <c r="M1411" i="9" s="1"/>
  <c r="L1400" i="9"/>
  <c r="L1411" i="9" s="1"/>
  <c r="K1400" i="9"/>
  <c r="X1400" i="9" s="1"/>
  <c r="J1400" i="9"/>
  <c r="W1400" i="9" s="1"/>
  <c r="I1400" i="9"/>
  <c r="I1411" i="9" s="1"/>
  <c r="H1400" i="9"/>
  <c r="H1411" i="9" s="1"/>
  <c r="G1400" i="9"/>
  <c r="T1400" i="9" s="1"/>
  <c r="F1400" i="9"/>
  <c r="S1400" i="9" s="1"/>
  <c r="E1400" i="9"/>
  <c r="E1411" i="9" s="1"/>
  <c r="D1400" i="9"/>
  <c r="D1411" i="9" s="1"/>
  <c r="O1399" i="9"/>
  <c r="O1401" i="9" s="1"/>
  <c r="N1399" i="9"/>
  <c r="N1401" i="9" s="1"/>
  <c r="M1399" i="9"/>
  <c r="M1410" i="9" s="1"/>
  <c r="L1399" i="9"/>
  <c r="L1410" i="9" s="1"/>
  <c r="K1399" i="9"/>
  <c r="K1401" i="9" s="1"/>
  <c r="J1399" i="9"/>
  <c r="J1401" i="9" s="1"/>
  <c r="I1399" i="9"/>
  <c r="I1410" i="9" s="1"/>
  <c r="H1399" i="9"/>
  <c r="H1410" i="9" s="1"/>
  <c r="G1399" i="9"/>
  <c r="G1401" i="9" s="1"/>
  <c r="F1399" i="9"/>
  <c r="F1401" i="9" s="1"/>
  <c r="E1399" i="9"/>
  <c r="E1410" i="9" s="1"/>
  <c r="D1399" i="9"/>
  <c r="D1410" i="9" s="1"/>
  <c r="AB1398" i="9"/>
  <c r="AA1398" i="9"/>
  <c r="Z1398" i="9"/>
  <c r="Y1398" i="9"/>
  <c r="X1398" i="9"/>
  <c r="W1398" i="9"/>
  <c r="V1398" i="9"/>
  <c r="U1398" i="9"/>
  <c r="T1398" i="9"/>
  <c r="S1398" i="9"/>
  <c r="R1398" i="9"/>
  <c r="Q1398" i="9"/>
  <c r="AB1397" i="9"/>
  <c r="AA1397" i="9"/>
  <c r="Z1397" i="9"/>
  <c r="Y1397" i="9"/>
  <c r="X1397" i="9"/>
  <c r="W1397" i="9"/>
  <c r="V1397" i="9"/>
  <c r="U1397" i="9"/>
  <c r="T1397" i="9"/>
  <c r="S1397" i="9"/>
  <c r="R1397" i="9"/>
  <c r="Q1397" i="9"/>
  <c r="D1397" i="9"/>
  <c r="A1397" i="9"/>
  <c r="AB1387" i="9"/>
  <c r="AA1387" i="9"/>
  <c r="Z1387" i="9"/>
  <c r="Y1387" i="9"/>
  <c r="X1387" i="9"/>
  <c r="W1387" i="9"/>
  <c r="V1387" i="9"/>
  <c r="U1387" i="9"/>
  <c r="T1387" i="9"/>
  <c r="S1387" i="9"/>
  <c r="R1387" i="9"/>
  <c r="Q1387" i="9"/>
  <c r="AB1386" i="9"/>
  <c r="AA1386" i="9"/>
  <c r="Z1386" i="9"/>
  <c r="Y1386" i="9"/>
  <c r="X1386" i="9"/>
  <c r="W1386" i="9"/>
  <c r="V1386" i="9"/>
  <c r="U1386" i="9"/>
  <c r="T1386" i="9"/>
  <c r="S1386" i="9"/>
  <c r="R1386" i="9"/>
  <c r="AB1376" i="9"/>
  <c r="AA1376" i="9"/>
  <c r="Z1376" i="9"/>
  <c r="Y1376" i="9"/>
  <c r="X1376" i="9"/>
  <c r="W1376" i="9"/>
  <c r="V1376" i="9"/>
  <c r="U1376" i="9"/>
  <c r="T1376" i="9"/>
  <c r="S1376" i="9"/>
  <c r="R1376" i="9"/>
  <c r="Q1376" i="9"/>
  <c r="AB1375" i="9"/>
  <c r="AA1375" i="9"/>
  <c r="Z1375" i="9"/>
  <c r="Y1375" i="9"/>
  <c r="X1375" i="9"/>
  <c r="W1375" i="9"/>
  <c r="V1375" i="9"/>
  <c r="U1375" i="9"/>
  <c r="T1375" i="9"/>
  <c r="S1375" i="9"/>
  <c r="R1375" i="9"/>
  <c r="AB1365" i="9"/>
  <c r="AA1365" i="9"/>
  <c r="Z1365" i="9"/>
  <c r="Y1365" i="9"/>
  <c r="X1365" i="9"/>
  <c r="W1365" i="9"/>
  <c r="V1365" i="9"/>
  <c r="U1365" i="9"/>
  <c r="T1365" i="9"/>
  <c r="S1365" i="9"/>
  <c r="R1365" i="9"/>
  <c r="Q1365" i="9"/>
  <c r="AB1364" i="9"/>
  <c r="AA1364" i="9"/>
  <c r="Z1364" i="9"/>
  <c r="Y1364" i="9"/>
  <c r="X1364" i="9"/>
  <c r="W1364" i="9"/>
  <c r="V1364" i="9"/>
  <c r="U1364" i="9"/>
  <c r="T1364" i="9"/>
  <c r="S1364" i="9"/>
  <c r="R1364" i="9"/>
  <c r="AB1354" i="9"/>
  <c r="AA1354" i="9"/>
  <c r="Z1354" i="9"/>
  <c r="Y1354" i="9"/>
  <c r="X1354" i="9"/>
  <c r="W1354" i="9"/>
  <c r="V1354" i="9"/>
  <c r="U1354" i="9"/>
  <c r="T1354" i="9"/>
  <c r="S1354" i="9"/>
  <c r="R1354" i="9"/>
  <c r="Q1354" i="9"/>
  <c r="AB1353" i="9"/>
  <c r="AA1353" i="9"/>
  <c r="Z1353" i="9"/>
  <c r="Y1353" i="9"/>
  <c r="X1353" i="9"/>
  <c r="W1353" i="9"/>
  <c r="V1353" i="9"/>
  <c r="U1353" i="9"/>
  <c r="T1353" i="9"/>
  <c r="S1353" i="9"/>
  <c r="R1353" i="9"/>
  <c r="AB1343" i="9"/>
  <c r="AA1343" i="9"/>
  <c r="Z1343" i="9"/>
  <c r="Y1343" i="9"/>
  <c r="X1343" i="9"/>
  <c r="W1343" i="9"/>
  <c r="V1343" i="9"/>
  <c r="U1343" i="9"/>
  <c r="T1343" i="9"/>
  <c r="S1343" i="9"/>
  <c r="R1343" i="9"/>
  <c r="Q1343" i="9"/>
  <c r="AB1342" i="9"/>
  <c r="AA1342" i="9"/>
  <c r="Z1342" i="9"/>
  <c r="Y1342" i="9"/>
  <c r="X1342" i="9"/>
  <c r="W1342" i="9"/>
  <c r="V1342" i="9"/>
  <c r="U1342" i="9"/>
  <c r="T1342" i="9"/>
  <c r="S1342" i="9"/>
  <c r="R1342" i="9"/>
  <c r="AB1337" i="9"/>
  <c r="AB1332" i="9"/>
  <c r="AA1332" i="9"/>
  <c r="Z1332" i="9"/>
  <c r="Y1332" i="9"/>
  <c r="X1332" i="9"/>
  <c r="W1332" i="9"/>
  <c r="V1332" i="9"/>
  <c r="U1332" i="9"/>
  <c r="T1332" i="9"/>
  <c r="S1332" i="9"/>
  <c r="R1332" i="9"/>
  <c r="Q1332" i="9"/>
  <c r="AB1331" i="9"/>
  <c r="AA1331" i="9"/>
  <c r="Z1331" i="9"/>
  <c r="Y1331" i="9"/>
  <c r="X1331" i="9"/>
  <c r="W1331" i="9"/>
  <c r="V1331" i="9"/>
  <c r="U1331" i="9"/>
  <c r="T1331" i="9"/>
  <c r="S1331" i="9"/>
  <c r="R1331" i="9"/>
  <c r="AB1321" i="9"/>
  <c r="AA1321" i="9"/>
  <c r="Z1321" i="9"/>
  <c r="Y1321" i="9"/>
  <c r="X1321" i="9"/>
  <c r="W1321" i="9"/>
  <c r="V1321" i="9"/>
  <c r="U1321" i="9"/>
  <c r="T1321" i="9"/>
  <c r="S1321" i="9"/>
  <c r="R1321" i="9"/>
  <c r="Q1321" i="9"/>
  <c r="AB1320" i="9"/>
  <c r="AA1320" i="9"/>
  <c r="Z1320" i="9"/>
  <c r="Y1320" i="9"/>
  <c r="X1320" i="9"/>
  <c r="W1320" i="9"/>
  <c r="V1320" i="9"/>
  <c r="U1320" i="9"/>
  <c r="T1320" i="9"/>
  <c r="S1320" i="9"/>
  <c r="R1320" i="9"/>
  <c r="O1312" i="9"/>
  <c r="O1323" i="9" s="1"/>
  <c r="L1312" i="9"/>
  <c r="L1323" i="9" s="1"/>
  <c r="K1312" i="9"/>
  <c r="K1323" i="9" s="1"/>
  <c r="H1312" i="9"/>
  <c r="H1323" i="9" s="1"/>
  <c r="G1312" i="9"/>
  <c r="G1323" i="9" s="1"/>
  <c r="D1312" i="9"/>
  <c r="D1323" i="9" s="1"/>
  <c r="O1311" i="9"/>
  <c r="O1322" i="9" s="1"/>
  <c r="L1311" i="9"/>
  <c r="L1322" i="9" s="1"/>
  <c r="K1311" i="9"/>
  <c r="K1322" i="9" s="1"/>
  <c r="H1311" i="9"/>
  <c r="H1322" i="9" s="1"/>
  <c r="G1311" i="9"/>
  <c r="G1322" i="9" s="1"/>
  <c r="D1311" i="9"/>
  <c r="D1322" i="9" s="1"/>
  <c r="AB1310" i="9"/>
  <c r="AA1310" i="9"/>
  <c r="Z1310" i="9"/>
  <c r="Y1310" i="9"/>
  <c r="X1310" i="9"/>
  <c r="W1310" i="9"/>
  <c r="V1310" i="9"/>
  <c r="U1310" i="9"/>
  <c r="T1310" i="9"/>
  <c r="S1310" i="9"/>
  <c r="R1310" i="9"/>
  <c r="Q1310" i="9"/>
  <c r="AB1309" i="9"/>
  <c r="AA1309" i="9"/>
  <c r="Z1309" i="9"/>
  <c r="Y1309" i="9"/>
  <c r="X1309" i="9"/>
  <c r="W1309" i="9"/>
  <c r="V1309" i="9"/>
  <c r="U1309" i="9"/>
  <c r="T1309" i="9"/>
  <c r="S1309" i="9"/>
  <c r="R1309" i="9"/>
  <c r="D1309" i="9"/>
  <c r="D1320" i="9" s="1"/>
  <c r="AB1304" i="9"/>
  <c r="AA1304" i="9"/>
  <c r="Z1304" i="9"/>
  <c r="Y1304" i="9"/>
  <c r="X1304" i="9"/>
  <c r="W1304" i="9"/>
  <c r="V1304" i="9"/>
  <c r="U1304" i="9"/>
  <c r="T1304" i="9"/>
  <c r="S1304" i="9"/>
  <c r="R1304" i="9"/>
  <c r="Q1304" i="9"/>
  <c r="O1301" i="9"/>
  <c r="AB1301" i="9" s="1"/>
  <c r="N1301" i="9"/>
  <c r="N1312" i="9" s="1"/>
  <c r="M1301" i="9"/>
  <c r="M1312" i="9" s="1"/>
  <c r="L1301" i="9"/>
  <c r="Y1301" i="9" s="1"/>
  <c r="K1301" i="9"/>
  <c r="X1301" i="9" s="1"/>
  <c r="J1301" i="9"/>
  <c r="J1312" i="9" s="1"/>
  <c r="I1301" i="9"/>
  <c r="I1312" i="9" s="1"/>
  <c r="H1301" i="9"/>
  <c r="U1301" i="9" s="1"/>
  <c r="G1301" i="9"/>
  <c r="T1301" i="9" s="1"/>
  <c r="F1301" i="9"/>
  <c r="F1312" i="9" s="1"/>
  <c r="E1301" i="9"/>
  <c r="E1312" i="9" s="1"/>
  <c r="D1301" i="9"/>
  <c r="Q1301" i="9" s="1"/>
  <c r="O1300" i="9"/>
  <c r="O1302" i="9" s="1"/>
  <c r="N1300" i="9"/>
  <c r="N1311" i="9" s="1"/>
  <c r="M1300" i="9"/>
  <c r="M1311" i="9" s="1"/>
  <c r="L1300" i="9"/>
  <c r="L1302" i="9" s="1"/>
  <c r="K1300" i="9"/>
  <c r="K1302" i="9" s="1"/>
  <c r="J1300" i="9"/>
  <c r="J1311" i="9" s="1"/>
  <c r="I1300" i="9"/>
  <c r="I1311" i="9" s="1"/>
  <c r="H1300" i="9"/>
  <c r="H1302" i="9" s="1"/>
  <c r="G1300" i="9"/>
  <c r="G1302" i="9" s="1"/>
  <c r="F1300" i="9"/>
  <c r="F1311" i="9" s="1"/>
  <c r="E1300" i="9"/>
  <c r="E1311" i="9" s="1"/>
  <c r="D1300" i="9"/>
  <c r="D1302" i="9" s="1"/>
  <c r="AB1299" i="9"/>
  <c r="AA1299" i="9"/>
  <c r="Z1299" i="9"/>
  <c r="Y1299" i="9"/>
  <c r="X1299" i="9"/>
  <c r="W1299" i="9"/>
  <c r="V1299" i="9"/>
  <c r="U1299" i="9"/>
  <c r="T1299" i="9"/>
  <c r="S1299" i="9"/>
  <c r="R1299" i="9"/>
  <c r="Q1299" i="9"/>
  <c r="AB1298" i="9"/>
  <c r="AA1298" i="9"/>
  <c r="Z1298" i="9"/>
  <c r="Y1298" i="9"/>
  <c r="X1298" i="9"/>
  <c r="W1298" i="9"/>
  <c r="V1298" i="9"/>
  <c r="U1298" i="9"/>
  <c r="T1298" i="9"/>
  <c r="S1298" i="9"/>
  <c r="R1298" i="9"/>
  <c r="D1298" i="9"/>
  <c r="Q1298" i="9" s="1"/>
  <c r="A1298" i="9"/>
  <c r="A1309" i="9" s="1"/>
  <c r="A1320" i="9" s="1"/>
  <c r="A1331" i="9" s="1"/>
  <c r="A1342" i="9" s="1"/>
  <c r="A1353" i="9" s="1"/>
  <c r="A1364" i="9" s="1"/>
  <c r="A1375" i="9" s="1"/>
  <c r="A1386" i="9" s="1"/>
  <c r="AB1288" i="9"/>
  <c r="AA1288" i="9"/>
  <c r="Z1288" i="9"/>
  <c r="Y1288" i="9"/>
  <c r="X1288" i="9"/>
  <c r="W1288" i="9"/>
  <c r="V1288" i="9"/>
  <c r="U1288" i="9"/>
  <c r="T1288" i="9"/>
  <c r="S1288" i="9"/>
  <c r="R1288" i="9"/>
  <c r="Q1288" i="9"/>
  <c r="AB1287" i="9"/>
  <c r="AA1287" i="9"/>
  <c r="Z1287" i="9"/>
  <c r="Y1287" i="9"/>
  <c r="X1287" i="9"/>
  <c r="W1287" i="9"/>
  <c r="V1287" i="9"/>
  <c r="U1287" i="9"/>
  <c r="T1287" i="9"/>
  <c r="S1287" i="9"/>
  <c r="R1287" i="9"/>
  <c r="AB1277" i="9"/>
  <c r="AA1277" i="9"/>
  <c r="Z1277" i="9"/>
  <c r="Y1277" i="9"/>
  <c r="X1277" i="9"/>
  <c r="W1277" i="9"/>
  <c r="V1277" i="9"/>
  <c r="U1277" i="9"/>
  <c r="T1277" i="9"/>
  <c r="S1277" i="9"/>
  <c r="R1277" i="9"/>
  <c r="Q1277" i="9"/>
  <c r="AB1276" i="9"/>
  <c r="AA1276" i="9"/>
  <c r="Z1276" i="9"/>
  <c r="Y1276" i="9"/>
  <c r="X1276" i="9"/>
  <c r="W1276" i="9"/>
  <c r="V1276" i="9"/>
  <c r="U1276" i="9"/>
  <c r="T1276" i="9"/>
  <c r="S1276" i="9"/>
  <c r="R1276" i="9"/>
  <c r="AB1266" i="9"/>
  <c r="AA1266" i="9"/>
  <c r="Z1266" i="9"/>
  <c r="Y1266" i="9"/>
  <c r="X1266" i="9"/>
  <c r="W1266" i="9"/>
  <c r="V1266" i="9"/>
  <c r="U1266" i="9"/>
  <c r="T1266" i="9"/>
  <c r="S1266" i="9"/>
  <c r="R1266" i="9"/>
  <c r="Q1266" i="9"/>
  <c r="AB1265" i="9"/>
  <c r="AA1265" i="9"/>
  <c r="Z1265" i="9"/>
  <c r="Y1265" i="9"/>
  <c r="X1265" i="9"/>
  <c r="W1265" i="9"/>
  <c r="V1265" i="9"/>
  <c r="U1265" i="9"/>
  <c r="T1265" i="9"/>
  <c r="S1265" i="9"/>
  <c r="R1265" i="9"/>
  <c r="AB1255" i="9"/>
  <c r="AA1255" i="9"/>
  <c r="Z1255" i="9"/>
  <c r="Y1255" i="9"/>
  <c r="X1255" i="9"/>
  <c r="W1255" i="9"/>
  <c r="V1255" i="9"/>
  <c r="U1255" i="9"/>
  <c r="T1255" i="9"/>
  <c r="S1255" i="9"/>
  <c r="R1255" i="9"/>
  <c r="Q1255" i="9"/>
  <c r="AB1254" i="9"/>
  <c r="AA1254" i="9"/>
  <c r="Z1254" i="9"/>
  <c r="Y1254" i="9"/>
  <c r="X1254" i="9"/>
  <c r="W1254" i="9"/>
  <c r="V1254" i="9"/>
  <c r="U1254" i="9"/>
  <c r="T1254" i="9"/>
  <c r="S1254" i="9"/>
  <c r="R1254" i="9"/>
  <c r="AB1244" i="9"/>
  <c r="AA1244" i="9"/>
  <c r="Z1244" i="9"/>
  <c r="Y1244" i="9"/>
  <c r="X1244" i="9"/>
  <c r="W1244" i="9"/>
  <c r="V1244" i="9"/>
  <c r="U1244" i="9"/>
  <c r="T1244" i="9"/>
  <c r="S1244" i="9"/>
  <c r="R1244" i="9"/>
  <c r="Q1244" i="9"/>
  <c r="AB1243" i="9"/>
  <c r="AA1243" i="9"/>
  <c r="Z1243" i="9"/>
  <c r="Y1243" i="9"/>
  <c r="X1243" i="9"/>
  <c r="W1243" i="9"/>
  <c r="V1243" i="9"/>
  <c r="U1243" i="9"/>
  <c r="T1243" i="9"/>
  <c r="S1243" i="9"/>
  <c r="R1243" i="9"/>
  <c r="AB1238" i="9"/>
  <c r="AB1233" i="9"/>
  <c r="AA1233" i="9"/>
  <c r="Z1233" i="9"/>
  <c r="Y1233" i="9"/>
  <c r="X1233" i="9"/>
  <c r="W1233" i="9"/>
  <c r="V1233" i="9"/>
  <c r="U1233" i="9"/>
  <c r="T1233" i="9"/>
  <c r="S1233" i="9"/>
  <c r="R1233" i="9"/>
  <c r="Q1233" i="9"/>
  <c r="AB1232" i="9"/>
  <c r="AA1232" i="9"/>
  <c r="Z1232" i="9"/>
  <c r="Y1232" i="9"/>
  <c r="X1232" i="9"/>
  <c r="W1232" i="9"/>
  <c r="V1232" i="9"/>
  <c r="U1232" i="9"/>
  <c r="T1232" i="9"/>
  <c r="S1232" i="9"/>
  <c r="R1232" i="9"/>
  <c r="AB1222" i="9"/>
  <c r="AA1222" i="9"/>
  <c r="Z1222" i="9"/>
  <c r="Y1222" i="9"/>
  <c r="X1222" i="9"/>
  <c r="W1222" i="9"/>
  <c r="V1222" i="9"/>
  <c r="U1222" i="9"/>
  <c r="T1222" i="9"/>
  <c r="S1222" i="9"/>
  <c r="R1222" i="9"/>
  <c r="Q1222" i="9"/>
  <c r="AB1221" i="9"/>
  <c r="AA1221" i="9"/>
  <c r="Z1221" i="9"/>
  <c r="Y1221" i="9"/>
  <c r="X1221" i="9"/>
  <c r="W1221" i="9"/>
  <c r="V1221" i="9"/>
  <c r="U1221" i="9"/>
  <c r="T1221" i="9"/>
  <c r="S1221" i="9"/>
  <c r="R1221" i="9"/>
  <c r="M1213" i="9"/>
  <c r="M1224" i="9" s="1"/>
  <c r="L1213" i="9"/>
  <c r="L1224" i="9" s="1"/>
  <c r="Y1224" i="9" s="1"/>
  <c r="I1213" i="9"/>
  <c r="I1224" i="9" s="1"/>
  <c r="V1224" i="9" s="1"/>
  <c r="H1213" i="9"/>
  <c r="H1224" i="9" s="1"/>
  <c r="U1224" i="9" s="1"/>
  <c r="E1213" i="9"/>
  <c r="E1224" i="9" s="1"/>
  <c r="D1213" i="9"/>
  <c r="D1224" i="9" s="1"/>
  <c r="Q1224" i="9" s="1"/>
  <c r="M1212" i="9"/>
  <c r="M1223" i="9" s="1"/>
  <c r="M1234" i="9" s="1"/>
  <c r="M1245" i="9" s="1"/>
  <c r="M1256" i="9" s="1"/>
  <c r="L1212" i="9"/>
  <c r="L1223" i="9" s="1"/>
  <c r="I1212" i="9"/>
  <c r="I1223" i="9" s="1"/>
  <c r="I1234" i="9" s="1"/>
  <c r="I1245" i="9" s="1"/>
  <c r="H1212" i="9"/>
  <c r="H1223" i="9" s="1"/>
  <c r="H1234" i="9" s="1"/>
  <c r="E1212" i="9"/>
  <c r="E1223" i="9" s="1"/>
  <c r="E1234" i="9" s="1"/>
  <c r="D1212" i="9"/>
  <c r="D1223" i="9" s="1"/>
  <c r="AB1211" i="9"/>
  <c r="AA1211" i="9"/>
  <c r="Z1211" i="9"/>
  <c r="Y1211" i="9"/>
  <c r="X1211" i="9"/>
  <c r="W1211" i="9"/>
  <c r="V1211" i="9"/>
  <c r="U1211" i="9"/>
  <c r="T1211" i="9"/>
  <c r="S1211" i="9"/>
  <c r="R1211" i="9"/>
  <c r="Q1211" i="9"/>
  <c r="AB1210" i="9"/>
  <c r="AA1210" i="9"/>
  <c r="Z1210" i="9"/>
  <c r="Y1210" i="9"/>
  <c r="X1210" i="9"/>
  <c r="W1210" i="9"/>
  <c r="V1210" i="9"/>
  <c r="U1210" i="9"/>
  <c r="T1210" i="9"/>
  <c r="S1210" i="9"/>
  <c r="R1210" i="9"/>
  <c r="AB1205" i="9"/>
  <c r="AA1205" i="9"/>
  <c r="Z1205" i="9"/>
  <c r="Y1205" i="9"/>
  <c r="X1205" i="9"/>
  <c r="W1205" i="9"/>
  <c r="V1205" i="9"/>
  <c r="U1205" i="9"/>
  <c r="T1205" i="9"/>
  <c r="S1205" i="9"/>
  <c r="R1205" i="9"/>
  <c r="Q1205" i="9"/>
  <c r="O1202" i="9"/>
  <c r="O1213" i="9" s="1"/>
  <c r="AB1213" i="9" s="1"/>
  <c r="N1202" i="9"/>
  <c r="N1213" i="9" s="1"/>
  <c r="AA1213" i="9" s="1"/>
  <c r="M1202" i="9"/>
  <c r="Z1202" i="9" s="1"/>
  <c r="L1202" i="9"/>
  <c r="Y1202" i="9" s="1"/>
  <c r="K1202" i="9"/>
  <c r="K1213" i="9" s="1"/>
  <c r="X1213" i="9" s="1"/>
  <c r="J1202" i="9"/>
  <c r="J1213" i="9" s="1"/>
  <c r="W1213" i="9" s="1"/>
  <c r="I1202" i="9"/>
  <c r="V1202" i="9" s="1"/>
  <c r="H1202" i="9"/>
  <c r="U1202" i="9" s="1"/>
  <c r="G1202" i="9"/>
  <c r="G1213" i="9" s="1"/>
  <c r="T1213" i="9" s="1"/>
  <c r="F1202" i="9"/>
  <c r="F1213" i="9" s="1"/>
  <c r="S1213" i="9" s="1"/>
  <c r="E1202" i="9"/>
  <c r="R1202" i="9" s="1"/>
  <c r="D1202" i="9"/>
  <c r="Q1202" i="9" s="1"/>
  <c r="AB1201" i="9"/>
  <c r="AA1201" i="9"/>
  <c r="T1201" i="9"/>
  <c r="S1201" i="9"/>
  <c r="O1201" i="9"/>
  <c r="O1212" i="9" s="1"/>
  <c r="O1223" i="9" s="1"/>
  <c r="N1201" i="9"/>
  <c r="N1212" i="9" s="1"/>
  <c r="N1223" i="9" s="1"/>
  <c r="M1201" i="9"/>
  <c r="M1203" i="9" s="1"/>
  <c r="L1201" i="9"/>
  <c r="L1203" i="9" s="1"/>
  <c r="K1201" i="9"/>
  <c r="K1212" i="9" s="1"/>
  <c r="K1223" i="9" s="1"/>
  <c r="K1234" i="9" s="1"/>
  <c r="J1201" i="9"/>
  <c r="J1212" i="9" s="1"/>
  <c r="J1223" i="9" s="1"/>
  <c r="I1201" i="9"/>
  <c r="I1203" i="9" s="1"/>
  <c r="H1201" i="9"/>
  <c r="H1203" i="9" s="1"/>
  <c r="G1201" i="9"/>
  <c r="G1212" i="9" s="1"/>
  <c r="G1223" i="9" s="1"/>
  <c r="F1201" i="9"/>
  <c r="F1212" i="9" s="1"/>
  <c r="F1223" i="9" s="1"/>
  <c r="E1201" i="9"/>
  <c r="E1203" i="9" s="1"/>
  <c r="D1201" i="9"/>
  <c r="D1203" i="9" s="1"/>
  <c r="AB1200" i="9"/>
  <c r="AA1200" i="9"/>
  <c r="Z1200" i="9"/>
  <c r="Y1200" i="9"/>
  <c r="X1200" i="9"/>
  <c r="W1200" i="9"/>
  <c r="V1200" i="9"/>
  <c r="U1200" i="9"/>
  <c r="T1200" i="9"/>
  <c r="S1200" i="9"/>
  <c r="R1200" i="9"/>
  <c r="Q1200" i="9"/>
  <c r="AB1199" i="9"/>
  <c r="AA1199" i="9"/>
  <c r="Z1199" i="9"/>
  <c r="Y1199" i="9"/>
  <c r="X1199" i="9"/>
  <c r="W1199" i="9"/>
  <c r="V1199" i="9"/>
  <c r="U1199" i="9"/>
  <c r="T1199" i="9"/>
  <c r="S1199" i="9"/>
  <c r="R1199" i="9"/>
  <c r="D1199" i="9"/>
  <c r="A1199" i="9"/>
  <c r="A1210" i="9" s="1"/>
  <c r="A1221" i="9" s="1"/>
  <c r="A1232" i="9" s="1"/>
  <c r="A1243" i="9" s="1"/>
  <c r="A1254" i="9" s="1"/>
  <c r="A1265" i="9" s="1"/>
  <c r="A1276" i="9" s="1"/>
  <c r="A1287" i="9" s="1"/>
  <c r="AB1189" i="9"/>
  <c r="AA1189" i="9"/>
  <c r="Z1189" i="9"/>
  <c r="Y1189" i="9"/>
  <c r="X1189" i="9"/>
  <c r="W1189" i="9"/>
  <c r="V1189" i="9"/>
  <c r="U1189" i="9"/>
  <c r="T1189" i="9"/>
  <c r="S1189" i="9"/>
  <c r="R1189" i="9"/>
  <c r="Q1189" i="9"/>
  <c r="AB1188" i="9"/>
  <c r="AA1188" i="9"/>
  <c r="Z1188" i="9"/>
  <c r="Y1188" i="9"/>
  <c r="X1188" i="9"/>
  <c r="W1188" i="9"/>
  <c r="V1188" i="9"/>
  <c r="U1188" i="9"/>
  <c r="T1188" i="9"/>
  <c r="S1188" i="9"/>
  <c r="R1188" i="9"/>
  <c r="AB1178" i="9"/>
  <c r="AA1178" i="9"/>
  <c r="Z1178" i="9"/>
  <c r="Y1178" i="9"/>
  <c r="X1178" i="9"/>
  <c r="W1178" i="9"/>
  <c r="V1178" i="9"/>
  <c r="U1178" i="9"/>
  <c r="T1178" i="9"/>
  <c r="S1178" i="9"/>
  <c r="R1178" i="9"/>
  <c r="Q1178" i="9"/>
  <c r="AB1177" i="9"/>
  <c r="AA1177" i="9"/>
  <c r="Z1177" i="9"/>
  <c r="Y1177" i="9"/>
  <c r="X1177" i="9"/>
  <c r="W1177" i="9"/>
  <c r="V1177" i="9"/>
  <c r="U1177" i="9"/>
  <c r="T1177" i="9"/>
  <c r="S1177" i="9"/>
  <c r="R1177" i="9"/>
  <c r="AB1167" i="9"/>
  <c r="AA1167" i="9"/>
  <c r="Z1167" i="9"/>
  <c r="Y1167" i="9"/>
  <c r="X1167" i="9"/>
  <c r="W1167" i="9"/>
  <c r="V1167" i="9"/>
  <c r="U1167" i="9"/>
  <c r="T1167" i="9"/>
  <c r="S1167" i="9"/>
  <c r="R1167" i="9"/>
  <c r="Q1167" i="9"/>
  <c r="AB1166" i="9"/>
  <c r="AA1166" i="9"/>
  <c r="Z1166" i="9"/>
  <c r="Y1166" i="9"/>
  <c r="X1166" i="9"/>
  <c r="W1166" i="9"/>
  <c r="V1166" i="9"/>
  <c r="U1166" i="9"/>
  <c r="T1166" i="9"/>
  <c r="S1166" i="9"/>
  <c r="R1166" i="9"/>
  <c r="AB1156" i="9"/>
  <c r="AA1156" i="9"/>
  <c r="Z1156" i="9"/>
  <c r="Y1156" i="9"/>
  <c r="X1156" i="9"/>
  <c r="W1156" i="9"/>
  <c r="V1156" i="9"/>
  <c r="U1156" i="9"/>
  <c r="T1156" i="9"/>
  <c r="S1156" i="9"/>
  <c r="R1156" i="9"/>
  <c r="Q1156" i="9"/>
  <c r="AB1155" i="9"/>
  <c r="AA1155" i="9"/>
  <c r="Z1155" i="9"/>
  <c r="Y1155" i="9"/>
  <c r="X1155" i="9"/>
  <c r="W1155" i="9"/>
  <c r="V1155" i="9"/>
  <c r="U1155" i="9"/>
  <c r="T1155" i="9"/>
  <c r="S1155" i="9"/>
  <c r="R1155" i="9"/>
  <c r="AB1145" i="9"/>
  <c r="AA1145" i="9"/>
  <c r="Z1145" i="9"/>
  <c r="Y1145" i="9"/>
  <c r="X1145" i="9"/>
  <c r="W1145" i="9"/>
  <c r="V1145" i="9"/>
  <c r="U1145" i="9"/>
  <c r="T1145" i="9"/>
  <c r="S1145" i="9"/>
  <c r="R1145" i="9"/>
  <c r="Q1145" i="9"/>
  <c r="AB1144" i="9"/>
  <c r="AA1144" i="9"/>
  <c r="Z1144" i="9"/>
  <c r="Y1144" i="9"/>
  <c r="X1144" i="9"/>
  <c r="W1144" i="9"/>
  <c r="V1144" i="9"/>
  <c r="U1144" i="9"/>
  <c r="T1144" i="9"/>
  <c r="S1144" i="9"/>
  <c r="R1144" i="9"/>
  <c r="AB1139" i="9"/>
  <c r="AB1134" i="9"/>
  <c r="AA1134" i="9"/>
  <c r="Z1134" i="9"/>
  <c r="Y1134" i="9"/>
  <c r="X1134" i="9"/>
  <c r="W1134" i="9"/>
  <c r="V1134" i="9"/>
  <c r="U1134" i="9"/>
  <c r="T1134" i="9"/>
  <c r="S1134" i="9"/>
  <c r="R1134" i="9"/>
  <c r="Q1134" i="9"/>
  <c r="AB1133" i="9"/>
  <c r="AA1133" i="9"/>
  <c r="Z1133" i="9"/>
  <c r="Y1133" i="9"/>
  <c r="X1133" i="9"/>
  <c r="W1133" i="9"/>
  <c r="V1133" i="9"/>
  <c r="U1133" i="9"/>
  <c r="T1133" i="9"/>
  <c r="S1133" i="9"/>
  <c r="R1133" i="9"/>
  <c r="AB1123" i="9"/>
  <c r="AA1123" i="9"/>
  <c r="Z1123" i="9"/>
  <c r="Y1123" i="9"/>
  <c r="X1123" i="9"/>
  <c r="W1123" i="9"/>
  <c r="V1123" i="9"/>
  <c r="U1123" i="9"/>
  <c r="T1123" i="9"/>
  <c r="S1123" i="9"/>
  <c r="R1123" i="9"/>
  <c r="Q1123" i="9"/>
  <c r="AB1122" i="9"/>
  <c r="AA1122" i="9"/>
  <c r="Z1122" i="9"/>
  <c r="Y1122" i="9"/>
  <c r="X1122" i="9"/>
  <c r="W1122" i="9"/>
  <c r="V1122" i="9"/>
  <c r="U1122" i="9"/>
  <c r="T1122" i="9"/>
  <c r="S1122" i="9"/>
  <c r="R1122" i="9"/>
  <c r="N1114" i="9"/>
  <c r="N1125" i="9" s="1"/>
  <c r="AA1125" i="9" s="1"/>
  <c r="M1114" i="9"/>
  <c r="M1125" i="9" s="1"/>
  <c r="Z1125" i="9" s="1"/>
  <c r="J1114" i="9"/>
  <c r="J1125" i="9" s="1"/>
  <c r="W1125" i="9" s="1"/>
  <c r="I1114" i="9"/>
  <c r="I1125" i="9" s="1"/>
  <c r="V1125" i="9" s="1"/>
  <c r="F1114" i="9"/>
  <c r="F1125" i="9" s="1"/>
  <c r="S1125" i="9" s="1"/>
  <c r="E1114" i="9"/>
  <c r="E1125" i="9" s="1"/>
  <c r="R1125" i="9" s="1"/>
  <c r="N1113" i="9"/>
  <c r="N1124" i="9" s="1"/>
  <c r="N1135" i="9" s="1"/>
  <c r="M1113" i="9"/>
  <c r="M1124" i="9" s="1"/>
  <c r="J1113" i="9"/>
  <c r="J1124" i="9" s="1"/>
  <c r="J1135" i="9" s="1"/>
  <c r="J1146" i="9" s="1"/>
  <c r="I1113" i="9"/>
  <c r="I1124" i="9" s="1"/>
  <c r="I1135" i="9" s="1"/>
  <c r="F1113" i="9"/>
  <c r="F1124" i="9" s="1"/>
  <c r="F1135" i="9" s="1"/>
  <c r="F1146" i="9" s="1"/>
  <c r="E1113" i="9"/>
  <c r="E1124" i="9" s="1"/>
  <c r="AB1112" i="9"/>
  <c r="AA1112" i="9"/>
  <c r="Z1112" i="9"/>
  <c r="Y1112" i="9"/>
  <c r="X1112" i="9"/>
  <c r="W1112" i="9"/>
  <c r="V1112" i="9"/>
  <c r="U1112" i="9"/>
  <c r="T1112" i="9"/>
  <c r="S1112" i="9"/>
  <c r="R1112" i="9"/>
  <c r="Q1112" i="9"/>
  <c r="AB1111" i="9"/>
  <c r="AA1111" i="9"/>
  <c r="Z1111" i="9"/>
  <c r="Y1111" i="9"/>
  <c r="X1111" i="9"/>
  <c r="W1111" i="9"/>
  <c r="V1111" i="9"/>
  <c r="U1111" i="9"/>
  <c r="T1111" i="9"/>
  <c r="S1111" i="9"/>
  <c r="R1111" i="9"/>
  <c r="A1111" i="9"/>
  <c r="A1122" i="9" s="1"/>
  <c r="A1133" i="9" s="1"/>
  <c r="A1144" i="9" s="1"/>
  <c r="A1155" i="9" s="1"/>
  <c r="A1166" i="9" s="1"/>
  <c r="A1177" i="9" s="1"/>
  <c r="A1188" i="9" s="1"/>
  <c r="AB1106" i="9"/>
  <c r="AA1106" i="9"/>
  <c r="Z1106" i="9"/>
  <c r="Y1106" i="9"/>
  <c r="X1106" i="9"/>
  <c r="W1106" i="9"/>
  <c r="V1106" i="9"/>
  <c r="U1106" i="9"/>
  <c r="T1106" i="9"/>
  <c r="S1106" i="9"/>
  <c r="R1106" i="9"/>
  <c r="Q1106" i="9"/>
  <c r="U1103" i="9"/>
  <c r="O1103" i="9"/>
  <c r="O1114" i="9" s="1"/>
  <c r="AB1114" i="9" s="1"/>
  <c r="N1103" i="9"/>
  <c r="AA1103" i="9" s="1"/>
  <c r="M1103" i="9"/>
  <c r="Z1103" i="9" s="1"/>
  <c r="L1103" i="9"/>
  <c r="L1114" i="9" s="1"/>
  <c r="Y1114" i="9" s="1"/>
  <c r="K1103" i="9"/>
  <c r="K1114" i="9" s="1"/>
  <c r="J1103" i="9"/>
  <c r="W1103" i="9" s="1"/>
  <c r="I1103" i="9"/>
  <c r="V1103" i="9" s="1"/>
  <c r="H1103" i="9"/>
  <c r="H1114" i="9" s="1"/>
  <c r="U1114" i="9" s="1"/>
  <c r="G1103" i="9"/>
  <c r="G1114" i="9" s="1"/>
  <c r="T1114" i="9" s="1"/>
  <c r="F1103" i="9"/>
  <c r="S1103" i="9" s="1"/>
  <c r="E1103" i="9"/>
  <c r="R1103" i="9" s="1"/>
  <c r="D1103" i="9"/>
  <c r="D1114" i="9" s="1"/>
  <c r="Q1114" i="9" s="1"/>
  <c r="AB1102" i="9"/>
  <c r="T1102" i="9"/>
  <c r="O1102" i="9"/>
  <c r="O1113" i="9" s="1"/>
  <c r="O1124" i="9" s="1"/>
  <c r="N1102" i="9"/>
  <c r="N1104" i="9" s="1"/>
  <c r="M1102" i="9"/>
  <c r="M1104" i="9" s="1"/>
  <c r="L1102" i="9"/>
  <c r="L1113" i="9" s="1"/>
  <c r="K1102" i="9"/>
  <c r="K1113" i="9" s="1"/>
  <c r="K1124" i="9" s="1"/>
  <c r="K1135" i="9" s="1"/>
  <c r="J1102" i="9"/>
  <c r="J1104" i="9" s="1"/>
  <c r="I1102" i="9"/>
  <c r="I1104" i="9" s="1"/>
  <c r="H1102" i="9"/>
  <c r="H1113" i="9" s="1"/>
  <c r="H1124" i="9" s="1"/>
  <c r="G1102" i="9"/>
  <c r="G1113" i="9" s="1"/>
  <c r="G1124" i="9" s="1"/>
  <c r="F1102" i="9"/>
  <c r="F1104" i="9" s="1"/>
  <c r="E1102" i="9"/>
  <c r="E1104" i="9" s="1"/>
  <c r="D1102" i="9"/>
  <c r="D1113" i="9" s="1"/>
  <c r="AB1101" i="9"/>
  <c r="AA1101" i="9"/>
  <c r="Z1101" i="9"/>
  <c r="Y1101" i="9"/>
  <c r="X1101" i="9"/>
  <c r="W1101" i="9"/>
  <c r="V1101" i="9"/>
  <c r="U1101" i="9"/>
  <c r="T1101" i="9"/>
  <c r="S1101" i="9"/>
  <c r="R1101" i="9"/>
  <c r="Q1101" i="9"/>
  <c r="AB1100" i="9"/>
  <c r="AA1100" i="9"/>
  <c r="Z1100" i="9"/>
  <c r="Y1100" i="9"/>
  <c r="X1100" i="9"/>
  <c r="W1100" i="9"/>
  <c r="V1100" i="9"/>
  <c r="U1100" i="9"/>
  <c r="T1100" i="9"/>
  <c r="S1100" i="9"/>
  <c r="R1100" i="9"/>
  <c r="Q1100" i="9"/>
  <c r="D1100" i="9"/>
  <c r="D1111" i="9" s="1"/>
  <c r="Q1111" i="9" s="1"/>
  <c r="A1100" i="9"/>
  <c r="AB1090" i="9"/>
  <c r="AA1090" i="9"/>
  <c r="Z1090" i="9"/>
  <c r="Y1090" i="9"/>
  <c r="X1090" i="9"/>
  <c r="W1090" i="9"/>
  <c r="V1090" i="9"/>
  <c r="U1090" i="9"/>
  <c r="T1090" i="9"/>
  <c r="S1090" i="9"/>
  <c r="R1090" i="9"/>
  <c r="Q1090" i="9"/>
  <c r="AB1089" i="9"/>
  <c r="AA1089" i="9"/>
  <c r="Z1089" i="9"/>
  <c r="Y1089" i="9"/>
  <c r="X1089" i="9"/>
  <c r="W1089" i="9"/>
  <c r="V1089" i="9"/>
  <c r="U1089" i="9"/>
  <c r="T1089" i="9"/>
  <c r="S1089" i="9"/>
  <c r="R1089" i="9"/>
  <c r="AB1079" i="9"/>
  <c r="AA1079" i="9"/>
  <c r="Z1079" i="9"/>
  <c r="Y1079" i="9"/>
  <c r="X1079" i="9"/>
  <c r="W1079" i="9"/>
  <c r="V1079" i="9"/>
  <c r="U1079" i="9"/>
  <c r="T1079" i="9"/>
  <c r="S1079" i="9"/>
  <c r="R1079" i="9"/>
  <c r="Q1079" i="9"/>
  <c r="AB1078" i="9"/>
  <c r="AA1078" i="9"/>
  <c r="Z1078" i="9"/>
  <c r="Y1078" i="9"/>
  <c r="X1078" i="9"/>
  <c r="W1078" i="9"/>
  <c r="V1078" i="9"/>
  <c r="U1078" i="9"/>
  <c r="T1078" i="9"/>
  <c r="S1078" i="9"/>
  <c r="R1078" i="9"/>
  <c r="AB1068" i="9"/>
  <c r="AA1068" i="9"/>
  <c r="Z1068" i="9"/>
  <c r="Y1068" i="9"/>
  <c r="X1068" i="9"/>
  <c r="W1068" i="9"/>
  <c r="V1068" i="9"/>
  <c r="U1068" i="9"/>
  <c r="T1068" i="9"/>
  <c r="S1068" i="9"/>
  <c r="R1068" i="9"/>
  <c r="Q1068" i="9"/>
  <c r="AB1067" i="9"/>
  <c r="AA1067" i="9"/>
  <c r="Z1067" i="9"/>
  <c r="Y1067" i="9"/>
  <c r="X1067" i="9"/>
  <c r="W1067" i="9"/>
  <c r="V1067" i="9"/>
  <c r="U1067" i="9"/>
  <c r="T1067" i="9"/>
  <c r="S1067" i="9"/>
  <c r="R1067" i="9"/>
  <c r="AB1057" i="9"/>
  <c r="AA1057" i="9"/>
  <c r="Z1057" i="9"/>
  <c r="Y1057" i="9"/>
  <c r="X1057" i="9"/>
  <c r="W1057" i="9"/>
  <c r="V1057" i="9"/>
  <c r="U1057" i="9"/>
  <c r="T1057" i="9"/>
  <c r="S1057" i="9"/>
  <c r="R1057" i="9"/>
  <c r="Q1057" i="9"/>
  <c r="AB1056" i="9"/>
  <c r="AA1056" i="9"/>
  <c r="Z1056" i="9"/>
  <c r="Y1056" i="9"/>
  <c r="X1056" i="9"/>
  <c r="W1056" i="9"/>
  <c r="V1056" i="9"/>
  <c r="U1056" i="9"/>
  <c r="T1056" i="9"/>
  <c r="S1056" i="9"/>
  <c r="R1056" i="9"/>
  <c r="AB1046" i="9"/>
  <c r="AA1046" i="9"/>
  <c r="Z1046" i="9"/>
  <c r="Y1046" i="9"/>
  <c r="X1046" i="9"/>
  <c r="W1046" i="9"/>
  <c r="V1046" i="9"/>
  <c r="U1046" i="9"/>
  <c r="T1046" i="9"/>
  <c r="S1046" i="9"/>
  <c r="R1046" i="9"/>
  <c r="Q1046" i="9"/>
  <c r="AB1045" i="9"/>
  <c r="AA1045" i="9"/>
  <c r="Z1045" i="9"/>
  <c r="Y1045" i="9"/>
  <c r="X1045" i="9"/>
  <c r="W1045" i="9"/>
  <c r="V1045" i="9"/>
  <c r="U1045" i="9"/>
  <c r="T1045" i="9"/>
  <c r="S1045" i="9"/>
  <c r="R1045" i="9"/>
  <c r="AB1040" i="9"/>
  <c r="K1037" i="9"/>
  <c r="K1048" i="9" s="1"/>
  <c r="X1048" i="9" s="1"/>
  <c r="AB1035" i="9"/>
  <c r="AA1035" i="9"/>
  <c r="Z1035" i="9"/>
  <c r="Y1035" i="9"/>
  <c r="X1035" i="9"/>
  <c r="W1035" i="9"/>
  <c r="V1035" i="9"/>
  <c r="U1035" i="9"/>
  <c r="T1035" i="9"/>
  <c r="S1035" i="9"/>
  <c r="R1035" i="9"/>
  <c r="Q1035" i="9"/>
  <c r="AB1034" i="9"/>
  <c r="AA1034" i="9"/>
  <c r="Z1034" i="9"/>
  <c r="Y1034" i="9"/>
  <c r="X1034" i="9"/>
  <c r="W1034" i="9"/>
  <c r="V1034" i="9"/>
  <c r="U1034" i="9"/>
  <c r="T1034" i="9"/>
  <c r="S1034" i="9"/>
  <c r="R1034" i="9"/>
  <c r="AB1024" i="9"/>
  <c r="AA1024" i="9"/>
  <c r="Z1024" i="9"/>
  <c r="Y1024" i="9"/>
  <c r="X1024" i="9"/>
  <c r="W1024" i="9"/>
  <c r="V1024" i="9"/>
  <c r="U1024" i="9"/>
  <c r="T1024" i="9"/>
  <c r="S1024" i="9"/>
  <c r="R1024" i="9"/>
  <c r="Q1024" i="9"/>
  <c r="AB1023" i="9"/>
  <c r="AA1023" i="9"/>
  <c r="Z1023" i="9"/>
  <c r="Y1023" i="9"/>
  <c r="X1023" i="9"/>
  <c r="W1023" i="9"/>
  <c r="V1023" i="9"/>
  <c r="U1023" i="9"/>
  <c r="T1023" i="9"/>
  <c r="S1023" i="9"/>
  <c r="R1023" i="9"/>
  <c r="O1015" i="9"/>
  <c r="N1015" i="9"/>
  <c r="N1026" i="9" s="1"/>
  <c r="AA1026" i="9" s="1"/>
  <c r="K1015" i="9"/>
  <c r="K1026" i="9" s="1"/>
  <c r="X1026" i="9" s="1"/>
  <c r="J1015" i="9"/>
  <c r="J1026" i="9" s="1"/>
  <c r="W1026" i="9" s="1"/>
  <c r="G1015" i="9"/>
  <c r="F1015" i="9"/>
  <c r="F1026" i="9" s="1"/>
  <c r="S1026" i="9" s="1"/>
  <c r="O1014" i="9"/>
  <c r="O1025" i="9" s="1"/>
  <c r="N1014" i="9"/>
  <c r="N1025" i="9" s="1"/>
  <c r="K1014" i="9"/>
  <c r="K1025" i="9" s="1"/>
  <c r="K1036" i="9" s="1"/>
  <c r="K1047" i="9" s="1"/>
  <c r="J1014" i="9"/>
  <c r="G1014" i="9"/>
  <c r="G1025" i="9" s="1"/>
  <c r="F1014" i="9"/>
  <c r="F1025" i="9" s="1"/>
  <c r="AB1013" i="9"/>
  <c r="AA1013" i="9"/>
  <c r="Z1013" i="9"/>
  <c r="Y1013" i="9"/>
  <c r="X1013" i="9"/>
  <c r="W1013" i="9"/>
  <c r="V1013" i="9"/>
  <c r="U1013" i="9"/>
  <c r="T1013" i="9"/>
  <c r="S1013" i="9"/>
  <c r="R1013" i="9"/>
  <c r="Q1013" i="9"/>
  <c r="AB1012" i="9"/>
  <c r="AA1012" i="9"/>
  <c r="Z1012" i="9"/>
  <c r="Y1012" i="9"/>
  <c r="X1012" i="9"/>
  <c r="W1012" i="9"/>
  <c r="V1012" i="9"/>
  <c r="U1012" i="9"/>
  <c r="T1012" i="9"/>
  <c r="S1012" i="9"/>
  <c r="R1012" i="9"/>
  <c r="D1012" i="9"/>
  <c r="A1012" i="9"/>
  <c r="A1023" i="9" s="1"/>
  <c r="A1034" i="9" s="1"/>
  <c r="A1045" i="9" s="1"/>
  <c r="A1056" i="9" s="1"/>
  <c r="A1067" i="9" s="1"/>
  <c r="A1078" i="9" s="1"/>
  <c r="A1089" i="9" s="1"/>
  <c r="AB1007" i="9"/>
  <c r="AA1007" i="9"/>
  <c r="Z1007" i="9"/>
  <c r="Y1007" i="9"/>
  <c r="X1007" i="9"/>
  <c r="W1007" i="9"/>
  <c r="V1007" i="9"/>
  <c r="U1007" i="9"/>
  <c r="T1007" i="9"/>
  <c r="S1007" i="9"/>
  <c r="R1007" i="9"/>
  <c r="Q1007" i="9"/>
  <c r="V1004" i="9"/>
  <c r="U1004" i="9"/>
  <c r="O1004" i="9"/>
  <c r="AB1004" i="9" s="1"/>
  <c r="N1004" i="9"/>
  <c r="AA1004" i="9" s="1"/>
  <c r="M1004" i="9"/>
  <c r="M1015" i="9" s="1"/>
  <c r="Z1015" i="9" s="1"/>
  <c r="L1004" i="9"/>
  <c r="L1015" i="9" s="1"/>
  <c r="Y1015" i="9" s="1"/>
  <c r="K1004" i="9"/>
  <c r="X1004" i="9" s="1"/>
  <c r="J1004" i="9"/>
  <c r="W1004" i="9" s="1"/>
  <c r="I1004" i="9"/>
  <c r="I1015" i="9" s="1"/>
  <c r="V1015" i="9" s="1"/>
  <c r="H1004" i="9"/>
  <c r="H1015" i="9" s="1"/>
  <c r="U1015" i="9" s="1"/>
  <c r="G1004" i="9"/>
  <c r="T1004" i="9" s="1"/>
  <c r="F1004" i="9"/>
  <c r="S1004" i="9" s="1"/>
  <c r="E1004" i="9"/>
  <c r="E1015" i="9" s="1"/>
  <c r="R1015" i="9" s="1"/>
  <c r="D1004" i="9"/>
  <c r="D1015" i="9" s="1"/>
  <c r="Q1015" i="9" s="1"/>
  <c r="O1003" i="9"/>
  <c r="O1005" i="9" s="1"/>
  <c r="N1003" i="9"/>
  <c r="N1005" i="9" s="1"/>
  <c r="M1003" i="9"/>
  <c r="M1014" i="9" s="1"/>
  <c r="L1003" i="9"/>
  <c r="L1014" i="9" s="1"/>
  <c r="L1025" i="9" s="1"/>
  <c r="L1036" i="9" s="1"/>
  <c r="K1003" i="9"/>
  <c r="K1005" i="9" s="1"/>
  <c r="J1003" i="9"/>
  <c r="J1005" i="9" s="1"/>
  <c r="I1003" i="9"/>
  <c r="I1014" i="9" s="1"/>
  <c r="I1025" i="9" s="1"/>
  <c r="H1003" i="9"/>
  <c r="H1014" i="9" s="1"/>
  <c r="G1003" i="9"/>
  <c r="G1005" i="9" s="1"/>
  <c r="F1003" i="9"/>
  <c r="F1005" i="9" s="1"/>
  <c r="E1003" i="9"/>
  <c r="E1014" i="9" s="1"/>
  <c r="D1003" i="9"/>
  <c r="D1014" i="9" s="1"/>
  <c r="D1025" i="9" s="1"/>
  <c r="D1036" i="9" s="1"/>
  <c r="AB1002" i="9"/>
  <c r="AA1002" i="9"/>
  <c r="Z1002" i="9"/>
  <c r="Y1002" i="9"/>
  <c r="X1002" i="9"/>
  <c r="W1002" i="9"/>
  <c r="V1002" i="9"/>
  <c r="U1002" i="9"/>
  <c r="T1002" i="9"/>
  <c r="S1002" i="9"/>
  <c r="R1002" i="9"/>
  <c r="Q1002" i="9"/>
  <c r="AB1001" i="9"/>
  <c r="AA1001" i="9"/>
  <c r="Z1001" i="9"/>
  <c r="Y1001" i="9"/>
  <c r="X1001" i="9"/>
  <c r="W1001" i="9"/>
  <c r="V1001" i="9"/>
  <c r="U1001" i="9"/>
  <c r="T1001" i="9"/>
  <c r="S1001" i="9"/>
  <c r="R1001" i="9"/>
  <c r="Q1001" i="9"/>
  <c r="D1001" i="9"/>
  <c r="A1001" i="9"/>
  <c r="AB991" i="9"/>
  <c r="AA991" i="9"/>
  <c r="Z991" i="9"/>
  <c r="Y991" i="9"/>
  <c r="X991" i="9"/>
  <c r="W991" i="9"/>
  <c r="V991" i="9"/>
  <c r="U991" i="9"/>
  <c r="T991" i="9"/>
  <c r="S991" i="9"/>
  <c r="R991" i="9"/>
  <c r="Q991" i="9"/>
  <c r="AB990" i="9"/>
  <c r="AA990" i="9"/>
  <c r="Z990" i="9"/>
  <c r="Y990" i="9"/>
  <c r="X990" i="9"/>
  <c r="W990" i="9"/>
  <c r="V990" i="9"/>
  <c r="U990" i="9"/>
  <c r="T990" i="9"/>
  <c r="S990" i="9"/>
  <c r="R990" i="9"/>
  <c r="AB980" i="9"/>
  <c r="AA980" i="9"/>
  <c r="Z980" i="9"/>
  <c r="Y980" i="9"/>
  <c r="X980" i="9"/>
  <c r="W980" i="9"/>
  <c r="V980" i="9"/>
  <c r="U980" i="9"/>
  <c r="T980" i="9"/>
  <c r="S980" i="9"/>
  <c r="R980" i="9"/>
  <c r="Q980" i="9"/>
  <c r="AB979" i="9"/>
  <c r="AA979" i="9"/>
  <c r="Z979" i="9"/>
  <c r="Y979" i="9"/>
  <c r="X979" i="9"/>
  <c r="W979" i="9"/>
  <c r="V979" i="9"/>
  <c r="U979" i="9"/>
  <c r="T979" i="9"/>
  <c r="S979" i="9"/>
  <c r="R979" i="9"/>
  <c r="AB969" i="9"/>
  <c r="AA969" i="9"/>
  <c r="Z969" i="9"/>
  <c r="Y969" i="9"/>
  <c r="X969" i="9"/>
  <c r="W969" i="9"/>
  <c r="V969" i="9"/>
  <c r="U969" i="9"/>
  <c r="T969" i="9"/>
  <c r="S969" i="9"/>
  <c r="R969" i="9"/>
  <c r="Q969" i="9"/>
  <c r="AB968" i="9"/>
  <c r="AA968" i="9"/>
  <c r="Z968" i="9"/>
  <c r="Y968" i="9"/>
  <c r="X968" i="9"/>
  <c r="W968" i="9"/>
  <c r="V968" i="9"/>
  <c r="U968" i="9"/>
  <c r="T968" i="9"/>
  <c r="S968" i="9"/>
  <c r="R968" i="9"/>
  <c r="AB958" i="9"/>
  <c r="AA958" i="9"/>
  <c r="Z958" i="9"/>
  <c r="Y958" i="9"/>
  <c r="X958" i="9"/>
  <c r="W958" i="9"/>
  <c r="V958" i="9"/>
  <c r="U958" i="9"/>
  <c r="T958" i="9"/>
  <c r="S958" i="9"/>
  <c r="R958" i="9"/>
  <c r="Q958" i="9"/>
  <c r="AB957" i="9"/>
  <c r="AA957" i="9"/>
  <c r="Z957" i="9"/>
  <c r="Y957" i="9"/>
  <c r="X957" i="9"/>
  <c r="W957" i="9"/>
  <c r="V957" i="9"/>
  <c r="U957" i="9"/>
  <c r="T957" i="9"/>
  <c r="S957" i="9"/>
  <c r="R957" i="9"/>
  <c r="AB947" i="9"/>
  <c r="AA947" i="9"/>
  <c r="Z947" i="9"/>
  <c r="Y947" i="9"/>
  <c r="X947" i="9"/>
  <c r="W947" i="9"/>
  <c r="V947" i="9"/>
  <c r="U947" i="9"/>
  <c r="T947" i="9"/>
  <c r="S947" i="9"/>
  <c r="R947" i="9"/>
  <c r="Q947" i="9"/>
  <c r="AB946" i="9"/>
  <c r="AA946" i="9"/>
  <c r="Z946" i="9"/>
  <c r="Y946" i="9"/>
  <c r="X946" i="9"/>
  <c r="W946" i="9"/>
  <c r="V946" i="9"/>
  <c r="U946" i="9"/>
  <c r="T946" i="9"/>
  <c r="S946" i="9"/>
  <c r="R946" i="9"/>
  <c r="AB941" i="9"/>
  <c r="U937" i="9"/>
  <c r="AB936" i="9"/>
  <c r="AA936" i="9"/>
  <c r="Z936" i="9"/>
  <c r="Y936" i="9"/>
  <c r="X936" i="9"/>
  <c r="W936" i="9"/>
  <c r="V936" i="9"/>
  <c r="U936" i="9"/>
  <c r="T936" i="9"/>
  <c r="S936" i="9"/>
  <c r="R936" i="9"/>
  <c r="Q936" i="9"/>
  <c r="AB935" i="9"/>
  <c r="AA935" i="9"/>
  <c r="Z935" i="9"/>
  <c r="Y935" i="9"/>
  <c r="X935" i="9"/>
  <c r="W935" i="9"/>
  <c r="V935" i="9"/>
  <c r="U935" i="9"/>
  <c r="T935" i="9"/>
  <c r="S935" i="9"/>
  <c r="R935" i="9"/>
  <c r="AB925" i="9"/>
  <c r="AA925" i="9"/>
  <c r="Z925" i="9"/>
  <c r="Y925" i="9"/>
  <c r="X925" i="9"/>
  <c r="W925" i="9"/>
  <c r="V925" i="9"/>
  <c r="U925" i="9"/>
  <c r="T925" i="9"/>
  <c r="S925" i="9"/>
  <c r="R925" i="9"/>
  <c r="Q925" i="9"/>
  <c r="AB924" i="9"/>
  <c r="AA924" i="9"/>
  <c r="Z924" i="9"/>
  <c r="Y924" i="9"/>
  <c r="X924" i="9"/>
  <c r="W924" i="9"/>
  <c r="V924" i="9"/>
  <c r="U924" i="9"/>
  <c r="T924" i="9"/>
  <c r="S924" i="9"/>
  <c r="R924" i="9"/>
  <c r="Y916" i="9"/>
  <c r="O916" i="9"/>
  <c r="O927" i="9" s="1"/>
  <c r="AB927" i="9" s="1"/>
  <c r="L916" i="9"/>
  <c r="L927" i="9" s="1"/>
  <c r="K916" i="9"/>
  <c r="K927" i="9" s="1"/>
  <c r="X927" i="9" s="1"/>
  <c r="H916" i="9"/>
  <c r="H927" i="9" s="1"/>
  <c r="U927" i="9" s="1"/>
  <c r="G916" i="9"/>
  <c r="G927" i="9" s="1"/>
  <c r="T927" i="9" s="1"/>
  <c r="D916" i="9"/>
  <c r="O915" i="9"/>
  <c r="O926" i="9" s="1"/>
  <c r="O937" i="9" s="1"/>
  <c r="L915" i="9"/>
  <c r="L926" i="9" s="1"/>
  <c r="L937" i="9" s="1"/>
  <c r="L948" i="9" s="1"/>
  <c r="L959" i="9" s="1"/>
  <c r="K915" i="9"/>
  <c r="K926" i="9" s="1"/>
  <c r="H915" i="9"/>
  <c r="H926" i="9" s="1"/>
  <c r="H937" i="9" s="1"/>
  <c r="H948" i="9" s="1"/>
  <c r="G915" i="9"/>
  <c r="G926" i="9" s="1"/>
  <c r="G937" i="9" s="1"/>
  <c r="D915" i="9"/>
  <c r="D926" i="9" s="1"/>
  <c r="D937" i="9" s="1"/>
  <c r="D948" i="9" s="1"/>
  <c r="D959" i="9" s="1"/>
  <c r="AB914" i="9"/>
  <c r="AA914" i="9"/>
  <c r="Z914" i="9"/>
  <c r="Y914" i="9"/>
  <c r="X914" i="9"/>
  <c r="W914" i="9"/>
  <c r="V914" i="9"/>
  <c r="U914" i="9"/>
  <c r="T914" i="9"/>
  <c r="S914" i="9"/>
  <c r="R914" i="9"/>
  <c r="Q914" i="9"/>
  <c r="AB913" i="9"/>
  <c r="AA913" i="9"/>
  <c r="Z913" i="9"/>
  <c r="Y913" i="9"/>
  <c r="X913" i="9"/>
  <c r="W913" i="9"/>
  <c r="V913" i="9"/>
  <c r="U913" i="9"/>
  <c r="T913" i="9"/>
  <c r="S913" i="9"/>
  <c r="R913" i="9"/>
  <c r="D913" i="9"/>
  <c r="D924" i="9" s="1"/>
  <c r="Q924" i="9" s="1"/>
  <c r="AB908" i="9"/>
  <c r="AA908" i="9"/>
  <c r="Z908" i="9"/>
  <c r="Y908" i="9"/>
  <c r="X908" i="9"/>
  <c r="W908" i="9"/>
  <c r="V908" i="9"/>
  <c r="U908" i="9"/>
  <c r="T908" i="9"/>
  <c r="S908" i="9"/>
  <c r="R908" i="9"/>
  <c r="Q908" i="9"/>
  <c r="M906" i="9"/>
  <c r="I906" i="9"/>
  <c r="I907" i="9" s="1"/>
  <c r="E906" i="9"/>
  <c r="E907" i="9" s="1"/>
  <c r="Z905" i="9"/>
  <c r="V905" i="9"/>
  <c r="R905" i="9"/>
  <c r="O905" i="9"/>
  <c r="AB905" i="9" s="1"/>
  <c r="N905" i="9"/>
  <c r="N916" i="9" s="1"/>
  <c r="AA916" i="9" s="1"/>
  <c r="M905" i="9"/>
  <c r="M916" i="9" s="1"/>
  <c r="Z916" i="9" s="1"/>
  <c r="L905" i="9"/>
  <c r="Y905" i="9" s="1"/>
  <c r="K905" i="9"/>
  <c r="X905" i="9" s="1"/>
  <c r="J905" i="9"/>
  <c r="J916" i="9" s="1"/>
  <c r="W916" i="9" s="1"/>
  <c r="I905" i="9"/>
  <c r="I916" i="9" s="1"/>
  <c r="V916" i="9" s="1"/>
  <c r="H905" i="9"/>
  <c r="U905" i="9" s="1"/>
  <c r="G905" i="9"/>
  <c r="T905" i="9" s="1"/>
  <c r="F905" i="9"/>
  <c r="F916" i="9" s="1"/>
  <c r="S916" i="9" s="1"/>
  <c r="E905" i="9"/>
  <c r="E916" i="9" s="1"/>
  <c r="R916" i="9" s="1"/>
  <c r="D905" i="9"/>
  <c r="Q905" i="9" s="1"/>
  <c r="Z904" i="9"/>
  <c r="V904" i="9"/>
  <c r="R904" i="9"/>
  <c r="O904" i="9"/>
  <c r="O906" i="9" s="1"/>
  <c r="N904" i="9"/>
  <c r="N915" i="9" s="1"/>
  <c r="M904" i="9"/>
  <c r="M915" i="9" s="1"/>
  <c r="L904" i="9"/>
  <c r="L906" i="9" s="1"/>
  <c r="K904" i="9"/>
  <c r="K906" i="9" s="1"/>
  <c r="J904" i="9"/>
  <c r="J915" i="9" s="1"/>
  <c r="J926" i="9" s="1"/>
  <c r="I904" i="9"/>
  <c r="I915" i="9" s="1"/>
  <c r="I926" i="9" s="1"/>
  <c r="H904" i="9"/>
  <c r="H906" i="9" s="1"/>
  <c r="G904" i="9"/>
  <c r="G906" i="9" s="1"/>
  <c r="F904" i="9"/>
  <c r="F915" i="9" s="1"/>
  <c r="E904" i="9"/>
  <c r="E915" i="9" s="1"/>
  <c r="D904" i="9"/>
  <c r="D906" i="9" s="1"/>
  <c r="AB903" i="9"/>
  <c r="AA903" i="9"/>
  <c r="Z903" i="9"/>
  <c r="Y903" i="9"/>
  <c r="X903" i="9"/>
  <c r="W903" i="9"/>
  <c r="V903" i="9"/>
  <c r="U903" i="9"/>
  <c r="T903" i="9"/>
  <c r="S903" i="9"/>
  <c r="R903" i="9"/>
  <c r="Q903" i="9"/>
  <c r="AB902" i="9"/>
  <c r="AA902" i="9"/>
  <c r="Z902" i="9"/>
  <c r="Y902" i="9"/>
  <c r="X902" i="9"/>
  <c r="W902" i="9"/>
  <c r="V902" i="9"/>
  <c r="U902" i="9"/>
  <c r="T902" i="9"/>
  <c r="S902" i="9"/>
  <c r="R902" i="9"/>
  <c r="D902" i="9"/>
  <c r="Q902" i="9" s="1"/>
  <c r="A902" i="9"/>
  <c r="A913" i="9" s="1"/>
  <c r="A924" i="9" s="1"/>
  <c r="A935" i="9" s="1"/>
  <c r="A946" i="9" s="1"/>
  <c r="A957" i="9" s="1"/>
  <c r="A968" i="9" s="1"/>
  <c r="A979" i="9" s="1"/>
  <c r="A990" i="9" s="1"/>
  <c r="AB892" i="9"/>
  <c r="AA892" i="9"/>
  <c r="Z892" i="9"/>
  <c r="Y892" i="9"/>
  <c r="X892" i="9"/>
  <c r="W892" i="9"/>
  <c r="V892" i="9"/>
  <c r="U892" i="9"/>
  <c r="T892" i="9"/>
  <c r="S892" i="9"/>
  <c r="R892" i="9"/>
  <c r="Q892" i="9"/>
  <c r="AB891" i="9"/>
  <c r="AA891" i="9"/>
  <c r="Z891" i="9"/>
  <c r="Y891" i="9"/>
  <c r="X891" i="9"/>
  <c r="W891" i="9"/>
  <c r="V891" i="9"/>
  <c r="U891" i="9"/>
  <c r="T891" i="9"/>
  <c r="S891" i="9"/>
  <c r="R891" i="9"/>
  <c r="AB881" i="9"/>
  <c r="AA881" i="9"/>
  <c r="Z881" i="9"/>
  <c r="Y881" i="9"/>
  <c r="X881" i="9"/>
  <c r="W881" i="9"/>
  <c r="V881" i="9"/>
  <c r="U881" i="9"/>
  <c r="T881" i="9"/>
  <c r="S881" i="9"/>
  <c r="R881" i="9"/>
  <c r="Q881" i="9"/>
  <c r="AB880" i="9"/>
  <c r="AA880" i="9"/>
  <c r="Z880" i="9"/>
  <c r="Y880" i="9"/>
  <c r="X880" i="9"/>
  <c r="W880" i="9"/>
  <c r="V880" i="9"/>
  <c r="U880" i="9"/>
  <c r="T880" i="9"/>
  <c r="S880" i="9"/>
  <c r="R880" i="9"/>
  <c r="AB870" i="9"/>
  <c r="AA870" i="9"/>
  <c r="Z870" i="9"/>
  <c r="Y870" i="9"/>
  <c r="X870" i="9"/>
  <c r="W870" i="9"/>
  <c r="V870" i="9"/>
  <c r="U870" i="9"/>
  <c r="T870" i="9"/>
  <c r="S870" i="9"/>
  <c r="R870" i="9"/>
  <c r="Q870" i="9"/>
  <c r="AB869" i="9"/>
  <c r="AA869" i="9"/>
  <c r="Z869" i="9"/>
  <c r="Y869" i="9"/>
  <c r="X869" i="9"/>
  <c r="W869" i="9"/>
  <c r="V869" i="9"/>
  <c r="U869" i="9"/>
  <c r="T869" i="9"/>
  <c r="S869" i="9"/>
  <c r="R869" i="9"/>
  <c r="AB859" i="9"/>
  <c r="AA859" i="9"/>
  <c r="Z859" i="9"/>
  <c r="Y859" i="9"/>
  <c r="X859" i="9"/>
  <c r="W859" i="9"/>
  <c r="V859" i="9"/>
  <c r="U859" i="9"/>
  <c r="T859" i="9"/>
  <c r="S859" i="9"/>
  <c r="R859" i="9"/>
  <c r="Q859" i="9"/>
  <c r="AB858" i="9"/>
  <c r="AA858" i="9"/>
  <c r="Z858" i="9"/>
  <c r="Y858" i="9"/>
  <c r="X858" i="9"/>
  <c r="W858" i="9"/>
  <c r="V858" i="9"/>
  <c r="U858" i="9"/>
  <c r="T858" i="9"/>
  <c r="S858" i="9"/>
  <c r="R858" i="9"/>
  <c r="AB848" i="9"/>
  <c r="AA848" i="9"/>
  <c r="Z848" i="9"/>
  <c r="Y848" i="9"/>
  <c r="X848" i="9"/>
  <c r="W848" i="9"/>
  <c r="V848" i="9"/>
  <c r="U848" i="9"/>
  <c r="T848" i="9"/>
  <c r="S848" i="9"/>
  <c r="R848" i="9"/>
  <c r="Q848" i="9"/>
  <c r="AB847" i="9"/>
  <c r="AA847" i="9"/>
  <c r="Z847" i="9"/>
  <c r="Y847" i="9"/>
  <c r="X847" i="9"/>
  <c r="W847" i="9"/>
  <c r="V847" i="9"/>
  <c r="U847" i="9"/>
  <c r="T847" i="9"/>
  <c r="S847" i="9"/>
  <c r="R847" i="9"/>
  <c r="AB842" i="9"/>
  <c r="AB837" i="9"/>
  <c r="AA837" i="9"/>
  <c r="Z837" i="9"/>
  <c r="Y837" i="9"/>
  <c r="X837" i="9"/>
  <c r="W837" i="9"/>
  <c r="V837" i="9"/>
  <c r="U837" i="9"/>
  <c r="T837" i="9"/>
  <c r="S837" i="9"/>
  <c r="R837" i="9"/>
  <c r="Q837" i="9"/>
  <c r="AB836" i="9"/>
  <c r="AA836" i="9"/>
  <c r="Z836" i="9"/>
  <c r="Y836" i="9"/>
  <c r="X836" i="9"/>
  <c r="W836" i="9"/>
  <c r="V836" i="9"/>
  <c r="U836" i="9"/>
  <c r="T836" i="9"/>
  <c r="S836" i="9"/>
  <c r="R836" i="9"/>
  <c r="AB826" i="9"/>
  <c r="AA826" i="9"/>
  <c r="Z826" i="9"/>
  <c r="Y826" i="9"/>
  <c r="X826" i="9"/>
  <c r="W826" i="9"/>
  <c r="V826" i="9"/>
  <c r="U826" i="9"/>
  <c r="T826" i="9"/>
  <c r="S826" i="9"/>
  <c r="R826" i="9"/>
  <c r="Q826" i="9"/>
  <c r="AB825" i="9"/>
  <c r="AA825" i="9"/>
  <c r="Z825" i="9"/>
  <c r="Y825" i="9"/>
  <c r="X825" i="9"/>
  <c r="W825" i="9"/>
  <c r="V825" i="9"/>
  <c r="U825" i="9"/>
  <c r="T825" i="9"/>
  <c r="S825" i="9"/>
  <c r="R825" i="9"/>
  <c r="L817" i="9"/>
  <c r="Y817" i="9" s="1"/>
  <c r="H817" i="9"/>
  <c r="U817" i="9" s="1"/>
  <c r="D817" i="9"/>
  <c r="Q817" i="9" s="1"/>
  <c r="L816" i="9"/>
  <c r="H816" i="9"/>
  <c r="H818" i="9" s="1"/>
  <c r="D816" i="9"/>
  <c r="D818" i="9" s="1"/>
  <c r="AB815" i="9"/>
  <c r="AA815" i="9"/>
  <c r="Z815" i="9"/>
  <c r="Y815" i="9"/>
  <c r="X815" i="9"/>
  <c r="W815" i="9"/>
  <c r="V815" i="9"/>
  <c r="U815" i="9"/>
  <c r="T815" i="9"/>
  <c r="S815" i="9"/>
  <c r="R815" i="9"/>
  <c r="Q815" i="9"/>
  <c r="AB814" i="9"/>
  <c r="AA814" i="9"/>
  <c r="Z814" i="9"/>
  <c r="Y814" i="9"/>
  <c r="X814" i="9"/>
  <c r="W814" i="9"/>
  <c r="V814" i="9"/>
  <c r="U814" i="9"/>
  <c r="T814" i="9"/>
  <c r="S814" i="9"/>
  <c r="R814" i="9"/>
  <c r="AB809" i="9"/>
  <c r="AA809" i="9"/>
  <c r="Z809" i="9"/>
  <c r="Y809" i="9"/>
  <c r="X809" i="9"/>
  <c r="W809" i="9"/>
  <c r="V809" i="9"/>
  <c r="U809" i="9"/>
  <c r="T809" i="9"/>
  <c r="S809" i="9"/>
  <c r="R809" i="9"/>
  <c r="Q809" i="9"/>
  <c r="O806" i="9"/>
  <c r="O817" i="9" s="1"/>
  <c r="N806" i="9"/>
  <c r="AA806" i="9" s="1"/>
  <c r="M806" i="9"/>
  <c r="Z806" i="9" s="1"/>
  <c r="L806" i="9"/>
  <c r="Y806" i="9" s="1"/>
  <c r="K806" i="9"/>
  <c r="K817" i="9" s="1"/>
  <c r="J806" i="9"/>
  <c r="W806" i="9" s="1"/>
  <c r="I806" i="9"/>
  <c r="V806" i="9" s="1"/>
  <c r="H806" i="9"/>
  <c r="U806" i="9" s="1"/>
  <c r="G806" i="9"/>
  <c r="G817" i="9" s="1"/>
  <c r="F806" i="9"/>
  <c r="S806" i="9" s="1"/>
  <c r="E806" i="9"/>
  <c r="R806" i="9" s="1"/>
  <c r="D806" i="9"/>
  <c r="Q806" i="9" s="1"/>
  <c r="O805" i="9"/>
  <c r="O816" i="9" s="1"/>
  <c r="N805" i="9"/>
  <c r="N807" i="9" s="1"/>
  <c r="M805" i="9"/>
  <c r="M807" i="9" s="1"/>
  <c r="L805" i="9"/>
  <c r="L807" i="9" s="1"/>
  <c r="K805" i="9"/>
  <c r="K816" i="9" s="1"/>
  <c r="J805" i="9"/>
  <c r="J807" i="9" s="1"/>
  <c r="I805" i="9"/>
  <c r="I807" i="9" s="1"/>
  <c r="H805" i="9"/>
  <c r="H807" i="9" s="1"/>
  <c r="G805" i="9"/>
  <c r="G816" i="9" s="1"/>
  <c r="F805" i="9"/>
  <c r="F807" i="9" s="1"/>
  <c r="E805" i="9"/>
  <c r="E807" i="9" s="1"/>
  <c r="D805" i="9"/>
  <c r="D807" i="9" s="1"/>
  <c r="AB804" i="9"/>
  <c r="AA804" i="9"/>
  <c r="Z804" i="9"/>
  <c r="Y804" i="9"/>
  <c r="X804" i="9"/>
  <c r="W804" i="9"/>
  <c r="V804" i="9"/>
  <c r="U804" i="9"/>
  <c r="T804" i="9"/>
  <c r="S804" i="9"/>
  <c r="R804" i="9"/>
  <c r="Q804" i="9"/>
  <c r="AB803" i="9"/>
  <c r="AA803" i="9"/>
  <c r="Z803" i="9"/>
  <c r="Y803" i="9"/>
  <c r="X803" i="9"/>
  <c r="W803" i="9"/>
  <c r="V803" i="9"/>
  <c r="U803" i="9"/>
  <c r="T803" i="9"/>
  <c r="S803" i="9"/>
  <c r="R803" i="9"/>
  <c r="Q803" i="9"/>
  <c r="D803" i="9"/>
  <c r="D814" i="9" s="1"/>
  <c r="A803" i="9"/>
  <c r="A814" i="9" s="1"/>
  <c r="A825" i="9" s="1"/>
  <c r="A836" i="9" s="1"/>
  <c r="A847" i="9" s="1"/>
  <c r="A858" i="9" s="1"/>
  <c r="A869" i="9" s="1"/>
  <c r="A880" i="9" s="1"/>
  <c r="A891" i="9" s="1"/>
  <c r="AB793" i="9"/>
  <c r="AA793" i="9"/>
  <c r="Z793" i="9"/>
  <c r="Y793" i="9"/>
  <c r="X793" i="9"/>
  <c r="W793" i="9"/>
  <c r="V793" i="9"/>
  <c r="U793" i="9"/>
  <c r="T793" i="9"/>
  <c r="S793" i="9"/>
  <c r="R793" i="9"/>
  <c r="Q793" i="9"/>
  <c r="AB792" i="9"/>
  <c r="AA792" i="9"/>
  <c r="Z792" i="9"/>
  <c r="Y792" i="9"/>
  <c r="X792" i="9"/>
  <c r="W792" i="9"/>
  <c r="V792" i="9"/>
  <c r="U792" i="9"/>
  <c r="T792" i="9"/>
  <c r="S792" i="9"/>
  <c r="R792" i="9"/>
  <c r="AB782" i="9"/>
  <c r="AA782" i="9"/>
  <c r="Z782" i="9"/>
  <c r="Y782" i="9"/>
  <c r="X782" i="9"/>
  <c r="W782" i="9"/>
  <c r="V782" i="9"/>
  <c r="U782" i="9"/>
  <c r="T782" i="9"/>
  <c r="S782" i="9"/>
  <c r="R782" i="9"/>
  <c r="Q782" i="9"/>
  <c r="AB781" i="9"/>
  <c r="AA781" i="9"/>
  <c r="Z781" i="9"/>
  <c r="Y781" i="9"/>
  <c r="X781" i="9"/>
  <c r="W781" i="9"/>
  <c r="V781" i="9"/>
  <c r="U781" i="9"/>
  <c r="T781" i="9"/>
  <c r="S781" i="9"/>
  <c r="R781" i="9"/>
  <c r="AB771" i="9"/>
  <c r="AA771" i="9"/>
  <c r="Z771" i="9"/>
  <c r="Y771" i="9"/>
  <c r="X771" i="9"/>
  <c r="W771" i="9"/>
  <c r="V771" i="9"/>
  <c r="U771" i="9"/>
  <c r="T771" i="9"/>
  <c r="S771" i="9"/>
  <c r="R771" i="9"/>
  <c r="Q771" i="9"/>
  <c r="AB770" i="9"/>
  <c r="AA770" i="9"/>
  <c r="Z770" i="9"/>
  <c r="Y770" i="9"/>
  <c r="X770" i="9"/>
  <c r="W770" i="9"/>
  <c r="V770" i="9"/>
  <c r="U770" i="9"/>
  <c r="T770" i="9"/>
  <c r="S770" i="9"/>
  <c r="R770" i="9"/>
  <c r="AB760" i="9"/>
  <c r="AA760" i="9"/>
  <c r="Z760" i="9"/>
  <c r="Y760" i="9"/>
  <c r="X760" i="9"/>
  <c r="W760" i="9"/>
  <c r="V760" i="9"/>
  <c r="U760" i="9"/>
  <c r="T760" i="9"/>
  <c r="S760" i="9"/>
  <c r="R760" i="9"/>
  <c r="Q760" i="9"/>
  <c r="AB759" i="9"/>
  <c r="AA759" i="9"/>
  <c r="Z759" i="9"/>
  <c r="Y759" i="9"/>
  <c r="X759" i="9"/>
  <c r="W759" i="9"/>
  <c r="V759" i="9"/>
  <c r="U759" i="9"/>
  <c r="T759" i="9"/>
  <c r="S759" i="9"/>
  <c r="R759" i="9"/>
  <c r="AB749" i="9"/>
  <c r="AA749" i="9"/>
  <c r="Z749" i="9"/>
  <c r="Y749" i="9"/>
  <c r="X749" i="9"/>
  <c r="W749" i="9"/>
  <c r="V749" i="9"/>
  <c r="U749" i="9"/>
  <c r="T749" i="9"/>
  <c r="S749" i="9"/>
  <c r="R749" i="9"/>
  <c r="Q749" i="9"/>
  <c r="AB748" i="9"/>
  <c r="AA748" i="9"/>
  <c r="Z748" i="9"/>
  <c r="Y748" i="9"/>
  <c r="X748" i="9"/>
  <c r="W748" i="9"/>
  <c r="V748" i="9"/>
  <c r="U748" i="9"/>
  <c r="T748" i="9"/>
  <c r="S748" i="9"/>
  <c r="R748" i="9"/>
  <c r="AB743" i="9"/>
  <c r="AB738" i="9"/>
  <c r="AA738" i="9"/>
  <c r="Z738" i="9"/>
  <c r="Y738" i="9"/>
  <c r="X738" i="9"/>
  <c r="W738" i="9"/>
  <c r="V738" i="9"/>
  <c r="U738" i="9"/>
  <c r="T738" i="9"/>
  <c r="S738" i="9"/>
  <c r="R738" i="9"/>
  <c r="Q738" i="9"/>
  <c r="AB737" i="9"/>
  <c r="AA737" i="9"/>
  <c r="Z737" i="9"/>
  <c r="Y737" i="9"/>
  <c r="X737" i="9"/>
  <c r="W737" i="9"/>
  <c r="V737" i="9"/>
  <c r="U737" i="9"/>
  <c r="T737" i="9"/>
  <c r="S737" i="9"/>
  <c r="R737" i="9"/>
  <c r="AB727" i="9"/>
  <c r="AA727" i="9"/>
  <c r="Z727" i="9"/>
  <c r="Y727" i="9"/>
  <c r="X727" i="9"/>
  <c r="W727" i="9"/>
  <c r="V727" i="9"/>
  <c r="U727" i="9"/>
  <c r="T727" i="9"/>
  <c r="S727" i="9"/>
  <c r="R727" i="9"/>
  <c r="Q727" i="9"/>
  <c r="AB726" i="9"/>
  <c r="AA726" i="9"/>
  <c r="Z726" i="9"/>
  <c r="Y726" i="9"/>
  <c r="X726" i="9"/>
  <c r="W726" i="9"/>
  <c r="V726" i="9"/>
  <c r="U726" i="9"/>
  <c r="T726" i="9"/>
  <c r="S726" i="9"/>
  <c r="R726" i="9"/>
  <c r="AA725" i="9"/>
  <c r="Z725" i="9"/>
  <c r="Y725" i="9"/>
  <c r="W725" i="9"/>
  <c r="U725" i="9"/>
  <c r="L718" i="9"/>
  <c r="Y718" i="9" s="1"/>
  <c r="H718" i="9"/>
  <c r="U718" i="9" s="1"/>
  <c r="D718" i="9"/>
  <c r="Q718" i="9" s="1"/>
  <c r="L717" i="9"/>
  <c r="L719" i="9" s="1"/>
  <c r="H717" i="9"/>
  <c r="D717" i="9"/>
  <c r="AB716" i="9"/>
  <c r="AA716" i="9"/>
  <c r="Z716" i="9"/>
  <c r="Y716" i="9"/>
  <c r="X716" i="9"/>
  <c r="W716" i="9"/>
  <c r="V716" i="9"/>
  <c r="U716" i="9"/>
  <c r="T716" i="9"/>
  <c r="S716" i="9"/>
  <c r="R716" i="9"/>
  <c r="Q716" i="9"/>
  <c r="AB715" i="9"/>
  <c r="AA715" i="9"/>
  <c r="Z715" i="9"/>
  <c r="Y715" i="9"/>
  <c r="X715" i="9"/>
  <c r="W715" i="9"/>
  <c r="V715" i="9"/>
  <c r="U715" i="9"/>
  <c r="T715" i="9"/>
  <c r="S715" i="9"/>
  <c r="R715" i="9"/>
  <c r="AB710" i="9"/>
  <c r="AA710" i="9"/>
  <c r="Z710" i="9"/>
  <c r="Y710" i="9"/>
  <c r="X710" i="9"/>
  <c r="W710" i="9"/>
  <c r="V710" i="9"/>
  <c r="U710" i="9"/>
  <c r="T710" i="9"/>
  <c r="S710" i="9"/>
  <c r="R710" i="9"/>
  <c r="Q710" i="9"/>
  <c r="O707" i="9"/>
  <c r="O718" i="9" s="1"/>
  <c r="N707" i="9"/>
  <c r="AA707" i="9" s="1"/>
  <c r="M707" i="9"/>
  <c r="Z707" i="9" s="1"/>
  <c r="L707" i="9"/>
  <c r="Y707" i="9" s="1"/>
  <c r="K707" i="9"/>
  <c r="K718" i="9" s="1"/>
  <c r="J707" i="9"/>
  <c r="W707" i="9" s="1"/>
  <c r="I707" i="9"/>
  <c r="V707" i="9" s="1"/>
  <c r="H707" i="9"/>
  <c r="U707" i="9" s="1"/>
  <c r="G707" i="9"/>
  <c r="G718" i="9" s="1"/>
  <c r="F707" i="9"/>
  <c r="S707" i="9" s="1"/>
  <c r="E707" i="9"/>
  <c r="R707" i="9" s="1"/>
  <c r="D707" i="9"/>
  <c r="Q707" i="9" s="1"/>
  <c r="O706" i="9"/>
  <c r="O717" i="9" s="1"/>
  <c r="N706" i="9"/>
  <c r="N708" i="9" s="1"/>
  <c r="M706" i="9"/>
  <c r="M708" i="9" s="1"/>
  <c r="L706" i="9"/>
  <c r="L708" i="9" s="1"/>
  <c r="K706" i="9"/>
  <c r="K717" i="9" s="1"/>
  <c r="J706" i="9"/>
  <c r="J708" i="9" s="1"/>
  <c r="I706" i="9"/>
  <c r="I708" i="9" s="1"/>
  <c r="H706" i="9"/>
  <c r="H708" i="9" s="1"/>
  <c r="G706" i="9"/>
  <c r="G717" i="9" s="1"/>
  <c r="F706" i="9"/>
  <c r="F708" i="9" s="1"/>
  <c r="E706" i="9"/>
  <c r="E708" i="9" s="1"/>
  <c r="D706" i="9"/>
  <c r="D708" i="9" s="1"/>
  <c r="AB705" i="9"/>
  <c r="AA705" i="9"/>
  <c r="Z705" i="9"/>
  <c r="Y705" i="9"/>
  <c r="X705" i="9"/>
  <c r="W705" i="9"/>
  <c r="V705" i="9"/>
  <c r="U705" i="9"/>
  <c r="T705" i="9"/>
  <c r="S705" i="9"/>
  <c r="R705" i="9"/>
  <c r="Q705" i="9"/>
  <c r="AB704" i="9"/>
  <c r="AA704" i="9"/>
  <c r="Z704" i="9"/>
  <c r="Y704" i="9"/>
  <c r="X704" i="9"/>
  <c r="W704" i="9"/>
  <c r="V704" i="9"/>
  <c r="U704" i="9"/>
  <c r="T704" i="9"/>
  <c r="S704" i="9"/>
  <c r="R704" i="9"/>
  <c r="Q704" i="9"/>
  <c r="D704" i="9"/>
  <c r="D715" i="9" s="1"/>
  <c r="A704" i="9"/>
  <c r="A715" i="9" s="1"/>
  <c r="A726" i="9" s="1"/>
  <c r="A737" i="9" s="1"/>
  <c r="A748" i="9" s="1"/>
  <c r="A759" i="9" s="1"/>
  <c r="A770" i="9" s="1"/>
  <c r="A781" i="9" s="1"/>
  <c r="A792" i="9" s="1"/>
  <c r="AB694" i="9"/>
  <c r="AA694" i="9"/>
  <c r="Z694" i="9"/>
  <c r="Y694" i="9"/>
  <c r="X694" i="9"/>
  <c r="W694" i="9"/>
  <c r="V694" i="9"/>
  <c r="U694" i="9"/>
  <c r="T694" i="9"/>
  <c r="S694" i="9"/>
  <c r="R694" i="9"/>
  <c r="Q694" i="9"/>
  <c r="AB693" i="9"/>
  <c r="AA693" i="9"/>
  <c r="Z693" i="9"/>
  <c r="Y693" i="9"/>
  <c r="X693" i="9"/>
  <c r="W693" i="9"/>
  <c r="V693" i="9"/>
  <c r="U693" i="9"/>
  <c r="T693" i="9"/>
  <c r="S693" i="9"/>
  <c r="R693" i="9"/>
  <c r="AB683" i="9"/>
  <c r="AA683" i="9"/>
  <c r="Z683" i="9"/>
  <c r="Y683" i="9"/>
  <c r="X683" i="9"/>
  <c r="W683" i="9"/>
  <c r="V683" i="9"/>
  <c r="U683" i="9"/>
  <c r="T683" i="9"/>
  <c r="S683" i="9"/>
  <c r="R683" i="9"/>
  <c r="Q683" i="9"/>
  <c r="AB682" i="9"/>
  <c r="AA682" i="9"/>
  <c r="Z682" i="9"/>
  <c r="Y682" i="9"/>
  <c r="X682" i="9"/>
  <c r="W682" i="9"/>
  <c r="V682" i="9"/>
  <c r="U682" i="9"/>
  <c r="T682" i="9"/>
  <c r="S682" i="9"/>
  <c r="R682" i="9"/>
  <c r="AB672" i="9"/>
  <c r="AA672" i="9"/>
  <c r="Z672" i="9"/>
  <c r="Y672" i="9"/>
  <c r="X672" i="9"/>
  <c r="W672" i="9"/>
  <c r="V672" i="9"/>
  <c r="U672" i="9"/>
  <c r="T672" i="9"/>
  <c r="S672" i="9"/>
  <c r="R672" i="9"/>
  <c r="Q672" i="9"/>
  <c r="AB671" i="9"/>
  <c r="AA671" i="9"/>
  <c r="Z671" i="9"/>
  <c r="Y671" i="9"/>
  <c r="X671" i="9"/>
  <c r="W671" i="9"/>
  <c r="V671" i="9"/>
  <c r="U671" i="9"/>
  <c r="T671" i="9"/>
  <c r="S671" i="9"/>
  <c r="R671" i="9"/>
  <c r="AB661" i="9"/>
  <c r="AA661" i="9"/>
  <c r="Z661" i="9"/>
  <c r="Y661" i="9"/>
  <c r="X661" i="9"/>
  <c r="W661" i="9"/>
  <c r="V661" i="9"/>
  <c r="U661" i="9"/>
  <c r="T661" i="9"/>
  <c r="S661" i="9"/>
  <c r="R661" i="9"/>
  <c r="Q661" i="9"/>
  <c r="AB660" i="9"/>
  <c r="AA660" i="9"/>
  <c r="Z660" i="9"/>
  <c r="Y660" i="9"/>
  <c r="X660" i="9"/>
  <c r="W660" i="9"/>
  <c r="V660" i="9"/>
  <c r="U660" i="9"/>
  <c r="T660" i="9"/>
  <c r="S660" i="9"/>
  <c r="R660" i="9"/>
  <c r="AB650" i="9"/>
  <c r="AA650" i="9"/>
  <c r="Z650" i="9"/>
  <c r="Y650" i="9"/>
  <c r="X650" i="9"/>
  <c r="W650" i="9"/>
  <c r="V650" i="9"/>
  <c r="U650" i="9"/>
  <c r="T650" i="9"/>
  <c r="S650" i="9"/>
  <c r="R650" i="9"/>
  <c r="Q650" i="9"/>
  <c r="AB649" i="9"/>
  <c r="AA649" i="9"/>
  <c r="Z649" i="9"/>
  <c r="Y649" i="9"/>
  <c r="X649" i="9"/>
  <c r="W649" i="9"/>
  <c r="V649" i="9"/>
  <c r="U649" i="9"/>
  <c r="T649" i="9"/>
  <c r="S649" i="9"/>
  <c r="R649" i="9"/>
  <c r="AB644" i="9"/>
  <c r="AB639" i="9"/>
  <c r="AA639" i="9"/>
  <c r="Z639" i="9"/>
  <c r="Y639" i="9"/>
  <c r="X639" i="9"/>
  <c r="W639" i="9"/>
  <c r="V639" i="9"/>
  <c r="U639" i="9"/>
  <c r="T639" i="9"/>
  <c r="S639" i="9"/>
  <c r="R639" i="9"/>
  <c r="Q639" i="9"/>
  <c r="AB638" i="9"/>
  <c r="AA638" i="9"/>
  <c r="Z638" i="9"/>
  <c r="Y638" i="9"/>
  <c r="X638" i="9"/>
  <c r="W638" i="9"/>
  <c r="V638" i="9"/>
  <c r="U638" i="9"/>
  <c r="T638" i="9"/>
  <c r="S638" i="9"/>
  <c r="R638" i="9"/>
  <c r="AB628" i="9"/>
  <c r="AA628" i="9"/>
  <c r="Z628" i="9"/>
  <c r="Y628" i="9"/>
  <c r="X628" i="9"/>
  <c r="W628" i="9"/>
  <c r="V628" i="9"/>
  <c r="U628" i="9"/>
  <c r="T628" i="9"/>
  <c r="S628" i="9"/>
  <c r="R628" i="9"/>
  <c r="Q628" i="9"/>
  <c r="AB627" i="9"/>
  <c r="AA627" i="9"/>
  <c r="Z627" i="9"/>
  <c r="Y627" i="9"/>
  <c r="X627" i="9"/>
  <c r="W627" i="9"/>
  <c r="V627" i="9"/>
  <c r="U627" i="9"/>
  <c r="T627" i="9"/>
  <c r="S627" i="9"/>
  <c r="R627" i="9"/>
  <c r="M619" i="9"/>
  <c r="Z619" i="9" s="1"/>
  <c r="I619" i="9"/>
  <c r="V619" i="9" s="1"/>
  <c r="E619" i="9"/>
  <c r="R619" i="9" s="1"/>
  <c r="M618" i="9"/>
  <c r="I618" i="9"/>
  <c r="E618" i="9"/>
  <c r="E620" i="9" s="1"/>
  <c r="AB617" i="9"/>
  <c r="AA617" i="9"/>
  <c r="Z617" i="9"/>
  <c r="Y617" i="9"/>
  <c r="X617" i="9"/>
  <c r="W617" i="9"/>
  <c r="V617" i="9"/>
  <c r="U617" i="9"/>
  <c r="T617" i="9"/>
  <c r="S617" i="9"/>
  <c r="R617" i="9"/>
  <c r="Q617" i="9"/>
  <c r="AB616" i="9"/>
  <c r="AA616" i="9"/>
  <c r="Z616" i="9"/>
  <c r="Y616" i="9"/>
  <c r="X616" i="9"/>
  <c r="W616" i="9"/>
  <c r="V616" i="9"/>
  <c r="U616" i="9"/>
  <c r="T616" i="9"/>
  <c r="S616" i="9"/>
  <c r="R616" i="9"/>
  <c r="AB611" i="9"/>
  <c r="AA611" i="9"/>
  <c r="Z611" i="9"/>
  <c r="Y611" i="9"/>
  <c r="X611" i="9"/>
  <c r="W611" i="9"/>
  <c r="V611" i="9"/>
  <c r="U611" i="9"/>
  <c r="T611" i="9"/>
  <c r="S611" i="9"/>
  <c r="R611" i="9"/>
  <c r="Q611" i="9"/>
  <c r="O608" i="9"/>
  <c r="AB608" i="9" s="1"/>
  <c r="N608" i="9"/>
  <c r="AA608" i="9" s="1"/>
  <c r="M608" i="9"/>
  <c r="Z608" i="9" s="1"/>
  <c r="L608" i="9"/>
  <c r="L619" i="9" s="1"/>
  <c r="K608" i="9"/>
  <c r="X608" i="9" s="1"/>
  <c r="J608" i="9"/>
  <c r="W608" i="9" s="1"/>
  <c r="I608" i="9"/>
  <c r="V608" i="9" s="1"/>
  <c r="H608" i="9"/>
  <c r="H619" i="9" s="1"/>
  <c r="G608" i="9"/>
  <c r="T608" i="9" s="1"/>
  <c r="F608" i="9"/>
  <c r="S608" i="9" s="1"/>
  <c r="E608" i="9"/>
  <c r="R608" i="9" s="1"/>
  <c r="D608" i="9"/>
  <c r="D619" i="9" s="1"/>
  <c r="O607" i="9"/>
  <c r="O609" i="9" s="1"/>
  <c r="N607" i="9"/>
  <c r="N609" i="9" s="1"/>
  <c r="M607" i="9"/>
  <c r="M609" i="9" s="1"/>
  <c r="L607" i="9"/>
  <c r="L618" i="9" s="1"/>
  <c r="K607" i="9"/>
  <c r="K609" i="9" s="1"/>
  <c r="J607" i="9"/>
  <c r="J609" i="9" s="1"/>
  <c r="I607" i="9"/>
  <c r="I609" i="9" s="1"/>
  <c r="H607" i="9"/>
  <c r="H618" i="9" s="1"/>
  <c r="G607" i="9"/>
  <c r="G609" i="9" s="1"/>
  <c r="F607" i="9"/>
  <c r="F609" i="9" s="1"/>
  <c r="E607" i="9"/>
  <c r="E609" i="9" s="1"/>
  <c r="D607" i="9"/>
  <c r="D618" i="9" s="1"/>
  <c r="AB606" i="9"/>
  <c r="AA606" i="9"/>
  <c r="Z606" i="9"/>
  <c r="Y606" i="9"/>
  <c r="X606" i="9"/>
  <c r="W606" i="9"/>
  <c r="V606" i="9"/>
  <c r="U606" i="9"/>
  <c r="T606" i="9"/>
  <c r="S606" i="9"/>
  <c r="R606" i="9"/>
  <c r="Q606" i="9"/>
  <c r="AB605" i="9"/>
  <c r="AA605" i="9"/>
  <c r="Z605" i="9"/>
  <c r="Y605" i="9"/>
  <c r="X605" i="9"/>
  <c r="W605" i="9"/>
  <c r="V605" i="9"/>
  <c r="U605" i="9"/>
  <c r="T605" i="9"/>
  <c r="S605" i="9"/>
  <c r="R605" i="9"/>
  <c r="D605" i="9"/>
  <c r="D616" i="9" s="1"/>
  <c r="A605" i="9"/>
  <c r="A616" i="9" s="1"/>
  <c r="A627" i="9" s="1"/>
  <c r="A638" i="9" s="1"/>
  <c r="A649" i="9" s="1"/>
  <c r="A660" i="9" s="1"/>
  <c r="A671" i="9" s="1"/>
  <c r="A682" i="9" s="1"/>
  <c r="A693" i="9" s="1"/>
  <c r="V604" i="9"/>
  <c r="AB595" i="9"/>
  <c r="AA595" i="9"/>
  <c r="Z595" i="9"/>
  <c r="Y595" i="9"/>
  <c r="X595" i="9"/>
  <c r="W595" i="9"/>
  <c r="V595" i="9"/>
  <c r="U595" i="9"/>
  <c r="T595" i="9"/>
  <c r="S595" i="9"/>
  <c r="R595" i="9"/>
  <c r="Q595" i="9"/>
  <c r="AB594" i="9"/>
  <c r="AA594" i="9"/>
  <c r="Z594" i="9"/>
  <c r="Y594" i="9"/>
  <c r="X594" i="9"/>
  <c r="W594" i="9"/>
  <c r="V594" i="9"/>
  <c r="U594" i="9"/>
  <c r="T594" i="9"/>
  <c r="S594" i="9"/>
  <c r="R594" i="9"/>
  <c r="V593" i="9"/>
  <c r="AB584" i="9"/>
  <c r="AA584" i="9"/>
  <c r="Z584" i="9"/>
  <c r="Y584" i="9"/>
  <c r="X584" i="9"/>
  <c r="W584" i="9"/>
  <c r="V584" i="9"/>
  <c r="U584" i="9"/>
  <c r="T584" i="9"/>
  <c r="S584" i="9"/>
  <c r="R584" i="9"/>
  <c r="Q584" i="9"/>
  <c r="AB583" i="9"/>
  <c r="AA583" i="9"/>
  <c r="Z583" i="9"/>
  <c r="Y583" i="9"/>
  <c r="X583" i="9"/>
  <c r="W583" i="9"/>
  <c r="V583" i="9"/>
  <c r="U583" i="9"/>
  <c r="T583" i="9"/>
  <c r="S583" i="9"/>
  <c r="R583" i="9"/>
  <c r="V582" i="9"/>
  <c r="AB573" i="9"/>
  <c r="AA573" i="9"/>
  <c r="Z573" i="9"/>
  <c r="Y573" i="9"/>
  <c r="X573" i="9"/>
  <c r="W573" i="9"/>
  <c r="V573" i="9"/>
  <c r="U573" i="9"/>
  <c r="T573" i="9"/>
  <c r="S573" i="9"/>
  <c r="R573" i="9"/>
  <c r="Q573" i="9"/>
  <c r="AB572" i="9"/>
  <c r="AA572" i="9"/>
  <c r="Z572" i="9"/>
  <c r="Y572" i="9"/>
  <c r="X572" i="9"/>
  <c r="W572" i="9"/>
  <c r="V572" i="9"/>
  <c r="U572" i="9"/>
  <c r="T572" i="9"/>
  <c r="S572" i="9"/>
  <c r="R572" i="9"/>
  <c r="V571" i="9"/>
  <c r="AB562" i="9"/>
  <c r="AA562" i="9"/>
  <c r="Z562" i="9"/>
  <c r="Y562" i="9"/>
  <c r="X562" i="9"/>
  <c r="W562" i="9"/>
  <c r="V562" i="9"/>
  <c r="U562" i="9"/>
  <c r="T562" i="9"/>
  <c r="S562" i="9"/>
  <c r="R562" i="9"/>
  <c r="Q562" i="9"/>
  <c r="AB561" i="9"/>
  <c r="AA561" i="9"/>
  <c r="Z561" i="9"/>
  <c r="Y561" i="9"/>
  <c r="X561" i="9"/>
  <c r="W561" i="9"/>
  <c r="V561" i="9"/>
  <c r="U561" i="9"/>
  <c r="T561" i="9"/>
  <c r="S561" i="9"/>
  <c r="R561" i="9"/>
  <c r="V560" i="9"/>
  <c r="AB551" i="9"/>
  <c r="AA551" i="9"/>
  <c r="Z551" i="9"/>
  <c r="Y551" i="9"/>
  <c r="X551" i="9"/>
  <c r="W551" i="9"/>
  <c r="V551" i="9"/>
  <c r="U551" i="9"/>
  <c r="T551" i="9"/>
  <c r="S551" i="9"/>
  <c r="R551" i="9"/>
  <c r="Q551" i="9"/>
  <c r="AB550" i="9"/>
  <c r="AA550" i="9"/>
  <c r="Z550" i="9"/>
  <c r="Y550" i="9"/>
  <c r="X550" i="9"/>
  <c r="W550" i="9"/>
  <c r="V550" i="9"/>
  <c r="U550" i="9"/>
  <c r="T550" i="9"/>
  <c r="S550" i="9"/>
  <c r="R550" i="9"/>
  <c r="V549" i="9"/>
  <c r="AB545" i="9"/>
  <c r="AB540" i="9"/>
  <c r="AA540" i="9"/>
  <c r="Z540" i="9"/>
  <c r="Y540" i="9"/>
  <c r="X540" i="9"/>
  <c r="W540" i="9"/>
  <c r="V540" i="9"/>
  <c r="U540" i="9"/>
  <c r="T540" i="9"/>
  <c r="S540" i="9"/>
  <c r="R540" i="9"/>
  <c r="Q540" i="9"/>
  <c r="AB539" i="9"/>
  <c r="AA539" i="9"/>
  <c r="Z539" i="9"/>
  <c r="Y539" i="9"/>
  <c r="X539" i="9"/>
  <c r="W539" i="9"/>
  <c r="V539" i="9"/>
  <c r="U539" i="9"/>
  <c r="T539" i="9"/>
  <c r="S539" i="9"/>
  <c r="R539" i="9"/>
  <c r="V538" i="9"/>
  <c r="V537" i="9"/>
  <c r="V536" i="9"/>
  <c r="AB529" i="9"/>
  <c r="AA529" i="9"/>
  <c r="Z529" i="9"/>
  <c r="Y529" i="9"/>
  <c r="X529" i="9"/>
  <c r="W529" i="9"/>
  <c r="V529" i="9"/>
  <c r="U529" i="9"/>
  <c r="T529" i="9"/>
  <c r="S529" i="9"/>
  <c r="R529" i="9"/>
  <c r="Q529" i="9"/>
  <c r="AB528" i="9"/>
  <c r="AA528" i="9"/>
  <c r="Z528" i="9"/>
  <c r="Y528" i="9"/>
  <c r="X528" i="9"/>
  <c r="W528" i="9"/>
  <c r="V528" i="9"/>
  <c r="U528" i="9"/>
  <c r="T528" i="9"/>
  <c r="S528" i="9"/>
  <c r="R528" i="9"/>
  <c r="V527" i="9"/>
  <c r="L520" i="9"/>
  <c r="Y520" i="9" s="1"/>
  <c r="H520" i="9"/>
  <c r="U520" i="9" s="1"/>
  <c r="D520" i="9"/>
  <c r="Q520" i="9" s="1"/>
  <c r="L519" i="9"/>
  <c r="L521" i="9" s="1"/>
  <c r="H519" i="9"/>
  <c r="H521" i="9" s="1"/>
  <c r="D519" i="9"/>
  <c r="AB518" i="9"/>
  <c r="AA518" i="9"/>
  <c r="Z518" i="9"/>
  <c r="Y518" i="9"/>
  <c r="X518" i="9"/>
  <c r="W518" i="9"/>
  <c r="V518" i="9"/>
  <c r="U518" i="9"/>
  <c r="T518" i="9"/>
  <c r="S518" i="9"/>
  <c r="R518" i="9"/>
  <c r="Q518" i="9"/>
  <c r="AB517" i="9"/>
  <c r="AA517" i="9"/>
  <c r="Z517" i="9"/>
  <c r="Y517" i="9"/>
  <c r="X517" i="9"/>
  <c r="W517" i="9"/>
  <c r="V517" i="9"/>
  <c r="U517" i="9"/>
  <c r="T517" i="9"/>
  <c r="S517" i="9"/>
  <c r="R517" i="9"/>
  <c r="AB512" i="9"/>
  <c r="AA512" i="9"/>
  <c r="Z512" i="9"/>
  <c r="Y512" i="9"/>
  <c r="X512" i="9"/>
  <c r="W512" i="9"/>
  <c r="V512" i="9"/>
  <c r="U512" i="9"/>
  <c r="T512" i="9"/>
  <c r="S512" i="9"/>
  <c r="R512" i="9"/>
  <c r="Q512" i="9"/>
  <c r="O509" i="9"/>
  <c r="O520" i="9" s="1"/>
  <c r="N509" i="9"/>
  <c r="AA509" i="9" s="1"/>
  <c r="M509" i="9"/>
  <c r="Z509" i="9" s="1"/>
  <c r="L509" i="9"/>
  <c r="Y509" i="9" s="1"/>
  <c r="K509" i="9"/>
  <c r="K520" i="9" s="1"/>
  <c r="J509" i="9"/>
  <c r="W509" i="9" s="1"/>
  <c r="I509" i="9"/>
  <c r="V509" i="9" s="1"/>
  <c r="H509" i="9"/>
  <c r="U509" i="9" s="1"/>
  <c r="G509" i="9"/>
  <c r="G520" i="9" s="1"/>
  <c r="F509" i="9"/>
  <c r="S509" i="9" s="1"/>
  <c r="E509" i="9"/>
  <c r="R509" i="9" s="1"/>
  <c r="D509" i="9"/>
  <c r="Q509" i="9" s="1"/>
  <c r="O508" i="9"/>
  <c r="O519" i="9" s="1"/>
  <c r="N508" i="9"/>
  <c r="N510" i="9" s="1"/>
  <c r="M508" i="9"/>
  <c r="M510" i="9" s="1"/>
  <c r="L508" i="9"/>
  <c r="L510" i="9" s="1"/>
  <c r="K508" i="9"/>
  <c r="K519" i="9" s="1"/>
  <c r="J508" i="9"/>
  <c r="J510" i="9" s="1"/>
  <c r="I508" i="9"/>
  <c r="I510" i="9" s="1"/>
  <c r="H508" i="9"/>
  <c r="H510" i="9" s="1"/>
  <c r="G508" i="9"/>
  <c r="G519" i="9" s="1"/>
  <c r="F508" i="9"/>
  <c r="F510" i="9" s="1"/>
  <c r="E508" i="9"/>
  <c r="E510" i="9" s="1"/>
  <c r="D508" i="9"/>
  <c r="D510" i="9" s="1"/>
  <c r="AB507" i="9"/>
  <c r="AA507" i="9"/>
  <c r="Z507" i="9"/>
  <c r="Y507" i="9"/>
  <c r="X507" i="9"/>
  <c r="W507" i="9"/>
  <c r="V507" i="9"/>
  <c r="U507" i="9"/>
  <c r="T507" i="9"/>
  <c r="S507" i="9"/>
  <c r="R507" i="9"/>
  <c r="Q507" i="9"/>
  <c r="AB506" i="9"/>
  <c r="AA506" i="9"/>
  <c r="Z506" i="9"/>
  <c r="Y506" i="9"/>
  <c r="X506" i="9"/>
  <c r="W506" i="9"/>
  <c r="V506" i="9"/>
  <c r="U506" i="9"/>
  <c r="T506" i="9"/>
  <c r="S506" i="9"/>
  <c r="R506" i="9"/>
  <c r="Q506" i="9"/>
  <c r="D506" i="9"/>
  <c r="D517" i="9" s="1"/>
  <c r="A506" i="9"/>
  <c r="A517" i="9" s="1"/>
  <c r="A528" i="9" s="1"/>
  <c r="A539" i="9" s="1"/>
  <c r="A550" i="9" s="1"/>
  <c r="A561" i="9" s="1"/>
  <c r="A572" i="9" s="1"/>
  <c r="A583" i="9" s="1"/>
  <c r="A594" i="9" s="1"/>
  <c r="AB505" i="9"/>
  <c r="AB496" i="9"/>
  <c r="AA496" i="9"/>
  <c r="Z496" i="9"/>
  <c r="Y496" i="9"/>
  <c r="X496" i="9"/>
  <c r="W496" i="9"/>
  <c r="V496" i="9"/>
  <c r="U496" i="9"/>
  <c r="T496" i="9"/>
  <c r="S496" i="9"/>
  <c r="R496" i="9"/>
  <c r="Q496" i="9"/>
  <c r="AB495" i="9"/>
  <c r="AA495" i="9"/>
  <c r="Z495" i="9"/>
  <c r="Y495" i="9"/>
  <c r="X495" i="9"/>
  <c r="W495" i="9"/>
  <c r="V495" i="9"/>
  <c r="U495" i="9"/>
  <c r="T495" i="9"/>
  <c r="S495" i="9"/>
  <c r="R495" i="9"/>
  <c r="AB494" i="9"/>
  <c r="AB485" i="9"/>
  <c r="AA485" i="9"/>
  <c r="Z485" i="9"/>
  <c r="Y485" i="9"/>
  <c r="X485" i="9"/>
  <c r="W485" i="9"/>
  <c r="V485" i="9"/>
  <c r="U485" i="9"/>
  <c r="T485" i="9"/>
  <c r="S485" i="9"/>
  <c r="R485" i="9"/>
  <c r="Q485" i="9"/>
  <c r="AB484" i="9"/>
  <c r="AA484" i="9"/>
  <c r="Z484" i="9"/>
  <c r="Y484" i="9"/>
  <c r="X484" i="9"/>
  <c r="W484" i="9"/>
  <c r="V484" i="9"/>
  <c r="U484" i="9"/>
  <c r="T484" i="9"/>
  <c r="S484" i="9"/>
  <c r="R484" i="9"/>
  <c r="AB483" i="9"/>
  <c r="AB474" i="9"/>
  <c r="AA474" i="9"/>
  <c r="Z474" i="9"/>
  <c r="Y474" i="9"/>
  <c r="X474" i="9"/>
  <c r="W474" i="9"/>
  <c r="V474" i="9"/>
  <c r="U474" i="9"/>
  <c r="T474" i="9"/>
  <c r="S474" i="9"/>
  <c r="R474" i="9"/>
  <c r="Q474" i="9"/>
  <c r="AB473" i="9"/>
  <c r="AA473" i="9"/>
  <c r="Z473" i="9"/>
  <c r="Y473" i="9"/>
  <c r="X473" i="9"/>
  <c r="W473" i="9"/>
  <c r="V473" i="9"/>
  <c r="U473" i="9"/>
  <c r="T473" i="9"/>
  <c r="S473" i="9"/>
  <c r="R473" i="9"/>
  <c r="AB472" i="9"/>
  <c r="AB463" i="9"/>
  <c r="AA463" i="9"/>
  <c r="Z463" i="9"/>
  <c r="Y463" i="9"/>
  <c r="X463" i="9"/>
  <c r="W463" i="9"/>
  <c r="V463" i="9"/>
  <c r="U463" i="9"/>
  <c r="T463" i="9"/>
  <c r="S463" i="9"/>
  <c r="R463" i="9"/>
  <c r="Q463" i="9"/>
  <c r="AB462" i="9"/>
  <c r="AA462" i="9"/>
  <c r="Z462" i="9"/>
  <c r="Y462" i="9"/>
  <c r="X462" i="9"/>
  <c r="W462" i="9"/>
  <c r="V462" i="9"/>
  <c r="U462" i="9"/>
  <c r="T462" i="9"/>
  <c r="S462" i="9"/>
  <c r="R462" i="9"/>
  <c r="AB461" i="9"/>
  <c r="AB452" i="9"/>
  <c r="AA452" i="9"/>
  <c r="Z452" i="9"/>
  <c r="Y452" i="9"/>
  <c r="X452" i="9"/>
  <c r="W452" i="9"/>
  <c r="V452" i="9"/>
  <c r="U452" i="9"/>
  <c r="T452" i="9"/>
  <c r="S452" i="9"/>
  <c r="R452" i="9"/>
  <c r="Q452" i="9"/>
  <c r="AB451" i="9"/>
  <c r="AA451" i="9"/>
  <c r="Z451" i="9"/>
  <c r="Y451" i="9"/>
  <c r="X451" i="9"/>
  <c r="W451" i="9"/>
  <c r="V451" i="9"/>
  <c r="U451" i="9"/>
  <c r="T451" i="9"/>
  <c r="S451" i="9"/>
  <c r="R451" i="9"/>
  <c r="AB450" i="9"/>
  <c r="AB446" i="9"/>
  <c r="AB441" i="9"/>
  <c r="AA441" i="9"/>
  <c r="Z441" i="9"/>
  <c r="Y441" i="9"/>
  <c r="X441" i="9"/>
  <c r="W441" i="9"/>
  <c r="V441" i="9"/>
  <c r="U441" i="9"/>
  <c r="T441" i="9"/>
  <c r="S441" i="9"/>
  <c r="R441" i="9"/>
  <c r="Q441" i="9"/>
  <c r="AB440" i="9"/>
  <c r="AA440" i="9"/>
  <c r="Z440" i="9"/>
  <c r="Y440" i="9"/>
  <c r="X440" i="9"/>
  <c r="W440" i="9"/>
  <c r="V440" i="9"/>
  <c r="U440" i="9"/>
  <c r="T440" i="9"/>
  <c r="S440" i="9"/>
  <c r="R440" i="9"/>
  <c r="AB439" i="9"/>
  <c r="AB438" i="9"/>
  <c r="AB437" i="9"/>
  <c r="AB430" i="9"/>
  <c r="AA430" i="9"/>
  <c r="Z430" i="9"/>
  <c r="Y430" i="9"/>
  <c r="X430" i="9"/>
  <c r="W430" i="9"/>
  <c r="V430" i="9"/>
  <c r="U430" i="9"/>
  <c r="T430" i="9"/>
  <c r="S430" i="9"/>
  <c r="R430" i="9"/>
  <c r="Q430" i="9"/>
  <c r="AB429" i="9"/>
  <c r="AA429" i="9"/>
  <c r="Z429" i="9"/>
  <c r="Y429" i="9"/>
  <c r="X429" i="9"/>
  <c r="W429" i="9"/>
  <c r="V429" i="9"/>
  <c r="U429" i="9"/>
  <c r="T429" i="9"/>
  <c r="S429" i="9"/>
  <c r="R429" i="9"/>
  <c r="AB428" i="9"/>
  <c r="O421" i="9"/>
  <c r="AB421" i="9" s="1"/>
  <c r="M421" i="9"/>
  <c r="M432" i="9" s="1"/>
  <c r="K421" i="9"/>
  <c r="X421" i="9" s="1"/>
  <c r="I421" i="9"/>
  <c r="I432" i="9" s="1"/>
  <c r="G421" i="9"/>
  <c r="T421" i="9" s="1"/>
  <c r="E421" i="9"/>
  <c r="E432" i="9" s="1"/>
  <c r="O420" i="9"/>
  <c r="M420" i="9"/>
  <c r="M431" i="9" s="1"/>
  <c r="K420" i="9"/>
  <c r="K422" i="9" s="1"/>
  <c r="I420" i="9"/>
  <c r="I431" i="9" s="1"/>
  <c r="G420" i="9"/>
  <c r="E420" i="9"/>
  <c r="E431" i="9" s="1"/>
  <c r="AB419" i="9"/>
  <c r="AA419" i="9"/>
  <c r="Z419" i="9"/>
  <c r="Y419" i="9"/>
  <c r="X419" i="9"/>
  <c r="W419" i="9"/>
  <c r="V419" i="9"/>
  <c r="U419" i="9"/>
  <c r="T419" i="9"/>
  <c r="S419" i="9"/>
  <c r="R419" i="9"/>
  <c r="Q419" i="9"/>
  <c r="AB418" i="9"/>
  <c r="AA418" i="9"/>
  <c r="Z418" i="9"/>
  <c r="Y418" i="9"/>
  <c r="X418" i="9"/>
  <c r="W418" i="9"/>
  <c r="V418" i="9"/>
  <c r="U418" i="9"/>
  <c r="T418" i="9"/>
  <c r="S418" i="9"/>
  <c r="R418" i="9"/>
  <c r="D418" i="9"/>
  <c r="D429" i="9" s="1"/>
  <c r="AB417" i="9"/>
  <c r="AB413" i="9"/>
  <c r="AA413" i="9"/>
  <c r="Z413" i="9"/>
  <c r="Y413" i="9"/>
  <c r="X413" i="9"/>
  <c r="W413" i="9"/>
  <c r="V413" i="9"/>
  <c r="U413" i="9"/>
  <c r="T413" i="9"/>
  <c r="S413" i="9"/>
  <c r="R413" i="9"/>
  <c r="Q413" i="9"/>
  <c r="O410" i="9"/>
  <c r="AB410" i="9" s="1"/>
  <c r="N410" i="9"/>
  <c r="N421" i="9" s="1"/>
  <c r="M410" i="9"/>
  <c r="Z410" i="9" s="1"/>
  <c r="L410" i="9"/>
  <c r="Y410" i="9" s="1"/>
  <c r="K410" i="9"/>
  <c r="X410" i="9" s="1"/>
  <c r="J410" i="9"/>
  <c r="J421" i="9" s="1"/>
  <c r="I410" i="9"/>
  <c r="V410" i="9" s="1"/>
  <c r="H410" i="9"/>
  <c r="U410" i="9" s="1"/>
  <c r="G410" i="9"/>
  <c r="T410" i="9" s="1"/>
  <c r="F410" i="9"/>
  <c r="F421" i="9" s="1"/>
  <c r="E410" i="9"/>
  <c r="R410" i="9" s="1"/>
  <c r="D410" i="9"/>
  <c r="Q410" i="9" s="1"/>
  <c r="O409" i="9"/>
  <c r="O411" i="9" s="1"/>
  <c r="N409" i="9"/>
  <c r="N420" i="9" s="1"/>
  <c r="M409" i="9"/>
  <c r="M411" i="9" s="1"/>
  <c r="L409" i="9"/>
  <c r="L411" i="9" s="1"/>
  <c r="K409" i="9"/>
  <c r="K411" i="9" s="1"/>
  <c r="J409" i="9"/>
  <c r="J420" i="9" s="1"/>
  <c r="I409" i="9"/>
  <c r="I411" i="9" s="1"/>
  <c r="H409" i="9"/>
  <c r="H411" i="9" s="1"/>
  <c r="G409" i="9"/>
  <c r="G411" i="9" s="1"/>
  <c r="F409" i="9"/>
  <c r="F420" i="9" s="1"/>
  <c r="E409" i="9"/>
  <c r="E411" i="9" s="1"/>
  <c r="D409" i="9"/>
  <c r="D411" i="9" s="1"/>
  <c r="AB408" i="9"/>
  <c r="AA408" i="9"/>
  <c r="Z408" i="9"/>
  <c r="Y408" i="9"/>
  <c r="X408" i="9"/>
  <c r="W408" i="9"/>
  <c r="V408" i="9"/>
  <c r="U408" i="9"/>
  <c r="T408" i="9"/>
  <c r="S408" i="9"/>
  <c r="R408" i="9"/>
  <c r="Q408" i="9"/>
  <c r="AB407" i="9"/>
  <c r="AA407" i="9"/>
  <c r="Z407" i="9"/>
  <c r="Y407" i="9"/>
  <c r="X407" i="9"/>
  <c r="W407" i="9"/>
  <c r="V407" i="9"/>
  <c r="U407" i="9"/>
  <c r="T407" i="9"/>
  <c r="S407" i="9"/>
  <c r="R407" i="9"/>
  <c r="Q407" i="9"/>
  <c r="D407" i="9"/>
  <c r="A407" i="9"/>
  <c r="A418" i="9" s="1"/>
  <c r="A429" i="9" s="1"/>
  <c r="A440" i="9" s="1"/>
  <c r="A451" i="9" s="1"/>
  <c r="A462" i="9" s="1"/>
  <c r="A473" i="9" s="1"/>
  <c r="A484" i="9" s="1"/>
  <c r="A495" i="9" s="1"/>
  <c r="AB397" i="9"/>
  <c r="AA397" i="9"/>
  <c r="Z397" i="9"/>
  <c r="Y397" i="9"/>
  <c r="X397" i="9"/>
  <c r="W397" i="9"/>
  <c r="V397" i="9"/>
  <c r="U397" i="9"/>
  <c r="T397" i="9"/>
  <c r="S397" i="9"/>
  <c r="R397" i="9"/>
  <c r="Q397" i="9"/>
  <c r="AB396" i="9"/>
  <c r="AA396" i="9"/>
  <c r="Z396" i="9"/>
  <c r="Y396" i="9"/>
  <c r="X396" i="9"/>
  <c r="W396" i="9"/>
  <c r="V396" i="9"/>
  <c r="U396" i="9"/>
  <c r="T396" i="9"/>
  <c r="S396" i="9"/>
  <c r="R396" i="9"/>
  <c r="AB386" i="9"/>
  <c r="AA386" i="9"/>
  <c r="Z386" i="9"/>
  <c r="Y386" i="9"/>
  <c r="X386" i="9"/>
  <c r="W386" i="9"/>
  <c r="V386" i="9"/>
  <c r="U386" i="9"/>
  <c r="T386" i="9"/>
  <c r="S386" i="9"/>
  <c r="R386" i="9"/>
  <c r="Q386" i="9"/>
  <c r="AB385" i="9"/>
  <c r="AA385" i="9"/>
  <c r="Z385" i="9"/>
  <c r="Y385" i="9"/>
  <c r="X385" i="9"/>
  <c r="W385" i="9"/>
  <c r="V385" i="9"/>
  <c r="U385" i="9"/>
  <c r="T385" i="9"/>
  <c r="S385" i="9"/>
  <c r="R385" i="9"/>
  <c r="AB375" i="9"/>
  <c r="AA375" i="9"/>
  <c r="Z375" i="9"/>
  <c r="Y375" i="9"/>
  <c r="X375" i="9"/>
  <c r="W375" i="9"/>
  <c r="V375" i="9"/>
  <c r="U375" i="9"/>
  <c r="T375" i="9"/>
  <c r="S375" i="9"/>
  <c r="R375" i="9"/>
  <c r="Q375" i="9"/>
  <c r="AB374" i="9"/>
  <c r="AA374" i="9"/>
  <c r="Z374" i="9"/>
  <c r="Y374" i="9"/>
  <c r="X374" i="9"/>
  <c r="W374" i="9"/>
  <c r="V374" i="9"/>
  <c r="U374" i="9"/>
  <c r="T374" i="9"/>
  <c r="S374" i="9"/>
  <c r="R374" i="9"/>
  <c r="AB364" i="9"/>
  <c r="AA364" i="9"/>
  <c r="Z364" i="9"/>
  <c r="Y364" i="9"/>
  <c r="X364" i="9"/>
  <c r="W364" i="9"/>
  <c r="V364" i="9"/>
  <c r="U364" i="9"/>
  <c r="T364" i="9"/>
  <c r="S364" i="9"/>
  <c r="R364" i="9"/>
  <c r="Q364" i="9"/>
  <c r="AB363" i="9"/>
  <c r="AA363" i="9"/>
  <c r="Z363" i="9"/>
  <c r="Y363" i="9"/>
  <c r="X363" i="9"/>
  <c r="W363" i="9"/>
  <c r="V363" i="9"/>
  <c r="U363" i="9"/>
  <c r="T363" i="9"/>
  <c r="S363" i="9"/>
  <c r="R363" i="9"/>
  <c r="AB353" i="9"/>
  <c r="AA353" i="9"/>
  <c r="Z353" i="9"/>
  <c r="Y353" i="9"/>
  <c r="X353" i="9"/>
  <c r="W353" i="9"/>
  <c r="V353" i="9"/>
  <c r="U353" i="9"/>
  <c r="T353" i="9"/>
  <c r="S353" i="9"/>
  <c r="R353" i="9"/>
  <c r="Q353" i="9"/>
  <c r="AB352" i="9"/>
  <c r="AA352" i="9"/>
  <c r="Z352" i="9"/>
  <c r="Y352" i="9"/>
  <c r="X352" i="9"/>
  <c r="W352" i="9"/>
  <c r="V352" i="9"/>
  <c r="U352" i="9"/>
  <c r="T352" i="9"/>
  <c r="S352" i="9"/>
  <c r="R352" i="9"/>
  <c r="AB347" i="9"/>
  <c r="AB342" i="9"/>
  <c r="AA342" i="9"/>
  <c r="Z342" i="9"/>
  <c r="Y342" i="9"/>
  <c r="X342" i="9"/>
  <c r="W342" i="9"/>
  <c r="V342" i="9"/>
  <c r="U342" i="9"/>
  <c r="T342" i="9"/>
  <c r="S342" i="9"/>
  <c r="R342" i="9"/>
  <c r="Q342" i="9"/>
  <c r="AB341" i="9"/>
  <c r="AA341" i="9"/>
  <c r="Z341" i="9"/>
  <c r="Y341" i="9"/>
  <c r="X341" i="9"/>
  <c r="W341" i="9"/>
  <c r="V341" i="9"/>
  <c r="U341" i="9"/>
  <c r="T341" i="9"/>
  <c r="S341" i="9"/>
  <c r="R341" i="9"/>
  <c r="AB331" i="9"/>
  <c r="AA331" i="9"/>
  <c r="Z331" i="9"/>
  <c r="Y331" i="9"/>
  <c r="X331" i="9"/>
  <c r="W331" i="9"/>
  <c r="V331" i="9"/>
  <c r="U331" i="9"/>
  <c r="T331" i="9"/>
  <c r="S331" i="9"/>
  <c r="R331" i="9"/>
  <c r="Q331" i="9"/>
  <c r="AB330" i="9"/>
  <c r="AA330" i="9"/>
  <c r="Z330" i="9"/>
  <c r="Y330" i="9"/>
  <c r="X330" i="9"/>
  <c r="W330" i="9"/>
  <c r="V330" i="9"/>
  <c r="U330" i="9"/>
  <c r="T330" i="9"/>
  <c r="S330" i="9"/>
  <c r="R330" i="9"/>
  <c r="O322" i="9"/>
  <c r="O333" i="9" s="1"/>
  <c r="K322" i="9"/>
  <c r="K333" i="9" s="1"/>
  <c r="G322" i="9"/>
  <c r="T322" i="9" s="1"/>
  <c r="O321" i="9"/>
  <c r="O323" i="9" s="1"/>
  <c r="K321" i="9"/>
  <c r="K332" i="9" s="1"/>
  <c r="G321" i="9"/>
  <c r="AB320" i="9"/>
  <c r="AA320" i="9"/>
  <c r="Z320" i="9"/>
  <c r="Y320" i="9"/>
  <c r="X320" i="9"/>
  <c r="W320" i="9"/>
  <c r="V320" i="9"/>
  <c r="U320" i="9"/>
  <c r="T320" i="9"/>
  <c r="S320" i="9"/>
  <c r="R320" i="9"/>
  <c r="Q320" i="9"/>
  <c r="AB319" i="9"/>
  <c r="AA319" i="9"/>
  <c r="Z319" i="9"/>
  <c r="Y319" i="9"/>
  <c r="X319" i="9"/>
  <c r="W319" i="9"/>
  <c r="V319" i="9"/>
  <c r="U319" i="9"/>
  <c r="T319" i="9"/>
  <c r="S319" i="9"/>
  <c r="R319" i="9"/>
  <c r="D319" i="9"/>
  <c r="D330" i="9" s="1"/>
  <c r="AB314" i="9"/>
  <c r="AA314" i="9"/>
  <c r="Z314" i="9"/>
  <c r="Y314" i="9"/>
  <c r="X314" i="9"/>
  <c r="W314" i="9"/>
  <c r="V314" i="9"/>
  <c r="U314" i="9"/>
  <c r="T314" i="9"/>
  <c r="S314" i="9"/>
  <c r="R314" i="9"/>
  <c r="Q314" i="9"/>
  <c r="O311" i="9"/>
  <c r="AB311" i="9" s="1"/>
  <c r="N311" i="9"/>
  <c r="N322" i="9" s="1"/>
  <c r="M311" i="9"/>
  <c r="M322" i="9" s="1"/>
  <c r="L311" i="9"/>
  <c r="Y311" i="9" s="1"/>
  <c r="K311" i="9"/>
  <c r="X311" i="9" s="1"/>
  <c r="J311" i="9"/>
  <c r="J322" i="9" s="1"/>
  <c r="I311" i="9"/>
  <c r="I322" i="9" s="1"/>
  <c r="H311" i="9"/>
  <c r="U311" i="9" s="1"/>
  <c r="G311" i="9"/>
  <c r="T311" i="9" s="1"/>
  <c r="F311" i="9"/>
  <c r="F322" i="9" s="1"/>
  <c r="E311" i="9"/>
  <c r="R311" i="9" s="1"/>
  <c r="D311" i="9"/>
  <c r="Q311" i="9" s="1"/>
  <c r="O310" i="9"/>
  <c r="O312" i="9" s="1"/>
  <c r="N310" i="9"/>
  <c r="N321" i="9" s="1"/>
  <c r="M310" i="9"/>
  <c r="M312" i="9" s="1"/>
  <c r="L310" i="9"/>
  <c r="L312" i="9" s="1"/>
  <c r="K310" i="9"/>
  <c r="K312" i="9" s="1"/>
  <c r="J310" i="9"/>
  <c r="J321" i="9" s="1"/>
  <c r="I310" i="9"/>
  <c r="I321" i="9" s="1"/>
  <c r="H310" i="9"/>
  <c r="H312" i="9" s="1"/>
  <c r="G310" i="9"/>
  <c r="G312" i="9" s="1"/>
  <c r="F310" i="9"/>
  <c r="F321" i="9" s="1"/>
  <c r="E310" i="9"/>
  <c r="E312" i="9" s="1"/>
  <c r="D310" i="9"/>
  <c r="D312" i="9" s="1"/>
  <c r="AB309" i="9"/>
  <c r="AA309" i="9"/>
  <c r="Z309" i="9"/>
  <c r="Y309" i="9"/>
  <c r="X309" i="9"/>
  <c r="W309" i="9"/>
  <c r="V309" i="9"/>
  <c r="U309" i="9"/>
  <c r="T309" i="9"/>
  <c r="S309" i="9"/>
  <c r="R309" i="9"/>
  <c r="Q309" i="9"/>
  <c r="AB308" i="9"/>
  <c r="AA308" i="9"/>
  <c r="Z308" i="9"/>
  <c r="Y308" i="9"/>
  <c r="X308" i="9"/>
  <c r="W308" i="9"/>
  <c r="V308" i="9"/>
  <c r="U308" i="9"/>
  <c r="T308" i="9"/>
  <c r="S308" i="9"/>
  <c r="R308" i="9"/>
  <c r="D308" i="9"/>
  <c r="Q308" i="9" s="1"/>
  <c r="A308" i="9"/>
  <c r="A319" i="9" s="1"/>
  <c r="A330" i="9" s="1"/>
  <c r="A341" i="9" s="1"/>
  <c r="A352" i="9" s="1"/>
  <c r="A363" i="9" s="1"/>
  <c r="A374" i="9" s="1"/>
  <c r="A385" i="9" s="1"/>
  <c r="A396" i="9" s="1"/>
  <c r="AB298" i="9"/>
  <c r="AA298" i="9"/>
  <c r="Z298" i="9"/>
  <c r="Y298" i="9"/>
  <c r="X298" i="9"/>
  <c r="W298" i="9"/>
  <c r="V298" i="9"/>
  <c r="U298" i="9"/>
  <c r="T298" i="9"/>
  <c r="S298" i="9"/>
  <c r="R298" i="9"/>
  <c r="Q298" i="9"/>
  <c r="AB297" i="9"/>
  <c r="AA297" i="9"/>
  <c r="Z297" i="9"/>
  <c r="Y297" i="9"/>
  <c r="X297" i="9"/>
  <c r="W297" i="9"/>
  <c r="V297" i="9"/>
  <c r="U297" i="9"/>
  <c r="T297" i="9"/>
  <c r="S297" i="9"/>
  <c r="R297" i="9"/>
  <c r="AB287" i="9"/>
  <c r="AA287" i="9"/>
  <c r="Z287" i="9"/>
  <c r="Y287" i="9"/>
  <c r="X287" i="9"/>
  <c r="W287" i="9"/>
  <c r="V287" i="9"/>
  <c r="U287" i="9"/>
  <c r="T287" i="9"/>
  <c r="S287" i="9"/>
  <c r="R287" i="9"/>
  <c r="Q287" i="9"/>
  <c r="AB286" i="9"/>
  <c r="AA286" i="9"/>
  <c r="Z286" i="9"/>
  <c r="Y286" i="9"/>
  <c r="X286" i="9"/>
  <c r="W286" i="9"/>
  <c r="V286" i="9"/>
  <c r="U286" i="9"/>
  <c r="T286" i="9"/>
  <c r="S286" i="9"/>
  <c r="R286" i="9"/>
  <c r="AB276" i="9"/>
  <c r="AA276" i="9"/>
  <c r="Z276" i="9"/>
  <c r="Y276" i="9"/>
  <c r="X276" i="9"/>
  <c r="W276" i="9"/>
  <c r="V276" i="9"/>
  <c r="U276" i="9"/>
  <c r="T276" i="9"/>
  <c r="S276" i="9"/>
  <c r="R276" i="9"/>
  <c r="Q276" i="9"/>
  <c r="AB275" i="9"/>
  <c r="AA275" i="9"/>
  <c r="Z275" i="9"/>
  <c r="Y275" i="9"/>
  <c r="X275" i="9"/>
  <c r="W275" i="9"/>
  <c r="V275" i="9"/>
  <c r="U275" i="9"/>
  <c r="T275" i="9"/>
  <c r="S275" i="9"/>
  <c r="R275" i="9"/>
  <c r="AB265" i="9"/>
  <c r="AA265" i="9"/>
  <c r="Z265" i="9"/>
  <c r="Y265" i="9"/>
  <c r="X265" i="9"/>
  <c r="W265" i="9"/>
  <c r="V265" i="9"/>
  <c r="U265" i="9"/>
  <c r="T265" i="9"/>
  <c r="S265" i="9"/>
  <c r="R265" i="9"/>
  <c r="Q265" i="9"/>
  <c r="AB264" i="9"/>
  <c r="AA264" i="9"/>
  <c r="Z264" i="9"/>
  <c r="Y264" i="9"/>
  <c r="X264" i="9"/>
  <c r="W264" i="9"/>
  <c r="V264" i="9"/>
  <c r="U264" i="9"/>
  <c r="T264" i="9"/>
  <c r="S264" i="9"/>
  <c r="R264" i="9"/>
  <c r="AB254" i="9"/>
  <c r="AA254" i="9"/>
  <c r="Z254" i="9"/>
  <c r="Y254" i="9"/>
  <c r="X254" i="9"/>
  <c r="W254" i="9"/>
  <c r="V254" i="9"/>
  <c r="U254" i="9"/>
  <c r="T254" i="9"/>
  <c r="S254" i="9"/>
  <c r="R254" i="9"/>
  <c r="Q254" i="9"/>
  <c r="AB253" i="9"/>
  <c r="AA253" i="9"/>
  <c r="Z253" i="9"/>
  <c r="Y253" i="9"/>
  <c r="X253" i="9"/>
  <c r="W253" i="9"/>
  <c r="V253" i="9"/>
  <c r="U253" i="9"/>
  <c r="T253" i="9"/>
  <c r="S253" i="9"/>
  <c r="R253" i="9"/>
  <c r="AB243" i="9"/>
  <c r="AA243" i="9"/>
  <c r="Z243" i="9"/>
  <c r="Y243" i="9"/>
  <c r="X243" i="9"/>
  <c r="W243" i="9"/>
  <c r="V243" i="9"/>
  <c r="U243" i="9"/>
  <c r="T243" i="9"/>
  <c r="S243" i="9"/>
  <c r="R243" i="9"/>
  <c r="Q243" i="9"/>
  <c r="AB242" i="9"/>
  <c r="AA242" i="9"/>
  <c r="Z242" i="9"/>
  <c r="Y242" i="9"/>
  <c r="X242" i="9"/>
  <c r="W242" i="9"/>
  <c r="V242" i="9"/>
  <c r="U242" i="9"/>
  <c r="T242" i="9"/>
  <c r="S242" i="9"/>
  <c r="R242" i="9"/>
  <c r="AB232" i="9"/>
  <c r="AA232" i="9"/>
  <c r="Z232" i="9"/>
  <c r="Y232" i="9"/>
  <c r="X232" i="9"/>
  <c r="W232" i="9"/>
  <c r="V232" i="9"/>
  <c r="U232" i="9"/>
  <c r="T232" i="9"/>
  <c r="S232" i="9"/>
  <c r="R232" i="9"/>
  <c r="Q232" i="9"/>
  <c r="AB231" i="9"/>
  <c r="AA231" i="9"/>
  <c r="Z231" i="9"/>
  <c r="Y231" i="9"/>
  <c r="X231" i="9"/>
  <c r="W231" i="9"/>
  <c r="V231" i="9"/>
  <c r="U231" i="9"/>
  <c r="T231" i="9"/>
  <c r="S231" i="9"/>
  <c r="R231" i="9"/>
  <c r="O226" i="9"/>
  <c r="O325" i="9" s="1"/>
  <c r="N226" i="9"/>
  <c r="N325" i="9" s="1"/>
  <c r="M226" i="9"/>
  <c r="Z226" i="9" s="1"/>
  <c r="L226" i="9"/>
  <c r="K226" i="9"/>
  <c r="J226" i="9"/>
  <c r="J325" i="9" s="1"/>
  <c r="I226" i="9"/>
  <c r="I325" i="9" s="1"/>
  <c r="H226" i="9"/>
  <c r="G226" i="9"/>
  <c r="F226" i="9"/>
  <c r="F325" i="9" s="1"/>
  <c r="E226" i="9"/>
  <c r="D226" i="9"/>
  <c r="M223" i="9"/>
  <c r="Z223" i="9" s="1"/>
  <c r="I223" i="9"/>
  <c r="I234" i="9" s="1"/>
  <c r="E223" i="9"/>
  <c r="E234" i="9" s="1"/>
  <c r="M222" i="9"/>
  <c r="M233" i="9" s="1"/>
  <c r="I222" i="9"/>
  <c r="I224" i="9" s="1"/>
  <c r="E222" i="9"/>
  <c r="R222" i="9" s="1"/>
  <c r="AB221" i="9"/>
  <c r="AA221" i="9"/>
  <c r="Z221" i="9"/>
  <c r="Y221" i="9"/>
  <c r="X221" i="9"/>
  <c r="W221" i="9"/>
  <c r="V221" i="9"/>
  <c r="U221" i="9"/>
  <c r="T221" i="9"/>
  <c r="S221" i="9"/>
  <c r="R221" i="9"/>
  <c r="Q221" i="9"/>
  <c r="AB220" i="9"/>
  <c r="AA220" i="9"/>
  <c r="Z220" i="9"/>
  <c r="Y220" i="9"/>
  <c r="X220" i="9"/>
  <c r="W220" i="9"/>
  <c r="V220" i="9"/>
  <c r="U220" i="9"/>
  <c r="T220" i="9"/>
  <c r="S220" i="9"/>
  <c r="R220" i="9"/>
  <c r="AB215" i="9"/>
  <c r="AA215" i="9"/>
  <c r="Z215" i="9"/>
  <c r="Y215" i="9"/>
  <c r="X215" i="9"/>
  <c r="W215" i="9"/>
  <c r="V215" i="9"/>
  <c r="U215" i="9"/>
  <c r="T215" i="9"/>
  <c r="S215" i="9"/>
  <c r="R215" i="9"/>
  <c r="Q215" i="9"/>
  <c r="O212" i="9"/>
  <c r="AB212" i="9" s="1"/>
  <c r="N212" i="9"/>
  <c r="AA212" i="9" s="1"/>
  <c r="M212" i="9"/>
  <c r="Z212" i="9" s="1"/>
  <c r="L212" i="9"/>
  <c r="L223" i="9" s="1"/>
  <c r="K212" i="9"/>
  <c r="K223" i="9" s="1"/>
  <c r="J212" i="9"/>
  <c r="W212" i="9" s="1"/>
  <c r="I212" i="9"/>
  <c r="V212" i="9" s="1"/>
  <c r="H212" i="9"/>
  <c r="H223" i="9" s="1"/>
  <c r="G212" i="9"/>
  <c r="G223" i="9" s="1"/>
  <c r="F212" i="9"/>
  <c r="S212" i="9" s="1"/>
  <c r="E212" i="9"/>
  <c r="R212" i="9" s="1"/>
  <c r="D212" i="9"/>
  <c r="D223" i="9" s="1"/>
  <c r="O211" i="9"/>
  <c r="AB211" i="9" s="1"/>
  <c r="N211" i="9"/>
  <c r="N213" i="9" s="1"/>
  <c r="M211" i="9"/>
  <c r="Z211" i="9" s="1"/>
  <c r="L211" i="9"/>
  <c r="L222" i="9" s="1"/>
  <c r="K211" i="9"/>
  <c r="K213" i="9" s="1"/>
  <c r="J211" i="9"/>
  <c r="J213" i="9" s="1"/>
  <c r="I211" i="9"/>
  <c r="I213" i="9" s="1"/>
  <c r="H211" i="9"/>
  <c r="H222" i="9" s="1"/>
  <c r="G211" i="9"/>
  <c r="G222" i="9" s="1"/>
  <c r="F211" i="9"/>
  <c r="F213" i="9" s="1"/>
  <c r="E211" i="9"/>
  <c r="E213" i="9" s="1"/>
  <c r="D211" i="9"/>
  <c r="D222" i="9" s="1"/>
  <c r="AB210" i="9"/>
  <c r="AA210" i="9"/>
  <c r="Z210" i="9"/>
  <c r="Y210" i="9"/>
  <c r="X210" i="9"/>
  <c r="W210" i="9"/>
  <c r="V210" i="9"/>
  <c r="U210" i="9"/>
  <c r="T210" i="9"/>
  <c r="S210" i="9"/>
  <c r="R210" i="9"/>
  <c r="Q210" i="9"/>
  <c r="AB209" i="9"/>
  <c r="AA209" i="9"/>
  <c r="Z209" i="9"/>
  <c r="Y209" i="9"/>
  <c r="X209" i="9"/>
  <c r="W209" i="9"/>
  <c r="V209" i="9"/>
  <c r="U209" i="9"/>
  <c r="T209" i="9"/>
  <c r="S209" i="9"/>
  <c r="R209" i="9"/>
  <c r="D209" i="9"/>
  <c r="D220" i="9" s="1"/>
  <c r="A209" i="9"/>
  <c r="A220" i="9" s="1"/>
  <c r="A231" i="9" s="1"/>
  <c r="A242" i="9" s="1"/>
  <c r="A253" i="9" s="1"/>
  <c r="A264" i="9" s="1"/>
  <c r="A275" i="9" s="1"/>
  <c r="A286" i="9" s="1"/>
  <c r="A297" i="9" s="1"/>
  <c r="O204" i="9"/>
  <c r="O303" i="9" s="1"/>
  <c r="N204" i="9"/>
  <c r="N303" i="9" s="1"/>
  <c r="M204" i="9"/>
  <c r="Z204" i="9" s="1"/>
  <c r="L204" i="9"/>
  <c r="K204" i="9"/>
  <c r="X204" i="9" s="1"/>
  <c r="J204" i="9"/>
  <c r="J303" i="9" s="1"/>
  <c r="I204" i="9"/>
  <c r="I303" i="9" s="1"/>
  <c r="H204" i="9"/>
  <c r="G204" i="9"/>
  <c r="F204" i="9"/>
  <c r="F303" i="9" s="1"/>
  <c r="E204" i="9"/>
  <c r="E303" i="9" s="1"/>
  <c r="D204" i="9"/>
  <c r="AB199" i="9"/>
  <c r="AA199" i="9"/>
  <c r="Z199" i="9"/>
  <c r="Y199" i="9"/>
  <c r="X199" i="9"/>
  <c r="W199" i="9"/>
  <c r="V199" i="9"/>
  <c r="U199" i="9"/>
  <c r="T199" i="9"/>
  <c r="S199" i="9"/>
  <c r="R199" i="9"/>
  <c r="Q199" i="9"/>
  <c r="AB198" i="9"/>
  <c r="AA198" i="9"/>
  <c r="Z198" i="9"/>
  <c r="Y198" i="9"/>
  <c r="X198" i="9"/>
  <c r="W198" i="9"/>
  <c r="V198" i="9"/>
  <c r="U198" i="9"/>
  <c r="T198" i="9"/>
  <c r="S198" i="9"/>
  <c r="R198" i="9"/>
  <c r="O193" i="9"/>
  <c r="O292" i="9" s="1"/>
  <c r="N193" i="9"/>
  <c r="M193" i="9"/>
  <c r="M292" i="9" s="1"/>
  <c r="L193" i="9"/>
  <c r="L292" i="9" s="1"/>
  <c r="K193" i="9"/>
  <c r="X193" i="9" s="1"/>
  <c r="J193" i="9"/>
  <c r="I193" i="9"/>
  <c r="H193" i="9"/>
  <c r="H292" i="9" s="1"/>
  <c r="G193" i="9"/>
  <c r="F193" i="9"/>
  <c r="E193" i="9"/>
  <c r="E292" i="9" s="1"/>
  <c r="D193" i="9"/>
  <c r="D292" i="9" s="1"/>
  <c r="AB188" i="9"/>
  <c r="AA188" i="9"/>
  <c r="Z188" i="9"/>
  <c r="Y188" i="9"/>
  <c r="X188" i="9"/>
  <c r="W188" i="9"/>
  <c r="V188" i="9"/>
  <c r="U188" i="9"/>
  <c r="T188" i="9"/>
  <c r="S188" i="9"/>
  <c r="R188" i="9"/>
  <c r="Q188" i="9"/>
  <c r="AB187" i="9"/>
  <c r="AA187" i="9"/>
  <c r="Z187" i="9"/>
  <c r="Y187" i="9"/>
  <c r="X187" i="9"/>
  <c r="W187" i="9"/>
  <c r="V187" i="9"/>
  <c r="U187" i="9"/>
  <c r="T187" i="9"/>
  <c r="S187" i="9"/>
  <c r="R187" i="9"/>
  <c r="O182" i="9"/>
  <c r="O281" i="9" s="1"/>
  <c r="N182" i="9"/>
  <c r="N281" i="9" s="1"/>
  <c r="M182" i="9"/>
  <c r="Z182" i="9" s="1"/>
  <c r="L182" i="9"/>
  <c r="K182" i="9"/>
  <c r="J182" i="9"/>
  <c r="J281" i="9" s="1"/>
  <c r="I182" i="9"/>
  <c r="H182" i="9"/>
  <c r="G182" i="9"/>
  <c r="G281" i="9" s="1"/>
  <c r="F182" i="9"/>
  <c r="F281" i="9" s="1"/>
  <c r="E182" i="9"/>
  <c r="R182" i="9" s="1"/>
  <c r="D182" i="9"/>
  <c r="AB177" i="9"/>
  <c r="AA177" i="9"/>
  <c r="Z177" i="9"/>
  <c r="Y177" i="9"/>
  <c r="X177" i="9"/>
  <c r="W177" i="9"/>
  <c r="V177" i="9"/>
  <c r="U177" i="9"/>
  <c r="T177" i="9"/>
  <c r="S177" i="9"/>
  <c r="R177" i="9"/>
  <c r="Q177" i="9"/>
  <c r="AB176" i="9"/>
  <c r="AA176" i="9"/>
  <c r="Z176" i="9"/>
  <c r="Y176" i="9"/>
  <c r="X176" i="9"/>
  <c r="W176" i="9"/>
  <c r="V176" i="9"/>
  <c r="U176" i="9"/>
  <c r="T176" i="9"/>
  <c r="S176" i="9"/>
  <c r="R176" i="9"/>
  <c r="O171" i="9"/>
  <c r="O270" i="9" s="1"/>
  <c r="N171" i="9"/>
  <c r="M171" i="9"/>
  <c r="M270" i="9" s="1"/>
  <c r="L171" i="9"/>
  <c r="L270" i="9" s="1"/>
  <c r="K171" i="9"/>
  <c r="K270" i="9" s="1"/>
  <c r="J171" i="9"/>
  <c r="I171" i="9"/>
  <c r="V171" i="9" s="1"/>
  <c r="H171" i="9"/>
  <c r="H270" i="9" s="1"/>
  <c r="G171" i="9"/>
  <c r="G270" i="9" s="1"/>
  <c r="F171" i="9"/>
  <c r="E171" i="9"/>
  <c r="D171" i="9"/>
  <c r="D270" i="9" s="1"/>
  <c r="AB166" i="9"/>
  <c r="AA166" i="9"/>
  <c r="Z166" i="9"/>
  <c r="Y166" i="9"/>
  <c r="X166" i="9"/>
  <c r="W166" i="9"/>
  <c r="V166" i="9"/>
  <c r="U166" i="9"/>
  <c r="T166" i="9"/>
  <c r="S166" i="9"/>
  <c r="R166" i="9"/>
  <c r="Q166" i="9"/>
  <c r="AB165" i="9"/>
  <c r="AA165" i="9"/>
  <c r="Z165" i="9"/>
  <c r="Y165" i="9"/>
  <c r="X165" i="9"/>
  <c r="W165" i="9"/>
  <c r="V165" i="9"/>
  <c r="U165" i="9"/>
  <c r="T165" i="9"/>
  <c r="S165" i="9"/>
  <c r="R165" i="9"/>
  <c r="O160" i="9"/>
  <c r="N160" i="9"/>
  <c r="N259" i="9" s="1"/>
  <c r="M160" i="9"/>
  <c r="M259" i="9" s="1"/>
  <c r="L160" i="9"/>
  <c r="K160" i="9"/>
  <c r="K259" i="9" s="1"/>
  <c r="J160" i="9"/>
  <c r="J259" i="9" s="1"/>
  <c r="I160" i="9"/>
  <c r="I259" i="9" s="1"/>
  <c r="H160" i="9"/>
  <c r="G160" i="9"/>
  <c r="F160" i="9"/>
  <c r="F259" i="9" s="1"/>
  <c r="E160" i="9"/>
  <c r="E259" i="9" s="1"/>
  <c r="D160" i="9"/>
  <c r="AB155" i="9"/>
  <c r="AA155" i="9"/>
  <c r="Z155" i="9"/>
  <c r="Y155" i="9"/>
  <c r="X155" i="9"/>
  <c r="W155" i="9"/>
  <c r="V155" i="9"/>
  <c r="U155" i="9"/>
  <c r="T155" i="9"/>
  <c r="S155" i="9"/>
  <c r="R155" i="9"/>
  <c r="Q155" i="9"/>
  <c r="AB154" i="9"/>
  <c r="AA154" i="9"/>
  <c r="Z154" i="9"/>
  <c r="Y154" i="9"/>
  <c r="X154" i="9"/>
  <c r="W154" i="9"/>
  <c r="V154" i="9"/>
  <c r="U154" i="9"/>
  <c r="T154" i="9"/>
  <c r="S154" i="9"/>
  <c r="R154" i="9"/>
  <c r="O149" i="9"/>
  <c r="AB149" i="9" s="1"/>
  <c r="N149" i="9"/>
  <c r="M149" i="9"/>
  <c r="M248" i="9" s="1"/>
  <c r="L149" i="9"/>
  <c r="L248" i="9" s="1"/>
  <c r="K149" i="9"/>
  <c r="K248" i="9" s="1"/>
  <c r="J149" i="9"/>
  <c r="I149" i="9"/>
  <c r="H149" i="9"/>
  <c r="H248" i="9" s="1"/>
  <c r="G149" i="9"/>
  <c r="G248" i="9" s="1"/>
  <c r="F149" i="9"/>
  <c r="E149" i="9"/>
  <c r="E248" i="9" s="1"/>
  <c r="D149" i="9"/>
  <c r="D248" i="9" s="1"/>
  <c r="AB144" i="9"/>
  <c r="AA144" i="9"/>
  <c r="Z144" i="9"/>
  <c r="Y144" i="9"/>
  <c r="X144" i="9"/>
  <c r="W144" i="9"/>
  <c r="V144" i="9"/>
  <c r="U144" i="9"/>
  <c r="T144" i="9"/>
  <c r="S144" i="9"/>
  <c r="R144" i="9"/>
  <c r="Q144" i="9"/>
  <c r="AB143" i="9"/>
  <c r="AA143" i="9"/>
  <c r="Z143" i="9"/>
  <c r="Y143" i="9"/>
  <c r="X143" i="9"/>
  <c r="W143" i="9"/>
  <c r="V143" i="9"/>
  <c r="U143" i="9"/>
  <c r="T143" i="9"/>
  <c r="S143" i="9"/>
  <c r="R143" i="9"/>
  <c r="O138" i="9"/>
  <c r="O248" i="9" s="1"/>
  <c r="N138" i="9"/>
  <c r="N237" i="9" s="1"/>
  <c r="M138" i="9"/>
  <c r="M237" i="9" s="1"/>
  <c r="L138" i="9"/>
  <c r="K138" i="9"/>
  <c r="K237" i="9" s="1"/>
  <c r="J138" i="9"/>
  <c r="J237" i="9" s="1"/>
  <c r="I138" i="9"/>
  <c r="I237" i="9" s="1"/>
  <c r="H138" i="9"/>
  <c r="G138" i="9"/>
  <c r="F138" i="9"/>
  <c r="F237" i="9" s="1"/>
  <c r="E138" i="9"/>
  <c r="E237" i="9" s="1"/>
  <c r="D138" i="9"/>
  <c r="AB133" i="9"/>
  <c r="AA133" i="9"/>
  <c r="Z133" i="9"/>
  <c r="Y133" i="9"/>
  <c r="X133" i="9"/>
  <c r="W133" i="9"/>
  <c r="V133" i="9"/>
  <c r="U133" i="9"/>
  <c r="T133" i="9"/>
  <c r="S133" i="9"/>
  <c r="R133" i="9"/>
  <c r="Q133" i="9"/>
  <c r="AB132" i="9"/>
  <c r="AA132" i="9"/>
  <c r="Z132" i="9"/>
  <c r="Y132" i="9"/>
  <c r="X132" i="9"/>
  <c r="W132" i="9"/>
  <c r="V132" i="9"/>
  <c r="U132" i="9"/>
  <c r="T132" i="9"/>
  <c r="S132" i="9"/>
  <c r="R132" i="9"/>
  <c r="O127" i="9"/>
  <c r="AB127" i="9" s="1"/>
  <c r="N127" i="9"/>
  <c r="M127" i="9"/>
  <c r="L127" i="9"/>
  <c r="K127" i="9"/>
  <c r="X127" i="9" s="1"/>
  <c r="J127" i="9"/>
  <c r="I127" i="9"/>
  <c r="V127" i="9" s="1"/>
  <c r="H127" i="9"/>
  <c r="G127" i="9"/>
  <c r="F127" i="9"/>
  <c r="E127" i="9"/>
  <c r="D127" i="9"/>
  <c r="O124" i="9"/>
  <c r="O135" i="9" s="1"/>
  <c r="AB135" i="9" s="1"/>
  <c r="K124" i="9"/>
  <c r="K135" i="9" s="1"/>
  <c r="X135" i="9" s="1"/>
  <c r="G124" i="9"/>
  <c r="O123" i="9"/>
  <c r="O134" i="9" s="1"/>
  <c r="K123" i="9"/>
  <c r="K134" i="9" s="1"/>
  <c r="K145" i="9" s="1"/>
  <c r="G123" i="9"/>
  <c r="G134" i="9" s="1"/>
  <c r="G145" i="9" s="1"/>
  <c r="G156" i="9" s="1"/>
  <c r="AB122" i="9"/>
  <c r="AA122" i="9"/>
  <c r="Z122" i="9"/>
  <c r="Y122" i="9"/>
  <c r="X122" i="9"/>
  <c r="W122" i="9"/>
  <c r="V122" i="9"/>
  <c r="U122" i="9"/>
  <c r="T122" i="9"/>
  <c r="S122" i="9"/>
  <c r="R122" i="9"/>
  <c r="Q122" i="9"/>
  <c r="AB121" i="9"/>
  <c r="AA121" i="9"/>
  <c r="Z121" i="9"/>
  <c r="Y121" i="9"/>
  <c r="X121" i="9"/>
  <c r="W121" i="9"/>
  <c r="V121" i="9"/>
  <c r="U121" i="9"/>
  <c r="T121" i="9"/>
  <c r="S121" i="9"/>
  <c r="R121" i="9"/>
  <c r="D121" i="9"/>
  <c r="AB116" i="9"/>
  <c r="AA116" i="9"/>
  <c r="Z116" i="9"/>
  <c r="Y116" i="9"/>
  <c r="X116" i="9"/>
  <c r="W116" i="9"/>
  <c r="V116" i="9"/>
  <c r="U116" i="9"/>
  <c r="T116" i="9"/>
  <c r="S116" i="9"/>
  <c r="R116" i="9"/>
  <c r="Q116" i="9"/>
  <c r="I114" i="9"/>
  <c r="I115" i="9" s="1"/>
  <c r="R113" i="9"/>
  <c r="O113" i="9"/>
  <c r="AB113" i="9" s="1"/>
  <c r="N113" i="9"/>
  <c r="N124" i="9" s="1"/>
  <c r="M113" i="9"/>
  <c r="M124" i="9" s="1"/>
  <c r="Z124" i="9" s="1"/>
  <c r="L113" i="9"/>
  <c r="Y113" i="9" s="1"/>
  <c r="K113" i="9"/>
  <c r="X113" i="9" s="1"/>
  <c r="J113" i="9"/>
  <c r="J124" i="9" s="1"/>
  <c r="I113" i="9"/>
  <c r="I124" i="9" s="1"/>
  <c r="V124" i="9" s="1"/>
  <c r="H113" i="9"/>
  <c r="U113" i="9" s="1"/>
  <c r="G113" i="9"/>
  <c r="T113" i="9" s="1"/>
  <c r="F113" i="9"/>
  <c r="F124" i="9" s="1"/>
  <c r="E113" i="9"/>
  <c r="E124" i="9" s="1"/>
  <c r="R124" i="9" s="1"/>
  <c r="D113" i="9"/>
  <c r="Q113" i="9" s="1"/>
  <c r="Z112" i="9"/>
  <c r="R112" i="9"/>
  <c r="O112" i="9"/>
  <c r="O114" i="9" s="1"/>
  <c r="N112" i="9"/>
  <c r="N123" i="9" s="1"/>
  <c r="M112" i="9"/>
  <c r="M123" i="9" s="1"/>
  <c r="M134" i="9" s="1"/>
  <c r="L112" i="9"/>
  <c r="L114" i="9" s="1"/>
  <c r="K112" i="9"/>
  <c r="X112" i="9" s="1"/>
  <c r="J112" i="9"/>
  <c r="J123" i="9" s="1"/>
  <c r="I112" i="9"/>
  <c r="I123" i="9" s="1"/>
  <c r="H112" i="9"/>
  <c r="H114" i="9" s="1"/>
  <c r="G112" i="9"/>
  <c r="G114" i="9" s="1"/>
  <c r="F112" i="9"/>
  <c r="F123" i="9" s="1"/>
  <c r="E112" i="9"/>
  <c r="E123" i="9" s="1"/>
  <c r="E134" i="9" s="1"/>
  <c r="D112" i="9"/>
  <c r="D114" i="9" s="1"/>
  <c r="AB111" i="9"/>
  <c r="AA111" i="9"/>
  <c r="Z111" i="9"/>
  <c r="Y111" i="9"/>
  <c r="X111" i="9"/>
  <c r="W111" i="9"/>
  <c r="V111" i="9"/>
  <c r="U111" i="9"/>
  <c r="T111" i="9"/>
  <c r="S111" i="9"/>
  <c r="R111" i="9"/>
  <c r="Q111" i="9"/>
  <c r="AB110" i="9"/>
  <c r="AA110" i="9"/>
  <c r="Z110" i="9"/>
  <c r="Y110" i="9"/>
  <c r="X110" i="9"/>
  <c r="W110" i="9"/>
  <c r="V110" i="9"/>
  <c r="U110" i="9"/>
  <c r="T110" i="9"/>
  <c r="S110" i="9"/>
  <c r="R110" i="9"/>
  <c r="D110" i="9"/>
  <c r="Q110" i="9" s="1"/>
  <c r="A110" i="9"/>
  <c r="A121" i="9" s="1"/>
  <c r="A132" i="9" s="1"/>
  <c r="A143" i="9" s="1"/>
  <c r="A154" i="9" s="1"/>
  <c r="A165" i="9" s="1"/>
  <c r="A176" i="9" s="1"/>
  <c r="A187" i="9" s="1"/>
  <c r="A198" i="9" s="1"/>
  <c r="V109" i="9"/>
  <c r="AB105" i="9"/>
  <c r="AA105" i="9"/>
  <c r="Z105" i="9"/>
  <c r="Y105" i="9"/>
  <c r="X105" i="9"/>
  <c r="W105" i="9"/>
  <c r="V105" i="9"/>
  <c r="U105" i="9"/>
  <c r="T105" i="9"/>
  <c r="S105" i="9"/>
  <c r="R105" i="9"/>
  <c r="Q105" i="9"/>
  <c r="AB100" i="9"/>
  <c r="AA100" i="9"/>
  <c r="Z100" i="9"/>
  <c r="Y100" i="9"/>
  <c r="X100" i="9"/>
  <c r="W100" i="9"/>
  <c r="V100" i="9"/>
  <c r="U100" i="9"/>
  <c r="T100" i="9"/>
  <c r="S100" i="9"/>
  <c r="R100" i="9"/>
  <c r="Q100" i="9"/>
  <c r="AB99" i="9"/>
  <c r="AA99" i="9"/>
  <c r="Z99" i="9"/>
  <c r="Y99" i="9"/>
  <c r="X99" i="9"/>
  <c r="W99" i="9"/>
  <c r="V99" i="9"/>
  <c r="U99" i="9"/>
  <c r="T99" i="9"/>
  <c r="S99" i="9"/>
  <c r="R99" i="9"/>
  <c r="V98" i="9"/>
  <c r="AB94" i="9"/>
  <c r="AA94" i="9"/>
  <c r="Z94" i="9"/>
  <c r="Y94" i="9"/>
  <c r="X94" i="9"/>
  <c r="W94" i="9"/>
  <c r="V94" i="9"/>
  <c r="U94" i="9"/>
  <c r="T94" i="9"/>
  <c r="S94" i="9"/>
  <c r="R94" i="9"/>
  <c r="Q94" i="9"/>
  <c r="AB89" i="9"/>
  <c r="AA89" i="9"/>
  <c r="Z89" i="9"/>
  <c r="Y89" i="9"/>
  <c r="X89" i="9"/>
  <c r="W89" i="9"/>
  <c r="V89" i="9"/>
  <c r="U89" i="9"/>
  <c r="T89" i="9"/>
  <c r="S89" i="9"/>
  <c r="R89" i="9"/>
  <c r="Q89" i="9"/>
  <c r="AB88" i="9"/>
  <c r="AA88" i="9"/>
  <c r="Z88" i="9"/>
  <c r="Y88" i="9"/>
  <c r="X88" i="9"/>
  <c r="W88" i="9"/>
  <c r="V88" i="9"/>
  <c r="U88" i="9"/>
  <c r="T88" i="9"/>
  <c r="S88" i="9"/>
  <c r="R88" i="9"/>
  <c r="V87" i="9"/>
  <c r="AB83" i="9"/>
  <c r="AA83" i="9"/>
  <c r="Z83" i="9"/>
  <c r="Y83" i="9"/>
  <c r="X83" i="9"/>
  <c r="W83" i="9"/>
  <c r="V83" i="9"/>
  <c r="U83" i="9"/>
  <c r="T83" i="9"/>
  <c r="S83" i="9"/>
  <c r="R83" i="9"/>
  <c r="Q83" i="9"/>
  <c r="AB78" i="9"/>
  <c r="AA78" i="9"/>
  <c r="Z78" i="9"/>
  <c r="Y78" i="9"/>
  <c r="X78" i="9"/>
  <c r="W78" i="9"/>
  <c r="V78" i="9"/>
  <c r="U78" i="9"/>
  <c r="T78" i="9"/>
  <c r="S78" i="9"/>
  <c r="R78" i="9"/>
  <c r="Q78" i="9"/>
  <c r="AB77" i="9"/>
  <c r="AA77" i="9"/>
  <c r="Z77" i="9"/>
  <c r="Y77" i="9"/>
  <c r="X77" i="9"/>
  <c r="W77" i="9"/>
  <c r="V77" i="9"/>
  <c r="U77" i="9"/>
  <c r="T77" i="9"/>
  <c r="S77" i="9"/>
  <c r="R77" i="9"/>
  <c r="V76" i="9"/>
  <c r="AB72" i="9"/>
  <c r="AA72" i="9"/>
  <c r="Z72" i="9"/>
  <c r="Y72" i="9"/>
  <c r="X72" i="9"/>
  <c r="W72" i="9"/>
  <c r="V72" i="9"/>
  <c r="U72" i="9"/>
  <c r="T72" i="9"/>
  <c r="S72" i="9"/>
  <c r="R72" i="9"/>
  <c r="Q72" i="9"/>
  <c r="AB67" i="9"/>
  <c r="AA67" i="9"/>
  <c r="Z67" i="9"/>
  <c r="Y67" i="9"/>
  <c r="X67" i="9"/>
  <c r="W67" i="9"/>
  <c r="V67" i="9"/>
  <c r="U67" i="9"/>
  <c r="T67" i="9"/>
  <c r="S67" i="9"/>
  <c r="R67" i="9"/>
  <c r="Q67" i="9"/>
  <c r="AB66" i="9"/>
  <c r="AA66" i="9"/>
  <c r="Z66" i="9"/>
  <c r="Y66" i="9"/>
  <c r="X66" i="9"/>
  <c r="W66" i="9"/>
  <c r="V66" i="9"/>
  <c r="U66" i="9"/>
  <c r="T66" i="9"/>
  <c r="S66" i="9"/>
  <c r="R66" i="9"/>
  <c r="V65" i="9"/>
  <c r="AB61" i="9"/>
  <c r="AA61" i="9"/>
  <c r="Z61" i="9"/>
  <c r="Y61" i="9"/>
  <c r="X61" i="9"/>
  <c r="W61" i="9"/>
  <c r="V61" i="9"/>
  <c r="U61" i="9"/>
  <c r="T61" i="9"/>
  <c r="S61" i="9"/>
  <c r="R61" i="9"/>
  <c r="Q61" i="9"/>
  <c r="AB56" i="9"/>
  <c r="AA56" i="9"/>
  <c r="Z56" i="9"/>
  <c r="Y56" i="9"/>
  <c r="X56" i="9"/>
  <c r="W56" i="9"/>
  <c r="V56" i="9"/>
  <c r="U56" i="9"/>
  <c r="T56" i="9"/>
  <c r="S56" i="9"/>
  <c r="R56" i="9"/>
  <c r="Q56" i="9"/>
  <c r="AB55" i="9"/>
  <c r="AA55" i="9"/>
  <c r="Z55" i="9"/>
  <c r="Y55" i="9"/>
  <c r="X55" i="9"/>
  <c r="W55" i="9"/>
  <c r="V55" i="9"/>
  <c r="U55" i="9"/>
  <c r="T55" i="9"/>
  <c r="S55" i="9"/>
  <c r="R55" i="9"/>
  <c r="V54" i="9"/>
  <c r="V53" i="9"/>
  <c r="AB50" i="9"/>
  <c r="AA50" i="9"/>
  <c r="Z50" i="9"/>
  <c r="Y50" i="9"/>
  <c r="X50" i="9"/>
  <c r="W50" i="9"/>
  <c r="V50" i="9"/>
  <c r="U50" i="9"/>
  <c r="T50" i="9"/>
  <c r="S50" i="9"/>
  <c r="R50" i="9"/>
  <c r="Q50" i="9"/>
  <c r="AB45" i="9"/>
  <c r="AA45" i="9"/>
  <c r="Z45" i="9"/>
  <c r="Y45" i="9"/>
  <c r="X45" i="9"/>
  <c r="W45" i="9"/>
  <c r="V45" i="9"/>
  <c r="U45" i="9"/>
  <c r="T45" i="9"/>
  <c r="S45" i="9"/>
  <c r="R45" i="9"/>
  <c r="Q45" i="9"/>
  <c r="AB44" i="9"/>
  <c r="AA44" i="9"/>
  <c r="Z44" i="9"/>
  <c r="Y44" i="9"/>
  <c r="X44" i="9"/>
  <c r="W44" i="9"/>
  <c r="V44" i="9"/>
  <c r="U44" i="9"/>
  <c r="T44" i="9"/>
  <c r="S44" i="9"/>
  <c r="R44" i="9"/>
  <c r="V43" i="9"/>
  <c r="V42" i="9"/>
  <c r="AB39" i="9"/>
  <c r="AA39" i="9"/>
  <c r="Z39" i="9"/>
  <c r="Y39" i="9"/>
  <c r="X39" i="9"/>
  <c r="W39" i="9"/>
  <c r="V39" i="9"/>
  <c r="U39" i="9"/>
  <c r="T39" i="9"/>
  <c r="S39" i="9"/>
  <c r="R39" i="9"/>
  <c r="Q39" i="9"/>
  <c r="AB34" i="9"/>
  <c r="AA34" i="9"/>
  <c r="Z34" i="9"/>
  <c r="Y34" i="9"/>
  <c r="X34" i="9"/>
  <c r="W34" i="9"/>
  <c r="V34" i="9"/>
  <c r="U34" i="9"/>
  <c r="T34" i="9"/>
  <c r="S34" i="9"/>
  <c r="R34" i="9"/>
  <c r="Q34" i="9"/>
  <c r="AB33" i="9"/>
  <c r="AA33" i="9"/>
  <c r="Z33" i="9"/>
  <c r="Y33" i="9"/>
  <c r="X33" i="9"/>
  <c r="W33" i="9"/>
  <c r="V33" i="9"/>
  <c r="U33" i="9"/>
  <c r="T33" i="9"/>
  <c r="S33" i="9"/>
  <c r="R33" i="9"/>
  <c r="AB28" i="9"/>
  <c r="AA28" i="9"/>
  <c r="Z28" i="9"/>
  <c r="Y28" i="9"/>
  <c r="X28" i="9"/>
  <c r="W28" i="9"/>
  <c r="V28" i="9"/>
  <c r="U28" i="9"/>
  <c r="T28" i="9"/>
  <c r="S28" i="9"/>
  <c r="R28" i="9"/>
  <c r="Q28" i="9"/>
  <c r="L25" i="9"/>
  <c r="L36" i="9" s="1"/>
  <c r="D25" i="9"/>
  <c r="D36" i="9" s="1"/>
  <c r="J24" i="9"/>
  <c r="W24" i="9" s="1"/>
  <c r="AB23" i="9"/>
  <c r="AA23" i="9"/>
  <c r="Z23" i="9"/>
  <c r="Y23" i="9"/>
  <c r="X23" i="9"/>
  <c r="W23" i="9"/>
  <c r="V23" i="9"/>
  <c r="U23" i="9"/>
  <c r="T23" i="9"/>
  <c r="S23" i="9"/>
  <c r="R23" i="9"/>
  <c r="Q23" i="9"/>
  <c r="AB22" i="9"/>
  <c r="AA22" i="9"/>
  <c r="Z22" i="9"/>
  <c r="Y22" i="9"/>
  <c r="X22" i="9"/>
  <c r="W22" i="9"/>
  <c r="V22" i="9"/>
  <c r="U22" i="9"/>
  <c r="T22" i="9"/>
  <c r="S22" i="9"/>
  <c r="R22" i="9"/>
  <c r="A22" i="9"/>
  <c r="A33" i="9" s="1"/>
  <c r="A44" i="9" s="1"/>
  <c r="A55" i="9" s="1"/>
  <c r="A66" i="9" s="1"/>
  <c r="A77" i="9" s="1"/>
  <c r="A88" i="9" s="1"/>
  <c r="A99" i="9" s="1"/>
  <c r="AB17" i="9"/>
  <c r="AA17" i="9"/>
  <c r="Z17" i="9"/>
  <c r="Y17" i="9"/>
  <c r="X17" i="9"/>
  <c r="W17" i="9"/>
  <c r="V17" i="9"/>
  <c r="U17" i="9"/>
  <c r="T17" i="9"/>
  <c r="S17" i="9"/>
  <c r="R17" i="9"/>
  <c r="Q17" i="9"/>
  <c r="U14" i="9"/>
  <c r="O14" i="9"/>
  <c r="O25" i="9" s="1"/>
  <c r="N14" i="9"/>
  <c r="N25" i="9" s="1"/>
  <c r="M14" i="9"/>
  <c r="Z14" i="9" s="1"/>
  <c r="L14" i="9"/>
  <c r="Y14" i="9" s="1"/>
  <c r="K14" i="9"/>
  <c r="K25" i="9" s="1"/>
  <c r="J14" i="9"/>
  <c r="W14" i="9" s="1"/>
  <c r="I14" i="9"/>
  <c r="V14" i="9" s="1"/>
  <c r="H14" i="9"/>
  <c r="H25" i="9" s="1"/>
  <c r="G14" i="9"/>
  <c r="G25" i="9" s="1"/>
  <c r="F14" i="9"/>
  <c r="F25" i="9" s="1"/>
  <c r="E14" i="9"/>
  <c r="R14" i="9" s="1"/>
  <c r="D14" i="9"/>
  <c r="Q14" i="9" s="1"/>
  <c r="AA13" i="9"/>
  <c r="S13" i="9"/>
  <c r="O13" i="9"/>
  <c r="O24" i="9" s="1"/>
  <c r="N13" i="9"/>
  <c r="N24" i="9" s="1"/>
  <c r="M13" i="9"/>
  <c r="M15" i="9" s="1"/>
  <c r="L13" i="9"/>
  <c r="L24" i="9" s="1"/>
  <c r="K13" i="9"/>
  <c r="K24" i="9" s="1"/>
  <c r="J13" i="9"/>
  <c r="J15" i="9" s="1"/>
  <c r="I13" i="9"/>
  <c r="I15" i="9" s="1"/>
  <c r="H13" i="9"/>
  <c r="H24" i="9" s="1"/>
  <c r="G13" i="9"/>
  <c r="G24" i="9" s="1"/>
  <c r="F13" i="9"/>
  <c r="F24" i="9" s="1"/>
  <c r="E13" i="9"/>
  <c r="E15" i="9" s="1"/>
  <c r="D13" i="9"/>
  <c r="D24" i="9" s="1"/>
  <c r="AB12" i="9"/>
  <c r="AA12" i="9"/>
  <c r="Z12" i="9"/>
  <c r="Y12" i="9"/>
  <c r="X12" i="9"/>
  <c r="W12" i="9"/>
  <c r="V12" i="9"/>
  <c r="U12" i="9"/>
  <c r="T12" i="9"/>
  <c r="S12" i="9"/>
  <c r="R12" i="9"/>
  <c r="Q12" i="9"/>
  <c r="AB11" i="9"/>
  <c r="AA11" i="9"/>
  <c r="Z11" i="9"/>
  <c r="Y11" i="9"/>
  <c r="X11" i="9"/>
  <c r="W11" i="9"/>
  <c r="V11" i="9"/>
  <c r="U11" i="9"/>
  <c r="T11" i="9"/>
  <c r="S11" i="9"/>
  <c r="R11" i="9"/>
  <c r="Q11" i="9"/>
  <c r="D11" i="9"/>
  <c r="A11" i="9"/>
  <c r="O72" i="1"/>
  <c r="O73" i="1" s="1"/>
  <c r="O71" i="1"/>
  <c r="Q3777" i="9" l="1"/>
  <c r="AB3886" i="9"/>
  <c r="L4283" i="9"/>
  <c r="M4590" i="9"/>
  <c r="M4601" i="9" s="1"/>
  <c r="AA4974" i="9"/>
  <c r="M5184" i="9"/>
  <c r="X124" i="9"/>
  <c r="I135" i="9"/>
  <c r="I146" i="9" s="1"/>
  <c r="V146" i="9" s="1"/>
  <c r="T149" i="9"/>
  <c r="G323" i="9"/>
  <c r="D521" i="9"/>
  <c r="M620" i="9"/>
  <c r="Z620" i="9" s="1"/>
  <c r="H719" i="9"/>
  <c r="AB1014" i="9"/>
  <c r="N1136" i="9"/>
  <c r="N1147" i="9" s="1"/>
  <c r="E3512" i="9"/>
  <c r="E3523" i="9" s="1"/>
  <c r="E3534" i="9" s="1"/>
  <c r="Q3588" i="9"/>
  <c r="J3689" i="9"/>
  <c r="X4480" i="9"/>
  <c r="X4578" i="9"/>
  <c r="Y4875" i="9"/>
  <c r="Q4876" i="9"/>
  <c r="Q5170" i="9"/>
  <c r="L5174" i="9"/>
  <c r="Y5174" i="9" s="1"/>
  <c r="D5294" i="9"/>
  <c r="W5470" i="9"/>
  <c r="F927" i="9"/>
  <c r="F938" i="9" s="1"/>
  <c r="S938" i="9" s="1"/>
  <c r="T1014" i="9"/>
  <c r="W1015" i="9"/>
  <c r="G1224" i="9"/>
  <c r="E1808" i="9"/>
  <c r="M1808" i="9"/>
  <c r="M1809" i="9" s="1"/>
  <c r="N3788" i="9"/>
  <c r="E4106" i="9"/>
  <c r="K4184" i="9"/>
  <c r="J4194" i="9"/>
  <c r="J4205" i="9" s="1"/>
  <c r="J4216" i="9" s="1"/>
  <c r="Q5272" i="9"/>
  <c r="O5294" i="9"/>
  <c r="AB5294" i="9" s="1"/>
  <c r="N5471" i="9"/>
  <c r="N5472" i="9" s="1"/>
  <c r="E1245" i="9"/>
  <c r="E1256" i="9" s="1"/>
  <c r="R1256" i="9" s="1"/>
  <c r="R1234" i="9"/>
  <c r="G1026" i="9"/>
  <c r="T1026" i="9" s="1"/>
  <c r="T1015" i="9"/>
  <c r="H2214" i="9"/>
  <c r="U2214" i="9" s="1"/>
  <c r="U2203" i="9"/>
  <c r="L5304" i="9"/>
  <c r="L5315" i="9" s="1"/>
  <c r="L5326" i="9" s="1"/>
  <c r="Y5293" i="9"/>
  <c r="Y5470" i="9"/>
  <c r="L5481" i="9"/>
  <c r="D5461" i="9"/>
  <c r="D5463" i="9" s="1"/>
  <c r="Q5463" i="9" s="1"/>
  <c r="Q5460" i="9"/>
  <c r="D5590" i="9"/>
  <c r="D5601" i="9" s="1"/>
  <c r="Q5579" i="9"/>
  <c r="X1114" i="9"/>
  <c r="K1125" i="9"/>
  <c r="K1136" i="9" s="1"/>
  <c r="X1136" i="9" s="1"/>
  <c r="O1125" i="9"/>
  <c r="Z1234" i="9"/>
  <c r="K1709" i="9"/>
  <c r="K1718" i="9"/>
  <c r="K1729" i="9" s="1"/>
  <c r="AB1708" i="9"/>
  <c r="O1719" i="9"/>
  <c r="AB1719" i="9" s="1"/>
  <c r="T1927" i="9"/>
  <c r="N2016" i="9"/>
  <c r="AA2016" i="9" s="1"/>
  <c r="AA2005" i="9"/>
  <c r="W2203" i="9"/>
  <c r="J2214" i="9"/>
  <c r="J2225" i="9" s="1"/>
  <c r="K3698" i="9"/>
  <c r="K3700" i="9" s="1"/>
  <c r="K3689" i="9"/>
  <c r="X3689" i="9" s="1"/>
  <c r="G3699" i="9"/>
  <c r="T3688" i="9"/>
  <c r="O3699" i="9"/>
  <c r="AB3688" i="9"/>
  <c r="O4689" i="9"/>
  <c r="AB4678" i="9"/>
  <c r="G135" i="9"/>
  <c r="T135" i="9" s="1"/>
  <c r="T124" i="9"/>
  <c r="D927" i="9"/>
  <c r="Q916" i="9"/>
  <c r="Y927" i="9"/>
  <c r="L938" i="9"/>
  <c r="L949" i="9" s="1"/>
  <c r="Y949" i="9" s="1"/>
  <c r="AA1136" i="9"/>
  <c r="R1224" i="9"/>
  <c r="E1235" i="9"/>
  <c r="Z1224" i="9"/>
  <c r="M1235" i="9"/>
  <c r="D1716" i="9"/>
  <c r="Q1716" i="9" s="1"/>
  <c r="Q1705" i="9"/>
  <c r="O1720" i="9"/>
  <c r="O1917" i="9"/>
  <c r="AB1906" i="9"/>
  <c r="T2104" i="9"/>
  <c r="G2115" i="9"/>
  <c r="G2126" i="9" s="1"/>
  <c r="H4293" i="9"/>
  <c r="U4293" i="9" s="1"/>
  <c r="U4282" i="9"/>
  <c r="E145" i="9"/>
  <c r="R145" i="9" s="1"/>
  <c r="R134" i="9"/>
  <c r="O1026" i="9"/>
  <c r="AB1026" i="9" s="1"/>
  <c r="AB1015" i="9"/>
  <c r="N1146" i="9"/>
  <c r="N1148" i="9" s="1"/>
  <c r="AA1135" i="9"/>
  <c r="V1114" i="9"/>
  <c r="O1135" i="9"/>
  <c r="O1146" i="9" s="1"/>
  <c r="AB1124" i="9"/>
  <c r="M2136" i="9"/>
  <c r="Z2125" i="9"/>
  <c r="T4699" i="9"/>
  <c r="G5304" i="9"/>
  <c r="T5304" i="9" s="1"/>
  <c r="O5305" i="9"/>
  <c r="J1025" i="9"/>
  <c r="J1036" i="9" s="1"/>
  <c r="J1047" i="9" s="1"/>
  <c r="W1014" i="9"/>
  <c r="V1113" i="9"/>
  <c r="S1135" i="9"/>
  <c r="T1708" i="9"/>
  <c r="G1719" i="9"/>
  <c r="T1719" i="9" s="1"/>
  <c r="M907" i="9"/>
  <c r="Z907" i="9" s="1"/>
  <c r="Z906" i="9"/>
  <c r="G1135" i="9"/>
  <c r="T1124" i="9"/>
  <c r="G1234" i="9"/>
  <c r="G1245" i="9" s="1"/>
  <c r="G1256" i="9" s="1"/>
  <c r="T1223" i="9"/>
  <c r="O1234" i="9"/>
  <c r="O1245" i="9" s="1"/>
  <c r="O1256" i="9" s="1"/>
  <c r="AB1223" i="9"/>
  <c r="G1235" i="9"/>
  <c r="T1224" i="9"/>
  <c r="L3600" i="9"/>
  <c r="Y3600" i="9" s="1"/>
  <c r="Y3589" i="9"/>
  <c r="Q3985" i="9"/>
  <c r="D3996" i="9"/>
  <c r="J3995" i="9"/>
  <c r="W3984" i="9"/>
  <c r="H4292" i="9"/>
  <c r="U4281" i="9"/>
  <c r="I4392" i="9"/>
  <c r="O4611" i="9"/>
  <c r="O4622" i="9" s="1"/>
  <c r="AB4600" i="9"/>
  <c r="G4612" i="9"/>
  <c r="T4612" i="9" s="1"/>
  <c r="T4601" i="9"/>
  <c r="N5085" i="9"/>
  <c r="AA5085" i="9" s="1"/>
  <c r="AA5074" i="9"/>
  <c r="S5163" i="9"/>
  <c r="F5164" i="9"/>
  <c r="D5304" i="9"/>
  <c r="D5315" i="9" s="1"/>
  <c r="D5326" i="9" s="1"/>
  <c r="Q5293" i="9"/>
  <c r="G5283" i="9"/>
  <c r="G5284" i="9" s="1"/>
  <c r="T5272" i="9"/>
  <c r="D5305" i="9"/>
  <c r="Q5294" i="9"/>
  <c r="H5481" i="9"/>
  <c r="U5481" i="9" s="1"/>
  <c r="R138" i="9"/>
  <c r="X149" i="9"/>
  <c r="Z160" i="9"/>
  <c r="I620" i="9"/>
  <c r="I621" i="9" s="1"/>
  <c r="D719" i="9"/>
  <c r="D720" i="9" s="1"/>
  <c r="L818" i="9"/>
  <c r="R906" i="9"/>
  <c r="Q915" i="9"/>
  <c r="N927" i="9"/>
  <c r="N938" i="9" s="1"/>
  <c r="AA938" i="9" s="1"/>
  <c r="D1026" i="9"/>
  <c r="D1037" i="9" s="1"/>
  <c r="W1113" i="9"/>
  <c r="W1114" i="9"/>
  <c r="U1212" i="9"/>
  <c r="U1213" i="9"/>
  <c r="K1224" i="9"/>
  <c r="K1235" i="9" s="1"/>
  <c r="X1235" i="9" s="1"/>
  <c r="T1905" i="9"/>
  <c r="X1906" i="9"/>
  <c r="K1928" i="9"/>
  <c r="K1939" i="9" s="1"/>
  <c r="W2004" i="9"/>
  <c r="Z2103" i="9"/>
  <c r="R2104" i="9"/>
  <c r="Y3588" i="9"/>
  <c r="Q3589" i="9"/>
  <c r="F3689" i="9"/>
  <c r="F3690" i="9" s="1"/>
  <c r="N3689" i="9"/>
  <c r="N3690" i="9" s="1"/>
  <c r="U4182" i="9"/>
  <c r="Q4183" i="9"/>
  <c r="N4194" i="9"/>
  <c r="N4205" i="9" s="1"/>
  <c r="F4293" i="9"/>
  <c r="F4304" i="9" s="1"/>
  <c r="F4315" i="9" s="1"/>
  <c r="AB4578" i="9"/>
  <c r="T4579" i="9"/>
  <c r="T4677" i="9"/>
  <c r="X4678" i="9"/>
  <c r="K4700" i="9"/>
  <c r="Q4776" i="9"/>
  <c r="J4887" i="9"/>
  <c r="W4887" i="9" s="1"/>
  <c r="W4975" i="9"/>
  <c r="U5173" i="9"/>
  <c r="Y5271" i="9"/>
  <c r="O5295" i="9"/>
  <c r="O5296" i="9" s="1"/>
  <c r="AB5296" i="9" s="1"/>
  <c r="AA5470" i="9"/>
  <c r="Z138" i="9"/>
  <c r="G422" i="9"/>
  <c r="O422" i="9"/>
  <c r="O423" i="9" s="1"/>
  <c r="X915" i="9"/>
  <c r="H938" i="9"/>
  <c r="L1026" i="9"/>
  <c r="L1037" i="9" s="1"/>
  <c r="D1122" i="9"/>
  <c r="D1133" i="9" s="1"/>
  <c r="D1144" i="9" s="1"/>
  <c r="F1136" i="9"/>
  <c r="V1212" i="9"/>
  <c r="V1213" i="9"/>
  <c r="O1224" i="9"/>
  <c r="I1235" i="9"/>
  <c r="I1246" i="9" s="1"/>
  <c r="V1246" i="9" s="1"/>
  <c r="G1709" i="9"/>
  <c r="O1709" i="9"/>
  <c r="G1718" i="9"/>
  <c r="G1720" i="9" s="1"/>
  <c r="T1720" i="9" s="1"/>
  <c r="K1719" i="9"/>
  <c r="X1719" i="9" s="1"/>
  <c r="L2016" i="9"/>
  <c r="L2027" i="9" s="1"/>
  <c r="V2104" i="9"/>
  <c r="E2126" i="9"/>
  <c r="Y2202" i="9"/>
  <c r="Q2203" i="9"/>
  <c r="Z3489" i="9"/>
  <c r="R3490" i="9"/>
  <c r="E3897" i="9"/>
  <c r="E3908" i="9" s="1"/>
  <c r="Z4083" i="9"/>
  <c r="R4084" i="9"/>
  <c r="Y4182" i="9"/>
  <c r="U4183" i="9"/>
  <c r="D4205" i="9"/>
  <c r="J4293" i="9"/>
  <c r="K4502" i="9"/>
  <c r="X4502" i="9" s="1"/>
  <c r="E4590" i="9"/>
  <c r="E4601" i="9" s="1"/>
  <c r="R4601" i="9" s="1"/>
  <c r="U4776" i="9"/>
  <c r="Y4777" i="9"/>
  <c r="U5172" i="9"/>
  <c r="AB5271" i="9"/>
  <c r="H5294" i="9"/>
  <c r="S5469" i="9"/>
  <c r="AB5470" i="9"/>
  <c r="R5481" i="9"/>
  <c r="AB123" i="9"/>
  <c r="O146" i="9"/>
  <c r="O157" i="9" s="1"/>
  <c r="AB157" i="9" s="1"/>
  <c r="Y915" i="9"/>
  <c r="X916" i="9"/>
  <c r="J1136" i="9"/>
  <c r="J1147" i="9" s="1"/>
  <c r="W1147" i="9" s="1"/>
  <c r="M3699" i="9"/>
  <c r="S3786" i="9"/>
  <c r="S3787" i="9"/>
  <c r="O3908" i="9"/>
  <c r="Q4180" i="9"/>
  <c r="N4293" i="9"/>
  <c r="AA4293" i="9" s="1"/>
  <c r="I4590" i="9"/>
  <c r="I4591" i="9" s="1"/>
  <c r="D5085" i="9"/>
  <c r="N5164" i="9"/>
  <c r="E5184" i="9"/>
  <c r="E5195" i="9" s="1"/>
  <c r="Q5271" i="9"/>
  <c r="Y5272" i="9"/>
  <c r="L5294" i="9"/>
  <c r="W5361" i="9"/>
  <c r="AA5469" i="9"/>
  <c r="R5470" i="9"/>
  <c r="G5481" i="9"/>
  <c r="F26" i="9"/>
  <c r="S24" i="9"/>
  <c r="F35" i="9"/>
  <c r="K156" i="9"/>
  <c r="K147" i="9"/>
  <c r="X145" i="9"/>
  <c r="Y36" i="9"/>
  <c r="L47" i="9"/>
  <c r="W15" i="9"/>
  <c r="J16" i="9"/>
  <c r="N26" i="9"/>
  <c r="AA24" i="9"/>
  <c r="N35" i="9"/>
  <c r="U25" i="9"/>
  <c r="H36" i="9"/>
  <c r="M145" i="9"/>
  <c r="Z134" i="9"/>
  <c r="D35" i="9"/>
  <c r="D26" i="9"/>
  <c r="Q24" i="9"/>
  <c r="U24" i="9"/>
  <c r="H35" i="9"/>
  <c r="H26" i="9"/>
  <c r="L35" i="9"/>
  <c r="L26" i="9"/>
  <c r="Y24" i="9"/>
  <c r="S25" i="9"/>
  <c r="F36" i="9"/>
  <c r="AA25" i="9"/>
  <c r="N36" i="9"/>
  <c r="Q36" i="9"/>
  <c r="D47" i="9"/>
  <c r="I117" i="9"/>
  <c r="V115" i="9"/>
  <c r="U13" i="9"/>
  <c r="H15" i="9"/>
  <c r="G26" i="9"/>
  <c r="T24" i="9"/>
  <c r="G35" i="9"/>
  <c r="K26" i="9"/>
  <c r="X24" i="9"/>
  <c r="K35" i="9"/>
  <c r="O26" i="9"/>
  <c r="AB24" i="9"/>
  <c r="O35" i="9"/>
  <c r="W13" i="9"/>
  <c r="S14" i="9"/>
  <c r="AA14" i="9"/>
  <c r="Q25" i="9"/>
  <c r="Y25" i="9"/>
  <c r="F125" i="9"/>
  <c r="S123" i="9"/>
  <c r="F134" i="9"/>
  <c r="J125" i="9"/>
  <c r="W123" i="9"/>
  <c r="J134" i="9"/>
  <c r="N125" i="9"/>
  <c r="AA123" i="9"/>
  <c r="N134" i="9"/>
  <c r="E114" i="9"/>
  <c r="V114" i="9"/>
  <c r="D132" i="9"/>
  <c r="Q121" i="9"/>
  <c r="T134" i="9"/>
  <c r="X123" i="9"/>
  <c r="G125" i="9"/>
  <c r="T127" i="9"/>
  <c r="E135" i="9"/>
  <c r="E136" i="9" s="1"/>
  <c r="S237" i="9"/>
  <c r="F336" i="9"/>
  <c r="W237" i="9"/>
  <c r="J336" i="9"/>
  <c r="AA237" i="9"/>
  <c r="N336" i="9"/>
  <c r="T145" i="9"/>
  <c r="K146" i="9"/>
  <c r="G347" i="9"/>
  <c r="T248" i="9"/>
  <c r="K347" i="9"/>
  <c r="X248" i="9"/>
  <c r="E358" i="9"/>
  <c r="R259" i="9"/>
  <c r="I358" i="9"/>
  <c r="V259" i="9"/>
  <c r="M358" i="9"/>
  <c r="Z259" i="9"/>
  <c r="V160" i="9"/>
  <c r="AB171" i="9"/>
  <c r="E391" i="9"/>
  <c r="R292" i="9"/>
  <c r="M391" i="9"/>
  <c r="Z292" i="9"/>
  <c r="F402" i="9"/>
  <c r="S303" i="9"/>
  <c r="J402" i="9"/>
  <c r="W303" i="9"/>
  <c r="N402" i="9"/>
  <c r="AA303" i="9"/>
  <c r="E214" i="9"/>
  <c r="R213" i="9"/>
  <c r="V213" i="9"/>
  <c r="I214" i="9"/>
  <c r="M244" i="9"/>
  <c r="Z233" i="9"/>
  <c r="F323" i="9"/>
  <c r="S321" i="9"/>
  <c r="F332" i="9"/>
  <c r="J323" i="9"/>
  <c r="W321" i="9"/>
  <c r="J332" i="9"/>
  <c r="N323" i="9"/>
  <c r="AA321" i="9"/>
  <c r="N332" i="9"/>
  <c r="S322" i="9"/>
  <c r="F333" i="9"/>
  <c r="W322" i="9"/>
  <c r="J333" i="9"/>
  <c r="AA322" i="9"/>
  <c r="N333" i="9"/>
  <c r="O324" i="9"/>
  <c r="AB323" i="9"/>
  <c r="D412" i="9"/>
  <c r="Q411" i="9"/>
  <c r="H412" i="9"/>
  <c r="U411" i="9"/>
  <c r="L412" i="9"/>
  <c r="Y411" i="9"/>
  <c r="K423" i="9"/>
  <c r="X422" i="9"/>
  <c r="E511" i="9"/>
  <c r="R510" i="9"/>
  <c r="I511" i="9"/>
  <c r="V510" i="9"/>
  <c r="M511" i="9"/>
  <c r="Z510" i="9"/>
  <c r="L522" i="9"/>
  <c r="Y521" i="9"/>
  <c r="G610" i="9"/>
  <c r="T609" i="9"/>
  <c r="K610" i="9"/>
  <c r="X609" i="9"/>
  <c r="O610" i="9"/>
  <c r="AB609" i="9"/>
  <c r="E621" i="9"/>
  <c r="R620" i="9"/>
  <c r="F709" i="9"/>
  <c r="S708" i="9"/>
  <c r="J709" i="9"/>
  <c r="W708" i="9"/>
  <c r="N709" i="9"/>
  <c r="AA708" i="9"/>
  <c r="D808" i="9"/>
  <c r="Q807" i="9"/>
  <c r="H808" i="9"/>
  <c r="U807" i="9"/>
  <c r="L808" i="9"/>
  <c r="Y807" i="9"/>
  <c r="H819" i="9"/>
  <c r="U818" i="9"/>
  <c r="T937" i="9"/>
  <c r="G948" i="9"/>
  <c r="AB937" i="9"/>
  <c r="O948" i="9"/>
  <c r="I1036" i="9"/>
  <c r="V1025" i="9"/>
  <c r="W1036" i="9"/>
  <c r="V1135" i="9"/>
  <c r="I1146" i="9"/>
  <c r="E1267" i="9"/>
  <c r="L15" i="9"/>
  <c r="AB248" i="9"/>
  <c r="Q248" i="9"/>
  <c r="D347" i="9"/>
  <c r="F358" i="9"/>
  <c r="S259" i="9"/>
  <c r="O369" i="9"/>
  <c r="AB270" i="9"/>
  <c r="F214" i="9"/>
  <c r="S213" i="9"/>
  <c r="N214" i="9"/>
  <c r="AA213" i="9"/>
  <c r="I424" i="9"/>
  <c r="V325" i="9"/>
  <c r="G313" i="9"/>
  <c r="T312" i="9"/>
  <c r="K313" i="9"/>
  <c r="X312" i="9"/>
  <c r="E412" i="9"/>
  <c r="R411" i="9"/>
  <c r="I412" i="9"/>
  <c r="V411" i="9"/>
  <c r="M412" i="9"/>
  <c r="Z411" i="9"/>
  <c r="D440" i="9"/>
  <c r="Q429" i="9"/>
  <c r="E433" i="9"/>
  <c r="R431" i="9"/>
  <c r="E442" i="9"/>
  <c r="M433" i="9"/>
  <c r="Z431" i="9"/>
  <c r="M442" i="9"/>
  <c r="V432" i="9"/>
  <c r="I443" i="9"/>
  <c r="F511" i="9"/>
  <c r="S510" i="9"/>
  <c r="J511" i="9"/>
  <c r="W510" i="9"/>
  <c r="N511" i="9"/>
  <c r="AA510" i="9"/>
  <c r="D627" i="9"/>
  <c r="Q616" i="9"/>
  <c r="D620" i="9"/>
  <c r="Q618" i="9"/>
  <c r="D629" i="9"/>
  <c r="H620" i="9"/>
  <c r="U618" i="9"/>
  <c r="H629" i="9"/>
  <c r="L620" i="9"/>
  <c r="Y618" i="9"/>
  <c r="L629" i="9"/>
  <c r="Q619" i="9"/>
  <c r="D630" i="9"/>
  <c r="U619" i="9"/>
  <c r="H630" i="9"/>
  <c r="Y619" i="9"/>
  <c r="L630" i="9"/>
  <c r="V620" i="9"/>
  <c r="D726" i="9"/>
  <c r="Q715" i="9"/>
  <c r="G728" i="9"/>
  <c r="G719" i="9"/>
  <c r="T717" i="9"/>
  <c r="K728" i="9"/>
  <c r="K719" i="9"/>
  <c r="X717" i="9"/>
  <c r="O728" i="9"/>
  <c r="O719" i="9"/>
  <c r="AB717" i="9"/>
  <c r="G729" i="9"/>
  <c r="T718" i="9"/>
  <c r="K729" i="9"/>
  <c r="X718" i="9"/>
  <c r="O729" i="9"/>
  <c r="AB718" i="9"/>
  <c r="E808" i="9"/>
  <c r="R807" i="9"/>
  <c r="I808" i="9"/>
  <c r="V807" i="9"/>
  <c r="M808" i="9"/>
  <c r="Z807" i="9"/>
  <c r="L819" i="9"/>
  <c r="Y818" i="9"/>
  <c r="I937" i="9"/>
  <c r="V926" i="9"/>
  <c r="D970" i="9"/>
  <c r="Q959" i="9"/>
  <c r="H1245" i="9"/>
  <c r="U1234" i="9"/>
  <c r="Q13" i="9"/>
  <c r="Y13" i="9"/>
  <c r="D15" i="9"/>
  <c r="J25" i="9"/>
  <c r="J26" i="9" s="1"/>
  <c r="O115" i="9"/>
  <c r="AB114" i="9"/>
  <c r="T156" i="9"/>
  <c r="U248" i="9"/>
  <c r="H347" i="9"/>
  <c r="N358" i="9"/>
  <c r="AA259" i="9"/>
  <c r="K369" i="9"/>
  <c r="X270" i="9"/>
  <c r="O402" i="9"/>
  <c r="AB303" i="9"/>
  <c r="J214" i="9"/>
  <c r="W213" i="9"/>
  <c r="R234" i="9"/>
  <c r="E245" i="9"/>
  <c r="O313" i="9"/>
  <c r="AB312" i="9"/>
  <c r="E16" i="9"/>
  <c r="R15" i="9"/>
  <c r="M16" i="9"/>
  <c r="Z15" i="9"/>
  <c r="T25" i="9"/>
  <c r="G36" i="9"/>
  <c r="AB25" i="9"/>
  <c r="O36" i="9"/>
  <c r="F15" i="9"/>
  <c r="J35" i="9"/>
  <c r="D115" i="9"/>
  <c r="Q114" i="9"/>
  <c r="H115" i="9"/>
  <c r="U114" i="9"/>
  <c r="L115" i="9"/>
  <c r="Y114" i="9"/>
  <c r="V113" i="9"/>
  <c r="M114" i="9"/>
  <c r="O136" i="9"/>
  <c r="AB134" i="9"/>
  <c r="O125" i="9"/>
  <c r="M135" i="9"/>
  <c r="M136" i="9" s="1"/>
  <c r="E347" i="9"/>
  <c r="R248" i="9"/>
  <c r="Z248" i="9"/>
  <c r="M347" i="9"/>
  <c r="I157" i="9"/>
  <c r="K358" i="9"/>
  <c r="X259" i="9"/>
  <c r="G167" i="9"/>
  <c r="O168" i="9"/>
  <c r="D369" i="9"/>
  <c r="Q270" i="9"/>
  <c r="H369" i="9"/>
  <c r="U270" i="9"/>
  <c r="L369" i="9"/>
  <c r="Y270" i="9"/>
  <c r="T171" i="9"/>
  <c r="F380" i="9"/>
  <c r="S281" i="9"/>
  <c r="J380" i="9"/>
  <c r="W281" i="9"/>
  <c r="N380" i="9"/>
  <c r="AA281" i="9"/>
  <c r="O391" i="9"/>
  <c r="AB292" i="9"/>
  <c r="T222" i="9"/>
  <c r="G224" i="9"/>
  <c r="G233" i="9"/>
  <c r="K214" i="9"/>
  <c r="X213" i="9"/>
  <c r="T223" i="9"/>
  <c r="G234" i="9"/>
  <c r="X223" i="9"/>
  <c r="K234" i="9"/>
  <c r="I245" i="9"/>
  <c r="V234" i="9"/>
  <c r="F424" i="9"/>
  <c r="S325" i="9"/>
  <c r="J424" i="9"/>
  <c r="W325" i="9"/>
  <c r="N424" i="9"/>
  <c r="AA325" i="9"/>
  <c r="D313" i="9"/>
  <c r="Q312" i="9"/>
  <c r="H313" i="9"/>
  <c r="U312" i="9"/>
  <c r="L313" i="9"/>
  <c r="Y312" i="9"/>
  <c r="D341" i="9"/>
  <c r="Q330" i="9"/>
  <c r="G324" i="9"/>
  <c r="T323" i="9"/>
  <c r="K344" i="9"/>
  <c r="X333" i="9"/>
  <c r="F431" i="9"/>
  <c r="F422" i="9"/>
  <c r="S420" i="9"/>
  <c r="J431" i="9"/>
  <c r="J422" i="9"/>
  <c r="W420" i="9"/>
  <c r="N431" i="9"/>
  <c r="N422" i="9"/>
  <c r="AA420" i="9"/>
  <c r="F432" i="9"/>
  <c r="S421" i="9"/>
  <c r="J432" i="9"/>
  <c r="W421" i="9"/>
  <c r="N432" i="9"/>
  <c r="AA421" i="9"/>
  <c r="G423" i="9"/>
  <c r="T422" i="9"/>
  <c r="D528" i="9"/>
  <c r="Q517" i="9"/>
  <c r="G530" i="9"/>
  <c r="G521" i="9"/>
  <c r="T519" i="9"/>
  <c r="K530" i="9"/>
  <c r="K521" i="9"/>
  <c r="X519" i="9"/>
  <c r="O530" i="9"/>
  <c r="O521" i="9"/>
  <c r="AB519" i="9"/>
  <c r="G531" i="9"/>
  <c r="T520" i="9"/>
  <c r="K531" i="9"/>
  <c r="X520" i="9"/>
  <c r="O531" i="9"/>
  <c r="AB520" i="9"/>
  <c r="D522" i="9"/>
  <c r="Q521" i="9"/>
  <c r="E610" i="9"/>
  <c r="R609" i="9"/>
  <c r="I610" i="9"/>
  <c r="V609" i="9"/>
  <c r="M610" i="9"/>
  <c r="Z609" i="9"/>
  <c r="M621" i="9"/>
  <c r="D709" i="9"/>
  <c r="Q708" i="9"/>
  <c r="H709" i="9"/>
  <c r="U708" i="9"/>
  <c r="L709" i="9"/>
  <c r="Y708" i="9"/>
  <c r="H720" i="9"/>
  <c r="U719" i="9"/>
  <c r="F808" i="9"/>
  <c r="S807" i="9"/>
  <c r="J808" i="9"/>
  <c r="W807" i="9"/>
  <c r="N808" i="9"/>
  <c r="AA807" i="9"/>
  <c r="J937" i="9"/>
  <c r="W926" i="9"/>
  <c r="R907" i="9"/>
  <c r="E909" i="9"/>
  <c r="R909" i="9" s="1"/>
  <c r="F1234" i="9"/>
  <c r="S1223" i="9"/>
  <c r="J1234" i="9"/>
  <c r="W1223" i="9"/>
  <c r="N1234" i="9"/>
  <c r="AA1223" i="9"/>
  <c r="M1267" i="9"/>
  <c r="Z1256" i="9"/>
  <c r="G115" i="9"/>
  <c r="T114" i="9"/>
  <c r="K136" i="9"/>
  <c r="X134" i="9"/>
  <c r="K125" i="9"/>
  <c r="K336" i="9"/>
  <c r="X237" i="9"/>
  <c r="Y248" i="9"/>
  <c r="L347" i="9"/>
  <c r="J358" i="9"/>
  <c r="W259" i="9"/>
  <c r="G369" i="9"/>
  <c r="T270" i="9"/>
  <c r="I16" i="9"/>
  <c r="V15" i="9"/>
  <c r="X25" i="9"/>
  <c r="K36" i="9"/>
  <c r="N15" i="9"/>
  <c r="E125" i="9"/>
  <c r="R123" i="9"/>
  <c r="V123" i="9"/>
  <c r="I125" i="9"/>
  <c r="M125" i="9"/>
  <c r="Z123" i="9"/>
  <c r="V112" i="9"/>
  <c r="S124" i="9"/>
  <c r="F135" i="9"/>
  <c r="W124" i="9"/>
  <c r="J135" i="9"/>
  <c r="AA124" i="9"/>
  <c r="N135" i="9"/>
  <c r="Z113" i="9"/>
  <c r="T123" i="9"/>
  <c r="AB124" i="9"/>
  <c r="I134" i="9"/>
  <c r="E336" i="9"/>
  <c r="R237" i="9"/>
  <c r="I336" i="9"/>
  <c r="V237" i="9"/>
  <c r="M336" i="9"/>
  <c r="Z237" i="9"/>
  <c r="V138" i="9"/>
  <c r="O145" i="9"/>
  <c r="E156" i="9"/>
  <c r="R160" i="9"/>
  <c r="M369" i="9"/>
  <c r="Z270" i="9"/>
  <c r="X171" i="9"/>
  <c r="G380" i="9"/>
  <c r="T281" i="9"/>
  <c r="AB281" i="9"/>
  <c r="O380" i="9"/>
  <c r="D391" i="9"/>
  <c r="Q292" i="9"/>
  <c r="H391" i="9"/>
  <c r="U292" i="9"/>
  <c r="L391" i="9"/>
  <c r="Y292" i="9"/>
  <c r="E402" i="9"/>
  <c r="R303" i="9"/>
  <c r="I402" i="9"/>
  <c r="V303" i="9"/>
  <c r="Q220" i="9"/>
  <c r="D231" i="9"/>
  <c r="D224" i="9"/>
  <c r="Q222" i="9"/>
  <c r="D233" i="9"/>
  <c r="H224" i="9"/>
  <c r="U222" i="9"/>
  <c r="H233" i="9"/>
  <c r="L224" i="9"/>
  <c r="Y222" i="9"/>
  <c r="L233" i="9"/>
  <c r="Q223" i="9"/>
  <c r="D234" i="9"/>
  <c r="U223" i="9"/>
  <c r="H234" i="9"/>
  <c r="Y223" i="9"/>
  <c r="L234" i="9"/>
  <c r="I225" i="9"/>
  <c r="V224" i="9"/>
  <c r="O424" i="9"/>
  <c r="AB325" i="9"/>
  <c r="E313" i="9"/>
  <c r="R312" i="9"/>
  <c r="I332" i="9"/>
  <c r="I323" i="9"/>
  <c r="V321" i="9"/>
  <c r="M313" i="9"/>
  <c r="Z312" i="9"/>
  <c r="I333" i="9"/>
  <c r="V322" i="9"/>
  <c r="M333" i="9"/>
  <c r="Z322" i="9"/>
  <c r="K343" i="9"/>
  <c r="K334" i="9"/>
  <c r="X332" i="9"/>
  <c r="O344" i="9"/>
  <c r="AB333" i="9"/>
  <c r="G412" i="9"/>
  <c r="T411" i="9"/>
  <c r="K412" i="9"/>
  <c r="X411" i="9"/>
  <c r="O412" i="9"/>
  <c r="AB411" i="9"/>
  <c r="I433" i="9"/>
  <c r="V431" i="9"/>
  <c r="I442" i="9"/>
  <c r="R432" i="9"/>
  <c r="E443" i="9"/>
  <c r="Z432" i="9"/>
  <c r="M443" i="9"/>
  <c r="D511" i="9"/>
  <c r="Q510" i="9"/>
  <c r="H511" i="9"/>
  <c r="U510" i="9"/>
  <c r="L511" i="9"/>
  <c r="Y510" i="9"/>
  <c r="H522" i="9"/>
  <c r="U521" i="9"/>
  <c r="F610" i="9"/>
  <c r="S609" i="9"/>
  <c r="J610" i="9"/>
  <c r="W609" i="9"/>
  <c r="N610" i="9"/>
  <c r="AA609" i="9"/>
  <c r="E709" i="9"/>
  <c r="R708" i="9"/>
  <c r="I709" i="9"/>
  <c r="V708" i="9"/>
  <c r="M709" i="9"/>
  <c r="Z708" i="9"/>
  <c r="L720" i="9"/>
  <c r="Y719" i="9"/>
  <c r="Q814" i="9"/>
  <c r="D825" i="9"/>
  <c r="G818" i="9"/>
  <c r="T816" i="9"/>
  <c r="G827" i="9"/>
  <c r="K818" i="9"/>
  <c r="X816" i="9"/>
  <c r="K827" i="9"/>
  <c r="O818" i="9"/>
  <c r="AB816" i="9"/>
  <c r="O827" i="9"/>
  <c r="T817" i="9"/>
  <c r="G828" i="9"/>
  <c r="X817" i="9"/>
  <c r="K828" i="9"/>
  <c r="AB817" i="9"/>
  <c r="O828" i="9"/>
  <c r="D819" i="9"/>
  <c r="Q818" i="9"/>
  <c r="I909" i="9"/>
  <c r="V909" i="9" s="1"/>
  <c r="V907" i="9"/>
  <c r="L970" i="9"/>
  <c r="Y959" i="9"/>
  <c r="H1135" i="9"/>
  <c r="U1124" i="9"/>
  <c r="V182" i="9"/>
  <c r="T193" i="9"/>
  <c r="AB193" i="9"/>
  <c r="R204" i="9"/>
  <c r="V204" i="9"/>
  <c r="T211" i="9"/>
  <c r="X211" i="9"/>
  <c r="T212" i="9"/>
  <c r="X212" i="9"/>
  <c r="G213" i="9"/>
  <c r="O213" i="9"/>
  <c r="V222" i="9"/>
  <c r="Z222" i="9"/>
  <c r="R223" i="9"/>
  <c r="V223" i="9"/>
  <c r="E224" i="9"/>
  <c r="M224" i="9"/>
  <c r="V226" i="9"/>
  <c r="G237" i="9"/>
  <c r="O237" i="9"/>
  <c r="I248" i="9"/>
  <c r="G259" i="9"/>
  <c r="O259" i="9"/>
  <c r="E270" i="9"/>
  <c r="I270" i="9"/>
  <c r="K281" i="9"/>
  <c r="I292" i="9"/>
  <c r="G303" i="9"/>
  <c r="K303" i="9"/>
  <c r="R310" i="9"/>
  <c r="V310" i="9"/>
  <c r="Z310" i="9"/>
  <c r="V311" i="9"/>
  <c r="Z311" i="9"/>
  <c r="I312" i="9"/>
  <c r="X321" i="9"/>
  <c r="X322" i="9"/>
  <c r="AB322" i="9"/>
  <c r="K323" i="9"/>
  <c r="G325" i="9"/>
  <c r="K325" i="9"/>
  <c r="T13" i="9"/>
  <c r="X13" i="9"/>
  <c r="AB13" i="9"/>
  <c r="T14" i="9"/>
  <c r="X14" i="9"/>
  <c r="AB14" i="9"/>
  <c r="G15" i="9"/>
  <c r="K15" i="9"/>
  <c r="O15" i="9"/>
  <c r="E24" i="9"/>
  <c r="I24" i="9"/>
  <c r="M24" i="9"/>
  <c r="E25" i="9"/>
  <c r="I25" i="9"/>
  <c r="M25" i="9"/>
  <c r="S112" i="9"/>
  <c r="W112" i="9"/>
  <c r="AA112" i="9"/>
  <c r="S113" i="9"/>
  <c r="W113" i="9"/>
  <c r="AA113" i="9"/>
  <c r="F114" i="9"/>
  <c r="J114" i="9"/>
  <c r="N114" i="9"/>
  <c r="D123" i="9"/>
  <c r="H123" i="9"/>
  <c r="L123" i="9"/>
  <c r="D124" i="9"/>
  <c r="H124" i="9"/>
  <c r="L124" i="9"/>
  <c r="Q127" i="9"/>
  <c r="U127" i="9"/>
  <c r="Y127" i="9"/>
  <c r="S138" i="9"/>
  <c r="W138" i="9"/>
  <c r="AA138" i="9"/>
  <c r="Q149" i="9"/>
  <c r="U149" i="9"/>
  <c r="Y149" i="9"/>
  <c r="S160" i="9"/>
  <c r="W160" i="9"/>
  <c r="AA160" i="9"/>
  <c r="Q171" i="9"/>
  <c r="U171" i="9"/>
  <c r="Y171" i="9"/>
  <c r="S182" i="9"/>
  <c r="W182" i="9"/>
  <c r="AA182" i="9"/>
  <c r="Q193" i="9"/>
  <c r="U193" i="9"/>
  <c r="Y193" i="9"/>
  <c r="S204" i="9"/>
  <c r="W204" i="9"/>
  <c r="AA204" i="9"/>
  <c r="Q209" i="9"/>
  <c r="Q211" i="9"/>
  <c r="U211" i="9"/>
  <c r="Y211" i="9"/>
  <c r="Q212" i="9"/>
  <c r="U212" i="9"/>
  <c r="Y212" i="9"/>
  <c r="D213" i="9"/>
  <c r="H213" i="9"/>
  <c r="L213" i="9"/>
  <c r="F222" i="9"/>
  <c r="J222" i="9"/>
  <c r="N222" i="9"/>
  <c r="F223" i="9"/>
  <c r="J223" i="9"/>
  <c r="N223" i="9"/>
  <c r="S226" i="9"/>
  <c r="W226" i="9"/>
  <c r="AA226" i="9"/>
  <c r="D237" i="9"/>
  <c r="H237" i="9"/>
  <c r="L237" i="9"/>
  <c r="F248" i="9"/>
  <c r="J248" i="9"/>
  <c r="N248" i="9"/>
  <c r="D259" i="9"/>
  <c r="H259" i="9"/>
  <c r="L259" i="9"/>
  <c r="F270" i="9"/>
  <c r="J270" i="9"/>
  <c r="N270" i="9"/>
  <c r="D281" i="9"/>
  <c r="H281" i="9"/>
  <c r="L281" i="9"/>
  <c r="F292" i="9"/>
  <c r="J292" i="9"/>
  <c r="N292" i="9"/>
  <c r="D303" i="9"/>
  <c r="H303" i="9"/>
  <c r="L303" i="9"/>
  <c r="S310" i="9"/>
  <c r="W310" i="9"/>
  <c r="AA310" i="9"/>
  <c r="S311" i="9"/>
  <c r="W311" i="9"/>
  <c r="AA311" i="9"/>
  <c r="F312" i="9"/>
  <c r="J312" i="9"/>
  <c r="N312" i="9"/>
  <c r="Q319" i="9"/>
  <c r="D321" i="9"/>
  <c r="H321" i="9"/>
  <c r="L321" i="9"/>
  <c r="D322" i="9"/>
  <c r="H322" i="9"/>
  <c r="L322" i="9"/>
  <c r="D325" i="9"/>
  <c r="H325" i="9"/>
  <c r="L325" i="9"/>
  <c r="R409" i="9"/>
  <c r="V409" i="9"/>
  <c r="Z409" i="9"/>
  <c r="Q418" i="9"/>
  <c r="D420" i="9"/>
  <c r="H420" i="9"/>
  <c r="L420" i="9"/>
  <c r="D421" i="9"/>
  <c r="H421" i="9"/>
  <c r="L421" i="9"/>
  <c r="G431" i="9"/>
  <c r="K431" i="9"/>
  <c r="O431" i="9"/>
  <c r="G432" i="9"/>
  <c r="K432" i="9"/>
  <c r="O432" i="9"/>
  <c r="T508" i="9"/>
  <c r="X508" i="9"/>
  <c r="AB508" i="9"/>
  <c r="T509" i="9"/>
  <c r="X509" i="9"/>
  <c r="AB509" i="9"/>
  <c r="G510" i="9"/>
  <c r="K510" i="9"/>
  <c r="O510" i="9"/>
  <c r="E519" i="9"/>
  <c r="I519" i="9"/>
  <c r="M519" i="9"/>
  <c r="E520" i="9"/>
  <c r="I520" i="9"/>
  <c r="M520" i="9"/>
  <c r="D530" i="9"/>
  <c r="H530" i="9"/>
  <c r="L530" i="9"/>
  <c r="D531" i="9"/>
  <c r="H531" i="9"/>
  <c r="L531" i="9"/>
  <c r="Q605" i="9"/>
  <c r="Q607" i="9"/>
  <c r="U607" i="9"/>
  <c r="Y607" i="9"/>
  <c r="Q608" i="9"/>
  <c r="U608" i="9"/>
  <c r="Y608" i="9"/>
  <c r="D609" i="9"/>
  <c r="H609" i="9"/>
  <c r="L609" i="9"/>
  <c r="F618" i="9"/>
  <c r="J618" i="9"/>
  <c r="N618" i="9"/>
  <c r="F619" i="9"/>
  <c r="J619" i="9"/>
  <c r="N619" i="9"/>
  <c r="T706" i="9"/>
  <c r="X706" i="9"/>
  <c r="AB706" i="9"/>
  <c r="T707" i="9"/>
  <c r="X707" i="9"/>
  <c r="AB707" i="9"/>
  <c r="G708" i="9"/>
  <c r="K708" i="9"/>
  <c r="O708" i="9"/>
  <c r="E717" i="9"/>
  <c r="I717" i="9"/>
  <c r="M717" i="9"/>
  <c r="E718" i="9"/>
  <c r="I718" i="9"/>
  <c r="M718" i="9"/>
  <c r="D728" i="9"/>
  <c r="H728" i="9"/>
  <c r="L728" i="9"/>
  <c r="D729" i="9"/>
  <c r="H729" i="9"/>
  <c r="L729" i="9"/>
  <c r="T805" i="9"/>
  <c r="X805" i="9"/>
  <c r="AB805" i="9"/>
  <c r="T806" i="9"/>
  <c r="X806" i="9"/>
  <c r="AB806" i="9"/>
  <c r="G807" i="9"/>
  <c r="K807" i="9"/>
  <c r="O807" i="9"/>
  <c r="E816" i="9"/>
  <c r="I816" i="9"/>
  <c r="M816" i="9"/>
  <c r="E817" i="9"/>
  <c r="I817" i="9"/>
  <c r="M817" i="9"/>
  <c r="G907" i="9"/>
  <c r="T906" i="9"/>
  <c r="K907" i="9"/>
  <c r="X906" i="9"/>
  <c r="O907" i="9"/>
  <c r="AB906" i="9"/>
  <c r="W904" i="9"/>
  <c r="S905" i="9"/>
  <c r="AA905" i="9"/>
  <c r="J906" i="9"/>
  <c r="H928" i="9"/>
  <c r="U926" i="9"/>
  <c r="H917" i="9"/>
  <c r="I927" i="9"/>
  <c r="G938" i="9"/>
  <c r="G939" i="9" s="1"/>
  <c r="O938" i="9"/>
  <c r="F949" i="9"/>
  <c r="D1016" i="9"/>
  <c r="Q1014" i="9"/>
  <c r="H1016" i="9"/>
  <c r="U1014" i="9"/>
  <c r="L1016" i="9"/>
  <c r="Y1014" i="9"/>
  <c r="Q1003" i="9"/>
  <c r="Y1003" i="9"/>
  <c r="D1005" i="9"/>
  <c r="L1005" i="9"/>
  <c r="K1027" i="9"/>
  <c r="X1025" i="9"/>
  <c r="K1016" i="9"/>
  <c r="I1026" i="9"/>
  <c r="J1037" i="9"/>
  <c r="J1038" i="9" s="1"/>
  <c r="G1115" i="9"/>
  <c r="T1113" i="9"/>
  <c r="K1115" i="9"/>
  <c r="X1113" i="9"/>
  <c r="O1115" i="9"/>
  <c r="AB1113" i="9"/>
  <c r="X1102" i="9"/>
  <c r="T1103" i="9"/>
  <c r="AB1103" i="9"/>
  <c r="K1104" i="9"/>
  <c r="J1126" i="9"/>
  <c r="W1124" i="9"/>
  <c r="S1113" i="9"/>
  <c r="AA1113" i="9"/>
  <c r="S1114" i="9"/>
  <c r="AA1114" i="9"/>
  <c r="J1115" i="9"/>
  <c r="H1125" i="9"/>
  <c r="I1136" i="9"/>
  <c r="I1137" i="9" s="1"/>
  <c r="G1214" i="9"/>
  <c r="T1212" i="9"/>
  <c r="K1214" i="9"/>
  <c r="X1212" i="9"/>
  <c r="O1214" i="9"/>
  <c r="AB1212" i="9"/>
  <c r="X1201" i="9"/>
  <c r="T1202" i="9"/>
  <c r="AB1202" i="9"/>
  <c r="K1203" i="9"/>
  <c r="I1225" i="9"/>
  <c r="V1223" i="9"/>
  <c r="R1212" i="9"/>
  <c r="Z1212" i="9"/>
  <c r="R1213" i="9"/>
  <c r="Z1213" i="9"/>
  <c r="I1214" i="9"/>
  <c r="J1224" i="9"/>
  <c r="H1235" i="9"/>
  <c r="E1313" i="9"/>
  <c r="R1311" i="9"/>
  <c r="E1322" i="9"/>
  <c r="I1313" i="9"/>
  <c r="V1311" i="9"/>
  <c r="I1322" i="9"/>
  <c r="M1313" i="9"/>
  <c r="Z1311" i="9"/>
  <c r="M1322" i="9"/>
  <c r="R1312" i="9"/>
  <c r="E1323" i="9"/>
  <c r="V1312" i="9"/>
  <c r="I1323" i="9"/>
  <c r="Z1312" i="9"/>
  <c r="M1323" i="9"/>
  <c r="G1324" i="9"/>
  <c r="T1322" i="9"/>
  <c r="G1333" i="9"/>
  <c r="O1324" i="9"/>
  <c r="AB1322" i="9"/>
  <c r="O1333" i="9"/>
  <c r="X1323" i="9"/>
  <c r="K1334" i="9"/>
  <c r="E1412" i="9"/>
  <c r="R1410" i="9"/>
  <c r="E1421" i="9"/>
  <c r="I1412" i="9"/>
  <c r="V1410" i="9"/>
  <c r="I1421" i="9"/>
  <c r="M1412" i="9"/>
  <c r="Z1410" i="9"/>
  <c r="M1421" i="9"/>
  <c r="R1411" i="9"/>
  <c r="E1422" i="9"/>
  <c r="V1411" i="9"/>
  <c r="I1422" i="9"/>
  <c r="Z1411" i="9"/>
  <c r="M1422" i="9"/>
  <c r="D1430" i="9"/>
  <c r="Q1419" i="9"/>
  <c r="F1423" i="9"/>
  <c r="S1421" i="9"/>
  <c r="F1432" i="9"/>
  <c r="N1423" i="9"/>
  <c r="AA1421" i="9"/>
  <c r="N1432" i="9"/>
  <c r="W1422" i="9"/>
  <c r="J1433" i="9"/>
  <c r="E1501" i="9"/>
  <c r="R1500" i="9"/>
  <c r="I1501" i="9"/>
  <c r="V1500" i="9"/>
  <c r="M1501" i="9"/>
  <c r="Z1500" i="9"/>
  <c r="F1522" i="9"/>
  <c r="S1520" i="9"/>
  <c r="F1531" i="9"/>
  <c r="N1522" i="9"/>
  <c r="AA1520" i="9"/>
  <c r="N1531" i="9"/>
  <c r="W1521" i="9"/>
  <c r="J1532" i="9"/>
  <c r="F1610" i="9"/>
  <c r="S1608" i="9"/>
  <c r="F1619" i="9"/>
  <c r="J1610" i="9"/>
  <c r="W1608" i="9"/>
  <c r="J1619" i="9"/>
  <c r="N1610" i="9"/>
  <c r="AA1608" i="9"/>
  <c r="N1619" i="9"/>
  <c r="S1609" i="9"/>
  <c r="F1620" i="9"/>
  <c r="W1609" i="9"/>
  <c r="J1620" i="9"/>
  <c r="AA1609" i="9"/>
  <c r="N1620" i="9"/>
  <c r="I1621" i="9"/>
  <c r="V1619" i="9"/>
  <c r="I1630" i="9"/>
  <c r="R1620" i="9"/>
  <c r="E1631" i="9"/>
  <c r="Z1620" i="9"/>
  <c r="M1631" i="9"/>
  <c r="D1699" i="9"/>
  <c r="Q1698" i="9"/>
  <c r="H1699" i="9"/>
  <c r="U1698" i="9"/>
  <c r="L1699" i="9"/>
  <c r="Y1698" i="9"/>
  <c r="K1710" i="9"/>
  <c r="X1709" i="9"/>
  <c r="O1721" i="9"/>
  <c r="AB1721" i="9" s="1"/>
  <c r="AB1720" i="9"/>
  <c r="G1808" i="9"/>
  <c r="T1806" i="9"/>
  <c r="G1817" i="9"/>
  <c r="K1808" i="9"/>
  <c r="X1806" i="9"/>
  <c r="K1817" i="9"/>
  <c r="O1808" i="9"/>
  <c r="AB1806" i="9"/>
  <c r="O1817" i="9"/>
  <c r="T1807" i="9"/>
  <c r="G1818" i="9"/>
  <c r="X1807" i="9"/>
  <c r="K1818" i="9"/>
  <c r="AB1807" i="9"/>
  <c r="O1818" i="9"/>
  <c r="D1819" i="9"/>
  <c r="Q1817" i="9"/>
  <c r="D1828" i="9"/>
  <c r="L1819" i="9"/>
  <c r="Y1817" i="9"/>
  <c r="L1828" i="9"/>
  <c r="U1818" i="9"/>
  <c r="H1829" i="9"/>
  <c r="O1938" i="9"/>
  <c r="AB1927" i="9"/>
  <c r="AB112" i="9"/>
  <c r="K114" i="9"/>
  <c r="R127" i="9"/>
  <c r="Z127" i="9"/>
  <c r="T138" i="9"/>
  <c r="AB138" i="9"/>
  <c r="Z149" i="9"/>
  <c r="T160" i="9"/>
  <c r="AB160" i="9"/>
  <c r="R171" i="9"/>
  <c r="X182" i="9"/>
  <c r="V193" i="9"/>
  <c r="T204" i="9"/>
  <c r="R211" i="9"/>
  <c r="M213" i="9"/>
  <c r="O222" i="9"/>
  <c r="T226" i="9"/>
  <c r="AB226" i="9"/>
  <c r="I233" i="9"/>
  <c r="M234" i="9"/>
  <c r="E281" i="9"/>
  <c r="I281" i="9"/>
  <c r="M281" i="9"/>
  <c r="G292" i="9"/>
  <c r="K292" i="9"/>
  <c r="M303" i="9"/>
  <c r="T310" i="9"/>
  <c r="X310" i="9"/>
  <c r="AB310" i="9"/>
  <c r="E321" i="9"/>
  <c r="M321" i="9"/>
  <c r="E322" i="9"/>
  <c r="E325" i="9"/>
  <c r="M325" i="9"/>
  <c r="G332" i="9"/>
  <c r="O332" i="9"/>
  <c r="G333" i="9"/>
  <c r="S409" i="9"/>
  <c r="W409" i="9"/>
  <c r="AA409" i="9"/>
  <c r="S410" i="9"/>
  <c r="W410" i="9"/>
  <c r="AA410" i="9"/>
  <c r="F411" i="9"/>
  <c r="J411" i="9"/>
  <c r="N411" i="9"/>
  <c r="R420" i="9"/>
  <c r="V420" i="9"/>
  <c r="Z420" i="9"/>
  <c r="R421" i="9"/>
  <c r="V421" i="9"/>
  <c r="Z421" i="9"/>
  <c r="E422" i="9"/>
  <c r="I422" i="9"/>
  <c r="M422" i="9"/>
  <c r="Q508" i="9"/>
  <c r="U508" i="9"/>
  <c r="Y508" i="9"/>
  <c r="F519" i="9"/>
  <c r="J519" i="9"/>
  <c r="N519" i="9"/>
  <c r="F520" i="9"/>
  <c r="J520" i="9"/>
  <c r="N520" i="9"/>
  <c r="R607" i="9"/>
  <c r="V607" i="9"/>
  <c r="Z607" i="9"/>
  <c r="G618" i="9"/>
  <c r="K618" i="9"/>
  <c r="O618" i="9"/>
  <c r="G619" i="9"/>
  <c r="K619" i="9"/>
  <c r="O619" i="9"/>
  <c r="E629" i="9"/>
  <c r="I629" i="9"/>
  <c r="M629" i="9"/>
  <c r="E630" i="9"/>
  <c r="I630" i="9"/>
  <c r="M630" i="9"/>
  <c r="Q706" i="9"/>
  <c r="U706" i="9"/>
  <c r="Y706" i="9"/>
  <c r="F717" i="9"/>
  <c r="J717" i="9"/>
  <c r="N717" i="9"/>
  <c r="F718" i="9"/>
  <c r="J718" i="9"/>
  <c r="N718" i="9"/>
  <c r="Q805" i="9"/>
  <c r="U805" i="9"/>
  <c r="Y805" i="9"/>
  <c r="F816" i="9"/>
  <c r="J816" i="9"/>
  <c r="N816" i="9"/>
  <c r="F817" i="9"/>
  <c r="J817" i="9"/>
  <c r="N817" i="9"/>
  <c r="D827" i="9"/>
  <c r="H827" i="9"/>
  <c r="L827" i="9"/>
  <c r="D828" i="9"/>
  <c r="H828" i="9"/>
  <c r="L828" i="9"/>
  <c r="D907" i="9"/>
  <c r="Q906" i="9"/>
  <c r="H907" i="9"/>
  <c r="U906" i="9"/>
  <c r="L907" i="9"/>
  <c r="Y906" i="9"/>
  <c r="V906" i="9"/>
  <c r="K928" i="9"/>
  <c r="X926" i="9"/>
  <c r="T915" i="9"/>
  <c r="AB915" i="9"/>
  <c r="T916" i="9"/>
  <c r="AB916" i="9"/>
  <c r="K917" i="9"/>
  <c r="J927" i="9"/>
  <c r="J928" i="9" s="1"/>
  <c r="S927" i="9"/>
  <c r="AA927" i="9"/>
  <c r="U948" i="9"/>
  <c r="Q937" i="9"/>
  <c r="Y937" i="9"/>
  <c r="H939" i="9"/>
  <c r="E1016" i="9"/>
  <c r="R1014" i="9"/>
  <c r="I1016" i="9"/>
  <c r="V1014" i="9"/>
  <c r="M1016" i="9"/>
  <c r="Z1014" i="9"/>
  <c r="R1003" i="9"/>
  <c r="Z1003" i="9"/>
  <c r="E1005" i="9"/>
  <c r="M1005" i="9"/>
  <c r="D1023" i="9"/>
  <c r="Q1012" i="9"/>
  <c r="F1027" i="9"/>
  <c r="S1025" i="9"/>
  <c r="N1027" i="9"/>
  <c r="AA1025" i="9"/>
  <c r="F1016" i="9"/>
  <c r="N1016" i="9"/>
  <c r="D1047" i="9"/>
  <c r="D1038" i="9"/>
  <c r="Q1036" i="9"/>
  <c r="L1047" i="9"/>
  <c r="L1038" i="9"/>
  <c r="Y1036" i="9"/>
  <c r="D1048" i="9"/>
  <c r="Q1037" i="9"/>
  <c r="L1048" i="9"/>
  <c r="Y1037" i="9"/>
  <c r="D1027" i="9"/>
  <c r="L1027" i="9"/>
  <c r="K1049" i="9"/>
  <c r="X1047" i="9"/>
  <c r="K1038" i="9"/>
  <c r="K1058" i="9"/>
  <c r="K1059" i="9"/>
  <c r="D1115" i="9"/>
  <c r="Q1113" i="9"/>
  <c r="H1115" i="9"/>
  <c r="U1113" i="9"/>
  <c r="L1115" i="9"/>
  <c r="Y1113" i="9"/>
  <c r="Q1102" i="9"/>
  <c r="Y1102" i="9"/>
  <c r="D1104" i="9"/>
  <c r="L1104" i="9"/>
  <c r="E1126" i="9"/>
  <c r="R1124" i="9"/>
  <c r="M1126" i="9"/>
  <c r="Z1124" i="9"/>
  <c r="E1115" i="9"/>
  <c r="M1115" i="9"/>
  <c r="K1146" i="9"/>
  <c r="X1135" i="9"/>
  <c r="K1147" i="9"/>
  <c r="J1148" i="9"/>
  <c r="W1146" i="9"/>
  <c r="J1137" i="9"/>
  <c r="J1157" i="9"/>
  <c r="J1158" i="9"/>
  <c r="D1210" i="9"/>
  <c r="Q1199" i="9"/>
  <c r="D1204" i="9"/>
  <c r="Q1203" i="9"/>
  <c r="H1204" i="9"/>
  <c r="U1203" i="9"/>
  <c r="L1204" i="9"/>
  <c r="Y1203" i="9"/>
  <c r="W1202" i="9"/>
  <c r="F1203" i="9"/>
  <c r="N1203" i="9"/>
  <c r="D1225" i="9"/>
  <c r="Q1223" i="9"/>
  <c r="L1225" i="9"/>
  <c r="Y1223" i="9"/>
  <c r="D1214" i="9"/>
  <c r="L1214" i="9"/>
  <c r="K1236" i="9"/>
  <c r="X1234" i="9"/>
  <c r="K1225" i="9"/>
  <c r="I1247" i="9"/>
  <c r="V1245" i="9"/>
  <c r="T1256" i="9"/>
  <c r="AB1256" i="9"/>
  <c r="F1313" i="9"/>
  <c r="S1311" i="9"/>
  <c r="F1322" i="9"/>
  <c r="J1313" i="9"/>
  <c r="W1311" i="9"/>
  <c r="J1322" i="9"/>
  <c r="N1313" i="9"/>
  <c r="AA1311" i="9"/>
  <c r="N1322" i="9"/>
  <c r="S1312" i="9"/>
  <c r="F1323" i="9"/>
  <c r="W1312" i="9"/>
  <c r="J1323" i="9"/>
  <c r="AA1312" i="9"/>
  <c r="N1323" i="9"/>
  <c r="H1324" i="9"/>
  <c r="U1322" i="9"/>
  <c r="H1333" i="9"/>
  <c r="Q1323" i="9"/>
  <c r="D1334" i="9"/>
  <c r="Y1323" i="9"/>
  <c r="L1334" i="9"/>
  <c r="F1402" i="9"/>
  <c r="S1401" i="9"/>
  <c r="J1402" i="9"/>
  <c r="W1401" i="9"/>
  <c r="N1402" i="9"/>
  <c r="AA1401" i="9"/>
  <c r="G1423" i="9"/>
  <c r="T1421" i="9"/>
  <c r="G1432" i="9"/>
  <c r="O1423" i="9"/>
  <c r="AB1421" i="9"/>
  <c r="O1432" i="9"/>
  <c r="X1422" i="9"/>
  <c r="K1433" i="9"/>
  <c r="F1501" i="9"/>
  <c r="S1500" i="9"/>
  <c r="J1501" i="9"/>
  <c r="W1500" i="9"/>
  <c r="N1501" i="9"/>
  <c r="AA1500" i="9"/>
  <c r="I1522" i="9"/>
  <c r="V1520" i="9"/>
  <c r="I1531" i="9"/>
  <c r="R1521" i="9"/>
  <c r="E1532" i="9"/>
  <c r="Z1521" i="9"/>
  <c r="M1532" i="9"/>
  <c r="G1610" i="9"/>
  <c r="T1608" i="9"/>
  <c r="G1619" i="9"/>
  <c r="K1610" i="9"/>
  <c r="X1608" i="9"/>
  <c r="K1619" i="9"/>
  <c r="O1610" i="9"/>
  <c r="AB1608" i="9"/>
  <c r="O1619" i="9"/>
  <c r="T1609" i="9"/>
  <c r="G1620" i="9"/>
  <c r="X1609" i="9"/>
  <c r="K1620" i="9"/>
  <c r="AB1609" i="9"/>
  <c r="O1620" i="9"/>
  <c r="D1621" i="9"/>
  <c r="Q1619" i="9"/>
  <c r="D1630" i="9"/>
  <c r="L1621" i="9"/>
  <c r="Y1619" i="9"/>
  <c r="L1630" i="9"/>
  <c r="U1620" i="9"/>
  <c r="H1631" i="9"/>
  <c r="E1718" i="9"/>
  <c r="E1709" i="9"/>
  <c r="R1707" i="9"/>
  <c r="I1718" i="9"/>
  <c r="I1709" i="9"/>
  <c r="V1707" i="9"/>
  <c r="M1718" i="9"/>
  <c r="M1709" i="9"/>
  <c r="Z1707" i="9"/>
  <c r="E1719" i="9"/>
  <c r="R1708" i="9"/>
  <c r="I1719" i="9"/>
  <c r="V1708" i="9"/>
  <c r="M1719" i="9"/>
  <c r="Z1708" i="9"/>
  <c r="D1720" i="9"/>
  <c r="Q1718" i="9"/>
  <c r="D1729" i="9"/>
  <c r="L1720" i="9"/>
  <c r="Y1718" i="9"/>
  <c r="L1729" i="9"/>
  <c r="U1719" i="9"/>
  <c r="H1730" i="9"/>
  <c r="D1815" i="9"/>
  <c r="Q1804" i="9"/>
  <c r="D1798" i="9"/>
  <c r="Q1797" i="9"/>
  <c r="H1798" i="9"/>
  <c r="U1797" i="9"/>
  <c r="L1798" i="9"/>
  <c r="Y1797" i="9"/>
  <c r="E1809" i="9"/>
  <c r="R1808" i="9"/>
  <c r="E2136" i="9"/>
  <c r="R2125" i="9"/>
  <c r="T112" i="9"/>
  <c r="X138" i="9"/>
  <c r="R149" i="9"/>
  <c r="V149" i="9"/>
  <c r="X160" i="9"/>
  <c r="Z171" i="9"/>
  <c r="T182" i="9"/>
  <c r="AB182" i="9"/>
  <c r="R193" i="9"/>
  <c r="Z193" i="9"/>
  <c r="AB204" i="9"/>
  <c r="V211" i="9"/>
  <c r="K222" i="9"/>
  <c r="O223" i="9"/>
  <c r="X226" i="9"/>
  <c r="E233" i="9"/>
  <c r="R13" i="9"/>
  <c r="V13" i="9"/>
  <c r="Z13" i="9"/>
  <c r="D22" i="9"/>
  <c r="Q112" i="9"/>
  <c r="U112" i="9"/>
  <c r="Y112" i="9"/>
  <c r="S127" i="9"/>
  <c r="W127" i="9"/>
  <c r="AA127" i="9"/>
  <c r="Q138" i="9"/>
  <c r="U138" i="9"/>
  <c r="Y138" i="9"/>
  <c r="S149" i="9"/>
  <c r="W149" i="9"/>
  <c r="AA149" i="9"/>
  <c r="Q160" i="9"/>
  <c r="U160" i="9"/>
  <c r="Y160" i="9"/>
  <c r="S171" i="9"/>
  <c r="W171" i="9"/>
  <c r="AA171" i="9"/>
  <c r="Q182" i="9"/>
  <c r="U182" i="9"/>
  <c r="Y182" i="9"/>
  <c r="S193" i="9"/>
  <c r="W193" i="9"/>
  <c r="AA193" i="9"/>
  <c r="Q204" i="9"/>
  <c r="U204" i="9"/>
  <c r="Y204" i="9"/>
  <c r="S211" i="9"/>
  <c r="W211" i="9"/>
  <c r="AA211" i="9"/>
  <c r="Q226" i="9"/>
  <c r="U226" i="9"/>
  <c r="Y226" i="9"/>
  <c r="Q310" i="9"/>
  <c r="U310" i="9"/>
  <c r="Y310" i="9"/>
  <c r="T409" i="9"/>
  <c r="X409" i="9"/>
  <c r="AB409" i="9"/>
  <c r="R508" i="9"/>
  <c r="V508" i="9"/>
  <c r="Z508" i="9"/>
  <c r="S607" i="9"/>
  <c r="W607" i="9"/>
  <c r="AA607" i="9"/>
  <c r="R706" i="9"/>
  <c r="V706" i="9"/>
  <c r="Z706" i="9"/>
  <c r="R805" i="9"/>
  <c r="V805" i="9"/>
  <c r="Z805" i="9"/>
  <c r="E917" i="9"/>
  <c r="R915" i="9"/>
  <c r="I917" i="9"/>
  <c r="V915" i="9"/>
  <c r="M917" i="9"/>
  <c r="Z915" i="9"/>
  <c r="S904" i="9"/>
  <c r="AA904" i="9"/>
  <c r="W905" i="9"/>
  <c r="F906" i="9"/>
  <c r="N906" i="9"/>
  <c r="Q913" i="9"/>
  <c r="D928" i="9"/>
  <c r="Q926" i="9"/>
  <c r="L928" i="9"/>
  <c r="Y926" i="9"/>
  <c r="U915" i="9"/>
  <c r="U916" i="9"/>
  <c r="D917" i="9"/>
  <c r="L917" i="9"/>
  <c r="E926" i="9"/>
  <c r="M926" i="9"/>
  <c r="E927" i="9"/>
  <c r="M927" i="9"/>
  <c r="D935" i="9"/>
  <c r="K937" i="9"/>
  <c r="K938" i="9"/>
  <c r="H959" i="9"/>
  <c r="F1006" i="9"/>
  <c r="S1005" i="9"/>
  <c r="J1006" i="9"/>
  <c r="W1005" i="9"/>
  <c r="N1006" i="9"/>
  <c r="AA1005" i="9"/>
  <c r="U1003" i="9"/>
  <c r="Q1004" i="9"/>
  <c r="Y1004" i="9"/>
  <c r="H1005" i="9"/>
  <c r="T1025" i="9"/>
  <c r="O1027" i="9"/>
  <c r="AB1025" i="9"/>
  <c r="X1014" i="9"/>
  <c r="X1015" i="9"/>
  <c r="G1016" i="9"/>
  <c r="O1016" i="9"/>
  <c r="E1025" i="9"/>
  <c r="M1025" i="9"/>
  <c r="E1026" i="9"/>
  <c r="M1026" i="9"/>
  <c r="F1036" i="9"/>
  <c r="N1036" i="9"/>
  <c r="F1037" i="9"/>
  <c r="N1037" i="9"/>
  <c r="E1105" i="9"/>
  <c r="R1104" i="9"/>
  <c r="I1105" i="9"/>
  <c r="V1104" i="9"/>
  <c r="M1105" i="9"/>
  <c r="Z1104" i="9"/>
  <c r="X1103" i="9"/>
  <c r="G1104" i="9"/>
  <c r="O1104" i="9"/>
  <c r="F1126" i="9"/>
  <c r="S1124" i="9"/>
  <c r="N1126" i="9"/>
  <c r="AA1124" i="9"/>
  <c r="F1115" i="9"/>
  <c r="N1115" i="9"/>
  <c r="Q1122" i="9"/>
  <c r="D1124" i="9"/>
  <c r="L1124" i="9"/>
  <c r="D1125" i="9"/>
  <c r="L1125" i="9"/>
  <c r="E1135" i="9"/>
  <c r="M1135" i="9"/>
  <c r="E1136" i="9"/>
  <c r="M1136" i="9"/>
  <c r="E1204" i="9"/>
  <c r="R1203" i="9"/>
  <c r="I1204" i="9"/>
  <c r="V1203" i="9"/>
  <c r="M1204" i="9"/>
  <c r="Z1203" i="9"/>
  <c r="X1202" i="9"/>
  <c r="G1203" i="9"/>
  <c r="O1203" i="9"/>
  <c r="E1225" i="9"/>
  <c r="R1223" i="9"/>
  <c r="M1225" i="9"/>
  <c r="Z1223" i="9"/>
  <c r="E1214" i="9"/>
  <c r="M1214" i="9"/>
  <c r="F1224" i="9"/>
  <c r="F1225" i="9" s="1"/>
  <c r="N1224" i="9"/>
  <c r="D1234" i="9"/>
  <c r="L1234" i="9"/>
  <c r="D1235" i="9"/>
  <c r="L1235" i="9"/>
  <c r="I1256" i="9"/>
  <c r="G1267" i="9"/>
  <c r="O1267" i="9"/>
  <c r="G1303" i="9"/>
  <c r="T1302" i="9"/>
  <c r="K1303" i="9"/>
  <c r="X1302" i="9"/>
  <c r="O1303" i="9"/>
  <c r="AB1302" i="9"/>
  <c r="K1324" i="9"/>
  <c r="X1322" i="9"/>
  <c r="K1333" i="9"/>
  <c r="T1323" i="9"/>
  <c r="G1334" i="9"/>
  <c r="AB1323" i="9"/>
  <c r="O1334" i="9"/>
  <c r="G1402" i="9"/>
  <c r="T1401" i="9"/>
  <c r="K1402" i="9"/>
  <c r="X1401" i="9"/>
  <c r="O1402" i="9"/>
  <c r="AB1401" i="9"/>
  <c r="J1423" i="9"/>
  <c r="W1421" i="9"/>
  <c r="J1432" i="9"/>
  <c r="S1422" i="9"/>
  <c r="F1433" i="9"/>
  <c r="AA1422" i="9"/>
  <c r="N1433" i="9"/>
  <c r="G1511" i="9"/>
  <c r="T1509" i="9"/>
  <c r="G1520" i="9"/>
  <c r="K1511" i="9"/>
  <c r="X1509" i="9"/>
  <c r="K1520" i="9"/>
  <c r="O1511" i="9"/>
  <c r="AB1509" i="9"/>
  <c r="O1520" i="9"/>
  <c r="T1510" i="9"/>
  <c r="G1521" i="9"/>
  <c r="X1510" i="9"/>
  <c r="K1521" i="9"/>
  <c r="AB1510" i="9"/>
  <c r="O1521" i="9"/>
  <c r="J1522" i="9"/>
  <c r="W1520" i="9"/>
  <c r="J1531" i="9"/>
  <c r="S1521" i="9"/>
  <c r="F1532" i="9"/>
  <c r="AA1521" i="9"/>
  <c r="N1532" i="9"/>
  <c r="D1617" i="9"/>
  <c r="Q1606" i="9"/>
  <c r="D1600" i="9"/>
  <c r="Q1599" i="9"/>
  <c r="H1600" i="9"/>
  <c r="U1599" i="9"/>
  <c r="L1600" i="9"/>
  <c r="Y1599" i="9"/>
  <c r="E1621" i="9"/>
  <c r="R1619" i="9"/>
  <c r="E1630" i="9"/>
  <c r="M1621" i="9"/>
  <c r="Z1619" i="9"/>
  <c r="M1630" i="9"/>
  <c r="V1620" i="9"/>
  <c r="I1631" i="9"/>
  <c r="F1709" i="9"/>
  <c r="S1707" i="9"/>
  <c r="F1718" i="9"/>
  <c r="J1709" i="9"/>
  <c r="W1707" i="9"/>
  <c r="J1718" i="9"/>
  <c r="N1709" i="9"/>
  <c r="AA1707" i="9"/>
  <c r="N1718" i="9"/>
  <c r="S1708" i="9"/>
  <c r="F1719" i="9"/>
  <c r="W1708" i="9"/>
  <c r="J1719" i="9"/>
  <c r="AA1708" i="9"/>
  <c r="N1719" i="9"/>
  <c r="G1710" i="9"/>
  <c r="T1709" i="9"/>
  <c r="O1710" i="9"/>
  <c r="AB1709" i="9"/>
  <c r="G1721" i="9"/>
  <c r="T1721" i="9" s="1"/>
  <c r="E1798" i="9"/>
  <c r="R1797" i="9"/>
  <c r="I1798" i="9"/>
  <c r="V1797" i="9"/>
  <c r="M1798" i="9"/>
  <c r="Z1797" i="9"/>
  <c r="H1819" i="9"/>
  <c r="U1817" i="9"/>
  <c r="H1828" i="9"/>
  <c r="Q1818" i="9"/>
  <c r="D1829" i="9"/>
  <c r="Y1818" i="9"/>
  <c r="L1829" i="9"/>
  <c r="K2125" i="9"/>
  <c r="X2114" i="9"/>
  <c r="R226" i="9"/>
  <c r="T321" i="9"/>
  <c r="AB321" i="9"/>
  <c r="Q409" i="9"/>
  <c r="U409" i="9"/>
  <c r="Y409" i="9"/>
  <c r="T420" i="9"/>
  <c r="X420" i="9"/>
  <c r="AB420" i="9"/>
  <c r="S508" i="9"/>
  <c r="W508" i="9"/>
  <c r="AA508" i="9"/>
  <c r="Q519" i="9"/>
  <c r="U519" i="9"/>
  <c r="Y519" i="9"/>
  <c r="T607" i="9"/>
  <c r="X607" i="9"/>
  <c r="AB607" i="9"/>
  <c r="R618" i="9"/>
  <c r="V618" i="9"/>
  <c r="Z618" i="9"/>
  <c r="S706" i="9"/>
  <c r="W706" i="9"/>
  <c r="AA706" i="9"/>
  <c r="Q717" i="9"/>
  <c r="U717" i="9"/>
  <c r="Y717" i="9"/>
  <c r="S805" i="9"/>
  <c r="W805" i="9"/>
  <c r="AA805" i="9"/>
  <c r="Q816" i="9"/>
  <c r="U816" i="9"/>
  <c r="Y816" i="9"/>
  <c r="F917" i="9"/>
  <c r="S915" i="9"/>
  <c r="J917" i="9"/>
  <c r="W915" i="9"/>
  <c r="N917" i="9"/>
  <c r="AA915" i="9"/>
  <c r="G928" i="9"/>
  <c r="T926" i="9"/>
  <c r="O928" i="9"/>
  <c r="AB926" i="9"/>
  <c r="G917" i="9"/>
  <c r="O917" i="9"/>
  <c r="F926" i="9"/>
  <c r="N926" i="9"/>
  <c r="Q948" i="9"/>
  <c r="Y948" i="9"/>
  <c r="G1006" i="9"/>
  <c r="T1005" i="9"/>
  <c r="K1006" i="9"/>
  <c r="X1005" i="9"/>
  <c r="O1006" i="9"/>
  <c r="AB1005" i="9"/>
  <c r="V1003" i="9"/>
  <c r="R1004" i="9"/>
  <c r="Z1004" i="9"/>
  <c r="I1005" i="9"/>
  <c r="J1027" i="9"/>
  <c r="W1025" i="9"/>
  <c r="S1014" i="9"/>
  <c r="AA1014" i="9"/>
  <c r="S1015" i="9"/>
  <c r="AA1015" i="9"/>
  <c r="J1016" i="9"/>
  <c r="H1025" i="9"/>
  <c r="Q1025" i="9"/>
  <c r="Y1025" i="9"/>
  <c r="H1026" i="9"/>
  <c r="Q1026" i="9"/>
  <c r="Y1026" i="9"/>
  <c r="G1036" i="9"/>
  <c r="O1036" i="9"/>
  <c r="X1036" i="9"/>
  <c r="G1037" i="9"/>
  <c r="O1037" i="9"/>
  <c r="X1037" i="9"/>
  <c r="F1105" i="9"/>
  <c r="S1104" i="9"/>
  <c r="J1105" i="9"/>
  <c r="W1104" i="9"/>
  <c r="N1105" i="9"/>
  <c r="AA1104" i="9"/>
  <c r="U1102" i="9"/>
  <c r="Q1103" i="9"/>
  <c r="Y1103" i="9"/>
  <c r="H1104" i="9"/>
  <c r="I1126" i="9"/>
  <c r="V1124" i="9"/>
  <c r="R1113" i="9"/>
  <c r="Z1113" i="9"/>
  <c r="R1114" i="9"/>
  <c r="Z1114" i="9"/>
  <c r="I1115" i="9"/>
  <c r="G1146" i="9"/>
  <c r="T1135" i="9"/>
  <c r="X1124" i="9"/>
  <c r="G1125" i="9"/>
  <c r="X1125" i="9"/>
  <c r="G1126" i="9"/>
  <c r="O1126" i="9"/>
  <c r="S1146" i="9"/>
  <c r="W1135" i="9"/>
  <c r="W1136" i="9"/>
  <c r="N1137" i="9"/>
  <c r="F1157" i="9"/>
  <c r="N1157" i="9"/>
  <c r="F1214" i="9"/>
  <c r="S1212" i="9"/>
  <c r="J1214" i="9"/>
  <c r="W1212" i="9"/>
  <c r="N1214" i="9"/>
  <c r="AA1212" i="9"/>
  <c r="W1201" i="9"/>
  <c r="S1202" i="9"/>
  <c r="AA1202" i="9"/>
  <c r="J1203" i="9"/>
  <c r="H1225" i="9"/>
  <c r="U1223" i="9"/>
  <c r="Q1212" i="9"/>
  <c r="Y1212" i="9"/>
  <c r="Q1213" i="9"/>
  <c r="Y1213" i="9"/>
  <c r="H1214" i="9"/>
  <c r="G1236" i="9"/>
  <c r="AB1234" i="9"/>
  <c r="X1223" i="9"/>
  <c r="X1224" i="9"/>
  <c r="G1225" i="9"/>
  <c r="O1225" i="9"/>
  <c r="Z1245" i="9"/>
  <c r="V1234" i="9"/>
  <c r="E1236" i="9"/>
  <c r="M1236" i="9"/>
  <c r="K1245" i="9"/>
  <c r="AB1245" i="9"/>
  <c r="K1246" i="9"/>
  <c r="D1303" i="9"/>
  <c r="Q1302" i="9"/>
  <c r="H1303" i="9"/>
  <c r="U1302" i="9"/>
  <c r="L1303" i="9"/>
  <c r="Y1302" i="9"/>
  <c r="Q1320" i="9"/>
  <c r="D1331" i="9"/>
  <c r="D1324" i="9"/>
  <c r="Q1322" i="9"/>
  <c r="D1333" i="9"/>
  <c r="L1324" i="9"/>
  <c r="Y1322" i="9"/>
  <c r="L1333" i="9"/>
  <c r="U1323" i="9"/>
  <c r="H1334" i="9"/>
  <c r="D1412" i="9"/>
  <c r="Q1410" i="9"/>
  <c r="D1421" i="9"/>
  <c r="H1412" i="9"/>
  <c r="U1410" i="9"/>
  <c r="H1421" i="9"/>
  <c r="L1412" i="9"/>
  <c r="Y1410" i="9"/>
  <c r="L1421" i="9"/>
  <c r="Q1411" i="9"/>
  <c r="D1422" i="9"/>
  <c r="U1411" i="9"/>
  <c r="H1422" i="9"/>
  <c r="Y1411" i="9"/>
  <c r="L1422" i="9"/>
  <c r="K1423" i="9"/>
  <c r="X1421" i="9"/>
  <c r="K1432" i="9"/>
  <c r="T1422" i="9"/>
  <c r="G1433" i="9"/>
  <c r="AB1422" i="9"/>
  <c r="O1433" i="9"/>
  <c r="Q1507" i="9"/>
  <c r="D1518" i="9"/>
  <c r="D1511" i="9"/>
  <c r="Q1509" i="9"/>
  <c r="D1520" i="9"/>
  <c r="H1511" i="9"/>
  <c r="U1509" i="9"/>
  <c r="H1520" i="9"/>
  <c r="L1511" i="9"/>
  <c r="Y1509" i="9"/>
  <c r="L1520" i="9"/>
  <c r="Q1510" i="9"/>
  <c r="D1521" i="9"/>
  <c r="U1510" i="9"/>
  <c r="H1521" i="9"/>
  <c r="Y1510" i="9"/>
  <c r="L1521" i="9"/>
  <c r="E1522" i="9"/>
  <c r="R1520" i="9"/>
  <c r="E1531" i="9"/>
  <c r="M1522" i="9"/>
  <c r="Z1520" i="9"/>
  <c r="M1531" i="9"/>
  <c r="V1521" i="9"/>
  <c r="I1532" i="9"/>
  <c r="E1600" i="9"/>
  <c r="R1599" i="9"/>
  <c r="I1600" i="9"/>
  <c r="V1599" i="9"/>
  <c r="M1600" i="9"/>
  <c r="Z1599" i="9"/>
  <c r="H1621" i="9"/>
  <c r="U1619" i="9"/>
  <c r="H1630" i="9"/>
  <c r="Q1620" i="9"/>
  <c r="D1631" i="9"/>
  <c r="Y1620" i="9"/>
  <c r="L1631" i="9"/>
  <c r="G1699" i="9"/>
  <c r="T1698" i="9"/>
  <c r="K1699" i="9"/>
  <c r="X1698" i="9"/>
  <c r="O1699" i="9"/>
  <c r="AB1698" i="9"/>
  <c r="H1720" i="9"/>
  <c r="U1718" i="9"/>
  <c r="H1729" i="9"/>
  <c r="Q1719" i="9"/>
  <c r="D1730" i="9"/>
  <c r="Y1719" i="9"/>
  <c r="L1730" i="9"/>
  <c r="F1808" i="9"/>
  <c r="S1806" i="9"/>
  <c r="F1817" i="9"/>
  <c r="J1808" i="9"/>
  <c r="W1806" i="9"/>
  <c r="J1817" i="9"/>
  <c r="N1808" i="9"/>
  <c r="AA1806" i="9"/>
  <c r="N1817" i="9"/>
  <c r="S1807" i="9"/>
  <c r="F1818" i="9"/>
  <c r="W1807" i="9"/>
  <c r="J1818" i="9"/>
  <c r="AA1807" i="9"/>
  <c r="N1818" i="9"/>
  <c r="I1809" i="9"/>
  <c r="V1808" i="9"/>
  <c r="W2194" i="9"/>
  <c r="J2196" i="9"/>
  <c r="W2196" i="9" s="1"/>
  <c r="R1300" i="9"/>
  <c r="V1300" i="9"/>
  <c r="Z1300" i="9"/>
  <c r="R1301" i="9"/>
  <c r="V1301" i="9"/>
  <c r="Z1301" i="9"/>
  <c r="E1302" i="9"/>
  <c r="I1302" i="9"/>
  <c r="M1302" i="9"/>
  <c r="T1311" i="9"/>
  <c r="X1311" i="9"/>
  <c r="AB1311" i="9"/>
  <c r="T1312" i="9"/>
  <c r="X1312" i="9"/>
  <c r="AB1312" i="9"/>
  <c r="G1313" i="9"/>
  <c r="K1313" i="9"/>
  <c r="O1313" i="9"/>
  <c r="Q1399" i="9"/>
  <c r="U1399" i="9"/>
  <c r="Y1399" i="9"/>
  <c r="Q1400" i="9"/>
  <c r="U1400" i="9"/>
  <c r="Y1400" i="9"/>
  <c r="D1401" i="9"/>
  <c r="H1401" i="9"/>
  <c r="L1401" i="9"/>
  <c r="S1410" i="9"/>
  <c r="W1410" i="9"/>
  <c r="AA1410" i="9"/>
  <c r="S1411" i="9"/>
  <c r="W1411" i="9"/>
  <c r="AA1411" i="9"/>
  <c r="F1412" i="9"/>
  <c r="J1412" i="9"/>
  <c r="N1412" i="9"/>
  <c r="T1498" i="9"/>
  <c r="X1498" i="9"/>
  <c r="AB1498" i="9"/>
  <c r="T1499" i="9"/>
  <c r="X1499" i="9"/>
  <c r="AB1499" i="9"/>
  <c r="G1500" i="9"/>
  <c r="K1500" i="9"/>
  <c r="O1500" i="9"/>
  <c r="R1509" i="9"/>
  <c r="V1509" i="9"/>
  <c r="Z1509" i="9"/>
  <c r="R1510" i="9"/>
  <c r="V1510" i="9"/>
  <c r="Z1510" i="9"/>
  <c r="E1511" i="9"/>
  <c r="I1511" i="9"/>
  <c r="M1511" i="9"/>
  <c r="S1597" i="9"/>
  <c r="W1597" i="9"/>
  <c r="AA1597" i="9"/>
  <c r="S1598" i="9"/>
  <c r="W1598" i="9"/>
  <c r="AA1598" i="9"/>
  <c r="F1599" i="9"/>
  <c r="J1599" i="9"/>
  <c r="N1599" i="9"/>
  <c r="Q1608" i="9"/>
  <c r="U1608" i="9"/>
  <c r="Y1608" i="9"/>
  <c r="Q1609" i="9"/>
  <c r="U1609" i="9"/>
  <c r="Y1609" i="9"/>
  <c r="D1610" i="9"/>
  <c r="H1610" i="9"/>
  <c r="L1610" i="9"/>
  <c r="R1696" i="9"/>
  <c r="V1696" i="9"/>
  <c r="Z1696" i="9"/>
  <c r="R1697" i="9"/>
  <c r="V1697" i="9"/>
  <c r="Z1697" i="9"/>
  <c r="E1698" i="9"/>
  <c r="I1698" i="9"/>
  <c r="M1698" i="9"/>
  <c r="T1707" i="9"/>
  <c r="X1707" i="9"/>
  <c r="AB1707" i="9"/>
  <c r="O1729" i="9"/>
  <c r="O1730" i="9"/>
  <c r="S1795" i="9"/>
  <c r="W1795" i="9"/>
  <c r="AA1795" i="9"/>
  <c r="S1796" i="9"/>
  <c r="W1796" i="9"/>
  <c r="AA1796" i="9"/>
  <c r="F1797" i="9"/>
  <c r="J1797" i="9"/>
  <c r="N1797" i="9"/>
  <c r="Q1806" i="9"/>
  <c r="U1806" i="9"/>
  <c r="Y1806" i="9"/>
  <c r="Q1807" i="9"/>
  <c r="U1807" i="9"/>
  <c r="Y1807" i="9"/>
  <c r="D1808" i="9"/>
  <c r="H1808" i="9"/>
  <c r="L1808" i="9"/>
  <c r="E1817" i="9"/>
  <c r="I1817" i="9"/>
  <c r="M1817" i="9"/>
  <c r="E1818" i="9"/>
  <c r="I1818" i="9"/>
  <c r="M1818" i="9"/>
  <c r="G1897" i="9"/>
  <c r="T1896" i="9"/>
  <c r="K1897" i="9"/>
  <c r="X1896" i="9"/>
  <c r="O1897" i="9"/>
  <c r="AB1896" i="9"/>
  <c r="Q1906" i="9"/>
  <c r="D1917" i="9"/>
  <c r="U1906" i="9"/>
  <c r="H1917" i="9"/>
  <c r="Y1906" i="9"/>
  <c r="L1917" i="9"/>
  <c r="R1895" i="9"/>
  <c r="I1896" i="9"/>
  <c r="K1918" i="9"/>
  <c r="X1916" i="9"/>
  <c r="AB1905" i="9"/>
  <c r="T1906" i="9"/>
  <c r="K1907" i="9"/>
  <c r="R1927" i="9"/>
  <c r="E1938" i="9"/>
  <c r="V1916" i="9"/>
  <c r="M1917" i="9"/>
  <c r="G1928" i="9"/>
  <c r="X1928" i="9"/>
  <c r="D2006" i="9"/>
  <c r="Q2004" i="9"/>
  <c r="H2006" i="9"/>
  <c r="U2004" i="9"/>
  <c r="L2006" i="9"/>
  <c r="Y2004" i="9"/>
  <c r="Q1993" i="9"/>
  <c r="L1995" i="9"/>
  <c r="AA2015" i="9"/>
  <c r="W2005" i="9"/>
  <c r="N2006" i="9"/>
  <c r="D2015" i="9"/>
  <c r="U2015" i="9"/>
  <c r="Y2027" i="9"/>
  <c r="L2038" i="9"/>
  <c r="N2026" i="9"/>
  <c r="F2027" i="9"/>
  <c r="D2101" i="9"/>
  <c r="Q2090" i="9"/>
  <c r="D2095" i="9"/>
  <c r="Q2094" i="9"/>
  <c r="H2095" i="9"/>
  <c r="U2094" i="9"/>
  <c r="L2095" i="9"/>
  <c r="Y2094" i="9"/>
  <c r="T2092" i="9"/>
  <c r="X2093" i="9"/>
  <c r="O2094" i="9"/>
  <c r="R2103" i="9"/>
  <c r="Z2104" i="9"/>
  <c r="AB2114" i="9"/>
  <c r="T2115" i="9"/>
  <c r="V2125" i="9"/>
  <c r="M2126" i="9"/>
  <c r="F2204" i="9"/>
  <c r="S2202" i="9"/>
  <c r="J2204" i="9"/>
  <c r="W2202" i="9"/>
  <c r="N2204" i="9"/>
  <c r="AA2202" i="9"/>
  <c r="AA2191" i="9"/>
  <c r="F2193" i="9"/>
  <c r="W2193" i="9"/>
  <c r="D2215" i="9"/>
  <c r="Q2213" i="9"/>
  <c r="U2202" i="9"/>
  <c r="D2204" i="9"/>
  <c r="N2213" i="9"/>
  <c r="F2214" i="9"/>
  <c r="W2214" i="9"/>
  <c r="D2224" i="9"/>
  <c r="L2225" i="9"/>
  <c r="D2310" i="9"/>
  <c r="Q2299" i="9"/>
  <c r="D2303" i="9"/>
  <c r="Q2301" i="9"/>
  <c r="D2312" i="9"/>
  <c r="H2303" i="9"/>
  <c r="U2301" i="9"/>
  <c r="H2312" i="9"/>
  <c r="L2303" i="9"/>
  <c r="Y2301" i="9"/>
  <c r="L2312" i="9"/>
  <c r="Q2302" i="9"/>
  <c r="D2313" i="9"/>
  <c r="U2302" i="9"/>
  <c r="H2313" i="9"/>
  <c r="Y2302" i="9"/>
  <c r="L2313" i="9"/>
  <c r="E2392" i="9"/>
  <c r="R2391" i="9"/>
  <c r="I2392" i="9"/>
  <c r="V2391" i="9"/>
  <c r="M2392" i="9"/>
  <c r="Z2391" i="9"/>
  <c r="S1300" i="9"/>
  <c r="W1300" i="9"/>
  <c r="AA1300" i="9"/>
  <c r="S1301" i="9"/>
  <c r="W1301" i="9"/>
  <c r="AA1301" i="9"/>
  <c r="F1302" i="9"/>
  <c r="J1302" i="9"/>
  <c r="N1302" i="9"/>
  <c r="Q1309" i="9"/>
  <c r="Q1311" i="9"/>
  <c r="U1311" i="9"/>
  <c r="Y1311" i="9"/>
  <c r="Q1312" i="9"/>
  <c r="U1312" i="9"/>
  <c r="Y1312" i="9"/>
  <c r="D1313" i="9"/>
  <c r="H1313" i="9"/>
  <c r="L1313" i="9"/>
  <c r="R1399" i="9"/>
  <c r="V1399" i="9"/>
  <c r="Z1399" i="9"/>
  <c r="R1400" i="9"/>
  <c r="V1400" i="9"/>
  <c r="Z1400" i="9"/>
  <c r="E1401" i="9"/>
  <c r="I1401" i="9"/>
  <c r="M1401" i="9"/>
  <c r="T1410" i="9"/>
  <c r="X1410" i="9"/>
  <c r="AB1410" i="9"/>
  <c r="T1411" i="9"/>
  <c r="X1411" i="9"/>
  <c r="AB1411" i="9"/>
  <c r="G1412" i="9"/>
  <c r="K1412" i="9"/>
  <c r="O1412" i="9"/>
  <c r="Q1496" i="9"/>
  <c r="Q1498" i="9"/>
  <c r="U1498" i="9"/>
  <c r="Y1498" i="9"/>
  <c r="Q1499" i="9"/>
  <c r="U1499" i="9"/>
  <c r="Y1499" i="9"/>
  <c r="D1500" i="9"/>
  <c r="H1500" i="9"/>
  <c r="L1500" i="9"/>
  <c r="S1509" i="9"/>
  <c r="W1509" i="9"/>
  <c r="AA1509" i="9"/>
  <c r="S1510" i="9"/>
  <c r="W1510" i="9"/>
  <c r="AA1510" i="9"/>
  <c r="F1511" i="9"/>
  <c r="J1511" i="9"/>
  <c r="N1511" i="9"/>
  <c r="T1597" i="9"/>
  <c r="X1597" i="9"/>
  <c r="AB1597" i="9"/>
  <c r="T1598" i="9"/>
  <c r="X1598" i="9"/>
  <c r="AB1598" i="9"/>
  <c r="G1599" i="9"/>
  <c r="K1599" i="9"/>
  <c r="O1599" i="9"/>
  <c r="R1608" i="9"/>
  <c r="V1608" i="9"/>
  <c r="Z1608" i="9"/>
  <c r="R1609" i="9"/>
  <c r="V1609" i="9"/>
  <c r="Z1609" i="9"/>
  <c r="E1610" i="9"/>
  <c r="I1610" i="9"/>
  <c r="M1610" i="9"/>
  <c r="S1696" i="9"/>
  <c r="W1696" i="9"/>
  <c r="AA1696" i="9"/>
  <c r="S1697" i="9"/>
  <c r="W1697" i="9"/>
  <c r="AA1697" i="9"/>
  <c r="F1698" i="9"/>
  <c r="J1698" i="9"/>
  <c r="N1698" i="9"/>
  <c r="Q1707" i="9"/>
  <c r="U1707" i="9"/>
  <c r="Y1707" i="9"/>
  <c r="Q1708" i="9"/>
  <c r="U1708" i="9"/>
  <c r="Y1708" i="9"/>
  <c r="D1709" i="9"/>
  <c r="H1709" i="9"/>
  <c r="L1709" i="9"/>
  <c r="AB1718" i="9"/>
  <c r="T1795" i="9"/>
  <c r="X1795" i="9"/>
  <c r="AB1795" i="9"/>
  <c r="T1796" i="9"/>
  <c r="X1796" i="9"/>
  <c r="AB1796" i="9"/>
  <c r="G1797" i="9"/>
  <c r="K1797" i="9"/>
  <c r="O1797" i="9"/>
  <c r="R1806" i="9"/>
  <c r="V1806" i="9"/>
  <c r="Z1806" i="9"/>
  <c r="D1907" i="9"/>
  <c r="Q1905" i="9"/>
  <c r="D1916" i="9"/>
  <c r="H1907" i="9"/>
  <c r="U1905" i="9"/>
  <c r="H1916" i="9"/>
  <c r="L1907" i="9"/>
  <c r="Y1905" i="9"/>
  <c r="L1916" i="9"/>
  <c r="V1895" i="9"/>
  <c r="M1896" i="9"/>
  <c r="O1918" i="9"/>
  <c r="AB1916" i="9"/>
  <c r="O1907" i="9"/>
  <c r="V1927" i="9"/>
  <c r="I1938" i="9"/>
  <c r="X1939" i="9"/>
  <c r="K1950" i="9"/>
  <c r="E1996" i="9"/>
  <c r="R1995" i="9"/>
  <c r="I1996" i="9"/>
  <c r="V1995" i="9"/>
  <c r="M1996" i="9"/>
  <c r="Z1995" i="9"/>
  <c r="U2026" i="9"/>
  <c r="H2037" i="9"/>
  <c r="J2027" i="9"/>
  <c r="E2095" i="9"/>
  <c r="R2094" i="9"/>
  <c r="I2095" i="9"/>
  <c r="V2094" i="9"/>
  <c r="M2095" i="9"/>
  <c r="Z2094" i="9"/>
  <c r="S2104" i="9"/>
  <c r="F2115" i="9"/>
  <c r="W2104" i="9"/>
  <c r="J2115" i="9"/>
  <c r="AA2104" i="9"/>
  <c r="N2115" i="9"/>
  <c r="E2116" i="9"/>
  <c r="R2114" i="9"/>
  <c r="E2105" i="9"/>
  <c r="AB2125" i="9"/>
  <c r="O2136" i="9"/>
  <c r="T2126" i="9"/>
  <c r="G2137" i="9"/>
  <c r="V2136" i="9"/>
  <c r="I2147" i="9"/>
  <c r="G2194" i="9"/>
  <c r="T2193" i="9"/>
  <c r="K2194" i="9"/>
  <c r="X2193" i="9"/>
  <c r="O2194" i="9"/>
  <c r="AB2193" i="9"/>
  <c r="U2213" i="9"/>
  <c r="H2204" i="9"/>
  <c r="W2225" i="9"/>
  <c r="J2236" i="9"/>
  <c r="H2224" i="9"/>
  <c r="E2303" i="9"/>
  <c r="R2301" i="9"/>
  <c r="E2312" i="9"/>
  <c r="I2303" i="9"/>
  <c r="V2301" i="9"/>
  <c r="I2312" i="9"/>
  <c r="M2303" i="9"/>
  <c r="Z2301" i="9"/>
  <c r="M2312" i="9"/>
  <c r="R2302" i="9"/>
  <c r="E2313" i="9"/>
  <c r="V2302" i="9"/>
  <c r="I2313" i="9"/>
  <c r="Z2302" i="9"/>
  <c r="M2313" i="9"/>
  <c r="F2392" i="9"/>
  <c r="S2391" i="9"/>
  <c r="J2392" i="9"/>
  <c r="W2391" i="9"/>
  <c r="N2392" i="9"/>
  <c r="AA2391" i="9"/>
  <c r="T904" i="9"/>
  <c r="X904" i="9"/>
  <c r="AB904" i="9"/>
  <c r="S1003" i="9"/>
  <c r="W1003" i="9"/>
  <c r="AA1003" i="9"/>
  <c r="R1102" i="9"/>
  <c r="V1102" i="9"/>
  <c r="Z1102" i="9"/>
  <c r="Q1201" i="9"/>
  <c r="U1201" i="9"/>
  <c r="Y1201" i="9"/>
  <c r="T1300" i="9"/>
  <c r="X1300" i="9"/>
  <c r="AB1300" i="9"/>
  <c r="S1399" i="9"/>
  <c r="W1399" i="9"/>
  <c r="AA1399" i="9"/>
  <c r="Q1408" i="9"/>
  <c r="R1498" i="9"/>
  <c r="V1498" i="9"/>
  <c r="Z1498" i="9"/>
  <c r="Q1595" i="9"/>
  <c r="Q1597" i="9"/>
  <c r="U1597" i="9"/>
  <c r="Y1597" i="9"/>
  <c r="T1696" i="9"/>
  <c r="X1696" i="9"/>
  <c r="AB1696" i="9"/>
  <c r="Q1793" i="9"/>
  <c r="Q1795" i="9"/>
  <c r="U1795" i="9"/>
  <c r="Y1795" i="9"/>
  <c r="E1907" i="9"/>
  <c r="R1905" i="9"/>
  <c r="I1907" i="9"/>
  <c r="V1905" i="9"/>
  <c r="M1907" i="9"/>
  <c r="Z1905" i="9"/>
  <c r="V1894" i="9"/>
  <c r="Z1895" i="9"/>
  <c r="M1916" i="9"/>
  <c r="E1917" i="9"/>
  <c r="T1938" i="9"/>
  <c r="G1949" i="9"/>
  <c r="F1996" i="9"/>
  <c r="S1995" i="9"/>
  <c r="J1996" i="9"/>
  <c r="W1995" i="9"/>
  <c r="N1996" i="9"/>
  <c r="AA1995" i="9"/>
  <c r="Y1993" i="9"/>
  <c r="T2005" i="9"/>
  <c r="G2016" i="9"/>
  <c r="X2005" i="9"/>
  <c r="K2016" i="9"/>
  <c r="AB2005" i="9"/>
  <c r="O2016" i="9"/>
  <c r="D1995" i="9"/>
  <c r="F2017" i="9"/>
  <c r="S2015" i="9"/>
  <c r="F2006" i="9"/>
  <c r="L2015" i="9"/>
  <c r="D2016" i="9"/>
  <c r="F2026" i="9"/>
  <c r="F2105" i="9"/>
  <c r="S2103" i="9"/>
  <c r="F2114" i="9"/>
  <c r="J2105" i="9"/>
  <c r="W2103" i="9"/>
  <c r="J2114" i="9"/>
  <c r="N2105" i="9"/>
  <c r="AA2103" i="9"/>
  <c r="N2114" i="9"/>
  <c r="G2094" i="9"/>
  <c r="I2116" i="9"/>
  <c r="V2114" i="9"/>
  <c r="I2105" i="9"/>
  <c r="K2115" i="9"/>
  <c r="Z2136" i="9"/>
  <c r="M2147" i="9"/>
  <c r="D2194" i="9"/>
  <c r="Q2193" i="9"/>
  <c r="H2194" i="9"/>
  <c r="U2193" i="9"/>
  <c r="L2194" i="9"/>
  <c r="Y2193" i="9"/>
  <c r="S2191" i="9"/>
  <c r="R2203" i="9"/>
  <c r="E2214" i="9"/>
  <c r="V2203" i="9"/>
  <c r="I2214" i="9"/>
  <c r="Z2203" i="9"/>
  <c r="M2214" i="9"/>
  <c r="W2192" i="9"/>
  <c r="N2193" i="9"/>
  <c r="L2215" i="9"/>
  <c r="Y2213" i="9"/>
  <c r="L2204" i="9"/>
  <c r="F2213" i="9"/>
  <c r="N2214" i="9"/>
  <c r="L2224" i="9"/>
  <c r="D2225" i="9"/>
  <c r="F2293" i="9"/>
  <c r="S2292" i="9"/>
  <c r="J2293" i="9"/>
  <c r="W2292" i="9"/>
  <c r="N2293" i="9"/>
  <c r="AA2292" i="9"/>
  <c r="Q2398" i="9"/>
  <c r="D2409" i="9"/>
  <c r="G2402" i="9"/>
  <c r="T2400" i="9"/>
  <c r="G2411" i="9"/>
  <c r="K2402" i="9"/>
  <c r="X2400" i="9"/>
  <c r="K2411" i="9"/>
  <c r="O2402" i="9"/>
  <c r="AB2400" i="9"/>
  <c r="O2411" i="9"/>
  <c r="T2401" i="9"/>
  <c r="G2412" i="9"/>
  <c r="X2401" i="9"/>
  <c r="K2412" i="9"/>
  <c r="AB2401" i="9"/>
  <c r="O2412" i="9"/>
  <c r="Q904" i="9"/>
  <c r="U904" i="9"/>
  <c r="Y904" i="9"/>
  <c r="T1003" i="9"/>
  <c r="X1003" i="9"/>
  <c r="AB1003" i="9"/>
  <c r="S1102" i="9"/>
  <c r="W1102" i="9"/>
  <c r="AA1102" i="9"/>
  <c r="R1201" i="9"/>
  <c r="V1201" i="9"/>
  <c r="Z1201" i="9"/>
  <c r="Q1300" i="9"/>
  <c r="U1300" i="9"/>
  <c r="Y1300" i="9"/>
  <c r="T1399" i="9"/>
  <c r="X1399" i="9"/>
  <c r="AB1399" i="9"/>
  <c r="S1498" i="9"/>
  <c r="W1498" i="9"/>
  <c r="AA1498" i="9"/>
  <c r="R1597" i="9"/>
  <c r="V1597" i="9"/>
  <c r="Z1597" i="9"/>
  <c r="Q1696" i="9"/>
  <c r="U1696" i="9"/>
  <c r="Y1696" i="9"/>
  <c r="R1795" i="9"/>
  <c r="V1795" i="9"/>
  <c r="Z1795" i="9"/>
  <c r="F1897" i="9"/>
  <c r="S1896" i="9"/>
  <c r="J1897" i="9"/>
  <c r="W1896" i="9"/>
  <c r="N1897" i="9"/>
  <c r="AA1896" i="9"/>
  <c r="Z1894" i="9"/>
  <c r="E1896" i="9"/>
  <c r="D1914" i="9"/>
  <c r="Q1903" i="9"/>
  <c r="G1918" i="9"/>
  <c r="T1916" i="9"/>
  <c r="X1905" i="9"/>
  <c r="G1907" i="9"/>
  <c r="R1916" i="9"/>
  <c r="I1917" i="9"/>
  <c r="K1927" i="9"/>
  <c r="Q2002" i="9"/>
  <c r="D2013" i="9"/>
  <c r="G2006" i="9"/>
  <c r="T2004" i="9"/>
  <c r="G2015" i="9"/>
  <c r="K2006" i="9"/>
  <c r="X2004" i="9"/>
  <c r="K2015" i="9"/>
  <c r="O2006" i="9"/>
  <c r="AB2004" i="9"/>
  <c r="O2015" i="9"/>
  <c r="Q1994" i="9"/>
  <c r="H1995" i="9"/>
  <c r="J2017" i="9"/>
  <c r="W2015" i="9"/>
  <c r="AA2004" i="9"/>
  <c r="S2005" i="9"/>
  <c r="J2006" i="9"/>
  <c r="H2016" i="9"/>
  <c r="Y2016" i="9"/>
  <c r="J2026" i="9"/>
  <c r="G2105" i="9"/>
  <c r="T2103" i="9"/>
  <c r="K2105" i="9"/>
  <c r="X2103" i="9"/>
  <c r="O2105" i="9"/>
  <c r="AB2103" i="9"/>
  <c r="T2093" i="9"/>
  <c r="K2094" i="9"/>
  <c r="M2116" i="9"/>
  <c r="Z2114" i="9"/>
  <c r="M2105" i="9"/>
  <c r="G2114" i="9"/>
  <c r="O2115" i="9"/>
  <c r="O2116" i="9" s="1"/>
  <c r="I2126" i="9"/>
  <c r="I2127" i="9" s="1"/>
  <c r="E2204" i="9"/>
  <c r="R2202" i="9"/>
  <c r="E2213" i="9"/>
  <c r="I2204" i="9"/>
  <c r="V2202" i="9"/>
  <c r="I2213" i="9"/>
  <c r="M2204" i="9"/>
  <c r="Z2202" i="9"/>
  <c r="M2213" i="9"/>
  <c r="W2191" i="9"/>
  <c r="AA2192" i="9"/>
  <c r="Q2202" i="9"/>
  <c r="Y2203" i="9"/>
  <c r="J2213" i="9"/>
  <c r="G2293" i="9"/>
  <c r="T2292" i="9"/>
  <c r="K2293" i="9"/>
  <c r="X2292" i="9"/>
  <c r="O2293" i="9"/>
  <c r="AB2292" i="9"/>
  <c r="D2402" i="9"/>
  <c r="Q2400" i="9"/>
  <c r="D2411" i="9"/>
  <c r="H2402" i="9"/>
  <c r="U2400" i="9"/>
  <c r="H2411" i="9"/>
  <c r="L2402" i="9"/>
  <c r="Y2400" i="9"/>
  <c r="L2411" i="9"/>
  <c r="Q2401" i="9"/>
  <c r="D2412" i="9"/>
  <c r="U2401" i="9"/>
  <c r="H2412" i="9"/>
  <c r="Y2401" i="9"/>
  <c r="L2412" i="9"/>
  <c r="Q1894" i="9"/>
  <c r="U1894" i="9"/>
  <c r="Y1894" i="9"/>
  <c r="Q1895" i="9"/>
  <c r="U1895" i="9"/>
  <c r="Y1895" i="9"/>
  <c r="D1896" i="9"/>
  <c r="H1896" i="9"/>
  <c r="L1896" i="9"/>
  <c r="F1905" i="9"/>
  <c r="J1905" i="9"/>
  <c r="N1905" i="9"/>
  <c r="F1906" i="9"/>
  <c r="J1906" i="9"/>
  <c r="N1906" i="9"/>
  <c r="T1993" i="9"/>
  <c r="X1993" i="9"/>
  <c r="AB1993" i="9"/>
  <c r="T1994" i="9"/>
  <c r="X1994" i="9"/>
  <c r="AB1994" i="9"/>
  <c r="G1995" i="9"/>
  <c r="K1995" i="9"/>
  <c r="O1995" i="9"/>
  <c r="E2004" i="9"/>
  <c r="I2004" i="9"/>
  <c r="M2004" i="9"/>
  <c r="E2005" i="9"/>
  <c r="I2005" i="9"/>
  <c r="M2005" i="9"/>
  <c r="S2092" i="9"/>
  <c r="W2092" i="9"/>
  <c r="AA2092" i="9"/>
  <c r="S2093" i="9"/>
  <c r="W2093" i="9"/>
  <c r="AA2093" i="9"/>
  <c r="F2094" i="9"/>
  <c r="J2094" i="9"/>
  <c r="N2094" i="9"/>
  <c r="D2103" i="9"/>
  <c r="H2103" i="9"/>
  <c r="L2103" i="9"/>
  <c r="D2104" i="9"/>
  <c r="H2104" i="9"/>
  <c r="L2104" i="9"/>
  <c r="R2191" i="9"/>
  <c r="V2191" i="9"/>
  <c r="Z2191" i="9"/>
  <c r="R2192" i="9"/>
  <c r="V2192" i="9"/>
  <c r="Z2192" i="9"/>
  <c r="E2193" i="9"/>
  <c r="I2193" i="9"/>
  <c r="M2193" i="9"/>
  <c r="D2200" i="9"/>
  <c r="G2202" i="9"/>
  <c r="K2202" i="9"/>
  <c r="O2202" i="9"/>
  <c r="G2203" i="9"/>
  <c r="K2203" i="9"/>
  <c r="O2203" i="9"/>
  <c r="Q2288" i="9"/>
  <c r="Q2290" i="9"/>
  <c r="U2290" i="9"/>
  <c r="Y2290" i="9"/>
  <c r="Q2291" i="9"/>
  <c r="U2291" i="9"/>
  <c r="Y2291" i="9"/>
  <c r="D2292" i="9"/>
  <c r="H2292" i="9"/>
  <c r="L2292" i="9"/>
  <c r="F2301" i="9"/>
  <c r="J2301" i="9"/>
  <c r="N2301" i="9"/>
  <c r="F2302" i="9"/>
  <c r="J2302" i="9"/>
  <c r="N2302" i="9"/>
  <c r="T2389" i="9"/>
  <c r="X2389" i="9"/>
  <c r="AB2389" i="9"/>
  <c r="T2390" i="9"/>
  <c r="X2390" i="9"/>
  <c r="AB2390" i="9"/>
  <c r="G2391" i="9"/>
  <c r="K2391" i="9"/>
  <c r="O2391" i="9"/>
  <c r="E2400" i="9"/>
  <c r="I2400" i="9"/>
  <c r="M2400" i="9"/>
  <c r="E2401" i="9"/>
  <c r="I2401" i="9"/>
  <c r="M2401" i="9"/>
  <c r="G2501" i="9"/>
  <c r="T2499" i="9"/>
  <c r="G2510" i="9"/>
  <c r="K2501" i="9"/>
  <c r="X2499" i="9"/>
  <c r="K2510" i="9"/>
  <c r="O2501" i="9"/>
  <c r="AB2499" i="9"/>
  <c r="O2510" i="9"/>
  <c r="T2500" i="9"/>
  <c r="G2511" i="9"/>
  <c r="X2500" i="9"/>
  <c r="K2511" i="9"/>
  <c r="AB2500" i="9"/>
  <c r="O2511" i="9"/>
  <c r="E2590" i="9"/>
  <c r="R2589" i="9"/>
  <c r="I2590" i="9"/>
  <c r="V2589" i="9"/>
  <c r="M2590" i="9"/>
  <c r="Z2589" i="9"/>
  <c r="G2689" i="9"/>
  <c r="T2688" i="9"/>
  <c r="K2689" i="9"/>
  <c r="X2688" i="9"/>
  <c r="O2689" i="9"/>
  <c r="AB2688" i="9"/>
  <c r="E2798" i="9"/>
  <c r="R2796" i="9"/>
  <c r="E2807" i="9"/>
  <c r="I2798" i="9"/>
  <c r="V2796" i="9"/>
  <c r="I2807" i="9"/>
  <c r="M2798" i="9"/>
  <c r="Z2796" i="9"/>
  <c r="M2807" i="9"/>
  <c r="R2797" i="9"/>
  <c r="E2808" i="9"/>
  <c r="V2797" i="9"/>
  <c r="I2808" i="9"/>
  <c r="Z2797" i="9"/>
  <c r="M2808" i="9"/>
  <c r="G2897" i="9"/>
  <c r="T2895" i="9"/>
  <c r="G2906" i="9"/>
  <c r="K2897" i="9"/>
  <c r="X2895" i="9"/>
  <c r="K2906" i="9"/>
  <c r="O2897" i="9"/>
  <c r="AB2895" i="9"/>
  <c r="O2906" i="9"/>
  <c r="T2896" i="9"/>
  <c r="G2907" i="9"/>
  <c r="X2896" i="9"/>
  <c r="K2907" i="9"/>
  <c r="AB2896" i="9"/>
  <c r="O2907" i="9"/>
  <c r="R2290" i="9"/>
  <c r="V2290" i="9"/>
  <c r="Z2290" i="9"/>
  <c r="R2291" i="9"/>
  <c r="V2291" i="9"/>
  <c r="Z2291" i="9"/>
  <c r="E2292" i="9"/>
  <c r="I2292" i="9"/>
  <c r="M2292" i="9"/>
  <c r="G2301" i="9"/>
  <c r="K2301" i="9"/>
  <c r="O2301" i="9"/>
  <c r="G2302" i="9"/>
  <c r="K2302" i="9"/>
  <c r="O2302" i="9"/>
  <c r="Q2389" i="9"/>
  <c r="U2389" i="9"/>
  <c r="Y2389" i="9"/>
  <c r="Q2390" i="9"/>
  <c r="U2390" i="9"/>
  <c r="Y2390" i="9"/>
  <c r="D2391" i="9"/>
  <c r="H2391" i="9"/>
  <c r="L2391" i="9"/>
  <c r="F2400" i="9"/>
  <c r="J2400" i="9"/>
  <c r="N2400" i="9"/>
  <c r="F2401" i="9"/>
  <c r="J2401" i="9"/>
  <c r="N2401" i="9"/>
  <c r="Q2497" i="9"/>
  <c r="D2508" i="9"/>
  <c r="D2501" i="9"/>
  <c r="Q2499" i="9"/>
  <c r="D2510" i="9"/>
  <c r="H2501" i="9"/>
  <c r="U2499" i="9"/>
  <c r="H2510" i="9"/>
  <c r="L2501" i="9"/>
  <c r="Y2499" i="9"/>
  <c r="L2510" i="9"/>
  <c r="Q2500" i="9"/>
  <c r="D2511" i="9"/>
  <c r="U2500" i="9"/>
  <c r="H2511" i="9"/>
  <c r="Y2500" i="9"/>
  <c r="L2511" i="9"/>
  <c r="F2600" i="9"/>
  <c r="S2598" i="9"/>
  <c r="F2609" i="9"/>
  <c r="J2600" i="9"/>
  <c r="W2598" i="9"/>
  <c r="J2609" i="9"/>
  <c r="N2600" i="9"/>
  <c r="AA2598" i="9"/>
  <c r="N2609" i="9"/>
  <c r="S2599" i="9"/>
  <c r="F2610" i="9"/>
  <c r="W2599" i="9"/>
  <c r="J2610" i="9"/>
  <c r="AA2599" i="9"/>
  <c r="N2610" i="9"/>
  <c r="D2689" i="9"/>
  <c r="Q2688" i="9"/>
  <c r="H2689" i="9"/>
  <c r="U2688" i="9"/>
  <c r="L2689" i="9"/>
  <c r="Y2688" i="9"/>
  <c r="F2788" i="9"/>
  <c r="S2787" i="9"/>
  <c r="J2788" i="9"/>
  <c r="W2787" i="9"/>
  <c r="N2788" i="9"/>
  <c r="AA2787" i="9"/>
  <c r="Q2893" i="9"/>
  <c r="D2904" i="9"/>
  <c r="D2897" i="9"/>
  <c r="Q2895" i="9"/>
  <c r="D2906" i="9"/>
  <c r="H2897" i="9"/>
  <c r="U2895" i="9"/>
  <c r="H2906" i="9"/>
  <c r="L2897" i="9"/>
  <c r="Y2895" i="9"/>
  <c r="L2906" i="9"/>
  <c r="Q2896" i="9"/>
  <c r="D2907" i="9"/>
  <c r="U2896" i="9"/>
  <c r="H2907" i="9"/>
  <c r="Y2896" i="9"/>
  <c r="L2907" i="9"/>
  <c r="S1894" i="9"/>
  <c r="W1894" i="9"/>
  <c r="AA1894" i="9"/>
  <c r="R1993" i="9"/>
  <c r="V1993" i="9"/>
  <c r="Z1993" i="9"/>
  <c r="Q2092" i="9"/>
  <c r="U2092" i="9"/>
  <c r="Y2092" i="9"/>
  <c r="T2191" i="9"/>
  <c r="X2191" i="9"/>
  <c r="AB2191" i="9"/>
  <c r="S2290" i="9"/>
  <c r="W2290" i="9"/>
  <c r="AA2290" i="9"/>
  <c r="R2389" i="9"/>
  <c r="V2389" i="9"/>
  <c r="Z2389" i="9"/>
  <c r="E2491" i="9"/>
  <c r="R2490" i="9"/>
  <c r="I2491" i="9"/>
  <c r="V2490" i="9"/>
  <c r="M2491" i="9"/>
  <c r="Z2490" i="9"/>
  <c r="G2600" i="9"/>
  <c r="T2598" i="9"/>
  <c r="G2609" i="9"/>
  <c r="K2600" i="9"/>
  <c r="X2598" i="9"/>
  <c r="K2609" i="9"/>
  <c r="O2600" i="9"/>
  <c r="AB2598" i="9"/>
  <c r="O2609" i="9"/>
  <c r="T2599" i="9"/>
  <c r="G2610" i="9"/>
  <c r="X2599" i="9"/>
  <c r="K2610" i="9"/>
  <c r="AB2599" i="9"/>
  <c r="O2610" i="9"/>
  <c r="E2699" i="9"/>
  <c r="R2697" i="9"/>
  <c r="E2708" i="9"/>
  <c r="I2699" i="9"/>
  <c r="V2697" i="9"/>
  <c r="I2708" i="9"/>
  <c r="M2699" i="9"/>
  <c r="Z2697" i="9"/>
  <c r="M2708" i="9"/>
  <c r="R2698" i="9"/>
  <c r="E2709" i="9"/>
  <c r="V2698" i="9"/>
  <c r="I2709" i="9"/>
  <c r="Z2698" i="9"/>
  <c r="M2709" i="9"/>
  <c r="G2788" i="9"/>
  <c r="T2787" i="9"/>
  <c r="K2788" i="9"/>
  <c r="X2787" i="9"/>
  <c r="O2788" i="9"/>
  <c r="AB2787" i="9"/>
  <c r="E2887" i="9"/>
  <c r="R2886" i="9"/>
  <c r="I2887" i="9"/>
  <c r="V2886" i="9"/>
  <c r="M2887" i="9"/>
  <c r="Z2886" i="9"/>
  <c r="T1894" i="9"/>
  <c r="X1894" i="9"/>
  <c r="AB1894" i="9"/>
  <c r="S1993" i="9"/>
  <c r="W1993" i="9"/>
  <c r="AA1993" i="9"/>
  <c r="R2092" i="9"/>
  <c r="V2092" i="9"/>
  <c r="Z2092" i="9"/>
  <c r="Q2191" i="9"/>
  <c r="U2191" i="9"/>
  <c r="Y2191" i="9"/>
  <c r="T2290" i="9"/>
  <c r="X2290" i="9"/>
  <c r="AB2290" i="9"/>
  <c r="S2389" i="9"/>
  <c r="W2389" i="9"/>
  <c r="AA2389" i="9"/>
  <c r="F2491" i="9"/>
  <c r="S2490" i="9"/>
  <c r="J2491" i="9"/>
  <c r="W2490" i="9"/>
  <c r="N2491" i="9"/>
  <c r="AA2490" i="9"/>
  <c r="D2607" i="9"/>
  <c r="Q2596" i="9"/>
  <c r="D2590" i="9"/>
  <c r="Q2589" i="9"/>
  <c r="H2590" i="9"/>
  <c r="U2589" i="9"/>
  <c r="L2590" i="9"/>
  <c r="Y2589" i="9"/>
  <c r="F2699" i="9"/>
  <c r="S2697" i="9"/>
  <c r="F2708" i="9"/>
  <c r="J2699" i="9"/>
  <c r="W2697" i="9"/>
  <c r="J2708" i="9"/>
  <c r="N2699" i="9"/>
  <c r="AA2697" i="9"/>
  <c r="N2708" i="9"/>
  <c r="S2698" i="9"/>
  <c r="F2709" i="9"/>
  <c r="W2698" i="9"/>
  <c r="J2709" i="9"/>
  <c r="AA2698" i="9"/>
  <c r="N2709" i="9"/>
  <c r="D2805" i="9"/>
  <c r="Q2794" i="9"/>
  <c r="D2798" i="9"/>
  <c r="Q2796" i="9"/>
  <c r="D2807" i="9"/>
  <c r="H2798" i="9"/>
  <c r="U2796" i="9"/>
  <c r="H2807" i="9"/>
  <c r="L2798" i="9"/>
  <c r="Y2796" i="9"/>
  <c r="L2807" i="9"/>
  <c r="Q2797" i="9"/>
  <c r="D2808" i="9"/>
  <c r="U2797" i="9"/>
  <c r="H2808" i="9"/>
  <c r="Y2797" i="9"/>
  <c r="L2808" i="9"/>
  <c r="F2887" i="9"/>
  <c r="S2886" i="9"/>
  <c r="J2887" i="9"/>
  <c r="W2886" i="9"/>
  <c r="N2887" i="9"/>
  <c r="AA2886" i="9"/>
  <c r="T2488" i="9"/>
  <c r="X2488" i="9"/>
  <c r="AB2488" i="9"/>
  <c r="T2489" i="9"/>
  <c r="X2489" i="9"/>
  <c r="AB2489" i="9"/>
  <c r="G2490" i="9"/>
  <c r="K2490" i="9"/>
  <c r="O2490" i="9"/>
  <c r="E2499" i="9"/>
  <c r="I2499" i="9"/>
  <c r="M2499" i="9"/>
  <c r="E2500" i="9"/>
  <c r="I2500" i="9"/>
  <c r="M2500" i="9"/>
  <c r="S2587" i="9"/>
  <c r="W2587" i="9"/>
  <c r="AA2587" i="9"/>
  <c r="S2588" i="9"/>
  <c r="W2588" i="9"/>
  <c r="AA2588" i="9"/>
  <c r="F2589" i="9"/>
  <c r="J2589" i="9"/>
  <c r="N2589" i="9"/>
  <c r="D2598" i="9"/>
  <c r="H2598" i="9"/>
  <c r="L2598" i="9"/>
  <c r="D2599" i="9"/>
  <c r="H2599" i="9"/>
  <c r="L2599" i="9"/>
  <c r="R2686" i="9"/>
  <c r="V2686" i="9"/>
  <c r="Z2686" i="9"/>
  <c r="R2687" i="9"/>
  <c r="V2687" i="9"/>
  <c r="Z2687" i="9"/>
  <c r="E2688" i="9"/>
  <c r="I2688" i="9"/>
  <c r="M2688" i="9"/>
  <c r="D2695" i="9"/>
  <c r="G2697" i="9"/>
  <c r="K2697" i="9"/>
  <c r="O2697" i="9"/>
  <c r="G2698" i="9"/>
  <c r="K2698" i="9"/>
  <c r="O2698" i="9"/>
  <c r="Q2783" i="9"/>
  <c r="Q2785" i="9"/>
  <c r="U2785" i="9"/>
  <c r="Y2785" i="9"/>
  <c r="Q2786" i="9"/>
  <c r="U2786" i="9"/>
  <c r="Y2786" i="9"/>
  <c r="D2787" i="9"/>
  <c r="H2787" i="9"/>
  <c r="L2787" i="9"/>
  <c r="F2796" i="9"/>
  <c r="J2796" i="9"/>
  <c r="N2796" i="9"/>
  <c r="F2797" i="9"/>
  <c r="J2797" i="9"/>
  <c r="N2797" i="9"/>
  <c r="T2884" i="9"/>
  <c r="X2884" i="9"/>
  <c r="AB2884" i="9"/>
  <c r="T2885" i="9"/>
  <c r="X2885" i="9"/>
  <c r="AB2885" i="9"/>
  <c r="G2886" i="9"/>
  <c r="K2886" i="9"/>
  <c r="O2886" i="9"/>
  <c r="E2895" i="9"/>
  <c r="I2895" i="9"/>
  <c r="M2895" i="9"/>
  <c r="E2896" i="9"/>
  <c r="I2896" i="9"/>
  <c r="M2896" i="9"/>
  <c r="F3005" i="9"/>
  <c r="F2996" i="9"/>
  <c r="S2994" i="9"/>
  <c r="J3005" i="9"/>
  <c r="J2996" i="9"/>
  <c r="W2994" i="9"/>
  <c r="N3005" i="9"/>
  <c r="N2996" i="9"/>
  <c r="AA2994" i="9"/>
  <c r="S2983" i="9"/>
  <c r="W2983" i="9"/>
  <c r="AA2983" i="9"/>
  <c r="F3006" i="9"/>
  <c r="S2995" i="9"/>
  <c r="J3006" i="9"/>
  <c r="W2995" i="9"/>
  <c r="N3006" i="9"/>
  <c r="AA2995" i="9"/>
  <c r="S2984" i="9"/>
  <c r="W2984" i="9"/>
  <c r="AA2984" i="9"/>
  <c r="F2985" i="9"/>
  <c r="J2985" i="9"/>
  <c r="N2985" i="9"/>
  <c r="G3095" i="9"/>
  <c r="T3093" i="9"/>
  <c r="G3104" i="9"/>
  <c r="K3095" i="9"/>
  <c r="X3093" i="9"/>
  <c r="K3104" i="9"/>
  <c r="O3095" i="9"/>
  <c r="AB3093" i="9"/>
  <c r="O3104" i="9"/>
  <c r="T3094" i="9"/>
  <c r="G3105" i="9"/>
  <c r="X3094" i="9"/>
  <c r="K3105" i="9"/>
  <c r="AB3094" i="9"/>
  <c r="O3105" i="9"/>
  <c r="E3184" i="9"/>
  <c r="R3183" i="9"/>
  <c r="I3184" i="9"/>
  <c r="V3183" i="9"/>
  <c r="M3184" i="9"/>
  <c r="Z3183" i="9"/>
  <c r="Q2486" i="9"/>
  <c r="Q2488" i="9"/>
  <c r="U2488" i="9"/>
  <c r="Y2488" i="9"/>
  <c r="Q2489" i="9"/>
  <c r="U2489" i="9"/>
  <c r="Y2489" i="9"/>
  <c r="D2490" i="9"/>
  <c r="H2490" i="9"/>
  <c r="L2490" i="9"/>
  <c r="F2499" i="9"/>
  <c r="J2499" i="9"/>
  <c r="N2499" i="9"/>
  <c r="F2500" i="9"/>
  <c r="J2500" i="9"/>
  <c r="N2500" i="9"/>
  <c r="T2587" i="9"/>
  <c r="X2587" i="9"/>
  <c r="AB2587" i="9"/>
  <c r="T2588" i="9"/>
  <c r="X2588" i="9"/>
  <c r="AB2588" i="9"/>
  <c r="G2589" i="9"/>
  <c r="K2589" i="9"/>
  <c r="O2589" i="9"/>
  <c r="E2598" i="9"/>
  <c r="I2598" i="9"/>
  <c r="M2598" i="9"/>
  <c r="E2599" i="9"/>
  <c r="I2599" i="9"/>
  <c r="M2599" i="9"/>
  <c r="S2686" i="9"/>
  <c r="W2686" i="9"/>
  <c r="AA2686" i="9"/>
  <c r="S2687" i="9"/>
  <c r="W2687" i="9"/>
  <c r="AA2687" i="9"/>
  <c r="F2688" i="9"/>
  <c r="J2688" i="9"/>
  <c r="N2688" i="9"/>
  <c r="D2697" i="9"/>
  <c r="H2697" i="9"/>
  <c r="L2697" i="9"/>
  <c r="D2698" i="9"/>
  <c r="H2698" i="9"/>
  <c r="L2698" i="9"/>
  <c r="R2785" i="9"/>
  <c r="V2785" i="9"/>
  <c r="Z2785" i="9"/>
  <c r="R2786" i="9"/>
  <c r="V2786" i="9"/>
  <c r="Z2786" i="9"/>
  <c r="E2787" i="9"/>
  <c r="I2787" i="9"/>
  <c r="M2787" i="9"/>
  <c r="G2796" i="9"/>
  <c r="K2796" i="9"/>
  <c r="O2796" i="9"/>
  <c r="G2797" i="9"/>
  <c r="K2797" i="9"/>
  <c r="O2797" i="9"/>
  <c r="Q2882" i="9"/>
  <c r="Q2884" i="9"/>
  <c r="U2884" i="9"/>
  <c r="Y2884" i="9"/>
  <c r="Q2885" i="9"/>
  <c r="U2885" i="9"/>
  <c r="Y2885" i="9"/>
  <c r="D2886" i="9"/>
  <c r="H2886" i="9"/>
  <c r="L2886" i="9"/>
  <c r="F2895" i="9"/>
  <c r="J2895" i="9"/>
  <c r="N2895" i="9"/>
  <c r="F2896" i="9"/>
  <c r="J2896" i="9"/>
  <c r="N2896" i="9"/>
  <c r="D3003" i="9"/>
  <c r="Q2992" i="9"/>
  <c r="G3005" i="9"/>
  <c r="G2996" i="9"/>
  <c r="T2994" i="9"/>
  <c r="K3005" i="9"/>
  <c r="K2996" i="9"/>
  <c r="X2994" i="9"/>
  <c r="O3005" i="9"/>
  <c r="O2996" i="9"/>
  <c r="AB2994" i="9"/>
  <c r="T2983" i="9"/>
  <c r="X2983" i="9"/>
  <c r="AB2983" i="9"/>
  <c r="G3006" i="9"/>
  <c r="T2995" i="9"/>
  <c r="K3006" i="9"/>
  <c r="X2995" i="9"/>
  <c r="O3006" i="9"/>
  <c r="AB2995" i="9"/>
  <c r="T2984" i="9"/>
  <c r="X2984" i="9"/>
  <c r="AB2984" i="9"/>
  <c r="G2985" i="9"/>
  <c r="K2985" i="9"/>
  <c r="O2985" i="9"/>
  <c r="Q3091" i="9"/>
  <c r="D3102" i="9"/>
  <c r="D3095" i="9"/>
  <c r="Q3093" i="9"/>
  <c r="D3104" i="9"/>
  <c r="H3095" i="9"/>
  <c r="U3093" i="9"/>
  <c r="H3104" i="9"/>
  <c r="L3095" i="9"/>
  <c r="Y3093" i="9"/>
  <c r="L3104" i="9"/>
  <c r="Q3094" i="9"/>
  <c r="D3105" i="9"/>
  <c r="U3094" i="9"/>
  <c r="H3105" i="9"/>
  <c r="Y3094" i="9"/>
  <c r="L3105" i="9"/>
  <c r="F3194" i="9"/>
  <c r="S3192" i="9"/>
  <c r="F3203" i="9"/>
  <c r="J3194" i="9"/>
  <c r="W3192" i="9"/>
  <c r="J3203" i="9"/>
  <c r="N3194" i="9"/>
  <c r="AA3192" i="9"/>
  <c r="N3203" i="9"/>
  <c r="S3193" i="9"/>
  <c r="F3204" i="9"/>
  <c r="W3193" i="9"/>
  <c r="J3204" i="9"/>
  <c r="AA3193" i="9"/>
  <c r="N3204" i="9"/>
  <c r="R2488" i="9"/>
  <c r="V2488" i="9"/>
  <c r="Z2488" i="9"/>
  <c r="Q2585" i="9"/>
  <c r="Q2587" i="9"/>
  <c r="U2587" i="9"/>
  <c r="Y2587" i="9"/>
  <c r="T2686" i="9"/>
  <c r="X2686" i="9"/>
  <c r="AB2686" i="9"/>
  <c r="S2785" i="9"/>
  <c r="W2785" i="9"/>
  <c r="AA2785" i="9"/>
  <c r="R2884" i="9"/>
  <c r="V2884" i="9"/>
  <c r="Z2884" i="9"/>
  <c r="Q2981" i="9"/>
  <c r="D2996" i="9"/>
  <c r="Q2994" i="9"/>
  <c r="D3005" i="9"/>
  <c r="H2996" i="9"/>
  <c r="U2994" i="9"/>
  <c r="H3005" i="9"/>
  <c r="L2996" i="9"/>
  <c r="Y2994" i="9"/>
  <c r="L3005" i="9"/>
  <c r="Q2983" i="9"/>
  <c r="U2983" i="9"/>
  <c r="Y2983" i="9"/>
  <c r="Q2995" i="9"/>
  <c r="D3006" i="9"/>
  <c r="U2995" i="9"/>
  <c r="H3006" i="9"/>
  <c r="Y2995" i="9"/>
  <c r="L3006" i="9"/>
  <c r="Q2984" i="9"/>
  <c r="U2984" i="9"/>
  <c r="Y2984" i="9"/>
  <c r="D2985" i="9"/>
  <c r="H2985" i="9"/>
  <c r="L2985" i="9"/>
  <c r="E3085" i="9"/>
  <c r="R3084" i="9"/>
  <c r="I3085" i="9"/>
  <c r="V3084" i="9"/>
  <c r="M3085" i="9"/>
  <c r="Z3084" i="9"/>
  <c r="G3194" i="9"/>
  <c r="T3192" i="9"/>
  <c r="G3203" i="9"/>
  <c r="K3194" i="9"/>
  <c r="X3192" i="9"/>
  <c r="K3203" i="9"/>
  <c r="O3194" i="9"/>
  <c r="AB3192" i="9"/>
  <c r="O3203" i="9"/>
  <c r="T3193" i="9"/>
  <c r="G3204" i="9"/>
  <c r="X3193" i="9"/>
  <c r="K3204" i="9"/>
  <c r="AB3193" i="9"/>
  <c r="O3204" i="9"/>
  <c r="S2488" i="9"/>
  <c r="W2488" i="9"/>
  <c r="AA2488" i="9"/>
  <c r="R2587" i="9"/>
  <c r="V2587" i="9"/>
  <c r="Z2587" i="9"/>
  <c r="Q2686" i="9"/>
  <c r="U2686" i="9"/>
  <c r="Y2686" i="9"/>
  <c r="T2785" i="9"/>
  <c r="X2785" i="9"/>
  <c r="AB2785" i="9"/>
  <c r="S2884" i="9"/>
  <c r="W2884" i="9"/>
  <c r="AA2884" i="9"/>
  <c r="E2996" i="9"/>
  <c r="R2994" i="9"/>
  <c r="E3005" i="9"/>
  <c r="I2996" i="9"/>
  <c r="V2994" i="9"/>
  <c r="I3005" i="9"/>
  <c r="M2996" i="9"/>
  <c r="Z2994" i="9"/>
  <c r="M3005" i="9"/>
  <c r="R2983" i="9"/>
  <c r="V2983" i="9"/>
  <c r="Z2983" i="9"/>
  <c r="R2995" i="9"/>
  <c r="E3006" i="9"/>
  <c r="V2995" i="9"/>
  <c r="I3006" i="9"/>
  <c r="Z2995" i="9"/>
  <c r="M3006" i="9"/>
  <c r="R2984" i="9"/>
  <c r="V2984" i="9"/>
  <c r="Z2984" i="9"/>
  <c r="E2985" i="9"/>
  <c r="I2985" i="9"/>
  <c r="M2985" i="9"/>
  <c r="F3085" i="9"/>
  <c r="S3084" i="9"/>
  <c r="J3085" i="9"/>
  <c r="W3084" i="9"/>
  <c r="N3085" i="9"/>
  <c r="AA3084" i="9"/>
  <c r="D3201" i="9"/>
  <c r="Q3190" i="9"/>
  <c r="D3184" i="9"/>
  <c r="Q3183" i="9"/>
  <c r="H3184" i="9"/>
  <c r="U3183" i="9"/>
  <c r="L3184" i="9"/>
  <c r="Y3183" i="9"/>
  <c r="T3082" i="9"/>
  <c r="X3082" i="9"/>
  <c r="AB3082" i="9"/>
  <c r="T3083" i="9"/>
  <c r="X3083" i="9"/>
  <c r="AB3083" i="9"/>
  <c r="G3084" i="9"/>
  <c r="K3084" i="9"/>
  <c r="O3084" i="9"/>
  <c r="E3093" i="9"/>
  <c r="I3093" i="9"/>
  <c r="M3093" i="9"/>
  <c r="E3094" i="9"/>
  <c r="I3094" i="9"/>
  <c r="M3094" i="9"/>
  <c r="S3181" i="9"/>
  <c r="W3181" i="9"/>
  <c r="AA3181" i="9"/>
  <c r="S3182" i="9"/>
  <c r="W3182" i="9"/>
  <c r="AA3182" i="9"/>
  <c r="F3183" i="9"/>
  <c r="J3183" i="9"/>
  <c r="N3183" i="9"/>
  <c r="D3192" i="9"/>
  <c r="H3192" i="9"/>
  <c r="L3192" i="9"/>
  <c r="D3193" i="9"/>
  <c r="H3193" i="9"/>
  <c r="L3193" i="9"/>
  <c r="G3293" i="9"/>
  <c r="T3291" i="9"/>
  <c r="G3302" i="9"/>
  <c r="K3293" i="9"/>
  <c r="X3291" i="9"/>
  <c r="K3302" i="9"/>
  <c r="O3293" i="9"/>
  <c r="AB3291" i="9"/>
  <c r="O3302" i="9"/>
  <c r="T3292" i="9"/>
  <c r="G3303" i="9"/>
  <c r="X3292" i="9"/>
  <c r="K3303" i="9"/>
  <c r="AB3292" i="9"/>
  <c r="O3303" i="9"/>
  <c r="E3382" i="9"/>
  <c r="R3381" i="9"/>
  <c r="I3382" i="9"/>
  <c r="V3381" i="9"/>
  <c r="M3382" i="9"/>
  <c r="Z3381" i="9"/>
  <c r="Q3080" i="9"/>
  <c r="Q3082" i="9"/>
  <c r="U3082" i="9"/>
  <c r="Y3082" i="9"/>
  <c r="Q3083" i="9"/>
  <c r="U3083" i="9"/>
  <c r="Y3083" i="9"/>
  <c r="D3084" i="9"/>
  <c r="H3084" i="9"/>
  <c r="L3084" i="9"/>
  <c r="F3093" i="9"/>
  <c r="J3093" i="9"/>
  <c r="N3093" i="9"/>
  <c r="F3094" i="9"/>
  <c r="J3094" i="9"/>
  <c r="N3094" i="9"/>
  <c r="T3181" i="9"/>
  <c r="X3181" i="9"/>
  <c r="AB3181" i="9"/>
  <c r="T3182" i="9"/>
  <c r="X3182" i="9"/>
  <c r="AB3182" i="9"/>
  <c r="G3183" i="9"/>
  <c r="K3183" i="9"/>
  <c r="O3183" i="9"/>
  <c r="E3192" i="9"/>
  <c r="I3192" i="9"/>
  <c r="M3192" i="9"/>
  <c r="E3193" i="9"/>
  <c r="I3193" i="9"/>
  <c r="M3193" i="9"/>
  <c r="Q3289" i="9"/>
  <c r="D3300" i="9"/>
  <c r="D3293" i="9"/>
  <c r="Q3291" i="9"/>
  <c r="D3302" i="9"/>
  <c r="H3293" i="9"/>
  <c r="U3291" i="9"/>
  <c r="H3302" i="9"/>
  <c r="L3293" i="9"/>
  <c r="Y3291" i="9"/>
  <c r="L3302" i="9"/>
  <c r="Q3292" i="9"/>
  <c r="D3303" i="9"/>
  <c r="U3292" i="9"/>
  <c r="H3303" i="9"/>
  <c r="Y3292" i="9"/>
  <c r="L3303" i="9"/>
  <c r="F3401" i="9"/>
  <c r="F3392" i="9"/>
  <c r="S3390" i="9"/>
  <c r="J3392" i="9"/>
  <c r="W3390" i="9"/>
  <c r="J3401" i="9"/>
  <c r="N3401" i="9"/>
  <c r="N3392" i="9"/>
  <c r="AA3390" i="9"/>
  <c r="F3402" i="9"/>
  <c r="S3391" i="9"/>
  <c r="W3391" i="9"/>
  <c r="J3402" i="9"/>
  <c r="N3402" i="9"/>
  <c r="AA3391" i="9"/>
  <c r="R3082" i="9"/>
  <c r="V3082" i="9"/>
  <c r="Z3082" i="9"/>
  <c r="Q3179" i="9"/>
  <c r="Q3181" i="9"/>
  <c r="U3181" i="9"/>
  <c r="Y3181" i="9"/>
  <c r="E3283" i="9"/>
  <c r="R3282" i="9"/>
  <c r="I3283" i="9"/>
  <c r="V3282" i="9"/>
  <c r="M3283" i="9"/>
  <c r="Z3282" i="9"/>
  <c r="G3401" i="9"/>
  <c r="G3392" i="9"/>
  <c r="T3390" i="9"/>
  <c r="K3401" i="9"/>
  <c r="K3392" i="9"/>
  <c r="X3390" i="9"/>
  <c r="O3401" i="9"/>
  <c r="O3392" i="9"/>
  <c r="AB3390" i="9"/>
  <c r="G3402" i="9"/>
  <c r="T3391" i="9"/>
  <c r="K3402" i="9"/>
  <c r="X3391" i="9"/>
  <c r="O3402" i="9"/>
  <c r="AB3391" i="9"/>
  <c r="S3082" i="9"/>
  <c r="W3082" i="9"/>
  <c r="AA3082" i="9"/>
  <c r="R3181" i="9"/>
  <c r="V3181" i="9"/>
  <c r="Z3181" i="9"/>
  <c r="F3283" i="9"/>
  <c r="S3282" i="9"/>
  <c r="J3283" i="9"/>
  <c r="W3282" i="9"/>
  <c r="N3283" i="9"/>
  <c r="AA3282" i="9"/>
  <c r="D3399" i="9"/>
  <c r="Q3388" i="9"/>
  <c r="D3382" i="9"/>
  <c r="Q3381" i="9"/>
  <c r="H3382" i="9"/>
  <c r="U3381" i="9"/>
  <c r="L3382" i="9"/>
  <c r="Y3381" i="9"/>
  <c r="T3280" i="9"/>
  <c r="X3280" i="9"/>
  <c r="AB3280" i="9"/>
  <c r="T3281" i="9"/>
  <c r="X3281" i="9"/>
  <c r="AB3281" i="9"/>
  <c r="G3282" i="9"/>
  <c r="K3282" i="9"/>
  <c r="O3282" i="9"/>
  <c r="E3291" i="9"/>
  <c r="I3291" i="9"/>
  <c r="M3291" i="9"/>
  <c r="E3292" i="9"/>
  <c r="I3292" i="9"/>
  <c r="M3292" i="9"/>
  <c r="S3379" i="9"/>
  <c r="W3379" i="9"/>
  <c r="AA3379" i="9"/>
  <c r="S3380" i="9"/>
  <c r="W3380" i="9"/>
  <c r="AA3380" i="9"/>
  <c r="F3381" i="9"/>
  <c r="J3381" i="9"/>
  <c r="N3381" i="9"/>
  <c r="D3390" i="9"/>
  <c r="H3390" i="9"/>
  <c r="L3390" i="9"/>
  <c r="D3391" i="9"/>
  <c r="H3391" i="9"/>
  <c r="L3391" i="9"/>
  <c r="I3522" i="9"/>
  <c r="V3511" i="9"/>
  <c r="Q3278" i="9"/>
  <c r="Q3280" i="9"/>
  <c r="U3280" i="9"/>
  <c r="Y3280" i="9"/>
  <c r="Q3281" i="9"/>
  <c r="U3281" i="9"/>
  <c r="Y3281" i="9"/>
  <c r="D3282" i="9"/>
  <c r="H3282" i="9"/>
  <c r="L3282" i="9"/>
  <c r="F3291" i="9"/>
  <c r="J3291" i="9"/>
  <c r="N3291" i="9"/>
  <c r="F3292" i="9"/>
  <c r="J3292" i="9"/>
  <c r="N3292" i="9"/>
  <c r="T3379" i="9"/>
  <c r="X3379" i="9"/>
  <c r="AB3379" i="9"/>
  <c r="T3380" i="9"/>
  <c r="X3380" i="9"/>
  <c r="AB3380" i="9"/>
  <c r="G3381" i="9"/>
  <c r="K3381" i="9"/>
  <c r="O3381" i="9"/>
  <c r="E3390" i="9"/>
  <c r="I3390" i="9"/>
  <c r="M3390" i="9"/>
  <c r="E3391" i="9"/>
  <c r="I3391" i="9"/>
  <c r="M3391" i="9"/>
  <c r="W3580" i="9"/>
  <c r="J3582" i="9"/>
  <c r="W3582" i="9" s="1"/>
  <c r="R3280" i="9"/>
  <c r="V3280" i="9"/>
  <c r="Z3280" i="9"/>
  <c r="Q3377" i="9"/>
  <c r="Q3379" i="9"/>
  <c r="U3379" i="9"/>
  <c r="Y3379" i="9"/>
  <c r="S3280" i="9"/>
  <c r="W3280" i="9"/>
  <c r="AA3280" i="9"/>
  <c r="R3379" i="9"/>
  <c r="V3379" i="9"/>
  <c r="Z3379" i="9"/>
  <c r="E3481" i="9"/>
  <c r="R3480" i="9"/>
  <c r="I3481" i="9"/>
  <c r="V3480" i="9"/>
  <c r="M3481" i="9"/>
  <c r="Z3480" i="9"/>
  <c r="AB3479" i="9"/>
  <c r="E3502" i="9"/>
  <c r="R3500" i="9"/>
  <c r="V3489" i="9"/>
  <c r="E3491" i="9"/>
  <c r="O3522" i="9"/>
  <c r="AB3511" i="9"/>
  <c r="G3501" i="9"/>
  <c r="Z3511" i="9"/>
  <c r="F3590" i="9"/>
  <c r="S3588" i="9"/>
  <c r="J3590" i="9"/>
  <c r="W3588" i="9"/>
  <c r="N3590" i="9"/>
  <c r="AA3588" i="9"/>
  <c r="AA3577" i="9"/>
  <c r="T3589" i="9"/>
  <c r="G3600" i="9"/>
  <c r="X3589" i="9"/>
  <c r="K3600" i="9"/>
  <c r="AB3589" i="9"/>
  <c r="O3600" i="9"/>
  <c r="F3579" i="9"/>
  <c r="W3579" i="9"/>
  <c r="Q3586" i="9"/>
  <c r="D3601" i="9"/>
  <c r="Q3599" i="9"/>
  <c r="U3588" i="9"/>
  <c r="D3590" i="9"/>
  <c r="N3599" i="9"/>
  <c r="F3600" i="9"/>
  <c r="D3610" i="9"/>
  <c r="L3611" i="9"/>
  <c r="D3679" i="9"/>
  <c r="Q3678" i="9"/>
  <c r="H3679" i="9"/>
  <c r="U3678" i="9"/>
  <c r="L3679" i="9"/>
  <c r="Y3678" i="9"/>
  <c r="R3676" i="9"/>
  <c r="V3688" i="9"/>
  <c r="I3699" i="9"/>
  <c r="V3677" i="9"/>
  <c r="M3678" i="9"/>
  <c r="X3687" i="9"/>
  <c r="O3689" i="9"/>
  <c r="J3809" i="9"/>
  <c r="W3798" i="9"/>
  <c r="F3481" i="9"/>
  <c r="S3480" i="9"/>
  <c r="J3481" i="9"/>
  <c r="W3480" i="9"/>
  <c r="N3481" i="9"/>
  <c r="AA3480" i="9"/>
  <c r="G3480" i="9"/>
  <c r="I3502" i="9"/>
  <c r="V3500" i="9"/>
  <c r="I3491" i="9"/>
  <c r="K3501" i="9"/>
  <c r="M3533" i="9"/>
  <c r="Z3522" i="9"/>
  <c r="R3523" i="9"/>
  <c r="D3608" i="9"/>
  <c r="Q3597" i="9"/>
  <c r="G3590" i="9"/>
  <c r="T3588" i="9"/>
  <c r="G3599" i="9"/>
  <c r="K3590" i="9"/>
  <c r="X3588" i="9"/>
  <c r="K3599" i="9"/>
  <c r="O3590" i="9"/>
  <c r="AB3588" i="9"/>
  <c r="O3599" i="9"/>
  <c r="H3601" i="9"/>
  <c r="U3599" i="9"/>
  <c r="H3590" i="9"/>
  <c r="J3600" i="9"/>
  <c r="H3610" i="9"/>
  <c r="E3689" i="9"/>
  <c r="R3687" i="9"/>
  <c r="I3689" i="9"/>
  <c r="V3687" i="9"/>
  <c r="M3689" i="9"/>
  <c r="Z3687" i="9"/>
  <c r="V3676" i="9"/>
  <c r="K3709" i="9"/>
  <c r="AB3687" i="9"/>
  <c r="X3688" i="9"/>
  <c r="E3698" i="9"/>
  <c r="G3491" i="9"/>
  <c r="T3489" i="9"/>
  <c r="K3491" i="9"/>
  <c r="X3489" i="9"/>
  <c r="O3491" i="9"/>
  <c r="AB3489" i="9"/>
  <c r="Q3490" i="9"/>
  <c r="D3501" i="9"/>
  <c r="U3490" i="9"/>
  <c r="H3501" i="9"/>
  <c r="Y3490" i="9"/>
  <c r="L3501" i="9"/>
  <c r="T3479" i="9"/>
  <c r="K3480" i="9"/>
  <c r="M3502" i="9"/>
  <c r="Z3500" i="9"/>
  <c r="V3490" i="9"/>
  <c r="M3491" i="9"/>
  <c r="G3500" i="9"/>
  <c r="X3500" i="9"/>
  <c r="O3501" i="9"/>
  <c r="O3502" i="9" s="1"/>
  <c r="I3512" i="9"/>
  <c r="D3580" i="9"/>
  <c r="Q3579" i="9"/>
  <c r="H3580" i="9"/>
  <c r="U3579" i="9"/>
  <c r="L3580" i="9"/>
  <c r="Y3579" i="9"/>
  <c r="S3577" i="9"/>
  <c r="W3578" i="9"/>
  <c r="N3579" i="9"/>
  <c r="L3601" i="9"/>
  <c r="Y3599" i="9"/>
  <c r="U3589" i="9"/>
  <c r="L3590" i="9"/>
  <c r="F3599" i="9"/>
  <c r="N3600" i="9"/>
  <c r="L3610" i="9"/>
  <c r="D3611" i="9"/>
  <c r="F3679" i="9"/>
  <c r="S3678" i="9"/>
  <c r="J3679" i="9"/>
  <c r="W3678" i="9"/>
  <c r="N3679" i="9"/>
  <c r="AA3678" i="9"/>
  <c r="Z3676" i="9"/>
  <c r="E3678" i="9"/>
  <c r="D3696" i="9"/>
  <c r="Q3685" i="9"/>
  <c r="AA3689" i="9"/>
  <c r="I3698" i="9"/>
  <c r="E3699" i="9"/>
  <c r="D3487" i="9"/>
  <c r="Q3476" i="9"/>
  <c r="D3491" i="9"/>
  <c r="Q3489" i="9"/>
  <c r="D3500" i="9"/>
  <c r="H3491" i="9"/>
  <c r="U3489" i="9"/>
  <c r="H3500" i="9"/>
  <c r="L3491" i="9"/>
  <c r="Y3489" i="9"/>
  <c r="L3500" i="9"/>
  <c r="X3479" i="9"/>
  <c r="O3480" i="9"/>
  <c r="R3489" i="9"/>
  <c r="Z3490" i="9"/>
  <c r="K3522" i="9"/>
  <c r="X3511" i="9"/>
  <c r="AB3500" i="9"/>
  <c r="K3502" i="9"/>
  <c r="E3511" i="9"/>
  <c r="M3512" i="9"/>
  <c r="E3580" i="9"/>
  <c r="R3579" i="9"/>
  <c r="I3580" i="9"/>
  <c r="V3579" i="9"/>
  <c r="M3580" i="9"/>
  <c r="Z3579" i="9"/>
  <c r="AA3578" i="9"/>
  <c r="J3599" i="9"/>
  <c r="H3611" i="9"/>
  <c r="G3679" i="9"/>
  <c r="T3678" i="9"/>
  <c r="K3679" i="9"/>
  <c r="X3678" i="9"/>
  <c r="O3679" i="9"/>
  <c r="AB3678" i="9"/>
  <c r="I3678" i="9"/>
  <c r="G3698" i="9"/>
  <c r="G3689" i="9"/>
  <c r="T3687" i="9"/>
  <c r="AB3698" i="9"/>
  <c r="M3698" i="9"/>
  <c r="M3710" i="9"/>
  <c r="Z3699" i="9"/>
  <c r="O3709" i="9"/>
  <c r="K3710" i="9"/>
  <c r="Q3778" i="9"/>
  <c r="D3780" i="9"/>
  <c r="Q3780" i="9" s="1"/>
  <c r="S3986" i="9"/>
  <c r="F3987" i="9"/>
  <c r="F3778" i="9"/>
  <c r="S3777" i="9"/>
  <c r="J3778" i="9"/>
  <c r="W3777" i="9"/>
  <c r="N3778" i="9"/>
  <c r="AA3777" i="9"/>
  <c r="W3787" i="9"/>
  <c r="N3789" i="9"/>
  <c r="AA3788" i="9"/>
  <c r="E3885" i="9"/>
  <c r="R3874" i="9"/>
  <c r="E3876" i="9"/>
  <c r="I3885" i="9"/>
  <c r="I3876" i="9"/>
  <c r="M3885" i="9"/>
  <c r="M3876" i="9"/>
  <c r="Z3874" i="9"/>
  <c r="O3918" i="9"/>
  <c r="O3909" i="9"/>
  <c r="AB3907" i="9"/>
  <c r="G3918" i="9"/>
  <c r="T3907" i="9"/>
  <c r="N3996" i="9"/>
  <c r="N3997" i="9" s="1"/>
  <c r="AA3985" i="9"/>
  <c r="L4006" i="9"/>
  <c r="Y3995" i="9"/>
  <c r="I4094" i="9"/>
  <c r="V4083" i="9"/>
  <c r="G4174" i="9"/>
  <c r="T4173" i="9"/>
  <c r="K4174" i="9"/>
  <c r="X4173" i="9"/>
  <c r="O4174" i="9"/>
  <c r="AB4173" i="9"/>
  <c r="D4193" i="9"/>
  <c r="D4184" i="9"/>
  <c r="Q4182" i="9"/>
  <c r="L4195" i="9"/>
  <c r="Y4193" i="9"/>
  <c r="L4184" i="9"/>
  <c r="D4293" i="9"/>
  <c r="Q4282" i="9"/>
  <c r="Y4283" i="9"/>
  <c r="L4284" i="9"/>
  <c r="T4382" i="9"/>
  <c r="G4383" i="9"/>
  <c r="J3690" i="9"/>
  <c r="W3689" i="9"/>
  <c r="D3795" i="9"/>
  <c r="Q3784" i="9"/>
  <c r="G3778" i="9"/>
  <c r="T3777" i="9"/>
  <c r="K3778" i="9"/>
  <c r="X3777" i="9"/>
  <c r="O3778" i="9"/>
  <c r="AB3777" i="9"/>
  <c r="D3798" i="9"/>
  <c r="Q3787" i="9"/>
  <c r="H3798" i="9"/>
  <c r="U3787" i="9"/>
  <c r="L3798" i="9"/>
  <c r="Y3787" i="9"/>
  <c r="Q3776" i="9"/>
  <c r="H3777" i="9"/>
  <c r="F3808" i="9"/>
  <c r="F3799" i="9"/>
  <c r="N3808" i="9"/>
  <c r="N3799" i="9"/>
  <c r="AA3797" i="9"/>
  <c r="AA3787" i="9"/>
  <c r="Q3975" i="9"/>
  <c r="D3976" i="9"/>
  <c r="D4007" i="9"/>
  <c r="Q3996" i="9"/>
  <c r="L4204" i="9"/>
  <c r="K4413" i="9"/>
  <c r="X4402" i="9"/>
  <c r="O4490" i="9"/>
  <c r="AB4479" i="9"/>
  <c r="O4481" i="9"/>
  <c r="D3797" i="9"/>
  <c r="D3788" i="9"/>
  <c r="Q3786" i="9"/>
  <c r="H3797" i="9"/>
  <c r="H3788" i="9"/>
  <c r="U3786" i="9"/>
  <c r="L3797" i="9"/>
  <c r="L3788" i="9"/>
  <c r="Y3786" i="9"/>
  <c r="Q3775" i="9"/>
  <c r="L3777" i="9"/>
  <c r="F3809" i="9"/>
  <c r="S3798" i="9"/>
  <c r="N3820" i="9"/>
  <c r="AA3809" i="9"/>
  <c r="F3788" i="9"/>
  <c r="AA3798" i="9"/>
  <c r="S3886" i="9"/>
  <c r="F3897" i="9"/>
  <c r="W3886" i="9"/>
  <c r="J3897" i="9"/>
  <c r="AA3886" i="9"/>
  <c r="N3897" i="9"/>
  <c r="O3919" i="9"/>
  <c r="AB3908" i="9"/>
  <c r="F3995" i="9"/>
  <c r="S3984" i="9"/>
  <c r="F4075" i="9"/>
  <c r="S4074" i="9"/>
  <c r="J4075" i="9"/>
  <c r="W4074" i="9"/>
  <c r="N4075" i="9"/>
  <c r="AA4074" i="9"/>
  <c r="G4084" i="9"/>
  <c r="G4085" i="9" s="1"/>
  <c r="T4073" i="9"/>
  <c r="K4084" i="9"/>
  <c r="X4073" i="9"/>
  <c r="O4084" i="9"/>
  <c r="O4085" i="9" s="1"/>
  <c r="AB4073" i="9"/>
  <c r="O4074" i="9"/>
  <c r="M4116" i="9"/>
  <c r="Z4105" i="9"/>
  <c r="W4173" i="9"/>
  <c r="J4174" i="9"/>
  <c r="F4204" i="9"/>
  <c r="S4193" i="9"/>
  <c r="D4216" i="9"/>
  <c r="Q4205" i="9"/>
  <c r="AA4272" i="9"/>
  <c r="N4273" i="9"/>
  <c r="E3778" i="9"/>
  <c r="R3777" i="9"/>
  <c r="I3778" i="9"/>
  <c r="V3777" i="9"/>
  <c r="M3778" i="9"/>
  <c r="Z3777" i="9"/>
  <c r="J3808" i="9"/>
  <c r="J3799" i="9"/>
  <c r="W3797" i="9"/>
  <c r="W3786" i="9"/>
  <c r="J3788" i="9"/>
  <c r="K3918" i="9"/>
  <c r="K3897" i="9"/>
  <c r="K3898" i="9" s="1"/>
  <c r="X3886" i="9"/>
  <c r="F3976" i="9"/>
  <c r="S3975" i="9"/>
  <c r="J3976" i="9"/>
  <c r="W3975" i="9"/>
  <c r="N3976" i="9"/>
  <c r="AA3975" i="9"/>
  <c r="T4074" i="9"/>
  <c r="G4075" i="9"/>
  <c r="E4116" i="9"/>
  <c r="E4107" i="9"/>
  <c r="R4105" i="9"/>
  <c r="V4085" i="9"/>
  <c r="I4086" i="9"/>
  <c r="E4117" i="9"/>
  <c r="R4106" i="9"/>
  <c r="J4204" i="9"/>
  <c r="N4204" i="9"/>
  <c r="N4195" i="9"/>
  <c r="AA4193" i="9"/>
  <c r="W4193" i="9"/>
  <c r="F4580" i="9"/>
  <c r="S4578" i="9"/>
  <c r="F4589" i="9"/>
  <c r="J4580" i="9"/>
  <c r="W4578" i="9"/>
  <c r="J4589" i="9"/>
  <c r="N4580" i="9"/>
  <c r="AA4578" i="9"/>
  <c r="N4589" i="9"/>
  <c r="O4688" i="9"/>
  <c r="AB4677" i="9"/>
  <c r="K4711" i="9"/>
  <c r="X4700" i="9"/>
  <c r="H4788" i="9"/>
  <c r="H4789" i="9" s="1"/>
  <c r="U4777" i="9"/>
  <c r="Q3478" i="9"/>
  <c r="U3478" i="9"/>
  <c r="Y3478" i="9"/>
  <c r="Q3479" i="9"/>
  <c r="U3479" i="9"/>
  <c r="Y3479" i="9"/>
  <c r="D3480" i="9"/>
  <c r="H3480" i="9"/>
  <c r="L3480" i="9"/>
  <c r="F3489" i="9"/>
  <c r="J3489" i="9"/>
  <c r="N3489" i="9"/>
  <c r="F3490" i="9"/>
  <c r="J3490" i="9"/>
  <c r="N3490" i="9"/>
  <c r="T3577" i="9"/>
  <c r="X3577" i="9"/>
  <c r="AB3577" i="9"/>
  <c r="T3578" i="9"/>
  <c r="X3578" i="9"/>
  <c r="AB3578" i="9"/>
  <c r="G3579" i="9"/>
  <c r="K3579" i="9"/>
  <c r="O3579" i="9"/>
  <c r="E3588" i="9"/>
  <c r="I3588" i="9"/>
  <c r="M3588" i="9"/>
  <c r="E3589" i="9"/>
  <c r="I3589" i="9"/>
  <c r="M3589" i="9"/>
  <c r="S3676" i="9"/>
  <c r="W3676" i="9"/>
  <c r="AA3676" i="9"/>
  <c r="D3687" i="9"/>
  <c r="H3687" i="9"/>
  <c r="L3687" i="9"/>
  <c r="D3688" i="9"/>
  <c r="H3688" i="9"/>
  <c r="L3688" i="9"/>
  <c r="F3698" i="9"/>
  <c r="J3698" i="9"/>
  <c r="N3698" i="9"/>
  <c r="F3699" i="9"/>
  <c r="J3699" i="9"/>
  <c r="N3699" i="9"/>
  <c r="R3775" i="9"/>
  <c r="V3775" i="9"/>
  <c r="Z3775" i="9"/>
  <c r="G3786" i="9"/>
  <c r="K3786" i="9"/>
  <c r="O3786" i="9"/>
  <c r="G3787" i="9"/>
  <c r="K3787" i="9"/>
  <c r="O3787" i="9"/>
  <c r="F3887" i="9"/>
  <c r="S3885" i="9"/>
  <c r="F3896" i="9"/>
  <c r="J3887" i="9"/>
  <c r="W3885" i="9"/>
  <c r="J3896" i="9"/>
  <c r="N3887" i="9"/>
  <c r="AA3885" i="9"/>
  <c r="N3896" i="9"/>
  <c r="D3894" i="9"/>
  <c r="Q3883" i="9"/>
  <c r="G3898" i="9"/>
  <c r="T3896" i="9"/>
  <c r="X3885" i="9"/>
  <c r="G3887" i="9"/>
  <c r="I3897" i="9"/>
  <c r="D3993" i="9"/>
  <c r="Q3982" i="9"/>
  <c r="G3976" i="9"/>
  <c r="T3975" i="9"/>
  <c r="K3976" i="9"/>
  <c r="X3975" i="9"/>
  <c r="O3976" i="9"/>
  <c r="AB3975" i="9"/>
  <c r="Q3974" i="9"/>
  <c r="H3975" i="9"/>
  <c r="J3997" i="9"/>
  <c r="W3995" i="9"/>
  <c r="AA3984" i="9"/>
  <c r="S3985" i="9"/>
  <c r="J3986" i="9"/>
  <c r="H3996" i="9"/>
  <c r="J4006" i="9"/>
  <c r="T4083" i="9"/>
  <c r="K4085" i="9"/>
  <c r="X4083" i="9"/>
  <c r="AB4083" i="9"/>
  <c r="Q4084" i="9"/>
  <c r="D4095" i="9"/>
  <c r="U4084" i="9"/>
  <c r="H4095" i="9"/>
  <c r="Y4084" i="9"/>
  <c r="L4095" i="9"/>
  <c r="K4074" i="9"/>
  <c r="M4096" i="9"/>
  <c r="Z4094" i="9"/>
  <c r="V4084" i="9"/>
  <c r="M4085" i="9"/>
  <c r="G4094" i="9"/>
  <c r="I4106" i="9"/>
  <c r="D4174" i="9"/>
  <c r="Q4173" i="9"/>
  <c r="H4174" i="9"/>
  <c r="U4173" i="9"/>
  <c r="L4174" i="9"/>
  <c r="Y4173" i="9"/>
  <c r="S4171" i="9"/>
  <c r="W4172" i="9"/>
  <c r="N4173" i="9"/>
  <c r="G4185" i="9"/>
  <c r="T4184" i="9"/>
  <c r="O4185" i="9"/>
  <c r="AB4184" i="9"/>
  <c r="Y4183" i="9"/>
  <c r="H4205" i="9"/>
  <c r="D4290" i="9"/>
  <c r="Q4279" i="9"/>
  <c r="D4273" i="9"/>
  <c r="Q4272" i="9"/>
  <c r="H4273" i="9"/>
  <c r="U4272" i="9"/>
  <c r="L4273" i="9"/>
  <c r="Y4272" i="9"/>
  <c r="E4402" i="9"/>
  <c r="E4393" i="9"/>
  <c r="I4402" i="9"/>
  <c r="I4393" i="9"/>
  <c r="V4391" i="9"/>
  <c r="O4413" i="9"/>
  <c r="O4392" i="9"/>
  <c r="O4393" i="9" s="1"/>
  <c r="AB4381" i="9"/>
  <c r="I4403" i="9"/>
  <c r="V4392" i="9"/>
  <c r="AB4402" i="9"/>
  <c r="E4480" i="9"/>
  <c r="R4469" i="9"/>
  <c r="E4470" i="9"/>
  <c r="I4480" i="9"/>
  <c r="I4481" i="9" s="1"/>
  <c r="I4470" i="9"/>
  <c r="M4480" i="9"/>
  <c r="Z4469" i="9"/>
  <c r="M4470" i="9"/>
  <c r="G4491" i="9"/>
  <c r="T4480" i="9"/>
  <c r="K4513" i="9"/>
  <c r="R4569" i="9"/>
  <c r="E4570" i="9"/>
  <c r="O4590" i="9"/>
  <c r="AB4579" i="9"/>
  <c r="E4678" i="9"/>
  <c r="R4667" i="9"/>
  <c r="I4678" i="9"/>
  <c r="I4679" i="9" s="1"/>
  <c r="I4668" i="9"/>
  <c r="M4678" i="9"/>
  <c r="Z4667" i="9"/>
  <c r="M4668" i="9"/>
  <c r="I4699" i="9"/>
  <c r="V4688" i="9"/>
  <c r="J4798" i="9"/>
  <c r="W4787" i="9"/>
  <c r="G4877" i="9"/>
  <c r="T4875" i="9"/>
  <c r="G4886" i="9"/>
  <c r="K4877" i="9"/>
  <c r="X4875" i="9"/>
  <c r="K4886" i="9"/>
  <c r="O4877" i="9"/>
  <c r="AB4875" i="9"/>
  <c r="O4886" i="9"/>
  <c r="R3478" i="9"/>
  <c r="V3478" i="9"/>
  <c r="Z3478" i="9"/>
  <c r="Q3577" i="9"/>
  <c r="U3577" i="9"/>
  <c r="Y3577" i="9"/>
  <c r="T3676" i="9"/>
  <c r="X3676" i="9"/>
  <c r="AB3676" i="9"/>
  <c r="S3775" i="9"/>
  <c r="W3775" i="9"/>
  <c r="AA3775" i="9"/>
  <c r="G3877" i="9"/>
  <c r="T3876" i="9"/>
  <c r="K3877" i="9"/>
  <c r="X3876" i="9"/>
  <c r="O3877" i="9"/>
  <c r="AB3876" i="9"/>
  <c r="R3875" i="9"/>
  <c r="X3896" i="9"/>
  <c r="AB3885" i="9"/>
  <c r="T3886" i="9"/>
  <c r="K3887" i="9"/>
  <c r="M3897" i="9"/>
  <c r="G3908" i="9"/>
  <c r="D3986" i="9"/>
  <c r="Q3984" i="9"/>
  <c r="H3986" i="9"/>
  <c r="U3984" i="9"/>
  <c r="L3986" i="9"/>
  <c r="Y3984" i="9"/>
  <c r="Q3973" i="9"/>
  <c r="R3985" i="9"/>
  <c r="E3996" i="9"/>
  <c r="V3985" i="9"/>
  <c r="I3996" i="9"/>
  <c r="Z3985" i="9"/>
  <c r="M3996" i="9"/>
  <c r="L3975" i="9"/>
  <c r="AA3995" i="9"/>
  <c r="W3985" i="9"/>
  <c r="N3986" i="9"/>
  <c r="D3995" i="9"/>
  <c r="U3995" i="9"/>
  <c r="L3996" i="9"/>
  <c r="N4006" i="9"/>
  <c r="F4007" i="9"/>
  <c r="D4081" i="9"/>
  <c r="Q4070" i="9"/>
  <c r="D4085" i="9"/>
  <c r="Q4083" i="9"/>
  <c r="D4094" i="9"/>
  <c r="H4085" i="9"/>
  <c r="U4083" i="9"/>
  <c r="H4094" i="9"/>
  <c r="L4085" i="9"/>
  <c r="Y4083" i="9"/>
  <c r="L4094" i="9"/>
  <c r="R4083" i="9"/>
  <c r="Z4084" i="9"/>
  <c r="K4094" i="9"/>
  <c r="AB4094" i="9"/>
  <c r="M4106" i="9"/>
  <c r="E4174" i="9"/>
  <c r="R4173" i="9"/>
  <c r="I4174" i="9"/>
  <c r="V4173" i="9"/>
  <c r="M4174" i="9"/>
  <c r="Z4173" i="9"/>
  <c r="W4171" i="9"/>
  <c r="AA4172" i="9"/>
  <c r="H4195" i="9"/>
  <c r="U4193" i="9"/>
  <c r="F4194" i="9"/>
  <c r="F4195" i="9" s="1"/>
  <c r="U4204" i="9"/>
  <c r="L4205" i="9"/>
  <c r="L4292" i="9"/>
  <c r="Y4281" i="9"/>
  <c r="F4303" i="9"/>
  <c r="S4292" i="9"/>
  <c r="N4304" i="9"/>
  <c r="F4382" i="9"/>
  <c r="S4380" i="9"/>
  <c r="F4391" i="9"/>
  <c r="J4382" i="9"/>
  <c r="W4380" i="9"/>
  <c r="J4391" i="9"/>
  <c r="N4382" i="9"/>
  <c r="AA4380" i="9"/>
  <c r="N4391" i="9"/>
  <c r="R4371" i="9"/>
  <c r="E4372" i="9"/>
  <c r="D4471" i="9"/>
  <c r="Q4470" i="9"/>
  <c r="H4471" i="9"/>
  <c r="U4470" i="9"/>
  <c r="L4471" i="9"/>
  <c r="Y4470" i="9"/>
  <c r="G4512" i="9"/>
  <c r="D4587" i="9"/>
  <c r="Q4576" i="9"/>
  <c r="G4589" i="9"/>
  <c r="T4578" i="9"/>
  <c r="G4689" i="9"/>
  <c r="T4678" i="9"/>
  <c r="U4877" i="9"/>
  <c r="H4878" i="9"/>
  <c r="S3478" i="9"/>
  <c r="W3478" i="9"/>
  <c r="AA3478" i="9"/>
  <c r="R3577" i="9"/>
  <c r="V3577" i="9"/>
  <c r="Z3577" i="9"/>
  <c r="Q3676" i="9"/>
  <c r="U3676" i="9"/>
  <c r="Y3676" i="9"/>
  <c r="S3687" i="9"/>
  <c r="W3687" i="9"/>
  <c r="AA3687" i="9"/>
  <c r="T3775" i="9"/>
  <c r="X3775" i="9"/>
  <c r="AB3775" i="9"/>
  <c r="E3799" i="9"/>
  <c r="R3797" i="9"/>
  <c r="E3808" i="9"/>
  <c r="I3799" i="9"/>
  <c r="V3797" i="9"/>
  <c r="I3808" i="9"/>
  <c r="M3799" i="9"/>
  <c r="Z3797" i="9"/>
  <c r="M3808" i="9"/>
  <c r="R3786" i="9"/>
  <c r="V3786" i="9"/>
  <c r="Z3786" i="9"/>
  <c r="R3798" i="9"/>
  <c r="E3809" i="9"/>
  <c r="V3798" i="9"/>
  <c r="I3809" i="9"/>
  <c r="Z3798" i="9"/>
  <c r="M3809" i="9"/>
  <c r="R3787" i="9"/>
  <c r="V3787" i="9"/>
  <c r="Z3787" i="9"/>
  <c r="E3788" i="9"/>
  <c r="I3788" i="9"/>
  <c r="M3788" i="9"/>
  <c r="D3877" i="9"/>
  <c r="Q3876" i="9"/>
  <c r="H3877" i="9"/>
  <c r="U3876" i="9"/>
  <c r="L3877" i="9"/>
  <c r="Y3876" i="9"/>
  <c r="V3875" i="9"/>
  <c r="O3898" i="9"/>
  <c r="AB3896" i="9"/>
  <c r="O3887" i="9"/>
  <c r="E3986" i="9"/>
  <c r="R3984" i="9"/>
  <c r="E3995" i="9"/>
  <c r="I3986" i="9"/>
  <c r="V3984" i="9"/>
  <c r="I3995" i="9"/>
  <c r="M3986" i="9"/>
  <c r="Z3984" i="9"/>
  <c r="M3995" i="9"/>
  <c r="H4017" i="9"/>
  <c r="U4006" i="9"/>
  <c r="H3997" i="9"/>
  <c r="J4007" i="9"/>
  <c r="E4075" i="9"/>
  <c r="R4074" i="9"/>
  <c r="I4075" i="9"/>
  <c r="V4074" i="9"/>
  <c r="M4075" i="9"/>
  <c r="Z4074" i="9"/>
  <c r="E4096" i="9"/>
  <c r="R4094" i="9"/>
  <c r="E4085" i="9"/>
  <c r="O4116" i="9"/>
  <c r="AB4105" i="9"/>
  <c r="F4184" i="9"/>
  <c r="S4182" i="9"/>
  <c r="J4184" i="9"/>
  <c r="W4182" i="9"/>
  <c r="N4184" i="9"/>
  <c r="AA4182" i="9"/>
  <c r="AA4171" i="9"/>
  <c r="F4173" i="9"/>
  <c r="D4202" i="9"/>
  <c r="Q4191" i="9"/>
  <c r="K4185" i="9"/>
  <c r="X4184" i="9"/>
  <c r="H4184" i="9"/>
  <c r="H4226" i="9"/>
  <c r="U4215" i="9"/>
  <c r="H4206" i="9"/>
  <c r="J4303" i="9"/>
  <c r="J4294" i="9"/>
  <c r="W4292" i="9"/>
  <c r="D4389" i="9"/>
  <c r="Q4378" i="9"/>
  <c r="G4391" i="9"/>
  <c r="T4380" i="9"/>
  <c r="K4512" i="9"/>
  <c r="X4501" i="9"/>
  <c r="I4501" i="9"/>
  <c r="V4490" i="9"/>
  <c r="E4600" i="9"/>
  <c r="I4600" i="9"/>
  <c r="V4589" i="9"/>
  <c r="T4580" i="9"/>
  <c r="G4581" i="9"/>
  <c r="V4590" i="9"/>
  <c r="K4611" i="9"/>
  <c r="X4600" i="9"/>
  <c r="D4669" i="9"/>
  <c r="Q4668" i="9"/>
  <c r="H4669" i="9"/>
  <c r="U4668" i="9"/>
  <c r="L4669" i="9"/>
  <c r="Y4668" i="9"/>
  <c r="K4710" i="9"/>
  <c r="K4701" i="9"/>
  <c r="X4699" i="9"/>
  <c r="O4679" i="9"/>
  <c r="S3874" i="9"/>
  <c r="W3874" i="9"/>
  <c r="AA3874" i="9"/>
  <c r="S3875" i="9"/>
  <c r="W3875" i="9"/>
  <c r="AA3875" i="9"/>
  <c r="F3876" i="9"/>
  <c r="J3876" i="9"/>
  <c r="N3876" i="9"/>
  <c r="D3885" i="9"/>
  <c r="H3885" i="9"/>
  <c r="L3885" i="9"/>
  <c r="D3886" i="9"/>
  <c r="H3886" i="9"/>
  <c r="L3886" i="9"/>
  <c r="R3973" i="9"/>
  <c r="V3973" i="9"/>
  <c r="Z3973" i="9"/>
  <c r="R3974" i="9"/>
  <c r="V3974" i="9"/>
  <c r="Z3974" i="9"/>
  <c r="E3975" i="9"/>
  <c r="I3975" i="9"/>
  <c r="M3975" i="9"/>
  <c r="G3984" i="9"/>
  <c r="K3984" i="9"/>
  <c r="O3984" i="9"/>
  <c r="G3985" i="9"/>
  <c r="K3985" i="9"/>
  <c r="O3985" i="9"/>
  <c r="Q4072" i="9"/>
  <c r="U4072" i="9"/>
  <c r="Y4072" i="9"/>
  <c r="Q4073" i="9"/>
  <c r="U4073" i="9"/>
  <c r="Y4073" i="9"/>
  <c r="D4074" i="9"/>
  <c r="H4074" i="9"/>
  <c r="L4074" i="9"/>
  <c r="F4083" i="9"/>
  <c r="J4083" i="9"/>
  <c r="N4083" i="9"/>
  <c r="F4084" i="9"/>
  <c r="J4084" i="9"/>
  <c r="N4084" i="9"/>
  <c r="T4171" i="9"/>
  <c r="X4171" i="9"/>
  <c r="AB4171" i="9"/>
  <c r="E4182" i="9"/>
  <c r="I4182" i="9"/>
  <c r="M4182" i="9"/>
  <c r="E4183" i="9"/>
  <c r="I4183" i="9"/>
  <c r="M4183" i="9"/>
  <c r="G4193" i="9"/>
  <c r="K4193" i="9"/>
  <c r="O4193" i="9"/>
  <c r="G4194" i="9"/>
  <c r="K4194" i="9"/>
  <c r="O4194" i="9"/>
  <c r="E4273" i="9"/>
  <c r="R4272" i="9"/>
  <c r="I4273" i="9"/>
  <c r="V4272" i="9"/>
  <c r="M4273" i="9"/>
  <c r="Z4272" i="9"/>
  <c r="W4270" i="9"/>
  <c r="AA4271" i="9"/>
  <c r="Q4281" i="9"/>
  <c r="Y4282" i="9"/>
  <c r="H4304" i="9"/>
  <c r="G4372" i="9"/>
  <c r="T4371" i="9"/>
  <c r="K4372" i="9"/>
  <c r="X4371" i="9"/>
  <c r="O4372" i="9"/>
  <c r="AB4371" i="9"/>
  <c r="R4370" i="9"/>
  <c r="I4371" i="9"/>
  <c r="K4393" i="9"/>
  <c r="X4391" i="9"/>
  <c r="AB4380" i="9"/>
  <c r="T4381" i="9"/>
  <c r="K4382" i="9"/>
  <c r="M4392" i="9"/>
  <c r="G4403" i="9"/>
  <c r="E4481" i="9"/>
  <c r="R4479" i="9"/>
  <c r="V4479" i="9"/>
  <c r="Z4479" i="9"/>
  <c r="V4468" i="9"/>
  <c r="S4480" i="9"/>
  <c r="F4491" i="9"/>
  <c r="W4480" i="9"/>
  <c r="J4491" i="9"/>
  <c r="AA4480" i="9"/>
  <c r="N4491" i="9"/>
  <c r="T4479" i="9"/>
  <c r="AB4480" i="9"/>
  <c r="M4490" i="9"/>
  <c r="O4502" i="9"/>
  <c r="G4570" i="9"/>
  <c r="T4569" i="9"/>
  <c r="K4570" i="9"/>
  <c r="X4569" i="9"/>
  <c r="O4570" i="9"/>
  <c r="AB4569" i="9"/>
  <c r="I4569" i="9"/>
  <c r="K4591" i="9"/>
  <c r="X4589" i="9"/>
  <c r="K4580" i="9"/>
  <c r="G4623" i="9"/>
  <c r="E4679" i="9"/>
  <c r="R4677" i="9"/>
  <c r="V4677" i="9"/>
  <c r="M4679" i="9"/>
  <c r="Z4677" i="9"/>
  <c r="V4666" i="9"/>
  <c r="S4678" i="9"/>
  <c r="F4689" i="9"/>
  <c r="W4678" i="9"/>
  <c r="J4689" i="9"/>
  <c r="AA4678" i="9"/>
  <c r="N4689" i="9"/>
  <c r="M4688" i="9"/>
  <c r="G4721" i="9"/>
  <c r="T4710" i="9"/>
  <c r="E4768" i="9"/>
  <c r="R4767" i="9"/>
  <c r="I4768" i="9"/>
  <c r="V4767" i="9"/>
  <c r="M4768" i="9"/>
  <c r="Z4767" i="9"/>
  <c r="AA4766" i="9"/>
  <c r="J4898" i="9"/>
  <c r="T3874" i="9"/>
  <c r="X3874" i="9"/>
  <c r="AB3874" i="9"/>
  <c r="S3973" i="9"/>
  <c r="W3973" i="9"/>
  <c r="AA3973" i="9"/>
  <c r="R4072" i="9"/>
  <c r="V4072" i="9"/>
  <c r="Z4072" i="9"/>
  <c r="Q4171" i="9"/>
  <c r="U4171" i="9"/>
  <c r="Y4171" i="9"/>
  <c r="F4283" i="9"/>
  <c r="S4281" i="9"/>
  <c r="J4283" i="9"/>
  <c r="W4281" i="9"/>
  <c r="N4283" i="9"/>
  <c r="AA4281" i="9"/>
  <c r="AA4270" i="9"/>
  <c r="T4282" i="9"/>
  <c r="G4293" i="9"/>
  <c r="X4282" i="9"/>
  <c r="K4293" i="9"/>
  <c r="AB4282" i="9"/>
  <c r="O4293" i="9"/>
  <c r="F4272" i="9"/>
  <c r="D4294" i="9"/>
  <c r="Q4292" i="9"/>
  <c r="D4283" i="9"/>
  <c r="N4292" i="9"/>
  <c r="D4303" i="9"/>
  <c r="L4304" i="9"/>
  <c r="D4372" i="9"/>
  <c r="Q4371" i="9"/>
  <c r="H4372" i="9"/>
  <c r="U4371" i="9"/>
  <c r="L4372" i="9"/>
  <c r="Y4371" i="9"/>
  <c r="R4369" i="9"/>
  <c r="V4370" i="9"/>
  <c r="M4371" i="9"/>
  <c r="AB4391" i="9"/>
  <c r="X4381" i="9"/>
  <c r="O4382" i="9"/>
  <c r="K4403" i="9"/>
  <c r="F4481" i="9"/>
  <c r="S4479" i="9"/>
  <c r="F4490" i="9"/>
  <c r="J4481" i="9"/>
  <c r="W4479" i="9"/>
  <c r="J4490" i="9"/>
  <c r="N4481" i="9"/>
  <c r="AA4479" i="9"/>
  <c r="N4490" i="9"/>
  <c r="D4488" i="9"/>
  <c r="Q4477" i="9"/>
  <c r="G4492" i="9"/>
  <c r="T4490" i="9"/>
  <c r="X4479" i="9"/>
  <c r="G4481" i="9"/>
  <c r="R4490" i="9"/>
  <c r="D4570" i="9"/>
  <c r="Q4569" i="9"/>
  <c r="H4570" i="9"/>
  <c r="U4569" i="9"/>
  <c r="L4570" i="9"/>
  <c r="Y4569" i="9"/>
  <c r="R4567" i="9"/>
  <c r="V4568" i="9"/>
  <c r="M4569" i="9"/>
  <c r="O4591" i="9"/>
  <c r="AB4589" i="9"/>
  <c r="X4579" i="9"/>
  <c r="O4580" i="9"/>
  <c r="R4590" i="9"/>
  <c r="K4601" i="9"/>
  <c r="F4679" i="9"/>
  <c r="S4677" i="9"/>
  <c r="F4688" i="9"/>
  <c r="J4679" i="9"/>
  <c r="W4677" i="9"/>
  <c r="J4688" i="9"/>
  <c r="N4679" i="9"/>
  <c r="AA4677" i="9"/>
  <c r="N4688" i="9"/>
  <c r="Z4666" i="9"/>
  <c r="E4668" i="9"/>
  <c r="D4686" i="9"/>
  <c r="Q4675" i="9"/>
  <c r="T4688" i="9"/>
  <c r="X4677" i="9"/>
  <c r="G4679" i="9"/>
  <c r="R4688" i="9"/>
  <c r="W4866" i="9"/>
  <c r="J4867" i="9"/>
  <c r="Q3874" i="9"/>
  <c r="U3874" i="9"/>
  <c r="Y3874" i="9"/>
  <c r="T3973" i="9"/>
  <c r="X3973" i="9"/>
  <c r="AB3973" i="9"/>
  <c r="S4072" i="9"/>
  <c r="W4072" i="9"/>
  <c r="AA4072" i="9"/>
  <c r="R4171" i="9"/>
  <c r="V4171" i="9"/>
  <c r="Z4171" i="9"/>
  <c r="T4182" i="9"/>
  <c r="X4182" i="9"/>
  <c r="AB4182" i="9"/>
  <c r="G4283" i="9"/>
  <c r="T4281" i="9"/>
  <c r="G4292" i="9"/>
  <c r="K4283" i="9"/>
  <c r="X4281" i="9"/>
  <c r="K4292" i="9"/>
  <c r="O4283" i="9"/>
  <c r="AB4281" i="9"/>
  <c r="O4292" i="9"/>
  <c r="J4272" i="9"/>
  <c r="H4283" i="9"/>
  <c r="E4382" i="9"/>
  <c r="R4380" i="9"/>
  <c r="I4382" i="9"/>
  <c r="V4380" i="9"/>
  <c r="M4382" i="9"/>
  <c r="Z4380" i="9"/>
  <c r="V4369" i="9"/>
  <c r="S4381" i="9"/>
  <c r="F4392" i="9"/>
  <c r="W4381" i="9"/>
  <c r="J4392" i="9"/>
  <c r="AA4381" i="9"/>
  <c r="N4392" i="9"/>
  <c r="M4391" i="9"/>
  <c r="E4392" i="9"/>
  <c r="G4471" i="9"/>
  <c r="T4470" i="9"/>
  <c r="K4471" i="9"/>
  <c r="X4470" i="9"/>
  <c r="O4471" i="9"/>
  <c r="AB4470" i="9"/>
  <c r="K4492" i="9"/>
  <c r="X4490" i="9"/>
  <c r="K4481" i="9"/>
  <c r="E4512" i="9"/>
  <c r="R4501" i="9"/>
  <c r="E4580" i="9"/>
  <c r="R4578" i="9"/>
  <c r="I4580" i="9"/>
  <c r="V4578" i="9"/>
  <c r="M4580" i="9"/>
  <c r="Z4578" i="9"/>
  <c r="V4567" i="9"/>
  <c r="S4579" i="9"/>
  <c r="F4590" i="9"/>
  <c r="W4579" i="9"/>
  <c r="J4590" i="9"/>
  <c r="AA4579" i="9"/>
  <c r="N4590" i="9"/>
  <c r="M4589" i="9"/>
  <c r="E4612" i="9"/>
  <c r="G4669" i="9"/>
  <c r="T4668" i="9"/>
  <c r="K4669" i="9"/>
  <c r="X4668" i="9"/>
  <c r="O4669" i="9"/>
  <c r="AB4668" i="9"/>
  <c r="K4690" i="9"/>
  <c r="X4688" i="9"/>
  <c r="K4679" i="9"/>
  <c r="E4710" i="9"/>
  <c r="R4699" i="9"/>
  <c r="F4777" i="9"/>
  <c r="F4778" i="9" s="1"/>
  <c r="S4766" i="9"/>
  <c r="J4777" i="9"/>
  <c r="W4766" i="9"/>
  <c r="AA4777" i="9"/>
  <c r="N4788" i="9"/>
  <c r="F4897" i="9"/>
  <c r="J4897" i="9"/>
  <c r="J4888" i="9"/>
  <c r="W4886" i="9"/>
  <c r="H4886" i="9"/>
  <c r="U4875" i="9"/>
  <c r="U4965" i="9"/>
  <c r="H4966" i="9"/>
  <c r="E5075" i="9"/>
  <c r="R5073" i="9"/>
  <c r="E5084" i="9"/>
  <c r="I5075" i="9"/>
  <c r="V5073" i="9"/>
  <c r="I5084" i="9"/>
  <c r="M5075" i="9"/>
  <c r="Z5073" i="9"/>
  <c r="M5084" i="9"/>
  <c r="T4270" i="9"/>
  <c r="X4270" i="9"/>
  <c r="AB4270" i="9"/>
  <c r="T4271" i="9"/>
  <c r="X4271" i="9"/>
  <c r="AB4271" i="9"/>
  <c r="G4272" i="9"/>
  <c r="K4272" i="9"/>
  <c r="O4272" i="9"/>
  <c r="E4281" i="9"/>
  <c r="I4281" i="9"/>
  <c r="M4281" i="9"/>
  <c r="E4282" i="9"/>
  <c r="I4282" i="9"/>
  <c r="M4282" i="9"/>
  <c r="S4369" i="9"/>
  <c r="W4369" i="9"/>
  <c r="AA4369" i="9"/>
  <c r="S4370" i="9"/>
  <c r="W4370" i="9"/>
  <c r="AA4370" i="9"/>
  <c r="F4371" i="9"/>
  <c r="J4371" i="9"/>
  <c r="N4371" i="9"/>
  <c r="D4380" i="9"/>
  <c r="H4380" i="9"/>
  <c r="L4380" i="9"/>
  <c r="D4381" i="9"/>
  <c r="H4381" i="9"/>
  <c r="L4381" i="9"/>
  <c r="S4468" i="9"/>
  <c r="W4468" i="9"/>
  <c r="AA4468" i="9"/>
  <c r="S4469" i="9"/>
  <c r="W4469" i="9"/>
  <c r="AA4469" i="9"/>
  <c r="F4470" i="9"/>
  <c r="J4470" i="9"/>
  <c r="N4470" i="9"/>
  <c r="D4479" i="9"/>
  <c r="H4479" i="9"/>
  <c r="L4479" i="9"/>
  <c r="D4480" i="9"/>
  <c r="H4480" i="9"/>
  <c r="L4480" i="9"/>
  <c r="S4567" i="9"/>
  <c r="W4567" i="9"/>
  <c r="AA4567" i="9"/>
  <c r="S4568" i="9"/>
  <c r="W4568" i="9"/>
  <c r="AA4568" i="9"/>
  <c r="F4569" i="9"/>
  <c r="J4569" i="9"/>
  <c r="N4569" i="9"/>
  <c r="D4578" i="9"/>
  <c r="H4578" i="9"/>
  <c r="L4578" i="9"/>
  <c r="D4579" i="9"/>
  <c r="H4579" i="9"/>
  <c r="L4579" i="9"/>
  <c r="S4666" i="9"/>
  <c r="W4666" i="9"/>
  <c r="AA4666" i="9"/>
  <c r="S4667" i="9"/>
  <c r="W4667" i="9"/>
  <c r="AA4667" i="9"/>
  <c r="F4668" i="9"/>
  <c r="J4668" i="9"/>
  <c r="N4668" i="9"/>
  <c r="D4677" i="9"/>
  <c r="H4677" i="9"/>
  <c r="L4677" i="9"/>
  <c r="D4678" i="9"/>
  <c r="H4678" i="9"/>
  <c r="L4678" i="9"/>
  <c r="S4776" i="9"/>
  <c r="W4776" i="9"/>
  <c r="N4778" i="9"/>
  <c r="AA4776" i="9"/>
  <c r="AA4765" i="9"/>
  <c r="T4777" i="9"/>
  <c r="G4788" i="9"/>
  <c r="X4777" i="9"/>
  <c r="K4788" i="9"/>
  <c r="AB4777" i="9"/>
  <c r="O4788" i="9"/>
  <c r="F4767" i="9"/>
  <c r="Q4774" i="9"/>
  <c r="D4789" i="9"/>
  <c r="Q4787" i="9"/>
  <c r="D4778" i="9"/>
  <c r="N4787" i="9"/>
  <c r="D4798" i="9"/>
  <c r="L4799" i="9"/>
  <c r="D4895" i="9"/>
  <c r="Q4884" i="9"/>
  <c r="D4867" i="9"/>
  <c r="Q4866" i="9"/>
  <c r="H4867" i="9"/>
  <c r="U4866" i="9"/>
  <c r="L4867" i="9"/>
  <c r="Y4866" i="9"/>
  <c r="S4864" i="9"/>
  <c r="W4865" i="9"/>
  <c r="N4866" i="9"/>
  <c r="L4888" i="9"/>
  <c r="Y4886" i="9"/>
  <c r="U4876" i="9"/>
  <c r="L4877" i="9"/>
  <c r="N4887" i="9"/>
  <c r="L4897" i="9"/>
  <c r="D4898" i="9"/>
  <c r="D5184" i="9"/>
  <c r="Q5173" i="9"/>
  <c r="L5184" i="9"/>
  <c r="Y5173" i="9"/>
  <c r="Q4268" i="9"/>
  <c r="Q4270" i="9"/>
  <c r="U4270" i="9"/>
  <c r="Y4270" i="9"/>
  <c r="T4369" i="9"/>
  <c r="X4369" i="9"/>
  <c r="AB4369" i="9"/>
  <c r="T4468" i="9"/>
  <c r="X4468" i="9"/>
  <c r="AB4468" i="9"/>
  <c r="T4567" i="9"/>
  <c r="X4567" i="9"/>
  <c r="AB4567" i="9"/>
  <c r="T4666" i="9"/>
  <c r="X4666" i="9"/>
  <c r="AB4666" i="9"/>
  <c r="G4778" i="9"/>
  <c r="T4776" i="9"/>
  <c r="G4787" i="9"/>
  <c r="K4778" i="9"/>
  <c r="X4776" i="9"/>
  <c r="K4787" i="9"/>
  <c r="O4778" i="9"/>
  <c r="AB4776" i="9"/>
  <c r="O4787" i="9"/>
  <c r="J4767" i="9"/>
  <c r="U4787" i="9"/>
  <c r="Y4776" i="9"/>
  <c r="Q4777" i="9"/>
  <c r="H4778" i="9"/>
  <c r="H4798" i="9"/>
  <c r="E4867" i="9"/>
  <c r="R4866" i="9"/>
  <c r="I4867" i="9"/>
  <c r="V4866" i="9"/>
  <c r="M4867" i="9"/>
  <c r="Z4866" i="9"/>
  <c r="W4864" i="9"/>
  <c r="AA4865" i="9"/>
  <c r="Q4875" i="9"/>
  <c r="Y4876" i="9"/>
  <c r="H4898" i="9"/>
  <c r="D4983" i="9"/>
  <c r="Q4972" i="9"/>
  <c r="G4966" i="9"/>
  <c r="T4965" i="9"/>
  <c r="K4966" i="9"/>
  <c r="X4965" i="9"/>
  <c r="O4966" i="9"/>
  <c r="AB4965" i="9"/>
  <c r="J4985" i="9"/>
  <c r="W4974" i="9"/>
  <c r="J4976" i="9"/>
  <c r="R4270" i="9"/>
  <c r="V4270" i="9"/>
  <c r="Z4270" i="9"/>
  <c r="Q4369" i="9"/>
  <c r="U4369" i="9"/>
  <c r="Y4369" i="9"/>
  <c r="Q4468" i="9"/>
  <c r="U4468" i="9"/>
  <c r="Y4468" i="9"/>
  <c r="Q4567" i="9"/>
  <c r="U4567" i="9"/>
  <c r="Y4567" i="9"/>
  <c r="Q4666" i="9"/>
  <c r="U4666" i="9"/>
  <c r="Y4666" i="9"/>
  <c r="D4796" i="9"/>
  <c r="Q4785" i="9"/>
  <c r="D4768" i="9"/>
  <c r="Q4767" i="9"/>
  <c r="H4768" i="9"/>
  <c r="U4767" i="9"/>
  <c r="L4768" i="9"/>
  <c r="Y4767" i="9"/>
  <c r="S4765" i="9"/>
  <c r="N4767" i="9"/>
  <c r="L4789" i="9"/>
  <c r="Y4787" i="9"/>
  <c r="L4778" i="9"/>
  <c r="F4787" i="9"/>
  <c r="L4798" i="9"/>
  <c r="D4799" i="9"/>
  <c r="F4877" i="9"/>
  <c r="S4875" i="9"/>
  <c r="J4877" i="9"/>
  <c r="W4875" i="9"/>
  <c r="N4877" i="9"/>
  <c r="AA4875" i="9"/>
  <c r="AA4864" i="9"/>
  <c r="T4876" i="9"/>
  <c r="G4887" i="9"/>
  <c r="X4876" i="9"/>
  <c r="K4887" i="9"/>
  <c r="AB4876" i="9"/>
  <c r="O4887" i="9"/>
  <c r="F4866" i="9"/>
  <c r="Q4873" i="9"/>
  <c r="D4888" i="9"/>
  <c r="Q4886" i="9"/>
  <c r="D4877" i="9"/>
  <c r="N4886" i="9"/>
  <c r="F4887" i="9"/>
  <c r="F4888" i="9" s="1"/>
  <c r="D4897" i="9"/>
  <c r="L4898" i="9"/>
  <c r="Q4975" i="9"/>
  <c r="D4986" i="9"/>
  <c r="H4975" i="9"/>
  <c r="U4964" i="9"/>
  <c r="L4975" i="9"/>
  <c r="L4976" i="9" s="1"/>
  <c r="Y4964" i="9"/>
  <c r="Q4964" i="9"/>
  <c r="L5095" i="9"/>
  <c r="D5068" i="9"/>
  <c r="Q5065" i="9"/>
  <c r="D5067" i="9"/>
  <c r="Q5067" i="9" s="1"/>
  <c r="J5085" i="9"/>
  <c r="J5086" i="9" s="1"/>
  <c r="W5074" i="9"/>
  <c r="H5095" i="9"/>
  <c r="U5084" i="9"/>
  <c r="M5195" i="9"/>
  <c r="Z5184" i="9"/>
  <c r="H5382" i="9"/>
  <c r="U5371" i="9"/>
  <c r="T4765" i="9"/>
  <c r="X4765" i="9"/>
  <c r="AB4765" i="9"/>
  <c r="T4766" i="9"/>
  <c r="X4766" i="9"/>
  <c r="AB4766" i="9"/>
  <c r="G4767" i="9"/>
  <c r="K4767" i="9"/>
  <c r="O4767" i="9"/>
  <c r="E4776" i="9"/>
  <c r="I4776" i="9"/>
  <c r="M4776" i="9"/>
  <c r="E4777" i="9"/>
  <c r="I4777" i="9"/>
  <c r="M4777" i="9"/>
  <c r="T4864" i="9"/>
  <c r="X4864" i="9"/>
  <c r="AB4864" i="9"/>
  <c r="T4865" i="9"/>
  <c r="X4865" i="9"/>
  <c r="AB4865" i="9"/>
  <c r="G4866" i="9"/>
  <c r="K4866" i="9"/>
  <c r="O4866" i="9"/>
  <c r="E4875" i="9"/>
  <c r="I4875" i="9"/>
  <c r="M4875" i="9"/>
  <c r="E4876" i="9"/>
  <c r="I4876" i="9"/>
  <c r="M4876" i="9"/>
  <c r="D4976" i="9"/>
  <c r="Q4974" i="9"/>
  <c r="U4974" i="9"/>
  <c r="Y4974" i="9"/>
  <c r="Q4963" i="9"/>
  <c r="R4975" i="9"/>
  <c r="E4986" i="9"/>
  <c r="V4975" i="9"/>
  <c r="I4986" i="9"/>
  <c r="Z4975" i="9"/>
  <c r="M4986" i="9"/>
  <c r="L4965" i="9"/>
  <c r="N4987" i="9"/>
  <c r="AA4985" i="9"/>
  <c r="N4976" i="9"/>
  <c r="D4985" i="9"/>
  <c r="N4996" i="9"/>
  <c r="F4997" i="9"/>
  <c r="F5065" i="9"/>
  <c r="S5064" i="9"/>
  <c r="J5065" i="9"/>
  <c r="W5064" i="9"/>
  <c r="N5065" i="9"/>
  <c r="AA5064" i="9"/>
  <c r="F5086" i="9"/>
  <c r="S5084" i="9"/>
  <c r="F5075" i="9"/>
  <c r="F5095" i="9"/>
  <c r="N5096" i="9"/>
  <c r="E5172" i="9"/>
  <c r="E5163" i="9"/>
  <c r="R5161" i="9"/>
  <c r="I5172" i="9"/>
  <c r="I5163" i="9"/>
  <c r="V5161" i="9"/>
  <c r="M5172" i="9"/>
  <c r="M5163" i="9"/>
  <c r="Z5161" i="9"/>
  <c r="D5183" i="9"/>
  <c r="Q5172" i="9"/>
  <c r="L5183" i="9"/>
  <c r="Y5172" i="9"/>
  <c r="Q4763" i="9"/>
  <c r="Q4765" i="9"/>
  <c r="U4765" i="9"/>
  <c r="Y4765" i="9"/>
  <c r="Q4862" i="9"/>
  <c r="Q4864" i="9"/>
  <c r="U4864" i="9"/>
  <c r="Y4864" i="9"/>
  <c r="E4976" i="9"/>
  <c r="R4974" i="9"/>
  <c r="E4985" i="9"/>
  <c r="I4976" i="9"/>
  <c r="V4974" i="9"/>
  <c r="I4985" i="9"/>
  <c r="M4976" i="9"/>
  <c r="Z4974" i="9"/>
  <c r="M4985" i="9"/>
  <c r="U4963" i="9"/>
  <c r="S4974" i="9"/>
  <c r="AA4975" i="9"/>
  <c r="H4985" i="9"/>
  <c r="J4997" i="9"/>
  <c r="D5082" i="9"/>
  <c r="Q5071" i="9"/>
  <c r="G5065" i="9"/>
  <c r="T5064" i="9"/>
  <c r="K5065" i="9"/>
  <c r="X5064" i="9"/>
  <c r="O5065" i="9"/>
  <c r="AB5064" i="9"/>
  <c r="Q5063" i="9"/>
  <c r="H5064" i="9"/>
  <c r="W5084" i="9"/>
  <c r="AA5073" i="9"/>
  <c r="S5074" i="9"/>
  <c r="J5075" i="9"/>
  <c r="H5085" i="9"/>
  <c r="J5095" i="9"/>
  <c r="F5272" i="9"/>
  <c r="S5261" i="9"/>
  <c r="J5272" i="9"/>
  <c r="J5262" i="9"/>
  <c r="W5261" i="9"/>
  <c r="N5272" i="9"/>
  <c r="AA5261" i="9"/>
  <c r="Z5262" i="9"/>
  <c r="M5263" i="9"/>
  <c r="K5282" i="9"/>
  <c r="X5271" i="9"/>
  <c r="K5273" i="9"/>
  <c r="R4765" i="9"/>
  <c r="V4765" i="9"/>
  <c r="Z4765" i="9"/>
  <c r="R4864" i="9"/>
  <c r="V4864" i="9"/>
  <c r="Z4864" i="9"/>
  <c r="F4966" i="9"/>
  <c r="S4965" i="9"/>
  <c r="J4966" i="9"/>
  <c r="W4965" i="9"/>
  <c r="N4966" i="9"/>
  <c r="AA4965" i="9"/>
  <c r="Y4963" i="9"/>
  <c r="D4965" i="9"/>
  <c r="F4987" i="9"/>
  <c r="S4985" i="9"/>
  <c r="F4976" i="9"/>
  <c r="L4985" i="9"/>
  <c r="F4996" i="9"/>
  <c r="N4997" i="9"/>
  <c r="D5075" i="9"/>
  <c r="Q5073" i="9"/>
  <c r="H5075" i="9"/>
  <c r="U5073" i="9"/>
  <c r="L5075" i="9"/>
  <c r="Y5073" i="9"/>
  <c r="Q5062" i="9"/>
  <c r="R5074" i="9"/>
  <c r="E5085" i="9"/>
  <c r="V5074" i="9"/>
  <c r="I5085" i="9"/>
  <c r="Z5074" i="9"/>
  <c r="M5085" i="9"/>
  <c r="L5064" i="9"/>
  <c r="N5086" i="9"/>
  <c r="AA5084" i="9"/>
  <c r="N5075" i="9"/>
  <c r="D5084" i="9"/>
  <c r="L5085" i="9"/>
  <c r="N5095" i="9"/>
  <c r="F5096" i="9"/>
  <c r="H5205" i="9"/>
  <c r="D5174" i="9"/>
  <c r="R5184" i="9"/>
  <c r="O5315" i="9"/>
  <c r="AB5304" i="9"/>
  <c r="O5306" i="9"/>
  <c r="R4963" i="9"/>
  <c r="V4963" i="9"/>
  <c r="Z4963" i="9"/>
  <c r="R4964" i="9"/>
  <c r="V4964" i="9"/>
  <c r="Z4964" i="9"/>
  <c r="E4965" i="9"/>
  <c r="I4965" i="9"/>
  <c r="M4965" i="9"/>
  <c r="G4974" i="9"/>
  <c r="K4974" i="9"/>
  <c r="O4974" i="9"/>
  <c r="G4975" i="9"/>
  <c r="K4975" i="9"/>
  <c r="O4975" i="9"/>
  <c r="R5062" i="9"/>
  <c r="V5062" i="9"/>
  <c r="Z5062" i="9"/>
  <c r="R5063" i="9"/>
  <c r="V5063" i="9"/>
  <c r="Z5063" i="9"/>
  <c r="E5064" i="9"/>
  <c r="I5064" i="9"/>
  <c r="M5064" i="9"/>
  <c r="G5073" i="9"/>
  <c r="K5073" i="9"/>
  <c r="O5073" i="9"/>
  <c r="G5074" i="9"/>
  <c r="K5074" i="9"/>
  <c r="O5074" i="9"/>
  <c r="F5174" i="9"/>
  <c r="S5172" i="9"/>
  <c r="J5174" i="9"/>
  <c r="W5172" i="9"/>
  <c r="N5174" i="9"/>
  <c r="AA5172" i="9"/>
  <c r="G5194" i="9"/>
  <c r="G5185" i="9"/>
  <c r="T5183" i="9"/>
  <c r="O5194" i="9"/>
  <c r="O5185" i="9"/>
  <c r="AB5183" i="9"/>
  <c r="X5172" i="9"/>
  <c r="G5195" i="9"/>
  <c r="T5184" i="9"/>
  <c r="O5195" i="9"/>
  <c r="AB5184" i="9"/>
  <c r="X5173" i="9"/>
  <c r="G5174" i="9"/>
  <c r="O5174" i="9"/>
  <c r="F5183" i="9"/>
  <c r="N5183" i="9"/>
  <c r="F5184" i="9"/>
  <c r="N5184" i="9"/>
  <c r="D5280" i="9"/>
  <c r="Q5269" i="9"/>
  <c r="H5305" i="9"/>
  <c r="U5294" i="9"/>
  <c r="D5370" i="9"/>
  <c r="D5361" i="9"/>
  <c r="H5370" i="9"/>
  <c r="H5361" i="9"/>
  <c r="U5359" i="9"/>
  <c r="Y5359" i="9"/>
  <c r="L5370" i="9"/>
  <c r="Q5359" i="9"/>
  <c r="W5370" i="9"/>
  <c r="J5381" i="9"/>
  <c r="J5382" i="9"/>
  <c r="S4963" i="9"/>
  <c r="W4963" i="9"/>
  <c r="AA4963" i="9"/>
  <c r="S5062" i="9"/>
  <c r="W5062" i="9"/>
  <c r="AA5062" i="9"/>
  <c r="G5164" i="9"/>
  <c r="T5163" i="9"/>
  <c r="K5164" i="9"/>
  <c r="X5163" i="9"/>
  <c r="O5164" i="9"/>
  <c r="AB5163" i="9"/>
  <c r="W5161" i="9"/>
  <c r="S5162" i="9"/>
  <c r="AA5162" i="9"/>
  <c r="J5163" i="9"/>
  <c r="H5185" i="9"/>
  <c r="U5183" i="9"/>
  <c r="H5174" i="9"/>
  <c r="I5184" i="9"/>
  <c r="D5263" i="9"/>
  <c r="Q5262" i="9"/>
  <c r="H5263" i="9"/>
  <c r="U5262" i="9"/>
  <c r="L5263" i="9"/>
  <c r="Y5262" i="9"/>
  <c r="E5263" i="9"/>
  <c r="K5283" i="9"/>
  <c r="X5272" i="9"/>
  <c r="J5293" i="9"/>
  <c r="W5282" i="9"/>
  <c r="H5304" i="9"/>
  <c r="U5293" i="9"/>
  <c r="H5295" i="9"/>
  <c r="AA5361" i="9"/>
  <c r="N5362" i="9"/>
  <c r="L5361" i="9"/>
  <c r="J5372" i="9"/>
  <c r="T4963" i="9"/>
  <c r="X4963" i="9"/>
  <c r="AB4963" i="9"/>
  <c r="T5062" i="9"/>
  <c r="X5062" i="9"/>
  <c r="AB5062" i="9"/>
  <c r="D5164" i="9"/>
  <c r="Q5163" i="9"/>
  <c r="H5164" i="9"/>
  <c r="U5163" i="9"/>
  <c r="L5164" i="9"/>
  <c r="Y5163" i="9"/>
  <c r="D5192" i="9"/>
  <c r="Q5181" i="9"/>
  <c r="K5194" i="9"/>
  <c r="K5185" i="9"/>
  <c r="X5183" i="9"/>
  <c r="T5172" i="9"/>
  <c r="AB5172" i="9"/>
  <c r="K5195" i="9"/>
  <c r="X5184" i="9"/>
  <c r="T5173" i="9"/>
  <c r="AB5173" i="9"/>
  <c r="K5174" i="9"/>
  <c r="J5183" i="9"/>
  <c r="J5184" i="9"/>
  <c r="H5195" i="9"/>
  <c r="H5196" i="9" s="1"/>
  <c r="G5315" i="9"/>
  <c r="O5316" i="9"/>
  <c r="AB5305" i="9"/>
  <c r="F5461" i="9"/>
  <c r="S5460" i="9"/>
  <c r="J5461" i="9"/>
  <c r="W5460" i="9"/>
  <c r="N5461" i="9"/>
  <c r="AA5460" i="9"/>
  <c r="T5161" i="9"/>
  <c r="X5161" i="9"/>
  <c r="AB5161" i="9"/>
  <c r="E5273" i="9"/>
  <c r="R5271" i="9"/>
  <c r="I5273" i="9"/>
  <c r="V5271" i="9"/>
  <c r="M5273" i="9"/>
  <c r="Z5271" i="9"/>
  <c r="S5260" i="9"/>
  <c r="AA5260" i="9"/>
  <c r="F5262" i="9"/>
  <c r="N5262" i="9"/>
  <c r="D5284" i="9"/>
  <c r="Q5282" i="9"/>
  <c r="L5284" i="9"/>
  <c r="Y5282" i="9"/>
  <c r="U5271" i="9"/>
  <c r="U5272" i="9"/>
  <c r="D5273" i="9"/>
  <c r="L5273" i="9"/>
  <c r="E5282" i="9"/>
  <c r="M5282" i="9"/>
  <c r="V5282" i="9"/>
  <c r="E5283" i="9"/>
  <c r="M5283" i="9"/>
  <c r="T5293" i="9"/>
  <c r="AB5293" i="9"/>
  <c r="Q5315" i="9"/>
  <c r="Y5315" i="9"/>
  <c r="E5372" i="9"/>
  <c r="R5370" i="9"/>
  <c r="E5381" i="9"/>
  <c r="I5372" i="9"/>
  <c r="V5370" i="9"/>
  <c r="I5381" i="9"/>
  <c r="M5372" i="9"/>
  <c r="Z5370" i="9"/>
  <c r="M5381" i="9"/>
  <c r="W5360" i="9"/>
  <c r="F5362" i="9"/>
  <c r="Q5371" i="9"/>
  <c r="D5382" i="9"/>
  <c r="Q5161" i="9"/>
  <c r="U5161" i="9"/>
  <c r="Y5161" i="9"/>
  <c r="F5273" i="9"/>
  <c r="S5271" i="9"/>
  <c r="J5273" i="9"/>
  <c r="W5271" i="9"/>
  <c r="N5273" i="9"/>
  <c r="AA5271" i="9"/>
  <c r="R5261" i="9"/>
  <c r="Z5261" i="9"/>
  <c r="I5262" i="9"/>
  <c r="T5282" i="9"/>
  <c r="O5284" i="9"/>
  <c r="AB5282" i="9"/>
  <c r="G5273" i="9"/>
  <c r="O5273" i="9"/>
  <c r="F5282" i="9"/>
  <c r="N5282" i="9"/>
  <c r="D5306" i="9"/>
  <c r="Q5304" i="9"/>
  <c r="Y5304" i="9"/>
  <c r="D5295" i="9"/>
  <c r="L5295" i="9"/>
  <c r="F5381" i="9"/>
  <c r="J5365" i="9"/>
  <c r="J5364" i="9"/>
  <c r="W5364" i="9" s="1"/>
  <c r="N5381" i="9"/>
  <c r="S5360" i="9"/>
  <c r="F5371" i="9"/>
  <c r="F5372" i="9" s="1"/>
  <c r="AA5360" i="9"/>
  <c r="N5371" i="9"/>
  <c r="N5372" i="9" s="1"/>
  <c r="S5370" i="9"/>
  <c r="V5469" i="9"/>
  <c r="I5480" i="9"/>
  <c r="K5481" i="9"/>
  <c r="X5470" i="9"/>
  <c r="J5472" i="9"/>
  <c r="W5471" i="9"/>
  <c r="G5492" i="9"/>
  <c r="T5481" i="9"/>
  <c r="G5263" i="9"/>
  <c r="T5262" i="9"/>
  <c r="K5263" i="9"/>
  <c r="X5262" i="9"/>
  <c r="O5263" i="9"/>
  <c r="AB5262" i="9"/>
  <c r="H5284" i="9"/>
  <c r="U5282" i="9"/>
  <c r="H5273" i="9"/>
  <c r="I5304" i="9"/>
  <c r="V5293" i="9"/>
  <c r="I5283" i="9"/>
  <c r="I5284" i="9" s="1"/>
  <c r="Q5326" i="9"/>
  <c r="D5337" i="9"/>
  <c r="Y5326" i="9"/>
  <c r="L5337" i="9"/>
  <c r="Q5401" i="9"/>
  <c r="D5412" i="9"/>
  <c r="Y5371" i="9"/>
  <c r="L5382" i="9"/>
  <c r="D5502" i="9"/>
  <c r="Q5491" i="9"/>
  <c r="N5502" i="9"/>
  <c r="AA5491" i="9"/>
  <c r="S5558" i="9"/>
  <c r="F5569" i="9"/>
  <c r="J5569" i="9"/>
  <c r="W5558" i="9"/>
  <c r="N5569" i="9"/>
  <c r="AA5558" i="9"/>
  <c r="T5260" i="9"/>
  <c r="X5260" i="9"/>
  <c r="AB5260" i="9"/>
  <c r="Q5379" i="9"/>
  <c r="E5461" i="9"/>
  <c r="R5460" i="9"/>
  <c r="Q5260" i="9"/>
  <c r="U5260" i="9"/>
  <c r="Y5260" i="9"/>
  <c r="G5362" i="9"/>
  <c r="T5361" i="9"/>
  <c r="K5362" i="9"/>
  <c r="X5361" i="9"/>
  <c r="O5362" i="9"/>
  <c r="AB5361" i="9"/>
  <c r="W5359" i="9"/>
  <c r="R5371" i="9"/>
  <c r="E5382" i="9"/>
  <c r="V5371" i="9"/>
  <c r="I5382" i="9"/>
  <c r="Z5371" i="9"/>
  <c r="M5382" i="9"/>
  <c r="Q5390" i="9"/>
  <c r="R5359" i="9"/>
  <c r="V5359" i="9"/>
  <c r="Z5359" i="9"/>
  <c r="R5360" i="9"/>
  <c r="V5360" i="9"/>
  <c r="Z5360" i="9"/>
  <c r="E5361" i="9"/>
  <c r="I5361" i="9"/>
  <c r="M5361" i="9"/>
  <c r="G5370" i="9"/>
  <c r="K5370" i="9"/>
  <c r="O5370" i="9"/>
  <c r="G5371" i="9"/>
  <c r="K5371" i="9"/>
  <c r="O5371" i="9"/>
  <c r="G5469" i="9"/>
  <c r="G5460" i="9"/>
  <c r="X5458" i="9"/>
  <c r="K5469" i="9"/>
  <c r="V5461" i="9"/>
  <c r="J5480" i="9"/>
  <c r="W5469" i="9"/>
  <c r="S5481" i="9"/>
  <c r="F5492" i="9"/>
  <c r="S5470" i="9"/>
  <c r="AA5472" i="9"/>
  <c r="N5474" i="9"/>
  <c r="H5492" i="9"/>
  <c r="J5579" i="9"/>
  <c r="J5570" i="9"/>
  <c r="W5568" i="9"/>
  <c r="T5458" i="9"/>
  <c r="R5459" i="9"/>
  <c r="K5460" i="9"/>
  <c r="V5460" i="9"/>
  <c r="D5467" i="9"/>
  <c r="N5482" i="9"/>
  <c r="AA5480" i="9"/>
  <c r="E5471" i="9"/>
  <c r="AA5471" i="9"/>
  <c r="E5480" i="9"/>
  <c r="T5359" i="9"/>
  <c r="X5359" i="9"/>
  <c r="AB5359" i="9"/>
  <c r="M5480" i="9"/>
  <c r="M5471" i="9"/>
  <c r="R5492" i="9"/>
  <c r="E5503" i="9"/>
  <c r="V5459" i="9"/>
  <c r="I5470" i="9"/>
  <c r="I5471" i="9" s="1"/>
  <c r="Q5461" i="9"/>
  <c r="D5464" i="9"/>
  <c r="O5460" i="9"/>
  <c r="I5463" i="9"/>
  <c r="V5463" i="9" s="1"/>
  <c r="O5469" i="9"/>
  <c r="Z5469" i="9"/>
  <c r="O5492" i="9"/>
  <c r="AB5481" i="9"/>
  <c r="H5482" i="9"/>
  <c r="Q5480" i="9"/>
  <c r="M5481" i="9"/>
  <c r="D5471" i="9"/>
  <c r="Q5469" i="9"/>
  <c r="H5471" i="9"/>
  <c r="U5469" i="9"/>
  <c r="L5471" i="9"/>
  <c r="Y5469" i="9"/>
  <c r="Q5458" i="9"/>
  <c r="U5459" i="9"/>
  <c r="L5460" i="9"/>
  <c r="F5491" i="9"/>
  <c r="F5482" i="9"/>
  <c r="S5480" i="9"/>
  <c r="N5492" i="9"/>
  <c r="AA5481" i="9"/>
  <c r="F5471" i="9"/>
  <c r="L5480" i="9"/>
  <c r="D5481" i="9"/>
  <c r="H5491" i="9"/>
  <c r="Q5459" i="9"/>
  <c r="H5460" i="9"/>
  <c r="M5460" i="9"/>
  <c r="J5492" i="9"/>
  <c r="W5481" i="9"/>
  <c r="F5579" i="9"/>
  <c r="S5568" i="9"/>
  <c r="S5458" i="9"/>
  <c r="W5458" i="9"/>
  <c r="AA5458" i="9"/>
  <c r="G5568" i="9"/>
  <c r="T5557" i="9"/>
  <c r="K5568" i="9"/>
  <c r="K5559" i="9"/>
  <c r="X5557" i="9"/>
  <c r="O5568" i="9"/>
  <c r="AB5557" i="9"/>
  <c r="G5559" i="9"/>
  <c r="O5560" i="9"/>
  <c r="U5579" i="9"/>
  <c r="H5590" i="9"/>
  <c r="D5566" i="9"/>
  <c r="Q5555" i="9"/>
  <c r="N5579" i="9"/>
  <c r="AA5568" i="9"/>
  <c r="D5570" i="9"/>
  <c r="Q5568" i="9"/>
  <c r="H5570" i="9"/>
  <c r="U5568" i="9"/>
  <c r="L5570" i="9"/>
  <c r="Y5568" i="9"/>
  <c r="Q5557" i="9"/>
  <c r="W5557" i="9"/>
  <c r="G5580" i="9"/>
  <c r="T5569" i="9"/>
  <c r="K5580" i="9"/>
  <c r="X5569" i="9"/>
  <c r="O5580" i="9"/>
  <c r="AB5569" i="9"/>
  <c r="U5558" i="9"/>
  <c r="H5559" i="9"/>
  <c r="I5571" i="9"/>
  <c r="V5570" i="9"/>
  <c r="L5579" i="9"/>
  <c r="D5580" i="9"/>
  <c r="D5581" i="9" s="1"/>
  <c r="E5560" i="9"/>
  <c r="R5559" i="9"/>
  <c r="I5560" i="9"/>
  <c r="V5559" i="9"/>
  <c r="M5560" i="9"/>
  <c r="Z5559" i="9"/>
  <c r="Q5558" i="9"/>
  <c r="H5580" i="9"/>
  <c r="F5559" i="9"/>
  <c r="J5559" i="9"/>
  <c r="N5559" i="9"/>
  <c r="D5559" i="9"/>
  <c r="L5559" i="9"/>
  <c r="E5571" i="9"/>
  <c r="R5570" i="9"/>
  <c r="M5571" i="9"/>
  <c r="Z5570" i="9"/>
  <c r="Q5590" i="9"/>
  <c r="L5580" i="9"/>
  <c r="R5557" i="9"/>
  <c r="V5557" i="9"/>
  <c r="Z5557" i="9"/>
  <c r="E5579" i="9"/>
  <c r="I5579" i="9"/>
  <c r="M5579" i="9"/>
  <c r="E5580" i="9"/>
  <c r="I5580" i="9"/>
  <c r="M5580" i="9"/>
  <c r="R5568" i="9"/>
  <c r="V5568" i="9"/>
  <c r="Z5568" i="9"/>
  <c r="O318" i="1"/>
  <c r="N30" i="1"/>
  <c r="M30" i="1"/>
  <c r="L30" i="1"/>
  <c r="N37" i="1"/>
  <c r="AA1147" i="9" l="1"/>
  <c r="N1158" i="9"/>
  <c r="Z4601" i="9"/>
  <c r="M4612" i="9"/>
  <c r="M4623" i="9" s="1"/>
  <c r="L5175" i="9"/>
  <c r="AA4194" i="9"/>
  <c r="Q1133" i="9"/>
  <c r="E910" i="9"/>
  <c r="R910" i="9" s="1"/>
  <c r="Z4590" i="9"/>
  <c r="AB4611" i="9"/>
  <c r="K4503" i="9"/>
  <c r="W4205" i="9"/>
  <c r="K3690" i="9"/>
  <c r="AA1146" i="9"/>
  <c r="L939" i="9"/>
  <c r="AB5295" i="9"/>
  <c r="J4195" i="9"/>
  <c r="S3689" i="9"/>
  <c r="J3583" i="9"/>
  <c r="H2215" i="9"/>
  <c r="H2216" i="9" s="1"/>
  <c r="U2216" i="9" s="1"/>
  <c r="Z1808" i="9"/>
  <c r="AB422" i="9"/>
  <c r="AB146" i="9"/>
  <c r="H2225" i="9"/>
  <c r="U2225" i="9" s="1"/>
  <c r="W4194" i="9"/>
  <c r="R3512" i="9"/>
  <c r="R1245" i="9"/>
  <c r="L950" i="9"/>
  <c r="L951" i="9" s="1"/>
  <c r="Y951" i="9" s="1"/>
  <c r="Y938" i="9"/>
  <c r="L960" i="9"/>
  <c r="L961" i="9" s="1"/>
  <c r="V135" i="9"/>
  <c r="H4294" i="9"/>
  <c r="H4295" i="9" s="1"/>
  <c r="U4295" i="9" s="1"/>
  <c r="AB1135" i="9"/>
  <c r="I1257" i="9"/>
  <c r="N949" i="9"/>
  <c r="AA949" i="9" s="1"/>
  <c r="Q719" i="9"/>
  <c r="M909" i="9"/>
  <c r="Z909" i="9" s="1"/>
  <c r="G136" i="9"/>
  <c r="G137" i="9" s="1"/>
  <c r="T137" i="9" s="1"/>
  <c r="E2137" i="9"/>
  <c r="E2138" i="9" s="1"/>
  <c r="R2126" i="9"/>
  <c r="O1235" i="9"/>
  <c r="AB1224" i="9"/>
  <c r="T5283" i="9"/>
  <c r="G5294" i="9"/>
  <c r="AB1917" i="9"/>
  <c r="O1928" i="9"/>
  <c r="M1246" i="9"/>
  <c r="Z1235" i="9"/>
  <c r="F1147" i="9"/>
  <c r="S1136" i="9"/>
  <c r="S5164" i="9"/>
  <c r="F5166" i="9"/>
  <c r="S5166" i="9" s="1"/>
  <c r="T1235" i="9"/>
  <c r="G1246" i="9"/>
  <c r="G1247" i="9" s="1"/>
  <c r="F4294" i="9"/>
  <c r="AB3699" i="9"/>
  <c r="O3710" i="9"/>
  <c r="K1720" i="9"/>
  <c r="I5464" i="9"/>
  <c r="V5464" i="9" s="1"/>
  <c r="H4303" i="9"/>
  <c r="U4292" i="9"/>
  <c r="S4293" i="9"/>
  <c r="I4601" i="9"/>
  <c r="I4602" i="9" s="1"/>
  <c r="X3698" i="9"/>
  <c r="S4304" i="9"/>
  <c r="R3897" i="9"/>
  <c r="O3700" i="9"/>
  <c r="O3701" i="9" s="1"/>
  <c r="AB3701" i="9" s="1"/>
  <c r="N2027" i="9"/>
  <c r="X1718" i="9"/>
  <c r="K1730" i="9"/>
  <c r="G1729" i="9"/>
  <c r="T1729" i="9" s="1"/>
  <c r="J2197" i="9"/>
  <c r="E2127" i="9"/>
  <c r="I1236" i="9"/>
  <c r="K1126" i="9"/>
  <c r="X1126" i="9" s="1"/>
  <c r="K1137" i="9"/>
  <c r="X1137" i="9" s="1"/>
  <c r="L5305" i="9"/>
  <c r="Y5294" i="9"/>
  <c r="AA5164" i="9"/>
  <c r="N5167" i="9"/>
  <c r="N5166" i="9"/>
  <c r="AA5166" i="9" s="1"/>
  <c r="J4304" i="9"/>
  <c r="J4305" i="9" s="1"/>
  <c r="W4293" i="9"/>
  <c r="Q927" i="9"/>
  <c r="D938" i="9"/>
  <c r="AB4689" i="9"/>
  <c r="O4700" i="9"/>
  <c r="T3699" i="9"/>
  <c r="G3710" i="9"/>
  <c r="Y5481" i="9"/>
  <c r="L5492" i="9"/>
  <c r="F5167" i="9"/>
  <c r="S5167" i="9" s="1"/>
  <c r="E4591" i="9"/>
  <c r="T1718" i="9"/>
  <c r="N2017" i="9"/>
  <c r="N2018" i="9" s="1"/>
  <c r="AA2018" i="9" s="1"/>
  <c r="G1730" i="9"/>
  <c r="T1730" i="9" s="1"/>
  <c r="D1727" i="9"/>
  <c r="T1245" i="9"/>
  <c r="V1235" i="9"/>
  <c r="T1234" i="9"/>
  <c r="F1137" i="9"/>
  <c r="G1027" i="9"/>
  <c r="G146" i="9"/>
  <c r="G147" i="9" s="1"/>
  <c r="D5096" i="9"/>
  <c r="Q5085" i="9"/>
  <c r="H949" i="9"/>
  <c r="U938" i="9"/>
  <c r="Q5305" i="9"/>
  <c r="D5316" i="9"/>
  <c r="E1246" i="9"/>
  <c r="R1235" i="9"/>
  <c r="O1136" i="9"/>
  <c r="AB1125" i="9"/>
  <c r="W928" i="9"/>
  <c r="J929" i="9"/>
  <c r="W929" i="9" s="1"/>
  <c r="I5472" i="9"/>
  <c r="V5471" i="9"/>
  <c r="F1226" i="9"/>
  <c r="S1226" i="9" s="1"/>
  <c r="S1225" i="9"/>
  <c r="T939" i="9"/>
  <c r="G940" i="9"/>
  <c r="T940" i="9" s="1"/>
  <c r="N5373" i="9"/>
  <c r="AA5372" i="9"/>
  <c r="V1137" i="9"/>
  <c r="I1138" i="9"/>
  <c r="V1138" i="9" s="1"/>
  <c r="Q5581" i="9"/>
  <c r="D5582" i="9"/>
  <c r="Q5582" i="9" s="1"/>
  <c r="E5573" i="9"/>
  <c r="R5571" i="9"/>
  <c r="AA5579" i="9"/>
  <c r="N5590" i="9"/>
  <c r="O5461" i="9"/>
  <c r="AB5460" i="9"/>
  <c r="N5483" i="9"/>
  <c r="AA5483" i="9" s="1"/>
  <c r="AA5482" i="9"/>
  <c r="H5503" i="9"/>
  <c r="U5492" i="9"/>
  <c r="F5503" i="9"/>
  <c r="S5492" i="9"/>
  <c r="M5362" i="9"/>
  <c r="Z5361" i="9"/>
  <c r="K5364" i="9"/>
  <c r="X5364" i="9" s="1"/>
  <c r="X5362" i="9"/>
  <c r="F5580" i="9"/>
  <c r="S5569" i="9"/>
  <c r="I5263" i="9"/>
  <c r="V5262" i="9"/>
  <c r="M5392" i="9"/>
  <c r="M5383" i="9"/>
  <c r="Z5381" i="9"/>
  <c r="E5373" i="9"/>
  <c r="R5372" i="9"/>
  <c r="E5294" i="9"/>
  <c r="R5283" i="9"/>
  <c r="O5327" i="9"/>
  <c r="AB5316" i="9"/>
  <c r="U5295" i="9"/>
  <c r="H5296" i="9"/>
  <c r="U5296" i="9" s="1"/>
  <c r="Q5370" i="9"/>
  <c r="D5381" i="9"/>
  <c r="D5372" i="9"/>
  <c r="F5195" i="9"/>
  <c r="S5184" i="9"/>
  <c r="K5085" i="9"/>
  <c r="X5074" i="9"/>
  <c r="G5084" i="9"/>
  <c r="G5075" i="9"/>
  <c r="T5073" i="9"/>
  <c r="G4986" i="9"/>
  <c r="T4975" i="9"/>
  <c r="AA5075" i="9"/>
  <c r="N5076" i="9"/>
  <c r="D5076" i="9"/>
  <c r="Q5075" i="9"/>
  <c r="U5064" i="9"/>
  <c r="H5065" i="9"/>
  <c r="I4977" i="9"/>
  <c r="V4976" i="9"/>
  <c r="D4996" i="9"/>
  <c r="D4987" i="9"/>
  <c r="Q4985" i="9"/>
  <c r="E4887" i="9"/>
  <c r="R4876" i="9"/>
  <c r="M4787" i="9"/>
  <c r="M4778" i="9"/>
  <c r="Z4776" i="9"/>
  <c r="H5106" i="9"/>
  <c r="U5095" i="9"/>
  <c r="U4975" i="9"/>
  <c r="H4986" i="9"/>
  <c r="G4898" i="9"/>
  <c r="T4887" i="9"/>
  <c r="G4968" i="9"/>
  <c r="T4968" i="9" s="1"/>
  <c r="T4966" i="9"/>
  <c r="L4810" i="9"/>
  <c r="Y4799" i="9"/>
  <c r="O5579" i="9"/>
  <c r="O5570" i="9"/>
  <c r="AB5568" i="9"/>
  <c r="S5471" i="9"/>
  <c r="F5472" i="9"/>
  <c r="Q5464" i="9"/>
  <c r="D5465" i="9"/>
  <c r="R5503" i="9"/>
  <c r="E5514" i="9"/>
  <c r="AA5474" i="9"/>
  <c r="N5475" i="9"/>
  <c r="AA5475" i="9" s="1"/>
  <c r="N5485" i="9"/>
  <c r="I5362" i="9"/>
  <c r="V5361" i="9"/>
  <c r="N5580" i="9"/>
  <c r="N5581" i="9" s="1"/>
  <c r="AA5569" i="9"/>
  <c r="H5274" i="9"/>
  <c r="U5273" i="9"/>
  <c r="O5265" i="9"/>
  <c r="AB5263" i="9"/>
  <c r="N5392" i="9"/>
  <c r="AA5381" i="9"/>
  <c r="F5293" i="9"/>
  <c r="S5282" i="9"/>
  <c r="I5373" i="9"/>
  <c r="V5372" i="9"/>
  <c r="S5262" i="9"/>
  <c r="F5263" i="9"/>
  <c r="E5274" i="9"/>
  <c r="R5273" i="9"/>
  <c r="J5194" i="9"/>
  <c r="J5185" i="9"/>
  <c r="W5183" i="9"/>
  <c r="H5166" i="9"/>
  <c r="U5166" i="9" s="1"/>
  <c r="U5164" i="9"/>
  <c r="D5265" i="9"/>
  <c r="Q5265" i="9" s="1"/>
  <c r="Q5263" i="9"/>
  <c r="K5166" i="9"/>
  <c r="X5166" i="9" s="1"/>
  <c r="X5164" i="9"/>
  <c r="T5195" i="9"/>
  <c r="G5206" i="9"/>
  <c r="G5085" i="9"/>
  <c r="T5074" i="9"/>
  <c r="D5093" i="9"/>
  <c r="Q5082" i="9"/>
  <c r="L5185" i="9"/>
  <c r="Y5183" i="9"/>
  <c r="L5194" i="9"/>
  <c r="N5107" i="9"/>
  <c r="AA5096" i="9"/>
  <c r="F5067" i="9"/>
  <c r="S5067" i="9" s="1"/>
  <c r="S5065" i="9"/>
  <c r="M4997" i="9"/>
  <c r="Z4986" i="9"/>
  <c r="L4977" i="9"/>
  <c r="Y4976" i="9"/>
  <c r="K4867" i="9"/>
  <c r="X4866" i="9"/>
  <c r="M4788" i="9"/>
  <c r="Z4777" i="9"/>
  <c r="E4869" i="9"/>
  <c r="R4869" i="9" s="1"/>
  <c r="R4867" i="9"/>
  <c r="O4798" i="9"/>
  <c r="O4789" i="9"/>
  <c r="AB4787" i="9"/>
  <c r="Q5184" i="9"/>
  <c r="D5195" i="9"/>
  <c r="N4867" i="9"/>
  <c r="AA4866" i="9"/>
  <c r="D4809" i="9"/>
  <c r="D4800" i="9"/>
  <c r="Q4798" i="9"/>
  <c r="D4491" i="9"/>
  <c r="Q4480" i="9"/>
  <c r="M4293" i="9"/>
  <c r="Z4282" i="9"/>
  <c r="I5076" i="9"/>
  <c r="V5075" i="9"/>
  <c r="W4777" i="9"/>
  <c r="J4788" i="9"/>
  <c r="X4481" i="9"/>
  <c r="K4482" i="9"/>
  <c r="O4592" i="9"/>
  <c r="AB4592" i="9" s="1"/>
  <c r="AB4591" i="9"/>
  <c r="L4176" i="9"/>
  <c r="Y4176" i="9" s="1"/>
  <c r="Y4174" i="9"/>
  <c r="L4106" i="9"/>
  <c r="Y4095" i="9"/>
  <c r="J4017" i="9"/>
  <c r="J4008" i="9"/>
  <c r="W4006" i="9"/>
  <c r="F3888" i="9"/>
  <c r="S3887" i="9"/>
  <c r="F3710" i="9"/>
  <c r="S3699" i="9"/>
  <c r="H3698" i="9"/>
  <c r="H3689" i="9"/>
  <c r="U3687" i="9"/>
  <c r="M3599" i="9"/>
  <c r="M3590" i="9"/>
  <c r="Z3588" i="9"/>
  <c r="J3500" i="9"/>
  <c r="J3491" i="9"/>
  <c r="W3489" i="9"/>
  <c r="I4088" i="9"/>
  <c r="V4086" i="9"/>
  <c r="F3978" i="9"/>
  <c r="S3978" i="9" s="1"/>
  <c r="S3976" i="9"/>
  <c r="L3799" i="9"/>
  <c r="Y3797" i="9"/>
  <c r="L3808" i="9"/>
  <c r="I3523" i="9"/>
  <c r="V3512" i="9"/>
  <c r="N3403" i="9"/>
  <c r="N3412" i="9"/>
  <c r="AA3401" i="9"/>
  <c r="H3313" i="9"/>
  <c r="H3304" i="9"/>
  <c r="U3302" i="9"/>
  <c r="M3204" i="9"/>
  <c r="Z3193" i="9"/>
  <c r="I3203" i="9"/>
  <c r="I3194" i="9"/>
  <c r="V3192" i="9"/>
  <c r="G3184" i="9"/>
  <c r="T3183" i="9"/>
  <c r="J3105" i="9"/>
  <c r="W3094" i="9"/>
  <c r="F3104" i="9"/>
  <c r="F3095" i="9"/>
  <c r="S3093" i="9"/>
  <c r="M3384" i="9"/>
  <c r="Z3384" i="9" s="1"/>
  <c r="Z3382" i="9"/>
  <c r="E3385" i="9"/>
  <c r="E3384" i="9"/>
  <c r="R3384" i="9" s="1"/>
  <c r="R3382" i="9"/>
  <c r="K3294" i="9"/>
  <c r="X3293" i="9"/>
  <c r="L3204" i="9"/>
  <c r="Y3193" i="9"/>
  <c r="H3203" i="9"/>
  <c r="H3194" i="9"/>
  <c r="U3192" i="9"/>
  <c r="F3184" i="9"/>
  <c r="S3183" i="9"/>
  <c r="I3105" i="9"/>
  <c r="V3094" i="9"/>
  <c r="E3104" i="9"/>
  <c r="E3095" i="9"/>
  <c r="R3093" i="9"/>
  <c r="M2986" i="9"/>
  <c r="Z2985" i="9"/>
  <c r="I3017" i="9"/>
  <c r="V3006" i="9"/>
  <c r="I2997" i="9"/>
  <c r="V2996" i="9"/>
  <c r="K3214" i="9"/>
  <c r="K3205" i="9"/>
  <c r="X3203" i="9"/>
  <c r="L2986" i="9"/>
  <c r="Y2985" i="9"/>
  <c r="H3017" i="9"/>
  <c r="U3006" i="9"/>
  <c r="J3195" i="9"/>
  <c r="W3194" i="9"/>
  <c r="L3116" i="9"/>
  <c r="Y3105" i="9"/>
  <c r="D3116" i="9"/>
  <c r="Q3105" i="9"/>
  <c r="L3096" i="9"/>
  <c r="Y3095" i="9"/>
  <c r="D3115" i="9"/>
  <c r="D3106" i="9"/>
  <c r="Q3104" i="9"/>
  <c r="AB3006" i="9"/>
  <c r="O3017" i="9"/>
  <c r="T3006" i="9"/>
  <c r="G3017" i="9"/>
  <c r="K2997" i="9"/>
  <c r="X2996" i="9"/>
  <c r="G3007" i="9"/>
  <c r="T3005" i="9"/>
  <c r="G3016" i="9"/>
  <c r="J2907" i="9"/>
  <c r="W2896" i="9"/>
  <c r="F2906" i="9"/>
  <c r="F2897" i="9"/>
  <c r="S2895" i="9"/>
  <c r="K2808" i="9"/>
  <c r="X2797" i="9"/>
  <c r="G2807" i="9"/>
  <c r="G2798" i="9"/>
  <c r="T2796" i="9"/>
  <c r="D2709" i="9"/>
  <c r="Q2698" i="9"/>
  <c r="N2689" i="9"/>
  <c r="AA2688" i="9"/>
  <c r="M2609" i="9"/>
  <c r="M2600" i="9"/>
  <c r="Z2598" i="9"/>
  <c r="K2590" i="9"/>
  <c r="X2589" i="9"/>
  <c r="N2511" i="9"/>
  <c r="AA2500" i="9"/>
  <c r="J2510" i="9"/>
  <c r="J2501" i="9"/>
  <c r="W2499" i="9"/>
  <c r="D2491" i="9"/>
  <c r="Q2490" i="9"/>
  <c r="K3116" i="9"/>
  <c r="X3105" i="9"/>
  <c r="O3115" i="9"/>
  <c r="O3106" i="9"/>
  <c r="AB3104" i="9"/>
  <c r="G3096" i="9"/>
  <c r="T3095" i="9"/>
  <c r="AA3006" i="9"/>
  <c r="N3017" i="9"/>
  <c r="S3006" i="9"/>
  <c r="F3017" i="9"/>
  <c r="J2997" i="9"/>
  <c r="W2996" i="9"/>
  <c r="F3007" i="9"/>
  <c r="S3005" i="9"/>
  <c r="F3016" i="9"/>
  <c r="M2906" i="9"/>
  <c r="M2897" i="9"/>
  <c r="Z2895" i="9"/>
  <c r="K2887" i="9"/>
  <c r="X2886" i="9"/>
  <c r="N2808" i="9"/>
  <c r="AA2797" i="9"/>
  <c r="J2807" i="9"/>
  <c r="J2798" i="9"/>
  <c r="W2796" i="9"/>
  <c r="D2788" i="9"/>
  <c r="Q2787" i="9"/>
  <c r="O2709" i="9"/>
  <c r="AB2698" i="9"/>
  <c r="K2708" i="9"/>
  <c r="K2699" i="9"/>
  <c r="X2697" i="9"/>
  <c r="I2689" i="9"/>
  <c r="V2688" i="9"/>
  <c r="L2610" i="9"/>
  <c r="Y2599" i="9"/>
  <c r="H2609" i="9"/>
  <c r="H2600" i="9"/>
  <c r="U2598" i="9"/>
  <c r="F2590" i="9"/>
  <c r="S2589" i="9"/>
  <c r="I2511" i="9"/>
  <c r="V2500" i="9"/>
  <c r="E2510" i="9"/>
  <c r="E2501" i="9"/>
  <c r="R2499" i="9"/>
  <c r="L2819" i="9"/>
  <c r="Y2808" i="9"/>
  <c r="D2819" i="9"/>
  <c r="Q2808" i="9"/>
  <c r="L2799" i="9"/>
  <c r="Y2798" i="9"/>
  <c r="D2818" i="9"/>
  <c r="D2809" i="9"/>
  <c r="Q2807" i="9"/>
  <c r="D2816" i="9"/>
  <c r="Q2805" i="9"/>
  <c r="J2700" i="9"/>
  <c r="W2699" i="9"/>
  <c r="M2720" i="9"/>
  <c r="Z2709" i="9"/>
  <c r="E2720" i="9"/>
  <c r="R2709" i="9"/>
  <c r="M2700" i="9"/>
  <c r="Z2699" i="9"/>
  <c r="E2719" i="9"/>
  <c r="E2710" i="9"/>
  <c r="R2708" i="9"/>
  <c r="K2620" i="9"/>
  <c r="K2611" i="9"/>
  <c r="X2609" i="9"/>
  <c r="H2918" i="9"/>
  <c r="U2907" i="9"/>
  <c r="L2917" i="9"/>
  <c r="L2908" i="9"/>
  <c r="Y2906" i="9"/>
  <c r="D2898" i="9"/>
  <c r="Q2897" i="9"/>
  <c r="N2790" i="9"/>
  <c r="AA2788" i="9"/>
  <c r="F2790" i="9"/>
  <c r="S2790" i="9" s="1"/>
  <c r="S2788" i="9"/>
  <c r="H2691" i="9"/>
  <c r="U2691" i="9" s="1"/>
  <c r="U2689" i="9"/>
  <c r="J2620" i="9"/>
  <c r="J2611" i="9"/>
  <c r="W2609" i="9"/>
  <c r="H2522" i="9"/>
  <c r="U2511" i="9"/>
  <c r="L2521" i="9"/>
  <c r="L2512" i="9"/>
  <c r="Y2510" i="9"/>
  <c r="D2502" i="9"/>
  <c r="Q2501" i="9"/>
  <c r="J2412" i="9"/>
  <c r="W2401" i="9"/>
  <c r="F2411" i="9"/>
  <c r="F2402" i="9"/>
  <c r="S2400" i="9"/>
  <c r="G2313" i="9"/>
  <c r="T2302" i="9"/>
  <c r="M2293" i="9"/>
  <c r="Z2292" i="9"/>
  <c r="K2898" i="9"/>
  <c r="X2897" i="9"/>
  <c r="M2819" i="9"/>
  <c r="Z2808" i="9"/>
  <c r="E2819" i="9"/>
  <c r="R2808" i="9"/>
  <c r="M2799" i="9"/>
  <c r="Z2798" i="9"/>
  <c r="E2818" i="9"/>
  <c r="E2809" i="9"/>
  <c r="R2807" i="9"/>
  <c r="O2691" i="9"/>
  <c r="AB2689" i="9"/>
  <c r="G2691" i="9"/>
  <c r="T2691" i="9" s="1"/>
  <c r="T2689" i="9"/>
  <c r="I2592" i="9"/>
  <c r="V2592" i="9" s="1"/>
  <c r="V2590" i="9"/>
  <c r="K2521" i="9"/>
  <c r="K2512" i="9"/>
  <c r="X2510" i="9"/>
  <c r="E2412" i="9"/>
  <c r="R2401" i="9"/>
  <c r="O2392" i="9"/>
  <c r="AB2391" i="9"/>
  <c r="N2312" i="9"/>
  <c r="N2303" i="9"/>
  <c r="AA2301" i="9"/>
  <c r="H2293" i="9"/>
  <c r="U2292" i="9"/>
  <c r="O2213" i="9"/>
  <c r="O2204" i="9"/>
  <c r="AB2202" i="9"/>
  <c r="M2194" i="9"/>
  <c r="Z2193" i="9"/>
  <c r="L2114" i="9"/>
  <c r="L2105" i="9"/>
  <c r="Y2103" i="9"/>
  <c r="J2095" i="9"/>
  <c r="W2094" i="9"/>
  <c r="M2016" i="9"/>
  <c r="Z2005" i="9"/>
  <c r="I2015" i="9"/>
  <c r="I2006" i="9"/>
  <c r="V2004" i="9"/>
  <c r="G1996" i="9"/>
  <c r="T1995" i="9"/>
  <c r="J1917" i="9"/>
  <c r="W1906" i="9"/>
  <c r="F1916" i="9"/>
  <c r="F1907" i="9"/>
  <c r="S1905" i="9"/>
  <c r="H2423" i="9"/>
  <c r="U2412" i="9"/>
  <c r="L2422" i="9"/>
  <c r="L2413" i="9"/>
  <c r="Y2411" i="9"/>
  <c r="D2403" i="9"/>
  <c r="Q2402" i="9"/>
  <c r="K2295" i="9"/>
  <c r="X2295" i="9" s="1"/>
  <c r="X2293" i="9"/>
  <c r="J2224" i="9"/>
  <c r="J2215" i="9"/>
  <c r="W2213" i="9"/>
  <c r="I2224" i="9"/>
  <c r="I2215" i="9"/>
  <c r="V2213" i="9"/>
  <c r="G2125" i="9"/>
  <c r="G2116" i="9"/>
  <c r="T2114" i="9"/>
  <c r="X2094" i="9"/>
  <c r="K2095" i="9"/>
  <c r="J2037" i="9"/>
  <c r="J2028" i="9"/>
  <c r="W2026" i="9"/>
  <c r="U1995" i="9"/>
  <c r="H1996" i="9"/>
  <c r="O2007" i="9"/>
  <c r="AB2006" i="9"/>
  <c r="G2026" i="9"/>
  <c r="G2017" i="9"/>
  <c r="T2015" i="9"/>
  <c r="T1907" i="9"/>
  <c r="G1908" i="9"/>
  <c r="O2423" i="9"/>
  <c r="AB2412" i="9"/>
  <c r="G2423" i="9"/>
  <c r="T2412" i="9"/>
  <c r="O2403" i="9"/>
  <c r="AB2402" i="9"/>
  <c r="G2422" i="9"/>
  <c r="G2413" i="9"/>
  <c r="T2411" i="9"/>
  <c r="J2295" i="9"/>
  <c r="W2295" i="9" s="1"/>
  <c r="W2293" i="9"/>
  <c r="L2235" i="9"/>
  <c r="L2226" i="9"/>
  <c r="Y2224" i="9"/>
  <c r="M2225" i="9"/>
  <c r="Z2214" i="9"/>
  <c r="E2225" i="9"/>
  <c r="R2214" i="9"/>
  <c r="L2196" i="9"/>
  <c r="Y2196" i="9" s="1"/>
  <c r="Y2194" i="9"/>
  <c r="D2196" i="9"/>
  <c r="Q2196" i="9" s="1"/>
  <c r="Q2194" i="9"/>
  <c r="M2158" i="9"/>
  <c r="Z2147" i="9"/>
  <c r="V2105" i="9"/>
  <c r="I2106" i="9"/>
  <c r="N2125" i="9"/>
  <c r="N2116" i="9"/>
  <c r="AA2114" i="9"/>
  <c r="F2106" i="9"/>
  <c r="S2105" i="9"/>
  <c r="L2026" i="9"/>
  <c r="L2017" i="9"/>
  <c r="Y2015" i="9"/>
  <c r="Q1995" i="9"/>
  <c r="D1996" i="9"/>
  <c r="E1928" i="9"/>
  <c r="R1917" i="9"/>
  <c r="N2394" i="9"/>
  <c r="AA2392" i="9"/>
  <c r="F2394" i="9"/>
  <c r="S2394" i="9" s="1"/>
  <c r="S2392" i="9"/>
  <c r="I2304" i="9"/>
  <c r="V2303" i="9"/>
  <c r="H2235" i="9"/>
  <c r="H2226" i="9"/>
  <c r="U2224" i="9"/>
  <c r="I2128" i="9"/>
  <c r="V2128" i="9" s="1"/>
  <c r="V2127" i="9"/>
  <c r="O2117" i="9"/>
  <c r="AB2117" i="9" s="1"/>
  <c r="AB2116" i="9"/>
  <c r="E2117" i="9"/>
  <c r="R2117" i="9" s="1"/>
  <c r="R2116" i="9"/>
  <c r="M2097" i="9"/>
  <c r="Z2095" i="9"/>
  <c r="E2097" i="9"/>
  <c r="R2097" i="9" s="1"/>
  <c r="R2095" i="9"/>
  <c r="K1961" i="9"/>
  <c r="X1950" i="9"/>
  <c r="O1919" i="9"/>
  <c r="AB1919" i="9" s="1"/>
  <c r="AB1918" i="9"/>
  <c r="H1908" i="9"/>
  <c r="U1907" i="9"/>
  <c r="K1798" i="9"/>
  <c r="X1797" i="9"/>
  <c r="H1710" i="9"/>
  <c r="U1709" i="9"/>
  <c r="N1699" i="9"/>
  <c r="AA1698" i="9"/>
  <c r="G1600" i="9"/>
  <c r="T1599" i="9"/>
  <c r="J1512" i="9"/>
  <c r="W1511" i="9"/>
  <c r="L1501" i="9"/>
  <c r="Y1500" i="9"/>
  <c r="G1413" i="9"/>
  <c r="T1412" i="9"/>
  <c r="I1402" i="9"/>
  <c r="V1401" i="9"/>
  <c r="L1314" i="9"/>
  <c r="Y1313" i="9"/>
  <c r="F1303" i="9"/>
  <c r="S1302" i="9"/>
  <c r="M2394" i="9"/>
  <c r="Z2392" i="9"/>
  <c r="E2394" i="9"/>
  <c r="R2394" i="9" s="1"/>
  <c r="R2392" i="9"/>
  <c r="H2304" i="9"/>
  <c r="U2303" i="9"/>
  <c r="S2193" i="9"/>
  <c r="F2194" i="9"/>
  <c r="M2137" i="9"/>
  <c r="Z2126" i="9"/>
  <c r="H2097" i="9"/>
  <c r="U2097" i="9" s="1"/>
  <c r="U2095" i="9"/>
  <c r="Q2101" i="9"/>
  <c r="D2112" i="9"/>
  <c r="H2007" i="9"/>
  <c r="U2006" i="9"/>
  <c r="G1939" i="9"/>
  <c r="T1928" i="9"/>
  <c r="E1949" i="9"/>
  <c r="R1938" i="9"/>
  <c r="V1896" i="9"/>
  <c r="I1897" i="9"/>
  <c r="H1928" i="9"/>
  <c r="U1917" i="9"/>
  <c r="E1829" i="9"/>
  <c r="R1818" i="9"/>
  <c r="L1809" i="9"/>
  <c r="Y1808" i="9"/>
  <c r="G1741" i="9"/>
  <c r="Q1727" i="9"/>
  <c r="D1738" i="9"/>
  <c r="M1699" i="9"/>
  <c r="Z1698" i="9"/>
  <c r="F1600" i="9"/>
  <c r="S1599" i="9"/>
  <c r="I1512" i="9"/>
  <c r="V1511" i="9"/>
  <c r="O1501" i="9"/>
  <c r="AB1500" i="9"/>
  <c r="D1402" i="9"/>
  <c r="Q1401" i="9"/>
  <c r="K1314" i="9"/>
  <c r="X1313" i="9"/>
  <c r="M1303" i="9"/>
  <c r="Z1302" i="9"/>
  <c r="J1829" i="9"/>
  <c r="W1818" i="9"/>
  <c r="N1828" i="9"/>
  <c r="N1819" i="9"/>
  <c r="AA1817" i="9"/>
  <c r="F1809" i="9"/>
  <c r="S1808" i="9"/>
  <c r="L1642" i="9"/>
  <c r="Y1631" i="9"/>
  <c r="H1641" i="9"/>
  <c r="H1632" i="9"/>
  <c r="U1630" i="9"/>
  <c r="M1602" i="9"/>
  <c r="Z1600" i="9"/>
  <c r="E1602" i="9"/>
  <c r="R1602" i="9" s="1"/>
  <c r="R1600" i="9"/>
  <c r="E1523" i="9"/>
  <c r="R1523" i="9" s="1"/>
  <c r="R1522" i="9"/>
  <c r="H1512" i="9"/>
  <c r="U1511" i="9"/>
  <c r="D1529" i="9"/>
  <c r="Q1518" i="9"/>
  <c r="G1444" i="9"/>
  <c r="T1433" i="9"/>
  <c r="K1424" i="9"/>
  <c r="X1424" i="9" s="1"/>
  <c r="X1423" i="9"/>
  <c r="H1413" i="9"/>
  <c r="U1412" i="9"/>
  <c r="H1345" i="9"/>
  <c r="U1334" i="9"/>
  <c r="L1325" i="9"/>
  <c r="Y1325" i="9" s="1"/>
  <c r="Y1324" i="9"/>
  <c r="D1342" i="9"/>
  <c r="Q1331" i="9"/>
  <c r="H1226" i="9"/>
  <c r="U1226" i="9" s="1"/>
  <c r="U1225" i="9"/>
  <c r="J1215" i="9"/>
  <c r="W1214" i="9"/>
  <c r="F1138" i="9"/>
  <c r="S1138" i="9" s="1"/>
  <c r="S1137" i="9"/>
  <c r="N1149" i="9"/>
  <c r="AA1149" i="9" s="1"/>
  <c r="AA1148" i="9"/>
  <c r="G1127" i="9"/>
  <c r="T1127" i="9" s="1"/>
  <c r="T1126" i="9"/>
  <c r="G1136" i="9"/>
  <c r="T1125" i="9"/>
  <c r="AB1146" i="9"/>
  <c r="O1157" i="9"/>
  <c r="I1116" i="9"/>
  <c r="V1115" i="9"/>
  <c r="N1107" i="9"/>
  <c r="AA1105" i="9"/>
  <c r="F1107" i="9"/>
  <c r="S1107" i="9" s="1"/>
  <c r="S1105" i="9"/>
  <c r="H1036" i="9"/>
  <c r="H1027" i="9"/>
  <c r="U1025" i="9"/>
  <c r="I1006" i="9"/>
  <c r="V1005" i="9"/>
  <c r="N937" i="9"/>
  <c r="N928" i="9"/>
  <c r="AA926" i="9"/>
  <c r="D1840" i="9"/>
  <c r="Q1829" i="9"/>
  <c r="H1820" i="9"/>
  <c r="U1820" i="9" s="1"/>
  <c r="U1819" i="9"/>
  <c r="I1800" i="9"/>
  <c r="V1798" i="9"/>
  <c r="G1712" i="9"/>
  <c r="T1710" i="9"/>
  <c r="J1710" i="9"/>
  <c r="W1709" i="9"/>
  <c r="I1642" i="9"/>
  <c r="V1631" i="9"/>
  <c r="M1622" i="9"/>
  <c r="Z1622" i="9" s="1"/>
  <c r="Z1621" i="9"/>
  <c r="N1543" i="9"/>
  <c r="AA1532" i="9"/>
  <c r="J1542" i="9"/>
  <c r="J1533" i="9"/>
  <c r="W1531" i="9"/>
  <c r="K1531" i="9"/>
  <c r="K1522" i="9"/>
  <c r="X1520" i="9"/>
  <c r="F1444" i="9"/>
  <c r="S1433" i="9"/>
  <c r="J1424" i="9"/>
  <c r="W1424" i="9" s="1"/>
  <c r="W1423" i="9"/>
  <c r="K1404" i="9"/>
  <c r="X1404" i="9" s="1"/>
  <c r="X1402" i="9"/>
  <c r="I1268" i="9"/>
  <c r="V1257" i="9"/>
  <c r="L1236" i="9"/>
  <c r="L1245" i="9"/>
  <c r="Y1234" i="9"/>
  <c r="M1215" i="9"/>
  <c r="Z1214" i="9"/>
  <c r="I1206" i="9"/>
  <c r="V1206" i="9" s="1"/>
  <c r="V1204" i="9"/>
  <c r="E1147" i="9"/>
  <c r="R1136" i="9"/>
  <c r="D1136" i="9"/>
  <c r="Q1125" i="9"/>
  <c r="N1116" i="9"/>
  <c r="AA1115" i="9"/>
  <c r="I1107" i="9"/>
  <c r="V1105" i="9"/>
  <c r="F1048" i="9"/>
  <c r="S1037" i="9"/>
  <c r="E1037" i="9"/>
  <c r="R1026" i="9"/>
  <c r="G1017" i="9"/>
  <c r="T1016" i="9"/>
  <c r="O1028" i="9"/>
  <c r="AB1028" i="9" s="1"/>
  <c r="AB1027" i="9"/>
  <c r="N1008" i="9"/>
  <c r="AA1006" i="9"/>
  <c r="F1008" i="9"/>
  <c r="S1008" i="9" s="1"/>
  <c r="S1006" i="9"/>
  <c r="K948" i="9"/>
  <c r="K939" i="9"/>
  <c r="X937" i="9"/>
  <c r="M937" i="9"/>
  <c r="M928" i="9"/>
  <c r="Z926" i="9"/>
  <c r="F907" i="9"/>
  <c r="S906" i="9"/>
  <c r="O234" i="9"/>
  <c r="AB223" i="9"/>
  <c r="L1740" i="9"/>
  <c r="L1731" i="9"/>
  <c r="Y1729" i="9"/>
  <c r="I1710" i="9"/>
  <c r="V1709" i="9"/>
  <c r="E1720" i="9"/>
  <c r="R1718" i="9"/>
  <c r="E1729" i="9"/>
  <c r="D1622" i="9"/>
  <c r="Q1622" i="9" s="1"/>
  <c r="Q1621" i="9"/>
  <c r="K1611" i="9"/>
  <c r="X1610" i="9"/>
  <c r="M1543" i="9"/>
  <c r="Z1532" i="9"/>
  <c r="I1542" i="9"/>
  <c r="I1533" i="9"/>
  <c r="V1531" i="9"/>
  <c r="N1503" i="9"/>
  <c r="AA1501" i="9"/>
  <c r="F1503" i="9"/>
  <c r="S1503" i="9" s="1"/>
  <c r="S1501" i="9"/>
  <c r="G1424" i="9"/>
  <c r="T1424" i="9" s="1"/>
  <c r="T1423" i="9"/>
  <c r="J1404" i="9"/>
  <c r="W1404" i="9" s="1"/>
  <c r="W1402" i="9"/>
  <c r="J1334" i="9"/>
  <c r="W1323" i="9"/>
  <c r="N1333" i="9"/>
  <c r="N1324" i="9"/>
  <c r="AA1322" i="9"/>
  <c r="F1314" i="9"/>
  <c r="S1313" i="9"/>
  <c r="K1237" i="9"/>
  <c r="X1237" i="9" s="1"/>
  <c r="X1236" i="9"/>
  <c r="L1226" i="9"/>
  <c r="Y1226" i="9" s="1"/>
  <c r="Y1225" i="9"/>
  <c r="S1203" i="9"/>
  <c r="F1204" i="9"/>
  <c r="W1137" i="9"/>
  <c r="J1138" i="9"/>
  <c r="W1138" i="9" s="1"/>
  <c r="K1148" i="9"/>
  <c r="X1146" i="9"/>
  <c r="K1157" i="9"/>
  <c r="R1115" i="9"/>
  <c r="E1116" i="9"/>
  <c r="E1127" i="9"/>
  <c r="R1127" i="9" s="1"/>
  <c r="R1126" i="9"/>
  <c r="H1116" i="9"/>
  <c r="U1115" i="9"/>
  <c r="K1069" i="9"/>
  <c r="X1058" i="9"/>
  <c r="K1060" i="9"/>
  <c r="Y1027" i="9"/>
  <c r="L1028" i="9"/>
  <c r="Y1028" i="9" s="1"/>
  <c r="L1049" i="9"/>
  <c r="Y1047" i="9"/>
  <c r="L1058" i="9"/>
  <c r="AA1016" i="9"/>
  <c r="N1017" i="9"/>
  <c r="Z1005" i="9"/>
  <c r="M1006" i="9"/>
  <c r="X917" i="9"/>
  <c r="K918" i="9"/>
  <c r="Q828" i="9"/>
  <c r="D839" i="9"/>
  <c r="N828" i="9"/>
  <c r="AA817" i="9"/>
  <c r="J827" i="9"/>
  <c r="J818" i="9"/>
  <c r="W816" i="9"/>
  <c r="N728" i="9"/>
  <c r="N719" i="9"/>
  <c r="AA717" i="9"/>
  <c r="E641" i="9"/>
  <c r="R630" i="9"/>
  <c r="O630" i="9"/>
  <c r="AB619" i="9"/>
  <c r="K629" i="9"/>
  <c r="K620" i="9"/>
  <c r="X618" i="9"/>
  <c r="N530" i="9"/>
  <c r="N521" i="9"/>
  <c r="AA519" i="9"/>
  <c r="E423" i="9"/>
  <c r="R422" i="9"/>
  <c r="J412" i="9"/>
  <c r="W411" i="9"/>
  <c r="G344" i="9"/>
  <c r="T333" i="9"/>
  <c r="E424" i="9"/>
  <c r="R325" i="9"/>
  <c r="K391" i="9"/>
  <c r="X292" i="9"/>
  <c r="E380" i="9"/>
  <c r="R281" i="9"/>
  <c r="X114" i="9"/>
  <c r="K115" i="9"/>
  <c r="AB1938" i="9"/>
  <c r="O1949" i="9"/>
  <c r="D1820" i="9"/>
  <c r="Q1820" i="9" s="1"/>
  <c r="Q1819" i="9"/>
  <c r="K1809" i="9"/>
  <c r="X1808" i="9"/>
  <c r="E1642" i="9"/>
  <c r="R1631" i="9"/>
  <c r="I1622" i="9"/>
  <c r="V1622" i="9" s="1"/>
  <c r="V1621" i="9"/>
  <c r="J1611" i="9"/>
  <c r="W1610" i="9"/>
  <c r="J1543" i="9"/>
  <c r="W1532" i="9"/>
  <c r="N1523" i="9"/>
  <c r="AA1523" i="9" s="1"/>
  <c r="AA1522" i="9"/>
  <c r="N1443" i="9"/>
  <c r="N1434" i="9"/>
  <c r="AA1432" i="9"/>
  <c r="M1433" i="9"/>
  <c r="Z1422" i="9"/>
  <c r="E1433" i="9"/>
  <c r="R1422" i="9"/>
  <c r="M1413" i="9"/>
  <c r="Z1412" i="9"/>
  <c r="E1432" i="9"/>
  <c r="E1423" i="9"/>
  <c r="R1421" i="9"/>
  <c r="G1344" i="9"/>
  <c r="G1335" i="9"/>
  <c r="T1333" i="9"/>
  <c r="I1333" i="9"/>
  <c r="I1324" i="9"/>
  <c r="V1322" i="9"/>
  <c r="H1246" i="9"/>
  <c r="U1235" i="9"/>
  <c r="I1226" i="9"/>
  <c r="V1226" i="9" s="1"/>
  <c r="V1225" i="9"/>
  <c r="K1215" i="9"/>
  <c r="X1214" i="9"/>
  <c r="H1136" i="9"/>
  <c r="U1125" i="9"/>
  <c r="X1104" i="9"/>
  <c r="K1105" i="9"/>
  <c r="X1016" i="9"/>
  <c r="K1017" i="9"/>
  <c r="Q1005" i="9"/>
  <c r="D1006" i="9"/>
  <c r="L1017" i="9"/>
  <c r="Y1016" i="9"/>
  <c r="D1017" i="9"/>
  <c r="Q1016" i="9"/>
  <c r="F960" i="9"/>
  <c r="S949" i="9"/>
  <c r="U917" i="9"/>
  <c r="H918" i="9"/>
  <c r="O909" i="9"/>
  <c r="AB907" i="9"/>
  <c r="G909" i="9"/>
  <c r="T909" i="9" s="1"/>
  <c r="T907" i="9"/>
  <c r="M827" i="9"/>
  <c r="M818" i="9"/>
  <c r="Z816" i="9"/>
  <c r="K808" i="9"/>
  <c r="X807" i="9"/>
  <c r="L740" i="9"/>
  <c r="Y729" i="9"/>
  <c r="H739" i="9"/>
  <c r="H730" i="9"/>
  <c r="U728" i="9"/>
  <c r="E729" i="9"/>
  <c r="R718" i="9"/>
  <c r="O709" i="9"/>
  <c r="AB708" i="9"/>
  <c r="N629" i="9"/>
  <c r="N620" i="9"/>
  <c r="AA618" i="9"/>
  <c r="H610" i="9"/>
  <c r="U609" i="9"/>
  <c r="L541" i="9"/>
  <c r="L532" i="9"/>
  <c r="Y530" i="9"/>
  <c r="I531" i="9"/>
  <c r="V520" i="9"/>
  <c r="E530" i="9"/>
  <c r="E521" i="9"/>
  <c r="R519" i="9"/>
  <c r="G443" i="9"/>
  <c r="T432" i="9"/>
  <c r="L432" i="9"/>
  <c r="Y421" i="9"/>
  <c r="H431" i="9"/>
  <c r="H422" i="9"/>
  <c r="U420" i="9"/>
  <c r="D424" i="9"/>
  <c r="Q325" i="9"/>
  <c r="L332" i="9"/>
  <c r="L323" i="9"/>
  <c r="Y321" i="9"/>
  <c r="N313" i="9"/>
  <c r="AA312" i="9"/>
  <c r="N391" i="9"/>
  <c r="AA292" i="9"/>
  <c r="H380" i="9"/>
  <c r="U281" i="9"/>
  <c r="F369" i="9"/>
  <c r="S270" i="9"/>
  <c r="N347" i="9"/>
  <c r="AA248" i="9"/>
  <c r="H336" i="9"/>
  <c r="U237" i="9"/>
  <c r="N234" i="9"/>
  <c r="AA223" i="9"/>
  <c r="J233" i="9"/>
  <c r="J224" i="9"/>
  <c r="W222" i="9"/>
  <c r="D214" i="9"/>
  <c r="Q213" i="9"/>
  <c r="L134" i="9"/>
  <c r="L125" i="9"/>
  <c r="Y123" i="9"/>
  <c r="J115" i="9"/>
  <c r="W114" i="9"/>
  <c r="M36" i="9"/>
  <c r="Z25" i="9"/>
  <c r="I35" i="9"/>
  <c r="I26" i="9"/>
  <c r="V24" i="9"/>
  <c r="G16" i="9"/>
  <c r="T15" i="9"/>
  <c r="G424" i="9"/>
  <c r="T325" i="9"/>
  <c r="G402" i="9"/>
  <c r="T303" i="9"/>
  <c r="E369" i="9"/>
  <c r="R270" i="9"/>
  <c r="AB237" i="9"/>
  <c r="O336" i="9"/>
  <c r="T213" i="9"/>
  <c r="G214" i="9"/>
  <c r="Y961" i="9"/>
  <c r="L962" i="9"/>
  <c r="Y962" i="9" s="1"/>
  <c r="O839" i="9"/>
  <c r="AB828" i="9"/>
  <c r="G839" i="9"/>
  <c r="T828" i="9"/>
  <c r="O819" i="9"/>
  <c r="AB818" i="9"/>
  <c r="G838" i="9"/>
  <c r="G829" i="9"/>
  <c r="T827" i="9"/>
  <c r="M711" i="9"/>
  <c r="Z709" i="9"/>
  <c r="E711" i="9"/>
  <c r="R711" i="9" s="1"/>
  <c r="R709" i="9"/>
  <c r="J612" i="9"/>
  <c r="W612" i="9" s="1"/>
  <c r="W610" i="9"/>
  <c r="H524" i="9"/>
  <c r="U522" i="9"/>
  <c r="H513" i="9"/>
  <c r="U513" i="9" s="1"/>
  <c r="U511" i="9"/>
  <c r="K345" i="9"/>
  <c r="X343" i="9"/>
  <c r="K354" i="9"/>
  <c r="V333" i="9"/>
  <c r="I344" i="9"/>
  <c r="I324" i="9"/>
  <c r="V323" i="9"/>
  <c r="H244" i="9"/>
  <c r="H235" i="9"/>
  <c r="U233" i="9"/>
  <c r="L490" i="9"/>
  <c r="Y391" i="9"/>
  <c r="O479" i="9"/>
  <c r="AB380" i="9"/>
  <c r="J146" i="9"/>
  <c r="W135" i="9"/>
  <c r="K47" i="9"/>
  <c r="X36" i="9"/>
  <c r="K137" i="9"/>
  <c r="X137" i="9" s="1"/>
  <c r="X136" i="9"/>
  <c r="N1245" i="9"/>
  <c r="AA1234" i="9"/>
  <c r="W937" i="9"/>
  <c r="J948" i="9"/>
  <c r="J810" i="9"/>
  <c r="W808" i="9"/>
  <c r="H722" i="9"/>
  <c r="U720" i="9"/>
  <c r="H711" i="9"/>
  <c r="U711" i="9" s="1"/>
  <c r="U709" i="9"/>
  <c r="M623" i="9"/>
  <c r="Z621" i="9"/>
  <c r="I613" i="9"/>
  <c r="I612" i="9"/>
  <c r="V612" i="9" s="1"/>
  <c r="V610" i="9"/>
  <c r="D524" i="9"/>
  <c r="Q522" i="9"/>
  <c r="X531" i="9"/>
  <c r="K542" i="9"/>
  <c r="O522" i="9"/>
  <c r="AB521" i="9"/>
  <c r="K532" i="9"/>
  <c r="X530" i="9"/>
  <c r="K541" i="9"/>
  <c r="J423" i="9"/>
  <c r="W422" i="9"/>
  <c r="F433" i="9"/>
  <c r="S431" i="9"/>
  <c r="F442" i="9"/>
  <c r="G326" i="9"/>
  <c r="T324" i="9"/>
  <c r="L315" i="9"/>
  <c r="Y313" i="9"/>
  <c r="D315" i="9"/>
  <c r="Q315" i="9" s="1"/>
  <c r="Q313" i="9"/>
  <c r="X234" i="9"/>
  <c r="K245" i="9"/>
  <c r="S380" i="9"/>
  <c r="F479" i="9"/>
  <c r="U369" i="9"/>
  <c r="H468" i="9"/>
  <c r="O179" i="9"/>
  <c r="AB168" i="9"/>
  <c r="K457" i="9"/>
  <c r="X358" i="9"/>
  <c r="M446" i="9"/>
  <c r="Z347" i="9"/>
  <c r="Z114" i="9"/>
  <c r="M115" i="9"/>
  <c r="J46" i="9"/>
  <c r="W35" i="9"/>
  <c r="G47" i="9"/>
  <c r="T36" i="9"/>
  <c r="J216" i="9"/>
  <c r="W216" i="9" s="1"/>
  <c r="W214" i="9"/>
  <c r="AA358" i="9"/>
  <c r="N457" i="9"/>
  <c r="O117" i="9"/>
  <c r="AB115" i="9"/>
  <c r="O730" i="9"/>
  <c r="AB728" i="9"/>
  <c r="O739" i="9"/>
  <c r="D737" i="9"/>
  <c r="Q726" i="9"/>
  <c r="H640" i="9"/>
  <c r="H631" i="9"/>
  <c r="U629" i="9"/>
  <c r="M453" i="9"/>
  <c r="M444" i="9"/>
  <c r="Z442" i="9"/>
  <c r="V424" i="9"/>
  <c r="I523" i="9"/>
  <c r="F216" i="9"/>
  <c r="S216" i="9" s="1"/>
  <c r="S214" i="9"/>
  <c r="W26" i="9"/>
  <c r="J27" i="9"/>
  <c r="R1267" i="9"/>
  <c r="E1278" i="9"/>
  <c r="W1038" i="9"/>
  <c r="J1039" i="9"/>
  <c r="W1039" i="9" s="1"/>
  <c r="M910" i="9"/>
  <c r="J344" i="9"/>
  <c r="W333" i="9"/>
  <c r="N343" i="9"/>
  <c r="N334" i="9"/>
  <c r="AA332" i="9"/>
  <c r="F324" i="9"/>
  <c r="S323" i="9"/>
  <c r="W402" i="9"/>
  <c r="J501" i="9"/>
  <c r="R358" i="9"/>
  <c r="E457" i="9"/>
  <c r="K446" i="9"/>
  <c r="X347" i="9"/>
  <c r="N126" i="9"/>
  <c r="AA125" i="9"/>
  <c r="F145" i="9"/>
  <c r="F136" i="9"/>
  <c r="S134" i="9"/>
  <c r="O46" i="9"/>
  <c r="O37" i="9"/>
  <c r="AB35" i="9"/>
  <c r="G27" i="9"/>
  <c r="T26" i="9"/>
  <c r="I118" i="9"/>
  <c r="V117" i="9"/>
  <c r="L27" i="9"/>
  <c r="Y26" i="9"/>
  <c r="Z136" i="9"/>
  <c r="M137" i="9"/>
  <c r="Z137" i="9" s="1"/>
  <c r="W16" i="9"/>
  <c r="J18" i="9"/>
  <c r="Y47" i="9"/>
  <c r="L58" i="9"/>
  <c r="X156" i="9"/>
  <c r="K167" i="9"/>
  <c r="Q5601" i="9"/>
  <c r="D5612" i="9"/>
  <c r="L5491" i="9"/>
  <c r="Y5480" i="9"/>
  <c r="L5482" i="9"/>
  <c r="G5382" i="9"/>
  <c r="T5371" i="9"/>
  <c r="L5393" i="9"/>
  <c r="Y5382" i="9"/>
  <c r="I5491" i="9"/>
  <c r="V5480" i="9"/>
  <c r="N5274" i="9"/>
  <c r="AA5273" i="9"/>
  <c r="AA5262" i="9"/>
  <c r="N5263" i="9"/>
  <c r="J5463" i="9"/>
  <c r="W5463" i="9" s="1"/>
  <c r="W5461" i="9"/>
  <c r="J5175" i="9"/>
  <c r="W5174" i="9"/>
  <c r="M4966" i="9"/>
  <c r="Z4965" i="9"/>
  <c r="Q5174" i="9"/>
  <c r="D5175" i="9"/>
  <c r="F5107" i="9"/>
  <c r="S5096" i="9"/>
  <c r="M5096" i="9"/>
  <c r="Z5085" i="9"/>
  <c r="S4976" i="9"/>
  <c r="F4977" i="9"/>
  <c r="J4969" i="9"/>
  <c r="J4968" i="9"/>
  <c r="W4968" i="9" s="1"/>
  <c r="W4966" i="9"/>
  <c r="S5272" i="9"/>
  <c r="F5283" i="9"/>
  <c r="E5174" i="9"/>
  <c r="R5172" i="9"/>
  <c r="E5183" i="9"/>
  <c r="Q4796" i="9"/>
  <c r="D4807" i="9"/>
  <c r="O4968" i="9"/>
  <c r="AB4966" i="9"/>
  <c r="K4798" i="9"/>
  <c r="K4789" i="9"/>
  <c r="X4787" i="9"/>
  <c r="N4898" i="9"/>
  <c r="AA4887" i="9"/>
  <c r="O4799" i="9"/>
  <c r="AB4788" i="9"/>
  <c r="F4779" i="9"/>
  <c r="S4778" i="9"/>
  <c r="F4570" i="9"/>
  <c r="S4569" i="9"/>
  <c r="D4490" i="9"/>
  <c r="D4481" i="9"/>
  <c r="Q4479" i="9"/>
  <c r="D4392" i="9"/>
  <c r="Q4381" i="9"/>
  <c r="K4273" i="9"/>
  <c r="X4272" i="9"/>
  <c r="F4889" i="9"/>
  <c r="S4889" i="9" s="1"/>
  <c r="S4888" i="9"/>
  <c r="X4679" i="9"/>
  <c r="K4680" i="9"/>
  <c r="N4601" i="9"/>
  <c r="AA4590" i="9"/>
  <c r="E4581" i="9"/>
  <c r="R4580" i="9"/>
  <c r="E4383" i="9"/>
  <c r="R4382" i="9"/>
  <c r="H4572" i="9"/>
  <c r="U4572" i="9" s="1"/>
  <c r="U4570" i="9"/>
  <c r="R5580" i="9"/>
  <c r="E5591" i="9"/>
  <c r="L5591" i="9"/>
  <c r="Y5580" i="9"/>
  <c r="F5560" i="9"/>
  <c r="S5559" i="9"/>
  <c r="E5562" i="9"/>
  <c r="R5562" i="9" s="1"/>
  <c r="R5560" i="9"/>
  <c r="O5591" i="9"/>
  <c r="AB5580" i="9"/>
  <c r="G5591" i="9"/>
  <c r="T5580" i="9"/>
  <c r="D5571" i="9"/>
  <c r="Q5570" i="9"/>
  <c r="F5483" i="9"/>
  <c r="S5483" i="9" s="1"/>
  <c r="S5482" i="9"/>
  <c r="H5472" i="9"/>
  <c r="U5471" i="9"/>
  <c r="Q5467" i="9"/>
  <c r="D5478" i="9"/>
  <c r="G5471" i="9"/>
  <c r="G5480" i="9"/>
  <c r="T5469" i="9"/>
  <c r="O5381" i="9"/>
  <c r="O5372" i="9"/>
  <c r="AB5370" i="9"/>
  <c r="D5348" i="9"/>
  <c r="Q5337" i="9"/>
  <c r="G5265" i="9"/>
  <c r="T5265" i="9" s="1"/>
  <c r="T5263" i="9"/>
  <c r="Q5273" i="9"/>
  <c r="D5274" i="9"/>
  <c r="M5274" i="9"/>
  <c r="Z5273" i="9"/>
  <c r="D5203" i="9"/>
  <c r="Q5192" i="9"/>
  <c r="L5265" i="9"/>
  <c r="Y5265" i="9" s="1"/>
  <c r="Y5263" i="9"/>
  <c r="H5186" i="9"/>
  <c r="U5186" i="9" s="1"/>
  <c r="U5185" i="9"/>
  <c r="H5362" i="9"/>
  <c r="U5361" i="9"/>
  <c r="N5194" i="9"/>
  <c r="AA5183" i="9"/>
  <c r="N5185" i="9"/>
  <c r="O5196" i="9"/>
  <c r="AB5194" i="9"/>
  <c r="O5205" i="9"/>
  <c r="I4966" i="9"/>
  <c r="V4965" i="9"/>
  <c r="N5106" i="9"/>
  <c r="N5097" i="9"/>
  <c r="AA5095" i="9"/>
  <c r="J5263" i="9"/>
  <c r="W5262" i="9"/>
  <c r="M4977" i="9"/>
  <c r="Z4976" i="9"/>
  <c r="M5164" i="9"/>
  <c r="Z5163" i="9"/>
  <c r="I5174" i="9"/>
  <c r="V5172" i="9"/>
  <c r="I5183" i="9"/>
  <c r="N5067" i="9"/>
  <c r="AA5067" i="9" s="1"/>
  <c r="AA5065" i="9"/>
  <c r="N4977" i="9"/>
  <c r="AA4976" i="9"/>
  <c r="E4997" i="9"/>
  <c r="R4986" i="9"/>
  <c r="D4977" i="9"/>
  <c r="Q4976" i="9"/>
  <c r="M4886" i="9"/>
  <c r="M4877" i="9"/>
  <c r="Z4875" i="9"/>
  <c r="G4768" i="9"/>
  <c r="T4767" i="9"/>
  <c r="U5382" i="9"/>
  <c r="H5393" i="9"/>
  <c r="Q5068" i="9"/>
  <c r="D5069" i="9"/>
  <c r="D4997" i="9"/>
  <c r="Q4986" i="9"/>
  <c r="F4898" i="9"/>
  <c r="F4899" i="9" s="1"/>
  <c r="S4887" i="9"/>
  <c r="D4889" i="9"/>
  <c r="Q4889" i="9" s="1"/>
  <c r="Q4888" i="9"/>
  <c r="D4810" i="9"/>
  <c r="Q4799" i="9"/>
  <c r="M4869" i="9"/>
  <c r="Z4869" i="9" s="1"/>
  <c r="Z4867" i="9"/>
  <c r="G4779" i="9"/>
  <c r="T4778" i="9"/>
  <c r="L4869" i="9"/>
  <c r="Y4869" i="9" s="1"/>
  <c r="Y4867" i="9"/>
  <c r="D4790" i="9"/>
  <c r="Q4790" i="9" s="1"/>
  <c r="Q4789" i="9"/>
  <c r="H4688" i="9"/>
  <c r="H4679" i="9"/>
  <c r="U4677" i="9"/>
  <c r="D4589" i="9"/>
  <c r="D4580" i="9"/>
  <c r="Q4578" i="9"/>
  <c r="J4372" i="9"/>
  <c r="W4371" i="9"/>
  <c r="G4273" i="9"/>
  <c r="T4272" i="9"/>
  <c r="O4473" i="9"/>
  <c r="AB4471" i="9"/>
  <c r="Q4488" i="9"/>
  <c r="D4499" i="9"/>
  <c r="L4315" i="9"/>
  <c r="Y4304" i="9"/>
  <c r="N4303" i="9"/>
  <c r="N4294" i="9"/>
  <c r="AA4292" i="9"/>
  <c r="I4770" i="9"/>
  <c r="V4770" i="9" s="1"/>
  <c r="V4768" i="9"/>
  <c r="T4721" i="9"/>
  <c r="G4732" i="9"/>
  <c r="G4572" i="9"/>
  <c r="T4572" i="9" s="1"/>
  <c r="T4570" i="9"/>
  <c r="K4383" i="9"/>
  <c r="X4382" i="9"/>
  <c r="O4374" i="9"/>
  <c r="AB4372" i="9"/>
  <c r="E4275" i="9"/>
  <c r="R4275" i="9" s="1"/>
  <c r="R4273" i="9"/>
  <c r="E4193" i="9"/>
  <c r="E4184" i="9"/>
  <c r="R4182" i="9"/>
  <c r="D4075" i="9"/>
  <c r="Q4074" i="9"/>
  <c r="K3996" i="9"/>
  <c r="X3985" i="9"/>
  <c r="D3897" i="9"/>
  <c r="Q3886" i="9"/>
  <c r="K4721" i="9"/>
  <c r="K4712" i="9"/>
  <c r="X4710" i="9"/>
  <c r="K4622" i="9"/>
  <c r="X4611" i="9"/>
  <c r="G4393" i="9"/>
  <c r="T4391" i="9"/>
  <c r="G4402" i="9"/>
  <c r="J4295" i="9"/>
  <c r="W4295" i="9" s="1"/>
  <c r="W4294" i="9"/>
  <c r="U4184" i="9"/>
  <c r="H4185" i="9"/>
  <c r="N4185" i="9"/>
  <c r="AA4184" i="9"/>
  <c r="AB4116" i="9"/>
  <c r="O4127" i="9"/>
  <c r="I3987" i="9"/>
  <c r="V3986" i="9"/>
  <c r="R3788" i="9"/>
  <c r="E3789" i="9"/>
  <c r="M3820" i="9"/>
  <c r="Z3809" i="9"/>
  <c r="E3820" i="9"/>
  <c r="R3809" i="9"/>
  <c r="I3819" i="9"/>
  <c r="I3810" i="9"/>
  <c r="V3808" i="9"/>
  <c r="T4689" i="9"/>
  <c r="G4700" i="9"/>
  <c r="D4474" i="9"/>
  <c r="D4473" i="9"/>
  <c r="Q4473" i="9" s="1"/>
  <c r="Q4471" i="9"/>
  <c r="M4117" i="9"/>
  <c r="M4118" i="9" s="1"/>
  <c r="Z4106" i="9"/>
  <c r="M4107" i="9"/>
  <c r="H4105" i="9"/>
  <c r="H4096" i="9"/>
  <c r="U4094" i="9"/>
  <c r="F4018" i="9"/>
  <c r="S4007" i="9"/>
  <c r="D4006" i="9"/>
  <c r="D3997" i="9"/>
  <c r="Q3995" i="9"/>
  <c r="I4007" i="9"/>
  <c r="V3996" i="9"/>
  <c r="M3908" i="9"/>
  <c r="Z3897" i="9"/>
  <c r="O3879" i="9"/>
  <c r="AB3877" i="9"/>
  <c r="K4897" i="9"/>
  <c r="K4888" i="9"/>
  <c r="X4886" i="9"/>
  <c r="J4809" i="9"/>
  <c r="W4798" i="9"/>
  <c r="R4570" i="9"/>
  <c r="E4572" i="9"/>
  <c r="R4572" i="9" s="1"/>
  <c r="Z4480" i="9"/>
  <c r="M4491" i="9"/>
  <c r="M4492" i="9" s="1"/>
  <c r="I4414" i="9"/>
  <c r="V4403" i="9"/>
  <c r="O4424" i="9"/>
  <c r="AB4413" i="9"/>
  <c r="D4176" i="9"/>
  <c r="Q4176" i="9" s="1"/>
  <c r="Q4174" i="9"/>
  <c r="D4106" i="9"/>
  <c r="Q4095" i="9"/>
  <c r="K3978" i="9"/>
  <c r="X3978" i="9" s="1"/>
  <c r="X3976" i="9"/>
  <c r="Q4293" i="9"/>
  <c r="D4304" i="9"/>
  <c r="O4176" i="9"/>
  <c r="AB4174" i="9"/>
  <c r="L4017" i="9"/>
  <c r="Y4006" i="9"/>
  <c r="G3929" i="9"/>
  <c r="T3918" i="9"/>
  <c r="M3887" i="9"/>
  <c r="Z3885" i="9"/>
  <c r="M3896" i="9"/>
  <c r="G3690" i="9"/>
  <c r="T3689" i="9"/>
  <c r="G3681" i="9"/>
  <c r="T3681" i="9" s="1"/>
  <c r="T3679" i="9"/>
  <c r="X3522" i="9"/>
  <c r="K3533" i="9"/>
  <c r="H3511" i="9"/>
  <c r="H3502" i="9"/>
  <c r="U3500" i="9"/>
  <c r="F3692" i="9"/>
  <c r="S3690" i="9"/>
  <c r="J3681" i="9"/>
  <c r="W3681" i="9" s="1"/>
  <c r="W3679" i="9"/>
  <c r="X3480" i="9"/>
  <c r="K3481" i="9"/>
  <c r="I3690" i="9"/>
  <c r="V3689" i="9"/>
  <c r="O3610" i="9"/>
  <c r="O3601" i="9"/>
  <c r="AB3599" i="9"/>
  <c r="I3503" i="9"/>
  <c r="V3503" i="9" s="1"/>
  <c r="V3502" i="9"/>
  <c r="X3690" i="9"/>
  <c r="K3692" i="9"/>
  <c r="F3611" i="9"/>
  <c r="S3600" i="9"/>
  <c r="S3579" i="9"/>
  <c r="F3580" i="9"/>
  <c r="AB3502" i="9"/>
  <c r="O3503" i="9"/>
  <c r="AB3503" i="9" s="1"/>
  <c r="AB3522" i="9"/>
  <c r="O3533" i="9"/>
  <c r="I3401" i="9"/>
  <c r="I3392" i="9"/>
  <c r="V3390" i="9"/>
  <c r="G3382" i="9"/>
  <c r="T3381" i="9"/>
  <c r="F3302" i="9"/>
  <c r="F3293" i="9"/>
  <c r="S3291" i="9"/>
  <c r="D3402" i="9"/>
  <c r="Q3391" i="9"/>
  <c r="N3382" i="9"/>
  <c r="AA3381" i="9"/>
  <c r="K3283" i="9"/>
  <c r="X3282" i="9"/>
  <c r="O3403" i="9"/>
  <c r="AB3401" i="9"/>
  <c r="O3412" i="9"/>
  <c r="M3285" i="9"/>
  <c r="Z3285" i="9" s="1"/>
  <c r="Z3283" i="9"/>
  <c r="E3285" i="9"/>
  <c r="R3285" i="9" s="1"/>
  <c r="R3283" i="9"/>
  <c r="H2997" i="9"/>
  <c r="U2996" i="9"/>
  <c r="M5581" i="9"/>
  <c r="Z5579" i="9"/>
  <c r="M5590" i="9"/>
  <c r="M5573" i="9"/>
  <c r="Z5571" i="9"/>
  <c r="D5560" i="9"/>
  <c r="Q5559" i="9"/>
  <c r="H5591" i="9"/>
  <c r="U5580" i="9"/>
  <c r="D5591" i="9"/>
  <c r="Q5580" i="9"/>
  <c r="U5559" i="9"/>
  <c r="H5560" i="9"/>
  <c r="D5577" i="9"/>
  <c r="Q5566" i="9"/>
  <c r="AB5560" i="9"/>
  <c r="O5562" i="9"/>
  <c r="AB5562" i="9" s="1"/>
  <c r="G5579" i="9"/>
  <c r="G5570" i="9"/>
  <c r="T5568" i="9"/>
  <c r="W5492" i="9"/>
  <c r="J5503" i="9"/>
  <c r="H5502" i="9"/>
  <c r="U5491" i="9"/>
  <c r="H5493" i="9"/>
  <c r="S5491" i="9"/>
  <c r="F5493" i="9"/>
  <c r="F5502" i="9"/>
  <c r="H5483" i="9"/>
  <c r="U5483" i="9" s="1"/>
  <c r="U5482" i="9"/>
  <c r="AB5469" i="9"/>
  <c r="O5480" i="9"/>
  <c r="O5471" i="9"/>
  <c r="E5472" i="9"/>
  <c r="R5471" i="9"/>
  <c r="X5469" i="9"/>
  <c r="K5471" i="9"/>
  <c r="K5480" i="9"/>
  <c r="O5382" i="9"/>
  <c r="AB5371" i="9"/>
  <c r="K5381" i="9"/>
  <c r="K5372" i="9"/>
  <c r="X5370" i="9"/>
  <c r="E5362" i="9"/>
  <c r="R5361" i="9"/>
  <c r="M5393" i="9"/>
  <c r="Z5382" i="9"/>
  <c r="E5393" i="9"/>
  <c r="R5382" i="9"/>
  <c r="O5365" i="9"/>
  <c r="O5364" i="9"/>
  <c r="AB5364" i="9" s="1"/>
  <c r="AB5362" i="9"/>
  <c r="G5364" i="9"/>
  <c r="T5364" i="9" s="1"/>
  <c r="T5362" i="9"/>
  <c r="D5423" i="9"/>
  <c r="Q5412" i="9"/>
  <c r="L5348" i="9"/>
  <c r="Y5337" i="9"/>
  <c r="F5382" i="9"/>
  <c r="F5383" i="9" s="1"/>
  <c r="S5371" i="9"/>
  <c r="L5296" i="9"/>
  <c r="Y5296" i="9" s="1"/>
  <c r="Y5295" i="9"/>
  <c r="O5274" i="9"/>
  <c r="AB5273" i="9"/>
  <c r="J5274" i="9"/>
  <c r="W5273" i="9"/>
  <c r="S5362" i="9"/>
  <c r="F5364" i="9"/>
  <c r="S5364" i="9" s="1"/>
  <c r="M5373" i="9"/>
  <c r="Z5372" i="9"/>
  <c r="E5392" i="9"/>
  <c r="E5383" i="9"/>
  <c r="R5381" i="9"/>
  <c r="M5293" i="9"/>
  <c r="Z5282" i="9"/>
  <c r="M5284" i="9"/>
  <c r="N5463" i="9"/>
  <c r="AA5463" i="9" s="1"/>
  <c r="AA5461" i="9"/>
  <c r="F5463" i="9"/>
  <c r="S5463" i="9" s="1"/>
  <c r="S5461" i="9"/>
  <c r="G5326" i="9"/>
  <c r="T5315" i="9"/>
  <c r="K5175" i="9"/>
  <c r="X5174" i="9"/>
  <c r="X5195" i="9"/>
  <c r="K5206" i="9"/>
  <c r="K5186" i="9"/>
  <c r="X5186" i="9" s="1"/>
  <c r="X5185" i="9"/>
  <c r="W5372" i="9"/>
  <c r="J5373" i="9"/>
  <c r="H5306" i="9"/>
  <c r="U5304" i="9"/>
  <c r="H5315" i="9"/>
  <c r="X5283" i="9"/>
  <c r="K5294" i="9"/>
  <c r="I5195" i="9"/>
  <c r="V5184" i="9"/>
  <c r="J5164" i="9"/>
  <c r="W5163" i="9"/>
  <c r="W5382" i="9"/>
  <c r="J5393" i="9"/>
  <c r="Y5370" i="9"/>
  <c r="L5381" i="9"/>
  <c r="L5372" i="9"/>
  <c r="H5372" i="9"/>
  <c r="U5370" i="9"/>
  <c r="H5381" i="9"/>
  <c r="U5305" i="9"/>
  <c r="H5316" i="9"/>
  <c r="Q5280" i="9"/>
  <c r="D5291" i="9"/>
  <c r="F5194" i="9"/>
  <c r="S5183" i="9"/>
  <c r="F5185" i="9"/>
  <c r="N5175" i="9"/>
  <c r="AA5174" i="9"/>
  <c r="F5175" i="9"/>
  <c r="S5174" i="9"/>
  <c r="O5084" i="9"/>
  <c r="O5075" i="9"/>
  <c r="AB5073" i="9"/>
  <c r="I5065" i="9"/>
  <c r="V5064" i="9"/>
  <c r="O4986" i="9"/>
  <c r="AB4975" i="9"/>
  <c r="K4985" i="9"/>
  <c r="K4976" i="9"/>
  <c r="X4974" i="9"/>
  <c r="E4966" i="9"/>
  <c r="R4965" i="9"/>
  <c r="H5216" i="9"/>
  <c r="U5205" i="9"/>
  <c r="L5096" i="9"/>
  <c r="L5097" i="9" s="1"/>
  <c r="Y5085" i="9"/>
  <c r="N5087" i="9"/>
  <c r="AA5087" i="9" s="1"/>
  <c r="AA5086" i="9"/>
  <c r="I5096" i="9"/>
  <c r="V5085" i="9"/>
  <c r="H5076" i="9"/>
  <c r="U5075" i="9"/>
  <c r="F5007" i="9"/>
  <c r="F4998" i="9"/>
  <c r="S4996" i="9"/>
  <c r="F4988" i="9"/>
  <c r="S4988" i="9" s="1"/>
  <c r="S4987" i="9"/>
  <c r="N4968" i="9"/>
  <c r="AA4968" i="9" s="1"/>
  <c r="AA4966" i="9"/>
  <c r="F4968" i="9"/>
  <c r="S4966" i="9"/>
  <c r="W5272" i="9"/>
  <c r="J5283" i="9"/>
  <c r="H5096" i="9"/>
  <c r="U5085" i="9"/>
  <c r="J5008" i="9"/>
  <c r="W4997" i="9"/>
  <c r="I4996" i="9"/>
  <c r="I4987" i="9"/>
  <c r="V4985" i="9"/>
  <c r="M5174" i="9"/>
  <c r="Z5172" i="9"/>
  <c r="M5183" i="9"/>
  <c r="F5106" i="9"/>
  <c r="F5097" i="9"/>
  <c r="S5095" i="9"/>
  <c r="F5008" i="9"/>
  <c r="S4997" i="9"/>
  <c r="M4887" i="9"/>
  <c r="Z4876" i="9"/>
  <c r="I4886" i="9"/>
  <c r="I4877" i="9"/>
  <c r="V4875" i="9"/>
  <c r="G4867" i="9"/>
  <c r="T4866" i="9"/>
  <c r="I4788" i="9"/>
  <c r="V4777" i="9"/>
  <c r="E4787" i="9"/>
  <c r="E4778" i="9"/>
  <c r="R4776" i="9"/>
  <c r="H5086" i="9"/>
  <c r="W5085" i="9"/>
  <c r="J5096" i="9"/>
  <c r="L5086" i="9"/>
  <c r="Y4975" i="9"/>
  <c r="L4986" i="9"/>
  <c r="L4987" i="9" s="1"/>
  <c r="N4897" i="9"/>
  <c r="N4888" i="9"/>
  <c r="AA4886" i="9"/>
  <c r="K4898" i="9"/>
  <c r="X4887" i="9"/>
  <c r="J4878" i="9"/>
  <c r="W4877" i="9"/>
  <c r="L4809" i="9"/>
  <c r="L4800" i="9"/>
  <c r="Y4798" i="9"/>
  <c r="L4790" i="9"/>
  <c r="Y4790" i="9" s="1"/>
  <c r="Y4789" i="9"/>
  <c r="L4770" i="9"/>
  <c r="Y4770" i="9" s="1"/>
  <c r="Y4768" i="9"/>
  <c r="D4770" i="9"/>
  <c r="Q4770" i="9" s="1"/>
  <c r="Q4768" i="9"/>
  <c r="J4987" i="9"/>
  <c r="W4985" i="9"/>
  <c r="J4996" i="9"/>
  <c r="K4968" i="9"/>
  <c r="X4968" i="9" s="1"/>
  <c r="X4966" i="9"/>
  <c r="D4994" i="9"/>
  <c r="Q4983" i="9"/>
  <c r="H4809" i="9"/>
  <c r="U4798" i="9"/>
  <c r="K4779" i="9"/>
  <c r="X4778" i="9"/>
  <c r="D4909" i="9"/>
  <c r="Q4898" i="9"/>
  <c r="N4798" i="9"/>
  <c r="N4789" i="9"/>
  <c r="AA4787" i="9"/>
  <c r="K4799" i="9"/>
  <c r="X4788" i="9"/>
  <c r="J4778" i="9"/>
  <c r="H4689" i="9"/>
  <c r="U4678" i="9"/>
  <c r="D4688" i="9"/>
  <c r="D4679" i="9"/>
  <c r="Q4677" i="9"/>
  <c r="D4590" i="9"/>
  <c r="Q4579" i="9"/>
  <c r="N4570" i="9"/>
  <c r="AA4569" i="9"/>
  <c r="L4490" i="9"/>
  <c r="L4481" i="9"/>
  <c r="Y4479" i="9"/>
  <c r="J4471" i="9"/>
  <c r="W4470" i="9"/>
  <c r="L4392" i="9"/>
  <c r="Y4381" i="9"/>
  <c r="H4391" i="9"/>
  <c r="H4382" i="9"/>
  <c r="U4380" i="9"/>
  <c r="F4372" i="9"/>
  <c r="S4371" i="9"/>
  <c r="I4293" i="9"/>
  <c r="V4282" i="9"/>
  <c r="E4292" i="9"/>
  <c r="E4283" i="9"/>
  <c r="R4281" i="9"/>
  <c r="M5076" i="9"/>
  <c r="Z5075" i="9"/>
  <c r="E5095" i="9"/>
  <c r="E5086" i="9"/>
  <c r="R5084" i="9"/>
  <c r="W4888" i="9"/>
  <c r="J4889" i="9"/>
  <c r="W4889" i="9" s="1"/>
  <c r="N4799" i="9"/>
  <c r="AA4788" i="9"/>
  <c r="K4691" i="9"/>
  <c r="X4691" i="9" s="1"/>
  <c r="X4690" i="9"/>
  <c r="K4671" i="9"/>
  <c r="X4671" i="9" s="1"/>
  <c r="X4669" i="9"/>
  <c r="R4612" i="9"/>
  <c r="E4623" i="9"/>
  <c r="J4601" i="9"/>
  <c r="W4590" i="9"/>
  <c r="I4581" i="9"/>
  <c r="V4580" i="9"/>
  <c r="E4403" i="9"/>
  <c r="E4404" i="9" s="1"/>
  <c r="R4392" i="9"/>
  <c r="J4403" i="9"/>
  <c r="W4392" i="9"/>
  <c r="I4383" i="9"/>
  <c r="V4382" i="9"/>
  <c r="O4284" i="9"/>
  <c r="AB4283" i="9"/>
  <c r="G4303" i="9"/>
  <c r="G4294" i="9"/>
  <c r="T4292" i="9"/>
  <c r="G4690" i="9"/>
  <c r="J4699" i="9"/>
  <c r="J4690" i="9"/>
  <c r="W4688" i="9"/>
  <c r="AB4580" i="9"/>
  <c r="O4581" i="9"/>
  <c r="Z4569" i="9"/>
  <c r="M4570" i="9"/>
  <c r="L4573" i="9"/>
  <c r="L4572" i="9"/>
  <c r="Y4572" i="9" s="1"/>
  <c r="Y4570" i="9"/>
  <c r="D4572" i="9"/>
  <c r="Q4572" i="9" s="1"/>
  <c r="Q4570" i="9"/>
  <c r="N4501" i="9"/>
  <c r="N4492" i="9"/>
  <c r="AA4490" i="9"/>
  <c r="F4482" i="9"/>
  <c r="S4481" i="9"/>
  <c r="H4374" i="9"/>
  <c r="U4374" i="9" s="1"/>
  <c r="U4372" i="9"/>
  <c r="D4314" i="9"/>
  <c r="D4305" i="9"/>
  <c r="Q4303" i="9"/>
  <c r="Q4283" i="9"/>
  <c r="D4284" i="9"/>
  <c r="O4304" i="9"/>
  <c r="AB4293" i="9"/>
  <c r="G4304" i="9"/>
  <c r="T4293" i="9"/>
  <c r="N4284" i="9"/>
  <c r="AA4283" i="9"/>
  <c r="F4284" i="9"/>
  <c r="S4283" i="9"/>
  <c r="M4699" i="9"/>
  <c r="Z4688" i="9"/>
  <c r="T4623" i="9"/>
  <c r="G4634" i="9"/>
  <c r="K4592" i="9"/>
  <c r="X4592" i="9" s="1"/>
  <c r="X4591" i="9"/>
  <c r="O4513" i="9"/>
  <c r="AB4502" i="9"/>
  <c r="N4502" i="9"/>
  <c r="AA4491" i="9"/>
  <c r="F4502" i="9"/>
  <c r="S4491" i="9"/>
  <c r="M4481" i="9"/>
  <c r="E4482" i="9"/>
  <c r="R4481" i="9"/>
  <c r="I4372" i="9"/>
  <c r="V4371" i="9"/>
  <c r="H4315" i="9"/>
  <c r="U4304" i="9"/>
  <c r="O4205" i="9"/>
  <c r="AB4194" i="9"/>
  <c r="K4204" i="9"/>
  <c r="K4195" i="9"/>
  <c r="X4193" i="9"/>
  <c r="E4194" i="9"/>
  <c r="R4183" i="9"/>
  <c r="J4095" i="9"/>
  <c r="W4084" i="9"/>
  <c r="F4094" i="9"/>
  <c r="F4085" i="9"/>
  <c r="S4083" i="9"/>
  <c r="G3996" i="9"/>
  <c r="T3985" i="9"/>
  <c r="M3976" i="9"/>
  <c r="Z3975" i="9"/>
  <c r="L3896" i="9"/>
  <c r="L3887" i="9"/>
  <c r="Y3885" i="9"/>
  <c r="J3877" i="9"/>
  <c r="W3876" i="9"/>
  <c r="AB4679" i="9"/>
  <c r="O4680" i="9"/>
  <c r="E4611" i="9"/>
  <c r="E4602" i="9"/>
  <c r="R4600" i="9"/>
  <c r="X4503" i="9"/>
  <c r="K4504" i="9"/>
  <c r="X4504" i="9" s="1"/>
  <c r="J4314" i="9"/>
  <c r="W4303" i="9"/>
  <c r="U4226" i="9"/>
  <c r="H4237" i="9"/>
  <c r="S4173" i="9"/>
  <c r="F4174" i="9"/>
  <c r="R4085" i="9"/>
  <c r="E4086" i="9"/>
  <c r="M4077" i="9"/>
  <c r="Z4077" i="9" s="1"/>
  <c r="Z4075" i="9"/>
  <c r="E4077" i="9"/>
  <c r="R4077" i="9" s="1"/>
  <c r="R4075" i="9"/>
  <c r="M3987" i="9"/>
  <c r="Z3986" i="9"/>
  <c r="E4006" i="9"/>
  <c r="E3997" i="9"/>
  <c r="R3995" i="9"/>
  <c r="L3879" i="9"/>
  <c r="Y3879" i="9" s="1"/>
  <c r="Y3877" i="9"/>
  <c r="D3879" i="9"/>
  <c r="Q3879" i="9" s="1"/>
  <c r="Q3877" i="9"/>
  <c r="M3819" i="9"/>
  <c r="M3810" i="9"/>
  <c r="Z3808" i="9"/>
  <c r="E3800" i="9"/>
  <c r="R3800" i="9" s="1"/>
  <c r="R3799" i="9"/>
  <c r="H4880" i="9"/>
  <c r="U4878" i="9"/>
  <c r="R4372" i="9"/>
  <c r="E4374" i="9"/>
  <c r="N4383" i="9"/>
  <c r="AA4382" i="9"/>
  <c r="F4402" i="9"/>
  <c r="F4393" i="9"/>
  <c r="S4391" i="9"/>
  <c r="N4315" i="9"/>
  <c r="AA4304" i="9"/>
  <c r="L4294" i="9"/>
  <c r="Y4292" i="9"/>
  <c r="L4303" i="9"/>
  <c r="F4205" i="9"/>
  <c r="S4194" i="9"/>
  <c r="I4176" i="9"/>
  <c r="V4176" i="9" s="1"/>
  <c r="V4174" i="9"/>
  <c r="L4105" i="9"/>
  <c r="L4096" i="9"/>
  <c r="Y4094" i="9"/>
  <c r="D4086" i="9"/>
  <c r="Q4085" i="9"/>
  <c r="N4017" i="9"/>
  <c r="AA4006" i="9"/>
  <c r="AA3986" i="9"/>
  <c r="N3987" i="9"/>
  <c r="Y3975" i="9"/>
  <c r="L3976" i="9"/>
  <c r="X3887" i="9"/>
  <c r="K3888" i="9"/>
  <c r="K3899" i="9"/>
  <c r="X3899" i="9" s="1"/>
  <c r="X3898" i="9"/>
  <c r="O4897" i="9"/>
  <c r="O4888" i="9"/>
  <c r="AB4886" i="9"/>
  <c r="G4878" i="9"/>
  <c r="T4877" i="9"/>
  <c r="Z4678" i="9"/>
  <c r="M4689" i="9"/>
  <c r="M4690" i="9" s="1"/>
  <c r="R4678" i="9"/>
  <c r="E4689" i="9"/>
  <c r="T4491" i="9"/>
  <c r="G4502" i="9"/>
  <c r="V4470" i="9"/>
  <c r="I4471" i="9"/>
  <c r="R4480" i="9"/>
  <c r="E4491" i="9"/>
  <c r="E4413" i="9"/>
  <c r="R4402" i="9"/>
  <c r="H4275" i="9"/>
  <c r="U4275" i="9" s="1"/>
  <c r="U4273" i="9"/>
  <c r="D4301" i="9"/>
  <c r="Q4290" i="9"/>
  <c r="O4187" i="9"/>
  <c r="AB4185" i="9"/>
  <c r="I4117" i="9"/>
  <c r="V4106" i="9"/>
  <c r="K4086" i="9"/>
  <c r="X4085" i="9"/>
  <c r="H4007" i="9"/>
  <c r="U3996" i="9"/>
  <c r="I3908" i="9"/>
  <c r="V3897" i="9"/>
  <c r="G3899" i="9"/>
  <c r="T3899" i="9" s="1"/>
  <c r="T3898" i="9"/>
  <c r="J3888" i="9"/>
  <c r="W3887" i="9"/>
  <c r="O3798" i="9"/>
  <c r="AB3787" i="9"/>
  <c r="K3797" i="9"/>
  <c r="K3788" i="9"/>
  <c r="X3786" i="9"/>
  <c r="N3709" i="9"/>
  <c r="N3700" i="9"/>
  <c r="AA3698" i="9"/>
  <c r="H3699" i="9"/>
  <c r="U3688" i="9"/>
  <c r="D3698" i="9"/>
  <c r="D3689" i="9"/>
  <c r="Q3687" i="9"/>
  <c r="M3600" i="9"/>
  <c r="Z3589" i="9"/>
  <c r="I3599" i="9"/>
  <c r="I3590" i="9"/>
  <c r="V3588" i="9"/>
  <c r="G3580" i="9"/>
  <c r="T3579" i="9"/>
  <c r="J3501" i="9"/>
  <c r="W3490" i="9"/>
  <c r="F3500" i="9"/>
  <c r="F3491" i="9"/>
  <c r="S3489" i="9"/>
  <c r="N4581" i="9"/>
  <c r="AA4580" i="9"/>
  <c r="F4600" i="9"/>
  <c r="F4591" i="9"/>
  <c r="S4589" i="9"/>
  <c r="J4215" i="9"/>
  <c r="J4206" i="9"/>
  <c r="W4204" i="9"/>
  <c r="T4075" i="9"/>
  <c r="G4077" i="9"/>
  <c r="T4077" i="9" s="1"/>
  <c r="J3789" i="9"/>
  <c r="W3788" i="9"/>
  <c r="J3819" i="9"/>
  <c r="J3810" i="9"/>
  <c r="W3808" i="9"/>
  <c r="I3780" i="9"/>
  <c r="V3780" i="9" s="1"/>
  <c r="V3778" i="9"/>
  <c r="AB4084" i="9"/>
  <c r="O4095" i="9"/>
  <c r="T4084" i="9"/>
  <c r="G4095" i="9"/>
  <c r="G4096" i="9" s="1"/>
  <c r="J4077" i="9"/>
  <c r="W4077" i="9" s="1"/>
  <c r="W4075" i="9"/>
  <c r="F3997" i="9"/>
  <c r="S3995" i="9"/>
  <c r="F4006" i="9"/>
  <c r="AA3820" i="9"/>
  <c r="N3831" i="9"/>
  <c r="Q3788" i="9"/>
  <c r="D3789" i="9"/>
  <c r="O4492" i="9"/>
  <c r="AB4490" i="9"/>
  <c r="O4501" i="9"/>
  <c r="L4215" i="9"/>
  <c r="Y4204" i="9"/>
  <c r="L4206" i="9"/>
  <c r="D4018" i="9"/>
  <c r="Q4007" i="9"/>
  <c r="F3819" i="9"/>
  <c r="F3810" i="9"/>
  <c r="S3808" i="9"/>
  <c r="Y3798" i="9"/>
  <c r="L3809" i="9"/>
  <c r="Q3798" i="9"/>
  <c r="D3809" i="9"/>
  <c r="K3780" i="9"/>
  <c r="X3780" i="9" s="1"/>
  <c r="X3778" i="9"/>
  <c r="D3806" i="9"/>
  <c r="Q3795" i="9"/>
  <c r="G4385" i="9"/>
  <c r="T4383" i="9"/>
  <c r="L4286" i="9"/>
  <c r="Y4284" i="9"/>
  <c r="Y4184" i="9"/>
  <c r="L4185" i="9"/>
  <c r="Q4184" i="9"/>
  <c r="D4185" i="9"/>
  <c r="O3929" i="9"/>
  <c r="O3920" i="9"/>
  <c r="AB3918" i="9"/>
  <c r="V3876" i="9"/>
  <c r="I3877" i="9"/>
  <c r="E3887" i="9"/>
  <c r="R3885" i="9"/>
  <c r="E3896" i="9"/>
  <c r="O3720" i="9"/>
  <c r="AB3709" i="9"/>
  <c r="G3700" i="9"/>
  <c r="T3698" i="9"/>
  <c r="G3709" i="9"/>
  <c r="H3622" i="9"/>
  <c r="U3611" i="9"/>
  <c r="M3582" i="9"/>
  <c r="Z3580" i="9"/>
  <c r="E3582" i="9"/>
  <c r="R3582" i="9" s="1"/>
  <c r="R3580" i="9"/>
  <c r="L3511" i="9"/>
  <c r="L3502" i="9"/>
  <c r="Y3500" i="9"/>
  <c r="D3492" i="9"/>
  <c r="Q3491" i="9"/>
  <c r="N3611" i="9"/>
  <c r="AA3600" i="9"/>
  <c r="H3582" i="9"/>
  <c r="U3582" i="9" s="1"/>
  <c r="U3580" i="9"/>
  <c r="O3512" i="9"/>
  <c r="AB3501" i="9"/>
  <c r="O3492" i="9"/>
  <c r="AB3491" i="9"/>
  <c r="G3492" i="9"/>
  <c r="T3491" i="9"/>
  <c r="K3720" i="9"/>
  <c r="K3711" i="9"/>
  <c r="X3709" i="9"/>
  <c r="H3591" i="9"/>
  <c r="U3590" i="9"/>
  <c r="K3591" i="9"/>
  <c r="X3590" i="9"/>
  <c r="R3534" i="9"/>
  <c r="E3545" i="9"/>
  <c r="K3512" i="9"/>
  <c r="X3501" i="9"/>
  <c r="G3481" i="9"/>
  <c r="T3480" i="9"/>
  <c r="J3483" i="9"/>
  <c r="W3483" i="9" s="1"/>
  <c r="W3481" i="9"/>
  <c r="J3820" i="9"/>
  <c r="W3809" i="9"/>
  <c r="O3690" i="9"/>
  <c r="AB3689" i="9"/>
  <c r="I3710" i="9"/>
  <c r="V3699" i="9"/>
  <c r="L3681" i="9"/>
  <c r="Y3681" i="9" s="1"/>
  <c r="Y3679" i="9"/>
  <c r="D3681" i="9"/>
  <c r="Q3681" i="9" s="1"/>
  <c r="Q3679" i="9"/>
  <c r="N3610" i="9"/>
  <c r="AA3599" i="9"/>
  <c r="N3601" i="9"/>
  <c r="D3602" i="9"/>
  <c r="Q3602" i="9" s="1"/>
  <c r="Q3601" i="9"/>
  <c r="O3611" i="9"/>
  <c r="AB3600" i="9"/>
  <c r="G3611" i="9"/>
  <c r="T3600" i="9"/>
  <c r="N3591" i="9"/>
  <c r="AA3590" i="9"/>
  <c r="F3591" i="9"/>
  <c r="S3590" i="9"/>
  <c r="G3512" i="9"/>
  <c r="T3501" i="9"/>
  <c r="R3491" i="9"/>
  <c r="E3492" i="9"/>
  <c r="I3483" i="9"/>
  <c r="V3483" i="9" s="1"/>
  <c r="V3481" i="9"/>
  <c r="I3402" i="9"/>
  <c r="V3391" i="9"/>
  <c r="E3401" i="9"/>
  <c r="E3392" i="9"/>
  <c r="R3390" i="9"/>
  <c r="F3303" i="9"/>
  <c r="S3292" i="9"/>
  <c r="L3283" i="9"/>
  <c r="Y3282" i="9"/>
  <c r="I3533" i="9"/>
  <c r="I3524" i="9"/>
  <c r="V3522" i="9"/>
  <c r="L3401" i="9"/>
  <c r="L3392" i="9"/>
  <c r="Y3390" i="9"/>
  <c r="J3382" i="9"/>
  <c r="W3381" i="9"/>
  <c r="M3303" i="9"/>
  <c r="Z3292" i="9"/>
  <c r="I3302" i="9"/>
  <c r="I3293" i="9"/>
  <c r="V3291" i="9"/>
  <c r="G3283" i="9"/>
  <c r="T3282" i="9"/>
  <c r="L3384" i="9"/>
  <c r="Y3384" i="9" s="1"/>
  <c r="Y3382" i="9"/>
  <c r="D3384" i="9"/>
  <c r="Q3384" i="9" s="1"/>
  <c r="Q3382" i="9"/>
  <c r="N3285" i="9"/>
  <c r="AA3283" i="9"/>
  <c r="F3285" i="9"/>
  <c r="S3283" i="9"/>
  <c r="AB3402" i="9"/>
  <c r="O3413" i="9"/>
  <c r="T3402" i="9"/>
  <c r="G3413" i="9"/>
  <c r="G3393" i="9"/>
  <c r="T3392" i="9"/>
  <c r="N3413" i="9"/>
  <c r="AA3402" i="9"/>
  <c r="F3413" i="9"/>
  <c r="S3402" i="9"/>
  <c r="J3412" i="9"/>
  <c r="W3401" i="9"/>
  <c r="J3403" i="9"/>
  <c r="F3393" i="9"/>
  <c r="S3392" i="9"/>
  <c r="H3314" i="9"/>
  <c r="U3303" i="9"/>
  <c r="L3313" i="9"/>
  <c r="L3304" i="9"/>
  <c r="Y3302" i="9"/>
  <c r="D3294" i="9"/>
  <c r="Q3293" i="9"/>
  <c r="I3204" i="9"/>
  <c r="V3193" i="9"/>
  <c r="E3203" i="9"/>
  <c r="E3194" i="9"/>
  <c r="R3192" i="9"/>
  <c r="F3105" i="9"/>
  <c r="S3094" i="9"/>
  <c r="L3085" i="9"/>
  <c r="Y3084" i="9"/>
  <c r="O3314" i="9"/>
  <c r="AB3303" i="9"/>
  <c r="G3314" i="9"/>
  <c r="T3303" i="9"/>
  <c r="O3294" i="9"/>
  <c r="AB3293" i="9"/>
  <c r="G3313" i="9"/>
  <c r="G3304" i="9"/>
  <c r="T3302" i="9"/>
  <c r="H3204" i="9"/>
  <c r="U3193" i="9"/>
  <c r="D3203" i="9"/>
  <c r="D3194" i="9"/>
  <c r="Q3192" i="9"/>
  <c r="E3105" i="9"/>
  <c r="R3094" i="9"/>
  <c r="O3085" i="9"/>
  <c r="AB3084" i="9"/>
  <c r="H3186" i="9"/>
  <c r="U3184" i="9"/>
  <c r="D3212" i="9"/>
  <c r="Q3201" i="9"/>
  <c r="J3087" i="9"/>
  <c r="W3087" i="9" s="1"/>
  <c r="W3085" i="9"/>
  <c r="I2986" i="9"/>
  <c r="V2985" i="9"/>
  <c r="M2997" i="9"/>
  <c r="Z2996" i="9"/>
  <c r="E3016" i="9"/>
  <c r="E3007" i="9"/>
  <c r="R3005" i="9"/>
  <c r="K3215" i="9"/>
  <c r="X3204" i="9"/>
  <c r="O3214" i="9"/>
  <c r="O3205" i="9"/>
  <c r="AB3203" i="9"/>
  <c r="G3195" i="9"/>
  <c r="T3194" i="9"/>
  <c r="I3087" i="9"/>
  <c r="V3087" i="9" s="1"/>
  <c r="V3085" i="9"/>
  <c r="H2986" i="9"/>
  <c r="U2985" i="9"/>
  <c r="L2997" i="9"/>
  <c r="Y2996" i="9"/>
  <c r="D3016" i="9"/>
  <c r="D3007" i="9"/>
  <c r="Q3005" i="9"/>
  <c r="N3215" i="9"/>
  <c r="AA3204" i="9"/>
  <c r="F3215" i="9"/>
  <c r="S3204" i="9"/>
  <c r="N3195" i="9"/>
  <c r="AA3194" i="9"/>
  <c r="F3214" i="9"/>
  <c r="F3205" i="9"/>
  <c r="S3203" i="9"/>
  <c r="H3115" i="9"/>
  <c r="H3106" i="9"/>
  <c r="U3104" i="9"/>
  <c r="O2986" i="9"/>
  <c r="AB2985" i="9"/>
  <c r="O2997" i="9"/>
  <c r="AB2996" i="9"/>
  <c r="K3007" i="9"/>
  <c r="X3005" i="9"/>
  <c r="K3016" i="9"/>
  <c r="F2907" i="9"/>
  <c r="S2896" i="9"/>
  <c r="L2887" i="9"/>
  <c r="Y2886" i="9"/>
  <c r="G2808" i="9"/>
  <c r="T2797" i="9"/>
  <c r="M2788" i="9"/>
  <c r="Z2787" i="9"/>
  <c r="L2708" i="9"/>
  <c r="L2699" i="9"/>
  <c r="Y2697" i="9"/>
  <c r="J2689" i="9"/>
  <c r="W2688" i="9"/>
  <c r="M2610" i="9"/>
  <c r="Z2599" i="9"/>
  <c r="I2609" i="9"/>
  <c r="I2600" i="9"/>
  <c r="V2598" i="9"/>
  <c r="G2590" i="9"/>
  <c r="T2589" i="9"/>
  <c r="J2511" i="9"/>
  <c r="W2500" i="9"/>
  <c r="F2510" i="9"/>
  <c r="F2501" i="9"/>
  <c r="S2499" i="9"/>
  <c r="M3186" i="9"/>
  <c r="Z3186" i="9" s="1"/>
  <c r="Z3184" i="9"/>
  <c r="E3186" i="9"/>
  <c r="R3186" i="9" s="1"/>
  <c r="R3184" i="9"/>
  <c r="K3096" i="9"/>
  <c r="X3095" i="9"/>
  <c r="N2986" i="9"/>
  <c r="AA2985" i="9"/>
  <c r="N2997" i="9"/>
  <c r="AA2996" i="9"/>
  <c r="J3007" i="9"/>
  <c r="W3005" i="9"/>
  <c r="J3016" i="9"/>
  <c r="M2907" i="9"/>
  <c r="Z2896" i="9"/>
  <c r="I2906" i="9"/>
  <c r="I2897" i="9"/>
  <c r="V2895" i="9"/>
  <c r="G2887" i="9"/>
  <c r="T2886" i="9"/>
  <c r="J2808" i="9"/>
  <c r="W2797" i="9"/>
  <c r="F2807" i="9"/>
  <c r="F2798" i="9"/>
  <c r="S2796" i="9"/>
  <c r="K2709" i="9"/>
  <c r="X2698" i="9"/>
  <c r="G2708" i="9"/>
  <c r="G2699" i="9"/>
  <c r="T2697" i="9"/>
  <c r="E2689" i="9"/>
  <c r="R2688" i="9"/>
  <c r="H2610" i="9"/>
  <c r="U2599" i="9"/>
  <c r="D2609" i="9"/>
  <c r="D2600" i="9"/>
  <c r="Q2598" i="9"/>
  <c r="E2511" i="9"/>
  <c r="R2500" i="9"/>
  <c r="O2491" i="9"/>
  <c r="AB2490" i="9"/>
  <c r="J2889" i="9"/>
  <c r="W2889" i="9" s="1"/>
  <c r="W2887" i="9"/>
  <c r="H2818" i="9"/>
  <c r="H2809" i="9"/>
  <c r="U2807" i="9"/>
  <c r="N2720" i="9"/>
  <c r="AA2709" i="9"/>
  <c r="F2720" i="9"/>
  <c r="S2709" i="9"/>
  <c r="N2700" i="9"/>
  <c r="AA2699" i="9"/>
  <c r="F2719" i="9"/>
  <c r="F2710" i="9"/>
  <c r="S2708" i="9"/>
  <c r="L2592" i="9"/>
  <c r="Y2592" i="9" s="1"/>
  <c r="Y2590" i="9"/>
  <c r="D2592" i="9"/>
  <c r="Q2592" i="9" s="1"/>
  <c r="Q2590" i="9"/>
  <c r="N2493" i="9"/>
  <c r="AA2491" i="9"/>
  <c r="F2493" i="9"/>
  <c r="S2493" i="9" s="1"/>
  <c r="S2491" i="9"/>
  <c r="M2889" i="9"/>
  <c r="Z2889" i="9" s="1"/>
  <c r="Z2887" i="9"/>
  <c r="E2889" i="9"/>
  <c r="R2889" i="9" s="1"/>
  <c r="R2887" i="9"/>
  <c r="K2790" i="9"/>
  <c r="X2790" i="9" s="1"/>
  <c r="X2788" i="9"/>
  <c r="I2719" i="9"/>
  <c r="I2710" i="9"/>
  <c r="V2708" i="9"/>
  <c r="K2621" i="9"/>
  <c r="X2610" i="9"/>
  <c r="O2620" i="9"/>
  <c r="O2611" i="9"/>
  <c r="AB2609" i="9"/>
  <c r="G2601" i="9"/>
  <c r="T2600" i="9"/>
  <c r="I2493" i="9"/>
  <c r="V2493" i="9" s="1"/>
  <c r="V2491" i="9"/>
  <c r="H2898" i="9"/>
  <c r="U2897" i="9"/>
  <c r="D2915" i="9"/>
  <c r="Q2904" i="9"/>
  <c r="J2621" i="9"/>
  <c r="W2610" i="9"/>
  <c r="N2620" i="9"/>
  <c r="N2611" i="9"/>
  <c r="AA2609" i="9"/>
  <c r="F2601" i="9"/>
  <c r="S2600" i="9"/>
  <c r="H2502" i="9"/>
  <c r="U2501" i="9"/>
  <c r="D2519" i="9"/>
  <c r="Q2508" i="9"/>
  <c r="F2412" i="9"/>
  <c r="S2401" i="9"/>
  <c r="L2392" i="9"/>
  <c r="Y2391" i="9"/>
  <c r="O2312" i="9"/>
  <c r="O2303" i="9"/>
  <c r="AB2301" i="9"/>
  <c r="I2293" i="9"/>
  <c r="V2292" i="9"/>
  <c r="O2918" i="9"/>
  <c r="AB2907" i="9"/>
  <c r="G2918" i="9"/>
  <c r="T2907" i="9"/>
  <c r="O2898" i="9"/>
  <c r="AB2897" i="9"/>
  <c r="G2917" i="9"/>
  <c r="G2908" i="9"/>
  <c r="T2906" i="9"/>
  <c r="I2818" i="9"/>
  <c r="I2809" i="9"/>
  <c r="V2807" i="9"/>
  <c r="K2522" i="9"/>
  <c r="X2511" i="9"/>
  <c r="O2521" i="9"/>
  <c r="O2512" i="9"/>
  <c r="AB2510" i="9"/>
  <c r="G2502" i="9"/>
  <c r="T2501" i="9"/>
  <c r="M2411" i="9"/>
  <c r="M2402" i="9"/>
  <c r="Z2400" i="9"/>
  <c r="K2392" i="9"/>
  <c r="X2391" i="9"/>
  <c r="N2313" i="9"/>
  <c r="AA2302" i="9"/>
  <c r="J2312" i="9"/>
  <c r="J2303" i="9"/>
  <c r="W2301" i="9"/>
  <c r="D2293" i="9"/>
  <c r="Q2292" i="9"/>
  <c r="O2214" i="9"/>
  <c r="AB2203" i="9"/>
  <c r="K2213" i="9"/>
  <c r="K2204" i="9"/>
  <c r="X2202" i="9"/>
  <c r="I2194" i="9"/>
  <c r="V2193" i="9"/>
  <c r="L2115" i="9"/>
  <c r="Y2104" i="9"/>
  <c r="H2114" i="9"/>
  <c r="H2105" i="9"/>
  <c r="U2103" i="9"/>
  <c r="F2095" i="9"/>
  <c r="S2094" i="9"/>
  <c r="I2016" i="9"/>
  <c r="V2005" i="9"/>
  <c r="E2015" i="9"/>
  <c r="E2006" i="9"/>
  <c r="R2004" i="9"/>
  <c r="F1917" i="9"/>
  <c r="S1906" i="9"/>
  <c r="L1897" i="9"/>
  <c r="Y1896" i="9"/>
  <c r="H2403" i="9"/>
  <c r="U2402" i="9"/>
  <c r="M2224" i="9"/>
  <c r="M2215" i="9"/>
  <c r="Z2213" i="9"/>
  <c r="E2205" i="9"/>
  <c r="R2204" i="9"/>
  <c r="Z2105" i="9"/>
  <c r="M2106" i="9"/>
  <c r="K2106" i="9"/>
  <c r="X2105" i="9"/>
  <c r="K2026" i="9"/>
  <c r="K2017" i="9"/>
  <c r="X2015" i="9"/>
  <c r="K1938" i="9"/>
  <c r="K1929" i="9"/>
  <c r="X1927" i="9"/>
  <c r="Q1914" i="9"/>
  <c r="D1925" i="9"/>
  <c r="N1899" i="9"/>
  <c r="AA1897" i="9"/>
  <c r="F1899" i="9"/>
  <c r="S1897" i="9"/>
  <c r="K2422" i="9"/>
  <c r="K2413" i="9"/>
  <c r="X2411" i="9"/>
  <c r="N2225" i="9"/>
  <c r="AA2214" i="9"/>
  <c r="L2216" i="9"/>
  <c r="Y2216" i="9" s="1"/>
  <c r="Y2215" i="9"/>
  <c r="M2127" i="9"/>
  <c r="J2106" i="9"/>
  <c r="W2105" i="9"/>
  <c r="N2038" i="9"/>
  <c r="AA2027" i="9"/>
  <c r="S2006" i="9"/>
  <c r="F2007" i="9"/>
  <c r="O2027" i="9"/>
  <c r="AB2016" i="9"/>
  <c r="G2027" i="9"/>
  <c r="T2016" i="9"/>
  <c r="N1998" i="9"/>
  <c r="AA1996" i="9"/>
  <c r="F1998" i="9"/>
  <c r="S1998" i="9" s="1"/>
  <c r="S1996" i="9"/>
  <c r="G1960" i="9"/>
  <c r="T1949" i="9"/>
  <c r="M1927" i="9"/>
  <c r="M1918" i="9"/>
  <c r="Z1916" i="9"/>
  <c r="M1908" i="9"/>
  <c r="Z1907" i="9"/>
  <c r="E1908" i="9"/>
  <c r="R1907" i="9"/>
  <c r="M2324" i="9"/>
  <c r="Z2313" i="9"/>
  <c r="E2324" i="9"/>
  <c r="R2313" i="9"/>
  <c r="M2304" i="9"/>
  <c r="Z2303" i="9"/>
  <c r="E2323" i="9"/>
  <c r="E2314" i="9"/>
  <c r="R2312" i="9"/>
  <c r="J2247" i="9"/>
  <c r="W2236" i="9"/>
  <c r="U2215" i="9"/>
  <c r="K2196" i="9"/>
  <c r="X2196" i="9" s="1"/>
  <c r="X2194" i="9"/>
  <c r="I2158" i="9"/>
  <c r="V2147" i="9"/>
  <c r="G2148" i="9"/>
  <c r="T2137" i="9"/>
  <c r="N2126" i="9"/>
  <c r="AA2115" i="9"/>
  <c r="F2126" i="9"/>
  <c r="S2115" i="9"/>
  <c r="J2038" i="9"/>
  <c r="W2027" i="9"/>
  <c r="I1998" i="9"/>
  <c r="V1996" i="9"/>
  <c r="M1897" i="9"/>
  <c r="Z1896" i="9"/>
  <c r="L1908" i="9"/>
  <c r="Y1907" i="9"/>
  <c r="D1927" i="9"/>
  <c r="D1918" i="9"/>
  <c r="Q1916" i="9"/>
  <c r="G1798" i="9"/>
  <c r="T1797" i="9"/>
  <c r="D1710" i="9"/>
  <c r="Q1709" i="9"/>
  <c r="J1699" i="9"/>
  <c r="W1698" i="9"/>
  <c r="M1611" i="9"/>
  <c r="Z1610" i="9"/>
  <c r="F1512" i="9"/>
  <c r="S1511" i="9"/>
  <c r="H1501" i="9"/>
  <c r="U1500" i="9"/>
  <c r="E1402" i="9"/>
  <c r="R1401" i="9"/>
  <c r="H1314" i="9"/>
  <c r="U1313" i="9"/>
  <c r="L2324" i="9"/>
  <c r="Y2313" i="9"/>
  <c r="D2324" i="9"/>
  <c r="Q2313" i="9"/>
  <c r="L2304" i="9"/>
  <c r="Y2303" i="9"/>
  <c r="D2323" i="9"/>
  <c r="D2314" i="9"/>
  <c r="Q2312" i="9"/>
  <c r="D2321" i="9"/>
  <c r="Q2310" i="9"/>
  <c r="F2225" i="9"/>
  <c r="S2214" i="9"/>
  <c r="J2205" i="9"/>
  <c r="W2204" i="9"/>
  <c r="F2038" i="9"/>
  <c r="S2027" i="9"/>
  <c r="E1918" i="9"/>
  <c r="O1899" i="9"/>
  <c r="AB1897" i="9"/>
  <c r="G1899" i="9"/>
  <c r="T1899" i="9" s="1"/>
  <c r="T1897" i="9"/>
  <c r="M1828" i="9"/>
  <c r="M1819" i="9"/>
  <c r="Z1817" i="9"/>
  <c r="H1809" i="9"/>
  <c r="U1808" i="9"/>
  <c r="N1798" i="9"/>
  <c r="AA1797" i="9"/>
  <c r="O1740" i="9"/>
  <c r="O1731" i="9"/>
  <c r="AB1729" i="9"/>
  <c r="I1699" i="9"/>
  <c r="V1698" i="9"/>
  <c r="L1611" i="9"/>
  <c r="Y1610" i="9"/>
  <c r="E1512" i="9"/>
  <c r="R1511" i="9"/>
  <c r="K1501" i="9"/>
  <c r="X1500" i="9"/>
  <c r="N1413" i="9"/>
  <c r="AA1412" i="9"/>
  <c r="G1314" i="9"/>
  <c r="T1313" i="9"/>
  <c r="I1303" i="9"/>
  <c r="V1302" i="9"/>
  <c r="I1811" i="9"/>
  <c r="V1809" i="9"/>
  <c r="J1809" i="9"/>
  <c r="W1808" i="9"/>
  <c r="D1741" i="9"/>
  <c r="Q1730" i="9"/>
  <c r="H1721" i="9"/>
  <c r="U1721" i="9" s="1"/>
  <c r="U1720" i="9"/>
  <c r="K1701" i="9"/>
  <c r="X1699" i="9"/>
  <c r="I1543" i="9"/>
  <c r="V1532" i="9"/>
  <c r="M1523" i="9"/>
  <c r="Z1523" i="9" s="1"/>
  <c r="Z1522" i="9"/>
  <c r="L1532" i="9"/>
  <c r="Y1521" i="9"/>
  <c r="D1532" i="9"/>
  <c r="Q1521" i="9"/>
  <c r="L1512" i="9"/>
  <c r="Y1511" i="9"/>
  <c r="D1531" i="9"/>
  <c r="D1522" i="9"/>
  <c r="Q1520" i="9"/>
  <c r="L1433" i="9"/>
  <c r="Y1422" i="9"/>
  <c r="D1433" i="9"/>
  <c r="Q1422" i="9"/>
  <c r="L1413" i="9"/>
  <c r="Y1412" i="9"/>
  <c r="D1432" i="9"/>
  <c r="D1423" i="9"/>
  <c r="Q1421" i="9"/>
  <c r="D1344" i="9"/>
  <c r="D1335" i="9"/>
  <c r="Q1333" i="9"/>
  <c r="H1305" i="9"/>
  <c r="U1303" i="9"/>
  <c r="K1256" i="9"/>
  <c r="K1247" i="9"/>
  <c r="X1245" i="9"/>
  <c r="G1237" i="9"/>
  <c r="T1237" i="9" s="1"/>
  <c r="T1236" i="9"/>
  <c r="J1204" i="9"/>
  <c r="W1203" i="9"/>
  <c r="N1168" i="9"/>
  <c r="N1159" i="9"/>
  <c r="AA1157" i="9"/>
  <c r="O1047" i="9"/>
  <c r="O1038" i="9"/>
  <c r="AB1036" i="9"/>
  <c r="H1037" i="9"/>
  <c r="U1026" i="9"/>
  <c r="J1017" i="9"/>
  <c r="W1016" i="9"/>
  <c r="O1008" i="9"/>
  <c r="AB1006" i="9"/>
  <c r="G1008" i="9"/>
  <c r="T1006" i="9"/>
  <c r="F937" i="9"/>
  <c r="F928" i="9"/>
  <c r="S926" i="9"/>
  <c r="O929" i="9"/>
  <c r="AB929" i="9" s="1"/>
  <c r="AB928" i="9"/>
  <c r="N918" i="9"/>
  <c r="AA917" i="9"/>
  <c r="F918" i="9"/>
  <c r="S917" i="9"/>
  <c r="X2125" i="9"/>
  <c r="K2136" i="9"/>
  <c r="N1730" i="9"/>
  <c r="AA1719" i="9"/>
  <c r="F1730" i="9"/>
  <c r="S1719" i="9"/>
  <c r="N1710" i="9"/>
  <c r="AA1709" i="9"/>
  <c r="F1729" i="9"/>
  <c r="F1720" i="9"/>
  <c r="S1718" i="9"/>
  <c r="E1641" i="9"/>
  <c r="E1632" i="9"/>
  <c r="R1630" i="9"/>
  <c r="L1602" i="9"/>
  <c r="Y1602" i="9" s="1"/>
  <c r="Y1600" i="9"/>
  <c r="D1602" i="9"/>
  <c r="Q1602" i="9" s="1"/>
  <c r="Q1600" i="9"/>
  <c r="K1532" i="9"/>
  <c r="X1521" i="9"/>
  <c r="O1531" i="9"/>
  <c r="O1522" i="9"/>
  <c r="AB1520" i="9"/>
  <c r="G1512" i="9"/>
  <c r="T1511" i="9"/>
  <c r="G1345" i="9"/>
  <c r="T1334" i="9"/>
  <c r="K1325" i="9"/>
  <c r="X1325" i="9" s="1"/>
  <c r="X1324" i="9"/>
  <c r="K1305" i="9"/>
  <c r="X1303" i="9"/>
  <c r="I1267" i="9"/>
  <c r="I1258" i="9"/>
  <c r="V1256" i="9"/>
  <c r="D1236" i="9"/>
  <c r="D1245" i="9"/>
  <c r="Q1234" i="9"/>
  <c r="E1215" i="9"/>
  <c r="R1214" i="9"/>
  <c r="E1226" i="9"/>
  <c r="R1226" i="9" s="1"/>
  <c r="R1225" i="9"/>
  <c r="M1146" i="9"/>
  <c r="M1137" i="9"/>
  <c r="Z1135" i="9"/>
  <c r="L1135" i="9"/>
  <c r="L1126" i="9"/>
  <c r="Y1124" i="9"/>
  <c r="F1116" i="9"/>
  <c r="S1115" i="9"/>
  <c r="F1127" i="9"/>
  <c r="S1127" i="9" s="1"/>
  <c r="S1126" i="9"/>
  <c r="N1047" i="9"/>
  <c r="N1038" i="9"/>
  <c r="AA1036" i="9"/>
  <c r="M1036" i="9"/>
  <c r="M1027" i="9"/>
  <c r="Z1025" i="9"/>
  <c r="Q935" i="9"/>
  <c r="D946" i="9"/>
  <c r="E937" i="9"/>
  <c r="E928" i="9"/>
  <c r="R926" i="9"/>
  <c r="D929" i="9"/>
  <c r="Q929" i="9" s="1"/>
  <c r="Q928" i="9"/>
  <c r="M918" i="9"/>
  <c r="Z917" i="9"/>
  <c r="E918" i="9"/>
  <c r="R917" i="9"/>
  <c r="D33" i="9"/>
  <c r="Q22" i="9"/>
  <c r="E235" i="9"/>
  <c r="R233" i="9"/>
  <c r="E244" i="9"/>
  <c r="K233" i="9"/>
  <c r="K224" i="9"/>
  <c r="X222" i="9"/>
  <c r="R2136" i="9"/>
  <c r="E2147" i="9"/>
  <c r="E1811" i="9"/>
  <c r="R1809" i="9"/>
  <c r="H1800" i="9"/>
  <c r="U1800" i="9" s="1"/>
  <c r="U1798" i="9"/>
  <c r="D1826" i="9"/>
  <c r="Q1815" i="9"/>
  <c r="D1721" i="9"/>
  <c r="Q1721" i="9" s="1"/>
  <c r="Q1720" i="9"/>
  <c r="V1719" i="9"/>
  <c r="I1730" i="9"/>
  <c r="M1710" i="9"/>
  <c r="Z1709" i="9"/>
  <c r="I1720" i="9"/>
  <c r="V1718" i="9"/>
  <c r="I1729" i="9"/>
  <c r="H1642" i="9"/>
  <c r="U1631" i="9"/>
  <c r="L1622" i="9"/>
  <c r="Y1622" i="9" s="1"/>
  <c r="Y1621" i="9"/>
  <c r="O1631" i="9"/>
  <c r="AB1620" i="9"/>
  <c r="G1631" i="9"/>
  <c r="T1620" i="9"/>
  <c r="O1611" i="9"/>
  <c r="AB1610" i="9"/>
  <c r="G1630" i="9"/>
  <c r="G1621" i="9"/>
  <c r="T1619" i="9"/>
  <c r="K1444" i="9"/>
  <c r="X1433" i="9"/>
  <c r="O1424" i="9"/>
  <c r="AB1424" i="9" s="1"/>
  <c r="AB1423" i="9"/>
  <c r="D1345" i="9"/>
  <c r="Q1334" i="9"/>
  <c r="H1325" i="9"/>
  <c r="U1325" i="9" s="1"/>
  <c r="U1324" i="9"/>
  <c r="J1314" i="9"/>
  <c r="W1313" i="9"/>
  <c r="I1248" i="9"/>
  <c r="V1248" i="9" s="1"/>
  <c r="V1247" i="9"/>
  <c r="Y1214" i="9"/>
  <c r="L1215" i="9"/>
  <c r="H1206" i="9"/>
  <c r="U1204" i="9"/>
  <c r="D1221" i="9"/>
  <c r="Q1210" i="9"/>
  <c r="X1147" i="9"/>
  <c r="K1158" i="9"/>
  <c r="Y1104" i="9"/>
  <c r="L1105" i="9"/>
  <c r="X1038" i="9"/>
  <c r="K1039" i="9"/>
  <c r="X1039" i="9" s="1"/>
  <c r="Q1027" i="9"/>
  <c r="D1028" i="9"/>
  <c r="Q1028" i="9" s="1"/>
  <c r="Q1048" i="9"/>
  <c r="D1059" i="9"/>
  <c r="S1016" i="9"/>
  <c r="F1017" i="9"/>
  <c r="F1028" i="9"/>
  <c r="S1028" i="9" s="1"/>
  <c r="S1027" i="9"/>
  <c r="R1005" i="9"/>
  <c r="E1006" i="9"/>
  <c r="M1017" i="9"/>
  <c r="Z1016" i="9"/>
  <c r="E1017" i="9"/>
  <c r="R1016" i="9"/>
  <c r="L909" i="9"/>
  <c r="Y909" i="9" s="1"/>
  <c r="Y907" i="9"/>
  <c r="D909" i="9"/>
  <c r="Q907" i="9"/>
  <c r="L829" i="9"/>
  <c r="Y827" i="9"/>
  <c r="L838" i="9"/>
  <c r="J828" i="9"/>
  <c r="W817" i="9"/>
  <c r="F827" i="9"/>
  <c r="F818" i="9"/>
  <c r="S816" i="9"/>
  <c r="N729" i="9"/>
  <c r="AA718" i="9"/>
  <c r="J728" i="9"/>
  <c r="J719" i="9"/>
  <c r="W717" i="9"/>
  <c r="M640" i="9"/>
  <c r="M631" i="9"/>
  <c r="Z629" i="9"/>
  <c r="K630" i="9"/>
  <c r="X619" i="9"/>
  <c r="G629" i="9"/>
  <c r="G620" i="9"/>
  <c r="T618" i="9"/>
  <c r="N531" i="9"/>
  <c r="AA520" i="9"/>
  <c r="J530" i="9"/>
  <c r="J521" i="9"/>
  <c r="W519" i="9"/>
  <c r="F412" i="9"/>
  <c r="S411" i="9"/>
  <c r="O343" i="9"/>
  <c r="O334" i="9"/>
  <c r="AB332" i="9"/>
  <c r="E333" i="9"/>
  <c r="R322" i="9"/>
  <c r="G391" i="9"/>
  <c r="T292" i="9"/>
  <c r="Z234" i="9"/>
  <c r="M245" i="9"/>
  <c r="AB222" i="9"/>
  <c r="O224" i="9"/>
  <c r="O233" i="9"/>
  <c r="H1840" i="9"/>
  <c r="U1829" i="9"/>
  <c r="L1820" i="9"/>
  <c r="Y1820" i="9" s="1"/>
  <c r="Y1819" i="9"/>
  <c r="O1829" i="9"/>
  <c r="AB1818" i="9"/>
  <c r="G1829" i="9"/>
  <c r="T1818" i="9"/>
  <c r="O1809" i="9"/>
  <c r="AB1808" i="9"/>
  <c r="G1828" i="9"/>
  <c r="G1819" i="9"/>
  <c r="T1817" i="9"/>
  <c r="L1701" i="9"/>
  <c r="Y1699" i="9"/>
  <c r="D1701" i="9"/>
  <c r="Q1701" i="9" s="1"/>
  <c r="Q1699" i="9"/>
  <c r="N1631" i="9"/>
  <c r="AA1620" i="9"/>
  <c r="F1631" i="9"/>
  <c r="S1620" i="9"/>
  <c r="N1611" i="9"/>
  <c r="AA1610" i="9"/>
  <c r="F1630" i="9"/>
  <c r="F1621" i="9"/>
  <c r="S1619" i="9"/>
  <c r="F1542" i="9"/>
  <c r="F1533" i="9"/>
  <c r="S1531" i="9"/>
  <c r="M1503" i="9"/>
  <c r="Z1501" i="9"/>
  <c r="E1503" i="9"/>
  <c r="R1501" i="9"/>
  <c r="F1424" i="9"/>
  <c r="S1424" i="9" s="1"/>
  <c r="S1423" i="9"/>
  <c r="I1432" i="9"/>
  <c r="I1423" i="9"/>
  <c r="V1421" i="9"/>
  <c r="O1344" i="9"/>
  <c r="O1335" i="9"/>
  <c r="AB1333" i="9"/>
  <c r="I1334" i="9"/>
  <c r="V1323" i="9"/>
  <c r="M1333" i="9"/>
  <c r="M1324" i="9"/>
  <c r="Z1322" i="9"/>
  <c r="E1314" i="9"/>
  <c r="R1313" i="9"/>
  <c r="J1235" i="9"/>
  <c r="W1224" i="9"/>
  <c r="X1203" i="9"/>
  <c r="K1204" i="9"/>
  <c r="W1115" i="9"/>
  <c r="J1116" i="9"/>
  <c r="O1116" i="9"/>
  <c r="AB1115" i="9"/>
  <c r="G1116" i="9"/>
  <c r="T1115" i="9"/>
  <c r="L971" i="9"/>
  <c r="Y960" i="9"/>
  <c r="AB938" i="9"/>
  <c r="O949" i="9"/>
  <c r="M828" i="9"/>
  <c r="Z817" i="9"/>
  <c r="I827" i="9"/>
  <c r="I818" i="9"/>
  <c r="V816" i="9"/>
  <c r="G808" i="9"/>
  <c r="T807" i="9"/>
  <c r="H740" i="9"/>
  <c r="U729" i="9"/>
  <c r="D739" i="9"/>
  <c r="D730" i="9"/>
  <c r="Q728" i="9"/>
  <c r="M728" i="9"/>
  <c r="M719" i="9"/>
  <c r="Z717" i="9"/>
  <c r="K709" i="9"/>
  <c r="X708" i="9"/>
  <c r="N630" i="9"/>
  <c r="AA619" i="9"/>
  <c r="J629" i="9"/>
  <c r="J620" i="9"/>
  <c r="W618" i="9"/>
  <c r="D610" i="9"/>
  <c r="Q609" i="9"/>
  <c r="L542" i="9"/>
  <c r="Y531" i="9"/>
  <c r="H541" i="9"/>
  <c r="H532" i="9"/>
  <c r="U530" i="9"/>
  <c r="E531" i="9"/>
  <c r="R520" i="9"/>
  <c r="O511" i="9"/>
  <c r="AB510" i="9"/>
  <c r="O442" i="9"/>
  <c r="O433" i="9"/>
  <c r="AB431" i="9"/>
  <c r="H432" i="9"/>
  <c r="U421" i="9"/>
  <c r="D431" i="9"/>
  <c r="D422" i="9"/>
  <c r="Q420" i="9"/>
  <c r="L333" i="9"/>
  <c r="Y322" i="9"/>
  <c r="H332" i="9"/>
  <c r="H323" i="9"/>
  <c r="U321" i="9"/>
  <c r="J313" i="9"/>
  <c r="W312" i="9"/>
  <c r="L402" i="9"/>
  <c r="Y303" i="9"/>
  <c r="J391" i="9"/>
  <c r="W292" i="9"/>
  <c r="D380" i="9"/>
  <c r="Q281" i="9"/>
  <c r="L358" i="9"/>
  <c r="Y259" i="9"/>
  <c r="J347" i="9"/>
  <c r="W248" i="9"/>
  <c r="D336" i="9"/>
  <c r="Q237" i="9"/>
  <c r="J234" i="9"/>
  <c r="W223" i="9"/>
  <c r="F233" i="9"/>
  <c r="F224" i="9"/>
  <c r="S222" i="9"/>
  <c r="L135" i="9"/>
  <c r="Y124" i="9"/>
  <c r="H134" i="9"/>
  <c r="H125" i="9"/>
  <c r="U123" i="9"/>
  <c r="F115" i="9"/>
  <c r="S114" i="9"/>
  <c r="I36" i="9"/>
  <c r="V25" i="9"/>
  <c r="E35" i="9"/>
  <c r="E26" i="9"/>
  <c r="R24" i="9"/>
  <c r="X323" i="9"/>
  <c r="K324" i="9"/>
  <c r="I313" i="9"/>
  <c r="V312" i="9"/>
  <c r="V292" i="9"/>
  <c r="I391" i="9"/>
  <c r="AB259" i="9"/>
  <c r="O358" i="9"/>
  <c r="T237" i="9"/>
  <c r="G336" i="9"/>
  <c r="Z224" i="9"/>
  <c r="M225" i="9"/>
  <c r="H1126" i="9"/>
  <c r="I910" i="9"/>
  <c r="K838" i="9"/>
  <c r="K829" i="9"/>
  <c r="X827" i="9"/>
  <c r="E454" i="9"/>
  <c r="R443" i="9"/>
  <c r="I434" i="9"/>
  <c r="V434" i="9" s="1"/>
  <c r="V433" i="9"/>
  <c r="K414" i="9"/>
  <c r="X414" i="9" s="1"/>
  <c r="X412" i="9"/>
  <c r="AB344" i="9"/>
  <c r="O355" i="9"/>
  <c r="I334" i="9"/>
  <c r="V332" i="9"/>
  <c r="I343" i="9"/>
  <c r="H245" i="9"/>
  <c r="U234" i="9"/>
  <c r="L244" i="9"/>
  <c r="L235" i="9"/>
  <c r="Y233" i="9"/>
  <c r="D225" i="9"/>
  <c r="Q224" i="9"/>
  <c r="R402" i="9"/>
  <c r="E501" i="9"/>
  <c r="G479" i="9"/>
  <c r="T380" i="9"/>
  <c r="M468" i="9"/>
  <c r="Z369" i="9"/>
  <c r="E167" i="9"/>
  <c r="R156" i="9"/>
  <c r="R336" i="9"/>
  <c r="E435" i="9"/>
  <c r="W358" i="9"/>
  <c r="J457" i="9"/>
  <c r="Z1267" i="9"/>
  <c r="M1278" i="9"/>
  <c r="J1225" i="9"/>
  <c r="O532" i="9"/>
  <c r="AB530" i="9"/>
  <c r="O541" i="9"/>
  <c r="D539" i="9"/>
  <c r="Q528" i="9"/>
  <c r="G425" i="9"/>
  <c r="T423" i="9"/>
  <c r="W432" i="9"/>
  <c r="J443" i="9"/>
  <c r="N423" i="9"/>
  <c r="AA422" i="9"/>
  <c r="J433" i="9"/>
  <c r="W431" i="9"/>
  <c r="J442" i="9"/>
  <c r="S424" i="9"/>
  <c r="F523" i="9"/>
  <c r="K216" i="9"/>
  <c r="X216" i="9" s="1"/>
  <c r="X214" i="9"/>
  <c r="W380" i="9"/>
  <c r="J479" i="9"/>
  <c r="Y369" i="9"/>
  <c r="L468" i="9"/>
  <c r="G178" i="9"/>
  <c r="T167" i="9"/>
  <c r="AB125" i="9"/>
  <c r="O126" i="9"/>
  <c r="H117" i="9"/>
  <c r="U117" i="9" s="1"/>
  <c r="U115" i="9"/>
  <c r="F16" i="9"/>
  <c r="S15" i="9"/>
  <c r="E18" i="9"/>
  <c r="R18" i="9" s="1"/>
  <c r="R16" i="9"/>
  <c r="R245" i="9"/>
  <c r="E256" i="9"/>
  <c r="X369" i="9"/>
  <c r="K468" i="9"/>
  <c r="U347" i="9"/>
  <c r="H446" i="9"/>
  <c r="W25" i="9"/>
  <c r="J36" i="9"/>
  <c r="H1236" i="9"/>
  <c r="I948" i="9"/>
  <c r="V937" i="9"/>
  <c r="M810" i="9"/>
  <c r="Z808" i="9"/>
  <c r="E810" i="9"/>
  <c r="R810" i="9" s="1"/>
  <c r="R808" i="9"/>
  <c r="AB729" i="9"/>
  <c r="O740" i="9"/>
  <c r="T729" i="9"/>
  <c r="G740" i="9"/>
  <c r="G720" i="9"/>
  <c r="T719" i="9"/>
  <c r="H641" i="9"/>
  <c r="U630" i="9"/>
  <c r="L640" i="9"/>
  <c r="L631" i="9"/>
  <c r="Y629" i="9"/>
  <c r="D621" i="9"/>
  <c r="Q620" i="9"/>
  <c r="N513" i="9"/>
  <c r="AA511" i="9"/>
  <c r="F513" i="9"/>
  <c r="S513" i="9" s="1"/>
  <c r="S511" i="9"/>
  <c r="E434" i="9"/>
  <c r="R434" i="9" s="1"/>
  <c r="R433" i="9"/>
  <c r="M414" i="9"/>
  <c r="Z412" i="9"/>
  <c r="E414" i="9"/>
  <c r="R414" i="9" s="1"/>
  <c r="R412" i="9"/>
  <c r="G315" i="9"/>
  <c r="T315" i="9" s="1"/>
  <c r="T313" i="9"/>
  <c r="S358" i="9"/>
  <c r="F457" i="9"/>
  <c r="L16" i="9"/>
  <c r="Y15" i="9"/>
  <c r="J1058" i="9"/>
  <c r="W1047" i="9"/>
  <c r="V1036" i="9"/>
  <c r="I1047" i="9"/>
  <c r="L810" i="9"/>
  <c r="Y808" i="9"/>
  <c r="D810" i="9"/>
  <c r="Q810" i="9" s="1"/>
  <c r="Q808" i="9"/>
  <c r="J711" i="9"/>
  <c r="W711" i="9" s="1"/>
  <c r="W709" i="9"/>
  <c r="E623" i="9"/>
  <c r="R621" i="9"/>
  <c r="K613" i="9"/>
  <c r="K612" i="9"/>
  <c r="X612" i="9" s="1"/>
  <c r="X610" i="9"/>
  <c r="L524" i="9"/>
  <c r="Y522" i="9"/>
  <c r="I513" i="9"/>
  <c r="V513" i="9" s="1"/>
  <c r="V511" i="9"/>
  <c r="K425" i="9"/>
  <c r="X423" i="9"/>
  <c r="H414" i="9"/>
  <c r="U414" i="9" s="1"/>
  <c r="U412" i="9"/>
  <c r="AB324" i="9"/>
  <c r="O326" i="9"/>
  <c r="J324" i="9"/>
  <c r="W323" i="9"/>
  <c r="M235" i="9"/>
  <c r="AA402" i="9"/>
  <c r="N501" i="9"/>
  <c r="V358" i="9"/>
  <c r="I457" i="9"/>
  <c r="K157" i="9"/>
  <c r="X146" i="9"/>
  <c r="F435" i="9"/>
  <c r="S336" i="9"/>
  <c r="E146" i="9"/>
  <c r="R135" i="9"/>
  <c r="T136" i="9"/>
  <c r="R114" i="9"/>
  <c r="E115" i="9"/>
  <c r="J145" i="9"/>
  <c r="J136" i="9"/>
  <c r="W134" i="9"/>
  <c r="K27" i="9"/>
  <c r="X26" i="9"/>
  <c r="U15" i="9"/>
  <c r="H16" i="9"/>
  <c r="Q47" i="9"/>
  <c r="D58" i="9"/>
  <c r="S36" i="9"/>
  <c r="F47" i="9"/>
  <c r="L37" i="9"/>
  <c r="Y35" i="9"/>
  <c r="L46" i="9"/>
  <c r="AA35" i="9"/>
  <c r="N46" i="9"/>
  <c r="N37" i="9"/>
  <c r="S35" i="9"/>
  <c r="F46" i="9"/>
  <c r="F37" i="9"/>
  <c r="I5591" i="9"/>
  <c r="V5580" i="9"/>
  <c r="F5590" i="9"/>
  <c r="F5581" i="9"/>
  <c r="S5579" i="9"/>
  <c r="I5285" i="9"/>
  <c r="V5285" i="9" s="1"/>
  <c r="V5284" i="9"/>
  <c r="N5382" i="9"/>
  <c r="AA5371" i="9"/>
  <c r="N5293" i="9"/>
  <c r="AA5282" i="9"/>
  <c r="F5274" i="9"/>
  <c r="S5273" i="9"/>
  <c r="W5293" i="9"/>
  <c r="J5304" i="9"/>
  <c r="T5174" i="9"/>
  <c r="G5175" i="9"/>
  <c r="G5196" i="9"/>
  <c r="T5194" i="9"/>
  <c r="G5205" i="9"/>
  <c r="L5076" i="9"/>
  <c r="Y5075" i="9"/>
  <c r="V5163" i="9"/>
  <c r="I5164" i="9"/>
  <c r="L4966" i="9"/>
  <c r="Y4965" i="9"/>
  <c r="O4867" i="9"/>
  <c r="AB4866" i="9"/>
  <c r="O4898" i="9"/>
  <c r="AB4887" i="9"/>
  <c r="N4878" i="9"/>
  <c r="AA4877" i="9"/>
  <c r="Y4778" i="9"/>
  <c r="L4779" i="9"/>
  <c r="W4976" i="9"/>
  <c r="J4977" i="9"/>
  <c r="W4767" i="9"/>
  <c r="J4768" i="9"/>
  <c r="L4889" i="9"/>
  <c r="Y4889" i="9" s="1"/>
  <c r="Y4888" i="9"/>
  <c r="N4779" i="9"/>
  <c r="AA4778" i="9"/>
  <c r="L4688" i="9"/>
  <c r="L4679" i="9"/>
  <c r="Y4677" i="9"/>
  <c r="L4590" i="9"/>
  <c r="Y4579" i="9"/>
  <c r="H4589" i="9"/>
  <c r="H4580" i="9"/>
  <c r="U4578" i="9"/>
  <c r="H4491" i="9"/>
  <c r="U4480" i="9"/>
  <c r="N4372" i="9"/>
  <c r="AA4371" i="9"/>
  <c r="M4292" i="9"/>
  <c r="M4283" i="9"/>
  <c r="Z4281" i="9"/>
  <c r="E5076" i="9"/>
  <c r="R5075" i="9"/>
  <c r="G4671" i="9"/>
  <c r="T4671" i="9" s="1"/>
  <c r="T4669" i="9"/>
  <c r="F4601" i="9"/>
  <c r="S4590" i="9"/>
  <c r="R4512" i="9"/>
  <c r="E4523" i="9"/>
  <c r="N4403" i="9"/>
  <c r="AA4392" i="9"/>
  <c r="M4383" i="9"/>
  <c r="Z4382" i="9"/>
  <c r="O4303" i="9"/>
  <c r="O4294" i="9"/>
  <c r="AB4292" i="9"/>
  <c r="T4481" i="9"/>
  <c r="G4482" i="9"/>
  <c r="L5560" i="9"/>
  <c r="Y5559" i="9"/>
  <c r="M5562" i="9"/>
  <c r="Z5562" i="9" s="1"/>
  <c r="Z5560" i="9"/>
  <c r="I5573" i="9"/>
  <c r="V5571" i="9"/>
  <c r="L5571" i="9"/>
  <c r="Y5570" i="9"/>
  <c r="I5294" i="9"/>
  <c r="V5283" i="9"/>
  <c r="J5474" i="9"/>
  <c r="W5472" i="9"/>
  <c r="F5392" i="9"/>
  <c r="S5381" i="9"/>
  <c r="O5285" i="9"/>
  <c r="AB5285" i="9" s="1"/>
  <c r="AB5284" i="9"/>
  <c r="L5285" i="9"/>
  <c r="Y5285" i="9" s="1"/>
  <c r="Y5284" i="9"/>
  <c r="M5065" i="9"/>
  <c r="Z5064" i="9"/>
  <c r="O4985" i="9"/>
  <c r="O4976" i="9"/>
  <c r="AB4974" i="9"/>
  <c r="AB5306" i="9"/>
  <c r="O5307" i="9"/>
  <c r="AB5307" i="9" s="1"/>
  <c r="H5197" i="9"/>
  <c r="U5197" i="9" s="1"/>
  <c r="U5196" i="9"/>
  <c r="N5008" i="9"/>
  <c r="AA4997" i="9"/>
  <c r="X5273" i="9"/>
  <c r="K5274" i="9"/>
  <c r="J5106" i="9"/>
  <c r="J5097" i="9"/>
  <c r="W5095" i="9"/>
  <c r="K5067" i="9"/>
  <c r="X5067" i="9" s="1"/>
  <c r="X5065" i="9"/>
  <c r="E4996" i="9"/>
  <c r="E4987" i="9"/>
  <c r="R4985" i="9"/>
  <c r="F5076" i="9"/>
  <c r="S5075" i="9"/>
  <c r="I4787" i="9"/>
  <c r="I4778" i="9"/>
  <c r="V4776" i="9"/>
  <c r="L4878" i="9"/>
  <c r="Y4877" i="9"/>
  <c r="D4869" i="9"/>
  <c r="Q4869" i="9" s="1"/>
  <c r="Q4867" i="9"/>
  <c r="L4689" i="9"/>
  <c r="Y4678" i="9"/>
  <c r="F4669" i="9"/>
  <c r="S4668" i="9"/>
  <c r="H4590" i="9"/>
  <c r="U4579" i="9"/>
  <c r="N4471" i="9"/>
  <c r="AA4470" i="9"/>
  <c r="L4391" i="9"/>
  <c r="L4382" i="9"/>
  <c r="Y4380" i="9"/>
  <c r="I4292" i="9"/>
  <c r="I4283" i="9"/>
  <c r="V4281" i="9"/>
  <c r="U4966" i="9"/>
  <c r="H4968" i="9"/>
  <c r="U4968" i="9" s="1"/>
  <c r="F4908" i="9"/>
  <c r="S4897" i="9"/>
  <c r="G4473" i="9"/>
  <c r="T4473" i="9" s="1"/>
  <c r="T4471" i="9"/>
  <c r="H4314" i="9"/>
  <c r="H4305" i="9"/>
  <c r="U4303" i="9"/>
  <c r="K4284" i="9"/>
  <c r="X4283" i="9"/>
  <c r="R4668" i="9"/>
  <c r="E4669" i="9"/>
  <c r="N4680" i="9"/>
  <c r="AA4679" i="9"/>
  <c r="F4699" i="9"/>
  <c r="F4690" i="9"/>
  <c r="S4688" i="9"/>
  <c r="J4501" i="9"/>
  <c r="J4492" i="9"/>
  <c r="W4490" i="9"/>
  <c r="S4272" i="9"/>
  <c r="F4273" i="9"/>
  <c r="J4700" i="9"/>
  <c r="W4689" i="9"/>
  <c r="I4680" i="9"/>
  <c r="V4679" i="9"/>
  <c r="AB4622" i="9"/>
  <c r="O4633" i="9"/>
  <c r="O4572" i="9"/>
  <c r="AB4570" i="9"/>
  <c r="K4394" i="9"/>
  <c r="X4394" i="9" s="1"/>
  <c r="X4393" i="9"/>
  <c r="G4374" i="9"/>
  <c r="T4374" i="9" s="1"/>
  <c r="T4372" i="9"/>
  <c r="M4275" i="9"/>
  <c r="Z4275" i="9" s="1"/>
  <c r="Z4273" i="9"/>
  <c r="O4204" i="9"/>
  <c r="O4195" i="9"/>
  <c r="AB4193" i="9"/>
  <c r="I4194" i="9"/>
  <c r="V4183" i="9"/>
  <c r="N4095" i="9"/>
  <c r="AA4084" i="9"/>
  <c r="J4094" i="9"/>
  <c r="J4085" i="9"/>
  <c r="W4083" i="9"/>
  <c r="G3995" i="9"/>
  <c r="G3986" i="9"/>
  <c r="T3984" i="9"/>
  <c r="N3877" i="9"/>
  <c r="AA3876" i="9"/>
  <c r="H4671" i="9"/>
  <c r="U4671" i="9" s="1"/>
  <c r="U4669" i="9"/>
  <c r="E4592" i="9"/>
  <c r="R4592" i="9" s="1"/>
  <c r="R4591" i="9"/>
  <c r="D4213" i="9"/>
  <c r="Q4202" i="9"/>
  <c r="F4185" i="9"/>
  <c r="S4184" i="9"/>
  <c r="AB3887" i="9"/>
  <c r="O3888" i="9"/>
  <c r="Q4587" i="9"/>
  <c r="D4598" i="9"/>
  <c r="L4473" i="9"/>
  <c r="Y4471" i="9"/>
  <c r="J4383" i="9"/>
  <c r="W4382" i="9"/>
  <c r="N3998" i="9"/>
  <c r="AA3998" i="9" s="1"/>
  <c r="AA3997" i="9"/>
  <c r="H3987" i="9"/>
  <c r="U3986" i="9"/>
  <c r="G3879" i="9"/>
  <c r="T3879" i="9" s="1"/>
  <c r="T3877" i="9"/>
  <c r="E4394" i="9"/>
  <c r="R4394" i="9" s="1"/>
  <c r="R4393" i="9"/>
  <c r="N4174" i="9"/>
  <c r="AA4173" i="9"/>
  <c r="D4004" i="9"/>
  <c r="Q3993" i="9"/>
  <c r="N3907" i="9"/>
  <c r="N3898" i="9"/>
  <c r="AA3896" i="9"/>
  <c r="O3797" i="9"/>
  <c r="O3788" i="9"/>
  <c r="AB3786" i="9"/>
  <c r="L3699" i="9"/>
  <c r="Y3688" i="9"/>
  <c r="K3580" i="9"/>
  <c r="X3579" i="9"/>
  <c r="N3501" i="9"/>
  <c r="AA3490" i="9"/>
  <c r="D3481" i="9"/>
  <c r="Q3480" i="9"/>
  <c r="K4722" i="9"/>
  <c r="X4711" i="9"/>
  <c r="J4581" i="9"/>
  <c r="W4580" i="9"/>
  <c r="J4196" i="9"/>
  <c r="W4196" i="9" s="1"/>
  <c r="W4195" i="9"/>
  <c r="E4127" i="9"/>
  <c r="E4118" i="9"/>
  <c r="R4116" i="9"/>
  <c r="N3978" i="9"/>
  <c r="AA3978" i="9" s="1"/>
  <c r="AA3976" i="9"/>
  <c r="K3929" i="9"/>
  <c r="X3918" i="9"/>
  <c r="W3799" i="9"/>
  <c r="J3800" i="9"/>
  <c r="W3800" i="9" s="1"/>
  <c r="AA4273" i="9"/>
  <c r="N4275" i="9"/>
  <c r="AA4275" i="9" s="1"/>
  <c r="S4195" i="9"/>
  <c r="F4196" i="9"/>
  <c r="S4196" i="9" s="1"/>
  <c r="N3908" i="9"/>
  <c r="AA3897" i="9"/>
  <c r="F3908" i="9"/>
  <c r="S3897" i="9"/>
  <c r="Y3777" i="9"/>
  <c r="L3778" i="9"/>
  <c r="K4424" i="9"/>
  <c r="X4413" i="9"/>
  <c r="F3800" i="9"/>
  <c r="S3800" i="9" s="1"/>
  <c r="S3799" i="9"/>
  <c r="G4176" i="9"/>
  <c r="T4176" i="9" s="1"/>
  <c r="T4174" i="9"/>
  <c r="AB3909" i="9"/>
  <c r="O3910" i="9"/>
  <c r="AB3910" i="9" s="1"/>
  <c r="J3780" i="9"/>
  <c r="W3780" i="9" s="1"/>
  <c r="W3778" i="9"/>
  <c r="K3721" i="9"/>
  <c r="X3710" i="9"/>
  <c r="M3709" i="9"/>
  <c r="Z3698" i="9"/>
  <c r="M3700" i="9"/>
  <c r="O3681" i="9"/>
  <c r="AB3679" i="9"/>
  <c r="X3502" i="9"/>
  <c r="K3503" i="9"/>
  <c r="X3503" i="9" s="1"/>
  <c r="I3709" i="9"/>
  <c r="I3700" i="9"/>
  <c r="V3698" i="9"/>
  <c r="L3621" i="9"/>
  <c r="L3612" i="9"/>
  <c r="Y3610" i="9"/>
  <c r="Z3491" i="9"/>
  <c r="M3492" i="9"/>
  <c r="H3512" i="9"/>
  <c r="U3501" i="9"/>
  <c r="J3611" i="9"/>
  <c r="W3600" i="9"/>
  <c r="G3591" i="9"/>
  <c r="T3590" i="9"/>
  <c r="Z3533" i="9"/>
  <c r="M3544" i="9"/>
  <c r="E3503" i="9"/>
  <c r="R3503" i="9" s="1"/>
  <c r="R3502" i="9"/>
  <c r="M3402" i="9"/>
  <c r="Z3391" i="9"/>
  <c r="J3303" i="9"/>
  <c r="W3292" i="9"/>
  <c r="M3302" i="9"/>
  <c r="M3293" i="9"/>
  <c r="Z3291" i="9"/>
  <c r="M5591" i="9"/>
  <c r="Z5580" i="9"/>
  <c r="I5590" i="9"/>
  <c r="I5581" i="9"/>
  <c r="V5579" i="9"/>
  <c r="N5560" i="9"/>
  <c r="AA5559" i="9"/>
  <c r="I5562" i="9"/>
  <c r="V5562" i="9" s="1"/>
  <c r="V5560" i="9"/>
  <c r="L5590" i="9"/>
  <c r="L5581" i="9"/>
  <c r="Y5579" i="9"/>
  <c r="K5591" i="9"/>
  <c r="X5580" i="9"/>
  <c r="H5571" i="9"/>
  <c r="U5570" i="9"/>
  <c r="N5570" i="9"/>
  <c r="H5581" i="9"/>
  <c r="T5559" i="9"/>
  <c r="G5560" i="9"/>
  <c r="K5560" i="9"/>
  <c r="X5559" i="9"/>
  <c r="F5570" i="9"/>
  <c r="Z5460" i="9"/>
  <c r="M5461" i="9"/>
  <c r="D5492" i="9"/>
  <c r="Q5481" i="9"/>
  <c r="D5482" i="9"/>
  <c r="AA5492" i="9"/>
  <c r="N5503" i="9"/>
  <c r="Y5460" i="9"/>
  <c r="L5461" i="9"/>
  <c r="L5472" i="9"/>
  <c r="Y5471" i="9"/>
  <c r="D5472" i="9"/>
  <c r="Q5471" i="9"/>
  <c r="V5470" i="9"/>
  <c r="I5481" i="9"/>
  <c r="M5472" i="9"/>
  <c r="Z5471" i="9"/>
  <c r="K5461" i="9"/>
  <c r="X5460" i="9"/>
  <c r="W5570" i="9"/>
  <c r="J5571" i="9"/>
  <c r="J5482" i="9"/>
  <c r="W5480" i="9"/>
  <c r="J5491" i="9"/>
  <c r="K5382" i="9"/>
  <c r="X5371" i="9"/>
  <c r="G5381" i="9"/>
  <c r="G5372" i="9"/>
  <c r="T5370" i="9"/>
  <c r="E5463" i="9"/>
  <c r="R5463" i="9" s="1"/>
  <c r="R5461" i="9"/>
  <c r="J5580" i="9"/>
  <c r="W5569" i="9"/>
  <c r="N5493" i="9"/>
  <c r="Q5502" i="9"/>
  <c r="D5513" i="9"/>
  <c r="H5285" i="9"/>
  <c r="U5285" i="9" s="1"/>
  <c r="U5284" i="9"/>
  <c r="K5265" i="9"/>
  <c r="X5265" i="9" s="1"/>
  <c r="X5263" i="9"/>
  <c r="G5503" i="9"/>
  <c r="T5492" i="9"/>
  <c r="X5481" i="9"/>
  <c r="K5492" i="9"/>
  <c r="J5366" i="9"/>
  <c r="W5365" i="9"/>
  <c r="D5296" i="9"/>
  <c r="Q5296" i="9" s="1"/>
  <c r="Q5295" i="9"/>
  <c r="D5307" i="9"/>
  <c r="Q5307" i="9" s="1"/>
  <c r="Q5306" i="9"/>
  <c r="G5274" i="9"/>
  <c r="T5273" i="9"/>
  <c r="G5285" i="9"/>
  <c r="T5285" i="9" s="1"/>
  <c r="T5284" i="9"/>
  <c r="I5392" i="9"/>
  <c r="I5383" i="9"/>
  <c r="V5381" i="9"/>
  <c r="M5294" i="9"/>
  <c r="Z5283" i="9"/>
  <c r="E5293" i="9"/>
  <c r="R5282" i="9"/>
  <c r="E5284" i="9"/>
  <c r="D5285" i="9"/>
  <c r="Q5285" i="9" s="1"/>
  <c r="Q5284" i="9"/>
  <c r="I5274" i="9"/>
  <c r="V5273" i="9"/>
  <c r="H5206" i="9"/>
  <c r="U5195" i="9"/>
  <c r="K5196" i="9"/>
  <c r="X5194" i="9"/>
  <c r="K5205" i="9"/>
  <c r="L5166" i="9"/>
  <c r="Y5164" i="9"/>
  <c r="D5166" i="9"/>
  <c r="Q5166" i="9" s="1"/>
  <c r="Q5164" i="9"/>
  <c r="Y5361" i="9"/>
  <c r="L5362" i="9"/>
  <c r="R5263" i="9"/>
  <c r="E5265" i="9"/>
  <c r="R5265" i="9" s="1"/>
  <c r="E5266" i="9"/>
  <c r="H5265" i="9"/>
  <c r="U5263" i="9"/>
  <c r="H5175" i="9"/>
  <c r="U5174" i="9"/>
  <c r="O5166" i="9"/>
  <c r="AB5164" i="9"/>
  <c r="G5166" i="9"/>
  <c r="T5166" i="9" s="1"/>
  <c r="T5164" i="9"/>
  <c r="W5381" i="9"/>
  <c r="J5392" i="9"/>
  <c r="J5383" i="9"/>
  <c r="Q5361" i="9"/>
  <c r="D5362" i="9"/>
  <c r="N5195" i="9"/>
  <c r="AA5184" i="9"/>
  <c r="AB5174" i="9"/>
  <c r="O5175" i="9"/>
  <c r="AB5195" i="9"/>
  <c r="O5206" i="9"/>
  <c r="G5186" i="9"/>
  <c r="T5186" i="9" s="1"/>
  <c r="T5185" i="9"/>
  <c r="O5085" i="9"/>
  <c r="AB5074" i="9"/>
  <c r="K5084" i="9"/>
  <c r="K5075" i="9"/>
  <c r="X5073" i="9"/>
  <c r="E5065" i="9"/>
  <c r="R5064" i="9"/>
  <c r="K4986" i="9"/>
  <c r="X4975" i="9"/>
  <c r="G4985" i="9"/>
  <c r="G4976" i="9"/>
  <c r="T4974" i="9"/>
  <c r="O5326" i="9"/>
  <c r="O5317" i="9"/>
  <c r="AB5315" i="9"/>
  <c r="E5206" i="9"/>
  <c r="R5195" i="9"/>
  <c r="F5168" i="9"/>
  <c r="D5095" i="9"/>
  <c r="D5086" i="9"/>
  <c r="Q5084" i="9"/>
  <c r="Y5064" i="9"/>
  <c r="L5065" i="9"/>
  <c r="L4996" i="9"/>
  <c r="Y4985" i="9"/>
  <c r="Q4965" i="9"/>
  <c r="D4966" i="9"/>
  <c r="K5284" i="9"/>
  <c r="X5282" i="9"/>
  <c r="K5293" i="9"/>
  <c r="AA5272" i="9"/>
  <c r="N5283" i="9"/>
  <c r="N5284" i="9" s="1"/>
  <c r="W5075" i="9"/>
  <c r="J5076" i="9"/>
  <c r="J5087" i="9"/>
  <c r="W5087" i="9" s="1"/>
  <c r="W5086" i="9"/>
  <c r="O5067" i="9"/>
  <c r="AB5065" i="9"/>
  <c r="G5067" i="9"/>
  <c r="T5067" i="9" s="1"/>
  <c r="T5065" i="9"/>
  <c r="H4996" i="9"/>
  <c r="H4987" i="9"/>
  <c r="U4985" i="9"/>
  <c r="M4996" i="9"/>
  <c r="M4987" i="9"/>
  <c r="Z4985" i="9"/>
  <c r="E4977" i="9"/>
  <c r="R4976" i="9"/>
  <c r="D5185" i="9"/>
  <c r="Q5183" i="9"/>
  <c r="D5194" i="9"/>
  <c r="E5164" i="9"/>
  <c r="R5163" i="9"/>
  <c r="F5087" i="9"/>
  <c r="S5087" i="9" s="1"/>
  <c r="S5086" i="9"/>
  <c r="J5067" i="9"/>
  <c r="W5067" i="9" s="1"/>
  <c r="W5065" i="9"/>
  <c r="N5007" i="9"/>
  <c r="N4998" i="9"/>
  <c r="AA4996" i="9"/>
  <c r="N4988" i="9"/>
  <c r="AA4988" i="9" s="1"/>
  <c r="AA4987" i="9"/>
  <c r="I4997" i="9"/>
  <c r="V4986" i="9"/>
  <c r="H4976" i="9"/>
  <c r="I4887" i="9"/>
  <c r="V4876" i="9"/>
  <c r="E4886" i="9"/>
  <c r="E4877" i="9"/>
  <c r="R4875" i="9"/>
  <c r="E4788" i="9"/>
  <c r="R4777" i="9"/>
  <c r="O4768" i="9"/>
  <c r="AB4767" i="9"/>
  <c r="M5206" i="9"/>
  <c r="Z5195" i="9"/>
  <c r="L5106" i="9"/>
  <c r="Y5095" i="9"/>
  <c r="L4909" i="9"/>
  <c r="Y4898" i="9"/>
  <c r="Q4877" i="9"/>
  <c r="D4878" i="9"/>
  <c r="S4866" i="9"/>
  <c r="F4867" i="9"/>
  <c r="F4798" i="9"/>
  <c r="S4787" i="9"/>
  <c r="AA4767" i="9"/>
  <c r="N4768" i="9"/>
  <c r="H4909" i="9"/>
  <c r="U4898" i="9"/>
  <c r="I4869" i="9"/>
  <c r="V4869" i="9" s="1"/>
  <c r="V4867" i="9"/>
  <c r="U4778" i="9"/>
  <c r="H4779" i="9"/>
  <c r="H4790" i="9"/>
  <c r="U4790" i="9" s="1"/>
  <c r="U4789" i="9"/>
  <c r="O4779" i="9"/>
  <c r="AB4778" i="9"/>
  <c r="G4798" i="9"/>
  <c r="G4789" i="9"/>
  <c r="T4787" i="9"/>
  <c r="Y5184" i="9"/>
  <c r="L5195" i="9"/>
  <c r="L4908" i="9"/>
  <c r="L4899" i="9"/>
  <c r="Y4897" i="9"/>
  <c r="H4869" i="9"/>
  <c r="U4869" i="9" s="1"/>
  <c r="U4867" i="9"/>
  <c r="Q4895" i="9"/>
  <c r="D4906" i="9"/>
  <c r="D4779" i="9"/>
  <c r="Q4778" i="9"/>
  <c r="F4768" i="9"/>
  <c r="S4767" i="9"/>
  <c r="D4689" i="9"/>
  <c r="Q4678" i="9"/>
  <c r="N4669" i="9"/>
  <c r="AA4668" i="9"/>
  <c r="L4589" i="9"/>
  <c r="L4580" i="9"/>
  <c r="Y4578" i="9"/>
  <c r="J4570" i="9"/>
  <c r="W4569" i="9"/>
  <c r="L4491" i="9"/>
  <c r="Y4480" i="9"/>
  <c r="H4490" i="9"/>
  <c r="H4481" i="9"/>
  <c r="U4479" i="9"/>
  <c r="F4471" i="9"/>
  <c r="S4470" i="9"/>
  <c r="H4392" i="9"/>
  <c r="U4381" i="9"/>
  <c r="D4391" i="9"/>
  <c r="D4382" i="9"/>
  <c r="Q4380" i="9"/>
  <c r="E4293" i="9"/>
  <c r="R4282" i="9"/>
  <c r="O4273" i="9"/>
  <c r="AB4272" i="9"/>
  <c r="I5095" i="9"/>
  <c r="I5086" i="9"/>
  <c r="V5084" i="9"/>
  <c r="J4908" i="9"/>
  <c r="J4899" i="9"/>
  <c r="W4897" i="9"/>
  <c r="S4777" i="9"/>
  <c r="F4788" i="9"/>
  <c r="R4710" i="9"/>
  <c r="E4721" i="9"/>
  <c r="M4600" i="9"/>
  <c r="M4591" i="9"/>
  <c r="Z4589" i="9"/>
  <c r="K4493" i="9"/>
  <c r="X4493" i="9" s="1"/>
  <c r="X4492" i="9"/>
  <c r="K4473" i="9"/>
  <c r="X4473" i="9" s="1"/>
  <c r="X4471" i="9"/>
  <c r="M4402" i="9"/>
  <c r="M4393" i="9"/>
  <c r="Z4391" i="9"/>
  <c r="W4272" i="9"/>
  <c r="J4273" i="9"/>
  <c r="K4303" i="9"/>
  <c r="K4294" i="9"/>
  <c r="X4292" i="9"/>
  <c r="T4679" i="9"/>
  <c r="G4680" i="9"/>
  <c r="N4699" i="9"/>
  <c r="N4690" i="9"/>
  <c r="AA4688" i="9"/>
  <c r="F4680" i="9"/>
  <c r="S4679" i="9"/>
  <c r="G4493" i="9"/>
  <c r="T4493" i="9" s="1"/>
  <c r="T4492" i="9"/>
  <c r="J4482" i="9"/>
  <c r="W4481" i="9"/>
  <c r="K4414" i="9"/>
  <c r="X4403" i="9"/>
  <c r="O4394" i="9"/>
  <c r="AB4394" i="9" s="1"/>
  <c r="AB4393" i="9"/>
  <c r="M4770" i="9"/>
  <c r="Z4770" i="9" s="1"/>
  <c r="Z4768" i="9"/>
  <c r="E4770" i="9"/>
  <c r="R4770" i="9" s="1"/>
  <c r="R4768" i="9"/>
  <c r="N4700" i="9"/>
  <c r="AA4689" i="9"/>
  <c r="F4700" i="9"/>
  <c r="S4689" i="9"/>
  <c r="M4680" i="9"/>
  <c r="Z4679" i="9"/>
  <c r="E4680" i="9"/>
  <c r="R4679" i="9"/>
  <c r="Z4612" i="9"/>
  <c r="I4570" i="9"/>
  <c r="V4569" i="9"/>
  <c r="K4572" i="9"/>
  <c r="X4572" i="9" s="1"/>
  <c r="X4570" i="9"/>
  <c r="M4501" i="9"/>
  <c r="Z4490" i="9"/>
  <c r="G4414" i="9"/>
  <c r="T4403" i="9"/>
  <c r="K4374" i="9"/>
  <c r="X4374" i="9" s="1"/>
  <c r="X4372" i="9"/>
  <c r="I4276" i="9"/>
  <c r="I4275" i="9"/>
  <c r="V4275" i="9" s="1"/>
  <c r="V4273" i="9"/>
  <c r="K4205" i="9"/>
  <c r="X4194" i="9"/>
  <c r="G4204" i="9"/>
  <c r="G4195" i="9"/>
  <c r="T4193" i="9"/>
  <c r="M4193" i="9"/>
  <c r="M4184" i="9"/>
  <c r="Z4182" i="9"/>
  <c r="F4095" i="9"/>
  <c r="S4084" i="9"/>
  <c r="L4075" i="9"/>
  <c r="Y4074" i="9"/>
  <c r="O3995" i="9"/>
  <c r="O3986" i="9"/>
  <c r="AB3984" i="9"/>
  <c r="I3976" i="9"/>
  <c r="V3975" i="9"/>
  <c r="L3897" i="9"/>
  <c r="Y3886" i="9"/>
  <c r="H3896" i="9"/>
  <c r="H3887" i="9"/>
  <c r="U3885" i="9"/>
  <c r="F3877" i="9"/>
  <c r="S3876" i="9"/>
  <c r="L4671" i="9"/>
  <c r="Y4671" i="9" s="1"/>
  <c r="Y4669" i="9"/>
  <c r="D4671" i="9"/>
  <c r="Q4671" i="9" s="1"/>
  <c r="Q4669" i="9"/>
  <c r="V4601" i="9"/>
  <c r="V4591" i="9"/>
  <c r="I4592" i="9"/>
  <c r="V4592" i="9" s="1"/>
  <c r="K4523" i="9"/>
  <c r="K4514" i="9"/>
  <c r="X4512" i="9"/>
  <c r="Q4389" i="9"/>
  <c r="D4400" i="9"/>
  <c r="U4206" i="9"/>
  <c r="H4207" i="9"/>
  <c r="U4207" i="9" s="1"/>
  <c r="K4187" i="9"/>
  <c r="X4185" i="9"/>
  <c r="J4185" i="9"/>
  <c r="W4184" i="9"/>
  <c r="J4018" i="9"/>
  <c r="W4007" i="9"/>
  <c r="U4017" i="9"/>
  <c r="H4028" i="9"/>
  <c r="I4006" i="9"/>
  <c r="I3997" i="9"/>
  <c r="V3995" i="9"/>
  <c r="O3899" i="9"/>
  <c r="AB3899" i="9" s="1"/>
  <c r="AB3898" i="9"/>
  <c r="M3789" i="9"/>
  <c r="Z3788" i="9"/>
  <c r="I3820" i="9"/>
  <c r="V3809" i="9"/>
  <c r="I3800" i="9"/>
  <c r="V3800" i="9" s="1"/>
  <c r="V3799" i="9"/>
  <c r="G4591" i="9"/>
  <c r="T4589" i="9"/>
  <c r="G4600" i="9"/>
  <c r="G4523" i="9"/>
  <c r="T4512" i="9"/>
  <c r="H4473" i="9"/>
  <c r="U4473" i="9" s="1"/>
  <c r="U4471" i="9"/>
  <c r="J4402" i="9"/>
  <c r="J4393" i="9"/>
  <c r="W4391" i="9"/>
  <c r="L4216" i="9"/>
  <c r="Y4205" i="9"/>
  <c r="K4105" i="9"/>
  <c r="X4094" i="9"/>
  <c r="H4086" i="9"/>
  <c r="U4085" i="9"/>
  <c r="L4007" i="9"/>
  <c r="L4008" i="9" s="1"/>
  <c r="Y3996" i="9"/>
  <c r="L3997" i="9"/>
  <c r="M4007" i="9"/>
  <c r="Z3996" i="9"/>
  <c r="E4007" i="9"/>
  <c r="R3996" i="9"/>
  <c r="L3987" i="9"/>
  <c r="Y3986" i="9"/>
  <c r="D3987" i="9"/>
  <c r="Q3986" i="9"/>
  <c r="K3879" i="9"/>
  <c r="X3879" i="9" s="1"/>
  <c r="X3877" i="9"/>
  <c r="K4878" i="9"/>
  <c r="X4877" i="9"/>
  <c r="I4710" i="9"/>
  <c r="V4699" i="9"/>
  <c r="V4668" i="9"/>
  <c r="I4669" i="9"/>
  <c r="Z4470" i="9"/>
  <c r="M4471" i="9"/>
  <c r="V4480" i="9"/>
  <c r="I4491" i="9"/>
  <c r="AB4392" i="9"/>
  <c r="O4403" i="9"/>
  <c r="V4393" i="9"/>
  <c r="I4394" i="9"/>
  <c r="V4394" i="9" s="1"/>
  <c r="H4216" i="9"/>
  <c r="U4205" i="9"/>
  <c r="H4176" i="9"/>
  <c r="U4176" i="9" s="1"/>
  <c r="U4174" i="9"/>
  <c r="G4105" i="9"/>
  <c r="T4094" i="9"/>
  <c r="M4097" i="9"/>
  <c r="Z4097" i="9" s="1"/>
  <c r="Z4096" i="9"/>
  <c r="H4106" i="9"/>
  <c r="U4095" i="9"/>
  <c r="J3987" i="9"/>
  <c r="W3986" i="9"/>
  <c r="J3998" i="9"/>
  <c r="W3998" i="9" s="1"/>
  <c r="W3997" i="9"/>
  <c r="O3978" i="9"/>
  <c r="AB3976" i="9"/>
  <c r="G3978" i="9"/>
  <c r="T3978" i="9" s="1"/>
  <c r="T3976" i="9"/>
  <c r="G3888" i="9"/>
  <c r="T3887" i="9"/>
  <c r="N3888" i="9"/>
  <c r="AA3887" i="9"/>
  <c r="F3907" i="9"/>
  <c r="F3898" i="9"/>
  <c r="S3896" i="9"/>
  <c r="K3798" i="9"/>
  <c r="X3787" i="9"/>
  <c r="G3797" i="9"/>
  <c r="G3788" i="9"/>
  <c r="T3786" i="9"/>
  <c r="N3710" i="9"/>
  <c r="AA3699" i="9"/>
  <c r="J3709" i="9"/>
  <c r="J3700" i="9"/>
  <c r="W3698" i="9"/>
  <c r="D3699" i="9"/>
  <c r="Q3688" i="9"/>
  <c r="I3600" i="9"/>
  <c r="V3589" i="9"/>
  <c r="E3599" i="9"/>
  <c r="E3590" i="9"/>
  <c r="R3588" i="9"/>
  <c r="F3501" i="9"/>
  <c r="S3490" i="9"/>
  <c r="L3481" i="9"/>
  <c r="Y3480" i="9"/>
  <c r="U4788" i="9"/>
  <c r="H4799" i="9"/>
  <c r="O4690" i="9"/>
  <c r="AB4688" i="9"/>
  <c r="O4699" i="9"/>
  <c r="J4600" i="9"/>
  <c r="J4591" i="9"/>
  <c r="W4589" i="9"/>
  <c r="AA4195" i="9"/>
  <c r="N4196" i="9"/>
  <c r="AA4196" i="9" s="1"/>
  <c r="J3978" i="9"/>
  <c r="W3978" i="9" s="1"/>
  <c r="W3976" i="9"/>
  <c r="X3897" i="9"/>
  <c r="K3908" i="9"/>
  <c r="F4215" i="9"/>
  <c r="F4206" i="9"/>
  <c r="S4204" i="9"/>
  <c r="M4127" i="9"/>
  <c r="Z4116" i="9"/>
  <c r="J3908" i="9"/>
  <c r="W3897" i="9"/>
  <c r="H3789" i="9"/>
  <c r="U3788" i="9"/>
  <c r="D3799" i="9"/>
  <c r="Q3797" i="9"/>
  <c r="D3808" i="9"/>
  <c r="K4404" i="9"/>
  <c r="Q3976" i="9"/>
  <c r="D3978" i="9"/>
  <c r="Q3978" i="9" s="1"/>
  <c r="AA3799" i="9"/>
  <c r="N3800" i="9"/>
  <c r="AA3800" i="9" s="1"/>
  <c r="H3778" i="9"/>
  <c r="U3777" i="9"/>
  <c r="D4195" i="9"/>
  <c r="Q4193" i="9"/>
  <c r="D4204" i="9"/>
  <c r="K4176" i="9"/>
  <c r="X4176" i="9" s="1"/>
  <c r="X4174" i="9"/>
  <c r="I4096" i="9"/>
  <c r="V4094" i="9"/>
  <c r="I4105" i="9"/>
  <c r="AA3996" i="9"/>
  <c r="N4007" i="9"/>
  <c r="N4008" i="9" s="1"/>
  <c r="E3919" i="9"/>
  <c r="R3908" i="9"/>
  <c r="I3887" i="9"/>
  <c r="V3885" i="9"/>
  <c r="I3896" i="9"/>
  <c r="N3780" i="9"/>
  <c r="AA3778" i="9"/>
  <c r="F3780" i="9"/>
  <c r="S3780" i="9" s="1"/>
  <c r="S3778" i="9"/>
  <c r="AB3700" i="9"/>
  <c r="I3679" i="9"/>
  <c r="V3678" i="9"/>
  <c r="K3681" i="9"/>
  <c r="X3681" i="9" s="1"/>
  <c r="X3679" i="9"/>
  <c r="J3610" i="9"/>
  <c r="J3601" i="9"/>
  <c r="W3599" i="9"/>
  <c r="M3523" i="9"/>
  <c r="Z3512" i="9"/>
  <c r="H3492" i="9"/>
  <c r="U3491" i="9"/>
  <c r="N3692" i="9"/>
  <c r="AA3690" i="9"/>
  <c r="Q3696" i="9"/>
  <c r="D3707" i="9"/>
  <c r="N3681" i="9"/>
  <c r="AA3679" i="9"/>
  <c r="F3681" i="9"/>
  <c r="S3679" i="9"/>
  <c r="F3610" i="9"/>
  <c r="F3601" i="9"/>
  <c r="S3599" i="9"/>
  <c r="L3602" i="9"/>
  <c r="Y3602" i="9" s="1"/>
  <c r="Y3601" i="9"/>
  <c r="L3512" i="9"/>
  <c r="Y3501" i="9"/>
  <c r="D3512" i="9"/>
  <c r="Q3501" i="9"/>
  <c r="E3709" i="9"/>
  <c r="R3698" i="9"/>
  <c r="E3700" i="9"/>
  <c r="M3690" i="9"/>
  <c r="Z3689" i="9"/>
  <c r="E3690" i="9"/>
  <c r="R3689" i="9"/>
  <c r="O3591" i="9"/>
  <c r="AB3590" i="9"/>
  <c r="G3610" i="9"/>
  <c r="G3601" i="9"/>
  <c r="T3599" i="9"/>
  <c r="D3619" i="9"/>
  <c r="Q3608" i="9"/>
  <c r="I3492" i="9"/>
  <c r="V3491" i="9"/>
  <c r="L3622" i="9"/>
  <c r="Y3611" i="9"/>
  <c r="Q3590" i="9"/>
  <c r="D3591" i="9"/>
  <c r="E3402" i="9"/>
  <c r="R3391" i="9"/>
  <c r="O3382" i="9"/>
  <c r="AB3381" i="9"/>
  <c r="N3302" i="9"/>
  <c r="N3293" i="9"/>
  <c r="AA3291" i="9"/>
  <c r="H3283" i="9"/>
  <c r="U3282" i="9"/>
  <c r="L3402" i="9"/>
  <c r="Y3391" i="9"/>
  <c r="H3401" i="9"/>
  <c r="H3392" i="9"/>
  <c r="U3390" i="9"/>
  <c r="F3382" i="9"/>
  <c r="S3381" i="9"/>
  <c r="I3303" i="9"/>
  <c r="V3292" i="9"/>
  <c r="E3302" i="9"/>
  <c r="E3293" i="9"/>
  <c r="R3291" i="9"/>
  <c r="K3393" i="9"/>
  <c r="X3392" i="9"/>
  <c r="G3403" i="9"/>
  <c r="T3401" i="9"/>
  <c r="G3412" i="9"/>
  <c r="I3285" i="9"/>
  <c r="V3285" i="9" s="1"/>
  <c r="V3283" i="9"/>
  <c r="W3402" i="9"/>
  <c r="J3413" i="9"/>
  <c r="F3412" i="9"/>
  <c r="F3403" i="9"/>
  <c r="S3401" i="9"/>
  <c r="H3294" i="9"/>
  <c r="U3293" i="9"/>
  <c r="D3311" i="9"/>
  <c r="Q3300" i="9"/>
  <c r="E3204" i="9"/>
  <c r="R3193" i="9"/>
  <c r="O3184" i="9"/>
  <c r="AB3183" i="9"/>
  <c r="N3104" i="9"/>
  <c r="N3095" i="9"/>
  <c r="AA3093" i="9"/>
  <c r="H3085" i="9"/>
  <c r="U3084" i="9"/>
  <c r="I3384" i="9"/>
  <c r="V3384" i="9" s="1"/>
  <c r="V3382" i="9"/>
  <c r="K3313" i="9"/>
  <c r="K3304" i="9"/>
  <c r="X3302" i="9"/>
  <c r="D3204" i="9"/>
  <c r="Q3193" i="9"/>
  <c r="N3184" i="9"/>
  <c r="AA3183" i="9"/>
  <c r="M3104" i="9"/>
  <c r="M3095" i="9"/>
  <c r="Z3093" i="9"/>
  <c r="K3085" i="9"/>
  <c r="X3084" i="9"/>
  <c r="E2986" i="9"/>
  <c r="R2985" i="9"/>
  <c r="M3017" i="9"/>
  <c r="Z3006" i="9"/>
  <c r="E3017" i="9"/>
  <c r="R3006" i="9"/>
  <c r="I3016" i="9"/>
  <c r="I3007" i="9"/>
  <c r="V3005" i="9"/>
  <c r="K3195" i="9"/>
  <c r="X3194" i="9"/>
  <c r="D2986" i="9"/>
  <c r="Q2985" i="9"/>
  <c r="L3017" i="9"/>
  <c r="Y3006" i="9"/>
  <c r="D3017" i="9"/>
  <c r="Q3006" i="9"/>
  <c r="H3016" i="9"/>
  <c r="H3007" i="9"/>
  <c r="U3005" i="9"/>
  <c r="J3214" i="9"/>
  <c r="J3205" i="9"/>
  <c r="W3203" i="9"/>
  <c r="H3116" i="9"/>
  <c r="U3105" i="9"/>
  <c r="L3115" i="9"/>
  <c r="L3106" i="9"/>
  <c r="Y3104" i="9"/>
  <c r="D3096" i="9"/>
  <c r="Q3095" i="9"/>
  <c r="K2986" i="9"/>
  <c r="X2985" i="9"/>
  <c r="X3006" i="9"/>
  <c r="K3017" i="9"/>
  <c r="O3007" i="9"/>
  <c r="AB3005" i="9"/>
  <c r="O3016" i="9"/>
  <c r="D3014" i="9"/>
  <c r="Q3003" i="9"/>
  <c r="N2906" i="9"/>
  <c r="N2897" i="9"/>
  <c r="AA2895" i="9"/>
  <c r="H2887" i="9"/>
  <c r="U2886" i="9"/>
  <c r="O2807" i="9"/>
  <c r="O2798" i="9"/>
  <c r="AB2796" i="9"/>
  <c r="I2788" i="9"/>
  <c r="V2787" i="9"/>
  <c r="L2709" i="9"/>
  <c r="Y2698" i="9"/>
  <c r="H2708" i="9"/>
  <c r="H2699" i="9"/>
  <c r="U2697" i="9"/>
  <c r="F2689" i="9"/>
  <c r="S2688" i="9"/>
  <c r="I2610" i="9"/>
  <c r="V2599" i="9"/>
  <c r="E2609" i="9"/>
  <c r="E2600" i="9"/>
  <c r="R2598" i="9"/>
  <c r="F2511" i="9"/>
  <c r="S2500" i="9"/>
  <c r="L2491" i="9"/>
  <c r="Y2490" i="9"/>
  <c r="O3116" i="9"/>
  <c r="AB3105" i="9"/>
  <c r="G3116" i="9"/>
  <c r="T3105" i="9"/>
  <c r="O3096" i="9"/>
  <c r="AB3095" i="9"/>
  <c r="G3115" i="9"/>
  <c r="G3106" i="9"/>
  <c r="T3104" i="9"/>
  <c r="J2986" i="9"/>
  <c r="W2985" i="9"/>
  <c r="W3006" i="9"/>
  <c r="J3017" i="9"/>
  <c r="N3007" i="9"/>
  <c r="AA3005" i="9"/>
  <c r="N3016" i="9"/>
  <c r="I2907" i="9"/>
  <c r="V2896" i="9"/>
  <c r="E2906" i="9"/>
  <c r="E2897" i="9"/>
  <c r="R2895" i="9"/>
  <c r="F2808" i="9"/>
  <c r="S2797" i="9"/>
  <c r="L2788" i="9"/>
  <c r="Y2787" i="9"/>
  <c r="G2709" i="9"/>
  <c r="T2698" i="9"/>
  <c r="D2706" i="9"/>
  <c r="Q2695" i="9"/>
  <c r="D2610" i="9"/>
  <c r="Q2599" i="9"/>
  <c r="N2590" i="9"/>
  <c r="AA2589" i="9"/>
  <c r="M2510" i="9"/>
  <c r="M2501" i="9"/>
  <c r="Z2499" i="9"/>
  <c r="K2491" i="9"/>
  <c r="X2490" i="9"/>
  <c r="H2819" i="9"/>
  <c r="U2808" i="9"/>
  <c r="L2818" i="9"/>
  <c r="L2809" i="9"/>
  <c r="Y2807" i="9"/>
  <c r="D2799" i="9"/>
  <c r="Q2798" i="9"/>
  <c r="J2719" i="9"/>
  <c r="J2710" i="9"/>
  <c r="W2708" i="9"/>
  <c r="I2720" i="9"/>
  <c r="V2709" i="9"/>
  <c r="M2719" i="9"/>
  <c r="M2710" i="9"/>
  <c r="Z2708" i="9"/>
  <c r="E2700" i="9"/>
  <c r="R2699" i="9"/>
  <c r="K2601" i="9"/>
  <c r="X2600" i="9"/>
  <c r="L2918" i="9"/>
  <c r="Y2907" i="9"/>
  <c r="D2918" i="9"/>
  <c r="Q2907" i="9"/>
  <c r="L2898" i="9"/>
  <c r="Y2897" i="9"/>
  <c r="D2917" i="9"/>
  <c r="D2908" i="9"/>
  <c r="Q2906" i="9"/>
  <c r="J2790" i="9"/>
  <c r="W2790" i="9" s="1"/>
  <c r="W2788" i="9"/>
  <c r="L2691" i="9"/>
  <c r="Y2691" i="9" s="1"/>
  <c r="Y2689" i="9"/>
  <c r="D2691" i="9"/>
  <c r="Q2691" i="9" s="1"/>
  <c r="Q2689" i="9"/>
  <c r="J2601" i="9"/>
  <c r="W2600" i="9"/>
  <c r="L2522" i="9"/>
  <c r="Y2511" i="9"/>
  <c r="D2522" i="9"/>
  <c r="Q2511" i="9"/>
  <c r="L2502" i="9"/>
  <c r="Y2501" i="9"/>
  <c r="D2521" i="9"/>
  <c r="D2512" i="9"/>
  <c r="Q2510" i="9"/>
  <c r="N2411" i="9"/>
  <c r="N2402" i="9"/>
  <c r="AA2400" i="9"/>
  <c r="H2392" i="9"/>
  <c r="U2391" i="9"/>
  <c r="O2313" i="9"/>
  <c r="AB2302" i="9"/>
  <c r="K2312" i="9"/>
  <c r="K2303" i="9"/>
  <c r="X2301" i="9"/>
  <c r="E2293" i="9"/>
  <c r="R2292" i="9"/>
  <c r="K2917" i="9"/>
  <c r="K2908" i="9"/>
  <c r="X2906" i="9"/>
  <c r="I2819" i="9"/>
  <c r="V2808" i="9"/>
  <c r="M2818" i="9"/>
  <c r="M2809" i="9"/>
  <c r="Z2807" i="9"/>
  <c r="E2799" i="9"/>
  <c r="R2798" i="9"/>
  <c r="K2691" i="9"/>
  <c r="X2691" i="9" s="1"/>
  <c r="X2689" i="9"/>
  <c r="M2592" i="9"/>
  <c r="Z2590" i="9"/>
  <c r="E2592" i="9"/>
  <c r="R2590" i="9"/>
  <c r="K2502" i="9"/>
  <c r="X2501" i="9"/>
  <c r="M2412" i="9"/>
  <c r="Z2401" i="9"/>
  <c r="I2411" i="9"/>
  <c r="I2402" i="9"/>
  <c r="V2400" i="9"/>
  <c r="G2392" i="9"/>
  <c r="T2391" i="9"/>
  <c r="J2313" i="9"/>
  <c r="W2302" i="9"/>
  <c r="F2312" i="9"/>
  <c r="F2303" i="9"/>
  <c r="S2301" i="9"/>
  <c r="K2214" i="9"/>
  <c r="X2203" i="9"/>
  <c r="G2213" i="9"/>
  <c r="G2204" i="9"/>
  <c r="T2202" i="9"/>
  <c r="E2194" i="9"/>
  <c r="R2193" i="9"/>
  <c r="H2115" i="9"/>
  <c r="U2104" i="9"/>
  <c r="D2114" i="9"/>
  <c r="D2105" i="9"/>
  <c r="Q2103" i="9"/>
  <c r="E2016" i="9"/>
  <c r="R2005" i="9"/>
  <c r="O1996" i="9"/>
  <c r="AB1995" i="9"/>
  <c r="N1916" i="9"/>
  <c r="N1907" i="9"/>
  <c r="AA1905" i="9"/>
  <c r="H1897" i="9"/>
  <c r="U1896" i="9"/>
  <c r="L2423" i="9"/>
  <c r="Y2412" i="9"/>
  <c r="D2423" i="9"/>
  <c r="Q2412" i="9"/>
  <c r="L2403" i="9"/>
  <c r="Y2402" i="9"/>
  <c r="D2422" i="9"/>
  <c r="D2413" i="9"/>
  <c r="Q2411" i="9"/>
  <c r="O2295" i="9"/>
  <c r="AB2293" i="9"/>
  <c r="G2295" i="9"/>
  <c r="T2295" i="9" s="1"/>
  <c r="T2293" i="9"/>
  <c r="I2205" i="9"/>
  <c r="V2204" i="9"/>
  <c r="I2137" i="9"/>
  <c r="V2126" i="9"/>
  <c r="H2027" i="9"/>
  <c r="U2016" i="9"/>
  <c r="O2026" i="9"/>
  <c r="O2017" i="9"/>
  <c r="AB2015" i="9"/>
  <c r="G2007" i="9"/>
  <c r="T2006" i="9"/>
  <c r="I1928" i="9"/>
  <c r="V1917" i="9"/>
  <c r="R1896" i="9"/>
  <c r="E1897" i="9"/>
  <c r="K2423" i="9"/>
  <c r="X2412" i="9"/>
  <c r="O2422" i="9"/>
  <c r="O2413" i="9"/>
  <c r="AB2411" i="9"/>
  <c r="G2403" i="9"/>
  <c r="T2402" i="9"/>
  <c r="N2295" i="9"/>
  <c r="AA2293" i="9"/>
  <c r="F2295" i="9"/>
  <c r="S2293" i="9"/>
  <c r="F2224" i="9"/>
  <c r="F2215" i="9"/>
  <c r="S2213" i="9"/>
  <c r="AA2193" i="9"/>
  <c r="N2194" i="9"/>
  <c r="I2225" i="9"/>
  <c r="V2214" i="9"/>
  <c r="H2196" i="9"/>
  <c r="U2196" i="9" s="1"/>
  <c r="U2194" i="9"/>
  <c r="I2117" i="9"/>
  <c r="V2117" i="9" s="1"/>
  <c r="V2116" i="9"/>
  <c r="N2106" i="9"/>
  <c r="AA2105" i="9"/>
  <c r="F2125" i="9"/>
  <c r="F2116" i="9"/>
  <c r="S2114" i="9"/>
  <c r="F2037" i="9"/>
  <c r="F2028" i="9"/>
  <c r="S2026" i="9"/>
  <c r="G1929" i="9"/>
  <c r="J2394" i="9"/>
  <c r="W2394" i="9" s="1"/>
  <c r="W2392" i="9"/>
  <c r="I2323" i="9"/>
  <c r="I2314" i="9"/>
  <c r="V2312" i="9"/>
  <c r="E2106" i="9"/>
  <c r="R2105" i="9"/>
  <c r="I2097" i="9"/>
  <c r="V2097" i="9" s="1"/>
  <c r="V2095" i="9"/>
  <c r="H2017" i="9"/>
  <c r="I1918" i="9"/>
  <c r="O1908" i="9"/>
  <c r="AB1907" i="9"/>
  <c r="H1927" i="9"/>
  <c r="H1918" i="9"/>
  <c r="U1916" i="9"/>
  <c r="F1699" i="9"/>
  <c r="S1698" i="9"/>
  <c r="I1611" i="9"/>
  <c r="V1610" i="9"/>
  <c r="O1600" i="9"/>
  <c r="AB1599" i="9"/>
  <c r="D1501" i="9"/>
  <c r="Q1500" i="9"/>
  <c r="O1413" i="9"/>
  <c r="AB1412" i="9"/>
  <c r="D1314" i="9"/>
  <c r="Q1313" i="9"/>
  <c r="N1303" i="9"/>
  <c r="AA1302" i="9"/>
  <c r="I2394" i="9"/>
  <c r="V2394" i="9" s="1"/>
  <c r="V2392" i="9"/>
  <c r="H2323" i="9"/>
  <c r="H2314" i="9"/>
  <c r="U2312" i="9"/>
  <c r="L2236" i="9"/>
  <c r="Y2225" i="9"/>
  <c r="N2224" i="9"/>
  <c r="AA2213" i="9"/>
  <c r="N2215" i="9"/>
  <c r="D2216" i="9"/>
  <c r="Q2216" i="9" s="1"/>
  <c r="Q2215" i="9"/>
  <c r="AB2094" i="9"/>
  <c r="O2095" i="9"/>
  <c r="L2098" i="9"/>
  <c r="L2097" i="9"/>
  <c r="Y2097" i="9" s="1"/>
  <c r="Y2095" i="9"/>
  <c r="D2097" i="9"/>
  <c r="Q2095" i="9"/>
  <c r="N2037" i="9"/>
  <c r="AA2026" i="9"/>
  <c r="N2028" i="9"/>
  <c r="D2026" i="9"/>
  <c r="Q2015" i="9"/>
  <c r="D2017" i="9"/>
  <c r="AA2017" i="9"/>
  <c r="L2007" i="9"/>
  <c r="Y2006" i="9"/>
  <c r="D2007" i="9"/>
  <c r="Q2006" i="9"/>
  <c r="M1928" i="9"/>
  <c r="Z1917" i="9"/>
  <c r="L1928" i="9"/>
  <c r="Y1917" i="9"/>
  <c r="D1928" i="9"/>
  <c r="Q1917" i="9"/>
  <c r="M1829" i="9"/>
  <c r="Z1818" i="9"/>
  <c r="I1828" i="9"/>
  <c r="I1819" i="9"/>
  <c r="V1817" i="9"/>
  <c r="D1809" i="9"/>
  <c r="Q1808" i="9"/>
  <c r="J1798" i="9"/>
  <c r="W1797" i="9"/>
  <c r="O1741" i="9"/>
  <c r="AB1730" i="9"/>
  <c r="K1740" i="9"/>
  <c r="K1731" i="9"/>
  <c r="X1729" i="9"/>
  <c r="E1699" i="9"/>
  <c r="R1698" i="9"/>
  <c r="H1611" i="9"/>
  <c r="U1610" i="9"/>
  <c r="N1600" i="9"/>
  <c r="AA1599" i="9"/>
  <c r="G1501" i="9"/>
  <c r="T1500" i="9"/>
  <c r="J1413" i="9"/>
  <c r="W1412" i="9"/>
  <c r="L1402" i="9"/>
  <c r="Y1401" i="9"/>
  <c r="E1303" i="9"/>
  <c r="R1302" i="9"/>
  <c r="N1829" i="9"/>
  <c r="AA1818" i="9"/>
  <c r="F1829" i="9"/>
  <c r="S1818" i="9"/>
  <c r="N1809" i="9"/>
  <c r="AA1808" i="9"/>
  <c r="F1828" i="9"/>
  <c r="F1819" i="9"/>
  <c r="S1817" i="9"/>
  <c r="D1642" i="9"/>
  <c r="Q1631" i="9"/>
  <c r="H1622" i="9"/>
  <c r="U1622" i="9" s="1"/>
  <c r="U1621" i="9"/>
  <c r="I1602" i="9"/>
  <c r="V1602" i="9" s="1"/>
  <c r="V1600" i="9"/>
  <c r="E1542" i="9"/>
  <c r="E1533" i="9"/>
  <c r="R1531" i="9"/>
  <c r="H1531" i="9"/>
  <c r="H1522" i="9"/>
  <c r="U1520" i="9"/>
  <c r="O1444" i="9"/>
  <c r="AB1433" i="9"/>
  <c r="K1443" i="9"/>
  <c r="K1434" i="9"/>
  <c r="X1432" i="9"/>
  <c r="H1432" i="9"/>
  <c r="H1423" i="9"/>
  <c r="U1421" i="9"/>
  <c r="L1344" i="9"/>
  <c r="L1335" i="9"/>
  <c r="Y1333" i="9"/>
  <c r="K1257" i="9"/>
  <c r="X1246" i="9"/>
  <c r="M1237" i="9"/>
  <c r="Z1237" i="9" s="1"/>
  <c r="Z1236" i="9"/>
  <c r="O1226" i="9"/>
  <c r="AB1226" i="9" s="1"/>
  <c r="AB1225" i="9"/>
  <c r="H1215" i="9"/>
  <c r="U1214" i="9"/>
  <c r="N1215" i="9"/>
  <c r="AA1214" i="9"/>
  <c r="F1215" i="9"/>
  <c r="S1214" i="9"/>
  <c r="F1168" i="9"/>
  <c r="S1157" i="9"/>
  <c r="I1127" i="9"/>
  <c r="V1127" i="9" s="1"/>
  <c r="V1126" i="9"/>
  <c r="J1107" i="9"/>
  <c r="W1105" i="9"/>
  <c r="O1048" i="9"/>
  <c r="AB1037" i="9"/>
  <c r="G1047" i="9"/>
  <c r="G1038" i="9"/>
  <c r="T1036" i="9"/>
  <c r="L940" i="9"/>
  <c r="Y940" i="9" s="1"/>
  <c r="Y939" i="9"/>
  <c r="O918" i="9"/>
  <c r="AB917" i="9"/>
  <c r="L1840" i="9"/>
  <c r="Y1829" i="9"/>
  <c r="H1839" i="9"/>
  <c r="H1830" i="9"/>
  <c r="U1828" i="9"/>
  <c r="M1800" i="9"/>
  <c r="Z1798" i="9"/>
  <c r="E1800" i="9"/>
  <c r="R1798" i="9"/>
  <c r="O1712" i="9"/>
  <c r="AB1710" i="9"/>
  <c r="J1729" i="9"/>
  <c r="J1720" i="9"/>
  <c r="W1718" i="9"/>
  <c r="M1641" i="9"/>
  <c r="M1632" i="9"/>
  <c r="Z1630" i="9"/>
  <c r="F1543" i="9"/>
  <c r="S1532" i="9"/>
  <c r="J1523" i="9"/>
  <c r="W1523" i="9" s="1"/>
  <c r="W1522" i="9"/>
  <c r="K1512" i="9"/>
  <c r="X1511" i="9"/>
  <c r="N1444" i="9"/>
  <c r="AA1433" i="9"/>
  <c r="J1443" i="9"/>
  <c r="J1434" i="9"/>
  <c r="W1432" i="9"/>
  <c r="O1404" i="9"/>
  <c r="AB1402" i="9"/>
  <c r="G1404" i="9"/>
  <c r="T1402" i="9"/>
  <c r="O1278" i="9"/>
  <c r="AB1267" i="9"/>
  <c r="L1246" i="9"/>
  <c r="Y1235" i="9"/>
  <c r="N1235" i="9"/>
  <c r="AA1224" i="9"/>
  <c r="O1204" i="9"/>
  <c r="AB1203" i="9"/>
  <c r="M1206" i="9"/>
  <c r="Z1204" i="9"/>
  <c r="E1206" i="9"/>
  <c r="R1206" i="9" s="1"/>
  <c r="R1204" i="9"/>
  <c r="E1146" i="9"/>
  <c r="E1137" i="9"/>
  <c r="R1135" i="9"/>
  <c r="D1135" i="9"/>
  <c r="D1126" i="9"/>
  <c r="Q1124" i="9"/>
  <c r="O1105" i="9"/>
  <c r="AB1104" i="9"/>
  <c r="M1107" i="9"/>
  <c r="Z1105" i="9"/>
  <c r="E1107" i="9"/>
  <c r="R1107" i="9" s="1"/>
  <c r="R1105" i="9"/>
  <c r="F1047" i="9"/>
  <c r="F1038" i="9"/>
  <c r="S1036" i="9"/>
  <c r="E1036" i="9"/>
  <c r="E1027" i="9"/>
  <c r="R1025" i="9"/>
  <c r="G1028" i="9"/>
  <c r="T1028" i="9" s="1"/>
  <c r="T1027" i="9"/>
  <c r="J1008" i="9"/>
  <c r="W1008" i="9" s="1"/>
  <c r="W1006" i="9"/>
  <c r="H970" i="9"/>
  <c r="U959" i="9"/>
  <c r="M938" i="9"/>
  <c r="Z927" i="9"/>
  <c r="L918" i="9"/>
  <c r="Y917" i="9"/>
  <c r="H1741" i="9"/>
  <c r="U1730" i="9"/>
  <c r="L1721" i="9"/>
  <c r="Y1721" i="9" s="1"/>
  <c r="Y1720" i="9"/>
  <c r="M1720" i="9"/>
  <c r="Z1718" i="9"/>
  <c r="M1729" i="9"/>
  <c r="D1641" i="9"/>
  <c r="D1632" i="9"/>
  <c r="Q1630" i="9"/>
  <c r="K1630" i="9"/>
  <c r="K1621" i="9"/>
  <c r="X1619" i="9"/>
  <c r="E1543" i="9"/>
  <c r="R1532" i="9"/>
  <c r="I1523" i="9"/>
  <c r="V1523" i="9" s="1"/>
  <c r="V1522" i="9"/>
  <c r="J1503" i="9"/>
  <c r="W1503" i="9" s="1"/>
  <c r="W1501" i="9"/>
  <c r="G1443" i="9"/>
  <c r="G1434" i="9"/>
  <c r="T1432" i="9"/>
  <c r="N1404" i="9"/>
  <c r="AA1402" i="9"/>
  <c r="F1404" i="9"/>
  <c r="S1404" i="9" s="1"/>
  <c r="S1402" i="9"/>
  <c r="N1334" i="9"/>
  <c r="AA1323" i="9"/>
  <c r="F1334" i="9"/>
  <c r="S1323" i="9"/>
  <c r="N1314" i="9"/>
  <c r="AA1313" i="9"/>
  <c r="F1333" i="9"/>
  <c r="F1324" i="9"/>
  <c r="S1322" i="9"/>
  <c r="X1225" i="9"/>
  <c r="K1226" i="9"/>
  <c r="X1226" i="9" s="1"/>
  <c r="Q1214" i="9"/>
  <c r="D1215" i="9"/>
  <c r="D1226" i="9"/>
  <c r="Q1226" i="9" s="1"/>
  <c r="Q1225" i="9"/>
  <c r="J1169" i="9"/>
  <c r="W1158" i="9"/>
  <c r="J1149" i="9"/>
  <c r="W1149" i="9" s="1"/>
  <c r="W1148" i="9"/>
  <c r="D1155" i="9"/>
  <c r="Q1144" i="9"/>
  <c r="M1127" i="9"/>
  <c r="Z1127" i="9" s="1"/>
  <c r="Z1126" i="9"/>
  <c r="Q1104" i="9"/>
  <c r="D1105" i="9"/>
  <c r="L1116" i="9"/>
  <c r="Y1115" i="9"/>
  <c r="D1116" i="9"/>
  <c r="Q1115" i="9"/>
  <c r="D1039" i="9"/>
  <c r="Q1039" i="9" s="1"/>
  <c r="Q1038" i="9"/>
  <c r="U939" i="9"/>
  <c r="H940" i="9"/>
  <c r="U940" i="9" s="1"/>
  <c r="K929" i="9"/>
  <c r="X929" i="9" s="1"/>
  <c r="X928" i="9"/>
  <c r="Y828" i="9"/>
  <c r="L839" i="9"/>
  <c r="H838" i="9"/>
  <c r="H829" i="9"/>
  <c r="U827" i="9"/>
  <c r="F828" i="9"/>
  <c r="S817" i="9"/>
  <c r="J729" i="9"/>
  <c r="W718" i="9"/>
  <c r="F728" i="9"/>
  <c r="F719" i="9"/>
  <c r="S717" i="9"/>
  <c r="M641" i="9"/>
  <c r="Z630" i="9"/>
  <c r="I640" i="9"/>
  <c r="I631" i="9"/>
  <c r="V629" i="9"/>
  <c r="G630" i="9"/>
  <c r="T619" i="9"/>
  <c r="J531" i="9"/>
  <c r="W520" i="9"/>
  <c r="F530" i="9"/>
  <c r="F521" i="9"/>
  <c r="S519" i="9"/>
  <c r="M423" i="9"/>
  <c r="Z422" i="9"/>
  <c r="G343" i="9"/>
  <c r="G334" i="9"/>
  <c r="T332" i="9"/>
  <c r="M332" i="9"/>
  <c r="M323" i="9"/>
  <c r="Z321" i="9"/>
  <c r="M380" i="9"/>
  <c r="Z281" i="9"/>
  <c r="V233" i="9"/>
  <c r="I235" i="9"/>
  <c r="I244" i="9"/>
  <c r="M214" i="9"/>
  <c r="Z213" i="9"/>
  <c r="D1839" i="9"/>
  <c r="D1830" i="9"/>
  <c r="Q1828" i="9"/>
  <c r="K1828" i="9"/>
  <c r="K1819" i="9"/>
  <c r="X1817" i="9"/>
  <c r="M1642" i="9"/>
  <c r="Z1631" i="9"/>
  <c r="I1641" i="9"/>
  <c r="I1632" i="9"/>
  <c r="V1630" i="9"/>
  <c r="J1630" i="9"/>
  <c r="J1621" i="9"/>
  <c r="W1619" i="9"/>
  <c r="N1542" i="9"/>
  <c r="N1533" i="9"/>
  <c r="AA1531" i="9"/>
  <c r="J1444" i="9"/>
  <c r="W1433" i="9"/>
  <c r="N1424" i="9"/>
  <c r="AA1424" i="9" s="1"/>
  <c r="AA1423" i="9"/>
  <c r="I1433" i="9"/>
  <c r="V1422" i="9"/>
  <c r="M1432" i="9"/>
  <c r="M1423" i="9"/>
  <c r="Z1421" i="9"/>
  <c r="E1413" i="9"/>
  <c r="R1412" i="9"/>
  <c r="G1325" i="9"/>
  <c r="T1325" i="9" s="1"/>
  <c r="T1324" i="9"/>
  <c r="I1314" i="9"/>
  <c r="V1313" i="9"/>
  <c r="V1214" i="9"/>
  <c r="I1215" i="9"/>
  <c r="O1215" i="9"/>
  <c r="AB1214" i="9"/>
  <c r="G1215" i="9"/>
  <c r="T1214" i="9"/>
  <c r="W1037" i="9"/>
  <c r="J1048" i="9"/>
  <c r="K1028" i="9"/>
  <c r="X1028" i="9" s="1"/>
  <c r="X1027" i="9"/>
  <c r="H1017" i="9"/>
  <c r="U1016" i="9"/>
  <c r="T938" i="9"/>
  <c r="G949" i="9"/>
  <c r="H929" i="9"/>
  <c r="U929" i="9" s="1"/>
  <c r="U928" i="9"/>
  <c r="K909" i="9"/>
  <c r="X909" i="9" s="1"/>
  <c r="X907" i="9"/>
  <c r="I828" i="9"/>
  <c r="V817" i="9"/>
  <c r="E827" i="9"/>
  <c r="E818" i="9"/>
  <c r="R816" i="9"/>
  <c r="D740" i="9"/>
  <c r="Q729" i="9"/>
  <c r="M729" i="9"/>
  <c r="Z718" i="9"/>
  <c r="I728" i="9"/>
  <c r="I719" i="9"/>
  <c r="V717" i="9"/>
  <c r="G709" i="9"/>
  <c r="T708" i="9"/>
  <c r="J630" i="9"/>
  <c r="W619" i="9"/>
  <c r="F629" i="9"/>
  <c r="F620" i="9"/>
  <c r="S618" i="9"/>
  <c r="H542" i="9"/>
  <c r="U531" i="9"/>
  <c r="D541" i="9"/>
  <c r="D532" i="9"/>
  <c r="Q530" i="9"/>
  <c r="M530" i="9"/>
  <c r="M521" i="9"/>
  <c r="Z519" i="9"/>
  <c r="K511" i="9"/>
  <c r="X510" i="9"/>
  <c r="O443" i="9"/>
  <c r="AB432" i="9"/>
  <c r="K442" i="9"/>
  <c r="K433" i="9"/>
  <c r="X431" i="9"/>
  <c r="D432" i="9"/>
  <c r="Q421" i="9"/>
  <c r="L424" i="9"/>
  <c r="Y325" i="9"/>
  <c r="H333" i="9"/>
  <c r="U322" i="9"/>
  <c r="D332" i="9"/>
  <c r="D323" i="9"/>
  <c r="Q321" i="9"/>
  <c r="F313" i="9"/>
  <c r="S312" i="9"/>
  <c r="H402" i="9"/>
  <c r="U303" i="9"/>
  <c r="F391" i="9"/>
  <c r="S292" i="9"/>
  <c r="N369" i="9"/>
  <c r="AA270" i="9"/>
  <c r="H358" i="9"/>
  <c r="U259" i="9"/>
  <c r="F347" i="9"/>
  <c r="S248" i="9"/>
  <c r="F234" i="9"/>
  <c r="S223" i="9"/>
  <c r="L214" i="9"/>
  <c r="Y213" i="9"/>
  <c r="H135" i="9"/>
  <c r="U124" i="9"/>
  <c r="D134" i="9"/>
  <c r="D125" i="9"/>
  <c r="Q123" i="9"/>
  <c r="E36" i="9"/>
  <c r="R25" i="9"/>
  <c r="O16" i="9"/>
  <c r="AB15" i="9"/>
  <c r="K380" i="9"/>
  <c r="X281" i="9"/>
  <c r="T259" i="9"/>
  <c r="G358" i="9"/>
  <c r="R224" i="9"/>
  <c r="E225" i="9"/>
  <c r="L972" i="9"/>
  <c r="Y970" i="9"/>
  <c r="L981" i="9"/>
  <c r="K839" i="9"/>
  <c r="X828" i="9"/>
  <c r="O838" i="9"/>
  <c r="O829" i="9"/>
  <c r="AB827" i="9"/>
  <c r="G819" i="9"/>
  <c r="T818" i="9"/>
  <c r="L722" i="9"/>
  <c r="Y720" i="9"/>
  <c r="I711" i="9"/>
  <c r="V711" i="9" s="1"/>
  <c r="V709" i="9"/>
  <c r="N612" i="9"/>
  <c r="AA610" i="9"/>
  <c r="F612" i="9"/>
  <c r="S612" i="9" s="1"/>
  <c r="S610" i="9"/>
  <c r="L513" i="9"/>
  <c r="Y511" i="9"/>
  <c r="D513" i="9"/>
  <c r="Q513" i="9" s="1"/>
  <c r="Q511" i="9"/>
  <c r="Z333" i="9"/>
  <c r="M344" i="9"/>
  <c r="M315" i="9"/>
  <c r="Z313" i="9"/>
  <c r="AB424" i="9"/>
  <c r="O523" i="9"/>
  <c r="I227" i="9"/>
  <c r="V225" i="9"/>
  <c r="H225" i="9"/>
  <c r="U224" i="9"/>
  <c r="D242" i="9"/>
  <c r="Q231" i="9"/>
  <c r="V402" i="9"/>
  <c r="I501" i="9"/>
  <c r="D490" i="9"/>
  <c r="Q391" i="9"/>
  <c r="O156" i="9"/>
  <c r="O147" i="9"/>
  <c r="AB145" i="9"/>
  <c r="V336" i="9"/>
  <c r="I435" i="9"/>
  <c r="I145" i="9"/>
  <c r="I136" i="9"/>
  <c r="V134" i="9"/>
  <c r="N146" i="9"/>
  <c r="AA135" i="9"/>
  <c r="F146" i="9"/>
  <c r="S135" i="9"/>
  <c r="Z125" i="9"/>
  <c r="M126" i="9"/>
  <c r="R125" i="9"/>
  <c r="E126" i="9"/>
  <c r="T369" i="9"/>
  <c r="G468" i="9"/>
  <c r="Y347" i="9"/>
  <c r="L446" i="9"/>
  <c r="X336" i="9"/>
  <c r="K435" i="9"/>
  <c r="K126" i="9"/>
  <c r="X125" i="9"/>
  <c r="G117" i="9"/>
  <c r="T117" i="9" s="1"/>
  <c r="T115" i="9"/>
  <c r="F1245" i="9"/>
  <c r="S1234" i="9"/>
  <c r="N810" i="9"/>
  <c r="AA808" i="9"/>
  <c r="F810" i="9"/>
  <c r="S808" i="9"/>
  <c r="L711" i="9"/>
  <c r="Y709" i="9"/>
  <c r="D711" i="9"/>
  <c r="Q711" i="9" s="1"/>
  <c r="Q709" i="9"/>
  <c r="M612" i="9"/>
  <c r="Z610" i="9"/>
  <c r="E612" i="9"/>
  <c r="R612" i="9" s="1"/>
  <c r="R610" i="9"/>
  <c r="AB531" i="9"/>
  <c r="O542" i="9"/>
  <c r="T531" i="9"/>
  <c r="G542" i="9"/>
  <c r="G522" i="9"/>
  <c r="T521" i="9"/>
  <c r="N433" i="9"/>
  <c r="AA431" i="9"/>
  <c r="N442" i="9"/>
  <c r="X344" i="9"/>
  <c r="K355" i="9"/>
  <c r="D352" i="9"/>
  <c r="Q341" i="9"/>
  <c r="H315" i="9"/>
  <c r="U315" i="9" s="1"/>
  <c r="U313" i="9"/>
  <c r="W424" i="9"/>
  <c r="J523" i="9"/>
  <c r="G245" i="9"/>
  <c r="T234" i="9"/>
  <c r="G235" i="9"/>
  <c r="T233" i="9"/>
  <c r="G244" i="9"/>
  <c r="O490" i="9"/>
  <c r="AB391" i="9"/>
  <c r="AA380" i="9"/>
  <c r="N479" i="9"/>
  <c r="E446" i="9"/>
  <c r="R347" i="9"/>
  <c r="R136" i="9"/>
  <c r="E137" i="9"/>
  <c r="R137" i="9" s="1"/>
  <c r="O47" i="9"/>
  <c r="AB36" i="9"/>
  <c r="O501" i="9"/>
  <c r="AB402" i="9"/>
  <c r="D16" i="9"/>
  <c r="Q15" i="9"/>
  <c r="Q970" i="9"/>
  <c r="D981" i="9"/>
  <c r="K720" i="9"/>
  <c r="X719" i="9"/>
  <c r="G730" i="9"/>
  <c r="T728" i="9"/>
  <c r="G739" i="9"/>
  <c r="I623" i="9"/>
  <c r="V621" i="9"/>
  <c r="H621" i="9"/>
  <c r="U620" i="9"/>
  <c r="I454" i="9"/>
  <c r="V443" i="9"/>
  <c r="M434" i="9"/>
  <c r="Z434" i="9" s="1"/>
  <c r="Z433" i="9"/>
  <c r="N216" i="9"/>
  <c r="AA214" i="9"/>
  <c r="AB369" i="9"/>
  <c r="O468" i="9"/>
  <c r="Q347" i="9"/>
  <c r="D446" i="9"/>
  <c r="I1157" i="9"/>
  <c r="V1146" i="9"/>
  <c r="O939" i="9"/>
  <c r="G959" i="9"/>
  <c r="T948" i="9"/>
  <c r="G950" i="9"/>
  <c r="N344" i="9"/>
  <c r="AA333" i="9"/>
  <c r="F344" i="9"/>
  <c r="S333" i="9"/>
  <c r="N324" i="9"/>
  <c r="AA323" i="9"/>
  <c r="F343" i="9"/>
  <c r="F334" i="9"/>
  <c r="S332" i="9"/>
  <c r="M246" i="9"/>
  <c r="M255" i="9"/>
  <c r="Z244" i="9"/>
  <c r="E216" i="9"/>
  <c r="R216" i="9" s="1"/>
  <c r="R214" i="9"/>
  <c r="M490" i="9"/>
  <c r="Z391" i="9"/>
  <c r="E490" i="9"/>
  <c r="R391" i="9"/>
  <c r="Z358" i="9"/>
  <c r="M457" i="9"/>
  <c r="J435" i="9"/>
  <c r="W336" i="9"/>
  <c r="T125" i="9"/>
  <c r="G126" i="9"/>
  <c r="N145" i="9"/>
  <c r="N136" i="9"/>
  <c r="AA134" i="9"/>
  <c r="F126" i="9"/>
  <c r="S125" i="9"/>
  <c r="O27" i="9"/>
  <c r="AB26" i="9"/>
  <c r="G46" i="9"/>
  <c r="G37" i="9"/>
  <c r="T35" i="9"/>
  <c r="U26" i="9"/>
  <c r="H27" i="9"/>
  <c r="D27" i="9"/>
  <c r="Q26" i="9"/>
  <c r="Z145" i="9"/>
  <c r="M156" i="9"/>
  <c r="E5590" i="9"/>
  <c r="E5581" i="9"/>
  <c r="R5579" i="9"/>
  <c r="J5560" i="9"/>
  <c r="W5559" i="9"/>
  <c r="H5601" i="9"/>
  <c r="H5592" i="9"/>
  <c r="U5590" i="9"/>
  <c r="K5579" i="9"/>
  <c r="K5570" i="9"/>
  <c r="X5568" i="9"/>
  <c r="H5461" i="9"/>
  <c r="U5460" i="9"/>
  <c r="M5492" i="9"/>
  <c r="Z5481" i="9"/>
  <c r="O5503" i="9"/>
  <c r="AB5492" i="9"/>
  <c r="M5491" i="9"/>
  <c r="M5482" i="9"/>
  <c r="Z5480" i="9"/>
  <c r="E5491" i="9"/>
  <c r="R5480" i="9"/>
  <c r="E5482" i="9"/>
  <c r="J5590" i="9"/>
  <c r="W5579" i="9"/>
  <c r="T5460" i="9"/>
  <c r="G5461" i="9"/>
  <c r="I5393" i="9"/>
  <c r="V5382" i="9"/>
  <c r="N5513" i="9"/>
  <c r="AA5502" i="9"/>
  <c r="N5504" i="9"/>
  <c r="V5304" i="9"/>
  <c r="I5315" i="9"/>
  <c r="F5373" i="9"/>
  <c r="S5372" i="9"/>
  <c r="D5393" i="9"/>
  <c r="Q5382" i="9"/>
  <c r="Y5273" i="9"/>
  <c r="L5274" i="9"/>
  <c r="J5195" i="9"/>
  <c r="W5184" i="9"/>
  <c r="AA5362" i="9"/>
  <c r="N5364" i="9"/>
  <c r="AA5364" i="9" s="1"/>
  <c r="O5186" i="9"/>
  <c r="AB5186" i="9" s="1"/>
  <c r="AB5185" i="9"/>
  <c r="E5096" i="9"/>
  <c r="R5085" i="9"/>
  <c r="Z5263" i="9"/>
  <c r="M5265" i="9"/>
  <c r="Z5265" i="9" s="1"/>
  <c r="K4768" i="9"/>
  <c r="X4767" i="9"/>
  <c r="D4908" i="9"/>
  <c r="D4899" i="9"/>
  <c r="Q4897" i="9"/>
  <c r="F4878" i="9"/>
  <c r="S4877" i="9"/>
  <c r="H4771" i="9"/>
  <c r="H4770" i="9"/>
  <c r="U4770" i="9" s="1"/>
  <c r="U4768" i="9"/>
  <c r="G4799" i="9"/>
  <c r="T4788" i="9"/>
  <c r="J4669" i="9"/>
  <c r="W4668" i="9"/>
  <c r="M5095" i="9"/>
  <c r="M5086" i="9"/>
  <c r="Z5084" i="9"/>
  <c r="H4888" i="9"/>
  <c r="U4886" i="9"/>
  <c r="H4897" i="9"/>
  <c r="O4671" i="9"/>
  <c r="AB4669" i="9"/>
  <c r="M4581" i="9"/>
  <c r="Z4580" i="9"/>
  <c r="F4403" i="9"/>
  <c r="S4392" i="9"/>
  <c r="U4283" i="9"/>
  <c r="H4284" i="9"/>
  <c r="G4284" i="9"/>
  <c r="T4283" i="9"/>
  <c r="J4870" i="9"/>
  <c r="W4867" i="9"/>
  <c r="J4869" i="9"/>
  <c r="W4869" i="9" s="1"/>
  <c r="Q4686" i="9"/>
  <c r="D4697" i="9"/>
  <c r="J4680" i="9"/>
  <c r="W4679" i="9"/>
  <c r="K4612" i="9"/>
  <c r="K4613" i="9" s="1"/>
  <c r="X4601" i="9"/>
  <c r="K4602" i="9"/>
  <c r="N4482" i="9"/>
  <c r="AA4481" i="9"/>
  <c r="F4501" i="9"/>
  <c r="F4492" i="9"/>
  <c r="S4490" i="9"/>
  <c r="AB4382" i="9"/>
  <c r="O4383" i="9"/>
  <c r="Z4371" i="9"/>
  <c r="M4372" i="9"/>
  <c r="L4374" i="9"/>
  <c r="Y4374" i="9" s="1"/>
  <c r="Y4372" i="9"/>
  <c r="D4375" i="9"/>
  <c r="D4374" i="9"/>
  <c r="Q4374" i="9" s="1"/>
  <c r="Q4372" i="9"/>
  <c r="S4315" i="9"/>
  <c r="F4326" i="9"/>
  <c r="D4295" i="9"/>
  <c r="Q4295" i="9" s="1"/>
  <c r="Q4294" i="9"/>
  <c r="K4304" i="9"/>
  <c r="X4293" i="9"/>
  <c r="J4284" i="9"/>
  <c r="W4283" i="9"/>
  <c r="J4909" i="9"/>
  <c r="W4898" i="9"/>
  <c r="K4581" i="9"/>
  <c r="X4580" i="9"/>
  <c r="J4502" i="9"/>
  <c r="W4491" i="9"/>
  <c r="I4482" i="9"/>
  <c r="V4481" i="9"/>
  <c r="M4403" i="9"/>
  <c r="Z4392" i="9"/>
  <c r="G4205" i="9"/>
  <c r="T4194" i="9"/>
  <c r="M4194" i="9"/>
  <c r="Z4183" i="9"/>
  <c r="I4193" i="9"/>
  <c r="I4184" i="9"/>
  <c r="V4182" i="9"/>
  <c r="N4094" i="9"/>
  <c r="N4085" i="9"/>
  <c r="AA4083" i="9"/>
  <c r="H4075" i="9"/>
  <c r="U4074" i="9"/>
  <c r="O3996" i="9"/>
  <c r="AB3985" i="9"/>
  <c r="K3995" i="9"/>
  <c r="K3986" i="9"/>
  <c r="X3984" i="9"/>
  <c r="E3976" i="9"/>
  <c r="R3975" i="9"/>
  <c r="H3897" i="9"/>
  <c r="U3886" i="9"/>
  <c r="D3896" i="9"/>
  <c r="D3887" i="9"/>
  <c r="Q3885" i="9"/>
  <c r="X4701" i="9"/>
  <c r="K4702" i="9"/>
  <c r="X4702" i="9" s="1"/>
  <c r="G4583" i="9"/>
  <c r="T4581" i="9"/>
  <c r="I4611" i="9"/>
  <c r="V4600" i="9"/>
  <c r="I4512" i="9"/>
  <c r="V4501" i="9"/>
  <c r="W4216" i="9"/>
  <c r="J4227" i="9"/>
  <c r="E4097" i="9"/>
  <c r="R4097" i="9" s="1"/>
  <c r="R4096" i="9"/>
  <c r="I4077" i="9"/>
  <c r="V4075" i="9"/>
  <c r="U3997" i="9"/>
  <c r="H3998" i="9"/>
  <c r="U3998" i="9" s="1"/>
  <c r="M4006" i="9"/>
  <c r="M3997" i="9"/>
  <c r="Z3995" i="9"/>
  <c r="E3987" i="9"/>
  <c r="R3986" i="9"/>
  <c r="H3879" i="9"/>
  <c r="U3879" i="9" s="1"/>
  <c r="U3877" i="9"/>
  <c r="I3789" i="9"/>
  <c r="V3788" i="9"/>
  <c r="M3800" i="9"/>
  <c r="Z3800" i="9" s="1"/>
  <c r="Z3799" i="9"/>
  <c r="E3819" i="9"/>
  <c r="E3810" i="9"/>
  <c r="R3808" i="9"/>
  <c r="N4402" i="9"/>
  <c r="N4393" i="9"/>
  <c r="AA4391" i="9"/>
  <c r="F4383" i="9"/>
  <c r="S4382" i="9"/>
  <c r="F4314" i="9"/>
  <c r="F4305" i="9"/>
  <c r="S4303" i="9"/>
  <c r="H4196" i="9"/>
  <c r="U4196" i="9" s="1"/>
  <c r="U4195" i="9"/>
  <c r="M4176" i="9"/>
  <c r="Z4176" i="9" s="1"/>
  <c r="Z4174" i="9"/>
  <c r="E4176" i="9"/>
  <c r="R4176" i="9" s="1"/>
  <c r="R4174" i="9"/>
  <c r="L4086" i="9"/>
  <c r="Y4085" i="9"/>
  <c r="D4105" i="9"/>
  <c r="D4096" i="9"/>
  <c r="Q4094" i="9"/>
  <c r="Q4081" i="9"/>
  <c r="D4092" i="9"/>
  <c r="G3919" i="9"/>
  <c r="T3908" i="9"/>
  <c r="G3909" i="9"/>
  <c r="O4878" i="9"/>
  <c r="AB4877" i="9"/>
  <c r="G4897" i="9"/>
  <c r="G4888" i="9"/>
  <c r="T4886" i="9"/>
  <c r="Z4668" i="9"/>
  <c r="M4669" i="9"/>
  <c r="V4678" i="9"/>
  <c r="I4689" i="9"/>
  <c r="AB4590" i="9"/>
  <c r="O4601" i="9"/>
  <c r="K4524" i="9"/>
  <c r="X4513" i="9"/>
  <c r="R4470" i="9"/>
  <c r="E4471" i="9"/>
  <c r="I4413" i="9"/>
  <c r="I4404" i="9"/>
  <c r="V4402" i="9"/>
  <c r="L4276" i="9"/>
  <c r="L4275" i="9"/>
  <c r="Y4275" i="9" s="1"/>
  <c r="Y4273" i="9"/>
  <c r="D4275" i="9"/>
  <c r="Q4275" i="9" s="1"/>
  <c r="Q4273" i="9"/>
  <c r="G4187" i="9"/>
  <c r="T4185" i="9"/>
  <c r="M4086" i="9"/>
  <c r="Z4085" i="9"/>
  <c r="K4075" i="9"/>
  <c r="X4074" i="9"/>
  <c r="O4086" i="9"/>
  <c r="AB4085" i="9"/>
  <c r="G4086" i="9"/>
  <c r="T4085" i="9"/>
  <c r="H3976" i="9"/>
  <c r="U3975" i="9"/>
  <c r="Q3894" i="9"/>
  <c r="D3905" i="9"/>
  <c r="J3907" i="9"/>
  <c r="J3898" i="9"/>
  <c r="W3896" i="9"/>
  <c r="G3798" i="9"/>
  <c r="T3787" i="9"/>
  <c r="J3710" i="9"/>
  <c r="W3699" i="9"/>
  <c r="F3709" i="9"/>
  <c r="F3700" i="9"/>
  <c r="S3698" i="9"/>
  <c r="L3698" i="9"/>
  <c r="L3689" i="9"/>
  <c r="Y3687" i="9"/>
  <c r="E3600" i="9"/>
  <c r="R3589" i="9"/>
  <c r="O3580" i="9"/>
  <c r="AB3579" i="9"/>
  <c r="N3500" i="9"/>
  <c r="N3491" i="9"/>
  <c r="AA3489" i="9"/>
  <c r="H3481" i="9"/>
  <c r="U3480" i="9"/>
  <c r="Y5175" i="9"/>
  <c r="L5177" i="9"/>
  <c r="N4600" i="9"/>
  <c r="N4591" i="9"/>
  <c r="AA4589" i="9"/>
  <c r="F4581" i="9"/>
  <c r="S4580" i="9"/>
  <c r="N4215" i="9"/>
  <c r="N4206" i="9"/>
  <c r="AA4204" i="9"/>
  <c r="E4128" i="9"/>
  <c r="R4117" i="9"/>
  <c r="R4107" i="9"/>
  <c r="E4108" i="9"/>
  <c r="R4108" i="9" s="1"/>
  <c r="M3780" i="9"/>
  <c r="Z3780" i="9" s="1"/>
  <c r="Z3778" i="9"/>
  <c r="E3780" i="9"/>
  <c r="R3780" i="9" s="1"/>
  <c r="R3778" i="9"/>
  <c r="D4227" i="9"/>
  <c r="Q4216" i="9"/>
  <c r="W4174" i="9"/>
  <c r="J4176" i="9"/>
  <c r="AB4074" i="9"/>
  <c r="O4075" i="9"/>
  <c r="X4084" i="9"/>
  <c r="K4095" i="9"/>
  <c r="K4096" i="9" s="1"/>
  <c r="N4077" i="9"/>
  <c r="AA4077" i="9" s="1"/>
  <c r="AA4075" i="9"/>
  <c r="F4077" i="9"/>
  <c r="S4077" i="9" s="1"/>
  <c r="S4075" i="9"/>
  <c r="O3930" i="9"/>
  <c r="AB3919" i="9"/>
  <c r="F3789" i="9"/>
  <c r="S3788" i="9"/>
  <c r="F3820" i="9"/>
  <c r="S3809" i="9"/>
  <c r="L3789" i="9"/>
  <c r="Y3788" i="9"/>
  <c r="H3799" i="9"/>
  <c r="U3797" i="9"/>
  <c r="H3808" i="9"/>
  <c r="AB4481" i="9"/>
  <c r="O4482" i="9"/>
  <c r="N4216" i="9"/>
  <c r="AA4205" i="9"/>
  <c r="N3819" i="9"/>
  <c r="N3810" i="9"/>
  <c r="AA3808" i="9"/>
  <c r="U3798" i="9"/>
  <c r="H3809" i="9"/>
  <c r="O3780" i="9"/>
  <c r="AB3778" i="9"/>
  <c r="G3780" i="9"/>
  <c r="T3780" i="9" s="1"/>
  <c r="T3778" i="9"/>
  <c r="J3692" i="9"/>
  <c r="W3690" i="9"/>
  <c r="L4196" i="9"/>
  <c r="Y4196" i="9" s="1"/>
  <c r="Y4195" i="9"/>
  <c r="Z3876" i="9"/>
  <c r="M3877" i="9"/>
  <c r="E3877" i="9"/>
  <c r="R3876" i="9"/>
  <c r="N3791" i="9"/>
  <c r="AA3789" i="9"/>
  <c r="F3989" i="9"/>
  <c r="S3987" i="9"/>
  <c r="D3781" i="9"/>
  <c r="M3721" i="9"/>
  <c r="Z3710" i="9"/>
  <c r="I3583" i="9"/>
  <c r="I3582" i="9"/>
  <c r="V3582" i="9" s="1"/>
  <c r="V3580" i="9"/>
  <c r="E3522" i="9"/>
  <c r="E3513" i="9"/>
  <c r="R3511" i="9"/>
  <c r="AB3480" i="9"/>
  <c r="O3481" i="9"/>
  <c r="L3492" i="9"/>
  <c r="Y3491" i="9"/>
  <c r="D3511" i="9"/>
  <c r="D3502" i="9"/>
  <c r="Q3500" i="9"/>
  <c r="Q3487" i="9"/>
  <c r="D3498" i="9"/>
  <c r="E3710" i="9"/>
  <c r="R3699" i="9"/>
  <c r="R3678" i="9"/>
  <c r="E3679" i="9"/>
  <c r="D3622" i="9"/>
  <c r="Q3611" i="9"/>
  <c r="Y3590" i="9"/>
  <c r="L3591" i="9"/>
  <c r="AA3579" i="9"/>
  <c r="N3580" i="9"/>
  <c r="L3582" i="9"/>
  <c r="Y3582" i="9" s="1"/>
  <c r="Y3580" i="9"/>
  <c r="D3582" i="9"/>
  <c r="Q3582" i="9" s="1"/>
  <c r="Q3580" i="9"/>
  <c r="G3511" i="9"/>
  <c r="G3502" i="9"/>
  <c r="T3500" i="9"/>
  <c r="M3503" i="9"/>
  <c r="Z3503" i="9" s="1"/>
  <c r="Z3502" i="9"/>
  <c r="K3492" i="9"/>
  <c r="X3491" i="9"/>
  <c r="K3701" i="9"/>
  <c r="X3701" i="9" s="1"/>
  <c r="X3700" i="9"/>
  <c r="H3621" i="9"/>
  <c r="H3612" i="9"/>
  <c r="U3610" i="9"/>
  <c r="H3602" i="9"/>
  <c r="U3602" i="9" s="1"/>
  <c r="U3601" i="9"/>
  <c r="K3610" i="9"/>
  <c r="K3601" i="9"/>
  <c r="X3599" i="9"/>
  <c r="M3513" i="9"/>
  <c r="N3483" i="9"/>
  <c r="AA3481" i="9"/>
  <c r="F3483" i="9"/>
  <c r="S3481" i="9"/>
  <c r="Z3678" i="9"/>
  <c r="M3679" i="9"/>
  <c r="H3681" i="9"/>
  <c r="U3681" i="9" s="1"/>
  <c r="U3679" i="9"/>
  <c r="D3621" i="9"/>
  <c r="Q3610" i="9"/>
  <c r="D3612" i="9"/>
  <c r="K3611" i="9"/>
  <c r="X3600" i="9"/>
  <c r="J3591" i="9"/>
  <c r="W3590" i="9"/>
  <c r="M3483" i="9"/>
  <c r="Z3481" i="9"/>
  <c r="E3483" i="9"/>
  <c r="R3483" i="9" s="1"/>
  <c r="R3481" i="9"/>
  <c r="W3583" i="9"/>
  <c r="J3584" i="9"/>
  <c r="M3401" i="9"/>
  <c r="M3392" i="9"/>
  <c r="Z3390" i="9"/>
  <c r="K3382" i="9"/>
  <c r="X3381" i="9"/>
  <c r="N3303" i="9"/>
  <c r="AA3292" i="9"/>
  <c r="J3302" i="9"/>
  <c r="J3293" i="9"/>
  <c r="W3291" i="9"/>
  <c r="D3283" i="9"/>
  <c r="Q3282" i="9"/>
  <c r="I3513" i="9"/>
  <c r="H3402" i="9"/>
  <c r="U3391" i="9"/>
  <c r="D3401" i="9"/>
  <c r="D3392" i="9"/>
  <c r="Q3390" i="9"/>
  <c r="E3303" i="9"/>
  <c r="R3292" i="9"/>
  <c r="O3283" i="9"/>
  <c r="AB3282" i="9"/>
  <c r="H3384" i="9"/>
  <c r="U3384" i="9" s="1"/>
  <c r="U3382" i="9"/>
  <c r="D3410" i="9"/>
  <c r="Q3399" i="9"/>
  <c r="J3285" i="9"/>
  <c r="W3285" i="9" s="1"/>
  <c r="W3283" i="9"/>
  <c r="X3402" i="9"/>
  <c r="K3413" i="9"/>
  <c r="O3393" i="9"/>
  <c r="AB3392" i="9"/>
  <c r="K3403" i="9"/>
  <c r="X3401" i="9"/>
  <c r="K3412" i="9"/>
  <c r="N3393" i="9"/>
  <c r="AA3392" i="9"/>
  <c r="J3393" i="9"/>
  <c r="W3392" i="9"/>
  <c r="L3314" i="9"/>
  <c r="Y3303" i="9"/>
  <c r="D3314" i="9"/>
  <c r="Q3303" i="9"/>
  <c r="L3294" i="9"/>
  <c r="Y3293" i="9"/>
  <c r="D3313" i="9"/>
  <c r="D3304" i="9"/>
  <c r="Q3302" i="9"/>
  <c r="M3203" i="9"/>
  <c r="M3194" i="9"/>
  <c r="Z3192" i="9"/>
  <c r="K3184" i="9"/>
  <c r="X3183" i="9"/>
  <c r="N3105" i="9"/>
  <c r="AA3094" i="9"/>
  <c r="J3104" i="9"/>
  <c r="J3095" i="9"/>
  <c r="W3093" i="9"/>
  <c r="D3085" i="9"/>
  <c r="Q3084" i="9"/>
  <c r="K3314" i="9"/>
  <c r="X3303" i="9"/>
  <c r="O3313" i="9"/>
  <c r="O3304" i="9"/>
  <c r="AB3302" i="9"/>
  <c r="G3294" i="9"/>
  <c r="T3293" i="9"/>
  <c r="L3203" i="9"/>
  <c r="L3194" i="9"/>
  <c r="Y3192" i="9"/>
  <c r="J3184" i="9"/>
  <c r="W3183" i="9"/>
  <c r="M3105" i="9"/>
  <c r="Z3094" i="9"/>
  <c r="I3104" i="9"/>
  <c r="I3095" i="9"/>
  <c r="V3093" i="9"/>
  <c r="G3085" i="9"/>
  <c r="T3084" i="9"/>
  <c r="L3186" i="9"/>
  <c r="Y3186" i="9" s="1"/>
  <c r="Y3184" i="9"/>
  <c r="D3186" i="9"/>
  <c r="Q3186" i="9" s="1"/>
  <c r="Q3184" i="9"/>
  <c r="N3087" i="9"/>
  <c r="AA3085" i="9"/>
  <c r="F3087" i="9"/>
  <c r="S3087" i="9" s="1"/>
  <c r="S3085" i="9"/>
  <c r="M3016" i="9"/>
  <c r="M3007" i="9"/>
  <c r="Z3005" i="9"/>
  <c r="E2997" i="9"/>
  <c r="R2996" i="9"/>
  <c r="O3215" i="9"/>
  <c r="AB3204" i="9"/>
  <c r="G3215" i="9"/>
  <c r="T3204" i="9"/>
  <c r="O3195" i="9"/>
  <c r="AB3194" i="9"/>
  <c r="G3214" i="9"/>
  <c r="G3205" i="9"/>
  <c r="T3203" i="9"/>
  <c r="M3087" i="9"/>
  <c r="Z3087" i="9" s="1"/>
  <c r="Z3085" i="9"/>
  <c r="E3087" i="9"/>
  <c r="R3087" i="9" s="1"/>
  <c r="R3085" i="9"/>
  <c r="L3016" i="9"/>
  <c r="L3007" i="9"/>
  <c r="Y3005" i="9"/>
  <c r="D2997" i="9"/>
  <c r="Q2996" i="9"/>
  <c r="J3215" i="9"/>
  <c r="W3204" i="9"/>
  <c r="N3214" i="9"/>
  <c r="N3205" i="9"/>
  <c r="AA3203" i="9"/>
  <c r="F3195" i="9"/>
  <c r="S3194" i="9"/>
  <c r="H3096" i="9"/>
  <c r="U3095" i="9"/>
  <c r="D3113" i="9"/>
  <c r="Q3102" i="9"/>
  <c r="G2986" i="9"/>
  <c r="T2985" i="9"/>
  <c r="G2997" i="9"/>
  <c r="T2996" i="9"/>
  <c r="N2907" i="9"/>
  <c r="AA2896" i="9"/>
  <c r="J2906" i="9"/>
  <c r="J2897" i="9"/>
  <c r="W2895" i="9"/>
  <c r="D2887" i="9"/>
  <c r="Q2886" i="9"/>
  <c r="O2808" i="9"/>
  <c r="AB2797" i="9"/>
  <c r="K2807" i="9"/>
  <c r="K2798" i="9"/>
  <c r="X2796" i="9"/>
  <c r="E2788" i="9"/>
  <c r="R2787" i="9"/>
  <c r="H2709" i="9"/>
  <c r="U2698" i="9"/>
  <c r="D2708" i="9"/>
  <c r="D2699" i="9"/>
  <c r="Q2697" i="9"/>
  <c r="E2610" i="9"/>
  <c r="R2599" i="9"/>
  <c r="O2590" i="9"/>
  <c r="AB2589" i="9"/>
  <c r="N2510" i="9"/>
  <c r="N2501" i="9"/>
  <c r="AA2499" i="9"/>
  <c r="H2491" i="9"/>
  <c r="U2490" i="9"/>
  <c r="I3186" i="9"/>
  <c r="V3186" i="9" s="1"/>
  <c r="V3184" i="9"/>
  <c r="K3115" i="9"/>
  <c r="K3106" i="9"/>
  <c r="X3104" i="9"/>
  <c r="F2986" i="9"/>
  <c r="S2985" i="9"/>
  <c r="F2997" i="9"/>
  <c r="S2996" i="9"/>
  <c r="E2907" i="9"/>
  <c r="R2896" i="9"/>
  <c r="O2887" i="9"/>
  <c r="AB2886" i="9"/>
  <c r="N2807" i="9"/>
  <c r="N2798" i="9"/>
  <c r="AA2796" i="9"/>
  <c r="H2788" i="9"/>
  <c r="U2787" i="9"/>
  <c r="O2708" i="9"/>
  <c r="O2699" i="9"/>
  <c r="AB2697" i="9"/>
  <c r="M2689" i="9"/>
  <c r="Z2688" i="9"/>
  <c r="L2609" i="9"/>
  <c r="L2600" i="9"/>
  <c r="Y2598" i="9"/>
  <c r="J2590" i="9"/>
  <c r="W2589" i="9"/>
  <c r="M2511" i="9"/>
  <c r="Z2500" i="9"/>
  <c r="I2510" i="9"/>
  <c r="I2501" i="9"/>
  <c r="V2499" i="9"/>
  <c r="G2491" i="9"/>
  <c r="T2490" i="9"/>
  <c r="N2889" i="9"/>
  <c r="AA2887" i="9"/>
  <c r="F2889" i="9"/>
  <c r="S2889" i="9" s="1"/>
  <c r="S2887" i="9"/>
  <c r="H2799" i="9"/>
  <c r="U2798" i="9"/>
  <c r="J2720" i="9"/>
  <c r="W2709" i="9"/>
  <c r="N2719" i="9"/>
  <c r="N2710" i="9"/>
  <c r="AA2708" i="9"/>
  <c r="F2700" i="9"/>
  <c r="S2699" i="9"/>
  <c r="H2592" i="9"/>
  <c r="U2592" i="9" s="1"/>
  <c r="U2590" i="9"/>
  <c r="D2618" i="9"/>
  <c r="Q2607" i="9"/>
  <c r="J2493" i="9"/>
  <c r="W2491" i="9"/>
  <c r="I2889" i="9"/>
  <c r="V2889" i="9" s="1"/>
  <c r="V2887" i="9"/>
  <c r="O2790" i="9"/>
  <c r="AB2788" i="9"/>
  <c r="G2790" i="9"/>
  <c r="T2790" i="9" s="1"/>
  <c r="T2788" i="9"/>
  <c r="I2700" i="9"/>
  <c r="V2699" i="9"/>
  <c r="O2621" i="9"/>
  <c r="AB2610" i="9"/>
  <c r="G2621" i="9"/>
  <c r="T2610" i="9"/>
  <c r="O2601" i="9"/>
  <c r="AB2600" i="9"/>
  <c r="G2620" i="9"/>
  <c r="G2611" i="9"/>
  <c r="T2609" i="9"/>
  <c r="M2493" i="9"/>
  <c r="Z2491" i="9"/>
  <c r="E2493" i="9"/>
  <c r="R2493" i="9" s="1"/>
  <c r="R2491" i="9"/>
  <c r="H2917" i="9"/>
  <c r="H2908" i="9"/>
  <c r="U2906" i="9"/>
  <c r="N2621" i="9"/>
  <c r="AA2610" i="9"/>
  <c r="F2621" i="9"/>
  <c r="S2610" i="9"/>
  <c r="N2601" i="9"/>
  <c r="AA2600" i="9"/>
  <c r="F2620" i="9"/>
  <c r="F2611" i="9"/>
  <c r="S2609" i="9"/>
  <c r="H2521" i="9"/>
  <c r="H2512" i="9"/>
  <c r="U2510" i="9"/>
  <c r="N2412" i="9"/>
  <c r="AA2401" i="9"/>
  <c r="J2411" i="9"/>
  <c r="J2402" i="9"/>
  <c r="W2400" i="9"/>
  <c r="D2392" i="9"/>
  <c r="Q2391" i="9"/>
  <c r="K2313" i="9"/>
  <c r="X2302" i="9"/>
  <c r="G2312" i="9"/>
  <c r="G2303" i="9"/>
  <c r="T2301" i="9"/>
  <c r="K2918" i="9"/>
  <c r="X2907" i="9"/>
  <c r="O2917" i="9"/>
  <c r="O2908" i="9"/>
  <c r="AB2906" i="9"/>
  <c r="G2898" i="9"/>
  <c r="T2897" i="9"/>
  <c r="I2799" i="9"/>
  <c r="V2798" i="9"/>
  <c r="O2522" i="9"/>
  <c r="AB2511" i="9"/>
  <c r="G2522" i="9"/>
  <c r="T2511" i="9"/>
  <c r="O2502" i="9"/>
  <c r="AB2501" i="9"/>
  <c r="G2521" i="9"/>
  <c r="G2512" i="9"/>
  <c r="T2510" i="9"/>
  <c r="I2412" i="9"/>
  <c r="V2401" i="9"/>
  <c r="E2411" i="9"/>
  <c r="E2402" i="9"/>
  <c r="R2400" i="9"/>
  <c r="F2313" i="9"/>
  <c r="S2302" i="9"/>
  <c r="L2293" i="9"/>
  <c r="Y2292" i="9"/>
  <c r="G2214" i="9"/>
  <c r="T2203" i="9"/>
  <c r="D2211" i="9"/>
  <c r="Q2200" i="9"/>
  <c r="D2115" i="9"/>
  <c r="Q2104" i="9"/>
  <c r="N2095" i="9"/>
  <c r="AA2094" i="9"/>
  <c r="M2015" i="9"/>
  <c r="M2006" i="9"/>
  <c r="Z2004" i="9"/>
  <c r="K1996" i="9"/>
  <c r="X1995" i="9"/>
  <c r="N1917" i="9"/>
  <c r="AA1906" i="9"/>
  <c r="J1916" i="9"/>
  <c r="J1907" i="9"/>
  <c r="W1905" i="9"/>
  <c r="D1897" i="9"/>
  <c r="Q1896" i="9"/>
  <c r="H2422" i="9"/>
  <c r="H2413" i="9"/>
  <c r="U2411" i="9"/>
  <c r="H2236" i="9"/>
  <c r="M2205" i="9"/>
  <c r="Z2204" i="9"/>
  <c r="E2224" i="9"/>
  <c r="E2215" i="9"/>
  <c r="R2213" i="9"/>
  <c r="O2126" i="9"/>
  <c r="AB2115" i="9"/>
  <c r="M2117" i="9"/>
  <c r="Z2117" i="9" s="1"/>
  <c r="Z2116" i="9"/>
  <c r="O2106" i="9"/>
  <c r="AB2105" i="9"/>
  <c r="G2106" i="9"/>
  <c r="T2105" i="9"/>
  <c r="W2006" i="9"/>
  <c r="J2007" i="9"/>
  <c r="J2018" i="9"/>
  <c r="W2018" i="9" s="1"/>
  <c r="W2017" i="9"/>
  <c r="K2007" i="9"/>
  <c r="X2006" i="9"/>
  <c r="D2024" i="9"/>
  <c r="Q2013" i="9"/>
  <c r="G1919" i="9"/>
  <c r="T1919" i="9" s="1"/>
  <c r="T1918" i="9"/>
  <c r="J1899" i="9"/>
  <c r="W1897" i="9"/>
  <c r="K2403" i="9"/>
  <c r="X2402" i="9"/>
  <c r="D2420" i="9"/>
  <c r="Q2409" i="9"/>
  <c r="D2236" i="9"/>
  <c r="Q2225" i="9"/>
  <c r="Y2204" i="9"/>
  <c r="L2205" i="9"/>
  <c r="K2126" i="9"/>
  <c r="X2115" i="9"/>
  <c r="T2094" i="9"/>
  <c r="G2095" i="9"/>
  <c r="J2125" i="9"/>
  <c r="J2116" i="9"/>
  <c r="W2114" i="9"/>
  <c r="D2027" i="9"/>
  <c r="Q2016" i="9"/>
  <c r="F2018" i="9"/>
  <c r="S2018" i="9" s="1"/>
  <c r="S2017" i="9"/>
  <c r="K2027" i="9"/>
  <c r="X2016" i="9"/>
  <c r="J1998" i="9"/>
  <c r="W1996" i="9"/>
  <c r="I1908" i="9"/>
  <c r="V1907" i="9"/>
  <c r="I2324" i="9"/>
  <c r="V2313" i="9"/>
  <c r="M2323" i="9"/>
  <c r="M2314" i="9"/>
  <c r="Z2312" i="9"/>
  <c r="E2304" i="9"/>
  <c r="R2303" i="9"/>
  <c r="H2205" i="9"/>
  <c r="U2204" i="9"/>
  <c r="O2196" i="9"/>
  <c r="AB2194" i="9"/>
  <c r="G2196" i="9"/>
  <c r="T2196" i="9" s="1"/>
  <c r="T2194" i="9"/>
  <c r="O2147" i="9"/>
  <c r="AB2136" i="9"/>
  <c r="J2126" i="9"/>
  <c r="W2115" i="9"/>
  <c r="H2048" i="9"/>
  <c r="U2037" i="9"/>
  <c r="M1998" i="9"/>
  <c r="Z1996" i="9"/>
  <c r="E1998" i="9"/>
  <c r="R1996" i="9"/>
  <c r="I1949" i="9"/>
  <c r="V1938" i="9"/>
  <c r="L1927" i="9"/>
  <c r="L1918" i="9"/>
  <c r="Y1916" i="9"/>
  <c r="D1908" i="9"/>
  <c r="Q1907" i="9"/>
  <c r="O1798" i="9"/>
  <c r="AB1797" i="9"/>
  <c r="L1710" i="9"/>
  <c r="Y1709" i="9"/>
  <c r="E1611" i="9"/>
  <c r="R1610" i="9"/>
  <c r="K1600" i="9"/>
  <c r="X1599" i="9"/>
  <c r="N1512" i="9"/>
  <c r="AA1511" i="9"/>
  <c r="K1413" i="9"/>
  <c r="X1412" i="9"/>
  <c r="M1402" i="9"/>
  <c r="Z1401" i="9"/>
  <c r="J1303" i="9"/>
  <c r="W1302" i="9"/>
  <c r="H2324" i="9"/>
  <c r="U2313" i="9"/>
  <c r="L2323" i="9"/>
  <c r="L2314" i="9"/>
  <c r="Y2312" i="9"/>
  <c r="D2304" i="9"/>
  <c r="Q2303" i="9"/>
  <c r="D2235" i="9"/>
  <c r="Q2224" i="9"/>
  <c r="D2226" i="9"/>
  <c r="Q2204" i="9"/>
  <c r="D2205" i="9"/>
  <c r="N2205" i="9"/>
  <c r="AA2204" i="9"/>
  <c r="F2205" i="9"/>
  <c r="S2204" i="9"/>
  <c r="L2049" i="9"/>
  <c r="Y2038" i="9"/>
  <c r="AA2006" i="9"/>
  <c r="N2007" i="9"/>
  <c r="Y1995" i="9"/>
  <c r="L1996" i="9"/>
  <c r="X1907" i="9"/>
  <c r="K1908" i="9"/>
  <c r="K1919" i="9"/>
  <c r="X1919" i="9" s="1"/>
  <c r="X1918" i="9"/>
  <c r="K1899" i="9"/>
  <c r="X1897" i="9"/>
  <c r="I1829" i="9"/>
  <c r="V1818" i="9"/>
  <c r="E1828" i="9"/>
  <c r="E1819" i="9"/>
  <c r="R1817" i="9"/>
  <c r="F1798" i="9"/>
  <c r="S1797" i="9"/>
  <c r="K1741" i="9"/>
  <c r="X1730" i="9"/>
  <c r="G1731" i="9"/>
  <c r="D1611" i="9"/>
  <c r="Q1610" i="9"/>
  <c r="J1600" i="9"/>
  <c r="W1599" i="9"/>
  <c r="M1512" i="9"/>
  <c r="Z1511" i="9"/>
  <c r="F1413" i="9"/>
  <c r="S1412" i="9"/>
  <c r="H1402" i="9"/>
  <c r="U1401" i="9"/>
  <c r="O1314" i="9"/>
  <c r="AB1313" i="9"/>
  <c r="W2197" i="9"/>
  <c r="J2198" i="9"/>
  <c r="J1828" i="9"/>
  <c r="J1819" i="9"/>
  <c r="W1817" i="9"/>
  <c r="L1741" i="9"/>
  <c r="Y1730" i="9"/>
  <c r="H1740" i="9"/>
  <c r="H1731" i="9"/>
  <c r="U1729" i="9"/>
  <c r="O1701" i="9"/>
  <c r="AB1699" i="9"/>
  <c r="G1701" i="9"/>
  <c r="T1701" i="9" s="1"/>
  <c r="T1699" i="9"/>
  <c r="M1542" i="9"/>
  <c r="M1533" i="9"/>
  <c r="Z1531" i="9"/>
  <c r="H1532" i="9"/>
  <c r="U1521" i="9"/>
  <c r="L1531" i="9"/>
  <c r="L1522" i="9"/>
  <c r="Y1520" i="9"/>
  <c r="D1512" i="9"/>
  <c r="Q1511" i="9"/>
  <c r="H1433" i="9"/>
  <c r="U1422" i="9"/>
  <c r="L1432" i="9"/>
  <c r="L1423" i="9"/>
  <c r="Y1421" i="9"/>
  <c r="D1413" i="9"/>
  <c r="Q1412" i="9"/>
  <c r="D1325" i="9"/>
  <c r="Q1325" i="9" s="1"/>
  <c r="Q1324" i="9"/>
  <c r="L1305" i="9"/>
  <c r="Y1305" i="9" s="1"/>
  <c r="Y1303" i="9"/>
  <c r="D1305" i="9"/>
  <c r="Q1305" i="9" s="1"/>
  <c r="Q1303" i="9"/>
  <c r="E1237" i="9"/>
  <c r="R1237" i="9" s="1"/>
  <c r="R1236" i="9"/>
  <c r="G1226" i="9"/>
  <c r="T1226" i="9" s="1"/>
  <c r="T1225" i="9"/>
  <c r="N1169" i="9"/>
  <c r="AA1158" i="9"/>
  <c r="N1138" i="9"/>
  <c r="AA1138" i="9" s="1"/>
  <c r="AA1137" i="9"/>
  <c r="O1127" i="9"/>
  <c r="AB1127" i="9" s="1"/>
  <c r="AB1126" i="9"/>
  <c r="T1146" i="9"/>
  <c r="G1157" i="9"/>
  <c r="H1105" i="9"/>
  <c r="U1104" i="9"/>
  <c r="G1048" i="9"/>
  <c r="T1037" i="9"/>
  <c r="J1028" i="9"/>
  <c r="W1028" i="9" s="1"/>
  <c r="W1027" i="9"/>
  <c r="K1008" i="9"/>
  <c r="X1008" i="9" s="1"/>
  <c r="X1006" i="9"/>
  <c r="G918" i="9"/>
  <c r="T917" i="9"/>
  <c r="G929" i="9"/>
  <c r="T929" i="9" s="1"/>
  <c r="T928" i="9"/>
  <c r="J918" i="9"/>
  <c r="W917" i="9"/>
  <c r="K2116" i="9"/>
  <c r="J1730" i="9"/>
  <c r="W1719" i="9"/>
  <c r="N1729" i="9"/>
  <c r="N1720" i="9"/>
  <c r="AA1718" i="9"/>
  <c r="F1710" i="9"/>
  <c r="S1709" i="9"/>
  <c r="E1622" i="9"/>
  <c r="R1622" i="9" s="1"/>
  <c r="R1621" i="9"/>
  <c r="H1602" i="9"/>
  <c r="U1602" i="9" s="1"/>
  <c r="U1600" i="9"/>
  <c r="D1628" i="9"/>
  <c r="Q1617" i="9"/>
  <c r="O1532" i="9"/>
  <c r="AB1521" i="9"/>
  <c r="G1532" i="9"/>
  <c r="T1521" i="9"/>
  <c r="O1512" i="9"/>
  <c r="AB1511" i="9"/>
  <c r="G1531" i="9"/>
  <c r="G1522" i="9"/>
  <c r="T1520" i="9"/>
  <c r="O1345" i="9"/>
  <c r="AB1334" i="9"/>
  <c r="K1344" i="9"/>
  <c r="K1335" i="9"/>
  <c r="X1333" i="9"/>
  <c r="O1305" i="9"/>
  <c r="AB1303" i="9"/>
  <c r="G1305" i="9"/>
  <c r="T1305" i="9" s="1"/>
  <c r="T1303" i="9"/>
  <c r="G1278" i="9"/>
  <c r="T1267" i="9"/>
  <c r="D1246" i="9"/>
  <c r="Q1235" i="9"/>
  <c r="F1235" i="9"/>
  <c r="S1224" i="9"/>
  <c r="M1226" i="9"/>
  <c r="Z1226" i="9" s="1"/>
  <c r="Z1225" i="9"/>
  <c r="G1204" i="9"/>
  <c r="T1203" i="9"/>
  <c r="M1147" i="9"/>
  <c r="Z1136" i="9"/>
  <c r="L1136" i="9"/>
  <c r="Y1125" i="9"/>
  <c r="N1127" i="9"/>
  <c r="AA1127" i="9" s="1"/>
  <c r="AA1126" i="9"/>
  <c r="G1105" i="9"/>
  <c r="T1104" i="9"/>
  <c r="N1048" i="9"/>
  <c r="AA1037" i="9"/>
  <c r="M1037" i="9"/>
  <c r="Z1026" i="9"/>
  <c r="O1017" i="9"/>
  <c r="AB1016" i="9"/>
  <c r="H1006" i="9"/>
  <c r="U1005" i="9"/>
  <c r="K949" i="9"/>
  <c r="X938" i="9"/>
  <c r="E938" i="9"/>
  <c r="R927" i="9"/>
  <c r="D918" i="9"/>
  <c r="Q917" i="9"/>
  <c r="L929" i="9"/>
  <c r="Y929" i="9" s="1"/>
  <c r="Y928" i="9"/>
  <c r="N907" i="9"/>
  <c r="AA906" i="9"/>
  <c r="I918" i="9"/>
  <c r="V917" i="9"/>
  <c r="R2127" i="9"/>
  <c r="E2128" i="9"/>
  <c r="R2128" i="9" s="1"/>
  <c r="M1811" i="9"/>
  <c r="Z1809" i="9"/>
  <c r="L1800" i="9"/>
  <c r="Y1800" i="9" s="1"/>
  <c r="Y1798" i="9"/>
  <c r="D1800" i="9"/>
  <c r="Q1800" i="9" s="1"/>
  <c r="Q1798" i="9"/>
  <c r="D1740" i="9"/>
  <c r="D1731" i="9"/>
  <c r="Q1729" i="9"/>
  <c r="Z1719" i="9"/>
  <c r="M1730" i="9"/>
  <c r="R1719" i="9"/>
  <c r="E1730" i="9"/>
  <c r="E1710" i="9"/>
  <c r="R1709" i="9"/>
  <c r="L1641" i="9"/>
  <c r="L1632" i="9"/>
  <c r="Y1630" i="9"/>
  <c r="K1631" i="9"/>
  <c r="X1620" i="9"/>
  <c r="O1630" i="9"/>
  <c r="O1621" i="9"/>
  <c r="AB1619" i="9"/>
  <c r="G1611" i="9"/>
  <c r="T1610" i="9"/>
  <c r="O1443" i="9"/>
  <c r="O1434" i="9"/>
  <c r="AB1432" i="9"/>
  <c r="L1345" i="9"/>
  <c r="Y1334" i="9"/>
  <c r="H1344" i="9"/>
  <c r="H1335" i="9"/>
  <c r="U1333" i="9"/>
  <c r="J1333" i="9"/>
  <c r="J1324" i="9"/>
  <c r="W1322" i="9"/>
  <c r="V1236" i="9"/>
  <c r="I1237" i="9"/>
  <c r="V1237" i="9" s="1"/>
  <c r="AA1203" i="9"/>
  <c r="N1204" i="9"/>
  <c r="L1206" i="9"/>
  <c r="Y1206" i="9" s="1"/>
  <c r="Y1204" i="9"/>
  <c r="D1207" i="9"/>
  <c r="D1206" i="9"/>
  <c r="Q1206" i="9" s="1"/>
  <c r="Q1204" i="9"/>
  <c r="J1168" i="9"/>
  <c r="W1157" i="9"/>
  <c r="J1159" i="9"/>
  <c r="K1138" i="9"/>
  <c r="X1138" i="9" s="1"/>
  <c r="Z1115" i="9"/>
  <c r="M1116" i="9"/>
  <c r="K1070" i="9"/>
  <c r="X1059" i="9"/>
  <c r="K1050" i="9"/>
  <c r="X1050" i="9" s="1"/>
  <c r="X1049" i="9"/>
  <c r="Y1048" i="9"/>
  <c r="L1059" i="9"/>
  <c r="L1039" i="9"/>
  <c r="Y1039" i="9" s="1"/>
  <c r="Y1038" i="9"/>
  <c r="D1049" i="9"/>
  <c r="Q1047" i="9"/>
  <c r="D1058" i="9"/>
  <c r="N1028" i="9"/>
  <c r="AA1028" i="9" s="1"/>
  <c r="AA1027" i="9"/>
  <c r="D1034" i="9"/>
  <c r="Q1023" i="9"/>
  <c r="I1017" i="9"/>
  <c r="V1016" i="9"/>
  <c r="J938" i="9"/>
  <c r="J939" i="9" s="1"/>
  <c r="W927" i="9"/>
  <c r="H909" i="9"/>
  <c r="U909" i="9" s="1"/>
  <c r="U907" i="9"/>
  <c r="H839" i="9"/>
  <c r="U828" i="9"/>
  <c r="D838" i="9"/>
  <c r="D829" i="9"/>
  <c r="Q827" i="9"/>
  <c r="N827" i="9"/>
  <c r="N818" i="9"/>
  <c r="AA816" i="9"/>
  <c r="F729" i="9"/>
  <c r="S718" i="9"/>
  <c r="I641" i="9"/>
  <c r="V630" i="9"/>
  <c r="E640" i="9"/>
  <c r="E631" i="9"/>
  <c r="R629" i="9"/>
  <c r="O629" i="9"/>
  <c r="O620" i="9"/>
  <c r="AB618" i="9"/>
  <c r="F531" i="9"/>
  <c r="S520" i="9"/>
  <c r="I423" i="9"/>
  <c r="V422" i="9"/>
  <c r="N412" i="9"/>
  <c r="AA411" i="9"/>
  <c r="M424" i="9"/>
  <c r="Z325" i="9"/>
  <c r="E332" i="9"/>
  <c r="E323" i="9"/>
  <c r="R321" i="9"/>
  <c r="M402" i="9"/>
  <c r="Z303" i="9"/>
  <c r="I380" i="9"/>
  <c r="V281" i="9"/>
  <c r="L1839" i="9"/>
  <c r="L1830" i="9"/>
  <c r="Y1828" i="9"/>
  <c r="K1829" i="9"/>
  <c r="X1818" i="9"/>
  <c r="O1828" i="9"/>
  <c r="O1819" i="9"/>
  <c r="AB1817" i="9"/>
  <c r="G1809" i="9"/>
  <c r="T1808" i="9"/>
  <c r="K1712" i="9"/>
  <c r="X1710" i="9"/>
  <c r="H1701" i="9"/>
  <c r="U1701" i="9" s="1"/>
  <c r="U1699" i="9"/>
  <c r="J1631" i="9"/>
  <c r="W1620" i="9"/>
  <c r="N1630" i="9"/>
  <c r="N1621" i="9"/>
  <c r="AA1619" i="9"/>
  <c r="F1611" i="9"/>
  <c r="S1610" i="9"/>
  <c r="F1523" i="9"/>
  <c r="S1523" i="9" s="1"/>
  <c r="S1522" i="9"/>
  <c r="I1503" i="9"/>
  <c r="V1503" i="9" s="1"/>
  <c r="V1501" i="9"/>
  <c r="F1443" i="9"/>
  <c r="F1434" i="9"/>
  <c r="S1432" i="9"/>
  <c r="D1441" i="9"/>
  <c r="Q1430" i="9"/>
  <c r="I1413" i="9"/>
  <c r="V1412" i="9"/>
  <c r="K1345" i="9"/>
  <c r="X1334" i="9"/>
  <c r="O1325" i="9"/>
  <c r="AB1325" i="9" s="1"/>
  <c r="AB1324" i="9"/>
  <c r="M1334" i="9"/>
  <c r="Z1323" i="9"/>
  <c r="E1334" i="9"/>
  <c r="R1323" i="9"/>
  <c r="M1314" i="9"/>
  <c r="Z1313" i="9"/>
  <c r="E1333" i="9"/>
  <c r="E1324" i="9"/>
  <c r="R1322" i="9"/>
  <c r="V1136" i="9"/>
  <c r="I1147" i="9"/>
  <c r="I1148" i="9" s="1"/>
  <c r="J1127" i="9"/>
  <c r="W1127" i="9" s="1"/>
  <c r="W1126" i="9"/>
  <c r="K1116" i="9"/>
  <c r="X1115" i="9"/>
  <c r="I1037" i="9"/>
  <c r="I1038" i="9" s="1"/>
  <c r="V1026" i="9"/>
  <c r="Y1005" i="9"/>
  <c r="L1006" i="9"/>
  <c r="N960" i="9"/>
  <c r="I938" i="9"/>
  <c r="V927" i="9"/>
  <c r="W906" i="9"/>
  <c r="J907" i="9"/>
  <c r="E828" i="9"/>
  <c r="R817" i="9"/>
  <c r="O808" i="9"/>
  <c r="AB807" i="9"/>
  <c r="L739" i="9"/>
  <c r="L730" i="9"/>
  <c r="Y728" i="9"/>
  <c r="I729" i="9"/>
  <c r="V718" i="9"/>
  <c r="E728" i="9"/>
  <c r="E719" i="9"/>
  <c r="R717" i="9"/>
  <c r="F630" i="9"/>
  <c r="S619" i="9"/>
  <c r="L610" i="9"/>
  <c r="Y609" i="9"/>
  <c r="D542" i="9"/>
  <c r="Q531" i="9"/>
  <c r="M531" i="9"/>
  <c r="Z520" i="9"/>
  <c r="I530" i="9"/>
  <c r="I521" i="9"/>
  <c r="V519" i="9"/>
  <c r="G511" i="9"/>
  <c r="T510" i="9"/>
  <c r="K443" i="9"/>
  <c r="X432" i="9"/>
  <c r="G442" i="9"/>
  <c r="G433" i="9"/>
  <c r="T431" i="9"/>
  <c r="L431" i="9"/>
  <c r="L422" i="9"/>
  <c r="Y420" i="9"/>
  <c r="H424" i="9"/>
  <c r="U325" i="9"/>
  <c r="D333" i="9"/>
  <c r="Q322" i="9"/>
  <c r="D402" i="9"/>
  <c r="Q303" i="9"/>
  <c r="L380" i="9"/>
  <c r="Y281" i="9"/>
  <c r="J369" i="9"/>
  <c r="W270" i="9"/>
  <c r="D358" i="9"/>
  <c r="Q259" i="9"/>
  <c r="L336" i="9"/>
  <c r="Y237" i="9"/>
  <c r="N233" i="9"/>
  <c r="N224" i="9"/>
  <c r="AA222" i="9"/>
  <c r="H214" i="9"/>
  <c r="U213" i="9"/>
  <c r="D135" i="9"/>
  <c r="Q124" i="9"/>
  <c r="N115" i="9"/>
  <c r="AA114" i="9"/>
  <c r="M35" i="9"/>
  <c r="M26" i="9"/>
  <c r="Z24" i="9"/>
  <c r="K16" i="9"/>
  <c r="X15" i="9"/>
  <c r="K424" i="9"/>
  <c r="X325" i="9"/>
  <c r="X303" i="9"/>
  <c r="K402" i="9"/>
  <c r="V270" i="9"/>
  <c r="I369" i="9"/>
  <c r="I347" i="9"/>
  <c r="V248" i="9"/>
  <c r="AB213" i="9"/>
  <c r="O214" i="9"/>
  <c r="H1137" i="9"/>
  <c r="U1135" i="9"/>
  <c r="H1146" i="9"/>
  <c r="D821" i="9"/>
  <c r="Q819" i="9"/>
  <c r="K819" i="9"/>
  <c r="X818" i="9"/>
  <c r="D836" i="9"/>
  <c r="Q825" i="9"/>
  <c r="M454" i="9"/>
  <c r="Z443" i="9"/>
  <c r="I453" i="9"/>
  <c r="I444" i="9"/>
  <c r="V442" i="9"/>
  <c r="O414" i="9"/>
  <c r="AB412" i="9"/>
  <c r="G414" i="9"/>
  <c r="T414" i="9" s="1"/>
  <c r="T412" i="9"/>
  <c r="K335" i="9"/>
  <c r="X335" i="9" s="1"/>
  <c r="X334" i="9"/>
  <c r="E315" i="9"/>
  <c r="R315" i="9" s="1"/>
  <c r="R313" i="9"/>
  <c r="L245" i="9"/>
  <c r="Y234" i="9"/>
  <c r="D245" i="9"/>
  <c r="Q234" i="9"/>
  <c r="L225" i="9"/>
  <c r="Y224" i="9"/>
  <c r="D244" i="9"/>
  <c r="D235" i="9"/>
  <c r="Q233" i="9"/>
  <c r="H490" i="9"/>
  <c r="U391" i="9"/>
  <c r="Z336" i="9"/>
  <c r="M435" i="9"/>
  <c r="I126" i="9"/>
  <c r="V125" i="9"/>
  <c r="N16" i="9"/>
  <c r="AA15" i="9"/>
  <c r="I18" i="9"/>
  <c r="V16" i="9"/>
  <c r="N1225" i="9"/>
  <c r="J1245" i="9"/>
  <c r="J1236" i="9"/>
  <c r="W1234" i="9"/>
  <c r="K522" i="9"/>
  <c r="X521" i="9"/>
  <c r="G532" i="9"/>
  <c r="T530" i="9"/>
  <c r="G541" i="9"/>
  <c r="O425" i="9"/>
  <c r="AB423" i="9"/>
  <c r="AA432" i="9"/>
  <c r="N443" i="9"/>
  <c r="S432" i="9"/>
  <c r="F443" i="9"/>
  <c r="F423" i="9"/>
  <c r="S422" i="9"/>
  <c r="AA424" i="9"/>
  <c r="N523" i="9"/>
  <c r="I256" i="9"/>
  <c r="V245" i="9"/>
  <c r="T224" i="9"/>
  <c r="G225" i="9"/>
  <c r="Q369" i="9"/>
  <c r="D468" i="9"/>
  <c r="I168" i="9"/>
  <c r="V157" i="9"/>
  <c r="M146" i="9"/>
  <c r="Z135" i="9"/>
  <c r="O137" i="9"/>
  <c r="AB137" i="9" s="1"/>
  <c r="AB136" i="9"/>
  <c r="L117" i="9"/>
  <c r="Y115" i="9"/>
  <c r="D117" i="9"/>
  <c r="Q117" i="9" s="1"/>
  <c r="Q115" i="9"/>
  <c r="M18" i="9"/>
  <c r="Z16" i="9"/>
  <c r="O315" i="9"/>
  <c r="AB313" i="9"/>
  <c r="H1256" i="9"/>
  <c r="H1247" i="9"/>
  <c r="U1245" i="9"/>
  <c r="I928" i="9"/>
  <c r="L821" i="9"/>
  <c r="Y819" i="9"/>
  <c r="I810" i="9"/>
  <c r="V810" i="9" s="1"/>
  <c r="V808" i="9"/>
  <c r="D722" i="9"/>
  <c r="Q720" i="9"/>
  <c r="X729" i="9"/>
  <c r="K740" i="9"/>
  <c r="O720" i="9"/>
  <c r="AB719" i="9"/>
  <c r="K730" i="9"/>
  <c r="X728" i="9"/>
  <c r="K739" i="9"/>
  <c r="L641" i="9"/>
  <c r="Y630" i="9"/>
  <c r="D641" i="9"/>
  <c r="Q630" i="9"/>
  <c r="L621" i="9"/>
  <c r="Y620" i="9"/>
  <c r="D640" i="9"/>
  <c r="D631" i="9"/>
  <c r="Q629" i="9"/>
  <c r="D638" i="9"/>
  <c r="Q627" i="9"/>
  <c r="J513" i="9"/>
  <c r="W513" i="9" s="1"/>
  <c r="W511" i="9"/>
  <c r="E453" i="9"/>
  <c r="E444" i="9"/>
  <c r="R442" i="9"/>
  <c r="D451" i="9"/>
  <c r="Q440" i="9"/>
  <c r="I414" i="9"/>
  <c r="V414" i="9" s="1"/>
  <c r="V412" i="9"/>
  <c r="K315" i="9"/>
  <c r="X315" i="9" s="1"/>
  <c r="X313" i="9"/>
  <c r="I1027" i="9"/>
  <c r="O959" i="9"/>
  <c r="AB948" i="9"/>
  <c r="O950" i="9"/>
  <c r="H821" i="9"/>
  <c r="U819" i="9"/>
  <c r="H810" i="9"/>
  <c r="U808" i="9"/>
  <c r="N711" i="9"/>
  <c r="AA709" i="9"/>
  <c r="F711" i="9"/>
  <c r="S711" i="9" s="1"/>
  <c r="S709" i="9"/>
  <c r="O612" i="9"/>
  <c r="AB610" i="9"/>
  <c r="G612" i="9"/>
  <c r="T612" i="9" s="1"/>
  <c r="T610" i="9"/>
  <c r="M513" i="9"/>
  <c r="Z511" i="9"/>
  <c r="E513" i="9"/>
  <c r="R513" i="9" s="1"/>
  <c r="R511" i="9"/>
  <c r="L414" i="9"/>
  <c r="Y412" i="9"/>
  <c r="D415" i="9"/>
  <c r="D414" i="9"/>
  <c r="Q414" i="9" s="1"/>
  <c r="Q412" i="9"/>
  <c r="J343" i="9"/>
  <c r="J334" i="9"/>
  <c r="W332" i="9"/>
  <c r="V214" i="9"/>
  <c r="I216" i="9"/>
  <c r="V216" i="9" s="1"/>
  <c r="S402" i="9"/>
  <c r="F501" i="9"/>
  <c r="G446" i="9"/>
  <c r="T347" i="9"/>
  <c r="N435" i="9"/>
  <c r="AA336" i="9"/>
  <c r="Q132" i="9"/>
  <c r="D143" i="9"/>
  <c r="J126" i="9"/>
  <c r="W125" i="9"/>
  <c r="K46" i="9"/>
  <c r="K37" i="9"/>
  <c r="X35" i="9"/>
  <c r="AA36" i="9"/>
  <c r="N47" i="9"/>
  <c r="U35" i="9"/>
  <c r="H46" i="9"/>
  <c r="H37" i="9"/>
  <c r="D37" i="9"/>
  <c r="Q35" i="9"/>
  <c r="D46" i="9"/>
  <c r="U36" i="9"/>
  <c r="H47" i="9"/>
  <c r="N27" i="9"/>
  <c r="AA26" i="9"/>
  <c r="X147" i="9"/>
  <c r="K148" i="9"/>
  <c r="X148" i="9" s="1"/>
  <c r="F27" i="9"/>
  <c r="S26" i="9"/>
  <c r="G1248" i="9" l="1"/>
  <c r="T1248" i="9" s="1"/>
  <c r="T1247" i="9"/>
  <c r="F712" i="9"/>
  <c r="I811" i="9"/>
  <c r="I812" i="9" s="1"/>
  <c r="K1127" i="9"/>
  <c r="X1127" i="9" s="1"/>
  <c r="G1740" i="9"/>
  <c r="D3187" i="9"/>
  <c r="J3286" i="9"/>
  <c r="J3287" i="9" s="1"/>
  <c r="D3583" i="9"/>
  <c r="F1405" i="9"/>
  <c r="J1504" i="9"/>
  <c r="G2296" i="9"/>
  <c r="G2297" i="9" s="1"/>
  <c r="I4612" i="9"/>
  <c r="N3979" i="9"/>
  <c r="G3880" i="9"/>
  <c r="T146" i="9"/>
  <c r="L910" i="9"/>
  <c r="Y950" i="9"/>
  <c r="L3385" i="9"/>
  <c r="L3682" i="9"/>
  <c r="Y3682" i="9" s="1"/>
  <c r="I5465" i="9"/>
  <c r="G910" i="9"/>
  <c r="H5167" i="9"/>
  <c r="I4870" i="9"/>
  <c r="I4871" i="9" s="1"/>
  <c r="G157" i="9"/>
  <c r="H1801" i="9"/>
  <c r="G4078" i="9"/>
  <c r="U4294" i="9"/>
  <c r="O5563" i="9"/>
  <c r="I4771" i="9"/>
  <c r="L4870" i="9"/>
  <c r="L5266" i="9"/>
  <c r="L5267" i="9" s="1"/>
  <c r="E911" i="9"/>
  <c r="D1801" i="9"/>
  <c r="I712" i="9"/>
  <c r="D4870" i="9"/>
  <c r="D4871" i="9" s="1"/>
  <c r="I3088" i="9"/>
  <c r="Z3483" i="9"/>
  <c r="M3484" i="9"/>
  <c r="W1107" i="9"/>
  <c r="J1108" i="9"/>
  <c r="J1109" i="9" s="1"/>
  <c r="S3483" i="9"/>
  <c r="F3484" i="9"/>
  <c r="U1206" i="9"/>
  <c r="H1207" i="9"/>
  <c r="H1208" i="9" s="1"/>
  <c r="U1305" i="9"/>
  <c r="H1306" i="9"/>
  <c r="S1899" i="9"/>
  <c r="F1900" i="9"/>
  <c r="F1901" i="9" s="1"/>
  <c r="R1998" i="9"/>
  <c r="E1999" i="9"/>
  <c r="W1899" i="9"/>
  <c r="J1900" i="9"/>
  <c r="J1901" i="9" s="1"/>
  <c r="V4077" i="9"/>
  <c r="I4078" i="9"/>
  <c r="R1800" i="9"/>
  <c r="E1801" i="9"/>
  <c r="E1802" i="9" s="1"/>
  <c r="R2592" i="9"/>
  <c r="E2593" i="9"/>
  <c r="Q909" i="9"/>
  <c r="D910" i="9"/>
  <c r="D911" i="9" s="1"/>
  <c r="X1305" i="9"/>
  <c r="K1306" i="9"/>
  <c r="S3285" i="9"/>
  <c r="F3286" i="9"/>
  <c r="F3287" i="9" s="1"/>
  <c r="S4968" i="9"/>
  <c r="F4969" i="9"/>
  <c r="W810" i="9"/>
  <c r="J811" i="9"/>
  <c r="W811" i="9" s="1"/>
  <c r="U810" i="9"/>
  <c r="H811" i="9"/>
  <c r="S810" i="9"/>
  <c r="F811" i="9"/>
  <c r="S811" i="9" s="1"/>
  <c r="U5265" i="9"/>
  <c r="H5266" i="9"/>
  <c r="Q2097" i="9"/>
  <c r="D2098" i="9"/>
  <c r="D2099" i="9" s="1"/>
  <c r="Y5166" i="9"/>
  <c r="L5167" i="9"/>
  <c r="R1503" i="9"/>
  <c r="E1504" i="9"/>
  <c r="R1504" i="9" s="1"/>
  <c r="Z3582" i="9"/>
  <c r="M3583" i="9"/>
  <c r="R4374" i="9"/>
  <c r="E4375" i="9"/>
  <c r="R4375" i="9" s="1"/>
  <c r="V1107" i="9"/>
  <c r="I1108" i="9"/>
  <c r="I415" i="9"/>
  <c r="I416" i="9" s="1"/>
  <c r="J514" i="9"/>
  <c r="J515" i="9" s="1"/>
  <c r="D118" i="9"/>
  <c r="X1899" i="9"/>
  <c r="K1900" i="9"/>
  <c r="K1901" i="9" s="1"/>
  <c r="W1998" i="9"/>
  <c r="J1999" i="9"/>
  <c r="W2493" i="9"/>
  <c r="J2494" i="9"/>
  <c r="W2494" i="9" s="1"/>
  <c r="W4176" i="9"/>
  <c r="J4177" i="9"/>
  <c r="M3781" i="9"/>
  <c r="G118" i="9"/>
  <c r="G119" i="9" s="1"/>
  <c r="K910" i="9"/>
  <c r="K911" i="9" s="1"/>
  <c r="T1404" i="9"/>
  <c r="G1405" i="9"/>
  <c r="S2295" i="9"/>
  <c r="F2296" i="9"/>
  <c r="F2297" i="9" s="1"/>
  <c r="S3681" i="9"/>
  <c r="F3682" i="9"/>
  <c r="Y1701" i="9"/>
  <c r="L1702" i="9"/>
  <c r="L1703" i="9" s="1"/>
  <c r="V1998" i="9"/>
  <c r="I1999" i="9"/>
  <c r="U3186" i="9"/>
  <c r="H3187" i="9"/>
  <c r="U3187" i="9" s="1"/>
  <c r="O1147" i="9"/>
  <c r="AB1136" i="9"/>
  <c r="Q5096" i="9"/>
  <c r="D5107" i="9"/>
  <c r="N5168" i="9"/>
  <c r="AA5167" i="9"/>
  <c r="O1137" i="9"/>
  <c r="O3721" i="9"/>
  <c r="AB3710" i="9"/>
  <c r="O3711" i="9"/>
  <c r="S1147" i="9"/>
  <c r="F1158" i="9"/>
  <c r="F1148" i="9"/>
  <c r="Y4473" i="9"/>
  <c r="L4474" i="9"/>
  <c r="Y4474" i="9" s="1"/>
  <c r="T1008" i="9"/>
  <c r="G1009" i="9"/>
  <c r="X1701" i="9"/>
  <c r="K1702" i="9"/>
  <c r="K1703" i="9" s="1"/>
  <c r="V1800" i="9"/>
  <c r="I1801" i="9"/>
  <c r="L5503" i="9"/>
  <c r="Y5492" i="9"/>
  <c r="O4711" i="9"/>
  <c r="AB4700" i="9"/>
  <c r="AB1235" i="9"/>
  <c r="O1246" i="9"/>
  <c r="O1236" i="9"/>
  <c r="J2791" i="9"/>
  <c r="G5068" i="9"/>
  <c r="G5167" i="9"/>
  <c r="G5168" i="9" s="1"/>
  <c r="E5464" i="9"/>
  <c r="R5464" i="9" s="1"/>
  <c r="M5563" i="9"/>
  <c r="F514" i="9"/>
  <c r="K217" i="9"/>
  <c r="K218" i="9" s="1"/>
  <c r="D1702" i="9"/>
  <c r="D1703" i="9" s="1"/>
  <c r="F1999" i="9"/>
  <c r="E2890" i="9"/>
  <c r="L2593" i="9"/>
  <c r="Y2593" i="9" s="1"/>
  <c r="M3187" i="9"/>
  <c r="M3188" i="9" s="1"/>
  <c r="J4078" i="9"/>
  <c r="L3880" i="9"/>
  <c r="E4078" i="9"/>
  <c r="E4079" i="9" s="1"/>
  <c r="K4672" i="9"/>
  <c r="X4672" i="9" s="1"/>
  <c r="N5464" i="9"/>
  <c r="J3682" i="9"/>
  <c r="H4573" i="9"/>
  <c r="H4574" i="9" s="1"/>
  <c r="J613" i="9"/>
  <c r="J614" i="9" s="1"/>
  <c r="I1207" i="9"/>
  <c r="K1405" i="9"/>
  <c r="F5068" i="9"/>
  <c r="S5068" i="9" s="1"/>
  <c r="R1246" i="9"/>
  <c r="E1247" i="9"/>
  <c r="E1257" i="9"/>
  <c r="U949" i="9"/>
  <c r="H950" i="9"/>
  <c r="H960" i="9"/>
  <c r="J4315" i="9"/>
  <c r="W4304" i="9"/>
  <c r="S4294" i="9"/>
  <c r="F4295" i="9"/>
  <c r="S4295" i="9" s="1"/>
  <c r="Z1246" i="9"/>
  <c r="M1247" i="9"/>
  <c r="M1257" i="9"/>
  <c r="T5294" i="9"/>
  <c r="G5305" i="9"/>
  <c r="G5295" i="9"/>
  <c r="L1207" i="9"/>
  <c r="L1208" i="9" s="1"/>
  <c r="L1801" i="9"/>
  <c r="D1306" i="9"/>
  <c r="G1702" i="9"/>
  <c r="T1702" i="9" s="1"/>
  <c r="E2494" i="9"/>
  <c r="E2495" i="9" s="1"/>
  <c r="G2791" i="9"/>
  <c r="I3187" i="9"/>
  <c r="E3484" i="9"/>
  <c r="R3484" i="9" s="1"/>
  <c r="E4177" i="9"/>
  <c r="E4178" i="9" s="1"/>
  <c r="L2692" i="9"/>
  <c r="K4177" i="9"/>
  <c r="K4375" i="9"/>
  <c r="K4376" i="9" s="1"/>
  <c r="K4573" i="9"/>
  <c r="K4574" i="9" s="1"/>
  <c r="H4870" i="9"/>
  <c r="G4177" i="9"/>
  <c r="M4276" i="9"/>
  <c r="M4277" i="9" s="1"/>
  <c r="I514" i="9"/>
  <c r="I515" i="9" s="1"/>
  <c r="D811" i="9"/>
  <c r="E415" i="9"/>
  <c r="E19" i="9"/>
  <c r="R19" i="9" s="1"/>
  <c r="K415" i="9"/>
  <c r="K416" i="9" s="1"/>
  <c r="D1603" i="9"/>
  <c r="I2494" i="9"/>
  <c r="F2494" i="9"/>
  <c r="F2495" i="9" s="1"/>
  <c r="I4177" i="9"/>
  <c r="I4178" i="9" s="1"/>
  <c r="L4771" i="9"/>
  <c r="M3286" i="9"/>
  <c r="D4177" i="9"/>
  <c r="Q4177" i="9" s="1"/>
  <c r="G4573" i="9"/>
  <c r="T4573" i="9" s="1"/>
  <c r="J2296" i="9"/>
  <c r="F2791" i="9"/>
  <c r="M3385" i="9"/>
  <c r="M3386" i="9" s="1"/>
  <c r="L4177" i="9"/>
  <c r="L4178" i="9" s="1"/>
  <c r="D5327" i="9"/>
  <c r="Q5316" i="9"/>
  <c r="D5317" i="9"/>
  <c r="G3721" i="9"/>
  <c r="T3710" i="9"/>
  <c r="D949" i="9"/>
  <c r="Q938" i="9"/>
  <c r="D939" i="9"/>
  <c r="Y5305" i="9"/>
  <c r="L5316" i="9"/>
  <c r="L5306" i="9"/>
  <c r="X1720" i="9"/>
  <c r="K1721" i="9"/>
  <c r="X1721" i="9" s="1"/>
  <c r="G1257" i="9"/>
  <c r="T1246" i="9"/>
  <c r="O1939" i="9"/>
  <c r="AB1928" i="9"/>
  <c r="O1929" i="9"/>
  <c r="E2148" i="9"/>
  <c r="R2137" i="9"/>
  <c r="J940" i="9"/>
  <c r="W940" i="9" s="1"/>
  <c r="W939" i="9"/>
  <c r="V1148" i="9"/>
  <c r="I1149" i="9"/>
  <c r="V1149" i="9" s="1"/>
  <c r="L4009" i="9"/>
  <c r="Y4009" i="9" s="1"/>
  <c r="Y4008" i="9"/>
  <c r="AA4008" i="9"/>
  <c r="N4009" i="9"/>
  <c r="AA4009" i="9" s="1"/>
  <c r="K4614" i="9"/>
  <c r="X4614" i="9" s="1"/>
  <c r="X4613" i="9"/>
  <c r="I1039" i="9"/>
  <c r="V1039" i="9" s="1"/>
  <c r="V1038" i="9"/>
  <c r="N5582" i="9"/>
  <c r="AA5582" i="9" s="1"/>
  <c r="AA5581" i="9"/>
  <c r="Q46" i="9"/>
  <c r="D57" i="9"/>
  <c r="D48" i="9"/>
  <c r="H57" i="9"/>
  <c r="H48" i="9"/>
  <c r="U46" i="9"/>
  <c r="J128" i="9"/>
  <c r="W126" i="9"/>
  <c r="G545" i="9"/>
  <c r="T446" i="9"/>
  <c r="J335" i="9"/>
  <c r="W335" i="9" s="1"/>
  <c r="W334" i="9"/>
  <c r="D416" i="9"/>
  <c r="Q415" i="9"/>
  <c r="O613" i="9"/>
  <c r="AB612" i="9"/>
  <c r="H812" i="9"/>
  <c r="U811" i="9"/>
  <c r="E445" i="9"/>
  <c r="R445" i="9" s="1"/>
  <c r="R444" i="9"/>
  <c r="D632" i="9"/>
  <c r="Q632" i="9" s="1"/>
  <c r="Q631" i="9"/>
  <c r="K750" i="9"/>
  <c r="K741" i="9"/>
  <c r="X739" i="9"/>
  <c r="O722" i="9"/>
  <c r="AB720" i="9"/>
  <c r="D723" i="9"/>
  <c r="Q723" i="9" s="1"/>
  <c r="Q722" i="9"/>
  <c r="D733" i="9"/>
  <c r="H1248" i="9"/>
  <c r="U1248" i="9" s="1"/>
  <c r="U1247" i="9"/>
  <c r="D119" i="9"/>
  <c r="Q118" i="9"/>
  <c r="V168" i="9"/>
  <c r="I179" i="9"/>
  <c r="G227" i="9"/>
  <c r="T225" i="9"/>
  <c r="AA523" i="9"/>
  <c r="N622" i="9"/>
  <c r="F425" i="9"/>
  <c r="S423" i="9"/>
  <c r="N18" i="9"/>
  <c r="AA16" i="9"/>
  <c r="U490" i="9"/>
  <c r="H589" i="9"/>
  <c r="M465" i="9"/>
  <c r="Z454" i="9"/>
  <c r="K821" i="9"/>
  <c r="X819" i="9"/>
  <c r="I468" i="9"/>
  <c r="V369" i="9"/>
  <c r="I522" i="9"/>
  <c r="V521" i="9"/>
  <c r="Q1441" i="9"/>
  <c r="D1452" i="9"/>
  <c r="K1723" i="9"/>
  <c r="K1713" i="9"/>
  <c r="X1713" i="9" s="1"/>
  <c r="X1712" i="9"/>
  <c r="Z402" i="9"/>
  <c r="M501" i="9"/>
  <c r="D849" i="9"/>
  <c r="Q838" i="9"/>
  <c r="D840" i="9"/>
  <c r="D1050" i="9"/>
  <c r="Q1050" i="9" s="1"/>
  <c r="Q1049" i="9"/>
  <c r="X1070" i="9"/>
  <c r="K1081" i="9"/>
  <c r="H1336" i="9"/>
  <c r="U1336" i="9" s="1"/>
  <c r="U1335" i="9"/>
  <c r="L1424" i="9"/>
  <c r="Y1424" i="9" s="1"/>
  <c r="Y1423" i="9"/>
  <c r="L1533" i="9"/>
  <c r="Y1531" i="9"/>
  <c r="L1542" i="9"/>
  <c r="H1732" i="9"/>
  <c r="U1732" i="9" s="1"/>
  <c r="U1731" i="9"/>
  <c r="H1404" i="9"/>
  <c r="U1404" i="9" s="1"/>
  <c r="U1402" i="9"/>
  <c r="L1999" i="9"/>
  <c r="Y1996" i="9"/>
  <c r="L1998" i="9"/>
  <c r="Y1998" i="9" s="1"/>
  <c r="Q2226" i="9"/>
  <c r="D2227" i="9"/>
  <c r="Q2227" i="9" s="1"/>
  <c r="D2306" i="9"/>
  <c r="Q2304" i="9"/>
  <c r="E2000" i="9"/>
  <c r="R1999" i="9"/>
  <c r="V2324" i="9"/>
  <c r="I2335" i="9"/>
  <c r="J2136" i="9"/>
  <c r="J2127" i="9"/>
  <c r="W2125" i="9"/>
  <c r="X2126" i="9"/>
  <c r="K2137" i="9"/>
  <c r="Q2236" i="9"/>
  <c r="D2247" i="9"/>
  <c r="K2405" i="9"/>
  <c r="X2403" i="9"/>
  <c r="J2009" i="9"/>
  <c r="W2007" i="9"/>
  <c r="E2235" i="9"/>
  <c r="E2226" i="9"/>
  <c r="R2224" i="9"/>
  <c r="U2236" i="9"/>
  <c r="H2247" i="9"/>
  <c r="K1998" i="9"/>
  <c r="X1998" i="9" s="1"/>
  <c r="X1996" i="9"/>
  <c r="V2412" i="9"/>
  <c r="I2423" i="9"/>
  <c r="O2928" i="9"/>
  <c r="O2919" i="9"/>
  <c r="AB2917" i="9"/>
  <c r="G2304" i="9"/>
  <c r="T2303" i="9"/>
  <c r="J2413" i="9"/>
  <c r="W2411" i="9"/>
  <c r="J2422" i="9"/>
  <c r="H2513" i="9"/>
  <c r="U2513" i="9" s="1"/>
  <c r="U2512" i="9"/>
  <c r="F2631" i="9"/>
  <c r="F2622" i="9"/>
  <c r="S2620" i="9"/>
  <c r="F2632" i="9"/>
  <c r="S2621" i="9"/>
  <c r="H2909" i="9"/>
  <c r="U2909" i="9" s="1"/>
  <c r="U2908" i="9"/>
  <c r="G2612" i="9"/>
  <c r="T2612" i="9" s="1"/>
  <c r="T2611" i="9"/>
  <c r="G2792" i="9"/>
  <c r="T2791" i="9"/>
  <c r="W2720" i="9"/>
  <c r="J2731" i="9"/>
  <c r="I2512" i="9"/>
  <c r="V2510" i="9"/>
  <c r="I2521" i="9"/>
  <c r="J2592" i="9"/>
  <c r="W2592" i="9" s="1"/>
  <c r="W2590" i="9"/>
  <c r="O2710" i="9"/>
  <c r="AB2708" i="9"/>
  <c r="O2719" i="9"/>
  <c r="N2799" i="9"/>
  <c r="AA2798" i="9"/>
  <c r="K3126" i="9"/>
  <c r="K3117" i="9"/>
  <c r="X3115" i="9"/>
  <c r="N2512" i="9"/>
  <c r="AA2510" i="9"/>
  <c r="N2521" i="9"/>
  <c r="R2610" i="9"/>
  <c r="E2621" i="9"/>
  <c r="AB2808" i="9"/>
  <c r="O2819" i="9"/>
  <c r="J2898" i="9"/>
  <c r="W2897" i="9"/>
  <c r="N3225" i="9"/>
  <c r="N3216" i="9"/>
  <c r="AA3214" i="9"/>
  <c r="D2999" i="9"/>
  <c r="Q2997" i="9"/>
  <c r="G3216" i="9"/>
  <c r="T3214" i="9"/>
  <c r="G3225" i="9"/>
  <c r="T3215" i="9"/>
  <c r="G3226" i="9"/>
  <c r="E2999" i="9"/>
  <c r="R2997" i="9"/>
  <c r="N3088" i="9"/>
  <c r="AA3087" i="9"/>
  <c r="G3087" i="9"/>
  <c r="T3087" i="9" s="1"/>
  <c r="T3085" i="9"/>
  <c r="G3296" i="9"/>
  <c r="T3294" i="9"/>
  <c r="AA3105" i="9"/>
  <c r="N3116" i="9"/>
  <c r="M3195" i="9"/>
  <c r="Z3194" i="9"/>
  <c r="D3315" i="9"/>
  <c r="Q3313" i="9"/>
  <c r="D3324" i="9"/>
  <c r="Q3314" i="9"/>
  <c r="D3325" i="9"/>
  <c r="J3395" i="9"/>
  <c r="W3393" i="9"/>
  <c r="K3424" i="9"/>
  <c r="X3413" i="9"/>
  <c r="W3286" i="9"/>
  <c r="D3412" i="9"/>
  <c r="Q3401" i="9"/>
  <c r="D3403" i="9"/>
  <c r="J3304" i="9"/>
  <c r="W3302" i="9"/>
  <c r="J3313" i="9"/>
  <c r="K3384" i="9"/>
  <c r="X3384" i="9" s="1"/>
  <c r="X3382" i="9"/>
  <c r="J3585" i="9"/>
  <c r="W3585" i="9" s="1"/>
  <c r="W3584" i="9"/>
  <c r="Q3612" i="9"/>
  <c r="D3613" i="9"/>
  <c r="Q3613" i="9" s="1"/>
  <c r="F3485" i="9"/>
  <c r="S3484" i="9"/>
  <c r="G3522" i="9"/>
  <c r="G3513" i="9"/>
  <c r="T3511" i="9"/>
  <c r="D3633" i="9"/>
  <c r="Q3622" i="9"/>
  <c r="E3721" i="9"/>
  <c r="R3710" i="9"/>
  <c r="D3503" i="9"/>
  <c r="Q3503" i="9" s="1"/>
  <c r="Q3502" i="9"/>
  <c r="O3483" i="9"/>
  <c r="AB3481" i="9"/>
  <c r="E3533" i="9"/>
  <c r="E3524" i="9"/>
  <c r="R3522" i="9"/>
  <c r="F4000" i="9"/>
  <c r="S3989" i="9"/>
  <c r="F3990" i="9"/>
  <c r="S3990" i="9" s="1"/>
  <c r="R3877" i="9"/>
  <c r="E3879" i="9"/>
  <c r="R3879" i="9" s="1"/>
  <c r="H3820" i="9"/>
  <c r="U3809" i="9"/>
  <c r="N3821" i="9"/>
  <c r="AA3819" i="9"/>
  <c r="N3830" i="9"/>
  <c r="AB4075" i="9"/>
  <c r="O4077" i="9"/>
  <c r="W4177" i="9"/>
  <c r="J4178" i="9"/>
  <c r="M3782" i="9"/>
  <c r="Z3781" i="9"/>
  <c r="R4128" i="9"/>
  <c r="E4139" i="9"/>
  <c r="N4602" i="9"/>
  <c r="AA4600" i="9"/>
  <c r="N4611" i="9"/>
  <c r="H3483" i="9"/>
  <c r="U3483" i="9" s="1"/>
  <c r="U3481" i="9"/>
  <c r="F3701" i="9"/>
  <c r="S3701" i="9" s="1"/>
  <c r="S3700" i="9"/>
  <c r="J3909" i="9"/>
  <c r="W3907" i="9"/>
  <c r="J3918" i="9"/>
  <c r="U3976" i="9"/>
  <c r="H3978" i="9"/>
  <c r="U3978" i="9" s="1"/>
  <c r="O4088" i="9"/>
  <c r="AB4086" i="9"/>
  <c r="M4088" i="9"/>
  <c r="Z4086" i="9"/>
  <c r="L4277" i="9"/>
  <c r="Y4276" i="9"/>
  <c r="R4471" i="9"/>
  <c r="E4473" i="9"/>
  <c r="R4473" i="9" s="1"/>
  <c r="O4612" i="9"/>
  <c r="AB4601" i="9"/>
  <c r="O4602" i="9"/>
  <c r="Z4669" i="9"/>
  <c r="M4671" i="9"/>
  <c r="Z4671" i="9" s="1"/>
  <c r="G4899" i="9"/>
  <c r="T4897" i="9"/>
  <c r="G4908" i="9"/>
  <c r="L4088" i="9"/>
  <c r="Y4086" i="9"/>
  <c r="N4404" i="9"/>
  <c r="AA4402" i="9"/>
  <c r="N4413" i="9"/>
  <c r="E3989" i="9"/>
  <c r="R3987" i="9"/>
  <c r="I4079" i="9"/>
  <c r="V4078" i="9"/>
  <c r="G4594" i="9"/>
  <c r="T4583" i="9"/>
  <c r="G4584" i="9"/>
  <c r="T4584" i="9" s="1"/>
  <c r="D3888" i="9"/>
  <c r="Q3887" i="9"/>
  <c r="K3997" i="9"/>
  <c r="X3995" i="9"/>
  <c r="K4006" i="9"/>
  <c r="H4077" i="9"/>
  <c r="U4077" i="9" s="1"/>
  <c r="U4075" i="9"/>
  <c r="Z4194" i="9"/>
  <c r="M4205" i="9"/>
  <c r="M4414" i="9"/>
  <c r="Z4403" i="9"/>
  <c r="W4502" i="9"/>
  <c r="J4513" i="9"/>
  <c r="J4920" i="9"/>
  <c r="W4909" i="9"/>
  <c r="X4304" i="9"/>
  <c r="K4315" i="9"/>
  <c r="F4493" i="9"/>
  <c r="S4493" i="9" s="1"/>
  <c r="S4492" i="9"/>
  <c r="X4602" i="9"/>
  <c r="K4603" i="9"/>
  <c r="X4603" i="9" s="1"/>
  <c r="J4682" i="9"/>
  <c r="W4680" i="9"/>
  <c r="H4286" i="9"/>
  <c r="U4284" i="9"/>
  <c r="H4908" i="9"/>
  <c r="U4897" i="9"/>
  <c r="H4899" i="9"/>
  <c r="M5087" i="9"/>
  <c r="Z5087" i="9" s="1"/>
  <c r="Z5086" i="9"/>
  <c r="H4772" i="9"/>
  <c r="U4771" i="9"/>
  <c r="Q4899" i="9"/>
  <c r="D4900" i="9"/>
  <c r="Q4900" i="9" s="1"/>
  <c r="I5326" i="9"/>
  <c r="V5315" i="9"/>
  <c r="G5463" i="9"/>
  <c r="T5463" i="9" s="1"/>
  <c r="T5461" i="9"/>
  <c r="J5601" i="9"/>
  <c r="W5590" i="9"/>
  <c r="AB5503" i="9"/>
  <c r="O5514" i="9"/>
  <c r="H5463" i="9"/>
  <c r="U5463" i="9" s="1"/>
  <c r="U5461" i="9"/>
  <c r="J5562" i="9"/>
  <c r="W5562" i="9" s="1"/>
  <c r="W5560" i="9"/>
  <c r="M167" i="9"/>
  <c r="Z156" i="9"/>
  <c r="D29" i="9"/>
  <c r="Q27" i="9"/>
  <c r="G38" i="9"/>
  <c r="T38" i="9" s="1"/>
  <c r="T37" i="9"/>
  <c r="N147" i="9"/>
  <c r="AA145" i="9"/>
  <c r="N156" i="9"/>
  <c r="M247" i="9"/>
  <c r="Z247" i="9" s="1"/>
  <c r="Z246" i="9"/>
  <c r="T959" i="9"/>
  <c r="G970" i="9"/>
  <c r="V1157" i="9"/>
  <c r="I1168" i="9"/>
  <c r="O567" i="9"/>
  <c r="AB468" i="9"/>
  <c r="N217" i="9"/>
  <c r="AA216" i="9"/>
  <c r="I465" i="9"/>
  <c r="V454" i="9"/>
  <c r="I624" i="9"/>
  <c r="V624" i="9" s="1"/>
  <c r="V623" i="9"/>
  <c r="I634" i="9"/>
  <c r="E545" i="9"/>
  <c r="R446" i="9"/>
  <c r="W523" i="9"/>
  <c r="J622" i="9"/>
  <c r="K366" i="9"/>
  <c r="X355" i="9"/>
  <c r="N434" i="9"/>
  <c r="AA434" i="9" s="1"/>
  <c r="AA433" i="9"/>
  <c r="L712" i="9"/>
  <c r="Y711" i="9"/>
  <c r="S1245" i="9"/>
  <c r="F1256" i="9"/>
  <c r="G567" i="9"/>
  <c r="T468" i="9"/>
  <c r="S146" i="9"/>
  <c r="F157" i="9"/>
  <c r="I137" i="9"/>
  <c r="V137" i="9" s="1"/>
  <c r="V136" i="9"/>
  <c r="AB523" i="9"/>
  <c r="O622" i="9"/>
  <c r="N613" i="9"/>
  <c r="AA612" i="9"/>
  <c r="X839" i="9"/>
  <c r="K850" i="9"/>
  <c r="E227" i="9"/>
  <c r="R225" i="9"/>
  <c r="O18" i="9"/>
  <c r="AB16" i="9"/>
  <c r="D126" i="9"/>
  <c r="Q125" i="9"/>
  <c r="N468" i="9"/>
  <c r="AA369" i="9"/>
  <c r="F315" i="9"/>
  <c r="S315" i="9" s="1"/>
  <c r="S313" i="9"/>
  <c r="L523" i="9"/>
  <c r="Y424" i="9"/>
  <c r="K434" i="9"/>
  <c r="X434" i="9" s="1"/>
  <c r="X433" i="9"/>
  <c r="M532" i="9"/>
  <c r="Z530" i="9"/>
  <c r="M541" i="9"/>
  <c r="F631" i="9"/>
  <c r="S629" i="9"/>
  <c r="F640" i="9"/>
  <c r="G711" i="9"/>
  <c r="T711" i="9" s="1"/>
  <c r="T709" i="9"/>
  <c r="I839" i="9"/>
  <c r="V828" i="9"/>
  <c r="V1215" i="9"/>
  <c r="I1217" i="9"/>
  <c r="M1434" i="9"/>
  <c r="Z1432" i="9"/>
  <c r="M1443" i="9"/>
  <c r="N1534" i="9"/>
  <c r="AA1534" i="9" s="1"/>
  <c r="AA1533" i="9"/>
  <c r="J1641" i="9"/>
  <c r="J1632" i="9"/>
  <c r="W1630" i="9"/>
  <c r="K1830" i="9"/>
  <c r="X1828" i="9"/>
  <c r="K1839" i="9"/>
  <c r="V244" i="9"/>
  <c r="I255" i="9"/>
  <c r="I246" i="9"/>
  <c r="M334" i="9"/>
  <c r="Z332" i="9"/>
  <c r="M343" i="9"/>
  <c r="F532" i="9"/>
  <c r="S530" i="9"/>
  <c r="F541" i="9"/>
  <c r="T630" i="9"/>
  <c r="G641" i="9"/>
  <c r="F730" i="9"/>
  <c r="S728" i="9"/>
  <c r="F739" i="9"/>
  <c r="F839" i="9"/>
  <c r="S828" i="9"/>
  <c r="L850" i="9"/>
  <c r="Y839" i="9"/>
  <c r="Q1105" i="9"/>
  <c r="D1108" i="9"/>
  <c r="D1107" i="9"/>
  <c r="Q1107" i="9" s="1"/>
  <c r="Q1215" i="9"/>
  <c r="D1217" i="9"/>
  <c r="N1316" i="9"/>
  <c r="AA1314" i="9"/>
  <c r="AA1334" i="9"/>
  <c r="N1345" i="9"/>
  <c r="G1445" i="9"/>
  <c r="T1443" i="9"/>
  <c r="G1454" i="9"/>
  <c r="D1633" i="9"/>
  <c r="Q1633" i="9" s="1"/>
  <c r="Q1632" i="9"/>
  <c r="M1721" i="9"/>
  <c r="Z1721" i="9" s="1"/>
  <c r="Z1720" i="9"/>
  <c r="H1752" i="9"/>
  <c r="U1741" i="9"/>
  <c r="M949" i="9"/>
  <c r="Z938" i="9"/>
  <c r="D1137" i="9"/>
  <c r="Q1135" i="9"/>
  <c r="D1146" i="9"/>
  <c r="M1207" i="9"/>
  <c r="Z1206" i="9"/>
  <c r="N1246" i="9"/>
  <c r="AA1235" i="9"/>
  <c r="G1406" i="9"/>
  <c r="T1405" i="9"/>
  <c r="J1435" i="9"/>
  <c r="W1435" i="9" s="1"/>
  <c r="W1434" i="9"/>
  <c r="M1643" i="9"/>
  <c r="Z1641" i="9"/>
  <c r="M1652" i="9"/>
  <c r="R1801" i="9"/>
  <c r="H1831" i="9"/>
  <c r="U1831" i="9" s="1"/>
  <c r="U1830" i="9"/>
  <c r="AB1048" i="9"/>
  <c r="O1059" i="9"/>
  <c r="F1217" i="9"/>
  <c r="S1215" i="9"/>
  <c r="H1217" i="9"/>
  <c r="U1215" i="9"/>
  <c r="L1336" i="9"/>
  <c r="Y1336" i="9" s="1"/>
  <c r="Y1335" i="9"/>
  <c r="H1443" i="9"/>
  <c r="H1434" i="9"/>
  <c r="U1432" i="9"/>
  <c r="H1533" i="9"/>
  <c r="U1531" i="9"/>
  <c r="H1542" i="9"/>
  <c r="F1820" i="9"/>
  <c r="S1820" i="9" s="1"/>
  <c r="S1819" i="9"/>
  <c r="K1751" i="9"/>
  <c r="K1742" i="9"/>
  <c r="X1740" i="9"/>
  <c r="J1800" i="9"/>
  <c r="W1800" i="9" s="1"/>
  <c r="W1798" i="9"/>
  <c r="I1820" i="9"/>
  <c r="V1820" i="9" s="1"/>
  <c r="V1819" i="9"/>
  <c r="Q2017" i="9"/>
  <c r="D2018" i="9"/>
  <c r="Q2018" i="9" s="1"/>
  <c r="AB2095" i="9"/>
  <c r="O2097" i="9"/>
  <c r="AA2215" i="9"/>
  <c r="N2216" i="9"/>
  <c r="AA2216" i="9" s="1"/>
  <c r="Y2236" i="9"/>
  <c r="L2247" i="9"/>
  <c r="N1305" i="9"/>
  <c r="AA1303" i="9"/>
  <c r="O1415" i="9"/>
  <c r="AB1413" i="9"/>
  <c r="O1602" i="9"/>
  <c r="AB1600" i="9"/>
  <c r="F1701" i="9"/>
  <c r="S1701" i="9" s="1"/>
  <c r="S1699" i="9"/>
  <c r="E2108" i="9"/>
  <c r="R2106" i="9"/>
  <c r="F2117" i="9"/>
  <c r="S2117" i="9" s="1"/>
  <c r="S2116" i="9"/>
  <c r="I2236" i="9"/>
  <c r="V2225" i="9"/>
  <c r="S2215" i="9"/>
  <c r="F2216" i="9"/>
  <c r="S2216" i="9" s="1"/>
  <c r="G2405" i="9"/>
  <c r="T2403" i="9"/>
  <c r="U2027" i="9"/>
  <c r="H2038" i="9"/>
  <c r="H2028" i="9"/>
  <c r="I2207" i="9"/>
  <c r="V2205" i="9"/>
  <c r="D2433" i="9"/>
  <c r="D2424" i="9"/>
  <c r="Q2422" i="9"/>
  <c r="D2434" i="9"/>
  <c r="Q2423" i="9"/>
  <c r="H1899" i="9"/>
  <c r="U1899" i="9" s="1"/>
  <c r="U1897" i="9"/>
  <c r="U2115" i="9"/>
  <c r="H2126" i="9"/>
  <c r="G2205" i="9"/>
  <c r="T2204" i="9"/>
  <c r="W2313" i="9"/>
  <c r="J2324" i="9"/>
  <c r="I2403" i="9"/>
  <c r="V2402" i="9"/>
  <c r="E2594" i="9"/>
  <c r="R2593" i="9"/>
  <c r="V2819" i="9"/>
  <c r="I2830" i="9"/>
  <c r="K2314" i="9"/>
  <c r="X2312" i="9"/>
  <c r="K2323" i="9"/>
  <c r="H2394" i="9"/>
  <c r="U2394" i="9" s="1"/>
  <c r="U2392" i="9"/>
  <c r="L2504" i="9"/>
  <c r="Y2502" i="9"/>
  <c r="Y2522" i="9"/>
  <c r="L2533" i="9"/>
  <c r="L2693" i="9"/>
  <c r="Y2692" i="9"/>
  <c r="L2900" i="9"/>
  <c r="Y2898" i="9"/>
  <c r="Y2918" i="9"/>
  <c r="L2929" i="9"/>
  <c r="E2702" i="9"/>
  <c r="R2700" i="9"/>
  <c r="J2721" i="9"/>
  <c r="W2719" i="9"/>
  <c r="J2730" i="9"/>
  <c r="L2810" i="9"/>
  <c r="Y2810" i="9" s="1"/>
  <c r="Y2809" i="9"/>
  <c r="M2512" i="9"/>
  <c r="Z2510" i="9"/>
  <c r="M2521" i="9"/>
  <c r="Q2610" i="9"/>
  <c r="D2621" i="9"/>
  <c r="T2709" i="9"/>
  <c r="G2720" i="9"/>
  <c r="S2808" i="9"/>
  <c r="F2819" i="9"/>
  <c r="N3008" i="9"/>
  <c r="AA3008" i="9" s="1"/>
  <c r="AA3007" i="9"/>
  <c r="J2989" i="9"/>
  <c r="J2988" i="9"/>
  <c r="W2988" i="9" s="1"/>
  <c r="W2986" i="9"/>
  <c r="E2611" i="9"/>
  <c r="R2609" i="9"/>
  <c r="E2620" i="9"/>
  <c r="F2691" i="9"/>
  <c r="S2691" i="9" s="1"/>
  <c r="S2689" i="9"/>
  <c r="H2890" i="9"/>
  <c r="H2889" i="9"/>
  <c r="U2889" i="9" s="1"/>
  <c r="U2887" i="9"/>
  <c r="O3008" i="9"/>
  <c r="AB3008" i="9" s="1"/>
  <c r="AB3007" i="9"/>
  <c r="K2988" i="9"/>
  <c r="X2988" i="9" s="1"/>
  <c r="X2986" i="9"/>
  <c r="L3107" i="9"/>
  <c r="Y3107" i="9" s="1"/>
  <c r="Y3106" i="9"/>
  <c r="H3008" i="9"/>
  <c r="U3008" i="9" s="1"/>
  <c r="U3007" i="9"/>
  <c r="I3018" i="9"/>
  <c r="V3016" i="9"/>
  <c r="I3027" i="9"/>
  <c r="Z3017" i="9"/>
  <c r="M3028" i="9"/>
  <c r="K3087" i="9"/>
  <c r="X3087" i="9" s="1"/>
  <c r="X3085" i="9"/>
  <c r="O3186" i="9"/>
  <c r="AB3184" i="9"/>
  <c r="D3322" i="9"/>
  <c r="Q3311" i="9"/>
  <c r="F3404" i="9"/>
  <c r="S3404" i="9" s="1"/>
  <c r="S3403" i="9"/>
  <c r="V3303" i="9"/>
  <c r="I3314" i="9"/>
  <c r="H3393" i="9"/>
  <c r="U3392" i="9"/>
  <c r="N3304" i="9"/>
  <c r="AA3302" i="9"/>
  <c r="N3313" i="9"/>
  <c r="E3413" i="9"/>
  <c r="R3402" i="9"/>
  <c r="L3633" i="9"/>
  <c r="Y3622" i="9"/>
  <c r="D3630" i="9"/>
  <c r="Q3619" i="9"/>
  <c r="E3720" i="9"/>
  <c r="E3711" i="9"/>
  <c r="R3709" i="9"/>
  <c r="Y3512" i="9"/>
  <c r="L3523" i="9"/>
  <c r="S3601" i="9"/>
  <c r="F3602" i="9"/>
  <c r="S3602" i="9" s="1"/>
  <c r="F3683" i="9"/>
  <c r="S3682" i="9"/>
  <c r="M3534" i="9"/>
  <c r="Z3523" i="9"/>
  <c r="M3524" i="9"/>
  <c r="V3679" i="9"/>
  <c r="I3681" i="9"/>
  <c r="V3681" i="9" s="1"/>
  <c r="I3907" i="9"/>
  <c r="I3898" i="9"/>
  <c r="V3896" i="9"/>
  <c r="R3919" i="9"/>
  <c r="E3930" i="9"/>
  <c r="K4178" i="9"/>
  <c r="X4177" i="9"/>
  <c r="D3819" i="9"/>
  <c r="D3810" i="9"/>
  <c r="Q3808" i="9"/>
  <c r="H3791" i="9"/>
  <c r="U3789" i="9"/>
  <c r="M4119" i="9"/>
  <c r="Z4119" i="9" s="1"/>
  <c r="Z4118" i="9"/>
  <c r="S4215" i="9"/>
  <c r="F4226" i="9"/>
  <c r="V3600" i="9"/>
  <c r="I3611" i="9"/>
  <c r="J3701" i="9"/>
  <c r="W3701" i="9" s="1"/>
  <c r="W3700" i="9"/>
  <c r="K3809" i="9"/>
  <c r="X3798" i="9"/>
  <c r="O3979" i="9"/>
  <c r="AB3978" i="9"/>
  <c r="J3989" i="9"/>
  <c r="W3987" i="9"/>
  <c r="H4227" i="9"/>
  <c r="U4216" i="9"/>
  <c r="H4217" i="9"/>
  <c r="D3989" i="9"/>
  <c r="Q3987" i="9"/>
  <c r="R4007" i="9"/>
  <c r="E4018" i="9"/>
  <c r="L4227" i="9"/>
  <c r="Y4216" i="9"/>
  <c r="G4592" i="9"/>
  <c r="T4592" i="9" s="1"/>
  <c r="T4591" i="9"/>
  <c r="V3820" i="9"/>
  <c r="I3831" i="9"/>
  <c r="H4039" i="9"/>
  <c r="U4028" i="9"/>
  <c r="J4029" i="9"/>
  <c r="W4018" i="9"/>
  <c r="K4188" i="9"/>
  <c r="X4188" i="9" s="1"/>
  <c r="X4187" i="9"/>
  <c r="K4198" i="9"/>
  <c r="Y3897" i="9"/>
  <c r="L3908" i="9"/>
  <c r="O3987" i="9"/>
  <c r="AB3986" i="9"/>
  <c r="M4195" i="9"/>
  <c r="Z4193" i="9"/>
  <c r="M4204" i="9"/>
  <c r="I4277" i="9"/>
  <c r="V4276" i="9"/>
  <c r="M4512" i="9"/>
  <c r="Z4501" i="9"/>
  <c r="J4275" i="9"/>
  <c r="W4275" i="9" s="1"/>
  <c r="W4273" i="9"/>
  <c r="I5087" i="9"/>
  <c r="V5087" i="9" s="1"/>
  <c r="V5086" i="9"/>
  <c r="D4393" i="9"/>
  <c r="Q4391" i="9"/>
  <c r="D4402" i="9"/>
  <c r="F4473" i="9"/>
  <c r="S4473" i="9" s="1"/>
  <c r="S4471" i="9"/>
  <c r="N4672" i="9"/>
  <c r="N4671" i="9"/>
  <c r="AA4671" i="9" s="1"/>
  <c r="AA4669" i="9"/>
  <c r="F4771" i="9"/>
  <c r="S4768" i="9"/>
  <c r="F4770" i="9"/>
  <c r="S4770" i="9" s="1"/>
  <c r="U4779" i="9"/>
  <c r="H4781" i="9"/>
  <c r="F4869" i="9"/>
  <c r="S4869" i="9" s="1"/>
  <c r="F4870" i="9"/>
  <c r="S4867" i="9"/>
  <c r="Y5106" i="9"/>
  <c r="L5117" i="9"/>
  <c r="O4770" i="9"/>
  <c r="AB4768" i="9"/>
  <c r="E4878" i="9"/>
  <c r="R4877" i="9"/>
  <c r="H4977" i="9"/>
  <c r="U4976" i="9"/>
  <c r="U4987" i="9"/>
  <c r="H4988" i="9"/>
  <c r="U4988" i="9" s="1"/>
  <c r="G5069" i="9"/>
  <c r="T5068" i="9"/>
  <c r="D4968" i="9"/>
  <c r="Q4968" i="9" s="1"/>
  <c r="D4969" i="9"/>
  <c r="Q4966" i="9"/>
  <c r="L5007" i="9"/>
  <c r="Y4996" i="9"/>
  <c r="Q5086" i="9"/>
  <c r="D5087" i="9"/>
  <c r="Q5087" i="9" s="1"/>
  <c r="O5337" i="9"/>
  <c r="O5328" i="9"/>
  <c r="AB5326" i="9"/>
  <c r="AB5085" i="9"/>
  <c r="O5096" i="9"/>
  <c r="N5206" i="9"/>
  <c r="AA5195" i="9"/>
  <c r="J5403" i="9"/>
  <c r="J5394" i="9"/>
  <c r="W5392" i="9"/>
  <c r="T5167" i="9"/>
  <c r="H5177" i="9"/>
  <c r="U5175" i="9"/>
  <c r="R5266" i="9"/>
  <c r="E5267" i="9"/>
  <c r="L5168" i="9"/>
  <c r="Y5167" i="9"/>
  <c r="E5304" i="9"/>
  <c r="E5295" i="9"/>
  <c r="R5293" i="9"/>
  <c r="I5384" i="9"/>
  <c r="V5384" i="9" s="1"/>
  <c r="V5383" i="9"/>
  <c r="K5503" i="9"/>
  <c r="X5492" i="9"/>
  <c r="W5580" i="9"/>
  <c r="J5591" i="9"/>
  <c r="X5382" i="9"/>
  <c r="K5393" i="9"/>
  <c r="W5571" i="9"/>
  <c r="J5573" i="9"/>
  <c r="L5463" i="9"/>
  <c r="Y5463" i="9" s="1"/>
  <c r="Y5461" i="9"/>
  <c r="D5483" i="9"/>
  <c r="Q5483" i="9" s="1"/>
  <c r="Q5482" i="9"/>
  <c r="T5560" i="9"/>
  <c r="G5562" i="9"/>
  <c r="T5562" i="9" s="1"/>
  <c r="M5602" i="9"/>
  <c r="Z5591" i="9"/>
  <c r="J3622" i="9"/>
  <c r="W3611" i="9"/>
  <c r="X4424" i="9"/>
  <c r="K4435" i="9"/>
  <c r="S3908" i="9"/>
  <c r="F3919" i="9"/>
  <c r="X3929" i="9"/>
  <c r="K3940" i="9"/>
  <c r="X4722" i="9"/>
  <c r="K4733" i="9"/>
  <c r="AA3501" i="9"/>
  <c r="N3512" i="9"/>
  <c r="Y3699" i="9"/>
  <c r="L3710" i="9"/>
  <c r="D4015" i="9"/>
  <c r="Q4004" i="9"/>
  <c r="L4475" i="9"/>
  <c r="D4224" i="9"/>
  <c r="Q4213" i="9"/>
  <c r="J4086" i="9"/>
  <c r="W4085" i="9"/>
  <c r="O4215" i="9"/>
  <c r="O4206" i="9"/>
  <c r="AB4204" i="9"/>
  <c r="F4691" i="9"/>
  <c r="S4691" i="9" s="1"/>
  <c r="S4690" i="9"/>
  <c r="R4669" i="9"/>
  <c r="E4671" i="9"/>
  <c r="R4671" i="9" s="1"/>
  <c r="F4919" i="9"/>
  <c r="S4908" i="9"/>
  <c r="L4383" i="9"/>
  <c r="Y4382" i="9"/>
  <c r="I4779" i="9"/>
  <c r="V4778" i="9"/>
  <c r="J5117" i="9"/>
  <c r="W5106" i="9"/>
  <c r="N5019" i="9"/>
  <c r="AA5008" i="9"/>
  <c r="F5384" i="9"/>
  <c r="S5384" i="9" s="1"/>
  <c r="S5383" i="9"/>
  <c r="I5305" i="9"/>
  <c r="V5294" i="9"/>
  <c r="I5295" i="9"/>
  <c r="I5584" i="9"/>
  <c r="I5574" i="9"/>
  <c r="V5574" i="9" s="1"/>
  <c r="V5573" i="9"/>
  <c r="M4385" i="9"/>
  <c r="Z4383" i="9"/>
  <c r="E5078" i="9"/>
  <c r="R5076" i="9"/>
  <c r="Y4590" i="9"/>
  <c r="L4601" i="9"/>
  <c r="W4768" i="9"/>
  <c r="J4770" i="9"/>
  <c r="W4770" i="9" s="1"/>
  <c r="L4781" i="9"/>
  <c r="Y4779" i="9"/>
  <c r="G5197" i="9"/>
  <c r="T5197" i="9" s="1"/>
  <c r="T5196" i="9"/>
  <c r="N5393" i="9"/>
  <c r="N5394" i="9" s="1"/>
  <c r="AA5382" i="9"/>
  <c r="Y46" i="9"/>
  <c r="L57" i="9"/>
  <c r="L48" i="9"/>
  <c r="J137" i="9"/>
  <c r="W137" i="9" s="1"/>
  <c r="W136" i="9"/>
  <c r="X157" i="9"/>
  <c r="K168" i="9"/>
  <c r="AA501" i="9"/>
  <c r="N600" i="9"/>
  <c r="K426" i="9"/>
  <c r="X426" i="9" s="1"/>
  <c r="X425" i="9"/>
  <c r="K436" i="9"/>
  <c r="K614" i="9"/>
  <c r="X613" i="9"/>
  <c r="D812" i="9"/>
  <c r="Q811" i="9"/>
  <c r="W1058" i="9"/>
  <c r="J1069" i="9"/>
  <c r="S457" i="9"/>
  <c r="F556" i="9"/>
  <c r="E416" i="9"/>
  <c r="R415" i="9"/>
  <c r="H652" i="9"/>
  <c r="U641" i="9"/>
  <c r="J47" i="9"/>
  <c r="J48" i="9" s="1"/>
  <c r="W36" i="9"/>
  <c r="R256" i="9"/>
  <c r="E267" i="9"/>
  <c r="E20" i="9"/>
  <c r="S523" i="9"/>
  <c r="F622" i="9"/>
  <c r="J454" i="9"/>
  <c r="W443" i="9"/>
  <c r="O533" i="9"/>
  <c r="AB533" i="9" s="1"/>
  <c r="AB532" i="9"/>
  <c r="R435" i="9"/>
  <c r="E534" i="9"/>
  <c r="T157" i="9"/>
  <c r="G168" i="9"/>
  <c r="G158" i="9"/>
  <c r="L236" i="9"/>
  <c r="Y236" i="9" s="1"/>
  <c r="Y235" i="9"/>
  <c r="I354" i="9"/>
  <c r="I345" i="9"/>
  <c r="V343" i="9"/>
  <c r="U1126" i="9"/>
  <c r="H1127" i="9"/>
  <c r="U1127" i="9" s="1"/>
  <c r="T336" i="9"/>
  <c r="G435" i="9"/>
  <c r="E46" i="9"/>
  <c r="E37" i="9"/>
  <c r="R35" i="9"/>
  <c r="F118" i="9"/>
  <c r="F117" i="9"/>
  <c r="S117" i="9" s="1"/>
  <c r="S115" i="9"/>
  <c r="F235" i="9"/>
  <c r="S233" i="9"/>
  <c r="F244" i="9"/>
  <c r="J446" i="9"/>
  <c r="W347" i="9"/>
  <c r="Y402" i="9"/>
  <c r="L501" i="9"/>
  <c r="H324" i="9"/>
  <c r="U323" i="9"/>
  <c r="U432" i="9"/>
  <c r="H443" i="9"/>
  <c r="L553" i="9"/>
  <c r="Y542" i="9"/>
  <c r="J621" i="9"/>
  <c r="W620" i="9"/>
  <c r="M739" i="9"/>
  <c r="M730" i="9"/>
  <c r="Z728" i="9"/>
  <c r="Z828" i="9"/>
  <c r="M839" i="9"/>
  <c r="Y971" i="9"/>
  <c r="L982" i="9"/>
  <c r="L983" i="9" s="1"/>
  <c r="O1118" i="9"/>
  <c r="AB1116" i="9"/>
  <c r="E1316" i="9"/>
  <c r="R1314" i="9"/>
  <c r="O1355" i="9"/>
  <c r="O1346" i="9"/>
  <c r="AB1344" i="9"/>
  <c r="E1505" i="9"/>
  <c r="F1534" i="9"/>
  <c r="S1534" i="9" s="1"/>
  <c r="S1533" i="9"/>
  <c r="F1641" i="9"/>
  <c r="F1632" i="9"/>
  <c r="S1630" i="9"/>
  <c r="F1642" i="9"/>
  <c r="S1631" i="9"/>
  <c r="F414" i="9"/>
  <c r="S414" i="9" s="1"/>
  <c r="S412" i="9"/>
  <c r="G631" i="9"/>
  <c r="T629" i="9"/>
  <c r="G640" i="9"/>
  <c r="M632" i="9"/>
  <c r="Z632" i="9" s="1"/>
  <c r="Z631" i="9"/>
  <c r="J730" i="9"/>
  <c r="W728" i="9"/>
  <c r="J739" i="9"/>
  <c r="F819" i="9"/>
  <c r="S818" i="9"/>
  <c r="L849" i="9"/>
  <c r="Y838" i="9"/>
  <c r="L840" i="9"/>
  <c r="L911" i="9"/>
  <c r="Y910" i="9"/>
  <c r="M1019" i="9"/>
  <c r="Z1017" i="9"/>
  <c r="G1632" i="9"/>
  <c r="T1630" i="9"/>
  <c r="G1641" i="9"/>
  <c r="T1631" i="9"/>
  <c r="G1642" i="9"/>
  <c r="I1741" i="9"/>
  <c r="V1730" i="9"/>
  <c r="H1802" i="9"/>
  <c r="U1801" i="9"/>
  <c r="K244" i="9"/>
  <c r="K235" i="9"/>
  <c r="X233" i="9"/>
  <c r="M1028" i="9"/>
  <c r="Z1028" i="9" s="1"/>
  <c r="Z1027" i="9"/>
  <c r="N1058" i="9"/>
  <c r="N1049" i="9"/>
  <c r="AA1047" i="9"/>
  <c r="F1118" i="9"/>
  <c r="S1116" i="9"/>
  <c r="D1256" i="9"/>
  <c r="Q1245" i="9"/>
  <c r="D1247" i="9"/>
  <c r="I1269" i="9"/>
  <c r="V1267" i="9"/>
  <c r="I1278" i="9"/>
  <c r="K1543" i="9"/>
  <c r="X1532" i="9"/>
  <c r="E1633" i="9"/>
  <c r="R1633" i="9" s="1"/>
  <c r="R1632" i="9"/>
  <c r="F1740" i="9"/>
  <c r="F1731" i="9"/>
  <c r="S1729" i="9"/>
  <c r="F1741" i="9"/>
  <c r="S1730" i="9"/>
  <c r="O1049" i="9"/>
  <c r="AB1047" i="9"/>
  <c r="O1058" i="9"/>
  <c r="K1258" i="9"/>
  <c r="X1256" i="9"/>
  <c r="K1267" i="9"/>
  <c r="D1424" i="9"/>
  <c r="Q1424" i="9" s="1"/>
  <c r="Q1423" i="9"/>
  <c r="L1514" i="9"/>
  <c r="Y1512" i="9"/>
  <c r="Y1532" i="9"/>
  <c r="L1543" i="9"/>
  <c r="I1554" i="9"/>
  <c r="V1543" i="9"/>
  <c r="O1751" i="9"/>
  <c r="O1742" i="9"/>
  <c r="AB1740" i="9"/>
  <c r="H1811" i="9"/>
  <c r="U1809" i="9"/>
  <c r="O1900" i="9"/>
  <c r="AB1899" i="9"/>
  <c r="D2334" i="9"/>
  <c r="D2325" i="9"/>
  <c r="Q2323" i="9"/>
  <c r="D2335" i="9"/>
  <c r="Q2324" i="9"/>
  <c r="H1316" i="9"/>
  <c r="U1314" i="9"/>
  <c r="H1503" i="9"/>
  <c r="U1503" i="9" s="1"/>
  <c r="U1501" i="9"/>
  <c r="M1613" i="9"/>
  <c r="Z1611" i="9"/>
  <c r="D1712" i="9"/>
  <c r="Q1710" i="9"/>
  <c r="D1919" i="9"/>
  <c r="Q1919" i="9" s="1"/>
  <c r="Q1918" i="9"/>
  <c r="I2000" i="9"/>
  <c r="V1999" i="9"/>
  <c r="F2137" i="9"/>
  <c r="S2126" i="9"/>
  <c r="T2148" i="9"/>
  <c r="G2159" i="9"/>
  <c r="E2315" i="9"/>
  <c r="R2315" i="9" s="1"/>
  <c r="R2314" i="9"/>
  <c r="F2000" i="9"/>
  <c r="S1999" i="9"/>
  <c r="G2038" i="9"/>
  <c r="T2027" i="9"/>
  <c r="J2108" i="9"/>
  <c r="W2106" i="9"/>
  <c r="K2433" i="9"/>
  <c r="K2424" i="9"/>
  <c r="X2422" i="9"/>
  <c r="K2018" i="9"/>
  <c r="X2018" i="9" s="1"/>
  <c r="X2017" i="9"/>
  <c r="M2108" i="9"/>
  <c r="Z2106" i="9"/>
  <c r="H2405" i="9"/>
  <c r="U2403" i="9"/>
  <c r="S1917" i="9"/>
  <c r="F1928" i="9"/>
  <c r="Y2115" i="9"/>
  <c r="L2126" i="9"/>
  <c r="K2205" i="9"/>
  <c r="X2204" i="9"/>
  <c r="J2314" i="9"/>
  <c r="W2312" i="9"/>
  <c r="J2323" i="9"/>
  <c r="K2394" i="9"/>
  <c r="X2394" i="9" s="1"/>
  <c r="X2392" i="9"/>
  <c r="O2532" i="9"/>
  <c r="O2523" i="9"/>
  <c r="AB2521" i="9"/>
  <c r="I2810" i="9"/>
  <c r="V2810" i="9" s="1"/>
  <c r="V2809" i="9"/>
  <c r="G2928" i="9"/>
  <c r="G2919" i="9"/>
  <c r="T2917" i="9"/>
  <c r="G2929" i="9"/>
  <c r="T2918" i="9"/>
  <c r="I2295" i="9"/>
  <c r="V2295" i="9" s="1"/>
  <c r="V2293" i="9"/>
  <c r="N2631" i="9"/>
  <c r="N2622" i="9"/>
  <c r="AA2620" i="9"/>
  <c r="D2926" i="9"/>
  <c r="Q2915" i="9"/>
  <c r="X2621" i="9"/>
  <c r="K2632" i="9"/>
  <c r="M2890" i="9"/>
  <c r="D2593" i="9"/>
  <c r="N2702" i="9"/>
  <c r="AA2700" i="9"/>
  <c r="AA2720" i="9"/>
  <c r="N2731" i="9"/>
  <c r="O2493" i="9"/>
  <c r="AB2491" i="9"/>
  <c r="D2601" i="9"/>
  <c r="Q2600" i="9"/>
  <c r="G2710" i="9"/>
  <c r="T2708" i="9"/>
  <c r="G2719" i="9"/>
  <c r="F2799" i="9"/>
  <c r="S2798" i="9"/>
  <c r="I2908" i="9"/>
  <c r="V2906" i="9"/>
  <c r="I2917" i="9"/>
  <c r="F2512" i="9"/>
  <c r="S2510" i="9"/>
  <c r="F2521" i="9"/>
  <c r="G2593" i="9"/>
  <c r="G2592" i="9"/>
  <c r="T2592" i="9" s="1"/>
  <c r="T2590" i="9"/>
  <c r="M2790" i="9"/>
  <c r="Z2790" i="9" s="1"/>
  <c r="Z2788" i="9"/>
  <c r="L2889" i="9"/>
  <c r="Y2889" i="9" s="1"/>
  <c r="Y2887" i="9"/>
  <c r="H3117" i="9"/>
  <c r="U3115" i="9"/>
  <c r="H3126" i="9"/>
  <c r="D3027" i="9"/>
  <c r="D3018" i="9"/>
  <c r="Q3016" i="9"/>
  <c r="H2988" i="9"/>
  <c r="U2988" i="9" s="1"/>
  <c r="U2986" i="9"/>
  <c r="O3216" i="9"/>
  <c r="AB3214" i="9"/>
  <c r="O3225" i="9"/>
  <c r="E3008" i="9"/>
  <c r="R3008" i="9" s="1"/>
  <c r="R3007" i="9"/>
  <c r="J3088" i="9"/>
  <c r="D3205" i="9"/>
  <c r="Q3203" i="9"/>
  <c r="D3214" i="9"/>
  <c r="G3305" i="9"/>
  <c r="T3305" i="9" s="1"/>
  <c r="T3304" i="9"/>
  <c r="V3204" i="9"/>
  <c r="I3215" i="9"/>
  <c r="L3305" i="9"/>
  <c r="Y3305" i="9" s="1"/>
  <c r="Y3304" i="9"/>
  <c r="J3423" i="9"/>
  <c r="J3414" i="9"/>
  <c r="W3412" i="9"/>
  <c r="N3424" i="9"/>
  <c r="AA3413" i="9"/>
  <c r="Z3303" i="9"/>
  <c r="M3314" i="9"/>
  <c r="L3393" i="9"/>
  <c r="Y3392" i="9"/>
  <c r="V3533" i="9"/>
  <c r="I3544" i="9"/>
  <c r="S3303" i="9"/>
  <c r="F3314" i="9"/>
  <c r="I3484" i="9"/>
  <c r="G3523" i="9"/>
  <c r="T3512" i="9"/>
  <c r="N3593" i="9"/>
  <c r="AA3591" i="9"/>
  <c r="AB3611" i="9"/>
  <c r="O3622" i="9"/>
  <c r="D3682" i="9"/>
  <c r="J3484" i="9"/>
  <c r="K3523" i="9"/>
  <c r="X3512" i="9"/>
  <c r="K3513" i="9"/>
  <c r="K3593" i="9"/>
  <c r="X3591" i="9"/>
  <c r="X3711" i="9"/>
  <c r="K3712" i="9"/>
  <c r="X3712" i="9" s="1"/>
  <c r="N3622" i="9"/>
  <c r="AA3611" i="9"/>
  <c r="L3503" i="9"/>
  <c r="Y3503" i="9" s="1"/>
  <c r="Y3502" i="9"/>
  <c r="E3583" i="9"/>
  <c r="G3701" i="9"/>
  <c r="T3701" i="9" s="1"/>
  <c r="T3700" i="9"/>
  <c r="E3907" i="9"/>
  <c r="E3898" i="9"/>
  <c r="R3896" i="9"/>
  <c r="Q4185" i="9"/>
  <c r="D4187" i="9"/>
  <c r="K3781" i="9"/>
  <c r="L4226" i="9"/>
  <c r="L4217" i="9"/>
  <c r="Y4215" i="9"/>
  <c r="D3791" i="9"/>
  <c r="Q3789" i="9"/>
  <c r="F4017" i="9"/>
  <c r="S4006" i="9"/>
  <c r="F4008" i="9"/>
  <c r="O4106" i="9"/>
  <c r="AB4095" i="9"/>
  <c r="O4096" i="9"/>
  <c r="I3781" i="9"/>
  <c r="T4078" i="9"/>
  <c r="G4079" i="9"/>
  <c r="N4583" i="9"/>
  <c r="AA4581" i="9"/>
  <c r="Z3600" i="9"/>
  <c r="M3611" i="9"/>
  <c r="N3711" i="9"/>
  <c r="AA3709" i="9"/>
  <c r="N3720" i="9"/>
  <c r="H4276" i="9"/>
  <c r="E4502" i="9"/>
  <c r="R4491" i="9"/>
  <c r="E4492" i="9"/>
  <c r="G4513" i="9"/>
  <c r="T4502" i="9"/>
  <c r="G4503" i="9"/>
  <c r="M4700" i="9"/>
  <c r="Z4689" i="9"/>
  <c r="L4314" i="9"/>
  <c r="Y4303" i="9"/>
  <c r="L4305" i="9"/>
  <c r="AA4315" i="9"/>
  <c r="N4326" i="9"/>
  <c r="E4376" i="9"/>
  <c r="E4008" i="9"/>
  <c r="R4006" i="9"/>
  <c r="E4017" i="9"/>
  <c r="M4078" i="9"/>
  <c r="O4682" i="9"/>
  <c r="AB4680" i="9"/>
  <c r="M3978" i="9"/>
  <c r="Z3978" i="9" s="1"/>
  <c r="Z3976" i="9"/>
  <c r="F4086" i="9"/>
  <c r="S4085" i="9"/>
  <c r="K4215" i="9"/>
  <c r="K4206" i="9"/>
  <c r="X4204" i="9"/>
  <c r="H4326" i="9"/>
  <c r="U4315" i="9"/>
  <c r="E4484" i="9"/>
  <c r="R4482" i="9"/>
  <c r="N4286" i="9"/>
  <c r="AA4284" i="9"/>
  <c r="AB4304" i="9"/>
  <c r="O4315" i="9"/>
  <c r="Q4305" i="9"/>
  <c r="D4306" i="9"/>
  <c r="Q4306" i="9" s="1"/>
  <c r="H4375" i="9"/>
  <c r="N4493" i="9"/>
  <c r="AA4493" i="9" s="1"/>
  <c r="AA4492" i="9"/>
  <c r="D4573" i="9"/>
  <c r="Z4570" i="9"/>
  <c r="M4572" i="9"/>
  <c r="Z4572" i="9" s="1"/>
  <c r="O4286" i="9"/>
  <c r="AB4284" i="9"/>
  <c r="I4385" i="9"/>
  <c r="V4383" i="9"/>
  <c r="E4414" i="9"/>
  <c r="E4415" i="9" s="1"/>
  <c r="R4403" i="9"/>
  <c r="W4601" i="9"/>
  <c r="J4612" i="9"/>
  <c r="M5078" i="9"/>
  <c r="Z5076" i="9"/>
  <c r="Y4392" i="9"/>
  <c r="L4403" i="9"/>
  <c r="L4482" i="9"/>
  <c r="Y4481" i="9"/>
  <c r="D4690" i="9"/>
  <c r="Q4688" i="9"/>
  <c r="D4699" i="9"/>
  <c r="N4809" i="9"/>
  <c r="N4800" i="9"/>
  <c r="AA4798" i="9"/>
  <c r="K4781" i="9"/>
  <c r="X4779" i="9"/>
  <c r="K4969" i="9"/>
  <c r="J4880" i="9"/>
  <c r="W4878" i="9"/>
  <c r="AA4888" i="9"/>
  <c r="N4889" i="9"/>
  <c r="AA4889" i="9" s="1"/>
  <c r="L5087" i="9"/>
  <c r="Y5087" i="9" s="1"/>
  <c r="Y5086" i="9"/>
  <c r="V4788" i="9"/>
  <c r="I4799" i="9"/>
  <c r="I4878" i="9"/>
  <c r="V4877" i="9"/>
  <c r="F5117" i="9"/>
  <c r="F5108" i="9"/>
  <c r="S5106" i="9"/>
  <c r="J5019" i="9"/>
  <c r="W5008" i="9"/>
  <c r="E4968" i="9"/>
  <c r="R4968" i="9" s="1"/>
  <c r="R4966" i="9"/>
  <c r="F5177" i="9"/>
  <c r="S5175" i="9"/>
  <c r="H5327" i="9"/>
  <c r="U5316" i="9"/>
  <c r="H5373" i="9"/>
  <c r="U5372" i="9"/>
  <c r="J5404" i="9"/>
  <c r="W5393" i="9"/>
  <c r="H5326" i="9"/>
  <c r="U5315" i="9"/>
  <c r="H5317" i="9"/>
  <c r="F5464" i="9"/>
  <c r="Z5284" i="9"/>
  <c r="M5285" i="9"/>
  <c r="Z5285" i="9" s="1"/>
  <c r="E5384" i="9"/>
  <c r="R5384" i="9" s="1"/>
  <c r="R5383" i="9"/>
  <c r="F5365" i="9"/>
  <c r="J5276" i="9"/>
  <c r="W5274" i="9"/>
  <c r="G5365" i="9"/>
  <c r="K5383" i="9"/>
  <c r="X5381" i="9"/>
  <c r="K5392" i="9"/>
  <c r="X5471" i="9"/>
  <c r="K5472" i="9"/>
  <c r="S5493" i="9"/>
  <c r="F5494" i="9"/>
  <c r="S5494" i="9" s="1"/>
  <c r="H5504" i="9"/>
  <c r="U5502" i="9"/>
  <c r="H5513" i="9"/>
  <c r="G5571" i="9"/>
  <c r="T5570" i="9"/>
  <c r="H5602" i="9"/>
  <c r="H5603" i="9" s="1"/>
  <c r="U5591" i="9"/>
  <c r="M5584" i="9"/>
  <c r="M5574" i="9"/>
  <c r="Z5574" i="9" s="1"/>
  <c r="Z5573" i="9"/>
  <c r="E3286" i="9"/>
  <c r="O3423" i="9"/>
  <c r="O3414" i="9"/>
  <c r="AB3412" i="9"/>
  <c r="K3285" i="9"/>
  <c r="X3285" i="9" s="1"/>
  <c r="X3283" i="9"/>
  <c r="D3413" i="9"/>
  <c r="Q3402" i="9"/>
  <c r="I3412" i="9"/>
  <c r="I3403" i="9"/>
  <c r="V3401" i="9"/>
  <c r="O3612" i="9"/>
  <c r="AB3610" i="9"/>
  <c r="O3621" i="9"/>
  <c r="H3513" i="9"/>
  <c r="U3511" i="9"/>
  <c r="H3522" i="9"/>
  <c r="T3690" i="9"/>
  <c r="G3692" i="9"/>
  <c r="D4315" i="9"/>
  <c r="D4316" i="9" s="1"/>
  <c r="Q4304" i="9"/>
  <c r="K3979" i="9"/>
  <c r="AB4424" i="9"/>
  <c r="O4435" i="9"/>
  <c r="K4889" i="9"/>
  <c r="X4889" i="9" s="1"/>
  <c r="X4888" i="9"/>
  <c r="F4029" i="9"/>
  <c r="S4018" i="9"/>
  <c r="Z4107" i="9"/>
  <c r="M4108" i="9"/>
  <c r="Z4108" i="9" s="1"/>
  <c r="R3820" i="9"/>
  <c r="E3831" i="9"/>
  <c r="H4187" i="9"/>
  <c r="U4185" i="9"/>
  <c r="G4413" i="9"/>
  <c r="G4404" i="9"/>
  <c r="T4402" i="9"/>
  <c r="K4723" i="9"/>
  <c r="X4721" i="9"/>
  <c r="K4732" i="9"/>
  <c r="X3996" i="9"/>
  <c r="K4007" i="9"/>
  <c r="E4185" i="9"/>
  <c r="R4184" i="9"/>
  <c r="E4276" i="9"/>
  <c r="K4385" i="9"/>
  <c r="X4383" i="9"/>
  <c r="G4743" i="9"/>
  <c r="T4732" i="9"/>
  <c r="N4314" i="9"/>
  <c r="N4305" i="9"/>
  <c r="AA4303" i="9"/>
  <c r="G4275" i="9"/>
  <c r="T4275" i="9" s="1"/>
  <c r="T4273" i="9"/>
  <c r="D4581" i="9"/>
  <c r="Q4580" i="9"/>
  <c r="H4690" i="9"/>
  <c r="U4688" i="9"/>
  <c r="H4699" i="9"/>
  <c r="D4821" i="9"/>
  <c r="Q4810" i="9"/>
  <c r="F4909" i="9"/>
  <c r="S4898" i="9"/>
  <c r="G4770" i="9"/>
  <c r="T4770" i="9" s="1"/>
  <c r="T4768" i="9"/>
  <c r="N5068" i="9"/>
  <c r="N5117" i="9"/>
  <c r="N5108" i="9"/>
  <c r="AA5106" i="9"/>
  <c r="N5205" i="9"/>
  <c r="N5196" i="9"/>
  <c r="AA5194" i="9"/>
  <c r="Q5274" i="9"/>
  <c r="D5276" i="9"/>
  <c r="O5383" i="9"/>
  <c r="AB5381" i="9"/>
  <c r="O5392" i="9"/>
  <c r="D5489" i="9"/>
  <c r="Q5478" i="9"/>
  <c r="F5562" i="9"/>
  <c r="S5562" i="9" s="1"/>
  <c r="S5560" i="9"/>
  <c r="D4492" i="9"/>
  <c r="Q4490" i="9"/>
  <c r="D4501" i="9"/>
  <c r="F4781" i="9"/>
  <c r="S4779" i="9"/>
  <c r="N4909" i="9"/>
  <c r="AA4898" i="9"/>
  <c r="E5175" i="9"/>
  <c r="R5174" i="9"/>
  <c r="Q5175" i="9"/>
  <c r="D5177" i="9"/>
  <c r="J5464" i="9"/>
  <c r="N5276" i="9"/>
  <c r="AA5274" i="9"/>
  <c r="Y5482" i="9"/>
  <c r="L5483" i="9"/>
  <c r="Y5483" i="9" s="1"/>
  <c r="K158" i="9"/>
  <c r="L29" i="9"/>
  <c r="Y27" i="9"/>
  <c r="G29" i="9"/>
  <c r="T27" i="9"/>
  <c r="N128" i="9"/>
  <c r="AA126" i="9"/>
  <c r="R457" i="9"/>
  <c r="E556" i="9"/>
  <c r="J355" i="9"/>
  <c r="W344" i="9"/>
  <c r="W27" i="9"/>
  <c r="J29" i="9"/>
  <c r="F217" i="9"/>
  <c r="H632" i="9"/>
  <c r="U632" i="9" s="1"/>
  <c r="U631" i="9"/>
  <c r="O750" i="9"/>
  <c r="O741" i="9"/>
  <c r="AB739" i="9"/>
  <c r="J217" i="9"/>
  <c r="J37" i="9"/>
  <c r="U468" i="9"/>
  <c r="H567" i="9"/>
  <c r="L316" i="9"/>
  <c r="Y315" i="9"/>
  <c r="K552" i="9"/>
  <c r="K543" i="9"/>
  <c r="X541" i="9"/>
  <c r="O524" i="9"/>
  <c r="AB522" i="9"/>
  <c r="D525" i="9"/>
  <c r="Q525" i="9" s="1"/>
  <c r="Q524" i="9"/>
  <c r="D535" i="9"/>
  <c r="H712" i="9"/>
  <c r="N1236" i="9"/>
  <c r="H246" i="9"/>
  <c r="U244" i="9"/>
  <c r="H255" i="9"/>
  <c r="H525" i="9"/>
  <c r="U525" i="9" s="1"/>
  <c r="U524" i="9"/>
  <c r="H535" i="9"/>
  <c r="M712" i="9"/>
  <c r="Z711" i="9"/>
  <c r="T214" i="9"/>
  <c r="G216" i="9"/>
  <c r="T216" i="9" s="1"/>
  <c r="I27" i="9"/>
  <c r="V26" i="9"/>
  <c r="L136" i="9"/>
  <c r="Y134" i="9"/>
  <c r="L145" i="9"/>
  <c r="J225" i="9"/>
  <c r="W224" i="9"/>
  <c r="F468" i="9"/>
  <c r="S369" i="9"/>
  <c r="N315" i="9"/>
  <c r="AA313" i="9"/>
  <c r="H423" i="9"/>
  <c r="U422" i="9"/>
  <c r="E532" i="9"/>
  <c r="R530" i="9"/>
  <c r="E541" i="9"/>
  <c r="L533" i="9"/>
  <c r="Y533" i="9" s="1"/>
  <c r="Y532" i="9"/>
  <c r="O711" i="9"/>
  <c r="AB709" i="9"/>
  <c r="H731" i="9"/>
  <c r="U731" i="9" s="1"/>
  <c r="U730" i="9"/>
  <c r="M829" i="9"/>
  <c r="Z827" i="9"/>
  <c r="M838" i="9"/>
  <c r="X1017" i="9"/>
  <c r="K1019" i="9"/>
  <c r="G1336" i="9"/>
  <c r="T1336" i="9" s="1"/>
  <c r="T1335" i="9"/>
  <c r="E1434" i="9"/>
  <c r="R1432" i="9"/>
  <c r="E1443" i="9"/>
  <c r="R1433" i="9"/>
  <c r="E1444" i="9"/>
  <c r="N1435" i="9"/>
  <c r="AA1435" i="9" s="1"/>
  <c r="AA1434" i="9"/>
  <c r="O1960" i="9"/>
  <c r="AB1949" i="9"/>
  <c r="K621" i="9"/>
  <c r="X620" i="9"/>
  <c r="N730" i="9"/>
  <c r="AA728" i="9"/>
  <c r="N739" i="9"/>
  <c r="X918" i="9"/>
  <c r="K920" i="9"/>
  <c r="Z1006" i="9"/>
  <c r="M1008" i="9"/>
  <c r="L1069" i="9"/>
  <c r="L1060" i="9"/>
  <c r="Y1058" i="9"/>
  <c r="R1116" i="9"/>
  <c r="E1118" i="9"/>
  <c r="K1149" i="9"/>
  <c r="X1149" i="9" s="1"/>
  <c r="X1148" i="9"/>
  <c r="F1316" i="9"/>
  <c r="S1314" i="9"/>
  <c r="J1405" i="9"/>
  <c r="M1554" i="9"/>
  <c r="Z1543" i="9"/>
  <c r="L1751" i="9"/>
  <c r="L1742" i="9"/>
  <c r="Y1740" i="9"/>
  <c r="F909" i="9"/>
  <c r="S909" i="9" s="1"/>
  <c r="S907" i="9"/>
  <c r="N1118" i="9"/>
  <c r="AA1116" i="9"/>
  <c r="E1158" i="9"/>
  <c r="R1147" i="9"/>
  <c r="L1237" i="9"/>
  <c r="Y1237" i="9" s="1"/>
  <c r="Y1236" i="9"/>
  <c r="J1534" i="9"/>
  <c r="W1534" i="9" s="1"/>
  <c r="W1533" i="9"/>
  <c r="N929" i="9"/>
  <c r="AA929" i="9" s="1"/>
  <c r="AA928" i="9"/>
  <c r="J1217" i="9"/>
  <c r="W1215" i="9"/>
  <c r="D1353" i="9"/>
  <c r="Q1342" i="9"/>
  <c r="U1345" i="9"/>
  <c r="H1356" i="9"/>
  <c r="D1540" i="9"/>
  <c r="Q1529" i="9"/>
  <c r="H1652" i="9"/>
  <c r="H1643" i="9"/>
  <c r="U1641" i="9"/>
  <c r="F1811" i="9"/>
  <c r="S1809" i="9"/>
  <c r="D1749" i="9"/>
  <c r="Q1738" i="9"/>
  <c r="T1939" i="9"/>
  <c r="G1950" i="9"/>
  <c r="G1940" i="9"/>
  <c r="E2395" i="9"/>
  <c r="F1305" i="9"/>
  <c r="S1305" i="9" s="1"/>
  <c r="S1303" i="9"/>
  <c r="I1404" i="9"/>
  <c r="V1404" i="9" s="1"/>
  <c r="V1402" i="9"/>
  <c r="L1503" i="9"/>
  <c r="Y1503" i="9" s="1"/>
  <c r="Y1501" i="9"/>
  <c r="G1602" i="9"/>
  <c r="T1602" i="9" s="1"/>
  <c r="T1600" i="9"/>
  <c r="H1712" i="9"/>
  <c r="U1710" i="9"/>
  <c r="H1910" i="9"/>
  <c r="U1908" i="9"/>
  <c r="X1961" i="9"/>
  <c r="K1972" i="9"/>
  <c r="I2306" i="9"/>
  <c r="V2304" i="9"/>
  <c r="Q1996" i="9"/>
  <c r="D1998" i="9"/>
  <c r="Q1998" i="9" s="1"/>
  <c r="D1999" i="9"/>
  <c r="L2028" i="9"/>
  <c r="Y2026" i="9"/>
  <c r="L2037" i="9"/>
  <c r="N2117" i="9"/>
  <c r="AA2117" i="9" s="1"/>
  <c r="AA2116" i="9"/>
  <c r="L2197" i="9"/>
  <c r="M2236" i="9"/>
  <c r="Z2225" i="9"/>
  <c r="G2414" i="9"/>
  <c r="T2414" i="9" s="1"/>
  <c r="T2413" i="9"/>
  <c r="G1910" i="9"/>
  <c r="T1908" i="9"/>
  <c r="G2037" i="9"/>
  <c r="G2028" i="9"/>
  <c r="T2026" i="9"/>
  <c r="K2097" i="9"/>
  <c r="X2097" i="9" s="1"/>
  <c r="X2095" i="9"/>
  <c r="G2127" i="9"/>
  <c r="T2125" i="9"/>
  <c r="G2136" i="9"/>
  <c r="H2434" i="9"/>
  <c r="U2423" i="9"/>
  <c r="Z2016" i="9"/>
  <c r="M2027" i="9"/>
  <c r="L2106" i="9"/>
  <c r="Y2105" i="9"/>
  <c r="H2295" i="9"/>
  <c r="U2295" i="9" s="1"/>
  <c r="U2293" i="9"/>
  <c r="G2692" i="9"/>
  <c r="E2810" i="9"/>
  <c r="R2810" i="9" s="1"/>
  <c r="R2809" i="9"/>
  <c r="F2413" i="9"/>
  <c r="S2411" i="9"/>
  <c r="F2422" i="9"/>
  <c r="D2504" i="9"/>
  <c r="Q2502" i="9"/>
  <c r="J2631" i="9"/>
  <c r="J2622" i="9"/>
  <c r="W2620" i="9"/>
  <c r="N2791" i="9"/>
  <c r="AA2790" i="9"/>
  <c r="L2909" i="9"/>
  <c r="Y2909" i="9" s="1"/>
  <c r="Y2908" i="9"/>
  <c r="E2711" i="9"/>
  <c r="R2711" i="9" s="1"/>
  <c r="R2710" i="9"/>
  <c r="L2801" i="9"/>
  <c r="Y2799" i="9"/>
  <c r="L2830" i="9"/>
  <c r="Y2819" i="9"/>
  <c r="Y2610" i="9"/>
  <c r="L2621" i="9"/>
  <c r="K2700" i="9"/>
  <c r="X2699" i="9"/>
  <c r="J2809" i="9"/>
  <c r="W2807" i="9"/>
  <c r="J2818" i="9"/>
  <c r="K2889" i="9"/>
  <c r="X2889" i="9" s="1"/>
  <c r="X2887" i="9"/>
  <c r="F3027" i="9"/>
  <c r="F3018" i="9"/>
  <c r="S3016" i="9"/>
  <c r="J2999" i="9"/>
  <c r="W2997" i="9"/>
  <c r="O3107" i="9"/>
  <c r="AB3107" i="9" s="1"/>
  <c r="AB3106" i="9"/>
  <c r="J2512" i="9"/>
  <c r="W2510" i="9"/>
  <c r="J2521" i="9"/>
  <c r="K2593" i="9"/>
  <c r="K2592" i="9"/>
  <c r="X2592" i="9" s="1"/>
  <c r="X2590" i="9"/>
  <c r="X2808" i="9"/>
  <c r="K2819" i="9"/>
  <c r="G3008" i="9"/>
  <c r="T3008" i="9" s="1"/>
  <c r="T3007" i="9"/>
  <c r="D3107" i="9"/>
  <c r="Q3107" i="9" s="1"/>
  <c r="Q3106" i="9"/>
  <c r="K3216" i="9"/>
  <c r="X3214" i="9"/>
  <c r="K3225" i="9"/>
  <c r="V3017" i="9"/>
  <c r="I3028" i="9"/>
  <c r="E3096" i="9"/>
  <c r="R3095" i="9"/>
  <c r="H3205" i="9"/>
  <c r="U3203" i="9"/>
  <c r="H3214" i="9"/>
  <c r="K3296" i="9"/>
  <c r="X3294" i="9"/>
  <c r="F3096" i="9"/>
  <c r="S3095" i="9"/>
  <c r="I3205" i="9"/>
  <c r="V3203" i="9"/>
  <c r="I3214" i="9"/>
  <c r="H3305" i="9"/>
  <c r="U3305" i="9" s="1"/>
  <c r="U3304" i="9"/>
  <c r="N3404" i="9"/>
  <c r="AA3404" i="9" s="1"/>
  <c r="AA3403" i="9"/>
  <c r="F3979" i="9"/>
  <c r="J3492" i="9"/>
  <c r="W3491" i="9"/>
  <c r="M3601" i="9"/>
  <c r="Z3599" i="9"/>
  <c r="M3610" i="9"/>
  <c r="Y4106" i="9"/>
  <c r="L4117" i="9"/>
  <c r="J4799" i="9"/>
  <c r="W4788" i="9"/>
  <c r="J4789" i="9"/>
  <c r="N4870" i="9"/>
  <c r="AA4867" i="9"/>
  <c r="N4869" i="9"/>
  <c r="AA4869" i="9" s="1"/>
  <c r="O4790" i="9"/>
  <c r="AB4790" i="9" s="1"/>
  <c r="AB4789" i="9"/>
  <c r="E4870" i="9"/>
  <c r="K4869" i="9"/>
  <c r="X4869" i="9" s="1"/>
  <c r="X4867" i="9"/>
  <c r="Z4997" i="9"/>
  <c r="M5008" i="9"/>
  <c r="L5186" i="9"/>
  <c r="Y5186" i="9" s="1"/>
  <c r="Y5185" i="9"/>
  <c r="T5085" i="9"/>
  <c r="G5096" i="9"/>
  <c r="D5266" i="9"/>
  <c r="E5276" i="9"/>
  <c r="R5274" i="9"/>
  <c r="I5375" i="9"/>
  <c r="V5373" i="9"/>
  <c r="O5266" i="9"/>
  <c r="AB5265" i="9"/>
  <c r="I5364" i="9"/>
  <c r="V5364" i="9" s="1"/>
  <c r="V5362" i="9"/>
  <c r="E5525" i="9"/>
  <c r="R5514" i="9"/>
  <c r="F5474" i="9"/>
  <c r="S5472" i="9"/>
  <c r="O5590" i="9"/>
  <c r="O5581" i="9"/>
  <c r="AB5579" i="9"/>
  <c r="H4997" i="9"/>
  <c r="U4986" i="9"/>
  <c r="U5106" i="9"/>
  <c r="H5117" i="9"/>
  <c r="D5007" i="9"/>
  <c r="D4998" i="9"/>
  <c r="Q4996" i="9"/>
  <c r="G5076" i="9"/>
  <c r="T5075" i="9"/>
  <c r="O5338" i="9"/>
  <c r="AB5327" i="9"/>
  <c r="E5375" i="9"/>
  <c r="R5373" i="9"/>
  <c r="K5365" i="9"/>
  <c r="F5514" i="9"/>
  <c r="S5503" i="9"/>
  <c r="F29" i="9"/>
  <c r="S27" i="9"/>
  <c r="N29" i="9"/>
  <c r="AA27" i="9"/>
  <c r="K38" i="9"/>
  <c r="X38" i="9" s="1"/>
  <c r="X37" i="9"/>
  <c r="D154" i="9"/>
  <c r="Q143" i="9"/>
  <c r="AA435" i="9"/>
  <c r="N534" i="9"/>
  <c r="S501" i="9"/>
  <c r="F600" i="9"/>
  <c r="I217" i="9"/>
  <c r="J354" i="9"/>
  <c r="J345" i="9"/>
  <c r="W343" i="9"/>
  <c r="E514" i="9"/>
  <c r="N712" i="9"/>
  <c r="AA711" i="9"/>
  <c r="E464" i="9"/>
  <c r="E455" i="9"/>
  <c r="R453" i="9"/>
  <c r="D651" i="9"/>
  <c r="D642" i="9"/>
  <c r="Q640" i="9"/>
  <c r="D652" i="9"/>
  <c r="Q641" i="9"/>
  <c r="K751" i="9"/>
  <c r="X740" i="9"/>
  <c r="L822" i="9"/>
  <c r="Y822" i="9" s="1"/>
  <c r="Y821" i="9"/>
  <c r="L832" i="9"/>
  <c r="U1256" i="9"/>
  <c r="H1267" i="9"/>
  <c r="M19" i="9"/>
  <c r="Z18" i="9"/>
  <c r="Q468" i="9"/>
  <c r="D567" i="9"/>
  <c r="F454" i="9"/>
  <c r="S443" i="9"/>
  <c r="G533" i="9"/>
  <c r="T533" i="9" s="1"/>
  <c r="T532" i="9"/>
  <c r="J1237" i="9"/>
  <c r="W1237" i="9" s="1"/>
  <c r="W1236" i="9"/>
  <c r="L227" i="9"/>
  <c r="Y225" i="9"/>
  <c r="Y245" i="9"/>
  <c r="L256" i="9"/>
  <c r="G415" i="9"/>
  <c r="I445" i="9"/>
  <c r="V445" i="9" s="1"/>
  <c r="V444" i="9"/>
  <c r="H1138" i="9"/>
  <c r="U1138" i="9" s="1"/>
  <c r="U1137" i="9"/>
  <c r="N117" i="9"/>
  <c r="AA115" i="9"/>
  <c r="H216" i="9"/>
  <c r="U216" i="9" s="1"/>
  <c r="U214" i="9"/>
  <c r="J468" i="9"/>
  <c r="W369" i="9"/>
  <c r="Q333" i="9"/>
  <c r="D344" i="9"/>
  <c r="G434" i="9"/>
  <c r="T434" i="9" s="1"/>
  <c r="T433" i="9"/>
  <c r="I532" i="9"/>
  <c r="V530" i="9"/>
  <c r="I541" i="9"/>
  <c r="D553" i="9"/>
  <c r="Q542" i="9"/>
  <c r="S630" i="9"/>
  <c r="F641" i="9"/>
  <c r="L750" i="9"/>
  <c r="L741" i="9"/>
  <c r="Y739" i="9"/>
  <c r="R828" i="9"/>
  <c r="E839" i="9"/>
  <c r="I949" i="9"/>
  <c r="I950" i="9" s="1"/>
  <c r="V938" i="9"/>
  <c r="K1118" i="9"/>
  <c r="X1116" i="9"/>
  <c r="E1325" i="9"/>
  <c r="R1325" i="9" s="1"/>
  <c r="R1324" i="9"/>
  <c r="N1641" i="9"/>
  <c r="N1632" i="9"/>
  <c r="AA1630" i="9"/>
  <c r="O1830" i="9"/>
  <c r="AB1828" i="9"/>
  <c r="O1839" i="9"/>
  <c r="L1831" i="9"/>
  <c r="Y1831" i="9" s="1"/>
  <c r="Y1830" i="9"/>
  <c r="I479" i="9"/>
  <c r="V380" i="9"/>
  <c r="E632" i="9"/>
  <c r="R632" i="9" s="1"/>
  <c r="R631" i="9"/>
  <c r="N838" i="9"/>
  <c r="N829" i="9"/>
  <c r="AA827" i="9"/>
  <c r="H910" i="9"/>
  <c r="I1019" i="9"/>
  <c r="V1017" i="9"/>
  <c r="Z1116" i="9"/>
  <c r="M1118" i="9"/>
  <c r="J1170" i="9"/>
  <c r="W1168" i="9"/>
  <c r="J1179" i="9"/>
  <c r="J1325" i="9"/>
  <c r="W1325" i="9" s="1"/>
  <c r="W1324" i="9"/>
  <c r="H1346" i="9"/>
  <c r="U1344" i="9"/>
  <c r="H1355" i="9"/>
  <c r="O1435" i="9"/>
  <c r="AB1435" i="9" s="1"/>
  <c r="AB1434" i="9"/>
  <c r="X1631" i="9"/>
  <c r="K1642" i="9"/>
  <c r="M1741" i="9"/>
  <c r="Z1730" i="9"/>
  <c r="D1751" i="9"/>
  <c r="D1742" i="9"/>
  <c r="Q1740" i="9"/>
  <c r="M1812" i="9"/>
  <c r="Z1812" i="9" s="1"/>
  <c r="Z1811" i="9"/>
  <c r="M1822" i="9"/>
  <c r="I920" i="9"/>
  <c r="V918" i="9"/>
  <c r="E949" i="9"/>
  <c r="R938" i="9"/>
  <c r="H1008" i="9"/>
  <c r="U1008" i="9" s="1"/>
  <c r="U1006" i="9"/>
  <c r="Z1037" i="9"/>
  <c r="M1048" i="9"/>
  <c r="G1108" i="9"/>
  <c r="G1107" i="9"/>
  <c r="T1107" i="9" s="1"/>
  <c r="T1105" i="9"/>
  <c r="Y1136" i="9"/>
  <c r="L1147" i="9"/>
  <c r="G1206" i="9"/>
  <c r="T1206" i="9" s="1"/>
  <c r="T1204" i="9"/>
  <c r="F1246" i="9"/>
  <c r="S1235" i="9"/>
  <c r="G1306" i="9"/>
  <c r="K1336" i="9"/>
  <c r="X1336" i="9" s="1"/>
  <c r="X1335" i="9"/>
  <c r="O1514" i="9"/>
  <c r="AB1512" i="9"/>
  <c r="O1543" i="9"/>
  <c r="AB1532" i="9"/>
  <c r="N1740" i="9"/>
  <c r="N1731" i="9"/>
  <c r="AA1729" i="9"/>
  <c r="K1009" i="9"/>
  <c r="T1048" i="9"/>
  <c r="G1059" i="9"/>
  <c r="L1443" i="9"/>
  <c r="L1434" i="9"/>
  <c r="Y1432" i="9"/>
  <c r="D1514" i="9"/>
  <c r="Q1512" i="9"/>
  <c r="M1553" i="9"/>
  <c r="M1544" i="9"/>
  <c r="Z1542" i="9"/>
  <c r="H1751" i="9"/>
  <c r="H1742" i="9"/>
  <c r="U1740" i="9"/>
  <c r="J1820" i="9"/>
  <c r="W1820" i="9" s="1"/>
  <c r="W1819" i="9"/>
  <c r="K1752" i="9"/>
  <c r="X1741" i="9"/>
  <c r="E1820" i="9"/>
  <c r="R1820" i="9" s="1"/>
  <c r="R1819" i="9"/>
  <c r="Y2049" i="9"/>
  <c r="L2060" i="9"/>
  <c r="N2207" i="9"/>
  <c r="AA2205" i="9"/>
  <c r="H2335" i="9"/>
  <c r="U2324" i="9"/>
  <c r="M1404" i="9"/>
  <c r="Z1402" i="9"/>
  <c r="N1514" i="9"/>
  <c r="AA1512" i="9"/>
  <c r="E1613" i="9"/>
  <c r="R1611" i="9"/>
  <c r="O1800" i="9"/>
  <c r="AB1798" i="9"/>
  <c r="L1919" i="9"/>
  <c r="Y1919" i="9" s="1"/>
  <c r="Y1918" i="9"/>
  <c r="V1949" i="9"/>
  <c r="I1960" i="9"/>
  <c r="U2048" i="9"/>
  <c r="H2059" i="9"/>
  <c r="G2197" i="9"/>
  <c r="H2207" i="9"/>
  <c r="U2205" i="9"/>
  <c r="M2315" i="9"/>
  <c r="Z2315" i="9" s="1"/>
  <c r="Z2314" i="9"/>
  <c r="K2038" i="9"/>
  <c r="X2027" i="9"/>
  <c r="Q2027" i="9"/>
  <c r="D2038" i="9"/>
  <c r="T2095" i="9"/>
  <c r="G2097" i="9"/>
  <c r="T2097" i="9" s="1"/>
  <c r="Y2205" i="9"/>
  <c r="L2207" i="9"/>
  <c r="K2009" i="9"/>
  <c r="X2007" i="9"/>
  <c r="O2108" i="9"/>
  <c r="AB2106" i="9"/>
  <c r="AB2126" i="9"/>
  <c r="O2137" i="9"/>
  <c r="O2127" i="9"/>
  <c r="D1899" i="9"/>
  <c r="Q1899" i="9" s="1"/>
  <c r="Q1897" i="9"/>
  <c r="N2097" i="9"/>
  <c r="AA2095" i="9"/>
  <c r="Q2211" i="9"/>
  <c r="D2222" i="9"/>
  <c r="L2295" i="9"/>
  <c r="Y2295" i="9" s="1"/>
  <c r="Y2293" i="9"/>
  <c r="E2403" i="9"/>
  <c r="R2402" i="9"/>
  <c r="O2504" i="9"/>
  <c r="AB2502" i="9"/>
  <c r="O2533" i="9"/>
  <c r="AB2522" i="9"/>
  <c r="G2900" i="9"/>
  <c r="T2898" i="9"/>
  <c r="G2314" i="9"/>
  <c r="T2312" i="9"/>
  <c r="G2323" i="9"/>
  <c r="D2394" i="9"/>
  <c r="Q2394" i="9" s="1"/>
  <c r="Q2392" i="9"/>
  <c r="H2523" i="9"/>
  <c r="U2521" i="9"/>
  <c r="H2532" i="9"/>
  <c r="H2919" i="9"/>
  <c r="U2917" i="9"/>
  <c r="H2928" i="9"/>
  <c r="G2622" i="9"/>
  <c r="T2620" i="9"/>
  <c r="G2631" i="9"/>
  <c r="T2621" i="9"/>
  <c r="G2632" i="9"/>
  <c r="I2702" i="9"/>
  <c r="V2700" i="9"/>
  <c r="I2890" i="9"/>
  <c r="H2593" i="9"/>
  <c r="N2711" i="9"/>
  <c r="AA2711" i="9" s="1"/>
  <c r="AA2710" i="9"/>
  <c r="F2890" i="9"/>
  <c r="G2493" i="9"/>
  <c r="T2493" i="9" s="1"/>
  <c r="T2491" i="9"/>
  <c r="M2691" i="9"/>
  <c r="Z2689" i="9"/>
  <c r="N2809" i="9"/>
  <c r="AA2807" i="9"/>
  <c r="N2818" i="9"/>
  <c r="R2907" i="9"/>
  <c r="E2918" i="9"/>
  <c r="F2988" i="9"/>
  <c r="S2988" i="9" s="1"/>
  <c r="S2986" i="9"/>
  <c r="H2493" i="9"/>
  <c r="U2493" i="9" s="1"/>
  <c r="U2491" i="9"/>
  <c r="U2709" i="9"/>
  <c r="H2720" i="9"/>
  <c r="K2799" i="9"/>
  <c r="X2798" i="9"/>
  <c r="J2908" i="9"/>
  <c r="W2906" i="9"/>
  <c r="J2917" i="9"/>
  <c r="G2999" i="9"/>
  <c r="T2997" i="9"/>
  <c r="D3124" i="9"/>
  <c r="Q3113" i="9"/>
  <c r="F3197" i="9"/>
  <c r="S3195" i="9"/>
  <c r="M3088" i="9"/>
  <c r="Z3105" i="9"/>
  <c r="M3116" i="9"/>
  <c r="L3195" i="9"/>
  <c r="Y3194" i="9"/>
  <c r="K3325" i="9"/>
  <c r="X3314" i="9"/>
  <c r="J3096" i="9"/>
  <c r="W3095" i="9"/>
  <c r="M3205" i="9"/>
  <c r="Z3203" i="9"/>
  <c r="M3214" i="9"/>
  <c r="K3404" i="9"/>
  <c r="X3404" i="9" s="1"/>
  <c r="X3403" i="9"/>
  <c r="H3385" i="9"/>
  <c r="R3303" i="9"/>
  <c r="E3314" i="9"/>
  <c r="D3285" i="9"/>
  <c r="Q3285" i="9" s="1"/>
  <c r="Q3283" i="9"/>
  <c r="J3593" i="9"/>
  <c r="W3591" i="9"/>
  <c r="H3682" i="9"/>
  <c r="K3602" i="9"/>
  <c r="X3602" i="9" s="1"/>
  <c r="X3601" i="9"/>
  <c r="Y3591" i="9"/>
  <c r="L3593" i="9"/>
  <c r="E3681" i="9"/>
  <c r="R3681" i="9" s="1"/>
  <c r="R3679" i="9"/>
  <c r="D3509" i="9"/>
  <c r="Q3498" i="9"/>
  <c r="D3513" i="9"/>
  <c r="Q3511" i="9"/>
  <c r="D3522" i="9"/>
  <c r="Z3721" i="9"/>
  <c r="M3732" i="9"/>
  <c r="M3879" i="9"/>
  <c r="Z3879" i="9" s="1"/>
  <c r="Z3877" i="9"/>
  <c r="G3781" i="9"/>
  <c r="H3819" i="9"/>
  <c r="U3808" i="9"/>
  <c r="H3810" i="9"/>
  <c r="L3791" i="9"/>
  <c r="Y3789" i="9"/>
  <c r="F3791" i="9"/>
  <c r="S3789" i="9"/>
  <c r="N4078" i="9"/>
  <c r="E3781" i="9"/>
  <c r="F4583" i="9"/>
  <c r="S4581" i="9"/>
  <c r="L5188" i="9"/>
  <c r="Y5177" i="9"/>
  <c r="L5178" i="9"/>
  <c r="Y5178" i="9" s="1"/>
  <c r="O3582" i="9"/>
  <c r="AB3580" i="9"/>
  <c r="L3690" i="9"/>
  <c r="Y3689" i="9"/>
  <c r="F3711" i="9"/>
  <c r="S3709" i="9"/>
  <c r="F3720" i="9"/>
  <c r="G3809" i="9"/>
  <c r="T3798" i="9"/>
  <c r="D3916" i="9"/>
  <c r="Q3905" i="9"/>
  <c r="D4276" i="9"/>
  <c r="G3930" i="9"/>
  <c r="T3919" i="9"/>
  <c r="D4097" i="9"/>
  <c r="Q4097" i="9" s="1"/>
  <c r="Q4096" i="9"/>
  <c r="F4385" i="9"/>
  <c r="S4383" i="9"/>
  <c r="I4603" i="9"/>
  <c r="V4603" i="9" s="1"/>
  <c r="V4602" i="9"/>
  <c r="D3898" i="9"/>
  <c r="Q3896" i="9"/>
  <c r="D3907" i="9"/>
  <c r="E3978" i="9"/>
  <c r="R3978" i="9" s="1"/>
  <c r="R3976" i="9"/>
  <c r="I4185" i="9"/>
  <c r="V4184" i="9"/>
  <c r="AB4383" i="9"/>
  <c r="O4385" i="9"/>
  <c r="F4503" i="9"/>
  <c r="S4501" i="9"/>
  <c r="F4512" i="9"/>
  <c r="D4708" i="9"/>
  <c r="Q4697" i="9"/>
  <c r="W4870" i="9"/>
  <c r="J4871" i="9"/>
  <c r="M4583" i="9"/>
  <c r="Z4581" i="9"/>
  <c r="M5097" i="9"/>
  <c r="Z5095" i="9"/>
  <c r="M5106" i="9"/>
  <c r="T4799" i="9"/>
  <c r="G4810" i="9"/>
  <c r="D4919" i="9"/>
  <c r="D4910" i="9"/>
  <c r="Q4908" i="9"/>
  <c r="J5206" i="9"/>
  <c r="W5195" i="9"/>
  <c r="D5404" i="9"/>
  <c r="Q5393" i="9"/>
  <c r="AA5513" i="9"/>
  <c r="N5524" i="9"/>
  <c r="E5483" i="9"/>
  <c r="R5483" i="9" s="1"/>
  <c r="R5482" i="9"/>
  <c r="M5483" i="9"/>
  <c r="Z5483" i="9" s="1"/>
  <c r="Z5482" i="9"/>
  <c r="H5593" i="9"/>
  <c r="U5593" i="9" s="1"/>
  <c r="U5592" i="9"/>
  <c r="U27" i="9"/>
  <c r="H29" i="9"/>
  <c r="G57" i="9"/>
  <c r="G48" i="9"/>
  <c r="T46" i="9"/>
  <c r="F128" i="9"/>
  <c r="S126" i="9"/>
  <c r="G128" i="9"/>
  <c r="T126" i="9"/>
  <c r="W435" i="9"/>
  <c r="J534" i="9"/>
  <c r="E217" i="9"/>
  <c r="N326" i="9"/>
  <c r="AA324" i="9"/>
  <c r="N355" i="9"/>
  <c r="AA344" i="9"/>
  <c r="AB939" i="9"/>
  <c r="O940" i="9"/>
  <c r="AB940" i="9" s="1"/>
  <c r="D545" i="9"/>
  <c r="Q446" i="9"/>
  <c r="G750" i="9"/>
  <c r="G741" i="9"/>
  <c r="T739" i="9"/>
  <c r="K722" i="9"/>
  <c r="X720" i="9"/>
  <c r="AB501" i="9"/>
  <c r="O600" i="9"/>
  <c r="N578" i="9"/>
  <c r="AA479" i="9"/>
  <c r="G236" i="9"/>
  <c r="T236" i="9" s="1"/>
  <c r="T235" i="9"/>
  <c r="H316" i="9"/>
  <c r="O553" i="9"/>
  <c r="AB542" i="9"/>
  <c r="E613" i="9"/>
  <c r="N811" i="9"/>
  <c r="AA810" i="9"/>
  <c r="X126" i="9"/>
  <c r="K128" i="9"/>
  <c r="M128" i="9"/>
  <c r="Z126" i="9"/>
  <c r="I147" i="9"/>
  <c r="V145" i="9"/>
  <c r="I156" i="9"/>
  <c r="H227" i="9"/>
  <c r="U225" i="9"/>
  <c r="M355" i="9"/>
  <c r="Z344" i="9"/>
  <c r="D514" i="9"/>
  <c r="L723" i="9"/>
  <c r="Y723" i="9" s="1"/>
  <c r="Y722" i="9"/>
  <c r="L733" i="9"/>
  <c r="O830" i="9"/>
  <c r="AB830" i="9" s="1"/>
  <c r="AB829" i="9"/>
  <c r="L992" i="9"/>
  <c r="Y981" i="9"/>
  <c r="D136" i="9"/>
  <c r="Q134" i="9"/>
  <c r="D145" i="9"/>
  <c r="L216" i="9"/>
  <c r="Y214" i="9"/>
  <c r="U358" i="9"/>
  <c r="H457" i="9"/>
  <c r="U333" i="9"/>
  <c r="H344" i="9"/>
  <c r="K453" i="9"/>
  <c r="K444" i="9"/>
  <c r="X442" i="9"/>
  <c r="K513" i="9"/>
  <c r="X513" i="9" s="1"/>
  <c r="X511" i="9"/>
  <c r="H553" i="9"/>
  <c r="U542" i="9"/>
  <c r="M740" i="9"/>
  <c r="Z729" i="9"/>
  <c r="E819" i="9"/>
  <c r="R818" i="9"/>
  <c r="G1217" i="9"/>
  <c r="T1215" i="9"/>
  <c r="I1316" i="9"/>
  <c r="V1314" i="9"/>
  <c r="E1415" i="9"/>
  <c r="R1413" i="9"/>
  <c r="N1544" i="9"/>
  <c r="AA1542" i="9"/>
  <c r="N1553" i="9"/>
  <c r="Z1642" i="9"/>
  <c r="M1653" i="9"/>
  <c r="I236" i="9"/>
  <c r="V236" i="9" s="1"/>
  <c r="V235" i="9"/>
  <c r="M479" i="9"/>
  <c r="Z380" i="9"/>
  <c r="M425" i="9"/>
  <c r="Z423" i="9"/>
  <c r="Z641" i="9"/>
  <c r="M652" i="9"/>
  <c r="D1118" i="9"/>
  <c r="Q1116" i="9"/>
  <c r="D1166" i="9"/>
  <c r="Q1155" i="9"/>
  <c r="W1169" i="9"/>
  <c r="J1180" i="9"/>
  <c r="F1325" i="9"/>
  <c r="S1325" i="9" s="1"/>
  <c r="S1324" i="9"/>
  <c r="N1405" i="9"/>
  <c r="AA1404" i="9"/>
  <c r="K1622" i="9"/>
  <c r="X1622" i="9" s="1"/>
  <c r="X1621" i="9"/>
  <c r="D1652" i="9"/>
  <c r="D1643" i="9"/>
  <c r="Q1641" i="9"/>
  <c r="F1039" i="9"/>
  <c r="S1039" i="9" s="1"/>
  <c r="S1038" i="9"/>
  <c r="E1108" i="9"/>
  <c r="O1107" i="9"/>
  <c r="AB1105" i="9"/>
  <c r="AB1278" i="9"/>
  <c r="O1289" i="9"/>
  <c r="J1454" i="9"/>
  <c r="J1445" i="9"/>
  <c r="W1443" i="9"/>
  <c r="K1514" i="9"/>
  <c r="X1512" i="9"/>
  <c r="S1543" i="9"/>
  <c r="F1554" i="9"/>
  <c r="O1723" i="9"/>
  <c r="O1713" i="9"/>
  <c r="AB1713" i="9" s="1"/>
  <c r="AB1712" i="9"/>
  <c r="H1841" i="9"/>
  <c r="U1839" i="9"/>
  <c r="H1850" i="9"/>
  <c r="O920" i="9"/>
  <c r="AB918" i="9"/>
  <c r="G1039" i="9"/>
  <c r="T1039" i="9" s="1"/>
  <c r="T1038" i="9"/>
  <c r="L1346" i="9"/>
  <c r="Y1344" i="9"/>
  <c r="L1355" i="9"/>
  <c r="AB1444" i="9"/>
  <c r="O1455" i="9"/>
  <c r="F1830" i="9"/>
  <c r="S1828" i="9"/>
  <c r="F1839" i="9"/>
  <c r="S1829" i="9"/>
  <c r="F1840" i="9"/>
  <c r="E1305" i="9"/>
  <c r="R1305" i="9" s="1"/>
  <c r="R1303" i="9"/>
  <c r="J1415" i="9"/>
  <c r="W1413" i="9"/>
  <c r="N1602" i="9"/>
  <c r="AA1600" i="9"/>
  <c r="E1701" i="9"/>
  <c r="R1701" i="9" s="1"/>
  <c r="R1699" i="9"/>
  <c r="I1839" i="9"/>
  <c r="I1830" i="9"/>
  <c r="V1828" i="9"/>
  <c r="D1939" i="9"/>
  <c r="Q1928" i="9"/>
  <c r="Z1928" i="9"/>
  <c r="M1939" i="9"/>
  <c r="L2009" i="9"/>
  <c r="Y2007" i="9"/>
  <c r="N2039" i="9"/>
  <c r="AA2037" i="9"/>
  <c r="N2048" i="9"/>
  <c r="O1910" i="9"/>
  <c r="AB1908" i="9"/>
  <c r="S2028" i="9"/>
  <c r="F2029" i="9"/>
  <c r="S2029" i="9" s="1"/>
  <c r="F2136" i="9"/>
  <c r="F2127" i="9"/>
  <c r="S2125" i="9"/>
  <c r="AA2194" i="9"/>
  <c r="N2196" i="9"/>
  <c r="F2226" i="9"/>
  <c r="S2224" i="9"/>
  <c r="F2235" i="9"/>
  <c r="K2434" i="9"/>
  <c r="X2423" i="9"/>
  <c r="V1928" i="9"/>
  <c r="I1939" i="9"/>
  <c r="I1929" i="9"/>
  <c r="O2018" i="9"/>
  <c r="AB2018" i="9" s="1"/>
  <c r="AB2017" i="9"/>
  <c r="O2296" i="9"/>
  <c r="AB2295" i="9"/>
  <c r="O1998" i="9"/>
  <c r="AB1996" i="9"/>
  <c r="D2106" i="9"/>
  <c r="Q2105" i="9"/>
  <c r="G2215" i="9"/>
  <c r="T2213" i="9"/>
  <c r="G2224" i="9"/>
  <c r="F2304" i="9"/>
  <c r="S2303" i="9"/>
  <c r="I2413" i="9"/>
  <c r="V2411" i="9"/>
  <c r="I2422" i="9"/>
  <c r="K2504" i="9"/>
  <c r="X2502" i="9"/>
  <c r="K2692" i="9"/>
  <c r="M2810" i="9"/>
  <c r="Z2810" i="9" s="1"/>
  <c r="Z2809" i="9"/>
  <c r="E2295" i="9"/>
  <c r="R2295" i="9" s="1"/>
  <c r="R2293" i="9"/>
  <c r="D2513" i="9"/>
  <c r="Q2513" i="9" s="1"/>
  <c r="Q2512" i="9"/>
  <c r="D2692" i="9"/>
  <c r="D2909" i="9"/>
  <c r="Q2909" i="9" s="1"/>
  <c r="Q2908" i="9"/>
  <c r="I2731" i="9"/>
  <c r="V2720" i="9"/>
  <c r="L2829" i="9"/>
  <c r="L2820" i="9"/>
  <c r="Y2818" i="9"/>
  <c r="K2494" i="9"/>
  <c r="K2493" i="9"/>
  <c r="X2493" i="9" s="1"/>
  <c r="X2491" i="9"/>
  <c r="V2907" i="9"/>
  <c r="I2918" i="9"/>
  <c r="J3028" i="9"/>
  <c r="W3017" i="9"/>
  <c r="O3098" i="9"/>
  <c r="AB3096" i="9"/>
  <c r="O3127" i="9"/>
  <c r="AB3116" i="9"/>
  <c r="S2511" i="9"/>
  <c r="F2522" i="9"/>
  <c r="Y2709" i="9"/>
  <c r="L2720" i="9"/>
  <c r="O2799" i="9"/>
  <c r="AB2798" i="9"/>
  <c r="D3025" i="9"/>
  <c r="Q3014" i="9"/>
  <c r="K3028" i="9"/>
  <c r="X3017" i="9"/>
  <c r="L3117" i="9"/>
  <c r="Y3115" i="9"/>
  <c r="L3126" i="9"/>
  <c r="J3206" i="9"/>
  <c r="W3206" i="9" s="1"/>
  <c r="W3205" i="9"/>
  <c r="H3027" i="9"/>
  <c r="H3018" i="9"/>
  <c r="U3016" i="9"/>
  <c r="L3028" i="9"/>
  <c r="Y3017" i="9"/>
  <c r="K3197" i="9"/>
  <c r="X3195" i="9"/>
  <c r="N3186" i="9"/>
  <c r="AA3184" i="9"/>
  <c r="K3305" i="9"/>
  <c r="X3305" i="9" s="1"/>
  <c r="X3304" i="9"/>
  <c r="I3385" i="9"/>
  <c r="N3096" i="9"/>
  <c r="AA3095" i="9"/>
  <c r="F3423" i="9"/>
  <c r="F3414" i="9"/>
  <c r="S3412" i="9"/>
  <c r="G3404" i="9"/>
  <c r="T3404" i="9" s="1"/>
  <c r="T3403" i="9"/>
  <c r="E3294" i="9"/>
  <c r="R3293" i="9"/>
  <c r="H3412" i="9"/>
  <c r="H3403" i="9"/>
  <c r="U3401" i="9"/>
  <c r="H3285" i="9"/>
  <c r="U3285" i="9" s="1"/>
  <c r="U3283" i="9"/>
  <c r="D3593" i="9"/>
  <c r="Q3591" i="9"/>
  <c r="O3593" i="9"/>
  <c r="AB3591" i="9"/>
  <c r="M3692" i="9"/>
  <c r="Z3690" i="9"/>
  <c r="F3621" i="9"/>
  <c r="F3612" i="9"/>
  <c r="S3610" i="9"/>
  <c r="F3781" i="9"/>
  <c r="N4018" i="9"/>
  <c r="AA4007" i="9"/>
  <c r="I4097" i="9"/>
  <c r="V4097" i="9" s="1"/>
  <c r="V4096" i="9"/>
  <c r="D4215" i="9"/>
  <c r="D4206" i="9"/>
  <c r="Q4204" i="9"/>
  <c r="U3778" i="9"/>
  <c r="H3780" i="9"/>
  <c r="U3780" i="9" s="1"/>
  <c r="Z4127" i="9"/>
  <c r="M4138" i="9"/>
  <c r="K3919" i="9"/>
  <c r="X3908" i="9"/>
  <c r="K3909" i="9"/>
  <c r="J3979" i="9"/>
  <c r="J4592" i="9"/>
  <c r="W4592" i="9" s="1"/>
  <c r="W4591" i="9"/>
  <c r="O4691" i="9"/>
  <c r="AB4691" i="9" s="1"/>
  <c r="AB4690" i="9"/>
  <c r="L3483" i="9"/>
  <c r="Y3483" i="9" s="1"/>
  <c r="Y3481" i="9"/>
  <c r="E3591" i="9"/>
  <c r="R3590" i="9"/>
  <c r="J3711" i="9"/>
  <c r="W3709" i="9"/>
  <c r="J3720" i="9"/>
  <c r="G3789" i="9"/>
  <c r="T3788" i="9"/>
  <c r="N3890" i="9"/>
  <c r="AA3888" i="9"/>
  <c r="I4502" i="9"/>
  <c r="V4491" i="9"/>
  <c r="I4492" i="9"/>
  <c r="I4671" i="9"/>
  <c r="V4671" i="9" s="1"/>
  <c r="I4672" i="9"/>
  <c r="V4669" i="9"/>
  <c r="V4710" i="9"/>
  <c r="I4721" i="9"/>
  <c r="L4018" i="9"/>
  <c r="L4019" i="9" s="1"/>
  <c r="Y4007" i="9"/>
  <c r="X4096" i="9"/>
  <c r="K4097" i="9"/>
  <c r="X4097" i="9" s="1"/>
  <c r="T4523" i="9"/>
  <c r="G4534" i="9"/>
  <c r="L4672" i="9"/>
  <c r="H3888" i="9"/>
  <c r="U3887" i="9"/>
  <c r="O3997" i="9"/>
  <c r="AB3995" i="9"/>
  <c r="O4006" i="9"/>
  <c r="S4095" i="9"/>
  <c r="F4106" i="9"/>
  <c r="K4216" i="9"/>
  <c r="X4205" i="9"/>
  <c r="G4425" i="9"/>
  <c r="T4414" i="9"/>
  <c r="I4573" i="9"/>
  <c r="V4570" i="9"/>
  <c r="I4572" i="9"/>
  <c r="V4572" i="9" s="1"/>
  <c r="E4682" i="9"/>
  <c r="R4680" i="9"/>
  <c r="F4711" i="9"/>
  <c r="S4700" i="9"/>
  <c r="M4771" i="9"/>
  <c r="K4425" i="9"/>
  <c r="X4414" i="9"/>
  <c r="N4691" i="9"/>
  <c r="AA4691" i="9" s="1"/>
  <c r="AA4690" i="9"/>
  <c r="Z4393" i="9"/>
  <c r="M4394" i="9"/>
  <c r="Z4394" i="9" s="1"/>
  <c r="K4474" i="9"/>
  <c r="Z4591" i="9"/>
  <c r="M4592" i="9"/>
  <c r="Z4592" i="9" s="1"/>
  <c r="J4900" i="9"/>
  <c r="W4900" i="9" s="1"/>
  <c r="W4899" i="9"/>
  <c r="I5097" i="9"/>
  <c r="V5095" i="9"/>
  <c r="I5106" i="9"/>
  <c r="R4293" i="9"/>
  <c r="E4304" i="9"/>
  <c r="Y4491" i="9"/>
  <c r="L4502" i="9"/>
  <c r="L4581" i="9"/>
  <c r="Y4580" i="9"/>
  <c r="L4900" i="9"/>
  <c r="Y4900" i="9" s="1"/>
  <c r="Y4899" i="9"/>
  <c r="O4781" i="9"/>
  <c r="AB4779" i="9"/>
  <c r="L4920" i="9"/>
  <c r="Y4909" i="9"/>
  <c r="E4888" i="9"/>
  <c r="R4886" i="9"/>
  <c r="E4897" i="9"/>
  <c r="D5186" i="9"/>
  <c r="Q5186" i="9" s="1"/>
  <c r="Q5185" i="9"/>
  <c r="M4988" i="9"/>
  <c r="Z4988" i="9" s="1"/>
  <c r="Z4987" i="9"/>
  <c r="H5007" i="9"/>
  <c r="H4998" i="9"/>
  <c r="U4996" i="9"/>
  <c r="W5076" i="9"/>
  <c r="J5078" i="9"/>
  <c r="X5293" i="9"/>
  <c r="K5304" i="9"/>
  <c r="K5295" i="9"/>
  <c r="L5067" i="9"/>
  <c r="Y5067" i="9" s="1"/>
  <c r="Y5065" i="9"/>
  <c r="D5106" i="9"/>
  <c r="D5097" i="9"/>
  <c r="Q5095" i="9"/>
  <c r="R5206" i="9"/>
  <c r="E5217" i="9"/>
  <c r="X4986" i="9"/>
  <c r="K4997" i="9"/>
  <c r="K5076" i="9"/>
  <c r="X5075" i="9"/>
  <c r="AB5175" i="9"/>
  <c r="O5177" i="9"/>
  <c r="Q5362" i="9"/>
  <c r="D5364" i="9"/>
  <c r="Q5364" i="9" s="1"/>
  <c r="Y5362" i="9"/>
  <c r="L5364" i="9"/>
  <c r="Y5364" i="9" s="1"/>
  <c r="D5167" i="9"/>
  <c r="K5216" i="9"/>
  <c r="X5205" i="9"/>
  <c r="K5207" i="9"/>
  <c r="H5217" i="9"/>
  <c r="U5206" i="9"/>
  <c r="I5394" i="9"/>
  <c r="V5392" i="9"/>
  <c r="I5403" i="9"/>
  <c r="G5276" i="9"/>
  <c r="T5274" i="9"/>
  <c r="G5373" i="9"/>
  <c r="T5372" i="9"/>
  <c r="J5502" i="9"/>
  <c r="W5491" i="9"/>
  <c r="J5493" i="9"/>
  <c r="Z5472" i="9"/>
  <c r="M5474" i="9"/>
  <c r="D5474" i="9"/>
  <c r="Q5472" i="9"/>
  <c r="F5571" i="9"/>
  <c r="S5570" i="9"/>
  <c r="H5573" i="9"/>
  <c r="U5571" i="9"/>
  <c r="L5582" i="9"/>
  <c r="Y5582" i="9" s="1"/>
  <c r="Y5581" i="9"/>
  <c r="I5563" i="9"/>
  <c r="I5582" i="9"/>
  <c r="V5582" i="9" s="1"/>
  <c r="V5581" i="9"/>
  <c r="W3303" i="9"/>
  <c r="J3314" i="9"/>
  <c r="I3701" i="9"/>
  <c r="V3701" i="9" s="1"/>
  <c r="V3700" i="9"/>
  <c r="M3720" i="9"/>
  <c r="M3711" i="9"/>
  <c r="Z3709" i="9"/>
  <c r="Y3778" i="9"/>
  <c r="L3780" i="9"/>
  <c r="Y3780" i="9" s="1"/>
  <c r="E4119" i="9"/>
  <c r="R4119" i="9" s="1"/>
  <c r="R4118" i="9"/>
  <c r="N3899" i="9"/>
  <c r="AA3899" i="9" s="1"/>
  <c r="AA3898" i="9"/>
  <c r="H3989" i="9"/>
  <c r="U3987" i="9"/>
  <c r="J4385" i="9"/>
  <c r="W4383" i="9"/>
  <c r="D4609" i="9"/>
  <c r="Q4598" i="9"/>
  <c r="H4672" i="9"/>
  <c r="G3987" i="9"/>
  <c r="T3986" i="9"/>
  <c r="J4096" i="9"/>
  <c r="W4094" i="9"/>
  <c r="J4105" i="9"/>
  <c r="V4194" i="9"/>
  <c r="I4205" i="9"/>
  <c r="J4711" i="9"/>
  <c r="W4700" i="9"/>
  <c r="J4493" i="9"/>
  <c r="W4493" i="9" s="1"/>
  <c r="W4492" i="9"/>
  <c r="F4710" i="9"/>
  <c r="F4701" i="9"/>
  <c r="S4699" i="9"/>
  <c r="U4305" i="9"/>
  <c r="H4306" i="9"/>
  <c r="U4306" i="9" s="1"/>
  <c r="G4474" i="9"/>
  <c r="I4284" i="9"/>
  <c r="V4283" i="9"/>
  <c r="L4393" i="9"/>
  <c r="Y4391" i="9"/>
  <c r="L4402" i="9"/>
  <c r="U4590" i="9"/>
  <c r="H4601" i="9"/>
  <c r="Y4689" i="9"/>
  <c r="L4700" i="9"/>
  <c r="I4789" i="9"/>
  <c r="V4787" i="9"/>
  <c r="I4798" i="9"/>
  <c r="E4988" i="9"/>
  <c r="R4988" i="9" s="1"/>
  <c r="R4987" i="9"/>
  <c r="K5068" i="9"/>
  <c r="X5274" i="9"/>
  <c r="K5276" i="9"/>
  <c r="M5067" i="9"/>
  <c r="Z5067" i="9" s="1"/>
  <c r="Z5065" i="9"/>
  <c r="L5563" i="9"/>
  <c r="L5562" i="9"/>
  <c r="Y5562" i="9" s="1"/>
  <c r="Y5560" i="9"/>
  <c r="O4295" i="9"/>
  <c r="AB4295" i="9" s="1"/>
  <c r="AB4294" i="9"/>
  <c r="N4374" i="9"/>
  <c r="AA4374" i="9" s="1"/>
  <c r="AA4372" i="9"/>
  <c r="H4581" i="9"/>
  <c r="U4580" i="9"/>
  <c r="N4781" i="9"/>
  <c r="AA4779" i="9"/>
  <c r="AB4898" i="9"/>
  <c r="O4909" i="9"/>
  <c r="Y4966" i="9"/>
  <c r="L4968" i="9"/>
  <c r="Y4968" i="9" s="1"/>
  <c r="L5078" i="9"/>
  <c r="Y5076" i="9"/>
  <c r="T5175" i="9"/>
  <c r="G5177" i="9"/>
  <c r="N5285" i="9"/>
  <c r="AA5285" i="9" s="1"/>
  <c r="AA5284" i="9"/>
  <c r="I5602" i="9"/>
  <c r="V5591" i="9"/>
  <c r="AA37" i="9"/>
  <c r="N38" i="9"/>
  <c r="AA38" i="9" s="1"/>
  <c r="D69" i="9"/>
  <c r="Q58" i="9"/>
  <c r="J147" i="9"/>
  <c r="W145" i="9"/>
  <c r="J156" i="9"/>
  <c r="V457" i="9"/>
  <c r="I556" i="9"/>
  <c r="J326" i="9"/>
  <c r="W324" i="9"/>
  <c r="L525" i="9"/>
  <c r="Y525" i="9" s="1"/>
  <c r="Y524" i="9"/>
  <c r="L535" i="9"/>
  <c r="J712" i="9"/>
  <c r="G316" i="9"/>
  <c r="N514" i="9"/>
  <c r="AA513" i="9"/>
  <c r="L632" i="9"/>
  <c r="Y632" i="9" s="1"/>
  <c r="Y631" i="9"/>
  <c r="O751" i="9"/>
  <c r="AB740" i="9"/>
  <c r="E811" i="9"/>
  <c r="I939" i="9"/>
  <c r="K567" i="9"/>
  <c r="X468" i="9"/>
  <c r="H118" i="9"/>
  <c r="J434" i="9"/>
  <c r="W434" i="9" s="1"/>
  <c r="W433" i="9"/>
  <c r="Q539" i="9"/>
  <c r="D550" i="9"/>
  <c r="W1225" i="9"/>
  <c r="J1226" i="9"/>
  <c r="W1226" i="9" s="1"/>
  <c r="W457" i="9"/>
  <c r="J556" i="9"/>
  <c r="T479" i="9"/>
  <c r="G578" i="9"/>
  <c r="L246" i="9"/>
  <c r="Y244" i="9"/>
  <c r="L255" i="9"/>
  <c r="K830" i="9"/>
  <c r="X830" i="9" s="1"/>
  <c r="X829" i="9"/>
  <c r="M227" i="9"/>
  <c r="Z225" i="9"/>
  <c r="I490" i="9"/>
  <c r="V391" i="9"/>
  <c r="I316" i="9"/>
  <c r="I315" i="9"/>
  <c r="V315" i="9" s="1"/>
  <c r="V313" i="9"/>
  <c r="Y135" i="9"/>
  <c r="L146" i="9"/>
  <c r="Q336" i="9"/>
  <c r="D435" i="9"/>
  <c r="J490" i="9"/>
  <c r="W391" i="9"/>
  <c r="H334" i="9"/>
  <c r="U332" i="9"/>
  <c r="H343" i="9"/>
  <c r="D423" i="9"/>
  <c r="Q422" i="9"/>
  <c r="O513" i="9"/>
  <c r="AB511" i="9"/>
  <c r="H533" i="9"/>
  <c r="U533" i="9" s="1"/>
  <c r="U532" i="9"/>
  <c r="J631" i="9"/>
  <c r="W629" i="9"/>
  <c r="J640" i="9"/>
  <c r="K711" i="9"/>
  <c r="X711" i="9" s="1"/>
  <c r="X709" i="9"/>
  <c r="H751" i="9"/>
  <c r="U740" i="9"/>
  <c r="I819" i="9"/>
  <c r="V818" i="9"/>
  <c r="O960" i="9"/>
  <c r="AB949" i="9"/>
  <c r="W1116" i="9"/>
  <c r="J1118" i="9"/>
  <c r="I1345" i="9"/>
  <c r="V1334" i="9"/>
  <c r="F1544" i="9"/>
  <c r="S1542" i="9"/>
  <c r="F1553" i="9"/>
  <c r="Q1702" i="9"/>
  <c r="O1811" i="9"/>
  <c r="AB1809" i="9"/>
  <c r="AB1829" i="9"/>
  <c r="O1840" i="9"/>
  <c r="U1840" i="9"/>
  <c r="H1851" i="9"/>
  <c r="M256" i="9"/>
  <c r="M257" i="9" s="1"/>
  <c r="Z245" i="9"/>
  <c r="G490" i="9"/>
  <c r="T391" i="9"/>
  <c r="O335" i="9"/>
  <c r="AB335" i="9" s="1"/>
  <c r="AB334" i="9"/>
  <c r="AA531" i="9"/>
  <c r="N542" i="9"/>
  <c r="M642" i="9"/>
  <c r="Z640" i="9"/>
  <c r="M651" i="9"/>
  <c r="F838" i="9"/>
  <c r="F829" i="9"/>
  <c r="S827" i="9"/>
  <c r="R1006" i="9"/>
  <c r="E1008" i="9"/>
  <c r="R1008" i="9" s="1"/>
  <c r="S1017" i="9"/>
  <c r="F1019" i="9"/>
  <c r="Y1105" i="9"/>
  <c r="L1107" i="9"/>
  <c r="Y1107" i="9" s="1"/>
  <c r="J1316" i="9"/>
  <c r="W1314" i="9"/>
  <c r="Q1345" i="9"/>
  <c r="D1356" i="9"/>
  <c r="X1444" i="9"/>
  <c r="K1455" i="9"/>
  <c r="I1721" i="9"/>
  <c r="V1721" i="9" s="1"/>
  <c r="V1720" i="9"/>
  <c r="D1837" i="9"/>
  <c r="Q1826" i="9"/>
  <c r="E2139" i="9"/>
  <c r="R2139" i="9" s="1"/>
  <c r="R2138" i="9"/>
  <c r="E246" i="9"/>
  <c r="E255" i="9"/>
  <c r="R244" i="9"/>
  <c r="D44" i="9"/>
  <c r="Q33" i="9"/>
  <c r="M920" i="9"/>
  <c r="Z918" i="9"/>
  <c r="E929" i="9"/>
  <c r="R929" i="9" s="1"/>
  <c r="R928" i="9"/>
  <c r="M1038" i="9"/>
  <c r="Z1036" i="9"/>
  <c r="M1047" i="9"/>
  <c r="M1138" i="9"/>
  <c r="Z1138" i="9" s="1"/>
  <c r="Z1137" i="9"/>
  <c r="D1237" i="9"/>
  <c r="Q1237" i="9" s="1"/>
  <c r="Q1236" i="9"/>
  <c r="K1307" i="9"/>
  <c r="X1306" i="9"/>
  <c r="G1356" i="9"/>
  <c r="T1345" i="9"/>
  <c r="O1523" i="9"/>
  <c r="AB1523" i="9" s="1"/>
  <c r="AB1522" i="9"/>
  <c r="E1643" i="9"/>
  <c r="R1641" i="9"/>
  <c r="E1652" i="9"/>
  <c r="K2127" i="9"/>
  <c r="N920" i="9"/>
  <c r="AA918" i="9"/>
  <c r="F929" i="9"/>
  <c r="S929" i="9" s="1"/>
  <c r="S928" i="9"/>
  <c r="O1009" i="9"/>
  <c r="AB1008" i="9"/>
  <c r="H1048" i="9"/>
  <c r="U1037" i="9"/>
  <c r="J1206" i="9"/>
  <c r="W1206" i="9" s="1"/>
  <c r="W1204" i="9"/>
  <c r="D1336" i="9"/>
  <c r="Q1336" i="9" s="1"/>
  <c r="Q1335" i="9"/>
  <c r="D1443" i="9"/>
  <c r="D1434" i="9"/>
  <c r="Q1432" i="9"/>
  <c r="D1444" i="9"/>
  <c r="Q1433" i="9"/>
  <c r="D1523" i="9"/>
  <c r="Q1523" i="9" s="1"/>
  <c r="Q1522" i="9"/>
  <c r="J1811" i="9"/>
  <c r="W1809" i="9"/>
  <c r="I1305" i="9"/>
  <c r="V1305" i="9" s="1"/>
  <c r="V1303" i="9"/>
  <c r="N1415" i="9"/>
  <c r="AA1413" i="9"/>
  <c r="E1514" i="9"/>
  <c r="R1512" i="9"/>
  <c r="I1701" i="9"/>
  <c r="V1701" i="9" s="1"/>
  <c r="V1699" i="9"/>
  <c r="R1918" i="9"/>
  <c r="E1919" i="9"/>
  <c r="R1919" i="9" s="1"/>
  <c r="J2207" i="9"/>
  <c r="W2205" i="9"/>
  <c r="D2332" i="9"/>
  <c r="Q2321" i="9"/>
  <c r="D1938" i="9"/>
  <c r="D1929" i="9"/>
  <c r="Q1927" i="9"/>
  <c r="Z1897" i="9"/>
  <c r="M1899" i="9"/>
  <c r="E2325" i="9"/>
  <c r="R2323" i="9"/>
  <c r="E2334" i="9"/>
  <c r="R2324" i="9"/>
  <c r="E2335" i="9"/>
  <c r="E1910" i="9"/>
  <c r="R1908" i="9"/>
  <c r="Z1918" i="9"/>
  <c r="M1919" i="9"/>
  <c r="Z1919" i="9" s="1"/>
  <c r="T1960" i="9"/>
  <c r="G1971" i="9"/>
  <c r="Z2127" i="9"/>
  <c r="M2128" i="9"/>
  <c r="Z2128" i="9" s="1"/>
  <c r="AA2225" i="9"/>
  <c r="N2236" i="9"/>
  <c r="N1900" i="9"/>
  <c r="AA1899" i="9"/>
  <c r="X1929" i="9"/>
  <c r="K1930" i="9"/>
  <c r="X1930" i="9" s="1"/>
  <c r="K2037" i="9"/>
  <c r="K2028" i="9"/>
  <c r="X2026" i="9"/>
  <c r="M2216" i="9"/>
  <c r="Z2216" i="9" s="1"/>
  <c r="Z2215" i="9"/>
  <c r="V2016" i="9"/>
  <c r="I2027" i="9"/>
  <c r="H2106" i="9"/>
  <c r="U2105" i="9"/>
  <c r="K2215" i="9"/>
  <c r="X2213" i="9"/>
  <c r="K2224" i="9"/>
  <c r="D2296" i="9"/>
  <c r="D2295" i="9"/>
  <c r="Q2295" i="9" s="1"/>
  <c r="Q2293" i="9"/>
  <c r="G2504" i="9"/>
  <c r="T2502" i="9"/>
  <c r="I2820" i="9"/>
  <c r="V2818" i="9"/>
  <c r="I2829" i="9"/>
  <c r="L2395" i="9"/>
  <c r="L2394" i="9"/>
  <c r="Y2394" i="9" s="1"/>
  <c r="Y2392" i="9"/>
  <c r="D2530" i="9"/>
  <c r="Q2519" i="9"/>
  <c r="F2603" i="9"/>
  <c r="S2601" i="9"/>
  <c r="I2495" i="9"/>
  <c r="V2494" i="9"/>
  <c r="O2612" i="9"/>
  <c r="AB2612" i="9" s="1"/>
  <c r="AB2611" i="9"/>
  <c r="E2891" i="9"/>
  <c r="R2890" i="9"/>
  <c r="N2494" i="9"/>
  <c r="AA2493" i="9"/>
  <c r="F2711" i="9"/>
  <c r="S2711" i="9" s="1"/>
  <c r="S2710" i="9"/>
  <c r="D2611" i="9"/>
  <c r="Q2609" i="9"/>
  <c r="D2620" i="9"/>
  <c r="E2692" i="9"/>
  <c r="E2691" i="9"/>
  <c r="R2691" i="9" s="1"/>
  <c r="R2689" i="9"/>
  <c r="F2809" i="9"/>
  <c r="S2807" i="9"/>
  <c r="F2818" i="9"/>
  <c r="G2889" i="9"/>
  <c r="T2889" i="9" s="1"/>
  <c r="T2887" i="9"/>
  <c r="J3008" i="9"/>
  <c r="W3008" i="9" s="1"/>
  <c r="W3007" i="9"/>
  <c r="N2988" i="9"/>
  <c r="AA2986" i="9"/>
  <c r="Z2610" i="9"/>
  <c r="M2621" i="9"/>
  <c r="L2700" i="9"/>
  <c r="Y2699" i="9"/>
  <c r="K3008" i="9"/>
  <c r="X3008" i="9" s="1"/>
  <c r="X3007" i="9"/>
  <c r="O2988" i="9"/>
  <c r="AB2986" i="9"/>
  <c r="N3197" i="9"/>
  <c r="AA3195" i="9"/>
  <c r="N3226" i="9"/>
  <c r="AA3215" i="9"/>
  <c r="G3197" i="9"/>
  <c r="T3195" i="9"/>
  <c r="E3018" i="9"/>
  <c r="R3016" i="9"/>
  <c r="E3027" i="9"/>
  <c r="I2988" i="9"/>
  <c r="V2988" i="9" s="1"/>
  <c r="V2986" i="9"/>
  <c r="H3188" i="9"/>
  <c r="R3105" i="9"/>
  <c r="E3116" i="9"/>
  <c r="G3324" i="9"/>
  <c r="G3315" i="9"/>
  <c r="T3313" i="9"/>
  <c r="G3325" i="9"/>
  <c r="T3314" i="9"/>
  <c r="L3087" i="9"/>
  <c r="Y3087" i="9" s="1"/>
  <c r="Y3085" i="9"/>
  <c r="E3195" i="9"/>
  <c r="R3194" i="9"/>
  <c r="L3315" i="9"/>
  <c r="Y3313" i="9"/>
  <c r="L3324" i="9"/>
  <c r="F3395" i="9"/>
  <c r="S3393" i="9"/>
  <c r="O3424" i="9"/>
  <c r="AB3413" i="9"/>
  <c r="L3386" i="9"/>
  <c r="Y3385" i="9"/>
  <c r="I3294" i="9"/>
  <c r="V3293" i="9"/>
  <c r="L3412" i="9"/>
  <c r="Y3401" i="9"/>
  <c r="L3403" i="9"/>
  <c r="I3413" i="9"/>
  <c r="V3402" i="9"/>
  <c r="E3494" i="9"/>
  <c r="R3492" i="9"/>
  <c r="N3621" i="9"/>
  <c r="N3612" i="9"/>
  <c r="AA3610" i="9"/>
  <c r="I3721" i="9"/>
  <c r="V3710" i="9"/>
  <c r="W3820" i="9"/>
  <c r="J3831" i="9"/>
  <c r="E3556" i="9"/>
  <c r="R3545" i="9"/>
  <c r="K3731" i="9"/>
  <c r="K3722" i="9"/>
  <c r="X3720" i="9"/>
  <c r="O3494" i="9"/>
  <c r="AB3492" i="9"/>
  <c r="L3513" i="9"/>
  <c r="Y3511" i="9"/>
  <c r="L3522" i="9"/>
  <c r="H3633" i="9"/>
  <c r="U3622" i="9"/>
  <c r="AB3711" i="9"/>
  <c r="O3712" i="9"/>
  <c r="AB3712" i="9" s="1"/>
  <c r="L4297" i="9"/>
  <c r="Y4286" i="9"/>
  <c r="L4287" i="9"/>
  <c r="Y4287" i="9" s="1"/>
  <c r="Q3806" i="9"/>
  <c r="D3817" i="9"/>
  <c r="D3820" i="9"/>
  <c r="Q3809" i="9"/>
  <c r="Q4018" i="9"/>
  <c r="D4029" i="9"/>
  <c r="O4512" i="9"/>
  <c r="O4503" i="9"/>
  <c r="AB4501" i="9"/>
  <c r="J4079" i="9"/>
  <c r="W4078" i="9"/>
  <c r="J3791" i="9"/>
  <c r="W3789" i="9"/>
  <c r="F4592" i="9"/>
  <c r="S4592" i="9" s="1"/>
  <c r="S4591" i="9"/>
  <c r="W3501" i="9"/>
  <c r="J3512" i="9"/>
  <c r="I3591" i="9"/>
  <c r="V3590" i="9"/>
  <c r="U3699" i="9"/>
  <c r="H3710" i="9"/>
  <c r="O3809" i="9"/>
  <c r="AB3798" i="9"/>
  <c r="H4018" i="9"/>
  <c r="U4007" i="9"/>
  <c r="H4008" i="9"/>
  <c r="I4128" i="9"/>
  <c r="V4117" i="9"/>
  <c r="Q4301" i="9"/>
  <c r="D4312" i="9"/>
  <c r="O4889" i="9"/>
  <c r="AB4889" i="9" s="1"/>
  <c r="AB4888" i="9"/>
  <c r="X3888" i="9"/>
  <c r="K3890" i="9"/>
  <c r="AA3987" i="9"/>
  <c r="N3989" i="9"/>
  <c r="N4028" i="9"/>
  <c r="N4019" i="9"/>
  <c r="AA4017" i="9"/>
  <c r="L4097" i="9"/>
  <c r="Y4097" i="9" s="1"/>
  <c r="Y4096" i="9"/>
  <c r="V4177" i="9"/>
  <c r="N4385" i="9"/>
  <c r="AA4383" i="9"/>
  <c r="L3881" i="9"/>
  <c r="Y3880" i="9"/>
  <c r="E4088" i="9"/>
  <c r="R4086" i="9"/>
  <c r="H4248" i="9"/>
  <c r="U4237" i="9"/>
  <c r="J4306" i="9"/>
  <c r="W4306" i="9" s="1"/>
  <c r="W4305" i="9"/>
  <c r="L3888" i="9"/>
  <c r="Y3887" i="9"/>
  <c r="F4096" i="9"/>
  <c r="S4094" i="9"/>
  <c r="F4105" i="9"/>
  <c r="R4194" i="9"/>
  <c r="E4205" i="9"/>
  <c r="M4482" i="9"/>
  <c r="Z4481" i="9"/>
  <c r="AA4502" i="9"/>
  <c r="N4513" i="9"/>
  <c r="M4691" i="9"/>
  <c r="Z4691" i="9" s="1"/>
  <c r="Z4690" i="9"/>
  <c r="Q4284" i="9"/>
  <c r="D4286" i="9"/>
  <c r="D4325" i="9"/>
  <c r="Q4314" i="9"/>
  <c r="N4503" i="9"/>
  <c r="AA4501" i="9"/>
  <c r="N4512" i="9"/>
  <c r="J4691" i="9"/>
  <c r="W4691" i="9" s="1"/>
  <c r="W4690" i="9"/>
  <c r="G4295" i="9"/>
  <c r="T4295" i="9" s="1"/>
  <c r="T4294" i="9"/>
  <c r="E4634" i="9"/>
  <c r="R4623" i="9"/>
  <c r="K4673" i="9"/>
  <c r="N4810" i="9"/>
  <c r="AA4799" i="9"/>
  <c r="E5087" i="9"/>
  <c r="R5087" i="9" s="1"/>
  <c r="R5086" i="9"/>
  <c r="V4293" i="9"/>
  <c r="I4304" i="9"/>
  <c r="H4383" i="9"/>
  <c r="U4382" i="9"/>
  <c r="L4492" i="9"/>
  <c r="Y4490" i="9"/>
  <c r="L4501" i="9"/>
  <c r="Q4590" i="9"/>
  <c r="D4601" i="9"/>
  <c r="X4799" i="9"/>
  <c r="K4810" i="9"/>
  <c r="D5005" i="9"/>
  <c r="Q4994" i="9"/>
  <c r="J5007" i="9"/>
  <c r="W4996" i="9"/>
  <c r="J4998" i="9"/>
  <c r="L4772" i="9"/>
  <c r="Y4771" i="9"/>
  <c r="Y4800" i="9"/>
  <c r="L4801" i="9"/>
  <c r="Y4801" i="9" s="1"/>
  <c r="N4908" i="9"/>
  <c r="N4899" i="9"/>
  <c r="AA4897" i="9"/>
  <c r="J5107" i="9"/>
  <c r="J5108" i="9" s="1"/>
  <c r="W5096" i="9"/>
  <c r="E4779" i="9"/>
  <c r="R4778" i="9"/>
  <c r="I4888" i="9"/>
  <c r="V4886" i="9"/>
  <c r="I4897" i="9"/>
  <c r="F5019" i="9"/>
  <c r="S5008" i="9"/>
  <c r="M5194" i="9"/>
  <c r="Z5183" i="9"/>
  <c r="M5185" i="9"/>
  <c r="I4988" i="9"/>
  <c r="V4988" i="9" s="1"/>
  <c r="V4987" i="9"/>
  <c r="H5078" i="9"/>
  <c r="U5076" i="9"/>
  <c r="H5207" i="9"/>
  <c r="AB4986" i="9"/>
  <c r="O4997" i="9"/>
  <c r="O5076" i="9"/>
  <c r="AB5075" i="9"/>
  <c r="F5205" i="9"/>
  <c r="F5196" i="9"/>
  <c r="S5194" i="9"/>
  <c r="Y5372" i="9"/>
  <c r="L5373" i="9"/>
  <c r="I5206" i="9"/>
  <c r="V5195" i="9"/>
  <c r="G5337" i="9"/>
  <c r="T5326" i="9"/>
  <c r="E5394" i="9"/>
  <c r="R5392" i="9"/>
  <c r="E5403" i="9"/>
  <c r="Y5348" i="9"/>
  <c r="D5434" i="9"/>
  <c r="Q5423" i="9"/>
  <c r="R5393" i="9"/>
  <c r="E5404" i="9"/>
  <c r="E5364" i="9"/>
  <c r="R5364" i="9" s="1"/>
  <c r="R5362" i="9"/>
  <c r="E5474" i="9"/>
  <c r="R5472" i="9"/>
  <c r="J5514" i="9"/>
  <c r="W5503" i="9"/>
  <c r="G5590" i="9"/>
  <c r="G5581" i="9"/>
  <c r="T5579" i="9"/>
  <c r="M5601" i="9"/>
  <c r="M5592" i="9"/>
  <c r="Z5590" i="9"/>
  <c r="H2999" i="9"/>
  <c r="U2997" i="9"/>
  <c r="G3384" i="9"/>
  <c r="T3384" i="9" s="1"/>
  <c r="T3382" i="9"/>
  <c r="O3544" i="9"/>
  <c r="AB3533" i="9"/>
  <c r="F3622" i="9"/>
  <c r="S3611" i="9"/>
  <c r="F3693" i="9"/>
  <c r="S3693" i="9" s="1"/>
  <c r="S3692" i="9"/>
  <c r="F3703" i="9"/>
  <c r="K3544" i="9"/>
  <c r="X3533" i="9"/>
  <c r="M3907" i="9"/>
  <c r="Z3896" i="9"/>
  <c r="M3898" i="9"/>
  <c r="G3920" i="9"/>
  <c r="Y4017" i="9"/>
  <c r="L4028" i="9"/>
  <c r="D4178" i="9"/>
  <c r="K4899" i="9"/>
  <c r="X4897" i="9"/>
  <c r="K4908" i="9"/>
  <c r="M3919" i="9"/>
  <c r="Z3908" i="9"/>
  <c r="Q3997" i="9"/>
  <c r="D3998" i="9"/>
  <c r="Q3998" i="9" s="1"/>
  <c r="D4475" i="9"/>
  <c r="Q4474" i="9"/>
  <c r="I3811" i="9"/>
  <c r="V3811" i="9" s="1"/>
  <c r="V3810" i="9"/>
  <c r="X4622" i="9"/>
  <c r="K4633" i="9"/>
  <c r="E4195" i="9"/>
  <c r="R4193" i="9"/>
  <c r="E4204" i="9"/>
  <c r="I4772" i="9"/>
  <c r="V4771" i="9"/>
  <c r="D4591" i="9"/>
  <c r="Q4589" i="9"/>
  <c r="D4600" i="9"/>
  <c r="L4871" i="9"/>
  <c r="Y4870" i="9"/>
  <c r="H5404" i="9"/>
  <c r="U5393" i="9"/>
  <c r="D4979" i="9"/>
  <c r="Q4977" i="9"/>
  <c r="N4979" i="9"/>
  <c r="AA4977" i="9"/>
  <c r="I5194" i="9"/>
  <c r="I5185" i="9"/>
  <c r="V5183" i="9"/>
  <c r="M5166" i="9"/>
  <c r="Z5166" i="9" s="1"/>
  <c r="Z5164" i="9"/>
  <c r="J5265" i="9"/>
  <c r="W5265" i="9" s="1"/>
  <c r="W5263" i="9"/>
  <c r="O5197" i="9"/>
  <c r="AB5197" i="9" s="1"/>
  <c r="AB5196" i="9"/>
  <c r="D5214" i="9"/>
  <c r="Q5203" i="9"/>
  <c r="Q5348" i="9"/>
  <c r="G5602" i="9"/>
  <c r="T5591" i="9"/>
  <c r="E4385" i="9"/>
  <c r="R4383" i="9"/>
  <c r="AA4601" i="9"/>
  <c r="N4612" i="9"/>
  <c r="Q4392" i="9"/>
  <c r="D4403" i="9"/>
  <c r="O4969" i="9"/>
  <c r="AB4968" i="9"/>
  <c r="F5294" i="9"/>
  <c r="S5283" i="9"/>
  <c r="J4970" i="9"/>
  <c r="W4969" i="9"/>
  <c r="Z5096" i="9"/>
  <c r="M5107" i="9"/>
  <c r="J5177" i="9"/>
  <c r="W5175" i="9"/>
  <c r="AA5263" i="9"/>
  <c r="N5265" i="9"/>
  <c r="AA5265" i="9" s="1"/>
  <c r="T5382" i="9"/>
  <c r="G5393" i="9"/>
  <c r="L69" i="9"/>
  <c r="Y58" i="9"/>
  <c r="F137" i="9"/>
  <c r="S137" i="9" s="1"/>
  <c r="S136" i="9"/>
  <c r="N335" i="9"/>
  <c r="AA335" i="9" s="1"/>
  <c r="AA334" i="9"/>
  <c r="Z910" i="9"/>
  <c r="M911" i="9"/>
  <c r="E1289" i="9"/>
  <c r="R1278" i="9"/>
  <c r="I622" i="9"/>
  <c r="V523" i="9"/>
  <c r="M445" i="9"/>
  <c r="Z445" i="9" s="1"/>
  <c r="Z444" i="9"/>
  <c r="H651" i="9"/>
  <c r="H642" i="9"/>
  <c r="U640" i="9"/>
  <c r="W46" i="9"/>
  <c r="J57" i="9"/>
  <c r="X457" i="9"/>
  <c r="K556" i="9"/>
  <c r="F434" i="9"/>
  <c r="S434" i="9" s="1"/>
  <c r="S433" i="9"/>
  <c r="K553" i="9"/>
  <c r="X542" i="9"/>
  <c r="M624" i="9"/>
  <c r="Z624" i="9" s="1"/>
  <c r="Z623" i="9"/>
  <c r="M634" i="9"/>
  <c r="J812" i="9"/>
  <c r="R911" i="9"/>
  <c r="E912" i="9"/>
  <c r="R912" i="9" s="1"/>
  <c r="N1247" i="9"/>
  <c r="AA1245" i="9"/>
  <c r="N1256" i="9"/>
  <c r="K58" i="9"/>
  <c r="X47" i="9"/>
  <c r="Y490" i="9"/>
  <c r="L589" i="9"/>
  <c r="K365" i="9"/>
  <c r="K356" i="9"/>
  <c r="X354" i="9"/>
  <c r="O821" i="9"/>
  <c r="AB819" i="9"/>
  <c r="AB839" i="9"/>
  <c r="O850" i="9"/>
  <c r="G501" i="9"/>
  <c r="T402" i="9"/>
  <c r="T424" i="9"/>
  <c r="G523" i="9"/>
  <c r="I46" i="9"/>
  <c r="I37" i="9"/>
  <c r="V35" i="9"/>
  <c r="J117" i="9"/>
  <c r="W115" i="9"/>
  <c r="J235" i="9"/>
  <c r="W233" i="9"/>
  <c r="J244" i="9"/>
  <c r="N446" i="9"/>
  <c r="AA347" i="9"/>
  <c r="H433" i="9"/>
  <c r="U431" i="9"/>
  <c r="H442" i="9"/>
  <c r="G454" i="9"/>
  <c r="T443" i="9"/>
  <c r="L552" i="9"/>
  <c r="L543" i="9"/>
  <c r="Y541" i="9"/>
  <c r="N621" i="9"/>
  <c r="AA620" i="9"/>
  <c r="H750" i="9"/>
  <c r="H741" i="9"/>
  <c r="U739" i="9"/>
  <c r="K810" i="9"/>
  <c r="X810" i="9" s="1"/>
  <c r="X808" i="9"/>
  <c r="O910" i="9"/>
  <c r="AB909" i="9"/>
  <c r="S960" i="9"/>
  <c r="F971" i="9"/>
  <c r="L1019" i="9"/>
  <c r="Y1017" i="9"/>
  <c r="U1136" i="9"/>
  <c r="H1147" i="9"/>
  <c r="H1148" i="9" s="1"/>
  <c r="I1325" i="9"/>
  <c r="V1325" i="9" s="1"/>
  <c r="V1324" i="9"/>
  <c r="G1355" i="9"/>
  <c r="G1346" i="9"/>
  <c r="T1344" i="9"/>
  <c r="N1454" i="9"/>
  <c r="N1445" i="9"/>
  <c r="AA1443" i="9"/>
  <c r="W1543" i="9"/>
  <c r="J1554" i="9"/>
  <c r="K1811" i="9"/>
  <c r="X1809" i="9"/>
  <c r="R424" i="9"/>
  <c r="E523" i="9"/>
  <c r="J414" i="9"/>
  <c r="W414" i="9" s="1"/>
  <c r="W412" i="9"/>
  <c r="N522" i="9"/>
  <c r="AA521" i="9"/>
  <c r="K631" i="9"/>
  <c r="X629" i="9"/>
  <c r="K640" i="9"/>
  <c r="R641" i="9"/>
  <c r="E652" i="9"/>
  <c r="N839" i="9"/>
  <c r="AA828" i="9"/>
  <c r="X1060" i="9"/>
  <c r="K1061" i="9"/>
  <c r="X1061" i="9" s="1"/>
  <c r="H1118" i="9"/>
  <c r="U1116" i="9"/>
  <c r="W1334" i="9"/>
  <c r="J1345" i="9"/>
  <c r="F1504" i="9"/>
  <c r="I1534" i="9"/>
  <c r="V1534" i="9" s="1"/>
  <c r="V1533" i="9"/>
  <c r="E1740" i="9"/>
  <c r="E1731" i="9"/>
  <c r="R1729" i="9"/>
  <c r="I1712" i="9"/>
  <c r="V1710" i="9"/>
  <c r="K940" i="9"/>
  <c r="X940" i="9" s="1"/>
  <c r="X939" i="9"/>
  <c r="F1009" i="9"/>
  <c r="R1037" i="9"/>
  <c r="E1048" i="9"/>
  <c r="M1217" i="9"/>
  <c r="Z1215" i="9"/>
  <c r="K1523" i="9"/>
  <c r="X1523" i="9" s="1"/>
  <c r="X1522" i="9"/>
  <c r="J1544" i="9"/>
  <c r="W1542" i="9"/>
  <c r="J1553" i="9"/>
  <c r="J1712" i="9"/>
  <c r="W1710" i="9"/>
  <c r="N939" i="9"/>
  <c r="AA937" i="9"/>
  <c r="N948" i="9"/>
  <c r="H1028" i="9"/>
  <c r="U1028" i="9" s="1"/>
  <c r="U1027" i="9"/>
  <c r="F1108" i="9"/>
  <c r="I1118" i="9"/>
  <c r="V1116" i="9"/>
  <c r="M1603" i="9"/>
  <c r="Z1602" i="9"/>
  <c r="W1829" i="9"/>
  <c r="J1840" i="9"/>
  <c r="K1316" i="9"/>
  <c r="X1314" i="9"/>
  <c r="O1503" i="9"/>
  <c r="AB1501" i="9"/>
  <c r="F1602" i="9"/>
  <c r="S1602" i="9" s="1"/>
  <c r="S1600" i="9"/>
  <c r="L1811" i="9"/>
  <c r="Y1809" i="9"/>
  <c r="H1939" i="9"/>
  <c r="U1928" i="9"/>
  <c r="Z2137" i="9"/>
  <c r="M2148" i="9"/>
  <c r="M2138" i="9"/>
  <c r="H2306" i="9"/>
  <c r="U2304" i="9"/>
  <c r="M2098" i="9"/>
  <c r="Z2097" i="9"/>
  <c r="H2227" i="9"/>
  <c r="U2227" i="9" s="1"/>
  <c r="U2226" i="9"/>
  <c r="N2395" i="9"/>
  <c r="AA2394" i="9"/>
  <c r="N2136" i="9"/>
  <c r="N2127" i="9"/>
  <c r="AA2125" i="9"/>
  <c r="D2197" i="9"/>
  <c r="G2433" i="9"/>
  <c r="G2424" i="9"/>
  <c r="T2422" i="9"/>
  <c r="G2434" i="9"/>
  <c r="T2423" i="9"/>
  <c r="W2215" i="9"/>
  <c r="J2216" i="9"/>
  <c r="W2216" i="9" s="1"/>
  <c r="K2296" i="9"/>
  <c r="L2414" i="9"/>
  <c r="Y2414" i="9" s="1"/>
  <c r="Y2413" i="9"/>
  <c r="W1917" i="9"/>
  <c r="J1928" i="9"/>
  <c r="I2007" i="9"/>
  <c r="V2006" i="9"/>
  <c r="L2116" i="9"/>
  <c r="Y2114" i="9"/>
  <c r="L2125" i="9"/>
  <c r="O2205" i="9"/>
  <c r="AB2204" i="9"/>
  <c r="O2394" i="9"/>
  <c r="AB2392" i="9"/>
  <c r="K2513" i="9"/>
  <c r="X2513" i="9" s="1"/>
  <c r="X2512" i="9"/>
  <c r="I2593" i="9"/>
  <c r="E2820" i="9"/>
  <c r="R2818" i="9"/>
  <c r="E2829" i="9"/>
  <c r="R2819" i="9"/>
  <c r="E2830" i="9"/>
  <c r="K2900" i="9"/>
  <c r="X2898" i="9"/>
  <c r="T2313" i="9"/>
  <c r="G2324" i="9"/>
  <c r="U2522" i="9"/>
  <c r="H2533" i="9"/>
  <c r="L2919" i="9"/>
  <c r="Y2917" i="9"/>
  <c r="L2928" i="9"/>
  <c r="K2612" i="9"/>
  <c r="X2612" i="9" s="1"/>
  <c r="X2611" i="9"/>
  <c r="E2730" i="9"/>
  <c r="E2721" i="9"/>
  <c r="R2719" i="9"/>
  <c r="E2731" i="9"/>
  <c r="R2720" i="9"/>
  <c r="J2702" i="9"/>
  <c r="W2700" i="9"/>
  <c r="D2810" i="9"/>
  <c r="Q2810" i="9" s="1"/>
  <c r="Q2809" i="9"/>
  <c r="V2511" i="9"/>
  <c r="I2522" i="9"/>
  <c r="H2601" i="9"/>
  <c r="U2600" i="9"/>
  <c r="K2710" i="9"/>
  <c r="X2708" i="9"/>
  <c r="K2719" i="9"/>
  <c r="D2790" i="9"/>
  <c r="Q2790" i="9" s="1"/>
  <c r="Q2788" i="9"/>
  <c r="F3028" i="9"/>
  <c r="S3017" i="9"/>
  <c r="O3126" i="9"/>
  <c r="O3117" i="9"/>
  <c r="AB3115" i="9"/>
  <c r="D2493" i="9"/>
  <c r="Q2493" i="9" s="1"/>
  <c r="Q2491" i="9"/>
  <c r="N2691" i="9"/>
  <c r="AA2689" i="9"/>
  <c r="G2799" i="9"/>
  <c r="T2798" i="9"/>
  <c r="W2907" i="9"/>
  <c r="J2918" i="9"/>
  <c r="O3028" i="9"/>
  <c r="AB3017" i="9"/>
  <c r="D3117" i="9"/>
  <c r="Q3115" i="9"/>
  <c r="D3126" i="9"/>
  <c r="Q3116" i="9"/>
  <c r="D3127" i="9"/>
  <c r="J3197" i="9"/>
  <c r="W3195" i="9"/>
  <c r="L2988" i="9"/>
  <c r="Y2988" i="9" s="1"/>
  <c r="Y2986" i="9"/>
  <c r="E3106" i="9"/>
  <c r="R3104" i="9"/>
  <c r="E3115" i="9"/>
  <c r="F3186" i="9"/>
  <c r="S3186" i="9" s="1"/>
  <c r="S3184" i="9"/>
  <c r="F3106" i="9"/>
  <c r="S3104" i="9"/>
  <c r="F3115" i="9"/>
  <c r="G3186" i="9"/>
  <c r="T3186" i="9" s="1"/>
  <c r="T3184" i="9"/>
  <c r="H3315" i="9"/>
  <c r="U3313" i="9"/>
  <c r="H3324" i="9"/>
  <c r="L3800" i="9"/>
  <c r="Y3800" i="9" s="1"/>
  <c r="Y3799" i="9"/>
  <c r="J3502" i="9"/>
  <c r="W3500" i="9"/>
  <c r="J3511" i="9"/>
  <c r="S3710" i="9"/>
  <c r="F3721" i="9"/>
  <c r="J4009" i="9"/>
  <c r="W4009" i="9" s="1"/>
  <c r="W4008" i="9"/>
  <c r="Z4293" i="9"/>
  <c r="M4304" i="9"/>
  <c r="D4801" i="9"/>
  <c r="Q4801" i="9" s="1"/>
  <c r="Q4800" i="9"/>
  <c r="D5206" i="9"/>
  <c r="Q5195" i="9"/>
  <c r="O4800" i="9"/>
  <c r="AB4798" i="9"/>
  <c r="O4809" i="9"/>
  <c r="N5118" i="9"/>
  <c r="AA5107" i="9"/>
  <c r="G5217" i="9"/>
  <c r="T5206" i="9"/>
  <c r="K5167" i="9"/>
  <c r="J5186" i="9"/>
  <c r="W5186" i="9" s="1"/>
  <c r="W5185" i="9"/>
  <c r="S5263" i="9"/>
  <c r="F5265" i="9"/>
  <c r="S5265" i="9" s="1"/>
  <c r="N5403" i="9"/>
  <c r="AA5392" i="9"/>
  <c r="N5496" i="9"/>
  <c r="AA5485" i="9"/>
  <c r="N5486" i="9"/>
  <c r="AA5486" i="9" s="1"/>
  <c r="G4969" i="9"/>
  <c r="R4887" i="9"/>
  <c r="E4898" i="9"/>
  <c r="G5086" i="9"/>
  <c r="T5084" i="9"/>
  <c r="G5095" i="9"/>
  <c r="F5206" i="9"/>
  <c r="S5195" i="9"/>
  <c r="I5265" i="9"/>
  <c r="V5265" i="9" s="1"/>
  <c r="V5263" i="9"/>
  <c r="S5580" i="9"/>
  <c r="F5591" i="9"/>
  <c r="F5592" i="9" s="1"/>
  <c r="V5472" i="9"/>
  <c r="I5474" i="9"/>
  <c r="L479" i="9"/>
  <c r="Y380" i="9"/>
  <c r="H523" i="9"/>
  <c r="U424" i="9"/>
  <c r="K454" i="9"/>
  <c r="X443" i="9"/>
  <c r="L731" i="9"/>
  <c r="Y731" i="9" s="1"/>
  <c r="Y730" i="9"/>
  <c r="M1316" i="9"/>
  <c r="Z1314" i="9"/>
  <c r="M1345" i="9"/>
  <c r="Z1334" i="9"/>
  <c r="N1622" i="9"/>
  <c r="AA1622" i="9" s="1"/>
  <c r="AA1621" i="9"/>
  <c r="O1820" i="9"/>
  <c r="AB1820" i="9" s="1"/>
  <c r="AB1819" i="9"/>
  <c r="S531" i="9"/>
  <c r="F542" i="9"/>
  <c r="N819" i="9"/>
  <c r="AA818" i="9"/>
  <c r="D1208" i="9"/>
  <c r="Q1207" i="9"/>
  <c r="D1802" i="9"/>
  <c r="Q1801" i="9"/>
  <c r="O1356" i="9"/>
  <c r="AB1345" i="9"/>
  <c r="N1721" i="9"/>
  <c r="AA1721" i="9" s="1"/>
  <c r="AA1720" i="9"/>
  <c r="AA1169" i="9"/>
  <c r="N1180" i="9"/>
  <c r="M1534" i="9"/>
  <c r="Z1534" i="9" s="1"/>
  <c r="Z1533" i="9"/>
  <c r="D1613" i="9"/>
  <c r="Q1611" i="9"/>
  <c r="K316" i="9"/>
  <c r="H58" i="9"/>
  <c r="U47" i="9"/>
  <c r="D38" i="9"/>
  <c r="Q38" i="9" s="1"/>
  <c r="Q37" i="9"/>
  <c r="AA47" i="9"/>
  <c r="N58" i="9"/>
  <c r="K57" i="9"/>
  <c r="K48" i="9"/>
  <c r="X46" i="9"/>
  <c r="L415" i="9"/>
  <c r="Y414" i="9"/>
  <c r="G613" i="9"/>
  <c r="H822" i="9"/>
  <c r="U822" i="9" s="1"/>
  <c r="U821" i="9"/>
  <c r="H832" i="9"/>
  <c r="V1027" i="9"/>
  <c r="I1028" i="9"/>
  <c r="V1028" i="9" s="1"/>
  <c r="D462" i="9"/>
  <c r="Q451" i="9"/>
  <c r="D649" i="9"/>
  <c r="Q638" i="9"/>
  <c r="K731" i="9"/>
  <c r="X731" i="9" s="1"/>
  <c r="X730" i="9"/>
  <c r="V928" i="9"/>
  <c r="I929" i="9"/>
  <c r="V929" i="9" s="1"/>
  <c r="L118" i="9"/>
  <c r="Y117" i="9"/>
  <c r="Z146" i="9"/>
  <c r="M157" i="9"/>
  <c r="O426" i="9"/>
  <c r="AB425" i="9"/>
  <c r="O436" i="9"/>
  <c r="W1245" i="9"/>
  <c r="J1256" i="9"/>
  <c r="I19" i="9"/>
  <c r="V18" i="9"/>
  <c r="I128" i="9"/>
  <c r="V126" i="9"/>
  <c r="D236" i="9"/>
  <c r="Q236" i="9" s="1"/>
  <c r="Q235" i="9"/>
  <c r="E316" i="9"/>
  <c r="I464" i="9"/>
  <c r="I455" i="9"/>
  <c r="V453" i="9"/>
  <c r="Q836" i="9"/>
  <c r="D847" i="9"/>
  <c r="D822" i="9"/>
  <c r="Q822" i="9" s="1"/>
  <c r="Q821" i="9"/>
  <c r="D832" i="9"/>
  <c r="O216" i="9"/>
  <c r="AB214" i="9"/>
  <c r="I446" i="9"/>
  <c r="V347" i="9"/>
  <c r="M27" i="9"/>
  <c r="Z26" i="9"/>
  <c r="Q358" i="9"/>
  <c r="D457" i="9"/>
  <c r="L423" i="9"/>
  <c r="Y422" i="9"/>
  <c r="G453" i="9"/>
  <c r="G444" i="9"/>
  <c r="T442" i="9"/>
  <c r="G513" i="9"/>
  <c r="T513" i="9" s="1"/>
  <c r="T511" i="9"/>
  <c r="I740" i="9"/>
  <c r="V729" i="9"/>
  <c r="W907" i="9"/>
  <c r="J910" i="9"/>
  <c r="J909" i="9"/>
  <c r="W909" i="9" s="1"/>
  <c r="E1344" i="9"/>
  <c r="E1335" i="9"/>
  <c r="R1333" i="9"/>
  <c r="E1345" i="9"/>
  <c r="R1334" i="9"/>
  <c r="I1415" i="9"/>
  <c r="V1413" i="9"/>
  <c r="F1435" i="9"/>
  <c r="S1435" i="9" s="1"/>
  <c r="S1434" i="9"/>
  <c r="I1504" i="9"/>
  <c r="F1613" i="9"/>
  <c r="S1611" i="9"/>
  <c r="H1702" i="9"/>
  <c r="G1811" i="9"/>
  <c r="T1809" i="9"/>
  <c r="L1841" i="9"/>
  <c r="Y1839" i="9"/>
  <c r="L1850" i="9"/>
  <c r="E324" i="9"/>
  <c r="R323" i="9"/>
  <c r="Z424" i="9"/>
  <c r="M523" i="9"/>
  <c r="I425" i="9"/>
  <c r="V423" i="9"/>
  <c r="O621" i="9"/>
  <c r="AB620" i="9"/>
  <c r="E642" i="9"/>
  <c r="R640" i="9"/>
  <c r="E651" i="9"/>
  <c r="S729" i="9"/>
  <c r="F740" i="9"/>
  <c r="H850" i="9"/>
  <c r="U839" i="9"/>
  <c r="D1069" i="9"/>
  <c r="D1060" i="9"/>
  <c r="Q1058" i="9"/>
  <c r="J1335" i="9"/>
  <c r="W1333" i="9"/>
  <c r="J1344" i="9"/>
  <c r="O1445" i="9"/>
  <c r="AB1443" i="9"/>
  <c r="O1454" i="9"/>
  <c r="O1622" i="9"/>
  <c r="AB1622" i="9" s="1"/>
  <c r="AB1621" i="9"/>
  <c r="E1712" i="9"/>
  <c r="R1710" i="9"/>
  <c r="T1278" i="9"/>
  <c r="G1289" i="9"/>
  <c r="K1355" i="9"/>
  <c r="K1346" i="9"/>
  <c r="X1344" i="9"/>
  <c r="G1523" i="9"/>
  <c r="T1523" i="9" s="1"/>
  <c r="T1522" i="9"/>
  <c r="H1603" i="9"/>
  <c r="F1712" i="9"/>
  <c r="S1710" i="9"/>
  <c r="J920" i="9"/>
  <c r="W918" i="9"/>
  <c r="G920" i="9"/>
  <c r="T918" i="9"/>
  <c r="L1306" i="9"/>
  <c r="D1415" i="9"/>
  <c r="Q1413" i="9"/>
  <c r="U1532" i="9"/>
  <c r="H1543" i="9"/>
  <c r="O1702" i="9"/>
  <c r="AB1701" i="9"/>
  <c r="J1830" i="9"/>
  <c r="W1828" i="9"/>
  <c r="J1839" i="9"/>
  <c r="O1316" i="9"/>
  <c r="AB1314" i="9"/>
  <c r="F1415" i="9"/>
  <c r="S1413" i="9"/>
  <c r="J1602" i="9"/>
  <c r="W1602" i="9" s="1"/>
  <c r="W1600" i="9"/>
  <c r="G1732" i="9"/>
  <c r="T1732" i="9" s="1"/>
  <c r="T1731" i="9"/>
  <c r="E1839" i="9"/>
  <c r="E1830" i="9"/>
  <c r="R1828" i="9"/>
  <c r="K1910" i="9"/>
  <c r="X1908" i="9"/>
  <c r="N2009" i="9"/>
  <c r="AA2007" i="9"/>
  <c r="D2207" i="9"/>
  <c r="Q2205" i="9"/>
  <c r="D2237" i="9"/>
  <c r="Q2235" i="9"/>
  <c r="D2246" i="9"/>
  <c r="L2315" i="9"/>
  <c r="Y2315" i="9" s="1"/>
  <c r="Y2314" i="9"/>
  <c r="L1938" i="9"/>
  <c r="L1929" i="9"/>
  <c r="Y1927" i="9"/>
  <c r="M1999" i="9"/>
  <c r="Z1998" i="9"/>
  <c r="AB2147" i="9"/>
  <c r="O2158" i="9"/>
  <c r="M2325" i="9"/>
  <c r="Z2323" i="9"/>
  <c r="M2334" i="9"/>
  <c r="I1910" i="9"/>
  <c r="V1908" i="9"/>
  <c r="D2431" i="9"/>
  <c r="Q2420" i="9"/>
  <c r="M2207" i="9"/>
  <c r="Z2205" i="9"/>
  <c r="H2414" i="9"/>
  <c r="U2414" i="9" s="1"/>
  <c r="U2413" i="9"/>
  <c r="AA1917" i="9"/>
  <c r="N1928" i="9"/>
  <c r="M2007" i="9"/>
  <c r="Z2006" i="9"/>
  <c r="E2413" i="9"/>
  <c r="R2411" i="9"/>
  <c r="E2422" i="9"/>
  <c r="G2513" i="9"/>
  <c r="T2513" i="9" s="1"/>
  <c r="T2512" i="9"/>
  <c r="K2929" i="9"/>
  <c r="X2918" i="9"/>
  <c r="AA2412" i="9"/>
  <c r="N2423" i="9"/>
  <c r="N2603" i="9"/>
  <c r="AA2601" i="9"/>
  <c r="N2632" i="9"/>
  <c r="AA2621" i="9"/>
  <c r="M2494" i="9"/>
  <c r="Z2493" i="9"/>
  <c r="O2791" i="9"/>
  <c r="AB2790" i="9"/>
  <c r="D2629" i="9"/>
  <c r="Q2618" i="9"/>
  <c r="N2721" i="9"/>
  <c r="AA2719" i="9"/>
  <c r="N2730" i="9"/>
  <c r="H2801" i="9"/>
  <c r="U2799" i="9"/>
  <c r="Z2511" i="9"/>
  <c r="M2522" i="9"/>
  <c r="L2601" i="9"/>
  <c r="Y2600" i="9"/>
  <c r="H2791" i="9"/>
  <c r="H2790" i="9"/>
  <c r="U2790" i="9" s="1"/>
  <c r="U2788" i="9"/>
  <c r="O2592" i="9"/>
  <c r="AB2590" i="9"/>
  <c r="D2700" i="9"/>
  <c r="Q2699" i="9"/>
  <c r="K2809" i="9"/>
  <c r="X2807" i="9"/>
  <c r="K2818" i="9"/>
  <c r="D2889" i="9"/>
  <c r="Q2889" i="9" s="1"/>
  <c r="Q2887" i="9"/>
  <c r="J3226" i="9"/>
  <c r="W3215" i="9"/>
  <c r="L3008" i="9"/>
  <c r="Y3008" i="9" s="1"/>
  <c r="Y3007" i="9"/>
  <c r="E3088" i="9"/>
  <c r="O3197" i="9"/>
  <c r="AB3195" i="9"/>
  <c r="AB3215" i="9"/>
  <c r="O3226" i="9"/>
  <c r="M3008" i="9"/>
  <c r="Z3008" i="9" s="1"/>
  <c r="Z3007" i="9"/>
  <c r="F3088" i="9"/>
  <c r="L3187" i="9"/>
  <c r="I3096" i="9"/>
  <c r="V3095" i="9"/>
  <c r="L3205" i="9"/>
  <c r="Y3203" i="9"/>
  <c r="L3214" i="9"/>
  <c r="O3305" i="9"/>
  <c r="AB3305" i="9" s="1"/>
  <c r="AB3304" i="9"/>
  <c r="J3106" i="9"/>
  <c r="W3104" i="9"/>
  <c r="J3115" i="9"/>
  <c r="K3187" i="9"/>
  <c r="K3186" i="9"/>
  <c r="X3186" i="9" s="1"/>
  <c r="X3184" i="9"/>
  <c r="L3296" i="9"/>
  <c r="Y3294" i="9"/>
  <c r="Y3314" i="9"/>
  <c r="L3325" i="9"/>
  <c r="N3395" i="9"/>
  <c r="AA3393" i="9"/>
  <c r="D3421" i="9"/>
  <c r="Q3410" i="9"/>
  <c r="H3413" i="9"/>
  <c r="U3402" i="9"/>
  <c r="AA3303" i="9"/>
  <c r="N3314" i="9"/>
  <c r="M3393" i="9"/>
  <c r="Z3392" i="9"/>
  <c r="D3632" i="9"/>
  <c r="D3623" i="9"/>
  <c r="Q3621" i="9"/>
  <c r="Z3679" i="9"/>
  <c r="M3681" i="9"/>
  <c r="Z3681" i="9" s="1"/>
  <c r="N3484" i="9"/>
  <c r="AA3483" i="9"/>
  <c r="K3612" i="9"/>
  <c r="X3610" i="9"/>
  <c r="K3621" i="9"/>
  <c r="H3613" i="9"/>
  <c r="U3613" i="9" s="1"/>
  <c r="U3612" i="9"/>
  <c r="L3583" i="9"/>
  <c r="Q3781" i="9"/>
  <c r="D3782" i="9"/>
  <c r="N3792" i="9"/>
  <c r="AA3792" i="9" s="1"/>
  <c r="AA3791" i="9"/>
  <c r="N3802" i="9"/>
  <c r="J3693" i="9"/>
  <c r="W3693" i="9" s="1"/>
  <c r="W3692" i="9"/>
  <c r="J3703" i="9"/>
  <c r="AA4216" i="9"/>
  <c r="N4227" i="9"/>
  <c r="F4078" i="9"/>
  <c r="K4106" i="9"/>
  <c r="X4095" i="9"/>
  <c r="Q4227" i="9"/>
  <c r="D4238" i="9"/>
  <c r="N4207" i="9"/>
  <c r="AA4207" i="9" s="1"/>
  <c r="AA4206" i="9"/>
  <c r="N3492" i="9"/>
  <c r="AA3491" i="9"/>
  <c r="L3700" i="9"/>
  <c r="Y3698" i="9"/>
  <c r="L3709" i="9"/>
  <c r="G4088" i="9"/>
  <c r="T4086" i="9"/>
  <c r="X4075" i="9"/>
  <c r="K4077" i="9"/>
  <c r="X4077" i="9" s="1"/>
  <c r="G4188" i="9"/>
  <c r="T4188" i="9" s="1"/>
  <c r="T4187" i="9"/>
  <c r="G4198" i="9"/>
  <c r="I4405" i="9"/>
  <c r="V4405" i="9" s="1"/>
  <c r="V4404" i="9"/>
  <c r="I4700" i="9"/>
  <c r="V4689" i="9"/>
  <c r="I4690" i="9"/>
  <c r="O4880" i="9"/>
  <c r="AB4878" i="9"/>
  <c r="D4103" i="9"/>
  <c r="Q4092" i="9"/>
  <c r="D4107" i="9"/>
  <c r="Q4105" i="9"/>
  <c r="D4116" i="9"/>
  <c r="M4177" i="9"/>
  <c r="F4306" i="9"/>
  <c r="S4306" i="9" s="1"/>
  <c r="S4305" i="9"/>
  <c r="E3811" i="9"/>
  <c r="R3811" i="9" s="1"/>
  <c r="R3810" i="9"/>
  <c r="H3880" i="9"/>
  <c r="M3998" i="9"/>
  <c r="Z3998" i="9" s="1"/>
  <c r="Z3997" i="9"/>
  <c r="I4613" i="9"/>
  <c r="V4611" i="9"/>
  <c r="I4622" i="9"/>
  <c r="AB3996" i="9"/>
  <c r="O4007" i="9"/>
  <c r="N4086" i="9"/>
  <c r="AA4085" i="9"/>
  <c r="I4195" i="9"/>
  <c r="V4193" i="9"/>
  <c r="I4204" i="9"/>
  <c r="G4216" i="9"/>
  <c r="T4205" i="9"/>
  <c r="I4484" i="9"/>
  <c r="V4482" i="9"/>
  <c r="K4583" i="9"/>
  <c r="X4581" i="9"/>
  <c r="J4286" i="9"/>
  <c r="W4284" i="9"/>
  <c r="L4375" i="9"/>
  <c r="K4623" i="9"/>
  <c r="K4624" i="9" s="1"/>
  <c r="X4612" i="9"/>
  <c r="H4889" i="9"/>
  <c r="U4889" i="9" s="1"/>
  <c r="U4888" i="9"/>
  <c r="F4880" i="9"/>
  <c r="S4878" i="9"/>
  <c r="M5266" i="9"/>
  <c r="R5096" i="9"/>
  <c r="E5107" i="9"/>
  <c r="N5365" i="9"/>
  <c r="Y5274" i="9"/>
  <c r="L5276" i="9"/>
  <c r="M5493" i="9"/>
  <c r="Z5491" i="9"/>
  <c r="M5502" i="9"/>
  <c r="Z5492" i="9"/>
  <c r="M5503" i="9"/>
  <c r="K5571" i="9"/>
  <c r="X5570" i="9"/>
  <c r="U5601" i="9"/>
  <c r="H5612" i="9"/>
  <c r="E5582" i="9"/>
  <c r="R5582" i="9" s="1"/>
  <c r="R5581" i="9"/>
  <c r="M147" i="9"/>
  <c r="Z457" i="9"/>
  <c r="M556" i="9"/>
  <c r="M589" i="9"/>
  <c r="Z490" i="9"/>
  <c r="F335" i="9"/>
  <c r="S335" i="9" s="1"/>
  <c r="S334" i="9"/>
  <c r="T950" i="9"/>
  <c r="G951" i="9"/>
  <c r="T951" i="9" s="1"/>
  <c r="H623" i="9"/>
  <c r="U621" i="9"/>
  <c r="D992" i="9"/>
  <c r="Q981" i="9"/>
  <c r="D18" i="9"/>
  <c r="Q16" i="9"/>
  <c r="AB490" i="9"/>
  <c r="O589" i="9"/>
  <c r="N453" i="9"/>
  <c r="N444" i="9"/>
  <c r="AA442" i="9"/>
  <c r="G524" i="9"/>
  <c r="T522" i="9"/>
  <c r="D712" i="9"/>
  <c r="K534" i="9"/>
  <c r="X435" i="9"/>
  <c r="L545" i="9"/>
  <c r="Y446" i="9"/>
  <c r="AA146" i="9"/>
  <c r="N157" i="9"/>
  <c r="V435" i="9"/>
  <c r="I534" i="9"/>
  <c r="O148" i="9"/>
  <c r="AB148" i="9" s="1"/>
  <c r="AB147" i="9"/>
  <c r="Q490" i="9"/>
  <c r="D589" i="9"/>
  <c r="F613" i="9"/>
  <c r="O840" i="9"/>
  <c r="AB838" i="9"/>
  <c r="O849" i="9"/>
  <c r="K479" i="9"/>
  <c r="X380" i="9"/>
  <c r="E47" i="9"/>
  <c r="R36" i="9"/>
  <c r="F446" i="9"/>
  <c r="S347" i="9"/>
  <c r="U402" i="9"/>
  <c r="H501" i="9"/>
  <c r="D324" i="9"/>
  <c r="Q323" i="9"/>
  <c r="Q432" i="9"/>
  <c r="D443" i="9"/>
  <c r="D533" i="9"/>
  <c r="Q533" i="9" s="1"/>
  <c r="Q532" i="9"/>
  <c r="W630" i="9"/>
  <c r="J641" i="9"/>
  <c r="I720" i="9"/>
  <c r="V719" i="9"/>
  <c r="E829" i="9"/>
  <c r="R827" i="9"/>
  <c r="E838" i="9"/>
  <c r="G960" i="9"/>
  <c r="G961" i="9" s="1"/>
  <c r="T949" i="9"/>
  <c r="J1059" i="9"/>
  <c r="J1060" i="9" s="1"/>
  <c r="W1048" i="9"/>
  <c r="V1433" i="9"/>
  <c r="I1444" i="9"/>
  <c r="J1455" i="9"/>
  <c r="W1444" i="9"/>
  <c r="I1633" i="9"/>
  <c r="V1633" i="9" s="1"/>
  <c r="V1632" i="9"/>
  <c r="D1831" i="9"/>
  <c r="Q1831" i="9" s="1"/>
  <c r="Q1830" i="9"/>
  <c r="G335" i="9"/>
  <c r="T335" i="9" s="1"/>
  <c r="T334" i="9"/>
  <c r="W531" i="9"/>
  <c r="J542" i="9"/>
  <c r="I632" i="9"/>
  <c r="V632" i="9" s="1"/>
  <c r="V631" i="9"/>
  <c r="W729" i="9"/>
  <c r="J740" i="9"/>
  <c r="H830" i="9"/>
  <c r="U830" i="9" s="1"/>
  <c r="U829" i="9"/>
  <c r="F1335" i="9"/>
  <c r="S1333" i="9"/>
  <c r="F1344" i="9"/>
  <c r="S1334" i="9"/>
  <c r="F1345" i="9"/>
  <c r="K1632" i="9"/>
  <c r="X1630" i="9"/>
  <c r="K1641" i="9"/>
  <c r="M1740" i="9"/>
  <c r="M1731" i="9"/>
  <c r="Z1729" i="9"/>
  <c r="L920" i="9"/>
  <c r="Y918" i="9"/>
  <c r="J1009" i="9"/>
  <c r="E1028" i="9"/>
  <c r="R1028" i="9" s="1"/>
  <c r="R1027" i="9"/>
  <c r="F1058" i="9"/>
  <c r="F1049" i="9"/>
  <c r="S1047" i="9"/>
  <c r="E1138" i="9"/>
  <c r="R1138" i="9" s="1"/>
  <c r="R1137" i="9"/>
  <c r="E1207" i="9"/>
  <c r="O1206" i="9"/>
  <c r="AB1204" i="9"/>
  <c r="L1257" i="9"/>
  <c r="Y1246" i="9"/>
  <c r="O1405" i="9"/>
  <c r="AB1404" i="9"/>
  <c r="J1721" i="9"/>
  <c r="W1721" i="9" s="1"/>
  <c r="W1720" i="9"/>
  <c r="M1801" i="9"/>
  <c r="Z1800" i="9"/>
  <c r="G1049" i="9"/>
  <c r="T1047" i="9"/>
  <c r="G1058" i="9"/>
  <c r="S1168" i="9"/>
  <c r="F1179" i="9"/>
  <c r="N1217" i="9"/>
  <c r="AA1215" i="9"/>
  <c r="X1257" i="9"/>
  <c r="K1268" i="9"/>
  <c r="K1435" i="9"/>
  <c r="X1435" i="9" s="1"/>
  <c r="X1434" i="9"/>
  <c r="E1534" i="9"/>
  <c r="R1534" i="9" s="1"/>
  <c r="R1533" i="9"/>
  <c r="I1603" i="9"/>
  <c r="D1653" i="9"/>
  <c r="Q1642" i="9"/>
  <c r="O1752" i="9"/>
  <c r="AB1741" i="9"/>
  <c r="D1811" i="9"/>
  <c r="Q1809" i="9"/>
  <c r="D2028" i="9"/>
  <c r="Q2026" i="9"/>
  <c r="D2037" i="9"/>
  <c r="N2226" i="9"/>
  <c r="AA2224" i="9"/>
  <c r="N2235" i="9"/>
  <c r="H2315" i="9"/>
  <c r="U2315" i="9" s="1"/>
  <c r="U2314" i="9"/>
  <c r="I2395" i="9"/>
  <c r="D1316" i="9"/>
  <c r="Q1314" i="9"/>
  <c r="D1503" i="9"/>
  <c r="Q1503" i="9" s="1"/>
  <c r="Q1501" i="9"/>
  <c r="I1613" i="9"/>
  <c r="V1611" i="9"/>
  <c r="H1919" i="9"/>
  <c r="U1919" i="9" s="1"/>
  <c r="U1918" i="9"/>
  <c r="I1919" i="9"/>
  <c r="V1919" i="9" s="1"/>
  <c r="V1918" i="9"/>
  <c r="I2098" i="9"/>
  <c r="I2315" i="9"/>
  <c r="V2315" i="9" s="1"/>
  <c r="V2314" i="9"/>
  <c r="J2395" i="9"/>
  <c r="F2039" i="9"/>
  <c r="S2037" i="9"/>
  <c r="F2048" i="9"/>
  <c r="H2197" i="9"/>
  <c r="N2296" i="9"/>
  <c r="AA2295" i="9"/>
  <c r="O2414" i="9"/>
  <c r="AB2414" i="9" s="1"/>
  <c r="AB2413" i="9"/>
  <c r="E1899" i="9"/>
  <c r="R1899" i="9" s="1"/>
  <c r="R1897" i="9"/>
  <c r="O2037" i="9"/>
  <c r="O2028" i="9"/>
  <c r="AB2026" i="9"/>
  <c r="V2137" i="9"/>
  <c r="I2148" i="9"/>
  <c r="I2138" i="9"/>
  <c r="L2405" i="9"/>
  <c r="Y2403" i="9"/>
  <c r="L2434" i="9"/>
  <c r="Y2423" i="9"/>
  <c r="N1908" i="9"/>
  <c r="AA1907" i="9"/>
  <c r="D2116" i="9"/>
  <c r="Q2114" i="9"/>
  <c r="D2125" i="9"/>
  <c r="E2196" i="9"/>
  <c r="R2196" i="9" s="1"/>
  <c r="R2194" i="9"/>
  <c r="F2314" i="9"/>
  <c r="S2312" i="9"/>
  <c r="F2323" i="9"/>
  <c r="G2394" i="9"/>
  <c r="T2394" i="9" s="1"/>
  <c r="T2392" i="9"/>
  <c r="M2593" i="9"/>
  <c r="Z2592" i="9"/>
  <c r="M2820" i="9"/>
  <c r="Z2818" i="9"/>
  <c r="M2829" i="9"/>
  <c r="K2909" i="9"/>
  <c r="X2909" i="9" s="1"/>
  <c r="X2908" i="9"/>
  <c r="AB2313" i="9"/>
  <c r="O2324" i="9"/>
  <c r="N2403" i="9"/>
  <c r="AA2402" i="9"/>
  <c r="D2523" i="9"/>
  <c r="Q2521" i="9"/>
  <c r="D2532" i="9"/>
  <c r="Q2522" i="9"/>
  <c r="D2533" i="9"/>
  <c r="J2603" i="9"/>
  <c r="W2601" i="9"/>
  <c r="D2919" i="9"/>
  <c r="Q2917" i="9"/>
  <c r="D2928" i="9"/>
  <c r="Q2918" i="9"/>
  <c r="D2929" i="9"/>
  <c r="K2603" i="9"/>
  <c r="X2601" i="9"/>
  <c r="M2711" i="9"/>
  <c r="Z2711" i="9" s="1"/>
  <c r="Z2710" i="9"/>
  <c r="D2801" i="9"/>
  <c r="Q2799" i="9"/>
  <c r="N2592" i="9"/>
  <c r="AA2590" i="9"/>
  <c r="Q2706" i="9"/>
  <c r="D2717" i="9"/>
  <c r="L2790" i="9"/>
  <c r="Y2790" i="9" s="1"/>
  <c r="Y2788" i="9"/>
  <c r="E2898" i="9"/>
  <c r="R2897" i="9"/>
  <c r="N3027" i="9"/>
  <c r="N3018" i="9"/>
  <c r="AA3016" i="9"/>
  <c r="G3107" i="9"/>
  <c r="T3107" i="9" s="1"/>
  <c r="T3106" i="9"/>
  <c r="V2610" i="9"/>
  <c r="I2621" i="9"/>
  <c r="H2700" i="9"/>
  <c r="U2699" i="9"/>
  <c r="O2809" i="9"/>
  <c r="AB2807" i="9"/>
  <c r="O2818" i="9"/>
  <c r="N2898" i="9"/>
  <c r="AA2897" i="9"/>
  <c r="O3027" i="9"/>
  <c r="O3018" i="9"/>
  <c r="AB3016" i="9"/>
  <c r="D3098" i="9"/>
  <c r="Q3096" i="9"/>
  <c r="J3225" i="9"/>
  <c r="J3216" i="9"/>
  <c r="W3214" i="9"/>
  <c r="R3017" i="9"/>
  <c r="E3028" i="9"/>
  <c r="E2988" i="9"/>
  <c r="R2988" i="9" s="1"/>
  <c r="R2986" i="9"/>
  <c r="M3096" i="9"/>
  <c r="Z3095" i="9"/>
  <c r="K3324" i="9"/>
  <c r="K3315" i="9"/>
  <c r="X3313" i="9"/>
  <c r="N3106" i="9"/>
  <c r="AA3104" i="9"/>
  <c r="N3115" i="9"/>
  <c r="R3204" i="9"/>
  <c r="E3215" i="9"/>
  <c r="H3296" i="9"/>
  <c r="U3294" i="9"/>
  <c r="J3424" i="9"/>
  <c r="W3413" i="9"/>
  <c r="I3286" i="9"/>
  <c r="E3304" i="9"/>
  <c r="R3302" i="9"/>
  <c r="E3313" i="9"/>
  <c r="F3384" i="9"/>
  <c r="S3384" i="9" s="1"/>
  <c r="S3382" i="9"/>
  <c r="O3384" i="9"/>
  <c r="AB3382" i="9"/>
  <c r="I3494" i="9"/>
  <c r="V3492" i="9"/>
  <c r="G3602" i="9"/>
  <c r="T3602" i="9" s="1"/>
  <c r="T3601" i="9"/>
  <c r="R3700" i="9"/>
  <c r="E3701" i="9"/>
  <c r="R3701" i="9" s="1"/>
  <c r="Q3512" i="9"/>
  <c r="D3523" i="9"/>
  <c r="N3682" i="9"/>
  <c r="AA3681" i="9"/>
  <c r="N3693" i="9"/>
  <c r="AA3693" i="9" s="1"/>
  <c r="AA3692" i="9"/>
  <c r="N3703" i="9"/>
  <c r="H3494" i="9"/>
  <c r="U3492" i="9"/>
  <c r="W3601" i="9"/>
  <c r="J3602" i="9"/>
  <c r="W3602" i="9" s="1"/>
  <c r="K3682" i="9"/>
  <c r="I3888" i="9"/>
  <c r="V3887" i="9"/>
  <c r="D3979" i="9"/>
  <c r="D3800" i="9"/>
  <c r="Q3800" i="9" s="1"/>
  <c r="Q3799" i="9"/>
  <c r="W3908" i="9"/>
  <c r="J3919" i="9"/>
  <c r="J4602" i="9"/>
  <c r="W4600" i="9"/>
  <c r="J4611" i="9"/>
  <c r="H4810" i="9"/>
  <c r="U4799" i="9"/>
  <c r="E3601" i="9"/>
  <c r="R3599" i="9"/>
  <c r="E3610" i="9"/>
  <c r="Q3699" i="9"/>
  <c r="D3710" i="9"/>
  <c r="G3808" i="9"/>
  <c r="G3799" i="9"/>
  <c r="T3797" i="9"/>
  <c r="F3899" i="9"/>
  <c r="S3899" i="9" s="1"/>
  <c r="S3898" i="9"/>
  <c r="G3979" i="9"/>
  <c r="U4106" i="9"/>
  <c r="H4117" i="9"/>
  <c r="G4097" i="9"/>
  <c r="T4097" i="9" s="1"/>
  <c r="T4096" i="9"/>
  <c r="H4177" i="9"/>
  <c r="K3880" i="9"/>
  <c r="L3989" i="9"/>
  <c r="Y3987" i="9"/>
  <c r="Z4007" i="9"/>
  <c r="M4018" i="9"/>
  <c r="K4116" i="9"/>
  <c r="X4105" i="9"/>
  <c r="J4394" i="9"/>
  <c r="W4394" i="9" s="1"/>
  <c r="W4393" i="9"/>
  <c r="H4474" i="9"/>
  <c r="G4611" i="9"/>
  <c r="G4602" i="9"/>
  <c r="T4600" i="9"/>
  <c r="M3791" i="9"/>
  <c r="Z3789" i="9"/>
  <c r="I3998" i="9"/>
  <c r="V3998" i="9" s="1"/>
  <c r="V3997" i="9"/>
  <c r="J4187" i="9"/>
  <c r="W4185" i="9"/>
  <c r="K4515" i="9"/>
  <c r="X4515" i="9" s="1"/>
  <c r="X4514" i="9"/>
  <c r="D4672" i="9"/>
  <c r="H3898" i="9"/>
  <c r="U3896" i="9"/>
  <c r="H3907" i="9"/>
  <c r="I3978" i="9"/>
  <c r="V3978" i="9" s="1"/>
  <c r="V3976" i="9"/>
  <c r="G4196" i="9"/>
  <c r="T4196" i="9" s="1"/>
  <c r="T4195" i="9"/>
  <c r="M4634" i="9"/>
  <c r="Z4623" i="9"/>
  <c r="E4771" i="9"/>
  <c r="N4710" i="9"/>
  <c r="N4701" i="9"/>
  <c r="AA4699" i="9"/>
  <c r="K4295" i="9"/>
  <c r="X4295" i="9" s="1"/>
  <c r="X4294" i="9"/>
  <c r="M4413" i="9"/>
  <c r="M4404" i="9"/>
  <c r="Z4402" i="9"/>
  <c r="M4611" i="9"/>
  <c r="M4602" i="9"/>
  <c r="Z4600" i="9"/>
  <c r="F4799" i="9"/>
  <c r="F4800" i="9" s="1"/>
  <c r="S4788" i="9"/>
  <c r="J4919" i="9"/>
  <c r="J4910" i="9"/>
  <c r="W4908" i="9"/>
  <c r="U4392" i="9"/>
  <c r="H4403" i="9"/>
  <c r="H4482" i="9"/>
  <c r="U4481" i="9"/>
  <c r="L4591" i="9"/>
  <c r="Y4589" i="9"/>
  <c r="L4600" i="9"/>
  <c r="Q4689" i="9"/>
  <c r="D4700" i="9"/>
  <c r="D4781" i="9"/>
  <c r="Q4779" i="9"/>
  <c r="L4919" i="9"/>
  <c r="L4910" i="9"/>
  <c r="Y4908" i="9"/>
  <c r="G4790" i="9"/>
  <c r="T4790" i="9" s="1"/>
  <c r="T4789" i="9"/>
  <c r="H4920" i="9"/>
  <c r="U4909" i="9"/>
  <c r="F4789" i="9"/>
  <c r="D4880" i="9"/>
  <c r="Q4878" i="9"/>
  <c r="Z5206" i="9"/>
  <c r="M5217" i="9"/>
  <c r="R4788" i="9"/>
  <c r="E4799" i="9"/>
  <c r="V4997" i="9"/>
  <c r="I5008" i="9"/>
  <c r="N4999" i="9"/>
  <c r="AA4999" i="9" s="1"/>
  <c r="AA4998" i="9"/>
  <c r="J5068" i="9"/>
  <c r="E5166" i="9"/>
  <c r="R5166" i="9" s="1"/>
  <c r="R5164" i="9"/>
  <c r="M4998" i="9"/>
  <c r="Z4996" i="9"/>
  <c r="M5007" i="9"/>
  <c r="O5068" i="9"/>
  <c r="AB5067" i="9"/>
  <c r="S5168" i="9"/>
  <c r="F5169" i="9"/>
  <c r="S5169" i="9" s="1"/>
  <c r="G4977" i="9"/>
  <c r="T4976" i="9"/>
  <c r="K5086" i="9"/>
  <c r="X5084" i="9"/>
  <c r="K5095" i="9"/>
  <c r="O5167" i="9"/>
  <c r="AB5166" i="9"/>
  <c r="R5284" i="9"/>
  <c r="E5285" i="9"/>
  <c r="R5285" i="9" s="1"/>
  <c r="M5305" i="9"/>
  <c r="Z5294" i="9"/>
  <c r="K5266" i="9"/>
  <c r="N5494" i="9"/>
  <c r="AA5494" i="9" s="1"/>
  <c r="AA5493" i="9"/>
  <c r="G5383" i="9"/>
  <c r="T5381" i="9"/>
  <c r="G5392" i="9"/>
  <c r="I5492" i="9"/>
  <c r="I5493" i="9" s="1"/>
  <c r="V5481" i="9"/>
  <c r="N5514" i="9"/>
  <c r="N5515" i="9" s="1"/>
  <c r="AA5503" i="9"/>
  <c r="D5503" i="9"/>
  <c r="Q5492" i="9"/>
  <c r="D5493" i="9"/>
  <c r="U5581" i="9"/>
  <c r="H5582" i="9"/>
  <c r="U5582" i="9" s="1"/>
  <c r="L5601" i="9"/>
  <c r="L5592" i="9"/>
  <c r="Y5590" i="9"/>
  <c r="I5592" i="9"/>
  <c r="I5601" i="9"/>
  <c r="V5590" i="9"/>
  <c r="M3294" i="9"/>
  <c r="Z3293" i="9"/>
  <c r="M3555" i="9"/>
  <c r="Z3544" i="9"/>
  <c r="G3593" i="9"/>
  <c r="T3591" i="9"/>
  <c r="U3512" i="9"/>
  <c r="H3523" i="9"/>
  <c r="Y3612" i="9"/>
  <c r="L3613" i="9"/>
  <c r="Y3613" i="9" s="1"/>
  <c r="I3720" i="9"/>
  <c r="I3711" i="9"/>
  <c r="V3709" i="9"/>
  <c r="O3682" i="9"/>
  <c r="AB3681" i="9"/>
  <c r="J3781" i="9"/>
  <c r="AA3908" i="9"/>
  <c r="N3919" i="9"/>
  <c r="E4129" i="9"/>
  <c r="R4127" i="9"/>
  <c r="E4138" i="9"/>
  <c r="J4583" i="9"/>
  <c r="W4581" i="9"/>
  <c r="D3483" i="9"/>
  <c r="Q3483" i="9" s="1"/>
  <c r="Q3481" i="9"/>
  <c r="K3583" i="9"/>
  <c r="K3582" i="9"/>
  <c r="X3582" i="9" s="1"/>
  <c r="X3580" i="9"/>
  <c r="O3789" i="9"/>
  <c r="AB3788" i="9"/>
  <c r="N3909" i="9"/>
  <c r="AA3907" i="9"/>
  <c r="N3918" i="9"/>
  <c r="AA4174" i="9"/>
  <c r="N4176" i="9"/>
  <c r="AA4176" i="9" s="1"/>
  <c r="F4187" i="9"/>
  <c r="S4185" i="9"/>
  <c r="G3997" i="9"/>
  <c r="T3995" i="9"/>
  <c r="G4006" i="9"/>
  <c r="G4375" i="9"/>
  <c r="O4573" i="9"/>
  <c r="AB4572" i="9"/>
  <c r="S4273" i="9"/>
  <c r="F4275" i="9"/>
  <c r="S4275" i="9" s="1"/>
  <c r="J4503" i="9"/>
  <c r="W4501" i="9"/>
  <c r="J4512" i="9"/>
  <c r="H4325" i="9"/>
  <c r="H4316" i="9"/>
  <c r="U4314" i="9"/>
  <c r="I4294" i="9"/>
  <c r="V4292" i="9"/>
  <c r="I4303" i="9"/>
  <c r="L4880" i="9"/>
  <c r="Y4878" i="9"/>
  <c r="E4998" i="9"/>
  <c r="R4996" i="9"/>
  <c r="E5007" i="9"/>
  <c r="O4977" i="9"/>
  <c r="AB4976" i="9"/>
  <c r="J5485" i="9"/>
  <c r="W5474" i="9"/>
  <c r="J5475" i="9"/>
  <c r="W5475" i="9" s="1"/>
  <c r="L5573" i="9"/>
  <c r="Y5571" i="9"/>
  <c r="T4482" i="9"/>
  <c r="G4484" i="9"/>
  <c r="O4305" i="9"/>
  <c r="AB4303" i="9"/>
  <c r="O4314" i="9"/>
  <c r="AA4403" i="9"/>
  <c r="N4414" i="9"/>
  <c r="G4672" i="9"/>
  <c r="M4284" i="9"/>
  <c r="Z4283" i="9"/>
  <c r="H4591" i="9"/>
  <c r="U4589" i="9"/>
  <c r="H4600" i="9"/>
  <c r="L4680" i="9"/>
  <c r="Y4679" i="9"/>
  <c r="J4979" i="9"/>
  <c r="W4977" i="9"/>
  <c r="V5164" i="9"/>
  <c r="I5166" i="9"/>
  <c r="V5166" i="9" s="1"/>
  <c r="G5216" i="9"/>
  <c r="G5207" i="9"/>
  <c r="T5205" i="9"/>
  <c r="AA5293" i="9"/>
  <c r="N5304" i="9"/>
  <c r="F5582" i="9"/>
  <c r="S5582" i="9" s="1"/>
  <c r="S5581" i="9"/>
  <c r="S37" i="9"/>
  <c r="F38" i="9"/>
  <c r="S38" i="9" s="1"/>
  <c r="AA46" i="9"/>
  <c r="N57" i="9"/>
  <c r="N48" i="9"/>
  <c r="L38" i="9"/>
  <c r="Y38" i="9" s="1"/>
  <c r="Y37" i="9"/>
  <c r="K29" i="9"/>
  <c r="X27" i="9"/>
  <c r="R115" i="9"/>
  <c r="E117" i="9"/>
  <c r="R117" i="9" s="1"/>
  <c r="S435" i="9"/>
  <c r="F534" i="9"/>
  <c r="AB326" i="9"/>
  <c r="O337" i="9"/>
  <c r="O327" i="9"/>
  <c r="H415" i="9"/>
  <c r="E624" i="9"/>
  <c r="R624" i="9" s="1"/>
  <c r="R623" i="9"/>
  <c r="E634" i="9"/>
  <c r="L811" i="9"/>
  <c r="Y810" i="9"/>
  <c r="J1049" i="9"/>
  <c r="L18" i="9"/>
  <c r="Y16" i="9"/>
  <c r="M415" i="9"/>
  <c r="Z414" i="9"/>
  <c r="L651" i="9"/>
  <c r="L642" i="9"/>
  <c r="Y640" i="9"/>
  <c r="G722" i="9"/>
  <c r="T720" i="9"/>
  <c r="V948" i="9"/>
  <c r="I959" i="9"/>
  <c r="H545" i="9"/>
  <c r="U446" i="9"/>
  <c r="F18" i="9"/>
  <c r="S18" i="9" s="1"/>
  <c r="S16" i="9"/>
  <c r="AB126" i="9"/>
  <c r="O128" i="9"/>
  <c r="T178" i="9"/>
  <c r="G189" i="9"/>
  <c r="J578" i="9"/>
  <c r="W479" i="9"/>
  <c r="O552" i="9"/>
  <c r="O543" i="9"/>
  <c r="AB541" i="9"/>
  <c r="M1289" i="9"/>
  <c r="Z1278" i="9"/>
  <c r="Z468" i="9"/>
  <c r="M567" i="9"/>
  <c r="R501" i="9"/>
  <c r="E600" i="9"/>
  <c r="D227" i="9"/>
  <c r="Q225" i="9"/>
  <c r="I335" i="9"/>
  <c r="V335" i="9" s="1"/>
  <c r="V334" i="9"/>
  <c r="K840" i="9"/>
  <c r="X838" i="9"/>
  <c r="K849" i="9"/>
  <c r="K326" i="9"/>
  <c r="X324" i="9"/>
  <c r="I47" i="9"/>
  <c r="V36" i="9"/>
  <c r="H126" i="9"/>
  <c r="U125" i="9"/>
  <c r="W234" i="9"/>
  <c r="J245" i="9"/>
  <c r="D479" i="9"/>
  <c r="Q380" i="9"/>
  <c r="J315" i="9"/>
  <c r="W315" i="9" s="1"/>
  <c r="W313" i="9"/>
  <c r="D433" i="9"/>
  <c r="Q431" i="9"/>
  <c r="D442" i="9"/>
  <c r="O434" i="9"/>
  <c r="AB434" i="9" s="1"/>
  <c r="AB433" i="9"/>
  <c r="H552" i="9"/>
  <c r="H543" i="9"/>
  <c r="U541" i="9"/>
  <c r="D613" i="9"/>
  <c r="D612" i="9"/>
  <c r="Q612" i="9" s="1"/>
  <c r="Q610" i="9"/>
  <c r="D731" i="9"/>
  <c r="Q731" i="9" s="1"/>
  <c r="Q730" i="9"/>
  <c r="I838" i="9"/>
  <c r="I829" i="9"/>
  <c r="V827" i="9"/>
  <c r="G1118" i="9"/>
  <c r="T1116" i="9"/>
  <c r="J1246" i="9"/>
  <c r="J1247" i="9" s="1"/>
  <c r="W1235" i="9"/>
  <c r="M1325" i="9"/>
  <c r="Z1325" i="9" s="1"/>
  <c r="Z1324" i="9"/>
  <c r="I1424" i="9"/>
  <c r="V1424" i="9" s="1"/>
  <c r="V1423" i="9"/>
  <c r="M1504" i="9"/>
  <c r="Z1503" i="9"/>
  <c r="N1613" i="9"/>
  <c r="AA1611" i="9"/>
  <c r="N1642" i="9"/>
  <c r="AA1631" i="9"/>
  <c r="G1820" i="9"/>
  <c r="T1820" i="9" s="1"/>
  <c r="T1819" i="9"/>
  <c r="AB233" i="9"/>
  <c r="O244" i="9"/>
  <c r="O235" i="9"/>
  <c r="O345" i="9"/>
  <c r="AB343" i="9"/>
  <c r="O354" i="9"/>
  <c r="J522" i="9"/>
  <c r="W521" i="9"/>
  <c r="X630" i="9"/>
  <c r="K641" i="9"/>
  <c r="AA729" i="9"/>
  <c r="N740" i="9"/>
  <c r="L830" i="9"/>
  <c r="Y830" i="9" s="1"/>
  <c r="Y829" i="9"/>
  <c r="E1019" i="9"/>
  <c r="R1017" i="9"/>
  <c r="D1232" i="9"/>
  <c r="Q1221" i="9"/>
  <c r="Y1215" i="9"/>
  <c r="L1217" i="9"/>
  <c r="O1613" i="9"/>
  <c r="AB1611" i="9"/>
  <c r="AB1631" i="9"/>
  <c r="O1642" i="9"/>
  <c r="H1653" i="9"/>
  <c r="U1642" i="9"/>
  <c r="E1812" i="9"/>
  <c r="R1812" i="9" s="1"/>
  <c r="R1811" i="9"/>
  <c r="E1822" i="9"/>
  <c r="E948" i="9"/>
  <c r="E939" i="9"/>
  <c r="R937" i="9"/>
  <c r="L1127" i="9"/>
  <c r="Y1127" i="9" s="1"/>
  <c r="Y1126" i="9"/>
  <c r="M1157" i="9"/>
  <c r="M1148" i="9"/>
  <c r="Z1146" i="9"/>
  <c r="E1217" i="9"/>
  <c r="R1215" i="9"/>
  <c r="O1542" i="9"/>
  <c r="O1533" i="9"/>
  <c r="AB1531" i="9"/>
  <c r="L1603" i="9"/>
  <c r="N1712" i="9"/>
  <c r="AA1710" i="9"/>
  <c r="N1741" i="9"/>
  <c r="AA1730" i="9"/>
  <c r="F939" i="9"/>
  <c r="S937" i="9"/>
  <c r="F948" i="9"/>
  <c r="N1160" i="9"/>
  <c r="AA1160" i="9" s="1"/>
  <c r="AA1159" i="9"/>
  <c r="D1346" i="9"/>
  <c r="Q1344" i="9"/>
  <c r="D1355" i="9"/>
  <c r="D1533" i="9"/>
  <c r="Q1531" i="9"/>
  <c r="D1542" i="9"/>
  <c r="Q1532" i="9"/>
  <c r="D1543" i="9"/>
  <c r="N1800" i="9"/>
  <c r="AA1798" i="9"/>
  <c r="M1820" i="9"/>
  <c r="Z1820" i="9" s="1"/>
  <c r="Z1819" i="9"/>
  <c r="G1900" i="9"/>
  <c r="L2306" i="9"/>
  <c r="Y2304" i="9"/>
  <c r="L2335" i="9"/>
  <c r="Y2324" i="9"/>
  <c r="E1404" i="9"/>
  <c r="R1404" i="9" s="1"/>
  <c r="R1402" i="9"/>
  <c r="F1514" i="9"/>
  <c r="S1512" i="9"/>
  <c r="J1701" i="9"/>
  <c r="W1701" i="9" s="1"/>
  <c r="W1699" i="9"/>
  <c r="G1800" i="9"/>
  <c r="T1800" i="9" s="1"/>
  <c r="T1798" i="9"/>
  <c r="W2038" i="9"/>
  <c r="J2049" i="9"/>
  <c r="N2137" i="9"/>
  <c r="AA2126" i="9"/>
  <c r="K2197" i="9"/>
  <c r="W2247" i="9"/>
  <c r="J2258" i="9"/>
  <c r="M1929" i="9"/>
  <c r="Z1927" i="9"/>
  <c r="M1938" i="9"/>
  <c r="N1999" i="9"/>
  <c r="AA1998" i="9"/>
  <c r="O2038" i="9"/>
  <c r="AB2027" i="9"/>
  <c r="AA2038" i="9"/>
  <c r="N2049" i="9"/>
  <c r="D1936" i="9"/>
  <c r="Q1925" i="9"/>
  <c r="K1940" i="9"/>
  <c r="X1938" i="9"/>
  <c r="K1949" i="9"/>
  <c r="M2235" i="9"/>
  <c r="M2226" i="9"/>
  <c r="Z2224" i="9"/>
  <c r="L1899" i="9"/>
  <c r="Y1899" i="9" s="1"/>
  <c r="Y1897" i="9"/>
  <c r="E2007" i="9"/>
  <c r="R2006" i="9"/>
  <c r="H2116" i="9"/>
  <c r="U2114" i="9"/>
  <c r="H2125" i="9"/>
  <c r="I2196" i="9"/>
  <c r="V2196" i="9" s="1"/>
  <c r="V2194" i="9"/>
  <c r="AA2313" i="9"/>
  <c r="N2324" i="9"/>
  <c r="M2403" i="9"/>
  <c r="Z2402" i="9"/>
  <c r="K2533" i="9"/>
  <c r="X2522" i="9"/>
  <c r="O2900" i="9"/>
  <c r="AB2898" i="9"/>
  <c r="O2929" i="9"/>
  <c r="AB2918" i="9"/>
  <c r="O2304" i="9"/>
  <c r="AB2303" i="9"/>
  <c r="J2632" i="9"/>
  <c r="W2621" i="9"/>
  <c r="H2900" i="9"/>
  <c r="U2898" i="9"/>
  <c r="O2622" i="9"/>
  <c r="AB2620" i="9"/>
  <c r="O2631" i="9"/>
  <c r="I2711" i="9"/>
  <c r="V2711" i="9" s="1"/>
  <c r="V2710" i="9"/>
  <c r="K2791" i="9"/>
  <c r="F2721" i="9"/>
  <c r="S2719" i="9"/>
  <c r="F2730" i="9"/>
  <c r="S2720" i="9"/>
  <c r="F2731" i="9"/>
  <c r="H2810" i="9"/>
  <c r="U2810" i="9" s="1"/>
  <c r="U2809" i="9"/>
  <c r="J2890" i="9"/>
  <c r="R2511" i="9"/>
  <c r="E2522" i="9"/>
  <c r="X2709" i="9"/>
  <c r="K2720" i="9"/>
  <c r="Z2907" i="9"/>
  <c r="M2918" i="9"/>
  <c r="E3187" i="9"/>
  <c r="W2511" i="9"/>
  <c r="J2522" i="9"/>
  <c r="I2601" i="9"/>
  <c r="V2600" i="9"/>
  <c r="L2710" i="9"/>
  <c r="Y2708" i="9"/>
  <c r="L2719" i="9"/>
  <c r="T2808" i="9"/>
  <c r="G2819" i="9"/>
  <c r="S2907" i="9"/>
  <c r="F2918" i="9"/>
  <c r="F3206" i="9"/>
  <c r="S3206" i="9" s="1"/>
  <c r="S3205" i="9"/>
  <c r="L2999" i="9"/>
  <c r="Y2997" i="9"/>
  <c r="X3215" i="9"/>
  <c r="K3226" i="9"/>
  <c r="D3223" i="9"/>
  <c r="Q3212" i="9"/>
  <c r="U3204" i="9"/>
  <c r="H3215" i="9"/>
  <c r="E3205" i="9"/>
  <c r="R3203" i="9"/>
  <c r="E3214" i="9"/>
  <c r="D3296" i="9"/>
  <c r="Q3294" i="9"/>
  <c r="W3403" i="9"/>
  <c r="J3404" i="9"/>
  <c r="W3404" i="9" s="1"/>
  <c r="F3424" i="9"/>
  <c r="S3413" i="9"/>
  <c r="G3395" i="9"/>
  <c r="T3393" i="9"/>
  <c r="D3385" i="9"/>
  <c r="I3304" i="9"/>
  <c r="V3302" i="9"/>
  <c r="I3313" i="9"/>
  <c r="J3384" i="9"/>
  <c r="W3384" i="9" s="1"/>
  <c r="W3382" i="9"/>
  <c r="L3285" i="9"/>
  <c r="Y3285" i="9" s="1"/>
  <c r="Y3283" i="9"/>
  <c r="E3393" i="9"/>
  <c r="R3392" i="9"/>
  <c r="F3593" i="9"/>
  <c r="S3591" i="9"/>
  <c r="T3611" i="9"/>
  <c r="G3622" i="9"/>
  <c r="T3481" i="9"/>
  <c r="G3483" i="9"/>
  <c r="T3483" i="9" s="1"/>
  <c r="H3593" i="9"/>
  <c r="U3591" i="9"/>
  <c r="H3583" i="9"/>
  <c r="D3494" i="9"/>
  <c r="Q3492" i="9"/>
  <c r="G3720" i="9"/>
  <c r="G3711" i="9"/>
  <c r="T3709" i="9"/>
  <c r="E3888" i="9"/>
  <c r="R3887" i="9"/>
  <c r="O3921" i="9"/>
  <c r="AB3921" i="9" s="1"/>
  <c r="AB3920" i="9"/>
  <c r="L4187" i="9"/>
  <c r="Y4185" i="9"/>
  <c r="F3811" i="9"/>
  <c r="S3811" i="9" s="1"/>
  <c r="S3810" i="9"/>
  <c r="Y4206" i="9"/>
  <c r="L4207" i="9"/>
  <c r="Y4207" i="9" s="1"/>
  <c r="N3842" i="9"/>
  <c r="AA3831" i="9"/>
  <c r="F3998" i="9"/>
  <c r="S3998" i="9" s="1"/>
  <c r="S3997" i="9"/>
  <c r="G4106" i="9"/>
  <c r="G4107" i="9" s="1"/>
  <c r="T4095" i="9"/>
  <c r="J3811" i="9"/>
  <c r="W3811" i="9" s="1"/>
  <c r="W3810" i="9"/>
  <c r="J4207" i="9"/>
  <c r="W4207" i="9" s="1"/>
  <c r="W4206" i="9"/>
  <c r="F4602" i="9"/>
  <c r="S4600" i="9"/>
  <c r="F4611" i="9"/>
  <c r="F3492" i="9"/>
  <c r="S3491" i="9"/>
  <c r="I3601" i="9"/>
  <c r="V3599" i="9"/>
  <c r="I3610" i="9"/>
  <c r="D3690" i="9"/>
  <c r="Q3689" i="9"/>
  <c r="K3789" i="9"/>
  <c r="X3788" i="9"/>
  <c r="E4405" i="9"/>
  <c r="R4405" i="9" s="1"/>
  <c r="R4404" i="9"/>
  <c r="I4473" i="9"/>
  <c r="V4473" i="9" s="1"/>
  <c r="V4471" i="9"/>
  <c r="E4700" i="9"/>
  <c r="R4689" i="9"/>
  <c r="E4690" i="9"/>
  <c r="O4899" i="9"/>
  <c r="AB4897" i="9"/>
  <c r="O4908" i="9"/>
  <c r="L4107" i="9"/>
  <c r="Y4105" i="9"/>
  <c r="L4116" i="9"/>
  <c r="L4295" i="9"/>
  <c r="Y4295" i="9" s="1"/>
  <c r="Y4294" i="9"/>
  <c r="F4394" i="9"/>
  <c r="S4394" i="9" s="1"/>
  <c r="S4393" i="9"/>
  <c r="H4891" i="9"/>
  <c r="U4880" i="9"/>
  <c r="H4881" i="9"/>
  <c r="U4881" i="9" s="1"/>
  <c r="M3811" i="9"/>
  <c r="Z3811" i="9" s="1"/>
  <c r="Z3810" i="9"/>
  <c r="D3880" i="9"/>
  <c r="M3989" i="9"/>
  <c r="Z3987" i="9"/>
  <c r="J4316" i="9"/>
  <c r="W4314" i="9"/>
  <c r="J4325" i="9"/>
  <c r="E4603" i="9"/>
  <c r="R4603" i="9" s="1"/>
  <c r="R4602" i="9"/>
  <c r="L3898" i="9"/>
  <c r="Y3896" i="9"/>
  <c r="L3907" i="9"/>
  <c r="T3996" i="9"/>
  <c r="G4007" i="9"/>
  <c r="O4216" i="9"/>
  <c r="AB4205" i="9"/>
  <c r="V4372" i="9"/>
  <c r="I4374" i="9"/>
  <c r="V4374" i="9" s="1"/>
  <c r="G4645" i="9"/>
  <c r="T4634" i="9"/>
  <c r="M4710" i="9"/>
  <c r="M4701" i="9"/>
  <c r="Z4699" i="9"/>
  <c r="F4286" i="9"/>
  <c r="S4284" i="9"/>
  <c r="T4304" i="9"/>
  <c r="G4315" i="9"/>
  <c r="F4484" i="9"/>
  <c r="S4482" i="9"/>
  <c r="AB4581" i="9"/>
  <c r="O4583" i="9"/>
  <c r="J4710" i="9"/>
  <c r="J4701" i="9"/>
  <c r="W4699" i="9"/>
  <c r="G4305" i="9"/>
  <c r="T4303" i="9"/>
  <c r="G4314" i="9"/>
  <c r="W4403" i="9"/>
  <c r="J4414" i="9"/>
  <c r="I4583" i="9"/>
  <c r="V4581" i="9"/>
  <c r="E5097" i="9"/>
  <c r="R5095" i="9"/>
  <c r="E5106" i="9"/>
  <c r="E4284" i="9"/>
  <c r="R4283" i="9"/>
  <c r="H4393" i="9"/>
  <c r="U4391" i="9"/>
  <c r="H4402" i="9"/>
  <c r="J4473" i="9"/>
  <c r="W4473" i="9" s="1"/>
  <c r="W4471" i="9"/>
  <c r="U4689" i="9"/>
  <c r="H4700" i="9"/>
  <c r="D4920" i="9"/>
  <c r="Q4909" i="9"/>
  <c r="H4800" i="9"/>
  <c r="D4771" i="9"/>
  <c r="L4820" i="9"/>
  <c r="L4811" i="9"/>
  <c r="Y4809" i="9"/>
  <c r="X4898" i="9"/>
  <c r="K4909" i="9"/>
  <c r="L4997" i="9"/>
  <c r="Y4986" i="9"/>
  <c r="E4789" i="9"/>
  <c r="R4787" i="9"/>
  <c r="E4798" i="9"/>
  <c r="G4869" i="9"/>
  <c r="T4869" i="9" s="1"/>
  <c r="T4867" i="9"/>
  <c r="I4998" i="9"/>
  <c r="V4996" i="9"/>
  <c r="I5007" i="9"/>
  <c r="H5107" i="9"/>
  <c r="H5108" i="9" s="1"/>
  <c r="U5096" i="9"/>
  <c r="N4969" i="9"/>
  <c r="S4998" i="9"/>
  <c r="F4999" i="9"/>
  <c r="S4999" i="9" s="1"/>
  <c r="H5218" i="9"/>
  <c r="U5216" i="9"/>
  <c r="H5227" i="9"/>
  <c r="K4977" i="9"/>
  <c r="X4976" i="9"/>
  <c r="O5086" i="9"/>
  <c r="AB5084" i="9"/>
  <c r="O5095" i="9"/>
  <c r="N5177" i="9"/>
  <c r="AA5175" i="9"/>
  <c r="D5302" i="9"/>
  <c r="Q5291" i="9"/>
  <c r="U5381" i="9"/>
  <c r="H5392" i="9"/>
  <c r="H5383" i="9"/>
  <c r="L5392" i="9"/>
  <c r="L5383" i="9"/>
  <c r="Y5381" i="9"/>
  <c r="X5294" i="9"/>
  <c r="K5305" i="9"/>
  <c r="H5307" i="9"/>
  <c r="U5307" i="9" s="1"/>
  <c r="U5306" i="9"/>
  <c r="K5177" i="9"/>
  <c r="X5175" i="9"/>
  <c r="M5304" i="9"/>
  <c r="M5295" i="9"/>
  <c r="Z5293" i="9"/>
  <c r="O5276" i="9"/>
  <c r="AB5274" i="9"/>
  <c r="S5382" i="9"/>
  <c r="F5393" i="9"/>
  <c r="F5394" i="9" s="1"/>
  <c r="AB5382" i="9"/>
  <c r="O5393" i="9"/>
  <c r="O5472" i="9"/>
  <c r="AB5471" i="9"/>
  <c r="H5494" i="9"/>
  <c r="U5494" i="9" s="1"/>
  <c r="U5493" i="9"/>
  <c r="D5588" i="9"/>
  <c r="Q5577" i="9"/>
  <c r="D5602" i="9"/>
  <c r="Q5591" i="9"/>
  <c r="D5592" i="9"/>
  <c r="D5562" i="9"/>
  <c r="Q5562" i="9" s="1"/>
  <c r="Q5560" i="9"/>
  <c r="O3404" i="9"/>
  <c r="AB3404" i="9" s="1"/>
  <c r="AB3403" i="9"/>
  <c r="N3384" i="9"/>
  <c r="AA3382" i="9"/>
  <c r="F3294" i="9"/>
  <c r="S3293" i="9"/>
  <c r="S3580" i="9"/>
  <c r="F3582" i="9"/>
  <c r="S3582" i="9" s="1"/>
  <c r="K3703" i="9"/>
  <c r="X3692" i="9"/>
  <c r="K3693" i="9"/>
  <c r="X3693" i="9" s="1"/>
  <c r="I3692" i="9"/>
  <c r="V3690" i="9"/>
  <c r="G3682" i="9"/>
  <c r="G3931" i="9"/>
  <c r="T3929" i="9"/>
  <c r="G3940" i="9"/>
  <c r="Q4106" i="9"/>
  <c r="D4117" i="9"/>
  <c r="V4414" i="9"/>
  <c r="I4425" i="9"/>
  <c r="W4809" i="9"/>
  <c r="J4820" i="9"/>
  <c r="D4017" i="9"/>
  <c r="D4008" i="9"/>
  <c r="Q4006" i="9"/>
  <c r="H4097" i="9"/>
  <c r="U4097" i="9" s="1"/>
  <c r="U4096" i="9"/>
  <c r="M4128" i="9"/>
  <c r="Z4117" i="9"/>
  <c r="G4711" i="9"/>
  <c r="T4700" i="9"/>
  <c r="G4701" i="9"/>
  <c r="I3821" i="9"/>
  <c r="V3819" i="9"/>
  <c r="I3830" i="9"/>
  <c r="Z3820" i="9"/>
  <c r="M3831" i="9"/>
  <c r="I3989" i="9"/>
  <c r="V3987" i="9"/>
  <c r="G4394" i="9"/>
  <c r="T4394" i="9" s="1"/>
  <c r="T4393" i="9"/>
  <c r="Q3897" i="9"/>
  <c r="D3908" i="9"/>
  <c r="D4077" i="9"/>
  <c r="Q4077" i="9" s="1"/>
  <c r="Q4075" i="9"/>
  <c r="O4375" i="9"/>
  <c r="AB4374" i="9"/>
  <c r="L4326" i="9"/>
  <c r="Y4315" i="9"/>
  <c r="O4474" i="9"/>
  <c r="AB4473" i="9"/>
  <c r="J4374" i="9"/>
  <c r="W4374" i="9" s="1"/>
  <c r="W4372" i="9"/>
  <c r="M4870" i="9"/>
  <c r="D5008" i="9"/>
  <c r="Q4997" i="9"/>
  <c r="M4878" i="9"/>
  <c r="Z4877" i="9"/>
  <c r="I4968" i="9"/>
  <c r="V4968" i="9" s="1"/>
  <c r="V4966" i="9"/>
  <c r="AA5185" i="9"/>
  <c r="N5186" i="9"/>
  <c r="AA5186" i="9" s="1"/>
  <c r="H5364" i="9"/>
  <c r="U5364" i="9" s="1"/>
  <c r="U5362" i="9"/>
  <c r="G5266" i="9"/>
  <c r="G5491" i="9"/>
  <c r="T5480" i="9"/>
  <c r="G5482" i="9"/>
  <c r="E5563" i="9"/>
  <c r="L5602" i="9"/>
  <c r="Y5591" i="9"/>
  <c r="K4682" i="9"/>
  <c r="X4680" i="9"/>
  <c r="F4572" i="9"/>
  <c r="S4572" i="9" s="1"/>
  <c r="S4570" i="9"/>
  <c r="AB4799" i="9"/>
  <c r="O4810" i="9"/>
  <c r="K4790" i="9"/>
  <c r="X4790" i="9" s="1"/>
  <c r="X4789" i="9"/>
  <c r="D4818" i="9"/>
  <c r="Q4807" i="9"/>
  <c r="E5194" i="9"/>
  <c r="R5183" i="9"/>
  <c r="E5185" i="9"/>
  <c r="F4979" i="9"/>
  <c r="S4977" i="9"/>
  <c r="I5482" i="9"/>
  <c r="I5466" i="9"/>
  <c r="V5466" i="9" s="1"/>
  <c r="V5465" i="9"/>
  <c r="L5502" i="9"/>
  <c r="L5493" i="9"/>
  <c r="Y5491" i="9"/>
  <c r="K178" i="9"/>
  <c r="K169" i="9"/>
  <c r="X167" i="9"/>
  <c r="I119" i="9"/>
  <c r="V118" i="9"/>
  <c r="O38" i="9"/>
  <c r="AB38" i="9" s="1"/>
  <c r="AB37" i="9"/>
  <c r="F147" i="9"/>
  <c r="S145" i="9"/>
  <c r="F156" i="9"/>
  <c r="N354" i="9"/>
  <c r="N345" i="9"/>
  <c r="AA343" i="9"/>
  <c r="M464" i="9"/>
  <c r="M455" i="9"/>
  <c r="Z453" i="9"/>
  <c r="O731" i="9"/>
  <c r="AB731" i="9" s="1"/>
  <c r="AB730" i="9"/>
  <c r="O118" i="9"/>
  <c r="AB117" i="9"/>
  <c r="G58" i="9"/>
  <c r="T47" i="9"/>
  <c r="Z115" i="9"/>
  <c r="M117" i="9"/>
  <c r="M545" i="9"/>
  <c r="Z446" i="9"/>
  <c r="X245" i="9"/>
  <c r="K256" i="9"/>
  <c r="D316" i="9"/>
  <c r="T326" i="9"/>
  <c r="G337" i="9"/>
  <c r="G327" i="9"/>
  <c r="K533" i="9"/>
  <c r="X533" i="9" s="1"/>
  <c r="X532" i="9"/>
  <c r="H723" i="9"/>
  <c r="U723" i="9" s="1"/>
  <c r="U722" i="9"/>
  <c r="H733" i="9"/>
  <c r="J959" i="9"/>
  <c r="W948" i="9"/>
  <c r="AB479" i="9"/>
  <c r="O578" i="9"/>
  <c r="I326" i="9"/>
  <c r="V324" i="9"/>
  <c r="H514" i="9"/>
  <c r="E712" i="9"/>
  <c r="G830" i="9"/>
  <c r="T830" i="9" s="1"/>
  <c r="T829" i="9"/>
  <c r="E468" i="9"/>
  <c r="R369" i="9"/>
  <c r="G18" i="9"/>
  <c r="T18" i="9" s="1"/>
  <c r="T16" i="9"/>
  <c r="D216" i="9"/>
  <c r="Q216" i="9" s="1"/>
  <c r="Q214" i="9"/>
  <c r="U336" i="9"/>
  <c r="H435" i="9"/>
  <c r="N490" i="9"/>
  <c r="AA391" i="9"/>
  <c r="L324" i="9"/>
  <c r="Y323" i="9"/>
  <c r="D523" i="9"/>
  <c r="Q424" i="9"/>
  <c r="V531" i="9"/>
  <c r="I542" i="9"/>
  <c r="N631" i="9"/>
  <c r="AA629" i="9"/>
  <c r="N640" i="9"/>
  <c r="E740" i="9"/>
  <c r="R729" i="9"/>
  <c r="U918" i="9"/>
  <c r="H920" i="9"/>
  <c r="Q1006" i="9"/>
  <c r="D1008" i="9"/>
  <c r="Q1008" i="9" s="1"/>
  <c r="X1105" i="9"/>
  <c r="K1107" i="9"/>
  <c r="X1107" i="9" s="1"/>
  <c r="I1344" i="9"/>
  <c r="I1335" i="9"/>
  <c r="V1333" i="9"/>
  <c r="M1415" i="9"/>
  <c r="Z1413" i="9"/>
  <c r="Z1433" i="9"/>
  <c r="M1444" i="9"/>
  <c r="K490" i="9"/>
  <c r="X391" i="9"/>
  <c r="N532" i="9"/>
  <c r="AA530" i="9"/>
  <c r="N541" i="9"/>
  <c r="J819" i="9"/>
  <c r="W818" i="9"/>
  <c r="D850" i="9"/>
  <c r="Q839" i="9"/>
  <c r="AA1017" i="9"/>
  <c r="N1019" i="9"/>
  <c r="L1050" i="9"/>
  <c r="Y1050" i="9" s="1"/>
  <c r="Y1049" i="9"/>
  <c r="K1168" i="9"/>
  <c r="K1159" i="9"/>
  <c r="X1157" i="9"/>
  <c r="N1325" i="9"/>
  <c r="AA1325" i="9" s="1"/>
  <c r="AA1324" i="9"/>
  <c r="I1553" i="9"/>
  <c r="I1544" i="9"/>
  <c r="V1542" i="9"/>
  <c r="K1613" i="9"/>
  <c r="X1611" i="9"/>
  <c r="O245" i="9"/>
  <c r="AB234" i="9"/>
  <c r="M929" i="9"/>
  <c r="Z929" i="9" s="1"/>
  <c r="Z928" i="9"/>
  <c r="K959" i="9"/>
  <c r="K950" i="9"/>
  <c r="X948" i="9"/>
  <c r="I1109" i="9"/>
  <c r="V1108" i="9"/>
  <c r="Q1136" i="9"/>
  <c r="D1147" i="9"/>
  <c r="V1268" i="9"/>
  <c r="I1279" i="9"/>
  <c r="K1542" i="9"/>
  <c r="K1533" i="9"/>
  <c r="X1531" i="9"/>
  <c r="I1802" i="9"/>
  <c r="V1801" i="9"/>
  <c r="Q1840" i="9"/>
  <c r="D1851" i="9"/>
  <c r="H1047" i="9"/>
  <c r="H1038" i="9"/>
  <c r="U1036" i="9"/>
  <c r="O1168" i="9"/>
  <c r="AB1157" i="9"/>
  <c r="G1147" i="9"/>
  <c r="T1136" i="9"/>
  <c r="G1137" i="9"/>
  <c r="H1415" i="9"/>
  <c r="U1413" i="9"/>
  <c r="T1444" i="9"/>
  <c r="G1455" i="9"/>
  <c r="H1514" i="9"/>
  <c r="U1512" i="9"/>
  <c r="L1653" i="9"/>
  <c r="Y1642" i="9"/>
  <c r="N1820" i="9"/>
  <c r="AA1820" i="9" s="1"/>
  <c r="AA1819" i="9"/>
  <c r="V1897" i="9"/>
  <c r="I1899" i="9"/>
  <c r="V1899" i="9" s="1"/>
  <c r="R1949" i="9"/>
  <c r="E1960" i="9"/>
  <c r="H2009" i="9"/>
  <c r="U2007" i="9"/>
  <c r="S2194" i="9"/>
  <c r="F2196" i="9"/>
  <c r="S2196" i="9" s="1"/>
  <c r="M2395" i="9"/>
  <c r="Z2394" i="9"/>
  <c r="L1316" i="9"/>
  <c r="Y1314" i="9"/>
  <c r="G1415" i="9"/>
  <c r="T1413" i="9"/>
  <c r="J1514" i="9"/>
  <c r="W1512" i="9"/>
  <c r="N1701" i="9"/>
  <c r="AA1699" i="9"/>
  <c r="K1800" i="9"/>
  <c r="X1800" i="9" s="1"/>
  <c r="X1798" i="9"/>
  <c r="H2237" i="9"/>
  <c r="U2235" i="9"/>
  <c r="H2246" i="9"/>
  <c r="F2108" i="9"/>
  <c r="S2106" i="9"/>
  <c r="V2106" i="9"/>
  <c r="I2108" i="9"/>
  <c r="Z2158" i="9"/>
  <c r="M2169" i="9"/>
  <c r="E2236" i="9"/>
  <c r="R2225" i="9"/>
  <c r="Y2226" i="9"/>
  <c r="L2227" i="9"/>
  <c r="Y2227" i="9" s="1"/>
  <c r="J2297" i="9"/>
  <c r="W2296" i="9"/>
  <c r="O2009" i="9"/>
  <c r="AB2007" i="9"/>
  <c r="W2028" i="9"/>
  <c r="J2029" i="9"/>
  <c r="W2029" i="9" s="1"/>
  <c r="I2216" i="9"/>
  <c r="V2216" i="9" s="1"/>
  <c r="V2215" i="9"/>
  <c r="J2226" i="9"/>
  <c r="W2224" i="9"/>
  <c r="J2235" i="9"/>
  <c r="L2433" i="9"/>
  <c r="L2424" i="9"/>
  <c r="Y2422" i="9"/>
  <c r="F1908" i="9"/>
  <c r="S1907" i="9"/>
  <c r="I2017" i="9"/>
  <c r="V2015" i="9"/>
  <c r="I2026" i="9"/>
  <c r="J2097" i="9"/>
  <c r="W2097" i="9" s="1"/>
  <c r="W2095" i="9"/>
  <c r="O2215" i="9"/>
  <c r="AB2213" i="9"/>
  <c r="O2224" i="9"/>
  <c r="N2304" i="9"/>
  <c r="AA2303" i="9"/>
  <c r="K2532" i="9"/>
  <c r="K2523" i="9"/>
  <c r="X2521" i="9"/>
  <c r="O2692" i="9"/>
  <c r="AB2691" i="9"/>
  <c r="W2412" i="9"/>
  <c r="J2423" i="9"/>
  <c r="L2513" i="9"/>
  <c r="Y2513" i="9" s="1"/>
  <c r="Y2512" i="9"/>
  <c r="F2792" i="9"/>
  <c r="S2791" i="9"/>
  <c r="D2900" i="9"/>
  <c r="Q2898" i="9"/>
  <c r="K2622" i="9"/>
  <c r="X2620" i="9"/>
  <c r="K2631" i="9"/>
  <c r="D2829" i="9"/>
  <c r="D2820" i="9"/>
  <c r="Q2818" i="9"/>
  <c r="D2830" i="9"/>
  <c r="Q2819" i="9"/>
  <c r="E2502" i="9"/>
  <c r="R2501" i="9"/>
  <c r="H2611" i="9"/>
  <c r="U2609" i="9"/>
  <c r="H2620" i="9"/>
  <c r="I2691" i="9"/>
  <c r="V2691" i="9" s="1"/>
  <c r="V2689" i="9"/>
  <c r="AA2808" i="9"/>
  <c r="N2819" i="9"/>
  <c r="M2898" i="9"/>
  <c r="Z2897" i="9"/>
  <c r="F3008" i="9"/>
  <c r="S3008" i="9" s="1"/>
  <c r="S3007" i="9"/>
  <c r="G3098" i="9"/>
  <c r="T3096" i="9"/>
  <c r="AA2511" i="9"/>
  <c r="N2522" i="9"/>
  <c r="M2601" i="9"/>
  <c r="Z2600" i="9"/>
  <c r="G2809" i="9"/>
  <c r="T2807" i="9"/>
  <c r="G2818" i="9"/>
  <c r="F2898" i="9"/>
  <c r="S2897" i="9"/>
  <c r="G3027" i="9"/>
  <c r="G3018" i="9"/>
  <c r="T3016" i="9"/>
  <c r="K2999" i="9"/>
  <c r="X2997" i="9"/>
  <c r="I2999" i="9"/>
  <c r="V2997" i="9"/>
  <c r="M2988" i="9"/>
  <c r="Z2988" i="9" s="1"/>
  <c r="Z2986" i="9"/>
  <c r="Y3204" i="9"/>
  <c r="L3215" i="9"/>
  <c r="Z3385" i="9"/>
  <c r="Z3204" i="9"/>
  <c r="M3215" i="9"/>
  <c r="I3534" i="9"/>
  <c r="I3535" i="9" s="1"/>
  <c r="V3523" i="9"/>
  <c r="I4099" i="9"/>
  <c r="V4088" i="9"/>
  <c r="I4089" i="9"/>
  <c r="V4089" i="9" s="1"/>
  <c r="H3690" i="9"/>
  <c r="U3689" i="9"/>
  <c r="J4028" i="9"/>
  <c r="J4019" i="9"/>
  <c r="W4017" i="9"/>
  <c r="K4484" i="9"/>
  <c r="X4482" i="9"/>
  <c r="D4820" i="9"/>
  <c r="D4811" i="9"/>
  <c r="Q4809" i="9"/>
  <c r="Z4788" i="9"/>
  <c r="M4799" i="9"/>
  <c r="L4979" i="9"/>
  <c r="Y4977" i="9"/>
  <c r="L5205" i="9"/>
  <c r="L5196" i="9"/>
  <c r="Y5194" i="9"/>
  <c r="D5104" i="9"/>
  <c r="Q5093" i="9"/>
  <c r="J5205" i="9"/>
  <c r="J5196" i="9"/>
  <c r="W5194" i="9"/>
  <c r="F5284" i="9"/>
  <c r="N5383" i="9"/>
  <c r="H5276" i="9"/>
  <c r="U5274" i="9"/>
  <c r="N5591" i="9"/>
  <c r="N5592" i="9" s="1"/>
  <c r="AA5580" i="9"/>
  <c r="D5466" i="9"/>
  <c r="Q5466" i="9" s="1"/>
  <c r="Q5465" i="9"/>
  <c r="L4821" i="9"/>
  <c r="Y4810" i="9"/>
  <c r="M4779" i="9"/>
  <c r="Z4778" i="9"/>
  <c r="I4979" i="9"/>
  <c r="V4977" i="9"/>
  <c r="D5078" i="9"/>
  <c r="Q5076" i="9"/>
  <c r="T4986" i="9"/>
  <c r="G4997" i="9"/>
  <c r="Q5372" i="9"/>
  <c r="D5373" i="9"/>
  <c r="E5305" i="9"/>
  <c r="R5294" i="9"/>
  <c r="M5384" i="9"/>
  <c r="Z5384" i="9" s="1"/>
  <c r="Z5383" i="9"/>
  <c r="M5364" i="9"/>
  <c r="Z5364" i="9" s="1"/>
  <c r="Z5362" i="9"/>
  <c r="U5503" i="9"/>
  <c r="H5514" i="9"/>
  <c r="AB5461" i="9"/>
  <c r="O5463" i="9"/>
  <c r="AB5463" i="9" s="1"/>
  <c r="K18" i="9"/>
  <c r="X16" i="9"/>
  <c r="N235" i="9"/>
  <c r="AA233" i="9"/>
  <c r="N244" i="9"/>
  <c r="E739" i="9"/>
  <c r="E730" i="9"/>
  <c r="R728" i="9"/>
  <c r="Y1006" i="9"/>
  <c r="L1008" i="9"/>
  <c r="Y1008" i="9" s="1"/>
  <c r="I1158" i="9"/>
  <c r="I1159" i="9" s="1"/>
  <c r="V1147" i="9"/>
  <c r="K1356" i="9"/>
  <c r="X1345" i="9"/>
  <c r="N414" i="9"/>
  <c r="AA412" i="9"/>
  <c r="V641" i="9"/>
  <c r="I652" i="9"/>
  <c r="AA1204" i="9"/>
  <c r="N1206" i="9"/>
  <c r="G1613" i="9"/>
  <c r="T1611" i="9"/>
  <c r="L1652" i="9"/>
  <c r="L1643" i="9"/>
  <c r="Y1641" i="9"/>
  <c r="D1732" i="9"/>
  <c r="Q1732" i="9" s="1"/>
  <c r="Q1731" i="9"/>
  <c r="X2116" i="9"/>
  <c r="K2117" i="9"/>
  <c r="X2117" i="9" s="1"/>
  <c r="G1168" i="9"/>
  <c r="T1157" i="9"/>
  <c r="G1703" i="9"/>
  <c r="M1514" i="9"/>
  <c r="Z1512" i="9"/>
  <c r="I1840" i="9"/>
  <c r="V1829" i="9"/>
  <c r="J1918" i="9"/>
  <c r="W1916" i="9"/>
  <c r="J1927" i="9"/>
  <c r="Z315" i="9"/>
  <c r="M316" i="9"/>
  <c r="AB959" i="9"/>
  <c r="O970" i="9"/>
  <c r="U37" i="9"/>
  <c r="H38" i="9"/>
  <c r="U38" i="9" s="1"/>
  <c r="M514" i="9"/>
  <c r="Z513" i="9"/>
  <c r="F713" i="9"/>
  <c r="S712" i="9"/>
  <c r="AB950" i="9"/>
  <c r="O951" i="9"/>
  <c r="AB951" i="9" s="1"/>
  <c r="L623" i="9"/>
  <c r="Y621" i="9"/>
  <c r="L652" i="9"/>
  <c r="Y641" i="9"/>
  <c r="O316" i="9"/>
  <c r="AB315" i="9"/>
  <c r="V256" i="9"/>
  <c r="I267" i="9"/>
  <c r="N454" i="9"/>
  <c r="AA443" i="9"/>
  <c r="G552" i="9"/>
  <c r="G543" i="9"/>
  <c r="T541" i="9"/>
  <c r="K524" i="9"/>
  <c r="X522" i="9"/>
  <c r="N1226" i="9"/>
  <c r="AA1226" i="9" s="1"/>
  <c r="AA1225" i="9"/>
  <c r="Z435" i="9"/>
  <c r="M534" i="9"/>
  <c r="D246" i="9"/>
  <c r="Q244" i="9"/>
  <c r="D255" i="9"/>
  <c r="Q245" i="9"/>
  <c r="D256" i="9"/>
  <c r="O415" i="9"/>
  <c r="AB414" i="9"/>
  <c r="H1157" i="9"/>
  <c r="U1146" i="9"/>
  <c r="K501" i="9"/>
  <c r="X402" i="9"/>
  <c r="X424" i="9"/>
  <c r="K523" i="9"/>
  <c r="M46" i="9"/>
  <c r="M37" i="9"/>
  <c r="Z35" i="9"/>
  <c r="Q135" i="9"/>
  <c r="D146" i="9"/>
  <c r="N225" i="9"/>
  <c r="AA224" i="9"/>
  <c r="Y336" i="9"/>
  <c r="L435" i="9"/>
  <c r="Q402" i="9"/>
  <c r="D501" i="9"/>
  <c r="L433" i="9"/>
  <c r="Y431" i="9"/>
  <c r="L442" i="9"/>
  <c r="Z531" i="9"/>
  <c r="M542" i="9"/>
  <c r="L612" i="9"/>
  <c r="Y610" i="9"/>
  <c r="E720" i="9"/>
  <c r="R719" i="9"/>
  <c r="O810" i="9"/>
  <c r="AB808" i="9"/>
  <c r="AA960" i="9"/>
  <c r="N971" i="9"/>
  <c r="V1037" i="9"/>
  <c r="I1048" i="9"/>
  <c r="I1049" i="9" s="1"/>
  <c r="F1454" i="9"/>
  <c r="F1445" i="9"/>
  <c r="S1443" i="9"/>
  <c r="J1642" i="9"/>
  <c r="W1631" i="9"/>
  <c r="X1829" i="9"/>
  <c r="K1840" i="9"/>
  <c r="E334" i="9"/>
  <c r="R332" i="9"/>
  <c r="E343" i="9"/>
  <c r="O631" i="9"/>
  <c r="AB629" i="9"/>
  <c r="O640" i="9"/>
  <c r="D830" i="9"/>
  <c r="Q830" i="9" s="1"/>
  <c r="Q829" i="9"/>
  <c r="W938" i="9"/>
  <c r="J949" i="9"/>
  <c r="D1045" i="9"/>
  <c r="Q1034" i="9"/>
  <c r="L1070" i="9"/>
  <c r="Y1059" i="9"/>
  <c r="W1159" i="9"/>
  <c r="J1160" i="9"/>
  <c r="W1160" i="9" s="1"/>
  <c r="Y1345" i="9"/>
  <c r="L1356" i="9"/>
  <c r="O1632" i="9"/>
  <c r="AB1630" i="9"/>
  <c r="O1641" i="9"/>
  <c r="L1633" i="9"/>
  <c r="Y1633" i="9" s="1"/>
  <c r="Y1632" i="9"/>
  <c r="E1741" i="9"/>
  <c r="R1730" i="9"/>
  <c r="L1802" i="9"/>
  <c r="Y1801" i="9"/>
  <c r="N909" i="9"/>
  <c r="AA907" i="9"/>
  <c r="D920" i="9"/>
  <c r="Q918" i="9"/>
  <c r="K960" i="9"/>
  <c r="X949" i="9"/>
  <c r="O1019" i="9"/>
  <c r="AB1017" i="9"/>
  <c r="N1059" i="9"/>
  <c r="AA1048" i="9"/>
  <c r="M1158" i="9"/>
  <c r="Z1147" i="9"/>
  <c r="D1257" i="9"/>
  <c r="Q1246" i="9"/>
  <c r="O1306" i="9"/>
  <c r="AB1305" i="9"/>
  <c r="G1542" i="9"/>
  <c r="G1533" i="9"/>
  <c r="T1531" i="9"/>
  <c r="G1543" i="9"/>
  <c r="T1532" i="9"/>
  <c r="D1639" i="9"/>
  <c r="Q1628" i="9"/>
  <c r="J1741" i="9"/>
  <c r="W1730" i="9"/>
  <c r="H1107" i="9"/>
  <c r="U1107" i="9" s="1"/>
  <c r="U1105" i="9"/>
  <c r="D1307" i="9"/>
  <c r="Q1306" i="9"/>
  <c r="H1444" i="9"/>
  <c r="U1433" i="9"/>
  <c r="L1523" i="9"/>
  <c r="Y1523" i="9" s="1"/>
  <c r="Y1522" i="9"/>
  <c r="L1752" i="9"/>
  <c r="Y1741" i="9"/>
  <c r="J2199" i="9"/>
  <c r="W2199" i="9" s="1"/>
  <c r="W2198" i="9"/>
  <c r="G1751" i="9"/>
  <c r="G1742" i="9"/>
  <c r="T1740" i="9"/>
  <c r="F1800" i="9"/>
  <c r="S1800" i="9" s="1"/>
  <c r="S1798" i="9"/>
  <c r="X1900" i="9"/>
  <c r="F2207" i="9"/>
  <c r="S2205" i="9"/>
  <c r="L2334" i="9"/>
  <c r="L2325" i="9"/>
  <c r="Y2323" i="9"/>
  <c r="J1305" i="9"/>
  <c r="W1305" i="9" s="1"/>
  <c r="W1303" i="9"/>
  <c r="K1415" i="9"/>
  <c r="X1413" i="9"/>
  <c r="K1602" i="9"/>
  <c r="X1602" i="9" s="1"/>
  <c r="X1600" i="9"/>
  <c r="L1712" i="9"/>
  <c r="Y1710" i="9"/>
  <c r="D1910" i="9"/>
  <c r="Q1908" i="9"/>
  <c r="J2137" i="9"/>
  <c r="W2126" i="9"/>
  <c r="O2197" i="9"/>
  <c r="AB2196" i="9"/>
  <c r="E2306" i="9"/>
  <c r="R2304" i="9"/>
  <c r="J2000" i="9"/>
  <c r="W1999" i="9"/>
  <c r="J2117" i="9"/>
  <c r="W2117" i="9" s="1"/>
  <c r="W2116" i="9"/>
  <c r="D2035" i="9"/>
  <c r="Q2024" i="9"/>
  <c r="G2108" i="9"/>
  <c r="T2106" i="9"/>
  <c r="E2216" i="9"/>
  <c r="R2216" i="9" s="1"/>
  <c r="R2215" i="9"/>
  <c r="H2433" i="9"/>
  <c r="H2424" i="9"/>
  <c r="U2422" i="9"/>
  <c r="J1908" i="9"/>
  <c r="W1907" i="9"/>
  <c r="M2017" i="9"/>
  <c r="Z2015" i="9"/>
  <c r="M2026" i="9"/>
  <c r="Q2115" i="9"/>
  <c r="D2126" i="9"/>
  <c r="T2214" i="9"/>
  <c r="G2225" i="9"/>
  <c r="S2313" i="9"/>
  <c r="F2324" i="9"/>
  <c r="G2532" i="9"/>
  <c r="G2523" i="9"/>
  <c r="T2521" i="9"/>
  <c r="G2533" i="9"/>
  <c r="T2522" i="9"/>
  <c r="I2801" i="9"/>
  <c r="V2799" i="9"/>
  <c r="O2909" i="9"/>
  <c r="AB2909" i="9" s="1"/>
  <c r="AB2908" i="9"/>
  <c r="X2313" i="9"/>
  <c r="K2324" i="9"/>
  <c r="J2403" i="9"/>
  <c r="W2402" i="9"/>
  <c r="F2612" i="9"/>
  <c r="S2612" i="9" s="1"/>
  <c r="S2611" i="9"/>
  <c r="O2603" i="9"/>
  <c r="AB2601" i="9"/>
  <c r="AB2621" i="9"/>
  <c r="O2632" i="9"/>
  <c r="F2702" i="9"/>
  <c r="S2700" i="9"/>
  <c r="N2890" i="9"/>
  <c r="AA2889" i="9"/>
  <c r="I2502" i="9"/>
  <c r="V2501" i="9"/>
  <c r="L2611" i="9"/>
  <c r="Y2609" i="9"/>
  <c r="L2620" i="9"/>
  <c r="O2700" i="9"/>
  <c r="AB2699" i="9"/>
  <c r="O2889" i="9"/>
  <c r="AB2887" i="9"/>
  <c r="F2999" i="9"/>
  <c r="S2997" i="9"/>
  <c r="K3107" i="9"/>
  <c r="X3107" i="9" s="1"/>
  <c r="X3106" i="9"/>
  <c r="I3188" i="9"/>
  <c r="V3187" i="9"/>
  <c r="N2502" i="9"/>
  <c r="AA2501" i="9"/>
  <c r="D2710" i="9"/>
  <c r="Q2708" i="9"/>
  <c r="D2719" i="9"/>
  <c r="E2790" i="9"/>
  <c r="R2790" i="9" s="1"/>
  <c r="R2788" i="9"/>
  <c r="AA2907" i="9"/>
  <c r="N2918" i="9"/>
  <c r="G2988" i="9"/>
  <c r="T2988" i="9" s="1"/>
  <c r="T2986" i="9"/>
  <c r="H3098" i="9"/>
  <c r="U3096" i="9"/>
  <c r="N3206" i="9"/>
  <c r="AA3206" i="9" s="1"/>
  <c r="AA3205" i="9"/>
  <c r="L3027" i="9"/>
  <c r="L3018" i="9"/>
  <c r="Y3016" i="9"/>
  <c r="G3206" i="9"/>
  <c r="T3206" i="9" s="1"/>
  <c r="T3205" i="9"/>
  <c r="M3018" i="9"/>
  <c r="Z3016" i="9"/>
  <c r="M3027" i="9"/>
  <c r="D3188" i="9"/>
  <c r="Q3187" i="9"/>
  <c r="I3106" i="9"/>
  <c r="V3104" i="9"/>
  <c r="I3115" i="9"/>
  <c r="J3186" i="9"/>
  <c r="W3186" i="9" s="1"/>
  <c r="W3184" i="9"/>
  <c r="O3324" i="9"/>
  <c r="O3315" i="9"/>
  <c r="AB3313" i="9"/>
  <c r="D3087" i="9"/>
  <c r="Q3087" i="9" s="1"/>
  <c r="Q3085" i="9"/>
  <c r="D3305" i="9"/>
  <c r="Q3305" i="9" s="1"/>
  <c r="Q3304" i="9"/>
  <c r="K3423" i="9"/>
  <c r="K3414" i="9"/>
  <c r="X3412" i="9"/>
  <c r="O3395" i="9"/>
  <c r="AB3393" i="9"/>
  <c r="O3285" i="9"/>
  <c r="AB3283" i="9"/>
  <c r="D3393" i="9"/>
  <c r="Q3392" i="9"/>
  <c r="V3513" i="9"/>
  <c r="I3514" i="9"/>
  <c r="V3514" i="9" s="1"/>
  <c r="J3294" i="9"/>
  <c r="W3293" i="9"/>
  <c r="M3412" i="9"/>
  <c r="M3403" i="9"/>
  <c r="Z3401" i="9"/>
  <c r="M3485" i="9"/>
  <c r="Z3484" i="9"/>
  <c r="X3611" i="9"/>
  <c r="K3622" i="9"/>
  <c r="M3514" i="9"/>
  <c r="Z3514" i="9" s="1"/>
  <c r="Z3513" i="9"/>
  <c r="H3632" i="9"/>
  <c r="H3623" i="9"/>
  <c r="U3621" i="9"/>
  <c r="K3494" i="9"/>
  <c r="X3492" i="9"/>
  <c r="T3502" i="9"/>
  <c r="G3503" i="9"/>
  <c r="T3503" i="9" s="1"/>
  <c r="D3584" i="9"/>
  <c r="Q3583" i="9"/>
  <c r="AA3580" i="9"/>
  <c r="N3582" i="9"/>
  <c r="L3494" i="9"/>
  <c r="Y3492" i="9"/>
  <c r="R3513" i="9"/>
  <c r="E3514" i="9"/>
  <c r="R3514" i="9" s="1"/>
  <c r="I3584" i="9"/>
  <c r="V3583" i="9"/>
  <c r="O3781" i="9"/>
  <c r="AB3780" i="9"/>
  <c r="N3811" i="9"/>
  <c r="AA3811" i="9" s="1"/>
  <c r="AA3810" i="9"/>
  <c r="O4484" i="9"/>
  <c r="AB4482" i="9"/>
  <c r="H3800" i="9"/>
  <c r="U3800" i="9" s="1"/>
  <c r="U3799" i="9"/>
  <c r="S3820" i="9"/>
  <c r="F3831" i="9"/>
  <c r="AB3930" i="9"/>
  <c r="O3941" i="9"/>
  <c r="N4217" i="9"/>
  <c r="AA4215" i="9"/>
  <c r="N4226" i="9"/>
  <c r="N4592" i="9"/>
  <c r="AA4592" i="9" s="1"/>
  <c r="AA4591" i="9"/>
  <c r="N3502" i="9"/>
  <c r="AA3500" i="9"/>
  <c r="N3511" i="9"/>
  <c r="R3600" i="9"/>
  <c r="E3611" i="9"/>
  <c r="W3710" i="9"/>
  <c r="J3721" i="9"/>
  <c r="J3899" i="9"/>
  <c r="W3899" i="9" s="1"/>
  <c r="W3898" i="9"/>
  <c r="I4415" i="9"/>
  <c r="V4413" i="9"/>
  <c r="I4424" i="9"/>
  <c r="X4524" i="9"/>
  <c r="K4535" i="9"/>
  <c r="G4889" i="9"/>
  <c r="T4889" i="9" s="1"/>
  <c r="T4888" i="9"/>
  <c r="T3909" i="9"/>
  <c r="G3910" i="9"/>
  <c r="T3910" i="9" s="1"/>
  <c r="R4177" i="9"/>
  <c r="F4316" i="9"/>
  <c r="S4314" i="9"/>
  <c r="F4325" i="9"/>
  <c r="N4394" i="9"/>
  <c r="AA4394" i="9" s="1"/>
  <c r="AA4393" i="9"/>
  <c r="E3821" i="9"/>
  <c r="R3819" i="9"/>
  <c r="E3830" i="9"/>
  <c r="I3791" i="9"/>
  <c r="V3789" i="9"/>
  <c r="M4008" i="9"/>
  <c r="Z4006" i="9"/>
  <c r="M4017" i="9"/>
  <c r="J4238" i="9"/>
  <c r="W4227" i="9"/>
  <c r="V4512" i="9"/>
  <c r="I4523" i="9"/>
  <c r="U3897" i="9"/>
  <c r="H3908" i="9"/>
  <c r="K3987" i="9"/>
  <c r="X3986" i="9"/>
  <c r="N4096" i="9"/>
  <c r="AA4094" i="9"/>
  <c r="N4105" i="9"/>
  <c r="F4337" i="9"/>
  <c r="S4326" i="9"/>
  <c r="D4376" i="9"/>
  <c r="Q4375" i="9"/>
  <c r="Z4372" i="9"/>
  <c r="M4374" i="9"/>
  <c r="Z4374" i="9" s="1"/>
  <c r="N4484" i="9"/>
  <c r="AA4482" i="9"/>
  <c r="G4286" i="9"/>
  <c r="T4284" i="9"/>
  <c r="S4403" i="9"/>
  <c r="F4414" i="9"/>
  <c r="O4672" i="9"/>
  <c r="AB4671" i="9"/>
  <c r="J4671" i="9"/>
  <c r="W4671" i="9" s="1"/>
  <c r="W4669" i="9"/>
  <c r="K4770" i="9"/>
  <c r="X4770" i="9" s="1"/>
  <c r="X4768" i="9"/>
  <c r="F5375" i="9"/>
  <c r="S5373" i="9"/>
  <c r="AA5504" i="9"/>
  <c r="N5505" i="9"/>
  <c r="AA5505" i="9" s="1"/>
  <c r="V5393" i="9"/>
  <c r="I5404" i="9"/>
  <c r="J5581" i="9"/>
  <c r="E5493" i="9"/>
  <c r="R5491" i="9"/>
  <c r="E5502" i="9"/>
  <c r="K5590" i="9"/>
  <c r="K5581" i="9"/>
  <c r="X5579" i="9"/>
  <c r="E5592" i="9"/>
  <c r="E5601" i="9"/>
  <c r="R5590" i="9"/>
  <c r="O29" i="9"/>
  <c r="AB27" i="9"/>
  <c r="N137" i="9"/>
  <c r="AA137" i="9" s="1"/>
  <c r="AA136" i="9"/>
  <c r="E589" i="9"/>
  <c r="R490" i="9"/>
  <c r="Z255" i="9"/>
  <c r="M266" i="9"/>
  <c r="F354" i="9"/>
  <c r="F345" i="9"/>
  <c r="S343" i="9"/>
  <c r="F355" i="9"/>
  <c r="S344" i="9"/>
  <c r="G731" i="9"/>
  <c r="T731" i="9" s="1"/>
  <c r="T730" i="9"/>
  <c r="O58" i="9"/>
  <c r="AB47" i="9"/>
  <c r="T244" i="9"/>
  <c r="G246" i="9"/>
  <c r="G255" i="9"/>
  <c r="G256" i="9"/>
  <c r="T245" i="9"/>
  <c r="D363" i="9"/>
  <c r="Q352" i="9"/>
  <c r="G553" i="9"/>
  <c r="T542" i="9"/>
  <c r="M613" i="9"/>
  <c r="Z612" i="9"/>
  <c r="F812" i="9"/>
  <c r="F1236" i="9"/>
  <c r="E128" i="9"/>
  <c r="R126" i="9"/>
  <c r="O158" i="9"/>
  <c r="AB156" i="9"/>
  <c r="O167" i="9"/>
  <c r="V501" i="9"/>
  <c r="I600" i="9"/>
  <c r="Q242" i="9"/>
  <c r="D253" i="9"/>
  <c r="I228" i="9"/>
  <c r="I238" i="9"/>
  <c r="V227" i="9"/>
  <c r="L514" i="9"/>
  <c r="Y513" i="9"/>
  <c r="I713" i="9"/>
  <c r="V712" i="9"/>
  <c r="G821" i="9"/>
  <c r="T819" i="9"/>
  <c r="L973" i="9"/>
  <c r="Y973" i="9" s="1"/>
  <c r="Y972" i="9"/>
  <c r="G457" i="9"/>
  <c r="T358" i="9"/>
  <c r="U135" i="9"/>
  <c r="H146" i="9"/>
  <c r="S234" i="9"/>
  <c r="F245" i="9"/>
  <c r="F490" i="9"/>
  <c r="S391" i="9"/>
  <c r="D334" i="9"/>
  <c r="Q332" i="9"/>
  <c r="D343" i="9"/>
  <c r="O454" i="9"/>
  <c r="AB443" i="9"/>
  <c r="M522" i="9"/>
  <c r="Z521" i="9"/>
  <c r="D552" i="9"/>
  <c r="D543" i="9"/>
  <c r="Q541" i="9"/>
  <c r="F621" i="9"/>
  <c r="S620" i="9"/>
  <c r="I739" i="9"/>
  <c r="I730" i="9"/>
  <c r="V728" i="9"/>
  <c r="D751" i="9"/>
  <c r="Q740" i="9"/>
  <c r="H1019" i="9"/>
  <c r="U1017" i="9"/>
  <c r="O1217" i="9"/>
  <c r="AB1215" i="9"/>
  <c r="M1424" i="9"/>
  <c r="Z1424" i="9" s="1"/>
  <c r="Z1423" i="9"/>
  <c r="J1622" i="9"/>
  <c r="W1622" i="9" s="1"/>
  <c r="W1621" i="9"/>
  <c r="I1643" i="9"/>
  <c r="V1641" i="9"/>
  <c r="I1652" i="9"/>
  <c r="K1820" i="9"/>
  <c r="X1820" i="9" s="1"/>
  <c r="X1819" i="9"/>
  <c r="D1841" i="9"/>
  <c r="Q1839" i="9"/>
  <c r="D1850" i="9"/>
  <c r="M216" i="9"/>
  <c r="Z214" i="9"/>
  <c r="M324" i="9"/>
  <c r="Z323" i="9"/>
  <c r="G345" i="9"/>
  <c r="T343" i="9"/>
  <c r="G354" i="9"/>
  <c r="F522" i="9"/>
  <c r="S521" i="9"/>
  <c r="I642" i="9"/>
  <c r="V640" i="9"/>
  <c r="I651" i="9"/>
  <c r="F720" i="9"/>
  <c r="S719" i="9"/>
  <c r="H840" i="9"/>
  <c r="H849" i="9"/>
  <c r="U838" i="9"/>
  <c r="L1118" i="9"/>
  <c r="Y1116" i="9"/>
  <c r="F1406" i="9"/>
  <c r="S1405" i="9"/>
  <c r="G1435" i="9"/>
  <c r="T1435" i="9" s="1"/>
  <c r="T1434" i="9"/>
  <c r="J1505" i="9"/>
  <c r="W1504" i="9"/>
  <c r="E1554" i="9"/>
  <c r="R1543" i="9"/>
  <c r="U970" i="9"/>
  <c r="H981" i="9"/>
  <c r="E1038" i="9"/>
  <c r="R1036" i="9"/>
  <c r="E1047" i="9"/>
  <c r="M1108" i="9"/>
  <c r="Z1107" i="9"/>
  <c r="D1127" i="9"/>
  <c r="Q1127" i="9" s="1"/>
  <c r="Q1126" i="9"/>
  <c r="E1157" i="9"/>
  <c r="E1148" i="9"/>
  <c r="R1146" i="9"/>
  <c r="N1455" i="9"/>
  <c r="AA1444" i="9"/>
  <c r="M1633" i="9"/>
  <c r="Z1633" i="9" s="1"/>
  <c r="Z1632" i="9"/>
  <c r="J1740" i="9"/>
  <c r="J1731" i="9"/>
  <c r="W1729" i="9"/>
  <c r="Y1840" i="9"/>
  <c r="L1851" i="9"/>
  <c r="W1108" i="9"/>
  <c r="H1424" i="9"/>
  <c r="U1424" i="9" s="1"/>
  <c r="U1423" i="9"/>
  <c r="K1445" i="9"/>
  <c r="X1443" i="9"/>
  <c r="K1454" i="9"/>
  <c r="H1523" i="9"/>
  <c r="U1523" i="9" s="1"/>
  <c r="U1522" i="9"/>
  <c r="E1553" i="9"/>
  <c r="E1544" i="9"/>
  <c r="R1542" i="9"/>
  <c r="N1811" i="9"/>
  <c r="AA1809" i="9"/>
  <c r="AA1829" i="9"/>
  <c r="N1840" i="9"/>
  <c r="L1404" i="9"/>
  <c r="Y1404" i="9" s="1"/>
  <c r="Y1402" i="9"/>
  <c r="G1503" i="9"/>
  <c r="T1503" i="9" s="1"/>
  <c r="T1501" i="9"/>
  <c r="H1613" i="9"/>
  <c r="U1611" i="9"/>
  <c r="K1732" i="9"/>
  <c r="X1732" i="9" s="1"/>
  <c r="X1731" i="9"/>
  <c r="M1840" i="9"/>
  <c r="Z1829" i="9"/>
  <c r="L1939" i="9"/>
  <c r="Y1928" i="9"/>
  <c r="D2009" i="9"/>
  <c r="Q2007" i="9"/>
  <c r="AA2028" i="9"/>
  <c r="N2029" i="9"/>
  <c r="AA2029" i="9" s="1"/>
  <c r="L2099" i="9"/>
  <c r="Y2098" i="9"/>
  <c r="H2334" i="9"/>
  <c r="H2325" i="9"/>
  <c r="U2323" i="9"/>
  <c r="H1938" i="9"/>
  <c r="H1929" i="9"/>
  <c r="U1927" i="9"/>
  <c r="H2018" i="9"/>
  <c r="U2018" i="9" s="1"/>
  <c r="U2017" i="9"/>
  <c r="I2325" i="9"/>
  <c r="V2323" i="9"/>
  <c r="I2334" i="9"/>
  <c r="T1929" i="9"/>
  <c r="G1930" i="9"/>
  <c r="T1930" i="9" s="1"/>
  <c r="N2108" i="9"/>
  <c r="AA2106" i="9"/>
  <c r="O2433" i="9"/>
  <c r="O2424" i="9"/>
  <c r="AB2422" i="9"/>
  <c r="G2009" i="9"/>
  <c r="T2007" i="9"/>
  <c r="D2414" i="9"/>
  <c r="Q2414" i="9" s="1"/>
  <c r="Q2413" i="9"/>
  <c r="N1918" i="9"/>
  <c r="AA1916" i="9"/>
  <c r="N1927" i="9"/>
  <c r="R2016" i="9"/>
  <c r="E2027" i="9"/>
  <c r="X2214" i="9"/>
  <c r="K2225" i="9"/>
  <c r="Z2412" i="9"/>
  <c r="M2423" i="9"/>
  <c r="E2801" i="9"/>
  <c r="R2799" i="9"/>
  <c r="K2928" i="9"/>
  <c r="K2919" i="9"/>
  <c r="X2917" i="9"/>
  <c r="K2304" i="9"/>
  <c r="X2303" i="9"/>
  <c r="N2413" i="9"/>
  <c r="AA2411" i="9"/>
  <c r="N2422" i="9"/>
  <c r="J2792" i="9"/>
  <c r="W2791" i="9"/>
  <c r="M2730" i="9"/>
  <c r="M2721" i="9"/>
  <c r="Z2719" i="9"/>
  <c r="J2711" i="9"/>
  <c r="W2711" i="9" s="1"/>
  <c r="W2710" i="9"/>
  <c r="H2830" i="9"/>
  <c r="U2819" i="9"/>
  <c r="M2502" i="9"/>
  <c r="Z2501" i="9"/>
  <c r="E2908" i="9"/>
  <c r="R2906" i="9"/>
  <c r="E2917" i="9"/>
  <c r="G3126" i="9"/>
  <c r="G3117" i="9"/>
  <c r="T3115" i="9"/>
  <c r="G3127" i="9"/>
  <c r="T3116" i="9"/>
  <c r="L2493" i="9"/>
  <c r="Y2493" i="9" s="1"/>
  <c r="Y2491" i="9"/>
  <c r="E2601" i="9"/>
  <c r="R2600" i="9"/>
  <c r="H2710" i="9"/>
  <c r="U2708" i="9"/>
  <c r="H2719" i="9"/>
  <c r="I2790" i="9"/>
  <c r="V2790" i="9" s="1"/>
  <c r="V2788" i="9"/>
  <c r="N2908" i="9"/>
  <c r="AA2906" i="9"/>
  <c r="N2917" i="9"/>
  <c r="U3116" i="9"/>
  <c r="H3127" i="9"/>
  <c r="D3028" i="9"/>
  <c r="Q3017" i="9"/>
  <c r="D2988" i="9"/>
  <c r="Q2988" i="9" s="1"/>
  <c r="Q2986" i="9"/>
  <c r="I3008" i="9"/>
  <c r="V3008" i="9" s="1"/>
  <c r="V3007" i="9"/>
  <c r="M3106" i="9"/>
  <c r="Z3104" i="9"/>
  <c r="M3115" i="9"/>
  <c r="Q3204" i="9"/>
  <c r="D3215" i="9"/>
  <c r="H3087" i="9"/>
  <c r="U3087" i="9" s="1"/>
  <c r="U3085" i="9"/>
  <c r="G3423" i="9"/>
  <c r="G3414" i="9"/>
  <c r="T3412" i="9"/>
  <c r="K3395" i="9"/>
  <c r="X3393" i="9"/>
  <c r="L3413" i="9"/>
  <c r="Y3402" i="9"/>
  <c r="N3294" i="9"/>
  <c r="AA3293" i="9"/>
  <c r="G3612" i="9"/>
  <c r="T3610" i="9"/>
  <c r="G3621" i="9"/>
  <c r="E3692" i="9"/>
  <c r="R3690" i="9"/>
  <c r="D3718" i="9"/>
  <c r="Q3707" i="9"/>
  <c r="J3621" i="9"/>
  <c r="J3612" i="9"/>
  <c r="W3610" i="9"/>
  <c r="N3781" i="9"/>
  <c r="AA3780" i="9"/>
  <c r="I4116" i="9"/>
  <c r="I4107" i="9"/>
  <c r="V4105" i="9"/>
  <c r="D4196" i="9"/>
  <c r="Q4196" i="9" s="1"/>
  <c r="Q4195" i="9"/>
  <c r="X4404" i="9"/>
  <c r="K4405" i="9"/>
  <c r="X4405" i="9" s="1"/>
  <c r="F4207" i="9"/>
  <c r="S4207" i="9" s="1"/>
  <c r="S4206" i="9"/>
  <c r="O4701" i="9"/>
  <c r="O4710" i="9"/>
  <c r="AB4699" i="9"/>
  <c r="S3501" i="9"/>
  <c r="F3512" i="9"/>
  <c r="AA3710" i="9"/>
  <c r="N3721" i="9"/>
  <c r="F3909" i="9"/>
  <c r="S3907" i="9"/>
  <c r="F3918" i="9"/>
  <c r="G3890" i="9"/>
  <c r="T3888" i="9"/>
  <c r="G4116" i="9"/>
  <c r="T4105" i="9"/>
  <c r="O4414" i="9"/>
  <c r="AB4403" i="9"/>
  <c r="O4404" i="9"/>
  <c r="Z4471" i="9"/>
  <c r="M4473" i="9"/>
  <c r="Z4473" i="9" s="1"/>
  <c r="K4880" i="9"/>
  <c r="X4878" i="9"/>
  <c r="Y3997" i="9"/>
  <c r="L3998" i="9"/>
  <c r="Y3998" i="9" s="1"/>
  <c r="H4088" i="9"/>
  <c r="U4086" i="9"/>
  <c r="J4404" i="9"/>
  <c r="W4402" i="9"/>
  <c r="J4413" i="9"/>
  <c r="I4008" i="9"/>
  <c r="V4006" i="9"/>
  <c r="I4017" i="9"/>
  <c r="D4411" i="9"/>
  <c r="Q4400" i="9"/>
  <c r="K4525" i="9"/>
  <c r="X4523" i="9"/>
  <c r="K4534" i="9"/>
  <c r="V4612" i="9"/>
  <c r="I4623" i="9"/>
  <c r="F3879" i="9"/>
  <c r="S3879" i="9" s="1"/>
  <c r="S3877" i="9"/>
  <c r="L4077" i="9"/>
  <c r="Y4077" i="9" s="1"/>
  <c r="Y4075" i="9"/>
  <c r="M4185" i="9"/>
  <c r="Z4184" i="9"/>
  <c r="G4215" i="9"/>
  <c r="G4206" i="9"/>
  <c r="T4204" i="9"/>
  <c r="M4493" i="9"/>
  <c r="Z4493" i="9" s="1"/>
  <c r="Z4492" i="9"/>
  <c r="M4682" i="9"/>
  <c r="Z4680" i="9"/>
  <c r="N4711" i="9"/>
  <c r="AA4700" i="9"/>
  <c r="J4484" i="9"/>
  <c r="W4482" i="9"/>
  <c r="F4682" i="9"/>
  <c r="S4680" i="9"/>
  <c r="T4680" i="9"/>
  <c r="G4682" i="9"/>
  <c r="K4305" i="9"/>
  <c r="X4303" i="9"/>
  <c r="K4314" i="9"/>
  <c r="E4732" i="9"/>
  <c r="R4721" i="9"/>
  <c r="O4275" i="9"/>
  <c r="AB4273" i="9"/>
  <c r="D4383" i="9"/>
  <c r="Q4382" i="9"/>
  <c r="H4492" i="9"/>
  <c r="U4490" i="9"/>
  <c r="H4501" i="9"/>
  <c r="J4572" i="9"/>
  <c r="W4572" i="9" s="1"/>
  <c r="W4570" i="9"/>
  <c r="Q4906" i="9"/>
  <c r="D4917" i="9"/>
  <c r="H4871" i="9"/>
  <c r="U4870" i="9"/>
  <c r="L5206" i="9"/>
  <c r="Y5195" i="9"/>
  <c r="G4800" i="9"/>
  <c r="T4798" i="9"/>
  <c r="G4809" i="9"/>
  <c r="N4770" i="9"/>
  <c r="AA4770" i="9" s="1"/>
  <c r="AA4768" i="9"/>
  <c r="F4809" i="9"/>
  <c r="S4798" i="9"/>
  <c r="L5098" i="9"/>
  <c r="Y5098" i="9" s="1"/>
  <c r="Y5097" i="9"/>
  <c r="V4887" i="9"/>
  <c r="I4898" i="9"/>
  <c r="N5018" i="9"/>
  <c r="N5009" i="9"/>
  <c r="AA5007" i="9"/>
  <c r="D5205" i="9"/>
  <c r="Q5194" i="9"/>
  <c r="D5196" i="9"/>
  <c r="E4979" i="9"/>
  <c r="R4977" i="9"/>
  <c r="N5294" i="9"/>
  <c r="AA5283" i="9"/>
  <c r="K5285" i="9"/>
  <c r="X5285" i="9" s="1"/>
  <c r="X5284" i="9"/>
  <c r="Y4987" i="9"/>
  <c r="L4988" i="9"/>
  <c r="Y4988" i="9" s="1"/>
  <c r="O5318" i="9"/>
  <c r="AB5318" i="9" s="1"/>
  <c r="AB5317" i="9"/>
  <c r="G4987" i="9"/>
  <c r="T4985" i="9"/>
  <c r="G4996" i="9"/>
  <c r="E5067" i="9"/>
  <c r="R5067" i="9" s="1"/>
  <c r="R5065" i="9"/>
  <c r="O5217" i="9"/>
  <c r="AB5206" i="9"/>
  <c r="W5383" i="9"/>
  <c r="J5384" i="9"/>
  <c r="W5384" i="9" s="1"/>
  <c r="H5267" i="9"/>
  <c r="U5266" i="9"/>
  <c r="K5197" i="9"/>
  <c r="X5197" i="9" s="1"/>
  <c r="X5196" i="9"/>
  <c r="I5276" i="9"/>
  <c r="V5274" i="9"/>
  <c r="J5367" i="9"/>
  <c r="W5367" i="9" s="1"/>
  <c r="W5366" i="9"/>
  <c r="G5514" i="9"/>
  <c r="T5503" i="9"/>
  <c r="D5524" i="9"/>
  <c r="Q5513" i="9"/>
  <c r="E5465" i="9"/>
  <c r="J5483" i="9"/>
  <c r="W5483" i="9" s="1"/>
  <c r="W5482" i="9"/>
  <c r="X5461" i="9"/>
  <c r="K5463" i="9"/>
  <c r="X5463" i="9" s="1"/>
  <c r="L5474" i="9"/>
  <c r="Y5472" i="9"/>
  <c r="M5463" i="9"/>
  <c r="Z5463" i="9" s="1"/>
  <c r="Z5461" i="9"/>
  <c r="K5562" i="9"/>
  <c r="X5562" i="9" s="1"/>
  <c r="X5560" i="9"/>
  <c r="AA5570" i="9"/>
  <c r="N5571" i="9"/>
  <c r="X5591" i="9"/>
  <c r="K5602" i="9"/>
  <c r="N5562" i="9"/>
  <c r="AA5562" i="9" s="1"/>
  <c r="AA5560" i="9"/>
  <c r="M3304" i="9"/>
  <c r="Z3302" i="9"/>
  <c r="M3313" i="9"/>
  <c r="M3413" i="9"/>
  <c r="Z3402" i="9"/>
  <c r="Z3492" i="9"/>
  <c r="M3494" i="9"/>
  <c r="L3632" i="9"/>
  <c r="L3623" i="9"/>
  <c r="Y3621" i="9"/>
  <c r="Z3700" i="9"/>
  <c r="M3701" i="9"/>
  <c r="Z3701" i="9" s="1"/>
  <c r="K3732" i="9"/>
  <c r="X3721" i="9"/>
  <c r="G4178" i="9"/>
  <c r="T4177" i="9"/>
  <c r="K4415" i="9"/>
  <c r="N4276" i="9"/>
  <c r="N3980" i="9"/>
  <c r="AA3979" i="9"/>
  <c r="O3808" i="9"/>
  <c r="O3799" i="9"/>
  <c r="AB3797" i="9"/>
  <c r="G3881" i="9"/>
  <c r="T3880" i="9"/>
  <c r="O3890" i="9"/>
  <c r="AB3888" i="9"/>
  <c r="N3879" i="9"/>
  <c r="AA3879" i="9" s="1"/>
  <c r="AA3877" i="9"/>
  <c r="AA4095" i="9"/>
  <c r="N4106" i="9"/>
  <c r="O4196" i="9"/>
  <c r="AB4196" i="9" s="1"/>
  <c r="AB4195" i="9"/>
  <c r="Z4276" i="9"/>
  <c r="O4644" i="9"/>
  <c r="AB4633" i="9"/>
  <c r="I4682" i="9"/>
  <c r="V4680" i="9"/>
  <c r="N4682" i="9"/>
  <c r="AA4680" i="9"/>
  <c r="K4286" i="9"/>
  <c r="X4284" i="9"/>
  <c r="F4900" i="9"/>
  <c r="S4900" i="9" s="1"/>
  <c r="S4899" i="9"/>
  <c r="H4969" i="9"/>
  <c r="N4473" i="9"/>
  <c r="AA4473" i="9" s="1"/>
  <c r="AA4471" i="9"/>
  <c r="F4671" i="9"/>
  <c r="S4671" i="9" s="1"/>
  <c r="S4669" i="9"/>
  <c r="F5078" i="9"/>
  <c r="S5076" i="9"/>
  <c r="W5097" i="9"/>
  <c r="J5098" i="9"/>
  <c r="W5098" i="9" s="1"/>
  <c r="O4987" i="9"/>
  <c r="AB4985" i="9"/>
  <c r="O4996" i="9"/>
  <c r="F5403" i="9"/>
  <c r="S5392" i="9"/>
  <c r="M5564" i="9"/>
  <c r="Z5563" i="9"/>
  <c r="E4534" i="9"/>
  <c r="R4523" i="9"/>
  <c r="S4601" i="9"/>
  <c r="F4612" i="9"/>
  <c r="M4294" i="9"/>
  <c r="Z4292" i="9"/>
  <c r="M4303" i="9"/>
  <c r="U4491" i="9"/>
  <c r="H4502" i="9"/>
  <c r="L4690" i="9"/>
  <c r="Y4688" i="9"/>
  <c r="L4699" i="9"/>
  <c r="N4880" i="9"/>
  <c r="AA4878" i="9"/>
  <c r="O4869" i="9"/>
  <c r="AB4867" i="9"/>
  <c r="J5315" i="9"/>
  <c r="W5304" i="9"/>
  <c r="F5276" i="9"/>
  <c r="S5274" i="9"/>
  <c r="F5601" i="9"/>
  <c r="S5590" i="9"/>
  <c r="S46" i="9"/>
  <c r="F57" i="9"/>
  <c r="F48" i="9"/>
  <c r="S47" i="9"/>
  <c r="F58" i="9"/>
  <c r="U16" i="9"/>
  <c r="H18" i="9"/>
  <c r="R146" i="9"/>
  <c r="E157" i="9"/>
  <c r="E147" i="9"/>
  <c r="Z235" i="9"/>
  <c r="M236" i="9"/>
  <c r="Z236" i="9" s="1"/>
  <c r="I1058" i="9"/>
  <c r="V1047" i="9"/>
  <c r="G148" i="9"/>
  <c r="T148" i="9" s="1"/>
  <c r="T147" i="9"/>
  <c r="F515" i="9"/>
  <c r="S514" i="9"/>
  <c r="D623" i="9"/>
  <c r="Q621" i="9"/>
  <c r="G751" i="9"/>
  <c r="T740" i="9"/>
  <c r="M811" i="9"/>
  <c r="Z810" i="9"/>
  <c r="U1236" i="9"/>
  <c r="H1237" i="9"/>
  <c r="U1237" i="9" s="1"/>
  <c r="Y468" i="9"/>
  <c r="L567" i="9"/>
  <c r="X217" i="9"/>
  <c r="J453" i="9"/>
  <c r="J444" i="9"/>
  <c r="W442" i="9"/>
  <c r="N425" i="9"/>
  <c r="AA423" i="9"/>
  <c r="G426" i="9"/>
  <c r="T426" i="9" s="1"/>
  <c r="T425" i="9"/>
  <c r="G436" i="9"/>
  <c r="R167" i="9"/>
  <c r="E178" i="9"/>
  <c r="U245" i="9"/>
  <c r="H256" i="9"/>
  <c r="O366" i="9"/>
  <c r="AB355" i="9"/>
  <c r="E465" i="9"/>
  <c r="R454" i="9"/>
  <c r="I911" i="9"/>
  <c r="V910" i="9"/>
  <c r="O457" i="9"/>
  <c r="AB358" i="9"/>
  <c r="E27" i="9"/>
  <c r="R26" i="9"/>
  <c r="H136" i="9"/>
  <c r="U134" i="9"/>
  <c r="H145" i="9"/>
  <c r="F225" i="9"/>
  <c r="S224" i="9"/>
  <c r="Y358" i="9"/>
  <c r="L457" i="9"/>
  <c r="Y333" i="9"/>
  <c r="L344" i="9"/>
  <c r="O453" i="9"/>
  <c r="O444" i="9"/>
  <c r="AB442" i="9"/>
  <c r="R531" i="9"/>
  <c r="E542" i="9"/>
  <c r="AA630" i="9"/>
  <c r="N641" i="9"/>
  <c r="M720" i="9"/>
  <c r="Z719" i="9"/>
  <c r="D750" i="9"/>
  <c r="D741" i="9"/>
  <c r="Q739" i="9"/>
  <c r="G810" i="9"/>
  <c r="T810" i="9" s="1"/>
  <c r="T808" i="9"/>
  <c r="X1204" i="9"/>
  <c r="K1206" i="9"/>
  <c r="X1206" i="9" s="1"/>
  <c r="M1344" i="9"/>
  <c r="M1335" i="9"/>
  <c r="Z1333" i="9"/>
  <c r="O1336" i="9"/>
  <c r="AB1336" i="9" s="1"/>
  <c r="AB1335" i="9"/>
  <c r="I1434" i="9"/>
  <c r="V1432" i="9"/>
  <c r="I1443" i="9"/>
  <c r="F1622" i="9"/>
  <c r="S1622" i="9" s="1"/>
  <c r="S1621" i="9"/>
  <c r="G1830" i="9"/>
  <c r="T1828" i="9"/>
  <c r="G1839" i="9"/>
  <c r="T1829" i="9"/>
  <c r="G1840" i="9"/>
  <c r="AB224" i="9"/>
  <c r="O225" i="9"/>
  <c r="R333" i="9"/>
  <c r="E344" i="9"/>
  <c r="J532" i="9"/>
  <c r="W530" i="9"/>
  <c r="J541" i="9"/>
  <c r="G621" i="9"/>
  <c r="T620" i="9"/>
  <c r="J720" i="9"/>
  <c r="W719" i="9"/>
  <c r="J839" i="9"/>
  <c r="W828" i="9"/>
  <c r="D1070" i="9"/>
  <c r="Q1059" i="9"/>
  <c r="K1169" i="9"/>
  <c r="X1158" i="9"/>
  <c r="G1622" i="9"/>
  <c r="T1622" i="9" s="1"/>
  <c r="T1621" i="9"/>
  <c r="I1740" i="9"/>
  <c r="I1731" i="9"/>
  <c r="V1729" i="9"/>
  <c r="M1712" i="9"/>
  <c r="Z1710" i="9"/>
  <c r="E2158" i="9"/>
  <c r="E2149" i="9"/>
  <c r="R2147" i="9"/>
  <c r="K225" i="9"/>
  <c r="X224" i="9"/>
  <c r="R235" i="9"/>
  <c r="E236" i="9"/>
  <c r="R236" i="9" s="1"/>
  <c r="E920" i="9"/>
  <c r="R918" i="9"/>
  <c r="D957" i="9"/>
  <c r="Q946" i="9"/>
  <c r="N1039" i="9"/>
  <c r="AA1039" i="9" s="1"/>
  <c r="AA1038" i="9"/>
  <c r="L1137" i="9"/>
  <c r="Y1135" i="9"/>
  <c r="L1146" i="9"/>
  <c r="I1259" i="9"/>
  <c r="V1259" i="9" s="1"/>
  <c r="V1258" i="9"/>
  <c r="G1514" i="9"/>
  <c r="T1512" i="9"/>
  <c r="D1604" i="9"/>
  <c r="Q1603" i="9"/>
  <c r="F1721" i="9"/>
  <c r="S1721" i="9" s="1"/>
  <c r="S1720" i="9"/>
  <c r="K2147" i="9"/>
  <c r="K2138" i="9"/>
  <c r="X2136" i="9"/>
  <c r="F920" i="9"/>
  <c r="S918" i="9"/>
  <c r="G1010" i="9"/>
  <c r="T1009" i="9"/>
  <c r="J1019" i="9"/>
  <c r="W1017" i="9"/>
  <c r="O1039" i="9"/>
  <c r="AB1039" i="9" s="1"/>
  <c r="AB1038" i="9"/>
  <c r="N1170" i="9"/>
  <c r="AA1168" i="9"/>
  <c r="N1179" i="9"/>
  <c r="K1248" i="9"/>
  <c r="X1248" i="9" s="1"/>
  <c r="X1247" i="9"/>
  <c r="H1307" i="9"/>
  <c r="U1306" i="9"/>
  <c r="L1415" i="9"/>
  <c r="Y1413" i="9"/>
  <c r="L1444" i="9"/>
  <c r="Y1433" i="9"/>
  <c r="D1752" i="9"/>
  <c r="Q1741" i="9"/>
  <c r="I1812" i="9"/>
  <c r="V1812" i="9" s="1"/>
  <c r="V1811" i="9"/>
  <c r="I1822" i="9"/>
  <c r="G1316" i="9"/>
  <c r="T1314" i="9"/>
  <c r="K1503" i="9"/>
  <c r="X1503" i="9" s="1"/>
  <c r="X1501" i="9"/>
  <c r="L1613" i="9"/>
  <c r="Y1611" i="9"/>
  <c r="O1732" i="9"/>
  <c r="AB1732" i="9" s="1"/>
  <c r="AB1731" i="9"/>
  <c r="M1839" i="9"/>
  <c r="M1830" i="9"/>
  <c r="Z1828" i="9"/>
  <c r="S2038" i="9"/>
  <c r="F2049" i="9"/>
  <c r="S2225" i="9"/>
  <c r="F2236" i="9"/>
  <c r="D2315" i="9"/>
  <c r="Q2315" i="9" s="1"/>
  <c r="Q2314" i="9"/>
  <c r="L1910" i="9"/>
  <c r="Y1908" i="9"/>
  <c r="V2158" i="9"/>
  <c r="I2169" i="9"/>
  <c r="M2306" i="9"/>
  <c r="Z2304" i="9"/>
  <c r="Z2324" i="9"/>
  <c r="M2335" i="9"/>
  <c r="M1910" i="9"/>
  <c r="Z1908" i="9"/>
  <c r="S2007" i="9"/>
  <c r="F2009" i="9"/>
  <c r="K2414" i="9"/>
  <c r="X2414" i="9" s="1"/>
  <c r="X2413" i="9"/>
  <c r="S1900" i="9"/>
  <c r="K2108" i="9"/>
  <c r="X2106" i="9"/>
  <c r="E2207" i="9"/>
  <c r="R2205" i="9"/>
  <c r="E2017" i="9"/>
  <c r="R2015" i="9"/>
  <c r="E2026" i="9"/>
  <c r="F2097" i="9"/>
  <c r="S2097" i="9" s="1"/>
  <c r="S2095" i="9"/>
  <c r="AB2214" i="9"/>
  <c r="O2225" i="9"/>
  <c r="J2304" i="9"/>
  <c r="W2303" i="9"/>
  <c r="M2413" i="9"/>
  <c r="Z2411" i="9"/>
  <c r="M2422" i="9"/>
  <c r="O2513" i="9"/>
  <c r="AB2513" i="9" s="1"/>
  <c r="AB2512" i="9"/>
  <c r="G2909" i="9"/>
  <c r="T2909" i="9" s="1"/>
  <c r="T2908" i="9"/>
  <c r="O2314" i="9"/>
  <c r="AB2312" i="9"/>
  <c r="O2323" i="9"/>
  <c r="S2412" i="9"/>
  <c r="F2423" i="9"/>
  <c r="H2504" i="9"/>
  <c r="U2502" i="9"/>
  <c r="N2612" i="9"/>
  <c r="AA2612" i="9" s="1"/>
  <c r="AA2611" i="9"/>
  <c r="G2603" i="9"/>
  <c r="T2601" i="9"/>
  <c r="I2730" i="9"/>
  <c r="I2721" i="9"/>
  <c r="V2719" i="9"/>
  <c r="L2594" i="9"/>
  <c r="H2829" i="9"/>
  <c r="H2820" i="9"/>
  <c r="U2818" i="9"/>
  <c r="U2610" i="9"/>
  <c r="H2621" i="9"/>
  <c r="G2700" i="9"/>
  <c r="T2699" i="9"/>
  <c r="W2808" i="9"/>
  <c r="J2819" i="9"/>
  <c r="I2898" i="9"/>
  <c r="V2897" i="9"/>
  <c r="J3027" i="9"/>
  <c r="J3018" i="9"/>
  <c r="W3016" i="9"/>
  <c r="N2999" i="9"/>
  <c r="AA2997" i="9"/>
  <c r="K3098" i="9"/>
  <c r="X3096" i="9"/>
  <c r="F2502" i="9"/>
  <c r="S2501" i="9"/>
  <c r="I2611" i="9"/>
  <c r="V2609" i="9"/>
  <c r="I2620" i="9"/>
  <c r="J2691" i="9"/>
  <c r="W2691" i="9" s="1"/>
  <c r="W2689" i="9"/>
  <c r="K3027" i="9"/>
  <c r="K3018" i="9"/>
  <c r="X3016" i="9"/>
  <c r="O2999" i="9"/>
  <c r="AB2997" i="9"/>
  <c r="H3107" i="9"/>
  <c r="U3107" i="9" s="1"/>
  <c r="U3106" i="9"/>
  <c r="F3225" i="9"/>
  <c r="F3216" i="9"/>
  <c r="S3214" i="9"/>
  <c r="F3226" i="9"/>
  <c r="S3215" i="9"/>
  <c r="D3008" i="9"/>
  <c r="Q3008" i="9" s="1"/>
  <c r="Q3007" i="9"/>
  <c r="I3089" i="9"/>
  <c r="V3088" i="9"/>
  <c r="O3206" i="9"/>
  <c r="AB3206" i="9" s="1"/>
  <c r="AB3205" i="9"/>
  <c r="M2999" i="9"/>
  <c r="Z2997" i="9"/>
  <c r="O3087" i="9"/>
  <c r="AB3085" i="9"/>
  <c r="D3195" i="9"/>
  <c r="Q3194" i="9"/>
  <c r="O3296" i="9"/>
  <c r="AB3294" i="9"/>
  <c r="O3325" i="9"/>
  <c r="AB3314" i="9"/>
  <c r="S3105" i="9"/>
  <c r="F3116" i="9"/>
  <c r="U3314" i="9"/>
  <c r="H3325" i="9"/>
  <c r="G3424" i="9"/>
  <c r="T3413" i="9"/>
  <c r="N3286" i="9"/>
  <c r="AA3285" i="9"/>
  <c r="G3285" i="9"/>
  <c r="T3285" i="9" s="1"/>
  <c r="T3283" i="9"/>
  <c r="I3525" i="9"/>
  <c r="V3525" i="9" s="1"/>
  <c r="V3524" i="9"/>
  <c r="E3412" i="9"/>
  <c r="E3403" i="9"/>
  <c r="R3401" i="9"/>
  <c r="AA3601" i="9"/>
  <c r="N3602" i="9"/>
  <c r="AA3602" i="9" s="1"/>
  <c r="L3683" i="9"/>
  <c r="O3692" i="9"/>
  <c r="AB3690" i="9"/>
  <c r="G3494" i="9"/>
  <c r="T3492" i="9"/>
  <c r="O3523" i="9"/>
  <c r="AB3512" i="9"/>
  <c r="O3513" i="9"/>
  <c r="M3584" i="9"/>
  <c r="Z3583" i="9"/>
  <c r="O3731" i="9"/>
  <c r="AB3720" i="9"/>
  <c r="V3877" i="9"/>
  <c r="I3879" i="9"/>
  <c r="V3879" i="9" s="1"/>
  <c r="O3931" i="9"/>
  <c r="AB3929" i="9"/>
  <c r="O3940" i="9"/>
  <c r="G4396" i="9"/>
  <c r="T4385" i="9"/>
  <c r="G4386" i="9"/>
  <c r="T4386" i="9" s="1"/>
  <c r="L3820" i="9"/>
  <c r="Y3809" i="9"/>
  <c r="F3821" i="9"/>
  <c r="S3819" i="9"/>
  <c r="F3830" i="9"/>
  <c r="O4493" i="9"/>
  <c r="AB4493" i="9" s="1"/>
  <c r="AB4492" i="9"/>
  <c r="J3821" i="9"/>
  <c r="W3819" i="9"/>
  <c r="J3830" i="9"/>
  <c r="J4217" i="9"/>
  <c r="W4215" i="9"/>
  <c r="J4226" i="9"/>
  <c r="F3502" i="9"/>
  <c r="S3500" i="9"/>
  <c r="F3511" i="9"/>
  <c r="G3582" i="9"/>
  <c r="T3582" i="9" s="1"/>
  <c r="T3580" i="9"/>
  <c r="D3700" i="9"/>
  <c r="Q3698" i="9"/>
  <c r="D3709" i="9"/>
  <c r="N3701" i="9"/>
  <c r="AA3701" i="9" s="1"/>
  <c r="AA3700" i="9"/>
  <c r="K3808" i="9"/>
  <c r="K3799" i="9"/>
  <c r="X3797" i="9"/>
  <c r="J3890" i="9"/>
  <c r="W3888" i="9"/>
  <c r="I3919" i="9"/>
  <c r="V3908" i="9"/>
  <c r="K4088" i="9"/>
  <c r="X4086" i="9"/>
  <c r="O4188" i="9"/>
  <c r="AB4188" i="9" s="1"/>
  <c r="AB4187" i="9"/>
  <c r="O4198" i="9"/>
  <c r="R4413" i="9"/>
  <c r="E4424" i="9"/>
  <c r="G4880" i="9"/>
  <c r="T4878" i="9"/>
  <c r="Y3976" i="9"/>
  <c r="L3978" i="9"/>
  <c r="Y3978" i="9" s="1"/>
  <c r="D4088" i="9"/>
  <c r="Q4086" i="9"/>
  <c r="F4216" i="9"/>
  <c r="S4205" i="9"/>
  <c r="F4404" i="9"/>
  <c r="S4402" i="9"/>
  <c r="F4413" i="9"/>
  <c r="M3821" i="9"/>
  <c r="Z3819" i="9"/>
  <c r="M3830" i="9"/>
  <c r="E3998" i="9"/>
  <c r="R3998" i="9" s="1"/>
  <c r="R3997" i="9"/>
  <c r="F4176" i="9"/>
  <c r="S4176" i="9" s="1"/>
  <c r="F4177" i="9"/>
  <c r="S4174" i="9"/>
  <c r="E4613" i="9"/>
  <c r="R4611" i="9"/>
  <c r="E4622" i="9"/>
  <c r="J3880" i="9"/>
  <c r="J3879" i="9"/>
  <c r="W3879" i="9" s="1"/>
  <c r="W3877" i="9"/>
  <c r="W4095" i="9"/>
  <c r="J4106" i="9"/>
  <c r="K4196" i="9"/>
  <c r="X4196" i="9" s="1"/>
  <c r="X4195" i="9"/>
  <c r="S4502" i="9"/>
  <c r="F4513" i="9"/>
  <c r="O4524" i="9"/>
  <c r="AB4513" i="9"/>
  <c r="L4574" i="9"/>
  <c r="Y4573" i="9"/>
  <c r="G4691" i="9"/>
  <c r="T4691" i="9" s="1"/>
  <c r="T4690" i="9"/>
  <c r="E4294" i="9"/>
  <c r="R4292" i="9"/>
  <c r="E4303" i="9"/>
  <c r="F4374" i="9"/>
  <c r="S4374" i="9" s="1"/>
  <c r="S4372" i="9"/>
  <c r="N4572" i="9"/>
  <c r="AA4572" i="9" s="1"/>
  <c r="AA4570" i="9"/>
  <c r="D4680" i="9"/>
  <c r="Q4679" i="9"/>
  <c r="J4779" i="9"/>
  <c r="W4778" i="9"/>
  <c r="N4790" i="9"/>
  <c r="AA4790" i="9" s="1"/>
  <c r="AA4789" i="9"/>
  <c r="H4820" i="9"/>
  <c r="H4811" i="9"/>
  <c r="U4809" i="9"/>
  <c r="J4988" i="9"/>
  <c r="W4988" i="9" s="1"/>
  <c r="W4987" i="9"/>
  <c r="U5086" i="9"/>
  <c r="H5087" i="9"/>
  <c r="U5087" i="9" s="1"/>
  <c r="Z4887" i="9"/>
  <c r="M4898" i="9"/>
  <c r="F5098" i="9"/>
  <c r="S5098" i="9" s="1"/>
  <c r="S5097" i="9"/>
  <c r="M5175" i="9"/>
  <c r="Z5174" i="9"/>
  <c r="J5294" i="9"/>
  <c r="W5283" i="9"/>
  <c r="J5284" i="9"/>
  <c r="F4970" i="9"/>
  <c r="S4969" i="9"/>
  <c r="F5018" i="9"/>
  <c r="F5009" i="9"/>
  <c r="S5007" i="9"/>
  <c r="V5096" i="9"/>
  <c r="I5107" i="9"/>
  <c r="L5107" i="9"/>
  <c r="Y5096" i="9"/>
  <c r="K4987" i="9"/>
  <c r="X4985" i="9"/>
  <c r="K4996" i="9"/>
  <c r="I5067" i="9"/>
  <c r="V5067" i="9" s="1"/>
  <c r="V5065" i="9"/>
  <c r="S5185" i="9"/>
  <c r="F5186" i="9"/>
  <c r="S5186" i="9" s="1"/>
  <c r="J5166" i="9"/>
  <c r="W5166" i="9" s="1"/>
  <c r="W5164" i="9"/>
  <c r="W5373" i="9"/>
  <c r="J5375" i="9"/>
  <c r="K5217" i="9"/>
  <c r="X5206" i="9"/>
  <c r="N5465" i="9"/>
  <c r="AA5464" i="9"/>
  <c r="M5375" i="9"/>
  <c r="Z5373" i="9"/>
  <c r="O5366" i="9"/>
  <c r="AB5365" i="9"/>
  <c r="Z5393" i="9"/>
  <c r="M5404" i="9"/>
  <c r="K5373" i="9"/>
  <c r="X5372" i="9"/>
  <c r="K5491" i="9"/>
  <c r="X5480" i="9"/>
  <c r="K5482" i="9"/>
  <c r="AB5480" i="9"/>
  <c r="O5491" i="9"/>
  <c r="O5482" i="9"/>
  <c r="F5513" i="9"/>
  <c r="F5504" i="9"/>
  <c r="S5502" i="9"/>
  <c r="AB5563" i="9"/>
  <c r="O5564" i="9"/>
  <c r="U5560" i="9"/>
  <c r="H5562" i="9"/>
  <c r="U5562" i="9" s="1"/>
  <c r="M5582" i="9"/>
  <c r="Z5582" i="9" s="1"/>
  <c r="Z5581" i="9"/>
  <c r="M3287" i="9"/>
  <c r="Z3286" i="9"/>
  <c r="F3304" i="9"/>
  <c r="S3302" i="9"/>
  <c r="F3313" i="9"/>
  <c r="I3393" i="9"/>
  <c r="V3392" i="9"/>
  <c r="O3602" i="9"/>
  <c r="AB3602" i="9" s="1"/>
  <c r="AB3601" i="9"/>
  <c r="X3481" i="9"/>
  <c r="K3483" i="9"/>
  <c r="X3483" i="9" s="1"/>
  <c r="J3683" i="9"/>
  <c r="W3682" i="9"/>
  <c r="H3503" i="9"/>
  <c r="U3503" i="9" s="1"/>
  <c r="U3502" i="9"/>
  <c r="M3888" i="9"/>
  <c r="Z3887" i="9"/>
  <c r="O4177" i="9"/>
  <c r="AB4176" i="9"/>
  <c r="M4502" i="9"/>
  <c r="M4503" i="9" s="1"/>
  <c r="Z4491" i="9"/>
  <c r="E4573" i="9"/>
  <c r="O3880" i="9"/>
  <c r="AB3879" i="9"/>
  <c r="V4007" i="9"/>
  <c r="I4018" i="9"/>
  <c r="H4107" i="9"/>
  <c r="U4105" i="9"/>
  <c r="H4116" i="9"/>
  <c r="E3791" i="9"/>
  <c r="R3789" i="9"/>
  <c r="O4138" i="9"/>
  <c r="AB4127" i="9"/>
  <c r="N4187" i="9"/>
  <c r="AA4185" i="9"/>
  <c r="X4712" i="9"/>
  <c r="K4713" i="9"/>
  <c r="X4713" i="9" s="1"/>
  <c r="G4574" i="9"/>
  <c r="AA4294" i="9"/>
  <c r="N4295" i="9"/>
  <c r="AA4295" i="9" s="1"/>
  <c r="D4510" i="9"/>
  <c r="Q4499" i="9"/>
  <c r="H4680" i="9"/>
  <c r="U4679" i="9"/>
  <c r="G4781" i="9"/>
  <c r="T4779" i="9"/>
  <c r="D5070" i="9"/>
  <c r="Q5070" i="9" s="1"/>
  <c r="Q5069" i="9"/>
  <c r="M4888" i="9"/>
  <c r="Z4886" i="9"/>
  <c r="M4897" i="9"/>
  <c r="R4997" i="9"/>
  <c r="E5008" i="9"/>
  <c r="I5175" i="9"/>
  <c r="V5174" i="9"/>
  <c r="M4979" i="9"/>
  <c r="Z4977" i="9"/>
  <c r="AA5097" i="9"/>
  <c r="N5098" i="9"/>
  <c r="AA5098" i="9" s="1"/>
  <c r="O5216" i="9"/>
  <c r="O5207" i="9"/>
  <c r="AB5205" i="9"/>
  <c r="M5276" i="9"/>
  <c r="Z5274" i="9"/>
  <c r="O5373" i="9"/>
  <c r="AB5372" i="9"/>
  <c r="T5471" i="9"/>
  <c r="G5472" i="9"/>
  <c r="H5474" i="9"/>
  <c r="U5472" i="9"/>
  <c r="D5573" i="9"/>
  <c r="Q5571" i="9"/>
  <c r="O5602" i="9"/>
  <c r="AB5591" i="9"/>
  <c r="E5602" i="9"/>
  <c r="R5591" i="9"/>
  <c r="E4583" i="9"/>
  <c r="R4581" i="9"/>
  <c r="K4275" i="9"/>
  <c r="X4275" i="9" s="1"/>
  <c r="X4273" i="9"/>
  <c r="D4482" i="9"/>
  <c r="Q4481" i="9"/>
  <c r="K4800" i="9"/>
  <c r="X4798" i="9"/>
  <c r="K4809" i="9"/>
  <c r="F5118" i="9"/>
  <c r="S5107" i="9"/>
  <c r="M4968" i="9"/>
  <c r="Z4968" i="9" s="1"/>
  <c r="Z4966" i="9"/>
  <c r="V5491" i="9"/>
  <c r="I5502" i="9"/>
  <c r="L5404" i="9"/>
  <c r="Y5393" i="9"/>
  <c r="D5623" i="9"/>
  <c r="Q5612" i="9"/>
  <c r="W18" i="9"/>
  <c r="J19" i="9"/>
  <c r="O57" i="9"/>
  <c r="O48" i="9"/>
  <c r="AB46" i="9"/>
  <c r="K545" i="9"/>
  <c r="X446" i="9"/>
  <c r="W501" i="9"/>
  <c r="J600" i="9"/>
  <c r="F326" i="9"/>
  <c r="S324" i="9"/>
  <c r="D748" i="9"/>
  <c r="Q737" i="9"/>
  <c r="AA457" i="9"/>
  <c r="N556" i="9"/>
  <c r="AB179" i="9"/>
  <c r="O190" i="9"/>
  <c r="F578" i="9"/>
  <c r="S479" i="9"/>
  <c r="F453" i="9"/>
  <c r="F444" i="9"/>
  <c r="S442" i="9"/>
  <c r="J425" i="9"/>
  <c r="W423" i="9"/>
  <c r="I614" i="9"/>
  <c r="V613" i="9"/>
  <c r="W146" i="9"/>
  <c r="J157" i="9"/>
  <c r="H236" i="9"/>
  <c r="U236" i="9" s="1"/>
  <c r="U235" i="9"/>
  <c r="I355" i="9"/>
  <c r="V344" i="9"/>
  <c r="K346" i="9"/>
  <c r="X346" i="9" s="1"/>
  <c r="X345" i="9"/>
  <c r="W613" i="9"/>
  <c r="G840" i="9"/>
  <c r="T838" i="9"/>
  <c r="G849" i="9"/>
  <c r="T839" i="9"/>
  <c r="G850" i="9"/>
  <c r="AB336" i="9"/>
  <c r="O435" i="9"/>
  <c r="M47" i="9"/>
  <c r="Z36" i="9"/>
  <c r="L126" i="9"/>
  <c r="Y125" i="9"/>
  <c r="AA234" i="9"/>
  <c r="N245" i="9"/>
  <c r="H479" i="9"/>
  <c r="U380" i="9"/>
  <c r="L334" i="9"/>
  <c r="Y332" i="9"/>
  <c r="L343" i="9"/>
  <c r="Y432" i="9"/>
  <c r="L443" i="9"/>
  <c r="E522" i="9"/>
  <c r="R521" i="9"/>
  <c r="H612" i="9"/>
  <c r="U612" i="9" s="1"/>
  <c r="U610" i="9"/>
  <c r="L751" i="9"/>
  <c r="Y740" i="9"/>
  <c r="M819" i="9"/>
  <c r="Z818" i="9"/>
  <c r="G911" i="9"/>
  <c r="T910" i="9"/>
  <c r="D1019" i="9"/>
  <c r="Q1017" i="9"/>
  <c r="K1217" i="9"/>
  <c r="X1215" i="9"/>
  <c r="H1257" i="9"/>
  <c r="U1246" i="9"/>
  <c r="E1424" i="9"/>
  <c r="R1424" i="9" s="1"/>
  <c r="R1423" i="9"/>
  <c r="J1613" i="9"/>
  <c r="W1611" i="9"/>
  <c r="R1642" i="9"/>
  <c r="E1653" i="9"/>
  <c r="K117" i="9"/>
  <c r="X115" i="9"/>
  <c r="E479" i="9"/>
  <c r="R380" i="9"/>
  <c r="T344" i="9"/>
  <c r="G355" i="9"/>
  <c r="E425" i="9"/>
  <c r="R423" i="9"/>
  <c r="AB630" i="9"/>
  <c r="O641" i="9"/>
  <c r="N720" i="9"/>
  <c r="AA719" i="9"/>
  <c r="J838" i="9"/>
  <c r="J829" i="9"/>
  <c r="W827" i="9"/>
  <c r="K1071" i="9"/>
  <c r="X1069" i="9"/>
  <c r="K1080" i="9"/>
  <c r="S1204" i="9"/>
  <c r="F1206" i="9"/>
  <c r="S1206" i="9" s="1"/>
  <c r="N1335" i="9"/>
  <c r="AA1333" i="9"/>
  <c r="N1344" i="9"/>
  <c r="N1504" i="9"/>
  <c r="AA1503" i="9"/>
  <c r="E1721" i="9"/>
  <c r="R1721" i="9" s="1"/>
  <c r="R1720" i="9"/>
  <c r="L1732" i="9"/>
  <c r="Y1732" i="9" s="1"/>
  <c r="Y1731" i="9"/>
  <c r="M948" i="9"/>
  <c r="M939" i="9"/>
  <c r="Z937" i="9"/>
  <c r="N1009" i="9"/>
  <c r="AA1008" i="9"/>
  <c r="G1019" i="9"/>
  <c r="T1017" i="9"/>
  <c r="F1059" i="9"/>
  <c r="S1048" i="9"/>
  <c r="I1208" i="9"/>
  <c r="V1207" i="9"/>
  <c r="L1256" i="9"/>
  <c r="Y1245" i="9"/>
  <c r="L1247" i="9"/>
  <c r="K1406" i="9"/>
  <c r="X1405" i="9"/>
  <c r="F1455" i="9"/>
  <c r="S1444" i="9"/>
  <c r="AA1543" i="9"/>
  <c r="N1554" i="9"/>
  <c r="V1642" i="9"/>
  <c r="I1653" i="9"/>
  <c r="G1723" i="9"/>
  <c r="G1713" i="9"/>
  <c r="T1713" i="9" s="1"/>
  <c r="T1712" i="9"/>
  <c r="I1008" i="9"/>
  <c r="V1008" i="9" s="1"/>
  <c r="V1006" i="9"/>
  <c r="N1108" i="9"/>
  <c r="AA1107" i="9"/>
  <c r="E1603" i="9"/>
  <c r="H1633" i="9"/>
  <c r="U1633" i="9" s="1"/>
  <c r="U1632" i="9"/>
  <c r="N1830" i="9"/>
  <c r="AA1828" i="9"/>
  <c r="N1839" i="9"/>
  <c r="M1305" i="9"/>
  <c r="Z1303" i="9"/>
  <c r="D1404" i="9"/>
  <c r="Q1404" i="9" s="1"/>
  <c r="Q1402" i="9"/>
  <c r="I1514" i="9"/>
  <c r="V1512" i="9"/>
  <c r="M1701" i="9"/>
  <c r="Z1699" i="9"/>
  <c r="G1752" i="9"/>
  <c r="T1741" i="9"/>
  <c r="E1840" i="9"/>
  <c r="R1829" i="9"/>
  <c r="D2123" i="9"/>
  <c r="Q2112" i="9"/>
  <c r="H2098" i="9"/>
  <c r="E2098" i="9"/>
  <c r="F2395" i="9"/>
  <c r="R1928" i="9"/>
  <c r="E1939" i="9"/>
  <c r="E1929" i="9"/>
  <c r="Y2017" i="9"/>
  <c r="L2018" i="9"/>
  <c r="Y2018" i="9" s="1"/>
  <c r="L2237" i="9"/>
  <c r="Y2235" i="9"/>
  <c r="L2246" i="9"/>
  <c r="O2405" i="9"/>
  <c r="AB2403" i="9"/>
  <c r="O2434" i="9"/>
  <c r="AB2423" i="9"/>
  <c r="G2018" i="9"/>
  <c r="T2018" i="9" s="1"/>
  <c r="T2017" i="9"/>
  <c r="H1998" i="9"/>
  <c r="U1998" i="9" s="1"/>
  <c r="U1996" i="9"/>
  <c r="J2039" i="9"/>
  <c r="W2037" i="9"/>
  <c r="J2048" i="9"/>
  <c r="T2116" i="9"/>
  <c r="G2117" i="9"/>
  <c r="T2117" i="9" s="1"/>
  <c r="I2235" i="9"/>
  <c r="I2226" i="9"/>
  <c r="V2224" i="9"/>
  <c r="D2405" i="9"/>
  <c r="Q2403" i="9"/>
  <c r="F1918" i="9"/>
  <c r="S1916" i="9"/>
  <c r="F1927" i="9"/>
  <c r="G1998" i="9"/>
  <c r="T1998" i="9" s="1"/>
  <c r="T1996" i="9"/>
  <c r="M2196" i="9"/>
  <c r="Z2194" i="9"/>
  <c r="N2314" i="9"/>
  <c r="AA2312" i="9"/>
  <c r="N2323" i="9"/>
  <c r="R2412" i="9"/>
  <c r="E2423" i="9"/>
  <c r="M2801" i="9"/>
  <c r="Z2799" i="9"/>
  <c r="Z2819" i="9"/>
  <c r="M2830" i="9"/>
  <c r="M2295" i="9"/>
  <c r="Z2293" i="9"/>
  <c r="F2403" i="9"/>
  <c r="S2402" i="9"/>
  <c r="L2523" i="9"/>
  <c r="Y2521" i="9"/>
  <c r="L2532" i="9"/>
  <c r="J2612" i="9"/>
  <c r="W2612" i="9" s="1"/>
  <c r="W2611" i="9"/>
  <c r="H2692" i="9"/>
  <c r="U2918" i="9"/>
  <c r="H2929" i="9"/>
  <c r="M2702" i="9"/>
  <c r="Z2700" i="9"/>
  <c r="M2731" i="9"/>
  <c r="Z2720" i="9"/>
  <c r="D2827" i="9"/>
  <c r="Q2816" i="9"/>
  <c r="E2512" i="9"/>
  <c r="R2510" i="9"/>
  <c r="E2521" i="9"/>
  <c r="F2592" i="9"/>
  <c r="S2592" i="9" s="1"/>
  <c r="S2590" i="9"/>
  <c r="AB2709" i="9"/>
  <c r="O2720" i="9"/>
  <c r="J2799" i="9"/>
  <c r="W2798" i="9"/>
  <c r="M2908" i="9"/>
  <c r="Z2906" i="9"/>
  <c r="M2917" i="9"/>
  <c r="N3028" i="9"/>
  <c r="AA3017" i="9"/>
  <c r="K3127" i="9"/>
  <c r="X3116" i="9"/>
  <c r="J2502" i="9"/>
  <c r="W2501" i="9"/>
  <c r="M2611" i="9"/>
  <c r="Z2609" i="9"/>
  <c r="M2620" i="9"/>
  <c r="Q2709" i="9"/>
  <c r="D2720" i="9"/>
  <c r="F2908" i="9"/>
  <c r="S2906" i="9"/>
  <c r="F2917" i="9"/>
  <c r="G3028" i="9"/>
  <c r="T3017" i="9"/>
  <c r="L3098" i="9"/>
  <c r="Y3096" i="9"/>
  <c r="Y3116" i="9"/>
  <c r="L3127" i="9"/>
  <c r="H3028" i="9"/>
  <c r="U3017" i="9"/>
  <c r="K3206" i="9"/>
  <c r="X3206" i="9" s="1"/>
  <c r="X3205" i="9"/>
  <c r="V3105" i="9"/>
  <c r="I3116" i="9"/>
  <c r="H3195" i="9"/>
  <c r="U3194" i="9"/>
  <c r="E3386" i="9"/>
  <c r="R3385" i="9"/>
  <c r="W3105" i="9"/>
  <c r="J3116" i="9"/>
  <c r="I3195" i="9"/>
  <c r="V3194" i="9"/>
  <c r="N3423" i="9"/>
  <c r="AA3412" i="9"/>
  <c r="N3414" i="9"/>
  <c r="L3819" i="9"/>
  <c r="L3810" i="9"/>
  <c r="Y3808" i="9"/>
  <c r="M3591" i="9"/>
  <c r="Z3590" i="9"/>
  <c r="H3700" i="9"/>
  <c r="U3698" i="9"/>
  <c r="H3709" i="9"/>
  <c r="F3890" i="9"/>
  <c r="S3888" i="9"/>
  <c r="I5078" i="9"/>
  <c r="V5076" i="9"/>
  <c r="Q4491" i="9"/>
  <c r="D4502" i="9"/>
  <c r="F5069" i="9"/>
  <c r="H5168" i="9"/>
  <c r="U5167" i="9"/>
  <c r="F5295" i="9"/>
  <c r="S5293" i="9"/>
  <c r="F5304" i="9"/>
  <c r="O5571" i="9"/>
  <c r="AB5570" i="9"/>
  <c r="T4898" i="9"/>
  <c r="G4909" i="9"/>
  <c r="H5097" i="9"/>
  <c r="M4789" i="9"/>
  <c r="Z4787" i="9"/>
  <c r="M4798" i="9"/>
  <c r="D4988" i="9"/>
  <c r="Q4988" i="9" s="1"/>
  <c r="Q4987" i="9"/>
  <c r="U5065" i="9"/>
  <c r="H5067" i="9"/>
  <c r="U5067" i="9" s="1"/>
  <c r="H5068" i="9"/>
  <c r="N5078" i="9"/>
  <c r="AA5076" i="9"/>
  <c r="X5085" i="9"/>
  <c r="K5096" i="9"/>
  <c r="D5392" i="9"/>
  <c r="D5383" i="9"/>
  <c r="Q5381" i="9"/>
  <c r="M5394" i="9"/>
  <c r="Z5392" i="9"/>
  <c r="M5403" i="9"/>
  <c r="AA5590" i="9"/>
  <c r="N5601" i="9"/>
  <c r="E5584" i="9"/>
  <c r="E5574" i="9"/>
  <c r="R5574" i="9" s="1"/>
  <c r="R5573" i="9"/>
  <c r="N5375" i="9"/>
  <c r="AA5373" i="9"/>
  <c r="D1504" i="9" l="1"/>
  <c r="D2890" i="9"/>
  <c r="G514" i="9"/>
  <c r="T514" i="9" s="1"/>
  <c r="D2494" i="9"/>
  <c r="Q2494" i="9" s="1"/>
  <c r="D2791" i="9"/>
  <c r="L1108" i="9"/>
  <c r="L3484" i="9"/>
  <c r="Y3484" i="9" s="1"/>
  <c r="H3286" i="9"/>
  <c r="U3286" i="9" s="1"/>
  <c r="F5563" i="9"/>
  <c r="E3485" i="9"/>
  <c r="J2495" i="9"/>
  <c r="J2496" i="9" s="1"/>
  <c r="W2496" i="9" s="1"/>
  <c r="U4573" i="9"/>
  <c r="Y5266" i="9"/>
  <c r="S2494" i="9"/>
  <c r="K5464" i="9"/>
  <c r="T2296" i="9"/>
  <c r="T118" i="9"/>
  <c r="F4375" i="9"/>
  <c r="X1702" i="9"/>
  <c r="F4672" i="9"/>
  <c r="F4673" i="9" s="1"/>
  <c r="X4375" i="9"/>
  <c r="J1306" i="9"/>
  <c r="K427" i="9"/>
  <c r="X427" i="9" s="1"/>
  <c r="V811" i="9"/>
  <c r="M5365" i="9"/>
  <c r="M2989" i="9"/>
  <c r="J2098" i="9"/>
  <c r="J2099" i="9" s="1"/>
  <c r="J4474" i="9"/>
  <c r="W4474" i="9" s="1"/>
  <c r="I4474" i="9"/>
  <c r="L2791" i="9"/>
  <c r="G2395" i="9"/>
  <c r="G2396" i="9" s="1"/>
  <c r="M5167" i="9"/>
  <c r="Z5167" i="9" s="1"/>
  <c r="R4078" i="9"/>
  <c r="G2494" i="9"/>
  <c r="I1405" i="9"/>
  <c r="H2989" i="9"/>
  <c r="H2990" i="9" s="1"/>
  <c r="K2395" i="9"/>
  <c r="Q4870" i="9"/>
  <c r="V4870" i="9"/>
  <c r="J1603" i="9"/>
  <c r="J1604" i="9" s="1"/>
  <c r="N5266" i="9"/>
  <c r="J5266" i="9"/>
  <c r="J5267" i="9" s="1"/>
  <c r="G3385" i="9"/>
  <c r="T3385" i="9" s="1"/>
  <c r="Z3187" i="9"/>
  <c r="I1306" i="9"/>
  <c r="U1207" i="9"/>
  <c r="K712" i="9"/>
  <c r="X712" i="9" s="1"/>
  <c r="E1702" i="9"/>
  <c r="R1702" i="9" s="1"/>
  <c r="K514" i="9"/>
  <c r="G1207" i="9"/>
  <c r="G1208" i="9" s="1"/>
  <c r="H2296" i="9"/>
  <c r="U2296" i="9" s="1"/>
  <c r="F1306" i="9"/>
  <c r="S1306" i="9" s="1"/>
  <c r="M4573" i="9"/>
  <c r="M3979" i="9"/>
  <c r="I2296" i="9"/>
  <c r="I2297" i="9" s="1"/>
  <c r="F415" i="9"/>
  <c r="F416" i="9" s="1"/>
  <c r="G5563" i="9"/>
  <c r="H1900" i="9"/>
  <c r="H1901" i="9" s="1"/>
  <c r="F316" i="9"/>
  <c r="F317" i="9" s="1"/>
  <c r="K3385" i="9"/>
  <c r="X3385" i="9" s="1"/>
  <c r="J2593" i="9"/>
  <c r="R2494" i="9"/>
  <c r="E2159" i="9"/>
  <c r="E2160" i="9" s="1"/>
  <c r="R2148" i="9"/>
  <c r="Y5306" i="9"/>
  <c r="L5307" i="9"/>
  <c r="Y5307" i="9" s="1"/>
  <c r="D5318" i="9"/>
  <c r="Q5318" i="9" s="1"/>
  <c r="Q5317" i="9"/>
  <c r="T5295" i="9"/>
  <c r="G5296" i="9"/>
  <c r="T5296" i="9" s="1"/>
  <c r="M1248" i="9"/>
  <c r="Z1248" i="9" s="1"/>
  <c r="Z1247" i="9"/>
  <c r="O1257" i="9"/>
  <c r="AB1246" i="9"/>
  <c r="O1247" i="9"/>
  <c r="AB1137" i="9"/>
  <c r="O1138" i="9"/>
  <c r="AB1138" i="9" s="1"/>
  <c r="Q939" i="9"/>
  <c r="D940" i="9"/>
  <c r="Q940" i="9" s="1"/>
  <c r="G3732" i="9"/>
  <c r="T3721" i="9"/>
  <c r="AB4711" i="9"/>
  <c r="O4722" i="9"/>
  <c r="AB3721" i="9"/>
  <c r="O3732" i="9"/>
  <c r="Y4177" i="9"/>
  <c r="I5068" i="9"/>
  <c r="I5069" i="9" s="1"/>
  <c r="V514" i="9"/>
  <c r="I2791" i="9"/>
  <c r="L2494" i="9"/>
  <c r="Y2494" i="9" s="1"/>
  <c r="L1405" i="9"/>
  <c r="L1406" i="9" s="1"/>
  <c r="J3187" i="9"/>
  <c r="W3187" i="9" s="1"/>
  <c r="Y1207" i="9"/>
  <c r="F1207" i="9"/>
  <c r="F1208" i="9" s="1"/>
  <c r="X4573" i="9"/>
  <c r="I4969" i="9"/>
  <c r="V4969" i="9" s="1"/>
  <c r="L3286" i="9"/>
  <c r="E2197" i="9"/>
  <c r="E2198" i="9" s="1"/>
  <c r="K4078" i="9"/>
  <c r="K4079" i="9" s="1"/>
  <c r="S3286" i="9"/>
  <c r="Q910" i="9"/>
  <c r="G217" i="9"/>
  <c r="Y1702" i="9"/>
  <c r="F4474" i="9"/>
  <c r="S4474" i="9" s="1"/>
  <c r="S2296" i="9"/>
  <c r="Q2098" i="9"/>
  <c r="J1801" i="9"/>
  <c r="J1802" i="9" s="1"/>
  <c r="H3979" i="9"/>
  <c r="U3979" i="9" s="1"/>
  <c r="W514" i="9"/>
  <c r="V415" i="9"/>
  <c r="AB1929" i="9"/>
  <c r="O1930" i="9"/>
  <c r="AB1930" i="9" s="1"/>
  <c r="T1257" i="9"/>
  <c r="G1268" i="9"/>
  <c r="G1258" i="9"/>
  <c r="L5327" i="9"/>
  <c r="L5317" i="9"/>
  <c r="Y5316" i="9"/>
  <c r="Q949" i="9"/>
  <c r="D960" i="9"/>
  <c r="D950" i="9"/>
  <c r="G5316" i="9"/>
  <c r="T5305" i="9"/>
  <c r="G5306" i="9"/>
  <c r="W4315" i="9"/>
  <c r="J4326" i="9"/>
  <c r="E1258" i="9"/>
  <c r="R1257" i="9"/>
  <c r="E1268" i="9"/>
  <c r="L5514" i="9"/>
  <c r="Y5503" i="9"/>
  <c r="O1950" i="9"/>
  <c r="AB1939" i="9"/>
  <c r="O1940" i="9"/>
  <c r="M1258" i="9"/>
  <c r="M1268" i="9"/>
  <c r="Z1257" i="9"/>
  <c r="H951" i="9"/>
  <c r="U951" i="9" s="1"/>
  <c r="U950" i="9"/>
  <c r="O1237" i="9"/>
  <c r="AB1237" i="9" s="1"/>
  <c r="AB1236" i="9"/>
  <c r="S1158" i="9"/>
  <c r="F1159" i="9"/>
  <c r="F1169" i="9"/>
  <c r="D5118" i="9"/>
  <c r="Q5107" i="9"/>
  <c r="X910" i="9"/>
  <c r="G2989" i="9"/>
  <c r="T2989" i="9" s="1"/>
  <c r="W1900" i="9"/>
  <c r="G4870" i="9"/>
  <c r="T4870" i="9" s="1"/>
  <c r="I1009" i="9"/>
  <c r="I1010" i="9" s="1"/>
  <c r="X415" i="9"/>
  <c r="H3088" i="9"/>
  <c r="G1504" i="9"/>
  <c r="G1505" i="9" s="1"/>
  <c r="D1009" i="9"/>
  <c r="Q1009" i="9" s="1"/>
  <c r="G19" i="9"/>
  <c r="T19" i="9" s="1"/>
  <c r="J4375" i="9"/>
  <c r="F3583" i="9"/>
  <c r="S3583" i="9" s="1"/>
  <c r="H1999" i="9"/>
  <c r="H2000" i="9" s="1"/>
  <c r="I3880" i="9"/>
  <c r="V3880" i="9" s="1"/>
  <c r="O3722" i="9"/>
  <c r="N4474" i="9"/>
  <c r="N4475" i="9" s="1"/>
  <c r="N3880" i="9"/>
  <c r="AA3880" i="9" s="1"/>
  <c r="N4771" i="9"/>
  <c r="N4772" i="9" s="1"/>
  <c r="L4078" i="9"/>
  <c r="M4474" i="9"/>
  <c r="Z4474" i="9" s="1"/>
  <c r="K1603" i="9"/>
  <c r="K1604" i="9" s="1"/>
  <c r="K1801" i="9"/>
  <c r="X1801" i="9" s="1"/>
  <c r="D217" i="9"/>
  <c r="D4078" i="9"/>
  <c r="D4079" i="9" s="1"/>
  <c r="J1702" i="9"/>
  <c r="W1702" i="9" s="1"/>
  <c r="E5167" i="9"/>
  <c r="R5167" i="9" s="1"/>
  <c r="I3979" i="9"/>
  <c r="F3385" i="9"/>
  <c r="F3187" i="9"/>
  <c r="S3187" i="9" s="1"/>
  <c r="K811" i="9"/>
  <c r="X811" i="9" s="1"/>
  <c r="L3088" i="9"/>
  <c r="I2989" i="9"/>
  <c r="N4375" i="9"/>
  <c r="N4376" i="9" s="1"/>
  <c r="M5068" i="9"/>
  <c r="M5069" i="9" s="1"/>
  <c r="E3979" i="9"/>
  <c r="M3880" i="9"/>
  <c r="M3881" i="9" s="1"/>
  <c r="D2395" i="9"/>
  <c r="D2396" i="9" s="1"/>
  <c r="L1504" i="9"/>
  <c r="Y1504" i="9" s="1"/>
  <c r="G4771" i="9"/>
  <c r="G4276" i="9"/>
  <c r="M2791" i="9"/>
  <c r="M2792" i="9" s="1"/>
  <c r="H1504" i="9"/>
  <c r="H1505" i="9" s="1"/>
  <c r="J4771" i="9"/>
  <c r="H2395" i="9"/>
  <c r="U2395" i="9" s="1"/>
  <c r="H5464" i="9"/>
  <c r="H5465" i="9" s="1"/>
  <c r="M4672" i="9"/>
  <c r="Z4672" i="9" s="1"/>
  <c r="E4474" i="9"/>
  <c r="G3088" i="9"/>
  <c r="D5338" i="9"/>
  <c r="D5328" i="9"/>
  <c r="Q5327" i="9"/>
  <c r="H961" i="9"/>
  <c r="U960" i="9"/>
  <c r="H971" i="9"/>
  <c r="E1248" i="9"/>
  <c r="R1248" i="9" s="1"/>
  <c r="R1247" i="9"/>
  <c r="F1149" i="9"/>
  <c r="S1149" i="9" s="1"/>
  <c r="S1148" i="9"/>
  <c r="N5169" i="9"/>
  <c r="AA5169" i="9" s="1"/>
  <c r="AA5168" i="9"/>
  <c r="O1148" i="9"/>
  <c r="AB1147" i="9"/>
  <c r="O1158" i="9"/>
  <c r="I951" i="9"/>
  <c r="V951" i="9" s="1"/>
  <c r="V950" i="9"/>
  <c r="K4625" i="9"/>
  <c r="X4625" i="9" s="1"/>
  <c r="X4624" i="9"/>
  <c r="J1248" i="9"/>
  <c r="W1248" i="9" s="1"/>
  <c r="W1247" i="9"/>
  <c r="I1160" i="9"/>
  <c r="V1160" i="9" s="1"/>
  <c r="V1159" i="9"/>
  <c r="I3536" i="9"/>
  <c r="V3536" i="9" s="1"/>
  <c r="V3535" i="9"/>
  <c r="H5109" i="9"/>
  <c r="U5109" i="9" s="1"/>
  <c r="U5108" i="9"/>
  <c r="U5068" i="9"/>
  <c r="H5069" i="9"/>
  <c r="H5098" i="9"/>
  <c r="U5098" i="9" s="1"/>
  <c r="U5097" i="9"/>
  <c r="D4513" i="9"/>
  <c r="Q4502" i="9"/>
  <c r="H3720" i="9"/>
  <c r="H3711" i="9"/>
  <c r="U3709" i="9"/>
  <c r="I3197" i="9"/>
  <c r="V3195" i="9"/>
  <c r="U3028" i="9"/>
  <c r="H3039" i="9"/>
  <c r="M2631" i="9"/>
  <c r="M2622" i="9"/>
  <c r="Z2620" i="9"/>
  <c r="M2841" i="9"/>
  <c r="Z2830" i="9"/>
  <c r="E2434" i="9"/>
  <c r="R2423" i="9"/>
  <c r="F1919" i="9"/>
  <c r="S1919" i="9" s="1"/>
  <c r="S1918" i="9"/>
  <c r="I2227" i="9"/>
  <c r="V2227" i="9" s="1"/>
  <c r="V2226" i="9"/>
  <c r="J2059" i="9"/>
  <c r="J2050" i="9"/>
  <c r="W2048" i="9"/>
  <c r="F2396" i="9"/>
  <c r="S2395" i="9"/>
  <c r="G1763" i="9"/>
  <c r="T1752" i="9"/>
  <c r="Y1247" i="9"/>
  <c r="L1248" i="9"/>
  <c r="Y1248" i="9" s="1"/>
  <c r="M940" i="9"/>
  <c r="Z940" i="9" s="1"/>
  <c r="Z939" i="9"/>
  <c r="K1072" i="9"/>
  <c r="X1072" i="9" s="1"/>
  <c r="X1071" i="9"/>
  <c r="X117" i="9"/>
  <c r="K118" i="9"/>
  <c r="D1020" i="9"/>
  <c r="Q1020" i="9" s="1"/>
  <c r="Q1019" i="9"/>
  <c r="D1030" i="9"/>
  <c r="L335" i="9"/>
  <c r="Y335" i="9" s="1"/>
  <c r="Y334" i="9"/>
  <c r="O534" i="9"/>
  <c r="AB435" i="9"/>
  <c r="K4801" i="9"/>
  <c r="X4801" i="9" s="1"/>
  <c r="X4800" i="9"/>
  <c r="M4980" i="9"/>
  <c r="Z4980" i="9" s="1"/>
  <c r="Z4979" i="9"/>
  <c r="M4990" i="9"/>
  <c r="O4178" i="9"/>
  <c r="AB4177" i="9"/>
  <c r="F3305" i="9"/>
  <c r="S3305" i="9" s="1"/>
  <c r="S3304" i="9"/>
  <c r="F5515" i="9"/>
  <c r="S5513" i="9"/>
  <c r="F5524" i="9"/>
  <c r="O5367" i="9"/>
  <c r="AB5367" i="9" s="1"/>
  <c r="AB5366" i="9"/>
  <c r="F4376" i="9"/>
  <c r="S4375" i="9"/>
  <c r="J4117" i="9"/>
  <c r="W4106" i="9"/>
  <c r="S4216" i="9"/>
  <c r="F4227" i="9"/>
  <c r="F4228" i="9" s="1"/>
  <c r="M3585" i="9"/>
  <c r="Z3585" i="9" s="1"/>
  <c r="Z3584" i="9"/>
  <c r="F3227" i="9"/>
  <c r="S3225" i="9"/>
  <c r="F3236" i="9"/>
  <c r="G2702" i="9"/>
  <c r="T2700" i="9"/>
  <c r="J2306" i="9"/>
  <c r="W2304" i="9"/>
  <c r="K2109" i="9"/>
  <c r="X2109" i="9" s="1"/>
  <c r="X2108" i="9"/>
  <c r="K2119" i="9"/>
  <c r="M2307" i="9"/>
  <c r="Z2307" i="9" s="1"/>
  <c r="Z2306" i="9"/>
  <c r="M2317" i="9"/>
  <c r="I1833" i="9"/>
  <c r="V1822" i="9"/>
  <c r="H1308" i="9"/>
  <c r="U1308" i="9" s="1"/>
  <c r="U1307" i="9"/>
  <c r="X2147" i="9"/>
  <c r="K2158" i="9"/>
  <c r="J533" i="9"/>
  <c r="W533" i="9" s="1"/>
  <c r="W532" i="9"/>
  <c r="D752" i="9"/>
  <c r="Q750" i="9"/>
  <c r="D761" i="9"/>
  <c r="F227" i="9"/>
  <c r="S225" i="9"/>
  <c r="R178" i="9"/>
  <c r="E189" i="9"/>
  <c r="I516" i="9"/>
  <c r="V516" i="9" s="1"/>
  <c r="V515" i="9"/>
  <c r="F69" i="9"/>
  <c r="S58" i="9"/>
  <c r="N4881" i="9"/>
  <c r="AA4881" i="9" s="1"/>
  <c r="AA4880" i="9"/>
  <c r="N4891" i="9"/>
  <c r="H4513" i="9"/>
  <c r="U4502" i="9"/>
  <c r="U4969" i="9"/>
  <c r="H4970" i="9"/>
  <c r="Z3413" i="9"/>
  <c r="M3424" i="9"/>
  <c r="E5466" i="9"/>
  <c r="R5466" i="9" s="1"/>
  <c r="R5465" i="9"/>
  <c r="D5535" i="9"/>
  <c r="Q5524" i="9"/>
  <c r="AA5294" i="9"/>
  <c r="N5305" i="9"/>
  <c r="N5306" i="9" s="1"/>
  <c r="N5020" i="9"/>
  <c r="AA5018" i="9"/>
  <c r="N5029" i="9"/>
  <c r="R4732" i="9"/>
  <c r="E4743" i="9"/>
  <c r="N3732" i="9"/>
  <c r="AA3721" i="9"/>
  <c r="J3623" i="9"/>
  <c r="W3621" i="9"/>
  <c r="J3632" i="9"/>
  <c r="D3226" i="9"/>
  <c r="Q3215" i="9"/>
  <c r="N2909" i="9"/>
  <c r="AA2909" i="9" s="1"/>
  <c r="AA2908" i="9"/>
  <c r="G3128" i="9"/>
  <c r="T3126" i="9"/>
  <c r="G3137" i="9"/>
  <c r="J1742" i="9"/>
  <c r="W1740" i="9"/>
  <c r="J1751" i="9"/>
  <c r="M258" i="9"/>
  <c r="Z258" i="9" s="1"/>
  <c r="Z257" i="9"/>
  <c r="E5494" i="9"/>
  <c r="R5494" i="9" s="1"/>
  <c r="R5493" i="9"/>
  <c r="F4425" i="9"/>
  <c r="S4414" i="9"/>
  <c r="I4416" i="9"/>
  <c r="V4416" i="9" s="1"/>
  <c r="V4415" i="9"/>
  <c r="N4237" i="9"/>
  <c r="N4228" i="9"/>
  <c r="AA4226" i="9"/>
  <c r="L3495" i="9"/>
  <c r="Y3495" i="9" s="1"/>
  <c r="Y3494" i="9"/>
  <c r="L3505" i="9"/>
  <c r="M3414" i="9"/>
  <c r="Z3412" i="9"/>
  <c r="M3423" i="9"/>
  <c r="G2990" i="9"/>
  <c r="D2711" i="9"/>
  <c r="Q2711" i="9" s="1"/>
  <c r="Q2710" i="9"/>
  <c r="O2702" i="9"/>
  <c r="AB2700" i="9"/>
  <c r="E2307" i="9"/>
  <c r="R2307" i="9" s="1"/>
  <c r="R2306" i="9"/>
  <c r="E2317" i="9"/>
  <c r="J1307" i="9"/>
  <c r="W1306" i="9"/>
  <c r="W1741" i="9"/>
  <c r="J1752" i="9"/>
  <c r="L1209" i="9"/>
  <c r="Y1209" i="9" s="1"/>
  <c r="Y1208" i="9"/>
  <c r="W1642" i="9"/>
  <c r="J1653" i="9"/>
  <c r="L434" i="9"/>
  <c r="Y434" i="9" s="1"/>
  <c r="Y433" i="9"/>
  <c r="N227" i="9"/>
  <c r="AA225" i="9"/>
  <c r="L624" i="9"/>
  <c r="Y624" i="9" s="1"/>
  <c r="Y623" i="9"/>
  <c r="L634" i="9"/>
  <c r="Z316" i="9"/>
  <c r="M317" i="9"/>
  <c r="M1525" i="9"/>
  <c r="M1515" i="9"/>
  <c r="Z1515" i="9" s="1"/>
  <c r="Z1514" i="9"/>
  <c r="L1654" i="9"/>
  <c r="Y1652" i="9"/>
  <c r="L1663" i="9"/>
  <c r="N415" i="9"/>
  <c r="AA414" i="9"/>
  <c r="Q5373" i="9"/>
  <c r="D5375" i="9"/>
  <c r="K4495" i="9"/>
  <c r="K4485" i="9"/>
  <c r="X4485" i="9" s="1"/>
  <c r="X4484" i="9"/>
  <c r="F2900" i="9"/>
  <c r="S2898" i="9"/>
  <c r="L2435" i="9"/>
  <c r="Y2433" i="9"/>
  <c r="L2444" i="9"/>
  <c r="M2180" i="9"/>
  <c r="Z2169" i="9"/>
  <c r="K1802" i="9"/>
  <c r="L1327" i="9"/>
  <c r="L1317" i="9"/>
  <c r="Y1317" i="9" s="1"/>
  <c r="Y1316" i="9"/>
  <c r="E1971" i="9"/>
  <c r="R1960" i="9"/>
  <c r="D1158" i="9"/>
  <c r="Q1147" i="9"/>
  <c r="J821" i="9"/>
  <c r="W819" i="9"/>
  <c r="M1416" i="9"/>
  <c r="Z1416" i="9" s="1"/>
  <c r="Z1415" i="9"/>
  <c r="M1426" i="9"/>
  <c r="D218" i="9"/>
  <c r="Q217" i="9"/>
  <c r="R468" i="9"/>
  <c r="E567" i="9"/>
  <c r="W959" i="9"/>
  <c r="J970" i="9"/>
  <c r="AB118" i="9"/>
  <c r="O119" i="9"/>
  <c r="L5494" i="9"/>
  <c r="Y5494" i="9" s="1"/>
  <c r="Y5493" i="9"/>
  <c r="T5482" i="9"/>
  <c r="G5483" i="9"/>
  <c r="T5483" i="9" s="1"/>
  <c r="Z4128" i="9"/>
  <c r="M4139" i="9"/>
  <c r="G3683" i="9"/>
  <c r="T3682" i="9"/>
  <c r="N3385" i="9"/>
  <c r="AA3384" i="9"/>
  <c r="Q5602" i="9"/>
  <c r="D5613" i="9"/>
  <c r="D5603" i="9"/>
  <c r="M5296" i="9"/>
  <c r="Z5296" i="9" s="1"/>
  <c r="Z5295" i="9"/>
  <c r="O5087" i="9"/>
  <c r="AB5087" i="9" s="1"/>
  <c r="AB5086" i="9"/>
  <c r="G4871" i="9"/>
  <c r="U4800" i="9"/>
  <c r="H4801" i="9"/>
  <c r="U4801" i="9" s="1"/>
  <c r="E4286" i="9"/>
  <c r="R4284" i="9"/>
  <c r="G4325" i="9"/>
  <c r="G4316" i="9"/>
  <c r="T4314" i="9"/>
  <c r="D3881" i="9"/>
  <c r="Q3880" i="9"/>
  <c r="I4475" i="9"/>
  <c r="V4474" i="9"/>
  <c r="I3621" i="9"/>
  <c r="I3612" i="9"/>
  <c r="V3610" i="9"/>
  <c r="E3395" i="9"/>
  <c r="R3393" i="9"/>
  <c r="I2603" i="9"/>
  <c r="V2601" i="9"/>
  <c r="E2533" i="9"/>
  <c r="R2522" i="9"/>
  <c r="M2227" i="9"/>
  <c r="Z2227" i="9" s="1"/>
  <c r="Z2226" i="9"/>
  <c r="D1366" i="9"/>
  <c r="D1357" i="9"/>
  <c r="Q1355" i="9"/>
  <c r="E940" i="9"/>
  <c r="R940" i="9" s="1"/>
  <c r="R939" i="9"/>
  <c r="J524" i="9"/>
  <c r="W522" i="9"/>
  <c r="N1614" i="9"/>
  <c r="AA1614" i="9" s="1"/>
  <c r="AA1613" i="9"/>
  <c r="N1624" i="9"/>
  <c r="I830" i="9"/>
  <c r="V830" i="9" s="1"/>
  <c r="V829" i="9"/>
  <c r="D453" i="9"/>
  <c r="D444" i="9"/>
  <c r="Q442" i="9"/>
  <c r="Q479" i="9"/>
  <c r="D578" i="9"/>
  <c r="M666" i="9"/>
  <c r="Z567" i="9"/>
  <c r="G200" i="9"/>
  <c r="T189" i="9"/>
  <c r="K30" i="9"/>
  <c r="X29" i="9"/>
  <c r="K40" i="9"/>
  <c r="J4504" i="9"/>
  <c r="W4504" i="9" s="1"/>
  <c r="W4503" i="9"/>
  <c r="E4149" i="9"/>
  <c r="E4140" i="9"/>
  <c r="R4138" i="9"/>
  <c r="G3594" i="9"/>
  <c r="T3594" i="9" s="1"/>
  <c r="T3593" i="9"/>
  <c r="G3604" i="9"/>
  <c r="V5492" i="9"/>
  <c r="I5503" i="9"/>
  <c r="I5504" i="9" s="1"/>
  <c r="Z5305" i="9"/>
  <c r="M5316" i="9"/>
  <c r="J5069" i="9"/>
  <c r="W5068" i="9"/>
  <c r="D4792" i="9"/>
  <c r="Q4781" i="9"/>
  <c r="D4782" i="9"/>
  <c r="Q4782" i="9" s="1"/>
  <c r="H4414" i="9"/>
  <c r="U4403" i="9"/>
  <c r="M4603" i="9"/>
  <c r="Z4603" i="9" s="1"/>
  <c r="Z4602" i="9"/>
  <c r="M4415" i="9"/>
  <c r="Z4413" i="9"/>
  <c r="M4424" i="9"/>
  <c r="X4116" i="9"/>
  <c r="K4127" i="9"/>
  <c r="L3990" i="9"/>
  <c r="Y3990" i="9" s="1"/>
  <c r="Y3989" i="9"/>
  <c r="L4000" i="9"/>
  <c r="G3810" i="9"/>
  <c r="T3808" i="9"/>
  <c r="G3819" i="9"/>
  <c r="J4622" i="9"/>
  <c r="J4613" i="9"/>
  <c r="W4611" i="9"/>
  <c r="D3534" i="9"/>
  <c r="Q3523" i="9"/>
  <c r="F3386" i="9"/>
  <c r="S3385" i="9"/>
  <c r="I3287" i="9"/>
  <c r="V3286" i="9"/>
  <c r="H3297" i="9"/>
  <c r="U3297" i="9" s="1"/>
  <c r="U3296" i="9"/>
  <c r="H3307" i="9"/>
  <c r="K3326" i="9"/>
  <c r="X3324" i="9"/>
  <c r="K3335" i="9"/>
  <c r="D3099" i="9"/>
  <c r="Q3099" i="9" s="1"/>
  <c r="Q3098" i="9"/>
  <c r="D3109" i="9"/>
  <c r="O2810" i="9"/>
  <c r="AB2810" i="9" s="1"/>
  <c r="AB2809" i="9"/>
  <c r="N3019" i="9"/>
  <c r="AA3019" i="9" s="1"/>
  <c r="AA3018" i="9"/>
  <c r="D2802" i="9"/>
  <c r="Q2802" i="9" s="1"/>
  <c r="Q2801" i="9"/>
  <c r="D2812" i="9"/>
  <c r="K2604" i="9"/>
  <c r="X2604" i="9" s="1"/>
  <c r="X2603" i="9"/>
  <c r="K2614" i="9"/>
  <c r="D2544" i="9"/>
  <c r="Q2533" i="9"/>
  <c r="D2524" i="9"/>
  <c r="Q2524" i="9" s="1"/>
  <c r="Q2523" i="9"/>
  <c r="R2197" i="9"/>
  <c r="F2059" i="9"/>
  <c r="F2050" i="9"/>
  <c r="S2048" i="9"/>
  <c r="I1624" i="9"/>
  <c r="I1614" i="9"/>
  <c r="V1614" i="9" s="1"/>
  <c r="V1613" i="9"/>
  <c r="D2048" i="9"/>
  <c r="D2039" i="9"/>
  <c r="Q2037" i="9"/>
  <c r="D1822" i="9"/>
  <c r="D1812" i="9"/>
  <c r="Q1812" i="9" s="1"/>
  <c r="Q1811" i="9"/>
  <c r="Q1653" i="9"/>
  <c r="D1664" i="9"/>
  <c r="M1732" i="9"/>
  <c r="Z1732" i="9" s="1"/>
  <c r="Z1731" i="9"/>
  <c r="K1633" i="9"/>
  <c r="X1633" i="9" s="1"/>
  <c r="X1632" i="9"/>
  <c r="J751" i="9"/>
  <c r="W740" i="9"/>
  <c r="J553" i="9"/>
  <c r="W542" i="9"/>
  <c r="E849" i="9"/>
  <c r="R838" i="9"/>
  <c r="E840" i="9"/>
  <c r="I722" i="9"/>
  <c r="V720" i="9"/>
  <c r="D326" i="9"/>
  <c r="Q324" i="9"/>
  <c r="E58" i="9"/>
  <c r="R47" i="9"/>
  <c r="O841" i="9"/>
  <c r="AB841" i="9" s="1"/>
  <c r="AB840" i="9"/>
  <c r="I633" i="9"/>
  <c r="V534" i="9"/>
  <c r="G535" i="9"/>
  <c r="G525" i="9"/>
  <c r="T525" i="9" s="1"/>
  <c r="T524" i="9"/>
  <c r="AB589" i="9"/>
  <c r="O688" i="9"/>
  <c r="Z5266" i="9"/>
  <c r="M5267" i="9"/>
  <c r="D2891" i="9"/>
  <c r="Q2890" i="9"/>
  <c r="H2802" i="9"/>
  <c r="U2802" i="9" s="1"/>
  <c r="U2801" i="9"/>
  <c r="H2812" i="9"/>
  <c r="M2009" i="9"/>
  <c r="Z2007" i="9"/>
  <c r="D473" i="9"/>
  <c r="Q462" i="9"/>
  <c r="N69" i="9"/>
  <c r="AA58" i="9"/>
  <c r="D1209" i="9"/>
  <c r="Q1209" i="9" s="1"/>
  <c r="Q1208" i="9"/>
  <c r="M1317" i="9"/>
  <c r="Z1317" i="9" s="1"/>
  <c r="Z1316" i="9"/>
  <c r="M1327" i="9"/>
  <c r="G5106" i="9"/>
  <c r="G5097" i="9"/>
  <c r="T5095" i="9"/>
  <c r="E3126" i="9"/>
  <c r="E3117" i="9"/>
  <c r="R3115" i="9"/>
  <c r="D3118" i="9"/>
  <c r="Q3118" i="9" s="1"/>
  <c r="Q3117" i="9"/>
  <c r="N2692" i="9"/>
  <c r="AA2691" i="9"/>
  <c r="F3039" i="9"/>
  <c r="S3028" i="9"/>
  <c r="L2920" i="9"/>
  <c r="Y2920" i="9" s="1"/>
  <c r="Y2919" i="9"/>
  <c r="I2594" i="9"/>
  <c r="V2593" i="9"/>
  <c r="K2297" i="9"/>
  <c r="X2296" i="9"/>
  <c r="T2434" i="9"/>
  <c r="G2445" i="9"/>
  <c r="M2139" i="9"/>
  <c r="Z2139" i="9" s="1"/>
  <c r="Z2138" i="9"/>
  <c r="U1939" i="9"/>
  <c r="H1950" i="9"/>
  <c r="E1751" i="9"/>
  <c r="E1742" i="9"/>
  <c r="R1740" i="9"/>
  <c r="J1356" i="9"/>
  <c r="W1345" i="9"/>
  <c r="E663" i="9"/>
  <c r="R652" i="9"/>
  <c r="L1020" i="9"/>
  <c r="Y1020" i="9" s="1"/>
  <c r="Y1019" i="9"/>
  <c r="L1030" i="9"/>
  <c r="H434" i="9"/>
  <c r="U434" i="9" s="1"/>
  <c r="U433" i="9"/>
  <c r="J118" i="9"/>
  <c r="W117" i="9"/>
  <c r="T523" i="9"/>
  <c r="G622" i="9"/>
  <c r="J813" i="9"/>
  <c r="W813" i="9" s="1"/>
  <c r="W812" i="9"/>
  <c r="K655" i="9"/>
  <c r="X556" i="9"/>
  <c r="H653" i="9"/>
  <c r="U651" i="9"/>
  <c r="H662" i="9"/>
  <c r="Y69" i="9"/>
  <c r="L80" i="9"/>
  <c r="M5118" i="9"/>
  <c r="Z5107" i="9"/>
  <c r="D4414" i="9"/>
  <c r="Q4403" i="9"/>
  <c r="N4990" i="9"/>
  <c r="AA4979" i="9"/>
  <c r="N4980" i="9"/>
  <c r="AA4980" i="9" s="1"/>
  <c r="K4900" i="9"/>
  <c r="X4900" i="9" s="1"/>
  <c r="X4899" i="9"/>
  <c r="F5197" i="9"/>
  <c r="S5197" i="9" s="1"/>
  <c r="S5196" i="9"/>
  <c r="O5008" i="9"/>
  <c r="AB4997" i="9"/>
  <c r="E4781" i="9"/>
  <c r="R4779" i="9"/>
  <c r="I4315" i="9"/>
  <c r="V4304" i="9"/>
  <c r="N4504" i="9"/>
  <c r="AA4504" i="9" s="1"/>
  <c r="AA4503" i="9"/>
  <c r="N4524" i="9"/>
  <c r="AA4513" i="9"/>
  <c r="O4523" i="9"/>
  <c r="O4514" i="9"/>
  <c r="AB4512" i="9"/>
  <c r="K3723" i="9"/>
  <c r="X3723" i="9" s="1"/>
  <c r="X3722" i="9"/>
  <c r="E3197" i="9"/>
  <c r="R3195" i="9"/>
  <c r="H3189" i="9"/>
  <c r="U3189" i="9" s="1"/>
  <c r="U3188" i="9"/>
  <c r="E3038" i="9"/>
  <c r="E3029" i="9"/>
  <c r="R3027" i="9"/>
  <c r="N3198" i="9"/>
  <c r="AA3198" i="9" s="1"/>
  <c r="AA3197" i="9"/>
  <c r="N3208" i="9"/>
  <c r="F2810" i="9"/>
  <c r="S2810" i="9" s="1"/>
  <c r="S2809" i="9"/>
  <c r="D2541" i="9"/>
  <c r="Q2530" i="9"/>
  <c r="G2505" i="9"/>
  <c r="T2505" i="9" s="1"/>
  <c r="T2504" i="9"/>
  <c r="G2515" i="9"/>
  <c r="K2226" i="9"/>
  <c r="X2224" i="9"/>
  <c r="K2235" i="9"/>
  <c r="N2247" i="9"/>
  <c r="AA2236" i="9"/>
  <c r="M1900" i="9"/>
  <c r="Z1899" i="9"/>
  <c r="J2208" i="9"/>
  <c r="W2208" i="9" s="1"/>
  <c r="W2207" i="9"/>
  <c r="J2218" i="9"/>
  <c r="I1307" i="9"/>
  <c r="V1306" i="9"/>
  <c r="U1048" i="9"/>
  <c r="H1059" i="9"/>
  <c r="E1663" i="9"/>
  <c r="E1654" i="9"/>
  <c r="R1652" i="9"/>
  <c r="K1308" i="9"/>
  <c r="X1308" i="9" s="1"/>
  <c r="X1307" i="9"/>
  <c r="Q1837" i="9"/>
  <c r="D1848" i="9"/>
  <c r="J1317" i="9"/>
  <c r="W1317" i="9" s="1"/>
  <c r="W1316" i="9"/>
  <c r="J1327" i="9"/>
  <c r="D912" i="9"/>
  <c r="Q912" i="9" s="1"/>
  <c r="Q911" i="9"/>
  <c r="M662" i="9"/>
  <c r="M653" i="9"/>
  <c r="Z651" i="9"/>
  <c r="U1851" i="9"/>
  <c r="H1862" i="9"/>
  <c r="F1564" i="9"/>
  <c r="F1555" i="9"/>
  <c r="S1553" i="9"/>
  <c r="V1345" i="9"/>
  <c r="I1356" i="9"/>
  <c r="AB960" i="9"/>
  <c r="O971" i="9"/>
  <c r="O972" i="9" s="1"/>
  <c r="U751" i="9"/>
  <c r="H762" i="9"/>
  <c r="J651" i="9"/>
  <c r="J642" i="9"/>
  <c r="W640" i="9"/>
  <c r="D425" i="9"/>
  <c r="Q423" i="9"/>
  <c r="I317" i="9"/>
  <c r="V316" i="9"/>
  <c r="J713" i="9"/>
  <c r="W712" i="9"/>
  <c r="I4286" i="9"/>
  <c r="V4284" i="9"/>
  <c r="H3990" i="9"/>
  <c r="U3990" i="9" s="1"/>
  <c r="U3989" i="9"/>
  <c r="H4000" i="9"/>
  <c r="J5494" i="9"/>
  <c r="W5494" i="9" s="1"/>
  <c r="W5493" i="9"/>
  <c r="D5108" i="9"/>
  <c r="Q5106" i="9"/>
  <c r="D5117" i="9"/>
  <c r="V4573" i="9"/>
  <c r="I4574" i="9"/>
  <c r="I4513" i="9"/>
  <c r="V4502" i="9"/>
  <c r="I4503" i="9"/>
  <c r="K2495" i="9"/>
  <c r="X2494" i="9"/>
  <c r="K2693" i="9"/>
  <c r="X2692" i="9"/>
  <c r="D2108" i="9"/>
  <c r="Q2106" i="9"/>
  <c r="I1950" i="9"/>
  <c r="V1939" i="9"/>
  <c r="I1940" i="9"/>
  <c r="N2059" i="9"/>
  <c r="N2050" i="9"/>
  <c r="AA2048" i="9"/>
  <c r="F1850" i="9"/>
  <c r="F1841" i="9"/>
  <c r="S1839" i="9"/>
  <c r="E1109" i="9"/>
  <c r="R1108" i="9"/>
  <c r="Z479" i="9"/>
  <c r="M578" i="9"/>
  <c r="H355" i="9"/>
  <c r="U344" i="9"/>
  <c r="N812" i="9"/>
  <c r="AA811" i="9"/>
  <c r="D644" i="9"/>
  <c r="Q545" i="9"/>
  <c r="G49" i="9"/>
  <c r="T49" i="9" s="1"/>
  <c r="T48" i="9"/>
  <c r="W5206" i="9"/>
  <c r="J5217" i="9"/>
  <c r="G4821" i="9"/>
  <c r="T4810" i="9"/>
  <c r="D4277" i="9"/>
  <c r="Q4276" i="9"/>
  <c r="F3792" i="9"/>
  <c r="S3792" i="9" s="1"/>
  <c r="S3791" i="9"/>
  <c r="F3802" i="9"/>
  <c r="Z3880" i="9"/>
  <c r="D3533" i="9"/>
  <c r="D3524" i="9"/>
  <c r="Q3522" i="9"/>
  <c r="H3683" i="9"/>
  <c r="U3682" i="9"/>
  <c r="H3386" i="9"/>
  <c r="U3385" i="9"/>
  <c r="M3127" i="9"/>
  <c r="Z3116" i="9"/>
  <c r="F3198" i="9"/>
  <c r="S3198" i="9" s="1"/>
  <c r="S3197" i="9"/>
  <c r="F3208" i="9"/>
  <c r="N2829" i="9"/>
  <c r="N2820" i="9"/>
  <c r="AA2818" i="9"/>
  <c r="M2692" i="9"/>
  <c r="Z2691" i="9"/>
  <c r="F2891" i="9"/>
  <c r="S2890" i="9"/>
  <c r="I2891" i="9"/>
  <c r="V2890" i="9"/>
  <c r="K2010" i="9"/>
  <c r="X2010" i="9" s="1"/>
  <c r="X2009" i="9"/>
  <c r="K2020" i="9"/>
  <c r="O1801" i="9"/>
  <c r="AB1800" i="9"/>
  <c r="U2335" i="9"/>
  <c r="H2346" i="9"/>
  <c r="K1763" i="9"/>
  <c r="X1752" i="9"/>
  <c r="L1435" i="9"/>
  <c r="Y1435" i="9" s="1"/>
  <c r="Y1434" i="9"/>
  <c r="G1307" i="9"/>
  <c r="T1306" i="9"/>
  <c r="G1109" i="9"/>
  <c r="T1108" i="9"/>
  <c r="L742" i="9"/>
  <c r="Y742" i="9" s="1"/>
  <c r="Y741" i="9"/>
  <c r="I533" i="9"/>
  <c r="V533" i="9" s="1"/>
  <c r="V532" i="9"/>
  <c r="F465" i="9"/>
  <c r="S454" i="9"/>
  <c r="E456" i="9"/>
  <c r="R456" i="9" s="1"/>
  <c r="R455" i="9"/>
  <c r="E515" i="9"/>
  <c r="R514" i="9"/>
  <c r="V217" i="9"/>
  <c r="I218" i="9"/>
  <c r="N30" i="9"/>
  <c r="AA29" i="9"/>
  <c r="N40" i="9"/>
  <c r="D5267" i="9"/>
  <c r="Q5266" i="9"/>
  <c r="W4789" i="9"/>
  <c r="J4790" i="9"/>
  <c r="W4790" i="9" s="1"/>
  <c r="K2594" i="9"/>
  <c r="X2593" i="9"/>
  <c r="J2810" i="9"/>
  <c r="W2810" i="9" s="1"/>
  <c r="W2809" i="9"/>
  <c r="L2802" i="9"/>
  <c r="Y2802" i="9" s="1"/>
  <c r="Y2801" i="9"/>
  <c r="L2812" i="9"/>
  <c r="J2623" i="9"/>
  <c r="W2623" i="9" s="1"/>
  <c r="W2622" i="9"/>
  <c r="D1760" i="9"/>
  <c r="Q1749" i="9"/>
  <c r="H1367" i="9"/>
  <c r="U1356" i="9"/>
  <c r="J1406" i="9"/>
  <c r="W1405" i="9"/>
  <c r="K931" i="9"/>
  <c r="X920" i="9"/>
  <c r="K921" i="9"/>
  <c r="X921" i="9" s="1"/>
  <c r="F4920" i="9"/>
  <c r="F4921" i="9" s="1"/>
  <c r="S4909" i="9"/>
  <c r="E3842" i="9"/>
  <c r="R3831" i="9"/>
  <c r="O3425" i="9"/>
  <c r="AB3423" i="9"/>
  <c r="O3434" i="9"/>
  <c r="J4881" i="9"/>
  <c r="W4881" i="9" s="1"/>
  <c r="W4880" i="9"/>
  <c r="J4891" i="9"/>
  <c r="Z4573" i="9"/>
  <c r="M4574" i="9"/>
  <c r="U4326" i="9"/>
  <c r="H4337" i="9"/>
  <c r="E4028" i="9"/>
  <c r="E4019" i="9"/>
  <c r="R4017" i="9"/>
  <c r="I3782" i="9"/>
  <c r="V3781" i="9"/>
  <c r="D3802" i="9"/>
  <c r="D3792" i="9"/>
  <c r="Q3792" i="9" s="1"/>
  <c r="Q3791" i="9"/>
  <c r="R3898" i="9"/>
  <c r="E3899" i="9"/>
  <c r="R3899" i="9" s="1"/>
  <c r="I3485" i="9"/>
  <c r="V3484" i="9"/>
  <c r="F2532" i="9"/>
  <c r="F2523" i="9"/>
  <c r="S2521" i="9"/>
  <c r="G2730" i="9"/>
  <c r="G2721" i="9"/>
  <c r="T2719" i="9"/>
  <c r="M2891" i="9"/>
  <c r="Z2890" i="9"/>
  <c r="T2929" i="9"/>
  <c r="G2940" i="9"/>
  <c r="O2534" i="9"/>
  <c r="AB2532" i="9"/>
  <c r="O2543" i="9"/>
  <c r="J2334" i="9"/>
  <c r="J2325" i="9"/>
  <c r="W2323" i="9"/>
  <c r="M2119" i="9"/>
  <c r="M2109" i="9"/>
  <c r="Z2109" i="9" s="1"/>
  <c r="Z2108" i="9"/>
  <c r="F1633" i="9"/>
  <c r="S1633" i="9" s="1"/>
  <c r="S1632" i="9"/>
  <c r="O1119" i="9"/>
  <c r="AB1119" i="9" s="1"/>
  <c r="AB1118" i="9"/>
  <c r="O1129" i="9"/>
  <c r="H454" i="9"/>
  <c r="U443" i="9"/>
  <c r="F236" i="9"/>
  <c r="S236" i="9" s="1"/>
  <c r="S235" i="9"/>
  <c r="U652" i="9"/>
  <c r="H663" i="9"/>
  <c r="N699" i="9"/>
  <c r="AA600" i="9"/>
  <c r="W4771" i="9"/>
  <c r="J4772" i="9"/>
  <c r="M4386" i="9"/>
  <c r="Z4386" i="9" s="1"/>
  <c r="Z4385" i="9"/>
  <c r="M4396" i="9"/>
  <c r="J4088" i="9"/>
  <c r="W4086" i="9"/>
  <c r="F3930" i="9"/>
  <c r="S3919" i="9"/>
  <c r="M5613" i="9"/>
  <c r="Z5602" i="9"/>
  <c r="E5296" i="9"/>
  <c r="R5296" i="9" s="1"/>
  <c r="R5295" i="9"/>
  <c r="O5329" i="9"/>
  <c r="AB5329" i="9" s="1"/>
  <c r="AB5328" i="9"/>
  <c r="F4871" i="9"/>
  <c r="S4870" i="9"/>
  <c r="H4792" i="9"/>
  <c r="U4781" i="9"/>
  <c r="H4782" i="9"/>
  <c r="U4782" i="9" s="1"/>
  <c r="M4215" i="9"/>
  <c r="M4206" i="9"/>
  <c r="Z4204" i="9"/>
  <c r="Y4227" i="9"/>
  <c r="L4238" i="9"/>
  <c r="I3622" i="9"/>
  <c r="V3611" i="9"/>
  <c r="H3802" i="9"/>
  <c r="U3791" i="9"/>
  <c r="H3792" i="9"/>
  <c r="U3792" i="9" s="1"/>
  <c r="Z3534" i="9"/>
  <c r="M3545" i="9"/>
  <c r="M3535" i="9"/>
  <c r="D3333" i="9"/>
  <c r="Q3322" i="9"/>
  <c r="E2612" i="9"/>
  <c r="R2612" i="9" s="1"/>
  <c r="R2611" i="9"/>
  <c r="L2544" i="9"/>
  <c r="Y2533" i="9"/>
  <c r="U2126" i="9"/>
  <c r="H2137" i="9"/>
  <c r="H2029" i="9"/>
  <c r="U2029" i="9" s="1"/>
  <c r="U2028" i="9"/>
  <c r="AB2097" i="9"/>
  <c r="O2098" i="9"/>
  <c r="H1553" i="9"/>
  <c r="H1544" i="9"/>
  <c r="U1542" i="9"/>
  <c r="Q1108" i="9"/>
  <c r="D1109" i="9"/>
  <c r="J1633" i="9"/>
  <c r="W1633" i="9" s="1"/>
  <c r="W1632" i="9"/>
  <c r="F1267" i="9"/>
  <c r="S1256" i="9"/>
  <c r="G962" i="9"/>
  <c r="T962" i="9" s="1"/>
  <c r="T961" i="9"/>
  <c r="Z4414" i="9"/>
  <c r="M4425" i="9"/>
  <c r="N4405" i="9"/>
  <c r="AA4405" i="9" s="1"/>
  <c r="AA4404" i="9"/>
  <c r="L4278" i="9"/>
  <c r="Y4278" i="9" s="1"/>
  <c r="Y4277" i="9"/>
  <c r="J3929" i="9"/>
  <c r="J3920" i="9"/>
  <c r="W3918" i="9"/>
  <c r="E3535" i="9"/>
  <c r="R3533" i="9"/>
  <c r="E3544" i="9"/>
  <c r="Q3403" i="9"/>
  <c r="D3404" i="9"/>
  <c r="Q3404" i="9" s="1"/>
  <c r="J3396" i="9"/>
  <c r="W3396" i="9" s="1"/>
  <c r="W3395" i="9"/>
  <c r="J3406" i="9"/>
  <c r="N3127" i="9"/>
  <c r="AA3116" i="9"/>
  <c r="J2594" i="9"/>
  <c r="W2593" i="9"/>
  <c r="H2258" i="9"/>
  <c r="U2247" i="9"/>
  <c r="K2406" i="9"/>
  <c r="X2406" i="9" s="1"/>
  <c r="X2405" i="9"/>
  <c r="K2416" i="9"/>
  <c r="Y1999" i="9"/>
  <c r="L2000" i="9"/>
  <c r="L1534" i="9"/>
  <c r="Y1534" i="9" s="1"/>
  <c r="Y1533" i="9"/>
  <c r="Z501" i="9"/>
  <c r="M600" i="9"/>
  <c r="V468" i="9"/>
  <c r="I567" i="9"/>
  <c r="M476" i="9"/>
  <c r="Z465" i="9"/>
  <c r="K752" i="9"/>
  <c r="X750" i="9"/>
  <c r="K761" i="9"/>
  <c r="J516" i="9"/>
  <c r="W516" i="9" s="1"/>
  <c r="W515" i="9"/>
  <c r="I417" i="9"/>
  <c r="V417" i="9" s="1"/>
  <c r="V416" i="9"/>
  <c r="O614" i="9"/>
  <c r="AB613" i="9"/>
  <c r="H68" i="9"/>
  <c r="H59" i="9"/>
  <c r="U57" i="9"/>
  <c r="Z2731" i="9"/>
  <c r="M2742" i="9"/>
  <c r="F2405" i="9"/>
  <c r="S2403" i="9"/>
  <c r="G1999" i="9"/>
  <c r="AB2434" i="9"/>
  <c r="O2445" i="9"/>
  <c r="E1930" i="9"/>
  <c r="R1930" i="9" s="1"/>
  <c r="R1929" i="9"/>
  <c r="E2099" i="9"/>
  <c r="R2098" i="9"/>
  <c r="M1306" i="9"/>
  <c r="Z1305" i="9"/>
  <c r="N1109" i="9"/>
  <c r="AA1108" i="9"/>
  <c r="S1455" i="9"/>
  <c r="F1466" i="9"/>
  <c r="M950" i="9"/>
  <c r="Z948" i="9"/>
  <c r="M959" i="9"/>
  <c r="N722" i="9"/>
  <c r="AA720" i="9"/>
  <c r="E436" i="9"/>
  <c r="E426" i="9"/>
  <c r="R425" i="9"/>
  <c r="E1664" i="9"/>
  <c r="R1653" i="9"/>
  <c r="H613" i="9"/>
  <c r="M58" i="9"/>
  <c r="Z47" i="9"/>
  <c r="G860" i="9"/>
  <c r="G851" i="9"/>
  <c r="T849" i="9"/>
  <c r="J615" i="9"/>
  <c r="W615" i="9" s="1"/>
  <c r="W614" i="9"/>
  <c r="V355" i="9"/>
  <c r="I366" i="9"/>
  <c r="J436" i="9"/>
  <c r="J426" i="9"/>
  <c r="W425" i="9"/>
  <c r="F327" i="9"/>
  <c r="S326" i="9"/>
  <c r="F337" i="9"/>
  <c r="O49" i="9"/>
  <c r="AB49" i="9" s="1"/>
  <c r="AB48" i="9"/>
  <c r="Y5404" i="9"/>
  <c r="L5415" i="9"/>
  <c r="S5118" i="9"/>
  <c r="F5129" i="9"/>
  <c r="K4276" i="9"/>
  <c r="H4575" i="9"/>
  <c r="U4575" i="9" s="1"/>
  <c r="U4574" i="9"/>
  <c r="O5613" i="9"/>
  <c r="AB5602" i="9"/>
  <c r="H5485" i="9"/>
  <c r="H5475" i="9"/>
  <c r="U5475" i="9" s="1"/>
  <c r="U5474" i="9"/>
  <c r="O5375" i="9"/>
  <c r="AB5373" i="9"/>
  <c r="L5268" i="9"/>
  <c r="Y5268" i="9" s="1"/>
  <c r="Y5267" i="9"/>
  <c r="M4908" i="9"/>
  <c r="M4899" i="9"/>
  <c r="Z4897" i="9"/>
  <c r="H4682" i="9"/>
  <c r="U4680" i="9"/>
  <c r="H4127" i="9"/>
  <c r="H4118" i="9"/>
  <c r="U4116" i="9"/>
  <c r="I3395" i="9"/>
  <c r="V3393" i="9"/>
  <c r="O5483" i="9"/>
  <c r="AB5483" i="9" s="1"/>
  <c r="AB5482" i="9"/>
  <c r="M5415" i="9"/>
  <c r="Z5404" i="9"/>
  <c r="K5007" i="9"/>
  <c r="K4998" i="9"/>
  <c r="X4996" i="9"/>
  <c r="Y5107" i="9"/>
  <c r="L5118" i="9"/>
  <c r="F5010" i="9"/>
  <c r="S5010" i="9" s="1"/>
  <c r="S5009" i="9"/>
  <c r="W5284" i="9"/>
  <c r="J5285" i="9"/>
  <c r="W5285" i="9" s="1"/>
  <c r="M5177" i="9"/>
  <c r="Z5175" i="9"/>
  <c r="N4573" i="9"/>
  <c r="E4314" i="9"/>
  <c r="E4305" i="9"/>
  <c r="R4303" i="9"/>
  <c r="E4633" i="9"/>
  <c r="E4624" i="9"/>
  <c r="R4622" i="9"/>
  <c r="F4178" i="9"/>
  <c r="S4177" i="9"/>
  <c r="M3841" i="9"/>
  <c r="M3832" i="9"/>
  <c r="Z3830" i="9"/>
  <c r="V3919" i="9"/>
  <c r="I3930" i="9"/>
  <c r="K3800" i="9"/>
  <c r="X3800" i="9" s="1"/>
  <c r="X3799" i="9"/>
  <c r="D3720" i="9"/>
  <c r="D3711" i="9"/>
  <c r="Q3709" i="9"/>
  <c r="F3503" i="9"/>
  <c r="S3503" i="9" s="1"/>
  <c r="S3502" i="9"/>
  <c r="J3841" i="9"/>
  <c r="J3832" i="9"/>
  <c r="W3830" i="9"/>
  <c r="G4407" i="9"/>
  <c r="G4397" i="9"/>
  <c r="T4397" i="9" s="1"/>
  <c r="T4396" i="9"/>
  <c r="O3723" i="9"/>
  <c r="AB3723" i="9" s="1"/>
  <c r="AB3722" i="9"/>
  <c r="O3514" i="9"/>
  <c r="AB3514" i="9" s="1"/>
  <c r="AB3513" i="9"/>
  <c r="G3495" i="9"/>
  <c r="T3495" i="9" s="1"/>
  <c r="T3494" i="9"/>
  <c r="G3505" i="9"/>
  <c r="L3684" i="9"/>
  <c r="Y3684" i="9" s="1"/>
  <c r="Y3683" i="9"/>
  <c r="E3404" i="9"/>
  <c r="R3404" i="9" s="1"/>
  <c r="R3403" i="9"/>
  <c r="N3287" i="9"/>
  <c r="AA3286" i="9"/>
  <c r="AB3325" i="9"/>
  <c r="O3336" i="9"/>
  <c r="D3197" i="9"/>
  <c r="Q3195" i="9"/>
  <c r="M3000" i="9"/>
  <c r="Z3000" i="9" s="1"/>
  <c r="Z2999" i="9"/>
  <c r="M3010" i="9"/>
  <c r="I3090" i="9"/>
  <c r="V3090" i="9" s="1"/>
  <c r="V3089" i="9"/>
  <c r="S3226" i="9"/>
  <c r="F3237" i="9"/>
  <c r="I2612" i="9"/>
  <c r="V2612" i="9" s="1"/>
  <c r="V2611" i="9"/>
  <c r="K3099" i="9"/>
  <c r="X3099" i="9" s="1"/>
  <c r="X3098" i="9"/>
  <c r="K3109" i="9"/>
  <c r="J3019" i="9"/>
  <c r="W3019" i="9" s="1"/>
  <c r="W3018" i="9"/>
  <c r="J2830" i="9"/>
  <c r="W2819" i="9"/>
  <c r="H2632" i="9"/>
  <c r="U2621" i="9"/>
  <c r="H2831" i="9"/>
  <c r="U2829" i="9"/>
  <c r="H2840" i="9"/>
  <c r="F2496" i="9"/>
  <c r="S2496" i="9" s="1"/>
  <c r="S2495" i="9"/>
  <c r="O2334" i="9"/>
  <c r="O2325" i="9"/>
  <c r="AB2323" i="9"/>
  <c r="AB2225" i="9"/>
  <c r="O2236" i="9"/>
  <c r="F2098" i="9"/>
  <c r="F2020" i="9"/>
  <c r="S2009" i="9"/>
  <c r="F2010" i="9"/>
  <c r="S2010" i="9" s="1"/>
  <c r="M2346" i="9"/>
  <c r="Z2335" i="9"/>
  <c r="I2180" i="9"/>
  <c r="V2169" i="9"/>
  <c r="L1911" i="9"/>
  <c r="Y1911" i="9" s="1"/>
  <c r="Y1910" i="9"/>
  <c r="L1921" i="9"/>
  <c r="M1831" i="9"/>
  <c r="Z1831" i="9" s="1"/>
  <c r="Z1830" i="9"/>
  <c r="K1504" i="9"/>
  <c r="N1171" i="9"/>
  <c r="AA1171" i="9" s="1"/>
  <c r="AA1170" i="9"/>
  <c r="J1030" i="9"/>
  <c r="J1020" i="9"/>
  <c r="W1020" i="9" s="1"/>
  <c r="W1019" i="9"/>
  <c r="F921" i="9"/>
  <c r="S921" i="9" s="1"/>
  <c r="S920" i="9"/>
  <c r="F931" i="9"/>
  <c r="L1157" i="9"/>
  <c r="L1148" i="9"/>
  <c r="Y1146" i="9"/>
  <c r="E921" i="9"/>
  <c r="R921" i="9" s="1"/>
  <c r="R920" i="9"/>
  <c r="E931" i="9"/>
  <c r="X225" i="9"/>
  <c r="K227" i="9"/>
  <c r="I1751" i="9"/>
  <c r="I1742" i="9"/>
  <c r="V1740" i="9"/>
  <c r="X1169" i="9"/>
  <c r="K1180" i="9"/>
  <c r="J850" i="9"/>
  <c r="W839" i="9"/>
  <c r="G623" i="9"/>
  <c r="T621" i="9"/>
  <c r="E355" i="9"/>
  <c r="R344" i="9"/>
  <c r="T1840" i="9"/>
  <c r="G1851" i="9"/>
  <c r="G1831" i="9"/>
  <c r="T1831" i="9" s="1"/>
  <c r="T1830" i="9"/>
  <c r="K1207" i="9"/>
  <c r="G811" i="9"/>
  <c r="E553" i="9"/>
  <c r="R542" i="9"/>
  <c r="O455" i="9"/>
  <c r="AB453" i="9"/>
  <c r="O464" i="9"/>
  <c r="H156" i="9"/>
  <c r="H147" i="9"/>
  <c r="U145" i="9"/>
  <c r="E29" i="9"/>
  <c r="R27" i="9"/>
  <c r="AB457" i="9"/>
  <c r="O556" i="9"/>
  <c r="E476" i="9"/>
  <c r="R465" i="9"/>
  <c r="AB366" i="9"/>
  <c r="O377" i="9"/>
  <c r="J445" i="9"/>
  <c r="W445" i="9" s="1"/>
  <c r="W444" i="9"/>
  <c r="L666" i="9"/>
  <c r="Y567" i="9"/>
  <c r="T751" i="9"/>
  <c r="G762" i="9"/>
  <c r="F516" i="9"/>
  <c r="S516" i="9" s="1"/>
  <c r="S515" i="9"/>
  <c r="I1050" i="9"/>
  <c r="V1050" i="9" s="1"/>
  <c r="V1049" i="9"/>
  <c r="F5277" i="9"/>
  <c r="S5277" i="9" s="1"/>
  <c r="S5276" i="9"/>
  <c r="F5287" i="9"/>
  <c r="L4710" i="9"/>
  <c r="L4701" i="9"/>
  <c r="Y4699" i="9"/>
  <c r="F4623" i="9"/>
  <c r="S4612" i="9"/>
  <c r="R4534" i="9"/>
  <c r="E4545" i="9"/>
  <c r="O4988" i="9"/>
  <c r="AB4988" i="9" s="1"/>
  <c r="AB4987" i="9"/>
  <c r="F5089" i="9"/>
  <c r="S5078" i="9"/>
  <c r="F5079" i="9"/>
  <c r="S5079" i="9" s="1"/>
  <c r="M4278" i="9"/>
  <c r="Z4278" i="9" s="1"/>
  <c r="Z4277" i="9"/>
  <c r="N3981" i="9"/>
  <c r="AA3981" i="9" s="1"/>
  <c r="AA3980" i="9"/>
  <c r="G4179" i="9"/>
  <c r="T4179" i="9" s="1"/>
  <c r="T4178" i="9"/>
  <c r="M3505" i="9"/>
  <c r="Z3494" i="9"/>
  <c r="M3495" i="9"/>
  <c r="Z3495" i="9" s="1"/>
  <c r="M3324" i="9"/>
  <c r="M3315" i="9"/>
  <c r="Z3313" i="9"/>
  <c r="N5573" i="9"/>
  <c r="AA5571" i="9"/>
  <c r="K5563" i="9"/>
  <c r="K5465" i="9"/>
  <c r="X5464" i="9"/>
  <c r="E5068" i="9"/>
  <c r="D5216" i="9"/>
  <c r="D5207" i="9"/>
  <c r="Q5205" i="9"/>
  <c r="I4909" i="9"/>
  <c r="V4898" i="9"/>
  <c r="AA4771" i="9"/>
  <c r="G4801" i="9"/>
  <c r="T4801" i="9" s="1"/>
  <c r="T4800" i="9"/>
  <c r="H4872" i="9"/>
  <c r="U4872" i="9" s="1"/>
  <c r="U4871" i="9"/>
  <c r="H4493" i="9"/>
  <c r="U4493" i="9" s="1"/>
  <c r="U4492" i="9"/>
  <c r="O4276" i="9"/>
  <c r="AB4275" i="9"/>
  <c r="K4325" i="9"/>
  <c r="K4316" i="9"/>
  <c r="X4314" i="9"/>
  <c r="J4485" i="9"/>
  <c r="W4485" i="9" s="1"/>
  <c r="W4484" i="9"/>
  <c r="J4495" i="9"/>
  <c r="M4683" i="9"/>
  <c r="Z4683" i="9" s="1"/>
  <c r="Z4682" i="9"/>
  <c r="M4693" i="9"/>
  <c r="G4207" i="9"/>
  <c r="T4207" i="9" s="1"/>
  <c r="T4206" i="9"/>
  <c r="K4545" i="9"/>
  <c r="K4536" i="9"/>
  <c r="X4534" i="9"/>
  <c r="D4422" i="9"/>
  <c r="Q4411" i="9"/>
  <c r="J4424" i="9"/>
  <c r="J4415" i="9"/>
  <c r="W4413" i="9"/>
  <c r="H4089" i="9"/>
  <c r="U4089" i="9" s="1"/>
  <c r="U4088" i="9"/>
  <c r="H4099" i="9"/>
  <c r="K4881" i="9"/>
  <c r="X4881" i="9" s="1"/>
  <c r="X4880" i="9"/>
  <c r="K4891" i="9"/>
  <c r="O4405" i="9"/>
  <c r="AB4405" i="9" s="1"/>
  <c r="AB4404" i="9"/>
  <c r="G4108" i="9"/>
  <c r="T4108" i="9" s="1"/>
  <c r="T4107" i="9"/>
  <c r="F3929" i="9"/>
  <c r="F3920" i="9"/>
  <c r="S3918" i="9"/>
  <c r="O4721" i="9"/>
  <c r="AB4710" i="9"/>
  <c r="O4712" i="9"/>
  <c r="N3782" i="9"/>
  <c r="AA3781" i="9"/>
  <c r="G3632" i="9"/>
  <c r="G3623" i="9"/>
  <c r="T3621" i="9"/>
  <c r="N3296" i="9"/>
  <c r="AA3294" i="9"/>
  <c r="K3406" i="9"/>
  <c r="K3396" i="9"/>
  <c r="X3396" i="9" s="1"/>
  <c r="X3395" i="9"/>
  <c r="D2989" i="9"/>
  <c r="T3127" i="9"/>
  <c r="G3138" i="9"/>
  <c r="E2928" i="9"/>
  <c r="E2919" i="9"/>
  <c r="R2917" i="9"/>
  <c r="M2504" i="9"/>
  <c r="Z2502" i="9"/>
  <c r="N2414" i="9"/>
  <c r="AA2414" i="9" s="1"/>
  <c r="AA2413" i="9"/>
  <c r="K2920" i="9"/>
  <c r="X2920" i="9" s="1"/>
  <c r="X2919" i="9"/>
  <c r="M2434" i="9"/>
  <c r="Z2423" i="9"/>
  <c r="R2027" i="9"/>
  <c r="E2038" i="9"/>
  <c r="N1919" i="9"/>
  <c r="AA1919" i="9" s="1"/>
  <c r="AA1918" i="9"/>
  <c r="G2298" i="9"/>
  <c r="T2298" i="9" s="1"/>
  <c r="T2297" i="9"/>
  <c r="O2425" i="9"/>
  <c r="AB2425" i="9" s="1"/>
  <c r="AB2424" i="9"/>
  <c r="I2345" i="9"/>
  <c r="I2336" i="9"/>
  <c r="V2334" i="9"/>
  <c r="L2100" i="9"/>
  <c r="Y2100" i="9" s="1"/>
  <c r="Y2099" i="9"/>
  <c r="D2010" i="9"/>
  <c r="Q2010" i="9" s="1"/>
  <c r="Q2009" i="9"/>
  <c r="D2020" i="9"/>
  <c r="Z1840" i="9"/>
  <c r="M1851" i="9"/>
  <c r="H1624" i="9"/>
  <c r="H1614" i="9"/>
  <c r="U1614" i="9" s="1"/>
  <c r="U1613" i="9"/>
  <c r="E1545" i="9"/>
  <c r="R1545" i="9" s="1"/>
  <c r="R1544" i="9"/>
  <c r="K1465" i="9"/>
  <c r="K1456" i="9"/>
  <c r="X1454" i="9"/>
  <c r="J1506" i="9"/>
  <c r="W1506" i="9" s="1"/>
  <c r="W1505" i="9"/>
  <c r="F1407" i="9"/>
  <c r="S1407" i="9" s="1"/>
  <c r="S1406" i="9"/>
  <c r="H860" i="9"/>
  <c r="U849" i="9"/>
  <c r="H851" i="9"/>
  <c r="I662" i="9"/>
  <c r="I653" i="9"/>
  <c r="V651" i="9"/>
  <c r="F524" i="9"/>
  <c r="S522" i="9"/>
  <c r="D1852" i="9"/>
  <c r="Q1850" i="9"/>
  <c r="D1861" i="9"/>
  <c r="I741" i="9"/>
  <c r="V739" i="9"/>
  <c r="I750" i="9"/>
  <c r="D544" i="9"/>
  <c r="Q544" i="9" s="1"/>
  <c r="Q543" i="9"/>
  <c r="D335" i="9"/>
  <c r="Q335" i="9" s="1"/>
  <c r="Q334" i="9"/>
  <c r="F256" i="9"/>
  <c r="S245" i="9"/>
  <c r="I714" i="9"/>
  <c r="V714" i="9" s="1"/>
  <c r="V713" i="9"/>
  <c r="I249" i="9"/>
  <c r="I239" i="9"/>
  <c r="V238" i="9"/>
  <c r="I699" i="9"/>
  <c r="V600" i="9"/>
  <c r="F813" i="9"/>
  <c r="S813" i="9" s="1"/>
  <c r="S812" i="9"/>
  <c r="G564" i="9"/>
  <c r="T553" i="9"/>
  <c r="T256" i="9"/>
  <c r="G267" i="9"/>
  <c r="F356" i="9"/>
  <c r="S354" i="9"/>
  <c r="F365" i="9"/>
  <c r="E5603" i="9"/>
  <c r="E5612" i="9"/>
  <c r="R5601" i="9"/>
  <c r="K5592" i="9"/>
  <c r="X5590" i="9"/>
  <c r="K5601" i="9"/>
  <c r="J5582" i="9"/>
  <c r="W5582" i="9" s="1"/>
  <c r="W5581" i="9"/>
  <c r="J4672" i="9"/>
  <c r="N4485" i="9"/>
  <c r="AA4485" i="9" s="1"/>
  <c r="AA4484" i="9"/>
  <c r="N4495" i="9"/>
  <c r="N4116" i="9"/>
  <c r="N4107" i="9"/>
  <c r="AA4105" i="9"/>
  <c r="K3989" i="9"/>
  <c r="X3987" i="9"/>
  <c r="M4028" i="9"/>
  <c r="M4019" i="9"/>
  <c r="Z4017" i="9"/>
  <c r="I3802" i="9"/>
  <c r="I3792" i="9"/>
  <c r="V3792" i="9" s="1"/>
  <c r="V3791" i="9"/>
  <c r="F4317" i="9"/>
  <c r="S4317" i="9" s="1"/>
  <c r="S4316" i="9"/>
  <c r="E3622" i="9"/>
  <c r="R3611" i="9"/>
  <c r="N3503" i="9"/>
  <c r="AA3503" i="9" s="1"/>
  <c r="AA3502" i="9"/>
  <c r="F3842" i="9"/>
  <c r="S3831" i="9"/>
  <c r="AA3582" i="9"/>
  <c r="N3583" i="9"/>
  <c r="M3486" i="9"/>
  <c r="Z3486" i="9" s="1"/>
  <c r="Z3485" i="9"/>
  <c r="K3425" i="9"/>
  <c r="X3423" i="9"/>
  <c r="K3434" i="9"/>
  <c r="O3326" i="9"/>
  <c r="AB3324" i="9"/>
  <c r="O3335" i="9"/>
  <c r="I3126" i="9"/>
  <c r="I3117" i="9"/>
  <c r="V3115" i="9"/>
  <c r="D3189" i="9"/>
  <c r="Q3189" i="9" s="1"/>
  <c r="Q3188" i="9"/>
  <c r="L3029" i="9"/>
  <c r="Y3027" i="9"/>
  <c r="L3038" i="9"/>
  <c r="H3099" i="9"/>
  <c r="U3099" i="9" s="1"/>
  <c r="U3098" i="9"/>
  <c r="H3109" i="9"/>
  <c r="N2929" i="9"/>
  <c r="AA2918" i="9"/>
  <c r="E2791" i="9"/>
  <c r="L2631" i="9"/>
  <c r="L2622" i="9"/>
  <c r="Y2620" i="9"/>
  <c r="I2504" i="9"/>
  <c r="V2502" i="9"/>
  <c r="F2703" i="9"/>
  <c r="S2703" i="9" s="1"/>
  <c r="S2702" i="9"/>
  <c r="F2713" i="9"/>
  <c r="O2604" i="9"/>
  <c r="AB2604" i="9" s="1"/>
  <c r="AB2603" i="9"/>
  <c r="O2614" i="9"/>
  <c r="J2405" i="9"/>
  <c r="W2403" i="9"/>
  <c r="T2533" i="9"/>
  <c r="G2544" i="9"/>
  <c r="F2335" i="9"/>
  <c r="S2324" i="9"/>
  <c r="Q2126" i="9"/>
  <c r="D2137" i="9"/>
  <c r="M2018" i="9"/>
  <c r="Z2018" i="9" s="1"/>
  <c r="Z2017" i="9"/>
  <c r="H2425" i="9"/>
  <c r="U2425" i="9" s="1"/>
  <c r="U2424" i="9"/>
  <c r="K1426" i="9"/>
  <c r="K1416" i="9"/>
  <c r="X1416" i="9" s="1"/>
  <c r="X1415" i="9"/>
  <c r="F2208" i="9"/>
  <c r="S2208" i="9" s="1"/>
  <c r="S2207" i="9"/>
  <c r="F2218" i="9"/>
  <c r="G1762" i="9"/>
  <c r="G1753" i="9"/>
  <c r="T1751" i="9"/>
  <c r="L1763" i="9"/>
  <c r="Y1752" i="9"/>
  <c r="U1444" i="9"/>
  <c r="H1455" i="9"/>
  <c r="O1307" i="9"/>
  <c r="AB1306" i="9"/>
  <c r="Z1158" i="9"/>
  <c r="M1169" i="9"/>
  <c r="O1030" i="9"/>
  <c r="O1020" i="9"/>
  <c r="AB1020" i="9" s="1"/>
  <c r="AB1019" i="9"/>
  <c r="D931" i="9"/>
  <c r="D921" i="9"/>
  <c r="Q921" i="9" s="1"/>
  <c r="Q920" i="9"/>
  <c r="L1803" i="9"/>
  <c r="Y1803" i="9" s="1"/>
  <c r="Y1802" i="9"/>
  <c r="L1367" i="9"/>
  <c r="Y1356" i="9"/>
  <c r="O632" i="9"/>
  <c r="AB632" i="9" s="1"/>
  <c r="AB631" i="9"/>
  <c r="X1840" i="9"/>
  <c r="K1851" i="9"/>
  <c r="E722" i="9"/>
  <c r="R720" i="9"/>
  <c r="D600" i="9"/>
  <c r="Q501" i="9"/>
  <c r="D157" i="9"/>
  <c r="Q146" i="9"/>
  <c r="M57" i="9"/>
  <c r="M48" i="9"/>
  <c r="Z46" i="9"/>
  <c r="K428" i="9"/>
  <c r="X428" i="9" s="1"/>
  <c r="U1148" i="9"/>
  <c r="H1149" i="9"/>
  <c r="U1149" i="9" s="1"/>
  <c r="O416" i="9"/>
  <c r="AB416" i="9" s="1"/>
  <c r="AB415" i="9"/>
  <c r="K535" i="9"/>
  <c r="K525" i="9"/>
  <c r="X525" i="9" s="1"/>
  <c r="X524" i="9"/>
  <c r="O981" i="9"/>
  <c r="AB970" i="9"/>
  <c r="T1168" i="9"/>
  <c r="G1179" i="9"/>
  <c r="I663" i="9"/>
  <c r="V652" i="9"/>
  <c r="E731" i="9"/>
  <c r="R731" i="9" s="1"/>
  <c r="R730" i="9"/>
  <c r="N236" i="9"/>
  <c r="AA236" i="9" s="1"/>
  <c r="AA235" i="9"/>
  <c r="O5464" i="9"/>
  <c r="D5079" i="9"/>
  <c r="Q5079" i="9" s="1"/>
  <c r="Q5078" i="9"/>
  <c r="D5089" i="9"/>
  <c r="M4781" i="9"/>
  <c r="Z4779" i="9"/>
  <c r="H5287" i="9"/>
  <c r="H5277" i="9"/>
  <c r="U5277" i="9" s="1"/>
  <c r="U5276" i="9"/>
  <c r="J5197" i="9"/>
  <c r="W5197" i="9" s="1"/>
  <c r="W5196" i="9"/>
  <c r="L4980" i="9"/>
  <c r="Y4980" i="9" s="1"/>
  <c r="Y4979" i="9"/>
  <c r="L4990" i="9"/>
  <c r="D4812" i="9"/>
  <c r="Q4812" i="9" s="1"/>
  <c r="Q4811" i="9"/>
  <c r="H3692" i="9"/>
  <c r="U3690" i="9"/>
  <c r="I3000" i="9"/>
  <c r="V3000" i="9" s="1"/>
  <c r="V2999" i="9"/>
  <c r="I3010" i="9"/>
  <c r="G3019" i="9"/>
  <c r="T3019" i="9" s="1"/>
  <c r="T3018" i="9"/>
  <c r="G2829" i="9"/>
  <c r="G2820" i="9"/>
  <c r="T2818" i="9"/>
  <c r="M2603" i="9"/>
  <c r="Z2601" i="9"/>
  <c r="G3099" i="9"/>
  <c r="T3099" i="9" s="1"/>
  <c r="T3098" i="9"/>
  <c r="G3109" i="9"/>
  <c r="M2900" i="9"/>
  <c r="Z2898" i="9"/>
  <c r="H2612" i="9"/>
  <c r="U2612" i="9" s="1"/>
  <c r="U2611" i="9"/>
  <c r="Q2830" i="9"/>
  <c r="D2841" i="9"/>
  <c r="K2642" i="9"/>
  <c r="K2633" i="9"/>
  <c r="X2631" i="9"/>
  <c r="D2901" i="9"/>
  <c r="Q2901" i="9" s="1"/>
  <c r="Q2900" i="9"/>
  <c r="D2911" i="9"/>
  <c r="O2693" i="9"/>
  <c r="AB2692" i="9"/>
  <c r="O2216" i="9"/>
  <c r="AB2216" i="9" s="1"/>
  <c r="AB2215" i="9"/>
  <c r="I2028" i="9"/>
  <c r="V2026" i="9"/>
  <c r="I2037" i="9"/>
  <c r="F1910" i="9"/>
  <c r="S1908" i="9"/>
  <c r="J2246" i="9"/>
  <c r="J2237" i="9"/>
  <c r="W2235" i="9"/>
  <c r="O2010" i="9"/>
  <c r="AB2010" i="9" s="1"/>
  <c r="AB2009" i="9"/>
  <c r="O2020" i="9"/>
  <c r="H2238" i="9"/>
  <c r="U2238" i="9" s="1"/>
  <c r="U2237" i="9"/>
  <c r="F2197" i="9"/>
  <c r="I1900" i="9"/>
  <c r="Y1653" i="9"/>
  <c r="L1664" i="9"/>
  <c r="H1039" i="9"/>
  <c r="U1039" i="9" s="1"/>
  <c r="U1038" i="9"/>
  <c r="K1544" i="9"/>
  <c r="X1542" i="9"/>
  <c r="K1553" i="9"/>
  <c r="K951" i="9"/>
  <c r="X951" i="9" s="1"/>
  <c r="X950" i="9"/>
  <c r="N552" i="9"/>
  <c r="N543" i="9"/>
  <c r="AA541" i="9"/>
  <c r="M1455" i="9"/>
  <c r="Z1444" i="9"/>
  <c r="K1108" i="9"/>
  <c r="R740" i="9"/>
  <c r="E751" i="9"/>
  <c r="I553" i="9"/>
  <c r="V542" i="9"/>
  <c r="D526" i="9"/>
  <c r="Q523" i="9"/>
  <c r="D622" i="9"/>
  <c r="H744" i="9"/>
  <c r="H734" i="9"/>
  <c r="U734" i="9" s="1"/>
  <c r="U733" i="9"/>
  <c r="D317" i="9"/>
  <c r="Q316" i="9"/>
  <c r="M475" i="9"/>
  <c r="M466" i="9"/>
  <c r="Z464" i="9"/>
  <c r="F167" i="9"/>
  <c r="F158" i="9"/>
  <c r="S156" i="9"/>
  <c r="X169" i="9"/>
  <c r="K170" i="9"/>
  <c r="X170" i="9" s="1"/>
  <c r="L5504" i="9"/>
  <c r="Y5502" i="9"/>
  <c r="L5513" i="9"/>
  <c r="E5205" i="9"/>
  <c r="E5196" i="9"/>
  <c r="R5194" i="9"/>
  <c r="M4880" i="9"/>
  <c r="Z4878" i="9"/>
  <c r="O4475" i="9"/>
  <c r="AB4474" i="9"/>
  <c r="O4376" i="9"/>
  <c r="AB4375" i="9"/>
  <c r="D3919" i="9"/>
  <c r="Q3908" i="9"/>
  <c r="I3841" i="9"/>
  <c r="V3830" i="9"/>
  <c r="I3832" i="9"/>
  <c r="D4019" i="9"/>
  <c r="Q4017" i="9"/>
  <c r="D4028" i="9"/>
  <c r="I4436" i="9"/>
  <c r="V4425" i="9"/>
  <c r="G3951" i="9"/>
  <c r="T3940" i="9"/>
  <c r="K3714" i="9"/>
  <c r="K3704" i="9"/>
  <c r="X3704" i="9" s="1"/>
  <c r="X3703" i="9"/>
  <c r="D5563" i="9"/>
  <c r="AB5393" i="9"/>
  <c r="O5404" i="9"/>
  <c r="M5306" i="9"/>
  <c r="Z5304" i="9"/>
  <c r="M5315" i="9"/>
  <c r="L5384" i="9"/>
  <c r="Y5384" i="9" s="1"/>
  <c r="Y5383" i="9"/>
  <c r="N5178" i="9"/>
  <c r="AA5178" i="9" s="1"/>
  <c r="AA5177" i="9"/>
  <c r="N5188" i="9"/>
  <c r="H5219" i="9"/>
  <c r="U5219" i="9" s="1"/>
  <c r="U5218" i="9"/>
  <c r="I4999" i="9"/>
  <c r="V4999" i="9" s="1"/>
  <c r="V4998" i="9"/>
  <c r="E4809" i="9"/>
  <c r="E4800" i="9"/>
  <c r="R4798" i="9"/>
  <c r="L5008" i="9"/>
  <c r="Y4997" i="9"/>
  <c r="L4812" i="9"/>
  <c r="Y4812" i="9" s="1"/>
  <c r="Y4811" i="9"/>
  <c r="E5117" i="9"/>
  <c r="E5108" i="9"/>
  <c r="R5106" i="9"/>
  <c r="I4584" i="9"/>
  <c r="V4584" i="9" s="1"/>
  <c r="V4583" i="9"/>
  <c r="I4594" i="9"/>
  <c r="J4712" i="9"/>
  <c r="W4710" i="9"/>
  <c r="J4721" i="9"/>
  <c r="F4485" i="9"/>
  <c r="S4485" i="9" s="1"/>
  <c r="S4484" i="9"/>
  <c r="F4495" i="9"/>
  <c r="F4287" i="9"/>
  <c r="S4287" i="9" s="1"/>
  <c r="S4286" i="9"/>
  <c r="F4297" i="9"/>
  <c r="I4375" i="9"/>
  <c r="J4317" i="9"/>
  <c r="W4317" i="9" s="1"/>
  <c r="W4316" i="9"/>
  <c r="H4902" i="9"/>
  <c r="H4892" i="9"/>
  <c r="U4892" i="9" s="1"/>
  <c r="U4891" i="9"/>
  <c r="O4919" i="9"/>
  <c r="AB4908" i="9"/>
  <c r="O4910" i="9"/>
  <c r="K3791" i="9"/>
  <c r="X3789" i="9"/>
  <c r="F4622" i="9"/>
  <c r="F4613" i="9"/>
  <c r="S4611" i="9"/>
  <c r="G4117" i="9"/>
  <c r="G4118" i="9" s="1"/>
  <c r="T4106" i="9"/>
  <c r="AA3842" i="9"/>
  <c r="N3853" i="9"/>
  <c r="G3712" i="9"/>
  <c r="T3712" i="9" s="1"/>
  <c r="T3711" i="9"/>
  <c r="H3584" i="9"/>
  <c r="U3583" i="9"/>
  <c r="I3305" i="9"/>
  <c r="V3305" i="9" s="1"/>
  <c r="V3304" i="9"/>
  <c r="E3206" i="9"/>
  <c r="R3206" i="9" s="1"/>
  <c r="R3205" i="9"/>
  <c r="D3234" i="9"/>
  <c r="Q3223" i="9"/>
  <c r="L3000" i="9"/>
  <c r="Y3000" i="9" s="1"/>
  <c r="Y2999" i="9"/>
  <c r="L3010" i="9"/>
  <c r="J2533" i="9"/>
  <c r="W2522" i="9"/>
  <c r="F2742" i="9"/>
  <c r="S2731" i="9"/>
  <c r="F2722" i="9"/>
  <c r="S2722" i="9" s="1"/>
  <c r="S2721" i="9"/>
  <c r="O2642" i="9"/>
  <c r="O2633" i="9"/>
  <c r="AB2631" i="9"/>
  <c r="H2901" i="9"/>
  <c r="U2901" i="9" s="1"/>
  <c r="U2900" i="9"/>
  <c r="H2911" i="9"/>
  <c r="O2306" i="9"/>
  <c r="AB2304" i="9"/>
  <c r="O2901" i="9"/>
  <c r="AB2901" i="9" s="1"/>
  <c r="AB2900" i="9"/>
  <c r="O2911" i="9"/>
  <c r="M2405" i="9"/>
  <c r="Z2403" i="9"/>
  <c r="H2117" i="9"/>
  <c r="U2117" i="9" s="1"/>
  <c r="U2116" i="9"/>
  <c r="M2237" i="9"/>
  <c r="Z2235" i="9"/>
  <c r="M2246" i="9"/>
  <c r="M1949" i="9"/>
  <c r="M1940" i="9"/>
  <c r="Z1938" i="9"/>
  <c r="J2060" i="9"/>
  <c r="W2049" i="9"/>
  <c r="G1801" i="9"/>
  <c r="E1405" i="9"/>
  <c r="L2307" i="9"/>
  <c r="Y2307" i="9" s="1"/>
  <c r="Y2306" i="9"/>
  <c r="L2317" i="9"/>
  <c r="D1553" i="9"/>
  <c r="D1544" i="9"/>
  <c r="Q1542" i="9"/>
  <c r="F959" i="9"/>
  <c r="S948" i="9"/>
  <c r="F950" i="9"/>
  <c r="AA1741" i="9"/>
  <c r="N1752" i="9"/>
  <c r="M1149" i="9"/>
  <c r="Z1149" i="9" s="1"/>
  <c r="Z1148" i="9"/>
  <c r="E950" i="9"/>
  <c r="R948" i="9"/>
  <c r="E959" i="9"/>
  <c r="K652" i="9"/>
  <c r="X641" i="9"/>
  <c r="O365" i="9"/>
  <c r="O356" i="9"/>
  <c r="AB354" i="9"/>
  <c r="O246" i="9"/>
  <c r="AB244" i="9"/>
  <c r="O255" i="9"/>
  <c r="I849" i="9"/>
  <c r="I840" i="9"/>
  <c r="V838" i="9"/>
  <c r="H554" i="9"/>
  <c r="U552" i="9"/>
  <c r="H563" i="9"/>
  <c r="J316" i="9"/>
  <c r="J256" i="9"/>
  <c r="W245" i="9"/>
  <c r="K327" i="9"/>
  <c r="K337" i="9"/>
  <c r="X326" i="9"/>
  <c r="E699" i="9"/>
  <c r="R600" i="9"/>
  <c r="Z1289" i="9"/>
  <c r="L643" i="9"/>
  <c r="Y643" i="9" s="1"/>
  <c r="Y642" i="9"/>
  <c r="L812" i="9"/>
  <c r="Y811" i="9"/>
  <c r="H416" i="9"/>
  <c r="U415" i="9"/>
  <c r="I5167" i="9"/>
  <c r="H4592" i="9"/>
  <c r="U4592" i="9" s="1"/>
  <c r="U4591" i="9"/>
  <c r="N4425" i="9"/>
  <c r="AA4414" i="9"/>
  <c r="O4306" i="9"/>
  <c r="AB4306" i="9" s="1"/>
  <c r="AB4305" i="9"/>
  <c r="L5584" i="9"/>
  <c r="L5574" i="9"/>
  <c r="Y5574" i="9" s="1"/>
  <c r="Y5573" i="9"/>
  <c r="E4999" i="9"/>
  <c r="R4999" i="9" s="1"/>
  <c r="R4998" i="9"/>
  <c r="H4327" i="9"/>
  <c r="U4325" i="9"/>
  <c r="H4336" i="9"/>
  <c r="F4276" i="9"/>
  <c r="O4574" i="9"/>
  <c r="AB4573" i="9"/>
  <c r="G3998" i="9"/>
  <c r="T3998" i="9" s="1"/>
  <c r="T3997" i="9"/>
  <c r="N3910" i="9"/>
  <c r="AA3910" i="9" s="1"/>
  <c r="AA3909" i="9"/>
  <c r="D3484" i="9"/>
  <c r="J3782" i="9"/>
  <c r="W3781" i="9"/>
  <c r="I3712" i="9"/>
  <c r="V3712" i="9" s="1"/>
  <c r="V3711" i="9"/>
  <c r="H3534" i="9"/>
  <c r="U3523" i="9"/>
  <c r="M3296" i="9"/>
  <c r="Z3294" i="9"/>
  <c r="G5394" i="9"/>
  <c r="T5392" i="9"/>
  <c r="G5403" i="9"/>
  <c r="K5106" i="9"/>
  <c r="K5097" i="9"/>
  <c r="X5095" i="9"/>
  <c r="G4979" i="9"/>
  <c r="T4977" i="9"/>
  <c r="O5069" i="9"/>
  <c r="AB5068" i="9"/>
  <c r="E4810" i="9"/>
  <c r="R4799" i="9"/>
  <c r="H4931" i="9"/>
  <c r="U4920" i="9"/>
  <c r="L4911" i="9"/>
  <c r="Y4911" i="9" s="1"/>
  <c r="Y4910" i="9"/>
  <c r="D4711" i="9"/>
  <c r="Q4700" i="9"/>
  <c r="L4592" i="9"/>
  <c r="Y4592" i="9" s="1"/>
  <c r="Y4591" i="9"/>
  <c r="M4613" i="9"/>
  <c r="Z4611" i="9"/>
  <c r="M4622" i="9"/>
  <c r="T4602" i="9"/>
  <c r="G4603" i="9"/>
  <c r="T4603" i="9" s="1"/>
  <c r="M4029" i="9"/>
  <c r="Z4018" i="9"/>
  <c r="K3881" i="9"/>
  <c r="X3880" i="9"/>
  <c r="H4128" i="9"/>
  <c r="U4117" i="9"/>
  <c r="D3721" i="9"/>
  <c r="Q3710" i="9"/>
  <c r="E3602" i="9"/>
  <c r="R3602" i="9" s="1"/>
  <c r="R3601" i="9"/>
  <c r="I3890" i="9"/>
  <c r="V3888" i="9"/>
  <c r="O3385" i="9"/>
  <c r="AB3384" i="9"/>
  <c r="E3324" i="9"/>
  <c r="E3315" i="9"/>
  <c r="R3313" i="9"/>
  <c r="E3226" i="9"/>
  <c r="R3215" i="9"/>
  <c r="N3107" i="9"/>
  <c r="AA3107" i="9" s="1"/>
  <c r="AA3106" i="9"/>
  <c r="E2989" i="9"/>
  <c r="J3217" i="9"/>
  <c r="W3217" i="9" s="1"/>
  <c r="W3216" i="9"/>
  <c r="N2900" i="9"/>
  <c r="AA2898" i="9"/>
  <c r="N3038" i="9"/>
  <c r="N3029" i="9"/>
  <c r="AA3027" i="9"/>
  <c r="D2940" i="9"/>
  <c r="Q2929" i="9"/>
  <c r="D2920" i="9"/>
  <c r="Q2920" i="9" s="1"/>
  <c r="Q2919" i="9"/>
  <c r="M2821" i="9"/>
  <c r="Z2821" i="9" s="1"/>
  <c r="Z2820" i="9"/>
  <c r="F2315" i="9"/>
  <c r="S2315" i="9" s="1"/>
  <c r="S2314" i="9"/>
  <c r="D2127" i="9"/>
  <c r="Q2125" i="9"/>
  <c r="D2136" i="9"/>
  <c r="N1910" i="9"/>
  <c r="AA1908" i="9"/>
  <c r="L2406" i="9"/>
  <c r="Y2406" i="9" s="1"/>
  <c r="Y2405" i="9"/>
  <c r="L2416" i="9"/>
  <c r="E1900" i="9"/>
  <c r="D1327" i="9"/>
  <c r="D1317" i="9"/>
  <c r="Q1317" i="9" s="1"/>
  <c r="Q1316" i="9"/>
  <c r="N2246" i="9"/>
  <c r="N2237" i="9"/>
  <c r="AA2235" i="9"/>
  <c r="I1604" i="9"/>
  <c r="V1603" i="9"/>
  <c r="N1218" i="9"/>
  <c r="AA1218" i="9" s="1"/>
  <c r="AA1217" i="9"/>
  <c r="N1228" i="9"/>
  <c r="G1069" i="9"/>
  <c r="G1060" i="9"/>
  <c r="T1058" i="9"/>
  <c r="M1802" i="9"/>
  <c r="Z1801" i="9"/>
  <c r="O1406" i="9"/>
  <c r="AB1405" i="9"/>
  <c r="O1207" i="9"/>
  <c r="AB1206" i="9"/>
  <c r="M1751" i="9"/>
  <c r="M1742" i="9"/>
  <c r="Z1740" i="9"/>
  <c r="F1356" i="9"/>
  <c r="S1345" i="9"/>
  <c r="F1336" i="9"/>
  <c r="S1336" i="9" s="1"/>
  <c r="S1335" i="9"/>
  <c r="W1455" i="9"/>
  <c r="J1466" i="9"/>
  <c r="W1059" i="9"/>
  <c r="J1070" i="9"/>
  <c r="J1071" i="9" s="1"/>
  <c r="J652" i="9"/>
  <c r="W641" i="9"/>
  <c r="D454" i="9"/>
  <c r="Q443" i="9"/>
  <c r="H600" i="9"/>
  <c r="U501" i="9"/>
  <c r="X479" i="9"/>
  <c r="K578" i="9"/>
  <c r="F614" i="9"/>
  <c r="S613" i="9"/>
  <c r="K633" i="9"/>
  <c r="X534" i="9"/>
  <c r="Q18" i="9"/>
  <c r="Q992" i="9"/>
  <c r="H5623" i="9"/>
  <c r="U5612" i="9"/>
  <c r="K5573" i="9"/>
  <c r="X5571" i="9"/>
  <c r="AA5365" i="9"/>
  <c r="N5366" i="9"/>
  <c r="J4287" i="9"/>
  <c r="W4287" i="9" s="1"/>
  <c r="W4286" i="9"/>
  <c r="J4297" i="9"/>
  <c r="I4485" i="9"/>
  <c r="V4485" i="9" s="1"/>
  <c r="V4484" i="9"/>
  <c r="I4495" i="9"/>
  <c r="O4018" i="9"/>
  <c r="AB4007" i="9"/>
  <c r="I4614" i="9"/>
  <c r="V4614" i="9" s="1"/>
  <c r="V4613" i="9"/>
  <c r="M4178" i="9"/>
  <c r="Z4177" i="9"/>
  <c r="V4690" i="9"/>
  <c r="I4691" i="9"/>
  <c r="V4691" i="9" s="1"/>
  <c r="G4089" i="9"/>
  <c r="T4089" i="9" s="1"/>
  <c r="T4088" i="9"/>
  <c r="G4099" i="9"/>
  <c r="D4249" i="9"/>
  <c r="Q4238" i="9"/>
  <c r="F4079" i="9"/>
  <c r="S4078" i="9"/>
  <c r="K3613" i="9"/>
  <c r="X3613" i="9" s="1"/>
  <c r="X3612" i="9"/>
  <c r="M3682" i="9"/>
  <c r="D3634" i="9"/>
  <c r="Q3632" i="9"/>
  <c r="D3643" i="9"/>
  <c r="Q3421" i="9"/>
  <c r="D3432" i="9"/>
  <c r="J3107" i="9"/>
  <c r="W3107" i="9" s="1"/>
  <c r="W3106" i="9"/>
  <c r="L3188" i="9"/>
  <c r="Y3187" i="9"/>
  <c r="O3237" i="9"/>
  <c r="AB3226" i="9"/>
  <c r="E3089" i="9"/>
  <c r="R3088" i="9"/>
  <c r="W3226" i="9"/>
  <c r="J3237" i="9"/>
  <c r="K2829" i="9"/>
  <c r="K2820" i="9"/>
  <c r="X2818" i="9"/>
  <c r="D2702" i="9"/>
  <c r="Q2700" i="9"/>
  <c r="M2533" i="9"/>
  <c r="Z2522" i="9"/>
  <c r="N2741" i="9"/>
  <c r="N2732" i="9"/>
  <c r="AA2730" i="9"/>
  <c r="D2640" i="9"/>
  <c r="Q2629" i="9"/>
  <c r="M2495" i="9"/>
  <c r="Z2494" i="9"/>
  <c r="N2604" i="9"/>
  <c r="AA2604" i="9" s="1"/>
  <c r="AA2603" i="9"/>
  <c r="N2614" i="9"/>
  <c r="X2929" i="9"/>
  <c r="K2940" i="9"/>
  <c r="AA1928" i="9"/>
  <c r="N1939" i="9"/>
  <c r="M2326" i="9"/>
  <c r="Z2326" i="9" s="1"/>
  <c r="Z2325" i="9"/>
  <c r="L1940" i="9"/>
  <c r="Y1938" i="9"/>
  <c r="L1949" i="9"/>
  <c r="J1850" i="9"/>
  <c r="J1841" i="9"/>
  <c r="W1839" i="9"/>
  <c r="O1703" i="9"/>
  <c r="AB1702" i="9"/>
  <c r="D1416" i="9"/>
  <c r="Q1416" i="9" s="1"/>
  <c r="Q1415" i="9"/>
  <c r="D1426" i="9"/>
  <c r="H1604" i="9"/>
  <c r="U1603" i="9"/>
  <c r="K1347" i="9"/>
  <c r="X1347" i="9" s="1"/>
  <c r="X1346" i="9"/>
  <c r="J1355" i="9"/>
  <c r="J1346" i="9"/>
  <c r="W1344" i="9"/>
  <c r="D1061" i="9"/>
  <c r="Q1061" i="9" s="1"/>
  <c r="Q1060" i="9"/>
  <c r="F751" i="9"/>
  <c r="S740" i="9"/>
  <c r="E643" i="9"/>
  <c r="R643" i="9" s="1"/>
  <c r="R642" i="9"/>
  <c r="I436" i="9"/>
  <c r="I426" i="9"/>
  <c r="V425" i="9"/>
  <c r="L1842" i="9"/>
  <c r="Y1842" i="9" s="1"/>
  <c r="Y1841" i="9"/>
  <c r="R1345" i="9"/>
  <c r="E1356" i="9"/>
  <c r="V740" i="9"/>
  <c r="I751" i="9"/>
  <c r="L425" i="9"/>
  <c r="Y423" i="9"/>
  <c r="I545" i="9"/>
  <c r="V446" i="9"/>
  <c r="M168" i="9"/>
  <c r="M169" i="9" s="1"/>
  <c r="Z157" i="9"/>
  <c r="H69" i="9"/>
  <c r="U58" i="9"/>
  <c r="F5602" i="9"/>
  <c r="F5603" i="9" s="1"/>
  <c r="S5591" i="9"/>
  <c r="I5266" i="9"/>
  <c r="G4970" i="9"/>
  <c r="T4969" i="9"/>
  <c r="AA5394" i="9"/>
  <c r="N5395" i="9"/>
  <c r="AA5395" i="9" s="1"/>
  <c r="F5266" i="9"/>
  <c r="K5168" i="9"/>
  <c r="X5167" i="9"/>
  <c r="AA5118" i="9"/>
  <c r="N5129" i="9"/>
  <c r="M4315" i="9"/>
  <c r="Z4304" i="9"/>
  <c r="F3732" i="9"/>
  <c r="S3721" i="9"/>
  <c r="J3503" i="9"/>
  <c r="W3503" i="9" s="1"/>
  <c r="W3502" i="9"/>
  <c r="G3187" i="9"/>
  <c r="L2989" i="9"/>
  <c r="O3118" i="9"/>
  <c r="AB3118" i="9" s="1"/>
  <c r="AB3117" i="9"/>
  <c r="I2533" i="9"/>
  <c r="V2522" i="9"/>
  <c r="H2544" i="9"/>
  <c r="U2533" i="9"/>
  <c r="E2840" i="9"/>
  <c r="E2831" i="9"/>
  <c r="R2829" i="9"/>
  <c r="L2117" i="9"/>
  <c r="Y2117" i="9" s="1"/>
  <c r="Y2116" i="9"/>
  <c r="N2396" i="9"/>
  <c r="AA2395" i="9"/>
  <c r="M2099" i="9"/>
  <c r="Z2098" i="9"/>
  <c r="M2159" i="9"/>
  <c r="Z2148" i="9"/>
  <c r="M2149" i="9"/>
  <c r="F1603" i="9"/>
  <c r="K1327" i="9"/>
  <c r="K1317" i="9"/>
  <c r="X1317" i="9" s="1"/>
  <c r="X1316" i="9"/>
  <c r="M1604" i="9"/>
  <c r="Z1603" i="9"/>
  <c r="N940" i="9"/>
  <c r="AA940" i="9" s="1"/>
  <c r="AA939" i="9"/>
  <c r="F1010" i="9"/>
  <c r="S1009" i="9"/>
  <c r="I1723" i="9"/>
  <c r="I1713" i="9"/>
  <c r="V1713" i="9" s="1"/>
  <c r="V1712" i="9"/>
  <c r="J415" i="9"/>
  <c r="G1347" i="9"/>
  <c r="T1347" i="9" s="1"/>
  <c r="T1346" i="9"/>
  <c r="H1158" i="9"/>
  <c r="U1147" i="9"/>
  <c r="F982" i="9"/>
  <c r="S971" i="9"/>
  <c r="H742" i="9"/>
  <c r="U742" i="9" s="1"/>
  <c r="U741" i="9"/>
  <c r="T454" i="9"/>
  <c r="G465" i="9"/>
  <c r="T501" i="9"/>
  <c r="G600" i="9"/>
  <c r="O822" i="9"/>
  <c r="AB822" i="9" s="1"/>
  <c r="AB821" i="9"/>
  <c r="O832" i="9"/>
  <c r="Y589" i="9"/>
  <c r="L688" i="9"/>
  <c r="X58" i="9"/>
  <c r="K69" i="9"/>
  <c r="M645" i="9"/>
  <c r="M635" i="9"/>
  <c r="Z635" i="9" s="1"/>
  <c r="Z634" i="9"/>
  <c r="K564" i="9"/>
  <c r="X553" i="9"/>
  <c r="J49" i="9"/>
  <c r="W49" i="9" s="1"/>
  <c r="W48" i="9"/>
  <c r="I625" i="9"/>
  <c r="V622" i="9"/>
  <c r="I721" i="9"/>
  <c r="Z911" i="9"/>
  <c r="M912" i="9"/>
  <c r="Z912" i="9" s="1"/>
  <c r="T5393" i="9"/>
  <c r="G5404" i="9"/>
  <c r="S5294" i="9"/>
  <c r="F5305" i="9"/>
  <c r="E4386" i="9"/>
  <c r="R4386" i="9" s="1"/>
  <c r="R4385" i="9"/>
  <c r="E4396" i="9"/>
  <c r="I5186" i="9"/>
  <c r="V5186" i="9" s="1"/>
  <c r="V5185" i="9"/>
  <c r="D4592" i="9"/>
  <c r="Q4592" i="9" s="1"/>
  <c r="Q4591" i="9"/>
  <c r="D4476" i="9"/>
  <c r="Q4476" i="9" s="1"/>
  <c r="Q4475" i="9"/>
  <c r="Z3919" i="9"/>
  <c r="M3930" i="9"/>
  <c r="L4020" i="9"/>
  <c r="Y4020" i="9" s="1"/>
  <c r="Y4019" i="9"/>
  <c r="M3918" i="9"/>
  <c r="M3909" i="9"/>
  <c r="Z3907" i="9"/>
  <c r="F3714" i="9"/>
  <c r="F3704" i="9"/>
  <c r="S3704" i="9" s="1"/>
  <c r="S3703" i="9"/>
  <c r="S3622" i="9"/>
  <c r="F3633" i="9"/>
  <c r="H3000" i="9"/>
  <c r="U3000" i="9" s="1"/>
  <c r="U2999" i="9"/>
  <c r="H3010" i="9"/>
  <c r="W5514" i="9"/>
  <c r="J5525" i="9"/>
  <c r="E5414" i="9"/>
  <c r="R5403" i="9"/>
  <c r="E5405" i="9"/>
  <c r="Y5373" i="9"/>
  <c r="L5375" i="9"/>
  <c r="F5207" i="9"/>
  <c r="S5205" i="9"/>
  <c r="F5216" i="9"/>
  <c r="M5205" i="9"/>
  <c r="M5196" i="9"/>
  <c r="Z5194" i="9"/>
  <c r="N4919" i="9"/>
  <c r="N4910" i="9"/>
  <c r="AA4908" i="9"/>
  <c r="L4773" i="9"/>
  <c r="Y4773" i="9" s="1"/>
  <c r="Y4772" i="9"/>
  <c r="D4612" i="9"/>
  <c r="Q4601" i="9"/>
  <c r="L4493" i="9"/>
  <c r="Y4493" i="9" s="1"/>
  <c r="Y4492" i="9"/>
  <c r="AA4810" i="9"/>
  <c r="N4821" i="9"/>
  <c r="R4634" i="9"/>
  <c r="E4645" i="9"/>
  <c r="E4099" i="9"/>
  <c r="E4089" i="9"/>
  <c r="R4089" i="9" s="1"/>
  <c r="R4088" i="9"/>
  <c r="L3882" i="9"/>
  <c r="Y3882" i="9" s="1"/>
  <c r="Y3881" i="9"/>
  <c r="I4179" i="9"/>
  <c r="V4179" i="9" s="1"/>
  <c r="V4178" i="9"/>
  <c r="N4020" i="9"/>
  <c r="AA4020" i="9" s="1"/>
  <c r="AA4019" i="9"/>
  <c r="K3901" i="9"/>
  <c r="X3890" i="9"/>
  <c r="K3891" i="9"/>
  <c r="X3891" i="9" s="1"/>
  <c r="D4323" i="9"/>
  <c r="Q4312" i="9"/>
  <c r="H4009" i="9"/>
  <c r="U4009" i="9" s="1"/>
  <c r="U4008" i="9"/>
  <c r="AB3809" i="9"/>
  <c r="O3820" i="9"/>
  <c r="I3593" i="9"/>
  <c r="V3591" i="9"/>
  <c r="J4080" i="9"/>
  <c r="W4080" i="9" s="1"/>
  <c r="W4079" i="9"/>
  <c r="D4040" i="9"/>
  <c r="Q4029" i="9"/>
  <c r="D3828" i="9"/>
  <c r="Q3817" i="9"/>
  <c r="L4308" i="9"/>
  <c r="L4298" i="9"/>
  <c r="Y4298" i="9" s="1"/>
  <c r="Y4297" i="9"/>
  <c r="U3633" i="9"/>
  <c r="H3644" i="9"/>
  <c r="K3733" i="9"/>
  <c r="X3731" i="9"/>
  <c r="K3742" i="9"/>
  <c r="N3613" i="9"/>
  <c r="AA3613" i="9" s="1"/>
  <c r="AA3612" i="9"/>
  <c r="L3423" i="9"/>
  <c r="L3414" i="9"/>
  <c r="Y3412" i="9"/>
  <c r="L3387" i="9"/>
  <c r="Y3387" i="9" s="1"/>
  <c r="Y3386" i="9"/>
  <c r="AB3424" i="9"/>
  <c r="O3435" i="9"/>
  <c r="T3325" i="9"/>
  <c r="G3336" i="9"/>
  <c r="E3127" i="9"/>
  <c r="R3116" i="9"/>
  <c r="G2890" i="9"/>
  <c r="V2027" i="9"/>
  <c r="I2038" i="9"/>
  <c r="E2345" i="9"/>
  <c r="E2336" i="9"/>
  <c r="R2334" i="9"/>
  <c r="I1702" i="9"/>
  <c r="N1426" i="9"/>
  <c r="N1416" i="9"/>
  <c r="AA1416" i="9" s="1"/>
  <c r="AA1415" i="9"/>
  <c r="D1445" i="9"/>
  <c r="Q1443" i="9"/>
  <c r="D1454" i="9"/>
  <c r="M1058" i="9"/>
  <c r="Z1047" i="9"/>
  <c r="M1049" i="9"/>
  <c r="D55" i="9"/>
  <c r="Q44" i="9"/>
  <c r="D1367" i="9"/>
  <c r="Q1356" i="9"/>
  <c r="E1009" i="9"/>
  <c r="T490" i="9"/>
  <c r="G589" i="9"/>
  <c r="O1812" i="9"/>
  <c r="AB1812" i="9" s="1"/>
  <c r="AB1811" i="9"/>
  <c r="O1822" i="9"/>
  <c r="J1129" i="9"/>
  <c r="W1118" i="9"/>
  <c r="J1119" i="9"/>
  <c r="W1119" i="9" s="1"/>
  <c r="H354" i="9"/>
  <c r="H345" i="9"/>
  <c r="U343" i="9"/>
  <c r="Z227" i="9"/>
  <c r="M238" i="9"/>
  <c r="M228" i="9"/>
  <c r="L536" i="9"/>
  <c r="Y536" i="9" s="1"/>
  <c r="L546" i="9"/>
  <c r="Y535" i="9"/>
  <c r="J327" i="9"/>
  <c r="W326" i="9"/>
  <c r="J337" i="9"/>
  <c r="J167" i="9"/>
  <c r="J158" i="9"/>
  <c r="W156" i="9"/>
  <c r="Q69" i="9"/>
  <c r="D80" i="9"/>
  <c r="I5613" i="9"/>
  <c r="V5602" i="9"/>
  <c r="I4809" i="9"/>
  <c r="I4800" i="9"/>
  <c r="V4798" i="9"/>
  <c r="G4475" i="9"/>
  <c r="T4474" i="9"/>
  <c r="F4702" i="9"/>
  <c r="S4702" i="9" s="1"/>
  <c r="S4701" i="9"/>
  <c r="J4116" i="9"/>
  <c r="J4107" i="9"/>
  <c r="W4105" i="9"/>
  <c r="G3989" i="9"/>
  <c r="T3987" i="9"/>
  <c r="L3781" i="9"/>
  <c r="M3712" i="9"/>
  <c r="Z3712" i="9" s="1"/>
  <c r="Z3711" i="9"/>
  <c r="J3325" i="9"/>
  <c r="W3314" i="9"/>
  <c r="I5564" i="9"/>
  <c r="V5563" i="9"/>
  <c r="H5584" i="9"/>
  <c r="H5574" i="9"/>
  <c r="U5574" i="9" s="1"/>
  <c r="U5573" i="9"/>
  <c r="D5475" i="9"/>
  <c r="Q5475" i="9" s="1"/>
  <c r="Q5474" i="9"/>
  <c r="D5485" i="9"/>
  <c r="I5395" i="9"/>
  <c r="V5395" i="9" s="1"/>
  <c r="V5394" i="9"/>
  <c r="L5365" i="9"/>
  <c r="K5078" i="9"/>
  <c r="X5076" i="9"/>
  <c r="K5315" i="9"/>
  <c r="K5306" i="9"/>
  <c r="X5304" i="9"/>
  <c r="E4315" i="9"/>
  <c r="R4304" i="9"/>
  <c r="I5098" i="9"/>
  <c r="V5098" i="9" s="1"/>
  <c r="V5097" i="9"/>
  <c r="M4772" i="9"/>
  <c r="Z4771" i="9"/>
  <c r="E4683" i="9"/>
  <c r="R4683" i="9" s="1"/>
  <c r="R4682" i="9"/>
  <c r="E4693" i="9"/>
  <c r="F4117" i="9"/>
  <c r="S4106" i="9"/>
  <c r="O3998" i="9"/>
  <c r="AB3998" i="9" s="1"/>
  <c r="AB3997" i="9"/>
  <c r="G4545" i="9"/>
  <c r="T4534" i="9"/>
  <c r="J3731" i="9"/>
  <c r="W3720" i="9"/>
  <c r="J3722" i="9"/>
  <c r="E3593" i="9"/>
  <c r="R3591" i="9"/>
  <c r="J3980" i="9"/>
  <c r="W3979" i="9"/>
  <c r="M4149" i="9"/>
  <c r="M4140" i="9"/>
  <c r="Z4138" i="9"/>
  <c r="D4226" i="9"/>
  <c r="D4217" i="9"/>
  <c r="Q4215" i="9"/>
  <c r="N4029" i="9"/>
  <c r="AA4018" i="9"/>
  <c r="F3623" i="9"/>
  <c r="S3621" i="9"/>
  <c r="F3632" i="9"/>
  <c r="O3594" i="9"/>
  <c r="AB3594" i="9" s="1"/>
  <c r="AB3593" i="9"/>
  <c r="O3604" i="9"/>
  <c r="H3423" i="9"/>
  <c r="H3414" i="9"/>
  <c r="U3412" i="9"/>
  <c r="K3198" i="9"/>
  <c r="X3198" i="9" s="1"/>
  <c r="X3197" i="9"/>
  <c r="K3208" i="9"/>
  <c r="H3019" i="9"/>
  <c r="U3019" i="9" s="1"/>
  <c r="U3018" i="9"/>
  <c r="L3137" i="9"/>
  <c r="L3128" i="9"/>
  <c r="Y3126" i="9"/>
  <c r="X3028" i="9"/>
  <c r="K3039" i="9"/>
  <c r="O2801" i="9"/>
  <c r="AB2799" i="9"/>
  <c r="O3099" i="9"/>
  <c r="AB3099" i="9" s="1"/>
  <c r="AB3098" i="9"/>
  <c r="O3109" i="9"/>
  <c r="V2731" i="9"/>
  <c r="I2742" i="9"/>
  <c r="E2296" i="9"/>
  <c r="I2414" i="9"/>
  <c r="V2414" i="9" s="1"/>
  <c r="V2413" i="9"/>
  <c r="M1950" i="9"/>
  <c r="Z1939" i="9"/>
  <c r="E1306" i="9"/>
  <c r="L1366" i="9"/>
  <c r="L1357" i="9"/>
  <c r="Y1355" i="9"/>
  <c r="O931" i="9"/>
  <c r="O921" i="9"/>
  <c r="AB921" i="9" s="1"/>
  <c r="AB920" i="9"/>
  <c r="J1446" i="9"/>
  <c r="W1446" i="9" s="1"/>
  <c r="W1445" i="9"/>
  <c r="D1654" i="9"/>
  <c r="Q1652" i="9"/>
  <c r="D1663" i="9"/>
  <c r="N1406" i="9"/>
  <c r="AA1405" i="9"/>
  <c r="D1119" i="9"/>
  <c r="Q1119" i="9" s="1"/>
  <c r="Q1118" i="9"/>
  <c r="D1129" i="9"/>
  <c r="M436" i="9"/>
  <c r="M426" i="9"/>
  <c r="Z425" i="9"/>
  <c r="N1564" i="9"/>
  <c r="N1555" i="9"/>
  <c r="AA1553" i="9"/>
  <c r="E1416" i="9"/>
  <c r="R1416" i="9" s="1"/>
  <c r="R1415" i="9"/>
  <c r="E1426" i="9"/>
  <c r="G1218" i="9"/>
  <c r="T1218" i="9" s="1"/>
  <c r="T1217" i="9"/>
  <c r="G1228" i="9"/>
  <c r="E821" i="9"/>
  <c r="R819" i="9"/>
  <c r="U553" i="9"/>
  <c r="H564" i="9"/>
  <c r="D137" i="9"/>
  <c r="Q137" i="9" s="1"/>
  <c r="Q136" i="9"/>
  <c r="Y992" i="9"/>
  <c r="Z355" i="9"/>
  <c r="M366" i="9"/>
  <c r="K139" i="9"/>
  <c r="X128" i="9"/>
  <c r="K129" i="9"/>
  <c r="E614" i="9"/>
  <c r="R613" i="9"/>
  <c r="AA578" i="9"/>
  <c r="N677" i="9"/>
  <c r="G752" i="9"/>
  <c r="T750" i="9"/>
  <c r="G761" i="9"/>
  <c r="J633" i="9"/>
  <c r="W534" i="9"/>
  <c r="G59" i="9"/>
  <c r="T57" i="9"/>
  <c r="G68" i="9"/>
  <c r="F4504" i="9"/>
  <c r="S4504" i="9" s="1"/>
  <c r="S4503" i="9"/>
  <c r="I4187" i="9"/>
  <c r="V4185" i="9"/>
  <c r="D3918" i="9"/>
  <c r="D3909" i="9"/>
  <c r="Q3907" i="9"/>
  <c r="F3731" i="9"/>
  <c r="S3720" i="9"/>
  <c r="F3722" i="9"/>
  <c r="L3692" i="9"/>
  <c r="Y3690" i="9"/>
  <c r="E3782" i="9"/>
  <c r="R3781" i="9"/>
  <c r="H3830" i="9"/>
  <c r="H3821" i="9"/>
  <c r="U3819" i="9"/>
  <c r="E3682" i="9"/>
  <c r="D3286" i="9"/>
  <c r="M3206" i="9"/>
  <c r="Z3206" i="9" s="1"/>
  <c r="Z3205" i="9"/>
  <c r="X3325" i="9"/>
  <c r="K3336" i="9"/>
  <c r="J2928" i="9"/>
  <c r="J2919" i="9"/>
  <c r="W2917" i="9"/>
  <c r="K2801" i="9"/>
  <c r="X2799" i="9"/>
  <c r="F2989" i="9"/>
  <c r="G2642" i="9"/>
  <c r="G2633" i="9"/>
  <c r="T2631" i="9"/>
  <c r="H2524" i="9"/>
  <c r="U2524" i="9" s="1"/>
  <c r="U2523" i="9"/>
  <c r="G2334" i="9"/>
  <c r="G2325" i="9"/>
  <c r="T2323" i="9"/>
  <c r="G2901" i="9"/>
  <c r="T2901" i="9" s="1"/>
  <c r="T2900" i="9"/>
  <c r="G2911" i="9"/>
  <c r="O2505" i="9"/>
  <c r="AB2505" i="9" s="1"/>
  <c r="AB2504" i="9"/>
  <c r="O2515" i="9"/>
  <c r="D1900" i="9"/>
  <c r="L2218" i="9"/>
  <c r="Y2207" i="9"/>
  <c r="L2208" i="9"/>
  <c r="Y2208" i="9" s="1"/>
  <c r="X2038" i="9"/>
  <c r="K2049" i="9"/>
  <c r="H2218" i="9"/>
  <c r="U2207" i="9"/>
  <c r="H2208" i="9"/>
  <c r="U2208" i="9" s="1"/>
  <c r="H1762" i="9"/>
  <c r="H1753" i="9"/>
  <c r="U1751" i="9"/>
  <c r="L1445" i="9"/>
  <c r="Y1443" i="9"/>
  <c r="L1454" i="9"/>
  <c r="N1742" i="9"/>
  <c r="AA1740" i="9"/>
  <c r="N1751" i="9"/>
  <c r="O1515" i="9"/>
  <c r="AB1515" i="9" s="1"/>
  <c r="AB1514" i="9"/>
  <c r="O1525" i="9"/>
  <c r="M1059" i="9"/>
  <c r="Z1048" i="9"/>
  <c r="H1009" i="9"/>
  <c r="I921" i="9"/>
  <c r="V921" i="9" s="1"/>
  <c r="V920" i="9"/>
  <c r="I931" i="9"/>
  <c r="M1752" i="9"/>
  <c r="Z1741" i="9"/>
  <c r="J1171" i="9"/>
  <c r="W1171" i="9" s="1"/>
  <c r="W1170" i="9"/>
  <c r="I1020" i="9"/>
  <c r="V1020" i="9" s="1"/>
  <c r="V1019" i="9"/>
  <c r="I1030" i="9"/>
  <c r="N849" i="9"/>
  <c r="N840" i="9"/>
  <c r="AA838" i="9"/>
  <c r="O1841" i="9"/>
  <c r="AB1839" i="9"/>
  <c r="O1850" i="9"/>
  <c r="N1633" i="9"/>
  <c r="AA1633" i="9" s="1"/>
  <c r="AA1632" i="9"/>
  <c r="E850" i="9"/>
  <c r="R839" i="9"/>
  <c r="L752" i="9"/>
  <c r="Y750" i="9"/>
  <c r="L761" i="9"/>
  <c r="Q553" i="9"/>
  <c r="D564" i="9"/>
  <c r="D666" i="9"/>
  <c r="Q567" i="9"/>
  <c r="M20" i="9"/>
  <c r="Z19" i="9"/>
  <c r="L843" i="9"/>
  <c r="L833" i="9"/>
  <c r="Y833" i="9" s="1"/>
  <c r="Y832" i="9"/>
  <c r="X751" i="9"/>
  <c r="K762" i="9"/>
  <c r="D643" i="9"/>
  <c r="Q643" i="9" s="1"/>
  <c r="Q642" i="9"/>
  <c r="E475" i="9"/>
  <c r="E466" i="9"/>
  <c r="R464" i="9"/>
  <c r="F699" i="9"/>
  <c r="S600" i="9"/>
  <c r="N633" i="9"/>
  <c r="AA534" i="9"/>
  <c r="K5366" i="9"/>
  <c r="X5365" i="9"/>
  <c r="O5349" i="9"/>
  <c r="AB5349" i="9" s="1"/>
  <c r="AB5338" i="9"/>
  <c r="D4999" i="9"/>
  <c r="Q4999" i="9" s="1"/>
  <c r="Q4998" i="9"/>
  <c r="O5582" i="9"/>
  <c r="AB5582" i="9" s="1"/>
  <c r="AB5581" i="9"/>
  <c r="I5365" i="9"/>
  <c r="I5376" i="9"/>
  <c r="V5376" i="9" s="1"/>
  <c r="V5375" i="9"/>
  <c r="I5386" i="9"/>
  <c r="G5107" i="9"/>
  <c r="T5096" i="9"/>
  <c r="M5019" i="9"/>
  <c r="Z5008" i="9"/>
  <c r="K4870" i="9"/>
  <c r="M3621" i="9"/>
  <c r="M3612" i="9"/>
  <c r="Z3610" i="9"/>
  <c r="J3494" i="9"/>
  <c r="W3492" i="9"/>
  <c r="I3206" i="9"/>
  <c r="V3206" i="9" s="1"/>
  <c r="V3205" i="9"/>
  <c r="K3297" i="9"/>
  <c r="X3297" i="9" s="1"/>
  <c r="X3296" i="9"/>
  <c r="K3307" i="9"/>
  <c r="K3236" i="9"/>
  <c r="K3227" i="9"/>
  <c r="X3225" i="9"/>
  <c r="J2532" i="9"/>
  <c r="J2523" i="9"/>
  <c r="W2521" i="9"/>
  <c r="F3019" i="9"/>
  <c r="S3019" i="9" s="1"/>
  <c r="S3018" i="9"/>
  <c r="K2890" i="9"/>
  <c r="J2633" i="9"/>
  <c r="W2631" i="9"/>
  <c r="J2642" i="9"/>
  <c r="G2693" i="9"/>
  <c r="T2692" i="9"/>
  <c r="G2128" i="9"/>
  <c r="T2128" i="9" s="1"/>
  <c r="T2127" i="9"/>
  <c r="G1921" i="9"/>
  <c r="G1911" i="9"/>
  <c r="T1911" i="9" s="1"/>
  <c r="T1910" i="9"/>
  <c r="Z2236" i="9"/>
  <c r="M2247" i="9"/>
  <c r="L2048" i="9"/>
  <c r="L2039" i="9"/>
  <c r="Y2037" i="9"/>
  <c r="K1983" i="9"/>
  <c r="X1983" i="9" s="1"/>
  <c r="X1972" i="9"/>
  <c r="G1603" i="9"/>
  <c r="G1961" i="9"/>
  <c r="T1950" i="9"/>
  <c r="G1951" i="9"/>
  <c r="H1654" i="9"/>
  <c r="U1652" i="9"/>
  <c r="H1663" i="9"/>
  <c r="J1218" i="9"/>
  <c r="W1218" i="9" s="1"/>
  <c r="W1217" i="9"/>
  <c r="J1228" i="9"/>
  <c r="R1158" i="9"/>
  <c r="E1169" i="9"/>
  <c r="L1762" i="9"/>
  <c r="L1753" i="9"/>
  <c r="Y1751" i="9"/>
  <c r="E1129" i="9"/>
  <c r="R1118" i="9"/>
  <c r="E1119" i="9"/>
  <c r="R1119" i="9" s="1"/>
  <c r="L1071" i="9"/>
  <c r="Y1069" i="9"/>
  <c r="L1080" i="9"/>
  <c r="AB1960" i="9"/>
  <c r="O1971" i="9"/>
  <c r="M849" i="9"/>
  <c r="Z838" i="9"/>
  <c r="M840" i="9"/>
  <c r="J227" i="9"/>
  <c r="W225" i="9"/>
  <c r="M713" i="9"/>
  <c r="Z712" i="9"/>
  <c r="H266" i="9"/>
  <c r="H257" i="9"/>
  <c r="U255" i="9"/>
  <c r="H713" i="9"/>
  <c r="U712" i="9"/>
  <c r="K563" i="9"/>
  <c r="K554" i="9"/>
  <c r="X552" i="9"/>
  <c r="G30" i="9"/>
  <c r="T29" i="9"/>
  <c r="G40" i="9"/>
  <c r="J5465" i="9"/>
  <c r="W5464" i="9"/>
  <c r="E5177" i="9"/>
  <c r="R5175" i="9"/>
  <c r="F4782" i="9"/>
  <c r="S4782" i="9" s="1"/>
  <c r="S4781" i="9"/>
  <c r="F4792" i="9"/>
  <c r="D5500" i="9"/>
  <c r="Q5489" i="9"/>
  <c r="N5109" i="9"/>
  <c r="AA5109" i="9" s="1"/>
  <c r="AA5108" i="9"/>
  <c r="H4691" i="9"/>
  <c r="U4691" i="9" s="1"/>
  <c r="U4690" i="9"/>
  <c r="N4316" i="9"/>
  <c r="AA4314" i="9"/>
  <c r="N4325" i="9"/>
  <c r="E4187" i="9"/>
  <c r="R4185" i="9"/>
  <c r="G4424" i="9"/>
  <c r="G4415" i="9"/>
  <c r="T4413" i="9"/>
  <c r="S4029" i="9"/>
  <c r="F4040" i="9"/>
  <c r="D4326" i="9"/>
  <c r="Q4315" i="9"/>
  <c r="O3613" i="9"/>
  <c r="AB3613" i="9" s="1"/>
  <c r="AB3612" i="9"/>
  <c r="K3286" i="9"/>
  <c r="E3287" i="9"/>
  <c r="R3286" i="9"/>
  <c r="H5524" i="9"/>
  <c r="U5513" i="9"/>
  <c r="H5515" i="9"/>
  <c r="F5465" i="9"/>
  <c r="S5464" i="9"/>
  <c r="E4969" i="9"/>
  <c r="F5109" i="9"/>
  <c r="S5109" i="9" s="1"/>
  <c r="S5108" i="9"/>
  <c r="I4810" i="9"/>
  <c r="V4799" i="9"/>
  <c r="K4970" i="9"/>
  <c r="X4969" i="9"/>
  <c r="N4801" i="9"/>
  <c r="AA4801" i="9" s="1"/>
  <c r="AA4800" i="9"/>
  <c r="D4691" i="9"/>
  <c r="Q4691" i="9" s="1"/>
  <c r="Q4690" i="9"/>
  <c r="I4386" i="9"/>
  <c r="V4386" i="9" s="1"/>
  <c r="V4385" i="9"/>
  <c r="I4396" i="9"/>
  <c r="O4326" i="9"/>
  <c r="AB4315" i="9"/>
  <c r="F4088" i="9"/>
  <c r="S4086" i="9"/>
  <c r="N4337" i="9"/>
  <c r="AA4326" i="9"/>
  <c r="L4325" i="9"/>
  <c r="L4316" i="9"/>
  <c r="Y4314" i="9"/>
  <c r="E4513" i="9"/>
  <c r="R4502" i="9"/>
  <c r="E4503" i="9"/>
  <c r="N3712" i="9"/>
  <c r="AA3712" i="9" s="1"/>
  <c r="AA3711" i="9"/>
  <c r="N4584" i="9"/>
  <c r="AA4584" i="9" s="1"/>
  <c r="AA4583" i="9"/>
  <c r="N4594" i="9"/>
  <c r="AB4096" i="9"/>
  <c r="O4097" i="9"/>
  <c r="AB4097" i="9" s="1"/>
  <c r="D4198" i="9"/>
  <c r="Q4187" i="9"/>
  <c r="D4188" i="9"/>
  <c r="Q4188" i="9" s="1"/>
  <c r="E3918" i="9"/>
  <c r="E3909" i="9"/>
  <c r="R3907" i="9"/>
  <c r="K3514" i="9"/>
  <c r="X3514" i="9" s="1"/>
  <c r="X3513" i="9"/>
  <c r="D3683" i="9"/>
  <c r="Q3682" i="9"/>
  <c r="N3594" i="9"/>
  <c r="AA3594" i="9" s="1"/>
  <c r="AA3593" i="9"/>
  <c r="N3604" i="9"/>
  <c r="F3325" i="9"/>
  <c r="S3314" i="9"/>
  <c r="W3414" i="9"/>
  <c r="J3415" i="9"/>
  <c r="W3415" i="9" s="1"/>
  <c r="I3226" i="9"/>
  <c r="V3215" i="9"/>
  <c r="D3225" i="9"/>
  <c r="D3216" i="9"/>
  <c r="Q3214" i="9"/>
  <c r="O3217" i="9"/>
  <c r="AB3217" i="9" s="1"/>
  <c r="AB3216" i="9"/>
  <c r="L2890" i="9"/>
  <c r="I2909" i="9"/>
  <c r="V2909" i="9" s="1"/>
  <c r="V2908" i="9"/>
  <c r="K2643" i="9"/>
  <c r="X2632" i="9"/>
  <c r="Y2126" i="9"/>
  <c r="L2137" i="9"/>
  <c r="K2435" i="9"/>
  <c r="X2433" i="9"/>
  <c r="K2444" i="9"/>
  <c r="T2038" i="9"/>
  <c r="G2049" i="9"/>
  <c r="S2137" i="9"/>
  <c r="F2148" i="9"/>
  <c r="M1624" i="9"/>
  <c r="M1614" i="9"/>
  <c r="Z1614" i="9" s="1"/>
  <c r="Z1613" i="9"/>
  <c r="O1901" i="9"/>
  <c r="AB1900" i="9"/>
  <c r="O1743" i="9"/>
  <c r="AB1743" i="9" s="1"/>
  <c r="AB1742" i="9"/>
  <c r="L1554" i="9"/>
  <c r="Y1543" i="9"/>
  <c r="K1259" i="9"/>
  <c r="X1259" i="9" s="1"/>
  <c r="X1258" i="9"/>
  <c r="F1742" i="9"/>
  <c r="S1740" i="9"/>
  <c r="F1751" i="9"/>
  <c r="X1543" i="9"/>
  <c r="K1554" i="9"/>
  <c r="Q1247" i="9"/>
  <c r="D1248" i="9"/>
  <c r="Q1248" i="9" s="1"/>
  <c r="F1129" i="9"/>
  <c r="F1119" i="9"/>
  <c r="S1119" i="9" s="1"/>
  <c r="S1118" i="9"/>
  <c r="K255" i="9"/>
  <c r="K246" i="9"/>
  <c r="X244" i="9"/>
  <c r="I1752" i="9"/>
  <c r="V1741" i="9"/>
  <c r="L860" i="9"/>
  <c r="L851" i="9"/>
  <c r="Y849" i="9"/>
  <c r="G651" i="9"/>
  <c r="G642" i="9"/>
  <c r="T640" i="9"/>
  <c r="F1643" i="9"/>
  <c r="S1641" i="9"/>
  <c r="F1652" i="9"/>
  <c r="E1506" i="9"/>
  <c r="R1506" i="9" s="1"/>
  <c r="R1505" i="9"/>
  <c r="L993" i="9"/>
  <c r="Y993" i="9" s="1"/>
  <c r="Y982" i="9"/>
  <c r="J623" i="9"/>
  <c r="W621" i="9"/>
  <c r="J545" i="9"/>
  <c r="W446" i="9"/>
  <c r="E38" i="9"/>
  <c r="R38" i="9" s="1"/>
  <c r="R37" i="9"/>
  <c r="J465" i="9"/>
  <c r="W454" i="9"/>
  <c r="K447" i="9"/>
  <c r="K437" i="9"/>
  <c r="X436" i="9"/>
  <c r="W5117" i="9"/>
  <c r="J5128" i="9"/>
  <c r="D4872" i="9"/>
  <c r="Q4872" i="9" s="1"/>
  <c r="Q4871" i="9"/>
  <c r="F4910" i="9"/>
  <c r="O4207" i="9"/>
  <c r="AB4207" i="9" s="1"/>
  <c r="AB4206" i="9"/>
  <c r="N3523" i="9"/>
  <c r="AA3512" i="9"/>
  <c r="K3951" i="9"/>
  <c r="X3940" i="9"/>
  <c r="W5573" i="9"/>
  <c r="J5574" i="9"/>
  <c r="W5574" i="9" s="1"/>
  <c r="J5584" i="9"/>
  <c r="J5602" i="9"/>
  <c r="J5603" i="9" s="1"/>
  <c r="W5591" i="9"/>
  <c r="E5306" i="9"/>
  <c r="R5304" i="9"/>
  <c r="E5315" i="9"/>
  <c r="H5188" i="9"/>
  <c r="H5178" i="9"/>
  <c r="U5178" i="9" s="1"/>
  <c r="U5177" i="9"/>
  <c r="J5395" i="9"/>
  <c r="W5395" i="9" s="1"/>
  <c r="W5394" i="9"/>
  <c r="O5107" i="9"/>
  <c r="AB5096" i="9"/>
  <c r="O5348" i="9"/>
  <c r="O5339" i="9"/>
  <c r="AB5337" i="9"/>
  <c r="L4998" i="9"/>
  <c r="E4880" i="9"/>
  <c r="R4878" i="9"/>
  <c r="D4394" i="9"/>
  <c r="Q4394" i="9" s="1"/>
  <c r="Q4393" i="9"/>
  <c r="J4276" i="9"/>
  <c r="Z4512" i="9"/>
  <c r="M4523" i="9"/>
  <c r="L3919" i="9"/>
  <c r="Y3908" i="9"/>
  <c r="E4029" i="9"/>
  <c r="R4018" i="9"/>
  <c r="U4217" i="9"/>
  <c r="H4218" i="9"/>
  <c r="U4218" i="9" s="1"/>
  <c r="J4000" i="9"/>
  <c r="W3989" i="9"/>
  <c r="J3990" i="9"/>
  <c r="W3990" i="9" s="1"/>
  <c r="X3809" i="9"/>
  <c r="K3820" i="9"/>
  <c r="K4179" i="9"/>
  <c r="X4179" i="9" s="1"/>
  <c r="X4178" i="9"/>
  <c r="V3898" i="9"/>
  <c r="I3899" i="9"/>
  <c r="V3899" i="9" s="1"/>
  <c r="I3682" i="9"/>
  <c r="Q3630" i="9"/>
  <c r="D3641" i="9"/>
  <c r="R3413" i="9"/>
  <c r="E3424" i="9"/>
  <c r="K3088" i="9"/>
  <c r="K2989" i="9"/>
  <c r="F2692" i="9"/>
  <c r="J2741" i="9"/>
  <c r="J2732" i="9"/>
  <c r="W2730" i="9"/>
  <c r="E2703" i="9"/>
  <c r="R2703" i="9" s="1"/>
  <c r="R2702" i="9"/>
  <c r="E2713" i="9"/>
  <c r="L2901" i="9"/>
  <c r="Y2901" i="9" s="1"/>
  <c r="Y2900" i="9"/>
  <c r="L2911" i="9"/>
  <c r="K2315" i="9"/>
  <c r="X2315" i="9" s="1"/>
  <c r="X2314" i="9"/>
  <c r="E2595" i="9"/>
  <c r="R2595" i="9" s="1"/>
  <c r="R2594" i="9"/>
  <c r="D2435" i="9"/>
  <c r="Q2433" i="9"/>
  <c r="D2444" i="9"/>
  <c r="H2049" i="9"/>
  <c r="U2038" i="9"/>
  <c r="H2039" i="9"/>
  <c r="F1702" i="9"/>
  <c r="O1426" i="9"/>
  <c r="O1416" i="9"/>
  <c r="AB1416" i="9" s="1"/>
  <c r="AB1415" i="9"/>
  <c r="K1762" i="9"/>
  <c r="K1753" i="9"/>
  <c r="X1751" i="9"/>
  <c r="H1445" i="9"/>
  <c r="U1443" i="9"/>
  <c r="H1454" i="9"/>
  <c r="H1228" i="9"/>
  <c r="H1218" i="9"/>
  <c r="U1218" i="9" s="1"/>
  <c r="U1217" i="9"/>
  <c r="E1803" i="9"/>
  <c r="R1803" i="9" s="1"/>
  <c r="R1802" i="9"/>
  <c r="D1138" i="9"/>
  <c r="Q1138" i="9" s="1"/>
  <c r="Q1137" i="9"/>
  <c r="H1763" i="9"/>
  <c r="U1752" i="9"/>
  <c r="N1356" i="9"/>
  <c r="AA1345" i="9"/>
  <c r="D1228" i="9"/>
  <c r="Q1217" i="9"/>
  <c r="D1218" i="9"/>
  <c r="Q1218" i="9" s="1"/>
  <c r="F850" i="9"/>
  <c r="S839" i="9"/>
  <c r="G652" i="9"/>
  <c r="T641" i="9"/>
  <c r="F533" i="9"/>
  <c r="S533" i="9" s="1"/>
  <c r="S532" i="9"/>
  <c r="I247" i="9"/>
  <c r="V247" i="9" s="1"/>
  <c r="V246" i="9"/>
  <c r="J1643" i="9"/>
  <c r="W1641" i="9"/>
  <c r="J1652" i="9"/>
  <c r="G712" i="9"/>
  <c r="M552" i="9"/>
  <c r="M543" i="9"/>
  <c r="Z541" i="9"/>
  <c r="R227" i="9"/>
  <c r="E238" i="9"/>
  <c r="E228" i="9"/>
  <c r="N614" i="9"/>
  <c r="AA613" i="9"/>
  <c r="J721" i="9"/>
  <c r="W622" i="9"/>
  <c r="I645" i="9"/>
  <c r="I635" i="9"/>
  <c r="V635" i="9" s="1"/>
  <c r="V634" i="9"/>
  <c r="I476" i="9"/>
  <c r="V465" i="9"/>
  <c r="N148" i="9"/>
  <c r="AA148" i="9" s="1"/>
  <c r="AA147" i="9"/>
  <c r="D40" i="9"/>
  <c r="D30" i="9"/>
  <c r="Q29" i="9"/>
  <c r="J5592" i="9"/>
  <c r="G5464" i="9"/>
  <c r="V5326" i="9"/>
  <c r="I5337" i="9"/>
  <c r="K4326" i="9"/>
  <c r="X4315" i="9"/>
  <c r="J4524" i="9"/>
  <c r="W4513" i="9"/>
  <c r="M4216" i="9"/>
  <c r="Z4205" i="9"/>
  <c r="H4078" i="9"/>
  <c r="G4605" i="9"/>
  <c r="G4595" i="9"/>
  <c r="T4595" i="9" s="1"/>
  <c r="T4594" i="9"/>
  <c r="E3990" i="9"/>
  <c r="R3990" i="9" s="1"/>
  <c r="R3989" i="9"/>
  <c r="E4000" i="9"/>
  <c r="G4900" i="9"/>
  <c r="T4900" i="9" s="1"/>
  <c r="T4899" i="9"/>
  <c r="O4603" i="9"/>
  <c r="AB4603" i="9" s="1"/>
  <c r="AB4602" i="9"/>
  <c r="AB4077" i="9"/>
  <c r="O4078" i="9"/>
  <c r="N3822" i="9"/>
  <c r="AA3822" i="9" s="1"/>
  <c r="AA3821" i="9"/>
  <c r="F4011" i="9"/>
  <c r="F4001" i="9"/>
  <c r="S4001" i="9" s="1"/>
  <c r="S4000" i="9"/>
  <c r="F3486" i="9"/>
  <c r="S3486" i="9" s="1"/>
  <c r="S3485" i="9"/>
  <c r="J3324" i="9"/>
  <c r="J3315" i="9"/>
  <c r="W3313" i="9"/>
  <c r="D3336" i="9"/>
  <c r="Q3325" i="9"/>
  <c r="D3316" i="9"/>
  <c r="Q3316" i="9" s="1"/>
  <c r="Q3315" i="9"/>
  <c r="G3236" i="9"/>
  <c r="G3227" i="9"/>
  <c r="T3225" i="9"/>
  <c r="D3000" i="9"/>
  <c r="Q3000" i="9" s="1"/>
  <c r="Q2999" i="9"/>
  <c r="D3010" i="9"/>
  <c r="E2632" i="9"/>
  <c r="R2621" i="9"/>
  <c r="N2513" i="9"/>
  <c r="AA2513" i="9" s="1"/>
  <c r="AA2512" i="9"/>
  <c r="O2711" i="9"/>
  <c r="AB2711" i="9" s="1"/>
  <c r="AB2710" i="9"/>
  <c r="I2532" i="9"/>
  <c r="I2523" i="9"/>
  <c r="V2521" i="9"/>
  <c r="G2793" i="9"/>
  <c r="T2793" i="9" s="1"/>
  <c r="T2792" i="9"/>
  <c r="E2496" i="9"/>
  <c r="R2496" i="9" s="1"/>
  <c r="R2495" i="9"/>
  <c r="S2632" i="9"/>
  <c r="F2643" i="9"/>
  <c r="J2414" i="9"/>
  <c r="W2414" i="9" s="1"/>
  <c r="W2413" i="9"/>
  <c r="O2920" i="9"/>
  <c r="AB2920" i="9" s="1"/>
  <c r="AB2919" i="9"/>
  <c r="D2258" i="9"/>
  <c r="Q2247" i="9"/>
  <c r="E2001" i="9"/>
  <c r="R2001" i="9" s="1"/>
  <c r="R2000" i="9"/>
  <c r="K1092" i="9"/>
  <c r="X1092" i="9" s="1"/>
  <c r="X1081" i="9"/>
  <c r="Q840" i="9"/>
  <c r="D841" i="9"/>
  <c r="Q841" i="9" s="1"/>
  <c r="K1734" i="9"/>
  <c r="K1724" i="9"/>
  <c r="X1724" i="9" s="1"/>
  <c r="X1723" i="9"/>
  <c r="I524" i="9"/>
  <c r="V522" i="9"/>
  <c r="U589" i="9"/>
  <c r="H688" i="9"/>
  <c r="N19" i="9"/>
  <c r="AA18" i="9"/>
  <c r="F436" i="9"/>
  <c r="F426" i="9"/>
  <c r="S425" i="9"/>
  <c r="D744" i="9"/>
  <c r="D734" i="9"/>
  <c r="Q734" i="9" s="1"/>
  <c r="Q733" i="9"/>
  <c r="O733" i="9"/>
  <c r="O723" i="9"/>
  <c r="AB723" i="9" s="1"/>
  <c r="AB722" i="9"/>
  <c r="J129" i="9"/>
  <c r="W128" i="9"/>
  <c r="J139" i="9"/>
  <c r="Q48" i="9"/>
  <c r="D49" i="9"/>
  <c r="Q49" i="9" s="1"/>
  <c r="K5107" i="9"/>
  <c r="X5096" i="9"/>
  <c r="O5573" i="9"/>
  <c r="AB5571" i="9"/>
  <c r="M3593" i="9"/>
  <c r="Z3591" i="9"/>
  <c r="E3387" i="9"/>
  <c r="R3387" i="9" s="1"/>
  <c r="R3386" i="9"/>
  <c r="L3099" i="9"/>
  <c r="Y3099" i="9" s="1"/>
  <c r="Y3098" i="9"/>
  <c r="L3109" i="9"/>
  <c r="J2504" i="9"/>
  <c r="W2502" i="9"/>
  <c r="H2940" i="9"/>
  <c r="U2929" i="9"/>
  <c r="L2257" i="9"/>
  <c r="L2248" i="9"/>
  <c r="Y2246" i="9"/>
  <c r="I1525" i="9"/>
  <c r="I1515" i="9"/>
  <c r="V1515" i="9" s="1"/>
  <c r="V1514" i="9"/>
  <c r="G1030" i="9"/>
  <c r="G1020" i="9"/>
  <c r="T1020" i="9" s="1"/>
  <c r="T1019" i="9"/>
  <c r="N1355" i="9"/>
  <c r="N1346" i="9"/>
  <c r="AA1344" i="9"/>
  <c r="U1257" i="9"/>
  <c r="H1268" i="9"/>
  <c r="N256" i="9"/>
  <c r="AA245" i="9"/>
  <c r="J168" i="9"/>
  <c r="W157" i="9"/>
  <c r="AB190" i="9"/>
  <c r="O201" i="9"/>
  <c r="AB201" i="9" s="1"/>
  <c r="I5494" i="9"/>
  <c r="V5494" i="9" s="1"/>
  <c r="V5493" i="9"/>
  <c r="O5218" i="9"/>
  <c r="AB5216" i="9"/>
  <c r="O5227" i="9"/>
  <c r="E3802" i="9"/>
  <c r="E3792" i="9"/>
  <c r="R3792" i="9" s="1"/>
  <c r="R3791" i="9"/>
  <c r="I4029" i="9"/>
  <c r="V4018" i="9"/>
  <c r="K5375" i="9"/>
  <c r="X5373" i="9"/>
  <c r="F4971" i="9"/>
  <c r="S4971" i="9" s="1"/>
  <c r="S4970" i="9"/>
  <c r="M4909" i="9"/>
  <c r="Z4898" i="9"/>
  <c r="U4820" i="9"/>
  <c r="H4831" i="9"/>
  <c r="F4524" i="9"/>
  <c r="S4513" i="9"/>
  <c r="J4218" i="9"/>
  <c r="W4218" i="9" s="1"/>
  <c r="W4217" i="9"/>
  <c r="O3932" i="9"/>
  <c r="AB3932" i="9" s="1"/>
  <c r="AB3931" i="9"/>
  <c r="H3336" i="9"/>
  <c r="U3325" i="9"/>
  <c r="H2821" i="9"/>
  <c r="U2821" i="9" s="1"/>
  <c r="U2820" i="9"/>
  <c r="I2732" i="9"/>
  <c r="V2730" i="9"/>
  <c r="I2741" i="9"/>
  <c r="M2433" i="9"/>
  <c r="M2424" i="9"/>
  <c r="Z2422" i="9"/>
  <c r="E2018" i="9"/>
  <c r="R2018" i="9" s="1"/>
  <c r="R2017" i="9"/>
  <c r="M1911" i="9"/>
  <c r="Z1911" i="9" s="1"/>
  <c r="Z1910" i="9"/>
  <c r="M1921" i="9"/>
  <c r="D1763" i="9"/>
  <c r="Q1752" i="9"/>
  <c r="D1605" i="9"/>
  <c r="Q1605" i="9" s="1"/>
  <c r="Q1604" i="9"/>
  <c r="I1732" i="9"/>
  <c r="V1732" i="9" s="1"/>
  <c r="V1731" i="9"/>
  <c r="I1454" i="9"/>
  <c r="I1445" i="9"/>
  <c r="V1443" i="9"/>
  <c r="O445" i="9"/>
  <c r="AB445" i="9" s="1"/>
  <c r="AB444" i="9"/>
  <c r="L556" i="9"/>
  <c r="Y457" i="9"/>
  <c r="X218" i="9"/>
  <c r="K219" i="9"/>
  <c r="X219" i="9" s="1"/>
  <c r="E168" i="9"/>
  <c r="R157" i="9"/>
  <c r="E158" i="9"/>
  <c r="J5326" i="9"/>
  <c r="W5315" i="9"/>
  <c r="M4295" i="9"/>
  <c r="Z4295" i="9" s="1"/>
  <c r="Z4294" i="9"/>
  <c r="S5394" i="9"/>
  <c r="F5395" i="9"/>
  <c r="S5395" i="9" s="1"/>
  <c r="K4287" i="9"/>
  <c r="X4287" i="9" s="1"/>
  <c r="X4286" i="9"/>
  <c r="K4297" i="9"/>
  <c r="N4117" i="9"/>
  <c r="AA4106" i="9"/>
  <c r="G3882" i="9"/>
  <c r="T3882" i="9" s="1"/>
  <c r="T3881" i="9"/>
  <c r="L3634" i="9"/>
  <c r="Y3632" i="9"/>
  <c r="L3643" i="9"/>
  <c r="G4988" i="9"/>
  <c r="T4988" i="9" s="1"/>
  <c r="T4987" i="9"/>
  <c r="G4693" i="9"/>
  <c r="T4682" i="9"/>
  <c r="G4683" i="9"/>
  <c r="T4683" i="9" s="1"/>
  <c r="M4187" i="9"/>
  <c r="Z4185" i="9"/>
  <c r="I4009" i="9"/>
  <c r="V4009" i="9" s="1"/>
  <c r="V4008" i="9"/>
  <c r="G3901" i="9"/>
  <c r="T3890" i="9"/>
  <c r="G3891" i="9"/>
  <c r="T3891" i="9" s="1"/>
  <c r="M3107" i="9"/>
  <c r="Z3107" i="9" s="1"/>
  <c r="Z3106" i="9"/>
  <c r="H3138" i="9"/>
  <c r="U3127" i="9"/>
  <c r="H2730" i="9"/>
  <c r="H2721" i="9"/>
  <c r="U2719" i="9"/>
  <c r="M2732" i="9"/>
  <c r="Z2730" i="9"/>
  <c r="M2741" i="9"/>
  <c r="H1940" i="9"/>
  <c r="U1938" i="9"/>
  <c r="H1949" i="9"/>
  <c r="N1851" i="9"/>
  <c r="AA1840" i="9"/>
  <c r="Y1851" i="9"/>
  <c r="L1862" i="9"/>
  <c r="F722" i="9"/>
  <c r="S720" i="9"/>
  <c r="G346" i="9"/>
  <c r="T346" i="9" s="1"/>
  <c r="T345" i="9"/>
  <c r="K912" i="9"/>
  <c r="X912" i="9" s="1"/>
  <c r="X911" i="9"/>
  <c r="R128" i="9"/>
  <c r="E129" i="9"/>
  <c r="E139" i="9"/>
  <c r="F346" i="9"/>
  <c r="S346" i="9" s="1"/>
  <c r="S345" i="9"/>
  <c r="I4534" i="9"/>
  <c r="V4523" i="9"/>
  <c r="I3585" i="9"/>
  <c r="V3585" i="9" s="1"/>
  <c r="V3584" i="9"/>
  <c r="K3495" i="9"/>
  <c r="X3495" i="9" s="1"/>
  <c r="X3494" i="9"/>
  <c r="K3505" i="9"/>
  <c r="O3286" i="9"/>
  <c r="AB3285" i="9"/>
  <c r="O3316" i="9"/>
  <c r="AB3316" i="9" s="1"/>
  <c r="AB3315" i="9"/>
  <c r="L3019" i="9"/>
  <c r="Y3019" i="9" s="1"/>
  <c r="Y3018" i="9"/>
  <c r="F3010" i="9"/>
  <c r="F3000" i="9"/>
  <c r="S3000" i="9" s="1"/>
  <c r="S2999" i="9"/>
  <c r="Q2035" i="9"/>
  <c r="D2046" i="9"/>
  <c r="G1743" i="9"/>
  <c r="T1743" i="9" s="1"/>
  <c r="T1742" i="9"/>
  <c r="M456" i="9"/>
  <c r="Z456" i="9" s="1"/>
  <c r="Z455" i="9"/>
  <c r="G4702" i="9"/>
  <c r="T4702" i="9" s="1"/>
  <c r="T4701" i="9"/>
  <c r="N4970" i="9"/>
  <c r="AA4969" i="9"/>
  <c r="F2929" i="9"/>
  <c r="S2918" i="9"/>
  <c r="M2929" i="9"/>
  <c r="Z2918" i="9"/>
  <c r="N2000" i="9"/>
  <c r="AA1999" i="9"/>
  <c r="AA2137" i="9"/>
  <c r="N2148" i="9"/>
  <c r="E1020" i="9"/>
  <c r="R1020" i="9" s="1"/>
  <c r="R1019" i="9"/>
  <c r="E1030" i="9"/>
  <c r="O236" i="9"/>
  <c r="AB236" i="9" s="1"/>
  <c r="AB235" i="9"/>
  <c r="K841" i="9"/>
  <c r="X841" i="9" s="1"/>
  <c r="X840" i="9"/>
  <c r="N68" i="9"/>
  <c r="N59" i="9"/>
  <c r="AA57" i="9"/>
  <c r="J4990" i="9"/>
  <c r="W4979" i="9"/>
  <c r="J4980" i="9"/>
  <c r="W4980" i="9" s="1"/>
  <c r="H4317" i="9"/>
  <c r="U4317" i="9" s="1"/>
  <c r="U4316" i="9"/>
  <c r="I5593" i="9"/>
  <c r="V5593" i="9" s="1"/>
  <c r="V5592" i="9"/>
  <c r="M4999" i="9"/>
  <c r="Z4999" i="9" s="1"/>
  <c r="Z4998" i="9"/>
  <c r="E4772" i="9"/>
  <c r="R4771" i="9"/>
  <c r="I4215" i="9"/>
  <c r="I4206" i="9"/>
  <c r="V4204" i="9"/>
  <c r="H3881" i="9"/>
  <c r="U3880" i="9"/>
  <c r="D4108" i="9"/>
  <c r="Q4108" i="9" s="1"/>
  <c r="Q4107" i="9"/>
  <c r="L3701" i="9"/>
  <c r="Y3701" i="9" s="1"/>
  <c r="Y3700" i="9"/>
  <c r="K4117" i="9"/>
  <c r="K4118" i="9" s="1"/>
  <c r="X4106" i="9"/>
  <c r="J3714" i="9"/>
  <c r="J3704" i="9"/>
  <c r="W3704" i="9" s="1"/>
  <c r="W3703" i="9"/>
  <c r="L3584" i="9"/>
  <c r="Y3583" i="9"/>
  <c r="D3624" i="9"/>
  <c r="Q3624" i="9" s="1"/>
  <c r="Q3623" i="9"/>
  <c r="N3325" i="9"/>
  <c r="AA3314" i="9"/>
  <c r="L3336" i="9"/>
  <c r="Y3325" i="9"/>
  <c r="L3225" i="9"/>
  <c r="L3216" i="9"/>
  <c r="Y3214" i="9"/>
  <c r="I3098" i="9"/>
  <c r="V3096" i="9"/>
  <c r="O3198" i="9"/>
  <c r="AB3198" i="9" s="1"/>
  <c r="AB3197" i="9"/>
  <c r="O3208" i="9"/>
  <c r="L2603" i="9"/>
  <c r="Y2601" i="9"/>
  <c r="Q2431" i="9"/>
  <c r="D2442" i="9"/>
  <c r="L1930" i="9"/>
  <c r="Y1930" i="9" s="1"/>
  <c r="Y1929" i="9"/>
  <c r="D2218" i="9"/>
  <c r="Q2207" i="9"/>
  <c r="D2208" i="9"/>
  <c r="Q2208" i="9" s="1"/>
  <c r="K1921" i="9"/>
  <c r="X1910" i="9"/>
  <c r="K1911" i="9"/>
  <c r="X1911" i="9" s="1"/>
  <c r="O1327" i="9"/>
  <c r="O1317" i="9"/>
  <c r="AB1317" i="9" s="1"/>
  <c r="AB1316" i="9"/>
  <c r="F1713" i="9"/>
  <c r="S1713" i="9" s="1"/>
  <c r="S1712" i="9"/>
  <c r="F1723" i="9"/>
  <c r="O1446" i="9"/>
  <c r="AB1446" i="9" s="1"/>
  <c r="AB1445" i="9"/>
  <c r="H861" i="9"/>
  <c r="U850" i="9"/>
  <c r="G515" i="9"/>
  <c r="D843" i="9"/>
  <c r="D833" i="9"/>
  <c r="Q833" i="9" s="1"/>
  <c r="Q832" i="9"/>
  <c r="I129" i="9"/>
  <c r="V128" i="9"/>
  <c r="I139" i="9"/>
  <c r="L119" i="9"/>
  <c r="Y118" i="9"/>
  <c r="L416" i="9"/>
  <c r="Y415" i="9"/>
  <c r="AB1356" i="9"/>
  <c r="O1367" i="9"/>
  <c r="X454" i="9"/>
  <c r="K465" i="9"/>
  <c r="F3107" i="9"/>
  <c r="S3107" i="9" s="1"/>
  <c r="S3106" i="9"/>
  <c r="D3138" i="9"/>
  <c r="Q3127" i="9"/>
  <c r="H2603" i="9"/>
  <c r="U2601" i="9"/>
  <c r="R2731" i="9"/>
  <c r="E2742" i="9"/>
  <c r="O2395" i="9"/>
  <c r="AB2394" i="9"/>
  <c r="W1928" i="9"/>
  <c r="J1939" i="9"/>
  <c r="D2198" i="9"/>
  <c r="Q2197" i="9"/>
  <c r="J1564" i="9"/>
  <c r="J1555" i="9"/>
  <c r="W1553" i="9"/>
  <c r="K632" i="9"/>
  <c r="X632" i="9" s="1"/>
  <c r="X631" i="9"/>
  <c r="O911" i="9"/>
  <c r="AB910" i="9"/>
  <c r="N623" i="9"/>
  <c r="AA621" i="9"/>
  <c r="J255" i="9"/>
  <c r="J246" i="9"/>
  <c r="W244" i="9"/>
  <c r="K367" i="9"/>
  <c r="X365" i="9"/>
  <c r="K376" i="9"/>
  <c r="N1248" i="9"/>
  <c r="AA1248" i="9" s="1"/>
  <c r="AA1247" i="9"/>
  <c r="R1289" i="9"/>
  <c r="AA5266" i="9"/>
  <c r="N5267" i="9"/>
  <c r="U5404" i="9"/>
  <c r="H5415" i="9"/>
  <c r="E4215" i="9"/>
  <c r="E4206" i="9"/>
  <c r="R4204" i="9"/>
  <c r="X3544" i="9"/>
  <c r="K3555" i="9"/>
  <c r="AB3544" i="9"/>
  <c r="O3555" i="9"/>
  <c r="M5612" i="9"/>
  <c r="M5603" i="9"/>
  <c r="Z5601" i="9"/>
  <c r="V5206" i="9"/>
  <c r="I5217" i="9"/>
  <c r="H5079" i="9"/>
  <c r="U5079" i="9" s="1"/>
  <c r="U5078" i="9"/>
  <c r="H5089" i="9"/>
  <c r="I4908" i="9"/>
  <c r="I4899" i="9"/>
  <c r="V4897" i="9"/>
  <c r="N4900" i="9"/>
  <c r="AA4900" i="9" s="1"/>
  <c r="AA4899" i="9"/>
  <c r="J5018" i="9"/>
  <c r="J5009" i="9"/>
  <c r="W5007" i="9"/>
  <c r="D4297" i="9"/>
  <c r="Q4286" i="9"/>
  <c r="D4287" i="9"/>
  <c r="Q4287" i="9" s="1"/>
  <c r="E4216" i="9"/>
  <c r="R4205" i="9"/>
  <c r="F4097" i="9"/>
  <c r="S4097" i="9" s="1"/>
  <c r="S4096" i="9"/>
  <c r="V4128" i="9"/>
  <c r="I4139" i="9"/>
  <c r="D3831" i="9"/>
  <c r="Q3820" i="9"/>
  <c r="L3514" i="9"/>
  <c r="Y3514" i="9" s="1"/>
  <c r="Y3513" i="9"/>
  <c r="J3842" i="9"/>
  <c r="W3831" i="9"/>
  <c r="E3505" i="9"/>
  <c r="R3494" i="9"/>
  <c r="E3495" i="9"/>
  <c r="R3495" i="9" s="1"/>
  <c r="L3335" i="9"/>
  <c r="L3326" i="9"/>
  <c r="Y3324" i="9"/>
  <c r="G3326" i="9"/>
  <c r="T3324" i="9"/>
  <c r="G3335" i="9"/>
  <c r="G3198" i="9"/>
  <c r="T3198" i="9" s="1"/>
  <c r="T3197" i="9"/>
  <c r="G3208" i="9"/>
  <c r="N2989" i="9"/>
  <c r="AA2988" i="9"/>
  <c r="D2631" i="9"/>
  <c r="D2622" i="9"/>
  <c r="Q2620" i="9"/>
  <c r="E2892" i="9"/>
  <c r="R2892" i="9" s="1"/>
  <c r="R2891" i="9"/>
  <c r="I2496" i="9"/>
  <c r="V2496" i="9" s="1"/>
  <c r="V2495" i="9"/>
  <c r="I2840" i="9"/>
  <c r="I2831" i="9"/>
  <c r="V2829" i="9"/>
  <c r="H2108" i="9"/>
  <c r="U2106" i="9"/>
  <c r="G1982" i="9"/>
  <c r="T1971" i="9"/>
  <c r="D1940" i="9"/>
  <c r="Q1938" i="9"/>
  <c r="D1949" i="9"/>
  <c r="D1435" i="9"/>
  <c r="Q1435" i="9" s="1"/>
  <c r="Q1434" i="9"/>
  <c r="E247" i="9"/>
  <c r="R247" i="9" s="1"/>
  <c r="R246" i="9"/>
  <c r="Y1108" i="9"/>
  <c r="L1109" i="9"/>
  <c r="H4583" i="9"/>
  <c r="U4581" i="9"/>
  <c r="K5287" i="9"/>
  <c r="X5276" i="9"/>
  <c r="K5277" i="9"/>
  <c r="X5277" i="9" s="1"/>
  <c r="L4413" i="9"/>
  <c r="L4404" i="9"/>
  <c r="Y4402" i="9"/>
  <c r="D4620" i="9"/>
  <c r="Q4609" i="9"/>
  <c r="G5375" i="9"/>
  <c r="T5373" i="9"/>
  <c r="X5207" i="9"/>
  <c r="K5208" i="9"/>
  <c r="X5208" i="9" s="1"/>
  <c r="X5295" i="9"/>
  <c r="K5296" i="9"/>
  <c r="X5296" i="9" s="1"/>
  <c r="E4908" i="9"/>
  <c r="E4899" i="9"/>
  <c r="R4897" i="9"/>
  <c r="X4425" i="9"/>
  <c r="K4436" i="9"/>
  <c r="K4437" i="9" s="1"/>
  <c r="X4216" i="9"/>
  <c r="K4227" i="9"/>
  <c r="I4732" i="9"/>
  <c r="V4721" i="9"/>
  <c r="L3485" i="9"/>
  <c r="K3930" i="9"/>
  <c r="X3919" i="9"/>
  <c r="K3920" i="9"/>
  <c r="F3613" i="9"/>
  <c r="S3613" i="9" s="1"/>
  <c r="S3612" i="9"/>
  <c r="H3404" i="9"/>
  <c r="U3404" i="9" s="1"/>
  <c r="U3403" i="9"/>
  <c r="F2533" i="9"/>
  <c r="S2522" i="9"/>
  <c r="D2693" i="9"/>
  <c r="Q2692" i="9"/>
  <c r="O2297" i="9"/>
  <c r="AB2296" i="9"/>
  <c r="Q1939" i="9"/>
  <c r="D1950" i="9"/>
  <c r="N1603" i="9"/>
  <c r="AA1602" i="9"/>
  <c r="H1842" i="9"/>
  <c r="U1842" i="9" s="1"/>
  <c r="U1841" i="9"/>
  <c r="D1644" i="9"/>
  <c r="Q1644" i="9" s="1"/>
  <c r="Q1643" i="9"/>
  <c r="L744" i="9"/>
  <c r="L734" i="9"/>
  <c r="Y734" i="9" s="1"/>
  <c r="Y733" i="9"/>
  <c r="I167" i="9"/>
  <c r="V156" i="9"/>
  <c r="I158" i="9"/>
  <c r="H317" i="9"/>
  <c r="U316" i="9"/>
  <c r="G742" i="9"/>
  <c r="T742" i="9" s="1"/>
  <c r="T741" i="9"/>
  <c r="AA355" i="9"/>
  <c r="N366" i="9"/>
  <c r="G139" i="9"/>
  <c r="T128" i="9"/>
  <c r="G129" i="9"/>
  <c r="N5516" i="9"/>
  <c r="AA5516" i="9" s="1"/>
  <c r="AA5515" i="9"/>
  <c r="M5098" i="9"/>
  <c r="Z5098" i="9" s="1"/>
  <c r="Z5097" i="9"/>
  <c r="E3980" i="9"/>
  <c r="R3979" i="9"/>
  <c r="T3809" i="9"/>
  <c r="G3820" i="9"/>
  <c r="F4584" i="9"/>
  <c r="S4584" i="9" s="1"/>
  <c r="S4583" i="9"/>
  <c r="F4594" i="9"/>
  <c r="D3520" i="9"/>
  <c r="Q3509" i="9"/>
  <c r="L3604" i="9"/>
  <c r="Y3593" i="9"/>
  <c r="L3594" i="9"/>
  <c r="Y3594" i="9" s="1"/>
  <c r="G3010" i="9"/>
  <c r="G3000" i="9"/>
  <c r="T3000" i="9" s="1"/>
  <c r="T2999" i="9"/>
  <c r="N1525" i="9"/>
  <c r="N1515" i="9"/>
  <c r="AA1515" i="9" s="1"/>
  <c r="AA1514" i="9"/>
  <c r="H1743" i="9"/>
  <c r="U1743" i="9" s="1"/>
  <c r="U1742" i="9"/>
  <c r="M1555" i="9"/>
  <c r="Z1553" i="9"/>
  <c r="M1564" i="9"/>
  <c r="G1070" i="9"/>
  <c r="T1059" i="9"/>
  <c r="N1732" i="9"/>
  <c r="AA1732" i="9" s="1"/>
  <c r="AA1731" i="9"/>
  <c r="S1246" i="9"/>
  <c r="F1257" i="9"/>
  <c r="F1258" i="9" s="1"/>
  <c r="L1158" i="9"/>
  <c r="Y1147" i="9"/>
  <c r="H1347" i="9"/>
  <c r="U1347" i="9" s="1"/>
  <c r="U1346" i="9"/>
  <c r="N830" i="9"/>
  <c r="AA830" i="9" s="1"/>
  <c r="AA829" i="9"/>
  <c r="V949" i="9"/>
  <c r="I960" i="9"/>
  <c r="I961" i="9" s="1"/>
  <c r="N118" i="9"/>
  <c r="AA117" i="9"/>
  <c r="H1258" i="9"/>
  <c r="Q154" i="9"/>
  <c r="D165" i="9"/>
  <c r="S5514" i="9"/>
  <c r="F5525" i="9"/>
  <c r="F5475" i="9"/>
  <c r="S5475" i="9" s="1"/>
  <c r="F5485" i="9"/>
  <c r="S5474" i="9"/>
  <c r="H3206" i="9"/>
  <c r="U3206" i="9" s="1"/>
  <c r="U3205" i="9"/>
  <c r="K2830" i="9"/>
  <c r="X2819" i="9"/>
  <c r="F2433" i="9"/>
  <c r="F2424" i="9"/>
  <c r="S2422" i="9"/>
  <c r="Q1999" i="9"/>
  <c r="D2000" i="9"/>
  <c r="I2307" i="9"/>
  <c r="V2307" i="9" s="1"/>
  <c r="V2306" i="9"/>
  <c r="I2317" i="9"/>
  <c r="H1911" i="9"/>
  <c r="U1911" i="9" s="1"/>
  <c r="U1910" i="9"/>
  <c r="H1921" i="9"/>
  <c r="L1505" i="9"/>
  <c r="G1941" i="9"/>
  <c r="T1941" i="9" s="1"/>
  <c r="T1940" i="9"/>
  <c r="H1644" i="9"/>
  <c r="U1644" i="9" s="1"/>
  <c r="U1643" i="9"/>
  <c r="L1743" i="9"/>
  <c r="Y1743" i="9" s="1"/>
  <c r="Y1742" i="9"/>
  <c r="L1061" i="9"/>
  <c r="Y1061" i="9" s="1"/>
  <c r="Y1060" i="9"/>
  <c r="N731" i="9"/>
  <c r="AA731" i="9" s="1"/>
  <c r="AA730" i="9"/>
  <c r="E1455" i="9"/>
  <c r="R1444" i="9"/>
  <c r="E1435" i="9"/>
  <c r="R1435" i="9" s="1"/>
  <c r="R1434" i="9"/>
  <c r="E533" i="9"/>
  <c r="R533" i="9" s="1"/>
  <c r="R532" i="9"/>
  <c r="N316" i="9"/>
  <c r="AA315" i="9"/>
  <c r="L137" i="9"/>
  <c r="Y137" i="9" s="1"/>
  <c r="Y136" i="9"/>
  <c r="J218" i="9"/>
  <c r="W217" i="9"/>
  <c r="N5277" i="9"/>
  <c r="AA5277" i="9" s="1"/>
  <c r="AA5276" i="9"/>
  <c r="N5287" i="9"/>
  <c r="D4493" i="9"/>
  <c r="Q4493" i="9" s="1"/>
  <c r="Q4492" i="9"/>
  <c r="T4743" i="9"/>
  <c r="G4754" i="9"/>
  <c r="T4404" i="9"/>
  <c r="G4405" i="9"/>
  <c r="T4405" i="9" s="1"/>
  <c r="H3533" i="9"/>
  <c r="H3524" i="9"/>
  <c r="U3522" i="9"/>
  <c r="I3414" i="9"/>
  <c r="V3412" i="9"/>
  <c r="I3423" i="9"/>
  <c r="M5595" i="9"/>
  <c r="M5585" i="9"/>
  <c r="Z5585" i="9" s="1"/>
  <c r="Z5584" i="9"/>
  <c r="S5365" i="9"/>
  <c r="F5366" i="9"/>
  <c r="J5415" i="9"/>
  <c r="W5404" i="9"/>
  <c r="L4414" i="9"/>
  <c r="Y4403" i="9"/>
  <c r="M3980" i="9"/>
  <c r="Z3979" i="9"/>
  <c r="S4008" i="9"/>
  <c r="F4009" i="9"/>
  <c r="S4009" i="9" s="1"/>
  <c r="E3584" i="9"/>
  <c r="R3583" i="9"/>
  <c r="AA3622" i="9"/>
  <c r="N3633" i="9"/>
  <c r="K3594" i="9"/>
  <c r="X3594" i="9" s="1"/>
  <c r="X3593" i="9"/>
  <c r="K3604" i="9"/>
  <c r="M3325" i="9"/>
  <c r="Z3314" i="9"/>
  <c r="J3089" i="9"/>
  <c r="W3088" i="9"/>
  <c r="D2603" i="9"/>
  <c r="Q2601" i="9"/>
  <c r="L1515" i="9"/>
  <c r="Y1515" i="9" s="1"/>
  <c r="Y1514" i="9"/>
  <c r="L1525" i="9"/>
  <c r="F1732" i="9"/>
  <c r="S1732" i="9" s="1"/>
  <c r="S1731" i="9"/>
  <c r="N1060" i="9"/>
  <c r="AA1058" i="9"/>
  <c r="N1069" i="9"/>
  <c r="G1652" i="9"/>
  <c r="G1643" i="9"/>
  <c r="T1641" i="9"/>
  <c r="L1704" i="9"/>
  <c r="Y1704" i="9" s="1"/>
  <c r="Y1703" i="9"/>
  <c r="O1357" i="9"/>
  <c r="AB1355" i="9"/>
  <c r="O1366" i="9"/>
  <c r="G534" i="9"/>
  <c r="T435" i="9"/>
  <c r="M2532" i="9"/>
  <c r="M2523" i="9"/>
  <c r="Z2521" i="9"/>
  <c r="J2335" i="9"/>
  <c r="W2324" i="9"/>
  <c r="D2425" i="9"/>
  <c r="Q2425" i="9" s="1"/>
  <c r="Q2424" i="9"/>
  <c r="G2406" i="9"/>
  <c r="T2406" i="9" s="1"/>
  <c r="T2405" i="9"/>
  <c r="G2416" i="9"/>
  <c r="L2258" i="9"/>
  <c r="Y2247" i="9"/>
  <c r="K1743" i="9"/>
  <c r="X1743" i="9" s="1"/>
  <c r="X1742" i="9"/>
  <c r="O1070" i="9"/>
  <c r="AB1059" i="9"/>
  <c r="G1407" i="9"/>
  <c r="T1407" i="9" s="1"/>
  <c r="T1406" i="9"/>
  <c r="G1446" i="9"/>
  <c r="T1446" i="9" s="1"/>
  <c r="T1445" i="9"/>
  <c r="M335" i="9"/>
  <c r="Z335" i="9" s="1"/>
  <c r="Z334" i="9"/>
  <c r="M1454" i="9"/>
  <c r="M1445" i="9"/>
  <c r="Z1443" i="9"/>
  <c r="F632" i="9"/>
  <c r="S632" i="9" s="1"/>
  <c r="S631" i="9"/>
  <c r="D128" i="9"/>
  <c r="Q126" i="9"/>
  <c r="X366" i="9"/>
  <c r="K377" i="9"/>
  <c r="H4919" i="9"/>
  <c r="H4910" i="9"/>
  <c r="U4908" i="9"/>
  <c r="R4474" i="9"/>
  <c r="E4475" i="9"/>
  <c r="Q3633" i="9"/>
  <c r="D3644" i="9"/>
  <c r="J3288" i="9"/>
  <c r="W3288" i="9" s="1"/>
  <c r="W3287" i="9"/>
  <c r="N3227" i="9"/>
  <c r="AA3225" i="9"/>
  <c r="N3236" i="9"/>
  <c r="F2633" i="9"/>
  <c r="S2631" i="9"/>
  <c r="F2642" i="9"/>
  <c r="E2237" i="9"/>
  <c r="R2235" i="9"/>
  <c r="E2246" i="9"/>
  <c r="F5315" i="9"/>
  <c r="F5306" i="9"/>
  <c r="S5304" i="9"/>
  <c r="L4179" i="9"/>
  <c r="Y4179" i="9" s="1"/>
  <c r="Y4178" i="9"/>
  <c r="J3127" i="9"/>
  <c r="W3116" i="9"/>
  <c r="M2928" i="9"/>
  <c r="M2919" i="9"/>
  <c r="Z2917" i="9"/>
  <c r="L2543" i="9"/>
  <c r="L2534" i="9"/>
  <c r="Y2532" i="9"/>
  <c r="I2237" i="9"/>
  <c r="V2235" i="9"/>
  <c r="I2246" i="9"/>
  <c r="M5414" i="9"/>
  <c r="M5405" i="9"/>
  <c r="Z5403" i="9"/>
  <c r="L3811" i="9"/>
  <c r="Y3811" i="9" s="1"/>
  <c r="Y3810" i="9"/>
  <c r="N3434" i="9"/>
  <c r="N3425" i="9"/>
  <c r="AA3423" i="9"/>
  <c r="H3197" i="9"/>
  <c r="U3195" i="9"/>
  <c r="T3028" i="9"/>
  <c r="G3039" i="9"/>
  <c r="D2731" i="9"/>
  <c r="Q2720" i="9"/>
  <c r="M2612" i="9"/>
  <c r="Z2612" i="9" s="1"/>
  <c r="Z2611" i="9"/>
  <c r="X3127" i="9"/>
  <c r="K3138" i="9"/>
  <c r="O2731" i="9"/>
  <c r="AB2720" i="9"/>
  <c r="F2593" i="9"/>
  <c r="H2693" i="9"/>
  <c r="U2692" i="9"/>
  <c r="N2334" i="9"/>
  <c r="N2325" i="9"/>
  <c r="AA2323" i="9"/>
  <c r="F1929" i="9"/>
  <c r="S1927" i="9"/>
  <c r="F1938" i="9"/>
  <c r="J2040" i="9"/>
  <c r="W2040" i="9" s="1"/>
  <c r="W2039" i="9"/>
  <c r="L2238" i="9"/>
  <c r="Y2238" i="9" s="1"/>
  <c r="Y2237" i="9"/>
  <c r="E1950" i="9"/>
  <c r="R1939" i="9"/>
  <c r="E1940" i="9"/>
  <c r="R1840" i="9"/>
  <c r="E1851" i="9"/>
  <c r="N1850" i="9"/>
  <c r="N1841" i="9"/>
  <c r="AA1839" i="9"/>
  <c r="N1565" i="9"/>
  <c r="AA1554" i="9"/>
  <c r="L1258" i="9"/>
  <c r="Y1256" i="9"/>
  <c r="L1267" i="9"/>
  <c r="N1010" i="9"/>
  <c r="AA1009" i="9"/>
  <c r="N1336" i="9"/>
  <c r="AA1336" i="9" s="1"/>
  <c r="AA1335" i="9"/>
  <c r="K1091" i="9"/>
  <c r="K1082" i="9"/>
  <c r="X1080" i="9"/>
  <c r="J830" i="9"/>
  <c r="W830" i="9" s="1"/>
  <c r="W829" i="9"/>
  <c r="O652" i="9"/>
  <c r="AB641" i="9"/>
  <c r="G366" i="9"/>
  <c r="T355" i="9"/>
  <c r="R479" i="9"/>
  <c r="E578" i="9"/>
  <c r="K1218" i="9"/>
  <c r="X1218" i="9" s="1"/>
  <c r="X1217" i="9"/>
  <c r="K1228" i="9"/>
  <c r="G912" i="9"/>
  <c r="T912" i="9" s="1"/>
  <c r="T911" i="9"/>
  <c r="Y751" i="9"/>
  <c r="L762" i="9"/>
  <c r="L354" i="9"/>
  <c r="L345" i="9"/>
  <c r="Y343" i="9"/>
  <c r="N655" i="9"/>
  <c r="AA556" i="9"/>
  <c r="Q748" i="9"/>
  <c r="D759" i="9"/>
  <c r="J699" i="9"/>
  <c r="W600" i="9"/>
  <c r="O59" i="9"/>
  <c r="AB57" i="9"/>
  <c r="O68" i="9"/>
  <c r="V5502" i="9"/>
  <c r="I5513" i="9"/>
  <c r="K4820" i="9"/>
  <c r="K4811" i="9"/>
  <c r="X4809" i="9"/>
  <c r="D4484" i="9"/>
  <c r="Q4482" i="9"/>
  <c r="T5472" i="9"/>
  <c r="G5474" i="9"/>
  <c r="I5177" i="9"/>
  <c r="V5175" i="9"/>
  <c r="AB4138" i="9"/>
  <c r="O4149" i="9"/>
  <c r="M4513" i="9"/>
  <c r="M4514" i="9" s="1"/>
  <c r="Z4502" i="9"/>
  <c r="M3890" i="9"/>
  <c r="Z3888" i="9"/>
  <c r="J3684" i="9"/>
  <c r="W3684" i="9" s="1"/>
  <c r="W3683" i="9"/>
  <c r="F3324" i="9"/>
  <c r="F3315" i="9"/>
  <c r="S3313" i="9"/>
  <c r="M3288" i="9"/>
  <c r="Z3288" i="9" s="1"/>
  <c r="Z3287" i="9"/>
  <c r="H5563" i="9"/>
  <c r="O5502" i="9"/>
  <c r="AB5491" i="9"/>
  <c r="O5493" i="9"/>
  <c r="X5491" i="9"/>
  <c r="K5493" i="9"/>
  <c r="K5502" i="9"/>
  <c r="M5376" i="9"/>
  <c r="Z5376" i="9" s="1"/>
  <c r="Z5375" i="9"/>
  <c r="M5386" i="9"/>
  <c r="X5217" i="9"/>
  <c r="K5228" i="9"/>
  <c r="I5118" i="9"/>
  <c r="V5107" i="9"/>
  <c r="F5020" i="9"/>
  <c r="S5018" i="9"/>
  <c r="F5029" i="9"/>
  <c r="D4682" i="9"/>
  <c r="Q4680" i="9"/>
  <c r="F4405" i="9"/>
  <c r="S4405" i="9" s="1"/>
  <c r="S4404" i="9"/>
  <c r="D4089" i="9"/>
  <c r="Q4089" i="9" s="1"/>
  <c r="Q4088" i="9"/>
  <c r="D4099" i="9"/>
  <c r="E4416" i="9"/>
  <c r="R4416" i="9" s="1"/>
  <c r="R4415" i="9"/>
  <c r="K3810" i="9"/>
  <c r="X3808" i="9"/>
  <c r="K3819" i="9"/>
  <c r="G3583" i="9"/>
  <c r="J4237" i="9"/>
  <c r="W4226" i="9"/>
  <c r="J4228" i="9"/>
  <c r="F3841" i="9"/>
  <c r="F3832" i="9"/>
  <c r="S3830" i="9"/>
  <c r="L3831" i="9"/>
  <c r="Y3820" i="9"/>
  <c r="O3951" i="9"/>
  <c r="O3942" i="9"/>
  <c r="AB3940" i="9"/>
  <c r="O3733" i="9"/>
  <c r="AB3731" i="9"/>
  <c r="O3742" i="9"/>
  <c r="E3414" i="9"/>
  <c r="R3412" i="9"/>
  <c r="E3423" i="9"/>
  <c r="F3127" i="9"/>
  <c r="S3116" i="9"/>
  <c r="K3019" i="9"/>
  <c r="X3019" i="9" s="1"/>
  <c r="X3018" i="9"/>
  <c r="J2692" i="9"/>
  <c r="J3038" i="9"/>
  <c r="J3029" i="9"/>
  <c r="W3027" i="9"/>
  <c r="G2604" i="9"/>
  <c r="T2604" i="9" s="1"/>
  <c r="T2603" i="9"/>
  <c r="G2614" i="9"/>
  <c r="H2505" i="9"/>
  <c r="U2505" i="9" s="1"/>
  <c r="U2504" i="9"/>
  <c r="H2515" i="9"/>
  <c r="M2414" i="9"/>
  <c r="Z2414" i="9" s="1"/>
  <c r="Z2413" i="9"/>
  <c r="E2028" i="9"/>
  <c r="R2026" i="9"/>
  <c r="E2037" i="9"/>
  <c r="E2208" i="9"/>
  <c r="R2208" i="9" s="1"/>
  <c r="R2207" i="9"/>
  <c r="E2218" i="9"/>
  <c r="F1902" i="9"/>
  <c r="S1902" i="9" s="1"/>
  <c r="S1901" i="9"/>
  <c r="F2060" i="9"/>
  <c r="S2049" i="9"/>
  <c r="M1841" i="9"/>
  <c r="Z1839" i="9"/>
  <c r="M1850" i="9"/>
  <c r="L1624" i="9"/>
  <c r="L1614" i="9"/>
  <c r="Y1614" i="9" s="1"/>
  <c r="Y1613" i="9"/>
  <c r="K1704" i="9"/>
  <c r="X1704" i="9" s="1"/>
  <c r="X1703" i="9"/>
  <c r="L1416" i="9"/>
  <c r="Y1416" i="9" s="1"/>
  <c r="Y1415" i="9"/>
  <c r="L1426" i="9"/>
  <c r="G1515" i="9"/>
  <c r="T1515" i="9" s="1"/>
  <c r="T1514" i="9"/>
  <c r="G1525" i="9"/>
  <c r="M1723" i="9"/>
  <c r="M1713" i="9"/>
  <c r="Z1713" i="9" s="1"/>
  <c r="Z1712" i="9"/>
  <c r="J552" i="9"/>
  <c r="J543" i="9"/>
  <c r="W541" i="9"/>
  <c r="I1435" i="9"/>
  <c r="V1435" i="9" s="1"/>
  <c r="V1434" i="9"/>
  <c r="M1336" i="9"/>
  <c r="Z1336" i="9" s="1"/>
  <c r="Z1335" i="9"/>
  <c r="M722" i="9"/>
  <c r="Z720" i="9"/>
  <c r="L355" i="9"/>
  <c r="Y344" i="9"/>
  <c r="H267" i="9"/>
  <c r="U256" i="9"/>
  <c r="J464" i="9"/>
  <c r="J455" i="9"/>
  <c r="W453" i="9"/>
  <c r="V1058" i="9"/>
  <c r="I1069" i="9"/>
  <c r="U18" i="9"/>
  <c r="H19" i="9"/>
  <c r="S48" i="9"/>
  <c r="F49" i="9"/>
  <c r="S49" i="9" s="1"/>
  <c r="F5612" i="9"/>
  <c r="S5601" i="9"/>
  <c r="O4870" i="9"/>
  <c r="AB4869" i="9"/>
  <c r="M4314" i="9"/>
  <c r="M4305" i="9"/>
  <c r="Z4303" i="9"/>
  <c r="F5414" i="9"/>
  <c r="S5403" i="9"/>
  <c r="N4683" i="9"/>
  <c r="AA4683" i="9" s="1"/>
  <c r="AA4682" i="9"/>
  <c r="N4693" i="9"/>
  <c r="O3901" i="9"/>
  <c r="O3891" i="9"/>
  <c r="AB3891" i="9" s="1"/>
  <c r="AB3890" i="9"/>
  <c r="O3800" i="9"/>
  <c r="AB3800" i="9" s="1"/>
  <c r="AB3799" i="9"/>
  <c r="AA4276" i="9"/>
  <c r="N4277" i="9"/>
  <c r="N5563" i="9"/>
  <c r="M5464" i="9"/>
  <c r="L5475" i="9"/>
  <c r="Y5475" i="9" s="1"/>
  <c r="Y5474" i="9"/>
  <c r="L5485" i="9"/>
  <c r="T5514" i="9"/>
  <c r="G5525" i="9"/>
  <c r="I5277" i="9"/>
  <c r="V5277" i="9" s="1"/>
  <c r="V5276" i="9"/>
  <c r="I5287" i="9"/>
  <c r="H5268" i="9"/>
  <c r="U5268" i="9" s="1"/>
  <c r="U5267" i="9"/>
  <c r="AB5217" i="9"/>
  <c r="O5228" i="9"/>
  <c r="G5007" i="9"/>
  <c r="G4998" i="9"/>
  <c r="T4996" i="9"/>
  <c r="E4980" i="9"/>
  <c r="R4980" i="9" s="1"/>
  <c r="R4979" i="9"/>
  <c r="E4990" i="9"/>
  <c r="F4801" i="9"/>
  <c r="S4801" i="9" s="1"/>
  <c r="S4800" i="9"/>
  <c r="D4928" i="9"/>
  <c r="Q4917" i="9"/>
  <c r="J4573" i="9"/>
  <c r="G4217" i="9"/>
  <c r="T4215" i="9"/>
  <c r="G4226" i="9"/>
  <c r="F3880" i="9"/>
  <c r="I4028" i="9"/>
  <c r="I4019" i="9"/>
  <c r="V4017" i="9"/>
  <c r="T4116" i="9"/>
  <c r="G4127" i="9"/>
  <c r="F3523" i="9"/>
  <c r="S3512" i="9"/>
  <c r="AB4701" i="9"/>
  <c r="O4702" i="9"/>
  <c r="AB4702" i="9" s="1"/>
  <c r="V4107" i="9"/>
  <c r="I4108" i="9"/>
  <c r="V4108" i="9" s="1"/>
  <c r="D3729" i="9"/>
  <c r="Q3718" i="9"/>
  <c r="M3126" i="9"/>
  <c r="M3117" i="9"/>
  <c r="Z3115" i="9"/>
  <c r="N2928" i="9"/>
  <c r="N2919" i="9"/>
  <c r="AA2917" i="9"/>
  <c r="H2711" i="9"/>
  <c r="U2711" i="9" s="1"/>
  <c r="U2710" i="9"/>
  <c r="J2793" i="9"/>
  <c r="W2793" i="9" s="1"/>
  <c r="W2792" i="9"/>
  <c r="K2930" i="9"/>
  <c r="X2928" i="9"/>
  <c r="K2939" i="9"/>
  <c r="O2435" i="9"/>
  <c r="AB2433" i="9"/>
  <c r="O2444" i="9"/>
  <c r="N2109" i="9"/>
  <c r="AA2109" i="9" s="1"/>
  <c r="AA2108" i="9"/>
  <c r="N2119" i="9"/>
  <c r="H2326" i="9"/>
  <c r="U2326" i="9" s="1"/>
  <c r="U2325" i="9"/>
  <c r="E1555" i="9"/>
  <c r="R1553" i="9"/>
  <c r="E1564" i="9"/>
  <c r="E1149" i="9"/>
  <c r="R1149" i="9" s="1"/>
  <c r="R1148" i="9"/>
  <c r="E1039" i="9"/>
  <c r="R1039" i="9" s="1"/>
  <c r="R1038" i="9"/>
  <c r="H841" i="9"/>
  <c r="U841" i="9" s="1"/>
  <c r="U840" i="9"/>
  <c r="G365" i="9"/>
  <c r="G356" i="9"/>
  <c r="T354" i="9"/>
  <c r="M326" i="9"/>
  <c r="Z324" i="9"/>
  <c r="I1663" i="9"/>
  <c r="I1654" i="9"/>
  <c r="V1652" i="9"/>
  <c r="H1020" i="9"/>
  <c r="U1020" i="9" s="1"/>
  <c r="U1019" i="9"/>
  <c r="H1030" i="9"/>
  <c r="Q751" i="9"/>
  <c r="D762" i="9"/>
  <c r="D554" i="9"/>
  <c r="Q552" i="9"/>
  <c r="D563" i="9"/>
  <c r="AB454" i="9"/>
  <c r="O465" i="9"/>
  <c r="V228" i="9"/>
  <c r="I229" i="9"/>
  <c r="O159" i="9"/>
  <c r="AB159" i="9" s="1"/>
  <c r="AB158" i="9"/>
  <c r="G120" i="9"/>
  <c r="T120" i="9" s="1"/>
  <c r="T119" i="9"/>
  <c r="G266" i="9"/>
  <c r="G257" i="9"/>
  <c r="T255" i="9"/>
  <c r="AB58" i="9"/>
  <c r="O69" i="9"/>
  <c r="S355" i="9"/>
  <c r="F366" i="9"/>
  <c r="Z266" i="9"/>
  <c r="M277" i="9"/>
  <c r="E5593" i="9"/>
  <c r="R5593" i="9" s="1"/>
  <c r="R5592" i="9"/>
  <c r="E5513" i="9"/>
  <c r="E5504" i="9"/>
  <c r="R5502" i="9"/>
  <c r="I5415" i="9"/>
  <c r="V5404" i="9"/>
  <c r="K4771" i="9"/>
  <c r="M4375" i="9"/>
  <c r="D4377" i="9"/>
  <c r="Q4377" i="9" s="1"/>
  <c r="Q4376" i="9"/>
  <c r="H3919" i="9"/>
  <c r="U3908" i="9"/>
  <c r="E3841" i="9"/>
  <c r="E3832" i="9"/>
  <c r="R3830" i="9"/>
  <c r="I4435" i="9"/>
  <c r="I4426" i="9"/>
  <c r="V4424" i="9"/>
  <c r="N4218" i="9"/>
  <c r="AA4218" i="9" s="1"/>
  <c r="AA4217" i="9"/>
  <c r="O4495" i="9"/>
  <c r="AB4484" i="9"/>
  <c r="O4485" i="9"/>
  <c r="AB4485" i="9" s="1"/>
  <c r="O3782" i="9"/>
  <c r="AB3781" i="9"/>
  <c r="H3624" i="9"/>
  <c r="U3624" i="9" s="1"/>
  <c r="U3623" i="9"/>
  <c r="K3633" i="9"/>
  <c r="X3622" i="9"/>
  <c r="J3296" i="9"/>
  <c r="W3294" i="9"/>
  <c r="D3395" i="9"/>
  <c r="Q3393" i="9"/>
  <c r="O3406" i="9"/>
  <c r="O3396" i="9"/>
  <c r="AB3396" i="9" s="1"/>
  <c r="AB3395" i="9"/>
  <c r="D3088" i="9"/>
  <c r="M3038" i="9"/>
  <c r="M3029" i="9"/>
  <c r="Z3027" i="9"/>
  <c r="D2730" i="9"/>
  <c r="D2721" i="9"/>
  <c r="Q2719" i="9"/>
  <c r="N2504" i="9"/>
  <c r="AA2502" i="9"/>
  <c r="O2890" i="9"/>
  <c r="AB2889" i="9"/>
  <c r="O2643" i="9"/>
  <c r="AB2632" i="9"/>
  <c r="K2335" i="9"/>
  <c r="X2324" i="9"/>
  <c r="H2435" i="9"/>
  <c r="U2433" i="9"/>
  <c r="H2444" i="9"/>
  <c r="G2109" i="9"/>
  <c r="T2109" i="9" s="1"/>
  <c r="T2108" i="9"/>
  <c r="G2119" i="9"/>
  <c r="J1902" i="9"/>
  <c r="W1902" i="9" s="1"/>
  <c r="W1901" i="9"/>
  <c r="J2001" i="9"/>
  <c r="W2001" i="9" s="1"/>
  <c r="W2000" i="9"/>
  <c r="O2198" i="9"/>
  <c r="AB2197" i="9"/>
  <c r="D1911" i="9"/>
  <c r="Q1911" i="9" s="1"/>
  <c r="Q1910" i="9"/>
  <c r="D1921" i="9"/>
  <c r="L2326" i="9"/>
  <c r="Y2326" i="9" s="1"/>
  <c r="Y2325" i="9"/>
  <c r="F1801" i="9"/>
  <c r="H1108" i="9"/>
  <c r="D1650" i="9"/>
  <c r="Q1639" i="9"/>
  <c r="G1534" i="9"/>
  <c r="T1534" i="9" s="1"/>
  <c r="T1533" i="9"/>
  <c r="O1652" i="9"/>
  <c r="O1643" i="9"/>
  <c r="AB1641" i="9"/>
  <c r="Q1045" i="9"/>
  <c r="D1056" i="9"/>
  <c r="E354" i="9"/>
  <c r="E345" i="9"/>
  <c r="R343" i="9"/>
  <c r="F1446" i="9"/>
  <c r="S1446" i="9" s="1"/>
  <c r="S1445" i="9"/>
  <c r="I1059" i="9"/>
  <c r="V1048" i="9"/>
  <c r="L453" i="9"/>
  <c r="L444" i="9"/>
  <c r="Y442" i="9"/>
  <c r="D267" i="9"/>
  <c r="Q256" i="9"/>
  <c r="D247" i="9"/>
  <c r="Q247" i="9" s="1"/>
  <c r="Q246" i="9"/>
  <c r="N465" i="9"/>
  <c r="AA454" i="9"/>
  <c r="O317" i="9"/>
  <c r="AB316" i="9"/>
  <c r="Y652" i="9"/>
  <c r="L663" i="9"/>
  <c r="M515" i="9"/>
  <c r="Z514" i="9"/>
  <c r="J1929" i="9"/>
  <c r="W1927" i="9"/>
  <c r="J1938" i="9"/>
  <c r="V1840" i="9"/>
  <c r="I1851" i="9"/>
  <c r="G1704" i="9"/>
  <c r="T1704" i="9" s="1"/>
  <c r="T1703" i="9"/>
  <c r="G1614" i="9"/>
  <c r="T1614" i="9" s="1"/>
  <c r="T1613" i="9"/>
  <c r="G1624" i="9"/>
  <c r="X1356" i="9"/>
  <c r="K1367" i="9"/>
  <c r="L1009" i="9"/>
  <c r="E741" i="9"/>
  <c r="R739" i="9"/>
  <c r="E750" i="9"/>
  <c r="G5008" i="9"/>
  <c r="T4997" i="9"/>
  <c r="N5384" i="9"/>
  <c r="AA5384" i="9" s="1"/>
  <c r="AA5383" i="9"/>
  <c r="J5207" i="9"/>
  <c r="W5205" i="9"/>
  <c r="J5216" i="9"/>
  <c r="Y5196" i="9"/>
  <c r="L5197" i="9"/>
  <c r="Y5197" i="9" s="1"/>
  <c r="M4810" i="9"/>
  <c r="Z4799" i="9"/>
  <c r="D4822" i="9"/>
  <c r="Q4820" i="9"/>
  <c r="D4831" i="9"/>
  <c r="J4020" i="9"/>
  <c r="W4020" i="9" s="1"/>
  <c r="W4019" i="9"/>
  <c r="V3534" i="9"/>
  <c r="I3545" i="9"/>
  <c r="M3387" i="9"/>
  <c r="Z3387" i="9" s="1"/>
  <c r="Z3386" i="9"/>
  <c r="G3029" i="9"/>
  <c r="T3027" i="9"/>
  <c r="G3038" i="9"/>
  <c r="N2533" i="9"/>
  <c r="AA2522" i="9"/>
  <c r="N2830" i="9"/>
  <c r="AA2819" i="9"/>
  <c r="I2692" i="9"/>
  <c r="J2434" i="9"/>
  <c r="W2423" i="9"/>
  <c r="N2306" i="9"/>
  <c r="AA2304" i="9"/>
  <c r="F2109" i="9"/>
  <c r="S2109" i="9" s="1"/>
  <c r="S2108" i="9"/>
  <c r="F2119" i="9"/>
  <c r="N1702" i="9"/>
  <c r="AA1701" i="9"/>
  <c r="G1426" i="9"/>
  <c r="G1416" i="9"/>
  <c r="T1416" i="9" s="1"/>
  <c r="T1415" i="9"/>
  <c r="M2396" i="9"/>
  <c r="Z2395" i="9"/>
  <c r="G1138" i="9"/>
  <c r="T1138" i="9" s="1"/>
  <c r="T1137" i="9"/>
  <c r="H1049" i="9"/>
  <c r="U1047" i="9"/>
  <c r="H1058" i="9"/>
  <c r="I1803" i="9"/>
  <c r="V1803" i="9" s="1"/>
  <c r="V1802" i="9"/>
  <c r="I1290" i="9"/>
  <c r="V1290" i="9" s="1"/>
  <c r="V1279" i="9"/>
  <c r="K961" i="9"/>
  <c r="X959" i="9"/>
  <c r="K970" i="9"/>
  <c r="AB245" i="9"/>
  <c r="O256" i="9"/>
  <c r="I1545" i="9"/>
  <c r="V1545" i="9" s="1"/>
  <c r="V1544" i="9"/>
  <c r="D861" i="9"/>
  <c r="Q850" i="9"/>
  <c r="X490" i="9"/>
  <c r="K589" i="9"/>
  <c r="I1336" i="9"/>
  <c r="V1336" i="9" s="1"/>
  <c r="V1335" i="9"/>
  <c r="H931" i="9"/>
  <c r="U920" i="9"/>
  <c r="H921" i="9"/>
  <c r="U921" i="9" s="1"/>
  <c r="N651" i="9"/>
  <c r="N642" i="9"/>
  <c r="AA640" i="9"/>
  <c r="AA490" i="9"/>
  <c r="N589" i="9"/>
  <c r="I337" i="9"/>
  <c r="I327" i="9"/>
  <c r="V326" i="9"/>
  <c r="T327" i="9"/>
  <c r="G328" i="9"/>
  <c r="K267" i="9"/>
  <c r="X256" i="9"/>
  <c r="M644" i="9"/>
  <c r="Z545" i="9"/>
  <c r="T58" i="9"/>
  <c r="G69" i="9"/>
  <c r="X178" i="9"/>
  <c r="K189" i="9"/>
  <c r="F4990" i="9"/>
  <c r="F4980" i="9"/>
  <c r="S4980" i="9" s="1"/>
  <c r="S4979" i="9"/>
  <c r="O4821" i="9"/>
  <c r="AB4810" i="9"/>
  <c r="F4573" i="9"/>
  <c r="Y5602" i="9"/>
  <c r="L5613" i="9"/>
  <c r="G5493" i="9"/>
  <c r="G5502" i="9"/>
  <c r="T5491" i="9"/>
  <c r="H5365" i="9"/>
  <c r="I3990" i="9"/>
  <c r="V3990" i="9" s="1"/>
  <c r="V3989" i="9"/>
  <c r="I4000" i="9"/>
  <c r="G4722" i="9"/>
  <c r="T4711" i="9"/>
  <c r="G4712" i="9"/>
  <c r="J4831" i="9"/>
  <c r="W4820" i="9"/>
  <c r="I3693" i="9"/>
  <c r="V3693" i="9" s="1"/>
  <c r="V3692" i="9"/>
  <c r="I3703" i="9"/>
  <c r="F3296" i="9"/>
  <c r="S3294" i="9"/>
  <c r="Q5592" i="9"/>
  <c r="D5593" i="9"/>
  <c r="Q5593" i="9" s="1"/>
  <c r="D5599" i="9"/>
  <c r="Q5588" i="9"/>
  <c r="O5474" i="9"/>
  <c r="AB5472" i="9"/>
  <c r="O5287" i="9"/>
  <c r="O5277" i="9"/>
  <c r="AB5277" i="9" s="1"/>
  <c r="AB5276" i="9"/>
  <c r="K5316" i="9"/>
  <c r="X5305" i="9"/>
  <c r="L5403" i="9"/>
  <c r="L5394" i="9"/>
  <c r="Y5392" i="9"/>
  <c r="O5106" i="9"/>
  <c r="O5097" i="9"/>
  <c r="AB5095" i="9"/>
  <c r="K4979" i="9"/>
  <c r="X4977" i="9"/>
  <c r="U5107" i="9"/>
  <c r="H5118" i="9"/>
  <c r="H5119" i="9" s="1"/>
  <c r="K4920" i="9"/>
  <c r="X4909" i="9"/>
  <c r="L4822" i="9"/>
  <c r="Y4820" i="9"/>
  <c r="L4831" i="9"/>
  <c r="D4931" i="9"/>
  <c r="Q4920" i="9"/>
  <c r="H4394" i="9"/>
  <c r="U4394" i="9" s="1"/>
  <c r="U4393" i="9"/>
  <c r="J4425" i="9"/>
  <c r="W4414" i="9"/>
  <c r="G4306" i="9"/>
  <c r="T4306" i="9" s="1"/>
  <c r="T4305" i="9"/>
  <c r="O4594" i="9"/>
  <c r="AB4583" i="9"/>
  <c r="O4584" i="9"/>
  <c r="AB4584" i="9" s="1"/>
  <c r="G4326" i="9"/>
  <c r="T4315" i="9"/>
  <c r="T4645" i="9"/>
  <c r="G4656" i="9"/>
  <c r="T4656" i="9" s="1"/>
  <c r="L3918" i="9"/>
  <c r="L3909" i="9"/>
  <c r="Y3907" i="9"/>
  <c r="L4127" i="9"/>
  <c r="L4118" i="9"/>
  <c r="Y4116" i="9"/>
  <c r="E4711" i="9"/>
  <c r="R4700" i="9"/>
  <c r="E4701" i="9"/>
  <c r="I3602" i="9"/>
  <c r="V3602" i="9" s="1"/>
  <c r="V3601" i="9"/>
  <c r="G3731" i="9"/>
  <c r="G3722" i="9"/>
  <c r="T3720" i="9"/>
  <c r="G3484" i="9"/>
  <c r="F3594" i="9"/>
  <c r="S3594" i="9" s="1"/>
  <c r="S3593" i="9"/>
  <c r="F3604" i="9"/>
  <c r="J3385" i="9"/>
  <c r="D3386" i="9"/>
  <c r="Q3385" i="9"/>
  <c r="F3435" i="9"/>
  <c r="S3424" i="9"/>
  <c r="D3297" i="9"/>
  <c r="Q3297" i="9" s="1"/>
  <c r="Q3296" i="9"/>
  <c r="D3307" i="9"/>
  <c r="H3226" i="9"/>
  <c r="U3215" i="9"/>
  <c r="K3237" i="9"/>
  <c r="X3226" i="9"/>
  <c r="G2830" i="9"/>
  <c r="T2819" i="9"/>
  <c r="L2711" i="9"/>
  <c r="Y2711" i="9" s="1"/>
  <c r="Y2710" i="9"/>
  <c r="K2731" i="9"/>
  <c r="X2720" i="9"/>
  <c r="J2891" i="9"/>
  <c r="W2890" i="9"/>
  <c r="K2792" i="9"/>
  <c r="X2791" i="9"/>
  <c r="N2335" i="9"/>
  <c r="AA2324" i="9"/>
  <c r="I2197" i="9"/>
  <c r="L1900" i="9"/>
  <c r="K1960" i="9"/>
  <c r="K1951" i="9"/>
  <c r="X1949" i="9"/>
  <c r="Q1936" i="9"/>
  <c r="D1947" i="9"/>
  <c r="AB2038" i="9"/>
  <c r="O2049" i="9"/>
  <c r="K2198" i="9"/>
  <c r="X2197" i="9"/>
  <c r="F1525" i="9"/>
  <c r="F1515" i="9"/>
  <c r="S1515" i="9" s="1"/>
  <c r="S1514" i="9"/>
  <c r="G1901" i="9"/>
  <c r="T1900" i="9"/>
  <c r="N1801" i="9"/>
  <c r="AA1800" i="9"/>
  <c r="D1347" i="9"/>
  <c r="Q1347" i="9" s="1"/>
  <c r="Q1346" i="9"/>
  <c r="O1534" i="9"/>
  <c r="AB1534" i="9" s="1"/>
  <c r="AB1533" i="9"/>
  <c r="M1159" i="9"/>
  <c r="Z1157" i="9"/>
  <c r="M1168" i="9"/>
  <c r="E1833" i="9"/>
  <c r="E1823" i="9"/>
  <c r="R1823" i="9" s="1"/>
  <c r="R1822" i="9"/>
  <c r="U1653" i="9"/>
  <c r="H1664" i="9"/>
  <c r="O1614" i="9"/>
  <c r="AB1614" i="9" s="1"/>
  <c r="AB1613" i="9"/>
  <c r="O1624" i="9"/>
  <c r="D1243" i="9"/>
  <c r="Q1232" i="9"/>
  <c r="AA1642" i="9"/>
  <c r="N1653" i="9"/>
  <c r="M1505" i="9"/>
  <c r="Z1504" i="9"/>
  <c r="G1119" i="9"/>
  <c r="T1119" i="9" s="1"/>
  <c r="T1118" i="9"/>
  <c r="G1129" i="9"/>
  <c r="D614" i="9"/>
  <c r="Q613" i="9"/>
  <c r="D434" i="9"/>
  <c r="Q434" i="9" s="1"/>
  <c r="Q433" i="9"/>
  <c r="I58" i="9"/>
  <c r="V47" i="9"/>
  <c r="K860" i="9"/>
  <c r="X849" i="9"/>
  <c r="K851" i="9"/>
  <c r="F19" i="9"/>
  <c r="H644" i="9"/>
  <c r="U545" i="9"/>
  <c r="L653" i="9"/>
  <c r="Y651" i="9"/>
  <c r="L662" i="9"/>
  <c r="L19" i="9"/>
  <c r="Y18" i="9"/>
  <c r="E645" i="9"/>
  <c r="E635" i="9"/>
  <c r="R635" i="9" s="1"/>
  <c r="R634" i="9"/>
  <c r="AB327" i="9"/>
  <c r="O328" i="9"/>
  <c r="F633" i="9"/>
  <c r="S534" i="9"/>
  <c r="E118" i="9"/>
  <c r="N5315" i="9"/>
  <c r="AA5304" i="9"/>
  <c r="T5207" i="9"/>
  <c r="G5208" i="9"/>
  <c r="T5208" i="9" s="1"/>
  <c r="L4682" i="9"/>
  <c r="Y4680" i="9"/>
  <c r="G4495" i="9"/>
  <c r="T4484" i="9"/>
  <c r="G4485" i="9"/>
  <c r="T4485" i="9" s="1"/>
  <c r="O4979" i="9"/>
  <c r="AB4977" i="9"/>
  <c r="I4295" i="9"/>
  <c r="V4295" i="9" s="1"/>
  <c r="V4294" i="9"/>
  <c r="J4523" i="9"/>
  <c r="W4512" i="9"/>
  <c r="J4514" i="9"/>
  <c r="G4376" i="9"/>
  <c r="T4375" i="9"/>
  <c r="N4177" i="9"/>
  <c r="K3584" i="9"/>
  <c r="X3583" i="9"/>
  <c r="E4130" i="9"/>
  <c r="R4130" i="9" s="1"/>
  <c r="R4129" i="9"/>
  <c r="I3722" i="9"/>
  <c r="V3720" i="9"/>
  <c r="I3731" i="9"/>
  <c r="Y5592" i="9"/>
  <c r="L5593" i="9"/>
  <c r="Y5593" i="9" s="1"/>
  <c r="D5494" i="9"/>
  <c r="Q5494" i="9" s="1"/>
  <c r="Q5493" i="9"/>
  <c r="AA5514" i="9"/>
  <c r="N5525" i="9"/>
  <c r="N5526" i="9" s="1"/>
  <c r="K5267" i="9"/>
  <c r="X5266" i="9"/>
  <c r="M5018" i="9"/>
  <c r="M5009" i="9"/>
  <c r="Z5007" i="9"/>
  <c r="D4891" i="9"/>
  <c r="D4881" i="9"/>
  <c r="Q4881" i="9" s="1"/>
  <c r="Q4880" i="9"/>
  <c r="L4930" i="9"/>
  <c r="L4921" i="9"/>
  <c r="Y4919" i="9"/>
  <c r="F4810" i="9"/>
  <c r="F4811" i="9" s="1"/>
  <c r="S4799" i="9"/>
  <c r="N4702" i="9"/>
  <c r="AA4702" i="9" s="1"/>
  <c r="AA4701" i="9"/>
  <c r="Z4634" i="9"/>
  <c r="M4645" i="9"/>
  <c r="H3899" i="9"/>
  <c r="U3899" i="9" s="1"/>
  <c r="U3898" i="9"/>
  <c r="G4622" i="9"/>
  <c r="G4613" i="9"/>
  <c r="T4611" i="9"/>
  <c r="H4178" i="9"/>
  <c r="U4177" i="9"/>
  <c r="J4603" i="9"/>
  <c r="W4603" i="9" s="1"/>
  <c r="W4602" i="9"/>
  <c r="K3683" i="9"/>
  <c r="X3682" i="9"/>
  <c r="H3495" i="9"/>
  <c r="U3495" i="9" s="1"/>
  <c r="U3494" i="9"/>
  <c r="H3505" i="9"/>
  <c r="J3435" i="9"/>
  <c r="W3424" i="9"/>
  <c r="M3098" i="9"/>
  <c r="Z3096" i="9"/>
  <c r="E3039" i="9"/>
  <c r="R3028" i="9"/>
  <c r="J3227" i="9"/>
  <c r="W3225" i="9"/>
  <c r="J3236" i="9"/>
  <c r="O3019" i="9"/>
  <c r="AB3019" i="9" s="1"/>
  <c r="AB3018" i="9"/>
  <c r="O2829" i="9"/>
  <c r="O2820" i="9"/>
  <c r="AB2818" i="9"/>
  <c r="H2702" i="9"/>
  <c r="U2700" i="9"/>
  <c r="L2792" i="9"/>
  <c r="Y2791" i="9"/>
  <c r="N2593" i="9"/>
  <c r="AA2592" i="9"/>
  <c r="D2543" i="9"/>
  <c r="D2534" i="9"/>
  <c r="Q2532" i="9"/>
  <c r="N2405" i="9"/>
  <c r="AA2403" i="9"/>
  <c r="I2139" i="9"/>
  <c r="V2139" i="9" s="1"/>
  <c r="V2138" i="9"/>
  <c r="O2029" i="9"/>
  <c r="AB2029" i="9" s="1"/>
  <c r="AB2028" i="9"/>
  <c r="N2297" i="9"/>
  <c r="AA2296" i="9"/>
  <c r="F2040" i="9"/>
  <c r="S2040" i="9" s="1"/>
  <c r="S2039" i="9"/>
  <c r="I2099" i="9"/>
  <c r="V2098" i="9"/>
  <c r="I2396" i="9"/>
  <c r="V2395" i="9"/>
  <c r="D2029" i="9"/>
  <c r="Q2029" i="9" s="1"/>
  <c r="Q2028" i="9"/>
  <c r="O1763" i="9"/>
  <c r="AB1752" i="9"/>
  <c r="K1279" i="9"/>
  <c r="X1268" i="9"/>
  <c r="F1190" i="9"/>
  <c r="S1179" i="9"/>
  <c r="E1208" i="9"/>
  <c r="R1207" i="9"/>
  <c r="F1050" i="9"/>
  <c r="S1050" i="9" s="1"/>
  <c r="S1049" i="9"/>
  <c r="J1010" i="9"/>
  <c r="W1009" i="9"/>
  <c r="L931" i="9"/>
  <c r="L921" i="9"/>
  <c r="Y921" i="9" s="1"/>
  <c r="Y920" i="9"/>
  <c r="K1652" i="9"/>
  <c r="K1643" i="9"/>
  <c r="X1641" i="9"/>
  <c r="I1455" i="9"/>
  <c r="V1444" i="9"/>
  <c r="E830" i="9"/>
  <c r="R830" i="9" s="1"/>
  <c r="R829" i="9"/>
  <c r="F545" i="9"/>
  <c r="S446" i="9"/>
  <c r="O860" i="9"/>
  <c r="O851" i="9"/>
  <c r="AB849" i="9"/>
  <c r="Q589" i="9"/>
  <c r="D688" i="9"/>
  <c r="N168" i="9"/>
  <c r="AA157" i="9"/>
  <c r="L644" i="9"/>
  <c r="Y545" i="9"/>
  <c r="D713" i="9"/>
  <c r="Q712" i="9"/>
  <c r="N445" i="9"/>
  <c r="AA445" i="9" s="1"/>
  <c r="AA444" i="9"/>
  <c r="D19" i="9"/>
  <c r="Z589" i="9"/>
  <c r="M688" i="9"/>
  <c r="M148" i="9"/>
  <c r="Z148" i="9" s="1"/>
  <c r="Z147" i="9"/>
  <c r="M5514" i="9"/>
  <c r="Z5503" i="9"/>
  <c r="M5494" i="9"/>
  <c r="Z5494" i="9" s="1"/>
  <c r="Z5493" i="9"/>
  <c r="E5118" i="9"/>
  <c r="R5107" i="9"/>
  <c r="F4881" i="9"/>
  <c r="S4881" i="9" s="1"/>
  <c r="S4880" i="9"/>
  <c r="F4891" i="9"/>
  <c r="X4623" i="9"/>
  <c r="K4634" i="9"/>
  <c r="I4196" i="9"/>
  <c r="V4196" i="9" s="1"/>
  <c r="V4195" i="9"/>
  <c r="D4127" i="9"/>
  <c r="D4118" i="9"/>
  <c r="Q4116" i="9"/>
  <c r="D4114" i="9"/>
  <c r="Q4103" i="9"/>
  <c r="G4209" i="9"/>
  <c r="G4199" i="9"/>
  <c r="T4199" i="9" s="1"/>
  <c r="T4198" i="9"/>
  <c r="L3720" i="9"/>
  <c r="L3711" i="9"/>
  <c r="Y3709" i="9"/>
  <c r="N3494" i="9"/>
  <c r="AA3492" i="9"/>
  <c r="N4238" i="9"/>
  <c r="AA4227" i="9"/>
  <c r="Q3782" i="9"/>
  <c r="D3783" i="9"/>
  <c r="Q3783" i="9" s="1"/>
  <c r="K3188" i="9"/>
  <c r="X3187" i="9"/>
  <c r="L3206" i="9"/>
  <c r="Y3206" i="9" s="1"/>
  <c r="Y3205" i="9"/>
  <c r="F3089" i="9"/>
  <c r="S3088" i="9"/>
  <c r="H2792" i="9"/>
  <c r="U2791" i="9"/>
  <c r="N2434" i="9"/>
  <c r="AA2423" i="9"/>
  <c r="E2414" i="9"/>
  <c r="R2414" i="9" s="1"/>
  <c r="R2413" i="9"/>
  <c r="M2208" i="9"/>
  <c r="Z2208" i="9" s="1"/>
  <c r="Z2207" i="9"/>
  <c r="M2218" i="9"/>
  <c r="I1911" i="9"/>
  <c r="V1911" i="9" s="1"/>
  <c r="V1910" i="9"/>
  <c r="I1921" i="9"/>
  <c r="O2169" i="9"/>
  <c r="AB2158" i="9"/>
  <c r="M2000" i="9"/>
  <c r="Z1999" i="9"/>
  <c r="D2238" i="9"/>
  <c r="Q2238" i="9" s="1"/>
  <c r="Q2237" i="9"/>
  <c r="N2020" i="9"/>
  <c r="AA2009" i="9"/>
  <c r="N2010" i="9"/>
  <c r="AA2010" i="9" s="1"/>
  <c r="E1831" i="9"/>
  <c r="R1831" i="9" s="1"/>
  <c r="R1830" i="9"/>
  <c r="F1426" i="9"/>
  <c r="F1416" i="9"/>
  <c r="S1416" i="9" s="1"/>
  <c r="S1415" i="9"/>
  <c r="H1554" i="9"/>
  <c r="U1543" i="9"/>
  <c r="L1307" i="9"/>
  <c r="Y1306" i="9"/>
  <c r="J921" i="9"/>
  <c r="W921" i="9" s="1"/>
  <c r="W920" i="9"/>
  <c r="J931" i="9"/>
  <c r="K1357" i="9"/>
  <c r="X1355" i="9"/>
  <c r="K1366" i="9"/>
  <c r="O1465" i="9"/>
  <c r="O1456" i="9"/>
  <c r="AB1454" i="9"/>
  <c r="D1071" i="9"/>
  <c r="Q1069" i="9"/>
  <c r="D1080" i="9"/>
  <c r="M622" i="9"/>
  <c r="Z523" i="9"/>
  <c r="E326" i="9"/>
  <c r="R324" i="9"/>
  <c r="F1614" i="9"/>
  <c r="S1614" i="9" s="1"/>
  <c r="S1613" i="9"/>
  <c r="F1624" i="9"/>
  <c r="W910" i="9"/>
  <c r="J911" i="9"/>
  <c r="G445" i="9"/>
  <c r="T445" i="9" s="1"/>
  <c r="T444" i="9"/>
  <c r="D556" i="9"/>
  <c r="Q457" i="9"/>
  <c r="M29" i="9"/>
  <c r="Z27" i="9"/>
  <c r="I456" i="9"/>
  <c r="V456" i="9" s="1"/>
  <c r="V455" i="9"/>
  <c r="I20" i="9"/>
  <c r="V19" i="9"/>
  <c r="O447" i="9"/>
  <c r="AB436" i="9"/>
  <c r="Q649" i="9"/>
  <c r="D660" i="9"/>
  <c r="G614" i="9"/>
  <c r="T613" i="9"/>
  <c r="K49" i="9"/>
  <c r="X49" i="9" s="1"/>
  <c r="X48" i="9"/>
  <c r="K317" i="9"/>
  <c r="X316" i="9"/>
  <c r="D1803" i="9"/>
  <c r="Q1803" i="9" s="1"/>
  <c r="Q1802" i="9"/>
  <c r="N821" i="9"/>
  <c r="AA819" i="9"/>
  <c r="Z1345" i="9"/>
  <c r="M1356" i="9"/>
  <c r="Y479" i="9"/>
  <c r="L578" i="9"/>
  <c r="G5087" i="9"/>
  <c r="T5087" i="9" s="1"/>
  <c r="T5086" i="9"/>
  <c r="O4820" i="9"/>
  <c r="O4811" i="9"/>
  <c r="AB4809" i="9"/>
  <c r="D5217" i="9"/>
  <c r="Q5206" i="9"/>
  <c r="H3316" i="9"/>
  <c r="U3316" i="9" s="1"/>
  <c r="U3315" i="9"/>
  <c r="F3126" i="9"/>
  <c r="F3117" i="9"/>
  <c r="S3115" i="9"/>
  <c r="E3107" i="9"/>
  <c r="R3107" i="9" s="1"/>
  <c r="R3106" i="9"/>
  <c r="D3137" i="9"/>
  <c r="D3128" i="9"/>
  <c r="Q3126" i="9"/>
  <c r="AB3028" i="9"/>
  <c r="O3039" i="9"/>
  <c r="G2801" i="9"/>
  <c r="T2799" i="9"/>
  <c r="O3128" i="9"/>
  <c r="AB3126" i="9"/>
  <c r="O3137" i="9"/>
  <c r="K2711" i="9"/>
  <c r="X2711" i="9" s="1"/>
  <c r="X2710" i="9"/>
  <c r="J2703" i="9"/>
  <c r="W2703" i="9" s="1"/>
  <c r="W2702" i="9"/>
  <c r="J2713" i="9"/>
  <c r="E2722" i="9"/>
  <c r="R2722" i="9" s="1"/>
  <c r="R2721" i="9"/>
  <c r="L2939" i="9"/>
  <c r="L2930" i="9"/>
  <c r="Y2928" i="9"/>
  <c r="K2901" i="9"/>
  <c r="X2901" i="9" s="1"/>
  <c r="X2900" i="9"/>
  <c r="K2911" i="9"/>
  <c r="O2207" i="9"/>
  <c r="AB2205" i="9"/>
  <c r="G2425" i="9"/>
  <c r="T2425" i="9" s="1"/>
  <c r="T2424" i="9"/>
  <c r="N2128" i="9"/>
  <c r="AA2128" i="9" s="1"/>
  <c r="AA2127" i="9"/>
  <c r="L1822" i="9"/>
  <c r="L1812" i="9"/>
  <c r="Y1812" i="9" s="1"/>
  <c r="Y1811" i="9"/>
  <c r="J1851" i="9"/>
  <c r="W1840" i="9"/>
  <c r="J1545" i="9"/>
  <c r="W1545" i="9" s="1"/>
  <c r="W1544" i="9"/>
  <c r="M1228" i="9"/>
  <c r="M1218" i="9"/>
  <c r="Z1218" i="9" s="1"/>
  <c r="Z1217" i="9"/>
  <c r="K651" i="9"/>
  <c r="K642" i="9"/>
  <c r="X640" i="9"/>
  <c r="N524" i="9"/>
  <c r="AA522" i="9"/>
  <c r="E622" i="9"/>
  <c r="R523" i="9"/>
  <c r="K1812" i="9"/>
  <c r="X1812" i="9" s="1"/>
  <c r="X1811" i="9"/>
  <c r="K1822" i="9"/>
  <c r="N1446" i="9"/>
  <c r="AA1446" i="9" s="1"/>
  <c r="AA1445" i="9"/>
  <c r="G1357" i="9"/>
  <c r="T1355" i="9"/>
  <c r="G1366" i="9"/>
  <c r="H752" i="9"/>
  <c r="U750" i="9"/>
  <c r="H761" i="9"/>
  <c r="L544" i="9"/>
  <c r="Y544" i="9" s="1"/>
  <c r="Y543" i="9"/>
  <c r="H453" i="9"/>
  <c r="H444" i="9"/>
  <c r="U442" i="9"/>
  <c r="J236" i="9"/>
  <c r="W236" i="9" s="1"/>
  <c r="W235" i="9"/>
  <c r="I38" i="9"/>
  <c r="V38" i="9" s="1"/>
  <c r="V37" i="9"/>
  <c r="G427" i="9"/>
  <c r="O861" i="9"/>
  <c r="AB850" i="9"/>
  <c r="N1267" i="9"/>
  <c r="AA1256" i="9"/>
  <c r="N4623" i="9"/>
  <c r="AA4612" i="9"/>
  <c r="I5205" i="9"/>
  <c r="I5196" i="9"/>
  <c r="V5194" i="9"/>
  <c r="D4980" i="9"/>
  <c r="Q4980" i="9" s="1"/>
  <c r="Q4979" i="9"/>
  <c r="D4990" i="9"/>
  <c r="L4872" i="9"/>
  <c r="Y4872" i="9" s="1"/>
  <c r="Y4871" i="9"/>
  <c r="E4196" i="9"/>
  <c r="R4196" i="9" s="1"/>
  <c r="R4195" i="9"/>
  <c r="K4919" i="9"/>
  <c r="K4910" i="9"/>
  <c r="X4908" i="9"/>
  <c r="D4179" i="9"/>
  <c r="Q4179" i="9" s="1"/>
  <c r="Q4178" i="9"/>
  <c r="G3921" i="9"/>
  <c r="T3921" i="9" s="1"/>
  <c r="T3920" i="9"/>
  <c r="G5582" i="9"/>
  <c r="T5582" i="9" s="1"/>
  <c r="T5581" i="9"/>
  <c r="E5365" i="9"/>
  <c r="D5445" i="9"/>
  <c r="Q5445" i="9" s="1"/>
  <c r="Q5434" i="9"/>
  <c r="G5348" i="9"/>
  <c r="T5337" i="9"/>
  <c r="H5208" i="9"/>
  <c r="U5208" i="9" s="1"/>
  <c r="U5207" i="9"/>
  <c r="I4889" i="9"/>
  <c r="V4889" i="9" s="1"/>
  <c r="V4888" i="9"/>
  <c r="J5118" i="9"/>
  <c r="W5107" i="9"/>
  <c r="W4998" i="9"/>
  <c r="J4999" i="9"/>
  <c r="W4999" i="9" s="1"/>
  <c r="Q5005" i="9"/>
  <c r="D5016" i="9"/>
  <c r="N4523" i="9"/>
  <c r="N4514" i="9"/>
  <c r="AA4512" i="9"/>
  <c r="D4317" i="9"/>
  <c r="Q4317" i="9" s="1"/>
  <c r="Q4316" i="9"/>
  <c r="F4116" i="9"/>
  <c r="F4107" i="9"/>
  <c r="S4105" i="9"/>
  <c r="L3890" i="9"/>
  <c r="Y3888" i="9"/>
  <c r="N4030" i="9"/>
  <c r="AA4028" i="9"/>
  <c r="N4039" i="9"/>
  <c r="H3721" i="9"/>
  <c r="U3710" i="9"/>
  <c r="J3523" i="9"/>
  <c r="W3512" i="9"/>
  <c r="L3533" i="9"/>
  <c r="Y3522" i="9"/>
  <c r="L3524" i="9"/>
  <c r="O3495" i="9"/>
  <c r="AB3495" i="9" s="1"/>
  <c r="AB3494" i="9"/>
  <c r="O3505" i="9"/>
  <c r="N3623" i="9"/>
  <c r="AA3621" i="9"/>
  <c r="N3632" i="9"/>
  <c r="V3413" i="9"/>
  <c r="I3424" i="9"/>
  <c r="L3316" i="9"/>
  <c r="Y3316" i="9" s="1"/>
  <c r="Y3315" i="9"/>
  <c r="E3019" i="9"/>
  <c r="R3019" i="9" s="1"/>
  <c r="R3018" i="9"/>
  <c r="AA3226" i="9"/>
  <c r="N3237" i="9"/>
  <c r="O2989" i="9"/>
  <c r="AB2988" i="9"/>
  <c r="L2702" i="9"/>
  <c r="Y2700" i="9"/>
  <c r="M3189" i="9"/>
  <c r="Z3189" i="9" s="1"/>
  <c r="Z3188" i="9"/>
  <c r="F2829" i="9"/>
  <c r="F2820" i="9"/>
  <c r="S2818" i="9"/>
  <c r="D2612" i="9"/>
  <c r="Q2612" i="9" s="1"/>
  <c r="Q2611" i="9"/>
  <c r="N2495" i="9"/>
  <c r="AA2494" i="9"/>
  <c r="F2604" i="9"/>
  <c r="S2604" i="9" s="1"/>
  <c r="S2603" i="9"/>
  <c r="F2614" i="9"/>
  <c r="I2821" i="9"/>
  <c r="V2821" i="9" s="1"/>
  <c r="V2820" i="9"/>
  <c r="K2216" i="9"/>
  <c r="X2216" i="9" s="1"/>
  <c r="X2215" i="9"/>
  <c r="K2029" i="9"/>
  <c r="X2029" i="9" s="1"/>
  <c r="X2028" i="9"/>
  <c r="E1911" i="9"/>
  <c r="R1911" i="9" s="1"/>
  <c r="R1910" i="9"/>
  <c r="E1921" i="9"/>
  <c r="Q2332" i="9"/>
  <c r="D2343" i="9"/>
  <c r="J1812" i="9"/>
  <c r="W1812" i="9" s="1"/>
  <c r="W1811" i="9"/>
  <c r="J1822" i="9"/>
  <c r="Q1444" i="9"/>
  <c r="D1455" i="9"/>
  <c r="J1207" i="9"/>
  <c r="O1010" i="9"/>
  <c r="AB1009" i="9"/>
  <c r="N921" i="9"/>
  <c r="AA921" i="9" s="1"/>
  <c r="AA920" i="9"/>
  <c r="N931" i="9"/>
  <c r="E1644" i="9"/>
  <c r="R1644" i="9" s="1"/>
  <c r="R1643" i="9"/>
  <c r="T1356" i="9"/>
  <c r="G1367" i="9"/>
  <c r="H1209" i="9"/>
  <c r="U1209" i="9" s="1"/>
  <c r="U1208" i="9"/>
  <c r="F1030" i="9"/>
  <c r="S1019" i="9"/>
  <c r="F1020" i="9"/>
  <c r="S1020" i="9" s="1"/>
  <c r="F830" i="9"/>
  <c r="S830" i="9" s="1"/>
  <c r="S829" i="9"/>
  <c r="M643" i="9"/>
  <c r="Z643" i="9" s="1"/>
  <c r="Z642" i="9"/>
  <c r="AB1840" i="9"/>
  <c r="O1851" i="9"/>
  <c r="F1545" i="9"/>
  <c r="S1545" i="9" s="1"/>
  <c r="S1544" i="9"/>
  <c r="I821" i="9"/>
  <c r="V819" i="9"/>
  <c r="J632" i="9"/>
  <c r="W632" i="9" s="1"/>
  <c r="W631" i="9"/>
  <c r="O514" i="9"/>
  <c r="AB513" i="9"/>
  <c r="W490" i="9"/>
  <c r="J589" i="9"/>
  <c r="L157" i="9"/>
  <c r="Y146" i="9"/>
  <c r="L247" i="9"/>
  <c r="Y247" i="9" s="1"/>
  <c r="Y246" i="9"/>
  <c r="J655" i="9"/>
  <c r="W556" i="9"/>
  <c r="X567" i="9"/>
  <c r="K666" i="9"/>
  <c r="AB751" i="9"/>
  <c r="O762" i="9"/>
  <c r="N515" i="9"/>
  <c r="AA514" i="9"/>
  <c r="I655" i="9"/>
  <c r="V556" i="9"/>
  <c r="L4969" i="9"/>
  <c r="N4782" i="9"/>
  <c r="AA4782" i="9" s="1"/>
  <c r="AA4781" i="9"/>
  <c r="N4792" i="9"/>
  <c r="K5069" i="9"/>
  <c r="X5068" i="9"/>
  <c r="H4612" i="9"/>
  <c r="U4601" i="9"/>
  <c r="L4394" i="9"/>
  <c r="Y4394" i="9" s="1"/>
  <c r="Y4393" i="9"/>
  <c r="F4712" i="9"/>
  <c r="S4710" i="9"/>
  <c r="F4721" i="9"/>
  <c r="W4711" i="9"/>
  <c r="J4722" i="9"/>
  <c r="H4673" i="9"/>
  <c r="U4672" i="9"/>
  <c r="J4386" i="9"/>
  <c r="W4386" i="9" s="1"/>
  <c r="W4385" i="9"/>
  <c r="J4396" i="9"/>
  <c r="M3722" i="9"/>
  <c r="Z3720" i="9"/>
  <c r="M3731" i="9"/>
  <c r="M5485" i="9"/>
  <c r="M5475" i="9"/>
  <c r="Z5475" i="9" s="1"/>
  <c r="Z5474" i="9"/>
  <c r="J5513" i="9"/>
  <c r="J5504" i="9"/>
  <c r="W5502" i="9"/>
  <c r="G5287" i="9"/>
  <c r="G5277" i="9"/>
  <c r="T5277" i="9" s="1"/>
  <c r="T5276" i="9"/>
  <c r="K5218" i="9"/>
  <c r="X5216" i="9"/>
  <c r="K5227" i="9"/>
  <c r="O5188" i="9"/>
  <c r="AB5177" i="9"/>
  <c r="O5178" i="9"/>
  <c r="AB5178" i="9" s="1"/>
  <c r="K5008" i="9"/>
  <c r="X4997" i="9"/>
  <c r="L5068" i="9"/>
  <c r="H4999" i="9"/>
  <c r="U4999" i="9" s="1"/>
  <c r="U4998" i="9"/>
  <c r="E4889" i="9"/>
  <c r="R4889" i="9" s="1"/>
  <c r="R4888" i="9"/>
  <c r="O4782" i="9"/>
  <c r="AB4782" i="9" s="1"/>
  <c r="AB4781" i="9"/>
  <c r="O4792" i="9"/>
  <c r="L4583" i="9"/>
  <c r="Y4581" i="9"/>
  <c r="K4475" i="9"/>
  <c r="X4474" i="9"/>
  <c r="T4425" i="9"/>
  <c r="G4436" i="9"/>
  <c r="V4492" i="9"/>
  <c r="I4493" i="9"/>
  <c r="V4493" i="9" s="1"/>
  <c r="N3891" i="9"/>
  <c r="AA3891" i="9" s="1"/>
  <c r="AA3890" i="9"/>
  <c r="N3901" i="9"/>
  <c r="K3910" i="9"/>
  <c r="X3910" i="9" s="1"/>
  <c r="X3909" i="9"/>
  <c r="H3781" i="9"/>
  <c r="F3782" i="9"/>
  <c r="S3781" i="9"/>
  <c r="N3098" i="9"/>
  <c r="AA3096" i="9"/>
  <c r="H3029" i="9"/>
  <c r="U3027" i="9"/>
  <c r="H3038" i="9"/>
  <c r="L2731" i="9"/>
  <c r="Y2720" i="9"/>
  <c r="L2821" i="9"/>
  <c r="Y2821" i="9" s="1"/>
  <c r="Y2820" i="9"/>
  <c r="K2505" i="9"/>
  <c r="X2505" i="9" s="1"/>
  <c r="X2504" i="9"/>
  <c r="K2515" i="9"/>
  <c r="G2216" i="9"/>
  <c r="T2216" i="9" s="1"/>
  <c r="T2215" i="9"/>
  <c r="O1999" i="9"/>
  <c r="AB1998" i="9"/>
  <c r="F2227" i="9"/>
  <c r="S2227" i="9" s="1"/>
  <c r="S2226" i="9"/>
  <c r="F2128" i="9"/>
  <c r="S2128" i="9" s="1"/>
  <c r="S2127" i="9"/>
  <c r="N2040" i="9"/>
  <c r="AA2040" i="9" s="1"/>
  <c r="AA2039" i="9"/>
  <c r="I1831" i="9"/>
  <c r="V1831" i="9" s="1"/>
  <c r="V1830" i="9"/>
  <c r="E1703" i="9"/>
  <c r="J1426" i="9"/>
  <c r="J1416" i="9"/>
  <c r="W1416" i="9" s="1"/>
  <c r="W1415" i="9"/>
  <c r="F1851" i="9"/>
  <c r="S1840" i="9"/>
  <c r="F1831" i="9"/>
  <c r="S1831" i="9" s="1"/>
  <c r="S1830" i="9"/>
  <c r="H1852" i="9"/>
  <c r="U1850" i="9"/>
  <c r="H1861" i="9"/>
  <c r="J1456" i="9"/>
  <c r="W1454" i="9"/>
  <c r="J1465" i="9"/>
  <c r="M663" i="9"/>
  <c r="Z652" i="9"/>
  <c r="K445" i="9"/>
  <c r="X445" i="9" s="1"/>
  <c r="X444" i="9"/>
  <c r="H556" i="9"/>
  <c r="U457" i="9"/>
  <c r="L217" i="9"/>
  <c r="Y216" i="9"/>
  <c r="I148" i="9"/>
  <c r="V148" i="9" s="1"/>
  <c r="V147" i="9"/>
  <c r="O699" i="9"/>
  <c r="AB600" i="9"/>
  <c r="K733" i="9"/>
  <c r="K723" i="9"/>
  <c r="X723" i="9" s="1"/>
  <c r="X722" i="9"/>
  <c r="N327" i="9"/>
  <c r="AA326" i="9"/>
  <c r="N337" i="9"/>
  <c r="F129" i="9"/>
  <c r="S128" i="9"/>
  <c r="F139" i="9"/>
  <c r="U29" i="9"/>
  <c r="H40" i="9"/>
  <c r="H30" i="9"/>
  <c r="N5535" i="9"/>
  <c r="AA5524" i="9"/>
  <c r="Q5404" i="9"/>
  <c r="D5415" i="9"/>
  <c r="D4911" i="9"/>
  <c r="Q4911" i="9" s="1"/>
  <c r="Q4910" i="9"/>
  <c r="M5117" i="9"/>
  <c r="Z5106" i="9"/>
  <c r="M5108" i="9"/>
  <c r="M4584" i="9"/>
  <c r="Z4584" i="9" s="1"/>
  <c r="Z4583" i="9"/>
  <c r="M4594" i="9"/>
  <c r="D4719" i="9"/>
  <c r="Q4708" i="9"/>
  <c r="O4396" i="9"/>
  <c r="AB4385" i="9"/>
  <c r="O4386" i="9"/>
  <c r="AB4386" i="9" s="1"/>
  <c r="D3927" i="9"/>
  <c r="Q3916" i="9"/>
  <c r="L5199" i="9"/>
  <c r="L5189" i="9"/>
  <c r="Y5189" i="9" s="1"/>
  <c r="Y5188" i="9"/>
  <c r="N4079" i="9"/>
  <c r="AA4078" i="9"/>
  <c r="L3802" i="9"/>
  <c r="Y3791" i="9"/>
  <c r="L3792" i="9"/>
  <c r="Y3792" i="9" s="1"/>
  <c r="G3782" i="9"/>
  <c r="T3781" i="9"/>
  <c r="M3743" i="9"/>
  <c r="Z3732" i="9"/>
  <c r="D3514" i="9"/>
  <c r="Q3514" i="9" s="1"/>
  <c r="Q3513" i="9"/>
  <c r="J3594" i="9"/>
  <c r="W3594" i="9" s="1"/>
  <c r="W3593" i="9"/>
  <c r="J3604" i="9"/>
  <c r="E3325" i="9"/>
  <c r="R3314" i="9"/>
  <c r="M3089" i="9"/>
  <c r="Z3088" i="9"/>
  <c r="D3135" i="9"/>
  <c r="Q3124" i="9"/>
  <c r="H2731" i="9"/>
  <c r="U2720" i="9"/>
  <c r="H2494" i="9"/>
  <c r="E2929" i="9"/>
  <c r="R2918" i="9"/>
  <c r="N2810" i="9"/>
  <c r="AA2810" i="9" s="1"/>
  <c r="AA2809" i="9"/>
  <c r="I2703" i="9"/>
  <c r="V2703" i="9" s="1"/>
  <c r="V2702" i="9"/>
  <c r="I2713" i="9"/>
  <c r="H2920" i="9"/>
  <c r="U2920" i="9" s="1"/>
  <c r="U2919" i="9"/>
  <c r="L2296" i="9"/>
  <c r="N2098" i="9"/>
  <c r="AA2097" i="9"/>
  <c r="O2128" i="9"/>
  <c r="AB2128" i="9" s="1"/>
  <c r="AB2127" i="9"/>
  <c r="O2109" i="9"/>
  <c r="AB2109" i="9" s="1"/>
  <c r="AB2108" i="9"/>
  <c r="O2119" i="9"/>
  <c r="D2049" i="9"/>
  <c r="Q2038" i="9"/>
  <c r="G2198" i="9"/>
  <c r="T2197" i="9"/>
  <c r="I1971" i="9"/>
  <c r="V1960" i="9"/>
  <c r="E1624" i="9"/>
  <c r="E1614" i="9"/>
  <c r="R1614" i="9" s="1"/>
  <c r="R1613" i="9"/>
  <c r="M1405" i="9"/>
  <c r="Z1404" i="9"/>
  <c r="N2208" i="9"/>
  <c r="AA2208" i="9" s="1"/>
  <c r="AA2207" i="9"/>
  <c r="N2218" i="9"/>
  <c r="D1515" i="9"/>
  <c r="Q1515" i="9" s="1"/>
  <c r="Q1514" i="9"/>
  <c r="D1525" i="9"/>
  <c r="K1010" i="9"/>
  <c r="X1009" i="9"/>
  <c r="M1823" i="9"/>
  <c r="Z1823" i="9" s="1"/>
  <c r="M1833" i="9"/>
  <c r="Z1822" i="9"/>
  <c r="D1743" i="9"/>
  <c r="Q1743" i="9" s="1"/>
  <c r="Q1742" i="9"/>
  <c r="K1653" i="9"/>
  <c r="X1642" i="9"/>
  <c r="H1366" i="9"/>
  <c r="H1357" i="9"/>
  <c r="U1355" i="9"/>
  <c r="M1129" i="9"/>
  <c r="Z1118" i="9"/>
  <c r="M1119" i="9"/>
  <c r="Z1119" i="9" s="1"/>
  <c r="H911" i="9"/>
  <c r="U910" i="9"/>
  <c r="V479" i="9"/>
  <c r="I578" i="9"/>
  <c r="N1643" i="9"/>
  <c r="AA1641" i="9"/>
  <c r="N1652" i="9"/>
  <c r="K1119" i="9"/>
  <c r="X1119" i="9" s="1"/>
  <c r="X1118" i="9"/>
  <c r="K1129" i="9"/>
  <c r="F652" i="9"/>
  <c r="S641" i="9"/>
  <c r="I552" i="9"/>
  <c r="I543" i="9"/>
  <c r="V541" i="9"/>
  <c r="H217" i="9"/>
  <c r="G416" i="9"/>
  <c r="T415" i="9"/>
  <c r="L228" i="9"/>
  <c r="Y227" i="9"/>
  <c r="L238" i="9"/>
  <c r="H1278" i="9"/>
  <c r="H1269" i="9"/>
  <c r="U1267" i="9"/>
  <c r="D653" i="9"/>
  <c r="Q651" i="9"/>
  <c r="D662" i="9"/>
  <c r="J346" i="9"/>
  <c r="W346" i="9" s="1"/>
  <c r="W345" i="9"/>
  <c r="F30" i="9"/>
  <c r="S29" i="9"/>
  <c r="F40" i="9"/>
  <c r="D5009" i="9"/>
  <c r="Q5007" i="9"/>
  <c r="D5018" i="9"/>
  <c r="O5601" i="9"/>
  <c r="O5592" i="9"/>
  <c r="AB5590" i="9"/>
  <c r="R5525" i="9"/>
  <c r="E5536" i="9"/>
  <c r="E4871" i="9"/>
  <c r="R4870" i="9"/>
  <c r="J4810" i="9"/>
  <c r="W4799" i="9"/>
  <c r="J4800" i="9"/>
  <c r="F3980" i="9"/>
  <c r="S3979" i="9"/>
  <c r="H3225" i="9"/>
  <c r="H3216" i="9"/>
  <c r="U3214" i="9"/>
  <c r="E3098" i="9"/>
  <c r="R3096" i="9"/>
  <c r="F3038" i="9"/>
  <c r="F3029" i="9"/>
  <c r="S3027" i="9"/>
  <c r="J2829" i="9"/>
  <c r="J2820" i="9"/>
  <c r="W2818" i="9"/>
  <c r="K2702" i="9"/>
  <c r="X2700" i="9"/>
  <c r="Y2830" i="9"/>
  <c r="L2841" i="9"/>
  <c r="N2792" i="9"/>
  <c r="AA2791" i="9"/>
  <c r="F2414" i="9"/>
  <c r="S2414" i="9" s="1"/>
  <c r="S2413" i="9"/>
  <c r="L2108" i="9"/>
  <c r="Y2106" i="9"/>
  <c r="U2434" i="9"/>
  <c r="H2445" i="9"/>
  <c r="G2029" i="9"/>
  <c r="T2029" i="9" s="1"/>
  <c r="T2028" i="9"/>
  <c r="L2198" i="9"/>
  <c r="Y2197" i="9"/>
  <c r="H1723" i="9"/>
  <c r="H1713" i="9"/>
  <c r="U1713" i="9" s="1"/>
  <c r="U1712" i="9"/>
  <c r="F1812" i="9"/>
  <c r="S1812" i="9" s="1"/>
  <c r="S1811" i="9"/>
  <c r="F1822" i="9"/>
  <c r="F910" i="9"/>
  <c r="F1317" i="9"/>
  <c r="S1317" i="9" s="1"/>
  <c r="S1316" i="9"/>
  <c r="F1327" i="9"/>
  <c r="Z1008" i="9"/>
  <c r="M1009" i="9"/>
  <c r="N750" i="9"/>
  <c r="N741" i="9"/>
  <c r="AA739" i="9"/>
  <c r="K623" i="9"/>
  <c r="X621" i="9"/>
  <c r="E1454" i="9"/>
  <c r="E1445" i="9"/>
  <c r="R1443" i="9"/>
  <c r="E552" i="9"/>
  <c r="E543" i="9"/>
  <c r="R541" i="9"/>
  <c r="H425" i="9"/>
  <c r="U423" i="9"/>
  <c r="L156" i="9"/>
  <c r="L147" i="9"/>
  <c r="Y145" i="9"/>
  <c r="I29" i="9"/>
  <c r="V27" i="9"/>
  <c r="H546" i="9"/>
  <c r="H536" i="9"/>
  <c r="U536" i="9" s="1"/>
  <c r="U535" i="9"/>
  <c r="D546" i="9"/>
  <c r="D536" i="9"/>
  <c r="Q536" i="9" s="1"/>
  <c r="Q535" i="9"/>
  <c r="O535" i="9"/>
  <c r="O525" i="9"/>
  <c r="AB524" i="9"/>
  <c r="O742" i="9"/>
  <c r="AB742" i="9" s="1"/>
  <c r="AB741" i="9"/>
  <c r="F218" i="9"/>
  <c r="S217" i="9"/>
  <c r="W355" i="9"/>
  <c r="J366" i="9"/>
  <c r="D5188" i="9"/>
  <c r="Q5177" i="9"/>
  <c r="D5178" i="9"/>
  <c r="Q5178" i="9" s="1"/>
  <c r="D4512" i="9"/>
  <c r="D4503" i="9"/>
  <c r="Q4501" i="9"/>
  <c r="O5394" i="9"/>
  <c r="AB5392" i="9"/>
  <c r="O5403" i="9"/>
  <c r="N5197" i="9"/>
  <c r="AA5197" i="9" s="1"/>
  <c r="AA5196" i="9"/>
  <c r="N5119" i="9"/>
  <c r="AA5117" i="9"/>
  <c r="N5128" i="9"/>
  <c r="G4772" i="9"/>
  <c r="T4771" i="9"/>
  <c r="Q4821" i="9"/>
  <c r="D4832" i="9"/>
  <c r="G4277" i="9"/>
  <c r="T4276" i="9"/>
  <c r="K4396" i="9"/>
  <c r="X4385" i="9"/>
  <c r="K4386" i="9"/>
  <c r="X4386" i="9" s="1"/>
  <c r="K4018" i="9"/>
  <c r="X4007" i="9"/>
  <c r="K4724" i="9"/>
  <c r="X4724" i="9" s="1"/>
  <c r="X4723" i="9"/>
  <c r="G3703" i="9"/>
  <c r="G3693" i="9"/>
  <c r="T3693" i="9" s="1"/>
  <c r="T3692" i="9"/>
  <c r="H3514" i="9"/>
  <c r="U3514" i="9" s="1"/>
  <c r="U3513" i="9"/>
  <c r="D3424" i="9"/>
  <c r="Q3413" i="9"/>
  <c r="U5602" i="9"/>
  <c r="H5613" i="9"/>
  <c r="K5474" i="9"/>
  <c r="X5472" i="9"/>
  <c r="K5384" i="9"/>
  <c r="X5384" i="9" s="1"/>
  <c r="X5383" i="9"/>
  <c r="H5328" i="9"/>
  <c r="U5326" i="9"/>
  <c r="H5337" i="9"/>
  <c r="H5375" i="9"/>
  <c r="U5373" i="9"/>
  <c r="F5178" i="9"/>
  <c r="S5178" i="9" s="1"/>
  <c r="S5177" i="9"/>
  <c r="F5188" i="9"/>
  <c r="F5119" i="9"/>
  <c r="S5117" i="9"/>
  <c r="F5128" i="9"/>
  <c r="N4811" i="9"/>
  <c r="AA4809" i="9"/>
  <c r="N4820" i="9"/>
  <c r="H4376" i="9"/>
  <c r="U4375" i="9"/>
  <c r="E4485" i="9"/>
  <c r="R4485" i="9" s="1"/>
  <c r="R4484" i="9"/>
  <c r="E4495" i="9"/>
  <c r="K4207" i="9"/>
  <c r="X4207" i="9" s="1"/>
  <c r="X4206" i="9"/>
  <c r="O4693" i="9"/>
  <c r="AB4682" i="9"/>
  <c r="O4683" i="9"/>
  <c r="AB4683" i="9" s="1"/>
  <c r="E4009" i="9"/>
  <c r="R4009" i="9" s="1"/>
  <c r="R4008" i="9"/>
  <c r="G4524" i="9"/>
  <c r="T4513" i="9"/>
  <c r="G4514" i="9"/>
  <c r="H4277" i="9"/>
  <c r="U4276" i="9"/>
  <c r="M3622" i="9"/>
  <c r="Z3611" i="9"/>
  <c r="T4079" i="9"/>
  <c r="G4080" i="9"/>
  <c r="T4080" i="9" s="1"/>
  <c r="F4028" i="9"/>
  <c r="F4019" i="9"/>
  <c r="S4017" i="9"/>
  <c r="Y4217" i="9"/>
  <c r="L4218" i="9"/>
  <c r="Y4218" i="9" s="1"/>
  <c r="O3633" i="9"/>
  <c r="AB3622" i="9"/>
  <c r="J3434" i="9"/>
  <c r="J3425" i="9"/>
  <c r="W3423" i="9"/>
  <c r="D3019" i="9"/>
  <c r="Q3019" i="9" s="1"/>
  <c r="Q3018" i="9"/>
  <c r="H3118" i="9"/>
  <c r="U3118" i="9" s="1"/>
  <c r="U3117" i="9"/>
  <c r="F2513" i="9"/>
  <c r="S2513" i="9" s="1"/>
  <c r="S2512" i="9"/>
  <c r="G2711" i="9"/>
  <c r="T2711" i="9" s="1"/>
  <c r="T2710" i="9"/>
  <c r="O2494" i="9"/>
  <c r="AB2493" i="9"/>
  <c r="N2703" i="9"/>
  <c r="AA2703" i="9" s="1"/>
  <c r="AA2702" i="9"/>
  <c r="N2713" i="9"/>
  <c r="N2623" i="9"/>
  <c r="AA2623" i="9" s="1"/>
  <c r="AA2622" i="9"/>
  <c r="G2920" i="9"/>
  <c r="T2920" i="9" s="1"/>
  <c r="T2919" i="9"/>
  <c r="J2315" i="9"/>
  <c r="W2315" i="9" s="1"/>
  <c r="W2314" i="9"/>
  <c r="H2406" i="9"/>
  <c r="U2406" i="9" s="1"/>
  <c r="U2405" i="9"/>
  <c r="H2416" i="9"/>
  <c r="G2170" i="9"/>
  <c r="T2159" i="9"/>
  <c r="H1327" i="9"/>
  <c r="H1317" i="9"/>
  <c r="U1317" i="9" s="1"/>
  <c r="U1316" i="9"/>
  <c r="D2326" i="9"/>
  <c r="Q2326" i="9" s="1"/>
  <c r="Q2325" i="9"/>
  <c r="O1762" i="9"/>
  <c r="O1753" i="9"/>
  <c r="AB1751" i="9"/>
  <c r="O1069" i="9"/>
  <c r="O1060" i="9"/>
  <c r="AB1058" i="9"/>
  <c r="S1741" i="9"/>
  <c r="F1752" i="9"/>
  <c r="I1289" i="9"/>
  <c r="I1280" i="9"/>
  <c r="V1278" i="9"/>
  <c r="G1653" i="9"/>
  <c r="T1642" i="9"/>
  <c r="G1633" i="9"/>
  <c r="T1633" i="9" s="1"/>
  <c r="T1632" i="9"/>
  <c r="L912" i="9"/>
  <c r="Y912" i="9" s="1"/>
  <c r="Y911" i="9"/>
  <c r="J731" i="9"/>
  <c r="W731" i="9" s="1"/>
  <c r="W730" i="9"/>
  <c r="S415" i="9"/>
  <c r="S1642" i="9"/>
  <c r="F1653" i="9"/>
  <c r="E1317" i="9"/>
  <c r="R1317" i="9" s="1"/>
  <c r="R1316" i="9"/>
  <c r="E1327" i="9"/>
  <c r="M731" i="9"/>
  <c r="Z731" i="9" s="1"/>
  <c r="Z730" i="9"/>
  <c r="F255" i="9"/>
  <c r="F246" i="9"/>
  <c r="S244" i="9"/>
  <c r="E57" i="9"/>
  <c r="E48" i="9"/>
  <c r="R46" i="9"/>
  <c r="I346" i="9"/>
  <c r="V346" i="9" s="1"/>
  <c r="V345" i="9"/>
  <c r="G159" i="9"/>
  <c r="T159" i="9" s="1"/>
  <c r="T158" i="9"/>
  <c r="E633" i="9"/>
  <c r="R534" i="9"/>
  <c r="F721" i="9"/>
  <c r="S622" i="9"/>
  <c r="E21" i="9"/>
  <c r="R21" i="9" s="1"/>
  <c r="R20" i="9"/>
  <c r="W47" i="9"/>
  <c r="J58" i="9"/>
  <c r="E417" i="9"/>
  <c r="R417" i="9" s="1"/>
  <c r="R416" i="9"/>
  <c r="J1080" i="9"/>
  <c r="W1069" i="9"/>
  <c r="D813" i="9"/>
  <c r="Q813" i="9" s="1"/>
  <c r="Q812" i="9"/>
  <c r="E5079" i="9"/>
  <c r="R5079" i="9" s="1"/>
  <c r="R5078" i="9"/>
  <c r="E5089" i="9"/>
  <c r="V5305" i="9"/>
  <c r="I5316" i="9"/>
  <c r="I5306" i="9"/>
  <c r="AA5019" i="9"/>
  <c r="N5030" i="9"/>
  <c r="S4919" i="9"/>
  <c r="F4930" i="9"/>
  <c r="O4217" i="9"/>
  <c r="AB4215" i="9"/>
  <c r="O4226" i="9"/>
  <c r="D4235" i="9"/>
  <c r="Q4224" i="9"/>
  <c r="Q4015" i="9"/>
  <c r="D4026" i="9"/>
  <c r="K4446" i="9"/>
  <c r="X4435" i="9"/>
  <c r="W3622" i="9"/>
  <c r="J3633" i="9"/>
  <c r="T5563" i="9"/>
  <c r="G5564" i="9"/>
  <c r="R5267" i="9"/>
  <c r="E5268" i="9"/>
  <c r="R5268" i="9" s="1"/>
  <c r="J5414" i="9"/>
  <c r="J5405" i="9"/>
  <c r="W5403" i="9"/>
  <c r="L5009" i="9"/>
  <c r="Y5007" i="9"/>
  <c r="L5018" i="9"/>
  <c r="L5108" i="9"/>
  <c r="M4196" i="9"/>
  <c r="Z4196" i="9" s="1"/>
  <c r="Z4195" i="9"/>
  <c r="U4039" i="9"/>
  <c r="H4050" i="9"/>
  <c r="F4237" i="9"/>
  <c r="S4226" i="9"/>
  <c r="Q3810" i="9"/>
  <c r="D3811" i="9"/>
  <c r="Q3811" i="9" s="1"/>
  <c r="E3941" i="9"/>
  <c r="R3930" i="9"/>
  <c r="I3918" i="9"/>
  <c r="I3909" i="9"/>
  <c r="V3907" i="9"/>
  <c r="M3525" i="9"/>
  <c r="Z3525" i="9" s="1"/>
  <c r="Z3524" i="9"/>
  <c r="E3712" i="9"/>
  <c r="R3712" i="9" s="1"/>
  <c r="R3711" i="9"/>
  <c r="N3324" i="9"/>
  <c r="N3315" i="9"/>
  <c r="AA3313" i="9"/>
  <c r="H3395" i="9"/>
  <c r="U3393" i="9"/>
  <c r="O3187" i="9"/>
  <c r="AB3186" i="9"/>
  <c r="M3039" i="9"/>
  <c r="Z3028" i="9"/>
  <c r="I3019" i="9"/>
  <c r="V3019" i="9" s="1"/>
  <c r="V3018" i="9"/>
  <c r="H2891" i="9"/>
  <c r="U2890" i="9"/>
  <c r="E2631" i="9"/>
  <c r="E2622" i="9"/>
  <c r="R2620" i="9"/>
  <c r="F2830" i="9"/>
  <c r="S2819" i="9"/>
  <c r="D2632" i="9"/>
  <c r="Q2621" i="9"/>
  <c r="M2513" i="9"/>
  <c r="Z2513" i="9" s="1"/>
  <c r="Z2512" i="9"/>
  <c r="L2940" i="9"/>
  <c r="Y2929" i="9"/>
  <c r="H2396" i="9"/>
  <c r="I2841" i="9"/>
  <c r="V2830" i="9"/>
  <c r="Q2434" i="9"/>
  <c r="D2445" i="9"/>
  <c r="F2298" i="9"/>
  <c r="S2298" i="9" s="1"/>
  <c r="S2297" i="9"/>
  <c r="V2236" i="9"/>
  <c r="I2247" i="9"/>
  <c r="E2119" i="9"/>
  <c r="R2108" i="9"/>
  <c r="E2109" i="9"/>
  <c r="R2109" i="9" s="1"/>
  <c r="H1534" i="9"/>
  <c r="U1534" i="9" s="1"/>
  <c r="U1533" i="9"/>
  <c r="M1663" i="9"/>
  <c r="M1654" i="9"/>
  <c r="Z1652" i="9"/>
  <c r="M1208" i="9"/>
  <c r="Z1207" i="9"/>
  <c r="G1465" i="9"/>
  <c r="G1456" i="9"/>
  <c r="T1454" i="9"/>
  <c r="F750" i="9"/>
  <c r="F741" i="9"/>
  <c r="S739" i="9"/>
  <c r="M354" i="9"/>
  <c r="M345" i="9"/>
  <c r="Z343" i="9"/>
  <c r="I266" i="9"/>
  <c r="I257" i="9"/>
  <c r="V255" i="9"/>
  <c r="K1831" i="9"/>
  <c r="X1831" i="9" s="1"/>
  <c r="X1830" i="9"/>
  <c r="M1435" i="9"/>
  <c r="Z1435" i="9" s="1"/>
  <c r="Z1434" i="9"/>
  <c r="I850" i="9"/>
  <c r="V839" i="9"/>
  <c r="F651" i="9"/>
  <c r="F642" i="9"/>
  <c r="S640" i="9"/>
  <c r="AA468" i="9"/>
  <c r="N567" i="9"/>
  <c r="O19" i="9"/>
  <c r="AB18" i="9"/>
  <c r="K861" i="9"/>
  <c r="X850" i="9"/>
  <c r="O721" i="9"/>
  <c r="AB622" i="9"/>
  <c r="F1247" i="9"/>
  <c r="E644" i="9"/>
  <c r="R545" i="9"/>
  <c r="AB567" i="9"/>
  <c r="O666" i="9"/>
  <c r="G981" i="9"/>
  <c r="T970" i="9"/>
  <c r="U4899" i="9"/>
  <c r="H4900" i="9"/>
  <c r="U4900" i="9" s="1"/>
  <c r="H4297" i="9"/>
  <c r="H4287" i="9"/>
  <c r="U4287" i="9" s="1"/>
  <c r="U4286" i="9"/>
  <c r="K4017" i="9"/>
  <c r="K4008" i="9"/>
  <c r="X4006" i="9"/>
  <c r="D3890" i="9"/>
  <c r="Q3888" i="9"/>
  <c r="N4424" i="9"/>
  <c r="N4415" i="9"/>
  <c r="AA4413" i="9"/>
  <c r="L4089" i="9"/>
  <c r="Y4089" i="9" s="1"/>
  <c r="Y4088" i="9"/>
  <c r="L4099" i="9"/>
  <c r="M4099" i="9"/>
  <c r="Z4088" i="9"/>
  <c r="M4089" i="9"/>
  <c r="Z4089" i="9" s="1"/>
  <c r="J3910" i="9"/>
  <c r="W3910" i="9" s="1"/>
  <c r="W3909" i="9"/>
  <c r="N4603" i="9"/>
  <c r="AA4603" i="9" s="1"/>
  <c r="AA4602" i="9"/>
  <c r="M3783" i="9"/>
  <c r="Z3783" i="9" s="1"/>
  <c r="Z3782" i="9"/>
  <c r="E3880" i="9"/>
  <c r="AB3483" i="9"/>
  <c r="O3484" i="9"/>
  <c r="R3721" i="9"/>
  <c r="E3732" i="9"/>
  <c r="G3514" i="9"/>
  <c r="T3514" i="9" s="1"/>
  <c r="T3513" i="9"/>
  <c r="D3423" i="9"/>
  <c r="D3414" i="9"/>
  <c r="Q3412" i="9"/>
  <c r="X3424" i="9"/>
  <c r="K3435" i="9"/>
  <c r="G3089" i="9"/>
  <c r="T3088" i="9"/>
  <c r="E3000" i="9"/>
  <c r="R3000" i="9" s="1"/>
  <c r="R2999" i="9"/>
  <c r="E3010" i="9"/>
  <c r="J2900" i="9"/>
  <c r="W2898" i="9"/>
  <c r="N2801" i="9"/>
  <c r="AA2799" i="9"/>
  <c r="O2930" i="9"/>
  <c r="AB2928" i="9"/>
  <c r="O2939" i="9"/>
  <c r="J2020" i="9"/>
  <c r="J2010" i="9"/>
  <c r="W2010" i="9" s="1"/>
  <c r="W2009" i="9"/>
  <c r="J2128" i="9"/>
  <c r="W2128" i="9" s="1"/>
  <c r="W2127" i="9"/>
  <c r="I2346" i="9"/>
  <c r="V2335" i="9"/>
  <c r="L1553" i="9"/>
  <c r="L1544" i="9"/>
  <c r="Y1542" i="9"/>
  <c r="D1463" i="9"/>
  <c r="Q1452" i="9"/>
  <c r="K822" i="9"/>
  <c r="X822" i="9" s="1"/>
  <c r="X821" i="9"/>
  <c r="K832" i="9"/>
  <c r="N721" i="9"/>
  <c r="AA622" i="9"/>
  <c r="G228" i="9"/>
  <c r="T227" i="9"/>
  <c r="G238" i="9"/>
  <c r="D120" i="9"/>
  <c r="Q120" i="9" s="1"/>
  <c r="Q119" i="9"/>
  <c r="H813" i="9"/>
  <c r="U813" i="9" s="1"/>
  <c r="U812" i="9"/>
  <c r="D417" i="9"/>
  <c r="Q417" i="9" s="1"/>
  <c r="Q416" i="9"/>
  <c r="D68" i="9"/>
  <c r="Q57" i="9"/>
  <c r="D59" i="9"/>
  <c r="M5395" i="9"/>
  <c r="Z5395" i="9" s="1"/>
  <c r="Z5394" i="9"/>
  <c r="AA3414" i="9"/>
  <c r="N3415" i="9"/>
  <c r="AA3415" i="9" s="1"/>
  <c r="N3039" i="9"/>
  <c r="AA3028" i="9"/>
  <c r="N2315" i="9"/>
  <c r="AA2315" i="9" s="1"/>
  <c r="AA2314" i="9"/>
  <c r="D2134" i="9"/>
  <c r="Q2123" i="9"/>
  <c r="N1831" i="9"/>
  <c r="AA1831" i="9" s="1"/>
  <c r="AA1830" i="9"/>
  <c r="I1664" i="9"/>
  <c r="V1653" i="9"/>
  <c r="I1209" i="9"/>
  <c r="V1209" i="9" s="1"/>
  <c r="V1208" i="9"/>
  <c r="S1207" i="9"/>
  <c r="J1614" i="9"/>
  <c r="W1614" i="9" s="1"/>
  <c r="W1613" i="9"/>
  <c r="J1624" i="9"/>
  <c r="M821" i="9"/>
  <c r="Z819" i="9"/>
  <c r="L454" i="9"/>
  <c r="Y443" i="9"/>
  <c r="F464" i="9"/>
  <c r="F455" i="9"/>
  <c r="S453" i="9"/>
  <c r="R4573" i="9"/>
  <c r="E4574" i="9"/>
  <c r="AB5564" i="9"/>
  <c r="O5565" i="9"/>
  <c r="AB5565" i="9" s="1"/>
  <c r="K5483" i="9"/>
  <c r="X5483" i="9" s="1"/>
  <c r="X5482" i="9"/>
  <c r="N5466" i="9"/>
  <c r="AA5466" i="9" s="1"/>
  <c r="AA5465" i="9"/>
  <c r="J4781" i="9"/>
  <c r="W4779" i="9"/>
  <c r="J3881" i="9"/>
  <c r="W3880" i="9"/>
  <c r="F4424" i="9"/>
  <c r="F4415" i="9"/>
  <c r="S4413" i="9"/>
  <c r="E4435" i="9"/>
  <c r="R4424" i="9"/>
  <c r="F3822" i="9"/>
  <c r="S3822" i="9" s="1"/>
  <c r="S3821" i="9"/>
  <c r="O3010" i="9"/>
  <c r="O3000" i="9"/>
  <c r="AB3000" i="9" s="1"/>
  <c r="AB2999" i="9"/>
  <c r="I2900" i="9"/>
  <c r="V2898" i="9"/>
  <c r="F2247" i="9"/>
  <c r="S2236" i="9"/>
  <c r="Y1444" i="9"/>
  <c r="L1455" i="9"/>
  <c r="R2158" i="9"/>
  <c r="E2169" i="9"/>
  <c r="I4683" i="9"/>
  <c r="V4683" i="9" s="1"/>
  <c r="V4682" i="9"/>
  <c r="I4693" i="9"/>
  <c r="E3693" i="9"/>
  <c r="R3693" i="9" s="1"/>
  <c r="R3692" i="9"/>
  <c r="E3703" i="9"/>
  <c r="G3425" i="9"/>
  <c r="T3423" i="9"/>
  <c r="G3434" i="9"/>
  <c r="E2603" i="9"/>
  <c r="R2601" i="9"/>
  <c r="E2802" i="9"/>
  <c r="R2802" i="9" s="1"/>
  <c r="R2801" i="9"/>
  <c r="E2812" i="9"/>
  <c r="AA1455" i="9"/>
  <c r="N1466" i="9"/>
  <c r="E1058" i="9"/>
  <c r="R1047" i="9"/>
  <c r="E1049" i="9"/>
  <c r="M217" i="9"/>
  <c r="Z216" i="9"/>
  <c r="I1644" i="9"/>
  <c r="V1644" i="9" s="1"/>
  <c r="V1643" i="9"/>
  <c r="O1218" i="9"/>
  <c r="AB1218" i="9" s="1"/>
  <c r="AB1217" i="9"/>
  <c r="O1228" i="9"/>
  <c r="I731" i="9"/>
  <c r="V731" i="9" s="1"/>
  <c r="V730" i="9"/>
  <c r="M524" i="9"/>
  <c r="Z522" i="9"/>
  <c r="S490" i="9"/>
  <c r="F589" i="9"/>
  <c r="O178" i="9"/>
  <c r="AB167" i="9"/>
  <c r="O169" i="9"/>
  <c r="K5582" i="9"/>
  <c r="X5582" i="9" s="1"/>
  <c r="X5581" i="9"/>
  <c r="S4337" i="9"/>
  <c r="F4348" i="9"/>
  <c r="W4238" i="9"/>
  <c r="J4249" i="9"/>
  <c r="E3822" i="9"/>
  <c r="R3822" i="9" s="1"/>
  <c r="R3821" i="9"/>
  <c r="K4546" i="9"/>
  <c r="X4535" i="9"/>
  <c r="D3585" i="9"/>
  <c r="Q3585" i="9" s="1"/>
  <c r="Q3584" i="9"/>
  <c r="K3415" i="9"/>
  <c r="X3415" i="9" s="1"/>
  <c r="X3414" i="9"/>
  <c r="M3019" i="9"/>
  <c r="Z3019" i="9" s="1"/>
  <c r="Z3018" i="9"/>
  <c r="I3189" i="9"/>
  <c r="V3189" i="9" s="1"/>
  <c r="V3188" i="9"/>
  <c r="G2534" i="9"/>
  <c r="T2532" i="9"/>
  <c r="G2543" i="9"/>
  <c r="W2137" i="9"/>
  <c r="J2148" i="9"/>
  <c r="L1723" i="9"/>
  <c r="L1713" i="9"/>
  <c r="Y1713" i="9" s="1"/>
  <c r="Y1712" i="9"/>
  <c r="T1543" i="9"/>
  <c r="G1554" i="9"/>
  <c r="O1633" i="9"/>
  <c r="AB1633" i="9" s="1"/>
  <c r="AB1632" i="9"/>
  <c r="Y1070" i="9"/>
  <c r="L1081" i="9"/>
  <c r="E335" i="9"/>
  <c r="R335" i="9" s="1"/>
  <c r="R334" i="9"/>
  <c r="N982" i="9"/>
  <c r="AA971" i="9"/>
  <c r="M553" i="9"/>
  <c r="Z542" i="9"/>
  <c r="Y435" i="9"/>
  <c r="L534" i="9"/>
  <c r="M38" i="9"/>
  <c r="Z38" i="9" s="1"/>
  <c r="Z37" i="9"/>
  <c r="X501" i="9"/>
  <c r="K600" i="9"/>
  <c r="D266" i="9"/>
  <c r="D257" i="9"/>
  <c r="Q255" i="9"/>
  <c r="M633" i="9"/>
  <c r="Z534" i="9"/>
  <c r="G563" i="9"/>
  <c r="G554" i="9"/>
  <c r="T552" i="9"/>
  <c r="I813" i="9"/>
  <c r="V813" i="9" s="1"/>
  <c r="V812" i="9"/>
  <c r="F714" i="9"/>
  <c r="S714" i="9" s="1"/>
  <c r="S713" i="9"/>
  <c r="J1919" i="9"/>
  <c r="W1919" i="9" s="1"/>
  <c r="W1918" i="9"/>
  <c r="V1158" i="9"/>
  <c r="I1169" i="9"/>
  <c r="Q5104" i="9"/>
  <c r="D5115" i="9"/>
  <c r="I4110" i="9"/>
  <c r="I4100" i="9"/>
  <c r="V4100" i="9" s="1"/>
  <c r="V4099" i="9"/>
  <c r="D2831" i="9"/>
  <c r="Q2829" i="9"/>
  <c r="D2840" i="9"/>
  <c r="K2534" i="9"/>
  <c r="X2532" i="9"/>
  <c r="K2543" i="9"/>
  <c r="J1525" i="9"/>
  <c r="J1515" i="9"/>
  <c r="W1515" i="9" s="1"/>
  <c r="W1514" i="9"/>
  <c r="G1466" i="9"/>
  <c r="T1455" i="9"/>
  <c r="T1147" i="9"/>
  <c r="G1158" i="9"/>
  <c r="G1148" i="9"/>
  <c r="K1534" i="9"/>
  <c r="X1534" i="9" s="1"/>
  <c r="X1533" i="9"/>
  <c r="K1614" i="9"/>
  <c r="X1614" i="9" s="1"/>
  <c r="X1613" i="9"/>
  <c r="K1624" i="9"/>
  <c r="K1170" i="9"/>
  <c r="X1168" i="9"/>
  <c r="K1179" i="9"/>
  <c r="N632" i="9"/>
  <c r="AA632" i="9" s="1"/>
  <c r="AA631" i="9"/>
  <c r="H515" i="9"/>
  <c r="U514" i="9"/>
  <c r="N356" i="9"/>
  <c r="AA354" i="9"/>
  <c r="N365" i="9"/>
  <c r="I5483" i="9"/>
  <c r="V5483" i="9" s="1"/>
  <c r="V5482" i="9"/>
  <c r="K4693" i="9"/>
  <c r="K4683" i="9"/>
  <c r="X4683" i="9" s="1"/>
  <c r="X4682" i="9"/>
  <c r="M4871" i="9"/>
  <c r="Z4870" i="9"/>
  <c r="D4009" i="9"/>
  <c r="Q4009" i="9" s="1"/>
  <c r="Q4008" i="9"/>
  <c r="H5403" i="9"/>
  <c r="U5392" i="9"/>
  <c r="H5394" i="9"/>
  <c r="H4413" i="9"/>
  <c r="H4404" i="9"/>
  <c r="U4402" i="9"/>
  <c r="J4702" i="9"/>
  <c r="W4702" i="9" s="1"/>
  <c r="W4701" i="9"/>
  <c r="Z4710" i="9"/>
  <c r="M4721" i="9"/>
  <c r="G4018" i="9"/>
  <c r="T4007" i="9"/>
  <c r="L3899" i="9"/>
  <c r="Y3899" i="9" s="1"/>
  <c r="Y3898" i="9"/>
  <c r="L4108" i="9"/>
  <c r="Y4108" i="9" s="1"/>
  <c r="Y4107" i="9"/>
  <c r="R4690" i="9"/>
  <c r="E4691" i="9"/>
  <c r="R4691" i="9" s="1"/>
  <c r="F3494" i="9"/>
  <c r="S3492" i="9"/>
  <c r="D3495" i="9"/>
  <c r="Q3495" i="9" s="1"/>
  <c r="Q3494" i="9"/>
  <c r="D3505" i="9"/>
  <c r="G3406" i="9"/>
  <c r="G3396" i="9"/>
  <c r="T3396" i="9" s="1"/>
  <c r="T3395" i="9"/>
  <c r="L2730" i="9"/>
  <c r="L2721" i="9"/>
  <c r="Y2719" i="9"/>
  <c r="K1941" i="9"/>
  <c r="X1941" i="9" s="1"/>
  <c r="X1940" i="9"/>
  <c r="J2269" i="9"/>
  <c r="W2258" i="9"/>
  <c r="L1604" i="9"/>
  <c r="Y1603" i="9"/>
  <c r="W1246" i="9"/>
  <c r="J1257" i="9"/>
  <c r="J1258" i="9" s="1"/>
  <c r="H544" i="9"/>
  <c r="U544" i="9" s="1"/>
  <c r="U543" i="9"/>
  <c r="H128" i="9"/>
  <c r="U126" i="9"/>
  <c r="D228" i="9"/>
  <c r="Q227" i="9"/>
  <c r="D238" i="9"/>
  <c r="O563" i="9"/>
  <c r="O554" i="9"/>
  <c r="AB552" i="9"/>
  <c r="M416" i="9"/>
  <c r="Z415" i="9"/>
  <c r="N5295" i="9"/>
  <c r="G4673" i="9"/>
  <c r="T4672" i="9"/>
  <c r="J5496" i="9"/>
  <c r="J5486" i="9"/>
  <c r="W5486" i="9" s="1"/>
  <c r="W5485" i="9"/>
  <c r="I4314" i="9"/>
  <c r="I4305" i="9"/>
  <c r="V4303" i="9"/>
  <c r="Q5503" i="9"/>
  <c r="D5514" i="9"/>
  <c r="D5504" i="9"/>
  <c r="O5168" i="9"/>
  <c r="AB5167" i="9"/>
  <c r="J4921" i="9"/>
  <c r="W4919" i="9"/>
  <c r="J4930" i="9"/>
  <c r="H3918" i="9"/>
  <c r="H3909" i="9"/>
  <c r="U3907" i="9"/>
  <c r="Z5502" i="9"/>
  <c r="M5504" i="9"/>
  <c r="M5513" i="9"/>
  <c r="N4088" i="9"/>
  <c r="AA4086" i="9"/>
  <c r="O4881" i="9"/>
  <c r="AB4881" i="9" s="1"/>
  <c r="AB4880" i="9"/>
  <c r="O4891" i="9"/>
  <c r="E2433" i="9"/>
  <c r="E2424" i="9"/>
  <c r="R2422" i="9"/>
  <c r="D2257" i="9"/>
  <c r="D2248" i="9"/>
  <c r="Q2246" i="9"/>
  <c r="G931" i="9"/>
  <c r="G921" i="9"/>
  <c r="T921" i="9" s="1"/>
  <c r="T920" i="9"/>
  <c r="H1703" i="9"/>
  <c r="U1702" i="9"/>
  <c r="E1346" i="9"/>
  <c r="R1344" i="9"/>
  <c r="E1355" i="9"/>
  <c r="R316" i="9"/>
  <c r="E317" i="9"/>
  <c r="AB426" i="9"/>
  <c r="O427" i="9"/>
  <c r="AB427" i="9" s="1"/>
  <c r="D1624" i="9"/>
  <c r="D1614" i="9"/>
  <c r="Q1614" i="9" s="1"/>
  <c r="Q1613" i="9"/>
  <c r="N5497" i="9"/>
  <c r="AA5497" i="9" s="1"/>
  <c r="AA5496" i="9"/>
  <c r="N5507" i="9"/>
  <c r="O4801" i="9"/>
  <c r="AB4801" i="9" s="1"/>
  <c r="AB4800" i="9"/>
  <c r="H3335" i="9"/>
  <c r="H3326" i="9"/>
  <c r="U3324" i="9"/>
  <c r="K2730" i="9"/>
  <c r="K2721" i="9"/>
  <c r="X2719" i="9"/>
  <c r="F1109" i="9"/>
  <c r="S1108" i="9"/>
  <c r="L266" i="9"/>
  <c r="L257" i="9"/>
  <c r="Y255" i="9"/>
  <c r="E812" i="9"/>
  <c r="R811" i="9"/>
  <c r="G5188" i="9"/>
  <c r="T5177" i="9"/>
  <c r="G5178" i="9"/>
  <c r="T5178" i="9" s="1"/>
  <c r="L5564" i="9"/>
  <c r="Y5563" i="9"/>
  <c r="L4711" i="9"/>
  <c r="Y4700" i="9"/>
  <c r="E5228" i="9"/>
  <c r="R5217" i="9"/>
  <c r="L4931" i="9"/>
  <c r="Y4920" i="9"/>
  <c r="L4673" i="9"/>
  <c r="Y4672" i="9"/>
  <c r="I4673" i="9"/>
  <c r="V4672" i="9"/>
  <c r="G3791" i="9"/>
  <c r="T3789" i="9"/>
  <c r="Q4206" i="9"/>
  <c r="D4207" i="9"/>
  <c r="Q4207" i="9" s="1"/>
  <c r="F3434" i="9"/>
  <c r="F3425" i="9"/>
  <c r="S3423" i="9"/>
  <c r="I2929" i="9"/>
  <c r="V2918" i="9"/>
  <c r="G2226" i="9"/>
  <c r="T2224" i="9"/>
  <c r="G2235" i="9"/>
  <c r="F2246" i="9"/>
  <c r="F2237" i="9"/>
  <c r="S2235" i="9"/>
  <c r="L2010" i="9"/>
  <c r="Y2010" i="9" s="1"/>
  <c r="Y2009" i="9"/>
  <c r="L2020" i="9"/>
  <c r="F1565" i="9"/>
  <c r="S1554" i="9"/>
  <c r="J1191" i="9"/>
  <c r="W1191" i="9" s="1"/>
  <c r="W1180" i="9"/>
  <c r="K515" i="9"/>
  <c r="X514" i="9"/>
  <c r="Z128" i="9"/>
  <c r="M129" i="9"/>
  <c r="M139" i="9"/>
  <c r="H2939" i="9"/>
  <c r="H2930" i="9"/>
  <c r="U2928" i="9"/>
  <c r="N1237" i="9"/>
  <c r="AA1237" i="9" s="1"/>
  <c r="AA1236" i="9"/>
  <c r="K544" i="9"/>
  <c r="X544" i="9" s="1"/>
  <c r="X543" i="9"/>
  <c r="H666" i="9"/>
  <c r="U567" i="9"/>
  <c r="K159" i="9"/>
  <c r="X159" i="9" s="1"/>
  <c r="X158" i="9"/>
  <c r="O5384" i="9"/>
  <c r="AB5384" i="9" s="1"/>
  <c r="AB5383" i="9"/>
  <c r="N4306" i="9"/>
  <c r="AA4306" i="9" s="1"/>
  <c r="AA4305" i="9"/>
  <c r="K4743" i="9"/>
  <c r="K4734" i="9"/>
  <c r="X4732" i="9"/>
  <c r="O4446" i="9"/>
  <c r="AB4435" i="9"/>
  <c r="G5573" i="9"/>
  <c r="T5571" i="9"/>
  <c r="K5394" i="9"/>
  <c r="X5392" i="9"/>
  <c r="K5403" i="9"/>
  <c r="U5317" i="9"/>
  <c r="H5318" i="9"/>
  <c r="U5318" i="9" s="1"/>
  <c r="U5327" i="9"/>
  <c r="H5338" i="9"/>
  <c r="I4880" i="9"/>
  <c r="V4878" i="9"/>
  <c r="J4623" i="9"/>
  <c r="W4612" i="9"/>
  <c r="N4287" i="9"/>
  <c r="AA4287" i="9" s="1"/>
  <c r="AA4286" i="9"/>
  <c r="N4297" i="9"/>
  <c r="G4504" i="9"/>
  <c r="T4504" i="9" s="1"/>
  <c r="T4503" i="9"/>
  <c r="K3782" i="9"/>
  <c r="X3781" i="9"/>
  <c r="J3485" i="9"/>
  <c r="W3484" i="9"/>
  <c r="H3137" i="9"/>
  <c r="H3128" i="9"/>
  <c r="U3126" i="9"/>
  <c r="D2937" i="9"/>
  <c r="Q2926" i="9"/>
  <c r="K2207" i="9"/>
  <c r="X2205" i="9"/>
  <c r="K2425" i="9"/>
  <c r="X2425" i="9" s="1"/>
  <c r="X2424" i="9"/>
  <c r="Q2335" i="9"/>
  <c r="D2346" i="9"/>
  <c r="V1554" i="9"/>
  <c r="I1565" i="9"/>
  <c r="O1050" i="9"/>
  <c r="AB1050" i="9" s="1"/>
  <c r="AB1049" i="9"/>
  <c r="I1270" i="9"/>
  <c r="V1270" i="9" s="1"/>
  <c r="V1269" i="9"/>
  <c r="K236" i="9"/>
  <c r="X236" i="9" s="1"/>
  <c r="X235" i="9"/>
  <c r="M1020" i="9"/>
  <c r="Z1020" i="9" s="1"/>
  <c r="Z1019" i="9"/>
  <c r="M1030" i="9"/>
  <c r="J750" i="9"/>
  <c r="J741" i="9"/>
  <c r="W739" i="9"/>
  <c r="L600" i="9"/>
  <c r="Y501" i="9"/>
  <c r="J1061" i="9"/>
  <c r="W1061" i="9" s="1"/>
  <c r="W1060" i="9"/>
  <c r="K615" i="9"/>
  <c r="X615" i="9" s="1"/>
  <c r="X614" i="9"/>
  <c r="L68" i="9"/>
  <c r="Y57" i="9"/>
  <c r="L59" i="9"/>
  <c r="I5296" i="9"/>
  <c r="V5296" i="9" s="1"/>
  <c r="V5295" i="9"/>
  <c r="J5109" i="9"/>
  <c r="W5109" i="9" s="1"/>
  <c r="W5108" i="9"/>
  <c r="L4476" i="9"/>
  <c r="Y4476" i="9" s="1"/>
  <c r="Y4475" i="9"/>
  <c r="K4426" i="9"/>
  <c r="X5503" i="9"/>
  <c r="K5514" i="9"/>
  <c r="AA5206" i="9"/>
  <c r="N5217" i="9"/>
  <c r="D4970" i="9"/>
  <c r="Q4969" i="9"/>
  <c r="L5128" i="9"/>
  <c r="L5119" i="9"/>
  <c r="Y5117" i="9"/>
  <c r="S4771" i="9"/>
  <c r="F4772" i="9"/>
  <c r="M4504" i="9"/>
  <c r="Z4504" i="9" s="1"/>
  <c r="Z4503" i="9"/>
  <c r="O3989" i="9"/>
  <c r="AB3987" i="9"/>
  <c r="D3990" i="9"/>
  <c r="Q3990" i="9" s="1"/>
  <c r="Q3989" i="9"/>
  <c r="D4000" i="9"/>
  <c r="F4217" i="9"/>
  <c r="F3684" i="9"/>
  <c r="S3684" i="9" s="1"/>
  <c r="S3683" i="9"/>
  <c r="N3305" i="9"/>
  <c r="AA3305" i="9" s="1"/>
  <c r="AA3304" i="9"/>
  <c r="I3038" i="9"/>
  <c r="I3029" i="9"/>
  <c r="V3027" i="9"/>
  <c r="G2731" i="9"/>
  <c r="T2720" i="9"/>
  <c r="U1900" i="9"/>
  <c r="H1435" i="9"/>
  <c r="U1435" i="9" s="1"/>
  <c r="U1434" i="9"/>
  <c r="M1644" i="9"/>
  <c r="Z1644" i="9" s="1"/>
  <c r="Z1643" i="9"/>
  <c r="AA1246" i="9"/>
  <c r="N1257" i="9"/>
  <c r="N1317" i="9"/>
  <c r="AA1317" i="9" s="1"/>
  <c r="AA1316" i="9"/>
  <c r="N1327" i="9"/>
  <c r="F731" i="9"/>
  <c r="S731" i="9" s="1"/>
  <c r="S730" i="9"/>
  <c r="K1841" i="9"/>
  <c r="X1839" i="9"/>
  <c r="K1850" i="9"/>
  <c r="L526" i="9"/>
  <c r="Y523" i="9"/>
  <c r="L622" i="9"/>
  <c r="L713" i="9"/>
  <c r="Y712" i="9"/>
  <c r="Z167" i="9"/>
  <c r="M178" i="9"/>
  <c r="J4683" i="9"/>
  <c r="W4683" i="9" s="1"/>
  <c r="W4682" i="9"/>
  <c r="J4693" i="9"/>
  <c r="W4920" i="9"/>
  <c r="J4931" i="9"/>
  <c r="K3998" i="9"/>
  <c r="X3998" i="9" s="1"/>
  <c r="X3997" i="9"/>
  <c r="O4089" i="9"/>
  <c r="AB4089" i="9" s="1"/>
  <c r="AB4088" i="9"/>
  <c r="O4099" i="9"/>
  <c r="N4622" i="9"/>
  <c r="N4613" i="9"/>
  <c r="AA4611" i="9"/>
  <c r="N3089" i="9"/>
  <c r="AA3088" i="9"/>
  <c r="K3128" i="9"/>
  <c r="X3126" i="9"/>
  <c r="K3137" i="9"/>
  <c r="J2742" i="9"/>
  <c r="W2731" i="9"/>
  <c r="N5593" i="9"/>
  <c r="AA5593" i="9" s="1"/>
  <c r="AA5592" i="9"/>
  <c r="M4809" i="9"/>
  <c r="M4800" i="9"/>
  <c r="Z4798" i="9"/>
  <c r="G4920" i="9"/>
  <c r="T4909" i="9"/>
  <c r="H5169" i="9"/>
  <c r="U5169" i="9" s="1"/>
  <c r="U5168" i="9"/>
  <c r="L3138" i="9"/>
  <c r="Y3127" i="9"/>
  <c r="F2909" i="9"/>
  <c r="S2909" i="9" s="1"/>
  <c r="S2908" i="9"/>
  <c r="J2801" i="9"/>
  <c r="W2799" i="9"/>
  <c r="E2513" i="9"/>
  <c r="R2513" i="9" s="1"/>
  <c r="R2512" i="9"/>
  <c r="E5595" i="9"/>
  <c r="E5585" i="9"/>
  <c r="R5585" i="9" s="1"/>
  <c r="R5584" i="9"/>
  <c r="D5384" i="9"/>
  <c r="Q5384" i="9" s="1"/>
  <c r="Q5383" i="9"/>
  <c r="H3701" i="9"/>
  <c r="U3701" i="9" s="1"/>
  <c r="U3700" i="9"/>
  <c r="M2197" i="9"/>
  <c r="Z2196" i="9"/>
  <c r="D2406" i="9"/>
  <c r="Q2406" i="9" s="1"/>
  <c r="Q2405" i="9"/>
  <c r="D2416" i="9"/>
  <c r="H2099" i="9"/>
  <c r="U2098" i="9"/>
  <c r="M1702" i="9"/>
  <c r="Z1701" i="9"/>
  <c r="S1059" i="9"/>
  <c r="F1070" i="9"/>
  <c r="N5386" i="9"/>
  <c r="N5376" i="9"/>
  <c r="AA5376" i="9" s="1"/>
  <c r="AA5375" i="9"/>
  <c r="N5612" i="9"/>
  <c r="AA5601" i="9"/>
  <c r="D5403" i="9"/>
  <c r="D5394" i="9"/>
  <c r="Q5392" i="9"/>
  <c r="N5089" i="9"/>
  <c r="N5079" i="9"/>
  <c r="AA5079" i="9" s="1"/>
  <c r="AA5078" i="9"/>
  <c r="M4790" i="9"/>
  <c r="Z4790" i="9" s="1"/>
  <c r="Z4789" i="9"/>
  <c r="F5296" i="9"/>
  <c r="S5296" i="9" s="1"/>
  <c r="S5295" i="9"/>
  <c r="F5070" i="9"/>
  <c r="S5070" i="9" s="1"/>
  <c r="S5069" i="9"/>
  <c r="I5079" i="9"/>
  <c r="V5079" i="9" s="1"/>
  <c r="V5078" i="9"/>
  <c r="I5089" i="9"/>
  <c r="F3891" i="9"/>
  <c r="S3891" i="9" s="1"/>
  <c r="S3890" i="9"/>
  <c r="F3901" i="9"/>
  <c r="L3830" i="9"/>
  <c r="L3821" i="9"/>
  <c r="Y3819" i="9"/>
  <c r="I3127" i="9"/>
  <c r="V3116" i="9"/>
  <c r="F2928" i="9"/>
  <c r="F2919" i="9"/>
  <c r="S2917" i="9"/>
  <c r="M2909" i="9"/>
  <c r="Z2909" i="9" s="1"/>
  <c r="Z2908" i="9"/>
  <c r="E2532" i="9"/>
  <c r="E2523" i="9"/>
  <c r="R2521" i="9"/>
  <c r="Q2827" i="9"/>
  <c r="D2838" i="9"/>
  <c r="M2703" i="9"/>
  <c r="Z2703" i="9" s="1"/>
  <c r="Z2702" i="9"/>
  <c r="M2713" i="9"/>
  <c r="L2524" i="9"/>
  <c r="Y2524" i="9" s="1"/>
  <c r="Y2523" i="9"/>
  <c r="M2296" i="9"/>
  <c r="Z2295" i="9"/>
  <c r="M2802" i="9"/>
  <c r="Z2802" i="9" s="1"/>
  <c r="Z2801" i="9"/>
  <c r="M2812" i="9"/>
  <c r="O2406" i="9"/>
  <c r="AB2406" i="9" s="1"/>
  <c r="AB2405" i="9"/>
  <c r="O2416" i="9"/>
  <c r="D1405" i="9"/>
  <c r="E1604" i="9"/>
  <c r="R1603" i="9"/>
  <c r="G1734" i="9"/>
  <c r="G1724" i="9"/>
  <c r="T1724" i="9" s="1"/>
  <c r="T1723" i="9"/>
  <c r="K1407" i="9"/>
  <c r="X1407" i="9" s="1"/>
  <c r="X1406" i="9"/>
  <c r="N1505" i="9"/>
  <c r="AA1504" i="9"/>
  <c r="J849" i="9"/>
  <c r="J840" i="9"/>
  <c r="W838" i="9"/>
  <c r="E524" i="9"/>
  <c r="R522" i="9"/>
  <c r="U479" i="9"/>
  <c r="H578" i="9"/>
  <c r="L128" i="9"/>
  <c r="Y126" i="9"/>
  <c r="G861" i="9"/>
  <c r="T850" i="9"/>
  <c r="G841" i="9"/>
  <c r="T841" i="9" s="1"/>
  <c r="T840" i="9"/>
  <c r="I615" i="9"/>
  <c r="V615" i="9" s="1"/>
  <c r="V614" i="9"/>
  <c r="F445" i="9"/>
  <c r="S445" i="9" s="1"/>
  <c r="S444" i="9"/>
  <c r="S578" i="9"/>
  <c r="F677" i="9"/>
  <c r="K644" i="9"/>
  <c r="X545" i="9"/>
  <c r="W19" i="9"/>
  <c r="J20" i="9"/>
  <c r="Q5623" i="9"/>
  <c r="D5634" i="9"/>
  <c r="M4969" i="9"/>
  <c r="E4584" i="9"/>
  <c r="R4584" i="9" s="1"/>
  <c r="R4583" i="9"/>
  <c r="E4594" i="9"/>
  <c r="E5613" i="9"/>
  <c r="R5602" i="9"/>
  <c r="D5574" i="9"/>
  <c r="Q5574" i="9" s="1"/>
  <c r="Q5573" i="9"/>
  <c r="D5584" i="9"/>
  <c r="M5277" i="9"/>
  <c r="Z5277" i="9" s="1"/>
  <c r="Z5276" i="9"/>
  <c r="M5287" i="9"/>
  <c r="O5208" i="9"/>
  <c r="AB5208" i="9" s="1"/>
  <c r="AB5207" i="9"/>
  <c r="E5019" i="9"/>
  <c r="R5008" i="9"/>
  <c r="M4889" i="9"/>
  <c r="Z4889" i="9" s="1"/>
  <c r="Z4888" i="9"/>
  <c r="G4782" i="9"/>
  <c r="T4782" i="9" s="1"/>
  <c r="T4781" i="9"/>
  <c r="G4792" i="9"/>
  <c r="D4521" i="9"/>
  <c r="Q4510" i="9"/>
  <c r="G4575" i="9"/>
  <c r="T4575" i="9" s="1"/>
  <c r="T4574" i="9"/>
  <c r="N4188" i="9"/>
  <c r="AA4188" i="9" s="1"/>
  <c r="AA4187" i="9"/>
  <c r="N4198" i="9"/>
  <c r="H4108" i="9"/>
  <c r="U4108" i="9" s="1"/>
  <c r="U4107" i="9"/>
  <c r="O3881" i="9"/>
  <c r="AB3880" i="9"/>
  <c r="K3484" i="9"/>
  <c r="F5505" i="9"/>
  <c r="S5505" i="9" s="1"/>
  <c r="S5504" i="9"/>
  <c r="W5375" i="9"/>
  <c r="J5386" i="9"/>
  <c r="J5376" i="9"/>
  <c r="W5376" i="9" s="1"/>
  <c r="J5167" i="9"/>
  <c r="K4988" i="9"/>
  <c r="X4988" i="9" s="1"/>
  <c r="X4987" i="9"/>
  <c r="W5294" i="9"/>
  <c r="J5305" i="9"/>
  <c r="J5295" i="9"/>
  <c r="H4812" i="9"/>
  <c r="U4812" i="9" s="1"/>
  <c r="U4811" i="9"/>
  <c r="E4295" i="9"/>
  <c r="R4295" i="9" s="1"/>
  <c r="R4294" i="9"/>
  <c r="L4575" i="9"/>
  <c r="Y4575" i="9" s="1"/>
  <c r="Y4574" i="9"/>
  <c r="AB4524" i="9"/>
  <c r="O4535" i="9"/>
  <c r="E4614" i="9"/>
  <c r="R4614" i="9" s="1"/>
  <c r="R4613" i="9"/>
  <c r="M3822" i="9"/>
  <c r="Z3822" i="9" s="1"/>
  <c r="Z3821" i="9"/>
  <c r="L3979" i="9"/>
  <c r="G4881" i="9"/>
  <c r="T4881" i="9" s="1"/>
  <c r="T4880" i="9"/>
  <c r="G4891" i="9"/>
  <c r="O4209" i="9"/>
  <c r="O4199" i="9"/>
  <c r="AB4199" i="9" s="1"/>
  <c r="AB4198" i="9"/>
  <c r="K4089" i="9"/>
  <c r="X4089" i="9" s="1"/>
  <c r="X4088" i="9"/>
  <c r="K4099" i="9"/>
  <c r="J3891" i="9"/>
  <c r="W3891" i="9" s="1"/>
  <c r="W3890" i="9"/>
  <c r="J3901" i="9"/>
  <c r="D3701" i="9"/>
  <c r="Q3701" i="9" s="1"/>
  <c r="Q3700" i="9"/>
  <c r="F3522" i="9"/>
  <c r="F3513" i="9"/>
  <c r="S3511" i="9"/>
  <c r="J3822" i="9"/>
  <c r="W3822" i="9" s="1"/>
  <c r="W3821" i="9"/>
  <c r="AB3523" i="9"/>
  <c r="O3534" i="9"/>
  <c r="O3524" i="9"/>
  <c r="O3703" i="9"/>
  <c r="O3693" i="9"/>
  <c r="AB3693" i="9" s="1"/>
  <c r="AB3692" i="9"/>
  <c r="G3286" i="9"/>
  <c r="T3424" i="9"/>
  <c r="G3435" i="9"/>
  <c r="O3297" i="9"/>
  <c r="AB3297" i="9" s="1"/>
  <c r="AB3296" i="9"/>
  <c r="O3307" i="9"/>
  <c r="O3088" i="9"/>
  <c r="AB3087" i="9"/>
  <c r="F3217" i="9"/>
  <c r="S3217" i="9" s="1"/>
  <c r="S3216" i="9"/>
  <c r="K3029" i="9"/>
  <c r="X3027" i="9"/>
  <c r="K3038" i="9"/>
  <c r="I2631" i="9"/>
  <c r="I2622" i="9"/>
  <c r="V2620" i="9"/>
  <c r="F2504" i="9"/>
  <c r="S2502" i="9"/>
  <c r="N3010" i="9"/>
  <c r="N3000" i="9"/>
  <c r="AA3000" i="9" s="1"/>
  <c r="AA2999" i="9"/>
  <c r="L2595" i="9"/>
  <c r="Y2595" i="9" s="1"/>
  <c r="Y2594" i="9"/>
  <c r="I2722" i="9"/>
  <c r="V2722" i="9" s="1"/>
  <c r="V2721" i="9"/>
  <c r="F2434" i="9"/>
  <c r="S2423" i="9"/>
  <c r="O2315" i="9"/>
  <c r="AB2315" i="9" s="1"/>
  <c r="AB2314" i="9"/>
  <c r="G1327" i="9"/>
  <c r="G1317" i="9"/>
  <c r="T1317" i="9" s="1"/>
  <c r="T1316" i="9"/>
  <c r="N1190" i="9"/>
  <c r="AA1179" i="9"/>
  <c r="N1181" i="9"/>
  <c r="G1011" i="9"/>
  <c r="T1011" i="9" s="1"/>
  <c r="T1010" i="9"/>
  <c r="K2139" i="9"/>
  <c r="X2139" i="9" s="1"/>
  <c r="X2138" i="9"/>
  <c r="L1138" i="9"/>
  <c r="Y1138" i="9" s="1"/>
  <c r="Y1137" i="9"/>
  <c r="D968" i="9"/>
  <c r="Q957" i="9"/>
  <c r="E2150" i="9"/>
  <c r="R2150" i="9" s="1"/>
  <c r="R2149" i="9"/>
  <c r="Q1070" i="9"/>
  <c r="D1081" i="9"/>
  <c r="J722" i="9"/>
  <c r="W720" i="9"/>
  <c r="O227" i="9"/>
  <c r="AB225" i="9"/>
  <c r="G1841" i="9"/>
  <c r="T1839" i="9"/>
  <c r="G1850" i="9"/>
  <c r="M1346" i="9"/>
  <c r="Z1344" i="9"/>
  <c r="M1355" i="9"/>
  <c r="D742" i="9"/>
  <c r="Q742" i="9" s="1"/>
  <c r="Q741" i="9"/>
  <c r="N652" i="9"/>
  <c r="AA641" i="9"/>
  <c r="H137" i="9"/>
  <c r="U137" i="9" s="1"/>
  <c r="U136" i="9"/>
  <c r="I912" i="9"/>
  <c r="V912" i="9" s="1"/>
  <c r="V911" i="9"/>
  <c r="K417" i="9"/>
  <c r="X417" i="9" s="1"/>
  <c r="X416" i="9"/>
  <c r="G447" i="9"/>
  <c r="G437" i="9"/>
  <c r="T437" i="9" s="1"/>
  <c r="T436" i="9"/>
  <c r="N436" i="9"/>
  <c r="N426" i="9"/>
  <c r="AA425" i="9"/>
  <c r="M812" i="9"/>
  <c r="Z811" i="9"/>
  <c r="D624" i="9"/>
  <c r="Q624" i="9" s="1"/>
  <c r="Q623" i="9"/>
  <c r="D634" i="9"/>
  <c r="R147" i="9"/>
  <c r="E148" i="9"/>
  <c r="R148" i="9" s="1"/>
  <c r="F68" i="9"/>
  <c r="F59" i="9"/>
  <c r="S57" i="9"/>
  <c r="F5593" i="9"/>
  <c r="S5593" i="9" s="1"/>
  <c r="S5592" i="9"/>
  <c r="L4691" i="9"/>
  <c r="Y4691" i="9" s="1"/>
  <c r="Y4690" i="9"/>
  <c r="M5565" i="9"/>
  <c r="Z5565" i="9" s="1"/>
  <c r="Z5564" i="9"/>
  <c r="O5007" i="9"/>
  <c r="O4998" i="9"/>
  <c r="AB4996" i="9"/>
  <c r="AB4644" i="9"/>
  <c r="O4655" i="9"/>
  <c r="O3810" i="9"/>
  <c r="AB3808" i="9"/>
  <c r="O3819" i="9"/>
  <c r="K4416" i="9"/>
  <c r="X4416" i="9" s="1"/>
  <c r="X4415" i="9"/>
  <c r="X3732" i="9"/>
  <c r="K3743" i="9"/>
  <c r="L3624" i="9"/>
  <c r="Y3624" i="9" s="1"/>
  <c r="Y3623" i="9"/>
  <c r="M3305" i="9"/>
  <c r="Z3305" i="9" s="1"/>
  <c r="Z3304" i="9"/>
  <c r="K5613" i="9"/>
  <c r="X5602" i="9"/>
  <c r="Q5196" i="9"/>
  <c r="D5197" i="9"/>
  <c r="Q5197" i="9" s="1"/>
  <c r="N5010" i="9"/>
  <c r="AA5010" i="9" s="1"/>
  <c r="AA5009" i="9"/>
  <c r="S4809" i="9"/>
  <c r="F4820" i="9"/>
  <c r="G4820" i="9"/>
  <c r="T4809" i="9"/>
  <c r="G4811" i="9"/>
  <c r="L5217" i="9"/>
  <c r="Y5206" i="9"/>
  <c r="H4512" i="9"/>
  <c r="H4503" i="9"/>
  <c r="U4501" i="9"/>
  <c r="D4385" i="9"/>
  <c r="Q4383" i="9"/>
  <c r="K4306" i="9"/>
  <c r="X4306" i="9" s="1"/>
  <c r="X4305" i="9"/>
  <c r="F4683" i="9"/>
  <c r="S4683" i="9" s="1"/>
  <c r="S4682" i="9"/>
  <c r="F4693" i="9"/>
  <c r="AA4711" i="9"/>
  <c r="N4722" i="9"/>
  <c r="K4575" i="9"/>
  <c r="X4575" i="9" s="1"/>
  <c r="X4574" i="9"/>
  <c r="K4377" i="9"/>
  <c r="X4377" i="9" s="1"/>
  <c r="X4376" i="9"/>
  <c r="L4079" i="9"/>
  <c r="Y4078" i="9"/>
  <c r="I4634" i="9"/>
  <c r="V4623" i="9"/>
  <c r="K4526" i="9"/>
  <c r="X4526" i="9" s="1"/>
  <c r="X4525" i="9"/>
  <c r="J4405" i="9"/>
  <c r="W4405" i="9" s="1"/>
  <c r="W4404" i="9"/>
  <c r="O4425" i="9"/>
  <c r="AB4414" i="9"/>
  <c r="O4415" i="9"/>
  <c r="F3910" i="9"/>
  <c r="S3910" i="9" s="1"/>
  <c r="S3909" i="9"/>
  <c r="I4127" i="9"/>
  <c r="I4118" i="9"/>
  <c r="V4116" i="9"/>
  <c r="J3613" i="9"/>
  <c r="W3613" i="9" s="1"/>
  <c r="W3612" i="9"/>
  <c r="G3613" i="9"/>
  <c r="T3613" i="9" s="1"/>
  <c r="T3612" i="9"/>
  <c r="L3424" i="9"/>
  <c r="Y3413" i="9"/>
  <c r="G3415" i="9"/>
  <c r="T3415" i="9" s="1"/>
  <c r="T3414" i="9"/>
  <c r="H3089" i="9"/>
  <c r="U3088" i="9"/>
  <c r="Q3028" i="9"/>
  <c r="D3039" i="9"/>
  <c r="I2792" i="9"/>
  <c r="V2791" i="9"/>
  <c r="L2495" i="9"/>
  <c r="G3118" i="9"/>
  <c r="T3118" i="9" s="1"/>
  <c r="T3117" i="9"/>
  <c r="E2909" i="9"/>
  <c r="R2909" i="9" s="1"/>
  <c r="R2908" i="9"/>
  <c r="U2830" i="9"/>
  <c r="H2841" i="9"/>
  <c r="M2722" i="9"/>
  <c r="Z2722" i="9" s="1"/>
  <c r="Z2721" i="9"/>
  <c r="N2433" i="9"/>
  <c r="N2424" i="9"/>
  <c r="AA2422" i="9"/>
  <c r="K2306" i="9"/>
  <c r="X2304" i="9"/>
  <c r="X2225" i="9"/>
  <c r="K2236" i="9"/>
  <c r="N1929" i="9"/>
  <c r="AA1927" i="9"/>
  <c r="N1938" i="9"/>
  <c r="G2010" i="9"/>
  <c r="T2010" i="9" s="1"/>
  <c r="T2009" i="9"/>
  <c r="G2020" i="9"/>
  <c r="I2326" i="9"/>
  <c r="V2326" i="9" s="1"/>
  <c r="V2325" i="9"/>
  <c r="H1930" i="9"/>
  <c r="U1930" i="9" s="1"/>
  <c r="U1929" i="9"/>
  <c r="H2336" i="9"/>
  <c r="U2334" i="9"/>
  <c r="H2345" i="9"/>
  <c r="Y1939" i="9"/>
  <c r="L1950" i="9"/>
  <c r="N1812" i="9"/>
  <c r="AA1812" i="9" s="1"/>
  <c r="AA1811" i="9"/>
  <c r="N1822" i="9"/>
  <c r="K1446" i="9"/>
  <c r="X1446" i="9" s="1"/>
  <c r="X1445" i="9"/>
  <c r="J1110" i="9"/>
  <c r="W1110" i="9" s="1"/>
  <c r="W1109" i="9"/>
  <c r="J1732" i="9"/>
  <c r="W1732" i="9" s="1"/>
  <c r="W1731" i="9"/>
  <c r="E1159" i="9"/>
  <c r="R1157" i="9"/>
  <c r="E1168" i="9"/>
  <c r="M1109" i="9"/>
  <c r="Z1108" i="9"/>
  <c r="H992" i="9"/>
  <c r="U981" i="9"/>
  <c r="R1554" i="9"/>
  <c r="E1565" i="9"/>
  <c r="L1119" i="9"/>
  <c r="Y1119" i="9" s="1"/>
  <c r="Y1118" i="9"/>
  <c r="L1129" i="9"/>
  <c r="I643" i="9"/>
  <c r="V643" i="9" s="1"/>
  <c r="V642" i="9"/>
  <c r="D1842" i="9"/>
  <c r="Q1842" i="9" s="1"/>
  <c r="Q1841" i="9"/>
  <c r="F623" i="9"/>
  <c r="S621" i="9"/>
  <c r="D354" i="9"/>
  <c r="D345" i="9"/>
  <c r="Q343" i="9"/>
  <c r="H157" i="9"/>
  <c r="U146" i="9"/>
  <c r="T457" i="9"/>
  <c r="G556" i="9"/>
  <c r="G822" i="9"/>
  <c r="T822" i="9" s="1"/>
  <c r="T821" i="9"/>
  <c r="G832" i="9"/>
  <c r="L515" i="9"/>
  <c r="Y514" i="9"/>
  <c r="D264" i="9"/>
  <c r="Q253" i="9"/>
  <c r="F1237" i="9"/>
  <c r="S1237" i="9" s="1"/>
  <c r="S1236" i="9"/>
  <c r="M614" i="9"/>
  <c r="Z613" i="9"/>
  <c r="Q363" i="9"/>
  <c r="D374" i="9"/>
  <c r="G247" i="9"/>
  <c r="T247" i="9" s="1"/>
  <c r="T246" i="9"/>
  <c r="R589" i="9"/>
  <c r="E688" i="9"/>
  <c r="O30" i="9"/>
  <c r="AB29" i="9"/>
  <c r="O40" i="9"/>
  <c r="F5386" i="9"/>
  <c r="F5376" i="9"/>
  <c r="S5376" i="9" s="1"/>
  <c r="S5375" i="9"/>
  <c r="O4673" i="9"/>
  <c r="AB4672" i="9"/>
  <c r="G4287" i="9"/>
  <c r="T4287" i="9" s="1"/>
  <c r="T4286" i="9"/>
  <c r="G4297" i="9"/>
  <c r="N4097" i="9"/>
  <c r="AA4097" i="9" s="1"/>
  <c r="AA4096" i="9"/>
  <c r="M4009" i="9"/>
  <c r="Z4009" i="9" s="1"/>
  <c r="Z4008" i="9"/>
  <c r="F4336" i="9"/>
  <c r="F4327" i="9"/>
  <c r="S4325" i="9"/>
  <c r="E4179" i="9"/>
  <c r="R4179" i="9" s="1"/>
  <c r="R4178" i="9"/>
  <c r="J3732" i="9"/>
  <c r="W3721" i="9"/>
  <c r="N3522" i="9"/>
  <c r="N3513" i="9"/>
  <c r="AA3511" i="9"/>
  <c r="O3952" i="9"/>
  <c r="AB3941" i="9"/>
  <c r="H3634" i="9"/>
  <c r="U3632" i="9"/>
  <c r="H3643" i="9"/>
  <c r="M3404" i="9"/>
  <c r="Z3404" i="9" s="1"/>
  <c r="Z3403" i="9"/>
  <c r="I3107" i="9"/>
  <c r="V3107" i="9" s="1"/>
  <c r="V3106" i="9"/>
  <c r="L2612" i="9"/>
  <c r="Y2612" i="9" s="1"/>
  <c r="Y2611" i="9"/>
  <c r="N2891" i="9"/>
  <c r="AA2890" i="9"/>
  <c r="I2802" i="9"/>
  <c r="V2802" i="9" s="1"/>
  <c r="V2801" i="9"/>
  <c r="I2812" i="9"/>
  <c r="G2524" i="9"/>
  <c r="T2524" i="9" s="1"/>
  <c r="T2523" i="9"/>
  <c r="T2225" i="9"/>
  <c r="G2236" i="9"/>
  <c r="M2028" i="9"/>
  <c r="Z2026" i="9"/>
  <c r="M2037" i="9"/>
  <c r="J1910" i="9"/>
  <c r="W1908" i="9"/>
  <c r="L2336" i="9"/>
  <c r="Y2334" i="9"/>
  <c r="L2345" i="9"/>
  <c r="K1902" i="9"/>
  <c r="X1902" i="9" s="1"/>
  <c r="X1901" i="9"/>
  <c r="D1308" i="9"/>
  <c r="Q1308" i="9" s="1"/>
  <c r="Q1307" i="9"/>
  <c r="G1544" i="9"/>
  <c r="T1542" i="9"/>
  <c r="G1553" i="9"/>
  <c r="Q1257" i="9"/>
  <c r="D1268" i="9"/>
  <c r="AA1059" i="9"/>
  <c r="N1070" i="9"/>
  <c r="X960" i="9"/>
  <c r="K971" i="9"/>
  <c r="N910" i="9"/>
  <c r="AA909" i="9"/>
  <c r="E1752" i="9"/>
  <c r="R1741" i="9"/>
  <c r="J960" i="9"/>
  <c r="W949" i="9"/>
  <c r="O651" i="9"/>
  <c r="O642" i="9"/>
  <c r="AB640" i="9"/>
  <c r="F1456" i="9"/>
  <c r="S1454" i="9"/>
  <c r="F1465" i="9"/>
  <c r="O811" i="9"/>
  <c r="AB810" i="9"/>
  <c r="L613" i="9"/>
  <c r="Y612" i="9"/>
  <c r="X523" i="9"/>
  <c r="K622" i="9"/>
  <c r="H1159" i="9"/>
  <c r="U1157" i="9"/>
  <c r="H1168" i="9"/>
  <c r="G544" i="9"/>
  <c r="T544" i="9" s="1"/>
  <c r="T543" i="9"/>
  <c r="V267" i="9"/>
  <c r="I278" i="9"/>
  <c r="O961" i="9"/>
  <c r="L1644" i="9"/>
  <c r="Y1644" i="9" s="1"/>
  <c r="Y1643" i="9"/>
  <c r="AA1206" i="9"/>
  <c r="N1207" i="9"/>
  <c r="N255" i="9"/>
  <c r="N246" i="9"/>
  <c r="AA244" i="9"/>
  <c r="K19" i="9"/>
  <c r="X18" i="9"/>
  <c r="H5525" i="9"/>
  <c r="U5514" i="9"/>
  <c r="M5366" i="9"/>
  <c r="Z5365" i="9"/>
  <c r="R5305" i="9"/>
  <c r="E5316" i="9"/>
  <c r="I4980" i="9"/>
  <c r="V4980" i="9" s="1"/>
  <c r="V4979" i="9"/>
  <c r="I4990" i="9"/>
  <c r="Y4821" i="9"/>
  <c r="L4832" i="9"/>
  <c r="N5602" i="9"/>
  <c r="N5603" i="9" s="1"/>
  <c r="AA5591" i="9"/>
  <c r="F5285" i="9"/>
  <c r="S5285" i="9" s="1"/>
  <c r="S5284" i="9"/>
  <c r="L5216" i="9"/>
  <c r="L5207" i="9"/>
  <c r="Y5205" i="9"/>
  <c r="J4030" i="9"/>
  <c r="W4028" i="9"/>
  <c r="J4039" i="9"/>
  <c r="M3226" i="9"/>
  <c r="Z3215" i="9"/>
  <c r="L3226" i="9"/>
  <c r="Y3215" i="9"/>
  <c r="M2990" i="9"/>
  <c r="Z2989" i="9"/>
  <c r="K3010" i="9"/>
  <c r="K3000" i="9"/>
  <c r="X3000" i="9" s="1"/>
  <c r="X2999" i="9"/>
  <c r="G2810" i="9"/>
  <c r="T2810" i="9" s="1"/>
  <c r="T2809" i="9"/>
  <c r="H2631" i="9"/>
  <c r="H2622" i="9"/>
  <c r="U2620" i="9"/>
  <c r="E2504" i="9"/>
  <c r="R2502" i="9"/>
  <c r="D2821" i="9"/>
  <c r="Q2821" i="9" s="1"/>
  <c r="Q2820" i="9"/>
  <c r="K2623" i="9"/>
  <c r="X2623" i="9" s="1"/>
  <c r="X2622" i="9"/>
  <c r="F2793" i="9"/>
  <c r="S2793" i="9" s="1"/>
  <c r="S2792" i="9"/>
  <c r="K2524" i="9"/>
  <c r="X2524" i="9" s="1"/>
  <c r="X2523" i="9"/>
  <c r="O2226" i="9"/>
  <c r="AB2224" i="9"/>
  <c r="O2235" i="9"/>
  <c r="I2018" i="9"/>
  <c r="V2018" i="9" s="1"/>
  <c r="V2017" i="9"/>
  <c r="L2425" i="9"/>
  <c r="Y2425" i="9" s="1"/>
  <c r="Y2424" i="9"/>
  <c r="J2227" i="9"/>
  <c r="W2227" i="9" s="1"/>
  <c r="W2226" i="9"/>
  <c r="J2298" i="9"/>
  <c r="W2298" i="9" s="1"/>
  <c r="W2297" i="9"/>
  <c r="R2236" i="9"/>
  <c r="E2247" i="9"/>
  <c r="I2119" i="9"/>
  <c r="V2108" i="9"/>
  <c r="I2109" i="9"/>
  <c r="V2109" i="9" s="1"/>
  <c r="H2257" i="9"/>
  <c r="H2248" i="9"/>
  <c r="U2246" i="9"/>
  <c r="H2010" i="9"/>
  <c r="U2010" i="9" s="1"/>
  <c r="U2009" i="9"/>
  <c r="H2020" i="9"/>
  <c r="H1515" i="9"/>
  <c r="U1515" i="9" s="1"/>
  <c r="U1514" i="9"/>
  <c r="H1525" i="9"/>
  <c r="H1416" i="9"/>
  <c r="U1416" i="9" s="1"/>
  <c r="U1415" i="9"/>
  <c r="H1426" i="9"/>
  <c r="AB1168" i="9"/>
  <c r="O1179" i="9"/>
  <c r="Q1851" i="9"/>
  <c r="D1862" i="9"/>
  <c r="I1110" i="9"/>
  <c r="V1110" i="9" s="1"/>
  <c r="V1109" i="9"/>
  <c r="I1555" i="9"/>
  <c r="V1553" i="9"/>
  <c r="I1564" i="9"/>
  <c r="K1160" i="9"/>
  <c r="X1160" i="9" s="1"/>
  <c r="X1159" i="9"/>
  <c r="N1030" i="9"/>
  <c r="AA1019" i="9"/>
  <c r="N1020" i="9"/>
  <c r="AA1020" i="9" s="1"/>
  <c r="N533" i="9"/>
  <c r="AA533" i="9" s="1"/>
  <c r="AA532" i="9"/>
  <c r="I1346" i="9"/>
  <c r="V1344" i="9"/>
  <c r="I1355" i="9"/>
  <c r="L326" i="9"/>
  <c r="Y324" i="9"/>
  <c r="U435" i="9"/>
  <c r="H534" i="9"/>
  <c r="E713" i="9"/>
  <c r="R712" i="9"/>
  <c r="O677" i="9"/>
  <c r="AB578" i="9"/>
  <c r="J950" i="9"/>
  <c r="G348" i="9"/>
  <c r="G338" i="9"/>
  <c r="T337" i="9"/>
  <c r="Z117" i="9"/>
  <c r="M118" i="9"/>
  <c r="N346" i="9"/>
  <c r="AA346" i="9" s="1"/>
  <c r="AA345" i="9"/>
  <c r="F148" i="9"/>
  <c r="S148" i="9" s="1"/>
  <c r="S147" i="9"/>
  <c r="I120" i="9"/>
  <c r="V120" i="9" s="1"/>
  <c r="V119" i="9"/>
  <c r="R5185" i="9"/>
  <c r="E5186" i="9"/>
  <c r="R5186" i="9" s="1"/>
  <c r="Q4818" i="9"/>
  <c r="D4829" i="9"/>
  <c r="E5564" i="9"/>
  <c r="R5563" i="9"/>
  <c r="G5267" i="9"/>
  <c r="T5266" i="9"/>
  <c r="I4970" i="9"/>
  <c r="Q5008" i="9"/>
  <c r="D5019" i="9"/>
  <c r="J4376" i="9"/>
  <c r="W4375" i="9"/>
  <c r="Y4326" i="9"/>
  <c r="L4337" i="9"/>
  <c r="M3842" i="9"/>
  <c r="Z3831" i="9"/>
  <c r="I3822" i="9"/>
  <c r="V3822" i="9" s="1"/>
  <c r="V3821" i="9"/>
  <c r="D4128" i="9"/>
  <c r="Q4117" i="9"/>
  <c r="G3932" i="9"/>
  <c r="T3932" i="9" s="1"/>
  <c r="T3931" i="9"/>
  <c r="F5404" i="9"/>
  <c r="S5393" i="9"/>
  <c r="K5188" i="9"/>
  <c r="K5178" i="9"/>
  <c r="X5178" i="9" s="1"/>
  <c r="X5177" i="9"/>
  <c r="U5383" i="9"/>
  <c r="H5384" i="9"/>
  <c r="U5384" i="9" s="1"/>
  <c r="D5313" i="9"/>
  <c r="Q5302" i="9"/>
  <c r="H5238" i="9"/>
  <c r="U5227" i="9"/>
  <c r="I5018" i="9"/>
  <c r="I5009" i="9"/>
  <c r="V5007" i="9"/>
  <c r="E4790" i="9"/>
  <c r="R4790" i="9" s="1"/>
  <c r="R4789" i="9"/>
  <c r="D4772" i="9"/>
  <c r="Q4771" i="9"/>
  <c r="H4711" i="9"/>
  <c r="U4700" i="9"/>
  <c r="J4475" i="9"/>
  <c r="E5098" i="9"/>
  <c r="R5098" i="9" s="1"/>
  <c r="R5097" i="9"/>
  <c r="M4702" i="9"/>
  <c r="Z4702" i="9" s="1"/>
  <c r="Z4701" i="9"/>
  <c r="AB4216" i="9"/>
  <c r="O4227" i="9"/>
  <c r="J4336" i="9"/>
  <c r="J4327" i="9"/>
  <c r="W4325" i="9"/>
  <c r="M3990" i="9"/>
  <c r="Z3990" i="9" s="1"/>
  <c r="Z3989" i="9"/>
  <c r="M4000" i="9"/>
  <c r="O4900" i="9"/>
  <c r="AB4900" i="9" s="1"/>
  <c r="AB4899" i="9"/>
  <c r="D3692" i="9"/>
  <c r="Q3690" i="9"/>
  <c r="F4603" i="9"/>
  <c r="S4603" i="9" s="1"/>
  <c r="S4602" i="9"/>
  <c r="L4198" i="9"/>
  <c r="Y4187" i="9"/>
  <c r="L4188" i="9"/>
  <c r="Y4188" i="9" s="1"/>
  <c r="E3890" i="9"/>
  <c r="R3888" i="9"/>
  <c r="H3604" i="9"/>
  <c r="U3593" i="9"/>
  <c r="H3594" i="9"/>
  <c r="U3594" i="9" s="1"/>
  <c r="G3633" i="9"/>
  <c r="T3622" i="9"/>
  <c r="L3287" i="9"/>
  <c r="Y3286" i="9"/>
  <c r="I3324" i="9"/>
  <c r="I3315" i="9"/>
  <c r="V3313" i="9"/>
  <c r="E3225" i="9"/>
  <c r="E3216" i="9"/>
  <c r="R3214" i="9"/>
  <c r="E3188" i="9"/>
  <c r="R3187" i="9"/>
  <c r="F2741" i="9"/>
  <c r="F2732" i="9"/>
  <c r="S2730" i="9"/>
  <c r="O2623" i="9"/>
  <c r="AB2623" i="9" s="1"/>
  <c r="AB2622" i="9"/>
  <c r="W2632" i="9"/>
  <c r="J2643" i="9"/>
  <c r="AB2929" i="9"/>
  <c r="O2940" i="9"/>
  <c r="X2533" i="9"/>
  <c r="K2544" i="9"/>
  <c r="H2127" i="9"/>
  <c r="U2125" i="9"/>
  <c r="H2136" i="9"/>
  <c r="E2009" i="9"/>
  <c r="R2007" i="9"/>
  <c r="N2060" i="9"/>
  <c r="AA2049" i="9"/>
  <c r="M1930" i="9"/>
  <c r="Z1930" i="9" s="1"/>
  <c r="Z1929" i="9"/>
  <c r="Y2335" i="9"/>
  <c r="L2346" i="9"/>
  <c r="D1554" i="9"/>
  <c r="Q1543" i="9"/>
  <c r="D1534" i="9"/>
  <c r="Q1534" i="9" s="1"/>
  <c r="Q1533" i="9"/>
  <c r="F940" i="9"/>
  <c r="S940" i="9" s="1"/>
  <c r="S939" i="9"/>
  <c r="N1713" i="9"/>
  <c r="AA1713" i="9" s="1"/>
  <c r="AA1712" i="9"/>
  <c r="N1723" i="9"/>
  <c r="O1544" i="9"/>
  <c r="AB1542" i="9"/>
  <c r="O1553" i="9"/>
  <c r="E1228" i="9"/>
  <c r="E1218" i="9"/>
  <c r="R1218" i="9" s="1"/>
  <c r="R1217" i="9"/>
  <c r="O1653" i="9"/>
  <c r="AB1642" i="9"/>
  <c r="L1228" i="9"/>
  <c r="Y1217" i="9"/>
  <c r="L1218" i="9"/>
  <c r="Y1218" i="9" s="1"/>
  <c r="N751" i="9"/>
  <c r="AA740" i="9"/>
  <c r="O346" i="9"/>
  <c r="AB346" i="9" s="1"/>
  <c r="AB345" i="9"/>
  <c r="O544" i="9"/>
  <c r="AB544" i="9" s="1"/>
  <c r="AB543" i="9"/>
  <c r="W578" i="9"/>
  <c r="J677" i="9"/>
  <c r="O139" i="9"/>
  <c r="O129" i="9"/>
  <c r="AB128" i="9"/>
  <c r="I970" i="9"/>
  <c r="V959" i="9"/>
  <c r="G733" i="9"/>
  <c r="G723" i="9"/>
  <c r="T723" i="9" s="1"/>
  <c r="T722" i="9"/>
  <c r="W1049" i="9"/>
  <c r="J1050" i="9"/>
  <c r="W1050" i="9" s="1"/>
  <c r="O348" i="9"/>
  <c r="O338" i="9"/>
  <c r="AB337" i="9"/>
  <c r="AA48" i="9"/>
  <c r="N49" i="9"/>
  <c r="AA49" i="9" s="1"/>
  <c r="G5218" i="9"/>
  <c r="T5216" i="9"/>
  <c r="G5227" i="9"/>
  <c r="H4611" i="9"/>
  <c r="H4602" i="9"/>
  <c r="U4600" i="9"/>
  <c r="M4286" i="9"/>
  <c r="Z4284" i="9"/>
  <c r="O4325" i="9"/>
  <c r="O4316" i="9"/>
  <c r="AB4314" i="9"/>
  <c r="E5018" i="9"/>
  <c r="R5007" i="9"/>
  <c r="E5009" i="9"/>
  <c r="L4891" i="9"/>
  <c r="Y4880" i="9"/>
  <c r="L4881" i="9"/>
  <c r="Y4881" i="9" s="1"/>
  <c r="G4017" i="9"/>
  <c r="G4008" i="9"/>
  <c r="T4006" i="9"/>
  <c r="F4188" i="9"/>
  <c r="S4188" i="9" s="1"/>
  <c r="S4187" i="9"/>
  <c r="F4198" i="9"/>
  <c r="N3929" i="9"/>
  <c r="AA3918" i="9"/>
  <c r="N3920" i="9"/>
  <c r="O3791" i="9"/>
  <c r="AB3789" i="9"/>
  <c r="J4584" i="9"/>
  <c r="W4584" i="9" s="1"/>
  <c r="W4583" i="9"/>
  <c r="J4594" i="9"/>
  <c r="N3930" i="9"/>
  <c r="AA3919" i="9"/>
  <c r="O3683" i="9"/>
  <c r="AB3682" i="9"/>
  <c r="Z3555" i="9"/>
  <c r="M3566" i="9"/>
  <c r="I5612" i="9"/>
  <c r="V5601" i="9"/>
  <c r="I5603" i="9"/>
  <c r="L5603" i="9"/>
  <c r="Y5601" i="9"/>
  <c r="L5612" i="9"/>
  <c r="G5384" i="9"/>
  <c r="T5384" i="9" s="1"/>
  <c r="T5383" i="9"/>
  <c r="K5087" i="9"/>
  <c r="X5087" i="9" s="1"/>
  <c r="X5086" i="9"/>
  <c r="E5168" i="9"/>
  <c r="I5019" i="9"/>
  <c r="V5008" i="9"/>
  <c r="M5228" i="9"/>
  <c r="Z5217" i="9"/>
  <c r="S4789" i="9"/>
  <c r="F4790" i="9"/>
  <c r="S4790" i="9" s="1"/>
  <c r="L4611" i="9"/>
  <c r="L4602" i="9"/>
  <c r="Y4600" i="9"/>
  <c r="H4484" i="9"/>
  <c r="U4482" i="9"/>
  <c r="J4911" i="9"/>
  <c r="W4911" i="9" s="1"/>
  <c r="W4910" i="9"/>
  <c r="M4405" i="9"/>
  <c r="Z4405" i="9" s="1"/>
  <c r="Z4404" i="9"/>
  <c r="N4712" i="9"/>
  <c r="AA4710" i="9"/>
  <c r="N4721" i="9"/>
  <c r="I3980" i="9"/>
  <c r="V3979" i="9"/>
  <c r="D4673" i="9"/>
  <c r="Q4672" i="9"/>
  <c r="J4188" i="9"/>
  <c r="W4188" i="9" s="1"/>
  <c r="W4187" i="9"/>
  <c r="J4198" i="9"/>
  <c r="M3802" i="9"/>
  <c r="M3792" i="9"/>
  <c r="Z3792" i="9" s="1"/>
  <c r="Z3791" i="9"/>
  <c r="H4475" i="9"/>
  <c r="U4474" i="9"/>
  <c r="K4107" i="9"/>
  <c r="G3980" i="9"/>
  <c r="T3979" i="9"/>
  <c r="G3800" i="9"/>
  <c r="T3800" i="9" s="1"/>
  <c r="T3799" i="9"/>
  <c r="E3621" i="9"/>
  <c r="E3612" i="9"/>
  <c r="R3610" i="9"/>
  <c r="H4821" i="9"/>
  <c r="H4822" i="9" s="1"/>
  <c r="U4810" i="9"/>
  <c r="J3930" i="9"/>
  <c r="W3919" i="9"/>
  <c r="Q3979" i="9"/>
  <c r="D3980" i="9"/>
  <c r="N3714" i="9"/>
  <c r="N3704" i="9"/>
  <c r="AA3704" i="9" s="1"/>
  <c r="AA3703" i="9"/>
  <c r="N3683" i="9"/>
  <c r="AA3682" i="9"/>
  <c r="I3505" i="9"/>
  <c r="V3494" i="9"/>
  <c r="I3495" i="9"/>
  <c r="V3495" i="9" s="1"/>
  <c r="E3305" i="9"/>
  <c r="R3305" i="9" s="1"/>
  <c r="R3304" i="9"/>
  <c r="N3126" i="9"/>
  <c r="N3117" i="9"/>
  <c r="AA3115" i="9"/>
  <c r="K3316" i="9"/>
  <c r="X3316" i="9" s="1"/>
  <c r="X3315" i="9"/>
  <c r="O3029" i="9"/>
  <c r="AB3027" i="9"/>
  <c r="O3038" i="9"/>
  <c r="I2632" i="9"/>
  <c r="V2621" i="9"/>
  <c r="E2900" i="9"/>
  <c r="R2898" i="9"/>
  <c r="D2728" i="9"/>
  <c r="Q2717" i="9"/>
  <c r="D2939" i="9"/>
  <c r="D2930" i="9"/>
  <c r="Q2928" i="9"/>
  <c r="J2604" i="9"/>
  <c r="W2604" i="9" s="1"/>
  <c r="W2603" i="9"/>
  <c r="J2614" i="9"/>
  <c r="O2335" i="9"/>
  <c r="AB2324" i="9"/>
  <c r="M2840" i="9"/>
  <c r="M2831" i="9"/>
  <c r="Z2829" i="9"/>
  <c r="M2594" i="9"/>
  <c r="Z2593" i="9"/>
  <c r="F2334" i="9"/>
  <c r="F2325" i="9"/>
  <c r="S2323" i="9"/>
  <c r="D2117" i="9"/>
  <c r="Q2117" i="9" s="1"/>
  <c r="Q2116" i="9"/>
  <c r="Y2434" i="9"/>
  <c r="L2445" i="9"/>
  <c r="I2159" i="9"/>
  <c r="V2148" i="9"/>
  <c r="I2149" i="9"/>
  <c r="O2039" i="9"/>
  <c r="AB2037" i="9"/>
  <c r="O2048" i="9"/>
  <c r="H2198" i="9"/>
  <c r="U2197" i="9"/>
  <c r="J2396" i="9"/>
  <c r="W2395" i="9"/>
  <c r="D1505" i="9"/>
  <c r="Q1504" i="9"/>
  <c r="N2227" i="9"/>
  <c r="AA2227" i="9" s="1"/>
  <c r="AA2226" i="9"/>
  <c r="G1050" i="9"/>
  <c r="T1050" i="9" s="1"/>
  <c r="T1049" i="9"/>
  <c r="Y1257" i="9"/>
  <c r="L1268" i="9"/>
  <c r="F1060" i="9"/>
  <c r="S1058" i="9"/>
  <c r="F1069" i="9"/>
  <c r="F1355" i="9"/>
  <c r="F1346" i="9"/>
  <c r="S1344" i="9"/>
  <c r="T960" i="9"/>
  <c r="G971" i="9"/>
  <c r="N464" i="9"/>
  <c r="N455" i="9"/>
  <c r="AA453" i="9"/>
  <c r="H624" i="9"/>
  <c r="U624" i="9" s="1"/>
  <c r="U623" i="9"/>
  <c r="H634" i="9"/>
  <c r="M655" i="9"/>
  <c r="Z556" i="9"/>
  <c r="H5604" i="9"/>
  <c r="U5604" i="9" s="1"/>
  <c r="U5603" i="9"/>
  <c r="L5287" i="9"/>
  <c r="Y5276" i="9"/>
  <c r="L5277" i="9"/>
  <c r="Y5277" i="9" s="1"/>
  <c r="L4376" i="9"/>
  <c r="Y4375" i="9"/>
  <c r="K4594" i="9"/>
  <c r="X4583" i="9"/>
  <c r="K4584" i="9"/>
  <c r="X4584" i="9" s="1"/>
  <c r="T4216" i="9"/>
  <c r="G4227" i="9"/>
  <c r="I4633" i="9"/>
  <c r="I4624" i="9"/>
  <c r="V4622" i="9"/>
  <c r="I4711" i="9"/>
  <c r="V4700" i="9"/>
  <c r="I4701" i="9"/>
  <c r="N3813" i="9"/>
  <c r="N3803" i="9"/>
  <c r="AA3803" i="9" s="1"/>
  <c r="AA3802" i="9"/>
  <c r="K3632" i="9"/>
  <c r="X3621" i="9"/>
  <c r="K3623" i="9"/>
  <c r="N3485" i="9"/>
  <c r="AA3484" i="9"/>
  <c r="M3395" i="9"/>
  <c r="Z3393" i="9"/>
  <c r="H3424" i="9"/>
  <c r="U3413" i="9"/>
  <c r="N3406" i="9"/>
  <c r="N3396" i="9"/>
  <c r="AA3396" i="9" s="1"/>
  <c r="AA3395" i="9"/>
  <c r="L3297" i="9"/>
  <c r="Y3297" i="9" s="1"/>
  <c r="Y3296" i="9"/>
  <c r="L3307" i="9"/>
  <c r="J3126" i="9"/>
  <c r="J3117" i="9"/>
  <c r="W3115" i="9"/>
  <c r="K2810" i="9"/>
  <c r="X2810" i="9" s="1"/>
  <c r="X2809" i="9"/>
  <c r="O2593" i="9"/>
  <c r="AB2592" i="9"/>
  <c r="N2722" i="9"/>
  <c r="AA2722" i="9" s="1"/>
  <c r="AA2721" i="9"/>
  <c r="O2792" i="9"/>
  <c r="AB2791" i="9"/>
  <c r="AA2632" i="9"/>
  <c r="N2643" i="9"/>
  <c r="M2345" i="9"/>
  <c r="M2336" i="9"/>
  <c r="Z2334" i="9"/>
  <c r="E1841" i="9"/>
  <c r="R1839" i="9"/>
  <c r="E1850" i="9"/>
  <c r="J1831" i="9"/>
  <c r="W1831" i="9" s="1"/>
  <c r="W1830" i="9"/>
  <c r="T1289" i="9"/>
  <c r="E1723" i="9"/>
  <c r="E1713" i="9"/>
  <c r="R1713" i="9" s="1"/>
  <c r="R1712" i="9"/>
  <c r="J1336" i="9"/>
  <c r="W1336" i="9" s="1"/>
  <c r="W1335" i="9"/>
  <c r="E662" i="9"/>
  <c r="E653" i="9"/>
  <c r="R651" i="9"/>
  <c r="O623" i="9"/>
  <c r="AB621" i="9"/>
  <c r="L1852" i="9"/>
  <c r="Y1850" i="9"/>
  <c r="L1861" i="9"/>
  <c r="G1812" i="9"/>
  <c r="T1812" i="9" s="1"/>
  <c r="T1811" i="9"/>
  <c r="G1822" i="9"/>
  <c r="I1505" i="9"/>
  <c r="V1504" i="9"/>
  <c r="I1416" i="9"/>
  <c r="V1416" i="9" s="1"/>
  <c r="V1415" i="9"/>
  <c r="I1426" i="9"/>
  <c r="E1336" i="9"/>
  <c r="R1336" i="9" s="1"/>
  <c r="R1335" i="9"/>
  <c r="G455" i="9"/>
  <c r="T453" i="9"/>
  <c r="G464" i="9"/>
  <c r="O217" i="9"/>
  <c r="AB216" i="9"/>
  <c r="D858" i="9"/>
  <c r="Q847" i="9"/>
  <c r="I475" i="9"/>
  <c r="I466" i="9"/>
  <c r="V464" i="9"/>
  <c r="J1267" i="9"/>
  <c r="W1256" i="9"/>
  <c r="H843" i="9"/>
  <c r="H833" i="9"/>
  <c r="U833" i="9" s="1"/>
  <c r="U832" i="9"/>
  <c r="K59" i="9"/>
  <c r="X57" i="9"/>
  <c r="K68" i="9"/>
  <c r="N1191" i="9"/>
  <c r="AA1191" i="9" s="1"/>
  <c r="AA1180" i="9"/>
  <c r="F553" i="9"/>
  <c r="S542" i="9"/>
  <c r="H526" i="9"/>
  <c r="U523" i="9"/>
  <c r="H622" i="9"/>
  <c r="V5474" i="9"/>
  <c r="I5485" i="9"/>
  <c r="I5475" i="9"/>
  <c r="V5475" i="9" s="1"/>
  <c r="S5206" i="9"/>
  <c r="F5217" i="9"/>
  <c r="E4909" i="9"/>
  <c r="R4898" i="9"/>
  <c r="N5414" i="9"/>
  <c r="AA5403" i="9"/>
  <c r="T5217" i="9"/>
  <c r="G5228" i="9"/>
  <c r="J3522" i="9"/>
  <c r="J3513" i="9"/>
  <c r="W3511" i="9"/>
  <c r="J3198" i="9"/>
  <c r="W3198" i="9" s="1"/>
  <c r="W3197" i="9"/>
  <c r="J3208" i="9"/>
  <c r="J2929" i="9"/>
  <c r="W2918" i="9"/>
  <c r="D2792" i="9"/>
  <c r="Q2791" i="9"/>
  <c r="E2732" i="9"/>
  <c r="R2730" i="9"/>
  <c r="E2741" i="9"/>
  <c r="G2335" i="9"/>
  <c r="T2324" i="9"/>
  <c r="E2841" i="9"/>
  <c r="R2830" i="9"/>
  <c r="E2821" i="9"/>
  <c r="R2821" i="9" s="1"/>
  <c r="R2820" i="9"/>
  <c r="L2127" i="9"/>
  <c r="Y2125" i="9"/>
  <c r="L2136" i="9"/>
  <c r="I2009" i="9"/>
  <c r="V2007" i="9"/>
  <c r="G2435" i="9"/>
  <c r="T2433" i="9"/>
  <c r="G2444" i="9"/>
  <c r="N2138" i="9"/>
  <c r="AA2136" i="9"/>
  <c r="N2147" i="9"/>
  <c r="H2307" i="9"/>
  <c r="U2307" i="9" s="1"/>
  <c r="U2306" i="9"/>
  <c r="H2317" i="9"/>
  <c r="O1504" i="9"/>
  <c r="AB1503" i="9"/>
  <c r="I1129" i="9"/>
  <c r="I1119" i="9"/>
  <c r="V1119" i="9" s="1"/>
  <c r="V1118" i="9"/>
  <c r="N959" i="9"/>
  <c r="AA948" i="9"/>
  <c r="N950" i="9"/>
  <c r="J1713" i="9"/>
  <c r="W1713" i="9" s="1"/>
  <c r="W1712" i="9"/>
  <c r="J1723" i="9"/>
  <c r="E1059" i="9"/>
  <c r="R1048" i="9"/>
  <c r="E1732" i="9"/>
  <c r="R1732" i="9" s="1"/>
  <c r="R1731" i="9"/>
  <c r="F1505" i="9"/>
  <c r="S1504" i="9"/>
  <c r="H1119" i="9"/>
  <c r="U1119" i="9" s="1"/>
  <c r="U1118" i="9"/>
  <c r="H1129" i="9"/>
  <c r="N850" i="9"/>
  <c r="AA839" i="9"/>
  <c r="J1565" i="9"/>
  <c r="W1554" i="9"/>
  <c r="N1456" i="9"/>
  <c r="AA1454" i="9"/>
  <c r="N1465" i="9"/>
  <c r="K812" i="9"/>
  <c r="L554" i="9"/>
  <c r="Y552" i="9"/>
  <c r="L563" i="9"/>
  <c r="N545" i="9"/>
  <c r="AA446" i="9"/>
  <c r="I57" i="9"/>
  <c r="I48" i="9"/>
  <c r="V46" i="9"/>
  <c r="K357" i="9"/>
  <c r="X357" i="9" s="1"/>
  <c r="X356" i="9"/>
  <c r="J68" i="9"/>
  <c r="W57" i="9"/>
  <c r="J59" i="9"/>
  <c r="H643" i="9"/>
  <c r="U643" i="9" s="1"/>
  <c r="U642" i="9"/>
  <c r="J5178" i="9"/>
  <c r="W5178" i="9" s="1"/>
  <c r="W5177" i="9"/>
  <c r="J5188" i="9"/>
  <c r="J4971" i="9"/>
  <c r="W4971" i="9" s="1"/>
  <c r="W4970" i="9"/>
  <c r="O4970" i="9"/>
  <c r="AB4969" i="9"/>
  <c r="T5602" i="9"/>
  <c r="G5613" i="9"/>
  <c r="Q5214" i="9"/>
  <c r="D5225" i="9"/>
  <c r="M5168" i="9"/>
  <c r="D4611" i="9"/>
  <c r="D4602" i="9"/>
  <c r="Q4600" i="9"/>
  <c r="I4773" i="9"/>
  <c r="V4773" i="9" s="1"/>
  <c r="V4772" i="9"/>
  <c r="K4644" i="9"/>
  <c r="K4635" i="9"/>
  <c r="X4633" i="9"/>
  <c r="L4039" i="9"/>
  <c r="Y4028" i="9"/>
  <c r="Z3898" i="9"/>
  <c r="M3899" i="9"/>
  <c r="Z3899" i="9" s="1"/>
  <c r="M5593" i="9"/>
  <c r="Z5593" i="9" s="1"/>
  <c r="Z5592" i="9"/>
  <c r="G5601" i="9"/>
  <c r="G5592" i="9"/>
  <c r="T5590" i="9"/>
  <c r="E5485" i="9"/>
  <c r="E5475" i="9"/>
  <c r="R5475" i="9" s="1"/>
  <c r="R5474" i="9"/>
  <c r="E5415" i="9"/>
  <c r="R5404" i="9"/>
  <c r="E5395" i="9"/>
  <c r="R5395" i="9" s="1"/>
  <c r="R5394" i="9"/>
  <c r="O5078" i="9"/>
  <c r="AB5076" i="9"/>
  <c r="Z5185" i="9"/>
  <c r="M5186" i="9"/>
  <c r="Z5186" i="9" s="1"/>
  <c r="S5019" i="9"/>
  <c r="F5030" i="9"/>
  <c r="K4821" i="9"/>
  <c r="X4810" i="9"/>
  <c r="L4512" i="9"/>
  <c r="L4503" i="9"/>
  <c r="Y4501" i="9"/>
  <c r="H4385" i="9"/>
  <c r="U4383" i="9"/>
  <c r="K4674" i="9"/>
  <c r="X4674" i="9" s="1"/>
  <c r="X4673" i="9"/>
  <c r="D4327" i="9"/>
  <c r="Q4325" i="9"/>
  <c r="D4336" i="9"/>
  <c r="M4484" i="9"/>
  <c r="Z4482" i="9"/>
  <c r="U4248" i="9"/>
  <c r="H4259" i="9"/>
  <c r="E4080" i="9"/>
  <c r="R4080" i="9" s="1"/>
  <c r="R4079" i="9"/>
  <c r="N4386" i="9"/>
  <c r="AA4386" i="9" s="1"/>
  <c r="AA4385" i="9"/>
  <c r="N4396" i="9"/>
  <c r="N4000" i="9"/>
  <c r="AA3989" i="9"/>
  <c r="N3990" i="9"/>
  <c r="AA3990" i="9" s="1"/>
  <c r="U4018" i="9"/>
  <c r="H4029" i="9"/>
  <c r="H4019" i="9"/>
  <c r="J3792" i="9"/>
  <c r="W3792" i="9" s="1"/>
  <c r="W3791" i="9"/>
  <c r="J3802" i="9"/>
  <c r="AB4503" i="9"/>
  <c r="O4504" i="9"/>
  <c r="AB4504" i="9" s="1"/>
  <c r="R3556" i="9"/>
  <c r="E3567" i="9"/>
  <c r="R3567" i="9" s="1"/>
  <c r="V3721" i="9"/>
  <c r="I3732" i="9"/>
  <c r="Y3403" i="9"/>
  <c r="L3404" i="9"/>
  <c r="Y3404" i="9" s="1"/>
  <c r="I3296" i="9"/>
  <c r="V3294" i="9"/>
  <c r="F3288" i="9"/>
  <c r="S3288" i="9" s="1"/>
  <c r="S3287" i="9"/>
  <c r="F3406" i="9"/>
  <c r="F3396" i="9"/>
  <c r="S3396" i="9" s="1"/>
  <c r="S3395" i="9"/>
  <c r="L3089" i="9"/>
  <c r="Y3088" i="9"/>
  <c r="G3316" i="9"/>
  <c r="T3316" i="9" s="1"/>
  <c r="T3315" i="9"/>
  <c r="I2990" i="9"/>
  <c r="V2989" i="9"/>
  <c r="M2632" i="9"/>
  <c r="Z2621" i="9"/>
  <c r="E2693" i="9"/>
  <c r="R2692" i="9"/>
  <c r="L2396" i="9"/>
  <c r="Y2395" i="9"/>
  <c r="D2297" i="9"/>
  <c r="Q2296" i="9"/>
  <c r="K2039" i="9"/>
  <c r="X2037" i="9"/>
  <c r="K2048" i="9"/>
  <c r="N1901" i="9"/>
  <c r="AA1900" i="9"/>
  <c r="E2346" i="9"/>
  <c r="R2335" i="9"/>
  <c r="E2326" i="9"/>
  <c r="R2326" i="9" s="1"/>
  <c r="R2325" i="9"/>
  <c r="D1930" i="9"/>
  <c r="Q1930" i="9" s="1"/>
  <c r="Q1929" i="9"/>
  <c r="E1525" i="9"/>
  <c r="E1515" i="9"/>
  <c r="R1515" i="9" s="1"/>
  <c r="R1514" i="9"/>
  <c r="K2128" i="9"/>
  <c r="X2128" i="9" s="1"/>
  <c r="X2127" i="9"/>
  <c r="M1039" i="9"/>
  <c r="Z1039" i="9" s="1"/>
  <c r="Z1038" i="9"/>
  <c r="M921" i="9"/>
  <c r="Z921" i="9" s="1"/>
  <c r="Z920" i="9"/>
  <c r="M931" i="9"/>
  <c r="E257" i="9"/>
  <c r="R255" i="9"/>
  <c r="E266" i="9"/>
  <c r="K1466" i="9"/>
  <c r="X1455" i="9"/>
  <c r="F849" i="9"/>
  <c r="F840" i="9"/>
  <c r="S838" i="9"/>
  <c r="N553" i="9"/>
  <c r="AA542" i="9"/>
  <c r="M267" i="9"/>
  <c r="Z256" i="9"/>
  <c r="D1704" i="9"/>
  <c r="Q1704" i="9" s="1"/>
  <c r="Q1703" i="9"/>
  <c r="H335" i="9"/>
  <c r="U335" i="9" s="1"/>
  <c r="U334" i="9"/>
  <c r="Q435" i="9"/>
  <c r="D534" i="9"/>
  <c r="I589" i="9"/>
  <c r="V490" i="9"/>
  <c r="G677" i="9"/>
  <c r="T578" i="9"/>
  <c r="D561" i="9"/>
  <c r="Q550" i="9"/>
  <c r="H119" i="9"/>
  <c r="U118" i="9"/>
  <c r="I940" i="9"/>
  <c r="V940" i="9" s="1"/>
  <c r="V939" i="9"/>
  <c r="G317" i="9"/>
  <c r="T316" i="9"/>
  <c r="J148" i="9"/>
  <c r="W148" i="9" s="1"/>
  <c r="W147" i="9"/>
  <c r="L5079" i="9"/>
  <c r="Y5079" i="9" s="1"/>
  <c r="Y5078" i="9"/>
  <c r="L5089" i="9"/>
  <c r="O4920" i="9"/>
  <c r="AB4909" i="9"/>
  <c r="I4790" i="9"/>
  <c r="V4790" i="9" s="1"/>
  <c r="V4789" i="9"/>
  <c r="I4216" i="9"/>
  <c r="V4205" i="9"/>
  <c r="J4097" i="9"/>
  <c r="W4097" i="9" s="1"/>
  <c r="W4096" i="9"/>
  <c r="F5573" i="9"/>
  <c r="S5571" i="9"/>
  <c r="I5414" i="9"/>
  <c r="V5403" i="9"/>
  <c r="I5405" i="9"/>
  <c r="U5217" i="9"/>
  <c r="H5228" i="9"/>
  <c r="D5168" i="9"/>
  <c r="Q5167" i="9"/>
  <c r="D5365" i="9"/>
  <c r="D5098" i="9"/>
  <c r="Q5098" i="9" s="1"/>
  <c r="Q5097" i="9"/>
  <c r="J5089" i="9"/>
  <c r="W5078" i="9"/>
  <c r="J5079" i="9"/>
  <c r="W5079" i="9" s="1"/>
  <c r="U5007" i="9"/>
  <c r="H5018" i="9"/>
  <c r="L4513" i="9"/>
  <c r="Y4502" i="9"/>
  <c r="I5117" i="9"/>
  <c r="I5108" i="9"/>
  <c r="V5106" i="9"/>
  <c r="S4711" i="9"/>
  <c r="F4722" i="9"/>
  <c r="O4017" i="9"/>
  <c r="O4008" i="9"/>
  <c r="AB4006" i="9"/>
  <c r="H3890" i="9"/>
  <c r="U3888" i="9"/>
  <c r="Y4018" i="9"/>
  <c r="L4029" i="9"/>
  <c r="J3712" i="9"/>
  <c r="W3712" i="9" s="1"/>
  <c r="W3711" i="9"/>
  <c r="M4129" i="9"/>
  <c r="M3693" i="9"/>
  <c r="Z3693" i="9" s="1"/>
  <c r="Z3692" i="9"/>
  <c r="M3703" i="9"/>
  <c r="D3604" i="9"/>
  <c r="Q3593" i="9"/>
  <c r="D3594" i="9"/>
  <c r="Q3594" i="9" s="1"/>
  <c r="E3296" i="9"/>
  <c r="R3294" i="9"/>
  <c r="S3414" i="9"/>
  <c r="F3415" i="9"/>
  <c r="S3415" i="9" s="1"/>
  <c r="I3386" i="9"/>
  <c r="V3385" i="9"/>
  <c r="N3187" i="9"/>
  <c r="AA3186" i="9"/>
  <c r="Y3028" i="9"/>
  <c r="L3039" i="9"/>
  <c r="L3118" i="9"/>
  <c r="Y3118" i="9" s="1"/>
  <c r="Y3117" i="9"/>
  <c r="Q3025" i="9"/>
  <c r="D3036" i="9"/>
  <c r="AB3127" i="9"/>
  <c r="O3138" i="9"/>
  <c r="J3039" i="9"/>
  <c r="W3028" i="9"/>
  <c r="L2831" i="9"/>
  <c r="Y2829" i="9"/>
  <c r="L2840" i="9"/>
  <c r="I2433" i="9"/>
  <c r="I2424" i="9"/>
  <c r="V2422" i="9"/>
  <c r="F2306" i="9"/>
  <c r="S2304" i="9"/>
  <c r="I1930" i="9"/>
  <c r="V1930" i="9" s="1"/>
  <c r="V1929" i="9"/>
  <c r="X2434" i="9"/>
  <c r="K2445" i="9"/>
  <c r="AA2196" i="9"/>
  <c r="N2197" i="9"/>
  <c r="F2138" i="9"/>
  <c r="S2136" i="9"/>
  <c r="F2147" i="9"/>
  <c r="O1921" i="9"/>
  <c r="AB1910" i="9"/>
  <c r="O1911" i="9"/>
  <c r="AB1911" i="9" s="1"/>
  <c r="I1841" i="9"/>
  <c r="V1839" i="9"/>
  <c r="I1850" i="9"/>
  <c r="O1466" i="9"/>
  <c r="AB1455" i="9"/>
  <c r="L1347" i="9"/>
  <c r="Y1347" i="9" s="1"/>
  <c r="Y1346" i="9"/>
  <c r="O1734" i="9"/>
  <c r="AB1723" i="9"/>
  <c r="O1724" i="9"/>
  <c r="AB1724" i="9" s="1"/>
  <c r="K1515" i="9"/>
  <c r="X1515" i="9" s="1"/>
  <c r="X1514" i="9"/>
  <c r="K1525" i="9"/>
  <c r="AB1289" i="9"/>
  <c r="O1108" i="9"/>
  <c r="AB1107" i="9"/>
  <c r="Q1166" i="9"/>
  <c r="D1177" i="9"/>
  <c r="M1664" i="9"/>
  <c r="Z1653" i="9"/>
  <c r="N1545" i="9"/>
  <c r="AA1545" i="9" s="1"/>
  <c r="AA1544" i="9"/>
  <c r="I1317" i="9"/>
  <c r="V1317" i="9" s="1"/>
  <c r="V1316" i="9"/>
  <c r="I1327" i="9"/>
  <c r="Z740" i="9"/>
  <c r="M751" i="9"/>
  <c r="K455" i="9"/>
  <c r="X453" i="9"/>
  <c r="K464" i="9"/>
  <c r="D156" i="9"/>
  <c r="D147" i="9"/>
  <c r="Q145" i="9"/>
  <c r="Y983" i="9"/>
  <c r="L984" i="9"/>
  <c r="Y984" i="9" s="1"/>
  <c r="D515" i="9"/>
  <c r="Q514" i="9"/>
  <c r="H228" i="9"/>
  <c r="U227" i="9"/>
  <c r="H238" i="9"/>
  <c r="O564" i="9"/>
  <c r="AB553" i="9"/>
  <c r="E218" i="9"/>
  <c r="R217" i="9"/>
  <c r="D4930" i="9"/>
  <c r="D4921" i="9"/>
  <c r="Q4919" i="9"/>
  <c r="W4871" i="9"/>
  <c r="J4872" i="9"/>
  <c r="W4872" i="9" s="1"/>
  <c r="F4523" i="9"/>
  <c r="F4514" i="9"/>
  <c r="S4512" i="9"/>
  <c r="D3899" i="9"/>
  <c r="Q3899" i="9" s="1"/>
  <c r="Q3898" i="9"/>
  <c r="F4386" i="9"/>
  <c r="S4386" i="9" s="1"/>
  <c r="S4385" i="9"/>
  <c r="F4396" i="9"/>
  <c r="T3930" i="9"/>
  <c r="G3941" i="9"/>
  <c r="F3712" i="9"/>
  <c r="S3712" i="9" s="1"/>
  <c r="S3711" i="9"/>
  <c r="O3583" i="9"/>
  <c r="AB3582" i="9"/>
  <c r="U3810" i="9"/>
  <c r="H3811" i="9"/>
  <c r="U3811" i="9" s="1"/>
  <c r="M3225" i="9"/>
  <c r="M3216" i="9"/>
  <c r="Z3214" i="9"/>
  <c r="J3098" i="9"/>
  <c r="W3096" i="9"/>
  <c r="L3197" i="9"/>
  <c r="Y3195" i="9"/>
  <c r="J2909" i="9"/>
  <c r="W2909" i="9" s="1"/>
  <c r="W2908" i="9"/>
  <c r="G2495" i="9"/>
  <c r="T2494" i="9"/>
  <c r="H2594" i="9"/>
  <c r="U2593" i="9"/>
  <c r="G2643" i="9"/>
  <c r="T2632" i="9"/>
  <c r="G2623" i="9"/>
  <c r="T2623" i="9" s="1"/>
  <c r="T2622" i="9"/>
  <c r="H2543" i="9"/>
  <c r="H2534" i="9"/>
  <c r="U2532" i="9"/>
  <c r="G2315" i="9"/>
  <c r="T2315" i="9" s="1"/>
  <c r="T2314" i="9"/>
  <c r="AB2533" i="9"/>
  <c r="O2544" i="9"/>
  <c r="E2405" i="9"/>
  <c r="R2403" i="9"/>
  <c r="D2233" i="9"/>
  <c r="Q2222" i="9"/>
  <c r="O2148" i="9"/>
  <c r="AB2137" i="9"/>
  <c r="O2138" i="9"/>
  <c r="G2098" i="9"/>
  <c r="H2070" i="9"/>
  <c r="U2059" i="9"/>
  <c r="L2071" i="9"/>
  <c r="Y2060" i="9"/>
  <c r="M1545" i="9"/>
  <c r="Z1545" i="9" s="1"/>
  <c r="Z1544" i="9"/>
  <c r="AB1543" i="9"/>
  <c r="O1554" i="9"/>
  <c r="R949" i="9"/>
  <c r="E960" i="9"/>
  <c r="D1762" i="9"/>
  <c r="D1753" i="9"/>
  <c r="Q1751" i="9"/>
  <c r="J1190" i="9"/>
  <c r="J1181" i="9"/>
  <c r="W1179" i="9"/>
  <c r="O1831" i="9"/>
  <c r="AB1831" i="9" s="1"/>
  <c r="AB1830" i="9"/>
  <c r="D355" i="9"/>
  <c r="Q344" i="9"/>
  <c r="W468" i="9"/>
  <c r="J567" i="9"/>
  <c r="L267" i="9"/>
  <c r="Y256" i="9"/>
  <c r="Q652" i="9"/>
  <c r="D663" i="9"/>
  <c r="N713" i="9"/>
  <c r="AA712" i="9"/>
  <c r="J356" i="9"/>
  <c r="W354" i="9"/>
  <c r="J365" i="9"/>
  <c r="E5376" i="9"/>
  <c r="R5376" i="9" s="1"/>
  <c r="R5375" i="9"/>
  <c r="E5386" i="9"/>
  <c r="G5078" i="9"/>
  <c r="T5076" i="9"/>
  <c r="H5128" i="9"/>
  <c r="U5117" i="9"/>
  <c r="H5008" i="9"/>
  <c r="H5009" i="9" s="1"/>
  <c r="U4997" i="9"/>
  <c r="O5267" i="9"/>
  <c r="AB5266" i="9"/>
  <c r="E5277" i="9"/>
  <c r="R5277" i="9" s="1"/>
  <c r="R5276" i="9"/>
  <c r="E5287" i="9"/>
  <c r="AA4870" i="9"/>
  <c r="N4871" i="9"/>
  <c r="L4128" i="9"/>
  <c r="Y4117" i="9"/>
  <c r="M3602" i="9"/>
  <c r="Z3602" i="9" s="1"/>
  <c r="Z3601" i="9"/>
  <c r="I3225" i="9"/>
  <c r="I3216" i="9"/>
  <c r="V3214" i="9"/>
  <c r="F3098" i="9"/>
  <c r="S3096" i="9"/>
  <c r="I3039" i="9"/>
  <c r="V3028" i="9"/>
  <c r="K3217" i="9"/>
  <c r="X3217" i="9" s="1"/>
  <c r="X3216" i="9"/>
  <c r="J2513" i="9"/>
  <c r="W2513" i="9" s="1"/>
  <c r="W2512" i="9"/>
  <c r="J3010" i="9"/>
  <c r="J3000" i="9"/>
  <c r="W3000" i="9" s="1"/>
  <c r="W2999" i="9"/>
  <c r="L2632" i="9"/>
  <c r="Y2621" i="9"/>
  <c r="D2505" i="9"/>
  <c r="Q2505" i="9" s="1"/>
  <c r="Q2504" i="9"/>
  <c r="D2515" i="9"/>
  <c r="Z2027" i="9"/>
  <c r="M2038" i="9"/>
  <c r="G2147" i="9"/>
  <c r="G2138" i="9"/>
  <c r="T2136" i="9"/>
  <c r="K2098" i="9"/>
  <c r="G2039" i="9"/>
  <c r="T2037" i="9"/>
  <c r="G2048" i="9"/>
  <c r="L2029" i="9"/>
  <c r="Y2029" i="9" s="1"/>
  <c r="Y2028" i="9"/>
  <c r="I1406" i="9"/>
  <c r="V1405" i="9"/>
  <c r="E2396" i="9"/>
  <c r="R2395" i="9"/>
  <c r="D1551" i="9"/>
  <c r="Q1540" i="9"/>
  <c r="D1364" i="9"/>
  <c r="Q1353" i="9"/>
  <c r="N1129" i="9"/>
  <c r="N1119" i="9"/>
  <c r="AA1119" i="9" s="1"/>
  <c r="AA1118" i="9"/>
  <c r="Z1554" i="9"/>
  <c r="M1565" i="9"/>
  <c r="K1030" i="9"/>
  <c r="X1019" i="9"/>
  <c r="K1020" i="9"/>
  <c r="X1020" i="9" s="1"/>
  <c r="M830" i="9"/>
  <c r="Z830" i="9" s="1"/>
  <c r="Z829" i="9"/>
  <c r="O712" i="9"/>
  <c r="AB711" i="9"/>
  <c r="S468" i="9"/>
  <c r="F567" i="9"/>
  <c r="T217" i="9"/>
  <c r="G218" i="9"/>
  <c r="H247" i="9"/>
  <c r="U247" i="9" s="1"/>
  <c r="U246" i="9"/>
  <c r="L317" i="9"/>
  <c r="Y316" i="9"/>
  <c r="J38" i="9"/>
  <c r="W38" i="9" s="1"/>
  <c r="W37" i="9"/>
  <c r="O752" i="9"/>
  <c r="AB750" i="9"/>
  <c r="O761" i="9"/>
  <c r="W29" i="9"/>
  <c r="J40" i="9"/>
  <c r="J30" i="9"/>
  <c r="E655" i="9"/>
  <c r="R556" i="9"/>
  <c r="N129" i="9"/>
  <c r="AA128" i="9"/>
  <c r="N139" i="9"/>
  <c r="L40" i="9"/>
  <c r="L30" i="9"/>
  <c r="Y29" i="9"/>
  <c r="N4920" i="9"/>
  <c r="AA4909" i="9"/>
  <c r="F5564" i="9"/>
  <c r="S5563" i="9"/>
  <c r="D5287" i="9"/>
  <c r="Q5276" i="9"/>
  <c r="D5277" i="9"/>
  <c r="Q5277" i="9" s="1"/>
  <c r="N5207" i="9"/>
  <c r="AA5205" i="9"/>
  <c r="N5216" i="9"/>
  <c r="N5069" i="9"/>
  <c r="AA5068" i="9"/>
  <c r="H4710" i="9"/>
  <c r="H4701" i="9"/>
  <c r="U4699" i="9"/>
  <c r="D4583" i="9"/>
  <c r="Q4581" i="9"/>
  <c r="E4277" i="9"/>
  <c r="R4276" i="9"/>
  <c r="H4198" i="9"/>
  <c r="H4188" i="9"/>
  <c r="U4188" i="9" s="1"/>
  <c r="U4187" i="9"/>
  <c r="K3980" i="9"/>
  <c r="X3979" i="9"/>
  <c r="O3632" i="9"/>
  <c r="O3623" i="9"/>
  <c r="AB3621" i="9"/>
  <c r="I3404" i="9"/>
  <c r="V3404" i="9" s="1"/>
  <c r="V3403" i="9"/>
  <c r="O3415" i="9"/>
  <c r="AB3415" i="9" s="1"/>
  <c r="AB3414" i="9"/>
  <c r="H5505" i="9"/>
  <c r="U5505" i="9" s="1"/>
  <c r="U5504" i="9"/>
  <c r="G5366" i="9"/>
  <c r="T5365" i="9"/>
  <c r="J5277" i="9"/>
  <c r="W5277" i="9" s="1"/>
  <c r="W5276" i="9"/>
  <c r="J5287" i="9"/>
  <c r="W5019" i="9"/>
  <c r="J5030" i="9"/>
  <c r="K4782" i="9"/>
  <c r="X4782" i="9" s="1"/>
  <c r="X4781" i="9"/>
  <c r="K4792" i="9"/>
  <c r="D4710" i="9"/>
  <c r="D4701" i="9"/>
  <c r="Q4699" i="9"/>
  <c r="L4484" i="9"/>
  <c r="Y4482" i="9"/>
  <c r="M5079" i="9"/>
  <c r="Z5079" i="9" s="1"/>
  <c r="Z5078" i="9"/>
  <c r="M5089" i="9"/>
  <c r="R4414" i="9"/>
  <c r="E4425" i="9"/>
  <c r="O4287" i="9"/>
  <c r="AB4287" i="9" s="1"/>
  <c r="AB4286" i="9"/>
  <c r="O4297" i="9"/>
  <c r="D4574" i="9"/>
  <c r="Q4573" i="9"/>
  <c r="K4217" i="9"/>
  <c r="X4215" i="9"/>
  <c r="K4226" i="9"/>
  <c r="M4079" i="9"/>
  <c r="Z4078" i="9"/>
  <c r="R4376" i="9"/>
  <c r="E4377" i="9"/>
  <c r="R4377" i="9" s="1"/>
  <c r="Y4305" i="9"/>
  <c r="L4306" i="9"/>
  <c r="Y4306" i="9" s="1"/>
  <c r="M4711" i="9"/>
  <c r="Z4700" i="9"/>
  <c r="R4492" i="9"/>
  <c r="E4493" i="9"/>
  <c r="R4493" i="9" s="1"/>
  <c r="N3731" i="9"/>
  <c r="AA3720" i="9"/>
  <c r="N3722" i="9"/>
  <c r="O4117" i="9"/>
  <c r="AB4106" i="9"/>
  <c r="O4107" i="9"/>
  <c r="L4228" i="9"/>
  <c r="Y4226" i="9"/>
  <c r="L4237" i="9"/>
  <c r="X3523" i="9"/>
  <c r="K3534" i="9"/>
  <c r="K3524" i="9"/>
  <c r="T3523" i="9"/>
  <c r="G3534" i="9"/>
  <c r="I3555" i="9"/>
  <c r="I3546" i="9"/>
  <c r="V3544" i="9"/>
  <c r="L3395" i="9"/>
  <c r="Y3393" i="9"/>
  <c r="N3435" i="9"/>
  <c r="AA3424" i="9"/>
  <c r="D3206" i="9"/>
  <c r="Q3206" i="9" s="1"/>
  <c r="Q3205" i="9"/>
  <c r="O3236" i="9"/>
  <c r="O3227" i="9"/>
  <c r="AB3225" i="9"/>
  <c r="D3029" i="9"/>
  <c r="Q3027" i="9"/>
  <c r="D3038" i="9"/>
  <c r="G2594" i="9"/>
  <c r="T2593" i="9"/>
  <c r="I2928" i="9"/>
  <c r="I2919" i="9"/>
  <c r="V2917" i="9"/>
  <c r="F2801" i="9"/>
  <c r="S2799" i="9"/>
  <c r="N2742" i="9"/>
  <c r="AA2731" i="9"/>
  <c r="D2594" i="9"/>
  <c r="Q2593" i="9"/>
  <c r="N2633" i="9"/>
  <c r="AA2631" i="9"/>
  <c r="N2642" i="9"/>
  <c r="G2930" i="9"/>
  <c r="T2928" i="9"/>
  <c r="G2939" i="9"/>
  <c r="O2524" i="9"/>
  <c r="AB2524" i="9" s="1"/>
  <c r="AB2523" i="9"/>
  <c r="K2396" i="9"/>
  <c r="X2395" i="9"/>
  <c r="S1928" i="9"/>
  <c r="F1939" i="9"/>
  <c r="J2109" i="9"/>
  <c r="W2109" i="9" s="1"/>
  <c r="W2108" i="9"/>
  <c r="J2119" i="9"/>
  <c r="F2001" i="9"/>
  <c r="S2001" i="9" s="1"/>
  <c r="S2000" i="9"/>
  <c r="I2001" i="9"/>
  <c r="V2001" i="9" s="1"/>
  <c r="V2000" i="9"/>
  <c r="D1723" i="9"/>
  <c r="D1713" i="9"/>
  <c r="Q1713" i="9" s="1"/>
  <c r="Q1712" i="9"/>
  <c r="D2336" i="9"/>
  <c r="Q2334" i="9"/>
  <c r="D2345" i="9"/>
  <c r="H1822" i="9"/>
  <c r="H1812" i="9"/>
  <c r="U1812" i="9" s="1"/>
  <c r="U1811" i="9"/>
  <c r="K1278" i="9"/>
  <c r="X1267" i="9"/>
  <c r="K1269" i="9"/>
  <c r="D1258" i="9"/>
  <c r="Q1256" i="9"/>
  <c r="D1267" i="9"/>
  <c r="N1050" i="9"/>
  <c r="AA1050" i="9" s="1"/>
  <c r="AA1049" i="9"/>
  <c r="H1803" i="9"/>
  <c r="U1803" i="9" s="1"/>
  <c r="U1802" i="9"/>
  <c r="Y840" i="9"/>
  <c r="L841" i="9"/>
  <c r="Y841" i="9" s="1"/>
  <c r="F821" i="9"/>
  <c r="S819" i="9"/>
  <c r="G632" i="9"/>
  <c r="T632" i="9" s="1"/>
  <c r="T631" i="9"/>
  <c r="O1347" i="9"/>
  <c r="AB1347" i="9" s="1"/>
  <c r="AB1346" i="9"/>
  <c r="M850" i="9"/>
  <c r="Z839" i="9"/>
  <c r="M741" i="9"/>
  <c r="Z739" i="9"/>
  <c r="M750" i="9"/>
  <c r="Y553" i="9"/>
  <c r="L564" i="9"/>
  <c r="H326" i="9"/>
  <c r="U324" i="9"/>
  <c r="F119" i="9"/>
  <c r="S118" i="9"/>
  <c r="I356" i="9"/>
  <c r="V354" i="9"/>
  <c r="I365" i="9"/>
  <c r="G179" i="9"/>
  <c r="T168" i="9"/>
  <c r="G169" i="9"/>
  <c r="E278" i="9"/>
  <c r="R267" i="9"/>
  <c r="F655" i="9"/>
  <c r="S556" i="9"/>
  <c r="K179" i="9"/>
  <c r="X168" i="9"/>
  <c r="Y48" i="9"/>
  <c r="L49" i="9"/>
  <c r="Y49" i="9" s="1"/>
  <c r="N5404" i="9"/>
  <c r="AA5393" i="9"/>
  <c r="L4792" i="9"/>
  <c r="L4782" i="9"/>
  <c r="Y4782" i="9" s="1"/>
  <c r="Y4781" i="9"/>
  <c r="L4612" i="9"/>
  <c r="Y4601" i="9"/>
  <c r="I5585" i="9"/>
  <c r="V5585" i="9" s="1"/>
  <c r="V5584" i="9"/>
  <c r="I5595" i="9"/>
  <c r="I4781" i="9"/>
  <c r="V4779" i="9"/>
  <c r="L4385" i="9"/>
  <c r="Y4383" i="9"/>
  <c r="E4672" i="9"/>
  <c r="L3721" i="9"/>
  <c r="Y3710" i="9"/>
  <c r="K4744" i="9"/>
  <c r="X4733" i="9"/>
  <c r="L5464" i="9"/>
  <c r="X5393" i="9"/>
  <c r="K5404" i="9"/>
  <c r="L5169" i="9"/>
  <c r="Y5169" i="9" s="1"/>
  <c r="Y5168" i="9"/>
  <c r="G5169" i="9"/>
  <c r="T5169" i="9" s="1"/>
  <c r="T5168" i="9"/>
  <c r="G5070" i="9"/>
  <c r="T5070" i="9" s="1"/>
  <c r="T5069" i="9"/>
  <c r="H4979" i="9"/>
  <c r="U4977" i="9"/>
  <c r="O4771" i="9"/>
  <c r="AB4770" i="9"/>
  <c r="I4872" i="9"/>
  <c r="V4872" i="9" s="1"/>
  <c r="V4871" i="9"/>
  <c r="N4673" i="9"/>
  <c r="AA4672" i="9"/>
  <c r="D4413" i="9"/>
  <c r="D4404" i="9"/>
  <c r="Q4402" i="9"/>
  <c r="I4278" i="9"/>
  <c r="V4278" i="9" s="1"/>
  <c r="V4277" i="9"/>
  <c r="K4209" i="9"/>
  <c r="K4199" i="9"/>
  <c r="X4199" i="9" s="1"/>
  <c r="X4198" i="9"/>
  <c r="W4029" i="9"/>
  <c r="J4040" i="9"/>
  <c r="I3842" i="9"/>
  <c r="V3831" i="9"/>
  <c r="U4227" i="9"/>
  <c r="H4238" i="9"/>
  <c r="H4228" i="9"/>
  <c r="O3980" i="9"/>
  <c r="AB3979" i="9"/>
  <c r="D3830" i="9"/>
  <c r="D3821" i="9"/>
  <c r="Q3819" i="9"/>
  <c r="L3534" i="9"/>
  <c r="Y3523" i="9"/>
  <c r="E3722" i="9"/>
  <c r="R3720" i="9"/>
  <c r="E3731" i="9"/>
  <c r="Y3633" i="9"/>
  <c r="L3644" i="9"/>
  <c r="I3325" i="9"/>
  <c r="V3314" i="9"/>
  <c r="J2990" i="9"/>
  <c r="W2989" i="9"/>
  <c r="J2722" i="9"/>
  <c r="W2722" i="9" s="1"/>
  <c r="W2721" i="9"/>
  <c r="L2694" i="9"/>
  <c r="Y2694" i="9" s="1"/>
  <c r="Y2693" i="9"/>
  <c r="L2505" i="9"/>
  <c r="Y2505" i="9" s="1"/>
  <c r="Y2504" i="9"/>
  <c r="L2515" i="9"/>
  <c r="K2334" i="9"/>
  <c r="K2325" i="9"/>
  <c r="X2323" i="9"/>
  <c r="I2405" i="9"/>
  <c r="V2403" i="9"/>
  <c r="G2207" i="9"/>
  <c r="T2205" i="9"/>
  <c r="I2208" i="9"/>
  <c r="V2208" i="9" s="1"/>
  <c r="V2207" i="9"/>
  <c r="I2218" i="9"/>
  <c r="O1603" i="9"/>
  <c r="AB1602" i="9"/>
  <c r="N1306" i="9"/>
  <c r="AA1305" i="9"/>
  <c r="D2100" i="9"/>
  <c r="Q2100" i="9" s="1"/>
  <c r="Q2099" i="9"/>
  <c r="F1218" i="9"/>
  <c r="S1218" i="9" s="1"/>
  <c r="S1217" i="9"/>
  <c r="F1228" i="9"/>
  <c r="D1157" i="9"/>
  <c r="D1148" i="9"/>
  <c r="Q1146" i="9"/>
  <c r="Z949" i="9"/>
  <c r="M960" i="9"/>
  <c r="L861" i="9"/>
  <c r="Y850" i="9"/>
  <c r="F552" i="9"/>
  <c r="F543" i="9"/>
  <c r="S541" i="9"/>
  <c r="I1228" i="9"/>
  <c r="V1217" i="9"/>
  <c r="I1218" i="9"/>
  <c r="V1218" i="9" s="1"/>
  <c r="M533" i="9"/>
  <c r="Z533" i="9" s="1"/>
  <c r="Z532" i="9"/>
  <c r="F168" i="9"/>
  <c r="S157" i="9"/>
  <c r="T567" i="9"/>
  <c r="G666" i="9"/>
  <c r="N218" i="9"/>
  <c r="AA217" i="9"/>
  <c r="I1179" i="9"/>
  <c r="I1170" i="9"/>
  <c r="V1168" i="9"/>
  <c r="N167" i="9"/>
  <c r="N158" i="9"/>
  <c r="AA156" i="9"/>
  <c r="M158" i="9"/>
  <c r="J5563" i="9"/>
  <c r="AB5514" i="9"/>
  <c r="O5525" i="9"/>
  <c r="J5612" i="9"/>
  <c r="W5601" i="9"/>
  <c r="H4773" i="9"/>
  <c r="U4773" i="9" s="1"/>
  <c r="U4772" i="9"/>
  <c r="I4080" i="9"/>
  <c r="V4080" i="9" s="1"/>
  <c r="V4079" i="9"/>
  <c r="G4910" i="9"/>
  <c r="T4908" i="9"/>
  <c r="G4919" i="9"/>
  <c r="O4623" i="9"/>
  <c r="AB4612" i="9"/>
  <c r="O4613" i="9"/>
  <c r="H3484" i="9"/>
  <c r="E4150" i="9"/>
  <c r="R4139" i="9"/>
  <c r="W4178" i="9"/>
  <c r="J4179" i="9"/>
  <c r="W4179" i="9" s="1"/>
  <c r="N3841" i="9"/>
  <c r="N3832" i="9"/>
  <c r="AA3830" i="9"/>
  <c r="H3831" i="9"/>
  <c r="U3820" i="9"/>
  <c r="E3525" i="9"/>
  <c r="R3525" i="9" s="1"/>
  <c r="R3524" i="9"/>
  <c r="G3524" i="9"/>
  <c r="T3522" i="9"/>
  <c r="G3533" i="9"/>
  <c r="E3486" i="9"/>
  <c r="R3486" i="9" s="1"/>
  <c r="R3485" i="9"/>
  <c r="J3305" i="9"/>
  <c r="W3305" i="9" s="1"/>
  <c r="W3304" i="9"/>
  <c r="D3335" i="9"/>
  <c r="D3326" i="9"/>
  <c r="Q3324" i="9"/>
  <c r="M3197" i="9"/>
  <c r="Z3195" i="9"/>
  <c r="G3297" i="9"/>
  <c r="T3297" i="9" s="1"/>
  <c r="T3296" i="9"/>
  <c r="G3307" i="9"/>
  <c r="G3237" i="9"/>
  <c r="T3226" i="9"/>
  <c r="G3217" i="9"/>
  <c r="T3217" i="9" s="1"/>
  <c r="T3216" i="9"/>
  <c r="N3217" i="9"/>
  <c r="AA3217" i="9" s="1"/>
  <c r="AA3216" i="9"/>
  <c r="O2830" i="9"/>
  <c r="AB2819" i="9"/>
  <c r="N2532" i="9"/>
  <c r="N2523" i="9"/>
  <c r="AA2521" i="9"/>
  <c r="K3118" i="9"/>
  <c r="X3118" i="9" s="1"/>
  <c r="X3117" i="9"/>
  <c r="O2730" i="9"/>
  <c r="O2721" i="9"/>
  <c r="AB2719" i="9"/>
  <c r="I2513" i="9"/>
  <c r="V2513" i="9" s="1"/>
  <c r="V2512" i="9"/>
  <c r="F2623" i="9"/>
  <c r="S2623" i="9" s="1"/>
  <c r="S2622" i="9"/>
  <c r="J2433" i="9"/>
  <c r="J2424" i="9"/>
  <c r="W2422" i="9"/>
  <c r="G2306" i="9"/>
  <c r="T2304" i="9"/>
  <c r="I2434" i="9"/>
  <c r="V2423" i="9"/>
  <c r="K1999" i="9"/>
  <c r="E2227" i="9"/>
  <c r="R2227" i="9" s="1"/>
  <c r="R2226" i="9"/>
  <c r="K2148" i="9"/>
  <c r="K2149" i="9" s="1"/>
  <c r="X2137" i="9"/>
  <c r="J2138" i="9"/>
  <c r="W2136" i="9"/>
  <c r="J2147" i="9"/>
  <c r="D2307" i="9"/>
  <c r="Q2307" i="9" s="1"/>
  <c r="Q2306" i="9"/>
  <c r="D2317" i="9"/>
  <c r="H1405" i="9"/>
  <c r="D860" i="9"/>
  <c r="D851" i="9"/>
  <c r="Q849" i="9"/>
  <c r="I190" i="9"/>
  <c r="V179" i="9"/>
  <c r="K742" i="9"/>
  <c r="X742" i="9" s="1"/>
  <c r="X741" i="9"/>
  <c r="G644" i="9"/>
  <c r="T545" i="9"/>
  <c r="H49" i="9"/>
  <c r="U49" i="9" s="1"/>
  <c r="U48" i="9"/>
  <c r="M2760" i="3"/>
  <c r="M2724" i="3"/>
  <c r="M2610" i="3"/>
  <c r="M2546" i="3"/>
  <c r="M2505" i="3"/>
  <c r="M2469" i="3"/>
  <c r="M2425" i="3"/>
  <c r="M381" i="3"/>
  <c r="M2371" i="3"/>
  <c r="M2345" i="3"/>
  <c r="M2317" i="3"/>
  <c r="M2282" i="3"/>
  <c r="M2232" i="3"/>
  <c r="M2188" i="3"/>
  <c r="M2145" i="3"/>
  <c r="M2106" i="3"/>
  <c r="M2077" i="3"/>
  <c r="M2045" i="3"/>
  <c r="M277" i="3"/>
  <c r="M2014" i="3"/>
  <c r="M1967" i="3"/>
  <c r="M1926" i="3"/>
  <c r="M1882" i="3"/>
  <c r="M1846" i="3"/>
  <c r="M1817" i="3"/>
  <c r="M1784" i="3"/>
  <c r="M1751" i="3"/>
  <c r="M1691" i="3"/>
  <c r="M1648" i="3"/>
  <c r="M245" i="3"/>
  <c r="M1586" i="3"/>
  <c r="M1526" i="3"/>
  <c r="M1467" i="3"/>
  <c r="M1424" i="3"/>
  <c r="M1342" i="3"/>
  <c r="M1280" i="3"/>
  <c r="M1239" i="3"/>
  <c r="M1210" i="3"/>
  <c r="M1153" i="3"/>
  <c r="M1117" i="3"/>
  <c r="M1088" i="3"/>
  <c r="M1057" i="3"/>
  <c r="N1057" i="3"/>
  <c r="O1057" i="3"/>
  <c r="P1057" i="3"/>
  <c r="Q1057" i="3"/>
  <c r="R1057" i="3"/>
  <c r="S1057" i="3"/>
  <c r="T1057" i="3"/>
  <c r="U1057" i="3"/>
  <c r="V1057" i="3"/>
  <c r="W1057" i="3"/>
  <c r="X1057" i="3"/>
  <c r="Y1057" i="3"/>
  <c r="Z1057" i="3"/>
  <c r="AA1057" i="3"/>
  <c r="AB1057" i="3"/>
  <c r="AC1057" i="3"/>
  <c r="AD1057" i="3"/>
  <c r="AE1057" i="3"/>
  <c r="AF1057" i="3"/>
  <c r="AG1057" i="3"/>
  <c r="AH1057" i="3"/>
  <c r="AI1057" i="3"/>
  <c r="AJ1057" i="3"/>
  <c r="AK1057" i="3"/>
  <c r="AL1057" i="3"/>
  <c r="AM1057" i="3"/>
  <c r="AN1057" i="3"/>
  <c r="AO1057" i="3"/>
  <c r="AP1057" i="3"/>
  <c r="AQ1057" i="3"/>
  <c r="AR1057" i="3"/>
  <c r="AS1057" i="3"/>
  <c r="AT1057" i="3"/>
  <c r="AU1057" i="3"/>
  <c r="AV1057" i="3"/>
  <c r="AW1057" i="3"/>
  <c r="AX1057" i="3"/>
  <c r="AY1057" i="3"/>
  <c r="AZ1057" i="3"/>
  <c r="BA1057" i="3"/>
  <c r="BB1057" i="3"/>
  <c r="BC1057" i="3"/>
  <c r="BD1057" i="3"/>
  <c r="BE1057" i="3"/>
  <c r="BF1057" i="3"/>
  <c r="BG1057" i="3"/>
  <c r="BH1057" i="3"/>
  <c r="BI1057" i="3"/>
  <c r="BJ1057" i="3"/>
  <c r="BK1057" i="3"/>
  <c r="BL1057" i="3"/>
  <c r="BM1057" i="3"/>
  <c r="BN1057" i="3"/>
  <c r="BO1057" i="3"/>
  <c r="BP1057" i="3"/>
  <c r="BQ1057" i="3"/>
  <c r="BR1057" i="3"/>
  <c r="BS1057" i="3"/>
  <c r="BT1057" i="3"/>
  <c r="BU1057" i="3"/>
  <c r="BV1057" i="3"/>
  <c r="BW1057" i="3"/>
  <c r="BX1057" i="3"/>
  <c r="BY1057" i="3"/>
  <c r="BZ1057" i="3"/>
  <c r="CA1057" i="3"/>
  <c r="CB1057" i="3"/>
  <c r="CC1057" i="3"/>
  <c r="CD1057" i="3"/>
  <c r="CE1057" i="3"/>
  <c r="CF1057" i="3"/>
  <c r="CG1057" i="3"/>
  <c r="CH1057" i="3"/>
  <c r="CI1057" i="3"/>
  <c r="CJ1057" i="3"/>
  <c r="CK1057" i="3"/>
  <c r="CL1057" i="3"/>
  <c r="CM1057" i="3"/>
  <c r="CN1057" i="3"/>
  <c r="CO1057" i="3"/>
  <c r="CP1057" i="3"/>
  <c r="CQ1057" i="3"/>
  <c r="CR1057" i="3"/>
  <c r="CS1057" i="3"/>
  <c r="CT1057" i="3"/>
  <c r="CU1057" i="3"/>
  <c r="CV1057" i="3"/>
  <c r="CW1057" i="3"/>
  <c r="CX1057" i="3"/>
  <c r="CY1057" i="3"/>
  <c r="CZ1057" i="3"/>
  <c r="DA1057" i="3"/>
  <c r="DB1057" i="3"/>
  <c r="DC1057" i="3"/>
  <c r="DD1057" i="3"/>
  <c r="DE1057" i="3"/>
  <c r="DF1057" i="3"/>
  <c r="DG1057" i="3"/>
  <c r="DH1057" i="3"/>
  <c r="DI1057" i="3"/>
  <c r="DJ1057" i="3"/>
  <c r="DK1057" i="3"/>
  <c r="DL1057" i="3"/>
  <c r="DM1057" i="3"/>
  <c r="DN1057" i="3"/>
  <c r="DO1057" i="3"/>
  <c r="DP1057" i="3"/>
  <c r="DQ1057" i="3"/>
  <c r="DR1057" i="3"/>
  <c r="DS1057" i="3"/>
  <c r="DT1057" i="3"/>
  <c r="DU1057" i="3"/>
  <c r="DV1057" i="3"/>
  <c r="DW1057" i="3"/>
  <c r="DX1057" i="3"/>
  <c r="DY1057" i="3"/>
  <c r="DZ1057" i="3"/>
  <c r="EA1057" i="3"/>
  <c r="EB1057" i="3"/>
  <c r="EC1057" i="3"/>
  <c r="ED1057" i="3"/>
  <c r="EE1057" i="3"/>
  <c r="EF1057" i="3"/>
  <c r="EG1057" i="3"/>
  <c r="EH1057" i="3"/>
  <c r="EI1057" i="3"/>
  <c r="EJ1057" i="3"/>
  <c r="G1013" i="3"/>
  <c r="G1030" i="3" s="1"/>
  <c r="M1030" i="3"/>
  <c r="M990" i="3"/>
  <c r="M913" i="3"/>
  <c r="M867" i="3"/>
  <c r="M821" i="3"/>
  <c r="M792" i="3"/>
  <c r="Z5068" i="9" l="1"/>
  <c r="M4673" i="9"/>
  <c r="U2989" i="9"/>
  <c r="K713" i="9"/>
  <c r="D2495" i="9"/>
  <c r="X4078" i="9"/>
  <c r="G20" i="9"/>
  <c r="K526" i="9"/>
  <c r="X526" i="9" s="1"/>
  <c r="K3386" i="9"/>
  <c r="W1603" i="9"/>
  <c r="F4475" i="9"/>
  <c r="F1307" i="9"/>
  <c r="F1308" i="9" s="1"/>
  <c r="S1308" i="9" s="1"/>
  <c r="H3287" i="9"/>
  <c r="T2395" i="9"/>
  <c r="U1504" i="9"/>
  <c r="S4672" i="9"/>
  <c r="I3881" i="9"/>
  <c r="J1703" i="9"/>
  <c r="W2098" i="9"/>
  <c r="J3188" i="9"/>
  <c r="J3189" i="9" s="1"/>
  <c r="W3189" i="9" s="1"/>
  <c r="H3980" i="9"/>
  <c r="W2495" i="9"/>
  <c r="S316" i="9"/>
  <c r="O1149" i="9"/>
  <c r="AB1149" i="9" s="1"/>
  <c r="AB1148" i="9"/>
  <c r="F1160" i="9"/>
  <c r="S1160" i="9" s="1"/>
  <c r="S1159" i="9"/>
  <c r="Z1258" i="9"/>
  <c r="M1259" i="9"/>
  <c r="Z1259" i="9" s="1"/>
  <c r="G1259" i="9"/>
  <c r="T1259" i="9" s="1"/>
  <c r="T1258" i="9"/>
  <c r="X1603" i="9"/>
  <c r="Y1405" i="9"/>
  <c r="Z2791" i="9"/>
  <c r="H962" i="9"/>
  <c r="U962" i="9" s="1"/>
  <c r="U961" i="9"/>
  <c r="W4326" i="9"/>
  <c r="J4337" i="9"/>
  <c r="T1207" i="9"/>
  <c r="AA4375" i="9"/>
  <c r="G3386" i="9"/>
  <c r="F3188" i="9"/>
  <c r="AA4474" i="9"/>
  <c r="F3584" i="9"/>
  <c r="Q4078" i="9"/>
  <c r="D1010" i="9"/>
  <c r="T1504" i="9"/>
  <c r="W1801" i="9"/>
  <c r="V2296" i="9"/>
  <c r="W5266" i="9"/>
  <c r="V5068" i="9"/>
  <c r="V1009" i="9"/>
  <c r="U1999" i="9"/>
  <c r="U5464" i="9"/>
  <c r="H2297" i="9"/>
  <c r="U2297" i="9" s="1"/>
  <c r="Q2395" i="9"/>
  <c r="M4475" i="9"/>
  <c r="N3881" i="9"/>
  <c r="AB1158" i="9"/>
  <c r="O1159" i="9"/>
  <c r="O1169" i="9"/>
  <c r="D5129" i="9"/>
  <c r="Q5118" i="9"/>
  <c r="R1268" i="9"/>
  <c r="E1269" i="9"/>
  <c r="E1279" i="9"/>
  <c r="D951" i="9"/>
  <c r="Q951" i="9" s="1"/>
  <c r="Q950" i="9"/>
  <c r="Y5317" i="9"/>
  <c r="L5318" i="9"/>
  <c r="Y5318" i="9" s="1"/>
  <c r="AB3732" i="9"/>
  <c r="O3743" i="9"/>
  <c r="O3744" i="9" s="1"/>
  <c r="AB1257" i="9"/>
  <c r="O1258" i="9"/>
  <c r="O1268" i="9"/>
  <c r="D5349" i="9"/>
  <c r="Q5338" i="9"/>
  <c r="D5339" i="9"/>
  <c r="E1259" i="9"/>
  <c r="R1259" i="9" s="1"/>
  <c r="R1258" i="9"/>
  <c r="AB4722" i="9"/>
  <c r="O4733" i="9"/>
  <c r="AB1247" i="9"/>
  <c r="O1248" i="9"/>
  <c r="AB1248" i="9" s="1"/>
  <c r="R2159" i="9"/>
  <c r="E2170" i="9"/>
  <c r="O1941" i="9"/>
  <c r="AB1941" i="9" s="1"/>
  <c r="AB1940" i="9"/>
  <c r="Y5514" i="9"/>
  <c r="L5525" i="9"/>
  <c r="T5316" i="9"/>
  <c r="G5327" i="9"/>
  <c r="G5317" i="9"/>
  <c r="G1279" i="9"/>
  <c r="T1268" i="9"/>
  <c r="G1269" i="9"/>
  <c r="H982" i="9"/>
  <c r="H972" i="9"/>
  <c r="U971" i="9"/>
  <c r="Q5328" i="9"/>
  <c r="D5329" i="9"/>
  <c r="Q5329" i="9" s="1"/>
  <c r="F1170" i="9"/>
  <c r="S1169" i="9"/>
  <c r="F1180" i="9"/>
  <c r="M1269" i="9"/>
  <c r="M1279" i="9"/>
  <c r="Z1268" i="9"/>
  <c r="O1961" i="9"/>
  <c r="AB1950" i="9"/>
  <c r="O1951" i="9"/>
  <c r="T5306" i="9"/>
  <c r="G5307" i="9"/>
  <c r="T5307" i="9" s="1"/>
  <c r="D961" i="9"/>
  <c r="D971" i="9"/>
  <c r="Q960" i="9"/>
  <c r="L5328" i="9"/>
  <c r="Y5327" i="9"/>
  <c r="L5338" i="9"/>
  <c r="T3732" i="9"/>
  <c r="G3743" i="9"/>
  <c r="H5010" i="9"/>
  <c r="U5010" i="9" s="1"/>
  <c r="U5009" i="9"/>
  <c r="M4515" i="9"/>
  <c r="Z4515" i="9" s="1"/>
  <c r="Z4514" i="9"/>
  <c r="H4823" i="9"/>
  <c r="U4823" i="9" s="1"/>
  <c r="U4822" i="9"/>
  <c r="K4119" i="9"/>
  <c r="X4119" i="9" s="1"/>
  <c r="X4118" i="9"/>
  <c r="K2150" i="9"/>
  <c r="X2150" i="9" s="1"/>
  <c r="X2149" i="9"/>
  <c r="AA5603" i="9"/>
  <c r="N5604" i="9"/>
  <c r="AA5604" i="9" s="1"/>
  <c r="S1258" i="9"/>
  <c r="F1259" i="9"/>
  <c r="S1259" i="9" s="1"/>
  <c r="H337" i="9"/>
  <c r="H327" i="9"/>
  <c r="U326" i="9"/>
  <c r="D1278" i="9"/>
  <c r="Q1267" i="9"/>
  <c r="D1269" i="9"/>
  <c r="H1833" i="9"/>
  <c r="H1823" i="9"/>
  <c r="U1823" i="9" s="1"/>
  <c r="U1822" i="9"/>
  <c r="G2950" i="9"/>
  <c r="G2941" i="9"/>
  <c r="T2939" i="9"/>
  <c r="G2595" i="9"/>
  <c r="T2595" i="9" s="1"/>
  <c r="T2594" i="9"/>
  <c r="L3406" i="9"/>
  <c r="L3396" i="9"/>
  <c r="Y3396" i="9" s="1"/>
  <c r="Y3395" i="9"/>
  <c r="G3545" i="9"/>
  <c r="T3534" i="9"/>
  <c r="O4108" i="9"/>
  <c r="AB4108" i="9" s="1"/>
  <c r="AB4107" i="9"/>
  <c r="K4237" i="9"/>
  <c r="K4228" i="9"/>
  <c r="X4226" i="9"/>
  <c r="D4575" i="9"/>
  <c r="Q4575" i="9" s="1"/>
  <c r="Q4574" i="9"/>
  <c r="E4436" i="9"/>
  <c r="R4425" i="9"/>
  <c r="D4702" i="9"/>
  <c r="Q4702" i="9" s="1"/>
  <c r="Q4701" i="9"/>
  <c r="O3634" i="9"/>
  <c r="AB3632" i="9"/>
  <c r="O3643" i="9"/>
  <c r="H4721" i="9"/>
  <c r="H4712" i="9"/>
  <c r="U4710" i="9"/>
  <c r="D5288" i="9"/>
  <c r="Q5288" i="9" s="1"/>
  <c r="Q5287" i="9"/>
  <c r="D5298" i="9"/>
  <c r="AA4920" i="9"/>
  <c r="N4931" i="9"/>
  <c r="N150" i="9"/>
  <c r="N140" i="9"/>
  <c r="AA139" i="9"/>
  <c r="G2040" i="9"/>
  <c r="T2040" i="9" s="1"/>
  <c r="T2039" i="9"/>
  <c r="G2149" i="9"/>
  <c r="T2147" i="9"/>
  <c r="G2158" i="9"/>
  <c r="V3039" i="9"/>
  <c r="I3050" i="9"/>
  <c r="I3217" i="9"/>
  <c r="V3217" i="9" s="1"/>
  <c r="V3216" i="9"/>
  <c r="E5298" i="9"/>
  <c r="R5287" i="9"/>
  <c r="E5288" i="9"/>
  <c r="R5288" i="9" s="1"/>
  <c r="O5268" i="9"/>
  <c r="AB5268" i="9" s="1"/>
  <c r="AB5267" i="9"/>
  <c r="H5120" i="9"/>
  <c r="U5120" i="9" s="1"/>
  <c r="U5119" i="9"/>
  <c r="E5387" i="9"/>
  <c r="R5387" i="9" s="1"/>
  <c r="R5386" i="9"/>
  <c r="E5397" i="9"/>
  <c r="D674" i="9"/>
  <c r="Q663" i="9"/>
  <c r="J666" i="9"/>
  <c r="W567" i="9"/>
  <c r="D366" i="9"/>
  <c r="Q355" i="9"/>
  <c r="J1182" i="9"/>
  <c r="W1182" i="9" s="1"/>
  <c r="W1181" i="9"/>
  <c r="D1764" i="9"/>
  <c r="Q1762" i="9"/>
  <c r="D1773" i="9"/>
  <c r="G1209" i="9"/>
  <c r="T1209" i="9" s="1"/>
  <c r="T1208" i="9"/>
  <c r="Y2071" i="9"/>
  <c r="L2082" i="9"/>
  <c r="Y2082" i="9" s="1"/>
  <c r="T2098" i="9"/>
  <c r="G2099" i="9"/>
  <c r="O2555" i="9"/>
  <c r="AB2544" i="9"/>
  <c r="H2595" i="9"/>
  <c r="U2595" i="9" s="1"/>
  <c r="U2594" i="9"/>
  <c r="J3109" i="9"/>
  <c r="J3099" i="9"/>
  <c r="W3099" i="9" s="1"/>
  <c r="W3098" i="9"/>
  <c r="F4407" i="9"/>
  <c r="F4397" i="9"/>
  <c r="S4397" i="9" s="1"/>
  <c r="S4396" i="9"/>
  <c r="D4932" i="9"/>
  <c r="Q4930" i="9"/>
  <c r="D4941" i="9"/>
  <c r="AB564" i="9"/>
  <c r="O575" i="9"/>
  <c r="I1338" i="9"/>
  <c r="I1328" i="9"/>
  <c r="V1328" i="9" s="1"/>
  <c r="V1327" i="9"/>
  <c r="O1922" i="9"/>
  <c r="AB1922" i="9" s="1"/>
  <c r="AB1921" i="9"/>
  <c r="O1932" i="9"/>
  <c r="AA2197" i="9"/>
  <c r="N2198" i="9"/>
  <c r="O3149" i="9"/>
  <c r="AB3138" i="9"/>
  <c r="H3901" i="9"/>
  <c r="H3891" i="9"/>
  <c r="U3891" i="9" s="1"/>
  <c r="U3890" i="9"/>
  <c r="F4733" i="9"/>
  <c r="S4722" i="9"/>
  <c r="I5119" i="9"/>
  <c r="V5117" i="9"/>
  <c r="I5128" i="9"/>
  <c r="J5100" i="9"/>
  <c r="J5090" i="9"/>
  <c r="W5090" i="9" s="1"/>
  <c r="W5089" i="9"/>
  <c r="I5406" i="9"/>
  <c r="V5406" i="9" s="1"/>
  <c r="V5405" i="9"/>
  <c r="F5584" i="9"/>
  <c r="S5573" i="9"/>
  <c r="F5574" i="9"/>
  <c r="S5574" i="9" s="1"/>
  <c r="I4227" i="9"/>
  <c r="V4216" i="9"/>
  <c r="M5070" i="9"/>
  <c r="Z5070" i="9" s="1"/>
  <c r="Z5069" i="9"/>
  <c r="O4931" i="9"/>
  <c r="AB4920" i="9"/>
  <c r="G776" i="9"/>
  <c r="T677" i="9"/>
  <c r="N564" i="9"/>
  <c r="AA553" i="9"/>
  <c r="E258" i="9"/>
  <c r="R258" i="9" s="1"/>
  <c r="R257" i="9"/>
  <c r="R2346" i="9"/>
  <c r="E2357" i="9"/>
  <c r="N4407" i="9"/>
  <c r="N4397" i="9"/>
  <c r="AA4397" i="9" s="1"/>
  <c r="AA4396" i="9"/>
  <c r="D4328" i="9"/>
  <c r="Q4328" i="9" s="1"/>
  <c r="Q4327" i="9"/>
  <c r="H4396" i="9"/>
  <c r="H4386" i="9"/>
  <c r="U4386" i="9" s="1"/>
  <c r="U4385" i="9"/>
  <c r="G5593" i="9"/>
  <c r="T5593" i="9" s="1"/>
  <c r="T5592" i="9"/>
  <c r="K4636" i="9"/>
  <c r="X4636" i="9" s="1"/>
  <c r="X4635" i="9"/>
  <c r="M5169" i="9"/>
  <c r="Z5169" i="9" s="1"/>
  <c r="Z5168" i="9"/>
  <c r="L555" i="9"/>
  <c r="Y555" i="9" s="1"/>
  <c r="Y554" i="9"/>
  <c r="N961" i="9"/>
  <c r="AA959" i="9"/>
  <c r="N970" i="9"/>
  <c r="G2455" i="9"/>
  <c r="G2446" i="9"/>
  <c r="T2444" i="9"/>
  <c r="I2020" i="9"/>
  <c r="I2010" i="9"/>
  <c r="V2010" i="9" s="1"/>
  <c r="V2009" i="9"/>
  <c r="E2733" i="9"/>
  <c r="R2733" i="9" s="1"/>
  <c r="R2732" i="9"/>
  <c r="D2496" i="9"/>
  <c r="Q2496" i="9" s="1"/>
  <c r="Q2495" i="9"/>
  <c r="K60" i="9"/>
  <c r="X60" i="9" s="1"/>
  <c r="X59" i="9"/>
  <c r="I467" i="9"/>
  <c r="V467" i="9" s="1"/>
  <c r="V466" i="9"/>
  <c r="G456" i="9"/>
  <c r="T456" i="9" s="1"/>
  <c r="T455" i="9"/>
  <c r="G1833" i="9"/>
  <c r="G1823" i="9"/>
  <c r="T1823" i="9" s="1"/>
  <c r="T1822" i="9"/>
  <c r="E1852" i="9"/>
  <c r="R1850" i="9"/>
  <c r="E1861" i="9"/>
  <c r="M2337" i="9"/>
  <c r="Z2337" i="9" s="1"/>
  <c r="Z2336" i="9"/>
  <c r="N3417" i="9"/>
  <c r="N3407" i="9"/>
  <c r="AA3407" i="9" s="1"/>
  <c r="AA3406" i="9"/>
  <c r="M3406" i="9"/>
  <c r="M3396" i="9"/>
  <c r="Z3396" i="9" s="1"/>
  <c r="Z3395" i="9"/>
  <c r="N3824" i="9"/>
  <c r="N3814" i="9"/>
  <c r="AA3814" i="9" s="1"/>
  <c r="AA3813" i="9"/>
  <c r="I4635" i="9"/>
  <c r="V4633" i="9"/>
  <c r="I4644" i="9"/>
  <c r="H645" i="9"/>
  <c r="H635" i="9"/>
  <c r="U635" i="9" s="1"/>
  <c r="U634" i="9"/>
  <c r="G982" i="9"/>
  <c r="T971" i="9"/>
  <c r="F1357" i="9"/>
  <c r="S1355" i="9"/>
  <c r="F1366" i="9"/>
  <c r="L1279" i="9"/>
  <c r="Y1268" i="9"/>
  <c r="O2059" i="9"/>
  <c r="O2050" i="9"/>
  <c r="AB2048" i="9"/>
  <c r="F2345" i="9"/>
  <c r="F2336" i="9"/>
  <c r="S2334" i="9"/>
  <c r="M2832" i="9"/>
  <c r="Z2832" i="9" s="1"/>
  <c r="Z2831" i="9"/>
  <c r="J2625" i="9"/>
  <c r="J2615" i="9"/>
  <c r="W2615" i="9" s="1"/>
  <c r="W2614" i="9"/>
  <c r="D2931" i="9"/>
  <c r="Q2931" i="9" s="1"/>
  <c r="Q2930" i="9"/>
  <c r="O3049" i="9"/>
  <c r="O3040" i="9"/>
  <c r="AB3038" i="9"/>
  <c r="I3516" i="9"/>
  <c r="I3506" i="9"/>
  <c r="V3506" i="9" s="1"/>
  <c r="V3505" i="9"/>
  <c r="M3803" i="9"/>
  <c r="Z3803" i="9" s="1"/>
  <c r="Z3802" i="9"/>
  <c r="M3813" i="9"/>
  <c r="N4732" i="9"/>
  <c r="N4723" i="9"/>
  <c r="AA4721" i="9"/>
  <c r="H4495" i="9"/>
  <c r="H4485" i="9"/>
  <c r="U4485" i="9" s="1"/>
  <c r="U4484" i="9"/>
  <c r="Y5612" i="9"/>
  <c r="L5614" i="9"/>
  <c r="L5623" i="9"/>
  <c r="AA3930" i="9"/>
  <c r="N3941" i="9"/>
  <c r="N3931" i="9"/>
  <c r="AA3929" i="9"/>
  <c r="N3940" i="9"/>
  <c r="E5020" i="9"/>
  <c r="R5018" i="9"/>
  <c r="E5029" i="9"/>
  <c r="H4613" i="9"/>
  <c r="U4611" i="9"/>
  <c r="H4622" i="9"/>
  <c r="O349" i="9"/>
  <c r="AB348" i="9"/>
  <c r="O359" i="9"/>
  <c r="V970" i="9"/>
  <c r="I981" i="9"/>
  <c r="J776" i="9"/>
  <c r="W677" i="9"/>
  <c r="L1239" i="9"/>
  <c r="L1229" i="9"/>
  <c r="Y1229" i="9" s="1"/>
  <c r="Y1228" i="9"/>
  <c r="O1545" i="9"/>
  <c r="AB1545" i="9" s="1"/>
  <c r="AB1544" i="9"/>
  <c r="H2128" i="9"/>
  <c r="U2128" i="9" s="1"/>
  <c r="U2127" i="9"/>
  <c r="E3227" i="9"/>
  <c r="R3225" i="9"/>
  <c r="E3236" i="9"/>
  <c r="E3891" i="9"/>
  <c r="R3891" i="9" s="1"/>
  <c r="R3890" i="9"/>
  <c r="E3901" i="9"/>
  <c r="O4238" i="9"/>
  <c r="AB4227" i="9"/>
  <c r="I5020" i="9"/>
  <c r="V5018" i="9"/>
  <c r="I5029" i="9"/>
  <c r="F5415" i="9"/>
  <c r="S5404" i="9"/>
  <c r="Q4128" i="9"/>
  <c r="D4139" i="9"/>
  <c r="Z3842" i="9"/>
  <c r="M3853" i="9"/>
  <c r="J4377" i="9"/>
  <c r="W4377" i="9" s="1"/>
  <c r="W4376" i="9"/>
  <c r="I4971" i="9"/>
  <c r="V4971" i="9" s="1"/>
  <c r="V4970" i="9"/>
  <c r="E5565" i="9"/>
  <c r="R5565" i="9" s="1"/>
  <c r="R5564" i="9"/>
  <c r="J951" i="9"/>
  <c r="W951" i="9" s="1"/>
  <c r="W950" i="9"/>
  <c r="L337" i="9"/>
  <c r="L327" i="9"/>
  <c r="Y326" i="9"/>
  <c r="N1041" i="9"/>
  <c r="N1031" i="9"/>
  <c r="AA1031" i="9" s="1"/>
  <c r="AA1030" i="9"/>
  <c r="D1873" i="9"/>
  <c r="Q1862" i="9"/>
  <c r="H1536" i="9"/>
  <c r="H1526" i="9"/>
  <c r="U1526" i="9" s="1"/>
  <c r="U1525" i="9"/>
  <c r="H2259" i="9"/>
  <c r="U2257" i="9"/>
  <c r="H2268" i="9"/>
  <c r="E2258" i="9"/>
  <c r="R2247" i="9"/>
  <c r="O2227" i="9"/>
  <c r="AB2227" i="9" s="1"/>
  <c r="AB2226" i="9"/>
  <c r="H2623" i="9"/>
  <c r="U2623" i="9" s="1"/>
  <c r="U2622" i="9"/>
  <c r="M2991" i="9"/>
  <c r="Z2991" i="9" s="1"/>
  <c r="Z2990" i="9"/>
  <c r="Z3226" i="9"/>
  <c r="M3237" i="9"/>
  <c r="E5327" i="9"/>
  <c r="R5316" i="9"/>
  <c r="I289" i="9"/>
  <c r="V278" i="9"/>
  <c r="H1179" i="9"/>
  <c r="U1168" i="9"/>
  <c r="F1457" i="9"/>
  <c r="S1457" i="9" s="1"/>
  <c r="S1456" i="9"/>
  <c r="N1081" i="9"/>
  <c r="AA1070" i="9"/>
  <c r="G1564" i="9"/>
  <c r="G1555" i="9"/>
  <c r="T1553" i="9"/>
  <c r="M2029" i="9"/>
  <c r="Z2029" i="9" s="1"/>
  <c r="Z2028" i="9"/>
  <c r="H3654" i="9"/>
  <c r="H3645" i="9"/>
  <c r="U3643" i="9"/>
  <c r="AB3952" i="9"/>
  <c r="O3963" i="9"/>
  <c r="AB3963" i="9" s="1"/>
  <c r="L516" i="9"/>
  <c r="Y516" i="9" s="1"/>
  <c r="Y515" i="9"/>
  <c r="G655" i="9"/>
  <c r="T556" i="9"/>
  <c r="U157" i="9"/>
  <c r="H168" i="9"/>
  <c r="E1179" i="9"/>
  <c r="R1168" i="9"/>
  <c r="E1170" i="9"/>
  <c r="H2356" i="9"/>
  <c r="H2347" i="9"/>
  <c r="U2345" i="9"/>
  <c r="N1949" i="9"/>
  <c r="N1940" i="9"/>
  <c r="AA1938" i="9"/>
  <c r="N2425" i="9"/>
  <c r="AA2425" i="9" s="1"/>
  <c r="AA2424" i="9"/>
  <c r="H2852" i="9"/>
  <c r="U2841" i="9"/>
  <c r="I4129" i="9"/>
  <c r="V4127" i="9"/>
  <c r="I4138" i="9"/>
  <c r="F4704" i="9"/>
  <c r="F4694" i="9"/>
  <c r="S4694" i="9" s="1"/>
  <c r="S4693" i="9"/>
  <c r="H4504" i="9"/>
  <c r="U4504" i="9" s="1"/>
  <c r="U4503" i="9"/>
  <c r="T4811" i="9"/>
  <c r="G4812" i="9"/>
  <c r="T4812" i="9" s="1"/>
  <c r="K3754" i="9"/>
  <c r="X3743" i="9"/>
  <c r="O3830" i="9"/>
  <c r="AB3819" i="9"/>
  <c r="O3821" i="9"/>
  <c r="AA426" i="9"/>
  <c r="N427" i="9"/>
  <c r="G458" i="9"/>
  <c r="G448" i="9"/>
  <c r="T447" i="9"/>
  <c r="N663" i="9"/>
  <c r="AA652" i="9"/>
  <c r="G1842" i="9"/>
  <c r="T1842" i="9" s="1"/>
  <c r="T1841" i="9"/>
  <c r="J733" i="9"/>
  <c r="J723" i="9"/>
  <c r="W723" i="9" s="1"/>
  <c r="W722" i="9"/>
  <c r="O3545" i="9"/>
  <c r="AB3534" i="9"/>
  <c r="O3535" i="9"/>
  <c r="K4110" i="9"/>
  <c r="X4099" i="9"/>
  <c r="K4100" i="9"/>
  <c r="X4100" i="9" s="1"/>
  <c r="D4532" i="9"/>
  <c r="Q4521" i="9"/>
  <c r="F776" i="9"/>
  <c r="S677" i="9"/>
  <c r="L139" i="9"/>
  <c r="L129" i="9"/>
  <c r="Y128" i="9"/>
  <c r="J851" i="9"/>
  <c r="W849" i="9"/>
  <c r="J860" i="9"/>
  <c r="D2849" i="9"/>
  <c r="Q2838" i="9"/>
  <c r="E2543" i="9"/>
  <c r="E2534" i="9"/>
  <c r="R2532" i="9"/>
  <c r="F2920" i="9"/>
  <c r="S2920" i="9" s="1"/>
  <c r="S2919" i="9"/>
  <c r="D5405" i="9"/>
  <c r="Q5403" i="9"/>
  <c r="D5414" i="9"/>
  <c r="H2100" i="9"/>
  <c r="U2100" i="9" s="1"/>
  <c r="U2099" i="9"/>
  <c r="E5606" i="9"/>
  <c r="E5596" i="9"/>
  <c r="R5596" i="9" s="1"/>
  <c r="R5595" i="9"/>
  <c r="J2812" i="9"/>
  <c r="J2802" i="9"/>
  <c r="W2802" i="9" s="1"/>
  <c r="W2801" i="9"/>
  <c r="Y3138" i="9"/>
  <c r="L3149" i="9"/>
  <c r="G4931" i="9"/>
  <c r="T4920" i="9"/>
  <c r="K3129" i="9"/>
  <c r="X3129" i="9" s="1"/>
  <c r="X3128" i="9"/>
  <c r="K3387" i="9"/>
  <c r="X3387" i="9" s="1"/>
  <c r="X3386" i="9"/>
  <c r="O4110" i="9"/>
  <c r="O4100" i="9"/>
  <c r="AB4100" i="9" s="1"/>
  <c r="AB4099" i="9"/>
  <c r="M189" i="9"/>
  <c r="Z178" i="9"/>
  <c r="L714" i="9"/>
  <c r="Y714" i="9" s="1"/>
  <c r="Y713" i="9"/>
  <c r="K1861" i="9"/>
  <c r="K1852" i="9"/>
  <c r="X1850" i="9"/>
  <c r="N1268" i="9"/>
  <c r="AA1257" i="9"/>
  <c r="I3040" i="9"/>
  <c r="V3038" i="9"/>
  <c r="I3049" i="9"/>
  <c r="L5120" i="9"/>
  <c r="Y5120" i="9" s="1"/>
  <c r="Y5119" i="9"/>
  <c r="N5228" i="9"/>
  <c r="AA5217" i="9"/>
  <c r="K4427" i="9"/>
  <c r="X4427" i="9" s="1"/>
  <c r="X4426" i="9"/>
  <c r="L699" i="9"/>
  <c r="Y600" i="9"/>
  <c r="M1041" i="9"/>
  <c r="M1031" i="9"/>
  <c r="Z1031" i="9" s="1"/>
  <c r="Z1030" i="9"/>
  <c r="K2218" i="9"/>
  <c r="K2208" i="9"/>
  <c r="X2208" i="9" s="1"/>
  <c r="X2207" i="9"/>
  <c r="H3129" i="9"/>
  <c r="U3129" i="9" s="1"/>
  <c r="U3128" i="9"/>
  <c r="N4308" i="9"/>
  <c r="AA4297" i="9"/>
  <c r="N4298" i="9"/>
  <c r="AA4298" i="9" s="1"/>
  <c r="W4623" i="9"/>
  <c r="J4634" i="9"/>
  <c r="X4734" i="9"/>
  <c r="K4735" i="9"/>
  <c r="X4735" i="9" s="1"/>
  <c r="H2931" i="9"/>
  <c r="U2931" i="9" s="1"/>
  <c r="U2930" i="9"/>
  <c r="F2248" i="9"/>
  <c r="S2246" i="9"/>
  <c r="F2257" i="9"/>
  <c r="F3436" i="9"/>
  <c r="S3434" i="9"/>
  <c r="F3445" i="9"/>
  <c r="G3792" i="9"/>
  <c r="T3792" i="9" s="1"/>
  <c r="T3791" i="9"/>
  <c r="G3802" i="9"/>
  <c r="L4674" i="9"/>
  <c r="Y4674" i="9" s="1"/>
  <c r="Y4673" i="9"/>
  <c r="R5228" i="9"/>
  <c r="E5239" i="9"/>
  <c r="L5565" i="9"/>
  <c r="Y5565" i="9" s="1"/>
  <c r="Y5564" i="9"/>
  <c r="L268" i="9"/>
  <c r="Y266" i="9"/>
  <c r="L277" i="9"/>
  <c r="K2722" i="9"/>
  <c r="X2722" i="9" s="1"/>
  <c r="X2721" i="9"/>
  <c r="H3337" i="9"/>
  <c r="U3335" i="9"/>
  <c r="H3346" i="9"/>
  <c r="D1635" i="9"/>
  <c r="D1625" i="9"/>
  <c r="Q1625" i="9" s="1"/>
  <c r="Q1624" i="9"/>
  <c r="G942" i="9"/>
  <c r="G932" i="9"/>
  <c r="T932" i="9" s="1"/>
  <c r="T931" i="9"/>
  <c r="D2249" i="9"/>
  <c r="Q2249" i="9" s="1"/>
  <c r="Q2248" i="9"/>
  <c r="E2444" i="9"/>
  <c r="E2435" i="9"/>
  <c r="R2433" i="9"/>
  <c r="J4941" i="9"/>
  <c r="J4932" i="9"/>
  <c r="W4930" i="9"/>
  <c r="O5169" i="9"/>
  <c r="AB5169" i="9" s="1"/>
  <c r="AB5168" i="9"/>
  <c r="N5296" i="9"/>
  <c r="AA5296" i="9" s="1"/>
  <c r="AA5295" i="9"/>
  <c r="O555" i="9"/>
  <c r="AB555" i="9" s="1"/>
  <c r="AB554" i="9"/>
  <c r="Q228" i="9"/>
  <c r="D229" i="9"/>
  <c r="L1605" i="9"/>
  <c r="Y1605" i="9" s="1"/>
  <c r="Y1604" i="9"/>
  <c r="M4732" i="9"/>
  <c r="Z4721" i="9"/>
  <c r="U5394" i="9"/>
  <c r="H5395" i="9"/>
  <c r="U5395" i="9" s="1"/>
  <c r="D4080" i="9"/>
  <c r="Q4080" i="9" s="1"/>
  <c r="Q4079" i="9"/>
  <c r="N376" i="9"/>
  <c r="N367" i="9"/>
  <c r="AA365" i="9"/>
  <c r="H516" i="9"/>
  <c r="U516" i="9" s="1"/>
  <c r="U515" i="9"/>
  <c r="K1635" i="9"/>
  <c r="K1625" i="9"/>
  <c r="X1625" i="9" s="1"/>
  <c r="X1624" i="9"/>
  <c r="J1526" i="9"/>
  <c r="W1526" i="9" s="1"/>
  <c r="W1525" i="9"/>
  <c r="J1536" i="9"/>
  <c r="D2851" i="9"/>
  <c r="D2842" i="9"/>
  <c r="Q2840" i="9"/>
  <c r="I1180" i="9"/>
  <c r="I1181" i="9" s="1"/>
  <c r="V1169" i="9"/>
  <c r="M732" i="9"/>
  <c r="M636" i="9"/>
  <c r="Z633" i="9"/>
  <c r="D268" i="9"/>
  <c r="Q266" i="9"/>
  <c r="D277" i="9"/>
  <c r="AA982" i="9"/>
  <c r="N993" i="9"/>
  <c r="AA993" i="9" s="1"/>
  <c r="G2554" i="9"/>
  <c r="G2545" i="9"/>
  <c r="T2543" i="9"/>
  <c r="X4546" i="9"/>
  <c r="K4557" i="9"/>
  <c r="X4557" i="9" s="1"/>
  <c r="F688" i="9"/>
  <c r="S589" i="9"/>
  <c r="M535" i="9"/>
  <c r="M525" i="9"/>
  <c r="Z524" i="9"/>
  <c r="E1060" i="9"/>
  <c r="R1058" i="9"/>
  <c r="E1069" i="9"/>
  <c r="G1506" i="9"/>
  <c r="T1506" i="9" s="1"/>
  <c r="T1505" i="9"/>
  <c r="G3426" i="9"/>
  <c r="T3426" i="9" s="1"/>
  <c r="T3425" i="9"/>
  <c r="I4704" i="9"/>
  <c r="V4693" i="9"/>
  <c r="I4694" i="9"/>
  <c r="V4694" i="9" s="1"/>
  <c r="J3882" i="9"/>
  <c r="W3882" i="9" s="1"/>
  <c r="W3881" i="9"/>
  <c r="F456" i="9"/>
  <c r="S456" i="9" s="1"/>
  <c r="S455" i="9"/>
  <c r="Q59" i="9"/>
  <c r="D60" i="9"/>
  <c r="Q60" i="9" s="1"/>
  <c r="V2346" i="9"/>
  <c r="I2357" i="9"/>
  <c r="O2931" i="9"/>
  <c r="AB2931" i="9" s="1"/>
  <c r="AB2930" i="9"/>
  <c r="J2911" i="9"/>
  <c r="J2901" i="9"/>
  <c r="W2901" i="9" s="1"/>
  <c r="W2900" i="9"/>
  <c r="N4426" i="9"/>
  <c r="AA4424" i="9"/>
  <c r="N4435" i="9"/>
  <c r="K4009" i="9"/>
  <c r="X4009" i="9" s="1"/>
  <c r="X4008" i="9"/>
  <c r="H4308" i="9"/>
  <c r="H4298" i="9"/>
  <c r="U4298" i="9" s="1"/>
  <c r="U4297" i="9"/>
  <c r="G972" i="9"/>
  <c r="F1248" i="9"/>
  <c r="S1248" i="9" s="1"/>
  <c r="S1247" i="9"/>
  <c r="N666" i="9"/>
  <c r="AA567" i="9"/>
  <c r="F643" i="9"/>
  <c r="S643" i="9" s="1"/>
  <c r="S642" i="9"/>
  <c r="M346" i="9"/>
  <c r="Z346" i="9" s="1"/>
  <c r="Z345" i="9"/>
  <c r="F761" i="9"/>
  <c r="F752" i="9"/>
  <c r="S750" i="9"/>
  <c r="M1665" i="9"/>
  <c r="Z1663" i="9"/>
  <c r="M1674" i="9"/>
  <c r="J1803" i="9"/>
  <c r="W1803" i="9" s="1"/>
  <c r="W1802" i="9"/>
  <c r="I2258" i="9"/>
  <c r="V2247" i="9"/>
  <c r="D2456" i="9"/>
  <c r="Q2445" i="9"/>
  <c r="E2633" i="9"/>
  <c r="R2631" i="9"/>
  <c r="E2642" i="9"/>
  <c r="O3188" i="9"/>
  <c r="AB3187" i="9"/>
  <c r="N3316" i="9"/>
  <c r="AA3316" i="9" s="1"/>
  <c r="AA3315" i="9"/>
  <c r="I3920" i="9"/>
  <c r="V3918" i="9"/>
  <c r="I3929" i="9"/>
  <c r="H4061" i="9"/>
  <c r="U4050" i="9"/>
  <c r="L5029" i="9"/>
  <c r="Y5018" i="9"/>
  <c r="J5406" i="9"/>
  <c r="W5406" i="9" s="1"/>
  <c r="W5405" i="9"/>
  <c r="T5564" i="9"/>
  <c r="G5565" i="9"/>
  <c r="T5565" i="9" s="1"/>
  <c r="F4922" i="9"/>
  <c r="S4922" i="9" s="1"/>
  <c r="S4921" i="9"/>
  <c r="V5316" i="9"/>
  <c r="I5327" i="9"/>
  <c r="I5317" i="9"/>
  <c r="J69" i="9"/>
  <c r="W58" i="9"/>
  <c r="E59" i="9"/>
  <c r="R57" i="9"/>
  <c r="E68" i="9"/>
  <c r="F417" i="9"/>
  <c r="S417" i="9" s="1"/>
  <c r="S416" i="9"/>
  <c r="T1653" i="9"/>
  <c r="G1664" i="9"/>
  <c r="F1763" i="9"/>
  <c r="S1752" i="9"/>
  <c r="O1071" i="9"/>
  <c r="AB1069" i="9"/>
  <c r="O1080" i="9"/>
  <c r="H1328" i="9"/>
  <c r="U1328" i="9" s="1"/>
  <c r="U1327" i="9"/>
  <c r="H1338" i="9"/>
  <c r="J3426" i="9"/>
  <c r="W3426" i="9" s="1"/>
  <c r="W3425" i="9"/>
  <c r="F4030" i="9"/>
  <c r="S4028" i="9"/>
  <c r="F4039" i="9"/>
  <c r="Z3622" i="9"/>
  <c r="M3633" i="9"/>
  <c r="N4812" i="9"/>
  <c r="AA4812" i="9" s="1"/>
  <c r="AA4811" i="9"/>
  <c r="F5199" i="9"/>
  <c r="S5188" i="9"/>
  <c r="F5189" i="9"/>
  <c r="S5189" i="9" s="1"/>
  <c r="H5376" i="9"/>
  <c r="U5376" i="9" s="1"/>
  <c r="H5386" i="9"/>
  <c r="U5375" i="9"/>
  <c r="H5624" i="9"/>
  <c r="U5613" i="9"/>
  <c r="G3714" i="9"/>
  <c r="G3704" i="9"/>
  <c r="T3704" i="9" s="1"/>
  <c r="T3703" i="9"/>
  <c r="X4018" i="9"/>
  <c r="K4029" i="9"/>
  <c r="N5120" i="9"/>
  <c r="AA5120" i="9" s="1"/>
  <c r="AA5119" i="9"/>
  <c r="D4514" i="9"/>
  <c r="Q4512" i="9"/>
  <c r="D4523" i="9"/>
  <c r="J377" i="9"/>
  <c r="W366" i="9"/>
  <c r="AB535" i="9"/>
  <c r="O536" i="9"/>
  <c r="AB536" i="9" s="1"/>
  <c r="O546" i="9"/>
  <c r="I40" i="9"/>
  <c r="I30" i="9"/>
  <c r="V29" i="9"/>
  <c r="E563" i="9"/>
  <c r="E554" i="9"/>
  <c r="R552" i="9"/>
  <c r="N761" i="9"/>
  <c r="N752" i="9"/>
  <c r="AA750" i="9"/>
  <c r="L2199" i="9"/>
  <c r="Y2199" i="9" s="1"/>
  <c r="Y2198" i="9"/>
  <c r="J2821" i="9"/>
  <c r="W2821" i="9" s="1"/>
  <c r="W2820" i="9"/>
  <c r="F3040" i="9"/>
  <c r="S3038" i="9"/>
  <c r="F3049" i="9"/>
  <c r="H3217" i="9"/>
  <c r="U3217" i="9" s="1"/>
  <c r="U3216" i="9"/>
  <c r="J4801" i="9"/>
  <c r="W4801" i="9" s="1"/>
  <c r="W4800" i="9"/>
  <c r="E4872" i="9"/>
  <c r="R4872" i="9" s="1"/>
  <c r="R4871" i="9"/>
  <c r="O5593" i="9"/>
  <c r="AB5593" i="9" s="1"/>
  <c r="AB5592" i="9"/>
  <c r="D5010" i="9"/>
  <c r="Q5010" i="9" s="1"/>
  <c r="Q5009" i="9"/>
  <c r="D654" i="9"/>
  <c r="Q654" i="9" s="1"/>
  <c r="Q653" i="9"/>
  <c r="L249" i="9"/>
  <c r="L239" i="9"/>
  <c r="Y238" i="9"/>
  <c r="G417" i="9"/>
  <c r="T417" i="9" s="1"/>
  <c r="T416" i="9"/>
  <c r="I563" i="9"/>
  <c r="I554" i="9"/>
  <c r="V552" i="9"/>
  <c r="N1644" i="9"/>
  <c r="AA1644" i="9" s="1"/>
  <c r="AA1643" i="9"/>
  <c r="M1140" i="9"/>
  <c r="M1130" i="9"/>
  <c r="Z1130" i="9" s="1"/>
  <c r="Z1129" i="9"/>
  <c r="K1011" i="9"/>
  <c r="X1011" i="9" s="1"/>
  <c r="X1010" i="9"/>
  <c r="N2229" i="9"/>
  <c r="AA2218" i="9"/>
  <c r="N2219" i="9"/>
  <c r="AA2219" i="9" s="1"/>
  <c r="M1406" i="9"/>
  <c r="Z1405" i="9"/>
  <c r="G2199" i="9"/>
  <c r="T2199" i="9" s="1"/>
  <c r="T2198" i="9"/>
  <c r="H2495" i="9"/>
  <c r="U2494" i="9"/>
  <c r="D3146" i="9"/>
  <c r="Q3135" i="9"/>
  <c r="E3336" i="9"/>
  <c r="R3325" i="9"/>
  <c r="L3813" i="9"/>
  <c r="L3803" i="9"/>
  <c r="Y3803" i="9" s="1"/>
  <c r="Y3802" i="9"/>
  <c r="Q4719" i="9"/>
  <c r="D4730" i="9"/>
  <c r="Z5108" i="9"/>
  <c r="M5109" i="9"/>
  <c r="Z5109" i="9" s="1"/>
  <c r="N5527" i="9"/>
  <c r="AA5527" i="9" s="1"/>
  <c r="AA5526" i="9"/>
  <c r="N348" i="9"/>
  <c r="N338" i="9"/>
  <c r="AA337" i="9"/>
  <c r="O798" i="9"/>
  <c r="AB699" i="9"/>
  <c r="H655" i="9"/>
  <c r="U556" i="9"/>
  <c r="H1853" i="9"/>
  <c r="U1853" i="9" s="1"/>
  <c r="U1852" i="9"/>
  <c r="S1851" i="9"/>
  <c r="F1862" i="9"/>
  <c r="Y2731" i="9"/>
  <c r="L2742" i="9"/>
  <c r="O4803" i="9"/>
  <c r="O4793" i="9"/>
  <c r="AB4793" i="9" s="1"/>
  <c r="AB4792" i="9"/>
  <c r="O5199" i="9"/>
  <c r="O5189" i="9"/>
  <c r="AB5189" i="9" s="1"/>
  <c r="AB5188" i="9"/>
  <c r="J5505" i="9"/>
  <c r="W5505" i="9" s="1"/>
  <c r="W5504" i="9"/>
  <c r="Z5485" i="9"/>
  <c r="M5496" i="9"/>
  <c r="M5486" i="9"/>
  <c r="Z5486" i="9" s="1"/>
  <c r="J4407" i="9"/>
  <c r="J4397" i="9"/>
  <c r="W4397" i="9" s="1"/>
  <c r="W4396" i="9"/>
  <c r="H4674" i="9"/>
  <c r="U4674" i="9" s="1"/>
  <c r="U4673" i="9"/>
  <c r="N4803" i="9"/>
  <c r="AA4792" i="9"/>
  <c r="N4793" i="9"/>
  <c r="AA4793" i="9" s="1"/>
  <c r="N516" i="9"/>
  <c r="AA516" i="9" s="1"/>
  <c r="AA515" i="9"/>
  <c r="J754" i="9"/>
  <c r="W655" i="9"/>
  <c r="Y157" i="9"/>
  <c r="L168" i="9"/>
  <c r="O1862" i="9"/>
  <c r="AB1851" i="9"/>
  <c r="F1041" i="9"/>
  <c r="F1031" i="9"/>
  <c r="S1031" i="9" s="1"/>
  <c r="S1030" i="9"/>
  <c r="J1208" i="9"/>
  <c r="W1207" i="9"/>
  <c r="E1932" i="9"/>
  <c r="R1921" i="9"/>
  <c r="E1922" i="9"/>
  <c r="R1922" i="9" s="1"/>
  <c r="O2990" i="9"/>
  <c r="AB2989" i="9"/>
  <c r="O3516" i="9"/>
  <c r="AB3505" i="9"/>
  <c r="O3506" i="9"/>
  <c r="AB3506" i="9" s="1"/>
  <c r="N4031" i="9"/>
  <c r="AA4031" i="9" s="1"/>
  <c r="AA4030" i="9"/>
  <c r="F4108" i="9"/>
  <c r="S4108" i="9" s="1"/>
  <c r="S4107" i="9"/>
  <c r="W5118" i="9"/>
  <c r="J5129" i="9"/>
  <c r="D5001" i="9"/>
  <c r="Q4990" i="9"/>
  <c r="D4991" i="9"/>
  <c r="Q4991" i="9" s="1"/>
  <c r="I5197" i="9"/>
  <c r="V5197" i="9" s="1"/>
  <c r="V5196" i="9"/>
  <c r="N1258" i="9"/>
  <c r="AB861" i="9"/>
  <c r="O872" i="9"/>
  <c r="H464" i="9"/>
  <c r="H455" i="9"/>
  <c r="U453" i="9"/>
  <c r="G1358" i="9"/>
  <c r="T1358" i="9" s="1"/>
  <c r="T1357" i="9"/>
  <c r="E625" i="9"/>
  <c r="R622" i="9"/>
  <c r="E721" i="9"/>
  <c r="K643" i="9"/>
  <c r="X643" i="9" s="1"/>
  <c r="X642" i="9"/>
  <c r="M1229" i="9"/>
  <c r="Z1229" i="9" s="1"/>
  <c r="Z1228" i="9"/>
  <c r="M1239" i="9"/>
  <c r="W1851" i="9"/>
  <c r="J1862" i="9"/>
  <c r="O3050" i="9"/>
  <c r="AB3039" i="9"/>
  <c r="D3139" i="9"/>
  <c r="Q3137" i="9"/>
  <c r="D3148" i="9"/>
  <c r="F3118" i="9"/>
  <c r="S3118" i="9" s="1"/>
  <c r="S3117" i="9"/>
  <c r="O4822" i="9"/>
  <c r="AB4820" i="9"/>
  <c r="O4831" i="9"/>
  <c r="O1467" i="9"/>
  <c r="AB1465" i="9"/>
  <c r="O1476" i="9"/>
  <c r="J942" i="9"/>
  <c r="W931" i="9"/>
  <c r="J932" i="9"/>
  <c r="W932" i="9" s="1"/>
  <c r="L1308" i="9"/>
  <c r="Y1308" i="9" s="1"/>
  <c r="Y1307" i="9"/>
  <c r="L3722" i="9"/>
  <c r="Y3720" i="9"/>
  <c r="L3731" i="9"/>
  <c r="D4129" i="9"/>
  <c r="Q4127" i="9"/>
  <c r="D4138" i="9"/>
  <c r="M787" i="9"/>
  <c r="Z688" i="9"/>
  <c r="D714" i="9"/>
  <c r="Q714" i="9" s="1"/>
  <c r="Q713" i="9"/>
  <c r="X1279" i="9"/>
  <c r="K1290" i="9"/>
  <c r="X1290" i="9" s="1"/>
  <c r="I2100" i="9"/>
  <c r="V2100" i="9" s="1"/>
  <c r="V2099" i="9"/>
  <c r="N2298" i="9"/>
  <c r="AA2298" i="9" s="1"/>
  <c r="AA2297" i="9"/>
  <c r="N2416" i="9"/>
  <c r="N2406" i="9"/>
  <c r="AA2406" i="9" s="1"/>
  <c r="AA2405" i="9"/>
  <c r="O2831" i="9"/>
  <c r="AB2829" i="9"/>
  <c r="O2840" i="9"/>
  <c r="H3516" i="9"/>
  <c r="H3506" i="9"/>
  <c r="U3506" i="9" s="1"/>
  <c r="U3505" i="9"/>
  <c r="K3684" i="9"/>
  <c r="X3684" i="9" s="1"/>
  <c r="X3683" i="9"/>
  <c r="H4179" i="9"/>
  <c r="U4179" i="9" s="1"/>
  <c r="U4178" i="9"/>
  <c r="L4932" i="9"/>
  <c r="Y4930" i="9"/>
  <c r="L4941" i="9"/>
  <c r="K5268" i="9"/>
  <c r="X5268" i="9" s="1"/>
  <c r="X5267" i="9"/>
  <c r="G4377" i="9"/>
  <c r="T4377" i="9" s="1"/>
  <c r="T4376" i="9"/>
  <c r="L4693" i="9"/>
  <c r="L4683" i="9"/>
  <c r="Y4683" i="9" s="1"/>
  <c r="Y4682" i="9"/>
  <c r="N5307" i="9"/>
  <c r="AA5307" i="9" s="1"/>
  <c r="AA5306" i="9"/>
  <c r="L20" i="9"/>
  <c r="Y19" i="9"/>
  <c r="X851" i="9"/>
  <c r="K852" i="9"/>
  <c r="X852" i="9" s="1"/>
  <c r="V58" i="9"/>
  <c r="I69" i="9"/>
  <c r="D615" i="9"/>
  <c r="Q615" i="9" s="1"/>
  <c r="Q614" i="9"/>
  <c r="M1160" i="9"/>
  <c r="Z1160" i="9" s="1"/>
  <c r="Z1159" i="9"/>
  <c r="G1902" i="9"/>
  <c r="T1902" i="9" s="1"/>
  <c r="T1901" i="9"/>
  <c r="D1958" i="9"/>
  <c r="Q1947" i="9"/>
  <c r="K1962" i="9"/>
  <c r="X1960" i="9"/>
  <c r="K1971" i="9"/>
  <c r="N2346" i="9"/>
  <c r="AA2335" i="9"/>
  <c r="J2892" i="9"/>
  <c r="W2892" i="9" s="1"/>
  <c r="W2891" i="9"/>
  <c r="X3237" i="9"/>
  <c r="K3248" i="9"/>
  <c r="G3723" i="9"/>
  <c r="T3723" i="9" s="1"/>
  <c r="T3722" i="9"/>
  <c r="E4702" i="9"/>
  <c r="R4702" i="9" s="1"/>
  <c r="R4701" i="9"/>
  <c r="Y4118" i="9"/>
  <c r="L4119" i="9"/>
  <c r="Y4119" i="9" s="1"/>
  <c r="L3920" i="9"/>
  <c r="Y3918" i="9"/>
  <c r="L3929" i="9"/>
  <c r="T4326" i="9"/>
  <c r="G4337" i="9"/>
  <c r="L4842" i="9"/>
  <c r="L4833" i="9"/>
  <c r="Y4831" i="9"/>
  <c r="K4931" i="9"/>
  <c r="X4920" i="9"/>
  <c r="K4990" i="9"/>
  <c r="K4980" i="9"/>
  <c r="X4980" i="9" s="1"/>
  <c r="X4979" i="9"/>
  <c r="X5316" i="9"/>
  <c r="K5327" i="9"/>
  <c r="I3714" i="9"/>
  <c r="V3703" i="9"/>
  <c r="I3704" i="9"/>
  <c r="V3704" i="9" s="1"/>
  <c r="T4722" i="9"/>
  <c r="G4733" i="9"/>
  <c r="G4723" i="9"/>
  <c r="H5366" i="9"/>
  <c r="U5365" i="9"/>
  <c r="L5624" i="9"/>
  <c r="Y5613" i="9"/>
  <c r="AB4821" i="9"/>
  <c r="O4832" i="9"/>
  <c r="X189" i="9"/>
  <c r="K200" i="9"/>
  <c r="N662" i="9"/>
  <c r="N653" i="9"/>
  <c r="AA651" i="9"/>
  <c r="H1050" i="9"/>
  <c r="U1050" i="9" s="1"/>
  <c r="U1049" i="9"/>
  <c r="M2397" i="9"/>
  <c r="Z2397" i="9" s="1"/>
  <c r="Z2396" i="9"/>
  <c r="J2445" i="9"/>
  <c r="W2434" i="9"/>
  <c r="G3030" i="9"/>
  <c r="T3030" i="9" s="1"/>
  <c r="T3029" i="9"/>
  <c r="J5208" i="9"/>
  <c r="W5208" i="9" s="1"/>
  <c r="W5207" i="9"/>
  <c r="T5008" i="9"/>
  <c r="G5019" i="9"/>
  <c r="Y1009" i="9"/>
  <c r="L1010" i="9"/>
  <c r="V1851" i="9"/>
  <c r="I1862" i="9"/>
  <c r="J1930" i="9"/>
  <c r="W1930" i="9" s="1"/>
  <c r="W1929" i="9"/>
  <c r="AA465" i="9"/>
  <c r="N476" i="9"/>
  <c r="Q267" i="9"/>
  <c r="D278" i="9"/>
  <c r="L464" i="9"/>
  <c r="L455" i="9"/>
  <c r="Y453" i="9"/>
  <c r="D1067" i="9"/>
  <c r="Q1056" i="9"/>
  <c r="O1654" i="9"/>
  <c r="AB1652" i="9"/>
  <c r="O1663" i="9"/>
  <c r="Q1650" i="9"/>
  <c r="D1661" i="9"/>
  <c r="M3030" i="9"/>
  <c r="Z3030" i="9" s="1"/>
  <c r="Z3029" i="9"/>
  <c r="U3919" i="9"/>
  <c r="H3930" i="9"/>
  <c r="K4772" i="9"/>
  <c r="X4771" i="9"/>
  <c r="R5504" i="9"/>
  <c r="E5505" i="9"/>
  <c r="R5505" i="9" s="1"/>
  <c r="M288" i="9"/>
  <c r="Z277" i="9"/>
  <c r="G258" i="9"/>
  <c r="T258" i="9" s="1"/>
  <c r="T257" i="9"/>
  <c r="O476" i="9"/>
  <c r="AB465" i="9"/>
  <c r="D555" i="9"/>
  <c r="Q555" i="9" s="1"/>
  <c r="Q554" i="9"/>
  <c r="I1665" i="9"/>
  <c r="V1663" i="9"/>
  <c r="I1674" i="9"/>
  <c r="G357" i="9"/>
  <c r="T357" i="9" s="1"/>
  <c r="T356" i="9"/>
  <c r="E1575" i="9"/>
  <c r="E1566" i="9"/>
  <c r="R1564" i="9"/>
  <c r="O2455" i="9"/>
  <c r="O2446" i="9"/>
  <c r="AB2444" i="9"/>
  <c r="N2930" i="9"/>
  <c r="AA2928" i="9"/>
  <c r="N2939" i="9"/>
  <c r="G4138" i="9"/>
  <c r="T4127" i="9"/>
  <c r="V4019" i="9"/>
  <c r="I4020" i="9"/>
  <c r="V4020" i="9" s="1"/>
  <c r="Q4928" i="9"/>
  <c r="D4939" i="9"/>
  <c r="G5009" i="9"/>
  <c r="T5007" i="9"/>
  <c r="G5018" i="9"/>
  <c r="G5536" i="9"/>
  <c r="T5525" i="9"/>
  <c r="O4871" i="9"/>
  <c r="AB4870" i="9"/>
  <c r="I1080" i="9"/>
  <c r="V1069" i="9"/>
  <c r="J456" i="9"/>
  <c r="W456" i="9" s="1"/>
  <c r="W455" i="9"/>
  <c r="L1635" i="9"/>
  <c r="L1625" i="9"/>
  <c r="Y1625" i="9" s="1"/>
  <c r="Y1624" i="9"/>
  <c r="E2219" i="9"/>
  <c r="R2219" i="9" s="1"/>
  <c r="R2218" i="9"/>
  <c r="E2229" i="9"/>
  <c r="H2526" i="9"/>
  <c r="H2516" i="9"/>
  <c r="U2516" i="9" s="1"/>
  <c r="U2515" i="9"/>
  <c r="J3040" i="9"/>
  <c r="W3038" i="9"/>
  <c r="J3049" i="9"/>
  <c r="E3415" i="9"/>
  <c r="R3415" i="9" s="1"/>
  <c r="R3414" i="9"/>
  <c r="Y3831" i="9"/>
  <c r="L3842" i="9"/>
  <c r="W4228" i="9"/>
  <c r="J4229" i="9"/>
  <c r="W4229" i="9" s="1"/>
  <c r="K3830" i="9"/>
  <c r="K3821" i="9"/>
  <c r="X3819" i="9"/>
  <c r="F5040" i="9"/>
  <c r="F5031" i="9"/>
  <c r="S5029" i="9"/>
  <c r="V5118" i="9"/>
  <c r="I5129" i="9"/>
  <c r="U5563" i="9"/>
  <c r="H5564" i="9"/>
  <c r="F3316" i="9"/>
  <c r="S3316" i="9" s="1"/>
  <c r="S3315" i="9"/>
  <c r="O4160" i="9"/>
  <c r="AB4149" i="9"/>
  <c r="I5178" i="9"/>
  <c r="V5178" i="9" s="1"/>
  <c r="V5177" i="9"/>
  <c r="I5188" i="9"/>
  <c r="D4495" i="9"/>
  <c r="D4485" i="9"/>
  <c r="Q4485" i="9" s="1"/>
  <c r="Q4484" i="9"/>
  <c r="V5504" i="9"/>
  <c r="I5505" i="9"/>
  <c r="V5505" i="9" s="1"/>
  <c r="J798" i="9"/>
  <c r="W699" i="9"/>
  <c r="L365" i="9"/>
  <c r="L356" i="9"/>
  <c r="Y354" i="9"/>
  <c r="R578" i="9"/>
  <c r="E677" i="9"/>
  <c r="T366" i="9"/>
  <c r="G377" i="9"/>
  <c r="L1278" i="9"/>
  <c r="Y1267" i="9"/>
  <c r="L1269" i="9"/>
  <c r="AA1565" i="9"/>
  <c r="N1576" i="9"/>
  <c r="R1851" i="9"/>
  <c r="E1862" i="9"/>
  <c r="R1950" i="9"/>
  <c r="E1961" i="9"/>
  <c r="E1951" i="9"/>
  <c r="H2694" i="9"/>
  <c r="U2694" i="9" s="1"/>
  <c r="U2693" i="9"/>
  <c r="K3149" i="9"/>
  <c r="X3138" i="9"/>
  <c r="N3436" i="9"/>
  <c r="AA3434" i="9"/>
  <c r="N3445" i="9"/>
  <c r="Z5405" i="9"/>
  <c r="M5406" i="9"/>
  <c r="Z5406" i="9" s="1"/>
  <c r="I2238" i="9"/>
  <c r="V2238" i="9" s="1"/>
  <c r="V2237" i="9"/>
  <c r="W3127" i="9"/>
  <c r="J3138" i="9"/>
  <c r="F5307" i="9"/>
  <c r="S5307" i="9" s="1"/>
  <c r="S5306" i="9"/>
  <c r="E2238" i="9"/>
  <c r="R2238" i="9" s="1"/>
  <c r="R2237" i="9"/>
  <c r="N3247" i="9"/>
  <c r="N3238" i="9"/>
  <c r="AA3236" i="9"/>
  <c r="K388" i="9"/>
  <c r="X377" i="9"/>
  <c r="M1456" i="9"/>
  <c r="Z1454" i="9"/>
  <c r="M1465" i="9"/>
  <c r="AB1070" i="9"/>
  <c r="O1081" i="9"/>
  <c r="Y2258" i="9"/>
  <c r="L2269" i="9"/>
  <c r="G438" i="9"/>
  <c r="O1358" i="9"/>
  <c r="AB1358" i="9" s="1"/>
  <c r="AB1357" i="9"/>
  <c r="G1644" i="9"/>
  <c r="T1644" i="9" s="1"/>
  <c r="T1643" i="9"/>
  <c r="N1061" i="9"/>
  <c r="AA1061" i="9" s="1"/>
  <c r="AA1060" i="9"/>
  <c r="K3615" i="9"/>
  <c r="K3605" i="9"/>
  <c r="X3605" i="9" s="1"/>
  <c r="X3604" i="9"/>
  <c r="Y4414" i="9"/>
  <c r="L4425" i="9"/>
  <c r="I3434" i="9"/>
  <c r="V3423" i="9"/>
  <c r="I3425" i="9"/>
  <c r="U3524" i="9"/>
  <c r="H3525" i="9"/>
  <c r="U3525" i="9" s="1"/>
  <c r="T4754" i="9"/>
  <c r="Q2000" i="9"/>
  <c r="D2001" i="9"/>
  <c r="Q2001" i="9" s="1"/>
  <c r="F2444" i="9"/>
  <c r="F2435" i="9"/>
  <c r="S2433" i="9"/>
  <c r="F5536" i="9"/>
  <c r="S5525" i="9"/>
  <c r="H1259" i="9"/>
  <c r="U1259" i="9" s="1"/>
  <c r="U1258" i="9"/>
  <c r="T1070" i="9"/>
  <c r="G1081" i="9"/>
  <c r="N1526" i="9"/>
  <c r="AA1526" i="9" s="1"/>
  <c r="AA1525" i="9"/>
  <c r="N1536" i="9"/>
  <c r="D3531" i="9"/>
  <c r="Q3520" i="9"/>
  <c r="G3831" i="9"/>
  <c r="T3820" i="9"/>
  <c r="T129" i="9"/>
  <c r="G130" i="9"/>
  <c r="H318" i="9"/>
  <c r="U318" i="9" s="1"/>
  <c r="U317" i="9"/>
  <c r="N1604" i="9"/>
  <c r="AA1603" i="9"/>
  <c r="O2298" i="9"/>
  <c r="AB2298" i="9" s="1"/>
  <c r="AB2297" i="9"/>
  <c r="S2533" i="9"/>
  <c r="F2544" i="9"/>
  <c r="V4732" i="9"/>
  <c r="I4743" i="9"/>
  <c r="Y1109" i="9"/>
  <c r="L1110" i="9"/>
  <c r="Y1110" i="9" s="1"/>
  <c r="D1941" i="9"/>
  <c r="Q1941" i="9" s="1"/>
  <c r="Q1940" i="9"/>
  <c r="I2842" i="9"/>
  <c r="V2840" i="9"/>
  <c r="I2851" i="9"/>
  <c r="I4150" i="9"/>
  <c r="V4139" i="9"/>
  <c r="D4308" i="9"/>
  <c r="D4298" i="9"/>
  <c r="Q4298" i="9" s="1"/>
  <c r="Q4297" i="9"/>
  <c r="I4919" i="9"/>
  <c r="I4910" i="9"/>
  <c r="V4908" i="9"/>
  <c r="I5228" i="9"/>
  <c r="V5217" i="9"/>
  <c r="M5614" i="9"/>
  <c r="Z5612" i="9"/>
  <c r="M5623" i="9"/>
  <c r="K3566" i="9"/>
  <c r="X3555" i="9"/>
  <c r="E4207" i="9"/>
  <c r="R4207" i="9" s="1"/>
  <c r="R4206" i="9"/>
  <c r="K387" i="9"/>
  <c r="K378" i="9"/>
  <c r="X376" i="9"/>
  <c r="J247" i="9"/>
  <c r="W247" i="9" s="1"/>
  <c r="W246" i="9"/>
  <c r="D2199" i="9"/>
  <c r="Q2199" i="9" s="1"/>
  <c r="Q2198" i="9"/>
  <c r="O2396" i="9"/>
  <c r="AB2395" i="9"/>
  <c r="H2614" i="9"/>
  <c r="H2604" i="9"/>
  <c r="U2604" i="9" s="1"/>
  <c r="U2603" i="9"/>
  <c r="L120" i="9"/>
  <c r="Y120" i="9" s="1"/>
  <c r="Y119" i="9"/>
  <c r="G516" i="9"/>
  <c r="T516" i="9" s="1"/>
  <c r="T515" i="9"/>
  <c r="D2219" i="9"/>
  <c r="Q2219" i="9" s="1"/>
  <c r="Q2218" i="9"/>
  <c r="D2229" i="9"/>
  <c r="Y3336" i="9"/>
  <c r="L3347" i="9"/>
  <c r="I4226" i="9"/>
  <c r="I4217" i="9"/>
  <c r="V4215" i="9"/>
  <c r="N2159" i="9"/>
  <c r="AA2148" i="9"/>
  <c r="D2057" i="9"/>
  <c r="Q2046" i="9"/>
  <c r="F3021" i="9"/>
  <c r="F3011" i="9"/>
  <c r="S3011" i="9" s="1"/>
  <c r="S3010" i="9"/>
  <c r="H1941" i="9"/>
  <c r="U1941" i="9" s="1"/>
  <c r="U1940" i="9"/>
  <c r="U3138" i="9"/>
  <c r="H3149" i="9"/>
  <c r="G4704" i="9"/>
  <c r="G4694" i="9"/>
  <c r="T4694" i="9" s="1"/>
  <c r="T4693" i="9"/>
  <c r="E179" i="9"/>
  <c r="R168" i="9"/>
  <c r="E169" i="9"/>
  <c r="Q1763" i="9"/>
  <c r="D1774" i="9"/>
  <c r="M2444" i="9"/>
  <c r="M2435" i="9"/>
  <c r="Z2433" i="9"/>
  <c r="K5386" i="9"/>
  <c r="K5376" i="9"/>
  <c r="X5376" i="9" s="1"/>
  <c r="X5375" i="9"/>
  <c r="O5219" i="9"/>
  <c r="AB5219" i="9" s="1"/>
  <c r="AB5218" i="9"/>
  <c r="AA256" i="9"/>
  <c r="N267" i="9"/>
  <c r="N1347" i="9"/>
  <c r="AA1347" i="9" s="1"/>
  <c r="AA1346" i="9"/>
  <c r="G1031" i="9"/>
  <c r="T1031" i="9" s="1"/>
  <c r="T1030" i="9"/>
  <c r="G1041" i="9"/>
  <c r="L2259" i="9"/>
  <c r="Y2257" i="9"/>
  <c r="L2268" i="9"/>
  <c r="U2940" i="9"/>
  <c r="H2951" i="9"/>
  <c r="F437" i="9"/>
  <c r="S436" i="9"/>
  <c r="F447" i="9"/>
  <c r="E4011" i="9"/>
  <c r="E4001" i="9"/>
  <c r="R4001" i="9" s="1"/>
  <c r="R4000" i="9"/>
  <c r="M4227" i="9"/>
  <c r="Z4216" i="9"/>
  <c r="X4326" i="9"/>
  <c r="K4337" i="9"/>
  <c r="G5465" i="9"/>
  <c r="T5464" i="9"/>
  <c r="D41" i="9"/>
  <c r="Q40" i="9"/>
  <c r="D51" i="9"/>
  <c r="V476" i="9"/>
  <c r="I487" i="9"/>
  <c r="N615" i="9"/>
  <c r="AA615" i="9" s="1"/>
  <c r="AA614" i="9"/>
  <c r="J1663" i="9"/>
  <c r="J1654" i="9"/>
  <c r="W1652" i="9"/>
  <c r="T652" i="9"/>
  <c r="G663" i="9"/>
  <c r="H1239" i="9"/>
  <c r="H1229" i="9"/>
  <c r="U1229" i="9" s="1"/>
  <c r="U1228" i="9"/>
  <c r="D2436" i="9"/>
  <c r="Q2436" i="9" s="1"/>
  <c r="Q2435" i="9"/>
  <c r="E2724" i="9"/>
  <c r="E2714" i="9"/>
  <c r="R2714" i="9" s="1"/>
  <c r="R2713" i="9"/>
  <c r="J2733" i="9"/>
  <c r="W2733" i="9" s="1"/>
  <c r="W2732" i="9"/>
  <c r="K3089" i="9"/>
  <c r="X3088" i="9"/>
  <c r="K3831" i="9"/>
  <c r="X3820" i="9"/>
  <c r="J4011" i="9"/>
  <c r="J4001" i="9"/>
  <c r="W4001" i="9" s="1"/>
  <c r="W4000" i="9"/>
  <c r="R4029" i="9"/>
  <c r="E4040" i="9"/>
  <c r="AB5107" i="9"/>
  <c r="O5118" i="9"/>
  <c r="E5326" i="9"/>
  <c r="R5315" i="9"/>
  <c r="E5317" i="9"/>
  <c r="J5613" i="9"/>
  <c r="J5614" i="9" s="1"/>
  <c r="W5602" i="9"/>
  <c r="AA3523" i="9"/>
  <c r="N3534" i="9"/>
  <c r="J5119" i="9"/>
  <c r="J634" i="9"/>
  <c r="J624" i="9"/>
  <c r="W623" i="9"/>
  <c r="L852" i="9"/>
  <c r="Y852" i="9" s="1"/>
  <c r="Y851" i="9"/>
  <c r="K1565" i="9"/>
  <c r="X1554" i="9"/>
  <c r="F1743" i="9"/>
  <c r="S1743" i="9" s="1"/>
  <c r="S1742" i="9"/>
  <c r="Y1554" i="9"/>
  <c r="L1565" i="9"/>
  <c r="O1902" i="9"/>
  <c r="AB1902" i="9" s="1"/>
  <c r="AB1901" i="9"/>
  <c r="F2159" i="9"/>
  <c r="S2148" i="9"/>
  <c r="K2455" i="9"/>
  <c r="K2446" i="9"/>
  <c r="X2444" i="9"/>
  <c r="V3226" i="9"/>
  <c r="I3237" i="9"/>
  <c r="S3325" i="9"/>
  <c r="F3336" i="9"/>
  <c r="N4605" i="9"/>
  <c r="N4595" i="9"/>
  <c r="AA4595" i="9" s="1"/>
  <c r="AA4594" i="9"/>
  <c r="AA4337" i="9"/>
  <c r="N4348" i="9"/>
  <c r="AB4326" i="9"/>
  <c r="O4337" i="9"/>
  <c r="F5466" i="9"/>
  <c r="S5466" i="9" s="1"/>
  <c r="S5465" i="9"/>
  <c r="N4317" i="9"/>
  <c r="AA4317" i="9" s="1"/>
  <c r="AA4316" i="9"/>
  <c r="G31" i="9"/>
  <c r="T30" i="9"/>
  <c r="H268" i="9"/>
  <c r="U266" i="9"/>
  <c r="H277" i="9"/>
  <c r="J238" i="9"/>
  <c r="J228" i="9"/>
  <c r="W227" i="9"/>
  <c r="O1982" i="9"/>
  <c r="AB1971" i="9"/>
  <c r="E1140" i="9"/>
  <c r="E1130" i="9"/>
  <c r="R1130" i="9" s="1"/>
  <c r="R1129" i="9"/>
  <c r="E1180" i="9"/>
  <c r="R1169" i="9"/>
  <c r="G1952" i="9"/>
  <c r="T1952" i="9" s="1"/>
  <c r="T1951" i="9"/>
  <c r="L2050" i="9"/>
  <c r="Y2048" i="9"/>
  <c r="L2059" i="9"/>
  <c r="J2634" i="9"/>
  <c r="W2634" i="9" s="1"/>
  <c r="W2633" i="9"/>
  <c r="K3228" i="9"/>
  <c r="X3228" i="9" s="1"/>
  <c r="X3227" i="9"/>
  <c r="J3505" i="9"/>
  <c r="J3495" i="9"/>
  <c r="W3495" i="9" s="1"/>
  <c r="W3494" i="9"/>
  <c r="K4871" i="9"/>
  <c r="X4870" i="9"/>
  <c r="T5107" i="9"/>
  <c r="G5118" i="9"/>
  <c r="I5366" i="9"/>
  <c r="V5365" i="9"/>
  <c r="K5367" i="9"/>
  <c r="X5367" i="9" s="1"/>
  <c r="X5366" i="9"/>
  <c r="E467" i="9"/>
  <c r="R467" i="9" s="1"/>
  <c r="R466" i="9"/>
  <c r="K773" i="9"/>
  <c r="X762" i="9"/>
  <c r="L844" i="9"/>
  <c r="Y844" i="9" s="1"/>
  <c r="Y843" i="9"/>
  <c r="L854" i="9"/>
  <c r="O1861" i="9"/>
  <c r="O1852" i="9"/>
  <c r="AB1850" i="9"/>
  <c r="N841" i="9"/>
  <c r="AA841" i="9" s="1"/>
  <c r="AA840" i="9"/>
  <c r="Z1752" i="9"/>
  <c r="M1763" i="9"/>
  <c r="H1010" i="9"/>
  <c r="U1009" i="9"/>
  <c r="N1743" i="9"/>
  <c r="AA1743" i="9" s="1"/>
  <c r="AA1742" i="9"/>
  <c r="O2526" i="9"/>
  <c r="O2516" i="9"/>
  <c r="AB2516" i="9" s="1"/>
  <c r="AB2515" i="9"/>
  <c r="G2336" i="9"/>
  <c r="T2334" i="9"/>
  <c r="G2345" i="9"/>
  <c r="G2634" i="9"/>
  <c r="T2634" i="9" s="1"/>
  <c r="T2633" i="9"/>
  <c r="K2812" i="9"/>
  <c r="K2802" i="9"/>
  <c r="X2802" i="9" s="1"/>
  <c r="X2801" i="9"/>
  <c r="K3347" i="9"/>
  <c r="X3336" i="9"/>
  <c r="D3287" i="9"/>
  <c r="Q3286" i="9"/>
  <c r="H3832" i="9"/>
  <c r="U3830" i="9"/>
  <c r="H3841" i="9"/>
  <c r="L3703" i="9"/>
  <c r="L3693" i="9"/>
  <c r="Y3693" i="9" s="1"/>
  <c r="Y3692" i="9"/>
  <c r="I4198" i="9"/>
  <c r="I4188" i="9"/>
  <c r="V4188" i="9" s="1"/>
  <c r="V4187" i="9"/>
  <c r="J732" i="9"/>
  <c r="W633" i="9"/>
  <c r="N776" i="9"/>
  <c r="AA677" i="9"/>
  <c r="E615" i="9"/>
  <c r="R615" i="9" s="1"/>
  <c r="R614" i="9"/>
  <c r="M377" i="9"/>
  <c r="Z366" i="9"/>
  <c r="Z426" i="9"/>
  <c r="M427" i="9"/>
  <c r="O942" i="9"/>
  <c r="O932" i="9"/>
  <c r="AB932" i="9" s="1"/>
  <c r="AB931" i="9"/>
  <c r="E1307" i="9"/>
  <c r="R1306" i="9"/>
  <c r="O3120" i="9"/>
  <c r="O3110" i="9"/>
  <c r="AB3110" i="9" s="1"/>
  <c r="AB3109" i="9"/>
  <c r="O2812" i="9"/>
  <c r="O2802" i="9"/>
  <c r="AB2802" i="9" s="1"/>
  <c r="AB2801" i="9"/>
  <c r="L3129" i="9"/>
  <c r="Y3129" i="9" s="1"/>
  <c r="Y3128" i="9"/>
  <c r="K3219" i="9"/>
  <c r="K3209" i="9"/>
  <c r="X3209" i="9" s="1"/>
  <c r="X3208" i="9"/>
  <c r="H3415" i="9"/>
  <c r="U3415" i="9" s="1"/>
  <c r="U3414" i="9"/>
  <c r="D4228" i="9"/>
  <c r="Q4226" i="9"/>
  <c r="D4237" i="9"/>
  <c r="J3723" i="9"/>
  <c r="W3723" i="9" s="1"/>
  <c r="W3722" i="9"/>
  <c r="K5307" i="9"/>
  <c r="X5307" i="9" s="1"/>
  <c r="X5306" i="9"/>
  <c r="Y5365" i="9"/>
  <c r="L5366" i="9"/>
  <c r="H5595" i="9"/>
  <c r="H5585" i="9"/>
  <c r="U5585" i="9" s="1"/>
  <c r="U5584" i="9"/>
  <c r="W3325" i="9"/>
  <c r="J3336" i="9"/>
  <c r="J4118" i="9"/>
  <c r="W4116" i="9"/>
  <c r="J4127" i="9"/>
  <c r="G4476" i="9"/>
  <c r="T4476" i="9" s="1"/>
  <c r="T4475" i="9"/>
  <c r="M1060" i="9"/>
  <c r="Z1058" i="9"/>
  <c r="M1069" i="9"/>
  <c r="G3347" i="9"/>
  <c r="T3336" i="9"/>
  <c r="L3425" i="9"/>
  <c r="Y3423" i="9"/>
  <c r="L3434" i="9"/>
  <c r="Q3828" i="9"/>
  <c r="D3839" i="9"/>
  <c r="Q4323" i="9"/>
  <c r="D4334" i="9"/>
  <c r="E4110" i="9"/>
  <c r="E4100" i="9"/>
  <c r="R4100" i="9" s="1"/>
  <c r="R4099" i="9"/>
  <c r="Q4612" i="9"/>
  <c r="D4623" i="9"/>
  <c r="N4911" i="9"/>
  <c r="AA4911" i="9" s="1"/>
  <c r="AA4910" i="9"/>
  <c r="M5207" i="9"/>
  <c r="Z5205" i="9"/>
  <c r="M5216" i="9"/>
  <c r="Y5375" i="9"/>
  <c r="L5386" i="9"/>
  <c r="L5376" i="9"/>
  <c r="Y5376" i="9" s="1"/>
  <c r="R5405" i="9"/>
  <c r="E5406" i="9"/>
  <c r="R5406" i="9" s="1"/>
  <c r="F3644" i="9"/>
  <c r="S3633" i="9"/>
  <c r="F3715" i="9"/>
  <c r="S3715" i="9" s="1"/>
  <c r="S3714" i="9"/>
  <c r="F3725" i="9"/>
  <c r="E4407" i="9"/>
  <c r="R4396" i="9"/>
  <c r="E4397" i="9"/>
  <c r="R4397" i="9" s="1"/>
  <c r="O843" i="9"/>
  <c r="O833" i="9"/>
  <c r="AB833" i="9" s="1"/>
  <c r="AB832" i="9"/>
  <c r="J416" i="9"/>
  <c r="W415" i="9"/>
  <c r="K1338" i="9"/>
  <c r="K1328" i="9"/>
  <c r="X1328" i="9" s="1"/>
  <c r="X1327" i="9"/>
  <c r="Z2159" i="9"/>
  <c r="M2170" i="9"/>
  <c r="M2160" i="9"/>
  <c r="N2397" i="9"/>
  <c r="AA2397" i="9" s="1"/>
  <c r="AA2396" i="9"/>
  <c r="E2832" i="9"/>
  <c r="R2832" i="9" s="1"/>
  <c r="R2831" i="9"/>
  <c r="L2990" i="9"/>
  <c r="Y2989" i="9"/>
  <c r="N5140" i="9"/>
  <c r="AA5129" i="9"/>
  <c r="S5266" i="9"/>
  <c r="F5267" i="9"/>
  <c r="G4971" i="9"/>
  <c r="T4971" i="9" s="1"/>
  <c r="T4970" i="9"/>
  <c r="L436" i="9"/>
  <c r="L426" i="9"/>
  <c r="Y425" i="9"/>
  <c r="V426" i="9"/>
  <c r="I427" i="9"/>
  <c r="H1605" i="9"/>
  <c r="U1605" i="9" s="1"/>
  <c r="U1604" i="9"/>
  <c r="J1852" i="9"/>
  <c r="W1850" i="9"/>
  <c r="J1861" i="9"/>
  <c r="K2951" i="9"/>
  <c r="X2940" i="9"/>
  <c r="Q2640" i="9"/>
  <c r="D2651" i="9"/>
  <c r="AB3237" i="9"/>
  <c r="O3248" i="9"/>
  <c r="Q4249" i="9"/>
  <c r="D4260" i="9"/>
  <c r="Q4260" i="9" s="1"/>
  <c r="I4506" i="9"/>
  <c r="V4495" i="9"/>
  <c r="I4496" i="9"/>
  <c r="V4496" i="9" s="1"/>
  <c r="H5614" i="9"/>
  <c r="H699" i="9"/>
  <c r="U600" i="9"/>
  <c r="J663" i="9"/>
  <c r="W652" i="9"/>
  <c r="S1356" i="9"/>
  <c r="F1367" i="9"/>
  <c r="G1071" i="9"/>
  <c r="T1069" i="9"/>
  <c r="G1080" i="9"/>
  <c r="N2248" i="9"/>
  <c r="AA2246" i="9"/>
  <c r="N2257" i="9"/>
  <c r="E1901" i="9"/>
  <c r="R1900" i="9"/>
  <c r="D2128" i="9"/>
  <c r="Q2128" i="9" s="1"/>
  <c r="Q2127" i="9"/>
  <c r="Q2940" i="9"/>
  <c r="D2951" i="9"/>
  <c r="E2990" i="9"/>
  <c r="R2989" i="9"/>
  <c r="R3226" i="9"/>
  <c r="E3237" i="9"/>
  <c r="M4633" i="9"/>
  <c r="M4624" i="9"/>
  <c r="Z4622" i="9"/>
  <c r="R4810" i="9"/>
  <c r="E4821" i="9"/>
  <c r="G4990" i="9"/>
  <c r="G4980" i="9"/>
  <c r="T4980" i="9" s="1"/>
  <c r="T4979" i="9"/>
  <c r="G5405" i="9"/>
  <c r="G5414" i="9"/>
  <c r="T5403" i="9"/>
  <c r="M3307" i="9"/>
  <c r="M3297" i="9"/>
  <c r="Z3297" i="9" s="1"/>
  <c r="Z3296" i="9"/>
  <c r="E798" i="9"/>
  <c r="R699" i="9"/>
  <c r="I851" i="9"/>
  <c r="V849" i="9"/>
  <c r="I860" i="9"/>
  <c r="X652" i="9"/>
  <c r="K663" i="9"/>
  <c r="N1763" i="9"/>
  <c r="AA1752" i="9"/>
  <c r="F961" i="9"/>
  <c r="S959" i="9"/>
  <c r="F970" i="9"/>
  <c r="L2328" i="9"/>
  <c r="L2318" i="9"/>
  <c r="Y2318" i="9" s="1"/>
  <c r="Y2317" i="9"/>
  <c r="G1802" i="9"/>
  <c r="T1801" i="9"/>
  <c r="M1941" i="9"/>
  <c r="Z1941" i="9" s="1"/>
  <c r="Z1940" i="9"/>
  <c r="M2238" i="9"/>
  <c r="Z2238" i="9" s="1"/>
  <c r="Z2237" i="9"/>
  <c r="M2416" i="9"/>
  <c r="M2406" i="9"/>
  <c r="Z2406" i="9" s="1"/>
  <c r="Z2405" i="9"/>
  <c r="H3585" i="9"/>
  <c r="U3585" i="9" s="1"/>
  <c r="U3584" i="9"/>
  <c r="F4614" i="9"/>
  <c r="S4614" i="9" s="1"/>
  <c r="S4613" i="9"/>
  <c r="AB4910" i="9"/>
  <c r="O4911" i="9"/>
  <c r="AB4911" i="9" s="1"/>
  <c r="V4375" i="9"/>
  <c r="I4376" i="9"/>
  <c r="F4506" i="9"/>
  <c r="F4496" i="9"/>
  <c r="S4496" i="9" s="1"/>
  <c r="S4495" i="9"/>
  <c r="M5326" i="9"/>
  <c r="Z5315" i="9"/>
  <c r="M5317" i="9"/>
  <c r="K3715" i="9"/>
  <c r="X3715" i="9" s="1"/>
  <c r="X3714" i="9"/>
  <c r="K3725" i="9"/>
  <c r="D4020" i="9"/>
  <c r="Q4020" i="9" s="1"/>
  <c r="Q4019" i="9"/>
  <c r="M467" i="9"/>
  <c r="Z467" i="9" s="1"/>
  <c r="Z466" i="9"/>
  <c r="E762" i="9"/>
  <c r="R751" i="9"/>
  <c r="Z1455" i="9"/>
  <c r="M1466" i="9"/>
  <c r="K1545" i="9"/>
  <c r="X1545" i="9" s="1"/>
  <c r="X1544" i="9"/>
  <c r="S2197" i="9"/>
  <c r="F2198" i="9"/>
  <c r="J2248" i="9"/>
  <c r="W2246" i="9"/>
  <c r="J2257" i="9"/>
  <c r="D2852" i="9"/>
  <c r="Q2841" i="9"/>
  <c r="G2821" i="9"/>
  <c r="T2821" i="9" s="1"/>
  <c r="T2820" i="9"/>
  <c r="I3021" i="9"/>
  <c r="I3011" i="9"/>
  <c r="V3011" i="9" s="1"/>
  <c r="V3010" i="9"/>
  <c r="H3703" i="9"/>
  <c r="H3693" i="9"/>
  <c r="U3693" i="9" s="1"/>
  <c r="U3692" i="9"/>
  <c r="M4792" i="9"/>
  <c r="M4782" i="9"/>
  <c r="Z4782" i="9" s="1"/>
  <c r="Z4781" i="9"/>
  <c r="AB5464" i="9"/>
  <c r="O5465" i="9"/>
  <c r="AB981" i="9"/>
  <c r="O992" i="9"/>
  <c r="M59" i="9"/>
  <c r="Z57" i="9"/>
  <c r="M68" i="9"/>
  <c r="K1862" i="9"/>
  <c r="X1851" i="9"/>
  <c r="G1773" i="9"/>
  <c r="G1764" i="9"/>
  <c r="T1762" i="9"/>
  <c r="L2623" i="9"/>
  <c r="Y2623" i="9" s="1"/>
  <c r="Y2622" i="9"/>
  <c r="AA2929" i="9"/>
  <c r="N2940" i="9"/>
  <c r="L3049" i="9"/>
  <c r="L3040" i="9"/>
  <c r="Y3038" i="9"/>
  <c r="O3346" i="9"/>
  <c r="O3337" i="9"/>
  <c r="AB3335" i="9"/>
  <c r="AA3583" i="9"/>
  <c r="N3584" i="9"/>
  <c r="I3803" i="9"/>
  <c r="V3803" i="9" s="1"/>
  <c r="V3802" i="9"/>
  <c r="I3813" i="9"/>
  <c r="N4118" i="9"/>
  <c r="AA4116" i="9"/>
  <c r="N4127" i="9"/>
  <c r="J4673" i="9"/>
  <c r="W4672" i="9"/>
  <c r="E5604" i="9"/>
  <c r="R5604" i="9" s="1"/>
  <c r="R5603" i="9"/>
  <c r="T267" i="9"/>
  <c r="G278" i="9"/>
  <c r="I798" i="9"/>
  <c r="V699" i="9"/>
  <c r="I761" i="9"/>
  <c r="I752" i="9"/>
  <c r="V750" i="9"/>
  <c r="I664" i="9"/>
  <c r="V662" i="9"/>
  <c r="I673" i="9"/>
  <c r="K1467" i="9"/>
  <c r="X1465" i="9"/>
  <c r="K1476" i="9"/>
  <c r="D2031" i="9"/>
  <c r="Q2020" i="9"/>
  <c r="D2021" i="9"/>
  <c r="Q2021" i="9" s="1"/>
  <c r="K3407" i="9"/>
  <c r="X3407" i="9" s="1"/>
  <c r="X3406" i="9"/>
  <c r="K3417" i="9"/>
  <c r="T3623" i="9"/>
  <c r="G3624" i="9"/>
  <c r="T3624" i="9" s="1"/>
  <c r="AB4712" i="9"/>
  <c r="O4713" i="9"/>
  <c r="AB4713" i="9" s="1"/>
  <c r="S3920" i="9"/>
  <c r="F3921" i="9"/>
  <c r="S3921" i="9" s="1"/>
  <c r="D4433" i="9"/>
  <c r="Q4422" i="9"/>
  <c r="O4277" i="9"/>
  <c r="AB4276" i="9"/>
  <c r="AA4772" i="9"/>
  <c r="N4773" i="9"/>
  <c r="AA4773" i="9" s="1"/>
  <c r="D5208" i="9"/>
  <c r="Q5208" i="9" s="1"/>
  <c r="Q5207" i="9"/>
  <c r="K5466" i="9"/>
  <c r="X5466" i="9" s="1"/>
  <c r="X5465" i="9"/>
  <c r="L4721" i="9"/>
  <c r="L4712" i="9"/>
  <c r="Y4710" i="9"/>
  <c r="G773" i="9"/>
  <c r="T762" i="9"/>
  <c r="L765" i="9"/>
  <c r="Y666" i="9"/>
  <c r="G812" i="9"/>
  <c r="T811" i="9"/>
  <c r="G1862" i="9"/>
  <c r="T1851" i="9"/>
  <c r="K1191" i="9"/>
  <c r="X1191" i="9" s="1"/>
  <c r="X1180" i="9"/>
  <c r="I1753" i="9"/>
  <c r="V1751" i="9"/>
  <c r="I1762" i="9"/>
  <c r="L1159" i="9"/>
  <c r="Y1157" i="9"/>
  <c r="L1168" i="9"/>
  <c r="L1922" i="9"/>
  <c r="Y1922" i="9" s="1"/>
  <c r="Y1921" i="9"/>
  <c r="L1932" i="9"/>
  <c r="O2247" i="9"/>
  <c r="AB2236" i="9"/>
  <c r="O2336" i="9"/>
  <c r="AB2334" i="9"/>
  <c r="O2345" i="9"/>
  <c r="K3120" i="9"/>
  <c r="K3110" i="9"/>
  <c r="X3110" i="9" s="1"/>
  <c r="X3109" i="9"/>
  <c r="J3843" i="9"/>
  <c r="W3841" i="9"/>
  <c r="J3852" i="9"/>
  <c r="D3712" i="9"/>
  <c r="Q3712" i="9" s="1"/>
  <c r="Q3711" i="9"/>
  <c r="I3941" i="9"/>
  <c r="V3930" i="9"/>
  <c r="M3843" i="9"/>
  <c r="Z3841" i="9"/>
  <c r="M3852" i="9"/>
  <c r="E4625" i="9"/>
  <c r="R4625" i="9" s="1"/>
  <c r="R4624" i="9"/>
  <c r="M5426" i="9"/>
  <c r="Z5415" i="9"/>
  <c r="I3406" i="9"/>
  <c r="I3396" i="9"/>
  <c r="V3396" i="9" s="1"/>
  <c r="V3395" i="9"/>
  <c r="M4919" i="9"/>
  <c r="M4910" i="9"/>
  <c r="Z4908" i="9"/>
  <c r="O5386" i="9"/>
  <c r="O5376" i="9"/>
  <c r="AB5376" i="9" s="1"/>
  <c r="AB5375" i="9"/>
  <c r="K4277" i="9"/>
  <c r="X4276" i="9"/>
  <c r="J437" i="9"/>
  <c r="W436" i="9"/>
  <c r="J447" i="9"/>
  <c r="R1664" i="9"/>
  <c r="E1675" i="9"/>
  <c r="M951" i="9"/>
  <c r="Z951" i="9" s="1"/>
  <c r="Z950" i="9"/>
  <c r="N1110" i="9"/>
  <c r="AA1110" i="9" s="1"/>
  <c r="AA1109" i="9"/>
  <c r="E2100" i="9"/>
  <c r="R2100" i="9" s="1"/>
  <c r="R2099" i="9"/>
  <c r="M2753" i="9"/>
  <c r="Z2742" i="9"/>
  <c r="H70" i="9"/>
  <c r="U68" i="9"/>
  <c r="H79" i="9"/>
  <c r="I666" i="9"/>
  <c r="V567" i="9"/>
  <c r="Y2000" i="9"/>
  <c r="L2001" i="9"/>
  <c r="Y2001" i="9" s="1"/>
  <c r="J2595" i="9"/>
  <c r="W2595" i="9" s="1"/>
  <c r="W2594" i="9"/>
  <c r="E3555" i="9"/>
  <c r="E3546" i="9"/>
  <c r="R3544" i="9"/>
  <c r="W3920" i="9"/>
  <c r="J3921" i="9"/>
  <c r="W3921" i="9" s="1"/>
  <c r="H1545" i="9"/>
  <c r="U1545" i="9" s="1"/>
  <c r="U1544" i="9"/>
  <c r="O1140" i="9"/>
  <c r="O1130" i="9"/>
  <c r="AB1130" i="9" s="1"/>
  <c r="AB1129" i="9"/>
  <c r="G2741" i="9"/>
  <c r="G2732" i="9"/>
  <c r="T2730" i="9"/>
  <c r="D3813" i="9"/>
  <c r="D3803" i="9"/>
  <c r="Q3803" i="9" s="1"/>
  <c r="Q3802" i="9"/>
  <c r="E4020" i="9"/>
  <c r="R4020" i="9" s="1"/>
  <c r="R4019" i="9"/>
  <c r="Z4574" i="9"/>
  <c r="M4575" i="9"/>
  <c r="Z4575" i="9" s="1"/>
  <c r="J1407" i="9"/>
  <c r="W1407" i="9" s="1"/>
  <c r="W1406" i="9"/>
  <c r="D1771" i="9"/>
  <c r="Q1760" i="9"/>
  <c r="AA40" i="9"/>
  <c r="N51" i="9"/>
  <c r="N41" i="9"/>
  <c r="G1110" i="9"/>
  <c r="T1110" i="9" s="1"/>
  <c r="T1109" i="9"/>
  <c r="N2840" i="9"/>
  <c r="N2831" i="9"/>
  <c r="AA2829" i="9"/>
  <c r="D3535" i="9"/>
  <c r="Q3533" i="9"/>
  <c r="D3544" i="9"/>
  <c r="D743" i="9"/>
  <c r="Q644" i="9"/>
  <c r="H366" i="9"/>
  <c r="U355" i="9"/>
  <c r="F1852" i="9"/>
  <c r="S1850" i="9"/>
  <c r="F1861" i="9"/>
  <c r="I1941" i="9"/>
  <c r="V1941" i="9" s="1"/>
  <c r="V1940" i="9"/>
  <c r="D2119" i="9"/>
  <c r="D2109" i="9"/>
  <c r="Q2109" i="9" s="1"/>
  <c r="Q2108" i="9"/>
  <c r="K2496" i="9"/>
  <c r="X2496" i="9" s="1"/>
  <c r="X2495" i="9"/>
  <c r="I4575" i="9"/>
  <c r="V4575" i="9" s="1"/>
  <c r="V4574" i="9"/>
  <c r="D5109" i="9"/>
  <c r="Q5109" i="9" s="1"/>
  <c r="Q5108" i="9"/>
  <c r="J662" i="9"/>
  <c r="J653" i="9"/>
  <c r="W651" i="9"/>
  <c r="F1556" i="9"/>
  <c r="S1556" i="9" s="1"/>
  <c r="S1555" i="9"/>
  <c r="D1859" i="9"/>
  <c r="Q1848" i="9"/>
  <c r="K2227" i="9"/>
  <c r="X2227" i="9" s="1"/>
  <c r="X2226" i="9"/>
  <c r="N3219" i="9"/>
  <c r="N3209" i="9"/>
  <c r="AA3209" i="9" s="1"/>
  <c r="AA3208" i="9"/>
  <c r="E3030" i="9"/>
  <c r="R3030" i="9" s="1"/>
  <c r="R3029" i="9"/>
  <c r="AA4524" i="9"/>
  <c r="N4535" i="9"/>
  <c r="V4315" i="9"/>
  <c r="I4326" i="9"/>
  <c r="AB5008" i="9"/>
  <c r="O5019" i="9"/>
  <c r="H673" i="9"/>
  <c r="H664" i="9"/>
  <c r="U662" i="9"/>
  <c r="G721" i="9"/>
  <c r="T622" i="9"/>
  <c r="J119" i="9"/>
  <c r="W118" i="9"/>
  <c r="E1753" i="9"/>
  <c r="R1751" i="9"/>
  <c r="E1762" i="9"/>
  <c r="K2298" i="9"/>
  <c r="X2298" i="9" s="1"/>
  <c r="X2297" i="9"/>
  <c r="N2693" i="9"/>
  <c r="AA2692" i="9"/>
  <c r="E3118" i="9"/>
  <c r="R3118" i="9" s="1"/>
  <c r="R3117" i="9"/>
  <c r="G5108" i="9"/>
  <c r="T5106" i="9"/>
  <c r="G5117" i="9"/>
  <c r="H2823" i="9"/>
  <c r="H2813" i="9"/>
  <c r="U2813" i="9" s="1"/>
  <c r="U2812" i="9"/>
  <c r="D2892" i="9"/>
  <c r="Q2892" i="9" s="1"/>
  <c r="Q2891" i="9"/>
  <c r="G536" i="9"/>
  <c r="T536" i="9" s="1"/>
  <c r="T535" i="9"/>
  <c r="G546" i="9"/>
  <c r="D337" i="9"/>
  <c r="D327" i="9"/>
  <c r="Q326" i="9"/>
  <c r="D1675" i="9"/>
  <c r="Q1664" i="9"/>
  <c r="D1833" i="9"/>
  <c r="D1823" i="9"/>
  <c r="Q1823" i="9" s="1"/>
  <c r="Q1822" i="9"/>
  <c r="F2051" i="9"/>
  <c r="S2051" i="9" s="1"/>
  <c r="S2050" i="9"/>
  <c r="K2625" i="9"/>
  <c r="K2615" i="9"/>
  <c r="X2615" i="9" s="1"/>
  <c r="X2614" i="9"/>
  <c r="H3318" i="9"/>
  <c r="H3308" i="9"/>
  <c r="U3308" i="9" s="1"/>
  <c r="U3307" i="9"/>
  <c r="I3288" i="9"/>
  <c r="V3288" i="9" s="1"/>
  <c r="V3287" i="9"/>
  <c r="Q3534" i="9"/>
  <c r="D3545" i="9"/>
  <c r="G3830" i="9"/>
  <c r="G3821" i="9"/>
  <c r="T3819" i="9"/>
  <c r="J5070" i="9"/>
  <c r="W5070" i="9" s="1"/>
  <c r="W5069" i="9"/>
  <c r="I3623" i="9"/>
  <c r="V3621" i="9"/>
  <c r="I3632" i="9"/>
  <c r="D3882" i="9"/>
  <c r="Q3882" i="9" s="1"/>
  <c r="Q3881" i="9"/>
  <c r="D5604" i="9"/>
  <c r="Q5604" i="9" s="1"/>
  <c r="Q5603" i="9"/>
  <c r="N3386" i="9"/>
  <c r="AA3385" i="9"/>
  <c r="K4506" i="9"/>
  <c r="K4496" i="9"/>
  <c r="X4496" i="9" s="1"/>
  <c r="X4495" i="9"/>
  <c r="N416" i="9"/>
  <c r="AA415" i="9"/>
  <c r="J1664" i="9"/>
  <c r="W1653" i="9"/>
  <c r="J1763" i="9"/>
  <c r="W1752" i="9"/>
  <c r="E2328" i="9"/>
  <c r="E2318" i="9"/>
  <c r="R2318" i="9" s="1"/>
  <c r="R2317" i="9"/>
  <c r="O2713" i="9"/>
  <c r="O2703" i="9"/>
  <c r="AB2703" i="9" s="1"/>
  <c r="AB2702" i="9"/>
  <c r="G2991" i="9"/>
  <c r="T2991" i="9" s="1"/>
  <c r="T2990" i="9"/>
  <c r="J1762" i="9"/>
  <c r="J1753" i="9"/>
  <c r="W1751" i="9"/>
  <c r="J3624" i="9"/>
  <c r="W3624" i="9" s="1"/>
  <c r="W3623" i="9"/>
  <c r="N5040" i="9"/>
  <c r="N5031" i="9"/>
  <c r="AA5029" i="9"/>
  <c r="D753" i="9"/>
  <c r="Q753" i="9" s="1"/>
  <c r="Q752" i="9"/>
  <c r="F3247" i="9"/>
  <c r="F3238" i="9"/>
  <c r="S3236" i="9"/>
  <c r="W4117" i="9"/>
  <c r="J4128" i="9"/>
  <c r="M5001" i="9"/>
  <c r="M4991" i="9"/>
  <c r="Z4991" i="9" s="1"/>
  <c r="Z4990" i="9"/>
  <c r="K119" i="9"/>
  <c r="X118" i="9"/>
  <c r="E2445" i="9"/>
  <c r="R2434" i="9"/>
  <c r="M2623" i="9"/>
  <c r="Z2623" i="9" s="1"/>
  <c r="Z2622" i="9"/>
  <c r="H3722" i="9"/>
  <c r="U3720" i="9"/>
  <c r="H3731" i="9"/>
  <c r="AB4623" i="9"/>
  <c r="O4634" i="9"/>
  <c r="O4624" i="9"/>
  <c r="J5623" i="9"/>
  <c r="W5612" i="9"/>
  <c r="M159" i="9"/>
  <c r="Z159" i="9" s="1"/>
  <c r="Z158" i="9"/>
  <c r="N219" i="9"/>
  <c r="AA219" i="9" s="1"/>
  <c r="AA218" i="9"/>
  <c r="F563" i="9"/>
  <c r="F554" i="9"/>
  <c r="S552" i="9"/>
  <c r="F1229" i="9"/>
  <c r="S1229" i="9" s="1"/>
  <c r="F1239" i="9"/>
  <c r="S1228" i="9"/>
  <c r="O1604" i="9"/>
  <c r="AB1603" i="9"/>
  <c r="E3742" i="9"/>
  <c r="E3733" i="9"/>
  <c r="R3731" i="9"/>
  <c r="Y3534" i="9"/>
  <c r="L3545" i="9"/>
  <c r="D4415" i="9"/>
  <c r="Q4413" i="9"/>
  <c r="D4424" i="9"/>
  <c r="H4980" i="9"/>
  <c r="U4980" i="9" s="1"/>
  <c r="U4979" i="9"/>
  <c r="H4990" i="9"/>
  <c r="L4396" i="9"/>
  <c r="L4386" i="9"/>
  <c r="Y4386" i="9" s="1"/>
  <c r="Y4385" i="9"/>
  <c r="N5415" i="9"/>
  <c r="AA5404" i="9"/>
  <c r="K190" i="9"/>
  <c r="X179" i="9"/>
  <c r="T179" i="9"/>
  <c r="G190" i="9"/>
  <c r="G180" i="9"/>
  <c r="D862" i="9"/>
  <c r="Q860" i="9"/>
  <c r="D871" i="9"/>
  <c r="K2000" i="9"/>
  <c r="X1999" i="9"/>
  <c r="G2317" i="9"/>
  <c r="G2307" i="9"/>
  <c r="T2307" i="9" s="1"/>
  <c r="T2306" i="9"/>
  <c r="O2741" i="9"/>
  <c r="O2732" i="9"/>
  <c r="AB2730" i="9"/>
  <c r="N2524" i="9"/>
  <c r="AA2524" i="9" s="1"/>
  <c r="AA2523" i="9"/>
  <c r="D3327" i="9"/>
  <c r="Q3327" i="9" s="1"/>
  <c r="Q3326" i="9"/>
  <c r="G3544" i="9"/>
  <c r="G3535" i="9"/>
  <c r="T3533" i="9"/>
  <c r="N3833" i="9"/>
  <c r="AA3833" i="9" s="1"/>
  <c r="AA3832" i="9"/>
  <c r="G4930" i="9"/>
  <c r="T4919" i="9"/>
  <c r="G4921" i="9"/>
  <c r="O5536" i="9"/>
  <c r="AB5525" i="9"/>
  <c r="I1171" i="9"/>
  <c r="V1171" i="9" s="1"/>
  <c r="V1170" i="9"/>
  <c r="G765" i="9"/>
  <c r="T666" i="9"/>
  <c r="S168" i="9"/>
  <c r="F179" i="9"/>
  <c r="I1229" i="9"/>
  <c r="V1229" i="9" s="1"/>
  <c r="V1228" i="9"/>
  <c r="I1239" i="9"/>
  <c r="I2219" i="9"/>
  <c r="V2219" i="9" s="1"/>
  <c r="V2218" i="9"/>
  <c r="I2229" i="9"/>
  <c r="G2218" i="9"/>
  <c r="G2208" i="9"/>
  <c r="T2208" i="9" s="1"/>
  <c r="T2207" i="9"/>
  <c r="K2326" i="9"/>
  <c r="X2326" i="9" s="1"/>
  <c r="X2325" i="9"/>
  <c r="I3336" i="9"/>
  <c r="V3325" i="9"/>
  <c r="O3981" i="9"/>
  <c r="AB3981" i="9" s="1"/>
  <c r="AB3980" i="9"/>
  <c r="L5465" i="9"/>
  <c r="Y5464" i="9"/>
  <c r="Y3721" i="9"/>
  <c r="L3732" i="9"/>
  <c r="R278" i="9"/>
  <c r="E289" i="9"/>
  <c r="I376" i="9"/>
  <c r="I367" i="9"/>
  <c r="V365" i="9"/>
  <c r="L575" i="9"/>
  <c r="Y564" i="9"/>
  <c r="M742" i="9"/>
  <c r="Z742" i="9" s="1"/>
  <c r="Z741" i="9"/>
  <c r="F832" i="9"/>
  <c r="F822" i="9"/>
  <c r="S822" i="9" s="1"/>
  <c r="S821" i="9"/>
  <c r="K1280" i="9"/>
  <c r="X1278" i="9"/>
  <c r="K1289" i="9"/>
  <c r="D2356" i="9"/>
  <c r="D2347" i="9"/>
  <c r="Q2345" i="9"/>
  <c r="K2397" i="9"/>
  <c r="X2397" i="9" s="1"/>
  <c r="X2396" i="9"/>
  <c r="N2634" i="9"/>
  <c r="AA2634" i="9" s="1"/>
  <c r="AA2633" i="9"/>
  <c r="AA2742" i="9"/>
  <c r="N2753" i="9"/>
  <c r="I2920" i="9"/>
  <c r="V2920" i="9" s="1"/>
  <c r="V2919" i="9"/>
  <c r="D3049" i="9"/>
  <c r="D3040" i="9"/>
  <c r="Q3038" i="9"/>
  <c r="O3228" i="9"/>
  <c r="AB3228" i="9" s="1"/>
  <c r="AB3227" i="9"/>
  <c r="L4248" i="9"/>
  <c r="L4239" i="9"/>
  <c r="Y4237" i="9"/>
  <c r="N3733" i="9"/>
  <c r="AA3731" i="9"/>
  <c r="N3742" i="9"/>
  <c r="Z4711" i="9"/>
  <c r="M4722" i="9"/>
  <c r="M4723" i="9" s="1"/>
  <c r="O4308" i="9"/>
  <c r="O4298" i="9"/>
  <c r="AB4298" i="9" s="1"/>
  <c r="AB4297" i="9"/>
  <c r="D4721" i="9"/>
  <c r="D4712" i="9"/>
  <c r="Q4710" i="9"/>
  <c r="J5041" i="9"/>
  <c r="W5030" i="9"/>
  <c r="H4209" i="9"/>
  <c r="H4199" i="9"/>
  <c r="U4199" i="9" s="1"/>
  <c r="U4198" i="9"/>
  <c r="D4594" i="9"/>
  <c r="D4584" i="9"/>
  <c r="Q4584" i="9" s="1"/>
  <c r="Q4583" i="9"/>
  <c r="N5208" i="9"/>
  <c r="AA5208" i="9" s="1"/>
  <c r="AA5207" i="9"/>
  <c r="E754" i="9"/>
  <c r="R655" i="9"/>
  <c r="O772" i="9"/>
  <c r="O763" i="9"/>
  <c r="AB761" i="9"/>
  <c r="F666" i="9"/>
  <c r="S567" i="9"/>
  <c r="O713" i="9"/>
  <c r="AB712" i="9"/>
  <c r="D1375" i="9"/>
  <c r="Q1364" i="9"/>
  <c r="E2397" i="9"/>
  <c r="R2397" i="9" s="1"/>
  <c r="R2396" i="9"/>
  <c r="K2099" i="9"/>
  <c r="X2098" i="9"/>
  <c r="M2049" i="9"/>
  <c r="Z2038" i="9"/>
  <c r="I3227" i="9"/>
  <c r="V3225" i="9"/>
  <c r="I3236" i="9"/>
  <c r="Y4128" i="9"/>
  <c r="L4139" i="9"/>
  <c r="U5128" i="9"/>
  <c r="H5139" i="9"/>
  <c r="J357" i="9"/>
  <c r="W357" i="9" s="1"/>
  <c r="W356" i="9"/>
  <c r="J1192" i="9"/>
  <c r="W1190" i="9"/>
  <c r="E971" i="9"/>
  <c r="R960" i="9"/>
  <c r="O1565" i="9"/>
  <c r="AB1554" i="9"/>
  <c r="O2139" i="9"/>
  <c r="AB2139" i="9" s="1"/>
  <c r="AB2138" i="9"/>
  <c r="D2244" i="9"/>
  <c r="Q2233" i="9"/>
  <c r="H2535" i="9"/>
  <c r="U2535" i="9" s="1"/>
  <c r="U2534" i="9"/>
  <c r="H249" i="9"/>
  <c r="H239" i="9"/>
  <c r="U238" i="9"/>
  <c r="D516" i="9"/>
  <c r="Q516" i="9" s="1"/>
  <c r="Q515" i="9"/>
  <c r="D148" i="9"/>
  <c r="Q148" i="9" s="1"/>
  <c r="Q147" i="9"/>
  <c r="K456" i="9"/>
  <c r="X456" i="9" s="1"/>
  <c r="X455" i="9"/>
  <c r="K1536" i="9"/>
  <c r="K1526" i="9"/>
  <c r="X1526" i="9" s="1"/>
  <c r="X1525" i="9"/>
  <c r="I1842" i="9"/>
  <c r="V1842" i="9" s="1"/>
  <c r="V1841" i="9"/>
  <c r="F2158" i="9"/>
  <c r="F2149" i="9"/>
  <c r="S2147" i="9"/>
  <c r="I2425" i="9"/>
  <c r="V2425" i="9" s="1"/>
  <c r="V2424" i="9"/>
  <c r="L2832" i="9"/>
  <c r="Y2832" i="9" s="1"/>
  <c r="Y2831" i="9"/>
  <c r="N3188" i="9"/>
  <c r="AA3187" i="9"/>
  <c r="L4040" i="9"/>
  <c r="L4041" i="9" s="1"/>
  <c r="Y4029" i="9"/>
  <c r="D5169" i="9"/>
  <c r="Q5169" i="9" s="1"/>
  <c r="Q5168" i="9"/>
  <c r="L5100" i="9"/>
  <c r="Y5089" i="9"/>
  <c r="L5090" i="9"/>
  <c r="Y5090" i="9" s="1"/>
  <c r="D572" i="9"/>
  <c r="Q561" i="9"/>
  <c r="D537" i="9"/>
  <c r="D633" i="9"/>
  <c r="Q534" i="9"/>
  <c r="X1466" i="9"/>
  <c r="K1477" i="9"/>
  <c r="M932" i="9"/>
  <c r="Z932" i="9" s="1"/>
  <c r="M942" i="9"/>
  <c r="Z931" i="9"/>
  <c r="K2040" i="9"/>
  <c r="X2040" i="9" s="1"/>
  <c r="X2039" i="9"/>
  <c r="L2397" i="9"/>
  <c r="Y2397" i="9" s="1"/>
  <c r="Y2396" i="9"/>
  <c r="Z2632" i="9"/>
  <c r="M2643" i="9"/>
  <c r="I3743" i="9"/>
  <c r="V3732" i="9"/>
  <c r="U4259" i="9"/>
  <c r="M4485" i="9"/>
  <c r="Z4485" i="9" s="1"/>
  <c r="Z4484" i="9"/>
  <c r="M4495" i="9"/>
  <c r="X4821" i="9"/>
  <c r="K4832" i="9"/>
  <c r="G5612" i="9"/>
  <c r="G5603" i="9"/>
  <c r="T5601" i="9"/>
  <c r="G3387" i="9"/>
  <c r="T3387" i="9" s="1"/>
  <c r="T3386" i="9"/>
  <c r="L4030" i="9"/>
  <c r="X4644" i="9"/>
  <c r="K4655" i="9"/>
  <c r="D4603" i="9"/>
  <c r="Q4603" i="9" s="1"/>
  <c r="Q4602" i="9"/>
  <c r="D5236" i="9"/>
  <c r="Q5225" i="9"/>
  <c r="J5199" i="9"/>
  <c r="J5189" i="9"/>
  <c r="W5189" i="9" s="1"/>
  <c r="W5188" i="9"/>
  <c r="J70" i="9"/>
  <c r="W68" i="9"/>
  <c r="J79" i="9"/>
  <c r="I49" i="9"/>
  <c r="V49" i="9" s="1"/>
  <c r="V48" i="9"/>
  <c r="N644" i="9"/>
  <c r="AA545" i="9"/>
  <c r="N1457" i="9"/>
  <c r="AA1457" i="9" s="1"/>
  <c r="AA1456" i="9"/>
  <c r="AA850" i="9"/>
  <c r="N861" i="9"/>
  <c r="O1505" i="9"/>
  <c r="AB1504" i="9"/>
  <c r="N2158" i="9"/>
  <c r="N2149" i="9"/>
  <c r="AA2147" i="9"/>
  <c r="L2147" i="9"/>
  <c r="L2138" i="9"/>
  <c r="Y2136" i="9"/>
  <c r="T2335" i="9"/>
  <c r="G2346" i="9"/>
  <c r="J3514" i="9"/>
  <c r="W3514" i="9" s="1"/>
  <c r="W3513" i="9"/>
  <c r="E4920" i="9"/>
  <c r="R4909" i="9"/>
  <c r="I5496" i="9"/>
  <c r="I5486" i="9"/>
  <c r="V5486" i="9" s="1"/>
  <c r="V5485" i="9"/>
  <c r="H527" i="9"/>
  <c r="U527" i="9" s="1"/>
  <c r="U526" i="9"/>
  <c r="J1259" i="9"/>
  <c r="W1259" i="9" s="1"/>
  <c r="W1258" i="9"/>
  <c r="I477" i="9"/>
  <c r="V475" i="9"/>
  <c r="I486" i="9"/>
  <c r="AB217" i="9"/>
  <c r="O218" i="9"/>
  <c r="L1853" i="9"/>
  <c r="Y1853" i="9" s="1"/>
  <c r="Y1852" i="9"/>
  <c r="E654" i="9"/>
  <c r="R654" i="9" s="1"/>
  <c r="R653" i="9"/>
  <c r="M2347" i="9"/>
  <c r="Z2345" i="9"/>
  <c r="M2356" i="9"/>
  <c r="O2793" i="9"/>
  <c r="AB2793" i="9" s="1"/>
  <c r="AB2792" i="9"/>
  <c r="O2594" i="9"/>
  <c r="AB2593" i="9"/>
  <c r="J3118" i="9"/>
  <c r="W3118" i="9" s="1"/>
  <c r="W3117" i="9"/>
  <c r="K3634" i="9"/>
  <c r="X3632" i="9"/>
  <c r="K3643" i="9"/>
  <c r="K4080" i="9"/>
  <c r="X4080" i="9" s="1"/>
  <c r="X4079" i="9"/>
  <c r="V4711" i="9"/>
  <c r="I4722" i="9"/>
  <c r="I4712" i="9"/>
  <c r="G4238" i="9"/>
  <c r="T4227" i="9"/>
  <c r="K4605" i="9"/>
  <c r="K4595" i="9"/>
  <c r="X4595" i="9" s="1"/>
  <c r="X4594" i="9"/>
  <c r="F1080" i="9"/>
  <c r="F1071" i="9"/>
  <c r="S1069" i="9"/>
  <c r="J2397" i="9"/>
  <c r="W2397" i="9" s="1"/>
  <c r="W2396" i="9"/>
  <c r="V2159" i="9"/>
  <c r="I2170" i="9"/>
  <c r="I2160" i="9"/>
  <c r="M2842" i="9"/>
  <c r="Z2840" i="9"/>
  <c r="M2851" i="9"/>
  <c r="D2941" i="9"/>
  <c r="Q2939" i="9"/>
  <c r="D2950" i="9"/>
  <c r="E2911" i="9"/>
  <c r="E2901" i="9"/>
  <c r="R2901" i="9" s="1"/>
  <c r="R2900" i="9"/>
  <c r="N3715" i="9"/>
  <c r="AA3715" i="9" s="1"/>
  <c r="AA3714" i="9"/>
  <c r="N3725" i="9"/>
  <c r="W3930" i="9"/>
  <c r="J3941" i="9"/>
  <c r="E3613" i="9"/>
  <c r="R3613" i="9" s="1"/>
  <c r="R3612" i="9"/>
  <c r="H4476" i="9"/>
  <c r="U4476" i="9" s="1"/>
  <c r="U4475" i="9"/>
  <c r="J4209" i="9"/>
  <c r="W4198" i="9"/>
  <c r="J4199" i="9"/>
  <c r="W4199" i="9" s="1"/>
  <c r="D4674" i="9"/>
  <c r="Q4674" i="9" s="1"/>
  <c r="Q4673" i="9"/>
  <c r="V5019" i="9"/>
  <c r="I5030" i="9"/>
  <c r="I5614" i="9"/>
  <c r="V5612" i="9"/>
  <c r="I5623" i="9"/>
  <c r="J4605" i="9"/>
  <c r="J4595" i="9"/>
  <c r="W4595" i="9" s="1"/>
  <c r="W4594" i="9"/>
  <c r="O3792" i="9"/>
  <c r="AB3792" i="9" s="1"/>
  <c r="AB3791" i="9"/>
  <c r="O3802" i="9"/>
  <c r="F4209" i="9"/>
  <c r="S4198" i="9"/>
  <c r="F4199" i="9"/>
  <c r="S4199" i="9" s="1"/>
  <c r="G4009" i="9"/>
  <c r="T4009" i="9" s="1"/>
  <c r="T4008" i="9"/>
  <c r="L4902" i="9"/>
  <c r="L4892" i="9"/>
  <c r="Y4892" i="9" s="1"/>
  <c r="Y4891" i="9"/>
  <c r="M4297" i="9"/>
  <c r="M4287" i="9"/>
  <c r="Z4287" i="9" s="1"/>
  <c r="Z4286" i="9"/>
  <c r="G5238" i="9"/>
  <c r="G5229" i="9"/>
  <c r="T5227" i="9"/>
  <c r="G734" i="9"/>
  <c r="T734" i="9" s="1"/>
  <c r="T733" i="9"/>
  <c r="G744" i="9"/>
  <c r="N762" i="9"/>
  <c r="AA751" i="9"/>
  <c r="E1229" i="9"/>
  <c r="R1229" i="9" s="1"/>
  <c r="R1228" i="9"/>
  <c r="E1239" i="9"/>
  <c r="N1734" i="9"/>
  <c r="AA1723" i="9"/>
  <c r="Q1554" i="9"/>
  <c r="D1565" i="9"/>
  <c r="E2020" i="9"/>
  <c r="E2010" i="9"/>
  <c r="R2010" i="9" s="1"/>
  <c r="R2009" i="9"/>
  <c r="K2555" i="9"/>
  <c r="X2544" i="9"/>
  <c r="J2654" i="9"/>
  <c r="W2643" i="9"/>
  <c r="E3189" i="9"/>
  <c r="R3189" i="9" s="1"/>
  <c r="R3188" i="9"/>
  <c r="L3288" i="9"/>
  <c r="Y3288" i="9" s="1"/>
  <c r="Y3287" i="9"/>
  <c r="H4722" i="9"/>
  <c r="U4711" i="9"/>
  <c r="D5324" i="9"/>
  <c r="Q5313" i="9"/>
  <c r="L4348" i="9"/>
  <c r="Y4337" i="9"/>
  <c r="D5030" i="9"/>
  <c r="Q5019" i="9"/>
  <c r="D4840" i="9"/>
  <c r="Q4829" i="9"/>
  <c r="E714" i="9"/>
  <c r="R714" i="9" s="1"/>
  <c r="R713" i="9"/>
  <c r="H537" i="9"/>
  <c r="H633" i="9"/>
  <c r="U534" i="9"/>
  <c r="I1366" i="9"/>
  <c r="I1357" i="9"/>
  <c r="V1355" i="9"/>
  <c r="I1556" i="9"/>
  <c r="V1556" i="9" s="1"/>
  <c r="V1555" i="9"/>
  <c r="H1437" i="9"/>
  <c r="H1427" i="9"/>
  <c r="U1427" i="9" s="1"/>
  <c r="U1426" i="9"/>
  <c r="H2642" i="9"/>
  <c r="H2633" i="9"/>
  <c r="U2631" i="9"/>
  <c r="J4050" i="9"/>
  <c r="J4041" i="9"/>
  <c r="W4039" i="9"/>
  <c r="L5208" i="9"/>
  <c r="Y5208" i="9" s="1"/>
  <c r="Y5207" i="9"/>
  <c r="I5001" i="9"/>
  <c r="I4991" i="9"/>
  <c r="V4991" i="9" s="1"/>
  <c r="V4990" i="9"/>
  <c r="H5536" i="9"/>
  <c r="U5525" i="9"/>
  <c r="N247" i="9"/>
  <c r="AA247" i="9" s="1"/>
  <c r="AA246" i="9"/>
  <c r="O812" i="9"/>
  <c r="AB811" i="9"/>
  <c r="W960" i="9"/>
  <c r="J971" i="9"/>
  <c r="N911" i="9"/>
  <c r="AA910" i="9"/>
  <c r="L2337" i="9"/>
  <c r="Y2337" i="9" s="1"/>
  <c r="Y2336" i="9"/>
  <c r="J1921" i="9"/>
  <c r="J1911" i="9"/>
  <c r="W1911" i="9" s="1"/>
  <c r="W1910" i="9"/>
  <c r="G2247" i="9"/>
  <c r="T2236" i="9"/>
  <c r="I2823" i="9"/>
  <c r="I2813" i="9"/>
  <c r="V2813" i="9" s="1"/>
  <c r="V2812" i="9"/>
  <c r="N2892" i="9"/>
  <c r="AA2892" i="9" s="1"/>
  <c r="AA2891" i="9"/>
  <c r="W3732" i="9"/>
  <c r="J3743" i="9"/>
  <c r="F4328" i="9"/>
  <c r="S4328" i="9" s="1"/>
  <c r="S4327" i="9"/>
  <c r="O31" i="9"/>
  <c r="AB30" i="9"/>
  <c r="G843" i="9"/>
  <c r="G833" i="9"/>
  <c r="T833" i="9" s="1"/>
  <c r="T832" i="9"/>
  <c r="F634" i="9"/>
  <c r="F624" i="9"/>
  <c r="S623" i="9"/>
  <c r="E1576" i="9"/>
  <c r="R1565" i="9"/>
  <c r="U992" i="9"/>
  <c r="N1823" i="9"/>
  <c r="AA1823" i="9" s="1"/>
  <c r="N1833" i="9"/>
  <c r="AA1822" i="9"/>
  <c r="L1407" i="9"/>
  <c r="Y1407" i="9" s="1"/>
  <c r="Y1406" i="9"/>
  <c r="G2021" i="9"/>
  <c r="T2021" i="9" s="1"/>
  <c r="T2020" i="9"/>
  <c r="G2031" i="9"/>
  <c r="N2444" i="9"/>
  <c r="N2435" i="9"/>
  <c r="AA2433" i="9"/>
  <c r="I2793" i="9"/>
  <c r="V2793" i="9" s="1"/>
  <c r="V2792" i="9"/>
  <c r="H3090" i="9"/>
  <c r="U3090" i="9" s="1"/>
  <c r="U3089" i="9"/>
  <c r="Y3424" i="9"/>
  <c r="L3435" i="9"/>
  <c r="AB4425" i="9"/>
  <c r="O4436" i="9"/>
  <c r="O4426" i="9"/>
  <c r="L4080" i="9"/>
  <c r="Y4080" i="9" s="1"/>
  <c r="Y4079" i="9"/>
  <c r="H4514" i="9"/>
  <c r="U4512" i="9"/>
  <c r="H4523" i="9"/>
  <c r="F4812" i="9"/>
  <c r="S4812" i="9" s="1"/>
  <c r="S4811" i="9"/>
  <c r="O4999" i="9"/>
  <c r="AB4999" i="9" s="1"/>
  <c r="AB4998" i="9"/>
  <c r="N437" i="9"/>
  <c r="AA436" i="9"/>
  <c r="N447" i="9"/>
  <c r="M1347" i="9"/>
  <c r="Z1347" i="9" s="1"/>
  <c r="Z1346" i="9"/>
  <c r="D1092" i="9"/>
  <c r="Q1092" i="9" s="1"/>
  <c r="Q1081" i="9"/>
  <c r="AA1181" i="9"/>
  <c r="N1182" i="9"/>
  <c r="AA1182" i="9" s="1"/>
  <c r="N3021" i="9"/>
  <c r="N3011" i="9"/>
  <c r="AA3011" i="9" s="1"/>
  <c r="AA3010" i="9"/>
  <c r="I2623" i="9"/>
  <c r="V2623" i="9" s="1"/>
  <c r="V2622" i="9"/>
  <c r="K3030" i="9"/>
  <c r="X3030" i="9" s="1"/>
  <c r="X3029" i="9"/>
  <c r="O3089" i="9"/>
  <c r="AB3088" i="9"/>
  <c r="G3446" i="9"/>
  <c r="T3435" i="9"/>
  <c r="F3514" i="9"/>
  <c r="S3514" i="9" s="1"/>
  <c r="S3513" i="9"/>
  <c r="J3912" i="9"/>
  <c r="J3902" i="9"/>
  <c r="W3902" i="9" s="1"/>
  <c r="W3901" i="9"/>
  <c r="O4220" i="9"/>
  <c r="AB4209" i="9"/>
  <c r="O4210" i="9"/>
  <c r="Y3979" i="9"/>
  <c r="L3980" i="9"/>
  <c r="J5397" i="9"/>
  <c r="W5386" i="9"/>
  <c r="J5387" i="9"/>
  <c r="W5387" i="9" s="1"/>
  <c r="X3484" i="9"/>
  <c r="K3485" i="9"/>
  <c r="G4803" i="9"/>
  <c r="G4793" i="9"/>
  <c r="T4793" i="9" s="1"/>
  <c r="T4792" i="9"/>
  <c r="D5585" i="9"/>
  <c r="Q5585" i="9" s="1"/>
  <c r="D5595" i="9"/>
  <c r="Q5584" i="9"/>
  <c r="R5613" i="9"/>
  <c r="E5624" i="9"/>
  <c r="M4970" i="9"/>
  <c r="Z4969" i="9"/>
  <c r="W20" i="9"/>
  <c r="J21" i="9"/>
  <c r="W21" i="9" s="1"/>
  <c r="K743" i="9"/>
  <c r="X644" i="9"/>
  <c r="H677" i="9"/>
  <c r="U578" i="9"/>
  <c r="E535" i="9"/>
  <c r="E525" i="9"/>
  <c r="R524" i="9"/>
  <c r="E1605" i="9"/>
  <c r="R1605" i="9" s="1"/>
  <c r="R1604" i="9"/>
  <c r="M2724" i="9"/>
  <c r="M2714" i="9"/>
  <c r="Z2714" i="9" s="1"/>
  <c r="Z2713" i="9"/>
  <c r="F2930" i="9"/>
  <c r="S2928" i="9"/>
  <c r="F2939" i="9"/>
  <c r="L3822" i="9"/>
  <c r="Y3822" i="9" s="1"/>
  <c r="Y3821" i="9"/>
  <c r="N5100" i="9"/>
  <c r="N5090" i="9"/>
  <c r="AA5090" i="9" s="1"/>
  <c r="AA5089" i="9"/>
  <c r="D2427" i="9"/>
  <c r="D2417" i="9"/>
  <c r="Q2417" i="9" s="1"/>
  <c r="Q2416" i="9"/>
  <c r="M2198" i="9"/>
  <c r="Z2197" i="9"/>
  <c r="W2742" i="9"/>
  <c r="J2753" i="9"/>
  <c r="J4704" i="9"/>
  <c r="J4694" i="9"/>
  <c r="W4694" i="9" s="1"/>
  <c r="W4693" i="9"/>
  <c r="L721" i="9"/>
  <c r="L625" i="9"/>
  <c r="Y622" i="9"/>
  <c r="N1338" i="9"/>
  <c r="N1328" i="9"/>
  <c r="AA1328" i="9" s="1"/>
  <c r="AA1327" i="9"/>
  <c r="G2742" i="9"/>
  <c r="T2731" i="9"/>
  <c r="F4218" i="9"/>
  <c r="S4218" i="9" s="1"/>
  <c r="S4217" i="9"/>
  <c r="F4773" i="9"/>
  <c r="S4773" i="9" s="1"/>
  <c r="S4772" i="9"/>
  <c r="Y5128" i="9"/>
  <c r="L5139" i="9"/>
  <c r="L70" i="9"/>
  <c r="Y68" i="9"/>
  <c r="L79" i="9"/>
  <c r="I1576" i="9"/>
  <c r="V1565" i="9"/>
  <c r="H3139" i="9"/>
  <c r="U3137" i="9"/>
  <c r="H3148" i="9"/>
  <c r="K3783" i="9"/>
  <c r="X3783" i="9" s="1"/>
  <c r="X3782" i="9"/>
  <c r="K5395" i="9"/>
  <c r="X5395" i="9" s="1"/>
  <c r="X5394" i="9"/>
  <c r="K4745" i="9"/>
  <c r="X4743" i="9"/>
  <c r="K4754" i="9"/>
  <c r="H2941" i="9"/>
  <c r="U2939" i="9"/>
  <c r="H2950" i="9"/>
  <c r="G2246" i="9"/>
  <c r="G2237" i="9"/>
  <c r="T2235" i="9"/>
  <c r="I2940" i="9"/>
  <c r="V2929" i="9"/>
  <c r="E813" i="9"/>
  <c r="R813" i="9" s="1"/>
  <c r="R812" i="9"/>
  <c r="K2741" i="9"/>
  <c r="K2732" i="9"/>
  <c r="X2730" i="9"/>
  <c r="E1366" i="9"/>
  <c r="E1357" i="9"/>
  <c r="R1355" i="9"/>
  <c r="H1704" i="9"/>
  <c r="U1704" i="9" s="1"/>
  <c r="U1703" i="9"/>
  <c r="D2259" i="9"/>
  <c r="Q2257" i="9"/>
  <c r="D2268" i="9"/>
  <c r="O4902" i="9"/>
  <c r="O4892" i="9"/>
  <c r="AB4892" i="9" s="1"/>
  <c r="AB4891" i="9"/>
  <c r="N4099" i="9"/>
  <c r="N4089" i="9"/>
  <c r="AA4089" i="9" s="1"/>
  <c r="AA4088" i="9"/>
  <c r="D5505" i="9"/>
  <c r="Q5505" i="9" s="1"/>
  <c r="Q5504" i="9"/>
  <c r="I4306" i="9"/>
  <c r="V4306" i="9" s="1"/>
  <c r="V4305" i="9"/>
  <c r="J5497" i="9"/>
  <c r="W5497" i="9" s="1"/>
  <c r="W5496" i="9"/>
  <c r="J5507" i="9"/>
  <c r="O565" i="9"/>
  <c r="AB563" i="9"/>
  <c r="O574" i="9"/>
  <c r="J1268" i="9"/>
  <c r="J1269" i="9" s="1"/>
  <c r="W1257" i="9"/>
  <c r="K4704" i="9"/>
  <c r="K4694" i="9"/>
  <c r="X4694" i="9" s="1"/>
  <c r="X4693" i="9"/>
  <c r="K1190" i="9"/>
  <c r="K1181" i="9"/>
  <c r="X1179" i="9"/>
  <c r="G1149" i="9"/>
  <c r="T1149" i="9" s="1"/>
  <c r="T1148" i="9"/>
  <c r="T1466" i="9"/>
  <c r="G1477" i="9"/>
  <c r="K2554" i="9"/>
  <c r="K2545" i="9"/>
  <c r="X2543" i="9"/>
  <c r="I4111" i="9"/>
  <c r="V4111" i="9" s="1"/>
  <c r="V4110" i="9"/>
  <c r="I4121" i="9"/>
  <c r="G555" i="9"/>
  <c r="T555" i="9" s="1"/>
  <c r="T554" i="9"/>
  <c r="K699" i="9"/>
  <c r="X600" i="9"/>
  <c r="L1092" i="9"/>
  <c r="Y1092" i="9" s="1"/>
  <c r="Y1081" i="9"/>
  <c r="G1565" i="9"/>
  <c r="T1554" i="9"/>
  <c r="Y1723" i="9"/>
  <c r="L1734" i="9"/>
  <c r="F4359" i="9"/>
  <c r="S4359" i="9" s="1"/>
  <c r="S4348" i="9"/>
  <c r="AB169" i="9"/>
  <c r="O170" i="9"/>
  <c r="AB170" i="9" s="1"/>
  <c r="M218" i="9"/>
  <c r="Z217" i="9"/>
  <c r="N1477" i="9"/>
  <c r="AA1466" i="9"/>
  <c r="E2823" i="9"/>
  <c r="E2813" i="9"/>
  <c r="R2813" i="9" s="1"/>
  <c r="R2812" i="9"/>
  <c r="E2614" i="9"/>
  <c r="E2604" i="9"/>
  <c r="R2604" i="9" s="1"/>
  <c r="R2603" i="9"/>
  <c r="E3714" i="9"/>
  <c r="R3703" i="9"/>
  <c r="E3704" i="9"/>
  <c r="R3704" i="9" s="1"/>
  <c r="E2161" i="9"/>
  <c r="R2161" i="9" s="1"/>
  <c r="R2160" i="9"/>
  <c r="S2247" i="9"/>
  <c r="F2258" i="9"/>
  <c r="F4416" i="9"/>
  <c r="S4416" i="9" s="1"/>
  <c r="S4415" i="9"/>
  <c r="R4574" i="9"/>
  <c r="E4575" i="9"/>
  <c r="R4575" i="9" s="1"/>
  <c r="F466" i="9"/>
  <c r="S464" i="9"/>
  <c r="F475" i="9"/>
  <c r="M832" i="9"/>
  <c r="M822" i="9"/>
  <c r="Z822" i="9" s="1"/>
  <c r="Z821" i="9"/>
  <c r="S1208" i="9"/>
  <c r="F1209" i="9"/>
  <c r="S1209" i="9" s="1"/>
  <c r="G239" i="9"/>
  <c r="G249" i="9"/>
  <c r="T238" i="9"/>
  <c r="L1545" i="9"/>
  <c r="Y1545" i="9" s="1"/>
  <c r="Y1544" i="9"/>
  <c r="J2021" i="9"/>
  <c r="W2021" i="9" s="1"/>
  <c r="W2020" i="9"/>
  <c r="J2031" i="9"/>
  <c r="E3021" i="9"/>
  <c r="E3011" i="9"/>
  <c r="R3011" i="9" s="1"/>
  <c r="R3010" i="9"/>
  <c r="G3090" i="9"/>
  <c r="T3090" i="9" s="1"/>
  <c r="T3089" i="9"/>
  <c r="D3415" i="9"/>
  <c r="Q3415" i="9" s="1"/>
  <c r="Q3414" i="9"/>
  <c r="E3743" i="9"/>
  <c r="R3732" i="9"/>
  <c r="R3880" i="9"/>
  <c r="E3881" i="9"/>
  <c r="K4019" i="9"/>
  <c r="X4017" i="9"/>
  <c r="K4028" i="9"/>
  <c r="G983" i="9"/>
  <c r="T981" i="9"/>
  <c r="G992" i="9"/>
  <c r="X861" i="9"/>
  <c r="K872" i="9"/>
  <c r="F662" i="9"/>
  <c r="F653" i="9"/>
  <c r="S651" i="9"/>
  <c r="I258" i="9"/>
  <c r="V258" i="9" s="1"/>
  <c r="V257" i="9"/>
  <c r="M356" i="9"/>
  <c r="Z354" i="9"/>
  <c r="M365" i="9"/>
  <c r="M1209" i="9"/>
  <c r="Z1209" i="9" s="1"/>
  <c r="Z1208" i="9"/>
  <c r="H2397" i="9"/>
  <c r="U2397" i="9" s="1"/>
  <c r="U2396" i="9"/>
  <c r="F2841" i="9"/>
  <c r="S2830" i="9"/>
  <c r="N3326" i="9"/>
  <c r="AA3324" i="9"/>
  <c r="N3335" i="9"/>
  <c r="J5425" i="9"/>
  <c r="J5416" i="9"/>
  <c r="W5414" i="9"/>
  <c r="K4438" i="9"/>
  <c r="X4438" i="9" s="1"/>
  <c r="X4437" i="9"/>
  <c r="O4218" i="9"/>
  <c r="AB4218" i="9" s="1"/>
  <c r="AB4217" i="9"/>
  <c r="N5041" i="9"/>
  <c r="AA5030" i="9"/>
  <c r="W1080" i="9"/>
  <c r="J1091" i="9"/>
  <c r="E732" i="9"/>
  <c r="E636" i="9"/>
  <c r="R633" i="9"/>
  <c r="F1664" i="9"/>
  <c r="S1653" i="9"/>
  <c r="J3436" i="9"/>
  <c r="W3434" i="9"/>
  <c r="J3445" i="9"/>
  <c r="T4524" i="9"/>
  <c r="G4535" i="9"/>
  <c r="G4525" i="9"/>
  <c r="E4506" i="9"/>
  <c r="E4496" i="9"/>
  <c r="R4496" i="9" s="1"/>
  <c r="R4495" i="9"/>
  <c r="H4377" i="9"/>
  <c r="U4377" i="9" s="1"/>
  <c r="U4376" i="9"/>
  <c r="F5139" i="9"/>
  <c r="F5130" i="9"/>
  <c r="S5128" i="9"/>
  <c r="H5348" i="9"/>
  <c r="H5339" i="9"/>
  <c r="U5337" i="9"/>
  <c r="G4278" i="9"/>
  <c r="T4278" i="9" s="1"/>
  <c r="T4277" i="9"/>
  <c r="G4773" i="9"/>
  <c r="T4773" i="9" s="1"/>
  <c r="T4772" i="9"/>
  <c r="O5395" i="9"/>
  <c r="AB5395" i="9" s="1"/>
  <c r="AB5394" i="9"/>
  <c r="H436" i="9"/>
  <c r="H426" i="9"/>
  <c r="U425" i="9"/>
  <c r="K634" i="9"/>
  <c r="K624" i="9"/>
  <c r="X624" i="9" s="1"/>
  <c r="X623" i="9"/>
  <c r="Z1009" i="9"/>
  <c r="M1010" i="9"/>
  <c r="J2840" i="9"/>
  <c r="J2831" i="9"/>
  <c r="W2829" i="9"/>
  <c r="H3236" i="9"/>
  <c r="H3227" i="9"/>
  <c r="U3225" i="9"/>
  <c r="R5536" i="9"/>
  <c r="E5547" i="9"/>
  <c r="R5547" i="9" s="1"/>
  <c r="O5612" i="9"/>
  <c r="O5603" i="9"/>
  <c r="AB5601" i="9"/>
  <c r="S40" i="9"/>
  <c r="F51" i="9"/>
  <c r="F41" i="9"/>
  <c r="H218" i="9"/>
  <c r="U217" i="9"/>
  <c r="V578" i="9"/>
  <c r="I677" i="9"/>
  <c r="H912" i="9"/>
  <c r="U912" i="9" s="1"/>
  <c r="U911" i="9"/>
  <c r="X1653" i="9"/>
  <c r="K1664" i="9"/>
  <c r="M1844" i="9"/>
  <c r="M1834" i="9"/>
  <c r="Z1834" i="9" s="1"/>
  <c r="Z1833" i="9"/>
  <c r="D1536" i="9"/>
  <c r="D1526" i="9"/>
  <c r="Q1526" i="9" s="1"/>
  <c r="Q1525" i="9"/>
  <c r="N2099" i="9"/>
  <c r="AA2098" i="9"/>
  <c r="I2724" i="9"/>
  <c r="I2714" i="9"/>
  <c r="V2714" i="9" s="1"/>
  <c r="V2713" i="9"/>
  <c r="J3615" i="9"/>
  <c r="J3605" i="9"/>
  <c r="W3605" i="9" s="1"/>
  <c r="W3604" i="9"/>
  <c r="G3783" i="9"/>
  <c r="T3783" i="9" s="1"/>
  <c r="T3782" i="9"/>
  <c r="L5200" i="9"/>
  <c r="Y5200" i="9" s="1"/>
  <c r="Y5199" i="9"/>
  <c r="L5210" i="9"/>
  <c r="M4605" i="9"/>
  <c r="M4595" i="9"/>
  <c r="Z4595" i="9" s="1"/>
  <c r="Z4594" i="9"/>
  <c r="Q5415" i="9"/>
  <c r="D5426" i="9"/>
  <c r="N5546" i="9"/>
  <c r="AA5535" i="9"/>
  <c r="F150" i="9"/>
  <c r="F140" i="9"/>
  <c r="S139" i="9"/>
  <c r="K734" i="9"/>
  <c r="X734" i="9" s="1"/>
  <c r="X733" i="9"/>
  <c r="K744" i="9"/>
  <c r="L218" i="9"/>
  <c r="Y217" i="9"/>
  <c r="J1457" i="9"/>
  <c r="W1457" i="9" s="1"/>
  <c r="W1456" i="9"/>
  <c r="E1704" i="9"/>
  <c r="R1704" i="9" s="1"/>
  <c r="R1703" i="9"/>
  <c r="H3049" i="9"/>
  <c r="H3040" i="9"/>
  <c r="U3038" i="9"/>
  <c r="N3109" i="9"/>
  <c r="N3099" i="9"/>
  <c r="AA3099" i="9" s="1"/>
  <c r="AA3098" i="9"/>
  <c r="F3783" i="9"/>
  <c r="S3783" i="9" s="1"/>
  <c r="S3782" i="9"/>
  <c r="N3912" i="9"/>
  <c r="N3902" i="9"/>
  <c r="AA3902" i="9" s="1"/>
  <c r="AA3901" i="9"/>
  <c r="K4476" i="9"/>
  <c r="X4476" i="9" s="1"/>
  <c r="X4475" i="9"/>
  <c r="X5008" i="9"/>
  <c r="K5019" i="9"/>
  <c r="K5238" i="9"/>
  <c r="K5229" i="9"/>
  <c r="X5227" i="9"/>
  <c r="J5515" i="9"/>
  <c r="W5513" i="9"/>
  <c r="J5524" i="9"/>
  <c r="M3742" i="9"/>
  <c r="M3733" i="9"/>
  <c r="Z3731" i="9"/>
  <c r="J4733" i="9"/>
  <c r="W4722" i="9"/>
  <c r="F4713" i="9"/>
  <c r="S4713" i="9" s="1"/>
  <c r="S4712" i="9"/>
  <c r="U4612" i="9"/>
  <c r="H4623" i="9"/>
  <c r="O773" i="9"/>
  <c r="AB762" i="9"/>
  <c r="J688" i="9"/>
  <c r="W589" i="9"/>
  <c r="O515" i="9"/>
  <c r="AB514" i="9"/>
  <c r="I832" i="9"/>
  <c r="I822" i="9"/>
  <c r="V822" i="9" s="1"/>
  <c r="V821" i="9"/>
  <c r="D1466" i="9"/>
  <c r="Q1455" i="9"/>
  <c r="F2625" i="9"/>
  <c r="F2615" i="9"/>
  <c r="S2615" i="9" s="1"/>
  <c r="S2614" i="9"/>
  <c r="N2496" i="9"/>
  <c r="AA2496" i="9" s="1"/>
  <c r="AA2495" i="9"/>
  <c r="F2821" i="9"/>
  <c r="S2821" i="9" s="1"/>
  <c r="S2820" i="9"/>
  <c r="N3248" i="9"/>
  <c r="AA3237" i="9"/>
  <c r="N3643" i="9"/>
  <c r="N3634" i="9"/>
  <c r="AA3632" i="9"/>
  <c r="L3535" i="9"/>
  <c r="Y3533" i="9"/>
  <c r="L3544" i="9"/>
  <c r="U3721" i="9"/>
  <c r="H3732" i="9"/>
  <c r="F4118" i="9"/>
  <c r="S4116" i="9"/>
  <c r="F4127" i="9"/>
  <c r="N4515" i="9"/>
  <c r="AA4515" i="9" s="1"/>
  <c r="AA4514" i="9"/>
  <c r="I5207" i="9"/>
  <c r="V5205" i="9"/>
  <c r="I5216" i="9"/>
  <c r="G428" i="9"/>
  <c r="T428" i="9" s="1"/>
  <c r="T427" i="9"/>
  <c r="H753" i="9"/>
  <c r="U753" i="9" s="1"/>
  <c r="U752" i="9"/>
  <c r="K653" i="9"/>
  <c r="X651" i="9"/>
  <c r="K662" i="9"/>
  <c r="O2218" i="9"/>
  <c r="O2208" i="9"/>
  <c r="AB2208" i="9" s="1"/>
  <c r="AB2207" i="9"/>
  <c r="O3129" i="9"/>
  <c r="AB3129" i="9" s="1"/>
  <c r="AB3128" i="9"/>
  <c r="F3128" i="9"/>
  <c r="S3126" i="9"/>
  <c r="F3137" i="9"/>
  <c r="Q5217" i="9"/>
  <c r="D5228" i="9"/>
  <c r="N832" i="9"/>
  <c r="N822" i="9"/>
  <c r="AA822" i="9" s="1"/>
  <c r="AA821" i="9"/>
  <c r="K318" i="9"/>
  <c r="X318" i="9" s="1"/>
  <c r="X317" i="9"/>
  <c r="G615" i="9"/>
  <c r="T615" i="9" s="1"/>
  <c r="T614" i="9"/>
  <c r="O458" i="9"/>
  <c r="O448" i="9"/>
  <c r="AB447" i="9"/>
  <c r="W911" i="9"/>
  <c r="J912" i="9"/>
  <c r="W912" i="9" s="1"/>
  <c r="D1072" i="9"/>
  <c r="Q1072" i="9" s="1"/>
  <c r="Q1071" i="9"/>
  <c r="K1377" i="9"/>
  <c r="K1368" i="9"/>
  <c r="X1366" i="9"/>
  <c r="F1437" i="9"/>
  <c r="F1427" i="9"/>
  <c r="S1427" i="9" s="1"/>
  <c r="S1426" i="9"/>
  <c r="AB2169" i="9"/>
  <c r="O2180" i="9"/>
  <c r="M2219" i="9"/>
  <c r="Z2219" i="9" s="1"/>
  <c r="Z2218" i="9"/>
  <c r="M2229" i="9"/>
  <c r="H2793" i="9"/>
  <c r="U2793" i="9" s="1"/>
  <c r="U2792" i="9"/>
  <c r="N3505" i="9"/>
  <c r="N3495" i="9"/>
  <c r="AA3495" i="9" s="1"/>
  <c r="AA3494" i="9"/>
  <c r="D4125" i="9"/>
  <c r="Q4114" i="9"/>
  <c r="F4902" i="9"/>
  <c r="S4891" i="9"/>
  <c r="F4892" i="9"/>
  <c r="S4892" i="9" s="1"/>
  <c r="R5118" i="9"/>
  <c r="E5129" i="9"/>
  <c r="M5525" i="9"/>
  <c r="Z5514" i="9"/>
  <c r="AA168" i="9"/>
  <c r="N179" i="9"/>
  <c r="K1644" i="9"/>
  <c r="X1644" i="9" s="1"/>
  <c r="X1643" i="9"/>
  <c r="L932" i="9"/>
  <c r="Y932" i="9" s="1"/>
  <c r="Y931" i="9"/>
  <c r="L942" i="9"/>
  <c r="N2594" i="9"/>
  <c r="AA2593" i="9"/>
  <c r="H2713" i="9"/>
  <c r="H2703" i="9"/>
  <c r="U2703" i="9" s="1"/>
  <c r="U2702" i="9"/>
  <c r="J3228" i="9"/>
  <c r="W3228" i="9" s="1"/>
  <c r="W3227" i="9"/>
  <c r="M3109" i="9"/>
  <c r="M3099" i="9"/>
  <c r="Z3099" i="9" s="1"/>
  <c r="Z3098" i="9"/>
  <c r="S4810" i="9"/>
  <c r="F4821" i="9"/>
  <c r="F4822" i="9" s="1"/>
  <c r="Z5009" i="9"/>
  <c r="M5010" i="9"/>
  <c r="Z5010" i="9" s="1"/>
  <c r="N5536" i="9"/>
  <c r="N5537" i="9" s="1"/>
  <c r="AA5525" i="9"/>
  <c r="I3723" i="9"/>
  <c r="V3723" i="9" s="1"/>
  <c r="V3722" i="9"/>
  <c r="K3585" i="9"/>
  <c r="X3585" i="9" s="1"/>
  <c r="X3584" i="9"/>
  <c r="W4514" i="9"/>
  <c r="J4515" i="9"/>
  <c r="W4515" i="9" s="1"/>
  <c r="N5326" i="9"/>
  <c r="AA5315" i="9"/>
  <c r="F732" i="9"/>
  <c r="S633" i="9"/>
  <c r="L673" i="9"/>
  <c r="L664" i="9"/>
  <c r="Y662" i="9"/>
  <c r="G1140" i="9"/>
  <c r="G1130" i="9"/>
  <c r="T1130" i="9" s="1"/>
  <c r="T1129" i="9"/>
  <c r="M1506" i="9"/>
  <c r="Z1506" i="9" s="1"/>
  <c r="Z1505" i="9"/>
  <c r="D1254" i="9"/>
  <c r="Q1243" i="9"/>
  <c r="H1675" i="9"/>
  <c r="U1664" i="9"/>
  <c r="E1844" i="9"/>
  <c r="E1834" i="9"/>
  <c r="R1834" i="9" s="1"/>
  <c r="R1833" i="9"/>
  <c r="K2199" i="9"/>
  <c r="X2199" i="9" s="1"/>
  <c r="X2198" i="9"/>
  <c r="L1901" i="9"/>
  <c r="Y1900" i="9"/>
  <c r="D3387" i="9"/>
  <c r="Q3387" i="9" s="1"/>
  <c r="Q3386" i="9"/>
  <c r="G3733" i="9"/>
  <c r="T3731" i="9"/>
  <c r="G3742" i="9"/>
  <c r="L4129" i="9"/>
  <c r="Y4127" i="9"/>
  <c r="L4138" i="9"/>
  <c r="H5129" i="9"/>
  <c r="U5118" i="9"/>
  <c r="L5395" i="9"/>
  <c r="Y5395" i="9" s="1"/>
  <c r="Y5394" i="9"/>
  <c r="O5485" i="9"/>
  <c r="O5475" i="9"/>
  <c r="AB5475" i="9" s="1"/>
  <c r="AB5474" i="9"/>
  <c r="W4831" i="9"/>
  <c r="J4842" i="9"/>
  <c r="I4011" i="9"/>
  <c r="I4001" i="9"/>
  <c r="V4001" i="9" s="1"/>
  <c r="V4000" i="9"/>
  <c r="K278" i="9"/>
  <c r="X267" i="9"/>
  <c r="V327" i="9"/>
  <c r="I328" i="9"/>
  <c r="AB256" i="9"/>
  <c r="O267" i="9"/>
  <c r="K962" i="9"/>
  <c r="X962" i="9" s="1"/>
  <c r="X961" i="9"/>
  <c r="N1703" i="9"/>
  <c r="AA1702" i="9"/>
  <c r="I2693" i="9"/>
  <c r="V2692" i="9"/>
  <c r="AA2533" i="9"/>
  <c r="N2544" i="9"/>
  <c r="D4823" i="9"/>
  <c r="Q4823" i="9" s="1"/>
  <c r="Q4822" i="9"/>
  <c r="E761" i="9"/>
  <c r="E752" i="9"/>
  <c r="R750" i="9"/>
  <c r="K1378" i="9"/>
  <c r="X1367" i="9"/>
  <c r="H1109" i="9"/>
  <c r="U1108" i="9"/>
  <c r="D1922" i="9"/>
  <c r="Q1922" i="9" s="1"/>
  <c r="Q1921" i="9"/>
  <c r="D1932" i="9"/>
  <c r="O2199" i="9"/>
  <c r="AB2199" i="9" s="1"/>
  <c r="AB2198" i="9"/>
  <c r="H2455" i="9"/>
  <c r="H2446" i="9"/>
  <c r="U2444" i="9"/>
  <c r="X2335" i="9"/>
  <c r="K2346" i="9"/>
  <c r="O2891" i="9"/>
  <c r="AB2890" i="9"/>
  <c r="D2722" i="9"/>
  <c r="Q2722" i="9" s="1"/>
  <c r="Q2721" i="9"/>
  <c r="M3040" i="9"/>
  <c r="Z3038" i="9"/>
  <c r="M3049" i="9"/>
  <c r="O3407" i="9"/>
  <c r="AB3407" i="9" s="1"/>
  <c r="AB3406" i="9"/>
  <c r="O3417" i="9"/>
  <c r="J3307" i="9"/>
  <c r="J3297" i="9"/>
  <c r="W3297" i="9" s="1"/>
  <c r="W3296" i="9"/>
  <c r="R3832" i="9"/>
  <c r="E3833" i="9"/>
  <c r="R3833" i="9" s="1"/>
  <c r="E5515" i="9"/>
  <c r="E5524" i="9"/>
  <c r="R5513" i="9"/>
  <c r="O80" i="9"/>
  <c r="AB69" i="9"/>
  <c r="G277" i="9"/>
  <c r="G268" i="9"/>
  <c r="T266" i="9"/>
  <c r="D773" i="9"/>
  <c r="Q762" i="9"/>
  <c r="G367" i="9"/>
  <c r="T365" i="9"/>
  <c r="G376" i="9"/>
  <c r="N2120" i="9"/>
  <c r="AA2120" i="9" s="1"/>
  <c r="AA2119" i="9"/>
  <c r="N2130" i="9"/>
  <c r="K2931" i="9"/>
  <c r="X2931" i="9" s="1"/>
  <c r="X2930" i="9"/>
  <c r="D3740" i="9"/>
  <c r="Q3729" i="9"/>
  <c r="I4030" i="9"/>
  <c r="V4028" i="9"/>
  <c r="I4039" i="9"/>
  <c r="G4218" i="9"/>
  <c r="T4218" i="9" s="1"/>
  <c r="T4217" i="9"/>
  <c r="O5239" i="9"/>
  <c r="AB5228" i="9"/>
  <c r="I5288" i="9"/>
  <c r="V5288" i="9" s="1"/>
  <c r="I5298" i="9"/>
  <c r="V5287" i="9"/>
  <c r="M5465" i="9"/>
  <c r="Z5464" i="9"/>
  <c r="O3912" i="9"/>
  <c r="O3902" i="9"/>
  <c r="AB3902" i="9" s="1"/>
  <c r="AB3901" i="9"/>
  <c r="M4306" i="9"/>
  <c r="Z4306" i="9" s="1"/>
  <c r="Z4305" i="9"/>
  <c r="S5603" i="9"/>
  <c r="F5604" i="9"/>
  <c r="S5604" i="9" s="1"/>
  <c r="J466" i="9"/>
  <c r="W464" i="9"/>
  <c r="J475" i="9"/>
  <c r="L366" i="9"/>
  <c r="Y355" i="9"/>
  <c r="J544" i="9"/>
  <c r="W544" i="9" s="1"/>
  <c r="W543" i="9"/>
  <c r="M1724" i="9"/>
  <c r="Z1724" i="9" s="1"/>
  <c r="Z1723" i="9"/>
  <c r="M1734" i="9"/>
  <c r="L1437" i="9"/>
  <c r="L1427" i="9"/>
  <c r="Y1427" i="9" s="1"/>
  <c r="Y1426" i="9"/>
  <c r="M1852" i="9"/>
  <c r="Z1850" i="9"/>
  <c r="M1861" i="9"/>
  <c r="S2060" i="9"/>
  <c r="F2071" i="9"/>
  <c r="E2029" i="9"/>
  <c r="R2029" i="9" s="1"/>
  <c r="R2028" i="9"/>
  <c r="J2693" i="9"/>
  <c r="W2692" i="9"/>
  <c r="S3127" i="9"/>
  <c r="F3138" i="9"/>
  <c r="O3753" i="9"/>
  <c r="AB3742" i="9"/>
  <c r="O3943" i="9"/>
  <c r="AB3943" i="9" s="1"/>
  <c r="AB3942" i="9"/>
  <c r="D4110" i="9"/>
  <c r="D4100" i="9"/>
  <c r="Q4100" i="9" s="1"/>
  <c r="Q4099" i="9"/>
  <c r="K5239" i="9"/>
  <c r="X5228" i="9"/>
  <c r="O5494" i="9"/>
  <c r="AB5494" i="9" s="1"/>
  <c r="AB5493" i="9"/>
  <c r="F3326" i="9"/>
  <c r="S3324" i="9"/>
  <c r="F3335" i="9"/>
  <c r="M3891" i="9"/>
  <c r="Z3891" i="9" s="1"/>
  <c r="Z3890" i="9"/>
  <c r="M3901" i="9"/>
  <c r="G5485" i="9"/>
  <c r="G5475" i="9"/>
  <c r="T5475" i="9" s="1"/>
  <c r="T5474" i="9"/>
  <c r="V5513" i="9"/>
  <c r="I5524" i="9"/>
  <c r="O60" i="9"/>
  <c r="AB60" i="9" s="1"/>
  <c r="AB59" i="9"/>
  <c r="D770" i="9"/>
  <c r="Q759" i="9"/>
  <c r="N754" i="9"/>
  <c r="AA655" i="9"/>
  <c r="L773" i="9"/>
  <c r="Y762" i="9"/>
  <c r="K1239" i="9"/>
  <c r="X1228" i="9"/>
  <c r="K1229" i="9"/>
  <c r="X1229" i="9" s="1"/>
  <c r="F1949" i="9"/>
  <c r="S1938" i="9"/>
  <c r="F1940" i="9"/>
  <c r="N2326" i="9"/>
  <c r="AA2326" i="9" s="1"/>
  <c r="AA2325" i="9"/>
  <c r="F2594" i="9"/>
  <c r="S2593" i="9"/>
  <c r="Q2731" i="9"/>
  <c r="D2742" i="9"/>
  <c r="H3208" i="9"/>
  <c r="H3198" i="9"/>
  <c r="U3198" i="9" s="1"/>
  <c r="U3197" i="9"/>
  <c r="M5416" i="9"/>
  <c r="Z5414" i="9"/>
  <c r="M5425" i="9"/>
  <c r="M2920" i="9"/>
  <c r="Z2920" i="9" s="1"/>
  <c r="Z2919" i="9"/>
  <c r="F5326" i="9"/>
  <c r="S5315" i="9"/>
  <c r="F2653" i="9"/>
  <c r="F2644" i="9"/>
  <c r="S2642" i="9"/>
  <c r="D3655" i="9"/>
  <c r="Q3644" i="9"/>
  <c r="G2427" i="9"/>
  <c r="G2417" i="9"/>
  <c r="T2417" i="9" s="1"/>
  <c r="T2416" i="9"/>
  <c r="M2524" i="9"/>
  <c r="Z2524" i="9" s="1"/>
  <c r="Z2523" i="9"/>
  <c r="G633" i="9"/>
  <c r="T534" i="9"/>
  <c r="G537" i="9"/>
  <c r="G1654" i="9"/>
  <c r="T1652" i="9"/>
  <c r="G1663" i="9"/>
  <c r="D2614" i="9"/>
  <c r="D2604" i="9"/>
  <c r="Q2604" i="9" s="1"/>
  <c r="Q2603" i="9"/>
  <c r="J3090" i="9"/>
  <c r="W3090" i="9" s="1"/>
  <c r="W3089" i="9"/>
  <c r="H3535" i="9"/>
  <c r="U3533" i="9"/>
  <c r="H3544" i="9"/>
  <c r="N5298" i="9"/>
  <c r="N5288" i="9"/>
  <c r="AA5288" i="9" s="1"/>
  <c r="AA5287" i="9"/>
  <c r="J219" i="9"/>
  <c r="W219" i="9" s="1"/>
  <c r="W218" i="9"/>
  <c r="N317" i="9"/>
  <c r="AA316" i="9"/>
  <c r="L1506" i="9"/>
  <c r="Y1506" i="9" s="1"/>
  <c r="Y1505" i="9"/>
  <c r="I2328" i="9"/>
  <c r="I2318" i="9"/>
  <c r="V2318" i="9" s="1"/>
  <c r="V2317" i="9"/>
  <c r="M1575" i="9"/>
  <c r="M1566" i="9"/>
  <c r="Z1564" i="9"/>
  <c r="F4605" i="9"/>
  <c r="F4595" i="9"/>
  <c r="S4595" i="9" s="1"/>
  <c r="S4594" i="9"/>
  <c r="V158" i="9"/>
  <c r="I159" i="9"/>
  <c r="V159" i="9" s="1"/>
  <c r="D1961" i="9"/>
  <c r="Q1950" i="9"/>
  <c r="K3921" i="9"/>
  <c r="X3921" i="9" s="1"/>
  <c r="X3920" i="9"/>
  <c r="L3486" i="9"/>
  <c r="Y3486" i="9" s="1"/>
  <c r="Y3485" i="9"/>
  <c r="K4238" i="9"/>
  <c r="X4227" i="9"/>
  <c r="G5386" i="9"/>
  <c r="G5376" i="9"/>
  <c r="T5376" i="9" s="1"/>
  <c r="T5375" i="9"/>
  <c r="L4405" i="9"/>
  <c r="Y4405" i="9" s="1"/>
  <c r="Y4404" i="9"/>
  <c r="K5298" i="9"/>
  <c r="K5288" i="9"/>
  <c r="X5288" i="9" s="1"/>
  <c r="X5287" i="9"/>
  <c r="H2119" i="9"/>
  <c r="H2109" i="9"/>
  <c r="U2109" i="9" s="1"/>
  <c r="U2108" i="9"/>
  <c r="N2990" i="9"/>
  <c r="AA2989" i="9"/>
  <c r="G3346" i="9"/>
  <c r="G3337" i="9"/>
  <c r="T3335" i="9"/>
  <c r="L3327" i="9"/>
  <c r="Y3327" i="9" s="1"/>
  <c r="Y3326" i="9"/>
  <c r="E3516" i="9"/>
  <c r="E3506" i="9"/>
  <c r="R3506" i="9" s="1"/>
  <c r="R3505" i="9"/>
  <c r="E4227" i="9"/>
  <c r="R4216" i="9"/>
  <c r="H5100" i="9"/>
  <c r="U5089" i="9"/>
  <c r="H5090" i="9"/>
  <c r="U5090" i="9" s="1"/>
  <c r="O3566" i="9"/>
  <c r="AB3555" i="9"/>
  <c r="E4226" i="9"/>
  <c r="E4217" i="9"/>
  <c r="R4215" i="9"/>
  <c r="J5268" i="9"/>
  <c r="W5268" i="9" s="1"/>
  <c r="W5267" i="9"/>
  <c r="J257" i="9"/>
  <c r="W255" i="9"/>
  <c r="J266" i="9"/>
  <c r="O912" i="9"/>
  <c r="AB912" i="9" s="1"/>
  <c r="AB911" i="9"/>
  <c r="J1556" i="9"/>
  <c r="W1556" i="9" s="1"/>
  <c r="W1555" i="9"/>
  <c r="J1950" i="9"/>
  <c r="W1939" i="9"/>
  <c r="E2753" i="9"/>
  <c r="R2742" i="9"/>
  <c r="K476" i="9"/>
  <c r="X465" i="9"/>
  <c r="I150" i="9"/>
  <c r="V139" i="9"/>
  <c r="I140" i="9"/>
  <c r="F1734" i="9"/>
  <c r="F1724" i="9"/>
  <c r="S1724" i="9" s="1"/>
  <c r="S1723" i="9"/>
  <c r="K1922" i="9"/>
  <c r="X1922" i="9" s="1"/>
  <c r="X1921" i="9"/>
  <c r="K1932" i="9"/>
  <c r="L3217" i="9"/>
  <c r="Y3217" i="9" s="1"/>
  <c r="Y3216" i="9"/>
  <c r="J3715" i="9"/>
  <c r="W3715" i="9" s="1"/>
  <c r="W3714" i="9"/>
  <c r="J3725" i="9"/>
  <c r="H3882" i="9"/>
  <c r="U3882" i="9" s="1"/>
  <c r="U3881" i="9"/>
  <c r="N60" i="9"/>
  <c r="AA60" i="9" s="1"/>
  <c r="AA59" i="9"/>
  <c r="E1041" i="9"/>
  <c r="E1031" i="9"/>
  <c r="R1031" i="9" s="1"/>
  <c r="R1030" i="9"/>
  <c r="M2940" i="9"/>
  <c r="Z2929" i="9"/>
  <c r="N4971" i="9"/>
  <c r="AA4971" i="9" s="1"/>
  <c r="AA4970" i="9"/>
  <c r="E150" i="9"/>
  <c r="E140" i="9"/>
  <c r="R139" i="9"/>
  <c r="F733" i="9"/>
  <c r="F723" i="9"/>
  <c r="S723" i="9" s="1"/>
  <c r="S722" i="9"/>
  <c r="AA1851" i="9"/>
  <c r="N1862" i="9"/>
  <c r="M2752" i="9"/>
  <c r="M2743" i="9"/>
  <c r="Z2741" i="9"/>
  <c r="H2722" i="9"/>
  <c r="U2722" i="9" s="1"/>
  <c r="U2721" i="9"/>
  <c r="G3912" i="9"/>
  <c r="G3902" i="9"/>
  <c r="T3902" i="9" s="1"/>
  <c r="T3901" i="9"/>
  <c r="M4198" i="9"/>
  <c r="M4188" i="9"/>
  <c r="Z4188" i="9" s="1"/>
  <c r="Z4187" i="9"/>
  <c r="L3635" i="9"/>
  <c r="Y3635" i="9" s="1"/>
  <c r="Y3634" i="9"/>
  <c r="AA4117" i="9"/>
  <c r="N4128" i="9"/>
  <c r="J5337" i="9"/>
  <c r="W5326" i="9"/>
  <c r="L655" i="9"/>
  <c r="Y556" i="9"/>
  <c r="I1446" i="9"/>
  <c r="V1446" i="9" s="1"/>
  <c r="V1445" i="9"/>
  <c r="M1932" i="9"/>
  <c r="Z1921" i="9"/>
  <c r="M1922" i="9"/>
  <c r="Z1922" i="9" s="1"/>
  <c r="I2752" i="9"/>
  <c r="I2743" i="9"/>
  <c r="V2741" i="9"/>
  <c r="S4524" i="9"/>
  <c r="F4535" i="9"/>
  <c r="E3803" i="9"/>
  <c r="R3803" i="9" s="1"/>
  <c r="R3802" i="9"/>
  <c r="E3813" i="9"/>
  <c r="H1279" i="9"/>
  <c r="U1268" i="9"/>
  <c r="N1357" i="9"/>
  <c r="AA1355" i="9"/>
  <c r="N1366" i="9"/>
  <c r="I1536" i="9"/>
  <c r="I1526" i="9"/>
  <c r="V1526" i="9" s="1"/>
  <c r="V1525" i="9"/>
  <c r="M3604" i="9"/>
  <c r="M3594" i="9"/>
  <c r="Z3594" i="9" s="1"/>
  <c r="Z3593" i="9"/>
  <c r="X5107" i="9"/>
  <c r="K5118" i="9"/>
  <c r="J150" i="9"/>
  <c r="J140" i="9"/>
  <c r="W139" i="9"/>
  <c r="D755" i="9"/>
  <c r="D745" i="9"/>
  <c r="Q745" i="9" s="1"/>
  <c r="Q744" i="9"/>
  <c r="R2632" i="9"/>
  <c r="E2643" i="9"/>
  <c r="J3316" i="9"/>
  <c r="W3316" i="9" s="1"/>
  <c r="W3315" i="9"/>
  <c r="G4606" i="9"/>
  <c r="T4606" i="9" s="1"/>
  <c r="T4605" i="9"/>
  <c r="G4616" i="9"/>
  <c r="W5592" i="9"/>
  <c r="J5593" i="9"/>
  <c r="W5593" i="9" s="1"/>
  <c r="R228" i="9"/>
  <c r="E229" i="9"/>
  <c r="M544" i="9"/>
  <c r="Z544" i="9" s="1"/>
  <c r="Z543" i="9"/>
  <c r="D1239" i="9"/>
  <c r="D1229" i="9"/>
  <c r="Q1229" i="9" s="1"/>
  <c r="Q1228" i="9"/>
  <c r="U1763" i="9"/>
  <c r="H1774" i="9"/>
  <c r="H1465" i="9"/>
  <c r="H1456" i="9"/>
  <c r="U1454" i="9"/>
  <c r="K1754" i="9"/>
  <c r="X1754" i="9" s="1"/>
  <c r="X1753" i="9"/>
  <c r="O1427" i="9"/>
  <c r="AB1427" i="9" s="1"/>
  <c r="AB1426" i="9"/>
  <c r="O1437" i="9"/>
  <c r="U2049" i="9"/>
  <c r="H2060" i="9"/>
  <c r="H2050" i="9"/>
  <c r="L2922" i="9"/>
  <c r="L2912" i="9"/>
  <c r="Y2912" i="9" s="1"/>
  <c r="Y2911" i="9"/>
  <c r="J2743" i="9"/>
  <c r="W2741" i="9"/>
  <c r="J2752" i="9"/>
  <c r="E3435" i="9"/>
  <c r="R3424" i="9"/>
  <c r="O5340" i="9"/>
  <c r="AB5340" i="9" s="1"/>
  <c r="AB5339" i="9"/>
  <c r="H5199" i="9"/>
  <c r="H5189" i="9"/>
  <c r="U5189" i="9" s="1"/>
  <c r="U5188" i="9"/>
  <c r="J5595" i="9"/>
  <c r="J5585" i="9"/>
  <c r="W5585" i="9" s="1"/>
  <c r="W5584" i="9"/>
  <c r="W465" i="9"/>
  <c r="J476" i="9"/>
  <c r="F1663" i="9"/>
  <c r="F1654" i="9"/>
  <c r="S1652" i="9"/>
  <c r="G643" i="9"/>
  <c r="T643" i="9" s="1"/>
  <c r="T642" i="9"/>
  <c r="L862" i="9"/>
  <c r="Y860" i="9"/>
  <c r="L871" i="9"/>
  <c r="K247" i="9"/>
  <c r="X247" i="9" s="1"/>
  <c r="X246" i="9"/>
  <c r="F1130" i="9"/>
  <c r="S1130" i="9" s="1"/>
  <c r="S1129" i="9"/>
  <c r="F1140" i="9"/>
  <c r="L2891" i="9"/>
  <c r="Y2890" i="9"/>
  <c r="D3217" i="9"/>
  <c r="Q3217" i="9" s="1"/>
  <c r="Q3216" i="9"/>
  <c r="N3615" i="9"/>
  <c r="AA3604" i="9"/>
  <c r="N3605" i="9"/>
  <c r="AA3605" i="9" s="1"/>
  <c r="D3684" i="9"/>
  <c r="Q3684" i="9" s="1"/>
  <c r="Q3683" i="9"/>
  <c r="E3910" i="9"/>
  <c r="R3910" i="9" s="1"/>
  <c r="R3909" i="9"/>
  <c r="D4209" i="9"/>
  <c r="D4199" i="9"/>
  <c r="Q4199" i="9" s="1"/>
  <c r="Q4198" i="9"/>
  <c r="E4504" i="9"/>
  <c r="R4504" i="9" s="1"/>
  <c r="R4503" i="9"/>
  <c r="L4317" i="9"/>
  <c r="Y4317" i="9" s="1"/>
  <c r="Y4316" i="9"/>
  <c r="I4407" i="9"/>
  <c r="V4396" i="9"/>
  <c r="I4397" i="9"/>
  <c r="V4397" i="9" s="1"/>
  <c r="K4971" i="9"/>
  <c r="X4971" i="9" s="1"/>
  <c r="X4970" i="9"/>
  <c r="H5516" i="9"/>
  <c r="U5516" i="9" s="1"/>
  <c r="U5515" i="9"/>
  <c r="E3288" i="9"/>
  <c r="R3288" i="9" s="1"/>
  <c r="R3287" i="9"/>
  <c r="E4198" i="9"/>
  <c r="E4188" i="9"/>
  <c r="R4188" i="9" s="1"/>
  <c r="R4187" i="9"/>
  <c r="J5466" i="9"/>
  <c r="W5466" i="9" s="1"/>
  <c r="W5465" i="9"/>
  <c r="H714" i="9"/>
  <c r="U714" i="9" s="1"/>
  <c r="U713" i="9"/>
  <c r="Z840" i="9"/>
  <c r="M841" i="9"/>
  <c r="Z841" i="9" s="1"/>
  <c r="L1072" i="9"/>
  <c r="Y1072" i="9" s="1"/>
  <c r="Y1071" i="9"/>
  <c r="H1674" i="9"/>
  <c r="H1665" i="9"/>
  <c r="U1663" i="9"/>
  <c r="M2258" i="9"/>
  <c r="Z2247" i="9"/>
  <c r="G1922" i="9"/>
  <c r="T1922" i="9" s="1"/>
  <c r="T1921" i="9"/>
  <c r="G1932" i="9"/>
  <c r="G2694" i="9"/>
  <c r="T2694" i="9" s="1"/>
  <c r="T2693" i="9"/>
  <c r="K2891" i="9"/>
  <c r="X2890" i="9"/>
  <c r="J2524" i="9"/>
  <c r="W2524" i="9" s="1"/>
  <c r="W2523" i="9"/>
  <c r="K3238" i="9"/>
  <c r="X3236" i="9"/>
  <c r="K3247" i="9"/>
  <c r="I5387" i="9"/>
  <c r="V5387" i="9" s="1"/>
  <c r="V5386" i="9"/>
  <c r="I5397" i="9"/>
  <c r="E477" i="9"/>
  <c r="R475" i="9"/>
  <c r="E486" i="9"/>
  <c r="D765" i="9"/>
  <c r="Q666" i="9"/>
  <c r="L772" i="9"/>
  <c r="L763" i="9"/>
  <c r="Y761" i="9"/>
  <c r="R850" i="9"/>
  <c r="E861" i="9"/>
  <c r="N851" i="9"/>
  <c r="AA849" i="9"/>
  <c r="N860" i="9"/>
  <c r="I942" i="9"/>
  <c r="V931" i="9"/>
  <c r="I932" i="9"/>
  <c r="V932" i="9" s="1"/>
  <c r="L1465" i="9"/>
  <c r="L1456" i="9"/>
  <c r="Y1454" i="9"/>
  <c r="H1754" i="9"/>
  <c r="U1754" i="9" s="1"/>
  <c r="U1753" i="9"/>
  <c r="H2219" i="9"/>
  <c r="U2219" i="9" s="1"/>
  <c r="U2218" i="9"/>
  <c r="H2229" i="9"/>
  <c r="G2644" i="9"/>
  <c r="T2642" i="9"/>
  <c r="G2653" i="9"/>
  <c r="R3682" i="9"/>
  <c r="E3683" i="9"/>
  <c r="S3722" i="9"/>
  <c r="F3723" i="9"/>
  <c r="S3723" i="9" s="1"/>
  <c r="D3910" i="9"/>
  <c r="Q3910" i="9" s="1"/>
  <c r="Q3909" i="9"/>
  <c r="G60" i="9"/>
  <c r="T60" i="9" s="1"/>
  <c r="T59" i="9"/>
  <c r="G772" i="9"/>
  <c r="G763" i="9"/>
  <c r="T761" i="9"/>
  <c r="X129" i="9"/>
  <c r="K130" i="9"/>
  <c r="E832" i="9"/>
  <c r="E822" i="9"/>
  <c r="R822" i="9" s="1"/>
  <c r="R821" i="9"/>
  <c r="E1437" i="9"/>
  <c r="E1427" i="9"/>
  <c r="R1427" i="9" s="1"/>
  <c r="R1426" i="9"/>
  <c r="N1556" i="9"/>
  <c r="AA1556" i="9" s="1"/>
  <c r="AA1555" i="9"/>
  <c r="M437" i="9"/>
  <c r="Z436" i="9"/>
  <c r="M447" i="9"/>
  <c r="D1655" i="9"/>
  <c r="Q1655" i="9" s="1"/>
  <c r="Q1654" i="9"/>
  <c r="E2297" i="9"/>
  <c r="R2296" i="9"/>
  <c r="K3050" i="9"/>
  <c r="X3039" i="9"/>
  <c r="L3139" i="9"/>
  <c r="Y3137" i="9"/>
  <c r="L3148" i="9"/>
  <c r="H3425" i="9"/>
  <c r="U3423" i="9"/>
  <c r="H3434" i="9"/>
  <c r="F3643" i="9"/>
  <c r="F3634" i="9"/>
  <c r="S3632" i="9"/>
  <c r="AA4029" i="9"/>
  <c r="N4040" i="9"/>
  <c r="J3981" i="9"/>
  <c r="W3981" i="9" s="1"/>
  <c r="W3980" i="9"/>
  <c r="T4545" i="9"/>
  <c r="G4556" i="9"/>
  <c r="S4117" i="9"/>
  <c r="F4128" i="9"/>
  <c r="K5317" i="9"/>
  <c r="X5315" i="9"/>
  <c r="K5326" i="9"/>
  <c r="G4000" i="9"/>
  <c r="G3990" i="9"/>
  <c r="T3990" i="9" s="1"/>
  <c r="T3989" i="9"/>
  <c r="V5613" i="9"/>
  <c r="I5624" i="9"/>
  <c r="J159" i="9"/>
  <c r="W159" i="9" s="1"/>
  <c r="W158" i="9"/>
  <c r="W327" i="9"/>
  <c r="J328" i="9"/>
  <c r="Z228" i="9"/>
  <c r="M229" i="9"/>
  <c r="R1009" i="9"/>
  <c r="E1010" i="9"/>
  <c r="Q55" i="9"/>
  <c r="D66" i="9"/>
  <c r="D1465" i="9"/>
  <c r="D1456" i="9"/>
  <c r="Q1454" i="9"/>
  <c r="E2337" i="9"/>
  <c r="R2337" i="9" s="1"/>
  <c r="R2336" i="9"/>
  <c r="G2891" i="9"/>
  <c r="T2890" i="9"/>
  <c r="K3734" i="9"/>
  <c r="X3734" i="9" s="1"/>
  <c r="X3733" i="9"/>
  <c r="E4656" i="9"/>
  <c r="R4656" i="9" s="1"/>
  <c r="R4645" i="9"/>
  <c r="N4921" i="9"/>
  <c r="AA4919" i="9"/>
  <c r="N4930" i="9"/>
  <c r="F5227" i="9"/>
  <c r="F5218" i="9"/>
  <c r="S5216" i="9"/>
  <c r="H3021" i="9"/>
  <c r="H3011" i="9"/>
  <c r="U3011" i="9" s="1"/>
  <c r="U3010" i="9"/>
  <c r="T5404" i="9"/>
  <c r="G5415" i="9"/>
  <c r="I820" i="9"/>
  <c r="V721" i="9"/>
  <c r="L787" i="9"/>
  <c r="Y688" i="9"/>
  <c r="U1158" i="9"/>
  <c r="H1169" i="9"/>
  <c r="F1011" i="9"/>
  <c r="S1011" i="9" s="1"/>
  <c r="S1010" i="9"/>
  <c r="M1605" i="9"/>
  <c r="Z1605" i="9" s="1"/>
  <c r="Z1604" i="9"/>
  <c r="F1604" i="9"/>
  <c r="S1603" i="9"/>
  <c r="E2842" i="9"/>
  <c r="R2840" i="9"/>
  <c r="E2851" i="9"/>
  <c r="I2544" i="9"/>
  <c r="V2533" i="9"/>
  <c r="G3188" i="9"/>
  <c r="T3187" i="9"/>
  <c r="S3732" i="9"/>
  <c r="F3743" i="9"/>
  <c r="I5267" i="9"/>
  <c r="V5266" i="9"/>
  <c r="U69" i="9"/>
  <c r="H80" i="9"/>
  <c r="I762" i="9"/>
  <c r="V751" i="9"/>
  <c r="I437" i="9"/>
  <c r="V436" i="9"/>
  <c r="I447" i="9"/>
  <c r="F762" i="9"/>
  <c r="S751" i="9"/>
  <c r="J1347" i="9"/>
  <c r="W1347" i="9" s="1"/>
  <c r="W1346" i="9"/>
  <c r="D1437" i="9"/>
  <c r="D1427" i="9"/>
  <c r="Q1427" i="9" s="1"/>
  <c r="Q1426" i="9"/>
  <c r="O1704" i="9"/>
  <c r="AB1704" i="9" s="1"/>
  <c r="AB1703" i="9"/>
  <c r="L1960" i="9"/>
  <c r="Y1949" i="9"/>
  <c r="L1951" i="9"/>
  <c r="M2544" i="9"/>
  <c r="Z2533" i="9"/>
  <c r="K2821" i="9"/>
  <c r="X2821" i="9" s="1"/>
  <c r="X2820" i="9"/>
  <c r="D3443" i="9"/>
  <c r="Q3432" i="9"/>
  <c r="D3635" i="9"/>
  <c r="Q3635" i="9" s="1"/>
  <c r="Q3634" i="9"/>
  <c r="G4110" i="9"/>
  <c r="T4099" i="9"/>
  <c r="G4100" i="9"/>
  <c r="T4100" i="9" s="1"/>
  <c r="K5584" i="9"/>
  <c r="K5574" i="9"/>
  <c r="X5574" i="9" s="1"/>
  <c r="X5573" i="9"/>
  <c r="F615" i="9"/>
  <c r="S615" i="9" s="1"/>
  <c r="S614" i="9"/>
  <c r="J1081" i="9"/>
  <c r="J1082" i="9" s="1"/>
  <c r="W1070" i="9"/>
  <c r="O1208" i="9"/>
  <c r="AB1207" i="9"/>
  <c r="M1803" i="9"/>
  <c r="Z1803" i="9" s="1"/>
  <c r="Z1802" i="9"/>
  <c r="N1229" i="9"/>
  <c r="AA1229" i="9" s="1"/>
  <c r="N1239" i="9"/>
  <c r="AA1228" i="9"/>
  <c r="I1605" i="9"/>
  <c r="V1605" i="9" s="1"/>
  <c r="V1604" i="9"/>
  <c r="L2427" i="9"/>
  <c r="L2417" i="9"/>
  <c r="Y2417" i="9" s="1"/>
  <c r="Y2416" i="9"/>
  <c r="N1921" i="9"/>
  <c r="N1911" i="9"/>
  <c r="AA1911" i="9" s="1"/>
  <c r="AA1910" i="9"/>
  <c r="N2911" i="9"/>
  <c r="N2901" i="9"/>
  <c r="AA2901" i="9" s="1"/>
  <c r="AA2900" i="9"/>
  <c r="O3386" i="9"/>
  <c r="AB3385" i="9"/>
  <c r="U4128" i="9"/>
  <c r="H4139" i="9"/>
  <c r="Z4029" i="9"/>
  <c r="M4040" i="9"/>
  <c r="O4575" i="9"/>
  <c r="AB4575" i="9" s="1"/>
  <c r="AB4574" i="9"/>
  <c r="H4328" i="9"/>
  <c r="U4328" i="9" s="1"/>
  <c r="U4327" i="9"/>
  <c r="V5167" i="9"/>
  <c r="I5168" i="9"/>
  <c r="L813" i="9"/>
  <c r="Y813" i="9" s="1"/>
  <c r="Y812" i="9"/>
  <c r="W256" i="9"/>
  <c r="J267" i="9"/>
  <c r="H555" i="9"/>
  <c r="U555" i="9" s="1"/>
  <c r="U554" i="9"/>
  <c r="O257" i="9"/>
  <c r="O266" i="9"/>
  <c r="AB255" i="9"/>
  <c r="O357" i="9"/>
  <c r="AB357" i="9" s="1"/>
  <c r="AB356" i="9"/>
  <c r="E970" i="9"/>
  <c r="R959" i="9"/>
  <c r="E961" i="9"/>
  <c r="M1951" i="9"/>
  <c r="Z1949" i="9"/>
  <c r="M1960" i="9"/>
  <c r="O2922" i="9"/>
  <c r="O2912" i="9"/>
  <c r="AB2912" i="9" s="1"/>
  <c r="AB2911" i="9"/>
  <c r="O2317" i="9"/>
  <c r="O2307" i="9"/>
  <c r="AB2307" i="9" s="1"/>
  <c r="AB2306" i="9"/>
  <c r="W2533" i="9"/>
  <c r="J2544" i="9"/>
  <c r="F4624" i="9"/>
  <c r="S4622" i="9"/>
  <c r="F4633" i="9"/>
  <c r="H4903" i="9"/>
  <c r="U4903" i="9" s="1"/>
  <c r="U4902" i="9"/>
  <c r="H4913" i="9"/>
  <c r="F4308" i="9"/>
  <c r="S4297" i="9"/>
  <c r="F4298" i="9"/>
  <c r="S4298" i="9" s="1"/>
  <c r="J4713" i="9"/>
  <c r="W4713" i="9" s="1"/>
  <c r="W4712" i="9"/>
  <c r="E4801" i="9"/>
  <c r="R4801" i="9" s="1"/>
  <c r="R4800" i="9"/>
  <c r="D5564" i="9"/>
  <c r="Q5563" i="9"/>
  <c r="V4436" i="9"/>
  <c r="I4447" i="9"/>
  <c r="V3832" i="9"/>
  <c r="I3833" i="9"/>
  <c r="V3833" i="9" s="1"/>
  <c r="Q3919" i="9"/>
  <c r="D3930" i="9"/>
  <c r="O4476" i="9"/>
  <c r="AB4476" i="9" s="1"/>
  <c r="AB4475" i="9"/>
  <c r="E5197" i="9"/>
  <c r="R5197" i="9" s="1"/>
  <c r="R5196" i="9"/>
  <c r="L5505" i="9"/>
  <c r="Y5505" i="9" s="1"/>
  <c r="Y5504" i="9"/>
  <c r="F159" i="9"/>
  <c r="S159" i="9" s="1"/>
  <c r="S158" i="9"/>
  <c r="M477" i="9"/>
  <c r="Z475" i="9"/>
  <c r="M486" i="9"/>
  <c r="D527" i="9"/>
  <c r="Q527" i="9" s="1"/>
  <c r="Q526" i="9"/>
  <c r="L1675" i="9"/>
  <c r="Y1664" i="9"/>
  <c r="I2029" i="9"/>
  <c r="V2029" i="9" s="1"/>
  <c r="V2028" i="9"/>
  <c r="O2694" i="9"/>
  <c r="AB2694" i="9" s="1"/>
  <c r="AB2693" i="9"/>
  <c r="M2911" i="9"/>
  <c r="M2901" i="9"/>
  <c r="Z2901" i="9" s="1"/>
  <c r="Z2900" i="9"/>
  <c r="G2831" i="9"/>
  <c r="T2829" i="9"/>
  <c r="G2840" i="9"/>
  <c r="D5100" i="9"/>
  <c r="D5090" i="9"/>
  <c r="Q5090" i="9" s="1"/>
  <c r="Q5089" i="9"/>
  <c r="D699" i="9"/>
  <c r="Q600" i="9"/>
  <c r="Y1367" i="9"/>
  <c r="L1378" i="9"/>
  <c r="O1031" i="9"/>
  <c r="AB1031" i="9" s="1"/>
  <c r="AB1030" i="9"/>
  <c r="O1041" i="9"/>
  <c r="O1308" i="9"/>
  <c r="AB1308" i="9" s="1"/>
  <c r="AB1307" i="9"/>
  <c r="Y1763" i="9"/>
  <c r="L1774" i="9"/>
  <c r="F2229" i="9"/>
  <c r="S2218" i="9"/>
  <c r="F2219" i="9"/>
  <c r="S2219" i="9" s="1"/>
  <c r="L2642" i="9"/>
  <c r="L2633" i="9"/>
  <c r="Y2631" i="9"/>
  <c r="H3120" i="9"/>
  <c r="H3110" i="9"/>
  <c r="U3110" i="9" s="1"/>
  <c r="U3109" i="9"/>
  <c r="K3426" i="9"/>
  <c r="X3426" i="9" s="1"/>
  <c r="X3425" i="9"/>
  <c r="K4000" i="9"/>
  <c r="K3990" i="9"/>
  <c r="X3990" i="9" s="1"/>
  <c r="X3989" i="9"/>
  <c r="N4506" i="9"/>
  <c r="N4496" i="9"/>
  <c r="AA4496" i="9" s="1"/>
  <c r="AA4495" i="9"/>
  <c r="K5593" i="9"/>
  <c r="X5593" i="9" s="1"/>
  <c r="X5592" i="9"/>
  <c r="F376" i="9"/>
  <c r="F367" i="9"/>
  <c r="S365" i="9"/>
  <c r="D1872" i="9"/>
  <c r="D1863" i="9"/>
  <c r="Q1861" i="9"/>
  <c r="F535" i="9"/>
  <c r="F525" i="9"/>
  <c r="S524" i="9"/>
  <c r="U851" i="9"/>
  <c r="H852" i="9"/>
  <c r="U852" i="9" s="1"/>
  <c r="H1635" i="9"/>
  <c r="H1625" i="9"/>
  <c r="U1625" i="9" s="1"/>
  <c r="U1624" i="9"/>
  <c r="M2445" i="9"/>
  <c r="Z2434" i="9"/>
  <c r="E2920" i="9"/>
  <c r="R2920" i="9" s="1"/>
  <c r="R2919" i="9"/>
  <c r="D2990" i="9"/>
  <c r="Q2989" i="9"/>
  <c r="G3634" i="9"/>
  <c r="T3632" i="9"/>
  <c r="G3643" i="9"/>
  <c r="F3931" i="9"/>
  <c r="S3929" i="9"/>
  <c r="F3940" i="9"/>
  <c r="H4110" i="9"/>
  <c r="H4100" i="9"/>
  <c r="U4100" i="9" s="1"/>
  <c r="U4099" i="9"/>
  <c r="W4415" i="9"/>
  <c r="J4416" i="9"/>
  <c r="W4416" i="9" s="1"/>
  <c r="J4506" i="9"/>
  <c r="J4496" i="9"/>
  <c r="W4496" i="9" s="1"/>
  <c r="W4495" i="9"/>
  <c r="X4316" i="9"/>
  <c r="K4317" i="9"/>
  <c r="X4317" i="9" s="1"/>
  <c r="D5218" i="9"/>
  <c r="Q5216" i="9"/>
  <c r="D5227" i="9"/>
  <c r="K5564" i="9"/>
  <c r="X5563" i="9"/>
  <c r="M3316" i="9"/>
  <c r="Z3316" i="9" s="1"/>
  <c r="Z3315" i="9"/>
  <c r="M3516" i="9"/>
  <c r="M3506" i="9"/>
  <c r="Z3506" i="9" s="1"/>
  <c r="Z3505" i="9"/>
  <c r="E4556" i="9"/>
  <c r="R4545" i="9"/>
  <c r="S4623" i="9"/>
  <c r="F4634" i="9"/>
  <c r="F5298" i="9"/>
  <c r="F5288" i="9"/>
  <c r="S5288" i="9" s="1"/>
  <c r="S5287" i="9"/>
  <c r="H148" i="9"/>
  <c r="U148" i="9" s="1"/>
  <c r="U147" i="9"/>
  <c r="O456" i="9"/>
  <c r="AB456" i="9" s="1"/>
  <c r="AB455" i="9"/>
  <c r="X1207" i="9"/>
  <c r="K1208" i="9"/>
  <c r="G634" i="9"/>
  <c r="G624" i="9"/>
  <c r="T624" i="9" s="1"/>
  <c r="T623" i="9"/>
  <c r="K228" i="9"/>
  <c r="X227" i="9"/>
  <c r="K238" i="9"/>
  <c r="F942" i="9"/>
  <c r="F932" i="9"/>
  <c r="S932" i="9" s="1"/>
  <c r="S931" i="9"/>
  <c r="K1505" i="9"/>
  <c r="X1504" i="9"/>
  <c r="V2180" i="9"/>
  <c r="H2832" i="9"/>
  <c r="U2832" i="9" s="1"/>
  <c r="U2831" i="9"/>
  <c r="J2841" i="9"/>
  <c r="W2830" i="9"/>
  <c r="F3248" i="9"/>
  <c r="S3237" i="9"/>
  <c r="M3021" i="9"/>
  <c r="M3011" i="9"/>
  <c r="Z3011" i="9" s="1"/>
  <c r="Z3010" i="9"/>
  <c r="D3208" i="9"/>
  <c r="D3198" i="9"/>
  <c r="Q3198" i="9" s="1"/>
  <c r="Q3197" i="9"/>
  <c r="N3288" i="9"/>
  <c r="AA3288" i="9" s="1"/>
  <c r="AA3287" i="9"/>
  <c r="V3881" i="9"/>
  <c r="I3882" i="9"/>
  <c r="V3882" i="9" s="1"/>
  <c r="G4408" i="9"/>
  <c r="T4408" i="9" s="1"/>
  <c r="T4407" i="9"/>
  <c r="G4418" i="9"/>
  <c r="D3722" i="9"/>
  <c r="Q3720" i="9"/>
  <c r="D3731" i="9"/>
  <c r="E4635" i="9"/>
  <c r="R4633" i="9"/>
  <c r="E4644" i="9"/>
  <c r="E4306" i="9"/>
  <c r="R4306" i="9" s="1"/>
  <c r="R4305" i="9"/>
  <c r="M5178" i="9"/>
  <c r="Z5178" i="9" s="1"/>
  <c r="Z5177" i="9"/>
  <c r="M5188" i="9"/>
  <c r="K4999" i="9"/>
  <c r="X4999" i="9" s="1"/>
  <c r="X4998" i="9"/>
  <c r="H4693" i="9"/>
  <c r="H4683" i="9"/>
  <c r="U4683" i="9" s="1"/>
  <c r="U4682" i="9"/>
  <c r="O5624" i="9"/>
  <c r="AB5613" i="9"/>
  <c r="F5140" i="9"/>
  <c r="S5129" i="9"/>
  <c r="S327" i="9"/>
  <c r="F328" i="9"/>
  <c r="I377" i="9"/>
  <c r="V366" i="9"/>
  <c r="Z58" i="9"/>
  <c r="M69" i="9"/>
  <c r="N733" i="9"/>
  <c r="N723" i="9"/>
  <c r="AA723" i="9" s="1"/>
  <c r="AA722" i="9"/>
  <c r="F1477" i="9"/>
  <c r="S1466" i="9"/>
  <c r="G2000" i="9"/>
  <c r="T1999" i="9"/>
  <c r="K753" i="9"/>
  <c r="X753" i="9" s="1"/>
  <c r="X752" i="9"/>
  <c r="J3931" i="9"/>
  <c r="W3929" i="9"/>
  <c r="J3940" i="9"/>
  <c r="H5466" i="9"/>
  <c r="U5466" i="9" s="1"/>
  <c r="U5465" i="9"/>
  <c r="Q1109" i="9"/>
  <c r="D1110" i="9"/>
  <c r="Q1110" i="9" s="1"/>
  <c r="H1555" i="9"/>
  <c r="U1553" i="9"/>
  <c r="H1564" i="9"/>
  <c r="Y2544" i="9"/>
  <c r="L2555" i="9"/>
  <c r="D3344" i="9"/>
  <c r="Q3333" i="9"/>
  <c r="V3622" i="9"/>
  <c r="I3633" i="9"/>
  <c r="M4207" i="9"/>
  <c r="Z4207" i="9" s="1"/>
  <c r="Z4206" i="9"/>
  <c r="H4803" i="9"/>
  <c r="H4793" i="9"/>
  <c r="U4793" i="9" s="1"/>
  <c r="U4792" i="9"/>
  <c r="Z5613" i="9"/>
  <c r="M5624" i="9"/>
  <c r="J4099" i="9"/>
  <c r="J4089" i="9"/>
  <c r="W4089" i="9" s="1"/>
  <c r="W4088" i="9"/>
  <c r="W4772" i="9"/>
  <c r="J4773" i="9"/>
  <c r="W4773" i="9" s="1"/>
  <c r="N798" i="9"/>
  <c r="AA699" i="9"/>
  <c r="J2326" i="9"/>
  <c r="W2326" i="9" s="1"/>
  <c r="W2325" i="9"/>
  <c r="O2535" i="9"/>
  <c r="AB2535" i="9" s="1"/>
  <c r="AB2534" i="9"/>
  <c r="M2892" i="9"/>
  <c r="Z2892" i="9" s="1"/>
  <c r="Z2891" i="9"/>
  <c r="U2990" i="9"/>
  <c r="H2991" i="9"/>
  <c r="U2991" i="9" s="1"/>
  <c r="E4030" i="9"/>
  <c r="R4028" i="9"/>
  <c r="E4039" i="9"/>
  <c r="O3445" i="9"/>
  <c r="O3436" i="9"/>
  <c r="AB3434" i="9"/>
  <c r="R3842" i="9"/>
  <c r="E3853" i="9"/>
  <c r="L2823" i="9"/>
  <c r="L2813" i="9"/>
  <c r="Y2813" i="9" s="1"/>
  <c r="Y2812" i="9"/>
  <c r="I2892" i="9"/>
  <c r="V2892" i="9" s="1"/>
  <c r="V2891" i="9"/>
  <c r="M2693" i="9"/>
  <c r="Z2692" i="9"/>
  <c r="F3219" i="9"/>
  <c r="F3209" i="9"/>
  <c r="S3209" i="9" s="1"/>
  <c r="S3208" i="9"/>
  <c r="M3138" i="9"/>
  <c r="Z3127" i="9"/>
  <c r="H3684" i="9"/>
  <c r="U3684" i="9" s="1"/>
  <c r="U3683" i="9"/>
  <c r="T4821" i="9"/>
  <c r="G4832" i="9"/>
  <c r="Z578" i="9"/>
  <c r="M677" i="9"/>
  <c r="E1110" i="9"/>
  <c r="R1110" i="9" s="1"/>
  <c r="R1109" i="9"/>
  <c r="I4504" i="9"/>
  <c r="V4504" i="9" s="1"/>
  <c r="V4503" i="9"/>
  <c r="J714" i="9"/>
  <c r="W714" i="9" s="1"/>
  <c r="W713" i="9"/>
  <c r="D436" i="9"/>
  <c r="D426" i="9"/>
  <c r="Q425" i="9"/>
  <c r="H773" i="9"/>
  <c r="U762" i="9"/>
  <c r="I1367" i="9"/>
  <c r="V1356" i="9"/>
  <c r="F1566" i="9"/>
  <c r="S1564" i="9"/>
  <c r="F1575" i="9"/>
  <c r="M654" i="9"/>
  <c r="Z654" i="9" s="1"/>
  <c r="Z653" i="9"/>
  <c r="J1338" i="9"/>
  <c r="J1328" i="9"/>
  <c r="W1328" i="9" s="1"/>
  <c r="W1327" i="9"/>
  <c r="E1655" i="9"/>
  <c r="R1655" i="9" s="1"/>
  <c r="R1654" i="9"/>
  <c r="AA2247" i="9"/>
  <c r="N2258" i="9"/>
  <c r="G2526" i="9"/>
  <c r="G2516" i="9"/>
  <c r="T2516" i="9" s="1"/>
  <c r="T2515" i="9"/>
  <c r="D2552" i="9"/>
  <c r="Q2541" i="9"/>
  <c r="E3040" i="9"/>
  <c r="R3038" i="9"/>
  <c r="E3049" i="9"/>
  <c r="E3208" i="9"/>
  <c r="E3198" i="9"/>
  <c r="R3198" i="9" s="1"/>
  <c r="R3197" i="9"/>
  <c r="O4515" i="9"/>
  <c r="AB4515" i="9" s="1"/>
  <c r="AB4514" i="9"/>
  <c r="N5001" i="9"/>
  <c r="N4991" i="9"/>
  <c r="AA4991" i="9" s="1"/>
  <c r="AA4990" i="9"/>
  <c r="Z5118" i="9"/>
  <c r="M5129" i="9"/>
  <c r="K754" i="9"/>
  <c r="X655" i="9"/>
  <c r="W1356" i="9"/>
  <c r="J1367" i="9"/>
  <c r="H1961" i="9"/>
  <c r="U1950" i="9"/>
  <c r="G2456" i="9"/>
  <c r="T2445" i="9"/>
  <c r="E3137" i="9"/>
  <c r="E3128" i="9"/>
  <c r="R3126" i="9"/>
  <c r="M1338" i="9"/>
  <c r="M1328" i="9"/>
  <c r="Z1328" i="9" s="1"/>
  <c r="Z1327" i="9"/>
  <c r="D484" i="9"/>
  <c r="Q473" i="9"/>
  <c r="Z5267" i="9"/>
  <c r="M5268" i="9"/>
  <c r="Z5268" i="9" s="1"/>
  <c r="E851" i="9"/>
  <c r="R849" i="9"/>
  <c r="E860" i="9"/>
  <c r="J762" i="9"/>
  <c r="W751" i="9"/>
  <c r="F2061" i="9"/>
  <c r="S2059" i="9"/>
  <c r="F2070" i="9"/>
  <c r="K3346" i="9"/>
  <c r="K3337" i="9"/>
  <c r="X3335" i="9"/>
  <c r="M4435" i="9"/>
  <c r="M4426" i="9"/>
  <c r="Z4424" i="9"/>
  <c r="M5327" i="9"/>
  <c r="Z5316" i="9"/>
  <c r="G3615" i="9"/>
  <c r="G3605" i="9"/>
  <c r="T3605" i="9" s="1"/>
  <c r="T3604" i="9"/>
  <c r="E4141" i="9"/>
  <c r="R4141" i="9" s="1"/>
  <c r="R4140" i="9"/>
  <c r="K51" i="9"/>
  <c r="K41" i="9"/>
  <c r="X40" i="9"/>
  <c r="M765" i="9"/>
  <c r="Z666" i="9"/>
  <c r="J1704" i="9"/>
  <c r="W1704" i="9" s="1"/>
  <c r="W1703" i="9"/>
  <c r="E2544" i="9"/>
  <c r="R2533" i="9"/>
  <c r="E3406" i="9"/>
  <c r="E3396" i="9"/>
  <c r="R3396" i="9" s="1"/>
  <c r="R3395" i="9"/>
  <c r="E4297" i="9"/>
  <c r="E4287" i="9"/>
  <c r="R4287" i="9" s="1"/>
  <c r="R4286" i="9"/>
  <c r="G4872" i="9"/>
  <c r="T4872" i="9" s="1"/>
  <c r="T4871" i="9"/>
  <c r="Q5613" i="9"/>
  <c r="D5624" i="9"/>
  <c r="D5614" i="9"/>
  <c r="O120" i="9"/>
  <c r="AB120" i="9" s="1"/>
  <c r="AB119" i="9"/>
  <c r="J961" i="9"/>
  <c r="Q1158" i="9"/>
  <c r="D1169" i="9"/>
  <c r="L1328" i="9"/>
  <c r="Y1328" i="9" s="1"/>
  <c r="Y1327" i="9"/>
  <c r="L1338" i="9"/>
  <c r="L2436" i="9"/>
  <c r="Y2436" i="9" s="1"/>
  <c r="Y2435" i="9"/>
  <c r="F2911" i="9"/>
  <c r="F2901" i="9"/>
  <c r="S2901" i="9" s="1"/>
  <c r="S2900" i="9"/>
  <c r="Q5375" i="9"/>
  <c r="D5386" i="9"/>
  <c r="D5376" i="9"/>
  <c r="Q5376" i="9" s="1"/>
  <c r="L1674" i="9"/>
  <c r="L1665" i="9"/>
  <c r="Y1663" i="9"/>
  <c r="L645" i="9"/>
  <c r="L635" i="9"/>
  <c r="Y635" i="9" s="1"/>
  <c r="Y634" i="9"/>
  <c r="N238" i="9"/>
  <c r="N228" i="9"/>
  <c r="AA227" i="9"/>
  <c r="M3415" i="9"/>
  <c r="Z3415" i="9" s="1"/>
  <c r="Z3414" i="9"/>
  <c r="G3129" i="9"/>
  <c r="T3129" i="9" s="1"/>
  <c r="T3128" i="9"/>
  <c r="D3237" i="9"/>
  <c r="Q3226" i="9"/>
  <c r="E4754" i="9"/>
  <c r="R4743" i="9"/>
  <c r="N3882" i="9"/>
  <c r="AA3882" i="9" s="1"/>
  <c r="AA3881" i="9"/>
  <c r="U4513" i="9"/>
  <c r="H4524" i="9"/>
  <c r="F238" i="9"/>
  <c r="F228" i="9"/>
  <c r="S227" i="9"/>
  <c r="I1844" i="9"/>
  <c r="I1834" i="9"/>
  <c r="V1834" i="9" s="1"/>
  <c r="V1833" i="9"/>
  <c r="K2130" i="9"/>
  <c r="X2119" i="9"/>
  <c r="K2120" i="9"/>
  <c r="X2120" i="9" s="1"/>
  <c r="J2317" i="9"/>
  <c r="J2307" i="9"/>
  <c r="W2307" i="9" s="1"/>
  <c r="W2306" i="9"/>
  <c r="F4238" i="9"/>
  <c r="F4239" i="9" s="1"/>
  <c r="S4227" i="9"/>
  <c r="F5535" i="9"/>
  <c r="F5526" i="9"/>
  <c r="S5524" i="9"/>
  <c r="Q1030" i="9"/>
  <c r="D1041" i="9"/>
  <c r="D1031" i="9"/>
  <c r="Q1031" i="9" s="1"/>
  <c r="G1774" i="9"/>
  <c r="T1763" i="9"/>
  <c r="J2051" i="9"/>
  <c r="W2051" i="9" s="1"/>
  <c r="W2050" i="9"/>
  <c r="M2633" i="9"/>
  <c r="Z2631" i="9"/>
  <c r="M2642" i="9"/>
  <c r="I3208" i="9"/>
  <c r="I3198" i="9"/>
  <c r="V3198" i="9" s="1"/>
  <c r="V3197" i="9"/>
  <c r="U5069" i="9"/>
  <c r="H5070" i="9"/>
  <c r="U5070" i="9" s="1"/>
  <c r="J2139" i="9"/>
  <c r="W2139" i="9" s="1"/>
  <c r="W2138" i="9"/>
  <c r="Y861" i="9"/>
  <c r="L872" i="9"/>
  <c r="D1149" i="9"/>
  <c r="Q1149" i="9" s="1"/>
  <c r="Q1148" i="9"/>
  <c r="N1307" i="9"/>
  <c r="AA1306" i="9"/>
  <c r="K2336" i="9"/>
  <c r="X2334" i="9"/>
  <c r="K2345" i="9"/>
  <c r="L3655" i="9"/>
  <c r="Y3644" i="9"/>
  <c r="E3723" i="9"/>
  <c r="R3723" i="9" s="1"/>
  <c r="R3722" i="9"/>
  <c r="D3822" i="9"/>
  <c r="Q3822" i="9" s="1"/>
  <c r="Q3821" i="9"/>
  <c r="H4229" i="9"/>
  <c r="U4229" i="9" s="1"/>
  <c r="U4228" i="9"/>
  <c r="V3842" i="9"/>
  <c r="I3853" i="9"/>
  <c r="N4674" i="9"/>
  <c r="AA4674" i="9" s="1"/>
  <c r="AA4673" i="9"/>
  <c r="O4772" i="9"/>
  <c r="AB4771" i="9"/>
  <c r="R4672" i="9"/>
  <c r="E4673" i="9"/>
  <c r="I4792" i="9"/>
  <c r="I4782" i="9"/>
  <c r="V4782" i="9" s="1"/>
  <c r="V4781" i="9"/>
  <c r="L4803" i="9"/>
  <c r="L4793" i="9"/>
  <c r="Y4793" i="9" s="1"/>
  <c r="Y4792" i="9"/>
  <c r="T169" i="9"/>
  <c r="G170" i="9"/>
  <c r="T170" i="9" s="1"/>
  <c r="F120" i="9"/>
  <c r="S120" i="9" s="1"/>
  <c r="S119" i="9"/>
  <c r="D1259" i="9"/>
  <c r="Q1259" i="9" s="1"/>
  <c r="Q1258" i="9"/>
  <c r="D1724" i="9"/>
  <c r="Q1724" i="9" s="1"/>
  <c r="Q1723" i="9"/>
  <c r="D1734" i="9"/>
  <c r="F1950" i="9"/>
  <c r="S1939" i="9"/>
  <c r="G2931" i="9"/>
  <c r="T2931" i="9" s="1"/>
  <c r="T2930" i="9"/>
  <c r="I2939" i="9"/>
  <c r="I2930" i="9"/>
  <c r="V2928" i="9"/>
  <c r="O3238" i="9"/>
  <c r="AB3236" i="9"/>
  <c r="O3247" i="9"/>
  <c r="AA3435" i="9"/>
  <c r="N3446" i="9"/>
  <c r="I3547" i="9"/>
  <c r="V3547" i="9" s="1"/>
  <c r="V3546" i="9"/>
  <c r="K3525" i="9"/>
  <c r="X3525" i="9" s="1"/>
  <c r="X3524" i="9"/>
  <c r="AB4117" i="9"/>
  <c r="O4128" i="9"/>
  <c r="O4118" i="9"/>
  <c r="K4218" i="9"/>
  <c r="X4218" i="9" s="1"/>
  <c r="X4217" i="9"/>
  <c r="M5100" i="9"/>
  <c r="M5090" i="9"/>
  <c r="Z5090" i="9" s="1"/>
  <c r="Z5089" i="9"/>
  <c r="L4495" i="9"/>
  <c r="L4485" i="9"/>
  <c r="Y4485" i="9" s="1"/>
  <c r="Y4484" i="9"/>
  <c r="K4803" i="9"/>
  <c r="K4793" i="9"/>
  <c r="X4793" i="9" s="1"/>
  <c r="X4792" i="9"/>
  <c r="K3981" i="9"/>
  <c r="X3981" i="9" s="1"/>
  <c r="X3980" i="9"/>
  <c r="N5070" i="9"/>
  <c r="AA5070" i="9" s="1"/>
  <c r="AA5069" i="9"/>
  <c r="F5565" i="9"/>
  <c r="S5565" i="9" s="1"/>
  <c r="S5564" i="9"/>
  <c r="L31" i="9"/>
  <c r="Y30" i="9"/>
  <c r="AA129" i="9"/>
  <c r="N130" i="9"/>
  <c r="W30" i="9"/>
  <c r="J31" i="9"/>
  <c r="G219" i="9"/>
  <c r="T219" i="9" s="1"/>
  <c r="T218" i="9"/>
  <c r="K1031" i="9"/>
  <c r="X1031" i="9" s="1"/>
  <c r="X1030" i="9"/>
  <c r="K1041" i="9"/>
  <c r="G2059" i="9"/>
  <c r="G2050" i="9"/>
  <c r="T2048" i="9"/>
  <c r="J3021" i="9"/>
  <c r="J3011" i="9"/>
  <c r="W3011" i="9" s="1"/>
  <c r="W3010" i="9"/>
  <c r="F3109" i="9"/>
  <c r="F3099" i="9"/>
  <c r="S3099" i="9" s="1"/>
  <c r="S3098" i="9"/>
  <c r="N4872" i="9"/>
  <c r="AA4872" i="9" s="1"/>
  <c r="AA4871" i="9"/>
  <c r="U5008" i="9"/>
  <c r="H5019" i="9"/>
  <c r="H5020" i="9" s="1"/>
  <c r="H2545" i="9"/>
  <c r="U2543" i="9"/>
  <c r="H2554" i="9"/>
  <c r="T2643" i="9"/>
  <c r="G2654" i="9"/>
  <c r="G2496" i="9"/>
  <c r="T2496" i="9" s="1"/>
  <c r="T2495" i="9"/>
  <c r="L3208" i="9"/>
  <c r="L3198" i="9"/>
  <c r="Y3198" i="9" s="1"/>
  <c r="Y3197" i="9"/>
  <c r="M3217" i="9"/>
  <c r="Z3217" i="9" s="1"/>
  <c r="Z3216" i="9"/>
  <c r="G3952" i="9"/>
  <c r="T3941" i="9"/>
  <c r="S4514" i="9"/>
  <c r="F4515" i="9"/>
  <c r="S4515" i="9" s="1"/>
  <c r="E219" i="9"/>
  <c r="R219" i="9" s="1"/>
  <c r="R218" i="9"/>
  <c r="D158" i="9"/>
  <c r="Q156" i="9"/>
  <c r="D167" i="9"/>
  <c r="M762" i="9"/>
  <c r="Z751" i="9"/>
  <c r="Z1664" i="9"/>
  <c r="M1675" i="9"/>
  <c r="O1109" i="9"/>
  <c r="AB1108" i="9"/>
  <c r="O1735" i="9"/>
  <c r="AB1734" i="9"/>
  <c r="O1745" i="9"/>
  <c r="AB1466" i="9"/>
  <c r="O1477" i="9"/>
  <c r="K2456" i="9"/>
  <c r="X2445" i="9"/>
  <c r="I2444" i="9"/>
  <c r="I2435" i="9"/>
  <c r="V2433" i="9"/>
  <c r="D3047" i="9"/>
  <c r="Q3036" i="9"/>
  <c r="L3050" i="9"/>
  <c r="Y3039" i="9"/>
  <c r="D3615" i="9"/>
  <c r="D3605" i="9"/>
  <c r="Q3605" i="9" s="1"/>
  <c r="Q3604" i="9"/>
  <c r="M4130" i="9"/>
  <c r="Z4130" i="9" s="1"/>
  <c r="Z4129" i="9"/>
  <c r="O4009" i="9"/>
  <c r="AB4009" i="9" s="1"/>
  <c r="AB4008" i="9"/>
  <c r="Y4513" i="9"/>
  <c r="L4524" i="9"/>
  <c r="H5239" i="9"/>
  <c r="H5240" i="9" s="1"/>
  <c r="U5228" i="9"/>
  <c r="I5425" i="9"/>
  <c r="I5416" i="9"/>
  <c r="V5414" i="9"/>
  <c r="N4377" i="9"/>
  <c r="AA4377" i="9" s="1"/>
  <c r="AA4376" i="9"/>
  <c r="K714" i="9"/>
  <c r="X714" i="9" s="1"/>
  <c r="X713" i="9"/>
  <c r="M278" i="9"/>
  <c r="M279" i="9" s="1"/>
  <c r="Z267" i="9"/>
  <c r="F841" i="9"/>
  <c r="S841" i="9" s="1"/>
  <c r="S840" i="9"/>
  <c r="E268" i="9"/>
  <c r="R266" i="9"/>
  <c r="E277" i="9"/>
  <c r="E1536" i="9"/>
  <c r="E1526" i="9"/>
  <c r="R1526" i="9" s="1"/>
  <c r="R1525" i="9"/>
  <c r="N1902" i="9"/>
  <c r="AA1902" i="9" s="1"/>
  <c r="AA1901" i="9"/>
  <c r="F3417" i="9"/>
  <c r="F3407" i="9"/>
  <c r="S3407" i="9" s="1"/>
  <c r="S3406" i="9"/>
  <c r="I3307" i="9"/>
  <c r="I3297" i="9"/>
  <c r="V3297" i="9" s="1"/>
  <c r="V3296" i="9"/>
  <c r="H4020" i="9"/>
  <c r="U4020" i="9" s="1"/>
  <c r="U4019" i="9"/>
  <c r="D4347" i="9"/>
  <c r="Q4336" i="9"/>
  <c r="L4504" i="9"/>
  <c r="Y4504" i="9" s="1"/>
  <c r="Y4503" i="9"/>
  <c r="F5041" i="9"/>
  <c r="S5030" i="9"/>
  <c r="E5496" i="9"/>
  <c r="E5486" i="9"/>
  <c r="R5486" i="9" s="1"/>
  <c r="R5485" i="9"/>
  <c r="Y4039" i="9"/>
  <c r="L4050" i="9"/>
  <c r="D4613" i="9"/>
  <c r="Q4611" i="9"/>
  <c r="D4622" i="9"/>
  <c r="O4971" i="9"/>
  <c r="AB4971" i="9" s="1"/>
  <c r="AB4970" i="9"/>
  <c r="I59" i="9"/>
  <c r="V57" i="9"/>
  <c r="I68" i="9"/>
  <c r="L574" i="9"/>
  <c r="L565" i="9"/>
  <c r="Y563" i="9"/>
  <c r="K813" i="9"/>
  <c r="X813" i="9" s="1"/>
  <c r="X812" i="9"/>
  <c r="H1140" i="9"/>
  <c r="U1129" i="9"/>
  <c r="H1130" i="9"/>
  <c r="U1130" i="9" s="1"/>
  <c r="F1506" i="9"/>
  <c r="S1506" i="9" s="1"/>
  <c r="S1505" i="9"/>
  <c r="R1059" i="9"/>
  <c r="E1070" i="9"/>
  <c r="AA950" i="9"/>
  <c r="N951" i="9"/>
  <c r="AA951" i="9" s="1"/>
  <c r="H2328" i="9"/>
  <c r="H2318" i="9"/>
  <c r="U2318" i="9" s="1"/>
  <c r="U2317" i="9"/>
  <c r="G2436" i="9"/>
  <c r="T2436" i="9" s="1"/>
  <c r="T2435" i="9"/>
  <c r="E2752" i="9"/>
  <c r="E2743" i="9"/>
  <c r="R2741" i="9"/>
  <c r="D2793" i="9"/>
  <c r="Q2793" i="9" s="1"/>
  <c r="Q2792" i="9"/>
  <c r="W2929" i="9"/>
  <c r="J2940" i="9"/>
  <c r="J3524" i="9"/>
  <c r="W3522" i="9"/>
  <c r="J3533" i="9"/>
  <c r="N5405" i="9"/>
  <c r="F5228" i="9"/>
  <c r="S5217" i="9"/>
  <c r="K79" i="9"/>
  <c r="X68" i="9"/>
  <c r="K70" i="9"/>
  <c r="W1267" i="9"/>
  <c r="J1278" i="9"/>
  <c r="G475" i="9"/>
  <c r="G466" i="9"/>
  <c r="T464" i="9"/>
  <c r="E664" i="9"/>
  <c r="R662" i="9"/>
  <c r="E673" i="9"/>
  <c r="E1842" i="9"/>
  <c r="R1842" i="9" s="1"/>
  <c r="R1841" i="9"/>
  <c r="N2654" i="9"/>
  <c r="AA2643" i="9"/>
  <c r="J3128" i="9"/>
  <c r="W3126" i="9"/>
  <c r="J3137" i="9"/>
  <c r="U3424" i="9"/>
  <c r="H3435" i="9"/>
  <c r="N3486" i="9"/>
  <c r="AA3486" i="9" s="1"/>
  <c r="AA3485" i="9"/>
  <c r="L5288" i="9"/>
  <c r="Y5288" i="9" s="1"/>
  <c r="Y5287" i="9"/>
  <c r="L5298" i="9"/>
  <c r="N456" i="9"/>
  <c r="AA456" i="9" s="1"/>
  <c r="AA455" i="9"/>
  <c r="O2040" i="9"/>
  <c r="AB2040" i="9" s="1"/>
  <c r="AB2039" i="9"/>
  <c r="L2456" i="9"/>
  <c r="Y2445" i="9"/>
  <c r="M2595" i="9"/>
  <c r="Z2595" i="9" s="1"/>
  <c r="Z2594" i="9"/>
  <c r="O3030" i="9"/>
  <c r="AB3030" i="9" s="1"/>
  <c r="AB3029" i="9"/>
  <c r="N3118" i="9"/>
  <c r="AA3118" i="9" s="1"/>
  <c r="AA3117" i="9"/>
  <c r="N3684" i="9"/>
  <c r="AA3684" i="9" s="1"/>
  <c r="AA3683" i="9"/>
  <c r="Q3980" i="9"/>
  <c r="D3981" i="9"/>
  <c r="Q3981" i="9" s="1"/>
  <c r="E3623" i="9"/>
  <c r="R3621" i="9"/>
  <c r="E3632" i="9"/>
  <c r="G3981" i="9"/>
  <c r="T3981" i="9" s="1"/>
  <c r="T3980" i="9"/>
  <c r="N4713" i="9"/>
  <c r="AA4713" i="9" s="1"/>
  <c r="AA4712" i="9"/>
  <c r="L4603" i="9"/>
  <c r="Y4603" i="9" s="1"/>
  <c r="Y4602" i="9"/>
  <c r="L5604" i="9"/>
  <c r="Y5604" i="9" s="1"/>
  <c r="Y5603" i="9"/>
  <c r="Z3566" i="9"/>
  <c r="O3684" i="9"/>
  <c r="AB3684" i="9" s="1"/>
  <c r="AB3683" i="9"/>
  <c r="AA3920" i="9"/>
  <c r="N3921" i="9"/>
  <c r="AA3921" i="9" s="1"/>
  <c r="G4019" i="9"/>
  <c r="T4017" i="9"/>
  <c r="G4028" i="9"/>
  <c r="R5009" i="9"/>
  <c r="E5010" i="9"/>
  <c r="R5010" i="9" s="1"/>
  <c r="AB4316" i="9"/>
  <c r="O4317" i="9"/>
  <c r="AB4317" i="9" s="1"/>
  <c r="O130" i="9"/>
  <c r="AB129" i="9"/>
  <c r="AB1653" i="9"/>
  <c r="O1664" i="9"/>
  <c r="O1564" i="9"/>
  <c r="O1555" i="9"/>
  <c r="AB1553" i="9"/>
  <c r="L2357" i="9"/>
  <c r="Y2346" i="9"/>
  <c r="H2147" i="9"/>
  <c r="U2136" i="9"/>
  <c r="H2138" i="9"/>
  <c r="F2733" i="9"/>
  <c r="S2733" i="9" s="1"/>
  <c r="S2732" i="9"/>
  <c r="I3316" i="9"/>
  <c r="V3316" i="9" s="1"/>
  <c r="V3315" i="9"/>
  <c r="H3615" i="9"/>
  <c r="H3605" i="9"/>
  <c r="U3605" i="9" s="1"/>
  <c r="U3604" i="9"/>
  <c r="M4011" i="9"/>
  <c r="M4001" i="9"/>
  <c r="Z4001" i="9" s="1"/>
  <c r="Z4000" i="9"/>
  <c r="J4328" i="9"/>
  <c r="W4328" i="9" s="1"/>
  <c r="W4327" i="9"/>
  <c r="H5229" i="9"/>
  <c r="K5199" i="9"/>
  <c r="K5189" i="9"/>
  <c r="X5189" i="9" s="1"/>
  <c r="X5188" i="9"/>
  <c r="G5268" i="9"/>
  <c r="T5268" i="9" s="1"/>
  <c r="T5267" i="9"/>
  <c r="T338" i="9"/>
  <c r="G339" i="9"/>
  <c r="O1190" i="9"/>
  <c r="AB1179" i="9"/>
  <c r="O2246" i="9"/>
  <c r="O2237" i="9"/>
  <c r="AB2235" i="9"/>
  <c r="E2515" i="9"/>
  <c r="E2505" i="9"/>
  <c r="R2505" i="9" s="1"/>
  <c r="R2504" i="9"/>
  <c r="K3011" i="9"/>
  <c r="X3011" i="9" s="1"/>
  <c r="X3010" i="9"/>
  <c r="K3021" i="9"/>
  <c r="L3237" i="9"/>
  <c r="Y3226" i="9"/>
  <c r="L5218" i="9"/>
  <c r="Y5216" i="9"/>
  <c r="L5227" i="9"/>
  <c r="AA5602" i="9"/>
  <c r="N5613" i="9"/>
  <c r="N257" i="9"/>
  <c r="AA255" i="9"/>
  <c r="N266" i="9"/>
  <c r="H1160" i="9"/>
  <c r="U1160" i="9" s="1"/>
  <c r="U1159" i="9"/>
  <c r="F1476" i="9"/>
  <c r="F1467" i="9"/>
  <c r="S1465" i="9"/>
  <c r="O643" i="9"/>
  <c r="AB643" i="9" s="1"/>
  <c r="AB642" i="9"/>
  <c r="K982" i="9"/>
  <c r="X971" i="9"/>
  <c r="D1279" i="9"/>
  <c r="Q1268" i="9"/>
  <c r="G1545" i="9"/>
  <c r="T1545" i="9" s="1"/>
  <c r="T1544" i="9"/>
  <c r="M2048" i="9"/>
  <c r="M2039" i="9"/>
  <c r="Z2037" i="9"/>
  <c r="H3635" i="9"/>
  <c r="U3635" i="9" s="1"/>
  <c r="U3634" i="9"/>
  <c r="N3514" i="9"/>
  <c r="AA3514" i="9" s="1"/>
  <c r="AA3513" i="9"/>
  <c r="F4338" i="9"/>
  <c r="S4336" i="9"/>
  <c r="F4347" i="9"/>
  <c r="F5397" i="9"/>
  <c r="F5387" i="9"/>
  <c r="S5387" i="9" s="1"/>
  <c r="S5386" i="9"/>
  <c r="E787" i="9"/>
  <c r="R688" i="9"/>
  <c r="M615" i="9"/>
  <c r="Z615" i="9" s="1"/>
  <c r="Z614" i="9"/>
  <c r="D275" i="9"/>
  <c r="Q264" i="9"/>
  <c r="D346" i="9"/>
  <c r="Q346" i="9" s="1"/>
  <c r="Q345" i="9"/>
  <c r="L1140" i="9"/>
  <c r="L1130" i="9"/>
  <c r="Y1130" i="9" s="1"/>
  <c r="Y1129" i="9"/>
  <c r="E1160" i="9"/>
  <c r="R1160" i="9" s="1"/>
  <c r="R1159" i="9"/>
  <c r="L1961" i="9"/>
  <c r="Y1950" i="9"/>
  <c r="H2337" i="9"/>
  <c r="U2337" i="9" s="1"/>
  <c r="U2336" i="9"/>
  <c r="N1930" i="9"/>
  <c r="AA1930" i="9" s="1"/>
  <c r="AA1929" i="9"/>
  <c r="K2317" i="9"/>
  <c r="K2307" i="9"/>
  <c r="X2307" i="9" s="1"/>
  <c r="X2306" i="9"/>
  <c r="D3050" i="9"/>
  <c r="Q3039" i="9"/>
  <c r="N4733" i="9"/>
  <c r="AA4722" i="9"/>
  <c r="D4396" i="9"/>
  <c r="D4386" i="9"/>
  <c r="Q4386" i="9" s="1"/>
  <c r="Q4385" i="9"/>
  <c r="G4822" i="9"/>
  <c r="T4820" i="9"/>
  <c r="G4831" i="9"/>
  <c r="O3811" i="9"/>
  <c r="AB3811" i="9" s="1"/>
  <c r="AB3810" i="9"/>
  <c r="O5009" i="9"/>
  <c r="AB5007" i="9"/>
  <c r="O5018" i="9"/>
  <c r="F60" i="9"/>
  <c r="S60" i="9" s="1"/>
  <c r="S59" i="9"/>
  <c r="D645" i="9"/>
  <c r="D635" i="9"/>
  <c r="Q635" i="9" s="1"/>
  <c r="Q634" i="9"/>
  <c r="M813" i="9"/>
  <c r="Z813" i="9" s="1"/>
  <c r="Z812" i="9"/>
  <c r="G1861" i="9"/>
  <c r="G1852" i="9"/>
  <c r="T1850" i="9"/>
  <c r="O238" i="9"/>
  <c r="O228" i="9"/>
  <c r="AB227" i="9"/>
  <c r="D979" i="9"/>
  <c r="Q968" i="9"/>
  <c r="G1338" i="9"/>
  <c r="G1328" i="9"/>
  <c r="T1328" i="9" s="1"/>
  <c r="T1327" i="9"/>
  <c r="F2445" i="9"/>
  <c r="S2434" i="9"/>
  <c r="I2633" i="9"/>
  <c r="V2631" i="9"/>
  <c r="I2642" i="9"/>
  <c r="O3318" i="9"/>
  <c r="O3308" i="9"/>
  <c r="AB3308" i="9" s="1"/>
  <c r="AB3307" i="9"/>
  <c r="O3714" i="9"/>
  <c r="O3704" i="9"/>
  <c r="AB3704" i="9" s="1"/>
  <c r="AB3703" i="9"/>
  <c r="F3524" i="9"/>
  <c r="S3522" i="9"/>
  <c r="F3533" i="9"/>
  <c r="G4902" i="9"/>
  <c r="G4892" i="9"/>
  <c r="T4892" i="9" s="1"/>
  <c r="T4891" i="9"/>
  <c r="O4546" i="9"/>
  <c r="AB4535" i="9"/>
  <c r="J5296" i="9"/>
  <c r="W5296" i="9" s="1"/>
  <c r="W5295" i="9"/>
  <c r="N4209" i="9"/>
  <c r="AA4198" i="9"/>
  <c r="N4199" i="9"/>
  <c r="AA4199" i="9" s="1"/>
  <c r="M5298" i="9"/>
  <c r="Z5287" i="9"/>
  <c r="M5288" i="9"/>
  <c r="Z5288" i="9" s="1"/>
  <c r="E4605" i="9"/>
  <c r="R4594" i="9"/>
  <c r="E4595" i="9"/>
  <c r="R4595" i="9" s="1"/>
  <c r="T861" i="9"/>
  <c r="G872" i="9"/>
  <c r="N1506" i="9"/>
  <c r="AA1506" i="9" s="1"/>
  <c r="AA1505" i="9"/>
  <c r="D1406" i="9"/>
  <c r="Q1405" i="9"/>
  <c r="M2823" i="9"/>
  <c r="M2813" i="9"/>
  <c r="Z2813" i="9" s="1"/>
  <c r="Z2812" i="9"/>
  <c r="M2297" i="9"/>
  <c r="Z2296" i="9"/>
  <c r="L3832" i="9"/>
  <c r="Y3830" i="9"/>
  <c r="L3841" i="9"/>
  <c r="I5100" i="9"/>
  <c r="I5090" i="9"/>
  <c r="V5090" i="9" s="1"/>
  <c r="V5089" i="9"/>
  <c r="N5397" i="9"/>
  <c r="N5387" i="9"/>
  <c r="AA5387" i="9" s="1"/>
  <c r="AA5386" i="9"/>
  <c r="M1703" i="9"/>
  <c r="Z1702" i="9"/>
  <c r="M4801" i="9"/>
  <c r="Z4801" i="9" s="1"/>
  <c r="Z4800" i="9"/>
  <c r="K3148" i="9"/>
  <c r="K3139" i="9"/>
  <c r="X3137" i="9"/>
  <c r="N3090" i="9"/>
  <c r="AA3090" i="9" s="1"/>
  <c r="AA3089" i="9"/>
  <c r="AA4613" i="9"/>
  <c r="N4614" i="9"/>
  <c r="AA4614" i="9" s="1"/>
  <c r="Z169" i="9"/>
  <c r="M170" i="9"/>
  <c r="Z170" i="9" s="1"/>
  <c r="K1842" i="9"/>
  <c r="X1842" i="9" s="1"/>
  <c r="X1841" i="9"/>
  <c r="D4011" i="9"/>
  <c r="Q4000" i="9"/>
  <c r="D4001" i="9"/>
  <c r="Q4001" i="9" s="1"/>
  <c r="O4000" i="9"/>
  <c r="O3990" i="9"/>
  <c r="AB3990" i="9" s="1"/>
  <c r="AB3989" i="9"/>
  <c r="K5525" i="9"/>
  <c r="X5514" i="9"/>
  <c r="J742" i="9"/>
  <c r="W742" i="9" s="1"/>
  <c r="W741" i="9"/>
  <c r="D2948" i="9"/>
  <c r="Q2937" i="9"/>
  <c r="I4891" i="9"/>
  <c r="I4881" i="9"/>
  <c r="V4881" i="9" s="1"/>
  <c r="V4880" i="9"/>
  <c r="AB4446" i="9"/>
  <c r="O4457" i="9"/>
  <c r="H765" i="9"/>
  <c r="U666" i="9"/>
  <c r="M150" i="9"/>
  <c r="Z139" i="9"/>
  <c r="M140" i="9"/>
  <c r="K516" i="9"/>
  <c r="X516" i="9" s="1"/>
  <c r="X515" i="9"/>
  <c r="S1565" i="9"/>
  <c r="F1576" i="9"/>
  <c r="V4673" i="9"/>
  <c r="I4674" i="9"/>
  <c r="V4674" i="9" s="1"/>
  <c r="Y4931" i="9"/>
  <c r="L4942" i="9"/>
  <c r="L4722" i="9"/>
  <c r="Y4711" i="9"/>
  <c r="F1110" i="9"/>
  <c r="S1110" i="9" s="1"/>
  <c r="S1109" i="9"/>
  <c r="J1605" i="9"/>
  <c r="W1605" i="9" s="1"/>
  <c r="W1604" i="9"/>
  <c r="M5524" i="9"/>
  <c r="Z5513" i="9"/>
  <c r="M5515" i="9"/>
  <c r="H3910" i="9"/>
  <c r="U3910" i="9" s="1"/>
  <c r="U3909" i="9"/>
  <c r="J4922" i="9"/>
  <c r="W4922" i="9" s="1"/>
  <c r="W4921" i="9"/>
  <c r="D5525" i="9"/>
  <c r="Q5514" i="9"/>
  <c r="D5515" i="9"/>
  <c r="I4316" i="9"/>
  <c r="V4314" i="9"/>
  <c r="I4325" i="9"/>
  <c r="M417" i="9"/>
  <c r="Z417" i="9" s="1"/>
  <c r="Z416" i="9"/>
  <c r="D249" i="9"/>
  <c r="D239" i="9"/>
  <c r="Q238" i="9"/>
  <c r="H139" i="9"/>
  <c r="H129" i="9"/>
  <c r="U128" i="9"/>
  <c r="W2269" i="9"/>
  <c r="J2280" i="9"/>
  <c r="W2280" i="9" s="1"/>
  <c r="L2722" i="9"/>
  <c r="Y2722" i="9" s="1"/>
  <c r="Y2721" i="9"/>
  <c r="G3407" i="9"/>
  <c r="T3407" i="9" s="1"/>
  <c r="T3406" i="9"/>
  <c r="G3417" i="9"/>
  <c r="M4712" i="9"/>
  <c r="H4405" i="9"/>
  <c r="U4405" i="9" s="1"/>
  <c r="U4404" i="9"/>
  <c r="H5405" i="9"/>
  <c r="U5403" i="9"/>
  <c r="H5414" i="9"/>
  <c r="M4872" i="9"/>
  <c r="Z4872" i="9" s="1"/>
  <c r="Z4871" i="9"/>
  <c r="N357" i="9"/>
  <c r="AA357" i="9" s="1"/>
  <c r="AA356" i="9"/>
  <c r="G1169" i="9"/>
  <c r="T1158" i="9"/>
  <c r="G1159" i="9"/>
  <c r="D2832" i="9"/>
  <c r="Q2832" i="9" s="1"/>
  <c r="Q2831" i="9"/>
  <c r="D5126" i="9"/>
  <c r="Q5115" i="9"/>
  <c r="G565" i="9"/>
  <c r="T563" i="9"/>
  <c r="G574" i="9"/>
  <c r="M564" i="9"/>
  <c r="Z553" i="9"/>
  <c r="J2159" i="9"/>
  <c r="W2148" i="9"/>
  <c r="G2535" i="9"/>
  <c r="T2535" i="9" s="1"/>
  <c r="T2534" i="9"/>
  <c r="R1049" i="9"/>
  <c r="E1050" i="9"/>
  <c r="R1050" i="9" s="1"/>
  <c r="G3445" i="9"/>
  <c r="T3434" i="9"/>
  <c r="G3436" i="9"/>
  <c r="L1466" i="9"/>
  <c r="Y1455" i="9"/>
  <c r="O3011" i="9"/>
  <c r="AB3011" i="9" s="1"/>
  <c r="AB3010" i="9"/>
  <c r="O3021" i="9"/>
  <c r="E4426" i="9"/>
  <c r="F4426" i="9"/>
  <c r="S4424" i="9"/>
  <c r="F4435" i="9"/>
  <c r="J4782" i="9"/>
  <c r="W4782" i="9" s="1"/>
  <c r="W4781" i="9"/>
  <c r="J4792" i="9"/>
  <c r="J1635" i="9"/>
  <c r="J1625" i="9"/>
  <c r="W1625" i="9" s="1"/>
  <c r="W1624" i="9"/>
  <c r="V1664" i="9"/>
  <c r="I1675" i="9"/>
  <c r="D2145" i="9"/>
  <c r="Q2134" i="9"/>
  <c r="AA3039" i="9"/>
  <c r="N3050" i="9"/>
  <c r="D70" i="9"/>
  <c r="Q68" i="9"/>
  <c r="D79" i="9"/>
  <c r="N820" i="9"/>
  <c r="AA721" i="9"/>
  <c r="L1555" i="9"/>
  <c r="Y1553" i="9"/>
  <c r="L1564" i="9"/>
  <c r="O2950" i="9"/>
  <c r="O2941" i="9"/>
  <c r="AB2939" i="9"/>
  <c r="N2812" i="9"/>
  <c r="N2802" i="9"/>
  <c r="AA2802" i="9" s="1"/>
  <c r="AA2801" i="9"/>
  <c r="K3446" i="9"/>
  <c r="X3435" i="9"/>
  <c r="D3425" i="9"/>
  <c r="Q3423" i="9"/>
  <c r="D3434" i="9"/>
  <c r="M4110" i="9"/>
  <c r="M4100" i="9"/>
  <c r="Z4100" i="9" s="1"/>
  <c r="Z4099" i="9"/>
  <c r="D3901" i="9"/>
  <c r="D3891" i="9"/>
  <c r="Q3891" i="9" s="1"/>
  <c r="Q3890" i="9"/>
  <c r="O765" i="9"/>
  <c r="AB666" i="9"/>
  <c r="I277" i="9"/>
  <c r="I268" i="9"/>
  <c r="V266" i="9"/>
  <c r="G1457" i="9"/>
  <c r="T1457" i="9" s="1"/>
  <c r="T1456" i="9"/>
  <c r="H2892" i="9"/>
  <c r="U2892" i="9" s="1"/>
  <c r="U2891" i="9"/>
  <c r="Z3039" i="9"/>
  <c r="M3050" i="9"/>
  <c r="H3406" i="9"/>
  <c r="H3396" i="9"/>
  <c r="U3396" i="9" s="1"/>
  <c r="U3395" i="9"/>
  <c r="R3941" i="9"/>
  <c r="E3952" i="9"/>
  <c r="S4228" i="9"/>
  <c r="F4229" i="9"/>
  <c r="S4229" i="9" s="1"/>
  <c r="F4476" i="9"/>
  <c r="S4476" i="9" s="1"/>
  <c r="S4475" i="9"/>
  <c r="L5010" i="9"/>
  <c r="Y5010" i="9" s="1"/>
  <c r="Y5009" i="9"/>
  <c r="J3644" i="9"/>
  <c r="W3633" i="9"/>
  <c r="X4446" i="9"/>
  <c r="K4457" i="9"/>
  <c r="D4246" i="9"/>
  <c r="Q4235" i="9"/>
  <c r="F4941" i="9"/>
  <c r="S4930" i="9"/>
  <c r="E5100" i="9"/>
  <c r="E5090" i="9"/>
  <c r="R5090" i="9" s="1"/>
  <c r="R5089" i="9"/>
  <c r="F820" i="9"/>
  <c r="F724" i="9"/>
  <c r="S721" i="9"/>
  <c r="F247" i="9"/>
  <c r="S247" i="9" s="1"/>
  <c r="S246" i="9"/>
  <c r="E1338" i="9"/>
  <c r="E1328" i="9"/>
  <c r="R1328" i="9" s="1"/>
  <c r="R1327" i="9"/>
  <c r="I1281" i="9"/>
  <c r="V1281" i="9" s="1"/>
  <c r="V1280" i="9"/>
  <c r="O1754" i="9"/>
  <c r="AB1754" i="9" s="1"/>
  <c r="AB1753" i="9"/>
  <c r="T2170" i="9"/>
  <c r="G2181" i="9"/>
  <c r="T2181" i="9" s="1"/>
  <c r="N2724" i="9"/>
  <c r="N2714" i="9"/>
  <c r="AA2714" i="9" s="1"/>
  <c r="AA2713" i="9"/>
  <c r="O2495" i="9"/>
  <c r="AB2494" i="9"/>
  <c r="H4278" i="9"/>
  <c r="U4278" i="9" s="1"/>
  <c r="U4277" i="9"/>
  <c r="O4704" i="9"/>
  <c r="O4694" i="9"/>
  <c r="AB4694" i="9" s="1"/>
  <c r="AB4693" i="9"/>
  <c r="N4831" i="9"/>
  <c r="N4822" i="9"/>
  <c r="AA4820" i="9"/>
  <c r="D4843" i="9"/>
  <c r="Q4832" i="9"/>
  <c r="N5139" i="9"/>
  <c r="N5130" i="9"/>
  <c r="AA5128" i="9"/>
  <c r="H557" i="9"/>
  <c r="H547" i="9"/>
  <c r="U546" i="9"/>
  <c r="L148" i="9"/>
  <c r="Y148" i="9" s="1"/>
  <c r="Y147" i="9"/>
  <c r="E1446" i="9"/>
  <c r="R1446" i="9" s="1"/>
  <c r="R1445" i="9"/>
  <c r="F911" i="9"/>
  <c r="S910" i="9"/>
  <c r="U1723" i="9"/>
  <c r="H1734" i="9"/>
  <c r="L2119" i="9"/>
  <c r="L2109" i="9"/>
  <c r="Y2109" i="9" s="1"/>
  <c r="Y2108" i="9"/>
  <c r="N2793" i="9"/>
  <c r="AA2793" i="9" s="1"/>
  <c r="AA2792" i="9"/>
  <c r="K2713" i="9"/>
  <c r="K2703" i="9"/>
  <c r="X2703" i="9" s="1"/>
  <c r="X2702" i="9"/>
  <c r="E3109" i="9"/>
  <c r="E3099" i="9"/>
  <c r="R3099" i="9" s="1"/>
  <c r="R3098" i="9"/>
  <c r="W4810" i="9"/>
  <c r="J4821" i="9"/>
  <c r="J4811" i="9"/>
  <c r="D5029" i="9"/>
  <c r="D5020" i="9"/>
  <c r="Q5018" i="9"/>
  <c r="D673" i="9"/>
  <c r="D664" i="9"/>
  <c r="Q662" i="9"/>
  <c r="H1270" i="9"/>
  <c r="U1270" i="9" s="1"/>
  <c r="U1269" i="9"/>
  <c r="Y228" i="9"/>
  <c r="L229" i="9"/>
  <c r="F663" i="9"/>
  <c r="S652" i="9"/>
  <c r="N1663" i="9"/>
  <c r="N1654" i="9"/>
  <c r="AA1652" i="9"/>
  <c r="H1358" i="9"/>
  <c r="U1358" i="9" s="1"/>
  <c r="U1357" i="9"/>
  <c r="V1971" i="9"/>
  <c r="I1982" i="9"/>
  <c r="Q2049" i="9"/>
  <c r="D2060" i="9"/>
  <c r="L2297" i="9"/>
  <c r="Y2296" i="9"/>
  <c r="U2731" i="9"/>
  <c r="H2742" i="9"/>
  <c r="M3090" i="9"/>
  <c r="Z3090" i="9" s="1"/>
  <c r="Z3089" i="9"/>
  <c r="N4080" i="9"/>
  <c r="AA4080" i="9" s="1"/>
  <c r="AA4079" i="9"/>
  <c r="O4407" i="9"/>
  <c r="O4397" i="9"/>
  <c r="AB4397" i="9" s="1"/>
  <c r="AB4396" i="9"/>
  <c r="M5119" i="9"/>
  <c r="Z5117" i="9"/>
  <c r="M5128" i="9"/>
  <c r="U30" i="9"/>
  <c r="H31" i="9"/>
  <c r="AA327" i="9"/>
  <c r="N328" i="9"/>
  <c r="Z663" i="9"/>
  <c r="M674" i="9"/>
  <c r="H1872" i="9"/>
  <c r="H1863" i="9"/>
  <c r="U1861" i="9"/>
  <c r="K2526" i="9"/>
  <c r="K2516" i="9"/>
  <c r="X2516" i="9" s="1"/>
  <c r="X2515" i="9"/>
  <c r="U3781" i="9"/>
  <c r="H3782" i="9"/>
  <c r="G4447" i="9"/>
  <c r="T4436" i="9"/>
  <c r="G5298" i="9"/>
  <c r="G5288" i="9"/>
  <c r="T5288" i="9" s="1"/>
  <c r="T5287" i="9"/>
  <c r="I754" i="9"/>
  <c r="V655" i="9"/>
  <c r="D2354" i="9"/>
  <c r="Q2343" i="9"/>
  <c r="F2840" i="9"/>
  <c r="F2831" i="9"/>
  <c r="S2829" i="9"/>
  <c r="L2713" i="9"/>
  <c r="L2703" i="9"/>
  <c r="Y2703" i="9" s="1"/>
  <c r="Y2702" i="9"/>
  <c r="N4050" i="9"/>
  <c r="N4041" i="9"/>
  <c r="AA4039" i="9"/>
  <c r="L3901" i="9"/>
  <c r="L3891" i="9"/>
  <c r="Y3891" i="9" s="1"/>
  <c r="Y3890" i="9"/>
  <c r="N4525" i="9"/>
  <c r="AA4523" i="9"/>
  <c r="N4534" i="9"/>
  <c r="E5366" i="9"/>
  <c r="R5365" i="9"/>
  <c r="X4910" i="9"/>
  <c r="K4911" i="9"/>
  <c r="X4911" i="9" s="1"/>
  <c r="N1269" i="9"/>
  <c r="AA1267" i="9"/>
  <c r="N1278" i="9"/>
  <c r="G1377" i="9"/>
  <c r="G1368" i="9"/>
  <c r="T1366" i="9"/>
  <c r="N535" i="9"/>
  <c r="N525" i="9"/>
  <c r="AA524" i="9"/>
  <c r="K2922" i="9"/>
  <c r="K2912" i="9"/>
  <c r="X2912" i="9" s="1"/>
  <c r="X2911" i="9"/>
  <c r="L2931" i="9"/>
  <c r="Y2931" i="9" s="1"/>
  <c r="Y2930" i="9"/>
  <c r="J2724" i="9"/>
  <c r="J2714" i="9"/>
  <c r="W2714" i="9" s="1"/>
  <c r="W2713" i="9"/>
  <c r="M1367" i="9"/>
  <c r="Z1356" i="9"/>
  <c r="D671" i="9"/>
  <c r="Q660" i="9"/>
  <c r="D655" i="9"/>
  <c r="Q556" i="9"/>
  <c r="M625" i="9"/>
  <c r="Z622" i="9"/>
  <c r="M721" i="9"/>
  <c r="U1554" i="9"/>
  <c r="H1565" i="9"/>
  <c r="N2021" i="9"/>
  <c r="AA2021" i="9" s="1"/>
  <c r="AA2020" i="9"/>
  <c r="N2031" i="9"/>
  <c r="M2001" i="9"/>
  <c r="Z2001" i="9" s="1"/>
  <c r="Z2000" i="9"/>
  <c r="I1932" i="9"/>
  <c r="V1921" i="9"/>
  <c r="I1922" i="9"/>
  <c r="V1922" i="9" s="1"/>
  <c r="D787" i="9"/>
  <c r="Q688" i="9"/>
  <c r="O852" i="9"/>
  <c r="AB852" i="9" s="1"/>
  <c r="AB851" i="9"/>
  <c r="K1654" i="9"/>
  <c r="X1652" i="9"/>
  <c r="K1663" i="9"/>
  <c r="S1190" i="9"/>
  <c r="O1774" i="9"/>
  <c r="AB1763" i="9"/>
  <c r="I2397" i="9"/>
  <c r="V2397" i="9" s="1"/>
  <c r="V2396" i="9"/>
  <c r="G2397" i="9"/>
  <c r="T2397" i="9" s="1"/>
  <c r="T2396" i="9"/>
  <c r="D2535" i="9"/>
  <c r="Q2535" i="9" s="1"/>
  <c r="Q2534" i="9"/>
  <c r="G4614" i="9"/>
  <c r="T4614" i="9" s="1"/>
  <c r="T4613" i="9"/>
  <c r="M4656" i="9"/>
  <c r="Z4656" i="9" s="1"/>
  <c r="Z4645" i="9"/>
  <c r="M5020" i="9"/>
  <c r="Z5018" i="9"/>
  <c r="M5029" i="9"/>
  <c r="AA4177" i="9"/>
  <c r="N4178" i="9"/>
  <c r="G4506" i="9"/>
  <c r="G4496" i="9"/>
  <c r="T4496" i="9" s="1"/>
  <c r="T4495" i="9"/>
  <c r="R118" i="9"/>
  <c r="E119" i="9"/>
  <c r="AB328" i="9"/>
  <c r="O329" i="9"/>
  <c r="AB329" i="9" s="1"/>
  <c r="E646" i="9"/>
  <c r="R646" i="9" s="1"/>
  <c r="R645" i="9"/>
  <c r="E656" i="9"/>
  <c r="H743" i="9"/>
  <c r="U644" i="9"/>
  <c r="K862" i="9"/>
  <c r="X860" i="9"/>
  <c r="K871" i="9"/>
  <c r="N1664" i="9"/>
  <c r="AA1653" i="9"/>
  <c r="O1635" i="9"/>
  <c r="O1625" i="9"/>
  <c r="AB1625" i="9" s="1"/>
  <c r="AB1624" i="9"/>
  <c r="M1179" i="9"/>
  <c r="Z1168" i="9"/>
  <c r="M1170" i="9"/>
  <c r="N1802" i="9"/>
  <c r="AA1801" i="9"/>
  <c r="O2060" i="9"/>
  <c r="AB2049" i="9"/>
  <c r="I2198" i="9"/>
  <c r="V2197" i="9"/>
  <c r="K2793" i="9"/>
  <c r="X2793" i="9" s="1"/>
  <c r="X2792" i="9"/>
  <c r="K2742" i="9"/>
  <c r="X2731" i="9"/>
  <c r="T2830" i="9"/>
  <c r="G2841" i="9"/>
  <c r="H3237" i="9"/>
  <c r="U3226" i="9"/>
  <c r="J3386" i="9"/>
  <c r="W3385" i="9"/>
  <c r="T3484" i="9"/>
  <c r="G3485" i="9"/>
  <c r="R4711" i="9"/>
  <c r="E4722" i="9"/>
  <c r="E4712" i="9"/>
  <c r="L4823" i="9"/>
  <c r="Y4823" i="9" s="1"/>
  <c r="Y4822" i="9"/>
  <c r="O5098" i="9"/>
  <c r="AB5098" i="9" s="1"/>
  <c r="AB5097" i="9"/>
  <c r="L5405" i="9"/>
  <c r="Y5403" i="9"/>
  <c r="L5414" i="9"/>
  <c r="T4712" i="9"/>
  <c r="G4713" i="9"/>
  <c r="T4713" i="9" s="1"/>
  <c r="T5502" i="9"/>
  <c r="G5513" i="9"/>
  <c r="G5504" i="9"/>
  <c r="F4574" i="9"/>
  <c r="S4573" i="9"/>
  <c r="K180" i="9"/>
  <c r="G329" i="9"/>
  <c r="T329" i="9" s="1"/>
  <c r="T328" i="9"/>
  <c r="I338" i="9"/>
  <c r="V337" i="9"/>
  <c r="I348" i="9"/>
  <c r="X589" i="9"/>
  <c r="K688" i="9"/>
  <c r="Q861" i="9"/>
  <c r="D872" i="9"/>
  <c r="H1069" i="9"/>
  <c r="U1058" i="9"/>
  <c r="H1060" i="9"/>
  <c r="F2120" i="9"/>
  <c r="S2120" i="9" s="1"/>
  <c r="S2119" i="9"/>
  <c r="F2130" i="9"/>
  <c r="N2317" i="9"/>
  <c r="N2307" i="9"/>
  <c r="AA2307" i="9" s="1"/>
  <c r="AA2306" i="9"/>
  <c r="G3049" i="9"/>
  <c r="G3040" i="9"/>
  <c r="T3038" i="9"/>
  <c r="J5227" i="9"/>
  <c r="J5218" i="9"/>
  <c r="W5216" i="9"/>
  <c r="J1949" i="9"/>
  <c r="J1940" i="9"/>
  <c r="W1938" i="9"/>
  <c r="M516" i="9"/>
  <c r="Z516" i="9" s="1"/>
  <c r="Z515" i="9"/>
  <c r="O318" i="9"/>
  <c r="AB318" i="9" s="1"/>
  <c r="AB317" i="9"/>
  <c r="V1059" i="9"/>
  <c r="I1070" i="9"/>
  <c r="E346" i="9"/>
  <c r="R346" i="9" s="1"/>
  <c r="R345" i="9"/>
  <c r="F1802" i="9"/>
  <c r="S1801" i="9"/>
  <c r="G2130" i="9"/>
  <c r="G2120" i="9"/>
  <c r="T2120" i="9" s="1"/>
  <c r="T2119" i="9"/>
  <c r="D2732" i="9"/>
  <c r="Q2730" i="9"/>
  <c r="D2741" i="9"/>
  <c r="D3089" i="9"/>
  <c r="Q3088" i="9"/>
  <c r="O4506" i="9"/>
  <c r="O4496" i="9"/>
  <c r="AB4496" i="9" s="1"/>
  <c r="AB4495" i="9"/>
  <c r="I4427" i="9"/>
  <c r="V4427" i="9" s="1"/>
  <c r="V4426" i="9"/>
  <c r="E3843" i="9"/>
  <c r="R3841" i="9"/>
  <c r="E3852" i="9"/>
  <c r="V5415" i="9"/>
  <c r="I5426" i="9"/>
  <c r="M268" i="9"/>
  <c r="I230" i="9"/>
  <c r="V230" i="9" s="1"/>
  <c r="V229" i="9"/>
  <c r="D574" i="9"/>
  <c r="D565" i="9"/>
  <c r="Q563" i="9"/>
  <c r="M337" i="9"/>
  <c r="M327" i="9"/>
  <c r="Z326" i="9"/>
  <c r="E1556" i="9"/>
  <c r="R1556" i="9" s="1"/>
  <c r="R1555" i="9"/>
  <c r="O2436" i="9"/>
  <c r="AB2436" i="9" s="1"/>
  <c r="AB2435" i="9"/>
  <c r="M3118" i="9"/>
  <c r="Z3118" i="9" s="1"/>
  <c r="Z3117" i="9"/>
  <c r="G4119" i="9"/>
  <c r="T4119" i="9" s="1"/>
  <c r="T4118" i="9"/>
  <c r="F3881" i="9"/>
  <c r="S3880" i="9"/>
  <c r="J4574" i="9"/>
  <c r="W4573" i="9"/>
  <c r="Y5485" i="9"/>
  <c r="L5496" i="9"/>
  <c r="L5486" i="9"/>
  <c r="Y5486" i="9" s="1"/>
  <c r="N5564" i="9"/>
  <c r="AA5563" i="9"/>
  <c r="N4704" i="9"/>
  <c r="N4694" i="9"/>
  <c r="AA4694" i="9" s="1"/>
  <c r="AA4693" i="9"/>
  <c r="F5405" i="9"/>
  <c r="M4316" i="9"/>
  <c r="Z4314" i="9"/>
  <c r="M4325" i="9"/>
  <c r="U19" i="9"/>
  <c r="H20" i="9"/>
  <c r="I1060" i="9"/>
  <c r="J563" i="9"/>
  <c r="J554" i="9"/>
  <c r="W552" i="9"/>
  <c r="G1536" i="9"/>
  <c r="G1526" i="9"/>
  <c r="T1526" i="9" s="1"/>
  <c r="T1525" i="9"/>
  <c r="E3434" i="9"/>
  <c r="E3425" i="9"/>
  <c r="R3423" i="9"/>
  <c r="O3953" i="9"/>
  <c r="AB3951" i="9"/>
  <c r="O3962" i="9"/>
  <c r="F3833" i="9"/>
  <c r="S3833" i="9" s="1"/>
  <c r="S3832" i="9"/>
  <c r="J4239" i="9"/>
  <c r="W4237" i="9"/>
  <c r="J4248" i="9"/>
  <c r="K3811" i="9"/>
  <c r="X3811" i="9" s="1"/>
  <c r="X3810" i="9"/>
  <c r="F5021" i="9"/>
  <c r="S5021" i="9" s="1"/>
  <c r="S5020" i="9"/>
  <c r="K5513" i="9"/>
  <c r="X5502" i="9"/>
  <c r="K5504" i="9"/>
  <c r="K4812" i="9"/>
  <c r="X4812" i="9" s="1"/>
  <c r="X4811" i="9"/>
  <c r="AB652" i="9"/>
  <c r="O663" i="9"/>
  <c r="K1083" i="9"/>
  <c r="X1083" i="9" s="1"/>
  <c r="X1082" i="9"/>
  <c r="L1259" i="9"/>
  <c r="Y1259" i="9" s="1"/>
  <c r="Y1258" i="9"/>
  <c r="N1842" i="9"/>
  <c r="AA1842" i="9" s="1"/>
  <c r="AA1841" i="9"/>
  <c r="E1941" i="9"/>
  <c r="R1941" i="9" s="1"/>
  <c r="R1940" i="9"/>
  <c r="N2345" i="9"/>
  <c r="N2336" i="9"/>
  <c r="AA2334" i="9"/>
  <c r="G3050" i="9"/>
  <c r="T3039" i="9"/>
  <c r="I2257" i="9"/>
  <c r="I2248" i="9"/>
  <c r="V2246" i="9"/>
  <c r="L2535" i="9"/>
  <c r="Y2535" i="9" s="1"/>
  <c r="Y2534" i="9"/>
  <c r="M2939" i="9"/>
  <c r="M2930" i="9"/>
  <c r="Z2928" i="9"/>
  <c r="E2257" i="9"/>
  <c r="R2246" i="9"/>
  <c r="E2248" i="9"/>
  <c r="N3228" i="9"/>
  <c r="AA3228" i="9" s="1"/>
  <c r="AA3227" i="9"/>
  <c r="H4911" i="9"/>
  <c r="U4911" i="9" s="1"/>
  <c r="U4910" i="9"/>
  <c r="M2543" i="9"/>
  <c r="M2534" i="9"/>
  <c r="Z2532" i="9"/>
  <c r="O1377" i="9"/>
  <c r="O1368" i="9"/>
  <c r="AB1366" i="9"/>
  <c r="N1080" i="9"/>
  <c r="N1071" i="9"/>
  <c r="AA1069" i="9"/>
  <c r="E3585" i="9"/>
  <c r="R3585" i="9" s="1"/>
  <c r="R3584" i="9"/>
  <c r="M3981" i="9"/>
  <c r="Z3981" i="9" s="1"/>
  <c r="Z3980" i="9"/>
  <c r="J5426" i="9"/>
  <c r="W5415" i="9"/>
  <c r="I3415" i="9"/>
  <c r="V3415" i="9" s="1"/>
  <c r="V3414" i="9"/>
  <c r="H1922" i="9"/>
  <c r="U1922" i="9" s="1"/>
  <c r="U1921" i="9"/>
  <c r="H1932" i="9"/>
  <c r="X2830" i="9"/>
  <c r="K2841" i="9"/>
  <c r="F5496" i="9"/>
  <c r="S5485" i="9"/>
  <c r="F5486" i="9"/>
  <c r="S5486" i="9" s="1"/>
  <c r="D176" i="9"/>
  <c r="Q165" i="9"/>
  <c r="N119" i="9"/>
  <c r="AA118" i="9"/>
  <c r="Y1158" i="9"/>
  <c r="L1169" i="9"/>
  <c r="L3615" i="9"/>
  <c r="L3605" i="9"/>
  <c r="Y3605" i="9" s="1"/>
  <c r="Y3604" i="9"/>
  <c r="G140" i="9"/>
  <c r="T139" i="9"/>
  <c r="G150" i="9"/>
  <c r="L755" i="9"/>
  <c r="L745" i="9"/>
  <c r="Y745" i="9" s="1"/>
  <c r="Y744" i="9"/>
  <c r="D2694" i="9"/>
  <c r="Q2694" i="9" s="1"/>
  <c r="Q2693" i="9"/>
  <c r="E4900" i="9"/>
  <c r="R4900" i="9" s="1"/>
  <c r="R4899" i="9"/>
  <c r="L4415" i="9"/>
  <c r="Y4413" i="9"/>
  <c r="L4424" i="9"/>
  <c r="D1960" i="9"/>
  <c r="D1951" i="9"/>
  <c r="Q1949" i="9"/>
  <c r="D2623" i="9"/>
  <c r="Q2623" i="9" s="1"/>
  <c r="Q2622" i="9"/>
  <c r="G3219" i="9"/>
  <c r="G3209" i="9"/>
  <c r="T3209" i="9" s="1"/>
  <c r="T3208" i="9"/>
  <c r="L3337" i="9"/>
  <c r="Y3335" i="9"/>
  <c r="L3346" i="9"/>
  <c r="J5010" i="9"/>
  <c r="W5010" i="9" s="1"/>
  <c r="W5009" i="9"/>
  <c r="H5426" i="9"/>
  <c r="U5415" i="9"/>
  <c r="AA5267" i="9"/>
  <c r="N5268" i="9"/>
  <c r="AA5268" i="9" s="1"/>
  <c r="K368" i="9"/>
  <c r="X368" i="9" s="1"/>
  <c r="X367" i="9"/>
  <c r="J1566" i="9"/>
  <c r="W1564" i="9"/>
  <c r="J1575" i="9"/>
  <c r="Q3138" i="9"/>
  <c r="D3149" i="9"/>
  <c r="L417" i="9"/>
  <c r="Y417" i="9" s="1"/>
  <c r="Y416" i="9"/>
  <c r="D844" i="9"/>
  <c r="Q844" i="9" s="1"/>
  <c r="Q843" i="9"/>
  <c r="D854" i="9"/>
  <c r="U861" i="9"/>
  <c r="H872" i="9"/>
  <c r="O1338" i="9"/>
  <c r="O1328" i="9"/>
  <c r="AB1328" i="9" s="1"/>
  <c r="AB1327" i="9"/>
  <c r="L2614" i="9"/>
  <c r="L2604" i="9"/>
  <c r="Y2604" i="9" s="1"/>
  <c r="Y2603" i="9"/>
  <c r="L3236" i="9"/>
  <c r="L3227" i="9"/>
  <c r="Y3225" i="9"/>
  <c r="AA3325" i="9"/>
  <c r="N3336" i="9"/>
  <c r="L3585" i="9"/>
  <c r="Y3585" i="9" s="1"/>
  <c r="Y3584" i="9"/>
  <c r="E4773" i="9"/>
  <c r="R4773" i="9" s="1"/>
  <c r="R4772" i="9"/>
  <c r="N70" i="9"/>
  <c r="AA68" i="9"/>
  <c r="N79" i="9"/>
  <c r="O3287" i="9"/>
  <c r="AB3286" i="9"/>
  <c r="V4534" i="9"/>
  <c r="I4545" i="9"/>
  <c r="R129" i="9"/>
  <c r="E130" i="9"/>
  <c r="L1873" i="9"/>
  <c r="Y1862" i="9"/>
  <c r="H1960" i="9"/>
  <c r="H1951" i="9"/>
  <c r="U1949" i="9"/>
  <c r="H2732" i="9"/>
  <c r="U2730" i="9"/>
  <c r="H2741" i="9"/>
  <c r="K4308" i="9"/>
  <c r="K4298" i="9"/>
  <c r="X4298" i="9" s="1"/>
  <c r="X4297" i="9"/>
  <c r="F4674" i="9"/>
  <c r="S4674" i="9" s="1"/>
  <c r="S4673" i="9"/>
  <c r="E159" i="9"/>
  <c r="R159" i="9" s="1"/>
  <c r="R158" i="9"/>
  <c r="I1456" i="9"/>
  <c r="V1454" i="9"/>
  <c r="I1465" i="9"/>
  <c r="H4842" i="9"/>
  <c r="U4831" i="9"/>
  <c r="M4920" i="9"/>
  <c r="Z4909" i="9"/>
  <c r="I5070" i="9"/>
  <c r="V5070" i="9" s="1"/>
  <c r="V5069" i="9"/>
  <c r="V4029" i="9"/>
  <c r="I4040" i="9"/>
  <c r="O5238" i="9"/>
  <c r="AB5227" i="9"/>
  <c r="O5229" i="9"/>
  <c r="W168" i="9"/>
  <c r="J179" i="9"/>
  <c r="I1011" i="9"/>
  <c r="V1011" i="9" s="1"/>
  <c r="V1010" i="9"/>
  <c r="U2000" i="9"/>
  <c r="H2001" i="9"/>
  <c r="U2001" i="9" s="1"/>
  <c r="J2515" i="9"/>
  <c r="J2505" i="9"/>
  <c r="W2505" i="9" s="1"/>
  <c r="W2504" i="9"/>
  <c r="O734" i="9"/>
  <c r="AB734" i="9" s="1"/>
  <c r="AB733" i="9"/>
  <c r="O744" i="9"/>
  <c r="N20" i="9"/>
  <c r="AA19" i="9"/>
  <c r="K1735" i="9"/>
  <c r="X1735" i="9" s="1"/>
  <c r="X1734" i="9"/>
  <c r="K1745" i="9"/>
  <c r="Q2258" i="9"/>
  <c r="D2269" i="9"/>
  <c r="I2524" i="9"/>
  <c r="V2524" i="9" s="1"/>
  <c r="V2523" i="9"/>
  <c r="D3021" i="9"/>
  <c r="D3011" i="9"/>
  <c r="Q3011" i="9" s="1"/>
  <c r="Q3010" i="9"/>
  <c r="G3228" i="9"/>
  <c r="T3228" i="9" s="1"/>
  <c r="T3227" i="9"/>
  <c r="J3326" i="9"/>
  <c r="W3324" i="9"/>
  <c r="J3335" i="9"/>
  <c r="AB4078" i="9"/>
  <c r="O4079" i="9"/>
  <c r="H4079" i="9"/>
  <c r="U4078" i="9"/>
  <c r="W4524" i="9"/>
  <c r="J4535" i="9"/>
  <c r="V5337" i="9"/>
  <c r="I5348" i="9"/>
  <c r="J820" i="9"/>
  <c r="J724" i="9"/>
  <c r="W724" i="9" s="1"/>
  <c r="W721" i="9"/>
  <c r="E239" i="9"/>
  <c r="R238" i="9"/>
  <c r="E249" i="9"/>
  <c r="M563" i="9"/>
  <c r="M554" i="9"/>
  <c r="Z552" i="9"/>
  <c r="J1644" i="9"/>
  <c r="W1644" i="9" s="1"/>
  <c r="W1643" i="9"/>
  <c r="S850" i="9"/>
  <c r="F861" i="9"/>
  <c r="K1773" i="9"/>
  <c r="K1764" i="9"/>
  <c r="X1762" i="9"/>
  <c r="F1703" i="9"/>
  <c r="S1702" i="9"/>
  <c r="D2455" i="9"/>
  <c r="D2446" i="9"/>
  <c r="Q2444" i="9"/>
  <c r="F2693" i="9"/>
  <c r="S2692" i="9"/>
  <c r="Y3919" i="9"/>
  <c r="L3930" i="9"/>
  <c r="J4277" i="9"/>
  <c r="W4276" i="9"/>
  <c r="E4891" i="9"/>
  <c r="E4881" i="9"/>
  <c r="R4881" i="9" s="1"/>
  <c r="R4880" i="9"/>
  <c r="O5350" i="9"/>
  <c r="AB5348" i="9"/>
  <c r="E5307" i="9"/>
  <c r="R5307" i="9" s="1"/>
  <c r="R5306" i="9"/>
  <c r="X3951" i="9"/>
  <c r="K3962" i="9"/>
  <c r="J5139" i="9"/>
  <c r="J5130" i="9"/>
  <c r="W5128" i="9"/>
  <c r="X437" i="9"/>
  <c r="K438" i="9"/>
  <c r="J644" i="9"/>
  <c r="W545" i="9"/>
  <c r="G653" i="9"/>
  <c r="T651" i="9"/>
  <c r="G662" i="9"/>
  <c r="X255" i="9"/>
  <c r="K266" i="9"/>
  <c r="K257" i="9"/>
  <c r="F1762" i="9"/>
  <c r="F1753" i="9"/>
  <c r="S1751" i="9"/>
  <c r="G2060" i="9"/>
  <c r="T2049" i="9"/>
  <c r="K2436" i="9"/>
  <c r="X2436" i="9" s="1"/>
  <c r="X2435" i="9"/>
  <c r="X2643" i="9"/>
  <c r="K2654" i="9"/>
  <c r="D3236" i="9"/>
  <c r="D3227" i="9"/>
  <c r="Q3225" i="9"/>
  <c r="E3920" i="9"/>
  <c r="R3918" i="9"/>
  <c r="E3929" i="9"/>
  <c r="L4327" i="9"/>
  <c r="Y4325" i="9"/>
  <c r="L4336" i="9"/>
  <c r="F4099" i="9"/>
  <c r="F4089" i="9"/>
  <c r="S4089" i="9" s="1"/>
  <c r="S4088" i="9"/>
  <c r="E4970" i="9"/>
  <c r="R4969" i="9"/>
  <c r="K3287" i="9"/>
  <c r="X3286" i="9"/>
  <c r="Q4326" i="9"/>
  <c r="D4337" i="9"/>
  <c r="D4338" i="9" s="1"/>
  <c r="G4416" i="9"/>
  <c r="T4416" i="9" s="1"/>
  <c r="T4415" i="9"/>
  <c r="N4336" i="9"/>
  <c r="N4327" i="9"/>
  <c r="AA4325" i="9"/>
  <c r="Q5500" i="9"/>
  <c r="D5511" i="9"/>
  <c r="G51" i="9"/>
  <c r="G41" i="9"/>
  <c r="T40" i="9"/>
  <c r="K555" i="9"/>
  <c r="X555" i="9" s="1"/>
  <c r="X554" i="9"/>
  <c r="M714" i="9"/>
  <c r="Z714" i="9" s="1"/>
  <c r="Z713" i="9"/>
  <c r="L1754" i="9"/>
  <c r="Y1754" i="9" s="1"/>
  <c r="Y1753" i="9"/>
  <c r="J1239" i="9"/>
  <c r="W1228" i="9"/>
  <c r="J1229" i="9"/>
  <c r="W1229" i="9" s="1"/>
  <c r="T1961" i="9"/>
  <c r="G1972" i="9"/>
  <c r="G1962" i="9"/>
  <c r="J2653" i="9"/>
  <c r="J2644" i="9"/>
  <c r="W2642" i="9"/>
  <c r="J2534" i="9"/>
  <c r="W2532" i="9"/>
  <c r="J2543" i="9"/>
  <c r="K3318" i="9"/>
  <c r="K3308" i="9"/>
  <c r="X3308" i="9" s="1"/>
  <c r="X3307" i="9"/>
  <c r="M3613" i="9"/>
  <c r="Z3613" i="9" s="1"/>
  <c r="Z3612" i="9"/>
  <c r="Z5019" i="9"/>
  <c r="M5030" i="9"/>
  <c r="F798" i="9"/>
  <c r="S699" i="9"/>
  <c r="M21" i="9"/>
  <c r="Z21" i="9" s="1"/>
  <c r="Z20" i="9"/>
  <c r="O1842" i="9"/>
  <c r="AB1842" i="9" s="1"/>
  <c r="AB1841" i="9"/>
  <c r="I1041" i="9"/>
  <c r="V1030" i="9"/>
  <c r="I1031" i="9"/>
  <c r="V1031" i="9" s="1"/>
  <c r="Z1059" i="9"/>
  <c r="M1070" i="9"/>
  <c r="N1762" i="9"/>
  <c r="N1753" i="9"/>
  <c r="AA1751" i="9"/>
  <c r="H1764" i="9"/>
  <c r="U1762" i="9"/>
  <c r="H1773" i="9"/>
  <c r="K2060" i="9"/>
  <c r="X2049" i="9"/>
  <c r="L2219" i="9"/>
  <c r="Y2219" i="9" s="1"/>
  <c r="Y2218" i="9"/>
  <c r="L2229" i="9"/>
  <c r="F2990" i="9"/>
  <c r="S2989" i="9"/>
  <c r="J2920" i="9"/>
  <c r="W2920" i="9" s="1"/>
  <c r="W2919" i="9"/>
  <c r="E3783" i="9"/>
  <c r="R3783" i="9" s="1"/>
  <c r="R3782" i="9"/>
  <c r="D3920" i="9"/>
  <c r="Q3918" i="9"/>
  <c r="D3929" i="9"/>
  <c r="H575" i="9"/>
  <c r="U564" i="9"/>
  <c r="G1239" i="9"/>
  <c r="G1229" i="9"/>
  <c r="T1229" i="9" s="1"/>
  <c r="T1228" i="9"/>
  <c r="N1566" i="9"/>
  <c r="AA1564" i="9"/>
  <c r="N1575" i="9"/>
  <c r="D1140" i="9"/>
  <c r="D1130" i="9"/>
  <c r="Q1130" i="9" s="1"/>
  <c r="Q1129" i="9"/>
  <c r="N1407" i="9"/>
  <c r="AA1407" i="9" s="1"/>
  <c r="AA1406" i="9"/>
  <c r="L1358" i="9"/>
  <c r="Y1358" i="9" s="1"/>
  <c r="Y1357" i="9"/>
  <c r="Z1950" i="9"/>
  <c r="M1961" i="9"/>
  <c r="I2753" i="9"/>
  <c r="V2742" i="9"/>
  <c r="O3615" i="9"/>
  <c r="O3605" i="9"/>
  <c r="AB3605" i="9" s="1"/>
  <c r="AB3604" i="9"/>
  <c r="M4141" i="9"/>
  <c r="Z4141" i="9" s="1"/>
  <c r="Z4140" i="9"/>
  <c r="J3733" i="9"/>
  <c r="W3731" i="9"/>
  <c r="J3742" i="9"/>
  <c r="E4704" i="9"/>
  <c r="E4694" i="9"/>
  <c r="R4694" i="9" s="1"/>
  <c r="R4693" i="9"/>
  <c r="M4773" i="9"/>
  <c r="Z4773" i="9" s="1"/>
  <c r="Z4772" i="9"/>
  <c r="R4315" i="9"/>
  <c r="E4326" i="9"/>
  <c r="I5565" i="9"/>
  <c r="V5565" i="9" s="1"/>
  <c r="V5564" i="9"/>
  <c r="I4801" i="9"/>
  <c r="V4801" i="9" s="1"/>
  <c r="V4800" i="9"/>
  <c r="D91" i="9"/>
  <c r="Q80" i="9"/>
  <c r="J169" i="9"/>
  <c r="W167" i="9"/>
  <c r="J178" i="9"/>
  <c r="Z238" i="9"/>
  <c r="M239" i="9"/>
  <c r="M249" i="9"/>
  <c r="H346" i="9"/>
  <c r="U346" i="9" s="1"/>
  <c r="U345" i="9"/>
  <c r="J1130" i="9"/>
  <c r="W1130" i="9" s="1"/>
  <c r="W1129" i="9"/>
  <c r="J1140" i="9"/>
  <c r="T589" i="9"/>
  <c r="G688" i="9"/>
  <c r="Z1049" i="9"/>
  <c r="M1050" i="9"/>
  <c r="Z1050" i="9" s="1"/>
  <c r="N1437" i="9"/>
  <c r="N1427" i="9"/>
  <c r="AA1427" i="9" s="1"/>
  <c r="AA1426" i="9"/>
  <c r="E2347" i="9"/>
  <c r="R2345" i="9"/>
  <c r="E2356" i="9"/>
  <c r="O3446" i="9"/>
  <c r="AB3435" i="9"/>
  <c r="H3655" i="9"/>
  <c r="U3644" i="9"/>
  <c r="L4309" i="9"/>
  <c r="Y4309" i="9" s="1"/>
  <c r="Y4308" i="9"/>
  <c r="L4319" i="9"/>
  <c r="Q4040" i="9"/>
  <c r="D4051" i="9"/>
  <c r="I3604" i="9"/>
  <c r="I3594" i="9"/>
  <c r="V3594" i="9" s="1"/>
  <c r="V3593" i="9"/>
  <c r="E5425" i="9"/>
  <c r="E5416" i="9"/>
  <c r="R5414" i="9"/>
  <c r="M3910" i="9"/>
  <c r="Z3910" i="9" s="1"/>
  <c r="Z3909" i="9"/>
  <c r="M3941" i="9"/>
  <c r="Z3930" i="9"/>
  <c r="M646" i="9"/>
  <c r="Z646" i="9" s="1"/>
  <c r="Z645" i="9"/>
  <c r="M656" i="9"/>
  <c r="G476" i="9"/>
  <c r="T465" i="9"/>
  <c r="M2150" i="9"/>
  <c r="Z2150" i="9" s="1"/>
  <c r="Z2149" i="9"/>
  <c r="M2100" i="9"/>
  <c r="Z2100" i="9" s="1"/>
  <c r="Z2099" i="9"/>
  <c r="I644" i="9"/>
  <c r="V545" i="9"/>
  <c r="J1357" i="9"/>
  <c r="W1355" i="9"/>
  <c r="J1366" i="9"/>
  <c r="N1950" i="9"/>
  <c r="AA1939" i="9"/>
  <c r="N2625" i="9"/>
  <c r="N2615" i="9"/>
  <c r="AA2615" i="9" s="1"/>
  <c r="AA2614" i="9"/>
  <c r="M2496" i="9"/>
  <c r="Z2496" i="9" s="1"/>
  <c r="Z2495" i="9"/>
  <c r="N2733" i="9"/>
  <c r="AA2733" i="9" s="1"/>
  <c r="AA2732" i="9"/>
  <c r="K2831" i="9"/>
  <c r="X2829" i="9"/>
  <c r="K2840" i="9"/>
  <c r="E3090" i="9"/>
  <c r="R3090" i="9" s="1"/>
  <c r="R3089" i="9"/>
  <c r="L3189" i="9"/>
  <c r="Y3189" i="9" s="1"/>
  <c r="Y3188" i="9"/>
  <c r="Z3682" i="9"/>
  <c r="M3683" i="9"/>
  <c r="F4080" i="9"/>
  <c r="S4080" i="9" s="1"/>
  <c r="S4079" i="9"/>
  <c r="AA5366" i="9"/>
  <c r="N5367" i="9"/>
  <c r="AA5367" i="9" s="1"/>
  <c r="K677" i="9"/>
  <c r="X578" i="9"/>
  <c r="D465" i="9"/>
  <c r="Q454" i="9"/>
  <c r="M1743" i="9"/>
  <c r="Z1743" i="9" s="1"/>
  <c r="Z1742" i="9"/>
  <c r="D2147" i="9"/>
  <c r="D2138" i="9"/>
  <c r="Q2136" i="9"/>
  <c r="N3030" i="9"/>
  <c r="AA3030" i="9" s="1"/>
  <c r="AA3029" i="9"/>
  <c r="E3316" i="9"/>
  <c r="R3316" i="9" s="1"/>
  <c r="R3315" i="9"/>
  <c r="M4614" i="9"/>
  <c r="Z4614" i="9" s="1"/>
  <c r="Z4613" i="9"/>
  <c r="D4722" i="9"/>
  <c r="Q4711" i="9"/>
  <c r="U4931" i="9"/>
  <c r="H4942" i="9"/>
  <c r="O5070" i="9"/>
  <c r="AB5070" i="9" s="1"/>
  <c r="AB5069" i="9"/>
  <c r="K5098" i="9"/>
  <c r="X5098" i="9" s="1"/>
  <c r="X5097" i="9"/>
  <c r="G5395" i="9"/>
  <c r="T5395" i="9" s="1"/>
  <c r="T5394" i="9"/>
  <c r="U3534" i="9"/>
  <c r="H3545" i="9"/>
  <c r="J3783" i="9"/>
  <c r="W3783" i="9" s="1"/>
  <c r="W3782" i="9"/>
  <c r="S4276" i="9"/>
  <c r="F4277" i="9"/>
  <c r="Y5584" i="9"/>
  <c r="L5595" i="9"/>
  <c r="L5585" i="9"/>
  <c r="Y5585" i="9" s="1"/>
  <c r="AA4425" i="9"/>
  <c r="N4436" i="9"/>
  <c r="K348" i="9"/>
  <c r="K338" i="9"/>
  <c r="X337" i="9"/>
  <c r="J317" i="9"/>
  <c r="W316" i="9"/>
  <c r="O367" i="9"/>
  <c r="AB365" i="9"/>
  <c r="O376" i="9"/>
  <c r="S950" i="9"/>
  <c r="F951" i="9"/>
  <c r="S951" i="9" s="1"/>
  <c r="D1545" i="9"/>
  <c r="Q1545" i="9" s="1"/>
  <c r="Q1544" i="9"/>
  <c r="W2060" i="9"/>
  <c r="J2071" i="9"/>
  <c r="M2257" i="9"/>
  <c r="M2248" i="9"/>
  <c r="Z2246" i="9"/>
  <c r="H2922" i="9"/>
  <c r="H2912" i="9"/>
  <c r="U2912" i="9" s="1"/>
  <c r="U2911" i="9"/>
  <c r="O2634" i="9"/>
  <c r="AB2634" i="9" s="1"/>
  <c r="AB2633" i="9"/>
  <c r="L3021" i="9"/>
  <c r="L3011" i="9"/>
  <c r="Y3011" i="9" s="1"/>
  <c r="Y3010" i="9"/>
  <c r="Q3234" i="9"/>
  <c r="D3245" i="9"/>
  <c r="T4117" i="9"/>
  <c r="G4128" i="9"/>
  <c r="O4930" i="9"/>
  <c r="O4921" i="9"/>
  <c r="AB4919" i="9"/>
  <c r="I4605" i="9"/>
  <c r="V4594" i="9"/>
  <c r="I4595" i="9"/>
  <c r="V4595" i="9" s="1"/>
  <c r="R5108" i="9"/>
  <c r="E5109" i="9"/>
  <c r="R5109" i="9" s="1"/>
  <c r="E4811" i="9"/>
  <c r="R4809" i="9"/>
  <c r="E4820" i="9"/>
  <c r="M5307" i="9"/>
  <c r="Z5307" i="9" s="1"/>
  <c r="Z5306" i="9"/>
  <c r="G3942" i="9"/>
  <c r="D4039" i="9"/>
  <c r="D4030" i="9"/>
  <c r="Q4028" i="9"/>
  <c r="E5207" i="9"/>
  <c r="R5205" i="9"/>
  <c r="E5216" i="9"/>
  <c r="F169" i="9"/>
  <c r="S167" i="9"/>
  <c r="F178" i="9"/>
  <c r="H755" i="9"/>
  <c r="H745" i="9"/>
  <c r="U745" i="9" s="1"/>
  <c r="U744" i="9"/>
  <c r="X1108" i="9"/>
  <c r="K1109" i="9"/>
  <c r="N544" i="9"/>
  <c r="AA544" i="9" s="1"/>
  <c r="AA543" i="9"/>
  <c r="K1564" i="9"/>
  <c r="K1555" i="9"/>
  <c r="X1553" i="9"/>
  <c r="F1921" i="9"/>
  <c r="F1911" i="9"/>
  <c r="S1911" i="9" s="1"/>
  <c r="S1910" i="9"/>
  <c r="D2922" i="9"/>
  <c r="D2912" i="9"/>
  <c r="Q2912" i="9" s="1"/>
  <c r="Q2911" i="9"/>
  <c r="K2634" i="9"/>
  <c r="X2634" i="9" s="1"/>
  <c r="X2633" i="9"/>
  <c r="G3120" i="9"/>
  <c r="G3110" i="9"/>
  <c r="T3110" i="9" s="1"/>
  <c r="T3109" i="9"/>
  <c r="M2614" i="9"/>
  <c r="M2604" i="9"/>
  <c r="Z2604" i="9" s="1"/>
  <c r="Z2603" i="9"/>
  <c r="H5288" i="9"/>
  <c r="U5288" i="9" s="1"/>
  <c r="U5287" i="9"/>
  <c r="H5298" i="9"/>
  <c r="V663" i="9"/>
  <c r="I674" i="9"/>
  <c r="Q157" i="9"/>
  <c r="D168" i="9"/>
  <c r="D932" i="9"/>
  <c r="Q932" i="9" s="1"/>
  <c r="Q931" i="9"/>
  <c r="D942" i="9"/>
  <c r="M1180" i="9"/>
  <c r="Z1169" i="9"/>
  <c r="H1466" i="9"/>
  <c r="U1455" i="9"/>
  <c r="K1427" i="9"/>
  <c r="X1427" i="9" s="1"/>
  <c r="X1426" i="9"/>
  <c r="K1437" i="9"/>
  <c r="F2346" i="9"/>
  <c r="S2335" i="9"/>
  <c r="J2416" i="9"/>
  <c r="J2406" i="9"/>
  <c r="W2406" i="9" s="1"/>
  <c r="W2405" i="9"/>
  <c r="F2724" i="9"/>
  <c r="F2714" i="9"/>
  <c r="S2714" i="9" s="1"/>
  <c r="S2713" i="9"/>
  <c r="I2515" i="9"/>
  <c r="I2505" i="9"/>
  <c r="V2505" i="9" s="1"/>
  <c r="V2504" i="9"/>
  <c r="E2792" i="9"/>
  <c r="R2791" i="9"/>
  <c r="L3030" i="9"/>
  <c r="Y3030" i="9" s="1"/>
  <c r="Y3029" i="9"/>
  <c r="I3118" i="9"/>
  <c r="V3118" i="9" s="1"/>
  <c r="V3117" i="9"/>
  <c r="O3327" i="9"/>
  <c r="AB3327" i="9" s="1"/>
  <c r="AB3326" i="9"/>
  <c r="Z4019" i="9"/>
  <c r="M4020" i="9"/>
  <c r="Z4020" i="9" s="1"/>
  <c r="V239" i="9"/>
  <c r="I240" i="9"/>
  <c r="I742" i="9"/>
  <c r="V742" i="9" s="1"/>
  <c r="V741" i="9"/>
  <c r="Z1851" i="9"/>
  <c r="M1862" i="9"/>
  <c r="I2337" i="9"/>
  <c r="V2337" i="9" s="1"/>
  <c r="V2336" i="9"/>
  <c r="E2049" i="9"/>
  <c r="R2038" i="9"/>
  <c r="E2939" i="9"/>
  <c r="E2930" i="9"/>
  <c r="R2928" i="9"/>
  <c r="N3307" i="9"/>
  <c r="N3297" i="9"/>
  <c r="AA3297" i="9" s="1"/>
  <c r="AA3296" i="9"/>
  <c r="O4723" i="9"/>
  <c r="AB4721" i="9"/>
  <c r="O4732" i="9"/>
  <c r="K4902" i="9"/>
  <c r="K4892" i="9"/>
  <c r="X4892" i="9" s="1"/>
  <c r="X4891" i="9"/>
  <c r="J4426" i="9"/>
  <c r="W4424" i="9"/>
  <c r="J4435" i="9"/>
  <c r="K4537" i="9"/>
  <c r="X4537" i="9" s="1"/>
  <c r="X4536" i="9"/>
  <c r="Z4693" i="9"/>
  <c r="M4704" i="9"/>
  <c r="M4694" i="9"/>
  <c r="Z4694" i="9" s="1"/>
  <c r="K4327" i="9"/>
  <c r="X4325" i="9"/>
  <c r="K4336" i="9"/>
  <c r="I4920" i="9"/>
  <c r="V4909" i="9"/>
  <c r="E5069" i="9"/>
  <c r="R5068" i="9"/>
  <c r="M3335" i="9"/>
  <c r="M3326" i="9"/>
  <c r="Z3324" i="9"/>
  <c r="F5100" i="9"/>
  <c r="F5090" i="9"/>
  <c r="S5090" i="9" s="1"/>
  <c r="S5089" i="9"/>
  <c r="R476" i="9"/>
  <c r="E487" i="9"/>
  <c r="H158" i="9"/>
  <c r="U156" i="9"/>
  <c r="H167" i="9"/>
  <c r="J1041" i="9"/>
  <c r="J1031" i="9"/>
  <c r="W1031" i="9" s="1"/>
  <c r="W1030" i="9"/>
  <c r="F2021" i="9"/>
  <c r="S2021" i="9" s="1"/>
  <c r="S2020" i="9"/>
  <c r="F2031" i="9"/>
  <c r="O3347" i="9"/>
  <c r="AB3336" i="9"/>
  <c r="G3516" i="9"/>
  <c r="T3505" i="9"/>
  <c r="G3506" i="9"/>
  <c r="T3506" i="9" s="1"/>
  <c r="S4178" i="9"/>
  <c r="F4179" i="9"/>
  <c r="S4179" i="9" s="1"/>
  <c r="E4316" i="9"/>
  <c r="R4314" i="9"/>
  <c r="E4325" i="9"/>
  <c r="L5129" i="9"/>
  <c r="Y5118" i="9"/>
  <c r="K5009" i="9"/>
  <c r="X5007" i="9"/>
  <c r="K5018" i="9"/>
  <c r="U4118" i="9"/>
  <c r="H4119" i="9"/>
  <c r="U4119" i="9" s="1"/>
  <c r="G852" i="9"/>
  <c r="T852" i="9" s="1"/>
  <c r="T851" i="9"/>
  <c r="H614" i="9"/>
  <c r="U613" i="9"/>
  <c r="R426" i="9"/>
  <c r="E427" i="9"/>
  <c r="M970" i="9"/>
  <c r="Z959" i="9"/>
  <c r="M961" i="9"/>
  <c r="M1307" i="9"/>
  <c r="Z1306" i="9"/>
  <c r="O615" i="9"/>
  <c r="AB615" i="9" s="1"/>
  <c r="AB614" i="9"/>
  <c r="K2427" i="9"/>
  <c r="K2417" i="9"/>
  <c r="X2417" i="9" s="1"/>
  <c r="X2416" i="9"/>
  <c r="U2258" i="9"/>
  <c r="H2269" i="9"/>
  <c r="AA3127" i="9"/>
  <c r="N3138" i="9"/>
  <c r="E3536" i="9"/>
  <c r="R3536" i="9" s="1"/>
  <c r="R3535" i="9"/>
  <c r="M4436" i="9"/>
  <c r="Z4425" i="9"/>
  <c r="S1267" i="9"/>
  <c r="F1278" i="9"/>
  <c r="AB2098" i="9"/>
  <c r="O2099" i="9"/>
  <c r="H2148" i="9"/>
  <c r="U2137" i="9"/>
  <c r="M3536" i="9"/>
  <c r="Z3536" i="9" s="1"/>
  <c r="Z3535" i="9"/>
  <c r="L4249" i="9"/>
  <c r="Y4238" i="9"/>
  <c r="M4226" i="9"/>
  <c r="M4217" i="9"/>
  <c r="Z4215" i="9"/>
  <c r="M4407" i="9"/>
  <c r="M4397" i="9"/>
  <c r="Z4397" i="9" s="1"/>
  <c r="Z4396" i="9"/>
  <c r="H674" i="9"/>
  <c r="U663" i="9"/>
  <c r="J2345" i="9"/>
  <c r="J2336" i="9"/>
  <c r="W2334" i="9"/>
  <c r="G2951" i="9"/>
  <c r="T2940" i="9"/>
  <c r="F2524" i="9"/>
  <c r="S2524" i="9" s="1"/>
  <c r="S2523" i="9"/>
  <c r="I3783" i="9"/>
  <c r="V3783" i="9" s="1"/>
  <c r="V3782" i="9"/>
  <c r="H4348" i="9"/>
  <c r="U4337" i="9"/>
  <c r="J4902" i="9"/>
  <c r="W4891" i="9"/>
  <c r="J4892" i="9"/>
  <c r="W4892" i="9" s="1"/>
  <c r="K942" i="9"/>
  <c r="K932" i="9"/>
  <c r="X932" i="9" s="1"/>
  <c r="X931" i="9"/>
  <c r="U1367" i="9"/>
  <c r="H1378" i="9"/>
  <c r="H2298" i="9"/>
  <c r="U2298" i="9" s="1"/>
  <c r="N31" i="9"/>
  <c r="AA30" i="9"/>
  <c r="E516" i="9"/>
  <c r="R516" i="9" s="1"/>
  <c r="R515" i="9"/>
  <c r="S465" i="9"/>
  <c r="F476" i="9"/>
  <c r="G1308" i="9"/>
  <c r="T1308" i="9" s="1"/>
  <c r="T1307" i="9"/>
  <c r="K1774" i="9"/>
  <c r="X1763" i="9"/>
  <c r="O1802" i="9"/>
  <c r="AB1801" i="9"/>
  <c r="Z3881" i="9"/>
  <c r="M3882" i="9"/>
  <c r="Z3882" i="9" s="1"/>
  <c r="J5228" i="9"/>
  <c r="W5217" i="9"/>
  <c r="N813" i="9"/>
  <c r="AA813" i="9" s="1"/>
  <c r="AA812" i="9"/>
  <c r="N2051" i="9"/>
  <c r="AA2051" i="9" s="1"/>
  <c r="AA2050" i="9"/>
  <c r="V1950" i="9"/>
  <c r="I1961" i="9"/>
  <c r="I1951" i="9"/>
  <c r="K2694" i="9"/>
  <c r="X2694" i="9" s="1"/>
  <c r="X2693" i="9"/>
  <c r="D5128" i="9"/>
  <c r="D5119" i="9"/>
  <c r="Q5117" i="9"/>
  <c r="H1873" i="9"/>
  <c r="U1862" i="9"/>
  <c r="M664" i="9"/>
  <c r="Z662" i="9"/>
  <c r="M673" i="9"/>
  <c r="E1665" i="9"/>
  <c r="R1663" i="9"/>
  <c r="E1674" i="9"/>
  <c r="I1308" i="9"/>
  <c r="V1308" i="9" s="1"/>
  <c r="V1307" i="9"/>
  <c r="K2246" i="9"/>
  <c r="X2235" i="9"/>
  <c r="K2237" i="9"/>
  <c r="O4525" i="9"/>
  <c r="AB4523" i="9"/>
  <c r="O4534" i="9"/>
  <c r="E4792" i="9"/>
  <c r="E4782" i="9"/>
  <c r="R4782" i="9" s="1"/>
  <c r="R4781" i="9"/>
  <c r="L91" i="9"/>
  <c r="Y80" i="9"/>
  <c r="H654" i="9"/>
  <c r="U654" i="9" s="1"/>
  <c r="U653" i="9"/>
  <c r="G526" i="9"/>
  <c r="I2595" i="9"/>
  <c r="V2595" i="9" s="1"/>
  <c r="V2594" i="9"/>
  <c r="S3039" i="9"/>
  <c r="F3050" i="9"/>
  <c r="I732" i="9"/>
  <c r="I636" i="9"/>
  <c r="V633" i="9"/>
  <c r="R58" i="9"/>
  <c r="E69" i="9"/>
  <c r="I733" i="9"/>
  <c r="I723" i="9"/>
  <c r="V723" i="9" s="1"/>
  <c r="V722" i="9"/>
  <c r="D2040" i="9"/>
  <c r="Q2040" i="9" s="1"/>
  <c r="Q2039" i="9"/>
  <c r="I1625" i="9"/>
  <c r="V1625" i="9" s="1"/>
  <c r="V1624" i="9"/>
  <c r="I1635" i="9"/>
  <c r="D3120" i="9"/>
  <c r="D3110" i="9"/>
  <c r="Q3110" i="9" s="1"/>
  <c r="Q3109" i="9"/>
  <c r="F3387" i="9"/>
  <c r="S3387" i="9" s="1"/>
  <c r="S3386" i="9"/>
  <c r="W4613" i="9"/>
  <c r="J4614" i="9"/>
  <c r="W4614" i="9" s="1"/>
  <c r="G3811" i="9"/>
  <c r="T3811" i="9" s="1"/>
  <c r="T3810" i="9"/>
  <c r="K4138" i="9"/>
  <c r="X4127" i="9"/>
  <c r="D4803" i="9"/>
  <c r="D4793" i="9"/>
  <c r="Q4793" i="9" s="1"/>
  <c r="Q4792" i="9"/>
  <c r="E4151" i="9"/>
  <c r="R4149" i="9"/>
  <c r="E4160" i="9"/>
  <c r="T200" i="9"/>
  <c r="D677" i="9"/>
  <c r="Q578" i="9"/>
  <c r="D445" i="9"/>
  <c r="Q445" i="9" s="1"/>
  <c r="Q444" i="9"/>
  <c r="N1635" i="9"/>
  <c r="N1625" i="9"/>
  <c r="AA1625" i="9" s="1"/>
  <c r="AA1624" i="9"/>
  <c r="J535" i="9"/>
  <c r="J525" i="9"/>
  <c r="W524" i="9"/>
  <c r="D1358" i="9"/>
  <c r="Q1358" i="9" s="1"/>
  <c r="Q1357" i="9"/>
  <c r="V4475" i="9"/>
  <c r="I4476" i="9"/>
  <c r="V4476" i="9" s="1"/>
  <c r="G4317" i="9"/>
  <c r="T4317" i="9" s="1"/>
  <c r="T4316" i="9"/>
  <c r="G3684" i="9"/>
  <c r="T3684" i="9" s="1"/>
  <c r="T3683" i="9"/>
  <c r="E666" i="9"/>
  <c r="R567" i="9"/>
  <c r="D219" i="9"/>
  <c r="Q219" i="9" s="1"/>
  <c r="Q218" i="9"/>
  <c r="R1971" i="9"/>
  <c r="E1982" i="9"/>
  <c r="Z2180" i="9"/>
  <c r="M1536" i="9"/>
  <c r="M1526" i="9"/>
  <c r="Z1526" i="9" s="1"/>
  <c r="Z1525" i="9"/>
  <c r="W3188" i="9"/>
  <c r="L3516" i="9"/>
  <c r="L3506" i="9"/>
  <c r="Y3506" i="9" s="1"/>
  <c r="Y3505" i="9"/>
  <c r="N4229" i="9"/>
  <c r="AA4229" i="9" s="1"/>
  <c r="AA4228" i="9"/>
  <c r="J1743" i="9"/>
  <c r="W1743" i="9" s="1"/>
  <c r="W1742" i="9"/>
  <c r="J3643" i="9"/>
  <c r="J3634" i="9"/>
  <c r="W3632" i="9"/>
  <c r="AA3732" i="9"/>
  <c r="N3743" i="9"/>
  <c r="N5021" i="9"/>
  <c r="AA5021" i="9" s="1"/>
  <c r="AA5020" i="9"/>
  <c r="M3435" i="9"/>
  <c r="Z3424" i="9"/>
  <c r="U4970" i="9"/>
  <c r="H4971" i="9"/>
  <c r="U4971" i="9" s="1"/>
  <c r="N4902" i="9"/>
  <c r="N4892" i="9"/>
  <c r="AA4892" i="9" s="1"/>
  <c r="AA4891" i="9"/>
  <c r="S69" i="9"/>
  <c r="F80" i="9"/>
  <c r="R189" i="9"/>
  <c r="E200" i="9"/>
  <c r="D772" i="9"/>
  <c r="D763" i="9"/>
  <c r="Q761" i="9"/>
  <c r="M2328" i="9"/>
  <c r="M2318" i="9"/>
  <c r="Z2318" i="9" s="1"/>
  <c r="Z2317" i="9"/>
  <c r="F3228" i="9"/>
  <c r="S3228" i="9" s="1"/>
  <c r="S3227" i="9"/>
  <c r="F4377" i="9"/>
  <c r="S4377" i="9" s="1"/>
  <c r="S4376" i="9"/>
  <c r="O633" i="9"/>
  <c r="AB534" i="9"/>
  <c r="O537" i="9"/>
  <c r="J2061" i="9"/>
  <c r="W2059" i="9"/>
  <c r="J2070" i="9"/>
  <c r="Z2841" i="9"/>
  <c r="M2852" i="9"/>
  <c r="H3050" i="9"/>
  <c r="U3039" i="9"/>
  <c r="Q4513" i="9"/>
  <c r="D4524" i="9"/>
  <c r="D852" i="9"/>
  <c r="Q852" i="9" s="1"/>
  <c r="Q851" i="9"/>
  <c r="J2444" i="9"/>
  <c r="J2435" i="9"/>
  <c r="W2433" i="9"/>
  <c r="O2722" i="9"/>
  <c r="AB2722" i="9" s="1"/>
  <c r="AB2721" i="9"/>
  <c r="AB2830" i="9"/>
  <c r="O2841" i="9"/>
  <c r="H3981" i="9"/>
  <c r="U3981" i="9" s="1"/>
  <c r="U3980" i="9"/>
  <c r="F318" i="9"/>
  <c r="S318" i="9" s="1"/>
  <c r="S317" i="9"/>
  <c r="G743" i="9"/>
  <c r="T644" i="9"/>
  <c r="V190" i="9"/>
  <c r="I201" i="9"/>
  <c r="V201" i="9" s="1"/>
  <c r="H1406" i="9"/>
  <c r="U1405" i="9"/>
  <c r="J2158" i="9"/>
  <c r="J2149" i="9"/>
  <c r="W2147" i="9"/>
  <c r="X2148" i="9"/>
  <c r="K2159" i="9"/>
  <c r="N2534" i="9"/>
  <c r="AA2532" i="9"/>
  <c r="N2543" i="9"/>
  <c r="T3237" i="9"/>
  <c r="G3248" i="9"/>
  <c r="D3337" i="9"/>
  <c r="Q3335" i="9"/>
  <c r="D3346" i="9"/>
  <c r="N3843" i="9"/>
  <c r="AA3841" i="9"/>
  <c r="N3852" i="9"/>
  <c r="R4150" i="9"/>
  <c r="E4161" i="9"/>
  <c r="R4161" i="9" s="1"/>
  <c r="O4614" i="9"/>
  <c r="AB4614" i="9" s="1"/>
  <c r="AB4613" i="9"/>
  <c r="N159" i="9"/>
  <c r="AA159" i="9" s="1"/>
  <c r="AA158" i="9"/>
  <c r="V1179" i="9"/>
  <c r="I1190" i="9"/>
  <c r="D2328" i="9"/>
  <c r="D2318" i="9"/>
  <c r="Q2318" i="9" s="1"/>
  <c r="Q2317" i="9"/>
  <c r="I2445" i="9"/>
  <c r="V2434" i="9"/>
  <c r="J2425" i="9"/>
  <c r="W2425" i="9" s="1"/>
  <c r="W2424" i="9"/>
  <c r="G3318" i="9"/>
  <c r="G3308" i="9"/>
  <c r="T3308" i="9" s="1"/>
  <c r="T3307" i="9"/>
  <c r="M3208" i="9"/>
  <c r="M3198" i="9"/>
  <c r="Z3198" i="9" s="1"/>
  <c r="Z3197" i="9"/>
  <c r="G3525" i="9"/>
  <c r="T3525" i="9" s="1"/>
  <c r="T3524" i="9"/>
  <c r="U3831" i="9"/>
  <c r="H3842" i="9"/>
  <c r="H3485" i="9"/>
  <c r="U3484" i="9"/>
  <c r="T4910" i="9"/>
  <c r="G4911" i="9"/>
  <c r="T4911" i="9" s="1"/>
  <c r="J5604" i="9"/>
  <c r="W5604" i="9" s="1"/>
  <c r="W5603" i="9"/>
  <c r="J5564" i="9"/>
  <c r="W5563" i="9"/>
  <c r="N169" i="9"/>
  <c r="AA167" i="9"/>
  <c r="N178" i="9"/>
  <c r="F544" i="9"/>
  <c r="S544" i="9" s="1"/>
  <c r="S543" i="9"/>
  <c r="M971" i="9"/>
  <c r="Z960" i="9"/>
  <c r="D1159" i="9"/>
  <c r="Q1157" i="9"/>
  <c r="D1168" i="9"/>
  <c r="I2416" i="9"/>
  <c r="I2406" i="9"/>
  <c r="V2406" i="9" s="1"/>
  <c r="V2405" i="9"/>
  <c r="L2526" i="9"/>
  <c r="L2516" i="9"/>
  <c r="Y2516" i="9" s="1"/>
  <c r="Y2515" i="9"/>
  <c r="J2991" i="9"/>
  <c r="W2991" i="9" s="1"/>
  <c r="W2990" i="9"/>
  <c r="D3832" i="9"/>
  <c r="Q3830" i="9"/>
  <c r="D3841" i="9"/>
  <c r="H4249" i="9"/>
  <c r="U4238" i="9"/>
  <c r="H4239" i="9"/>
  <c r="J4051" i="9"/>
  <c r="W4040" i="9"/>
  <c r="K4220" i="9"/>
  <c r="K4210" i="9"/>
  <c r="X4210" i="9" s="1"/>
  <c r="X4209" i="9"/>
  <c r="D4405" i="9"/>
  <c r="Q4405" i="9" s="1"/>
  <c r="Q4404" i="9"/>
  <c r="X5404" i="9"/>
  <c r="K5415" i="9"/>
  <c r="X4744" i="9"/>
  <c r="K4755" i="9"/>
  <c r="X4755" i="9" s="1"/>
  <c r="V5595" i="9"/>
  <c r="I5606" i="9"/>
  <c r="I5596" i="9"/>
  <c r="V5596" i="9" s="1"/>
  <c r="Y4612" i="9"/>
  <c r="L4623" i="9"/>
  <c r="F754" i="9"/>
  <c r="S655" i="9"/>
  <c r="I357" i="9"/>
  <c r="V357" i="9" s="1"/>
  <c r="V356" i="9"/>
  <c r="M761" i="9"/>
  <c r="M752" i="9"/>
  <c r="Z750" i="9"/>
  <c r="Z850" i="9"/>
  <c r="M861" i="9"/>
  <c r="X1269" i="9"/>
  <c r="K1270" i="9"/>
  <c r="X1270" i="9" s="1"/>
  <c r="D2337" i="9"/>
  <c r="Q2337" i="9" s="1"/>
  <c r="Q2336" i="9"/>
  <c r="J2120" i="9"/>
  <c r="W2120" i="9" s="1"/>
  <c r="W2119" i="9"/>
  <c r="J2130" i="9"/>
  <c r="N2653" i="9"/>
  <c r="N2644" i="9"/>
  <c r="AA2642" i="9"/>
  <c r="D2595" i="9"/>
  <c r="Q2595" i="9" s="1"/>
  <c r="Q2594" i="9"/>
  <c r="F2812" i="9"/>
  <c r="F2802" i="9"/>
  <c r="S2802" i="9" s="1"/>
  <c r="S2801" i="9"/>
  <c r="D3030" i="9"/>
  <c r="Q3030" i="9" s="1"/>
  <c r="Q3029" i="9"/>
  <c r="V3555" i="9"/>
  <c r="I3566" i="9"/>
  <c r="K3545" i="9"/>
  <c r="X3534" i="9"/>
  <c r="K3535" i="9"/>
  <c r="L4229" i="9"/>
  <c r="Y4229" i="9" s="1"/>
  <c r="Y4228" i="9"/>
  <c r="N3723" i="9"/>
  <c r="AA3723" i="9" s="1"/>
  <c r="AA3722" i="9"/>
  <c r="M4080" i="9"/>
  <c r="Z4080" i="9" s="1"/>
  <c r="Z4079" i="9"/>
  <c r="J5298" i="9"/>
  <c r="W5287" i="9"/>
  <c r="J5288" i="9"/>
  <c r="W5288" i="9" s="1"/>
  <c r="G5367" i="9"/>
  <c r="T5367" i="9" s="1"/>
  <c r="T5366" i="9"/>
  <c r="O3624" i="9"/>
  <c r="AB3624" i="9" s="1"/>
  <c r="AB3623" i="9"/>
  <c r="E4278" i="9"/>
  <c r="R4278" i="9" s="1"/>
  <c r="R4277" i="9"/>
  <c r="H4702" i="9"/>
  <c r="U4702" i="9" s="1"/>
  <c r="U4701" i="9"/>
  <c r="N5227" i="9"/>
  <c r="N5218" i="9"/>
  <c r="AA5216" i="9"/>
  <c r="L41" i="9"/>
  <c r="Y40" i="9"/>
  <c r="L51" i="9"/>
  <c r="J51" i="9"/>
  <c r="J41" i="9"/>
  <c r="W40" i="9"/>
  <c r="O753" i="9"/>
  <c r="AB753" i="9" s="1"/>
  <c r="AB752" i="9"/>
  <c r="L318" i="9"/>
  <c r="Y318" i="9" s="1"/>
  <c r="Y317" i="9"/>
  <c r="M1576" i="9"/>
  <c r="Z1565" i="9"/>
  <c r="N1130" i="9"/>
  <c r="AA1130" i="9" s="1"/>
  <c r="AA1129" i="9"/>
  <c r="N1140" i="9"/>
  <c r="D1562" i="9"/>
  <c r="Q1551" i="9"/>
  <c r="I1407" i="9"/>
  <c r="V1407" i="9" s="1"/>
  <c r="V1406" i="9"/>
  <c r="G2139" i="9"/>
  <c r="T2139" i="9" s="1"/>
  <c r="T2138" i="9"/>
  <c r="D2526" i="9"/>
  <c r="D2516" i="9"/>
  <c r="Q2516" i="9" s="1"/>
  <c r="Q2515" i="9"/>
  <c r="L2643" i="9"/>
  <c r="Y2632" i="9"/>
  <c r="G5089" i="9"/>
  <c r="G5079" i="9"/>
  <c r="T5079" i="9" s="1"/>
  <c r="T5078" i="9"/>
  <c r="J376" i="9"/>
  <c r="J367" i="9"/>
  <c r="W365" i="9"/>
  <c r="N714" i="9"/>
  <c r="AA714" i="9" s="1"/>
  <c r="AA713" i="9"/>
  <c r="Y267" i="9"/>
  <c r="L278" i="9"/>
  <c r="D1754" i="9"/>
  <c r="Q1754" i="9" s="1"/>
  <c r="Q1753" i="9"/>
  <c r="U2070" i="9"/>
  <c r="H2081" i="9"/>
  <c r="AB2148" i="9"/>
  <c r="O2159" i="9"/>
  <c r="O2149" i="9"/>
  <c r="E2416" i="9"/>
  <c r="E2406" i="9"/>
  <c r="R2406" i="9" s="1"/>
  <c r="R2405" i="9"/>
  <c r="M3227" i="9"/>
  <c r="Z3225" i="9"/>
  <c r="M3236" i="9"/>
  <c r="O3584" i="9"/>
  <c r="AB3583" i="9"/>
  <c r="F4525" i="9"/>
  <c r="S4523" i="9"/>
  <c r="F4534" i="9"/>
  <c r="D4922" i="9"/>
  <c r="Q4922" i="9" s="1"/>
  <c r="Q4921" i="9"/>
  <c r="U228" i="9"/>
  <c r="H229" i="9"/>
  <c r="K475" i="9"/>
  <c r="K466" i="9"/>
  <c r="X464" i="9"/>
  <c r="D1188" i="9"/>
  <c r="Q1188" i="9" s="1"/>
  <c r="Q1177" i="9"/>
  <c r="I1852" i="9"/>
  <c r="V1850" i="9"/>
  <c r="I1861" i="9"/>
  <c r="F2139" i="9"/>
  <c r="S2139" i="9" s="1"/>
  <c r="S2138" i="9"/>
  <c r="F2317" i="9"/>
  <c r="F2307" i="9"/>
  <c r="S2307" i="9" s="1"/>
  <c r="S2306" i="9"/>
  <c r="L2851" i="9"/>
  <c r="L2842" i="9"/>
  <c r="Y2840" i="9"/>
  <c r="W3039" i="9"/>
  <c r="J3050" i="9"/>
  <c r="I3387" i="9"/>
  <c r="V3387" i="9" s="1"/>
  <c r="V3386" i="9"/>
  <c r="E3307" i="9"/>
  <c r="E3297" i="9"/>
  <c r="R3297" i="9" s="1"/>
  <c r="R3296" i="9"/>
  <c r="M3714" i="9"/>
  <c r="Z3703" i="9"/>
  <c r="M3704" i="9"/>
  <c r="Z3704" i="9" s="1"/>
  <c r="O4019" i="9"/>
  <c r="AB4017" i="9"/>
  <c r="O4028" i="9"/>
  <c r="V5108" i="9"/>
  <c r="I5109" i="9"/>
  <c r="V5109" i="9" s="1"/>
  <c r="H5029" i="9"/>
  <c r="U5018" i="9"/>
  <c r="Q5365" i="9"/>
  <c r="D5366" i="9"/>
  <c r="G318" i="9"/>
  <c r="T318" i="9" s="1"/>
  <c r="T317" i="9"/>
  <c r="H120" i="9"/>
  <c r="U120" i="9" s="1"/>
  <c r="U119" i="9"/>
  <c r="V589" i="9"/>
  <c r="I688" i="9"/>
  <c r="F851" i="9"/>
  <c r="S849" i="9"/>
  <c r="F860" i="9"/>
  <c r="K2059" i="9"/>
  <c r="K2050" i="9"/>
  <c r="X2048" i="9"/>
  <c r="D2298" i="9"/>
  <c r="Q2298" i="9" s="1"/>
  <c r="Q2297" i="9"/>
  <c r="E2694" i="9"/>
  <c r="R2694" i="9" s="1"/>
  <c r="R2693" i="9"/>
  <c r="I2991" i="9"/>
  <c r="V2991" i="9" s="1"/>
  <c r="V2990" i="9"/>
  <c r="L3090" i="9"/>
  <c r="Y3090" i="9" s="1"/>
  <c r="Y3089" i="9"/>
  <c r="J3813" i="9"/>
  <c r="W3802" i="9"/>
  <c r="J3803" i="9"/>
  <c r="W3803" i="9" s="1"/>
  <c r="H4040" i="9"/>
  <c r="U4029" i="9"/>
  <c r="H4030" i="9"/>
  <c r="N4011" i="9"/>
  <c r="N4001" i="9"/>
  <c r="AA4001" i="9" s="1"/>
  <c r="AA4000" i="9"/>
  <c r="L4514" i="9"/>
  <c r="Y4512" i="9"/>
  <c r="L4523" i="9"/>
  <c r="O5089" i="9"/>
  <c r="O5079" i="9"/>
  <c r="AB5079" i="9" s="1"/>
  <c r="AB5078" i="9"/>
  <c r="R5415" i="9"/>
  <c r="E5426" i="9"/>
  <c r="G5624" i="9"/>
  <c r="T5613" i="9"/>
  <c r="W59" i="9"/>
  <c r="J60" i="9"/>
  <c r="W60" i="9" s="1"/>
  <c r="N1476" i="9"/>
  <c r="N1467" i="9"/>
  <c r="AA1465" i="9"/>
  <c r="W1565" i="9"/>
  <c r="J1576" i="9"/>
  <c r="J1734" i="9"/>
  <c r="W1723" i="9"/>
  <c r="I1140" i="9"/>
  <c r="I1130" i="9"/>
  <c r="V1130" i="9" s="1"/>
  <c r="V1129" i="9"/>
  <c r="N2139" i="9"/>
  <c r="AA2139" i="9" s="1"/>
  <c r="AA2138" i="9"/>
  <c r="L2128" i="9"/>
  <c r="Y2128" i="9" s="1"/>
  <c r="Y2127" i="9"/>
  <c r="R2841" i="9"/>
  <c r="E2852" i="9"/>
  <c r="J3219" i="9"/>
  <c r="J3209" i="9"/>
  <c r="W3209" i="9" s="1"/>
  <c r="W3208" i="9"/>
  <c r="F3189" i="9"/>
  <c r="S3189" i="9" s="1"/>
  <c r="S3188" i="9"/>
  <c r="G5239" i="9"/>
  <c r="T5228" i="9"/>
  <c r="N5425" i="9"/>
  <c r="N5416" i="9"/>
  <c r="AA5414" i="9"/>
  <c r="H721" i="9"/>
  <c r="H625" i="9"/>
  <c r="U622" i="9"/>
  <c r="F564" i="9"/>
  <c r="S553" i="9"/>
  <c r="H844" i="9"/>
  <c r="U844" i="9" s="1"/>
  <c r="U843" i="9"/>
  <c r="H854" i="9"/>
  <c r="Q858" i="9"/>
  <c r="D869" i="9"/>
  <c r="I1437" i="9"/>
  <c r="I1427" i="9"/>
  <c r="V1427" i="9" s="1"/>
  <c r="V1426" i="9"/>
  <c r="I1506" i="9"/>
  <c r="V1506" i="9" s="1"/>
  <c r="V1505" i="9"/>
  <c r="L1872" i="9"/>
  <c r="L1863" i="9"/>
  <c r="Y1861" i="9"/>
  <c r="O634" i="9"/>
  <c r="O624" i="9"/>
  <c r="AB623" i="9"/>
  <c r="E1724" i="9"/>
  <c r="R1724" i="9" s="1"/>
  <c r="R1723" i="9"/>
  <c r="E1734" i="9"/>
  <c r="L3318" i="9"/>
  <c r="L3308" i="9"/>
  <c r="Y3308" i="9" s="1"/>
  <c r="Y3307" i="9"/>
  <c r="X3623" i="9"/>
  <c r="K3624" i="9"/>
  <c r="X3624" i="9" s="1"/>
  <c r="I4702" i="9"/>
  <c r="V4702" i="9" s="1"/>
  <c r="V4701" i="9"/>
  <c r="I4625" i="9"/>
  <c r="V4625" i="9" s="1"/>
  <c r="V4624" i="9"/>
  <c r="L4377" i="9"/>
  <c r="Y4377" i="9" s="1"/>
  <c r="Y4376" i="9"/>
  <c r="M754" i="9"/>
  <c r="Z655" i="9"/>
  <c r="N466" i="9"/>
  <c r="AA464" i="9"/>
  <c r="N475" i="9"/>
  <c r="F1347" i="9"/>
  <c r="S1347" i="9" s="1"/>
  <c r="S1346" i="9"/>
  <c r="F1061" i="9"/>
  <c r="S1061" i="9" s="1"/>
  <c r="S1060" i="9"/>
  <c r="D1506" i="9"/>
  <c r="Q1506" i="9" s="1"/>
  <c r="Q1505" i="9"/>
  <c r="H2199" i="9"/>
  <c r="U2199" i="9" s="1"/>
  <c r="U2198" i="9"/>
  <c r="I2150" i="9"/>
  <c r="V2150" i="9" s="1"/>
  <c r="V2149" i="9"/>
  <c r="F2326" i="9"/>
  <c r="S2326" i="9" s="1"/>
  <c r="S2325" i="9"/>
  <c r="AB2335" i="9"/>
  <c r="O2346" i="9"/>
  <c r="D2739" i="9"/>
  <c r="Q2728" i="9"/>
  <c r="V2632" i="9"/>
  <c r="I2643" i="9"/>
  <c r="N3128" i="9"/>
  <c r="AA3126" i="9"/>
  <c r="N3137" i="9"/>
  <c r="U4821" i="9"/>
  <c r="H4832" i="9"/>
  <c r="H4833" i="9" s="1"/>
  <c r="K4108" i="9"/>
  <c r="X4108" i="9" s="1"/>
  <c r="X4107" i="9"/>
  <c r="I3981" i="9"/>
  <c r="V3981" i="9" s="1"/>
  <c r="V3980" i="9"/>
  <c r="L4613" i="9"/>
  <c r="Y4611" i="9"/>
  <c r="L4622" i="9"/>
  <c r="Z5228" i="9"/>
  <c r="M5239" i="9"/>
  <c r="E5169" i="9"/>
  <c r="R5169" i="9" s="1"/>
  <c r="R5168" i="9"/>
  <c r="V5603" i="9"/>
  <c r="I5604" i="9"/>
  <c r="V5604" i="9" s="1"/>
  <c r="O4327" i="9"/>
  <c r="AB4325" i="9"/>
  <c r="O4336" i="9"/>
  <c r="H4603" i="9"/>
  <c r="U4603" i="9" s="1"/>
  <c r="U4602" i="9"/>
  <c r="G5219" i="9"/>
  <c r="T5219" i="9" s="1"/>
  <c r="T5218" i="9"/>
  <c r="AB338" i="9"/>
  <c r="O339" i="9"/>
  <c r="I962" i="9"/>
  <c r="V962" i="9" s="1"/>
  <c r="V961" i="9"/>
  <c r="O140" i="9"/>
  <c r="AB139" i="9"/>
  <c r="O150" i="9"/>
  <c r="AA2060" i="9"/>
  <c r="N2071" i="9"/>
  <c r="O2951" i="9"/>
  <c r="AB2940" i="9"/>
  <c r="F2743" i="9"/>
  <c r="S2741" i="9"/>
  <c r="F2752" i="9"/>
  <c r="E3217" i="9"/>
  <c r="R3217" i="9" s="1"/>
  <c r="R3216" i="9"/>
  <c r="I3335" i="9"/>
  <c r="I3326" i="9"/>
  <c r="V3324" i="9"/>
  <c r="T3633" i="9"/>
  <c r="G3644" i="9"/>
  <c r="L4209" i="9"/>
  <c r="L4199" i="9"/>
  <c r="Y4199" i="9" s="1"/>
  <c r="Y4198" i="9"/>
  <c r="D3703" i="9"/>
  <c r="D3693" i="9"/>
  <c r="Q3693" i="9" s="1"/>
  <c r="Q3692" i="9"/>
  <c r="J4338" i="9"/>
  <c r="W4336" i="9"/>
  <c r="J4347" i="9"/>
  <c r="J4476" i="9"/>
  <c r="W4476" i="9" s="1"/>
  <c r="W4475" i="9"/>
  <c r="D4773" i="9"/>
  <c r="Q4773" i="9" s="1"/>
  <c r="Q4772" i="9"/>
  <c r="I5010" i="9"/>
  <c r="V5010" i="9" s="1"/>
  <c r="V5009" i="9"/>
  <c r="H5249" i="9"/>
  <c r="U5238" i="9"/>
  <c r="Z118" i="9"/>
  <c r="M119" i="9"/>
  <c r="G349" i="9"/>
  <c r="T348" i="9"/>
  <c r="G359" i="9"/>
  <c r="O776" i="9"/>
  <c r="AB677" i="9"/>
  <c r="G21" i="9"/>
  <c r="T21" i="9" s="1"/>
  <c r="T20" i="9"/>
  <c r="I1347" i="9"/>
  <c r="V1347" i="9" s="1"/>
  <c r="V1346" i="9"/>
  <c r="I1575" i="9"/>
  <c r="I1566" i="9"/>
  <c r="V1564" i="9"/>
  <c r="H2031" i="9"/>
  <c r="U2020" i="9"/>
  <c r="H2021" i="9"/>
  <c r="U2021" i="9" s="1"/>
  <c r="H2249" i="9"/>
  <c r="U2249" i="9" s="1"/>
  <c r="U2248" i="9"/>
  <c r="I2120" i="9"/>
  <c r="V2120" i="9" s="1"/>
  <c r="V2119" i="9"/>
  <c r="I2130" i="9"/>
  <c r="J4031" i="9"/>
  <c r="W4031" i="9" s="1"/>
  <c r="W4030" i="9"/>
  <c r="L4843" i="9"/>
  <c r="Y4832" i="9"/>
  <c r="M5367" i="9"/>
  <c r="Z5367" i="9" s="1"/>
  <c r="Z5366" i="9"/>
  <c r="K20" i="9"/>
  <c r="X19" i="9"/>
  <c r="AA1207" i="9"/>
  <c r="N1208" i="9"/>
  <c r="O962" i="9"/>
  <c r="AB962" i="9" s="1"/>
  <c r="AB961" i="9"/>
  <c r="K721" i="9"/>
  <c r="X622" i="9"/>
  <c r="L614" i="9"/>
  <c r="Y613" i="9"/>
  <c r="O653" i="9"/>
  <c r="AB651" i="9"/>
  <c r="O662" i="9"/>
  <c r="R1752" i="9"/>
  <c r="E1763" i="9"/>
  <c r="L2356" i="9"/>
  <c r="L2347" i="9"/>
  <c r="Y2345" i="9"/>
  <c r="K1605" i="9"/>
  <c r="X1605" i="9" s="1"/>
  <c r="X1604" i="9"/>
  <c r="N3524" i="9"/>
  <c r="AA3522" i="9"/>
  <c r="N3533" i="9"/>
  <c r="G4308" i="9"/>
  <c r="G4298" i="9"/>
  <c r="T4298" i="9" s="1"/>
  <c r="T4297" i="9"/>
  <c r="O4674" i="9"/>
  <c r="AB4674" i="9" s="1"/>
  <c r="AB4673" i="9"/>
  <c r="O51" i="9"/>
  <c r="O41" i="9"/>
  <c r="AB40" i="9"/>
  <c r="D385" i="9"/>
  <c r="Q374" i="9"/>
  <c r="D365" i="9"/>
  <c r="D356" i="9"/>
  <c r="Q354" i="9"/>
  <c r="M1110" i="9"/>
  <c r="Z1110" i="9" s="1"/>
  <c r="Z1109" i="9"/>
  <c r="K2247" i="9"/>
  <c r="X2236" i="9"/>
  <c r="L2496" i="9"/>
  <c r="Y2496" i="9" s="1"/>
  <c r="Y2495" i="9"/>
  <c r="I4119" i="9"/>
  <c r="V4119" i="9" s="1"/>
  <c r="V4118" i="9"/>
  <c r="O4416" i="9"/>
  <c r="AB4416" i="9" s="1"/>
  <c r="AB4415" i="9"/>
  <c r="V4634" i="9"/>
  <c r="I4645" i="9"/>
  <c r="Y5217" i="9"/>
  <c r="L5228" i="9"/>
  <c r="F4831" i="9"/>
  <c r="S4820" i="9"/>
  <c r="K5624" i="9"/>
  <c r="X5613" i="9"/>
  <c r="AB4655" i="9"/>
  <c r="N4476" i="9"/>
  <c r="AA4476" i="9" s="1"/>
  <c r="AA4475" i="9"/>
  <c r="F70" i="9"/>
  <c r="S68" i="9"/>
  <c r="F79" i="9"/>
  <c r="M1366" i="9"/>
  <c r="M1357" i="9"/>
  <c r="Z1355" i="9"/>
  <c r="N1192" i="9"/>
  <c r="AA1190" i="9"/>
  <c r="F2515" i="9"/>
  <c r="F2505" i="9"/>
  <c r="S2505" i="9" s="1"/>
  <c r="S2504" i="9"/>
  <c r="K3049" i="9"/>
  <c r="K3040" i="9"/>
  <c r="X3038" i="9"/>
  <c r="G3287" i="9"/>
  <c r="T3286" i="9"/>
  <c r="O3525" i="9"/>
  <c r="AB3525" i="9" s="1"/>
  <c r="AB3524" i="9"/>
  <c r="J5316" i="9"/>
  <c r="W5305" i="9"/>
  <c r="J5306" i="9"/>
  <c r="J5168" i="9"/>
  <c r="W5167" i="9"/>
  <c r="O3882" i="9"/>
  <c r="AB3882" i="9" s="1"/>
  <c r="AB3881" i="9"/>
  <c r="R5019" i="9"/>
  <c r="E5030" i="9"/>
  <c r="D5645" i="9"/>
  <c r="Q5634" i="9"/>
  <c r="J841" i="9"/>
  <c r="W841" i="9" s="1"/>
  <c r="W840" i="9"/>
  <c r="G1735" i="9"/>
  <c r="T1735" i="9" s="1"/>
  <c r="T1734" i="9"/>
  <c r="G1745" i="9"/>
  <c r="O2427" i="9"/>
  <c r="O2417" i="9"/>
  <c r="AB2417" i="9" s="1"/>
  <c r="AB2416" i="9"/>
  <c r="E2524" i="9"/>
  <c r="R2524" i="9" s="1"/>
  <c r="R2523" i="9"/>
  <c r="I3138" i="9"/>
  <c r="V3127" i="9"/>
  <c r="F3912" i="9"/>
  <c r="F3902" i="9"/>
  <c r="S3902" i="9" s="1"/>
  <c r="S3901" i="9"/>
  <c r="D5395" i="9"/>
  <c r="Q5395" i="9" s="1"/>
  <c r="Q5394" i="9"/>
  <c r="N5623" i="9"/>
  <c r="AA5612" i="9"/>
  <c r="F1081" i="9"/>
  <c r="S1070" i="9"/>
  <c r="M4811" i="9"/>
  <c r="Z4809" i="9"/>
  <c r="M4820" i="9"/>
  <c r="N4624" i="9"/>
  <c r="AA4622" i="9"/>
  <c r="N4633" i="9"/>
  <c r="Z4673" i="9"/>
  <c r="M4674" i="9"/>
  <c r="Z4674" i="9" s="1"/>
  <c r="J4942" i="9"/>
  <c r="W4931" i="9"/>
  <c r="Y526" i="9"/>
  <c r="L527" i="9"/>
  <c r="Y527" i="9" s="1"/>
  <c r="H1902" i="9"/>
  <c r="U1902" i="9" s="1"/>
  <c r="U1901" i="9"/>
  <c r="I3030" i="9"/>
  <c r="V3030" i="9" s="1"/>
  <c r="V3029" i="9"/>
  <c r="Q4970" i="9"/>
  <c r="D4971" i="9"/>
  <c r="Q4971" i="9" s="1"/>
  <c r="Y59" i="9"/>
  <c r="L60" i="9"/>
  <c r="Y60" i="9" s="1"/>
  <c r="J761" i="9"/>
  <c r="J752" i="9"/>
  <c r="W750" i="9"/>
  <c r="D2357" i="9"/>
  <c r="Q2346" i="9"/>
  <c r="J3486" i="9"/>
  <c r="W3486" i="9" s="1"/>
  <c r="W3485" i="9"/>
  <c r="H5349" i="9"/>
  <c r="U5349" i="9" s="1"/>
  <c r="U5338" i="9"/>
  <c r="K5405" i="9"/>
  <c r="K5414" i="9"/>
  <c r="X5403" i="9"/>
  <c r="G5584" i="9"/>
  <c r="G5574" i="9"/>
  <c r="T5574" i="9" s="1"/>
  <c r="T5573" i="9"/>
  <c r="Z129" i="9"/>
  <c r="M130" i="9"/>
  <c r="L2031" i="9"/>
  <c r="Y2020" i="9"/>
  <c r="L2021" i="9"/>
  <c r="Y2021" i="9" s="1"/>
  <c r="F2238" i="9"/>
  <c r="S2238" i="9" s="1"/>
  <c r="S2237" i="9"/>
  <c r="G2227" i="9"/>
  <c r="T2227" i="9" s="1"/>
  <c r="T2226" i="9"/>
  <c r="F3426" i="9"/>
  <c r="S3426" i="9" s="1"/>
  <c r="S3425" i="9"/>
  <c r="G5199" i="9"/>
  <c r="G5189" i="9"/>
  <c r="T5189" i="9" s="1"/>
  <c r="T5188" i="9"/>
  <c r="L258" i="9"/>
  <c r="Y258" i="9" s="1"/>
  <c r="Y257" i="9"/>
  <c r="H3327" i="9"/>
  <c r="U3327" i="9" s="1"/>
  <c r="U3326" i="9"/>
  <c r="N5518" i="9"/>
  <c r="N5508" i="9"/>
  <c r="AA5508" i="9" s="1"/>
  <c r="AA5507" i="9"/>
  <c r="E318" i="9"/>
  <c r="R318" i="9" s="1"/>
  <c r="R317" i="9"/>
  <c r="E1347" i="9"/>
  <c r="R1347" i="9" s="1"/>
  <c r="R1346" i="9"/>
  <c r="E2425" i="9"/>
  <c r="R2425" i="9" s="1"/>
  <c r="R2424" i="9"/>
  <c r="M5505" i="9"/>
  <c r="Z5505" i="9" s="1"/>
  <c r="Z5504" i="9"/>
  <c r="H3920" i="9"/>
  <c r="U3918" i="9"/>
  <c r="H3929" i="9"/>
  <c r="G4674" i="9"/>
  <c r="T4674" i="9" s="1"/>
  <c r="T4673" i="9"/>
  <c r="L2732" i="9"/>
  <c r="Y2730" i="9"/>
  <c r="L2741" i="9"/>
  <c r="D3516" i="9"/>
  <c r="D3506" i="9"/>
  <c r="Q3506" i="9" s="1"/>
  <c r="Q3505" i="9"/>
  <c r="F3505" i="9"/>
  <c r="F3495" i="9"/>
  <c r="S3495" i="9" s="1"/>
  <c r="S3494" i="9"/>
  <c r="T4018" i="9"/>
  <c r="G4029" i="9"/>
  <c r="H4415" i="9"/>
  <c r="U4413" i="9"/>
  <c r="H4424" i="9"/>
  <c r="S3584" i="9"/>
  <c r="F3585" i="9"/>
  <c r="S3585" i="9" s="1"/>
  <c r="Q1010" i="9"/>
  <c r="D1011" i="9"/>
  <c r="Q1011" i="9" s="1"/>
  <c r="K1171" i="9"/>
  <c r="X1171" i="9" s="1"/>
  <c r="X1170" i="9"/>
  <c r="K2535" i="9"/>
  <c r="X2535" i="9" s="1"/>
  <c r="X2534" i="9"/>
  <c r="D258" i="9"/>
  <c r="Q258" i="9" s="1"/>
  <c r="Q257" i="9"/>
  <c r="L537" i="9"/>
  <c r="L633" i="9"/>
  <c r="Y534" i="9"/>
  <c r="J4260" i="9"/>
  <c r="W4260" i="9" s="1"/>
  <c r="W4249" i="9"/>
  <c r="O189" i="9"/>
  <c r="O180" i="9"/>
  <c r="AB178" i="9"/>
  <c r="O1239" i="9"/>
  <c r="O1229" i="9"/>
  <c r="AB1229" i="9" s="1"/>
  <c r="AB1228" i="9"/>
  <c r="E2180" i="9"/>
  <c r="E2171" i="9"/>
  <c r="R2169" i="9"/>
  <c r="I2911" i="9"/>
  <c r="I2901" i="9"/>
  <c r="V2901" i="9" s="1"/>
  <c r="V2900" i="9"/>
  <c r="E4437" i="9"/>
  <c r="R4435" i="9"/>
  <c r="E4446" i="9"/>
  <c r="L465" i="9"/>
  <c r="Y454" i="9"/>
  <c r="T228" i="9"/>
  <c r="G229" i="9"/>
  <c r="K843" i="9"/>
  <c r="K833" i="9"/>
  <c r="X833" i="9" s="1"/>
  <c r="X832" i="9"/>
  <c r="Q1463" i="9"/>
  <c r="D1474" i="9"/>
  <c r="O3485" i="9"/>
  <c r="AB3484" i="9"/>
  <c r="L4110" i="9"/>
  <c r="L4100" i="9"/>
  <c r="Y4100" i="9" s="1"/>
  <c r="Y4099" i="9"/>
  <c r="AA4415" i="9"/>
  <c r="N4416" i="9"/>
  <c r="AA4416" i="9" s="1"/>
  <c r="E743" i="9"/>
  <c r="R644" i="9"/>
  <c r="O820" i="9"/>
  <c r="O724" i="9"/>
  <c r="AB721" i="9"/>
  <c r="O20" i="9"/>
  <c r="AB19" i="9"/>
  <c r="V850" i="9"/>
  <c r="I861" i="9"/>
  <c r="F742" i="9"/>
  <c r="S742" i="9" s="1"/>
  <c r="S741" i="9"/>
  <c r="G1467" i="9"/>
  <c r="T1465" i="9"/>
  <c r="G1476" i="9"/>
  <c r="M1655" i="9"/>
  <c r="Z1655" i="9" s="1"/>
  <c r="Z1654" i="9"/>
  <c r="E2120" i="9"/>
  <c r="R2120" i="9" s="1"/>
  <c r="R2119" i="9"/>
  <c r="E2130" i="9"/>
  <c r="V2841" i="9"/>
  <c r="I2852" i="9"/>
  <c r="Y2940" i="9"/>
  <c r="L2951" i="9"/>
  <c r="D2643" i="9"/>
  <c r="Q2632" i="9"/>
  <c r="E2623" i="9"/>
  <c r="R2623" i="9" s="1"/>
  <c r="R2622" i="9"/>
  <c r="I3910" i="9"/>
  <c r="V3910" i="9" s="1"/>
  <c r="V3909" i="9"/>
  <c r="S4237" i="9"/>
  <c r="F4248" i="9"/>
  <c r="L5109" i="9"/>
  <c r="Y5109" i="9" s="1"/>
  <c r="Y5108" i="9"/>
  <c r="D4037" i="9"/>
  <c r="Q4026" i="9"/>
  <c r="O4237" i="9"/>
  <c r="O4228" i="9"/>
  <c r="AB4226" i="9"/>
  <c r="I5307" i="9"/>
  <c r="V5307" i="9" s="1"/>
  <c r="V5306" i="9"/>
  <c r="W1071" i="9"/>
  <c r="J1072" i="9"/>
  <c r="W1072" i="9" s="1"/>
  <c r="E49" i="9"/>
  <c r="R49" i="9" s="1"/>
  <c r="R48" i="9"/>
  <c r="F257" i="9"/>
  <c r="S255" i="9"/>
  <c r="F266" i="9"/>
  <c r="I1291" i="9"/>
  <c r="V1289" i="9"/>
  <c r="O1061" i="9"/>
  <c r="AB1061" i="9" s="1"/>
  <c r="AB1060" i="9"/>
  <c r="O1773" i="9"/>
  <c r="O1764" i="9"/>
  <c r="AB1762" i="9"/>
  <c r="H2427" i="9"/>
  <c r="H2417" i="9"/>
  <c r="U2417" i="9" s="1"/>
  <c r="U2416" i="9"/>
  <c r="I2298" i="9"/>
  <c r="V2298" i="9" s="1"/>
  <c r="V2297" i="9"/>
  <c r="AB3633" i="9"/>
  <c r="O3644" i="9"/>
  <c r="F4020" i="9"/>
  <c r="S4020" i="9" s="1"/>
  <c r="S4019" i="9"/>
  <c r="G4515" i="9"/>
  <c r="T4515" i="9" s="1"/>
  <c r="T4514" i="9"/>
  <c r="F5120" i="9"/>
  <c r="S5120" i="9" s="1"/>
  <c r="S5119" i="9"/>
  <c r="H5329" i="9"/>
  <c r="U5329" i="9" s="1"/>
  <c r="U5328" i="9"/>
  <c r="K5485" i="9"/>
  <c r="K5475" i="9"/>
  <c r="X5475" i="9" s="1"/>
  <c r="X5474" i="9"/>
  <c r="Q3424" i="9"/>
  <c r="D3435" i="9"/>
  <c r="K4407" i="9"/>
  <c r="K4397" i="9"/>
  <c r="X4397" i="9" s="1"/>
  <c r="X4396" i="9"/>
  <c r="O5405" i="9"/>
  <c r="AB5403" i="9"/>
  <c r="O5414" i="9"/>
  <c r="D4504" i="9"/>
  <c r="Q4504" i="9" s="1"/>
  <c r="Q4503" i="9"/>
  <c r="D5199" i="9"/>
  <c r="D5189" i="9"/>
  <c r="Q5189" i="9" s="1"/>
  <c r="Q5188" i="9"/>
  <c r="F219" i="9"/>
  <c r="S219" i="9" s="1"/>
  <c r="S218" i="9"/>
  <c r="AB525" i="9"/>
  <c r="O526" i="9"/>
  <c r="D557" i="9"/>
  <c r="D547" i="9"/>
  <c r="Q546" i="9"/>
  <c r="L158" i="9"/>
  <c r="Y156" i="9"/>
  <c r="L167" i="9"/>
  <c r="E544" i="9"/>
  <c r="R544" i="9" s="1"/>
  <c r="R543" i="9"/>
  <c r="E1456" i="9"/>
  <c r="R1454" i="9"/>
  <c r="E1465" i="9"/>
  <c r="N742" i="9"/>
  <c r="AA742" i="9" s="1"/>
  <c r="AA741" i="9"/>
  <c r="F1338" i="9"/>
  <c r="F1328" i="9"/>
  <c r="S1328" i="9" s="1"/>
  <c r="S1327" i="9"/>
  <c r="F1833" i="9"/>
  <c r="F1823" i="9"/>
  <c r="S1823" i="9" s="1"/>
  <c r="S1822" i="9"/>
  <c r="S1307" i="9"/>
  <c r="H2456" i="9"/>
  <c r="U2445" i="9"/>
  <c r="L2852" i="9"/>
  <c r="Y2841" i="9"/>
  <c r="F3030" i="9"/>
  <c r="S3030" i="9" s="1"/>
  <c r="S3029" i="9"/>
  <c r="F3981" i="9"/>
  <c r="S3981" i="9" s="1"/>
  <c r="S3980" i="9"/>
  <c r="F31" i="9"/>
  <c r="S30" i="9"/>
  <c r="H1280" i="9"/>
  <c r="U1278" i="9"/>
  <c r="H1289" i="9"/>
  <c r="I544" i="9"/>
  <c r="V544" i="9" s="1"/>
  <c r="V543" i="9"/>
  <c r="X1129" i="9"/>
  <c r="K1140" i="9"/>
  <c r="K1130" i="9"/>
  <c r="X1130" i="9" s="1"/>
  <c r="H1368" i="9"/>
  <c r="U1366" i="9"/>
  <c r="H1377" i="9"/>
  <c r="E1625" i="9"/>
  <c r="R1625" i="9" s="1"/>
  <c r="R1624" i="9"/>
  <c r="E1635" i="9"/>
  <c r="O2130" i="9"/>
  <c r="AB2119" i="9"/>
  <c r="O2120" i="9"/>
  <c r="AB2120" i="9" s="1"/>
  <c r="E2940" i="9"/>
  <c r="R2929" i="9"/>
  <c r="Z3743" i="9"/>
  <c r="M3754" i="9"/>
  <c r="D3938" i="9"/>
  <c r="Q3927" i="9"/>
  <c r="U40" i="9"/>
  <c r="H51" i="9"/>
  <c r="H41" i="9"/>
  <c r="S129" i="9"/>
  <c r="F130" i="9"/>
  <c r="J1476" i="9"/>
  <c r="J1467" i="9"/>
  <c r="W1465" i="9"/>
  <c r="J1437" i="9"/>
  <c r="J1427" i="9"/>
  <c r="W1427" i="9" s="1"/>
  <c r="W1426" i="9"/>
  <c r="O2000" i="9"/>
  <c r="AB1999" i="9"/>
  <c r="H3030" i="9"/>
  <c r="U3030" i="9" s="1"/>
  <c r="U3029" i="9"/>
  <c r="H3288" i="9"/>
  <c r="U3288" i="9" s="1"/>
  <c r="U3287" i="9"/>
  <c r="L4594" i="9"/>
  <c r="L4584" i="9"/>
  <c r="Y4584" i="9" s="1"/>
  <c r="Y4583" i="9"/>
  <c r="L5069" i="9"/>
  <c r="Y5068" i="9"/>
  <c r="K5219" i="9"/>
  <c r="X5219" i="9" s="1"/>
  <c r="X5218" i="9"/>
  <c r="M3723" i="9"/>
  <c r="Z3723" i="9" s="1"/>
  <c r="Z3722" i="9"/>
  <c r="F4732" i="9"/>
  <c r="F4723" i="9"/>
  <c r="S4721" i="9"/>
  <c r="K5070" i="9"/>
  <c r="X5070" i="9" s="1"/>
  <c r="X5069" i="9"/>
  <c r="Y4969" i="9"/>
  <c r="L4970" i="9"/>
  <c r="K765" i="9"/>
  <c r="X666" i="9"/>
  <c r="G1378" i="9"/>
  <c r="T1367" i="9"/>
  <c r="N942" i="9"/>
  <c r="N932" i="9"/>
  <c r="AA932" i="9" s="1"/>
  <c r="AA931" i="9"/>
  <c r="O1011" i="9"/>
  <c r="AB1011" i="9" s="1"/>
  <c r="AB1010" i="9"/>
  <c r="J1833" i="9"/>
  <c r="W1822" i="9"/>
  <c r="I3435" i="9"/>
  <c r="V3424" i="9"/>
  <c r="N3624" i="9"/>
  <c r="AA3624" i="9" s="1"/>
  <c r="AA3623" i="9"/>
  <c r="Y3524" i="9"/>
  <c r="L3525" i="9"/>
  <c r="Y3525" i="9" s="1"/>
  <c r="W3523" i="9"/>
  <c r="J3534" i="9"/>
  <c r="D5027" i="9"/>
  <c r="Q5016" i="9"/>
  <c r="T5348" i="9"/>
  <c r="K4930" i="9"/>
  <c r="K4921" i="9"/>
  <c r="X4919" i="9"/>
  <c r="AA4623" i="9"/>
  <c r="N4634" i="9"/>
  <c r="H445" i="9"/>
  <c r="U445" i="9" s="1"/>
  <c r="U444" i="9"/>
  <c r="H772" i="9"/>
  <c r="H763" i="9"/>
  <c r="U761" i="9"/>
  <c r="K1833" i="9"/>
  <c r="X1822" i="9"/>
  <c r="L1833" i="9"/>
  <c r="Y1822" i="9"/>
  <c r="L1823" i="9"/>
  <c r="Y1823" i="9" s="1"/>
  <c r="L2941" i="9"/>
  <c r="Y2939" i="9"/>
  <c r="L2950" i="9"/>
  <c r="O3148" i="9"/>
  <c r="O3139" i="9"/>
  <c r="AB3137" i="9"/>
  <c r="G2812" i="9"/>
  <c r="G2802" i="9"/>
  <c r="T2802" i="9" s="1"/>
  <c r="T2801" i="9"/>
  <c r="D3129" i="9"/>
  <c r="Q3129" i="9" s="1"/>
  <c r="Q3128" i="9"/>
  <c r="AB4811" i="9"/>
  <c r="O4812" i="9"/>
  <c r="AB4812" i="9" s="1"/>
  <c r="L677" i="9"/>
  <c r="Y578" i="9"/>
  <c r="I21" i="9"/>
  <c r="V21" i="9" s="1"/>
  <c r="V20" i="9"/>
  <c r="M40" i="9"/>
  <c r="M30" i="9"/>
  <c r="Z29" i="9"/>
  <c r="F1635" i="9"/>
  <c r="F1625" i="9"/>
  <c r="S1625" i="9" s="1"/>
  <c r="S1624" i="9"/>
  <c r="E337" i="9"/>
  <c r="E327" i="9"/>
  <c r="R326" i="9"/>
  <c r="D1091" i="9"/>
  <c r="D1082" i="9"/>
  <c r="Q1080" i="9"/>
  <c r="O1457" i="9"/>
  <c r="AB1457" i="9" s="1"/>
  <c r="AB1456" i="9"/>
  <c r="K1358" i="9"/>
  <c r="X1358" i="9" s="1"/>
  <c r="X1357" i="9"/>
  <c r="N2445" i="9"/>
  <c r="AA2434" i="9"/>
  <c r="F3090" i="9"/>
  <c r="S3090" i="9" s="1"/>
  <c r="S3089" i="9"/>
  <c r="K3189" i="9"/>
  <c r="X3189" i="9" s="1"/>
  <c r="X3188" i="9"/>
  <c r="AA4238" i="9"/>
  <c r="N4249" i="9"/>
  <c r="L3712" i="9"/>
  <c r="Y3712" i="9" s="1"/>
  <c r="Y3711" i="9"/>
  <c r="G4220" i="9"/>
  <c r="G4210" i="9"/>
  <c r="T4210" i="9" s="1"/>
  <c r="T4209" i="9"/>
  <c r="D4119" i="9"/>
  <c r="Q4119" i="9" s="1"/>
  <c r="Q4118" i="9"/>
  <c r="K4645" i="9"/>
  <c r="X4634" i="9"/>
  <c r="D20" i="9"/>
  <c r="Q19" i="9"/>
  <c r="L743" i="9"/>
  <c r="Y644" i="9"/>
  <c r="O862" i="9"/>
  <c r="AB860" i="9"/>
  <c r="O871" i="9"/>
  <c r="F644" i="9"/>
  <c r="S545" i="9"/>
  <c r="V1455" i="9"/>
  <c r="I1466" i="9"/>
  <c r="J1011" i="9"/>
  <c r="W1011" i="9" s="1"/>
  <c r="W1010" i="9"/>
  <c r="E1209" i="9"/>
  <c r="R1209" i="9" s="1"/>
  <c r="R1208" i="9"/>
  <c r="D2545" i="9"/>
  <c r="Q2543" i="9"/>
  <c r="D2554" i="9"/>
  <c r="L2793" i="9"/>
  <c r="Y2793" i="9" s="1"/>
  <c r="Y2792" i="9"/>
  <c r="O2821" i="9"/>
  <c r="AB2821" i="9" s="1"/>
  <c r="AB2820" i="9"/>
  <c r="J3247" i="9"/>
  <c r="J3238" i="9"/>
  <c r="W3236" i="9"/>
  <c r="R3039" i="9"/>
  <c r="E3050" i="9"/>
  <c r="W3435" i="9"/>
  <c r="J3446" i="9"/>
  <c r="G4624" i="9"/>
  <c r="T4622" i="9"/>
  <c r="G4633" i="9"/>
  <c r="L4922" i="9"/>
  <c r="Y4922" i="9" s="1"/>
  <c r="Y4921" i="9"/>
  <c r="D4902" i="9"/>
  <c r="D4892" i="9"/>
  <c r="Q4892" i="9" s="1"/>
  <c r="Q4891" i="9"/>
  <c r="I3742" i="9"/>
  <c r="I3733" i="9"/>
  <c r="V3731" i="9"/>
  <c r="J4525" i="9"/>
  <c r="W4523" i="9"/>
  <c r="J4534" i="9"/>
  <c r="O4990" i="9"/>
  <c r="O4980" i="9"/>
  <c r="AB4980" i="9" s="1"/>
  <c r="AB4979" i="9"/>
  <c r="L654" i="9"/>
  <c r="Y654" i="9" s="1"/>
  <c r="Y653" i="9"/>
  <c r="F20" i="9"/>
  <c r="S19" i="9"/>
  <c r="F1526" i="9"/>
  <c r="S1526" i="9" s="1"/>
  <c r="S1525" i="9"/>
  <c r="F1536" i="9"/>
  <c r="K1952" i="9"/>
  <c r="X1952" i="9" s="1"/>
  <c r="X1951" i="9"/>
  <c r="D3318" i="9"/>
  <c r="D3308" i="9"/>
  <c r="Q3308" i="9" s="1"/>
  <c r="Q3307" i="9"/>
  <c r="S3435" i="9"/>
  <c r="F3446" i="9"/>
  <c r="F3615" i="9"/>
  <c r="S3604" i="9"/>
  <c r="F3605" i="9"/>
  <c r="S3605" i="9" s="1"/>
  <c r="L3910" i="9"/>
  <c r="Y3910" i="9" s="1"/>
  <c r="Y3909" i="9"/>
  <c r="O4605" i="9"/>
  <c r="O4595" i="9"/>
  <c r="AB4595" i="9" s="1"/>
  <c r="AB4594" i="9"/>
  <c r="W4425" i="9"/>
  <c r="J4436" i="9"/>
  <c r="Q4931" i="9"/>
  <c r="D4942" i="9"/>
  <c r="O5108" i="9"/>
  <c r="AB5106" i="9"/>
  <c r="O5117" i="9"/>
  <c r="O5298" i="9"/>
  <c r="O5288" i="9"/>
  <c r="AB5288" i="9" s="1"/>
  <c r="AB5287" i="9"/>
  <c r="Q5599" i="9"/>
  <c r="D5610" i="9"/>
  <c r="F3307" i="9"/>
  <c r="F3297" i="9"/>
  <c r="S3297" i="9" s="1"/>
  <c r="S3296" i="9"/>
  <c r="T5493" i="9"/>
  <c r="G5494" i="9"/>
  <c r="T5494" i="9" s="1"/>
  <c r="F5001" i="9"/>
  <c r="F4991" i="9"/>
  <c r="S4991" i="9" s="1"/>
  <c r="S4990" i="9"/>
  <c r="G80" i="9"/>
  <c r="T69" i="9"/>
  <c r="M743" i="9"/>
  <c r="M647" i="9"/>
  <c r="Z644" i="9"/>
  <c r="N688" i="9"/>
  <c r="AA589" i="9"/>
  <c r="N643" i="9"/>
  <c r="AA643" i="9" s="1"/>
  <c r="AA642" i="9"/>
  <c r="H932" i="9"/>
  <c r="U932" i="9" s="1"/>
  <c r="U931" i="9"/>
  <c r="H942" i="9"/>
  <c r="K981" i="9"/>
  <c r="X970" i="9"/>
  <c r="K972" i="9"/>
  <c r="G1427" i="9"/>
  <c r="T1427" i="9" s="1"/>
  <c r="T1426" i="9"/>
  <c r="G1437" i="9"/>
  <c r="N2841" i="9"/>
  <c r="AA2830" i="9"/>
  <c r="I3556" i="9"/>
  <c r="I3557" i="9" s="1"/>
  <c r="V3545" i="9"/>
  <c r="D4842" i="9"/>
  <c r="D4833" i="9"/>
  <c r="Q4831" i="9"/>
  <c r="Z4810" i="9"/>
  <c r="M4821" i="9"/>
  <c r="E742" i="9"/>
  <c r="R742" i="9" s="1"/>
  <c r="R741" i="9"/>
  <c r="G1635" i="9"/>
  <c r="G1625" i="9"/>
  <c r="T1625" i="9" s="1"/>
  <c r="T1624" i="9"/>
  <c r="L674" i="9"/>
  <c r="Y663" i="9"/>
  <c r="L445" i="9"/>
  <c r="Y445" i="9" s="1"/>
  <c r="Y444" i="9"/>
  <c r="E356" i="9"/>
  <c r="R354" i="9"/>
  <c r="E365" i="9"/>
  <c r="O1644" i="9"/>
  <c r="AB1644" i="9" s="1"/>
  <c r="AB1643" i="9"/>
  <c r="H2436" i="9"/>
  <c r="U2436" i="9" s="1"/>
  <c r="U2435" i="9"/>
  <c r="AB2643" i="9"/>
  <c r="O2654" i="9"/>
  <c r="N2515" i="9"/>
  <c r="N2505" i="9"/>
  <c r="AA2505" i="9" s="1"/>
  <c r="AA2504" i="9"/>
  <c r="D3406" i="9"/>
  <c r="D3396" i="9"/>
  <c r="Q3396" i="9" s="1"/>
  <c r="Q3395" i="9"/>
  <c r="X3633" i="9"/>
  <c r="K3644" i="9"/>
  <c r="O3783" i="9"/>
  <c r="AB3783" i="9" s="1"/>
  <c r="AB3782" i="9"/>
  <c r="I4437" i="9"/>
  <c r="V4435" i="9"/>
  <c r="I4446" i="9"/>
  <c r="Z4375" i="9"/>
  <c r="M4376" i="9"/>
  <c r="F377" i="9"/>
  <c r="S366" i="9"/>
  <c r="H1041" i="9"/>
  <c r="H1031" i="9"/>
  <c r="U1031" i="9" s="1"/>
  <c r="U1030" i="9"/>
  <c r="I1655" i="9"/>
  <c r="V1655" i="9" s="1"/>
  <c r="V1654" i="9"/>
  <c r="K2950" i="9"/>
  <c r="K2941" i="9"/>
  <c r="X2939" i="9"/>
  <c r="N2920" i="9"/>
  <c r="AA2920" i="9" s="1"/>
  <c r="AA2919" i="9"/>
  <c r="M3137" i="9"/>
  <c r="M3128" i="9"/>
  <c r="Z3126" i="9"/>
  <c r="S3523" i="9"/>
  <c r="F3534" i="9"/>
  <c r="G4237" i="9"/>
  <c r="G4228" i="9"/>
  <c r="T4226" i="9"/>
  <c r="E5001" i="9"/>
  <c r="E4991" i="9"/>
  <c r="R4991" i="9" s="1"/>
  <c r="R4990" i="9"/>
  <c r="G4999" i="9"/>
  <c r="T4999" i="9" s="1"/>
  <c r="T4998" i="9"/>
  <c r="AA4277" i="9"/>
  <c r="N4278" i="9"/>
  <c r="AA4278" i="9" s="1"/>
  <c r="F5425" i="9"/>
  <c r="F5416" i="9"/>
  <c r="S5414" i="9"/>
  <c r="F5623" i="9"/>
  <c r="S5612" i="9"/>
  <c r="U267" i="9"/>
  <c r="H278" i="9"/>
  <c r="M733" i="9"/>
  <c r="M723" i="9"/>
  <c r="Z723" i="9" s="1"/>
  <c r="Z722" i="9"/>
  <c r="M1842" i="9"/>
  <c r="Z1842" i="9" s="1"/>
  <c r="Z1841" i="9"/>
  <c r="E2048" i="9"/>
  <c r="E2039" i="9"/>
  <c r="R2037" i="9"/>
  <c r="G2625" i="9"/>
  <c r="G2615" i="9"/>
  <c r="T2615" i="9" s="1"/>
  <c r="T2614" i="9"/>
  <c r="J3030" i="9"/>
  <c r="W3030" i="9" s="1"/>
  <c r="W3029" i="9"/>
  <c r="O3734" i="9"/>
  <c r="AB3734" i="9" s="1"/>
  <c r="AB3733" i="9"/>
  <c r="F3843" i="9"/>
  <c r="S3841" i="9"/>
  <c r="F3852" i="9"/>
  <c r="G3584" i="9"/>
  <c r="T3583" i="9"/>
  <c r="D4693" i="9"/>
  <c r="D4683" i="9"/>
  <c r="Q4683" i="9" s="1"/>
  <c r="Q4682" i="9"/>
  <c r="M5387" i="9"/>
  <c r="Z5387" i="9" s="1"/>
  <c r="Z5386" i="9"/>
  <c r="M5397" i="9"/>
  <c r="X5493" i="9"/>
  <c r="K5494" i="9"/>
  <c r="X5494" i="9" s="1"/>
  <c r="O5504" i="9"/>
  <c r="O5513" i="9"/>
  <c r="AB5502" i="9"/>
  <c r="Z4513" i="9"/>
  <c r="M4524" i="9"/>
  <c r="M4525" i="9" s="1"/>
  <c r="K4822" i="9"/>
  <c r="X4820" i="9"/>
  <c r="K4831" i="9"/>
  <c r="O79" i="9"/>
  <c r="O70" i="9"/>
  <c r="AB68" i="9"/>
  <c r="L346" i="9"/>
  <c r="Y346" i="9" s="1"/>
  <c r="Y345" i="9"/>
  <c r="K1093" i="9"/>
  <c r="X1091" i="9"/>
  <c r="N1011" i="9"/>
  <c r="AA1011" i="9" s="1"/>
  <c r="AA1010" i="9"/>
  <c r="N1852" i="9"/>
  <c r="AA1850" i="9"/>
  <c r="N1861" i="9"/>
  <c r="F1930" i="9"/>
  <c r="S1930" i="9" s="1"/>
  <c r="S1929" i="9"/>
  <c r="O2742" i="9"/>
  <c r="AB2731" i="9"/>
  <c r="N3426" i="9"/>
  <c r="AA3426" i="9" s="1"/>
  <c r="AA3425" i="9"/>
  <c r="L2545" i="9"/>
  <c r="Y2543" i="9"/>
  <c r="L2554" i="9"/>
  <c r="F2634" i="9"/>
  <c r="S2634" i="9" s="1"/>
  <c r="S2633" i="9"/>
  <c r="R4475" i="9"/>
  <c r="E4476" i="9"/>
  <c r="R4476" i="9" s="1"/>
  <c r="H4930" i="9"/>
  <c r="H4921" i="9"/>
  <c r="U4919" i="9"/>
  <c r="D139" i="9"/>
  <c r="D129" i="9"/>
  <c r="Q128" i="9"/>
  <c r="M1446" i="9"/>
  <c r="Z1446" i="9" s="1"/>
  <c r="Z1445" i="9"/>
  <c r="J2346" i="9"/>
  <c r="W2335" i="9"/>
  <c r="L1536" i="9"/>
  <c r="L1526" i="9"/>
  <c r="Y1526" i="9" s="1"/>
  <c r="Y1525" i="9"/>
  <c r="H1506" i="9"/>
  <c r="U1506" i="9" s="1"/>
  <c r="U1505" i="9"/>
  <c r="M2793" i="9"/>
  <c r="Z2793" i="9" s="1"/>
  <c r="Z2792" i="9"/>
  <c r="M3336" i="9"/>
  <c r="Z3325" i="9"/>
  <c r="N3644" i="9"/>
  <c r="AA3633" i="9"/>
  <c r="S5366" i="9"/>
  <c r="F5367" i="9"/>
  <c r="S5367" i="9" s="1"/>
  <c r="M5606" i="9"/>
  <c r="M5596" i="9"/>
  <c r="Z5596" i="9" s="1"/>
  <c r="Z5595" i="9"/>
  <c r="R1455" i="9"/>
  <c r="E1466" i="9"/>
  <c r="F2425" i="9"/>
  <c r="S2425" i="9" s="1"/>
  <c r="S2424" i="9"/>
  <c r="I971" i="9"/>
  <c r="V960" i="9"/>
  <c r="F1268" i="9"/>
  <c r="S1257" i="9"/>
  <c r="M1556" i="9"/>
  <c r="Z1556" i="9" s="1"/>
  <c r="Z1555" i="9"/>
  <c r="G3011" i="9"/>
  <c r="T3011" i="9" s="1"/>
  <c r="T3010" i="9"/>
  <c r="G3021" i="9"/>
  <c r="E3981" i="9"/>
  <c r="R3981" i="9" s="1"/>
  <c r="R3980" i="9"/>
  <c r="N377" i="9"/>
  <c r="AA366" i="9"/>
  <c r="I178" i="9"/>
  <c r="I169" i="9"/>
  <c r="V167" i="9"/>
  <c r="X3930" i="9"/>
  <c r="K3941" i="9"/>
  <c r="K3931" i="9"/>
  <c r="K4447" i="9"/>
  <c r="X4436" i="9"/>
  <c r="E4919" i="9"/>
  <c r="E4910" i="9"/>
  <c r="R4908" i="9"/>
  <c r="D4631" i="9"/>
  <c r="Q4620" i="9"/>
  <c r="H4594" i="9"/>
  <c r="H4584" i="9"/>
  <c r="U4584" i="9" s="1"/>
  <c r="U4583" i="9"/>
  <c r="T1982" i="9"/>
  <c r="I2832" i="9"/>
  <c r="V2832" i="9" s="1"/>
  <c r="V2831" i="9"/>
  <c r="D2642" i="9"/>
  <c r="D2633" i="9"/>
  <c r="Q2631" i="9"/>
  <c r="G3327" i="9"/>
  <c r="T3327" i="9" s="1"/>
  <c r="T3326" i="9"/>
  <c r="W3842" i="9"/>
  <c r="J3853" i="9"/>
  <c r="Q3831" i="9"/>
  <c r="D3842" i="9"/>
  <c r="J5020" i="9"/>
  <c r="W5018" i="9"/>
  <c r="J5029" i="9"/>
  <c r="I4900" i="9"/>
  <c r="V4900" i="9" s="1"/>
  <c r="V4899" i="9"/>
  <c r="M5604" i="9"/>
  <c r="Z5604" i="9" s="1"/>
  <c r="Z5603" i="9"/>
  <c r="N634" i="9"/>
  <c r="N624" i="9"/>
  <c r="AA623" i="9"/>
  <c r="O1378" i="9"/>
  <c r="AB1367" i="9"/>
  <c r="V129" i="9"/>
  <c r="I130" i="9"/>
  <c r="D2453" i="9"/>
  <c r="Q2442" i="9"/>
  <c r="O3219" i="9"/>
  <c r="O3209" i="9"/>
  <c r="AB3209" i="9" s="1"/>
  <c r="AB3208" i="9"/>
  <c r="I3109" i="9"/>
  <c r="I3099" i="9"/>
  <c r="V3099" i="9" s="1"/>
  <c r="V3098" i="9"/>
  <c r="X4117" i="9"/>
  <c r="K4128" i="9"/>
  <c r="K4129" i="9" s="1"/>
  <c r="I4207" i="9"/>
  <c r="V4207" i="9" s="1"/>
  <c r="V4206" i="9"/>
  <c r="J5001" i="9"/>
  <c r="J4991" i="9"/>
  <c r="W4991" i="9" s="1"/>
  <c r="W4990" i="9"/>
  <c r="N2001" i="9"/>
  <c r="AA2001" i="9" s="1"/>
  <c r="AA2000" i="9"/>
  <c r="S2929" i="9"/>
  <c r="F2940" i="9"/>
  <c r="K3516" i="9"/>
  <c r="K3506" i="9"/>
  <c r="X3506" i="9" s="1"/>
  <c r="X3505" i="9"/>
  <c r="M2733" i="9"/>
  <c r="Z2733" i="9" s="1"/>
  <c r="Z2732" i="9"/>
  <c r="L3654" i="9"/>
  <c r="L3645" i="9"/>
  <c r="Y3643" i="9"/>
  <c r="M2425" i="9"/>
  <c r="Z2425" i="9" s="1"/>
  <c r="Z2424" i="9"/>
  <c r="I2733" i="9"/>
  <c r="V2733" i="9" s="1"/>
  <c r="V2732" i="9"/>
  <c r="U3336" i="9"/>
  <c r="H3347" i="9"/>
  <c r="L2249" i="9"/>
  <c r="Y2249" i="9" s="1"/>
  <c r="Y2248" i="9"/>
  <c r="L3120" i="9"/>
  <c r="L3110" i="9"/>
  <c r="Y3110" i="9" s="1"/>
  <c r="Y3109" i="9"/>
  <c r="O5574" i="9"/>
  <c r="AB5574" i="9" s="1"/>
  <c r="AB5573" i="9"/>
  <c r="O5584" i="9"/>
  <c r="W129" i="9"/>
  <c r="J130" i="9"/>
  <c r="S426" i="9"/>
  <c r="F427" i="9"/>
  <c r="H787" i="9"/>
  <c r="U688" i="9"/>
  <c r="I535" i="9"/>
  <c r="I525" i="9"/>
  <c r="V524" i="9"/>
  <c r="F2654" i="9"/>
  <c r="S2643" i="9"/>
  <c r="I2543" i="9"/>
  <c r="I2534" i="9"/>
  <c r="V2532" i="9"/>
  <c r="G3238" i="9"/>
  <c r="T3236" i="9"/>
  <c r="G3247" i="9"/>
  <c r="Q3336" i="9"/>
  <c r="D3347" i="9"/>
  <c r="F4012" i="9"/>
  <c r="S4012" i="9" s="1"/>
  <c r="S4011" i="9"/>
  <c r="F4022" i="9"/>
  <c r="D31" i="9"/>
  <c r="Q30" i="9"/>
  <c r="I646" i="9"/>
  <c r="V646" i="9" s="1"/>
  <c r="V645" i="9"/>
  <c r="I656" i="9"/>
  <c r="G713" i="9"/>
  <c r="T712" i="9"/>
  <c r="AA1356" i="9"/>
  <c r="N1367" i="9"/>
  <c r="H1446" i="9"/>
  <c r="U1446" i="9" s="1"/>
  <c r="U1445" i="9"/>
  <c r="H2040" i="9"/>
  <c r="U2040" i="9" s="1"/>
  <c r="U2039" i="9"/>
  <c r="K2990" i="9"/>
  <c r="X2989" i="9"/>
  <c r="D3652" i="9"/>
  <c r="Q3641" i="9"/>
  <c r="V3682" i="9"/>
  <c r="I3683" i="9"/>
  <c r="M4534" i="9"/>
  <c r="Z4523" i="9"/>
  <c r="L4999" i="9"/>
  <c r="Y4999" i="9" s="1"/>
  <c r="Y4998" i="9"/>
  <c r="F4911" i="9"/>
  <c r="S4911" i="9" s="1"/>
  <c r="S4910" i="9"/>
  <c r="K458" i="9"/>
  <c r="K448" i="9"/>
  <c r="X447" i="9"/>
  <c r="F1644" i="9"/>
  <c r="S1644" i="9" s="1"/>
  <c r="S1643" i="9"/>
  <c r="V1752" i="9"/>
  <c r="I1763" i="9"/>
  <c r="M1625" i="9"/>
  <c r="Z1625" i="9" s="1"/>
  <c r="Z1624" i="9"/>
  <c r="M1635" i="9"/>
  <c r="L2148" i="9"/>
  <c r="Y2137" i="9"/>
  <c r="R4513" i="9"/>
  <c r="E4524" i="9"/>
  <c r="E4514" i="9"/>
  <c r="V4810" i="9"/>
  <c r="I4821" i="9"/>
  <c r="H5535" i="9"/>
  <c r="H5526" i="9"/>
  <c r="U5524" i="9"/>
  <c r="F4051" i="9"/>
  <c r="S4040" i="9"/>
  <c r="G4426" i="9"/>
  <c r="T4424" i="9"/>
  <c r="G4435" i="9"/>
  <c r="F4803" i="9"/>
  <c r="F4793" i="9"/>
  <c r="S4793" i="9" s="1"/>
  <c r="S4792" i="9"/>
  <c r="E5178" i="9"/>
  <c r="R5178" i="9" s="1"/>
  <c r="R5177" i="9"/>
  <c r="E5188" i="9"/>
  <c r="K565" i="9"/>
  <c r="X563" i="9"/>
  <c r="K574" i="9"/>
  <c r="H258" i="9"/>
  <c r="U258" i="9" s="1"/>
  <c r="U257" i="9"/>
  <c r="M851" i="9"/>
  <c r="Z849" i="9"/>
  <c r="M860" i="9"/>
  <c r="L1091" i="9"/>
  <c r="L1082" i="9"/>
  <c r="Y1080" i="9"/>
  <c r="L1764" i="9"/>
  <c r="Y1762" i="9"/>
  <c r="L1773" i="9"/>
  <c r="H1655" i="9"/>
  <c r="U1655" i="9" s="1"/>
  <c r="U1654" i="9"/>
  <c r="G1604" i="9"/>
  <c r="T1603" i="9"/>
  <c r="L2040" i="9"/>
  <c r="Y2040" i="9" s="1"/>
  <c r="Y2039" i="9"/>
  <c r="M3623" i="9"/>
  <c r="Z3621" i="9"/>
  <c r="M3632" i="9"/>
  <c r="N732" i="9"/>
  <c r="AA633" i="9"/>
  <c r="D575" i="9"/>
  <c r="Q564" i="9"/>
  <c r="L753" i="9"/>
  <c r="Y753" i="9" s="1"/>
  <c r="Y752" i="9"/>
  <c r="O1536" i="9"/>
  <c r="O1526" i="9"/>
  <c r="AB1526" i="9" s="1"/>
  <c r="AB1525" i="9"/>
  <c r="L1446" i="9"/>
  <c r="Y1446" i="9" s="1"/>
  <c r="Y1445" i="9"/>
  <c r="D1901" i="9"/>
  <c r="Q1900" i="9"/>
  <c r="G2922" i="9"/>
  <c r="G2912" i="9"/>
  <c r="T2912" i="9" s="1"/>
  <c r="T2911" i="9"/>
  <c r="G2326" i="9"/>
  <c r="T2326" i="9" s="1"/>
  <c r="T2325" i="9"/>
  <c r="J2930" i="9"/>
  <c r="W2928" i="9"/>
  <c r="J2939" i="9"/>
  <c r="H3822" i="9"/>
  <c r="U3822" i="9" s="1"/>
  <c r="U3821" i="9"/>
  <c r="F3733" i="9"/>
  <c r="S3731" i="9"/>
  <c r="F3742" i="9"/>
  <c r="G79" i="9"/>
  <c r="G70" i="9"/>
  <c r="T68" i="9"/>
  <c r="G753" i="9"/>
  <c r="T753" i="9" s="1"/>
  <c r="T752" i="9"/>
  <c r="K140" i="9"/>
  <c r="X139" i="9"/>
  <c r="K150" i="9"/>
  <c r="L994" i="9"/>
  <c r="D1674" i="9"/>
  <c r="D1665" i="9"/>
  <c r="Q1663" i="9"/>
  <c r="L1368" i="9"/>
  <c r="Y1366" i="9"/>
  <c r="L1377" i="9"/>
  <c r="F3624" i="9"/>
  <c r="S3624" i="9" s="1"/>
  <c r="S3623" i="9"/>
  <c r="D4218" i="9"/>
  <c r="Q4218" i="9" s="1"/>
  <c r="Q4217" i="9"/>
  <c r="Z4149" i="9"/>
  <c r="M4160" i="9"/>
  <c r="E3604" i="9"/>
  <c r="E3594" i="9"/>
  <c r="R3594" i="9" s="1"/>
  <c r="R3593" i="9"/>
  <c r="K5089" i="9"/>
  <c r="K5079" i="9"/>
  <c r="X5079" i="9" s="1"/>
  <c r="X5078" i="9"/>
  <c r="D5496" i="9"/>
  <c r="Q5485" i="9"/>
  <c r="D5486" i="9"/>
  <c r="Q5486" i="9" s="1"/>
  <c r="Y3781" i="9"/>
  <c r="L3782" i="9"/>
  <c r="J4108" i="9"/>
  <c r="W4108" i="9" s="1"/>
  <c r="W4107" i="9"/>
  <c r="I4811" i="9"/>
  <c r="V4809" i="9"/>
  <c r="I4820" i="9"/>
  <c r="J348" i="9"/>
  <c r="J338" i="9"/>
  <c r="W337" i="9"/>
  <c r="L557" i="9"/>
  <c r="L547" i="9"/>
  <c r="Y546" i="9"/>
  <c r="H365" i="9"/>
  <c r="H356" i="9"/>
  <c r="U354" i="9"/>
  <c r="O1823" i="9"/>
  <c r="AB1823" i="9" s="1"/>
  <c r="O1833" i="9"/>
  <c r="AB1822" i="9"/>
  <c r="Q1367" i="9"/>
  <c r="D1378" i="9"/>
  <c r="D1446" i="9"/>
  <c r="Q1446" i="9" s="1"/>
  <c r="Q1445" i="9"/>
  <c r="I1703" i="9"/>
  <c r="V1702" i="9"/>
  <c r="I2049" i="9"/>
  <c r="V2038" i="9"/>
  <c r="E3138" i="9"/>
  <c r="R3127" i="9"/>
  <c r="L3415" i="9"/>
  <c r="Y3415" i="9" s="1"/>
  <c r="Y3414" i="9"/>
  <c r="K3753" i="9"/>
  <c r="K3744" i="9"/>
  <c r="X3742" i="9"/>
  <c r="O3831" i="9"/>
  <c r="AB3820" i="9"/>
  <c r="K3912" i="9"/>
  <c r="K3902" i="9"/>
  <c r="X3902" i="9" s="1"/>
  <c r="X3901" i="9"/>
  <c r="N4832" i="9"/>
  <c r="AA4821" i="9"/>
  <c r="M5197" i="9"/>
  <c r="Z5197" i="9" s="1"/>
  <c r="Z5196" i="9"/>
  <c r="F5208" i="9"/>
  <c r="S5208" i="9" s="1"/>
  <c r="S5207" i="9"/>
  <c r="W5525" i="9"/>
  <c r="J5536" i="9"/>
  <c r="M3920" i="9"/>
  <c r="Z3918" i="9"/>
  <c r="M3929" i="9"/>
  <c r="F5316" i="9"/>
  <c r="S5305" i="9"/>
  <c r="I626" i="9"/>
  <c r="V626" i="9" s="1"/>
  <c r="V625" i="9"/>
  <c r="X564" i="9"/>
  <c r="K575" i="9"/>
  <c r="K80" i="9"/>
  <c r="X69" i="9"/>
  <c r="G699" i="9"/>
  <c r="T600" i="9"/>
  <c r="S982" i="9"/>
  <c r="F993" i="9"/>
  <c r="S993" i="9" s="1"/>
  <c r="V1723" i="9"/>
  <c r="I1734" i="9"/>
  <c r="U2544" i="9"/>
  <c r="H2555" i="9"/>
  <c r="Z4315" i="9"/>
  <c r="M4326" i="9"/>
  <c r="K5169" i="9"/>
  <c r="X5169" i="9" s="1"/>
  <c r="X5168" i="9"/>
  <c r="F5613" i="9"/>
  <c r="S5602" i="9"/>
  <c r="M179" i="9"/>
  <c r="Z168" i="9"/>
  <c r="E1367" i="9"/>
  <c r="R1356" i="9"/>
  <c r="J1842" i="9"/>
  <c r="W1842" i="9" s="1"/>
  <c r="W1841" i="9"/>
  <c r="L1941" i="9"/>
  <c r="Y1941" i="9" s="1"/>
  <c r="Y1940" i="9"/>
  <c r="N2743" i="9"/>
  <c r="AA2741" i="9"/>
  <c r="N2752" i="9"/>
  <c r="D2713" i="9"/>
  <c r="D2703" i="9"/>
  <c r="Q2703" i="9" s="1"/>
  <c r="Q2702" i="9"/>
  <c r="J3248" i="9"/>
  <c r="W3237" i="9"/>
  <c r="D3654" i="9"/>
  <c r="D3645" i="9"/>
  <c r="Q3643" i="9"/>
  <c r="M4179" i="9"/>
  <c r="Z4179" i="9" s="1"/>
  <c r="Z4178" i="9"/>
  <c r="AB4018" i="9"/>
  <c r="O4029" i="9"/>
  <c r="J4308" i="9"/>
  <c r="W4297" i="9"/>
  <c r="J4298" i="9"/>
  <c r="W4298" i="9" s="1"/>
  <c r="U5623" i="9"/>
  <c r="H5625" i="9"/>
  <c r="H5634" i="9"/>
  <c r="K732" i="9"/>
  <c r="X633" i="9"/>
  <c r="J1477" i="9"/>
  <c r="W1466" i="9"/>
  <c r="M1753" i="9"/>
  <c r="Z1751" i="9"/>
  <c r="M1762" i="9"/>
  <c r="O1407" i="9"/>
  <c r="AB1407" i="9" s="1"/>
  <c r="AB1406" i="9"/>
  <c r="G1061" i="9"/>
  <c r="T1061" i="9" s="1"/>
  <c r="T1060" i="9"/>
  <c r="N2238" i="9"/>
  <c r="AA2238" i="9" s="1"/>
  <c r="AA2237" i="9"/>
  <c r="D1328" i="9"/>
  <c r="Q1328" i="9" s="1"/>
  <c r="Q1327" i="9"/>
  <c r="D1338" i="9"/>
  <c r="N3040" i="9"/>
  <c r="AA3038" i="9"/>
  <c r="N3049" i="9"/>
  <c r="E3335" i="9"/>
  <c r="E3326" i="9"/>
  <c r="R3324" i="9"/>
  <c r="I3891" i="9"/>
  <c r="V3891" i="9" s="1"/>
  <c r="V3890" i="9"/>
  <c r="I3901" i="9"/>
  <c r="Q3721" i="9"/>
  <c r="D3732" i="9"/>
  <c r="K3882" i="9"/>
  <c r="X3882" i="9" s="1"/>
  <c r="X3881" i="9"/>
  <c r="K5108" i="9"/>
  <c r="X5106" i="9"/>
  <c r="K5117" i="9"/>
  <c r="D3485" i="9"/>
  <c r="Q3484" i="9"/>
  <c r="H4347" i="9"/>
  <c r="H4338" i="9"/>
  <c r="U4336" i="9"/>
  <c r="H417" i="9"/>
  <c r="U417" i="9" s="1"/>
  <c r="U416" i="9"/>
  <c r="X327" i="9"/>
  <c r="K328" i="9"/>
  <c r="H574" i="9"/>
  <c r="H565" i="9"/>
  <c r="U563" i="9"/>
  <c r="I841" i="9"/>
  <c r="V841" i="9" s="1"/>
  <c r="V840" i="9"/>
  <c r="O247" i="9"/>
  <c r="AB247" i="9" s="1"/>
  <c r="AB246" i="9"/>
  <c r="E951" i="9"/>
  <c r="R951" i="9" s="1"/>
  <c r="R950" i="9"/>
  <c r="D1555" i="9"/>
  <c r="Q1553" i="9"/>
  <c r="D1564" i="9"/>
  <c r="E1406" i="9"/>
  <c r="R1405" i="9"/>
  <c r="O2644" i="9"/>
  <c r="AB2642" i="9"/>
  <c r="O2653" i="9"/>
  <c r="S2742" i="9"/>
  <c r="F2753" i="9"/>
  <c r="N3864" i="9"/>
  <c r="AA3864" i="9" s="1"/>
  <c r="AA3853" i="9"/>
  <c r="K3792" i="9"/>
  <c r="X3792" i="9" s="1"/>
  <c r="X3791" i="9"/>
  <c r="K3802" i="9"/>
  <c r="J4732" i="9"/>
  <c r="J4723" i="9"/>
  <c r="W4721" i="9"/>
  <c r="E5119" i="9"/>
  <c r="R5117" i="9"/>
  <c r="E5128" i="9"/>
  <c r="Y5008" i="9"/>
  <c r="L5019" i="9"/>
  <c r="N5199" i="9"/>
  <c r="AA5188" i="9"/>
  <c r="N5189" i="9"/>
  <c r="AA5189" i="9" s="1"/>
  <c r="AB5404" i="9"/>
  <c r="O5415" i="9"/>
  <c r="G3953" i="9"/>
  <c r="T3951" i="9"/>
  <c r="G3962" i="9"/>
  <c r="I3843" i="9"/>
  <c r="V3841" i="9"/>
  <c r="I3852" i="9"/>
  <c r="O4377" i="9"/>
  <c r="AB4377" i="9" s="1"/>
  <c r="AB4376" i="9"/>
  <c r="M4891" i="9"/>
  <c r="M4881" i="9"/>
  <c r="Z4881" i="9" s="1"/>
  <c r="Z4880" i="9"/>
  <c r="L5524" i="9"/>
  <c r="L5515" i="9"/>
  <c r="Y5513" i="9"/>
  <c r="D318" i="9"/>
  <c r="Q318" i="9" s="1"/>
  <c r="Q317" i="9"/>
  <c r="D721" i="9"/>
  <c r="D625" i="9"/>
  <c r="Q622" i="9"/>
  <c r="I564" i="9"/>
  <c r="V553" i="9"/>
  <c r="N563" i="9"/>
  <c r="N554" i="9"/>
  <c r="AA552" i="9"/>
  <c r="V1900" i="9"/>
  <c r="I1901" i="9"/>
  <c r="O2021" i="9"/>
  <c r="AB2021" i="9" s="1"/>
  <c r="AB2020" i="9"/>
  <c r="O2031" i="9"/>
  <c r="J2238" i="9"/>
  <c r="W2238" i="9" s="1"/>
  <c r="W2237" i="9"/>
  <c r="I2048" i="9"/>
  <c r="V2037" i="9"/>
  <c r="I2039" i="9"/>
  <c r="K2644" i="9"/>
  <c r="X2642" i="9"/>
  <c r="K2653" i="9"/>
  <c r="L5001" i="9"/>
  <c r="L4991" i="9"/>
  <c r="Y4991" i="9" s="1"/>
  <c r="Y4990" i="9"/>
  <c r="G1190" i="9"/>
  <c r="T1179" i="9"/>
  <c r="O973" i="9"/>
  <c r="AB973" i="9" s="1"/>
  <c r="AB972" i="9"/>
  <c r="X535" i="9"/>
  <c r="K536" i="9"/>
  <c r="K546" i="9"/>
  <c r="M49" i="9"/>
  <c r="Z49" i="9" s="1"/>
  <c r="Z48" i="9"/>
  <c r="E733" i="9"/>
  <c r="E723" i="9"/>
  <c r="R723" i="9" s="1"/>
  <c r="R722" i="9"/>
  <c r="G1754" i="9"/>
  <c r="T1754" i="9" s="1"/>
  <c r="T1753" i="9"/>
  <c r="D2148" i="9"/>
  <c r="Q2137" i="9"/>
  <c r="G2555" i="9"/>
  <c r="T2544" i="9"/>
  <c r="O2625" i="9"/>
  <c r="O2615" i="9"/>
  <c r="AB2615" i="9" s="1"/>
  <c r="AB2614" i="9"/>
  <c r="I3137" i="9"/>
  <c r="I3128" i="9"/>
  <c r="V3126" i="9"/>
  <c r="K3445" i="9"/>
  <c r="X3434" i="9"/>
  <c r="K3436" i="9"/>
  <c r="S3842" i="9"/>
  <c r="F3853" i="9"/>
  <c r="R3622" i="9"/>
  <c r="E3633" i="9"/>
  <c r="M4030" i="9"/>
  <c r="Z4028" i="9"/>
  <c r="M4039" i="9"/>
  <c r="N4108" i="9"/>
  <c r="AA4108" i="9" s="1"/>
  <c r="AA4107" i="9"/>
  <c r="X5601" i="9"/>
  <c r="K5612" i="9"/>
  <c r="K5603" i="9"/>
  <c r="E5614" i="9"/>
  <c r="R5612" i="9"/>
  <c r="E5623" i="9"/>
  <c r="F357" i="9"/>
  <c r="S357" i="9" s="1"/>
  <c r="S356" i="9"/>
  <c r="T564" i="9"/>
  <c r="G575" i="9"/>
  <c r="I250" i="9"/>
  <c r="I260" i="9"/>
  <c r="V249" i="9"/>
  <c r="S256" i="9"/>
  <c r="F267" i="9"/>
  <c r="D1853" i="9"/>
  <c r="Q1853" i="9" s="1"/>
  <c r="Q1852" i="9"/>
  <c r="I654" i="9"/>
  <c r="V654" i="9" s="1"/>
  <c r="V653" i="9"/>
  <c r="H862" i="9"/>
  <c r="U860" i="9"/>
  <c r="H871" i="9"/>
  <c r="K1457" i="9"/>
  <c r="X1457" i="9" s="1"/>
  <c r="X1456" i="9"/>
  <c r="I2347" i="9"/>
  <c r="V2345" i="9"/>
  <c r="I2356" i="9"/>
  <c r="M2515" i="9"/>
  <c r="M2505" i="9"/>
  <c r="Z2505" i="9" s="1"/>
  <c r="Z2504" i="9"/>
  <c r="G3149" i="9"/>
  <c r="T3138" i="9"/>
  <c r="N3783" i="9"/>
  <c r="AA3783" i="9" s="1"/>
  <c r="AA3782" i="9"/>
  <c r="K4547" i="9"/>
  <c r="X4545" i="9"/>
  <c r="K4556" i="9"/>
  <c r="N5584" i="9"/>
  <c r="N5574" i="9"/>
  <c r="AA5574" i="9" s="1"/>
  <c r="AA5573" i="9"/>
  <c r="L4702" i="9"/>
  <c r="Y4702" i="9" s="1"/>
  <c r="Y4701" i="9"/>
  <c r="O388" i="9"/>
  <c r="AB377" i="9"/>
  <c r="O655" i="9"/>
  <c r="AB556" i="9"/>
  <c r="E40" i="9"/>
  <c r="E30" i="9"/>
  <c r="R29" i="9"/>
  <c r="O475" i="9"/>
  <c r="O466" i="9"/>
  <c r="AB464" i="9"/>
  <c r="E564" i="9"/>
  <c r="R553" i="9"/>
  <c r="R355" i="9"/>
  <c r="E366" i="9"/>
  <c r="W850" i="9"/>
  <c r="J861" i="9"/>
  <c r="I1743" i="9"/>
  <c r="V1743" i="9" s="1"/>
  <c r="V1742" i="9"/>
  <c r="E932" i="9"/>
  <c r="R932" i="9" s="1"/>
  <c r="E942" i="9"/>
  <c r="R931" i="9"/>
  <c r="L1149" i="9"/>
  <c r="Y1149" i="9" s="1"/>
  <c r="Y1148" i="9"/>
  <c r="Z2346" i="9"/>
  <c r="M2357" i="9"/>
  <c r="F2099" i="9"/>
  <c r="S2098" i="9"/>
  <c r="O2326" i="9"/>
  <c r="AB2326" i="9" s="1"/>
  <c r="AB2325" i="9"/>
  <c r="H2851" i="9"/>
  <c r="H2842" i="9"/>
  <c r="U2840" i="9"/>
  <c r="H2643" i="9"/>
  <c r="U2632" i="9"/>
  <c r="J3833" i="9"/>
  <c r="W3833" i="9" s="1"/>
  <c r="W3832" i="9"/>
  <c r="M3833" i="9"/>
  <c r="Z3833" i="9" s="1"/>
  <c r="Z3832" i="9"/>
  <c r="N4574" i="9"/>
  <c r="AA4573" i="9"/>
  <c r="H4129" i="9"/>
  <c r="U4127" i="9"/>
  <c r="H4138" i="9"/>
  <c r="M4900" i="9"/>
  <c r="Z4900" i="9" s="1"/>
  <c r="Z4899" i="9"/>
  <c r="H5496" i="9"/>
  <c r="U5485" i="9"/>
  <c r="H5486" i="9"/>
  <c r="U5486" i="9" s="1"/>
  <c r="L5426" i="9"/>
  <c r="Y5415" i="9"/>
  <c r="F348" i="9"/>
  <c r="F338" i="9"/>
  <c r="S337" i="9"/>
  <c r="W426" i="9"/>
  <c r="J427" i="9"/>
  <c r="G862" i="9"/>
  <c r="T860" i="9"/>
  <c r="G871" i="9"/>
  <c r="E437" i="9"/>
  <c r="R436" i="9"/>
  <c r="E447" i="9"/>
  <c r="O2456" i="9"/>
  <c r="AB2445" i="9"/>
  <c r="F2416" i="9"/>
  <c r="F2406" i="9"/>
  <c r="S2406" i="9" s="1"/>
  <c r="S2405" i="9"/>
  <c r="H60" i="9"/>
  <c r="U60" i="9" s="1"/>
  <c r="U59" i="9"/>
  <c r="K772" i="9"/>
  <c r="K763" i="9"/>
  <c r="X761" i="9"/>
  <c r="Z476" i="9"/>
  <c r="M487" i="9"/>
  <c r="M699" i="9"/>
  <c r="Z600" i="9"/>
  <c r="J3417" i="9"/>
  <c r="W3406" i="9"/>
  <c r="J3407" i="9"/>
  <c r="W3407" i="9" s="1"/>
  <c r="M3556" i="9"/>
  <c r="Z3545" i="9"/>
  <c r="M3546" i="9"/>
  <c r="H3813" i="9"/>
  <c r="H3803" i="9"/>
  <c r="U3803" i="9" s="1"/>
  <c r="U3802" i="9"/>
  <c r="S4871" i="9"/>
  <c r="F4872" i="9"/>
  <c r="S4872" i="9" s="1"/>
  <c r="S3930" i="9"/>
  <c r="F3941" i="9"/>
  <c r="H465" i="9"/>
  <c r="U454" i="9"/>
  <c r="M2120" i="9"/>
  <c r="Z2120" i="9" s="1"/>
  <c r="Z2119" i="9"/>
  <c r="M2130" i="9"/>
  <c r="O2554" i="9"/>
  <c r="O2545" i="9"/>
  <c r="AB2543" i="9"/>
  <c r="G2722" i="9"/>
  <c r="T2722" i="9" s="1"/>
  <c r="T2721" i="9"/>
  <c r="F2534" i="9"/>
  <c r="S2532" i="9"/>
  <c r="F2543" i="9"/>
  <c r="I3486" i="9"/>
  <c r="V3486" i="9" s="1"/>
  <c r="V3485" i="9"/>
  <c r="O3426" i="9"/>
  <c r="AB3426" i="9" s="1"/>
  <c r="AB3425" i="9"/>
  <c r="S4920" i="9"/>
  <c r="F4931" i="9"/>
  <c r="K2595" i="9"/>
  <c r="X2595" i="9" s="1"/>
  <c r="X2594" i="9"/>
  <c r="D5268" i="9"/>
  <c r="Q5268" i="9" s="1"/>
  <c r="Q5267" i="9"/>
  <c r="I219" i="9"/>
  <c r="V219" i="9" s="1"/>
  <c r="V218" i="9"/>
  <c r="H2357" i="9"/>
  <c r="U2346" i="9"/>
  <c r="K2021" i="9"/>
  <c r="X2021" i="9" s="1"/>
  <c r="X2020" i="9"/>
  <c r="K2031" i="9"/>
  <c r="D2397" i="9"/>
  <c r="Q2397" i="9" s="1"/>
  <c r="Q2396" i="9"/>
  <c r="F2892" i="9"/>
  <c r="S2892" i="9" s="1"/>
  <c r="S2891" i="9"/>
  <c r="N2821" i="9"/>
  <c r="AA2821" i="9" s="1"/>
  <c r="AA2820" i="9"/>
  <c r="H3387" i="9"/>
  <c r="U3387" i="9" s="1"/>
  <c r="U3386" i="9"/>
  <c r="Q3524" i="9"/>
  <c r="D3525" i="9"/>
  <c r="Q3525" i="9" s="1"/>
  <c r="F3813" i="9"/>
  <c r="S3802" i="9"/>
  <c r="F3803" i="9"/>
  <c r="S3803" i="9" s="1"/>
  <c r="D4278" i="9"/>
  <c r="Q4278" i="9" s="1"/>
  <c r="Q4277" i="9"/>
  <c r="F1842" i="9"/>
  <c r="S1842" i="9" s="1"/>
  <c r="S1841" i="9"/>
  <c r="N2061" i="9"/>
  <c r="AA2059" i="9"/>
  <c r="N2070" i="9"/>
  <c r="V4513" i="9"/>
  <c r="I4524" i="9"/>
  <c r="I4514" i="9"/>
  <c r="H4011" i="9"/>
  <c r="H4001" i="9"/>
  <c r="U4001" i="9" s="1"/>
  <c r="U4000" i="9"/>
  <c r="I4297" i="9"/>
  <c r="I4287" i="9"/>
  <c r="V4287" i="9" s="1"/>
  <c r="V4286" i="9"/>
  <c r="I318" i="9"/>
  <c r="V318" i="9" s="1"/>
  <c r="V317" i="9"/>
  <c r="J643" i="9"/>
  <c r="W643" i="9" s="1"/>
  <c r="W642" i="9"/>
  <c r="O982" i="9"/>
  <c r="AB971" i="9"/>
  <c r="H1070" i="9"/>
  <c r="U1059" i="9"/>
  <c r="J2229" i="9"/>
  <c r="J2219" i="9"/>
  <c r="W2219" i="9" s="1"/>
  <c r="W2218" i="9"/>
  <c r="Z1900" i="9"/>
  <c r="M1901" i="9"/>
  <c r="Q4414" i="9"/>
  <c r="D4425" i="9"/>
  <c r="Y1030" i="9"/>
  <c r="L1041" i="9"/>
  <c r="L1031" i="9"/>
  <c r="Y1031" i="9" s="1"/>
  <c r="R663" i="9"/>
  <c r="E674" i="9"/>
  <c r="E1743" i="9"/>
  <c r="R1743" i="9" s="1"/>
  <c r="R1742" i="9"/>
  <c r="G5098" i="9"/>
  <c r="T5098" i="9" s="1"/>
  <c r="T5097" i="9"/>
  <c r="AA69" i="9"/>
  <c r="N80" i="9"/>
  <c r="M2020" i="9"/>
  <c r="M2010" i="9"/>
  <c r="Z2010" i="9" s="1"/>
  <c r="Z2009" i="9"/>
  <c r="O787" i="9"/>
  <c r="AB688" i="9"/>
  <c r="R840" i="9"/>
  <c r="E841" i="9"/>
  <c r="R841" i="9" s="1"/>
  <c r="J564" i="9"/>
  <c r="W553" i="9"/>
  <c r="D2050" i="9"/>
  <c r="Q2048" i="9"/>
  <c r="D2059" i="9"/>
  <c r="E2199" i="9"/>
  <c r="R2199" i="9" s="1"/>
  <c r="R2198" i="9"/>
  <c r="Q2544" i="9"/>
  <c r="D2555" i="9"/>
  <c r="D2823" i="9"/>
  <c r="D2813" i="9"/>
  <c r="Q2813" i="9" s="1"/>
  <c r="Q2812" i="9"/>
  <c r="K3327" i="9"/>
  <c r="X3327" i="9" s="1"/>
  <c r="X3326" i="9"/>
  <c r="J4624" i="9"/>
  <c r="W4622" i="9"/>
  <c r="J4633" i="9"/>
  <c r="L4011" i="9"/>
  <c r="Y4000" i="9"/>
  <c r="L4001" i="9"/>
  <c r="Y4001" i="9" s="1"/>
  <c r="M4416" i="9"/>
  <c r="Z4416" i="9" s="1"/>
  <c r="Z4415" i="9"/>
  <c r="U4414" i="9"/>
  <c r="H4425" i="9"/>
  <c r="I5514" i="9"/>
  <c r="V5503" i="9"/>
  <c r="K31" i="9"/>
  <c r="X30" i="9"/>
  <c r="D464" i="9"/>
  <c r="D455" i="9"/>
  <c r="Q453" i="9"/>
  <c r="D1368" i="9"/>
  <c r="Q1366" i="9"/>
  <c r="D1377" i="9"/>
  <c r="I2614" i="9"/>
  <c r="I2604" i="9"/>
  <c r="V2604" i="9" s="1"/>
  <c r="V2603" i="9"/>
  <c r="I3613" i="9"/>
  <c r="V3613" i="9" s="1"/>
  <c r="V3612" i="9"/>
  <c r="G4327" i="9"/>
  <c r="T4325" i="9"/>
  <c r="G4336" i="9"/>
  <c r="M4150" i="9"/>
  <c r="Z4139" i="9"/>
  <c r="J981" i="9"/>
  <c r="J972" i="9"/>
  <c r="W970" i="9"/>
  <c r="M1437" i="9"/>
  <c r="M1427" i="9"/>
  <c r="Z1427" i="9" s="1"/>
  <c r="Z1426" i="9"/>
  <c r="J832" i="9"/>
  <c r="J822" i="9"/>
  <c r="W822" i="9" s="1"/>
  <c r="W821" i="9"/>
  <c r="K1803" i="9"/>
  <c r="X1803" i="9" s="1"/>
  <c r="X1802" i="9"/>
  <c r="L2455" i="9"/>
  <c r="L2446" i="9"/>
  <c r="Y2444" i="9"/>
  <c r="J2100" i="9"/>
  <c r="W2100" i="9" s="1"/>
  <c r="W2099" i="9"/>
  <c r="L1655" i="9"/>
  <c r="Y1655" i="9" s="1"/>
  <c r="Y1654" i="9"/>
  <c r="M318" i="9"/>
  <c r="Z318" i="9" s="1"/>
  <c r="Z317" i="9"/>
  <c r="J1308" i="9"/>
  <c r="W1308" i="9" s="1"/>
  <c r="W1307" i="9"/>
  <c r="M3434" i="9"/>
  <c r="Z3423" i="9"/>
  <c r="M3425" i="9"/>
  <c r="N4239" i="9"/>
  <c r="AA4237" i="9"/>
  <c r="N4248" i="9"/>
  <c r="S4425" i="9"/>
  <c r="F4436" i="9"/>
  <c r="G3148" i="9"/>
  <c r="G3139" i="9"/>
  <c r="T3137" i="9"/>
  <c r="Z4475" i="9"/>
  <c r="M4476" i="9"/>
  <c r="Z4476" i="9" s="1"/>
  <c r="N5316" i="9"/>
  <c r="N5317" i="9" s="1"/>
  <c r="AA5305" i="9"/>
  <c r="Q5535" i="9"/>
  <c r="D5546" i="9"/>
  <c r="K2169" i="9"/>
  <c r="K2160" i="9"/>
  <c r="X2158" i="9"/>
  <c r="G2713" i="9"/>
  <c r="G2703" i="9"/>
  <c r="T2703" i="9" s="1"/>
  <c r="T2702" i="9"/>
  <c r="F5516" i="9"/>
  <c r="S5516" i="9" s="1"/>
  <c r="S5515" i="9"/>
  <c r="O4179" i="9"/>
  <c r="AB4179" i="9" s="1"/>
  <c r="AB4178" i="9"/>
  <c r="F2397" i="9"/>
  <c r="S2397" i="9" s="1"/>
  <c r="S2396" i="9"/>
  <c r="H3712" i="9"/>
  <c r="U3712" i="9" s="1"/>
  <c r="U3711" i="9"/>
  <c r="M170" i="3"/>
  <c r="N170" i="3"/>
  <c r="O170" i="3"/>
  <c r="P170" i="3"/>
  <c r="Q170" i="3"/>
  <c r="R170" i="3"/>
  <c r="S170" i="3"/>
  <c r="T170" i="3"/>
  <c r="U170" i="3"/>
  <c r="V170" i="3"/>
  <c r="W170" i="3"/>
  <c r="X170" i="3"/>
  <c r="Y170" i="3"/>
  <c r="Z170" i="3"/>
  <c r="AA170" i="3"/>
  <c r="AB170" i="3"/>
  <c r="AC170" i="3"/>
  <c r="AD170" i="3"/>
  <c r="AE170" i="3"/>
  <c r="AF170" i="3"/>
  <c r="AG170" i="3"/>
  <c r="AH170" i="3"/>
  <c r="AI170" i="3"/>
  <c r="AJ170" i="3"/>
  <c r="AK170" i="3"/>
  <c r="AL170" i="3"/>
  <c r="AM170" i="3"/>
  <c r="AN170" i="3"/>
  <c r="AO170" i="3"/>
  <c r="AP170" i="3"/>
  <c r="AQ170" i="3"/>
  <c r="AR170" i="3"/>
  <c r="AS170" i="3"/>
  <c r="AT170" i="3"/>
  <c r="AU170" i="3"/>
  <c r="AV170" i="3"/>
  <c r="AW170" i="3"/>
  <c r="AX170" i="3"/>
  <c r="AY170" i="3"/>
  <c r="AZ170" i="3"/>
  <c r="BA170" i="3"/>
  <c r="BB170" i="3"/>
  <c r="BC170" i="3"/>
  <c r="BD170" i="3"/>
  <c r="BE170" i="3"/>
  <c r="BF170" i="3"/>
  <c r="BG170" i="3"/>
  <c r="BH170" i="3"/>
  <c r="BI170" i="3"/>
  <c r="BJ170" i="3"/>
  <c r="BK170" i="3"/>
  <c r="BL170" i="3"/>
  <c r="BM170" i="3"/>
  <c r="BN170" i="3"/>
  <c r="BO170" i="3"/>
  <c r="BP170" i="3"/>
  <c r="BQ170" i="3"/>
  <c r="BR170" i="3"/>
  <c r="BS170" i="3"/>
  <c r="BT170" i="3"/>
  <c r="BU170" i="3"/>
  <c r="BV170" i="3"/>
  <c r="BW170" i="3"/>
  <c r="BX170" i="3"/>
  <c r="BY170" i="3"/>
  <c r="BZ170" i="3"/>
  <c r="CA170" i="3"/>
  <c r="CB170" i="3"/>
  <c r="CC170" i="3"/>
  <c r="CD170" i="3"/>
  <c r="CE170" i="3"/>
  <c r="CF170" i="3"/>
  <c r="CG170" i="3"/>
  <c r="CH170" i="3"/>
  <c r="CI170" i="3"/>
  <c r="CJ170" i="3"/>
  <c r="CK170" i="3"/>
  <c r="CL170" i="3"/>
  <c r="CM170" i="3"/>
  <c r="CN170" i="3"/>
  <c r="CO170" i="3"/>
  <c r="CP170" i="3"/>
  <c r="CQ170" i="3"/>
  <c r="CR170" i="3"/>
  <c r="CS170" i="3"/>
  <c r="CT170" i="3"/>
  <c r="CU170" i="3"/>
  <c r="CV170" i="3"/>
  <c r="CW170" i="3"/>
  <c r="CX170" i="3"/>
  <c r="CY170" i="3"/>
  <c r="CZ170" i="3"/>
  <c r="DA170" i="3"/>
  <c r="DB170" i="3"/>
  <c r="DC170" i="3"/>
  <c r="DD170" i="3"/>
  <c r="DE170" i="3"/>
  <c r="DF170" i="3"/>
  <c r="DG170" i="3"/>
  <c r="DH170" i="3"/>
  <c r="DI170" i="3"/>
  <c r="DJ170" i="3"/>
  <c r="DK170" i="3"/>
  <c r="DL170" i="3"/>
  <c r="DM170" i="3"/>
  <c r="DN170" i="3"/>
  <c r="DO170" i="3"/>
  <c r="DP170" i="3"/>
  <c r="DQ170" i="3"/>
  <c r="DR170" i="3"/>
  <c r="DS170" i="3"/>
  <c r="DT170" i="3"/>
  <c r="DU170" i="3"/>
  <c r="DV170" i="3"/>
  <c r="DW170" i="3"/>
  <c r="DX170" i="3"/>
  <c r="DY170" i="3"/>
  <c r="DZ170" i="3"/>
  <c r="EA170" i="3"/>
  <c r="EB170" i="3"/>
  <c r="EC170" i="3"/>
  <c r="ED170" i="3"/>
  <c r="EE170" i="3"/>
  <c r="EF170" i="3"/>
  <c r="EG170" i="3"/>
  <c r="EH170" i="3"/>
  <c r="EI170" i="3"/>
  <c r="EJ170" i="3"/>
  <c r="K527" i="9" l="1"/>
  <c r="X527" i="9" s="1"/>
  <c r="N724" i="9"/>
  <c r="AA724" i="9" s="1"/>
  <c r="L5339" i="9"/>
  <c r="L5349" i="9"/>
  <c r="Y5338" i="9"/>
  <c r="D972" i="9"/>
  <c r="D982" i="9"/>
  <c r="Q971" i="9"/>
  <c r="O1952" i="9"/>
  <c r="AB1952" i="9" s="1"/>
  <c r="AB1951" i="9"/>
  <c r="M1280" i="9"/>
  <c r="Z1279" i="9"/>
  <c r="M1290" i="9"/>
  <c r="F1171" i="9"/>
  <c r="S1171" i="9" s="1"/>
  <c r="S1170" i="9"/>
  <c r="H973" i="9"/>
  <c r="U973" i="9" s="1"/>
  <c r="U972" i="9"/>
  <c r="T1279" i="9"/>
  <c r="G1280" i="9"/>
  <c r="G1290" i="9"/>
  <c r="L5536" i="9"/>
  <c r="Y5525" i="9"/>
  <c r="R2170" i="9"/>
  <c r="E2181" i="9"/>
  <c r="R2181" i="9" s="1"/>
  <c r="O4744" i="9"/>
  <c r="AB4733" i="9"/>
  <c r="D5340" i="9"/>
  <c r="Q5340" i="9" s="1"/>
  <c r="Q5339" i="9"/>
  <c r="AB1258" i="9"/>
  <c r="O1259" i="9"/>
  <c r="AB1259" i="9" s="1"/>
  <c r="E1280" i="9"/>
  <c r="E1290" i="9"/>
  <c r="R1279" i="9"/>
  <c r="D5140" i="9"/>
  <c r="Q5129" i="9"/>
  <c r="W4337" i="9"/>
  <c r="J4348" i="9"/>
  <c r="O1279" i="9"/>
  <c r="AB1268" i="9"/>
  <c r="O1269" i="9"/>
  <c r="E647" i="9"/>
  <c r="K625" i="9"/>
  <c r="Q961" i="9"/>
  <c r="D962" i="9"/>
  <c r="Q962" i="9" s="1"/>
  <c r="M1270" i="9"/>
  <c r="Z1270" i="9" s="1"/>
  <c r="Z1269" i="9"/>
  <c r="H983" i="9"/>
  <c r="H993" i="9"/>
  <c r="U982" i="9"/>
  <c r="T5317" i="9"/>
  <c r="G5318" i="9"/>
  <c r="T5318" i="9" s="1"/>
  <c r="E1270" i="9"/>
  <c r="R1270" i="9" s="1"/>
  <c r="R1269" i="9"/>
  <c r="O1170" i="9"/>
  <c r="AB1169" i="9"/>
  <c r="O1180" i="9"/>
  <c r="G3754" i="9"/>
  <c r="T3743" i="9"/>
  <c r="Y5328" i="9"/>
  <c r="L5329" i="9"/>
  <c r="Y5329" i="9" s="1"/>
  <c r="O1972" i="9"/>
  <c r="AB1961" i="9"/>
  <c r="O1962" i="9"/>
  <c r="S1180" i="9"/>
  <c r="F1181" i="9"/>
  <c r="F1191" i="9"/>
  <c r="T1269" i="9"/>
  <c r="G1270" i="9"/>
  <c r="T1270" i="9" s="1"/>
  <c r="G5338" i="9"/>
  <c r="T5327" i="9"/>
  <c r="G5328" i="9"/>
  <c r="Q5349" i="9"/>
  <c r="D5350" i="9"/>
  <c r="AB3743" i="9"/>
  <c r="O3754" i="9"/>
  <c r="AB1159" i="9"/>
  <c r="O1160" i="9"/>
  <c r="AB1160" i="9" s="1"/>
  <c r="M4526" i="9"/>
  <c r="Z4526" i="9" s="1"/>
  <c r="Z4525" i="9"/>
  <c r="K4130" i="9"/>
  <c r="X4130" i="9" s="1"/>
  <c r="X4129" i="9"/>
  <c r="L4042" i="9"/>
  <c r="Y4042" i="9" s="1"/>
  <c r="Y4041" i="9"/>
  <c r="H4834" i="9"/>
  <c r="U4834" i="9" s="1"/>
  <c r="U4833" i="9"/>
  <c r="J1083" i="9"/>
  <c r="W1083" i="9" s="1"/>
  <c r="W1082" i="9"/>
  <c r="N5538" i="9"/>
  <c r="AA5538" i="9" s="1"/>
  <c r="AA5537" i="9"/>
  <c r="N5318" i="9"/>
  <c r="AA5318" i="9" s="1"/>
  <c r="AA5317" i="9"/>
  <c r="M280" i="9"/>
  <c r="Z280" i="9" s="1"/>
  <c r="Z279" i="9"/>
  <c r="M4724" i="9"/>
  <c r="Z4724" i="9" s="1"/>
  <c r="Z4723" i="9"/>
  <c r="L2447" i="9"/>
  <c r="Y2447" i="9" s="1"/>
  <c r="Y2446" i="9"/>
  <c r="W981" i="9"/>
  <c r="J992" i="9"/>
  <c r="J4625" i="9"/>
  <c r="W4625" i="9" s="1"/>
  <c r="W4624" i="9"/>
  <c r="L1052" i="9"/>
  <c r="Y1041" i="9"/>
  <c r="L1042" i="9"/>
  <c r="Y1042" i="9" s="1"/>
  <c r="M1902" i="9"/>
  <c r="Z1902" i="9" s="1"/>
  <c r="Z1901" i="9"/>
  <c r="AB982" i="9"/>
  <c r="O993" i="9"/>
  <c r="AB993" i="9" s="1"/>
  <c r="I4535" i="9"/>
  <c r="V4524" i="9"/>
  <c r="I4525" i="9"/>
  <c r="J3418" i="9"/>
  <c r="W3418" i="9" s="1"/>
  <c r="W3417" i="9"/>
  <c r="J3428" i="9"/>
  <c r="K774" i="9"/>
  <c r="X772" i="9"/>
  <c r="K783" i="9"/>
  <c r="E458" i="9"/>
  <c r="E448" i="9"/>
  <c r="R447" i="9"/>
  <c r="L5437" i="9"/>
  <c r="Y5426" i="9"/>
  <c r="E51" i="9"/>
  <c r="E41" i="9"/>
  <c r="R40" i="9"/>
  <c r="M2526" i="9"/>
  <c r="M2516" i="9"/>
  <c r="Z2516" i="9" s="1"/>
  <c r="Z2515" i="9"/>
  <c r="H863" i="9"/>
  <c r="U863" i="9" s="1"/>
  <c r="U862" i="9"/>
  <c r="K2664" i="9"/>
  <c r="K2655" i="9"/>
  <c r="X2653" i="9"/>
  <c r="O2042" i="9"/>
  <c r="AB2031" i="9"/>
  <c r="O2032" i="9"/>
  <c r="L5516" i="9"/>
  <c r="Y5516" i="9" s="1"/>
  <c r="Y5515" i="9"/>
  <c r="H566" i="9"/>
  <c r="U566" i="9" s="1"/>
  <c r="U565" i="9"/>
  <c r="H4349" i="9"/>
  <c r="U4347" i="9"/>
  <c r="H4358" i="9"/>
  <c r="D3743" i="9"/>
  <c r="Q3732" i="9"/>
  <c r="N3060" i="9"/>
  <c r="N3051" i="9"/>
  <c r="AA3049" i="9"/>
  <c r="W1477" i="9"/>
  <c r="J1488" i="9"/>
  <c r="W1488" i="9" s="1"/>
  <c r="F5624" i="9"/>
  <c r="F5625" i="9" s="1"/>
  <c r="S5613" i="9"/>
  <c r="AA4832" i="9"/>
  <c r="N4843" i="9"/>
  <c r="R3138" i="9"/>
  <c r="E3149" i="9"/>
  <c r="J2950" i="9"/>
  <c r="J2941" i="9"/>
  <c r="W2939" i="9"/>
  <c r="G1605" i="9"/>
  <c r="T1605" i="9" s="1"/>
  <c r="T1604" i="9"/>
  <c r="G714" i="9"/>
  <c r="T714" i="9" s="1"/>
  <c r="T713" i="9"/>
  <c r="I2545" i="9"/>
  <c r="V2543" i="9"/>
  <c r="I2554" i="9"/>
  <c r="D2644" i="9"/>
  <c r="Q2642" i="9"/>
  <c r="D2653" i="9"/>
  <c r="N943" i="9"/>
  <c r="AA943" i="9" s="1"/>
  <c r="AA942" i="9"/>
  <c r="N953" i="9"/>
  <c r="J1468" i="9"/>
  <c r="W1468" i="9" s="1"/>
  <c r="W1467" i="9"/>
  <c r="F4259" i="9"/>
  <c r="S4248" i="9"/>
  <c r="Q2643" i="9"/>
  <c r="D2654" i="9"/>
  <c r="AB724" i="9"/>
  <c r="O725" i="9"/>
  <c r="AB725" i="9" s="1"/>
  <c r="R743" i="9"/>
  <c r="E842" i="9"/>
  <c r="K844" i="9"/>
  <c r="X844" i="9" s="1"/>
  <c r="X843" i="9"/>
  <c r="K854" i="9"/>
  <c r="L476" i="9"/>
  <c r="Y465" i="9"/>
  <c r="Y537" i="9"/>
  <c r="L538" i="9"/>
  <c r="Y538" i="9" s="1"/>
  <c r="L2733" i="9"/>
  <c r="Y2733" i="9" s="1"/>
  <c r="Y2732" i="9"/>
  <c r="L2032" i="9"/>
  <c r="Y2032" i="9" s="1"/>
  <c r="Y2031" i="9"/>
  <c r="L2042" i="9"/>
  <c r="N3525" i="9"/>
  <c r="AA3525" i="9" s="1"/>
  <c r="AA3524" i="9"/>
  <c r="O673" i="9"/>
  <c r="O664" i="9"/>
  <c r="AB662" i="9"/>
  <c r="H3853" i="9"/>
  <c r="U3842" i="9"/>
  <c r="G3150" i="9"/>
  <c r="T3148" i="9"/>
  <c r="G3159" i="9"/>
  <c r="M3436" i="9"/>
  <c r="Z3434" i="9"/>
  <c r="M3445" i="9"/>
  <c r="J833" i="9"/>
  <c r="W833" i="9" s="1"/>
  <c r="W832" i="9"/>
  <c r="J843" i="9"/>
  <c r="Z4150" i="9"/>
  <c r="M4161" i="9"/>
  <c r="Z4161" i="9" s="1"/>
  <c r="D475" i="9"/>
  <c r="D466" i="9"/>
  <c r="Q464" i="9"/>
  <c r="I5525" i="9"/>
  <c r="V5514" i="9"/>
  <c r="J4644" i="9"/>
  <c r="J4635" i="9"/>
  <c r="W4633" i="9"/>
  <c r="D2566" i="9"/>
  <c r="Q2555" i="9"/>
  <c r="D2070" i="9"/>
  <c r="D2061" i="9"/>
  <c r="Q2059" i="9"/>
  <c r="J575" i="9"/>
  <c r="W564" i="9"/>
  <c r="M2031" i="9"/>
  <c r="M2021" i="9"/>
  <c r="Z2021" i="9" s="1"/>
  <c r="Z2020" i="9"/>
  <c r="D4436" i="9"/>
  <c r="Q4425" i="9"/>
  <c r="U1070" i="9"/>
  <c r="H1081" i="9"/>
  <c r="H4022" i="9"/>
  <c r="H4012" i="9"/>
  <c r="U4012" i="9" s="1"/>
  <c r="U4011" i="9"/>
  <c r="N2081" i="9"/>
  <c r="N2072" i="9"/>
  <c r="AA2070" i="9"/>
  <c r="K2042" i="9"/>
  <c r="K2032" i="9"/>
  <c r="X2032" i="9" s="1"/>
  <c r="X2031" i="9"/>
  <c r="U2357" i="9"/>
  <c r="H2368" i="9"/>
  <c r="O2556" i="9"/>
  <c r="AB2554" i="9"/>
  <c r="O2565" i="9"/>
  <c r="H3814" i="9"/>
  <c r="U3814" i="9" s="1"/>
  <c r="U3813" i="9"/>
  <c r="H3824" i="9"/>
  <c r="R437" i="9"/>
  <c r="E438" i="9"/>
  <c r="J428" i="9"/>
  <c r="W428" i="9" s="1"/>
  <c r="W427" i="9"/>
  <c r="F359" i="9"/>
  <c r="F349" i="9"/>
  <c r="S348" i="9"/>
  <c r="H4149" i="9"/>
  <c r="H4140" i="9"/>
  <c r="U4138" i="9"/>
  <c r="N4575" i="9"/>
  <c r="AA4575" i="9" s="1"/>
  <c r="AA4574" i="9"/>
  <c r="H2843" i="9"/>
  <c r="U2843" i="9" s="1"/>
  <c r="U2842" i="9"/>
  <c r="E575" i="9"/>
  <c r="R564" i="9"/>
  <c r="N5595" i="9"/>
  <c r="N5585" i="9"/>
  <c r="AA5585" i="9" s="1"/>
  <c r="AA5584" i="9"/>
  <c r="H882" i="9"/>
  <c r="U871" i="9"/>
  <c r="H873" i="9"/>
  <c r="G586" i="9"/>
  <c r="T575" i="9"/>
  <c r="E5634" i="9"/>
  <c r="E5625" i="9"/>
  <c r="R5623" i="9"/>
  <c r="K5623" i="9"/>
  <c r="X5612" i="9"/>
  <c r="K5614" i="9"/>
  <c r="M4050" i="9"/>
  <c r="M4041" i="9"/>
  <c r="Z4039" i="9"/>
  <c r="I3139" i="9"/>
  <c r="V3137" i="9"/>
  <c r="I3148" i="9"/>
  <c r="E744" i="9"/>
  <c r="E734" i="9"/>
  <c r="R734" i="9" s="1"/>
  <c r="R733" i="9"/>
  <c r="X536" i="9"/>
  <c r="K537" i="9"/>
  <c r="K2645" i="9"/>
  <c r="X2645" i="9" s="1"/>
  <c r="X2644" i="9"/>
  <c r="N555" i="9"/>
  <c r="AA555" i="9" s="1"/>
  <c r="AA554" i="9"/>
  <c r="T3962" i="9"/>
  <c r="L5030" i="9"/>
  <c r="Y5019" i="9"/>
  <c r="E5120" i="9"/>
  <c r="R5120" i="9" s="1"/>
  <c r="R5119" i="9"/>
  <c r="K3813" i="9"/>
  <c r="K3803" i="9"/>
  <c r="X3803" i="9" s="1"/>
  <c r="X3802" i="9"/>
  <c r="D1575" i="9"/>
  <c r="D1566" i="9"/>
  <c r="Q1564" i="9"/>
  <c r="K329" i="9"/>
  <c r="X329" i="9" s="1"/>
  <c r="X328" i="9"/>
  <c r="D3486" i="9"/>
  <c r="Q3486" i="9" s="1"/>
  <c r="Q3485" i="9"/>
  <c r="I3912" i="9"/>
  <c r="I3902" i="9"/>
  <c r="V3902" i="9" s="1"/>
  <c r="V3901" i="9"/>
  <c r="E3327" i="9"/>
  <c r="R3327" i="9" s="1"/>
  <c r="R3326" i="9"/>
  <c r="N3041" i="9"/>
  <c r="AA3041" i="9" s="1"/>
  <c r="AA3040" i="9"/>
  <c r="M1754" i="9"/>
  <c r="Z1754" i="9" s="1"/>
  <c r="Z1753" i="9"/>
  <c r="H5645" i="9"/>
  <c r="U5634" i="9"/>
  <c r="D3656" i="9"/>
  <c r="Q3654" i="9"/>
  <c r="D3665" i="9"/>
  <c r="N2744" i="9"/>
  <c r="AA2744" i="9" s="1"/>
  <c r="AA2743" i="9"/>
  <c r="Z179" i="9"/>
  <c r="M190" i="9"/>
  <c r="M3940" i="9"/>
  <c r="M3931" i="9"/>
  <c r="Z3929" i="9"/>
  <c r="V2049" i="9"/>
  <c r="I2060" i="9"/>
  <c r="O1834" i="9"/>
  <c r="AB1833" i="9"/>
  <c r="O1844" i="9"/>
  <c r="H367" i="9"/>
  <c r="U365" i="9"/>
  <c r="H376" i="9"/>
  <c r="Y3782" i="9"/>
  <c r="L3783" i="9"/>
  <c r="Y3783" i="9" s="1"/>
  <c r="D5507" i="9"/>
  <c r="Q5496" i="9"/>
  <c r="D5497" i="9"/>
  <c r="Q5497" i="9" s="1"/>
  <c r="L1369" i="9"/>
  <c r="Y1369" i="9" s="1"/>
  <c r="Y1368" i="9"/>
  <c r="L995" i="9"/>
  <c r="Y995" i="9" s="1"/>
  <c r="Y994" i="9"/>
  <c r="G81" i="9"/>
  <c r="T79" i="9"/>
  <c r="G90" i="9"/>
  <c r="J2931" i="9"/>
  <c r="W2931" i="9" s="1"/>
  <c r="W2930" i="9"/>
  <c r="O1547" i="9"/>
  <c r="O1537" i="9"/>
  <c r="AB1536" i="9"/>
  <c r="D586" i="9"/>
  <c r="Q575" i="9"/>
  <c r="M3643" i="9"/>
  <c r="M3634" i="9"/>
  <c r="Z3632" i="9"/>
  <c r="K585" i="9"/>
  <c r="K576" i="9"/>
  <c r="X574" i="9"/>
  <c r="F4814" i="9"/>
  <c r="F4804" i="9"/>
  <c r="S4804" i="9" s="1"/>
  <c r="S4803" i="9"/>
  <c r="H5537" i="9"/>
  <c r="U5535" i="9"/>
  <c r="H5546" i="9"/>
  <c r="E4535" i="9"/>
  <c r="R4524" i="9"/>
  <c r="E4525" i="9"/>
  <c r="M1646" i="9"/>
  <c r="M1636" i="9"/>
  <c r="Z1636" i="9" s="1"/>
  <c r="Z1635" i="9"/>
  <c r="X448" i="9"/>
  <c r="K449" i="9"/>
  <c r="Z4534" i="9"/>
  <c r="M4545" i="9"/>
  <c r="Q3652" i="9"/>
  <c r="D3663" i="9"/>
  <c r="Q3663" i="9" s="1"/>
  <c r="F4033" i="9"/>
  <c r="F4023" i="9"/>
  <c r="S4023" i="9" s="1"/>
  <c r="S4022" i="9"/>
  <c r="S2654" i="9"/>
  <c r="F2665" i="9"/>
  <c r="L3121" i="9"/>
  <c r="Y3121" i="9" s="1"/>
  <c r="Y3120" i="9"/>
  <c r="L3131" i="9"/>
  <c r="K3527" i="9"/>
  <c r="K3517" i="9"/>
  <c r="X3517" i="9" s="1"/>
  <c r="X3516" i="9"/>
  <c r="V130" i="9"/>
  <c r="I131" i="9"/>
  <c r="V131" i="9" s="1"/>
  <c r="J3864" i="9"/>
  <c r="W3864" i="9" s="1"/>
  <c r="W3853" i="9"/>
  <c r="X4447" i="9"/>
  <c r="K4458" i="9"/>
  <c r="X4458" i="9" s="1"/>
  <c r="AA377" i="9"/>
  <c r="N388" i="9"/>
  <c r="Z3336" i="9"/>
  <c r="M3347" i="9"/>
  <c r="H4922" i="9"/>
  <c r="U4922" i="9" s="1"/>
  <c r="U4921" i="9"/>
  <c r="L2546" i="9"/>
  <c r="Y2546" i="9" s="1"/>
  <c r="Y2545" i="9"/>
  <c r="AB2742" i="9"/>
  <c r="O2753" i="9"/>
  <c r="G3585" i="9"/>
  <c r="T3585" i="9" s="1"/>
  <c r="T3584" i="9"/>
  <c r="R2039" i="9"/>
  <c r="E2040" i="9"/>
  <c r="R2040" i="9" s="1"/>
  <c r="G4239" i="9"/>
  <c r="T4237" i="9"/>
  <c r="G4248" i="9"/>
  <c r="M3129" i="9"/>
  <c r="Z3129" i="9" s="1"/>
  <c r="Z3128" i="9"/>
  <c r="I4457" i="9"/>
  <c r="I4448" i="9"/>
  <c r="V4446" i="9"/>
  <c r="N2516" i="9"/>
  <c r="AA2516" i="9" s="1"/>
  <c r="AA2515" i="9"/>
  <c r="N2526" i="9"/>
  <c r="G1636" i="9"/>
  <c r="T1636" i="9" s="1"/>
  <c r="T1635" i="9"/>
  <c r="G1646" i="9"/>
  <c r="G1448" i="9"/>
  <c r="G1438" i="9"/>
  <c r="T1438" i="9" s="1"/>
  <c r="T1437" i="9"/>
  <c r="Z743" i="9"/>
  <c r="M842" i="9"/>
  <c r="O5128" i="9"/>
  <c r="O5119" i="9"/>
  <c r="AB5117" i="9"/>
  <c r="J4545" i="9"/>
  <c r="W4534" i="9"/>
  <c r="J4536" i="9"/>
  <c r="I3734" i="9"/>
  <c r="V3734" i="9" s="1"/>
  <c r="V3733" i="9"/>
  <c r="D4903" i="9"/>
  <c r="Q4903" i="9" s="1"/>
  <c r="Q4902" i="9"/>
  <c r="D4913" i="9"/>
  <c r="E3061" i="9"/>
  <c r="R3050" i="9"/>
  <c r="J3249" i="9"/>
  <c r="W3247" i="9"/>
  <c r="J3258" i="9"/>
  <c r="I1477" i="9"/>
  <c r="V1466" i="9"/>
  <c r="S644" i="9"/>
  <c r="F743" i="9"/>
  <c r="G4221" i="9"/>
  <c r="T4221" i="9" s="1"/>
  <c r="T4220" i="9"/>
  <c r="G4231" i="9"/>
  <c r="D1083" i="9"/>
  <c r="Q1083" i="9" s="1"/>
  <c r="Q1082" i="9"/>
  <c r="E338" i="9"/>
  <c r="R337" i="9"/>
  <c r="E348" i="9"/>
  <c r="O3140" i="9"/>
  <c r="AB3140" i="9" s="1"/>
  <c r="AB3139" i="9"/>
  <c r="L2942" i="9"/>
  <c r="Y2942" i="9" s="1"/>
  <c r="Y2941" i="9"/>
  <c r="H774" i="9"/>
  <c r="U772" i="9"/>
  <c r="H783" i="9"/>
  <c r="J3545" i="9"/>
  <c r="W3534" i="9"/>
  <c r="K2161" i="9"/>
  <c r="X2161" i="9" s="1"/>
  <c r="X2160" i="9"/>
  <c r="F4447" i="9"/>
  <c r="S4436" i="9"/>
  <c r="N4240" i="9"/>
  <c r="AA4240" i="9" s="1"/>
  <c r="AA4239" i="9"/>
  <c r="J973" i="9"/>
  <c r="W973" i="9" s="1"/>
  <c r="W972" i="9"/>
  <c r="G4328" i="9"/>
  <c r="T4328" i="9" s="1"/>
  <c r="T4327" i="9"/>
  <c r="D1369" i="9"/>
  <c r="Q1369" i="9" s="1"/>
  <c r="Q1368" i="9"/>
  <c r="H4436" i="9"/>
  <c r="U4425" i="9"/>
  <c r="O886" i="9"/>
  <c r="AB787" i="9"/>
  <c r="N91" i="9"/>
  <c r="AA80" i="9"/>
  <c r="I4298" i="9"/>
  <c r="V4298" i="9" s="1"/>
  <c r="V4297" i="9"/>
  <c r="I4308" i="9"/>
  <c r="I4515" i="9"/>
  <c r="V4515" i="9" s="1"/>
  <c r="V4514" i="9"/>
  <c r="F3824" i="9"/>
  <c r="F3814" i="9"/>
  <c r="S3814" i="9" s="1"/>
  <c r="S3813" i="9"/>
  <c r="F2554" i="9"/>
  <c r="F2545" i="9"/>
  <c r="S2543" i="9"/>
  <c r="M2141" i="9"/>
  <c r="M2131" i="9"/>
  <c r="Z2131" i="9" s="1"/>
  <c r="Z2130" i="9"/>
  <c r="H476" i="9"/>
  <c r="U465" i="9"/>
  <c r="M3547" i="9"/>
  <c r="Z3547" i="9" s="1"/>
  <c r="Z3546" i="9"/>
  <c r="M798" i="9"/>
  <c r="Z699" i="9"/>
  <c r="K764" i="9"/>
  <c r="X764" i="9" s="1"/>
  <c r="X763" i="9"/>
  <c r="AB2456" i="9"/>
  <c r="O2467" i="9"/>
  <c r="G882" i="9"/>
  <c r="T871" i="9"/>
  <c r="G873" i="9"/>
  <c r="H5507" i="9"/>
  <c r="H5497" i="9"/>
  <c r="U5497" i="9" s="1"/>
  <c r="U5496" i="9"/>
  <c r="H2853" i="9"/>
  <c r="U2851" i="9"/>
  <c r="H2862" i="9"/>
  <c r="F2100" i="9"/>
  <c r="S2100" i="9" s="1"/>
  <c r="S2099" i="9"/>
  <c r="E377" i="9"/>
  <c r="R366" i="9"/>
  <c r="E31" i="9"/>
  <c r="R30" i="9"/>
  <c r="O754" i="9"/>
  <c r="AB655" i="9"/>
  <c r="K4558" i="9"/>
  <c r="X4556" i="9"/>
  <c r="I2348" i="9"/>
  <c r="V2348" i="9" s="1"/>
  <c r="V2347" i="9"/>
  <c r="F3864" i="9"/>
  <c r="S3864" i="9" s="1"/>
  <c r="S3853" i="9"/>
  <c r="K3447" i="9"/>
  <c r="X3445" i="9"/>
  <c r="K3456" i="9"/>
  <c r="T2555" i="9"/>
  <c r="G2566" i="9"/>
  <c r="L5012" i="9"/>
  <c r="L5002" i="9"/>
  <c r="Y5002" i="9" s="1"/>
  <c r="Y5001" i="9"/>
  <c r="V2039" i="9"/>
  <c r="I2040" i="9"/>
  <c r="V2040" i="9" s="1"/>
  <c r="V1901" i="9"/>
  <c r="I1902" i="9"/>
  <c r="V1902" i="9" s="1"/>
  <c r="N574" i="9"/>
  <c r="N565" i="9"/>
  <c r="AA563" i="9"/>
  <c r="D626" i="9"/>
  <c r="Q626" i="9" s="1"/>
  <c r="Q625" i="9"/>
  <c r="I3863" i="9"/>
  <c r="I3854" i="9"/>
  <c r="V3852" i="9"/>
  <c r="F2764" i="9"/>
  <c r="S2753" i="9"/>
  <c r="O2645" i="9"/>
  <c r="AB2645" i="9" s="1"/>
  <c r="AB2644" i="9"/>
  <c r="H4339" i="9"/>
  <c r="U4339" i="9" s="1"/>
  <c r="U4338" i="9"/>
  <c r="K5128" i="9"/>
  <c r="K5119" i="9"/>
  <c r="X5117" i="9"/>
  <c r="E3337" i="9"/>
  <c r="R3335" i="9"/>
  <c r="E3346" i="9"/>
  <c r="D1349" i="9"/>
  <c r="D1339" i="9"/>
  <c r="Q1339" i="9" s="1"/>
  <c r="Q1338" i="9"/>
  <c r="K735" i="9"/>
  <c r="X732" i="9"/>
  <c r="K831" i="9"/>
  <c r="H5626" i="9"/>
  <c r="U5626" i="9" s="1"/>
  <c r="U5625" i="9"/>
  <c r="J4319" i="9"/>
  <c r="J4309" i="9"/>
  <c r="W4309" i="9" s="1"/>
  <c r="W4308" i="9"/>
  <c r="D2714" i="9"/>
  <c r="Q2714" i="9" s="1"/>
  <c r="Q2713" i="9"/>
  <c r="D2724" i="9"/>
  <c r="M4337" i="9"/>
  <c r="Z4326" i="9"/>
  <c r="I1745" i="9"/>
  <c r="I1735" i="9"/>
  <c r="V1735" i="9" s="1"/>
  <c r="V1734" i="9"/>
  <c r="X80" i="9"/>
  <c r="K91" i="9"/>
  <c r="K3913" i="9"/>
  <c r="X3913" i="9" s="1"/>
  <c r="X3912" i="9"/>
  <c r="K3923" i="9"/>
  <c r="K3745" i="9"/>
  <c r="X3745" i="9" s="1"/>
  <c r="X3744" i="9"/>
  <c r="D1389" i="9"/>
  <c r="Q1389" i="9" s="1"/>
  <c r="Q1378" i="9"/>
  <c r="W338" i="9"/>
  <c r="J339" i="9"/>
  <c r="I4812" i="9"/>
  <c r="V4812" i="9" s="1"/>
  <c r="V4811" i="9"/>
  <c r="M4151" i="9"/>
  <c r="K161" i="9"/>
  <c r="K151" i="9"/>
  <c r="X150" i="9"/>
  <c r="F3753" i="9"/>
  <c r="S3742" i="9"/>
  <c r="F3744" i="9"/>
  <c r="G2933" i="9"/>
  <c r="G2923" i="9"/>
  <c r="T2923" i="9" s="1"/>
  <c r="T2922" i="9"/>
  <c r="L1784" i="9"/>
  <c r="L1775" i="9"/>
  <c r="Y1773" i="9"/>
  <c r="L1083" i="9"/>
  <c r="Y1083" i="9" s="1"/>
  <c r="Y1082" i="9"/>
  <c r="M852" i="9"/>
  <c r="Z852" i="9" s="1"/>
  <c r="Z851" i="9"/>
  <c r="G4446" i="9"/>
  <c r="G4437" i="9"/>
  <c r="T4435" i="9"/>
  <c r="S4051" i="9"/>
  <c r="F4062" i="9"/>
  <c r="S4062" i="9" s="1"/>
  <c r="I4832" i="9"/>
  <c r="V4821" i="9"/>
  <c r="K459" i="9"/>
  <c r="X458" i="9"/>
  <c r="K469" i="9"/>
  <c r="I3684" i="9"/>
  <c r="V3684" i="9" s="1"/>
  <c r="V3683" i="9"/>
  <c r="G3258" i="9"/>
  <c r="G3249" i="9"/>
  <c r="T3247" i="9"/>
  <c r="I2535" i="9"/>
  <c r="V2535" i="9" s="1"/>
  <c r="V2534" i="9"/>
  <c r="J131" i="9"/>
  <c r="W131" i="9" s="1"/>
  <c r="W130" i="9"/>
  <c r="F2951" i="9"/>
  <c r="S2940" i="9"/>
  <c r="O3220" i="9"/>
  <c r="AB3219" i="9"/>
  <c r="O3230" i="9"/>
  <c r="AA624" i="9"/>
  <c r="N625" i="9"/>
  <c r="J5021" i="9"/>
  <c r="W5021" i="9" s="1"/>
  <c r="W5020" i="9"/>
  <c r="D2634" i="9"/>
  <c r="Q2634" i="9" s="1"/>
  <c r="Q2633" i="9"/>
  <c r="H4595" i="9"/>
  <c r="U4595" i="9" s="1"/>
  <c r="U4594" i="9"/>
  <c r="H4605" i="9"/>
  <c r="E4911" i="9"/>
  <c r="R4911" i="9" s="1"/>
  <c r="R4910" i="9"/>
  <c r="K3932" i="9"/>
  <c r="X3932" i="9" s="1"/>
  <c r="X3931" i="9"/>
  <c r="I170" i="9"/>
  <c r="V170" i="9" s="1"/>
  <c r="V169" i="9"/>
  <c r="S1268" i="9"/>
  <c r="F1279" i="9"/>
  <c r="W2346" i="9"/>
  <c r="J2357" i="9"/>
  <c r="Q129" i="9"/>
  <c r="D130" i="9"/>
  <c r="H4932" i="9"/>
  <c r="U4930" i="9"/>
  <c r="H4941" i="9"/>
  <c r="N1853" i="9"/>
  <c r="AA1853" i="9" s="1"/>
  <c r="AA1852" i="9"/>
  <c r="K1094" i="9"/>
  <c r="X1094" i="9" s="1"/>
  <c r="X1093" i="9"/>
  <c r="O71" i="9"/>
  <c r="AB71" i="9" s="1"/>
  <c r="AB70" i="9"/>
  <c r="K4823" i="9"/>
  <c r="X4823" i="9" s="1"/>
  <c r="X4822" i="9"/>
  <c r="AB5513" i="9"/>
  <c r="O5515" i="9"/>
  <c r="O5524" i="9"/>
  <c r="M5398" i="9"/>
  <c r="Z5398" i="9" s="1"/>
  <c r="Z5397" i="9"/>
  <c r="M5408" i="9"/>
  <c r="F3863" i="9"/>
  <c r="F3854" i="9"/>
  <c r="S3852" i="9"/>
  <c r="E2050" i="9"/>
  <c r="R2048" i="9"/>
  <c r="E2059" i="9"/>
  <c r="F5614" i="9"/>
  <c r="S5416" i="9"/>
  <c r="F5417" i="9"/>
  <c r="S5417" i="9" s="1"/>
  <c r="E5002" i="9"/>
  <c r="R5002" i="9" s="1"/>
  <c r="R5001" i="9"/>
  <c r="E5012" i="9"/>
  <c r="F3545" i="9"/>
  <c r="S3534" i="9"/>
  <c r="M3139" i="9"/>
  <c r="Z3137" i="9"/>
  <c r="M3148" i="9"/>
  <c r="K2942" i="9"/>
  <c r="X2942" i="9" s="1"/>
  <c r="X2941" i="9"/>
  <c r="S377" i="9"/>
  <c r="F388" i="9"/>
  <c r="K3655" i="9"/>
  <c r="X3644" i="9"/>
  <c r="D3417" i="9"/>
  <c r="Q3406" i="9"/>
  <c r="D3407" i="9"/>
  <c r="Q3407" i="9" s="1"/>
  <c r="O2665" i="9"/>
  <c r="AB2654" i="9"/>
  <c r="E357" i="9"/>
  <c r="R357" i="9" s="1"/>
  <c r="R356" i="9"/>
  <c r="Y674" i="9"/>
  <c r="L685" i="9"/>
  <c r="V3556" i="9"/>
  <c r="I3567" i="9"/>
  <c r="V3567" i="9" s="1"/>
  <c r="K983" i="9"/>
  <c r="X981" i="9"/>
  <c r="K992" i="9"/>
  <c r="N787" i="9"/>
  <c r="AA688" i="9"/>
  <c r="F5002" i="9"/>
  <c r="S5002" i="9" s="1"/>
  <c r="S5001" i="9"/>
  <c r="F5012" i="9"/>
  <c r="J4447" i="9"/>
  <c r="W4436" i="9"/>
  <c r="O4606" i="9"/>
  <c r="AB4605" i="9"/>
  <c r="O4616" i="9"/>
  <c r="I3744" i="9"/>
  <c r="V3742" i="9"/>
  <c r="I3753" i="9"/>
  <c r="G4625" i="9"/>
  <c r="T4625" i="9" s="1"/>
  <c r="T4624" i="9"/>
  <c r="D2565" i="9"/>
  <c r="D2556" i="9"/>
  <c r="Q2554" i="9"/>
  <c r="O882" i="9"/>
  <c r="AB871" i="9"/>
  <c r="O873" i="9"/>
  <c r="D21" i="9"/>
  <c r="Q20" i="9"/>
  <c r="D1093" i="9"/>
  <c r="Q1091" i="9"/>
  <c r="M31" i="9"/>
  <c r="Z30" i="9"/>
  <c r="O3150" i="9"/>
  <c r="AB3148" i="9"/>
  <c r="O3159" i="9"/>
  <c r="K1834" i="9"/>
  <c r="X1834" i="9" s="1"/>
  <c r="X1833" i="9"/>
  <c r="K1844" i="9"/>
  <c r="J1834" i="9"/>
  <c r="W1834" i="9" s="1"/>
  <c r="W1833" i="9"/>
  <c r="J1844" i="9"/>
  <c r="F4724" i="9"/>
  <c r="S4724" i="9" s="1"/>
  <c r="S4723" i="9"/>
  <c r="O2001" i="9"/>
  <c r="AB2001" i="9" s="1"/>
  <c r="AB2000" i="9"/>
  <c r="F131" i="9"/>
  <c r="S131" i="9" s="1"/>
  <c r="S130" i="9"/>
  <c r="E1476" i="9"/>
  <c r="E1467" i="9"/>
  <c r="R1465" i="9"/>
  <c r="O5425" i="9"/>
  <c r="AB5414" i="9"/>
  <c r="O5416" i="9"/>
  <c r="O1775" i="9"/>
  <c r="AB1773" i="9"/>
  <c r="O1784" i="9"/>
  <c r="I1292" i="9"/>
  <c r="V1292" i="9" s="1"/>
  <c r="V1291" i="9"/>
  <c r="O4239" i="9"/>
  <c r="AB4237" i="9"/>
  <c r="O4248" i="9"/>
  <c r="I2863" i="9"/>
  <c r="V2852" i="9"/>
  <c r="I872" i="9"/>
  <c r="V861" i="9"/>
  <c r="E648" i="9"/>
  <c r="R648" i="9" s="1"/>
  <c r="R647" i="9"/>
  <c r="AB3485" i="9"/>
  <c r="O3486" i="9"/>
  <c r="AB3486" i="9" s="1"/>
  <c r="E4438" i="9"/>
  <c r="R4438" i="9" s="1"/>
  <c r="R4437" i="9"/>
  <c r="O200" i="9"/>
  <c r="O191" i="9"/>
  <c r="AB189" i="9"/>
  <c r="L732" i="9"/>
  <c r="L636" i="9"/>
  <c r="Y633" i="9"/>
  <c r="H4435" i="9"/>
  <c r="U4424" i="9"/>
  <c r="H4426" i="9"/>
  <c r="H3940" i="9"/>
  <c r="H3931" i="9"/>
  <c r="U3929" i="9"/>
  <c r="G5200" i="9"/>
  <c r="T5200" i="9" s="1"/>
  <c r="T5199" i="9"/>
  <c r="G5210" i="9"/>
  <c r="K5425" i="9"/>
  <c r="K5416" i="9"/>
  <c r="X5414" i="9"/>
  <c r="M4831" i="9"/>
  <c r="M4822" i="9"/>
  <c r="Z4820" i="9"/>
  <c r="S1081" i="9"/>
  <c r="F1092" i="9"/>
  <c r="S1092" i="9" s="1"/>
  <c r="F3913" i="9"/>
  <c r="S3913" i="9" s="1"/>
  <c r="S3912" i="9"/>
  <c r="F3923" i="9"/>
  <c r="G1756" i="9"/>
  <c r="G1746" i="9"/>
  <c r="T1746" i="9" s="1"/>
  <c r="T1745" i="9"/>
  <c r="E5041" i="9"/>
  <c r="R5030" i="9"/>
  <c r="J5327" i="9"/>
  <c r="W5316" i="9"/>
  <c r="J5317" i="9"/>
  <c r="G3288" i="9"/>
  <c r="T3288" i="9" s="1"/>
  <c r="T3287" i="9"/>
  <c r="N1193" i="9"/>
  <c r="AA1193" i="9" s="1"/>
  <c r="AA1192" i="9"/>
  <c r="F90" i="9"/>
  <c r="F81" i="9"/>
  <c r="S79" i="9"/>
  <c r="X5624" i="9"/>
  <c r="K5635" i="9"/>
  <c r="L5239" i="9"/>
  <c r="Y5228" i="9"/>
  <c r="D367" i="9"/>
  <c r="Q365" i="9"/>
  <c r="D376" i="9"/>
  <c r="AB41" i="9"/>
  <c r="O42" i="9"/>
  <c r="K820" i="9"/>
  <c r="K724" i="9"/>
  <c r="X721" i="9"/>
  <c r="H2032" i="9"/>
  <c r="U2032" i="9" s="1"/>
  <c r="U2031" i="9"/>
  <c r="H2042" i="9"/>
  <c r="U5240" i="9"/>
  <c r="H5241" i="9"/>
  <c r="U5241" i="9" s="1"/>
  <c r="O161" i="9"/>
  <c r="AB150" i="9"/>
  <c r="O151" i="9"/>
  <c r="L4633" i="9"/>
  <c r="L4624" i="9"/>
  <c r="Y4622" i="9"/>
  <c r="I2654" i="9"/>
  <c r="V2643" i="9"/>
  <c r="O2357" i="9"/>
  <c r="AB2346" i="9"/>
  <c r="N467" i="9"/>
  <c r="AA467" i="9" s="1"/>
  <c r="AA466" i="9"/>
  <c r="O635" i="9"/>
  <c r="AB635" i="9" s="1"/>
  <c r="AB634" i="9"/>
  <c r="O645" i="9"/>
  <c r="I1438" i="9"/>
  <c r="V1438" i="9" s="1"/>
  <c r="V1437" i="9"/>
  <c r="I1448" i="9"/>
  <c r="AA5416" i="9"/>
  <c r="N5417" i="9"/>
  <c r="AA5417" i="9" s="1"/>
  <c r="J3230" i="9"/>
  <c r="J3220" i="9"/>
  <c r="W3220" i="9" s="1"/>
  <c r="W3219" i="9"/>
  <c r="J1587" i="9"/>
  <c r="W1587" i="9" s="1"/>
  <c r="W1576" i="9"/>
  <c r="N1478" i="9"/>
  <c r="AA1476" i="9"/>
  <c r="N1487" i="9"/>
  <c r="T5624" i="9"/>
  <c r="G5635" i="9"/>
  <c r="L4515" i="9"/>
  <c r="Y4515" i="9" s="1"/>
  <c r="Y4514" i="9"/>
  <c r="H4031" i="9"/>
  <c r="U4031" i="9" s="1"/>
  <c r="U4030" i="9"/>
  <c r="K2061" i="9"/>
  <c r="X2059" i="9"/>
  <c r="K2070" i="9"/>
  <c r="I787" i="9"/>
  <c r="V688" i="9"/>
  <c r="O4020" i="9"/>
  <c r="AB4020" i="9" s="1"/>
  <c r="AB4019" i="9"/>
  <c r="L2843" i="9"/>
  <c r="Y2843" i="9" s="1"/>
  <c r="Y2842" i="9"/>
  <c r="F2328" i="9"/>
  <c r="F2318" i="9"/>
  <c r="S2318" i="9" s="1"/>
  <c r="S2317" i="9"/>
  <c r="M3247" i="9"/>
  <c r="M3238" i="9"/>
  <c r="Z3236" i="9"/>
  <c r="L289" i="9"/>
  <c r="Y278" i="9"/>
  <c r="D1573" i="9"/>
  <c r="Q1562" i="9"/>
  <c r="J52" i="9"/>
  <c r="W51" i="9"/>
  <c r="J62" i="9"/>
  <c r="K3536" i="9"/>
  <c r="X3536" i="9" s="1"/>
  <c r="X3535" i="9"/>
  <c r="J2141" i="9"/>
  <c r="W2130" i="9"/>
  <c r="J2131" i="9"/>
  <c r="W2131" i="9" s="1"/>
  <c r="F853" i="9"/>
  <c r="S754" i="9"/>
  <c r="I5617" i="9"/>
  <c r="I5607" i="9"/>
  <c r="V5607" i="9" s="1"/>
  <c r="V5606" i="9"/>
  <c r="K5426" i="9"/>
  <c r="X5415" i="9"/>
  <c r="W4051" i="9"/>
  <c r="J4062" i="9"/>
  <c r="W4062" i="9" s="1"/>
  <c r="D3852" i="9"/>
  <c r="D3843" i="9"/>
  <c r="Q3841" i="9"/>
  <c r="N170" i="9"/>
  <c r="AA170" i="9" s="1"/>
  <c r="AA169" i="9"/>
  <c r="H3486" i="9"/>
  <c r="U3486" i="9" s="1"/>
  <c r="U3485" i="9"/>
  <c r="I1182" i="9"/>
  <c r="V1182" i="9" s="1"/>
  <c r="V1181" i="9"/>
  <c r="D3338" i="9"/>
  <c r="Q3338" i="9" s="1"/>
  <c r="Q3337" i="9"/>
  <c r="H1407" i="9"/>
  <c r="U1407" i="9" s="1"/>
  <c r="U1406" i="9"/>
  <c r="O2852" i="9"/>
  <c r="AB2841" i="9"/>
  <c r="U3050" i="9"/>
  <c r="H3061" i="9"/>
  <c r="O732" i="9"/>
  <c r="AB633" i="9"/>
  <c r="J3635" i="9"/>
  <c r="W3635" i="9" s="1"/>
  <c r="W3634" i="9"/>
  <c r="L3517" i="9"/>
  <c r="Y3517" i="9" s="1"/>
  <c r="Y3516" i="9"/>
  <c r="L3527" i="9"/>
  <c r="R1982" i="9"/>
  <c r="F3061" i="9"/>
  <c r="S3050" i="9"/>
  <c r="G527" i="9"/>
  <c r="T527" i="9" s="1"/>
  <c r="T526" i="9"/>
  <c r="Y91" i="9"/>
  <c r="L102" i="9"/>
  <c r="Y102" i="9" s="1"/>
  <c r="O4545" i="9"/>
  <c r="O4536" i="9"/>
  <c r="AB4534" i="9"/>
  <c r="E1685" i="9"/>
  <c r="E1676" i="9"/>
  <c r="R1674" i="9"/>
  <c r="J2347" i="9"/>
  <c r="W2345" i="9"/>
  <c r="J2356" i="9"/>
  <c r="M4228" i="9"/>
  <c r="Z4226" i="9"/>
  <c r="M4237" i="9"/>
  <c r="N3149" i="9"/>
  <c r="AA3138" i="9"/>
  <c r="K5010" i="9"/>
  <c r="X5010" i="9" s="1"/>
  <c r="X5009" i="9"/>
  <c r="AB3347" i="9"/>
  <c r="O3358" i="9"/>
  <c r="M3327" i="9"/>
  <c r="Z3327" i="9" s="1"/>
  <c r="Z3326" i="9"/>
  <c r="K4328" i="9"/>
  <c r="X4328" i="9" s="1"/>
  <c r="X4327" i="9"/>
  <c r="J4427" i="9"/>
  <c r="W4427" i="9" s="1"/>
  <c r="W4426" i="9"/>
  <c r="O4743" i="9"/>
  <c r="O4734" i="9"/>
  <c r="AB4732" i="9"/>
  <c r="E2941" i="9"/>
  <c r="R2939" i="9"/>
  <c r="E2950" i="9"/>
  <c r="E2793" i="9"/>
  <c r="R2793" i="9" s="1"/>
  <c r="R2792" i="9"/>
  <c r="K1448" i="9"/>
  <c r="K1438" i="9"/>
  <c r="X1438" i="9" s="1"/>
  <c r="X1437" i="9"/>
  <c r="U1466" i="9"/>
  <c r="H1477" i="9"/>
  <c r="I685" i="9"/>
  <c r="V674" i="9"/>
  <c r="K1556" i="9"/>
  <c r="X1556" i="9" s="1"/>
  <c r="X1555" i="9"/>
  <c r="X1109" i="9"/>
  <c r="K1110" i="9"/>
  <c r="X1110" i="9" s="1"/>
  <c r="H756" i="9"/>
  <c r="U756" i="9" s="1"/>
  <c r="U755" i="9"/>
  <c r="H766" i="9"/>
  <c r="E5227" i="9"/>
  <c r="R5216" i="9"/>
  <c r="E5218" i="9"/>
  <c r="D4031" i="9"/>
  <c r="Q4031" i="9" s="1"/>
  <c r="Q4030" i="9"/>
  <c r="I4616" i="9"/>
  <c r="I4606" i="9"/>
  <c r="V4606" i="9" s="1"/>
  <c r="V4605" i="9"/>
  <c r="G4139" i="9"/>
  <c r="T4128" i="9"/>
  <c r="K349" i="9"/>
  <c r="X348" i="9"/>
  <c r="K359" i="9"/>
  <c r="L5606" i="9"/>
  <c r="Y5595" i="9"/>
  <c r="L5596" i="9"/>
  <c r="Y5596" i="9" s="1"/>
  <c r="M3684" i="9"/>
  <c r="Z3684" i="9" s="1"/>
  <c r="Z3683" i="9"/>
  <c r="K2832" i="9"/>
  <c r="X2832" i="9" s="1"/>
  <c r="X2831" i="9"/>
  <c r="J1358" i="9"/>
  <c r="W1358" i="9" s="1"/>
  <c r="W1357" i="9"/>
  <c r="E2367" i="9"/>
  <c r="E2358" i="9"/>
  <c r="R2356" i="9"/>
  <c r="G787" i="9"/>
  <c r="T688" i="9"/>
  <c r="Z249" i="9"/>
  <c r="M260" i="9"/>
  <c r="M250" i="9"/>
  <c r="E4337" i="9"/>
  <c r="R4326" i="9"/>
  <c r="V2753" i="9"/>
  <c r="I2764" i="9"/>
  <c r="N1567" i="9"/>
  <c r="AA1567" i="9" s="1"/>
  <c r="AA1566" i="9"/>
  <c r="D3921" i="9"/>
  <c r="Q3921" i="9" s="1"/>
  <c r="Q3920" i="9"/>
  <c r="H1784" i="9"/>
  <c r="H1775" i="9"/>
  <c r="U1773" i="9"/>
  <c r="N1754" i="9"/>
  <c r="AA1754" i="9" s="1"/>
  <c r="AA1753" i="9"/>
  <c r="J2535" i="9"/>
  <c r="W2535" i="9" s="1"/>
  <c r="W2534" i="9"/>
  <c r="G1963" i="9"/>
  <c r="T1963" i="9" s="1"/>
  <c r="T1962" i="9"/>
  <c r="G62" i="9"/>
  <c r="G52" i="9"/>
  <c r="T51" i="9"/>
  <c r="N4328" i="9"/>
  <c r="AA4328" i="9" s="1"/>
  <c r="AA4327" i="9"/>
  <c r="D4348" i="9"/>
  <c r="Q4337" i="9"/>
  <c r="F4100" i="9"/>
  <c r="S4100" i="9" s="1"/>
  <c r="S4099" i="9"/>
  <c r="F4110" i="9"/>
  <c r="E3940" i="9"/>
  <c r="E3931" i="9"/>
  <c r="R3929" i="9"/>
  <c r="D3228" i="9"/>
  <c r="Q3228" i="9" s="1"/>
  <c r="Q3227" i="9"/>
  <c r="K268" i="9"/>
  <c r="X266" i="9"/>
  <c r="K277" i="9"/>
  <c r="G654" i="9"/>
  <c r="T654" i="9" s="1"/>
  <c r="T653" i="9"/>
  <c r="K439" i="9"/>
  <c r="X439" i="9" s="1"/>
  <c r="X438" i="9"/>
  <c r="W5139" i="9"/>
  <c r="J5150" i="9"/>
  <c r="W4277" i="9"/>
  <c r="J4278" i="9"/>
  <c r="W4278" i="9" s="1"/>
  <c r="D2447" i="9"/>
  <c r="Q2447" i="9" s="1"/>
  <c r="Q2446" i="9"/>
  <c r="M555" i="9"/>
  <c r="Z555" i="9" s="1"/>
  <c r="Z554" i="9"/>
  <c r="R239" i="9"/>
  <c r="E240" i="9"/>
  <c r="V5348" i="9"/>
  <c r="D3032" i="9"/>
  <c r="D3022" i="9"/>
  <c r="Q3022" i="9" s="1"/>
  <c r="Q3021" i="9"/>
  <c r="J190" i="9"/>
  <c r="W179" i="9"/>
  <c r="O5240" i="9"/>
  <c r="AB5238" i="9"/>
  <c r="O5249" i="9"/>
  <c r="I1457" i="9"/>
  <c r="V1457" i="9" s="1"/>
  <c r="V1456" i="9"/>
  <c r="H2752" i="9"/>
  <c r="H2743" i="9"/>
  <c r="U2741" i="9"/>
  <c r="U1951" i="9"/>
  <c r="H1952" i="9"/>
  <c r="U1952" i="9" s="1"/>
  <c r="E131" i="9"/>
  <c r="R131" i="9" s="1"/>
  <c r="R130" i="9"/>
  <c r="O1339" i="9"/>
  <c r="AB1338" i="9"/>
  <c r="O1349" i="9"/>
  <c r="D3160" i="9"/>
  <c r="Q3149" i="9"/>
  <c r="J1567" i="9"/>
  <c r="W1567" i="9" s="1"/>
  <c r="W1566" i="9"/>
  <c r="L4435" i="9"/>
  <c r="L4426" i="9"/>
  <c r="Y4424" i="9"/>
  <c r="T140" i="9"/>
  <c r="G141" i="9"/>
  <c r="L1180" i="9"/>
  <c r="Y1169" i="9"/>
  <c r="F5497" i="9"/>
  <c r="S5497" i="9" s="1"/>
  <c r="S5496" i="9"/>
  <c r="F5507" i="9"/>
  <c r="N1082" i="9"/>
  <c r="AA1080" i="9"/>
  <c r="N1091" i="9"/>
  <c r="M2941" i="9"/>
  <c r="Z2939" i="9"/>
  <c r="M2950" i="9"/>
  <c r="I2249" i="9"/>
  <c r="V2249" i="9" s="1"/>
  <c r="V2248" i="9"/>
  <c r="J4240" i="9"/>
  <c r="W4240" i="9" s="1"/>
  <c r="W4239" i="9"/>
  <c r="E3436" i="9"/>
  <c r="R3434" i="9"/>
  <c r="E3445" i="9"/>
  <c r="U20" i="9"/>
  <c r="H21" i="9"/>
  <c r="U21" i="9" s="1"/>
  <c r="M4317" i="9"/>
  <c r="Z4317" i="9" s="1"/>
  <c r="Z4316" i="9"/>
  <c r="N4715" i="9"/>
  <c r="N4705" i="9"/>
  <c r="AA4705" i="9" s="1"/>
  <c r="AA4704" i="9"/>
  <c r="L5507" i="9"/>
  <c r="L5497" i="9"/>
  <c r="Y5497" i="9" s="1"/>
  <c r="Y5496" i="9"/>
  <c r="M338" i="9"/>
  <c r="Z337" i="9"/>
  <c r="M348" i="9"/>
  <c r="O4507" i="9"/>
  <c r="AB4506" i="9"/>
  <c r="O4517" i="9"/>
  <c r="G2131" i="9"/>
  <c r="T2131" i="9" s="1"/>
  <c r="T2130" i="9"/>
  <c r="G2141" i="9"/>
  <c r="J1941" i="9"/>
  <c r="W1941" i="9" s="1"/>
  <c r="W1940" i="9"/>
  <c r="J5238" i="9"/>
  <c r="J5229" i="9"/>
  <c r="W5227" i="9"/>
  <c r="H1071" i="9"/>
  <c r="U1069" i="9"/>
  <c r="H1080" i="9"/>
  <c r="V338" i="9"/>
  <c r="I339" i="9"/>
  <c r="J3387" i="9"/>
  <c r="W3387" i="9" s="1"/>
  <c r="W3386" i="9"/>
  <c r="AB2060" i="9"/>
  <c r="O2071" i="9"/>
  <c r="O1636" i="9"/>
  <c r="AB1635" i="9"/>
  <c r="O1646" i="9"/>
  <c r="H842" i="9"/>
  <c r="H746" i="9"/>
  <c r="U743" i="9"/>
  <c r="K1674" i="9"/>
  <c r="K1665" i="9"/>
  <c r="X1663" i="9"/>
  <c r="H1576" i="9"/>
  <c r="U1565" i="9"/>
  <c r="M626" i="9"/>
  <c r="Z626" i="9" s="1"/>
  <c r="Z625" i="9"/>
  <c r="G1369" i="9"/>
  <c r="T1369" i="9" s="1"/>
  <c r="T1368" i="9"/>
  <c r="N1270" i="9"/>
  <c r="AA1270" i="9" s="1"/>
  <c r="AA1269" i="9"/>
  <c r="E5367" i="9"/>
  <c r="R5367" i="9" s="1"/>
  <c r="R5366" i="9"/>
  <c r="L3902" i="9"/>
  <c r="Y3902" i="9" s="1"/>
  <c r="Y3901" i="9"/>
  <c r="L3912" i="9"/>
  <c r="F2832" i="9"/>
  <c r="S2832" i="9" s="1"/>
  <c r="S2831" i="9"/>
  <c r="H3783" i="9"/>
  <c r="U3783" i="9" s="1"/>
  <c r="U3782" i="9"/>
  <c r="K2537" i="9"/>
  <c r="K2527" i="9"/>
  <c r="X2527" i="9" s="1"/>
  <c r="X2526" i="9"/>
  <c r="M685" i="9"/>
  <c r="Z674" i="9"/>
  <c r="U31" i="9"/>
  <c r="H32" i="9"/>
  <c r="U32" i="9" s="1"/>
  <c r="M5120" i="9"/>
  <c r="Z5120" i="9" s="1"/>
  <c r="Z5119" i="9"/>
  <c r="H2753" i="9"/>
  <c r="U2742" i="9"/>
  <c r="D2071" i="9"/>
  <c r="Q2060" i="9"/>
  <c r="N1655" i="9"/>
  <c r="AA1655" i="9" s="1"/>
  <c r="AA1654" i="9"/>
  <c r="L230" i="9"/>
  <c r="Y230" i="9" s="1"/>
  <c r="Y229" i="9"/>
  <c r="D5021" i="9"/>
  <c r="Q5021" i="9" s="1"/>
  <c r="Q5020" i="9"/>
  <c r="H1745" i="9"/>
  <c r="H1735" i="9"/>
  <c r="U1735" i="9" s="1"/>
  <c r="U1734" i="9"/>
  <c r="N5131" i="9"/>
  <c r="AA5131" i="9" s="1"/>
  <c r="AA5130" i="9"/>
  <c r="N2725" i="9"/>
  <c r="AA2725" i="9" s="1"/>
  <c r="AA2724" i="9"/>
  <c r="N2735" i="9"/>
  <c r="S4941" i="9"/>
  <c r="F4952" i="9"/>
  <c r="M4111" i="9"/>
  <c r="Z4111" i="9" s="1"/>
  <c r="Z4110" i="9"/>
  <c r="M4121" i="9"/>
  <c r="N2823" i="9"/>
  <c r="N2813" i="9"/>
  <c r="AA2813" i="9" s="1"/>
  <c r="AA2812" i="9"/>
  <c r="L1575" i="9"/>
  <c r="L1566" i="9"/>
  <c r="Y1564" i="9"/>
  <c r="D71" i="9"/>
  <c r="Q71" i="9" s="1"/>
  <c r="Q70" i="9"/>
  <c r="Q2145" i="9"/>
  <c r="D2156" i="9"/>
  <c r="E4427" i="9"/>
  <c r="R4427" i="9" s="1"/>
  <c r="R4426" i="9"/>
  <c r="G3447" i="9"/>
  <c r="T3445" i="9"/>
  <c r="G3456" i="9"/>
  <c r="M575" i="9"/>
  <c r="Z564" i="9"/>
  <c r="T1159" i="9"/>
  <c r="G1160" i="9"/>
  <c r="T1160" i="9" s="1"/>
  <c r="M4713" i="9"/>
  <c r="Z4713" i="9" s="1"/>
  <c r="Z4712" i="9"/>
  <c r="Q239" i="9"/>
  <c r="D240" i="9"/>
  <c r="I4336" i="9"/>
  <c r="I4327" i="9"/>
  <c r="V4325" i="9"/>
  <c r="M5526" i="9"/>
  <c r="Z5524" i="9"/>
  <c r="M5535" i="9"/>
  <c r="H864" i="9"/>
  <c r="U765" i="9"/>
  <c r="D2959" i="9"/>
  <c r="Q2948" i="9"/>
  <c r="K5536" i="9"/>
  <c r="X5525" i="9"/>
  <c r="K3140" i="9"/>
  <c r="X3140" i="9" s="1"/>
  <c r="X3139" i="9"/>
  <c r="N5398" i="9"/>
  <c r="AA5398" i="9" s="1"/>
  <c r="AA5397" i="9"/>
  <c r="N5408" i="9"/>
  <c r="L3852" i="9"/>
  <c r="L3843" i="9"/>
  <c r="Y3841" i="9"/>
  <c r="M2298" i="9"/>
  <c r="Z2298" i="9" s="1"/>
  <c r="Z2297" i="9"/>
  <c r="G883" i="9"/>
  <c r="T872" i="9"/>
  <c r="E4616" i="9"/>
  <c r="E4606" i="9"/>
  <c r="R4606" i="9" s="1"/>
  <c r="R4605" i="9"/>
  <c r="F3525" i="9"/>
  <c r="S3525" i="9" s="1"/>
  <c r="S3524" i="9"/>
  <c r="D990" i="9"/>
  <c r="Q990" i="9" s="1"/>
  <c r="Q979" i="9"/>
  <c r="O5010" i="9"/>
  <c r="AB5010" i="9" s="1"/>
  <c r="AB5009" i="9"/>
  <c r="D4397" i="9"/>
  <c r="Q4397" i="9" s="1"/>
  <c r="Q4396" i="9"/>
  <c r="D4407" i="9"/>
  <c r="Q3050" i="9"/>
  <c r="D3061" i="9"/>
  <c r="M2050" i="9"/>
  <c r="Z2048" i="9"/>
  <c r="M2059" i="9"/>
  <c r="Q1279" i="9"/>
  <c r="D1290" i="9"/>
  <c r="Q1290" i="9" s="1"/>
  <c r="N258" i="9"/>
  <c r="AA258" i="9" s="1"/>
  <c r="AA257" i="9"/>
  <c r="K3032" i="9"/>
  <c r="K3022" i="9"/>
  <c r="X3022" i="9" s="1"/>
  <c r="X3021" i="9"/>
  <c r="O2248" i="9"/>
  <c r="AB2246" i="9"/>
  <c r="O2257" i="9"/>
  <c r="G340" i="9"/>
  <c r="T340" i="9" s="1"/>
  <c r="T339" i="9"/>
  <c r="M4012" i="9"/>
  <c r="Z4012" i="9" s="1"/>
  <c r="Z4011" i="9"/>
  <c r="M4022" i="9"/>
  <c r="U2138" i="9"/>
  <c r="H2139" i="9"/>
  <c r="U2139" i="9" s="1"/>
  <c r="Y2357" i="9"/>
  <c r="L2368" i="9"/>
  <c r="O1675" i="9"/>
  <c r="AB1664" i="9"/>
  <c r="G4039" i="9"/>
  <c r="G4030" i="9"/>
  <c r="T4028" i="9"/>
  <c r="L5309" i="9"/>
  <c r="L5299" i="9"/>
  <c r="Y5299" i="9" s="1"/>
  <c r="Y5298" i="9"/>
  <c r="E665" i="9"/>
  <c r="R665" i="9" s="1"/>
  <c r="R664" i="9"/>
  <c r="J1289" i="9"/>
  <c r="W1278" i="9"/>
  <c r="N5406" i="9"/>
  <c r="AA5406" i="9" s="1"/>
  <c r="AA5405" i="9"/>
  <c r="J2951" i="9"/>
  <c r="W2940" i="9"/>
  <c r="H1141" i="9"/>
  <c r="U1141" i="9" s="1"/>
  <c r="U1140" i="9"/>
  <c r="H1151" i="9"/>
  <c r="L566" i="9"/>
  <c r="Y566" i="9" s="1"/>
  <c r="Y565" i="9"/>
  <c r="I60" i="9"/>
  <c r="V60" i="9" s="1"/>
  <c r="V59" i="9"/>
  <c r="E288" i="9"/>
  <c r="E279" i="9"/>
  <c r="R277" i="9"/>
  <c r="V5416" i="9"/>
  <c r="I5417" i="9"/>
  <c r="V5417" i="9" s="1"/>
  <c r="L4535" i="9"/>
  <c r="Y4524" i="9"/>
  <c r="D3616" i="9"/>
  <c r="Q3616" i="9" s="1"/>
  <c r="Q3615" i="9"/>
  <c r="D3626" i="9"/>
  <c r="Q3047" i="9"/>
  <c r="D3058" i="9"/>
  <c r="O1756" i="9"/>
  <c r="O1746" i="9"/>
  <c r="AB1746" i="9" s="1"/>
  <c r="AB1745" i="9"/>
  <c r="O1110" i="9"/>
  <c r="AB1110" i="9" s="1"/>
  <c r="AB1109" i="9"/>
  <c r="Z762" i="9"/>
  <c r="M773" i="9"/>
  <c r="F3110" i="9"/>
  <c r="S3110" i="9" s="1"/>
  <c r="S3109" i="9"/>
  <c r="F3120" i="9"/>
  <c r="W31" i="9"/>
  <c r="J32" i="9"/>
  <c r="W32" i="9" s="1"/>
  <c r="M5101" i="9"/>
  <c r="Z5101" i="9" s="1"/>
  <c r="Z5100" i="9"/>
  <c r="M5111" i="9"/>
  <c r="O4139" i="9"/>
  <c r="AB4128" i="9"/>
  <c r="O4129" i="9"/>
  <c r="O3258" i="9"/>
  <c r="O3249" i="9"/>
  <c r="AB3247" i="9"/>
  <c r="I2931" i="9"/>
  <c r="V2931" i="9" s="1"/>
  <c r="V2930" i="9"/>
  <c r="I4793" i="9"/>
  <c r="V4793" i="9" s="1"/>
  <c r="V4792" i="9"/>
  <c r="I4803" i="9"/>
  <c r="O4773" i="9"/>
  <c r="AB4773" i="9" s="1"/>
  <c r="AB4772" i="9"/>
  <c r="Y3655" i="9"/>
  <c r="L3666" i="9"/>
  <c r="Y3666" i="9" s="1"/>
  <c r="L883" i="9"/>
  <c r="Y872" i="9"/>
  <c r="I3209" i="9"/>
  <c r="V3209" i="9" s="1"/>
  <c r="V3208" i="9"/>
  <c r="I3219" i="9"/>
  <c r="F5527" i="9"/>
  <c r="S5527" i="9" s="1"/>
  <c r="S5526" i="9"/>
  <c r="I1845" i="9"/>
  <c r="V1845" i="9" s="1"/>
  <c r="V1844" i="9"/>
  <c r="I1855" i="9"/>
  <c r="H4535" i="9"/>
  <c r="U4524" i="9"/>
  <c r="Q3237" i="9"/>
  <c r="D3248" i="9"/>
  <c r="L1666" i="9"/>
  <c r="Y1666" i="9" s="1"/>
  <c r="Y1665" i="9"/>
  <c r="E3417" i="9"/>
  <c r="E3407" i="9"/>
  <c r="R3407" i="9" s="1"/>
  <c r="R3406" i="9"/>
  <c r="M4437" i="9"/>
  <c r="Z4435" i="9"/>
  <c r="M4446" i="9"/>
  <c r="F2081" i="9"/>
  <c r="F2072" i="9"/>
  <c r="S2070" i="9"/>
  <c r="W762" i="9"/>
  <c r="J773" i="9"/>
  <c r="E3129" i="9"/>
  <c r="R3129" i="9" s="1"/>
  <c r="R3128" i="9"/>
  <c r="E3209" i="9"/>
  <c r="R3209" i="9" s="1"/>
  <c r="R3208" i="9"/>
  <c r="E3219" i="9"/>
  <c r="G2537" i="9"/>
  <c r="G2527" i="9"/>
  <c r="T2527" i="9" s="1"/>
  <c r="T2526" i="9"/>
  <c r="F1567" i="9"/>
  <c r="S1567" i="9" s="1"/>
  <c r="S1566" i="9"/>
  <c r="U773" i="9"/>
  <c r="H784" i="9"/>
  <c r="L2834" i="9"/>
  <c r="L2824" i="9"/>
  <c r="Y2824" i="9" s="1"/>
  <c r="Y2823" i="9"/>
  <c r="O3437" i="9"/>
  <c r="AB3437" i="9" s="1"/>
  <c r="AB3436" i="9"/>
  <c r="E4031" i="9"/>
  <c r="R4031" i="9" s="1"/>
  <c r="R4030" i="9"/>
  <c r="J4100" i="9"/>
  <c r="W4100" i="9" s="1"/>
  <c r="W4099" i="9"/>
  <c r="J4110" i="9"/>
  <c r="I3644" i="9"/>
  <c r="V3633" i="9"/>
  <c r="L2566" i="9"/>
  <c r="Y2555" i="9"/>
  <c r="H1556" i="9"/>
  <c r="U1556" i="9" s="1"/>
  <c r="U1555" i="9"/>
  <c r="N744" i="9"/>
  <c r="N734" i="9"/>
  <c r="AA734" i="9" s="1"/>
  <c r="AA733" i="9"/>
  <c r="V377" i="9"/>
  <c r="I388" i="9"/>
  <c r="S5140" i="9"/>
  <c r="F5151" i="9"/>
  <c r="S5151" i="9" s="1"/>
  <c r="Z5188" i="9"/>
  <c r="M5199" i="9"/>
  <c r="M5189" i="9"/>
  <c r="Z5189" i="9" s="1"/>
  <c r="D3742" i="9"/>
  <c r="Q3731" i="9"/>
  <c r="D3733" i="9"/>
  <c r="D3219" i="9"/>
  <c r="D3209" i="9"/>
  <c r="Q3209" i="9" s="1"/>
  <c r="Q3208" i="9"/>
  <c r="F943" i="9"/>
  <c r="S943" i="9" s="1"/>
  <c r="S942" i="9"/>
  <c r="F953" i="9"/>
  <c r="F4645" i="9"/>
  <c r="S4634" i="9"/>
  <c r="R4556" i="9"/>
  <c r="D5238" i="9"/>
  <c r="D5229" i="9"/>
  <c r="Q5227" i="9"/>
  <c r="H4111" i="9"/>
  <c r="U4111" i="9" s="1"/>
  <c r="U4110" i="9"/>
  <c r="H4121" i="9"/>
  <c r="G3654" i="9"/>
  <c r="G3645" i="9"/>
  <c r="T3643" i="9"/>
  <c r="Q2990" i="9"/>
  <c r="D2991" i="9"/>
  <c r="Q2991" i="9" s="1"/>
  <c r="Z2445" i="9"/>
  <c r="M2456" i="9"/>
  <c r="F536" i="9"/>
  <c r="S535" i="9"/>
  <c r="F546" i="9"/>
  <c r="D5111" i="9"/>
  <c r="D5101" i="9"/>
  <c r="Q5101" i="9" s="1"/>
  <c r="Q5100" i="9"/>
  <c r="Y1675" i="9"/>
  <c r="L1686" i="9"/>
  <c r="Y1686" i="9" s="1"/>
  <c r="F4319" i="9"/>
  <c r="F4309" i="9"/>
  <c r="S4309" i="9" s="1"/>
  <c r="S4308" i="9"/>
  <c r="F4644" i="9"/>
  <c r="F4635" i="9"/>
  <c r="S4633" i="9"/>
  <c r="E972" i="9"/>
  <c r="R970" i="9"/>
  <c r="E981" i="9"/>
  <c r="O277" i="9"/>
  <c r="O268" i="9"/>
  <c r="AB266" i="9"/>
  <c r="J278" i="9"/>
  <c r="W267" i="9"/>
  <c r="M4051" i="9"/>
  <c r="Z4040" i="9"/>
  <c r="N2912" i="9"/>
  <c r="AA2912" i="9" s="1"/>
  <c r="AA2911" i="9"/>
  <c r="N2922" i="9"/>
  <c r="G4121" i="9"/>
  <c r="G4111" i="9"/>
  <c r="T4111" i="9" s="1"/>
  <c r="T4110" i="9"/>
  <c r="Q3443" i="9"/>
  <c r="D3454" i="9"/>
  <c r="Z2544" i="9"/>
  <c r="M2555" i="9"/>
  <c r="D1448" i="9"/>
  <c r="D1438" i="9"/>
  <c r="Q1438" i="9" s="1"/>
  <c r="Q1437" i="9"/>
  <c r="S762" i="9"/>
  <c r="F773" i="9"/>
  <c r="E2862" i="9"/>
  <c r="E2853" i="9"/>
  <c r="R2851" i="9"/>
  <c r="F1605" i="9"/>
  <c r="S1605" i="9" s="1"/>
  <c r="S1604" i="9"/>
  <c r="I919" i="9"/>
  <c r="I823" i="9"/>
  <c r="V820" i="9"/>
  <c r="F5238" i="9"/>
  <c r="F5229" i="9"/>
  <c r="S5227" i="9"/>
  <c r="K5318" i="9"/>
  <c r="X5318" i="9" s="1"/>
  <c r="X5317" i="9"/>
  <c r="N4051" i="9"/>
  <c r="AA4040" i="9"/>
  <c r="F3645" i="9"/>
  <c r="S3643" i="9"/>
  <c r="F3654" i="9"/>
  <c r="L3159" i="9"/>
  <c r="L3150" i="9"/>
  <c r="Y3148" i="9"/>
  <c r="X3050" i="9"/>
  <c r="K3061" i="9"/>
  <c r="E1438" i="9"/>
  <c r="R1438" i="9" s="1"/>
  <c r="R1437" i="9"/>
  <c r="E1448" i="9"/>
  <c r="X130" i="9"/>
  <c r="K131" i="9"/>
  <c r="X131" i="9" s="1"/>
  <c r="G774" i="9"/>
  <c r="T772" i="9"/>
  <c r="G783" i="9"/>
  <c r="H2240" i="9"/>
  <c r="H2230" i="9"/>
  <c r="U2230" i="9" s="1"/>
  <c r="U2229" i="9"/>
  <c r="E478" i="9"/>
  <c r="R478" i="9" s="1"/>
  <c r="R477" i="9"/>
  <c r="K3258" i="9"/>
  <c r="K3249" i="9"/>
  <c r="X3247" i="9"/>
  <c r="H1676" i="9"/>
  <c r="U1674" i="9"/>
  <c r="H1685" i="9"/>
  <c r="I4418" i="9"/>
  <c r="I4408" i="9"/>
  <c r="V4408" i="9" s="1"/>
  <c r="V4407" i="9"/>
  <c r="L882" i="9"/>
  <c r="L873" i="9"/>
  <c r="Y871" i="9"/>
  <c r="J487" i="9"/>
  <c r="W476" i="9"/>
  <c r="J5596" i="9"/>
  <c r="W5596" i="9" s="1"/>
  <c r="W5595" i="9"/>
  <c r="J5606" i="9"/>
  <c r="J2763" i="9"/>
  <c r="J2754" i="9"/>
  <c r="W2752" i="9"/>
  <c r="H1467" i="9"/>
  <c r="U1465" i="9"/>
  <c r="H1476" i="9"/>
  <c r="R229" i="9"/>
  <c r="E230" i="9"/>
  <c r="R230" i="9" s="1"/>
  <c r="G4627" i="9"/>
  <c r="G4617" i="9"/>
  <c r="T4617" i="9" s="1"/>
  <c r="T4616" i="9"/>
  <c r="J151" i="9"/>
  <c r="W150" i="9"/>
  <c r="J161" i="9"/>
  <c r="I1537" i="9"/>
  <c r="V1537" i="9" s="1"/>
  <c r="V1536" i="9"/>
  <c r="I1547" i="9"/>
  <c r="I2744" i="9"/>
  <c r="V2744" i="9" s="1"/>
  <c r="V2743" i="9"/>
  <c r="M1933" i="9"/>
  <c r="Z1933" i="9" s="1"/>
  <c r="Z1932" i="9"/>
  <c r="M1943" i="9"/>
  <c r="W5337" i="9"/>
  <c r="J5348" i="9"/>
  <c r="N1873" i="9"/>
  <c r="AA1862" i="9"/>
  <c r="F744" i="9"/>
  <c r="F734" i="9"/>
  <c r="S734" i="9" s="1"/>
  <c r="S733" i="9"/>
  <c r="K1943" i="9"/>
  <c r="K1933" i="9"/>
  <c r="X1933" i="9" s="1"/>
  <c r="X1932" i="9"/>
  <c r="V150" i="9"/>
  <c r="I151" i="9"/>
  <c r="I161" i="9"/>
  <c r="R2753" i="9"/>
  <c r="E2764" i="9"/>
  <c r="H2130" i="9"/>
  <c r="H2120" i="9"/>
  <c r="U2120" i="9" s="1"/>
  <c r="U2119" i="9"/>
  <c r="G5387" i="9"/>
  <c r="T5387" i="9" s="1"/>
  <c r="T5386" i="9"/>
  <c r="G5397" i="9"/>
  <c r="Q1961" i="9"/>
  <c r="D1972" i="9"/>
  <c r="M1577" i="9"/>
  <c r="Z1575" i="9"/>
  <c r="M1586" i="9"/>
  <c r="N5299" i="9"/>
  <c r="AA5299" i="9" s="1"/>
  <c r="AA5298" i="9"/>
  <c r="N5309" i="9"/>
  <c r="D2625" i="9"/>
  <c r="D2615" i="9"/>
  <c r="Q2615" i="9" s="1"/>
  <c r="Q2614" i="9"/>
  <c r="G538" i="9"/>
  <c r="T538" i="9" s="1"/>
  <c r="T537" i="9"/>
  <c r="F2655" i="9"/>
  <c r="S2653" i="9"/>
  <c r="F2664" i="9"/>
  <c r="M5417" i="9"/>
  <c r="Z5417" i="9" s="1"/>
  <c r="Z5416" i="9"/>
  <c r="D2753" i="9"/>
  <c r="Q2742" i="9"/>
  <c r="F1951" i="9"/>
  <c r="S1949" i="9"/>
  <c r="F1960" i="9"/>
  <c r="N853" i="9"/>
  <c r="AA754" i="9"/>
  <c r="F3327" i="9"/>
  <c r="S3327" i="9" s="1"/>
  <c r="S3326" i="9"/>
  <c r="X5239" i="9"/>
  <c r="K5250" i="9"/>
  <c r="X5250" i="9" s="1"/>
  <c r="O3755" i="9"/>
  <c r="AB3753" i="9"/>
  <c r="O3764" i="9"/>
  <c r="J2694" i="9"/>
  <c r="W2694" i="9" s="1"/>
  <c r="W2693" i="9"/>
  <c r="J467" i="9"/>
  <c r="W467" i="9" s="1"/>
  <c r="W466" i="9"/>
  <c r="N2141" i="9"/>
  <c r="N2131" i="9"/>
  <c r="AA2131" i="9" s="1"/>
  <c r="AA2130" i="9"/>
  <c r="AB80" i="9"/>
  <c r="O91" i="9"/>
  <c r="J3308" i="9"/>
  <c r="W3308" i="9" s="1"/>
  <c r="W3307" i="9"/>
  <c r="J3318" i="9"/>
  <c r="M3060" i="9"/>
  <c r="M3051" i="9"/>
  <c r="Z3049" i="9"/>
  <c r="E763" i="9"/>
  <c r="R761" i="9"/>
  <c r="E772" i="9"/>
  <c r="N1704" i="9"/>
  <c r="AA1704" i="9" s="1"/>
  <c r="AA1703" i="9"/>
  <c r="X278" i="9"/>
  <c r="K289" i="9"/>
  <c r="J4853" i="9"/>
  <c r="W4842" i="9"/>
  <c r="L4130" i="9"/>
  <c r="Y4130" i="9" s="1"/>
  <c r="Y4129" i="9"/>
  <c r="E1845" i="9"/>
  <c r="R1845" i="9" s="1"/>
  <c r="R1844" i="9"/>
  <c r="E1855" i="9"/>
  <c r="Q1254" i="9"/>
  <c r="D1265" i="9"/>
  <c r="L675" i="9"/>
  <c r="Y673" i="9"/>
  <c r="L684" i="9"/>
  <c r="N2595" i="9"/>
  <c r="AA2595" i="9" s="1"/>
  <c r="AA2594" i="9"/>
  <c r="D4136" i="9"/>
  <c r="Q4125" i="9"/>
  <c r="K1369" i="9"/>
  <c r="X1369" i="9" s="1"/>
  <c r="X1368" i="9"/>
  <c r="O459" i="9"/>
  <c r="AB458" i="9"/>
  <c r="O469" i="9"/>
  <c r="D5239" i="9"/>
  <c r="Q5228" i="9"/>
  <c r="F3129" i="9"/>
  <c r="S3129" i="9" s="1"/>
  <c r="S3128" i="9"/>
  <c r="K654" i="9"/>
  <c r="X654" i="9" s="1"/>
  <c r="X653" i="9"/>
  <c r="F4119" i="9"/>
  <c r="S4119" i="9" s="1"/>
  <c r="S4118" i="9"/>
  <c r="N3645" i="9"/>
  <c r="AA3643" i="9"/>
  <c r="N3654" i="9"/>
  <c r="O516" i="9"/>
  <c r="AB516" i="9" s="1"/>
  <c r="AB515" i="9"/>
  <c r="K5240" i="9"/>
  <c r="X5238" i="9"/>
  <c r="K5249" i="9"/>
  <c r="N3110" i="9"/>
  <c r="AA3110" i="9" s="1"/>
  <c r="AA3109" i="9"/>
  <c r="N3120" i="9"/>
  <c r="L5221" i="9"/>
  <c r="L5211" i="9"/>
  <c r="Y5211" i="9" s="1"/>
  <c r="Y5210" i="9"/>
  <c r="N2100" i="9"/>
  <c r="AA2100" i="9" s="1"/>
  <c r="AA2099" i="9"/>
  <c r="S41" i="9"/>
  <c r="F42" i="9"/>
  <c r="O5604" i="9"/>
  <c r="AB5604" i="9" s="1"/>
  <c r="AB5603" i="9"/>
  <c r="J2832" i="9"/>
  <c r="W2832" i="9" s="1"/>
  <c r="W2831" i="9"/>
  <c r="U426" i="9"/>
  <c r="H427" i="9"/>
  <c r="F5131" i="9"/>
  <c r="S5131" i="9" s="1"/>
  <c r="S5130" i="9"/>
  <c r="G4546" i="9"/>
  <c r="T4535" i="9"/>
  <c r="G4536" i="9"/>
  <c r="J3437" i="9"/>
  <c r="W3437" i="9" s="1"/>
  <c r="W3436" i="9"/>
  <c r="E637" i="9"/>
  <c r="R637" i="9" s="1"/>
  <c r="R636" i="9"/>
  <c r="W5416" i="9"/>
  <c r="J5417" i="9"/>
  <c r="W5417" i="9" s="1"/>
  <c r="N3327" i="9"/>
  <c r="AA3327" i="9" s="1"/>
  <c r="AA3326" i="9"/>
  <c r="K4039" i="9"/>
  <c r="X4028" i="9"/>
  <c r="K4030" i="9"/>
  <c r="G250" i="9"/>
  <c r="T249" i="9"/>
  <c r="G260" i="9"/>
  <c r="E3725" i="9"/>
  <c r="E3715" i="9"/>
  <c r="R3715" i="9" s="1"/>
  <c r="R3714" i="9"/>
  <c r="AA1477" i="9"/>
  <c r="N1488" i="9"/>
  <c r="AA1488" i="9" s="1"/>
  <c r="G1488" i="9"/>
  <c r="T1488" i="9" s="1"/>
  <c r="T1477" i="9"/>
  <c r="O585" i="9"/>
  <c r="O576" i="9"/>
  <c r="AB574" i="9"/>
  <c r="N4100" i="9"/>
  <c r="AA4100" i="9" s="1"/>
  <c r="AA4099" i="9"/>
  <c r="N4110" i="9"/>
  <c r="D2279" i="9"/>
  <c r="D2270" i="9"/>
  <c r="Q2268" i="9"/>
  <c r="T2237" i="9"/>
  <c r="G2238" i="9"/>
  <c r="T2238" i="9" s="1"/>
  <c r="H2942" i="9"/>
  <c r="U2942" i="9" s="1"/>
  <c r="U2941" i="9"/>
  <c r="H3159" i="9"/>
  <c r="H3150" i="9"/>
  <c r="U3148" i="9"/>
  <c r="V1576" i="9"/>
  <c r="I1587" i="9"/>
  <c r="V1587" i="9" s="1"/>
  <c r="L5150" i="9"/>
  <c r="Y5139" i="9"/>
  <c r="T2742" i="9"/>
  <c r="G2753" i="9"/>
  <c r="D2438" i="9"/>
  <c r="D2428" i="9"/>
  <c r="Q2428" i="9" s="1"/>
  <c r="Q2427" i="9"/>
  <c r="F2931" i="9"/>
  <c r="S2931" i="9" s="1"/>
  <c r="S2930" i="9"/>
  <c r="E546" i="9"/>
  <c r="E536" i="9"/>
  <c r="R535" i="9"/>
  <c r="Y3980" i="9"/>
  <c r="L3981" i="9"/>
  <c r="Y3981" i="9" s="1"/>
  <c r="O4221" i="9"/>
  <c r="AB4221" i="9" s="1"/>
  <c r="AB4220" i="9"/>
  <c r="O4231" i="9"/>
  <c r="N3022" i="9"/>
  <c r="AA3022" i="9" s="1"/>
  <c r="AA3021" i="9"/>
  <c r="N3032" i="9"/>
  <c r="H4515" i="9"/>
  <c r="U4515" i="9" s="1"/>
  <c r="U4514" i="9"/>
  <c r="O4447" i="9"/>
  <c r="AB4436" i="9"/>
  <c r="O4437" i="9"/>
  <c r="S624" i="9"/>
  <c r="F625" i="9"/>
  <c r="G844" i="9"/>
  <c r="T844" i="9" s="1"/>
  <c r="T843" i="9"/>
  <c r="G854" i="9"/>
  <c r="J1932" i="9"/>
  <c r="J1922" i="9"/>
  <c r="W1922" i="9" s="1"/>
  <c r="W1921" i="9"/>
  <c r="N912" i="9"/>
  <c r="AA912" i="9" s="1"/>
  <c r="AA911" i="9"/>
  <c r="O813" i="9"/>
  <c r="AB813" i="9" s="1"/>
  <c r="AB812" i="9"/>
  <c r="H2634" i="9"/>
  <c r="U2634" i="9" s="1"/>
  <c r="U2633" i="9"/>
  <c r="H1448" i="9"/>
  <c r="H1438" i="9"/>
  <c r="U1438" i="9" s="1"/>
  <c r="U1437" i="9"/>
  <c r="I1358" i="9"/>
  <c r="V1358" i="9" s="1"/>
  <c r="V1357" i="9"/>
  <c r="H538" i="9"/>
  <c r="U538" i="9" s="1"/>
  <c r="U537" i="9"/>
  <c r="Q4840" i="9"/>
  <c r="D4851" i="9"/>
  <c r="Q4851" i="9" s="1"/>
  <c r="Y4348" i="9"/>
  <c r="L4359" i="9"/>
  <c r="Y4359" i="9" s="1"/>
  <c r="U4722" i="9"/>
  <c r="H4733" i="9"/>
  <c r="X2555" i="9"/>
  <c r="K2566" i="9"/>
  <c r="D1576" i="9"/>
  <c r="Q1565" i="9"/>
  <c r="E1250" i="9"/>
  <c r="E1240" i="9"/>
  <c r="R1240" i="9" s="1"/>
  <c r="R1239" i="9"/>
  <c r="AA762" i="9"/>
  <c r="N773" i="9"/>
  <c r="L4903" i="9"/>
  <c r="Y4903" i="9" s="1"/>
  <c r="Y4902" i="9"/>
  <c r="L4913" i="9"/>
  <c r="I5634" i="9"/>
  <c r="V5623" i="9"/>
  <c r="I5625" i="9"/>
  <c r="N3736" i="9"/>
  <c r="AA3725" i="9"/>
  <c r="N3726" i="9"/>
  <c r="AA3726" i="9" s="1"/>
  <c r="D2942" i="9"/>
  <c r="Q2942" i="9" s="1"/>
  <c r="Q2941" i="9"/>
  <c r="I2161" i="9"/>
  <c r="V2161" i="9" s="1"/>
  <c r="V2160" i="9"/>
  <c r="T4238" i="9"/>
  <c r="G4249" i="9"/>
  <c r="K3635" i="9"/>
  <c r="X3635" i="9" s="1"/>
  <c r="X3634" i="9"/>
  <c r="O2595" i="9"/>
  <c r="AB2595" i="9" s="1"/>
  <c r="AB2594" i="9"/>
  <c r="O219" i="9"/>
  <c r="AB219" i="9" s="1"/>
  <c r="AB218" i="9"/>
  <c r="I478" i="9"/>
  <c r="V478" i="9" s="1"/>
  <c r="V477" i="9"/>
  <c r="G2357" i="9"/>
  <c r="T2346" i="9"/>
  <c r="L2149" i="9"/>
  <c r="Y2147" i="9"/>
  <c r="L2158" i="9"/>
  <c r="AA644" i="9"/>
  <c r="N743" i="9"/>
  <c r="J5210" i="9"/>
  <c r="J5200" i="9"/>
  <c r="W5200" i="9" s="1"/>
  <c r="W5199" i="9"/>
  <c r="L4031" i="9"/>
  <c r="Y4031" i="9" s="1"/>
  <c r="Y4030" i="9"/>
  <c r="G5604" i="9"/>
  <c r="T5604" i="9" s="1"/>
  <c r="T5603" i="9"/>
  <c r="M4506" i="9"/>
  <c r="Z4495" i="9"/>
  <c r="M4496" i="9"/>
  <c r="Z4496" i="9" s="1"/>
  <c r="K1488" i="9"/>
  <c r="X1488" i="9" s="1"/>
  <c r="X1477" i="9"/>
  <c r="D538" i="9"/>
  <c r="Q538" i="9" s="1"/>
  <c r="Q537" i="9"/>
  <c r="H250" i="9"/>
  <c r="U249" i="9"/>
  <c r="H260" i="9"/>
  <c r="Q2244" i="9"/>
  <c r="D2255" i="9"/>
  <c r="AB1565" i="9"/>
  <c r="O1576" i="9"/>
  <c r="J1193" i="9"/>
  <c r="W1193" i="9" s="1"/>
  <c r="W1192" i="9"/>
  <c r="I3247" i="9"/>
  <c r="I3238" i="9"/>
  <c r="V3236" i="9"/>
  <c r="Z2049" i="9"/>
  <c r="M2060" i="9"/>
  <c r="O714" i="9"/>
  <c r="AB714" i="9" s="1"/>
  <c r="AB713" i="9"/>
  <c r="N3753" i="9"/>
  <c r="N3744" i="9"/>
  <c r="AA3742" i="9"/>
  <c r="Y4239" i="9"/>
  <c r="L4240" i="9"/>
  <c r="Y4240" i="9" s="1"/>
  <c r="D2348" i="9"/>
  <c r="Q2348" i="9" s="1"/>
  <c r="Q2347" i="9"/>
  <c r="K1281" i="9"/>
  <c r="X1281" i="9" s="1"/>
  <c r="X1280" i="9"/>
  <c r="Y5465" i="9"/>
  <c r="L5466" i="9"/>
  <c r="Y5466" i="9" s="1"/>
  <c r="V3336" i="9"/>
  <c r="I3347" i="9"/>
  <c r="F190" i="9"/>
  <c r="S179" i="9"/>
  <c r="G864" i="9"/>
  <c r="T765" i="9"/>
  <c r="O5547" i="9"/>
  <c r="AB5547" i="9" s="1"/>
  <c r="AB5536" i="9"/>
  <c r="G3546" i="9"/>
  <c r="T3544" i="9"/>
  <c r="G3555" i="9"/>
  <c r="K2001" i="9"/>
  <c r="X2001" i="9" s="1"/>
  <c r="X2000" i="9"/>
  <c r="G181" i="9"/>
  <c r="T181" i="9" s="1"/>
  <c r="T180" i="9"/>
  <c r="K201" i="9"/>
  <c r="X201" i="9" s="1"/>
  <c r="X190" i="9"/>
  <c r="L3556" i="9"/>
  <c r="Y3545" i="9"/>
  <c r="E3744" i="9"/>
  <c r="R3742" i="9"/>
  <c r="E3753" i="9"/>
  <c r="F1250" i="9"/>
  <c r="S1239" i="9"/>
  <c r="F1240" i="9"/>
  <c r="S1240" i="9" s="1"/>
  <c r="F574" i="9"/>
  <c r="F565" i="9"/>
  <c r="S563" i="9"/>
  <c r="O4625" i="9"/>
  <c r="AB4625" i="9" s="1"/>
  <c r="AB4624" i="9"/>
  <c r="N5042" i="9"/>
  <c r="AA5040" i="9"/>
  <c r="N5051" i="9"/>
  <c r="J1754" i="9"/>
  <c r="W1754" i="9" s="1"/>
  <c r="W1753" i="9"/>
  <c r="N3387" i="9"/>
  <c r="AA3387" i="9" s="1"/>
  <c r="AA3386" i="9"/>
  <c r="G3832" i="9"/>
  <c r="T3830" i="9"/>
  <c r="G3841" i="9"/>
  <c r="D348" i="9"/>
  <c r="D338" i="9"/>
  <c r="Q337" i="9"/>
  <c r="H2834" i="9"/>
  <c r="H2824" i="9"/>
  <c r="U2824" i="9" s="1"/>
  <c r="U2823" i="9"/>
  <c r="E1754" i="9"/>
  <c r="R1754" i="9" s="1"/>
  <c r="R1753" i="9"/>
  <c r="G625" i="9"/>
  <c r="H675" i="9"/>
  <c r="U673" i="9"/>
  <c r="H684" i="9"/>
  <c r="J664" i="9"/>
  <c r="W662" i="9"/>
  <c r="J673" i="9"/>
  <c r="F1872" i="9"/>
  <c r="F1863" i="9"/>
  <c r="S1861" i="9"/>
  <c r="U366" i="9"/>
  <c r="H377" i="9"/>
  <c r="D3555" i="9"/>
  <c r="D3546" i="9"/>
  <c r="Q3544" i="9"/>
  <c r="N2832" i="9"/>
  <c r="AA2832" i="9" s="1"/>
  <c r="AA2831" i="9"/>
  <c r="N42" i="9"/>
  <c r="AA41" i="9"/>
  <c r="D1782" i="9"/>
  <c r="Q1782" i="9" s="1"/>
  <c r="Q1771" i="9"/>
  <c r="G2743" i="9"/>
  <c r="T2741" i="9"/>
  <c r="G2752" i="9"/>
  <c r="H71" i="9"/>
  <c r="U71" i="9" s="1"/>
  <c r="U70" i="9"/>
  <c r="M4911" i="9"/>
  <c r="Z4911" i="9" s="1"/>
  <c r="Z4910" i="9"/>
  <c r="I3417" i="9"/>
  <c r="I3407" i="9"/>
  <c r="V3407" i="9" s="1"/>
  <c r="V3406" i="9"/>
  <c r="J3863" i="9"/>
  <c r="J3854" i="9"/>
  <c r="W3852" i="9"/>
  <c r="O2337" i="9"/>
  <c r="AB2337" i="9" s="1"/>
  <c r="AB2336" i="9"/>
  <c r="L1160" i="9"/>
  <c r="Y1160" i="9" s="1"/>
  <c r="Y1159" i="9"/>
  <c r="L864" i="9"/>
  <c r="Y765" i="9"/>
  <c r="L4713" i="9"/>
  <c r="Y4713" i="9" s="1"/>
  <c r="Y4712" i="9"/>
  <c r="K1487" i="9"/>
  <c r="K1478" i="9"/>
  <c r="X1476" i="9"/>
  <c r="I763" i="9"/>
  <c r="V761" i="9"/>
  <c r="I772" i="9"/>
  <c r="G289" i="9"/>
  <c r="T278" i="9"/>
  <c r="N4119" i="9"/>
  <c r="AA4119" i="9" s="1"/>
  <c r="AA4118" i="9"/>
  <c r="AA3584" i="9"/>
  <c r="N3585" i="9"/>
  <c r="AA3585" i="9" s="1"/>
  <c r="O3348" i="9"/>
  <c r="AB3346" i="9"/>
  <c r="O3357" i="9"/>
  <c r="N2951" i="9"/>
  <c r="AA2940" i="9"/>
  <c r="X1862" i="9"/>
  <c r="K1873" i="9"/>
  <c r="O994" i="9"/>
  <c r="AB992" i="9"/>
  <c r="J2249" i="9"/>
  <c r="W2249" i="9" s="1"/>
  <c r="W2248" i="9"/>
  <c r="R762" i="9"/>
  <c r="E773" i="9"/>
  <c r="Z5317" i="9"/>
  <c r="M5318" i="9"/>
  <c r="Z5318" i="9" s="1"/>
  <c r="M2427" i="9"/>
  <c r="M2417" i="9"/>
  <c r="Z2417" i="9" s="1"/>
  <c r="Z2416" i="9"/>
  <c r="F962" i="9"/>
  <c r="S962" i="9" s="1"/>
  <c r="S961" i="9"/>
  <c r="G5406" i="9"/>
  <c r="T5406" i="9" s="1"/>
  <c r="T5405" i="9"/>
  <c r="E4832" i="9"/>
  <c r="R4821" i="9"/>
  <c r="M4635" i="9"/>
  <c r="Z4633" i="9"/>
  <c r="M4644" i="9"/>
  <c r="E2991" i="9"/>
  <c r="R2991" i="9" s="1"/>
  <c r="R2990" i="9"/>
  <c r="G1072" i="9"/>
  <c r="T1072" i="9" s="1"/>
  <c r="T1071" i="9"/>
  <c r="W663" i="9"/>
  <c r="J674" i="9"/>
  <c r="O3259" i="9"/>
  <c r="AB3248" i="9"/>
  <c r="J1853" i="9"/>
  <c r="W1853" i="9" s="1"/>
  <c r="W1852" i="9"/>
  <c r="M2161" i="9"/>
  <c r="Z2161" i="9" s="1"/>
  <c r="Z2160" i="9"/>
  <c r="M5227" i="9"/>
  <c r="M5218" i="9"/>
  <c r="Z5216" i="9"/>
  <c r="D3850" i="9"/>
  <c r="Q3839" i="9"/>
  <c r="L3426" i="9"/>
  <c r="Y3426" i="9" s="1"/>
  <c r="Y3425" i="9"/>
  <c r="J3347" i="9"/>
  <c r="W3336" i="9"/>
  <c r="H5606" i="9"/>
  <c r="H5596" i="9"/>
  <c r="U5596" i="9" s="1"/>
  <c r="U5595" i="9"/>
  <c r="E1308" i="9"/>
  <c r="R1308" i="9" s="1"/>
  <c r="R1307" i="9"/>
  <c r="M428" i="9"/>
  <c r="Z428" i="9" s="1"/>
  <c r="Z427" i="9"/>
  <c r="N875" i="9"/>
  <c r="AA776" i="9"/>
  <c r="H3833" i="9"/>
  <c r="U3833" i="9" s="1"/>
  <c r="U3832" i="9"/>
  <c r="X3347" i="9"/>
  <c r="K3358" i="9"/>
  <c r="G2337" i="9"/>
  <c r="T2337" i="9" s="1"/>
  <c r="T2336" i="9"/>
  <c r="M1774" i="9"/>
  <c r="Z1763" i="9"/>
  <c r="J3506" i="9"/>
  <c r="W3506" i="9" s="1"/>
  <c r="W3505" i="9"/>
  <c r="J3516" i="9"/>
  <c r="J239" i="9"/>
  <c r="W238" i="9"/>
  <c r="J249" i="9"/>
  <c r="N4359" i="9"/>
  <c r="AA4359" i="9" s="1"/>
  <c r="AA4348" i="9"/>
  <c r="N4606" i="9"/>
  <c r="AA4606" i="9" s="1"/>
  <c r="AA4605" i="9"/>
  <c r="N4616" i="9"/>
  <c r="L1576" i="9"/>
  <c r="Y1565" i="9"/>
  <c r="N3545" i="9"/>
  <c r="AA3534" i="9"/>
  <c r="R5317" i="9"/>
  <c r="E5318" i="9"/>
  <c r="R5318" i="9" s="1"/>
  <c r="G674" i="9"/>
  <c r="T663" i="9"/>
  <c r="J1665" i="9"/>
  <c r="W1663" i="9"/>
  <c r="J1674" i="9"/>
  <c r="E4012" i="9"/>
  <c r="R4012" i="9" s="1"/>
  <c r="R4011" i="9"/>
  <c r="E4022" i="9"/>
  <c r="H2962" i="9"/>
  <c r="U2951" i="9"/>
  <c r="L2260" i="9"/>
  <c r="Y2260" i="9" s="1"/>
  <c r="Y2259" i="9"/>
  <c r="K5387" i="9"/>
  <c r="X5387" i="9" s="1"/>
  <c r="X5386" i="9"/>
  <c r="K5397" i="9"/>
  <c r="D1785" i="9"/>
  <c r="Q1785" i="9" s="1"/>
  <c r="Q1774" i="9"/>
  <c r="E190" i="9"/>
  <c r="R179" i="9"/>
  <c r="E180" i="9"/>
  <c r="H3160" i="9"/>
  <c r="U3149" i="9"/>
  <c r="Q2057" i="9"/>
  <c r="D2068" i="9"/>
  <c r="I4218" i="9"/>
  <c r="V4218" i="9" s="1"/>
  <c r="V4217" i="9"/>
  <c r="D2240" i="9"/>
  <c r="D2230" i="9"/>
  <c r="Q2230" i="9" s="1"/>
  <c r="Q2229" i="9"/>
  <c r="M5634" i="9"/>
  <c r="Z5623" i="9"/>
  <c r="M5625" i="9"/>
  <c r="I5239" i="9"/>
  <c r="V5228" i="9"/>
  <c r="V4150" i="9"/>
  <c r="I4161" i="9"/>
  <c r="V4161" i="9" s="1"/>
  <c r="I4754" i="9"/>
  <c r="V4743" i="9"/>
  <c r="N1605" i="9"/>
  <c r="AA1605" i="9" s="1"/>
  <c r="AA1604" i="9"/>
  <c r="D3542" i="9"/>
  <c r="Q3531" i="9"/>
  <c r="G1092" i="9"/>
  <c r="T1092" i="9" s="1"/>
  <c r="T1081" i="9"/>
  <c r="F2446" i="9"/>
  <c r="S2444" i="9"/>
  <c r="F2455" i="9"/>
  <c r="O1092" i="9"/>
  <c r="AB1092" i="9" s="1"/>
  <c r="AB1081" i="9"/>
  <c r="M1457" i="9"/>
  <c r="Z1457" i="9" s="1"/>
  <c r="Z1456" i="9"/>
  <c r="N3239" i="9"/>
  <c r="AA3239" i="9" s="1"/>
  <c r="AA3238" i="9"/>
  <c r="N3456" i="9"/>
  <c r="N3447" i="9"/>
  <c r="AA3445" i="9"/>
  <c r="X3149" i="9"/>
  <c r="K3160" i="9"/>
  <c r="E1972" i="9"/>
  <c r="R1961" i="9"/>
  <c r="E1962" i="9"/>
  <c r="N1587" i="9"/>
  <c r="AA1587" i="9" s="1"/>
  <c r="AA1576" i="9"/>
  <c r="L1280" i="9"/>
  <c r="Y1278" i="9"/>
  <c r="L1289" i="9"/>
  <c r="L367" i="9"/>
  <c r="Y365" i="9"/>
  <c r="L376" i="9"/>
  <c r="D4496" i="9"/>
  <c r="Q4496" i="9" s="1"/>
  <c r="Q4495" i="9"/>
  <c r="D4506" i="9"/>
  <c r="L1636" i="9"/>
  <c r="Y1636" i="9" s="1"/>
  <c r="Y1635" i="9"/>
  <c r="L1646" i="9"/>
  <c r="G5010" i="9"/>
  <c r="T5010" i="9" s="1"/>
  <c r="T5009" i="9"/>
  <c r="N2950" i="9"/>
  <c r="N2941" i="9"/>
  <c r="AA2939" i="9"/>
  <c r="O2447" i="9"/>
  <c r="AB2447" i="9" s="1"/>
  <c r="AB2446" i="9"/>
  <c r="E1577" i="9"/>
  <c r="R1575" i="9"/>
  <c r="E1586" i="9"/>
  <c r="L475" i="9"/>
  <c r="L466" i="9"/>
  <c r="Y464" i="9"/>
  <c r="N654" i="9"/>
  <c r="AA654" i="9" s="1"/>
  <c r="AA653" i="9"/>
  <c r="K191" i="9"/>
  <c r="Y5624" i="9"/>
  <c r="L5635" i="9"/>
  <c r="G4744" i="9"/>
  <c r="T4733" i="9"/>
  <c r="G4734" i="9"/>
  <c r="I3725" i="9"/>
  <c r="I3715" i="9"/>
  <c r="V3715" i="9" s="1"/>
  <c r="V3714" i="9"/>
  <c r="K1982" i="9"/>
  <c r="K1973" i="9"/>
  <c r="X1971" i="9"/>
  <c r="Q1958" i="9"/>
  <c r="D1969" i="9"/>
  <c r="L21" i="9"/>
  <c r="Y21" i="9" s="1"/>
  <c r="Y20" i="9"/>
  <c r="L4933" i="9"/>
  <c r="Y4933" i="9" s="1"/>
  <c r="Y4932" i="9"/>
  <c r="O2851" i="9"/>
  <c r="O2842" i="9"/>
  <c r="AB2840" i="9"/>
  <c r="L3723" i="9"/>
  <c r="Y3723" i="9" s="1"/>
  <c r="Y3722" i="9"/>
  <c r="O1468" i="9"/>
  <c r="AB1468" i="9" s="1"/>
  <c r="AB1467" i="9"/>
  <c r="D3140" i="9"/>
  <c r="Q3140" i="9" s="1"/>
  <c r="Q3139" i="9"/>
  <c r="E626" i="9"/>
  <c r="R626" i="9" s="1"/>
  <c r="R625" i="9"/>
  <c r="H456" i="9"/>
  <c r="U456" i="9" s="1"/>
  <c r="U455" i="9"/>
  <c r="AA1258" i="9"/>
  <c r="N1259" i="9"/>
  <c r="AA1259" i="9" s="1"/>
  <c r="O2991" i="9"/>
  <c r="AB2991" i="9" s="1"/>
  <c r="AB2990" i="9"/>
  <c r="F1042" i="9"/>
  <c r="S1042" i="9" s="1"/>
  <c r="S1041" i="9"/>
  <c r="F1052" i="9"/>
  <c r="N4814" i="9"/>
  <c r="N4804" i="9"/>
  <c r="AA4804" i="9" s="1"/>
  <c r="AA4803" i="9"/>
  <c r="O4804" i="9"/>
  <c r="AB4803" i="9"/>
  <c r="O4814" i="9"/>
  <c r="AB798" i="9"/>
  <c r="O897" i="9"/>
  <c r="D4741" i="9"/>
  <c r="Q4730" i="9"/>
  <c r="L3814" i="9"/>
  <c r="Y3814" i="9" s="1"/>
  <c r="Y3813" i="9"/>
  <c r="L3824" i="9"/>
  <c r="D3157" i="9"/>
  <c r="Q3146" i="9"/>
  <c r="L250" i="9"/>
  <c r="Y249" i="9"/>
  <c r="L260" i="9"/>
  <c r="E555" i="9"/>
  <c r="R555" i="9" s="1"/>
  <c r="R554" i="9"/>
  <c r="I51" i="9"/>
  <c r="I41" i="9"/>
  <c r="V41" i="9" s="1"/>
  <c r="V40" i="9"/>
  <c r="D4515" i="9"/>
  <c r="Q4515" i="9" s="1"/>
  <c r="Q4514" i="9"/>
  <c r="F4050" i="9"/>
  <c r="F4041" i="9"/>
  <c r="S4039" i="9"/>
  <c r="O1091" i="9"/>
  <c r="AB1080" i="9"/>
  <c r="O1082" i="9"/>
  <c r="F1774" i="9"/>
  <c r="S1763" i="9"/>
  <c r="L5020" i="9"/>
  <c r="U4061" i="9"/>
  <c r="E2653" i="9"/>
  <c r="E2644" i="9"/>
  <c r="R2642" i="9"/>
  <c r="Q2456" i="9"/>
  <c r="D2467" i="9"/>
  <c r="G973" i="9"/>
  <c r="T973" i="9" s="1"/>
  <c r="T972" i="9"/>
  <c r="N4427" i="9"/>
  <c r="AA4427" i="9" s="1"/>
  <c r="AA4426" i="9"/>
  <c r="I4715" i="9"/>
  <c r="V4704" i="9"/>
  <c r="I4705" i="9"/>
  <c r="V4705" i="9" s="1"/>
  <c r="V1180" i="9"/>
  <c r="I1191" i="9"/>
  <c r="V1191" i="9" s="1"/>
  <c r="J1547" i="9"/>
  <c r="J1537" i="9"/>
  <c r="W1537" i="9" s="1"/>
  <c r="W1536" i="9"/>
  <c r="D230" i="9"/>
  <c r="Q230" i="9" s="1"/>
  <c r="Q229" i="9"/>
  <c r="E2436" i="9"/>
  <c r="R2436" i="9" s="1"/>
  <c r="R2435" i="9"/>
  <c r="H3338" i="9"/>
  <c r="U3338" i="9" s="1"/>
  <c r="U3337" i="9"/>
  <c r="E5250" i="9"/>
  <c r="R5250" i="9" s="1"/>
  <c r="R5239" i="9"/>
  <c r="G3813" i="9"/>
  <c r="G3803" i="9"/>
  <c r="T3803" i="9" s="1"/>
  <c r="T3802" i="9"/>
  <c r="F2249" i="9"/>
  <c r="S2249" i="9" s="1"/>
  <c r="S2248" i="9"/>
  <c r="L798" i="9"/>
  <c r="Y699" i="9"/>
  <c r="N5239" i="9"/>
  <c r="AA5228" i="9"/>
  <c r="T4931" i="9"/>
  <c r="G4942" i="9"/>
  <c r="E5617" i="9"/>
  <c r="E5607" i="9"/>
  <c r="R5607" i="9" s="1"/>
  <c r="R5606" i="9"/>
  <c r="Q2849" i="9"/>
  <c r="D2860" i="9"/>
  <c r="J744" i="9"/>
  <c r="J734" i="9"/>
  <c r="W734" i="9" s="1"/>
  <c r="W733" i="9"/>
  <c r="AA663" i="9"/>
  <c r="N674" i="9"/>
  <c r="N428" i="9"/>
  <c r="AA428" i="9" s="1"/>
  <c r="AA427" i="9"/>
  <c r="O3832" i="9"/>
  <c r="AB3830" i="9"/>
  <c r="O3841" i="9"/>
  <c r="I4130" i="9"/>
  <c r="V4130" i="9" s="1"/>
  <c r="V4129" i="9"/>
  <c r="H179" i="9"/>
  <c r="U168" i="9"/>
  <c r="G754" i="9"/>
  <c r="T655" i="9"/>
  <c r="G1566" i="9"/>
  <c r="T1564" i="9"/>
  <c r="G1575" i="9"/>
  <c r="M3248" i="9"/>
  <c r="Z3237" i="9"/>
  <c r="H2260" i="9"/>
  <c r="U2260" i="9" s="1"/>
  <c r="U2259" i="9"/>
  <c r="Y327" i="9"/>
  <c r="L328" i="9"/>
  <c r="D4150" i="9"/>
  <c r="Q4139" i="9"/>
  <c r="I5040" i="9"/>
  <c r="V5029" i="9"/>
  <c r="I5031" i="9"/>
  <c r="AB4238" i="9"/>
  <c r="O4249" i="9"/>
  <c r="E3247" i="9"/>
  <c r="E3238" i="9"/>
  <c r="R3236" i="9"/>
  <c r="J875" i="9"/>
  <c r="W776" i="9"/>
  <c r="O370" i="9"/>
  <c r="O360" i="9"/>
  <c r="AB359" i="9"/>
  <c r="E5021" i="9"/>
  <c r="R5021" i="9" s="1"/>
  <c r="R5020" i="9"/>
  <c r="N3952" i="9"/>
  <c r="AA3941" i="9"/>
  <c r="I3517" i="9"/>
  <c r="V3517" i="9" s="1"/>
  <c r="V3516" i="9"/>
  <c r="I3527" i="9"/>
  <c r="J2636" i="9"/>
  <c r="J2626" i="9"/>
  <c r="W2626" i="9" s="1"/>
  <c r="W2625" i="9"/>
  <c r="F2337" i="9"/>
  <c r="S2337" i="9" s="1"/>
  <c r="S2336" i="9"/>
  <c r="O2061" i="9"/>
  <c r="AB2059" i="9"/>
  <c r="O2070" i="9"/>
  <c r="N3825" i="9"/>
  <c r="AA3825" i="9" s="1"/>
  <c r="AA3824" i="9"/>
  <c r="N3835" i="9"/>
  <c r="E2368" i="9"/>
  <c r="R2357" i="9"/>
  <c r="T776" i="9"/>
  <c r="G875" i="9"/>
  <c r="AB3149" i="9"/>
  <c r="O3160" i="9"/>
  <c r="D1784" i="9"/>
  <c r="D1775" i="9"/>
  <c r="Q1773" i="9"/>
  <c r="E5398" i="9"/>
  <c r="R5398" i="9" s="1"/>
  <c r="E5408" i="9"/>
  <c r="R5397" i="9"/>
  <c r="I3061" i="9"/>
  <c r="V3050" i="9"/>
  <c r="G2150" i="9"/>
  <c r="T2150" i="9" s="1"/>
  <c r="T2149" i="9"/>
  <c r="AA140" i="9"/>
  <c r="N141" i="9"/>
  <c r="D5309" i="9"/>
  <c r="D5299" i="9"/>
  <c r="Q5299" i="9" s="1"/>
  <c r="Q5298" i="9"/>
  <c r="H4713" i="9"/>
  <c r="U4713" i="9" s="1"/>
  <c r="U4712" i="9"/>
  <c r="O3635" i="9"/>
  <c r="AB3635" i="9" s="1"/>
  <c r="AB3634" i="9"/>
  <c r="R4436" i="9"/>
  <c r="E4447" i="9"/>
  <c r="K4229" i="9"/>
  <c r="X4229" i="9" s="1"/>
  <c r="X4228" i="9"/>
  <c r="L3417" i="9"/>
  <c r="Y3406" i="9"/>
  <c r="L3407" i="9"/>
  <c r="Y3407" i="9" s="1"/>
  <c r="G2942" i="9"/>
  <c r="T2942" i="9" s="1"/>
  <c r="T2941" i="9"/>
  <c r="H1834" i="9"/>
  <c r="U1834" i="9" s="1"/>
  <c r="U1833" i="9"/>
  <c r="H1844" i="9"/>
  <c r="X2169" i="9"/>
  <c r="K2180" i="9"/>
  <c r="M3426" i="9"/>
  <c r="Z3426" i="9" s="1"/>
  <c r="Z3425" i="9"/>
  <c r="K32" i="9"/>
  <c r="X32" i="9" s="1"/>
  <c r="X31" i="9"/>
  <c r="D2051" i="9"/>
  <c r="Q2051" i="9" s="1"/>
  <c r="Q2050" i="9"/>
  <c r="J2230" i="9"/>
  <c r="W2230" i="9" s="1"/>
  <c r="W2229" i="9"/>
  <c r="J2240" i="9"/>
  <c r="F3952" i="9"/>
  <c r="S3941" i="9"/>
  <c r="M498" i="9"/>
  <c r="Z498" i="9" s="1"/>
  <c r="Z487" i="9"/>
  <c r="H4130" i="9"/>
  <c r="U4130" i="9" s="1"/>
  <c r="U4129" i="9"/>
  <c r="M2368" i="9"/>
  <c r="Z2357" i="9"/>
  <c r="M4031" i="9"/>
  <c r="Z4031" i="9" s="1"/>
  <c r="Z4030" i="9"/>
  <c r="AA2445" i="9"/>
  <c r="N2456" i="9"/>
  <c r="M51" i="9"/>
  <c r="M41" i="9"/>
  <c r="Z40" i="9"/>
  <c r="G2813" i="9"/>
  <c r="T2813" i="9" s="1"/>
  <c r="T2812" i="9"/>
  <c r="G2823" i="9"/>
  <c r="L2961" i="9"/>
  <c r="L2952" i="9"/>
  <c r="Y2950" i="9"/>
  <c r="K4922" i="9"/>
  <c r="X4922" i="9" s="1"/>
  <c r="X4921" i="9"/>
  <c r="F4734" i="9"/>
  <c r="S4732" i="9"/>
  <c r="F4743" i="9"/>
  <c r="H1388" i="9"/>
  <c r="H1379" i="9"/>
  <c r="U1377" i="9"/>
  <c r="U1289" i="9"/>
  <c r="U2456" i="9"/>
  <c r="H2467" i="9"/>
  <c r="Q547" i="9"/>
  <c r="D548" i="9"/>
  <c r="D5200" i="9"/>
  <c r="Q5200" i="9" s="1"/>
  <c r="Q5199" i="9"/>
  <c r="D5210" i="9"/>
  <c r="K4408" i="9"/>
  <c r="X4408" i="9" s="1"/>
  <c r="X4407" i="9"/>
  <c r="K4418" i="9"/>
  <c r="D1485" i="9"/>
  <c r="Q1485" i="9" s="1"/>
  <c r="Q1474" i="9"/>
  <c r="E2172" i="9"/>
  <c r="R2172" i="9" s="1"/>
  <c r="R2171" i="9"/>
  <c r="N5529" i="9"/>
  <c r="N5519" i="9"/>
  <c r="AA5519" i="9" s="1"/>
  <c r="AA5518" i="9"/>
  <c r="J753" i="9"/>
  <c r="W753" i="9" s="1"/>
  <c r="W752" i="9"/>
  <c r="N4644" i="9"/>
  <c r="N4635" i="9"/>
  <c r="AA4633" i="9"/>
  <c r="I3327" i="9"/>
  <c r="V3327" i="9" s="1"/>
  <c r="V3326" i="9"/>
  <c r="O4328" i="9"/>
  <c r="AB4328" i="9" s="1"/>
  <c r="AB4327" i="9"/>
  <c r="F4526" i="9"/>
  <c r="S4526" i="9" s="1"/>
  <c r="S4525" i="9"/>
  <c r="E2427" i="9"/>
  <c r="E2417" i="9"/>
  <c r="R2417" i="9" s="1"/>
  <c r="R2416" i="9"/>
  <c r="U2081" i="9"/>
  <c r="J368" i="9"/>
  <c r="W368" i="9" s="1"/>
  <c r="W367" i="9"/>
  <c r="G5090" i="9"/>
  <c r="T5090" i="9" s="1"/>
  <c r="T5089" i="9"/>
  <c r="G5100" i="9"/>
  <c r="Z1576" i="9"/>
  <c r="M1587" i="9"/>
  <c r="Z1587" i="9" s="1"/>
  <c r="Y51" i="9"/>
  <c r="L62" i="9"/>
  <c r="L52" i="9"/>
  <c r="I3558" i="9"/>
  <c r="V3558" i="9" s="1"/>
  <c r="V3557" i="9"/>
  <c r="G3259" i="9"/>
  <c r="T3248" i="9"/>
  <c r="G842" i="9"/>
  <c r="T743" i="9"/>
  <c r="D4535" i="9"/>
  <c r="Q4524" i="9"/>
  <c r="J2062" i="9"/>
  <c r="W2062" i="9" s="1"/>
  <c r="W2061" i="9"/>
  <c r="M1537" i="9"/>
  <c r="Z1537" i="9" s="1"/>
  <c r="Z1536" i="9"/>
  <c r="M1547" i="9"/>
  <c r="N1646" i="9"/>
  <c r="N1636" i="9"/>
  <c r="AA1636" i="9" s="1"/>
  <c r="AA1635" i="9"/>
  <c r="E4162" i="9"/>
  <c r="R4160" i="9"/>
  <c r="X4138" i="9"/>
  <c r="K4149" i="9"/>
  <c r="M665" i="9"/>
  <c r="Z665" i="9" s="1"/>
  <c r="Z664" i="9"/>
  <c r="O1803" i="9"/>
  <c r="AB1803" i="9" s="1"/>
  <c r="AB1802" i="9"/>
  <c r="F1289" i="9"/>
  <c r="F1280" i="9"/>
  <c r="S1278" i="9"/>
  <c r="M972" i="9"/>
  <c r="Z970" i="9"/>
  <c r="M981" i="9"/>
  <c r="H615" i="9"/>
  <c r="U615" i="9" s="1"/>
  <c r="U614" i="9"/>
  <c r="E4317" i="9"/>
  <c r="R4317" i="9" s="1"/>
  <c r="R4316" i="9"/>
  <c r="F2042" i="9"/>
  <c r="F2032" i="9"/>
  <c r="S2032" i="9" s="1"/>
  <c r="S2031" i="9"/>
  <c r="H159" i="9"/>
  <c r="U159" i="9" s="1"/>
  <c r="U158" i="9"/>
  <c r="M3337" i="9"/>
  <c r="Z3335" i="9"/>
  <c r="M3346" i="9"/>
  <c r="V4920" i="9"/>
  <c r="I4931" i="9"/>
  <c r="N3308" i="9"/>
  <c r="AA3308" i="9" s="1"/>
  <c r="AA3307" i="9"/>
  <c r="N3318" i="9"/>
  <c r="M1873" i="9"/>
  <c r="Z1862" i="9"/>
  <c r="I241" i="9"/>
  <c r="V241" i="9" s="1"/>
  <c r="V240" i="9"/>
  <c r="J2417" i="9"/>
  <c r="W2417" i="9" s="1"/>
  <c r="W2416" i="9"/>
  <c r="J2427" i="9"/>
  <c r="K1566" i="9"/>
  <c r="X1564" i="9"/>
  <c r="K1575" i="9"/>
  <c r="F189" i="9"/>
  <c r="F180" i="9"/>
  <c r="S178" i="9"/>
  <c r="D4041" i="9"/>
  <c r="Q4039" i="9"/>
  <c r="D4050" i="9"/>
  <c r="E4831" i="9"/>
  <c r="E4822" i="9"/>
  <c r="R4820" i="9"/>
  <c r="Z2248" i="9"/>
  <c r="M2249" i="9"/>
  <c r="Z2249" i="9" s="1"/>
  <c r="O387" i="9"/>
  <c r="O378" i="9"/>
  <c r="AB376" i="9"/>
  <c r="J318" i="9"/>
  <c r="W318" i="9" s="1"/>
  <c r="W317" i="9"/>
  <c r="N4447" i="9"/>
  <c r="AA4436" i="9"/>
  <c r="Q4722" i="9"/>
  <c r="D4733" i="9"/>
  <c r="Q2138" i="9"/>
  <c r="D2139" i="9"/>
  <c r="Q2139" i="9" s="1"/>
  <c r="K776" i="9"/>
  <c r="X677" i="9"/>
  <c r="AA1950" i="9"/>
  <c r="N1961" i="9"/>
  <c r="G487" i="9"/>
  <c r="T476" i="9"/>
  <c r="L4330" i="9"/>
  <c r="L4320" i="9"/>
  <c r="Y4320" i="9" s="1"/>
  <c r="Y4319" i="9"/>
  <c r="U3655" i="9"/>
  <c r="H3666" i="9"/>
  <c r="U3666" i="9" s="1"/>
  <c r="N1438" i="9"/>
  <c r="AA1438" i="9" s="1"/>
  <c r="AA1437" i="9"/>
  <c r="N1448" i="9"/>
  <c r="Z239" i="9"/>
  <c r="M240" i="9"/>
  <c r="J170" i="9"/>
  <c r="W170" i="9" s="1"/>
  <c r="W169" i="9"/>
  <c r="J3734" i="9"/>
  <c r="W3734" i="9" s="1"/>
  <c r="W3733" i="9"/>
  <c r="M1972" i="9"/>
  <c r="Z1961" i="9"/>
  <c r="D1141" i="9"/>
  <c r="Q1141" i="9" s="1"/>
  <c r="Q1140" i="9"/>
  <c r="D1151" i="9"/>
  <c r="H586" i="9"/>
  <c r="U575" i="9"/>
  <c r="N1773" i="9"/>
  <c r="N1764" i="9"/>
  <c r="AA1762" i="9"/>
  <c r="K3329" i="9"/>
  <c r="K3319" i="9"/>
  <c r="X3319" i="9" s="1"/>
  <c r="X3318" i="9"/>
  <c r="G1983" i="9"/>
  <c r="T1972" i="9"/>
  <c r="G1973" i="9"/>
  <c r="J1250" i="9"/>
  <c r="J1240" i="9"/>
  <c r="W1240" i="9" s="1"/>
  <c r="W1239" i="9"/>
  <c r="Q5511" i="9"/>
  <c r="D5522" i="9"/>
  <c r="N4338" i="9"/>
  <c r="AA4336" i="9"/>
  <c r="N4347" i="9"/>
  <c r="E4971" i="9"/>
  <c r="R4971" i="9" s="1"/>
  <c r="R4970" i="9"/>
  <c r="L4347" i="9"/>
  <c r="L4338" i="9"/>
  <c r="Y4336" i="9"/>
  <c r="D3238" i="9"/>
  <c r="Q3236" i="9"/>
  <c r="D3247" i="9"/>
  <c r="F1754" i="9"/>
  <c r="S1754" i="9" s="1"/>
  <c r="S1753" i="9"/>
  <c r="X3962" i="9"/>
  <c r="L3941" i="9"/>
  <c r="Y3930" i="9"/>
  <c r="D2457" i="9"/>
  <c r="Q2455" i="9"/>
  <c r="D2466" i="9"/>
  <c r="K1765" i="9"/>
  <c r="X1765" i="9" s="1"/>
  <c r="X1764" i="9"/>
  <c r="M574" i="9"/>
  <c r="M565" i="9"/>
  <c r="Z563" i="9"/>
  <c r="J3346" i="9"/>
  <c r="J3337" i="9"/>
  <c r="W3335" i="9"/>
  <c r="K1756" i="9"/>
  <c r="K1746" i="9"/>
  <c r="X1746" i="9" s="1"/>
  <c r="X1745" i="9"/>
  <c r="N21" i="9"/>
  <c r="AA21" i="9" s="1"/>
  <c r="AA20" i="9"/>
  <c r="I4051" i="9"/>
  <c r="V4040" i="9"/>
  <c r="U4842" i="9"/>
  <c r="H4853" i="9"/>
  <c r="H1962" i="9"/>
  <c r="U1960" i="9"/>
  <c r="H1971" i="9"/>
  <c r="N71" i="9"/>
  <c r="AA71" i="9" s="1"/>
  <c r="AA70" i="9"/>
  <c r="L3228" i="9"/>
  <c r="Y3228" i="9" s="1"/>
  <c r="Y3227" i="9"/>
  <c r="L2625" i="9"/>
  <c r="L2615" i="9"/>
  <c r="Y2615" i="9" s="1"/>
  <c r="Y2614" i="9"/>
  <c r="H883" i="9"/>
  <c r="U872" i="9"/>
  <c r="L3357" i="9"/>
  <c r="L3348" i="9"/>
  <c r="Y3346" i="9"/>
  <c r="L756" i="9"/>
  <c r="Y756" i="9" s="1"/>
  <c r="Y755" i="9"/>
  <c r="L766" i="9"/>
  <c r="D187" i="9"/>
  <c r="Q176" i="9"/>
  <c r="K2852" i="9"/>
  <c r="X2841" i="9"/>
  <c r="W5426" i="9"/>
  <c r="J5437" i="9"/>
  <c r="M2535" i="9"/>
  <c r="Z2535" i="9" s="1"/>
  <c r="Z2534" i="9"/>
  <c r="E2259" i="9"/>
  <c r="R2257" i="9"/>
  <c r="E2268" i="9"/>
  <c r="I2259" i="9"/>
  <c r="V2257" i="9"/>
  <c r="I2268" i="9"/>
  <c r="N2337" i="9"/>
  <c r="AA2337" i="9" s="1"/>
  <c r="AA2336" i="9"/>
  <c r="K5515" i="9"/>
  <c r="K5524" i="9"/>
  <c r="X5513" i="9"/>
  <c r="O3954" i="9"/>
  <c r="AB3954" i="9" s="1"/>
  <c r="AB3953" i="9"/>
  <c r="J555" i="9"/>
  <c r="W555" i="9" s="1"/>
  <c r="W554" i="9"/>
  <c r="F5406" i="9"/>
  <c r="S5406" i="9" s="1"/>
  <c r="S5405" i="9"/>
  <c r="F3882" i="9"/>
  <c r="S3882" i="9" s="1"/>
  <c r="S3881" i="9"/>
  <c r="E3863" i="9"/>
  <c r="E3854" i="9"/>
  <c r="R3852" i="9"/>
  <c r="D2733" i="9"/>
  <c r="Q2733" i="9" s="1"/>
  <c r="Q2732" i="9"/>
  <c r="I1081" i="9"/>
  <c r="V1070" i="9"/>
  <c r="J1951" i="9"/>
  <c r="W1949" i="9"/>
  <c r="J1960" i="9"/>
  <c r="D883" i="9"/>
  <c r="Q872" i="9"/>
  <c r="F4575" i="9"/>
  <c r="S4575" i="9" s="1"/>
  <c r="S4574" i="9"/>
  <c r="L5406" i="9"/>
  <c r="Y5406" i="9" s="1"/>
  <c r="Y5405" i="9"/>
  <c r="G3486" i="9"/>
  <c r="T3486" i="9" s="1"/>
  <c r="T3485" i="9"/>
  <c r="M1181" i="9"/>
  <c r="Z1179" i="9"/>
  <c r="M1190" i="9"/>
  <c r="K863" i="9"/>
  <c r="X863" i="9" s="1"/>
  <c r="X862" i="9"/>
  <c r="E667" i="9"/>
  <c r="E657" i="9"/>
  <c r="R656" i="9"/>
  <c r="M5040" i="9"/>
  <c r="M5031" i="9"/>
  <c r="Z5029" i="9"/>
  <c r="AB1774" i="9"/>
  <c r="O1785" i="9"/>
  <c r="AB1785" i="9" s="1"/>
  <c r="N2042" i="9"/>
  <c r="N2032" i="9"/>
  <c r="AA2032" i="9" s="1"/>
  <c r="AA2031" i="9"/>
  <c r="Q671" i="9"/>
  <c r="D682" i="9"/>
  <c r="AA525" i="9"/>
  <c r="N526" i="9"/>
  <c r="G1379" i="9"/>
  <c r="T1377" i="9"/>
  <c r="G1388" i="9"/>
  <c r="N4526" i="9"/>
  <c r="AA4526" i="9" s="1"/>
  <c r="AA4525" i="9"/>
  <c r="F2842" i="9"/>
  <c r="S2840" i="9"/>
  <c r="F2851" i="9"/>
  <c r="G5299" i="9"/>
  <c r="T5299" i="9" s="1"/>
  <c r="T5298" i="9"/>
  <c r="G5309" i="9"/>
  <c r="N1665" i="9"/>
  <c r="AA1663" i="9"/>
  <c r="N1674" i="9"/>
  <c r="D665" i="9"/>
  <c r="Q665" i="9" s="1"/>
  <c r="Q664" i="9"/>
  <c r="D5031" i="9"/>
  <c r="Q5029" i="9"/>
  <c r="D5040" i="9"/>
  <c r="U547" i="9"/>
  <c r="H548" i="9"/>
  <c r="N5141" i="9"/>
  <c r="AA5139" i="9"/>
  <c r="N5150" i="9"/>
  <c r="N4823" i="9"/>
  <c r="AA4823" i="9" s="1"/>
  <c r="AA4822" i="9"/>
  <c r="O4705" i="9"/>
  <c r="AB4704" i="9"/>
  <c r="O4715" i="9"/>
  <c r="O2496" i="9"/>
  <c r="AB2496" i="9" s="1"/>
  <c r="AB2495" i="9"/>
  <c r="E1349" i="9"/>
  <c r="E1339" i="9"/>
  <c r="R1339" i="9" s="1"/>
  <c r="R1338" i="9"/>
  <c r="F725" i="9"/>
  <c r="S725" i="9" s="1"/>
  <c r="S724" i="9"/>
  <c r="E5101" i="9"/>
  <c r="R5101" i="9" s="1"/>
  <c r="R5100" i="9"/>
  <c r="E5111" i="9"/>
  <c r="K4448" i="9"/>
  <c r="D3902" i="9"/>
  <c r="Q3902" i="9" s="1"/>
  <c r="Q3901" i="9"/>
  <c r="D3912" i="9"/>
  <c r="D3445" i="9"/>
  <c r="D3436" i="9"/>
  <c r="Q3434" i="9"/>
  <c r="X3446" i="9"/>
  <c r="K3457" i="9"/>
  <c r="N919" i="9"/>
  <c r="N823" i="9"/>
  <c r="AA820" i="9"/>
  <c r="N3061" i="9"/>
  <c r="AA3050" i="9"/>
  <c r="I1686" i="9"/>
  <c r="V1686" i="9" s="1"/>
  <c r="V1675" i="9"/>
  <c r="J1646" i="9"/>
  <c r="J1636" i="9"/>
  <c r="W1636" i="9" s="1"/>
  <c r="W1635" i="9"/>
  <c r="F4446" i="9"/>
  <c r="F4437" i="9"/>
  <c r="S4435" i="9"/>
  <c r="O3032" i="9"/>
  <c r="O3022" i="9"/>
  <c r="AB3021" i="9"/>
  <c r="Y1466" i="9"/>
  <c r="L1477" i="9"/>
  <c r="G585" i="9"/>
  <c r="G576" i="9"/>
  <c r="T574" i="9"/>
  <c r="Q5126" i="9"/>
  <c r="D5137" i="9"/>
  <c r="H5406" i="9"/>
  <c r="U5406" i="9" s="1"/>
  <c r="U5405" i="9"/>
  <c r="G3428" i="9"/>
  <c r="T3417" i="9"/>
  <c r="G3418" i="9"/>
  <c r="T3418" i="9" s="1"/>
  <c r="U129" i="9"/>
  <c r="H130" i="9"/>
  <c r="D250" i="9"/>
  <c r="Q249" i="9"/>
  <c r="D260" i="9"/>
  <c r="D5536" i="9"/>
  <c r="Q5525" i="9"/>
  <c r="D5526" i="9"/>
  <c r="M151" i="9"/>
  <c r="Z150" i="9"/>
  <c r="M161" i="9"/>
  <c r="AB4457" i="9"/>
  <c r="K3150" i="9"/>
  <c r="X3148" i="9"/>
  <c r="K3159" i="9"/>
  <c r="M1704" i="9"/>
  <c r="Z1704" i="9" s="1"/>
  <c r="Z1703" i="9"/>
  <c r="D1407" i="9"/>
  <c r="Q1407" i="9" s="1"/>
  <c r="Q1406" i="9"/>
  <c r="G4903" i="9"/>
  <c r="T4903" i="9" s="1"/>
  <c r="T4902" i="9"/>
  <c r="G4913" i="9"/>
  <c r="I2634" i="9"/>
  <c r="V2634" i="9" s="1"/>
  <c r="V2633" i="9"/>
  <c r="G1853" i="9"/>
  <c r="T1853" i="9" s="1"/>
  <c r="T1852" i="9"/>
  <c r="G4823" i="9"/>
  <c r="T4823" i="9" s="1"/>
  <c r="T4822" i="9"/>
  <c r="Y1961" i="9"/>
  <c r="L1972" i="9"/>
  <c r="F4339" i="9"/>
  <c r="S4339" i="9" s="1"/>
  <c r="S4338" i="9"/>
  <c r="N5624" i="9"/>
  <c r="AA5613" i="9"/>
  <c r="L5219" i="9"/>
  <c r="Y5219" i="9" s="1"/>
  <c r="Y5218" i="9"/>
  <c r="E2526" i="9"/>
  <c r="E2516" i="9"/>
  <c r="R2516" i="9" s="1"/>
  <c r="R2515" i="9"/>
  <c r="E3643" i="9"/>
  <c r="R3632" i="9"/>
  <c r="E3634" i="9"/>
  <c r="H3446" i="9"/>
  <c r="U3435" i="9"/>
  <c r="J3129" i="9"/>
  <c r="W3129" i="9" s="1"/>
  <c r="W3128" i="9"/>
  <c r="K81" i="9"/>
  <c r="X79" i="9"/>
  <c r="K90" i="9"/>
  <c r="J3544" i="9"/>
  <c r="J3535" i="9"/>
  <c r="W3533" i="9"/>
  <c r="E2744" i="9"/>
  <c r="R2744" i="9" s="1"/>
  <c r="R2743" i="9"/>
  <c r="L585" i="9"/>
  <c r="L576" i="9"/>
  <c r="Y574" i="9"/>
  <c r="D4614" i="9"/>
  <c r="Q4614" i="9" s="1"/>
  <c r="Q4613" i="9"/>
  <c r="S5041" i="9"/>
  <c r="F5052" i="9"/>
  <c r="S5052" i="9" s="1"/>
  <c r="D4339" i="9"/>
  <c r="Q4339" i="9" s="1"/>
  <c r="Q4338" i="9"/>
  <c r="I5436" i="9"/>
  <c r="V5425" i="9"/>
  <c r="I5427" i="9"/>
  <c r="X2456" i="9"/>
  <c r="K2467" i="9"/>
  <c r="M1686" i="9"/>
  <c r="Z1686" i="9" s="1"/>
  <c r="Z1675" i="9"/>
  <c r="D178" i="9"/>
  <c r="D169" i="9"/>
  <c r="Q167" i="9"/>
  <c r="T3952" i="9"/>
  <c r="G3963" i="9"/>
  <c r="T3963" i="9" s="1"/>
  <c r="G2665" i="9"/>
  <c r="T2654" i="9"/>
  <c r="H2546" i="9"/>
  <c r="U2546" i="9" s="1"/>
  <c r="U2545" i="9"/>
  <c r="G2051" i="9"/>
  <c r="T2051" i="9" s="1"/>
  <c r="T2050" i="9"/>
  <c r="L32" i="9"/>
  <c r="Y32" i="9" s="1"/>
  <c r="Y31" i="9"/>
  <c r="L4496" i="9"/>
  <c r="Y4496" i="9" s="1"/>
  <c r="Y4495" i="9"/>
  <c r="L4506" i="9"/>
  <c r="I2941" i="9"/>
  <c r="V2939" i="9"/>
  <c r="I2950" i="9"/>
  <c r="S1950" i="9"/>
  <c r="F1961" i="9"/>
  <c r="L4804" i="9"/>
  <c r="Y4804" i="9" s="1"/>
  <c r="Y4803" i="9"/>
  <c r="L4814" i="9"/>
  <c r="R4673" i="9"/>
  <c r="E4674" i="9"/>
  <c r="R4674" i="9" s="1"/>
  <c r="K2356" i="9"/>
  <c r="K2347" i="9"/>
  <c r="X2345" i="9"/>
  <c r="N1308" i="9"/>
  <c r="AA1308" i="9" s="1"/>
  <c r="AA1307" i="9"/>
  <c r="M2653" i="9"/>
  <c r="M2644" i="9"/>
  <c r="Z2642" i="9"/>
  <c r="D1052" i="9"/>
  <c r="Q1041" i="9"/>
  <c r="D1042" i="9"/>
  <c r="Q1042" i="9" s="1"/>
  <c r="F5546" i="9"/>
  <c r="F5537" i="9"/>
  <c r="S5535" i="9"/>
  <c r="K2131" i="9"/>
  <c r="X2131" i="9" s="1"/>
  <c r="X2130" i="9"/>
  <c r="K2141" i="9"/>
  <c r="L1676" i="9"/>
  <c r="Y1674" i="9"/>
  <c r="L1685" i="9"/>
  <c r="D1180" i="9"/>
  <c r="Q1169" i="9"/>
  <c r="E4298" i="9"/>
  <c r="R4298" i="9" s="1"/>
  <c r="R4297" i="9"/>
  <c r="E4308" i="9"/>
  <c r="X41" i="9"/>
  <c r="K42" i="9"/>
  <c r="M5338" i="9"/>
  <c r="Z5327" i="9"/>
  <c r="E871" i="9"/>
  <c r="E862" i="9"/>
  <c r="R860" i="9"/>
  <c r="E3139" i="9"/>
  <c r="R3137" i="9"/>
  <c r="E3148" i="9"/>
  <c r="U1961" i="9"/>
  <c r="H1972" i="9"/>
  <c r="E3060" i="9"/>
  <c r="E3051" i="9"/>
  <c r="R3049" i="9"/>
  <c r="D2563" i="9"/>
  <c r="Q2552" i="9"/>
  <c r="N2269" i="9"/>
  <c r="AA2258" i="9"/>
  <c r="G4843" i="9"/>
  <c r="T4832" i="9"/>
  <c r="F3230" i="9"/>
  <c r="F3220" i="9"/>
  <c r="S3220" i="9" s="1"/>
  <c r="S3219" i="9"/>
  <c r="E3864" i="9"/>
  <c r="R3864" i="9" s="1"/>
  <c r="R3853" i="9"/>
  <c r="O3447" i="9"/>
  <c r="AB3445" i="9"/>
  <c r="O3456" i="9"/>
  <c r="M5635" i="9"/>
  <c r="Z5624" i="9"/>
  <c r="H4804" i="9"/>
  <c r="U4804" i="9" s="1"/>
  <c r="U4803" i="9"/>
  <c r="H4814" i="9"/>
  <c r="J3951" i="9"/>
  <c r="J3942" i="9"/>
  <c r="W3940" i="9"/>
  <c r="S1477" i="9"/>
  <c r="F1488" i="9"/>
  <c r="S1488" i="9" s="1"/>
  <c r="M80" i="9"/>
  <c r="Z69" i="9"/>
  <c r="F329" i="9"/>
  <c r="S329" i="9" s="1"/>
  <c r="S328" i="9"/>
  <c r="H4694" i="9"/>
  <c r="U4694" i="9" s="1"/>
  <c r="U4693" i="9"/>
  <c r="H4704" i="9"/>
  <c r="E4655" i="9"/>
  <c r="E4646" i="9"/>
  <c r="R4644" i="9"/>
  <c r="S3248" i="9"/>
  <c r="F3259" i="9"/>
  <c r="K1506" i="9"/>
  <c r="X1506" i="9" s="1"/>
  <c r="X1505" i="9"/>
  <c r="X238" i="9"/>
  <c r="K249" i="9"/>
  <c r="K239" i="9"/>
  <c r="F3951" i="9"/>
  <c r="F3942" i="9"/>
  <c r="S3940" i="9"/>
  <c r="F368" i="9"/>
  <c r="S368" i="9" s="1"/>
  <c r="S367" i="9"/>
  <c r="L2634" i="9"/>
  <c r="Y2634" i="9" s="1"/>
  <c r="Y2633" i="9"/>
  <c r="F2230" i="9"/>
  <c r="S2230" i="9" s="1"/>
  <c r="S2229" i="9"/>
  <c r="F2240" i="9"/>
  <c r="L1389" i="9"/>
  <c r="Y1389" i="9" s="1"/>
  <c r="Y1378" i="9"/>
  <c r="D798" i="9"/>
  <c r="Q699" i="9"/>
  <c r="G2851" i="9"/>
  <c r="G2842" i="9"/>
  <c r="T2840" i="9"/>
  <c r="M478" i="9"/>
  <c r="Z478" i="9" s="1"/>
  <c r="Z477" i="9"/>
  <c r="D5565" i="9"/>
  <c r="Q5565" i="9" s="1"/>
  <c r="Q5564" i="9"/>
  <c r="H4924" i="9"/>
  <c r="H4914" i="9"/>
  <c r="U4914" i="9" s="1"/>
  <c r="U4913" i="9"/>
  <c r="M1952" i="9"/>
  <c r="Z1952" i="9" s="1"/>
  <c r="Z1951" i="9"/>
  <c r="O258" i="9"/>
  <c r="AB258" i="9" s="1"/>
  <c r="AB257" i="9"/>
  <c r="O3387" i="9"/>
  <c r="AB3387" i="9" s="1"/>
  <c r="AB3386" i="9"/>
  <c r="W1081" i="9"/>
  <c r="J1092" i="9"/>
  <c r="W1092" i="9" s="1"/>
  <c r="K5595" i="9"/>
  <c r="K5585" i="9"/>
  <c r="X5585" i="9" s="1"/>
  <c r="X5584" i="9"/>
  <c r="Y1951" i="9"/>
  <c r="L1952" i="9"/>
  <c r="Y1952" i="9" s="1"/>
  <c r="I458" i="9"/>
  <c r="I448" i="9"/>
  <c r="V447" i="9"/>
  <c r="V762" i="9"/>
  <c r="I773" i="9"/>
  <c r="I5268" i="9"/>
  <c r="V5268" i="9" s="1"/>
  <c r="V5267" i="9"/>
  <c r="G3189" i="9"/>
  <c r="T3189" i="9" s="1"/>
  <c r="T3188" i="9"/>
  <c r="H1180" i="9"/>
  <c r="U1169" i="9"/>
  <c r="L886" i="9"/>
  <c r="Y787" i="9"/>
  <c r="G5426" i="9"/>
  <c r="T5415" i="9"/>
  <c r="H3032" i="9"/>
  <c r="H3022" i="9"/>
  <c r="U3022" i="9" s="1"/>
  <c r="U3021" i="9"/>
  <c r="N4941" i="9"/>
  <c r="N4932" i="9"/>
  <c r="AA4930" i="9"/>
  <c r="G2892" i="9"/>
  <c r="T2892" i="9" s="1"/>
  <c r="T2891" i="9"/>
  <c r="D1457" i="9"/>
  <c r="Q1457" i="9" s="1"/>
  <c r="Q1456" i="9"/>
  <c r="R1010" i="9"/>
  <c r="E1011" i="9"/>
  <c r="R1011" i="9" s="1"/>
  <c r="J329" i="9"/>
  <c r="W329" i="9" s="1"/>
  <c r="W328" i="9"/>
  <c r="I5635" i="9"/>
  <c r="V5624" i="9"/>
  <c r="G4001" i="9"/>
  <c r="T4001" i="9" s="1"/>
  <c r="T4000" i="9"/>
  <c r="G4011" i="9"/>
  <c r="F4139" i="9"/>
  <c r="S4128" i="9"/>
  <c r="H3445" i="9"/>
  <c r="H3436" i="9"/>
  <c r="U3434" i="9"/>
  <c r="M458" i="9"/>
  <c r="M448" i="9"/>
  <c r="Z447" i="9"/>
  <c r="G2664" i="9"/>
  <c r="G2655" i="9"/>
  <c r="T2653" i="9"/>
  <c r="N852" i="9"/>
  <c r="AA852" i="9" s="1"/>
  <c r="AA851" i="9"/>
  <c r="L764" i="9"/>
  <c r="Y764" i="9" s="1"/>
  <c r="Y763" i="9"/>
  <c r="D864" i="9"/>
  <c r="Q765" i="9"/>
  <c r="I5408" i="9"/>
  <c r="V5397" i="9"/>
  <c r="I5398" i="9"/>
  <c r="V5398" i="9" s="1"/>
  <c r="G1943" i="9"/>
  <c r="G1933" i="9"/>
  <c r="T1933" i="9" s="1"/>
  <c r="T1932" i="9"/>
  <c r="Z2258" i="9"/>
  <c r="M2269" i="9"/>
  <c r="L2923" i="9"/>
  <c r="Y2923" i="9" s="1"/>
  <c r="Y2922" i="9"/>
  <c r="L2933" i="9"/>
  <c r="O1448" i="9"/>
  <c r="O1438" i="9"/>
  <c r="AB1437" i="9"/>
  <c r="H1785" i="9"/>
  <c r="U1785" i="9" s="1"/>
  <c r="U1774" i="9"/>
  <c r="D1240" i="9"/>
  <c r="Q1240" i="9" s="1"/>
  <c r="Q1239" i="9"/>
  <c r="D1250" i="9"/>
  <c r="E2654" i="9"/>
  <c r="R2643" i="9"/>
  <c r="D756" i="9"/>
  <c r="Q756" i="9" s="1"/>
  <c r="Q755" i="9"/>
  <c r="D766" i="9"/>
  <c r="K5129" i="9"/>
  <c r="X5118" i="9"/>
  <c r="M3605" i="9"/>
  <c r="Z3605" i="9" s="1"/>
  <c r="Z3604" i="9"/>
  <c r="M3615" i="9"/>
  <c r="N1377" i="9"/>
  <c r="N1368" i="9"/>
  <c r="AA1366" i="9"/>
  <c r="U1279" i="9"/>
  <c r="H1290" i="9"/>
  <c r="U1290" i="9" s="1"/>
  <c r="F4546" i="9"/>
  <c r="S4535" i="9"/>
  <c r="I2754" i="9"/>
  <c r="V2752" i="9"/>
  <c r="I2763" i="9"/>
  <c r="L754" i="9"/>
  <c r="Y655" i="9"/>
  <c r="N4139" i="9"/>
  <c r="AA4128" i="9"/>
  <c r="F1745" i="9"/>
  <c r="F1735" i="9"/>
  <c r="S1735" i="9" s="1"/>
  <c r="S1734" i="9"/>
  <c r="J258" i="9"/>
  <c r="W258" i="9" s="1"/>
  <c r="W257" i="9"/>
  <c r="H5111" i="9"/>
  <c r="H5101" i="9"/>
  <c r="U5101" i="9" s="1"/>
  <c r="U5100" i="9"/>
  <c r="N2991" i="9"/>
  <c r="AA2991" i="9" s="1"/>
  <c r="AA2990" i="9"/>
  <c r="F4606" i="9"/>
  <c r="S4606" i="9" s="1"/>
  <c r="S4605" i="9"/>
  <c r="F4616" i="9"/>
  <c r="H3555" i="9"/>
  <c r="H3546" i="9"/>
  <c r="U3544" i="9"/>
  <c r="G1674" i="9"/>
  <c r="G1665" i="9"/>
  <c r="T1663" i="9"/>
  <c r="Q3655" i="9"/>
  <c r="D3666" i="9"/>
  <c r="Q3666" i="9" s="1"/>
  <c r="Y773" i="9"/>
  <c r="L784" i="9"/>
  <c r="I5526" i="9"/>
  <c r="V5524" i="9"/>
  <c r="I5535" i="9"/>
  <c r="F3149" i="9"/>
  <c r="S3138" i="9"/>
  <c r="M1872" i="9"/>
  <c r="M1863" i="9"/>
  <c r="Z1861" i="9"/>
  <c r="Y366" i="9"/>
  <c r="L377" i="9"/>
  <c r="Z5465" i="9"/>
  <c r="M5466" i="9"/>
  <c r="Z5466" i="9" s="1"/>
  <c r="I4050" i="9"/>
  <c r="I4041" i="9"/>
  <c r="V4039" i="9"/>
  <c r="D3751" i="9"/>
  <c r="Q3740" i="9"/>
  <c r="G368" i="9"/>
  <c r="T368" i="9" s="1"/>
  <c r="T367" i="9"/>
  <c r="G269" i="9"/>
  <c r="T269" i="9" s="1"/>
  <c r="T268" i="9"/>
  <c r="O3428" i="9"/>
  <c r="AB3417" i="9"/>
  <c r="O3418" i="9"/>
  <c r="X1378" i="9"/>
  <c r="K1389" i="9"/>
  <c r="X1389" i="9" s="1"/>
  <c r="I329" i="9"/>
  <c r="V329" i="9" s="1"/>
  <c r="V328" i="9"/>
  <c r="O5486" i="9"/>
  <c r="AB5486" i="9" s="1"/>
  <c r="AB5485" i="9"/>
  <c r="O5496" i="9"/>
  <c r="U5129" i="9"/>
  <c r="H5140" i="9"/>
  <c r="G3753" i="9"/>
  <c r="G3744" i="9"/>
  <c r="T3742" i="9"/>
  <c r="G1151" i="9"/>
  <c r="G1141" i="9"/>
  <c r="T1141" i="9" s="1"/>
  <c r="T1140" i="9"/>
  <c r="F4832" i="9"/>
  <c r="S4821" i="9"/>
  <c r="M3120" i="9"/>
  <c r="M3110" i="9"/>
  <c r="Z3110" i="9" s="1"/>
  <c r="Z3109" i="9"/>
  <c r="L953" i="9"/>
  <c r="L943" i="9"/>
  <c r="Y943" i="9" s="1"/>
  <c r="Y942" i="9"/>
  <c r="M5536" i="9"/>
  <c r="Z5525" i="9"/>
  <c r="AB2180" i="9"/>
  <c r="K1379" i="9"/>
  <c r="X1377" i="9"/>
  <c r="K1388" i="9"/>
  <c r="O2229" i="9"/>
  <c r="O2219" i="9"/>
  <c r="AB2219" i="9" s="1"/>
  <c r="AB2218" i="9"/>
  <c r="I5227" i="9"/>
  <c r="I5218" i="9"/>
  <c r="V5216" i="9"/>
  <c r="H3743" i="9"/>
  <c r="U3732" i="9"/>
  <c r="L3536" i="9"/>
  <c r="Y3536" i="9" s="1"/>
  <c r="Y3535" i="9"/>
  <c r="F2636" i="9"/>
  <c r="F2626" i="9"/>
  <c r="S2626" i="9" s="1"/>
  <c r="S2625" i="9"/>
  <c r="AB773" i="9"/>
  <c r="O784" i="9"/>
  <c r="M3734" i="9"/>
  <c r="Z3734" i="9" s="1"/>
  <c r="Z3733" i="9"/>
  <c r="J5516" i="9"/>
  <c r="W5516" i="9" s="1"/>
  <c r="W5515" i="9"/>
  <c r="K5030" i="9"/>
  <c r="X5019" i="9"/>
  <c r="L219" i="9"/>
  <c r="Y219" i="9" s="1"/>
  <c r="Y218" i="9"/>
  <c r="S51" i="9"/>
  <c r="F62" i="9"/>
  <c r="F52" i="9"/>
  <c r="O5623" i="9"/>
  <c r="AB5612" i="9"/>
  <c r="O5614" i="9"/>
  <c r="H3228" i="9"/>
  <c r="U3228" i="9" s="1"/>
  <c r="U3227" i="9"/>
  <c r="J2842" i="9"/>
  <c r="W2840" i="9"/>
  <c r="J2851" i="9"/>
  <c r="H447" i="9"/>
  <c r="H437" i="9"/>
  <c r="U436" i="9"/>
  <c r="H5340" i="9"/>
  <c r="U5340" i="9" s="1"/>
  <c r="U5339" i="9"/>
  <c r="F5141" i="9"/>
  <c r="S5139" i="9"/>
  <c r="F5150" i="9"/>
  <c r="E831" i="9"/>
  <c r="R732" i="9"/>
  <c r="J5427" i="9"/>
  <c r="W5425" i="9"/>
  <c r="J5436" i="9"/>
  <c r="M357" i="9"/>
  <c r="Z357" i="9" s="1"/>
  <c r="Z356" i="9"/>
  <c r="F654" i="9"/>
  <c r="S654" i="9" s="1"/>
  <c r="S653" i="9"/>
  <c r="T992" i="9"/>
  <c r="E3022" i="9"/>
  <c r="R3022" i="9" s="1"/>
  <c r="R3021" i="9"/>
  <c r="E3032" i="9"/>
  <c r="T239" i="9"/>
  <c r="G240" i="9"/>
  <c r="F467" i="9"/>
  <c r="S467" i="9" s="1"/>
  <c r="S466" i="9"/>
  <c r="K1182" i="9"/>
  <c r="X1182" i="9" s="1"/>
  <c r="X1181" i="9"/>
  <c r="K4705" i="9"/>
  <c r="X4705" i="9" s="1"/>
  <c r="X4704" i="9"/>
  <c r="K4715" i="9"/>
  <c r="K2733" i="9"/>
  <c r="X2733" i="9" s="1"/>
  <c r="X2732" i="9"/>
  <c r="G2248" i="9"/>
  <c r="T2246" i="9"/>
  <c r="G2257" i="9"/>
  <c r="K4756" i="9"/>
  <c r="X4754" i="9"/>
  <c r="L90" i="9"/>
  <c r="L81" i="9"/>
  <c r="Y79" i="9"/>
  <c r="L626" i="9"/>
  <c r="Y626" i="9" s="1"/>
  <c r="Y625" i="9"/>
  <c r="J4715" i="9"/>
  <c r="J4705" i="9"/>
  <c r="W4705" i="9" s="1"/>
  <c r="W4704" i="9"/>
  <c r="M2199" i="9"/>
  <c r="Z2199" i="9" s="1"/>
  <c r="Z2198" i="9"/>
  <c r="O3090" i="9"/>
  <c r="AB3090" i="9" s="1"/>
  <c r="AB3089" i="9"/>
  <c r="AA437" i="9"/>
  <c r="N438" i="9"/>
  <c r="N2436" i="9"/>
  <c r="AA2436" i="9" s="1"/>
  <c r="AA2435" i="9"/>
  <c r="N1834" i="9"/>
  <c r="AA1834" i="9" s="1"/>
  <c r="AA1833" i="9"/>
  <c r="N1844" i="9"/>
  <c r="F645" i="9"/>
  <c r="F635" i="9"/>
  <c r="S634" i="9"/>
  <c r="J3754" i="9"/>
  <c r="W3743" i="9"/>
  <c r="T2247" i="9"/>
  <c r="G2258" i="9"/>
  <c r="J982" i="9"/>
  <c r="W971" i="9"/>
  <c r="I5002" i="9"/>
  <c r="V5002" i="9" s="1"/>
  <c r="V5001" i="9"/>
  <c r="I5012" i="9"/>
  <c r="J4042" i="9"/>
  <c r="W4042" i="9" s="1"/>
  <c r="W4041" i="9"/>
  <c r="H2644" i="9"/>
  <c r="U2642" i="9"/>
  <c r="H2653" i="9"/>
  <c r="I1368" i="9"/>
  <c r="V1366" i="9"/>
  <c r="I1377" i="9"/>
  <c r="G755" i="9"/>
  <c r="G745" i="9"/>
  <c r="T745" i="9" s="1"/>
  <c r="T744" i="9"/>
  <c r="T5229" i="9"/>
  <c r="G5230" i="9"/>
  <c r="T5230" i="9" s="1"/>
  <c r="M4298" i="9"/>
  <c r="Z4298" i="9" s="1"/>
  <c r="Z4297" i="9"/>
  <c r="M4308" i="9"/>
  <c r="F4220" i="9"/>
  <c r="F4210" i="9"/>
  <c r="S4210" i="9" s="1"/>
  <c r="S4209" i="9"/>
  <c r="J4220" i="9"/>
  <c r="J4210" i="9"/>
  <c r="W4210" i="9" s="1"/>
  <c r="W4209" i="9"/>
  <c r="E2922" i="9"/>
  <c r="E2912" i="9"/>
  <c r="R2912" i="9" s="1"/>
  <c r="R2911" i="9"/>
  <c r="M2862" i="9"/>
  <c r="M2853" i="9"/>
  <c r="Z2851" i="9"/>
  <c r="I2181" i="9"/>
  <c r="V2170" i="9"/>
  <c r="I2171" i="9"/>
  <c r="I4713" i="9"/>
  <c r="V4713" i="9" s="1"/>
  <c r="V4712" i="9"/>
  <c r="M2348" i="9"/>
  <c r="Z2348" i="9" s="1"/>
  <c r="Z2347" i="9"/>
  <c r="R4920" i="9"/>
  <c r="E4931" i="9"/>
  <c r="O1506" i="9"/>
  <c r="AB1506" i="9" s="1"/>
  <c r="AB1505" i="9"/>
  <c r="J71" i="9"/>
  <c r="W71" i="9" s="1"/>
  <c r="W70" i="9"/>
  <c r="X4655" i="9"/>
  <c r="G5623" i="9"/>
  <c r="T5612" i="9"/>
  <c r="G5614" i="9"/>
  <c r="L5111" i="9"/>
  <c r="L5101" i="9"/>
  <c r="Y5101" i="9" s="1"/>
  <c r="Y5100" i="9"/>
  <c r="Y4040" i="9"/>
  <c r="L4051" i="9"/>
  <c r="L4052" i="9" s="1"/>
  <c r="F2150" i="9"/>
  <c r="S2150" i="9" s="1"/>
  <c r="S2149" i="9"/>
  <c r="H5130" i="9"/>
  <c r="O764" i="9"/>
  <c r="AB764" i="9" s="1"/>
  <c r="AB763" i="9"/>
  <c r="E853" i="9"/>
  <c r="R754" i="9"/>
  <c r="H4210" i="9"/>
  <c r="U4210" i="9" s="1"/>
  <c r="U4209" i="9"/>
  <c r="H4220" i="9"/>
  <c r="D4713" i="9"/>
  <c r="Q4713" i="9" s="1"/>
  <c r="Q4712" i="9"/>
  <c r="O4309" i="9"/>
  <c r="AB4308" i="9"/>
  <c r="O4319" i="9"/>
  <c r="L4250" i="9"/>
  <c r="Y4248" i="9"/>
  <c r="L4259" i="9"/>
  <c r="D3041" i="9"/>
  <c r="Q3041" i="9" s="1"/>
  <c r="Q3040" i="9"/>
  <c r="N2764" i="9"/>
  <c r="AA2753" i="9"/>
  <c r="D2358" i="9"/>
  <c r="Q2356" i="9"/>
  <c r="D2367" i="9"/>
  <c r="I368" i="9"/>
  <c r="V368" i="9" s="1"/>
  <c r="V367" i="9"/>
  <c r="L3743" i="9"/>
  <c r="Y3732" i="9"/>
  <c r="G2229" i="9"/>
  <c r="G2219" i="9"/>
  <c r="T2219" i="9" s="1"/>
  <c r="T2218" i="9"/>
  <c r="I1250" i="9"/>
  <c r="V1239" i="9"/>
  <c r="I1240" i="9"/>
  <c r="V1240" i="9" s="1"/>
  <c r="T4921" i="9"/>
  <c r="G4922" i="9"/>
  <c r="T4922" i="9" s="1"/>
  <c r="D882" i="9"/>
  <c r="D873" i="9"/>
  <c r="Q871" i="9"/>
  <c r="T190" i="9"/>
  <c r="G201" i="9"/>
  <c r="G191" i="9"/>
  <c r="L4397" i="9"/>
  <c r="Y4397" i="9" s="1"/>
  <c r="Y4396" i="9"/>
  <c r="L4407" i="9"/>
  <c r="D4435" i="9"/>
  <c r="D4426" i="9"/>
  <c r="Q4424" i="9"/>
  <c r="O4645" i="9"/>
  <c r="AB4634" i="9"/>
  <c r="O4635" i="9"/>
  <c r="H3723" i="9"/>
  <c r="U3723" i="9" s="1"/>
  <c r="U3722" i="9"/>
  <c r="R2445" i="9"/>
  <c r="E2456" i="9"/>
  <c r="J1773" i="9"/>
  <c r="J1764" i="9"/>
  <c r="W1762" i="9"/>
  <c r="E2329" i="9"/>
  <c r="R2329" i="9" s="1"/>
  <c r="R2328" i="9"/>
  <c r="E2339" i="9"/>
  <c r="W1664" i="9"/>
  <c r="J1675" i="9"/>
  <c r="I3643" i="9"/>
  <c r="I3634" i="9"/>
  <c r="V3632" i="9"/>
  <c r="D3556" i="9"/>
  <c r="Q3545" i="9"/>
  <c r="Q1675" i="9"/>
  <c r="D1686" i="9"/>
  <c r="Q1686" i="9" s="1"/>
  <c r="G557" i="9"/>
  <c r="G547" i="9"/>
  <c r="T546" i="9"/>
  <c r="G5128" i="9"/>
  <c r="T5117" i="9"/>
  <c r="G5119" i="9"/>
  <c r="G820" i="9"/>
  <c r="G724" i="9"/>
  <c r="T721" i="9"/>
  <c r="O5030" i="9"/>
  <c r="AB5019" i="9"/>
  <c r="N4546" i="9"/>
  <c r="AA4535" i="9"/>
  <c r="D2130" i="9"/>
  <c r="D2120" i="9"/>
  <c r="Q2120" i="9" s="1"/>
  <c r="Q2119" i="9"/>
  <c r="N2842" i="9"/>
  <c r="AA2840" i="9"/>
  <c r="N2851" i="9"/>
  <c r="AA51" i="9"/>
  <c r="N62" i="9"/>
  <c r="N52" i="9"/>
  <c r="D3814" i="9"/>
  <c r="Q3814" i="9" s="1"/>
  <c r="Q3813" i="9"/>
  <c r="D3824" i="9"/>
  <c r="E3547" i="9"/>
  <c r="R3547" i="9" s="1"/>
  <c r="R3546" i="9"/>
  <c r="I765" i="9"/>
  <c r="V666" i="9"/>
  <c r="E1686" i="9"/>
  <c r="R1686" i="9" s="1"/>
  <c r="R1675" i="9"/>
  <c r="W437" i="9"/>
  <c r="J438" i="9"/>
  <c r="M4921" i="9"/>
  <c r="Z4919" i="9"/>
  <c r="M4930" i="9"/>
  <c r="M3863" i="9"/>
  <c r="Z3852" i="9"/>
  <c r="M3854" i="9"/>
  <c r="V3941" i="9"/>
  <c r="I3952" i="9"/>
  <c r="K3131" i="9"/>
  <c r="K3121" i="9"/>
  <c r="X3121" i="9" s="1"/>
  <c r="X3120" i="9"/>
  <c r="I1773" i="9"/>
  <c r="I1764" i="9"/>
  <c r="V1762" i="9"/>
  <c r="G813" i="9"/>
  <c r="T813" i="9" s="1"/>
  <c r="T812" i="9"/>
  <c r="L4723" i="9"/>
  <c r="Y4721" i="9"/>
  <c r="L4732" i="9"/>
  <c r="O4278" i="9"/>
  <c r="AB4278" i="9" s="1"/>
  <c r="AB4277" i="9"/>
  <c r="I665" i="9"/>
  <c r="V665" i="9" s="1"/>
  <c r="V664" i="9"/>
  <c r="J4674" i="9"/>
  <c r="W4674" i="9" s="1"/>
  <c r="W4673" i="9"/>
  <c r="I3824" i="9"/>
  <c r="V3813" i="9"/>
  <c r="I3814" i="9"/>
  <c r="V3814" i="9" s="1"/>
  <c r="G1765" i="9"/>
  <c r="T1765" i="9" s="1"/>
  <c r="T1764" i="9"/>
  <c r="M79" i="9"/>
  <c r="Z68" i="9"/>
  <c r="M70" i="9"/>
  <c r="I3022" i="9"/>
  <c r="V3022" i="9" s="1"/>
  <c r="V3021" i="9"/>
  <c r="I3032" i="9"/>
  <c r="Q2852" i="9"/>
  <c r="D2863" i="9"/>
  <c r="S2198" i="9"/>
  <c r="F2199" i="9"/>
  <c r="S2199" i="9" s="1"/>
  <c r="M1477" i="9"/>
  <c r="Z1466" i="9"/>
  <c r="K3736" i="9"/>
  <c r="K3726" i="9"/>
  <c r="X3726" i="9" s="1"/>
  <c r="X3725" i="9"/>
  <c r="F4507" i="9"/>
  <c r="S4507" i="9" s="1"/>
  <c r="S4506" i="9"/>
  <c r="F4517" i="9"/>
  <c r="L2339" i="9"/>
  <c r="L2329" i="9"/>
  <c r="Y2329" i="9" s="1"/>
  <c r="Y2328" i="9"/>
  <c r="I871" i="9"/>
  <c r="V860" i="9"/>
  <c r="I862" i="9"/>
  <c r="M3318" i="9"/>
  <c r="M3308" i="9"/>
  <c r="Z3308" i="9" s="1"/>
  <c r="Z3307" i="9"/>
  <c r="E3248" i="9"/>
  <c r="R3237" i="9"/>
  <c r="D2962" i="9"/>
  <c r="Q2951" i="9"/>
  <c r="N2249" i="9"/>
  <c r="AA2249" i="9" s="1"/>
  <c r="AA2248" i="9"/>
  <c r="F1378" i="9"/>
  <c r="S1367" i="9"/>
  <c r="I4517" i="9"/>
  <c r="I4507" i="9"/>
  <c r="V4507" i="9" s="1"/>
  <c r="V4506" i="9"/>
  <c r="X2951" i="9"/>
  <c r="K2962" i="9"/>
  <c r="AA5140" i="9"/>
  <c r="N5151" i="9"/>
  <c r="AA5151" i="9" s="1"/>
  <c r="M2181" i="9"/>
  <c r="Z2170" i="9"/>
  <c r="M2171" i="9"/>
  <c r="K1339" i="9"/>
  <c r="X1339" i="9" s="1"/>
  <c r="X1338" i="9"/>
  <c r="K1349" i="9"/>
  <c r="E4418" i="9"/>
  <c r="E4408" i="9"/>
  <c r="R4408" i="9" s="1"/>
  <c r="R4407" i="9"/>
  <c r="D4634" i="9"/>
  <c r="Q4623" i="9"/>
  <c r="E4111" i="9"/>
  <c r="R4111" i="9" s="1"/>
  <c r="R4110" i="9"/>
  <c r="E4121" i="9"/>
  <c r="M1061" i="9"/>
  <c r="Z1061" i="9" s="1"/>
  <c r="Z1060" i="9"/>
  <c r="J4138" i="9"/>
  <c r="W4127" i="9"/>
  <c r="J4129" i="9"/>
  <c r="Y5366" i="9"/>
  <c r="L5367" i="9"/>
  <c r="Y5367" i="9" s="1"/>
  <c r="D4229" i="9"/>
  <c r="Q4229" i="9" s="1"/>
  <c r="Q4228" i="9"/>
  <c r="L3704" i="9"/>
  <c r="Y3704" i="9" s="1"/>
  <c r="Y3703" i="9"/>
  <c r="L3714" i="9"/>
  <c r="O1853" i="9"/>
  <c r="AB1853" i="9" s="1"/>
  <c r="AB1852" i="9"/>
  <c r="I5367" i="9"/>
  <c r="V5367" i="9" s="1"/>
  <c r="V5366" i="9"/>
  <c r="K4872" i="9"/>
  <c r="X4872" i="9" s="1"/>
  <c r="X4871" i="9"/>
  <c r="L2070" i="9"/>
  <c r="L2061" i="9"/>
  <c r="Y2059" i="9"/>
  <c r="AB1982" i="9"/>
  <c r="H288" i="9"/>
  <c r="H279" i="9"/>
  <c r="U277" i="9"/>
  <c r="G32" i="9"/>
  <c r="T32" i="9" s="1"/>
  <c r="T31" i="9"/>
  <c r="F3347" i="9"/>
  <c r="S3336" i="9"/>
  <c r="S2159" i="9"/>
  <c r="F2170" i="9"/>
  <c r="X1565" i="9"/>
  <c r="K1576" i="9"/>
  <c r="W624" i="9"/>
  <c r="J625" i="9"/>
  <c r="E4051" i="9"/>
  <c r="R4040" i="9"/>
  <c r="J4012" i="9"/>
  <c r="W4012" i="9" s="1"/>
  <c r="W4011" i="9"/>
  <c r="J4022" i="9"/>
  <c r="K3090" i="9"/>
  <c r="X3090" i="9" s="1"/>
  <c r="X3089" i="9"/>
  <c r="Q51" i="9"/>
  <c r="D62" i="9"/>
  <c r="D52" i="9"/>
  <c r="T5465" i="9"/>
  <c r="G5466" i="9"/>
  <c r="T5466" i="9" s="1"/>
  <c r="Z4227" i="9"/>
  <c r="M4238" i="9"/>
  <c r="F458" i="9"/>
  <c r="F448" i="9"/>
  <c r="S447" i="9"/>
  <c r="G1052" i="9"/>
  <c r="G1042" i="9"/>
  <c r="T1042" i="9" s="1"/>
  <c r="T1041" i="9"/>
  <c r="I4228" i="9"/>
  <c r="V4226" i="9"/>
  <c r="I4237" i="9"/>
  <c r="H2625" i="9"/>
  <c r="H2615" i="9"/>
  <c r="U2615" i="9" s="1"/>
  <c r="U2614" i="9"/>
  <c r="K379" i="9"/>
  <c r="X379" i="9" s="1"/>
  <c r="X378" i="9"/>
  <c r="I2862" i="9"/>
  <c r="I2853" i="9"/>
  <c r="V2851" i="9"/>
  <c r="N1547" i="9"/>
  <c r="N1537" i="9"/>
  <c r="AA1537" i="9" s="1"/>
  <c r="AA1536" i="9"/>
  <c r="F5547" i="9"/>
  <c r="S5547" i="9" s="1"/>
  <c r="S5536" i="9"/>
  <c r="I3436" i="9"/>
  <c r="V3434" i="9"/>
  <c r="I3445" i="9"/>
  <c r="G439" i="9"/>
  <c r="T439" i="9" s="1"/>
  <c r="T438" i="9"/>
  <c r="N3249" i="9"/>
  <c r="AA3247" i="9"/>
  <c r="N3258" i="9"/>
  <c r="G388" i="9"/>
  <c r="T377" i="9"/>
  <c r="I5189" i="9"/>
  <c r="V5189" i="9" s="1"/>
  <c r="I5199" i="9"/>
  <c r="V5188" i="9"/>
  <c r="U5564" i="9"/>
  <c r="H5565" i="9"/>
  <c r="U5565" i="9" s="1"/>
  <c r="X3821" i="9"/>
  <c r="K3822" i="9"/>
  <c r="X3822" i="9" s="1"/>
  <c r="L3853" i="9"/>
  <c r="Y3842" i="9"/>
  <c r="J3060" i="9"/>
  <c r="J3051" i="9"/>
  <c r="W3049" i="9"/>
  <c r="I1082" i="9"/>
  <c r="V1080" i="9"/>
  <c r="I1091" i="9"/>
  <c r="T5536" i="9"/>
  <c r="G5547" i="9"/>
  <c r="T5547" i="9" s="1"/>
  <c r="D4950" i="9"/>
  <c r="Q4950" i="9" s="1"/>
  <c r="Q4939" i="9"/>
  <c r="O2457" i="9"/>
  <c r="AB2455" i="9"/>
  <c r="O2466" i="9"/>
  <c r="I1666" i="9"/>
  <c r="V1666" i="9" s="1"/>
  <c r="V1665" i="9"/>
  <c r="O487" i="9"/>
  <c r="AB476" i="9"/>
  <c r="O1674" i="9"/>
  <c r="O1665" i="9"/>
  <c r="AB1663" i="9"/>
  <c r="Q1067" i="9"/>
  <c r="D1078" i="9"/>
  <c r="D289" i="9"/>
  <c r="Q278" i="9"/>
  <c r="Y1010" i="9"/>
  <c r="L1011" i="9"/>
  <c r="Y1011" i="9" s="1"/>
  <c r="N664" i="9"/>
  <c r="AA662" i="9"/>
  <c r="N673" i="9"/>
  <c r="O4843" i="9"/>
  <c r="AB4832" i="9"/>
  <c r="X5327" i="9"/>
  <c r="K5338" i="9"/>
  <c r="K4991" i="9"/>
  <c r="X4991" i="9" s="1"/>
  <c r="X4990" i="9"/>
  <c r="K5001" i="9"/>
  <c r="L4834" i="9"/>
  <c r="Y4834" i="9" s="1"/>
  <c r="Y4833" i="9"/>
  <c r="L3940" i="9"/>
  <c r="L3931" i="9"/>
  <c r="Y3929" i="9"/>
  <c r="L4704" i="9"/>
  <c r="L4694" i="9"/>
  <c r="Y4694" i="9" s="1"/>
  <c r="Y4693" i="9"/>
  <c r="N2417" i="9"/>
  <c r="AA2417" i="9" s="1"/>
  <c r="AA2416" i="9"/>
  <c r="N2427" i="9"/>
  <c r="D4130" i="9"/>
  <c r="Q4130" i="9" s="1"/>
  <c r="Q4129" i="9"/>
  <c r="J943" i="9"/>
  <c r="W943" i="9" s="1"/>
  <c r="W942" i="9"/>
  <c r="J953" i="9"/>
  <c r="O4842" i="9"/>
  <c r="O4833" i="9"/>
  <c r="AB4831" i="9"/>
  <c r="M1250" i="9"/>
  <c r="M1240" i="9"/>
  <c r="Z1240" i="9" s="1"/>
  <c r="Z1239" i="9"/>
  <c r="H475" i="9"/>
  <c r="H466" i="9"/>
  <c r="U464" i="9"/>
  <c r="D5012" i="9"/>
  <c r="D5002" i="9"/>
  <c r="Q5002" i="9" s="1"/>
  <c r="Q5001" i="9"/>
  <c r="J1209" i="9"/>
  <c r="W1209" i="9" s="1"/>
  <c r="W1208" i="9"/>
  <c r="J4408" i="9"/>
  <c r="W4408" i="9" s="1"/>
  <c r="W4407" i="9"/>
  <c r="J4418" i="9"/>
  <c r="O5200" i="9"/>
  <c r="AB5199" i="9"/>
  <c r="O5210" i="9"/>
  <c r="L2753" i="9"/>
  <c r="Y2742" i="9"/>
  <c r="H754" i="9"/>
  <c r="U655" i="9"/>
  <c r="N2230" i="9"/>
  <c r="AA2230" i="9" s="1"/>
  <c r="AA2229" i="9"/>
  <c r="N2240" i="9"/>
  <c r="F3060" i="9"/>
  <c r="F3051" i="9"/>
  <c r="S3049" i="9"/>
  <c r="N753" i="9"/>
  <c r="AA753" i="9" s="1"/>
  <c r="AA752" i="9"/>
  <c r="E574" i="9"/>
  <c r="E565" i="9"/>
  <c r="R563" i="9"/>
  <c r="O557" i="9"/>
  <c r="O547" i="9"/>
  <c r="AB546" i="9"/>
  <c r="W377" i="9"/>
  <c r="J388" i="9"/>
  <c r="H5635" i="9"/>
  <c r="U5624" i="9"/>
  <c r="H1349" i="9"/>
  <c r="H1339" i="9"/>
  <c r="U1339" i="9" s="1"/>
  <c r="U1338" i="9"/>
  <c r="G1675" i="9"/>
  <c r="T1664" i="9"/>
  <c r="E79" i="9"/>
  <c r="R68" i="9"/>
  <c r="E70" i="9"/>
  <c r="W69" i="9"/>
  <c r="J80" i="9"/>
  <c r="L5031" i="9"/>
  <c r="Y5029" i="9"/>
  <c r="L5040" i="9"/>
  <c r="I3940" i="9"/>
  <c r="I3931" i="9"/>
  <c r="V3929" i="9"/>
  <c r="M1685" i="9"/>
  <c r="M1676" i="9"/>
  <c r="Z1674" i="9"/>
  <c r="F753" i="9"/>
  <c r="S753" i="9" s="1"/>
  <c r="S752" i="9"/>
  <c r="N765" i="9"/>
  <c r="AA666" i="9"/>
  <c r="E1080" i="9"/>
  <c r="E1071" i="9"/>
  <c r="R1069" i="9"/>
  <c r="Z525" i="9"/>
  <c r="M526" i="9"/>
  <c r="F787" i="9"/>
  <c r="S688" i="9"/>
  <c r="G2546" i="9"/>
  <c r="T2546" i="9" s="1"/>
  <c r="T2545" i="9"/>
  <c r="D288" i="9"/>
  <c r="D279" i="9"/>
  <c r="Q277" i="9"/>
  <c r="M637" i="9"/>
  <c r="Z637" i="9" s="1"/>
  <c r="Z636" i="9"/>
  <c r="K1636" i="9"/>
  <c r="X1636" i="9" s="1"/>
  <c r="X1635" i="9"/>
  <c r="K1646" i="9"/>
  <c r="N368" i="9"/>
  <c r="AA368" i="9" s="1"/>
  <c r="AA367" i="9"/>
  <c r="Z4732" i="9"/>
  <c r="M4743" i="9"/>
  <c r="J4933" i="9"/>
  <c r="W4933" i="9" s="1"/>
  <c r="W4932" i="9"/>
  <c r="E2446" i="9"/>
  <c r="R2444" i="9"/>
  <c r="E2455" i="9"/>
  <c r="D1636" i="9"/>
  <c r="Q1636" i="9" s="1"/>
  <c r="Q1635" i="9"/>
  <c r="D1646" i="9"/>
  <c r="L269" i="9"/>
  <c r="Y269" i="9" s="1"/>
  <c r="Y268" i="9"/>
  <c r="F3437" i="9"/>
  <c r="S3437" i="9" s="1"/>
  <c r="S3436" i="9"/>
  <c r="J4645" i="9"/>
  <c r="W4634" i="9"/>
  <c r="N4319" i="9"/>
  <c r="N4309" i="9"/>
  <c r="AA4309" i="9" s="1"/>
  <c r="AA4308" i="9"/>
  <c r="M1042" i="9"/>
  <c r="Z1042" i="9" s="1"/>
  <c r="Z1041" i="9"/>
  <c r="M1052" i="9"/>
  <c r="I3041" i="9"/>
  <c r="V3041" i="9" s="1"/>
  <c r="V3040" i="9"/>
  <c r="K1853" i="9"/>
  <c r="X1853" i="9" s="1"/>
  <c r="X1852" i="9"/>
  <c r="L3160" i="9"/>
  <c r="Y3149" i="9"/>
  <c r="J2823" i="9"/>
  <c r="J2813" i="9"/>
  <c r="W2813" i="9" s="1"/>
  <c r="W2812" i="9"/>
  <c r="D5406" i="9"/>
  <c r="Q5406" i="9" s="1"/>
  <c r="Q5405" i="9"/>
  <c r="E2535" i="9"/>
  <c r="R2535" i="9" s="1"/>
  <c r="R2534" i="9"/>
  <c r="J871" i="9"/>
  <c r="W860" i="9"/>
  <c r="J862" i="9"/>
  <c r="Y129" i="9"/>
  <c r="L130" i="9"/>
  <c r="F875" i="9"/>
  <c r="S776" i="9"/>
  <c r="AB3545" i="9"/>
  <c r="O3556" i="9"/>
  <c r="O3546" i="9"/>
  <c r="F4715" i="9"/>
  <c r="F4705" i="9"/>
  <c r="S4705" i="9" s="1"/>
  <c r="S4704" i="9"/>
  <c r="H2348" i="9"/>
  <c r="U2348" i="9" s="1"/>
  <c r="U2347" i="9"/>
  <c r="E1181" i="9"/>
  <c r="R1179" i="9"/>
  <c r="E1190" i="9"/>
  <c r="H1170" i="9"/>
  <c r="I300" i="9"/>
  <c r="V300" i="9" s="1"/>
  <c r="V289" i="9"/>
  <c r="R2258" i="9"/>
  <c r="E2269" i="9"/>
  <c r="L348" i="9"/>
  <c r="L338" i="9"/>
  <c r="Y337" i="9"/>
  <c r="E3912" i="9"/>
  <c r="R3901" i="9"/>
  <c r="E3902" i="9"/>
  <c r="R3902" i="9" s="1"/>
  <c r="L1240" i="9"/>
  <c r="Y1240" i="9" s="1"/>
  <c r="Y1239" i="9"/>
  <c r="L1250" i="9"/>
  <c r="I992" i="9"/>
  <c r="V981" i="9"/>
  <c r="H4614" i="9"/>
  <c r="U4614" i="9" s="1"/>
  <c r="U4613" i="9"/>
  <c r="N3951" i="9"/>
  <c r="AA3940" i="9"/>
  <c r="N3942" i="9"/>
  <c r="N4724" i="9"/>
  <c r="AA4724" i="9" s="1"/>
  <c r="AA4723" i="9"/>
  <c r="F2347" i="9"/>
  <c r="S2345" i="9"/>
  <c r="F2356" i="9"/>
  <c r="F1358" i="9"/>
  <c r="S1358" i="9" s="1"/>
  <c r="S1357" i="9"/>
  <c r="I4636" i="9"/>
  <c r="V4636" i="9" s="1"/>
  <c r="V4635" i="9"/>
  <c r="E1872" i="9"/>
  <c r="E1863" i="9"/>
  <c r="R1861" i="9"/>
  <c r="G2447" i="9"/>
  <c r="T2447" i="9" s="1"/>
  <c r="T2446" i="9"/>
  <c r="N962" i="9"/>
  <c r="AA962" i="9" s="1"/>
  <c r="AA961" i="9"/>
  <c r="N575" i="9"/>
  <c r="AA564" i="9"/>
  <c r="F5595" i="9"/>
  <c r="F5585" i="9"/>
  <c r="S5585" i="9" s="1"/>
  <c r="S5584" i="9"/>
  <c r="I5120" i="9"/>
  <c r="V5120" i="9" s="1"/>
  <c r="V5119" i="9"/>
  <c r="AA2198" i="9"/>
  <c r="N2199" i="9"/>
  <c r="AA2199" i="9" s="1"/>
  <c r="D4952" i="9"/>
  <c r="D4943" i="9"/>
  <c r="Q4941" i="9"/>
  <c r="J3110" i="9"/>
  <c r="W3110" i="9" s="1"/>
  <c r="W3109" i="9"/>
  <c r="J3120" i="9"/>
  <c r="AB2555" i="9"/>
  <c r="O2566" i="9"/>
  <c r="J765" i="9"/>
  <c r="W666" i="9"/>
  <c r="E5309" i="9"/>
  <c r="E5299" i="9"/>
  <c r="R5299" i="9" s="1"/>
  <c r="R5298" i="9"/>
  <c r="N151" i="9"/>
  <c r="AA150" i="9"/>
  <c r="N161" i="9"/>
  <c r="H4723" i="9"/>
  <c r="U4721" i="9"/>
  <c r="H4732" i="9"/>
  <c r="K4239" i="9"/>
  <c r="X4237" i="9"/>
  <c r="K4248" i="9"/>
  <c r="T3545" i="9"/>
  <c r="G3556" i="9"/>
  <c r="G2952" i="9"/>
  <c r="T2950" i="9"/>
  <c r="G2961" i="9"/>
  <c r="Q1269" i="9"/>
  <c r="D1270" i="9"/>
  <c r="Q1270" i="9" s="1"/>
  <c r="U327" i="9"/>
  <c r="H328" i="9"/>
  <c r="I2615" i="9"/>
  <c r="V2615" i="9" s="1"/>
  <c r="V2614" i="9"/>
  <c r="I2625" i="9"/>
  <c r="N2062" i="9"/>
  <c r="AA2062" i="9" s="1"/>
  <c r="AA2061" i="9"/>
  <c r="U2643" i="9"/>
  <c r="H2654" i="9"/>
  <c r="O467" i="9"/>
  <c r="AB467" i="9" s="1"/>
  <c r="AB466" i="9"/>
  <c r="I271" i="9"/>
  <c r="I261" i="9"/>
  <c r="V260" i="9"/>
  <c r="E5615" i="9"/>
  <c r="R5615" i="9" s="1"/>
  <c r="R5614" i="9"/>
  <c r="T1190" i="9"/>
  <c r="D820" i="9"/>
  <c r="D724" i="9"/>
  <c r="Q721" i="9"/>
  <c r="M4892" i="9"/>
  <c r="Z4892" i="9" s="1"/>
  <c r="Z4891" i="9"/>
  <c r="M4902" i="9"/>
  <c r="G3954" i="9"/>
  <c r="T3954" i="9" s="1"/>
  <c r="T3953" i="9"/>
  <c r="E5139" i="9"/>
  <c r="E5130" i="9"/>
  <c r="R5128" i="9"/>
  <c r="J4724" i="9"/>
  <c r="W4724" i="9" s="1"/>
  <c r="W4723" i="9"/>
  <c r="D1556" i="9"/>
  <c r="Q1556" i="9" s="1"/>
  <c r="Q1555" i="9"/>
  <c r="M1773" i="9"/>
  <c r="M1764" i="9"/>
  <c r="Z1762" i="9"/>
  <c r="N2763" i="9"/>
  <c r="N2754" i="9"/>
  <c r="AA2752" i="9"/>
  <c r="K586" i="9"/>
  <c r="X575" i="9"/>
  <c r="M3921" i="9"/>
  <c r="Z3921" i="9" s="1"/>
  <c r="Z3920" i="9"/>
  <c r="K3755" i="9"/>
  <c r="X3753" i="9"/>
  <c r="K3764" i="9"/>
  <c r="L1388" i="9"/>
  <c r="L1379" i="9"/>
  <c r="Y1377" i="9"/>
  <c r="M3624" i="9"/>
  <c r="Z3624" i="9" s="1"/>
  <c r="Z3623" i="9"/>
  <c r="L1093" i="9"/>
  <c r="Y1091" i="9"/>
  <c r="K2991" i="9"/>
  <c r="X2991" i="9" s="1"/>
  <c r="X2990" i="9"/>
  <c r="H886" i="9"/>
  <c r="U787" i="9"/>
  <c r="L3646" i="9"/>
  <c r="Y3646" i="9" s="1"/>
  <c r="Y3645" i="9"/>
  <c r="K4139" i="9"/>
  <c r="X4128" i="9"/>
  <c r="I3120" i="9"/>
  <c r="I3110" i="9"/>
  <c r="V3110" i="9" s="1"/>
  <c r="V3109" i="9"/>
  <c r="N645" i="9"/>
  <c r="N635" i="9"/>
  <c r="AA634" i="9"/>
  <c r="D3853" i="9"/>
  <c r="Q3842" i="9"/>
  <c r="O2131" i="9"/>
  <c r="AB2130" i="9"/>
  <c r="O2141" i="9"/>
  <c r="K1151" i="9"/>
  <c r="X1140" i="9"/>
  <c r="K1141" i="9"/>
  <c r="X1141" i="9" s="1"/>
  <c r="F32" i="9"/>
  <c r="S32" i="9" s="1"/>
  <c r="S31" i="9"/>
  <c r="F1339" i="9"/>
  <c r="S1339" i="9" s="1"/>
  <c r="S1338" i="9"/>
  <c r="F1349" i="9"/>
  <c r="L178" i="9"/>
  <c r="L169" i="9"/>
  <c r="Y167" i="9"/>
  <c r="H2438" i="9"/>
  <c r="H2428" i="9"/>
  <c r="U2428" i="9" s="1"/>
  <c r="U2427" i="9"/>
  <c r="F277" i="9"/>
  <c r="F268" i="9"/>
  <c r="S266" i="9"/>
  <c r="G1468" i="9"/>
  <c r="T1468" i="9" s="1"/>
  <c r="T1467" i="9"/>
  <c r="O1240" i="9"/>
  <c r="AB1239" i="9"/>
  <c r="O1250" i="9"/>
  <c r="K5406" i="9"/>
  <c r="X5406" i="9" s="1"/>
  <c r="X5405" i="9"/>
  <c r="J5169" i="9"/>
  <c r="W5169" i="9" s="1"/>
  <c r="W5168" i="9"/>
  <c r="O62" i="9"/>
  <c r="O52" i="9"/>
  <c r="AB51" i="9"/>
  <c r="L2348" i="9"/>
  <c r="Y2348" i="9" s="1"/>
  <c r="Y2347" i="9"/>
  <c r="L615" i="9"/>
  <c r="Y615" i="9" s="1"/>
  <c r="Y614" i="9"/>
  <c r="I2141" i="9"/>
  <c r="I2131" i="9"/>
  <c r="V2131" i="9" s="1"/>
  <c r="V2130" i="9"/>
  <c r="T349" i="9"/>
  <c r="G350" i="9"/>
  <c r="J4358" i="9"/>
  <c r="J4349" i="9"/>
  <c r="W4347" i="9"/>
  <c r="L4210" i="9"/>
  <c r="Y4210" i="9" s="1"/>
  <c r="Y4209" i="9"/>
  <c r="L4220" i="9"/>
  <c r="F2763" i="9"/>
  <c r="F2754" i="9"/>
  <c r="S2752" i="9"/>
  <c r="AB2951" i="9"/>
  <c r="O2962" i="9"/>
  <c r="O340" i="9"/>
  <c r="AB340" i="9" s="1"/>
  <c r="AB339" i="9"/>
  <c r="N3148" i="9"/>
  <c r="N3139" i="9"/>
  <c r="AA3137" i="9"/>
  <c r="D880" i="9"/>
  <c r="Q869" i="9"/>
  <c r="H626" i="9"/>
  <c r="U626" i="9" s="1"/>
  <c r="U625" i="9"/>
  <c r="AA5425" i="9"/>
  <c r="N5436" i="9"/>
  <c r="E2863" i="9"/>
  <c r="R2852" i="9"/>
  <c r="I1141" i="9"/>
  <c r="V1141" i="9" s="1"/>
  <c r="V1140" i="9"/>
  <c r="I1151" i="9"/>
  <c r="E5437" i="9"/>
  <c r="R5426" i="9"/>
  <c r="O5090" i="9"/>
  <c r="AB5090" i="9" s="1"/>
  <c r="AB5089" i="9"/>
  <c r="O5100" i="9"/>
  <c r="J3824" i="9"/>
  <c r="J3814" i="9"/>
  <c r="W3814" i="9" s="1"/>
  <c r="W3813" i="9"/>
  <c r="F871" i="9"/>
  <c r="F862" i="9"/>
  <c r="S860" i="9"/>
  <c r="J3061" i="9"/>
  <c r="W3050" i="9"/>
  <c r="L2853" i="9"/>
  <c r="Y2851" i="9"/>
  <c r="L2862" i="9"/>
  <c r="I1853" i="9"/>
  <c r="V1853" i="9" s="1"/>
  <c r="V1852" i="9"/>
  <c r="K467" i="9"/>
  <c r="X467" i="9" s="1"/>
  <c r="X466" i="9"/>
  <c r="N1151" i="9"/>
  <c r="N1141" i="9"/>
  <c r="AA1141" i="9" s="1"/>
  <c r="AA1140" i="9"/>
  <c r="N5219" i="9"/>
  <c r="AA5219" i="9" s="1"/>
  <c r="AA5218" i="9"/>
  <c r="J5299" i="9"/>
  <c r="W5299" i="9" s="1"/>
  <c r="W5298" i="9"/>
  <c r="J5309" i="9"/>
  <c r="L4634" i="9"/>
  <c r="Y4623" i="9"/>
  <c r="U4239" i="9"/>
  <c r="H4240" i="9"/>
  <c r="U4240" i="9" s="1"/>
  <c r="D1160" i="9"/>
  <c r="Q1160" i="9" s="1"/>
  <c r="Q1159" i="9"/>
  <c r="D2339" i="9"/>
  <c r="D2329" i="9"/>
  <c r="Q2329" i="9" s="1"/>
  <c r="Q2328" i="9"/>
  <c r="N3844" i="9"/>
  <c r="AA3844" i="9" s="1"/>
  <c r="AA3843" i="9"/>
  <c r="N2535" i="9"/>
  <c r="AA2535" i="9" s="1"/>
  <c r="AA2534" i="9"/>
  <c r="W2149" i="9"/>
  <c r="J2150" i="9"/>
  <c r="W2150" i="9" s="1"/>
  <c r="J2436" i="9"/>
  <c r="W2436" i="9" s="1"/>
  <c r="W2435" i="9"/>
  <c r="M2863" i="9"/>
  <c r="Z2852" i="9"/>
  <c r="D764" i="9"/>
  <c r="Q764" i="9" s="1"/>
  <c r="Q763" i="9"/>
  <c r="N3754" i="9"/>
  <c r="AA3743" i="9"/>
  <c r="J3645" i="9"/>
  <c r="W3643" i="9"/>
  <c r="J3654" i="9"/>
  <c r="W525" i="9"/>
  <c r="J526" i="9"/>
  <c r="K2248" i="9"/>
  <c r="X2246" i="9"/>
  <c r="K2257" i="9"/>
  <c r="D5120" i="9"/>
  <c r="Q5120" i="9" s="1"/>
  <c r="Q5119" i="9"/>
  <c r="I1952" i="9"/>
  <c r="V1952" i="9" s="1"/>
  <c r="V1951" i="9"/>
  <c r="J5239" i="9"/>
  <c r="W5228" i="9"/>
  <c r="J4913" i="9"/>
  <c r="J4903" i="9"/>
  <c r="W4903" i="9" s="1"/>
  <c r="W4902" i="9"/>
  <c r="T2951" i="9"/>
  <c r="G2962" i="9"/>
  <c r="M4418" i="9"/>
  <c r="M4408" i="9"/>
  <c r="Z4408" i="9" s="1"/>
  <c r="Z4407" i="9"/>
  <c r="Z4436" i="9"/>
  <c r="M4447" i="9"/>
  <c r="G2724" i="9"/>
  <c r="G2714" i="9"/>
  <c r="T2714" i="9" s="1"/>
  <c r="T2713" i="9"/>
  <c r="Q5546" i="9"/>
  <c r="N5327" i="9"/>
  <c r="AA5316" i="9"/>
  <c r="G3140" i="9"/>
  <c r="T3140" i="9" s="1"/>
  <c r="T3139" i="9"/>
  <c r="N4259" i="9"/>
  <c r="N4250" i="9"/>
  <c r="AA4248" i="9"/>
  <c r="L2457" i="9"/>
  <c r="Y2455" i="9"/>
  <c r="L2466" i="9"/>
  <c r="M1438" i="9"/>
  <c r="Z1438" i="9" s="1"/>
  <c r="Z1437" i="9"/>
  <c r="M1448" i="9"/>
  <c r="G4347" i="9"/>
  <c r="T4336" i="9"/>
  <c r="G4338" i="9"/>
  <c r="D1388" i="9"/>
  <c r="D1379" i="9"/>
  <c r="Q1377" i="9"/>
  <c r="D456" i="9"/>
  <c r="Q456" i="9" s="1"/>
  <c r="Q455" i="9"/>
  <c r="L4022" i="9"/>
  <c r="L4012" i="9"/>
  <c r="Y4012" i="9" s="1"/>
  <c r="Y4011" i="9"/>
  <c r="D2834" i="9"/>
  <c r="D2824" i="9"/>
  <c r="Q2824" i="9" s="1"/>
  <c r="Q2823" i="9"/>
  <c r="E685" i="9"/>
  <c r="R674" i="9"/>
  <c r="F4942" i="9"/>
  <c r="F4943" i="9" s="1"/>
  <c r="S4931" i="9"/>
  <c r="F2535" i="9"/>
  <c r="S2535" i="9" s="1"/>
  <c r="S2534" i="9"/>
  <c r="O2546" i="9"/>
  <c r="AB2546" i="9" s="1"/>
  <c r="AB2545" i="9"/>
  <c r="Z3556" i="9"/>
  <c r="M3567" i="9"/>
  <c r="M3557" i="9"/>
  <c r="F2417" i="9"/>
  <c r="S2417" i="9" s="1"/>
  <c r="S2416" i="9"/>
  <c r="F2427" i="9"/>
  <c r="G863" i="9"/>
  <c r="T863" i="9" s="1"/>
  <c r="T862" i="9"/>
  <c r="S338" i="9"/>
  <c r="F339" i="9"/>
  <c r="E953" i="9"/>
  <c r="R942" i="9"/>
  <c r="E943" i="9"/>
  <c r="R943" i="9" s="1"/>
  <c r="J872" i="9"/>
  <c r="W861" i="9"/>
  <c r="O486" i="9"/>
  <c r="O477" i="9"/>
  <c r="AB475" i="9"/>
  <c r="AB388" i="9"/>
  <c r="O399" i="9"/>
  <c r="AB399" i="9" s="1"/>
  <c r="K4548" i="9"/>
  <c r="X4548" i="9" s="1"/>
  <c r="X4547" i="9"/>
  <c r="T3149" i="9"/>
  <c r="G3160" i="9"/>
  <c r="I2367" i="9"/>
  <c r="I2358" i="9"/>
  <c r="V2356" i="9"/>
  <c r="F278" i="9"/>
  <c r="S267" i="9"/>
  <c r="V250" i="9"/>
  <c r="I251" i="9"/>
  <c r="X5603" i="9"/>
  <c r="K5604" i="9"/>
  <c r="X5604" i="9" s="1"/>
  <c r="E3644" i="9"/>
  <c r="R3633" i="9"/>
  <c r="K3437" i="9"/>
  <c r="X3437" i="9" s="1"/>
  <c r="X3436" i="9"/>
  <c r="I3129" i="9"/>
  <c r="V3129" i="9" s="1"/>
  <c r="V3128" i="9"/>
  <c r="O2626" i="9"/>
  <c r="AB2625" i="9"/>
  <c r="O2636" i="9"/>
  <c r="Q2148" i="9"/>
  <c r="D2159" i="9"/>
  <c r="K557" i="9"/>
  <c r="K547" i="9"/>
  <c r="X546" i="9"/>
  <c r="I2050" i="9"/>
  <c r="V2048" i="9"/>
  <c r="I2059" i="9"/>
  <c r="I575" i="9"/>
  <c r="V564" i="9"/>
  <c r="L5535" i="9"/>
  <c r="L5526" i="9"/>
  <c r="Y5524" i="9"/>
  <c r="I3844" i="9"/>
  <c r="V3844" i="9" s="1"/>
  <c r="V3843" i="9"/>
  <c r="O5426" i="9"/>
  <c r="AB5415" i="9"/>
  <c r="N5210" i="9"/>
  <c r="N5200" i="9"/>
  <c r="AA5200" i="9" s="1"/>
  <c r="AA5199" i="9"/>
  <c r="J4734" i="9"/>
  <c r="W4732" i="9"/>
  <c r="J4743" i="9"/>
  <c r="O2664" i="9"/>
  <c r="O2655" i="9"/>
  <c r="AB2653" i="9"/>
  <c r="E1407" i="9"/>
  <c r="R1407" i="9" s="1"/>
  <c r="R1406" i="9"/>
  <c r="H585" i="9"/>
  <c r="H576" i="9"/>
  <c r="U574" i="9"/>
  <c r="K5109" i="9"/>
  <c r="X5109" i="9" s="1"/>
  <c r="X5108" i="9"/>
  <c r="D3646" i="9"/>
  <c r="Q3646" i="9" s="1"/>
  <c r="Q3645" i="9"/>
  <c r="H2566" i="9"/>
  <c r="U2555" i="9"/>
  <c r="G798" i="9"/>
  <c r="T699" i="9"/>
  <c r="F5327" i="9"/>
  <c r="S5316" i="9"/>
  <c r="J5547" i="9"/>
  <c r="W5547" i="9" s="1"/>
  <c r="W5536" i="9"/>
  <c r="AB3831" i="9"/>
  <c r="O3842" i="9"/>
  <c r="H357" i="9"/>
  <c r="U357" i="9" s="1"/>
  <c r="U356" i="9"/>
  <c r="L558" i="9"/>
  <c r="Y557" i="9"/>
  <c r="L568" i="9"/>
  <c r="I4831" i="9"/>
  <c r="I4822" i="9"/>
  <c r="V4820" i="9"/>
  <c r="K5090" i="9"/>
  <c r="X5090" i="9" s="1"/>
  <c r="X5089" i="9"/>
  <c r="K5100" i="9"/>
  <c r="M4162" i="9"/>
  <c r="Z4160" i="9"/>
  <c r="D1676" i="9"/>
  <c r="Q1674" i="9"/>
  <c r="D1685" i="9"/>
  <c r="X140" i="9"/>
  <c r="K141" i="9"/>
  <c r="G71" i="9"/>
  <c r="T71" i="9" s="1"/>
  <c r="T70" i="9"/>
  <c r="F3734" i="9"/>
  <c r="S3734" i="9" s="1"/>
  <c r="S3733" i="9"/>
  <c r="D1902" i="9"/>
  <c r="Q1902" i="9" s="1"/>
  <c r="Q1901" i="9"/>
  <c r="N831" i="9"/>
  <c r="AA732" i="9"/>
  <c r="L1765" i="9"/>
  <c r="Y1765" i="9" s="1"/>
  <c r="Y1764" i="9"/>
  <c r="M871" i="9"/>
  <c r="M862" i="9"/>
  <c r="Z860" i="9"/>
  <c r="E5199" i="9"/>
  <c r="R5188" i="9"/>
  <c r="E5189" i="9"/>
  <c r="R5189" i="9" s="1"/>
  <c r="G4427" i="9"/>
  <c r="T4427" i="9" s="1"/>
  <c r="T4426" i="9"/>
  <c r="H5527" i="9"/>
  <c r="U5527" i="9" s="1"/>
  <c r="U5526" i="9"/>
  <c r="E4515" i="9"/>
  <c r="R4515" i="9" s="1"/>
  <c r="R4514" i="9"/>
  <c r="Y2148" i="9"/>
  <c r="L2159" i="9"/>
  <c r="I1774" i="9"/>
  <c r="V1763" i="9"/>
  <c r="N1378" i="9"/>
  <c r="AA1367" i="9"/>
  <c r="I667" i="9"/>
  <c r="I657" i="9"/>
  <c r="V656" i="9"/>
  <c r="D32" i="9"/>
  <c r="Q32" i="9" s="1"/>
  <c r="Q31" i="9"/>
  <c r="D3358" i="9"/>
  <c r="Q3347" i="9"/>
  <c r="G3239" i="9"/>
  <c r="T3239" i="9" s="1"/>
  <c r="T3238" i="9"/>
  <c r="I546" i="9"/>
  <c r="V535" i="9"/>
  <c r="F428" i="9"/>
  <c r="S428" i="9" s="1"/>
  <c r="S427" i="9"/>
  <c r="O5585" i="9"/>
  <c r="AB5585" i="9" s="1"/>
  <c r="O5595" i="9"/>
  <c r="AB5584" i="9"/>
  <c r="H3358" i="9"/>
  <c r="U3347" i="9"/>
  <c r="L3656" i="9"/>
  <c r="Y3654" i="9"/>
  <c r="L3665" i="9"/>
  <c r="J5002" i="9"/>
  <c r="W5002" i="9" s="1"/>
  <c r="W5001" i="9"/>
  <c r="J5012" i="9"/>
  <c r="Q2453" i="9"/>
  <c r="D2464" i="9"/>
  <c r="AB1378" i="9"/>
  <c r="O1389" i="9"/>
  <c r="AB1389" i="9" s="1"/>
  <c r="J5040" i="9"/>
  <c r="J5031" i="9"/>
  <c r="W5029" i="9"/>
  <c r="D4642" i="9"/>
  <c r="Q4631" i="9"/>
  <c r="G3032" i="9"/>
  <c r="G3022" i="9"/>
  <c r="T3022" i="9" s="1"/>
  <c r="T3021" i="9"/>
  <c r="V971" i="9"/>
  <c r="I982" i="9"/>
  <c r="L1537" i="9"/>
  <c r="Y1537" i="9" s="1"/>
  <c r="Y1536" i="9"/>
  <c r="L1547" i="9"/>
  <c r="N1872" i="9"/>
  <c r="N1863" i="9"/>
  <c r="AA1861" i="9"/>
  <c r="K4842" i="9"/>
  <c r="X4831" i="9"/>
  <c r="K4833" i="9"/>
  <c r="F3844" i="9"/>
  <c r="S3844" i="9" s="1"/>
  <c r="S3843" i="9"/>
  <c r="H289" i="9"/>
  <c r="U278" i="9"/>
  <c r="F5634" i="9"/>
  <c r="S5623" i="9"/>
  <c r="G4229" i="9"/>
  <c r="T4229" i="9" s="1"/>
  <c r="T4228" i="9"/>
  <c r="H1052" i="9"/>
  <c r="H1042" i="9"/>
  <c r="U1042" i="9" s="1"/>
  <c r="U1041" i="9"/>
  <c r="E376" i="9"/>
  <c r="E367" i="9"/>
  <c r="R365" i="9"/>
  <c r="M4832" i="9"/>
  <c r="Z4821" i="9"/>
  <c r="D4844" i="9"/>
  <c r="Q4842" i="9"/>
  <c r="D4853" i="9"/>
  <c r="AA2841" i="9"/>
  <c r="N2852" i="9"/>
  <c r="X972" i="9"/>
  <c r="K973" i="9"/>
  <c r="X973" i="9" s="1"/>
  <c r="M648" i="9"/>
  <c r="Z648" i="9" s="1"/>
  <c r="Z647" i="9"/>
  <c r="D5621" i="9"/>
  <c r="Q5610" i="9"/>
  <c r="O5299" i="9"/>
  <c r="AB5298" i="9"/>
  <c r="O5309" i="9"/>
  <c r="D4953" i="9"/>
  <c r="Q4953" i="9" s="1"/>
  <c r="Q4942" i="9"/>
  <c r="F3457" i="9"/>
  <c r="S3446" i="9"/>
  <c r="D3319" i="9"/>
  <c r="Q3319" i="9" s="1"/>
  <c r="Q3318" i="9"/>
  <c r="D3329" i="9"/>
  <c r="O4991" i="9"/>
  <c r="AB4991" i="9" s="1"/>
  <c r="AB4990" i="9"/>
  <c r="O5001" i="9"/>
  <c r="G4644" i="9"/>
  <c r="G4635" i="9"/>
  <c r="T4633" i="9"/>
  <c r="J3239" i="9"/>
  <c r="W3239" i="9" s="1"/>
  <c r="W3238" i="9"/>
  <c r="D2546" i="9"/>
  <c r="Q2546" i="9" s="1"/>
  <c r="Q2545" i="9"/>
  <c r="O863" i="9"/>
  <c r="AB863" i="9" s="1"/>
  <c r="AB862" i="9"/>
  <c r="X4645" i="9"/>
  <c r="K4656" i="9"/>
  <c r="X4656" i="9" s="1"/>
  <c r="N4260" i="9"/>
  <c r="AA4260" i="9" s="1"/>
  <c r="AA4249" i="9"/>
  <c r="R327" i="9"/>
  <c r="E328" i="9"/>
  <c r="F1646" i="9"/>
  <c r="F1636" i="9"/>
  <c r="S1636" i="9" s="1"/>
  <c r="S1635" i="9"/>
  <c r="L776" i="9"/>
  <c r="Y677" i="9"/>
  <c r="L1834" i="9"/>
  <c r="Y1834" i="9" s="1"/>
  <c r="Y1833" i="9"/>
  <c r="L1844" i="9"/>
  <c r="H764" i="9"/>
  <c r="U764" i="9" s="1"/>
  <c r="U763" i="9"/>
  <c r="N4645" i="9"/>
  <c r="AA4634" i="9"/>
  <c r="K4932" i="9"/>
  <c r="X4930" i="9"/>
  <c r="K4941" i="9"/>
  <c r="Q5027" i="9"/>
  <c r="D5038" i="9"/>
  <c r="V3435" i="9"/>
  <c r="I3446" i="9"/>
  <c r="K864" i="9"/>
  <c r="X765" i="9"/>
  <c r="L4595" i="9"/>
  <c r="Y4595" i="9" s="1"/>
  <c r="Y4594" i="9"/>
  <c r="L4605" i="9"/>
  <c r="J1478" i="9"/>
  <c r="W1476" i="9"/>
  <c r="J1487" i="9"/>
  <c r="U41" i="9"/>
  <c r="H42" i="9"/>
  <c r="D3949" i="9"/>
  <c r="Q3938" i="9"/>
  <c r="R2940" i="9"/>
  <c r="E2951" i="9"/>
  <c r="E1646" i="9"/>
  <c r="E1636" i="9"/>
  <c r="R1636" i="9" s="1"/>
  <c r="R1635" i="9"/>
  <c r="F1834" i="9"/>
  <c r="S1834" i="9" s="1"/>
  <c r="S1833" i="9"/>
  <c r="F1844" i="9"/>
  <c r="E1457" i="9"/>
  <c r="R1457" i="9" s="1"/>
  <c r="R1456" i="9"/>
  <c r="D558" i="9"/>
  <c r="Q557" i="9"/>
  <c r="D568" i="9"/>
  <c r="O5406" i="9"/>
  <c r="AB5406" i="9" s="1"/>
  <c r="AB5405" i="9"/>
  <c r="D3446" i="9"/>
  <c r="Q3435" i="9"/>
  <c r="K5486" i="9"/>
  <c r="X5486" i="9" s="1"/>
  <c r="X5485" i="9"/>
  <c r="K5496" i="9"/>
  <c r="Q4037" i="9"/>
  <c r="D4048" i="9"/>
  <c r="L2962" i="9"/>
  <c r="Y2951" i="9"/>
  <c r="E2141" i="9"/>
  <c r="E2131" i="9"/>
  <c r="R2131" i="9" s="1"/>
  <c r="R2130" i="9"/>
  <c r="O919" i="9"/>
  <c r="O823" i="9"/>
  <c r="AB820" i="9"/>
  <c r="L4111" i="9"/>
  <c r="Y4111" i="9" s="1"/>
  <c r="Y4110" i="9"/>
  <c r="L4121" i="9"/>
  <c r="G230" i="9"/>
  <c r="T230" i="9" s="1"/>
  <c r="T229" i="9"/>
  <c r="E4457" i="9"/>
  <c r="E4448" i="9"/>
  <c r="R4446" i="9"/>
  <c r="E2182" i="9"/>
  <c r="R2180" i="9"/>
  <c r="H4416" i="9"/>
  <c r="U4416" i="9" s="1"/>
  <c r="U4415" i="9"/>
  <c r="D3517" i="9"/>
  <c r="Q3517" i="9" s="1"/>
  <c r="Q3516" i="9"/>
  <c r="D3527" i="9"/>
  <c r="H3921" i="9"/>
  <c r="U3921" i="9" s="1"/>
  <c r="U3920" i="9"/>
  <c r="M131" i="9"/>
  <c r="Z131" i="9" s="1"/>
  <c r="Z130" i="9"/>
  <c r="T5584" i="9"/>
  <c r="G5595" i="9"/>
  <c r="G5585" i="9"/>
  <c r="T5585" i="9" s="1"/>
  <c r="J763" i="9"/>
  <c r="W761" i="9"/>
  <c r="J772" i="9"/>
  <c r="W4942" i="9"/>
  <c r="J4953" i="9"/>
  <c r="W4953" i="9" s="1"/>
  <c r="M4812" i="9"/>
  <c r="Z4812" i="9" s="1"/>
  <c r="Z4811" i="9"/>
  <c r="N5614" i="9"/>
  <c r="V3138" i="9"/>
  <c r="I3149" i="9"/>
  <c r="W5306" i="9"/>
  <c r="J5307" i="9"/>
  <c r="W5307" i="9" s="1"/>
  <c r="K3041" i="9"/>
  <c r="X3041" i="9" s="1"/>
  <c r="X3040" i="9"/>
  <c r="F2516" i="9"/>
  <c r="S2516" i="9" s="1"/>
  <c r="S2515" i="9"/>
  <c r="F2526" i="9"/>
  <c r="M1358" i="9"/>
  <c r="Z1358" i="9" s="1"/>
  <c r="Z1357" i="9"/>
  <c r="F71" i="9"/>
  <c r="S71" i="9" s="1"/>
  <c r="S70" i="9"/>
  <c r="F4823" i="9"/>
  <c r="S4823" i="9" s="1"/>
  <c r="S4822" i="9"/>
  <c r="I4656" i="9"/>
  <c r="V4656" i="9" s="1"/>
  <c r="V4645" i="9"/>
  <c r="Q385" i="9"/>
  <c r="D396" i="9"/>
  <c r="Q396" i="9" s="1"/>
  <c r="G4309" i="9"/>
  <c r="T4309" i="9" s="1"/>
  <c r="T4308" i="9"/>
  <c r="G4319" i="9"/>
  <c r="L2358" i="9"/>
  <c r="Y2356" i="9"/>
  <c r="L2367" i="9"/>
  <c r="K21" i="9"/>
  <c r="X21" i="9" s="1"/>
  <c r="X20" i="9"/>
  <c r="Y4843" i="9"/>
  <c r="L4854" i="9"/>
  <c r="Y4854" i="9" s="1"/>
  <c r="I1567" i="9"/>
  <c r="V1567" i="9" s="1"/>
  <c r="V1566" i="9"/>
  <c r="AB776" i="9"/>
  <c r="O875" i="9"/>
  <c r="Z119" i="9"/>
  <c r="M120" i="9"/>
  <c r="Z120" i="9" s="1"/>
  <c r="U5249" i="9"/>
  <c r="D3704" i="9"/>
  <c r="Q3704" i="9" s="1"/>
  <c r="Q3703" i="9"/>
  <c r="D3714" i="9"/>
  <c r="G3655" i="9"/>
  <c r="T3644" i="9"/>
  <c r="I3337" i="9"/>
  <c r="V3335" i="9"/>
  <c r="I3346" i="9"/>
  <c r="N2082" i="9"/>
  <c r="AA2082" i="9" s="1"/>
  <c r="AA2071" i="9"/>
  <c r="AB140" i="9"/>
  <c r="O141" i="9"/>
  <c r="M5250" i="9"/>
  <c r="Z5250" i="9" s="1"/>
  <c r="Z5239" i="9"/>
  <c r="L4614" i="9"/>
  <c r="Y4614" i="9" s="1"/>
  <c r="Y4613" i="9"/>
  <c r="N486" i="9"/>
  <c r="N477" i="9"/>
  <c r="AA475" i="9"/>
  <c r="L3319" i="9"/>
  <c r="Y3319" i="9" s="1"/>
  <c r="Y3318" i="9"/>
  <c r="L3329" i="9"/>
  <c r="L1864" i="9"/>
  <c r="Y1864" i="9" s="1"/>
  <c r="Y1863" i="9"/>
  <c r="H820" i="9"/>
  <c r="H724" i="9"/>
  <c r="U724" i="9" s="1"/>
  <c r="U721" i="9"/>
  <c r="L4534" i="9"/>
  <c r="L4525" i="9"/>
  <c r="Y4523" i="9"/>
  <c r="U4040" i="9"/>
  <c r="H4051" i="9"/>
  <c r="H4041" i="9"/>
  <c r="H5021" i="9"/>
  <c r="U5021" i="9" s="1"/>
  <c r="U5020" i="9"/>
  <c r="O4039" i="9"/>
  <c r="O4030" i="9"/>
  <c r="AB4028" i="9"/>
  <c r="E3318" i="9"/>
  <c r="E3308" i="9"/>
  <c r="R3308" i="9" s="1"/>
  <c r="R3307" i="9"/>
  <c r="K486" i="9"/>
  <c r="K477" i="9"/>
  <c r="X475" i="9"/>
  <c r="M3228" i="9"/>
  <c r="Z3228" i="9" s="1"/>
  <c r="Z3227" i="9"/>
  <c r="O2150" i="9"/>
  <c r="AB2150" i="9" s="1"/>
  <c r="AB2149" i="9"/>
  <c r="J378" i="9"/>
  <c r="W376" i="9"/>
  <c r="J387" i="9"/>
  <c r="D2527" i="9"/>
  <c r="Q2527" i="9" s="1"/>
  <c r="Q2526" i="9"/>
  <c r="D2537" i="9"/>
  <c r="N5238" i="9"/>
  <c r="N5229" i="9"/>
  <c r="AA5227" i="9"/>
  <c r="X3545" i="9"/>
  <c r="K3556" i="9"/>
  <c r="K3546" i="9"/>
  <c r="F2823" i="9"/>
  <c r="F2813" i="9"/>
  <c r="S2813" i="9" s="1"/>
  <c r="S2812" i="9"/>
  <c r="N2645" i="9"/>
  <c r="AA2645" i="9" s="1"/>
  <c r="AA2644" i="9"/>
  <c r="M753" i="9"/>
  <c r="Z753" i="9" s="1"/>
  <c r="Z752" i="9"/>
  <c r="K4221" i="9"/>
  <c r="X4221" i="9" s="1"/>
  <c r="X4220" i="9"/>
  <c r="K4231" i="9"/>
  <c r="D3833" i="9"/>
  <c r="Q3833" i="9" s="1"/>
  <c r="Q3832" i="9"/>
  <c r="I2427" i="9"/>
  <c r="I2417" i="9"/>
  <c r="V2417" i="9" s="1"/>
  <c r="V2416" i="9"/>
  <c r="N189" i="9"/>
  <c r="N180" i="9"/>
  <c r="AA178" i="9"/>
  <c r="J5565" i="9"/>
  <c r="W5565" i="9" s="1"/>
  <c r="W5564" i="9"/>
  <c r="G3329" i="9"/>
  <c r="G3319" i="9"/>
  <c r="T3319" i="9" s="1"/>
  <c r="T3318" i="9"/>
  <c r="V2445" i="9"/>
  <c r="I2456" i="9"/>
  <c r="I1192" i="9"/>
  <c r="V1190" i="9"/>
  <c r="D3357" i="9"/>
  <c r="D3348" i="9"/>
  <c r="Q3346" i="9"/>
  <c r="K2170" i="9"/>
  <c r="K2171" i="9" s="1"/>
  <c r="X2159" i="9"/>
  <c r="J2160" i="9"/>
  <c r="W2158" i="9"/>
  <c r="J2169" i="9"/>
  <c r="J2446" i="9"/>
  <c r="W2444" i="9"/>
  <c r="J2455" i="9"/>
  <c r="AB537" i="9"/>
  <c r="O538" i="9"/>
  <c r="AB538" i="9" s="1"/>
  <c r="D774" i="9"/>
  <c r="Q772" i="9"/>
  <c r="D783" i="9"/>
  <c r="F91" i="9"/>
  <c r="S80" i="9"/>
  <c r="N4913" i="9"/>
  <c r="N4903" i="9"/>
  <c r="AA4903" i="9" s="1"/>
  <c r="AA4902" i="9"/>
  <c r="Z3435" i="9"/>
  <c r="M3446" i="9"/>
  <c r="W535" i="9"/>
  <c r="J536" i="9"/>
  <c r="J546" i="9"/>
  <c r="D776" i="9"/>
  <c r="Q677" i="9"/>
  <c r="D4804" i="9"/>
  <c r="Q4804" i="9" s="1"/>
  <c r="Q4803" i="9"/>
  <c r="D4814" i="9"/>
  <c r="D3121" i="9"/>
  <c r="Q3121" i="9" s="1"/>
  <c r="Q3120" i="9"/>
  <c r="D3131" i="9"/>
  <c r="I744" i="9"/>
  <c r="I734" i="9"/>
  <c r="V734" i="9" s="1"/>
  <c r="V733" i="9"/>
  <c r="I637" i="9"/>
  <c r="V637" i="9" s="1"/>
  <c r="V636" i="9"/>
  <c r="O4526" i="9"/>
  <c r="AB4526" i="9" s="1"/>
  <c r="AB4525" i="9"/>
  <c r="E1666" i="9"/>
  <c r="R1666" i="9" s="1"/>
  <c r="R1665" i="9"/>
  <c r="D5130" i="9"/>
  <c r="Q5128" i="9"/>
  <c r="D5139" i="9"/>
  <c r="I1972" i="9"/>
  <c r="V1961" i="9"/>
  <c r="I1962" i="9"/>
  <c r="F487" i="9"/>
  <c r="S476" i="9"/>
  <c r="H1389" i="9"/>
  <c r="U1389" i="9" s="1"/>
  <c r="U1378" i="9"/>
  <c r="K943" i="9"/>
  <c r="X943" i="9" s="1"/>
  <c r="X942" i="9"/>
  <c r="K953" i="9"/>
  <c r="U674" i="9"/>
  <c r="H685" i="9"/>
  <c r="Y4249" i="9"/>
  <c r="L4260" i="9"/>
  <c r="Y4260" i="9" s="1"/>
  <c r="U2148" i="9"/>
  <c r="H2159" i="9"/>
  <c r="H2280" i="9"/>
  <c r="U2280" i="9" s="1"/>
  <c r="U2269" i="9"/>
  <c r="K2438" i="9"/>
  <c r="K2428" i="9"/>
  <c r="X2428" i="9" s="1"/>
  <c r="X2427" i="9"/>
  <c r="M1308" i="9"/>
  <c r="Z1308" i="9" s="1"/>
  <c r="Z1307" i="9"/>
  <c r="E428" i="9"/>
  <c r="R428" i="9" s="1"/>
  <c r="R427" i="9"/>
  <c r="K5029" i="9"/>
  <c r="K5020" i="9"/>
  <c r="X5018" i="9"/>
  <c r="Y5129" i="9"/>
  <c r="L5140" i="9"/>
  <c r="G3527" i="9"/>
  <c r="G3517" i="9"/>
  <c r="T3517" i="9" s="1"/>
  <c r="T3516" i="9"/>
  <c r="J1042" i="9"/>
  <c r="W1042" i="9" s="1"/>
  <c r="W1041" i="9"/>
  <c r="J1052" i="9"/>
  <c r="E498" i="9"/>
  <c r="R498" i="9" s="1"/>
  <c r="R487" i="9"/>
  <c r="F5101" i="9"/>
  <c r="S5101" i="9" s="1"/>
  <c r="S5100" i="9"/>
  <c r="F5111" i="9"/>
  <c r="K4347" i="9"/>
  <c r="K4338" i="9"/>
  <c r="X4336" i="9"/>
  <c r="M4715" i="9"/>
  <c r="Z4704" i="9"/>
  <c r="M4705" i="9"/>
  <c r="Z4705" i="9" s="1"/>
  <c r="J4446" i="9"/>
  <c r="J4437" i="9"/>
  <c r="W4435" i="9"/>
  <c r="O4724" i="9"/>
  <c r="AB4724" i="9" s="1"/>
  <c r="AB4723" i="9"/>
  <c r="R2049" i="9"/>
  <c r="E2060" i="9"/>
  <c r="F2725" i="9"/>
  <c r="S2725" i="9" s="1"/>
  <c r="S2724" i="9"/>
  <c r="F2735" i="9"/>
  <c r="Z1180" i="9"/>
  <c r="M1191" i="9"/>
  <c r="Z1191" i="9" s="1"/>
  <c r="D179" i="9"/>
  <c r="Q168" i="9"/>
  <c r="H5309" i="9"/>
  <c r="U5298" i="9"/>
  <c r="H5299" i="9"/>
  <c r="U5299" i="9" s="1"/>
  <c r="G3131" i="9"/>
  <c r="G3121" i="9"/>
  <c r="T3121" i="9" s="1"/>
  <c r="T3120" i="9"/>
  <c r="F1932" i="9"/>
  <c r="F1922" i="9"/>
  <c r="S1922" i="9" s="1"/>
  <c r="S1921" i="9"/>
  <c r="E5208" i="9"/>
  <c r="R5208" i="9" s="1"/>
  <c r="R5207" i="9"/>
  <c r="G3943" i="9"/>
  <c r="T3943" i="9" s="1"/>
  <c r="T3942" i="9"/>
  <c r="AB4921" i="9"/>
  <c r="O4922" i="9"/>
  <c r="AB4922" i="9" s="1"/>
  <c r="D3256" i="9"/>
  <c r="Q3245" i="9"/>
  <c r="L3032" i="9"/>
  <c r="L3022" i="9"/>
  <c r="Y3022" i="9" s="1"/>
  <c r="Y3021" i="9"/>
  <c r="M2259" i="9"/>
  <c r="Z2257" i="9"/>
  <c r="M2268" i="9"/>
  <c r="S4277" i="9"/>
  <c r="F4278" i="9"/>
  <c r="S4278" i="9" s="1"/>
  <c r="H3556" i="9"/>
  <c r="U3545" i="9"/>
  <c r="H4953" i="9"/>
  <c r="U4953" i="9" s="1"/>
  <c r="U4942" i="9"/>
  <c r="D2149" i="9"/>
  <c r="Q2147" i="9"/>
  <c r="D2158" i="9"/>
  <c r="D476" i="9"/>
  <c r="Q465" i="9"/>
  <c r="K2851" i="9"/>
  <c r="K2842" i="9"/>
  <c r="X2840" i="9"/>
  <c r="J1377" i="9"/>
  <c r="J1368" i="9"/>
  <c r="W1366" i="9"/>
  <c r="M667" i="9"/>
  <c r="M657" i="9"/>
  <c r="Z656" i="9"/>
  <c r="Z3941" i="9"/>
  <c r="M3952" i="9"/>
  <c r="R5416" i="9"/>
  <c r="E5417" i="9"/>
  <c r="R5417" i="9" s="1"/>
  <c r="I3605" i="9"/>
  <c r="V3605" i="9" s="1"/>
  <c r="V3604" i="9"/>
  <c r="I3615" i="9"/>
  <c r="E2348" i="9"/>
  <c r="R2348" i="9" s="1"/>
  <c r="R2347" i="9"/>
  <c r="E4715" i="9"/>
  <c r="R4704" i="9"/>
  <c r="E4705" i="9"/>
  <c r="R4705" i="9" s="1"/>
  <c r="O3616" i="9"/>
  <c r="AB3615" i="9"/>
  <c r="O3626" i="9"/>
  <c r="N1586" i="9"/>
  <c r="N1577" i="9"/>
  <c r="AA1575" i="9"/>
  <c r="D3940" i="9"/>
  <c r="Q3929" i="9"/>
  <c r="D3931" i="9"/>
  <c r="F2991" i="9"/>
  <c r="S2991" i="9" s="1"/>
  <c r="S2990" i="9"/>
  <c r="H1765" i="9"/>
  <c r="U1765" i="9" s="1"/>
  <c r="U1764" i="9"/>
  <c r="M1081" i="9"/>
  <c r="Z1070" i="9"/>
  <c r="I1042" i="9"/>
  <c r="V1042" i="9" s="1"/>
  <c r="V1041" i="9"/>
  <c r="I1052" i="9"/>
  <c r="F897" i="9"/>
  <c r="S798" i="9"/>
  <c r="J2554" i="9"/>
  <c r="J2545" i="9"/>
  <c r="W2543" i="9"/>
  <c r="J2645" i="9"/>
  <c r="W2645" i="9" s="1"/>
  <c r="W2644" i="9"/>
  <c r="E3921" i="9"/>
  <c r="R3921" i="9" s="1"/>
  <c r="R3920" i="9"/>
  <c r="K2665" i="9"/>
  <c r="X2654" i="9"/>
  <c r="F1773" i="9"/>
  <c r="F1764" i="9"/>
  <c r="S1762" i="9"/>
  <c r="G673" i="9"/>
  <c r="G664" i="9"/>
  <c r="T662" i="9"/>
  <c r="E4892" i="9"/>
  <c r="R4892" i="9" s="1"/>
  <c r="R4891" i="9"/>
  <c r="E4902" i="9"/>
  <c r="F2694" i="9"/>
  <c r="S2694" i="9" s="1"/>
  <c r="S2693" i="9"/>
  <c r="K1775" i="9"/>
  <c r="X1773" i="9"/>
  <c r="K1784" i="9"/>
  <c r="R249" i="9"/>
  <c r="E260" i="9"/>
  <c r="E250" i="9"/>
  <c r="H4080" i="9"/>
  <c r="U4080" i="9" s="1"/>
  <c r="U4079" i="9"/>
  <c r="O755" i="9"/>
  <c r="O745" i="9"/>
  <c r="AB744" i="9"/>
  <c r="AB5229" i="9"/>
  <c r="O5230" i="9"/>
  <c r="AB5230" i="9" s="1"/>
  <c r="Z4920" i="9"/>
  <c r="M4931" i="9"/>
  <c r="I1476" i="9"/>
  <c r="I1467" i="9"/>
  <c r="V1465" i="9"/>
  <c r="H2733" i="9"/>
  <c r="U2733" i="9" s="1"/>
  <c r="U2732" i="9"/>
  <c r="I4556" i="9"/>
  <c r="V4545" i="9"/>
  <c r="O3288" i="9"/>
  <c r="AB3288" i="9" s="1"/>
  <c r="AB3287" i="9"/>
  <c r="N3347" i="9"/>
  <c r="AA3336" i="9"/>
  <c r="L3238" i="9"/>
  <c r="Y3236" i="9"/>
  <c r="L3247" i="9"/>
  <c r="J1586" i="9"/>
  <c r="J1577" i="9"/>
  <c r="W1575" i="9"/>
  <c r="H5437" i="9"/>
  <c r="U5426" i="9"/>
  <c r="G3220" i="9"/>
  <c r="T3220" i="9" s="1"/>
  <c r="T3219" i="9"/>
  <c r="G3230" i="9"/>
  <c r="Q1951" i="9"/>
  <c r="D1952" i="9"/>
  <c r="Q1952" i="9" s="1"/>
  <c r="L4416" i="9"/>
  <c r="Y4416" i="9" s="1"/>
  <c r="Y4415" i="9"/>
  <c r="G161" i="9"/>
  <c r="T150" i="9"/>
  <c r="G151" i="9"/>
  <c r="O1369" i="9"/>
  <c r="AB1369" i="9" s="1"/>
  <c r="AB1368" i="9"/>
  <c r="M2545" i="9"/>
  <c r="Z2543" i="9"/>
  <c r="M2554" i="9"/>
  <c r="N2347" i="9"/>
  <c r="AA2345" i="9"/>
  <c r="N2356" i="9"/>
  <c r="J4259" i="9"/>
  <c r="W4248" i="9"/>
  <c r="J4250" i="9"/>
  <c r="J574" i="9"/>
  <c r="J565" i="9"/>
  <c r="W563" i="9"/>
  <c r="M4336" i="9"/>
  <c r="Z4325" i="9"/>
  <c r="M4327" i="9"/>
  <c r="N5565" i="9"/>
  <c r="AA5565" i="9" s="1"/>
  <c r="AA5564" i="9"/>
  <c r="D566" i="9"/>
  <c r="Q566" i="9" s="1"/>
  <c r="Q565" i="9"/>
  <c r="M269" i="9"/>
  <c r="Z269" i="9" s="1"/>
  <c r="Z268" i="9"/>
  <c r="D3090" i="9"/>
  <c r="Q3090" i="9" s="1"/>
  <c r="Q3089" i="9"/>
  <c r="F1803" i="9"/>
  <c r="S1803" i="9" s="1"/>
  <c r="S1802" i="9"/>
  <c r="G3041" i="9"/>
  <c r="T3041" i="9" s="1"/>
  <c r="T3040" i="9"/>
  <c r="N2328" i="9"/>
  <c r="N2318" i="9"/>
  <c r="AA2318" i="9" s="1"/>
  <c r="AA2317" i="9"/>
  <c r="U1060" i="9"/>
  <c r="H1061" i="9"/>
  <c r="U1061" i="9" s="1"/>
  <c r="I359" i="9"/>
  <c r="I349" i="9"/>
  <c r="V348" i="9"/>
  <c r="G5505" i="9"/>
  <c r="T5505" i="9" s="1"/>
  <c r="T5504" i="9"/>
  <c r="E4713" i="9"/>
  <c r="R4713" i="9" s="1"/>
  <c r="R4712" i="9"/>
  <c r="U3237" i="9"/>
  <c r="H3248" i="9"/>
  <c r="X2742" i="9"/>
  <c r="K2753" i="9"/>
  <c r="I2199" i="9"/>
  <c r="V2199" i="9" s="1"/>
  <c r="V2198" i="9"/>
  <c r="N1803" i="9"/>
  <c r="AA1803" i="9" s="1"/>
  <c r="AA1802" i="9"/>
  <c r="AA1664" i="9"/>
  <c r="N1675" i="9"/>
  <c r="R119" i="9"/>
  <c r="E120" i="9"/>
  <c r="R120" i="9" s="1"/>
  <c r="G4507" i="9"/>
  <c r="T4507" i="9" s="1"/>
  <c r="T4506" i="9"/>
  <c r="G4517" i="9"/>
  <c r="K1655" i="9"/>
  <c r="X1655" i="9" s="1"/>
  <c r="X1654" i="9"/>
  <c r="I1933" i="9"/>
  <c r="V1933" i="9" s="1"/>
  <c r="V1932" i="9"/>
  <c r="I1943" i="9"/>
  <c r="M820" i="9"/>
  <c r="M724" i="9"/>
  <c r="Z724" i="9" s="1"/>
  <c r="Z721" i="9"/>
  <c r="J2725" i="9"/>
  <c r="W2725" i="9" s="1"/>
  <c r="W2724" i="9"/>
  <c r="J2735" i="9"/>
  <c r="AA535" i="9"/>
  <c r="N536" i="9"/>
  <c r="N546" i="9"/>
  <c r="N1289" i="9"/>
  <c r="AA1278" i="9"/>
  <c r="N4042" i="9"/>
  <c r="AA4042" i="9" s="1"/>
  <c r="AA4041" i="9"/>
  <c r="L2714" i="9"/>
  <c r="Y2714" i="9" s="1"/>
  <c r="Y2713" i="9"/>
  <c r="L2724" i="9"/>
  <c r="I853" i="9"/>
  <c r="V754" i="9"/>
  <c r="H1864" i="9"/>
  <c r="U1864" i="9" s="1"/>
  <c r="U1863" i="9"/>
  <c r="N329" i="9"/>
  <c r="AA329" i="9" s="1"/>
  <c r="AA328" i="9"/>
  <c r="M5139" i="9"/>
  <c r="M5130" i="9"/>
  <c r="Z5128" i="9"/>
  <c r="V1982" i="9"/>
  <c r="D675" i="9"/>
  <c r="Q673" i="9"/>
  <c r="D684" i="9"/>
  <c r="J4812" i="9"/>
  <c r="W4812" i="9" s="1"/>
  <c r="W4811" i="9"/>
  <c r="K2724" i="9"/>
  <c r="K2714" i="9"/>
  <c r="X2714" i="9" s="1"/>
  <c r="X2713" i="9"/>
  <c r="H558" i="9"/>
  <c r="U557" i="9"/>
  <c r="H568" i="9"/>
  <c r="N4833" i="9"/>
  <c r="AA4831" i="9"/>
  <c r="N4842" i="9"/>
  <c r="F919" i="9"/>
  <c r="F823" i="9"/>
  <c r="S820" i="9"/>
  <c r="D4257" i="9"/>
  <c r="Q4257" i="9" s="1"/>
  <c r="Q4246" i="9"/>
  <c r="E3963" i="9"/>
  <c r="R3963" i="9" s="1"/>
  <c r="R3952" i="9"/>
  <c r="H3417" i="9"/>
  <c r="H3407" i="9"/>
  <c r="U3407" i="9" s="1"/>
  <c r="U3406" i="9"/>
  <c r="I269" i="9"/>
  <c r="V269" i="9" s="1"/>
  <c r="V268" i="9"/>
  <c r="O864" i="9"/>
  <c r="AB765" i="9"/>
  <c r="O2942" i="9"/>
  <c r="AB2942" i="9" s="1"/>
  <c r="AB2941" i="9"/>
  <c r="L1556" i="9"/>
  <c r="Y1556" i="9" s="1"/>
  <c r="Y1555" i="9"/>
  <c r="D90" i="9"/>
  <c r="D81" i="9"/>
  <c r="Q79" i="9"/>
  <c r="J4803" i="9"/>
  <c r="W4792" i="9"/>
  <c r="J4793" i="9"/>
  <c r="W4793" i="9" s="1"/>
  <c r="G3437" i="9"/>
  <c r="T3437" i="9" s="1"/>
  <c r="T3436" i="9"/>
  <c r="W2159" i="9"/>
  <c r="J2170" i="9"/>
  <c r="T1169" i="9"/>
  <c r="G1180" i="9"/>
  <c r="G1170" i="9"/>
  <c r="H140" i="9"/>
  <c r="U139" i="9"/>
  <c r="H150" i="9"/>
  <c r="I4317" i="9"/>
  <c r="V4317" i="9" s="1"/>
  <c r="V4316" i="9"/>
  <c r="M5516" i="9"/>
  <c r="Z5516" i="9" s="1"/>
  <c r="Z5515" i="9"/>
  <c r="Y4722" i="9"/>
  <c r="L4733" i="9"/>
  <c r="I4892" i="9"/>
  <c r="V4892" i="9" s="1"/>
  <c r="V4891" i="9"/>
  <c r="I4902" i="9"/>
  <c r="D4022" i="9"/>
  <c r="D4012" i="9"/>
  <c r="Q4012" i="9" s="1"/>
  <c r="Q4011" i="9"/>
  <c r="L3833" i="9"/>
  <c r="Y3833" i="9" s="1"/>
  <c r="Y3832" i="9"/>
  <c r="N4220" i="9"/>
  <c r="AA4209" i="9"/>
  <c r="N4210" i="9"/>
  <c r="AA4210" i="9" s="1"/>
  <c r="AB4546" i="9"/>
  <c r="O4557" i="9"/>
  <c r="AB4557" i="9" s="1"/>
  <c r="F3544" i="9"/>
  <c r="S3533" i="9"/>
  <c r="F3535" i="9"/>
  <c r="O3329" i="9"/>
  <c r="O3319" i="9"/>
  <c r="AB3318" i="9"/>
  <c r="G1339" i="9"/>
  <c r="T1339" i="9" s="1"/>
  <c r="T1338" i="9"/>
  <c r="G1349" i="9"/>
  <c r="AB228" i="9"/>
  <c r="O229" i="9"/>
  <c r="G1863" i="9"/>
  <c r="T1861" i="9"/>
  <c r="G1872" i="9"/>
  <c r="O5029" i="9"/>
  <c r="AB5018" i="9"/>
  <c r="O5020" i="9"/>
  <c r="AA4733" i="9"/>
  <c r="N4744" i="9"/>
  <c r="L1141" i="9"/>
  <c r="Y1141" i="9" s="1"/>
  <c r="Y1140" i="9"/>
  <c r="L1151" i="9"/>
  <c r="D286" i="9"/>
  <c r="Q275" i="9"/>
  <c r="F5398" i="9"/>
  <c r="S5398" i="9" s="1"/>
  <c r="S5397" i="9"/>
  <c r="F5408" i="9"/>
  <c r="X982" i="9"/>
  <c r="K993" i="9"/>
  <c r="X993" i="9" s="1"/>
  <c r="F1468" i="9"/>
  <c r="S1468" i="9" s="1"/>
  <c r="S1467" i="9"/>
  <c r="N277" i="9"/>
  <c r="N268" i="9"/>
  <c r="AA266" i="9"/>
  <c r="K5200" i="9"/>
  <c r="X5200" i="9" s="1"/>
  <c r="X5199" i="9"/>
  <c r="K5210" i="9"/>
  <c r="H2149" i="9"/>
  <c r="U2147" i="9"/>
  <c r="H2158" i="9"/>
  <c r="O1556" i="9"/>
  <c r="AB1556" i="9" s="1"/>
  <c r="AB1555" i="9"/>
  <c r="G4020" i="9"/>
  <c r="T4020" i="9" s="1"/>
  <c r="T4019" i="9"/>
  <c r="E684" i="9"/>
  <c r="E675" i="9"/>
  <c r="R673" i="9"/>
  <c r="G467" i="9"/>
  <c r="T467" i="9" s="1"/>
  <c r="T466" i="9"/>
  <c r="J1270" i="9"/>
  <c r="W1270" i="9" s="1"/>
  <c r="W1269" i="9"/>
  <c r="E2754" i="9"/>
  <c r="R2752" i="9"/>
  <c r="E2763" i="9"/>
  <c r="E1081" i="9"/>
  <c r="R1070" i="9"/>
  <c r="I79" i="9"/>
  <c r="I70" i="9"/>
  <c r="V68" i="9"/>
  <c r="L4061" i="9"/>
  <c r="Y4050" i="9"/>
  <c r="Q4347" i="9"/>
  <c r="D4358" i="9"/>
  <c r="F3418" i="9"/>
  <c r="S3418" i="9" s="1"/>
  <c r="S3417" i="9"/>
  <c r="F3428" i="9"/>
  <c r="E269" i="9"/>
  <c r="R269" i="9" s="1"/>
  <c r="R268" i="9"/>
  <c r="Z278" i="9"/>
  <c r="M289" i="9"/>
  <c r="Y3050" i="9"/>
  <c r="L3061" i="9"/>
  <c r="I2436" i="9"/>
  <c r="V2436" i="9" s="1"/>
  <c r="V2435" i="9"/>
  <c r="O1488" i="9"/>
  <c r="AB1488" i="9" s="1"/>
  <c r="AB1477" i="9"/>
  <c r="O1736" i="9"/>
  <c r="AB1735" i="9"/>
  <c r="L3219" i="9"/>
  <c r="L3209" i="9"/>
  <c r="Y3209" i="9" s="1"/>
  <c r="Y3208" i="9"/>
  <c r="H5030" i="9"/>
  <c r="H5031" i="9" s="1"/>
  <c r="U5019" i="9"/>
  <c r="G2061" i="9"/>
  <c r="T2059" i="9"/>
  <c r="G2070" i="9"/>
  <c r="N131" i="9"/>
  <c r="AA131" i="9" s="1"/>
  <c r="AA130" i="9"/>
  <c r="K4804" i="9"/>
  <c r="X4804" i="9" s="1"/>
  <c r="X4803" i="9"/>
  <c r="K4814" i="9"/>
  <c r="N3457" i="9"/>
  <c r="AA3446" i="9"/>
  <c r="O3239" i="9"/>
  <c r="AB3239" i="9" s="1"/>
  <c r="AB3238" i="9"/>
  <c r="D1745" i="9"/>
  <c r="D1735" i="9"/>
  <c r="Q1735" i="9" s="1"/>
  <c r="Q1734" i="9"/>
  <c r="J2328" i="9"/>
  <c r="J2318" i="9"/>
  <c r="W2318" i="9" s="1"/>
  <c r="W2317" i="9"/>
  <c r="S228" i="9"/>
  <c r="F229" i="9"/>
  <c r="R4754" i="9"/>
  <c r="AA228" i="9"/>
  <c r="N229" i="9"/>
  <c r="L656" i="9"/>
  <c r="L646" i="9"/>
  <c r="Y645" i="9"/>
  <c r="L1349" i="9"/>
  <c r="L1339" i="9"/>
  <c r="Y1339" i="9" s="1"/>
  <c r="Y1338" i="9"/>
  <c r="Q5614" i="9"/>
  <c r="D5615" i="9"/>
  <c r="Q5615" i="9" s="1"/>
  <c r="R2544" i="9"/>
  <c r="E2555" i="9"/>
  <c r="K62" i="9"/>
  <c r="K52" i="9"/>
  <c r="X51" i="9"/>
  <c r="K3338" i="9"/>
  <c r="X3338" i="9" s="1"/>
  <c r="X3337" i="9"/>
  <c r="F2062" i="9"/>
  <c r="S2062" i="9" s="1"/>
  <c r="S2061" i="9"/>
  <c r="M1349" i="9"/>
  <c r="M1339" i="9"/>
  <c r="Z1339" i="9" s="1"/>
  <c r="Z1338" i="9"/>
  <c r="J1378" i="9"/>
  <c r="W1367" i="9"/>
  <c r="X754" i="9"/>
  <c r="K853" i="9"/>
  <c r="F1586" i="9"/>
  <c r="F1577" i="9"/>
  <c r="S1575" i="9"/>
  <c r="V1367" i="9"/>
  <c r="I1378" i="9"/>
  <c r="Q426" i="9"/>
  <c r="D427" i="9"/>
  <c r="M776" i="9"/>
  <c r="Z677" i="9"/>
  <c r="Z3138" i="9"/>
  <c r="M3149" i="9"/>
  <c r="E4050" i="9"/>
  <c r="R4039" i="9"/>
  <c r="E4041" i="9"/>
  <c r="H1575" i="9"/>
  <c r="H1566" i="9"/>
  <c r="U1564" i="9"/>
  <c r="AB5624" i="9"/>
  <c r="O5635" i="9"/>
  <c r="D3723" i="9"/>
  <c r="Q3723" i="9" s="1"/>
  <c r="Q3722" i="9"/>
  <c r="G635" i="9"/>
  <c r="T635" i="9" s="1"/>
  <c r="T634" i="9"/>
  <c r="G645" i="9"/>
  <c r="D5219" i="9"/>
  <c r="Q5219" i="9" s="1"/>
  <c r="Q5218" i="9"/>
  <c r="G3635" i="9"/>
  <c r="T3635" i="9" s="1"/>
  <c r="T3634" i="9"/>
  <c r="D1864" i="9"/>
  <c r="Q1864" i="9" s="1"/>
  <c r="Q1863" i="9"/>
  <c r="F378" i="9"/>
  <c r="S376" i="9"/>
  <c r="F387" i="9"/>
  <c r="K4001" i="9"/>
  <c r="X4001" i="9" s="1"/>
  <c r="X4000" i="9"/>
  <c r="K4011" i="9"/>
  <c r="L2644" i="9"/>
  <c r="Y2642" i="9"/>
  <c r="L2653" i="9"/>
  <c r="L1785" i="9"/>
  <c r="Y1785" i="9" s="1"/>
  <c r="Y1774" i="9"/>
  <c r="O1052" i="9"/>
  <c r="O1042" i="9"/>
  <c r="AB1041" i="9"/>
  <c r="M2922" i="9"/>
  <c r="M2912" i="9"/>
  <c r="Z2912" i="9" s="1"/>
  <c r="Z2911" i="9"/>
  <c r="D3941" i="9"/>
  <c r="Q3930" i="9"/>
  <c r="I4458" i="9"/>
  <c r="V4458" i="9" s="1"/>
  <c r="V4447" i="9"/>
  <c r="F4625" i="9"/>
  <c r="S4625" i="9" s="1"/>
  <c r="S4624" i="9"/>
  <c r="O2933" i="9"/>
  <c r="O2923" i="9"/>
  <c r="AB2922" i="9"/>
  <c r="R961" i="9"/>
  <c r="E962" i="9"/>
  <c r="R962" i="9" s="1"/>
  <c r="V5168" i="9"/>
  <c r="I5169" i="9"/>
  <c r="V5169" i="9" s="1"/>
  <c r="H4150" i="9"/>
  <c r="U4139" i="9"/>
  <c r="L2438" i="9"/>
  <c r="L2428" i="9"/>
  <c r="Y2428" i="9" s="1"/>
  <c r="Y2427" i="9"/>
  <c r="N1250" i="9"/>
  <c r="AA1239" i="9"/>
  <c r="N1240" i="9"/>
  <c r="AA1240" i="9" s="1"/>
  <c r="H91" i="9"/>
  <c r="U80" i="9"/>
  <c r="F3754" i="9"/>
  <c r="S3743" i="9"/>
  <c r="E2843" i="9"/>
  <c r="R2843" i="9" s="1"/>
  <c r="R2842" i="9"/>
  <c r="D1467" i="9"/>
  <c r="Q1465" i="9"/>
  <c r="D1476" i="9"/>
  <c r="X5326" i="9"/>
  <c r="K5328" i="9"/>
  <c r="K5337" i="9"/>
  <c r="L3140" i="9"/>
  <c r="Y3140" i="9" s="1"/>
  <c r="Y3139" i="9"/>
  <c r="E2298" i="9"/>
  <c r="R2298" i="9" s="1"/>
  <c r="R2297" i="9"/>
  <c r="L1457" i="9"/>
  <c r="Y1457" i="9" s="1"/>
  <c r="Y1456" i="9"/>
  <c r="I953" i="9"/>
  <c r="I943" i="9"/>
  <c r="V943" i="9" s="1"/>
  <c r="V942" i="9"/>
  <c r="E872" i="9"/>
  <c r="R861" i="9"/>
  <c r="L774" i="9"/>
  <c r="Y772" i="9"/>
  <c r="L783" i="9"/>
  <c r="E497" i="9"/>
  <c r="E488" i="9"/>
  <c r="R486" i="9"/>
  <c r="K3239" i="9"/>
  <c r="X3239" i="9" s="1"/>
  <c r="X3238" i="9"/>
  <c r="K2892" i="9"/>
  <c r="X2892" i="9" s="1"/>
  <c r="X2891" i="9"/>
  <c r="N3626" i="9"/>
  <c r="N3616" i="9"/>
  <c r="AA3616" i="9" s="1"/>
  <c r="AA3615" i="9"/>
  <c r="L2892" i="9"/>
  <c r="Y2892" i="9" s="1"/>
  <c r="Y2891" i="9"/>
  <c r="L863" i="9"/>
  <c r="Y863" i="9" s="1"/>
  <c r="Y862" i="9"/>
  <c r="F1655" i="9"/>
  <c r="S1655" i="9" s="1"/>
  <c r="S1654" i="9"/>
  <c r="J2744" i="9"/>
  <c r="W2744" i="9" s="1"/>
  <c r="W2743" i="9"/>
  <c r="H2051" i="9"/>
  <c r="U2051" i="9" s="1"/>
  <c r="U2050" i="9"/>
  <c r="E3824" i="9"/>
  <c r="R3813" i="9"/>
  <c r="E3814" i="9"/>
  <c r="R3814" i="9" s="1"/>
  <c r="G3913" i="9"/>
  <c r="T3913" i="9" s="1"/>
  <c r="T3912" i="9"/>
  <c r="G3923" i="9"/>
  <c r="M2744" i="9"/>
  <c r="Z2744" i="9" s="1"/>
  <c r="Z2743" i="9"/>
  <c r="R140" i="9"/>
  <c r="E141" i="9"/>
  <c r="E1042" i="9"/>
  <c r="R1042" i="9" s="1"/>
  <c r="R1041" i="9"/>
  <c r="E1052" i="9"/>
  <c r="V140" i="9"/>
  <c r="I141" i="9"/>
  <c r="K487" i="9"/>
  <c r="X476" i="9"/>
  <c r="W1950" i="9"/>
  <c r="J1961" i="9"/>
  <c r="E4218" i="9"/>
  <c r="R4218" i="9" s="1"/>
  <c r="R4217" i="9"/>
  <c r="AB3566" i="9"/>
  <c r="E3517" i="9"/>
  <c r="R3517" i="9" s="1"/>
  <c r="R3516" i="9"/>
  <c r="E3527" i="9"/>
  <c r="G3338" i="9"/>
  <c r="T3338" i="9" s="1"/>
  <c r="T3337" i="9"/>
  <c r="X4238" i="9"/>
  <c r="K4249" i="9"/>
  <c r="G732" i="9"/>
  <c r="T633" i="9"/>
  <c r="F5317" i="9"/>
  <c r="M5436" i="9"/>
  <c r="M5427" i="9"/>
  <c r="Z5425" i="9"/>
  <c r="S1940" i="9"/>
  <c r="F1941" i="9"/>
  <c r="S1941" i="9" s="1"/>
  <c r="Q770" i="9"/>
  <c r="D781" i="9"/>
  <c r="I5515" i="9"/>
  <c r="G5486" i="9"/>
  <c r="T5486" i="9" s="1"/>
  <c r="T5485" i="9"/>
  <c r="G5496" i="9"/>
  <c r="F3346" i="9"/>
  <c r="F3337" i="9"/>
  <c r="S3335" i="9"/>
  <c r="L1448" i="9"/>
  <c r="L1438" i="9"/>
  <c r="Y1438" i="9" s="1"/>
  <c r="Y1437" i="9"/>
  <c r="J486" i="9"/>
  <c r="J477" i="9"/>
  <c r="W475" i="9"/>
  <c r="AB5239" i="9"/>
  <c r="O5250" i="9"/>
  <c r="AB5250" i="9" s="1"/>
  <c r="G279" i="9"/>
  <c r="G288" i="9"/>
  <c r="T277" i="9"/>
  <c r="E5535" i="9"/>
  <c r="E5526" i="9"/>
  <c r="R5524" i="9"/>
  <c r="M3041" i="9"/>
  <c r="Z3041" i="9" s="1"/>
  <c r="Z3040" i="9"/>
  <c r="O2892" i="9"/>
  <c r="AB2892" i="9" s="1"/>
  <c r="AB2891" i="9"/>
  <c r="H2447" i="9"/>
  <c r="U2447" i="9" s="1"/>
  <c r="U2446" i="9"/>
  <c r="D1943" i="9"/>
  <c r="Q1932" i="9"/>
  <c r="D1933" i="9"/>
  <c r="Q1933" i="9" s="1"/>
  <c r="H1110" i="9"/>
  <c r="U1110" i="9" s="1"/>
  <c r="U1109" i="9"/>
  <c r="I2694" i="9"/>
  <c r="V2694" i="9" s="1"/>
  <c r="V2693" i="9"/>
  <c r="L4149" i="9"/>
  <c r="L4140" i="9"/>
  <c r="Y4138" i="9"/>
  <c r="U1675" i="9"/>
  <c r="H1686" i="9"/>
  <c r="U1686" i="9" s="1"/>
  <c r="N5337" i="9"/>
  <c r="AA5326" i="9"/>
  <c r="N5547" i="9"/>
  <c r="AA5547" i="9" s="1"/>
  <c r="AA5536" i="9"/>
  <c r="H2714" i="9"/>
  <c r="U2714" i="9" s="1"/>
  <c r="U2713" i="9"/>
  <c r="H2724" i="9"/>
  <c r="N190" i="9"/>
  <c r="AA179" i="9"/>
  <c r="E5140" i="9"/>
  <c r="R5129" i="9"/>
  <c r="F4913" i="9"/>
  <c r="F4903" i="9"/>
  <c r="S4903" i="9" s="1"/>
  <c r="S4902" i="9"/>
  <c r="M2240" i="9"/>
  <c r="M2230" i="9"/>
  <c r="Z2230" i="9" s="1"/>
  <c r="Z2229" i="9"/>
  <c r="F1438" i="9"/>
  <c r="S1438" i="9" s="1"/>
  <c r="S1437" i="9"/>
  <c r="F1448" i="9"/>
  <c r="F3148" i="9"/>
  <c r="F3139" i="9"/>
  <c r="S3137" i="9"/>
  <c r="K673" i="9"/>
  <c r="K664" i="9"/>
  <c r="X662" i="9"/>
  <c r="F4138" i="9"/>
  <c r="F4129" i="9"/>
  <c r="S4127" i="9"/>
  <c r="AA3248" i="9"/>
  <c r="N3259" i="9"/>
  <c r="I843" i="9"/>
  <c r="I833" i="9"/>
  <c r="V833" i="9" s="1"/>
  <c r="V832" i="9"/>
  <c r="H4634" i="9"/>
  <c r="U4623" i="9"/>
  <c r="M3744" i="9"/>
  <c r="Z3742" i="9"/>
  <c r="M3753" i="9"/>
  <c r="H3041" i="9"/>
  <c r="U3041" i="9" s="1"/>
  <c r="U3040" i="9"/>
  <c r="K755" i="9"/>
  <c r="K745" i="9"/>
  <c r="X745" i="9" s="1"/>
  <c r="X744" i="9"/>
  <c r="S140" i="9"/>
  <c r="F141" i="9"/>
  <c r="N5548" i="9"/>
  <c r="AA5546" i="9"/>
  <c r="I2735" i="9"/>
  <c r="I2725" i="9"/>
  <c r="V2725" i="9" s="1"/>
  <c r="V2724" i="9"/>
  <c r="M1845" i="9"/>
  <c r="Z1845" i="9" s="1"/>
  <c r="Z1844" i="9"/>
  <c r="M1855" i="9"/>
  <c r="H3238" i="9"/>
  <c r="U3236" i="9"/>
  <c r="H3247" i="9"/>
  <c r="Z1010" i="9"/>
  <c r="M1011" i="9"/>
  <c r="Z1011" i="9" s="1"/>
  <c r="K635" i="9"/>
  <c r="X634" i="9"/>
  <c r="K645" i="9"/>
  <c r="H5350" i="9"/>
  <c r="U5348" i="9"/>
  <c r="E4517" i="9"/>
  <c r="E4507" i="9"/>
  <c r="R4507" i="9" s="1"/>
  <c r="R4506" i="9"/>
  <c r="J3456" i="9"/>
  <c r="J3447" i="9"/>
  <c r="W3445" i="9"/>
  <c r="S1664" i="9"/>
  <c r="F1675" i="9"/>
  <c r="W1091" i="9"/>
  <c r="AA5041" i="9"/>
  <c r="N5052" i="9"/>
  <c r="AA5052" i="9" s="1"/>
  <c r="N3346" i="9"/>
  <c r="N3337" i="9"/>
  <c r="AA3335" i="9"/>
  <c r="S2841" i="9"/>
  <c r="F2852" i="9"/>
  <c r="F664" i="9"/>
  <c r="S662" i="9"/>
  <c r="F673" i="9"/>
  <c r="K4020" i="9"/>
  <c r="X4020" i="9" s="1"/>
  <c r="X4019" i="9"/>
  <c r="R3743" i="9"/>
  <c r="E3754" i="9"/>
  <c r="J2042" i="9"/>
  <c r="J2032" i="9"/>
  <c r="W2032" i="9" s="1"/>
  <c r="W2031" i="9"/>
  <c r="M833" i="9"/>
  <c r="Z833" i="9" s="1"/>
  <c r="Z832" i="9"/>
  <c r="M843" i="9"/>
  <c r="F2269" i="9"/>
  <c r="S2258" i="9"/>
  <c r="E2824" i="9"/>
  <c r="R2824" i="9" s="1"/>
  <c r="R2823" i="9"/>
  <c r="E2834" i="9"/>
  <c r="M219" i="9"/>
  <c r="Z219" i="9" s="1"/>
  <c r="Z218" i="9"/>
  <c r="T1565" i="9"/>
  <c r="G1576" i="9"/>
  <c r="I4132" i="9"/>
  <c r="I4122" i="9"/>
  <c r="V4122" i="9" s="1"/>
  <c r="V4121" i="9"/>
  <c r="K2546" i="9"/>
  <c r="X2546" i="9" s="1"/>
  <c r="X2545" i="9"/>
  <c r="K1192" i="9"/>
  <c r="X1190" i="9"/>
  <c r="O566" i="9"/>
  <c r="AB566" i="9" s="1"/>
  <c r="AB565" i="9"/>
  <c r="D2260" i="9"/>
  <c r="Q2260" i="9" s="1"/>
  <c r="Q2259" i="9"/>
  <c r="E1358" i="9"/>
  <c r="R1358" i="9" s="1"/>
  <c r="R1357" i="9"/>
  <c r="K2743" i="9"/>
  <c r="X2741" i="9"/>
  <c r="K2752" i="9"/>
  <c r="V2940" i="9"/>
  <c r="I2951" i="9"/>
  <c r="H2961" i="9"/>
  <c r="H2952" i="9"/>
  <c r="U2950" i="9"/>
  <c r="H3140" i="9"/>
  <c r="U3140" i="9" s="1"/>
  <c r="U3139" i="9"/>
  <c r="L5130" i="9"/>
  <c r="L820" i="9"/>
  <c r="L724" i="9"/>
  <c r="Y724" i="9" s="1"/>
  <c r="Y721" i="9"/>
  <c r="J2764" i="9"/>
  <c r="W2753" i="9"/>
  <c r="F2950" i="9"/>
  <c r="F2941" i="9"/>
  <c r="S2939" i="9"/>
  <c r="K842" i="9"/>
  <c r="X743" i="9"/>
  <c r="M4971" i="9"/>
  <c r="Z4971" i="9" s="1"/>
  <c r="Z4970" i="9"/>
  <c r="D5606" i="9"/>
  <c r="Q5595" i="9"/>
  <c r="D5596" i="9"/>
  <c r="Q5596" i="9" s="1"/>
  <c r="G4804" i="9"/>
  <c r="T4804" i="9" s="1"/>
  <c r="T4803" i="9"/>
  <c r="G4814" i="9"/>
  <c r="O4211" i="9"/>
  <c r="AB4210" i="9"/>
  <c r="H4534" i="9"/>
  <c r="H4525" i="9"/>
  <c r="U4523" i="9"/>
  <c r="L3446" i="9"/>
  <c r="Y3435" i="9"/>
  <c r="N2446" i="9"/>
  <c r="AA2444" i="9"/>
  <c r="N2455" i="9"/>
  <c r="R1576" i="9"/>
  <c r="E1587" i="9"/>
  <c r="R1587" i="9" s="1"/>
  <c r="O32" i="9"/>
  <c r="AB32" i="9" s="1"/>
  <c r="AB31" i="9"/>
  <c r="U5536" i="9"/>
  <c r="H5547" i="9"/>
  <c r="U5547" i="9" s="1"/>
  <c r="J4052" i="9"/>
  <c r="W4050" i="9"/>
  <c r="J4061" i="9"/>
  <c r="Q5030" i="9"/>
  <c r="D5041" i="9"/>
  <c r="Q5324" i="9"/>
  <c r="D5335" i="9"/>
  <c r="W2654" i="9"/>
  <c r="J2665" i="9"/>
  <c r="G5240" i="9"/>
  <c r="T5238" i="9"/>
  <c r="G5249" i="9"/>
  <c r="O3813" i="9"/>
  <c r="O3803" i="9"/>
  <c r="AB3803" i="9" s="1"/>
  <c r="AB3802" i="9"/>
  <c r="I5615" i="9"/>
  <c r="V5615" i="9" s="1"/>
  <c r="V5614" i="9"/>
  <c r="J3952" i="9"/>
  <c r="W3941" i="9"/>
  <c r="D2961" i="9"/>
  <c r="D2952" i="9"/>
  <c r="Q2950" i="9"/>
  <c r="F1072" i="9"/>
  <c r="S1072" i="9" s="1"/>
  <c r="S1071" i="9"/>
  <c r="K4606" i="9"/>
  <c r="X4606" i="9" s="1"/>
  <c r="X4605" i="9"/>
  <c r="K4616" i="9"/>
  <c r="I4733" i="9"/>
  <c r="V4722" i="9"/>
  <c r="I4723" i="9"/>
  <c r="K3654" i="9"/>
  <c r="K3645" i="9"/>
  <c r="X3643" i="9"/>
  <c r="I497" i="9"/>
  <c r="I488" i="9"/>
  <c r="V486" i="9"/>
  <c r="AA2149" i="9"/>
  <c r="N2150" i="9"/>
  <c r="AA2150" i="9" s="1"/>
  <c r="N872" i="9"/>
  <c r="AA861" i="9"/>
  <c r="Q5236" i="9"/>
  <c r="D5247" i="9"/>
  <c r="Q5247" i="9" s="1"/>
  <c r="K4843" i="9"/>
  <c r="X4832" i="9"/>
  <c r="V3743" i="9"/>
  <c r="I3754" i="9"/>
  <c r="M953" i="9"/>
  <c r="Z942" i="9"/>
  <c r="M943" i="9"/>
  <c r="Z943" i="9" s="1"/>
  <c r="D583" i="9"/>
  <c r="Q572" i="9"/>
  <c r="F2160" i="9"/>
  <c r="S2158" i="9"/>
  <c r="F2169" i="9"/>
  <c r="R971" i="9"/>
  <c r="E982" i="9"/>
  <c r="L4150" i="9"/>
  <c r="Y4139" i="9"/>
  <c r="I3228" i="9"/>
  <c r="V3228" i="9" s="1"/>
  <c r="V3227" i="9"/>
  <c r="X2099" i="9"/>
  <c r="K2100" i="9"/>
  <c r="X2100" i="9" s="1"/>
  <c r="D1386" i="9"/>
  <c r="Q1386" i="9" s="1"/>
  <c r="Q1375" i="9"/>
  <c r="O774" i="9"/>
  <c r="AB772" i="9"/>
  <c r="O783" i="9"/>
  <c r="D4595" i="9"/>
  <c r="Q4595" i="9" s="1"/>
  <c r="Q4594" i="9"/>
  <c r="D4605" i="9"/>
  <c r="D4723" i="9"/>
  <c r="Q4721" i="9"/>
  <c r="D4732" i="9"/>
  <c r="M4733" i="9"/>
  <c r="Z4722" i="9"/>
  <c r="N3734" i="9"/>
  <c r="AA3734" i="9" s="1"/>
  <c r="AA3733" i="9"/>
  <c r="D3051" i="9"/>
  <c r="Q3049" i="9"/>
  <c r="D3060" i="9"/>
  <c r="K1291" i="9"/>
  <c r="X1289" i="9"/>
  <c r="I378" i="9"/>
  <c r="V376" i="9"/>
  <c r="I387" i="9"/>
  <c r="I2240" i="9"/>
  <c r="V2229" i="9"/>
  <c r="I2230" i="9"/>
  <c r="V2230" i="9" s="1"/>
  <c r="O2733" i="9"/>
  <c r="AB2733" i="9" s="1"/>
  <c r="AB2732" i="9"/>
  <c r="G2318" i="9"/>
  <c r="T2318" i="9" s="1"/>
  <c r="T2317" i="9"/>
  <c r="G2328" i="9"/>
  <c r="N5426" i="9"/>
  <c r="N5427" i="9" s="1"/>
  <c r="AA5415" i="9"/>
  <c r="H5001" i="9"/>
  <c r="U4990" i="9"/>
  <c r="H4991" i="9"/>
  <c r="U4991" i="9" s="1"/>
  <c r="O1605" i="9"/>
  <c r="AB1605" i="9" s="1"/>
  <c r="AB1604" i="9"/>
  <c r="W5614" i="9"/>
  <c r="J5615" i="9"/>
  <c r="W5615" i="9" s="1"/>
  <c r="M5002" i="9"/>
  <c r="Z5002" i="9" s="1"/>
  <c r="Z5001" i="9"/>
  <c r="M5012" i="9"/>
  <c r="F3239" i="9"/>
  <c r="S3239" i="9" s="1"/>
  <c r="S3238" i="9"/>
  <c r="O2724" i="9"/>
  <c r="O2714" i="9"/>
  <c r="AB2714" i="9" s="1"/>
  <c r="AB2713" i="9"/>
  <c r="K4507" i="9"/>
  <c r="X4507" i="9" s="1"/>
  <c r="X4506" i="9"/>
  <c r="K4517" i="9"/>
  <c r="K2626" i="9"/>
  <c r="X2626" i="9" s="1"/>
  <c r="X2625" i="9"/>
  <c r="K2636" i="9"/>
  <c r="E1773" i="9"/>
  <c r="E1764" i="9"/>
  <c r="R1762" i="9"/>
  <c r="J120" i="9"/>
  <c r="W120" i="9" s="1"/>
  <c r="W119" i="9"/>
  <c r="F1853" i="9"/>
  <c r="S1853" i="9" s="1"/>
  <c r="S1852" i="9"/>
  <c r="D3536" i="9"/>
  <c r="Q3536" i="9" s="1"/>
  <c r="Q3535" i="9"/>
  <c r="E3557" i="9"/>
  <c r="R3555" i="9"/>
  <c r="E3566" i="9"/>
  <c r="H90" i="9"/>
  <c r="U79" i="9"/>
  <c r="H81" i="9"/>
  <c r="Z2753" i="9"/>
  <c r="M2764" i="9"/>
  <c r="O5387" i="9"/>
  <c r="AB5387" i="9" s="1"/>
  <c r="AB5386" i="9"/>
  <c r="O5397" i="9"/>
  <c r="M5437" i="9"/>
  <c r="Z5426" i="9"/>
  <c r="J3844" i="9"/>
  <c r="W3844" i="9" s="1"/>
  <c r="W3843" i="9"/>
  <c r="O2356" i="9"/>
  <c r="O2347" i="9"/>
  <c r="AB2345" i="9"/>
  <c r="AB2247" i="9"/>
  <c r="O2258" i="9"/>
  <c r="L1179" i="9"/>
  <c r="L1170" i="9"/>
  <c r="Y1168" i="9"/>
  <c r="T773" i="9"/>
  <c r="G784" i="9"/>
  <c r="K3428" i="9"/>
  <c r="K3418" i="9"/>
  <c r="X3418" i="9" s="1"/>
  <c r="X3417" i="9"/>
  <c r="K1468" i="9"/>
  <c r="X1468" i="9" s="1"/>
  <c r="X1467" i="9"/>
  <c r="N4138" i="9"/>
  <c r="N4129" i="9"/>
  <c r="AA4127" i="9"/>
  <c r="L3041" i="9"/>
  <c r="Y3041" i="9" s="1"/>
  <c r="Y3040" i="9"/>
  <c r="G1775" i="9"/>
  <c r="T1773" i="9"/>
  <c r="G1784" i="9"/>
  <c r="O983" i="9"/>
  <c r="H3704" i="9"/>
  <c r="U3704" i="9" s="1"/>
  <c r="U3703" i="9"/>
  <c r="H3714" i="9"/>
  <c r="J2268" i="9"/>
  <c r="J2259" i="9"/>
  <c r="W2257" i="9"/>
  <c r="M5337" i="9"/>
  <c r="M5328" i="9"/>
  <c r="Z5326" i="9"/>
  <c r="I4377" i="9"/>
  <c r="V4377" i="9" s="1"/>
  <c r="V4376" i="9"/>
  <c r="G1803" i="9"/>
  <c r="T1803" i="9" s="1"/>
  <c r="T1802" i="9"/>
  <c r="F981" i="9"/>
  <c r="S970" i="9"/>
  <c r="F972" i="9"/>
  <c r="N1774" i="9"/>
  <c r="AA1763" i="9"/>
  <c r="E897" i="9"/>
  <c r="R798" i="9"/>
  <c r="R1901" i="9"/>
  <c r="E1902" i="9"/>
  <c r="R1902" i="9" s="1"/>
  <c r="G1091" i="9"/>
  <c r="T1080" i="9"/>
  <c r="G1082" i="9"/>
  <c r="H5615" i="9"/>
  <c r="U5615" i="9" s="1"/>
  <c r="U5614" i="9"/>
  <c r="D2662" i="9"/>
  <c r="Q2651" i="9"/>
  <c r="J1872" i="9"/>
  <c r="J1863" i="9"/>
  <c r="W1861" i="9"/>
  <c r="Y426" i="9"/>
  <c r="L427" i="9"/>
  <c r="S5267" i="9"/>
  <c r="F5268" i="9"/>
  <c r="S5268" i="9" s="1"/>
  <c r="O844" i="9"/>
  <c r="AB843" i="9"/>
  <c r="O854" i="9"/>
  <c r="F3736" i="9"/>
  <c r="F3726" i="9"/>
  <c r="S3726" i="9" s="1"/>
  <c r="S3725" i="9"/>
  <c r="S3644" i="9"/>
  <c r="F3655" i="9"/>
  <c r="L5397" i="9"/>
  <c r="L5387" i="9"/>
  <c r="Y5387" i="9" s="1"/>
  <c r="Y5386" i="9"/>
  <c r="M5208" i="9"/>
  <c r="Z5208" i="9" s="1"/>
  <c r="Z5207" i="9"/>
  <c r="D4345" i="9"/>
  <c r="Q4334" i="9"/>
  <c r="L3445" i="9"/>
  <c r="L3436" i="9"/>
  <c r="Y3434" i="9"/>
  <c r="T3347" i="9"/>
  <c r="G3358" i="9"/>
  <c r="K3220" i="9"/>
  <c r="X3220" i="9" s="1"/>
  <c r="X3219" i="9"/>
  <c r="K3230" i="9"/>
  <c r="O3131" i="9"/>
  <c r="O3121" i="9"/>
  <c r="AB3120" i="9"/>
  <c r="I4199" i="9"/>
  <c r="V4199" i="9" s="1"/>
  <c r="V4198" i="9"/>
  <c r="I4209" i="9"/>
  <c r="H3852" i="9"/>
  <c r="H3843" i="9"/>
  <c r="U3841" i="9"/>
  <c r="D3288" i="9"/>
  <c r="Q3288" i="9" s="1"/>
  <c r="Q3287" i="9"/>
  <c r="G2356" i="9"/>
  <c r="G2347" i="9"/>
  <c r="T2345" i="9"/>
  <c r="O1872" i="9"/>
  <c r="O1863" i="9"/>
  <c r="AB1861" i="9"/>
  <c r="G5129" i="9"/>
  <c r="T5118" i="9"/>
  <c r="E1141" i="9"/>
  <c r="R1141" i="9" s="1"/>
  <c r="R1140" i="9"/>
  <c r="E1151" i="9"/>
  <c r="O4348" i="9"/>
  <c r="AB4337" i="9"/>
  <c r="K2447" i="9"/>
  <c r="X2447" i="9" s="1"/>
  <c r="X2446" i="9"/>
  <c r="J645" i="9"/>
  <c r="J635" i="9"/>
  <c r="W634" i="9"/>
  <c r="E5337" i="9"/>
  <c r="E5328" i="9"/>
  <c r="R5326" i="9"/>
  <c r="E2735" i="9"/>
  <c r="E2725" i="9"/>
  <c r="R2725" i="9" s="1"/>
  <c r="R2724" i="9"/>
  <c r="K4348" i="9"/>
  <c r="X4337" i="9"/>
  <c r="L2279" i="9"/>
  <c r="L2270" i="9"/>
  <c r="Y2268" i="9"/>
  <c r="N278" i="9"/>
  <c r="AA267" i="9"/>
  <c r="M2436" i="9"/>
  <c r="Z2436" i="9" s="1"/>
  <c r="Z2435" i="9"/>
  <c r="R169" i="9"/>
  <c r="E170" i="9"/>
  <c r="R170" i="9" s="1"/>
  <c r="F3022" i="9"/>
  <c r="S3022" i="9" s="1"/>
  <c r="S3021" i="9"/>
  <c r="F3032" i="9"/>
  <c r="AA2159" i="9"/>
  <c r="N2170" i="9"/>
  <c r="L3358" i="9"/>
  <c r="Y3347" i="9"/>
  <c r="K389" i="9"/>
  <c r="X387" i="9"/>
  <c r="K398" i="9"/>
  <c r="M5615" i="9"/>
  <c r="Z5615" i="9" s="1"/>
  <c r="Z5614" i="9"/>
  <c r="I4911" i="9"/>
  <c r="V4911" i="9" s="1"/>
  <c r="V4910" i="9"/>
  <c r="D4309" i="9"/>
  <c r="Q4309" i="9" s="1"/>
  <c r="Q4308" i="9"/>
  <c r="D4319" i="9"/>
  <c r="T3831" i="9"/>
  <c r="G3842" i="9"/>
  <c r="L4436" i="9"/>
  <c r="Y4425" i="9"/>
  <c r="K3616" i="9"/>
  <c r="X3616" i="9" s="1"/>
  <c r="X3615" i="9"/>
  <c r="K3626" i="9"/>
  <c r="L2280" i="9"/>
  <c r="Y2280" i="9" s="1"/>
  <c r="Y2269" i="9"/>
  <c r="M1476" i="9"/>
  <c r="M1467" i="9"/>
  <c r="Z1465" i="9"/>
  <c r="X388" i="9"/>
  <c r="K399" i="9"/>
  <c r="X399" i="9" s="1"/>
  <c r="J3149" i="9"/>
  <c r="W3138" i="9"/>
  <c r="N3437" i="9"/>
  <c r="AA3437" i="9" s="1"/>
  <c r="AA3436" i="9"/>
  <c r="E1873" i="9"/>
  <c r="R1862" i="9"/>
  <c r="Y1269" i="9"/>
  <c r="L1270" i="9"/>
  <c r="Y1270" i="9" s="1"/>
  <c r="AB4160" i="9"/>
  <c r="F5032" i="9"/>
  <c r="S5032" i="9" s="1"/>
  <c r="S5031" i="9"/>
  <c r="K3832" i="9"/>
  <c r="X3830" i="9"/>
  <c r="K3841" i="9"/>
  <c r="H2527" i="9"/>
  <c r="U2527" i="9" s="1"/>
  <c r="U2526" i="9"/>
  <c r="H2537" i="9"/>
  <c r="G5029" i="9"/>
  <c r="G5020" i="9"/>
  <c r="T5018" i="9"/>
  <c r="G4129" i="9"/>
  <c r="N2931" i="9"/>
  <c r="AA2931" i="9" s="1"/>
  <c r="AA2930" i="9"/>
  <c r="Z288" i="9"/>
  <c r="M299" i="9"/>
  <c r="K4773" i="9"/>
  <c r="X4773" i="9" s="1"/>
  <c r="X4772" i="9"/>
  <c r="W2445" i="9"/>
  <c r="J2456" i="9"/>
  <c r="K202" i="9"/>
  <c r="X200" i="9"/>
  <c r="H5367" i="9"/>
  <c r="U5367" i="9" s="1"/>
  <c r="U5366" i="9"/>
  <c r="L4844" i="9"/>
  <c r="Y4842" i="9"/>
  <c r="L4853" i="9"/>
  <c r="K3259" i="9"/>
  <c r="X3248" i="9"/>
  <c r="K1963" i="9"/>
  <c r="X1963" i="9" s="1"/>
  <c r="X1962" i="9"/>
  <c r="L4952" i="9"/>
  <c r="L4943" i="9"/>
  <c r="Y4941" i="9"/>
  <c r="O2832" i="9"/>
  <c r="AB2832" i="9" s="1"/>
  <c r="AB2831" i="9"/>
  <c r="M886" i="9"/>
  <c r="Z787" i="9"/>
  <c r="L3742" i="9"/>
  <c r="Y3731" i="9"/>
  <c r="L3733" i="9"/>
  <c r="O1487" i="9"/>
  <c r="O1478" i="9"/>
  <c r="AB1476" i="9"/>
  <c r="D3159" i="9"/>
  <c r="D3150" i="9"/>
  <c r="Q3148" i="9"/>
  <c r="AB3050" i="9"/>
  <c r="O3061" i="9"/>
  <c r="E820" i="9"/>
  <c r="E724" i="9"/>
  <c r="R721" i="9"/>
  <c r="O883" i="9"/>
  <c r="AB872" i="9"/>
  <c r="J5140" i="9"/>
  <c r="W5129" i="9"/>
  <c r="O3527" i="9"/>
  <c r="O3517" i="9"/>
  <c r="AB3516" i="9"/>
  <c r="AB1862" i="9"/>
  <c r="O1873" i="9"/>
  <c r="AA338" i="9"/>
  <c r="N339" i="9"/>
  <c r="R3336" i="9"/>
  <c r="E3347" i="9"/>
  <c r="H2496" i="9"/>
  <c r="U2496" i="9" s="1"/>
  <c r="U2495" i="9"/>
  <c r="M1407" i="9"/>
  <c r="Z1407" i="9" s="1"/>
  <c r="Z1406" i="9"/>
  <c r="M1141" i="9"/>
  <c r="Z1141" i="9" s="1"/>
  <c r="Z1140" i="9"/>
  <c r="M1151" i="9"/>
  <c r="I555" i="9"/>
  <c r="V555" i="9" s="1"/>
  <c r="V554" i="9"/>
  <c r="N763" i="9"/>
  <c r="AA761" i="9"/>
  <c r="N772" i="9"/>
  <c r="D4534" i="9"/>
  <c r="D4525" i="9"/>
  <c r="Q4523" i="9"/>
  <c r="M3644" i="9"/>
  <c r="Z3633" i="9"/>
  <c r="F4031" i="9"/>
  <c r="S4031" i="9" s="1"/>
  <c r="S4030" i="9"/>
  <c r="O1072" i="9"/>
  <c r="AB1072" i="9" s="1"/>
  <c r="AB1071" i="9"/>
  <c r="I5318" i="9"/>
  <c r="V5318" i="9" s="1"/>
  <c r="V5317" i="9"/>
  <c r="E2634" i="9"/>
  <c r="R2634" i="9" s="1"/>
  <c r="R2633" i="9"/>
  <c r="V2258" i="9"/>
  <c r="I2269" i="9"/>
  <c r="F763" i="9"/>
  <c r="S761" i="9"/>
  <c r="F772" i="9"/>
  <c r="N4446" i="9"/>
  <c r="N4437" i="9"/>
  <c r="AA4435" i="9"/>
  <c r="I2368" i="9"/>
  <c r="V2357" i="9"/>
  <c r="M546" i="9"/>
  <c r="Z535" i="9"/>
  <c r="M536" i="9"/>
  <c r="G2556" i="9"/>
  <c r="T2554" i="9"/>
  <c r="G2565" i="9"/>
  <c r="M831" i="9"/>
  <c r="Z732" i="9"/>
  <c r="D2843" i="9"/>
  <c r="Q2843" i="9" s="1"/>
  <c r="Q2842" i="9"/>
  <c r="N378" i="9"/>
  <c r="AA376" i="9"/>
  <c r="N387" i="9"/>
  <c r="J4943" i="9"/>
  <c r="W4941" i="9"/>
  <c r="J4952" i="9"/>
  <c r="G943" i="9"/>
  <c r="T943" i="9" s="1"/>
  <c r="T942" i="9"/>
  <c r="G953" i="9"/>
  <c r="H3357" i="9"/>
  <c r="H3348" i="9"/>
  <c r="U3346" i="9"/>
  <c r="F2268" i="9"/>
  <c r="F2259" i="9"/>
  <c r="S2257" i="9"/>
  <c r="K2229" i="9"/>
  <c r="K2219" i="9"/>
  <c r="X2219" i="9" s="1"/>
  <c r="X2218" i="9"/>
  <c r="K1863" i="9"/>
  <c r="X1861" i="9"/>
  <c r="K1872" i="9"/>
  <c r="M180" i="9"/>
  <c r="O4121" i="9"/>
  <c r="O4111" i="9"/>
  <c r="AB4110" i="9"/>
  <c r="E2545" i="9"/>
  <c r="R2543" i="9"/>
  <c r="E2554" i="9"/>
  <c r="L140" i="9"/>
  <c r="Y139" i="9"/>
  <c r="L150" i="9"/>
  <c r="K4121" i="9"/>
  <c r="K4111" i="9"/>
  <c r="X4111" i="9" s="1"/>
  <c r="X4110" i="9"/>
  <c r="T448" i="9"/>
  <c r="G449" i="9"/>
  <c r="AB3821" i="9"/>
  <c r="O3822" i="9"/>
  <c r="AB3822" i="9" s="1"/>
  <c r="X3754" i="9"/>
  <c r="K3765" i="9"/>
  <c r="X3765" i="9" s="1"/>
  <c r="I4149" i="9"/>
  <c r="I4140" i="9"/>
  <c r="V4138" i="9"/>
  <c r="U2852" i="9"/>
  <c r="H2863" i="9"/>
  <c r="AA1940" i="9"/>
  <c r="N1941" i="9"/>
  <c r="AA1941" i="9" s="1"/>
  <c r="H2358" i="9"/>
  <c r="U2356" i="9"/>
  <c r="H2367" i="9"/>
  <c r="H3646" i="9"/>
  <c r="U3646" i="9" s="1"/>
  <c r="U3645" i="9"/>
  <c r="AA1081" i="9"/>
  <c r="N1092" i="9"/>
  <c r="AA1092" i="9" s="1"/>
  <c r="H2279" i="9"/>
  <c r="H2270" i="9"/>
  <c r="U2268" i="9"/>
  <c r="N1042" i="9"/>
  <c r="AA1042" i="9" s="1"/>
  <c r="AA1041" i="9"/>
  <c r="N1052" i="9"/>
  <c r="M3864" i="9"/>
  <c r="Z3864" i="9" s="1"/>
  <c r="Z3853" i="9"/>
  <c r="I5021" i="9"/>
  <c r="V5021" i="9" s="1"/>
  <c r="V5020" i="9"/>
  <c r="E3228" i="9"/>
  <c r="R3228" i="9" s="1"/>
  <c r="R3227" i="9"/>
  <c r="O350" i="9"/>
  <c r="AB349" i="9"/>
  <c r="E5040" i="9"/>
  <c r="E5031" i="9"/>
  <c r="R5029" i="9"/>
  <c r="L5625" i="9"/>
  <c r="L5634" i="9"/>
  <c r="Y5623" i="9"/>
  <c r="N4734" i="9"/>
  <c r="AA4732" i="9"/>
  <c r="N4743" i="9"/>
  <c r="O3041" i="9"/>
  <c r="AB3041" i="9" s="1"/>
  <c r="AB3040" i="9"/>
  <c r="Y1279" i="9"/>
  <c r="L1290" i="9"/>
  <c r="Y1290" i="9" s="1"/>
  <c r="H656" i="9"/>
  <c r="H646" i="9"/>
  <c r="U645" i="9"/>
  <c r="N3418" i="9"/>
  <c r="AA3418" i="9" s="1"/>
  <c r="AA3417" i="9"/>
  <c r="N3428" i="9"/>
  <c r="G1834" i="9"/>
  <c r="T1834" i="9" s="1"/>
  <c r="T1833" i="9"/>
  <c r="G1844" i="9"/>
  <c r="G2457" i="9"/>
  <c r="T2455" i="9"/>
  <c r="G2466" i="9"/>
  <c r="H4397" i="9"/>
  <c r="U4397" i="9" s="1"/>
  <c r="U4396" i="9"/>
  <c r="H4407" i="9"/>
  <c r="AB4931" i="9"/>
  <c r="O4942" i="9"/>
  <c r="V4227" i="9"/>
  <c r="I4238" i="9"/>
  <c r="J5101" i="9"/>
  <c r="W5101" i="9" s="1"/>
  <c r="W5100" i="9"/>
  <c r="J5111" i="9"/>
  <c r="H3902" i="9"/>
  <c r="U3902" i="9" s="1"/>
  <c r="U3901" i="9"/>
  <c r="H3912" i="9"/>
  <c r="I1349" i="9"/>
  <c r="I1339" i="9"/>
  <c r="V1339" i="9" s="1"/>
  <c r="V1338" i="9"/>
  <c r="F4408" i="9"/>
  <c r="S4408" i="9" s="1"/>
  <c r="S4407" i="9"/>
  <c r="F4418" i="9"/>
  <c r="T2099" i="9"/>
  <c r="G2100" i="9"/>
  <c r="T2100" i="9" s="1"/>
  <c r="D1765" i="9"/>
  <c r="Q1765" i="9" s="1"/>
  <c r="Q1764" i="9"/>
  <c r="Q366" i="9"/>
  <c r="D377" i="9"/>
  <c r="G2169" i="9"/>
  <c r="G2160" i="9"/>
  <c r="T2158" i="9"/>
  <c r="N4942" i="9"/>
  <c r="AA4931" i="9"/>
  <c r="O3654" i="9"/>
  <c r="AB3643" i="9"/>
  <c r="O3645" i="9"/>
  <c r="H348" i="9"/>
  <c r="H338" i="9"/>
  <c r="U337" i="9"/>
  <c r="O4040" i="9"/>
  <c r="AB4029" i="9"/>
  <c r="W3248" i="9"/>
  <c r="J3259" i="9"/>
  <c r="R1367" i="9"/>
  <c r="E1378" i="9"/>
  <c r="I1704" i="9"/>
  <c r="V1704" i="9" s="1"/>
  <c r="V1703" i="9"/>
  <c r="Y547" i="9"/>
  <c r="L548" i="9"/>
  <c r="J359" i="9"/>
  <c r="J349" i="9"/>
  <c r="W348" i="9"/>
  <c r="E3605" i="9"/>
  <c r="R3605" i="9" s="1"/>
  <c r="R3604" i="9"/>
  <c r="E3615" i="9"/>
  <c r="D1666" i="9"/>
  <c r="Q1666" i="9" s="1"/>
  <c r="Q1665" i="9"/>
  <c r="K566" i="9"/>
  <c r="X566" i="9" s="1"/>
  <c r="X565" i="9"/>
  <c r="V525" i="9"/>
  <c r="I526" i="9"/>
  <c r="V526" i="9" s="1"/>
  <c r="E4921" i="9"/>
  <c r="R4919" i="9"/>
  <c r="E4930" i="9"/>
  <c r="K3952" i="9"/>
  <c r="X3941" i="9"/>
  <c r="K3942" i="9"/>
  <c r="I180" i="9"/>
  <c r="I189" i="9"/>
  <c r="V178" i="9"/>
  <c r="E1477" i="9"/>
  <c r="R1466" i="9"/>
  <c r="M5617" i="9"/>
  <c r="M5607" i="9"/>
  <c r="Z5607" i="9" s="1"/>
  <c r="Z5606" i="9"/>
  <c r="AA3644" i="9"/>
  <c r="N3655" i="9"/>
  <c r="D140" i="9"/>
  <c r="Q139" i="9"/>
  <c r="D150" i="9"/>
  <c r="L2565" i="9"/>
  <c r="L2556" i="9"/>
  <c r="Y2554" i="9"/>
  <c r="O81" i="9"/>
  <c r="AB79" i="9"/>
  <c r="O90" i="9"/>
  <c r="M4535" i="9"/>
  <c r="Z4524" i="9"/>
  <c r="AB5504" i="9"/>
  <c r="O5505" i="9"/>
  <c r="AB5505" i="9" s="1"/>
  <c r="D4694" i="9"/>
  <c r="Q4694" i="9" s="1"/>
  <c r="Q4693" i="9"/>
  <c r="D4704" i="9"/>
  <c r="G2626" i="9"/>
  <c r="T2626" i="9" s="1"/>
  <c r="T2625" i="9"/>
  <c r="G2636" i="9"/>
  <c r="M744" i="9"/>
  <c r="M734" i="9"/>
  <c r="Z734" i="9" s="1"/>
  <c r="Z733" i="9"/>
  <c r="S5425" i="9"/>
  <c r="F5436" i="9"/>
  <c r="K2952" i="9"/>
  <c r="X2950" i="9"/>
  <c r="K2961" i="9"/>
  <c r="Z4376" i="9"/>
  <c r="M4377" i="9"/>
  <c r="Z4377" i="9" s="1"/>
  <c r="I4438" i="9"/>
  <c r="V4438" i="9" s="1"/>
  <c r="V4437" i="9"/>
  <c r="D4834" i="9"/>
  <c r="Q4834" i="9" s="1"/>
  <c r="Q4833" i="9"/>
  <c r="H953" i="9"/>
  <c r="U942" i="9"/>
  <c r="H943" i="9"/>
  <c r="U943" i="9" s="1"/>
  <c r="T80" i="9"/>
  <c r="G91" i="9"/>
  <c r="F3308" i="9"/>
  <c r="S3308" i="9" s="1"/>
  <c r="S3307" i="9"/>
  <c r="F3318" i="9"/>
  <c r="O5109" i="9"/>
  <c r="AB5109" i="9" s="1"/>
  <c r="AB5108" i="9"/>
  <c r="F3626" i="9"/>
  <c r="F3616" i="9"/>
  <c r="S3616" i="9" s="1"/>
  <c r="S3615" i="9"/>
  <c r="F1547" i="9"/>
  <c r="F1537" i="9"/>
  <c r="S1537" i="9" s="1"/>
  <c r="S1536" i="9"/>
  <c r="F21" i="9"/>
  <c r="S21" i="9" s="1"/>
  <c r="S20" i="9"/>
  <c r="J4526" i="9"/>
  <c r="W4526" i="9" s="1"/>
  <c r="W4525" i="9"/>
  <c r="J3457" i="9"/>
  <c r="W3446" i="9"/>
  <c r="L746" i="9"/>
  <c r="Y743" i="9"/>
  <c r="L842" i="9"/>
  <c r="T1378" i="9"/>
  <c r="G1389" i="9"/>
  <c r="T1389" i="9" s="1"/>
  <c r="L4971" i="9"/>
  <c r="Y4971" i="9" s="1"/>
  <c r="Y4970" i="9"/>
  <c r="Y5069" i="9"/>
  <c r="L5070" i="9"/>
  <c r="Y5070" i="9" s="1"/>
  <c r="J1438" i="9"/>
  <c r="W1438" i="9" s="1"/>
  <c r="W1437" i="9"/>
  <c r="J1448" i="9"/>
  <c r="H62" i="9"/>
  <c r="H52" i="9"/>
  <c r="U51" i="9"/>
  <c r="M3765" i="9"/>
  <c r="Z3765" i="9" s="1"/>
  <c r="Z3754" i="9"/>
  <c r="H1369" i="9"/>
  <c r="U1369" i="9" s="1"/>
  <c r="U1368" i="9"/>
  <c r="H1281" i="9"/>
  <c r="U1281" i="9" s="1"/>
  <c r="U1280" i="9"/>
  <c r="Y2852" i="9"/>
  <c r="L2863" i="9"/>
  <c r="L159" i="9"/>
  <c r="Y159" i="9" s="1"/>
  <c r="Y158" i="9"/>
  <c r="AB526" i="9"/>
  <c r="O527" i="9"/>
  <c r="AB527" i="9" s="1"/>
  <c r="O3655" i="9"/>
  <c r="AB3644" i="9"/>
  <c r="O1765" i="9"/>
  <c r="AB1765" i="9" s="1"/>
  <c r="AB1764" i="9"/>
  <c r="F258" i="9"/>
  <c r="S258" i="9" s="1"/>
  <c r="S257" i="9"/>
  <c r="O4229" i="9"/>
  <c r="AB4229" i="9" s="1"/>
  <c r="AB4228" i="9"/>
  <c r="F4240" i="9"/>
  <c r="S4240" i="9" s="1"/>
  <c r="S4239" i="9"/>
  <c r="G1487" i="9"/>
  <c r="G1478" i="9"/>
  <c r="T1476" i="9"/>
  <c r="O21" i="9"/>
  <c r="AB21" i="9" s="1"/>
  <c r="AB20" i="9"/>
  <c r="I2922" i="9"/>
  <c r="I2912" i="9"/>
  <c r="V2912" i="9" s="1"/>
  <c r="V2911" i="9"/>
  <c r="O181" i="9"/>
  <c r="AB181" i="9" s="1"/>
  <c r="AB180" i="9"/>
  <c r="G4040" i="9"/>
  <c r="T4029" i="9"/>
  <c r="F3506" i="9"/>
  <c r="S3506" i="9" s="1"/>
  <c r="S3505" i="9"/>
  <c r="F3516" i="9"/>
  <c r="L2752" i="9"/>
  <c r="L2743" i="9"/>
  <c r="Y2741" i="9"/>
  <c r="Q2357" i="9"/>
  <c r="D2368" i="9"/>
  <c r="N4625" i="9"/>
  <c r="AA4625" i="9" s="1"/>
  <c r="AA4624" i="9"/>
  <c r="AA5623" i="9"/>
  <c r="N5625" i="9"/>
  <c r="N5634" i="9"/>
  <c r="O2438" i="9"/>
  <c r="O2428" i="9"/>
  <c r="AB2427" i="9"/>
  <c r="Q5645" i="9"/>
  <c r="K3051" i="9"/>
  <c r="X3049" i="9"/>
  <c r="K3060" i="9"/>
  <c r="M1368" i="9"/>
  <c r="Z1366" i="9"/>
  <c r="M1377" i="9"/>
  <c r="S4831" i="9"/>
  <c r="F4842" i="9"/>
  <c r="X2247" i="9"/>
  <c r="K2258" i="9"/>
  <c r="D357" i="9"/>
  <c r="Q357" i="9" s="1"/>
  <c r="Q356" i="9"/>
  <c r="N3544" i="9"/>
  <c r="N3535" i="9"/>
  <c r="AA3533" i="9"/>
  <c r="E1774" i="9"/>
  <c r="R1763" i="9"/>
  <c r="O654" i="9"/>
  <c r="AB654" i="9" s="1"/>
  <c r="AB653" i="9"/>
  <c r="K626" i="9"/>
  <c r="X626" i="9" s="1"/>
  <c r="X625" i="9"/>
  <c r="AA1208" i="9"/>
  <c r="N1209" i="9"/>
  <c r="AA1209" i="9" s="1"/>
  <c r="I1577" i="9"/>
  <c r="V1575" i="9"/>
  <c r="I1586" i="9"/>
  <c r="G370" i="9"/>
  <c r="G360" i="9"/>
  <c r="T359" i="9"/>
  <c r="J4339" i="9"/>
  <c r="W4339" i="9" s="1"/>
  <c r="W4338" i="9"/>
  <c r="F2744" i="9"/>
  <c r="S2744" i="9" s="1"/>
  <c r="S2743" i="9"/>
  <c r="O4347" i="9"/>
  <c r="O4338" i="9"/>
  <c r="AB4336" i="9"/>
  <c r="H4843" i="9"/>
  <c r="H4844" i="9" s="1"/>
  <c r="U4832" i="9"/>
  <c r="N3129" i="9"/>
  <c r="AA3129" i="9" s="1"/>
  <c r="AA3128" i="9"/>
  <c r="D2750" i="9"/>
  <c r="Q2739" i="9"/>
  <c r="M853" i="9"/>
  <c r="Z754" i="9"/>
  <c r="E1745" i="9"/>
  <c r="E1735" i="9"/>
  <c r="R1735" i="9" s="1"/>
  <c r="R1734" i="9"/>
  <c r="AB624" i="9"/>
  <c r="O625" i="9"/>
  <c r="L1874" i="9"/>
  <c r="Y1872" i="9"/>
  <c r="L1883" i="9"/>
  <c r="H865" i="9"/>
  <c r="U854" i="9"/>
  <c r="H855" i="9"/>
  <c r="U855" i="9" s="1"/>
  <c r="F575" i="9"/>
  <c r="S564" i="9"/>
  <c r="T5239" i="9"/>
  <c r="G5250" i="9"/>
  <c r="T5250" i="9" s="1"/>
  <c r="J1745" i="9"/>
  <c r="J1735" i="9"/>
  <c r="W1735" i="9" s="1"/>
  <c r="W1734" i="9"/>
  <c r="N1468" i="9"/>
  <c r="AA1468" i="9" s="1"/>
  <c r="AA1467" i="9"/>
  <c r="N4012" i="9"/>
  <c r="AA4012" i="9" s="1"/>
  <c r="AA4011" i="9"/>
  <c r="N4022" i="9"/>
  <c r="X2050" i="9"/>
  <c r="K2051" i="9"/>
  <c r="X2051" i="9" s="1"/>
  <c r="F852" i="9"/>
  <c r="S852" i="9" s="1"/>
  <c r="S851" i="9"/>
  <c r="Q5366" i="9"/>
  <c r="D5367" i="9"/>
  <c r="Q5367" i="9" s="1"/>
  <c r="U5029" i="9"/>
  <c r="H5040" i="9"/>
  <c r="M3725" i="9"/>
  <c r="M3715" i="9"/>
  <c r="Z3715" i="9" s="1"/>
  <c r="Z3714" i="9"/>
  <c r="I1872" i="9"/>
  <c r="I1863" i="9"/>
  <c r="V1861" i="9"/>
  <c r="H230" i="9"/>
  <c r="U230" i="9" s="1"/>
  <c r="U229" i="9"/>
  <c r="F4545" i="9"/>
  <c r="F4536" i="9"/>
  <c r="S4534" i="9"/>
  <c r="O3585" i="9"/>
  <c r="AB3585" i="9" s="1"/>
  <c r="AB3584" i="9"/>
  <c r="O2170" i="9"/>
  <c r="AB2159" i="9"/>
  <c r="O2160" i="9"/>
  <c r="Y2643" i="9"/>
  <c r="L2654" i="9"/>
  <c r="J42" i="9"/>
  <c r="W41" i="9"/>
  <c r="L42" i="9"/>
  <c r="Y41" i="9"/>
  <c r="I3568" i="9"/>
  <c r="V3566" i="9"/>
  <c r="N2655" i="9"/>
  <c r="AA2653" i="9"/>
  <c r="N2664" i="9"/>
  <c r="M872" i="9"/>
  <c r="Z861" i="9"/>
  <c r="M763" i="9"/>
  <c r="Z761" i="9"/>
  <c r="M772" i="9"/>
  <c r="U4249" i="9"/>
  <c r="H4260" i="9"/>
  <c r="H4250" i="9"/>
  <c r="L2527" i="9"/>
  <c r="Y2527" i="9" s="1"/>
  <c r="Y2526" i="9"/>
  <c r="L2537" i="9"/>
  <c r="D1179" i="9"/>
  <c r="D1170" i="9"/>
  <c r="Q1168" i="9"/>
  <c r="Z971" i="9"/>
  <c r="M982" i="9"/>
  <c r="M3209" i="9"/>
  <c r="Z3209" i="9" s="1"/>
  <c r="Z3208" i="9"/>
  <c r="M3219" i="9"/>
  <c r="N3863" i="9"/>
  <c r="N3854" i="9"/>
  <c r="AA3852" i="9"/>
  <c r="N2554" i="9"/>
  <c r="N2545" i="9"/>
  <c r="AA2543" i="9"/>
  <c r="J2081" i="9"/>
  <c r="J2072" i="9"/>
  <c r="W2070" i="9"/>
  <c r="M2329" i="9"/>
  <c r="Z2329" i="9" s="1"/>
  <c r="Z2328" i="9"/>
  <c r="M2339" i="9"/>
  <c r="R200" i="9"/>
  <c r="E765" i="9"/>
  <c r="R666" i="9"/>
  <c r="E4152" i="9"/>
  <c r="R4152" i="9" s="1"/>
  <c r="R4151" i="9"/>
  <c r="I1646" i="9"/>
  <c r="I1636" i="9"/>
  <c r="V1636" i="9" s="1"/>
  <c r="V1635" i="9"/>
  <c r="E80" i="9"/>
  <c r="R69" i="9"/>
  <c r="I831" i="9"/>
  <c r="I735" i="9"/>
  <c r="V732" i="9"/>
  <c r="E4793" i="9"/>
  <c r="R4793" i="9" s="1"/>
  <c r="R4792" i="9"/>
  <c r="E4803" i="9"/>
  <c r="X2237" i="9"/>
  <c r="K2238" i="9"/>
  <c r="X2238" i="9" s="1"/>
  <c r="M684" i="9"/>
  <c r="M675" i="9"/>
  <c r="Z673" i="9"/>
  <c r="U1873" i="9"/>
  <c r="H1884" i="9"/>
  <c r="U1884" i="9" s="1"/>
  <c r="X1774" i="9"/>
  <c r="K1785" i="9"/>
  <c r="X1785" i="9" s="1"/>
  <c r="N32" i="9"/>
  <c r="AA32" i="9" s="1"/>
  <c r="AA31" i="9"/>
  <c r="U4348" i="9"/>
  <c r="H4359" i="9"/>
  <c r="U4359" i="9" s="1"/>
  <c r="J2337" i="9"/>
  <c r="W2337" i="9" s="1"/>
  <c r="W2336" i="9"/>
  <c r="M4218" i="9"/>
  <c r="Z4218" i="9" s="1"/>
  <c r="Z4217" i="9"/>
  <c r="AB2099" i="9"/>
  <c r="O2100" i="9"/>
  <c r="AB2100" i="9" s="1"/>
  <c r="F1269" i="9"/>
  <c r="Z961" i="9"/>
  <c r="M962" i="9"/>
  <c r="Z962" i="9" s="1"/>
  <c r="E4336" i="9"/>
  <c r="E4327" i="9"/>
  <c r="R4325" i="9"/>
  <c r="H178" i="9"/>
  <c r="H169" i="9"/>
  <c r="U167" i="9"/>
  <c r="E5070" i="9"/>
  <c r="R5070" i="9" s="1"/>
  <c r="R5069" i="9"/>
  <c r="K4903" i="9"/>
  <c r="X4903" i="9" s="1"/>
  <c r="X4902" i="9"/>
  <c r="K4913" i="9"/>
  <c r="E2931" i="9"/>
  <c r="R2931" i="9" s="1"/>
  <c r="R2930" i="9"/>
  <c r="I2526" i="9"/>
  <c r="I2516" i="9"/>
  <c r="V2516" i="9" s="1"/>
  <c r="V2515" i="9"/>
  <c r="S2346" i="9"/>
  <c r="F2357" i="9"/>
  <c r="D953" i="9"/>
  <c r="D943" i="9"/>
  <c r="Q943" i="9" s="1"/>
  <c r="Q942" i="9"/>
  <c r="M2615" i="9"/>
  <c r="Z2615" i="9" s="1"/>
  <c r="Z2614" i="9"/>
  <c r="M2625" i="9"/>
  <c r="D2923" i="9"/>
  <c r="Q2923" i="9" s="1"/>
  <c r="Q2922" i="9"/>
  <c r="D2933" i="9"/>
  <c r="F170" i="9"/>
  <c r="S170" i="9" s="1"/>
  <c r="S169" i="9"/>
  <c r="E4812" i="9"/>
  <c r="R4812" i="9" s="1"/>
  <c r="R4811" i="9"/>
  <c r="O4932" i="9"/>
  <c r="AB4930" i="9"/>
  <c r="O4941" i="9"/>
  <c r="H2923" i="9"/>
  <c r="U2923" i="9" s="1"/>
  <c r="U2922" i="9"/>
  <c r="H2933" i="9"/>
  <c r="J2082" i="9"/>
  <c r="W2082" i="9" s="1"/>
  <c r="W2071" i="9"/>
  <c r="O368" i="9"/>
  <c r="AB368" i="9" s="1"/>
  <c r="AB367" i="9"/>
  <c r="X338" i="9"/>
  <c r="K339" i="9"/>
  <c r="N2636" i="9"/>
  <c r="N2626" i="9"/>
  <c r="AA2626" i="9" s="1"/>
  <c r="AA2625" i="9"/>
  <c r="I743" i="9"/>
  <c r="I647" i="9"/>
  <c r="V644" i="9"/>
  <c r="E5436" i="9"/>
  <c r="E5427" i="9"/>
  <c r="R5425" i="9"/>
  <c r="D4062" i="9"/>
  <c r="Q4062" i="9" s="1"/>
  <c r="Q4051" i="9"/>
  <c r="AB3446" i="9"/>
  <c r="O3457" i="9"/>
  <c r="J1151" i="9"/>
  <c r="W1140" i="9"/>
  <c r="J1141" i="9"/>
  <c r="W1141" i="9" s="1"/>
  <c r="J189" i="9"/>
  <c r="J180" i="9"/>
  <c r="W178" i="9"/>
  <c r="Q91" i="9"/>
  <c r="D102" i="9"/>
  <c r="Q102" i="9" s="1"/>
  <c r="J3753" i="9"/>
  <c r="W3742" i="9"/>
  <c r="J3744" i="9"/>
  <c r="G1240" i="9"/>
  <c r="T1240" i="9" s="1"/>
  <c r="T1239" i="9"/>
  <c r="G1250" i="9"/>
  <c r="L2240" i="9"/>
  <c r="L2230" i="9"/>
  <c r="Y2230" i="9" s="1"/>
  <c r="Y2229" i="9"/>
  <c r="X2060" i="9"/>
  <c r="K2071" i="9"/>
  <c r="M5041" i="9"/>
  <c r="Z5030" i="9"/>
  <c r="J2655" i="9"/>
  <c r="W2653" i="9"/>
  <c r="J2664" i="9"/>
  <c r="G42" i="9"/>
  <c r="T41" i="9"/>
  <c r="K3288" i="9"/>
  <c r="X3288" i="9" s="1"/>
  <c r="X3287" i="9"/>
  <c r="L4328" i="9"/>
  <c r="Y4328" i="9" s="1"/>
  <c r="Y4327" i="9"/>
  <c r="T2060" i="9"/>
  <c r="G2071" i="9"/>
  <c r="K258" i="9"/>
  <c r="X258" i="9" s="1"/>
  <c r="X257" i="9"/>
  <c r="W644" i="9"/>
  <c r="J743" i="9"/>
  <c r="J5131" i="9"/>
  <c r="W5131" i="9" s="1"/>
  <c r="W5130" i="9"/>
  <c r="O5351" i="9"/>
  <c r="AB5351" i="9" s="1"/>
  <c r="AB5350" i="9"/>
  <c r="F1704" i="9"/>
  <c r="S1704" i="9" s="1"/>
  <c r="S1703" i="9"/>
  <c r="F872" i="9"/>
  <c r="S861" i="9"/>
  <c r="J919" i="9"/>
  <c r="J823" i="9"/>
  <c r="W820" i="9"/>
  <c r="J4546" i="9"/>
  <c r="W4535" i="9"/>
  <c r="AB4079" i="9"/>
  <c r="O4080" i="9"/>
  <c r="AB4080" i="9" s="1"/>
  <c r="J3327" i="9"/>
  <c r="W3327" i="9" s="1"/>
  <c r="W3326" i="9"/>
  <c r="D2280" i="9"/>
  <c r="Q2280" i="9" s="1"/>
  <c r="Q2269" i="9"/>
  <c r="J2516" i="9"/>
  <c r="W2516" i="9" s="1"/>
  <c r="W2515" i="9"/>
  <c r="J2526" i="9"/>
  <c r="K4309" i="9"/>
  <c r="X4309" i="9" s="1"/>
  <c r="X4308" i="9"/>
  <c r="K4319" i="9"/>
  <c r="Y1873" i="9"/>
  <c r="L1884" i="9"/>
  <c r="Y1884" i="9" s="1"/>
  <c r="N90" i="9"/>
  <c r="N81" i="9"/>
  <c r="AA79" i="9"/>
  <c r="D865" i="9"/>
  <c r="D855" i="9"/>
  <c r="Q855" i="9" s="1"/>
  <c r="Q854" i="9"/>
  <c r="L3338" i="9"/>
  <c r="Y3338" i="9" s="1"/>
  <c r="Y3337" i="9"/>
  <c r="D1962" i="9"/>
  <c r="Q1960" i="9"/>
  <c r="D1971" i="9"/>
  <c r="L3616" i="9"/>
  <c r="Y3616" i="9" s="1"/>
  <c r="Y3615" i="9"/>
  <c r="L3626" i="9"/>
  <c r="N120" i="9"/>
  <c r="AA120" i="9" s="1"/>
  <c r="AA119" i="9"/>
  <c r="H1943" i="9"/>
  <c r="H1933" i="9"/>
  <c r="U1933" i="9" s="1"/>
  <c r="U1932" i="9"/>
  <c r="N1072" i="9"/>
  <c r="AA1072" i="9" s="1"/>
  <c r="AA1071" i="9"/>
  <c r="O1379" i="9"/>
  <c r="AB1377" i="9"/>
  <c r="O1388" i="9"/>
  <c r="R2248" i="9"/>
  <c r="E2249" i="9"/>
  <c r="R2249" i="9" s="1"/>
  <c r="M2931" i="9"/>
  <c r="Z2931" i="9" s="1"/>
  <c r="Z2930" i="9"/>
  <c r="T3050" i="9"/>
  <c r="G3061" i="9"/>
  <c r="O674" i="9"/>
  <c r="AB663" i="9"/>
  <c r="K5505" i="9"/>
  <c r="X5505" i="9" s="1"/>
  <c r="X5504" i="9"/>
  <c r="O3964" i="9"/>
  <c r="AB3962" i="9"/>
  <c r="R3425" i="9"/>
  <c r="E3426" i="9"/>
  <c r="R3426" i="9" s="1"/>
  <c r="G1547" i="9"/>
  <c r="G1537" i="9"/>
  <c r="T1537" i="9" s="1"/>
  <c r="T1536" i="9"/>
  <c r="I1061" i="9"/>
  <c r="V1061" i="9" s="1"/>
  <c r="V1060" i="9"/>
  <c r="J4575" i="9"/>
  <c r="W4575" i="9" s="1"/>
  <c r="W4574" i="9"/>
  <c r="Z327" i="9"/>
  <c r="M328" i="9"/>
  <c r="D585" i="9"/>
  <c r="D576" i="9"/>
  <c r="Q574" i="9"/>
  <c r="I5437" i="9"/>
  <c r="V5426" i="9"/>
  <c r="E3844" i="9"/>
  <c r="R3844" i="9" s="1"/>
  <c r="R3843" i="9"/>
  <c r="D2752" i="9"/>
  <c r="D2743" i="9"/>
  <c r="Q2741" i="9"/>
  <c r="J5219" i="9"/>
  <c r="W5219" i="9" s="1"/>
  <c r="W5218" i="9"/>
  <c r="G3051" i="9"/>
  <c r="T3049" i="9"/>
  <c r="G3060" i="9"/>
  <c r="F2141" i="9"/>
  <c r="S2130" i="9"/>
  <c r="F2131" i="9"/>
  <c r="S2131" i="9" s="1"/>
  <c r="K787" i="9"/>
  <c r="X688" i="9"/>
  <c r="X180" i="9"/>
  <c r="K181" i="9"/>
  <c r="X181" i="9" s="1"/>
  <c r="G5524" i="9"/>
  <c r="T5513" i="9"/>
  <c r="G5515" i="9"/>
  <c r="L5416" i="9"/>
  <c r="Y5414" i="9"/>
  <c r="L5425" i="9"/>
  <c r="E4733" i="9"/>
  <c r="R4722" i="9"/>
  <c r="E4723" i="9"/>
  <c r="G2852" i="9"/>
  <c r="T2841" i="9"/>
  <c r="Z1170" i="9"/>
  <c r="M1171" i="9"/>
  <c r="Z1171" i="9" s="1"/>
  <c r="K882" i="9"/>
  <c r="K873" i="9"/>
  <c r="X871" i="9"/>
  <c r="N4179" i="9"/>
  <c r="AA4179" i="9" s="1"/>
  <c r="AA4178" i="9"/>
  <c r="M5021" i="9"/>
  <c r="Z5021" i="9" s="1"/>
  <c r="Z5020" i="9"/>
  <c r="D886" i="9"/>
  <c r="Q787" i="9"/>
  <c r="D754" i="9"/>
  <c r="Q655" i="9"/>
  <c r="Z1367" i="9"/>
  <c r="M1378" i="9"/>
  <c r="K2933" i="9"/>
  <c r="K2923" i="9"/>
  <c r="X2923" i="9" s="1"/>
  <c r="X2922" i="9"/>
  <c r="N4545" i="9"/>
  <c r="N4536" i="9"/>
  <c r="AA4534" i="9"/>
  <c r="N4052" i="9"/>
  <c r="AA4050" i="9"/>
  <c r="N4061" i="9"/>
  <c r="Q2354" i="9"/>
  <c r="D2365" i="9"/>
  <c r="T4447" i="9"/>
  <c r="G4458" i="9"/>
  <c r="T4458" i="9" s="1"/>
  <c r="H1874" i="9"/>
  <c r="U1872" i="9"/>
  <c r="H1883" i="9"/>
  <c r="O4408" i="9"/>
  <c r="AB4407" i="9"/>
  <c r="O4418" i="9"/>
  <c r="L2298" i="9"/>
  <c r="Y2298" i="9" s="1"/>
  <c r="Y2297" i="9"/>
  <c r="S663" i="9"/>
  <c r="F674" i="9"/>
  <c r="J4832" i="9"/>
  <c r="W4821" i="9"/>
  <c r="J4822" i="9"/>
  <c r="E3120" i="9"/>
  <c r="E3110" i="9"/>
  <c r="R3110" i="9" s="1"/>
  <c r="R3109" i="9"/>
  <c r="L2130" i="9"/>
  <c r="L2120" i="9"/>
  <c r="Y2120" i="9" s="1"/>
  <c r="Y2119" i="9"/>
  <c r="F912" i="9"/>
  <c r="S912" i="9" s="1"/>
  <c r="S911" i="9"/>
  <c r="Q4843" i="9"/>
  <c r="D4854" i="9"/>
  <c r="Q4854" i="9" s="1"/>
  <c r="F4932" i="9"/>
  <c r="K4459" i="9"/>
  <c r="X4457" i="9"/>
  <c r="W3644" i="9"/>
  <c r="J3655" i="9"/>
  <c r="M3061" i="9"/>
  <c r="Z3050" i="9"/>
  <c r="I279" i="9"/>
  <c r="V277" i="9"/>
  <c r="I288" i="9"/>
  <c r="D3426" i="9"/>
  <c r="Q3426" i="9" s="1"/>
  <c r="Q3425" i="9"/>
  <c r="O2952" i="9"/>
  <c r="AB2950" i="9"/>
  <c r="O2961" i="9"/>
  <c r="F4427" i="9"/>
  <c r="S4427" i="9" s="1"/>
  <c r="S4426" i="9"/>
  <c r="G566" i="9"/>
  <c r="T566" i="9" s="1"/>
  <c r="T565" i="9"/>
  <c r="H5425" i="9"/>
  <c r="H5416" i="9"/>
  <c r="U5414" i="9"/>
  <c r="Q5515" i="9"/>
  <c r="D5516" i="9"/>
  <c r="Q5516" i="9" s="1"/>
  <c r="L4953" i="9"/>
  <c r="Y4953" i="9" s="1"/>
  <c r="Y4942" i="9"/>
  <c r="F1587" i="9"/>
  <c r="S1587" i="9" s="1"/>
  <c r="S1576" i="9"/>
  <c r="Z140" i="9"/>
  <c r="M141" i="9"/>
  <c r="O4001" i="9"/>
  <c r="AB4001" i="9" s="1"/>
  <c r="AB4000" i="9"/>
  <c r="O4011" i="9"/>
  <c r="I5101" i="9"/>
  <c r="V5101" i="9" s="1"/>
  <c r="V5100" i="9"/>
  <c r="I5111" i="9"/>
  <c r="M2824" i="9"/>
  <c r="Z2824" i="9" s="1"/>
  <c r="Z2823" i="9"/>
  <c r="M2834" i="9"/>
  <c r="M5309" i="9"/>
  <c r="M5299" i="9"/>
  <c r="Z5299" i="9" s="1"/>
  <c r="Z5298" i="9"/>
  <c r="O3715" i="9"/>
  <c r="AB3714" i="9"/>
  <c r="O3725" i="9"/>
  <c r="I2653" i="9"/>
  <c r="I2644" i="9"/>
  <c r="V2642" i="9"/>
  <c r="S2445" i="9"/>
  <c r="F2456" i="9"/>
  <c r="O239" i="9"/>
  <c r="O249" i="9"/>
  <c r="AB238" i="9"/>
  <c r="D656" i="9"/>
  <c r="D646" i="9"/>
  <c r="Q645" i="9"/>
  <c r="G4842" i="9"/>
  <c r="G4833" i="9"/>
  <c r="T4831" i="9"/>
  <c r="K2318" i="9"/>
  <c r="X2318" i="9" s="1"/>
  <c r="X2317" i="9"/>
  <c r="K2328" i="9"/>
  <c r="E886" i="9"/>
  <c r="R787" i="9"/>
  <c r="F4358" i="9"/>
  <c r="F4349" i="9"/>
  <c r="S4347" i="9"/>
  <c r="M2040" i="9"/>
  <c r="Z2040" i="9" s="1"/>
  <c r="Z2039" i="9"/>
  <c r="F1478" i="9"/>
  <c r="S1476" i="9"/>
  <c r="F1487" i="9"/>
  <c r="L5238" i="9"/>
  <c r="L5229" i="9"/>
  <c r="Y5227" i="9"/>
  <c r="Y3237" i="9"/>
  <c r="L3248" i="9"/>
  <c r="O2238" i="9"/>
  <c r="AB2238" i="9" s="1"/>
  <c r="AB2237" i="9"/>
  <c r="AB1190" i="9"/>
  <c r="H5230" i="9"/>
  <c r="U5230" i="9" s="1"/>
  <c r="U5229" i="9"/>
  <c r="H3616" i="9"/>
  <c r="U3616" i="9" s="1"/>
  <c r="U3615" i="9"/>
  <c r="H3626" i="9"/>
  <c r="O1566" i="9"/>
  <c r="AB1564" i="9"/>
  <c r="O1575" i="9"/>
  <c r="O131" i="9"/>
  <c r="AB131" i="9" s="1"/>
  <c r="AB130" i="9"/>
  <c r="E3624" i="9"/>
  <c r="R3624" i="9" s="1"/>
  <c r="R3623" i="9"/>
  <c r="Y2456" i="9"/>
  <c r="L2467" i="9"/>
  <c r="J3148" i="9"/>
  <c r="J3139" i="9"/>
  <c r="W3137" i="9"/>
  <c r="AA2654" i="9"/>
  <c r="N2665" i="9"/>
  <c r="G486" i="9"/>
  <c r="G477" i="9"/>
  <c r="T475" i="9"/>
  <c r="X70" i="9"/>
  <c r="K71" i="9"/>
  <c r="X71" i="9" s="1"/>
  <c r="F5239" i="9"/>
  <c r="S5228" i="9"/>
  <c r="J3525" i="9"/>
  <c r="W3525" i="9" s="1"/>
  <c r="W3524" i="9"/>
  <c r="H2339" i="9"/>
  <c r="H2329" i="9"/>
  <c r="U2329" i="9" s="1"/>
  <c r="U2328" i="9"/>
  <c r="D4633" i="9"/>
  <c r="D4624" i="9"/>
  <c r="Q4622" i="9"/>
  <c r="E5497" i="9"/>
  <c r="R5497" i="9" s="1"/>
  <c r="E5507" i="9"/>
  <c r="R5496" i="9"/>
  <c r="I3318" i="9"/>
  <c r="I3308" i="9"/>
  <c r="V3308" i="9" s="1"/>
  <c r="V3307" i="9"/>
  <c r="E1537" i="9"/>
  <c r="R1537" i="9" s="1"/>
  <c r="R1536" i="9"/>
  <c r="E1547" i="9"/>
  <c r="H5250" i="9"/>
  <c r="U5250" i="9" s="1"/>
  <c r="U5239" i="9"/>
  <c r="I2446" i="9"/>
  <c r="V2444" i="9"/>
  <c r="I2455" i="9"/>
  <c r="D159" i="9"/>
  <c r="Q159" i="9" s="1"/>
  <c r="Q158" i="9"/>
  <c r="H2565" i="9"/>
  <c r="H2556" i="9"/>
  <c r="U2554" i="9"/>
  <c r="J3022" i="9"/>
  <c r="W3022" i="9" s="1"/>
  <c r="W3021" i="9"/>
  <c r="J3032" i="9"/>
  <c r="K1052" i="9"/>
  <c r="X1041" i="9"/>
  <c r="K1042" i="9"/>
  <c r="X1042" i="9" s="1"/>
  <c r="O4119" i="9"/>
  <c r="AB4119" i="9" s="1"/>
  <c r="AB4118" i="9"/>
  <c r="I3864" i="9"/>
  <c r="V3864" i="9" s="1"/>
  <c r="V3853" i="9"/>
  <c r="K2337" i="9"/>
  <c r="X2337" i="9" s="1"/>
  <c r="X2336" i="9"/>
  <c r="M2634" i="9"/>
  <c r="Z2634" i="9" s="1"/>
  <c r="Z2633" i="9"/>
  <c r="T1774" i="9"/>
  <c r="G1785" i="9"/>
  <c r="T1785" i="9" s="1"/>
  <c r="S4238" i="9"/>
  <c r="F4249" i="9"/>
  <c r="F239" i="9"/>
  <c r="S238" i="9"/>
  <c r="F249" i="9"/>
  <c r="N239" i="9"/>
  <c r="AA238" i="9"/>
  <c r="N249" i="9"/>
  <c r="D5397" i="9"/>
  <c r="D5387" i="9"/>
  <c r="Q5387" i="9" s="1"/>
  <c r="Q5386" i="9"/>
  <c r="F2912" i="9"/>
  <c r="S2912" i="9" s="1"/>
  <c r="S2911" i="9"/>
  <c r="F2922" i="9"/>
  <c r="J962" i="9"/>
  <c r="W962" i="9" s="1"/>
  <c r="W961" i="9"/>
  <c r="D5635" i="9"/>
  <c r="Q5624" i="9"/>
  <c r="D5625" i="9"/>
  <c r="M864" i="9"/>
  <c r="Z765" i="9"/>
  <c r="G3616" i="9"/>
  <c r="T3616" i="9" s="1"/>
  <c r="T3615" i="9"/>
  <c r="G3626" i="9"/>
  <c r="M4427" i="9"/>
  <c r="Z4427" i="9" s="1"/>
  <c r="Z4426" i="9"/>
  <c r="K3348" i="9"/>
  <c r="X3346" i="9"/>
  <c r="K3357" i="9"/>
  <c r="E852" i="9"/>
  <c r="R852" i="9" s="1"/>
  <c r="R851" i="9"/>
  <c r="D495" i="9"/>
  <c r="Q495" i="9" s="1"/>
  <c r="Q484" i="9"/>
  <c r="T2456" i="9"/>
  <c r="G2467" i="9"/>
  <c r="M5140" i="9"/>
  <c r="Z5129" i="9"/>
  <c r="N5002" i="9"/>
  <c r="AA5002" i="9" s="1"/>
  <c r="AA5001" i="9"/>
  <c r="N5012" i="9"/>
  <c r="E3041" i="9"/>
  <c r="R3041" i="9" s="1"/>
  <c r="R3040" i="9"/>
  <c r="J1339" i="9"/>
  <c r="W1339" i="9" s="1"/>
  <c r="W1338" i="9"/>
  <c r="J1349" i="9"/>
  <c r="D447" i="9"/>
  <c r="D437" i="9"/>
  <c r="Q436" i="9"/>
  <c r="M2694" i="9"/>
  <c r="Z2694" i="9" s="1"/>
  <c r="Z2693" i="9"/>
  <c r="N897" i="9"/>
  <c r="AA798" i="9"/>
  <c r="D3355" i="9"/>
  <c r="Q3344" i="9"/>
  <c r="J3932" i="9"/>
  <c r="W3932" i="9" s="1"/>
  <c r="W3931" i="9"/>
  <c r="G2001" i="9"/>
  <c r="T2001" i="9" s="1"/>
  <c r="T2000" i="9"/>
  <c r="E4636" i="9"/>
  <c r="R4636" i="9" s="1"/>
  <c r="R4635" i="9"/>
  <c r="G4429" i="9"/>
  <c r="G4419" i="9"/>
  <c r="T4419" i="9" s="1"/>
  <c r="T4418" i="9"/>
  <c r="M3022" i="9"/>
  <c r="Z3022" i="9" s="1"/>
  <c r="Z3021" i="9"/>
  <c r="M3032" i="9"/>
  <c r="W2841" i="9"/>
  <c r="J2852" i="9"/>
  <c r="X228" i="9"/>
  <c r="K229" i="9"/>
  <c r="X1208" i="9"/>
  <c r="K1209" i="9"/>
  <c r="X1209" i="9" s="1"/>
  <c r="F5299" i="9"/>
  <c r="S5299" i="9" s="1"/>
  <c r="S5298" i="9"/>
  <c r="F5309" i="9"/>
  <c r="M3517" i="9"/>
  <c r="Z3517" i="9" s="1"/>
  <c r="Z3516" i="9"/>
  <c r="M3527" i="9"/>
  <c r="K5565" i="9"/>
  <c r="X5565" i="9" s="1"/>
  <c r="X5564" i="9"/>
  <c r="J4507" i="9"/>
  <c r="W4507" i="9" s="1"/>
  <c r="W4506" i="9"/>
  <c r="J4517" i="9"/>
  <c r="F3932" i="9"/>
  <c r="S3932" i="9" s="1"/>
  <c r="S3931" i="9"/>
  <c r="H1636" i="9"/>
  <c r="U1636" i="9" s="1"/>
  <c r="U1635" i="9"/>
  <c r="H1646" i="9"/>
  <c r="S525" i="9"/>
  <c r="F526" i="9"/>
  <c r="D1874" i="9"/>
  <c r="Q1872" i="9"/>
  <c r="D1883" i="9"/>
  <c r="N4507" i="9"/>
  <c r="AA4507" i="9" s="1"/>
  <c r="AA4506" i="9"/>
  <c r="N4517" i="9"/>
  <c r="H3121" i="9"/>
  <c r="U3121" i="9" s="1"/>
  <c r="U3120" i="9"/>
  <c r="H3131" i="9"/>
  <c r="G2832" i="9"/>
  <c r="T2832" i="9" s="1"/>
  <c r="T2831" i="9"/>
  <c r="M497" i="9"/>
  <c r="M488" i="9"/>
  <c r="Z486" i="9"/>
  <c r="J2555" i="9"/>
  <c r="W2544" i="9"/>
  <c r="O2318" i="9"/>
  <c r="AB2318" i="9" s="1"/>
  <c r="AB2317" i="9"/>
  <c r="O2328" i="9"/>
  <c r="M1971" i="9"/>
  <c r="M1962" i="9"/>
  <c r="Z1960" i="9"/>
  <c r="N1932" i="9"/>
  <c r="N1922" i="9"/>
  <c r="AA1922" i="9" s="1"/>
  <c r="AA1921" i="9"/>
  <c r="O1209" i="9"/>
  <c r="AB1209" i="9" s="1"/>
  <c r="AB1208" i="9"/>
  <c r="L1962" i="9"/>
  <c r="Y1960" i="9"/>
  <c r="L1971" i="9"/>
  <c r="V437" i="9"/>
  <c r="I438" i="9"/>
  <c r="V2544" i="9"/>
  <c r="I2555" i="9"/>
  <c r="I724" i="9"/>
  <c r="F5219" i="9"/>
  <c r="S5219" i="9" s="1"/>
  <c r="S5218" i="9"/>
  <c r="N4922" i="9"/>
  <c r="AA4922" i="9" s="1"/>
  <c r="AA4921" i="9"/>
  <c r="D77" i="9"/>
  <c r="Q66" i="9"/>
  <c r="M230" i="9"/>
  <c r="Z230" i="9" s="1"/>
  <c r="Z229" i="9"/>
  <c r="T4556" i="9"/>
  <c r="F3635" i="9"/>
  <c r="S3635" i="9" s="1"/>
  <c r="S3634" i="9"/>
  <c r="H3426" i="9"/>
  <c r="U3426" i="9" s="1"/>
  <c r="U3425" i="9"/>
  <c r="Z437" i="9"/>
  <c r="M438" i="9"/>
  <c r="E833" i="9"/>
  <c r="R833" i="9" s="1"/>
  <c r="R832" i="9"/>
  <c r="E843" i="9"/>
  <c r="G764" i="9"/>
  <c r="T764" i="9" s="1"/>
  <c r="T763" i="9"/>
  <c r="R3683" i="9"/>
  <c r="E3684" i="9"/>
  <c r="R3684" i="9" s="1"/>
  <c r="G2645" i="9"/>
  <c r="T2645" i="9" s="1"/>
  <c r="T2644" i="9"/>
  <c r="L1467" i="9"/>
  <c r="Y1465" i="9"/>
  <c r="L1476" i="9"/>
  <c r="N871" i="9"/>
  <c r="N862" i="9"/>
  <c r="AA860" i="9"/>
  <c r="H1666" i="9"/>
  <c r="U1666" i="9" s="1"/>
  <c r="U1665" i="9"/>
  <c r="E4199" i="9"/>
  <c r="R4199" i="9" s="1"/>
  <c r="R4198" i="9"/>
  <c r="E4209" i="9"/>
  <c r="D4220" i="9"/>
  <c r="D4210" i="9"/>
  <c r="Q4210" i="9" s="1"/>
  <c r="Q4209" i="9"/>
  <c r="F1151" i="9"/>
  <c r="F1141" i="9"/>
  <c r="S1141" i="9" s="1"/>
  <c r="S1140" i="9"/>
  <c r="F1665" i="9"/>
  <c r="S1663" i="9"/>
  <c r="F1674" i="9"/>
  <c r="H5200" i="9"/>
  <c r="U5200" i="9" s="1"/>
  <c r="U5199" i="9"/>
  <c r="H5210" i="9"/>
  <c r="R3435" i="9"/>
  <c r="E3446" i="9"/>
  <c r="H2071" i="9"/>
  <c r="U2060" i="9"/>
  <c r="H2061" i="9"/>
  <c r="H1457" i="9"/>
  <c r="U1457" i="9" s="1"/>
  <c r="U1456" i="9"/>
  <c r="W140" i="9"/>
  <c r="J141" i="9"/>
  <c r="N1358" i="9"/>
  <c r="AA1358" i="9" s="1"/>
  <c r="AA1357" i="9"/>
  <c r="M4199" i="9"/>
  <c r="Z4199" i="9" s="1"/>
  <c r="Z4198" i="9"/>
  <c r="M4209" i="9"/>
  <c r="M2754" i="9"/>
  <c r="Z2752" i="9"/>
  <c r="M2763" i="9"/>
  <c r="E151" i="9"/>
  <c r="R150" i="9"/>
  <c r="E161" i="9"/>
  <c r="Z2940" i="9"/>
  <c r="M2951" i="9"/>
  <c r="J3736" i="9"/>
  <c r="J3726" i="9"/>
  <c r="W3726" i="9" s="1"/>
  <c r="W3725" i="9"/>
  <c r="J277" i="9"/>
  <c r="J268" i="9"/>
  <c r="W266" i="9"/>
  <c r="E4228" i="9"/>
  <c r="R4226" i="9"/>
  <c r="E4237" i="9"/>
  <c r="R4227" i="9"/>
  <c r="E4238" i="9"/>
  <c r="G3348" i="9"/>
  <c r="T3346" i="9"/>
  <c r="G3357" i="9"/>
  <c r="K5299" i="9"/>
  <c r="X5299" i="9" s="1"/>
  <c r="X5298" i="9"/>
  <c r="K5309" i="9"/>
  <c r="M1567" i="9"/>
  <c r="Z1567" i="9" s="1"/>
  <c r="Z1566" i="9"/>
  <c r="I2329" i="9"/>
  <c r="V2329" i="9" s="1"/>
  <c r="V2328" i="9"/>
  <c r="I2339" i="9"/>
  <c r="N318" i="9"/>
  <c r="AA318" i="9" s="1"/>
  <c r="AA317" i="9"/>
  <c r="H3536" i="9"/>
  <c r="U3536" i="9" s="1"/>
  <c r="U3535" i="9"/>
  <c r="G1655" i="9"/>
  <c r="T1655" i="9" s="1"/>
  <c r="T1654" i="9"/>
  <c r="G2438" i="9"/>
  <c r="G2428" i="9"/>
  <c r="T2428" i="9" s="1"/>
  <c r="T2427" i="9"/>
  <c r="F2645" i="9"/>
  <c r="S2645" i="9" s="1"/>
  <c r="S2644" i="9"/>
  <c r="F5337" i="9"/>
  <c r="F5328" i="9"/>
  <c r="S5326" i="9"/>
  <c r="H3219" i="9"/>
  <c r="H3209" i="9"/>
  <c r="U3209" i="9" s="1"/>
  <c r="U3208" i="9"/>
  <c r="F2595" i="9"/>
  <c r="S2595" i="9" s="1"/>
  <c r="S2594" i="9"/>
  <c r="K1240" i="9"/>
  <c r="X1240" i="9" s="1"/>
  <c r="X1239" i="9"/>
  <c r="K1250" i="9"/>
  <c r="M3912" i="9"/>
  <c r="Z3901" i="9"/>
  <c r="M3902" i="9"/>
  <c r="Z3902" i="9" s="1"/>
  <c r="D4111" i="9"/>
  <c r="Q4111" i="9" s="1"/>
  <c r="Q4110" i="9"/>
  <c r="D4121" i="9"/>
  <c r="O3745" i="9"/>
  <c r="AB3745" i="9" s="1"/>
  <c r="AB3744" i="9"/>
  <c r="F2082" i="9"/>
  <c r="S2082" i="9" s="1"/>
  <c r="S2071" i="9"/>
  <c r="M1853" i="9"/>
  <c r="Z1853" i="9" s="1"/>
  <c r="Z1852" i="9"/>
  <c r="M1745" i="9"/>
  <c r="M1735" i="9"/>
  <c r="Z1735" i="9" s="1"/>
  <c r="Z1734" i="9"/>
  <c r="O3913" i="9"/>
  <c r="AB3912" i="9"/>
  <c r="O3923" i="9"/>
  <c r="I5309" i="9"/>
  <c r="V5298" i="9"/>
  <c r="I5299" i="9"/>
  <c r="V5299" i="9" s="1"/>
  <c r="I4031" i="9"/>
  <c r="V4031" i="9" s="1"/>
  <c r="V4030" i="9"/>
  <c r="G387" i="9"/>
  <c r="G378" i="9"/>
  <c r="T376" i="9"/>
  <c r="Q773" i="9"/>
  <c r="D784" i="9"/>
  <c r="R5515" i="9"/>
  <c r="E5516" i="9"/>
  <c r="R5516" i="9" s="1"/>
  <c r="K2357" i="9"/>
  <c r="X2346" i="9"/>
  <c r="H2457" i="9"/>
  <c r="U2455" i="9"/>
  <c r="H2466" i="9"/>
  <c r="E753" i="9"/>
  <c r="R753" i="9" s="1"/>
  <c r="R752" i="9"/>
  <c r="N2555" i="9"/>
  <c r="AA2544" i="9"/>
  <c r="AB267" i="9"/>
  <c r="O278" i="9"/>
  <c r="I4012" i="9"/>
  <c r="V4012" i="9" s="1"/>
  <c r="V4011" i="9"/>
  <c r="I4022" i="9"/>
  <c r="G3734" i="9"/>
  <c r="T3734" i="9" s="1"/>
  <c r="T3733" i="9"/>
  <c r="L1902" i="9"/>
  <c r="Y1902" i="9" s="1"/>
  <c r="Y1901" i="9"/>
  <c r="L665" i="9"/>
  <c r="Y665" i="9" s="1"/>
  <c r="Y664" i="9"/>
  <c r="F831" i="9"/>
  <c r="F735" i="9"/>
  <c r="S732" i="9"/>
  <c r="N3506" i="9"/>
  <c r="AA3506" i="9" s="1"/>
  <c r="AA3505" i="9"/>
  <c r="N3516" i="9"/>
  <c r="O449" i="9"/>
  <c r="AB449" i="9" s="1"/>
  <c r="AB448" i="9"/>
  <c r="N833" i="9"/>
  <c r="AA833" i="9" s="1"/>
  <c r="AA832" i="9"/>
  <c r="N843" i="9"/>
  <c r="I5208" i="9"/>
  <c r="V5208" i="9" s="1"/>
  <c r="V5207" i="9"/>
  <c r="L3555" i="9"/>
  <c r="Y3544" i="9"/>
  <c r="L3546" i="9"/>
  <c r="N3635" i="9"/>
  <c r="AA3635" i="9" s="1"/>
  <c r="AA3634" i="9"/>
  <c r="Q1466" i="9"/>
  <c r="D1477" i="9"/>
  <c r="J787" i="9"/>
  <c r="W688" i="9"/>
  <c r="W4733" i="9"/>
  <c r="J4744" i="9"/>
  <c r="J5535" i="9"/>
  <c r="W5524" i="9"/>
  <c r="J5526" i="9"/>
  <c r="X5229" i="9"/>
  <c r="K5230" i="9"/>
  <c r="X5230" i="9" s="1"/>
  <c r="N3913" i="9"/>
  <c r="AA3913" i="9" s="1"/>
  <c r="AA3912" i="9"/>
  <c r="N3923" i="9"/>
  <c r="H3051" i="9"/>
  <c r="U3049" i="9"/>
  <c r="H3060" i="9"/>
  <c r="F151" i="9"/>
  <c r="S150" i="9"/>
  <c r="F161" i="9"/>
  <c r="D5437" i="9"/>
  <c r="Q5426" i="9"/>
  <c r="M4616" i="9"/>
  <c r="M4606" i="9"/>
  <c r="Z4606" i="9" s="1"/>
  <c r="Z4605" i="9"/>
  <c r="J3626" i="9"/>
  <c r="J3616" i="9"/>
  <c r="W3616" i="9" s="1"/>
  <c r="W3615" i="9"/>
  <c r="D1537" i="9"/>
  <c r="Q1537" i="9" s="1"/>
  <c r="Q1536" i="9"/>
  <c r="D1547" i="9"/>
  <c r="K1675" i="9"/>
  <c r="X1664" i="9"/>
  <c r="I776" i="9"/>
  <c r="V677" i="9"/>
  <c r="H219" i="9"/>
  <c r="U219" i="9" s="1"/>
  <c r="U218" i="9"/>
  <c r="G4526" i="9"/>
  <c r="T4526" i="9" s="1"/>
  <c r="T4525" i="9"/>
  <c r="M376" i="9"/>
  <c r="M367" i="9"/>
  <c r="Z365" i="9"/>
  <c r="K883" i="9"/>
  <c r="X872" i="9"/>
  <c r="G984" i="9"/>
  <c r="T984" i="9" s="1"/>
  <c r="T983" i="9"/>
  <c r="E3882" i="9"/>
  <c r="R3882" i="9" s="1"/>
  <c r="R3881" i="9"/>
  <c r="F486" i="9"/>
  <c r="F477" i="9"/>
  <c r="S475" i="9"/>
  <c r="E2615" i="9"/>
  <c r="R2615" i="9" s="1"/>
  <c r="R2614" i="9"/>
  <c r="E2625" i="9"/>
  <c r="L1745" i="9"/>
  <c r="L1735" i="9"/>
  <c r="Y1735" i="9" s="1"/>
  <c r="Y1734" i="9"/>
  <c r="K798" i="9"/>
  <c r="X699" i="9"/>
  <c r="K2556" i="9"/>
  <c r="X2554" i="9"/>
  <c r="K2565" i="9"/>
  <c r="W1268" i="9"/>
  <c r="J1279" i="9"/>
  <c r="J5518" i="9"/>
  <c r="J5508" i="9"/>
  <c r="W5508" i="9" s="1"/>
  <c r="W5507" i="9"/>
  <c r="O4903" i="9"/>
  <c r="AB4902" i="9"/>
  <c r="O4913" i="9"/>
  <c r="E1368" i="9"/>
  <c r="R1366" i="9"/>
  <c r="E1377" i="9"/>
  <c r="K4746" i="9"/>
  <c r="X4746" i="9" s="1"/>
  <c r="X4745" i="9"/>
  <c r="L71" i="9"/>
  <c r="Y71" i="9" s="1"/>
  <c r="Y70" i="9"/>
  <c r="N1339" i="9"/>
  <c r="AA1339" i="9" s="1"/>
  <c r="AA1338" i="9"/>
  <c r="N1349" i="9"/>
  <c r="N5101" i="9"/>
  <c r="AA5101" i="9" s="1"/>
  <c r="AA5100" i="9"/>
  <c r="N5111" i="9"/>
  <c r="M2735" i="9"/>
  <c r="M2725" i="9"/>
  <c r="Z2725" i="9" s="1"/>
  <c r="Z2724" i="9"/>
  <c r="R525" i="9"/>
  <c r="E526" i="9"/>
  <c r="H776" i="9"/>
  <c r="U677" i="9"/>
  <c r="E5635" i="9"/>
  <c r="R5624" i="9"/>
  <c r="X3485" i="9"/>
  <c r="K3486" i="9"/>
  <c r="X3486" i="9" s="1"/>
  <c r="J5398" i="9"/>
  <c r="W5398" i="9" s="1"/>
  <c r="W5397" i="9"/>
  <c r="J5408" i="9"/>
  <c r="J3913" i="9"/>
  <c r="W3913" i="9" s="1"/>
  <c r="W3912" i="9"/>
  <c r="J3923" i="9"/>
  <c r="T3446" i="9"/>
  <c r="G3457" i="9"/>
  <c r="N458" i="9"/>
  <c r="N448" i="9"/>
  <c r="AA447" i="9"/>
  <c r="O4427" i="9"/>
  <c r="AB4427" i="9" s="1"/>
  <c r="AB4426" i="9"/>
  <c r="G2042" i="9"/>
  <c r="T2031" i="9"/>
  <c r="G2032" i="9"/>
  <c r="T2032" i="9" s="1"/>
  <c r="I2824" i="9"/>
  <c r="V2824" i="9" s="1"/>
  <c r="V2823" i="9"/>
  <c r="I2834" i="9"/>
  <c r="H732" i="9"/>
  <c r="H636" i="9"/>
  <c r="U633" i="9"/>
  <c r="E2031" i="9"/>
  <c r="E2021" i="9"/>
  <c r="R2021" i="9" s="1"/>
  <c r="R2020" i="9"/>
  <c r="N1745" i="9"/>
  <c r="N1735" i="9"/>
  <c r="AA1735" i="9" s="1"/>
  <c r="AA1734" i="9"/>
  <c r="J4606" i="9"/>
  <c r="W4606" i="9" s="1"/>
  <c r="W4605" i="9"/>
  <c r="J4616" i="9"/>
  <c r="I5041" i="9"/>
  <c r="V5030" i="9"/>
  <c r="M2843" i="9"/>
  <c r="Z2843" i="9" s="1"/>
  <c r="Z2842" i="9"/>
  <c r="F1082" i="9"/>
  <c r="S1080" i="9"/>
  <c r="F1091" i="9"/>
  <c r="M2367" i="9"/>
  <c r="M2358" i="9"/>
  <c r="Z2356" i="9"/>
  <c r="V5496" i="9"/>
  <c r="I5507" i="9"/>
  <c r="I5497" i="9"/>
  <c r="V5497" i="9" s="1"/>
  <c r="L2139" i="9"/>
  <c r="Y2139" i="9" s="1"/>
  <c r="Y2138" i="9"/>
  <c r="N2160" i="9"/>
  <c r="AA2158" i="9"/>
  <c r="N2169" i="9"/>
  <c r="J90" i="9"/>
  <c r="W79" i="9"/>
  <c r="J81" i="9"/>
  <c r="K4646" i="9"/>
  <c r="M2654" i="9"/>
  <c r="Z2643" i="9"/>
  <c r="D732" i="9"/>
  <c r="D636" i="9"/>
  <c r="Q633" i="9"/>
  <c r="N3189" i="9"/>
  <c r="AA3189" i="9" s="1"/>
  <c r="AA3188" i="9"/>
  <c r="K1547" i="9"/>
  <c r="K1537" i="9"/>
  <c r="X1537" i="9" s="1"/>
  <c r="X1536" i="9"/>
  <c r="U239" i="9"/>
  <c r="H240" i="9"/>
  <c r="H5150" i="9"/>
  <c r="H5141" i="9"/>
  <c r="U5139" i="9"/>
  <c r="F765" i="9"/>
  <c r="S666" i="9"/>
  <c r="W5041" i="9"/>
  <c r="J5052" i="9"/>
  <c r="W5052" i="9" s="1"/>
  <c r="F833" i="9"/>
  <c r="S833" i="9" s="1"/>
  <c r="S832" i="9"/>
  <c r="F843" i="9"/>
  <c r="L586" i="9"/>
  <c r="Y575" i="9"/>
  <c r="R289" i="9"/>
  <c r="E300" i="9"/>
  <c r="R300" i="9" s="1"/>
  <c r="G4932" i="9"/>
  <c r="T4930" i="9"/>
  <c r="G4941" i="9"/>
  <c r="G3536" i="9"/>
  <c r="T3536" i="9" s="1"/>
  <c r="T3535" i="9"/>
  <c r="O2743" i="9"/>
  <c r="AB2741" i="9"/>
  <c r="O2752" i="9"/>
  <c r="D863" i="9"/>
  <c r="Q863" i="9" s="1"/>
  <c r="Q862" i="9"/>
  <c r="D4416" i="9"/>
  <c r="Q4416" i="9" s="1"/>
  <c r="Q4415" i="9"/>
  <c r="E3734" i="9"/>
  <c r="R3734" i="9" s="1"/>
  <c r="R3733" i="9"/>
  <c r="F555" i="9"/>
  <c r="S555" i="9" s="1"/>
  <c r="S554" i="9"/>
  <c r="J5634" i="9"/>
  <c r="W5623" i="9"/>
  <c r="H3742" i="9"/>
  <c r="H3733" i="9"/>
  <c r="U3731" i="9"/>
  <c r="K120" i="9"/>
  <c r="X120" i="9" s="1"/>
  <c r="X119" i="9"/>
  <c r="J4139" i="9"/>
  <c r="W4128" i="9"/>
  <c r="F3249" i="9"/>
  <c r="S3247" i="9"/>
  <c r="F3258" i="9"/>
  <c r="N5032" i="9"/>
  <c r="AA5032" i="9" s="1"/>
  <c r="AA5031" i="9"/>
  <c r="J1774" i="9"/>
  <c r="W1763" i="9"/>
  <c r="N417" i="9"/>
  <c r="AA417" i="9" s="1"/>
  <c r="AA416" i="9"/>
  <c r="I3624" i="9"/>
  <c r="V3624" i="9" s="1"/>
  <c r="V3623" i="9"/>
  <c r="T3821" i="9"/>
  <c r="G3822" i="9"/>
  <c r="T3822" i="9" s="1"/>
  <c r="H3319" i="9"/>
  <c r="U3319" i="9" s="1"/>
  <c r="U3318" i="9"/>
  <c r="H3329" i="9"/>
  <c r="D1834" i="9"/>
  <c r="Q1834" i="9" s="1"/>
  <c r="Q1833" i="9"/>
  <c r="D1844" i="9"/>
  <c r="Q327" i="9"/>
  <c r="D328" i="9"/>
  <c r="G5109" i="9"/>
  <c r="T5109" i="9" s="1"/>
  <c r="T5108" i="9"/>
  <c r="N2694" i="9"/>
  <c r="AA2694" i="9" s="1"/>
  <c r="AA2693" i="9"/>
  <c r="H665" i="9"/>
  <c r="U665" i="9" s="1"/>
  <c r="U664" i="9"/>
  <c r="I4337" i="9"/>
  <c r="V4326" i="9"/>
  <c r="N3230" i="9"/>
  <c r="N3220" i="9"/>
  <c r="AA3220" i="9" s="1"/>
  <c r="AA3219" i="9"/>
  <c r="D1870" i="9"/>
  <c r="Q1859" i="9"/>
  <c r="J654" i="9"/>
  <c r="W654" i="9" s="1"/>
  <c r="W653" i="9"/>
  <c r="D746" i="9"/>
  <c r="Q743" i="9"/>
  <c r="D842" i="9"/>
  <c r="G2733" i="9"/>
  <c r="T2733" i="9" s="1"/>
  <c r="T2732" i="9"/>
  <c r="O1151" i="9"/>
  <c r="O1141" i="9"/>
  <c r="AB1140" i="9"/>
  <c r="J458" i="9"/>
  <c r="J448" i="9"/>
  <c r="W447" i="9"/>
  <c r="K4278" i="9"/>
  <c r="X4278" i="9" s="1"/>
  <c r="X4277" i="9"/>
  <c r="M3844" i="9"/>
  <c r="Z3844" i="9" s="1"/>
  <c r="Z3843" i="9"/>
  <c r="L1943" i="9"/>
  <c r="Y1932" i="9"/>
  <c r="L1933" i="9"/>
  <c r="Y1933" i="9" s="1"/>
  <c r="I1754" i="9"/>
  <c r="V1754" i="9" s="1"/>
  <c r="V1753" i="9"/>
  <c r="G1873" i="9"/>
  <c r="T1862" i="9"/>
  <c r="D4444" i="9"/>
  <c r="Q4433" i="9"/>
  <c r="D2032" i="9"/>
  <c r="Q2032" i="9" s="1"/>
  <c r="Q2031" i="9"/>
  <c r="D2042" i="9"/>
  <c r="I684" i="9"/>
  <c r="I675" i="9"/>
  <c r="V673" i="9"/>
  <c r="I753" i="9"/>
  <c r="V753" i="9" s="1"/>
  <c r="V752" i="9"/>
  <c r="I897" i="9"/>
  <c r="V798" i="9"/>
  <c r="O3338" i="9"/>
  <c r="AB3338" i="9" s="1"/>
  <c r="AB3337" i="9"/>
  <c r="L3051" i="9"/>
  <c r="Y3049" i="9"/>
  <c r="L3060" i="9"/>
  <c r="M60" i="9"/>
  <c r="Z60" i="9" s="1"/>
  <c r="Z59" i="9"/>
  <c r="O5466" i="9"/>
  <c r="AB5466" i="9" s="1"/>
  <c r="AB5465" i="9"/>
  <c r="M4793" i="9"/>
  <c r="Z4793" i="9" s="1"/>
  <c r="Z4792" i="9"/>
  <c r="M4803" i="9"/>
  <c r="K674" i="9"/>
  <c r="X663" i="9"/>
  <c r="I852" i="9"/>
  <c r="V852" i="9" s="1"/>
  <c r="V851" i="9"/>
  <c r="G5425" i="9"/>
  <c r="G5416" i="9"/>
  <c r="T5414" i="9"/>
  <c r="G4991" i="9"/>
  <c r="T4991" i="9" s="1"/>
  <c r="T4990" i="9"/>
  <c r="G5001" i="9"/>
  <c r="M4625" i="9"/>
  <c r="Z4625" i="9" s="1"/>
  <c r="Z4624" i="9"/>
  <c r="N2268" i="9"/>
  <c r="N2259" i="9"/>
  <c r="AA2257" i="9"/>
  <c r="H798" i="9"/>
  <c r="U699" i="9"/>
  <c r="I428" i="9"/>
  <c r="V428" i="9" s="1"/>
  <c r="V427" i="9"/>
  <c r="L447" i="9"/>
  <c r="L437" i="9"/>
  <c r="Y436" i="9"/>
  <c r="L2991" i="9"/>
  <c r="Y2991" i="9" s="1"/>
  <c r="Y2990" i="9"/>
  <c r="J417" i="9"/>
  <c r="W417" i="9" s="1"/>
  <c r="W416" i="9"/>
  <c r="M1080" i="9"/>
  <c r="M1071" i="9"/>
  <c r="Z1069" i="9"/>
  <c r="J4119" i="9"/>
  <c r="W4119" i="9" s="1"/>
  <c r="W4118" i="9"/>
  <c r="D4248" i="9"/>
  <c r="D4239" i="9"/>
  <c r="Q4237" i="9"/>
  <c r="O2813" i="9"/>
  <c r="AB2813" i="9" s="1"/>
  <c r="AB2812" i="9"/>
  <c r="O2823" i="9"/>
  <c r="O943" i="9"/>
  <c r="AB942" i="9"/>
  <c r="O953" i="9"/>
  <c r="Z377" i="9"/>
  <c r="M388" i="9"/>
  <c r="J831" i="9"/>
  <c r="J735" i="9"/>
  <c r="W732" i="9"/>
  <c r="K2813" i="9"/>
  <c r="X2813" i="9" s="1"/>
  <c r="X2812" i="9"/>
  <c r="K2823" i="9"/>
  <c r="O2537" i="9"/>
  <c r="O2527" i="9"/>
  <c r="AB2526" i="9"/>
  <c r="H1011" i="9"/>
  <c r="U1011" i="9" s="1"/>
  <c r="U1010" i="9"/>
  <c r="L865" i="9"/>
  <c r="L855" i="9"/>
  <c r="Y855" i="9" s="1"/>
  <c r="Y854" i="9"/>
  <c r="X773" i="9"/>
  <c r="K784" i="9"/>
  <c r="L2051" i="9"/>
  <c r="Y2051" i="9" s="1"/>
  <c r="Y2050" i="9"/>
  <c r="R1180" i="9"/>
  <c r="E1191" i="9"/>
  <c r="R1191" i="9" s="1"/>
  <c r="W228" i="9"/>
  <c r="J229" i="9"/>
  <c r="H269" i="9"/>
  <c r="U269" i="9" s="1"/>
  <c r="U268" i="9"/>
  <c r="I3248" i="9"/>
  <c r="V3237" i="9"/>
  <c r="K2457" i="9"/>
  <c r="X2455" i="9"/>
  <c r="K2466" i="9"/>
  <c r="J5120" i="9"/>
  <c r="W5120" i="9" s="1"/>
  <c r="W5119" i="9"/>
  <c r="W5613" i="9"/>
  <c r="J5624" i="9"/>
  <c r="J5625" i="9" s="1"/>
  <c r="O5129" i="9"/>
  <c r="AB5118" i="9"/>
  <c r="X3831" i="9"/>
  <c r="K3842" i="9"/>
  <c r="H1240" i="9"/>
  <c r="U1240" i="9" s="1"/>
  <c r="U1239" i="9"/>
  <c r="H1250" i="9"/>
  <c r="J1655" i="9"/>
  <c r="W1655" i="9" s="1"/>
  <c r="W1654" i="9"/>
  <c r="I498" i="9"/>
  <c r="V498" i="9" s="1"/>
  <c r="V487" i="9"/>
  <c r="D42" i="9"/>
  <c r="Q41" i="9"/>
  <c r="S437" i="9"/>
  <c r="F438" i="9"/>
  <c r="M2446" i="9"/>
  <c r="Z2444" i="9"/>
  <c r="M2455" i="9"/>
  <c r="G4705" i="9"/>
  <c r="T4705" i="9" s="1"/>
  <c r="T4704" i="9"/>
  <c r="G4715" i="9"/>
  <c r="O2397" i="9"/>
  <c r="AB2397" i="9" s="1"/>
  <c r="AB2396" i="9"/>
  <c r="X3566" i="9"/>
  <c r="I4921" i="9"/>
  <c r="V4919" i="9"/>
  <c r="I4930" i="9"/>
  <c r="I2843" i="9"/>
  <c r="V2843" i="9" s="1"/>
  <c r="V2842" i="9"/>
  <c r="F2555" i="9"/>
  <c r="S2544" i="9"/>
  <c r="T130" i="9"/>
  <c r="G131" i="9"/>
  <c r="T131" i="9" s="1"/>
  <c r="F2436" i="9"/>
  <c r="S2436" i="9" s="1"/>
  <c r="S2435" i="9"/>
  <c r="V3425" i="9"/>
  <c r="I3426" i="9"/>
  <c r="V3426" i="9" s="1"/>
  <c r="E1952" i="9"/>
  <c r="R1952" i="9" s="1"/>
  <c r="R1951" i="9"/>
  <c r="E776" i="9"/>
  <c r="R677" i="9"/>
  <c r="L357" i="9"/>
  <c r="Y357" i="9" s="1"/>
  <c r="Y356" i="9"/>
  <c r="J897" i="9"/>
  <c r="W798" i="9"/>
  <c r="I5140" i="9"/>
  <c r="V5129" i="9"/>
  <c r="F5042" i="9"/>
  <c r="S5040" i="9"/>
  <c r="F5051" i="9"/>
  <c r="J3041" i="9"/>
  <c r="W3041" i="9" s="1"/>
  <c r="W3040" i="9"/>
  <c r="E2240" i="9"/>
  <c r="R2229" i="9"/>
  <c r="E2230" i="9"/>
  <c r="R2230" i="9" s="1"/>
  <c r="I1071" i="9"/>
  <c r="O4872" i="9"/>
  <c r="AB4872" i="9" s="1"/>
  <c r="AB4871" i="9"/>
  <c r="G4140" i="9"/>
  <c r="T4138" i="9"/>
  <c r="G4149" i="9"/>
  <c r="E1567" i="9"/>
  <c r="R1567" i="9" s="1"/>
  <c r="R1566" i="9"/>
  <c r="I1685" i="9"/>
  <c r="I1676" i="9"/>
  <c r="V1674" i="9"/>
  <c r="H3941" i="9"/>
  <c r="U3930" i="9"/>
  <c r="D1672" i="9"/>
  <c r="Q1661" i="9"/>
  <c r="O1655" i="9"/>
  <c r="AB1655" i="9" s="1"/>
  <c r="AB1654" i="9"/>
  <c r="L456" i="9"/>
  <c r="Y456" i="9" s="1"/>
  <c r="Y455" i="9"/>
  <c r="N487" i="9"/>
  <c r="AA476" i="9"/>
  <c r="I1873" i="9"/>
  <c r="V1862" i="9"/>
  <c r="G5030" i="9"/>
  <c r="T5019" i="9"/>
  <c r="G4724" i="9"/>
  <c r="T4724" i="9" s="1"/>
  <c r="T4723" i="9"/>
  <c r="X4931" i="9"/>
  <c r="K4942" i="9"/>
  <c r="G4348" i="9"/>
  <c r="T4337" i="9"/>
  <c r="L3921" i="9"/>
  <c r="Y3921" i="9" s="1"/>
  <c r="Y3920" i="9"/>
  <c r="AA2346" i="9"/>
  <c r="N2357" i="9"/>
  <c r="I80" i="9"/>
  <c r="V69" i="9"/>
  <c r="H3517" i="9"/>
  <c r="U3517" i="9" s="1"/>
  <c r="U3516" i="9"/>
  <c r="H3527" i="9"/>
  <c r="D4149" i="9"/>
  <c r="D4140" i="9"/>
  <c r="Q4138" i="9"/>
  <c r="O4823" i="9"/>
  <c r="AB4823" i="9" s="1"/>
  <c r="AB4822" i="9"/>
  <c r="J1873" i="9"/>
  <c r="W1862" i="9"/>
  <c r="E1933" i="9"/>
  <c r="R1933" i="9" s="1"/>
  <c r="R1932" i="9"/>
  <c r="E1943" i="9"/>
  <c r="L179" i="9"/>
  <c r="Y168" i="9"/>
  <c r="J853" i="9"/>
  <c r="W754" i="9"/>
  <c r="M5507" i="9"/>
  <c r="M5497" i="9"/>
  <c r="Z5497" i="9" s="1"/>
  <c r="Z5496" i="9"/>
  <c r="F1873" i="9"/>
  <c r="S1862" i="9"/>
  <c r="N359" i="9"/>
  <c r="N349" i="9"/>
  <c r="AA348" i="9"/>
  <c r="I574" i="9"/>
  <c r="I565" i="9"/>
  <c r="V563" i="9"/>
  <c r="Y239" i="9"/>
  <c r="L240" i="9"/>
  <c r="F3041" i="9"/>
  <c r="S3041" i="9" s="1"/>
  <c r="S3040" i="9"/>
  <c r="I31" i="9"/>
  <c r="V30" i="9"/>
  <c r="K4040" i="9"/>
  <c r="X4029" i="9"/>
  <c r="G3715" i="9"/>
  <c r="T3715" i="9" s="1"/>
  <c r="T3714" i="9"/>
  <c r="G3725" i="9"/>
  <c r="H5397" i="9"/>
  <c r="U5386" i="9"/>
  <c r="H5387" i="9"/>
  <c r="U5387" i="9" s="1"/>
  <c r="F5210" i="9"/>
  <c r="F5200" i="9"/>
  <c r="S5200" i="9" s="1"/>
  <c r="S5199" i="9"/>
  <c r="E60" i="9"/>
  <c r="R60" i="9" s="1"/>
  <c r="R59" i="9"/>
  <c r="V5327" i="9"/>
  <c r="I5338" i="9"/>
  <c r="I5328" i="9"/>
  <c r="I3921" i="9"/>
  <c r="V3921" i="9" s="1"/>
  <c r="V3920" i="9"/>
  <c r="O3189" i="9"/>
  <c r="AB3189" i="9" s="1"/>
  <c r="AB3188" i="9"/>
  <c r="M1666" i="9"/>
  <c r="Z1666" i="9" s="1"/>
  <c r="Z1665" i="9"/>
  <c r="H4309" i="9"/>
  <c r="U4309" i="9" s="1"/>
  <c r="U4308" i="9"/>
  <c r="H4319" i="9"/>
  <c r="J2912" i="9"/>
  <c r="W2912" i="9" s="1"/>
  <c r="W2911" i="9"/>
  <c r="J2922" i="9"/>
  <c r="E1061" i="9"/>
  <c r="R1061" i="9" s="1"/>
  <c r="R1060" i="9"/>
  <c r="D269" i="9"/>
  <c r="Q269" i="9" s="1"/>
  <c r="Q268" i="9"/>
  <c r="D2853" i="9"/>
  <c r="Q2851" i="9"/>
  <c r="D2862" i="9"/>
  <c r="L288" i="9"/>
  <c r="L279" i="9"/>
  <c r="Y277" i="9"/>
  <c r="F3456" i="9"/>
  <c r="F3447" i="9"/>
  <c r="S3445" i="9"/>
  <c r="I3060" i="9"/>
  <c r="I3051" i="9"/>
  <c r="V3049" i="9"/>
  <c r="AA1268" i="9"/>
  <c r="N1279" i="9"/>
  <c r="M191" i="9"/>
  <c r="Z189" i="9"/>
  <c r="M200" i="9"/>
  <c r="D5425" i="9"/>
  <c r="D5416" i="9"/>
  <c r="Q5414" i="9"/>
  <c r="J852" i="9"/>
  <c r="W852" i="9" s="1"/>
  <c r="W851" i="9"/>
  <c r="D4543" i="9"/>
  <c r="Q4532" i="9"/>
  <c r="O3536" i="9"/>
  <c r="AB3536" i="9" s="1"/>
  <c r="AB3535" i="9"/>
  <c r="G459" i="9"/>
  <c r="T458" i="9"/>
  <c r="G469" i="9"/>
  <c r="N1951" i="9"/>
  <c r="AA1949" i="9"/>
  <c r="N1960" i="9"/>
  <c r="R1170" i="9"/>
  <c r="E1171" i="9"/>
  <c r="R1171" i="9" s="1"/>
  <c r="H3656" i="9"/>
  <c r="U3654" i="9"/>
  <c r="H3665" i="9"/>
  <c r="G1556" i="9"/>
  <c r="T1556" i="9" s="1"/>
  <c r="T1555" i="9"/>
  <c r="H1181" i="9"/>
  <c r="U1179" i="9"/>
  <c r="H1190" i="9"/>
  <c r="E5338" i="9"/>
  <c r="R5327" i="9"/>
  <c r="H1537" i="9"/>
  <c r="U1537" i="9" s="1"/>
  <c r="U1536" i="9"/>
  <c r="H1547" i="9"/>
  <c r="Q1873" i="9"/>
  <c r="D1884" i="9"/>
  <c r="Q1884" i="9" s="1"/>
  <c r="F5426" i="9"/>
  <c r="S5415" i="9"/>
  <c r="I972" i="9"/>
  <c r="H4633" i="9"/>
  <c r="U4622" i="9"/>
  <c r="H4624" i="9"/>
  <c r="N3932" i="9"/>
  <c r="AA3932" i="9" s="1"/>
  <c r="AA3931" i="9"/>
  <c r="Y5614" i="9"/>
  <c r="L5615" i="9"/>
  <c r="Y5615" i="9" s="1"/>
  <c r="H4496" i="9"/>
  <c r="U4496" i="9" s="1"/>
  <c r="U4495" i="9"/>
  <c r="H4506" i="9"/>
  <c r="M3824" i="9"/>
  <c r="Z3813" i="9"/>
  <c r="M3814" i="9"/>
  <c r="Z3814" i="9" s="1"/>
  <c r="O3051" i="9"/>
  <c r="AB3049" i="9"/>
  <c r="O3060" i="9"/>
  <c r="AB2050" i="9"/>
  <c r="O2051" i="9"/>
  <c r="AB2051" i="9" s="1"/>
  <c r="F1377" i="9"/>
  <c r="F1368" i="9"/>
  <c r="S1366" i="9"/>
  <c r="T982" i="9"/>
  <c r="G993" i="9"/>
  <c r="T993" i="9" s="1"/>
  <c r="I4655" i="9"/>
  <c r="I4646" i="9"/>
  <c r="V4644" i="9"/>
  <c r="M3417" i="9"/>
  <c r="M3407" i="9"/>
  <c r="Z3407" i="9" s="1"/>
  <c r="Z3406" i="9"/>
  <c r="E1853" i="9"/>
  <c r="R1853" i="9" s="1"/>
  <c r="R1852" i="9"/>
  <c r="I2031" i="9"/>
  <c r="I2021" i="9"/>
  <c r="V2021" i="9" s="1"/>
  <c r="V2020" i="9"/>
  <c r="N981" i="9"/>
  <c r="AA970" i="9"/>
  <c r="N972" i="9"/>
  <c r="N4408" i="9"/>
  <c r="AA4408" i="9" s="1"/>
  <c r="AA4407" i="9"/>
  <c r="N4418" i="9"/>
  <c r="I5139" i="9"/>
  <c r="I5130" i="9"/>
  <c r="V5128" i="9"/>
  <c r="S4733" i="9"/>
  <c r="F4744" i="9"/>
  <c r="O1943" i="9"/>
  <c r="O1933" i="9"/>
  <c r="AB1932" i="9"/>
  <c r="O586" i="9"/>
  <c r="AB575" i="9"/>
  <c r="D4933" i="9"/>
  <c r="Q4933" i="9" s="1"/>
  <c r="Q4932" i="9"/>
  <c r="Q674" i="9"/>
  <c r="D685" i="9"/>
  <c r="D1280" i="9"/>
  <c r="Q1278" i="9"/>
  <c r="D1289" i="9"/>
  <c r="M63" i="3"/>
  <c r="G636" i="9" l="1"/>
  <c r="M735" i="9"/>
  <c r="H5251" i="9"/>
  <c r="S1191" i="9"/>
  <c r="F1192" i="9"/>
  <c r="O1171" i="9"/>
  <c r="AB1171" i="9" s="1"/>
  <c r="AB1170" i="9"/>
  <c r="O1290" i="9"/>
  <c r="O1280" i="9"/>
  <c r="AB1279" i="9"/>
  <c r="D5151" i="9"/>
  <c r="Q5151" i="9" s="1"/>
  <c r="Q5140" i="9"/>
  <c r="D973" i="9"/>
  <c r="Q973" i="9" s="1"/>
  <c r="Q972" i="9"/>
  <c r="J1093" i="9"/>
  <c r="G3964" i="9"/>
  <c r="D5351" i="9"/>
  <c r="Q5351" i="9" s="1"/>
  <c r="Q5350" i="9"/>
  <c r="G5349" i="9"/>
  <c r="G5339" i="9"/>
  <c r="T5338" i="9"/>
  <c r="F1182" i="9"/>
  <c r="S1182" i="9" s="1"/>
  <c r="S1181" i="9"/>
  <c r="O1983" i="9"/>
  <c r="AB1972" i="9"/>
  <c r="O1973" i="9"/>
  <c r="T3754" i="9"/>
  <c r="G3765" i="9"/>
  <c r="T3765" i="9" s="1"/>
  <c r="W4348" i="9"/>
  <c r="J4359" i="9"/>
  <c r="W4359" i="9" s="1"/>
  <c r="AB4744" i="9"/>
  <c r="O4755" i="9"/>
  <c r="AB4755" i="9" s="1"/>
  <c r="L5547" i="9"/>
  <c r="Y5547" i="9" s="1"/>
  <c r="Y5536" i="9"/>
  <c r="Z1290" i="9"/>
  <c r="M1291" i="9"/>
  <c r="O1181" i="9"/>
  <c r="AB1180" i="9"/>
  <c r="O1191" i="9"/>
  <c r="U993" i="9"/>
  <c r="H994" i="9"/>
  <c r="O1270" i="9"/>
  <c r="AB1270" i="9" s="1"/>
  <c r="AB1269" i="9"/>
  <c r="R1290" i="9"/>
  <c r="E1291" i="9"/>
  <c r="T1290" i="9"/>
  <c r="G1291" i="9"/>
  <c r="Y5349" i="9"/>
  <c r="L5350" i="9"/>
  <c r="K4657" i="9"/>
  <c r="AB3754" i="9"/>
  <c r="O3765" i="9"/>
  <c r="AB3765" i="9" s="1"/>
  <c r="T5328" i="9"/>
  <c r="G5329" i="9"/>
  <c r="T5329" i="9" s="1"/>
  <c r="AB1962" i="9"/>
  <c r="O1963" i="9"/>
  <c r="AB1963" i="9" s="1"/>
  <c r="H984" i="9"/>
  <c r="U984" i="9" s="1"/>
  <c r="U983" i="9"/>
  <c r="R1280" i="9"/>
  <c r="E1281" i="9"/>
  <c r="R1281" i="9" s="1"/>
  <c r="T1280" i="9"/>
  <c r="G1281" i="9"/>
  <c r="T1281" i="9" s="1"/>
  <c r="M1281" i="9"/>
  <c r="Z1281" i="9" s="1"/>
  <c r="Z1280" i="9"/>
  <c r="D983" i="9"/>
  <c r="D993" i="9"/>
  <c r="Q982" i="9"/>
  <c r="L5340" i="9"/>
  <c r="Y5340" i="9" s="1"/>
  <c r="Y5339" i="9"/>
  <c r="W5625" i="9"/>
  <c r="J5626" i="9"/>
  <c r="W5626" i="9" s="1"/>
  <c r="H5032" i="9"/>
  <c r="U5032" i="9" s="1"/>
  <c r="U5031" i="9"/>
  <c r="F5626" i="9"/>
  <c r="S5626" i="9" s="1"/>
  <c r="S5625" i="9"/>
  <c r="H4845" i="9"/>
  <c r="U4845" i="9" s="1"/>
  <c r="U4844" i="9"/>
  <c r="K2172" i="9"/>
  <c r="X2172" i="9" s="1"/>
  <c r="X2171" i="9"/>
  <c r="O1934" i="9"/>
  <c r="AB1933" i="9"/>
  <c r="H1558" i="9"/>
  <c r="H1548" i="9"/>
  <c r="U1548" i="9" s="1"/>
  <c r="U1547" i="9"/>
  <c r="H3657" i="9"/>
  <c r="U3657" i="9" s="1"/>
  <c r="U3656" i="9"/>
  <c r="D5417" i="9"/>
  <c r="Q5417" i="9" s="1"/>
  <c r="Q5416" i="9"/>
  <c r="F3458" i="9"/>
  <c r="S3456" i="9"/>
  <c r="F3467" i="9"/>
  <c r="L1944" i="9"/>
  <c r="Y1944" i="9" s="1"/>
  <c r="Y1943" i="9"/>
  <c r="L1954" i="9"/>
  <c r="H3340" i="9"/>
  <c r="H3330" i="9"/>
  <c r="U3330" i="9" s="1"/>
  <c r="U3329" i="9"/>
  <c r="W90" i="9"/>
  <c r="J101" i="9"/>
  <c r="S1091" i="9"/>
  <c r="F1093" i="9"/>
  <c r="N1746" i="9"/>
  <c r="AA1746" i="9" s="1"/>
  <c r="AA1745" i="9"/>
  <c r="N1756" i="9"/>
  <c r="G2043" i="9"/>
  <c r="T2043" i="9" s="1"/>
  <c r="T2042" i="9"/>
  <c r="G2053" i="9"/>
  <c r="J5529" i="9"/>
  <c r="J5519" i="9"/>
  <c r="W5519" i="9" s="1"/>
  <c r="W5518" i="9"/>
  <c r="E2636" i="9"/>
  <c r="E2626" i="9"/>
  <c r="R2626" i="9" s="1"/>
  <c r="R2625" i="9"/>
  <c r="H3052" i="9"/>
  <c r="U3052" i="9" s="1"/>
  <c r="U3051" i="9"/>
  <c r="I4033" i="9"/>
  <c r="V4022" i="9"/>
  <c r="I4023" i="9"/>
  <c r="V4023" i="9" s="1"/>
  <c r="G389" i="9"/>
  <c r="T387" i="9"/>
  <c r="G398" i="9"/>
  <c r="R151" i="9"/>
  <c r="E152" i="9"/>
  <c r="M1963" i="9"/>
  <c r="Z1963" i="9" s="1"/>
  <c r="Z1962" i="9"/>
  <c r="M489" i="9"/>
  <c r="Z489" i="9" s="1"/>
  <c r="Z488" i="9"/>
  <c r="D1875" i="9"/>
  <c r="Q1875" i="9" s="1"/>
  <c r="Q1874" i="9"/>
  <c r="J4528" i="9"/>
  <c r="W4517" i="9"/>
  <c r="J4518" i="9"/>
  <c r="W4518" i="9" s="1"/>
  <c r="F5320" i="9"/>
  <c r="F5310" i="9"/>
  <c r="S5310" i="9" s="1"/>
  <c r="S5309" i="9"/>
  <c r="N5023" i="9"/>
  <c r="N5013" i="9"/>
  <c r="AA5013" i="9" s="1"/>
  <c r="AA5012" i="9"/>
  <c r="D5408" i="9"/>
  <c r="D5398" i="9"/>
  <c r="Q5398" i="9" s="1"/>
  <c r="Q5397" i="9"/>
  <c r="I3319" i="9"/>
  <c r="V3319" i="9" s="1"/>
  <c r="V3318" i="9"/>
  <c r="I3329" i="9"/>
  <c r="I5122" i="9"/>
  <c r="I5112" i="9"/>
  <c r="V5112" i="9" s="1"/>
  <c r="V5111" i="9"/>
  <c r="H5436" i="9"/>
  <c r="H5427" i="9"/>
  <c r="U5425" i="9"/>
  <c r="I280" i="9"/>
  <c r="V280" i="9" s="1"/>
  <c r="V279" i="9"/>
  <c r="H1885" i="9"/>
  <c r="U1883" i="9"/>
  <c r="D757" i="9"/>
  <c r="Q754" i="9"/>
  <c r="D853" i="9"/>
  <c r="K884" i="9"/>
  <c r="X882" i="9"/>
  <c r="K893" i="9"/>
  <c r="Z5041" i="9"/>
  <c r="M5052" i="9"/>
  <c r="Z5052" i="9" s="1"/>
  <c r="F2368" i="9"/>
  <c r="S2357" i="9"/>
  <c r="I736" i="9"/>
  <c r="V736" i="9" s="1"/>
  <c r="V735" i="9"/>
  <c r="I1874" i="9"/>
  <c r="V1872" i="9"/>
  <c r="I1883" i="9"/>
  <c r="J1746" i="9"/>
  <c r="W1746" i="9" s="1"/>
  <c r="W1745" i="9"/>
  <c r="J1756" i="9"/>
  <c r="L1885" i="9"/>
  <c r="Y1883" i="9"/>
  <c r="M1388" i="9"/>
  <c r="M1379" i="9"/>
  <c r="Z1377" i="9"/>
  <c r="L2754" i="9"/>
  <c r="Y2752" i="9"/>
  <c r="L2763" i="9"/>
  <c r="H73" i="9"/>
  <c r="H63" i="9"/>
  <c r="U62" i="9"/>
  <c r="L747" i="9"/>
  <c r="Y747" i="9" s="1"/>
  <c r="Y746" i="9"/>
  <c r="K3943" i="9"/>
  <c r="X3943" i="9" s="1"/>
  <c r="X3942" i="9"/>
  <c r="W349" i="9"/>
  <c r="J350" i="9"/>
  <c r="G2477" i="9"/>
  <c r="G2468" i="9"/>
  <c r="T2466" i="9"/>
  <c r="F2270" i="9"/>
  <c r="S2268" i="9"/>
  <c r="F2279" i="9"/>
  <c r="N379" i="9"/>
  <c r="AA379" i="9" s="1"/>
  <c r="AA378" i="9"/>
  <c r="I2280" i="9"/>
  <c r="V2280" i="9" s="1"/>
  <c r="V2269" i="9"/>
  <c r="T5020" i="9"/>
  <c r="G5021" i="9"/>
  <c r="T5021" i="9" s="1"/>
  <c r="F3043" i="9"/>
  <c r="F3033" i="9"/>
  <c r="S3033" i="9" s="1"/>
  <c r="S3032" i="9"/>
  <c r="J2260" i="9"/>
  <c r="W2260" i="9" s="1"/>
  <c r="W2259" i="9"/>
  <c r="L2645" i="9"/>
  <c r="Y2645" i="9" s="1"/>
  <c r="Y2644" i="9"/>
  <c r="F398" i="9"/>
  <c r="F389" i="9"/>
  <c r="S387" i="9"/>
  <c r="G2081" i="9"/>
  <c r="T2070" i="9"/>
  <c r="G2072" i="9"/>
  <c r="G1864" i="9"/>
  <c r="T1864" i="9" s="1"/>
  <c r="T1863" i="9"/>
  <c r="N4834" i="9"/>
  <c r="AA4834" i="9" s="1"/>
  <c r="AA4833" i="9"/>
  <c r="L2735" i="9"/>
  <c r="L2725" i="9"/>
  <c r="Y2725" i="9" s="1"/>
  <c r="Y2724" i="9"/>
  <c r="N2329" i="9"/>
  <c r="AA2329" i="9" s="1"/>
  <c r="AA2328" i="9"/>
  <c r="N2339" i="9"/>
  <c r="G162" i="9"/>
  <c r="T161" i="9"/>
  <c r="G172" i="9"/>
  <c r="M4942" i="9"/>
  <c r="Z4931" i="9"/>
  <c r="F1765" i="9"/>
  <c r="S1765" i="9" s="1"/>
  <c r="S1764" i="9"/>
  <c r="N1588" i="9"/>
  <c r="AA1586" i="9"/>
  <c r="K2853" i="9"/>
  <c r="X2851" i="9"/>
  <c r="K2862" i="9"/>
  <c r="Q3256" i="9"/>
  <c r="D3267" i="9"/>
  <c r="Q3267" i="9" s="1"/>
  <c r="G3132" i="9"/>
  <c r="T3132" i="9" s="1"/>
  <c r="T3131" i="9"/>
  <c r="G3142" i="9"/>
  <c r="V1972" i="9"/>
  <c r="I1983" i="9"/>
  <c r="I1973" i="9"/>
  <c r="D4825" i="9"/>
  <c r="D4815" i="9"/>
  <c r="Q4815" i="9" s="1"/>
  <c r="Q4814" i="9"/>
  <c r="D794" i="9"/>
  <c r="D785" i="9"/>
  <c r="Q783" i="9"/>
  <c r="J2180" i="9"/>
  <c r="J2171" i="9"/>
  <c r="W2169" i="9"/>
  <c r="K3567" i="9"/>
  <c r="X3556" i="9"/>
  <c r="K3557" i="9"/>
  <c r="J398" i="9"/>
  <c r="J389" i="9"/>
  <c r="W387" i="9"/>
  <c r="D579" i="9"/>
  <c r="D569" i="9"/>
  <c r="Q568" i="9"/>
  <c r="D5049" i="9"/>
  <c r="Q5049" i="9" s="1"/>
  <c r="Q5038" i="9"/>
  <c r="G4636" i="9"/>
  <c r="T4636" i="9" s="1"/>
  <c r="T4635" i="9"/>
  <c r="D2475" i="9"/>
  <c r="Q2475" i="9" s="1"/>
  <c r="Q2464" i="9"/>
  <c r="I547" i="9"/>
  <c r="V546" i="9"/>
  <c r="I557" i="9"/>
  <c r="X547" i="9"/>
  <c r="K548" i="9"/>
  <c r="R3644" i="9"/>
  <c r="E3655" i="9"/>
  <c r="W872" i="9"/>
  <c r="J883" i="9"/>
  <c r="F2438" i="9"/>
  <c r="F2428" i="9"/>
  <c r="S2428" i="9" s="1"/>
  <c r="S2427" i="9"/>
  <c r="D2835" i="9"/>
  <c r="Q2835" i="9" s="1"/>
  <c r="Q2834" i="9"/>
  <c r="D2845" i="9"/>
  <c r="M1459" i="9"/>
  <c r="M1449" i="9"/>
  <c r="Z1449" i="9" s="1"/>
  <c r="Z1448" i="9"/>
  <c r="N5338" i="9"/>
  <c r="AA5327" i="9"/>
  <c r="Q880" i="9"/>
  <c r="D891" i="9"/>
  <c r="Q891" i="9" s="1"/>
  <c r="O63" i="9"/>
  <c r="AB62" i="9"/>
  <c r="O73" i="9"/>
  <c r="U886" i="9"/>
  <c r="H985" i="9"/>
  <c r="L1380" i="9"/>
  <c r="Y1380" i="9" s="1"/>
  <c r="Y1379" i="9"/>
  <c r="M4913" i="9"/>
  <c r="Z4902" i="9"/>
  <c r="M4903" i="9"/>
  <c r="Z4903" i="9" s="1"/>
  <c r="I282" i="9"/>
  <c r="I272" i="9"/>
  <c r="V271" i="9"/>
  <c r="G2953" i="9"/>
  <c r="T2953" i="9" s="1"/>
  <c r="T2952" i="9"/>
  <c r="F2348" i="9"/>
  <c r="S2348" i="9" s="1"/>
  <c r="S2347" i="9"/>
  <c r="U1170" i="9"/>
  <c r="H1171" i="9"/>
  <c r="U1171" i="9" s="1"/>
  <c r="E2466" i="9"/>
  <c r="E2457" i="9"/>
  <c r="R2455" i="9"/>
  <c r="D280" i="9"/>
  <c r="Q280" i="9" s="1"/>
  <c r="Q279" i="9"/>
  <c r="R70" i="9"/>
  <c r="E71" i="9"/>
  <c r="R71" i="9" s="1"/>
  <c r="H757" i="9"/>
  <c r="U754" i="9"/>
  <c r="H853" i="9"/>
  <c r="H486" i="9"/>
  <c r="H477" i="9"/>
  <c r="U475" i="9"/>
  <c r="N2428" i="9"/>
  <c r="AA2428" i="9" s="1"/>
  <c r="N2438" i="9"/>
  <c r="AA2427" i="9"/>
  <c r="O1666" i="9"/>
  <c r="AB1666" i="9" s="1"/>
  <c r="AB1665" i="9"/>
  <c r="Q52" i="9"/>
  <c r="D53" i="9"/>
  <c r="K1587" i="9"/>
  <c r="X1587" i="9" s="1"/>
  <c r="X1576" i="9"/>
  <c r="L2340" i="9"/>
  <c r="Y2340" i="9" s="1"/>
  <c r="Y2339" i="9"/>
  <c r="L2350" i="9"/>
  <c r="Z70" i="9"/>
  <c r="M71" i="9"/>
  <c r="Z71" i="9" s="1"/>
  <c r="I1765" i="9"/>
  <c r="V1765" i="9" s="1"/>
  <c r="V1764" i="9"/>
  <c r="J1765" i="9"/>
  <c r="W1765" i="9" s="1"/>
  <c r="W1764" i="9"/>
  <c r="T201" i="9"/>
  <c r="G202" i="9"/>
  <c r="G2230" i="9"/>
  <c r="T2230" i="9" s="1"/>
  <c r="T2229" i="9"/>
  <c r="G2240" i="9"/>
  <c r="L4261" i="9"/>
  <c r="Y4259" i="9"/>
  <c r="T5614" i="9"/>
  <c r="G5615" i="9"/>
  <c r="T5615" i="9" s="1"/>
  <c r="M2864" i="9"/>
  <c r="Z2862" i="9"/>
  <c r="M2873" i="9"/>
  <c r="K4726" i="9"/>
  <c r="K4716" i="9"/>
  <c r="X4716" i="9" s="1"/>
  <c r="X4715" i="9"/>
  <c r="J5428" i="9"/>
  <c r="W5428" i="9" s="1"/>
  <c r="W5427" i="9"/>
  <c r="S52" i="9"/>
  <c r="F53" i="9"/>
  <c r="AB3418" i="9"/>
  <c r="O3419" i="9"/>
  <c r="L795" i="9"/>
  <c r="Y795" i="9" s="1"/>
  <c r="Y784" i="9"/>
  <c r="U3546" i="9"/>
  <c r="H3547" i="9"/>
  <c r="U3547" i="9" s="1"/>
  <c r="I2774" i="9"/>
  <c r="I2765" i="9"/>
  <c r="V2763" i="9"/>
  <c r="S4546" i="9"/>
  <c r="F4557" i="9"/>
  <c r="S4557" i="9" s="1"/>
  <c r="L2944" i="9"/>
  <c r="L2934" i="9"/>
  <c r="Y2934" i="9" s="1"/>
  <c r="Y2933" i="9"/>
  <c r="S4139" i="9"/>
  <c r="F4150" i="9"/>
  <c r="K250" i="9"/>
  <c r="X249" i="9"/>
  <c r="K260" i="9"/>
  <c r="E4657" i="9"/>
  <c r="R4655" i="9"/>
  <c r="J3953" i="9"/>
  <c r="W3951" i="9"/>
  <c r="J3962" i="9"/>
  <c r="O3448" i="9"/>
  <c r="AB3448" i="9" s="1"/>
  <c r="AB3447" i="9"/>
  <c r="M5349" i="9"/>
  <c r="Z5349" i="9" s="1"/>
  <c r="Z5338" i="9"/>
  <c r="D170" i="9"/>
  <c r="Q170" i="9" s="1"/>
  <c r="Q169" i="9"/>
  <c r="I5438" i="9"/>
  <c r="V5436" i="9"/>
  <c r="I5447" i="9"/>
  <c r="G4924" i="9"/>
  <c r="T4913" i="9"/>
  <c r="G4914" i="9"/>
  <c r="T4914" i="9" s="1"/>
  <c r="M172" i="9"/>
  <c r="Z161" i="9"/>
  <c r="M162" i="9"/>
  <c r="G596" i="9"/>
  <c r="G587" i="9"/>
  <c r="T585" i="9"/>
  <c r="G5320" i="9"/>
  <c r="T5309" i="9"/>
  <c r="G5310" i="9"/>
  <c r="T5310" i="9" s="1"/>
  <c r="R657" i="9"/>
  <c r="E658" i="9"/>
  <c r="E3865" i="9"/>
  <c r="R3863" i="9"/>
  <c r="L3349" i="9"/>
  <c r="Y3349" i="9" s="1"/>
  <c r="Y3348" i="9"/>
  <c r="Y5150" i="9"/>
  <c r="D2281" i="9"/>
  <c r="Q2279" i="9"/>
  <c r="D5250" i="9"/>
  <c r="Q5250" i="9" s="1"/>
  <c r="Q5239" i="9"/>
  <c r="N2142" i="9"/>
  <c r="AA2142" i="9" s="1"/>
  <c r="AA2141" i="9"/>
  <c r="N2152" i="9"/>
  <c r="F2656" i="9"/>
  <c r="S2656" i="9" s="1"/>
  <c r="S2655" i="9"/>
  <c r="N1884" i="9"/>
  <c r="AA1884" i="9" s="1"/>
  <c r="AA1873" i="9"/>
  <c r="J2755" i="9"/>
  <c r="W2755" i="9" s="1"/>
  <c r="W2754" i="9"/>
  <c r="I4419" i="9"/>
  <c r="V4419" i="9" s="1"/>
  <c r="V4418" i="9"/>
  <c r="I4429" i="9"/>
  <c r="L3161" i="9"/>
  <c r="Y3159" i="9"/>
  <c r="L3170" i="9"/>
  <c r="W1289" i="9"/>
  <c r="G4041" i="9"/>
  <c r="T4039" i="9"/>
  <c r="G4050" i="9"/>
  <c r="O2268" i="9"/>
  <c r="AB2257" i="9"/>
  <c r="O2259" i="9"/>
  <c r="M2051" i="9"/>
  <c r="Z2051" i="9" s="1"/>
  <c r="Z2050" i="9"/>
  <c r="L3844" i="9"/>
  <c r="Y3844" i="9" s="1"/>
  <c r="Y3843" i="9"/>
  <c r="X5536" i="9"/>
  <c r="K5547" i="9"/>
  <c r="X5547" i="9" s="1"/>
  <c r="M5527" i="9"/>
  <c r="Z5527" i="9" s="1"/>
  <c r="Z5526" i="9"/>
  <c r="D241" i="9"/>
  <c r="Q241" i="9" s="1"/>
  <c r="Q240" i="9"/>
  <c r="G3467" i="9"/>
  <c r="G3458" i="9"/>
  <c r="T3456" i="9"/>
  <c r="H1756" i="9"/>
  <c r="H1746" i="9"/>
  <c r="U1746" i="9" s="1"/>
  <c r="U1745" i="9"/>
  <c r="U1576" i="9"/>
  <c r="H1587" i="9"/>
  <c r="U1587" i="9" s="1"/>
  <c r="J5230" i="9"/>
  <c r="W5230" i="9" s="1"/>
  <c r="W5229" i="9"/>
  <c r="E3456" i="9"/>
  <c r="R3445" i="9"/>
  <c r="E3447" i="9"/>
  <c r="N1083" i="9"/>
  <c r="AA1083" i="9" s="1"/>
  <c r="AA1082" i="9"/>
  <c r="H2754" i="9"/>
  <c r="U2752" i="9"/>
  <c r="H2763" i="9"/>
  <c r="F4121" i="9"/>
  <c r="F4111" i="9"/>
  <c r="S4111" i="9" s="1"/>
  <c r="S4110" i="9"/>
  <c r="Q4348" i="9"/>
  <c r="D4359" i="9"/>
  <c r="Q4359" i="9" s="1"/>
  <c r="G886" i="9"/>
  <c r="T787" i="9"/>
  <c r="L5607" i="9"/>
  <c r="Y5607" i="9" s="1"/>
  <c r="Y5606" i="9"/>
  <c r="L5617" i="9"/>
  <c r="E1687" i="9"/>
  <c r="R1685" i="9"/>
  <c r="L3538" i="9"/>
  <c r="Y3527" i="9"/>
  <c r="L3528" i="9"/>
  <c r="Y3528" i="9" s="1"/>
  <c r="D1584" i="9"/>
  <c r="Q1584" i="9" s="1"/>
  <c r="Q1573" i="9"/>
  <c r="F2329" i="9"/>
  <c r="S2329" i="9" s="1"/>
  <c r="S2328" i="9"/>
  <c r="F2339" i="9"/>
  <c r="J3231" i="9"/>
  <c r="W3231" i="9" s="1"/>
  <c r="W3230" i="9"/>
  <c r="J3241" i="9"/>
  <c r="L4625" i="9"/>
  <c r="Y4625" i="9" s="1"/>
  <c r="Y4624" i="9"/>
  <c r="K823" i="9"/>
  <c r="X820" i="9"/>
  <c r="K919" i="9"/>
  <c r="G5221" i="9"/>
  <c r="G5211" i="9"/>
  <c r="T5211" i="9" s="1"/>
  <c r="T5210" i="9"/>
  <c r="Q21" i="9"/>
  <c r="F399" i="9"/>
  <c r="S399" i="9" s="1"/>
  <c r="S388" i="9"/>
  <c r="S3545" i="9"/>
  <c r="F3556" i="9"/>
  <c r="J2368" i="9"/>
  <c r="W2357" i="9"/>
  <c r="L1776" i="9"/>
  <c r="Y1776" i="9" s="1"/>
  <c r="Y1775" i="9"/>
  <c r="K3934" i="9"/>
  <c r="K3924" i="9"/>
  <c r="X3924" i="9" s="1"/>
  <c r="X3923" i="9"/>
  <c r="M1647" i="9"/>
  <c r="Z1647" i="9" s="1"/>
  <c r="Z1646" i="9"/>
  <c r="M1657" i="9"/>
  <c r="K596" i="9"/>
  <c r="K587" i="9"/>
  <c r="X585" i="9"/>
  <c r="D3657" i="9"/>
  <c r="Q3657" i="9" s="1"/>
  <c r="Q3656" i="9"/>
  <c r="I3923" i="9"/>
  <c r="I3913" i="9"/>
  <c r="V3913" i="9" s="1"/>
  <c r="V3912" i="9"/>
  <c r="E5626" i="9"/>
  <c r="R5626" i="9" s="1"/>
  <c r="R5625" i="9"/>
  <c r="S349" i="9"/>
  <c r="F350" i="9"/>
  <c r="D2665" i="9"/>
  <c r="Q2654" i="9"/>
  <c r="N3052" i="9"/>
  <c r="AA3052" i="9" s="1"/>
  <c r="AA3051" i="9"/>
  <c r="I4526" i="9"/>
  <c r="V4526" i="9" s="1"/>
  <c r="V4525" i="9"/>
  <c r="W992" i="9"/>
  <c r="O3052" i="9"/>
  <c r="AB3052" i="9" s="1"/>
  <c r="AB3051" i="9"/>
  <c r="S5426" i="9"/>
  <c r="F5437" i="9"/>
  <c r="U1190" i="9"/>
  <c r="N1952" i="9"/>
  <c r="AA1952" i="9" s="1"/>
  <c r="AA1951" i="9"/>
  <c r="I3062" i="9"/>
  <c r="V3060" i="9"/>
  <c r="I3071" i="9"/>
  <c r="D4141" i="9"/>
  <c r="Q4141" i="9" s="1"/>
  <c r="Q4140" i="9"/>
  <c r="I1677" i="9"/>
  <c r="V1677" i="9" s="1"/>
  <c r="V1676" i="9"/>
  <c r="E2241" i="9"/>
  <c r="R2241" i="9" s="1"/>
  <c r="R2240" i="9"/>
  <c r="E2251" i="9"/>
  <c r="D43" i="9"/>
  <c r="Q43" i="9" s="1"/>
  <c r="Q42" i="9"/>
  <c r="K2477" i="9"/>
  <c r="K2468" i="9"/>
  <c r="X2466" i="9"/>
  <c r="M4814" i="9"/>
  <c r="Z4803" i="9"/>
  <c r="M4804" i="9"/>
  <c r="Z4804" i="9" s="1"/>
  <c r="D1845" i="9"/>
  <c r="Q1845" i="9" s="1"/>
  <c r="Q1844" i="9"/>
  <c r="D1855" i="9"/>
  <c r="G4933" i="9"/>
  <c r="T4933" i="9" s="1"/>
  <c r="T4932" i="9"/>
  <c r="H241" i="9"/>
  <c r="U241" i="9" s="1"/>
  <c r="U240" i="9"/>
  <c r="K4647" i="9"/>
  <c r="X4647" i="9" s="1"/>
  <c r="X4646" i="9"/>
  <c r="O4904" i="9"/>
  <c r="AB4903" i="9"/>
  <c r="F497" i="9"/>
  <c r="F488" i="9"/>
  <c r="S486" i="9"/>
  <c r="Q437" i="9"/>
  <c r="D438" i="9"/>
  <c r="G2478" i="9"/>
  <c r="T2478" i="9" s="1"/>
  <c r="T2467" i="9"/>
  <c r="K1053" i="9"/>
  <c r="X1053" i="9" s="1"/>
  <c r="X1052" i="9"/>
  <c r="K1063" i="9"/>
  <c r="Q4624" i="9"/>
  <c r="D4625" i="9"/>
  <c r="Q4625" i="9" s="1"/>
  <c r="L5230" i="9"/>
  <c r="Y5230" i="9" s="1"/>
  <c r="Y5229" i="9"/>
  <c r="F4350" i="9"/>
  <c r="S4350" i="9" s="1"/>
  <c r="S4349" i="9"/>
  <c r="AB239" i="9"/>
  <c r="O240" i="9"/>
  <c r="I2645" i="9"/>
  <c r="V2645" i="9" s="1"/>
  <c r="V2644" i="9"/>
  <c r="M2845" i="9"/>
  <c r="M2835" i="9"/>
  <c r="Z2835" i="9" s="1"/>
  <c r="Z2834" i="9"/>
  <c r="D2376" i="9"/>
  <c r="Q2376" i="9" s="1"/>
  <c r="Q2365" i="9"/>
  <c r="R4723" i="9"/>
  <c r="E4724" i="9"/>
  <c r="R4724" i="9" s="1"/>
  <c r="T5524" i="9"/>
  <c r="G5535" i="9"/>
  <c r="G5526" i="9"/>
  <c r="F2142" i="9"/>
  <c r="S2142" i="9" s="1"/>
  <c r="S2141" i="9"/>
  <c r="F2152" i="9"/>
  <c r="V5437" i="9"/>
  <c r="I5448" i="9"/>
  <c r="V5448" i="9" s="1"/>
  <c r="O3965" i="9"/>
  <c r="AB3965" i="9" s="1"/>
  <c r="AB3964" i="9"/>
  <c r="AB674" i="9"/>
  <c r="O685" i="9"/>
  <c r="J2537" i="9"/>
  <c r="J2527" i="9"/>
  <c r="W2527" i="9" s="1"/>
  <c r="W2526" i="9"/>
  <c r="K2082" i="9"/>
  <c r="X2082" i="9" s="1"/>
  <c r="X2071" i="9"/>
  <c r="J3745" i="9"/>
  <c r="W3745" i="9" s="1"/>
  <c r="W3744" i="9"/>
  <c r="E5428" i="9"/>
  <c r="R5428" i="9" s="1"/>
  <c r="R5427" i="9"/>
  <c r="H170" i="9"/>
  <c r="U170" i="9" s="1"/>
  <c r="U169" i="9"/>
  <c r="E4338" i="9"/>
  <c r="R4336" i="9"/>
  <c r="E4347" i="9"/>
  <c r="I834" i="9"/>
  <c r="V831" i="9"/>
  <c r="I930" i="9"/>
  <c r="M993" i="9"/>
  <c r="Z993" i="9" s="1"/>
  <c r="Z982" i="9"/>
  <c r="D1181" i="9"/>
  <c r="Q1179" i="9"/>
  <c r="D1190" i="9"/>
  <c r="I3569" i="9"/>
  <c r="V3569" i="9" s="1"/>
  <c r="V3568" i="9"/>
  <c r="F4853" i="9"/>
  <c r="S4842" i="9"/>
  <c r="O2429" i="9"/>
  <c r="AB2428" i="9"/>
  <c r="F3527" i="9"/>
  <c r="S3516" i="9"/>
  <c r="F3517" i="9"/>
  <c r="S3517" i="9" s="1"/>
  <c r="T4040" i="9"/>
  <c r="G4051" i="9"/>
  <c r="L2557" i="9"/>
  <c r="Y2557" i="9" s="1"/>
  <c r="Y2556" i="9"/>
  <c r="F4429" i="9"/>
  <c r="S4418" i="9"/>
  <c r="F4419" i="9"/>
  <c r="S4419" i="9" s="1"/>
  <c r="H2359" i="9"/>
  <c r="U2359" i="9" s="1"/>
  <c r="U2358" i="9"/>
  <c r="O4112" i="9"/>
  <c r="AB4111" i="9"/>
  <c r="K2230" i="9"/>
  <c r="X2230" i="9" s="1"/>
  <c r="X2229" i="9"/>
  <c r="K2240" i="9"/>
  <c r="V2368" i="9"/>
  <c r="I2379" i="9"/>
  <c r="V2379" i="9" s="1"/>
  <c r="N764" i="9"/>
  <c r="AA764" i="9" s="1"/>
  <c r="AA763" i="9"/>
  <c r="W5140" i="9"/>
  <c r="J5151" i="9"/>
  <c r="W5151" i="9" s="1"/>
  <c r="O1479" i="9"/>
  <c r="AB1479" i="9" s="1"/>
  <c r="AB1478" i="9"/>
  <c r="L4954" i="9"/>
  <c r="Y4952" i="9"/>
  <c r="Z299" i="9"/>
  <c r="G5031" i="9"/>
  <c r="T5029" i="9"/>
  <c r="G5040" i="9"/>
  <c r="K400" i="9"/>
  <c r="X398" i="9"/>
  <c r="Y3358" i="9"/>
  <c r="L3369" i="9"/>
  <c r="Y3369" i="9" s="1"/>
  <c r="X4348" i="9"/>
  <c r="K4359" i="9"/>
  <c r="X4359" i="9" s="1"/>
  <c r="W635" i="9"/>
  <c r="J636" i="9"/>
  <c r="H3844" i="9"/>
  <c r="U3844" i="9" s="1"/>
  <c r="U3843" i="9"/>
  <c r="K3241" i="9"/>
  <c r="K3231" i="9"/>
  <c r="X3231" i="9" s="1"/>
  <c r="X3230" i="9"/>
  <c r="O865" i="9"/>
  <c r="O855" i="9"/>
  <c r="AB855" i="9" s="1"/>
  <c r="AB854" i="9"/>
  <c r="J1864" i="9"/>
  <c r="W1864" i="9" s="1"/>
  <c r="W1863" i="9"/>
  <c r="G1093" i="9"/>
  <c r="T1091" i="9"/>
  <c r="S972" i="9"/>
  <c r="F973" i="9"/>
  <c r="S973" i="9" s="1"/>
  <c r="M5329" i="9"/>
  <c r="Z5329" i="9" s="1"/>
  <c r="Z5328" i="9"/>
  <c r="J2270" i="9"/>
  <c r="W2268" i="9"/>
  <c r="J2279" i="9"/>
  <c r="O984" i="9"/>
  <c r="AB984" i="9" s="1"/>
  <c r="AB983" i="9"/>
  <c r="N4140" i="9"/>
  <c r="AA4138" i="9"/>
  <c r="N4149" i="9"/>
  <c r="O5408" i="9"/>
  <c r="AB5397" i="9"/>
  <c r="O5398" i="9"/>
  <c r="E3568" i="9"/>
  <c r="R3566" i="9"/>
  <c r="K2647" i="9"/>
  <c r="K2637" i="9"/>
  <c r="X2637" i="9" s="1"/>
  <c r="X2636" i="9"/>
  <c r="O2725" i="9"/>
  <c r="AB2724" i="9"/>
  <c r="O2735" i="9"/>
  <c r="H5012" i="9"/>
  <c r="H5002" i="9"/>
  <c r="U5002" i="9" s="1"/>
  <c r="U5001" i="9"/>
  <c r="D3071" i="9"/>
  <c r="D3062" i="9"/>
  <c r="Q3060" i="9"/>
  <c r="E993" i="9"/>
  <c r="R993" i="9" s="1"/>
  <c r="R982" i="9"/>
  <c r="F2161" i="9"/>
  <c r="S2161" i="9" s="1"/>
  <c r="S2160" i="9"/>
  <c r="X3645" i="9"/>
  <c r="K3646" i="9"/>
  <c r="X3646" i="9" s="1"/>
  <c r="V4733" i="9"/>
  <c r="I4744" i="9"/>
  <c r="I4734" i="9"/>
  <c r="D2963" i="9"/>
  <c r="Q2961" i="9"/>
  <c r="D2972" i="9"/>
  <c r="T5249" i="9"/>
  <c r="G5251" i="9"/>
  <c r="N2447" i="9"/>
  <c r="AA2447" i="9" s="1"/>
  <c r="AA2446" i="9"/>
  <c r="U4525" i="9"/>
  <c r="H4526" i="9"/>
  <c r="U4526" i="9" s="1"/>
  <c r="G4825" i="9"/>
  <c r="T4814" i="9"/>
  <c r="G4815" i="9"/>
  <c r="T4815" i="9" s="1"/>
  <c r="F2942" i="9"/>
  <c r="S2942" i="9" s="1"/>
  <c r="S2941" i="9"/>
  <c r="H2963" i="9"/>
  <c r="U2961" i="9"/>
  <c r="H2972" i="9"/>
  <c r="M854" i="9"/>
  <c r="Z843" i="9"/>
  <c r="M844" i="9"/>
  <c r="Z844" i="9" s="1"/>
  <c r="F665" i="9"/>
  <c r="S665" i="9" s="1"/>
  <c r="S664" i="9"/>
  <c r="N3338" i="9"/>
  <c r="AA3338" i="9" s="1"/>
  <c r="AA3337" i="9"/>
  <c r="K656" i="9"/>
  <c r="K646" i="9"/>
  <c r="X645" i="9"/>
  <c r="M1866" i="9"/>
  <c r="M1856" i="9"/>
  <c r="Z1856" i="9" s="1"/>
  <c r="Z1855" i="9"/>
  <c r="F142" i="9"/>
  <c r="S142" i="9" s="1"/>
  <c r="S141" i="9"/>
  <c r="K756" i="9"/>
  <c r="X755" i="9"/>
  <c r="K766" i="9"/>
  <c r="F3140" i="9"/>
  <c r="S3140" i="9" s="1"/>
  <c r="S3139" i="9"/>
  <c r="R5140" i="9"/>
  <c r="E5151" i="9"/>
  <c r="R5151" i="9" s="1"/>
  <c r="F3338" i="9"/>
  <c r="S3338" i="9" s="1"/>
  <c r="S3337" i="9"/>
  <c r="M5438" i="9"/>
  <c r="Z5436" i="9"/>
  <c r="M5447" i="9"/>
  <c r="G735" i="9"/>
  <c r="T732" i="9"/>
  <c r="G831" i="9"/>
  <c r="E1063" i="9"/>
  <c r="R1052" i="9"/>
  <c r="E1053" i="9"/>
  <c r="R1053" i="9" s="1"/>
  <c r="E3825" i="9"/>
  <c r="R3825" i="9" s="1"/>
  <c r="R3824" i="9"/>
  <c r="E3835" i="9"/>
  <c r="E499" i="9"/>
  <c r="R497" i="9"/>
  <c r="I954" i="9"/>
  <c r="V954" i="9" s="1"/>
  <c r="V953" i="9"/>
  <c r="I964" i="9"/>
  <c r="X5328" i="9"/>
  <c r="K5329" i="9"/>
  <c r="X5329" i="9" s="1"/>
  <c r="D1468" i="9"/>
  <c r="Q1468" i="9" s="1"/>
  <c r="Q1467" i="9"/>
  <c r="S3754" i="9"/>
  <c r="F3765" i="9"/>
  <c r="S3765" i="9" s="1"/>
  <c r="Q3941" i="9"/>
  <c r="D3952" i="9"/>
  <c r="K4022" i="9"/>
  <c r="X4011" i="9"/>
  <c r="K4012" i="9"/>
  <c r="X4012" i="9" s="1"/>
  <c r="G656" i="9"/>
  <c r="G646" i="9"/>
  <c r="T645" i="9"/>
  <c r="H1567" i="9"/>
  <c r="U1567" i="9" s="1"/>
  <c r="U1566" i="9"/>
  <c r="E4052" i="9"/>
  <c r="R4050" i="9"/>
  <c r="E4061" i="9"/>
  <c r="I1389" i="9"/>
  <c r="V1389" i="9" s="1"/>
  <c r="V1378" i="9"/>
  <c r="F1588" i="9"/>
  <c r="S1586" i="9"/>
  <c r="M1350" i="9"/>
  <c r="Z1350" i="9" s="1"/>
  <c r="Z1349" i="9"/>
  <c r="M1360" i="9"/>
  <c r="E2566" i="9"/>
  <c r="R2555" i="9"/>
  <c r="Y646" i="9"/>
  <c r="L647" i="9"/>
  <c r="AB1736" i="9"/>
  <c r="O1737" i="9"/>
  <c r="AB1737" i="9" s="1"/>
  <c r="D4349" i="9"/>
  <c r="R1081" i="9"/>
  <c r="E1092" i="9"/>
  <c r="R1092" i="9" s="1"/>
  <c r="F5419" i="9"/>
  <c r="F5409" i="9"/>
  <c r="S5409" i="9" s="1"/>
  <c r="S5408" i="9"/>
  <c r="D297" i="9"/>
  <c r="Q297" i="9" s="1"/>
  <c r="Q286" i="9"/>
  <c r="N4755" i="9"/>
  <c r="AA4755" i="9" s="1"/>
  <c r="AA4744" i="9"/>
  <c r="O5031" i="9"/>
  <c r="AB5029" i="9"/>
  <c r="O5040" i="9"/>
  <c r="O230" i="9"/>
  <c r="AB230" i="9" s="1"/>
  <c r="AB229" i="9"/>
  <c r="S3535" i="9"/>
  <c r="F3536" i="9"/>
  <c r="S3536" i="9" s="1"/>
  <c r="D4023" i="9"/>
  <c r="Q4023" i="9" s="1"/>
  <c r="Q4022" i="9"/>
  <c r="D4033" i="9"/>
  <c r="L4744" i="9"/>
  <c r="Y4733" i="9"/>
  <c r="U140" i="9"/>
  <c r="H141" i="9"/>
  <c r="J2181" i="9"/>
  <c r="W2181" i="9" s="1"/>
  <c r="W2170" i="9"/>
  <c r="D82" i="9"/>
  <c r="Q82" i="9" s="1"/>
  <c r="Q81" i="9"/>
  <c r="O963" i="9"/>
  <c r="AB864" i="9"/>
  <c r="F922" i="9"/>
  <c r="S919" i="9"/>
  <c r="F1018" i="9"/>
  <c r="H579" i="9"/>
  <c r="H569" i="9"/>
  <c r="U568" i="9"/>
  <c r="D695" i="9"/>
  <c r="D686" i="9"/>
  <c r="Q684" i="9"/>
  <c r="AA536" i="9"/>
  <c r="N537" i="9"/>
  <c r="I1954" i="9"/>
  <c r="I1944" i="9"/>
  <c r="V1944" i="9" s="1"/>
  <c r="V1943" i="9"/>
  <c r="K2764" i="9"/>
  <c r="X2753" i="9"/>
  <c r="Z4327" i="9"/>
  <c r="M4328" i="9"/>
  <c r="Z4328" i="9" s="1"/>
  <c r="J566" i="9"/>
  <c r="W566" i="9" s="1"/>
  <c r="W565" i="9"/>
  <c r="J4261" i="9"/>
  <c r="W4259" i="9"/>
  <c r="M2565" i="9"/>
  <c r="M2556" i="9"/>
  <c r="Z2554" i="9"/>
  <c r="G3241" i="9"/>
  <c r="G3231" i="9"/>
  <c r="T3231" i="9" s="1"/>
  <c r="T3230" i="9"/>
  <c r="U5437" i="9"/>
  <c r="H5448" i="9"/>
  <c r="U5448" i="9" s="1"/>
  <c r="L3258" i="9"/>
  <c r="L3249" i="9"/>
  <c r="Y3247" i="9"/>
  <c r="AA3347" i="9"/>
  <c r="N3358" i="9"/>
  <c r="O746" i="9"/>
  <c r="AB745" i="9"/>
  <c r="R250" i="9"/>
  <c r="E251" i="9"/>
  <c r="E4913" i="9"/>
  <c r="R4902" i="9"/>
  <c r="E4903" i="9"/>
  <c r="R4903" i="9" s="1"/>
  <c r="G665" i="9"/>
  <c r="T665" i="9" s="1"/>
  <c r="T664" i="9"/>
  <c r="F1784" i="9"/>
  <c r="F1775" i="9"/>
  <c r="S1773" i="9"/>
  <c r="J2546" i="9"/>
  <c r="W2546" i="9" s="1"/>
  <c r="W2545" i="9"/>
  <c r="S897" i="9"/>
  <c r="F996" i="9"/>
  <c r="D3942" i="9"/>
  <c r="Q3940" i="9"/>
  <c r="D3951" i="9"/>
  <c r="O3637" i="9"/>
  <c r="AB3626" i="9"/>
  <c r="O3627" i="9"/>
  <c r="AB3627" i="9" s="1"/>
  <c r="I3626" i="9"/>
  <c r="V3615" i="9"/>
  <c r="I3616" i="9"/>
  <c r="V3616" i="9" s="1"/>
  <c r="Z657" i="9"/>
  <c r="M658" i="9"/>
  <c r="J1379" i="9"/>
  <c r="W1377" i="9"/>
  <c r="J1388" i="9"/>
  <c r="M2279" i="9"/>
  <c r="M2270" i="9"/>
  <c r="Z2268" i="9"/>
  <c r="F1933" i="9"/>
  <c r="S1933" i="9" s="1"/>
  <c r="S1932" i="9"/>
  <c r="F1943" i="9"/>
  <c r="Q179" i="9"/>
  <c r="D190" i="9"/>
  <c r="J4448" i="9"/>
  <c r="W4446" i="9"/>
  <c r="J4457" i="9"/>
  <c r="J1063" i="9"/>
  <c r="W1052" i="9"/>
  <c r="J1053" i="9"/>
  <c r="W1053" i="9" s="1"/>
  <c r="H2170" i="9"/>
  <c r="U2159" i="9"/>
  <c r="H696" i="9"/>
  <c r="U696" i="9" s="1"/>
  <c r="U685" i="9"/>
  <c r="F498" i="9"/>
  <c r="S498" i="9" s="1"/>
  <c r="S487" i="9"/>
  <c r="D5150" i="9"/>
  <c r="D5141" i="9"/>
  <c r="Q5139" i="9"/>
  <c r="D3142" i="9"/>
  <c r="D3132" i="9"/>
  <c r="Q3132" i="9" s="1"/>
  <c r="Q3131" i="9"/>
  <c r="D875" i="9"/>
  <c r="Q776" i="9"/>
  <c r="M3457" i="9"/>
  <c r="Z3446" i="9"/>
  <c r="N4924" i="9"/>
  <c r="N4914" i="9"/>
  <c r="AA4914" i="9" s="1"/>
  <c r="AA4913" i="9"/>
  <c r="J2466" i="9"/>
  <c r="J2457" i="9"/>
  <c r="W2455" i="9"/>
  <c r="I1193" i="9"/>
  <c r="V1193" i="9" s="1"/>
  <c r="V1192" i="9"/>
  <c r="K4242" i="9"/>
  <c r="K4232" i="9"/>
  <c r="X4232" i="9" s="1"/>
  <c r="X4231" i="9"/>
  <c r="D2548" i="9"/>
  <c r="D2538" i="9"/>
  <c r="Q2538" i="9" s="1"/>
  <c r="Q2537" i="9"/>
  <c r="K497" i="9"/>
  <c r="K488" i="9"/>
  <c r="X486" i="9"/>
  <c r="L3340" i="9"/>
  <c r="L3330" i="9"/>
  <c r="Y3330" i="9" s="1"/>
  <c r="Y3329" i="9"/>
  <c r="N478" i="9"/>
  <c r="AA478" i="9" s="1"/>
  <c r="AA477" i="9"/>
  <c r="I3338" i="9"/>
  <c r="V3338" i="9" s="1"/>
  <c r="V3337" i="9"/>
  <c r="N5615" i="9"/>
  <c r="AA5615" i="9" s="1"/>
  <c r="AA5614" i="9"/>
  <c r="R4457" i="9"/>
  <c r="O922" i="9"/>
  <c r="O1018" i="9"/>
  <c r="AB919" i="9"/>
  <c r="K5507" i="9"/>
  <c r="K5497" i="9"/>
  <c r="X5497" i="9" s="1"/>
  <c r="X5496" i="9"/>
  <c r="Q3446" i="9"/>
  <c r="D3457" i="9"/>
  <c r="F1855" i="9"/>
  <c r="F1845" i="9"/>
  <c r="S1845" i="9" s="1"/>
  <c r="S1844" i="9"/>
  <c r="J1489" i="9"/>
  <c r="W1487" i="9"/>
  <c r="K963" i="9"/>
  <c r="X864" i="9"/>
  <c r="L1845" i="9"/>
  <c r="Y1845" i="9" s="1"/>
  <c r="Y1844" i="9"/>
  <c r="L1855" i="9"/>
  <c r="F1647" i="9"/>
  <c r="S1647" i="9" s="1"/>
  <c r="S1646" i="9"/>
  <c r="F1657" i="9"/>
  <c r="G4646" i="9"/>
  <c r="T4644" i="9"/>
  <c r="G4655" i="9"/>
  <c r="D3340" i="9"/>
  <c r="D3330" i="9"/>
  <c r="Q3330" i="9" s="1"/>
  <c r="Q3329" i="9"/>
  <c r="S3457" i="9"/>
  <c r="F3468" i="9"/>
  <c r="S3468" i="9" s="1"/>
  <c r="N2863" i="9"/>
  <c r="AA2852" i="9"/>
  <c r="D4845" i="9"/>
  <c r="Q4845" i="9" s="1"/>
  <c r="Q4844" i="9"/>
  <c r="E368" i="9"/>
  <c r="R368" i="9" s="1"/>
  <c r="R367" i="9"/>
  <c r="H1053" i="9"/>
  <c r="U1053" i="9" s="1"/>
  <c r="U1052" i="9"/>
  <c r="H1063" i="9"/>
  <c r="K4844" i="9"/>
  <c r="X4842" i="9"/>
  <c r="K4853" i="9"/>
  <c r="L1558" i="9"/>
  <c r="L1548" i="9"/>
  <c r="Y1548" i="9" s="1"/>
  <c r="Y1547" i="9"/>
  <c r="J5042" i="9"/>
  <c r="W5040" i="9"/>
  <c r="J5051" i="9"/>
  <c r="L3667" i="9"/>
  <c r="Y3665" i="9"/>
  <c r="U3358" i="9"/>
  <c r="H3369" i="9"/>
  <c r="U3369" i="9" s="1"/>
  <c r="I668" i="9"/>
  <c r="V667" i="9"/>
  <c r="I678" i="9"/>
  <c r="I1785" i="9"/>
  <c r="V1785" i="9" s="1"/>
  <c r="V1774" i="9"/>
  <c r="D1687" i="9"/>
  <c r="Q1685" i="9"/>
  <c r="M4163" i="9"/>
  <c r="Z4163" i="9" s="1"/>
  <c r="Z4162" i="9"/>
  <c r="O3853" i="9"/>
  <c r="AB3842" i="9"/>
  <c r="T798" i="9"/>
  <c r="G897" i="9"/>
  <c r="J4754" i="9"/>
  <c r="J4745" i="9"/>
  <c r="W4743" i="9"/>
  <c r="L5537" i="9"/>
  <c r="Y5535" i="9"/>
  <c r="L5546" i="9"/>
  <c r="K568" i="9"/>
  <c r="K558" i="9"/>
  <c r="X557" i="9"/>
  <c r="I2369" i="9"/>
  <c r="V2367" i="9"/>
  <c r="I2378" i="9"/>
  <c r="O478" i="9"/>
  <c r="AB478" i="9" s="1"/>
  <c r="AB477" i="9"/>
  <c r="R685" i="9"/>
  <c r="E696" i="9"/>
  <c r="R696" i="9" s="1"/>
  <c r="T4338" i="9"/>
  <c r="G4339" i="9"/>
  <c r="T4339" i="9" s="1"/>
  <c r="L2458" i="9"/>
  <c r="Y2458" i="9" s="1"/>
  <c r="Y2457" i="9"/>
  <c r="G2725" i="9"/>
  <c r="T2725" i="9" s="1"/>
  <c r="T2724" i="9"/>
  <c r="G2735" i="9"/>
  <c r="W5239" i="9"/>
  <c r="J5250" i="9"/>
  <c r="W5250" i="9" s="1"/>
  <c r="W526" i="9"/>
  <c r="J527" i="9"/>
  <c r="W527" i="9" s="1"/>
  <c r="J3646" i="9"/>
  <c r="W3646" i="9" s="1"/>
  <c r="W3645" i="9"/>
  <c r="J5320" i="9"/>
  <c r="W5309" i="9"/>
  <c r="J5310" i="9"/>
  <c r="W5310" i="9" s="1"/>
  <c r="L2873" i="9"/>
  <c r="L2864" i="9"/>
  <c r="Y2862" i="9"/>
  <c r="W3061" i="9"/>
  <c r="J3072" i="9"/>
  <c r="W3072" i="9" s="1"/>
  <c r="I1162" i="9"/>
  <c r="V1151" i="9"/>
  <c r="I1152" i="9"/>
  <c r="V1152" i="9" s="1"/>
  <c r="R2863" i="9"/>
  <c r="E2874" i="9"/>
  <c r="R2874" i="9" s="1"/>
  <c r="F2755" i="9"/>
  <c r="S2755" i="9" s="1"/>
  <c r="S2754" i="9"/>
  <c r="G351" i="9"/>
  <c r="T351" i="9" s="1"/>
  <c r="T350" i="9"/>
  <c r="I2142" i="9"/>
  <c r="V2142" i="9" s="1"/>
  <c r="V2141" i="9"/>
  <c r="I2152" i="9"/>
  <c r="O1261" i="9"/>
  <c r="AB1250" i="9"/>
  <c r="O1251" i="9"/>
  <c r="AB1251" i="9" s="1"/>
  <c r="L170" i="9"/>
  <c r="Y170" i="9" s="1"/>
  <c r="Y169" i="9"/>
  <c r="O2132" i="9"/>
  <c r="AB2131" i="9"/>
  <c r="AA635" i="9"/>
  <c r="N636" i="9"/>
  <c r="I3121" i="9"/>
  <c r="V3121" i="9" s="1"/>
  <c r="V3120" i="9"/>
  <c r="I3131" i="9"/>
  <c r="L1390" i="9"/>
  <c r="Y1388" i="9"/>
  <c r="M1765" i="9"/>
  <c r="Z1765" i="9" s="1"/>
  <c r="Z1764" i="9"/>
  <c r="E5141" i="9"/>
  <c r="R5139" i="9"/>
  <c r="E5150" i="9"/>
  <c r="D823" i="9"/>
  <c r="Q820" i="9"/>
  <c r="D919" i="9"/>
  <c r="G3567" i="9"/>
  <c r="T3567" i="9" s="1"/>
  <c r="T3556" i="9"/>
  <c r="K4240" i="9"/>
  <c r="X4240" i="9" s="1"/>
  <c r="X4239" i="9"/>
  <c r="N172" i="9"/>
  <c r="N162" i="9"/>
  <c r="AA161" i="9"/>
  <c r="W765" i="9"/>
  <c r="J864" i="9"/>
  <c r="D4954" i="9"/>
  <c r="Q4952" i="9"/>
  <c r="E1874" i="9"/>
  <c r="R1872" i="9"/>
  <c r="E1883" i="9"/>
  <c r="N3953" i="9"/>
  <c r="AA3951" i="9"/>
  <c r="N3962" i="9"/>
  <c r="R1190" i="9"/>
  <c r="E1192" i="9"/>
  <c r="O3547" i="9"/>
  <c r="AB3547" i="9" s="1"/>
  <c r="AB3546" i="9"/>
  <c r="W862" i="9"/>
  <c r="J863" i="9"/>
  <c r="W863" i="9" s="1"/>
  <c r="M1063" i="9"/>
  <c r="Z1052" i="9"/>
  <c r="M1053" i="9"/>
  <c r="Z1053" i="9" s="1"/>
  <c r="D1657" i="9"/>
  <c r="D1647" i="9"/>
  <c r="Q1647" i="9" s="1"/>
  <c r="Q1646" i="9"/>
  <c r="M4754" i="9"/>
  <c r="Z4743" i="9"/>
  <c r="D290" i="9"/>
  <c r="Q288" i="9"/>
  <c r="D299" i="9"/>
  <c r="I3932" i="9"/>
  <c r="V3932" i="9" s="1"/>
  <c r="V3931" i="9"/>
  <c r="L5032" i="9"/>
  <c r="Y5032" i="9" s="1"/>
  <c r="Y5031" i="9"/>
  <c r="H5646" i="9"/>
  <c r="U5646" i="9" s="1"/>
  <c r="U5635" i="9"/>
  <c r="O548" i="9"/>
  <c r="AB547" i="9"/>
  <c r="E585" i="9"/>
  <c r="E576" i="9"/>
  <c r="R574" i="9"/>
  <c r="F3052" i="9"/>
  <c r="S3052" i="9" s="1"/>
  <c r="S3051" i="9"/>
  <c r="O5201" i="9"/>
  <c r="AB5200" i="9"/>
  <c r="D5013" i="9"/>
  <c r="Q5013" i="9" s="1"/>
  <c r="Q5012" i="9"/>
  <c r="D5023" i="9"/>
  <c r="O4834" i="9"/>
  <c r="AB4834" i="9" s="1"/>
  <c r="AB4833" i="9"/>
  <c r="L4705" i="9"/>
  <c r="Y4705" i="9" s="1"/>
  <c r="Y4704" i="9"/>
  <c r="L4715" i="9"/>
  <c r="AB4843" i="9"/>
  <c r="O4854" i="9"/>
  <c r="AB4854" i="9" s="1"/>
  <c r="D1089" i="9"/>
  <c r="Q1089" i="9" s="1"/>
  <c r="Q1078" i="9"/>
  <c r="O1676" i="9"/>
  <c r="AB1674" i="9"/>
  <c r="O1685" i="9"/>
  <c r="V1091" i="9"/>
  <c r="J3052" i="9"/>
  <c r="W3052" i="9" s="1"/>
  <c r="W3051" i="9"/>
  <c r="T388" i="9"/>
  <c r="G399" i="9"/>
  <c r="T399" i="9" s="1"/>
  <c r="I3437" i="9"/>
  <c r="V3437" i="9" s="1"/>
  <c r="V3436" i="9"/>
  <c r="I2864" i="9"/>
  <c r="V2862" i="9"/>
  <c r="I2873" i="9"/>
  <c r="I4229" i="9"/>
  <c r="V4229" i="9" s="1"/>
  <c r="V4228" i="9"/>
  <c r="D73" i="9"/>
  <c r="Q62" i="9"/>
  <c r="D63" i="9"/>
  <c r="J4033" i="9"/>
  <c r="J4023" i="9"/>
  <c r="W4023" i="9" s="1"/>
  <c r="W4022" i="9"/>
  <c r="R4051" i="9"/>
  <c r="E4062" i="9"/>
  <c r="R4062" i="9" s="1"/>
  <c r="S3347" i="9"/>
  <c r="F3358" i="9"/>
  <c r="H280" i="9"/>
  <c r="U280" i="9" s="1"/>
  <c r="U279" i="9"/>
  <c r="W4129" i="9"/>
  <c r="J4130" i="9"/>
  <c r="W4130" i="9" s="1"/>
  <c r="E4419" i="9"/>
  <c r="R4419" i="9" s="1"/>
  <c r="R4418" i="9"/>
  <c r="E4429" i="9"/>
  <c r="M2172" i="9"/>
  <c r="Z2172" i="9" s="1"/>
  <c r="Z2171" i="9"/>
  <c r="S1378" i="9"/>
  <c r="F1389" i="9"/>
  <c r="S1389" i="9" s="1"/>
  <c r="Q2962" i="9"/>
  <c r="D2973" i="9"/>
  <c r="Q2973" i="9" s="1"/>
  <c r="I873" i="9"/>
  <c r="V871" i="9"/>
  <c r="I882" i="9"/>
  <c r="F4528" i="9"/>
  <c r="F4518" i="9"/>
  <c r="S4518" i="9" s="1"/>
  <c r="S4517" i="9"/>
  <c r="I3043" i="9"/>
  <c r="I3033" i="9"/>
  <c r="V3033" i="9" s="1"/>
  <c r="V3032" i="9"/>
  <c r="I1784" i="9"/>
  <c r="I1775" i="9"/>
  <c r="V1773" i="9"/>
  <c r="I3963" i="9"/>
  <c r="V3963" i="9" s="1"/>
  <c r="V3952" i="9"/>
  <c r="M3865" i="9"/>
  <c r="Z3863" i="9"/>
  <c r="J439" i="9"/>
  <c r="W439" i="9" s="1"/>
  <c r="W438" i="9"/>
  <c r="N53" i="9"/>
  <c r="AA52" i="9"/>
  <c r="D2131" i="9"/>
  <c r="Q2131" i="9" s="1"/>
  <c r="Q2130" i="9"/>
  <c r="D2141" i="9"/>
  <c r="AB5030" i="9"/>
  <c r="O5041" i="9"/>
  <c r="T5119" i="9"/>
  <c r="G5120" i="9"/>
  <c r="T5120" i="9" s="1"/>
  <c r="T547" i="9"/>
  <c r="G548" i="9"/>
  <c r="I3645" i="9"/>
  <c r="V3643" i="9"/>
  <c r="I3654" i="9"/>
  <c r="J1784" i="9"/>
  <c r="J1775" i="9"/>
  <c r="W1773" i="9"/>
  <c r="I1251" i="9"/>
  <c r="V1251" i="9" s="1"/>
  <c r="V1250" i="9"/>
  <c r="I1261" i="9"/>
  <c r="D2378" i="9"/>
  <c r="D2369" i="9"/>
  <c r="Q2367" i="9"/>
  <c r="AA2764" i="9"/>
  <c r="N2775" i="9"/>
  <c r="AA2775" i="9" s="1"/>
  <c r="O4310" i="9"/>
  <c r="AB4309" i="9"/>
  <c r="E952" i="9"/>
  <c r="R853" i="9"/>
  <c r="E4942" i="9"/>
  <c r="R4931" i="9"/>
  <c r="V2181" i="9"/>
  <c r="I2182" i="9"/>
  <c r="F4221" i="9"/>
  <c r="S4221" i="9" s="1"/>
  <c r="S4220" i="9"/>
  <c r="F4231" i="9"/>
  <c r="G756" i="9"/>
  <c r="T756" i="9" s="1"/>
  <c r="T755" i="9"/>
  <c r="G766" i="9"/>
  <c r="H2664" i="9"/>
  <c r="H2655" i="9"/>
  <c r="U2653" i="9"/>
  <c r="F646" i="9"/>
  <c r="S645" i="9"/>
  <c r="F656" i="9"/>
  <c r="G2249" i="9"/>
  <c r="T2249" i="9" s="1"/>
  <c r="T2248" i="9"/>
  <c r="E3043" i="9"/>
  <c r="E3033" i="9"/>
  <c r="R3033" i="9" s="1"/>
  <c r="R3032" i="9"/>
  <c r="G994" i="9"/>
  <c r="AB5614" i="9"/>
  <c r="O5615" i="9"/>
  <c r="AB5615" i="9" s="1"/>
  <c r="F73" i="9"/>
  <c r="F63" i="9"/>
  <c r="S62" i="9"/>
  <c r="I5219" i="9"/>
  <c r="V5219" i="9" s="1"/>
  <c r="V5218" i="9"/>
  <c r="O2230" i="9"/>
  <c r="AB2229" i="9"/>
  <c r="O2240" i="9"/>
  <c r="G3745" i="9"/>
  <c r="T3745" i="9" s="1"/>
  <c r="T3744" i="9"/>
  <c r="AB5496" i="9"/>
  <c r="O5507" i="9"/>
  <c r="O5497" i="9"/>
  <c r="M1864" i="9"/>
  <c r="Z1864" i="9" s="1"/>
  <c r="Z1863" i="9"/>
  <c r="V5535" i="9"/>
  <c r="I5546" i="9"/>
  <c r="G1666" i="9"/>
  <c r="T1666" i="9" s="1"/>
  <c r="T1665" i="9"/>
  <c r="H3557" i="9"/>
  <c r="U3555" i="9"/>
  <c r="H3566" i="9"/>
  <c r="H5112" i="9"/>
  <c r="U5112" i="9" s="1"/>
  <c r="U5111" i="9"/>
  <c r="H5122" i="9"/>
  <c r="N1379" i="9"/>
  <c r="AA1377" i="9"/>
  <c r="N1388" i="9"/>
  <c r="Q864" i="9"/>
  <c r="D963" i="9"/>
  <c r="H3437" i="9"/>
  <c r="U3437" i="9" s="1"/>
  <c r="U3436" i="9"/>
  <c r="G4022" i="9"/>
  <c r="T4011" i="9"/>
  <c r="G4012" i="9"/>
  <c r="T4012" i="9" s="1"/>
  <c r="V5635" i="9"/>
  <c r="I5646" i="9"/>
  <c r="V5646" i="9" s="1"/>
  <c r="T5426" i="9"/>
  <c r="G5437" i="9"/>
  <c r="F2251" i="9"/>
  <c r="F2241" i="9"/>
  <c r="S2241" i="9" s="1"/>
  <c r="S2240" i="9"/>
  <c r="S3942" i="9"/>
  <c r="F3943" i="9"/>
  <c r="S3943" i="9" s="1"/>
  <c r="H4705" i="9"/>
  <c r="U4705" i="9" s="1"/>
  <c r="U4704" i="9"/>
  <c r="H4715" i="9"/>
  <c r="H4825" i="9"/>
  <c r="H4815" i="9"/>
  <c r="U4815" i="9" s="1"/>
  <c r="U4814" i="9"/>
  <c r="M5646" i="9"/>
  <c r="Z5646" i="9" s="1"/>
  <c r="Z5635" i="9"/>
  <c r="F3231" i="9"/>
  <c r="S3231" i="9" s="1"/>
  <c r="S3230" i="9"/>
  <c r="F3241" i="9"/>
  <c r="AA2269" i="9"/>
  <c r="N2280" i="9"/>
  <c r="AA2280" i="9" s="1"/>
  <c r="E3052" i="9"/>
  <c r="R3052" i="9" s="1"/>
  <c r="R3051" i="9"/>
  <c r="E3159" i="9"/>
  <c r="E3150" i="9"/>
  <c r="R3148" i="9"/>
  <c r="E863" i="9"/>
  <c r="R863" i="9" s="1"/>
  <c r="R862" i="9"/>
  <c r="K43" i="9"/>
  <c r="X43" i="9" s="1"/>
  <c r="X42" i="9"/>
  <c r="M2645" i="9"/>
  <c r="Z2645" i="9" s="1"/>
  <c r="Z2644" i="9"/>
  <c r="F1972" i="9"/>
  <c r="S1961" i="9"/>
  <c r="I2942" i="9"/>
  <c r="V2942" i="9" s="1"/>
  <c r="V2941" i="9"/>
  <c r="D180" i="9"/>
  <c r="Q178" i="9"/>
  <c r="D189" i="9"/>
  <c r="L596" i="9"/>
  <c r="L587" i="9"/>
  <c r="Y585" i="9"/>
  <c r="J3536" i="9"/>
  <c r="W3536" i="9" s="1"/>
  <c r="W3535" i="9"/>
  <c r="K82" i="9"/>
  <c r="X82" i="9" s="1"/>
  <c r="X81" i="9"/>
  <c r="U3446" i="9"/>
  <c r="H3457" i="9"/>
  <c r="E2527" i="9"/>
  <c r="R2527" i="9" s="1"/>
  <c r="R2526" i="9"/>
  <c r="E2537" i="9"/>
  <c r="N5635" i="9"/>
  <c r="AA5624" i="9"/>
  <c r="K3151" i="9"/>
  <c r="X3151" i="9" s="1"/>
  <c r="X3150" i="9"/>
  <c r="Q5536" i="9"/>
  <c r="D5547" i="9"/>
  <c r="D5537" i="9"/>
  <c r="H131" i="9"/>
  <c r="U131" i="9" s="1"/>
  <c r="U130" i="9"/>
  <c r="G3429" i="9"/>
  <c r="T3429" i="9" s="1"/>
  <c r="T3428" i="9"/>
  <c r="G3439" i="9"/>
  <c r="L1488" i="9"/>
  <c r="Y1488" i="9" s="1"/>
  <c r="Y1477" i="9"/>
  <c r="O3033" i="9"/>
  <c r="AB3033" i="9" s="1"/>
  <c r="AB3032" i="9"/>
  <c r="O3043" i="9"/>
  <c r="N824" i="9"/>
  <c r="AA824" i="9" s="1"/>
  <c r="AA823" i="9"/>
  <c r="N5142" i="9"/>
  <c r="AA5142" i="9" s="1"/>
  <c r="AA5141" i="9"/>
  <c r="N1685" i="9"/>
  <c r="N1676" i="9"/>
  <c r="AA1674" i="9"/>
  <c r="F2843" i="9"/>
  <c r="S2843" i="9" s="1"/>
  <c r="S2842" i="9"/>
  <c r="D693" i="9"/>
  <c r="Q693" i="9" s="1"/>
  <c r="Q682" i="9"/>
  <c r="N2043" i="9"/>
  <c r="AA2043" i="9" s="1"/>
  <c r="AA2042" i="9"/>
  <c r="N2053" i="9"/>
  <c r="M5032" i="9"/>
  <c r="Z5032" i="9" s="1"/>
  <c r="Z5031" i="9"/>
  <c r="E668" i="9"/>
  <c r="R667" i="9"/>
  <c r="E678" i="9"/>
  <c r="J1952" i="9"/>
  <c r="W1952" i="9" s="1"/>
  <c r="W1951" i="9"/>
  <c r="E2279" i="9"/>
  <c r="E2270" i="9"/>
  <c r="R2268" i="9"/>
  <c r="X2852" i="9"/>
  <c r="K2863" i="9"/>
  <c r="L3359" i="9"/>
  <c r="Y3357" i="9"/>
  <c r="L3368" i="9"/>
  <c r="H1963" i="9"/>
  <c r="U1963" i="9" s="1"/>
  <c r="U1962" i="9"/>
  <c r="J3338" i="9"/>
  <c r="W3338" i="9" s="1"/>
  <c r="W3337" i="9"/>
  <c r="M585" i="9"/>
  <c r="M576" i="9"/>
  <c r="Z574" i="9"/>
  <c r="D3258" i="9"/>
  <c r="D3249" i="9"/>
  <c r="Q3247" i="9"/>
  <c r="L4339" i="9"/>
  <c r="Y4339" i="9" s="1"/>
  <c r="Y4338" i="9"/>
  <c r="N4358" i="9"/>
  <c r="N4349" i="9"/>
  <c r="AA4347" i="9"/>
  <c r="G1974" i="9"/>
  <c r="T1974" i="9" s="1"/>
  <c r="T1973" i="9"/>
  <c r="N1784" i="9"/>
  <c r="N1775" i="9"/>
  <c r="AA1773" i="9"/>
  <c r="M241" i="9"/>
  <c r="Z241" i="9" s="1"/>
  <c r="Z240" i="9"/>
  <c r="N1972" i="9"/>
  <c r="AA1961" i="9"/>
  <c r="K875" i="9"/>
  <c r="X776" i="9"/>
  <c r="E4833" i="9"/>
  <c r="R4831" i="9"/>
  <c r="E4842" i="9"/>
  <c r="Z1873" i="9"/>
  <c r="M1884" i="9"/>
  <c r="Z1884" i="9" s="1"/>
  <c r="I4942" i="9"/>
  <c r="V4931" i="9"/>
  <c r="M3338" i="9"/>
  <c r="Z3338" i="9" s="1"/>
  <c r="Z3337" i="9"/>
  <c r="M973" i="9"/>
  <c r="Z973" i="9" s="1"/>
  <c r="Z972" i="9"/>
  <c r="K4160" i="9"/>
  <c r="X4149" i="9"/>
  <c r="E4163" i="9"/>
  <c r="R4163" i="9" s="1"/>
  <c r="R4162" i="9"/>
  <c r="M1558" i="9"/>
  <c r="M1548" i="9"/>
  <c r="Z1548" i="9" s="1"/>
  <c r="Z1547" i="9"/>
  <c r="G746" i="9"/>
  <c r="E2438" i="9"/>
  <c r="E2428" i="9"/>
  <c r="R2428" i="9" s="1"/>
  <c r="R2427" i="9"/>
  <c r="AA4635" i="9"/>
  <c r="N4636" i="9"/>
  <c r="AA4636" i="9" s="1"/>
  <c r="H1380" i="9"/>
  <c r="U1380" i="9" s="1"/>
  <c r="U1379" i="9"/>
  <c r="F4735" i="9"/>
  <c r="S4735" i="9" s="1"/>
  <c r="S4734" i="9"/>
  <c r="L2953" i="9"/>
  <c r="Y2953" i="9" s="1"/>
  <c r="Y2952" i="9"/>
  <c r="N2467" i="9"/>
  <c r="AA2456" i="9"/>
  <c r="J2251" i="9"/>
  <c r="J2241" i="9"/>
  <c r="W2241" i="9" s="1"/>
  <c r="W2240" i="9"/>
  <c r="H1845" i="9"/>
  <c r="U1845" i="9" s="1"/>
  <c r="U1844" i="9"/>
  <c r="H1855" i="9"/>
  <c r="V3061" i="9"/>
  <c r="I3072" i="9"/>
  <c r="V3072" i="9" s="1"/>
  <c r="J2637" i="9"/>
  <c r="W2637" i="9" s="1"/>
  <c r="W2636" i="9"/>
  <c r="J2647" i="9"/>
  <c r="E3249" i="9"/>
  <c r="R3247" i="9"/>
  <c r="E3258" i="9"/>
  <c r="L329" i="9"/>
  <c r="Y329" i="9" s="1"/>
  <c r="Y328" i="9"/>
  <c r="G1567" i="9"/>
  <c r="T1567" i="9" s="1"/>
  <c r="T1566" i="9"/>
  <c r="O3852" i="9"/>
  <c r="O3843" i="9"/>
  <c r="AB3841" i="9"/>
  <c r="F1785" i="9"/>
  <c r="S1785" i="9" s="1"/>
  <c r="S1774" i="9"/>
  <c r="Y250" i="9"/>
  <c r="L251" i="9"/>
  <c r="O996" i="9"/>
  <c r="AB897" i="9"/>
  <c r="N4815" i="9"/>
  <c r="AA4815" i="9" s="1"/>
  <c r="AA4814" i="9"/>
  <c r="N4825" i="9"/>
  <c r="O2853" i="9"/>
  <c r="AB2851" i="9"/>
  <c r="O2862" i="9"/>
  <c r="K1974" i="9"/>
  <c r="X1974" i="9" s="1"/>
  <c r="X1973" i="9"/>
  <c r="I3726" i="9"/>
  <c r="V3726" i="9" s="1"/>
  <c r="V3725" i="9"/>
  <c r="I3736" i="9"/>
  <c r="L5646" i="9"/>
  <c r="Y5646" i="9" s="1"/>
  <c r="Y5635" i="9"/>
  <c r="E1588" i="9"/>
  <c r="R1586" i="9"/>
  <c r="L387" i="9"/>
  <c r="L378" i="9"/>
  <c r="Y376" i="9"/>
  <c r="E1963" i="9"/>
  <c r="R1963" i="9" s="1"/>
  <c r="R1962" i="9"/>
  <c r="F2447" i="9"/>
  <c r="S2447" i="9" s="1"/>
  <c r="S2446" i="9"/>
  <c r="D3553" i="9"/>
  <c r="Q3542" i="9"/>
  <c r="M5645" i="9"/>
  <c r="M5636" i="9"/>
  <c r="Z5634" i="9"/>
  <c r="R190" i="9"/>
  <c r="E201" i="9"/>
  <c r="E191" i="9"/>
  <c r="N4627" i="9"/>
  <c r="N4617" i="9"/>
  <c r="AA4617" i="9" s="1"/>
  <c r="AA4616" i="9"/>
  <c r="W3347" i="9"/>
  <c r="J3358" i="9"/>
  <c r="Q3850" i="9"/>
  <c r="D3861" i="9"/>
  <c r="Q3861" i="9" s="1"/>
  <c r="M2438" i="9"/>
  <c r="M2428" i="9"/>
  <c r="Z2428" i="9" s="1"/>
  <c r="Z2427" i="9"/>
  <c r="O995" i="9"/>
  <c r="AB995" i="9" s="1"/>
  <c r="AB994" i="9"/>
  <c r="AA2951" i="9"/>
  <c r="N2962" i="9"/>
  <c r="I764" i="9"/>
  <c r="V764" i="9" s="1"/>
  <c r="V763" i="9"/>
  <c r="Y864" i="9"/>
  <c r="L963" i="9"/>
  <c r="J684" i="9"/>
  <c r="J675" i="9"/>
  <c r="W673" i="9"/>
  <c r="N5043" i="9"/>
  <c r="AA5043" i="9" s="1"/>
  <c r="AA5042" i="9"/>
  <c r="F566" i="9"/>
  <c r="S566" i="9" s="1"/>
  <c r="S565" i="9"/>
  <c r="F1251" i="9"/>
  <c r="S1251" i="9" s="1"/>
  <c r="S1250" i="9"/>
  <c r="F1261" i="9"/>
  <c r="G3566" i="9"/>
  <c r="G3557" i="9"/>
  <c r="T3555" i="9"/>
  <c r="I3239" i="9"/>
  <c r="V3239" i="9" s="1"/>
  <c r="V3238" i="9"/>
  <c r="O1587" i="9"/>
  <c r="AB1587" i="9" s="1"/>
  <c r="AB1576" i="9"/>
  <c r="H271" i="9"/>
  <c r="H261" i="9"/>
  <c r="U260" i="9"/>
  <c r="J5211" i="9"/>
  <c r="W5211" i="9" s="1"/>
  <c r="W5210" i="9"/>
  <c r="J5221" i="9"/>
  <c r="L2169" i="9"/>
  <c r="L2160" i="9"/>
  <c r="Y2158" i="9"/>
  <c r="T2357" i="9"/>
  <c r="G2368" i="9"/>
  <c r="I5636" i="9"/>
  <c r="V5634" i="9"/>
  <c r="I5645" i="9"/>
  <c r="N784" i="9"/>
  <c r="AA773" i="9"/>
  <c r="E1251" i="9"/>
  <c r="R1251" i="9" s="1"/>
  <c r="R1250" i="9"/>
  <c r="E1261" i="9"/>
  <c r="AB4447" i="9"/>
  <c r="O4458" i="9"/>
  <c r="O4448" i="9"/>
  <c r="R536" i="9"/>
  <c r="E537" i="9"/>
  <c r="H3161" i="9"/>
  <c r="U3159" i="9"/>
  <c r="H3170" i="9"/>
  <c r="N4121" i="9"/>
  <c r="AA4110" i="9"/>
  <c r="N4111" i="9"/>
  <c r="AA4111" i="9" s="1"/>
  <c r="O577" i="9"/>
  <c r="AB577" i="9" s="1"/>
  <c r="AB576" i="9"/>
  <c r="E3726" i="9"/>
  <c r="R3726" i="9" s="1"/>
  <c r="R3725" i="9"/>
  <c r="E3736" i="9"/>
  <c r="X4030" i="9"/>
  <c r="K4031" i="9"/>
  <c r="X4031" i="9" s="1"/>
  <c r="H428" i="9"/>
  <c r="U428" i="9" s="1"/>
  <c r="U427" i="9"/>
  <c r="L5222" i="9"/>
  <c r="Y5222" i="9" s="1"/>
  <c r="Y5221" i="9"/>
  <c r="L5232" i="9"/>
  <c r="K5251" i="9"/>
  <c r="X5249" i="9"/>
  <c r="O480" i="9"/>
  <c r="O470" i="9"/>
  <c r="AB469" i="9"/>
  <c r="D1276" i="9"/>
  <c r="Q1265" i="9"/>
  <c r="E764" i="9"/>
  <c r="R764" i="9" s="1"/>
  <c r="R763" i="9"/>
  <c r="J3329" i="9"/>
  <c r="J3319" i="9"/>
  <c r="W3319" i="9" s="1"/>
  <c r="W3318" i="9"/>
  <c r="O3766" i="9"/>
  <c r="AB3764" i="9"/>
  <c r="F1952" i="9"/>
  <c r="S1952" i="9" s="1"/>
  <c r="S1951" i="9"/>
  <c r="D2626" i="9"/>
  <c r="Q2626" i="9" s="1"/>
  <c r="Q2625" i="9"/>
  <c r="D2636" i="9"/>
  <c r="M1588" i="9"/>
  <c r="Z1586" i="9"/>
  <c r="W5348" i="9"/>
  <c r="I1558" i="9"/>
  <c r="I1548" i="9"/>
  <c r="V1548" i="9" s="1"/>
  <c r="V1547" i="9"/>
  <c r="G4628" i="9"/>
  <c r="T4628" i="9" s="1"/>
  <c r="T4627" i="9"/>
  <c r="G4638" i="9"/>
  <c r="J2765" i="9"/>
  <c r="W2763" i="9"/>
  <c r="J2774" i="9"/>
  <c r="L884" i="9"/>
  <c r="Y882" i="9"/>
  <c r="L893" i="9"/>
  <c r="H1687" i="9"/>
  <c r="U1685" i="9"/>
  <c r="K3250" i="9"/>
  <c r="X3250" i="9" s="1"/>
  <c r="X3249" i="9"/>
  <c r="E1459" i="9"/>
  <c r="E1449" i="9"/>
  <c r="R1449" i="9" s="1"/>
  <c r="R1448" i="9"/>
  <c r="F3665" i="9"/>
  <c r="F3656" i="9"/>
  <c r="S3654" i="9"/>
  <c r="AA4051" i="9"/>
  <c r="N4062" i="9"/>
  <c r="AA4062" i="9" s="1"/>
  <c r="F5230" i="9"/>
  <c r="S5230" i="9" s="1"/>
  <c r="S5229" i="9"/>
  <c r="I1018" i="9"/>
  <c r="I922" i="9"/>
  <c r="V919" i="9"/>
  <c r="E2854" i="9"/>
  <c r="R2854" i="9" s="1"/>
  <c r="R2853" i="9"/>
  <c r="W278" i="9"/>
  <c r="J289" i="9"/>
  <c r="E992" i="9"/>
  <c r="E983" i="9"/>
  <c r="R981" i="9"/>
  <c r="F4636" i="9"/>
  <c r="S4636" i="9" s="1"/>
  <c r="S4635" i="9"/>
  <c r="F4320" i="9"/>
  <c r="S4320" i="9" s="1"/>
  <c r="S4319" i="9"/>
  <c r="F4330" i="9"/>
  <c r="S536" i="9"/>
  <c r="F537" i="9"/>
  <c r="H4132" i="9"/>
  <c r="U4121" i="9"/>
  <c r="H4122" i="9"/>
  <c r="U4122" i="9" s="1"/>
  <c r="D5230" i="9"/>
  <c r="Q5230" i="9" s="1"/>
  <c r="Q5229" i="9"/>
  <c r="Q3733" i="9"/>
  <c r="D3734" i="9"/>
  <c r="Q3734" i="9" s="1"/>
  <c r="M5210" i="9"/>
  <c r="M5200" i="9"/>
  <c r="Z5200" i="9" s="1"/>
  <c r="Z5199" i="9"/>
  <c r="I399" i="9"/>
  <c r="V399" i="9" s="1"/>
  <c r="V388" i="9"/>
  <c r="N745" i="9"/>
  <c r="AA745" i="9" s="1"/>
  <c r="AA744" i="9"/>
  <c r="N755" i="9"/>
  <c r="Y2566" i="9"/>
  <c r="L2577" i="9"/>
  <c r="Y2577" i="9" s="1"/>
  <c r="L2835" i="9"/>
  <c r="Y2835" i="9" s="1"/>
  <c r="Y2834" i="9"/>
  <c r="L2845" i="9"/>
  <c r="E3230" i="9"/>
  <c r="E3220" i="9"/>
  <c r="R3220" i="9" s="1"/>
  <c r="R3219" i="9"/>
  <c r="F2073" i="9"/>
  <c r="S2073" i="9" s="1"/>
  <c r="S2072" i="9"/>
  <c r="M4438" i="9"/>
  <c r="Z4438" i="9" s="1"/>
  <c r="Z4437" i="9"/>
  <c r="I4814" i="9"/>
  <c r="I4804" i="9"/>
  <c r="V4804" i="9" s="1"/>
  <c r="V4803" i="9"/>
  <c r="O4130" i="9"/>
  <c r="AB4130" i="9" s="1"/>
  <c r="AB4129" i="9"/>
  <c r="F3131" i="9"/>
  <c r="F3121" i="9"/>
  <c r="S3121" i="9" s="1"/>
  <c r="S3120" i="9"/>
  <c r="D3637" i="9"/>
  <c r="D3627" i="9"/>
  <c r="Q3627" i="9" s="1"/>
  <c r="Q3626" i="9"/>
  <c r="Y4535" i="9"/>
  <c r="L4546" i="9"/>
  <c r="E280" i="9"/>
  <c r="R280" i="9" s="1"/>
  <c r="R279" i="9"/>
  <c r="L5320" i="9"/>
  <c r="L5310" i="9"/>
  <c r="Y5310" i="9" s="1"/>
  <c r="Y5309" i="9"/>
  <c r="K3033" i="9"/>
  <c r="X3033" i="9" s="1"/>
  <c r="X3032" i="9"/>
  <c r="K3043" i="9"/>
  <c r="D3072" i="9"/>
  <c r="Q3072" i="9" s="1"/>
  <c r="Q3061" i="9"/>
  <c r="L3854" i="9"/>
  <c r="Y3852" i="9"/>
  <c r="L3863" i="9"/>
  <c r="U864" i="9"/>
  <c r="H963" i="9"/>
  <c r="D2167" i="9"/>
  <c r="Q2156" i="9"/>
  <c r="N2746" i="9"/>
  <c r="N2736" i="9"/>
  <c r="AA2736" i="9" s="1"/>
  <c r="AA2735" i="9"/>
  <c r="H747" i="9"/>
  <c r="U747" i="9" s="1"/>
  <c r="U746" i="9"/>
  <c r="O1637" i="9"/>
  <c r="AB1636" i="9"/>
  <c r="J5240" i="9"/>
  <c r="W5238" i="9"/>
  <c r="J5249" i="9"/>
  <c r="O4508" i="9"/>
  <c r="AB4507" i="9"/>
  <c r="M2942" i="9"/>
  <c r="Z2942" i="9" s="1"/>
  <c r="Z2941" i="9"/>
  <c r="F5518" i="9"/>
  <c r="S5507" i="9"/>
  <c r="F5508" i="9"/>
  <c r="S5508" i="9" s="1"/>
  <c r="Y1180" i="9"/>
  <c r="L1191" i="9"/>
  <c r="Y1191" i="9" s="1"/>
  <c r="L4427" i="9"/>
  <c r="Y4427" i="9" s="1"/>
  <c r="Y4426" i="9"/>
  <c r="O1340" i="9"/>
  <c r="AB1339" i="9"/>
  <c r="O5241" i="9"/>
  <c r="AB5241" i="9" s="1"/>
  <c r="AB5240" i="9"/>
  <c r="E241" i="9"/>
  <c r="R241" i="9" s="1"/>
  <c r="R240" i="9"/>
  <c r="J5152" i="9"/>
  <c r="W5150" i="9"/>
  <c r="G63" i="9"/>
  <c r="T62" i="9"/>
  <c r="G73" i="9"/>
  <c r="H1776" i="9"/>
  <c r="U1776" i="9" s="1"/>
  <c r="U1775" i="9"/>
  <c r="K370" i="9"/>
  <c r="K360" i="9"/>
  <c r="X359" i="9"/>
  <c r="T4139" i="9"/>
  <c r="G4150" i="9"/>
  <c r="E5229" i="9"/>
  <c r="R5227" i="9"/>
  <c r="E5238" i="9"/>
  <c r="J2348" i="9"/>
  <c r="W2348" i="9" s="1"/>
  <c r="W2347" i="9"/>
  <c r="S3061" i="9"/>
  <c r="F3072" i="9"/>
  <c r="S3072" i="9" s="1"/>
  <c r="J2142" i="9"/>
  <c r="W2142" i="9" s="1"/>
  <c r="W2141" i="9"/>
  <c r="J2152" i="9"/>
  <c r="M3249" i="9"/>
  <c r="Z3247" i="9"/>
  <c r="M3258" i="9"/>
  <c r="N1489" i="9"/>
  <c r="AA1487" i="9"/>
  <c r="L4635" i="9"/>
  <c r="Y4633" i="9"/>
  <c r="L4644" i="9"/>
  <c r="O43" i="9"/>
  <c r="AB43" i="9" s="1"/>
  <c r="AB42" i="9"/>
  <c r="D368" i="9"/>
  <c r="Q368" i="9" s="1"/>
  <c r="Q367" i="9"/>
  <c r="J5318" i="9"/>
  <c r="W5318" i="9" s="1"/>
  <c r="W5317" i="9"/>
  <c r="R5041" i="9"/>
  <c r="E5052" i="9"/>
  <c r="R5052" i="9" s="1"/>
  <c r="F3934" i="9"/>
  <c r="S3923" i="9"/>
  <c r="F3924" i="9"/>
  <c r="S3924" i="9" s="1"/>
  <c r="H3942" i="9"/>
  <c r="U3940" i="9"/>
  <c r="H3951" i="9"/>
  <c r="AB191" i="9"/>
  <c r="O192" i="9"/>
  <c r="AB192" i="9" s="1"/>
  <c r="O4259" i="9"/>
  <c r="O4250" i="9"/>
  <c r="AB4248" i="9"/>
  <c r="O5417" i="9"/>
  <c r="AB5417" i="9" s="1"/>
  <c r="AB5416" i="9"/>
  <c r="E1468" i="9"/>
  <c r="R1468" i="9" s="1"/>
  <c r="R1467" i="9"/>
  <c r="J1855" i="9"/>
  <c r="J1845" i="9"/>
  <c r="W1845" i="9" s="1"/>
  <c r="W1844" i="9"/>
  <c r="O3170" i="9"/>
  <c r="O3161" i="9"/>
  <c r="AB3159" i="9"/>
  <c r="M32" i="9"/>
  <c r="Z32" i="9" s="1"/>
  <c r="Z31" i="9"/>
  <c r="O4627" i="9"/>
  <c r="O4617" i="9"/>
  <c r="AB4617" i="9" s="1"/>
  <c r="AB4616" i="9"/>
  <c r="W4447" i="9"/>
  <c r="J4458" i="9"/>
  <c r="W4458" i="9" s="1"/>
  <c r="L696" i="9"/>
  <c r="Y696" i="9" s="1"/>
  <c r="Y685" i="9"/>
  <c r="D3428" i="9"/>
  <c r="D3418" i="9"/>
  <c r="Q3418" i="9" s="1"/>
  <c r="Q3417" i="9"/>
  <c r="E5023" i="9"/>
  <c r="R5012" i="9"/>
  <c r="E5013" i="9"/>
  <c r="R5013" i="9" s="1"/>
  <c r="E2051" i="9"/>
  <c r="R2051" i="9" s="1"/>
  <c r="R2050" i="9"/>
  <c r="M5419" i="9"/>
  <c r="Z5408" i="9"/>
  <c r="M5409" i="9"/>
  <c r="Z5409" i="9" s="1"/>
  <c r="AB5515" i="9"/>
  <c r="O5516" i="9"/>
  <c r="AB5516" i="9" s="1"/>
  <c r="H4933" i="9"/>
  <c r="U4933" i="9" s="1"/>
  <c r="U4932" i="9"/>
  <c r="N626" i="9"/>
  <c r="AA626" i="9" s="1"/>
  <c r="AA625" i="9"/>
  <c r="O3221" i="9"/>
  <c r="AB3220" i="9"/>
  <c r="G3250" i="9"/>
  <c r="T3250" i="9" s="1"/>
  <c r="T3249" i="9"/>
  <c r="K480" i="9"/>
  <c r="K470" i="9"/>
  <c r="X469" i="9"/>
  <c r="V4832" i="9"/>
  <c r="I4843" i="9"/>
  <c r="G4438" i="9"/>
  <c r="T4438" i="9" s="1"/>
  <c r="T4437" i="9"/>
  <c r="L1786" i="9"/>
  <c r="Y1784" i="9"/>
  <c r="S3744" i="9"/>
  <c r="F3745" i="9"/>
  <c r="S3745" i="9" s="1"/>
  <c r="X151" i="9"/>
  <c r="K152" i="9"/>
  <c r="Z4337" i="9"/>
  <c r="M4348" i="9"/>
  <c r="K5130" i="9"/>
  <c r="X5128" i="9"/>
  <c r="K5139" i="9"/>
  <c r="V3854" i="9"/>
  <c r="I3855" i="9"/>
  <c r="V3855" i="9" s="1"/>
  <c r="K3467" i="9"/>
  <c r="X3456" i="9"/>
  <c r="K3458" i="9"/>
  <c r="K4559" i="9"/>
  <c r="X4559" i="9" s="1"/>
  <c r="X4558" i="9"/>
  <c r="H2854" i="9"/>
  <c r="U2854" i="9" s="1"/>
  <c r="U2853" i="9"/>
  <c r="T873" i="9"/>
  <c r="G874" i="9"/>
  <c r="T874" i="9" s="1"/>
  <c r="M2142" i="9"/>
  <c r="Z2142" i="9" s="1"/>
  <c r="Z2141" i="9"/>
  <c r="M2152" i="9"/>
  <c r="O985" i="9"/>
  <c r="AB886" i="9"/>
  <c r="S4447" i="9"/>
  <c r="F4458" i="9"/>
  <c r="S4458" i="9" s="1"/>
  <c r="W3545" i="9"/>
  <c r="J3556" i="9"/>
  <c r="E359" i="9"/>
  <c r="E349" i="9"/>
  <c r="R348" i="9"/>
  <c r="D4924" i="9"/>
  <c r="D4914" i="9"/>
  <c r="Q4914" i="9" s="1"/>
  <c r="Q4913" i="9"/>
  <c r="G1449" i="9"/>
  <c r="T1449" i="9" s="1"/>
  <c r="T1448" i="9"/>
  <c r="G1459" i="9"/>
  <c r="N2537" i="9"/>
  <c r="N2527" i="9"/>
  <c r="AA2527" i="9" s="1"/>
  <c r="AA2526" i="9"/>
  <c r="I4449" i="9"/>
  <c r="V4449" i="9" s="1"/>
  <c r="V4448" i="9"/>
  <c r="G4259" i="9"/>
  <c r="G4250" i="9"/>
  <c r="T4248" i="9"/>
  <c r="M4556" i="9"/>
  <c r="Z4545" i="9"/>
  <c r="E4526" i="9"/>
  <c r="R4526" i="9" s="1"/>
  <c r="R4525" i="9"/>
  <c r="F4815" i="9"/>
  <c r="S4815" i="9" s="1"/>
  <c r="S4814" i="9"/>
  <c r="F4825" i="9"/>
  <c r="D597" i="9"/>
  <c r="Q597" i="9" s="1"/>
  <c r="Q586" i="9"/>
  <c r="G82" i="9"/>
  <c r="T82" i="9" s="1"/>
  <c r="T81" i="9"/>
  <c r="H368" i="9"/>
  <c r="U368" i="9" s="1"/>
  <c r="U367" i="9"/>
  <c r="I2071" i="9"/>
  <c r="V2060" i="9"/>
  <c r="M3942" i="9"/>
  <c r="Z3940" i="9"/>
  <c r="M3951" i="9"/>
  <c r="H5636" i="9"/>
  <c r="X537" i="9"/>
  <c r="K538" i="9"/>
  <c r="X538" i="9" s="1"/>
  <c r="E745" i="9"/>
  <c r="R744" i="9"/>
  <c r="E755" i="9"/>
  <c r="E5645" i="9"/>
  <c r="E5636" i="9"/>
  <c r="R5634" i="9"/>
  <c r="N5596" i="9"/>
  <c r="AA5596" i="9" s="1"/>
  <c r="AA5595" i="9"/>
  <c r="N5606" i="9"/>
  <c r="U4140" i="9"/>
  <c r="H4141" i="9"/>
  <c r="U4141" i="9" s="1"/>
  <c r="F360" i="9"/>
  <c r="S359" i="9"/>
  <c r="F370" i="9"/>
  <c r="O2576" i="9"/>
  <c r="O2567" i="9"/>
  <c r="AB2565" i="9"/>
  <c r="M2032" i="9"/>
  <c r="Z2032" i="9" s="1"/>
  <c r="Z2031" i="9"/>
  <c r="M2042" i="9"/>
  <c r="D2062" i="9"/>
  <c r="Q2062" i="9" s="1"/>
  <c r="Q2061" i="9"/>
  <c r="I5536" i="9"/>
  <c r="I5537" i="9" s="1"/>
  <c r="V5525" i="9"/>
  <c r="G3170" i="9"/>
  <c r="G3161" i="9"/>
  <c r="T3159" i="9"/>
  <c r="U3853" i="9"/>
  <c r="H3864" i="9"/>
  <c r="U3864" i="9" s="1"/>
  <c r="I2565" i="9"/>
  <c r="I2556" i="9"/>
  <c r="V2554" i="9"/>
  <c r="J2942" i="9"/>
  <c r="W2942" i="9" s="1"/>
  <c r="W2941" i="9"/>
  <c r="N4854" i="9"/>
  <c r="AA4854" i="9" s="1"/>
  <c r="AA4843" i="9"/>
  <c r="N3062" i="9"/>
  <c r="AA3060" i="9"/>
  <c r="N3071" i="9"/>
  <c r="O2043" i="9"/>
  <c r="AB2043" i="9" s="1"/>
  <c r="AB2042" i="9"/>
  <c r="O2053" i="9"/>
  <c r="M2527" i="9"/>
  <c r="Z2527" i="9" s="1"/>
  <c r="Z2526" i="9"/>
  <c r="M2537" i="9"/>
  <c r="E469" i="9"/>
  <c r="E459" i="9"/>
  <c r="R458" i="9"/>
  <c r="J3439" i="9"/>
  <c r="J3429" i="9"/>
  <c r="W3429" i="9" s="1"/>
  <c r="W3428" i="9"/>
  <c r="L1053" i="9"/>
  <c r="Y1053" i="9" s="1"/>
  <c r="Y1052" i="9"/>
  <c r="L1063" i="9"/>
  <c r="N983" i="9"/>
  <c r="AA981" i="9"/>
  <c r="N992" i="9"/>
  <c r="M3418" i="9"/>
  <c r="Z3418" i="9" s="1"/>
  <c r="Z3417" i="9"/>
  <c r="M3428" i="9"/>
  <c r="F1379" i="9"/>
  <c r="S1377" i="9"/>
  <c r="F1388" i="9"/>
  <c r="M3825" i="9"/>
  <c r="Z3825" i="9" s="1"/>
  <c r="Z3824" i="9"/>
  <c r="M3835" i="9"/>
  <c r="T459" i="9"/>
  <c r="G460" i="9"/>
  <c r="Z191" i="9"/>
  <c r="M192" i="9"/>
  <c r="Z192" i="9" s="1"/>
  <c r="F1884" i="9"/>
  <c r="S1884" i="9" s="1"/>
  <c r="S1873" i="9"/>
  <c r="Y179" i="9"/>
  <c r="L190" i="9"/>
  <c r="F5053" i="9"/>
  <c r="S5051" i="9"/>
  <c r="E875" i="9"/>
  <c r="R776" i="9"/>
  <c r="G4726" i="9"/>
  <c r="T4715" i="9"/>
  <c r="G4716" i="9"/>
  <c r="T4716" i="9" s="1"/>
  <c r="AB5129" i="9"/>
  <c r="O5140" i="9"/>
  <c r="J230" i="9"/>
  <c r="W230" i="9" s="1"/>
  <c r="W229" i="9"/>
  <c r="K2834" i="9"/>
  <c r="K2824" i="9"/>
  <c r="X2824" i="9" s="1"/>
  <c r="X2823" i="9"/>
  <c r="O964" i="9"/>
  <c r="AB953" i="9"/>
  <c r="O954" i="9"/>
  <c r="AB954" i="9" s="1"/>
  <c r="M1072" i="9"/>
  <c r="Z1072" i="9" s="1"/>
  <c r="Z1071" i="9"/>
  <c r="L448" i="9"/>
  <c r="Y447" i="9"/>
  <c r="L458" i="9"/>
  <c r="N2270" i="9"/>
  <c r="AA2268" i="9"/>
  <c r="N2279" i="9"/>
  <c r="X674" i="9"/>
  <c r="K685" i="9"/>
  <c r="I686" i="9"/>
  <c r="V684" i="9"/>
  <c r="I695" i="9"/>
  <c r="W5634" i="9"/>
  <c r="J5645" i="9"/>
  <c r="Z2654" i="9"/>
  <c r="M2665" i="9"/>
  <c r="AA448" i="9"/>
  <c r="N449" i="9"/>
  <c r="E1388" i="9"/>
  <c r="E1379" i="9"/>
  <c r="R1377" i="9"/>
  <c r="K897" i="9"/>
  <c r="X798" i="9"/>
  <c r="M4617" i="9"/>
  <c r="Z4617" i="9" s="1"/>
  <c r="Z4616" i="9"/>
  <c r="M4627" i="9"/>
  <c r="J5546" i="9"/>
  <c r="W5535" i="9"/>
  <c r="J5537" i="9"/>
  <c r="L3557" i="9"/>
  <c r="Y3555" i="9"/>
  <c r="L3566" i="9"/>
  <c r="N3527" i="9"/>
  <c r="AA3516" i="9"/>
  <c r="N3517" i="9"/>
  <c r="AA3517" i="9" s="1"/>
  <c r="D795" i="9"/>
  <c r="Q795" i="9" s="1"/>
  <c r="Q784" i="9"/>
  <c r="G3349" i="9"/>
  <c r="T3349" i="9" s="1"/>
  <c r="T3348" i="9"/>
  <c r="J279" i="9"/>
  <c r="W277" i="9"/>
  <c r="J288" i="9"/>
  <c r="E3457" i="9"/>
  <c r="R3446" i="9"/>
  <c r="N863" i="9"/>
  <c r="AA863" i="9" s="1"/>
  <c r="AA862" i="9"/>
  <c r="H3142" i="9"/>
  <c r="H3132" i="9"/>
  <c r="U3132" i="9" s="1"/>
  <c r="U3131" i="9"/>
  <c r="Z5140" i="9"/>
  <c r="M5151" i="9"/>
  <c r="Z5151" i="9" s="1"/>
  <c r="G3637" i="9"/>
  <c r="G3627" i="9"/>
  <c r="T3627" i="9" s="1"/>
  <c r="T3626" i="9"/>
  <c r="I2447" i="9"/>
  <c r="V2447" i="9" s="1"/>
  <c r="V2446" i="9"/>
  <c r="O1567" i="9"/>
  <c r="AB1567" i="9" s="1"/>
  <c r="AB1566" i="9"/>
  <c r="N4547" i="9"/>
  <c r="AA4545" i="9"/>
  <c r="N4556" i="9"/>
  <c r="L5436" i="9"/>
  <c r="L5427" i="9"/>
  <c r="Y5425" i="9"/>
  <c r="G3052" i="9"/>
  <c r="T3052" i="9" s="1"/>
  <c r="T3051" i="9"/>
  <c r="O1390" i="9"/>
  <c r="AB1388" i="9"/>
  <c r="D866" i="9"/>
  <c r="Q866" i="9" s="1"/>
  <c r="Q865" i="9"/>
  <c r="D876" i="9"/>
  <c r="S872" i="9"/>
  <c r="F883" i="9"/>
  <c r="G2082" i="9"/>
  <c r="T2082" i="9" s="1"/>
  <c r="T2071" i="9"/>
  <c r="J2675" i="9"/>
  <c r="J2666" i="9"/>
  <c r="W2664" i="9"/>
  <c r="O3468" i="9"/>
  <c r="AB3468" i="9" s="1"/>
  <c r="AB3457" i="9"/>
  <c r="N2637" i="9"/>
  <c r="AA2637" i="9" s="1"/>
  <c r="AA2636" i="9"/>
  <c r="N2647" i="9"/>
  <c r="F1270" i="9"/>
  <c r="S1270" i="9" s="1"/>
  <c r="S1269" i="9"/>
  <c r="M676" i="9"/>
  <c r="Z676" i="9" s="1"/>
  <c r="Z675" i="9"/>
  <c r="N3855" i="9"/>
  <c r="AA3855" i="9" s="1"/>
  <c r="AA3854" i="9"/>
  <c r="D1171" i="9"/>
  <c r="Q1171" i="9" s="1"/>
  <c r="Q1170" i="9"/>
  <c r="O2161" i="9"/>
  <c r="AB2161" i="9" s="1"/>
  <c r="AB2160" i="9"/>
  <c r="D2761" i="9"/>
  <c r="Q2750" i="9"/>
  <c r="D2379" i="9"/>
  <c r="Q2379" i="9" s="1"/>
  <c r="Q2368" i="9"/>
  <c r="K2953" i="9"/>
  <c r="X2953" i="9" s="1"/>
  <c r="X2952" i="9"/>
  <c r="Z4535" i="9"/>
  <c r="M4546" i="9"/>
  <c r="E3626" i="9"/>
  <c r="R3615" i="9"/>
  <c r="E3616" i="9"/>
  <c r="R3616" i="9" s="1"/>
  <c r="J3270" i="9"/>
  <c r="W3270" i="9" s="1"/>
  <c r="W3259" i="9"/>
  <c r="N4754" i="9"/>
  <c r="N4745" i="9"/>
  <c r="AA4743" i="9"/>
  <c r="I4151" i="9"/>
  <c r="V4149" i="9"/>
  <c r="I4160" i="9"/>
  <c r="Y140" i="9"/>
  <c r="L141" i="9"/>
  <c r="K1883" i="9"/>
  <c r="K1874" i="9"/>
  <c r="X1872" i="9"/>
  <c r="G964" i="9"/>
  <c r="T953" i="9"/>
  <c r="G954" i="9"/>
  <c r="T954" i="9" s="1"/>
  <c r="M736" i="9"/>
  <c r="Z736" i="9" s="1"/>
  <c r="Z735" i="9"/>
  <c r="N4448" i="9"/>
  <c r="AA4446" i="9"/>
  <c r="N4457" i="9"/>
  <c r="M1162" i="9"/>
  <c r="M1152" i="9"/>
  <c r="Z1152" i="9" s="1"/>
  <c r="Z1151" i="9"/>
  <c r="L4944" i="9"/>
  <c r="Y4944" i="9" s="1"/>
  <c r="Y4943" i="9"/>
  <c r="K203" i="9"/>
  <c r="X203" i="9" s="1"/>
  <c r="X202" i="9"/>
  <c r="M1478" i="9"/>
  <c r="Z1476" i="9"/>
  <c r="M1487" i="9"/>
  <c r="G3853" i="9"/>
  <c r="T3842" i="9"/>
  <c r="AA278" i="9"/>
  <c r="N289" i="9"/>
  <c r="G2348" i="9"/>
  <c r="T2348" i="9" s="1"/>
  <c r="T2347" i="9"/>
  <c r="O3132" i="9"/>
  <c r="AB3132" i="9" s="1"/>
  <c r="AB3131" i="9"/>
  <c r="O3142" i="9"/>
  <c r="L3447" i="9"/>
  <c r="Y3445" i="9"/>
  <c r="L3456" i="9"/>
  <c r="F3666" i="9"/>
  <c r="S3666" i="9" s="1"/>
  <c r="S3655" i="9"/>
  <c r="F3737" i="9"/>
  <c r="S3737" i="9" s="1"/>
  <c r="S3736" i="9"/>
  <c r="F3747" i="9"/>
  <c r="N4130" i="9"/>
  <c r="AA4130" i="9" s="1"/>
  <c r="AA4129" i="9"/>
  <c r="O2269" i="9"/>
  <c r="AB2258" i="9"/>
  <c r="Z5437" i="9"/>
  <c r="M5448" i="9"/>
  <c r="Z5448" i="9" s="1"/>
  <c r="H92" i="9"/>
  <c r="U90" i="9"/>
  <c r="H101" i="9"/>
  <c r="E1784" i="9"/>
  <c r="E1775" i="9"/>
  <c r="R1773" i="9"/>
  <c r="K4528" i="9"/>
  <c r="K4518" i="9"/>
  <c r="X4518" i="9" s="1"/>
  <c r="X4517" i="9"/>
  <c r="M5023" i="9"/>
  <c r="Z5012" i="9"/>
  <c r="M5013" i="9"/>
  <c r="Z5013" i="9" s="1"/>
  <c r="G2339" i="9"/>
  <c r="G2329" i="9"/>
  <c r="T2329" i="9" s="1"/>
  <c r="T2328" i="9"/>
  <c r="I398" i="9"/>
  <c r="I389" i="9"/>
  <c r="V387" i="9"/>
  <c r="O775" i="9"/>
  <c r="AB775" i="9" s="1"/>
  <c r="AB774" i="9"/>
  <c r="O3814" i="9"/>
  <c r="AB3813" i="9"/>
  <c r="O3824" i="9"/>
  <c r="D5052" i="9"/>
  <c r="Q5052" i="9" s="1"/>
  <c r="Q5041" i="9"/>
  <c r="J4053" i="9"/>
  <c r="W4053" i="9" s="1"/>
  <c r="W4052" i="9"/>
  <c r="O4212" i="9"/>
  <c r="AB4212" i="9" s="1"/>
  <c r="AB4211" i="9"/>
  <c r="W2764" i="9"/>
  <c r="J2775" i="9"/>
  <c r="W2775" i="9" s="1"/>
  <c r="H2953" i="9"/>
  <c r="U2953" i="9" s="1"/>
  <c r="U2952" i="9"/>
  <c r="K2763" i="9"/>
  <c r="K2754" i="9"/>
  <c r="X2752" i="9"/>
  <c r="G1587" i="9"/>
  <c r="T1587" i="9" s="1"/>
  <c r="T1576" i="9"/>
  <c r="S2269" i="9"/>
  <c r="F2280" i="9"/>
  <c r="S2280" i="9" s="1"/>
  <c r="M3764" i="9"/>
  <c r="M3755" i="9"/>
  <c r="Z3753" i="9"/>
  <c r="N3270" i="9"/>
  <c r="AA3270" i="9" s="1"/>
  <c r="AA3259" i="9"/>
  <c r="F4140" i="9"/>
  <c r="S4138" i="9"/>
  <c r="F4149" i="9"/>
  <c r="H2735" i="9"/>
  <c r="H2725" i="9"/>
  <c r="U2725" i="9" s="1"/>
  <c r="U2724" i="9"/>
  <c r="L4151" i="9"/>
  <c r="Y4149" i="9"/>
  <c r="L4160" i="9"/>
  <c r="R5535" i="9"/>
  <c r="E5546" i="9"/>
  <c r="E5537" i="9"/>
  <c r="J497" i="9"/>
  <c r="J488" i="9"/>
  <c r="W486" i="9"/>
  <c r="M5428" i="9"/>
  <c r="Z5428" i="9" s="1"/>
  <c r="Z5427" i="9"/>
  <c r="E142" i="9"/>
  <c r="R142" i="9" s="1"/>
  <c r="R141" i="9"/>
  <c r="L775" i="9"/>
  <c r="Y775" i="9" s="1"/>
  <c r="Y774" i="9"/>
  <c r="F1578" i="9"/>
  <c r="S1578" i="9" s="1"/>
  <c r="S1577" i="9"/>
  <c r="F3439" i="9"/>
  <c r="F3429" i="9"/>
  <c r="S3429" i="9" s="1"/>
  <c r="S3428" i="9"/>
  <c r="E2755" i="9"/>
  <c r="R2755" i="9" s="1"/>
  <c r="R2754" i="9"/>
  <c r="O5320" i="9"/>
  <c r="AB5309" i="9"/>
  <c r="O5310" i="9"/>
  <c r="AB5310" i="9" s="1"/>
  <c r="U289" i="9"/>
  <c r="H300" i="9"/>
  <c r="U300" i="9" s="1"/>
  <c r="I993" i="9"/>
  <c r="V993" i="9" s="1"/>
  <c r="V982" i="9"/>
  <c r="J5032" i="9"/>
  <c r="W5032" i="9" s="1"/>
  <c r="W5031" i="9"/>
  <c r="Q3358" i="9"/>
  <c r="D3369" i="9"/>
  <c r="Q3369" i="9" s="1"/>
  <c r="E5210" i="9"/>
  <c r="R5199" i="9"/>
  <c r="E5200" i="9"/>
  <c r="R5200" i="9" s="1"/>
  <c r="L5527" i="9"/>
  <c r="Y5527" i="9" s="1"/>
  <c r="Y5526" i="9"/>
  <c r="O2647" i="9"/>
  <c r="O2637" i="9"/>
  <c r="AB2637" i="9" s="1"/>
  <c r="AB2636" i="9"/>
  <c r="Z3567" i="9"/>
  <c r="M3568" i="9"/>
  <c r="K2249" i="9"/>
  <c r="X2249" i="9" s="1"/>
  <c r="X2248" i="9"/>
  <c r="Y4634" i="9"/>
  <c r="L4645" i="9"/>
  <c r="N1152" i="9"/>
  <c r="AA1152" i="9" s="1"/>
  <c r="AA1151" i="9"/>
  <c r="N1162" i="9"/>
  <c r="O5111" i="9"/>
  <c r="O5101" i="9"/>
  <c r="AB5100" i="9"/>
  <c r="N5428" i="9"/>
  <c r="AA5428" i="9" s="1"/>
  <c r="AA5427" i="9"/>
  <c r="L1094" i="9"/>
  <c r="Y1094" i="9" s="1"/>
  <c r="Y1093" i="9"/>
  <c r="K597" i="9"/>
  <c r="X597" i="9" s="1"/>
  <c r="X586" i="9"/>
  <c r="D725" i="9"/>
  <c r="Q725" i="9" s="1"/>
  <c r="Q724" i="9"/>
  <c r="H4724" i="9"/>
  <c r="U4724" i="9" s="1"/>
  <c r="U4723" i="9"/>
  <c r="J3131" i="9"/>
  <c r="J3121" i="9"/>
  <c r="W3121" i="9" s="1"/>
  <c r="W3120" i="9"/>
  <c r="E1864" i="9"/>
  <c r="R1864" i="9" s="1"/>
  <c r="R1863" i="9"/>
  <c r="E3923" i="9"/>
  <c r="E3913" i="9"/>
  <c r="R3913" i="9" s="1"/>
  <c r="R3912" i="9"/>
  <c r="Q289" i="9"/>
  <c r="D300" i="9"/>
  <c r="Q300" i="9" s="1"/>
  <c r="N3250" i="9"/>
  <c r="AA3250" i="9" s="1"/>
  <c r="AA3249" i="9"/>
  <c r="Z1477" i="9"/>
  <c r="M1488" i="9"/>
  <c r="Z1488" i="9" s="1"/>
  <c r="K3132" i="9"/>
  <c r="X3132" i="9" s="1"/>
  <c r="X3131" i="9"/>
  <c r="K3142" i="9"/>
  <c r="M4922" i="9"/>
  <c r="Z4922" i="9" s="1"/>
  <c r="Z4921" i="9"/>
  <c r="N2862" i="9"/>
  <c r="N2853" i="9"/>
  <c r="AA2851" i="9"/>
  <c r="G919" i="9"/>
  <c r="G823" i="9"/>
  <c r="T820" i="9"/>
  <c r="I3635" i="9"/>
  <c r="V3635" i="9" s="1"/>
  <c r="V3634" i="9"/>
  <c r="L4418" i="9"/>
  <c r="Y4407" i="9"/>
  <c r="L4408" i="9"/>
  <c r="Y4408" i="9" s="1"/>
  <c r="H4231" i="9"/>
  <c r="U4220" i="9"/>
  <c r="H4221" i="9"/>
  <c r="U4221" i="9" s="1"/>
  <c r="I1369" i="9"/>
  <c r="V1369" i="9" s="1"/>
  <c r="V1368" i="9"/>
  <c r="F5152" i="9"/>
  <c r="S5150" i="9"/>
  <c r="J2862" i="9"/>
  <c r="J2853" i="9"/>
  <c r="W2851" i="9"/>
  <c r="Z5536" i="9"/>
  <c r="M5547" i="9"/>
  <c r="Z5547" i="9" s="1"/>
  <c r="D3762" i="9"/>
  <c r="Q3762" i="9" s="1"/>
  <c r="Q3751" i="9"/>
  <c r="S3149" i="9"/>
  <c r="F3160" i="9"/>
  <c r="AA4139" i="9"/>
  <c r="N4150" i="9"/>
  <c r="N1369" i="9"/>
  <c r="AA1369" i="9" s="1"/>
  <c r="AA1368" i="9"/>
  <c r="D1261" i="9"/>
  <c r="Q1250" i="9"/>
  <c r="D1251" i="9"/>
  <c r="Q1251" i="9" s="1"/>
  <c r="N4943" i="9"/>
  <c r="AA4941" i="9"/>
  <c r="N4952" i="9"/>
  <c r="F3270" i="9"/>
  <c r="S3270" i="9" s="1"/>
  <c r="S3259" i="9"/>
  <c r="L1687" i="9"/>
  <c r="Y1685" i="9"/>
  <c r="T2665" i="9"/>
  <c r="G2676" i="9"/>
  <c r="T2676" i="9" s="1"/>
  <c r="Q250" i="9"/>
  <c r="D251" i="9"/>
  <c r="O3023" i="9"/>
  <c r="AB3022" i="9"/>
  <c r="E5122" i="9"/>
  <c r="R5111" i="9"/>
  <c r="E5112" i="9"/>
  <c r="R5112" i="9" s="1"/>
  <c r="D5051" i="9"/>
  <c r="D5042" i="9"/>
  <c r="Q5040" i="9"/>
  <c r="L777" i="9"/>
  <c r="L767" i="9"/>
  <c r="Y766" i="9"/>
  <c r="D2477" i="9"/>
  <c r="D2468" i="9"/>
  <c r="Q2466" i="9"/>
  <c r="Y3941" i="9"/>
  <c r="L3952" i="9"/>
  <c r="J1251" i="9"/>
  <c r="W1251" i="9" s="1"/>
  <c r="W1250" i="9"/>
  <c r="J1261" i="9"/>
  <c r="N1765" i="9"/>
  <c r="AA1765" i="9" s="1"/>
  <c r="AA1764" i="9"/>
  <c r="Z1972" i="9"/>
  <c r="M1983" i="9"/>
  <c r="Z1983" i="9" s="1"/>
  <c r="E4823" i="9"/>
  <c r="R4823" i="9" s="1"/>
  <c r="R4822" i="9"/>
  <c r="N1647" i="9"/>
  <c r="AA1647" i="9" s="1"/>
  <c r="AA1646" i="9"/>
  <c r="N1657" i="9"/>
  <c r="L73" i="9"/>
  <c r="Y62" i="9"/>
  <c r="L63" i="9"/>
  <c r="M62" i="9"/>
  <c r="M52" i="9"/>
  <c r="Z51" i="9"/>
  <c r="L3428" i="9"/>
  <c r="L3418" i="9"/>
  <c r="Y3418" i="9" s="1"/>
  <c r="Y3417" i="9"/>
  <c r="O3171" i="9"/>
  <c r="AB3171" i="9" s="1"/>
  <c r="AB3160" i="9"/>
  <c r="V5031" i="9"/>
  <c r="I5032" i="9"/>
  <c r="V5032" i="9" s="1"/>
  <c r="E2655" i="9"/>
  <c r="R2653" i="9"/>
  <c r="E2664" i="9"/>
  <c r="O1093" i="9"/>
  <c r="AB1091" i="9"/>
  <c r="I62" i="9"/>
  <c r="I52" i="9"/>
  <c r="V52" i="9" s="1"/>
  <c r="V51" i="9"/>
  <c r="L3835" i="9"/>
  <c r="L3825" i="9"/>
  <c r="Y3825" i="9" s="1"/>
  <c r="Y3824" i="9"/>
  <c r="O4825" i="9"/>
  <c r="AB4814" i="9"/>
  <c r="O4815" i="9"/>
  <c r="AB4815" i="9" s="1"/>
  <c r="O2843" i="9"/>
  <c r="AB2843" i="9" s="1"/>
  <c r="AB2842" i="9"/>
  <c r="T4744" i="9"/>
  <c r="G4755" i="9"/>
  <c r="G4745" i="9"/>
  <c r="K5408" i="9"/>
  <c r="K5398" i="9"/>
  <c r="X5398" i="9" s="1"/>
  <c r="X5397" i="9"/>
  <c r="M5229" i="9"/>
  <c r="Z5227" i="9"/>
  <c r="M5238" i="9"/>
  <c r="J685" i="9"/>
  <c r="W674" i="9"/>
  <c r="H388" i="9"/>
  <c r="U377" i="9"/>
  <c r="H695" i="9"/>
  <c r="H686" i="9"/>
  <c r="U684" i="9"/>
  <c r="G3852" i="9"/>
  <c r="G3843" i="9"/>
  <c r="T3841" i="9"/>
  <c r="G2764" i="9"/>
  <c r="T2753" i="9"/>
  <c r="T250" i="9"/>
  <c r="G251" i="9"/>
  <c r="G4537" i="9"/>
  <c r="T4537" i="9" s="1"/>
  <c r="T4536" i="9"/>
  <c r="L676" i="9"/>
  <c r="Y676" i="9" s="1"/>
  <c r="Y675" i="9"/>
  <c r="O102" i="9"/>
  <c r="AB102" i="9" s="1"/>
  <c r="AB91" i="9"/>
  <c r="D1983" i="9"/>
  <c r="Q1983" i="9" s="1"/>
  <c r="Q1972" i="9"/>
  <c r="E2775" i="9"/>
  <c r="R2775" i="9" s="1"/>
  <c r="R2764" i="9"/>
  <c r="M1954" i="9"/>
  <c r="M1944" i="9"/>
  <c r="Z1944" i="9" s="1"/>
  <c r="Z1943" i="9"/>
  <c r="J172" i="9"/>
  <c r="J162" i="9"/>
  <c r="W161" i="9"/>
  <c r="H1487" i="9"/>
  <c r="H1478" i="9"/>
  <c r="U1476" i="9"/>
  <c r="L874" i="9"/>
  <c r="Y874" i="9" s="1"/>
  <c r="Y873" i="9"/>
  <c r="O279" i="9"/>
  <c r="AB277" i="9"/>
  <c r="O288" i="9"/>
  <c r="D3220" i="9"/>
  <c r="Q3220" i="9" s="1"/>
  <c r="Q3219" i="9"/>
  <c r="D3230" i="9"/>
  <c r="G2538" i="9"/>
  <c r="T2538" i="9" s="1"/>
  <c r="T2537" i="9"/>
  <c r="G2548" i="9"/>
  <c r="M784" i="9"/>
  <c r="Z773" i="9"/>
  <c r="T883" i="9"/>
  <c r="G894" i="9"/>
  <c r="T894" i="9" s="1"/>
  <c r="M3159" i="9"/>
  <c r="M3150" i="9"/>
  <c r="Z3148" i="9"/>
  <c r="K736" i="9"/>
  <c r="X736" i="9" s="1"/>
  <c r="X735" i="9"/>
  <c r="K5120" i="9"/>
  <c r="X5120" i="9" s="1"/>
  <c r="X5119" i="9"/>
  <c r="H5508" i="9"/>
  <c r="U5508" i="9" s="1"/>
  <c r="U5507" i="9"/>
  <c r="H5518" i="9"/>
  <c r="F2556" i="9"/>
  <c r="S2554" i="9"/>
  <c r="F2565" i="9"/>
  <c r="H775" i="9"/>
  <c r="U775" i="9" s="1"/>
  <c r="U774" i="9"/>
  <c r="J4547" i="9"/>
  <c r="W4545" i="9"/>
  <c r="J4556" i="9"/>
  <c r="O2764" i="9"/>
  <c r="AB2753" i="9"/>
  <c r="K450" i="9"/>
  <c r="X450" i="9" s="1"/>
  <c r="X449" i="9"/>
  <c r="U5546" i="9"/>
  <c r="H5548" i="9"/>
  <c r="O1835" i="9"/>
  <c r="AB1834" i="9"/>
  <c r="G3965" i="9"/>
  <c r="T3965" i="9" s="1"/>
  <c r="T3964" i="9"/>
  <c r="I3140" i="9"/>
  <c r="V3140" i="9" s="1"/>
  <c r="V3139" i="9"/>
  <c r="K5615" i="9"/>
  <c r="X5615" i="9" s="1"/>
  <c r="X5614" i="9"/>
  <c r="U873" i="9"/>
  <c r="H874" i="9"/>
  <c r="U874" i="9" s="1"/>
  <c r="E439" i="9"/>
  <c r="R439" i="9" s="1"/>
  <c r="R438" i="9"/>
  <c r="H2379" i="9"/>
  <c r="U2379" i="9" s="1"/>
  <c r="U2368" i="9"/>
  <c r="M3437" i="9"/>
  <c r="Z3437" i="9" s="1"/>
  <c r="Z3436" i="9"/>
  <c r="S5624" i="9"/>
  <c r="F5635" i="9"/>
  <c r="H4360" i="9"/>
  <c r="U4358" i="9"/>
  <c r="R448" i="9"/>
  <c r="E449" i="9"/>
  <c r="O1944" i="9"/>
  <c r="AB1944" i="9" s="1"/>
  <c r="AB1943" i="9"/>
  <c r="O1954" i="9"/>
  <c r="N1290" i="9"/>
  <c r="AA1290" i="9" s="1"/>
  <c r="AA1279" i="9"/>
  <c r="H5408" i="9"/>
  <c r="H5398" i="9"/>
  <c r="U5398" i="9" s="1"/>
  <c r="U5397" i="9"/>
  <c r="AA349" i="9"/>
  <c r="N350" i="9"/>
  <c r="E1954" i="9"/>
  <c r="E1944" i="9"/>
  <c r="R1944" i="9" s="1"/>
  <c r="R1943" i="9"/>
  <c r="J1884" i="9"/>
  <c r="W1884" i="9" s="1"/>
  <c r="W1873" i="9"/>
  <c r="T4348" i="9"/>
  <c r="G4359" i="9"/>
  <c r="T4359" i="9" s="1"/>
  <c r="V1873" i="9"/>
  <c r="I1884" i="9"/>
  <c r="V1884" i="9" s="1"/>
  <c r="I4941" i="9"/>
  <c r="I4932" i="9"/>
  <c r="V4930" i="9"/>
  <c r="W5624" i="9"/>
  <c r="J5635" i="9"/>
  <c r="V3248" i="9"/>
  <c r="I3259" i="9"/>
  <c r="M1082" i="9"/>
  <c r="Z1080" i="9"/>
  <c r="M1091" i="9"/>
  <c r="U798" i="9"/>
  <c r="H897" i="9"/>
  <c r="D2053" i="9"/>
  <c r="D2043" i="9"/>
  <c r="Q2043" i="9" s="1"/>
  <c r="Q2042" i="9"/>
  <c r="O1142" i="9"/>
  <c r="AB1141" i="9"/>
  <c r="D845" i="9"/>
  <c r="Q842" i="9"/>
  <c r="D941" i="9"/>
  <c r="W4139" i="9"/>
  <c r="J4150" i="9"/>
  <c r="K1548" i="9"/>
  <c r="X1548" i="9" s="1"/>
  <c r="X1547" i="9"/>
  <c r="K1558" i="9"/>
  <c r="N2180" i="9"/>
  <c r="N2171" i="9"/>
  <c r="AA2169" i="9"/>
  <c r="H637" i="9"/>
  <c r="U637" i="9" s="1"/>
  <c r="U636" i="9"/>
  <c r="E5646" i="9"/>
  <c r="R5646" i="9" s="1"/>
  <c r="R5635" i="9"/>
  <c r="M2736" i="9"/>
  <c r="Z2736" i="9" s="1"/>
  <c r="Z2735" i="9"/>
  <c r="M2746" i="9"/>
  <c r="N1360" i="9"/>
  <c r="N1350" i="9"/>
  <c r="AA1350" i="9" s="1"/>
  <c r="AA1349" i="9"/>
  <c r="J1290" i="9"/>
  <c r="W1290" i="9" s="1"/>
  <c r="W1279" i="9"/>
  <c r="M368" i="9"/>
  <c r="Z368" i="9" s="1"/>
  <c r="Z367" i="9"/>
  <c r="J3627" i="9"/>
  <c r="W3627" i="9" s="1"/>
  <c r="W3626" i="9"/>
  <c r="J3637" i="9"/>
  <c r="N3934" i="9"/>
  <c r="AA3923" i="9"/>
  <c r="N3924" i="9"/>
  <c r="AA3924" i="9" s="1"/>
  <c r="F930" i="9"/>
  <c r="F834" i="9"/>
  <c r="S831" i="9"/>
  <c r="X2357" i="9"/>
  <c r="K2368" i="9"/>
  <c r="I5310" i="9"/>
  <c r="V5310" i="9" s="1"/>
  <c r="V5309" i="9"/>
  <c r="I5320" i="9"/>
  <c r="F5329" i="9"/>
  <c r="S5329" i="9" s="1"/>
  <c r="S5328" i="9"/>
  <c r="E4249" i="9"/>
  <c r="R4238" i="9"/>
  <c r="M2774" i="9"/>
  <c r="M2765" i="9"/>
  <c r="Z2763" i="9"/>
  <c r="H2062" i="9"/>
  <c r="U2062" i="9" s="1"/>
  <c r="U2061" i="9"/>
  <c r="F1685" i="9"/>
  <c r="F1676" i="9"/>
  <c r="S1674" i="9"/>
  <c r="D4231" i="9"/>
  <c r="Q4220" i="9"/>
  <c r="D4221" i="9"/>
  <c r="Q4221" i="9" s="1"/>
  <c r="N873" i="9"/>
  <c r="AA871" i="9"/>
  <c r="N882" i="9"/>
  <c r="D88" i="9"/>
  <c r="Q77" i="9"/>
  <c r="I439" i="9"/>
  <c r="V439" i="9" s="1"/>
  <c r="V438" i="9"/>
  <c r="M1973" i="9"/>
  <c r="Z1971" i="9"/>
  <c r="M1982" i="9"/>
  <c r="M499" i="9"/>
  <c r="Z497" i="9"/>
  <c r="F527" i="9"/>
  <c r="S527" i="9" s="1"/>
  <c r="S526" i="9"/>
  <c r="M3538" i="9"/>
  <c r="M3528" i="9"/>
  <c r="Z3528" i="9" s="1"/>
  <c r="Z3527" i="9"/>
  <c r="X229" i="9"/>
  <c r="K230" i="9"/>
  <c r="X230" i="9" s="1"/>
  <c r="AA897" i="9"/>
  <c r="N996" i="9"/>
  <c r="K3349" i="9"/>
  <c r="X3349" i="9" s="1"/>
  <c r="X3348" i="9"/>
  <c r="M963" i="9"/>
  <c r="Z864" i="9"/>
  <c r="N260" i="9"/>
  <c r="N250" i="9"/>
  <c r="AA249" i="9"/>
  <c r="H2340" i="9"/>
  <c r="U2340" i="9" s="1"/>
  <c r="U2339" i="9"/>
  <c r="H2350" i="9"/>
  <c r="S5239" i="9"/>
  <c r="F5250" i="9"/>
  <c r="S5250" i="9" s="1"/>
  <c r="G478" i="9"/>
  <c r="T478" i="9" s="1"/>
  <c r="T477" i="9"/>
  <c r="H3637" i="9"/>
  <c r="H3627" i="9"/>
  <c r="U3627" i="9" s="1"/>
  <c r="U3626" i="9"/>
  <c r="F1479" i="9"/>
  <c r="S1479" i="9" s="1"/>
  <c r="S1478" i="9"/>
  <c r="Q646" i="9"/>
  <c r="D647" i="9"/>
  <c r="O3716" i="9"/>
  <c r="AB3715" i="9"/>
  <c r="O2972" i="9"/>
  <c r="O2963" i="9"/>
  <c r="AB2961" i="9"/>
  <c r="E3121" i="9"/>
  <c r="R3121" i="9" s="1"/>
  <c r="R3120" i="9"/>
  <c r="E3131" i="9"/>
  <c r="F685" i="9"/>
  <c r="S674" i="9"/>
  <c r="O4429" i="9"/>
  <c r="O4419" i="9"/>
  <c r="AB4419" i="9" s="1"/>
  <c r="AB4418" i="9"/>
  <c r="N4053" i="9"/>
  <c r="AA4053" i="9" s="1"/>
  <c r="AA4052" i="9"/>
  <c r="D2754" i="9"/>
  <c r="Q2752" i="9"/>
  <c r="D2763" i="9"/>
  <c r="M329" i="9"/>
  <c r="Z329" i="9" s="1"/>
  <c r="Z328" i="9"/>
  <c r="G1548" i="9"/>
  <c r="T1548" i="9" s="1"/>
  <c r="T1547" i="9"/>
  <c r="G1558" i="9"/>
  <c r="D1982" i="9"/>
  <c r="D1973" i="9"/>
  <c r="Q1971" i="9"/>
  <c r="J824" i="9"/>
  <c r="W824" i="9" s="1"/>
  <c r="W823" i="9"/>
  <c r="L2241" i="9"/>
  <c r="Y2241" i="9" s="1"/>
  <c r="Y2240" i="9"/>
  <c r="L2251" i="9"/>
  <c r="I842" i="9"/>
  <c r="V743" i="9"/>
  <c r="H2944" i="9"/>
  <c r="H2934" i="9"/>
  <c r="U2934" i="9" s="1"/>
  <c r="U2933" i="9"/>
  <c r="M686" i="9"/>
  <c r="Z684" i="9"/>
  <c r="M695" i="9"/>
  <c r="N2546" i="9"/>
  <c r="AA2546" i="9" s="1"/>
  <c r="AA2545" i="9"/>
  <c r="N3865" i="9"/>
  <c r="AA3863" i="9"/>
  <c r="H4251" i="9"/>
  <c r="U4251" i="9" s="1"/>
  <c r="U4250" i="9"/>
  <c r="N2675" i="9"/>
  <c r="N2666" i="9"/>
  <c r="AA2664" i="9"/>
  <c r="W42" i="9"/>
  <c r="J43" i="9"/>
  <c r="W43" i="9" s="1"/>
  <c r="N4033" i="9"/>
  <c r="N4023" i="9"/>
  <c r="AA4023" i="9" s="1"/>
  <c r="AA4022" i="9"/>
  <c r="T360" i="9"/>
  <c r="G361" i="9"/>
  <c r="I1578" i="9"/>
  <c r="V1578" i="9" s="1"/>
  <c r="V1577" i="9"/>
  <c r="E1785" i="9"/>
  <c r="R1785" i="9" s="1"/>
  <c r="R1774" i="9"/>
  <c r="K3052" i="9"/>
  <c r="X3052" i="9" s="1"/>
  <c r="X3051" i="9"/>
  <c r="AB3655" i="9"/>
  <c r="O3666" i="9"/>
  <c r="AB3666" i="9" s="1"/>
  <c r="J1459" i="9"/>
  <c r="J1449" i="9"/>
  <c r="W1449" i="9" s="1"/>
  <c r="W1448" i="9"/>
  <c r="O101" i="9"/>
  <c r="O92" i="9"/>
  <c r="AB90" i="9"/>
  <c r="E4922" i="9"/>
  <c r="R4922" i="9" s="1"/>
  <c r="R4921" i="9"/>
  <c r="J360" i="9"/>
  <c r="W359" i="9"/>
  <c r="J370" i="9"/>
  <c r="O3656" i="9"/>
  <c r="AB3654" i="9"/>
  <c r="O3665" i="9"/>
  <c r="I4249" i="9"/>
  <c r="V4238" i="9"/>
  <c r="H2271" i="9"/>
  <c r="U2271" i="9" s="1"/>
  <c r="U2270" i="9"/>
  <c r="G450" i="9"/>
  <c r="T450" i="9" s="1"/>
  <c r="T449" i="9"/>
  <c r="E2565" i="9"/>
  <c r="E2556" i="9"/>
  <c r="R2554" i="9"/>
  <c r="J4944" i="9"/>
  <c r="W4944" i="9" s="1"/>
  <c r="W4943" i="9"/>
  <c r="Z536" i="9"/>
  <c r="M537" i="9"/>
  <c r="F783" i="9"/>
  <c r="F774" i="9"/>
  <c r="S772" i="9"/>
  <c r="D4526" i="9"/>
  <c r="Q4526" i="9" s="1"/>
  <c r="Q4525" i="9"/>
  <c r="N340" i="9"/>
  <c r="AA340" i="9" s="1"/>
  <c r="AA339" i="9"/>
  <c r="E725" i="9"/>
  <c r="R725" i="9" s="1"/>
  <c r="R724" i="9"/>
  <c r="L3744" i="9"/>
  <c r="Y3742" i="9"/>
  <c r="L3753" i="9"/>
  <c r="X3259" i="9"/>
  <c r="K3270" i="9"/>
  <c r="X3270" i="9" s="1"/>
  <c r="J2467" i="9"/>
  <c r="W2456" i="9"/>
  <c r="K3852" i="9"/>
  <c r="K3843" i="9"/>
  <c r="X3841" i="9"/>
  <c r="O1864" i="9"/>
  <c r="AB1864" i="9" s="1"/>
  <c r="AB1863" i="9"/>
  <c r="O597" i="9"/>
  <c r="AB597" i="9" s="1"/>
  <c r="AB586" i="9"/>
  <c r="I5141" i="9"/>
  <c r="V5139" i="9"/>
  <c r="I5150" i="9"/>
  <c r="AA972" i="9"/>
  <c r="N973" i="9"/>
  <c r="AA973" i="9" s="1"/>
  <c r="I4647" i="9"/>
  <c r="V4647" i="9" s="1"/>
  <c r="V4646" i="9"/>
  <c r="D2854" i="9"/>
  <c r="Q2854" i="9" s="1"/>
  <c r="Q2853" i="9"/>
  <c r="H4330" i="9"/>
  <c r="H4320" i="9"/>
  <c r="U4320" i="9" s="1"/>
  <c r="U4319" i="9"/>
  <c r="F5211" i="9"/>
  <c r="S5211" i="9" s="1"/>
  <c r="S5210" i="9"/>
  <c r="F5221" i="9"/>
  <c r="N360" i="9"/>
  <c r="AA359" i="9"/>
  <c r="N370" i="9"/>
  <c r="W853" i="9"/>
  <c r="J952" i="9"/>
  <c r="D4151" i="9"/>
  <c r="Q4149" i="9"/>
  <c r="D4160" i="9"/>
  <c r="K4953" i="9"/>
  <c r="X4953" i="9" s="1"/>
  <c r="X4942" i="9"/>
  <c r="I1687" i="9"/>
  <c r="V1685" i="9"/>
  <c r="F5043" i="9"/>
  <c r="S5043" i="9" s="1"/>
  <c r="S5042" i="9"/>
  <c r="S2555" i="9"/>
  <c r="F2566" i="9"/>
  <c r="F439" i="9"/>
  <c r="S439" i="9" s="1"/>
  <c r="S438" i="9"/>
  <c r="H1261" i="9"/>
  <c r="H1251" i="9"/>
  <c r="U1251" i="9" s="1"/>
  <c r="U1250" i="9"/>
  <c r="K795" i="9"/>
  <c r="X795" i="9" s="1"/>
  <c r="X784" i="9"/>
  <c r="L866" i="9"/>
  <c r="Y866" i="9" s="1"/>
  <c r="Y865" i="9"/>
  <c r="L876" i="9"/>
  <c r="O2528" i="9"/>
  <c r="AB2527" i="9"/>
  <c r="M399" i="9"/>
  <c r="Z399" i="9" s="1"/>
  <c r="Z388" i="9"/>
  <c r="O944" i="9"/>
  <c r="AB943" i="9"/>
  <c r="L3052" i="9"/>
  <c r="Y3052" i="9" s="1"/>
  <c r="Y3051" i="9"/>
  <c r="W448" i="9"/>
  <c r="J449" i="9"/>
  <c r="O1152" i="9"/>
  <c r="AB1152" i="9" s="1"/>
  <c r="AB1151" i="9"/>
  <c r="O1162" i="9"/>
  <c r="N3231" i="9"/>
  <c r="AA3231" i="9" s="1"/>
  <c r="AA3230" i="9"/>
  <c r="N3241" i="9"/>
  <c r="J1785" i="9"/>
  <c r="W1785" i="9" s="1"/>
  <c r="W1774" i="9"/>
  <c r="H3744" i="9"/>
  <c r="U3742" i="9"/>
  <c r="H3753" i="9"/>
  <c r="O2763" i="9"/>
  <c r="O2754" i="9"/>
  <c r="AB2752" i="9"/>
  <c r="F854" i="9"/>
  <c r="F844" i="9"/>
  <c r="S844" i="9" s="1"/>
  <c r="S843" i="9"/>
  <c r="D831" i="9"/>
  <c r="D735" i="9"/>
  <c r="Q732" i="9"/>
  <c r="W81" i="9"/>
  <c r="J82" i="9"/>
  <c r="W82" i="9" s="1"/>
  <c r="M2359" i="9"/>
  <c r="Z2359" i="9" s="1"/>
  <c r="Z2358" i="9"/>
  <c r="F1083" i="9"/>
  <c r="S1083" i="9" s="1"/>
  <c r="S1082" i="9"/>
  <c r="V5041" i="9"/>
  <c r="I5052" i="9"/>
  <c r="V5052" i="9" s="1"/>
  <c r="H831" i="9"/>
  <c r="H735" i="9"/>
  <c r="U732" i="9"/>
  <c r="G3468" i="9"/>
  <c r="T3468" i="9" s="1"/>
  <c r="T3457" i="9"/>
  <c r="N5122" i="9"/>
  <c r="N5112" i="9"/>
  <c r="AA5112" i="9" s="1"/>
  <c r="AA5111" i="9"/>
  <c r="E1369" i="9"/>
  <c r="R1369" i="9" s="1"/>
  <c r="R1368" i="9"/>
  <c r="M378" i="9"/>
  <c r="Z376" i="9"/>
  <c r="M387" i="9"/>
  <c r="Q5437" i="9"/>
  <c r="D5448" i="9"/>
  <c r="Q5448" i="9" s="1"/>
  <c r="H3071" i="9"/>
  <c r="H3062" i="9"/>
  <c r="U3060" i="9"/>
  <c r="W5526" i="9"/>
  <c r="J5527" i="9"/>
  <c r="W5527" i="9" s="1"/>
  <c r="D1488" i="9"/>
  <c r="Q1488" i="9" s="1"/>
  <c r="Q1477" i="9"/>
  <c r="Y3546" i="9"/>
  <c r="L3547" i="9"/>
  <c r="Y3547" i="9" s="1"/>
  <c r="AA2555" i="9"/>
  <c r="N2566" i="9"/>
  <c r="O3934" i="9"/>
  <c r="O3924" i="9"/>
  <c r="AB3924" i="9" s="1"/>
  <c r="AB3923" i="9"/>
  <c r="D4132" i="9"/>
  <c r="Q4121" i="9"/>
  <c r="D4122" i="9"/>
  <c r="Q4122" i="9" s="1"/>
  <c r="S5337" i="9"/>
  <c r="F5348" i="9"/>
  <c r="I2350" i="9"/>
  <c r="I2340" i="9"/>
  <c r="V2340" i="9" s="1"/>
  <c r="V2339" i="9"/>
  <c r="G3368" i="9"/>
  <c r="G3359" i="9"/>
  <c r="T3357" i="9"/>
  <c r="E172" i="9"/>
  <c r="R161" i="9"/>
  <c r="E162" i="9"/>
  <c r="H5221" i="9"/>
  <c r="H5211" i="9"/>
  <c r="U5211" i="9" s="1"/>
  <c r="U5210" i="9"/>
  <c r="F1152" i="9"/>
  <c r="S1152" i="9" s="1"/>
  <c r="S1151" i="9"/>
  <c r="F1162" i="9"/>
  <c r="E4220" i="9"/>
  <c r="E4210" i="9"/>
  <c r="R4210" i="9" s="1"/>
  <c r="R4209" i="9"/>
  <c r="L1487" i="9"/>
  <c r="L1478" i="9"/>
  <c r="Y1476" i="9"/>
  <c r="M439" i="9"/>
  <c r="Z439" i="9" s="1"/>
  <c r="Z438" i="9"/>
  <c r="I725" i="9"/>
  <c r="V725" i="9" s="1"/>
  <c r="V724" i="9"/>
  <c r="N1933" i="9"/>
  <c r="AA1933" i="9" s="1"/>
  <c r="AA1932" i="9"/>
  <c r="N1943" i="9"/>
  <c r="O2339" i="9"/>
  <c r="O2329" i="9"/>
  <c r="AB2328" i="9"/>
  <c r="W2555" i="9"/>
  <c r="J2566" i="9"/>
  <c r="Q1883" i="9"/>
  <c r="D1885" i="9"/>
  <c r="G4430" i="9"/>
  <c r="T4430" i="9" s="1"/>
  <c r="T4429" i="9"/>
  <c r="G4440" i="9"/>
  <c r="D3366" i="9"/>
  <c r="Q3366" i="9" s="1"/>
  <c r="Q3355" i="9"/>
  <c r="D448" i="9"/>
  <c r="Q447" i="9"/>
  <c r="D458" i="9"/>
  <c r="Q5625" i="9"/>
  <c r="D5626" i="9"/>
  <c r="Q5626" i="9" s="1"/>
  <c r="S239" i="9"/>
  <c r="F240" i="9"/>
  <c r="J3043" i="9"/>
  <c r="J3033" i="9"/>
  <c r="W3033" i="9" s="1"/>
  <c r="W3032" i="9"/>
  <c r="H2557" i="9"/>
  <c r="U2557" i="9" s="1"/>
  <c r="U2556" i="9"/>
  <c r="I2466" i="9"/>
  <c r="I2457" i="9"/>
  <c r="V2455" i="9"/>
  <c r="E5508" i="9"/>
  <c r="R5508" i="9" s="1"/>
  <c r="R5507" i="9"/>
  <c r="E5518" i="9"/>
  <c r="D4635" i="9"/>
  <c r="Q4633" i="9"/>
  <c r="D4644" i="9"/>
  <c r="G497" i="9"/>
  <c r="G488" i="9"/>
  <c r="T486" i="9"/>
  <c r="J3140" i="9"/>
  <c r="W3140" i="9" s="1"/>
  <c r="W3139" i="9"/>
  <c r="O1586" i="9"/>
  <c r="O1577" i="9"/>
  <c r="AB1575" i="9"/>
  <c r="L3259" i="9"/>
  <c r="Y3248" i="9"/>
  <c r="L5249" i="9"/>
  <c r="L5240" i="9"/>
  <c r="Y5238" i="9"/>
  <c r="F4360" i="9"/>
  <c r="S4358" i="9"/>
  <c r="K2339" i="9"/>
  <c r="K2329" i="9"/>
  <c r="X2329" i="9" s="1"/>
  <c r="X2328" i="9"/>
  <c r="T4833" i="9"/>
  <c r="G4834" i="9"/>
  <c r="T4834" i="9" s="1"/>
  <c r="D657" i="9"/>
  <c r="Q656" i="9"/>
  <c r="D667" i="9"/>
  <c r="F2467" i="9"/>
  <c r="S2456" i="9"/>
  <c r="I2655" i="9"/>
  <c r="V2653" i="9"/>
  <c r="I2664" i="9"/>
  <c r="Z141" i="9"/>
  <c r="M142" i="9"/>
  <c r="Z142" i="9" s="1"/>
  <c r="I299" i="9"/>
  <c r="I290" i="9"/>
  <c r="V288" i="9"/>
  <c r="Z3061" i="9"/>
  <c r="M3072" i="9"/>
  <c r="Z3072" i="9" s="1"/>
  <c r="K4460" i="9"/>
  <c r="X4460" i="9" s="1"/>
  <c r="X4459" i="9"/>
  <c r="L2131" i="9"/>
  <c r="Y2131" i="9" s="1"/>
  <c r="Y2130" i="9"/>
  <c r="L2141" i="9"/>
  <c r="J4823" i="9"/>
  <c r="W4823" i="9" s="1"/>
  <c r="W4822" i="9"/>
  <c r="H1875" i="9"/>
  <c r="U1875" i="9" s="1"/>
  <c r="U1874" i="9"/>
  <c r="L5417" i="9"/>
  <c r="Y5417" i="9" s="1"/>
  <c r="Y5416" i="9"/>
  <c r="K886" i="9"/>
  <c r="X787" i="9"/>
  <c r="G3071" i="9"/>
  <c r="G3062" i="9"/>
  <c r="T3060" i="9"/>
  <c r="G3072" i="9"/>
  <c r="T3072" i="9" s="1"/>
  <c r="T3061" i="9"/>
  <c r="O1380" i="9"/>
  <c r="AB1380" i="9" s="1"/>
  <c r="AB1379" i="9"/>
  <c r="L3637" i="9"/>
  <c r="L3627" i="9"/>
  <c r="Y3627" i="9" s="1"/>
  <c r="Y3626" i="9"/>
  <c r="N82" i="9"/>
  <c r="AA82" i="9" s="1"/>
  <c r="AA81" i="9"/>
  <c r="K4330" i="9"/>
  <c r="X4319" i="9"/>
  <c r="K4320" i="9"/>
  <c r="X4320" i="9" s="1"/>
  <c r="J922" i="9"/>
  <c r="W919" i="9"/>
  <c r="J1018" i="9"/>
  <c r="J2656" i="9"/>
  <c r="W2656" i="9" s="1"/>
  <c r="W2655" i="9"/>
  <c r="G1261" i="9"/>
  <c r="T1250" i="9"/>
  <c r="G1251" i="9"/>
  <c r="T1251" i="9" s="1"/>
  <c r="E5438" i="9"/>
  <c r="R5436" i="9"/>
  <c r="E5447" i="9"/>
  <c r="O4933" i="9"/>
  <c r="AB4933" i="9" s="1"/>
  <c r="AB4932" i="9"/>
  <c r="M2636" i="9"/>
  <c r="M2626" i="9"/>
  <c r="Z2626" i="9" s="1"/>
  <c r="Z2625" i="9"/>
  <c r="H180" i="9"/>
  <c r="U178" i="9"/>
  <c r="H189" i="9"/>
  <c r="I1647" i="9"/>
  <c r="V1647" i="9" s="1"/>
  <c r="V1646" i="9"/>
  <c r="I1657" i="9"/>
  <c r="M2350" i="9"/>
  <c r="M2340" i="9"/>
  <c r="Z2340" i="9" s="1"/>
  <c r="Z2339" i="9"/>
  <c r="J2073" i="9"/>
  <c r="W2073" i="9" s="1"/>
  <c r="W2072" i="9"/>
  <c r="N2556" i="9"/>
  <c r="AA2554" i="9"/>
  <c r="N2565" i="9"/>
  <c r="M3230" i="9"/>
  <c r="M3220" i="9"/>
  <c r="Z3220" i="9" s="1"/>
  <c r="Z3219" i="9"/>
  <c r="L2548" i="9"/>
  <c r="L2538" i="9"/>
  <c r="Y2538" i="9" s="1"/>
  <c r="Y2537" i="9"/>
  <c r="U4260" i="9"/>
  <c r="H4261" i="9"/>
  <c r="M764" i="9"/>
  <c r="Z764" i="9" s="1"/>
  <c r="Z763" i="9"/>
  <c r="L2665" i="9"/>
  <c r="Y2654" i="9"/>
  <c r="AB2170" i="9"/>
  <c r="O2181" i="9"/>
  <c r="O2171" i="9"/>
  <c r="S4536" i="9"/>
  <c r="F4537" i="9"/>
  <c r="S4537" i="9" s="1"/>
  <c r="L1875" i="9"/>
  <c r="Y1875" i="9" s="1"/>
  <c r="Y1874" i="9"/>
  <c r="M952" i="9"/>
  <c r="Z853" i="9"/>
  <c r="AB4338" i="9"/>
  <c r="O4339" i="9"/>
  <c r="AB4339" i="9" s="1"/>
  <c r="G371" i="9"/>
  <c r="T370" i="9"/>
  <c r="G381" i="9"/>
  <c r="M1369" i="9"/>
  <c r="Z1369" i="9" s="1"/>
  <c r="Z1368" i="9"/>
  <c r="O2439" i="9"/>
  <c r="AB2439" i="9" s="1"/>
  <c r="AB2438" i="9"/>
  <c r="O2449" i="9"/>
  <c r="I2923" i="9"/>
  <c r="V2923" i="9" s="1"/>
  <c r="V2922" i="9"/>
  <c r="I2933" i="9"/>
  <c r="G1479" i="9"/>
  <c r="T1479" i="9" s="1"/>
  <c r="T1478" i="9"/>
  <c r="L2874" i="9"/>
  <c r="Y2874" i="9" s="1"/>
  <c r="Y2863" i="9"/>
  <c r="L845" i="9"/>
  <c r="Y842" i="9"/>
  <c r="L941" i="9"/>
  <c r="W3457" i="9"/>
  <c r="J3468" i="9"/>
  <c r="W3468" i="9" s="1"/>
  <c r="F1548" i="9"/>
  <c r="S1548" i="9" s="1"/>
  <c r="S1547" i="9"/>
  <c r="F1558" i="9"/>
  <c r="K2972" i="9"/>
  <c r="K2963" i="9"/>
  <c r="X2961" i="9"/>
  <c r="M745" i="9"/>
  <c r="Z744" i="9"/>
  <c r="M755" i="9"/>
  <c r="D4705" i="9"/>
  <c r="Q4705" i="9" s="1"/>
  <c r="Q4704" i="9"/>
  <c r="D4715" i="9"/>
  <c r="L2567" i="9"/>
  <c r="Y2565" i="9"/>
  <c r="L2576" i="9"/>
  <c r="N3666" i="9"/>
  <c r="AA3666" i="9" s="1"/>
  <c r="AA3655" i="9"/>
  <c r="M5618" i="9"/>
  <c r="Z5618" i="9" s="1"/>
  <c r="Z5617" i="9"/>
  <c r="M5628" i="9"/>
  <c r="I200" i="9"/>
  <c r="I191" i="9"/>
  <c r="V189" i="9"/>
  <c r="X3952" i="9"/>
  <c r="K3963" i="9"/>
  <c r="K3953" i="9"/>
  <c r="Y548" i="9"/>
  <c r="L549" i="9"/>
  <c r="Y549" i="9" s="1"/>
  <c r="E1389" i="9"/>
  <c r="R1389" i="9" s="1"/>
  <c r="R1378" i="9"/>
  <c r="H349" i="9"/>
  <c r="U348" i="9"/>
  <c r="H359" i="9"/>
  <c r="G2171" i="9"/>
  <c r="T2169" i="9"/>
  <c r="G2180" i="9"/>
  <c r="I1350" i="9"/>
  <c r="V1350" i="9" s="1"/>
  <c r="V1349" i="9"/>
  <c r="I1360" i="9"/>
  <c r="J5122" i="9"/>
  <c r="J5112" i="9"/>
  <c r="W5112" i="9" s="1"/>
  <c r="W5111" i="9"/>
  <c r="G2458" i="9"/>
  <c r="T2458" i="9" s="1"/>
  <c r="T2457" i="9"/>
  <c r="N3439" i="9"/>
  <c r="N3429" i="9"/>
  <c r="AA3429" i="9" s="1"/>
  <c r="AA3428" i="9"/>
  <c r="U646" i="9"/>
  <c r="H647" i="9"/>
  <c r="N4735" i="9"/>
  <c r="AA4735" i="9" s="1"/>
  <c r="AA4734" i="9"/>
  <c r="O351" i="9"/>
  <c r="AB351" i="9" s="1"/>
  <c r="AB350" i="9"/>
  <c r="H2281" i="9"/>
  <c r="U2279" i="9"/>
  <c r="L161" i="9"/>
  <c r="L151" i="9"/>
  <c r="Y150" i="9"/>
  <c r="O4122" i="9"/>
  <c r="AB4122" i="9" s="1"/>
  <c r="AB4121" i="9"/>
  <c r="O4132" i="9"/>
  <c r="K1864" i="9"/>
  <c r="X1864" i="9" s="1"/>
  <c r="X1863" i="9"/>
  <c r="H3349" i="9"/>
  <c r="U3349" i="9" s="1"/>
  <c r="U3348" i="9"/>
  <c r="N398" i="9"/>
  <c r="N389" i="9"/>
  <c r="AA387" i="9"/>
  <c r="G2576" i="9"/>
  <c r="G2567" i="9"/>
  <c r="T2565" i="9"/>
  <c r="D4536" i="9"/>
  <c r="Q4534" i="9"/>
  <c r="D4545" i="9"/>
  <c r="O3518" i="9"/>
  <c r="AB3517" i="9"/>
  <c r="E919" i="9"/>
  <c r="E823" i="9"/>
  <c r="R820" i="9"/>
  <c r="D3151" i="9"/>
  <c r="Q3151" i="9" s="1"/>
  <c r="Q3150" i="9"/>
  <c r="O1489" i="9"/>
  <c r="AB1487" i="9"/>
  <c r="L4855" i="9"/>
  <c r="Y4853" i="9"/>
  <c r="G4130" i="9"/>
  <c r="T4130" i="9" s="1"/>
  <c r="T4129" i="9"/>
  <c r="H2548" i="9"/>
  <c r="H2538" i="9"/>
  <c r="U2538" i="9" s="1"/>
  <c r="U2537" i="9"/>
  <c r="D4330" i="9"/>
  <c r="D4320" i="9"/>
  <c r="Q4320" i="9" s="1"/>
  <c r="Q4319" i="9"/>
  <c r="N2181" i="9"/>
  <c r="AA2181" i="9" s="1"/>
  <c r="AA2170" i="9"/>
  <c r="L2271" i="9"/>
  <c r="Y2271" i="9" s="1"/>
  <c r="Y2270" i="9"/>
  <c r="E5329" i="9"/>
  <c r="R5329" i="9" s="1"/>
  <c r="R5328" i="9"/>
  <c r="J646" i="9"/>
  <c r="W645" i="9"/>
  <c r="J656" i="9"/>
  <c r="AB4348" i="9"/>
  <c r="O4359" i="9"/>
  <c r="AB4359" i="9" s="1"/>
  <c r="O1883" i="9"/>
  <c r="O1874" i="9"/>
  <c r="AB1872" i="9"/>
  <c r="H3854" i="9"/>
  <c r="U3852" i="9"/>
  <c r="H3863" i="9"/>
  <c r="Q4345" i="9"/>
  <c r="D4356" i="9"/>
  <c r="Q4356" i="9" s="1"/>
  <c r="L428" i="9"/>
  <c r="Y428" i="9" s="1"/>
  <c r="Y427" i="9"/>
  <c r="J1883" i="9"/>
  <c r="J1874" i="9"/>
  <c r="W1872" i="9"/>
  <c r="E996" i="9"/>
  <c r="R897" i="9"/>
  <c r="M5348" i="9"/>
  <c r="M5339" i="9"/>
  <c r="Z5337" i="9"/>
  <c r="H3725" i="9"/>
  <c r="H3715" i="9"/>
  <c r="U3715" i="9" s="1"/>
  <c r="U3714" i="9"/>
  <c r="G1786" i="9"/>
  <c r="T1784" i="9"/>
  <c r="K3429" i="9"/>
  <c r="X3429" i="9" s="1"/>
  <c r="X3428" i="9"/>
  <c r="K3439" i="9"/>
  <c r="L1171" i="9"/>
  <c r="Y1171" i="9" s="1"/>
  <c r="Y1170" i="9"/>
  <c r="U81" i="9"/>
  <c r="H82" i="9"/>
  <c r="U82" i="9" s="1"/>
  <c r="I379" i="9"/>
  <c r="V379" i="9" s="1"/>
  <c r="V378" i="9"/>
  <c r="D4724" i="9"/>
  <c r="Q4724" i="9" s="1"/>
  <c r="Q4723" i="9"/>
  <c r="O794" i="9"/>
  <c r="O785" i="9"/>
  <c r="AB783" i="9"/>
  <c r="M954" i="9"/>
  <c r="Z954" i="9" s="1"/>
  <c r="Z953" i="9"/>
  <c r="M964" i="9"/>
  <c r="X4843" i="9"/>
  <c r="K4854" i="9"/>
  <c r="X4854" i="9" s="1"/>
  <c r="AA872" i="9"/>
  <c r="N883" i="9"/>
  <c r="I489" i="9"/>
  <c r="V489" i="9" s="1"/>
  <c r="V488" i="9"/>
  <c r="K3656" i="9"/>
  <c r="X3654" i="9"/>
  <c r="K3665" i="9"/>
  <c r="K4627" i="9"/>
  <c r="K4617" i="9"/>
  <c r="X4617" i="9" s="1"/>
  <c r="X4616" i="9"/>
  <c r="Q5335" i="9"/>
  <c r="D5346" i="9"/>
  <c r="Q5346" i="9" s="1"/>
  <c r="J4063" i="9"/>
  <c r="W4061" i="9"/>
  <c r="H4536" i="9"/>
  <c r="U4534" i="9"/>
  <c r="H4545" i="9"/>
  <c r="D5607" i="9"/>
  <c r="Q5607" i="9" s="1"/>
  <c r="Q5606" i="9"/>
  <c r="D5617" i="9"/>
  <c r="K746" i="9"/>
  <c r="F2952" i="9"/>
  <c r="S2950" i="9"/>
  <c r="F2961" i="9"/>
  <c r="I2962" i="9"/>
  <c r="V2951" i="9"/>
  <c r="K2744" i="9"/>
  <c r="X2744" i="9" s="1"/>
  <c r="X2743" i="9"/>
  <c r="K1193" i="9"/>
  <c r="X1193" i="9" s="1"/>
  <c r="X1192" i="9"/>
  <c r="J2043" i="9"/>
  <c r="W2043" i="9" s="1"/>
  <c r="W2042" i="9"/>
  <c r="J2053" i="9"/>
  <c r="F2863" i="9"/>
  <c r="S2852" i="9"/>
  <c r="N3348" i="9"/>
  <c r="AA3346" i="9"/>
  <c r="N3357" i="9"/>
  <c r="J1094" i="9"/>
  <c r="W1094" i="9" s="1"/>
  <c r="W1093" i="9"/>
  <c r="J3448" i="9"/>
  <c r="W3448" i="9" s="1"/>
  <c r="W3447" i="9"/>
  <c r="E4518" i="9"/>
  <c r="R4518" i="9" s="1"/>
  <c r="R4517" i="9"/>
  <c r="E4528" i="9"/>
  <c r="H3258" i="9"/>
  <c r="H3249" i="9"/>
  <c r="U3247" i="9"/>
  <c r="I2736" i="9"/>
  <c r="V2736" i="9" s="1"/>
  <c r="V2735" i="9"/>
  <c r="I2746" i="9"/>
  <c r="M3745" i="9"/>
  <c r="Z3745" i="9" s="1"/>
  <c r="Z3744" i="9"/>
  <c r="K665" i="9"/>
  <c r="X665" i="9" s="1"/>
  <c r="X664" i="9"/>
  <c r="F3150" i="9"/>
  <c r="S3148" i="9"/>
  <c r="F3159" i="9"/>
  <c r="N5328" i="9"/>
  <c r="G290" i="9"/>
  <c r="T288" i="9"/>
  <c r="G299" i="9"/>
  <c r="F3348" i="9"/>
  <c r="S3346" i="9"/>
  <c r="F3357" i="9"/>
  <c r="V5515" i="9"/>
  <c r="I5516" i="9"/>
  <c r="V5516" i="9" s="1"/>
  <c r="F5318" i="9"/>
  <c r="S5318" i="9" s="1"/>
  <c r="S5317" i="9"/>
  <c r="K4260" i="9"/>
  <c r="X4260" i="9" s="1"/>
  <c r="X4249" i="9"/>
  <c r="E3538" i="9"/>
  <c r="E3528" i="9"/>
  <c r="R3528" i="9" s="1"/>
  <c r="R3527" i="9"/>
  <c r="K498" i="9"/>
  <c r="X498" i="9" s="1"/>
  <c r="X487" i="9"/>
  <c r="N3627" i="9"/>
  <c r="AA3627" i="9" s="1"/>
  <c r="AA3626" i="9"/>
  <c r="N3637" i="9"/>
  <c r="L794" i="9"/>
  <c r="L785" i="9"/>
  <c r="Y783" i="9"/>
  <c r="R872" i="9"/>
  <c r="E883" i="9"/>
  <c r="L2439" i="9"/>
  <c r="Y2439" i="9" s="1"/>
  <c r="Y2438" i="9"/>
  <c r="L2449" i="9"/>
  <c r="O2924" i="9"/>
  <c r="AB2923" i="9"/>
  <c r="O1043" i="9"/>
  <c r="AB1042" i="9"/>
  <c r="L2664" i="9"/>
  <c r="L2655" i="9"/>
  <c r="Y2653" i="9"/>
  <c r="F379" i="9"/>
  <c r="S379" i="9" s="1"/>
  <c r="S378" i="9"/>
  <c r="O5646" i="9"/>
  <c r="AB5646" i="9" s="1"/>
  <c r="AB5635" i="9"/>
  <c r="H1577" i="9"/>
  <c r="U1575" i="9"/>
  <c r="H1586" i="9"/>
  <c r="M3160" i="9"/>
  <c r="Z3149" i="9"/>
  <c r="M875" i="9"/>
  <c r="Z776" i="9"/>
  <c r="K952" i="9"/>
  <c r="X853" i="9"/>
  <c r="W1378" i="9"/>
  <c r="J1389" i="9"/>
  <c r="W1389" i="9" s="1"/>
  <c r="L657" i="9"/>
  <c r="Y656" i="9"/>
  <c r="L667" i="9"/>
  <c r="D1756" i="9"/>
  <c r="D1746" i="9"/>
  <c r="Q1746" i="9" s="1"/>
  <c r="Q1745" i="9"/>
  <c r="AA3457" i="9"/>
  <c r="N3468" i="9"/>
  <c r="AA3468" i="9" s="1"/>
  <c r="G2062" i="9"/>
  <c r="T2062" i="9" s="1"/>
  <c r="T2061" i="9"/>
  <c r="L3072" i="9"/>
  <c r="Y3072" i="9" s="1"/>
  <c r="Y3061" i="9"/>
  <c r="I71" i="9"/>
  <c r="V71" i="9" s="1"/>
  <c r="V70" i="9"/>
  <c r="E2774" i="9"/>
  <c r="E2765" i="9"/>
  <c r="R2763" i="9"/>
  <c r="E676" i="9"/>
  <c r="R676" i="9" s="1"/>
  <c r="R675" i="9"/>
  <c r="H2150" i="9"/>
  <c r="U2150" i="9" s="1"/>
  <c r="U2149" i="9"/>
  <c r="L1162" i="9"/>
  <c r="L1152" i="9"/>
  <c r="Y1152" i="9" s="1"/>
  <c r="Y1151" i="9"/>
  <c r="G1883" i="9"/>
  <c r="G1874" i="9"/>
  <c r="T1872" i="9"/>
  <c r="I4913" i="9"/>
  <c r="V4902" i="9"/>
  <c r="I4903" i="9"/>
  <c r="V4903" i="9" s="1"/>
  <c r="G1171" i="9"/>
  <c r="T1171" i="9" s="1"/>
  <c r="T1170" i="9"/>
  <c r="D92" i="9"/>
  <c r="Q90" i="9"/>
  <c r="D101" i="9"/>
  <c r="H3428" i="9"/>
  <c r="H3418" i="9"/>
  <c r="U3418" i="9" s="1"/>
  <c r="U3417" i="9"/>
  <c r="N4853" i="9"/>
  <c r="N4844" i="9"/>
  <c r="AA4842" i="9"/>
  <c r="K2725" i="9"/>
  <c r="X2725" i="9" s="1"/>
  <c r="X2724" i="9"/>
  <c r="K2735" i="9"/>
  <c r="N1280" i="9"/>
  <c r="G4528" i="9"/>
  <c r="G4518" i="9"/>
  <c r="T4518" i="9" s="1"/>
  <c r="T4517" i="9"/>
  <c r="V349" i="9"/>
  <c r="I350" i="9"/>
  <c r="J576" i="9"/>
  <c r="W574" i="9"/>
  <c r="J585" i="9"/>
  <c r="N2367" i="9"/>
  <c r="N2358" i="9"/>
  <c r="AA2356" i="9"/>
  <c r="T151" i="9"/>
  <c r="G152" i="9"/>
  <c r="V4556" i="9"/>
  <c r="I1468" i="9"/>
  <c r="V1468" i="9" s="1"/>
  <c r="V1467" i="9"/>
  <c r="O756" i="9"/>
  <c r="AB756" i="9" s="1"/>
  <c r="AB755" i="9"/>
  <c r="O766" i="9"/>
  <c r="E261" i="9"/>
  <c r="R260" i="9"/>
  <c r="E271" i="9"/>
  <c r="K1776" i="9"/>
  <c r="X1776" i="9" s="1"/>
  <c r="X1775" i="9"/>
  <c r="G675" i="9"/>
  <c r="T673" i="9"/>
  <c r="G684" i="9"/>
  <c r="J2556" i="9"/>
  <c r="W2554" i="9"/>
  <c r="J2565" i="9"/>
  <c r="I1063" i="9"/>
  <c r="I1053" i="9"/>
  <c r="V1053" i="9" s="1"/>
  <c r="V1052" i="9"/>
  <c r="Z1081" i="9"/>
  <c r="M1092" i="9"/>
  <c r="Z1092" i="9" s="1"/>
  <c r="E4716" i="9"/>
  <c r="R4716" i="9" s="1"/>
  <c r="R4715" i="9"/>
  <c r="E4726" i="9"/>
  <c r="M3963" i="9"/>
  <c r="Z3963" i="9" s="1"/>
  <c r="Z3952" i="9"/>
  <c r="M668" i="9"/>
  <c r="Z667" i="9"/>
  <c r="M678" i="9"/>
  <c r="D2150" i="9"/>
  <c r="Q2150" i="9" s="1"/>
  <c r="Q2149" i="9"/>
  <c r="U3556" i="9"/>
  <c r="H3567" i="9"/>
  <c r="U3567" i="9" s="1"/>
  <c r="L3033" i="9"/>
  <c r="Y3033" i="9" s="1"/>
  <c r="Y3032" i="9"/>
  <c r="L3043" i="9"/>
  <c r="K4339" i="9"/>
  <c r="X4339" i="9" s="1"/>
  <c r="X4338" i="9"/>
  <c r="G3528" i="9"/>
  <c r="T3528" i="9" s="1"/>
  <c r="T3527" i="9"/>
  <c r="G3538" i="9"/>
  <c r="X5020" i="9"/>
  <c r="K5021" i="9"/>
  <c r="X5021" i="9" s="1"/>
  <c r="K2439" i="9"/>
  <c r="X2439" i="9" s="1"/>
  <c r="X2438" i="9"/>
  <c r="K2449" i="9"/>
  <c r="I1963" i="9"/>
  <c r="V1963" i="9" s="1"/>
  <c r="V1962" i="9"/>
  <c r="J557" i="9"/>
  <c r="J547" i="9"/>
  <c r="W546" i="9"/>
  <c r="D775" i="9"/>
  <c r="Q775" i="9" s="1"/>
  <c r="Q774" i="9"/>
  <c r="J2161" i="9"/>
  <c r="W2161" i="9" s="1"/>
  <c r="W2160" i="9"/>
  <c r="D3349" i="9"/>
  <c r="Q3349" i="9" s="1"/>
  <c r="Q3348" i="9"/>
  <c r="I2467" i="9"/>
  <c r="V2456" i="9"/>
  <c r="G3330" i="9"/>
  <c r="T3330" i="9" s="1"/>
  <c r="T3329" i="9"/>
  <c r="G3340" i="9"/>
  <c r="N181" i="9"/>
  <c r="AA181" i="9" s="1"/>
  <c r="AA180" i="9"/>
  <c r="I2438" i="9"/>
  <c r="I2428" i="9"/>
  <c r="V2428" i="9" s="1"/>
  <c r="V2427" i="9"/>
  <c r="F2824" i="9"/>
  <c r="S2824" i="9" s="1"/>
  <c r="S2823" i="9"/>
  <c r="F2834" i="9"/>
  <c r="J379" i="9"/>
  <c r="W379" i="9" s="1"/>
  <c r="W378" i="9"/>
  <c r="O4031" i="9"/>
  <c r="AB4031" i="9" s="1"/>
  <c r="AB4030" i="9"/>
  <c r="H4042" i="9"/>
  <c r="U4042" i="9" s="1"/>
  <c r="U4041" i="9"/>
  <c r="Y4525" i="9"/>
  <c r="L4526" i="9"/>
  <c r="Y4526" i="9" s="1"/>
  <c r="H823" i="9"/>
  <c r="U820" i="9"/>
  <c r="H919" i="9"/>
  <c r="N497" i="9"/>
  <c r="N488" i="9"/>
  <c r="AA486" i="9"/>
  <c r="L2359" i="9"/>
  <c r="Y2359" i="9" s="1"/>
  <c r="Y2358" i="9"/>
  <c r="J783" i="9"/>
  <c r="J774" i="9"/>
  <c r="W772" i="9"/>
  <c r="T5595" i="9"/>
  <c r="G5606" i="9"/>
  <c r="G5596" i="9"/>
  <c r="T5596" i="9" s="1"/>
  <c r="E2183" i="9"/>
  <c r="R2183" i="9" s="1"/>
  <c r="R2182" i="9"/>
  <c r="Y2962" i="9"/>
  <c r="L2973" i="9"/>
  <c r="Y2973" i="9" s="1"/>
  <c r="Q558" i="9"/>
  <c r="D559" i="9"/>
  <c r="E1647" i="9"/>
  <c r="R1647" i="9" s="1"/>
  <c r="R1646" i="9"/>
  <c r="E1657" i="9"/>
  <c r="D3960" i="9"/>
  <c r="Q3960" i="9" s="1"/>
  <c r="Q3949" i="9"/>
  <c r="I3457" i="9"/>
  <c r="V3446" i="9"/>
  <c r="K4952" i="9"/>
  <c r="X4941" i="9"/>
  <c r="K4943" i="9"/>
  <c r="AA4645" i="9"/>
  <c r="N4656" i="9"/>
  <c r="AA4656" i="9" s="1"/>
  <c r="L875" i="9"/>
  <c r="Y776" i="9"/>
  <c r="E329" i="9"/>
  <c r="R329" i="9" s="1"/>
  <c r="R328" i="9"/>
  <c r="O5012" i="9"/>
  <c r="AB5001" i="9"/>
  <c r="O5002" i="9"/>
  <c r="O5300" i="9"/>
  <c r="AB5299" i="9"/>
  <c r="E378" i="9"/>
  <c r="R376" i="9"/>
  <c r="E387" i="9"/>
  <c r="F5645" i="9"/>
  <c r="F5636" i="9"/>
  <c r="S5634" i="9"/>
  <c r="D4653" i="9"/>
  <c r="Q4653" i="9" s="1"/>
  <c r="Q4642" i="9"/>
  <c r="J5023" i="9"/>
  <c r="J5013" i="9"/>
  <c r="W5013" i="9" s="1"/>
  <c r="W5012" i="9"/>
  <c r="L2170" i="9"/>
  <c r="Y2159" i="9"/>
  <c r="M863" i="9"/>
  <c r="Z863" i="9" s="1"/>
  <c r="Z862" i="9"/>
  <c r="K5111" i="9"/>
  <c r="X5100" i="9"/>
  <c r="K5101" i="9"/>
  <c r="X5101" i="9" s="1"/>
  <c r="V4822" i="9"/>
  <c r="I4823" i="9"/>
  <c r="V4823" i="9" s="1"/>
  <c r="Y558" i="9"/>
  <c r="L559" i="9"/>
  <c r="F5338" i="9"/>
  <c r="S5327" i="9"/>
  <c r="H577" i="9"/>
  <c r="U577" i="9" s="1"/>
  <c r="U576" i="9"/>
  <c r="N5211" i="9"/>
  <c r="AA5211" i="9" s="1"/>
  <c r="AA5210" i="9"/>
  <c r="N5221" i="9"/>
  <c r="I2051" i="9"/>
  <c r="V2051" i="9" s="1"/>
  <c r="V2050" i="9"/>
  <c r="D2170" i="9"/>
  <c r="Q2159" i="9"/>
  <c r="O2627" i="9"/>
  <c r="AB2626" i="9"/>
  <c r="S278" i="9"/>
  <c r="F289" i="9"/>
  <c r="G3171" i="9"/>
  <c r="T3171" i="9" s="1"/>
  <c r="T3160" i="9"/>
  <c r="O497" i="9"/>
  <c r="O488" i="9"/>
  <c r="AB486" i="9"/>
  <c r="M4458" i="9"/>
  <c r="Z4458" i="9" s="1"/>
  <c r="Z4447" i="9"/>
  <c r="M4419" i="9"/>
  <c r="Z4419" i="9" s="1"/>
  <c r="Z4418" i="9"/>
  <c r="M4429" i="9"/>
  <c r="K2268" i="9"/>
  <c r="K2259" i="9"/>
  <c r="X2257" i="9"/>
  <c r="D2340" i="9"/>
  <c r="Q2340" i="9" s="1"/>
  <c r="Q2339" i="9"/>
  <c r="D2350" i="9"/>
  <c r="N5447" i="9"/>
  <c r="AA5436" i="9"/>
  <c r="N3140" i="9"/>
  <c r="AA3140" i="9" s="1"/>
  <c r="AA3139" i="9"/>
  <c r="O2973" i="9"/>
  <c r="AB2973" i="9" s="1"/>
  <c r="AB2962" i="9"/>
  <c r="F2765" i="9"/>
  <c r="S2763" i="9"/>
  <c r="F2774" i="9"/>
  <c r="L180" i="9"/>
  <c r="Y178" i="9"/>
  <c r="L189" i="9"/>
  <c r="K1152" i="9"/>
  <c r="X1152" i="9" s="1"/>
  <c r="X1151" i="9"/>
  <c r="K1162" i="9"/>
  <c r="N646" i="9"/>
  <c r="AA645" i="9"/>
  <c r="N656" i="9"/>
  <c r="K3766" i="9"/>
  <c r="X3764" i="9"/>
  <c r="N2755" i="9"/>
  <c r="AA2755" i="9" s="1"/>
  <c r="AA2754" i="9"/>
  <c r="M1784" i="9"/>
  <c r="M1775" i="9"/>
  <c r="Z1773" i="9"/>
  <c r="H329" i="9"/>
  <c r="U329" i="9" s="1"/>
  <c r="U328" i="9"/>
  <c r="G2972" i="9"/>
  <c r="G2963" i="9"/>
  <c r="T2961" i="9"/>
  <c r="H4743" i="9"/>
  <c r="H4734" i="9"/>
  <c r="U4732" i="9"/>
  <c r="E5310" i="9"/>
  <c r="R5310" i="9" s="1"/>
  <c r="R5309" i="9"/>
  <c r="E5320" i="9"/>
  <c r="O2577" i="9"/>
  <c r="AB2577" i="9" s="1"/>
  <c r="AB2566" i="9"/>
  <c r="AA575" i="9"/>
  <c r="N586" i="9"/>
  <c r="F2367" i="9"/>
  <c r="F2358" i="9"/>
  <c r="S2356" i="9"/>
  <c r="I994" i="9"/>
  <c r="V992" i="9"/>
  <c r="Y338" i="9"/>
  <c r="L339" i="9"/>
  <c r="O3567" i="9"/>
  <c r="AB3556" i="9"/>
  <c r="O3557" i="9"/>
  <c r="S875" i="9"/>
  <c r="F974" i="9"/>
  <c r="J2824" i="9"/>
  <c r="W2824" i="9" s="1"/>
  <c r="W2823" i="9"/>
  <c r="J2834" i="9"/>
  <c r="N4320" i="9"/>
  <c r="AA4320" i="9" s="1"/>
  <c r="AA4319" i="9"/>
  <c r="N4330" i="9"/>
  <c r="E2447" i="9"/>
  <c r="R2447" i="9" s="1"/>
  <c r="R2446" i="9"/>
  <c r="K1657" i="9"/>
  <c r="K1647" i="9"/>
  <c r="X1647" i="9" s="1"/>
  <c r="X1646" i="9"/>
  <c r="S787" i="9"/>
  <c r="F886" i="9"/>
  <c r="E1072" i="9"/>
  <c r="R1072" i="9" s="1"/>
  <c r="R1071" i="9"/>
  <c r="N864" i="9"/>
  <c r="AA765" i="9"/>
  <c r="M1677" i="9"/>
  <c r="Z1677" i="9" s="1"/>
  <c r="Z1676" i="9"/>
  <c r="I3942" i="9"/>
  <c r="V3940" i="9"/>
  <c r="I3951" i="9"/>
  <c r="J91" i="9"/>
  <c r="W80" i="9"/>
  <c r="E81" i="9"/>
  <c r="R79" i="9"/>
  <c r="E90" i="9"/>
  <c r="J399" i="9"/>
  <c r="W399" i="9" s="1"/>
  <c r="W388" i="9"/>
  <c r="O568" i="9"/>
  <c r="O558" i="9"/>
  <c r="AB557" i="9"/>
  <c r="F3062" i="9"/>
  <c r="S3060" i="9"/>
  <c r="F3071" i="9"/>
  <c r="Y2753" i="9"/>
  <c r="L2764" i="9"/>
  <c r="J4429" i="9"/>
  <c r="W4418" i="9"/>
  <c r="J4419" i="9"/>
  <c r="W4419" i="9" s="1"/>
  <c r="O4844" i="9"/>
  <c r="AB4842" i="9"/>
  <c r="O4853" i="9"/>
  <c r="X5338" i="9"/>
  <c r="K5349" i="9"/>
  <c r="X5349" i="9" s="1"/>
  <c r="N684" i="9"/>
  <c r="N675" i="9"/>
  <c r="AA673" i="9"/>
  <c r="O2477" i="9"/>
  <c r="O2468" i="9"/>
  <c r="AB2466" i="9"/>
  <c r="J3062" i="9"/>
  <c r="W3060" i="9"/>
  <c r="J3071" i="9"/>
  <c r="I5210" i="9"/>
  <c r="V5199" i="9"/>
  <c r="I5200" i="9"/>
  <c r="V5200" i="9" s="1"/>
  <c r="N3269" i="9"/>
  <c r="N3260" i="9"/>
  <c r="AA3258" i="9"/>
  <c r="N1548" i="9"/>
  <c r="AA1548" i="9" s="1"/>
  <c r="AA1547" i="9"/>
  <c r="N1558" i="9"/>
  <c r="H2626" i="9"/>
  <c r="U2626" i="9" s="1"/>
  <c r="U2625" i="9"/>
  <c r="H2636" i="9"/>
  <c r="S448" i="9"/>
  <c r="F449" i="9"/>
  <c r="J626" i="9"/>
  <c r="W626" i="9" s="1"/>
  <c r="W625" i="9"/>
  <c r="F2181" i="9"/>
  <c r="S2181" i="9" s="1"/>
  <c r="S2170" i="9"/>
  <c r="H290" i="9"/>
  <c r="U288" i="9"/>
  <c r="H299" i="9"/>
  <c r="L2062" i="9"/>
  <c r="Y2062" i="9" s="1"/>
  <c r="Y2061" i="9"/>
  <c r="L3725" i="9"/>
  <c r="L3715" i="9"/>
  <c r="Y3715" i="9" s="1"/>
  <c r="Y3714" i="9"/>
  <c r="E4132" i="9"/>
  <c r="E4122" i="9"/>
  <c r="R4122" i="9" s="1"/>
  <c r="R4121" i="9"/>
  <c r="Q4634" i="9"/>
  <c r="D4645" i="9"/>
  <c r="K1360" i="9"/>
  <c r="K1350" i="9"/>
  <c r="X1350" i="9" s="1"/>
  <c r="X1349" i="9"/>
  <c r="K2973" i="9"/>
  <c r="X2973" i="9" s="1"/>
  <c r="X2962" i="9"/>
  <c r="I4518" i="9"/>
  <c r="V4518" i="9" s="1"/>
  <c r="V4517" i="9"/>
  <c r="I4528" i="9"/>
  <c r="M3319" i="9"/>
  <c r="Z3319" i="9" s="1"/>
  <c r="Z3318" i="9"/>
  <c r="M3329" i="9"/>
  <c r="K3737" i="9"/>
  <c r="X3737" i="9" s="1"/>
  <c r="X3736" i="9"/>
  <c r="K3747" i="9"/>
  <c r="M81" i="9"/>
  <c r="Z79" i="9"/>
  <c r="M90" i="9"/>
  <c r="L4743" i="9"/>
  <c r="L4734" i="9"/>
  <c r="Y4732" i="9"/>
  <c r="M4941" i="9"/>
  <c r="M4932" i="9"/>
  <c r="Z4930" i="9"/>
  <c r="D3835" i="9"/>
  <c r="D3825" i="9"/>
  <c r="Q3825" i="9" s="1"/>
  <c r="Q3824" i="9"/>
  <c r="N73" i="9"/>
  <c r="N63" i="9"/>
  <c r="AA62" i="9"/>
  <c r="N2843" i="9"/>
  <c r="AA2843" i="9" s="1"/>
  <c r="AA2842" i="9"/>
  <c r="G568" i="9"/>
  <c r="G558" i="9"/>
  <c r="T557" i="9"/>
  <c r="Q3556" i="9"/>
  <c r="D3567" i="9"/>
  <c r="Q3567" i="9" s="1"/>
  <c r="J1686" i="9"/>
  <c r="W1686" i="9" s="1"/>
  <c r="W1675" i="9"/>
  <c r="E2467" i="9"/>
  <c r="R2456" i="9"/>
  <c r="O4636" i="9"/>
  <c r="AB4636" i="9" s="1"/>
  <c r="AB4635" i="9"/>
  <c r="Q4426" i="9"/>
  <c r="D4427" i="9"/>
  <c r="Q4427" i="9" s="1"/>
  <c r="Y3743" i="9"/>
  <c r="L3754" i="9"/>
  <c r="L4251" i="9"/>
  <c r="Y4251" i="9" s="1"/>
  <c r="Y4250" i="9"/>
  <c r="G5625" i="9"/>
  <c r="T5623" i="9"/>
  <c r="G5634" i="9"/>
  <c r="J4221" i="9"/>
  <c r="W4221" i="9" s="1"/>
  <c r="W4220" i="9"/>
  <c r="J4231" i="9"/>
  <c r="M4319" i="9"/>
  <c r="Z4308" i="9"/>
  <c r="M4309" i="9"/>
  <c r="Z4309" i="9" s="1"/>
  <c r="I1388" i="9"/>
  <c r="I1379" i="9"/>
  <c r="V1377" i="9"/>
  <c r="I5023" i="9"/>
  <c r="V5012" i="9"/>
  <c r="I5013" i="9"/>
  <c r="V5013" i="9" s="1"/>
  <c r="W982" i="9"/>
  <c r="J993" i="9"/>
  <c r="W993" i="9" s="1"/>
  <c r="W3754" i="9"/>
  <c r="J3765" i="9"/>
  <c r="W3765" i="9" s="1"/>
  <c r="N1855" i="9"/>
  <c r="N1845" i="9"/>
  <c r="AA1845" i="9" s="1"/>
  <c r="AA1844" i="9"/>
  <c r="K4757" i="9"/>
  <c r="X4757" i="9" s="1"/>
  <c r="X4756" i="9"/>
  <c r="J5447" i="9"/>
  <c r="W5436" i="9"/>
  <c r="J5438" i="9"/>
  <c r="E735" i="9"/>
  <c r="F5142" i="9"/>
  <c r="S5142" i="9" s="1"/>
  <c r="S5141" i="9"/>
  <c r="U437" i="9"/>
  <c r="H438" i="9"/>
  <c r="J2843" i="9"/>
  <c r="W2843" i="9" s="1"/>
  <c r="W2842" i="9"/>
  <c r="X5030" i="9"/>
  <c r="K5041" i="9"/>
  <c r="I5238" i="9"/>
  <c r="I5229" i="9"/>
  <c r="V5227" i="9"/>
  <c r="K1390" i="9"/>
  <c r="X1388" i="9"/>
  <c r="M3121" i="9"/>
  <c r="Z3121" i="9" s="1"/>
  <c r="Z3120" i="9"/>
  <c r="M3131" i="9"/>
  <c r="G3755" i="9"/>
  <c r="T3753" i="9"/>
  <c r="G3764" i="9"/>
  <c r="O3429" i="9"/>
  <c r="AB3429" i="9" s="1"/>
  <c r="AB3428" i="9"/>
  <c r="O3439" i="9"/>
  <c r="I4042" i="9"/>
  <c r="V4042" i="9" s="1"/>
  <c r="V4041" i="9"/>
  <c r="L388" i="9"/>
  <c r="Y377" i="9"/>
  <c r="M1874" i="9"/>
  <c r="Z1872" i="9"/>
  <c r="M1883" i="9"/>
  <c r="G1676" i="9"/>
  <c r="T1674" i="9"/>
  <c r="G1685" i="9"/>
  <c r="F4627" i="9"/>
  <c r="S4616" i="9"/>
  <c r="F4617" i="9"/>
  <c r="S4617" i="9" s="1"/>
  <c r="F1746" i="9"/>
  <c r="S1746" i="9" s="1"/>
  <c r="S1745" i="9"/>
  <c r="F1756" i="9"/>
  <c r="I2755" i="9"/>
  <c r="V2755" i="9" s="1"/>
  <c r="V2754" i="9"/>
  <c r="M3626" i="9"/>
  <c r="M3616" i="9"/>
  <c r="Z3616" i="9" s="1"/>
  <c r="Z3615" i="9"/>
  <c r="X5129" i="9"/>
  <c r="K5140" i="9"/>
  <c r="O1439" i="9"/>
  <c r="AB1438" i="9"/>
  <c r="V5408" i="9"/>
  <c r="I5419" i="9"/>
  <c r="I5409" i="9"/>
  <c r="V5409" i="9" s="1"/>
  <c r="Z448" i="9"/>
  <c r="M449" i="9"/>
  <c r="H3447" i="9"/>
  <c r="U3445" i="9"/>
  <c r="H3456" i="9"/>
  <c r="U1180" i="9"/>
  <c r="H1191" i="9"/>
  <c r="U1191" i="9" s="1"/>
  <c r="V448" i="9"/>
  <c r="I449" i="9"/>
  <c r="G2843" i="9"/>
  <c r="T2843" i="9" s="1"/>
  <c r="T2842" i="9"/>
  <c r="Q798" i="9"/>
  <c r="D897" i="9"/>
  <c r="F3953" i="9"/>
  <c r="S3951" i="9"/>
  <c r="F3962" i="9"/>
  <c r="O3467" i="9"/>
  <c r="AB3456" i="9"/>
  <c r="O3458" i="9"/>
  <c r="E3062" i="9"/>
  <c r="R3060" i="9"/>
  <c r="E3071" i="9"/>
  <c r="E873" i="9"/>
  <c r="R871" i="9"/>
  <c r="E882" i="9"/>
  <c r="L1677" i="9"/>
  <c r="Y1677" i="9" s="1"/>
  <c r="Y1676" i="9"/>
  <c r="M2655" i="9"/>
  <c r="Z2653" i="9"/>
  <c r="M2664" i="9"/>
  <c r="K2348" i="9"/>
  <c r="X2348" i="9" s="1"/>
  <c r="X2347" i="9"/>
  <c r="L4825" i="9"/>
  <c r="L4815" i="9"/>
  <c r="Y4815" i="9" s="1"/>
  <c r="Y4814" i="9"/>
  <c r="L4517" i="9"/>
  <c r="L4507" i="9"/>
  <c r="Y4507" i="9" s="1"/>
  <c r="Y4506" i="9"/>
  <c r="V5427" i="9"/>
  <c r="I5428" i="9"/>
  <c r="V5428" i="9" s="1"/>
  <c r="J3546" i="9"/>
  <c r="W3544" i="9"/>
  <c r="J3555" i="9"/>
  <c r="R3634" i="9"/>
  <c r="E3635" i="9"/>
  <c r="R3635" i="9" s="1"/>
  <c r="Z151" i="9"/>
  <c r="M152" i="9"/>
  <c r="D271" i="9"/>
  <c r="D261" i="9"/>
  <c r="Q260" i="9"/>
  <c r="N922" i="9"/>
  <c r="AA919" i="9"/>
  <c r="N1018" i="9"/>
  <c r="D3437" i="9"/>
  <c r="Q3437" i="9" s="1"/>
  <c r="Q3436" i="9"/>
  <c r="O4726" i="9"/>
  <c r="AB4715" i="9"/>
  <c r="O4716" i="9"/>
  <c r="AB4716" i="9" s="1"/>
  <c r="H549" i="9"/>
  <c r="U549" i="9" s="1"/>
  <c r="U548" i="9"/>
  <c r="D5032" i="9"/>
  <c r="Q5032" i="9" s="1"/>
  <c r="Q5031" i="9"/>
  <c r="G1380" i="9"/>
  <c r="T1380" i="9" s="1"/>
  <c r="T1379" i="9"/>
  <c r="M5042" i="9"/>
  <c r="Z5040" i="9"/>
  <c r="M5051" i="9"/>
  <c r="M1182" i="9"/>
  <c r="Z1182" i="9" s="1"/>
  <c r="Z1181" i="9"/>
  <c r="Q883" i="9"/>
  <c r="D894" i="9"/>
  <c r="Q894" i="9" s="1"/>
  <c r="K5535" i="9"/>
  <c r="K5526" i="9"/>
  <c r="X5524" i="9"/>
  <c r="I2279" i="9"/>
  <c r="V2268" i="9"/>
  <c r="I2270" i="9"/>
  <c r="J5448" i="9"/>
  <c r="W5448" i="9" s="1"/>
  <c r="W5437" i="9"/>
  <c r="L2626" i="9"/>
  <c r="Y2626" i="9" s="1"/>
  <c r="Y2625" i="9"/>
  <c r="L2636" i="9"/>
  <c r="U4853" i="9"/>
  <c r="V4051" i="9"/>
  <c r="I4062" i="9"/>
  <c r="V4062" i="9" s="1"/>
  <c r="J3348" i="9"/>
  <c r="W3346" i="9"/>
  <c r="J3357" i="9"/>
  <c r="D2458" i="9"/>
  <c r="Q2458" i="9" s="1"/>
  <c r="Q2457" i="9"/>
  <c r="L4349" i="9"/>
  <c r="Y4347" i="9"/>
  <c r="L4358" i="9"/>
  <c r="K3330" i="9"/>
  <c r="X3330" i="9" s="1"/>
  <c r="X3329" i="9"/>
  <c r="K3340" i="9"/>
  <c r="L4331" i="9"/>
  <c r="Y4331" i="9" s="1"/>
  <c r="Y4330" i="9"/>
  <c r="L4341" i="9"/>
  <c r="D4061" i="9"/>
  <c r="D4052" i="9"/>
  <c r="Q4050" i="9"/>
  <c r="F181" i="9"/>
  <c r="S181" i="9" s="1"/>
  <c r="S180" i="9"/>
  <c r="K1567" i="9"/>
  <c r="X1567" i="9" s="1"/>
  <c r="X1566" i="9"/>
  <c r="N3329" i="9"/>
  <c r="N3319" i="9"/>
  <c r="AA3319" i="9" s="1"/>
  <c r="AA3318" i="9"/>
  <c r="F2043" i="9"/>
  <c r="S2043" i="9" s="1"/>
  <c r="S2042" i="9"/>
  <c r="F2053" i="9"/>
  <c r="G845" i="9"/>
  <c r="T842" i="9"/>
  <c r="G941" i="9"/>
  <c r="N4646" i="9"/>
  <c r="AA4644" i="9"/>
  <c r="N4655" i="9"/>
  <c r="D549" i="9"/>
  <c r="Q549" i="9" s="1"/>
  <c r="Q548" i="9"/>
  <c r="H1390" i="9"/>
  <c r="U1388" i="9"/>
  <c r="L2963" i="9"/>
  <c r="Y2961" i="9"/>
  <c r="L2972" i="9"/>
  <c r="Z2368" i="9"/>
  <c r="M2379" i="9"/>
  <c r="Z2379" i="9" s="1"/>
  <c r="X2180" i="9"/>
  <c r="D1776" i="9"/>
  <c r="Q1776" i="9" s="1"/>
  <c r="Q1775" i="9"/>
  <c r="G974" i="9"/>
  <c r="T875" i="9"/>
  <c r="R2368" i="9"/>
  <c r="E2379" i="9"/>
  <c r="R2379" i="9" s="1"/>
  <c r="O2081" i="9"/>
  <c r="O2072" i="9"/>
  <c r="AB2070" i="9"/>
  <c r="I3538" i="9"/>
  <c r="I3528" i="9"/>
  <c r="V3528" i="9" s="1"/>
  <c r="V3527" i="9"/>
  <c r="AA3952" i="9"/>
  <c r="N3963" i="9"/>
  <c r="AA3963" i="9" s="1"/>
  <c r="AB360" i="9"/>
  <c r="O361" i="9"/>
  <c r="W875" i="9"/>
  <c r="J974" i="9"/>
  <c r="O4260" i="9"/>
  <c r="AB4260" i="9" s="1"/>
  <c r="AB4249" i="9"/>
  <c r="I5042" i="9"/>
  <c r="V5040" i="9"/>
  <c r="I5051" i="9"/>
  <c r="Z3248" i="9"/>
  <c r="M3259" i="9"/>
  <c r="U179" i="9"/>
  <c r="H190" i="9"/>
  <c r="N685" i="9"/>
  <c r="AA674" i="9"/>
  <c r="J745" i="9"/>
  <c r="W745" i="9" s="1"/>
  <c r="W744" i="9"/>
  <c r="J755" i="9"/>
  <c r="Y798" i="9"/>
  <c r="L897" i="9"/>
  <c r="J1548" i="9"/>
  <c r="W1548" i="9" s="1"/>
  <c r="W1547" i="9"/>
  <c r="J1558" i="9"/>
  <c r="AB1082" i="9"/>
  <c r="O1083" i="9"/>
  <c r="AB1083" i="9" s="1"/>
  <c r="F4042" i="9"/>
  <c r="S4042" i="9" s="1"/>
  <c r="S4041" i="9"/>
  <c r="O4805" i="9"/>
  <c r="AB4804" i="9"/>
  <c r="F1063" i="9"/>
  <c r="F1053" i="9"/>
  <c r="S1053" i="9" s="1"/>
  <c r="S1052" i="9"/>
  <c r="D1980" i="9"/>
  <c r="Q1980" i="9" s="1"/>
  <c r="Q1969" i="9"/>
  <c r="K1984" i="9"/>
  <c r="X1982" i="9"/>
  <c r="G4735" i="9"/>
  <c r="T4735" i="9" s="1"/>
  <c r="T4734" i="9"/>
  <c r="D4517" i="9"/>
  <c r="Q4506" i="9"/>
  <c r="D4507" i="9"/>
  <c r="Q4507" i="9" s="1"/>
  <c r="L1281" i="9"/>
  <c r="Y1281" i="9" s="1"/>
  <c r="Y1280" i="9"/>
  <c r="V4754" i="9"/>
  <c r="I5250" i="9"/>
  <c r="V5250" i="9" s="1"/>
  <c r="V5239" i="9"/>
  <c r="U3160" i="9"/>
  <c r="H3171" i="9"/>
  <c r="U3171" i="9" s="1"/>
  <c r="U2962" i="9"/>
  <c r="H2973" i="9"/>
  <c r="U2973" i="9" s="1"/>
  <c r="J1685" i="9"/>
  <c r="J1676" i="9"/>
  <c r="W1674" i="9"/>
  <c r="T674" i="9"/>
  <c r="G685" i="9"/>
  <c r="AA3545" i="9"/>
  <c r="N3556" i="9"/>
  <c r="J260" i="9"/>
  <c r="J250" i="9"/>
  <c r="W249" i="9"/>
  <c r="K3369" i="9"/>
  <c r="X3369" i="9" s="1"/>
  <c r="X3358" i="9"/>
  <c r="AB3259" i="9"/>
  <c r="O3270" i="9"/>
  <c r="AB3270" i="9" s="1"/>
  <c r="M4655" i="9"/>
  <c r="M4646" i="9"/>
  <c r="Z4644" i="9"/>
  <c r="R4832" i="9"/>
  <c r="E4843" i="9"/>
  <c r="K1884" i="9"/>
  <c r="X1884" i="9" s="1"/>
  <c r="X1873" i="9"/>
  <c r="O3368" i="9"/>
  <c r="O3359" i="9"/>
  <c r="AB3357" i="9"/>
  <c r="G300" i="9"/>
  <c r="T300" i="9" s="1"/>
  <c r="T289" i="9"/>
  <c r="G2744" i="9"/>
  <c r="T2744" i="9" s="1"/>
  <c r="T2743" i="9"/>
  <c r="AA42" i="9"/>
  <c r="N43" i="9"/>
  <c r="AA43" i="9" s="1"/>
  <c r="Q3546" i="9"/>
  <c r="D3547" i="9"/>
  <c r="Q3547" i="9" s="1"/>
  <c r="H676" i="9"/>
  <c r="U676" i="9" s="1"/>
  <c r="U675" i="9"/>
  <c r="Q338" i="9"/>
  <c r="D339" i="9"/>
  <c r="G3833" i="9"/>
  <c r="T3833" i="9" s="1"/>
  <c r="T3832" i="9"/>
  <c r="F576" i="9"/>
  <c r="S574" i="9"/>
  <c r="F585" i="9"/>
  <c r="E3764" i="9"/>
  <c r="E3755" i="9"/>
  <c r="R3753" i="9"/>
  <c r="Y3556" i="9"/>
  <c r="L3567" i="9"/>
  <c r="Y3567" i="9" s="1"/>
  <c r="S190" i="9"/>
  <c r="F201" i="9"/>
  <c r="S201" i="9" s="1"/>
  <c r="N3745" i="9"/>
  <c r="AA3745" i="9" s="1"/>
  <c r="AA3744" i="9"/>
  <c r="M2071" i="9"/>
  <c r="Z2060" i="9"/>
  <c r="I3249" i="9"/>
  <c r="V3247" i="9"/>
  <c r="I3258" i="9"/>
  <c r="M4517" i="9"/>
  <c r="M4507" i="9"/>
  <c r="Z4507" i="9" s="1"/>
  <c r="Z4506" i="9"/>
  <c r="N842" i="9"/>
  <c r="N746" i="9"/>
  <c r="AA743" i="9"/>
  <c r="G4260" i="9"/>
  <c r="T4260" i="9" s="1"/>
  <c r="T4249" i="9"/>
  <c r="N3737" i="9"/>
  <c r="AA3737" i="9" s="1"/>
  <c r="AA3736" i="9"/>
  <c r="N3747" i="9"/>
  <c r="L4924" i="9"/>
  <c r="L4914" i="9"/>
  <c r="Y4914" i="9" s="1"/>
  <c r="Y4913" i="9"/>
  <c r="H4744" i="9"/>
  <c r="U4733" i="9"/>
  <c r="H1449" i="9"/>
  <c r="U1449" i="9" s="1"/>
  <c r="U1448" i="9"/>
  <c r="H1459" i="9"/>
  <c r="E547" i="9"/>
  <c r="R546" i="9"/>
  <c r="E557" i="9"/>
  <c r="O596" i="9"/>
  <c r="O587" i="9"/>
  <c r="AB585" i="9"/>
  <c r="G271" i="9"/>
  <c r="G261" i="9"/>
  <c r="T260" i="9"/>
  <c r="T4546" i="9"/>
  <c r="G4557" i="9"/>
  <c r="G4547" i="9"/>
  <c r="N3131" i="9"/>
  <c r="N3121" i="9"/>
  <c r="AA3121" i="9" s="1"/>
  <c r="AA3120" i="9"/>
  <c r="N3665" i="9"/>
  <c r="N3656" i="9"/>
  <c r="AA3654" i="9"/>
  <c r="L695" i="9"/>
  <c r="L686" i="9"/>
  <c r="Y684" i="9"/>
  <c r="W4853" i="9"/>
  <c r="AA853" i="9"/>
  <c r="N952" i="9"/>
  <c r="F2675" i="9"/>
  <c r="F2666" i="9"/>
  <c r="S2664" i="9"/>
  <c r="N5320" i="9"/>
  <c r="N5310" i="9"/>
  <c r="AA5310" i="9" s="1"/>
  <c r="AA5309" i="9"/>
  <c r="G5408" i="9"/>
  <c r="T5397" i="9"/>
  <c r="G5398" i="9"/>
  <c r="T5398" i="9" s="1"/>
  <c r="I172" i="9"/>
  <c r="V161" i="9"/>
  <c r="I162" i="9"/>
  <c r="F745" i="9"/>
  <c r="S745" i="9" s="1"/>
  <c r="S744" i="9"/>
  <c r="F755" i="9"/>
  <c r="W151" i="9"/>
  <c r="J152" i="9"/>
  <c r="H1468" i="9"/>
  <c r="U1468" i="9" s="1"/>
  <c r="U1467" i="9"/>
  <c r="J5617" i="9"/>
  <c r="W5606" i="9"/>
  <c r="J5607" i="9"/>
  <c r="W5607" i="9" s="1"/>
  <c r="J498" i="9"/>
  <c r="W498" i="9" s="1"/>
  <c r="W487" i="9"/>
  <c r="K3260" i="9"/>
  <c r="X3258" i="9"/>
  <c r="K3269" i="9"/>
  <c r="G775" i="9"/>
  <c r="T775" i="9" s="1"/>
  <c r="T774" i="9"/>
  <c r="F5240" i="9"/>
  <c r="S5238" i="9"/>
  <c r="F5249" i="9"/>
  <c r="E2864" i="9"/>
  <c r="R2862" i="9"/>
  <c r="E2873" i="9"/>
  <c r="D3465" i="9"/>
  <c r="Q3465" i="9" s="1"/>
  <c r="Q3454" i="9"/>
  <c r="G4122" i="9"/>
  <c r="T4122" i="9" s="1"/>
  <c r="T4121" i="9"/>
  <c r="G4132" i="9"/>
  <c r="F4646" i="9"/>
  <c r="S4644" i="9"/>
  <c r="F4655" i="9"/>
  <c r="D5112" i="9"/>
  <c r="Q5112" i="9" s="1"/>
  <c r="Q5111" i="9"/>
  <c r="D5122" i="9"/>
  <c r="M2467" i="9"/>
  <c r="Z2456" i="9"/>
  <c r="D5249" i="9"/>
  <c r="D5240" i="9"/>
  <c r="Q5238" i="9"/>
  <c r="S4645" i="9"/>
  <c r="F4656" i="9"/>
  <c r="S4656" i="9" s="1"/>
  <c r="H795" i="9"/>
  <c r="U795" i="9" s="1"/>
  <c r="U784" i="9"/>
  <c r="J784" i="9"/>
  <c r="W773" i="9"/>
  <c r="F2083" i="9"/>
  <c r="S2081" i="9"/>
  <c r="U4535" i="9"/>
  <c r="H4546" i="9"/>
  <c r="O1767" i="9"/>
  <c r="O1757" i="9"/>
  <c r="AB1757" i="9" s="1"/>
  <c r="AB1756" i="9"/>
  <c r="E290" i="9"/>
  <c r="E299" i="9"/>
  <c r="R288" i="9"/>
  <c r="AB1675" i="9"/>
  <c r="O1686" i="9"/>
  <c r="AB1686" i="9" s="1"/>
  <c r="O2249" i="9"/>
  <c r="AB2249" i="9" s="1"/>
  <c r="AB2248" i="9"/>
  <c r="M2070" i="9"/>
  <c r="Z2059" i="9"/>
  <c r="M2061" i="9"/>
  <c r="E4617" i="9"/>
  <c r="R4617" i="9" s="1"/>
  <c r="R4616" i="9"/>
  <c r="E4627" i="9"/>
  <c r="N5409" i="9"/>
  <c r="AA5409" i="9" s="1"/>
  <c r="AA5408" i="9"/>
  <c r="N5419" i="9"/>
  <c r="D2970" i="9"/>
  <c r="Q2970" i="9" s="1"/>
  <c r="Q2959" i="9"/>
  <c r="Z5535" i="9"/>
  <c r="M5537" i="9"/>
  <c r="M5546" i="9"/>
  <c r="V4327" i="9"/>
  <c r="I4328" i="9"/>
  <c r="V4328" i="9" s="1"/>
  <c r="G3448" i="9"/>
  <c r="T3448" i="9" s="1"/>
  <c r="T3447" i="9"/>
  <c r="L1567" i="9"/>
  <c r="Y1567" i="9" s="1"/>
  <c r="Y1566" i="9"/>
  <c r="N2824" i="9"/>
  <c r="AA2824" i="9" s="1"/>
  <c r="AA2823" i="9"/>
  <c r="N2834" i="9"/>
  <c r="S4952" i="9"/>
  <c r="U2753" i="9"/>
  <c r="H2764" i="9"/>
  <c r="K1666" i="9"/>
  <c r="X1666" i="9" s="1"/>
  <c r="X1665" i="9"/>
  <c r="H845" i="9"/>
  <c r="U842" i="9"/>
  <c r="H941" i="9"/>
  <c r="O2082" i="9"/>
  <c r="AB2082" i="9" s="1"/>
  <c r="AB2071" i="9"/>
  <c r="I340" i="9"/>
  <c r="V340" i="9" s="1"/>
  <c r="V339" i="9"/>
  <c r="H1072" i="9"/>
  <c r="U1072" i="9" s="1"/>
  <c r="U1071" i="9"/>
  <c r="M359" i="9"/>
  <c r="M349" i="9"/>
  <c r="Z348" i="9"/>
  <c r="N4716" i="9"/>
  <c r="AA4716" i="9" s="1"/>
  <c r="AA4715" i="9"/>
  <c r="N4726" i="9"/>
  <c r="E3437" i="9"/>
  <c r="R3437" i="9" s="1"/>
  <c r="R3436" i="9"/>
  <c r="AA1091" i="9"/>
  <c r="N1093" i="9"/>
  <c r="G142" i="9"/>
  <c r="T142" i="9" s="1"/>
  <c r="T141" i="9"/>
  <c r="L4437" i="9"/>
  <c r="Y4435" i="9"/>
  <c r="L4446" i="9"/>
  <c r="Q3160" i="9"/>
  <c r="D3171" i="9"/>
  <c r="Q3171" i="9" s="1"/>
  <c r="D3033" i="9"/>
  <c r="Q3033" i="9" s="1"/>
  <c r="Q3032" i="9"/>
  <c r="D3043" i="9"/>
  <c r="K269" i="9"/>
  <c r="X269" i="9" s="1"/>
  <c r="X268" i="9"/>
  <c r="E3932" i="9"/>
  <c r="R3932" i="9" s="1"/>
  <c r="R3931" i="9"/>
  <c r="H1786" i="9"/>
  <c r="U1784" i="9"/>
  <c r="R4337" i="9"/>
  <c r="E4348" i="9"/>
  <c r="E2359" i="9"/>
  <c r="R2359" i="9" s="1"/>
  <c r="R2358" i="9"/>
  <c r="H777" i="9"/>
  <c r="H767" i="9"/>
  <c r="U766" i="9"/>
  <c r="V685" i="9"/>
  <c r="I696" i="9"/>
  <c r="V696" i="9" s="1"/>
  <c r="E2961" i="9"/>
  <c r="E2952" i="9"/>
  <c r="R2950" i="9"/>
  <c r="AB4734" i="9"/>
  <c r="O4735" i="9"/>
  <c r="AB4735" i="9" s="1"/>
  <c r="O3369" i="9"/>
  <c r="AB3369" i="9" s="1"/>
  <c r="AB3358" i="9"/>
  <c r="M4229" i="9"/>
  <c r="Z4229" i="9" s="1"/>
  <c r="Z4228" i="9"/>
  <c r="O4537" i="9"/>
  <c r="AB4537" i="9" s="1"/>
  <c r="AB4536" i="9"/>
  <c r="O636" i="9"/>
  <c r="S853" i="9"/>
  <c r="F952" i="9"/>
  <c r="J53" i="9"/>
  <c r="W52" i="9"/>
  <c r="Y289" i="9"/>
  <c r="L300" i="9"/>
  <c r="Y300" i="9" s="1"/>
  <c r="K2062" i="9"/>
  <c r="X2062" i="9" s="1"/>
  <c r="X2061" i="9"/>
  <c r="O656" i="9"/>
  <c r="O646" i="9"/>
  <c r="AB645" i="9"/>
  <c r="V2654" i="9"/>
  <c r="I2665" i="9"/>
  <c r="AB151" i="9"/>
  <c r="O152" i="9"/>
  <c r="K5417" i="9"/>
  <c r="X5417" i="9" s="1"/>
  <c r="X5416" i="9"/>
  <c r="U4426" i="9"/>
  <c r="H4427" i="9"/>
  <c r="U4427" i="9" s="1"/>
  <c r="L637" i="9"/>
  <c r="Y637" i="9" s="1"/>
  <c r="Y636" i="9"/>
  <c r="O202" i="9"/>
  <c r="AB200" i="9"/>
  <c r="V872" i="9"/>
  <c r="I883" i="9"/>
  <c r="O1786" i="9"/>
  <c r="AB1784" i="9"/>
  <c r="E1478" i="9"/>
  <c r="R1476" i="9"/>
  <c r="E1487" i="9"/>
  <c r="K1845" i="9"/>
  <c r="X1845" i="9" s="1"/>
  <c r="X1844" i="9"/>
  <c r="K1855" i="9"/>
  <c r="AB873" i="9"/>
  <c r="O874" i="9"/>
  <c r="AB874" i="9" s="1"/>
  <c r="D2557" i="9"/>
  <c r="Q2557" i="9" s="1"/>
  <c r="Q2556" i="9"/>
  <c r="I3764" i="9"/>
  <c r="I3755" i="9"/>
  <c r="V3753" i="9"/>
  <c r="F5023" i="9"/>
  <c r="F5013" i="9"/>
  <c r="S5013" i="9" s="1"/>
  <c r="S5012" i="9"/>
  <c r="K984" i="9"/>
  <c r="X984" i="9" s="1"/>
  <c r="X983" i="9"/>
  <c r="AB2665" i="9"/>
  <c r="O2676" i="9"/>
  <c r="AB2676" i="9" s="1"/>
  <c r="M3140" i="9"/>
  <c r="Z3140" i="9" s="1"/>
  <c r="Z3139" i="9"/>
  <c r="F5615" i="9"/>
  <c r="S5615" i="9" s="1"/>
  <c r="S5614" i="9"/>
  <c r="D131" i="9"/>
  <c r="Q131" i="9" s="1"/>
  <c r="Q130" i="9"/>
  <c r="F1290" i="9"/>
  <c r="S1290" i="9" s="1"/>
  <c r="S1279" i="9"/>
  <c r="H4616" i="9"/>
  <c r="U4605" i="9"/>
  <c r="H4606" i="9"/>
  <c r="U4606" i="9" s="1"/>
  <c r="G3260" i="9"/>
  <c r="T3258" i="9"/>
  <c r="G3269" i="9"/>
  <c r="G4448" i="9"/>
  <c r="T4446" i="9"/>
  <c r="G4457" i="9"/>
  <c r="X161" i="9"/>
  <c r="K162" i="9"/>
  <c r="K172" i="9"/>
  <c r="J340" i="9"/>
  <c r="W340" i="9" s="1"/>
  <c r="W339" i="9"/>
  <c r="D2735" i="9"/>
  <c r="D2725" i="9"/>
  <c r="Q2725" i="9" s="1"/>
  <c r="Q2724" i="9"/>
  <c r="K930" i="9"/>
  <c r="K834" i="9"/>
  <c r="X831" i="9"/>
  <c r="E3338" i="9"/>
  <c r="R3338" i="9" s="1"/>
  <c r="R3337" i="9"/>
  <c r="I3865" i="9"/>
  <c r="V3863" i="9"/>
  <c r="N566" i="9"/>
  <c r="AA566" i="9" s="1"/>
  <c r="AA565" i="9"/>
  <c r="L5013" i="9"/>
  <c r="Y5013" i="9" s="1"/>
  <c r="Y5012" i="9"/>
  <c r="L5023" i="9"/>
  <c r="E32" i="9"/>
  <c r="R32" i="9" s="1"/>
  <c r="R31" i="9"/>
  <c r="M897" i="9"/>
  <c r="Z798" i="9"/>
  <c r="H487" i="9"/>
  <c r="U476" i="9"/>
  <c r="I4319" i="9"/>
  <c r="V4308" i="9"/>
  <c r="I4309" i="9"/>
  <c r="V4309" i="9" s="1"/>
  <c r="AA91" i="9"/>
  <c r="N102" i="9"/>
  <c r="AA102" i="9" s="1"/>
  <c r="H794" i="9"/>
  <c r="H785" i="9"/>
  <c r="U783" i="9"/>
  <c r="G4242" i="9"/>
  <c r="G4232" i="9"/>
  <c r="T4232" i="9" s="1"/>
  <c r="T4231" i="9"/>
  <c r="J3250" i="9"/>
  <c r="W3250" i="9" s="1"/>
  <c r="W3249" i="9"/>
  <c r="W4536" i="9"/>
  <c r="J4537" i="9"/>
  <c r="W4537" i="9" s="1"/>
  <c r="AB5119" i="9"/>
  <c r="O5120" i="9"/>
  <c r="AB5120" i="9" s="1"/>
  <c r="G1657" i="9"/>
  <c r="G1647" i="9"/>
  <c r="T1647" i="9" s="1"/>
  <c r="T1646" i="9"/>
  <c r="I4459" i="9"/>
  <c r="V4457" i="9"/>
  <c r="M3358" i="9"/>
  <c r="Z3347" i="9"/>
  <c r="K3528" i="9"/>
  <c r="X3528" i="9" s="1"/>
  <c r="X3527" i="9"/>
  <c r="K3538" i="9"/>
  <c r="F2676" i="9"/>
  <c r="S2676" i="9" s="1"/>
  <c r="S2665" i="9"/>
  <c r="F4034" i="9"/>
  <c r="S4034" i="9" s="1"/>
  <c r="S4033" i="9"/>
  <c r="F4044" i="9"/>
  <c r="H5538" i="9"/>
  <c r="U5538" i="9" s="1"/>
  <c r="U5537" i="9"/>
  <c r="Z3634" i="9"/>
  <c r="M3635" i="9"/>
  <c r="Z3635" i="9" s="1"/>
  <c r="O1845" i="9"/>
  <c r="AB1845" i="9" s="1"/>
  <c r="AB1844" i="9"/>
  <c r="O1855" i="9"/>
  <c r="M201" i="9"/>
  <c r="Z201" i="9" s="1"/>
  <c r="Z190" i="9"/>
  <c r="D3667" i="9"/>
  <c r="Q3665" i="9"/>
  <c r="D1567" i="9"/>
  <c r="Q1567" i="9" s="1"/>
  <c r="Q1566" i="9"/>
  <c r="K3814" i="9"/>
  <c r="X3814" i="9" s="1"/>
  <c r="X3813" i="9"/>
  <c r="K3824" i="9"/>
  <c r="Y5030" i="9"/>
  <c r="L5041" i="9"/>
  <c r="I3159" i="9"/>
  <c r="I3150" i="9"/>
  <c r="V3148" i="9"/>
  <c r="Z4041" i="9"/>
  <c r="M4042" i="9"/>
  <c r="Z4042" i="9" s="1"/>
  <c r="K5625" i="9"/>
  <c r="X5623" i="9"/>
  <c r="K5634" i="9"/>
  <c r="H884" i="9"/>
  <c r="U882" i="9"/>
  <c r="H893" i="9"/>
  <c r="H4151" i="9"/>
  <c r="U4149" i="9"/>
  <c r="H4160" i="9"/>
  <c r="H3835" i="9"/>
  <c r="H3825" i="9"/>
  <c r="U3825" i="9" s="1"/>
  <c r="U3824" i="9"/>
  <c r="N2073" i="9"/>
  <c r="AA2073" i="9" s="1"/>
  <c r="AA2072" i="9"/>
  <c r="H4023" i="9"/>
  <c r="U4023" i="9" s="1"/>
  <c r="U4022" i="9"/>
  <c r="H4033" i="9"/>
  <c r="Q4436" i="9"/>
  <c r="D4447" i="9"/>
  <c r="D2072" i="9"/>
  <c r="Q2070" i="9"/>
  <c r="D2081" i="9"/>
  <c r="W4635" i="9"/>
  <c r="J4636" i="9"/>
  <c r="W4636" i="9" s="1"/>
  <c r="M3456" i="9"/>
  <c r="Z3445" i="9"/>
  <c r="M3447" i="9"/>
  <c r="D2664" i="9"/>
  <c r="D2655" i="9"/>
  <c r="Q2653" i="9"/>
  <c r="J2952" i="9"/>
  <c r="W2950" i="9"/>
  <c r="J2961" i="9"/>
  <c r="H4350" i="9"/>
  <c r="U4350" i="9" s="1"/>
  <c r="U4349" i="9"/>
  <c r="Y5437" i="9"/>
  <c r="L5448" i="9"/>
  <c r="Y5448" i="9" s="1"/>
  <c r="K794" i="9"/>
  <c r="K785" i="9"/>
  <c r="X783" i="9"/>
  <c r="V4535" i="9"/>
  <c r="I4546" i="9"/>
  <c r="I4536" i="9"/>
  <c r="J983" i="9"/>
  <c r="D1281" i="9"/>
  <c r="Q1281" i="9" s="1"/>
  <c r="Q1280" i="9"/>
  <c r="U4624" i="9"/>
  <c r="H4625" i="9"/>
  <c r="U4625" i="9" s="1"/>
  <c r="E5349" i="9"/>
  <c r="R5349" i="9" s="1"/>
  <c r="R5338" i="9"/>
  <c r="D4554" i="9"/>
  <c r="Q4554" i="9" s="1"/>
  <c r="Q4543" i="9"/>
  <c r="I3052" i="9"/>
  <c r="V3052" i="9" s="1"/>
  <c r="V3051" i="9"/>
  <c r="D2873" i="9"/>
  <c r="D2864" i="9"/>
  <c r="Q2862" i="9"/>
  <c r="V5338" i="9"/>
  <c r="I5349" i="9"/>
  <c r="I5339" i="9"/>
  <c r="I32" i="9"/>
  <c r="V32" i="9" s="1"/>
  <c r="V31" i="9"/>
  <c r="N2368" i="9"/>
  <c r="AA2357" i="9"/>
  <c r="V5140" i="9"/>
  <c r="I5151" i="9"/>
  <c r="V5151" i="9" s="1"/>
  <c r="J736" i="9"/>
  <c r="W736" i="9" s="1"/>
  <c r="W735" i="9"/>
  <c r="D4250" i="9"/>
  <c r="Q4248" i="9"/>
  <c r="D4259" i="9"/>
  <c r="G5427" i="9"/>
  <c r="G5436" i="9"/>
  <c r="T5425" i="9"/>
  <c r="L3071" i="9"/>
  <c r="L3062" i="9"/>
  <c r="Y3060" i="9"/>
  <c r="V4337" i="9"/>
  <c r="I4348" i="9"/>
  <c r="O2744" i="9"/>
  <c r="AB2744" i="9" s="1"/>
  <c r="AB2743" i="9"/>
  <c r="U5150" i="9"/>
  <c r="J3934" i="9"/>
  <c r="J3924" i="9"/>
  <c r="W3924" i="9" s="1"/>
  <c r="W3923" i="9"/>
  <c r="U776" i="9"/>
  <c r="H875" i="9"/>
  <c r="F478" i="9"/>
  <c r="S478" i="9" s="1"/>
  <c r="S477" i="9"/>
  <c r="D1558" i="9"/>
  <c r="D1548" i="9"/>
  <c r="Q1548" i="9" s="1"/>
  <c r="Q1547" i="9"/>
  <c r="F736" i="9"/>
  <c r="S736" i="9" s="1"/>
  <c r="S735" i="9"/>
  <c r="O3914" i="9"/>
  <c r="AB3913" i="9"/>
  <c r="K1261" i="9"/>
  <c r="K1251" i="9"/>
  <c r="X1251" i="9" s="1"/>
  <c r="X1250" i="9"/>
  <c r="M2962" i="9"/>
  <c r="Z2951" i="9"/>
  <c r="M4210" i="9"/>
  <c r="Z4210" i="9" s="1"/>
  <c r="M4220" i="9"/>
  <c r="Z4209" i="9"/>
  <c r="L1468" i="9"/>
  <c r="Y1468" i="9" s="1"/>
  <c r="Y1467" i="9"/>
  <c r="D5646" i="9"/>
  <c r="Q5635" i="9"/>
  <c r="D5636" i="9"/>
  <c r="F260" i="9"/>
  <c r="F250" i="9"/>
  <c r="S249" i="9"/>
  <c r="L2478" i="9"/>
  <c r="Y2478" i="9" s="1"/>
  <c r="Y2467" i="9"/>
  <c r="O260" i="9"/>
  <c r="O250" i="9"/>
  <c r="AB249" i="9"/>
  <c r="M5310" i="9"/>
  <c r="Z5310" i="9" s="1"/>
  <c r="Z5309" i="9"/>
  <c r="M5320" i="9"/>
  <c r="W4832" i="9"/>
  <c r="J4843" i="9"/>
  <c r="J4833" i="9"/>
  <c r="M1389" i="9"/>
  <c r="Z1389" i="9" s="1"/>
  <c r="Z1378" i="9"/>
  <c r="T2852" i="9"/>
  <c r="G2863" i="9"/>
  <c r="D2744" i="9"/>
  <c r="Q2744" i="9" s="1"/>
  <c r="Q2743" i="9"/>
  <c r="D596" i="9"/>
  <c r="D587" i="9"/>
  <c r="Q585" i="9"/>
  <c r="J191" i="9"/>
  <c r="W189" i="9"/>
  <c r="J200" i="9"/>
  <c r="I648" i="9"/>
  <c r="V648" i="9" s="1"/>
  <c r="V647" i="9"/>
  <c r="O4952" i="9"/>
  <c r="O4943" i="9"/>
  <c r="AB4941" i="9"/>
  <c r="I2527" i="9"/>
  <c r="V2527" i="9" s="1"/>
  <c r="V2526" i="9"/>
  <c r="I2537" i="9"/>
  <c r="R4327" i="9"/>
  <c r="E4328" i="9"/>
  <c r="R4328" i="9" s="1"/>
  <c r="E4814" i="9"/>
  <c r="R4803" i="9"/>
  <c r="E4804" i="9"/>
  <c r="R4804" i="9" s="1"/>
  <c r="M783" i="9"/>
  <c r="M774" i="9"/>
  <c r="Z772" i="9"/>
  <c r="Z872" i="9"/>
  <c r="M883" i="9"/>
  <c r="H5051" i="9"/>
  <c r="U5040" i="9"/>
  <c r="S575" i="9"/>
  <c r="F586" i="9"/>
  <c r="U4843" i="9"/>
  <c r="H4854" i="9"/>
  <c r="U4854" i="9" s="1"/>
  <c r="N3546" i="9"/>
  <c r="AA3544" i="9"/>
  <c r="N3555" i="9"/>
  <c r="AA5625" i="9"/>
  <c r="N5626" i="9"/>
  <c r="AA5626" i="9" s="1"/>
  <c r="F3329" i="9"/>
  <c r="F3319" i="9"/>
  <c r="S3319" i="9" s="1"/>
  <c r="S3318" i="9"/>
  <c r="R1477" i="9"/>
  <c r="E1488" i="9"/>
  <c r="R1488" i="9" s="1"/>
  <c r="L5645" i="9"/>
  <c r="Y5634" i="9"/>
  <c r="L5636" i="9"/>
  <c r="E5042" i="9"/>
  <c r="R5040" i="9"/>
  <c r="E5051" i="9"/>
  <c r="H2874" i="9"/>
  <c r="U2874" i="9" s="1"/>
  <c r="U2863" i="9"/>
  <c r="G2557" i="9"/>
  <c r="T2557" i="9" s="1"/>
  <c r="T2556" i="9"/>
  <c r="M985" i="9"/>
  <c r="Z886" i="9"/>
  <c r="L4845" i="9"/>
  <c r="Y4845" i="9" s="1"/>
  <c r="Y4844" i="9"/>
  <c r="E2736" i="9"/>
  <c r="R2736" i="9" s="1"/>
  <c r="R2735" i="9"/>
  <c r="E2746" i="9"/>
  <c r="G3369" i="9"/>
  <c r="T3369" i="9" s="1"/>
  <c r="T3358" i="9"/>
  <c r="Q2662" i="9"/>
  <c r="D2673" i="9"/>
  <c r="Q2673" i="9" s="1"/>
  <c r="N1785" i="9"/>
  <c r="AA1785" i="9" s="1"/>
  <c r="AA1774" i="9"/>
  <c r="G1776" i="9"/>
  <c r="T1776" i="9" s="1"/>
  <c r="T1775" i="9"/>
  <c r="O2358" i="9"/>
  <c r="AB2356" i="9"/>
  <c r="O2367" i="9"/>
  <c r="M2775" i="9"/>
  <c r="Z2775" i="9" s="1"/>
  <c r="Z2764" i="9"/>
  <c r="K1292" i="9"/>
  <c r="X1292" i="9" s="1"/>
  <c r="X1291" i="9"/>
  <c r="D4743" i="9"/>
  <c r="D4734" i="9"/>
  <c r="Q4732" i="9"/>
  <c r="Y4150" i="9"/>
  <c r="L4161" i="9"/>
  <c r="Y4161" i="9" s="1"/>
  <c r="D2953" i="9"/>
  <c r="Q2953" i="9" s="1"/>
  <c r="Q2952" i="9"/>
  <c r="J2676" i="9"/>
  <c r="W2676" i="9" s="1"/>
  <c r="W2665" i="9"/>
  <c r="L5131" i="9"/>
  <c r="Y5131" i="9" s="1"/>
  <c r="Y5130" i="9"/>
  <c r="E2845" i="9"/>
  <c r="E2835" i="9"/>
  <c r="R2835" i="9" s="1"/>
  <c r="R2834" i="9"/>
  <c r="H5351" i="9"/>
  <c r="U5351" i="9" s="1"/>
  <c r="U5350" i="9"/>
  <c r="H3239" i="9"/>
  <c r="U3239" i="9" s="1"/>
  <c r="U3238" i="9"/>
  <c r="N5549" i="9"/>
  <c r="AA5549" i="9" s="1"/>
  <c r="AA5548" i="9"/>
  <c r="U4634" i="9"/>
  <c r="H4645" i="9"/>
  <c r="M2241" i="9"/>
  <c r="Z2241" i="9" s="1"/>
  <c r="Z2240" i="9"/>
  <c r="M2251" i="9"/>
  <c r="G637" i="9"/>
  <c r="T637" i="9" s="1"/>
  <c r="T636" i="9"/>
  <c r="G3934" i="9"/>
  <c r="G3924" i="9"/>
  <c r="T3924" i="9" s="1"/>
  <c r="T3923" i="9"/>
  <c r="E489" i="9"/>
  <c r="R489" i="9" s="1"/>
  <c r="R488" i="9"/>
  <c r="X5337" i="9"/>
  <c r="K5348" i="9"/>
  <c r="K5339" i="9"/>
  <c r="U4150" i="9"/>
  <c r="H4161" i="9"/>
  <c r="U4161" i="9" s="1"/>
  <c r="M2923" i="9"/>
  <c r="Z2923" i="9" s="1"/>
  <c r="Z2922" i="9"/>
  <c r="M2933" i="9"/>
  <c r="K63" i="9"/>
  <c r="X62" i="9"/>
  <c r="K73" i="9"/>
  <c r="U5030" i="9"/>
  <c r="H5041" i="9"/>
  <c r="M300" i="9"/>
  <c r="Z300" i="9" s="1"/>
  <c r="Z289" i="9"/>
  <c r="Y4061" i="9"/>
  <c r="H2169" i="9"/>
  <c r="U2158" i="9"/>
  <c r="H2160" i="9"/>
  <c r="N279" i="9"/>
  <c r="AA277" i="9"/>
  <c r="N288" i="9"/>
  <c r="O3330" i="9"/>
  <c r="AB3330" i="9" s="1"/>
  <c r="AB3329" i="9"/>
  <c r="O3340" i="9"/>
  <c r="N4221" i="9"/>
  <c r="AA4221" i="9" s="1"/>
  <c r="AA4220" i="9"/>
  <c r="N4231" i="9"/>
  <c r="F824" i="9"/>
  <c r="S824" i="9" s="1"/>
  <c r="S823" i="9"/>
  <c r="M5141" i="9"/>
  <c r="Z5139" i="9"/>
  <c r="M5150" i="9"/>
  <c r="N557" i="9"/>
  <c r="N547" i="9"/>
  <c r="AA546" i="9"/>
  <c r="M919" i="9"/>
  <c r="M823" i="9"/>
  <c r="Z820" i="9"/>
  <c r="N2348" i="9"/>
  <c r="AA2348" i="9" s="1"/>
  <c r="AA2347" i="9"/>
  <c r="J1588" i="9"/>
  <c r="W1586" i="9"/>
  <c r="K1786" i="9"/>
  <c r="X1784" i="9"/>
  <c r="J1369" i="9"/>
  <c r="W1369" i="9" s="1"/>
  <c r="W1368" i="9"/>
  <c r="D2169" i="9"/>
  <c r="D2160" i="9"/>
  <c r="Q2158" i="9"/>
  <c r="F2746" i="9"/>
  <c r="F2736" i="9"/>
  <c r="S2736" i="9" s="1"/>
  <c r="S2735" i="9"/>
  <c r="W4437" i="9"/>
  <c r="J4438" i="9"/>
  <c r="W4438" i="9" s="1"/>
  <c r="M4716" i="9"/>
  <c r="Z4716" i="9" s="1"/>
  <c r="Z4715" i="9"/>
  <c r="M4726" i="9"/>
  <c r="F5122" i="9"/>
  <c r="F5112" i="9"/>
  <c r="S5112" i="9" s="1"/>
  <c r="S5111" i="9"/>
  <c r="I745" i="9"/>
  <c r="V745" i="9" s="1"/>
  <c r="V744" i="9"/>
  <c r="I755" i="9"/>
  <c r="X2170" i="9"/>
  <c r="K2181" i="9"/>
  <c r="X2181" i="9" s="1"/>
  <c r="N5240" i="9"/>
  <c r="AA5238" i="9"/>
  <c r="N5249" i="9"/>
  <c r="K478" i="9"/>
  <c r="X478" i="9" s="1"/>
  <c r="X477" i="9"/>
  <c r="E3319" i="9"/>
  <c r="R3319" i="9" s="1"/>
  <c r="R3318" i="9"/>
  <c r="E3329" i="9"/>
  <c r="D3725" i="9"/>
  <c r="Q3714" i="9"/>
  <c r="D3715" i="9"/>
  <c r="Q3715" i="9" s="1"/>
  <c r="H5252" i="9"/>
  <c r="U5252" i="9" s="1"/>
  <c r="U5251" i="9"/>
  <c r="L2378" i="9"/>
  <c r="L2369" i="9"/>
  <c r="Y2367" i="9"/>
  <c r="F2537" i="9"/>
  <c r="F2527" i="9"/>
  <c r="S2527" i="9" s="1"/>
  <c r="S2526" i="9"/>
  <c r="J764" i="9"/>
  <c r="W764" i="9" s="1"/>
  <c r="W763" i="9"/>
  <c r="D3538" i="9"/>
  <c r="Q3527" i="9"/>
  <c r="D3528" i="9"/>
  <c r="Q3528" i="9" s="1"/>
  <c r="E4449" i="9"/>
  <c r="R4449" i="9" s="1"/>
  <c r="R4448" i="9"/>
  <c r="L4132" i="9"/>
  <c r="L4122" i="9"/>
  <c r="Y4122" i="9" s="1"/>
  <c r="Y4121" i="9"/>
  <c r="O824" i="9"/>
  <c r="AB824" i="9" s="1"/>
  <c r="AB823" i="9"/>
  <c r="E2142" i="9"/>
  <c r="R2142" i="9" s="1"/>
  <c r="R2141" i="9"/>
  <c r="E2152" i="9"/>
  <c r="L4616" i="9"/>
  <c r="Y4605" i="9"/>
  <c r="L4606" i="9"/>
  <c r="Y4606" i="9" s="1"/>
  <c r="K4933" i="9"/>
  <c r="X4933" i="9" s="1"/>
  <c r="X4932" i="9"/>
  <c r="Q5621" i="9"/>
  <c r="D5632" i="9"/>
  <c r="N1883" i="9"/>
  <c r="N1874" i="9"/>
  <c r="AA1872" i="9"/>
  <c r="G3033" i="9"/>
  <c r="T3033" i="9" s="1"/>
  <c r="T3032" i="9"/>
  <c r="G3043" i="9"/>
  <c r="V657" i="9"/>
  <c r="I658" i="9"/>
  <c r="N930" i="9"/>
  <c r="N834" i="9"/>
  <c r="AA831" i="9"/>
  <c r="L579" i="9"/>
  <c r="L569" i="9"/>
  <c r="Y568" i="9"/>
  <c r="O2666" i="9"/>
  <c r="AB2664" i="9"/>
  <c r="O2675" i="9"/>
  <c r="AB5426" i="9"/>
  <c r="O5437" i="9"/>
  <c r="I2070" i="9"/>
  <c r="I2061" i="9"/>
  <c r="V2059" i="9"/>
  <c r="I2359" i="9"/>
  <c r="V2359" i="9" s="1"/>
  <c r="V2358" i="9"/>
  <c r="F340" i="9"/>
  <c r="S340" i="9" s="1"/>
  <c r="S339" i="9"/>
  <c r="D1390" i="9"/>
  <c r="Q1388" i="9"/>
  <c r="N4261" i="9"/>
  <c r="AA4259" i="9"/>
  <c r="F873" i="9"/>
  <c r="S871" i="9"/>
  <c r="F882" i="9"/>
  <c r="R5437" i="9"/>
  <c r="E5448" i="9"/>
  <c r="R5448" i="9" s="1"/>
  <c r="J4360" i="9"/>
  <c r="W4358" i="9"/>
  <c r="F279" i="9"/>
  <c r="S277" i="9"/>
  <c r="F288" i="9"/>
  <c r="K3756" i="9"/>
  <c r="X3756" i="9" s="1"/>
  <c r="X3755" i="9"/>
  <c r="E5131" i="9"/>
  <c r="R5131" i="9" s="1"/>
  <c r="R5130" i="9"/>
  <c r="D4944" i="9"/>
  <c r="Q4944" i="9" s="1"/>
  <c r="Q4943" i="9"/>
  <c r="F5596" i="9"/>
  <c r="S5596" i="9" s="1"/>
  <c r="S5595" i="9"/>
  <c r="F5606" i="9"/>
  <c r="I983" i="9"/>
  <c r="E2280" i="9"/>
  <c r="R2280" i="9" s="1"/>
  <c r="R2269" i="9"/>
  <c r="F4716" i="9"/>
  <c r="S4716" i="9" s="1"/>
  <c r="S4715" i="9"/>
  <c r="F4726" i="9"/>
  <c r="Y3160" i="9"/>
  <c r="L3171" i="9"/>
  <c r="Y3171" i="9" s="1"/>
  <c r="W4645" i="9"/>
  <c r="J4656" i="9"/>
  <c r="W4656" i="9" s="1"/>
  <c r="T1675" i="9"/>
  <c r="G1686" i="9"/>
  <c r="T1686" i="9" s="1"/>
  <c r="E566" i="9"/>
  <c r="R566" i="9" s="1"/>
  <c r="R565" i="9"/>
  <c r="L3942" i="9"/>
  <c r="Y3940" i="9"/>
  <c r="L3951" i="9"/>
  <c r="N665" i="9"/>
  <c r="AA665" i="9" s="1"/>
  <c r="AA664" i="9"/>
  <c r="O2458" i="9"/>
  <c r="AB2458" i="9" s="1"/>
  <c r="AB2457" i="9"/>
  <c r="Y3853" i="9"/>
  <c r="L3864" i="9"/>
  <c r="Y3864" i="9" s="1"/>
  <c r="I2854" i="9"/>
  <c r="V2854" i="9" s="1"/>
  <c r="V2853" i="9"/>
  <c r="G1053" i="9"/>
  <c r="T1053" i="9" s="1"/>
  <c r="T1052" i="9"/>
  <c r="G1063" i="9"/>
  <c r="M4249" i="9"/>
  <c r="Z4238" i="9"/>
  <c r="L4724" i="9"/>
  <c r="Y4724" i="9" s="1"/>
  <c r="Y4723" i="9"/>
  <c r="E2350" i="9"/>
  <c r="E2340" i="9"/>
  <c r="R2340" i="9" s="1"/>
  <c r="R2339" i="9"/>
  <c r="AB4645" i="9"/>
  <c r="O4656" i="9"/>
  <c r="O4646" i="9"/>
  <c r="D884" i="9"/>
  <c r="Q882" i="9"/>
  <c r="D893" i="9"/>
  <c r="H5131" i="9"/>
  <c r="U5131" i="9" s="1"/>
  <c r="U5130" i="9"/>
  <c r="K4658" i="9"/>
  <c r="X4658" i="9" s="1"/>
  <c r="X4657" i="9"/>
  <c r="S635" i="9"/>
  <c r="F636" i="9"/>
  <c r="L92" i="9"/>
  <c r="Y90" i="9"/>
  <c r="L101" i="9"/>
  <c r="K1380" i="9"/>
  <c r="X1380" i="9" s="1"/>
  <c r="X1379" i="9"/>
  <c r="S4832" i="9"/>
  <c r="F4843" i="9"/>
  <c r="F4844" i="9" s="1"/>
  <c r="G2666" i="9"/>
  <c r="T2664" i="9"/>
  <c r="G2675" i="9"/>
  <c r="Y886" i="9"/>
  <c r="L985" i="9"/>
  <c r="K5596" i="9"/>
  <c r="X5596" i="9" s="1"/>
  <c r="K5606" i="9"/>
  <c r="X5595" i="9"/>
  <c r="H4935" i="9"/>
  <c r="H4925" i="9"/>
  <c r="U4925" i="9" s="1"/>
  <c r="U4924" i="9"/>
  <c r="F5548" i="9"/>
  <c r="S5546" i="9"/>
  <c r="K2478" i="9"/>
  <c r="X2478" i="9" s="1"/>
  <c r="X2467" i="9"/>
  <c r="L577" i="9"/>
  <c r="Y577" i="9" s="1"/>
  <c r="Y576" i="9"/>
  <c r="E3645" i="9"/>
  <c r="R3643" i="9"/>
  <c r="E3654" i="9"/>
  <c r="L1983" i="9"/>
  <c r="Y1983" i="9" s="1"/>
  <c r="Y1972" i="9"/>
  <c r="D5148" i="9"/>
  <c r="Q5148" i="9" s="1"/>
  <c r="Q5137" i="9"/>
  <c r="F4448" i="9"/>
  <c r="S4446" i="9"/>
  <c r="F4457" i="9"/>
  <c r="D3923" i="9"/>
  <c r="Q3912" i="9"/>
  <c r="D3913" i="9"/>
  <c r="Q3913" i="9" s="1"/>
  <c r="O4706" i="9"/>
  <c r="AB4705" i="9"/>
  <c r="G1390" i="9"/>
  <c r="T1388" i="9"/>
  <c r="Z1190" i="9"/>
  <c r="M1192" i="9"/>
  <c r="I2260" i="9"/>
  <c r="V2260" i="9" s="1"/>
  <c r="V2259" i="9"/>
  <c r="M566" i="9"/>
  <c r="Z566" i="9" s="1"/>
  <c r="Z565" i="9"/>
  <c r="D5533" i="9"/>
  <c r="Q5522" i="9"/>
  <c r="D1162" i="9"/>
  <c r="D1152" i="9"/>
  <c r="Q1152" i="9" s="1"/>
  <c r="Q1151" i="9"/>
  <c r="G498" i="9"/>
  <c r="T498" i="9" s="1"/>
  <c r="T487" i="9"/>
  <c r="D4744" i="9"/>
  <c r="Q4733" i="9"/>
  <c r="O389" i="9"/>
  <c r="AB387" i="9"/>
  <c r="O398" i="9"/>
  <c r="D4042" i="9"/>
  <c r="Q4042" i="9" s="1"/>
  <c r="Q4041" i="9"/>
  <c r="K1586" i="9"/>
  <c r="K1577" i="9"/>
  <c r="X1575" i="9"/>
  <c r="F1291" i="9"/>
  <c r="S1289" i="9"/>
  <c r="T3259" i="9"/>
  <c r="G3270" i="9"/>
  <c r="T3270" i="9" s="1"/>
  <c r="G5111" i="9"/>
  <c r="T5100" i="9"/>
  <c r="G5101" i="9"/>
  <c r="T5101" i="9" s="1"/>
  <c r="K4429" i="9"/>
  <c r="K4419" i="9"/>
  <c r="X4419" i="9" s="1"/>
  <c r="X4418" i="9"/>
  <c r="H2478" i="9"/>
  <c r="U2478" i="9" s="1"/>
  <c r="U2467" i="9"/>
  <c r="S3952" i="9"/>
  <c r="F3963" i="9"/>
  <c r="S3963" i="9" s="1"/>
  <c r="N142" i="9"/>
  <c r="AA142" i="9" s="1"/>
  <c r="AA141" i="9"/>
  <c r="O2062" i="9"/>
  <c r="AB2062" i="9" s="1"/>
  <c r="AB2061" i="9"/>
  <c r="E3239" i="9"/>
  <c r="R3239" i="9" s="1"/>
  <c r="R3238" i="9"/>
  <c r="Q4150" i="9"/>
  <c r="D4161" i="9"/>
  <c r="Q4161" i="9" s="1"/>
  <c r="G853" i="9"/>
  <c r="G757" i="9"/>
  <c r="T754" i="9"/>
  <c r="G4953" i="9"/>
  <c r="T4953" i="9" s="1"/>
  <c r="T4942" i="9"/>
  <c r="D2478" i="9"/>
  <c r="Q2478" i="9" s="1"/>
  <c r="Q2467" i="9"/>
  <c r="Q4741" i="9"/>
  <c r="D4752" i="9"/>
  <c r="Q4752" i="9" s="1"/>
  <c r="L486" i="9"/>
  <c r="L477" i="9"/>
  <c r="Y475" i="9"/>
  <c r="N2952" i="9"/>
  <c r="AA2950" i="9"/>
  <c r="N2961" i="9"/>
  <c r="L1291" i="9"/>
  <c r="Y1289" i="9"/>
  <c r="K3171" i="9"/>
  <c r="X3171" i="9" s="1"/>
  <c r="X3160" i="9"/>
  <c r="N3458" i="9"/>
  <c r="AA3456" i="9"/>
  <c r="N3467" i="9"/>
  <c r="D2241" i="9"/>
  <c r="Q2241" i="9" s="1"/>
  <c r="Q2240" i="9"/>
  <c r="D2251" i="9"/>
  <c r="J1666" i="9"/>
  <c r="W1666" i="9" s="1"/>
  <c r="W1665" i="9"/>
  <c r="Y1576" i="9"/>
  <c r="L1587" i="9"/>
  <c r="Y1587" i="9" s="1"/>
  <c r="W239" i="9"/>
  <c r="J240" i="9"/>
  <c r="AA875" i="9"/>
  <c r="N974" i="9"/>
  <c r="M4636" i="9"/>
  <c r="Z4636" i="9" s="1"/>
  <c r="Z4635" i="9"/>
  <c r="E784" i="9"/>
  <c r="R773" i="9"/>
  <c r="O3349" i="9"/>
  <c r="AB3349" i="9" s="1"/>
  <c r="AB3348" i="9"/>
  <c r="K1489" i="9"/>
  <c r="X1487" i="9"/>
  <c r="J3865" i="9"/>
  <c r="W3863" i="9"/>
  <c r="G2763" i="9"/>
  <c r="G2754" i="9"/>
  <c r="T2752" i="9"/>
  <c r="F1883" i="9"/>
  <c r="F1874" i="9"/>
  <c r="S1872" i="9"/>
  <c r="H2835" i="9"/>
  <c r="U2835" i="9" s="1"/>
  <c r="U2834" i="9"/>
  <c r="H2845" i="9"/>
  <c r="E3745" i="9"/>
  <c r="R3745" i="9" s="1"/>
  <c r="R3744" i="9"/>
  <c r="G963" i="9"/>
  <c r="T864" i="9"/>
  <c r="K2577" i="9"/>
  <c r="X2577" i="9" s="1"/>
  <c r="X2566" i="9"/>
  <c r="G865" i="9"/>
  <c r="G855" i="9"/>
  <c r="T855" i="9" s="1"/>
  <c r="T854" i="9"/>
  <c r="N3043" i="9"/>
  <c r="N3033" i="9"/>
  <c r="AA3033" i="9" s="1"/>
  <c r="AA3032" i="9"/>
  <c r="H3151" i="9"/>
  <c r="U3151" i="9" s="1"/>
  <c r="U3150" i="9"/>
  <c r="N3646" i="9"/>
  <c r="AA3646" i="9" s="1"/>
  <c r="AA3645" i="9"/>
  <c r="M3062" i="9"/>
  <c r="Z3060" i="9"/>
  <c r="M3071" i="9"/>
  <c r="G794" i="9"/>
  <c r="G785" i="9"/>
  <c r="T783" i="9"/>
  <c r="K3072" i="9"/>
  <c r="X3072" i="9" s="1"/>
  <c r="X3061" i="9"/>
  <c r="I824" i="9"/>
  <c r="V824" i="9" s="1"/>
  <c r="V823" i="9"/>
  <c r="M2566" i="9"/>
  <c r="Z2555" i="9"/>
  <c r="G3656" i="9"/>
  <c r="T3654" i="9"/>
  <c r="G3665" i="9"/>
  <c r="J4121" i="9"/>
  <c r="W4110" i="9"/>
  <c r="J4111" i="9"/>
  <c r="W4111" i="9" s="1"/>
  <c r="E3418" i="9"/>
  <c r="R3418" i="9" s="1"/>
  <c r="R3417" i="9"/>
  <c r="E3428" i="9"/>
  <c r="I3230" i="9"/>
  <c r="I3220" i="9"/>
  <c r="V3220" i="9" s="1"/>
  <c r="V3219" i="9"/>
  <c r="Y883" i="9"/>
  <c r="L894" i="9"/>
  <c r="Y894" i="9" s="1"/>
  <c r="O3260" i="9"/>
  <c r="AB3258" i="9"/>
  <c r="O3269" i="9"/>
  <c r="M5122" i="9"/>
  <c r="Z5111" i="9"/>
  <c r="M5112" i="9"/>
  <c r="Z5112" i="9" s="1"/>
  <c r="F4944" i="9"/>
  <c r="S4944" i="9" s="1"/>
  <c r="S4943" i="9"/>
  <c r="Q2071" i="9"/>
  <c r="D2082" i="9"/>
  <c r="Q2082" i="9" s="1"/>
  <c r="Z685" i="9"/>
  <c r="M696" i="9"/>
  <c r="Z696" i="9" s="1"/>
  <c r="L3923" i="9"/>
  <c r="Y3912" i="9"/>
  <c r="L3913" i="9"/>
  <c r="Y3913" i="9" s="1"/>
  <c r="H1091" i="9"/>
  <c r="U1080" i="9"/>
  <c r="H1082" i="9"/>
  <c r="G2152" i="9"/>
  <c r="G2142" i="9"/>
  <c r="T2142" i="9" s="1"/>
  <c r="T2141" i="9"/>
  <c r="Z338" i="9"/>
  <c r="M339" i="9"/>
  <c r="K288" i="9"/>
  <c r="K279" i="9"/>
  <c r="X277" i="9"/>
  <c r="G53" i="9"/>
  <c r="T52" i="9"/>
  <c r="M261" i="9"/>
  <c r="Z260" i="9"/>
  <c r="M271" i="9"/>
  <c r="I4617" i="9"/>
  <c r="V4617" i="9" s="1"/>
  <c r="V4616" i="9"/>
  <c r="I4627" i="9"/>
  <c r="E2942" i="9"/>
  <c r="R2942" i="9" s="1"/>
  <c r="R2941" i="9"/>
  <c r="M4248" i="9"/>
  <c r="M4239" i="9"/>
  <c r="Z4237" i="9"/>
  <c r="H3072" i="9"/>
  <c r="U3072" i="9" s="1"/>
  <c r="U3061" i="9"/>
  <c r="D3854" i="9"/>
  <c r="Q3852" i="9"/>
  <c r="D3863" i="9"/>
  <c r="X5426" i="9"/>
  <c r="K5437" i="9"/>
  <c r="J73" i="9"/>
  <c r="W62" i="9"/>
  <c r="J63" i="9"/>
  <c r="M3239" i="9"/>
  <c r="Z3239" i="9" s="1"/>
  <c r="Z3238" i="9"/>
  <c r="K2081" i="9"/>
  <c r="K2072" i="9"/>
  <c r="X2070" i="9"/>
  <c r="AB2357" i="9"/>
  <c r="O2368" i="9"/>
  <c r="O162" i="9"/>
  <c r="AB161" i="9"/>
  <c r="O172" i="9"/>
  <c r="K5646" i="9"/>
  <c r="X5646" i="9" s="1"/>
  <c r="X5635" i="9"/>
  <c r="F92" i="9"/>
  <c r="S90" i="9"/>
  <c r="F101" i="9"/>
  <c r="G1767" i="9"/>
  <c r="G1757" i="9"/>
  <c r="T1757" i="9" s="1"/>
  <c r="T1756" i="9"/>
  <c r="M4833" i="9"/>
  <c r="Z4831" i="9"/>
  <c r="M4842" i="9"/>
  <c r="H3932" i="9"/>
  <c r="U3932" i="9" s="1"/>
  <c r="U3931" i="9"/>
  <c r="H4437" i="9"/>
  <c r="U4435" i="9"/>
  <c r="H4446" i="9"/>
  <c r="V2863" i="9"/>
  <c r="I2874" i="9"/>
  <c r="V2874" i="9" s="1"/>
  <c r="O1776" i="9"/>
  <c r="AB1776" i="9" s="1"/>
  <c r="AB1775" i="9"/>
  <c r="O884" i="9"/>
  <c r="AB882" i="9"/>
  <c r="O893" i="9"/>
  <c r="I3745" i="9"/>
  <c r="V3745" i="9" s="1"/>
  <c r="V3744" i="9"/>
  <c r="X992" i="9"/>
  <c r="K994" i="9"/>
  <c r="F3865" i="9"/>
  <c r="S3863" i="9"/>
  <c r="O5535" i="9"/>
  <c r="AB5524" i="9"/>
  <c r="O5526" i="9"/>
  <c r="G2934" i="9"/>
  <c r="T2934" i="9" s="1"/>
  <c r="T2933" i="9"/>
  <c r="G2944" i="9"/>
  <c r="E3357" i="9"/>
  <c r="E3348" i="9"/>
  <c r="R3346" i="9"/>
  <c r="O853" i="9"/>
  <c r="O757" i="9"/>
  <c r="AB754" i="9"/>
  <c r="R377" i="9"/>
  <c r="E388" i="9"/>
  <c r="O2478" i="9"/>
  <c r="AB2478" i="9" s="1"/>
  <c r="AB2467" i="9"/>
  <c r="J3269" i="9"/>
  <c r="J3260" i="9"/>
  <c r="W3258" i="9"/>
  <c r="R3061" i="9"/>
  <c r="E3072" i="9"/>
  <c r="R3072" i="9" s="1"/>
  <c r="M941" i="9"/>
  <c r="Z842" i="9"/>
  <c r="M845" i="9"/>
  <c r="N399" i="9"/>
  <c r="AA399" i="9" s="1"/>
  <c r="AA388" i="9"/>
  <c r="O1548" i="9"/>
  <c r="AB1548" i="9" s="1"/>
  <c r="AB1547" i="9"/>
  <c r="O1558" i="9"/>
  <c r="D5508" i="9"/>
  <c r="Q5508" i="9" s="1"/>
  <c r="Q5507" i="9"/>
  <c r="D5518" i="9"/>
  <c r="M3932" i="9"/>
  <c r="Z3932" i="9" s="1"/>
  <c r="Z3931" i="9"/>
  <c r="K2043" i="9"/>
  <c r="X2043" i="9" s="1"/>
  <c r="X2042" i="9"/>
  <c r="K2053" i="9"/>
  <c r="Q2566" i="9"/>
  <c r="D2577" i="9"/>
  <c r="Q2577" i="9" s="1"/>
  <c r="D486" i="9"/>
  <c r="D477" i="9"/>
  <c r="Q475" i="9"/>
  <c r="O675" i="9"/>
  <c r="AB673" i="9"/>
  <c r="O684" i="9"/>
  <c r="K865" i="9"/>
  <c r="X854" i="9"/>
  <c r="K855" i="9"/>
  <c r="X855" i="9" s="1"/>
  <c r="S4259" i="9"/>
  <c r="D2645" i="9"/>
  <c r="Q2645" i="9" s="1"/>
  <c r="Q2644" i="9"/>
  <c r="K2666" i="9"/>
  <c r="X2664" i="9"/>
  <c r="K2675" i="9"/>
  <c r="E62" i="9"/>
  <c r="E52" i="9"/>
  <c r="R51" i="9"/>
  <c r="K775" i="9"/>
  <c r="X775" i="9" s="1"/>
  <c r="X774" i="9"/>
  <c r="D696" i="9"/>
  <c r="Q696" i="9" s="1"/>
  <c r="Q685" i="9"/>
  <c r="V5130" i="9"/>
  <c r="I5131" i="9"/>
  <c r="V5131" i="9" s="1"/>
  <c r="H4517" i="9"/>
  <c r="U4506" i="9"/>
  <c r="H4507" i="9"/>
  <c r="U4507" i="9" s="1"/>
  <c r="D5436" i="9"/>
  <c r="Q5425" i="9"/>
  <c r="D5427" i="9"/>
  <c r="Q1672" i="9"/>
  <c r="D1683" i="9"/>
  <c r="Q1683" i="9" s="1"/>
  <c r="G4160" i="9"/>
  <c r="G4151" i="9"/>
  <c r="T4149" i="9"/>
  <c r="M2447" i="9"/>
  <c r="Z2447" i="9" s="1"/>
  <c r="Z2446" i="9"/>
  <c r="K3853" i="9"/>
  <c r="X3842" i="9"/>
  <c r="J834" i="9"/>
  <c r="W831" i="9"/>
  <c r="J930" i="9"/>
  <c r="D4455" i="9"/>
  <c r="Q4455" i="9" s="1"/>
  <c r="Q4444" i="9"/>
  <c r="F3269" i="9"/>
  <c r="F3260" i="9"/>
  <c r="S3258" i="9"/>
  <c r="H3734" i="9"/>
  <c r="U3734" i="9" s="1"/>
  <c r="U3733" i="9"/>
  <c r="L597" i="9"/>
  <c r="Y597" i="9" s="1"/>
  <c r="Y586" i="9"/>
  <c r="F864" i="9"/>
  <c r="S765" i="9"/>
  <c r="D637" i="9"/>
  <c r="Q637" i="9" s="1"/>
  <c r="Q636" i="9"/>
  <c r="N469" i="9"/>
  <c r="N459" i="9"/>
  <c r="AA458" i="9"/>
  <c r="E527" i="9"/>
  <c r="R527" i="9" s="1"/>
  <c r="R526" i="9"/>
  <c r="K2557" i="9"/>
  <c r="X2557" i="9" s="1"/>
  <c r="X2556" i="9"/>
  <c r="I875" i="9"/>
  <c r="V776" i="9"/>
  <c r="S151" i="9"/>
  <c r="F152" i="9"/>
  <c r="J4755" i="9"/>
  <c r="W4755" i="9" s="1"/>
  <c r="W4744" i="9"/>
  <c r="W787" i="9"/>
  <c r="J886" i="9"/>
  <c r="H2477" i="9"/>
  <c r="H2468" i="9"/>
  <c r="U2466" i="9"/>
  <c r="E4229" i="9"/>
  <c r="R4229" i="9" s="1"/>
  <c r="R4228" i="9"/>
  <c r="J142" i="9"/>
  <c r="W142" i="9" s="1"/>
  <c r="W141" i="9"/>
  <c r="L1963" i="9"/>
  <c r="Y1963" i="9" s="1"/>
  <c r="Y1962" i="9"/>
  <c r="M3043" i="9"/>
  <c r="M3033" i="9"/>
  <c r="Z3033" i="9" s="1"/>
  <c r="Z3032" i="9"/>
  <c r="E985" i="9"/>
  <c r="R886" i="9"/>
  <c r="F3627" i="9"/>
  <c r="S3627" i="9" s="1"/>
  <c r="S3626" i="9"/>
  <c r="F3637" i="9"/>
  <c r="F5447" i="9"/>
  <c r="F5438" i="9"/>
  <c r="S5436" i="9"/>
  <c r="Q140" i="9"/>
  <c r="D141" i="9"/>
  <c r="U338" i="9"/>
  <c r="H339" i="9"/>
  <c r="G2161" i="9"/>
  <c r="T2161" i="9" s="1"/>
  <c r="T2160" i="9"/>
  <c r="H4418" i="9"/>
  <c r="U4407" i="9"/>
  <c r="H4408" i="9"/>
  <c r="U4408" i="9" s="1"/>
  <c r="L5626" i="9"/>
  <c r="Y5626" i="9" s="1"/>
  <c r="Y5625" i="9"/>
  <c r="N1063" i="9"/>
  <c r="N1053" i="9"/>
  <c r="AA1053" i="9" s="1"/>
  <c r="AA1052" i="9"/>
  <c r="K4122" i="9"/>
  <c r="X4122" i="9" s="1"/>
  <c r="X4121" i="9"/>
  <c r="K4132" i="9"/>
  <c r="M930" i="9"/>
  <c r="M834" i="9"/>
  <c r="Z831" i="9"/>
  <c r="G2358" i="9"/>
  <c r="T2356" i="9"/>
  <c r="G2367" i="9"/>
  <c r="D1291" i="9"/>
  <c r="Q1289" i="9"/>
  <c r="F4755" i="9"/>
  <c r="S4755" i="9" s="1"/>
  <c r="S4744" i="9"/>
  <c r="H4635" i="9"/>
  <c r="U4633" i="9"/>
  <c r="H4644" i="9"/>
  <c r="H3667" i="9"/>
  <c r="U3665" i="9"/>
  <c r="G480" i="9"/>
  <c r="G470" i="9"/>
  <c r="T469" i="9"/>
  <c r="Z200" i="9"/>
  <c r="M202" i="9"/>
  <c r="L280" i="9"/>
  <c r="Y280" i="9" s="1"/>
  <c r="Y279" i="9"/>
  <c r="G3736" i="9"/>
  <c r="G3726" i="9"/>
  <c r="T3726" i="9" s="1"/>
  <c r="T3725" i="9"/>
  <c r="X4040" i="9"/>
  <c r="K4051" i="9"/>
  <c r="I566" i="9"/>
  <c r="V566" i="9" s="1"/>
  <c r="V565" i="9"/>
  <c r="V1071" i="9"/>
  <c r="I1072" i="9"/>
  <c r="V1072" i="9" s="1"/>
  <c r="N4429" i="9"/>
  <c r="N4419" i="9"/>
  <c r="AA4419" i="9" s="1"/>
  <c r="AA4418" i="9"/>
  <c r="I2032" i="9"/>
  <c r="V2032" i="9" s="1"/>
  <c r="V2031" i="9"/>
  <c r="I2042" i="9"/>
  <c r="I4657" i="9"/>
  <c r="V4655" i="9"/>
  <c r="F1369" i="9"/>
  <c r="S1369" i="9" s="1"/>
  <c r="S1368" i="9"/>
  <c r="O3071" i="9"/>
  <c r="O3062" i="9"/>
  <c r="AB3060" i="9"/>
  <c r="I973" i="9"/>
  <c r="V973" i="9" s="1"/>
  <c r="V972" i="9"/>
  <c r="H1182" i="9"/>
  <c r="U1182" i="9" s="1"/>
  <c r="U1181" i="9"/>
  <c r="N1971" i="9"/>
  <c r="N1962" i="9"/>
  <c r="AA1960" i="9"/>
  <c r="F3448" i="9"/>
  <c r="S3448" i="9" s="1"/>
  <c r="S3447" i="9"/>
  <c r="L290" i="9"/>
  <c r="Y288" i="9"/>
  <c r="L299" i="9"/>
  <c r="J2933" i="9"/>
  <c r="J2923" i="9"/>
  <c r="W2923" i="9" s="1"/>
  <c r="W2922" i="9"/>
  <c r="V5328" i="9"/>
  <c r="I5329" i="9"/>
  <c r="V5329" i="9" s="1"/>
  <c r="L241" i="9"/>
  <c r="Y241" i="9" s="1"/>
  <c r="Y240" i="9"/>
  <c r="I585" i="9"/>
  <c r="I576" i="9"/>
  <c r="V574" i="9"/>
  <c r="M5518" i="9"/>
  <c r="M5508" i="9"/>
  <c r="Z5508" i="9" s="1"/>
  <c r="Z5507" i="9"/>
  <c r="H3538" i="9"/>
  <c r="H3528" i="9"/>
  <c r="U3528" i="9" s="1"/>
  <c r="U3527" i="9"/>
  <c r="V80" i="9"/>
  <c r="I91" i="9"/>
  <c r="T5030" i="9"/>
  <c r="G5041" i="9"/>
  <c r="N498" i="9"/>
  <c r="AA498" i="9" s="1"/>
  <c r="AA487" i="9"/>
  <c r="U3941" i="9"/>
  <c r="H3952" i="9"/>
  <c r="G4141" i="9"/>
  <c r="T4141" i="9" s="1"/>
  <c r="T4140" i="9"/>
  <c r="W897" i="9"/>
  <c r="J996" i="9"/>
  <c r="I4922" i="9"/>
  <c r="V4922" i="9" s="1"/>
  <c r="V4921" i="9"/>
  <c r="M2466" i="9"/>
  <c r="M2457" i="9"/>
  <c r="Z2455" i="9"/>
  <c r="K2458" i="9"/>
  <c r="X2458" i="9" s="1"/>
  <c r="X2457" i="9"/>
  <c r="O2538" i="9"/>
  <c r="AB2538" i="9" s="1"/>
  <c r="AB2537" i="9"/>
  <c r="O2548" i="9"/>
  <c r="O2834" i="9"/>
  <c r="O2824" i="9"/>
  <c r="AB2823" i="9"/>
  <c r="D4240" i="9"/>
  <c r="Q4240" i="9" s="1"/>
  <c r="Q4239" i="9"/>
  <c r="Y437" i="9"/>
  <c r="L438" i="9"/>
  <c r="N2260" i="9"/>
  <c r="AA2260" i="9" s="1"/>
  <c r="AA2259" i="9"/>
  <c r="G5012" i="9"/>
  <c r="G5002" i="9"/>
  <c r="T5002" i="9" s="1"/>
  <c r="T5001" i="9"/>
  <c r="G5417" i="9"/>
  <c r="T5417" i="9" s="1"/>
  <c r="T5416" i="9"/>
  <c r="I996" i="9"/>
  <c r="V897" i="9"/>
  <c r="I676" i="9"/>
  <c r="V676" i="9" s="1"/>
  <c r="V675" i="9"/>
  <c r="G1884" i="9"/>
  <c r="T1884" i="9" s="1"/>
  <c r="T1873" i="9"/>
  <c r="J469" i="9"/>
  <c r="J459" i="9"/>
  <c r="W458" i="9"/>
  <c r="D747" i="9"/>
  <c r="Q747" i="9" s="1"/>
  <c r="Q746" i="9"/>
  <c r="Q1870" i="9"/>
  <c r="D1881" i="9"/>
  <c r="Q1881" i="9" s="1"/>
  <c r="D329" i="9"/>
  <c r="Q329" i="9" s="1"/>
  <c r="Q328" i="9"/>
  <c r="F3250" i="9"/>
  <c r="S3250" i="9" s="1"/>
  <c r="S3249" i="9"/>
  <c r="G4952" i="9"/>
  <c r="G4943" i="9"/>
  <c r="T4941" i="9"/>
  <c r="H5142" i="9"/>
  <c r="U5142" i="9" s="1"/>
  <c r="U5141" i="9"/>
  <c r="N2161" i="9"/>
  <c r="AA2161" i="9" s="1"/>
  <c r="AA2160" i="9"/>
  <c r="I5508" i="9"/>
  <c r="V5508" i="9" s="1"/>
  <c r="I5518" i="9"/>
  <c r="V5507" i="9"/>
  <c r="M2369" i="9"/>
  <c r="Z2367" i="9"/>
  <c r="M2378" i="9"/>
  <c r="J4627" i="9"/>
  <c r="W4616" i="9"/>
  <c r="J4617" i="9"/>
  <c r="W4617" i="9" s="1"/>
  <c r="E2032" i="9"/>
  <c r="R2032" i="9" s="1"/>
  <c r="R2031" i="9"/>
  <c r="E2042" i="9"/>
  <c r="I2845" i="9"/>
  <c r="I2835" i="9"/>
  <c r="V2835" i="9" s="1"/>
  <c r="V2834" i="9"/>
  <c r="J5419" i="9"/>
  <c r="J5409" i="9"/>
  <c r="W5409" i="9" s="1"/>
  <c r="W5408" i="9"/>
  <c r="AB4913" i="9"/>
  <c r="O4914" i="9"/>
  <c r="AB4914" i="9" s="1"/>
  <c r="O4924" i="9"/>
  <c r="K2576" i="9"/>
  <c r="K2567" i="9"/>
  <c r="X2565" i="9"/>
  <c r="L1756" i="9"/>
  <c r="L1746" i="9"/>
  <c r="Y1746" i="9" s="1"/>
  <c r="Y1745" i="9"/>
  <c r="X883" i="9"/>
  <c r="K894" i="9"/>
  <c r="X894" i="9" s="1"/>
  <c r="X1675" i="9"/>
  <c r="K1686" i="9"/>
  <c r="X1686" i="9" s="1"/>
  <c r="F172" i="9"/>
  <c r="F162" i="9"/>
  <c r="S161" i="9"/>
  <c r="N854" i="9"/>
  <c r="N844" i="9"/>
  <c r="AA844" i="9" s="1"/>
  <c r="AA843" i="9"/>
  <c r="O289" i="9"/>
  <c r="AB278" i="9"/>
  <c r="H2458" i="9"/>
  <c r="U2458" i="9" s="1"/>
  <c r="U2457" i="9"/>
  <c r="G379" i="9"/>
  <c r="T379" i="9" s="1"/>
  <c r="T378" i="9"/>
  <c r="M1756" i="9"/>
  <c r="M1746" i="9"/>
  <c r="Z1746" i="9" s="1"/>
  <c r="Z1745" i="9"/>
  <c r="M3923" i="9"/>
  <c r="M3913" i="9"/>
  <c r="Z3913" i="9" s="1"/>
  <c r="Z3912" i="9"/>
  <c r="H3220" i="9"/>
  <c r="U3220" i="9" s="1"/>
  <c r="U3219" i="9"/>
  <c r="H3230" i="9"/>
  <c r="G2439" i="9"/>
  <c r="T2439" i="9" s="1"/>
  <c r="T2438" i="9"/>
  <c r="G2449" i="9"/>
  <c r="K5310" i="9"/>
  <c r="X5310" i="9" s="1"/>
  <c r="K5320" i="9"/>
  <c r="X5309" i="9"/>
  <c r="E4248" i="9"/>
  <c r="E4239" i="9"/>
  <c r="R4237" i="9"/>
  <c r="J269" i="9"/>
  <c r="W269" i="9" s="1"/>
  <c r="W268" i="9"/>
  <c r="J3737" i="9"/>
  <c r="W3737" i="9" s="1"/>
  <c r="W3736" i="9"/>
  <c r="J3747" i="9"/>
  <c r="M2755" i="9"/>
  <c r="Z2755" i="9" s="1"/>
  <c r="Z2754" i="9"/>
  <c r="U2071" i="9"/>
  <c r="H2082" i="9"/>
  <c r="H2072" i="9"/>
  <c r="F1666" i="9"/>
  <c r="S1666" i="9" s="1"/>
  <c r="S1665" i="9"/>
  <c r="E854" i="9"/>
  <c r="R843" i="9"/>
  <c r="E844" i="9"/>
  <c r="R844" i="9" s="1"/>
  <c r="I2566" i="9"/>
  <c r="V2555" i="9"/>
  <c r="L1982" i="9"/>
  <c r="Y1971" i="9"/>
  <c r="L1973" i="9"/>
  <c r="N4528" i="9"/>
  <c r="AA4517" i="9"/>
  <c r="N4518" i="9"/>
  <c r="AA4518" i="9" s="1"/>
  <c r="H1657" i="9"/>
  <c r="H1647" i="9"/>
  <c r="U1647" i="9" s="1"/>
  <c r="U1646" i="9"/>
  <c r="J2863" i="9"/>
  <c r="W2852" i="9"/>
  <c r="J1360" i="9"/>
  <c r="J1350" i="9"/>
  <c r="W1350" i="9" s="1"/>
  <c r="W1349" i="9"/>
  <c r="K3368" i="9"/>
  <c r="K3359" i="9"/>
  <c r="X3357" i="9"/>
  <c r="F2933" i="9"/>
  <c r="F2923" i="9"/>
  <c r="S2923" i="9" s="1"/>
  <c r="S2922" i="9"/>
  <c r="AA239" i="9"/>
  <c r="N240" i="9"/>
  <c r="F4260" i="9"/>
  <c r="S4260" i="9" s="1"/>
  <c r="S4249" i="9"/>
  <c r="H2567" i="9"/>
  <c r="U2565" i="9"/>
  <c r="H2576" i="9"/>
  <c r="E1558" i="9"/>
  <c r="E1548" i="9"/>
  <c r="R1548" i="9" s="1"/>
  <c r="R1547" i="9"/>
  <c r="N2676" i="9"/>
  <c r="AA2676" i="9" s="1"/>
  <c r="AA2665" i="9"/>
  <c r="J3150" i="9"/>
  <c r="W3148" i="9"/>
  <c r="J3159" i="9"/>
  <c r="F1489" i="9"/>
  <c r="S1487" i="9"/>
  <c r="G4844" i="9"/>
  <c r="T4842" i="9"/>
  <c r="G4853" i="9"/>
  <c r="O3736" i="9"/>
  <c r="O3726" i="9"/>
  <c r="AB3726" i="9" s="1"/>
  <c r="AB3725" i="9"/>
  <c r="O4022" i="9"/>
  <c r="AB4011" i="9"/>
  <c r="O4012" i="9"/>
  <c r="H5417" i="9"/>
  <c r="U5417" i="9" s="1"/>
  <c r="U5416" i="9"/>
  <c r="O2953" i="9"/>
  <c r="AB2953" i="9" s="1"/>
  <c r="AB2952" i="9"/>
  <c r="J3666" i="9"/>
  <c r="W3666" i="9" s="1"/>
  <c r="W3655" i="9"/>
  <c r="F4933" i="9"/>
  <c r="S4933" i="9" s="1"/>
  <c r="S4932" i="9"/>
  <c r="O4409" i="9"/>
  <c r="AB4408" i="9"/>
  <c r="N4063" i="9"/>
  <c r="AA4061" i="9"/>
  <c r="N4537" i="9"/>
  <c r="AA4537" i="9" s="1"/>
  <c r="AA4536" i="9"/>
  <c r="K2934" i="9"/>
  <c r="X2934" i="9" s="1"/>
  <c r="X2933" i="9"/>
  <c r="K2944" i="9"/>
  <c r="Q886" i="9"/>
  <c r="D985" i="9"/>
  <c r="K874" i="9"/>
  <c r="X874" i="9" s="1"/>
  <c r="X873" i="9"/>
  <c r="R4733" i="9"/>
  <c r="E4744" i="9"/>
  <c r="E4734" i="9"/>
  <c r="G5516" i="9"/>
  <c r="T5516" i="9" s="1"/>
  <c r="T5515" i="9"/>
  <c r="D577" i="9"/>
  <c r="Q577" i="9" s="1"/>
  <c r="Q576" i="9"/>
  <c r="H1944" i="9"/>
  <c r="U1944" i="9" s="1"/>
  <c r="U1943" i="9"/>
  <c r="H1954" i="9"/>
  <c r="D1963" i="9"/>
  <c r="Q1963" i="9" s="1"/>
  <c r="Q1962" i="9"/>
  <c r="N92" i="9"/>
  <c r="AA90" i="9"/>
  <c r="N101" i="9"/>
  <c r="W4546" i="9"/>
  <c r="J4557" i="9"/>
  <c r="W4557" i="9" s="1"/>
  <c r="J842" i="9"/>
  <c r="J746" i="9"/>
  <c r="W743" i="9"/>
  <c r="T42" i="9"/>
  <c r="G43" i="9"/>
  <c r="T43" i="9" s="1"/>
  <c r="J3755" i="9"/>
  <c r="W3753" i="9"/>
  <c r="J3764" i="9"/>
  <c r="J181" i="9"/>
  <c r="W181" i="9" s="1"/>
  <c r="W180" i="9"/>
  <c r="J1152" i="9"/>
  <c r="W1152" i="9" s="1"/>
  <c r="W1151" i="9"/>
  <c r="J1162" i="9"/>
  <c r="K340" i="9"/>
  <c r="X340" i="9" s="1"/>
  <c r="X339" i="9"/>
  <c r="D2944" i="9"/>
  <c r="D2934" i="9"/>
  <c r="Q2934" i="9" s="1"/>
  <c r="Q2933" i="9"/>
  <c r="D954" i="9"/>
  <c r="Q954" i="9" s="1"/>
  <c r="Q953" i="9"/>
  <c r="D964" i="9"/>
  <c r="K4924" i="9"/>
  <c r="K4914" i="9"/>
  <c r="X4914" i="9" s="1"/>
  <c r="X4913" i="9"/>
  <c r="R80" i="9"/>
  <c r="E91" i="9"/>
  <c r="E864" i="9"/>
  <c r="R765" i="9"/>
  <c r="J2083" i="9"/>
  <c r="W2081" i="9"/>
  <c r="N2656" i="9"/>
  <c r="AA2656" i="9" s="1"/>
  <c r="AA2655" i="9"/>
  <c r="Y42" i="9"/>
  <c r="L43" i="9"/>
  <c r="Y43" i="9" s="1"/>
  <c r="F4547" i="9"/>
  <c r="S4545" i="9"/>
  <c r="F4556" i="9"/>
  <c r="I1864" i="9"/>
  <c r="V1864" i="9" s="1"/>
  <c r="V1863" i="9"/>
  <c r="M3726" i="9"/>
  <c r="Z3726" i="9" s="1"/>
  <c r="Z3725" i="9"/>
  <c r="M3736" i="9"/>
  <c r="H866" i="9"/>
  <c r="U866" i="9" s="1"/>
  <c r="U865" i="9"/>
  <c r="H876" i="9"/>
  <c r="O626" i="9"/>
  <c r="AB626" i="9" s="1"/>
  <c r="AB625" i="9"/>
  <c r="E1756" i="9"/>
  <c r="E1746" i="9"/>
  <c r="R1746" i="9" s="1"/>
  <c r="R1745" i="9"/>
  <c r="O4349" i="9"/>
  <c r="AB4347" i="9"/>
  <c r="O4358" i="9"/>
  <c r="I1588" i="9"/>
  <c r="V1586" i="9"/>
  <c r="AA3535" i="9"/>
  <c r="N3536" i="9"/>
  <c r="AA3536" i="9" s="1"/>
  <c r="K2269" i="9"/>
  <c r="X2258" i="9"/>
  <c r="F4833" i="9"/>
  <c r="K3071" i="9"/>
  <c r="K3062" i="9"/>
  <c r="X3060" i="9"/>
  <c r="N5645" i="9"/>
  <c r="AA5634" i="9"/>
  <c r="N5636" i="9"/>
  <c r="L2744" i="9"/>
  <c r="Y2744" i="9" s="1"/>
  <c r="Y2743" i="9"/>
  <c r="G1489" i="9"/>
  <c r="T1487" i="9"/>
  <c r="H53" i="9"/>
  <c r="U52" i="9"/>
  <c r="G102" i="9"/>
  <c r="T102" i="9" s="1"/>
  <c r="T91" i="9"/>
  <c r="H954" i="9"/>
  <c r="U954" i="9" s="1"/>
  <c r="U953" i="9"/>
  <c r="H964" i="9"/>
  <c r="F5427" i="9"/>
  <c r="G2647" i="9"/>
  <c r="G2637" i="9"/>
  <c r="T2637" i="9" s="1"/>
  <c r="T2636" i="9"/>
  <c r="O82" i="9"/>
  <c r="AB82" i="9" s="1"/>
  <c r="AB81" i="9"/>
  <c r="D161" i="9"/>
  <c r="D151" i="9"/>
  <c r="Q150" i="9"/>
  <c r="I181" i="9"/>
  <c r="V181" i="9" s="1"/>
  <c r="V180" i="9"/>
  <c r="E4941" i="9"/>
  <c r="E4932" i="9"/>
  <c r="R4930" i="9"/>
  <c r="AB4040" i="9"/>
  <c r="O4051" i="9"/>
  <c r="AB3645" i="9"/>
  <c r="O3646" i="9"/>
  <c r="AB3646" i="9" s="1"/>
  <c r="AA4942" i="9"/>
  <c r="N4953" i="9"/>
  <c r="AA4953" i="9" s="1"/>
  <c r="D388" i="9"/>
  <c r="Q377" i="9"/>
  <c r="H3923" i="9"/>
  <c r="U3912" i="9"/>
  <c r="H3913" i="9"/>
  <c r="U3913" i="9" s="1"/>
  <c r="O4953" i="9"/>
  <c r="AB4953" i="9" s="1"/>
  <c r="AB4942" i="9"/>
  <c r="G1845" i="9"/>
  <c r="T1845" i="9" s="1"/>
  <c r="T1844" i="9"/>
  <c r="G1855" i="9"/>
  <c r="H657" i="9"/>
  <c r="U656" i="9"/>
  <c r="H667" i="9"/>
  <c r="R5031" i="9"/>
  <c r="E5032" i="9"/>
  <c r="R5032" i="9" s="1"/>
  <c r="H2378" i="9"/>
  <c r="H2369" i="9"/>
  <c r="U2367" i="9"/>
  <c r="I4141" i="9"/>
  <c r="V4141" i="9" s="1"/>
  <c r="V4140" i="9"/>
  <c r="E2546" i="9"/>
  <c r="R2546" i="9" s="1"/>
  <c r="R2545" i="9"/>
  <c r="M181" i="9"/>
  <c r="Z181" i="9" s="1"/>
  <c r="Z180" i="9"/>
  <c r="F2260" i="9"/>
  <c r="S2260" i="9" s="1"/>
  <c r="S2259" i="9"/>
  <c r="H3359" i="9"/>
  <c r="U3357" i="9"/>
  <c r="H3368" i="9"/>
  <c r="J4954" i="9"/>
  <c r="W4952" i="9"/>
  <c r="M547" i="9"/>
  <c r="Z546" i="9"/>
  <c r="M557" i="9"/>
  <c r="AA4437" i="9"/>
  <c r="N4438" i="9"/>
  <c r="AA4438" i="9" s="1"/>
  <c r="F764" i="9"/>
  <c r="S764" i="9" s="1"/>
  <c r="S763" i="9"/>
  <c r="Z3644" i="9"/>
  <c r="M3655" i="9"/>
  <c r="N783" i="9"/>
  <c r="N774" i="9"/>
  <c r="AA772" i="9"/>
  <c r="E3358" i="9"/>
  <c r="R3347" i="9"/>
  <c r="O1884" i="9"/>
  <c r="AB1884" i="9" s="1"/>
  <c r="AB1873" i="9"/>
  <c r="O3528" i="9"/>
  <c r="AB3528" i="9" s="1"/>
  <c r="AB3527" i="9"/>
  <c r="O3538" i="9"/>
  <c r="AB883" i="9"/>
  <c r="O894" i="9"/>
  <c r="AB894" i="9" s="1"/>
  <c r="O3072" i="9"/>
  <c r="AB3072" i="9" s="1"/>
  <c r="AB3061" i="9"/>
  <c r="D3161" i="9"/>
  <c r="Q3159" i="9"/>
  <c r="D3170" i="9"/>
  <c r="Y3733" i="9"/>
  <c r="L3734" i="9"/>
  <c r="Y3734" i="9" s="1"/>
  <c r="M290" i="9"/>
  <c r="K3833" i="9"/>
  <c r="X3833" i="9" s="1"/>
  <c r="X3832" i="9"/>
  <c r="R1873" i="9"/>
  <c r="E1884" i="9"/>
  <c r="R1884" i="9" s="1"/>
  <c r="W3149" i="9"/>
  <c r="J3160" i="9"/>
  <c r="M1468" i="9"/>
  <c r="Z1468" i="9" s="1"/>
  <c r="Z1467" i="9"/>
  <c r="K3637" i="9"/>
  <c r="X3626" i="9"/>
  <c r="K3627" i="9"/>
  <c r="X3627" i="9" s="1"/>
  <c r="Y4436" i="9"/>
  <c r="L4447" i="9"/>
  <c r="K390" i="9"/>
  <c r="X390" i="9" s="1"/>
  <c r="X389" i="9"/>
  <c r="L2281" i="9"/>
  <c r="Y2279" i="9"/>
  <c r="E5348" i="9"/>
  <c r="E5339" i="9"/>
  <c r="R5337" i="9"/>
  <c r="E1162" i="9"/>
  <c r="E1152" i="9"/>
  <c r="R1152" i="9" s="1"/>
  <c r="R1151" i="9"/>
  <c r="T5129" i="9"/>
  <c r="G5140" i="9"/>
  <c r="I4220" i="9"/>
  <c r="V4209" i="9"/>
  <c r="I4210" i="9"/>
  <c r="V4210" i="9" s="1"/>
  <c r="O3122" i="9"/>
  <c r="AB3121" i="9"/>
  <c r="L3437" i="9"/>
  <c r="Y3437" i="9" s="1"/>
  <c r="Y3436" i="9"/>
  <c r="L5408" i="9"/>
  <c r="L5398" i="9"/>
  <c r="Y5398" i="9" s="1"/>
  <c r="Y5397" i="9"/>
  <c r="O845" i="9"/>
  <c r="AB844" i="9"/>
  <c r="T1082" i="9"/>
  <c r="G1083" i="9"/>
  <c r="T1083" i="9" s="1"/>
  <c r="F983" i="9"/>
  <c r="S981" i="9"/>
  <c r="F992" i="9"/>
  <c r="G795" i="9"/>
  <c r="T795" i="9" s="1"/>
  <c r="T784" i="9"/>
  <c r="L1181" i="9"/>
  <c r="Y1179" i="9"/>
  <c r="L1190" i="9"/>
  <c r="O2348" i="9"/>
  <c r="AB2348" i="9" s="1"/>
  <c r="AB2347" i="9"/>
  <c r="E3558" i="9"/>
  <c r="R3558" i="9" s="1"/>
  <c r="R3557" i="9"/>
  <c r="E1765" i="9"/>
  <c r="R1765" i="9" s="1"/>
  <c r="R1764" i="9"/>
  <c r="AA5426" i="9"/>
  <c r="N5437" i="9"/>
  <c r="N5438" i="9" s="1"/>
  <c r="I2241" i="9"/>
  <c r="V2241" i="9" s="1"/>
  <c r="V2240" i="9"/>
  <c r="I2251" i="9"/>
  <c r="D3052" i="9"/>
  <c r="Q3052" i="9" s="1"/>
  <c r="Q3051" i="9"/>
  <c r="Z4733" i="9"/>
  <c r="M4744" i="9"/>
  <c r="D4616" i="9"/>
  <c r="D4606" i="9"/>
  <c r="Q4606" i="9" s="1"/>
  <c r="Q4605" i="9"/>
  <c r="F2180" i="9"/>
  <c r="F2171" i="9"/>
  <c r="S2169" i="9"/>
  <c r="D594" i="9"/>
  <c r="Q594" i="9" s="1"/>
  <c r="Q583" i="9"/>
  <c r="I3765" i="9"/>
  <c r="V3765" i="9" s="1"/>
  <c r="V3754" i="9"/>
  <c r="I499" i="9"/>
  <c r="V497" i="9"/>
  <c r="V4723" i="9"/>
  <c r="I4724" i="9"/>
  <c r="V4724" i="9" s="1"/>
  <c r="W3952" i="9"/>
  <c r="J3963" i="9"/>
  <c r="W3963" i="9" s="1"/>
  <c r="G5241" i="9"/>
  <c r="T5241" i="9" s="1"/>
  <c r="T5240" i="9"/>
  <c r="N2466" i="9"/>
  <c r="N2457" i="9"/>
  <c r="AA2455" i="9"/>
  <c r="Y3446" i="9"/>
  <c r="L3457" i="9"/>
  <c r="K845" i="9"/>
  <c r="X842" i="9"/>
  <c r="K941" i="9"/>
  <c r="L823" i="9"/>
  <c r="Y820" i="9"/>
  <c r="L919" i="9"/>
  <c r="I4133" i="9"/>
  <c r="V4133" i="9" s="1"/>
  <c r="V4132" i="9"/>
  <c r="I4143" i="9"/>
  <c r="E3765" i="9"/>
  <c r="R3765" i="9" s="1"/>
  <c r="R3754" i="9"/>
  <c r="F684" i="9"/>
  <c r="F675" i="9"/>
  <c r="S673" i="9"/>
  <c r="F1686" i="9"/>
  <c r="S1686" i="9" s="1"/>
  <c r="S1675" i="9"/>
  <c r="J3458" i="9"/>
  <c r="W3456" i="9"/>
  <c r="J3467" i="9"/>
  <c r="X635" i="9"/>
  <c r="K636" i="9"/>
  <c r="I854" i="9"/>
  <c r="I844" i="9"/>
  <c r="V844" i="9" s="1"/>
  <c r="V843" i="9"/>
  <c r="S4129" i="9"/>
  <c r="F4130" i="9"/>
  <c r="S4130" i="9" s="1"/>
  <c r="K675" i="9"/>
  <c r="X673" i="9"/>
  <c r="K684" i="9"/>
  <c r="F1459" i="9"/>
  <c r="F1449" i="9"/>
  <c r="S1449" i="9" s="1"/>
  <c r="S1448" i="9"/>
  <c r="F4924" i="9"/>
  <c r="F4914" i="9"/>
  <c r="S4914" i="9" s="1"/>
  <c r="S4913" i="9"/>
  <c r="AA190" i="9"/>
  <c r="N201" i="9"/>
  <c r="AA201" i="9" s="1"/>
  <c r="N5339" i="9"/>
  <c r="AA5337" i="9"/>
  <c r="N5348" i="9"/>
  <c r="Y4140" i="9"/>
  <c r="L4141" i="9"/>
  <c r="Y4141" i="9" s="1"/>
  <c r="D1944" i="9"/>
  <c r="Q1944" i="9" s="1"/>
  <c r="Q1943" i="9"/>
  <c r="D1954" i="9"/>
  <c r="E5527" i="9"/>
  <c r="R5527" i="9" s="1"/>
  <c r="R5526" i="9"/>
  <c r="G280" i="9"/>
  <c r="T280" i="9" s="1"/>
  <c r="T279" i="9"/>
  <c r="J478" i="9"/>
  <c r="W478" i="9" s="1"/>
  <c r="W477" i="9"/>
  <c r="L1449" i="9"/>
  <c r="Y1449" i="9" s="1"/>
  <c r="Y1448" i="9"/>
  <c r="L1459" i="9"/>
  <c r="G5507" i="9"/>
  <c r="G5497" i="9"/>
  <c r="T5497" i="9" s="1"/>
  <c r="T5496" i="9"/>
  <c r="D792" i="9"/>
  <c r="Q792" i="9" s="1"/>
  <c r="Q781" i="9"/>
  <c r="J1972" i="9"/>
  <c r="W1961" i="9"/>
  <c r="V141" i="9"/>
  <c r="I142" i="9"/>
  <c r="V142" i="9" s="1"/>
  <c r="D1487" i="9"/>
  <c r="D1478" i="9"/>
  <c r="Q1476" i="9"/>
  <c r="U91" i="9"/>
  <c r="H102" i="9"/>
  <c r="U102" i="9" s="1"/>
  <c r="N1251" i="9"/>
  <c r="AA1251" i="9" s="1"/>
  <c r="AA1250" i="9"/>
  <c r="N1261" i="9"/>
  <c r="O2934" i="9"/>
  <c r="AB2934" i="9" s="1"/>
  <c r="AB2933" i="9"/>
  <c r="O2944" i="9"/>
  <c r="O1053" i="9"/>
  <c r="AB1053" i="9" s="1"/>
  <c r="AB1052" i="9"/>
  <c r="O1063" i="9"/>
  <c r="R4041" i="9"/>
  <c r="E4042" i="9"/>
  <c r="R4042" i="9" s="1"/>
  <c r="D428" i="9"/>
  <c r="Q428" i="9" s="1"/>
  <c r="Q427" i="9"/>
  <c r="X52" i="9"/>
  <c r="K53" i="9"/>
  <c r="L1350" i="9"/>
  <c r="Y1350" i="9" s="1"/>
  <c r="Y1349" i="9"/>
  <c r="L1360" i="9"/>
  <c r="N230" i="9"/>
  <c r="AA230" i="9" s="1"/>
  <c r="AA229" i="9"/>
  <c r="F230" i="9"/>
  <c r="S230" i="9" s="1"/>
  <c r="S229" i="9"/>
  <c r="J2329" i="9"/>
  <c r="W2329" i="9" s="1"/>
  <c r="W2328" i="9"/>
  <c r="J2339" i="9"/>
  <c r="K4825" i="9"/>
  <c r="X4814" i="9"/>
  <c r="K4815" i="9"/>
  <c r="X4815" i="9" s="1"/>
  <c r="L3220" i="9"/>
  <c r="Y3220" i="9" s="1"/>
  <c r="Y3219" i="9"/>
  <c r="L3230" i="9"/>
  <c r="D4360" i="9"/>
  <c r="Q4358" i="9"/>
  <c r="L4053" i="9"/>
  <c r="Y4053" i="9" s="1"/>
  <c r="Y4052" i="9"/>
  <c r="I81" i="9"/>
  <c r="V79" i="9"/>
  <c r="I90" i="9"/>
  <c r="E686" i="9"/>
  <c r="R684" i="9"/>
  <c r="E695" i="9"/>
  <c r="K5221" i="9"/>
  <c r="X5210" i="9"/>
  <c r="K5211" i="9"/>
  <c r="X5211" i="9" s="1"/>
  <c r="N269" i="9"/>
  <c r="AA269" i="9" s="1"/>
  <c r="AA268" i="9"/>
  <c r="AB5020" i="9"/>
  <c r="O5021" i="9"/>
  <c r="AB5021" i="9" s="1"/>
  <c r="G1360" i="9"/>
  <c r="G1350" i="9"/>
  <c r="T1350" i="9" s="1"/>
  <c r="T1349" i="9"/>
  <c r="O3320" i="9"/>
  <c r="AB3319" i="9"/>
  <c r="F3546" i="9"/>
  <c r="S3544" i="9"/>
  <c r="F3555" i="9"/>
  <c r="H161" i="9"/>
  <c r="H151" i="9"/>
  <c r="U150" i="9"/>
  <c r="G1191" i="9"/>
  <c r="T1180" i="9"/>
  <c r="G1181" i="9"/>
  <c r="J4814" i="9"/>
  <c r="J4804" i="9"/>
  <c r="W4804" i="9" s="1"/>
  <c r="W4803" i="9"/>
  <c r="U558" i="9"/>
  <c r="H559" i="9"/>
  <c r="D676" i="9"/>
  <c r="Q676" i="9" s="1"/>
  <c r="Q675" i="9"/>
  <c r="Z5130" i="9"/>
  <c r="M5131" i="9"/>
  <c r="Z5131" i="9" s="1"/>
  <c r="I952" i="9"/>
  <c r="V853" i="9"/>
  <c r="N1291" i="9"/>
  <c r="AA1289" i="9"/>
  <c r="J2746" i="9"/>
  <c r="J2736" i="9"/>
  <c r="W2736" i="9" s="1"/>
  <c r="W2735" i="9"/>
  <c r="N1686" i="9"/>
  <c r="AA1686" i="9" s="1"/>
  <c r="AA1675" i="9"/>
  <c r="H3259" i="9"/>
  <c r="U3248" i="9"/>
  <c r="I360" i="9"/>
  <c r="V359" i="9"/>
  <c r="I370" i="9"/>
  <c r="M4338" i="9"/>
  <c r="Z4336" i="9"/>
  <c r="M4347" i="9"/>
  <c r="W4250" i="9"/>
  <c r="J4251" i="9"/>
  <c r="W4251" i="9" s="1"/>
  <c r="M2546" i="9"/>
  <c r="Z2546" i="9" s="1"/>
  <c r="Z2545" i="9"/>
  <c r="J1578" i="9"/>
  <c r="W1578" i="9" s="1"/>
  <c r="W1577" i="9"/>
  <c r="L3239" i="9"/>
  <c r="Y3239" i="9" s="1"/>
  <c r="Y3238" i="9"/>
  <c r="I1478" i="9"/>
  <c r="V1476" i="9"/>
  <c r="I1487" i="9"/>
  <c r="X2665" i="9"/>
  <c r="K2676" i="9"/>
  <c r="X2676" i="9" s="1"/>
  <c r="Q3931" i="9"/>
  <c r="D3932" i="9"/>
  <c r="Q3932" i="9" s="1"/>
  <c r="N1578" i="9"/>
  <c r="AA1578" i="9" s="1"/>
  <c r="AA1577" i="9"/>
  <c r="O3617" i="9"/>
  <c r="AB3616" i="9"/>
  <c r="K2843" i="9"/>
  <c r="X2843" i="9" s="1"/>
  <c r="X2842" i="9"/>
  <c r="D487" i="9"/>
  <c r="Q476" i="9"/>
  <c r="M2260" i="9"/>
  <c r="Z2260" i="9" s="1"/>
  <c r="Z2259" i="9"/>
  <c r="H5320" i="9"/>
  <c r="H5310" i="9"/>
  <c r="U5310" i="9" s="1"/>
  <c r="U5309" i="9"/>
  <c r="E2071" i="9"/>
  <c r="R2060" i="9"/>
  <c r="K4349" i="9"/>
  <c r="X4347" i="9"/>
  <c r="K4358" i="9"/>
  <c r="L5151" i="9"/>
  <c r="Y5151" i="9" s="1"/>
  <c r="Y5140" i="9"/>
  <c r="K5031" i="9"/>
  <c r="X5029" i="9"/>
  <c r="K5040" i="9"/>
  <c r="K964" i="9"/>
  <c r="K954" i="9"/>
  <c r="X954" i="9" s="1"/>
  <c r="X953" i="9"/>
  <c r="D5131" i="9"/>
  <c r="Q5131" i="9" s="1"/>
  <c r="Q5130" i="9"/>
  <c r="W536" i="9"/>
  <c r="J537" i="9"/>
  <c r="S91" i="9"/>
  <c r="F102" i="9"/>
  <c r="S102" i="9" s="1"/>
  <c r="J2447" i="9"/>
  <c r="W2447" i="9" s="1"/>
  <c r="W2446" i="9"/>
  <c r="D3359" i="9"/>
  <c r="Q3357" i="9"/>
  <c r="D3368" i="9"/>
  <c r="N191" i="9"/>
  <c r="AA189" i="9"/>
  <c r="N200" i="9"/>
  <c r="K3547" i="9"/>
  <c r="X3547" i="9" s="1"/>
  <c r="X3546" i="9"/>
  <c r="N5230" i="9"/>
  <c r="AA5230" i="9" s="1"/>
  <c r="AA5229" i="9"/>
  <c r="O4041" i="9"/>
  <c r="AB4039" i="9"/>
  <c r="O4050" i="9"/>
  <c r="H4062" i="9"/>
  <c r="U4051" i="9"/>
  <c r="H4052" i="9"/>
  <c r="L4536" i="9"/>
  <c r="Y4534" i="9"/>
  <c r="L4545" i="9"/>
  <c r="O142" i="9"/>
  <c r="AB142" i="9" s="1"/>
  <c r="AB141" i="9"/>
  <c r="I3357" i="9"/>
  <c r="I3348" i="9"/>
  <c r="V3346" i="9"/>
  <c r="T3655" i="9"/>
  <c r="G3666" i="9"/>
  <c r="T3666" i="9" s="1"/>
  <c r="O974" i="9"/>
  <c r="AB875" i="9"/>
  <c r="G4330" i="9"/>
  <c r="T4319" i="9"/>
  <c r="G4320" i="9"/>
  <c r="T4320" i="9" s="1"/>
  <c r="I3160" i="9"/>
  <c r="V3149" i="9"/>
  <c r="D4059" i="9"/>
  <c r="Q4059" i="9" s="1"/>
  <c r="Q4048" i="9"/>
  <c r="E2962" i="9"/>
  <c r="R2951" i="9"/>
  <c r="H43" i="9"/>
  <c r="U43" i="9" s="1"/>
  <c r="U42" i="9"/>
  <c r="J1479" i="9"/>
  <c r="W1479" i="9" s="1"/>
  <c r="W1478" i="9"/>
  <c r="D4855" i="9"/>
  <c r="Q4853" i="9"/>
  <c r="Z4832" i="9"/>
  <c r="M4843" i="9"/>
  <c r="X4833" i="9"/>
  <c r="K4834" i="9"/>
  <c r="X4834" i="9" s="1"/>
  <c r="N1864" i="9"/>
  <c r="AA1864" i="9" s="1"/>
  <c r="AA1863" i="9"/>
  <c r="L3657" i="9"/>
  <c r="Y3657" i="9" s="1"/>
  <c r="Y3656" i="9"/>
  <c r="O5606" i="9"/>
  <c r="AB5595" i="9"/>
  <c r="O5596" i="9"/>
  <c r="AA1378" i="9"/>
  <c r="N1389" i="9"/>
  <c r="AA1389" i="9" s="1"/>
  <c r="M873" i="9"/>
  <c r="Z871" i="9"/>
  <c r="M882" i="9"/>
  <c r="N735" i="9"/>
  <c r="X141" i="9"/>
  <c r="K142" i="9"/>
  <c r="X142" i="9" s="1"/>
  <c r="D1677" i="9"/>
  <c r="Q1677" i="9" s="1"/>
  <c r="Q1676" i="9"/>
  <c r="I4833" i="9"/>
  <c r="V4831" i="9"/>
  <c r="I4842" i="9"/>
  <c r="U2566" i="9"/>
  <c r="H2577" i="9"/>
  <c r="U2577" i="9" s="1"/>
  <c r="H596" i="9"/>
  <c r="H587" i="9"/>
  <c r="U585" i="9"/>
  <c r="O2656" i="9"/>
  <c r="AB2656" i="9" s="1"/>
  <c r="AB2655" i="9"/>
  <c r="J4735" i="9"/>
  <c r="W4735" i="9" s="1"/>
  <c r="W4734" i="9"/>
  <c r="I586" i="9"/>
  <c r="V575" i="9"/>
  <c r="V251" i="9"/>
  <c r="I252" i="9"/>
  <c r="V252" i="9" s="1"/>
  <c r="E954" i="9"/>
  <c r="R954" i="9" s="1"/>
  <c r="R953" i="9"/>
  <c r="E964" i="9"/>
  <c r="M3558" i="9"/>
  <c r="Z3558" i="9" s="1"/>
  <c r="Z3557" i="9"/>
  <c r="S4942" i="9"/>
  <c r="F4953" i="9"/>
  <c r="S4953" i="9" s="1"/>
  <c r="L4023" i="9"/>
  <c r="Y4023" i="9" s="1"/>
  <c r="Y4022" i="9"/>
  <c r="L4033" i="9"/>
  <c r="D1380" i="9"/>
  <c r="Q1380" i="9" s="1"/>
  <c r="Q1379" i="9"/>
  <c r="G4349" i="9"/>
  <c r="T4347" i="9"/>
  <c r="G4358" i="9"/>
  <c r="L2477" i="9"/>
  <c r="L2468" i="9"/>
  <c r="Y2466" i="9"/>
  <c r="N4251" i="9"/>
  <c r="AA4251" i="9" s="1"/>
  <c r="AA4250" i="9"/>
  <c r="G2973" i="9"/>
  <c r="T2973" i="9" s="1"/>
  <c r="T2962" i="9"/>
  <c r="J4924" i="9"/>
  <c r="J4914" i="9"/>
  <c r="W4914" i="9" s="1"/>
  <c r="W4913" i="9"/>
  <c r="J3665" i="9"/>
  <c r="J3656" i="9"/>
  <c r="W3654" i="9"/>
  <c r="AA3754" i="9"/>
  <c r="N3765" i="9"/>
  <c r="AA3765" i="9" s="1"/>
  <c r="Z2863" i="9"/>
  <c r="M2874" i="9"/>
  <c r="Z2874" i="9" s="1"/>
  <c r="L2854" i="9"/>
  <c r="Y2854" i="9" s="1"/>
  <c r="Y2853" i="9"/>
  <c r="F863" i="9"/>
  <c r="S863" i="9" s="1"/>
  <c r="S862" i="9"/>
  <c r="J3825" i="9"/>
  <c r="W3825" i="9" s="1"/>
  <c r="W3824" i="9"/>
  <c r="J3835" i="9"/>
  <c r="N3150" i="9"/>
  <c r="AA3148" i="9"/>
  <c r="N3159" i="9"/>
  <c r="L4231" i="9"/>
  <c r="L4221" i="9"/>
  <c r="Y4221" i="9" s="1"/>
  <c r="Y4220" i="9"/>
  <c r="J4350" i="9"/>
  <c r="W4350" i="9" s="1"/>
  <c r="W4349" i="9"/>
  <c r="AB52" i="9"/>
  <c r="O53" i="9"/>
  <c r="O1241" i="9"/>
  <c r="AB1240" i="9"/>
  <c r="F269" i="9"/>
  <c r="S269" i="9" s="1"/>
  <c r="S268" i="9"/>
  <c r="H2439" i="9"/>
  <c r="U2439" i="9" s="1"/>
  <c r="U2438" i="9"/>
  <c r="H2449" i="9"/>
  <c r="F1360" i="9"/>
  <c r="F1350" i="9"/>
  <c r="S1350" i="9" s="1"/>
  <c r="S1349" i="9"/>
  <c r="O2152" i="9"/>
  <c r="O2142" i="9"/>
  <c r="AB2142" i="9" s="1"/>
  <c r="AB2141" i="9"/>
  <c r="Q3853" i="9"/>
  <c r="D3864" i="9"/>
  <c r="Q3864" i="9" s="1"/>
  <c r="X4139" i="9"/>
  <c r="K4150" i="9"/>
  <c r="N2765" i="9"/>
  <c r="AA2763" i="9"/>
  <c r="N2774" i="9"/>
  <c r="V261" i="9"/>
  <c r="I262" i="9"/>
  <c r="H2665" i="9"/>
  <c r="U2654" i="9"/>
  <c r="I2636" i="9"/>
  <c r="I2626" i="9"/>
  <c r="V2626" i="9" s="1"/>
  <c r="V2625" i="9"/>
  <c r="K4259" i="9"/>
  <c r="K4250" i="9"/>
  <c r="X4248" i="9"/>
  <c r="AA151" i="9"/>
  <c r="N152" i="9"/>
  <c r="AA3942" i="9"/>
  <c r="N3943" i="9"/>
  <c r="AA3943" i="9" s="1"/>
  <c r="L1261" i="9"/>
  <c r="Y1250" i="9"/>
  <c r="L1251" i="9"/>
  <c r="Y1251" i="9" s="1"/>
  <c r="L349" i="9"/>
  <c r="Y348" i="9"/>
  <c r="L359" i="9"/>
  <c r="E1182" i="9"/>
  <c r="R1182" i="9" s="1"/>
  <c r="R1181" i="9"/>
  <c r="L131" i="9"/>
  <c r="Y131" i="9" s="1"/>
  <c r="Y130" i="9"/>
  <c r="J873" i="9"/>
  <c r="W871" i="9"/>
  <c r="J882" i="9"/>
  <c r="M4734" i="9"/>
  <c r="M527" i="9"/>
  <c r="Z527" i="9" s="1"/>
  <c r="Z526" i="9"/>
  <c r="E1082" i="9"/>
  <c r="R1080" i="9"/>
  <c r="E1091" i="9"/>
  <c r="M1687" i="9"/>
  <c r="Z1685" i="9"/>
  <c r="L5051" i="9"/>
  <c r="L5042" i="9"/>
  <c r="Y5040" i="9"/>
  <c r="H1350" i="9"/>
  <c r="U1350" i="9" s="1"/>
  <c r="U1349" i="9"/>
  <c r="H1360" i="9"/>
  <c r="N2251" i="9"/>
  <c r="N2241" i="9"/>
  <c r="AA2241" i="9" s="1"/>
  <c r="AA2240" i="9"/>
  <c r="O5221" i="9"/>
  <c r="AB5210" i="9"/>
  <c r="O5211" i="9"/>
  <c r="AB5211" i="9" s="1"/>
  <c r="H467" i="9"/>
  <c r="U467" i="9" s="1"/>
  <c r="U466" i="9"/>
  <c r="M1251" i="9"/>
  <c r="Z1251" i="9" s="1"/>
  <c r="Z1250" i="9"/>
  <c r="M1261" i="9"/>
  <c r="J964" i="9"/>
  <c r="J954" i="9"/>
  <c r="W954" i="9" s="1"/>
  <c r="W953" i="9"/>
  <c r="Y3931" i="9"/>
  <c r="L3932" i="9"/>
  <c r="Y3932" i="9" s="1"/>
  <c r="K5012" i="9"/>
  <c r="X5001" i="9"/>
  <c r="K5002" i="9"/>
  <c r="X5002" i="9" s="1"/>
  <c r="O498" i="9"/>
  <c r="AB498" i="9" s="1"/>
  <c r="AB487" i="9"/>
  <c r="I1083" i="9"/>
  <c r="V1083" i="9" s="1"/>
  <c r="V1082" i="9"/>
  <c r="I3456" i="9"/>
  <c r="I3447" i="9"/>
  <c r="V3445" i="9"/>
  <c r="I4248" i="9"/>
  <c r="I4239" i="9"/>
  <c r="V4237" i="9"/>
  <c r="F469" i="9"/>
  <c r="F459" i="9"/>
  <c r="S458" i="9"/>
  <c r="L2072" i="9"/>
  <c r="Y2070" i="9"/>
  <c r="L2081" i="9"/>
  <c r="J4140" i="9"/>
  <c r="W4138" i="9"/>
  <c r="J4149" i="9"/>
  <c r="Z2181" i="9"/>
  <c r="M2182" i="9"/>
  <c r="R3248" i="9"/>
  <c r="E3259" i="9"/>
  <c r="V862" i="9"/>
  <c r="I863" i="9"/>
  <c r="V863" i="9" s="1"/>
  <c r="D2874" i="9"/>
  <c r="Q2874" i="9" s="1"/>
  <c r="Q2863" i="9"/>
  <c r="I3825" i="9"/>
  <c r="V3825" i="9" s="1"/>
  <c r="V3824" i="9"/>
  <c r="I3835" i="9"/>
  <c r="Z3854" i="9"/>
  <c r="M3855" i="9"/>
  <c r="Z3855" i="9" s="1"/>
  <c r="V765" i="9"/>
  <c r="I864" i="9"/>
  <c r="AA4546" i="9"/>
  <c r="N4557" i="9"/>
  <c r="AA4557" i="9" s="1"/>
  <c r="G725" i="9"/>
  <c r="T725" i="9" s="1"/>
  <c r="T724" i="9"/>
  <c r="G5130" i="9"/>
  <c r="T5128" i="9"/>
  <c r="G5139" i="9"/>
  <c r="D4437" i="9"/>
  <c r="Q4435" i="9"/>
  <c r="D4446" i="9"/>
  <c r="T191" i="9"/>
  <c r="G192" i="9"/>
  <c r="T192" i="9" s="1"/>
  <c r="D874" i="9"/>
  <c r="Q874" i="9" s="1"/>
  <c r="Q873" i="9"/>
  <c r="D2359" i="9"/>
  <c r="Q2359" i="9" s="1"/>
  <c r="Q2358" i="9"/>
  <c r="O4330" i="9"/>
  <c r="O4320" i="9"/>
  <c r="AB4320" i="9" s="1"/>
  <c r="AB4319" i="9"/>
  <c r="L4062" i="9"/>
  <c r="Y4062" i="9" s="1"/>
  <c r="Y4051" i="9"/>
  <c r="L5112" i="9"/>
  <c r="Y5112" i="9" s="1"/>
  <c r="Y5111" i="9"/>
  <c r="L5122" i="9"/>
  <c r="I2172" i="9"/>
  <c r="V2172" i="9" s="1"/>
  <c r="V2171" i="9"/>
  <c r="M2854" i="9"/>
  <c r="Z2854" i="9" s="1"/>
  <c r="Z2853" i="9"/>
  <c r="E2923" i="9"/>
  <c r="R2923" i="9" s="1"/>
  <c r="R2922" i="9"/>
  <c r="E2933" i="9"/>
  <c r="H2645" i="9"/>
  <c r="U2645" i="9" s="1"/>
  <c r="U2644" i="9"/>
  <c r="G2269" i="9"/>
  <c r="T2258" i="9"/>
  <c r="N439" i="9"/>
  <c r="AA439" i="9" s="1"/>
  <c r="AA438" i="9"/>
  <c r="J4716" i="9"/>
  <c r="W4716" i="9" s="1"/>
  <c r="W4715" i="9"/>
  <c r="J4726" i="9"/>
  <c r="L82" i="9"/>
  <c r="Y82" i="9" s="1"/>
  <c r="Y81" i="9"/>
  <c r="G2268" i="9"/>
  <c r="G2259" i="9"/>
  <c r="T2257" i="9"/>
  <c r="G241" i="9"/>
  <c r="T241" i="9" s="1"/>
  <c r="T240" i="9"/>
  <c r="E930" i="9"/>
  <c r="E834" i="9"/>
  <c r="R831" i="9"/>
  <c r="H448" i="9"/>
  <c r="U447" i="9"/>
  <c r="H458" i="9"/>
  <c r="O5625" i="9"/>
  <c r="AB5623" i="9"/>
  <c r="O5634" i="9"/>
  <c r="O795" i="9"/>
  <c r="AB795" i="9" s="1"/>
  <c r="AB784" i="9"/>
  <c r="F2637" i="9"/>
  <c r="S2637" i="9" s="1"/>
  <c r="S2636" i="9"/>
  <c r="F2647" i="9"/>
  <c r="U3743" i="9"/>
  <c r="H3754" i="9"/>
  <c r="L954" i="9"/>
  <c r="Y954" i="9" s="1"/>
  <c r="Y953" i="9"/>
  <c r="L964" i="9"/>
  <c r="G1152" i="9"/>
  <c r="T1152" i="9" s="1"/>
  <c r="T1151" i="9"/>
  <c r="G1162" i="9"/>
  <c r="H5151" i="9"/>
  <c r="U5151" i="9" s="1"/>
  <c r="U5140" i="9"/>
  <c r="I4052" i="9"/>
  <c r="V4050" i="9"/>
  <c r="I4061" i="9"/>
  <c r="I5527" i="9"/>
  <c r="V5527" i="9" s="1"/>
  <c r="V5526" i="9"/>
  <c r="L757" i="9"/>
  <c r="Y754" i="9"/>
  <c r="L853" i="9"/>
  <c r="D777" i="9"/>
  <c r="D767" i="9"/>
  <c r="Q766" i="9"/>
  <c r="R2654" i="9"/>
  <c r="E2665" i="9"/>
  <c r="O1449" i="9"/>
  <c r="AB1449" i="9" s="1"/>
  <c r="AB1448" i="9"/>
  <c r="O1459" i="9"/>
  <c r="M2280" i="9"/>
  <c r="Z2280" i="9" s="1"/>
  <c r="Z2269" i="9"/>
  <c r="G1944" i="9"/>
  <c r="T1944" i="9" s="1"/>
  <c r="T1943" i="9"/>
  <c r="G1954" i="9"/>
  <c r="G2656" i="9"/>
  <c r="T2656" i="9" s="1"/>
  <c r="T2655" i="9"/>
  <c r="M469" i="9"/>
  <c r="M459" i="9"/>
  <c r="Z458" i="9"/>
  <c r="N4933" i="9"/>
  <c r="AA4933" i="9" s="1"/>
  <c r="AA4932" i="9"/>
  <c r="H3033" i="9"/>
  <c r="U3033" i="9" s="1"/>
  <c r="U3032" i="9"/>
  <c r="H3043" i="9"/>
  <c r="I784" i="9"/>
  <c r="V773" i="9"/>
  <c r="I469" i="9"/>
  <c r="I459" i="9"/>
  <c r="V458" i="9"/>
  <c r="G2853" i="9"/>
  <c r="T2851" i="9"/>
  <c r="G2862" i="9"/>
  <c r="X239" i="9"/>
  <c r="K240" i="9"/>
  <c r="E4647" i="9"/>
  <c r="R4647" i="9" s="1"/>
  <c r="R4646" i="9"/>
  <c r="Z80" i="9"/>
  <c r="M91" i="9"/>
  <c r="W3942" i="9"/>
  <c r="J3943" i="9"/>
  <c r="W3943" i="9" s="1"/>
  <c r="T4843" i="9"/>
  <c r="G4854" i="9"/>
  <c r="T4854" i="9" s="1"/>
  <c r="D2574" i="9"/>
  <c r="Q2574" i="9" s="1"/>
  <c r="Q2563" i="9"/>
  <c r="H1983" i="9"/>
  <c r="U1983" i="9" s="1"/>
  <c r="U1972" i="9"/>
  <c r="E3140" i="9"/>
  <c r="R3140" i="9" s="1"/>
  <c r="R3139" i="9"/>
  <c r="E4319" i="9"/>
  <c r="E4309" i="9"/>
  <c r="R4309" i="9" s="1"/>
  <c r="R4308" i="9"/>
  <c r="Q1180" i="9"/>
  <c r="D1191" i="9"/>
  <c r="Q1191" i="9" s="1"/>
  <c r="K2152" i="9"/>
  <c r="K2142" i="9"/>
  <c r="X2142" i="9" s="1"/>
  <c r="X2141" i="9"/>
  <c r="F5538" i="9"/>
  <c r="S5538" i="9" s="1"/>
  <c r="S5537" i="9"/>
  <c r="D1053" i="9"/>
  <c r="Q1053" i="9" s="1"/>
  <c r="Q1052" i="9"/>
  <c r="D1063" i="9"/>
  <c r="K2358" i="9"/>
  <c r="X2356" i="9"/>
  <c r="K2367" i="9"/>
  <c r="I2961" i="9"/>
  <c r="I2952" i="9"/>
  <c r="V2950" i="9"/>
  <c r="K101" i="9"/>
  <c r="X90" i="9"/>
  <c r="K92" i="9"/>
  <c r="K3170" i="9"/>
  <c r="K3161" i="9"/>
  <c r="X3159" i="9"/>
  <c r="D5527" i="9"/>
  <c r="Q5527" i="9" s="1"/>
  <c r="Q5526" i="9"/>
  <c r="G577" i="9"/>
  <c r="T577" i="9" s="1"/>
  <c r="T576" i="9"/>
  <c r="F4438" i="9"/>
  <c r="S4438" i="9" s="1"/>
  <c r="S4437" i="9"/>
  <c r="J1647" i="9"/>
  <c r="W1647" i="9" s="1"/>
  <c r="W1646" i="9"/>
  <c r="J1657" i="9"/>
  <c r="AA3061" i="9"/>
  <c r="N3072" i="9"/>
  <c r="AA3072" i="9" s="1"/>
  <c r="K3468" i="9"/>
  <c r="X3468" i="9" s="1"/>
  <c r="X3457" i="9"/>
  <c r="D3447" i="9"/>
  <c r="Q3445" i="9"/>
  <c r="D3456" i="9"/>
  <c r="K4449" i="9"/>
  <c r="X4449" i="9" s="1"/>
  <c r="X4448" i="9"/>
  <c r="E1350" i="9"/>
  <c r="R1350" i="9" s="1"/>
  <c r="R1349" i="9"/>
  <c r="E1360" i="9"/>
  <c r="N5152" i="9"/>
  <c r="AA5150" i="9"/>
  <c r="N1666" i="9"/>
  <c r="AA1666" i="9" s="1"/>
  <c r="AA1665" i="9"/>
  <c r="F2862" i="9"/>
  <c r="F2853" i="9"/>
  <c r="S2851" i="9"/>
  <c r="AA526" i="9"/>
  <c r="N527" i="9"/>
  <c r="AA527" i="9" s="1"/>
  <c r="J1971" i="9"/>
  <c r="J1962" i="9"/>
  <c r="W1960" i="9"/>
  <c r="V1081" i="9"/>
  <c r="I1092" i="9"/>
  <c r="V1092" i="9" s="1"/>
  <c r="R3854" i="9"/>
  <c r="E3855" i="9"/>
  <c r="R3855" i="9" s="1"/>
  <c r="K5516" i="9"/>
  <c r="X5516" i="9" s="1"/>
  <c r="X5515" i="9"/>
  <c r="E2260" i="9"/>
  <c r="R2260" i="9" s="1"/>
  <c r="R2259" i="9"/>
  <c r="D198" i="9"/>
  <c r="Q198" i="9" s="1"/>
  <c r="Q187" i="9"/>
  <c r="U883" i="9"/>
  <c r="H894" i="9"/>
  <c r="U894" i="9" s="1"/>
  <c r="H1982" i="9"/>
  <c r="H1973" i="9"/>
  <c r="U1971" i="9"/>
  <c r="K1767" i="9"/>
  <c r="K1757" i="9"/>
  <c r="X1757" i="9" s="1"/>
  <c r="X1756" i="9"/>
  <c r="D3239" i="9"/>
  <c r="Q3239" i="9" s="1"/>
  <c r="Q3238" i="9"/>
  <c r="N4339" i="9"/>
  <c r="AA4339" i="9" s="1"/>
  <c r="AA4338" i="9"/>
  <c r="T1983" i="9"/>
  <c r="G1984" i="9"/>
  <c r="H597" i="9"/>
  <c r="U597" i="9" s="1"/>
  <c r="U586" i="9"/>
  <c r="N1459" i="9"/>
  <c r="N1449" i="9"/>
  <c r="AA1449" i="9" s="1"/>
  <c r="AA1448" i="9"/>
  <c r="AA4447" i="9"/>
  <c r="N4458" i="9"/>
  <c r="AA4458" i="9" s="1"/>
  <c r="O379" i="9"/>
  <c r="AB379" i="9" s="1"/>
  <c r="AB378" i="9"/>
  <c r="F191" i="9"/>
  <c r="S189" i="9"/>
  <c r="F200" i="9"/>
  <c r="J2438" i="9"/>
  <c r="J2428" i="9"/>
  <c r="W2428" i="9" s="1"/>
  <c r="W2427" i="9"/>
  <c r="M3357" i="9"/>
  <c r="M3348" i="9"/>
  <c r="Z3346" i="9"/>
  <c r="M992" i="9"/>
  <c r="M983" i="9"/>
  <c r="Z981" i="9"/>
  <c r="F1281" i="9"/>
  <c r="S1281" i="9" s="1"/>
  <c r="S1280" i="9"/>
  <c r="K4140" i="9"/>
  <c r="Q4535" i="9"/>
  <c r="D4546" i="9"/>
  <c r="L53" i="9"/>
  <c r="Y52" i="9"/>
  <c r="N5530" i="9"/>
  <c r="AA5530" i="9" s="1"/>
  <c r="AA5529" i="9"/>
  <c r="N5540" i="9"/>
  <c r="D5221" i="9"/>
  <c r="D5211" i="9"/>
  <c r="Q5211" i="9" s="1"/>
  <c r="Q5210" i="9"/>
  <c r="H1291" i="9"/>
  <c r="F4754" i="9"/>
  <c r="F4745" i="9"/>
  <c r="S4743" i="9"/>
  <c r="G2834" i="9"/>
  <c r="G2824" i="9"/>
  <c r="T2824" i="9" s="1"/>
  <c r="T2823" i="9"/>
  <c r="Z41" i="9"/>
  <c r="M42" i="9"/>
  <c r="E4458" i="9"/>
  <c r="R4458" i="9" s="1"/>
  <c r="R4447" i="9"/>
  <c r="D5320" i="9"/>
  <c r="D5310" i="9"/>
  <c r="Q5310" i="9" s="1"/>
  <c r="Q5309" i="9"/>
  <c r="E5419" i="9"/>
  <c r="R5408" i="9"/>
  <c r="E5409" i="9"/>
  <c r="R5409" i="9" s="1"/>
  <c r="D1786" i="9"/>
  <c r="Q1784" i="9"/>
  <c r="N3846" i="9"/>
  <c r="N3836" i="9"/>
  <c r="AA3836" i="9" s="1"/>
  <c r="AA3835" i="9"/>
  <c r="O371" i="9"/>
  <c r="AB370" i="9"/>
  <c r="O381" i="9"/>
  <c r="G1586" i="9"/>
  <c r="G1577" i="9"/>
  <c r="T1575" i="9"/>
  <c r="O3833" i="9"/>
  <c r="AB3833" i="9" s="1"/>
  <c r="AB3832" i="9"/>
  <c r="D2871" i="9"/>
  <c r="Q2871" i="9" s="1"/>
  <c r="Q2860" i="9"/>
  <c r="E5618" i="9"/>
  <c r="R5618" i="9" s="1"/>
  <c r="R5617" i="9"/>
  <c r="E5628" i="9"/>
  <c r="AA5239" i="9"/>
  <c r="N5250" i="9"/>
  <c r="AA5250" i="9" s="1"/>
  <c r="G3814" i="9"/>
  <c r="T3814" i="9" s="1"/>
  <c r="T3813" i="9"/>
  <c r="G3824" i="9"/>
  <c r="I4716" i="9"/>
  <c r="V4716" i="9" s="1"/>
  <c r="V4715" i="9"/>
  <c r="I4726" i="9"/>
  <c r="E2645" i="9"/>
  <c r="R2645" i="9" s="1"/>
  <c r="R2644" i="9"/>
  <c r="L5021" i="9"/>
  <c r="Y5021" i="9" s="1"/>
  <c r="Y5020" i="9"/>
  <c r="F4052" i="9"/>
  <c r="S4050" i="9"/>
  <c r="F4061" i="9"/>
  <c r="L271" i="9"/>
  <c r="L261" i="9"/>
  <c r="Y260" i="9"/>
  <c r="D3168" i="9"/>
  <c r="Q3168" i="9" s="1"/>
  <c r="Q3157" i="9"/>
  <c r="K192" i="9"/>
  <c r="X192" i="9" s="1"/>
  <c r="X191" i="9"/>
  <c r="L467" i="9"/>
  <c r="Y467" i="9" s="1"/>
  <c r="Y466" i="9"/>
  <c r="E1578" i="9"/>
  <c r="R1578" i="9" s="1"/>
  <c r="R1577" i="9"/>
  <c r="N2942" i="9"/>
  <c r="AA2942" i="9" s="1"/>
  <c r="AA2941" i="9"/>
  <c r="L1657" i="9"/>
  <c r="L1647" i="9"/>
  <c r="Y1647" i="9" s="1"/>
  <c r="Y1646" i="9"/>
  <c r="L368" i="9"/>
  <c r="Y368" i="9" s="1"/>
  <c r="Y367" i="9"/>
  <c r="R1972" i="9"/>
  <c r="E1983" i="9"/>
  <c r="E1973" i="9"/>
  <c r="N3448" i="9"/>
  <c r="AA3448" i="9" s="1"/>
  <c r="AA3447" i="9"/>
  <c r="F2466" i="9"/>
  <c r="F2457" i="9"/>
  <c r="S2455" i="9"/>
  <c r="M5626" i="9"/>
  <c r="Z5626" i="9" s="1"/>
  <c r="Z5625" i="9"/>
  <c r="D2079" i="9"/>
  <c r="Q2079" i="9" s="1"/>
  <c r="Q2068" i="9"/>
  <c r="E181" i="9"/>
  <c r="R181" i="9" s="1"/>
  <c r="R180" i="9"/>
  <c r="E4033" i="9"/>
  <c r="R4022" i="9"/>
  <c r="E4023" i="9"/>
  <c r="R4023" i="9" s="1"/>
  <c r="J3527" i="9"/>
  <c r="W3516" i="9"/>
  <c r="J3517" i="9"/>
  <c r="W3517" i="9" s="1"/>
  <c r="M1785" i="9"/>
  <c r="Z1785" i="9" s="1"/>
  <c r="Z1774" i="9"/>
  <c r="H5607" i="9"/>
  <c r="U5607" i="9" s="1"/>
  <c r="U5606" i="9"/>
  <c r="H5617" i="9"/>
  <c r="Z5218" i="9"/>
  <c r="M5219" i="9"/>
  <c r="Z5219" i="9" s="1"/>
  <c r="I783" i="9"/>
  <c r="I774" i="9"/>
  <c r="V772" i="9"/>
  <c r="K1479" i="9"/>
  <c r="X1479" i="9" s="1"/>
  <c r="X1478" i="9"/>
  <c r="J3855" i="9"/>
  <c r="W3855" i="9" s="1"/>
  <c r="W3854" i="9"/>
  <c r="I3418" i="9"/>
  <c r="V3418" i="9" s="1"/>
  <c r="V3417" i="9"/>
  <c r="I3428" i="9"/>
  <c r="D3557" i="9"/>
  <c r="Q3555" i="9"/>
  <c r="D3566" i="9"/>
  <c r="F1864" i="9"/>
  <c r="S1864" i="9" s="1"/>
  <c r="S1863" i="9"/>
  <c r="J665" i="9"/>
  <c r="W665" i="9" s="1"/>
  <c r="W664" i="9"/>
  <c r="G626" i="9"/>
  <c r="T626" i="9" s="1"/>
  <c r="T625" i="9"/>
  <c r="D349" i="9"/>
  <c r="Q348" i="9"/>
  <c r="D359" i="9"/>
  <c r="N5053" i="9"/>
  <c r="AA5051" i="9"/>
  <c r="G3547" i="9"/>
  <c r="T3547" i="9" s="1"/>
  <c r="T3546" i="9"/>
  <c r="I3358" i="9"/>
  <c r="V3347" i="9"/>
  <c r="N3755" i="9"/>
  <c r="AA3753" i="9"/>
  <c r="N3764" i="9"/>
  <c r="D2266" i="9"/>
  <c r="Q2255" i="9"/>
  <c r="U250" i="9"/>
  <c r="H251" i="9"/>
  <c r="L2150" i="9"/>
  <c r="Y2150" i="9" s="1"/>
  <c r="Y2149" i="9"/>
  <c r="V5625" i="9"/>
  <c r="I5626" i="9"/>
  <c r="V5626" i="9" s="1"/>
  <c r="Q1576" i="9"/>
  <c r="D1587" i="9"/>
  <c r="Q1587" i="9" s="1"/>
  <c r="J1933" i="9"/>
  <c r="W1933" i="9" s="1"/>
  <c r="W1932" i="9"/>
  <c r="J1943" i="9"/>
  <c r="F626" i="9"/>
  <c r="S626" i="9" s="1"/>
  <c r="S625" i="9"/>
  <c r="O4438" i="9"/>
  <c r="AB4438" i="9" s="1"/>
  <c r="AB4437" i="9"/>
  <c r="O4242" i="9"/>
  <c r="O4232" i="9"/>
  <c r="AB4232" i="9" s="1"/>
  <c r="AB4231" i="9"/>
  <c r="D2439" i="9"/>
  <c r="Q2439" i="9" s="1"/>
  <c r="Q2438" i="9"/>
  <c r="D2449" i="9"/>
  <c r="L5141" i="9"/>
  <c r="D2271" i="9"/>
  <c r="Q2271" i="9" s="1"/>
  <c r="Q2270" i="9"/>
  <c r="K4041" i="9"/>
  <c r="X4039" i="9"/>
  <c r="K4050" i="9"/>
  <c r="F43" i="9"/>
  <c r="S43" i="9" s="1"/>
  <c r="S42" i="9"/>
  <c r="K5241" i="9"/>
  <c r="X5241" i="9" s="1"/>
  <c r="X5240" i="9"/>
  <c r="AB459" i="9"/>
  <c r="O460" i="9"/>
  <c r="AB460" i="9" s="1"/>
  <c r="D4147" i="9"/>
  <c r="Q4136" i="9"/>
  <c r="E1866" i="9"/>
  <c r="E1856" i="9"/>
  <c r="R1856" i="9" s="1"/>
  <c r="R1855" i="9"/>
  <c r="X289" i="9"/>
  <c r="K300" i="9"/>
  <c r="X300" i="9" s="1"/>
  <c r="E783" i="9"/>
  <c r="E774" i="9"/>
  <c r="R772" i="9"/>
  <c r="M3052" i="9"/>
  <c r="Z3052" i="9" s="1"/>
  <c r="Z3051" i="9"/>
  <c r="O3756" i="9"/>
  <c r="AB3756" i="9" s="1"/>
  <c r="AB3755" i="9"/>
  <c r="F1971" i="9"/>
  <c r="S1960" i="9"/>
  <c r="F1962" i="9"/>
  <c r="Q2753" i="9"/>
  <c r="D2764" i="9"/>
  <c r="M1578" i="9"/>
  <c r="Z1578" i="9" s="1"/>
  <c r="Z1577" i="9"/>
  <c r="H2131" i="9"/>
  <c r="U2131" i="9" s="1"/>
  <c r="U2130" i="9"/>
  <c r="H2141" i="9"/>
  <c r="V151" i="9"/>
  <c r="I152" i="9"/>
  <c r="K1944" i="9"/>
  <c r="X1944" i="9" s="1"/>
  <c r="X1943" i="9"/>
  <c r="K1954" i="9"/>
  <c r="H1677" i="9"/>
  <c r="U1677" i="9" s="1"/>
  <c r="U1676" i="9"/>
  <c r="H2241" i="9"/>
  <c r="U2241" i="9" s="1"/>
  <c r="U2240" i="9"/>
  <c r="H2251" i="9"/>
  <c r="L3151" i="9"/>
  <c r="Y3151" i="9" s="1"/>
  <c r="Y3150" i="9"/>
  <c r="F3646" i="9"/>
  <c r="S3646" i="9" s="1"/>
  <c r="S3645" i="9"/>
  <c r="F784" i="9"/>
  <c r="S773" i="9"/>
  <c r="D1449" i="9"/>
  <c r="Q1449" i="9" s="1"/>
  <c r="Q1448" i="9"/>
  <c r="D1459" i="9"/>
  <c r="N2933" i="9"/>
  <c r="N2923" i="9"/>
  <c r="AA2923" i="9" s="1"/>
  <c r="AA2922" i="9"/>
  <c r="Z4051" i="9"/>
  <c r="M4062" i="9"/>
  <c r="Z4062" i="9" s="1"/>
  <c r="O269" i="9"/>
  <c r="AB269" i="9" s="1"/>
  <c r="AB268" i="9"/>
  <c r="E973" i="9"/>
  <c r="R973" i="9" s="1"/>
  <c r="R972" i="9"/>
  <c r="F557" i="9"/>
  <c r="F547" i="9"/>
  <c r="S546" i="9"/>
  <c r="T3645" i="9"/>
  <c r="G3646" i="9"/>
  <c r="T3646" i="9" s="1"/>
  <c r="F964" i="9"/>
  <c r="S953" i="9"/>
  <c r="F954" i="9"/>
  <c r="S954" i="9" s="1"/>
  <c r="D3744" i="9"/>
  <c r="Q3742" i="9"/>
  <c r="D3753" i="9"/>
  <c r="V3644" i="9"/>
  <c r="I3655" i="9"/>
  <c r="M4457" i="9"/>
  <c r="M4448" i="9"/>
  <c r="Z4446" i="9"/>
  <c r="D3259" i="9"/>
  <c r="Q3248" i="9"/>
  <c r="I1866" i="9"/>
  <c r="I1856" i="9"/>
  <c r="V1856" i="9" s="1"/>
  <c r="V1855" i="9"/>
  <c r="O3250" i="9"/>
  <c r="AB3250" i="9" s="1"/>
  <c r="AB3249" i="9"/>
  <c r="AB4139" i="9"/>
  <c r="O4150" i="9"/>
  <c r="O4140" i="9"/>
  <c r="D3069" i="9"/>
  <c r="Q3069" i="9" s="1"/>
  <c r="Q3058" i="9"/>
  <c r="H1162" i="9"/>
  <c r="U1151" i="9"/>
  <c r="H1152" i="9"/>
  <c r="U1152" i="9" s="1"/>
  <c r="W2951" i="9"/>
  <c r="J2962" i="9"/>
  <c r="J1280" i="9"/>
  <c r="T4030" i="9"/>
  <c r="G4031" i="9"/>
  <c r="T4031" i="9" s="1"/>
  <c r="L2379" i="9"/>
  <c r="Y2379" i="9" s="1"/>
  <c r="Y2368" i="9"/>
  <c r="M4033" i="9"/>
  <c r="M4023" i="9"/>
  <c r="Z4023" i="9" s="1"/>
  <c r="Z4022" i="9"/>
  <c r="D4418" i="9"/>
  <c r="D4408" i="9"/>
  <c r="Q4408" i="9" s="1"/>
  <c r="Q4407" i="9"/>
  <c r="I4338" i="9"/>
  <c r="V4336" i="9"/>
  <c r="I4347" i="9"/>
  <c r="M586" i="9"/>
  <c r="Z575" i="9"/>
  <c r="L1577" i="9"/>
  <c r="Y1575" i="9"/>
  <c r="L1586" i="9"/>
  <c r="M4132" i="9"/>
  <c r="M4122" i="9"/>
  <c r="Z4122" i="9" s="1"/>
  <c r="Z4121" i="9"/>
  <c r="K2538" i="9"/>
  <c r="X2538" i="9" s="1"/>
  <c r="X2537" i="9"/>
  <c r="K2548" i="9"/>
  <c r="K1676" i="9"/>
  <c r="X1674" i="9"/>
  <c r="K1685" i="9"/>
  <c r="O1657" i="9"/>
  <c r="O1647" i="9"/>
  <c r="AB1647" i="9" s="1"/>
  <c r="AB1646" i="9"/>
  <c r="O4528" i="9"/>
  <c r="O4518" i="9"/>
  <c r="AB4518" i="9" s="1"/>
  <c r="AB4517" i="9"/>
  <c r="L5508" i="9"/>
  <c r="Y5508" i="9" s="1"/>
  <c r="Y5507" i="9"/>
  <c r="L5518" i="9"/>
  <c r="M2961" i="9"/>
  <c r="M2952" i="9"/>
  <c r="Z2950" i="9"/>
  <c r="O1360" i="9"/>
  <c r="O1350" i="9"/>
  <c r="AB1350" i="9" s="1"/>
  <c r="AB1349" i="9"/>
  <c r="H2744" i="9"/>
  <c r="U2744" i="9" s="1"/>
  <c r="U2743" i="9"/>
  <c r="AB5249" i="9"/>
  <c r="O5251" i="9"/>
  <c r="W190" i="9"/>
  <c r="J201" i="9"/>
  <c r="W201" i="9" s="1"/>
  <c r="J5141" i="9"/>
  <c r="E3942" i="9"/>
  <c r="R3940" i="9"/>
  <c r="E3951" i="9"/>
  <c r="I2775" i="9"/>
  <c r="V2775" i="9" s="1"/>
  <c r="V2764" i="9"/>
  <c r="Z250" i="9"/>
  <c r="M251" i="9"/>
  <c r="E2369" i="9"/>
  <c r="R2367" i="9"/>
  <c r="E2378" i="9"/>
  <c r="X349" i="9"/>
  <c r="K350" i="9"/>
  <c r="R5218" i="9"/>
  <c r="E5219" i="9"/>
  <c r="R5219" i="9" s="1"/>
  <c r="H1488" i="9"/>
  <c r="U1488" i="9" s="1"/>
  <c r="U1477" i="9"/>
  <c r="K1449" i="9"/>
  <c r="X1449" i="9" s="1"/>
  <c r="X1448" i="9"/>
  <c r="K1459" i="9"/>
  <c r="O4745" i="9"/>
  <c r="AB4743" i="9"/>
  <c r="O4754" i="9"/>
  <c r="AA3149" i="9"/>
  <c r="N3160" i="9"/>
  <c r="J2367" i="9"/>
  <c r="J2358" i="9"/>
  <c r="W2356" i="9"/>
  <c r="E1677" i="9"/>
  <c r="R1677" i="9" s="1"/>
  <c r="R1676" i="9"/>
  <c r="O4547" i="9"/>
  <c r="AB4545" i="9"/>
  <c r="O4556" i="9"/>
  <c r="O735" i="9"/>
  <c r="AB732" i="9"/>
  <c r="O831" i="9"/>
  <c r="AB2852" i="9"/>
  <c r="O2863" i="9"/>
  <c r="D3844" i="9"/>
  <c r="Q3844" i="9" s="1"/>
  <c r="Q3843" i="9"/>
  <c r="I5618" i="9"/>
  <c r="V5618" i="9" s="1"/>
  <c r="V5617" i="9"/>
  <c r="I5628" i="9"/>
  <c r="V787" i="9"/>
  <c r="I886" i="9"/>
  <c r="G5646" i="9"/>
  <c r="T5646" i="9" s="1"/>
  <c r="T5635" i="9"/>
  <c r="N1479" i="9"/>
  <c r="AA1479" i="9" s="1"/>
  <c r="AA1478" i="9"/>
  <c r="I1459" i="9"/>
  <c r="I1449" i="9"/>
  <c r="V1449" i="9" s="1"/>
  <c r="V1448" i="9"/>
  <c r="H2053" i="9"/>
  <c r="H2043" i="9"/>
  <c r="U2043" i="9" s="1"/>
  <c r="U2042" i="9"/>
  <c r="X724" i="9"/>
  <c r="K725" i="9"/>
  <c r="X725" i="9" s="1"/>
  <c r="D387" i="9"/>
  <c r="D378" i="9"/>
  <c r="Q376" i="9"/>
  <c r="L5250" i="9"/>
  <c r="Y5250" i="9" s="1"/>
  <c r="Y5239" i="9"/>
  <c r="F82" i="9"/>
  <c r="S82" i="9" s="1"/>
  <c r="S81" i="9"/>
  <c r="J5338" i="9"/>
  <c r="W5327" i="9"/>
  <c r="J5328" i="9"/>
  <c r="Z4822" i="9"/>
  <c r="M4823" i="9"/>
  <c r="Z4823" i="9" s="1"/>
  <c r="K5427" i="9"/>
  <c r="K5436" i="9"/>
  <c r="X5425" i="9"/>
  <c r="L831" i="9"/>
  <c r="L735" i="9"/>
  <c r="Y732" i="9"/>
  <c r="O4240" i="9"/>
  <c r="AB4240" i="9" s="1"/>
  <c r="AB4239" i="9"/>
  <c r="O5427" i="9"/>
  <c r="O5436" i="9"/>
  <c r="AB5425" i="9"/>
  <c r="O3151" i="9"/>
  <c r="AB3151" i="9" s="1"/>
  <c r="AB3150" i="9"/>
  <c r="D1094" i="9"/>
  <c r="Q1094" i="9" s="1"/>
  <c r="Q1093" i="9"/>
  <c r="D2567" i="9"/>
  <c r="Q2565" i="9"/>
  <c r="D2576" i="9"/>
  <c r="O4607" i="9"/>
  <c r="AB4606" i="9"/>
  <c r="AA787" i="9"/>
  <c r="N886" i="9"/>
  <c r="X3655" i="9"/>
  <c r="K3666" i="9"/>
  <c r="X3666" i="9" s="1"/>
  <c r="E2070" i="9"/>
  <c r="E2061" i="9"/>
  <c r="R2059" i="9"/>
  <c r="F3855" i="9"/>
  <c r="S3855" i="9" s="1"/>
  <c r="S3854" i="9"/>
  <c r="H4952" i="9"/>
  <c r="H4943" i="9"/>
  <c r="U4941" i="9"/>
  <c r="O3241" i="9"/>
  <c r="O3231" i="9"/>
  <c r="AB3231" i="9" s="1"/>
  <c r="AB3230" i="9"/>
  <c r="S2951" i="9"/>
  <c r="F2962" i="9"/>
  <c r="X459" i="9"/>
  <c r="K460" i="9"/>
  <c r="F3755" i="9"/>
  <c r="S3753" i="9"/>
  <c r="F3764" i="9"/>
  <c r="M4152" i="9"/>
  <c r="Z4152" i="9" s="1"/>
  <c r="Z4151" i="9"/>
  <c r="K102" i="9"/>
  <c r="X102" i="9" s="1"/>
  <c r="X91" i="9"/>
  <c r="I1756" i="9"/>
  <c r="I1746" i="9"/>
  <c r="V1746" i="9" s="1"/>
  <c r="V1745" i="9"/>
  <c r="J4320" i="9"/>
  <c r="W4320" i="9" s="1"/>
  <c r="W4319" i="9"/>
  <c r="J4330" i="9"/>
  <c r="D1350" i="9"/>
  <c r="Q1350" i="9" s="1"/>
  <c r="Q1349" i="9"/>
  <c r="D1360" i="9"/>
  <c r="S2764" i="9"/>
  <c r="F2775" i="9"/>
  <c r="S2775" i="9" s="1"/>
  <c r="N576" i="9"/>
  <c r="AA574" i="9"/>
  <c r="N585" i="9"/>
  <c r="G2577" i="9"/>
  <c r="T2577" i="9" s="1"/>
  <c r="T2566" i="9"/>
  <c r="K3448" i="9"/>
  <c r="X3448" i="9" s="1"/>
  <c r="X3447" i="9"/>
  <c r="H2873" i="9"/>
  <c r="H2864" i="9"/>
  <c r="U2862" i="9"/>
  <c r="G884" i="9"/>
  <c r="T882" i="9"/>
  <c r="G893" i="9"/>
  <c r="F2546" i="9"/>
  <c r="S2546" i="9" s="1"/>
  <c r="S2545" i="9"/>
  <c r="F3825" i="9"/>
  <c r="S3825" i="9" s="1"/>
  <c r="S3824" i="9"/>
  <c r="F3835" i="9"/>
  <c r="U4436" i="9"/>
  <c r="H4447" i="9"/>
  <c r="R338" i="9"/>
  <c r="E339" i="9"/>
  <c r="F842" i="9"/>
  <c r="F746" i="9"/>
  <c r="S743" i="9"/>
  <c r="V1477" i="9"/>
  <c r="I1488" i="9"/>
  <c r="V1488" i="9" s="1"/>
  <c r="O5130" i="9"/>
  <c r="AB5128" i="9"/>
  <c r="O5139" i="9"/>
  <c r="G4240" i="9"/>
  <c r="T4240" i="9" s="1"/>
  <c r="T4239" i="9"/>
  <c r="L3142" i="9"/>
  <c r="L3132" i="9"/>
  <c r="Y3132" i="9" s="1"/>
  <c r="Y3131" i="9"/>
  <c r="M4536" i="9"/>
  <c r="R4535" i="9"/>
  <c r="E4546" i="9"/>
  <c r="E4536" i="9"/>
  <c r="K577" i="9"/>
  <c r="X577" i="9" s="1"/>
  <c r="X576" i="9"/>
  <c r="M3645" i="9"/>
  <c r="Z3643" i="9"/>
  <c r="M3654" i="9"/>
  <c r="O1538" i="9"/>
  <c r="AB1537" i="9"/>
  <c r="G101" i="9"/>
  <c r="G92" i="9"/>
  <c r="T90" i="9"/>
  <c r="H387" i="9"/>
  <c r="H378" i="9"/>
  <c r="U376" i="9"/>
  <c r="H5647" i="9"/>
  <c r="U5645" i="9"/>
  <c r="D1577" i="9"/>
  <c r="Q1575" i="9"/>
  <c r="D1586" i="9"/>
  <c r="M4052" i="9"/>
  <c r="Z4050" i="9"/>
  <c r="M4061" i="9"/>
  <c r="G597" i="9"/>
  <c r="T597" i="9" s="1"/>
  <c r="T586" i="9"/>
  <c r="E586" i="9"/>
  <c r="R575" i="9"/>
  <c r="O2557" i="9"/>
  <c r="AB2557" i="9" s="1"/>
  <c r="AB2556" i="9"/>
  <c r="N2083" i="9"/>
  <c r="AA2081" i="9"/>
  <c r="H1092" i="9"/>
  <c r="U1092" i="9" s="1"/>
  <c r="U1081" i="9"/>
  <c r="W575" i="9"/>
  <c r="J586" i="9"/>
  <c r="J4646" i="9"/>
  <c r="W4644" i="9"/>
  <c r="J4655" i="9"/>
  <c r="D467" i="9"/>
  <c r="Q467" i="9" s="1"/>
  <c r="Q466" i="9"/>
  <c r="J854" i="9"/>
  <c r="W843" i="9"/>
  <c r="J844" i="9"/>
  <c r="W844" i="9" s="1"/>
  <c r="G3151" i="9"/>
  <c r="T3151" i="9" s="1"/>
  <c r="T3150" i="9"/>
  <c r="O665" i="9"/>
  <c r="AB665" i="9" s="1"/>
  <c r="AB664" i="9"/>
  <c r="L2053" i="9"/>
  <c r="L2043" i="9"/>
  <c r="Y2043" i="9" s="1"/>
  <c r="Y2042" i="9"/>
  <c r="L487" i="9"/>
  <c r="Y476" i="9"/>
  <c r="E941" i="9"/>
  <c r="R842" i="9"/>
  <c r="E845" i="9"/>
  <c r="F4250" i="9"/>
  <c r="N964" i="9"/>
  <c r="AA953" i="9"/>
  <c r="N954" i="9"/>
  <c r="AA954" i="9" s="1"/>
  <c r="I2546" i="9"/>
  <c r="V2546" i="9" s="1"/>
  <c r="V2545" i="9"/>
  <c r="E3160" i="9"/>
  <c r="R3149" i="9"/>
  <c r="Q3743" i="9"/>
  <c r="D3754" i="9"/>
  <c r="AB2032" i="9"/>
  <c r="O2033" i="9"/>
  <c r="K2656" i="9"/>
  <c r="X2656" i="9" s="1"/>
  <c r="X2655" i="9"/>
  <c r="E42" i="9"/>
  <c r="R41" i="9"/>
  <c r="T1291" i="9" l="1"/>
  <c r="G1292" i="9"/>
  <c r="T1292" i="9" s="1"/>
  <c r="AB1191" i="9"/>
  <c r="O1192" i="9"/>
  <c r="T5349" i="9"/>
  <c r="G5350" i="9"/>
  <c r="Q993" i="9"/>
  <c r="D994" i="9"/>
  <c r="O1974" i="9"/>
  <c r="AB1974" i="9" s="1"/>
  <c r="AB1973" i="9"/>
  <c r="Q983" i="9"/>
  <c r="D984" i="9"/>
  <c r="Q984" i="9" s="1"/>
  <c r="L5351" i="9"/>
  <c r="Y5351" i="9" s="1"/>
  <c r="Y5350" i="9"/>
  <c r="E1292" i="9"/>
  <c r="R1292" i="9" s="1"/>
  <c r="R1291" i="9"/>
  <c r="U994" i="9"/>
  <c r="H995" i="9"/>
  <c r="U995" i="9" s="1"/>
  <c r="AB1181" i="9"/>
  <c r="O1182" i="9"/>
  <c r="AB1182" i="9" s="1"/>
  <c r="AB1280" i="9"/>
  <c r="O1281" i="9"/>
  <c r="AB1281" i="9" s="1"/>
  <c r="F1193" i="9"/>
  <c r="S1193" i="9" s="1"/>
  <c r="S1192" i="9"/>
  <c r="M1292" i="9"/>
  <c r="Z1292" i="9" s="1"/>
  <c r="Z1291" i="9"/>
  <c r="AB1983" i="9"/>
  <c r="O1984" i="9"/>
  <c r="T5339" i="9"/>
  <c r="G5340" i="9"/>
  <c r="T5340" i="9" s="1"/>
  <c r="AB1290" i="9"/>
  <c r="O1291" i="9"/>
  <c r="I5538" i="9"/>
  <c r="V5538" i="9" s="1"/>
  <c r="V5537" i="9"/>
  <c r="F4845" i="9"/>
  <c r="S4845" i="9" s="1"/>
  <c r="S4844" i="9"/>
  <c r="N5439" i="9"/>
  <c r="AA5439" i="9" s="1"/>
  <c r="AA5438" i="9"/>
  <c r="E43" i="9"/>
  <c r="R43" i="9" s="1"/>
  <c r="R42" i="9"/>
  <c r="J4657" i="9"/>
  <c r="W4655" i="9"/>
  <c r="R586" i="9"/>
  <c r="E597" i="9"/>
  <c r="R597" i="9" s="1"/>
  <c r="H379" i="9"/>
  <c r="U379" i="9" s="1"/>
  <c r="U378" i="9"/>
  <c r="G885" i="9"/>
  <c r="T885" i="9" s="1"/>
  <c r="T884" i="9"/>
  <c r="J4341" i="9"/>
  <c r="J4331" i="9"/>
  <c r="W4331" i="9" s="1"/>
  <c r="W4330" i="9"/>
  <c r="F3756" i="9"/>
  <c r="S3756" i="9" s="1"/>
  <c r="S3755" i="9"/>
  <c r="O5428" i="9"/>
  <c r="AB5428" i="9" s="1"/>
  <c r="AB5427" i="9"/>
  <c r="AB2033" i="9"/>
  <c r="O2034" i="9"/>
  <c r="AB2034" i="9" s="1"/>
  <c r="R845" i="9"/>
  <c r="E846" i="9"/>
  <c r="R846" i="9" s="1"/>
  <c r="Y487" i="9"/>
  <c r="L498" i="9"/>
  <c r="Y498" i="9" s="1"/>
  <c r="J597" i="9"/>
  <c r="W597" i="9" s="1"/>
  <c r="W586" i="9"/>
  <c r="M4063" i="9"/>
  <c r="Z4061" i="9"/>
  <c r="G93" i="9"/>
  <c r="T93" i="9" s="1"/>
  <c r="T92" i="9"/>
  <c r="M3665" i="9"/>
  <c r="M3656" i="9"/>
  <c r="Z3654" i="9"/>
  <c r="M4537" i="9"/>
  <c r="Z4537" i="9" s="1"/>
  <c r="Z4536" i="9"/>
  <c r="O5131" i="9"/>
  <c r="AB5131" i="9" s="1"/>
  <c r="AB5130" i="9"/>
  <c r="F747" i="9"/>
  <c r="S747" i="9" s="1"/>
  <c r="S746" i="9"/>
  <c r="H4458" i="9"/>
  <c r="U4458" i="9" s="1"/>
  <c r="U4447" i="9"/>
  <c r="H2875" i="9"/>
  <c r="U2873" i="9"/>
  <c r="F2973" i="9"/>
  <c r="S2973" i="9" s="1"/>
  <c r="S2962" i="9"/>
  <c r="O3242" i="9"/>
  <c r="AB3242" i="9" s="1"/>
  <c r="AB3241" i="9"/>
  <c r="O3252" i="9"/>
  <c r="E2072" i="9"/>
  <c r="R2070" i="9"/>
  <c r="E2081" i="9"/>
  <c r="D2578" i="9"/>
  <c r="Q2576" i="9"/>
  <c r="O5447" i="9"/>
  <c r="O5438" i="9"/>
  <c r="AB5436" i="9"/>
  <c r="K5447" i="9"/>
  <c r="X5436" i="9"/>
  <c r="K5438" i="9"/>
  <c r="J5329" i="9"/>
  <c r="W5329" i="9" s="1"/>
  <c r="W5328" i="9"/>
  <c r="D379" i="9"/>
  <c r="Q379" i="9" s="1"/>
  <c r="Q378" i="9"/>
  <c r="O930" i="9"/>
  <c r="O834" i="9"/>
  <c r="AB831" i="9"/>
  <c r="K1470" i="9"/>
  <c r="K1460" i="9"/>
  <c r="X1460" i="9" s="1"/>
  <c r="X1459" i="9"/>
  <c r="M252" i="9"/>
  <c r="Z252" i="9" s="1"/>
  <c r="Z251" i="9"/>
  <c r="E3962" i="9"/>
  <c r="E3953" i="9"/>
  <c r="R3951" i="9"/>
  <c r="O1361" i="9"/>
  <c r="AB1361" i="9" s="1"/>
  <c r="AB1360" i="9"/>
  <c r="O1371" i="9"/>
  <c r="L5529" i="9"/>
  <c r="Y5518" i="9"/>
  <c r="L5519" i="9"/>
  <c r="Y5519" i="9" s="1"/>
  <c r="O1658" i="9"/>
  <c r="AB1658" i="9" s="1"/>
  <c r="AB1657" i="9"/>
  <c r="O1668" i="9"/>
  <c r="K2559" i="9"/>
  <c r="K2549" i="9"/>
  <c r="X2549" i="9" s="1"/>
  <c r="X2548" i="9"/>
  <c r="L1578" i="9"/>
  <c r="Y1578" i="9" s="1"/>
  <c r="Y1577" i="9"/>
  <c r="D4419" i="9"/>
  <c r="Q4419" i="9" s="1"/>
  <c r="Q4418" i="9"/>
  <c r="D4429" i="9"/>
  <c r="J1281" i="9"/>
  <c r="W1281" i="9" s="1"/>
  <c r="W1280" i="9"/>
  <c r="O4141" i="9"/>
  <c r="AB4141" i="9" s="1"/>
  <c r="AB4140" i="9"/>
  <c r="M4459" i="9"/>
  <c r="Z4457" i="9"/>
  <c r="F965" i="9"/>
  <c r="S965" i="9" s="1"/>
  <c r="S964" i="9"/>
  <c r="F975" i="9"/>
  <c r="S547" i="9"/>
  <c r="F548" i="9"/>
  <c r="H2262" i="9"/>
  <c r="H2252" i="9"/>
  <c r="U2252" i="9" s="1"/>
  <c r="U2251" i="9"/>
  <c r="I153" i="9"/>
  <c r="V153" i="9" s="1"/>
  <c r="V152" i="9"/>
  <c r="K4061" i="9"/>
  <c r="K4052" i="9"/>
  <c r="X4050" i="9"/>
  <c r="J1954" i="9"/>
  <c r="W1943" i="9"/>
  <c r="J1944" i="9"/>
  <c r="W1944" i="9" s="1"/>
  <c r="Q2266" i="9"/>
  <c r="D2277" i="9"/>
  <c r="Q2277" i="9" s="1"/>
  <c r="Q349" i="9"/>
  <c r="D350" i="9"/>
  <c r="E4034" i="9"/>
  <c r="R4034" i="9" s="1"/>
  <c r="R4033" i="9"/>
  <c r="E4044" i="9"/>
  <c r="F2458" i="9"/>
  <c r="S2458" i="9" s="1"/>
  <c r="S2457" i="9"/>
  <c r="E1974" i="9"/>
  <c r="R1974" i="9" s="1"/>
  <c r="R1973" i="9"/>
  <c r="L272" i="9"/>
  <c r="Y271" i="9"/>
  <c r="L282" i="9"/>
  <c r="I4737" i="9"/>
  <c r="V4726" i="9"/>
  <c r="I4727" i="9"/>
  <c r="V4727" i="9" s="1"/>
  <c r="E5639" i="9"/>
  <c r="E5629" i="9"/>
  <c r="R5629" i="9" s="1"/>
  <c r="R5628" i="9"/>
  <c r="G1578" i="9"/>
  <c r="T1578" i="9" s="1"/>
  <c r="T1577" i="9"/>
  <c r="AB371" i="9"/>
  <c r="O372" i="9"/>
  <c r="E5420" i="9"/>
  <c r="R5420" i="9" s="1"/>
  <c r="E5430" i="9"/>
  <c r="R5419" i="9"/>
  <c r="F4746" i="9"/>
  <c r="S4746" i="9" s="1"/>
  <c r="S4745" i="9"/>
  <c r="M3349" i="9"/>
  <c r="Z3349" i="9" s="1"/>
  <c r="Z3348" i="9"/>
  <c r="J2449" i="9"/>
  <c r="J2439" i="9"/>
  <c r="W2439" i="9" s="1"/>
  <c r="W2438" i="9"/>
  <c r="H1984" i="9"/>
  <c r="U1982" i="9"/>
  <c r="F2864" i="9"/>
  <c r="S2862" i="9"/>
  <c r="F2873" i="9"/>
  <c r="N5153" i="9"/>
  <c r="AA5153" i="9" s="1"/>
  <c r="AA5152" i="9"/>
  <c r="D3448" i="9"/>
  <c r="Q3448" i="9" s="1"/>
  <c r="Q3447" i="9"/>
  <c r="K3172" i="9"/>
  <c r="X3170" i="9"/>
  <c r="I480" i="9"/>
  <c r="I470" i="9"/>
  <c r="V469" i="9"/>
  <c r="Q767" i="9"/>
  <c r="D768" i="9"/>
  <c r="L758" i="9"/>
  <c r="Y758" i="9" s="1"/>
  <c r="Y757" i="9"/>
  <c r="G1173" i="9"/>
  <c r="T1162" i="9"/>
  <c r="G1163" i="9"/>
  <c r="T1163" i="9" s="1"/>
  <c r="F2658" i="9"/>
  <c r="F2648" i="9"/>
  <c r="S2648" i="9" s="1"/>
  <c r="S2647" i="9"/>
  <c r="H469" i="9"/>
  <c r="H459" i="9"/>
  <c r="U458" i="9"/>
  <c r="E835" i="9"/>
  <c r="R835" i="9" s="1"/>
  <c r="R834" i="9"/>
  <c r="O4331" i="9"/>
  <c r="AB4331" i="9" s="1"/>
  <c r="AB4330" i="9"/>
  <c r="O4341" i="9"/>
  <c r="G5131" i="9"/>
  <c r="T5131" i="9" s="1"/>
  <c r="T5130" i="9"/>
  <c r="L2083" i="9"/>
  <c r="Y2081" i="9"/>
  <c r="S459" i="9"/>
  <c r="F460" i="9"/>
  <c r="I4250" i="9"/>
  <c r="V4248" i="9"/>
  <c r="I4259" i="9"/>
  <c r="M1272" i="9"/>
  <c r="Z1261" i="9"/>
  <c r="M1262" i="9"/>
  <c r="Z1262" i="9" s="1"/>
  <c r="Y5051" i="9"/>
  <c r="M4735" i="9"/>
  <c r="Z4735" i="9" s="1"/>
  <c r="Z4734" i="9"/>
  <c r="L370" i="9"/>
  <c r="L360" i="9"/>
  <c r="Y359" i="9"/>
  <c r="N153" i="9"/>
  <c r="AA153" i="9" s="1"/>
  <c r="AA152" i="9"/>
  <c r="K4261" i="9"/>
  <c r="X4259" i="9"/>
  <c r="N2776" i="9"/>
  <c r="AA2774" i="9"/>
  <c r="F1361" i="9"/>
  <c r="S1361" i="9" s="1"/>
  <c r="S1360" i="9"/>
  <c r="F1371" i="9"/>
  <c r="O54" i="9"/>
  <c r="AB54" i="9" s="1"/>
  <c r="AB53" i="9"/>
  <c r="L2469" i="9"/>
  <c r="Y2469" i="9" s="1"/>
  <c r="Y2468" i="9"/>
  <c r="G4350" i="9"/>
  <c r="T4350" i="9" s="1"/>
  <c r="T4349" i="9"/>
  <c r="V586" i="9"/>
  <c r="I597" i="9"/>
  <c r="V597" i="9" s="1"/>
  <c r="I4834" i="9"/>
  <c r="V4834" i="9" s="1"/>
  <c r="V4833" i="9"/>
  <c r="M874" i="9"/>
  <c r="Z874" i="9" s="1"/>
  <c r="Z873" i="9"/>
  <c r="M4854" i="9"/>
  <c r="Z4854" i="9" s="1"/>
  <c r="Z4843" i="9"/>
  <c r="G4331" i="9"/>
  <c r="T4331" i="9" s="1"/>
  <c r="T4330" i="9"/>
  <c r="G4341" i="9"/>
  <c r="I3359" i="9"/>
  <c r="V3357" i="9"/>
  <c r="I3368" i="9"/>
  <c r="U4062" i="9"/>
  <c r="H4063" i="9"/>
  <c r="N202" i="9"/>
  <c r="AA200" i="9"/>
  <c r="K965" i="9"/>
  <c r="X965" i="9" s="1"/>
  <c r="X964" i="9"/>
  <c r="K975" i="9"/>
  <c r="K4350" i="9"/>
  <c r="X4350" i="9" s="1"/>
  <c r="X4349" i="9"/>
  <c r="I1489" i="9"/>
  <c r="V1487" i="9"/>
  <c r="V360" i="9"/>
  <c r="I361" i="9"/>
  <c r="I955" i="9"/>
  <c r="V952" i="9"/>
  <c r="I1051" i="9"/>
  <c r="T1191" i="9"/>
  <c r="G1192" i="9"/>
  <c r="F3566" i="9"/>
  <c r="S3555" i="9"/>
  <c r="F3557" i="9"/>
  <c r="O3321" i="9"/>
  <c r="AB3321" i="9" s="1"/>
  <c r="AB3320" i="9"/>
  <c r="I82" i="9"/>
  <c r="V82" i="9" s="1"/>
  <c r="V81" i="9"/>
  <c r="D4361" i="9"/>
  <c r="Q4361" i="9" s="1"/>
  <c r="Q4360" i="9"/>
  <c r="D1489" i="9"/>
  <c r="Q1487" i="9"/>
  <c r="W1972" i="9"/>
  <c r="J1983" i="9"/>
  <c r="W1983" i="9" s="1"/>
  <c r="AA5348" i="9"/>
  <c r="F686" i="9"/>
  <c r="S684" i="9"/>
  <c r="F695" i="9"/>
  <c r="L824" i="9"/>
  <c r="Y824" i="9" s="1"/>
  <c r="Y823" i="9"/>
  <c r="L3468" i="9"/>
  <c r="Y3468" i="9" s="1"/>
  <c r="Y3457" i="9"/>
  <c r="N2468" i="9"/>
  <c r="AA2466" i="9"/>
  <c r="N2477" i="9"/>
  <c r="I500" i="9"/>
  <c r="V500" i="9" s="1"/>
  <c r="V499" i="9"/>
  <c r="L1182" i="9"/>
  <c r="Y1182" i="9" s="1"/>
  <c r="Y1181" i="9"/>
  <c r="L5419" i="9"/>
  <c r="L5409" i="9"/>
  <c r="Y5409" i="9" s="1"/>
  <c r="Y5408" i="9"/>
  <c r="O3123" i="9"/>
  <c r="AB3123" i="9" s="1"/>
  <c r="AB3122" i="9"/>
  <c r="G5151" i="9"/>
  <c r="T5151" i="9" s="1"/>
  <c r="T5140" i="9"/>
  <c r="E1163" i="9"/>
  <c r="R1163" i="9" s="1"/>
  <c r="R1162" i="9"/>
  <c r="E1173" i="9"/>
  <c r="L4458" i="9"/>
  <c r="Y4458" i="9" s="1"/>
  <c r="Y4447" i="9"/>
  <c r="K3638" i="9"/>
  <c r="X3638" i="9" s="1"/>
  <c r="X3637" i="9"/>
  <c r="K3648" i="9"/>
  <c r="D3172" i="9"/>
  <c r="Q3170" i="9"/>
  <c r="N785" i="9"/>
  <c r="AA783" i="9"/>
  <c r="N794" i="9"/>
  <c r="H3370" i="9"/>
  <c r="U3368" i="9"/>
  <c r="H2370" i="9"/>
  <c r="U2370" i="9" s="1"/>
  <c r="U2369" i="9"/>
  <c r="H678" i="9"/>
  <c r="H668" i="9"/>
  <c r="U667" i="9"/>
  <c r="Q388" i="9"/>
  <c r="D399" i="9"/>
  <c r="Q399" i="9" s="1"/>
  <c r="E4933" i="9"/>
  <c r="R4933" i="9" s="1"/>
  <c r="R4932" i="9"/>
  <c r="F5428" i="9"/>
  <c r="S5428" i="9" s="1"/>
  <c r="S5427" i="9"/>
  <c r="N5637" i="9"/>
  <c r="AA5637" i="9" s="1"/>
  <c r="AA5636" i="9"/>
  <c r="K3063" i="9"/>
  <c r="X3063" i="9" s="1"/>
  <c r="X3062" i="9"/>
  <c r="X2269" i="9"/>
  <c r="K2280" i="9"/>
  <c r="X2280" i="9" s="1"/>
  <c r="I1589" i="9"/>
  <c r="V1589" i="9" s="1"/>
  <c r="V1588" i="9"/>
  <c r="M3747" i="9"/>
  <c r="M3737" i="9"/>
  <c r="Z3737" i="9" s="1"/>
  <c r="Z3736" i="9"/>
  <c r="E963" i="9"/>
  <c r="R864" i="9"/>
  <c r="O4023" i="9"/>
  <c r="AB4023" i="9" s="1"/>
  <c r="AB4022" i="9"/>
  <c r="O4033" i="9"/>
  <c r="G4855" i="9"/>
  <c r="T4853" i="9"/>
  <c r="F1490" i="9"/>
  <c r="S1490" i="9" s="1"/>
  <c r="S1489" i="9"/>
  <c r="N241" i="9"/>
  <c r="AA241" i="9" s="1"/>
  <c r="AA240" i="9"/>
  <c r="F2934" i="9"/>
  <c r="S2934" i="9" s="1"/>
  <c r="S2933" i="9"/>
  <c r="F2944" i="9"/>
  <c r="W2863" i="9"/>
  <c r="J2874" i="9"/>
  <c r="W2874" i="9" s="1"/>
  <c r="E4240" i="9"/>
  <c r="R4240" i="9" s="1"/>
  <c r="R4239" i="9"/>
  <c r="H3241" i="9"/>
  <c r="H3231" i="9"/>
  <c r="U3231" i="9" s="1"/>
  <c r="U3230" i="9"/>
  <c r="M1757" i="9"/>
  <c r="Z1757" i="9" s="1"/>
  <c r="Z1756" i="9"/>
  <c r="M1767" i="9"/>
  <c r="F173" i="9"/>
  <c r="S172" i="9"/>
  <c r="F183" i="9"/>
  <c r="J5430" i="9"/>
  <c r="J5420" i="9"/>
  <c r="W5420" i="9" s="1"/>
  <c r="W5419" i="9"/>
  <c r="E2053" i="9"/>
  <c r="E2043" i="9"/>
  <c r="R2043" i="9" s="1"/>
  <c r="R2042" i="9"/>
  <c r="M2370" i="9"/>
  <c r="Z2370" i="9" s="1"/>
  <c r="Z2369" i="9"/>
  <c r="W459" i="9"/>
  <c r="J460" i="9"/>
  <c r="V996" i="9"/>
  <c r="I1095" i="9"/>
  <c r="L439" i="9"/>
  <c r="Y439" i="9" s="1"/>
  <c r="Y438" i="9"/>
  <c r="I102" i="9"/>
  <c r="V102" i="9" s="1"/>
  <c r="V91" i="9"/>
  <c r="H3539" i="9"/>
  <c r="U3539" i="9" s="1"/>
  <c r="U3538" i="9"/>
  <c r="H3549" i="9"/>
  <c r="L291" i="9"/>
  <c r="Y291" i="9" s="1"/>
  <c r="Y290" i="9"/>
  <c r="AA1962" i="9"/>
  <c r="N1963" i="9"/>
  <c r="AA1963" i="9" s="1"/>
  <c r="O3073" i="9"/>
  <c r="AB3071" i="9"/>
  <c r="I4658" i="9"/>
  <c r="V4658" i="9" s="1"/>
  <c r="V4657" i="9"/>
  <c r="H3668" i="9"/>
  <c r="U3668" i="9" s="1"/>
  <c r="U3667" i="9"/>
  <c r="G2378" i="9"/>
  <c r="G2369" i="9"/>
  <c r="T2367" i="9"/>
  <c r="M835" i="9"/>
  <c r="Z835" i="9" s="1"/>
  <c r="Z834" i="9"/>
  <c r="H4419" i="9"/>
  <c r="U4419" i="9" s="1"/>
  <c r="U4418" i="9"/>
  <c r="H4429" i="9"/>
  <c r="F5439" i="9"/>
  <c r="S5439" i="9" s="1"/>
  <c r="S5438" i="9"/>
  <c r="H2479" i="9"/>
  <c r="U2477" i="9"/>
  <c r="AA459" i="9"/>
  <c r="N460" i="9"/>
  <c r="F3261" i="9"/>
  <c r="S3261" i="9" s="1"/>
  <c r="S3260" i="9"/>
  <c r="J1029" i="9"/>
  <c r="W930" i="9"/>
  <c r="J933" i="9"/>
  <c r="X3853" i="9"/>
  <c r="K3864" i="9"/>
  <c r="X3864" i="9" s="1"/>
  <c r="G4152" i="9"/>
  <c r="T4152" i="9" s="1"/>
  <c r="T4151" i="9"/>
  <c r="Q5427" i="9"/>
  <c r="D5428" i="9"/>
  <c r="Q5428" i="9" s="1"/>
  <c r="K866" i="9"/>
  <c r="X865" i="9"/>
  <c r="K876" i="9"/>
  <c r="M1040" i="9"/>
  <c r="Z941" i="9"/>
  <c r="M944" i="9"/>
  <c r="J3261" i="9"/>
  <c r="W3261" i="9" s="1"/>
  <c r="W3260" i="9"/>
  <c r="E399" i="9"/>
  <c r="R399" i="9" s="1"/>
  <c r="R388" i="9"/>
  <c r="O856" i="9"/>
  <c r="O952" i="9"/>
  <c r="AB853" i="9"/>
  <c r="G2955" i="9"/>
  <c r="G2945" i="9"/>
  <c r="T2945" i="9" s="1"/>
  <c r="T2944" i="9"/>
  <c r="X994" i="9"/>
  <c r="K995" i="9"/>
  <c r="X995" i="9" s="1"/>
  <c r="AB893" i="9"/>
  <c r="O895" i="9"/>
  <c r="M4853" i="9"/>
  <c r="M4844" i="9"/>
  <c r="Z4842" i="9"/>
  <c r="F93" i="9"/>
  <c r="S93" i="9" s="1"/>
  <c r="S92" i="9"/>
  <c r="K5448" i="9"/>
  <c r="X5448" i="9" s="1"/>
  <c r="X5437" i="9"/>
  <c r="D3855" i="9"/>
  <c r="Q3855" i="9" s="1"/>
  <c r="Q3854" i="9"/>
  <c r="M4240" i="9"/>
  <c r="Z4240" i="9" s="1"/>
  <c r="Z4239" i="9"/>
  <c r="I4638" i="9"/>
  <c r="I4628" i="9"/>
  <c r="V4628" i="9" s="1"/>
  <c r="V4627" i="9"/>
  <c r="U1082" i="9"/>
  <c r="H1083" i="9"/>
  <c r="U1083" i="9" s="1"/>
  <c r="J4122" i="9"/>
  <c r="W4122" i="9" s="1"/>
  <c r="W4121" i="9"/>
  <c r="J4132" i="9"/>
  <c r="G796" i="9"/>
  <c r="T794" i="9"/>
  <c r="G2755" i="9"/>
  <c r="T2755" i="9" s="1"/>
  <c r="T2754" i="9"/>
  <c r="N1073" i="9"/>
  <c r="AA974" i="9"/>
  <c r="N3469" i="9"/>
  <c r="AA3467" i="9"/>
  <c r="L488" i="9"/>
  <c r="Y486" i="9"/>
  <c r="L497" i="9"/>
  <c r="G758" i="9"/>
  <c r="T758" i="9" s="1"/>
  <c r="T757" i="9"/>
  <c r="K4430" i="9"/>
  <c r="X4430" i="9" s="1"/>
  <c r="X4429" i="9"/>
  <c r="K4440" i="9"/>
  <c r="Q5533" i="9"/>
  <c r="D5544" i="9"/>
  <c r="Q5544" i="9" s="1"/>
  <c r="G1391" i="9"/>
  <c r="T1391" i="9" s="1"/>
  <c r="T1390" i="9"/>
  <c r="F4449" i="9"/>
  <c r="S4449" i="9" s="1"/>
  <c r="S4448" i="9"/>
  <c r="H4936" i="9"/>
  <c r="U4936" i="9" s="1"/>
  <c r="U4935" i="9"/>
  <c r="H4946" i="9"/>
  <c r="L1084" i="9"/>
  <c r="Y985" i="9"/>
  <c r="L93" i="9"/>
  <c r="Y93" i="9" s="1"/>
  <c r="Y92" i="9"/>
  <c r="G1074" i="9"/>
  <c r="G1064" i="9"/>
  <c r="T1064" i="9" s="1"/>
  <c r="T1063" i="9"/>
  <c r="F5617" i="9"/>
  <c r="S5606" i="9"/>
  <c r="F5607" i="9"/>
  <c r="S5607" i="9" s="1"/>
  <c r="F893" i="9"/>
  <c r="S882" i="9"/>
  <c r="F884" i="9"/>
  <c r="N4262" i="9"/>
  <c r="AA4262" i="9" s="1"/>
  <c r="AA4261" i="9"/>
  <c r="V2061" i="9"/>
  <c r="I2062" i="9"/>
  <c r="V2062" i="9" s="1"/>
  <c r="O2677" i="9"/>
  <c r="AB2675" i="9"/>
  <c r="Y569" i="9"/>
  <c r="L570" i="9"/>
  <c r="N1029" i="9"/>
  <c r="N933" i="9"/>
  <c r="AA930" i="9"/>
  <c r="N1885" i="9"/>
  <c r="AA1883" i="9"/>
  <c r="E2163" i="9"/>
  <c r="E2153" i="9"/>
  <c r="R2153" i="9" s="1"/>
  <c r="R2152" i="9"/>
  <c r="D3539" i="9"/>
  <c r="Q3539" i="9" s="1"/>
  <c r="Q3538" i="9"/>
  <c r="D3549" i="9"/>
  <c r="L2380" i="9"/>
  <c r="Y2378" i="9"/>
  <c r="I766" i="9"/>
  <c r="I756" i="9"/>
  <c r="V755" i="9"/>
  <c r="D2171" i="9"/>
  <c r="Q2169" i="9"/>
  <c r="D2180" i="9"/>
  <c r="K1787" i="9"/>
  <c r="X1787" i="9" s="1"/>
  <c r="X1786" i="9"/>
  <c r="N4242" i="9"/>
  <c r="AA4231" i="9"/>
  <c r="N4232" i="9"/>
  <c r="AA4232" i="9" s="1"/>
  <c r="N280" i="9"/>
  <c r="AA280" i="9" s="1"/>
  <c r="AA279" i="9"/>
  <c r="H5052" i="9"/>
  <c r="U5052" i="9" s="1"/>
  <c r="U5041" i="9"/>
  <c r="K64" i="9"/>
  <c r="X63" i="9"/>
  <c r="M2262" i="9"/>
  <c r="Z2251" i="9"/>
  <c r="M2252" i="9"/>
  <c r="Z2252" i="9" s="1"/>
  <c r="D4745" i="9"/>
  <c r="Q4743" i="9"/>
  <c r="D4754" i="9"/>
  <c r="E2757" i="9"/>
  <c r="E2747" i="9"/>
  <c r="R2747" i="9" s="1"/>
  <c r="R2746" i="9"/>
  <c r="E5053" i="9"/>
  <c r="R5051" i="9"/>
  <c r="M5331" i="9"/>
  <c r="M5321" i="9"/>
  <c r="Z5321" i="9" s="1"/>
  <c r="Z5320" i="9"/>
  <c r="AB250" i="9"/>
  <c r="O251" i="9"/>
  <c r="Z2962" i="9"/>
  <c r="M2973" i="9"/>
  <c r="Z2973" i="9" s="1"/>
  <c r="H5152" i="9"/>
  <c r="I4557" i="9"/>
  <c r="V4546" i="9"/>
  <c r="I4547" i="9"/>
  <c r="K796" i="9"/>
  <c r="X794" i="9"/>
  <c r="D2083" i="9"/>
  <c r="Q2081" i="9"/>
  <c r="H3836" i="9"/>
  <c r="U3836" i="9" s="1"/>
  <c r="U3835" i="9"/>
  <c r="H3846" i="9"/>
  <c r="H895" i="9"/>
  <c r="U893" i="9"/>
  <c r="I4460" i="9"/>
  <c r="V4460" i="9" s="1"/>
  <c r="V4459" i="9"/>
  <c r="G4243" i="9"/>
  <c r="T4243" i="9" s="1"/>
  <c r="T4242" i="9"/>
  <c r="G4253" i="9"/>
  <c r="I4320" i="9"/>
  <c r="V4320" i="9" s="1"/>
  <c r="V4319" i="9"/>
  <c r="I4330" i="9"/>
  <c r="L5034" i="9"/>
  <c r="L5024" i="9"/>
  <c r="Y5024" i="9" s="1"/>
  <c r="Y5023" i="9"/>
  <c r="G4459" i="9"/>
  <c r="T4457" i="9"/>
  <c r="H4617" i="9"/>
  <c r="U4617" i="9" s="1"/>
  <c r="U4616" i="9"/>
  <c r="H4627" i="9"/>
  <c r="E1479" i="9"/>
  <c r="R1479" i="9" s="1"/>
  <c r="R1478" i="9"/>
  <c r="E2963" i="9"/>
  <c r="R2961" i="9"/>
  <c r="E2972" i="9"/>
  <c r="U767" i="9"/>
  <c r="H768" i="9"/>
  <c r="E4359" i="9"/>
  <c r="R4359" i="9" s="1"/>
  <c r="R4348" i="9"/>
  <c r="D3054" i="9"/>
  <c r="D3044" i="9"/>
  <c r="Q3044" i="9" s="1"/>
  <c r="Q3043" i="9"/>
  <c r="H846" i="9"/>
  <c r="U846" i="9" s="1"/>
  <c r="U845" i="9"/>
  <c r="Z5546" i="9"/>
  <c r="M5548" i="9"/>
  <c r="E4638" i="9"/>
  <c r="E4628" i="9"/>
  <c r="R4628" i="9" s="1"/>
  <c r="R4627" i="9"/>
  <c r="E291" i="9"/>
  <c r="R291" i="9" s="1"/>
  <c r="R290" i="9"/>
  <c r="H4557" i="9"/>
  <c r="U4557" i="9" s="1"/>
  <c r="U4546" i="9"/>
  <c r="D5251" i="9"/>
  <c r="Q5249" i="9"/>
  <c r="F4647" i="9"/>
  <c r="S4647" i="9" s="1"/>
  <c r="S4646" i="9"/>
  <c r="E2865" i="9"/>
  <c r="R2865" i="9" s="1"/>
  <c r="R2864" i="9"/>
  <c r="K3261" i="9"/>
  <c r="X3261" i="9" s="1"/>
  <c r="X3260" i="9"/>
  <c r="J153" i="9"/>
  <c r="W153" i="9" s="1"/>
  <c r="W152" i="9"/>
  <c r="F2677" i="9"/>
  <c r="S2675" i="9"/>
  <c r="L697" i="9"/>
  <c r="Y695" i="9"/>
  <c r="T4557" i="9"/>
  <c r="G4558" i="9"/>
  <c r="G272" i="9"/>
  <c r="T271" i="9"/>
  <c r="G282" i="9"/>
  <c r="E568" i="9"/>
  <c r="E558" i="9"/>
  <c r="R557" i="9"/>
  <c r="I3250" i="9"/>
  <c r="V3250" i="9" s="1"/>
  <c r="V3249" i="9"/>
  <c r="F596" i="9"/>
  <c r="F587" i="9"/>
  <c r="S585" i="9"/>
  <c r="W250" i="9"/>
  <c r="J251" i="9"/>
  <c r="G696" i="9"/>
  <c r="T696" i="9" s="1"/>
  <c r="T685" i="9"/>
  <c r="J1687" i="9"/>
  <c r="W1685" i="9"/>
  <c r="O4806" i="9"/>
  <c r="AB4806" i="9" s="1"/>
  <c r="AB4805" i="9"/>
  <c r="L996" i="9"/>
  <c r="Y897" i="9"/>
  <c r="H201" i="9"/>
  <c r="U201" i="9" s="1"/>
  <c r="U190" i="9"/>
  <c r="I5053" i="9"/>
  <c r="V5051" i="9"/>
  <c r="O362" i="9"/>
  <c r="AB362" i="9" s="1"/>
  <c r="AB361" i="9"/>
  <c r="AB2072" i="9"/>
  <c r="O2073" i="9"/>
  <c r="AB2073" i="9" s="1"/>
  <c r="N4657" i="9"/>
  <c r="AA4655" i="9"/>
  <c r="J3349" i="9"/>
  <c r="W3349" i="9" s="1"/>
  <c r="W3348" i="9"/>
  <c r="H4855" i="9"/>
  <c r="I2281" i="9"/>
  <c r="V2279" i="9"/>
  <c r="Z5051" i="9"/>
  <c r="M5053" i="9"/>
  <c r="N923" i="9"/>
  <c r="AA923" i="9" s="1"/>
  <c r="AA922" i="9"/>
  <c r="Z152" i="9"/>
  <c r="M153" i="9"/>
  <c r="Z153" i="9" s="1"/>
  <c r="J3566" i="9"/>
  <c r="J3557" i="9"/>
  <c r="W3555" i="9"/>
  <c r="E874" i="9"/>
  <c r="R874" i="9" s="1"/>
  <c r="R873" i="9"/>
  <c r="O3459" i="9"/>
  <c r="AB3459" i="9" s="1"/>
  <c r="AB3458" i="9"/>
  <c r="O1440" i="9"/>
  <c r="AB1440" i="9" s="1"/>
  <c r="AB1439" i="9"/>
  <c r="F1767" i="9"/>
  <c r="F1757" i="9"/>
  <c r="S1757" i="9" s="1"/>
  <c r="S1756" i="9"/>
  <c r="G1677" i="9"/>
  <c r="T1677" i="9" s="1"/>
  <c r="T1676" i="9"/>
  <c r="O3450" i="9"/>
  <c r="O3440" i="9"/>
  <c r="AB3440" i="9" s="1"/>
  <c r="AB3439" i="9"/>
  <c r="I5230" i="9"/>
  <c r="V5230" i="9" s="1"/>
  <c r="V5229" i="9"/>
  <c r="I1390" i="9"/>
  <c r="V1388" i="9"/>
  <c r="J4242" i="9"/>
  <c r="W4231" i="9"/>
  <c r="J4232" i="9"/>
  <c r="W4232" i="9" s="1"/>
  <c r="L3765" i="9"/>
  <c r="Y3765" i="9" s="1"/>
  <c r="Y3754" i="9"/>
  <c r="Z4932" i="9"/>
  <c r="M4933" i="9"/>
  <c r="Z4933" i="9" s="1"/>
  <c r="L4745" i="9"/>
  <c r="Y4743" i="9"/>
  <c r="L4754" i="9"/>
  <c r="K3758" i="9"/>
  <c r="K3748" i="9"/>
  <c r="X3748" i="9" s="1"/>
  <c r="X3747" i="9"/>
  <c r="H301" i="9"/>
  <c r="U299" i="9"/>
  <c r="N1569" i="9"/>
  <c r="N1559" i="9"/>
  <c r="AA1559" i="9" s="1"/>
  <c r="AA1558" i="9"/>
  <c r="N3261" i="9"/>
  <c r="AA3261" i="9" s="1"/>
  <c r="AA3260" i="9"/>
  <c r="I5211" i="9"/>
  <c r="V5211" i="9" s="1"/>
  <c r="V5210" i="9"/>
  <c r="I5221" i="9"/>
  <c r="N676" i="9"/>
  <c r="AA676" i="9" s="1"/>
  <c r="AA675" i="9"/>
  <c r="AB4853" i="9"/>
  <c r="O4855" i="9"/>
  <c r="F3073" i="9"/>
  <c r="S3071" i="9"/>
  <c r="AB558" i="9"/>
  <c r="O559" i="9"/>
  <c r="E101" i="9"/>
  <c r="E92" i="9"/>
  <c r="R90" i="9"/>
  <c r="W91" i="9"/>
  <c r="J102" i="9"/>
  <c r="W102" i="9" s="1"/>
  <c r="N963" i="9"/>
  <c r="AA864" i="9"/>
  <c r="K1658" i="9"/>
  <c r="X1658" i="9" s="1"/>
  <c r="X1657" i="9"/>
  <c r="K1668" i="9"/>
  <c r="O3558" i="9"/>
  <c r="AB3558" i="9" s="1"/>
  <c r="AB3557" i="9"/>
  <c r="F2359" i="9"/>
  <c r="S2359" i="9" s="1"/>
  <c r="S2358" i="9"/>
  <c r="N667" i="9"/>
  <c r="N657" i="9"/>
  <c r="AA656" i="9"/>
  <c r="L181" i="9"/>
  <c r="Y181" i="9" s="1"/>
  <c r="Y180" i="9"/>
  <c r="K2270" i="9"/>
  <c r="X2268" i="9"/>
  <c r="K2279" i="9"/>
  <c r="O499" i="9"/>
  <c r="AB497" i="9"/>
  <c r="Q2170" i="9"/>
  <c r="D2181" i="9"/>
  <c r="Q2181" i="9" s="1"/>
  <c r="K5112" i="9"/>
  <c r="X5112" i="9" s="1"/>
  <c r="X5111" i="9"/>
  <c r="K5122" i="9"/>
  <c r="Y2170" i="9"/>
  <c r="L2181" i="9"/>
  <c r="Y2181" i="9" s="1"/>
  <c r="S5645" i="9"/>
  <c r="O5013" i="9"/>
  <c r="AB5013" i="9" s="1"/>
  <c r="AB5012" i="9"/>
  <c r="O5023" i="9"/>
  <c r="X4943" i="9"/>
  <c r="K4944" i="9"/>
  <c r="X4944" i="9" s="1"/>
  <c r="V3457" i="9"/>
  <c r="I3468" i="9"/>
  <c r="V3468" i="9" s="1"/>
  <c r="J775" i="9"/>
  <c r="W775" i="9" s="1"/>
  <c r="W774" i="9"/>
  <c r="L3054" i="9"/>
  <c r="L3044" i="9"/>
  <c r="Y3044" i="9" s="1"/>
  <c r="Y3043" i="9"/>
  <c r="E4737" i="9"/>
  <c r="E4727" i="9"/>
  <c r="R4727" i="9" s="1"/>
  <c r="R4726" i="9"/>
  <c r="J2576" i="9"/>
  <c r="J2567" i="9"/>
  <c r="W2565" i="9"/>
  <c r="E272" i="9"/>
  <c r="R271" i="9"/>
  <c r="E282" i="9"/>
  <c r="K2746" i="9"/>
  <c r="K2736" i="9"/>
  <c r="X2736" i="9" s="1"/>
  <c r="X2735" i="9"/>
  <c r="N4845" i="9"/>
  <c r="AA4845" i="9" s="1"/>
  <c r="AA4844" i="9"/>
  <c r="H3429" i="9"/>
  <c r="U3429" i="9" s="1"/>
  <c r="U3428" i="9"/>
  <c r="H3439" i="9"/>
  <c r="I4924" i="9"/>
  <c r="I4914" i="9"/>
  <c r="V4914" i="9" s="1"/>
  <c r="V4913" i="9"/>
  <c r="E2766" i="9"/>
  <c r="R2766" i="9" s="1"/>
  <c r="R2765" i="9"/>
  <c r="D1767" i="9"/>
  <c r="D1757" i="9"/>
  <c r="Q1757" i="9" s="1"/>
  <c r="Q1756" i="9"/>
  <c r="K1051" i="9"/>
  <c r="K955" i="9"/>
  <c r="X952" i="9"/>
  <c r="H1578" i="9"/>
  <c r="U1578" i="9" s="1"/>
  <c r="U1577" i="9"/>
  <c r="L2460" i="9"/>
  <c r="L2450" i="9"/>
  <c r="Y2450" i="9" s="1"/>
  <c r="Y2449" i="9"/>
  <c r="N3648" i="9"/>
  <c r="N3638" i="9"/>
  <c r="AA3638" i="9" s="1"/>
  <c r="AA3637" i="9"/>
  <c r="F3349" i="9"/>
  <c r="S3349" i="9" s="1"/>
  <c r="S3348" i="9"/>
  <c r="N5329" i="9"/>
  <c r="AA5329" i="9" s="1"/>
  <c r="AA5328" i="9"/>
  <c r="I2757" i="9"/>
  <c r="I2747" i="9"/>
  <c r="V2747" i="9" s="1"/>
  <c r="V2746" i="9"/>
  <c r="H3250" i="9"/>
  <c r="U3250" i="9" s="1"/>
  <c r="U3249" i="9"/>
  <c r="H4537" i="9"/>
  <c r="U4537" i="9" s="1"/>
  <c r="U4536" i="9"/>
  <c r="K3667" i="9"/>
  <c r="X3665" i="9"/>
  <c r="M5340" i="9"/>
  <c r="Z5340" i="9" s="1"/>
  <c r="Z5339" i="9"/>
  <c r="R996" i="9"/>
  <c r="E1095" i="9"/>
  <c r="H3865" i="9"/>
  <c r="U3863" i="9"/>
  <c r="AB1874" i="9"/>
  <c r="O1875" i="9"/>
  <c r="AB1875" i="9" s="1"/>
  <c r="J667" i="9"/>
  <c r="J657" i="9"/>
  <c r="W656" i="9"/>
  <c r="O1490" i="9"/>
  <c r="AB1490" i="9" s="1"/>
  <c r="AB1489" i="9"/>
  <c r="E824" i="9"/>
  <c r="R824" i="9" s="1"/>
  <c r="R823" i="9"/>
  <c r="D4556" i="9"/>
  <c r="D4547" i="9"/>
  <c r="Q4545" i="9"/>
  <c r="G2568" i="9"/>
  <c r="T2568" i="9" s="1"/>
  <c r="T2567" i="9"/>
  <c r="N400" i="9"/>
  <c r="AA398" i="9"/>
  <c r="H2282" i="9"/>
  <c r="U2282" i="9" s="1"/>
  <c r="U2281" i="9"/>
  <c r="G2172" i="9"/>
  <c r="T2172" i="9" s="1"/>
  <c r="T2171" i="9"/>
  <c r="K3954" i="9"/>
  <c r="X3954" i="9" s="1"/>
  <c r="X3953" i="9"/>
  <c r="I192" i="9"/>
  <c r="V192" i="9" s="1"/>
  <c r="V191" i="9"/>
  <c r="L1040" i="9"/>
  <c r="L944" i="9"/>
  <c r="Y941" i="9"/>
  <c r="AB2181" i="9"/>
  <c r="O2182" i="9"/>
  <c r="N2557" i="9"/>
  <c r="AA2557" i="9" s="1"/>
  <c r="AA2556" i="9"/>
  <c r="L2152" i="9"/>
  <c r="Y2141" i="9"/>
  <c r="L2142" i="9"/>
  <c r="Y2142" i="9" s="1"/>
  <c r="I291" i="9"/>
  <c r="V291" i="9" s="1"/>
  <c r="V290" i="9"/>
  <c r="I2675" i="9"/>
  <c r="I2666" i="9"/>
  <c r="V2664" i="9"/>
  <c r="S2467" i="9"/>
  <c r="F2478" i="9"/>
  <c r="S2478" i="9" s="1"/>
  <c r="K2340" i="9"/>
  <c r="X2340" i="9" s="1"/>
  <c r="X2339" i="9"/>
  <c r="K2350" i="9"/>
  <c r="L5241" i="9"/>
  <c r="Y5241" i="9" s="1"/>
  <c r="Y5240" i="9"/>
  <c r="D4655" i="9"/>
  <c r="D4646" i="9"/>
  <c r="Q4644" i="9"/>
  <c r="I2468" i="9"/>
  <c r="V2466" i="9"/>
  <c r="I2477" i="9"/>
  <c r="Q448" i="9"/>
  <c r="D449" i="9"/>
  <c r="J2577" i="9"/>
  <c r="W2577" i="9" s="1"/>
  <c r="W2566" i="9"/>
  <c r="O2340" i="9"/>
  <c r="AB2340" i="9" s="1"/>
  <c r="AB2339" i="9"/>
  <c r="O2350" i="9"/>
  <c r="R162" i="9"/>
  <c r="E163" i="9"/>
  <c r="G3360" i="9"/>
  <c r="T3360" i="9" s="1"/>
  <c r="T3359" i="9"/>
  <c r="I2351" i="9"/>
  <c r="V2351" i="9" s="1"/>
  <c r="V2350" i="9"/>
  <c r="I2361" i="9"/>
  <c r="H3073" i="9"/>
  <c r="U3071" i="9"/>
  <c r="O2765" i="9"/>
  <c r="AB2763" i="9"/>
  <c r="O2774" i="9"/>
  <c r="J450" i="9"/>
  <c r="W450" i="9" s="1"/>
  <c r="W449" i="9"/>
  <c r="F2577" i="9"/>
  <c r="S2577" i="9" s="1"/>
  <c r="S2566" i="9"/>
  <c r="D4162" i="9"/>
  <c r="Q4160" i="9"/>
  <c r="AA360" i="9"/>
  <c r="N361" i="9"/>
  <c r="W2467" i="9"/>
  <c r="J2478" i="9"/>
  <c r="W2478" i="9" s="1"/>
  <c r="E2557" i="9"/>
  <c r="R2557" i="9" s="1"/>
  <c r="R2556" i="9"/>
  <c r="O3667" i="9"/>
  <c r="AB3665" i="9"/>
  <c r="M687" i="9"/>
  <c r="Z687" i="9" s="1"/>
  <c r="Z686" i="9"/>
  <c r="D2774" i="9"/>
  <c r="D2765" i="9"/>
  <c r="Q2763" i="9"/>
  <c r="H3638" i="9"/>
  <c r="U3638" i="9" s="1"/>
  <c r="U3637" i="9"/>
  <c r="H3648" i="9"/>
  <c r="M1062" i="9"/>
  <c r="Z963" i="9"/>
  <c r="N1095" i="9"/>
  <c r="AA996" i="9"/>
  <c r="M1984" i="9"/>
  <c r="Z1982" i="9"/>
  <c r="D4232" i="9"/>
  <c r="Q4232" i="9" s="1"/>
  <c r="Q4231" i="9"/>
  <c r="D4242" i="9"/>
  <c r="M2776" i="9"/>
  <c r="Z2774" i="9"/>
  <c r="K2379" i="9"/>
  <c r="X2379" i="9" s="1"/>
  <c r="X2368" i="9"/>
  <c r="F1029" i="9"/>
  <c r="F933" i="9"/>
  <c r="S930" i="9"/>
  <c r="J3648" i="9"/>
  <c r="J3638" i="9"/>
  <c r="W3638" i="9" s="1"/>
  <c r="W3637" i="9"/>
  <c r="K1569" i="9"/>
  <c r="K1559" i="9"/>
  <c r="X1559" i="9" s="1"/>
  <c r="X1558" i="9"/>
  <c r="D2054" i="9"/>
  <c r="Q2054" i="9" s="1"/>
  <c r="Q2053" i="9"/>
  <c r="D2064" i="9"/>
  <c r="M1093" i="9"/>
  <c r="Z1091" i="9"/>
  <c r="V4932" i="9"/>
  <c r="I4933" i="9"/>
  <c r="V4933" i="9" s="1"/>
  <c r="H4361" i="9"/>
  <c r="U4361" i="9" s="1"/>
  <c r="U4360" i="9"/>
  <c r="AB2764" i="9"/>
  <c r="O2775" i="9"/>
  <c r="AB2775" i="9" s="1"/>
  <c r="F2557" i="9"/>
  <c r="S2557" i="9" s="1"/>
  <c r="S2556" i="9"/>
  <c r="H1489" i="9"/>
  <c r="U1487" i="9"/>
  <c r="T2764" i="9"/>
  <c r="G2775" i="9"/>
  <c r="T2775" i="9" s="1"/>
  <c r="U388" i="9"/>
  <c r="H399" i="9"/>
  <c r="U399" i="9" s="1"/>
  <c r="K5419" i="9"/>
  <c r="K5409" i="9"/>
  <c r="X5409" i="9" s="1"/>
  <c r="X5408" i="9"/>
  <c r="O4826" i="9"/>
  <c r="AB4826" i="9" s="1"/>
  <c r="AB4825" i="9"/>
  <c r="O4836" i="9"/>
  <c r="O1094" i="9"/>
  <c r="AB1094" i="9" s="1"/>
  <c r="AB1093" i="9"/>
  <c r="Z52" i="9"/>
  <c r="M53" i="9"/>
  <c r="L74" i="9"/>
  <c r="Y73" i="9"/>
  <c r="L84" i="9"/>
  <c r="D2469" i="9"/>
  <c r="Q2469" i="9" s="1"/>
  <c r="Q2468" i="9"/>
  <c r="L778" i="9"/>
  <c r="Y777" i="9"/>
  <c r="L788" i="9"/>
  <c r="O3024" i="9"/>
  <c r="AB3024" i="9" s="1"/>
  <c r="AB3023" i="9"/>
  <c r="N2854" i="9"/>
  <c r="AA2854" i="9" s="1"/>
  <c r="AA2853" i="9"/>
  <c r="K3153" i="9"/>
  <c r="K3143" i="9"/>
  <c r="X3143" i="9" s="1"/>
  <c r="X3142" i="9"/>
  <c r="J3132" i="9"/>
  <c r="W3132" i="9" s="1"/>
  <c r="W3131" i="9"/>
  <c r="J3142" i="9"/>
  <c r="AB5101" i="9"/>
  <c r="O5102" i="9"/>
  <c r="J489" i="9"/>
  <c r="W489" i="9" s="1"/>
  <c r="W488" i="9"/>
  <c r="K2755" i="9"/>
  <c r="X2755" i="9" s="1"/>
  <c r="X2754" i="9"/>
  <c r="O3835" i="9"/>
  <c r="AB3824" i="9"/>
  <c r="O3825" i="9"/>
  <c r="AB3825" i="9" s="1"/>
  <c r="K4529" i="9"/>
  <c r="X4529" i="9" s="1"/>
  <c r="X4528" i="9"/>
  <c r="K4539" i="9"/>
  <c r="U101" i="9"/>
  <c r="H103" i="9"/>
  <c r="L3448" i="9"/>
  <c r="Y3448" i="9" s="1"/>
  <c r="Y3447" i="9"/>
  <c r="M1479" i="9"/>
  <c r="Z1479" i="9" s="1"/>
  <c r="Z1478" i="9"/>
  <c r="N4459" i="9"/>
  <c r="AA4457" i="9"/>
  <c r="M4557" i="9"/>
  <c r="Z4557" i="9" s="1"/>
  <c r="Z4546" i="9"/>
  <c r="J2667" i="9"/>
  <c r="W2667" i="9" s="1"/>
  <c r="W2666" i="9"/>
  <c r="F894" i="9"/>
  <c r="S894" i="9" s="1"/>
  <c r="S883" i="9"/>
  <c r="N4558" i="9"/>
  <c r="AA4556" i="9"/>
  <c r="N3528" i="9"/>
  <c r="AA3528" i="9" s="1"/>
  <c r="AA3527" i="9"/>
  <c r="N3538" i="9"/>
  <c r="W5537" i="9"/>
  <c r="J5538" i="9"/>
  <c r="W5538" i="9" s="1"/>
  <c r="K996" i="9"/>
  <c r="X897" i="9"/>
  <c r="N450" i="9"/>
  <c r="AA450" i="9" s="1"/>
  <c r="AA449" i="9"/>
  <c r="W5645" i="9"/>
  <c r="N2281" i="9"/>
  <c r="AA2279" i="9"/>
  <c r="O5151" i="9"/>
  <c r="AB5151" i="9" s="1"/>
  <c r="AB5140" i="9"/>
  <c r="G4727" i="9"/>
  <c r="T4727" i="9" s="1"/>
  <c r="T4726" i="9"/>
  <c r="G4737" i="9"/>
  <c r="G461" i="9"/>
  <c r="T461" i="9" s="1"/>
  <c r="T460" i="9"/>
  <c r="M3439" i="9"/>
  <c r="Z3428" i="9"/>
  <c r="M3429" i="9"/>
  <c r="Z3429" i="9" s="1"/>
  <c r="M2053" i="9"/>
  <c r="Z2042" i="9"/>
  <c r="M2043" i="9"/>
  <c r="Z2043" i="9" s="1"/>
  <c r="O2568" i="9"/>
  <c r="AB2568" i="9" s="1"/>
  <c r="AB2567" i="9"/>
  <c r="S360" i="9"/>
  <c r="F361" i="9"/>
  <c r="R5645" i="9"/>
  <c r="E5647" i="9"/>
  <c r="M4547" i="9"/>
  <c r="G4261" i="9"/>
  <c r="T4259" i="9"/>
  <c r="K5150" i="9"/>
  <c r="X5139" i="9"/>
  <c r="K5141" i="9"/>
  <c r="X470" i="9"/>
  <c r="K471" i="9"/>
  <c r="O4251" i="9"/>
  <c r="AB4251" i="9" s="1"/>
  <c r="AB4250" i="9"/>
  <c r="H3962" i="9"/>
  <c r="H3953" i="9"/>
  <c r="U3951" i="9"/>
  <c r="L4636" i="9"/>
  <c r="Y4636" i="9" s="1"/>
  <c r="Y4635" i="9"/>
  <c r="G4161" i="9"/>
  <c r="T4161" i="9" s="1"/>
  <c r="T4150" i="9"/>
  <c r="K371" i="9"/>
  <c r="X370" i="9"/>
  <c r="K381" i="9"/>
  <c r="F5529" i="9"/>
  <c r="F5519" i="9"/>
  <c r="S5519" i="9" s="1"/>
  <c r="S5518" i="9"/>
  <c r="O4509" i="9"/>
  <c r="AB4509" i="9" s="1"/>
  <c r="AB4508" i="9"/>
  <c r="Q2167" i="9"/>
  <c r="D2178" i="9"/>
  <c r="Q2178" i="9" s="1"/>
  <c r="L3865" i="9"/>
  <c r="Y3863" i="9"/>
  <c r="F3132" i="9"/>
  <c r="S3132" i="9" s="1"/>
  <c r="S3131" i="9"/>
  <c r="F3142" i="9"/>
  <c r="E3231" i="9"/>
  <c r="R3231" i="9" s="1"/>
  <c r="R3230" i="9"/>
  <c r="E3241" i="9"/>
  <c r="H4133" i="9"/>
  <c r="U4133" i="9" s="1"/>
  <c r="U4132" i="9"/>
  <c r="H4143" i="9"/>
  <c r="I923" i="9"/>
  <c r="V923" i="9" s="1"/>
  <c r="V922" i="9"/>
  <c r="F3667" i="9"/>
  <c r="S3665" i="9"/>
  <c r="Y893" i="9"/>
  <c r="L895" i="9"/>
  <c r="D2647" i="9"/>
  <c r="D2637" i="9"/>
  <c r="Q2637" i="9" s="1"/>
  <c r="Q2636" i="9"/>
  <c r="O491" i="9"/>
  <c r="O481" i="9"/>
  <c r="AB480" i="9"/>
  <c r="H3162" i="9"/>
  <c r="U3162" i="9" s="1"/>
  <c r="U3161" i="9"/>
  <c r="AB4458" i="9"/>
  <c r="O4459" i="9"/>
  <c r="H272" i="9"/>
  <c r="U271" i="9"/>
  <c r="H282" i="9"/>
  <c r="F1272" i="9"/>
  <c r="S1261" i="9"/>
  <c r="F1262" i="9"/>
  <c r="S1262" i="9" s="1"/>
  <c r="J676" i="9"/>
  <c r="W676" i="9" s="1"/>
  <c r="W675" i="9"/>
  <c r="L867" i="9"/>
  <c r="J3369" i="9"/>
  <c r="W3369" i="9" s="1"/>
  <c r="W3358" i="9"/>
  <c r="N4628" i="9"/>
  <c r="AA4628" i="9" s="1"/>
  <c r="AA4627" i="9"/>
  <c r="N4638" i="9"/>
  <c r="D3564" i="9"/>
  <c r="Q3564" i="9" s="1"/>
  <c r="Q3553" i="9"/>
  <c r="I3747" i="9"/>
  <c r="I3737" i="9"/>
  <c r="V3737" i="9" s="1"/>
  <c r="V3736" i="9"/>
  <c r="N4836" i="9"/>
  <c r="N4826" i="9"/>
  <c r="AA4826" i="9" s="1"/>
  <c r="AA4825" i="9"/>
  <c r="O3854" i="9"/>
  <c r="AB3852" i="9"/>
  <c r="O3863" i="9"/>
  <c r="J2658" i="9"/>
  <c r="J2648" i="9"/>
  <c r="W2648" i="9" s="1"/>
  <c r="W2647" i="9"/>
  <c r="AA2467" i="9"/>
  <c r="N2478" i="9"/>
  <c r="AA2478" i="9" s="1"/>
  <c r="G747" i="9"/>
  <c r="T747" i="9" s="1"/>
  <c r="T746" i="9"/>
  <c r="X4160" i="9"/>
  <c r="AA1972" i="9"/>
  <c r="N1983" i="9"/>
  <c r="AA1983" i="9" s="1"/>
  <c r="N1776" i="9"/>
  <c r="AA1776" i="9" s="1"/>
  <c r="AA1775" i="9"/>
  <c r="O3054" i="9"/>
  <c r="O3044" i="9"/>
  <c r="AB3044" i="9" s="1"/>
  <c r="AB3043" i="9"/>
  <c r="N5646" i="9"/>
  <c r="AA5646" i="9" s="1"/>
  <c r="AA5635" i="9"/>
  <c r="H3468" i="9"/>
  <c r="U3468" i="9" s="1"/>
  <c r="U3457" i="9"/>
  <c r="L598" i="9"/>
  <c r="Y596" i="9"/>
  <c r="E3161" i="9"/>
  <c r="R3159" i="9"/>
  <c r="E3170" i="9"/>
  <c r="H4826" i="9"/>
  <c r="U4826" i="9" s="1"/>
  <c r="U4825" i="9"/>
  <c r="H4836" i="9"/>
  <c r="F2252" i="9"/>
  <c r="S2252" i="9" s="1"/>
  <c r="S2251" i="9"/>
  <c r="F2262" i="9"/>
  <c r="D867" i="9"/>
  <c r="H5133" i="9"/>
  <c r="H5123" i="9"/>
  <c r="U5123" i="9" s="1"/>
  <c r="U5122" i="9"/>
  <c r="O2231" i="9"/>
  <c r="AB2230" i="9"/>
  <c r="F64" i="9"/>
  <c r="S63" i="9"/>
  <c r="G995" i="9"/>
  <c r="T995" i="9" s="1"/>
  <c r="T994" i="9"/>
  <c r="S646" i="9"/>
  <c r="F647" i="9"/>
  <c r="G777" i="9"/>
  <c r="G767" i="9"/>
  <c r="T766" i="9"/>
  <c r="E955" i="9"/>
  <c r="R952" i="9"/>
  <c r="E1051" i="9"/>
  <c r="I1272" i="9"/>
  <c r="I1262" i="9"/>
  <c r="V1262" i="9" s="1"/>
  <c r="V1261" i="9"/>
  <c r="J1776" i="9"/>
  <c r="W1776" i="9" s="1"/>
  <c r="W1775" i="9"/>
  <c r="I3646" i="9"/>
  <c r="V3646" i="9" s="1"/>
  <c r="V3645" i="9"/>
  <c r="I1786" i="9"/>
  <c r="V1784" i="9"/>
  <c r="E4440" i="9"/>
  <c r="E4430" i="9"/>
  <c r="R4430" i="9" s="1"/>
  <c r="R4429" i="9"/>
  <c r="D74" i="9"/>
  <c r="Q73" i="9"/>
  <c r="D84" i="9"/>
  <c r="I1093" i="9"/>
  <c r="O1677" i="9"/>
  <c r="AB1677" i="9" s="1"/>
  <c r="AB1676" i="9"/>
  <c r="D301" i="9"/>
  <c r="Q299" i="9"/>
  <c r="D1658" i="9"/>
  <c r="Q1658" i="9" s="1"/>
  <c r="Q1657" i="9"/>
  <c r="D1668" i="9"/>
  <c r="R1192" i="9"/>
  <c r="E1193" i="9"/>
  <c r="R1193" i="9" s="1"/>
  <c r="N3954" i="9"/>
  <c r="AA3954" i="9" s="1"/>
  <c r="AA3953" i="9"/>
  <c r="D1018" i="9"/>
  <c r="D922" i="9"/>
  <c r="Q919" i="9"/>
  <c r="O2133" i="9"/>
  <c r="AB2133" i="9" s="1"/>
  <c r="AB2132" i="9"/>
  <c r="G2746" i="9"/>
  <c r="G2736" i="9"/>
  <c r="T2736" i="9" s="1"/>
  <c r="T2735" i="9"/>
  <c r="K569" i="9"/>
  <c r="X568" i="9"/>
  <c r="K579" i="9"/>
  <c r="V668" i="9"/>
  <c r="I669" i="9"/>
  <c r="L3668" i="9"/>
  <c r="Y3668" i="9" s="1"/>
  <c r="Y3667" i="9"/>
  <c r="G4657" i="9"/>
  <c r="T4655" i="9"/>
  <c r="F1856" i="9"/>
  <c r="S1856" i="9" s="1"/>
  <c r="S1855" i="9"/>
  <c r="F1866" i="9"/>
  <c r="O923" i="9"/>
  <c r="AB923" i="9" s="1"/>
  <c r="AB922" i="9"/>
  <c r="K4243" i="9"/>
  <c r="X4243" i="9" s="1"/>
  <c r="X4242" i="9"/>
  <c r="K4253" i="9"/>
  <c r="J2458" i="9"/>
  <c r="W2458" i="9" s="1"/>
  <c r="W2457" i="9"/>
  <c r="N4925" i="9"/>
  <c r="AA4925" i="9" s="1"/>
  <c r="AA4924" i="9"/>
  <c r="N4935" i="9"/>
  <c r="D3143" i="9"/>
  <c r="Q3143" i="9" s="1"/>
  <c r="Q3142" i="9"/>
  <c r="D3153" i="9"/>
  <c r="J1064" i="9"/>
  <c r="W1064" i="9" s="1"/>
  <c r="W1063" i="9"/>
  <c r="J1074" i="9"/>
  <c r="D201" i="9"/>
  <c r="Q201" i="9" s="1"/>
  <c r="Q190" i="9"/>
  <c r="J1390" i="9"/>
  <c r="W1388" i="9"/>
  <c r="F1776" i="9"/>
  <c r="S1776" i="9" s="1"/>
  <c r="S1775" i="9"/>
  <c r="G3242" i="9"/>
  <c r="T3242" i="9" s="1"/>
  <c r="T3241" i="9"/>
  <c r="G3252" i="9"/>
  <c r="AB963" i="9"/>
  <c r="O1062" i="9"/>
  <c r="Y4744" i="9"/>
  <c r="L4755" i="9"/>
  <c r="Y4755" i="9" s="1"/>
  <c r="O5051" i="9"/>
  <c r="O5042" i="9"/>
  <c r="AB5040" i="9"/>
  <c r="D4350" i="9"/>
  <c r="Q4350" i="9" s="1"/>
  <c r="Q4349" i="9"/>
  <c r="E4053" i="9"/>
  <c r="R4053" i="9" s="1"/>
  <c r="R4052" i="9"/>
  <c r="T646" i="9"/>
  <c r="G647" i="9"/>
  <c r="K4023" i="9"/>
  <c r="X4023" i="9" s="1"/>
  <c r="X4022" i="9"/>
  <c r="K4033" i="9"/>
  <c r="G930" i="9"/>
  <c r="G834" i="9"/>
  <c r="T831" i="9"/>
  <c r="K777" i="9"/>
  <c r="K767" i="9"/>
  <c r="X766" i="9"/>
  <c r="H2964" i="9"/>
  <c r="U2964" i="9" s="1"/>
  <c r="U2963" i="9"/>
  <c r="D2974" i="9"/>
  <c r="Q2972" i="9"/>
  <c r="I4755" i="9"/>
  <c r="V4744" i="9"/>
  <c r="I4745" i="9"/>
  <c r="O2726" i="9"/>
  <c r="AB2725" i="9"/>
  <c r="O5409" i="9"/>
  <c r="AB5409" i="9" s="1"/>
  <c r="AB5408" i="9"/>
  <c r="O5419" i="9"/>
  <c r="J2271" i="9"/>
  <c r="W2271" i="9" s="1"/>
  <c r="W2270" i="9"/>
  <c r="K401" i="9"/>
  <c r="X401" i="9" s="1"/>
  <c r="X400" i="9"/>
  <c r="K2251" i="9"/>
  <c r="X2240" i="9"/>
  <c r="K2241" i="9"/>
  <c r="X2241" i="9" s="1"/>
  <c r="O4113" i="9"/>
  <c r="AB4113" i="9" s="1"/>
  <c r="AB4112" i="9"/>
  <c r="G4062" i="9"/>
  <c r="T4062" i="9" s="1"/>
  <c r="T4051" i="9"/>
  <c r="F3528" i="9"/>
  <c r="S3528" i="9" s="1"/>
  <c r="S3527" i="9"/>
  <c r="F3538" i="9"/>
  <c r="Q1190" i="9"/>
  <c r="D1192" i="9"/>
  <c r="E4358" i="9"/>
  <c r="E4349" i="9"/>
  <c r="R4347" i="9"/>
  <c r="F2163" i="9"/>
  <c r="S2152" i="9"/>
  <c r="F2153" i="9"/>
  <c r="S2153" i="9" s="1"/>
  <c r="G5546" i="9"/>
  <c r="T5535" i="9"/>
  <c r="G5537" i="9"/>
  <c r="M2846" i="9"/>
  <c r="Z2846" i="9" s="1"/>
  <c r="Z2845" i="9"/>
  <c r="M2856" i="9"/>
  <c r="D439" i="9"/>
  <c r="Q439" i="9" s="1"/>
  <c r="Q438" i="9"/>
  <c r="F499" i="9"/>
  <c r="S497" i="9"/>
  <c r="K2469" i="9"/>
  <c r="X2469" i="9" s="1"/>
  <c r="X2468" i="9"/>
  <c r="E2262" i="9"/>
  <c r="R2251" i="9"/>
  <c r="E2252" i="9"/>
  <c r="R2252" i="9" s="1"/>
  <c r="I3924" i="9"/>
  <c r="V3924" i="9" s="1"/>
  <c r="V3923" i="9"/>
  <c r="I3934" i="9"/>
  <c r="K588" i="9"/>
  <c r="X588" i="9" s="1"/>
  <c r="X587" i="9"/>
  <c r="F3567" i="9"/>
  <c r="S3567" i="9" s="1"/>
  <c r="S3556" i="9"/>
  <c r="G5222" i="9"/>
  <c r="T5222" i="9" s="1"/>
  <c r="T5221" i="9"/>
  <c r="G5232" i="9"/>
  <c r="L3539" i="9"/>
  <c r="Y3539" i="9" s="1"/>
  <c r="Y3538" i="9"/>
  <c r="L3549" i="9"/>
  <c r="G985" i="9"/>
  <c r="T886" i="9"/>
  <c r="H2755" i="9"/>
  <c r="U2755" i="9" s="1"/>
  <c r="U2754" i="9"/>
  <c r="H1767" i="9"/>
  <c r="H1757" i="9"/>
  <c r="U1757" i="9" s="1"/>
  <c r="U1756" i="9"/>
  <c r="O2270" i="9"/>
  <c r="AB2268" i="9"/>
  <c r="O2279" i="9"/>
  <c r="L3162" i="9"/>
  <c r="Y3162" i="9" s="1"/>
  <c r="Y3161" i="9"/>
  <c r="D2282" i="9"/>
  <c r="Q2282" i="9" s="1"/>
  <c r="Q2281" i="9"/>
  <c r="G4935" i="9"/>
  <c r="T4924" i="9"/>
  <c r="G4925" i="9"/>
  <c r="T4925" i="9" s="1"/>
  <c r="J3954" i="9"/>
  <c r="W3954" i="9" s="1"/>
  <c r="W3953" i="9"/>
  <c r="O3420" i="9"/>
  <c r="AB3420" i="9" s="1"/>
  <c r="AB3419" i="9"/>
  <c r="K4727" i="9"/>
  <c r="X4727" i="9" s="1"/>
  <c r="X4726" i="9"/>
  <c r="K4737" i="9"/>
  <c r="G2251" i="9"/>
  <c r="G2241" i="9"/>
  <c r="T2241" i="9" s="1"/>
  <c r="T2240" i="9"/>
  <c r="H952" i="9"/>
  <c r="U853" i="9"/>
  <c r="H856" i="9"/>
  <c r="E2458" i="9"/>
  <c r="R2458" i="9" s="1"/>
  <c r="R2457" i="9"/>
  <c r="H1084" i="9"/>
  <c r="U985" i="9"/>
  <c r="M1460" i="9"/>
  <c r="Z1460" i="9" s="1"/>
  <c r="Z1459" i="9"/>
  <c r="M1470" i="9"/>
  <c r="D590" i="9"/>
  <c r="D580" i="9"/>
  <c r="Q579" i="9"/>
  <c r="K3558" i="9"/>
  <c r="X3558" i="9" s="1"/>
  <c r="X3557" i="9"/>
  <c r="W2171" i="9"/>
  <c r="J2172" i="9"/>
  <c r="W2172" i="9" s="1"/>
  <c r="D796" i="9"/>
  <c r="Q794" i="9"/>
  <c r="I1974" i="9"/>
  <c r="V1974" i="9" s="1"/>
  <c r="V1973" i="9"/>
  <c r="K2873" i="9"/>
  <c r="K2864" i="9"/>
  <c r="X2862" i="9"/>
  <c r="N1589" i="9"/>
  <c r="AA1589" i="9" s="1"/>
  <c r="AA1588" i="9"/>
  <c r="Z4942" i="9"/>
  <c r="M4953" i="9"/>
  <c r="Z4953" i="9" s="1"/>
  <c r="N2350" i="9"/>
  <c r="N2340" i="9"/>
  <c r="AA2340" i="9" s="1"/>
  <c r="AA2339" i="9"/>
  <c r="G2083" i="9"/>
  <c r="T2081" i="9"/>
  <c r="L2774" i="9"/>
  <c r="L2765" i="9"/>
  <c r="Y2763" i="9"/>
  <c r="M1380" i="9"/>
  <c r="Z1380" i="9" s="1"/>
  <c r="Z1379" i="9"/>
  <c r="J1767" i="9"/>
  <c r="J1757" i="9"/>
  <c r="W1757" i="9" s="1"/>
  <c r="W1756" i="9"/>
  <c r="K895" i="9"/>
  <c r="X893" i="9"/>
  <c r="H5438" i="9"/>
  <c r="U5436" i="9"/>
  <c r="H5447" i="9"/>
  <c r="I3340" i="9"/>
  <c r="I3330" i="9"/>
  <c r="V3330" i="9" s="1"/>
  <c r="V3329" i="9"/>
  <c r="N5024" i="9"/>
  <c r="AA5024" i="9" s="1"/>
  <c r="AA5023" i="9"/>
  <c r="N5034" i="9"/>
  <c r="I4034" i="9"/>
  <c r="V4034" i="9" s="1"/>
  <c r="V4033" i="9"/>
  <c r="I4044" i="9"/>
  <c r="J5530" i="9"/>
  <c r="W5530" i="9" s="1"/>
  <c r="W5529" i="9"/>
  <c r="J5540" i="9"/>
  <c r="N1767" i="9"/>
  <c r="N1757" i="9"/>
  <c r="AA1757" i="9" s="1"/>
  <c r="AA1756" i="9"/>
  <c r="F3459" i="9"/>
  <c r="S3459" i="9" s="1"/>
  <c r="S3458" i="9"/>
  <c r="N2084" i="9"/>
  <c r="AA2084" i="9" s="1"/>
  <c r="AA2083" i="9"/>
  <c r="N596" i="9"/>
  <c r="N587" i="9"/>
  <c r="AA585" i="9"/>
  <c r="I1460" i="9"/>
  <c r="V1460" i="9" s="1"/>
  <c r="V1459" i="9"/>
  <c r="I1470" i="9"/>
  <c r="I5639" i="9"/>
  <c r="I5629" i="9"/>
  <c r="V5629" i="9" s="1"/>
  <c r="V5628" i="9"/>
  <c r="O4548" i="9"/>
  <c r="AB4548" i="9" s="1"/>
  <c r="AB4547" i="9"/>
  <c r="J2359" i="9"/>
  <c r="W2359" i="9" s="1"/>
  <c r="W2358" i="9"/>
  <c r="O4756" i="9"/>
  <c r="AB4754" i="9"/>
  <c r="O4529" i="9"/>
  <c r="AB4529" i="9" s="1"/>
  <c r="AB4528" i="9"/>
  <c r="O4539" i="9"/>
  <c r="K1687" i="9"/>
  <c r="X1685" i="9"/>
  <c r="M4133" i="9"/>
  <c r="Z4133" i="9" s="1"/>
  <c r="Z4132" i="9"/>
  <c r="M4143" i="9"/>
  <c r="I4339" i="9"/>
  <c r="V4339" i="9" s="1"/>
  <c r="V4338" i="9"/>
  <c r="J2973" i="9"/>
  <c r="W2973" i="9" s="1"/>
  <c r="W2962" i="9"/>
  <c r="H1163" i="9"/>
  <c r="U1163" i="9" s="1"/>
  <c r="U1162" i="9"/>
  <c r="H1173" i="9"/>
  <c r="O4161" i="9"/>
  <c r="AB4150" i="9"/>
  <c r="O4151" i="9"/>
  <c r="Q3259" i="9"/>
  <c r="D3270" i="9"/>
  <c r="Q3270" i="9" s="1"/>
  <c r="I3666" i="9"/>
  <c r="V3666" i="9" s="1"/>
  <c r="V3655" i="9"/>
  <c r="D3745" i="9"/>
  <c r="Q3745" i="9" s="1"/>
  <c r="Q3744" i="9"/>
  <c r="F568" i="9"/>
  <c r="F558" i="9"/>
  <c r="S557" i="9"/>
  <c r="K1965" i="9"/>
  <c r="K1955" i="9"/>
  <c r="X1955" i="9" s="1"/>
  <c r="X1954" i="9"/>
  <c r="S1962" i="9"/>
  <c r="F1963" i="9"/>
  <c r="S1963" i="9" s="1"/>
  <c r="E775" i="9"/>
  <c r="R775" i="9" s="1"/>
  <c r="R774" i="9"/>
  <c r="D4158" i="9"/>
  <c r="Q4158" i="9" s="1"/>
  <c r="Q4147" i="9"/>
  <c r="L5142" i="9"/>
  <c r="Y5142" i="9" s="1"/>
  <c r="Y5141" i="9"/>
  <c r="H252" i="9"/>
  <c r="U252" i="9" s="1"/>
  <c r="U251" i="9"/>
  <c r="AA3764" i="9"/>
  <c r="N3766" i="9"/>
  <c r="V3358" i="9"/>
  <c r="I3369" i="9"/>
  <c r="V3369" i="9" s="1"/>
  <c r="N5054" i="9"/>
  <c r="AA5054" i="9" s="1"/>
  <c r="AA5053" i="9"/>
  <c r="D3558" i="9"/>
  <c r="Q3558" i="9" s="1"/>
  <c r="Q3557" i="9"/>
  <c r="J3528" i="9"/>
  <c r="W3528" i="9" s="1"/>
  <c r="W3527" i="9"/>
  <c r="J3538" i="9"/>
  <c r="F2468" i="9"/>
  <c r="S2466" i="9"/>
  <c r="F2477" i="9"/>
  <c r="R1983" i="9"/>
  <c r="E1984" i="9"/>
  <c r="F4063" i="9"/>
  <c r="S4061" i="9"/>
  <c r="G1588" i="9"/>
  <c r="T1586" i="9"/>
  <c r="D1787" i="9"/>
  <c r="Q1787" i="9" s="1"/>
  <c r="Q1786" i="9"/>
  <c r="F4756" i="9"/>
  <c r="S4754" i="9"/>
  <c r="D5222" i="9"/>
  <c r="Q5222" i="9" s="1"/>
  <c r="Q5221" i="9"/>
  <c r="D5232" i="9"/>
  <c r="K4141" i="9"/>
  <c r="X4141" i="9" s="1"/>
  <c r="X4140" i="9"/>
  <c r="M984" i="9"/>
  <c r="Z984" i="9" s="1"/>
  <c r="Z983" i="9"/>
  <c r="M3359" i="9"/>
  <c r="Z3357" i="9"/>
  <c r="M3368" i="9"/>
  <c r="F202" i="9"/>
  <c r="S200" i="9"/>
  <c r="G1985" i="9"/>
  <c r="T1985" i="9" s="1"/>
  <c r="T1984" i="9"/>
  <c r="K1778" i="9"/>
  <c r="K1768" i="9"/>
  <c r="X1768" i="9" s="1"/>
  <c r="X1767" i="9"/>
  <c r="E1371" i="9"/>
  <c r="E1361" i="9"/>
  <c r="R1361" i="9" s="1"/>
  <c r="R1360" i="9"/>
  <c r="J1668" i="9"/>
  <c r="J1658" i="9"/>
  <c r="W1658" i="9" s="1"/>
  <c r="W1657" i="9"/>
  <c r="X92" i="9"/>
  <c r="K93" i="9"/>
  <c r="X93" i="9" s="1"/>
  <c r="I2953" i="9"/>
  <c r="V2953" i="9" s="1"/>
  <c r="V2952" i="9"/>
  <c r="K2359" i="9"/>
  <c r="X2359" i="9" s="1"/>
  <c r="X2358" i="9"/>
  <c r="K2153" i="9"/>
  <c r="X2153" i="9" s="1"/>
  <c r="X2152" i="9"/>
  <c r="K2163" i="9"/>
  <c r="M102" i="9"/>
  <c r="Z102" i="9" s="1"/>
  <c r="Z91" i="9"/>
  <c r="K241" i="9"/>
  <c r="X241" i="9" s="1"/>
  <c r="X240" i="9"/>
  <c r="G2854" i="9"/>
  <c r="T2854" i="9" s="1"/>
  <c r="T2853" i="9"/>
  <c r="Z459" i="9"/>
  <c r="M460" i="9"/>
  <c r="G1965" i="9"/>
  <c r="G1955" i="9"/>
  <c r="T1955" i="9" s="1"/>
  <c r="T1954" i="9"/>
  <c r="E2676" i="9"/>
  <c r="R2676" i="9" s="1"/>
  <c r="R2665" i="9"/>
  <c r="D778" i="9"/>
  <c r="Q777" i="9"/>
  <c r="D788" i="9"/>
  <c r="I4053" i="9"/>
  <c r="V4053" i="9" s="1"/>
  <c r="V4052" i="9"/>
  <c r="O5645" i="9"/>
  <c r="AB5634" i="9"/>
  <c r="O5636" i="9"/>
  <c r="E1029" i="9"/>
  <c r="E933" i="9"/>
  <c r="R930" i="9"/>
  <c r="T2259" i="9"/>
  <c r="G2260" i="9"/>
  <c r="T2260" i="9" s="1"/>
  <c r="J4737" i="9"/>
  <c r="J4727" i="9"/>
  <c r="W4727" i="9" s="1"/>
  <c r="W4726" i="9"/>
  <c r="L5133" i="9"/>
  <c r="L5123" i="9"/>
  <c r="Y5123" i="9" s="1"/>
  <c r="Y5122" i="9"/>
  <c r="D4438" i="9"/>
  <c r="Q4438" i="9" s="1"/>
  <c r="Q4437" i="9"/>
  <c r="I963" i="9"/>
  <c r="V864" i="9"/>
  <c r="E3270" i="9"/>
  <c r="R3270" i="9" s="1"/>
  <c r="R3259" i="9"/>
  <c r="J4160" i="9"/>
  <c r="W4149" i="9"/>
  <c r="J4151" i="9"/>
  <c r="F470" i="9"/>
  <c r="S469" i="9"/>
  <c r="F480" i="9"/>
  <c r="E1083" i="9"/>
  <c r="R1083" i="9" s="1"/>
  <c r="R1082" i="9"/>
  <c r="J893" i="9"/>
  <c r="J884" i="9"/>
  <c r="W882" i="9"/>
  <c r="L1262" i="9"/>
  <c r="Y1262" i="9" s="1"/>
  <c r="Y1261" i="9"/>
  <c r="L1272" i="9"/>
  <c r="U2665" i="9"/>
  <c r="H2676" i="9"/>
  <c r="U2676" i="9" s="1"/>
  <c r="O2153" i="9"/>
  <c r="AB2153" i="9" s="1"/>
  <c r="AB2152" i="9"/>
  <c r="O2163" i="9"/>
  <c r="H2460" i="9"/>
  <c r="H2450" i="9"/>
  <c r="U2450" i="9" s="1"/>
  <c r="U2449" i="9"/>
  <c r="N3151" i="9"/>
  <c r="AA3151" i="9" s="1"/>
  <c r="AA3150" i="9"/>
  <c r="L2479" i="9"/>
  <c r="Y2477" i="9"/>
  <c r="N736" i="9"/>
  <c r="AA736" i="9" s="1"/>
  <c r="AA735" i="9"/>
  <c r="O5617" i="9"/>
  <c r="O5607" i="9"/>
  <c r="AB5607" i="9" s="1"/>
  <c r="AB5606" i="9"/>
  <c r="R2962" i="9"/>
  <c r="E2973" i="9"/>
  <c r="R2973" i="9" s="1"/>
  <c r="V3160" i="9"/>
  <c r="I3171" i="9"/>
  <c r="V3171" i="9" s="1"/>
  <c r="L4537" i="9"/>
  <c r="Y4537" i="9" s="1"/>
  <c r="Y4536" i="9"/>
  <c r="O4061" i="9"/>
  <c r="AB4050" i="9"/>
  <c r="O4052" i="9"/>
  <c r="D3360" i="9"/>
  <c r="Q3360" i="9" s="1"/>
  <c r="Q3359" i="9"/>
  <c r="K5051" i="9"/>
  <c r="K5042" i="9"/>
  <c r="X5040" i="9"/>
  <c r="H5331" i="9"/>
  <c r="H5321" i="9"/>
  <c r="U5321" i="9" s="1"/>
  <c r="U5320" i="9"/>
  <c r="Q487" i="9"/>
  <c r="D498" i="9"/>
  <c r="Q498" i="9" s="1"/>
  <c r="O3618" i="9"/>
  <c r="AB3618" i="9" s="1"/>
  <c r="AB3617" i="9"/>
  <c r="M4339" i="9"/>
  <c r="Z4339" i="9" s="1"/>
  <c r="Z4338" i="9"/>
  <c r="N1292" i="9"/>
  <c r="AA1292" i="9" s="1"/>
  <c r="AA1291" i="9"/>
  <c r="H560" i="9"/>
  <c r="U560" i="9" s="1"/>
  <c r="U559" i="9"/>
  <c r="J4815" i="9"/>
  <c r="W4815" i="9" s="1"/>
  <c r="W4814" i="9"/>
  <c r="J4825" i="9"/>
  <c r="E687" i="9"/>
  <c r="R687" i="9" s="1"/>
  <c r="R686" i="9"/>
  <c r="L3241" i="9"/>
  <c r="L3231" i="9"/>
  <c r="Y3231" i="9" s="1"/>
  <c r="Y3230" i="9"/>
  <c r="K54" i="9"/>
  <c r="X54" i="9" s="1"/>
  <c r="X53" i="9"/>
  <c r="N1272" i="9"/>
  <c r="AA1261" i="9"/>
  <c r="N1262" i="9"/>
  <c r="AA1262" i="9" s="1"/>
  <c r="G5518" i="9"/>
  <c r="T5507" i="9"/>
  <c r="G5508" i="9"/>
  <c r="T5508" i="9" s="1"/>
  <c r="K676" i="9"/>
  <c r="X676" i="9" s="1"/>
  <c r="X675" i="9"/>
  <c r="J3469" i="9"/>
  <c r="W3467" i="9"/>
  <c r="K944" i="9"/>
  <c r="X941" i="9"/>
  <c r="K1040" i="9"/>
  <c r="F984" i="9"/>
  <c r="S984" i="9" s="1"/>
  <c r="S983" i="9"/>
  <c r="O846" i="9"/>
  <c r="AB846" i="9" s="1"/>
  <c r="AB845" i="9"/>
  <c r="L2282" i="9"/>
  <c r="Y2282" i="9" s="1"/>
  <c r="Y2281" i="9"/>
  <c r="M291" i="9"/>
  <c r="Z291" i="9" s="1"/>
  <c r="Z290" i="9"/>
  <c r="R3358" i="9"/>
  <c r="E3369" i="9"/>
  <c r="R3369" i="9" s="1"/>
  <c r="M3666" i="9"/>
  <c r="Z3666" i="9" s="1"/>
  <c r="Z3655" i="9"/>
  <c r="Z547" i="9"/>
  <c r="M548" i="9"/>
  <c r="H2380" i="9"/>
  <c r="U2378" i="9"/>
  <c r="O4062" i="9"/>
  <c r="AB4062" i="9" s="1"/>
  <c r="AB4051" i="9"/>
  <c r="E4943" i="9"/>
  <c r="R4941" i="9"/>
  <c r="E4952" i="9"/>
  <c r="Q151" i="9"/>
  <c r="D152" i="9"/>
  <c r="H975" i="9"/>
  <c r="H965" i="9"/>
  <c r="U965" i="9" s="1"/>
  <c r="U964" i="9"/>
  <c r="G1490" i="9"/>
  <c r="T1490" i="9" s="1"/>
  <c r="T1489" i="9"/>
  <c r="K3073" i="9"/>
  <c r="X3071" i="9"/>
  <c r="O4360" i="9"/>
  <c r="AB4358" i="9"/>
  <c r="H887" i="9"/>
  <c r="U876" i="9"/>
  <c r="H877" i="9"/>
  <c r="U877" i="9" s="1"/>
  <c r="F4558" i="9"/>
  <c r="S4556" i="9"/>
  <c r="J2084" i="9"/>
  <c r="W2084" i="9" s="1"/>
  <c r="W2083" i="9"/>
  <c r="E102" i="9"/>
  <c r="R102" i="9" s="1"/>
  <c r="R91" i="9"/>
  <c r="K4935" i="9"/>
  <c r="X4924" i="9"/>
  <c r="K4925" i="9"/>
  <c r="X4925" i="9" s="1"/>
  <c r="J3756" i="9"/>
  <c r="W3756" i="9" s="1"/>
  <c r="W3755" i="9"/>
  <c r="J747" i="9"/>
  <c r="W747" i="9" s="1"/>
  <c r="W746" i="9"/>
  <c r="AA101" i="9"/>
  <c r="N103" i="9"/>
  <c r="E4735" i="9"/>
  <c r="R4735" i="9" s="1"/>
  <c r="R4734" i="9"/>
  <c r="K2955" i="9"/>
  <c r="K2945" i="9"/>
  <c r="X2945" i="9" s="1"/>
  <c r="X2944" i="9"/>
  <c r="O4410" i="9"/>
  <c r="AB4410" i="9" s="1"/>
  <c r="AB4409" i="9"/>
  <c r="J3151" i="9"/>
  <c r="W3151" i="9" s="1"/>
  <c r="W3150" i="9"/>
  <c r="H2568" i="9"/>
  <c r="U2568" i="9" s="1"/>
  <c r="U2567" i="9"/>
  <c r="L1984" i="9"/>
  <c r="Y1982" i="9"/>
  <c r="H2073" i="9"/>
  <c r="U2073" i="9" s="1"/>
  <c r="U2072" i="9"/>
  <c r="E4250" i="9"/>
  <c r="R4248" i="9"/>
  <c r="E4259" i="9"/>
  <c r="G2460" i="9"/>
  <c r="G2450" i="9"/>
  <c r="T2450" i="9" s="1"/>
  <c r="T2449" i="9"/>
  <c r="M3924" i="9"/>
  <c r="Z3924" i="9" s="1"/>
  <c r="Z3923" i="9"/>
  <c r="M3934" i="9"/>
  <c r="N855" i="9"/>
  <c r="AA854" i="9"/>
  <c r="N865" i="9"/>
  <c r="K2568" i="9"/>
  <c r="X2568" i="9" s="1"/>
  <c r="X2567" i="9"/>
  <c r="J4628" i="9"/>
  <c r="W4628" i="9" s="1"/>
  <c r="W4627" i="9"/>
  <c r="J4638" i="9"/>
  <c r="T4943" i="9"/>
  <c r="G4944" i="9"/>
  <c r="T4944" i="9" s="1"/>
  <c r="J470" i="9"/>
  <c r="W469" i="9"/>
  <c r="J480" i="9"/>
  <c r="G5013" i="9"/>
  <c r="T5013" i="9" s="1"/>
  <c r="T5012" i="9"/>
  <c r="G5023" i="9"/>
  <c r="O2825" i="9"/>
  <c r="AB2824" i="9"/>
  <c r="M2458" i="9"/>
  <c r="Z2458" i="9" s="1"/>
  <c r="Z2457" i="9"/>
  <c r="J1095" i="9"/>
  <c r="W996" i="9"/>
  <c r="I577" i="9"/>
  <c r="V577" i="9" s="1"/>
  <c r="V576" i="9"/>
  <c r="J2934" i="9"/>
  <c r="W2934" i="9" s="1"/>
  <c r="W2933" i="9"/>
  <c r="J2944" i="9"/>
  <c r="N1973" i="9"/>
  <c r="AA1971" i="9"/>
  <c r="N1982" i="9"/>
  <c r="I2053" i="9"/>
  <c r="V2042" i="9"/>
  <c r="I2043" i="9"/>
  <c r="V2043" i="9" s="1"/>
  <c r="T470" i="9"/>
  <c r="G471" i="9"/>
  <c r="H4655" i="9"/>
  <c r="U4644" i="9"/>
  <c r="H4646" i="9"/>
  <c r="M1029" i="9"/>
  <c r="M933" i="9"/>
  <c r="Z930" i="9"/>
  <c r="D142" i="9"/>
  <c r="Q142" i="9" s="1"/>
  <c r="Q141" i="9"/>
  <c r="S5447" i="9"/>
  <c r="J985" i="9"/>
  <c r="W886" i="9"/>
  <c r="N470" i="9"/>
  <c r="AA469" i="9"/>
  <c r="N480" i="9"/>
  <c r="F3271" i="9"/>
  <c r="S3269" i="9"/>
  <c r="G4162" i="9"/>
  <c r="T4160" i="9"/>
  <c r="H4518" i="9"/>
  <c r="U4518" i="9" s="1"/>
  <c r="U4517" i="9"/>
  <c r="H4528" i="9"/>
  <c r="E53" i="9"/>
  <c r="R52" i="9"/>
  <c r="K2667" i="9"/>
  <c r="X2667" i="9" s="1"/>
  <c r="X2666" i="9"/>
  <c r="F4261" i="9"/>
  <c r="O695" i="9"/>
  <c r="O686" i="9"/>
  <c r="AB684" i="9"/>
  <c r="D478" i="9"/>
  <c r="Q478" i="9" s="1"/>
  <c r="Q477" i="9"/>
  <c r="K2064" i="9"/>
  <c r="X2053" i="9"/>
  <c r="K2054" i="9"/>
  <c r="X2054" i="9" s="1"/>
  <c r="O1569" i="9"/>
  <c r="O1559" i="9"/>
  <c r="AB1559" i="9" s="1"/>
  <c r="AB1558" i="9"/>
  <c r="J3271" i="9"/>
  <c r="W3269" i="9"/>
  <c r="AB5535" i="9"/>
  <c r="O5537" i="9"/>
  <c r="O5546" i="9"/>
  <c r="H4438" i="9"/>
  <c r="U4438" i="9" s="1"/>
  <c r="U4437" i="9"/>
  <c r="G1778" i="9"/>
  <c r="G1768" i="9"/>
  <c r="T1768" i="9" s="1"/>
  <c r="T1767" i="9"/>
  <c r="AB162" i="9"/>
  <c r="O163" i="9"/>
  <c r="K2073" i="9"/>
  <c r="X2073" i="9" s="1"/>
  <c r="X2072" i="9"/>
  <c r="W63" i="9"/>
  <c r="J64" i="9"/>
  <c r="M4250" i="9"/>
  <c r="Z4248" i="9"/>
  <c r="M4259" i="9"/>
  <c r="Z261" i="9"/>
  <c r="M262" i="9"/>
  <c r="K280" i="9"/>
  <c r="X280" i="9" s="1"/>
  <c r="X279" i="9"/>
  <c r="L3924" i="9"/>
  <c r="Y3924" i="9" s="1"/>
  <c r="Y3923" i="9"/>
  <c r="L3934" i="9"/>
  <c r="O3261" i="9"/>
  <c r="AB3261" i="9" s="1"/>
  <c r="AB3260" i="9"/>
  <c r="G3667" i="9"/>
  <c r="T3665" i="9"/>
  <c r="Z2566" i="9"/>
  <c r="M2577" i="9"/>
  <c r="Z2577" i="9" s="1"/>
  <c r="M3073" i="9"/>
  <c r="Z3071" i="9"/>
  <c r="G866" i="9"/>
  <c r="T865" i="9"/>
  <c r="G876" i="9"/>
  <c r="H2856" i="9"/>
  <c r="H2846" i="9"/>
  <c r="U2846" i="9" s="1"/>
  <c r="U2845" i="9"/>
  <c r="F1875" i="9"/>
  <c r="S1875" i="9" s="1"/>
  <c r="S1874" i="9"/>
  <c r="G2765" i="9"/>
  <c r="T2763" i="9"/>
  <c r="G2774" i="9"/>
  <c r="K1490" i="9"/>
  <c r="X1490" i="9" s="1"/>
  <c r="X1489" i="9"/>
  <c r="R784" i="9"/>
  <c r="E795" i="9"/>
  <c r="R795" i="9" s="1"/>
  <c r="D2262" i="9"/>
  <c r="D2252" i="9"/>
  <c r="Q2252" i="9" s="1"/>
  <c r="Q2251" i="9"/>
  <c r="N2953" i="9"/>
  <c r="AA2953" i="9" s="1"/>
  <c r="AA2952" i="9"/>
  <c r="G856" i="9"/>
  <c r="G952" i="9"/>
  <c r="T853" i="9"/>
  <c r="K1578" i="9"/>
  <c r="X1578" i="9" s="1"/>
  <c r="X1577" i="9"/>
  <c r="O400" i="9"/>
  <c r="AB398" i="9"/>
  <c r="Q4744" i="9"/>
  <c r="D4755" i="9"/>
  <c r="Q4755" i="9" s="1"/>
  <c r="Z1192" i="9"/>
  <c r="M1193" i="9"/>
  <c r="Z1193" i="9" s="1"/>
  <c r="D3924" i="9"/>
  <c r="Q3924" i="9" s="1"/>
  <c r="Q3923" i="9"/>
  <c r="D3934" i="9"/>
  <c r="E3665" i="9"/>
  <c r="E3656" i="9"/>
  <c r="R3654" i="9"/>
  <c r="F5549" i="9"/>
  <c r="S5549" i="9" s="1"/>
  <c r="S5548" i="9"/>
  <c r="G2667" i="9"/>
  <c r="T2667" i="9" s="1"/>
  <c r="T2666" i="9"/>
  <c r="F637" i="9"/>
  <c r="S637" i="9" s="1"/>
  <c r="S636" i="9"/>
  <c r="D885" i="9"/>
  <c r="Q885" i="9" s="1"/>
  <c r="Q884" i="9"/>
  <c r="L3943" i="9"/>
  <c r="Y3943" i="9" s="1"/>
  <c r="Y3942" i="9"/>
  <c r="F299" i="9"/>
  <c r="F290" i="9"/>
  <c r="S288" i="9"/>
  <c r="J4361" i="9"/>
  <c r="W4361" i="9" s="1"/>
  <c r="W4360" i="9"/>
  <c r="I2072" i="9"/>
  <c r="V2070" i="9"/>
  <c r="I2081" i="9"/>
  <c r="L590" i="9"/>
  <c r="L580" i="9"/>
  <c r="Y579" i="9"/>
  <c r="I659" i="9"/>
  <c r="V659" i="9" s="1"/>
  <c r="V658" i="9"/>
  <c r="D5643" i="9"/>
  <c r="Q5643" i="9" s="1"/>
  <c r="Q5632" i="9"/>
  <c r="F2538" i="9"/>
  <c r="S2538" i="9" s="1"/>
  <c r="S2537" i="9"/>
  <c r="F2548" i="9"/>
  <c r="D3726" i="9"/>
  <c r="Q3726" i="9" s="1"/>
  <c r="Q3725" i="9"/>
  <c r="D3736" i="9"/>
  <c r="N5241" i="9"/>
  <c r="AA5241" i="9" s="1"/>
  <c r="AA5240" i="9"/>
  <c r="F5123" i="9"/>
  <c r="S5123" i="9" s="1"/>
  <c r="S5122" i="9"/>
  <c r="F5133" i="9"/>
  <c r="F2747" i="9"/>
  <c r="S2747" i="9" s="1"/>
  <c r="S2746" i="9"/>
  <c r="F2757" i="9"/>
  <c r="AA547" i="9"/>
  <c r="N548" i="9"/>
  <c r="M5142" i="9"/>
  <c r="Z5142" i="9" s="1"/>
  <c r="Z5141" i="9"/>
  <c r="U2160" i="9"/>
  <c r="H2161" i="9"/>
  <c r="U2161" i="9" s="1"/>
  <c r="L4063" i="9"/>
  <c r="M2944" i="9"/>
  <c r="M2934" i="9"/>
  <c r="Z2934" i="9" s="1"/>
  <c r="Z2933" i="9"/>
  <c r="G3935" i="9"/>
  <c r="T3935" i="9" s="1"/>
  <c r="T3934" i="9"/>
  <c r="G3945" i="9"/>
  <c r="E2846" i="9"/>
  <c r="R2846" i="9" s="1"/>
  <c r="R2845" i="9"/>
  <c r="E2856" i="9"/>
  <c r="O2378" i="9"/>
  <c r="O2369" i="9"/>
  <c r="AB2367" i="9"/>
  <c r="L5647" i="9"/>
  <c r="Y5645" i="9"/>
  <c r="N3566" i="9"/>
  <c r="N3557" i="9"/>
  <c r="AA3555" i="9"/>
  <c r="H5042" i="9"/>
  <c r="I2548" i="9"/>
  <c r="I2538" i="9"/>
  <c r="V2538" i="9" s="1"/>
  <c r="V2537" i="9"/>
  <c r="O4944" i="9"/>
  <c r="AB4944" i="9" s="1"/>
  <c r="AB4943" i="9"/>
  <c r="J202" i="9"/>
  <c r="W200" i="9"/>
  <c r="D588" i="9"/>
  <c r="Q588" i="9" s="1"/>
  <c r="Q587" i="9"/>
  <c r="G2874" i="9"/>
  <c r="T2874" i="9" s="1"/>
  <c r="T2863" i="9"/>
  <c r="J4834" i="9"/>
  <c r="W4834" i="9" s="1"/>
  <c r="W4833" i="9"/>
  <c r="O271" i="9"/>
  <c r="O261" i="9"/>
  <c r="AB260" i="9"/>
  <c r="S250" i="9"/>
  <c r="F251" i="9"/>
  <c r="Q5646" i="9"/>
  <c r="D5647" i="9"/>
  <c r="M4231" i="9"/>
  <c r="M4221" i="9"/>
  <c r="Z4221" i="9" s="1"/>
  <c r="Z4220" i="9"/>
  <c r="O3915" i="9"/>
  <c r="AB3915" i="9" s="1"/>
  <c r="AB3914" i="9"/>
  <c r="H974" i="9"/>
  <c r="U875" i="9"/>
  <c r="H878" i="9"/>
  <c r="G5447" i="9"/>
  <c r="G5438" i="9"/>
  <c r="T5436" i="9"/>
  <c r="D4251" i="9"/>
  <c r="Q4251" i="9" s="1"/>
  <c r="Q4250" i="9"/>
  <c r="J2972" i="9"/>
  <c r="J2963" i="9"/>
  <c r="W2961" i="9"/>
  <c r="D2656" i="9"/>
  <c r="Q2656" i="9" s="1"/>
  <c r="Q2655" i="9"/>
  <c r="M3458" i="9"/>
  <c r="Z3456" i="9"/>
  <c r="M3467" i="9"/>
  <c r="H4044" i="9"/>
  <c r="H4034" i="9"/>
  <c r="U4034" i="9" s="1"/>
  <c r="U4033" i="9"/>
  <c r="H4162" i="9"/>
  <c r="U4160" i="9"/>
  <c r="K5626" i="9"/>
  <c r="X5626" i="9" s="1"/>
  <c r="X5625" i="9"/>
  <c r="I3151" i="9"/>
  <c r="V3151" i="9" s="1"/>
  <c r="V3150" i="9"/>
  <c r="K3835" i="9"/>
  <c r="K3825" i="9"/>
  <c r="X3825" i="9" s="1"/>
  <c r="X3824" i="9"/>
  <c r="F4055" i="9"/>
  <c r="F4045" i="9"/>
  <c r="S4045" i="9" s="1"/>
  <c r="S4044" i="9"/>
  <c r="M996" i="9"/>
  <c r="Z897" i="9"/>
  <c r="K183" i="9"/>
  <c r="X172" i="9"/>
  <c r="K173" i="9"/>
  <c r="G3261" i="9"/>
  <c r="T3261" i="9" s="1"/>
  <c r="T3260" i="9"/>
  <c r="I3756" i="9"/>
  <c r="V3756" i="9" s="1"/>
  <c r="V3755" i="9"/>
  <c r="AB152" i="9"/>
  <c r="O153" i="9"/>
  <c r="AB153" i="9" s="1"/>
  <c r="W53" i="9"/>
  <c r="J54" i="9"/>
  <c r="W54" i="9" s="1"/>
  <c r="O637" i="9"/>
  <c r="AB637" i="9" s="1"/>
  <c r="AB636" i="9"/>
  <c r="H778" i="9"/>
  <c r="U777" i="9"/>
  <c r="H788" i="9"/>
  <c r="L4457" i="9"/>
  <c r="L4448" i="9"/>
  <c r="Y4446" i="9"/>
  <c r="M5538" i="9"/>
  <c r="Z5538" i="9" s="1"/>
  <c r="Z5537" i="9"/>
  <c r="N5430" i="9"/>
  <c r="N5420" i="9"/>
  <c r="AA5420" i="9" s="1"/>
  <c r="AA5419" i="9"/>
  <c r="M2072" i="9"/>
  <c r="Z2070" i="9"/>
  <c r="M2081" i="9"/>
  <c r="W784" i="9"/>
  <c r="J795" i="9"/>
  <c r="W795" i="9" s="1"/>
  <c r="G4143" i="9"/>
  <c r="G4133" i="9"/>
  <c r="T4133" i="9" s="1"/>
  <c r="T4132" i="9"/>
  <c r="S5249" i="9"/>
  <c r="F5251" i="9"/>
  <c r="W5617" i="9"/>
  <c r="J5618" i="9"/>
  <c r="W5618" i="9" s="1"/>
  <c r="J5628" i="9"/>
  <c r="V162" i="9"/>
  <c r="I163" i="9"/>
  <c r="N5321" i="9"/>
  <c r="AA5321" i="9" s="1"/>
  <c r="AA5320" i="9"/>
  <c r="N5331" i="9"/>
  <c r="N1051" i="9"/>
  <c r="AA952" i="9"/>
  <c r="N955" i="9"/>
  <c r="N747" i="9"/>
  <c r="AA747" i="9" s="1"/>
  <c r="AA746" i="9"/>
  <c r="M4518" i="9"/>
  <c r="Z4518" i="9" s="1"/>
  <c r="Z4517" i="9"/>
  <c r="M4528" i="9"/>
  <c r="D340" i="9"/>
  <c r="Q340" i="9" s="1"/>
  <c r="Q339" i="9"/>
  <c r="M4647" i="9"/>
  <c r="Z4647" i="9" s="1"/>
  <c r="Z4646" i="9"/>
  <c r="J261" i="9"/>
  <c r="W260" i="9"/>
  <c r="J271" i="9"/>
  <c r="D4518" i="9"/>
  <c r="Q4518" i="9" s="1"/>
  <c r="Q4517" i="9"/>
  <c r="D4528" i="9"/>
  <c r="K1985" i="9"/>
  <c r="X1985" i="9" s="1"/>
  <c r="X1984" i="9"/>
  <c r="J1569" i="9"/>
  <c r="J1559" i="9"/>
  <c r="W1559" i="9" s="1"/>
  <c r="W1558" i="9"/>
  <c r="J1073" i="9"/>
  <c r="W974" i="9"/>
  <c r="O2083" i="9"/>
  <c r="AB2081" i="9"/>
  <c r="L2974" i="9"/>
  <c r="Y2972" i="9"/>
  <c r="H1391" i="9"/>
  <c r="U1391" i="9" s="1"/>
  <c r="U1390" i="9"/>
  <c r="G846" i="9"/>
  <c r="T846" i="9" s="1"/>
  <c r="T845" i="9"/>
  <c r="D4053" i="9"/>
  <c r="Q4053" i="9" s="1"/>
  <c r="Q4052" i="9"/>
  <c r="L4360" i="9"/>
  <c r="Y4358" i="9"/>
  <c r="L2647" i="9"/>
  <c r="L2637" i="9"/>
  <c r="Y2637" i="9" s="1"/>
  <c r="Y2636" i="9"/>
  <c r="M2675" i="9"/>
  <c r="M2666" i="9"/>
  <c r="Z2664" i="9"/>
  <c r="E3073" i="9"/>
  <c r="R3071" i="9"/>
  <c r="F3954" i="9"/>
  <c r="S3954" i="9" s="1"/>
  <c r="S3953" i="9"/>
  <c r="H3448" i="9"/>
  <c r="U3448" i="9" s="1"/>
  <c r="U3447" i="9"/>
  <c r="I5420" i="9"/>
  <c r="V5420" i="9" s="1"/>
  <c r="V5419" i="9"/>
  <c r="I5430" i="9"/>
  <c r="K5151" i="9"/>
  <c r="X5151" i="9" s="1"/>
  <c r="X5140" i="9"/>
  <c r="M3627" i="9"/>
  <c r="Z3627" i="9" s="1"/>
  <c r="Z3626" i="9"/>
  <c r="M3637" i="9"/>
  <c r="F4628" i="9"/>
  <c r="S4628" i="9" s="1"/>
  <c r="S4627" i="9"/>
  <c r="F4638" i="9"/>
  <c r="M1885" i="9"/>
  <c r="Z1883" i="9"/>
  <c r="Y388" i="9"/>
  <c r="L399" i="9"/>
  <c r="Y399" i="9" s="1"/>
  <c r="G3756" i="9"/>
  <c r="T3756" i="9" s="1"/>
  <c r="T3755" i="9"/>
  <c r="I5249" i="9"/>
  <c r="I5240" i="9"/>
  <c r="V5238" i="9"/>
  <c r="J5449" i="9"/>
  <c r="W5447" i="9"/>
  <c r="I5024" i="9"/>
  <c r="V5024" i="9" s="1"/>
  <c r="V5023" i="9"/>
  <c r="I5034" i="9"/>
  <c r="G5626" i="9"/>
  <c r="T5626" i="9" s="1"/>
  <c r="T5625" i="9"/>
  <c r="T558" i="9"/>
  <c r="G559" i="9"/>
  <c r="M4943" i="9"/>
  <c r="Z4941" i="9"/>
  <c r="M4952" i="9"/>
  <c r="M101" i="9"/>
  <c r="M92" i="9"/>
  <c r="Z90" i="9"/>
  <c r="K1361" i="9"/>
  <c r="X1361" i="9" s="1"/>
  <c r="X1360" i="9"/>
  <c r="K1371" i="9"/>
  <c r="L3726" i="9"/>
  <c r="Y3726" i="9" s="1"/>
  <c r="Y3725" i="9"/>
  <c r="L3736" i="9"/>
  <c r="H2647" i="9"/>
  <c r="H2637" i="9"/>
  <c r="U2637" i="9" s="1"/>
  <c r="U2636" i="9"/>
  <c r="N3271" i="9"/>
  <c r="AA3269" i="9"/>
  <c r="J3073" i="9"/>
  <c r="W3071" i="9"/>
  <c r="O2469" i="9"/>
  <c r="AB2469" i="9" s="1"/>
  <c r="AB2468" i="9"/>
  <c r="N686" i="9"/>
  <c r="AA684" i="9"/>
  <c r="N695" i="9"/>
  <c r="J4430" i="9"/>
  <c r="W4430" i="9" s="1"/>
  <c r="W4429" i="9"/>
  <c r="J4440" i="9"/>
  <c r="O569" i="9"/>
  <c r="AB568" i="9"/>
  <c r="O579" i="9"/>
  <c r="I3962" i="9"/>
  <c r="I3953" i="9"/>
  <c r="V3951" i="9"/>
  <c r="F1073" i="9"/>
  <c r="S974" i="9"/>
  <c r="F2369" i="9"/>
  <c r="S2367" i="9"/>
  <c r="F2378" i="9"/>
  <c r="G2964" i="9"/>
  <c r="T2964" i="9" s="1"/>
  <c r="T2963" i="9"/>
  <c r="F2776" i="9"/>
  <c r="S2774" i="9"/>
  <c r="M4440" i="9"/>
  <c r="M4430" i="9"/>
  <c r="Z4430" i="9" s="1"/>
  <c r="Z4429" i="9"/>
  <c r="S5338" i="9"/>
  <c r="F5349" i="9"/>
  <c r="S5349" i="9" s="1"/>
  <c r="E398" i="9"/>
  <c r="E389" i="9"/>
  <c r="R387" i="9"/>
  <c r="O5301" i="9"/>
  <c r="AB5301" i="9" s="1"/>
  <c r="AB5300" i="9"/>
  <c r="L974" i="9"/>
  <c r="Y875" i="9"/>
  <c r="G5617" i="9"/>
  <c r="G5607" i="9"/>
  <c r="T5607" i="9" s="1"/>
  <c r="T5606" i="9"/>
  <c r="J785" i="9"/>
  <c r="W783" i="9"/>
  <c r="J794" i="9"/>
  <c r="N489" i="9"/>
  <c r="AA489" i="9" s="1"/>
  <c r="AA488" i="9"/>
  <c r="H824" i="9"/>
  <c r="U824" i="9" s="1"/>
  <c r="U823" i="9"/>
  <c r="Z668" i="9"/>
  <c r="M669" i="9"/>
  <c r="G676" i="9"/>
  <c r="T676" i="9" s="1"/>
  <c r="T675" i="9"/>
  <c r="N2359" i="9"/>
  <c r="AA2359" i="9" s="1"/>
  <c r="AA2358" i="9"/>
  <c r="J577" i="9"/>
  <c r="W577" i="9" s="1"/>
  <c r="W576" i="9"/>
  <c r="N4855" i="9"/>
  <c r="AA4853" i="9"/>
  <c r="D103" i="9"/>
  <c r="Q101" i="9"/>
  <c r="E2776" i="9"/>
  <c r="R2774" i="9"/>
  <c r="L678" i="9"/>
  <c r="L668" i="9"/>
  <c r="Y667" i="9"/>
  <c r="Z3160" i="9"/>
  <c r="M3171" i="9"/>
  <c r="Z3171" i="9" s="1"/>
  <c r="O1044" i="9"/>
  <c r="AB1044" i="9" s="1"/>
  <c r="AB1043" i="9"/>
  <c r="G301" i="9"/>
  <c r="T299" i="9"/>
  <c r="F3170" i="9"/>
  <c r="F3161" i="9"/>
  <c r="S3159" i="9"/>
  <c r="H3260" i="9"/>
  <c r="U3258" i="9"/>
  <c r="H3269" i="9"/>
  <c r="N3368" i="9"/>
  <c r="N3359" i="9"/>
  <c r="AA3357" i="9"/>
  <c r="S2863" i="9"/>
  <c r="F2874" i="9"/>
  <c r="S2874" i="9" s="1"/>
  <c r="F2953" i="9"/>
  <c r="S2953" i="9" s="1"/>
  <c r="S2952" i="9"/>
  <c r="N894" i="9"/>
  <c r="AA894" i="9" s="1"/>
  <c r="AA883" i="9"/>
  <c r="M975" i="9"/>
  <c r="Z964" i="9"/>
  <c r="M965" i="9"/>
  <c r="Z965" i="9" s="1"/>
  <c r="O786" i="9"/>
  <c r="AB786" i="9" s="1"/>
  <c r="AB785" i="9"/>
  <c r="M5350" i="9"/>
  <c r="Z5348" i="9"/>
  <c r="O1885" i="9"/>
  <c r="AB1883" i="9"/>
  <c r="E1018" i="9"/>
  <c r="E922" i="9"/>
  <c r="R919" i="9"/>
  <c r="G2578" i="9"/>
  <c r="T2576" i="9"/>
  <c r="O4143" i="9"/>
  <c r="O4133" i="9"/>
  <c r="AB4133" i="9" s="1"/>
  <c r="AB4132" i="9"/>
  <c r="Y151" i="9"/>
  <c r="L152" i="9"/>
  <c r="H648" i="9"/>
  <c r="U648" i="9" s="1"/>
  <c r="U647" i="9"/>
  <c r="N3440" i="9"/>
  <c r="AA3440" i="9" s="1"/>
  <c r="AA3439" i="9"/>
  <c r="N3450" i="9"/>
  <c r="H370" i="9"/>
  <c r="H360" i="9"/>
  <c r="U359" i="9"/>
  <c r="X3963" i="9"/>
  <c r="K3964" i="9"/>
  <c r="I202" i="9"/>
  <c r="V200" i="9"/>
  <c r="L2568" i="9"/>
  <c r="Y2568" i="9" s="1"/>
  <c r="Y2567" i="9"/>
  <c r="M766" i="9"/>
  <c r="M756" i="9"/>
  <c r="Z755" i="9"/>
  <c r="K2964" i="9"/>
  <c r="X2964" i="9" s="1"/>
  <c r="X2963" i="9"/>
  <c r="T371" i="9"/>
  <c r="G372" i="9"/>
  <c r="M3231" i="9"/>
  <c r="Z3231" i="9" s="1"/>
  <c r="Z3230" i="9"/>
  <c r="M3241" i="9"/>
  <c r="M2351" i="9"/>
  <c r="Z2351" i="9" s="1"/>
  <c r="Z2350" i="9"/>
  <c r="M2361" i="9"/>
  <c r="H200" i="9"/>
  <c r="H191" i="9"/>
  <c r="U189" i="9"/>
  <c r="E5449" i="9"/>
  <c r="R5447" i="9"/>
  <c r="J1021" i="9"/>
  <c r="W1018" i="9"/>
  <c r="J1117" i="9"/>
  <c r="G3063" i="9"/>
  <c r="T3063" i="9" s="1"/>
  <c r="T3062" i="9"/>
  <c r="K985" i="9"/>
  <c r="X886" i="9"/>
  <c r="I301" i="9"/>
  <c r="V299" i="9"/>
  <c r="D678" i="9"/>
  <c r="D668" i="9"/>
  <c r="Q667" i="9"/>
  <c r="L5251" i="9"/>
  <c r="Y5249" i="9"/>
  <c r="O1578" i="9"/>
  <c r="AB1578" i="9" s="1"/>
  <c r="AB1577" i="9"/>
  <c r="J3044" i="9"/>
  <c r="W3044" i="9" s="1"/>
  <c r="W3043" i="9"/>
  <c r="J3054" i="9"/>
  <c r="N1954" i="9"/>
  <c r="AA1943" i="9"/>
  <c r="N1944" i="9"/>
  <c r="AA1944" i="9" s="1"/>
  <c r="L1479" i="9"/>
  <c r="Y1479" i="9" s="1"/>
  <c r="Y1478" i="9"/>
  <c r="E4231" i="9"/>
  <c r="E4221" i="9"/>
  <c r="R4221" i="9" s="1"/>
  <c r="R4220" i="9"/>
  <c r="G3370" i="9"/>
  <c r="T3368" i="9"/>
  <c r="F5350" i="9"/>
  <c r="S5348" i="9"/>
  <c r="O3935" i="9"/>
  <c r="AB3935" i="9" s="1"/>
  <c r="AB3934" i="9"/>
  <c r="O3945" i="9"/>
  <c r="M379" i="9"/>
  <c r="Z379" i="9" s="1"/>
  <c r="Z378" i="9"/>
  <c r="D736" i="9"/>
  <c r="Q736" i="9" s="1"/>
  <c r="Q735" i="9"/>
  <c r="F855" i="9"/>
  <c r="S854" i="9"/>
  <c r="F865" i="9"/>
  <c r="H3764" i="9"/>
  <c r="H3755" i="9"/>
  <c r="U3753" i="9"/>
  <c r="O1173" i="9"/>
  <c r="AB1162" i="9"/>
  <c r="O1163" i="9"/>
  <c r="AB1163" i="9" s="1"/>
  <c r="O945" i="9"/>
  <c r="AB945" i="9" s="1"/>
  <c r="AB944" i="9"/>
  <c r="O2529" i="9"/>
  <c r="AB2529" i="9" s="1"/>
  <c r="AB2528" i="9"/>
  <c r="H1262" i="9"/>
  <c r="U1262" i="9" s="1"/>
  <c r="U1261" i="9"/>
  <c r="H1272" i="9"/>
  <c r="I1688" i="9"/>
  <c r="V1688" i="9" s="1"/>
  <c r="V1687" i="9"/>
  <c r="F5232" i="9"/>
  <c r="F5222" i="9"/>
  <c r="S5222" i="9" s="1"/>
  <c r="S5221" i="9"/>
  <c r="I5152" i="9"/>
  <c r="V5150" i="9"/>
  <c r="X3843" i="9"/>
  <c r="K3844" i="9"/>
  <c r="X3844" i="9" s="1"/>
  <c r="L3745" i="9"/>
  <c r="Y3745" i="9" s="1"/>
  <c r="Y3744" i="9"/>
  <c r="F775" i="9"/>
  <c r="S775" i="9" s="1"/>
  <c r="S774" i="9"/>
  <c r="E2567" i="9"/>
  <c r="R2565" i="9"/>
  <c r="E2576" i="9"/>
  <c r="W360" i="9"/>
  <c r="J361" i="9"/>
  <c r="O93" i="9"/>
  <c r="AB93" i="9" s="1"/>
  <c r="AB92" i="9"/>
  <c r="J1460" i="9"/>
  <c r="W1460" i="9" s="1"/>
  <c r="W1459" i="9"/>
  <c r="J1470" i="9"/>
  <c r="I746" i="9"/>
  <c r="Q1973" i="9"/>
  <c r="D1974" i="9"/>
  <c r="Q1974" i="9" s="1"/>
  <c r="S685" i="9"/>
  <c r="F696" i="9"/>
  <c r="S696" i="9" s="1"/>
  <c r="O3717" i="9"/>
  <c r="AB3717" i="9" s="1"/>
  <c r="AB3716" i="9"/>
  <c r="H2361" i="9"/>
  <c r="H2351" i="9"/>
  <c r="U2351" i="9" s="1"/>
  <c r="U2350" i="9"/>
  <c r="AA250" i="9"/>
  <c r="N251" i="9"/>
  <c r="N874" i="9"/>
  <c r="AA874" i="9" s="1"/>
  <c r="AA873" i="9"/>
  <c r="V5320" i="9"/>
  <c r="I5321" i="9"/>
  <c r="V5321" i="9" s="1"/>
  <c r="I5331" i="9"/>
  <c r="N1361" i="9"/>
  <c r="AA1361" i="9" s="1"/>
  <c r="AA1360" i="9"/>
  <c r="N1371" i="9"/>
  <c r="D1040" i="9"/>
  <c r="D944" i="9"/>
  <c r="Q941" i="9"/>
  <c r="O1143" i="9"/>
  <c r="AB1143" i="9" s="1"/>
  <c r="AB1142" i="9"/>
  <c r="H996" i="9"/>
  <c r="U897" i="9"/>
  <c r="J5646" i="9"/>
  <c r="W5646" i="9" s="1"/>
  <c r="W5635" i="9"/>
  <c r="I4943" i="9"/>
  <c r="V4941" i="9"/>
  <c r="I4952" i="9"/>
  <c r="E450" i="9"/>
  <c r="R450" i="9" s="1"/>
  <c r="R449" i="9"/>
  <c r="F5646" i="9"/>
  <c r="S5646" i="9" s="1"/>
  <c r="S5635" i="9"/>
  <c r="W4556" i="9"/>
  <c r="J4558" i="9"/>
  <c r="H5529" i="9"/>
  <c r="U5518" i="9"/>
  <c r="H5519" i="9"/>
  <c r="U5519" i="9" s="1"/>
  <c r="M3151" i="9"/>
  <c r="Z3151" i="9" s="1"/>
  <c r="Z3150" i="9"/>
  <c r="O290" i="9"/>
  <c r="AB288" i="9"/>
  <c r="O299" i="9"/>
  <c r="T251" i="9"/>
  <c r="G252" i="9"/>
  <c r="T252" i="9" s="1"/>
  <c r="H687" i="9"/>
  <c r="U687" i="9" s="1"/>
  <c r="U686" i="9"/>
  <c r="M5230" i="9"/>
  <c r="Z5230" i="9" s="1"/>
  <c r="Z5229" i="9"/>
  <c r="G4746" i="9"/>
  <c r="T4746" i="9" s="1"/>
  <c r="T4745" i="9"/>
  <c r="E2675" i="9"/>
  <c r="E2666" i="9"/>
  <c r="R2664" i="9"/>
  <c r="M63" i="9"/>
  <c r="Z62" i="9"/>
  <c r="M73" i="9"/>
  <c r="N1668" i="9"/>
  <c r="N1658" i="9"/>
  <c r="AA1658" i="9" s="1"/>
  <c r="AA1657" i="9"/>
  <c r="L3963" i="9"/>
  <c r="Y3963" i="9" s="1"/>
  <c r="Y3952" i="9"/>
  <c r="D2479" i="9"/>
  <c r="Q2477" i="9"/>
  <c r="D252" i="9"/>
  <c r="Q252" i="9" s="1"/>
  <c r="Q251" i="9"/>
  <c r="N4954" i="9"/>
  <c r="AA4952" i="9"/>
  <c r="N4161" i="9"/>
  <c r="AA4161" i="9" s="1"/>
  <c r="AA4150" i="9"/>
  <c r="F5153" i="9"/>
  <c r="S5153" i="9" s="1"/>
  <c r="S5152" i="9"/>
  <c r="L4419" i="9"/>
  <c r="Y4419" i="9" s="1"/>
  <c r="Y4418" i="9"/>
  <c r="L4429" i="9"/>
  <c r="G824" i="9"/>
  <c r="T824" i="9" s="1"/>
  <c r="T823" i="9"/>
  <c r="N2864" i="9"/>
  <c r="AA2862" i="9"/>
  <c r="N2873" i="9"/>
  <c r="O5112" i="9"/>
  <c r="AB5112" i="9" s="1"/>
  <c r="AB5111" i="9"/>
  <c r="O5122" i="9"/>
  <c r="L4656" i="9"/>
  <c r="Y4656" i="9" s="1"/>
  <c r="Y4645" i="9"/>
  <c r="M3569" i="9"/>
  <c r="Z3569" i="9" s="1"/>
  <c r="Z3568" i="9"/>
  <c r="O2648" i="9"/>
  <c r="AB2648" i="9" s="1"/>
  <c r="AB2647" i="9"/>
  <c r="O2658" i="9"/>
  <c r="O5331" i="9"/>
  <c r="O5321" i="9"/>
  <c r="AB5321" i="9" s="1"/>
  <c r="AB5320" i="9"/>
  <c r="J499" i="9"/>
  <c r="W497" i="9"/>
  <c r="L4162" i="9"/>
  <c r="Y4160" i="9"/>
  <c r="F4141" i="9"/>
  <c r="S4141" i="9" s="1"/>
  <c r="S4140" i="9"/>
  <c r="M3756" i="9"/>
  <c r="Z3756" i="9" s="1"/>
  <c r="Z3755" i="9"/>
  <c r="K2765" i="9"/>
  <c r="X2763" i="9"/>
  <c r="K2774" i="9"/>
  <c r="M5024" i="9"/>
  <c r="Z5024" i="9" s="1"/>
  <c r="Z5023" i="9"/>
  <c r="M5034" i="9"/>
  <c r="F3758" i="9"/>
  <c r="F3748" i="9"/>
  <c r="S3748" i="9" s="1"/>
  <c r="S3747" i="9"/>
  <c r="O3153" i="9"/>
  <c r="O3143" i="9"/>
  <c r="AB3143" i="9" s="1"/>
  <c r="AB3142" i="9"/>
  <c r="T3853" i="9"/>
  <c r="G3864" i="9"/>
  <c r="T3864" i="9" s="1"/>
  <c r="X1874" i="9"/>
  <c r="K1875" i="9"/>
  <c r="X1875" i="9" s="1"/>
  <c r="I4162" i="9"/>
  <c r="V4160" i="9"/>
  <c r="N4746" i="9"/>
  <c r="AA4746" i="9" s="1"/>
  <c r="AA4745" i="9"/>
  <c r="J2677" i="9"/>
  <c r="W2675" i="9"/>
  <c r="G3638" i="9"/>
  <c r="T3638" i="9" s="1"/>
  <c r="T3637" i="9"/>
  <c r="G3648" i="9"/>
  <c r="J280" i="9"/>
  <c r="W280" i="9" s="1"/>
  <c r="W279" i="9"/>
  <c r="Y3566" i="9"/>
  <c r="L3568" i="9"/>
  <c r="J5636" i="9"/>
  <c r="I687" i="9"/>
  <c r="V687" i="9" s="1"/>
  <c r="V686" i="9"/>
  <c r="Y448" i="9"/>
  <c r="L449" i="9"/>
  <c r="K2835" i="9"/>
  <c r="X2835" i="9" s="1"/>
  <c r="X2834" i="9"/>
  <c r="K2845" i="9"/>
  <c r="F5054" i="9"/>
  <c r="S5054" i="9" s="1"/>
  <c r="S5053" i="9"/>
  <c r="F1390" i="9"/>
  <c r="S1388" i="9"/>
  <c r="N984" i="9"/>
  <c r="AA984" i="9" s="1"/>
  <c r="AA983" i="9"/>
  <c r="R459" i="9"/>
  <c r="E460" i="9"/>
  <c r="N3073" i="9"/>
  <c r="AA3071" i="9"/>
  <c r="I2557" i="9"/>
  <c r="V2557" i="9" s="1"/>
  <c r="V2556" i="9"/>
  <c r="I5547" i="9"/>
  <c r="V5547" i="9" s="1"/>
  <c r="V5536" i="9"/>
  <c r="O2578" i="9"/>
  <c r="AB2576" i="9"/>
  <c r="E766" i="9"/>
  <c r="E756" i="9"/>
  <c r="R755" i="9"/>
  <c r="M3943" i="9"/>
  <c r="Z3943" i="9" s="1"/>
  <c r="Z3942" i="9"/>
  <c r="Z4556" i="9"/>
  <c r="N2538" i="9"/>
  <c r="AA2538" i="9" s="1"/>
  <c r="AA2537" i="9"/>
  <c r="N2548" i="9"/>
  <c r="R349" i="9"/>
  <c r="E350" i="9"/>
  <c r="AB985" i="9"/>
  <c r="O1084" i="9"/>
  <c r="K3469" i="9"/>
  <c r="X3467" i="9"/>
  <c r="K153" i="9"/>
  <c r="X153" i="9" s="1"/>
  <c r="X152" i="9"/>
  <c r="I4854" i="9"/>
  <c r="V4854" i="9" s="1"/>
  <c r="V4843" i="9"/>
  <c r="K491" i="9"/>
  <c r="K481" i="9"/>
  <c r="X480" i="9"/>
  <c r="O3222" i="9"/>
  <c r="AB3222" i="9" s="1"/>
  <c r="AB3221" i="9"/>
  <c r="O4628" i="9"/>
  <c r="AB4628" i="9" s="1"/>
  <c r="AB4627" i="9"/>
  <c r="O4638" i="9"/>
  <c r="O4261" i="9"/>
  <c r="AB4259" i="9"/>
  <c r="F3935" i="9"/>
  <c r="S3935" i="9" s="1"/>
  <c r="S3934" i="9"/>
  <c r="F3945" i="9"/>
  <c r="M3250" i="9"/>
  <c r="Z3250" i="9" s="1"/>
  <c r="Z3249" i="9"/>
  <c r="E5249" i="9"/>
  <c r="R5238" i="9"/>
  <c r="E5240" i="9"/>
  <c r="G64" i="9"/>
  <c r="T63" i="9"/>
  <c r="O1341" i="9"/>
  <c r="AB1341" i="9" s="1"/>
  <c r="AB1340" i="9"/>
  <c r="J5251" i="9"/>
  <c r="W5249" i="9"/>
  <c r="O1638" i="9"/>
  <c r="AB1638" i="9" s="1"/>
  <c r="AB1637" i="9"/>
  <c r="H966" i="9"/>
  <c r="H1062" i="9"/>
  <c r="U963" i="9"/>
  <c r="K3054" i="9"/>
  <c r="K3044" i="9"/>
  <c r="X3044" i="9" s="1"/>
  <c r="X3043" i="9"/>
  <c r="L4557" i="9"/>
  <c r="Y4557" i="9" s="1"/>
  <c r="Y4546" i="9"/>
  <c r="D3638" i="9"/>
  <c r="Q3638" i="9" s="1"/>
  <c r="Q3637" i="9"/>
  <c r="D3648" i="9"/>
  <c r="I4815" i="9"/>
  <c r="V4815" i="9" s="1"/>
  <c r="V4814" i="9"/>
  <c r="I4825" i="9"/>
  <c r="L2856" i="9"/>
  <c r="L2846" i="9"/>
  <c r="Y2846" i="9" s="1"/>
  <c r="Y2845" i="9"/>
  <c r="M5211" i="9"/>
  <c r="Z5211" i="9" s="1"/>
  <c r="Z5210" i="9"/>
  <c r="M5221" i="9"/>
  <c r="F538" i="9"/>
  <c r="S538" i="9" s="1"/>
  <c r="S537" i="9"/>
  <c r="E984" i="9"/>
  <c r="R984" i="9" s="1"/>
  <c r="R983" i="9"/>
  <c r="I1021" i="9"/>
  <c r="V1018" i="9"/>
  <c r="I1117" i="9"/>
  <c r="J2766" i="9"/>
  <c r="W2766" i="9" s="1"/>
  <c r="W2765" i="9"/>
  <c r="J3330" i="9"/>
  <c r="W3330" i="9" s="1"/>
  <c r="W3329" i="9"/>
  <c r="J3340" i="9"/>
  <c r="Q1276" i="9"/>
  <c r="D1287" i="9"/>
  <c r="Q1287" i="9" s="1"/>
  <c r="N4122" i="9"/>
  <c r="AA4122" i="9" s="1"/>
  <c r="AA4121" i="9"/>
  <c r="N4132" i="9"/>
  <c r="E538" i="9"/>
  <c r="R538" i="9" s="1"/>
  <c r="R537" i="9"/>
  <c r="I5637" i="9"/>
  <c r="V5637" i="9" s="1"/>
  <c r="V5636" i="9"/>
  <c r="L2161" i="9"/>
  <c r="Y2161" i="9" s="1"/>
  <c r="Y2160" i="9"/>
  <c r="J686" i="9"/>
  <c r="W684" i="9"/>
  <c r="J695" i="9"/>
  <c r="M2449" i="9"/>
  <c r="M2439" i="9"/>
  <c r="Z2439" i="9" s="1"/>
  <c r="Z2438" i="9"/>
  <c r="R191" i="9"/>
  <c r="E192" i="9"/>
  <c r="R192" i="9" s="1"/>
  <c r="M5637" i="9"/>
  <c r="Z5637" i="9" s="1"/>
  <c r="Z5636" i="9"/>
  <c r="E1589" i="9"/>
  <c r="R1589" i="9" s="1"/>
  <c r="R1588" i="9"/>
  <c r="O2873" i="9"/>
  <c r="O2864" i="9"/>
  <c r="AB2862" i="9"/>
  <c r="O1095" i="9"/>
  <c r="AB996" i="9"/>
  <c r="E3269" i="9"/>
  <c r="E3260" i="9"/>
  <c r="R3258" i="9"/>
  <c r="H1866" i="9"/>
  <c r="H1856" i="9"/>
  <c r="U1856" i="9" s="1"/>
  <c r="U1855" i="9"/>
  <c r="E4853" i="9"/>
  <c r="R4842" i="9"/>
  <c r="E4844" i="9"/>
  <c r="N1786" i="9"/>
  <c r="AA1784" i="9"/>
  <c r="N4350" i="9"/>
  <c r="AA4350" i="9" s="1"/>
  <c r="AA4349" i="9"/>
  <c r="M577" i="9"/>
  <c r="Z577" i="9" s="1"/>
  <c r="Z576" i="9"/>
  <c r="L3360" i="9"/>
  <c r="Y3360" i="9" s="1"/>
  <c r="Y3359" i="9"/>
  <c r="R2270" i="9"/>
  <c r="E2271" i="9"/>
  <c r="R2271" i="9" s="1"/>
  <c r="E689" i="9"/>
  <c r="E679" i="9"/>
  <c r="R678" i="9"/>
  <c r="G3450" i="9"/>
  <c r="G3440" i="9"/>
  <c r="T3440" i="9" s="1"/>
  <c r="T3439" i="9"/>
  <c r="E2548" i="9"/>
  <c r="E2538" i="9"/>
  <c r="R2538" i="9" s="1"/>
  <c r="R2537" i="9"/>
  <c r="D200" i="9"/>
  <c r="D191" i="9"/>
  <c r="Q189" i="9"/>
  <c r="F3252" i="9"/>
  <c r="F3242" i="9"/>
  <c r="S3242" i="9" s="1"/>
  <c r="S3241" i="9"/>
  <c r="H4726" i="9"/>
  <c r="H4716" i="9"/>
  <c r="U4716" i="9" s="1"/>
  <c r="U4715" i="9"/>
  <c r="G5448" i="9"/>
  <c r="T5448" i="9" s="1"/>
  <c r="T5437" i="9"/>
  <c r="N1390" i="9"/>
  <c r="AA1388" i="9"/>
  <c r="H3558" i="9"/>
  <c r="U3558" i="9" s="1"/>
  <c r="U3557" i="9"/>
  <c r="V5546" i="9"/>
  <c r="I5548" i="9"/>
  <c r="O5498" i="9"/>
  <c r="AB5497" i="9"/>
  <c r="F74" i="9"/>
  <c r="S73" i="9"/>
  <c r="F84" i="9"/>
  <c r="R4942" i="9"/>
  <c r="E4953" i="9"/>
  <c r="R4953" i="9" s="1"/>
  <c r="J1786" i="9"/>
  <c r="W1784" i="9"/>
  <c r="G549" i="9"/>
  <c r="T549" i="9" s="1"/>
  <c r="T548" i="9"/>
  <c r="O5052" i="9"/>
  <c r="AB5052" i="9" s="1"/>
  <c r="AB5041" i="9"/>
  <c r="I874" i="9"/>
  <c r="V874" i="9" s="1"/>
  <c r="V873" i="9"/>
  <c r="J4034" i="9"/>
  <c r="W4034" i="9" s="1"/>
  <c r="W4033" i="9"/>
  <c r="J4044" i="9"/>
  <c r="I2865" i="9"/>
  <c r="V2865" i="9" s="1"/>
  <c r="V2864" i="9"/>
  <c r="L4726" i="9"/>
  <c r="L4716" i="9"/>
  <c r="Y4716" i="9" s="1"/>
  <c r="Y4715" i="9"/>
  <c r="AB548" i="9"/>
  <c r="O549" i="9"/>
  <c r="AB549" i="9" s="1"/>
  <c r="Z4754" i="9"/>
  <c r="E1885" i="9"/>
  <c r="R1883" i="9"/>
  <c r="D4955" i="9"/>
  <c r="Q4955" i="9" s="1"/>
  <c r="Q4954" i="9"/>
  <c r="E5142" i="9"/>
  <c r="R5142" i="9" s="1"/>
  <c r="R5141" i="9"/>
  <c r="L1391" i="9"/>
  <c r="Y1391" i="9" s="1"/>
  <c r="Y1390" i="9"/>
  <c r="N637" i="9"/>
  <c r="AA637" i="9" s="1"/>
  <c r="AA636" i="9"/>
  <c r="O1262" i="9"/>
  <c r="AB1262" i="9" s="1"/>
  <c r="AB1261" i="9"/>
  <c r="O1272" i="9"/>
  <c r="I1163" i="9"/>
  <c r="V1163" i="9" s="1"/>
  <c r="V1162" i="9"/>
  <c r="I1173" i="9"/>
  <c r="L2865" i="9"/>
  <c r="Y2865" i="9" s="1"/>
  <c r="Y2864" i="9"/>
  <c r="J5321" i="9"/>
  <c r="W5321" i="9" s="1"/>
  <c r="W5320" i="9"/>
  <c r="J5331" i="9"/>
  <c r="I2370" i="9"/>
  <c r="V2370" i="9" s="1"/>
  <c r="V2369" i="9"/>
  <c r="L5548" i="9"/>
  <c r="Y5546" i="9"/>
  <c r="J4746" i="9"/>
  <c r="W4746" i="9" s="1"/>
  <c r="W4745" i="9"/>
  <c r="J5053" i="9"/>
  <c r="W5051" i="9"/>
  <c r="K4845" i="9"/>
  <c r="X4845" i="9" s="1"/>
  <c r="X4844" i="9"/>
  <c r="J1490" i="9"/>
  <c r="W1490" i="9" s="1"/>
  <c r="W1489" i="9"/>
  <c r="D3468" i="9"/>
  <c r="Q3468" i="9" s="1"/>
  <c r="Q3457" i="9"/>
  <c r="X5507" i="9"/>
  <c r="K5508" i="9"/>
  <c r="X5508" i="9" s="1"/>
  <c r="K5518" i="9"/>
  <c r="K489" i="9"/>
  <c r="X489" i="9" s="1"/>
  <c r="X488" i="9"/>
  <c r="D2549" i="9"/>
  <c r="Q2549" i="9" s="1"/>
  <c r="Q2548" i="9"/>
  <c r="D2559" i="9"/>
  <c r="J2468" i="9"/>
  <c r="W2466" i="9"/>
  <c r="J2477" i="9"/>
  <c r="D974" i="9"/>
  <c r="Q875" i="9"/>
  <c r="U2170" i="9"/>
  <c r="H2181" i="9"/>
  <c r="U2181" i="9" s="1"/>
  <c r="J4459" i="9"/>
  <c r="W4457" i="9"/>
  <c r="D3943" i="9"/>
  <c r="Q3943" i="9" s="1"/>
  <c r="Q3942" i="9"/>
  <c r="F1786" i="9"/>
  <c r="S1784" i="9"/>
  <c r="J4262" i="9"/>
  <c r="W4262" i="9" s="1"/>
  <c r="W4261" i="9"/>
  <c r="U569" i="9"/>
  <c r="H570" i="9"/>
  <c r="F923" i="9"/>
  <c r="S923" i="9" s="1"/>
  <c r="S922" i="9"/>
  <c r="H142" i="9"/>
  <c r="U142" i="9" s="1"/>
  <c r="U141" i="9"/>
  <c r="D4044" i="9"/>
  <c r="D4034" i="9"/>
  <c r="Q4034" i="9" s="1"/>
  <c r="Q4033" i="9"/>
  <c r="F5430" i="9"/>
  <c r="S5419" i="9"/>
  <c r="F5420" i="9"/>
  <c r="S5420" i="9" s="1"/>
  <c r="G657" i="9"/>
  <c r="T656" i="9"/>
  <c r="G667" i="9"/>
  <c r="D3963" i="9"/>
  <c r="Q3963" i="9" s="1"/>
  <c r="Q3952" i="9"/>
  <c r="I975" i="9"/>
  <c r="I965" i="9"/>
  <c r="V965" i="9" s="1"/>
  <c r="V964" i="9"/>
  <c r="E500" i="9"/>
  <c r="R500" i="9" s="1"/>
  <c r="R499" i="9"/>
  <c r="M5439" i="9"/>
  <c r="Z5439" i="9" s="1"/>
  <c r="Z5438" i="9"/>
  <c r="X646" i="9"/>
  <c r="K647" i="9"/>
  <c r="M855" i="9"/>
  <c r="Z854" i="9"/>
  <c r="M865" i="9"/>
  <c r="G4826" i="9"/>
  <c r="T4826" i="9" s="1"/>
  <c r="T4825" i="9"/>
  <c r="G4836" i="9"/>
  <c r="D3063" i="9"/>
  <c r="Q3063" i="9" s="1"/>
  <c r="Q3062" i="9"/>
  <c r="H5013" i="9"/>
  <c r="U5013" i="9" s="1"/>
  <c r="U5012" i="9"/>
  <c r="H5023" i="9"/>
  <c r="E3569" i="9"/>
  <c r="R3569" i="9" s="1"/>
  <c r="R3568" i="9"/>
  <c r="N4160" i="9"/>
  <c r="N4151" i="9"/>
  <c r="AA4149" i="9"/>
  <c r="J637" i="9"/>
  <c r="W637" i="9" s="1"/>
  <c r="W636" i="9"/>
  <c r="G5051" i="9"/>
  <c r="G5042" i="9"/>
  <c r="T5040" i="9"/>
  <c r="M301" i="9"/>
  <c r="F4430" i="9"/>
  <c r="S4430" i="9" s="1"/>
  <c r="S4429" i="9"/>
  <c r="F4440" i="9"/>
  <c r="S4853" i="9"/>
  <c r="V930" i="9"/>
  <c r="I1029" i="9"/>
  <c r="I933" i="9"/>
  <c r="J2538" i="9"/>
  <c r="W2538" i="9" s="1"/>
  <c r="W2537" i="9"/>
  <c r="J2548" i="9"/>
  <c r="D1866" i="9"/>
  <c r="D1856" i="9"/>
  <c r="Q1856" i="9" s="1"/>
  <c r="Q1855" i="9"/>
  <c r="K2479" i="9"/>
  <c r="X2477" i="9"/>
  <c r="I3063" i="9"/>
  <c r="V3063" i="9" s="1"/>
  <c r="V3062" i="9"/>
  <c r="H1192" i="9"/>
  <c r="Q2665" i="9"/>
  <c r="D2676" i="9"/>
  <c r="Q2676" i="9" s="1"/>
  <c r="K598" i="9"/>
  <c r="X596" i="9"/>
  <c r="X919" i="9"/>
  <c r="K922" i="9"/>
  <c r="K1018" i="9"/>
  <c r="F2350" i="9"/>
  <c r="F2340" i="9"/>
  <c r="S2340" i="9" s="1"/>
  <c r="S2339" i="9"/>
  <c r="F4122" i="9"/>
  <c r="S4122" i="9" s="1"/>
  <c r="S4121" i="9"/>
  <c r="F4132" i="9"/>
  <c r="E3458" i="9"/>
  <c r="R3456" i="9"/>
  <c r="E3467" i="9"/>
  <c r="G4061" i="9"/>
  <c r="G4052" i="9"/>
  <c r="T4050" i="9"/>
  <c r="J1291" i="9"/>
  <c r="I4440" i="9"/>
  <c r="I4430" i="9"/>
  <c r="V4430" i="9" s="1"/>
  <c r="V4429" i="9"/>
  <c r="G588" i="9"/>
  <c r="T588" i="9" s="1"/>
  <c r="T587" i="9"/>
  <c r="M173" i="9"/>
  <c r="Z172" i="9"/>
  <c r="M183" i="9"/>
  <c r="V5447" i="9"/>
  <c r="I5449" i="9"/>
  <c r="X250" i="9"/>
  <c r="K251" i="9"/>
  <c r="M2875" i="9"/>
  <c r="Z2873" i="9"/>
  <c r="E2468" i="9"/>
  <c r="R2466" i="9"/>
  <c r="E2477" i="9"/>
  <c r="V272" i="9"/>
  <c r="I273" i="9"/>
  <c r="M4924" i="9"/>
  <c r="M4914" i="9"/>
  <c r="Z4914" i="9" s="1"/>
  <c r="Z4913" i="9"/>
  <c r="O64" i="9"/>
  <c r="AB63" i="9"/>
  <c r="AA5338" i="9"/>
  <c r="N5349" i="9"/>
  <c r="AA5349" i="9" s="1"/>
  <c r="D2856" i="9"/>
  <c r="D2846" i="9"/>
  <c r="Q2846" i="9" s="1"/>
  <c r="Q2845" i="9"/>
  <c r="E3666" i="9"/>
  <c r="R3666" i="9" s="1"/>
  <c r="R3655" i="9"/>
  <c r="I568" i="9"/>
  <c r="I558" i="9"/>
  <c r="V557" i="9"/>
  <c r="J2182" i="9"/>
  <c r="W2180" i="9"/>
  <c r="V1983" i="9"/>
  <c r="I1984" i="9"/>
  <c r="G183" i="9"/>
  <c r="G173" i="9"/>
  <c r="T172" i="9"/>
  <c r="L2736" i="9"/>
  <c r="Y2736" i="9" s="1"/>
  <c r="Y2735" i="9"/>
  <c r="L2746" i="9"/>
  <c r="F2281" i="9"/>
  <c r="S2279" i="9"/>
  <c r="G2469" i="9"/>
  <c r="T2469" i="9" s="1"/>
  <c r="T2468" i="9"/>
  <c r="M1390" i="9"/>
  <c r="Z1388" i="9"/>
  <c r="I1875" i="9"/>
  <c r="V1875" i="9" s="1"/>
  <c r="V1874" i="9"/>
  <c r="S2368" i="9"/>
  <c r="F2379" i="9"/>
  <c r="S2379" i="9" s="1"/>
  <c r="D758" i="9"/>
  <c r="Q758" i="9" s="1"/>
  <c r="Q757" i="9"/>
  <c r="D5419" i="9"/>
  <c r="D5409" i="9"/>
  <c r="Q5409" i="9" s="1"/>
  <c r="Q5408" i="9"/>
  <c r="R152" i="9"/>
  <c r="E153" i="9"/>
  <c r="R153" i="9" s="1"/>
  <c r="G390" i="9"/>
  <c r="T390" i="9" s="1"/>
  <c r="T389" i="9"/>
  <c r="E2637" i="9"/>
  <c r="R2637" i="9" s="1"/>
  <c r="R2636" i="9"/>
  <c r="E2647" i="9"/>
  <c r="G2064" i="9"/>
  <c r="T2053" i="9"/>
  <c r="G2054" i="9"/>
  <c r="T2054" i="9" s="1"/>
  <c r="J103" i="9"/>
  <c r="W101" i="9"/>
  <c r="O1935" i="9"/>
  <c r="AB1935" i="9" s="1"/>
  <c r="AB1934" i="9"/>
  <c r="D1578" i="9"/>
  <c r="Q1578" i="9" s="1"/>
  <c r="Q1577" i="9"/>
  <c r="K5428" i="9"/>
  <c r="X5428" i="9" s="1"/>
  <c r="X5427" i="9"/>
  <c r="E2380" i="9"/>
  <c r="R2378" i="9"/>
  <c r="D3765" i="9"/>
  <c r="Q3765" i="9" s="1"/>
  <c r="Q3754" i="9"/>
  <c r="N965" i="9"/>
  <c r="AA965" i="9" s="1"/>
  <c r="AA964" i="9"/>
  <c r="N975" i="9"/>
  <c r="E1040" i="9"/>
  <c r="R941" i="9"/>
  <c r="E944" i="9"/>
  <c r="J855" i="9"/>
  <c r="W854" i="9"/>
  <c r="J865" i="9"/>
  <c r="M4053" i="9"/>
  <c r="Z4053" i="9" s="1"/>
  <c r="Z4052" i="9"/>
  <c r="H389" i="9"/>
  <c r="U387" i="9"/>
  <c r="H398" i="9"/>
  <c r="M3646" i="9"/>
  <c r="Z3646" i="9" s="1"/>
  <c r="Z3645" i="9"/>
  <c r="E4557" i="9"/>
  <c r="R4546" i="9"/>
  <c r="E4547" i="9"/>
  <c r="O5150" i="9"/>
  <c r="O5141" i="9"/>
  <c r="AB5139" i="9"/>
  <c r="E340" i="9"/>
  <c r="R340" i="9" s="1"/>
  <c r="R339" i="9"/>
  <c r="F3846" i="9"/>
  <c r="F3836" i="9"/>
  <c r="S3836" i="9" s="1"/>
  <c r="S3835" i="9"/>
  <c r="D1371" i="9"/>
  <c r="D1361" i="9"/>
  <c r="Q1361" i="9" s="1"/>
  <c r="Q1360" i="9"/>
  <c r="I1757" i="9"/>
  <c r="V1757" i="9" s="1"/>
  <c r="V1756" i="9"/>
  <c r="I1767" i="9"/>
  <c r="K461" i="9"/>
  <c r="X461" i="9" s="1"/>
  <c r="X460" i="9"/>
  <c r="H4944" i="9"/>
  <c r="U4944" i="9" s="1"/>
  <c r="U4943" i="9"/>
  <c r="D2568" i="9"/>
  <c r="Q2568" i="9" s="1"/>
  <c r="Q2567" i="9"/>
  <c r="L930" i="9"/>
  <c r="L834" i="9"/>
  <c r="Y831" i="9"/>
  <c r="W5338" i="9"/>
  <c r="J5349" i="9"/>
  <c r="J5339" i="9"/>
  <c r="H2054" i="9"/>
  <c r="U2054" i="9" s="1"/>
  <c r="U2053" i="9"/>
  <c r="H2064" i="9"/>
  <c r="V886" i="9"/>
  <c r="I985" i="9"/>
  <c r="O2874" i="9"/>
  <c r="AB2874" i="9" s="1"/>
  <c r="AB2863" i="9"/>
  <c r="O736" i="9"/>
  <c r="AB736" i="9" s="1"/>
  <c r="AB735" i="9"/>
  <c r="J2369" i="9"/>
  <c r="W2367" i="9"/>
  <c r="J2378" i="9"/>
  <c r="E3943" i="9"/>
  <c r="R3943" i="9" s="1"/>
  <c r="R3942" i="9"/>
  <c r="AB5251" i="9"/>
  <c r="O5252" i="9"/>
  <c r="AB5252" i="9" s="1"/>
  <c r="M2953" i="9"/>
  <c r="Z2953" i="9" s="1"/>
  <c r="Z2952" i="9"/>
  <c r="L1588" i="9"/>
  <c r="Y1586" i="9"/>
  <c r="Z586" i="9"/>
  <c r="M597" i="9"/>
  <c r="Z597" i="9" s="1"/>
  <c r="N2934" i="9"/>
  <c r="AA2934" i="9" s="1"/>
  <c r="AA2933" i="9"/>
  <c r="N2944" i="9"/>
  <c r="H2152" i="9"/>
  <c r="U2141" i="9"/>
  <c r="H2142" i="9"/>
  <c r="U2142" i="9" s="1"/>
  <c r="E785" i="9"/>
  <c r="R783" i="9"/>
  <c r="E794" i="9"/>
  <c r="K4042" i="9"/>
  <c r="X4042" i="9" s="1"/>
  <c r="X4041" i="9"/>
  <c r="D2460" i="9"/>
  <c r="D2450" i="9"/>
  <c r="Q2450" i="9" s="1"/>
  <c r="Q2449" i="9"/>
  <c r="D370" i="9"/>
  <c r="D360" i="9"/>
  <c r="Q359" i="9"/>
  <c r="I3439" i="9"/>
  <c r="I3429" i="9"/>
  <c r="V3429" i="9" s="1"/>
  <c r="V3428" i="9"/>
  <c r="I775" i="9"/>
  <c r="V775" i="9" s="1"/>
  <c r="V774" i="9"/>
  <c r="H5628" i="9"/>
  <c r="H5618" i="9"/>
  <c r="U5618" i="9" s="1"/>
  <c r="U5617" i="9"/>
  <c r="O392" i="9"/>
  <c r="O382" i="9"/>
  <c r="AB381" i="9"/>
  <c r="M43" i="9"/>
  <c r="Z43" i="9" s="1"/>
  <c r="Z42" i="9"/>
  <c r="G2835" i="9"/>
  <c r="T2835" i="9" s="1"/>
  <c r="T2834" i="9"/>
  <c r="G2845" i="9"/>
  <c r="H1292" i="9"/>
  <c r="U1292" i="9" s="1"/>
  <c r="U1291" i="9"/>
  <c r="N5551" i="9"/>
  <c r="N5541" i="9"/>
  <c r="AA5541" i="9" s="1"/>
  <c r="AA5540" i="9"/>
  <c r="Y53" i="9"/>
  <c r="L54" i="9"/>
  <c r="Y54" i="9" s="1"/>
  <c r="M994" i="9"/>
  <c r="Z992" i="9"/>
  <c r="N1460" i="9"/>
  <c r="AA1460" i="9" s="1"/>
  <c r="AA1459" i="9"/>
  <c r="N1470" i="9"/>
  <c r="J1963" i="9"/>
  <c r="W1963" i="9" s="1"/>
  <c r="W1962" i="9"/>
  <c r="D3467" i="9"/>
  <c r="D3458" i="9"/>
  <c r="Q3456" i="9"/>
  <c r="I2963" i="9"/>
  <c r="V2961" i="9"/>
  <c r="I2972" i="9"/>
  <c r="D1074" i="9"/>
  <c r="D1064" i="9"/>
  <c r="Q1064" i="9" s="1"/>
  <c r="Q1063" i="9"/>
  <c r="E4320" i="9"/>
  <c r="R4320" i="9" s="1"/>
  <c r="R4319" i="9"/>
  <c r="E4330" i="9"/>
  <c r="V784" i="9"/>
  <c r="I795" i="9"/>
  <c r="V795" i="9" s="1"/>
  <c r="M480" i="9"/>
  <c r="M470" i="9"/>
  <c r="Z469" i="9"/>
  <c r="O1470" i="9"/>
  <c r="O1460" i="9"/>
  <c r="AB1460" i="9" s="1"/>
  <c r="AB1459" i="9"/>
  <c r="L952" i="9"/>
  <c r="L856" i="9"/>
  <c r="Y853" i="9"/>
  <c r="H3765" i="9"/>
  <c r="U3765" i="9" s="1"/>
  <c r="U3754" i="9"/>
  <c r="U448" i="9"/>
  <c r="H449" i="9"/>
  <c r="G2270" i="9"/>
  <c r="T2268" i="9"/>
  <c r="G2279" i="9"/>
  <c r="E2944" i="9"/>
  <c r="E2934" i="9"/>
  <c r="R2934" i="9" s="1"/>
  <c r="R2933" i="9"/>
  <c r="G5150" i="9"/>
  <c r="G5141" i="9"/>
  <c r="T5139" i="9"/>
  <c r="I3846" i="9"/>
  <c r="V3835" i="9"/>
  <c r="I3836" i="9"/>
  <c r="V3836" i="9" s="1"/>
  <c r="L2073" i="9"/>
  <c r="Y2073" i="9" s="1"/>
  <c r="Y2072" i="9"/>
  <c r="I3448" i="9"/>
  <c r="V3448" i="9" s="1"/>
  <c r="V3447" i="9"/>
  <c r="K5013" i="9"/>
  <c r="X5013" i="9" s="1"/>
  <c r="X5012" i="9"/>
  <c r="K5023" i="9"/>
  <c r="N2252" i="9"/>
  <c r="AA2252" i="9" s="1"/>
  <c r="AA2251" i="9"/>
  <c r="N2262" i="9"/>
  <c r="M1688" i="9"/>
  <c r="Z1688" i="9" s="1"/>
  <c r="Z1687" i="9"/>
  <c r="Y349" i="9"/>
  <c r="L350" i="9"/>
  <c r="I263" i="9"/>
  <c r="V263" i="9" s="1"/>
  <c r="V262" i="9"/>
  <c r="N2766" i="9"/>
  <c r="AA2766" i="9" s="1"/>
  <c r="AA2765" i="9"/>
  <c r="L4232" i="9"/>
  <c r="Y4232" i="9" s="1"/>
  <c r="Y4231" i="9"/>
  <c r="L4242" i="9"/>
  <c r="J3846" i="9"/>
  <c r="J3836" i="9"/>
  <c r="W3836" i="9" s="1"/>
  <c r="W3835" i="9"/>
  <c r="J3657" i="9"/>
  <c r="W3657" i="9" s="1"/>
  <c r="W3656" i="9"/>
  <c r="J4925" i="9"/>
  <c r="W4925" i="9" s="1"/>
  <c r="W4924" i="9"/>
  <c r="J4935" i="9"/>
  <c r="G4360" i="9"/>
  <c r="T4358" i="9"/>
  <c r="E975" i="9"/>
  <c r="R964" i="9"/>
  <c r="E965" i="9"/>
  <c r="R965" i="9" s="1"/>
  <c r="H588" i="9"/>
  <c r="U588" i="9" s="1"/>
  <c r="U587" i="9"/>
  <c r="I4853" i="9"/>
  <c r="I4844" i="9"/>
  <c r="V4842" i="9"/>
  <c r="M893" i="9"/>
  <c r="M884" i="9"/>
  <c r="Z882" i="9"/>
  <c r="H4053" i="9"/>
  <c r="U4053" i="9" s="1"/>
  <c r="U4052" i="9"/>
  <c r="N192" i="9"/>
  <c r="AA192" i="9" s="1"/>
  <c r="AA191" i="9"/>
  <c r="J538" i="9"/>
  <c r="W538" i="9" s="1"/>
  <c r="W537" i="9"/>
  <c r="X4358" i="9"/>
  <c r="K4360" i="9"/>
  <c r="R2071" i="9"/>
  <c r="E2082" i="9"/>
  <c r="R2082" i="9" s="1"/>
  <c r="I1479" i="9"/>
  <c r="V1479" i="9" s="1"/>
  <c r="V1478" i="9"/>
  <c r="I381" i="9"/>
  <c r="I371" i="9"/>
  <c r="V370" i="9"/>
  <c r="U3259" i="9"/>
  <c r="H3270" i="9"/>
  <c r="U3270" i="9" s="1"/>
  <c r="T1181" i="9"/>
  <c r="G1182" i="9"/>
  <c r="T1182" i="9" s="1"/>
  <c r="U151" i="9"/>
  <c r="H152" i="9"/>
  <c r="F3547" i="9"/>
  <c r="S3547" i="9" s="1"/>
  <c r="S3546" i="9"/>
  <c r="K5222" i="9"/>
  <c r="X5222" i="9" s="1"/>
  <c r="X5221" i="9"/>
  <c r="K5232" i="9"/>
  <c r="I101" i="9"/>
  <c r="V90" i="9"/>
  <c r="I92" i="9"/>
  <c r="K4826" i="9"/>
  <c r="X4826" i="9" s="1"/>
  <c r="X4825" i="9"/>
  <c r="K4836" i="9"/>
  <c r="L1371" i="9"/>
  <c r="L1361" i="9"/>
  <c r="Y1361" i="9" s="1"/>
  <c r="Y1360" i="9"/>
  <c r="O2955" i="9"/>
  <c r="O2945" i="9"/>
  <c r="AB2945" i="9" s="1"/>
  <c r="AB2944" i="9"/>
  <c r="L1470" i="9"/>
  <c r="L1460" i="9"/>
  <c r="Y1460" i="9" s="1"/>
  <c r="Y1459" i="9"/>
  <c r="N5340" i="9"/>
  <c r="AA5340" i="9" s="1"/>
  <c r="AA5339" i="9"/>
  <c r="F1460" i="9"/>
  <c r="S1460" i="9" s="1"/>
  <c r="S1459" i="9"/>
  <c r="F1470" i="9"/>
  <c r="I855" i="9"/>
  <c r="V854" i="9"/>
  <c r="I865" i="9"/>
  <c r="L1018" i="9"/>
  <c r="L922" i="9"/>
  <c r="Y919" i="9"/>
  <c r="F2172" i="9"/>
  <c r="S2172" i="9" s="1"/>
  <c r="S2171" i="9"/>
  <c r="D4617" i="9"/>
  <c r="Q4617" i="9" s="1"/>
  <c r="Q4616" i="9"/>
  <c r="D4627" i="9"/>
  <c r="N5448" i="9"/>
  <c r="AA5448" i="9" s="1"/>
  <c r="AA5437" i="9"/>
  <c r="Y1190" i="9"/>
  <c r="L1192" i="9"/>
  <c r="E5340" i="9"/>
  <c r="R5340" i="9" s="1"/>
  <c r="R5339" i="9"/>
  <c r="D3162" i="9"/>
  <c r="Q3162" i="9" s="1"/>
  <c r="Q3161" i="9"/>
  <c r="H3360" i="9"/>
  <c r="U3360" i="9" s="1"/>
  <c r="U3359" i="9"/>
  <c r="U657" i="9"/>
  <c r="H658" i="9"/>
  <c r="H3924" i="9"/>
  <c r="U3924" i="9" s="1"/>
  <c r="U3923" i="9"/>
  <c r="H3934" i="9"/>
  <c r="D162" i="9"/>
  <c r="Q161" i="9"/>
  <c r="D172" i="9"/>
  <c r="N5647" i="9"/>
  <c r="AA5645" i="9"/>
  <c r="F4834" i="9"/>
  <c r="S4834" i="9" s="1"/>
  <c r="S4833" i="9"/>
  <c r="E1757" i="9"/>
  <c r="R1757" i="9" s="1"/>
  <c r="R1756" i="9"/>
  <c r="E1767" i="9"/>
  <c r="D975" i="9"/>
  <c r="Q964" i="9"/>
  <c r="D965" i="9"/>
  <c r="Q965" i="9" s="1"/>
  <c r="J1173" i="9"/>
  <c r="W1162" i="9"/>
  <c r="J1163" i="9"/>
  <c r="W1163" i="9" s="1"/>
  <c r="J941" i="9"/>
  <c r="W842" i="9"/>
  <c r="J845" i="9"/>
  <c r="H1965" i="9"/>
  <c r="H1955" i="9"/>
  <c r="U1955" i="9" s="1"/>
  <c r="U1954" i="9"/>
  <c r="E4755" i="9"/>
  <c r="R4744" i="9"/>
  <c r="E4745" i="9"/>
  <c r="D1084" i="9"/>
  <c r="Q985" i="9"/>
  <c r="AB4012" i="9"/>
  <c r="O4013" i="9"/>
  <c r="G4845" i="9"/>
  <c r="T4845" i="9" s="1"/>
  <c r="T4844" i="9"/>
  <c r="E1559" i="9"/>
  <c r="R1559" i="9" s="1"/>
  <c r="R1558" i="9"/>
  <c r="E1569" i="9"/>
  <c r="K3360" i="9"/>
  <c r="X3360" i="9" s="1"/>
  <c r="X3359" i="9"/>
  <c r="J1361" i="9"/>
  <c r="W1361" i="9" s="1"/>
  <c r="W1360" i="9"/>
  <c r="J1371" i="9"/>
  <c r="N4529" i="9"/>
  <c r="AA4529" i="9" s="1"/>
  <c r="AA4528" i="9"/>
  <c r="N4539" i="9"/>
  <c r="E855" i="9"/>
  <c r="R854" i="9"/>
  <c r="E865" i="9"/>
  <c r="U2082" i="9"/>
  <c r="H2083" i="9"/>
  <c r="J3758" i="9"/>
  <c r="W3747" i="9"/>
  <c r="J3748" i="9"/>
  <c r="W3748" i="9" s="1"/>
  <c r="O300" i="9"/>
  <c r="AB300" i="9" s="1"/>
  <c r="AB289" i="9"/>
  <c r="K2578" i="9"/>
  <c r="X2576" i="9"/>
  <c r="M2380" i="9"/>
  <c r="Z2378" i="9"/>
  <c r="I5529" i="9"/>
  <c r="I5519" i="9"/>
  <c r="V5519" i="9" s="1"/>
  <c r="V5518" i="9"/>
  <c r="G4954" i="9"/>
  <c r="T4952" i="9"/>
  <c r="O2835" i="9"/>
  <c r="AB2835" i="9" s="1"/>
  <c r="AB2834" i="9"/>
  <c r="O2845" i="9"/>
  <c r="M2468" i="9"/>
  <c r="Z2466" i="9"/>
  <c r="M2477" i="9"/>
  <c r="H3963" i="9"/>
  <c r="U3963" i="9" s="1"/>
  <c r="U3952" i="9"/>
  <c r="G5052" i="9"/>
  <c r="T5052" i="9" s="1"/>
  <c r="T5041" i="9"/>
  <c r="I587" i="9"/>
  <c r="V585" i="9"/>
  <c r="I596" i="9"/>
  <c r="L301" i="9"/>
  <c r="Y299" i="9"/>
  <c r="N4430" i="9"/>
  <c r="AA4430" i="9" s="1"/>
  <c r="AA4429" i="9"/>
  <c r="N4440" i="9"/>
  <c r="M203" i="9"/>
  <c r="Z203" i="9" s="1"/>
  <c r="Z202" i="9"/>
  <c r="G491" i="9"/>
  <c r="G481" i="9"/>
  <c r="T480" i="9"/>
  <c r="G2359" i="9"/>
  <c r="T2359" i="9" s="1"/>
  <c r="T2358" i="9"/>
  <c r="K4143" i="9"/>
  <c r="K4133" i="9"/>
  <c r="X4133" i="9" s="1"/>
  <c r="X4132" i="9"/>
  <c r="F3648" i="9"/>
  <c r="F3638" i="9"/>
  <c r="S3638" i="9" s="1"/>
  <c r="S3637" i="9"/>
  <c r="F153" i="9"/>
  <c r="S153" i="9" s="1"/>
  <c r="S152" i="9"/>
  <c r="I974" i="9"/>
  <c r="V875" i="9"/>
  <c r="F963" i="9"/>
  <c r="S864" i="9"/>
  <c r="J835" i="9"/>
  <c r="W835" i="9" s="1"/>
  <c r="W834" i="9"/>
  <c r="D5438" i="9"/>
  <c r="Q5436" i="9"/>
  <c r="D5447" i="9"/>
  <c r="E63" i="9"/>
  <c r="R62" i="9"/>
  <c r="E73" i="9"/>
  <c r="D488" i="9"/>
  <c r="Q486" i="9"/>
  <c r="D497" i="9"/>
  <c r="D5529" i="9"/>
  <c r="D5519" i="9"/>
  <c r="Q5519" i="9" s="1"/>
  <c r="Q5518" i="9"/>
  <c r="Z845" i="9"/>
  <c r="M846" i="9"/>
  <c r="Z846" i="9" s="1"/>
  <c r="E3349" i="9"/>
  <c r="R3349" i="9" s="1"/>
  <c r="R3348" i="9"/>
  <c r="O885" i="9"/>
  <c r="AB885" i="9" s="1"/>
  <c r="AB884" i="9"/>
  <c r="M4834" i="9"/>
  <c r="Z4834" i="9" s="1"/>
  <c r="Z4833" i="9"/>
  <c r="S101" i="9"/>
  <c r="F103" i="9"/>
  <c r="O2379" i="9"/>
  <c r="AB2379" i="9" s="1"/>
  <c r="AB2368" i="9"/>
  <c r="K2083" i="9"/>
  <c r="X2081" i="9"/>
  <c r="D3865" i="9"/>
  <c r="Q3863" i="9"/>
  <c r="K299" i="9"/>
  <c r="K290" i="9"/>
  <c r="X288" i="9"/>
  <c r="H1093" i="9"/>
  <c r="U1091" i="9"/>
  <c r="M5123" i="9"/>
  <c r="Z5123" i="9" s="1"/>
  <c r="Z5122" i="9"/>
  <c r="M5133" i="9"/>
  <c r="I3231" i="9"/>
  <c r="V3231" i="9" s="1"/>
  <c r="V3230" i="9"/>
  <c r="I3241" i="9"/>
  <c r="N3044" i="9"/>
  <c r="AA3044" i="9" s="1"/>
  <c r="AA3043" i="9"/>
  <c r="N3054" i="9"/>
  <c r="T963" i="9"/>
  <c r="G1062" i="9"/>
  <c r="F1885" i="9"/>
  <c r="S1883" i="9"/>
  <c r="N3459" i="9"/>
  <c r="AA3459" i="9" s="1"/>
  <c r="AA3458" i="9"/>
  <c r="L1292" i="9"/>
  <c r="Y1292" i="9" s="1"/>
  <c r="Y1291" i="9"/>
  <c r="K1588" i="9"/>
  <c r="X1586" i="9"/>
  <c r="D1163" i="9"/>
  <c r="Q1163" i="9" s="1"/>
  <c r="Q1162" i="9"/>
  <c r="D1173" i="9"/>
  <c r="O4707" i="9"/>
  <c r="AB4707" i="9" s="1"/>
  <c r="AB4706" i="9"/>
  <c r="F4459" i="9"/>
  <c r="S4457" i="9"/>
  <c r="K5617" i="9"/>
  <c r="K5607" i="9"/>
  <c r="X5607" i="9" s="1"/>
  <c r="X5606" i="9"/>
  <c r="F4854" i="9"/>
  <c r="S4854" i="9" s="1"/>
  <c r="S4843" i="9"/>
  <c r="L103" i="9"/>
  <c r="Y101" i="9"/>
  <c r="O4647" i="9"/>
  <c r="AB4647" i="9" s="1"/>
  <c r="AB4646" i="9"/>
  <c r="F4737" i="9"/>
  <c r="F4727" i="9"/>
  <c r="S4727" i="9" s="1"/>
  <c r="S4726" i="9"/>
  <c r="F874" i="9"/>
  <c r="S874" i="9" s="1"/>
  <c r="S873" i="9"/>
  <c r="D1391" i="9"/>
  <c r="Q1391" i="9" s="1"/>
  <c r="Q1390" i="9"/>
  <c r="O5448" i="9"/>
  <c r="AB5448" i="9" s="1"/>
  <c r="AB5437" i="9"/>
  <c r="O2667" i="9"/>
  <c r="AB2667" i="9" s="1"/>
  <c r="AB2666" i="9"/>
  <c r="E3340" i="9"/>
  <c r="E3330" i="9"/>
  <c r="R3330" i="9" s="1"/>
  <c r="R3329" i="9"/>
  <c r="M4737" i="9"/>
  <c r="Z4726" i="9"/>
  <c r="M4727" i="9"/>
  <c r="Z4727" i="9" s="1"/>
  <c r="J1589" i="9"/>
  <c r="W1589" i="9" s="1"/>
  <c r="W1588" i="9"/>
  <c r="M824" i="9"/>
  <c r="Z824" i="9" s="1"/>
  <c r="Z823" i="9"/>
  <c r="N568" i="9"/>
  <c r="N558" i="9"/>
  <c r="AA557" i="9"/>
  <c r="N299" i="9"/>
  <c r="N290" i="9"/>
  <c r="AA288" i="9"/>
  <c r="K84" i="9"/>
  <c r="X73" i="9"/>
  <c r="K74" i="9"/>
  <c r="X5339" i="9"/>
  <c r="K5340" i="9"/>
  <c r="X5340" i="9" s="1"/>
  <c r="M1084" i="9"/>
  <c r="Z985" i="9"/>
  <c r="E5043" i="9"/>
  <c r="R5043" i="9" s="1"/>
  <c r="R5042" i="9"/>
  <c r="F3330" i="9"/>
  <c r="S3330" i="9" s="1"/>
  <c r="S3329" i="9"/>
  <c r="F3340" i="9"/>
  <c r="F597" i="9"/>
  <c r="S597" i="9" s="1"/>
  <c r="S586" i="9"/>
  <c r="H5053" i="9"/>
  <c r="U5051" i="9"/>
  <c r="M775" i="9"/>
  <c r="Z775" i="9" s="1"/>
  <c r="Z774" i="9"/>
  <c r="E4815" i="9"/>
  <c r="R4815" i="9" s="1"/>
  <c r="R4814" i="9"/>
  <c r="E4825" i="9"/>
  <c r="O4954" i="9"/>
  <c r="AB4952" i="9"/>
  <c r="D598" i="9"/>
  <c r="Q596" i="9"/>
  <c r="J4854" i="9"/>
  <c r="W4843" i="9"/>
  <c r="J4844" i="9"/>
  <c r="F261" i="9"/>
  <c r="S260" i="9"/>
  <c r="F271" i="9"/>
  <c r="D1559" i="9"/>
  <c r="Q1559" i="9" s="1"/>
  <c r="Q1558" i="9"/>
  <c r="D1569" i="9"/>
  <c r="J3935" i="9"/>
  <c r="W3935" i="9" s="1"/>
  <c r="W3934" i="9"/>
  <c r="J3945" i="9"/>
  <c r="L3063" i="9"/>
  <c r="Y3063" i="9" s="1"/>
  <c r="Y3062" i="9"/>
  <c r="G5428" i="9"/>
  <c r="T5428" i="9" s="1"/>
  <c r="T5427" i="9"/>
  <c r="V5339" i="9"/>
  <c r="I5340" i="9"/>
  <c r="V5340" i="9" s="1"/>
  <c r="D2865" i="9"/>
  <c r="Q2865" i="9" s="1"/>
  <c r="Q2864" i="9"/>
  <c r="J984" i="9"/>
  <c r="W984" i="9" s="1"/>
  <c r="W983" i="9"/>
  <c r="D2666" i="9"/>
  <c r="Q2664" i="9"/>
  <c r="D2675" i="9"/>
  <c r="D2073" i="9"/>
  <c r="Q2073" i="9" s="1"/>
  <c r="Q2072" i="9"/>
  <c r="H885" i="9"/>
  <c r="U885" i="9" s="1"/>
  <c r="U884" i="9"/>
  <c r="I3161" i="9"/>
  <c r="V3159" i="9"/>
  <c r="I3170" i="9"/>
  <c r="O1866" i="9"/>
  <c r="O1856" i="9"/>
  <c r="AB1856" i="9" s="1"/>
  <c r="AB1855" i="9"/>
  <c r="K3549" i="9"/>
  <c r="K3539" i="9"/>
  <c r="X3539" i="9" s="1"/>
  <c r="X3538" i="9"/>
  <c r="Z3358" i="9"/>
  <c r="M3369" i="9"/>
  <c r="Z3369" i="9" s="1"/>
  <c r="H786" i="9"/>
  <c r="U786" i="9" s="1"/>
  <c r="U785" i="9"/>
  <c r="U487" i="9"/>
  <c r="H498" i="9"/>
  <c r="U498" i="9" s="1"/>
  <c r="I3866" i="9"/>
  <c r="V3866" i="9" s="1"/>
  <c r="V3865" i="9"/>
  <c r="K835" i="9"/>
  <c r="X835" i="9" s="1"/>
  <c r="X834" i="9"/>
  <c r="D2736" i="9"/>
  <c r="Q2736" i="9" s="1"/>
  <c r="Q2735" i="9"/>
  <c r="D2746" i="9"/>
  <c r="X162" i="9"/>
  <c r="K163" i="9"/>
  <c r="G4449" i="9"/>
  <c r="T4449" i="9" s="1"/>
  <c r="T4448" i="9"/>
  <c r="I3766" i="9"/>
  <c r="V3764" i="9"/>
  <c r="E1489" i="9"/>
  <c r="R1487" i="9"/>
  <c r="O1787" i="9"/>
  <c r="AB1787" i="9" s="1"/>
  <c r="AB1786" i="9"/>
  <c r="AB202" i="9"/>
  <c r="O203" i="9"/>
  <c r="AB203" i="9" s="1"/>
  <c r="O647" i="9"/>
  <c r="AB646" i="9"/>
  <c r="F1051" i="9"/>
  <c r="S952" i="9"/>
  <c r="F955" i="9"/>
  <c r="AA1093" i="9"/>
  <c r="N1094" i="9"/>
  <c r="AA1094" i="9" s="1"/>
  <c r="N4737" i="9"/>
  <c r="N4727" i="9"/>
  <c r="AA4727" i="9" s="1"/>
  <c r="AA4726" i="9"/>
  <c r="Z349" i="9"/>
  <c r="M350" i="9"/>
  <c r="H1040" i="9"/>
  <c r="U941" i="9"/>
  <c r="H944" i="9"/>
  <c r="F4954" i="9"/>
  <c r="Z2467" i="9"/>
  <c r="M2478" i="9"/>
  <c r="Z2478" i="9" s="1"/>
  <c r="F4657" i="9"/>
  <c r="S4655" i="9"/>
  <c r="E2875" i="9"/>
  <c r="R2873" i="9"/>
  <c r="K3271" i="9"/>
  <c r="X3269" i="9"/>
  <c r="F766" i="9"/>
  <c r="F756" i="9"/>
  <c r="S755" i="9"/>
  <c r="G5419" i="9"/>
  <c r="G5409" i="9"/>
  <c r="T5409" i="9" s="1"/>
  <c r="T5408" i="9"/>
  <c r="N3657" i="9"/>
  <c r="AA3657" i="9" s="1"/>
  <c r="AA3656" i="9"/>
  <c r="N3132" i="9"/>
  <c r="AA3132" i="9" s="1"/>
  <c r="AA3131" i="9"/>
  <c r="N3142" i="9"/>
  <c r="O588" i="9"/>
  <c r="AB588" i="9" s="1"/>
  <c r="AB587" i="9"/>
  <c r="R547" i="9"/>
  <c r="E548" i="9"/>
  <c r="L4935" i="9"/>
  <c r="L4925" i="9"/>
  <c r="Y4925" i="9" s="1"/>
  <c r="Y4924" i="9"/>
  <c r="N941" i="9"/>
  <c r="AA842" i="9"/>
  <c r="N845" i="9"/>
  <c r="I3269" i="9"/>
  <c r="I3260" i="9"/>
  <c r="V3258" i="9"/>
  <c r="Z2071" i="9"/>
  <c r="M2082" i="9"/>
  <c r="Z2082" i="9" s="1"/>
  <c r="E3756" i="9"/>
  <c r="R3756" i="9" s="1"/>
  <c r="R3755" i="9"/>
  <c r="F577" i="9"/>
  <c r="S577" i="9" s="1"/>
  <c r="S576" i="9"/>
  <c r="O3360" i="9"/>
  <c r="AB3360" i="9" s="1"/>
  <c r="AB3359" i="9"/>
  <c r="E4854" i="9"/>
  <c r="R4854" i="9" s="1"/>
  <c r="R4843" i="9"/>
  <c r="M4657" i="9"/>
  <c r="Z4655" i="9"/>
  <c r="N3567" i="9"/>
  <c r="AA3567" i="9" s="1"/>
  <c r="AA3556" i="9"/>
  <c r="F1064" i="9"/>
  <c r="S1064" i="9" s="1"/>
  <c r="S1063" i="9"/>
  <c r="F1074" i="9"/>
  <c r="M3270" i="9"/>
  <c r="Z3270" i="9" s="1"/>
  <c r="Z3259" i="9"/>
  <c r="I5043" i="9"/>
  <c r="V5043" i="9" s="1"/>
  <c r="V5042" i="9"/>
  <c r="I3539" i="9"/>
  <c r="V3539" i="9" s="1"/>
  <c r="V3538" i="9"/>
  <c r="I3549" i="9"/>
  <c r="G1073" i="9"/>
  <c r="T974" i="9"/>
  <c r="K2182" i="9"/>
  <c r="N4647" i="9"/>
  <c r="AA4647" i="9" s="1"/>
  <c r="AA4646" i="9"/>
  <c r="F2064" i="9"/>
  <c r="F2054" i="9"/>
  <c r="S2054" i="9" s="1"/>
  <c r="S2053" i="9"/>
  <c r="D4063" i="9"/>
  <c r="Q4061" i="9"/>
  <c r="K3351" i="9"/>
  <c r="K3341" i="9"/>
  <c r="X3341" i="9" s="1"/>
  <c r="X3340" i="9"/>
  <c r="J3368" i="9"/>
  <c r="J3359" i="9"/>
  <c r="W3357" i="9"/>
  <c r="V2270" i="9"/>
  <c r="I2271" i="9"/>
  <c r="V2271" i="9" s="1"/>
  <c r="K5527" i="9"/>
  <c r="X5527" i="9" s="1"/>
  <c r="X5526" i="9"/>
  <c r="M5043" i="9"/>
  <c r="Z5043" i="9" s="1"/>
  <c r="Z5042" i="9"/>
  <c r="AA1018" i="9"/>
  <c r="N1117" i="9"/>
  <c r="N1021" i="9"/>
  <c r="Q261" i="9"/>
  <c r="D262" i="9"/>
  <c r="J3547" i="9"/>
  <c r="W3547" i="9" s="1"/>
  <c r="W3546" i="9"/>
  <c r="L4826" i="9"/>
  <c r="Y4826" i="9" s="1"/>
  <c r="Y4825" i="9"/>
  <c r="L4836" i="9"/>
  <c r="E893" i="9"/>
  <c r="E884" i="9"/>
  <c r="R882" i="9"/>
  <c r="O3469" i="9"/>
  <c r="AB3467" i="9"/>
  <c r="D996" i="9"/>
  <c r="Q897" i="9"/>
  <c r="M450" i="9"/>
  <c r="Z450" i="9" s="1"/>
  <c r="Z449" i="9"/>
  <c r="G1687" i="9"/>
  <c r="T1685" i="9"/>
  <c r="M3142" i="9"/>
  <c r="M3132" i="9"/>
  <c r="Z3132" i="9" s="1"/>
  <c r="Z3131" i="9"/>
  <c r="K1391" i="9"/>
  <c r="X1391" i="9" s="1"/>
  <c r="X1390" i="9"/>
  <c r="K5052" i="9"/>
  <c r="X5052" i="9" s="1"/>
  <c r="X5041" i="9"/>
  <c r="H439" i="9"/>
  <c r="U439" i="9" s="1"/>
  <c r="U438" i="9"/>
  <c r="E736" i="9"/>
  <c r="R736" i="9" s="1"/>
  <c r="R735" i="9"/>
  <c r="N1856" i="9"/>
  <c r="AA1856" i="9" s="1"/>
  <c r="AA1855" i="9"/>
  <c r="N1866" i="9"/>
  <c r="G569" i="9"/>
  <c r="T568" i="9"/>
  <c r="G579" i="9"/>
  <c r="N64" i="9"/>
  <c r="AA63" i="9"/>
  <c r="D3836" i="9"/>
  <c r="Q3836" i="9" s="1"/>
  <c r="Q3835" i="9"/>
  <c r="D3846" i="9"/>
  <c r="I4539" i="9"/>
  <c r="I4529" i="9"/>
  <c r="V4529" i="9" s="1"/>
  <c r="V4528" i="9"/>
  <c r="D4656" i="9"/>
  <c r="Q4656" i="9" s="1"/>
  <c r="Q4645" i="9"/>
  <c r="E4133" i="9"/>
  <c r="R4133" i="9" s="1"/>
  <c r="R4132" i="9"/>
  <c r="E4143" i="9"/>
  <c r="H291" i="9"/>
  <c r="U291" i="9" s="1"/>
  <c r="U290" i="9"/>
  <c r="O2479" i="9"/>
  <c r="AB2477" i="9"/>
  <c r="O4845" i="9"/>
  <c r="AB4845" i="9" s="1"/>
  <c r="AB4844" i="9"/>
  <c r="L2775" i="9"/>
  <c r="Y2775" i="9" s="1"/>
  <c r="Y2764" i="9"/>
  <c r="F3063" i="9"/>
  <c r="S3063" i="9" s="1"/>
  <c r="S3062" i="9"/>
  <c r="E82" i="9"/>
  <c r="R82" i="9" s="1"/>
  <c r="R81" i="9"/>
  <c r="J2845" i="9"/>
  <c r="J2835" i="9"/>
  <c r="W2835" i="9" s="1"/>
  <c r="W2834" i="9"/>
  <c r="AB3567" i="9"/>
  <c r="O3568" i="9"/>
  <c r="I995" i="9"/>
  <c r="V995" i="9" s="1"/>
  <c r="V994" i="9"/>
  <c r="N597" i="9"/>
  <c r="AA597" i="9" s="1"/>
  <c r="AA586" i="9"/>
  <c r="E5331" i="9"/>
  <c r="E5321" i="9"/>
  <c r="R5321" i="9" s="1"/>
  <c r="R5320" i="9"/>
  <c r="H4735" i="9"/>
  <c r="U4735" i="9" s="1"/>
  <c r="U4734" i="9"/>
  <c r="G2974" i="9"/>
  <c r="T2972" i="9"/>
  <c r="M1776" i="9"/>
  <c r="Z1776" i="9" s="1"/>
  <c r="Z1775" i="9"/>
  <c r="AA646" i="9"/>
  <c r="N647" i="9"/>
  <c r="L200" i="9"/>
  <c r="L191" i="9"/>
  <c r="Y189" i="9"/>
  <c r="AA5447" i="9"/>
  <c r="O2628" i="9"/>
  <c r="AB2628" i="9" s="1"/>
  <c r="AB2627" i="9"/>
  <c r="Y559" i="9"/>
  <c r="L560" i="9"/>
  <c r="Y560" i="9" s="1"/>
  <c r="O5003" i="9"/>
  <c r="AB5002" i="9"/>
  <c r="K4954" i="9"/>
  <c r="X4952" i="9"/>
  <c r="D560" i="9"/>
  <c r="Q560" i="9" s="1"/>
  <c r="Q559" i="9"/>
  <c r="N499" i="9"/>
  <c r="AA497" i="9"/>
  <c r="F2845" i="9"/>
  <c r="F2835" i="9"/>
  <c r="S2835" i="9" s="1"/>
  <c r="S2834" i="9"/>
  <c r="G3351" i="9"/>
  <c r="G3341" i="9"/>
  <c r="T3341" i="9" s="1"/>
  <c r="T3340" i="9"/>
  <c r="V2467" i="9"/>
  <c r="I2478" i="9"/>
  <c r="V2478" i="9" s="1"/>
  <c r="W547" i="9"/>
  <c r="J548" i="9"/>
  <c r="K2460" i="9"/>
  <c r="K2450" i="9"/>
  <c r="X2450" i="9" s="1"/>
  <c r="X2449" i="9"/>
  <c r="J2557" i="9"/>
  <c r="W2557" i="9" s="1"/>
  <c r="W2556" i="9"/>
  <c r="R261" i="9"/>
  <c r="E262" i="9"/>
  <c r="T152" i="9"/>
  <c r="G153" i="9"/>
  <c r="T153" i="9" s="1"/>
  <c r="N2369" i="9"/>
  <c r="AA2367" i="9"/>
  <c r="N2378" i="9"/>
  <c r="I351" i="9"/>
  <c r="V351" i="9" s="1"/>
  <c r="V350" i="9"/>
  <c r="G4529" i="9"/>
  <c r="T4529" i="9" s="1"/>
  <c r="T4528" i="9"/>
  <c r="G4539" i="9"/>
  <c r="G1875" i="9"/>
  <c r="T1875" i="9" s="1"/>
  <c r="T1874" i="9"/>
  <c r="L1163" i="9"/>
  <c r="Y1163" i="9" s="1"/>
  <c r="Y1162" i="9"/>
  <c r="L1173" i="9"/>
  <c r="K856" i="9"/>
  <c r="H1588" i="9"/>
  <c r="U1586" i="9"/>
  <c r="L2656" i="9"/>
  <c r="Y2656" i="9" s="1"/>
  <c r="Y2655" i="9"/>
  <c r="L786" i="9"/>
  <c r="Y786" i="9" s="1"/>
  <c r="Y785" i="9"/>
  <c r="F3368" i="9"/>
  <c r="F3359" i="9"/>
  <c r="S3357" i="9"/>
  <c r="E4539" i="9"/>
  <c r="E4529" i="9"/>
  <c r="R4529" i="9" s="1"/>
  <c r="R4528" i="9"/>
  <c r="J2064" i="9"/>
  <c r="J2054" i="9"/>
  <c r="W2054" i="9" s="1"/>
  <c r="W2053" i="9"/>
  <c r="V2962" i="9"/>
  <c r="I2973" i="9"/>
  <c r="V2973" i="9" s="1"/>
  <c r="K747" i="9"/>
  <c r="X747" i="9" s="1"/>
  <c r="X746" i="9"/>
  <c r="H4556" i="9"/>
  <c r="H4547" i="9"/>
  <c r="U4545" i="9"/>
  <c r="J4064" i="9"/>
  <c r="W4064" i="9" s="1"/>
  <c r="W4063" i="9"/>
  <c r="K3657" i="9"/>
  <c r="X3657" i="9" s="1"/>
  <c r="X3656" i="9"/>
  <c r="O796" i="9"/>
  <c r="AB794" i="9"/>
  <c r="H3726" i="9"/>
  <c r="U3726" i="9" s="1"/>
  <c r="U3725" i="9"/>
  <c r="H3736" i="9"/>
  <c r="J1875" i="9"/>
  <c r="W1875" i="9" s="1"/>
  <c r="W1874" i="9"/>
  <c r="H3855" i="9"/>
  <c r="U3855" i="9" s="1"/>
  <c r="U3854" i="9"/>
  <c r="W646" i="9"/>
  <c r="J647" i="9"/>
  <c r="H2549" i="9"/>
  <c r="U2549" i="9" s="1"/>
  <c r="U2548" i="9"/>
  <c r="H2559" i="9"/>
  <c r="L4856" i="9"/>
  <c r="Y4856" i="9" s="1"/>
  <c r="Y4855" i="9"/>
  <c r="D4537" i="9"/>
  <c r="Q4537" i="9" s="1"/>
  <c r="Q4536" i="9"/>
  <c r="L162" i="9"/>
  <c r="Y161" i="9"/>
  <c r="L172" i="9"/>
  <c r="J5123" i="9"/>
  <c r="W5123" i="9" s="1"/>
  <c r="W5122" i="9"/>
  <c r="J5133" i="9"/>
  <c r="G2182" i="9"/>
  <c r="T2180" i="9"/>
  <c r="M5639" i="9"/>
  <c r="Z5628" i="9"/>
  <c r="M5629" i="9"/>
  <c r="Z5629" i="9" s="1"/>
  <c r="D4726" i="9"/>
  <c r="D4716" i="9"/>
  <c r="Q4716" i="9" s="1"/>
  <c r="Q4715" i="9"/>
  <c r="K2974" i="9"/>
  <c r="X2972" i="9"/>
  <c r="L846" i="9"/>
  <c r="Y846" i="9" s="1"/>
  <c r="Y845" i="9"/>
  <c r="O2460" i="9"/>
  <c r="O2450" i="9"/>
  <c r="AB2450" i="9" s="1"/>
  <c r="AB2449" i="9"/>
  <c r="M955" i="9"/>
  <c r="Z952" i="9"/>
  <c r="M1051" i="9"/>
  <c r="U4261" i="9"/>
  <c r="H4262" i="9"/>
  <c r="U4262" i="9" s="1"/>
  <c r="L2549" i="9"/>
  <c r="Y2549" i="9" s="1"/>
  <c r="Y2548" i="9"/>
  <c r="L2559" i="9"/>
  <c r="N2576" i="9"/>
  <c r="N2567" i="9"/>
  <c r="AA2565" i="9"/>
  <c r="I1668" i="9"/>
  <c r="I1658" i="9"/>
  <c r="V1658" i="9" s="1"/>
  <c r="V1657" i="9"/>
  <c r="M2637" i="9"/>
  <c r="Z2637" i="9" s="1"/>
  <c r="Z2636" i="9"/>
  <c r="M2647" i="9"/>
  <c r="G1262" i="9"/>
  <c r="T1262" i="9" s="1"/>
  <c r="T1261" i="9"/>
  <c r="G1272" i="9"/>
  <c r="K4331" i="9"/>
  <c r="X4331" i="9" s="1"/>
  <c r="X4330" i="9"/>
  <c r="K4341" i="9"/>
  <c r="G3073" i="9"/>
  <c r="T3071" i="9"/>
  <c r="I2656" i="9"/>
  <c r="V2656" i="9" s="1"/>
  <c r="V2655" i="9"/>
  <c r="F4361" i="9"/>
  <c r="S4361" i="9" s="1"/>
  <c r="S4360" i="9"/>
  <c r="O1588" i="9"/>
  <c r="AB1586" i="9"/>
  <c r="G489" i="9"/>
  <c r="T489" i="9" s="1"/>
  <c r="T488" i="9"/>
  <c r="D4636" i="9"/>
  <c r="Q4636" i="9" s="1"/>
  <c r="Q4635" i="9"/>
  <c r="F241" i="9"/>
  <c r="S241" i="9" s="1"/>
  <c r="S240" i="9"/>
  <c r="D469" i="9"/>
  <c r="D459" i="9"/>
  <c r="Q458" i="9"/>
  <c r="Q1885" i="9"/>
  <c r="D1886" i="9"/>
  <c r="Q1886" i="9" s="1"/>
  <c r="L1489" i="9"/>
  <c r="Y1487" i="9"/>
  <c r="F1173" i="9"/>
  <c r="F1163" i="9"/>
  <c r="S1163" i="9" s="1"/>
  <c r="S1162" i="9"/>
  <c r="R172" i="9"/>
  <c r="E173" i="9"/>
  <c r="E183" i="9"/>
  <c r="D4133" i="9"/>
  <c r="Q4133" i="9" s="1"/>
  <c r="Q4132" i="9"/>
  <c r="D4143" i="9"/>
  <c r="N2577" i="9"/>
  <c r="AA2577" i="9" s="1"/>
  <c r="AA2566" i="9"/>
  <c r="N5123" i="9"/>
  <c r="AA5123" i="9" s="1"/>
  <c r="AA5122" i="9"/>
  <c r="N5133" i="9"/>
  <c r="H736" i="9"/>
  <c r="U736" i="9" s="1"/>
  <c r="U735" i="9"/>
  <c r="D930" i="9"/>
  <c r="D834" i="9"/>
  <c r="Q831" i="9"/>
  <c r="N3252" i="9"/>
  <c r="N3242" i="9"/>
  <c r="AA3242" i="9" s="1"/>
  <c r="AA3241" i="9"/>
  <c r="L887" i="9"/>
  <c r="L877" i="9"/>
  <c r="Y877" i="9" s="1"/>
  <c r="Y876" i="9"/>
  <c r="D4152" i="9"/>
  <c r="Q4152" i="9" s="1"/>
  <c r="Q4151" i="9"/>
  <c r="N381" i="9"/>
  <c r="N371" i="9"/>
  <c r="AA370" i="9"/>
  <c r="H4331" i="9"/>
  <c r="U4331" i="9" s="1"/>
  <c r="U4330" i="9"/>
  <c r="H4341" i="9"/>
  <c r="K3854" i="9"/>
  <c r="X3852" i="9"/>
  <c r="K3863" i="9"/>
  <c r="F785" i="9"/>
  <c r="S783" i="9"/>
  <c r="F794" i="9"/>
  <c r="O3657" i="9"/>
  <c r="AB3657" i="9" s="1"/>
  <c r="AB3656" i="9"/>
  <c r="O103" i="9"/>
  <c r="AB101" i="9"/>
  <c r="G362" i="9"/>
  <c r="T362" i="9" s="1"/>
  <c r="T361" i="9"/>
  <c r="N4034" i="9"/>
  <c r="AA4034" i="9" s="1"/>
  <c r="AA4033" i="9"/>
  <c r="N4044" i="9"/>
  <c r="N2667" i="9"/>
  <c r="AA2667" i="9" s="1"/>
  <c r="AA2666" i="9"/>
  <c r="M697" i="9"/>
  <c r="Z695" i="9"/>
  <c r="I941" i="9"/>
  <c r="I845" i="9"/>
  <c r="V842" i="9"/>
  <c r="D1984" i="9"/>
  <c r="Q1982" i="9"/>
  <c r="D2755" i="9"/>
  <c r="Q2755" i="9" s="1"/>
  <c r="Q2754" i="9"/>
  <c r="E3142" i="9"/>
  <c r="E3132" i="9"/>
  <c r="R3132" i="9" s="1"/>
  <c r="R3131" i="9"/>
  <c r="O2964" i="9"/>
  <c r="AB2964" i="9" s="1"/>
  <c r="AB2963" i="9"/>
  <c r="D648" i="9"/>
  <c r="Q648" i="9" s="1"/>
  <c r="Q647" i="9"/>
  <c r="N261" i="9"/>
  <c r="AA260" i="9"/>
  <c r="N271" i="9"/>
  <c r="M1974" i="9"/>
  <c r="Z1974" i="9" s="1"/>
  <c r="Z1973" i="9"/>
  <c r="D99" i="9"/>
  <c r="Q99" i="9" s="1"/>
  <c r="Q88" i="9"/>
  <c r="F1677" i="9"/>
  <c r="S1677" i="9" s="1"/>
  <c r="S1676" i="9"/>
  <c r="R4249" i="9"/>
  <c r="E4260" i="9"/>
  <c r="R4260" i="9" s="1"/>
  <c r="M2757" i="9"/>
  <c r="M2747" i="9"/>
  <c r="Z2747" i="9" s="1"/>
  <c r="Z2746" i="9"/>
  <c r="AA2171" i="9"/>
  <c r="N2172" i="9"/>
  <c r="AA2172" i="9" s="1"/>
  <c r="M1083" i="9"/>
  <c r="Z1083" i="9" s="1"/>
  <c r="Z1082" i="9"/>
  <c r="E1955" i="9"/>
  <c r="R1955" i="9" s="1"/>
  <c r="R1954" i="9"/>
  <c r="E1965" i="9"/>
  <c r="O1965" i="9"/>
  <c r="O1955" i="9"/>
  <c r="AB1955" i="9" s="1"/>
  <c r="AB1954" i="9"/>
  <c r="O1836" i="9"/>
  <c r="AB1836" i="9" s="1"/>
  <c r="AB1835" i="9"/>
  <c r="F2576" i="9"/>
  <c r="F2567" i="9"/>
  <c r="S2565" i="9"/>
  <c r="M3161" i="9"/>
  <c r="Z3159" i="9"/>
  <c r="M3170" i="9"/>
  <c r="Z784" i="9"/>
  <c r="M795" i="9"/>
  <c r="Z795" i="9" s="1"/>
  <c r="D3241" i="9"/>
  <c r="D3231" i="9"/>
  <c r="Q3231" i="9" s="1"/>
  <c r="Q3230" i="9"/>
  <c r="W162" i="9"/>
  <c r="J163" i="9"/>
  <c r="M1955" i="9"/>
  <c r="Z1955" i="9" s="1"/>
  <c r="Z1954" i="9"/>
  <c r="M1965" i="9"/>
  <c r="G3844" i="9"/>
  <c r="T3844" i="9" s="1"/>
  <c r="T3843" i="9"/>
  <c r="H697" i="9"/>
  <c r="U695" i="9"/>
  <c r="W685" i="9"/>
  <c r="J696" i="9"/>
  <c r="W696" i="9" s="1"/>
  <c r="T4755" i="9"/>
  <c r="G4756" i="9"/>
  <c r="I63" i="9"/>
  <c r="V62" i="9"/>
  <c r="I73" i="9"/>
  <c r="L3429" i="9"/>
  <c r="Y3429" i="9" s="1"/>
  <c r="Y3428" i="9"/>
  <c r="L3439" i="9"/>
  <c r="Y63" i="9"/>
  <c r="L64" i="9"/>
  <c r="J1272" i="9"/>
  <c r="J1262" i="9"/>
  <c r="W1262" i="9" s="1"/>
  <c r="W1261" i="9"/>
  <c r="D5043" i="9"/>
  <c r="Q5043" i="9" s="1"/>
  <c r="Q5042" i="9"/>
  <c r="E5123" i="9"/>
  <c r="R5123" i="9" s="1"/>
  <c r="R5122" i="9"/>
  <c r="E5133" i="9"/>
  <c r="L1688" i="9"/>
  <c r="Y1688" i="9" s="1"/>
  <c r="Y1687" i="9"/>
  <c r="D1262" i="9"/>
  <c r="Q1262" i="9" s="1"/>
  <c r="Q1261" i="9"/>
  <c r="D1272" i="9"/>
  <c r="J2854" i="9"/>
  <c r="W2854" i="9" s="1"/>
  <c r="W2853" i="9"/>
  <c r="H4232" i="9"/>
  <c r="U4232" i="9" s="1"/>
  <c r="U4231" i="9"/>
  <c r="H4242" i="9"/>
  <c r="G922" i="9"/>
  <c r="G1018" i="9"/>
  <c r="T919" i="9"/>
  <c r="N1173" i="9"/>
  <c r="N1163" i="9"/>
  <c r="AA1163" i="9" s="1"/>
  <c r="AA1162" i="9"/>
  <c r="E5211" i="9"/>
  <c r="R5211" i="9" s="1"/>
  <c r="R5210" i="9"/>
  <c r="E5221" i="9"/>
  <c r="F3440" i="9"/>
  <c r="S3440" i="9" s="1"/>
  <c r="S3439" i="9"/>
  <c r="F3450" i="9"/>
  <c r="R5537" i="9"/>
  <c r="E5538" i="9"/>
  <c r="R5538" i="9" s="1"/>
  <c r="H2736" i="9"/>
  <c r="U2736" i="9" s="1"/>
  <c r="U2735" i="9"/>
  <c r="H2746" i="9"/>
  <c r="M3766" i="9"/>
  <c r="Z3764" i="9"/>
  <c r="O3815" i="9"/>
  <c r="AB3814" i="9"/>
  <c r="I390" i="9"/>
  <c r="V390" i="9" s="1"/>
  <c r="V389" i="9"/>
  <c r="G2340" i="9"/>
  <c r="T2340" i="9" s="1"/>
  <c r="T2339" i="9"/>
  <c r="G2350" i="9"/>
  <c r="E1776" i="9"/>
  <c r="R1776" i="9" s="1"/>
  <c r="R1775" i="9"/>
  <c r="H93" i="9"/>
  <c r="U93" i="9" s="1"/>
  <c r="U92" i="9"/>
  <c r="AB2269" i="9"/>
  <c r="O2280" i="9"/>
  <c r="AB2280" i="9" s="1"/>
  <c r="L3467" i="9"/>
  <c r="L3458" i="9"/>
  <c r="Y3456" i="9"/>
  <c r="N300" i="9"/>
  <c r="AA300" i="9" s="1"/>
  <c r="AA289" i="9"/>
  <c r="M1489" i="9"/>
  <c r="Z1487" i="9"/>
  <c r="N4449" i="9"/>
  <c r="AA4449" i="9" s="1"/>
  <c r="AA4448" i="9"/>
  <c r="K1885" i="9"/>
  <c r="X1883" i="9"/>
  <c r="N4756" i="9"/>
  <c r="AA4754" i="9"/>
  <c r="N2658" i="9"/>
  <c r="N2648" i="9"/>
  <c r="AA2648" i="9" s="1"/>
  <c r="AA2647" i="9"/>
  <c r="D887" i="9"/>
  <c r="D877" i="9"/>
  <c r="Q877" i="9" s="1"/>
  <c r="Q876" i="9"/>
  <c r="O1391" i="9"/>
  <c r="AB1391" i="9" s="1"/>
  <c r="AB1390" i="9"/>
  <c r="Y5427" i="9"/>
  <c r="L5428" i="9"/>
  <c r="Y5428" i="9" s="1"/>
  <c r="N4548" i="9"/>
  <c r="AA4548" i="9" s="1"/>
  <c r="AA4547" i="9"/>
  <c r="H3143" i="9"/>
  <c r="U3143" i="9" s="1"/>
  <c r="U3142" i="9"/>
  <c r="H3153" i="9"/>
  <c r="R3457" i="9"/>
  <c r="E3468" i="9"/>
  <c r="R3468" i="9" s="1"/>
  <c r="J5548" i="9"/>
  <c r="W5546" i="9"/>
  <c r="E1380" i="9"/>
  <c r="R1380" i="9" s="1"/>
  <c r="R1379" i="9"/>
  <c r="M2676" i="9"/>
  <c r="Z2676" i="9" s="1"/>
  <c r="Z2665" i="9"/>
  <c r="K696" i="9"/>
  <c r="X696" i="9" s="1"/>
  <c r="X685" i="9"/>
  <c r="N2271" i="9"/>
  <c r="AA2271" i="9" s="1"/>
  <c r="AA2270" i="9"/>
  <c r="O965" i="9"/>
  <c r="AB965" i="9" s="1"/>
  <c r="AB964" i="9"/>
  <c r="O975" i="9"/>
  <c r="L201" i="9"/>
  <c r="Y201" i="9" s="1"/>
  <c r="Y190" i="9"/>
  <c r="M3846" i="9"/>
  <c r="Z3835" i="9"/>
  <c r="M3836" i="9"/>
  <c r="Z3836" i="9" s="1"/>
  <c r="L1074" i="9"/>
  <c r="L1064" i="9"/>
  <c r="Y1064" i="9" s="1"/>
  <c r="Y1063" i="9"/>
  <c r="E480" i="9"/>
  <c r="E470" i="9"/>
  <c r="R469" i="9"/>
  <c r="O2064" i="9"/>
  <c r="O2054" i="9"/>
  <c r="AB2054" i="9" s="1"/>
  <c r="AB2053" i="9"/>
  <c r="I2567" i="9"/>
  <c r="V2565" i="9"/>
  <c r="I2576" i="9"/>
  <c r="G3162" i="9"/>
  <c r="T3162" i="9" s="1"/>
  <c r="T3161" i="9"/>
  <c r="F381" i="9"/>
  <c r="F371" i="9"/>
  <c r="S370" i="9"/>
  <c r="H5637" i="9"/>
  <c r="U5637" i="9" s="1"/>
  <c r="U5636" i="9"/>
  <c r="F4836" i="9"/>
  <c r="F4826" i="9"/>
  <c r="S4826" i="9" s="1"/>
  <c r="S4825" i="9"/>
  <c r="G1470" i="9"/>
  <c r="G1460" i="9"/>
  <c r="T1460" i="9" s="1"/>
  <c r="T1459" i="9"/>
  <c r="E360" i="9"/>
  <c r="R359" i="9"/>
  <c r="E370" i="9"/>
  <c r="M2163" i="9"/>
  <c r="M2153" i="9"/>
  <c r="Z2153" i="9" s="1"/>
  <c r="Z2152" i="9"/>
  <c r="K5131" i="9"/>
  <c r="X5131" i="9" s="1"/>
  <c r="X5130" i="9"/>
  <c r="L1787" i="9"/>
  <c r="Y1787" i="9" s="1"/>
  <c r="Y1786" i="9"/>
  <c r="M5430" i="9"/>
  <c r="M5420" i="9"/>
  <c r="Z5420" i="9" s="1"/>
  <c r="Z5419" i="9"/>
  <c r="D3429" i="9"/>
  <c r="Q3429" i="9" s="1"/>
  <c r="Q3428" i="9"/>
  <c r="D3439" i="9"/>
  <c r="O3162" i="9"/>
  <c r="AB3162" i="9" s="1"/>
  <c r="AB3161" i="9"/>
  <c r="J1856" i="9"/>
  <c r="W1856" i="9" s="1"/>
  <c r="W1855" i="9"/>
  <c r="J1866" i="9"/>
  <c r="H3943" i="9"/>
  <c r="U3943" i="9" s="1"/>
  <c r="U3942" i="9"/>
  <c r="L4655" i="9"/>
  <c r="L4646" i="9"/>
  <c r="Y4644" i="9"/>
  <c r="N1490" i="9"/>
  <c r="AA1490" i="9" s="1"/>
  <c r="AA1489" i="9"/>
  <c r="J2163" i="9"/>
  <c r="W2152" i="9"/>
  <c r="J2153" i="9"/>
  <c r="W2153" i="9" s="1"/>
  <c r="N2747" i="9"/>
  <c r="AA2747" i="9" s="1"/>
  <c r="AA2746" i="9"/>
  <c r="N2757" i="9"/>
  <c r="L3855" i="9"/>
  <c r="Y3855" i="9" s="1"/>
  <c r="Y3854" i="9"/>
  <c r="L5331" i="9"/>
  <c r="L5321" i="9"/>
  <c r="Y5321" i="9" s="1"/>
  <c r="Y5320" i="9"/>
  <c r="N766" i="9"/>
  <c r="N756" i="9"/>
  <c r="AA755" i="9"/>
  <c r="E994" i="9"/>
  <c r="R992" i="9"/>
  <c r="L885" i="9"/>
  <c r="Y885" i="9" s="1"/>
  <c r="Y884" i="9"/>
  <c r="G4649" i="9"/>
  <c r="G4639" i="9"/>
  <c r="T4639" i="9" s="1"/>
  <c r="T4638" i="9"/>
  <c r="O3767" i="9"/>
  <c r="AB3767" i="9" s="1"/>
  <c r="AB3766" i="9"/>
  <c r="K5252" i="9"/>
  <c r="X5252" i="9" s="1"/>
  <c r="X5251" i="9"/>
  <c r="E3747" i="9"/>
  <c r="E3737" i="9"/>
  <c r="R3737" i="9" s="1"/>
  <c r="R3736" i="9"/>
  <c r="H3172" i="9"/>
  <c r="U3170" i="9"/>
  <c r="E1272" i="9"/>
  <c r="R1261" i="9"/>
  <c r="E1262" i="9"/>
  <c r="R1262" i="9" s="1"/>
  <c r="AA784" i="9"/>
  <c r="N795" i="9"/>
  <c r="AA795" i="9" s="1"/>
  <c r="G2379" i="9"/>
  <c r="T2379" i="9" s="1"/>
  <c r="T2368" i="9"/>
  <c r="L2171" i="9"/>
  <c r="Y2169" i="9"/>
  <c r="L2180" i="9"/>
  <c r="G3558" i="9"/>
  <c r="T3558" i="9" s="1"/>
  <c r="T3557" i="9"/>
  <c r="L1062" i="9"/>
  <c r="Y963" i="9"/>
  <c r="R201" i="9"/>
  <c r="E202" i="9"/>
  <c r="M5647" i="9"/>
  <c r="Z5645" i="9"/>
  <c r="L379" i="9"/>
  <c r="Y379" i="9" s="1"/>
  <c r="Y378" i="9"/>
  <c r="L252" i="9"/>
  <c r="Y252" i="9" s="1"/>
  <c r="Y251" i="9"/>
  <c r="J2252" i="9"/>
  <c r="W2252" i="9" s="1"/>
  <c r="W2251" i="9"/>
  <c r="J2262" i="9"/>
  <c r="V4942" i="9"/>
  <c r="I4953" i="9"/>
  <c r="V4953" i="9" s="1"/>
  <c r="K974" i="9"/>
  <c r="X875" i="9"/>
  <c r="N4360" i="9"/>
  <c r="AA4358" i="9"/>
  <c r="D3250" i="9"/>
  <c r="Q3250" i="9" s="1"/>
  <c r="Q3249" i="9"/>
  <c r="M587" i="9"/>
  <c r="Z585" i="9"/>
  <c r="M596" i="9"/>
  <c r="K2874" i="9"/>
  <c r="X2874" i="9" s="1"/>
  <c r="X2863" i="9"/>
  <c r="E2281" i="9"/>
  <c r="R2279" i="9"/>
  <c r="N2064" i="9"/>
  <c r="N2054" i="9"/>
  <c r="AA2054" i="9" s="1"/>
  <c r="AA2053" i="9"/>
  <c r="N1677" i="9"/>
  <c r="AA1677" i="9" s="1"/>
  <c r="AA1676" i="9"/>
  <c r="D5538" i="9"/>
  <c r="Q5538" i="9" s="1"/>
  <c r="Q5537" i="9"/>
  <c r="D1062" i="9"/>
  <c r="Q963" i="9"/>
  <c r="D966" i="9"/>
  <c r="O5508" i="9"/>
  <c r="AB5508" i="9" s="1"/>
  <c r="AB5507" i="9"/>
  <c r="O5518" i="9"/>
  <c r="O2251" i="9"/>
  <c r="AB2240" i="9"/>
  <c r="O2241" i="9"/>
  <c r="AB2241" i="9" s="1"/>
  <c r="F667" i="9"/>
  <c r="F657" i="9"/>
  <c r="S656" i="9"/>
  <c r="H2656" i="9"/>
  <c r="U2656" i="9" s="1"/>
  <c r="U2655" i="9"/>
  <c r="I2183" i="9"/>
  <c r="V2183" i="9" s="1"/>
  <c r="V2182" i="9"/>
  <c r="O4311" i="9"/>
  <c r="AB4311" i="9" s="1"/>
  <c r="AB4310" i="9"/>
  <c r="D2370" i="9"/>
  <c r="Q2370" i="9" s="1"/>
  <c r="Q2369" i="9"/>
  <c r="I3665" i="9"/>
  <c r="V3654" i="9"/>
  <c r="I3656" i="9"/>
  <c r="F4529" i="9"/>
  <c r="S4529" i="9" s="1"/>
  <c r="S4528" i="9"/>
  <c r="F4539" i="9"/>
  <c r="Q63" i="9"/>
  <c r="D64" i="9"/>
  <c r="O1687" i="9"/>
  <c r="AB1685" i="9"/>
  <c r="D5034" i="9"/>
  <c r="D5024" i="9"/>
  <c r="Q5024" i="9" s="1"/>
  <c r="Q5023" i="9"/>
  <c r="O5202" i="9"/>
  <c r="AB5202" i="9" s="1"/>
  <c r="AB5201" i="9"/>
  <c r="E577" i="9"/>
  <c r="R577" i="9" s="1"/>
  <c r="R576" i="9"/>
  <c r="D291" i="9"/>
  <c r="Q291" i="9" s="1"/>
  <c r="Q290" i="9"/>
  <c r="AA3962" i="9"/>
  <c r="N3964" i="9"/>
  <c r="J963" i="9"/>
  <c r="W864" i="9"/>
  <c r="AA162" i="9"/>
  <c r="N163" i="9"/>
  <c r="D824" i="9"/>
  <c r="Q824" i="9" s="1"/>
  <c r="Q823" i="9"/>
  <c r="I3142" i="9"/>
  <c r="I3132" i="9"/>
  <c r="V3132" i="9" s="1"/>
  <c r="V3131" i="9"/>
  <c r="I2163" i="9"/>
  <c r="I2153" i="9"/>
  <c r="V2153" i="9" s="1"/>
  <c r="V2152" i="9"/>
  <c r="L2875" i="9"/>
  <c r="Y2873" i="9"/>
  <c r="J4756" i="9"/>
  <c r="W4754" i="9"/>
  <c r="I689" i="9"/>
  <c r="I679" i="9"/>
  <c r="V678" i="9"/>
  <c r="L1559" i="9"/>
  <c r="Y1559" i="9" s="1"/>
  <c r="Y1558" i="9"/>
  <c r="L1569" i="9"/>
  <c r="H1074" i="9"/>
  <c r="U1063" i="9"/>
  <c r="H1064" i="9"/>
  <c r="U1064" i="9" s="1"/>
  <c r="AA2863" i="9"/>
  <c r="N2874" i="9"/>
  <c r="AA2874" i="9" s="1"/>
  <c r="G4647" i="9"/>
  <c r="T4647" i="9" s="1"/>
  <c r="T4646" i="9"/>
  <c r="L1866" i="9"/>
  <c r="L1856" i="9"/>
  <c r="Y1856" i="9" s="1"/>
  <c r="Y1855" i="9"/>
  <c r="E4459" i="9"/>
  <c r="K499" i="9"/>
  <c r="X497" i="9"/>
  <c r="Z3457" i="9"/>
  <c r="M3468" i="9"/>
  <c r="Z3468" i="9" s="1"/>
  <c r="D5142" i="9"/>
  <c r="Q5142" i="9" s="1"/>
  <c r="Q5141" i="9"/>
  <c r="F1954" i="9"/>
  <c r="S1943" i="9"/>
  <c r="F1944" i="9"/>
  <c r="S1944" i="9" s="1"/>
  <c r="M2271" i="9"/>
  <c r="Z2271" i="9" s="1"/>
  <c r="Z2270" i="9"/>
  <c r="J1380" i="9"/>
  <c r="W1380" i="9" s="1"/>
  <c r="W1379" i="9"/>
  <c r="O3638" i="9"/>
  <c r="AB3638" i="9" s="1"/>
  <c r="AB3637" i="9"/>
  <c r="O3648" i="9"/>
  <c r="F1095" i="9"/>
  <c r="S996" i="9"/>
  <c r="E4924" i="9"/>
  <c r="E4914" i="9"/>
  <c r="R4914" i="9" s="1"/>
  <c r="R4913" i="9"/>
  <c r="O747" i="9"/>
  <c r="AB747" i="9" s="1"/>
  <c r="AB746" i="9"/>
  <c r="L3250" i="9"/>
  <c r="Y3250" i="9" s="1"/>
  <c r="Y3249" i="9"/>
  <c r="M2557" i="9"/>
  <c r="Z2557" i="9" s="1"/>
  <c r="Z2556" i="9"/>
  <c r="I1955" i="9"/>
  <c r="V1955" i="9" s="1"/>
  <c r="V1954" i="9"/>
  <c r="I1965" i="9"/>
  <c r="D687" i="9"/>
  <c r="Q687" i="9" s="1"/>
  <c r="Q686" i="9"/>
  <c r="H590" i="9"/>
  <c r="H580" i="9"/>
  <c r="U579" i="9"/>
  <c r="O5032" i="9"/>
  <c r="AB5032" i="9" s="1"/>
  <c r="AB5031" i="9"/>
  <c r="R2566" i="9"/>
  <c r="E2577" i="9"/>
  <c r="R2577" i="9" s="1"/>
  <c r="E4063" i="9"/>
  <c r="R4061" i="9"/>
  <c r="E3846" i="9"/>
  <c r="E3836" i="9"/>
  <c r="R3836" i="9" s="1"/>
  <c r="R3835" i="9"/>
  <c r="G736" i="9"/>
  <c r="T736" i="9" s="1"/>
  <c r="T735" i="9"/>
  <c r="X756" i="9"/>
  <c r="K757" i="9"/>
  <c r="K657" i="9"/>
  <c r="X656" i="9"/>
  <c r="K667" i="9"/>
  <c r="H2974" i="9"/>
  <c r="U2972" i="9"/>
  <c r="T5251" i="9"/>
  <c r="G5252" i="9"/>
  <c r="T5252" i="9" s="1"/>
  <c r="D2964" i="9"/>
  <c r="Q2964" i="9" s="1"/>
  <c r="Q2963" i="9"/>
  <c r="D3073" i="9"/>
  <c r="Q3071" i="9"/>
  <c r="O2746" i="9"/>
  <c r="O2736" i="9"/>
  <c r="AB2736" i="9" s="1"/>
  <c r="AB2735" i="9"/>
  <c r="AB5398" i="9"/>
  <c r="O5399" i="9"/>
  <c r="J2281" i="9"/>
  <c r="W2279" i="9"/>
  <c r="G1094" i="9"/>
  <c r="T1094" i="9" s="1"/>
  <c r="T1093" i="9"/>
  <c r="K3242" i="9"/>
  <c r="X3242" i="9" s="1"/>
  <c r="X3241" i="9"/>
  <c r="K3252" i="9"/>
  <c r="O2430" i="9"/>
  <c r="AB2430" i="9" s="1"/>
  <c r="AB2429" i="9"/>
  <c r="D1182" i="9"/>
  <c r="Q1182" i="9" s="1"/>
  <c r="Q1181" i="9"/>
  <c r="E4339" i="9"/>
  <c r="R4339" i="9" s="1"/>
  <c r="R4338" i="9"/>
  <c r="O696" i="9"/>
  <c r="AB696" i="9" s="1"/>
  <c r="AB685" i="9"/>
  <c r="O4905" i="9"/>
  <c r="AB4905" i="9" s="1"/>
  <c r="AB4904" i="9"/>
  <c r="M4815" i="9"/>
  <c r="Z4815" i="9" s="1"/>
  <c r="Z4814" i="9"/>
  <c r="M4825" i="9"/>
  <c r="F5448" i="9"/>
  <c r="S5448" i="9" s="1"/>
  <c r="S5437" i="9"/>
  <c r="J994" i="9"/>
  <c r="F351" i="9"/>
  <c r="S351" i="9" s="1"/>
  <c r="S350" i="9"/>
  <c r="M1668" i="9"/>
  <c r="M1658" i="9"/>
  <c r="Z1658" i="9" s="1"/>
  <c r="Z1657" i="9"/>
  <c r="J3252" i="9"/>
  <c r="J3242" i="9"/>
  <c r="W3242" i="9" s="1"/>
  <c r="W3241" i="9"/>
  <c r="E1688" i="9"/>
  <c r="R1688" i="9" s="1"/>
  <c r="R1687" i="9"/>
  <c r="H2774" i="9"/>
  <c r="H2765" i="9"/>
  <c r="U2763" i="9"/>
  <c r="T3458" i="9"/>
  <c r="G3459" i="9"/>
  <c r="T3459" i="9" s="1"/>
  <c r="AB2259" i="9"/>
  <c r="O2260" i="9"/>
  <c r="AB2260" i="9" s="1"/>
  <c r="L3172" i="9"/>
  <c r="Y3170" i="9"/>
  <c r="N2163" i="9"/>
  <c r="N2153" i="9"/>
  <c r="AA2153" i="9" s="1"/>
  <c r="AA2152" i="9"/>
  <c r="L5152" i="9"/>
  <c r="E3866" i="9"/>
  <c r="R3866" i="9" s="1"/>
  <c r="R3865" i="9"/>
  <c r="G598" i="9"/>
  <c r="T596" i="9"/>
  <c r="J3964" i="9"/>
  <c r="W3962" i="9"/>
  <c r="E4658" i="9"/>
  <c r="R4658" i="9" s="1"/>
  <c r="R4657" i="9"/>
  <c r="F4161" i="9"/>
  <c r="S4161" i="9" s="1"/>
  <c r="S4150" i="9"/>
  <c r="L2945" i="9"/>
  <c r="Y2945" i="9" s="1"/>
  <c r="Y2944" i="9"/>
  <c r="L2955" i="9"/>
  <c r="I2766" i="9"/>
  <c r="V2766" i="9" s="1"/>
  <c r="V2765" i="9"/>
  <c r="F54" i="9"/>
  <c r="S54" i="9" s="1"/>
  <c r="S53" i="9"/>
  <c r="D54" i="9"/>
  <c r="Q54" i="9" s="1"/>
  <c r="Q53" i="9"/>
  <c r="H478" i="9"/>
  <c r="U478" i="9" s="1"/>
  <c r="U477" i="9"/>
  <c r="H758" i="9"/>
  <c r="U758" i="9" s="1"/>
  <c r="U757" i="9"/>
  <c r="I293" i="9"/>
  <c r="I283" i="9"/>
  <c r="V282" i="9"/>
  <c r="F2449" i="9"/>
  <c r="F2439" i="9"/>
  <c r="S2439" i="9" s="1"/>
  <c r="S2438" i="9"/>
  <c r="J390" i="9"/>
  <c r="W390" i="9" s="1"/>
  <c r="W389" i="9"/>
  <c r="X3567" i="9"/>
  <c r="K3568" i="9"/>
  <c r="K2854" i="9"/>
  <c r="X2854" i="9" s="1"/>
  <c r="X2853" i="9"/>
  <c r="T2072" i="9"/>
  <c r="G2073" i="9"/>
  <c r="T2073" i="9" s="1"/>
  <c r="F390" i="9"/>
  <c r="S390" i="9" s="1"/>
  <c r="S389" i="9"/>
  <c r="F3044" i="9"/>
  <c r="S3044" i="9" s="1"/>
  <c r="S3043" i="9"/>
  <c r="F3054" i="9"/>
  <c r="G2479" i="9"/>
  <c r="T2477" i="9"/>
  <c r="H64" i="9"/>
  <c r="U63" i="9"/>
  <c r="L2755" i="9"/>
  <c r="Y2755" i="9" s="1"/>
  <c r="Y2754" i="9"/>
  <c r="K885" i="9"/>
  <c r="X885" i="9" s="1"/>
  <c r="X884" i="9"/>
  <c r="J4529" i="9"/>
  <c r="W4529" i="9" s="1"/>
  <c r="W4528" i="9"/>
  <c r="J4539" i="9"/>
  <c r="H3341" i="9"/>
  <c r="U3341" i="9" s="1"/>
  <c r="U3340" i="9"/>
  <c r="H3351" i="9"/>
  <c r="F3469" i="9"/>
  <c r="S3467" i="9"/>
  <c r="R3160" i="9"/>
  <c r="E3171" i="9"/>
  <c r="R3171" i="9" s="1"/>
  <c r="G103" i="9"/>
  <c r="T101" i="9"/>
  <c r="E4537" i="9"/>
  <c r="R4537" i="9" s="1"/>
  <c r="R4536" i="9"/>
  <c r="F941" i="9"/>
  <c r="S842" i="9"/>
  <c r="F845" i="9"/>
  <c r="L736" i="9"/>
  <c r="Y736" i="9" s="1"/>
  <c r="Y735" i="9"/>
  <c r="D389" i="9"/>
  <c r="Q387" i="9"/>
  <c r="D398" i="9"/>
  <c r="S4250" i="9"/>
  <c r="F4251" i="9"/>
  <c r="S4251" i="9" s="1"/>
  <c r="L2054" i="9"/>
  <c r="Y2054" i="9" s="1"/>
  <c r="Y2053" i="9"/>
  <c r="L2064" i="9"/>
  <c r="J4647" i="9"/>
  <c r="W4647" i="9" s="1"/>
  <c r="W4646" i="9"/>
  <c r="D1588" i="9"/>
  <c r="Q1586" i="9"/>
  <c r="H5648" i="9"/>
  <c r="U5648" i="9" s="1"/>
  <c r="U5647" i="9"/>
  <c r="O1539" i="9"/>
  <c r="AB1539" i="9" s="1"/>
  <c r="AB1538" i="9"/>
  <c r="L3143" i="9"/>
  <c r="Y3143" i="9" s="1"/>
  <c r="Y3142" i="9"/>
  <c r="L3153" i="9"/>
  <c r="T893" i="9"/>
  <c r="G895" i="9"/>
  <c r="H2865" i="9"/>
  <c r="U2865" i="9" s="1"/>
  <c r="U2864" i="9"/>
  <c r="N577" i="9"/>
  <c r="AA577" i="9" s="1"/>
  <c r="AA576" i="9"/>
  <c r="F3766" i="9"/>
  <c r="S3764" i="9"/>
  <c r="H4954" i="9"/>
  <c r="U4952" i="9"/>
  <c r="R2061" i="9"/>
  <c r="E2062" i="9"/>
  <c r="R2062" i="9" s="1"/>
  <c r="N985" i="9"/>
  <c r="AA886" i="9"/>
  <c r="O4608" i="9"/>
  <c r="AB4608" i="9" s="1"/>
  <c r="AB4607" i="9"/>
  <c r="O4558" i="9"/>
  <c r="AB4556" i="9"/>
  <c r="N3171" i="9"/>
  <c r="AA3171" i="9" s="1"/>
  <c r="AA3160" i="9"/>
  <c r="O4746" i="9"/>
  <c r="AB4746" i="9" s="1"/>
  <c r="AB4745" i="9"/>
  <c r="K351" i="9"/>
  <c r="X351" i="9" s="1"/>
  <c r="X350" i="9"/>
  <c r="E2370" i="9"/>
  <c r="R2370" i="9" s="1"/>
  <c r="R2369" i="9"/>
  <c r="J5142" i="9"/>
  <c r="W5142" i="9" s="1"/>
  <c r="W5141" i="9"/>
  <c r="M2963" i="9"/>
  <c r="Z2961" i="9"/>
  <c r="M2972" i="9"/>
  <c r="K1677" i="9"/>
  <c r="X1677" i="9" s="1"/>
  <c r="X1676" i="9"/>
  <c r="I4358" i="9"/>
  <c r="I4349" i="9"/>
  <c r="V4347" i="9"/>
  <c r="M4034" i="9"/>
  <c r="Z4034" i="9" s="1"/>
  <c r="Z4033" i="9"/>
  <c r="M4044" i="9"/>
  <c r="I1877" i="9"/>
  <c r="I1867" i="9"/>
  <c r="V1867" i="9" s="1"/>
  <c r="V1866" i="9"/>
  <c r="M4449" i="9"/>
  <c r="Z4449" i="9" s="1"/>
  <c r="Z4448" i="9"/>
  <c r="D3764" i="9"/>
  <c r="D3755" i="9"/>
  <c r="Q3753" i="9"/>
  <c r="D1470" i="9"/>
  <c r="D1460" i="9"/>
  <c r="Q1460" i="9" s="1"/>
  <c r="Q1459" i="9"/>
  <c r="S784" i="9"/>
  <c r="F795" i="9"/>
  <c r="S795" i="9" s="1"/>
  <c r="D2775" i="9"/>
  <c r="Q2775" i="9" s="1"/>
  <c r="Q2764" i="9"/>
  <c r="F1973" i="9"/>
  <c r="S1971" i="9"/>
  <c r="F1982" i="9"/>
  <c r="E1877" i="9"/>
  <c r="E1867" i="9"/>
  <c r="R1867" i="9" s="1"/>
  <c r="R1866" i="9"/>
  <c r="O4243" i="9"/>
  <c r="AB4243" i="9" s="1"/>
  <c r="AB4242" i="9"/>
  <c r="O4253" i="9"/>
  <c r="N3756" i="9"/>
  <c r="AA3756" i="9" s="1"/>
  <c r="AA3755" i="9"/>
  <c r="D3568" i="9"/>
  <c r="Q3566" i="9"/>
  <c r="I785" i="9"/>
  <c r="V783" i="9"/>
  <c r="I794" i="9"/>
  <c r="L1658" i="9"/>
  <c r="Y1658" i="9" s="1"/>
  <c r="Y1657" i="9"/>
  <c r="L1668" i="9"/>
  <c r="Y261" i="9"/>
  <c r="L262" i="9"/>
  <c r="F4053" i="9"/>
  <c r="S4053" i="9" s="1"/>
  <c r="S4052" i="9"/>
  <c r="G3835" i="9"/>
  <c r="T3824" i="9"/>
  <c r="G3825" i="9"/>
  <c r="T3825" i="9" s="1"/>
  <c r="N3847" i="9"/>
  <c r="AA3847" i="9" s="1"/>
  <c r="AA3846" i="9"/>
  <c r="N3857" i="9"/>
  <c r="D5331" i="9"/>
  <c r="D5321" i="9"/>
  <c r="Q5321" i="9" s="1"/>
  <c r="Q5320" i="9"/>
  <c r="D4557" i="9"/>
  <c r="Q4557" i="9" s="1"/>
  <c r="Q4546" i="9"/>
  <c r="F192" i="9"/>
  <c r="S192" i="9" s="1"/>
  <c r="S191" i="9"/>
  <c r="U1973" i="9"/>
  <c r="H1974" i="9"/>
  <c r="U1974" i="9" s="1"/>
  <c r="J1973" i="9"/>
  <c r="W1971" i="9"/>
  <c r="J1982" i="9"/>
  <c r="F2854" i="9"/>
  <c r="S2854" i="9" s="1"/>
  <c r="S2853" i="9"/>
  <c r="K3162" i="9"/>
  <c r="X3162" i="9" s="1"/>
  <c r="X3161" i="9"/>
  <c r="K103" i="9"/>
  <c r="X101" i="9"/>
  <c r="K2378" i="9"/>
  <c r="K2369" i="9"/>
  <c r="X2367" i="9"/>
  <c r="G2873" i="9"/>
  <c r="G2864" i="9"/>
  <c r="T2862" i="9"/>
  <c r="V459" i="9"/>
  <c r="I460" i="9"/>
  <c r="H3054" i="9"/>
  <c r="H3044" i="9"/>
  <c r="U3044" i="9" s="1"/>
  <c r="U3043" i="9"/>
  <c r="V4061" i="9"/>
  <c r="I4063" i="9"/>
  <c r="L975" i="9"/>
  <c r="Y964" i="9"/>
  <c r="L965" i="9"/>
  <c r="Y965" i="9" s="1"/>
  <c r="O5626" i="9"/>
  <c r="AB5626" i="9" s="1"/>
  <c r="AB5625" i="9"/>
  <c r="T2269" i="9"/>
  <c r="G2280" i="9"/>
  <c r="T2280" i="9" s="1"/>
  <c r="D4457" i="9"/>
  <c r="D4448" i="9"/>
  <c r="Q4446" i="9"/>
  <c r="M2183" i="9"/>
  <c r="Z2183" i="9" s="1"/>
  <c r="Z2182" i="9"/>
  <c r="J4141" i="9"/>
  <c r="W4141" i="9" s="1"/>
  <c r="W4140" i="9"/>
  <c r="I4240" i="9"/>
  <c r="V4240" i="9" s="1"/>
  <c r="V4239" i="9"/>
  <c r="I3458" i="9"/>
  <c r="V3456" i="9"/>
  <c r="I3467" i="9"/>
  <c r="J965" i="9"/>
  <c r="W965" i="9" s="1"/>
  <c r="W964" i="9"/>
  <c r="J975" i="9"/>
  <c r="O5222" i="9"/>
  <c r="AB5222" i="9" s="1"/>
  <c r="AB5221" i="9"/>
  <c r="O5232" i="9"/>
  <c r="H1371" i="9"/>
  <c r="H1361" i="9"/>
  <c r="U1361" i="9" s="1"/>
  <c r="U1360" i="9"/>
  <c r="L5043" i="9"/>
  <c r="Y5043" i="9" s="1"/>
  <c r="Y5042" i="9"/>
  <c r="E1093" i="9"/>
  <c r="R1091" i="9"/>
  <c r="J874" i="9"/>
  <c r="W874" i="9" s="1"/>
  <c r="W873" i="9"/>
  <c r="K4251" i="9"/>
  <c r="X4251" i="9" s="1"/>
  <c r="X4250" i="9"/>
  <c r="I2637" i="9"/>
  <c r="V2637" i="9" s="1"/>
  <c r="V2636" i="9"/>
  <c r="I2647" i="9"/>
  <c r="K4161" i="9"/>
  <c r="X4161" i="9" s="1"/>
  <c r="X4150" i="9"/>
  <c r="O1242" i="9"/>
  <c r="AB1242" i="9" s="1"/>
  <c r="AB1241" i="9"/>
  <c r="N3170" i="9"/>
  <c r="N3161" i="9"/>
  <c r="AA3159" i="9"/>
  <c r="J3667" i="9"/>
  <c r="W3665" i="9"/>
  <c r="L4044" i="9"/>
  <c r="L4034" i="9"/>
  <c r="Y4034" i="9" s="1"/>
  <c r="Y4033" i="9"/>
  <c r="H598" i="9"/>
  <c r="U596" i="9"/>
  <c r="AB5596" i="9"/>
  <c r="O5597" i="9"/>
  <c r="D4856" i="9"/>
  <c r="Q4856" i="9" s="1"/>
  <c r="Q4855" i="9"/>
  <c r="O1073" i="9"/>
  <c r="AB974" i="9"/>
  <c r="I3349" i="9"/>
  <c r="V3349" i="9" s="1"/>
  <c r="V3348" i="9"/>
  <c r="L4556" i="9"/>
  <c r="L4547" i="9"/>
  <c r="Y4545" i="9"/>
  <c r="O4042" i="9"/>
  <c r="AB4042" i="9" s="1"/>
  <c r="AB4041" i="9"/>
  <c r="D3370" i="9"/>
  <c r="Q3368" i="9"/>
  <c r="K5032" i="9"/>
  <c r="X5032" i="9" s="1"/>
  <c r="X5031" i="9"/>
  <c r="M4358" i="9"/>
  <c r="M4349" i="9"/>
  <c r="Z4347" i="9"/>
  <c r="J2747" i="9"/>
  <c r="W2747" i="9" s="1"/>
  <c r="W2746" i="9"/>
  <c r="J2757" i="9"/>
  <c r="H162" i="9"/>
  <c r="U161" i="9"/>
  <c r="H172" i="9"/>
  <c r="G1361" i="9"/>
  <c r="T1361" i="9" s="1"/>
  <c r="T1360" i="9"/>
  <c r="G1371" i="9"/>
  <c r="E697" i="9"/>
  <c r="R695" i="9"/>
  <c r="J2350" i="9"/>
  <c r="J2340" i="9"/>
  <c r="W2340" i="9" s="1"/>
  <c r="W2339" i="9"/>
  <c r="O1074" i="9"/>
  <c r="O1064" i="9"/>
  <c r="AB1064" i="9" s="1"/>
  <c r="AB1063" i="9"/>
  <c r="D1479" i="9"/>
  <c r="Q1479" i="9" s="1"/>
  <c r="Q1478" i="9"/>
  <c r="D1965" i="9"/>
  <c r="Q1954" i="9"/>
  <c r="D1955" i="9"/>
  <c r="Q1955" i="9" s="1"/>
  <c r="F4925" i="9"/>
  <c r="S4925" i="9" s="1"/>
  <c r="S4924" i="9"/>
  <c r="F4935" i="9"/>
  <c r="K695" i="9"/>
  <c r="K686" i="9"/>
  <c r="X684" i="9"/>
  <c r="K637" i="9"/>
  <c r="X637" i="9" s="1"/>
  <c r="X636" i="9"/>
  <c r="J3459" i="9"/>
  <c r="W3459" i="9" s="1"/>
  <c r="W3458" i="9"/>
  <c r="F676" i="9"/>
  <c r="S676" i="9" s="1"/>
  <c r="S675" i="9"/>
  <c r="I4154" i="9"/>
  <c r="I4144" i="9"/>
  <c r="V4144" i="9" s="1"/>
  <c r="V4143" i="9"/>
  <c r="K846" i="9"/>
  <c r="X846" i="9" s="1"/>
  <c r="X845" i="9"/>
  <c r="N2458" i="9"/>
  <c r="AA2458" i="9" s="1"/>
  <c r="AA2457" i="9"/>
  <c r="F2182" i="9"/>
  <c r="S2180" i="9"/>
  <c r="M4755" i="9"/>
  <c r="Z4755" i="9" s="1"/>
  <c r="Z4744" i="9"/>
  <c r="I2262" i="9"/>
  <c r="V2251" i="9"/>
  <c r="I2252" i="9"/>
  <c r="V2252" i="9" s="1"/>
  <c r="F994" i="9"/>
  <c r="S992" i="9"/>
  <c r="I4231" i="9"/>
  <c r="I4221" i="9"/>
  <c r="V4221" i="9" s="1"/>
  <c r="V4220" i="9"/>
  <c r="E5350" i="9"/>
  <c r="R5348" i="9"/>
  <c r="J3171" i="9"/>
  <c r="W3171" i="9" s="1"/>
  <c r="W3160" i="9"/>
  <c r="O3549" i="9"/>
  <c r="O3539" i="9"/>
  <c r="AB3539" i="9" s="1"/>
  <c r="AB3538" i="9"/>
  <c r="N775" i="9"/>
  <c r="AA775" i="9" s="1"/>
  <c r="AA774" i="9"/>
  <c r="M568" i="9"/>
  <c r="M558" i="9"/>
  <c r="Z557" i="9"/>
  <c r="J4955" i="9"/>
  <c r="W4955" i="9" s="1"/>
  <c r="W4954" i="9"/>
  <c r="G1866" i="9"/>
  <c r="G1856" i="9"/>
  <c r="T1856" i="9" s="1"/>
  <c r="T1855" i="9"/>
  <c r="G2648" i="9"/>
  <c r="T2648" i="9" s="1"/>
  <c r="T2647" i="9"/>
  <c r="G2658" i="9"/>
  <c r="H54" i="9"/>
  <c r="U54" i="9" s="1"/>
  <c r="U53" i="9"/>
  <c r="O4350" i="9"/>
  <c r="AB4350" i="9" s="1"/>
  <c r="AB4349" i="9"/>
  <c r="F4548" i="9"/>
  <c r="S4548" i="9" s="1"/>
  <c r="S4547" i="9"/>
  <c r="D2945" i="9"/>
  <c r="Q2945" i="9" s="1"/>
  <c r="Q2944" i="9"/>
  <c r="D2955" i="9"/>
  <c r="J3766" i="9"/>
  <c r="W3764" i="9"/>
  <c r="N93" i="9"/>
  <c r="AA93" i="9" s="1"/>
  <c r="AA92" i="9"/>
  <c r="N4064" i="9"/>
  <c r="AA4064" i="9" s="1"/>
  <c r="AA4063" i="9"/>
  <c r="O3737" i="9"/>
  <c r="AB3737" i="9" s="1"/>
  <c r="AB3736" i="9"/>
  <c r="O3747" i="9"/>
  <c r="J3170" i="9"/>
  <c r="J3161" i="9"/>
  <c r="W3159" i="9"/>
  <c r="H2578" i="9"/>
  <c r="U2576" i="9"/>
  <c r="K3370" i="9"/>
  <c r="X3368" i="9"/>
  <c r="H1658" i="9"/>
  <c r="U1658" i="9" s="1"/>
  <c r="U1657" i="9"/>
  <c r="H1668" i="9"/>
  <c r="Y1973" i="9"/>
  <c r="L1974" i="9"/>
  <c r="Y1974" i="9" s="1"/>
  <c r="V2566" i="9"/>
  <c r="I2577" i="9"/>
  <c r="V2577" i="9" s="1"/>
  <c r="X5320" i="9"/>
  <c r="K5321" i="9"/>
  <c r="X5321" i="9" s="1"/>
  <c r="K5331" i="9"/>
  <c r="S162" i="9"/>
  <c r="F163" i="9"/>
  <c r="L1767" i="9"/>
  <c r="L1757" i="9"/>
  <c r="Y1757" i="9" s="1"/>
  <c r="Y1756" i="9"/>
  <c r="O4935" i="9"/>
  <c r="AB4924" i="9"/>
  <c r="O4925" i="9"/>
  <c r="AB4925" i="9" s="1"/>
  <c r="I2846" i="9"/>
  <c r="V2846" i="9" s="1"/>
  <c r="V2845" i="9"/>
  <c r="I2856" i="9"/>
  <c r="O2559" i="9"/>
  <c r="O2549" i="9"/>
  <c r="AB2549" i="9" s="1"/>
  <c r="AB2548" i="9"/>
  <c r="M5529" i="9"/>
  <c r="M5519" i="9"/>
  <c r="Z5519" i="9" s="1"/>
  <c r="Z5518" i="9"/>
  <c r="O3063" i="9"/>
  <c r="AB3063" i="9" s="1"/>
  <c r="AB3062" i="9"/>
  <c r="K4062" i="9"/>
  <c r="X4062" i="9" s="1"/>
  <c r="X4051" i="9"/>
  <c r="G3737" i="9"/>
  <c r="T3737" i="9" s="1"/>
  <c r="T3736" i="9"/>
  <c r="G3747" i="9"/>
  <c r="H4636" i="9"/>
  <c r="U4636" i="9" s="1"/>
  <c r="U4635" i="9"/>
  <c r="D1292" i="9"/>
  <c r="Q1292" i="9" s="1"/>
  <c r="Q1291" i="9"/>
  <c r="N1064" i="9"/>
  <c r="AA1064" i="9" s="1"/>
  <c r="AA1063" i="9"/>
  <c r="N1074" i="9"/>
  <c r="H340" i="9"/>
  <c r="U340" i="9" s="1"/>
  <c r="U339" i="9"/>
  <c r="E1084" i="9"/>
  <c r="R985" i="9"/>
  <c r="M3044" i="9"/>
  <c r="Z3044" i="9" s="1"/>
  <c r="Z3043" i="9"/>
  <c r="M3054" i="9"/>
  <c r="H2469" i="9"/>
  <c r="U2469" i="9" s="1"/>
  <c r="U2468" i="9"/>
  <c r="K2677" i="9"/>
  <c r="X2675" i="9"/>
  <c r="O676" i="9"/>
  <c r="AB676" i="9" s="1"/>
  <c r="AB675" i="9"/>
  <c r="O758" i="9"/>
  <c r="AB758" i="9" s="1"/>
  <c r="AB757" i="9"/>
  <c r="E3359" i="9"/>
  <c r="R3357" i="9"/>
  <c r="E3368" i="9"/>
  <c r="AB5526" i="9"/>
  <c r="O5527" i="9"/>
  <c r="AB5527" i="9" s="1"/>
  <c r="F3866" i="9"/>
  <c r="S3866" i="9" s="1"/>
  <c r="S3865" i="9"/>
  <c r="H4457" i="9"/>
  <c r="U4446" i="9"/>
  <c r="H4448" i="9"/>
  <c r="O183" i="9"/>
  <c r="AB172" i="9"/>
  <c r="O173" i="9"/>
  <c r="J74" i="9"/>
  <c r="W73" i="9"/>
  <c r="J84" i="9"/>
  <c r="M272" i="9"/>
  <c r="M282" i="9"/>
  <c r="Z271" i="9"/>
  <c r="T53" i="9"/>
  <c r="G54" i="9"/>
  <c r="T54" i="9" s="1"/>
  <c r="M340" i="9"/>
  <c r="Z340" i="9" s="1"/>
  <c r="Z339" i="9"/>
  <c r="G2153" i="9"/>
  <c r="T2153" i="9" s="1"/>
  <c r="T2152" i="9"/>
  <c r="G2163" i="9"/>
  <c r="O3271" i="9"/>
  <c r="AB3269" i="9"/>
  <c r="E3439" i="9"/>
  <c r="E3429" i="9"/>
  <c r="R3429" i="9" s="1"/>
  <c r="R3428" i="9"/>
  <c r="G3657" i="9"/>
  <c r="T3657" i="9" s="1"/>
  <c r="T3656" i="9"/>
  <c r="G786" i="9"/>
  <c r="T786" i="9" s="1"/>
  <c r="T785" i="9"/>
  <c r="M3063" i="9"/>
  <c r="Z3063" i="9" s="1"/>
  <c r="Z3062" i="9"/>
  <c r="J3866" i="9"/>
  <c r="W3866" i="9" s="1"/>
  <c r="W3865" i="9"/>
  <c r="J241" i="9"/>
  <c r="W241" i="9" s="1"/>
  <c r="W240" i="9"/>
  <c r="N2972" i="9"/>
  <c r="N2963" i="9"/>
  <c r="AA2961" i="9"/>
  <c r="L478" i="9"/>
  <c r="Y478" i="9" s="1"/>
  <c r="Y477" i="9"/>
  <c r="G5112" i="9"/>
  <c r="T5112" i="9" s="1"/>
  <c r="T5111" i="9"/>
  <c r="G5122" i="9"/>
  <c r="F1292" i="9"/>
  <c r="S1292" i="9" s="1"/>
  <c r="S1291" i="9"/>
  <c r="O390" i="9"/>
  <c r="AB390" i="9" s="1"/>
  <c r="AB389" i="9"/>
  <c r="E3646" i="9"/>
  <c r="R3646" i="9" s="1"/>
  <c r="R3645" i="9"/>
  <c r="G2677" i="9"/>
  <c r="T2675" i="9"/>
  <c r="Q893" i="9"/>
  <c r="D895" i="9"/>
  <c r="AB4656" i="9"/>
  <c r="O4657" i="9"/>
  <c r="E2351" i="9"/>
  <c r="R2351" i="9" s="1"/>
  <c r="R2350" i="9"/>
  <c r="E2361" i="9"/>
  <c r="Z4249" i="9"/>
  <c r="M4260" i="9"/>
  <c r="Z4260" i="9" s="1"/>
  <c r="L3962" i="9"/>
  <c r="L3953" i="9"/>
  <c r="Y3951" i="9"/>
  <c r="V983" i="9"/>
  <c r="I984" i="9"/>
  <c r="V984" i="9" s="1"/>
  <c r="F280" i="9"/>
  <c r="S280" i="9" s="1"/>
  <c r="S279" i="9"/>
  <c r="N835" i="9"/>
  <c r="AA835" i="9" s="1"/>
  <c r="AA834" i="9"/>
  <c r="G3054" i="9"/>
  <c r="G3044" i="9"/>
  <c r="T3044" i="9" s="1"/>
  <c r="T3043" i="9"/>
  <c r="N1875" i="9"/>
  <c r="AA1875" i="9" s="1"/>
  <c r="AA1874" i="9"/>
  <c r="L4617" i="9"/>
  <c r="Y4617" i="9" s="1"/>
  <c r="Y4616" i="9"/>
  <c r="L4627" i="9"/>
  <c r="L4133" i="9"/>
  <c r="Y4133" i="9" s="1"/>
  <c r="Y4132" i="9"/>
  <c r="L4143" i="9"/>
  <c r="L2370" i="9"/>
  <c r="Y2370" i="9" s="1"/>
  <c r="Y2369" i="9"/>
  <c r="AA5249" i="9"/>
  <c r="N5251" i="9"/>
  <c r="Q2160" i="9"/>
  <c r="D2161" i="9"/>
  <c r="Q2161" i="9" s="1"/>
  <c r="M1018" i="9"/>
  <c r="M922" i="9"/>
  <c r="Z919" i="9"/>
  <c r="M5152" i="9"/>
  <c r="Z5150" i="9"/>
  <c r="O3351" i="9"/>
  <c r="O3341" i="9"/>
  <c r="AB3341" i="9" s="1"/>
  <c r="AB3340" i="9"/>
  <c r="H2171" i="9"/>
  <c r="U2169" i="9"/>
  <c r="H2180" i="9"/>
  <c r="X5348" i="9"/>
  <c r="K5350" i="9"/>
  <c r="H4656" i="9"/>
  <c r="U4656" i="9" s="1"/>
  <c r="U4645" i="9"/>
  <c r="D4735" i="9"/>
  <c r="Q4735" i="9" s="1"/>
  <c r="Q4734" i="9"/>
  <c r="O2359" i="9"/>
  <c r="AB2359" i="9" s="1"/>
  <c r="AB2358" i="9"/>
  <c r="L5637" i="9"/>
  <c r="Y5637" i="9" s="1"/>
  <c r="Y5636" i="9"/>
  <c r="N3547" i="9"/>
  <c r="AA3547" i="9" s="1"/>
  <c r="AA3546" i="9"/>
  <c r="M894" i="9"/>
  <c r="Z894" i="9" s="1"/>
  <c r="Z883" i="9"/>
  <c r="M785" i="9"/>
  <c r="Z783" i="9"/>
  <c r="M794" i="9"/>
  <c r="J192" i="9"/>
  <c r="W192" i="9" s="1"/>
  <c r="W191" i="9"/>
  <c r="Q5636" i="9"/>
  <c r="D5637" i="9"/>
  <c r="Q5637" i="9" s="1"/>
  <c r="K1262" i="9"/>
  <c r="X1262" i="9" s="1"/>
  <c r="X1261" i="9"/>
  <c r="K1272" i="9"/>
  <c r="I4359" i="9"/>
  <c r="V4359" i="9" s="1"/>
  <c r="V4348" i="9"/>
  <c r="L3073" i="9"/>
  <c r="Y3071" i="9"/>
  <c r="D4261" i="9"/>
  <c r="Q4259" i="9"/>
  <c r="AA2368" i="9"/>
  <c r="N2379" i="9"/>
  <c r="AA2379" i="9" s="1"/>
  <c r="V5349" i="9"/>
  <c r="I5350" i="9"/>
  <c r="D2875" i="9"/>
  <c r="Q2873" i="9"/>
  <c r="I4537" i="9"/>
  <c r="V4537" i="9" s="1"/>
  <c r="V4536" i="9"/>
  <c r="K786" i="9"/>
  <c r="X786" i="9" s="1"/>
  <c r="X785" i="9"/>
  <c r="J2953" i="9"/>
  <c r="W2953" i="9" s="1"/>
  <c r="W2952" i="9"/>
  <c r="Z3447" i="9"/>
  <c r="M3448" i="9"/>
  <c r="Z3448" i="9" s="1"/>
  <c r="D4458" i="9"/>
  <c r="Q4458" i="9" s="1"/>
  <c r="Q4447" i="9"/>
  <c r="H4152" i="9"/>
  <c r="U4152" i="9" s="1"/>
  <c r="U4151" i="9"/>
  <c r="K5645" i="9"/>
  <c r="K5636" i="9"/>
  <c r="X5634" i="9"/>
  <c r="L5052" i="9"/>
  <c r="Y5052" i="9" s="1"/>
  <c r="Y5041" i="9"/>
  <c r="D3668" i="9"/>
  <c r="Q3668" i="9" s="1"/>
  <c r="Q3667" i="9"/>
  <c r="G1658" i="9"/>
  <c r="T1658" i="9" s="1"/>
  <c r="T1657" i="9"/>
  <c r="G1668" i="9"/>
  <c r="H796" i="9"/>
  <c r="U794" i="9"/>
  <c r="K1029" i="9"/>
  <c r="K933" i="9"/>
  <c r="X930" i="9"/>
  <c r="G3271" i="9"/>
  <c r="T3269" i="9"/>
  <c r="F5024" i="9"/>
  <c r="S5024" i="9" s="1"/>
  <c r="S5023" i="9"/>
  <c r="F5034" i="9"/>
  <c r="K1866" i="9"/>
  <c r="K1856" i="9"/>
  <c r="X1856" i="9" s="1"/>
  <c r="X1855" i="9"/>
  <c r="I894" i="9"/>
  <c r="V894" i="9" s="1"/>
  <c r="V883" i="9"/>
  <c r="I2676" i="9"/>
  <c r="V2676" i="9" s="1"/>
  <c r="V2665" i="9"/>
  <c r="O657" i="9"/>
  <c r="AB656" i="9"/>
  <c r="O667" i="9"/>
  <c r="E2953" i="9"/>
  <c r="R2953" i="9" s="1"/>
  <c r="R2952" i="9"/>
  <c r="H1787" i="9"/>
  <c r="U1787" i="9" s="1"/>
  <c r="U1786" i="9"/>
  <c r="L4438" i="9"/>
  <c r="Y4438" i="9" s="1"/>
  <c r="Y4437" i="9"/>
  <c r="M360" i="9"/>
  <c r="Z359" i="9"/>
  <c r="M370" i="9"/>
  <c r="H2775" i="9"/>
  <c r="U2775" i="9" s="1"/>
  <c r="U2764" i="9"/>
  <c r="N2845" i="9"/>
  <c r="N2835" i="9"/>
  <c r="AA2835" i="9" s="1"/>
  <c r="AA2834" i="9"/>
  <c r="Z2061" i="9"/>
  <c r="M2062" i="9"/>
  <c r="Z2062" i="9" s="1"/>
  <c r="E301" i="9"/>
  <c r="R299" i="9"/>
  <c r="O1778" i="9"/>
  <c r="O1768" i="9"/>
  <c r="AB1768" i="9" s="1"/>
  <c r="AB1767" i="9"/>
  <c r="F2084" i="9"/>
  <c r="S2084" i="9" s="1"/>
  <c r="S2083" i="9"/>
  <c r="D5241" i="9"/>
  <c r="Q5241" i="9" s="1"/>
  <c r="Q5240" i="9"/>
  <c r="D5133" i="9"/>
  <c r="D5123" i="9"/>
  <c r="Q5123" i="9" s="1"/>
  <c r="Q5122" i="9"/>
  <c r="F5241" i="9"/>
  <c r="S5241" i="9" s="1"/>
  <c r="S5240" i="9"/>
  <c r="I183" i="9"/>
  <c r="I173" i="9"/>
  <c r="V172" i="9"/>
  <c r="F2667" i="9"/>
  <c r="S2667" i="9" s="1"/>
  <c r="S2666" i="9"/>
  <c r="L687" i="9"/>
  <c r="Y687" i="9" s="1"/>
  <c r="Y686" i="9"/>
  <c r="N3667" i="9"/>
  <c r="AA3665" i="9"/>
  <c r="G4548" i="9"/>
  <c r="T4548" i="9" s="1"/>
  <c r="T4547" i="9"/>
  <c r="T261" i="9"/>
  <c r="G262" i="9"/>
  <c r="O598" i="9"/>
  <c r="AB596" i="9"/>
  <c r="H1470" i="9"/>
  <c r="H1460" i="9"/>
  <c r="U1460" i="9" s="1"/>
  <c r="U1459" i="9"/>
  <c r="U4744" i="9"/>
  <c r="H4755" i="9"/>
  <c r="U4755" i="9" s="1"/>
  <c r="N3758" i="9"/>
  <c r="AA3747" i="9"/>
  <c r="N3748" i="9"/>
  <c r="AA3748" i="9" s="1"/>
  <c r="E3766" i="9"/>
  <c r="R3764" i="9"/>
  <c r="O3370" i="9"/>
  <c r="AB3368" i="9"/>
  <c r="J1677" i="9"/>
  <c r="W1677" i="9" s="1"/>
  <c r="W1676" i="9"/>
  <c r="J766" i="9"/>
  <c r="J756" i="9"/>
  <c r="W755" i="9"/>
  <c r="AA685" i="9"/>
  <c r="N696" i="9"/>
  <c r="AA696" i="9" s="1"/>
  <c r="L2964" i="9"/>
  <c r="Y2964" i="9" s="1"/>
  <c r="Y2963" i="9"/>
  <c r="G944" i="9"/>
  <c r="T941" i="9"/>
  <c r="G1040" i="9"/>
  <c r="N3330" i="9"/>
  <c r="AA3330" i="9" s="1"/>
  <c r="AA3329" i="9"/>
  <c r="N3340" i="9"/>
  <c r="L4352" i="9"/>
  <c r="L4342" i="9"/>
  <c r="Y4342" i="9" s="1"/>
  <c r="Y4341" i="9"/>
  <c r="L4350" i="9"/>
  <c r="Y4350" i="9" s="1"/>
  <c r="Y4349" i="9"/>
  <c r="K5537" i="9"/>
  <c r="K5546" i="9"/>
  <c r="X5535" i="9"/>
  <c r="O4727" i="9"/>
  <c r="AB4727" i="9" s="1"/>
  <c r="AB4726" i="9"/>
  <c r="O4737" i="9"/>
  <c r="D272" i="9"/>
  <c r="Q271" i="9"/>
  <c r="D282" i="9"/>
  <c r="L4518" i="9"/>
  <c r="Y4518" i="9" s="1"/>
  <c r="Y4517" i="9"/>
  <c r="L4528" i="9"/>
  <c r="M2656" i="9"/>
  <c r="Z2656" i="9" s="1"/>
  <c r="Z2655" i="9"/>
  <c r="E3063" i="9"/>
  <c r="R3063" i="9" s="1"/>
  <c r="R3062" i="9"/>
  <c r="F3964" i="9"/>
  <c r="S3962" i="9"/>
  <c r="I450" i="9"/>
  <c r="V450" i="9" s="1"/>
  <c r="V449" i="9"/>
  <c r="H3467" i="9"/>
  <c r="H3458" i="9"/>
  <c r="U3456" i="9"/>
  <c r="M1875" i="9"/>
  <c r="Z1875" i="9" s="1"/>
  <c r="Z1874" i="9"/>
  <c r="G3766" i="9"/>
  <c r="T3764" i="9"/>
  <c r="W5438" i="9"/>
  <c r="J5439" i="9"/>
  <c r="W5439" i="9" s="1"/>
  <c r="I1380" i="9"/>
  <c r="V1380" i="9" s="1"/>
  <c r="V1379" i="9"/>
  <c r="M4320" i="9"/>
  <c r="Z4320" i="9" s="1"/>
  <c r="Z4319" i="9"/>
  <c r="M4330" i="9"/>
  <c r="G5645" i="9"/>
  <c r="T5634" i="9"/>
  <c r="G5636" i="9"/>
  <c r="R2467" i="9"/>
  <c r="E2478" i="9"/>
  <c r="R2478" i="9" s="1"/>
  <c r="N74" i="9"/>
  <c r="AA73" i="9"/>
  <c r="N84" i="9"/>
  <c r="L4735" i="9"/>
  <c r="Y4735" i="9" s="1"/>
  <c r="Y4734" i="9"/>
  <c r="M82" i="9"/>
  <c r="Z82" i="9" s="1"/>
  <c r="Z81" i="9"/>
  <c r="M3340" i="9"/>
  <c r="M3330" i="9"/>
  <c r="Z3330" i="9" s="1"/>
  <c r="Z3329" i="9"/>
  <c r="F450" i="9"/>
  <c r="S450" i="9" s="1"/>
  <c r="S449" i="9"/>
  <c r="J3063" i="9"/>
  <c r="W3063" i="9" s="1"/>
  <c r="W3062" i="9"/>
  <c r="I3943" i="9"/>
  <c r="V3943" i="9" s="1"/>
  <c r="V3942" i="9"/>
  <c r="F985" i="9"/>
  <c r="S886" i="9"/>
  <c r="N4341" i="9"/>
  <c r="N4331" i="9"/>
  <c r="AA4331" i="9" s="1"/>
  <c r="AA4330" i="9"/>
  <c r="L340" i="9"/>
  <c r="Y340" i="9" s="1"/>
  <c r="Y339" i="9"/>
  <c r="H4745" i="9"/>
  <c r="U4743" i="9"/>
  <c r="H4754" i="9"/>
  <c r="M1786" i="9"/>
  <c r="Z1784" i="9"/>
  <c r="K3767" i="9"/>
  <c r="X3767" i="9" s="1"/>
  <c r="X3766" i="9"/>
  <c r="K1173" i="9"/>
  <c r="K1163" i="9"/>
  <c r="X1163" i="9" s="1"/>
  <c r="X1162" i="9"/>
  <c r="F2766" i="9"/>
  <c r="S2766" i="9" s="1"/>
  <c r="S2765" i="9"/>
  <c r="D2361" i="9"/>
  <c r="D2351" i="9"/>
  <c r="Q2351" i="9" s="1"/>
  <c r="Q2350" i="9"/>
  <c r="X2259" i="9"/>
  <c r="K2260" i="9"/>
  <c r="X2260" i="9" s="1"/>
  <c r="O489" i="9"/>
  <c r="AB489" i="9" s="1"/>
  <c r="AB488" i="9"/>
  <c r="F300" i="9"/>
  <c r="S300" i="9" s="1"/>
  <c r="S289" i="9"/>
  <c r="N5232" i="9"/>
  <c r="N5222" i="9"/>
  <c r="AA5222" i="9" s="1"/>
  <c r="AA5221" i="9"/>
  <c r="J5024" i="9"/>
  <c r="W5024" i="9" s="1"/>
  <c r="W5023" i="9"/>
  <c r="J5034" i="9"/>
  <c r="F5637" i="9"/>
  <c r="S5637" i="9" s="1"/>
  <c r="S5636" i="9"/>
  <c r="E379" i="9"/>
  <c r="R379" i="9" s="1"/>
  <c r="R378" i="9"/>
  <c r="E1668" i="9"/>
  <c r="E1658" i="9"/>
  <c r="R1658" i="9" s="1"/>
  <c r="R1657" i="9"/>
  <c r="H1018" i="9"/>
  <c r="U919" i="9"/>
  <c r="H922" i="9"/>
  <c r="I2449" i="9"/>
  <c r="I2439" i="9"/>
  <c r="V2439" i="9" s="1"/>
  <c r="V2438" i="9"/>
  <c r="J568" i="9"/>
  <c r="J558" i="9"/>
  <c r="W557" i="9"/>
  <c r="G3549" i="9"/>
  <c r="G3539" i="9"/>
  <c r="T3539" i="9" s="1"/>
  <c r="T3538" i="9"/>
  <c r="M689" i="9"/>
  <c r="M679" i="9"/>
  <c r="Z678" i="9"/>
  <c r="I1064" i="9"/>
  <c r="V1064" i="9" s="1"/>
  <c r="V1063" i="9"/>
  <c r="I1074" i="9"/>
  <c r="G695" i="9"/>
  <c r="G686" i="9"/>
  <c r="T684" i="9"/>
  <c r="O777" i="9"/>
  <c r="O767" i="9"/>
  <c r="AB766" i="9"/>
  <c r="J596" i="9"/>
  <c r="J587" i="9"/>
  <c r="W585" i="9"/>
  <c r="N1281" i="9"/>
  <c r="AA1281" i="9" s="1"/>
  <c r="AA1280" i="9"/>
  <c r="D93" i="9"/>
  <c r="Q93" i="9" s="1"/>
  <c r="Q92" i="9"/>
  <c r="G1885" i="9"/>
  <c r="T1883" i="9"/>
  <c r="Y657" i="9"/>
  <c r="L658" i="9"/>
  <c r="M974" i="9"/>
  <c r="Z875" i="9"/>
  <c r="L2666" i="9"/>
  <c r="Y2664" i="9"/>
  <c r="L2675" i="9"/>
  <c r="O2925" i="9"/>
  <c r="AB2925" i="9" s="1"/>
  <c r="AB2924" i="9"/>
  <c r="E894" i="9"/>
  <c r="R894" i="9" s="1"/>
  <c r="R883" i="9"/>
  <c r="L796" i="9"/>
  <c r="Y794" i="9"/>
  <c r="E3539" i="9"/>
  <c r="R3539" i="9" s="1"/>
  <c r="R3538" i="9"/>
  <c r="E3549" i="9"/>
  <c r="G291" i="9"/>
  <c r="T291" i="9" s="1"/>
  <c r="T290" i="9"/>
  <c r="F3151" i="9"/>
  <c r="S3151" i="9" s="1"/>
  <c r="S3150" i="9"/>
  <c r="N3349" i="9"/>
  <c r="AA3349" i="9" s="1"/>
  <c r="AA3348" i="9"/>
  <c r="F2972" i="9"/>
  <c r="F2963" i="9"/>
  <c r="S2961" i="9"/>
  <c r="Q5617" i="9"/>
  <c r="D5628" i="9"/>
  <c r="D5618" i="9"/>
  <c r="Q5618" i="9" s="1"/>
  <c r="K4628" i="9"/>
  <c r="X4628" i="9" s="1"/>
  <c r="X4627" i="9"/>
  <c r="K4638" i="9"/>
  <c r="K3450" i="9"/>
  <c r="X3439" i="9"/>
  <c r="K3440" i="9"/>
  <c r="X3440" i="9" s="1"/>
  <c r="G1787" i="9"/>
  <c r="T1787" i="9" s="1"/>
  <c r="T1786" i="9"/>
  <c r="J1885" i="9"/>
  <c r="W1883" i="9"/>
  <c r="D4331" i="9"/>
  <c r="Q4331" i="9" s="1"/>
  <c r="Q4330" i="9"/>
  <c r="D4341" i="9"/>
  <c r="O3519" i="9"/>
  <c r="AB3519" i="9" s="1"/>
  <c r="AB3518" i="9"/>
  <c r="N390" i="9"/>
  <c r="AA390" i="9" s="1"/>
  <c r="AA389" i="9"/>
  <c r="I1371" i="9"/>
  <c r="I1361" i="9"/>
  <c r="V1361" i="9" s="1"/>
  <c r="V1360" i="9"/>
  <c r="U349" i="9"/>
  <c r="H350" i="9"/>
  <c r="L2578" i="9"/>
  <c r="Y2576" i="9"/>
  <c r="Z745" i="9"/>
  <c r="M746" i="9"/>
  <c r="F1569" i="9"/>
  <c r="F1559" i="9"/>
  <c r="S1559" i="9" s="1"/>
  <c r="S1558" i="9"/>
  <c r="I2944" i="9"/>
  <c r="I2934" i="9"/>
  <c r="V2934" i="9" s="1"/>
  <c r="V2933" i="9"/>
  <c r="G392" i="9"/>
  <c r="G382" i="9"/>
  <c r="T381" i="9"/>
  <c r="O2172" i="9"/>
  <c r="AB2172" i="9" s="1"/>
  <c r="AB2171" i="9"/>
  <c r="Y2665" i="9"/>
  <c r="L2676" i="9"/>
  <c r="Y2676" i="9" s="1"/>
  <c r="H181" i="9"/>
  <c r="U181" i="9" s="1"/>
  <c r="U180" i="9"/>
  <c r="E5439" i="9"/>
  <c r="R5439" i="9" s="1"/>
  <c r="R5438" i="9"/>
  <c r="J923" i="9"/>
  <c r="W923" i="9" s="1"/>
  <c r="W922" i="9"/>
  <c r="L3638" i="9"/>
  <c r="Y3638" i="9" s="1"/>
  <c r="Y3637" i="9"/>
  <c r="L3648" i="9"/>
  <c r="Q657" i="9"/>
  <c r="D658" i="9"/>
  <c r="Y3259" i="9"/>
  <c r="L3270" i="9"/>
  <c r="Y3270" i="9" s="1"/>
  <c r="G499" i="9"/>
  <c r="T497" i="9"/>
  <c r="E5529" i="9"/>
  <c r="E5519" i="9"/>
  <c r="R5519" i="9" s="1"/>
  <c r="R5518" i="9"/>
  <c r="I2458" i="9"/>
  <c r="V2458" i="9" s="1"/>
  <c r="V2457" i="9"/>
  <c r="G4451" i="9"/>
  <c r="G4441" i="9"/>
  <c r="T4441" i="9" s="1"/>
  <c r="T4440" i="9"/>
  <c r="O2330" i="9"/>
  <c r="AB2329" i="9"/>
  <c r="H5222" i="9"/>
  <c r="U5222" i="9" s="1"/>
  <c r="U5221" i="9"/>
  <c r="H5232" i="9"/>
  <c r="F5339" i="9"/>
  <c r="H3063" i="9"/>
  <c r="U3063" i="9" s="1"/>
  <c r="U3062" i="9"/>
  <c r="M398" i="9"/>
  <c r="M389" i="9"/>
  <c r="Z387" i="9"/>
  <c r="H930" i="9"/>
  <c r="H834" i="9"/>
  <c r="U831" i="9"/>
  <c r="O2755" i="9"/>
  <c r="AB2755" i="9" s="1"/>
  <c r="AB2754" i="9"/>
  <c r="H3745" i="9"/>
  <c r="U3745" i="9" s="1"/>
  <c r="U3744" i="9"/>
  <c r="J955" i="9"/>
  <c r="J1051" i="9"/>
  <c r="W952" i="9"/>
  <c r="I5142" i="9"/>
  <c r="V5142" i="9" s="1"/>
  <c r="V5141" i="9"/>
  <c r="L3764" i="9"/>
  <c r="L3755" i="9"/>
  <c r="Y3753" i="9"/>
  <c r="Z537" i="9"/>
  <c r="M538" i="9"/>
  <c r="Z538" i="9" s="1"/>
  <c r="V4249" i="9"/>
  <c r="I4260" i="9"/>
  <c r="V4260" i="9" s="1"/>
  <c r="J381" i="9"/>
  <c r="J371" i="9"/>
  <c r="W370" i="9"/>
  <c r="N2677" i="9"/>
  <c r="AA2675" i="9"/>
  <c r="N3866" i="9"/>
  <c r="AA3866" i="9" s="1"/>
  <c r="AA3865" i="9"/>
  <c r="H2945" i="9"/>
  <c r="U2945" i="9" s="1"/>
  <c r="U2944" i="9"/>
  <c r="H2955" i="9"/>
  <c r="L2262" i="9"/>
  <c r="L2252" i="9"/>
  <c r="Y2252" i="9" s="1"/>
  <c r="Y2251" i="9"/>
  <c r="G1569" i="9"/>
  <c r="G1559" i="9"/>
  <c r="T1559" i="9" s="1"/>
  <c r="T1558" i="9"/>
  <c r="O4430" i="9"/>
  <c r="AB4430" i="9" s="1"/>
  <c r="AB4429" i="9"/>
  <c r="O4440" i="9"/>
  <c r="O2974" i="9"/>
  <c r="AB2972" i="9"/>
  <c r="M3539" i="9"/>
  <c r="Z3539" i="9" s="1"/>
  <c r="Z3538" i="9"/>
  <c r="M3549" i="9"/>
  <c r="M500" i="9"/>
  <c r="Z500" i="9" s="1"/>
  <c r="Z499" i="9"/>
  <c r="N893" i="9"/>
  <c r="AA882" i="9"/>
  <c r="N884" i="9"/>
  <c r="F1687" i="9"/>
  <c r="S1685" i="9"/>
  <c r="M2766" i="9"/>
  <c r="Z2766" i="9" s="1"/>
  <c r="Z2765" i="9"/>
  <c r="F835" i="9"/>
  <c r="S835" i="9" s="1"/>
  <c r="S834" i="9"/>
  <c r="N3935" i="9"/>
  <c r="AA3935" i="9" s="1"/>
  <c r="AA3934" i="9"/>
  <c r="N3945" i="9"/>
  <c r="N2182" i="9"/>
  <c r="AA2180" i="9"/>
  <c r="J4161" i="9"/>
  <c r="W4161" i="9" s="1"/>
  <c r="W4150" i="9"/>
  <c r="D846" i="9"/>
  <c r="Q846" i="9" s="1"/>
  <c r="Q845" i="9"/>
  <c r="I3270" i="9"/>
  <c r="V3270" i="9" s="1"/>
  <c r="V3259" i="9"/>
  <c r="N351" i="9"/>
  <c r="AA351" i="9" s="1"/>
  <c r="AA350" i="9"/>
  <c r="H5419" i="9"/>
  <c r="H5409" i="9"/>
  <c r="U5409" i="9" s="1"/>
  <c r="U5408" i="9"/>
  <c r="H5549" i="9"/>
  <c r="U5549" i="9" s="1"/>
  <c r="U5548" i="9"/>
  <c r="J4548" i="9"/>
  <c r="W4548" i="9" s="1"/>
  <c r="W4547" i="9"/>
  <c r="G2559" i="9"/>
  <c r="G2549" i="9"/>
  <c r="T2549" i="9" s="1"/>
  <c r="T2548" i="9"/>
  <c r="O280" i="9"/>
  <c r="AB280" i="9" s="1"/>
  <c r="AB279" i="9"/>
  <c r="H1479" i="9"/>
  <c r="U1479" i="9" s="1"/>
  <c r="U1478" i="9"/>
  <c r="J173" i="9"/>
  <c r="W172" i="9"/>
  <c r="J183" i="9"/>
  <c r="G3854" i="9"/>
  <c r="T3852" i="9"/>
  <c r="G3863" i="9"/>
  <c r="M5249" i="9"/>
  <c r="Z5238" i="9"/>
  <c r="M5240" i="9"/>
  <c r="L3836" i="9"/>
  <c r="Y3836" i="9" s="1"/>
  <c r="Y3835" i="9"/>
  <c r="L3846" i="9"/>
  <c r="E2656" i="9"/>
  <c r="R2656" i="9" s="1"/>
  <c r="R2655" i="9"/>
  <c r="Y767" i="9"/>
  <c r="L768" i="9"/>
  <c r="D5053" i="9"/>
  <c r="Q5051" i="9"/>
  <c r="N4944" i="9"/>
  <c r="AA4944" i="9" s="1"/>
  <c r="AA4943" i="9"/>
  <c r="F3171" i="9"/>
  <c r="S3171" i="9" s="1"/>
  <c r="S3160" i="9"/>
  <c r="J2864" i="9"/>
  <c r="W2862" i="9"/>
  <c r="J2873" i="9"/>
  <c r="E3924" i="9"/>
  <c r="R3924" i="9" s="1"/>
  <c r="R3923" i="9"/>
  <c r="E3934" i="9"/>
  <c r="R5546" i="9"/>
  <c r="E5548" i="9"/>
  <c r="L4152" i="9"/>
  <c r="Y4152" i="9" s="1"/>
  <c r="Y4151" i="9"/>
  <c r="F4160" i="9"/>
  <c r="F4151" i="9"/>
  <c r="S4149" i="9"/>
  <c r="I400" i="9"/>
  <c r="V398" i="9"/>
  <c r="E1786" i="9"/>
  <c r="R1784" i="9"/>
  <c r="M1163" i="9"/>
  <c r="Z1163" i="9" s="1"/>
  <c r="Z1162" i="9"/>
  <c r="M1173" i="9"/>
  <c r="G965" i="9"/>
  <c r="T965" i="9" s="1"/>
  <c r="T964" i="9"/>
  <c r="G975" i="9"/>
  <c r="L142" i="9"/>
  <c r="Y142" i="9" s="1"/>
  <c r="Y141" i="9"/>
  <c r="I4152" i="9"/>
  <c r="V4152" i="9" s="1"/>
  <c r="V4151" i="9"/>
  <c r="E3627" i="9"/>
  <c r="R3627" i="9" s="1"/>
  <c r="R3626" i="9"/>
  <c r="E3637" i="9"/>
  <c r="D2772" i="9"/>
  <c r="Q2772" i="9" s="1"/>
  <c r="Q2761" i="9"/>
  <c r="L5438" i="9"/>
  <c r="Y5436" i="9"/>
  <c r="L5447" i="9"/>
  <c r="J299" i="9"/>
  <c r="J290" i="9"/>
  <c r="W288" i="9"/>
  <c r="L3558" i="9"/>
  <c r="Y3558" i="9" s="1"/>
  <c r="Y3557" i="9"/>
  <c r="M4638" i="9"/>
  <c r="M4628" i="9"/>
  <c r="Z4628" i="9" s="1"/>
  <c r="Z4627" i="9"/>
  <c r="E1390" i="9"/>
  <c r="R1388" i="9"/>
  <c r="I697" i="9"/>
  <c r="V695" i="9"/>
  <c r="L469" i="9"/>
  <c r="L459" i="9"/>
  <c r="Y458" i="9"/>
  <c r="E974" i="9"/>
  <c r="R875" i="9"/>
  <c r="F1380" i="9"/>
  <c r="S1380" i="9" s="1"/>
  <c r="S1379" i="9"/>
  <c r="N994" i="9"/>
  <c r="AA992" i="9"/>
  <c r="J3440" i="9"/>
  <c r="W3440" i="9" s="1"/>
  <c r="W3439" i="9"/>
  <c r="J3450" i="9"/>
  <c r="M2548" i="9"/>
  <c r="M2538" i="9"/>
  <c r="Z2538" i="9" s="1"/>
  <c r="Z2537" i="9"/>
  <c r="N3063" i="9"/>
  <c r="AA3063" i="9" s="1"/>
  <c r="AA3062" i="9"/>
  <c r="G3172" i="9"/>
  <c r="T3170" i="9"/>
  <c r="N5607" i="9"/>
  <c r="AA5607" i="9" s="1"/>
  <c r="AA5606" i="9"/>
  <c r="N5617" i="9"/>
  <c r="E5637" i="9"/>
  <c r="R5637" i="9" s="1"/>
  <c r="R5636" i="9"/>
  <c r="R745" i="9"/>
  <c r="E746" i="9"/>
  <c r="M3962" i="9"/>
  <c r="M3953" i="9"/>
  <c r="Z3951" i="9"/>
  <c r="V2071" i="9"/>
  <c r="I2082" i="9"/>
  <c r="V2082" i="9" s="1"/>
  <c r="G4251" i="9"/>
  <c r="T4251" i="9" s="1"/>
  <c r="T4250" i="9"/>
  <c r="D4935" i="9"/>
  <c r="D4925" i="9"/>
  <c r="Q4925" i="9" s="1"/>
  <c r="Q4924" i="9"/>
  <c r="J3567" i="9"/>
  <c r="W3567" i="9" s="1"/>
  <c r="W3556" i="9"/>
  <c r="X3458" i="9"/>
  <c r="K3459" i="9"/>
  <c r="X3459" i="9" s="1"/>
  <c r="M4359" i="9"/>
  <c r="Z4359" i="9" s="1"/>
  <c r="Z4348" i="9"/>
  <c r="E5024" i="9"/>
  <c r="R5024" i="9" s="1"/>
  <c r="R5023" i="9"/>
  <c r="E5034" i="9"/>
  <c r="O3172" i="9"/>
  <c r="AB3170" i="9"/>
  <c r="M3269" i="9"/>
  <c r="M3260" i="9"/>
  <c r="Z3258" i="9"/>
  <c r="E5230" i="9"/>
  <c r="R5230" i="9" s="1"/>
  <c r="R5229" i="9"/>
  <c r="X360" i="9"/>
  <c r="K361" i="9"/>
  <c r="G84" i="9"/>
  <c r="G74" i="9"/>
  <c r="T73" i="9"/>
  <c r="J5153" i="9"/>
  <c r="W5153" i="9" s="1"/>
  <c r="W5152" i="9"/>
  <c r="J5241" i="9"/>
  <c r="W5241" i="9" s="1"/>
  <c r="W5240" i="9"/>
  <c r="H867" i="9"/>
  <c r="F4341" i="9"/>
  <c r="F4331" i="9"/>
  <c r="S4331" i="9" s="1"/>
  <c r="S4330" i="9"/>
  <c r="J300" i="9"/>
  <c r="W300" i="9" s="1"/>
  <c r="W289" i="9"/>
  <c r="F3657" i="9"/>
  <c r="S3657" i="9" s="1"/>
  <c r="S3656" i="9"/>
  <c r="E1460" i="9"/>
  <c r="R1460" i="9" s="1"/>
  <c r="R1459" i="9"/>
  <c r="E1470" i="9"/>
  <c r="H1688" i="9"/>
  <c r="U1688" i="9" s="1"/>
  <c r="U1687" i="9"/>
  <c r="J2776" i="9"/>
  <c r="W2774" i="9"/>
  <c r="I1559" i="9"/>
  <c r="V1559" i="9" s="1"/>
  <c r="V1558" i="9"/>
  <c r="I1569" i="9"/>
  <c r="M1589" i="9"/>
  <c r="Z1589" i="9" s="1"/>
  <c r="Z1588" i="9"/>
  <c r="AB470" i="9"/>
  <c r="O471" i="9"/>
  <c r="AB471" i="9" s="1"/>
  <c r="L5233" i="9"/>
  <c r="Y5233" i="9" s="1"/>
  <c r="L5243" i="9"/>
  <c r="Y5232" i="9"/>
  <c r="O4449" i="9"/>
  <c r="AB4449" i="9" s="1"/>
  <c r="AB4448" i="9"/>
  <c r="V5645" i="9"/>
  <c r="I5647" i="9"/>
  <c r="J5232" i="9"/>
  <c r="J5222" i="9"/>
  <c r="W5222" i="9" s="1"/>
  <c r="W5221" i="9"/>
  <c r="U261" i="9"/>
  <c r="H262" i="9"/>
  <c r="G3568" i="9"/>
  <c r="T3566" i="9"/>
  <c r="N2973" i="9"/>
  <c r="AA2973" i="9" s="1"/>
  <c r="AA2962" i="9"/>
  <c r="L389" i="9"/>
  <c r="Y387" i="9"/>
  <c r="L398" i="9"/>
  <c r="O2854" i="9"/>
  <c r="AB2854" i="9" s="1"/>
  <c r="AB2853" i="9"/>
  <c r="AB3843" i="9"/>
  <c r="O3844" i="9"/>
  <c r="AB3844" i="9" s="1"/>
  <c r="E3250" i="9"/>
  <c r="R3250" i="9" s="1"/>
  <c r="R3249" i="9"/>
  <c r="E2449" i="9"/>
  <c r="E2439" i="9"/>
  <c r="R2439" i="9" s="1"/>
  <c r="R2438" i="9"/>
  <c r="M1559" i="9"/>
  <c r="Z1559" i="9" s="1"/>
  <c r="Z1558" i="9"/>
  <c r="M1569" i="9"/>
  <c r="K4151" i="9"/>
  <c r="E4834" i="9"/>
  <c r="R4834" i="9" s="1"/>
  <c r="R4833" i="9"/>
  <c r="D3260" i="9"/>
  <c r="Q3258" i="9"/>
  <c r="D3269" i="9"/>
  <c r="L3370" i="9"/>
  <c r="Y3368" i="9"/>
  <c r="R668" i="9"/>
  <c r="E669" i="9"/>
  <c r="N1687" i="9"/>
  <c r="AA1685" i="9"/>
  <c r="Q5547" i="9"/>
  <c r="D5548" i="9"/>
  <c r="L588" i="9"/>
  <c r="Y588" i="9" s="1"/>
  <c r="Y587" i="9"/>
  <c r="D181" i="9"/>
  <c r="Q181" i="9" s="1"/>
  <c r="Q180" i="9"/>
  <c r="S1972" i="9"/>
  <c r="F1983" i="9"/>
  <c r="S1983" i="9" s="1"/>
  <c r="E3151" i="9"/>
  <c r="R3151" i="9" s="1"/>
  <c r="R3150" i="9"/>
  <c r="G4023" i="9"/>
  <c r="T4023" i="9" s="1"/>
  <c r="T4022" i="9"/>
  <c r="G4033" i="9"/>
  <c r="N1380" i="9"/>
  <c r="AA1380" i="9" s="1"/>
  <c r="AA1379" i="9"/>
  <c r="H3568" i="9"/>
  <c r="U3566" i="9"/>
  <c r="E3044" i="9"/>
  <c r="R3044" i="9" s="1"/>
  <c r="R3043" i="9"/>
  <c r="E3054" i="9"/>
  <c r="H2666" i="9"/>
  <c r="U2664" i="9"/>
  <c r="H2675" i="9"/>
  <c r="F4242" i="9"/>
  <c r="F4232" i="9"/>
  <c r="S4232" i="9" s="1"/>
  <c r="S4231" i="9"/>
  <c r="D2380" i="9"/>
  <c r="Q2378" i="9"/>
  <c r="D2152" i="9"/>
  <c r="D2142" i="9"/>
  <c r="Q2142" i="9" s="1"/>
  <c r="Q2141" i="9"/>
  <c r="AA53" i="9"/>
  <c r="N54" i="9"/>
  <c r="AA54" i="9" s="1"/>
  <c r="M3866" i="9"/>
  <c r="Z3866" i="9" s="1"/>
  <c r="Z3865" i="9"/>
  <c r="I1776" i="9"/>
  <c r="V1776" i="9" s="1"/>
  <c r="V1775" i="9"/>
  <c r="I3044" i="9"/>
  <c r="V3044" i="9" s="1"/>
  <c r="V3043" i="9"/>
  <c r="I3054" i="9"/>
  <c r="I893" i="9"/>
  <c r="V882" i="9"/>
  <c r="I884" i="9"/>
  <c r="F3369" i="9"/>
  <c r="S3369" i="9" s="1"/>
  <c r="S3358" i="9"/>
  <c r="I2875" i="9"/>
  <c r="V2873" i="9"/>
  <c r="E587" i="9"/>
  <c r="R585" i="9"/>
  <c r="E596" i="9"/>
  <c r="M4745" i="9"/>
  <c r="M1064" i="9"/>
  <c r="Z1064" i="9" s="1"/>
  <c r="Z1063" i="9"/>
  <c r="M1074" i="9"/>
  <c r="E1875" i="9"/>
  <c r="R1875" i="9" s="1"/>
  <c r="R1874" i="9"/>
  <c r="N173" i="9"/>
  <c r="AA172" i="9"/>
  <c r="N183" i="9"/>
  <c r="R5150" i="9"/>
  <c r="E5152" i="9"/>
  <c r="I2380" i="9"/>
  <c r="V2378" i="9"/>
  <c r="X558" i="9"/>
  <c r="K559" i="9"/>
  <c r="L5538" i="9"/>
  <c r="Y5538" i="9" s="1"/>
  <c r="Y5537" i="9"/>
  <c r="G996" i="9"/>
  <c r="T897" i="9"/>
  <c r="AB3853" i="9"/>
  <c r="O3864" i="9"/>
  <c r="AB3864" i="9" s="1"/>
  <c r="D1688" i="9"/>
  <c r="Q1688" i="9" s="1"/>
  <c r="Q1687" i="9"/>
  <c r="J5043" i="9"/>
  <c r="W5043" i="9" s="1"/>
  <c r="W5042" i="9"/>
  <c r="K4855" i="9"/>
  <c r="X4853" i="9"/>
  <c r="D3341" i="9"/>
  <c r="Q3341" i="9" s="1"/>
  <c r="Q3340" i="9"/>
  <c r="D3351" i="9"/>
  <c r="F1668" i="9"/>
  <c r="F1658" i="9"/>
  <c r="S1658" i="9" s="1"/>
  <c r="S1657" i="9"/>
  <c r="K966" i="9"/>
  <c r="X963" i="9"/>
  <c r="K1062" i="9"/>
  <c r="O1117" i="9"/>
  <c r="O1021" i="9"/>
  <c r="AB1018" i="9"/>
  <c r="L3341" i="9"/>
  <c r="Y3341" i="9" s="1"/>
  <c r="Y3340" i="9"/>
  <c r="L3351" i="9"/>
  <c r="D5152" i="9"/>
  <c r="Q5150" i="9"/>
  <c r="J4449" i="9"/>
  <c r="W4449" i="9" s="1"/>
  <c r="W4448" i="9"/>
  <c r="M2281" i="9"/>
  <c r="Z2279" i="9"/>
  <c r="M659" i="9"/>
  <c r="Z659" i="9" s="1"/>
  <c r="Z658" i="9"/>
  <c r="I3627" i="9"/>
  <c r="V3627" i="9" s="1"/>
  <c r="V3626" i="9"/>
  <c r="I3637" i="9"/>
  <c r="D3962" i="9"/>
  <c r="Q3951" i="9"/>
  <c r="D3953" i="9"/>
  <c r="E252" i="9"/>
  <c r="R252" i="9" s="1"/>
  <c r="R251" i="9"/>
  <c r="N3369" i="9"/>
  <c r="AA3369" i="9" s="1"/>
  <c r="AA3358" i="9"/>
  <c r="L3260" i="9"/>
  <c r="Y3258" i="9"/>
  <c r="L3269" i="9"/>
  <c r="M2567" i="9"/>
  <c r="Z2565" i="9"/>
  <c r="M2576" i="9"/>
  <c r="X2764" i="9"/>
  <c r="K2775" i="9"/>
  <c r="X2775" i="9" s="1"/>
  <c r="N538" i="9"/>
  <c r="AA538" i="9" s="1"/>
  <c r="AA537" i="9"/>
  <c r="D697" i="9"/>
  <c r="Q695" i="9"/>
  <c r="S1018" i="9"/>
  <c r="F1117" i="9"/>
  <c r="F1021" i="9"/>
  <c r="L648" i="9"/>
  <c r="Y648" i="9" s="1"/>
  <c r="Y647" i="9"/>
  <c r="M1371" i="9"/>
  <c r="M1361" i="9"/>
  <c r="Z1361" i="9" s="1"/>
  <c r="Z1360" i="9"/>
  <c r="F1589" i="9"/>
  <c r="S1589" i="9" s="1"/>
  <c r="S1588" i="9"/>
  <c r="E1064" i="9"/>
  <c r="R1064" i="9" s="1"/>
  <c r="R1063" i="9"/>
  <c r="E1074" i="9"/>
  <c r="M5449" i="9"/>
  <c r="Z5447" i="9"/>
  <c r="M1877" i="9"/>
  <c r="M1867" i="9"/>
  <c r="Z1867" i="9" s="1"/>
  <c r="Z1866" i="9"/>
  <c r="I4735" i="9"/>
  <c r="V4735" i="9" s="1"/>
  <c r="V4734" i="9"/>
  <c r="K2648" i="9"/>
  <c r="X2648" i="9" s="1"/>
  <c r="X2647" i="9"/>
  <c r="K2658" i="9"/>
  <c r="N4141" i="9"/>
  <c r="AA4141" i="9" s="1"/>
  <c r="AA4140" i="9"/>
  <c r="O866" i="9"/>
  <c r="AB865" i="9"/>
  <c r="O876" i="9"/>
  <c r="G5032" i="9"/>
  <c r="T5032" i="9" s="1"/>
  <c r="T5031" i="9"/>
  <c r="L4955" i="9"/>
  <c r="Y4955" i="9" s="1"/>
  <c r="Y4954" i="9"/>
  <c r="I835" i="9"/>
  <c r="V835" i="9" s="1"/>
  <c r="V834" i="9"/>
  <c r="T5526" i="9"/>
  <c r="G5527" i="9"/>
  <c r="T5527" i="9" s="1"/>
  <c r="O241" i="9"/>
  <c r="AB241" i="9" s="1"/>
  <c r="AB240" i="9"/>
  <c r="K1074" i="9"/>
  <c r="X1063" i="9"/>
  <c r="K1064" i="9"/>
  <c r="X1064" i="9" s="1"/>
  <c r="F489" i="9"/>
  <c r="S489" i="9" s="1"/>
  <c r="S488" i="9"/>
  <c r="I3073" i="9"/>
  <c r="V3071" i="9"/>
  <c r="K3935" i="9"/>
  <c r="X3935" i="9" s="1"/>
  <c r="X3934" i="9"/>
  <c r="K3945" i="9"/>
  <c r="W2368" i="9"/>
  <c r="J2379" i="9"/>
  <c r="W2379" i="9" s="1"/>
  <c r="K824" i="9"/>
  <c r="X824" i="9" s="1"/>
  <c r="X823" i="9"/>
  <c r="L5628" i="9"/>
  <c r="L5618" i="9"/>
  <c r="Y5618" i="9" s="1"/>
  <c r="Y5617" i="9"/>
  <c r="R3447" i="9"/>
  <c r="E3448" i="9"/>
  <c r="R3448" i="9" s="1"/>
  <c r="G3469" i="9"/>
  <c r="T3467" i="9"/>
  <c r="G4042" i="9"/>
  <c r="T4042" i="9" s="1"/>
  <c r="T4041" i="9"/>
  <c r="E659" i="9"/>
  <c r="R659" i="9" s="1"/>
  <c r="R658" i="9"/>
  <c r="G5331" i="9"/>
  <c r="G5321" i="9"/>
  <c r="T5321" i="9" s="1"/>
  <c r="T5320" i="9"/>
  <c r="Z162" i="9"/>
  <c r="M163" i="9"/>
  <c r="I5439" i="9"/>
  <c r="V5439" i="9" s="1"/>
  <c r="V5438" i="9"/>
  <c r="K261" i="9"/>
  <c r="X260" i="9"/>
  <c r="K271" i="9"/>
  <c r="I2776" i="9"/>
  <c r="V2774" i="9"/>
  <c r="M2865" i="9"/>
  <c r="Z2865" i="9" s="1"/>
  <c r="Z2864" i="9"/>
  <c r="Y4261" i="9"/>
  <c r="L4262" i="9"/>
  <c r="Y4262" i="9" s="1"/>
  <c r="G203" i="9"/>
  <c r="T203" i="9" s="1"/>
  <c r="T202" i="9"/>
  <c r="L2361" i="9"/>
  <c r="L2351" i="9"/>
  <c r="Y2351" i="9" s="1"/>
  <c r="Y2350" i="9"/>
  <c r="N2449" i="9"/>
  <c r="N2439" i="9"/>
  <c r="AA2439" i="9" s="1"/>
  <c r="AA2438" i="9"/>
  <c r="H488" i="9"/>
  <c r="U486" i="9"/>
  <c r="H497" i="9"/>
  <c r="O84" i="9"/>
  <c r="O74" i="9"/>
  <c r="AB73" i="9"/>
  <c r="J894" i="9"/>
  <c r="W894" i="9" s="1"/>
  <c r="W883" i="9"/>
  <c r="X548" i="9"/>
  <c r="K549" i="9"/>
  <c r="X549" i="9" s="1"/>
  <c r="V547" i="9"/>
  <c r="I548" i="9"/>
  <c r="V548" i="9" s="1"/>
  <c r="Q569" i="9"/>
  <c r="D570" i="9"/>
  <c r="J400" i="9"/>
  <c r="W398" i="9"/>
  <c r="D786" i="9"/>
  <c r="Q786" i="9" s="1"/>
  <c r="Q785" i="9"/>
  <c r="D4826" i="9"/>
  <c r="Q4826" i="9" s="1"/>
  <c r="Q4825" i="9"/>
  <c r="D4836" i="9"/>
  <c r="G3153" i="9"/>
  <c r="G3143" i="9"/>
  <c r="T3143" i="9" s="1"/>
  <c r="T3142" i="9"/>
  <c r="T162" i="9"/>
  <c r="G163" i="9"/>
  <c r="F400" i="9"/>
  <c r="S398" i="9"/>
  <c r="F2271" i="9"/>
  <c r="S2271" i="9" s="1"/>
  <c r="S2270" i="9"/>
  <c r="J351" i="9"/>
  <c r="W351" i="9" s="1"/>
  <c r="W350" i="9"/>
  <c r="H74" i="9"/>
  <c r="U73" i="9"/>
  <c r="H84" i="9"/>
  <c r="Y1885" i="9"/>
  <c r="L1886" i="9"/>
  <c r="Y1886" i="9" s="1"/>
  <c r="I1885" i="9"/>
  <c r="V1883" i="9"/>
  <c r="D952" i="9"/>
  <c r="D856" i="9"/>
  <c r="Q853" i="9"/>
  <c r="H1886" i="9"/>
  <c r="U1886" i="9" s="1"/>
  <c r="U1885" i="9"/>
  <c r="H5428" i="9"/>
  <c r="U5428" i="9" s="1"/>
  <c r="U5427" i="9"/>
  <c r="I5123" i="9"/>
  <c r="V5123" i="9" s="1"/>
  <c r="V5122" i="9"/>
  <c r="I5133" i="9"/>
  <c r="F5321" i="9"/>
  <c r="S5321" i="9" s="1"/>
  <c r="S5320" i="9"/>
  <c r="F5331" i="9"/>
  <c r="G400" i="9"/>
  <c r="T398" i="9"/>
  <c r="S1093" i="9"/>
  <c r="F1094" i="9"/>
  <c r="S1094" i="9" s="1"/>
  <c r="J92" i="9"/>
  <c r="L1965" i="9"/>
  <c r="Y1954" i="9"/>
  <c r="L1955" i="9"/>
  <c r="Y1955" i="9" s="1"/>
  <c r="H1559" i="9"/>
  <c r="U1559" i="9" s="1"/>
  <c r="U1558" i="9"/>
  <c r="H1569" i="9"/>
  <c r="O1292" i="9" l="1"/>
  <c r="AB1292" i="9" s="1"/>
  <c r="AB1291" i="9"/>
  <c r="O1985" i="9"/>
  <c r="AB1985" i="9" s="1"/>
  <c r="AB1984" i="9"/>
  <c r="D995" i="9"/>
  <c r="Q995" i="9" s="1"/>
  <c r="Q994" i="9"/>
  <c r="AB1192" i="9"/>
  <c r="O1193" i="9"/>
  <c r="AB1193" i="9" s="1"/>
  <c r="M4558" i="9"/>
  <c r="T5350" i="9"/>
  <c r="G5351" i="9"/>
  <c r="T5351" i="9" s="1"/>
  <c r="N5449" i="9"/>
  <c r="N5450" i="9" s="1"/>
  <c r="AA5450" i="9" s="1"/>
  <c r="H1580" i="9"/>
  <c r="H1570" i="9"/>
  <c r="U1570" i="9" s="1"/>
  <c r="U1569" i="9"/>
  <c r="H95" i="9"/>
  <c r="U84" i="9"/>
  <c r="H85" i="9"/>
  <c r="F401" i="9"/>
  <c r="S401" i="9" s="1"/>
  <c r="S400" i="9"/>
  <c r="H499" i="9"/>
  <c r="U497" i="9"/>
  <c r="L2362" i="9"/>
  <c r="Y2362" i="9" s="1"/>
  <c r="Y2361" i="9"/>
  <c r="L2372" i="9"/>
  <c r="L1966" i="9"/>
  <c r="Y1966" i="9" s="1"/>
  <c r="Y1965" i="9"/>
  <c r="L1976" i="9"/>
  <c r="F5342" i="9"/>
  <c r="F5332" i="9"/>
  <c r="S5332" i="9" s="1"/>
  <c r="S5331" i="9"/>
  <c r="D1051" i="9"/>
  <c r="D955" i="9"/>
  <c r="Q952" i="9"/>
  <c r="O85" i="9"/>
  <c r="AB84" i="9"/>
  <c r="O95" i="9"/>
  <c r="X261" i="9"/>
  <c r="K262" i="9"/>
  <c r="E1085" i="9"/>
  <c r="E1075" i="9"/>
  <c r="R1075" i="9" s="1"/>
  <c r="R1074" i="9"/>
  <c r="L3261" i="9"/>
  <c r="Y3261" i="9" s="1"/>
  <c r="Y3260" i="9"/>
  <c r="I3648" i="9"/>
  <c r="V3637" i="9"/>
  <c r="I3638" i="9"/>
  <c r="V3638" i="9" s="1"/>
  <c r="O1216" i="9"/>
  <c r="O1120" i="9"/>
  <c r="AB1117" i="9"/>
  <c r="G1095" i="9"/>
  <c r="T996" i="9"/>
  <c r="E588" i="9"/>
  <c r="R588" i="9" s="1"/>
  <c r="R587" i="9"/>
  <c r="I3065" i="9"/>
  <c r="I3055" i="9"/>
  <c r="V3055" i="9" s="1"/>
  <c r="V3054" i="9"/>
  <c r="F4243" i="9"/>
  <c r="S4243" i="9" s="1"/>
  <c r="S4242" i="9"/>
  <c r="F4253" i="9"/>
  <c r="E3065" i="9"/>
  <c r="E3055" i="9"/>
  <c r="R3055" i="9" s="1"/>
  <c r="R3054" i="9"/>
  <c r="U3568" i="9"/>
  <c r="H3569" i="9"/>
  <c r="U3569" i="9" s="1"/>
  <c r="D3261" i="9"/>
  <c r="Q3261" i="9" s="1"/>
  <c r="Q3260" i="9"/>
  <c r="M1580" i="9"/>
  <c r="M1570" i="9"/>
  <c r="Z1570" i="9" s="1"/>
  <c r="Z1569" i="9"/>
  <c r="L400" i="9"/>
  <c r="Y398" i="9"/>
  <c r="I5648" i="9"/>
  <c r="V5648" i="9" s="1"/>
  <c r="V5647" i="9"/>
  <c r="H868" i="9"/>
  <c r="U868" i="9" s="1"/>
  <c r="U867" i="9"/>
  <c r="K362" i="9"/>
  <c r="X362" i="9" s="1"/>
  <c r="X361" i="9"/>
  <c r="O3173" i="9"/>
  <c r="AB3173" i="9" s="1"/>
  <c r="AB3172" i="9"/>
  <c r="D4936" i="9"/>
  <c r="Q4936" i="9" s="1"/>
  <c r="Q4935" i="9"/>
  <c r="D4946" i="9"/>
  <c r="E747" i="9"/>
  <c r="R747" i="9" s="1"/>
  <c r="R746" i="9"/>
  <c r="N5618" i="9"/>
  <c r="AA5618" i="9" s="1"/>
  <c r="N5628" i="9"/>
  <c r="AA5617" i="9"/>
  <c r="G3173" i="9"/>
  <c r="T3173" i="9" s="1"/>
  <c r="T3172" i="9"/>
  <c r="I698" i="9"/>
  <c r="V698" i="9" s="1"/>
  <c r="V697" i="9"/>
  <c r="E3648" i="9"/>
  <c r="R3637" i="9"/>
  <c r="E3638" i="9"/>
  <c r="R3638" i="9" s="1"/>
  <c r="I401" i="9"/>
  <c r="V401" i="9" s="1"/>
  <c r="V400" i="9"/>
  <c r="E3945" i="9"/>
  <c r="E3935" i="9"/>
  <c r="R3935" i="9" s="1"/>
  <c r="R3934" i="9"/>
  <c r="L769" i="9"/>
  <c r="Y769" i="9" s="1"/>
  <c r="Y768" i="9"/>
  <c r="L3857" i="9"/>
  <c r="L3847" i="9"/>
  <c r="Y3847" i="9" s="1"/>
  <c r="Y3846" i="9"/>
  <c r="G3855" i="9"/>
  <c r="T3855" i="9" s="1"/>
  <c r="T3854" i="9"/>
  <c r="N3956" i="9"/>
  <c r="AA3945" i="9"/>
  <c r="N3946" i="9"/>
  <c r="AA3946" i="9" s="1"/>
  <c r="F1688" i="9"/>
  <c r="S1688" i="9" s="1"/>
  <c r="S1687" i="9"/>
  <c r="G1570" i="9"/>
  <c r="T1570" i="9" s="1"/>
  <c r="T1569" i="9"/>
  <c r="G1580" i="9"/>
  <c r="H2966" i="9"/>
  <c r="H2956" i="9"/>
  <c r="U2956" i="9" s="1"/>
  <c r="U2955" i="9"/>
  <c r="W371" i="9"/>
  <c r="J372" i="9"/>
  <c r="L3766" i="9"/>
  <c r="Y3764" i="9"/>
  <c r="J1150" i="9"/>
  <c r="W1051" i="9"/>
  <c r="J1054" i="9"/>
  <c r="H933" i="9"/>
  <c r="U930" i="9"/>
  <c r="H1029" i="9"/>
  <c r="D659" i="9"/>
  <c r="Q659" i="9" s="1"/>
  <c r="Q658" i="9"/>
  <c r="T382" i="9"/>
  <c r="G383" i="9"/>
  <c r="I2945" i="9"/>
  <c r="V2945" i="9" s="1"/>
  <c r="V2944" i="9"/>
  <c r="I2955" i="9"/>
  <c r="M747" i="9"/>
  <c r="Z747" i="9" s="1"/>
  <c r="Z746" i="9"/>
  <c r="H351" i="9"/>
  <c r="U351" i="9" s="1"/>
  <c r="U350" i="9"/>
  <c r="I1372" i="9"/>
  <c r="V1372" i="9" s="1"/>
  <c r="V1371" i="9"/>
  <c r="I1382" i="9"/>
  <c r="Z974" i="9"/>
  <c r="M1073" i="9"/>
  <c r="G1886" i="9"/>
  <c r="T1886" i="9" s="1"/>
  <c r="T1885" i="9"/>
  <c r="G687" i="9"/>
  <c r="T687" i="9" s="1"/>
  <c r="T686" i="9"/>
  <c r="W558" i="9"/>
  <c r="J559" i="9"/>
  <c r="I2450" i="9"/>
  <c r="V2450" i="9" s="1"/>
  <c r="V2449" i="9"/>
  <c r="I2460" i="9"/>
  <c r="N5243" i="9"/>
  <c r="N5233" i="9"/>
  <c r="AA5233" i="9" s="1"/>
  <c r="AA5232" i="9"/>
  <c r="G5637" i="9"/>
  <c r="T5637" i="9" s="1"/>
  <c r="T5636" i="9"/>
  <c r="H3469" i="9"/>
  <c r="U3467" i="9"/>
  <c r="S3964" i="9"/>
  <c r="F3965" i="9"/>
  <c r="S3965" i="9" s="1"/>
  <c r="D293" i="9"/>
  <c r="D283" i="9"/>
  <c r="Q282" i="9"/>
  <c r="K5538" i="9"/>
  <c r="X5538" i="9" s="1"/>
  <c r="X5537" i="9"/>
  <c r="E3767" i="9"/>
  <c r="R3767" i="9" s="1"/>
  <c r="R3766" i="9"/>
  <c r="H1471" i="9"/>
  <c r="U1471" i="9" s="1"/>
  <c r="U1470" i="9"/>
  <c r="H1481" i="9"/>
  <c r="N3668" i="9"/>
  <c r="AA3668" i="9" s="1"/>
  <c r="AA3667" i="9"/>
  <c r="D5134" i="9"/>
  <c r="Q5134" i="9" s="1"/>
  <c r="Q5133" i="9"/>
  <c r="D5144" i="9"/>
  <c r="AB657" i="9"/>
  <c r="O658" i="9"/>
  <c r="F5045" i="9"/>
  <c r="F5035" i="9"/>
  <c r="S5035" i="9" s="1"/>
  <c r="S5034" i="9"/>
  <c r="G3272" i="9"/>
  <c r="T3272" i="9" s="1"/>
  <c r="T3271" i="9"/>
  <c r="K1283" i="9"/>
  <c r="K1273" i="9"/>
  <c r="X1273" i="9" s="1"/>
  <c r="X1272" i="9"/>
  <c r="U2180" i="9"/>
  <c r="H2182" i="9"/>
  <c r="L4638" i="9"/>
  <c r="Y4627" i="9"/>
  <c r="L4628" i="9"/>
  <c r="Y4628" i="9" s="1"/>
  <c r="L3964" i="9"/>
  <c r="Y3962" i="9"/>
  <c r="Q895" i="9"/>
  <c r="D896" i="9"/>
  <c r="Q896" i="9" s="1"/>
  <c r="N2964" i="9"/>
  <c r="AA2964" i="9" s="1"/>
  <c r="AA2963" i="9"/>
  <c r="O3272" i="9"/>
  <c r="AB3272" i="9" s="1"/>
  <c r="AB3271" i="9"/>
  <c r="O184" i="9"/>
  <c r="AB183" i="9"/>
  <c r="O194" i="9"/>
  <c r="E3370" i="9"/>
  <c r="R3368" i="9"/>
  <c r="K2678" i="9"/>
  <c r="X2678" i="9" s="1"/>
  <c r="X2677" i="9"/>
  <c r="E1183" i="9"/>
  <c r="R1084" i="9"/>
  <c r="O4936" i="9"/>
  <c r="AB4936" i="9" s="1"/>
  <c r="AB4935" i="9"/>
  <c r="O4946" i="9"/>
  <c r="F164" i="9"/>
  <c r="S164" i="9" s="1"/>
  <c r="S163" i="9"/>
  <c r="D2966" i="9"/>
  <c r="D2956" i="9"/>
  <c r="Q2956" i="9" s="1"/>
  <c r="Q2955" i="9"/>
  <c r="O3550" i="9"/>
  <c r="AB3550" i="9" s="1"/>
  <c r="AB3549" i="9"/>
  <c r="O3560" i="9"/>
  <c r="E5351" i="9"/>
  <c r="R5351" i="9" s="1"/>
  <c r="R5350" i="9"/>
  <c r="I2263" i="9"/>
  <c r="V2263" i="9" s="1"/>
  <c r="V2262" i="9"/>
  <c r="I2273" i="9"/>
  <c r="F2183" i="9"/>
  <c r="S2183" i="9" s="1"/>
  <c r="S2182" i="9"/>
  <c r="K697" i="9"/>
  <c r="X695" i="9"/>
  <c r="E698" i="9"/>
  <c r="R698" i="9" s="1"/>
  <c r="R697" i="9"/>
  <c r="H183" i="9"/>
  <c r="H173" i="9"/>
  <c r="U172" i="9"/>
  <c r="M4360" i="9"/>
  <c r="Z4358" i="9"/>
  <c r="D3371" i="9"/>
  <c r="Q3371" i="9" s="1"/>
  <c r="Q3370" i="9"/>
  <c r="Y4547" i="9"/>
  <c r="L4548" i="9"/>
  <c r="Y4548" i="9" s="1"/>
  <c r="H599" i="9"/>
  <c r="U599" i="9" s="1"/>
  <c r="U598" i="9"/>
  <c r="N3172" i="9"/>
  <c r="AA3170" i="9"/>
  <c r="D4459" i="9"/>
  <c r="Q4457" i="9"/>
  <c r="V4063" i="9"/>
  <c r="I4064" i="9"/>
  <c r="V4064" i="9" s="1"/>
  <c r="H3055" i="9"/>
  <c r="U3055" i="9" s="1"/>
  <c r="U3054" i="9"/>
  <c r="H3065" i="9"/>
  <c r="G2865" i="9"/>
  <c r="T2865" i="9" s="1"/>
  <c r="T2864" i="9"/>
  <c r="K2380" i="9"/>
  <c r="X2378" i="9"/>
  <c r="G3836" i="9"/>
  <c r="T3836" i="9" s="1"/>
  <c r="T3835" i="9"/>
  <c r="G3846" i="9"/>
  <c r="I796" i="9"/>
  <c r="V794" i="9"/>
  <c r="Q3568" i="9"/>
  <c r="D3569" i="9"/>
  <c r="Q3569" i="9" s="1"/>
  <c r="E1878" i="9"/>
  <c r="R1878" i="9" s="1"/>
  <c r="R1877" i="9"/>
  <c r="E1888" i="9"/>
  <c r="D3756" i="9"/>
  <c r="Q3756" i="9" s="1"/>
  <c r="Q3755" i="9"/>
  <c r="I4360" i="9"/>
  <c r="V4358" i="9"/>
  <c r="S3766" i="9"/>
  <c r="F3767" i="9"/>
  <c r="S3767" i="9" s="1"/>
  <c r="F846" i="9"/>
  <c r="S846" i="9" s="1"/>
  <c r="S845" i="9"/>
  <c r="G2480" i="9"/>
  <c r="T2480" i="9" s="1"/>
  <c r="T2479" i="9"/>
  <c r="F2450" i="9"/>
  <c r="S2450" i="9" s="1"/>
  <c r="S2449" i="9"/>
  <c r="F2460" i="9"/>
  <c r="G599" i="9"/>
  <c r="T599" i="9" s="1"/>
  <c r="T598" i="9"/>
  <c r="L3173" i="9"/>
  <c r="Y3173" i="9" s="1"/>
  <c r="Y3172" i="9"/>
  <c r="J3253" i="9"/>
  <c r="W3253" i="9" s="1"/>
  <c r="W3252" i="9"/>
  <c r="J3263" i="9"/>
  <c r="W994" i="9"/>
  <c r="J995" i="9"/>
  <c r="W995" i="9" s="1"/>
  <c r="K3263" i="9"/>
  <c r="K3253" i="9"/>
  <c r="X3253" i="9" s="1"/>
  <c r="X3252" i="9"/>
  <c r="K678" i="9"/>
  <c r="K668" i="9"/>
  <c r="X667" i="9"/>
  <c r="E4925" i="9"/>
  <c r="R4925" i="9" s="1"/>
  <c r="R4924" i="9"/>
  <c r="E4935" i="9"/>
  <c r="O3659" i="9"/>
  <c r="AB3648" i="9"/>
  <c r="O3649" i="9"/>
  <c r="AB3649" i="9" s="1"/>
  <c r="E4460" i="9"/>
  <c r="R4460" i="9" s="1"/>
  <c r="R4459" i="9"/>
  <c r="I690" i="9"/>
  <c r="V689" i="9"/>
  <c r="I700" i="9"/>
  <c r="L2876" i="9"/>
  <c r="Y2876" i="9" s="1"/>
  <c r="Y2875" i="9"/>
  <c r="D5035" i="9"/>
  <c r="Q5035" i="9" s="1"/>
  <c r="Q5034" i="9"/>
  <c r="D5045" i="9"/>
  <c r="V3656" i="9"/>
  <c r="I3657" i="9"/>
  <c r="V3657" i="9" s="1"/>
  <c r="S657" i="9"/>
  <c r="F658" i="9"/>
  <c r="O2252" i="9"/>
  <c r="AB2252" i="9" s="1"/>
  <c r="AB2251" i="9"/>
  <c r="O2262" i="9"/>
  <c r="Q966" i="9"/>
  <c r="D967" i="9"/>
  <c r="Q967" i="9" s="1"/>
  <c r="M588" i="9"/>
  <c r="Z588" i="9" s="1"/>
  <c r="Z587" i="9"/>
  <c r="N4361" i="9"/>
  <c r="AA4361" i="9" s="1"/>
  <c r="AA4360" i="9"/>
  <c r="L2172" i="9"/>
  <c r="Y2172" i="9" s="1"/>
  <c r="Y2171" i="9"/>
  <c r="E3748" i="9"/>
  <c r="R3748" i="9" s="1"/>
  <c r="R3747" i="9"/>
  <c r="E3758" i="9"/>
  <c r="N2768" i="9"/>
  <c r="N2758" i="9"/>
  <c r="AA2758" i="9" s="1"/>
  <c r="AA2757" i="9"/>
  <c r="G1471" i="9"/>
  <c r="T1471" i="9" s="1"/>
  <c r="T1470" i="9"/>
  <c r="G1481" i="9"/>
  <c r="F382" i="9"/>
  <c r="S381" i="9"/>
  <c r="F392" i="9"/>
  <c r="O2065" i="9"/>
  <c r="AB2065" i="9" s="1"/>
  <c r="AB2064" i="9"/>
  <c r="O2075" i="9"/>
  <c r="O986" i="9"/>
  <c r="O976" i="9"/>
  <c r="AB975" i="9"/>
  <c r="J5549" i="9"/>
  <c r="W5549" i="9" s="1"/>
  <c r="W5548" i="9"/>
  <c r="D1283" i="9"/>
  <c r="D1273" i="9"/>
  <c r="Q1273" i="9" s="1"/>
  <c r="Q1272" i="9"/>
  <c r="J1273" i="9"/>
  <c r="W1273" i="9" s="1"/>
  <c r="W1272" i="9"/>
  <c r="J1283" i="9"/>
  <c r="I64" i="9"/>
  <c r="V64" i="9" s="1"/>
  <c r="V63" i="9"/>
  <c r="J164" i="9"/>
  <c r="W164" i="9" s="1"/>
  <c r="W163" i="9"/>
  <c r="D3242" i="9"/>
  <c r="Q3242" i="9" s="1"/>
  <c r="Q3241" i="9"/>
  <c r="D3252" i="9"/>
  <c r="F2578" i="9"/>
  <c r="S2576" i="9"/>
  <c r="N282" i="9"/>
  <c r="N272" i="9"/>
  <c r="AA271" i="9"/>
  <c r="I1040" i="9"/>
  <c r="V941" i="9"/>
  <c r="I944" i="9"/>
  <c r="F786" i="9"/>
  <c r="S786" i="9" s="1"/>
  <c r="S785" i="9"/>
  <c r="H4352" i="9"/>
  <c r="H4342" i="9"/>
  <c r="U4342" i="9" s="1"/>
  <c r="U4341" i="9"/>
  <c r="AA371" i="9"/>
  <c r="N372" i="9"/>
  <c r="D933" i="9"/>
  <c r="Q930" i="9"/>
  <c r="D1029" i="9"/>
  <c r="D4154" i="9"/>
  <c r="Q4143" i="9"/>
  <c r="D4144" i="9"/>
  <c r="Q4144" i="9" s="1"/>
  <c r="R173" i="9"/>
  <c r="E174" i="9"/>
  <c r="F1174" i="9"/>
  <c r="S1174" i="9" s="1"/>
  <c r="S1173" i="9"/>
  <c r="F1184" i="9"/>
  <c r="M2658" i="9"/>
  <c r="M2648" i="9"/>
  <c r="Z2648" i="9" s="1"/>
  <c r="Z2647" i="9"/>
  <c r="N2578" i="9"/>
  <c r="AA2576" i="9"/>
  <c r="M956" i="9"/>
  <c r="Z956" i="9" s="1"/>
  <c r="Z955" i="9"/>
  <c r="J5144" i="9"/>
  <c r="J5134" i="9"/>
  <c r="W5134" i="9" s="1"/>
  <c r="W5133" i="9"/>
  <c r="E4540" i="9"/>
  <c r="R4540" i="9" s="1"/>
  <c r="R4539" i="9"/>
  <c r="E4550" i="9"/>
  <c r="G4550" i="9"/>
  <c r="G4540" i="9"/>
  <c r="T4540" i="9" s="1"/>
  <c r="T4539" i="9"/>
  <c r="K2461" i="9"/>
  <c r="X2461" i="9" s="1"/>
  <c r="X2460" i="9"/>
  <c r="K2471" i="9"/>
  <c r="N500" i="9"/>
  <c r="AA500" i="9" s="1"/>
  <c r="AA499" i="9"/>
  <c r="K4955" i="9"/>
  <c r="X4955" i="9" s="1"/>
  <c r="X4954" i="9"/>
  <c r="AA5449" i="9"/>
  <c r="N648" i="9"/>
  <c r="AA648" i="9" s="1"/>
  <c r="AA647" i="9"/>
  <c r="E4154" i="9"/>
  <c r="E4144" i="9"/>
  <c r="R4144" i="9" s="1"/>
  <c r="R4143" i="9"/>
  <c r="D3857" i="9"/>
  <c r="D3847" i="9"/>
  <c r="Q3847" i="9" s="1"/>
  <c r="Q3846" i="9"/>
  <c r="N65" i="9"/>
  <c r="AA65" i="9" s="1"/>
  <c r="AA64" i="9"/>
  <c r="N1877" i="9"/>
  <c r="AA1866" i="9"/>
  <c r="N1867" i="9"/>
  <c r="AA1867" i="9" s="1"/>
  <c r="D1095" i="9"/>
  <c r="Q996" i="9"/>
  <c r="E885" i="9"/>
  <c r="R885" i="9" s="1"/>
  <c r="R884" i="9"/>
  <c r="J3370" i="9"/>
  <c r="W3368" i="9"/>
  <c r="F2065" i="9"/>
  <c r="S2065" i="9" s="1"/>
  <c r="S2064" i="9"/>
  <c r="F2075" i="9"/>
  <c r="M4658" i="9"/>
  <c r="Z4658" i="9" s="1"/>
  <c r="Z4657" i="9"/>
  <c r="I3261" i="9"/>
  <c r="V3261" i="9" s="1"/>
  <c r="V3260" i="9"/>
  <c r="N944" i="9"/>
  <c r="AA941" i="9"/>
  <c r="N1040" i="9"/>
  <c r="E549" i="9"/>
  <c r="R549" i="9" s="1"/>
  <c r="R548" i="9"/>
  <c r="N3153" i="9"/>
  <c r="N3143" i="9"/>
  <c r="AA3143" i="9" s="1"/>
  <c r="AA3142" i="9"/>
  <c r="K3272" i="9"/>
  <c r="X3272" i="9" s="1"/>
  <c r="X3271" i="9"/>
  <c r="F4658" i="9"/>
  <c r="S4658" i="9" s="1"/>
  <c r="S4657" i="9"/>
  <c r="U944" i="9"/>
  <c r="H945" i="9"/>
  <c r="U945" i="9" s="1"/>
  <c r="F1150" i="9"/>
  <c r="F1054" i="9"/>
  <c r="S1051" i="9"/>
  <c r="E1490" i="9"/>
  <c r="R1490" i="9" s="1"/>
  <c r="R1489" i="9"/>
  <c r="I3162" i="9"/>
  <c r="V3162" i="9" s="1"/>
  <c r="V3161" i="9"/>
  <c r="F282" i="9"/>
  <c r="F272" i="9"/>
  <c r="S271" i="9"/>
  <c r="H5054" i="9"/>
  <c r="U5054" i="9" s="1"/>
  <c r="U5053" i="9"/>
  <c r="AA558" i="9"/>
  <c r="N559" i="9"/>
  <c r="M4738" i="9"/>
  <c r="Z4738" i="9" s="1"/>
  <c r="Z4737" i="9"/>
  <c r="M4748" i="9"/>
  <c r="D1184" i="9"/>
  <c r="D1174" i="9"/>
  <c r="Q1174" i="9" s="1"/>
  <c r="Q1173" i="9"/>
  <c r="K1589" i="9"/>
  <c r="X1589" i="9" s="1"/>
  <c r="X1588" i="9"/>
  <c r="M5144" i="9"/>
  <c r="M5134" i="9"/>
  <c r="Z5134" i="9" s="1"/>
  <c r="Z5133" i="9"/>
  <c r="H1094" i="9"/>
  <c r="U1094" i="9" s="1"/>
  <c r="U1093" i="9"/>
  <c r="E64" i="9"/>
  <c r="R63" i="9"/>
  <c r="F1062" i="9"/>
  <c r="F966" i="9"/>
  <c r="S963" i="9"/>
  <c r="F3649" i="9"/>
  <c r="S3649" i="9" s="1"/>
  <c r="S3648" i="9"/>
  <c r="F3659" i="9"/>
  <c r="G502" i="9"/>
  <c r="G492" i="9"/>
  <c r="T491" i="9"/>
  <c r="I598" i="9"/>
  <c r="V596" i="9"/>
  <c r="N4550" i="9"/>
  <c r="AA4539" i="9"/>
  <c r="N4540" i="9"/>
  <c r="AA4540" i="9" s="1"/>
  <c r="E1580" i="9"/>
  <c r="E1570" i="9"/>
  <c r="R1570" i="9" s="1"/>
  <c r="R1569" i="9"/>
  <c r="R4755" i="9"/>
  <c r="E4756" i="9"/>
  <c r="W845" i="9"/>
  <c r="J846" i="9"/>
  <c r="W846" i="9" s="1"/>
  <c r="D976" i="9"/>
  <c r="Q976" i="9" s="1"/>
  <c r="Q975" i="9"/>
  <c r="D986" i="9"/>
  <c r="D183" i="9"/>
  <c r="D173" i="9"/>
  <c r="Q172" i="9"/>
  <c r="L923" i="9"/>
  <c r="Y923" i="9" s="1"/>
  <c r="Y922" i="9"/>
  <c r="V855" i="9"/>
  <c r="I856" i="9"/>
  <c r="L1471" i="9"/>
  <c r="Y1471" i="9" s="1"/>
  <c r="Y1470" i="9"/>
  <c r="L1481" i="9"/>
  <c r="I103" i="9"/>
  <c r="V101" i="9"/>
  <c r="M885" i="9"/>
  <c r="Z885" i="9" s="1"/>
  <c r="Z884" i="9"/>
  <c r="I4855" i="9"/>
  <c r="V4853" i="9"/>
  <c r="J4946" i="9"/>
  <c r="J4936" i="9"/>
  <c r="W4936" i="9" s="1"/>
  <c r="W4935" i="9"/>
  <c r="L4253" i="9"/>
  <c r="L4243" i="9"/>
  <c r="Y4243" i="9" s="1"/>
  <c r="Y4242" i="9"/>
  <c r="G2271" i="9"/>
  <c r="T2271" i="9" s="1"/>
  <c r="T2270" i="9"/>
  <c r="Z470" i="9"/>
  <c r="M471" i="9"/>
  <c r="E4341" i="9"/>
  <c r="R4330" i="9"/>
  <c r="E4331" i="9"/>
  <c r="R4331" i="9" s="1"/>
  <c r="I2964" i="9"/>
  <c r="V2964" i="9" s="1"/>
  <c r="V2963" i="9"/>
  <c r="AB382" i="9"/>
  <c r="O383" i="9"/>
  <c r="H5639" i="9"/>
  <c r="H5629" i="9"/>
  <c r="U5629" i="9" s="1"/>
  <c r="U5628" i="9"/>
  <c r="D371" i="9"/>
  <c r="Q370" i="9"/>
  <c r="D381" i="9"/>
  <c r="E786" i="9"/>
  <c r="R786" i="9" s="1"/>
  <c r="R785" i="9"/>
  <c r="N2955" i="9"/>
  <c r="N2945" i="9"/>
  <c r="AA2945" i="9" s="1"/>
  <c r="AA2944" i="9"/>
  <c r="I1084" i="9"/>
  <c r="V985" i="9"/>
  <c r="E4548" i="9"/>
  <c r="R4548" i="9" s="1"/>
  <c r="R4547" i="9"/>
  <c r="W855" i="9"/>
  <c r="J856" i="9"/>
  <c r="N986" i="9"/>
  <c r="AA975" i="9"/>
  <c r="N976" i="9"/>
  <c r="L2757" i="9"/>
  <c r="L2747" i="9"/>
  <c r="Y2747" i="9" s="1"/>
  <c r="Y2746" i="9"/>
  <c r="T173" i="9"/>
  <c r="G174" i="9"/>
  <c r="I579" i="9"/>
  <c r="I569" i="9"/>
  <c r="V568" i="9"/>
  <c r="M4925" i="9"/>
  <c r="Z4925" i="9" s="1"/>
  <c r="Z4924" i="9"/>
  <c r="M4935" i="9"/>
  <c r="K252" i="9"/>
  <c r="X252" i="9" s="1"/>
  <c r="X251" i="9"/>
  <c r="M184" i="9"/>
  <c r="M194" i="9"/>
  <c r="Z183" i="9"/>
  <c r="J1292" i="9"/>
  <c r="W1292" i="9" s="1"/>
  <c r="W1291" i="9"/>
  <c r="R3467" i="9"/>
  <c r="E3469" i="9"/>
  <c r="F2351" i="9"/>
  <c r="S2351" i="9" s="1"/>
  <c r="S2350" i="9"/>
  <c r="F2361" i="9"/>
  <c r="G5053" i="9"/>
  <c r="T5051" i="9"/>
  <c r="N4152" i="9"/>
  <c r="AA4152" i="9" s="1"/>
  <c r="AA4151" i="9"/>
  <c r="H5034" i="9"/>
  <c r="H5024" i="9"/>
  <c r="U5024" i="9" s="1"/>
  <c r="U5023" i="9"/>
  <c r="M876" i="9"/>
  <c r="M866" i="9"/>
  <c r="Z865" i="9"/>
  <c r="T657" i="9"/>
  <c r="G658" i="9"/>
  <c r="F1787" i="9"/>
  <c r="S1787" i="9" s="1"/>
  <c r="S1786" i="9"/>
  <c r="W4459" i="9"/>
  <c r="J4460" i="9"/>
  <c r="W4460" i="9" s="1"/>
  <c r="D878" i="9"/>
  <c r="J2469" i="9"/>
  <c r="W2469" i="9" s="1"/>
  <c r="W2468" i="9"/>
  <c r="J5054" i="9"/>
  <c r="W5054" i="9" s="1"/>
  <c r="W5053" i="9"/>
  <c r="L5549" i="9"/>
  <c r="Y5549" i="9" s="1"/>
  <c r="Y5548" i="9"/>
  <c r="I1184" i="9"/>
  <c r="I1174" i="9"/>
  <c r="V1174" i="9" s="1"/>
  <c r="V1173" i="9"/>
  <c r="F75" i="9"/>
  <c r="S74" i="9"/>
  <c r="N1391" i="9"/>
  <c r="AA1391" i="9" s="1"/>
  <c r="AA1390" i="9"/>
  <c r="F3253" i="9"/>
  <c r="S3253" i="9" s="1"/>
  <c r="S3252" i="9"/>
  <c r="F3263" i="9"/>
  <c r="E690" i="9"/>
  <c r="R689" i="9"/>
  <c r="E700" i="9"/>
  <c r="H1867" i="9"/>
  <c r="U1867" i="9" s="1"/>
  <c r="U1866" i="9"/>
  <c r="H1877" i="9"/>
  <c r="O2865" i="9"/>
  <c r="AB2865" i="9" s="1"/>
  <c r="AB2864" i="9"/>
  <c r="N4143" i="9"/>
  <c r="AA4132" i="9"/>
  <c r="N4133" i="9"/>
  <c r="AA4133" i="9" s="1"/>
  <c r="I1022" i="9"/>
  <c r="V1022" i="9" s="1"/>
  <c r="V1021" i="9"/>
  <c r="H967" i="9"/>
  <c r="U967" i="9" s="1"/>
  <c r="U966" i="9"/>
  <c r="J5252" i="9"/>
  <c r="W5252" i="9" s="1"/>
  <c r="W5251" i="9"/>
  <c r="G65" i="9"/>
  <c r="T65" i="9" s="1"/>
  <c r="T64" i="9"/>
  <c r="K3470" i="9"/>
  <c r="X3470" i="9" s="1"/>
  <c r="X3469" i="9"/>
  <c r="E351" i="9"/>
  <c r="R351" i="9" s="1"/>
  <c r="R350" i="9"/>
  <c r="E461" i="9"/>
  <c r="R461" i="9" s="1"/>
  <c r="R460" i="9"/>
  <c r="K2856" i="9"/>
  <c r="K2846" i="9"/>
  <c r="X2846" i="9" s="1"/>
  <c r="X2845" i="9"/>
  <c r="Y3568" i="9"/>
  <c r="L3569" i="9"/>
  <c r="Y3569" i="9" s="1"/>
  <c r="G3659" i="9"/>
  <c r="T3648" i="9"/>
  <c r="G3649" i="9"/>
  <c r="T3649" i="9" s="1"/>
  <c r="J2678" i="9"/>
  <c r="W2678" i="9" s="1"/>
  <c r="W2677" i="9"/>
  <c r="I4163" i="9"/>
  <c r="V4163" i="9" s="1"/>
  <c r="V4162" i="9"/>
  <c r="K2766" i="9"/>
  <c r="X2766" i="9" s="1"/>
  <c r="X2765" i="9"/>
  <c r="J500" i="9"/>
  <c r="W500" i="9" s="1"/>
  <c r="W499" i="9"/>
  <c r="O2669" i="9"/>
  <c r="O2659" i="9"/>
  <c r="AB2659" i="9" s="1"/>
  <c r="AB2658" i="9"/>
  <c r="N2865" i="9"/>
  <c r="AA2865" i="9" s="1"/>
  <c r="AA2864" i="9"/>
  <c r="N1669" i="9"/>
  <c r="AA1669" i="9" s="1"/>
  <c r="AA1668" i="9"/>
  <c r="N1679" i="9"/>
  <c r="H1095" i="9"/>
  <c r="U996" i="9"/>
  <c r="D945" i="9"/>
  <c r="Q945" i="9" s="1"/>
  <c r="Q944" i="9"/>
  <c r="U3755" i="9"/>
  <c r="H3756" i="9"/>
  <c r="U3756" i="9" s="1"/>
  <c r="S855" i="9"/>
  <c r="F856" i="9"/>
  <c r="J3065" i="9"/>
  <c r="J3055" i="9"/>
  <c r="W3055" i="9" s="1"/>
  <c r="W3054" i="9"/>
  <c r="Q668" i="9"/>
  <c r="D669" i="9"/>
  <c r="H202" i="9"/>
  <c r="U200" i="9"/>
  <c r="M3252" i="9"/>
  <c r="M3242" i="9"/>
  <c r="Z3242" i="9" s="1"/>
  <c r="Z3241" i="9"/>
  <c r="Z756" i="9"/>
  <c r="M757" i="9"/>
  <c r="L153" i="9"/>
  <c r="Y153" i="9" s="1"/>
  <c r="Y152" i="9"/>
  <c r="O4144" i="9"/>
  <c r="AB4144" i="9" s="1"/>
  <c r="AB4143" i="9"/>
  <c r="O4154" i="9"/>
  <c r="E923" i="9"/>
  <c r="R923" i="9" s="1"/>
  <c r="R922" i="9"/>
  <c r="H3271" i="9"/>
  <c r="U3269" i="9"/>
  <c r="F3162" i="9"/>
  <c r="S3162" i="9" s="1"/>
  <c r="S3161" i="9"/>
  <c r="E2777" i="9"/>
  <c r="R2777" i="9" s="1"/>
  <c r="R2776" i="9"/>
  <c r="N4856" i="9"/>
  <c r="AA4856" i="9" s="1"/>
  <c r="AA4855" i="9"/>
  <c r="L878" i="9"/>
  <c r="F2380" i="9"/>
  <c r="S2378" i="9"/>
  <c r="I3964" i="9"/>
  <c r="V3962" i="9"/>
  <c r="J4451" i="9"/>
  <c r="W4440" i="9"/>
  <c r="J4441" i="9"/>
  <c r="W4441" i="9" s="1"/>
  <c r="M4954" i="9"/>
  <c r="Z4952" i="9"/>
  <c r="M1886" i="9"/>
  <c r="Z1886" i="9" s="1"/>
  <c r="Z1885" i="9"/>
  <c r="M3648" i="9"/>
  <c r="Z3637" i="9"/>
  <c r="M3638" i="9"/>
  <c r="Z3638" i="9" s="1"/>
  <c r="M2677" i="9"/>
  <c r="Z2675" i="9"/>
  <c r="D4539" i="9"/>
  <c r="Q4528" i="9"/>
  <c r="D4529" i="9"/>
  <c r="Q4529" i="9" s="1"/>
  <c r="H799" i="9"/>
  <c r="H789" i="9"/>
  <c r="U788" i="9"/>
  <c r="K3836" i="9"/>
  <c r="X3836" i="9" s="1"/>
  <c r="X3835" i="9"/>
  <c r="K3846" i="9"/>
  <c r="M3459" i="9"/>
  <c r="Z3459" i="9" s="1"/>
  <c r="Z3458" i="9"/>
  <c r="J2964" i="9"/>
  <c r="W2964" i="9" s="1"/>
  <c r="W2963" i="9"/>
  <c r="AB261" i="9"/>
  <c r="O262" i="9"/>
  <c r="L5648" i="9"/>
  <c r="Y5648" i="9" s="1"/>
  <c r="Y5647" i="9"/>
  <c r="E2867" i="9"/>
  <c r="E2857" i="9"/>
  <c r="R2857" i="9" s="1"/>
  <c r="R2856" i="9"/>
  <c r="M2945" i="9"/>
  <c r="Z2945" i="9" s="1"/>
  <c r="Z2944" i="9"/>
  <c r="M2955" i="9"/>
  <c r="F2768" i="9"/>
  <c r="F2758" i="9"/>
  <c r="S2758" i="9" s="1"/>
  <c r="S2757" i="9"/>
  <c r="D3747" i="9"/>
  <c r="Q3736" i="9"/>
  <c r="D3737" i="9"/>
  <c r="Q3737" i="9" s="1"/>
  <c r="L601" i="9"/>
  <c r="L591" i="9"/>
  <c r="Y590" i="9"/>
  <c r="F301" i="9"/>
  <c r="S299" i="9"/>
  <c r="R3656" i="9"/>
  <c r="E3657" i="9"/>
  <c r="R3657" i="9" s="1"/>
  <c r="D2263" i="9"/>
  <c r="Q2263" i="9" s="1"/>
  <c r="Q2262" i="9"/>
  <c r="D2273" i="9"/>
  <c r="H2857" i="9"/>
  <c r="U2857" i="9" s="1"/>
  <c r="U2856" i="9"/>
  <c r="H2867" i="9"/>
  <c r="L3945" i="9"/>
  <c r="Y3934" i="9"/>
  <c r="L3935" i="9"/>
  <c r="Y3935" i="9" s="1"/>
  <c r="O1570" i="9"/>
  <c r="AB1570" i="9" s="1"/>
  <c r="AB1569" i="9"/>
  <c r="O1580" i="9"/>
  <c r="O697" i="9"/>
  <c r="AB695" i="9"/>
  <c r="F3272" i="9"/>
  <c r="S3272" i="9" s="1"/>
  <c r="S3271" i="9"/>
  <c r="F5449" i="9"/>
  <c r="M934" i="9"/>
  <c r="Z934" i="9" s="1"/>
  <c r="Z933" i="9"/>
  <c r="H4657" i="9"/>
  <c r="U4655" i="9"/>
  <c r="N1974" i="9"/>
  <c r="AA1974" i="9" s="1"/>
  <c r="AA1973" i="9"/>
  <c r="J1194" i="9"/>
  <c r="W1095" i="9"/>
  <c r="O2826" i="9"/>
  <c r="AB2826" i="9" s="1"/>
  <c r="AB2825" i="9"/>
  <c r="J491" i="9"/>
  <c r="J481" i="9"/>
  <c r="W480" i="9"/>
  <c r="AA855" i="9"/>
  <c r="N856" i="9"/>
  <c r="O4361" i="9"/>
  <c r="AB4361" i="9" s="1"/>
  <c r="AB4360" i="9"/>
  <c r="D153" i="9"/>
  <c r="Q153" i="9" s="1"/>
  <c r="Q152" i="9"/>
  <c r="E4944" i="9"/>
  <c r="R4944" i="9" s="1"/>
  <c r="R4943" i="9"/>
  <c r="H2381" i="9"/>
  <c r="U2381" i="9" s="1"/>
  <c r="U2380" i="9"/>
  <c r="G5529" i="9"/>
  <c r="T5518" i="9"/>
  <c r="G5519" i="9"/>
  <c r="T5519" i="9" s="1"/>
  <c r="L3242" i="9"/>
  <c r="Y3242" i="9" s="1"/>
  <c r="Y3241" i="9"/>
  <c r="L3252" i="9"/>
  <c r="X5042" i="9"/>
  <c r="K5043" i="9"/>
  <c r="X5043" i="9" s="1"/>
  <c r="AB4052" i="9"/>
  <c r="O4053" i="9"/>
  <c r="AB4053" i="9" s="1"/>
  <c r="H2461" i="9"/>
  <c r="U2461" i="9" s="1"/>
  <c r="U2460" i="9"/>
  <c r="H2471" i="9"/>
  <c r="S470" i="9"/>
  <c r="F471" i="9"/>
  <c r="I1062" i="9"/>
  <c r="I966" i="9"/>
  <c r="V963" i="9"/>
  <c r="J4738" i="9"/>
  <c r="W4738" i="9" s="1"/>
  <c r="W4737" i="9"/>
  <c r="J4748" i="9"/>
  <c r="E934" i="9"/>
  <c r="R934" i="9" s="1"/>
  <c r="R933" i="9"/>
  <c r="O5647" i="9"/>
  <c r="AB5645" i="9"/>
  <c r="K1779" i="9"/>
  <c r="X1779" i="9" s="1"/>
  <c r="X1778" i="9"/>
  <c r="K1789" i="9"/>
  <c r="F203" i="9"/>
  <c r="S203" i="9" s="1"/>
  <c r="S202" i="9"/>
  <c r="D5243" i="9"/>
  <c r="D5233" i="9"/>
  <c r="Q5233" i="9" s="1"/>
  <c r="Q5232" i="9"/>
  <c r="F4757" i="9"/>
  <c r="S4757" i="9" s="1"/>
  <c r="S4756" i="9"/>
  <c r="G1589" i="9"/>
  <c r="T1589" i="9" s="1"/>
  <c r="T1588" i="9"/>
  <c r="J3549" i="9"/>
  <c r="W3538" i="9"/>
  <c r="J3539" i="9"/>
  <c r="W3539" i="9" s="1"/>
  <c r="H1184" i="9"/>
  <c r="U1173" i="9"/>
  <c r="H1174" i="9"/>
  <c r="U1174" i="9" s="1"/>
  <c r="O4550" i="9"/>
  <c r="O4540" i="9"/>
  <c r="AB4540" i="9" s="1"/>
  <c r="AB4539" i="9"/>
  <c r="AB4756" i="9"/>
  <c r="O4757" i="9"/>
  <c r="AB4757" i="9" s="1"/>
  <c r="I1481" i="9"/>
  <c r="I1471" i="9"/>
  <c r="V1471" i="9" s="1"/>
  <c r="V1470" i="9"/>
  <c r="N588" i="9"/>
  <c r="AA588" i="9" s="1"/>
  <c r="AA587" i="9"/>
  <c r="N1778" i="9"/>
  <c r="N1768" i="9"/>
  <c r="AA1768" i="9" s="1"/>
  <c r="AA1767" i="9"/>
  <c r="I4055" i="9"/>
  <c r="V4044" i="9"/>
  <c r="I4045" i="9"/>
  <c r="V4045" i="9" s="1"/>
  <c r="I3341" i="9"/>
  <c r="V3341" i="9" s="1"/>
  <c r="V3340" i="9"/>
  <c r="I3351" i="9"/>
  <c r="J1778" i="9"/>
  <c r="J1768" i="9"/>
  <c r="W1768" i="9" s="1"/>
  <c r="W1767" i="9"/>
  <c r="L2766" i="9"/>
  <c r="Y2766" i="9" s="1"/>
  <c r="Y2765" i="9"/>
  <c r="K2865" i="9"/>
  <c r="X2865" i="9" s="1"/>
  <c r="X2864" i="9"/>
  <c r="D601" i="9"/>
  <c r="D591" i="9"/>
  <c r="Q590" i="9"/>
  <c r="G4936" i="9"/>
  <c r="T4936" i="9" s="1"/>
  <c r="T4935" i="9"/>
  <c r="G4946" i="9"/>
  <c r="L3560" i="9"/>
  <c r="Y3549" i="9"/>
  <c r="L3550" i="9"/>
  <c r="Y3550" i="9" s="1"/>
  <c r="E4350" i="9"/>
  <c r="R4350" i="9" s="1"/>
  <c r="R4349" i="9"/>
  <c r="F3549" i="9"/>
  <c r="S3538" i="9"/>
  <c r="F3539" i="9"/>
  <c r="S3539" i="9" s="1"/>
  <c r="K778" i="9"/>
  <c r="X777" i="9"/>
  <c r="K788" i="9"/>
  <c r="K4044" i="9"/>
  <c r="X4033" i="9"/>
  <c r="K4034" i="9"/>
  <c r="X4034" i="9" s="1"/>
  <c r="O966" i="9"/>
  <c r="N4946" i="9"/>
  <c r="N4936" i="9"/>
  <c r="AA4936" i="9" s="1"/>
  <c r="AA4935" i="9"/>
  <c r="G2747" i="9"/>
  <c r="T2747" i="9" s="1"/>
  <c r="T2746" i="9"/>
  <c r="G2757" i="9"/>
  <c r="D923" i="9"/>
  <c r="Q923" i="9" s="1"/>
  <c r="Q922" i="9"/>
  <c r="D75" i="9"/>
  <c r="Q74" i="9"/>
  <c r="I1273" i="9"/>
  <c r="V1273" i="9" s="1"/>
  <c r="V1272" i="9"/>
  <c r="I1283" i="9"/>
  <c r="F65" i="9"/>
  <c r="S65" i="9" s="1"/>
  <c r="S64" i="9"/>
  <c r="O3055" i="9"/>
  <c r="AB3055" i="9" s="1"/>
  <c r="AB3054" i="9"/>
  <c r="O3065" i="9"/>
  <c r="O3855" i="9"/>
  <c r="AB3855" i="9" s="1"/>
  <c r="AB3854" i="9"/>
  <c r="H293" i="9"/>
  <c r="H283" i="9"/>
  <c r="U282" i="9"/>
  <c r="AB481" i="9"/>
  <c r="O482" i="9"/>
  <c r="AB482" i="9" s="1"/>
  <c r="D2648" i="9"/>
  <c r="Q2648" i="9" s="1"/>
  <c r="Q2647" i="9"/>
  <c r="D2658" i="9"/>
  <c r="F3668" i="9"/>
  <c r="S3668" i="9" s="1"/>
  <c r="S3667" i="9"/>
  <c r="F5530" i="9"/>
  <c r="S5530" i="9" s="1"/>
  <c r="S5529" i="9"/>
  <c r="F5540" i="9"/>
  <c r="M4548" i="9"/>
  <c r="Z4548" i="9" s="1"/>
  <c r="Z4547" i="9"/>
  <c r="M3440" i="9"/>
  <c r="Z3440" i="9" s="1"/>
  <c r="Z3439" i="9"/>
  <c r="M3450" i="9"/>
  <c r="U103" i="9"/>
  <c r="H104" i="9"/>
  <c r="U104" i="9" s="1"/>
  <c r="O5103" i="9"/>
  <c r="AB5103" i="9" s="1"/>
  <c r="AB5102" i="9"/>
  <c r="L799" i="9"/>
  <c r="L789" i="9"/>
  <c r="Y788" i="9"/>
  <c r="M54" i="9"/>
  <c r="Z54" i="9" s="1"/>
  <c r="Z53" i="9"/>
  <c r="O4847" i="9"/>
  <c r="AB4836" i="9"/>
  <c r="O4837" i="9"/>
  <c r="AB4837" i="9" s="1"/>
  <c r="F934" i="9"/>
  <c r="S934" i="9" s="1"/>
  <c r="S933" i="9"/>
  <c r="N1194" i="9"/>
  <c r="AA1095" i="9"/>
  <c r="M1161" i="9"/>
  <c r="M1065" i="9"/>
  <c r="Z1062" i="9"/>
  <c r="I2372" i="9"/>
  <c r="I2362" i="9"/>
  <c r="V2362" i="9" s="1"/>
  <c r="V2361" i="9"/>
  <c r="D450" i="9"/>
  <c r="Q450" i="9" s="1"/>
  <c r="Q449" i="9"/>
  <c r="I2469" i="9"/>
  <c r="V2469" i="9" s="1"/>
  <c r="V2468" i="9"/>
  <c r="I2667" i="9"/>
  <c r="V2667" i="9" s="1"/>
  <c r="V2666" i="9"/>
  <c r="L945" i="9"/>
  <c r="Y945" i="9" s="1"/>
  <c r="Y944" i="9"/>
  <c r="D4558" i="9"/>
  <c r="Q4556" i="9"/>
  <c r="E1194" i="9"/>
  <c r="R1095" i="9"/>
  <c r="N3649" i="9"/>
  <c r="AA3649" i="9" s="1"/>
  <c r="AA3648" i="9"/>
  <c r="N3659" i="9"/>
  <c r="K1150" i="9"/>
  <c r="K1054" i="9"/>
  <c r="X1051" i="9"/>
  <c r="I4925" i="9"/>
  <c r="V4925" i="9" s="1"/>
  <c r="V4924" i="9"/>
  <c r="I4935" i="9"/>
  <c r="K2747" i="9"/>
  <c r="X2747" i="9" s="1"/>
  <c r="X2746" i="9"/>
  <c r="K2757" i="9"/>
  <c r="L3055" i="9"/>
  <c r="Y3055" i="9" s="1"/>
  <c r="Y3054" i="9"/>
  <c r="L3065" i="9"/>
  <c r="O500" i="9"/>
  <c r="AB500" i="9" s="1"/>
  <c r="AB499" i="9"/>
  <c r="N668" i="9"/>
  <c r="AA667" i="9"/>
  <c r="N678" i="9"/>
  <c r="AB559" i="9"/>
  <c r="O560" i="9"/>
  <c r="AB560" i="9" s="1"/>
  <c r="AB4855" i="9"/>
  <c r="O4856" i="9"/>
  <c r="AB4856" i="9" s="1"/>
  <c r="I5232" i="9"/>
  <c r="V5221" i="9"/>
  <c r="I5222" i="9"/>
  <c r="V5222" i="9" s="1"/>
  <c r="K3759" i="9"/>
  <c r="X3759" i="9" s="1"/>
  <c r="X3758" i="9"/>
  <c r="K3769" i="9"/>
  <c r="I1391" i="9"/>
  <c r="V1391" i="9" s="1"/>
  <c r="V1390" i="9"/>
  <c r="Z5053" i="9"/>
  <c r="M5054" i="9"/>
  <c r="Z5054" i="9" s="1"/>
  <c r="H4856" i="9"/>
  <c r="U4856" i="9" s="1"/>
  <c r="U4855" i="9"/>
  <c r="AA4657" i="9"/>
  <c r="N4658" i="9"/>
  <c r="AA4658" i="9" s="1"/>
  <c r="T282" i="9"/>
  <c r="G293" i="9"/>
  <c r="G283" i="9"/>
  <c r="F2678" i="9"/>
  <c r="S2678" i="9" s="1"/>
  <c r="S2677" i="9"/>
  <c r="D3055" i="9"/>
  <c r="Q3055" i="9" s="1"/>
  <c r="Q3054" i="9"/>
  <c r="D3065" i="9"/>
  <c r="H3857" i="9"/>
  <c r="H3847" i="9"/>
  <c r="U3847" i="9" s="1"/>
  <c r="U3846" i="9"/>
  <c r="D2084" i="9"/>
  <c r="Q2084" i="9" s="1"/>
  <c r="Q2083" i="9"/>
  <c r="M2263" i="9"/>
  <c r="Z2263" i="9" s="1"/>
  <c r="Z2262" i="9"/>
  <c r="M2273" i="9"/>
  <c r="D2182" i="9"/>
  <c r="Q2180" i="9"/>
  <c r="V756" i="9"/>
  <c r="I757" i="9"/>
  <c r="D3560" i="9"/>
  <c r="Q3549" i="9"/>
  <c r="D3550" i="9"/>
  <c r="Q3550" i="9" s="1"/>
  <c r="F5628" i="9"/>
  <c r="F5618" i="9"/>
  <c r="S5618" i="9" s="1"/>
  <c r="S5617" i="9"/>
  <c r="L1183" i="9"/>
  <c r="Y1084" i="9"/>
  <c r="Z4844" i="9"/>
  <c r="M4845" i="9"/>
  <c r="Z4845" i="9" s="1"/>
  <c r="G2956" i="9"/>
  <c r="T2956" i="9" s="1"/>
  <c r="T2955" i="9"/>
  <c r="G2966" i="9"/>
  <c r="Z944" i="9"/>
  <c r="M945" i="9"/>
  <c r="Z945" i="9" s="1"/>
  <c r="W933" i="9"/>
  <c r="J934" i="9"/>
  <c r="W934" i="9" s="1"/>
  <c r="H2480" i="9"/>
  <c r="U2480" i="9" s="1"/>
  <c r="U2479" i="9"/>
  <c r="O3074" i="9"/>
  <c r="AB3074" i="9" s="1"/>
  <c r="AB3073" i="9"/>
  <c r="I1194" i="9"/>
  <c r="V1095" i="9"/>
  <c r="J5431" i="9"/>
  <c r="W5431" i="9" s="1"/>
  <c r="W5430" i="9"/>
  <c r="J5441" i="9"/>
  <c r="M1778" i="9"/>
  <c r="M1768" i="9"/>
  <c r="Z1768" i="9" s="1"/>
  <c r="Z1767" i="9"/>
  <c r="H679" i="9"/>
  <c r="U678" i="9"/>
  <c r="H689" i="9"/>
  <c r="H3371" i="9"/>
  <c r="U3371" i="9" s="1"/>
  <c r="U3370" i="9"/>
  <c r="L5420" i="9"/>
  <c r="Y5420" i="9" s="1"/>
  <c r="Y5419" i="9"/>
  <c r="L5430" i="9"/>
  <c r="F697" i="9"/>
  <c r="S695" i="9"/>
  <c r="N5350" i="9"/>
  <c r="D1490" i="9"/>
  <c r="Q1490" i="9" s="1"/>
  <c r="Q1489" i="9"/>
  <c r="I1054" i="9"/>
  <c r="I1150" i="9"/>
  <c r="V1051" i="9"/>
  <c r="I3370" i="9"/>
  <c r="V3368" i="9"/>
  <c r="F1382" i="9"/>
  <c r="F1372" i="9"/>
  <c r="S1372" i="9" s="1"/>
  <c r="S1371" i="9"/>
  <c r="N2777" i="9"/>
  <c r="AA2777" i="9" s="1"/>
  <c r="AA2776" i="9"/>
  <c r="O4352" i="9"/>
  <c r="AB4341" i="9"/>
  <c r="O4342" i="9"/>
  <c r="AB4342" i="9" s="1"/>
  <c r="D769" i="9"/>
  <c r="Q769" i="9" s="1"/>
  <c r="Q768" i="9"/>
  <c r="I481" i="9"/>
  <c r="V480" i="9"/>
  <c r="I491" i="9"/>
  <c r="E5441" i="9"/>
  <c r="E5431" i="9"/>
  <c r="R5431" i="9" s="1"/>
  <c r="R5430" i="9"/>
  <c r="E5640" i="9"/>
  <c r="R5640" i="9" s="1"/>
  <c r="R5639" i="9"/>
  <c r="E5650" i="9"/>
  <c r="L293" i="9"/>
  <c r="L283" i="9"/>
  <c r="Y282" i="9"/>
  <c r="J1955" i="9"/>
  <c r="W1955" i="9" s="1"/>
  <c r="W1954" i="9"/>
  <c r="J1965" i="9"/>
  <c r="H2263" i="9"/>
  <c r="U2263" i="9" s="1"/>
  <c r="U2262" i="9"/>
  <c r="H2273" i="9"/>
  <c r="D4440" i="9"/>
  <c r="D4430" i="9"/>
  <c r="Q4430" i="9" s="1"/>
  <c r="Q4429" i="9"/>
  <c r="O1679" i="9"/>
  <c r="O1669" i="9"/>
  <c r="AB1669" i="9" s="1"/>
  <c r="AB1668" i="9"/>
  <c r="K1471" i="9"/>
  <c r="X1471" i="9" s="1"/>
  <c r="X1470" i="9"/>
  <c r="K1481" i="9"/>
  <c r="X5438" i="9"/>
  <c r="K5439" i="9"/>
  <c r="X5439" i="9" s="1"/>
  <c r="O5439" i="9"/>
  <c r="AB5439" i="9" s="1"/>
  <c r="AB5438" i="9"/>
  <c r="E2083" i="9"/>
  <c r="R2081" i="9"/>
  <c r="M3667" i="9"/>
  <c r="Z3665" i="9"/>
  <c r="M4064" i="9"/>
  <c r="Z4064" i="9" s="1"/>
  <c r="Z4063" i="9"/>
  <c r="K3956" i="9"/>
  <c r="K3946" i="9"/>
  <c r="X3946" i="9" s="1"/>
  <c r="X3945" i="9"/>
  <c r="I3074" i="9"/>
  <c r="V3074" i="9" s="1"/>
  <c r="V3073" i="9"/>
  <c r="O887" i="9"/>
  <c r="AB876" i="9"/>
  <c r="O877" i="9"/>
  <c r="M1878" i="9"/>
  <c r="Z1878" i="9" s="1"/>
  <c r="Z1877" i="9"/>
  <c r="M1888" i="9"/>
  <c r="M2568" i="9"/>
  <c r="Z2568" i="9" s="1"/>
  <c r="Z2567" i="9"/>
  <c r="Q3953" i="9"/>
  <c r="D3954" i="9"/>
  <c r="Q3954" i="9" s="1"/>
  <c r="X1062" i="9"/>
  <c r="K1161" i="9"/>
  <c r="K1065" i="9"/>
  <c r="N194" i="9"/>
  <c r="N184" i="9"/>
  <c r="AA183" i="9"/>
  <c r="Z4745" i="9"/>
  <c r="M4746" i="9"/>
  <c r="Z4746" i="9" s="1"/>
  <c r="V884" i="9"/>
  <c r="I885" i="9"/>
  <c r="V885" i="9" s="1"/>
  <c r="D2381" i="9"/>
  <c r="Q2381" i="9" s="1"/>
  <c r="Q2380" i="9"/>
  <c r="H2677" i="9"/>
  <c r="U2675" i="9"/>
  <c r="N1688" i="9"/>
  <c r="AA1688" i="9" s="1"/>
  <c r="AA1687" i="9"/>
  <c r="L3371" i="9"/>
  <c r="Y3371" i="9" s="1"/>
  <c r="Y3370" i="9"/>
  <c r="E2450" i="9"/>
  <c r="R2450" i="9" s="1"/>
  <c r="R2449" i="9"/>
  <c r="E2460" i="9"/>
  <c r="L5254" i="9"/>
  <c r="L5244" i="9"/>
  <c r="Y5244" i="9" s="1"/>
  <c r="Y5243" i="9"/>
  <c r="M3261" i="9"/>
  <c r="Z3261" i="9" s="1"/>
  <c r="Z3260" i="9"/>
  <c r="E5045" i="9"/>
  <c r="E5035" i="9"/>
  <c r="R5035" i="9" s="1"/>
  <c r="R5034" i="9"/>
  <c r="M2549" i="9"/>
  <c r="Z2549" i="9" s="1"/>
  <c r="Z2548" i="9"/>
  <c r="M2559" i="9"/>
  <c r="Y459" i="9"/>
  <c r="L460" i="9"/>
  <c r="M4639" i="9"/>
  <c r="Z4639" i="9" s="1"/>
  <c r="Z4638" i="9"/>
  <c r="M4649" i="9"/>
  <c r="J291" i="9"/>
  <c r="W291" i="9" s="1"/>
  <c r="W290" i="9"/>
  <c r="L5439" i="9"/>
  <c r="Y5439" i="9" s="1"/>
  <c r="Y5438" i="9"/>
  <c r="J2865" i="9"/>
  <c r="W2865" i="9" s="1"/>
  <c r="W2864" i="9"/>
  <c r="M5251" i="9"/>
  <c r="Z5249" i="9"/>
  <c r="J194" i="9"/>
  <c r="J184" i="9"/>
  <c r="W183" i="9"/>
  <c r="H5420" i="9"/>
  <c r="U5420" i="9" s="1"/>
  <c r="U5419" i="9"/>
  <c r="H5430" i="9"/>
  <c r="AA884" i="9"/>
  <c r="N885" i="9"/>
  <c r="AA885" i="9" s="1"/>
  <c r="J382" i="9"/>
  <c r="W381" i="9"/>
  <c r="J392" i="9"/>
  <c r="J956" i="9"/>
  <c r="W956" i="9" s="1"/>
  <c r="W955" i="9"/>
  <c r="G500" i="9"/>
  <c r="T500" i="9" s="1"/>
  <c r="T499" i="9"/>
  <c r="G393" i="9"/>
  <c r="T392" i="9"/>
  <c r="G403" i="9"/>
  <c r="D4352" i="9"/>
  <c r="D4342" i="9"/>
  <c r="Q4342" i="9" s="1"/>
  <c r="Q4341" i="9"/>
  <c r="J1886" i="9"/>
  <c r="W1886" i="9" s="1"/>
  <c r="W1885" i="9"/>
  <c r="L2667" i="9"/>
  <c r="Y2667" i="9" s="1"/>
  <c r="Y2666" i="9"/>
  <c r="L659" i="9"/>
  <c r="Y659" i="9" s="1"/>
  <c r="Y658" i="9"/>
  <c r="AB767" i="9"/>
  <c r="O768" i="9"/>
  <c r="G697" i="9"/>
  <c r="T695" i="9"/>
  <c r="J579" i="9"/>
  <c r="J569" i="9"/>
  <c r="W568" i="9"/>
  <c r="U922" i="9"/>
  <c r="H923" i="9"/>
  <c r="U923" i="9" s="1"/>
  <c r="D2362" i="9"/>
  <c r="Q2362" i="9" s="1"/>
  <c r="Q2361" i="9"/>
  <c r="D2372" i="9"/>
  <c r="H4746" i="9"/>
  <c r="U4746" i="9" s="1"/>
  <c r="U4745" i="9"/>
  <c r="F1084" i="9"/>
  <c r="S985" i="9"/>
  <c r="N75" i="9"/>
  <c r="AA74" i="9"/>
  <c r="L4539" i="9"/>
  <c r="L4529" i="9"/>
  <c r="Y4529" i="9" s="1"/>
  <c r="Y4528" i="9"/>
  <c r="L4353" i="9"/>
  <c r="Y4353" i="9" s="1"/>
  <c r="Y4352" i="9"/>
  <c r="L4363" i="9"/>
  <c r="G1139" i="9"/>
  <c r="G1043" i="9"/>
  <c r="T1040" i="9"/>
  <c r="W756" i="9"/>
  <c r="J757" i="9"/>
  <c r="E302" i="9"/>
  <c r="R302" i="9" s="1"/>
  <c r="R301" i="9"/>
  <c r="M381" i="9"/>
  <c r="M371" i="9"/>
  <c r="Z370" i="9"/>
  <c r="H797" i="9"/>
  <c r="U797" i="9" s="1"/>
  <c r="U796" i="9"/>
  <c r="D2876" i="9"/>
  <c r="Q2876" i="9" s="1"/>
  <c r="Q2875" i="9"/>
  <c r="L3074" i="9"/>
  <c r="Y3074" i="9" s="1"/>
  <c r="Y3073" i="9"/>
  <c r="M786" i="9"/>
  <c r="Z786" i="9" s="1"/>
  <c r="Z785" i="9"/>
  <c r="O3352" i="9"/>
  <c r="AB3352" i="9" s="1"/>
  <c r="AB3351" i="9"/>
  <c r="O3362" i="9"/>
  <c r="M923" i="9"/>
  <c r="Z923" i="9" s="1"/>
  <c r="Z922" i="9"/>
  <c r="AA5251" i="9"/>
  <c r="N5252" i="9"/>
  <c r="AA5252" i="9" s="1"/>
  <c r="L4154" i="9"/>
  <c r="L4144" i="9"/>
  <c r="Y4144" i="9" s="1"/>
  <c r="Y4143" i="9"/>
  <c r="N2974" i="9"/>
  <c r="AA2972" i="9"/>
  <c r="G2174" i="9"/>
  <c r="G2164" i="9"/>
  <c r="T2164" i="9" s="1"/>
  <c r="T2163" i="9"/>
  <c r="M283" i="9"/>
  <c r="Z282" i="9"/>
  <c r="M293" i="9"/>
  <c r="J75" i="9"/>
  <c r="W74" i="9"/>
  <c r="U4448" i="9"/>
  <c r="H4449" i="9"/>
  <c r="U4449" i="9" s="1"/>
  <c r="H1679" i="9"/>
  <c r="H1669" i="9"/>
  <c r="U1669" i="9" s="1"/>
  <c r="U1668" i="9"/>
  <c r="K3371" i="9"/>
  <c r="X3371" i="9" s="1"/>
  <c r="X3370" i="9"/>
  <c r="J3162" i="9"/>
  <c r="W3162" i="9" s="1"/>
  <c r="W3161" i="9"/>
  <c r="G2669" i="9"/>
  <c r="G2659" i="9"/>
  <c r="T2659" i="9" s="1"/>
  <c r="T2658" i="9"/>
  <c r="F995" i="9"/>
  <c r="S995" i="9" s="1"/>
  <c r="S994" i="9"/>
  <c r="F4946" i="9"/>
  <c r="F4936" i="9"/>
  <c r="S4936" i="9" s="1"/>
  <c r="S4935" i="9"/>
  <c r="G1382" i="9"/>
  <c r="G1372" i="9"/>
  <c r="T1372" i="9" s="1"/>
  <c r="T1371" i="9"/>
  <c r="L4558" i="9"/>
  <c r="Y4556" i="9"/>
  <c r="AB5597" i="9"/>
  <c r="O5598" i="9"/>
  <c r="AB5598" i="9" s="1"/>
  <c r="J3668" i="9"/>
  <c r="W3668" i="9" s="1"/>
  <c r="W3667" i="9"/>
  <c r="I2658" i="9"/>
  <c r="I2648" i="9"/>
  <c r="V2648" i="9" s="1"/>
  <c r="V2647" i="9"/>
  <c r="E1094" i="9"/>
  <c r="R1094" i="9" s="1"/>
  <c r="R1093" i="9"/>
  <c r="I3469" i="9"/>
  <c r="V3467" i="9"/>
  <c r="I461" i="9"/>
  <c r="V461" i="9" s="1"/>
  <c r="V460" i="9"/>
  <c r="G2875" i="9"/>
  <c r="T2873" i="9"/>
  <c r="J1974" i="9"/>
  <c r="W1974" i="9" s="1"/>
  <c r="W1973" i="9"/>
  <c r="L1679" i="9"/>
  <c r="L1669" i="9"/>
  <c r="Y1669" i="9" s="1"/>
  <c r="Y1668" i="9"/>
  <c r="S1982" i="9"/>
  <c r="F1984" i="9"/>
  <c r="D3766" i="9"/>
  <c r="Q3764" i="9"/>
  <c r="M2964" i="9"/>
  <c r="Z2964" i="9" s="1"/>
  <c r="Z2963" i="9"/>
  <c r="O4559" i="9"/>
  <c r="AB4559" i="9" s="1"/>
  <c r="AB4558" i="9"/>
  <c r="T895" i="9"/>
  <c r="G896" i="9"/>
  <c r="T896" i="9" s="1"/>
  <c r="D390" i="9"/>
  <c r="Q390" i="9" s="1"/>
  <c r="Q389" i="9"/>
  <c r="F3065" i="9"/>
  <c r="F3055" i="9"/>
  <c r="S3055" i="9" s="1"/>
  <c r="S3054" i="9"/>
  <c r="M1669" i="9"/>
  <c r="Z1669" i="9" s="1"/>
  <c r="Z1668" i="9"/>
  <c r="M1679" i="9"/>
  <c r="D3074" i="9"/>
  <c r="Q3074" i="9" s="1"/>
  <c r="Q3073" i="9"/>
  <c r="E3847" i="9"/>
  <c r="R3847" i="9" s="1"/>
  <c r="R3846" i="9"/>
  <c r="E3857" i="9"/>
  <c r="U580" i="9"/>
  <c r="H581" i="9"/>
  <c r="I1976" i="9"/>
  <c r="I1966" i="9"/>
  <c r="V1966" i="9" s="1"/>
  <c r="V1965" i="9"/>
  <c r="F1955" i="9"/>
  <c r="S1955" i="9" s="1"/>
  <c r="S1954" i="9"/>
  <c r="F1965" i="9"/>
  <c r="N164" i="9"/>
  <c r="AA164" i="9" s="1"/>
  <c r="AA163" i="9"/>
  <c r="J1062" i="9"/>
  <c r="J966" i="9"/>
  <c r="W963" i="9"/>
  <c r="F4550" i="9"/>
  <c r="F4540" i="9"/>
  <c r="S4540" i="9" s="1"/>
  <c r="S4539" i="9"/>
  <c r="F668" i="9"/>
  <c r="S667" i="9"/>
  <c r="F678" i="9"/>
  <c r="O5519" i="9"/>
  <c r="AB5519" i="9" s="1"/>
  <c r="AB5518" i="9"/>
  <c r="O5529" i="9"/>
  <c r="N2065" i="9"/>
  <c r="AA2065" i="9" s="1"/>
  <c r="AA2064" i="9"/>
  <c r="N2075" i="9"/>
  <c r="L966" i="9"/>
  <c r="H3173" i="9"/>
  <c r="U3173" i="9" s="1"/>
  <c r="U3172" i="9"/>
  <c r="AA756" i="9"/>
  <c r="N757" i="9"/>
  <c r="L5332" i="9"/>
  <c r="Y5332" i="9" s="1"/>
  <c r="Y5331" i="9"/>
  <c r="L5342" i="9"/>
  <c r="J2164" i="9"/>
  <c r="W2164" i="9" s="1"/>
  <c r="W2163" i="9"/>
  <c r="J2174" i="9"/>
  <c r="L4647" i="9"/>
  <c r="Y4647" i="9" s="1"/>
  <c r="Y4646" i="9"/>
  <c r="J1877" i="9"/>
  <c r="J1867" i="9"/>
  <c r="W1867" i="9" s="1"/>
  <c r="W1866" i="9"/>
  <c r="R360" i="9"/>
  <c r="E361" i="9"/>
  <c r="I2568" i="9"/>
  <c r="V2568" i="9" s="1"/>
  <c r="V2567" i="9"/>
  <c r="M3847" i="9"/>
  <c r="Z3847" i="9" s="1"/>
  <c r="Z3846" i="9"/>
  <c r="M3857" i="9"/>
  <c r="N2659" i="9"/>
  <c r="AA2659" i="9" s="1"/>
  <c r="AA2658" i="9"/>
  <c r="N2669" i="9"/>
  <c r="K1886" i="9"/>
  <c r="X1886" i="9" s="1"/>
  <c r="X1885" i="9"/>
  <c r="M1490" i="9"/>
  <c r="Z1490" i="9" s="1"/>
  <c r="Z1489" i="9"/>
  <c r="L3459" i="9"/>
  <c r="Y3459" i="9" s="1"/>
  <c r="Y3458" i="9"/>
  <c r="G2361" i="9"/>
  <c r="G2351" i="9"/>
  <c r="T2351" i="9" s="1"/>
  <c r="T2350" i="9"/>
  <c r="M3767" i="9"/>
  <c r="Z3767" i="9" s="1"/>
  <c r="Z3766" i="9"/>
  <c r="G1117" i="9"/>
  <c r="G1021" i="9"/>
  <c r="T1018" i="9"/>
  <c r="E5144" i="9"/>
  <c r="R5133" i="9"/>
  <c r="E5134" i="9"/>
  <c r="R5134" i="9" s="1"/>
  <c r="L65" i="9"/>
  <c r="Y65" i="9" s="1"/>
  <c r="Y64" i="9"/>
  <c r="T4756" i="9"/>
  <c r="G4757" i="9"/>
  <c r="T4757" i="9" s="1"/>
  <c r="M1976" i="9"/>
  <c r="M1966" i="9"/>
  <c r="Z1966" i="9" s="1"/>
  <c r="Z1965" i="9"/>
  <c r="M3162" i="9"/>
  <c r="Z3162" i="9" s="1"/>
  <c r="Z3161" i="9"/>
  <c r="O1966" i="9"/>
  <c r="AB1966" i="9" s="1"/>
  <c r="AB1965" i="9"/>
  <c r="O1976" i="9"/>
  <c r="E3143" i="9"/>
  <c r="R3143" i="9" s="1"/>
  <c r="R3142" i="9"/>
  <c r="E3153" i="9"/>
  <c r="D1985" i="9"/>
  <c r="Q1985" i="9" s="1"/>
  <c r="Q1984" i="9"/>
  <c r="N4055" i="9"/>
  <c r="N4045" i="9"/>
  <c r="AA4045" i="9" s="1"/>
  <c r="AA4044" i="9"/>
  <c r="K3865" i="9"/>
  <c r="X3863" i="9"/>
  <c r="N382" i="9"/>
  <c r="AA381" i="9"/>
  <c r="N392" i="9"/>
  <c r="N3253" i="9"/>
  <c r="AA3253" i="9" s="1"/>
  <c r="AA3252" i="9"/>
  <c r="N3263" i="9"/>
  <c r="G3074" i="9"/>
  <c r="T3074" i="9" s="1"/>
  <c r="T3073" i="9"/>
  <c r="G1283" i="9"/>
  <c r="G1273" i="9"/>
  <c r="T1273" i="9" s="1"/>
  <c r="T1272" i="9"/>
  <c r="I1669" i="9"/>
  <c r="V1669" i="9" s="1"/>
  <c r="V1668" i="9"/>
  <c r="I1679" i="9"/>
  <c r="L2570" i="9"/>
  <c r="L2560" i="9"/>
  <c r="Y2560" i="9" s="1"/>
  <c r="Y2559" i="9"/>
  <c r="M5640" i="9"/>
  <c r="Z5640" i="9" s="1"/>
  <c r="Z5639" i="9"/>
  <c r="M5650" i="9"/>
  <c r="Y162" i="9"/>
  <c r="L163" i="9"/>
  <c r="J648" i="9"/>
  <c r="W648" i="9" s="1"/>
  <c r="W647" i="9"/>
  <c r="U4547" i="9"/>
  <c r="H4548" i="9"/>
  <c r="U4548" i="9" s="1"/>
  <c r="J2065" i="9"/>
  <c r="W2065" i="9" s="1"/>
  <c r="W2064" i="9"/>
  <c r="J2075" i="9"/>
  <c r="H1589" i="9"/>
  <c r="U1589" i="9" s="1"/>
  <c r="U1588" i="9"/>
  <c r="N2380" i="9"/>
  <c r="AA2378" i="9"/>
  <c r="J549" i="9"/>
  <c r="W549" i="9" s="1"/>
  <c r="W548" i="9"/>
  <c r="G2975" i="9"/>
  <c r="T2975" i="9" s="1"/>
  <c r="T2974" i="9"/>
  <c r="O2480" i="9"/>
  <c r="AB2480" i="9" s="1"/>
  <c r="AB2479" i="9"/>
  <c r="G590" i="9"/>
  <c r="G580" i="9"/>
  <c r="T579" i="9"/>
  <c r="M3143" i="9"/>
  <c r="Z3143" i="9" s="1"/>
  <c r="Z3142" i="9"/>
  <c r="M3153" i="9"/>
  <c r="E895" i="9"/>
  <c r="R893" i="9"/>
  <c r="AA1021" i="9"/>
  <c r="N1022" i="9"/>
  <c r="AA1022" i="9" s="1"/>
  <c r="D4064" i="9"/>
  <c r="Q4064" i="9" s="1"/>
  <c r="Q4063" i="9"/>
  <c r="I3271" i="9"/>
  <c r="V3269" i="9"/>
  <c r="S756" i="9"/>
  <c r="F757" i="9"/>
  <c r="K164" i="9"/>
  <c r="X164" i="9" s="1"/>
  <c r="X163" i="9"/>
  <c r="O1867" i="9"/>
  <c r="AB1867" i="9" s="1"/>
  <c r="AB1866" i="9"/>
  <c r="O1877" i="9"/>
  <c r="D2677" i="9"/>
  <c r="Q2675" i="9"/>
  <c r="D1580" i="9"/>
  <c r="D1570" i="9"/>
  <c r="Q1570" i="9" s="1"/>
  <c r="Q1569" i="9"/>
  <c r="W4854" i="9"/>
  <c r="J4855" i="9"/>
  <c r="O4955" i="9"/>
  <c r="AB4955" i="9" s="1"/>
  <c r="AB4954" i="9"/>
  <c r="X74" i="9"/>
  <c r="K75" i="9"/>
  <c r="N291" i="9"/>
  <c r="AA291" i="9" s="1"/>
  <c r="AA290" i="9"/>
  <c r="N579" i="9"/>
  <c r="N569" i="9"/>
  <c r="AA568" i="9"/>
  <c r="F4460" i="9"/>
  <c r="S4460" i="9" s="1"/>
  <c r="S4459" i="9"/>
  <c r="G966" i="9"/>
  <c r="I3252" i="9"/>
  <c r="I3242" i="9"/>
  <c r="V3242" i="9" s="1"/>
  <c r="V3241" i="9"/>
  <c r="D3866" i="9"/>
  <c r="Q3866" i="9" s="1"/>
  <c r="Q3865" i="9"/>
  <c r="D489" i="9"/>
  <c r="Q489" i="9" s="1"/>
  <c r="Q488" i="9"/>
  <c r="D5449" i="9"/>
  <c r="Q5447" i="9"/>
  <c r="M2469" i="9"/>
  <c r="Z2469" i="9" s="1"/>
  <c r="Z2468" i="9"/>
  <c r="I5540" i="9"/>
  <c r="I5530" i="9"/>
  <c r="V5530" i="9" s="1"/>
  <c r="V5529" i="9"/>
  <c r="K2579" i="9"/>
  <c r="X2579" i="9" s="1"/>
  <c r="X2578" i="9"/>
  <c r="E876" i="9"/>
  <c r="E866" i="9"/>
  <c r="R865" i="9"/>
  <c r="AB4013" i="9"/>
  <c r="O4014" i="9"/>
  <c r="AB4014" i="9" s="1"/>
  <c r="D1183" i="9"/>
  <c r="Q1084" i="9"/>
  <c r="J1174" i="9"/>
  <c r="W1174" i="9" s="1"/>
  <c r="W1173" i="9"/>
  <c r="J1184" i="9"/>
  <c r="E1778" i="9"/>
  <c r="E1768" i="9"/>
  <c r="R1768" i="9" s="1"/>
  <c r="R1767" i="9"/>
  <c r="L1117" i="9"/>
  <c r="L1021" i="9"/>
  <c r="Y1018" i="9"/>
  <c r="F1481" i="9"/>
  <c r="F1471" i="9"/>
  <c r="S1471" i="9" s="1"/>
  <c r="S1470" i="9"/>
  <c r="K5243" i="9"/>
  <c r="K5233" i="9"/>
  <c r="X5233" i="9" s="1"/>
  <c r="X5232" i="9"/>
  <c r="V371" i="9"/>
  <c r="I372" i="9"/>
  <c r="M895" i="9"/>
  <c r="Z893" i="9"/>
  <c r="E976" i="9"/>
  <c r="R976" i="9" s="1"/>
  <c r="R975" i="9"/>
  <c r="E986" i="9"/>
  <c r="T5141" i="9"/>
  <c r="G5142" i="9"/>
  <c r="T5142" i="9" s="1"/>
  <c r="E2945" i="9"/>
  <c r="R2945" i="9" s="1"/>
  <c r="R2944" i="9"/>
  <c r="E2955" i="9"/>
  <c r="H450" i="9"/>
  <c r="U450" i="9" s="1"/>
  <c r="U449" i="9"/>
  <c r="M481" i="9"/>
  <c r="Z480" i="9"/>
  <c r="M491" i="9"/>
  <c r="D1075" i="9"/>
  <c r="Q1075" i="9" s="1"/>
  <c r="Q1074" i="9"/>
  <c r="D1085" i="9"/>
  <c r="O393" i="9"/>
  <c r="AB392" i="9"/>
  <c r="O403" i="9"/>
  <c r="I3440" i="9"/>
  <c r="V3440" i="9" s="1"/>
  <c r="V3439" i="9"/>
  <c r="I3450" i="9"/>
  <c r="J2380" i="9"/>
  <c r="W2378" i="9"/>
  <c r="H400" i="9"/>
  <c r="U398" i="9"/>
  <c r="R944" i="9"/>
  <c r="E945" i="9"/>
  <c r="R945" i="9" s="1"/>
  <c r="G2065" i="9"/>
  <c r="T2065" i="9" s="1"/>
  <c r="T2064" i="9"/>
  <c r="G2075" i="9"/>
  <c r="G184" i="9"/>
  <c r="T183" i="9"/>
  <c r="G194" i="9"/>
  <c r="J2183" i="9"/>
  <c r="W2183" i="9" s="1"/>
  <c r="W2182" i="9"/>
  <c r="D2857" i="9"/>
  <c r="Q2857" i="9" s="1"/>
  <c r="Q2856" i="9"/>
  <c r="D2867" i="9"/>
  <c r="AB64" i="9"/>
  <c r="O65" i="9"/>
  <c r="AB65" i="9" s="1"/>
  <c r="I274" i="9"/>
  <c r="V274" i="9" s="1"/>
  <c r="V273" i="9"/>
  <c r="E2469" i="9"/>
  <c r="R2469" i="9" s="1"/>
  <c r="R2468" i="9"/>
  <c r="K1117" i="9"/>
  <c r="X1018" i="9"/>
  <c r="K1021" i="9"/>
  <c r="D1867" i="9"/>
  <c r="Q1867" i="9" s="1"/>
  <c r="Q1866" i="9"/>
  <c r="D1877" i="9"/>
  <c r="V933" i="9"/>
  <c r="I934" i="9"/>
  <c r="V934" i="9" s="1"/>
  <c r="F4855" i="9"/>
  <c r="M302" i="9"/>
  <c r="Z302" i="9" s="1"/>
  <c r="Z301" i="9"/>
  <c r="N4162" i="9"/>
  <c r="AA4160" i="9"/>
  <c r="G4847" i="9"/>
  <c r="G4837" i="9"/>
  <c r="T4837" i="9" s="1"/>
  <c r="T4836" i="9"/>
  <c r="D1073" i="9"/>
  <c r="D977" i="9"/>
  <c r="Q974" i="9"/>
  <c r="D2570" i="9"/>
  <c r="D2560" i="9"/>
  <c r="Q2560" i="9" s="1"/>
  <c r="Q2559" i="9"/>
  <c r="M4756" i="9"/>
  <c r="J4055" i="9"/>
  <c r="J4045" i="9"/>
  <c r="W4045" i="9" s="1"/>
  <c r="W4044" i="9"/>
  <c r="H4727" i="9"/>
  <c r="U4727" i="9" s="1"/>
  <c r="U4726" i="9"/>
  <c r="H4737" i="9"/>
  <c r="G3451" i="9"/>
  <c r="T3451" i="9" s="1"/>
  <c r="T3450" i="9"/>
  <c r="G3461" i="9"/>
  <c r="E4855" i="9"/>
  <c r="R4853" i="9"/>
  <c r="O2875" i="9"/>
  <c r="AB2873" i="9"/>
  <c r="J687" i="9"/>
  <c r="W687" i="9" s="1"/>
  <c r="W686" i="9"/>
  <c r="J3351" i="9"/>
  <c r="J3341" i="9"/>
  <c r="W3341" i="9" s="1"/>
  <c r="W3340" i="9"/>
  <c r="M5232" i="9"/>
  <c r="Z5221" i="9"/>
  <c r="M5222" i="9"/>
  <c r="Z5222" i="9" s="1"/>
  <c r="K3055" i="9"/>
  <c r="X3055" i="9" s="1"/>
  <c r="X3054" i="9"/>
  <c r="K3065" i="9"/>
  <c r="R5240" i="9"/>
  <c r="E5241" i="9"/>
  <c r="R5241" i="9" s="1"/>
  <c r="X481" i="9"/>
  <c r="K482" i="9"/>
  <c r="AB1084" i="9"/>
  <c r="O1183" i="9"/>
  <c r="O2579" i="9"/>
  <c r="AB2579" i="9" s="1"/>
  <c r="AB2578" i="9"/>
  <c r="F1391" i="9"/>
  <c r="S1391" i="9" s="1"/>
  <c r="S1390" i="9"/>
  <c r="M84" i="9"/>
  <c r="Z73" i="9"/>
  <c r="M74" i="9"/>
  <c r="E2667" i="9"/>
  <c r="R2667" i="9" s="1"/>
  <c r="R2666" i="9"/>
  <c r="O291" i="9"/>
  <c r="AB291" i="9" s="1"/>
  <c r="AB290" i="9"/>
  <c r="I4954" i="9"/>
  <c r="V4952" i="9"/>
  <c r="D1139" i="9"/>
  <c r="Q1040" i="9"/>
  <c r="D1043" i="9"/>
  <c r="V5331" i="9"/>
  <c r="I5332" i="9"/>
  <c r="V5332" i="9" s="1"/>
  <c r="I5342" i="9"/>
  <c r="I747" i="9"/>
  <c r="V747" i="9" s="1"/>
  <c r="V746" i="9"/>
  <c r="E2578" i="9"/>
  <c r="R2576" i="9"/>
  <c r="H1283" i="9"/>
  <c r="H1273" i="9"/>
  <c r="U1273" i="9" s="1"/>
  <c r="U1272" i="9"/>
  <c r="H3766" i="9"/>
  <c r="U3764" i="9"/>
  <c r="O3956" i="9"/>
  <c r="O3946" i="9"/>
  <c r="AB3946" i="9" s="1"/>
  <c r="AB3945" i="9"/>
  <c r="F5351" i="9"/>
  <c r="S5351" i="9" s="1"/>
  <c r="S5350" i="9"/>
  <c r="D679" i="9"/>
  <c r="Q678" i="9"/>
  <c r="D689" i="9"/>
  <c r="J1216" i="9"/>
  <c r="W1117" i="9"/>
  <c r="J1120" i="9"/>
  <c r="E5450" i="9"/>
  <c r="R5450" i="9" s="1"/>
  <c r="R5449" i="9"/>
  <c r="M2372" i="9"/>
  <c r="M2362" i="9"/>
  <c r="Z2362" i="9" s="1"/>
  <c r="Z2361" i="9"/>
  <c r="M767" i="9"/>
  <c r="Z766" i="9"/>
  <c r="M777" i="9"/>
  <c r="I203" i="9"/>
  <c r="V203" i="9" s="1"/>
  <c r="V202" i="9"/>
  <c r="U360" i="9"/>
  <c r="H361" i="9"/>
  <c r="E1021" i="9"/>
  <c r="R1018" i="9"/>
  <c r="E1117" i="9"/>
  <c r="M5351" i="9"/>
  <c r="Z5351" i="9" s="1"/>
  <c r="Z5350" i="9"/>
  <c r="F3172" i="9"/>
  <c r="S3170" i="9"/>
  <c r="Y668" i="9"/>
  <c r="L669" i="9"/>
  <c r="J796" i="9"/>
  <c r="W794" i="9"/>
  <c r="L1073" i="9"/>
  <c r="Y974" i="9"/>
  <c r="E390" i="9"/>
  <c r="R390" i="9" s="1"/>
  <c r="R389" i="9"/>
  <c r="F2777" i="9"/>
  <c r="S2777" i="9" s="1"/>
  <c r="S2776" i="9"/>
  <c r="F1172" i="9"/>
  <c r="S1073" i="9"/>
  <c r="O590" i="9"/>
  <c r="O580" i="9"/>
  <c r="AB579" i="9"/>
  <c r="N687" i="9"/>
  <c r="AA687" i="9" s="1"/>
  <c r="AA686" i="9"/>
  <c r="J3074" i="9"/>
  <c r="W3074" i="9" s="1"/>
  <c r="W3073" i="9"/>
  <c r="I5241" i="9"/>
  <c r="V5241" i="9" s="1"/>
  <c r="V5240" i="9"/>
  <c r="F4649" i="9"/>
  <c r="S4638" i="9"/>
  <c r="F4639" i="9"/>
  <c r="S4639" i="9" s="1"/>
  <c r="I5441" i="9"/>
  <c r="V5430" i="9"/>
  <c r="I5431" i="9"/>
  <c r="V5431" i="9" s="1"/>
  <c r="E3074" i="9"/>
  <c r="R3074" i="9" s="1"/>
  <c r="R3073" i="9"/>
  <c r="L4361" i="9"/>
  <c r="Y4361" i="9" s="1"/>
  <c r="Y4360" i="9"/>
  <c r="L2975" i="9"/>
  <c r="Y2975" i="9" s="1"/>
  <c r="Y2974" i="9"/>
  <c r="J1172" i="9"/>
  <c r="W1073" i="9"/>
  <c r="J1570" i="9"/>
  <c r="W1570" i="9" s="1"/>
  <c r="W1569" i="9"/>
  <c r="J1580" i="9"/>
  <c r="W261" i="9"/>
  <c r="J262" i="9"/>
  <c r="N1150" i="9"/>
  <c r="N1054" i="9"/>
  <c r="AA1051" i="9"/>
  <c r="I164" i="9"/>
  <c r="V164" i="9" s="1"/>
  <c r="V163" i="9"/>
  <c r="M2083" i="9"/>
  <c r="Z2081" i="9"/>
  <c r="X173" i="9"/>
  <c r="K174" i="9"/>
  <c r="F4056" i="9"/>
  <c r="S4056" i="9" s="1"/>
  <c r="S4055" i="9"/>
  <c r="F4066" i="9"/>
  <c r="H4045" i="9"/>
  <c r="U4045" i="9" s="1"/>
  <c r="U4044" i="9"/>
  <c r="H4055" i="9"/>
  <c r="J2974" i="9"/>
  <c r="W2972" i="9"/>
  <c r="G5439" i="9"/>
  <c r="T5439" i="9" s="1"/>
  <c r="T5438" i="9"/>
  <c r="H1073" i="9"/>
  <c r="U974" i="9"/>
  <c r="F252" i="9"/>
  <c r="S252" i="9" s="1"/>
  <c r="S251" i="9"/>
  <c r="O272" i="9"/>
  <c r="AB271" i="9"/>
  <c r="O282" i="9"/>
  <c r="J203" i="9"/>
  <c r="W203" i="9" s="1"/>
  <c r="W202" i="9"/>
  <c r="AA3557" i="9"/>
  <c r="N3558" i="9"/>
  <c r="AA3558" i="9" s="1"/>
  <c r="L4064" i="9"/>
  <c r="Y4064" i="9" s="1"/>
  <c r="Y4063" i="9"/>
  <c r="I2083" i="9"/>
  <c r="V2081" i="9"/>
  <c r="E3667" i="9"/>
  <c r="R3665" i="9"/>
  <c r="G2776" i="9"/>
  <c r="T2774" i="9"/>
  <c r="G887" i="9"/>
  <c r="T876" i="9"/>
  <c r="G877" i="9"/>
  <c r="M3074" i="9"/>
  <c r="Z3074" i="9" s="1"/>
  <c r="Z3073" i="9"/>
  <c r="G3668" i="9"/>
  <c r="T3668" i="9" s="1"/>
  <c r="T3667" i="9"/>
  <c r="M263" i="9"/>
  <c r="Z263" i="9" s="1"/>
  <c r="Z262" i="9"/>
  <c r="M4251" i="9"/>
  <c r="Z4251" i="9" s="1"/>
  <c r="Z4250" i="9"/>
  <c r="AB5546" i="9"/>
  <c r="O5548" i="9"/>
  <c r="J3272" i="9"/>
  <c r="W3272" i="9" s="1"/>
  <c r="W3271" i="9"/>
  <c r="F4262" i="9"/>
  <c r="S4262" i="9" s="1"/>
  <c r="S4261" i="9"/>
  <c r="R53" i="9"/>
  <c r="E54" i="9"/>
  <c r="R54" i="9" s="1"/>
  <c r="N491" i="9"/>
  <c r="N481" i="9"/>
  <c r="AA480" i="9"/>
  <c r="M1128" i="9"/>
  <c r="M1032" i="9"/>
  <c r="Z1029" i="9"/>
  <c r="G472" i="9"/>
  <c r="T472" i="9" s="1"/>
  <c r="T471" i="9"/>
  <c r="I2054" i="9"/>
  <c r="V2054" i="9" s="1"/>
  <c r="V2053" i="9"/>
  <c r="I2064" i="9"/>
  <c r="J2955" i="9"/>
  <c r="J2945" i="9"/>
  <c r="W2945" i="9" s="1"/>
  <c r="W2944" i="9"/>
  <c r="G5034" i="9"/>
  <c r="T5023" i="9"/>
  <c r="G5024" i="9"/>
  <c r="T5024" i="9" s="1"/>
  <c r="J4649" i="9"/>
  <c r="W4638" i="9"/>
  <c r="J4639" i="9"/>
  <c r="W4639" i="9" s="1"/>
  <c r="M3945" i="9"/>
  <c r="M3935" i="9"/>
  <c r="Z3935" i="9" s="1"/>
  <c r="Z3934" i="9"/>
  <c r="E4251" i="9"/>
  <c r="R4251" i="9" s="1"/>
  <c r="R4250" i="9"/>
  <c r="L1985" i="9"/>
  <c r="Y1985" i="9" s="1"/>
  <c r="Y1984" i="9"/>
  <c r="AA103" i="9"/>
  <c r="N104" i="9"/>
  <c r="AA104" i="9" s="1"/>
  <c r="K4936" i="9"/>
  <c r="X4936" i="9" s="1"/>
  <c r="X4935" i="9"/>
  <c r="K4946" i="9"/>
  <c r="Z548" i="9"/>
  <c r="M549" i="9"/>
  <c r="Z549" i="9" s="1"/>
  <c r="K945" i="9"/>
  <c r="X945" i="9" s="1"/>
  <c r="X944" i="9"/>
  <c r="K5053" i="9"/>
  <c r="X5051" i="9"/>
  <c r="O2174" i="9"/>
  <c r="O2164" i="9"/>
  <c r="AB2164" i="9" s="1"/>
  <c r="AB2163" i="9"/>
  <c r="W4151" i="9"/>
  <c r="J4152" i="9"/>
  <c r="W4152" i="9" s="1"/>
  <c r="L5134" i="9"/>
  <c r="Y5134" i="9" s="1"/>
  <c r="Y5133" i="9"/>
  <c r="L5144" i="9"/>
  <c r="E1128" i="9"/>
  <c r="E1032" i="9"/>
  <c r="R1029" i="9"/>
  <c r="Q778" i="9"/>
  <c r="D779" i="9"/>
  <c r="E1372" i="9"/>
  <c r="R1372" i="9" s="1"/>
  <c r="R1371" i="9"/>
  <c r="E1382" i="9"/>
  <c r="M3370" i="9"/>
  <c r="Z3368" i="9"/>
  <c r="F2479" i="9"/>
  <c r="S2477" i="9"/>
  <c r="AA3766" i="9"/>
  <c r="N3767" i="9"/>
  <c r="AA3767" i="9" s="1"/>
  <c r="S558" i="9"/>
  <c r="F559" i="9"/>
  <c r="O4152" i="9"/>
  <c r="AB4152" i="9" s="1"/>
  <c r="AB4151" i="9"/>
  <c r="N598" i="9"/>
  <c r="AA596" i="9"/>
  <c r="J5551" i="9"/>
  <c r="J5541" i="9"/>
  <c r="W5541" i="9" s="1"/>
  <c r="W5540" i="9"/>
  <c r="U5447" i="9"/>
  <c r="H5449" i="9"/>
  <c r="K896" i="9"/>
  <c r="X896" i="9" s="1"/>
  <c r="X895" i="9"/>
  <c r="L2776" i="9"/>
  <c r="Y2774" i="9"/>
  <c r="K2875" i="9"/>
  <c r="X2873" i="9"/>
  <c r="D797" i="9"/>
  <c r="Q797" i="9" s="1"/>
  <c r="Q796" i="9"/>
  <c r="M1481" i="9"/>
  <c r="M1471" i="9"/>
  <c r="Z1471" i="9" s="1"/>
  <c r="Z1470" i="9"/>
  <c r="H1183" i="9"/>
  <c r="U1084" i="9"/>
  <c r="U856" i="9"/>
  <c r="H857" i="9"/>
  <c r="U857" i="9" s="1"/>
  <c r="O2281" i="9"/>
  <c r="AB2279" i="9"/>
  <c r="G5538" i="9"/>
  <c r="T5538" i="9" s="1"/>
  <c r="T5537" i="9"/>
  <c r="E4360" i="9"/>
  <c r="R4358" i="9"/>
  <c r="K2252" i="9"/>
  <c r="X2252" i="9" s="1"/>
  <c r="X2251" i="9"/>
  <c r="K2262" i="9"/>
  <c r="V4755" i="9"/>
  <c r="I4756" i="9"/>
  <c r="G3263" i="9"/>
  <c r="G3253" i="9"/>
  <c r="T3253" i="9" s="1"/>
  <c r="T3252" i="9"/>
  <c r="D3164" i="9"/>
  <c r="D3154" i="9"/>
  <c r="Q3154" i="9" s="1"/>
  <c r="Q3153" i="9"/>
  <c r="K4264" i="9"/>
  <c r="K4254" i="9"/>
  <c r="X4254" i="9" s="1"/>
  <c r="X4253" i="9"/>
  <c r="I670" i="9"/>
  <c r="V670" i="9" s="1"/>
  <c r="V669" i="9"/>
  <c r="X569" i="9"/>
  <c r="K570" i="9"/>
  <c r="D1117" i="9"/>
  <c r="D1021" i="9"/>
  <c r="Q1018" i="9"/>
  <c r="V1093" i="9"/>
  <c r="I1094" i="9"/>
  <c r="V1094" i="9" s="1"/>
  <c r="I1787" i="9"/>
  <c r="V1787" i="9" s="1"/>
  <c r="V1786" i="9"/>
  <c r="E1150" i="9"/>
  <c r="R1051" i="9"/>
  <c r="E1054" i="9"/>
  <c r="T767" i="9"/>
  <c r="G768" i="9"/>
  <c r="H5134" i="9"/>
  <c r="U5134" i="9" s="1"/>
  <c r="U5133" i="9"/>
  <c r="H5144" i="9"/>
  <c r="E3172" i="9"/>
  <c r="R3170" i="9"/>
  <c r="L599" i="9"/>
  <c r="Y599" i="9" s="1"/>
  <c r="Y598" i="9"/>
  <c r="J2659" i="9"/>
  <c r="W2659" i="9" s="1"/>
  <c r="W2658" i="9"/>
  <c r="J2669" i="9"/>
  <c r="N4649" i="9"/>
  <c r="N4639" i="9"/>
  <c r="AA4639" i="9" s="1"/>
  <c r="AA4638" i="9"/>
  <c r="O502" i="9"/>
  <c r="O492" i="9"/>
  <c r="AB491" i="9"/>
  <c r="Y895" i="9"/>
  <c r="L896" i="9"/>
  <c r="Y896" i="9" s="1"/>
  <c r="F3153" i="9"/>
  <c r="F3143" i="9"/>
  <c r="S3143" i="9" s="1"/>
  <c r="S3142" i="9"/>
  <c r="L3866" i="9"/>
  <c r="Y3866" i="9" s="1"/>
  <c r="Y3865" i="9"/>
  <c r="K392" i="9"/>
  <c r="K382" i="9"/>
  <c r="X381" i="9"/>
  <c r="H3954" i="9"/>
  <c r="U3954" i="9" s="1"/>
  <c r="U3953" i="9"/>
  <c r="K472" i="9"/>
  <c r="X472" i="9" s="1"/>
  <c r="X471" i="9"/>
  <c r="K5152" i="9"/>
  <c r="X5150" i="9"/>
  <c r="R5647" i="9"/>
  <c r="E5648" i="9"/>
  <c r="R5648" i="9" s="1"/>
  <c r="M2054" i="9"/>
  <c r="Z2054" i="9" s="1"/>
  <c r="Z2053" i="9"/>
  <c r="M2064" i="9"/>
  <c r="N2282" i="9"/>
  <c r="AA2282" i="9" s="1"/>
  <c r="AA2281" i="9"/>
  <c r="L95" i="9"/>
  <c r="L85" i="9"/>
  <c r="Y84" i="9"/>
  <c r="K5430" i="9"/>
  <c r="X5419" i="9"/>
  <c r="K5420" i="9"/>
  <c r="X5420" i="9" s="1"/>
  <c r="M1094" i="9"/>
  <c r="Z1094" i="9" s="1"/>
  <c r="Z1093" i="9"/>
  <c r="F1128" i="9"/>
  <c r="F1032" i="9"/>
  <c r="S1029" i="9"/>
  <c r="M2777" i="9"/>
  <c r="Z2777" i="9" s="1"/>
  <c r="Z2776" i="9"/>
  <c r="H3659" i="9"/>
  <c r="H3649" i="9"/>
  <c r="U3649" i="9" s="1"/>
  <c r="U3648" i="9"/>
  <c r="D2766" i="9"/>
  <c r="Q2766" i="9" s="1"/>
  <c r="Q2765" i="9"/>
  <c r="O2766" i="9"/>
  <c r="AB2766" i="9" s="1"/>
  <c r="AB2765" i="9"/>
  <c r="R163" i="9"/>
  <c r="E164" i="9"/>
  <c r="R164" i="9" s="1"/>
  <c r="I2677" i="9"/>
  <c r="V2675" i="9"/>
  <c r="O2183" i="9"/>
  <c r="AB2183" i="9" s="1"/>
  <c r="AB2182" i="9"/>
  <c r="L1139" i="9"/>
  <c r="Y1040" i="9"/>
  <c r="L1043" i="9"/>
  <c r="I2758" i="9"/>
  <c r="V2758" i="9" s="1"/>
  <c r="V2757" i="9"/>
  <c r="I2768" i="9"/>
  <c r="H3450" i="9"/>
  <c r="H3440" i="9"/>
  <c r="U3440" i="9" s="1"/>
  <c r="U3439" i="9"/>
  <c r="E283" i="9"/>
  <c r="R282" i="9"/>
  <c r="E293" i="9"/>
  <c r="J2568" i="9"/>
  <c r="W2568" i="9" s="1"/>
  <c r="W2567" i="9"/>
  <c r="E4738" i="9"/>
  <c r="R4738" i="9" s="1"/>
  <c r="R4737" i="9"/>
  <c r="E4748" i="9"/>
  <c r="K2281" i="9"/>
  <c r="X2279" i="9"/>
  <c r="K1679" i="9"/>
  <c r="K1669" i="9"/>
  <c r="X1669" i="9" s="1"/>
  <c r="X1668" i="9"/>
  <c r="H302" i="9"/>
  <c r="U302" i="9" s="1"/>
  <c r="U301" i="9"/>
  <c r="L4756" i="9"/>
  <c r="Y4754" i="9"/>
  <c r="O3451" i="9"/>
  <c r="AB3451" i="9" s="1"/>
  <c r="AB3450" i="9"/>
  <c r="O3461" i="9"/>
  <c r="F588" i="9"/>
  <c r="S588" i="9" s="1"/>
  <c r="S587" i="9"/>
  <c r="E4639" i="9"/>
  <c r="R4639" i="9" s="1"/>
  <c r="R4638" i="9"/>
  <c r="E4649" i="9"/>
  <c r="E2974" i="9"/>
  <c r="R2972" i="9"/>
  <c r="L5035" i="9"/>
  <c r="Y5035" i="9" s="1"/>
  <c r="Y5034" i="9"/>
  <c r="L5045" i="9"/>
  <c r="G4264" i="9"/>
  <c r="G4254" i="9"/>
  <c r="T4254" i="9" s="1"/>
  <c r="T4253" i="9"/>
  <c r="V4557" i="9"/>
  <c r="I4558" i="9"/>
  <c r="O252" i="9"/>
  <c r="AB252" i="9" s="1"/>
  <c r="AB251" i="9"/>
  <c r="M5342" i="9"/>
  <c r="M5332" i="9"/>
  <c r="Z5332" i="9" s="1"/>
  <c r="Z5331" i="9"/>
  <c r="D4746" i="9"/>
  <c r="Q4746" i="9" s="1"/>
  <c r="Q4745" i="9"/>
  <c r="N4243" i="9"/>
  <c r="AA4243" i="9" s="1"/>
  <c r="AA4242" i="9"/>
  <c r="N4253" i="9"/>
  <c r="I767" i="9"/>
  <c r="V766" i="9"/>
  <c r="I777" i="9"/>
  <c r="E2164" i="9"/>
  <c r="R2164" i="9" s="1"/>
  <c r="R2163" i="9"/>
  <c r="E2174" i="9"/>
  <c r="N934" i="9"/>
  <c r="AA934" i="9" s="1"/>
  <c r="AA933" i="9"/>
  <c r="F895" i="9"/>
  <c r="S893" i="9"/>
  <c r="H4957" i="9"/>
  <c r="H4947" i="9"/>
  <c r="U4947" i="9" s="1"/>
  <c r="U4946" i="9"/>
  <c r="L489" i="9"/>
  <c r="Y489" i="9" s="1"/>
  <c r="Y488" i="9"/>
  <c r="M4855" i="9"/>
  <c r="Z4853" i="9"/>
  <c r="X866" i="9"/>
  <c r="K867" i="9"/>
  <c r="N461" i="9"/>
  <c r="AA461" i="9" s="1"/>
  <c r="AA460" i="9"/>
  <c r="G2370" i="9"/>
  <c r="T2370" i="9" s="1"/>
  <c r="T2369" i="9"/>
  <c r="H3560" i="9"/>
  <c r="H3550" i="9"/>
  <c r="U3550" i="9" s="1"/>
  <c r="U3549" i="9"/>
  <c r="E2054" i="9"/>
  <c r="R2054" i="9" s="1"/>
  <c r="R2053" i="9"/>
  <c r="E2064" i="9"/>
  <c r="F194" i="9"/>
  <c r="F184" i="9"/>
  <c r="S183" i="9"/>
  <c r="H3242" i="9"/>
  <c r="U3242" i="9" s="1"/>
  <c r="U3241" i="9"/>
  <c r="H3252" i="9"/>
  <c r="N796" i="9"/>
  <c r="AA794" i="9"/>
  <c r="D3173" i="9"/>
  <c r="Q3173" i="9" s="1"/>
  <c r="Q3172" i="9"/>
  <c r="N2479" i="9"/>
  <c r="AA2477" i="9"/>
  <c r="F3568" i="9"/>
  <c r="S3566" i="9"/>
  <c r="K986" i="9"/>
  <c r="X975" i="9"/>
  <c r="K976" i="9"/>
  <c r="X976" i="9" s="1"/>
  <c r="N203" i="9"/>
  <c r="AA203" i="9" s="1"/>
  <c r="AA202" i="9"/>
  <c r="I4251" i="9"/>
  <c r="V4251" i="9" s="1"/>
  <c r="V4250" i="9"/>
  <c r="L2084" i="9"/>
  <c r="Y2084" i="9" s="1"/>
  <c r="Y2083" i="9"/>
  <c r="G1174" i="9"/>
  <c r="T1174" i="9" s="1"/>
  <c r="T1173" i="9"/>
  <c r="G1184" i="9"/>
  <c r="F2865" i="9"/>
  <c r="S2865" i="9" s="1"/>
  <c r="S2864" i="9"/>
  <c r="F549" i="9"/>
  <c r="S549" i="9" s="1"/>
  <c r="S548" i="9"/>
  <c r="L5540" i="9"/>
  <c r="L5530" i="9"/>
  <c r="Y5530" i="9" s="1"/>
  <c r="Y5529" i="9"/>
  <c r="O5449" i="9"/>
  <c r="AB5447" i="9"/>
  <c r="H2876" i="9"/>
  <c r="U2876" i="9" s="1"/>
  <c r="U2875" i="9"/>
  <c r="K2669" i="9"/>
  <c r="K2659" i="9"/>
  <c r="X2659" i="9" s="1"/>
  <c r="X2658" i="9"/>
  <c r="D698" i="9"/>
  <c r="Q698" i="9" s="1"/>
  <c r="Q697" i="9"/>
  <c r="L3271" i="9"/>
  <c r="Y3269" i="9"/>
  <c r="D5153" i="9"/>
  <c r="Q5153" i="9" s="1"/>
  <c r="Q5152" i="9"/>
  <c r="I2876" i="9"/>
  <c r="V2876" i="9" s="1"/>
  <c r="V2875" i="9"/>
  <c r="D5549" i="9"/>
  <c r="Q5549" i="9" s="1"/>
  <c r="Q5548" i="9"/>
  <c r="D3271" i="9"/>
  <c r="Q3269" i="9"/>
  <c r="L390" i="9"/>
  <c r="Y390" i="9" s="1"/>
  <c r="Y389" i="9"/>
  <c r="G3569" i="9"/>
  <c r="T3569" i="9" s="1"/>
  <c r="T3568" i="9"/>
  <c r="E1481" i="9"/>
  <c r="E1471" i="9"/>
  <c r="R1471" i="9" s="1"/>
  <c r="R1470" i="9"/>
  <c r="G75" i="9"/>
  <c r="T74" i="9"/>
  <c r="M3271" i="9"/>
  <c r="Z3269" i="9"/>
  <c r="M3954" i="9"/>
  <c r="Z3954" i="9" s="1"/>
  <c r="Z3953" i="9"/>
  <c r="J3461" i="9"/>
  <c r="J3451" i="9"/>
  <c r="W3451" i="9" s="1"/>
  <c r="W3450" i="9"/>
  <c r="N995" i="9"/>
  <c r="AA995" i="9" s="1"/>
  <c r="AA994" i="9"/>
  <c r="L480" i="9"/>
  <c r="L470" i="9"/>
  <c r="Y469" i="9"/>
  <c r="E1391" i="9"/>
  <c r="R1391" i="9" s="1"/>
  <c r="R1390" i="9"/>
  <c r="J301" i="9"/>
  <c r="W299" i="9"/>
  <c r="M1184" i="9"/>
  <c r="Z1173" i="9"/>
  <c r="M1174" i="9"/>
  <c r="Z1174" i="9" s="1"/>
  <c r="T3863" i="9"/>
  <c r="G3865" i="9"/>
  <c r="M3560" i="9"/>
  <c r="M3550" i="9"/>
  <c r="Z3550" i="9" s="1"/>
  <c r="Z3549" i="9"/>
  <c r="N2678" i="9"/>
  <c r="AA2678" i="9" s="1"/>
  <c r="AA2677" i="9"/>
  <c r="M390" i="9"/>
  <c r="Z390" i="9" s="1"/>
  <c r="Z389" i="9"/>
  <c r="E3560" i="9"/>
  <c r="E3550" i="9"/>
  <c r="R3550" i="9" s="1"/>
  <c r="R3549" i="9"/>
  <c r="L797" i="9"/>
  <c r="Y797" i="9" s="1"/>
  <c r="Y796" i="9"/>
  <c r="J588" i="9"/>
  <c r="W588" i="9" s="1"/>
  <c r="W587" i="9"/>
  <c r="I1085" i="9"/>
  <c r="V1074" i="9"/>
  <c r="I1075" i="9"/>
  <c r="V1075" i="9" s="1"/>
  <c r="Z679" i="9"/>
  <c r="M680" i="9"/>
  <c r="E1669" i="9"/>
  <c r="R1669" i="9" s="1"/>
  <c r="R1668" i="9"/>
  <c r="E1679" i="9"/>
  <c r="K1174" i="9"/>
  <c r="X1174" i="9" s="1"/>
  <c r="X1173" i="9"/>
  <c r="K1184" i="9"/>
  <c r="M1787" i="9"/>
  <c r="Z1787" i="9" s="1"/>
  <c r="Z1786" i="9"/>
  <c r="N4342" i="9"/>
  <c r="AA4342" i="9" s="1"/>
  <c r="AA4341" i="9"/>
  <c r="N4352" i="9"/>
  <c r="M3341" i="9"/>
  <c r="Z3341" i="9" s="1"/>
  <c r="Z3340" i="9"/>
  <c r="M3351" i="9"/>
  <c r="G5647" i="9"/>
  <c r="T5645" i="9"/>
  <c r="Q272" i="9"/>
  <c r="D273" i="9"/>
  <c r="N3351" i="9"/>
  <c r="N3341" i="9"/>
  <c r="AA3341" i="9" s="1"/>
  <c r="AA3340" i="9"/>
  <c r="J767" i="9"/>
  <c r="W766" i="9"/>
  <c r="J777" i="9"/>
  <c r="O3371" i="9"/>
  <c r="AB3371" i="9" s="1"/>
  <c r="AB3370" i="9"/>
  <c r="O599" i="9"/>
  <c r="AB599" i="9" s="1"/>
  <c r="AB598" i="9"/>
  <c r="V173" i="9"/>
  <c r="I174" i="9"/>
  <c r="N2846" i="9"/>
  <c r="AA2846" i="9" s="1"/>
  <c r="AA2845" i="9"/>
  <c r="N2856" i="9"/>
  <c r="O678" i="9"/>
  <c r="O668" i="9"/>
  <c r="AB667" i="9"/>
  <c r="K934" i="9"/>
  <c r="X934" i="9" s="1"/>
  <c r="X933" i="9"/>
  <c r="G1679" i="9"/>
  <c r="G1669" i="9"/>
  <c r="T1669" i="9" s="1"/>
  <c r="T1668" i="9"/>
  <c r="K5637" i="9"/>
  <c r="X5637" i="9" s="1"/>
  <c r="X5636" i="9"/>
  <c r="V5350" i="9"/>
  <c r="I5351" i="9"/>
  <c r="V5351" i="9" s="1"/>
  <c r="X5350" i="9"/>
  <c r="K5351" i="9"/>
  <c r="X5351" i="9" s="1"/>
  <c r="H2172" i="9"/>
  <c r="U2172" i="9" s="1"/>
  <c r="U2171" i="9"/>
  <c r="M1021" i="9"/>
  <c r="Z1018" i="9"/>
  <c r="M1117" i="9"/>
  <c r="O4658" i="9"/>
  <c r="AB4658" i="9" s="1"/>
  <c r="AB4657" i="9"/>
  <c r="G5133" i="9"/>
  <c r="T5122" i="9"/>
  <c r="G5123" i="9"/>
  <c r="T5123" i="9" s="1"/>
  <c r="E3440" i="9"/>
  <c r="R3440" i="9" s="1"/>
  <c r="R3439" i="9"/>
  <c r="E3450" i="9"/>
  <c r="Z272" i="9"/>
  <c r="M273" i="9"/>
  <c r="AB173" i="9"/>
  <c r="O174" i="9"/>
  <c r="E3360" i="9"/>
  <c r="R3360" i="9" s="1"/>
  <c r="R3359" i="9"/>
  <c r="G3758" i="9"/>
  <c r="G3748" i="9"/>
  <c r="T3748" i="9" s="1"/>
  <c r="T3747" i="9"/>
  <c r="O2560" i="9"/>
  <c r="AB2560" i="9" s="1"/>
  <c r="AB2559" i="9"/>
  <c r="O2570" i="9"/>
  <c r="X5331" i="9"/>
  <c r="K5332" i="9"/>
  <c r="X5332" i="9" s="1"/>
  <c r="K5342" i="9"/>
  <c r="J3172" i="9"/>
  <c r="W3170" i="9"/>
  <c r="G1867" i="9"/>
  <c r="T1867" i="9" s="1"/>
  <c r="T1866" i="9"/>
  <c r="G1877" i="9"/>
  <c r="Z558" i="9"/>
  <c r="M559" i="9"/>
  <c r="D1966" i="9"/>
  <c r="Q1966" i="9" s="1"/>
  <c r="Q1965" i="9"/>
  <c r="D1976" i="9"/>
  <c r="J2351" i="9"/>
  <c r="W2351" i="9" s="1"/>
  <c r="W2350" i="9"/>
  <c r="J2361" i="9"/>
  <c r="U162" i="9"/>
  <c r="H163" i="9"/>
  <c r="O1172" i="9"/>
  <c r="AB1073" i="9"/>
  <c r="H1372" i="9"/>
  <c r="U1372" i="9" s="1"/>
  <c r="U1371" i="9"/>
  <c r="H1382" i="9"/>
  <c r="J986" i="9"/>
  <c r="J976" i="9"/>
  <c r="W975" i="9"/>
  <c r="K104" i="9"/>
  <c r="X104" i="9" s="1"/>
  <c r="X103" i="9"/>
  <c r="D5332" i="9"/>
  <c r="Q5332" i="9" s="1"/>
  <c r="Q5331" i="9"/>
  <c r="D5342" i="9"/>
  <c r="I786" i="9"/>
  <c r="V786" i="9" s="1"/>
  <c r="V785" i="9"/>
  <c r="D1471" i="9"/>
  <c r="Q1471" i="9" s="1"/>
  <c r="Q1470" i="9"/>
  <c r="D1481" i="9"/>
  <c r="I1878" i="9"/>
  <c r="V1878" i="9" s="1"/>
  <c r="V1877" i="9"/>
  <c r="I1888" i="9"/>
  <c r="N1084" i="9"/>
  <c r="AA985" i="9"/>
  <c r="H4955" i="9"/>
  <c r="U4955" i="9" s="1"/>
  <c r="U4954" i="9"/>
  <c r="L2075" i="9"/>
  <c r="L2065" i="9"/>
  <c r="Y2065" i="9" s="1"/>
  <c r="Y2064" i="9"/>
  <c r="F944" i="9"/>
  <c r="S941" i="9"/>
  <c r="F1040" i="9"/>
  <c r="G104" i="9"/>
  <c r="T104" i="9" s="1"/>
  <c r="T103" i="9"/>
  <c r="F3470" i="9"/>
  <c r="S3470" i="9" s="1"/>
  <c r="S3469" i="9"/>
  <c r="J4550" i="9"/>
  <c r="W4539" i="9"/>
  <c r="J4540" i="9"/>
  <c r="W4540" i="9" s="1"/>
  <c r="H65" i="9"/>
  <c r="U65" i="9" s="1"/>
  <c r="U64" i="9"/>
  <c r="K3569" i="9"/>
  <c r="X3569" i="9" s="1"/>
  <c r="X3568" i="9"/>
  <c r="V283" i="9"/>
  <c r="I284" i="9"/>
  <c r="L2966" i="9"/>
  <c r="L2956" i="9"/>
  <c r="Y2956" i="9" s="1"/>
  <c r="Y2955" i="9"/>
  <c r="W3964" i="9"/>
  <c r="J3965" i="9"/>
  <c r="W3965" i="9" s="1"/>
  <c r="N2164" i="9"/>
  <c r="AA2164" i="9" s="1"/>
  <c r="AA2163" i="9"/>
  <c r="N2174" i="9"/>
  <c r="H2766" i="9"/>
  <c r="U2766" i="9" s="1"/>
  <c r="U2765" i="9"/>
  <c r="J2282" i="9"/>
  <c r="W2282" i="9" s="1"/>
  <c r="W2281" i="9"/>
  <c r="X657" i="9"/>
  <c r="K658" i="9"/>
  <c r="H601" i="9"/>
  <c r="H591" i="9"/>
  <c r="U590" i="9"/>
  <c r="F1194" i="9"/>
  <c r="S1095" i="9"/>
  <c r="H1075" i="9"/>
  <c r="U1075" i="9" s="1"/>
  <c r="U1074" i="9"/>
  <c r="H1085" i="9"/>
  <c r="J4757" i="9"/>
  <c r="W4757" i="9" s="1"/>
  <c r="W4756" i="9"/>
  <c r="I3143" i="9"/>
  <c r="V3143" i="9" s="1"/>
  <c r="V3142" i="9"/>
  <c r="I3153" i="9"/>
  <c r="AA3964" i="9"/>
  <c r="N3965" i="9"/>
  <c r="AA3965" i="9" s="1"/>
  <c r="O1688" i="9"/>
  <c r="AB1688" i="9" s="1"/>
  <c r="AB1687" i="9"/>
  <c r="I3667" i="9"/>
  <c r="V3665" i="9"/>
  <c r="D1161" i="9"/>
  <c r="D1065" i="9"/>
  <c r="Q1062" i="9"/>
  <c r="M598" i="9"/>
  <c r="Z596" i="9"/>
  <c r="K1073" i="9"/>
  <c r="X974" i="9"/>
  <c r="K977" i="9"/>
  <c r="J2273" i="9"/>
  <c r="J2263" i="9"/>
  <c r="W2263" i="9" s="1"/>
  <c r="W2262" i="9"/>
  <c r="Z5647" i="9"/>
  <c r="M5648" i="9"/>
  <c r="Z5648" i="9" s="1"/>
  <c r="L2182" i="9"/>
  <c r="Y2180" i="9"/>
  <c r="N767" i="9"/>
  <c r="AA766" i="9"/>
  <c r="N777" i="9"/>
  <c r="L4657" i="9"/>
  <c r="Y4655" i="9"/>
  <c r="D3450" i="9"/>
  <c r="D3440" i="9"/>
  <c r="Q3440" i="9" s="1"/>
  <c r="Q3439" i="9"/>
  <c r="M2164" i="9"/>
  <c r="Z2164" i="9" s="1"/>
  <c r="Z2163" i="9"/>
  <c r="M2174" i="9"/>
  <c r="R470" i="9"/>
  <c r="E471" i="9"/>
  <c r="L1075" i="9"/>
  <c r="Y1075" i="9" s="1"/>
  <c r="Y1074" i="9"/>
  <c r="L1085" i="9"/>
  <c r="D888" i="9"/>
  <c r="Q887" i="9"/>
  <c r="D898" i="9"/>
  <c r="L3469" i="9"/>
  <c r="Y3467" i="9"/>
  <c r="H2757" i="9"/>
  <c r="H2747" i="9"/>
  <c r="U2747" i="9" s="1"/>
  <c r="U2746" i="9"/>
  <c r="E5232" i="9"/>
  <c r="R5221" i="9"/>
  <c r="E5222" i="9"/>
  <c r="R5222" i="9" s="1"/>
  <c r="G923" i="9"/>
  <c r="T923" i="9" s="1"/>
  <c r="T922" i="9"/>
  <c r="I84" i="9"/>
  <c r="I74" i="9"/>
  <c r="V73" i="9"/>
  <c r="H698" i="9"/>
  <c r="U698" i="9" s="1"/>
  <c r="U697" i="9"/>
  <c r="E1976" i="9"/>
  <c r="E1966" i="9"/>
  <c r="R1966" i="9" s="1"/>
  <c r="R1965" i="9"/>
  <c r="AA261" i="9"/>
  <c r="N262" i="9"/>
  <c r="M698" i="9"/>
  <c r="Z698" i="9" s="1"/>
  <c r="Z697" i="9"/>
  <c r="F796" i="9"/>
  <c r="S794" i="9"/>
  <c r="L888" i="9"/>
  <c r="Y887" i="9"/>
  <c r="L898" i="9"/>
  <c r="L1490" i="9"/>
  <c r="Y1490" i="9" s="1"/>
  <c r="Y1489" i="9"/>
  <c r="Q459" i="9"/>
  <c r="D460" i="9"/>
  <c r="K4352" i="9"/>
  <c r="X4341" i="9"/>
  <c r="K4342" i="9"/>
  <c r="X4342" i="9" s="1"/>
  <c r="M1150" i="9"/>
  <c r="Z1051" i="9"/>
  <c r="M1054" i="9"/>
  <c r="D4727" i="9"/>
  <c r="Q4727" i="9" s="1"/>
  <c r="Q4726" i="9"/>
  <c r="D4737" i="9"/>
  <c r="H2570" i="9"/>
  <c r="H2560" i="9"/>
  <c r="U2560" i="9" s="1"/>
  <c r="U2559" i="9"/>
  <c r="H4558" i="9"/>
  <c r="U4556" i="9"/>
  <c r="F3360" i="9"/>
  <c r="S3360" i="9" s="1"/>
  <c r="S3359" i="9"/>
  <c r="X856" i="9"/>
  <c r="K857" i="9"/>
  <c r="X857" i="9" s="1"/>
  <c r="E263" i="9"/>
  <c r="R263" i="9" s="1"/>
  <c r="R262" i="9"/>
  <c r="F2846" i="9"/>
  <c r="S2846" i="9" s="1"/>
  <c r="S2845" i="9"/>
  <c r="F2856" i="9"/>
  <c r="AB5003" i="9"/>
  <c r="O5004" i="9"/>
  <c r="AB5004" i="9" s="1"/>
  <c r="L192" i="9"/>
  <c r="Y192" i="9" s="1"/>
  <c r="Y191" i="9"/>
  <c r="E5342" i="9"/>
  <c r="E5332" i="9"/>
  <c r="R5332" i="9" s="1"/>
  <c r="R5331" i="9"/>
  <c r="O3470" i="9"/>
  <c r="AB3470" i="9" s="1"/>
  <c r="AB3469" i="9"/>
  <c r="L4847" i="9"/>
  <c r="L4837" i="9"/>
  <c r="Y4837" i="9" s="1"/>
  <c r="Y4836" i="9"/>
  <c r="N1216" i="9"/>
  <c r="N1120" i="9"/>
  <c r="AA1117" i="9"/>
  <c r="G1172" i="9"/>
  <c r="T1073" i="9"/>
  <c r="F1085" i="9"/>
  <c r="F1075" i="9"/>
  <c r="S1075" i="9" s="1"/>
  <c r="S1074" i="9"/>
  <c r="N846" i="9"/>
  <c r="AA846" i="9" s="1"/>
  <c r="AA845" i="9"/>
  <c r="F767" i="9"/>
  <c r="S766" i="9"/>
  <c r="F777" i="9"/>
  <c r="E2876" i="9"/>
  <c r="R2876" i="9" s="1"/>
  <c r="R2875" i="9"/>
  <c r="H1139" i="9"/>
  <c r="H1043" i="9"/>
  <c r="U1040" i="9"/>
  <c r="S955" i="9"/>
  <c r="F956" i="9"/>
  <c r="S956" i="9" s="1"/>
  <c r="O648" i="9"/>
  <c r="AB648" i="9" s="1"/>
  <c r="AB647" i="9"/>
  <c r="I3767" i="9"/>
  <c r="V3767" i="9" s="1"/>
  <c r="V3766" i="9"/>
  <c r="K3550" i="9"/>
  <c r="X3550" i="9" s="1"/>
  <c r="X3549" i="9"/>
  <c r="K3560" i="9"/>
  <c r="I3172" i="9"/>
  <c r="V3170" i="9"/>
  <c r="J3956" i="9"/>
  <c r="J3946" i="9"/>
  <c r="W3946" i="9" s="1"/>
  <c r="W3945" i="9"/>
  <c r="S261" i="9"/>
  <c r="F262" i="9"/>
  <c r="E4836" i="9"/>
  <c r="R4825" i="9"/>
  <c r="E4826" i="9"/>
  <c r="R4826" i="9" s="1"/>
  <c r="M1183" i="9"/>
  <c r="Z1084" i="9"/>
  <c r="N301" i="9"/>
  <c r="AA299" i="9"/>
  <c r="F4738" i="9"/>
  <c r="S4738" i="9" s="1"/>
  <c r="S4737" i="9"/>
  <c r="F4748" i="9"/>
  <c r="L104" i="9"/>
  <c r="Y104" i="9" s="1"/>
  <c r="Y103" i="9"/>
  <c r="F1886" i="9"/>
  <c r="S1886" i="9" s="1"/>
  <c r="S1885" i="9"/>
  <c r="N3065" i="9"/>
  <c r="N3055" i="9"/>
  <c r="AA3055" i="9" s="1"/>
  <c r="AA3054" i="9"/>
  <c r="K291" i="9"/>
  <c r="X291" i="9" s="1"/>
  <c r="X290" i="9"/>
  <c r="S103" i="9"/>
  <c r="F104" i="9"/>
  <c r="S104" i="9" s="1"/>
  <c r="D5540" i="9"/>
  <c r="D5530" i="9"/>
  <c r="Q5530" i="9" s="1"/>
  <c r="Q5529" i="9"/>
  <c r="E84" i="9"/>
  <c r="R73" i="9"/>
  <c r="E74" i="9"/>
  <c r="I588" i="9"/>
  <c r="V588" i="9" s="1"/>
  <c r="V587" i="9"/>
  <c r="O2856" i="9"/>
  <c r="O2846" i="9"/>
  <c r="AB2846" i="9" s="1"/>
  <c r="AB2845" i="9"/>
  <c r="G4955" i="9"/>
  <c r="T4955" i="9" s="1"/>
  <c r="T4954" i="9"/>
  <c r="J3759" i="9"/>
  <c r="W3759" i="9" s="1"/>
  <c r="W3758" i="9"/>
  <c r="J3769" i="9"/>
  <c r="R4745" i="9"/>
  <c r="E4746" i="9"/>
  <c r="R4746" i="9" s="1"/>
  <c r="J944" i="9"/>
  <c r="W941" i="9"/>
  <c r="J1040" i="9"/>
  <c r="Q162" i="9"/>
  <c r="D163" i="9"/>
  <c r="H659" i="9"/>
  <c r="U659" i="9" s="1"/>
  <c r="U658" i="9"/>
  <c r="Y1192" i="9"/>
  <c r="L1193" i="9"/>
  <c r="Y1193" i="9" s="1"/>
  <c r="D4638" i="9"/>
  <c r="D4628" i="9"/>
  <c r="Q4628" i="9" s="1"/>
  <c r="Q4627" i="9"/>
  <c r="I876" i="9"/>
  <c r="V865" i="9"/>
  <c r="I866" i="9"/>
  <c r="L1372" i="9"/>
  <c r="Y1372" i="9" s="1"/>
  <c r="Y1371" i="9"/>
  <c r="L1382" i="9"/>
  <c r="V92" i="9"/>
  <c r="I93" i="9"/>
  <c r="V93" i="9" s="1"/>
  <c r="H153" i="9"/>
  <c r="U153" i="9" s="1"/>
  <c r="U152" i="9"/>
  <c r="I382" i="9"/>
  <c r="V381" i="9"/>
  <c r="I392" i="9"/>
  <c r="K5034" i="9"/>
  <c r="K5024" i="9"/>
  <c r="X5024" i="9" s="1"/>
  <c r="X5023" i="9"/>
  <c r="G5152" i="9"/>
  <c r="T5150" i="9"/>
  <c r="G2281" i="9"/>
  <c r="T2279" i="9"/>
  <c r="L857" i="9"/>
  <c r="Y857" i="9" s="1"/>
  <c r="Y856" i="9"/>
  <c r="O1471" i="9"/>
  <c r="AB1471" i="9" s="1"/>
  <c r="AB1470" i="9"/>
  <c r="O1481" i="9"/>
  <c r="I2974" i="9"/>
  <c r="V2972" i="9"/>
  <c r="D3459" i="9"/>
  <c r="Q3459" i="9" s="1"/>
  <c r="Q3458" i="9"/>
  <c r="N1481" i="9"/>
  <c r="N1471" i="9"/>
  <c r="AA1471" i="9" s="1"/>
  <c r="AA1470" i="9"/>
  <c r="M995" i="9"/>
  <c r="Z995" i="9" s="1"/>
  <c r="Z994" i="9"/>
  <c r="G2856" i="9"/>
  <c r="G2846" i="9"/>
  <c r="T2846" i="9" s="1"/>
  <c r="T2845" i="9"/>
  <c r="E796" i="9"/>
  <c r="R794" i="9"/>
  <c r="L1589" i="9"/>
  <c r="Y1589" i="9" s="1"/>
  <c r="Y1588" i="9"/>
  <c r="J5340" i="9"/>
  <c r="W5340" i="9" s="1"/>
  <c r="W5339" i="9"/>
  <c r="L835" i="9"/>
  <c r="Y835" i="9" s="1"/>
  <c r="Y834" i="9"/>
  <c r="I1778" i="9"/>
  <c r="I1768" i="9"/>
  <c r="V1768" i="9" s="1"/>
  <c r="V1767" i="9"/>
  <c r="F3847" i="9"/>
  <c r="S3847" i="9" s="1"/>
  <c r="S3846" i="9"/>
  <c r="F3857" i="9"/>
  <c r="O5142" i="9"/>
  <c r="AB5142" i="9" s="1"/>
  <c r="AB5141" i="9"/>
  <c r="R4557" i="9"/>
  <c r="E4558" i="9"/>
  <c r="J876" i="9"/>
  <c r="W865" i="9"/>
  <c r="J866" i="9"/>
  <c r="E2381" i="9"/>
  <c r="R2381" i="9" s="1"/>
  <c r="R2380" i="9"/>
  <c r="J104" i="9"/>
  <c r="W104" i="9" s="1"/>
  <c r="W103" i="9"/>
  <c r="E2658" i="9"/>
  <c r="E2648" i="9"/>
  <c r="R2648" i="9" s="1"/>
  <c r="R2647" i="9"/>
  <c r="I1985" i="9"/>
  <c r="V1985" i="9" s="1"/>
  <c r="V1984" i="9"/>
  <c r="V5449" i="9"/>
  <c r="I5450" i="9"/>
  <c r="V5450" i="9" s="1"/>
  <c r="Z173" i="9"/>
  <c r="M174" i="9"/>
  <c r="T4052" i="9"/>
  <c r="G4053" i="9"/>
  <c r="T4053" i="9" s="1"/>
  <c r="E3459" i="9"/>
  <c r="R3459" i="9" s="1"/>
  <c r="R3458" i="9"/>
  <c r="X922" i="9"/>
  <c r="K923" i="9"/>
  <c r="X923" i="9" s="1"/>
  <c r="H1193" i="9"/>
  <c r="U1193" i="9" s="1"/>
  <c r="U1192" i="9"/>
  <c r="K2480" i="9"/>
  <c r="X2480" i="9" s="1"/>
  <c r="X2479" i="9"/>
  <c r="J2559" i="9"/>
  <c r="J2549" i="9"/>
  <c r="W2549" i="9" s="1"/>
  <c r="W2548" i="9"/>
  <c r="I1128" i="9"/>
  <c r="V1029" i="9"/>
  <c r="I1032" i="9"/>
  <c r="F4451" i="9"/>
  <c r="S4440" i="9"/>
  <c r="F4441" i="9"/>
  <c r="S4441" i="9" s="1"/>
  <c r="Z855" i="9"/>
  <c r="M856" i="9"/>
  <c r="G678" i="9"/>
  <c r="G668" i="9"/>
  <c r="T667" i="9"/>
  <c r="D4045" i="9"/>
  <c r="Q4045" i="9" s="1"/>
  <c r="Q4044" i="9"/>
  <c r="D4055" i="9"/>
  <c r="J2479" i="9"/>
  <c r="W2477" i="9"/>
  <c r="K5519" i="9"/>
  <c r="X5519" i="9" s="1"/>
  <c r="X5518" i="9"/>
  <c r="K5529" i="9"/>
  <c r="L4727" i="9"/>
  <c r="Y4727" i="9" s="1"/>
  <c r="Y4726" i="9"/>
  <c r="L4737" i="9"/>
  <c r="F95" i="9"/>
  <c r="F85" i="9"/>
  <c r="S84" i="9"/>
  <c r="AB5498" i="9"/>
  <c r="O5499" i="9"/>
  <c r="AB5499" i="9" s="1"/>
  <c r="D192" i="9"/>
  <c r="Q192" i="9" s="1"/>
  <c r="Q191" i="9"/>
  <c r="E2549" i="9"/>
  <c r="R2549" i="9" s="1"/>
  <c r="R2548" i="9"/>
  <c r="E2559" i="9"/>
  <c r="N1787" i="9"/>
  <c r="AA1787" i="9" s="1"/>
  <c r="AA1786" i="9"/>
  <c r="E3261" i="9"/>
  <c r="R3261" i="9" s="1"/>
  <c r="R3260" i="9"/>
  <c r="O1194" i="9"/>
  <c r="AB1095" i="9"/>
  <c r="M2450" i="9"/>
  <c r="Z2450" i="9" s="1"/>
  <c r="Z2449" i="9"/>
  <c r="M2460" i="9"/>
  <c r="I1120" i="9"/>
  <c r="V1117" i="9"/>
  <c r="I1216" i="9"/>
  <c r="L2857" i="9"/>
  <c r="Y2857" i="9" s="1"/>
  <c r="Y2856" i="9"/>
  <c r="L2867" i="9"/>
  <c r="D3659" i="9"/>
  <c r="D3649" i="9"/>
  <c r="Q3649" i="9" s="1"/>
  <c r="Q3648" i="9"/>
  <c r="F3956" i="9"/>
  <c r="S3945" i="9"/>
  <c r="F3946" i="9"/>
  <c r="S3946" i="9" s="1"/>
  <c r="O4262" i="9"/>
  <c r="AB4262" i="9" s="1"/>
  <c r="AB4261" i="9"/>
  <c r="K502" i="9"/>
  <c r="K492" i="9"/>
  <c r="X491" i="9"/>
  <c r="N2559" i="9"/>
  <c r="N2549" i="9"/>
  <c r="AA2549" i="9" s="1"/>
  <c r="AA2548" i="9"/>
  <c r="M4559" i="9"/>
  <c r="Z4559" i="9" s="1"/>
  <c r="Z4558" i="9"/>
  <c r="R756" i="9"/>
  <c r="E757" i="9"/>
  <c r="F3759" i="9"/>
  <c r="S3759" i="9" s="1"/>
  <c r="S3758" i="9"/>
  <c r="F3769" i="9"/>
  <c r="K2776" i="9"/>
  <c r="X2774" i="9"/>
  <c r="Y4162" i="9"/>
  <c r="L4163" i="9"/>
  <c r="Y4163" i="9" s="1"/>
  <c r="N2875" i="9"/>
  <c r="AA2873" i="9"/>
  <c r="E2677" i="9"/>
  <c r="R2675" i="9"/>
  <c r="H5540" i="9"/>
  <c r="H5530" i="9"/>
  <c r="U5530" i="9" s="1"/>
  <c r="U5529" i="9"/>
  <c r="N1382" i="9"/>
  <c r="N1372" i="9"/>
  <c r="AA1372" i="9" s="1"/>
  <c r="AA1371" i="9"/>
  <c r="N252" i="9"/>
  <c r="AA252" i="9" s="1"/>
  <c r="AA251" i="9"/>
  <c r="H2362" i="9"/>
  <c r="U2362" i="9" s="1"/>
  <c r="U2361" i="9"/>
  <c r="H2372" i="9"/>
  <c r="J1481" i="9"/>
  <c r="J1471" i="9"/>
  <c r="W1471" i="9" s="1"/>
  <c r="W1470" i="9"/>
  <c r="F5243" i="9"/>
  <c r="S5232" i="9"/>
  <c r="F5233" i="9"/>
  <c r="S5233" i="9" s="1"/>
  <c r="O1174" i="9"/>
  <c r="AB1174" i="9" s="1"/>
  <c r="AB1173" i="9"/>
  <c r="O1184" i="9"/>
  <c r="F876" i="9"/>
  <c r="F866" i="9"/>
  <c r="S865" i="9"/>
  <c r="E4232" i="9"/>
  <c r="R4232" i="9" s="1"/>
  <c r="R4231" i="9"/>
  <c r="E4242" i="9"/>
  <c r="L5252" i="9"/>
  <c r="Y5252" i="9" s="1"/>
  <c r="Y5251" i="9"/>
  <c r="X985" i="9"/>
  <c r="K1084" i="9"/>
  <c r="K3965" i="9"/>
  <c r="X3965" i="9" s="1"/>
  <c r="X3964" i="9"/>
  <c r="H371" i="9"/>
  <c r="U370" i="9"/>
  <c r="H381" i="9"/>
  <c r="G2579" i="9"/>
  <c r="T2579" i="9" s="1"/>
  <c r="T2578" i="9"/>
  <c r="M976" i="9"/>
  <c r="Z976" i="9" s="1"/>
  <c r="Z975" i="9"/>
  <c r="M986" i="9"/>
  <c r="N3360" i="9"/>
  <c r="AA3360" i="9" s="1"/>
  <c r="AA3359" i="9"/>
  <c r="H3261" i="9"/>
  <c r="U3261" i="9" s="1"/>
  <c r="U3260" i="9"/>
  <c r="L679" i="9"/>
  <c r="Y678" i="9"/>
  <c r="L689" i="9"/>
  <c r="D104" i="9"/>
  <c r="Q104" i="9" s="1"/>
  <c r="Q103" i="9"/>
  <c r="G5628" i="9"/>
  <c r="G5618" i="9"/>
  <c r="T5618" i="9" s="1"/>
  <c r="T5617" i="9"/>
  <c r="E400" i="9"/>
  <c r="R398" i="9"/>
  <c r="F2370" i="9"/>
  <c r="S2370" i="9" s="1"/>
  <c r="S2369" i="9"/>
  <c r="H2648" i="9"/>
  <c r="U2648" i="9" s="1"/>
  <c r="U2647" i="9"/>
  <c r="H2658" i="9"/>
  <c r="K1382" i="9"/>
  <c r="K1372" i="9"/>
  <c r="X1372" i="9" s="1"/>
  <c r="X1371" i="9"/>
  <c r="M93" i="9"/>
  <c r="Z93" i="9" s="1"/>
  <c r="Z92" i="9"/>
  <c r="M4944" i="9"/>
  <c r="Z4944" i="9" s="1"/>
  <c r="Z4943" i="9"/>
  <c r="I5251" i="9"/>
  <c r="V5249" i="9"/>
  <c r="M4539" i="9"/>
  <c r="M4529" i="9"/>
  <c r="Z4529" i="9" s="1"/>
  <c r="Z4528" i="9"/>
  <c r="N5342" i="9"/>
  <c r="N5332" i="9"/>
  <c r="AA5332" i="9" s="1"/>
  <c r="AA5331" i="9"/>
  <c r="S5251" i="9"/>
  <c r="F5252" i="9"/>
  <c r="S5252" i="9" s="1"/>
  <c r="G4144" i="9"/>
  <c r="T4144" i="9" s="1"/>
  <c r="T4143" i="9"/>
  <c r="G4154" i="9"/>
  <c r="N5431" i="9"/>
  <c r="AA5431" i="9" s="1"/>
  <c r="AA5430" i="9"/>
  <c r="N5441" i="9"/>
  <c r="L4449" i="9"/>
  <c r="Y4449" i="9" s="1"/>
  <c r="Y4448" i="9"/>
  <c r="U778" i="9"/>
  <c r="H779" i="9"/>
  <c r="Z996" i="9"/>
  <c r="M1095" i="9"/>
  <c r="U4162" i="9"/>
  <c r="H4163" i="9"/>
  <c r="U4163" i="9" s="1"/>
  <c r="M3469" i="9"/>
  <c r="Z3467" i="9"/>
  <c r="G5449" i="9"/>
  <c r="T5447" i="9"/>
  <c r="M4232" i="9"/>
  <c r="Z4232" i="9" s="1"/>
  <c r="Z4231" i="9"/>
  <c r="M4242" i="9"/>
  <c r="I2549" i="9"/>
  <c r="V2549" i="9" s="1"/>
  <c r="V2548" i="9"/>
  <c r="I2559" i="9"/>
  <c r="N3568" i="9"/>
  <c r="AA3566" i="9"/>
  <c r="O2370" i="9"/>
  <c r="AB2370" i="9" s="1"/>
  <c r="AB2369" i="9"/>
  <c r="N549" i="9"/>
  <c r="AA549" i="9" s="1"/>
  <c r="AA548" i="9"/>
  <c r="D3945" i="9"/>
  <c r="Q3934" i="9"/>
  <c r="D3935" i="9"/>
  <c r="Q3935" i="9" s="1"/>
  <c r="O401" i="9"/>
  <c r="AB401" i="9" s="1"/>
  <c r="AB400" i="9"/>
  <c r="G1051" i="9"/>
  <c r="T952" i="9"/>
  <c r="G955" i="9"/>
  <c r="J65" i="9"/>
  <c r="W65" i="9" s="1"/>
  <c r="W64" i="9"/>
  <c r="AB163" i="9"/>
  <c r="O164" i="9"/>
  <c r="AB164" i="9" s="1"/>
  <c r="G1779" i="9"/>
  <c r="T1779" i="9" s="1"/>
  <c r="T1778" i="9"/>
  <c r="G1789" i="9"/>
  <c r="AB5537" i="9"/>
  <c r="O5538" i="9"/>
  <c r="AB5538" i="9" s="1"/>
  <c r="H4539" i="9"/>
  <c r="U4528" i="9"/>
  <c r="H4529" i="9"/>
  <c r="U4529" i="9" s="1"/>
  <c r="G4163" i="9"/>
  <c r="T4163" i="9" s="1"/>
  <c r="T4162" i="9"/>
  <c r="J1084" i="9"/>
  <c r="W985" i="9"/>
  <c r="U4646" i="9"/>
  <c r="H4647" i="9"/>
  <c r="U4647" i="9" s="1"/>
  <c r="N1984" i="9"/>
  <c r="AA1982" i="9"/>
  <c r="W470" i="9"/>
  <c r="J471" i="9"/>
  <c r="N876" i="9"/>
  <c r="N866" i="9"/>
  <c r="AA865" i="9"/>
  <c r="G2461" i="9"/>
  <c r="T2461" i="9" s="1"/>
  <c r="T2460" i="9"/>
  <c r="G2471" i="9"/>
  <c r="K2956" i="9"/>
  <c r="X2956" i="9" s="1"/>
  <c r="X2955" i="9"/>
  <c r="K2966" i="9"/>
  <c r="H888" i="9"/>
  <c r="U887" i="9"/>
  <c r="H898" i="9"/>
  <c r="K3074" i="9"/>
  <c r="X3074" i="9" s="1"/>
  <c r="X3073" i="9"/>
  <c r="R4952" i="9"/>
  <c r="E4954" i="9"/>
  <c r="H5332" i="9"/>
  <c r="U5332" i="9" s="1"/>
  <c r="U5331" i="9"/>
  <c r="H5342" i="9"/>
  <c r="O4063" i="9"/>
  <c r="AB4061" i="9"/>
  <c r="L1283" i="9"/>
  <c r="L1273" i="9"/>
  <c r="Y1273" i="9" s="1"/>
  <c r="Y1272" i="9"/>
  <c r="J885" i="9"/>
  <c r="W885" i="9" s="1"/>
  <c r="W884" i="9"/>
  <c r="F491" i="9"/>
  <c r="F481" i="9"/>
  <c r="S480" i="9"/>
  <c r="AB5636" i="9"/>
  <c r="O5637" i="9"/>
  <c r="AB5637" i="9" s="1"/>
  <c r="G1966" i="9"/>
  <c r="T1966" i="9" s="1"/>
  <c r="T1965" i="9"/>
  <c r="G1976" i="9"/>
  <c r="J1669" i="9"/>
  <c r="W1669" i="9" s="1"/>
  <c r="W1668" i="9"/>
  <c r="J1679" i="9"/>
  <c r="F4064" i="9"/>
  <c r="S4064" i="9" s="1"/>
  <c r="S4063" i="9"/>
  <c r="F579" i="9"/>
  <c r="F569" i="9"/>
  <c r="S568" i="9"/>
  <c r="N2351" i="9"/>
  <c r="AA2351" i="9" s="1"/>
  <c r="AA2350" i="9"/>
  <c r="N2361" i="9"/>
  <c r="G2252" i="9"/>
  <c r="T2252" i="9" s="1"/>
  <c r="T2251" i="9"/>
  <c r="G2262" i="9"/>
  <c r="H1768" i="9"/>
  <c r="U1768" i="9" s="1"/>
  <c r="U1767" i="9"/>
  <c r="H1778" i="9"/>
  <c r="I3945" i="9"/>
  <c r="I3935" i="9"/>
  <c r="V3935" i="9" s="1"/>
  <c r="V3934" i="9"/>
  <c r="M2867" i="9"/>
  <c r="M2857" i="9"/>
  <c r="Z2857" i="9" s="1"/>
  <c r="Z2856" i="9"/>
  <c r="F2164" i="9"/>
  <c r="S2164" i="9" s="1"/>
  <c r="S2163" i="9"/>
  <c r="F2174" i="9"/>
  <c r="Q1192" i="9"/>
  <c r="D1193" i="9"/>
  <c r="Q1193" i="9" s="1"/>
  <c r="O5430" i="9"/>
  <c r="O5420" i="9"/>
  <c r="AB5420" i="9" s="1"/>
  <c r="AB5419" i="9"/>
  <c r="O2727" i="9"/>
  <c r="AB2727" i="9" s="1"/>
  <c r="AB2726" i="9"/>
  <c r="G835" i="9"/>
  <c r="T835" i="9" s="1"/>
  <c r="T834" i="9"/>
  <c r="AB5042" i="9"/>
  <c r="O5043" i="9"/>
  <c r="AB5043" i="9" s="1"/>
  <c r="O1065" i="9"/>
  <c r="AB1062" i="9"/>
  <c r="O1161" i="9"/>
  <c r="J1085" i="9"/>
  <c r="W1074" i="9"/>
  <c r="J1075" i="9"/>
  <c r="W1075" i="9" s="1"/>
  <c r="F1877" i="9"/>
  <c r="S1866" i="9"/>
  <c r="F1867" i="9"/>
  <c r="S1867" i="9" s="1"/>
  <c r="G4658" i="9"/>
  <c r="T4658" i="9" s="1"/>
  <c r="T4657" i="9"/>
  <c r="D1679" i="9"/>
  <c r="D1669" i="9"/>
  <c r="Q1669" i="9" s="1"/>
  <c r="Q1668" i="9"/>
  <c r="D302" i="9"/>
  <c r="Q302" i="9" s="1"/>
  <c r="Q301" i="9"/>
  <c r="D95" i="9"/>
  <c r="D85" i="9"/>
  <c r="Q84" i="9"/>
  <c r="G778" i="9"/>
  <c r="T777" i="9"/>
  <c r="G788" i="9"/>
  <c r="O2232" i="9"/>
  <c r="AB2232" i="9" s="1"/>
  <c r="AB2231" i="9"/>
  <c r="D868" i="9"/>
  <c r="Q868" i="9" s="1"/>
  <c r="Q867" i="9"/>
  <c r="H4847" i="9"/>
  <c r="H4837" i="9"/>
  <c r="U4837" i="9" s="1"/>
  <c r="U4836" i="9"/>
  <c r="K4162" i="9"/>
  <c r="O3865" i="9"/>
  <c r="AB3863" i="9"/>
  <c r="I3748" i="9"/>
  <c r="V3748" i="9" s="1"/>
  <c r="V3747" i="9"/>
  <c r="I3758" i="9"/>
  <c r="L868" i="9"/>
  <c r="Y868" i="9" s="1"/>
  <c r="Y867" i="9"/>
  <c r="U272" i="9"/>
  <c r="H273" i="9"/>
  <c r="E3252" i="9"/>
  <c r="E3242" i="9"/>
  <c r="R3242" i="9" s="1"/>
  <c r="R3241" i="9"/>
  <c r="H3964" i="9"/>
  <c r="U3962" i="9"/>
  <c r="K4550" i="9"/>
  <c r="K4540" i="9"/>
  <c r="X4540" i="9" s="1"/>
  <c r="X4539" i="9"/>
  <c r="J3153" i="9"/>
  <c r="J3143" i="9"/>
  <c r="W3143" i="9" s="1"/>
  <c r="W3142" i="9"/>
  <c r="Y778" i="9"/>
  <c r="L779" i="9"/>
  <c r="D2075" i="9"/>
  <c r="D2065" i="9"/>
  <c r="Q2065" i="9" s="1"/>
  <c r="Q2064" i="9"/>
  <c r="J3649" i="9"/>
  <c r="W3649" i="9" s="1"/>
  <c r="W3648" i="9"/>
  <c r="J3659" i="9"/>
  <c r="D4253" i="9"/>
  <c r="Q4242" i="9"/>
  <c r="D4243" i="9"/>
  <c r="Q4243" i="9" s="1"/>
  <c r="M1985" i="9"/>
  <c r="Z1985" i="9" s="1"/>
  <c r="Z1984" i="9"/>
  <c r="M966" i="9"/>
  <c r="D2776" i="9"/>
  <c r="Q2774" i="9"/>
  <c r="AB3667" i="9"/>
  <c r="O3668" i="9"/>
  <c r="AB3668" i="9" s="1"/>
  <c r="D4163" i="9"/>
  <c r="Q4163" i="9" s="1"/>
  <c r="Q4162" i="9"/>
  <c r="I2479" i="9"/>
  <c r="V2477" i="9"/>
  <c r="Q4646" i="9"/>
  <c r="D4647" i="9"/>
  <c r="Q4647" i="9" s="1"/>
  <c r="K2361" i="9"/>
  <c r="K2351" i="9"/>
  <c r="X2351" i="9" s="1"/>
  <c r="X2350" i="9"/>
  <c r="L2153" i="9"/>
  <c r="Y2153" i="9" s="1"/>
  <c r="Y2152" i="9"/>
  <c r="L2163" i="9"/>
  <c r="W657" i="9"/>
  <c r="J658" i="9"/>
  <c r="X3667" i="9"/>
  <c r="K3668" i="9"/>
  <c r="X3668" i="9" s="1"/>
  <c r="J2578" i="9"/>
  <c r="W2576" i="9"/>
  <c r="K5133" i="9"/>
  <c r="X5122" i="9"/>
  <c r="K5123" i="9"/>
  <c r="X5123" i="9" s="1"/>
  <c r="N1062" i="9"/>
  <c r="N966" i="9"/>
  <c r="AA963" i="9"/>
  <c r="E93" i="9"/>
  <c r="R93" i="9" s="1"/>
  <c r="R92" i="9"/>
  <c r="J4243" i="9"/>
  <c r="W4243" i="9" s="1"/>
  <c r="W4242" i="9"/>
  <c r="J4253" i="9"/>
  <c r="F1778" i="9"/>
  <c r="F1768" i="9"/>
  <c r="S1768" i="9" s="1"/>
  <c r="S1767" i="9"/>
  <c r="J3558" i="9"/>
  <c r="W3558" i="9" s="1"/>
  <c r="W3557" i="9"/>
  <c r="V5053" i="9"/>
  <c r="I5054" i="9"/>
  <c r="V5054" i="9" s="1"/>
  <c r="J252" i="9"/>
  <c r="W252" i="9" s="1"/>
  <c r="W251" i="9"/>
  <c r="F598" i="9"/>
  <c r="S596" i="9"/>
  <c r="R558" i="9"/>
  <c r="E559" i="9"/>
  <c r="T272" i="9"/>
  <c r="G273" i="9"/>
  <c r="L698" i="9"/>
  <c r="Y698" i="9" s="1"/>
  <c r="Y697" i="9"/>
  <c r="D5252" i="9"/>
  <c r="Q5252" i="9" s="1"/>
  <c r="Q5251" i="9"/>
  <c r="M5549" i="9"/>
  <c r="Z5549" i="9" s="1"/>
  <c r="Z5548" i="9"/>
  <c r="H4638" i="9"/>
  <c r="U4627" i="9"/>
  <c r="H4628" i="9"/>
  <c r="U4628" i="9" s="1"/>
  <c r="G4460" i="9"/>
  <c r="T4460" i="9" s="1"/>
  <c r="T4459" i="9"/>
  <c r="I4341" i="9"/>
  <c r="I4331" i="9"/>
  <c r="V4331" i="9" s="1"/>
  <c r="V4330" i="9"/>
  <c r="K797" i="9"/>
  <c r="X797" i="9" s="1"/>
  <c r="X796" i="9"/>
  <c r="H5153" i="9"/>
  <c r="U5153" i="9" s="1"/>
  <c r="U5152" i="9"/>
  <c r="E2758" i="9"/>
  <c r="R2758" i="9" s="1"/>
  <c r="R2757" i="9"/>
  <c r="E2768" i="9"/>
  <c r="X64" i="9"/>
  <c r="K65" i="9"/>
  <c r="X65" i="9" s="1"/>
  <c r="D2172" i="9"/>
  <c r="Q2172" i="9" s="1"/>
  <c r="Q2171" i="9"/>
  <c r="N1128" i="9"/>
  <c r="N1032" i="9"/>
  <c r="AA1029" i="9"/>
  <c r="O2678" i="9"/>
  <c r="AB2678" i="9" s="1"/>
  <c r="AB2677" i="9"/>
  <c r="K4451" i="9"/>
  <c r="K4441" i="9"/>
  <c r="X4441" i="9" s="1"/>
  <c r="X4440" i="9"/>
  <c r="N1172" i="9"/>
  <c r="AA1073" i="9"/>
  <c r="G797" i="9"/>
  <c r="T797" i="9" s="1"/>
  <c r="T796" i="9"/>
  <c r="I4639" i="9"/>
  <c r="V4639" i="9" s="1"/>
  <c r="V4638" i="9"/>
  <c r="I4649" i="9"/>
  <c r="AB895" i="9"/>
  <c r="O896" i="9"/>
  <c r="AB896" i="9" s="1"/>
  <c r="O1051" i="9"/>
  <c r="AB952" i="9"/>
  <c r="O955" i="9"/>
  <c r="M1043" i="9"/>
  <c r="Z1040" i="9"/>
  <c r="M1139" i="9"/>
  <c r="J1128" i="9"/>
  <c r="J1032" i="9"/>
  <c r="W1029" i="9"/>
  <c r="G2380" i="9"/>
  <c r="T2378" i="9"/>
  <c r="F2955" i="9"/>
  <c r="F2945" i="9"/>
  <c r="S2945" i="9" s="1"/>
  <c r="S2944" i="9"/>
  <c r="T4855" i="9"/>
  <c r="G4856" i="9"/>
  <c r="T4856" i="9" s="1"/>
  <c r="K3659" i="9"/>
  <c r="K3649" i="9"/>
  <c r="X3649" i="9" s="1"/>
  <c r="X3648" i="9"/>
  <c r="F687" i="9"/>
  <c r="S687" i="9" s="1"/>
  <c r="S686" i="9"/>
  <c r="G1193" i="9"/>
  <c r="T1193" i="9" s="1"/>
  <c r="T1192" i="9"/>
  <c r="I956" i="9"/>
  <c r="V956" i="9" s="1"/>
  <c r="V955" i="9"/>
  <c r="I1490" i="9"/>
  <c r="V1490" i="9" s="1"/>
  <c r="V1489" i="9"/>
  <c r="H4064" i="9"/>
  <c r="U4064" i="9" s="1"/>
  <c r="U4063" i="9"/>
  <c r="I3360" i="9"/>
  <c r="V3360" i="9" s="1"/>
  <c r="V3359" i="9"/>
  <c r="K4262" i="9"/>
  <c r="X4262" i="9" s="1"/>
  <c r="X4261" i="9"/>
  <c r="Y360" i="9"/>
  <c r="L361" i="9"/>
  <c r="M1273" i="9"/>
  <c r="Z1273" i="9" s="1"/>
  <c r="Z1272" i="9"/>
  <c r="M1283" i="9"/>
  <c r="F461" i="9"/>
  <c r="S461" i="9" s="1"/>
  <c r="S460" i="9"/>
  <c r="U459" i="9"/>
  <c r="H460" i="9"/>
  <c r="F2659" i="9"/>
  <c r="S2659" i="9" s="1"/>
  <c r="S2658" i="9"/>
  <c r="F2669" i="9"/>
  <c r="K3173" i="9"/>
  <c r="X3173" i="9" s="1"/>
  <c r="X3172" i="9"/>
  <c r="J2450" i="9"/>
  <c r="W2450" i="9" s="1"/>
  <c r="W2449" i="9"/>
  <c r="J2460" i="9"/>
  <c r="O373" i="9"/>
  <c r="AB373" i="9" s="1"/>
  <c r="AB372" i="9"/>
  <c r="Y272" i="9"/>
  <c r="L273" i="9"/>
  <c r="D351" i="9"/>
  <c r="Q351" i="9" s="1"/>
  <c r="Q350" i="9"/>
  <c r="X4052" i="9"/>
  <c r="K4053" i="9"/>
  <c r="X4053" i="9" s="1"/>
  <c r="O1382" i="9"/>
  <c r="O1372" i="9"/>
  <c r="AB1372" i="9" s="1"/>
  <c r="AB1371" i="9"/>
  <c r="E3954" i="9"/>
  <c r="R3954" i="9" s="1"/>
  <c r="R3953" i="9"/>
  <c r="O835" i="9"/>
  <c r="AB835" i="9" s="1"/>
  <c r="AB834" i="9"/>
  <c r="K5449" i="9"/>
  <c r="X5447" i="9"/>
  <c r="E2073" i="9"/>
  <c r="R2073" i="9" s="1"/>
  <c r="R2072" i="9"/>
  <c r="J401" i="9"/>
  <c r="W401" i="9" s="1"/>
  <c r="W400" i="9"/>
  <c r="I2777" i="9"/>
  <c r="V2777" i="9" s="1"/>
  <c r="V2776" i="9"/>
  <c r="G3470" i="9"/>
  <c r="T3470" i="9" s="1"/>
  <c r="T3469" i="9"/>
  <c r="I1886" i="9"/>
  <c r="V1886" i="9" s="1"/>
  <c r="V1885" i="9"/>
  <c r="T163" i="9"/>
  <c r="G164" i="9"/>
  <c r="T164" i="9" s="1"/>
  <c r="G3154" i="9"/>
  <c r="T3154" i="9" s="1"/>
  <c r="T3153" i="9"/>
  <c r="G3164" i="9"/>
  <c r="D571" i="9"/>
  <c r="Q571" i="9" s="1"/>
  <c r="Q570" i="9"/>
  <c r="N2450" i="9"/>
  <c r="AA2450" i="9" s="1"/>
  <c r="AA2449" i="9"/>
  <c r="N2460" i="9"/>
  <c r="K282" i="9"/>
  <c r="K272" i="9"/>
  <c r="X271" i="9"/>
  <c r="Y5628" i="9"/>
  <c r="L5639" i="9"/>
  <c r="L5629" i="9"/>
  <c r="Y5629" i="9" s="1"/>
  <c r="K1075" i="9"/>
  <c r="X1075" i="9" s="1"/>
  <c r="X1074" i="9"/>
  <c r="K1085" i="9"/>
  <c r="S1021" i="9"/>
  <c r="F1022" i="9"/>
  <c r="S1022" i="9" s="1"/>
  <c r="M2282" i="9"/>
  <c r="Z2282" i="9" s="1"/>
  <c r="Z2281" i="9"/>
  <c r="F1669" i="9"/>
  <c r="S1669" i="9" s="1"/>
  <c r="S1668" i="9"/>
  <c r="F1679" i="9"/>
  <c r="I2381" i="9"/>
  <c r="V2381" i="9" s="1"/>
  <c r="V2380" i="9"/>
  <c r="M1085" i="9"/>
  <c r="M1075" i="9"/>
  <c r="Z1075" i="9" s="1"/>
  <c r="Z1074" i="9"/>
  <c r="E598" i="9"/>
  <c r="R596" i="9"/>
  <c r="E670" i="9"/>
  <c r="R670" i="9" s="1"/>
  <c r="R669" i="9"/>
  <c r="E1787" i="9"/>
  <c r="R1787" i="9" s="1"/>
  <c r="R1786" i="9"/>
  <c r="S4151" i="9"/>
  <c r="F4152" i="9"/>
  <c r="S4152" i="9" s="1"/>
  <c r="R5548" i="9"/>
  <c r="E5549" i="9"/>
  <c r="R5549" i="9" s="1"/>
  <c r="G2560" i="9"/>
  <c r="T2560" i="9" s="1"/>
  <c r="T2559" i="9"/>
  <c r="G2570" i="9"/>
  <c r="O2975" i="9"/>
  <c r="AB2975" i="9" s="1"/>
  <c r="AB2974" i="9"/>
  <c r="F5340" i="9"/>
  <c r="S5340" i="9" s="1"/>
  <c r="S5339" i="9"/>
  <c r="G4452" i="9"/>
  <c r="T4452" i="9" s="1"/>
  <c r="T4451" i="9"/>
  <c r="G4462" i="9"/>
  <c r="L3659" i="9"/>
  <c r="L3649" i="9"/>
  <c r="Y3649" i="9" s="1"/>
  <c r="Y3648" i="9"/>
  <c r="K3451" i="9"/>
  <c r="X3451" i="9" s="1"/>
  <c r="X3450" i="9"/>
  <c r="K3461" i="9"/>
  <c r="F2964" i="9"/>
  <c r="S2964" i="9" s="1"/>
  <c r="S2963" i="9"/>
  <c r="O778" i="9"/>
  <c r="AB777" i="9"/>
  <c r="O788" i="9"/>
  <c r="G3550" i="9"/>
  <c r="T3550" i="9" s="1"/>
  <c r="T3549" i="9"/>
  <c r="G3560" i="9"/>
  <c r="J93" i="9"/>
  <c r="W93" i="9" s="1"/>
  <c r="W92" i="9"/>
  <c r="G401" i="9"/>
  <c r="T401" i="9" s="1"/>
  <c r="T400" i="9"/>
  <c r="I5144" i="9"/>
  <c r="V5133" i="9"/>
  <c r="I5134" i="9"/>
  <c r="V5134" i="9" s="1"/>
  <c r="D857" i="9"/>
  <c r="Q857" i="9" s="1"/>
  <c r="Q856" i="9"/>
  <c r="H75" i="9"/>
  <c r="U74" i="9"/>
  <c r="D4847" i="9"/>
  <c r="D4837" i="9"/>
  <c r="Q4837" i="9" s="1"/>
  <c r="Q4836" i="9"/>
  <c r="O75" i="9"/>
  <c r="AB74" i="9"/>
  <c r="H489" i="9"/>
  <c r="U489" i="9" s="1"/>
  <c r="U488" i="9"/>
  <c r="Z163" i="9"/>
  <c r="M164" i="9"/>
  <c r="Z164" i="9" s="1"/>
  <c r="G5342" i="9"/>
  <c r="G5332" i="9"/>
  <c r="T5332" i="9" s="1"/>
  <c r="T5331" i="9"/>
  <c r="AB866" i="9"/>
  <c r="O867" i="9"/>
  <c r="M5450" i="9"/>
  <c r="Z5450" i="9" s="1"/>
  <c r="Z5449" i="9"/>
  <c r="M1372" i="9"/>
  <c r="Z1372" i="9" s="1"/>
  <c r="Z1371" i="9"/>
  <c r="M1382" i="9"/>
  <c r="F1216" i="9"/>
  <c r="F1120" i="9"/>
  <c r="S1117" i="9"/>
  <c r="M2578" i="9"/>
  <c r="Z2576" i="9"/>
  <c r="D3964" i="9"/>
  <c r="Q3962" i="9"/>
  <c r="L3362" i="9"/>
  <c r="L3352" i="9"/>
  <c r="Y3352" i="9" s="1"/>
  <c r="Y3351" i="9"/>
  <c r="O1022" i="9"/>
  <c r="AB1022" i="9" s="1"/>
  <c r="AB1021" i="9"/>
  <c r="K967" i="9"/>
  <c r="X967" i="9" s="1"/>
  <c r="X966" i="9"/>
  <c r="D3362" i="9"/>
  <c r="D3352" i="9"/>
  <c r="Q3352" i="9" s="1"/>
  <c r="Q3351" i="9"/>
  <c r="X4855" i="9"/>
  <c r="K4856" i="9"/>
  <c r="X4856" i="9" s="1"/>
  <c r="X559" i="9"/>
  <c r="K560" i="9"/>
  <c r="X560" i="9" s="1"/>
  <c r="R5152" i="9"/>
  <c r="E5153" i="9"/>
  <c r="R5153" i="9" s="1"/>
  <c r="AA173" i="9"/>
  <c r="N174" i="9"/>
  <c r="I895" i="9"/>
  <c r="V893" i="9"/>
  <c r="D2153" i="9"/>
  <c r="Q2153" i="9" s="1"/>
  <c r="Q2152" i="9"/>
  <c r="D2163" i="9"/>
  <c r="H2667" i="9"/>
  <c r="U2667" i="9" s="1"/>
  <c r="U2666" i="9"/>
  <c r="G4044" i="9"/>
  <c r="G4034" i="9"/>
  <c r="T4034" i="9" s="1"/>
  <c r="T4033" i="9"/>
  <c r="K4152" i="9"/>
  <c r="X4152" i="9" s="1"/>
  <c r="X4151" i="9"/>
  <c r="H263" i="9"/>
  <c r="U263" i="9" s="1"/>
  <c r="U262" i="9"/>
  <c r="J5243" i="9"/>
  <c r="W5232" i="9"/>
  <c r="J5233" i="9"/>
  <c r="W5233" i="9" s="1"/>
  <c r="I1580" i="9"/>
  <c r="I1570" i="9"/>
  <c r="V1570" i="9" s="1"/>
  <c r="V1569" i="9"/>
  <c r="J2777" i="9"/>
  <c r="W2777" i="9" s="1"/>
  <c r="W2776" i="9"/>
  <c r="F4342" i="9"/>
  <c r="S4342" i="9" s="1"/>
  <c r="S4341" i="9"/>
  <c r="F4352" i="9"/>
  <c r="G85" i="9"/>
  <c r="T84" i="9"/>
  <c r="G95" i="9"/>
  <c r="M3964" i="9"/>
  <c r="Z3962" i="9"/>
  <c r="E977" i="9"/>
  <c r="R974" i="9"/>
  <c r="E1073" i="9"/>
  <c r="L5449" i="9"/>
  <c r="Y5447" i="9"/>
  <c r="G986" i="9"/>
  <c r="G976" i="9"/>
  <c r="T975" i="9"/>
  <c r="F4162" i="9"/>
  <c r="S4160" i="9"/>
  <c r="J2875" i="9"/>
  <c r="W2873" i="9"/>
  <c r="D5054" i="9"/>
  <c r="Q5054" i="9" s="1"/>
  <c r="Q5053" i="9"/>
  <c r="Z5240" i="9"/>
  <c r="M5241" i="9"/>
  <c r="Z5241" i="9" s="1"/>
  <c r="W173" i="9"/>
  <c r="J174" i="9"/>
  <c r="N2183" i="9"/>
  <c r="AA2183" i="9" s="1"/>
  <c r="AA2182" i="9"/>
  <c r="N895" i="9"/>
  <c r="AA893" i="9"/>
  <c r="O4451" i="9"/>
  <c r="O4441" i="9"/>
  <c r="AB4441" i="9" s="1"/>
  <c r="AB4440" i="9"/>
  <c r="L2263" i="9"/>
  <c r="Y2263" i="9" s="1"/>
  <c r="Y2262" i="9"/>
  <c r="L2273" i="9"/>
  <c r="Y3755" i="9"/>
  <c r="L3756" i="9"/>
  <c r="Y3756" i="9" s="1"/>
  <c r="H835" i="9"/>
  <c r="U835" i="9" s="1"/>
  <c r="U834" i="9"/>
  <c r="M400" i="9"/>
  <c r="Z398" i="9"/>
  <c r="H5243" i="9"/>
  <c r="U5232" i="9"/>
  <c r="H5233" i="9"/>
  <c r="U5233" i="9" s="1"/>
  <c r="O2331" i="9"/>
  <c r="AB2331" i="9" s="1"/>
  <c r="AB2330" i="9"/>
  <c r="R5529" i="9"/>
  <c r="E5540" i="9"/>
  <c r="E5530" i="9"/>
  <c r="R5530" i="9" s="1"/>
  <c r="F1570" i="9"/>
  <c r="S1570" i="9" s="1"/>
  <c r="S1569" i="9"/>
  <c r="F1580" i="9"/>
  <c r="L2579" i="9"/>
  <c r="Y2579" i="9" s="1"/>
  <c r="Y2578" i="9"/>
  <c r="K4649" i="9"/>
  <c r="K4639" i="9"/>
  <c r="X4639" i="9" s="1"/>
  <c r="X4638" i="9"/>
  <c r="D5629" i="9"/>
  <c r="Q5629" i="9" s="1"/>
  <c r="Q5628" i="9"/>
  <c r="D5639" i="9"/>
  <c r="F2974" i="9"/>
  <c r="S2972" i="9"/>
  <c r="L2677" i="9"/>
  <c r="Y2675" i="9"/>
  <c r="J598" i="9"/>
  <c r="W596" i="9"/>
  <c r="M690" i="9"/>
  <c r="Z689" i="9"/>
  <c r="M700" i="9"/>
  <c r="H1117" i="9"/>
  <c r="H1021" i="9"/>
  <c r="U1018" i="9"/>
  <c r="J5045" i="9"/>
  <c r="J5035" i="9"/>
  <c r="W5035" i="9" s="1"/>
  <c r="W5034" i="9"/>
  <c r="H4756" i="9"/>
  <c r="U4754" i="9"/>
  <c r="N95" i="9"/>
  <c r="N85" i="9"/>
  <c r="AA84" i="9"/>
  <c r="M4341" i="9"/>
  <c r="Z4330" i="9"/>
  <c r="M4331" i="9"/>
  <c r="Z4331" i="9" s="1"/>
  <c r="G3767" i="9"/>
  <c r="T3767" i="9" s="1"/>
  <c r="T3766" i="9"/>
  <c r="H3459" i="9"/>
  <c r="U3459" i="9" s="1"/>
  <c r="U3458" i="9"/>
  <c r="O4748" i="9"/>
  <c r="O4738" i="9"/>
  <c r="AB4738" i="9" s="1"/>
  <c r="AB4737" i="9"/>
  <c r="X5546" i="9"/>
  <c r="K5548" i="9"/>
  <c r="G945" i="9"/>
  <c r="T945" i="9" s="1"/>
  <c r="T944" i="9"/>
  <c r="N3759" i="9"/>
  <c r="AA3759" i="9" s="1"/>
  <c r="AA3758" i="9"/>
  <c r="N3769" i="9"/>
  <c r="T262" i="9"/>
  <c r="G263" i="9"/>
  <c r="T263" i="9" s="1"/>
  <c r="I194" i="9"/>
  <c r="I184" i="9"/>
  <c r="V183" i="9"/>
  <c r="O1779" i="9"/>
  <c r="AB1779" i="9" s="1"/>
  <c r="AB1778" i="9"/>
  <c r="O1789" i="9"/>
  <c r="Z360" i="9"/>
  <c r="M361" i="9"/>
  <c r="K1867" i="9"/>
  <c r="X1867" i="9" s="1"/>
  <c r="X1866" i="9"/>
  <c r="K1877" i="9"/>
  <c r="K1032" i="9"/>
  <c r="X1029" i="9"/>
  <c r="K1128" i="9"/>
  <c r="K5647" i="9"/>
  <c r="X5645" i="9"/>
  <c r="D4262" i="9"/>
  <c r="Q4262" i="9" s="1"/>
  <c r="Q4261" i="9"/>
  <c r="M796" i="9"/>
  <c r="Z794" i="9"/>
  <c r="Z5152" i="9"/>
  <c r="M5153" i="9"/>
  <c r="Z5153" i="9" s="1"/>
  <c r="G3055" i="9"/>
  <c r="T3055" i="9" s="1"/>
  <c r="T3054" i="9"/>
  <c r="G3065" i="9"/>
  <c r="Y3953" i="9"/>
  <c r="L3954" i="9"/>
  <c r="Y3954" i="9" s="1"/>
  <c r="E2372" i="9"/>
  <c r="E2362" i="9"/>
  <c r="R2362" i="9" s="1"/>
  <c r="R2361" i="9"/>
  <c r="G2678" i="9"/>
  <c r="T2678" i="9" s="1"/>
  <c r="T2677" i="9"/>
  <c r="J95" i="9"/>
  <c r="W84" i="9"/>
  <c r="J85" i="9"/>
  <c r="H4459" i="9"/>
  <c r="U4457" i="9"/>
  <c r="M3065" i="9"/>
  <c r="M3055" i="9"/>
  <c r="Z3055" i="9" s="1"/>
  <c r="Z3054" i="9"/>
  <c r="N1085" i="9"/>
  <c r="N1075" i="9"/>
  <c r="AA1075" i="9" s="1"/>
  <c r="AA1074" i="9"/>
  <c r="M5540" i="9"/>
  <c r="M5530" i="9"/>
  <c r="Z5530" i="9" s="1"/>
  <c r="Z5529" i="9"/>
  <c r="I2867" i="9"/>
  <c r="I2857" i="9"/>
  <c r="V2857" i="9" s="1"/>
  <c r="V2856" i="9"/>
  <c r="L1768" i="9"/>
  <c r="Y1768" i="9" s="1"/>
  <c r="Y1767" i="9"/>
  <c r="L1778" i="9"/>
  <c r="H2579" i="9"/>
  <c r="U2579" i="9" s="1"/>
  <c r="U2578" i="9"/>
  <c r="O3758" i="9"/>
  <c r="O3748" i="9"/>
  <c r="AB3748" i="9" s="1"/>
  <c r="AB3747" i="9"/>
  <c r="W3766" i="9"/>
  <c r="J3767" i="9"/>
  <c r="W3767" i="9" s="1"/>
  <c r="M579" i="9"/>
  <c r="M569" i="9"/>
  <c r="Z568" i="9"/>
  <c r="I4232" i="9"/>
  <c r="V4232" i="9" s="1"/>
  <c r="V4231" i="9"/>
  <c r="I4242" i="9"/>
  <c r="I4155" i="9"/>
  <c r="V4155" i="9" s="1"/>
  <c r="V4154" i="9"/>
  <c r="I4165" i="9"/>
  <c r="K687" i="9"/>
  <c r="X687" i="9" s="1"/>
  <c r="X686" i="9"/>
  <c r="O1075" i="9"/>
  <c r="AB1075" i="9" s="1"/>
  <c r="AB1074" i="9"/>
  <c r="O1085" i="9"/>
  <c r="J2768" i="9"/>
  <c r="J2758" i="9"/>
  <c r="W2758" i="9" s="1"/>
  <c r="W2757" i="9"/>
  <c r="Z4349" i="9"/>
  <c r="M4350" i="9"/>
  <c r="Z4350" i="9" s="1"/>
  <c r="L4045" i="9"/>
  <c r="Y4045" i="9" s="1"/>
  <c r="Y4044" i="9"/>
  <c r="L4055" i="9"/>
  <c r="N3162" i="9"/>
  <c r="AA3162" i="9" s="1"/>
  <c r="AA3161" i="9"/>
  <c r="O5243" i="9"/>
  <c r="O5233" i="9"/>
  <c r="AB5233" i="9" s="1"/>
  <c r="AB5232" i="9"/>
  <c r="I3459" i="9"/>
  <c r="V3459" i="9" s="1"/>
  <c r="V3458" i="9"/>
  <c r="Q4448" i="9"/>
  <c r="D4449" i="9"/>
  <c r="Q4449" i="9" s="1"/>
  <c r="L976" i="9"/>
  <c r="Y976" i="9" s="1"/>
  <c r="Y975" i="9"/>
  <c r="L986" i="9"/>
  <c r="K2370" i="9"/>
  <c r="X2370" i="9" s="1"/>
  <c r="X2369" i="9"/>
  <c r="J1984" i="9"/>
  <c r="W1982" i="9"/>
  <c r="N3868" i="9"/>
  <c r="N3858" i="9"/>
  <c r="AA3858" i="9" s="1"/>
  <c r="AA3857" i="9"/>
  <c r="L263" i="9"/>
  <c r="Y263" i="9" s="1"/>
  <c r="Y262" i="9"/>
  <c r="O4264" i="9"/>
  <c r="O4254" i="9"/>
  <c r="AB4254" i="9" s="1"/>
  <c r="AB4253" i="9"/>
  <c r="F1974" i="9"/>
  <c r="S1974" i="9" s="1"/>
  <c r="S1973" i="9"/>
  <c r="M4055" i="9"/>
  <c r="Z4044" i="9"/>
  <c r="M4045" i="9"/>
  <c r="Z4045" i="9" s="1"/>
  <c r="V4349" i="9"/>
  <c r="I4350" i="9"/>
  <c r="V4350" i="9" s="1"/>
  <c r="M2974" i="9"/>
  <c r="Z2972" i="9"/>
  <c r="L3164" i="9"/>
  <c r="L3154" i="9"/>
  <c r="Y3154" i="9" s="1"/>
  <c r="Y3153" i="9"/>
  <c r="D1589" i="9"/>
  <c r="Q1589" i="9" s="1"/>
  <c r="Q1588" i="9"/>
  <c r="D400" i="9"/>
  <c r="Q398" i="9"/>
  <c r="H3362" i="9"/>
  <c r="H3352" i="9"/>
  <c r="U3352" i="9" s="1"/>
  <c r="U3351" i="9"/>
  <c r="I304" i="9"/>
  <c r="I294" i="9"/>
  <c r="V293" i="9"/>
  <c r="L5153" i="9"/>
  <c r="Y5153" i="9" s="1"/>
  <c r="Y5152" i="9"/>
  <c r="H2776" i="9"/>
  <c r="U2774" i="9"/>
  <c r="M4836" i="9"/>
  <c r="M4826" i="9"/>
  <c r="Z4826" i="9" s="1"/>
  <c r="Z4825" i="9"/>
  <c r="AB5399" i="9"/>
  <c r="O5400" i="9"/>
  <c r="AB5400" i="9" s="1"/>
  <c r="O2747" i="9"/>
  <c r="AB2747" i="9" s="1"/>
  <c r="AB2746" i="9"/>
  <c r="O2757" i="9"/>
  <c r="H2975" i="9"/>
  <c r="U2975" i="9" s="1"/>
  <c r="U2974" i="9"/>
  <c r="K758" i="9"/>
  <c r="X758" i="9" s="1"/>
  <c r="X757" i="9"/>
  <c r="R4063" i="9"/>
  <c r="E4064" i="9"/>
  <c r="R4064" i="9" s="1"/>
  <c r="K500" i="9"/>
  <c r="X500" i="9" s="1"/>
  <c r="X499" i="9"/>
  <c r="L1867" i="9"/>
  <c r="Y1867" i="9" s="1"/>
  <c r="Y1866" i="9"/>
  <c r="L1877" i="9"/>
  <c r="L1580" i="9"/>
  <c r="L1570" i="9"/>
  <c r="Y1570" i="9" s="1"/>
  <c r="Y1569" i="9"/>
  <c r="V679" i="9"/>
  <c r="I680" i="9"/>
  <c r="I2164" i="9"/>
  <c r="V2164" i="9" s="1"/>
  <c r="V2163" i="9"/>
  <c r="I2174" i="9"/>
  <c r="Q64" i="9"/>
  <c r="D65" i="9"/>
  <c r="Q65" i="9" s="1"/>
  <c r="E2282" i="9"/>
  <c r="R2282" i="9" s="1"/>
  <c r="R2281" i="9"/>
  <c r="E203" i="9"/>
  <c r="R203" i="9" s="1"/>
  <c r="R202" i="9"/>
  <c r="L1161" i="9"/>
  <c r="L1065" i="9"/>
  <c r="Y1062" i="9"/>
  <c r="E1273" i="9"/>
  <c r="R1273" i="9" s="1"/>
  <c r="R1272" i="9"/>
  <c r="E1283" i="9"/>
  <c r="G4650" i="9"/>
  <c r="T4650" i="9" s="1"/>
  <c r="T4649" i="9"/>
  <c r="G4660" i="9"/>
  <c r="E995" i="9"/>
  <c r="R995" i="9" s="1"/>
  <c r="R994" i="9"/>
  <c r="M5441" i="9"/>
  <c r="M5431" i="9"/>
  <c r="Z5431" i="9" s="1"/>
  <c r="Z5430" i="9"/>
  <c r="E381" i="9"/>
  <c r="E371" i="9"/>
  <c r="R370" i="9"/>
  <c r="F4837" i="9"/>
  <c r="S4837" i="9" s="1"/>
  <c r="S4836" i="9"/>
  <c r="F4847" i="9"/>
  <c r="S371" i="9"/>
  <c r="F372" i="9"/>
  <c r="I2578" i="9"/>
  <c r="V2576" i="9"/>
  <c r="E481" i="9"/>
  <c r="R480" i="9"/>
  <c r="E491" i="9"/>
  <c r="H3164" i="9"/>
  <c r="H3154" i="9"/>
  <c r="U3154" i="9" s="1"/>
  <c r="U3153" i="9"/>
  <c r="N4757" i="9"/>
  <c r="AA4757" i="9" s="1"/>
  <c r="AA4756" i="9"/>
  <c r="O3816" i="9"/>
  <c r="AB3816" i="9" s="1"/>
  <c r="AB3815" i="9"/>
  <c r="F3461" i="9"/>
  <c r="F3451" i="9"/>
  <c r="S3451" i="9" s="1"/>
  <c r="S3450" i="9"/>
  <c r="N1174" i="9"/>
  <c r="AA1174" i="9" s="1"/>
  <c r="AA1173" i="9"/>
  <c r="N1184" i="9"/>
  <c r="H4253" i="9"/>
  <c r="U4242" i="9"/>
  <c r="H4243" i="9"/>
  <c r="U4243" i="9" s="1"/>
  <c r="L3450" i="9"/>
  <c r="L3440" i="9"/>
  <c r="Y3440" i="9" s="1"/>
  <c r="Y3439" i="9"/>
  <c r="M3172" i="9"/>
  <c r="Z3170" i="9"/>
  <c r="F2568" i="9"/>
  <c r="S2568" i="9" s="1"/>
  <c r="S2567" i="9"/>
  <c r="M2758" i="9"/>
  <c r="Z2758" i="9" s="1"/>
  <c r="Z2757" i="9"/>
  <c r="M2768" i="9"/>
  <c r="I846" i="9"/>
  <c r="V846" i="9" s="1"/>
  <c r="V845" i="9"/>
  <c r="O104" i="9"/>
  <c r="AB104" i="9" s="1"/>
  <c r="AB103" i="9"/>
  <c r="K3855" i="9"/>
  <c r="X3855" i="9" s="1"/>
  <c r="X3854" i="9"/>
  <c r="D835" i="9"/>
  <c r="Q835" i="9" s="1"/>
  <c r="Q834" i="9"/>
  <c r="N5144" i="9"/>
  <c r="N5134" i="9"/>
  <c r="AA5134" i="9" s="1"/>
  <c r="AA5133" i="9"/>
  <c r="E184" i="9"/>
  <c r="R183" i="9"/>
  <c r="E194" i="9"/>
  <c r="D480" i="9"/>
  <c r="D470" i="9"/>
  <c r="Q469" i="9"/>
  <c r="O1589" i="9"/>
  <c r="AB1589" i="9" s="1"/>
  <c r="AB1588" i="9"/>
  <c r="N2568" i="9"/>
  <c r="AA2568" i="9" s="1"/>
  <c r="AA2567" i="9"/>
  <c r="O2461" i="9"/>
  <c r="AB2461" i="9" s="1"/>
  <c r="AB2460" i="9"/>
  <c r="O2471" i="9"/>
  <c r="K2975" i="9"/>
  <c r="X2975" i="9" s="1"/>
  <c r="X2974" i="9"/>
  <c r="G2183" i="9"/>
  <c r="T2183" i="9" s="1"/>
  <c r="T2182" i="9"/>
  <c r="L183" i="9"/>
  <c r="L173" i="9"/>
  <c r="Y172" i="9"/>
  <c r="H3747" i="9"/>
  <c r="H3737" i="9"/>
  <c r="U3737" i="9" s="1"/>
  <c r="U3736" i="9"/>
  <c r="O797" i="9"/>
  <c r="AB797" i="9" s="1"/>
  <c r="AB796" i="9"/>
  <c r="F3370" i="9"/>
  <c r="S3368" i="9"/>
  <c r="L1184" i="9"/>
  <c r="L1174" i="9"/>
  <c r="Y1174" i="9" s="1"/>
  <c r="Y1173" i="9"/>
  <c r="N2370" i="9"/>
  <c r="AA2370" i="9" s="1"/>
  <c r="AA2369" i="9"/>
  <c r="G3352" i="9"/>
  <c r="T3352" i="9" s="1"/>
  <c r="T3351" i="9"/>
  <c r="G3362" i="9"/>
  <c r="L202" i="9"/>
  <c r="Y200" i="9"/>
  <c r="O3569" i="9"/>
  <c r="AB3569" i="9" s="1"/>
  <c r="AB3568" i="9"/>
  <c r="J2846" i="9"/>
  <c r="W2846" i="9" s="1"/>
  <c r="W2845" i="9"/>
  <c r="J2856" i="9"/>
  <c r="I4540" i="9"/>
  <c r="V4540" i="9" s="1"/>
  <c r="V4539" i="9"/>
  <c r="I4550" i="9"/>
  <c r="T569" i="9"/>
  <c r="G570" i="9"/>
  <c r="G1688" i="9"/>
  <c r="T1688" i="9" s="1"/>
  <c r="T1687" i="9"/>
  <c r="D263" i="9"/>
  <c r="Q263" i="9" s="1"/>
  <c r="Q262" i="9"/>
  <c r="J3360" i="9"/>
  <c r="W3360" i="9" s="1"/>
  <c r="W3359" i="9"/>
  <c r="K3352" i="9"/>
  <c r="X3352" i="9" s="1"/>
  <c r="X3351" i="9"/>
  <c r="K3362" i="9"/>
  <c r="K2183" i="9"/>
  <c r="X2183" i="9" s="1"/>
  <c r="X2182" i="9"/>
  <c r="I3560" i="9"/>
  <c r="I3550" i="9"/>
  <c r="V3550" i="9" s="1"/>
  <c r="V3549" i="9"/>
  <c r="L4936" i="9"/>
  <c r="Y4936" i="9" s="1"/>
  <c r="Y4935" i="9"/>
  <c r="L4946" i="9"/>
  <c r="G5430" i="9"/>
  <c r="G5420" i="9"/>
  <c r="T5420" i="9" s="1"/>
  <c r="T5419" i="9"/>
  <c r="F4955" i="9"/>
  <c r="S4955" i="9" s="1"/>
  <c r="S4954" i="9"/>
  <c r="M351" i="9"/>
  <c r="Z351" i="9" s="1"/>
  <c r="Z350" i="9"/>
  <c r="N4738" i="9"/>
  <c r="AA4738" i="9" s="1"/>
  <c r="AA4737" i="9"/>
  <c r="N4748" i="9"/>
  <c r="D2757" i="9"/>
  <c r="D2747" i="9"/>
  <c r="Q2747" i="9" s="1"/>
  <c r="Q2746" i="9"/>
  <c r="D2667" i="9"/>
  <c r="Q2667" i="9" s="1"/>
  <c r="Q2666" i="9"/>
  <c r="J4845" i="9"/>
  <c r="W4845" i="9" s="1"/>
  <c r="W4844" i="9"/>
  <c r="D599" i="9"/>
  <c r="Q599" i="9" s="1"/>
  <c r="Q598" i="9"/>
  <c r="F3351" i="9"/>
  <c r="F3341" i="9"/>
  <c r="S3341" i="9" s="1"/>
  <c r="S3340" i="9"/>
  <c r="K85" i="9"/>
  <c r="X84" i="9"/>
  <c r="K95" i="9"/>
  <c r="E3341" i="9"/>
  <c r="R3341" i="9" s="1"/>
  <c r="R3340" i="9"/>
  <c r="E3351" i="9"/>
  <c r="K5628" i="9"/>
  <c r="X5617" i="9"/>
  <c r="K5618" i="9"/>
  <c r="X5618" i="9" s="1"/>
  <c r="G1065" i="9"/>
  <c r="T1062" i="9"/>
  <c r="G1161" i="9"/>
  <c r="K301" i="9"/>
  <c r="X299" i="9"/>
  <c r="K2084" i="9"/>
  <c r="X2084" i="9" s="1"/>
  <c r="X2083" i="9"/>
  <c r="D499" i="9"/>
  <c r="Q497" i="9"/>
  <c r="D5439" i="9"/>
  <c r="Q5439" i="9" s="1"/>
  <c r="Q5438" i="9"/>
  <c r="V974" i="9"/>
  <c r="I1073" i="9"/>
  <c r="K4144" i="9"/>
  <c r="X4144" i="9" s="1"/>
  <c r="X4143" i="9"/>
  <c r="K4154" i="9"/>
  <c r="T481" i="9"/>
  <c r="G482" i="9"/>
  <c r="N4451" i="9"/>
  <c r="N4441" i="9"/>
  <c r="AA4441" i="9" s="1"/>
  <c r="AA4440" i="9"/>
  <c r="L302" i="9"/>
  <c r="Y302" i="9" s="1"/>
  <c r="Y301" i="9"/>
  <c r="M2479" i="9"/>
  <c r="Z2477" i="9"/>
  <c r="M2381" i="9"/>
  <c r="Z2381" i="9" s="1"/>
  <c r="Z2380" i="9"/>
  <c r="H2084" i="9"/>
  <c r="U2084" i="9" s="1"/>
  <c r="U2083" i="9"/>
  <c r="R855" i="9"/>
  <c r="E856" i="9"/>
  <c r="J1382" i="9"/>
  <c r="J1372" i="9"/>
  <c r="W1372" i="9" s="1"/>
  <c r="W1371" i="9"/>
  <c r="H1966" i="9"/>
  <c r="U1966" i="9" s="1"/>
  <c r="U1965" i="9"/>
  <c r="H1976" i="9"/>
  <c r="N5648" i="9"/>
  <c r="AA5648" i="9" s="1"/>
  <c r="AA5647" i="9"/>
  <c r="H3945" i="9"/>
  <c r="U3934" i="9"/>
  <c r="H3935" i="9"/>
  <c r="U3935" i="9" s="1"/>
  <c r="O2956" i="9"/>
  <c r="AB2956" i="9" s="1"/>
  <c r="AB2955" i="9"/>
  <c r="O2966" i="9"/>
  <c r="K4847" i="9"/>
  <c r="X4836" i="9"/>
  <c r="K4837" i="9"/>
  <c r="X4837" i="9" s="1"/>
  <c r="X4360" i="9"/>
  <c r="K4361" i="9"/>
  <c r="X4361" i="9" s="1"/>
  <c r="I4845" i="9"/>
  <c r="V4845" i="9" s="1"/>
  <c r="V4844" i="9"/>
  <c r="T4360" i="9"/>
  <c r="G4361" i="9"/>
  <c r="T4361" i="9" s="1"/>
  <c r="J3847" i="9"/>
  <c r="W3847" i="9" s="1"/>
  <c r="W3846" i="9"/>
  <c r="J3857" i="9"/>
  <c r="L351" i="9"/>
  <c r="Y351" i="9" s="1"/>
  <c r="Y350" i="9"/>
  <c r="N2273" i="9"/>
  <c r="N2263" i="9"/>
  <c r="AA2263" i="9" s="1"/>
  <c r="AA2262" i="9"/>
  <c r="I3847" i="9"/>
  <c r="V3847" i="9" s="1"/>
  <c r="V3846" i="9"/>
  <c r="I3857" i="9"/>
  <c r="L1051" i="9"/>
  <c r="L955" i="9"/>
  <c r="Y952" i="9"/>
  <c r="D3469" i="9"/>
  <c r="Q3467" i="9"/>
  <c r="N5552" i="9"/>
  <c r="AA5552" i="9" s="1"/>
  <c r="AA5551" i="9"/>
  <c r="Q360" i="9"/>
  <c r="D361" i="9"/>
  <c r="D2461" i="9"/>
  <c r="Q2461" i="9" s="1"/>
  <c r="Q2460" i="9"/>
  <c r="D2471" i="9"/>
  <c r="H2153" i="9"/>
  <c r="U2153" i="9" s="1"/>
  <c r="U2152" i="9"/>
  <c r="H2163" i="9"/>
  <c r="J2370" i="9"/>
  <c r="W2370" i="9" s="1"/>
  <c r="W2369" i="9"/>
  <c r="H2075" i="9"/>
  <c r="H2065" i="9"/>
  <c r="U2065" i="9" s="1"/>
  <c r="U2064" i="9"/>
  <c r="W5349" i="9"/>
  <c r="J5350" i="9"/>
  <c r="L933" i="9"/>
  <c r="Y930" i="9"/>
  <c r="L1029" i="9"/>
  <c r="D1372" i="9"/>
  <c r="Q1372" i="9" s="1"/>
  <c r="Q1371" i="9"/>
  <c r="D1382" i="9"/>
  <c r="O5152" i="9"/>
  <c r="AB5150" i="9"/>
  <c r="H390" i="9"/>
  <c r="U390" i="9" s="1"/>
  <c r="U389" i="9"/>
  <c r="E1043" i="9"/>
  <c r="R1040" i="9"/>
  <c r="E1139" i="9"/>
  <c r="D5420" i="9"/>
  <c r="Q5420" i="9" s="1"/>
  <c r="Q5419" i="9"/>
  <c r="D5430" i="9"/>
  <c r="M1391" i="9"/>
  <c r="Z1391" i="9" s="1"/>
  <c r="Z1390" i="9"/>
  <c r="F2282" i="9"/>
  <c r="S2282" i="9" s="1"/>
  <c r="S2281" i="9"/>
  <c r="V558" i="9"/>
  <c r="I559" i="9"/>
  <c r="V559" i="9" s="1"/>
  <c r="E2479" i="9"/>
  <c r="R2477" i="9"/>
  <c r="M2876" i="9"/>
  <c r="Z2876" i="9" s="1"/>
  <c r="Z2875" i="9"/>
  <c r="I4441" i="9"/>
  <c r="V4441" i="9" s="1"/>
  <c r="V4440" i="9"/>
  <c r="I4451" i="9"/>
  <c r="G4063" i="9"/>
  <c r="T4061" i="9"/>
  <c r="F4143" i="9"/>
  <c r="F4133" i="9"/>
  <c r="S4133" i="9" s="1"/>
  <c r="S4132" i="9"/>
  <c r="K599" i="9"/>
  <c r="X599" i="9" s="1"/>
  <c r="X598" i="9"/>
  <c r="G5043" i="9"/>
  <c r="T5043" i="9" s="1"/>
  <c r="T5042" i="9"/>
  <c r="K648" i="9"/>
  <c r="X648" i="9" s="1"/>
  <c r="X647" i="9"/>
  <c r="I976" i="9"/>
  <c r="V976" i="9" s="1"/>
  <c r="V975" i="9"/>
  <c r="I986" i="9"/>
  <c r="F5431" i="9"/>
  <c r="S5431" i="9" s="1"/>
  <c r="S5430" i="9"/>
  <c r="F5441" i="9"/>
  <c r="H571" i="9"/>
  <c r="U571" i="9" s="1"/>
  <c r="U570" i="9"/>
  <c r="J5342" i="9"/>
  <c r="J5332" i="9"/>
  <c r="W5332" i="9" s="1"/>
  <c r="W5331" i="9"/>
  <c r="O1283" i="9"/>
  <c r="O1273" i="9"/>
  <c r="AB1273" i="9" s="1"/>
  <c r="AB1272" i="9"/>
  <c r="E1886" i="9"/>
  <c r="R1886" i="9" s="1"/>
  <c r="R1885" i="9"/>
  <c r="J1787" i="9"/>
  <c r="W1787" i="9" s="1"/>
  <c r="W1786" i="9"/>
  <c r="I5549" i="9"/>
  <c r="V5549" i="9" s="1"/>
  <c r="V5548" i="9"/>
  <c r="D202" i="9"/>
  <c r="Q200" i="9"/>
  <c r="R679" i="9"/>
  <c r="E680" i="9"/>
  <c r="R4844" i="9"/>
  <c r="E4845" i="9"/>
  <c r="R4845" i="9" s="1"/>
  <c r="E3271" i="9"/>
  <c r="R3269" i="9"/>
  <c r="J697" i="9"/>
  <c r="W695" i="9"/>
  <c r="I4836" i="9"/>
  <c r="V4825" i="9"/>
  <c r="I4826" i="9"/>
  <c r="V4826" i="9" s="1"/>
  <c r="H1161" i="9"/>
  <c r="U1062" i="9"/>
  <c r="H1065" i="9"/>
  <c r="E5251" i="9"/>
  <c r="R5249" i="9"/>
  <c r="O4649" i="9"/>
  <c r="O4639" i="9"/>
  <c r="AB4639" i="9" s="1"/>
  <c r="AB4638" i="9"/>
  <c r="E767" i="9"/>
  <c r="R766" i="9"/>
  <c r="E777" i="9"/>
  <c r="N3074" i="9"/>
  <c r="AA3074" i="9" s="1"/>
  <c r="AA3073" i="9"/>
  <c r="L450" i="9"/>
  <c r="Y450" i="9" s="1"/>
  <c r="Y449" i="9"/>
  <c r="W5636" i="9"/>
  <c r="J5637" i="9"/>
  <c r="W5637" i="9" s="1"/>
  <c r="O3154" i="9"/>
  <c r="AB3154" i="9" s="1"/>
  <c r="AB3153" i="9"/>
  <c r="O3164" i="9"/>
  <c r="M5045" i="9"/>
  <c r="Z5034" i="9"/>
  <c r="M5035" i="9"/>
  <c r="Z5035" i="9" s="1"/>
  <c r="O5342" i="9"/>
  <c r="O5332" i="9"/>
  <c r="AB5332" i="9" s="1"/>
  <c r="AB5331" i="9"/>
  <c r="O5133" i="9"/>
  <c r="AB5122" i="9"/>
  <c r="O5123" i="9"/>
  <c r="AB5123" i="9" s="1"/>
  <c r="L4440" i="9"/>
  <c r="Y4429" i="9"/>
  <c r="L4430" i="9"/>
  <c r="Y4430" i="9" s="1"/>
  <c r="N4955" i="9"/>
  <c r="AA4955" i="9" s="1"/>
  <c r="AA4954" i="9"/>
  <c r="D2480" i="9"/>
  <c r="Q2480" i="9" s="1"/>
  <c r="Q2479" i="9"/>
  <c r="M64" i="9"/>
  <c r="Z63" i="9"/>
  <c r="O301" i="9"/>
  <c r="AB299" i="9"/>
  <c r="W4558" i="9"/>
  <c r="J4559" i="9"/>
  <c r="W4559" i="9" s="1"/>
  <c r="I4944" i="9"/>
  <c r="V4944" i="9" s="1"/>
  <c r="V4943" i="9"/>
  <c r="J362" i="9"/>
  <c r="W362" i="9" s="1"/>
  <c r="W361" i="9"/>
  <c r="E2568" i="9"/>
  <c r="R2568" i="9" s="1"/>
  <c r="R2567" i="9"/>
  <c r="I5153" i="9"/>
  <c r="V5153" i="9" s="1"/>
  <c r="V5152" i="9"/>
  <c r="G3371" i="9"/>
  <c r="T3371" i="9" s="1"/>
  <c r="T3370" i="9"/>
  <c r="N1955" i="9"/>
  <c r="AA1955" i="9" s="1"/>
  <c r="AA1954" i="9"/>
  <c r="N1965" i="9"/>
  <c r="I302" i="9"/>
  <c r="V302" i="9" s="1"/>
  <c r="V301" i="9"/>
  <c r="J1022" i="9"/>
  <c r="W1022" i="9" s="1"/>
  <c r="W1021" i="9"/>
  <c r="H192" i="9"/>
  <c r="U192" i="9" s="1"/>
  <c r="U191" i="9"/>
  <c r="G373" i="9"/>
  <c r="T373" i="9" s="1"/>
  <c r="T372" i="9"/>
  <c r="N3461" i="9"/>
  <c r="N3451" i="9"/>
  <c r="AA3451" i="9" s="1"/>
  <c r="AA3450" i="9"/>
  <c r="O1886" i="9"/>
  <c r="AB1886" i="9" s="1"/>
  <c r="AB1885" i="9"/>
  <c r="N3370" i="9"/>
  <c r="AA3368" i="9"/>
  <c r="T301" i="9"/>
  <c r="G302" i="9"/>
  <c r="T302" i="9" s="1"/>
  <c r="M670" i="9"/>
  <c r="Z670" i="9" s="1"/>
  <c r="Z669" i="9"/>
  <c r="J786" i="9"/>
  <c r="W786" i="9" s="1"/>
  <c r="W785" i="9"/>
  <c r="M4441" i="9"/>
  <c r="Z4441" i="9" s="1"/>
  <c r="Z4440" i="9"/>
  <c r="M4451" i="9"/>
  <c r="I3954" i="9"/>
  <c r="V3954" i="9" s="1"/>
  <c r="V3953" i="9"/>
  <c r="AB569" i="9"/>
  <c r="O570" i="9"/>
  <c r="N697" i="9"/>
  <c r="AA695" i="9"/>
  <c r="N3272" i="9"/>
  <c r="AA3272" i="9" s="1"/>
  <c r="AA3271" i="9"/>
  <c r="L3747" i="9"/>
  <c r="Y3736" i="9"/>
  <c r="L3737" i="9"/>
  <c r="Y3737" i="9" s="1"/>
  <c r="M103" i="9"/>
  <c r="Z101" i="9"/>
  <c r="G560" i="9"/>
  <c r="T560" i="9" s="1"/>
  <c r="T559" i="9"/>
  <c r="I5045" i="9"/>
  <c r="V5034" i="9"/>
  <c r="I5035" i="9"/>
  <c r="V5035" i="9" s="1"/>
  <c r="J5450" i="9"/>
  <c r="W5450" i="9" s="1"/>
  <c r="W5449" i="9"/>
  <c r="M2667" i="9"/>
  <c r="Z2667" i="9" s="1"/>
  <c r="Z2666" i="9"/>
  <c r="L2648" i="9"/>
  <c r="Y2648" i="9" s="1"/>
  <c r="Y2647" i="9"/>
  <c r="L2658" i="9"/>
  <c r="O2084" i="9"/>
  <c r="AB2084" i="9" s="1"/>
  <c r="AB2083" i="9"/>
  <c r="J282" i="9"/>
  <c r="J272" i="9"/>
  <c r="W271" i="9"/>
  <c r="AA955" i="9"/>
  <c r="N956" i="9"/>
  <c r="AA956" i="9" s="1"/>
  <c r="J5639" i="9"/>
  <c r="J5629" i="9"/>
  <c r="W5629" i="9" s="1"/>
  <c r="W5628" i="9"/>
  <c r="M2073" i="9"/>
  <c r="Z2073" i="9" s="1"/>
  <c r="Z2072" i="9"/>
  <c r="L4459" i="9"/>
  <c r="Y4457" i="9"/>
  <c r="K194" i="9"/>
  <c r="X183" i="9"/>
  <c r="K184" i="9"/>
  <c r="U878" i="9"/>
  <c r="H879" i="9"/>
  <c r="U879" i="9" s="1"/>
  <c r="D5648" i="9"/>
  <c r="Q5648" i="9" s="1"/>
  <c r="Q5647" i="9"/>
  <c r="H5043" i="9"/>
  <c r="U5043" i="9" s="1"/>
  <c r="U5042" i="9"/>
  <c r="O2380" i="9"/>
  <c r="AB2378" i="9"/>
  <c r="G3956" i="9"/>
  <c r="G3946" i="9"/>
  <c r="T3946" i="9" s="1"/>
  <c r="T3945" i="9"/>
  <c r="F5144" i="9"/>
  <c r="F5134" i="9"/>
  <c r="S5134" i="9" s="1"/>
  <c r="S5133" i="9"/>
  <c r="F2559" i="9"/>
  <c r="F2549" i="9"/>
  <c r="S2549" i="9" s="1"/>
  <c r="S2548" i="9"/>
  <c r="Y580" i="9"/>
  <c r="L581" i="9"/>
  <c r="I2073" i="9"/>
  <c r="V2073" i="9" s="1"/>
  <c r="V2072" i="9"/>
  <c r="F291" i="9"/>
  <c r="S291" i="9" s="1"/>
  <c r="S290" i="9"/>
  <c r="G857" i="9"/>
  <c r="T857" i="9" s="1"/>
  <c r="T856" i="9"/>
  <c r="G2766" i="9"/>
  <c r="T2766" i="9" s="1"/>
  <c r="T2765" i="9"/>
  <c r="T866" i="9"/>
  <c r="G867" i="9"/>
  <c r="M4261" i="9"/>
  <c r="Z4259" i="9"/>
  <c r="K2065" i="9"/>
  <c r="X2065" i="9" s="1"/>
  <c r="X2064" i="9"/>
  <c r="K2075" i="9"/>
  <c r="O687" i="9"/>
  <c r="AB687" i="9" s="1"/>
  <c r="AB686" i="9"/>
  <c r="AA470" i="9"/>
  <c r="N471" i="9"/>
  <c r="E4261" i="9"/>
  <c r="R4259" i="9"/>
  <c r="S4558" i="9"/>
  <c r="F4559" i="9"/>
  <c r="S4559" i="9" s="1"/>
  <c r="H976" i="9"/>
  <c r="U976" i="9" s="1"/>
  <c r="U975" i="9"/>
  <c r="H986" i="9"/>
  <c r="K1139" i="9"/>
  <c r="X1040" i="9"/>
  <c r="K1043" i="9"/>
  <c r="J3470" i="9"/>
  <c r="W3470" i="9" s="1"/>
  <c r="W3469" i="9"/>
  <c r="N1273" i="9"/>
  <c r="AA1273" i="9" s="1"/>
  <c r="AA1272" i="9"/>
  <c r="N1283" i="9"/>
  <c r="J4836" i="9"/>
  <c r="J4826" i="9"/>
  <c r="W4826" i="9" s="1"/>
  <c r="W4825" i="9"/>
  <c r="O5628" i="9"/>
  <c r="AB5617" i="9"/>
  <c r="O5618" i="9"/>
  <c r="AB5618" i="9" s="1"/>
  <c r="L2480" i="9"/>
  <c r="Y2480" i="9" s="1"/>
  <c r="Y2479" i="9"/>
  <c r="J895" i="9"/>
  <c r="W893" i="9"/>
  <c r="J4162" i="9"/>
  <c r="W4160" i="9"/>
  <c r="D799" i="9"/>
  <c r="D789" i="9"/>
  <c r="Q788" i="9"/>
  <c r="M461" i="9"/>
  <c r="Z461" i="9" s="1"/>
  <c r="Z460" i="9"/>
  <c r="K2174" i="9"/>
  <c r="K2164" i="9"/>
  <c r="X2164" i="9" s="1"/>
  <c r="X2163" i="9"/>
  <c r="M3360" i="9"/>
  <c r="Z3360" i="9" s="1"/>
  <c r="Z3359" i="9"/>
  <c r="E1985" i="9"/>
  <c r="R1985" i="9" s="1"/>
  <c r="R1984" i="9"/>
  <c r="F2469" i="9"/>
  <c r="S2469" i="9" s="1"/>
  <c r="S2468" i="9"/>
  <c r="K1966" i="9"/>
  <c r="X1966" i="9" s="1"/>
  <c r="X1965" i="9"/>
  <c r="K1976" i="9"/>
  <c r="AB4161" i="9"/>
  <c r="O4162" i="9"/>
  <c r="M4154" i="9"/>
  <c r="M4144" i="9"/>
  <c r="Z4144" i="9" s="1"/>
  <c r="Z4143" i="9"/>
  <c r="K1688" i="9"/>
  <c r="X1688" i="9" s="1"/>
  <c r="X1687" i="9"/>
  <c r="I5640" i="9"/>
  <c r="V5640" i="9" s="1"/>
  <c r="V5639" i="9"/>
  <c r="I5650" i="9"/>
  <c r="N5045" i="9"/>
  <c r="N5035" i="9"/>
  <c r="AA5035" i="9" s="1"/>
  <c r="AA5034" i="9"/>
  <c r="H5439" i="9"/>
  <c r="U5439" i="9" s="1"/>
  <c r="U5438" i="9"/>
  <c r="G2084" i="9"/>
  <c r="T2084" i="9" s="1"/>
  <c r="T2083" i="9"/>
  <c r="Q580" i="9"/>
  <c r="D581" i="9"/>
  <c r="H1051" i="9"/>
  <c r="H955" i="9"/>
  <c r="U952" i="9"/>
  <c r="K4748" i="9"/>
  <c r="X4737" i="9"/>
  <c r="K4738" i="9"/>
  <c r="X4738" i="9" s="1"/>
  <c r="O2271" i="9"/>
  <c r="AB2271" i="9" s="1"/>
  <c r="AB2270" i="9"/>
  <c r="T985" i="9"/>
  <c r="G1084" i="9"/>
  <c r="G5243" i="9"/>
  <c r="G5233" i="9"/>
  <c r="T5233" i="9" s="1"/>
  <c r="T5232" i="9"/>
  <c r="E2263" i="9"/>
  <c r="R2263" i="9" s="1"/>
  <c r="R2262" i="9"/>
  <c r="E2273" i="9"/>
  <c r="F500" i="9"/>
  <c r="S500" i="9" s="1"/>
  <c r="S499" i="9"/>
  <c r="G5548" i="9"/>
  <c r="T5546" i="9"/>
  <c r="V4745" i="9"/>
  <c r="I4746" i="9"/>
  <c r="V4746" i="9" s="1"/>
  <c r="D2975" i="9"/>
  <c r="Q2975" i="9" s="1"/>
  <c r="Q2974" i="9"/>
  <c r="X767" i="9"/>
  <c r="K768" i="9"/>
  <c r="G1029" i="9"/>
  <c r="G933" i="9"/>
  <c r="T930" i="9"/>
  <c r="G648" i="9"/>
  <c r="T648" i="9" s="1"/>
  <c r="T647" i="9"/>
  <c r="O5053" i="9"/>
  <c r="AB5051" i="9"/>
  <c r="J1391" i="9"/>
  <c r="W1391" i="9" s="1"/>
  <c r="W1390" i="9"/>
  <c r="K590" i="9"/>
  <c r="K580" i="9"/>
  <c r="X579" i="9"/>
  <c r="E4441" i="9"/>
  <c r="R4441" i="9" s="1"/>
  <c r="R4440" i="9"/>
  <c r="E4451" i="9"/>
  <c r="E956" i="9"/>
  <c r="R956" i="9" s="1"/>
  <c r="R955" i="9"/>
  <c r="F648" i="9"/>
  <c r="S648" i="9" s="1"/>
  <c r="S647" i="9"/>
  <c r="F2273" i="9"/>
  <c r="F2263" i="9"/>
  <c r="S2263" i="9" s="1"/>
  <c r="S2262" i="9"/>
  <c r="E3162" i="9"/>
  <c r="R3162" i="9" s="1"/>
  <c r="R3161" i="9"/>
  <c r="N4837" i="9"/>
  <c r="AA4837" i="9" s="1"/>
  <c r="AA4836" i="9"/>
  <c r="N4847" i="9"/>
  <c r="F1273" i="9"/>
  <c r="S1273" i="9" s="1"/>
  <c r="S1272" i="9"/>
  <c r="F1283" i="9"/>
  <c r="O4460" i="9"/>
  <c r="AB4460" i="9" s="1"/>
  <c r="AB4459" i="9"/>
  <c r="H4154" i="9"/>
  <c r="U4143" i="9"/>
  <c r="H4144" i="9"/>
  <c r="U4144" i="9" s="1"/>
  <c r="X371" i="9"/>
  <c r="K372" i="9"/>
  <c r="X5141" i="9"/>
  <c r="K5142" i="9"/>
  <c r="X5142" i="9" s="1"/>
  <c r="G4262" i="9"/>
  <c r="T4262" i="9" s="1"/>
  <c r="T4261" i="9"/>
  <c r="F362" i="9"/>
  <c r="S362" i="9" s="1"/>
  <c r="S361" i="9"/>
  <c r="G4748" i="9"/>
  <c r="T4737" i="9"/>
  <c r="G4738" i="9"/>
  <c r="T4738" i="9" s="1"/>
  <c r="J5647" i="9"/>
  <c r="K1095" i="9"/>
  <c r="X996" i="9"/>
  <c r="N3549" i="9"/>
  <c r="AA3538" i="9"/>
  <c r="N3539" i="9"/>
  <c r="AA3539" i="9" s="1"/>
  <c r="N4559" i="9"/>
  <c r="AA4559" i="9" s="1"/>
  <c r="AA4558" i="9"/>
  <c r="AA4459" i="9"/>
  <c r="N4460" i="9"/>
  <c r="AA4460" i="9" s="1"/>
  <c r="O3836" i="9"/>
  <c r="AB3836" i="9" s="1"/>
  <c r="AB3835" i="9"/>
  <c r="O3846" i="9"/>
  <c r="K3154" i="9"/>
  <c r="X3154" i="9" s="1"/>
  <c r="X3153" i="9"/>
  <c r="K3164" i="9"/>
  <c r="L75" i="9"/>
  <c r="Y74" i="9"/>
  <c r="H1490" i="9"/>
  <c r="U1490" i="9" s="1"/>
  <c r="U1489" i="9"/>
  <c r="K1570" i="9"/>
  <c r="X1570" i="9" s="1"/>
  <c r="X1569" i="9"/>
  <c r="K1580" i="9"/>
  <c r="N362" i="9"/>
  <c r="AA362" i="9" s="1"/>
  <c r="AA361" i="9"/>
  <c r="O2776" i="9"/>
  <c r="AB2774" i="9"/>
  <c r="H3074" i="9"/>
  <c r="U3074" i="9" s="1"/>
  <c r="U3073" i="9"/>
  <c r="O2361" i="9"/>
  <c r="O2351" i="9"/>
  <c r="AB2351" i="9" s="1"/>
  <c r="AB2350" i="9"/>
  <c r="D4657" i="9"/>
  <c r="Q4655" i="9"/>
  <c r="N401" i="9"/>
  <c r="AA401" i="9" s="1"/>
  <c r="AA400" i="9"/>
  <c r="D4548" i="9"/>
  <c r="Q4548" i="9" s="1"/>
  <c r="Q4547" i="9"/>
  <c r="J668" i="9"/>
  <c r="W667" i="9"/>
  <c r="J678" i="9"/>
  <c r="H3866" i="9"/>
  <c r="U3866" i="9" s="1"/>
  <c r="U3865" i="9"/>
  <c r="L2461" i="9"/>
  <c r="Y2461" i="9" s="1"/>
  <c r="Y2460" i="9"/>
  <c r="L2471" i="9"/>
  <c r="K956" i="9"/>
  <c r="X956" i="9" s="1"/>
  <c r="X955" i="9"/>
  <c r="D1768" i="9"/>
  <c r="Q1768" i="9" s="1"/>
  <c r="Q1767" i="9"/>
  <c r="D1778" i="9"/>
  <c r="R272" i="9"/>
  <c r="E273" i="9"/>
  <c r="O5034" i="9"/>
  <c r="AB5023" i="9"/>
  <c r="O5024" i="9"/>
  <c r="AB5024" i="9" s="1"/>
  <c r="F5647" i="9"/>
  <c r="K2271" i="9"/>
  <c r="X2271" i="9" s="1"/>
  <c r="X2270" i="9"/>
  <c r="AA657" i="9"/>
  <c r="N658" i="9"/>
  <c r="E103" i="9"/>
  <c r="R101" i="9"/>
  <c r="F3074" i="9"/>
  <c r="S3074" i="9" s="1"/>
  <c r="S3073" i="9"/>
  <c r="N1570" i="9"/>
  <c r="AA1570" i="9" s="1"/>
  <c r="AA1569" i="9"/>
  <c r="N1580" i="9"/>
  <c r="L4746" i="9"/>
  <c r="Y4746" i="9" s="1"/>
  <c r="Y4745" i="9"/>
  <c r="J3568" i="9"/>
  <c r="W3566" i="9"/>
  <c r="I2282" i="9"/>
  <c r="V2282" i="9" s="1"/>
  <c r="V2281" i="9"/>
  <c r="L1095" i="9"/>
  <c r="Y996" i="9"/>
  <c r="J1688" i="9"/>
  <c r="W1688" i="9" s="1"/>
  <c r="W1687" i="9"/>
  <c r="E579" i="9"/>
  <c r="E569" i="9"/>
  <c r="R568" i="9"/>
  <c r="G4559" i="9"/>
  <c r="T4559" i="9" s="1"/>
  <c r="T4558" i="9"/>
  <c r="H769" i="9"/>
  <c r="U769" i="9" s="1"/>
  <c r="U768" i="9"/>
  <c r="E2964" i="9"/>
  <c r="R2964" i="9" s="1"/>
  <c r="R2963" i="9"/>
  <c r="H896" i="9"/>
  <c r="U896" i="9" s="1"/>
  <c r="U895" i="9"/>
  <c r="I4548" i="9"/>
  <c r="V4548" i="9" s="1"/>
  <c r="V4547" i="9"/>
  <c r="R5053" i="9"/>
  <c r="E5054" i="9"/>
  <c r="R5054" i="9" s="1"/>
  <c r="D4756" i="9"/>
  <c r="Q4754" i="9"/>
  <c r="L2381" i="9"/>
  <c r="Y2381" i="9" s="1"/>
  <c r="Y2380" i="9"/>
  <c r="N1886" i="9"/>
  <c r="AA1886" i="9" s="1"/>
  <c r="AA1885" i="9"/>
  <c r="L571" i="9"/>
  <c r="Y571" i="9" s="1"/>
  <c r="Y570" i="9"/>
  <c r="S884" i="9"/>
  <c r="F885" i="9"/>
  <c r="S885" i="9" s="1"/>
  <c r="G1075" i="9"/>
  <c r="T1075" i="9" s="1"/>
  <c r="T1074" i="9"/>
  <c r="G1085" i="9"/>
  <c r="L499" i="9"/>
  <c r="Y497" i="9"/>
  <c r="N3470" i="9"/>
  <c r="AA3470" i="9" s="1"/>
  <c r="AA3469" i="9"/>
  <c r="J4143" i="9"/>
  <c r="W4132" i="9"/>
  <c r="J4133" i="9"/>
  <c r="W4133" i="9" s="1"/>
  <c r="O857" i="9"/>
  <c r="AB857" i="9" s="1"/>
  <c r="AB856" i="9"/>
  <c r="K887" i="9"/>
  <c r="K877" i="9"/>
  <c r="X876" i="9"/>
  <c r="H4440" i="9"/>
  <c r="U4429" i="9"/>
  <c r="H4430" i="9"/>
  <c r="U4430" i="9" s="1"/>
  <c r="J461" i="9"/>
  <c r="W461" i="9" s="1"/>
  <c r="W460" i="9"/>
  <c r="S173" i="9"/>
  <c r="F174" i="9"/>
  <c r="O4044" i="9"/>
  <c r="AB4033" i="9"/>
  <c r="O4034" i="9"/>
  <c r="AB4034" i="9" s="1"/>
  <c r="E1062" i="9"/>
  <c r="R963" i="9"/>
  <c r="E966" i="9"/>
  <c r="M3748" i="9"/>
  <c r="Z3748" i="9" s="1"/>
  <c r="Z3747" i="9"/>
  <c r="M3758" i="9"/>
  <c r="U668" i="9"/>
  <c r="H669" i="9"/>
  <c r="N786" i="9"/>
  <c r="AA786" i="9" s="1"/>
  <c r="AA785" i="9"/>
  <c r="E1184" i="9"/>
  <c r="R1173" i="9"/>
  <c r="E1174" i="9"/>
  <c r="R1174" i="9" s="1"/>
  <c r="N2469" i="9"/>
  <c r="AA2469" i="9" s="1"/>
  <c r="AA2468" i="9"/>
  <c r="S3557" i="9"/>
  <c r="F3558" i="9"/>
  <c r="S3558" i="9" s="1"/>
  <c r="I362" i="9"/>
  <c r="V362" i="9" s="1"/>
  <c r="V361" i="9"/>
  <c r="G4352" i="9"/>
  <c r="T4341" i="9"/>
  <c r="G4342" i="9"/>
  <c r="T4342" i="9" s="1"/>
  <c r="L371" i="9"/>
  <c r="Y370" i="9"/>
  <c r="L381" i="9"/>
  <c r="L5053" i="9"/>
  <c r="I4261" i="9"/>
  <c r="V4259" i="9"/>
  <c r="H480" i="9"/>
  <c r="H470" i="9"/>
  <c r="U469" i="9"/>
  <c r="V470" i="9"/>
  <c r="I471" i="9"/>
  <c r="F2875" i="9"/>
  <c r="S2873" i="9"/>
  <c r="H1985" i="9"/>
  <c r="U1985" i="9" s="1"/>
  <c r="U1984" i="9"/>
  <c r="I4738" i="9"/>
  <c r="V4738" i="9" s="1"/>
  <c r="V4737" i="9"/>
  <c r="I4748" i="9"/>
  <c r="E4055" i="9"/>
  <c r="R4044" i="9"/>
  <c r="E4045" i="9"/>
  <c r="R4045" i="9" s="1"/>
  <c r="K4063" i="9"/>
  <c r="X4061" i="9"/>
  <c r="F986" i="9"/>
  <c r="S975" i="9"/>
  <c r="F976" i="9"/>
  <c r="M4460" i="9"/>
  <c r="Z4460" i="9" s="1"/>
  <c r="Z4459" i="9"/>
  <c r="K2560" i="9"/>
  <c r="X2560" i="9" s="1"/>
  <c r="X2559" i="9"/>
  <c r="K2570" i="9"/>
  <c r="E3964" i="9"/>
  <c r="R3962" i="9"/>
  <c r="O1029" i="9"/>
  <c r="O933" i="9"/>
  <c r="AB930" i="9"/>
  <c r="D2579" i="9"/>
  <c r="Q2579" i="9" s="1"/>
  <c r="Q2578" i="9"/>
  <c r="O3263" i="9"/>
  <c r="O3253" i="9"/>
  <c r="AB3253" i="9" s="1"/>
  <c r="AB3252" i="9"/>
  <c r="M3657" i="9"/>
  <c r="Z3657" i="9" s="1"/>
  <c r="Z3656" i="9"/>
  <c r="J4342" i="9"/>
  <c r="W4342" i="9" s="1"/>
  <c r="W4341" i="9"/>
  <c r="J4352" i="9"/>
  <c r="W4657" i="9"/>
  <c r="J4658" i="9"/>
  <c r="W4658" i="9" s="1"/>
  <c r="J4363" i="9" l="1"/>
  <c r="J4353" i="9"/>
  <c r="W4353" i="9" s="1"/>
  <c r="W4352" i="9"/>
  <c r="O1032" i="9"/>
  <c r="AB1029" i="9"/>
  <c r="O1128" i="9"/>
  <c r="S976" i="9"/>
  <c r="F977" i="9"/>
  <c r="K4064" i="9"/>
  <c r="X4064" i="9" s="1"/>
  <c r="X4063" i="9"/>
  <c r="I4759" i="9"/>
  <c r="I4749" i="9"/>
  <c r="V4749" i="9" s="1"/>
  <c r="V4748" i="9"/>
  <c r="G4353" i="9"/>
  <c r="T4353" i="9" s="1"/>
  <c r="T4352" i="9"/>
  <c r="G4363" i="9"/>
  <c r="H670" i="9"/>
  <c r="U670" i="9" s="1"/>
  <c r="U669" i="9"/>
  <c r="K888" i="9"/>
  <c r="X887" i="9"/>
  <c r="K898" i="9"/>
  <c r="R569" i="9"/>
  <c r="E570" i="9"/>
  <c r="N659" i="9"/>
  <c r="AA659" i="9" s="1"/>
  <c r="AA658" i="9"/>
  <c r="F5648" i="9"/>
  <c r="S5648" i="9" s="1"/>
  <c r="S5647" i="9"/>
  <c r="E274" i="9"/>
  <c r="R274" i="9" s="1"/>
  <c r="R273" i="9"/>
  <c r="J689" i="9"/>
  <c r="J679" i="9"/>
  <c r="W678" i="9"/>
  <c r="D4658" i="9"/>
  <c r="Q4658" i="9" s="1"/>
  <c r="Q4657" i="9"/>
  <c r="Y75" i="9"/>
  <c r="L76" i="9"/>
  <c r="Y76" i="9" s="1"/>
  <c r="O3857" i="9"/>
  <c r="O3847" i="9"/>
  <c r="AB3847" i="9" s="1"/>
  <c r="AB3846" i="9"/>
  <c r="K1194" i="9"/>
  <c r="X1095" i="9"/>
  <c r="G4749" i="9"/>
  <c r="T4749" i="9" s="1"/>
  <c r="T4748" i="9"/>
  <c r="G4759" i="9"/>
  <c r="F2274" i="9"/>
  <c r="S2274" i="9" s="1"/>
  <c r="S2273" i="9"/>
  <c r="F2284" i="9"/>
  <c r="K769" i="9"/>
  <c r="X769" i="9" s="1"/>
  <c r="X768" i="9"/>
  <c r="T1084" i="9"/>
  <c r="G1183" i="9"/>
  <c r="V5650" i="9"/>
  <c r="I5651" i="9"/>
  <c r="V5651" i="9" s="1"/>
  <c r="O4163" i="9"/>
  <c r="AB4163" i="9" s="1"/>
  <c r="AB4162" i="9"/>
  <c r="J4163" i="9"/>
  <c r="W4163" i="9" s="1"/>
  <c r="W4162" i="9"/>
  <c r="X1043" i="9"/>
  <c r="K1044" i="9"/>
  <c r="X1044" i="9" s="1"/>
  <c r="F5145" i="9"/>
  <c r="S5145" i="9" s="1"/>
  <c r="S5144" i="9"/>
  <c r="F5155" i="9"/>
  <c r="X184" i="9"/>
  <c r="K185" i="9"/>
  <c r="L4460" i="9"/>
  <c r="Y4460" i="9" s="1"/>
  <c r="Y4459" i="9"/>
  <c r="N3371" i="9"/>
  <c r="AA3371" i="9" s="1"/>
  <c r="AA3370" i="9"/>
  <c r="Z64" i="9"/>
  <c r="M65" i="9"/>
  <c r="Z65" i="9" s="1"/>
  <c r="M5046" i="9"/>
  <c r="Z5046" i="9" s="1"/>
  <c r="Z5045" i="9"/>
  <c r="M5056" i="9"/>
  <c r="R767" i="9"/>
  <c r="E768" i="9"/>
  <c r="H1260" i="9"/>
  <c r="H1164" i="9"/>
  <c r="U1161" i="9"/>
  <c r="F5452" i="9"/>
  <c r="F5442" i="9"/>
  <c r="S5442" i="9" s="1"/>
  <c r="S5441" i="9"/>
  <c r="G4064" i="9"/>
  <c r="T4064" i="9" s="1"/>
  <c r="T4063" i="9"/>
  <c r="D1393" i="9"/>
  <c r="D1383" i="9"/>
  <c r="Q1383" i="9" s="1"/>
  <c r="Q1382" i="9"/>
  <c r="D2482" i="9"/>
  <c r="D2472" i="9"/>
  <c r="Q2472" i="9" s="1"/>
  <c r="Q2471" i="9"/>
  <c r="D3470" i="9"/>
  <c r="Q3470" i="9" s="1"/>
  <c r="Q3469" i="9"/>
  <c r="I3868" i="9"/>
  <c r="I3858" i="9"/>
  <c r="V3858" i="9" s="1"/>
  <c r="V3857" i="9"/>
  <c r="J3868" i="9"/>
  <c r="J3858" i="9"/>
  <c r="W3858" i="9" s="1"/>
  <c r="W3857" i="9"/>
  <c r="O2977" i="9"/>
  <c r="O2967" i="9"/>
  <c r="AB2967" i="9" s="1"/>
  <c r="AB2966" i="9"/>
  <c r="H1987" i="9"/>
  <c r="H1977" i="9"/>
  <c r="U1977" i="9" s="1"/>
  <c r="U1976" i="9"/>
  <c r="I1172" i="9"/>
  <c r="V1073" i="9"/>
  <c r="I1076" i="9"/>
  <c r="K5629" i="9"/>
  <c r="X5629" i="9" s="1"/>
  <c r="X5628" i="9"/>
  <c r="K5639" i="9"/>
  <c r="K106" i="9"/>
  <c r="X95" i="9"/>
  <c r="K96" i="9"/>
  <c r="G5431" i="9"/>
  <c r="T5431" i="9" s="1"/>
  <c r="T5430" i="9"/>
  <c r="G5441" i="9"/>
  <c r="I4561" i="9"/>
  <c r="I4551" i="9"/>
  <c r="V4551" i="9" s="1"/>
  <c r="V4550" i="9"/>
  <c r="H3748" i="9"/>
  <c r="U3748" i="9" s="1"/>
  <c r="U3747" i="9"/>
  <c r="H3758" i="9"/>
  <c r="O2482" i="9"/>
  <c r="O2472" i="9"/>
  <c r="AB2472" i="9" s="1"/>
  <c r="AB2471" i="9"/>
  <c r="Q470" i="9"/>
  <c r="D471" i="9"/>
  <c r="R184" i="9"/>
  <c r="E185" i="9"/>
  <c r="M2779" i="9"/>
  <c r="M2769" i="9"/>
  <c r="Z2769" i="9" s="1"/>
  <c r="Z2768" i="9"/>
  <c r="H4254" i="9"/>
  <c r="U4254" i="9" s="1"/>
  <c r="U4253" i="9"/>
  <c r="H4264" i="9"/>
  <c r="R481" i="9"/>
  <c r="E482" i="9"/>
  <c r="G4661" i="9"/>
  <c r="T4661" i="9" s="1"/>
  <c r="T4660" i="9"/>
  <c r="L1260" i="9"/>
  <c r="L1164" i="9"/>
  <c r="Y1161" i="9"/>
  <c r="I305" i="9"/>
  <c r="V304" i="9"/>
  <c r="M2975" i="9"/>
  <c r="Z2975" i="9" s="1"/>
  <c r="Z2974" i="9"/>
  <c r="L997" i="9"/>
  <c r="Y986" i="9"/>
  <c r="L987" i="9"/>
  <c r="L4066" i="9"/>
  <c r="L4056" i="9"/>
  <c r="Y4056" i="9" s="1"/>
  <c r="Y4055" i="9"/>
  <c r="O1096" i="9"/>
  <c r="AB1085" i="9"/>
  <c r="O1086" i="9"/>
  <c r="I4253" i="9"/>
  <c r="I4243" i="9"/>
  <c r="V4243" i="9" s="1"/>
  <c r="V4242" i="9"/>
  <c r="Z569" i="9"/>
  <c r="M570" i="9"/>
  <c r="N1086" i="9"/>
  <c r="AA1086" i="9" s="1"/>
  <c r="AA1085" i="9"/>
  <c r="N1096" i="9"/>
  <c r="J96" i="9"/>
  <c r="W95" i="9"/>
  <c r="J106" i="9"/>
  <c r="G3076" i="9"/>
  <c r="G3066" i="9"/>
  <c r="T3066" i="9" s="1"/>
  <c r="T3065" i="9"/>
  <c r="I195" i="9"/>
  <c r="V194" i="9"/>
  <c r="I205" i="9"/>
  <c r="X5548" i="9"/>
  <c r="K5549" i="9"/>
  <c r="X5549" i="9" s="1"/>
  <c r="O4749" i="9"/>
  <c r="AB4749" i="9" s="1"/>
  <c r="AB4748" i="9"/>
  <c r="O4759" i="9"/>
  <c r="H4757" i="9"/>
  <c r="U4757" i="9" s="1"/>
  <c r="U4756" i="9"/>
  <c r="D5650" i="9"/>
  <c r="D5640" i="9"/>
  <c r="Q5640" i="9" s="1"/>
  <c r="Q5639" i="9"/>
  <c r="F1591" i="9"/>
  <c r="F1581" i="9"/>
  <c r="S1581" i="9" s="1"/>
  <c r="S1580" i="9"/>
  <c r="E5541" i="9"/>
  <c r="R5541" i="9" s="1"/>
  <c r="R5540" i="9"/>
  <c r="E5551" i="9"/>
  <c r="M401" i="9"/>
  <c r="Z401" i="9" s="1"/>
  <c r="Z400" i="9"/>
  <c r="N896" i="9"/>
  <c r="AA896" i="9" s="1"/>
  <c r="AA895" i="9"/>
  <c r="F4163" i="9"/>
  <c r="S4163" i="9" s="1"/>
  <c r="S4162" i="9"/>
  <c r="E978" i="9"/>
  <c r="R978" i="9" s="1"/>
  <c r="R977" i="9"/>
  <c r="J5244" i="9"/>
  <c r="W5244" i="9" s="1"/>
  <c r="W5243" i="9"/>
  <c r="J5254" i="9"/>
  <c r="L3363" i="9"/>
  <c r="Y3363" i="9" s="1"/>
  <c r="Y3362" i="9"/>
  <c r="L3373" i="9"/>
  <c r="M2579" i="9"/>
  <c r="Z2579" i="9" s="1"/>
  <c r="Z2578" i="9"/>
  <c r="M1393" i="9"/>
  <c r="M1383" i="9"/>
  <c r="Z1383" i="9" s="1"/>
  <c r="Z1382" i="9"/>
  <c r="H76" i="9"/>
  <c r="U76" i="9" s="1"/>
  <c r="U75" i="9"/>
  <c r="G4463" i="9"/>
  <c r="T4463" i="9" s="1"/>
  <c r="T4462" i="9"/>
  <c r="K1096" i="9"/>
  <c r="K1086" i="9"/>
  <c r="X1086" i="9" s="1"/>
  <c r="X1085" i="9"/>
  <c r="L5650" i="9"/>
  <c r="Y5639" i="9"/>
  <c r="L5640" i="9"/>
  <c r="Y5640" i="9" s="1"/>
  <c r="K293" i="9"/>
  <c r="K283" i="9"/>
  <c r="X282" i="9"/>
  <c r="F2956" i="9"/>
  <c r="S2956" i="9" s="1"/>
  <c r="S2955" i="9"/>
  <c r="F2966" i="9"/>
  <c r="J1033" i="9"/>
  <c r="W1033" i="9" s="1"/>
  <c r="W1032" i="9"/>
  <c r="M1044" i="9"/>
  <c r="Z1044" i="9" s="1"/>
  <c r="Z1043" i="9"/>
  <c r="N1076" i="9"/>
  <c r="K4452" i="9"/>
  <c r="X4452" i="9" s="1"/>
  <c r="X4451" i="9"/>
  <c r="K4462" i="9"/>
  <c r="N1033" i="9"/>
  <c r="AA1033" i="9" s="1"/>
  <c r="AA1032" i="9"/>
  <c r="H4639" i="9"/>
  <c r="U4639" i="9" s="1"/>
  <c r="U4638" i="9"/>
  <c r="H4649" i="9"/>
  <c r="F599" i="9"/>
  <c r="S599" i="9" s="1"/>
  <c r="S598" i="9"/>
  <c r="N967" i="9"/>
  <c r="AA967" i="9" s="1"/>
  <c r="AA966" i="9"/>
  <c r="K5134" i="9"/>
  <c r="X5134" i="9" s="1"/>
  <c r="X5133" i="9"/>
  <c r="K5144" i="9"/>
  <c r="K2362" i="9"/>
  <c r="X2362" i="9" s="1"/>
  <c r="X2361" i="9"/>
  <c r="K2372" i="9"/>
  <c r="I2480" i="9"/>
  <c r="V2480" i="9" s="1"/>
  <c r="V2479" i="9"/>
  <c r="D4254" i="9"/>
  <c r="Q4254" i="9" s="1"/>
  <c r="Q4253" i="9"/>
  <c r="D4264" i="9"/>
  <c r="H3965" i="9"/>
  <c r="U3965" i="9" s="1"/>
  <c r="U3964" i="9"/>
  <c r="H274" i="9"/>
  <c r="U274" i="9" s="1"/>
  <c r="U273" i="9"/>
  <c r="I3769" i="9"/>
  <c r="I3759" i="9"/>
  <c r="V3759" i="9" s="1"/>
  <c r="V3758" i="9"/>
  <c r="AB3865" i="9"/>
  <c r="O3866" i="9"/>
  <c r="AB3866" i="9" s="1"/>
  <c r="H4848" i="9"/>
  <c r="U4848" i="9" s="1"/>
  <c r="U4847" i="9"/>
  <c r="H4858" i="9"/>
  <c r="F1888" i="9"/>
  <c r="F1878" i="9"/>
  <c r="S1878" i="9" s="1"/>
  <c r="S1877" i="9"/>
  <c r="O1260" i="9"/>
  <c r="AB1161" i="9"/>
  <c r="O1164" i="9"/>
  <c r="G1987" i="9"/>
  <c r="G1977" i="9"/>
  <c r="T1977" i="9" s="1"/>
  <c r="T1976" i="9"/>
  <c r="L1284" i="9"/>
  <c r="Y1284" i="9" s="1"/>
  <c r="Y1283" i="9"/>
  <c r="L1294" i="9"/>
  <c r="U888" i="9"/>
  <c r="H889" i="9"/>
  <c r="G2482" i="9"/>
  <c r="G2472" i="9"/>
  <c r="T2472" i="9" s="1"/>
  <c r="T2471" i="9"/>
  <c r="AA866" i="9"/>
  <c r="N867" i="9"/>
  <c r="D3946" i="9"/>
  <c r="Q3946" i="9" s="1"/>
  <c r="Q3945" i="9"/>
  <c r="D3956" i="9"/>
  <c r="Z3469" i="9"/>
  <c r="M3470" i="9"/>
  <c r="Z3470" i="9" s="1"/>
  <c r="N5343" i="9"/>
  <c r="AA5343" i="9" s="1"/>
  <c r="AA5342" i="9"/>
  <c r="N5353" i="9"/>
  <c r="K1383" i="9"/>
  <c r="X1383" i="9" s="1"/>
  <c r="X1382" i="9"/>
  <c r="K1393" i="9"/>
  <c r="M997" i="9"/>
  <c r="M987" i="9"/>
  <c r="Z986" i="9"/>
  <c r="F877" i="9"/>
  <c r="S876" i="9"/>
  <c r="F887" i="9"/>
  <c r="H5541" i="9"/>
  <c r="U5541" i="9" s="1"/>
  <c r="U5540" i="9"/>
  <c r="H5551" i="9"/>
  <c r="N2876" i="9"/>
  <c r="AA2876" i="9" s="1"/>
  <c r="AA2875" i="9"/>
  <c r="K2777" i="9"/>
  <c r="X2777" i="9" s="1"/>
  <c r="X2776" i="9"/>
  <c r="E758" i="9"/>
  <c r="R758" i="9" s="1"/>
  <c r="R757" i="9"/>
  <c r="X492" i="9"/>
  <c r="K493" i="9"/>
  <c r="M2471" i="9"/>
  <c r="M2461" i="9"/>
  <c r="Z2461" i="9" s="1"/>
  <c r="Z2460" i="9"/>
  <c r="L4748" i="9"/>
  <c r="L4738" i="9"/>
  <c r="Y4738" i="9" s="1"/>
  <c r="Y4737" i="9"/>
  <c r="D4066" i="9"/>
  <c r="D4056" i="9"/>
  <c r="Q4056" i="9" s="1"/>
  <c r="Q4055" i="9"/>
  <c r="T668" i="9"/>
  <c r="G669" i="9"/>
  <c r="J2560" i="9"/>
  <c r="W2560" i="9" s="1"/>
  <c r="W2559" i="9"/>
  <c r="J2570" i="9"/>
  <c r="W866" i="9"/>
  <c r="J867" i="9"/>
  <c r="I1789" i="9"/>
  <c r="I1779" i="9"/>
  <c r="V1779" i="9" s="1"/>
  <c r="V1778" i="9"/>
  <c r="E797" i="9"/>
  <c r="R797" i="9" s="1"/>
  <c r="R796" i="9"/>
  <c r="N1482" i="9"/>
  <c r="AA1482" i="9" s="1"/>
  <c r="AA1481" i="9"/>
  <c r="N1492" i="9"/>
  <c r="I2975" i="9"/>
  <c r="V2975" i="9" s="1"/>
  <c r="V2974" i="9"/>
  <c r="K5035" i="9"/>
  <c r="X5035" i="9" s="1"/>
  <c r="X5034" i="9"/>
  <c r="K5045" i="9"/>
  <c r="L1393" i="9"/>
  <c r="L1383" i="9"/>
  <c r="Y1383" i="9" s="1"/>
  <c r="Y1382" i="9"/>
  <c r="D4639" i="9"/>
  <c r="Q4639" i="9" s="1"/>
  <c r="Q4638" i="9"/>
  <c r="D4649" i="9"/>
  <c r="J3770" i="9"/>
  <c r="W3770" i="9" s="1"/>
  <c r="W3769" i="9"/>
  <c r="E85" i="9"/>
  <c r="R84" i="9"/>
  <c r="E95" i="9"/>
  <c r="I3173" i="9"/>
  <c r="V3173" i="9" s="1"/>
  <c r="V3172" i="9"/>
  <c r="H1142" i="9"/>
  <c r="U1139" i="9"/>
  <c r="H1238" i="9"/>
  <c r="G1076" i="9"/>
  <c r="N1315" i="9"/>
  <c r="N1219" i="9"/>
  <c r="AA1216" i="9"/>
  <c r="E5353" i="9"/>
  <c r="E5343" i="9"/>
  <c r="R5343" i="9" s="1"/>
  <c r="R5342" i="9"/>
  <c r="M1249" i="9"/>
  <c r="M1153" i="9"/>
  <c r="Z1150" i="9"/>
  <c r="D461" i="9"/>
  <c r="Q461" i="9" s="1"/>
  <c r="Q460" i="9"/>
  <c r="Y898" i="9"/>
  <c r="L899" i="9"/>
  <c r="F797" i="9"/>
  <c r="S797" i="9" s="1"/>
  <c r="S796" i="9"/>
  <c r="I85" i="9"/>
  <c r="V84" i="9"/>
  <c r="I95" i="9"/>
  <c r="H2758" i="9"/>
  <c r="U2758" i="9" s="1"/>
  <c r="U2757" i="9"/>
  <c r="H2768" i="9"/>
  <c r="D3451" i="9"/>
  <c r="Q3451" i="9" s="1"/>
  <c r="Q3450" i="9"/>
  <c r="D3461" i="9"/>
  <c r="J2274" i="9"/>
  <c r="W2274" i="9" s="1"/>
  <c r="W2273" i="9"/>
  <c r="J2284" i="9"/>
  <c r="D1260" i="9"/>
  <c r="D1164" i="9"/>
  <c r="Q1161" i="9"/>
  <c r="H1096" i="9"/>
  <c r="U1085" i="9"/>
  <c r="H1086" i="9"/>
  <c r="H602" i="9"/>
  <c r="U601" i="9"/>
  <c r="F1043" i="9"/>
  <c r="S1040" i="9"/>
  <c r="F1139" i="9"/>
  <c r="O1175" i="9"/>
  <c r="AB1172" i="9"/>
  <c r="O1271" i="9"/>
  <c r="X5342" i="9"/>
  <c r="K5353" i="9"/>
  <c r="K5343" i="9"/>
  <c r="X5343" i="9" s="1"/>
  <c r="G3759" i="9"/>
  <c r="T3759" i="9" s="1"/>
  <c r="T3758" i="9"/>
  <c r="G3769" i="9"/>
  <c r="G5134" i="9"/>
  <c r="T5134" i="9" s="1"/>
  <c r="T5133" i="9"/>
  <c r="G5144" i="9"/>
  <c r="G1680" i="9"/>
  <c r="T1680" i="9" s="1"/>
  <c r="T1679" i="9"/>
  <c r="G1690" i="9"/>
  <c r="AB668" i="9"/>
  <c r="O669" i="9"/>
  <c r="N3352" i="9"/>
  <c r="AA3352" i="9" s="1"/>
  <c r="AA3351" i="9"/>
  <c r="N3362" i="9"/>
  <c r="G5648" i="9"/>
  <c r="T5648" i="9" s="1"/>
  <c r="T5647" i="9"/>
  <c r="N4363" i="9"/>
  <c r="N4353" i="9"/>
  <c r="AA4353" i="9" s="1"/>
  <c r="AA4352" i="9"/>
  <c r="E1690" i="9"/>
  <c r="E1680" i="9"/>
  <c r="R1680" i="9" s="1"/>
  <c r="R1679" i="9"/>
  <c r="J302" i="9"/>
  <c r="W302" i="9" s="1"/>
  <c r="W301" i="9"/>
  <c r="Y470" i="9"/>
  <c r="L471" i="9"/>
  <c r="G76" i="9"/>
  <c r="T76" i="9" s="1"/>
  <c r="T75" i="9"/>
  <c r="E2075" i="9"/>
  <c r="R2064" i="9"/>
  <c r="E2065" i="9"/>
  <c r="R2065" i="9" s="1"/>
  <c r="F896" i="9"/>
  <c r="S896" i="9" s="1"/>
  <c r="S895" i="9"/>
  <c r="V767" i="9"/>
  <c r="I768" i="9"/>
  <c r="M5353" i="9"/>
  <c r="M5343" i="9"/>
  <c r="Z5343" i="9" s="1"/>
  <c r="Z5342" i="9"/>
  <c r="L5056" i="9"/>
  <c r="L5046" i="9"/>
  <c r="Y5046" i="9" s="1"/>
  <c r="Y5045" i="9"/>
  <c r="E2975" i="9"/>
  <c r="R2975" i="9" s="1"/>
  <c r="R2974" i="9"/>
  <c r="H3451" i="9"/>
  <c r="U3451" i="9" s="1"/>
  <c r="U3450" i="9"/>
  <c r="H3461" i="9"/>
  <c r="Y1043" i="9"/>
  <c r="L1044" i="9"/>
  <c r="Y1044" i="9" s="1"/>
  <c r="F1131" i="9"/>
  <c r="S1128" i="9"/>
  <c r="F1227" i="9"/>
  <c r="L106" i="9"/>
  <c r="L96" i="9"/>
  <c r="Y95" i="9"/>
  <c r="K393" i="9"/>
  <c r="X392" i="9"/>
  <c r="K403" i="9"/>
  <c r="E3173" i="9"/>
  <c r="R3173" i="9" s="1"/>
  <c r="R3172" i="9"/>
  <c r="G769" i="9"/>
  <c r="T769" i="9" s="1"/>
  <c r="T768" i="9"/>
  <c r="E1249" i="9"/>
  <c r="E1153" i="9"/>
  <c r="R1150" i="9"/>
  <c r="X570" i="9"/>
  <c r="K571" i="9"/>
  <c r="X571" i="9" s="1"/>
  <c r="G3274" i="9"/>
  <c r="G3264" i="9"/>
  <c r="T3264" i="9" s="1"/>
  <c r="T3263" i="9"/>
  <c r="H1282" i="9"/>
  <c r="U1183" i="9"/>
  <c r="U5449" i="9"/>
  <c r="H5450" i="9"/>
  <c r="U5450" i="9" s="1"/>
  <c r="J5552" i="9"/>
  <c r="W5552" i="9" s="1"/>
  <c r="W5551" i="9"/>
  <c r="M3371" i="9"/>
  <c r="Z3371" i="9" s="1"/>
  <c r="Z3370" i="9"/>
  <c r="D780" i="9"/>
  <c r="Q780" i="9" s="1"/>
  <c r="Q779" i="9"/>
  <c r="E1227" i="9"/>
  <c r="E1131" i="9"/>
  <c r="R1128" i="9"/>
  <c r="O2175" i="9"/>
  <c r="AB2175" i="9" s="1"/>
  <c r="AB2174" i="9"/>
  <c r="O2185" i="9"/>
  <c r="G5035" i="9"/>
  <c r="T5035" i="9" s="1"/>
  <c r="T5034" i="9"/>
  <c r="G5045" i="9"/>
  <c r="I2075" i="9"/>
  <c r="I2065" i="9"/>
  <c r="V2065" i="9" s="1"/>
  <c r="V2064" i="9"/>
  <c r="AB272" i="9"/>
  <c r="O273" i="9"/>
  <c r="H977" i="9"/>
  <c r="X174" i="9"/>
  <c r="K175" i="9"/>
  <c r="X175" i="9" s="1"/>
  <c r="N1249" i="9"/>
  <c r="N1153" i="9"/>
  <c r="AA1150" i="9"/>
  <c r="J1271" i="9"/>
  <c r="J1175" i="9"/>
  <c r="W1172" i="9"/>
  <c r="F4650" i="9"/>
  <c r="S4650" i="9" s="1"/>
  <c r="S4649" i="9"/>
  <c r="F4660" i="9"/>
  <c r="AB580" i="9"/>
  <c r="O581" i="9"/>
  <c r="F1271" i="9"/>
  <c r="F1175" i="9"/>
  <c r="S1172" i="9"/>
  <c r="R1117" i="9"/>
  <c r="E1216" i="9"/>
  <c r="E1120" i="9"/>
  <c r="M2373" i="9"/>
  <c r="Z2373" i="9" s="1"/>
  <c r="Z2372" i="9"/>
  <c r="M2383" i="9"/>
  <c r="Q679" i="9"/>
  <c r="D680" i="9"/>
  <c r="E2579" i="9"/>
  <c r="R2579" i="9" s="1"/>
  <c r="R2578" i="9"/>
  <c r="D1142" i="9"/>
  <c r="Q1139" i="9"/>
  <c r="D1238" i="9"/>
  <c r="G3472" i="9"/>
  <c r="G3462" i="9"/>
  <c r="T3462" i="9" s="1"/>
  <c r="T3461" i="9"/>
  <c r="J4056" i="9"/>
  <c r="W4056" i="9" s="1"/>
  <c r="W4055" i="9"/>
  <c r="J4066" i="9"/>
  <c r="D2571" i="9"/>
  <c r="Q2571" i="9" s="1"/>
  <c r="Q2570" i="9"/>
  <c r="D2581" i="9"/>
  <c r="N4163" i="9"/>
  <c r="AA4163" i="9" s="1"/>
  <c r="AA4162" i="9"/>
  <c r="H401" i="9"/>
  <c r="U401" i="9" s="1"/>
  <c r="U400" i="9"/>
  <c r="AB393" i="9"/>
  <c r="O394" i="9"/>
  <c r="M502" i="9"/>
  <c r="M492" i="9"/>
  <c r="Z491" i="9"/>
  <c r="L1022" i="9"/>
  <c r="Y1022" i="9" s="1"/>
  <c r="Y1021" i="9"/>
  <c r="E1789" i="9"/>
  <c r="E1779" i="9"/>
  <c r="R1779" i="9" s="1"/>
  <c r="R1778" i="9"/>
  <c r="I5551" i="9"/>
  <c r="I5541" i="9"/>
  <c r="V5541" i="9" s="1"/>
  <c r="V5540" i="9"/>
  <c r="D5450" i="9"/>
  <c r="Q5450" i="9" s="1"/>
  <c r="Q5449" i="9"/>
  <c r="G967" i="9"/>
  <c r="T967" i="9" s="1"/>
  <c r="T966" i="9"/>
  <c r="AA569" i="9"/>
  <c r="N570" i="9"/>
  <c r="K76" i="9"/>
  <c r="X76" i="9" s="1"/>
  <c r="X75" i="9"/>
  <c r="J4856" i="9"/>
  <c r="W4856" i="9" s="1"/>
  <c r="W4855" i="9"/>
  <c r="D1581" i="9"/>
  <c r="Q1581" i="9" s="1"/>
  <c r="Q1580" i="9"/>
  <c r="D1591" i="9"/>
  <c r="F758" i="9"/>
  <c r="S758" i="9" s="1"/>
  <c r="S757" i="9"/>
  <c r="L2571" i="9"/>
  <c r="Y2571" i="9" s="1"/>
  <c r="Y2570" i="9"/>
  <c r="L2581" i="9"/>
  <c r="N403" i="9"/>
  <c r="N393" i="9"/>
  <c r="AA392" i="9"/>
  <c r="K3866" i="9"/>
  <c r="X3866" i="9" s="1"/>
  <c r="X3865" i="9"/>
  <c r="M1977" i="9"/>
  <c r="Z1977" i="9" s="1"/>
  <c r="Z1976" i="9"/>
  <c r="M1987" i="9"/>
  <c r="L5353" i="9"/>
  <c r="L5343" i="9"/>
  <c r="Y5343" i="9" s="1"/>
  <c r="Y5342" i="9"/>
  <c r="N2086" i="9"/>
  <c r="N2076" i="9"/>
  <c r="AA2076" i="9" s="1"/>
  <c r="AA2075" i="9"/>
  <c r="S668" i="9"/>
  <c r="F669" i="9"/>
  <c r="G1383" i="9"/>
  <c r="T1383" i="9" s="1"/>
  <c r="T1382" i="9"/>
  <c r="G1393" i="9"/>
  <c r="G2670" i="9"/>
  <c r="T2670" i="9" s="1"/>
  <c r="T2669" i="9"/>
  <c r="G2680" i="9"/>
  <c r="M294" i="9"/>
  <c r="M304" i="9"/>
  <c r="Z293" i="9"/>
  <c r="M382" i="9"/>
  <c r="Z381" i="9"/>
  <c r="M392" i="9"/>
  <c r="L4364" i="9"/>
  <c r="Y4364" i="9" s="1"/>
  <c r="Y4363" i="9"/>
  <c r="J580" i="9"/>
  <c r="W579" i="9"/>
  <c r="J590" i="9"/>
  <c r="T393" i="9"/>
  <c r="G394" i="9"/>
  <c r="M4660" i="9"/>
  <c r="M4650" i="9"/>
  <c r="Z4650" i="9" s="1"/>
  <c r="Z4649" i="9"/>
  <c r="E2471" i="9"/>
  <c r="E2461" i="9"/>
  <c r="R2461" i="9" s="1"/>
  <c r="R2460" i="9"/>
  <c r="H2678" i="9"/>
  <c r="U2678" i="9" s="1"/>
  <c r="U2677" i="9"/>
  <c r="AA184" i="9"/>
  <c r="N185" i="9"/>
  <c r="AB877" i="9"/>
  <c r="O878" i="9"/>
  <c r="E5651" i="9"/>
  <c r="R5651" i="9" s="1"/>
  <c r="R5650" i="9"/>
  <c r="V481" i="9"/>
  <c r="I482" i="9"/>
  <c r="I3371" i="9"/>
  <c r="V3371" i="9" s="1"/>
  <c r="V3370" i="9"/>
  <c r="F698" i="9"/>
  <c r="S698" i="9" s="1"/>
  <c r="S697" i="9"/>
  <c r="U679" i="9"/>
  <c r="H680" i="9"/>
  <c r="J5452" i="9"/>
  <c r="W5441" i="9"/>
  <c r="J5442" i="9"/>
  <c r="W5442" i="9" s="1"/>
  <c r="S5628" i="9"/>
  <c r="F5629" i="9"/>
  <c r="S5629" i="9" s="1"/>
  <c r="F5639" i="9"/>
  <c r="I758" i="9"/>
  <c r="V758" i="9" s="1"/>
  <c r="V757" i="9"/>
  <c r="M2284" i="9"/>
  <c r="Z2273" i="9"/>
  <c r="M2274" i="9"/>
  <c r="Z2274" i="9" s="1"/>
  <c r="D3076" i="9"/>
  <c r="D3066" i="9"/>
  <c r="Q3066" i="9" s="1"/>
  <c r="Q3065" i="9"/>
  <c r="K3770" i="9"/>
  <c r="X3770" i="9" s="1"/>
  <c r="X3769" i="9"/>
  <c r="AA668" i="9"/>
  <c r="N669" i="9"/>
  <c r="M1164" i="9"/>
  <c r="Z1161" i="9"/>
  <c r="M1260" i="9"/>
  <c r="O4848" i="9"/>
  <c r="AB4848" i="9" s="1"/>
  <c r="AB4847" i="9"/>
  <c r="O4858" i="9"/>
  <c r="Y789" i="9"/>
  <c r="L790" i="9"/>
  <c r="D2669" i="9"/>
  <c r="D2659" i="9"/>
  <c r="Q2659" i="9" s="1"/>
  <c r="Q2658" i="9"/>
  <c r="O967" i="9"/>
  <c r="AB967" i="9" s="1"/>
  <c r="AB966" i="9"/>
  <c r="K799" i="9"/>
  <c r="K789" i="9"/>
  <c r="X788" i="9"/>
  <c r="D602" i="9"/>
  <c r="Q601" i="9"/>
  <c r="I3362" i="9"/>
  <c r="I3352" i="9"/>
  <c r="V3352" i="9" s="1"/>
  <c r="V3351" i="9"/>
  <c r="N1789" i="9"/>
  <c r="N1779" i="9"/>
  <c r="AA1779" i="9" s="1"/>
  <c r="AA1778" i="9"/>
  <c r="J3550" i="9"/>
  <c r="W3550" i="9" s="1"/>
  <c r="W3549" i="9"/>
  <c r="J3560" i="9"/>
  <c r="L3263" i="9"/>
  <c r="L3253" i="9"/>
  <c r="Y3253" i="9" s="1"/>
  <c r="Y3252" i="9"/>
  <c r="L3946" i="9"/>
  <c r="Y3946" i="9" s="1"/>
  <c r="Y3945" i="9"/>
  <c r="L3956" i="9"/>
  <c r="D2284" i="9"/>
  <c r="D2274" i="9"/>
  <c r="Q2274" i="9" s="1"/>
  <c r="Q2273" i="9"/>
  <c r="Y591" i="9"/>
  <c r="L592" i="9"/>
  <c r="D3748" i="9"/>
  <c r="Q3748" i="9" s="1"/>
  <c r="Q3747" i="9"/>
  <c r="D3758" i="9"/>
  <c r="M2966" i="9"/>
  <c r="M2956" i="9"/>
  <c r="Z2956" i="9" s="1"/>
  <c r="Z2955" i="9"/>
  <c r="AB262" i="9"/>
  <c r="O263" i="9"/>
  <c r="AB263" i="9" s="1"/>
  <c r="M2678" i="9"/>
  <c r="Z2678" i="9" s="1"/>
  <c r="Z2677" i="9"/>
  <c r="I3965" i="9"/>
  <c r="V3965" i="9" s="1"/>
  <c r="V3964" i="9"/>
  <c r="N1690" i="9"/>
  <c r="N1680" i="9"/>
  <c r="AA1680" i="9" s="1"/>
  <c r="AA1679" i="9"/>
  <c r="N4144" i="9"/>
  <c r="AA4144" i="9" s="1"/>
  <c r="AA4143" i="9"/>
  <c r="N4154" i="9"/>
  <c r="R690" i="9"/>
  <c r="E691" i="9"/>
  <c r="G175" i="9"/>
  <c r="T175" i="9" s="1"/>
  <c r="T174" i="9"/>
  <c r="L2758" i="9"/>
  <c r="Y2758" i="9" s="1"/>
  <c r="Y2757" i="9"/>
  <c r="L2768" i="9"/>
  <c r="J857" i="9"/>
  <c r="W857" i="9" s="1"/>
  <c r="W856" i="9"/>
  <c r="D392" i="9"/>
  <c r="D382" i="9"/>
  <c r="Q381" i="9"/>
  <c r="E4342" i="9"/>
  <c r="R4342" i="9" s="1"/>
  <c r="R4341" i="9"/>
  <c r="E4352" i="9"/>
  <c r="I4856" i="9"/>
  <c r="V4856" i="9" s="1"/>
  <c r="V4855" i="9"/>
  <c r="I104" i="9"/>
  <c r="V104" i="9" s="1"/>
  <c r="V103" i="9"/>
  <c r="I857" i="9"/>
  <c r="V857" i="9" s="1"/>
  <c r="V856" i="9"/>
  <c r="E4757" i="9"/>
  <c r="R4757" i="9" s="1"/>
  <c r="R4756" i="9"/>
  <c r="E1581" i="9"/>
  <c r="R1581" i="9" s="1"/>
  <c r="R1580" i="9"/>
  <c r="E1591" i="9"/>
  <c r="G503" i="9"/>
  <c r="T502" i="9"/>
  <c r="E65" i="9"/>
  <c r="R65" i="9" s="1"/>
  <c r="R64" i="9"/>
  <c r="F283" i="9"/>
  <c r="S282" i="9"/>
  <c r="F293" i="9"/>
  <c r="N3154" i="9"/>
  <c r="AA3154" i="9" s="1"/>
  <c r="AA3153" i="9"/>
  <c r="N3164" i="9"/>
  <c r="G4551" i="9"/>
  <c r="T4551" i="9" s="1"/>
  <c r="T4550" i="9"/>
  <c r="G4561" i="9"/>
  <c r="D934" i="9"/>
  <c r="Q934" i="9" s="1"/>
  <c r="Q933" i="9"/>
  <c r="I945" i="9"/>
  <c r="V945" i="9" s="1"/>
  <c r="V944" i="9"/>
  <c r="AA272" i="9"/>
  <c r="N273" i="9"/>
  <c r="D3263" i="9"/>
  <c r="D3253" i="9"/>
  <c r="Q3253" i="9" s="1"/>
  <c r="Q3252" i="9"/>
  <c r="D1284" i="9"/>
  <c r="Q1284" i="9" s="1"/>
  <c r="Q1283" i="9"/>
  <c r="D1294" i="9"/>
  <c r="AB976" i="9"/>
  <c r="O977" i="9"/>
  <c r="G1492" i="9"/>
  <c r="G1482" i="9"/>
  <c r="T1482" i="9" s="1"/>
  <c r="T1481" i="9"/>
  <c r="F659" i="9"/>
  <c r="S659" i="9" s="1"/>
  <c r="S658" i="9"/>
  <c r="D5056" i="9"/>
  <c r="D5046" i="9"/>
  <c r="Q5046" i="9" s="1"/>
  <c r="Q5045" i="9"/>
  <c r="O3660" i="9"/>
  <c r="AB3660" i="9" s="1"/>
  <c r="AB3659" i="9"/>
  <c r="O3670" i="9"/>
  <c r="J3274" i="9"/>
  <c r="J3264" i="9"/>
  <c r="W3264" i="9" s="1"/>
  <c r="W3263" i="9"/>
  <c r="E1889" i="9"/>
  <c r="R1889" i="9" s="1"/>
  <c r="R1888" i="9"/>
  <c r="D4460" i="9"/>
  <c r="Q4460" i="9" s="1"/>
  <c r="Q4459" i="9"/>
  <c r="U173" i="9"/>
  <c r="H174" i="9"/>
  <c r="I2284" i="9"/>
  <c r="V2273" i="9"/>
  <c r="I2274" i="9"/>
  <c r="V2274" i="9" s="1"/>
  <c r="L4639" i="9"/>
  <c r="Y4639" i="9" s="1"/>
  <c r="Y4638" i="9"/>
  <c r="L4649" i="9"/>
  <c r="N5244" i="9"/>
  <c r="AA5244" i="9" s="1"/>
  <c r="AA5243" i="9"/>
  <c r="N5254" i="9"/>
  <c r="W559" i="9"/>
  <c r="J560" i="9"/>
  <c r="W560" i="9" s="1"/>
  <c r="M977" i="9"/>
  <c r="I2966" i="9"/>
  <c r="I2956" i="9"/>
  <c r="V2956" i="9" s="1"/>
  <c r="V2955" i="9"/>
  <c r="J1249" i="9"/>
  <c r="J1153" i="9"/>
  <c r="W1150" i="9"/>
  <c r="G1591" i="9"/>
  <c r="G1581" i="9"/>
  <c r="T1581" i="9" s="1"/>
  <c r="T1580" i="9"/>
  <c r="L3858" i="9"/>
  <c r="Y3858" i="9" s="1"/>
  <c r="Y3857" i="9"/>
  <c r="L3868" i="9"/>
  <c r="N5639" i="9"/>
  <c r="N5629" i="9"/>
  <c r="AA5629" i="9" s="1"/>
  <c r="AA5628" i="9"/>
  <c r="D4957" i="9"/>
  <c r="D4947" i="9"/>
  <c r="Q4947" i="9" s="1"/>
  <c r="Q4946" i="9"/>
  <c r="L401" i="9"/>
  <c r="Y401" i="9" s="1"/>
  <c r="Y400" i="9"/>
  <c r="I3066" i="9"/>
  <c r="V3066" i="9" s="1"/>
  <c r="V3065" i="9"/>
  <c r="I3076" i="9"/>
  <c r="O1219" i="9"/>
  <c r="AB1216" i="9"/>
  <c r="O1315" i="9"/>
  <c r="E1086" i="9"/>
  <c r="R1085" i="9"/>
  <c r="E1096" i="9"/>
  <c r="D1054" i="9"/>
  <c r="Q1051" i="9"/>
  <c r="D1150" i="9"/>
  <c r="L1987" i="9"/>
  <c r="Y1976" i="9"/>
  <c r="L1977" i="9"/>
  <c r="Y1977" i="9" s="1"/>
  <c r="H96" i="9"/>
  <c r="U95" i="9"/>
  <c r="H106" i="9"/>
  <c r="I4262" i="9"/>
  <c r="V4262" i="9" s="1"/>
  <c r="V4261" i="9"/>
  <c r="Y371" i="9"/>
  <c r="L372" i="9"/>
  <c r="E1185" i="9"/>
  <c r="R1185" i="9" s="1"/>
  <c r="R1184" i="9"/>
  <c r="E1195" i="9"/>
  <c r="R966" i="9"/>
  <c r="E967" i="9"/>
  <c r="R967" i="9" s="1"/>
  <c r="H4441" i="9"/>
  <c r="U4441" i="9" s="1"/>
  <c r="U4440" i="9"/>
  <c r="H4451" i="9"/>
  <c r="J4144" i="9"/>
  <c r="W4144" i="9" s="1"/>
  <c r="W4143" i="9"/>
  <c r="J4154" i="9"/>
  <c r="L500" i="9"/>
  <c r="Y500" i="9" s="1"/>
  <c r="Y499" i="9"/>
  <c r="E590" i="9"/>
  <c r="E580" i="9"/>
  <c r="R579" i="9"/>
  <c r="N1591" i="9"/>
  <c r="N1581" i="9"/>
  <c r="AA1581" i="9" s="1"/>
  <c r="AA1580" i="9"/>
  <c r="K3175" i="9"/>
  <c r="K3165" i="9"/>
  <c r="X3165" i="9" s="1"/>
  <c r="X3164" i="9"/>
  <c r="N3550" i="9"/>
  <c r="AA3550" i="9" s="1"/>
  <c r="AA3549" i="9"/>
  <c r="N3560" i="9"/>
  <c r="J5648" i="9"/>
  <c r="W5648" i="9" s="1"/>
  <c r="W5647" i="9"/>
  <c r="N4858" i="9"/>
  <c r="N4848" i="9"/>
  <c r="AA4848" i="9" s="1"/>
  <c r="AA4847" i="9"/>
  <c r="E4462" i="9"/>
  <c r="E4452" i="9"/>
  <c r="R4452" i="9" s="1"/>
  <c r="R4451" i="9"/>
  <c r="X580" i="9"/>
  <c r="K581" i="9"/>
  <c r="H956" i="9"/>
  <c r="U956" i="9" s="1"/>
  <c r="U955" i="9"/>
  <c r="K2175" i="9"/>
  <c r="X2175" i="9" s="1"/>
  <c r="X2174" i="9"/>
  <c r="K2185" i="9"/>
  <c r="Q789" i="9"/>
  <c r="D790" i="9"/>
  <c r="E4262" i="9"/>
  <c r="R4262" i="9" s="1"/>
  <c r="R4261" i="9"/>
  <c r="Y581" i="9"/>
  <c r="L582" i="9"/>
  <c r="Y582" i="9" s="1"/>
  <c r="F2560" i="9"/>
  <c r="S2560" i="9" s="1"/>
  <c r="S2559" i="9"/>
  <c r="F2570" i="9"/>
  <c r="O2381" i="9"/>
  <c r="AB2381" i="9" s="1"/>
  <c r="AB2380" i="9"/>
  <c r="J5650" i="9"/>
  <c r="J5640" i="9"/>
  <c r="W5640" i="9" s="1"/>
  <c r="W5639" i="9"/>
  <c r="W272" i="9"/>
  <c r="J273" i="9"/>
  <c r="L2669" i="9"/>
  <c r="L2659" i="9"/>
  <c r="Y2659" i="9" s="1"/>
  <c r="Y2658" i="9"/>
  <c r="L3748" i="9"/>
  <c r="Y3748" i="9" s="1"/>
  <c r="Y3747" i="9"/>
  <c r="L3758" i="9"/>
  <c r="N698" i="9"/>
  <c r="AA698" i="9" s="1"/>
  <c r="AA697" i="9"/>
  <c r="N3462" i="9"/>
  <c r="AA3462" i="9" s="1"/>
  <c r="AA3461" i="9"/>
  <c r="N3472" i="9"/>
  <c r="O5353" i="9"/>
  <c r="O5343" i="9"/>
  <c r="AB5343" i="9" s="1"/>
  <c r="AB5342" i="9"/>
  <c r="O3175" i="9"/>
  <c r="O3165" i="9"/>
  <c r="AB3165" i="9" s="1"/>
  <c r="AB3164" i="9"/>
  <c r="E5252" i="9"/>
  <c r="R5252" i="9" s="1"/>
  <c r="R5251" i="9"/>
  <c r="J698" i="9"/>
  <c r="W698" i="9" s="1"/>
  <c r="W697" i="9"/>
  <c r="D203" i="9"/>
  <c r="Q203" i="9" s="1"/>
  <c r="Q202" i="9"/>
  <c r="J5343" i="9"/>
  <c r="W5343" i="9" s="1"/>
  <c r="W5342" i="9"/>
  <c r="J5353" i="9"/>
  <c r="I4462" i="9"/>
  <c r="I4452" i="9"/>
  <c r="V4452" i="9" s="1"/>
  <c r="V4451" i="9"/>
  <c r="E1142" i="9"/>
  <c r="R1139" i="9"/>
  <c r="E1238" i="9"/>
  <c r="L934" i="9"/>
  <c r="Y934" i="9" s="1"/>
  <c r="Y933" i="9"/>
  <c r="H2174" i="9"/>
  <c r="U2163" i="9"/>
  <c r="H2164" i="9"/>
  <c r="U2164" i="9" s="1"/>
  <c r="N2274" i="9"/>
  <c r="AA2274" i="9" s="1"/>
  <c r="AA2273" i="9"/>
  <c r="N2284" i="9"/>
  <c r="H3946" i="9"/>
  <c r="U3946" i="9" s="1"/>
  <c r="U3945" i="9"/>
  <c r="H3956" i="9"/>
  <c r="J1383" i="9"/>
  <c r="W1383" i="9" s="1"/>
  <c r="W1382" i="9"/>
  <c r="J1393" i="9"/>
  <c r="M2480" i="9"/>
  <c r="Z2480" i="9" s="1"/>
  <c r="Z2479" i="9"/>
  <c r="K4165" i="9"/>
  <c r="K4155" i="9"/>
  <c r="X4155" i="9" s="1"/>
  <c r="X4154" i="9"/>
  <c r="G1066" i="9"/>
  <c r="T1066" i="9" s="1"/>
  <c r="T1065" i="9"/>
  <c r="E3362" i="9"/>
  <c r="E3352" i="9"/>
  <c r="R3352" i="9" s="1"/>
  <c r="R3351" i="9"/>
  <c r="F3352" i="9"/>
  <c r="S3352" i="9" s="1"/>
  <c r="S3351" i="9"/>
  <c r="F3362" i="9"/>
  <c r="L4957" i="9"/>
  <c r="L4947" i="9"/>
  <c r="Y4947" i="9" s="1"/>
  <c r="Y4946" i="9"/>
  <c r="K3373" i="9"/>
  <c r="K3363" i="9"/>
  <c r="X3363" i="9" s="1"/>
  <c r="X3362" i="9"/>
  <c r="L203" i="9"/>
  <c r="Y203" i="9" s="1"/>
  <c r="Y202" i="9"/>
  <c r="L1185" i="9"/>
  <c r="Y1185" i="9" s="1"/>
  <c r="Y1184" i="9"/>
  <c r="L1195" i="9"/>
  <c r="D491" i="9"/>
  <c r="D481" i="9"/>
  <c r="Q480" i="9"/>
  <c r="L3451" i="9"/>
  <c r="Y3451" i="9" s="1"/>
  <c r="Y3450" i="9"/>
  <c r="L3461" i="9"/>
  <c r="N1195" i="9"/>
  <c r="AA1184" i="9"/>
  <c r="N1185" i="9"/>
  <c r="AA1185" i="9" s="1"/>
  <c r="H3165" i="9"/>
  <c r="U3165" i="9" s="1"/>
  <c r="U3164" i="9"/>
  <c r="H3175" i="9"/>
  <c r="F4858" i="9"/>
  <c r="F4848" i="9"/>
  <c r="S4848" i="9" s="1"/>
  <c r="S4847" i="9"/>
  <c r="R371" i="9"/>
  <c r="E372" i="9"/>
  <c r="M5442" i="9"/>
  <c r="Z5442" i="9" s="1"/>
  <c r="Z5441" i="9"/>
  <c r="M5452" i="9"/>
  <c r="M4837" i="9"/>
  <c r="Z4837" i="9" s="1"/>
  <c r="Z4836" i="9"/>
  <c r="M4847" i="9"/>
  <c r="D401" i="9"/>
  <c r="Q401" i="9" s="1"/>
  <c r="Q400" i="9"/>
  <c r="M4056" i="9"/>
  <c r="Z4056" i="9" s="1"/>
  <c r="Z4055" i="9"/>
  <c r="M4066" i="9"/>
  <c r="J1985" i="9"/>
  <c r="W1985" i="9" s="1"/>
  <c r="W1984" i="9"/>
  <c r="O5244" i="9"/>
  <c r="AB5244" i="9" s="1"/>
  <c r="AB5243" i="9"/>
  <c r="O5254" i="9"/>
  <c r="I4166" i="9"/>
  <c r="V4166" i="9" s="1"/>
  <c r="V4165" i="9"/>
  <c r="M590" i="9"/>
  <c r="M580" i="9"/>
  <c r="Z579" i="9"/>
  <c r="L1789" i="9"/>
  <c r="L1779" i="9"/>
  <c r="Y1779" i="9" s="1"/>
  <c r="Y1778" i="9"/>
  <c r="Z5540" i="9"/>
  <c r="M5551" i="9"/>
  <c r="M5541" i="9"/>
  <c r="Z5541" i="9" s="1"/>
  <c r="H4460" i="9"/>
  <c r="U4460" i="9" s="1"/>
  <c r="U4459" i="9"/>
  <c r="E2373" i="9"/>
  <c r="R2373" i="9" s="1"/>
  <c r="R2372" i="9"/>
  <c r="E2383" i="9"/>
  <c r="K1033" i="9"/>
  <c r="X1033" i="9" s="1"/>
  <c r="X1032" i="9"/>
  <c r="M362" i="9"/>
  <c r="Z362" i="9" s="1"/>
  <c r="Z361" i="9"/>
  <c r="N86" i="9"/>
  <c r="AA85" i="9"/>
  <c r="H1022" i="9"/>
  <c r="U1022" i="9" s="1"/>
  <c r="U1021" i="9"/>
  <c r="Z690" i="9"/>
  <c r="M691" i="9"/>
  <c r="L2678" i="9"/>
  <c r="Y2678" i="9" s="1"/>
  <c r="Y2677" i="9"/>
  <c r="K4650" i="9"/>
  <c r="X4650" i="9" s="1"/>
  <c r="X4649" i="9"/>
  <c r="K4660" i="9"/>
  <c r="L2284" i="9"/>
  <c r="L2274" i="9"/>
  <c r="Y2274" i="9" s="1"/>
  <c r="Y2273" i="9"/>
  <c r="L5450" i="9"/>
  <c r="Y5450" i="9" s="1"/>
  <c r="Y5449" i="9"/>
  <c r="G86" i="9"/>
  <c r="T85" i="9"/>
  <c r="I1581" i="9"/>
  <c r="V1581" i="9" s="1"/>
  <c r="V1580" i="9"/>
  <c r="I1591" i="9"/>
  <c r="D3363" i="9"/>
  <c r="Q3363" i="9" s="1"/>
  <c r="Q3362" i="9"/>
  <c r="D3373" i="9"/>
  <c r="O868" i="9"/>
  <c r="AB868" i="9" s="1"/>
  <c r="AB867" i="9"/>
  <c r="G5353" i="9"/>
  <c r="G5343" i="9"/>
  <c r="T5343" i="9" s="1"/>
  <c r="T5342" i="9"/>
  <c r="I5155" i="9"/>
  <c r="I5145" i="9"/>
  <c r="V5145" i="9" s="1"/>
  <c r="V5144" i="9"/>
  <c r="O799" i="9"/>
  <c r="O789" i="9"/>
  <c r="AB788" i="9"/>
  <c r="F1690" i="9"/>
  <c r="F1680" i="9"/>
  <c r="S1680" i="9" s="1"/>
  <c r="S1679" i="9"/>
  <c r="N2471" i="9"/>
  <c r="N2461" i="9"/>
  <c r="AA2461" i="9" s="1"/>
  <c r="AA2460" i="9"/>
  <c r="O1383" i="9"/>
  <c r="AB1383" i="9" s="1"/>
  <c r="AB1382" i="9"/>
  <c r="O1393" i="9"/>
  <c r="L362" i="9"/>
  <c r="Y362" i="9" s="1"/>
  <c r="Y361" i="9"/>
  <c r="J1131" i="9"/>
  <c r="W1128" i="9"/>
  <c r="J1227" i="9"/>
  <c r="AB955" i="9"/>
  <c r="O956" i="9"/>
  <c r="AB956" i="9" s="1"/>
  <c r="N1271" i="9"/>
  <c r="N1175" i="9"/>
  <c r="AA1172" i="9"/>
  <c r="N1131" i="9"/>
  <c r="AA1128" i="9"/>
  <c r="N1227" i="9"/>
  <c r="E560" i="9"/>
  <c r="R560" i="9" s="1"/>
  <c r="R559" i="9"/>
  <c r="F1789" i="9"/>
  <c r="F1779" i="9"/>
  <c r="S1779" i="9" s="1"/>
  <c r="S1778" i="9"/>
  <c r="N1065" i="9"/>
  <c r="AA1062" i="9"/>
  <c r="N1161" i="9"/>
  <c r="J659" i="9"/>
  <c r="W659" i="9" s="1"/>
  <c r="W658" i="9"/>
  <c r="J3670" i="9"/>
  <c r="J3660" i="9"/>
  <c r="W3660" i="9" s="1"/>
  <c r="W3659" i="9"/>
  <c r="K4163" i="9"/>
  <c r="X4163" i="9" s="1"/>
  <c r="X4162" i="9"/>
  <c r="G799" i="9"/>
  <c r="G789" i="9"/>
  <c r="T788" i="9"/>
  <c r="D86" i="9"/>
  <c r="Q85" i="9"/>
  <c r="N2372" i="9"/>
  <c r="N2362" i="9"/>
  <c r="AA2362" i="9" s="1"/>
  <c r="AA2361" i="9"/>
  <c r="S569" i="9"/>
  <c r="F570" i="9"/>
  <c r="J1690" i="9"/>
  <c r="J1680" i="9"/>
  <c r="W1680" i="9" s="1"/>
  <c r="W1679" i="9"/>
  <c r="K2977" i="9"/>
  <c r="K2967" i="9"/>
  <c r="X2967" i="9" s="1"/>
  <c r="X2966" i="9"/>
  <c r="N877" i="9"/>
  <c r="AA876" i="9"/>
  <c r="N887" i="9"/>
  <c r="AA1984" i="9"/>
  <c r="N1985" i="9"/>
  <c r="AA1985" i="9" s="1"/>
  <c r="T955" i="9"/>
  <c r="G956" i="9"/>
  <c r="T956" i="9" s="1"/>
  <c r="G4165" i="9"/>
  <c r="G4155" i="9"/>
  <c r="T4155" i="9" s="1"/>
  <c r="T4154" i="9"/>
  <c r="I5252" i="9"/>
  <c r="V5252" i="9" s="1"/>
  <c r="V5251" i="9"/>
  <c r="H2669" i="9"/>
  <c r="H2659" i="9"/>
  <c r="U2659" i="9" s="1"/>
  <c r="U2658" i="9"/>
  <c r="L700" i="9"/>
  <c r="L690" i="9"/>
  <c r="Y689" i="9"/>
  <c r="H392" i="9"/>
  <c r="H382" i="9"/>
  <c r="U381" i="9"/>
  <c r="O1195" i="9"/>
  <c r="AB1184" i="9"/>
  <c r="O1185" i="9"/>
  <c r="AB1185" i="9" s="1"/>
  <c r="J1482" i="9"/>
  <c r="W1482" i="9" s="1"/>
  <c r="W1481" i="9"/>
  <c r="J1492" i="9"/>
  <c r="N1383" i="9"/>
  <c r="AA1383" i="9" s="1"/>
  <c r="AA1382" i="9"/>
  <c r="N1393" i="9"/>
  <c r="S3769" i="9"/>
  <c r="F3770" i="9"/>
  <c r="S3770" i="9" s="1"/>
  <c r="K503" i="9"/>
  <c r="X502" i="9"/>
  <c r="D3660" i="9"/>
  <c r="Q3660" i="9" s="1"/>
  <c r="Q3659" i="9"/>
  <c r="D3670" i="9"/>
  <c r="I1315" i="9"/>
  <c r="V1216" i="9"/>
  <c r="I1219" i="9"/>
  <c r="AB1194" i="9"/>
  <c r="O1293" i="9"/>
  <c r="G679" i="9"/>
  <c r="T678" i="9"/>
  <c r="G689" i="9"/>
  <c r="I1227" i="9"/>
  <c r="I1131" i="9"/>
  <c r="V1128" i="9"/>
  <c r="O1492" i="9"/>
  <c r="O1482" i="9"/>
  <c r="AB1482" i="9" s="1"/>
  <c r="AB1481" i="9"/>
  <c r="G5153" i="9"/>
  <c r="T5153" i="9" s="1"/>
  <c r="T5152" i="9"/>
  <c r="I403" i="9"/>
  <c r="I393" i="9"/>
  <c r="V392" i="9"/>
  <c r="I877" i="9"/>
  <c r="V876" i="9"/>
  <c r="I887" i="9"/>
  <c r="D164" i="9"/>
  <c r="Q164" i="9" s="1"/>
  <c r="Q163" i="9"/>
  <c r="J945" i="9"/>
  <c r="W945" i="9" s="1"/>
  <c r="W944" i="9"/>
  <c r="E4837" i="9"/>
  <c r="R4837" i="9" s="1"/>
  <c r="R4836" i="9"/>
  <c r="E4847" i="9"/>
  <c r="K3571" i="9"/>
  <c r="K3561" i="9"/>
  <c r="X3561" i="9" s="1"/>
  <c r="X3560" i="9"/>
  <c r="S767" i="9"/>
  <c r="F768" i="9"/>
  <c r="G1175" i="9"/>
  <c r="T1172" i="9"/>
  <c r="G1271" i="9"/>
  <c r="F2867" i="9"/>
  <c r="F2857" i="9"/>
  <c r="S2857" i="9" s="1"/>
  <c r="S2856" i="9"/>
  <c r="E5233" i="9"/>
  <c r="R5233" i="9" s="1"/>
  <c r="R5232" i="9"/>
  <c r="E5243" i="9"/>
  <c r="Q888" i="9"/>
  <c r="D889" i="9"/>
  <c r="E472" i="9"/>
  <c r="R472" i="9" s="1"/>
  <c r="R471" i="9"/>
  <c r="AA767" i="9"/>
  <c r="N768" i="9"/>
  <c r="X977" i="9"/>
  <c r="K978" i="9"/>
  <c r="X978" i="9" s="1"/>
  <c r="M599" i="9"/>
  <c r="Z599" i="9" s="1"/>
  <c r="Z598" i="9"/>
  <c r="F1293" i="9"/>
  <c r="S1194" i="9"/>
  <c r="K659" i="9"/>
  <c r="X659" i="9" s="1"/>
  <c r="X658" i="9"/>
  <c r="L2076" i="9"/>
  <c r="Y2076" i="9" s="1"/>
  <c r="Y2075" i="9"/>
  <c r="L2086" i="9"/>
  <c r="W976" i="9"/>
  <c r="J977" i="9"/>
  <c r="H164" i="9"/>
  <c r="U164" i="9" s="1"/>
  <c r="U163" i="9"/>
  <c r="M560" i="9"/>
  <c r="Z560" i="9" s="1"/>
  <c r="Z559" i="9"/>
  <c r="Z273" i="9"/>
  <c r="M274" i="9"/>
  <c r="Z274" i="9" s="1"/>
  <c r="M1022" i="9"/>
  <c r="Z1022" i="9" s="1"/>
  <c r="Z1021" i="9"/>
  <c r="O679" i="9"/>
  <c r="AB678" i="9"/>
  <c r="O689" i="9"/>
  <c r="I175" i="9"/>
  <c r="V175" i="9" s="1"/>
  <c r="V174" i="9"/>
  <c r="W767" i="9"/>
  <c r="J768" i="9"/>
  <c r="D274" i="9"/>
  <c r="Q274" i="9" s="1"/>
  <c r="Q273" i="9"/>
  <c r="M3362" i="9"/>
  <c r="M3352" i="9"/>
  <c r="Z3352" i="9" s="1"/>
  <c r="Z3351" i="9"/>
  <c r="K1195" i="9"/>
  <c r="K1185" i="9"/>
  <c r="X1185" i="9" s="1"/>
  <c r="X1184" i="9"/>
  <c r="M3561" i="9"/>
  <c r="Z3561" i="9" s="1"/>
  <c r="Z3560" i="9"/>
  <c r="M3571" i="9"/>
  <c r="L491" i="9"/>
  <c r="L481" i="9"/>
  <c r="Y480" i="9"/>
  <c r="Q3271" i="9"/>
  <c r="D3272" i="9"/>
  <c r="Q3272" i="9" s="1"/>
  <c r="Y3271" i="9"/>
  <c r="L3272" i="9"/>
  <c r="Y3272" i="9" s="1"/>
  <c r="L5541" i="9"/>
  <c r="Y5541" i="9" s="1"/>
  <c r="Y5540" i="9"/>
  <c r="L5551" i="9"/>
  <c r="K987" i="9"/>
  <c r="X986" i="9"/>
  <c r="K997" i="9"/>
  <c r="N2480" i="9"/>
  <c r="AA2480" i="9" s="1"/>
  <c r="AA2479" i="9"/>
  <c r="N797" i="9"/>
  <c r="AA797" i="9" s="1"/>
  <c r="AA796" i="9"/>
  <c r="H3561" i="9"/>
  <c r="U3561" i="9" s="1"/>
  <c r="U3560" i="9"/>
  <c r="H3571" i="9"/>
  <c r="M4856" i="9"/>
  <c r="Z4856" i="9" s="1"/>
  <c r="Z4855" i="9"/>
  <c r="N4264" i="9"/>
  <c r="AA4253" i="9"/>
  <c r="N4254" i="9"/>
  <c r="AA4254" i="9" s="1"/>
  <c r="E4660" i="9"/>
  <c r="E4650" i="9"/>
  <c r="R4650" i="9" s="1"/>
  <c r="R4649" i="9"/>
  <c r="X2281" i="9"/>
  <c r="K2282" i="9"/>
  <c r="X2282" i="9" s="1"/>
  <c r="R283" i="9"/>
  <c r="E284" i="9"/>
  <c r="I2779" i="9"/>
  <c r="I2769" i="9"/>
  <c r="V2769" i="9" s="1"/>
  <c r="V2768" i="9"/>
  <c r="K5431" i="9"/>
  <c r="X5431" i="9" s="1"/>
  <c r="X5430" i="9"/>
  <c r="K5441" i="9"/>
  <c r="K5153" i="9"/>
  <c r="X5153" i="9" s="1"/>
  <c r="X5152" i="9"/>
  <c r="F3154" i="9"/>
  <c r="S3154" i="9" s="1"/>
  <c r="S3153" i="9"/>
  <c r="F3164" i="9"/>
  <c r="AB492" i="9"/>
  <c r="O493" i="9"/>
  <c r="AB493" i="9" s="1"/>
  <c r="N4650" i="9"/>
  <c r="AA4650" i="9" s="1"/>
  <c r="AA4649" i="9"/>
  <c r="N4660" i="9"/>
  <c r="H5155" i="9"/>
  <c r="H5145" i="9"/>
  <c r="U5145" i="9" s="1"/>
  <c r="U5144" i="9"/>
  <c r="D3165" i="9"/>
  <c r="Q3165" i="9" s="1"/>
  <c r="Q3164" i="9"/>
  <c r="D3175" i="9"/>
  <c r="I4757" i="9"/>
  <c r="V4757" i="9" s="1"/>
  <c r="V4756" i="9"/>
  <c r="L2777" i="9"/>
  <c r="Y2777" i="9" s="1"/>
  <c r="Y2776" i="9"/>
  <c r="F560" i="9"/>
  <c r="S560" i="9" s="1"/>
  <c r="S559" i="9"/>
  <c r="E1393" i="9"/>
  <c r="E1383" i="9"/>
  <c r="R1383" i="9" s="1"/>
  <c r="R1382" i="9"/>
  <c r="L5155" i="9"/>
  <c r="L5145" i="9"/>
  <c r="Y5145" i="9" s="1"/>
  <c r="Y5144" i="9"/>
  <c r="J4650" i="9"/>
  <c r="W4650" i="9" s="1"/>
  <c r="W4649" i="9"/>
  <c r="J4660" i="9"/>
  <c r="AA481" i="9"/>
  <c r="N482" i="9"/>
  <c r="O5549" i="9"/>
  <c r="AB5549" i="9" s="1"/>
  <c r="AB5548" i="9"/>
  <c r="G888" i="9"/>
  <c r="T887" i="9"/>
  <c r="G898" i="9"/>
  <c r="E3668" i="9"/>
  <c r="R3668" i="9" s="1"/>
  <c r="R3667" i="9"/>
  <c r="H1076" i="9"/>
  <c r="U1073" i="9"/>
  <c r="H1172" i="9"/>
  <c r="J2975" i="9"/>
  <c r="W2975" i="9" s="1"/>
  <c r="W2974" i="9"/>
  <c r="F4067" i="9"/>
  <c r="S4067" i="9" s="1"/>
  <c r="S4066" i="9"/>
  <c r="J263" i="9"/>
  <c r="W263" i="9" s="1"/>
  <c r="W262" i="9"/>
  <c r="I5442" i="9"/>
  <c r="V5442" i="9" s="1"/>
  <c r="V5441" i="9"/>
  <c r="I5452" i="9"/>
  <c r="O601" i="9"/>
  <c r="O591" i="9"/>
  <c r="AB590" i="9"/>
  <c r="J797" i="9"/>
  <c r="W797" i="9" s="1"/>
  <c r="W796" i="9"/>
  <c r="F3173" i="9"/>
  <c r="S3173" i="9" s="1"/>
  <c r="S3172" i="9"/>
  <c r="Z767" i="9"/>
  <c r="M768" i="9"/>
  <c r="J1315" i="9"/>
  <c r="J1219" i="9"/>
  <c r="W1216" i="9"/>
  <c r="O3957" i="9"/>
  <c r="AB3957" i="9" s="1"/>
  <c r="AB3956" i="9"/>
  <c r="O3967" i="9"/>
  <c r="M85" i="9"/>
  <c r="Z84" i="9"/>
  <c r="M95" i="9"/>
  <c r="K483" i="9"/>
  <c r="X483" i="9" s="1"/>
  <c r="X482" i="9"/>
  <c r="K3076" i="9"/>
  <c r="K3066" i="9"/>
  <c r="X3066" i="9" s="1"/>
  <c r="X3065" i="9"/>
  <c r="J3352" i="9"/>
  <c r="W3352" i="9" s="1"/>
  <c r="W3351" i="9"/>
  <c r="J3362" i="9"/>
  <c r="O2876" i="9"/>
  <c r="AB2876" i="9" s="1"/>
  <c r="AB2875" i="9"/>
  <c r="M4757" i="9"/>
  <c r="Z4757" i="9" s="1"/>
  <c r="Z4756" i="9"/>
  <c r="X1021" i="9"/>
  <c r="K1022" i="9"/>
  <c r="X1022" i="9" s="1"/>
  <c r="T184" i="9"/>
  <c r="G185" i="9"/>
  <c r="D1096" i="9"/>
  <c r="D1086" i="9"/>
  <c r="Q1085" i="9"/>
  <c r="E2966" i="9"/>
  <c r="E2956" i="9"/>
  <c r="R2956" i="9" s="1"/>
  <c r="R2955" i="9"/>
  <c r="L1120" i="9"/>
  <c r="Y1117" i="9"/>
  <c r="L1216" i="9"/>
  <c r="J1195" i="9"/>
  <c r="J1185" i="9"/>
  <c r="W1185" i="9" s="1"/>
  <c r="W1184" i="9"/>
  <c r="N580" i="9"/>
  <c r="AA579" i="9"/>
  <c r="N590" i="9"/>
  <c r="E896" i="9"/>
  <c r="R896" i="9" s="1"/>
  <c r="R895" i="9"/>
  <c r="L164" i="9"/>
  <c r="Y164" i="9" s="1"/>
  <c r="Y163" i="9"/>
  <c r="I1690" i="9"/>
  <c r="I1680" i="9"/>
  <c r="V1680" i="9" s="1"/>
  <c r="V1679" i="9"/>
  <c r="N3274" i="9"/>
  <c r="N3264" i="9"/>
  <c r="AA3264" i="9" s="1"/>
  <c r="AA3263" i="9"/>
  <c r="O1987" i="9"/>
  <c r="O1977" i="9"/>
  <c r="AB1977" i="9" s="1"/>
  <c r="AB1976" i="9"/>
  <c r="G1022" i="9"/>
  <c r="T1022" i="9" s="1"/>
  <c r="T1021" i="9"/>
  <c r="M3868" i="9"/>
  <c r="Z3857" i="9"/>
  <c r="M3858" i="9"/>
  <c r="Z3858" i="9" s="1"/>
  <c r="J2185" i="9"/>
  <c r="W2174" i="9"/>
  <c r="J2175" i="9"/>
  <c r="W2175" i="9" s="1"/>
  <c r="J967" i="9"/>
  <c r="W967" i="9" s="1"/>
  <c r="W966" i="9"/>
  <c r="F1976" i="9"/>
  <c r="S1965" i="9"/>
  <c r="F1966" i="9"/>
  <c r="S1966" i="9" s="1"/>
  <c r="E3868" i="9"/>
  <c r="R3857" i="9"/>
  <c r="E3858" i="9"/>
  <c r="R3858" i="9" s="1"/>
  <c r="D3767" i="9"/>
  <c r="Q3767" i="9" s="1"/>
  <c r="Q3766" i="9"/>
  <c r="L4559" i="9"/>
  <c r="Y4559" i="9" s="1"/>
  <c r="Y4558" i="9"/>
  <c r="G2175" i="9"/>
  <c r="T2175" i="9" s="1"/>
  <c r="T2174" i="9"/>
  <c r="G2185" i="9"/>
  <c r="L4540" i="9"/>
  <c r="Y4540" i="9" s="1"/>
  <c r="Y4539" i="9"/>
  <c r="L4550" i="9"/>
  <c r="D2383" i="9"/>
  <c r="D2373" i="9"/>
  <c r="Q2373" i="9" s="1"/>
  <c r="Q2372" i="9"/>
  <c r="D4353" i="9"/>
  <c r="Q4353" i="9" s="1"/>
  <c r="Q4352" i="9"/>
  <c r="D4363" i="9"/>
  <c r="J403" i="9"/>
  <c r="J393" i="9"/>
  <c r="W392" i="9"/>
  <c r="M5252" i="9"/>
  <c r="Z5252" i="9" s="1"/>
  <c r="Z5251" i="9"/>
  <c r="M2570" i="9"/>
  <c r="M2560" i="9"/>
  <c r="Z2560" i="9" s="1"/>
  <c r="Z2559" i="9"/>
  <c r="N195" i="9"/>
  <c r="AA194" i="9"/>
  <c r="N205" i="9"/>
  <c r="M1889" i="9"/>
  <c r="Z1889" i="9" s="1"/>
  <c r="Z1888" i="9"/>
  <c r="E2084" i="9"/>
  <c r="R2084" i="9" s="1"/>
  <c r="R2083" i="9"/>
  <c r="E5442" i="9"/>
  <c r="R5442" i="9" s="1"/>
  <c r="R5441" i="9"/>
  <c r="E5452" i="9"/>
  <c r="O4353" i="9"/>
  <c r="AB4353" i="9" s="1"/>
  <c r="AB4352" i="9"/>
  <c r="O4363" i="9"/>
  <c r="L5441" i="9"/>
  <c r="Y5430" i="9"/>
  <c r="L5431" i="9"/>
  <c r="Y5431" i="9" s="1"/>
  <c r="I1293" i="9"/>
  <c r="V1194" i="9"/>
  <c r="L1282" i="9"/>
  <c r="L1186" i="9"/>
  <c r="Y1183" i="9"/>
  <c r="T283" i="9"/>
  <c r="G284" i="9"/>
  <c r="I5233" i="9"/>
  <c r="V5233" i="9" s="1"/>
  <c r="I5243" i="9"/>
  <c r="V5232" i="9"/>
  <c r="I4946" i="9"/>
  <c r="V4935" i="9"/>
  <c r="I4936" i="9"/>
  <c r="V4936" i="9" s="1"/>
  <c r="K1055" i="9"/>
  <c r="X1055" i="9" s="1"/>
  <c r="X1054" i="9"/>
  <c r="I2373" i="9"/>
  <c r="V2373" i="9" s="1"/>
  <c r="V2372" i="9"/>
  <c r="I2383" i="9"/>
  <c r="L800" i="9"/>
  <c r="Y799" i="9"/>
  <c r="F3550" i="9"/>
  <c r="S3550" i="9" s="1"/>
  <c r="S3549" i="9"/>
  <c r="F3560" i="9"/>
  <c r="I4056" i="9"/>
  <c r="V4056" i="9" s="1"/>
  <c r="V4055" i="9"/>
  <c r="I4066" i="9"/>
  <c r="I1482" i="9"/>
  <c r="V1482" i="9" s="1"/>
  <c r="V1481" i="9"/>
  <c r="I1492" i="9"/>
  <c r="H1185" i="9"/>
  <c r="U1185" i="9" s="1"/>
  <c r="U1184" i="9"/>
  <c r="H1195" i="9"/>
  <c r="J4759" i="9"/>
  <c r="J4749" i="9"/>
  <c r="W4749" i="9" s="1"/>
  <c r="W4748" i="9"/>
  <c r="I967" i="9"/>
  <c r="V967" i="9" s="1"/>
  <c r="V966" i="9"/>
  <c r="H2482" i="9"/>
  <c r="H2472" i="9"/>
  <c r="U2472" i="9" s="1"/>
  <c r="U2471" i="9"/>
  <c r="G5540" i="9"/>
  <c r="G5530" i="9"/>
  <c r="T5530" i="9" s="1"/>
  <c r="T5529" i="9"/>
  <c r="W481" i="9"/>
  <c r="J482" i="9"/>
  <c r="H2878" i="9"/>
  <c r="H2868" i="9"/>
  <c r="U2868" i="9" s="1"/>
  <c r="U2867" i="9"/>
  <c r="L602" i="9"/>
  <c r="Y601" i="9"/>
  <c r="E2868" i="9"/>
  <c r="R2868" i="9" s="1"/>
  <c r="R2867" i="9"/>
  <c r="E2878" i="9"/>
  <c r="H203" i="9"/>
  <c r="U203" i="9" s="1"/>
  <c r="U202" i="9"/>
  <c r="F3274" i="9"/>
  <c r="F3264" i="9"/>
  <c r="S3264" i="9" s="1"/>
  <c r="S3263" i="9"/>
  <c r="D879" i="9"/>
  <c r="Q879" i="9" s="1"/>
  <c r="Q878" i="9"/>
  <c r="Z866" i="9"/>
  <c r="M867" i="9"/>
  <c r="H5035" i="9"/>
  <c r="U5035" i="9" s="1"/>
  <c r="U5034" i="9"/>
  <c r="H5045" i="9"/>
  <c r="G5054" i="9"/>
  <c r="T5054" i="9" s="1"/>
  <c r="T5053" i="9"/>
  <c r="R3469" i="9"/>
  <c r="E3470" i="9"/>
  <c r="R3470" i="9" s="1"/>
  <c r="AA976" i="9"/>
  <c r="N977" i="9"/>
  <c r="N2956" i="9"/>
  <c r="AA2956" i="9" s="1"/>
  <c r="AA2955" i="9"/>
  <c r="N2966" i="9"/>
  <c r="H5650" i="9"/>
  <c r="H5640" i="9"/>
  <c r="U5640" i="9" s="1"/>
  <c r="U5639" i="9"/>
  <c r="M472" i="9"/>
  <c r="Z472" i="9" s="1"/>
  <c r="Z471" i="9"/>
  <c r="L1492" i="9"/>
  <c r="L1482" i="9"/>
  <c r="Y1482" i="9" s="1"/>
  <c r="Y1481" i="9"/>
  <c r="Q173" i="9"/>
  <c r="D174" i="9"/>
  <c r="I599" i="9"/>
  <c r="V599" i="9" s="1"/>
  <c r="V598" i="9"/>
  <c r="F3670" i="9"/>
  <c r="F3660" i="9"/>
  <c r="S3660" i="9" s="1"/>
  <c r="S3659" i="9"/>
  <c r="F967" i="9"/>
  <c r="S967" i="9" s="1"/>
  <c r="S966" i="9"/>
  <c r="M5155" i="9"/>
  <c r="M5145" i="9"/>
  <c r="Z5145" i="9" s="1"/>
  <c r="Z5144" i="9"/>
  <c r="N945" i="9"/>
  <c r="AA945" i="9" s="1"/>
  <c r="AA944" i="9"/>
  <c r="E4561" i="9"/>
  <c r="E4551" i="9"/>
  <c r="R4551" i="9" s="1"/>
  <c r="R4550" i="9"/>
  <c r="M2659" i="9"/>
  <c r="Z2659" i="9" s="1"/>
  <c r="Z2658" i="9"/>
  <c r="M2669" i="9"/>
  <c r="R174" i="9"/>
  <c r="E175" i="9"/>
  <c r="R175" i="9" s="1"/>
  <c r="D4155" i="9"/>
  <c r="Q4155" i="9" s="1"/>
  <c r="Q4154" i="9"/>
  <c r="D4165" i="9"/>
  <c r="N373" i="9"/>
  <c r="AA373" i="9" s="1"/>
  <c r="AA372" i="9"/>
  <c r="H4353" i="9"/>
  <c r="U4353" i="9" s="1"/>
  <c r="U4352" i="9"/>
  <c r="H4363" i="9"/>
  <c r="N283" i="9"/>
  <c r="AA282" i="9"/>
  <c r="N293" i="9"/>
  <c r="O987" i="9"/>
  <c r="AB986" i="9"/>
  <c r="O997" i="9"/>
  <c r="F403" i="9"/>
  <c r="F393" i="9"/>
  <c r="S392" i="9"/>
  <c r="N2769" i="9"/>
  <c r="AA2769" i="9" s="1"/>
  <c r="AA2768" i="9"/>
  <c r="N2779" i="9"/>
  <c r="O2273" i="9"/>
  <c r="AB2262" i="9"/>
  <c r="O2263" i="9"/>
  <c r="AB2263" i="9" s="1"/>
  <c r="I701" i="9"/>
  <c r="V700" i="9"/>
  <c r="E4946" i="9"/>
  <c r="R4935" i="9"/>
  <c r="E4936" i="9"/>
  <c r="R4936" i="9" s="1"/>
  <c r="X668" i="9"/>
  <c r="K669" i="9"/>
  <c r="K3274" i="9"/>
  <c r="K3264" i="9"/>
  <c r="X3264" i="9" s="1"/>
  <c r="X3263" i="9"/>
  <c r="I4361" i="9"/>
  <c r="V4361" i="9" s="1"/>
  <c r="V4360" i="9"/>
  <c r="H184" i="9"/>
  <c r="U183" i="9"/>
  <c r="H194" i="9"/>
  <c r="K698" i="9"/>
  <c r="X698" i="9" s="1"/>
  <c r="X697" i="9"/>
  <c r="O3571" i="9"/>
  <c r="O3561" i="9"/>
  <c r="AB3561" i="9" s="1"/>
  <c r="AB3560" i="9"/>
  <c r="O4957" i="9"/>
  <c r="AB4946" i="9"/>
  <c r="O4947" i="9"/>
  <c r="AB4947" i="9" s="1"/>
  <c r="AB184" i="9"/>
  <c r="O185" i="9"/>
  <c r="L3965" i="9"/>
  <c r="Y3965" i="9" s="1"/>
  <c r="Y3964" i="9"/>
  <c r="U2182" i="9"/>
  <c r="H2183" i="9"/>
  <c r="U2183" i="9" s="1"/>
  <c r="K1284" i="9"/>
  <c r="X1284" i="9" s="1"/>
  <c r="X1283" i="9"/>
  <c r="K1294" i="9"/>
  <c r="D5155" i="9"/>
  <c r="D5145" i="9"/>
  <c r="Q5145" i="9" s="1"/>
  <c r="Q5144" i="9"/>
  <c r="I2471" i="9"/>
  <c r="I2461" i="9"/>
  <c r="V2461" i="9" s="1"/>
  <c r="V2460" i="9"/>
  <c r="I1393" i="9"/>
  <c r="I1383" i="9"/>
  <c r="V1383" i="9" s="1"/>
  <c r="V1382" i="9"/>
  <c r="H934" i="9"/>
  <c r="U934" i="9" s="1"/>
  <c r="U933" i="9"/>
  <c r="E3946" i="9"/>
  <c r="R3946" i="9" s="1"/>
  <c r="R3945" i="9"/>
  <c r="E3956" i="9"/>
  <c r="G1194" i="9"/>
  <c r="T1095" i="9"/>
  <c r="K263" i="9"/>
  <c r="X263" i="9" s="1"/>
  <c r="X262" i="9"/>
  <c r="O86" i="9"/>
  <c r="AB85" i="9"/>
  <c r="E3965" i="9"/>
  <c r="R3965" i="9" s="1"/>
  <c r="R3964" i="9"/>
  <c r="F987" i="9"/>
  <c r="S986" i="9"/>
  <c r="F997" i="9"/>
  <c r="F2876" i="9"/>
  <c r="S2876" i="9" s="1"/>
  <c r="S2875" i="9"/>
  <c r="U470" i="9"/>
  <c r="H471" i="9"/>
  <c r="L5054" i="9"/>
  <c r="Y5054" i="9" s="1"/>
  <c r="Y5053" i="9"/>
  <c r="M3769" i="9"/>
  <c r="M3759" i="9"/>
  <c r="Z3759" i="9" s="1"/>
  <c r="Z3758" i="9"/>
  <c r="O4045" i="9"/>
  <c r="AB4045" i="9" s="1"/>
  <c r="AB4044" i="9"/>
  <c r="O4055" i="9"/>
  <c r="G1096" i="9"/>
  <c r="T1085" i="9"/>
  <c r="G1086" i="9"/>
  <c r="T1086" i="9" s="1"/>
  <c r="D4757" i="9"/>
  <c r="Q4757" i="9" s="1"/>
  <c r="Q4756" i="9"/>
  <c r="Y1095" i="9"/>
  <c r="L1194" i="9"/>
  <c r="J3569" i="9"/>
  <c r="W3569" i="9" s="1"/>
  <c r="W3568" i="9"/>
  <c r="D1789" i="9"/>
  <c r="D1779" i="9"/>
  <c r="Q1779" i="9" s="1"/>
  <c r="Q1778" i="9"/>
  <c r="W668" i="9"/>
  <c r="J669" i="9"/>
  <c r="K1591" i="9"/>
  <c r="K1581" i="9"/>
  <c r="X1581" i="9" s="1"/>
  <c r="X1580" i="9"/>
  <c r="F1294" i="9"/>
  <c r="F1284" i="9"/>
  <c r="S1284" i="9" s="1"/>
  <c r="S1283" i="9"/>
  <c r="K601" i="9"/>
  <c r="K591" i="9"/>
  <c r="X590" i="9"/>
  <c r="O5054" i="9"/>
  <c r="AB5054" i="9" s="1"/>
  <c r="AB5053" i="9"/>
  <c r="G934" i="9"/>
  <c r="T934" i="9" s="1"/>
  <c r="T933" i="9"/>
  <c r="E2284" i="9"/>
  <c r="E2274" i="9"/>
  <c r="R2274" i="9" s="1"/>
  <c r="R2273" i="9"/>
  <c r="H1054" i="9"/>
  <c r="U1051" i="9"/>
  <c r="H1150" i="9"/>
  <c r="K1987" i="9"/>
  <c r="K1977" i="9"/>
  <c r="X1977" i="9" s="1"/>
  <c r="X1976" i="9"/>
  <c r="D800" i="9"/>
  <c r="Q799" i="9"/>
  <c r="J896" i="9"/>
  <c r="W896" i="9" s="1"/>
  <c r="W895" i="9"/>
  <c r="J4837" i="9"/>
  <c r="W4837" i="9" s="1"/>
  <c r="W4836" i="9"/>
  <c r="J4847" i="9"/>
  <c r="K1238" i="9"/>
  <c r="X1139" i="9"/>
  <c r="K1142" i="9"/>
  <c r="N472" i="9"/>
  <c r="AA472" i="9" s="1"/>
  <c r="AA471" i="9"/>
  <c r="K2086" i="9"/>
  <c r="X2075" i="9"/>
  <c r="K2076" i="9"/>
  <c r="X2076" i="9" s="1"/>
  <c r="M4262" i="9"/>
  <c r="Z4262" i="9" s="1"/>
  <c r="Z4261" i="9"/>
  <c r="K205" i="9"/>
  <c r="K195" i="9"/>
  <c r="X194" i="9"/>
  <c r="J283" i="9"/>
  <c r="W282" i="9"/>
  <c r="J293" i="9"/>
  <c r="I5046" i="9"/>
  <c r="V5046" i="9" s="1"/>
  <c r="V5045" i="9"/>
  <c r="I5056" i="9"/>
  <c r="M104" i="9"/>
  <c r="Z104" i="9" s="1"/>
  <c r="Z103" i="9"/>
  <c r="AB570" i="9"/>
  <c r="O571" i="9"/>
  <c r="AB571" i="9" s="1"/>
  <c r="M4462" i="9"/>
  <c r="M4452" i="9"/>
  <c r="Z4452" i="9" s="1"/>
  <c r="Z4451" i="9"/>
  <c r="N1976" i="9"/>
  <c r="AA1965" i="9"/>
  <c r="N1966" i="9"/>
  <c r="AA1966" i="9" s="1"/>
  <c r="AB301" i="9"/>
  <c r="O302" i="9"/>
  <c r="AB302" i="9" s="1"/>
  <c r="O5134" i="9"/>
  <c r="AB5134" i="9" s="1"/>
  <c r="AB5133" i="9"/>
  <c r="O5144" i="9"/>
  <c r="E788" i="9"/>
  <c r="E778" i="9"/>
  <c r="R777" i="9"/>
  <c r="U1065" i="9"/>
  <c r="H1066" i="9"/>
  <c r="U1066" i="9" s="1"/>
  <c r="E681" i="9"/>
  <c r="R681" i="9" s="1"/>
  <c r="R680" i="9"/>
  <c r="O1284" i="9"/>
  <c r="AB1284" i="9" s="1"/>
  <c r="AB1283" i="9"/>
  <c r="O1294" i="9"/>
  <c r="F4144" i="9"/>
  <c r="S4144" i="9" s="1"/>
  <c r="S4143" i="9"/>
  <c r="F4154" i="9"/>
  <c r="D5441" i="9"/>
  <c r="Q5430" i="9"/>
  <c r="D5431" i="9"/>
  <c r="Q5431" i="9" s="1"/>
  <c r="J5351" i="9"/>
  <c r="W5351" i="9" s="1"/>
  <c r="W5350" i="9"/>
  <c r="H2076" i="9"/>
  <c r="U2076" i="9" s="1"/>
  <c r="U2075" i="9"/>
  <c r="H2086" i="9"/>
  <c r="L956" i="9"/>
  <c r="Y956" i="9" s="1"/>
  <c r="Y955" i="9"/>
  <c r="E857" i="9"/>
  <c r="R857" i="9" s="1"/>
  <c r="R856" i="9"/>
  <c r="N4452" i="9"/>
  <c r="AA4452" i="9" s="1"/>
  <c r="AA4451" i="9"/>
  <c r="N4462" i="9"/>
  <c r="I977" i="9"/>
  <c r="D500" i="9"/>
  <c r="Q500" i="9" s="1"/>
  <c r="Q499" i="9"/>
  <c r="K302" i="9"/>
  <c r="X302" i="9" s="1"/>
  <c r="X301" i="9"/>
  <c r="K86" i="9"/>
  <c r="X85" i="9"/>
  <c r="D2758" i="9"/>
  <c r="Q2758" i="9" s="1"/>
  <c r="Q2757" i="9"/>
  <c r="D2768" i="9"/>
  <c r="I3561" i="9"/>
  <c r="V3561" i="9" s="1"/>
  <c r="V3560" i="9"/>
  <c r="I3571" i="9"/>
  <c r="G571" i="9"/>
  <c r="T571" i="9" s="1"/>
  <c r="T570" i="9"/>
  <c r="G3373" i="9"/>
  <c r="G3363" i="9"/>
  <c r="T3363" i="9" s="1"/>
  <c r="T3362" i="9"/>
  <c r="Y173" i="9"/>
  <c r="L174" i="9"/>
  <c r="R194" i="9"/>
  <c r="E195" i="9"/>
  <c r="E205" i="9"/>
  <c r="M3173" i="9"/>
  <c r="Z3173" i="9" s="1"/>
  <c r="Z3172" i="9"/>
  <c r="F3462" i="9"/>
  <c r="S3462" i="9" s="1"/>
  <c r="S3461" i="9"/>
  <c r="F3472" i="9"/>
  <c r="E502" i="9"/>
  <c r="E492" i="9"/>
  <c r="R491" i="9"/>
  <c r="I2579" i="9"/>
  <c r="V2579" i="9" s="1"/>
  <c r="V2578" i="9"/>
  <c r="E382" i="9"/>
  <c r="R381" i="9"/>
  <c r="E392" i="9"/>
  <c r="I681" i="9"/>
  <c r="V681" i="9" s="1"/>
  <c r="V680" i="9"/>
  <c r="L1581" i="9"/>
  <c r="Y1581" i="9" s="1"/>
  <c r="Y1580" i="9"/>
  <c r="L1591" i="9"/>
  <c r="O2768" i="9"/>
  <c r="O2758" i="9"/>
  <c r="AB2758" i="9" s="1"/>
  <c r="AB2757" i="9"/>
  <c r="L3165" i="9"/>
  <c r="Y3165" i="9" s="1"/>
  <c r="Y3164" i="9"/>
  <c r="L3175" i="9"/>
  <c r="O4265" i="9"/>
  <c r="AB4265" i="9" s="1"/>
  <c r="AB4264" i="9"/>
  <c r="O3759" i="9"/>
  <c r="AB3759" i="9" s="1"/>
  <c r="AB3758" i="9"/>
  <c r="O3769" i="9"/>
  <c r="I2868" i="9"/>
  <c r="V2868" i="9" s="1"/>
  <c r="V2867" i="9"/>
  <c r="I2878" i="9"/>
  <c r="W85" i="9"/>
  <c r="J86" i="9"/>
  <c r="M797" i="9"/>
  <c r="Z797" i="9" s="1"/>
  <c r="Z796" i="9"/>
  <c r="K5648" i="9"/>
  <c r="X5648" i="9" s="1"/>
  <c r="X5647" i="9"/>
  <c r="K1888" i="9"/>
  <c r="X1877" i="9"/>
  <c r="K1878" i="9"/>
  <c r="X1878" i="9" s="1"/>
  <c r="N96" i="9"/>
  <c r="AA95" i="9"/>
  <c r="N106" i="9"/>
  <c r="H1120" i="9"/>
  <c r="U1117" i="9"/>
  <c r="H1216" i="9"/>
  <c r="H5254" i="9"/>
  <c r="U5243" i="9"/>
  <c r="H5244" i="9"/>
  <c r="U5244" i="9" s="1"/>
  <c r="O4452" i="9"/>
  <c r="AB4452" i="9" s="1"/>
  <c r="AB4451" i="9"/>
  <c r="O4462" i="9"/>
  <c r="J2876" i="9"/>
  <c r="W2876" i="9" s="1"/>
  <c r="W2875" i="9"/>
  <c r="T976" i="9"/>
  <c r="G977" i="9"/>
  <c r="E1076" i="9"/>
  <c r="E1172" i="9"/>
  <c r="R1073" i="9"/>
  <c r="M3965" i="9"/>
  <c r="Z3965" i="9" s="1"/>
  <c r="Z3964" i="9"/>
  <c r="F4363" i="9"/>
  <c r="F4353" i="9"/>
  <c r="S4353" i="9" s="1"/>
  <c r="S4352" i="9"/>
  <c r="D2174" i="9"/>
  <c r="D2164" i="9"/>
  <c r="Q2164" i="9" s="1"/>
  <c r="Q2163" i="9"/>
  <c r="I896" i="9"/>
  <c r="V896" i="9" s="1"/>
  <c r="V895" i="9"/>
  <c r="D3965" i="9"/>
  <c r="Q3965" i="9" s="1"/>
  <c r="Q3964" i="9"/>
  <c r="F1121" i="9"/>
  <c r="S1121" i="9" s="1"/>
  <c r="S1120" i="9"/>
  <c r="D4848" i="9"/>
  <c r="Q4848" i="9" s="1"/>
  <c r="Q4847" i="9"/>
  <c r="D4858" i="9"/>
  <c r="G3571" i="9"/>
  <c r="G3561" i="9"/>
  <c r="T3561" i="9" s="1"/>
  <c r="T3560" i="9"/>
  <c r="K3472" i="9"/>
  <c r="K3462" i="9"/>
  <c r="X3462" i="9" s="1"/>
  <c r="X3461" i="9"/>
  <c r="M1086" i="9"/>
  <c r="Z1085" i="9"/>
  <c r="M1096" i="9"/>
  <c r="G3175" i="9"/>
  <c r="G3165" i="9"/>
  <c r="T3165" i="9" s="1"/>
  <c r="T3164" i="9"/>
  <c r="K5450" i="9"/>
  <c r="X5450" i="9" s="1"/>
  <c r="X5449" i="9"/>
  <c r="L274" i="9"/>
  <c r="Y274" i="9" s="1"/>
  <c r="Y273" i="9"/>
  <c r="J2471" i="9"/>
  <c r="J2461" i="9"/>
  <c r="W2461" i="9" s="1"/>
  <c r="W2460" i="9"/>
  <c r="H461" i="9"/>
  <c r="U461" i="9" s="1"/>
  <c r="U460" i="9"/>
  <c r="M1294" i="9"/>
  <c r="M1284" i="9"/>
  <c r="Z1284" i="9" s="1"/>
  <c r="Z1283" i="9"/>
  <c r="G2381" i="9"/>
  <c r="T2381" i="9" s="1"/>
  <c r="T2380" i="9"/>
  <c r="M1142" i="9"/>
  <c r="Z1139" i="9"/>
  <c r="M1238" i="9"/>
  <c r="I4660" i="9"/>
  <c r="I4650" i="9"/>
  <c r="V4650" i="9" s="1"/>
  <c r="V4649" i="9"/>
  <c r="E2779" i="9"/>
  <c r="E2769" i="9"/>
  <c r="R2769" i="9" s="1"/>
  <c r="R2768" i="9"/>
  <c r="J4264" i="9"/>
  <c r="W4253" i="9"/>
  <c r="J4254" i="9"/>
  <c r="W4254" i="9" s="1"/>
  <c r="J2579" i="9"/>
  <c r="W2579" i="9" s="1"/>
  <c r="W2578" i="9"/>
  <c r="D2777" i="9"/>
  <c r="Q2777" i="9" s="1"/>
  <c r="Q2776" i="9"/>
  <c r="D2076" i="9"/>
  <c r="Q2076" i="9" s="1"/>
  <c r="Q2075" i="9"/>
  <c r="D2086" i="9"/>
  <c r="K4551" i="9"/>
  <c r="X4551" i="9" s="1"/>
  <c r="X4550" i="9"/>
  <c r="K4561" i="9"/>
  <c r="D106" i="9"/>
  <c r="D96" i="9"/>
  <c r="Q95" i="9"/>
  <c r="O1066" i="9"/>
  <c r="AB1066" i="9" s="1"/>
  <c r="AB1065" i="9"/>
  <c r="F2185" i="9"/>
  <c r="S2174" i="9"/>
  <c r="F2175" i="9"/>
  <c r="S2175" i="9" s="1"/>
  <c r="I3946" i="9"/>
  <c r="V3946" i="9" s="1"/>
  <c r="V3945" i="9"/>
  <c r="I3956" i="9"/>
  <c r="G2273" i="9"/>
  <c r="T2262" i="9"/>
  <c r="G2263" i="9"/>
  <c r="T2263" i="9" s="1"/>
  <c r="F580" i="9"/>
  <c r="S579" i="9"/>
  <c r="F590" i="9"/>
  <c r="S481" i="9"/>
  <c r="F482" i="9"/>
  <c r="O4064" i="9"/>
  <c r="AB4064" i="9" s="1"/>
  <c r="AB4063" i="9"/>
  <c r="R4954" i="9"/>
  <c r="E4955" i="9"/>
  <c r="R4955" i="9" s="1"/>
  <c r="H899" i="9"/>
  <c r="U898" i="9"/>
  <c r="J472" i="9"/>
  <c r="W472" i="9" s="1"/>
  <c r="W471" i="9"/>
  <c r="W1084" i="9"/>
  <c r="J1183" i="9"/>
  <c r="G1790" i="9"/>
  <c r="T1790" i="9" s="1"/>
  <c r="T1789" i="9"/>
  <c r="N3569" i="9"/>
  <c r="AA3569" i="9" s="1"/>
  <c r="AA3568" i="9"/>
  <c r="M4253" i="9"/>
  <c r="M4243" i="9"/>
  <c r="Z4243" i="9" s="1"/>
  <c r="Z4242" i="9"/>
  <c r="G5450" i="9"/>
  <c r="T5450" i="9" s="1"/>
  <c r="T5449" i="9"/>
  <c r="H780" i="9"/>
  <c r="U780" i="9" s="1"/>
  <c r="U779" i="9"/>
  <c r="N5452" i="9"/>
  <c r="N5442" i="9"/>
  <c r="AA5442" i="9" s="1"/>
  <c r="AA5441" i="9"/>
  <c r="G5629" i="9"/>
  <c r="T5629" i="9" s="1"/>
  <c r="T5628" i="9"/>
  <c r="G5639" i="9"/>
  <c r="K1183" i="9"/>
  <c r="X1084" i="9"/>
  <c r="F5244" i="9"/>
  <c r="S5244" i="9" s="1"/>
  <c r="S5243" i="9"/>
  <c r="F5254" i="9"/>
  <c r="H2383" i="9"/>
  <c r="H2373" i="9"/>
  <c r="U2373" i="9" s="1"/>
  <c r="U2372" i="9"/>
  <c r="E2678" i="9"/>
  <c r="R2678" i="9" s="1"/>
  <c r="R2677" i="9"/>
  <c r="N2560" i="9"/>
  <c r="AA2560" i="9" s="1"/>
  <c r="AA2559" i="9"/>
  <c r="N2570" i="9"/>
  <c r="F3957" i="9"/>
  <c r="S3957" i="9" s="1"/>
  <c r="S3956" i="9"/>
  <c r="F3967" i="9"/>
  <c r="L2878" i="9"/>
  <c r="L2868" i="9"/>
  <c r="Y2868" i="9" s="1"/>
  <c r="Y2867" i="9"/>
  <c r="E2570" i="9"/>
  <c r="E2560" i="9"/>
  <c r="R2560" i="9" s="1"/>
  <c r="R2559" i="9"/>
  <c r="F86" i="9"/>
  <c r="S85" i="9"/>
  <c r="M857" i="9"/>
  <c r="Z857" i="9" s="1"/>
  <c r="Z856" i="9"/>
  <c r="F4452" i="9"/>
  <c r="S4452" i="9" s="1"/>
  <c r="S4451" i="9"/>
  <c r="F4462" i="9"/>
  <c r="J877" i="9"/>
  <c r="W876" i="9"/>
  <c r="J887" i="9"/>
  <c r="R74" i="9"/>
  <c r="E75" i="9"/>
  <c r="N3066" i="9"/>
  <c r="AA3066" i="9" s="1"/>
  <c r="AA3065" i="9"/>
  <c r="N3076" i="9"/>
  <c r="Z1183" i="9"/>
  <c r="M1282" i="9"/>
  <c r="F263" i="9"/>
  <c r="S263" i="9" s="1"/>
  <c r="S262" i="9"/>
  <c r="J3957" i="9"/>
  <c r="W3957" i="9" s="1"/>
  <c r="W3956" i="9"/>
  <c r="J3967" i="9"/>
  <c r="F1086" i="9"/>
  <c r="S1086" i="9" s="1"/>
  <c r="S1085" i="9"/>
  <c r="F1096" i="9"/>
  <c r="H2571" i="9"/>
  <c r="U2571" i="9" s="1"/>
  <c r="U2570" i="9"/>
  <c r="H2581" i="9"/>
  <c r="Z1054" i="9"/>
  <c r="M1055" i="9"/>
  <c r="Z1055" i="9" s="1"/>
  <c r="Y888" i="9"/>
  <c r="L889" i="9"/>
  <c r="L3470" i="9"/>
  <c r="Y3470" i="9" s="1"/>
  <c r="Y3469" i="9"/>
  <c r="L1096" i="9"/>
  <c r="L1086" i="9"/>
  <c r="Y1085" i="9"/>
  <c r="L4658" i="9"/>
  <c r="Y4658" i="9" s="1"/>
  <c r="Y4657" i="9"/>
  <c r="I3668" i="9"/>
  <c r="V3668" i="9" s="1"/>
  <c r="V3667" i="9"/>
  <c r="L2967" i="9"/>
  <c r="Y2967" i="9" s="1"/>
  <c r="Y2966" i="9"/>
  <c r="L2977" i="9"/>
  <c r="F945" i="9"/>
  <c r="S945" i="9" s="1"/>
  <c r="S944" i="9"/>
  <c r="AA1084" i="9"/>
  <c r="N1183" i="9"/>
  <c r="D1492" i="9"/>
  <c r="D1482" i="9"/>
  <c r="Q1482" i="9" s="1"/>
  <c r="Q1481" i="9"/>
  <c r="J987" i="9"/>
  <c r="W986" i="9"/>
  <c r="J997" i="9"/>
  <c r="D1987" i="9"/>
  <c r="Q1976" i="9"/>
  <c r="D1977" i="9"/>
  <c r="Q1977" i="9" s="1"/>
  <c r="N2867" i="9"/>
  <c r="N2857" i="9"/>
  <c r="AA2857" i="9" s="1"/>
  <c r="AA2856" i="9"/>
  <c r="E3561" i="9"/>
  <c r="R3561" i="9" s="1"/>
  <c r="R3560" i="9"/>
  <c r="E3571" i="9"/>
  <c r="T3865" i="9"/>
  <c r="G3866" i="9"/>
  <c r="T3866" i="9" s="1"/>
  <c r="M1185" i="9"/>
  <c r="Z1185" i="9" s="1"/>
  <c r="Z1184" i="9"/>
  <c r="M1195" i="9"/>
  <c r="J3462" i="9"/>
  <c r="W3462" i="9" s="1"/>
  <c r="W3461" i="9"/>
  <c r="J3472" i="9"/>
  <c r="M3272" i="9"/>
  <c r="Z3272" i="9" s="1"/>
  <c r="Z3271" i="9"/>
  <c r="K2670" i="9"/>
  <c r="X2670" i="9" s="1"/>
  <c r="X2669" i="9"/>
  <c r="K2680" i="9"/>
  <c r="O5450" i="9"/>
  <c r="AB5450" i="9" s="1"/>
  <c r="AB5449" i="9"/>
  <c r="G1195" i="9"/>
  <c r="T1184" i="9"/>
  <c r="G1185" i="9"/>
  <c r="T1185" i="9" s="1"/>
  <c r="H3263" i="9"/>
  <c r="H3253" i="9"/>
  <c r="U3253" i="9" s="1"/>
  <c r="U3252" i="9"/>
  <c r="S184" i="9"/>
  <c r="F185" i="9"/>
  <c r="K868" i="9"/>
  <c r="X868" i="9" s="1"/>
  <c r="X867" i="9"/>
  <c r="H4958" i="9"/>
  <c r="U4958" i="9" s="1"/>
  <c r="U4957" i="9"/>
  <c r="I788" i="9"/>
  <c r="I778" i="9"/>
  <c r="V777" i="9"/>
  <c r="O3472" i="9"/>
  <c r="AB3461" i="9"/>
  <c r="O3462" i="9"/>
  <c r="AB3462" i="9" s="1"/>
  <c r="L4757" i="9"/>
  <c r="Y4757" i="9" s="1"/>
  <c r="Y4756" i="9"/>
  <c r="E4759" i="9"/>
  <c r="R4748" i="9"/>
  <c r="E4749" i="9"/>
  <c r="R4749" i="9" s="1"/>
  <c r="L1142" i="9"/>
  <c r="Y1139" i="9"/>
  <c r="L1238" i="9"/>
  <c r="I2678" i="9"/>
  <c r="V2678" i="9" s="1"/>
  <c r="V2677" i="9"/>
  <c r="O503" i="9"/>
  <c r="AB502" i="9"/>
  <c r="J2680" i="9"/>
  <c r="J2670" i="9"/>
  <c r="W2670" i="9" s="1"/>
  <c r="W2669" i="9"/>
  <c r="R1054" i="9"/>
  <c r="E1055" i="9"/>
  <c r="R1055" i="9" s="1"/>
  <c r="D1022" i="9"/>
  <c r="Q1022" i="9" s="1"/>
  <c r="Q1021" i="9"/>
  <c r="K4265" i="9"/>
  <c r="X4265" i="9" s="1"/>
  <c r="X4264" i="9"/>
  <c r="N599" i="9"/>
  <c r="AA599" i="9" s="1"/>
  <c r="AA598" i="9"/>
  <c r="F2480" i="9"/>
  <c r="S2480" i="9" s="1"/>
  <c r="S2479" i="9"/>
  <c r="K5054" i="9"/>
  <c r="X5054" i="9" s="1"/>
  <c r="X5053" i="9"/>
  <c r="M3946" i="9"/>
  <c r="Z3946" i="9" s="1"/>
  <c r="Z3945" i="9"/>
  <c r="M3956" i="9"/>
  <c r="M1033" i="9"/>
  <c r="Z1033" i="9" s="1"/>
  <c r="Z1032" i="9"/>
  <c r="N502" i="9"/>
  <c r="N492" i="9"/>
  <c r="AA491" i="9"/>
  <c r="O283" i="9"/>
  <c r="AB282" i="9"/>
  <c r="O293" i="9"/>
  <c r="H4066" i="9"/>
  <c r="H4056" i="9"/>
  <c r="U4056" i="9" s="1"/>
  <c r="U4055" i="9"/>
  <c r="J1076" i="9"/>
  <c r="L977" i="9"/>
  <c r="L670" i="9"/>
  <c r="Y670" i="9" s="1"/>
  <c r="Y669" i="9"/>
  <c r="E1022" i="9"/>
  <c r="R1022" i="9" s="1"/>
  <c r="R1021" i="9"/>
  <c r="D700" i="9"/>
  <c r="D690" i="9"/>
  <c r="Q689" i="9"/>
  <c r="H1284" i="9"/>
  <c r="U1284" i="9" s="1"/>
  <c r="U1283" i="9"/>
  <c r="H1294" i="9"/>
  <c r="Q1043" i="9"/>
  <c r="D1044" i="9"/>
  <c r="Q1044" i="9" s="1"/>
  <c r="I4955" i="9"/>
  <c r="V4955" i="9" s="1"/>
  <c r="V4954" i="9"/>
  <c r="M5233" i="9"/>
  <c r="Z5233" i="9" s="1"/>
  <c r="Z5232" i="9"/>
  <c r="M5243" i="9"/>
  <c r="D978" i="9"/>
  <c r="Q978" i="9" s="1"/>
  <c r="Q977" i="9"/>
  <c r="G4848" i="9"/>
  <c r="T4848" i="9" s="1"/>
  <c r="T4847" i="9"/>
  <c r="G4858" i="9"/>
  <c r="D1878" i="9"/>
  <c r="Q1878" i="9" s="1"/>
  <c r="Q1877" i="9"/>
  <c r="D1888" i="9"/>
  <c r="D2878" i="9"/>
  <c r="D2868" i="9"/>
  <c r="Q2868" i="9" s="1"/>
  <c r="Q2867" i="9"/>
  <c r="G2086" i="9"/>
  <c r="T2075" i="9"/>
  <c r="G2076" i="9"/>
  <c r="T2076" i="9" s="1"/>
  <c r="J2381" i="9"/>
  <c r="W2381" i="9" s="1"/>
  <c r="W2380" i="9"/>
  <c r="O404" i="9"/>
  <c r="AB403" i="9"/>
  <c r="Z481" i="9"/>
  <c r="M482" i="9"/>
  <c r="E997" i="9"/>
  <c r="E987" i="9"/>
  <c r="R986" i="9"/>
  <c r="M896" i="9"/>
  <c r="Z896" i="9" s="1"/>
  <c r="Z895" i="9"/>
  <c r="F1482" i="9"/>
  <c r="S1482" i="9" s="1"/>
  <c r="S1481" i="9"/>
  <c r="F1492" i="9"/>
  <c r="D1282" i="9"/>
  <c r="Q1183" i="9"/>
  <c r="R866" i="9"/>
  <c r="E867" i="9"/>
  <c r="D2678" i="9"/>
  <c r="Q2678" i="9" s="1"/>
  <c r="Q2677" i="9"/>
  <c r="M3164" i="9"/>
  <c r="M3154" i="9"/>
  <c r="Z3154" i="9" s="1"/>
  <c r="Z3153" i="9"/>
  <c r="T580" i="9"/>
  <c r="G581" i="9"/>
  <c r="J2086" i="9"/>
  <c r="J2076" i="9"/>
  <c r="W2076" i="9" s="1"/>
  <c r="W2075" i="9"/>
  <c r="G1284" i="9"/>
  <c r="T1284" i="9" s="1"/>
  <c r="T1283" i="9"/>
  <c r="G1294" i="9"/>
  <c r="AA382" i="9"/>
  <c r="N383" i="9"/>
  <c r="E3164" i="9"/>
  <c r="E3154" i="9"/>
  <c r="R3154" i="9" s="1"/>
  <c r="R3153" i="9"/>
  <c r="G1216" i="9"/>
  <c r="G1120" i="9"/>
  <c r="T1117" i="9"/>
  <c r="N2680" i="9"/>
  <c r="N2670" i="9"/>
  <c r="AA2670" i="9" s="1"/>
  <c r="AA2669" i="9"/>
  <c r="E362" i="9"/>
  <c r="R362" i="9" s="1"/>
  <c r="R361" i="9"/>
  <c r="J1888" i="9"/>
  <c r="J1878" i="9"/>
  <c r="W1878" i="9" s="1"/>
  <c r="W1877" i="9"/>
  <c r="F689" i="9"/>
  <c r="F679" i="9"/>
  <c r="S678" i="9"/>
  <c r="J1065" i="9"/>
  <c r="W1062" i="9"/>
  <c r="J1161" i="9"/>
  <c r="I1977" i="9"/>
  <c r="V1977" i="9" s="1"/>
  <c r="V1976" i="9"/>
  <c r="I1987" i="9"/>
  <c r="M1690" i="9"/>
  <c r="M1680" i="9"/>
  <c r="Z1680" i="9" s="1"/>
  <c r="Z1679" i="9"/>
  <c r="S1984" i="9"/>
  <c r="F1985" i="9"/>
  <c r="S1985" i="9" s="1"/>
  <c r="L1680" i="9"/>
  <c r="Y1680" i="9" s="1"/>
  <c r="Y1679" i="9"/>
  <c r="L1690" i="9"/>
  <c r="G2876" i="9"/>
  <c r="T2876" i="9" s="1"/>
  <c r="T2875" i="9"/>
  <c r="I3470" i="9"/>
  <c r="V3470" i="9" s="1"/>
  <c r="V3469" i="9"/>
  <c r="Z283" i="9"/>
  <c r="M284" i="9"/>
  <c r="L4155" i="9"/>
  <c r="Y4155" i="9" s="1"/>
  <c r="Y4154" i="9"/>
  <c r="L4165" i="9"/>
  <c r="G1044" i="9"/>
  <c r="T1044" i="9" s="1"/>
  <c r="T1043" i="9"/>
  <c r="F1087" i="9"/>
  <c r="S1084" i="9"/>
  <c r="F1183" i="9"/>
  <c r="G698" i="9"/>
  <c r="T698" i="9" s="1"/>
  <c r="T697" i="9"/>
  <c r="G404" i="9"/>
  <c r="T403" i="9"/>
  <c r="H5441" i="9"/>
  <c r="H5431" i="9"/>
  <c r="U5431" i="9" s="1"/>
  <c r="U5430" i="9"/>
  <c r="W184" i="9"/>
  <c r="J185" i="9"/>
  <c r="E5046" i="9"/>
  <c r="R5046" i="9" s="1"/>
  <c r="R5045" i="9"/>
  <c r="E5056" i="9"/>
  <c r="X1065" i="9"/>
  <c r="K1066" i="9"/>
  <c r="X1066" i="9" s="1"/>
  <c r="O888" i="9"/>
  <c r="AB887" i="9"/>
  <c r="O898" i="9"/>
  <c r="K1492" i="9"/>
  <c r="K1482" i="9"/>
  <c r="X1482" i="9" s="1"/>
  <c r="X1481" i="9"/>
  <c r="D4441" i="9"/>
  <c r="Q4441" i="9" s="1"/>
  <c r="Q4440" i="9"/>
  <c r="D4451" i="9"/>
  <c r="J1976" i="9"/>
  <c r="W1965" i="9"/>
  <c r="J1966" i="9"/>
  <c r="W1966" i="9" s="1"/>
  <c r="Y283" i="9"/>
  <c r="L284" i="9"/>
  <c r="I502" i="9"/>
  <c r="I492" i="9"/>
  <c r="V491" i="9"/>
  <c r="F1383" i="9"/>
  <c r="S1383" i="9" s="1"/>
  <c r="S1382" i="9"/>
  <c r="F1393" i="9"/>
  <c r="I1249" i="9"/>
  <c r="V1150" i="9"/>
  <c r="I1153" i="9"/>
  <c r="N5351" i="9"/>
  <c r="AA5351" i="9" s="1"/>
  <c r="AA5350" i="9"/>
  <c r="H700" i="9"/>
  <c r="H690" i="9"/>
  <c r="U689" i="9"/>
  <c r="G2977" i="9"/>
  <c r="G2967" i="9"/>
  <c r="T2967" i="9" s="1"/>
  <c r="T2966" i="9"/>
  <c r="G294" i="9"/>
  <c r="T293" i="9"/>
  <c r="G304" i="9"/>
  <c r="N689" i="9"/>
  <c r="N679" i="9"/>
  <c r="AA678" i="9"/>
  <c r="K2768" i="9"/>
  <c r="K2758" i="9"/>
  <c r="X2758" i="9" s="1"/>
  <c r="X2757" i="9"/>
  <c r="K1153" i="9"/>
  <c r="X1150" i="9"/>
  <c r="K1249" i="9"/>
  <c r="D4559" i="9"/>
  <c r="Q4559" i="9" s="1"/>
  <c r="Q4558" i="9"/>
  <c r="M3461" i="9"/>
  <c r="Z3450" i="9"/>
  <c r="M3451" i="9"/>
  <c r="Z3451" i="9" s="1"/>
  <c r="U283" i="9"/>
  <c r="H284" i="9"/>
  <c r="O3076" i="9"/>
  <c r="O3066" i="9"/>
  <c r="AB3066" i="9" s="1"/>
  <c r="AB3065" i="9"/>
  <c r="G2768" i="9"/>
  <c r="G2758" i="9"/>
  <c r="T2758" i="9" s="1"/>
  <c r="T2757" i="9"/>
  <c r="X778" i="9"/>
  <c r="K779" i="9"/>
  <c r="L3561" i="9"/>
  <c r="Y3561" i="9" s="1"/>
  <c r="Y3560" i="9"/>
  <c r="L3571" i="9"/>
  <c r="O4551" i="9"/>
  <c r="AB4551" i="9" s="1"/>
  <c r="AB4550" i="9"/>
  <c r="O4561" i="9"/>
  <c r="K1790" i="9"/>
  <c r="X1790" i="9" s="1"/>
  <c r="X1789" i="9"/>
  <c r="O5648" i="9"/>
  <c r="AB5648" i="9" s="1"/>
  <c r="AB5647" i="9"/>
  <c r="I1161" i="9"/>
  <c r="I1065" i="9"/>
  <c r="V1062" i="9"/>
  <c r="N857" i="9"/>
  <c r="AA857" i="9" s="1"/>
  <c r="AA856" i="9"/>
  <c r="J502" i="9"/>
  <c r="J492" i="9"/>
  <c r="W491" i="9"/>
  <c r="F5450" i="9"/>
  <c r="S5450" i="9" s="1"/>
  <c r="S5449" i="9"/>
  <c r="O698" i="9"/>
  <c r="AB698" i="9" s="1"/>
  <c r="AB697" i="9"/>
  <c r="F302" i="9"/>
  <c r="S302" i="9" s="1"/>
  <c r="S301" i="9"/>
  <c r="K3857" i="9"/>
  <c r="X3846" i="9"/>
  <c r="K3847" i="9"/>
  <c r="X3847" i="9" s="1"/>
  <c r="U789" i="9"/>
  <c r="H790" i="9"/>
  <c r="D4540" i="9"/>
  <c r="Q4540" i="9" s="1"/>
  <c r="Q4539" i="9"/>
  <c r="D4550" i="9"/>
  <c r="J4452" i="9"/>
  <c r="W4452" i="9" s="1"/>
  <c r="W4451" i="9"/>
  <c r="J4462" i="9"/>
  <c r="F2381" i="9"/>
  <c r="S2381" i="9" s="1"/>
  <c r="S2380" i="9"/>
  <c r="O4165" i="9"/>
  <c r="O4155" i="9"/>
  <c r="AB4155" i="9" s="1"/>
  <c r="AB4154" i="9"/>
  <c r="D670" i="9"/>
  <c r="Q670" i="9" s="1"/>
  <c r="Q669" i="9"/>
  <c r="J3066" i="9"/>
  <c r="W3066" i="9" s="1"/>
  <c r="W3065" i="9"/>
  <c r="J3076" i="9"/>
  <c r="G3660" i="9"/>
  <c r="T3660" i="9" s="1"/>
  <c r="T3659" i="9"/>
  <c r="G3670" i="9"/>
  <c r="E701" i="9"/>
  <c r="R700" i="9"/>
  <c r="I1185" i="9"/>
  <c r="V1185" i="9" s="1"/>
  <c r="V1184" i="9"/>
  <c r="I1195" i="9"/>
  <c r="G659" i="9"/>
  <c r="T659" i="9" s="1"/>
  <c r="T658" i="9"/>
  <c r="M877" i="9"/>
  <c r="Z876" i="9"/>
  <c r="M887" i="9"/>
  <c r="F2372" i="9"/>
  <c r="F2362" i="9"/>
  <c r="S2362" i="9" s="1"/>
  <c r="S2361" i="9"/>
  <c r="Z194" i="9"/>
  <c r="M195" i="9"/>
  <c r="M205" i="9"/>
  <c r="M4946" i="9"/>
  <c r="M4936" i="9"/>
  <c r="Z4936" i="9" s="1"/>
  <c r="Z4935" i="9"/>
  <c r="V569" i="9"/>
  <c r="I570" i="9"/>
  <c r="V570" i="9" s="1"/>
  <c r="I1183" i="9"/>
  <c r="V1084" i="9"/>
  <c r="Q371" i="9"/>
  <c r="D372" i="9"/>
  <c r="O384" i="9"/>
  <c r="AB384" i="9" s="1"/>
  <c r="AB383" i="9"/>
  <c r="J4947" i="9"/>
  <c r="W4947" i="9" s="1"/>
  <c r="W4946" i="9"/>
  <c r="J4957" i="9"/>
  <c r="D184" i="9"/>
  <c r="Q183" i="9"/>
  <c r="D194" i="9"/>
  <c r="F1065" i="9"/>
  <c r="S1062" i="9"/>
  <c r="F1161" i="9"/>
  <c r="D1185" i="9"/>
  <c r="Q1185" i="9" s="1"/>
  <c r="Q1184" i="9"/>
  <c r="D1195" i="9"/>
  <c r="AA559" i="9"/>
  <c r="N560" i="9"/>
  <c r="AA560" i="9" s="1"/>
  <c r="F1055" i="9"/>
  <c r="S1055" i="9" s="1"/>
  <c r="S1054" i="9"/>
  <c r="F2086" i="9"/>
  <c r="F2076" i="9"/>
  <c r="S2076" i="9" s="1"/>
  <c r="S2075" i="9"/>
  <c r="J3371" i="9"/>
  <c r="W3371" i="9" s="1"/>
  <c r="W3370" i="9"/>
  <c r="N1888" i="9"/>
  <c r="N1878" i="9"/>
  <c r="AA1878" i="9" s="1"/>
  <c r="AA1877" i="9"/>
  <c r="E4155" i="9"/>
  <c r="R4155" i="9" s="1"/>
  <c r="R4154" i="9"/>
  <c r="E4165" i="9"/>
  <c r="J5155" i="9"/>
  <c r="J5145" i="9"/>
  <c r="W5145" i="9" s="1"/>
  <c r="W5144" i="9"/>
  <c r="N2579" i="9"/>
  <c r="AA2579" i="9" s="1"/>
  <c r="AA2578" i="9"/>
  <c r="F1195" i="9"/>
  <c r="S1184" i="9"/>
  <c r="F1185" i="9"/>
  <c r="S1185" i="9" s="1"/>
  <c r="Q1029" i="9"/>
  <c r="D1128" i="9"/>
  <c r="D1032" i="9"/>
  <c r="I1043" i="9"/>
  <c r="V1040" i="9"/>
  <c r="I1139" i="9"/>
  <c r="O2086" i="9"/>
  <c r="AB2075" i="9"/>
  <c r="O2076" i="9"/>
  <c r="AB2076" i="9" s="1"/>
  <c r="E3769" i="9"/>
  <c r="E3759" i="9"/>
  <c r="R3759" i="9" s="1"/>
  <c r="R3758" i="9"/>
  <c r="K679" i="9"/>
  <c r="X678" i="9"/>
  <c r="K689" i="9"/>
  <c r="I797" i="9"/>
  <c r="V797" i="9" s="1"/>
  <c r="V796" i="9"/>
  <c r="H3076" i="9"/>
  <c r="H3066" i="9"/>
  <c r="U3066" i="9" s="1"/>
  <c r="U3065" i="9"/>
  <c r="N3173" i="9"/>
  <c r="AA3173" i="9" s="1"/>
  <c r="AA3172" i="9"/>
  <c r="M4361" i="9"/>
  <c r="Z4361" i="9" s="1"/>
  <c r="Z4360" i="9"/>
  <c r="D2967" i="9"/>
  <c r="Q2967" i="9" s="1"/>
  <c r="Q2966" i="9"/>
  <c r="D2977" i="9"/>
  <c r="E1186" i="9"/>
  <c r="R1183" i="9"/>
  <c r="E1282" i="9"/>
  <c r="E3371" i="9"/>
  <c r="R3371" i="9" s="1"/>
  <c r="R3370" i="9"/>
  <c r="F5046" i="9"/>
  <c r="S5046" i="9" s="1"/>
  <c r="S5045" i="9"/>
  <c r="F5056" i="9"/>
  <c r="H1492" i="9"/>
  <c r="H1482" i="9"/>
  <c r="U1482" i="9" s="1"/>
  <c r="U1481" i="9"/>
  <c r="Q283" i="9"/>
  <c r="D284" i="9"/>
  <c r="M1076" i="9"/>
  <c r="M1172" i="9"/>
  <c r="Z1073" i="9"/>
  <c r="W1054" i="9"/>
  <c r="J1055" i="9"/>
  <c r="W1055" i="9" s="1"/>
  <c r="L3767" i="9"/>
  <c r="Y3767" i="9" s="1"/>
  <c r="Y3766" i="9"/>
  <c r="E3649" i="9"/>
  <c r="R3649" i="9" s="1"/>
  <c r="R3648" i="9"/>
  <c r="E3659" i="9"/>
  <c r="E3066" i="9"/>
  <c r="R3066" i="9" s="1"/>
  <c r="R3065" i="9"/>
  <c r="E3076" i="9"/>
  <c r="U85" i="9"/>
  <c r="H86" i="9"/>
  <c r="O3274" i="9"/>
  <c r="O3264" i="9"/>
  <c r="AB3264" i="9" s="1"/>
  <c r="AB3263" i="9"/>
  <c r="O934" i="9"/>
  <c r="AB934" i="9" s="1"/>
  <c r="AB933" i="9"/>
  <c r="K2581" i="9"/>
  <c r="K2571" i="9"/>
  <c r="X2571" i="9" s="1"/>
  <c r="X2570" i="9"/>
  <c r="E4056" i="9"/>
  <c r="R4056" i="9" s="1"/>
  <c r="R4055" i="9"/>
  <c r="E4066" i="9"/>
  <c r="I472" i="9"/>
  <c r="V472" i="9" s="1"/>
  <c r="V471" i="9"/>
  <c r="H491" i="9"/>
  <c r="H481" i="9"/>
  <c r="U480" i="9"/>
  <c r="L392" i="9"/>
  <c r="L382" i="9"/>
  <c r="Y381" i="9"/>
  <c r="E1161" i="9"/>
  <c r="E1065" i="9"/>
  <c r="R1062" i="9"/>
  <c r="F175" i="9"/>
  <c r="S175" i="9" s="1"/>
  <c r="S174" i="9"/>
  <c r="X877" i="9"/>
  <c r="K878" i="9"/>
  <c r="E104" i="9"/>
  <c r="R104" i="9" s="1"/>
  <c r="R103" i="9"/>
  <c r="O5035" i="9"/>
  <c r="AB5035" i="9" s="1"/>
  <c r="AB5034" i="9"/>
  <c r="O5045" i="9"/>
  <c r="L2482" i="9"/>
  <c r="L2472" i="9"/>
  <c r="Y2472" i="9" s="1"/>
  <c r="Y2471" i="9"/>
  <c r="O2362" i="9"/>
  <c r="AB2362" i="9" s="1"/>
  <c r="AB2361" i="9"/>
  <c r="O2372" i="9"/>
  <c r="O2777" i="9"/>
  <c r="AB2777" i="9" s="1"/>
  <c r="AB2776" i="9"/>
  <c r="K373" i="9"/>
  <c r="X373" i="9" s="1"/>
  <c r="X372" i="9"/>
  <c r="H4155" i="9"/>
  <c r="U4155" i="9" s="1"/>
  <c r="U4154" i="9"/>
  <c r="H4165" i="9"/>
  <c r="G1032" i="9"/>
  <c r="T1029" i="9"/>
  <c r="G1128" i="9"/>
  <c r="G5549" i="9"/>
  <c r="T5549" i="9" s="1"/>
  <c r="T5548" i="9"/>
  <c r="G5244" i="9"/>
  <c r="T5244" i="9" s="1"/>
  <c r="T5243" i="9"/>
  <c r="G5254" i="9"/>
  <c r="K4749" i="9"/>
  <c r="X4749" i="9" s="1"/>
  <c r="X4748" i="9"/>
  <c r="K4759" i="9"/>
  <c r="D582" i="9"/>
  <c r="Q582" i="9" s="1"/>
  <c r="Q581" i="9"/>
  <c r="N5046" i="9"/>
  <c r="AA5046" i="9" s="1"/>
  <c r="AA5045" i="9"/>
  <c r="N5056" i="9"/>
  <c r="M4155" i="9"/>
  <c r="Z4155" i="9" s="1"/>
  <c r="Z4154" i="9"/>
  <c r="M4165" i="9"/>
  <c r="O5629" i="9"/>
  <c r="AB5629" i="9" s="1"/>
  <c r="AB5628" i="9"/>
  <c r="O5639" i="9"/>
  <c r="N1294" i="9"/>
  <c r="N1284" i="9"/>
  <c r="AA1284" i="9" s="1"/>
  <c r="AA1283" i="9"/>
  <c r="H997" i="9"/>
  <c r="H987" i="9"/>
  <c r="U986" i="9"/>
  <c r="G868" i="9"/>
  <c r="T868" i="9" s="1"/>
  <c r="T867" i="9"/>
  <c r="G3957" i="9"/>
  <c r="T3957" i="9" s="1"/>
  <c r="T3956" i="9"/>
  <c r="G3967" i="9"/>
  <c r="L4441" i="9"/>
  <c r="Y4441" i="9" s="1"/>
  <c r="Y4440" i="9"/>
  <c r="L4451" i="9"/>
  <c r="O4650" i="9"/>
  <c r="AB4650" i="9" s="1"/>
  <c r="AB4649" i="9"/>
  <c r="O4660" i="9"/>
  <c r="I4837" i="9"/>
  <c r="V4837" i="9" s="1"/>
  <c r="V4836" i="9"/>
  <c r="I4847" i="9"/>
  <c r="E3272" i="9"/>
  <c r="R3272" i="9" s="1"/>
  <c r="R3271" i="9"/>
  <c r="I997" i="9"/>
  <c r="V986" i="9"/>
  <c r="I987" i="9"/>
  <c r="E2480" i="9"/>
  <c r="R2480" i="9" s="1"/>
  <c r="R2479" i="9"/>
  <c r="E1044" i="9"/>
  <c r="R1044" i="9" s="1"/>
  <c r="R1043" i="9"/>
  <c r="O5153" i="9"/>
  <c r="AB5153" i="9" s="1"/>
  <c r="AB5152" i="9"/>
  <c r="Y1029" i="9"/>
  <c r="L1128" i="9"/>
  <c r="L1032" i="9"/>
  <c r="D362" i="9"/>
  <c r="Q362" i="9" s="1"/>
  <c r="Q361" i="9"/>
  <c r="L1054" i="9"/>
  <c r="Y1051" i="9"/>
  <c r="L1150" i="9"/>
  <c r="K4848" i="9"/>
  <c r="X4848" i="9" s="1"/>
  <c r="X4847" i="9"/>
  <c r="K4858" i="9"/>
  <c r="G483" i="9"/>
  <c r="T483" i="9" s="1"/>
  <c r="T482" i="9"/>
  <c r="G1260" i="9"/>
  <c r="T1161" i="9"/>
  <c r="G1164" i="9"/>
  <c r="N4759" i="9"/>
  <c r="N4749" i="9"/>
  <c r="AA4749" i="9" s="1"/>
  <c r="AA4748" i="9"/>
  <c r="J2867" i="9"/>
  <c r="J2857" i="9"/>
  <c r="W2857" i="9" s="1"/>
  <c r="W2856" i="9"/>
  <c r="F3371" i="9"/>
  <c r="S3371" i="9" s="1"/>
  <c r="S3370" i="9"/>
  <c r="L184" i="9"/>
  <c r="Y183" i="9"/>
  <c r="L194" i="9"/>
  <c r="N5145" i="9"/>
  <c r="AA5145" i="9" s="1"/>
  <c r="AA5144" i="9"/>
  <c r="N5155" i="9"/>
  <c r="F373" i="9"/>
  <c r="S373" i="9" s="1"/>
  <c r="S372" i="9"/>
  <c r="E1294" i="9"/>
  <c r="E1284" i="9"/>
  <c r="R1284" i="9" s="1"/>
  <c r="R1283" i="9"/>
  <c r="L1066" i="9"/>
  <c r="Y1066" i="9" s="1"/>
  <c r="Y1065" i="9"/>
  <c r="I2185" i="9"/>
  <c r="I2175" i="9"/>
  <c r="V2175" i="9" s="1"/>
  <c r="V2174" i="9"/>
  <c r="L1878" i="9"/>
  <c r="Y1878" i="9" s="1"/>
  <c r="Y1877" i="9"/>
  <c r="L1888" i="9"/>
  <c r="H2777" i="9"/>
  <c r="U2777" i="9" s="1"/>
  <c r="U2776" i="9"/>
  <c r="V294" i="9"/>
  <c r="I295" i="9"/>
  <c r="H3363" i="9"/>
  <c r="U3363" i="9" s="1"/>
  <c r="U3362" i="9"/>
  <c r="H3373" i="9"/>
  <c r="N3869" i="9"/>
  <c r="AA3869" i="9" s="1"/>
  <c r="AA3868" i="9"/>
  <c r="J2769" i="9"/>
  <c r="W2769" i="9" s="1"/>
  <c r="W2768" i="9"/>
  <c r="J2779" i="9"/>
  <c r="M3066" i="9"/>
  <c r="Z3066" i="9" s="1"/>
  <c r="Z3065" i="9"/>
  <c r="M3076" i="9"/>
  <c r="X1128" i="9"/>
  <c r="K1227" i="9"/>
  <c r="K1131" i="9"/>
  <c r="O1790" i="9"/>
  <c r="AB1790" i="9" s="1"/>
  <c r="AB1789" i="9"/>
  <c r="V184" i="9"/>
  <c r="I185" i="9"/>
  <c r="AA3769" i="9"/>
  <c r="N3770" i="9"/>
  <c r="AA3770" i="9" s="1"/>
  <c r="M4342" i="9"/>
  <c r="Z4342" i="9" s="1"/>
  <c r="Z4341" i="9"/>
  <c r="M4352" i="9"/>
  <c r="J5046" i="9"/>
  <c r="W5046" i="9" s="1"/>
  <c r="W5045" i="9"/>
  <c r="J5056" i="9"/>
  <c r="M701" i="9"/>
  <c r="Z700" i="9"/>
  <c r="J599" i="9"/>
  <c r="W599" i="9" s="1"/>
  <c r="W598" i="9"/>
  <c r="F2975" i="9"/>
  <c r="S2975" i="9" s="1"/>
  <c r="S2974" i="9"/>
  <c r="J175" i="9"/>
  <c r="W175" i="9" s="1"/>
  <c r="W174" i="9"/>
  <c r="G987" i="9"/>
  <c r="T986" i="9"/>
  <c r="G997" i="9"/>
  <c r="G106" i="9"/>
  <c r="G96" i="9"/>
  <c r="T95" i="9"/>
  <c r="G4045" i="9"/>
  <c r="T4045" i="9" s="1"/>
  <c r="T4044" i="9"/>
  <c r="G4055" i="9"/>
  <c r="N175" i="9"/>
  <c r="AA175" i="9" s="1"/>
  <c r="AA174" i="9"/>
  <c r="F1315" i="9"/>
  <c r="F1219" i="9"/>
  <c r="S1216" i="9"/>
  <c r="O76" i="9"/>
  <c r="AB76" i="9" s="1"/>
  <c r="AB75" i="9"/>
  <c r="AB778" i="9"/>
  <c r="O779" i="9"/>
  <c r="L3660" i="9"/>
  <c r="Y3660" i="9" s="1"/>
  <c r="Y3659" i="9"/>
  <c r="L3670" i="9"/>
  <c r="G2581" i="9"/>
  <c r="G2571" i="9"/>
  <c r="T2571" i="9" s="1"/>
  <c r="T2570" i="9"/>
  <c r="E599" i="9"/>
  <c r="R599" i="9" s="1"/>
  <c r="R598" i="9"/>
  <c r="X272" i="9"/>
  <c r="K273" i="9"/>
  <c r="F2680" i="9"/>
  <c r="F2670" i="9"/>
  <c r="S2670" i="9" s="1"/>
  <c r="S2669" i="9"/>
  <c r="K3660" i="9"/>
  <c r="X3660" i="9" s="1"/>
  <c r="X3659" i="9"/>
  <c r="K3670" i="9"/>
  <c r="O1150" i="9"/>
  <c r="O1054" i="9"/>
  <c r="AB1051" i="9"/>
  <c r="I4342" i="9"/>
  <c r="V4342" i="9" s="1"/>
  <c r="V4341" i="9"/>
  <c r="I4352" i="9"/>
  <c r="G274" i="9"/>
  <c r="T274" i="9" s="1"/>
  <c r="T273" i="9"/>
  <c r="L2174" i="9"/>
  <c r="Y2163" i="9"/>
  <c r="L2164" i="9"/>
  <c r="Y2164" i="9" s="1"/>
  <c r="Z966" i="9"/>
  <c r="M967" i="9"/>
  <c r="Z967" i="9" s="1"/>
  <c r="L780" i="9"/>
  <c r="Y780" i="9" s="1"/>
  <c r="Y779" i="9"/>
  <c r="J3154" i="9"/>
  <c r="W3154" i="9" s="1"/>
  <c r="W3153" i="9"/>
  <c r="J3164" i="9"/>
  <c r="E3253" i="9"/>
  <c r="R3253" i="9" s="1"/>
  <c r="R3252" i="9"/>
  <c r="E3263" i="9"/>
  <c r="T778" i="9"/>
  <c r="G779" i="9"/>
  <c r="D1680" i="9"/>
  <c r="Q1680" i="9" s="1"/>
  <c r="Q1679" i="9"/>
  <c r="D1690" i="9"/>
  <c r="J1086" i="9"/>
  <c r="W1086" i="9" s="1"/>
  <c r="W1085" i="9"/>
  <c r="J1096" i="9"/>
  <c r="O5431" i="9"/>
  <c r="AB5431" i="9" s="1"/>
  <c r="AB5430" i="9"/>
  <c r="O5441" i="9"/>
  <c r="M2868" i="9"/>
  <c r="Z2868" i="9" s="1"/>
  <c r="Z2867" i="9"/>
  <c r="M2878" i="9"/>
  <c r="H1789" i="9"/>
  <c r="H1779" i="9"/>
  <c r="U1779" i="9" s="1"/>
  <c r="U1778" i="9"/>
  <c r="F502" i="9"/>
  <c r="F492" i="9"/>
  <c r="S491" i="9"/>
  <c r="H5353" i="9"/>
  <c r="H5343" i="9"/>
  <c r="U5343" i="9" s="1"/>
  <c r="U5342" i="9"/>
  <c r="H4540" i="9"/>
  <c r="U4540" i="9" s="1"/>
  <c r="U4539" i="9"/>
  <c r="H4550" i="9"/>
  <c r="G1150" i="9"/>
  <c r="G1054" i="9"/>
  <c r="T1051" i="9"/>
  <c r="I2570" i="9"/>
  <c r="I2560" i="9"/>
  <c r="V2560" i="9" s="1"/>
  <c r="V2559" i="9"/>
  <c r="M1194" i="9"/>
  <c r="Z1095" i="9"/>
  <c r="M4540" i="9"/>
  <c r="Z4540" i="9" s="1"/>
  <c r="Z4539" i="9"/>
  <c r="M4550" i="9"/>
  <c r="E401" i="9"/>
  <c r="R401" i="9" s="1"/>
  <c r="R400" i="9"/>
  <c r="Y679" i="9"/>
  <c r="L680" i="9"/>
  <c r="U371" i="9"/>
  <c r="H372" i="9"/>
  <c r="E4253" i="9"/>
  <c r="E4243" i="9"/>
  <c r="R4243" i="9" s="1"/>
  <c r="R4242" i="9"/>
  <c r="S866" i="9"/>
  <c r="F867" i="9"/>
  <c r="I1121" i="9"/>
  <c r="V1121" i="9" s="1"/>
  <c r="V1120" i="9"/>
  <c r="F96" i="9"/>
  <c r="S95" i="9"/>
  <c r="F106" i="9"/>
  <c r="X5529" i="9"/>
  <c r="K5540" i="9"/>
  <c r="K5530" i="9"/>
  <c r="X5530" i="9" s="1"/>
  <c r="J2480" i="9"/>
  <c r="W2480" i="9" s="1"/>
  <c r="W2479" i="9"/>
  <c r="V1032" i="9"/>
  <c r="I1033" i="9"/>
  <c r="V1033" i="9" s="1"/>
  <c r="Z174" i="9"/>
  <c r="M175" i="9"/>
  <c r="Z175" i="9" s="1"/>
  <c r="E2659" i="9"/>
  <c r="R2659" i="9" s="1"/>
  <c r="R2658" i="9"/>
  <c r="E2669" i="9"/>
  <c r="E4559" i="9"/>
  <c r="R4559" i="9" s="1"/>
  <c r="R4558" i="9"/>
  <c r="F3868" i="9"/>
  <c r="F3858" i="9"/>
  <c r="S3858" i="9" s="1"/>
  <c r="S3857" i="9"/>
  <c r="G2857" i="9"/>
  <c r="T2857" i="9" s="1"/>
  <c r="T2856" i="9"/>
  <c r="G2867" i="9"/>
  <c r="G2282" i="9"/>
  <c r="T2282" i="9" s="1"/>
  <c r="T2281" i="9"/>
  <c r="V382" i="9"/>
  <c r="I383" i="9"/>
  <c r="V866" i="9"/>
  <c r="I867" i="9"/>
  <c r="J1043" i="9"/>
  <c r="W1040" i="9"/>
  <c r="J1139" i="9"/>
  <c r="O2857" i="9"/>
  <c r="AB2857" i="9" s="1"/>
  <c r="AB2856" i="9"/>
  <c r="O2867" i="9"/>
  <c r="D5541" i="9"/>
  <c r="Q5541" i="9" s="1"/>
  <c r="Q5540" i="9"/>
  <c r="D5551" i="9"/>
  <c r="F4759" i="9"/>
  <c r="F4749" i="9"/>
  <c r="S4749" i="9" s="1"/>
  <c r="S4748" i="9"/>
  <c r="N302" i="9"/>
  <c r="AA302" i="9" s="1"/>
  <c r="AA301" i="9"/>
  <c r="H1044" i="9"/>
  <c r="U1044" i="9" s="1"/>
  <c r="U1043" i="9"/>
  <c r="F788" i="9"/>
  <c r="F778" i="9"/>
  <c r="S777" i="9"/>
  <c r="N1121" i="9"/>
  <c r="AA1121" i="9" s="1"/>
  <c r="AA1120" i="9"/>
  <c r="L4848" i="9"/>
  <c r="Y4848" i="9" s="1"/>
  <c r="Y4847" i="9"/>
  <c r="L4858" i="9"/>
  <c r="H4559" i="9"/>
  <c r="U4559" i="9" s="1"/>
  <c r="U4558" i="9"/>
  <c r="D4748" i="9"/>
  <c r="D4738" i="9"/>
  <c r="Q4738" i="9" s="1"/>
  <c r="Q4737" i="9"/>
  <c r="K4353" i="9"/>
  <c r="X4353" i="9" s="1"/>
  <c r="X4352" i="9"/>
  <c r="K4363" i="9"/>
  <c r="N263" i="9"/>
  <c r="AA263" i="9" s="1"/>
  <c r="AA262" i="9"/>
  <c r="E1977" i="9"/>
  <c r="R1977" i="9" s="1"/>
  <c r="R1976" i="9"/>
  <c r="E1987" i="9"/>
  <c r="I75" i="9"/>
  <c r="V75" i="9" s="1"/>
  <c r="V74" i="9"/>
  <c r="Q898" i="9"/>
  <c r="D899" i="9"/>
  <c r="M2185" i="9"/>
  <c r="M2175" i="9"/>
  <c r="Z2175" i="9" s="1"/>
  <c r="Z2174" i="9"/>
  <c r="N788" i="9"/>
  <c r="N778" i="9"/>
  <c r="AA777" i="9"/>
  <c r="L2183" i="9"/>
  <c r="Y2183" i="9" s="1"/>
  <c r="Y2182" i="9"/>
  <c r="K1172" i="9"/>
  <c r="K1076" i="9"/>
  <c r="X1073" i="9"/>
  <c r="D1066" i="9"/>
  <c r="Q1066" i="9" s="1"/>
  <c r="Q1065" i="9"/>
  <c r="I3164" i="9"/>
  <c r="I3154" i="9"/>
  <c r="V3154" i="9" s="1"/>
  <c r="V3153" i="9"/>
  <c r="U591" i="9"/>
  <c r="H592" i="9"/>
  <c r="N2185" i="9"/>
  <c r="N2175" i="9"/>
  <c r="AA2175" i="9" s="1"/>
  <c r="AA2174" i="9"/>
  <c r="I285" i="9"/>
  <c r="V285" i="9" s="1"/>
  <c r="V284" i="9"/>
  <c r="J4551" i="9"/>
  <c r="W4551" i="9" s="1"/>
  <c r="W4550" i="9"/>
  <c r="J4561" i="9"/>
  <c r="I1889" i="9"/>
  <c r="V1889" i="9" s="1"/>
  <c r="V1888" i="9"/>
  <c r="D5353" i="9"/>
  <c r="D5343" i="9"/>
  <c r="Q5343" i="9" s="1"/>
  <c r="Q5342" i="9"/>
  <c r="H1393" i="9"/>
  <c r="H1383" i="9"/>
  <c r="U1383" i="9" s="1"/>
  <c r="U1382" i="9"/>
  <c r="O1076" i="9"/>
  <c r="J2372" i="9"/>
  <c r="J2362" i="9"/>
  <c r="W2362" i="9" s="1"/>
  <c r="W2361" i="9"/>
  <c r="G1888" i="9"/>
  <c r="T1877" i="9"/>
  <c r="G1878" i="9"/>
  <c r="T1878" i="9" s="1"/>
  <c r="J3173" i="9"/>
  <c r="W3173" i="9" s="1"/>
  <c r="W3172" i="9"/>
  <c r="O2581" i="9"/>
  <c r="O2571" i="9"/>
  <c r="AB2571" i="9" s="1"/>
  <c r="AB2570" i="9"/>
  <c r="O175" i="9"/>
  <c r="AB175" i="9" s="1"/>
  <c r="AB174" i="9"/>
  <c r="E3461" i="9"/>
  <c r="R3450" i="9"/>
  <c r="E3451" i="9"/>
  <c r="R3451" i="9" s="1"/>
  <c r="Z1117" i="9"/>
  <c r="M1216" i="9"/>
  <c r="M1120" i="9"/>
  <c r="J788" i="9"/>
  <c r="J778" i="9"/>
  <c r="W777" i="9"/>
  <c r="M681" i="9"/>
  <c r="Z681" i="9" s="1"/>
  <c r="Z680" i="9"/>
  <c r="I1086" i="9"/>
  <c r="V1086" i="9" s="1"/>
  <c r="V1085" i="9"/>
  <c r="I1096" i="9"/>
  <c r="E1482" i="9"/>
  <c r="R1482" i="9" s="1"/>
  <c r="R1481" i="9"/>
  <c r="E1492" i="9"/>
  <c r="F3569" i="9"/>
  <c r="S3569" i="9" s="1"/>
  <c r="S3568" i="9"/>
  <c r="F195" i="9"/>
  <c r="S194" i="9"/>
  <c r="F205" i="9"/>
  <c r="E2185" i="9"/>
  <c r="E2175" i="9"/>
  <c r="R2175" i="9" s="1"/>
  <c r="R2174" i="9"/>
  <c r="I4559" i="9"/>
  <c r="V4559" i="9" s="1"/>
  <c r="V4558" i="9"/>
  <c r="G4265" i="9"/>
  <c r="T4265" i="9" s="1"/>
  <c r="T4264" i="9"/>
  <c r="K1680" i="9"/>
  <c r="X1680" i="9" s="1"/>
  <c r="X1679" i="9"/>
  <c r="K1690" i="9"/>
  <c r="E294" i="9"/>
  <c r="R293" i="9"/>
  <c r="E304" i="9"/>
  <c r="H3660" i="9"/>
  <c r="U3660" i="9" s="1"/>
  <c r="U3659" i="9"/>
  <c r="H3670" i="9"/>
  <c r="F1033" i="9"/>
  <c r="S1033" i="9" s="1"/>
  <c r="S1032" i="9"/>
  <c r="L86" i="9"/>
  <c r="Y85" i="9"/>
  <c r="M2075" i="9"/>
  <c r="Z2064" i="9"/>
  <c r="M2065" i="9"/>
  <c r="Z2065" i="9" s="1"/>
  <c r="X382" i="9"/>
  <c r="K383" i="9"/>
  <c r="D1120" i="9"/>
  <c r="Q1117" i="9"/>
  <c r="D1216" i="9"/>
  <c r="K2273" i="9"/>
  <c r="K2263" i="9"/>
  <c r="X2263" i="9" s="1"/>
  <c r="X2262" i="9"/>
  <c r="E4361" i="9"/>
  <c r="R4361" i="9" s="1"/>
  <c r="R4360" i="9"/>
  <c r="AB2281" i="9"/>
  <c r="O2282" i="9"/>
  <c r="AB2282" i="9" s="1"/>
  <c r="M1482" i="9"/>
  <c r="Z1482" i="9" s="1"/>
  <c r="Z1481" i="9"/>
  <c r="M1492" i="9"/>
  <c r="K2876" i="9"/>
  <c r="X2876" i="9" s="1"/>
  <c r="X2875" i="9"/>
  <c r="E1033" i="9"/>
  <c r="R1033" i="9" s="1"/>
  <c r="R1032" i="9"/>
  <c r="K4957" i="9"/>
  <c r="X4946" i="9"/>
  <c r="K4947" i="9"/>
  <c r="X4947" i="9" s="1"/>
  <c r="J2956" i="9"/>
  <c r="W2956" i="9" s="1"/>
  <c r="W2955" i="9"/>
  <c r="J2966" i="9"/>
  <c r="M1227" i="9"/>
  <c r="M1131" i="9"/>
  <c r="Z1128" i="9"/>
  <c r="T877" i="9"/>
  <c r="G878" i="9"/>
  <c r="G2777" i="9"/>
  <c r="T2777" i="9" s="1"/>
  <c r="T2776" i="9"/>
  <c r="V2083" i="9"/>
  <c r="I2084" i="9"/>
  <c r="V2084" i="9" s="1"/>
  <c r="Z2083" i="9"/>
  <c r="M2084" i="9"/>
  <c r="Z2084" i="9" s="1"/>
  <c r="N1055" i="9"/>
  <c r="AA1055" i="9" s="1"/>
  <c r="AA1054" i="9"/>
  <c r="J1591" i="9"/>
  <c r="J1581" i="9"/>
  <c r="W1581" i="9" s="1"/>
  <c r="W1580" i="9"/>
  <c r="F1076" i="9"/>
  <c r="L1076" i="9"/>
  <c r="Y1073" i="9"/>
  <c r="L1172" i="9"/>
  <c r="H362" i="9"/>
  <c r="U362" i="9" s="1"/>
  <c r="U361" i="9"/>
  <c r="M788" i="9"/>
  <c r="M778" i="9"/>
  <c r="Z777" i="9"/>
  <c r="W1120" i="9"/>
  <c r="J1121" i="9"/>
  <c r="W1121" i="9" s="1"/>
  <c r="H3767" i="9"/>
  <c r="U3767" i="9" s="1"/>
  <c r="U3766" i="9"/>
  <c r="V5342" i="9"/>
  <c r="I5343" i="9"/>
  <c r="V5343" i="9" s="1"/>
  <c r="I5353" i="9"/>
  <c r="Z74" i="9"/>
  <c r="M75" i="9"/>
  <c r="O1282" i="9"/>
  <c r="AB1183" i="9"/>
  <c r="O1186" i="9"/>
  <c r="E4856" i="9"/>
  <c r="R4856" i="9" s="1"/>
  <c r="R4855" i="9"/>
  <c r="H4748" i="9"/>
  <c r="H4738" i="9"/>
  <c r="U4738" i="9" s="1"/>
  <c r="U4737" i="9"/>
  <c r="D1076" i="9"/>
  <c r="Q1073" i="9"/>
  <c r="D1172" i="9"/>
  <c r="F4856" i="9"/>
  <c r="S4856" i="9" s="1"/>
  <c r="S4855" i="9"/>
  <c r="K1216" i="9"/>
  <c r="K1120" i="9"/>
  <c r="X1117" i="9"/>
  <c r="T194" i="9"/>
  <c r="G205" i="9"/>
  <c r="G195" i="9"/>
  <c r="I3461" i="9"/>
  <c r="I3451" i="9"/>
  <c r="V3451" i="9" s="1"/>
  <c r="V3450" i="9"/>
  <c r="I373" i="9"/>
  <c r="V373" i="9" s="1"/>
  <c r="V372" i="9"/>
  <c r="K5244" i="9"/>
  <c r="X5244" i="9" s="1"/>
  <c r="X5243" i="9"/>
  <c r="K5254" i="9"/>
  <c r="E877" i="9"/>
  <c r="R876" i="9"/>
  <c r="E887" i="9"/>
  <c r="I3253" i="9"/>
  <c r="V3253" i="9" s="1"/>
  <c r="V3252" i="9"/>
  <c r="I3263" i="9"/>
  <c r="O1888" i="9"/>
  <c r="O1878" i="9"/>
  <c r="AB1878" i="9" s="1"/>
  <c r="AB1877" i="9"/>
  <c r="I3272" i="9"/>
  <c r="V3272" i="9" s="1"/>
  <c r="V3271" i="9"/>
  <c r="G601" i="9"/>
  <c r="G591" i="9"/>
  <c r="T590" i="9"/>
  <c r="N2381" i="9"/>
  <c r="AA2381" i="9" s="1"/>
  <c r="AA2380" i="9"/>
  <c r="Z5650" i="9"/>
  <c r="M5651" i="9"/>
  <c r="Z5651" i="9" s="1"/>
  <c r="N4056" i="9"/>
  <c r="AA4056" i="9" s="1"/>
  <c r="AA4055" i="9"/>
  <c r="N4066" i="9"/>
  <c r="E5155" i="9"/>
  <c r="E5145" i="9"/>
  <c r="R5145" i="9" s="1"/>
  <c r="R5144" i="9"/>
  <c r="G2362" i="9"/>
  <c r="T2362" i="9" s="1"/>
  <c r="T2361" i="9"/>
  <c r="G2372" i="9"/>
  <c r="N758" i="9"/>
  <c r="AA758" i="9" s="1"/>
  <c r="AA757" i="9"/>
  <c r="Y966" i="9"/>
  <c r="L967" i="9"/>
  <c r="Y967" i="9" s="1"/>
  <c r="O5530" i="9"/>
  <c r="AB5530" i="9" s="1"/>
  <c r="AB5529" i="9"/>
  <c r="O5540" i="9"/>
  <c r="F4551" i="9"/>
  <c r="S4551" i="9" s="1"/>
  <c r="S4550" i="9"/>
  <c r="F4561" i="9"/>
  <c r="H582" i="9"/>
  <c r="U582" i="9" s="1"/>
  <c r="U581" i="9"/>
  <c r="F3066" i="9"/>
  <c r="S3066" i="9" s="1"/>
  <c r="S3065" i="9"/>
  <c r="F3076" i="9"/>
  <c r="I2659" i="9"/>
  <c r="V2659" i="9" s="1"/>
  <c r="V2658" i="9"/>
  <c r="I2669" i="9"/>
  <c r="F4947" i="9"/>
  <c r="S4947" i="9" s="1"/>
  <c r="S4946" i="9"/>
  <c r="F4957" i="9"/>
  <c r="H1680" i="9"/>
  <c r="U1680" i="9" s="1"/>
  <c r="U1679" i="9"/>
  <c r="H1690" i="9"/>
  <c r="W75" i="9"/>
  <c r="J76" i="9"/>
  <c r="W76" i="9" s="1"/>
  <c r="N2975" i="9"/>
  <c r="AA2975" i="9" s="1"/>
  <c r="AA2974" i="9"/>
  <c r="O3373" i="9"/>
  <c r="O3363" i="9"/>
  <c r="AB3363" i="9" s="1"/>
  <c r="AB3362" i="9"/>
  <c r="Z371" i="9"/>
  <c r="M372" i="9"/>
  <c r="J758" i="9"/>
  <c r="W758" i="9" s="1"/>
  <c r="W757" i="9"/>
  <c r="G1238" i="9"/>
  <c r="G1142" i="9"/>
  <c r="T1139" i="9"/>
  <c r="AA75" i="9"/>
  <c r="N76" i="9"/>
  <c r="AA76" i="9" s="1"/>
  <c r="W569" i="9"/>
  <c r="J570" i="9"/>
  <c r="O769" i="9"/>
  <c r="AB769" i="9" s="1"/>
  <c r="AB768" i="9"/>
  <c r="W382" i="9"/>
  <c r="J383" i="9"/>
  <c r="J195" i="9"/>
  <c r="W194" i="9"/>
  <c r="J205" i="9"/>
  <c r="L461" i="9"/>
  <c r="Y461" i="9" s="1"/>
  <c r="Y460" i="9"/>
  <c r="L5255" i="9"/>
  <c r="Y5255" i="9" s="1"/>
  <c r="Y5254" i="9"/>
  <c r="K1260" i="9"/>
  <c r="K1164" i="9"/>
  <c r="X1161" i="9"/>
  <c r="K3957" i="9"/>
  <c r="X3957" i="9" s="1"/>
  <c r="X3956" i="9"/>
  <c r="K3967" i="9"/>
  <c r="M3668" i="9"/>
  <c r="Z3668" i="9" s="1"/>
  <c r="Z3667" i="9"/>
  <c r="O1680" i="9"/>
  <c r="AB1680" i="9" s="1"/>
  <c r="AB1679" i="9"/>
  <c r="O1690" i="9"/>
  <c r="H2284" i="9"/>
  <c r="H2274" i="9"/>
  <c r="U2274" i="9" s="1"/>
  <c r="U2273" i="9"/>
  <c r="L294" i="9"/>
  <c r="Y293" i="9"/>
  <c r="L304" i="9"/>
  <c r="I1055" i="9"/>
  <c r="V1055" i="9" s="1"/>
  <c r="V1054" i="9"/>
  <c r="M1789" i="9"/>
  <c r="M1779" i="9"/>
  <c r="Z1779" i="9" s="1"/>
  <c r="Z1778" i="9"/>
  <c r="D3561" i="9"/>
  <c r="Q3561" i="9" s="1"/>
  <c r="Q3560" i="9"/>
  <c r="D3571" i="9"/>
  <c r="Q2182" i="9"/>
  <c r="D2183" i="9"/>
  <c r="Q2183" i="9" s="1"/>
  <c r="H3858" i="9"/>
  <c r="U3858" i="9" s="1"/>
  <c r="U3857" i="9"/>
  <c r="H3868" i="9"/>
  <c r="L3076" i="9"/>
  <c r="L3066" i="9"/>
  <c r="Y3066" i="9" s="1"/>
  <c r="Y3065" i="9"/>
  <c r="N3670" i="9"/>
  <c r="N3660" i="9"/>
  <c r="AA3660" i="9" s="1"/>
  <c r="AA3659" i="9"/>
  <c r="E1293" i="9"/>
  <c r="R1194" i="9"/>
  <c r="M1066" i="9"/>
  <c r="Z1066" i="9" s="1"/>
  <c r="Z1065" i="9"/>
  <c r="N1293" i="9"/>
  <c r="AA1194" i="9"/>
  <c r="F5551" i="9"/>
  <c r="F5541" i="9"/>
  <c r="S5541" i="9" s="1"/>
  <c r="S5540" i="9"/>
  <c r="H294" i="9"/>
  <c r="U293" i="9"/>
  <c r="H304" i="9"/>
  <c r="I1294" i="9"/>
  <c r="I1284" i="9"/>
  <c r="V1284" i="9" s="1"/>
  <c r="V1283" i="9"/>
  <c r="D76" i="9"/>
  <c r="Q76" i="9" s="1"/>
  <c r="Q75" i="9"/>
  <c r="N4947" i="9"/>
  <c r="AA4947" i="9" s="1"/>
  <c r="AA4946" i="9"/>
  <c r="N4957" i="9"/>
  <c r="K4045" i="9"/>
  <c r="X4045" i="9" s="1"/>
  <c r="X4044" i="9"/>
  <c r="K4055" i="9"/>
  <c r="G4957" i="9"/>
  <c r="G4947" i="9"/>
  <c r="T4947" i="9" s="1"/>
  <c r="T4946" i="9"/>
  <c r="Q591" i="9"/>
  <c r="D592" i="9"/>
  <c r="J1789" i="9"/>
  <c r="J1779" i="9"/>
  <c r="W1779" i="9" s="1"/>
  <c r="W1778" i="9"/>
  <c r="D5254" i="9"/>
  <c r="D5244" i="9"/>
  <c r="Q5244" i="9" s="1"/>
  <c r="Q5243" i="9"/>
  <c r="F472" i="9"/>
  <c r="S472" i="9" s="1"/>
  <c r="S471" i="9"/>
  <c r="J1293" i="9"/>
  <c r="W1194" i="9"/>
  <c r="H4658" i="9"/>
  <c r="U4658" i="9" s="1"/>
  <c r="U4657" i="9"/>
  <c r="O1591" i="9"/>
  <c r="O1581" i="9"/>
  <c r="AB1581" i="9" s="1"/>
  <c r="AB1580" i="9"/>
  <c r="F2769" i="9"/>
  <c r="S2769" i="9" s="1"/>
  <c r="S2768" i="9"/>
  <c r="F2779" i="9"/>
  <c r="H800" i="9"/>
  <c r="U799" i="9"/>
  <c r="M3649" i="9"/>
  <c r="Z3649" i="9" s="1"/>
  <c r="Z3648" i="9"/>
  <c r="M3659" i="9"/>
  <c r="Z4954" i="9"/>
  <c r="M4955" i="9"/>
  <c r="Z4955" i="9" s="1"/>
  <c r="L879" i="9"/>
  <c r="Y879" i="9" s="1"/>
  <c r="Y878" i="9"/>
  <c r="H3272" i="9"/>
  <c r="U3272" i="9" s="1"/>
  <c r="U3271" i="9"/>
  <c r="M758" i="9"/>
  <c r="Z758" i="9" s="1"/>
  <c r="Z757" i="9"/>
  <c r="M3253" i="9"/>
  <c r="Z3253" i="9" s="1"/>
  <c r="Z3252" i="9"/>
  <c r="M3263" i="9"/>
  <c r="F857" i="9"/>
  <c r="S857" i="9" s="1"/>
  <c r="S856" i="9"/>
  <c r="U1095" i="9"/>
  <c r="H1194" i="9"/>
  <c r="O2670" i="9"/>
  <c r="AB2670" i="9" s="1"/>
  <c r="AB2669" i="9"/>
  <c r="O2680" i="9"/>
  <c r="K2857" i="9"/>
  <c r="X2857" i="9" s="1"/>
  <c r="X2856" i="9"/>
  <c r="K2867" i="9"/>
  <c r="H1878" i="9"/>
  <c r="U1878" i="9" s="1"/>
  <c r="U1877" i="9"/>
  <c r="H1888" i="9"/>
  <c r="F76" i="9"/>
  <c r="S76" i="9" s="1"/>
  <c r="S75" i="9"/>
  <c r="Z184" i="9"/>
  <c r="M185" i="9"/>
  <c r="I590" i="9"/>
  <c r="I580" i="9"/>
  <c r="V579" i="9"/>
  <c r="N987" i="9"/>
  <c r="AA986" i="9"/>
  <c r="N997" i="9"/>
  <c r="L4254" i="9"/>
  <c r="Y4254" i="9" s="1"/>
  <c r="Y4253" i="9"/>
  <c r="L4264" i="9"/>
  <c r="D997" i="9"/>
  <c r="Q986" i="9"/>
  <c r="D987" i="9"/>
  <c r="N4551" i="9"/>
  <c r="AA4551" i="9" s="1"/>
  <c r="AA4550" i="9"/>
  <c r="N4561" i="9"/>
  <c r="T492" i="9"/>
  <c r="G493" i="9"/>
  <c r="M4759" i="9"/>
  <c r="Z4748" i="9"/>
  <c r="M4749" i="9"/>
  <c r="Z4749" i="9" s="1"/>
  <c r="S272" i="9"/>
  <c r="F273" i="9"/>
  <c r="F1249" i="9"/>
  <c r="F1153" i="9"/>
  <c r="S1150" i="9"/>
  <c r="N1043" i="9"/>
  <c r="AA1040" i="9"/>
  <c r="N1139" i="9"/>
  <c r="Q1095" i="9"/>
  <c r="D1194" i="9"/>
  <c r="D3858" i="9"/>
  <c r="Q3858" i="9" s="1"/>
  <c r="Q3857" i="9"/>
  <c r="D3868" i="9"/>
  <c r="K2482" i="9"/>
  <c r="K2472" i="9"/>
  <c r="X2472" i="9" s="1"/>
  <c r="X2471" i="9"/>
  <c r="F2579" i="9"/>
  <c r="S2579" i="9" s="1"/>
  <c r="S2578" i="9"/>
  <c r="J1294" i="9"/>
  <c r="J1284" i="9"/>
  <c r="W1284" i="9" s="1"/>
  <c r="W1283" i="9"/>
  <c r="S382" i="9"/>
  <c r="F383" i="9"/>
  <c r="V690" i="9"/>
  <c r="I691" i="9"/>
  <c r="F2471" i="9"/>
  <c r="F2461" i="9"/>
  <c r="S2461" i="9" s="1"/>
  <c r="S2460" i="9"/>
  <c r="G3857" i="9"/>
  <c r="T3846" i="9"/>
  <c r="G3847" i="9"/>
  <c r="T3847" i="9" s="1"/>
  <c r="K2381" i="9"/>
  <c r="X2381" i="9" s="1"/>
  <c r="X2380" i="9"/>
  <c r="O195" i="9"/>
  <c r="AB194" i="9"/>
  <c r="O205" i="9"/>
  <c r="O659" i="9"/>
  <c r="AB659" i="9" s="1"/>
  <c r="AB658" i="9"/>
  <c r="D294" i="9"/>
  <c r="Q293" i="9"/>
  <c r="D304" i="9"/>
  <c r="H3470" i="9"/>
  <c r="U3470" i="9" s="1"/>
  <c r="U3469" i="9"/>
  <c r="G384" i="9"/>
  <c r="T384" i="9" s="1"/>
  <c r="T383" i="9"/>
  <c r="H1032" i="9"/>
  <c r="U1029" i="9"/>
  <c r="H1128" i="9"/>
  <c r="J373" i="9"/>
  <c r="W373" i="9" s="1"/>
  <c r="W372" i="9"/>
  <c r="H2967" i="9"/>
  <c r="U2967" i="9" s="1"/>
  <c r="U2966" i="9"/>
  <c r="H2977" i="9"/>
  <c r="N3957" i="9"/>
  <c r="AA3957" i="9" s="1"/>
  <c r="AA3956" i="9"/>
  <c r="N3967" i="9"/>
  <c r="M1581" i="9"/>
  <c r="Z1581" i="9" s="1"/>
  <c r="Z1580" i="9"/>
  <c r="M1591" i="9"/>
  <c r="F4264" i="9"/>
  <c r="F4254" i="9"/>
  <c r="S4254" i="9" s="1"/>
  <c r="S4253" i="9"/>
  <c r="O1121" i="9"/>
  <c r="AB1121" i="9" s="1"/>
  <c r="AB1120" i="9"/>
  <c r="I3649" i="9"/>
  <c r="V3649" i="9" s="1"/>
  <c r="V3648" i="9"/>
  <c r="I3659" i="9"/>
  <c r="O106" i="9"/>
  <c r="O96" i="9"/>
  <c r="AB95" i="9"/>
  <c r="D956" i="9"/>
  <c r="Q956" i="9" s="1"/>
  <c r="Q955" i="9"/>
  <c r="F5343" i="9"/>
  <c r="S5343" i="9" s="1"/>
  <c r="S5342" i="9"/>
  <c r="F5353" i="9"/>
  <c r="L2383" i="9"/>
  <c r="L2373" i="9"/>
  <c r="Y2373" i="9" s="1"/>
  <c r="Y2372" i="9"/>
  <c r="H500" i="9"/>
  <c r="U500" i="9" s="1"/>
  <c r="U499" i="9"/>
  <c r="H1581" i="9"/>
  <c r="U1581" i="9" s="1"/>
  <c r="U1580" i="9"/>
  <c r="H1591" i="9"/>
  <c r="L2747" i="3"/>
  <c r="L2760" i="3" s="1"/>
  <c r="K2747" i="3"/>
  <c r="K2760" i="3" s="1"/>
  <c r="J2747" i="3"/>
  <c r="J2760" i="3" s="1"/>
  <c r="H2747" i="3"/>
  <c r="H2760" i="3" s="1"/>
  <c r="G2747" i="3"/>
  <c r="G2760" i="3" s="1"/>
  <c r="L2636" i="3"/>
  <c r="L2724" i="3" s="1"/>
  <c r="K2636" i="3"/>
  <c r="K2724" i="3" s="1"/>
  <c r="J2636" i="3"/>
  <c r="J2724" i="3" s="1"/>
  <c r="H2636" i="3"/>
  <c r="H2724" i="3" s="1"/>
  <c r="G2636" i="3"/>
  <c r="G2724" i="3" s="1"/>
  <c r="L2570" i="3"/>
  <c r="L2610" i="3" s="1"/>
  <c r="K2570" i="3"/>
  <c r="K2610" i="3" s="1"/>
  <c r="J2570" i="3"/>
  <c r="J2610" i="3" s="1"/>
  <c r="H2570" i="3"/>
  <c r="H2610" i="3" s="1"/>
  <c r="G2570" i="3"/>
  <c r="G2610" i="3" s="1"/>
  <c r="L2529" i="3"/>
  <c r="L2546" i="3" s="1"/>
  <c r="K2529" i="3"/>
  <c r="K2546" i="3" s="1"/>
  <c r="J2529" i="3"/>
  <c r="J2546" i="3" s="1"/>
  <c r="H2529" i="3"/>
  <c r="H2546" i="3" s="1"/>
  <c r="G2529" i="3"/>
  <c r="G2546" i="3" s="1"/>
  <c r="L2493" i="3"/>
  <c r="L2505" i="3" s="1"/>
  <c r="K2493" i="3"/>
  <c r="K2505" i="3" s="1"/>
  <c r="J2493" i="3"/>
  <c r="J2505" i="3" s="1"/>
  <c r="H2493" i="3"/>
  <c r="H2505" i="3" s="1"/>
  <c r="G2493" i="3"/>
  <c r="G2505" i="3" s="1"/>
  <c r="L2449" i="3"/>
  <c r="L2469" i="3" s="1"/>
  <c r="K2449" i="3"/>
  <c r="K2469" i="3" s="1"/>
  <c r="J2449" i="3"/>
  <c r="J2469" i="3" s="1"/>
  <c r="H2449" i="3"/>
  <c r="H2469" i="3" s="1"/>
  <c r="G2449" i="3"/>
  <c r="G2469" i="3" s="1"/>
  <c r="L2418" i="3"/>
  <c r="L2425" i="3" s="1"/>
  <c r="K2418" i="3"/>
  <c r="K2425" i="3" s="1"/>
  <c r="J2418" i="3"/>
  <c r="J2425" i="3" s="1"/>
  <c r="H2418" i="3"/>
  <c r="H2425" i="3" s="1"/>
  <c r="G2418" i="3"/>
  <c r="G2425" i="3" s="1"/>
  <c r="L2394" i="3"/>
  <c r="K2394" i="3"/>
  <c r="J2394" i="3"/>
  <c r="H2394" i="3"/>
  <c r="G2394" i="3"/>
  <c r="L2368" i="3"/>
  <c r="L2371" i="3" s="1"/>
  <c r="K2368" i="3"/>
  <c r="K2371" i="3" s="1"/>
  <c r="J2368" i="3"/>
  <c r="J2371" i="3" s="1"/>
  <c r="H2368" i="3"/>
  <c r="H2371" i="3" s="1"/>
  <c r="G2368" i="3"/>
  <c r="G2371" i="3" s="1"/>
  <c r="L2340" i="3"/>
  <c r="L2345" i="3" s="1"/>
  <c r="K2340" i="3"/>
  <c r="K2345" i="3" s="1"/>
  <c r="J2340" i="3"/>
  <c r="J2345" i="3" s="1"/>
  <c r="H2340" i="3"/>
  <c r="H2345" i="3" s="1"/>
  <c r="G2340" i="3"/>
  <c r="G2345" i="3" s="1"/>
  <c r="L2305" i="3"/>
  <c r="L2317" i="3" s="1"/>
  <c r="K2305" i="3"/>
  <c r="K2317" i="3" s="1"/>
  <c r="J2305" i="3"/>
  <c r="J2317" i="3" s="1"/>
  <c r="H2305" i="3"/>
  <c r="H2317" i="3" s="1"/>
  <c r="G2305" i="3"/>
  <c r="G2317" i="3" s="1"/>
  <c r="L2255" i="3"/>
  <c r="L2282" i="3" s="1"/>
  <c r="K2255" i="3"/>
  <c r="K2282" i="3" s="1"/>
  <c r="J2255" i="3"/>
  <c r="J2282" i="3" s="1"/>
  <c r="H2255" i="3"/>
  <c r="H2282" i="3" s="1"/>
  <c r="G2255" i="3"/>
  <c r="G2282" i="3" s="1"/>
  <c r="L2211" i="3"/>
  <c r="L2232" i="3" s="1"/>
  <c r="K2211" i="3"/>
  <c r="K2232" i="3" s="1"/>
  <c r="J2211" i="3"/>
  <c r="J2232" i="3" s="1"/>
  <c r="H2211" i="3"/>
  <c r="H2232" i="3" s="1"/>
  <c r="G2211" i="3"/>
  <c r="G2232" i="3" s="1"/>
  <c r="L2168" i="3"/>
  <c r="L2188" i="3" s="1"/>
  <c r="K2168" i="3"/>
  <c r="K2188" i="3" s="1"/>
  <c r="J2168" i="3"/>
  <c r="J2188" i="3" s="1"/>
  <c r="H2168" i="3"/>
  <c r="H2188" i="3" s="1"/>
  <c r="G2168" i="3"/>
  <c r="G2188" i="3" s="1"/>
  <c r="L2129" i="3"/>
  <c r="L2145" i="3" s="1"/>
  <c r="K2129" i="3"/>
  <c r="K2145" i="3" s="1"/>
  <c r="J2129" i="3"/>
  <c r="J2145" i="3" s="1"/>
  <c r="H2129" i="3"/>
  <c r="H2145" i="3" s="1"/>
  <c r="G2129" i="3"/>
  <c r="G2145" i="3" s="1"/>
  <c r="L2100" i="3"/>
  <c r="L2106" i="3" s="1"/>
  <c r="K2100" i="3"/>
  <c r="K2106" i="3" s="1"/>
  <c r="J2100" i="3"/>
  <c r="J2106" i="3" s="1"/>
  <c r="H2100" i="3"/>
  <c r="H2106" i="3" s="1"/>
  <c r="G2100" i="3"/>
  <c r="G2106" i="3" s="1"/>
  <c r="L2068" i="3"/>
  <c r="L2077" i="3" s="1"/>
  <c r="K2068" i="3"/>
  <c r="K2077" i="3" s="1"/>
  <c r="J2068" i="3"/>
  <c r="J2077" i="3" s="1"/>
  <c r="H2068" i="3"/>
  <c r="H2077" i="3" s="1"/>
  <c r="G2068" i="3"/>
  <c r="G2077" i="3" s="1"/>
  <c r="L2037" i="3"/>
  <c r="L2045" i="3" s="1"/>
  <c r="K2037" i="3"/>
  <c r="K2045" i="3" s="1"/>
  <c r="J2037" i="3"/>
  <c r="J2045" i="3" s="1"/>
  <c r="H2037" i="3"/>
  <c r="H2045" i="3" s="1"/>
  <c r="G2037" i="3"/>
  <c r="G2045" i="3" s="1"/>
  <c r="L1990" i="3"/>
  <c r="L2014" i="3" s="1"/>
  <c r="K1990" i="3"/>
  <c r="K2014" i="3" s="1"/>
  <c r="J1990" i="3"/>
  <c r="J2014" i="3" s="1"/>
  <c r="H1990" i="3"/>
  <c r="H2014" i="3" s="1"/>
  <c r="G1990" i="3"/>
  <c r="G2014" i="3" s="1"/>
  <c r="L1949" i="3"/>
  <c r="L1967" i="3" s="1"/>
  <c r="K1949" i="3"/>
  <c r="K1967" i="3" s="1"/>
  <c r="J1949" i="3"/>
  <c r="J1967" i="3" s="1"/>
  <c r="H1949" i="3"/>
  <c r="H1967" i="3" s="1"/>
  <c r="G1949" i="3"/>
  <c r="G1967" i="3" s="1"/>
  <c r="L1905" i="3"/>
  <c r="L1926" i="3" s="1"/>
  <c r="K1905" i="3"/>
  <c r="K1926" i="3" s="1"/>
  <c r="J1905" i="3"/>
  <c r="J1926" i="3" s="1"/>
  <c r="H1905" i="3"/>
  <c r="H1926" i="3" s="1"/>
  <c r="G1905" i="3"/>
  <c r="G1926" i="3" s="1"/>
  <c r="L1869" i="3"/>
  <c r="L1882" i="3" s="1"/>
  <c r="K1869" i="3"/>
  <c r="K1882" i="3" s="1"/>
  <c r="J1869" i="3"/>
  <c r="J1882" i="3" s="1"/>
  <c r="H1869" i="3"/>
  <c r="H1882" i="3" s="1"/>
  <c r="G1869" i="3"/>
  <c r="G1882" i="3" s="1"/>
  <c r="L1840" i="3"/>
  <c r="L1846" i="3" s="1"/>
  <c r="K1840" i="3"/>
  <c r="K1846" i="3" s="1"/>
  <c r="J1840" i="3"/>
  <c r="J1846" i="3" s="1"/>
  <c r="H1840" i="3"/>
  <c r="H1846" i="3" s="1"/>
  <c r="G1840" i="3"/>
  <c r="G1846" i="3" s="1"/>
  <c r="L1807" i="3"/>
  <c r="L1817" i="3" s="1"/>
  <c r="K1807" i="3"/>
  <c r="K1817" i="3" s="1"/>
  <c r="J1807" i="3"/>
  <c r="J1817" i="3" s="1"/>
  <c r="H1807" i="3"/>
  <c r="H1817" i="3" s="1"/>
  <c r="G1807" i="3"/>
  <c r="G1817" i="3" s="1"/>
  <c r="L1774" i="3"/>
  <c r="L1784" i="3" s="1"/>
  <c r="K1774" i="3"/>
  <c r="K1784" i="3" s="1"/>
  <c r="J1774" i="3"/>
  <c r="J1784" i="3" s="1"/>
  <c r="H1774" i="3"/>
  <c r="H1784" i="3" s="1"/>
  <c r="G1774" i="3"/>
  <c r="G1784" i="3" s="1"/>
  <c r="L1715" i="3"/>
  <c r="L1751" i="3" s="1"/>
  <c r="K1715" i="3"/>
  <c r="K1751" i="3" s="1"/>
  <c r="J1715" i="3"/>
  <c r="J1751" i="3" s="1"/>
  <c r="H1715" i="3"/>
  <c r="H1751" i="3" s="1"/>
  <c r="G1715" i="3"/>
  <c r="G1751" i="3" s="1"/>
  <c r="L1671" i="3"/>
  <c r="L1691" i="3" s="1"/>
  <c r="K1671" i="3"/>
  <c r="K1691" i="3" s="1"/>
  <c r="J1671" i="3"/>
  <c r="J1691" i="3" s="1"/>
  <c r="H1671" i="3"/>
  <c r="H1691" i="3" s="1"/>
  <c r="G1671" i="3"/>
  <c r="G1691" i="3" s="1"/>
  <c r="L1610" i="3"/>
  <c r="L1648" i="3" s="1"/>
  <c r="K1610" i="3"/>
  <c r="K1648" i="3" s="1"/>
  <c r="J1610" i="3"/>
  <c r="J1648" i="3" s="1"/>
  <c r="H1610" i="3"/>
  <c r="H1648" i="3" s="1"/>
  <c r="G1610" i="3"/>
  <c r="G1648" i="3" s="1"/>
  <c r="L1550" i="3"/>
  <c r="L1586" i="3" s="1"/>
  <c r="K1550" i="3"/>
  <c r="K1586" i="3" s="1"/>
  <c r="J1550" i="3"/>
  <c r="J1586" i="3" s="1"/>
  <c r="H1550" i="3"/>
  <c r="H1586" i="3" s="1"/>
  <c r="G1550" i="3"/>
  <c r="L1490" i="3"/>
  <c r="L1526" i="3" s="1"/>
  <c r="K1490" i="3"/>
  <c r="K1526" i="3" s="1"/>
  <c r="J1490" i="3"/>
  <c r="J1526" i="3" s="1"/>
  <c r="H1490" i="3"/>
  <c r="H1526" i="3" s="1"/>
  <c r="G1490" i="3"/>
  <c r="G1526" i="3" s="1"/>
  <c r="L1447" i="3"/>
  <c r="L1467" i="3" s="1"/>
  <c r="K1447" i="3"/>
  <c r="K1467" i="3" s="1"/>
  <c r="J1447" i="3"/>
  <c r="J1467" i="3" s="1"/>
  <c r="H1447" i="3"/>
  <c r="H1467" i="3" s="1"/>
  <c r="G1447" i="3"/>
  <c r="G1467" i="3" s="1"/>
  <c r="L1365" i="3"/>
  <c r="L1424" i="3" s="1"/>
  <c r="K1365" i="3"/>
  <c r="K1424" i="3" s="1"/>
  <c r="J1365" i="3"/>
  <c r="J1424" i="3" s="1"/>
  <c r="H1365" i="3"/>
  <c r="H1424" i="3" s="1"/>
  <c r="G1365" i="3"/>
  <c r="G1424" i="3" s="1"/>
  <c r="L1303" i="3"/>
  <c r="L1342" i="3" s="1"/>
  <c r="K1303" i="3"/>
  <c r="K1342" i="3" s="1"/>
  <c r="J1303" i="3"/>
  <c r="J1342" i="3" s="1"/>
  <c r="H1303" i="3"/>
  <c r="H1342" i="3" s="1"/>
  <c r="G1303" i="3"/>
  <c r="G1342" i="3" s="1"/>
  <c r="L1262" i="3"/>
  <c r="L1280" i="3" s="1"/>
  <c r="K1262" i="3"/>
  <c r="K1280" i="3" s="1"/>
  <c r="J1262" i="3"/>
  <c r="J1280" i="3" s="1"/>
  <c r="H1262" i="3"/>
  <c r="H1280" i="3" s="1"/>
  <c r="G1262" i="3"/>
  <c r="G1280" i="3" s="1"/>
  <c r="L1233" i="3"/>
  <c r="L1239" i="3" s="1"/>
  <c r="K1233" i="3"/>
  <c r="K1239" i="3" s="1"/>
  <c r="J1233" i="3"/>
  <c r="J1239" i="3" s="1"/>
  <c r="H1233" i="3"/>
  <c r="H1239" i="3" s="1"/>
  <c r="G1233" i="3"/>
  <c r="G1239" i="3" s="1"/>
  <c r="L1200" i="3"/>
  <c r="L1210" i="3" s="1"/>
  <c r="K1200" i="3"/>
  <c r="K1210" i="3" s="1"/>
  <c r="J1200" i="3"/>
  <c r="J1210" i="3" s="1"/>
  <c r="H1200" i="3"/>
  <c r="H1210" i="3" s="1"/>
  <c r="G1200" i="3"/>
  <c r="L1176" i="3"/>
  <c r="K1176" i="3"/>
  <c r="J1176" i="3"/>
  <c r="H1176" i="3"/>
  <c r="G1176" i="3"/>
  <c r="L1140" i="3"/>
  <c r="L1153" i="3" s="1"/>
  <c r="K1140" i="3"/>
  <c r="K1153" i="3" s="1"/>
  <c r="J1140" i="3"/>
  <c r="J1153" i="3" s="1"/>
  <c r="H1140" i="3"/>
  <c r="H1153" i="3" s="1"/>
  <c r="G1140" i="3"/>
  <c r="G1153" i="3" s="1"/>
  <c r="L1111" i="3"/>
  <c r="L1117" i="3" s="1"/>
  <c r="K1111" i="3"/>
  <c r="K1117" i="3" s="1"/>
  <c r="J1111" i="3"/>
  <c r="J1117" i="3" s="1"/>
  <c r="H1111" i="3"/>
  <c r="H1117" i="3" s="1"/>
  <c r="G1111" i="3"/>
  <c r="G1117" i="3" s="1"/>
  <c r="L1080" i="3"/>
  <c r="L1088" i="3" s="1"/>
  <c r="K1080" i="3"/>
  <c r="K1088" i="3" s="1"/>
  <c r="J1080" i="3"/>
  <c r="J1088" i="3" s="1"/>
  <c r="H1080" i="3"/>
  <c r="H1088" i="3" s="1"/>
  <c r="G1080" i="3"/>
  <c r="G1088" i="3" s="1"/>
  <c r="L1053" i="3"/>
  <c r="L1057" i="3" s="1"/>
  <c r="K1053" i="3"/>
  <c r="K1057" i="3" s="1"/>
  <c r="J1053" i="3"/>
  <c r="J1057" i="3" s="1"/>
  <c r="H1053" i="3"/>
  <c r="H1057" i="3" s="1"/>
  <c r="G1053" i="3"/>
  <c r="G1057" i="3" s="1"/>
  <c r="L1013" i="3"/>
  <c r="L1030" i="3" s="1"/>
  <c r="K1013" i="3"/>
  <c r="K1030" i="3" s="1"/>
  <c r="J1013" i="3"/>
  <c r="J1030" i="3" s="1"/>
  <c r="H1013" i="3"/>
  <c r="H1030" i="3" s="1"/>
  <c r="L966" i="3"/>
  <c r="L990" i="3" s="1"/>
  <c r="K966" i="3"/>
  <c r="K990" i="3" s="1"/>
  <c r="J966" i="3"/>
  <c r="J990" i="3" s="1"/>
  <c r="H966" i="3"/>
  <c r="H990" i="3" s="1"/>
  <c r="G966" i="3"/>
  <c r="G990" i="3" s="1"/>
  <c r="L936" i="3"/>
  <c r="K936" i="3"/>
  <c r="J936" i="3"/>
  <c r="H936" i="3"/>
  <c r="G936" i="3"/>
  <c r="L891" i="3"/>
  <c r="L913" i="3" s="1"/>
  <c r="K891" i="3"/>
  <c r="K913" i="3" s="1"/>
  <c r="J891" i="3"/>
  <c r="J913" i="3" s="1"/>
  <c r="H891" i="3"/>
  <c r="H913" i="3" s="1"/>
  <c r="G891" i="3"/>
  <c r="G913" i="3" s="1"/>
  <c r="L845" i="3"/>
  <c r="L867" i="3" s="1"/>
  <c r="K845" i="3"/>
  <c r="K867" i="3" s="1"/>
  <c r="J845" i="3"/>
  <c r="J867" i="3" s="1"/>
  <c r="H845" i="3"/>
  <c r="H867" i="3" s="1"/>
  <c r="G845" i="3"/>
  <c r="G867" i="3" s="1"/>
  <c r="L816" i="3"/>
  <c r="L821" i="3" s="1"/>
  <c r="K816" i="3"/>
  <c r="J816" i="3"/>
  <c r="J821" i="3" s="1"/>
  <c r="H816" i="3"/>
  <c r="H821" i="3" s="1"/>
  <c r="G816" i="3"/>
  <c r="G821" i="3" s="1"/>
  <c r="L731" i="3"/>
  <c r="L792" i="3" s="1"/>
  <c r="K731" i="3"/>
  <c r="K792" i="3" s="1"/>
  <c r="J731" i="3"/>
  <c r="J792" i="3" s="1"/>
  <c r="H731" i="3"/>
  <c r="H792" i="3" s="1"/>
  <c r="G731" i="3"/>
  <c r="G792" i="3" s="1"/>
  <c r="L690" i="3"/>
  <c r="K690" i="3"/>
  <c r="J690" i="3"/>
  <c r="H690" i="3"/>
  <c r="G690" i="3"/>
  <c r="L657" i="3"/>
  <c r="K657" i="3"/>
  <c r="J657" i="3"/>
  <c r="H657" i="3"/>
  <c r="G657" i="3"/>
  <c r="L454" i="3"/>
  <c r="K454" i="3"/>
  <c r="J454" i="3"/>
  <c r="H454" i="3"/>
  <c r="G454" i="3"/>
  <c r="L405" i="3"/>
  <c r="K405" i="3"/>
  <c r="J405" i="3"/>
  <c r="H405" i="3"/>
  <c r="G405" i="3"/>
  <c r="L302" i="3"/>
  <c r="L381" i="3" s="1"/>
  <c r="K302" i="3"/>
  <c r="K381" i="3" s="1"/>
  <c r="J302" i="3"/>
  <c r="J381" i="3" s="1"/>
  <c r="H302" i="3"/>
  <c r="H381" i="3" s="1"/>
  <c r="G302" i="3"/>
  <c r="G381" i="3" s="1"/>
  <c r="L269" i="3"/>
  <c r="L277" i="3" s="1"/>
  <c r="K269" i="3"/>
  <c r="K277" i="3" s="1"/>
  <c r="J269" i="3"/>
  <c r="J277" i="3" s="1"/>
  <c r="H269" i="3"/>
  <c r="H277" i="3" s="1"/>
  <c r="G269" i="3"/>
  <c r="G277" i="3" s="1"/>
  <c r="L196" i="3"/>
  <c r="L245" i="3" s="1"/>
  <c r="K196" i="3"/>
  <c r="K245" i="3" s="1"/>
  <c r="J196" i="3"/>
  <c r="J245" i="3" s="1"/>
  <c r="H196" i="3"/>
  <c r="H245" i="3" s="1"/>
  <c r="G196" i="3"/>
  <c r="G245" i="3" s="1"/>
  <c r="L89" i="3"/>
  <c r="L170" i="3" s="1"/>
  <c r="K89" i="3"/>
  <c r="K170" i="3" s="1"/>
  <c r="J89" i="3"/>
  <c r="J170" i="3" s="1"/>
  <c r="H89" i="3"/>
  <c r="H170" i="3" s="1"/>
  <c r="G89" i="3"/>
  <c r="G170" i="3" s="1"/>
  <c r="N1087" i="9" l="1"/>
  <c r="K1087" i="9"/>
  <c r="H1592" i="9"/>
  <c r="U1592" i="9" s="1"/>
  <c r="U1591" i="9"/>
  <c r="F5354" i="9"/>
  <c r="S5354" i="9" s="1"/>
  <c r="S5353" i="9"/>
  <c r="I3670" i="9"/>
  <c r="V3659" i="9"/>
  <c r="I3660" i="9"/>
  <c r="V3660" i="9" s="1"/>
  <c r="M1592" i="9"/>
  <c r="Z1592" i="9" s="1"/>
  <c r="Z1591" i="9"/>
  <c r="Q294" i="9"/>
  <c r="D295" i="9"/>
  <c r="F384" i="9"/>
  <c r="S384" i="9" s="1"/>
  <c r="S383" i="9"/>
  <c r="J1295" i="9"/>
  <c r="W1295" i="9" s="1"/>
  <c r="W1294" i="9"/>
  <c r="N1238" i="9"/>
  <c r="N1142" i="9"/>
  <c r="AA1139" i="9"/>
  <c r="F1154" i="9"/>
  <c r="S1154" i="9" s="1"/>
  <c r="S1153" i="9"/>
  <c r="Q987" i="9"/>
  <c r="D988" i="9"/>
  <c r="AA987" i="9"/>
  <c r="N988" i="9"/>
  <c r="Z185" i="9"/>
  <c r="M186" i="9"/>
  <c r="Z186" i="9" s="1"/>
  <c r="U1888" i="9"/>
  <c r="H1889" i="9"/>
  <c r="U1889" i="9" s="1"/>
  <c r="J1296" i="9"/>
  <c r="W1293" i="9"/>
  <c r="J1392" i="9"/>
  <c r="J1790" i="9"/>
  <c r="W1790" i="9" s="1"/>
  <c r="W1789" i="9"/>
  <c r="I1295" i="9"/>
  <c r="V1295" i="9" s="1"/>
  <c r="V1294" i="9"/>
  <c r="L3077" i="9"/>
  <c r="Y3077" i="9" s="1"/>
  <c r="Y3076" i="9"/>
  <c r="Y294" i="9"/>
  <c r="L295" i="9"/>
  <c r="O1691" i="9"/>
  <c r="AB1691" i="9" s="1"/>
  <c r="AB1690" i="9"/>
  <c r="G1241" i="9"/>
  <c r="T1238" i="9"/>
  <c r="G1337" i="9"/>
  <c r="H1691" i="9"/>
  <c r="U1691" i="9" s="1"/>
  <c r="U1690" i="9"/>
  <c r="G2383" i="9"/>
  <c r="G2373" i="9"/>
  <c r="T2373" i="9" s="1"/>
  <c r="T2372" i="9"/>
  <c r="O1889" i="9"/>
  <c r="AB1889" i="9" s="1"/>
  <c r="AB1888" i="9"/>
  <c r="E898" i="9"/>
  <c r="E888" i="9"/>
  <c r="R887" i="9"/>
  <c r="G206" i="9"/>
  <c r="T205" i="9"/>
  <c r="K1219" i="9"/>
  <c r="X1216" i="9"/>
  <c r="K1315" i="9"/>
  <c r="H4749" i="9"/>
  <c r="U4749" i="9" s="1"/>
  <c r="U4748" i="9"/>
  <c r="H4759" i="9"/>
  <c r="V5353" i="9"/>
  <c r="I5354" i="9"/>
  <c r="V5354" i="9" s="1"/>
  <c r="Z778" i="9"/>
  <c r="M779" i="9"/>
  <c r="L1175" i="9"/>
  <c r="L1271" i="9"/>
  <c r="Y1172" i="9"/>
  <c r="J2977" i="9"/>
  <c r="J2967" i="9"/>
  <c r="W2967" i="9" s="1"/>
  <c r="W2966" i="9"/>
  <c r="D1315" i="9"/>
  <c r="Q1216" i="9"/>
  <c r="D1219" i="9"/>
  <c r="H3671" i="9"/>
  <c r="U3671" i="9" s="1"/>
  <c r="U3670" i="9"/>
  <c r="F206" i="9"/>
  <c r="S205" i="9"/>
  <c r="V1096" i="9"/>
  <c r="I1097" i="9"/>
  <c r="Z1120" i="9"/>
  <c r="M1121" i="9"/>
  <c r="Z1121" i="9" s="1"/>
  <c r="W4561" i="9"/>
  <c r="J4562" i="9"/>
  <c r="W4562" i="9" s="1"/>
  <c r="H593" i="9"/>
  <c r="U593" i="9" s="1"/>
  <c r="U592" i="9"/>
  <c r="I3165" i="9"/>
  <c r="V3165" i="9" s="1"/>
  <c r="V3164" i="9"/>
  <c r="I3175" i="9"/>
  <c r="K1077" i="9"/>
  <c r="X1077" i="9" s="1"/>
  <c r="X1076" i="9"/>
  <c r="D4749" i="9"/>
  <c r="Q4749" i="9" s="1"/>
  <c r="Q4748" i="9"/>
  <c r="D4759" i="9"/>
  <c r="J1238" i="9"/>
  <c r="W1139" i="9"/>
  <c r="J1142" i="9"/>
  <c r="G1153" i="9"/>
  <c r="T1150" i="9"/>
  <c r="G1249" i="9"/>
  <c r="S492" i="9"/>
  <c r="F493" i="9"/>
  <c r="H1790" i="9"/>
  <c r="U1790" i="9" s="1"/>
  <c r="U1789" i="9"/>
  <c r="O5452" i="9"/>
  <c r="O5442" i="9"/>
  <c r="AB5442" i="9" s="1"/>
  <c r="AB5441" i="9"/>
  <c r="X3670" i="9"/>
  <c r="K3671" i="9"/>
  <c r="X3671" i="9" s="1"/>
  <c r="G2582" i="9"/>
  <c r="T2582" i="9" s="1"/>
  <c r="T2581" i="9"/>
  <c r="O780" i="9"/>
  <c r="AB780" i="9" s="1"/>
  <c r="AB779" i="9"/>
  <c r="J2780" i="9"/>
  <c r="W2780" i="9" s="1"/>
  <c r="W2779" i="9"/>
  <c r="I296" i="9"/>
  <c r="V296" i="9" s="1"/>
  <c r="V295" i="9"/>
  <c r="Y1888" i="9"/>
  <c r="L1889" i="9"/>
  <c r="Y1889" i="9" s="1"/>
  <c r="L205" i="9"/>
  <c r="L195" i="9"/>
  <c r="Y194" i="9"/>
  <c r="K4859" i="9"/>
  <c r="X4859" i="9" s="1"/>
  <c r="X4858" i="9"/>
  <c r="Y1032" i="9"/>
  <c r="L1033" i="9"/>
  <c r="Y1033" i="9" s="1"/>
  <c r="L4462" i="9"/>
  <c r="Y4451" i="9"/>
  <c r="L4452" i="9"/>
  <c r="Y4452" i="9" s="1"/>
  <c r="N5057" i="9"/>
  <c r="AA5057" i="9" s="1"/>
  <c r="AA5056" i="9"/>
  <c r="T5254" i="9"/>
  <c r="G5255" i="9"/>
  <c r="T5255" i="9" s="1"/>
  <c r="U4165" i="9"/>
  <c r="H4166" i="9"/>
  <c r="U4166" i="9" s="1"/>
  <c r="L2483" i="9"/>
  <c r="Y2483" i="9" s="1"/>
  <c r="Y2482" i="9"/>
  <c r="E1164" i="9"/>
  <c r="R1161" i="9"/>
  <c r="E1260" i="9"/>
  <c r="U86" i="9"/>
  <c r="H87" i="9"/>
  <c r="U87" i="9" s="1"/>
  <c r="F5057" i="9"/>
  <c r="S5057" i="9" s="1"/>
  <c r="S5056" i="9"/>
  <c r="D2978" i="9"/>
  <c r="Q2978" i="9" s="1"/>
  <c r="Q2977" i="9"/>
  <c r="K700" i="9"/>
  <c r="K690" i="9"/>
  <c r="X689" i="9"/>
  <c r="O2087" i="9"/>
  <c r="AB2087" i="9" s="1"/>
  <c r="AB2086" i="9"/>
  <c r="Q1032" i="9"/>
  <c r="D1033" i="9"/>
  <c r="Q1033" i="9" s="1"/>
  <c r="N1889" i="9"/>
  <c r="AA1889" i="9" s="1"/>
  <c r="AA1888" i="9"/>
  <c r="D205" i="9"/>
  <c r="D195" i="9"/>
  <c r="Q194" i="9"/>
  <c r="D373" i="9"/>
  <c r="Q373" i="9" s="1"/>
  <c r="Q372" i="9"/>
  <c r="I1186" i="9"/>
  <c r="V1183" i="9"/>
  <c r="I1282" i="9"/>
  <c r="M898" i="9"/>
  <c r="M888" i="9"/>
  <c r="Z887" i="9"/>
  <c r="O4166" i="9"/>
  <c r="AB4166" i="9" s="1"/>
  <c r="AB4165" i="9"/>
  <c r="O4562" i="9"/>
  <c r="AB4562" i="9" s="1"/>
  <c r="AB4561" i="9"/>
  <c r="AA679" i="9"/>
  <c r="N680" i="9"/>
  <c r="T294" i="9"/>
  <c r="G295" i="9"/>
  <c r="F1394" i="9"/>
  <c r="S1394" i="9" s="1"/>
  <c r="S1393" i="9"/>
  <c r="V492" i="9"/>
  <c r="I493" i="9"/>
  <c r="K1493" i="9"/>
  <c r="X1493" i="9" s="1"/>
  <c r="X1492" i="9"/>
  <c r="F1088" i="9"/>
  <c r="S1088" i="9" s="1"/>
  <c r="S1087" i="9"/>
  <c r="L1691" i="9"/>
  <c r="Y1691" i="9" s="1"/>
  <c r="Y1690" i="9"/>
  <c r="I1988" i="9"/>
  <c r="V1988" i="9" s="1"/>
  <c r="V1987" i="9"/>
  <c r="F690" i="9"/>
  <c r="S689" i="9"/>
  <c r="F700" i="9"/>
  <c r="N2681" i="9"/>
  <c r="AA2681" i="9" s="1"/>
  <c r="AA2680" i="9"/>
  <c r="L978" i="9"/>
  <c r="Y978" i="9" s="1"/>
  <c r="Y977" i="9"/>
  <c r="H4067" i="9"/>
  <c r="U4067" i="9" s="1"/>
  <c r="U4066" i="9"/>
  <c r="AB503" i="9"/>
  <c r="O504" i="9"/>
  <c r="AB504" i="9" s="1"/>
  <c r="E4760" i="9"/>
  <c r="R4760" i="9" s="1"/>
  <c r="R4759" i="9"/>
  <c r="I789" i="9"/>
  <c r="V788" i="9"/>
  <c r="I799" i="9"/>
  <c r="G1196" i="9"/>
  <c r="T1196" i="9" s="1"/>
  <c r="T1195" i="9"/>
  <c r="J3473" i="9"/>
  <c r="W3473" i="9" s="1"/>
  <c r="W3472" i="9"/>
  <c r="E3572" i="9"/>
  <c r="R3572" i="9" s="1"/>
  <c r="R3571" i="9"/>
  <c r="D1988" i="9"/>
  <c r="Q1988" i="9" s="1"/>
  <c r="Q1987" i="9"/>
  <c r="L2978" i="9"/>
  <c r="Y2978" i="9" s="1"/>
  <c r="Y2977" i="9"/>
  <c r="Y1086" i="9"/>
  <c r="L1087" i="9"/>
  <c r="L890" i="9"/>
  <c r="Y890" i="9" s="1"/>
  <c r="Y889" i="9"/>
  <c r="H2582" i="9"/>
  <c r="U2582" i="9" s="1"/>
  <c r="U2581" i="9"/>
  <c r="F87" i="9"/>
  <c r="S87" i="9" s="1"/>
  <c r="S86" i="9"/>
  <c r="G5650" i="9"/>
  <c r="T5639" i="9"/>
  <c r="G5640" i="9"/>
  <c r="T5640" i="9" s="1"/>
  <c r="M4254" i="9"/>
  <c r="Z4254" i="9" s="1"/>
  <c r="Z4253" i="9"/>
  <c r="M4264" i="9"/>
  <c r="F483" i="9"/>
  <c r="S483" i="9" s="1"/>
  <c r="S482" i="9"/>
  <c r="S580" i="9"/>
  <c r="F581" i="9"/>
  <c r="I3967" i="9"/>
  <c r="I3957" i="9"/>
  <c r="V3957" i="9" s="1"/>
  <c r="V3956" i="9"/>
  <c r="M1143" i="9"/>
  <c r="Z1143" i="9" s="1"/>
  <c r="Z1142" i="9"/>
  <c r="Z1086" i="9"/>
  <c r="M1087" i="9"/>
  <c r="H5255" i="9"/>
  <c r="U5255" i="9" s="1"/>
  <c r="U5254" i="9"/>
  <c r="AA106" i="9"/>
  <c r="N107" i="9"/>
  <c r="I2879" i="9"/>
  <c r="V2879" i="9" s="1"/>
  <c r="V2878" i="9"/>
  <c r="L3176" i="9"/>
  <c r="Y3176" i="9" s="1"/>
  <c r="Y3175" i="9"/>
  <c r="E206" i="9"/>
  <c r="R205" i="9"/>
  <c r="K1241" i="9"/>
  <c r="X1238" i="9"/>
  <c r="K1337" i="9"/>
  <c r="E2285" i="9"/>
  <c r="R2285" i="9" s="1"/>
  <c r="R2284" i="9"/>
  <c r="G1097" i="9"/>
  <c r="T1096" i="9"/>
  <c r="G1197" i="9"/>
  <c r="T1194" i="9"/>
  <c r="G1293" i="9"/>
  <c r="I1394" i="9"/>
  <c r="V1394" i="9" s="1"/>
  <c r="V1393" i="9"/>
  <c r="H205" i="9"/>
  <c r="H195" i="9"/>
  <c r="U194" i="9"/>
  <c r="K670" i="9"/>
  <c r="X670" i="9" s="1"/>
  <c r="X669" i="9"/>
  <c r="E4947" i="9"/>
  <c r="R4947" i="9" s="1"/>
  <c r="R4946" i="9"/>
  <c r="E4957" i="9"/>
  <c r="O998" i="9"/>
  <c r="AB997" i="9"/>
  <c r="M2680" i="9"/>
  <c r="M2670" i="9"/>
  <c r="Z2670" i="9" s="1"/>
  <c r="Z2669" i="9"/>
  <c r="N2977" i="9"/>
  <c r="N2967" i="9"/>
  <c r="AA2967" i="9" s="1"/>
  <c r="AA2966" i="9"/>
  <c r="M868" i="9"/>
  <c r="Z868" i="9" s="1"/>
  <c r="Z867" i="9"/>
  <c r="H2879" i="9"/>
  <c r="U2879" i="9" s="1"/>
  <c r="U2878" i="9"/>
  <c r="H2483" i="9"/>
  <c r="U2483" i="9" s="1"/>
  <c r="U2482" i="9"/>
  <c r="V4066" i="9"/>
  <c r="I4067" i="9"/>
  <c r="V4067" i="9" s="1"/>
  <c r="I2384" i="9"/>
  <c r="V2384" i="9" s="1"/>
  <c r="V2383" i="9"/>
  <c r="N206" i="9"/>
  <c r="AA205" i="9"/>
  <c r="D2384" i="9"/>
  <c r="Q2384" i="9" s="1"/>
  <c r="Q2383" i="9"/>
  <c r="G2186" i="9"/>
  <c r="T2186" i="9" s="1"/>
  <c r="T2185" i="9"/>
  <c r="F1977" i="9"/>
  <c r="S1977" i="9" s="1"/>
  <c r="S1976" i="9"/>
  <c r="F1987" i="9"/>
  <c r="M3869" i="9"/>
  <c r="Z3869" i="9" s="1"/>
  <c r="Z3868" i="9"/>
  <c r="N3275" i="9"/>
  <c r="AA3275" i="9" s="1"/>
  <c r="AA3274" i="9"/>
  <c r="N601" i="9"/>
  <c r="N591" i="9"/>
  <c r="AA590" i="9"/>
  <c r="L1121" i="9"/>
  <c r="Y1121" i="9" s="1"/>
  <c r="Y1120" i="9"/>
  <c r="K3077" i="9"/>
  <c r="X3077" i="9" s="1"/>
  <c r="X3076" i="9"/>
  <c r="M769" i="9"/>
  <c r="Z769" i="9" s="1"/>
  <c r="Z768" i="9"/>
  <c r="O602" i="9"/>
  <c r="AB601" i="9"/>
  <c r="H1077" i="9"/>
  <c r="U1077" i="9" s="1"/>
  <c r="U1076" i="9"/>
  <c r="N483" i="9"/>
  <c r="AA483" i="9" s="1"/>
  <c r="AA482" i="9"/>
  <c r="F3175" i="9"/>
  <c r="F3165" i="9"/>
  <c r="S3165" i="9" s="1"/>
  <c r="S3164" i="9"/>
  <c r="N4265" i="9"/>
  <c r="AA4265" i="9" s="1"/>
  <c r="AA4264" i="9"/>
  <c r="X987" i="9"/>
  <c r="K988" i="9"/>
  <c r="K1196" i="9"/>
  <c r="X1196" i="9" s="1"/>
  <c r="X1195" i="9"/>
  <c r="AB679" i="9"/>
  <c r="O680" i="9"/>
  <c r="V877" i="9"/>
  <c r="I878" i="9"/>
  <c r="O1493" i="9"/>
  <c r="AB1493" i="9" s="1"/>
  <c r="AB1492" i="9"/>
  <c r="G700" i="9"/>
  <c r="G690" i="9"/>
  <c r="T689" i="9"/>
  <c r="I1414" i="9"/>
  <c r="I1318" i="9"/>
  <c r="V1315" i="9"/>
  <c r="N1394" i="9"/>
  <c r="AA1394" i="9" s="1"/>
  <c r="AA1393" i="9"/>
  <c r="O1196" i="9"/>
  <c r="AB1195" i="9"/>
  <c r="K2978" i="9"/>
  <c r="X2978" i="9" s="1"/>
  <c r="X2977" i="9"/>
  <c r="F571" i="9"/>
  <c r="S571" i="9" s="1"/>
  <c r="S570" i="9"/>
  <c r="N2373" i="9"/>
  <c r="AA2373" i="9" s="1"/>
  <c r="AA2372" i="9"/>
  <c r="N2383" i="9"/>
  <c r="T789" i="9"/>
  <c r="G790" i="9"/>
  <c r="AB789" i="9"/>
  <c r="O790" i="9"/>
  <c r="I5156" i="9"/>
  <c r="V5156" i="9" s="1"/>
  <c r="V5155" i="9"/>
  <c r="M692" i="9"/>
  <c r="Z692" i="9" s="1"/>
  <c r="Z691" i="9"/>
  <c r="Z5551" i="9"/>
  <c r="M5552" i="9"/>
  <c r="Z5552" i="9" s="1"/>
  <c r="L1790" i="9"/>
  <c r="Y1790" i="9" s="1"/>
  <c r="Y1789" i="9"/>
  <c r="M4858" i="9"/>
  <c r="Z4847" i="9"/>
  <c r="M4848" i="9"/>
  <c r="Z4848" i="9" s="1"/>
  <c r="N1196" i="9"/>
  <c r="AA1195" i="9"/>
  <c r="K4166" i="9"/>
  <c r="X4166" i="9" s="1"/>
  <c r="X4165" i="9"/>
  <c r="L2670" i="9"/>
  <c r="Y2670" i="9" s="1"/>
  <c r="Y2669" i="9"/>
  <c r="L2680" i="9"/>
  <c r="F2581" i="9"/>
  <c r="F2571" i="9"/>
  <c r="S2571" i="9" s="1"/>
  <c r="S2570" i="9"/>
  <c r="N3571" i="9"/>
  <c r="AA3560" i="9"/>
  <c r="N3561" i="9"/>
  <c r="AA3561" i="9" s="1"/>
  <c r="N1592" i="9"/>
  <c r="AA1592" i="9" s="1"/>
  <c r="AA1591" i="9"/>
  <c r="R1086" i="9"/>
  <c r="E1087" i="9"/>
  <c r="I3077" i="9"/>
  <c r="V3077" i="9" s="1"/>
  <c r="V3076" i="9"/>
  <c r="G1592" i="9"/>
  <c r="T1592" i="9" s="1"/>
  <c r="T1591" i="9"/>
  <c r="O3671" i="9"/>
  <c r="AB3671" i="9" s="1"/>
  <c r="AB3670" i="9"/>
  <c r="N3175" i="9"/>
  <c r="N3165" i="9"/>
  <c r="AA3165" i="9" s="1"/>
  <c r="AA3164" i="9"/>
  <c r="N4165" i="9"/>
  <c r="AA4154" i="9"/>
  <c r="N4155" i="9"/>
  <c r="AA4155" i="9" s="1"/>
  <c r="L3274" i="9"/>
  <c r="L3264" i="9"/>
  <c r="Y3264" i="9" s="1"/>
  <c r="Y3263" i="9"/>
  <c r="L791" i="9"/>
  <c r="Y791" i="9" s="1"/>
  <c r="Y790" i="9"/>
  <c r="N670" i="9"/>
  <c r="AA670" i="9" s="1"/>
  <c r="AA669" i="9"/>
  <c r="F5650" i="9"/>
  <c r="F5640" i="9"/>
  <c r="S5640" i="9" s="1"/>
  <c r="S5639" i="9"/>
  <c r="I483" i="9"/>
  <c r="V483" i="9" s="1"/>
  <c r="V482" i="9"/>
  <c r="AB878" i="9"/>
  <c r="O879" i="9"/>
  <c r="AB879" i="9" s="1"/>
  <c r="E2472" i="9"/>
  <c r="R2472" i="9" s="1"/>
  <c r="R2471" i="9"/>
  <c r="E2482" i="9"/>
  <c r="G395" i="9"/>
  <c r="T395" i="9" s="1"/>
  <c r="T394" i="9"/>
  <c r="W580" i="9"/>
  <c r="J581" i="9"/>
  <c r="Z294" i="9"/>
  <c r="M295" i="9"/>
  <c r="G1394" i="9"/>
  <c r="T1394" i="9" s="1"/>
  <c r="T1393" i="9"/>
  <c r="D1592" i="9"/>
  <c r="Q1592" i="9" s="1"/>
  <c r="Q1591" i="9"/>
  <c r="O395" i="9"/>
  <c r="AB395" i="9" s="1"/>
  <c r="AB394" i="9"/>
  <c r="D681" i="9"/>
  <c r="Q681" i="9" s="1"/>
  <c r="Q680" i="9"/>
  <c r="N1154" i="9"/>
  <c r="AA1154" i="9" s="1"/>
  <c r="AA1153" i="9"/>
  <c r="H978" i="9"/>
  <c r="U978" i="9" s="1"/>
  <c r="U977" i="9"/>
  <c r="H1186" i="9"/>
  <c r="G3275" i="9"/>
  <c r="T3275" i="9" s="1"/>
  <c r="T3274" i="9"/>
  <c r="E1154" i="9"/>
  <c r="R1154" i="9" s="1"/>
  <c r="R1153" i="9"/>
  <c r="X393" i="9"/>
  <c r="K394" i="9"/>
  <c r="F1326" i="9"/>
  <c r="F1230" i="9"/>
  <c r="S1227" i="9"/>
  <c r="L5057" i="9"/>
  <c r="Y5057" i="9" s="1"/>
  <c r="Y5056" i="9"/>
  <c r="I769" i="9"/>
  <c r="V769" i="9" s="1"/>
  <c r="V768" i="9"/>
  <c r="O670" i="9"/>
  <c r="AB670" i="9" s="1"/>
  <c r="AB669" i="9"/>
  <c r="G3770" i="9"/>
  <c r="T3770" i="9" s="1"/>
  <c r="T3769" i="9"/>
  <c r="X5353" i="9"/>
  <c r="K5354" i="9"/>
  <c r="X5354" i="9" s="1"/>
  <c r="O1176" i="9"/>
  <c r="AB1176" i="9" s="1"/>
  <c r="AB1175" i="9"/>
  <c r="H1097" i="9"/>
  <c r="U1096" i="9"/>
  <c r="J2285" i="9"/>
  <c r="W2285" i="9" s="1"/>
  <c r="W2284" i="9"/>
  <c r="M1348" i="9"/>
  <c r="M1252" i="9"/>
  <c r="Z1249" i="9"/>
  <c r="H1241" i="9"/>
  <c r="U1238" i="9"/>
  <c r="H1337" i="9"/>
  <c r="K5056" i="9"/>
  <c r="X5045" i="9"/>
  <c r="K5046" i="9"/>
  <c r="X5046" i="9" s="1"/>
  <c r="I1790" i="9"/>
  <c r="V1790" i="9" s="1"/>
  <c r="V1789" i="9"/>
  <c r="M2472" i="9"/>
  <c r="Z2472" i="9" s="1"/>
  <c r="Z2471" i="9"/>
  <c r="M2482" i="9"/>
  <c r="F898" i="9"/>
  <c r="S887" i="9"/>
  <c r="F888" i="9"/>
  <c r="Z987" i="9"/>
  <c r="M988" i="9"/>
  <c r="L1295" i="9"/>
  <c r="Y1295" i="9" s="1"/>
  <c r="Y1294" i="9"/>
  <c r="O1359" i="9"/>
  <c r="O1263" i="9"/>
  <c r="AB1260" i="9"/>
  <c r="H4859" i="9"/>
  <c r="U4859" i="9" s="1"/>
  <c r="U4858" i="9"/>
  <c r="Q4264" i="9"/>
  <c r="D4265" i="9"/>
  <c r="Q4265" i="9" s="1"/>
  <c r="K5155" i="9"/>
  <c r="X5144" i="9"/>
  <c r="K5145" i="9"/>
  <c r="X5145" i="9" s="1"/>
  <c r="K4463" i="9"/>
  <c r="X4463" i="9" s="1"/>
  <c r="X4462" i="9"/>
  <c r="F2977" i="9"/>
  <c r="F2967" i="9"/>
  <c r="S2967" i="9" s="1"/>
  <c r="S2966" i="9"/>
  <c r="X283" i="9"/>
  <c r="K284" i="9"/>
  <c r="L5651" i="9"/>
  <c r="Y5651" i="9" s="1"/>
  <c r="Y5650" i="9"/>
  <c r="J5255" i="9"/>
  <c r="W5255" i="9" s="1"/>
  <c r="W5254" i="9"/>
  <c r="F1592" i="9"/>
  <c r="S1592" i="9" s="1"/>
  <c r="S1591" i="9"/>
  <c r="G3077" i="9"/>
  <c r="T3077" i="9" s="1"/>
  <c r="T3076" i="9"/>
  <c r="AA1096" i="9"/>
  <c r="N1097" i="9"/>
  <c r="AB1086" i="9"/>
  <c r="O1087" i="9"/>
  <c r="L998" i="9"/>
  <c r="Y997" i="9"/>
  <c r="V305" i="9"/>
  <c r="I306" i="9"/>
  <c r="U4264" i="9"/>
  <c r="H4265" i="9"/>
  <c r="U4265" i="9" s="1"/>
  <c r="D472" i="9"/>
  <c r="Q472" i="9" s="1"/>
  <c r="Q471" i="9"/>
  <c r="O2483" i="9"/>
  <c r="AB2483" i="9" s="1"/>
  <c r="AB2482" i="9"/>
  <c r="K107" i="9"/>
  <c r="X106" i="9"/>
  <c r="V1076" i="9"/>
  <c r="I1077" i="9"/>
  <c r="V1077" i="9" s="1"/>
  <c r="O2978" i="9"/>
  <c r="AB2978" i="9" s="1"/>
  <c r="AB2977" i="9"/>
  <c r="F5156" i="9"/>
  <c r="S5156" i="9" s="1"/>
  <c r="S5155" i="9"/>
  <c r="G1282" i="9"/>
  <c r="T1183" i="9"/>
  <c r="G1186" i="9"/>
  <c r="F2285" i="9"/>
  <c r="S2285" i="9" s="1"/>
  <c r="S2284" i="9"/>
  <c r="X1194" i="9"/>
  <c r="K1293" i="9"/>
  <c r="G4364" i="9"/>
  <c r="T4364" i="9" s="1"/>
  <c r="T4363" i="9"/>
  <c r="S977" i="9"/>
  <c r="F978" i="9"/>
  <c r="S978" i="9" s="1"/>
  <c r="O1033" i="9"/>
  <c r="AB1033" i="9" s="1"/>
  <c r="AB1032" i="9"/>
  <c r="H1033" i="9"/>
  <c r="U1033" i="9" s="1"/>
  <c r="U1032" i="9"/>
  <c r="AB195" i="9"/>
  <c r="O196" i="9"/>
  <c r="F2472" i="9"/>
  <c r="S2472" i="9" s="1"/>
  <c r="S2471" i="9"/>
  <c r="F2482" i="9"/>
  <c r="K2483" i="9"/>
  <c r="X2483" i="9" s="1"/>
  <c r="X2482" i="9"/>
  <c r="D1293" i="9"/>
  <c r="Q1194" i="9"/>
  <c r="F1252" i="9"/>
  <c r="S1249" i="9"/>
  <c r="F1348" i="9"/>
  <c r="AA4561" i="9"/>
  <c r="N4562" i="9"/>
  <c r="AA4562" i="9" s="1"/>
  <c r="H1293" i="9"/>
  <c r="U1194" i="9"/>
  <c r="M3670" i="9"/>
  <c r="Z3659" i="9"/>
  <c r="M3660" i="9"/>
  <c r="Z3660" i="9" s="1"/>
  <c r="U800" i="9"/>
  <c r="H801" i="9"/>
  <c r="D5255" i="9"/>
  <c r="Q5255" i="9" s="1"/>
  <c r="Q5254" i="9"/>
  <c r="D593" i="9"/>
  <c r="Q593" i="9" s="1"/>
  <c r="Q592" i="9"/>
  <c r="G4958" i="9"/>
  <c r="T4958" i="9" s="1"/>
  <c r="T4957" i="9"/>
  <c r="N4958" i="9"/>
  <c r="AA4958" i="9" s="1"/>
  <c r="AA4957" i="9"/>
  <c r="H305" i="9"/>
  <c r="U304" i="9"/>
  <c r="AA1293" i="9"/>
  <c r="N1392" i="9"/>
  <c r="N3671" i="9"/>
  <c r="AA3671" i="9" s="1"/>
  <c r="AA3670" i="9"/>
  <c r="H3869" i="9"/>
  <c r="U3869" i="9" s="1"/>
  <c r="U3868" i="9"/>
  <c r="K3968" i="9"/>
  <c r="X3968" i="9" s="1"/>
  <c r="X3967" i="9"/>
  <c r="K1165" i="9"/>
  <c r="X1165" i="9" s="1"/>
  <c r="X1164" i="9"/>
  <c r="W195" i="9"/>
  <c r="J196" i="9"/>
  <c r="F3077" i="9"/>
  <c r="S3077" i="9" s="1"/>
  <c r="S3076" i="9"/>
  <c r="O5551" i="9"/>
  <c r="O5541" i="9"/>
  <c r="AB5541" i="9" s="1"/>
  <c r="AB5540" i="9"/>
  <c r="E5156" i="9"/>
  <c r="R5156" i="9" s="1"/>
  <c r="R5155" i="9"/>
  <c r="I3274" i="9"/>
  <c r="I3264" i="9"/>
  <c r="V3264" i="9" s="1"/>
  <c r="V3263" i="9"/>
  <c r="D1077" i="9"/>
  <c r="Q1077" i="9" s="1"/>
  <c r="Q1076" i="9"/>
  <c r="O1381" i="9"/>
  <c r="O1285" i="9"/>
  <c r="AB1282" i="9"/>
  <c r="M789" i="9"/>
  <c r="Z788" i="9"/>
  <c r="M799" i="9"/>
  <c r="K4958" i="9"/>
  <c r="X4958" i="9" s="1"/>
  <c r="X4957" i="9"/>
  <c r="L87" i="9"/>
  <c r="Y87" i="9" s="1"/>
  <c r="Y86" i="9"/>
  <c r="R294" i="9"/>
  <c r="E295" i="9"/>
  <c r="E1493" i="9"/>
  <c r="R1493" i="9" s="1"/>
  <c r="R1492" i="9"/>
  <c r="M1315" i="9"/>
  <c r="M1219" i="9"/>
  <c r="Z1216" i="9"/>
  <c r="E3462" i="9"/>
  <c r="R3462" i="9" s="1"/>
  <c r="R3461" i="9"/>
  <c r="E3472" i="9"/>
  <c r="D5354" i="9"/>
  <c r="Q5354" i="9" s="1"/>
  <c r="Q5353" i="9"/>
  <c r="K1175" i="9"/>
  <c r="X1172" i="9"/>
  <c r="K1271" i="9"/>
  <c r="AA778" i="9"/>
  <c r="N779" i="9"/>
  <c r="M2186" i="9"/>
  <c r="Z2186" i="9" s="1"/>
  <c r="Z2185" i="9"/>
  <c r="S778" i="9"/>
  <c r="F779" i="9"/>
  <c r="F4760" i="9"/>
  <c r="S4760" i="9" s="1"/>
  <c r="S4759" i="9"/>
  <c r="O2878" i="9"/>
  <c r="O2868" i="9"/>
  <c r="AB2868" i="9" s="1"/>
  <c r="AB2867" i="9"/>
  <c r="I384" i="9"/>
  <c r="V384" i="9" s="1"/>
  <c r="V383" i="9"/>
  <c r="G2878" i="9"/>
  <c r="G2868" i="9"/>
  <c r="T2868" i="9" s="1"/>
  <c r="T2867" i="9"/>
  <c r="E2680" i="9"/>
  <c r="E2670" i="9"/>
  <c r="R2670" i="9" s="1"/>
  <c r="R2669" i="9"/>
  <c r="S106" i="9"/>
  <c r="F107" i="9"/>
  <c r="L681" i="9"/>
  <c r="Y681" i="9" s="1"/>
  <c r="Y680" i="9"/>
  <c r="M4561" i="9"/>
  <c r="M4551" i="9"/>
  <c r="Z4551" i="9" s="1"/>
  <c r="Z4550" i="9"/>
  <c r="M1293" i="9"/>
  <c r="Z1194" i="9"/>
  <c r="I2571" i="9"/>
  <c r="V2571" i="9" s="1"/>
  <c r="V2570" i="9"/>
  <c r="I2581" i="9"/>
  <c r="H4561" i="9"/>
  <c r="U4550" i="9"/>
  <c r="H4551" i="9"/>
  <c r="U4551" i="9" s="1"/>
  <c r="F503" i="9"/>
  <c r="S502" i="9"/>
  <c r="M2879" i="9"/>
  <c r="Z2879" i="9" s="1"/>
  <c r="Z2878" i="9"/>
  <c r="G780" i="9"/>
  <c r="T780" i="9" s="1"/>
  <c r="T779" i="9"/>
  <c r="F2681" i="9"/>
  <c r="S2681" i="9" s="1"/>
  <c r="S2680" i="9"/>
  <c r="L3671" i="9"/>
  <c r="Y3671" i="9" s="1"/>
  <c r="Y3670" i="9"/>
  <c r="F1220" i="9"/>
  <c r="S1220" i="9" s="1"/>
  <c r="S1219" i="9"/>
  <c r="G4066" i="9"/>
  <c r="T4055" i="9"/>
  <c r="G4056" i="9"/>
  <c r="T4056" i="9" s="1"/>
  <c r="G97" i="9"/>
  <c r="T96" i="9"/>
  <c r="T987" i="9"/>
  <c r="G988" i="9"/>
  <c r="Z701" i="9"/>
  <c r="M702" i="9"/>
  <c r="M4363" i="9"/>
  <c r="M4353" i="9"/>
  <c r="Z4353" i="9" s="1"/>
  <c r="Z4352" i="9"/>
  <c r="M3077" i="9"/>
  <c r="Z3077" i="9" s="1"/>
  <c r="Z3076" i="9"/>
  <c r="H3374" i="9"/>
  <c r="U3374" i="9" s="1"/>
  <c r="U3373" i="9"/>
  <c r="I2186" i="9"/>
  <c r="V2186" i="9" s="1"/>
  <c r="V2185" i="9"/>
  <c r="N5156" i="9"/>
  <c r="AA5156" i="9" s="1"/>
  <c r="AA5155" i="9"/>
  <c r="G1359" i="9"/>
  <c r="G1263" i="9"/>
  <c r="T1260" i="9"/>
  <c r="L1055" i="9"/>
  <c r="Y1055" i="9" s="1"/>
  <c r="Y1054" i="9"/>
  <c r="L1227" i="9"/>
  <c r="L1131" i="9"/>
  <c r="Y1128" i="9"/>
  <c r="V987" i="9"/>
  <c r="I988" i="9"/>
  <c r="O4661" i="9"/>
  <c r="AB4661" i="9" s="1"/>
  <c r="AB4660" i="9"/>
  <c r="U987" i="9"/>
  <c r="H988" i="9"/>
  <c r="N1295" i="9"/>
  <c r="AA1295" i="9" s="1"/>
  <c r="AA1294" i="9"/>
  <c r="M4166" i="9"/>
  <c r="Z4166" i="9" s="1"/>
  <c r="Z4165" i="9"/>
  <c r="X4759" i="9"/>
  <c r="K4760" i="9"/>
  <c r="X4760" i="9" s="1"/>
  <c r="G1227" i="9"/>
  <c r="G1131" i="9"/>
  <c r="T1128" i="9"/>
  <c r="O5056" i="9"/>
  <c r="O5046" i="9"/>
  <c r="AB5046" i="9" s="1"/>
  <c r="AB5045" i="9"/>
  <c r="U481" i="9"/>
  <c r="H482" i="9"/>
  <c r="E4067" i="9"/>
  <c r="R4067" i="9" s="1"/>
  <c r="R4066" i="9"/>
  <c r="E3670" i="9"/>
  <c r="E3660" i="9"/>
  <c r="R3660" i="9" s="1"/>
  <c r="R3659" i="9"/>
  <c r="M1271" i="9"/>
  <c r="Z1172" i="9"/>
  <c r="M1175" i="9"/>
  <c r="E1381" i="9"/>
  <c r="E1285" i="9"/>
  <c r="R1282" i="9"/>
  <c r="H3077" i="9"/>
  <c r="U3077" i="9" s="1"/>
  <c r="U3076" i="9"/>
  <c r="E3770" i="9"/>
  <c r="R3770" i="9" s="1"/>
  <c r="R3769" i="9"/>
  <c r="I1142" i="9"/>
  <c r="V1139" i="9"/>
  <c r="I1238" i="9"/>
  <c r="D1227" i="9"/>
  <c r="D1131" i="9"/>
  <c r="Q1128" i="9"/>
  <c r="F1196" i="9"/>
  <c r="S1195" i="9"/>
  <c r="F2087" i="9"/>
  <c r="S2087" i="9" s="1"/>
  <c r="S2086" i="9"/>
  <c r="F1164" i="9"/>
  <c r="F1260" i="9"/>
  <c r="S1161" i="9"/>
  <c r="M4947" i="9"/>
  <c r="Z4947" i="9" s="1"/>
  <c r="Z4946" i="9"/>
  <c r="M4957" i="9"/>
  <c r="I1196" i="9"/>
  <c r="V1195" i="9"/>
  <c r="R701" i="9"/>
  <c r="E702" i="9"/>
  <c r="J3077" i="9"/>
  <c r="W3077" i="9" s="1"/>
  <c r="W3076" i="9"/>
  <c r="H791" i="9"/>
  <c r="U791" i="9" s="1"/>
  <c r="U790" i="9"/>
  <c r="K3858" i="9"/>
  <c r="X3858" i="9" s="1"/>
  <c r="X3857" i="9"/>
  <c r="K3868" i="9"/>
  <c r="W492" i="9"/>
  <c r="J493" i="9"/>
  <c r="O3077" i="9"/>
  <c r="AB3077" i="9" s="1"/>
  <c r="AB3076" i="9"/>
  <c r="K1348" i="9"/>
  <c r="K1252" i="9"/>
  <c r="X1249" i="9"/>
  <c r="N690" i="9"/>
  <c r="AA689" i="9"/>
  <c r="N700" i="9"/>
  <c r="U690" i="9"/>
  <c r="H691" i="9"/>
  <c r="V1153" i="9"/>
  <c r="I1154" i="9"/>
  <c r="V1154" i="9" s="1"/>
  <c r="I503" i="9"/>
  <c r="V502" i="9"/>
  <c r="AB898" i="9"/>
  <c r="O899" i="9"/>
  <c r="J186" i="9"/>
  <c r="W186" i="9" s="1"/>
  <c r="W185" i="9"/>
  <c r="H5442" i="9"/>
  <c r="U5442" i="9" s="1"/>
  <c r="U5441" i="9"/>
  <c r="H5452" i="9"/>
  <c r="J1066" i="9"/>
  <c r="W1066" i="9" s="1"/>
  <c r="W1065" i="9"/>
  <c r="G1295" i="9"/>
  <c r="T1295" i="9" s="1"/>
  <c r="T1294" i="9"/>
  <c r="D1186" i="9"/>
  <c r="R987" i="9"/>
  <c r="E988" i="9"/>
  <c r="W1076" i="9"/>
  <c r="J1077" i="9"/>
  <c r="W1077" i="9" s="1"/>
  <c r="O294" i="9"/>
  <c r="AB293" i="9"/>
  <c r="O304" i="9"/>
  <c r="AA492" i="9"/>
  <c r="N493" i="9"/>
  <c r="M3967" i="9"/>
  <c r="M3957" i="9"/>
  <c r="Z3957" i="9" s="1"/>
  <c r="Z3956" i="9"/>
  <c r="L1143" i="9"/>
  <c r="Y1143" i="9" s="1"/>
  <c r="Y1142" i="9"/>
  <c r="O3473" i="9"/>
  <c r="AB3473" i="9" s="1"/>
  <c r="AB3472" i="9"/>
  <c r="F186" i="9"/>
  <c r="S186" i="9" s="1"/>
  <c r="S185" i="9"/>
  <c r="H3274" i="9"/>
  <c r="H3264" i="9"/>
  <c r="U3264" i="9" s="1"/>
  <c r="U3263" i="9"/>
  <c r="N2868" i="9"/>
  <c r="AA2868" i="9" s="1"/>
  <c r="AA2867" i="9"/>
  <c r="N2878" i="9"/>
  <c r="W997" i="9"/>
  <c r="J998" i="9"/>
  <c r="N1088" i="9"/>
  <c r="AA1088" i="9" s="1"/>
  <c r="AA1087" i="9"/>
  <c r="L1097" i="9"/>
  <c r="Y1096" i="9"/>
  <c r="M1186" i="9"/>
  <c r="R75" i="9"/>
  <c r="E76" i="9"/>
  <c r="R76" i="9" s="1"/>
  <c r="W877" i="9"/>
  <c r="J878" i="9"/>
  <c r="H2384" i="9"/>
  <c r="U2384" i="9" s="1"/>
  <c r="U2383" i="9"/>
  <c r="N5453" i="9"/>
  <c r="AA5453" i="9" s="1"/>
  <c r="AA5452" i="9"/>
  <c r="J1282" i="9"/>
  <c r="J1186" i="9"/>
  <c r="W1183" i="9"/>
  <c r="F2186" i="9"/>
  <c r="S2186" i="9" s="1"/>
  <c r="S2185" i="9"/>
  <c r="D97" i="9"/>
  <c r="Q96" i="9"/>
  <c r="I4661" i="9"/>
  <c r="V4661" i="9" s="1"/>
  <c r="V4660" i="9"/>
  <c r="M1295" i="9"/>
  <c r="Z1295" i="9" s="1"/>
  <c r="Z1294" i="9"/>
  <c r="G3176" i="9"/>
  <c r="T3176" i="9" s="1"/>
  <c r="T3175" i="9"/>
  <c r="F4364" i="9"/>
  <c r="S4364" i="9" s="1"/>
  <c r="S4363" i="9"/>
  <c r="E1271" i="9"/>
  <c r="R1172" i="9"/>
  <c r="E1175" i="9"/>
  <c r="H1315" i="9"/>
  <c r="H1219" i="9"/>
  <c r="U1216" i="9"/>
  <c r="K1889" i="9"/>
  <c r="X1889" i="9" s="1"/>
  <c r="X1888" i="9"/>
  <c r="O2769" i="9"/>
  <c r="AB2769" i="9" s="1"/>
  <c r="AB2768" i="9"/>
  <c r="O2779" i="9"/>
  <c r="R382" i="9"/>
  <c r="E383" i="9"/>
  <c r="R492" i="9"/>
  <c r="E493" i="9"/>
  <c r="R195" i="9"/>
  <c r="E196" i="9"/>
  <c r="D2779" i="9"/>
  <c r="D2769" i="9"/>
  <c r="Q2769" i="9" s="1"/>
  <c r="Q2768" i="9"/>
  <c r="X86" i="9"/>
  <c r="K87" i="9"/>
  <c r="X87" i="9" s="1"/>
  <c r="D5442" i="9"/>
  <c r="Q5442" i="9" s="1"/>
  <c r="Q5441" i="9"/>
  <c r="D5452" i="9"/>
  <c r="O1295" i="9"/>
  <c r="AB1295" i="9" s="1"/>
  <c r="AB1294" i="9"/>
  <c r="R778" i="9"/>
  <c r="E779" i="9"/>
  <c r="M4463" i="9"/>
  <c r="Z4463" i="9" s="1"/>
  <c r="Z4462" i="9"/>
  <c r="J304" i="9"/>
  <c r="J294" i="9"/>
  <c r="W293" i="9"/>
  <c r="X195" i="9"/>
  <c r="K196" i="9"/>
  <c r="J4858" i="9"/>
  <c r="J4848" i="9"/>
  <c r="W4848" i="9" s="1"/>
  <c r="W4847" i="9"/>
  <c r="H1055" i="9"/>
  <c r="U1055" i="9" s="1"/>
  <c r="U1054" i="9"/>
  <c r="K1592" i="9"/>
  <c r="X1592" i="9" s="1"/>
  <c r="X1591" i="9"/>
  <c r="L1293" i="9"/>
  <c r="Y1194" i="9"/>
  <c r="O4066" i="9"/>
  <c r="AB4055" i="9"/>
  <c r="O4056" i="9"/>
  <c r="AB4056" i="9" s="1"/>
  <c r="H472" i="9"/>
  <c r="U472" i="9" s="1"/>
  <c r="U471" i="9"/>
  <c r="F998" i="9"/>
  <c r="S997" i="9"/>
  <c r="E3967" i="9"/>
  <c r="E3957" i="9"/>
  <c r="R3957" i="9" s="1"/>
  <c r="R3956" i="9"/>
  <c r="O3572" i="9"/>
  <c r="AB3572" i="9" s="1"/>
  <c r="AB3571" i="9"/>
  <c r="O2274" i="9"/>
  <c r="AB2274" i="9" s="1"/>
  <c r="AB2273" i="9"/>
  <c r="O2284" i="9"/>
  <c r="AA283" i="9"/>
  <c r="N284" i="9"/>
  <c r="E4562" i="9"/>
  <c r="R4562" i="9" s="1"/>
  <c r="R4561" i="9"/>
  <c r="H5056" i="9"/>
  <c r="H5046" i="9"/>
  <c r="U5046" i="9" s="1"/>
  <c r="U5045" i="9"/>
  <c r="E2879" i="9"/>
  <c r="R2879" i="9" s="1"/>
  <c r="R2878" i="9"/>
  <c r="Y602" i="9"/>
  <c r="L603" i="9"/>
  <c r="J483" i="9"/>
  <c r="W483" i="9" s="1"/>
  <c r="W482" i="9"/>
  <c r="T5540" i="9"/>
  <c r="G5551" i="9"/>
  <c r="G5541" i="9"/>
  <c r="T5541" i="9" s="1"/>
  <c r="J4760" i="9"/>
  <c r="W4760" i="9" s="1"/>
  <c r="W4759" i="9"/>
  <c r="I1493" i="9"/>
  <c r="V1493" i="9" s="1"/>
  <c r="V1492" i="9"/>
  <c r="I5254" i="9"/>
  <c r="I5244" i="9"/>
  <c r="V5244" i="9" s="1"/>
  <c r="V5243" i="9"/>
  <c r="L5442" i="9"/>
  <c r="Y5442" i="9" s="1"/>
  <c r="Y5441" i="9"/>
  <c r="L5452" i="9"/>
  <c r="E5453" i="9"/>
  <c r="R5453" i="9" s="1"/>
  <c r="R5452" i="9"/>
  <c r="M2571" i="9"/>
  <c r="Z2571" i="9" s="1"/>
  <c r="Z2570" i="9"/>
  <c r="M2581" i="9"/>
  <c r="W393" i="9"/>
  <c r="J394" i="9"/>
  <c r="L4561" i="9"/>
  <c r="L4551" i="9"/>
  <c r="Y4551" i="9" s="1"/>
  <c r="Y4550" i="9"/>
  <c r="E3869" i="9"/>
  <c r="R3869" i="9" s="1"/>
  <c r="R3868" i="9"/>
  <c r="J2186" i="9"/>
  <c r="W2186" i="9" s="1"/>
  <c r="W2185" i="9"/>
  <c r="O1988" i="9"/>
  <c r="AB1988" i="9" s="1"/>
  <c r="AB1987" i="9"/>
  <c r="J1196" i="9"/>
  <c r="W1195" i="9"/>
  <c r="Q1086" i="9"/>
  <c r="D1087" i="9"/>
  <c r="M86" i="9"/>
  <c r="Z85" i="9"/>
  <c r="I5453" i="9"/>
  <c r="V5453" i="9" s="1"/>
  <c r="V5452" i="9"/>
  <c r="T888" i="9"/>
  <c r="G889" i="9"/>
  <c r="D3176" i="9"/>
  <c r="Q3176" i="9" s="1"/>
  <c r="Q3175" i="9"/>
  <c r="K5452" i="9"/>
  <c r="X5441" i="9"/>
  <c r="K5442" i="9"/>
  <c r="X5442" i="9" s="1"/>
  <c r="E4661" i="9"/>
  <c r="R4661" i="9" s="1"/>
  <c r="R4660" i="9"/>
  <c r="L5552" i="9"/>
  <c r="Y5552" i="9" s="1"/>
  <c r="Y5551" i="9"/>
  <c r="Y481" i="9"/>
  <c r="L482" i="9"/>
  <c r="J978" i="9"/>
  <c r="W978" i="9" s="1"/>
  <c r="W977" i="9"/>
  <c r="E5254" i="9"/>
  <c r="R5243" i="9"/>
  <c r="E5244" i="9"/>
  <c r="R5244" i="9" s="1"/>
  <c r="G1176" i="9"/>
  <c r="T1176" i="9" s="1"/>
  <c r="T1175" i="9"/>
  <c r="D3671" i="9"/>
  <c r="Q3671" i="9" s="1"/>
  <c r="Q3670" i="9"/>
  <c r="X503" i="9"/>
  <c r="K504" i="9"/>
  <c r="Y690" i="9"/>
  <c r="L691" i="9"/>
  <c r="H2670" i="9"/>
  <c r="U2670" i="9" s="1"/>
  <c r="U2669" i="9"/>
  <c r="H2680" i="9"/>
  <c r="AA877" i="9"/>
  <c r="N878" i="9"/>
  <c r="G800" i="9"/>
  <c r="T799" i="9"/>
  <c r="N1164" i="9"/>
  <c r="N1260" i="9"/>
  <c r="AA1161" i="9"/>
  <c r="N1326" i="9"/>
  <c r="N1230" i="9"/>
  <c r="AA1227" i="9"/>
  <c r="N1176" i="9"/>
  <c r="AA1176" i="9" s="1"/>
  <c r="AA1175" i="9"/>
  <c r="J1326" i="9"/>
  <c r="W1227" i="9"/>
  <c r="J1230" i="9"/>
  <c r="O800" i="9"/>
  <c r="AB799" i="9"/>
  <c r="I1592" i="9"/>
  <c r="V1592" i="9" s="1"/>
  <c r="V1591" i="9"/>
  <c r="G87" i="9"/>
  <c r="T87" i="9" s="1"/>
  <c r="T86" i="9"/>
  <c r="N87" i="9"/>
  <c r="AA87" i="9" s="1"/>
  <c r="AA86" i="9"/>
  <c r="L3472" i="9"/>
  <c r="L3462" i="9"/>
  <c r="Y3462" i="9" s="1"/>
  <c r="Y3461" i="9"/>
  <c r="Q481" i="9"/>
  <c r="D482" i="9"/>
  <c r="L4958" i="9"/>
  <c r="Y4958" i="9" s="1"/>
  <c r="Y4957" i="9"/>
  <c r="N2285" i="9"/>
  <c r="AA2285" i="9" s="1"/>
  <c r="AA2284" i="9"/>
  <c r="E1337" i="9"/>
  <c r="E1241" i="9"/>
  <c r="R1238" i="9"/>
  <c r="O5354" i="9"/>
  <c r="AB5354" i="9" s="1"/>
  <c r="AB5353" i="9"/>
  <c r="J274" i="9"/>
  <c r="W274" i="9" s="1"/>
  <c r="W273" i="9"/>
  <c r="J5651" i="9"/>
  <c r="W5651" i="9" s="1"/>
  <c r="W5650" i="9"/>
  <c r="K2186" i="9"/>
  <c r="X2186" i="9" s="1"/>
  <c r="X2185" i="9"/>
  <c r="N4859" i="9"/>
  <c r="AA4859" i="9" s="1"/>
  <c r="AA4858" i="9"/>
  <c r="K3176" i="9"/>
  <c r="X3176" i="9" s="1"/>
  <c r="X3175" i="9"/>
  <c r="H4462" i="9"/>
  <c r="U4451" i="9"/>
  <c r="H4452" i="9"/>
  <c r="U4452" i="9" s="1"/>
  <c r="L373" i="9"/>
  <c r="Y373" i="9" s="1"/>
  <c r="Y372" i="9"/>
  <c r="H107" i="9"/>
  <c r="U106" i="9"/>
  <c r="D1055" i="9"/>
  <c r="Q1055" i="9" s="1"/>
  <c r="Q1054" i="9"/>
  <c r="O1414" i="9"/>
  <c r="O1318" i="9"/>
  <c r="AB1315" i="9"/>
  <c r="L4660" i="9"/>
  <c r="Y4649" i="9"/>
  <c r="L4650" i="9"/>
  <c r="Y4650" i="9" s="1"/>
  <c r="D5057" i="9"/>
  <c r="Q5057" i="9" s="1"/>
  <c r="Q5056" i="9"/>
  <c r="D1295" i="9"/>
  <c r="Q1295" i="9" s="1"/>
  <c r="Q1294" i="9"/>
  <c r="G4562" i="9"/>
  <c r="T4562" i="9" s="1"/>
  <c r="T4561" i="9"/>
  <c r="S283" i="9"/>
  <c r="F284" i="9"/>
  <c r="T503" i="9"/>
  <c r="G504" i="9"/>
  <c r="E4363" i="9"/>
  <c r="R4352" i="9"/>
  <c r="E4353" i="9"/>
  <c r="R4353" i="9" s="1"/>
  <c r="Q382" i="9"/>
  <c r="D383" i="9"/>
  <c r="L2779" i="9"/>
  <c r="L2769" i="9"/>
  <c r="Y2769" i="9" s="1"/>
  <c r="Y2768" i="9"/>
  <c r="N1691" i="9"/>
  <c r="AA1691" i="9" s="1"/>
  <c r="AA1690" i="9"/>
  <c r="J3571" i="9"/>
  <c r="W3560" i="9"/>
  <c r="J3561" i="9"/>
  <c r="W3561" i="9" s="1"/>
  <c r="I3363" i="9"/>
  <c r="V3363" i="9" s="1"/>
  <c r="V3362" i="9"/>
  <c r="I3373" i="9"/>
  <c r="X789" i="9"/>
  <c r="K790" i="9"/>
  <c r="M1359" i="9"/>
  <c r="Z1260" i="9"/>
  <c r="M1263" i="9"/>
  <c r="M2285" i="9"/>
  <c r="Z2285" i="9" s="1"/>
  <c r="Z2284" i="9"/>
  <c r="J5453" i="9"/>
  <c r="W5453" i="9" s="1"/>
  <c r="W5452" i="9"/>
  <c r="Z382" i="9"/>
  <c r="M383" i="9"/>
  <c r="G2681" i="9"/>
  <c r="T2681" i="9" s="1"/>
  <c r="T2680" i="9"/>
  <c r="AA393" i="9"/>
  <c r="N394" i="9"/>
  <c r="J4067" i="9"/>
  <c r="W4067" i="9" s="1"/>
  <c r="W4066" i="9"/>
  <c r="D1143" i="9"/>
  <c r="Q1143" i="9" s="1"/>
  <c r="Q1142" i="9"/>
  <c r="R1120" i="9"/>
  <c r="E1121" i="9"/>
  <c r="R1121" i="9" s="1"/>
  <c r="F1176" i="9"/>
  <c r="S1176" i="9" s="1"/>
  <c r="S1175" i="9"/>
  <c r="S4660" i="9"/>
  <c r="F4661" i="9"/>
  <c r="S4661" i="9" s="1"/>
  <c r="J1176" i="9"/>
  <c r="W1176" i="9" s="1"/>
  <c r="W1175" i="9"/>
  <c r="N1252" i="9"/>
  <c r="AA1249" i="9"/>
  <c r="N1348" i="9"/>
  <c r="O274" i="9"/>
  <c r="AB274" i="9" s="1"/>
  <c r="AB273" i="9"/>
  <c r="I2076" i="9"/>
  <c r="V2076" i="9" s="1"/>
  <c r="V2075" i="9"/>
  <c r="I2086" i="9"/>
  <c r="O2186" i="9"/>
  <c r="AB2186" i="9" s="1"/>
  <c r="AB2185" i="9"/>
  <c r="E1132" i="9"/>
  <c r="R1132" i="9" s="1"/>
  <c r="R1131" i="9"/>
  <c r="H1285" i="9"/>
  <c r="U1282" i="9"/>
  <c r="H1381" i="9"/>
  <c r="E1348" i="9"/>
  <c r="E1252" i="9"/>
  <c r="R1249" i="9"/>
  <c r="H3472" i="9"/>
  <c r="H3462" i="9"/>
  <c r="U3462" i="9" s="1"/>
  <c r="U3461" i="9"/>
  <c r="L472" i="9"/>
  <c r="Y472" i="9" s="1"/>
  <c r="Y471" i="9"/>
  <c r="N3373" i="9"/>
  <c r="N3363" i="9"/>
  <c r="AA3363" i="9" s="1"/>
  <c r="AA3362" i="9"/>
  <c r="G5155" i="9"/>
  <c r="G5145" i="9"/>
  <c r="T5145" i="9" s="1"/>
  <c r="T5144" i="9"/>
  <c r="F1238" i="9"/>
  <c r="F1142" i="9"/>
  <c r="S1139" i="9"/>
  <c r="U602" i="9"/>
  <c r="H603" i="9"/>
  <c r="I106" i="9"/>
  <c r="V95" i="9"/>
  <c r="I96" i="9"/>
  <c r="N1220" i="9"/>
  <c r="AA1220" i="9" s="1"/>
  <c r="AA1219" i="9"/>
  <c r="E106" i="9"/>
  <c r="E96" i="9"/>
  <c r="R95" i="9"/>
  <c r="N1493" i="9"/>
  <c r="AA1493" i="9" s="1"/>
  <c r="AA1492" i="9"/>
  <c r="W867" i="9"/>
  <c r="J868" i="9"/>
  <c r="W868" i="9" s="1"/>
  <c r="L4749" i="9"/>
  <c r="Y4749" i="9" s="1"/>
  <c r="Y4748" i="9"/>
  <c r="L4759" i="9"/>
  <c r="K494" i="9"/>
  <c r="X494" i="9" s="1"/>
  <c r="X493" i="9"/>
  <c r="U5551" i="9"/>
  <c r="H5552" i="9"/>
  <c r="U5552" i="9" s="1"/>
  <c r="M998" i="9"/>
  <c r="Z997" i="9"/>
  <c r="N5354" i="9"/>
  <c r="AA5354" i="9" s="1"/>
  <c r="AA5353" i="9"/>
  <c r="N868" i="9"/>
  <c r="AA868" i="9" s="1"/>
  <c r="AA867" i="9"/>
  <c r="G2483" i="9"/>
  <c r="T2483" i="9" s="1"/>
  <c r="T2482" i="9"/>
  <c r="G1988" i="9"/>
  <c r="T1988" i="9" s="1"/>
  <c r="T1987" i="9"/>
  <c r="K2383" i="9"/>
  <c r="K2373" i="9"/>
  <c r="X2373" i="9" s="1"/>
  <c r="X2372" i="9"/>
  <c r="K304" i="9"/>
  <c r="K294" i="9"/>
  <c r="X293" i="9"/>
  <c r="L3374" i="9"/>
  <c r="Y3374" i="9" s="1"/>
  <c r="Y3373" i="9"/>
  <c r="V195" i="9"/>
  <c r="I196" i="9"/>
  <c r="J107" i="9"/>
  <c r="W106" i="9"/>
  <c r="L4067" i="9"/>
  <c r="Y4067" i="9" s="1"/>
  <c r="Y4066" i="9"/>
  <c r="M2780" i="9"/>
  <c r="Z2780" i="9" s="1"/>
  <c r="Z2779" i="9"/>
  <c r="H3769" i="9"/>
  <c r="U3758" i="9"/>
  <c r="H3759" i="9"/>
  <c r="U3759" i="9" s="1"/>
  <c r="K5650" i="9"/>
  <c r="K5640" i="9"/>
  <c r="X5640" i="9" s="1"/>
  <c r="X5639" i="9"/>
  <c r="H1988" i="9"/>
  <c r="U1988" i="9" s="1"/>
  <c r="U1987" i="9"/>
  <c r="H1165" i="9"/>
  <c r="U1165" i="9" s="1"/>
  <c r="U1164" i="9"/>
  <c r="Z5056" i="9"/>
  <c r="M5057" i="9"/>
  <c r="Z5057" i="9" s="1"/>
  <c r="W679" i="9"/>
  <c r="J680" i="9"/>
  <c r="E571" i="9"/>
  <c r="R571" i="9" s="1"/>
  <c r="R570" i="9"/>
  <c r="X888" i="9"/>
  <c r="K889" i="9"/>
  <c r="I4760" i="9"/>
  <c r="V4760" i="9" s="1"/>
  <c r="V4759" i="9"/>
  <c r="O97" i="9"/>
  <c r="AB96" i="9"/>
  <c r="H2978" i="9"/>
  <c r="U2978" i="9" s="1"/>
  <c r="U2977" i="9"/>
  <c r="D305" i="9"/>
  <c r="Q304" i="9"/>
  <c r="G3858" i="9"/>
  <c r="T3858" i="9" s="1"/>
  <c r="T3857" i="9"/>
  <c r="G3868" i="9"/>
  <c r="I692" i="9"/>
  <c r="V692" i="9" s="1"/>
  <c r="V691" i="9"/>
  <c r="D3869" i="9"/>
  <c r="Q3869" i="9" s="1"/>
  <c r="Q3868" i="9"/>
  <c r="N1044" i="9"/>
  <c r="AA1044" i="9" s="1"/>
  <c r="AA1043" i="9"/>
  <c r="F274" i="9"/>
  <c r="S274" i="9" s="1"/>
  <c r="S273" i="9"/>
  <c r="M4760" i="9"/>
  <c r="Z4760" i="9" s="1"/>
  <c r="Z4759" i="9"/>
  <c r="D998" i="9"/>
  <c r="Q997" i="9"/>
  <c r="N998" i="9"/>
  <c r="AA997" i="9"/>
  <c r="V580" i="9"/>
  <c r="I581" i="9"/>
  <c r="V581" i="9" s="1"/>
  <c r="O2681" i="9"/>
  <c r="AB2681" i="9" s="1"/>
  <c r="AB2680" i="9"/>
  <c r="M3274" i="9"/>
  <c r="M3264" i="9"/>
  <c r="Z3264" i="9" s="1"/>
  <c r="Z3263" i="9"/>
  <c r="F2780" i="9"/>
  <c r="S2780" i="9" s="1"/>
  <c r="S2779" i="9"/>
  <c r="K4066" i="9"/>
  <c r="K4056" i="9"/>
  <c r="X4056" i="9" s="1"/>
  <c r="X4055" i="9"/>
  <c r="F5552" i="9"/>
  <c r="S5552" i="9" s="1"/>
  <c r="S5551" i="9"/>
  <c r="E1392" i="9"/>
  <c r="R1293" i="9"/>
  <c r="Q3571" i="9"/>
  <c r="D3572" i="9"/>
  <c r="Q3572" i="9" s="1"/>
  <c r="L305" i="9"/>
  <c r="Y304" i="9"/>
  <c r="K1359" i="9"/>
  <c r="K1263" i="9"/>
  <c r="X1260" i="9"/>
  <c r="J384" i="9"/>
  <c r="W384" i="9" s="1"/>
  <c r="W383" i="9"/>
  <c r="W570" i="9"/>
  <c r="J571" i="9"/>
  <c r="W571" i="9" s="1"/>
  <c r="I2680" i="9"/>
  <c r="I2670" i="9"/>
  <c r="V2670" i="9" s="1"/>
  <c r="V2669" i="9"/>
  <c r="F4562" i="9"/>
  <c r="S4562" i="9" s="1"/>
  <c r="S4561" i="9"/>
  <c r="N4067" i="9"/>
  <c r="AA4067" i="9" s="1"/>
  <c r="AA4066" i="9"/>
  <c r="T591" i="9"/>
  <c r="G592" i="9"/>
  <c r="R877" i="9"/>
  <c r="E878" i="9"/>
  <c r="I3462" i="9"/>
  <c r="V3462" i="9" s="1"/>
  <c r="V3461" i="9"/>
  <c r="I3472" i="9"/>
  <c r="M76" i="9"/>
  <c r="Z76" i="9" s="1"/>
  <c r="Z75" i="9"/>
  <c r="L1077" i="9"/>
  <c r="Y1077" i="9" s="1"/>
  <c r="Y1076" i="9"/>
  <c r="J1592" i="9"/>
  <c r="W1592" i="9" s="1"/>
  <c r="W1591" i="9"/>
  <c r="M1132" i="9"/>
  <c r="Z1132" i="9" s="1"/>
  <c r="Z1131" i="9"/>
  <c r="M1493" i="9"/>
  <c r="Z1493" i="9" s="1"/>
  <c r="Z1492" i="9"/>
  <c r="D1121" i="9"/>
  <c r="Q1121" i="9" s="1"/>
  <c r="Q1120" i="9"/>
  <c r="K1691" i="9"/>
  <c r="X1691" i="9" s="1"/>
  <c r="X1690" i="9"/>
  <c r="S195" i="9"/>
  <c r="F196" i="9"/>
  <c r="W778" i="9"/>
  <c r="J779" i="9"/>
  <c r="O2582" i="9"/>
  <c r="AB2582" i="9" s="1"/>
  <c r="AB2581" i="9"/>
  <c r="J2373" i="9"/>
  <c r="W2373" i="9" s="1"/>
  <c r="W2372" i="9"/>
  <c r="J2383" i="9"/>
  <c r="H1394" i="9"/>
  <c r="U1394" i="9" s="1"/>
  <c r="U1393" i="9"/>
  <c r="N789" i="9"/>
  <c r="AA788" i="9"/>
  <c r="N799" i="9"/>
  <c r="Q899" i="9"/>
  <c r="D900" i="9"/>
  <c r="E1988" i="9"/>
  <c r="R1988" i="9" s="1"/>
  <c r="R1987" i="9"/>
  <c r="F789" i="9"/>
  <c r="S788" i="9"/>
  <c r="F799" i="9"/>
  <c r="D5552" i="9"/>
  <c r="Q5552" i="9" s="1"/>
  <c r="Q5551" i="9"/>
  <c r="J1044" i="9"/>
  <c r="W1044" i="9" s="1"/>
  <c r="W1043" i="9"/>
  <c r="F3869" i="9"/>
  <c r="S3869" i="9" s="1"/>
  <c r="S3868" i="9"/>
  <c r="F868" i="9"/>
  <c r="S868" i="9" s="1"/>
  <c r="S867" i="9"/>
  <c r="E4254" i="9"/>
  <c r="R4254" i="9" s="1"/>
  <c r="R4253" i="9"/>
  <c r="E4264" i="9"/>
  <c r="H5354" i="9"/>
  <c r="U5354" i="9" s="1"/>
  <c r="U5353" i="9"/>
  <c r="D1691" i="9"/>
  <c r="Q1691" i="9" s="1"/>
  <c r="Q1690" i="9"/>
  <c r="J3175" i="9"/>
  <c r="J3165" i="9"/>
  <c r="W3165" i="9" s="1"/>
  <c r="W3164" i="9"/>
  <c r="I4363" i="9"/>
  <c r="V4352" i="9"/>
  <c r="I4353" i="9"/>
  <c r="V4353" i="9" s="1"/>
  <c r="O1055" i="9"/>
  <c r="AB1055" i="9" s="1"/>
  <c r="AB1054" i="9"/>
  <c r="K274" i="9"/>
  <c r="X274" i="9" s="1"/>
  <c r="X273" i="9"/>
  <c r="F1318" i="9"/>
  <c r="S1315" i="9"/>
  <c r="F1414" i="9"/>
  <c r="G107" i="9"/>
  <c r="T106" i="9"/>
  <c r="J5057" i="9"/>
  <c r="W5057" i="9" s="1"/>
  <c r="W5056" i="9"/>
  <c r="I186" i="9"/>
  <c r="V186" i="9" s="1"/>
  <c r="V185" i="9"/>
  <c r="X1131" i="9"/>
  <c r="K1132" i="9"/>
  <c r="X1132" i="9" s="1"/>
  <c r="E1295" i="9"/>
  <c r="R1295" i="9" s="1"/>
  <c r="R1294" i="9"/>
  <c r="Y184" i="9"/>
  <c r="L185" i="9"/>
  <c r="N4760" i="9"/>
  <c r="AA4760" i="9" s="1"/>
  <c r="AA4759" i="9"/>
  <c r="I4858" i="9"/>
  <c r="V4847" i="9"/>
  <c r="I4848" i="9"/>
  <c r="V4848" i="9" s="1"/>
  <c r="H998" i="9"/>
  <c r="U997" i="9"/>
  <c r="O5650" i="9"/>
  <c r="O5640" i="9"/>
  <c r="AB5640" i="9" s="1"/>
  <c r="AB5639" i="9"/>
  <c r="K879" i="9"/>
  <c r="X879" i="9" s="1"/>
  <c r="X878" i="9"/>
  <c r="Y382" i="9"/>
  <c r="L383" i="9"/>
  <c r="H492" i="9"/>
  <c r="U491" i="9"/>
  <c r="H502" i="9"/>
  <c r="K2582" i="9"/>
  <c r="X2582" i="9" s="1"/>
  <c r="X2581" i="9"/>
  <c r="E3077" i="9"/>
  <c r="R3077" i="9" s="1"/>
  <c r="R3076" i="9"/>
  <c r="M1077" i="9"/>
  <c r="Z1077" i="9" s="1"/>
  <c r="Z1076" i="9"/>
  <c r="X679" i="9"/>
  <c r="K680" i="9"/>
  <c r="W5155" i="9"/>
  <c r="J5156" i="9"/>
  <c r="W5156" i="9" s="1"/>
  <c r="Q1195" i="9"/>
  <c r="D1196" i="9"/>
  <c r="Q1196" i="9" s="1"/>
  <c r="Q184" i="9"/>
  <c r="D185" i="9"/>
  <c r="M206" i="9"/>
  <c r="Z205" i="9"/>
  <c r="Z877" i="9"/>
  <c r="M878" i="9"/>
  <c r="T3670" i="9"/>
  <c r="G3671" i="9"/>
  <c r="T3671" i="9" s="1"/>
  <c r="D4561" i="9"/>
  <c r="Q4550" i="9"/>
  <c r="D4551" i="9"/>
  <c r="Q4551" i="9" s="1"/>
  <c r="J503" i="9"/>
  <c r="W502" i="9"/>
  <c r="I1066" i="9"/>
  <c r="V1066" i="9" s="1"/>
  <c r="V1065" i="9"/>
  <c r="K780" i="9"/>
  <c r="X780" i="9" s="1"/>
  <c r="X779" i="9"/>
  <c r="G2769" i="9"/>
  <c r="T2769" i="9" s="1"/>
  <c r="T2768" i="9"/>
  <c r="G2779" i="9"/>
  <c r="H285" i="9"/>
  <c r="U285" i="9" s="1"/>
  <c r="U284" i="9"/>
  <c r="M3462" i="9"/>
  <c r="Z3462" i="9" s="1"/>
  <c r="Z3461" i="9"/>
  <c r="M3472" i="9"/>
  <c r="K2769" i="9"/>
  <c r="X2769" i="9" s="1"/>
  <c r="X2768" i="9"/>
  <c r="K2779" i="9"/>
  <c r="T304" i="9"/>
  <c r="G305" i="9"/>
  <c r="H701" i="9"/>
  <c r="U700" i="9"/>
  <c r="L285" i="9"/>
  <c r="Y285" i="9" s="1"/>
  <c r="Y284" i="9"/>
  <c r="J1977" i="9"/>
  <c r="W1977" i="9" s="1"/>
  <c r="W1976" i="9"/>
  <c r="J1987" i="9"/>
  <c r="R5056" i="9"/>
  <c r="E5057" i="9"/>
  <c r="R5057" i="9" s="1"/>
  <c r="F1282" i="9"/>
  <c r="S1183" i="9"/>
  <c r="F1186" i="9"/>
  <c r="M285" i="9"/>
  <c r="Z285" i="9" s="1"/>
  <c r="Z284" i="9"/>
  <c r="G1121" i="9"/>
  <c r="T1121" i="9" s="1"/>
  <c r="T1120" i="9"/>
  <c r="E3165" i="9"/>
  <c r="R3165" i="9" s="1"/>
  <c r="R3164" i="9"/>
  <c r="E3175" i="9"/>
  <c r="J2087" i="9"/>
  <c r="W2087" i="9" s="1"/>
  <c r="W2086" i="9"/>
  <c r="E868" i="9"/>
  <c r="R868" i="9" s="1"/>
  <c r="R867" i="9"/>
  <c r="D1285" i="9"/>
  <c r="Q1282" i="9"/>
  <c r="D1381" i="9"/>
  <c r="E998" i="9"/>
  <c r="R997" i="9"/>
  <c r="AB404" i="9"/>
  <c r="O405" i="9"/>
  <c r="D2879" i="9"/>
  <c r="Q2879" i="9" s="1"/>
  <c r="Q2878" i="9"/>
  <c r="T4858" i="9"/>
  <c r="G4859" i="9"/>
  <c r="T4859" i="9" s="1"/>
  <c r="H1295" i="9"/>
  <c r="U1295" i="9" s="1"/>
  <c r="U1294" i="9"/>
  <c r="Q690" i="9"/>
  <c r="D691" i="9"/>
  <c r="N503" i="9"/>
  <c r="AA502" i="9"/>
  <c r="J2681" i="9"/>
  <c r="W2681" i="9" s="1"/>
  <c r="W2680" i="9"/>
  <c r="D1493" i="9"/>
  <c r="Q1493" i="9" s="1"/>
  <c r="Q1492" i="9"/>
  <c r="J3968" i="9"/>
  <c r="W3968" i="9" s="1"/>
  <c r="W3967" i="9"/>
  <c r="N3077" i="9"/>
  <c r="AA3077" i="9" s="1"/>
  <c r="AA3076" i="9"/>
  <c r="S4462" i="9"/>
  <c r="F4463" i="9"/>
  <c r="S4463" i="9" s="1"/>
  <c r="L2879" i="9"/>
  <c r="Y2879" i="9" s="1"/>
  <c r="Y2878" i="9"/>
  <c r="N2581" i="9"/>
  <c r="N2571" i="9"/>
  <c r="AA2571" i="9" s="1"/>
  <c r="AA2570" i="9"/>
  <c r="S5254" i="9"/>
  <c r="F5255" i="9"/>
  <c r="S5255" i="9" s="1"/>
  <c r="K1088" i="9"/>
  <c r="X1088" i="9" s="1"/>
  <c r="X1087" i="9"/>
  <c r="F601" i="9"/>
  <c r="F591" i="9"/>
  <c r="S590" i="9"/>
  <c r="D107" i="9"/>
  <c r="Q106" i="9"/>
  <c r="D2087" i="9"/>
  <c r="Q2087" i="9" s="1"/>
  <c r="Q2086" i="9"/>
  <c r="E2780" i="9"/>
  <c r="R2780" i="9" s="1"/>
  <c r="R2779" i="9"/>
  <c r="M1337" i="9"/>
  <c r="M1241" i="9"/>
  <c r="Z1238" i="9"/>
  <c r="J2472" i="9"/>
  <c r="W2472" i="9" s="1"/>
  <c r="W2471" i="9"/>
  <c r="J2482" i="9"/>
  <c r="M1097" i="9"/>
  <c r="Z1096" i="9"/>
  <c r="G3572" i="9"/>
  <c r="T3572" i="9" s="1"/>
  <c r="T3571" i="9"/>
  <c r="D2175" i="9"/>
  <c r="Q2175" i="9" s="1"/>
  <c r="Q2174" i="9"/>
  <c r="D2185" i="9"/>
  <c r="E1077" i="9"/>
  <c r="R1077" i="9" s="1"/>
  <c r="R1076" i="9"/>
  <c r="N97" i="9"/>
  <c r="AA96" i="9"/>
  <c r="J87" i="9"/>
  <c r="W87" i="9" s="1"/>
  <c r="W86" i="9"/>
  <c r="L1592" i="9"/>
  <c r="Y1592" i="9" s="1"/>
  <c r="Y1591" i="9"/>
  <c r="E503" i="9"/>
  <c r="R502" i="9"/>
  <c r="I3572" i="9"/>
  <c r="V3572" i="9" s="1"/>
  <c r="V3571" i="9"/>
  <c r="I978" i="9"/>
  <c r="V978" i="9" s="1"/>
  <c r="V977" i="9"/>
  <c r="H2087" i="9"/>
  <c r="U2087" i="9" s="1"/>
  <c r="U2086" i="9"/>
  <c r="F4165" i="9"/>
  <c r="F4155" i="9"/>
  <c r="S4155" i="9" s="1"/>
  <c r="S4154" i="9"/>
  <c r="E789" i="9"/>
  <c r="R788" i="9"/>
  <c r="E799" i="9"/>
  <c r="N1977" i="9"/>
  <c r="AA1977" i="9" s="1"/>
  <c r="AA1976" i="9"/>
  <c r="N1987" i="9"/>
  <c r="I5057" i="9"/>
  <c r="V5057" i="9" s="1"/>
  <c r="V5056" i="9"/>
  <c r="X205" i="9"/>
  <c r="K206" i="9"/>
  <c r="X1142" i="9"/>
  <c r="K1143" i="9"/>
  <c r="X1143" i="9" s="1"/>
  <c r="K1988" i="9"/>
  <c r="X1988" i="9" s="1"/>
  <c r="X1987" i="9"/>
  <c r="X591" i="9"/>
  <c r="K592" i="9"/>
  <c r="F1295" i="9"/>
  <c r="S1295" i="9" s="1"/>
  <c r="S1294" i="9"/>
  <c r="J670" i="9"/>
  <c r="W670" i="9" s="1"/>
  <c r="W669" i="9"/>
  <c r="D1790" i="9"/>
  <c r="Q1790" i="9" s="1"/>
  <c r="Q1789" i="9"/>
  <c r="M3770" i="9"/>
  <c r="Z3770" i="9" s="1"/>
  <c r="Z3769" i="9"/>
  <c r="D5156" i="9"/>
  <c r="Q5156" i="9" s="1"/>
  <c r="Q5155" i="9"/>
  <c r="O186" i="9"/>
  <c r="AB186" i="9" s="1"/>
  <c r="AB185" i="9"/>
  <c r="O4958" i="9"/>
  <c r="AB4958" i="9" s="1"/>
  <c r="AB4957" i="9"/>
  <c r="U184" i="9"/>
  <c r="H185" i="9"/>
  <c r="V701" i="9"/>
  <c r="I702" i="9"/>
  <c r="N2780" i="9"/>
  <c r="AA2780" i="9" s="1"/>
  <c r="AA2779" i="9"/>
  <c r="S393" i="9"/>
  <c r="F394" i="9"/>
  <c r="AB987" i="9"/>
  <c r="O988" i="9"/>
  <c r="H4364" i="9"/>
  <c r="U4364" i="9" s="1"/>
  <c r="U4363" i="9"/>
  <c r="M5156" i="9"/>
  <c r="Z5156" i="9" s="1"/>
  <c r="Z5155" i="9"/>
  <c r="D175" i="9"/>
  <c r="Q175" i="9" s="1"/>
  <c r="Q174" i="9"/>
  <c r="L1493" i="9"/>
  <c r="Y1493" i="9" s="1"/>
  <c r="Y1492" i="9"/>
  <c r="F3275" i="9"/>
  <c r="S3275" i="9" s="1"/>
  <c r="S3274" i="9"/>
  <c r="H1196" i="9"/>
  <c r="U1196" i="9" s="1"/>
  <c r="U1195" i="9"/>
  <c r="L1187" i="9"/>
  <c r="Y1187" i="9" s="1"/>
  <c r="Y1186" i="9"/>
  <c r="I1392" i="9"/>
  <c r="I1296" i="9"/>
  <c r="V1293" i="9"/>
  <c r="AB4363" i="9"/>
  <c r="O4364" i="9"/>
  <c r="AB4364" i="9" s="1"/>
  <c r="AA195" i="9"/>
  <c r="N196" i="9"/>
  <c r="J404" i="9"/>
  <c r="W403" i="9"/>
  <c r="AA580" i="9"/>
  <c r="N581" i="9"/>
  <c r="L1315" i="9"/>
  <c r="Y1216" i="9"/>
  <c r="L1219" i="9"/>
  <c r="D1097" i="9"/>
  <c r="Q1096" i="9"/>
  <c r="O3968" i="9"/>
  <c r="AB3968" i="9" s="1"/>
  <c r="AB3967" i="9"/>
  <c r="J1220" i="9"/>
  <c r="W1220" i="9" s="1"/>
  <c r="W1219" i="9"/>
  <c r="U1172" i="9"/>
  <c r="H1271" i="9"/>
  <c r="H1175" i="9"/>
  <c r="W4660" i="9"/>
  <c r="J4661" i="9"/>
  <c r="W4661" i="9" s="1"/>
  <c r="E1394" i="9"/>
  <c r="R1394" i="9" s="1"/>
  <c r="R1393" i="9"/>
  <c r="H5156" i="9"/>
  <c r="U5156" i="9" s="1"/>
  <c r="U5155" i="9"/>
  <c r="I2780" i="9"/>
  <c r="V2780" i="9" s="1"/>
  <c r="V2779" i="9"/>
  <c r="X997" i="9"/>
  <c r="K998" i="9"/>
  <c r="L492" i="9"/>
  <c r="Y491" i="9"/>
  <c r="L502" i="9"/>
  <c r="J769" i="9"/>
  <c r="W769" i="9" s="1"/>
  <c r="W768" i="9"/>
  <c r="O700" i="9"/>
  <c r="O690" i="9"/>
  <c r="AB689" i="9"/>
  <c r="F1296" i="9"/>
  <c r="S1293" i="9"/>
  <c r="F1392" i="9"/>
  <c r="F2868" i="9"/>
  <c r="S2868" i="9" s="1"/>
  <c r="S2867" i="9"/>
  <c r="F2878" i="9"/>
  <c r="F769" i="9"/>
  <c r="S769" i="9" s="1"/>
  <c r="S768" i="9"/>
  <c r="K3572" i="9"/>
  <c r="X3572" i="9" s="1"/>
  <c r="X3571" i="9"/>
  <c r="I898" i="9"/>
  <c r="V887" i="9"/>
  <c r="I888" i="9"/>
  <c r="V393" i="9"/>
  <c r="I394" i="9"/>
  <c r="I1132" i="9"/>
  <c r="V1132" i="9" s="1"/>
  <c r="V1131" i="9"/>
  <c r="T679" i="9"/>
  <c r="G680" i="9"/>
  <c r="V1219" i="9"/>
  <c r="I1220" i="9"/>
  <c r="V1220" i="9" s="1"/>
  <c r="U382" i="9"/>
  <c r="H383" i="9"/>
  <c r="L701" i="9"/>
  <c r="Y700" i="9"/>
  <c r="G4166" i="9"/>
  <c r="T4166" i="9" s="1"/>
  <c r="T4165" i="9"/>
  <c r="D87" i="9"/>
  <c r="Q87" i="9" s="1"/>
  <c r="Q86" i="9"/>
  <c r="J3671" i="9"/>
  <c r="W3671" i="9" s="1"/>
  <c r="W3670" i="9"/>
  <c r="F1790" i="9"/>
  <c r="S1790" i="9" s="1"/>
  <c r="S1789" i="9"/>
  <c r="N1274" i="9"/>
  <c r="AA1271" i="9"/>
  <c r="N1370" i="9"/>
  <c r="O1394" i="9"/>
  <c r="AB1394" i="9" s="1"/>
  <c r="AB1393" i="9"/>
  <c r="F1691" i="9"/>
  <c r="S1691" i="9" s="1"/>
  <c r="S1690" i="9"/>
  <c r="D3374" i="9"/>
  <c r="Q3374" i="9" s="1"/>
  <c r="Q3373" i="9"/>
  <c r="L2285" i="9"/>
  <c r="Y2285" i="9" s="1"/>
  <c r="Y2284" i="9"/>
  <c r="E2384" i="9"/>
  <c r="R2384" i="9" s="1"/>
  <c r="R2383" i="9"/>
  <c r="Z580" i="9"/>
  <c r="M581" i="9"/>
  <c r="AB5254" i="9"/>
  <c r="O5255" i="9"/>
  <c r="AB5255" i="9" s="1"/>
  <c r="E373" i="9"/>
  <c r="R373" i="9" s="1"/>
  <c r="R372" i="9"/>
  <c r="F4859" i="9"/>
  <c r="S4859" i="9" s="1"/>
  <c r="S4858" i="9"/>
  <c r="D492" i="9"/>
  <c r="Q491" i="9"/>
  <c r="D502" i="9"/>
  <c r="K3374" i="9"/>
  <c r="X3374" i="9" s="1"/>
  <c r="X3373" i="9"/>
  <c r="F3373" i="9"/>
  <c r="F3363" i="9"/>
  <c r="S3363" i="9" s="1"/>
  <c r="S3362" i="9"/>
  <c r="H3967" i="9"/>
  <c r="U3956" i="9"/>
  <c r="H3957" i="9"/>
  <c r="U3957" i="9" s="1"/>
  <c r="H2175" i="9"/>
  <c r="U2175" i="9" s="1"/>
  <c r="U2174" i="9"/>
  <c r="H2185" i="9"/>
  <c r="I4463" i="9"/>
  <c r="V4463" i="9" s="1"/>
  <c r="V4462" i="9"/>
  <c r="O3176" i="9"/>
  <c r="AB3176" i="9" s="1"/>
  <c r="AB3175" i="9"/>
  <c r="N3473" i="9"/>
  <c r="AA3473" i="9" s="1"/>
  <c r="AA3472" i="9"/>
  <c r="K582" i="9"/>
  <c r="X582" i="9" s="1"/>
  <c r="X581" i="9"/>
  <c r="E4463" i="9"/>
  <c r="R4463" i="9" s="1"/>
  <c r="R4462" i="9"/>
  <c r="R580" i="9"/>
  <c r="E581" i="9"/>
  <c r="J4165" i="9"/>
  <c r="W4154" i="9"/>
  <c r="J4155" i="9"/>
  <c r="W4155" i="9" s="1"/>
  <c r="R1195" i="9"/>
  <c r="E1196" i="9"/>
  <c r="L1988" i="9"/>
  <c r="Y1988" i="9" s="1"/>
  <c r="Y1987" i="9"/>
  <c r="E1097" i="9"/>
  <c r="R1096" i="9"/>
  <c r="N5650" i="9"/>
  <c r="N5640" i="9"/>
  <c r="AA5640" i="9" s="1"/>
  <c r="AA5639" i="9"/>
  <c r="J1154" i="9"/>
  <c r="W1154" i="9" s="1"/>
  <c r="W1153" i="9"/>
  <c r="I2967" i="9"/>
  <c r="V2967" i="9" s="1"/>
  <c r="V2966" i="9"/>
  <c r="I2977" i="9"/>
  <c r="AA5254" i="9"/>
  <c r="N5255" i="9"/>
  <c r="AA5255" i="9" s="1"/>
  <c r="I2285" i="9"/>
  <c r="V2285" i="9" s="1"/>
  <c r="V2284" i="9"/>
  <c r="G1493" i="9"/>
  <c r="T1493" i="9" s="1"/>
  <c r="T1492" i="9"/>
  <c r="D3274" i="9"/>
  <c r="D3264" i="9"/>
  <c r="Q3264" i="9" s="1"/>
  <c r="Q3263" i="9"/>
  <c r="E1592" i="9"/>
  <c r="R1592" i="9" s="1"/>
  <c r="R1591" i="9"/>
  <c r="D393" i="9"/>
  <c r="Q392" i="9"/>
  <c r="D403" i="9"/>
  <c r="E692" i="9"/>
  <c r="R692" i="9" s="1"/>
  <c r="R691" i="9"/>
  <c r="M2967" i="9"/>
  <c r="Z2967" i="9" s="1"/>
  <c r="Z2966" i="9"/>
  <c r="M2977" i="9"/>
  <c r="Y592" i="9"/>
  <c r="L593" i="9"/>
  <c r="Y593" i="9" s="1"/>
  <c r="D2285" i="9"/>
  <c r="Q2285" i="9" s="1"/>
  <c r="Q2284" i="9"/>
  <c r="N1790" i="9"/>
  <c r="AA1790" i="9" s="1"/>
  <c r="AA1789" i="9"/>
  <c r="K800" i="9"/>
  <c r="X799" i="9"/>
  <c r="AB4858" i="9"/>
  <c r="O4859" i="9"/>
  <c r="AB4859" i="9" s="1"/>
  <c r="D3077" i="9"/>
  <c r="Q3077" i="9" s="1"/>
  <c r="Q3076" i="9"/>
  <c r="H681" i="9"/>
  <c r="U681" i="9" s="1"/>
  <c r="U680" i="9"/>
  <c r="N186" i="9"/>
  <c r="AA186" i="9" s="1"/>
  <c r="AA185" i="9"/>
  <c r="J601" i="9"/>
  <c r="J591" i="9"/>
  <c r="W590" i="9"/>
  <c r="L5354" i="9"/>
  <c r="Y5354" i="9" s="1"/>
  <c r="Y5353" i="9"/>
  <c r="N404" i="9"/>
  <c r="AA403" i="9"/>
  <c r="E1790" i="9"/>
  <c r="R1790" i="9" s="1"/>
  <c r="R1789" i="9"/>
  <c r="Z492" i="9"/>
  <c r="M493" i="9"/>
  <c r="D2582" i="9"/>
  <c r="Q2582" i="9" s="1"/>
  <c r="Q2581" i="9"/>
  <c r="G3473" i="9"/>
  <c r="T3473" i="9" s="1"/>
  <c r="T3472" i="9"/>
  <c r="M2384" i="9"/>
  <c r="Z2384" i="9" s="1"/>
  <c r="Z2383" i="9"/>
  <c r="E1315" i="9"/>
  <c r="E1219" i="9"/>
  <c r="R1216" i="9"/>
  <c r="F1274" i="9"/>
  <c r="S1271" i="9"/>
  <c r="F1370" i="9"/>
  <c r="J1274" i="9"/>
  <c r="W1271" i="9"/>
  <c r="J1370" i="9"/>
  <c r="G5056" i="9"/>
  <c r="T5045" i="9"/>
  <c r="G5046" i="9"/>
  <c r="T5046" i="9" s="1"/>
  <c r="E1230" i="9"/>
  <c r="R1227" i="9"/>
  <c r="E1326" i="9"/>
  <c r="K404" i="9"/>
  <c r="X403" i="9"/>
  <c r="L97" i="9"/>
  <c r="Y96" i="9"/>
  <c r="F1132" i="9"/>
  <c r="S1132" i="9" s="1"/>
  <c r="S1131" i="9"/>
  <c r="E2076" i="9"/>
  <c r="R2076" i="9" s="1"/>
  <c r="R2075" i="9"/>
  <c r="E2086" i="9"/>
  <c r="N4364" i="9"/>
  <c r="AA4364" i="9" s="1"/>
  <c r="AA4363" i="9"/>
  <c r="G1691" i="9"/>
  <c r="T1691" i="9" s="1"/>
  <c r="T1690" i="9"/>
  <c r="O1370" i="9"/>
  <c r="O1274" i="9"/>
  <c r="AB1271" i="9"/>
  <c r="U1086" i="9"/>
  <c r="H1087" i="9"/>
  <c r="D1165" i="9"/>
  <c r="Q1165" i="9" s="1"/>
  <c r="Q1164" i="9"/>
  <c r="H2779" i="9"/>
  <c r="H2769" i="9"/>
  <c r="U2769" i="9" s="1"/>
  <c r="U2768" i="9"/>
  <c r="Y899" i="9"/>
  <c r="L900" i="9"/>
  <c r="N1318" i="9"/>
  <c r="AA1315" i="9"/>
  <c r="N1414" i="9"/>
  <c r="H1143" i="9"/>
  <c r="U1143" i="9" s="1"/>
  <c r="U1142" i="9"/>
  <c r="D4660" i="9"/>
  <c r="D4650" i="9"/>
  <c r="Q4650" i="9" s="1"/>
  <c r="Q4649" i="9"/>
  <c r="G670" i="9"/>
  <c r="T670" i="9" s="1"/>
  <c r="T669" i="9"/>
  <c r="D4067" i="9"/>
  <c r="Q4067" i="9" s="1"/>
  <c r="Q4066" i="9"/>
  <c r="S877" i="9"/>
  <c r="F878" i="9"/>
  <c r="K1394" i="9"/>
  <c r="X1394" i="9" s="1"/>
  <c r="X1393" i="9"/>
  <c r="D3967" i="9"/>
  <c r="Q3956" i="9"/>
  <c r="D3957" i="9"/>
  <c r="Q3957" i="9" s="1"/>
  <c r="H890" i="9"/>
  <c r="U890" i="9" s="1"/>
  <c r="U889" i="9"/>
  <c r="AB1164" i="9"/>
  <c r="O1165" i="9"/>
  <c r="AB1165" i="9" s="1"/>
  <c r="M1394" i="9"/>
  <c r="Z1394" i="9" s="1"/>
  <c r="Z1393" i="9"/>
  <c r="AB4759" i="9"/>
  <c r="O4760" i="9"/>
  <c r="AB4760" i="9" s="1"/>
  <c r="O1097" i="9"/>
  <c r="AB1096" i="9"/>
  <c r="Y987" i="9"/>
  <c r="L988" i="9"/>
  <c r="L1165" i="9"/>
  <c r="Y1165" i="9" s="1"/>
  <c r="Y1164" i="9"/>
  <c r="E483" i="9"/>
  <c r="R483" i="9" s="1"/>
  <c r="R482" i="9"/>
  <c r="R185" i="9"/>
  <c r="E186" i="9"/>
  <c r="R186" i="9" s="1"/>
  <c r="I4562" i="9"/>
  <c r="V4562" i="9" s="1"/>
  <c r="V4561" i="9"/>
  <c r="X96" i="9"/>
  <c r="K97" i="9"/>
  <c r="I1271" i="9"/>
  <c r="I1175" i="9"/>
  <c r="V1172" i="9"/>
  <c r="I3869" i="9"/>
  <c r="V3869" i="9" s="1"/>
  <c r="V3868" i="9"/>
  <c r="D1394" i="9"/>
  <c r="Q1394" i="9" s="1"/>
  <c r="Q1393" i="9"/>
  <c r="H1263" i="9"/>
  <c r="U1260" i="9"/>
  <c r="H1359" i="9"/>
  <c r="K186" i="9"/>
  <c r="X186" i="9" s="1"/>
  <c r="X185" i="9"/>
  <c r="J690" i="9"/>
  <c r="W689" i="9"/>
  <c r="J700" i="9"/>
  <c r="O1227" i="9"/>
  <c r="O1131" i="9"/>
  <c r="AB1128" i="9"/>
  <c r="L2384" i="9"/>
  <c r="Y2384" i="9" s="1"/>
  <c r="Y2383" i="9"/>
  <c r="O107" i="9"/>
  <c r="AB106" i="9"/>
  <c r="F4265" i="9"/>
  <c r="S4265" i="9" s="1"/>
  <c r="S4264" i="9"/>
  <c r="AA3967" i="9"/>
  <c r="N3968" i="9"/>
  <c r="AA3968" i="9" s="1"/>
  <c r="H1227" i="9"/>
  <c r="U1128" i="9"/>
  <c r="H1131" i="9"/>
  <c r="O206" i="9"/>
  <c r="AB205" i="9"/>
  <c r="G494" i="9"/>
  <c r="T494" i="9" s="1"/>
  <c r="T493" i="9"/>
  <c r="L4265" i="9"/>
  <c r="Y4265" i="9" s="1"/>
  <c r="Y4264" i="9"/>
  <c r="I591" i="9"/>
  <c r="V590" i="9"/>
  <c r="I601" i="9"/>
  <c r="K2878" i="9"/>
  <c r="K2868" i="9"/>
  <c r="X2868" i="9" s="1"/>
  <c r="X2867" i="9"/>
  <c r="O1592" i="9"/>
  <c r="AB1592" i="9" s="1"/>
  <c r="AB1591" i="9"/>
  <c r="U294" i="9"/>
  <c r="H295" i="9"/>
  <c r="M1790" i="9"/>
  <c r="Z1790" i="9" s="1"/>
  <c r="Z1789" i="9"/>
  <c r="H2285" i="9"/>
  <c r="U2285" i="9" s="1"/>
  <c r="U2284" i="9"/>
  <c r="J206" i="9"/>
  <c r="W205" i="9"/>
  <c r="G1143" i="9"/>
  <c r="T1143" i="9" s="1"/>
  <c r="T1142" i="9"/>
  <c r="M373" i="9"/>
  <c r="Z373" i="9" s="1"/>
  <c r="Z372" i="9"/>
  <c r="O3374" i="9"/>
  <c r="AB3374" i="9" s="1"/>
  <c r="AB3373" i="9"/>
  <c r="F4958" i="9"/>
  <c r="S4958" i="9" s="1"/>
  <c r="S4957" i="9"/>
  <c r="G602" i="9"/>
  <c r="T601" i="9"/>
  <c r="K5255" i="9"/>
  <c r="X5255" i="9" s="1"/>
  <c r="X5254" i="9"/>
  <c r="T195" i="9"/>
  <c r="G196" i="9"/>
  <c r="K1121" i="9"/>
  <c r="X1121" i="9" s="1"/>
  <c r="X1120" i="9"/>
  <c r="D1175" i="9"/>
  <c r="Q1172" i="9"/>
  <c r="D1271" i="9"/>
  <c r="AB1186" i="9"/>
  <c r="O1187" i="9"/>
  <c r="AB1187" i="9" s="1"/>
  <c r="F1077" i="9"/>
  <c r="S1077" i="9" s="1"/>
  <c r="S1076" i="9"/>
  <c r="T878" i="9"/>
  <c r="G879" i="9"/>
  <c r="T879" i="9" s="1"/>
  <c r="M1230" i="9"/>
  <c r="Z1227" i="9"/>
  <c r="M1326" i="9"/>
  <c r="K2274" i="9"/>
  <c r="X2274" i="9" s="1"/>
  <c r="X2273" i="9"/>
  <c r="K2284" i="9"/>
  <c r="K384" i="9"/>
  <c r="X384" i="9" s="1"/>
  <c r="X383" i="9"/>
  <c r="M2076" i="9"/>
  <c r="Z2076" i="9" s="1"/>
  <c r="Z2075" i="9"/>
  <c r="M2086" i="9"/>
  <c r="E305" i="9"/>
  <c r="R304" i="9"/>
  <c r="E2186" i="9"/>
  <c r="R2186" i="9" s="1"/>
  <c r="R2185" i="9"/>
  <c r="J789" i="9"/>
  <c r="W788" i="9"/>
  <c r="J799" i="9"/>
  <c r="G1889" i="9"/>
  <c r="T1889" i="9" s="1"/>
  <c r="T1888" i="9"/>
  <c r="O1077" i="9"/>
  <c r="AB1077" i="9" s="1"/>
  <c r="AB1076" i="9"/>
  <c r="N2186" i="9"/>
  <c r="AA2186" i="9" s="1"/>
  <c r="AA2185" i="9"/>
  <c r="X4363" i="9"/>
  <c r="K4364" i="9"/>
  <c r="X4364" i="9" s="1"/>
  <c r="L4859" i="9"/>
  <c r="Y4859" i="9" s="1"/>
  <c r="Y4858" i="9"/>
  <c r="V867" i="9"/>
  <c r="I868" i="9"/>
  <c r="V868" i="9" s="1"/>
  <c r="K5541" i="9"/>
  <c r="X5541" i="9" s="1"/>
  <c r="X5540" i="9"/>
  <c r="K5551" i="9"/>
  <c r="F97" i="9"/>
  <c r="S96" i="9"/>
  <c r="H373" i="9"/>
  <c r="U373" i="9" s="1"/>
  <c r="U372" i="9"/>
  <c r="G1055" i="9"/>
  <c r="T1055" i="9" s="1"/>
  <c r="T1054" i="9"/>
  <c r="J1097" i="9"/>
  <c r="W1096" i="9"/>
  <c r="E3274" i="9"/>
  <c r="E3264" i="9"/>
  <c r="R3264" i="9" s="1"/>
  <c r="R3263" i="9"/>
  <c r="L2175" i="9"/>
  <c r="Y2175" i="9" s="1"/>
  <c r="Y2174" i="9"/>
  <c r="L2185" i="9"/>
  <c r="O1153" i="9"/>
  <c r="AB1150" i="9"/>
  <c r="O1249" i="9"/>
  <c r="G998" i="9"/>
  <c r="T997" i="9"/>
  <c r="K1326" i="9"/>
  <c r="X1227" i="9"/>
  <c r="K1230" i="9"/>
  <c r="J2868" i="9"/>
  <c r="W2868" i="9" s="1"/>
  <c r="W2867" i="9"/>
  <c r="J2878" i="9"/>
  <c r="T1164" i="9"/>
  <c r="G1165" i="9"/>
  <c r="T1165" i="9" s="1"/>
  <c r="L1153" i="9"/>
  <c r="L1249" i="9"/>
  <c r="Y1150" i="9"/>
  <c r="I998" i="9"/>
  <c r="V997" i="9"/>
  <c r="G3968" i="9"/>
  <c r="T3968" i="9" s="1"/>
  <c r="T3967" i="9"/>
  <c r="G1033" i="9"/>
  <c r="T1033" i="9" s="1"/>
  <c r="T1032" i="9"/>
  <c r="O2383" i="9"/>
  <c r="O2373" i="9"/>
  <c r="AB2373" i="9" s="1"/>
  <c r="AB2372" i="9"/>
  <c r="E1066" i="9"/>
  <c r="R1066" i="9" s="1"/>
  <c r="R1065" i="9"/>
  <c r="L393" i="9"/>
  <c r="Y392" i="9"/>
  <c r="L403" i="9"/>
  <c r="O3275" i="9"/>
  <c r="AB3275" i="9" s="1"/>
  <c r="AB3274" i="9"/>
  <c r="D285" i="9"/>
  <c r="Q285" i="9" s="1"/>
  <c r="Q284" i="9"/>
  <c r="H1493" i="9"/>
  <c r="U1493" i="9" s="1"/>
  <c r="U1492" i="9"/>
  <c r="E1187" i="9"/>
  <c r="R1187" i="9" s="1"/>
  <c r="R1186" i="9"/>
  <c r="I1044" i="9"/>
  <c r="V1044" i="9" s="1"/>
  <c r="V1043" i="9"/>
  <c r="E4166" i="9"/>
  <c r="R4166" i="9" s="1"/>
  <c r="R4165" i="9"/>
  <c r="F1066" i="9"/>
  <c r="S1066" i="9" s="1"/>
  <c r="S1065" i="9"/>
  <c r="J4958" i="9"/>
  <c r="W4958" i="9" s="1"/>
  <c r="W4957" i="9"/>
  <c r="I1087" i="9"/>
  <c r="Z195" i="9"/>
  <c r="M196" i="9"/>
  <c r="F2373" i="9"/>
  <c r="S2373" i="9" s="1"/>
  <c r="S2372" i="9"/>
  <c r="F2383" i="9"/>
  <c r="W4462" i="9"/>
  <c r="J4463" i="9"/>
  <c r="W4463" i="9" s="1"/>
  <c r="I1164" i="9"/>
  <c r="V1161" i="9"/>
  <c r="I1260" i="9"/>
  <c r="Y3571" i="9"/>
  <c r="L3572" i="9"/>
  <c r="Y3572" i="9" s="1"/>
  <c r="K1154" i="9"/>
  <c r="X1154" i="9" s="1"/>
  <c r="X1153" i="9"/>
  <c r="G2978" i="9"/>
  <c r="T2978" i="9" s="1"/>
  <c r="T2977" i="9"/>
  <c r="I1348" i="9"/>
  <c r="I1252" i="9"/>
  <c r="V1249" i="9"/>
  <c r="D4462" i="9"/>
  <c r="D4452" i="9"/>
  <c r="Q4452" i="9" s="1"/>
  <c r="Q4451" i="9"/>
  <c r="AB888" i="9"/>
  <c r="O889" i="9"/>
  <c r="T404" i="9"/>
  <c r="G405" i="9"/>
  <c r="L4166" i="9"/>
  <c r="Y4166" i="9" s="1"/>
  <c r="Y4165" i="9"/>
  <c r="M1691" i="9"/>
  <c r="Z1691" i="9" s="1"/>
  <c r="Z1690" i="9"/>
  <c r="J1260" i="9"/>
  <c r="W1161" i="9"/>
  <c r="J1164" i="9"/>
  <c r="S679" i="9"/>
  <c r="F680" i="9"/>
  <c r="J1889" i="9"/>
  <c r="W1889" i="9" s="1"/>
  <c r="W1888" i="9"/>
  <c r="G1219" i="9"/>
  <c r="T1216" i="9"/>
  <c r="G1315" i="9"/>
  <c r="N384" i="9"/>
  <c r="AA384" i="9" s="1"/>
  <c r="AA383" i="9"/>
  <c r="G582" i="9"/>
  <c r="T582" i="9" s="1"/>
  <c r="T581" i="9"/>
  <c r="M3165" i="9"/>
  <c r="Z3165" i="9" s="1"/>
  <c r="Z3164" i="9"/>
  <c r="M3175" i="9"/>
  <c r="F1493" i="9"/>
  <c r="S1493" i="9" s="1"/>
  <c r="S1492" i="9"/>
  <c r="M483" i="9"/>
  <c r="Z483" i="9" s="1"/>
  <c r="Z482" i="9"/>
  <c r="G2087" i="9"/>
  <c r="T2087" i="9" s="1"/>
  <c r="T2086" i="9"/>
  <c r="Q1888" i="9"/>
  <c r="D1889" i="9"/>
  <c r="Q1889" i="9" s="1"/>
  <c r="M5254" i="9"/>
  <c r="Z5243" i="9"/>
  <c r="M5244" i="9"/>
  <c r="Z5244" i="9" s="1"/>
  <c r="D701" i="9"/>
  <c r="Q700" i="9"/>
  <c r="AB283" i="9"/>
  <c r="O284" i="9"/>
  <c r="L1241" i="9"/>
  <c r="Y1238" i="9"/>
  <c r="L1337" i="9"/>
  <c r="V778" i="9"/>
  <c r="I779" i="9"/>
  <c r="K2681" i="9"/>
  <c r="X2681" i="9" s="1"/>
  <c r="X2680" i="9"/>
  <c r="Z1195" i="9"/>
  <c r="M1196" i="9"/>
  <c r="Z1196" i="9" s="1"/>
  <c r="W987" i="9"/>
  <c r="J988" i="9"/>
  <c r="N1282" i="9"/>
  <c r="AA1183" i="9"/>
  <c r="N1186" i="9"/>
  <c r="S1096" i="9"/>
  <c r="F1097" i="9"/>
  <c r="M1381" i="9"/>
  <c r="M1285" i="9"/>
  <c r="Z1282" i="9"/>
  <c r="J898" i="9"/>
  <c r="J888" i="9"/>
  <c r="W887" i="9"/>
  <c r="E2571" i="9"/>
  <c r="R2571" i="9" s="1"/>
  <c r="R2570" i="9"/>
  <c r="E2581" i="9"/>
  <c r="S3967" i="9"/>
  <c r="F3968" i="9"/>
  <c r="S3968" i="9" s="1"/>
  <c r="K1282" i="9"/>
  <c r="K1186" i="9"/>
  <c r="X1183" i="9"/>
  <c r="J1087" i="9"/>
  <c r="U899" i="9"/>
  <c r="H900" i="9"/>
  <c r="G2274" i="9"/>
  <c r="T2274" i="9" s="1"/>
  <c r="T2273" i="9"/>
  <c r="G2284" i="9"/>
  <c r="K4562" i="9"/>
  <c r="X4562" i="9" s="1"/>
  <c r="X4561" i="9"/>
  <c r="J4265" i="9"/>
  <c r="W4265" i="9" s="1"/>
  <c r="W4264" i="9"/>
  <c r="K3473" i="9"/>
  <c r="X3473" i="9" s="1"/>
  <c r="X3472" i="9"/>
  <c r="D4859" i="9"/>
  <c r="Q4859" i="9" s="1"/>
  <c r="Q4858" i="9"/>
  <c r="G978" i="9"/>
  <c r="T978" i="9" s="1"/>
  <c r="T977" i="9"/>
  <c r="O4463" i="9"/>
  <c r="AB4463" i="9" s="1"/>
  <c r="AB4462" i="9"/>
  <c r="H1121" i="9"/>
  <c r="U1121" i="9" s="1"/>
  <c r="U1120" i="9"/>
  <c r="O3770" i="9"/>
  <c r="AB3770" i="9" s="1"/>
  <c r="AB3769" i="9"/>
  <c r="E403" i="9"/>
  <c r="E393" i="9"/>
  <c r="R392" i="9"/>
  <c r="F3473" i="9"/>
  <c r="S3473" i="9" s="1"/>
  <c r="S3472" i="9"/>
  <c r="L175" i="9"/>
  <c r="Y175" i="9" s="1"/>
  <c r="Y174" i="9"/>
  <c r="G3374" i="9"/>
  <c r="T3374" i="9" s="1"/>
  <c r="T3373" i="9"/>
  <c r="N4463" i="9"/>
  <c r="AA4463" i="9" s="1"/>
  <c r="AA4462" i="9"/>
  <c r="O5155" i="9"/>
  <c r="AB5144" i="9"/>
  <c r="O5145" i="9"/>
  <c r="AB5145" i="9" s="1"/>
  <c r="W283" i="9"/>
  <c r="J284" i="9"/>
  <c r="K2087" i="9"/>
  <c r="X2087" i="9" s="1"/>
  <c r="X2086" i="9"/>
  <c r="Q800" i="9"/>
  <c r="D801" i="9"/>
  <c r="H1249" i="9"/>
  <c r="U1150" i="9"/>
  <c r="H1153" i="9"/>
  <c r="K602" i="9"/>
  <c r="X601" i="9"/>
  <c r="S987" i="9"/>
  <c r="F988" i="9"/>
  <c r="AB86" i="9"/>
  <c r="O87" i="9"/>
  <c r="AB87" i="9" s="1"/>
  <c r="I2472" i="9"/>
  <c r="V2472" i="9" s="1"/>
  <c r="V2471" i="9"/>
  <c r="I2482" i="9"/>
  <c r="K1295" i="9"/>
  <c r="X1295" i="9" s="1"/>
  <c r="X1294" i="9"/>
  <c r="K3275" i="9"/>
  <c r="X3275" i="9" s="1"/>
  <c r="X3274" i="9"/>
  <c r="F404" i="9"/>
  <c r="S403" i="9"/>
  <c r="N304" i="9"/>
  <c r="N294" i="9"/>
  <c r="AA293" i="9"/>
  <c r="Q4165" i="9"/>
  <c r="D4166" i="9"/>
  <c r="Q4166" i="9" s="1"/>
  <c r="F3671" i="9"/>
  <c r="S3671" i="9" s="1"/>
  <c r="S3670" i="9"/>
  <c r="H5651" i="9"/>
  <c r="U5651" i="9" s="1"/>
  <c r="U5650" i="9"/>
  <c r="AA977" i="9"/>
  <c r="N978" i="9"/>
  <c r="AA978" i="9" s="1"/>
  <c r="F3571" i="9"/>
  <c r="S3560" i="9"/>
  <c r="F3561" i="9"/>
  <c r="S3561" i="9" s="1"/>
  <c r="Y800" i="9"/>
  <c r="L801" i="9"/>
  <c r="I4947" i="9"/>
  <c r="V4947" i="9" s="1"/>
  <c r="V4946" i="9"/>
  <c r="I4957" i="9"/>
  <c r="T284" i="9"/>
  <c r="G285" i="9"/>
  <c r="T285" i="9" s="1"/>
  <c r="L1285" i="9"/>
  <c r="Y1282" i="9"/>
  <c r="L1381" i="9"/>
  <c r="D4364" i="9"/>
  <c r="Q4364" i="9" s="1"/>
  <c r="Q4363" i="9"/>
  <c r="I1691" i="9"/>
  <c r="V1691" i="9" s="1"/>
  <c r="V1690" i="9"/>
  <c r="E2967" i="9"/>
  <c r="R2967" i="9" s="1"/>
  <c r="R2966" i="9"/>
  <c r="E2977" i="9"/>
  <c r="T185" i="9"/>
  <c r="G186" i="9"/>
  <c r="T186" i="9" s="1"/>
  <c r="J3373" i="9"/>
  <c r="J3363" i="9"/>
  <c r="W3363" i="9" s="1"/>
  <c r="W3362" i="9"/>
  <c r="M106" i="9"/>
  <c r="M96" i="9"/>
  <c r="Z95" i="9"/>
  <c r="J1318" i="9"/>
  <c r="W1315" i="9"/>
  <c r="J1414" i="9"/>
  <c r="AB591" i="9"/>
  <c r="O592" i="9"/>
  <c r="T898" i="9"/>
  <c r="G899" i="9"/>
  <c r="L5156" i="9"/>
  <c r="Y5156" i="9" s="1"/>
  <c r="Y5155" i="9"/>
  <c r="N4661" i="9"/>
  <c r="AA4661" i="9" s="1"/>
  <c r="AA4660" i="9"/>
  <c r="E285" i="9"/>
  <c r="R285" i="9" s="1"/>
  <c r="R284" i="9"/>
  <c r="H3572" i="9"/>
  <c r="U3572" i="9" s="1"/>
  <c r="U3571" i="9"/>
  <c r="M3572" i="9"/>
  <c r="Z3572" i="9" s="1"/>
  <c r="Z3571" i="9"/>
  <c r="M3363" i="9"/>
  <c r="Z3363" i="9" s="1"/>
  <c r="Z3362" i="9"/>
  <c r="M3373" i="9"/>
  <c r="L2087" i="9"/>
  <c r="Y2087" i="9" s="1"/>
  <c r="Y2086" i="9"/>
  <c r="N769" i="9"/>
  <c r="AA769" i="9" s="1"/>
  <c r="AA768" i="9"/>
  <c r="D890" i="9"/>
  <c r="Q890" i="9" s="1"/>
  <c r="Q889" i="9"/>
  <c r="G1370" i="9"/>
  <c r="G1274" i="9"/>
  <c r="T1271" i="9"/>
  <c r="E4858" i="9"/>
  <c r="R4847" i="9"/>
  <c r="E4848" i="9"/>
  <c r="R4848" i="9" s="1"/>
  <c r="I404" i="9"/>
  <c r="V403" i="9"/>
  <c r="I1230" i="9"/>
  <c r="V1227" i="9"/>
  <c r="I1326" i="9"/>
  <c r="O1392" i="9"/>
  <c r="O1296" i="9"/>
  <c r="AB1293" i="9"/>
  <c r="J1493" i="9"/>
  <c r="W1493" i="9" s="1"/>
  <c r="W1492" i="9"/>
  <c r="H393" i="9"/>
  <c r="U392" i="9"/>
  <c r="H403" i="9"/>
  <c r="N898" i="9"/>
  <c r="AA887" i="9"/>
  <c r="N888" i="9"/>
  <c r="J1691" i="9"/>
  <c r="W1691" i="9" s="1"/>
  <c r="W1690" i="9"/>
  <c r="N1066" i="9"/>
  <c r="AA1066" i="9" s="1"/>
  <c r="AA1065" i="9"/>
  <c r="N1132" i="9"/>
  <c r="AA1132" i="9" s="1"/>
  <c r="AA1131" i="9"/>
  <c r="J1132" i="9"/>
  <c r="W1132" i="9" s="1"/>
  <c r="W1131" i="9"/>
  <c r="N2472" i="9"/>
  <c r="AA2472" i="9" s="1"/>
  <c r="AA2471" i="9"/>
  <c r="N2482" i="9"/>
  <c r="G5354" i="9"/>
  <c r="T5354" i="9" s="1"/>
  <c r="T5353" i="9"/>
  <c r="K4661" i="9"/>
  <c r="X4661" i="9" s="1"/>
  <c r="X4660" i="9"/>
  <c r="M591" i="9"/>
  <c r="Z590" i="9"/>
  <c r="M601" i="9"/>
  <c r="Z4066" i="9"/>
  <c r="M4067" i="9"/>
  <c r="Z4067" i="9" s="1"/>
  <c r="M5453" i="9"/>
  <c r="Z5453" i="9" s="1"/>
  <c r="Z5452" i="9"/>
  <c r="H3176" i="9"/>
  <c r="U3176" i="9" s="1"/>
  <c r="U3175" i="9"/>
  <c r="Y1195" i="9"/>
  <c r="L1196" i="9"/>
  <c r="Y1196" i="9" s="1"/>
  <c r="E3363" i="9"/>
  <c r="R3363" i="9" s="1"/>
  <c r="R3362" i="9"/>
  <c r="E3373" i="9"/>
  <c r="J1394" i="9"/>
  <c r="W1394" i="9" s="1"/>
  <c r="W1393" i="9"/>
  <c r="E1143" i="9"/>
  <c r="R1143" i="9" s="1"/>
  <c r="R1142" i="9"/>
  <c r="J5354" i="9"/>
  <c r="W5354" i="9" s="1"/>
  <c r="W5353" i="9"/>
  <c r="L3769" i="9"/>
  <c r="Y3758" i="9"/>
  <c r="L3759" i="9"/>
  <c r="Y3759" i="9" s="1"/>
  <c r="D791" i="9"/>
  <c r="Q791" i="9" s="1"/>
  <c r="Q790" i="9"/>
  <c r="E591" i="9"/>
  <c r="R590" i="9"/>
  <c r="E601" i="9"/>
  <c r="H97" i="9"/>
  <c r="U96" i="9"/>
  <c r="D1153" i="9"/>
  <c r="D1249" i="9"/>
  <c r="Q1150" i="9"/>
  <c r="O1220" i="9"/>
  <c r="AB1220" i="9" s="1"/>
  <c r="AB1219" i="9"/>
  <c r="D4958" i="9"/>
  <c r="Q4958" i="9" s="1"/>
  <c r="Q4957" i="9"/>
  <c r="L3869" i="9"/>
  <c r="Y3869" i="9" s="1"/>
  <c r="Y3868" i="9"/>
  <c r="J1252" i="9"/>
  <c r="W1249" i="9"/>
  <c r="J1348" i="9"/>
  <c r="M978" i="9"/>
  <c r="Z978" i="9" s="1"/>
  <c r="Z977" i="9"/>
  <c r="H175" i="9"/>
  <c r="U175" i="9" s="1"/>
  <c r="U174" i="9"/>
  <c r="J3275" i="9"/>
  <c r="W3275" i="9" s="1"/>
  <c r="W3274" i="9"/>
  <c r="O978" i="9"/>
  <c r="AB978" i="9" s="1"/>
  <c r="AB977" i="9"/>
  <c r="N274" i="9"/>
  <c r="AA274" i="9" s="1"/>
  <c r="AA273" i="9"/>
  <c r="F304" i="9"/>
  <c r="F294" i="9"/>
  <c r="S293" i="9"/>
  <c r="D3769" i="9"/>
  <c r="Q3758" i="9"/>
  <c r="D3759" i="9"/>
  <c r="Q3759" i="9" s="1"/>
  <c r="L3967" i="9"/>
  <c r="Y3956" i="9"/>
  <c r="L3957" i="9"/>
  <c r="Y3957" i="9" s="1"/>
  <c r="Q602" i="9"/>
  <c r="D603" i="9"/>
  <c r="D2670" i="9"/>
  <c r="Q2670" i="9" s="1"/>
  <c r="Q2669" i="9"/>
  <c r="D2680" i="9"/>
  <c r="M1165" i="9"/>
  <c r="Z1165" i="9" s="1"/>
  <c r="Z1164" i="9"/>
  <c r="M4661" i="9"/>
  <c r="Z4661" i="9" s="1"/>
  <c r="Z4660" i="9"/>
  <c r="M403" i="9"/>
  <c r="M393" i="9"/>
  <c r="Z392" i="9"/>
  <c r="M305" i="9"/>
  <c r="Z304" i="9"/>
  <c r="F670" i="9"/>
  <c r="S670" i="9" s="1"/>
  <c r="S669" i="9"/>
  <c r="N2087" i="9"/>
  <c r="AA2087" i="9" s="1"/>
  <c r="AA2086" i="9"/>
  <c r="M1988" i="9"/>
  <c r="Z1988" i="9" s="1"/>
  <c r="Z1987" i="9"/>
  <c r="L2582" i="9"/>
  <c r="Y2582" i="9" s="1"/>
  <c r="Y2581" i="9"/>
  <c r="AA570" i="9"/>
  <c r="N571" i="9"/>
  <c r="AA571" i="9" s="1"/>
  <c r="I5552" i="9"/>
  <c r="V5552" i="9" s="1"/>
  <c r="V5551" i="9"/>
  <c r="M503" i="9"/>
  <c r="Z502" i="9"/>
  <c r="D1241" i="9"/>
  <c r="Q1238" i="9"/>
  <c r="D1337" i="9"/>
  <c r="O582" i="9"/>
  <c r="AB582" i="9" s="1"/>
  <c r="AB581" i="9"/>
  <c r="L107" i="9"/>
  <c r="Y106" i="9"/>
  <c r="M5354" i="9"/>
  <c r="Z5354" i="9" s="1"/>
  <c r="Z5353" i="9"/>
  <c r="E1691" i="9"/>
  <c r="R1691" i="9" s="1"/>
  <c r="R1690" i="9"/>
  <c r="F1044" i="9"/>
  <c r="S1044" i="9" s="1"/>
  <c r="S1043" i="9"/>
  <c r="D1263" i="9"/>
  <c r="Q1260" i="9"/>
  <c r="D1359" i="9"/>
  <c r="D3472" i="9"/>
  <c r="D3462" i="9"/>
  <c r="Q3462" i="9" s="1"/>
  <c r="Q3461" i="9"/>
  <c r="I86" i="9"/>
  <c r="V86" i="9" s="1"/>
  <c r="V85" i="9"/>
  <c r="M1154" i="9"/>
  <c r="Z1154" i="9" s="1"/>
  <c r="Z1153" i="9"/>
  <c r="E5354" i="9"/>
  <c r="R5354" i="9" s="1"/>
  <c r="R5353" i="9"/>
  <c r="G1077" i="9"/>
  <c r="T1077" i="9" s="1"/>
  <c r="T1076" i="9"/>
  <c r="E86" i="9"/>
  <c r="R85" i="9"/>
  <c r="L1394" i="9"/>
  <c r="Y1394" i="9" s="1"/>
  <c r="Y1393" i="9"/>
  <c r="J2581" i="9"/>
  <c r="J2571" i="9"/>
  <c r="W2571" i="9" s="1"/>
  <c r="W2570" i="9"/>
  <c r="F1889" i="9"/>
  <c r="S1889" i="9" s="1"/>
  <c r="S1888" i="9"/>
  <c r="I3770" i="9"/>
  <c r="V3770" i="9" s="1"/>
  <c r="V3769" i="9"/>
  <c r="H4660" i="9"/>
  <c r="U4649" i="9"/>
  <c r="H4650" i="9"/>
  <c r="U4650" i="9" s="1"/>
  <c r="N1077" i="9"/>
  <c r="AA1077" i="9" s="1"/>
  <c r="AA1076" i="9"/>
  <c r="K1097" i="9"/>
  <c r="X1096" i="9"/>
  <c r="E5552" i="9"/>
  <c r="R5552" i="9" s="1"/>
  <c r="R5551" i="9"/>
  <c r="D5651" i="9"/>
  <c r="Q5651" i="9" s="1"/>
  <c r="Q5650" i="9"/>
  <c r="I206" i="9"/>
  <c r="V205" i="9"/>
  <c r="J97" i="9"/>
  <c r="W96" i="9"/>
  <c r="Z570" i="9"/>
  <c r="M571" i="9"/>
  <c r="Z571" i="9" s="1"/>
  <c r="I4254" i="9"/>
  <c r="V4254" i="9" s="1"/>
  <c r="V4253" i="9"/>
  <c r="I4264" i="9"/>
  <c r="L1263" i="9"/>
  <c r="Y1260" i="9"/>
  <c r="L1359" i="9"/>
  <c r="G5452" i="9"/>
  <c r="G5442" i="9"/>
  <c r="T5442" i="9" s="1"/>
  <c r="T5441" i="9"/>
  <c r="J3869" i="9"/>
  <c r="W3869" i="9" s="1"/>
  <c r="W3868" i="9"/>
  <c r="D2483" i="9"/>
  <c r="Q2483" i="9" s="1"/>
  <c r="Q2482" i="9"/>
  <c r="S5452" i="9"/>
  <c r="F5453" i="9"/>
  <c r="S5453" i="9" s="1"/>
  <c r="E769" i="9"/>
  <c r="R769" i="9" s="1"/>
  <c r="R768" i="9"/>
  <c r="G1087" i="9"/>
  <c r="T4759" i="9"/>
  <c r="G4760" i="9"/>
  <c r="T4760" i="9" s="1"/>
  <c r="O3858" i="9"/>
  <c r="AB3858" i="9" s="1"/>
  <c r="AB3857" i="9"/>
  <c r="O3868" i="9"/>
  <c r="K899" i="9"/>
  <c r="X898" i="9"/>
  <c r="J4364" i="9"/>
  <c r="W4364" i="9" s="1"/>
  <c r="W4363" i="9"/>
  <c r="G1586" i="3"/>
  <c r="F1550" i="3"/>
  <c r="F1586" i="3" s="1"/>
  <c r="G1210" i="3"/>
  <c r="F1200" i="3"/>
  <c r="F1210" i="3" s="1"/>
  <c r="I1905" i="3"/>
  <c r="I1926" i="3" s="1"/>
  <c r="I1949" i="3"/>
  <c r="I1967" i="3" s="1"/>
  <c r="I657" i="3"/>
  <c r="I845" i="3"/>
  <c r="I867" i="3" s="1"/>
  <c r="I1140" i="3"/>
  <c r="I1153" i="3" s="1"/>
  <c r="I1869" i="3"/>
  <c r="I1882" i="3" s="1"/>
  <c r="I269" i="3"/>
  <c r="I277" i="3" s="1"/>
  <c r="F1610" i="3"/>
  <c r="F1648" i="3" s="1"/>
  <c r="F1807" i="3"/>
  <c r="F1817" i="3" s="1"/>
  <c r="I966" i="3"/>
  <c r="I990" i="3" s="1"/>
  <c r="I1447" i="3"/>
  <c r="I1467" i="3" s="1"/>
  <c r="F196" i="3"/>
  <c r="F245" i="3" s="1"/>
  <c r="I302" i="3"/>
  <c r="I381" i="3" s="1"/>
  <c r="I690" i="3"/>
  <c r="I1053" i="3"/>
  <c r="I1057" i="3" s="1"/>
  <c r="I1303" i="3"/>
  <c r="I1342" i="3" s="1"/>
  <c r="F1447" i="3"/>
  <c r="F1467" i="3" s="1"/>
  <c r="I1774" i="3"/>
  <c r="I1784" i="3" s="1"/>
  <c r="F1949" i="3"/>
  <c r="F1967" i="3" s="1"/>
  <c r="I2636" i="3"/>
  <c r="I2724" i="3" s="1"/>
  <c r="I936" i="3"/>
  <c r="I1080" i="3"/>
  <c r="I1088" i="3" s="1"/>
  <c r="I816" i="3"/>
  <c r="I821" i="3" s="1"/>
  <c r="K821" i="3"/>
  <c r="F269" i="3"/>
  <c r="F277" i="3" s="1"/>
  <c r="I196" i="3"/>
  <c r="I245" i="3" s="1"/>
  <c r="F302" i="3"/>
  <c r="F381" i="3" s="1"/>
  <c r="F405" i="3"/>
  <c r="F1053" i="3"/>
  <c r="F1057" i="3" s="1"/>
  <c r="I454" i="3"/>
  <c r="F891" i="3"/>
  <c r="F913" i="3" s="1"/>
  <c r="I2100" i="3"/>
  <c r="I2106" i="3" s="1"/>
  <c r="I2529" i="3"/>
  <c r="I2546" i="3" s="1"/>
  <c r="F2636" i="3"/>
  <c r="F2724" i="3" s="1"/>
  <c r="F731" i="3"/>
  <c r="F792" i="3" s="1"/>
  <c r="I2570" i="3"/>
  <c r="I2610" i="3" s="1"/>
  <c r="I2747" i="3"/>
  <c r="I2760" i="3" s="1"/>
  <c r="F2529" i="3"/>
  <c r="F2546" i="3" s="1"/>
  <c r="F2493" i="3"/>
  <c r="F2505" i="3" s="1"/>
  <c r="I2368" i="3"/>
  <c r="I2371" i="3" s="1"/>
  <c r="I2340" i="3"/>
  <c r="I2345" i="3" s="1"/>
  <c r="I2305" i="3"/>
  <c r="I2317" i="3" s="1"/>
  <c r="I2211" i="3"/>
  <c r="I2232" i="3" s="1"/>
  <c r="I2068" i="3"/>
  <c r="I2077" i="3" s="1"/>
  <c r="F89" i="3"/>
  <c r="F170" i="3" s="1"/>
  <c r="I731" i="3"/>
  <c r="I792" i="3" s="1"/>
  <c r="F1013" i="3"/>
  <c r="F1030" i="3" s="1"/>
  <c r="I1200" i="3"/>
  <c r="I1210" i="3" s="1"/>
  <c r="F1490" i="3"/>
  <c r="F1526" i="3" s="1"/>
  <c r="I1550" i="3"/>
  <c r="I1586" i="3" s="1"/>
  <c r="I1610" i="3"/>
  <c r="I1648" i="3" s="1"/>
  <c r="I1807" i="3"/>
  <c r="I1817" i="3" s="1"/>
  <c r="I2129" i="3"/>
  <c r="I2145" i="3" s="1"/>
  <c r="F2255" i="3"/>
  <c r="F2282" i="3" s="1"/>
  <c r="I2394" i="3"/>
  <c r="F2449" i="3"/>
  <c r="F2469" i="3" s="1"/>
  <c r="F1176" i="3"/>
  <c r="I1671" i="3"/>
  <c r="I1691" i="3" s="1"/>
  <c r="I2449" i="3"/>
  <c r="I2469" i="3" s="1"/>
  <c r="I405" i="3"/>
  <c r="F454" i="3"/>
  <c r="F1365" i="3"/>
  <c r="F1424" i="3" s="1"/>
  <c r="I1490" i="3"/>
  <c r="I1526" i="3" s="1"/>
  <c r="I1990" i="3"/>
  <c r="I2014" i="3" s="1"/>
  <c r="F2168" i="3"/>
  <c r="F2188" i="3" s="1"/>
  <c r="F2305" i="3"/>
  <c r="F2317" i="3" s="1"/>
  <c r="F2340" i="3"/>
  <c r="F2345" i="3" s="1"/>
  <c r="F2418" i="3"/>
  <c r="F2425" i="3" s="1"/>
  <c r="I2493" i="3"/>
  <c r="I2505" i="3" s="1"/>
  <c r="F2570" i="3"/>
  <c r="F2610" i="3" s="1"/>
  <c r="F2037" i="3"/>
  <c r="F2045" i="3" s="1"/>
  <c r="I1840" i="3"/>
  <c r="I1846" i="3" s="1"/>
  <c r="F1715" i="3"/>
  <c r="F1751" i="3" s="1"/>
  <c r="I1715" i="3"/>
  <c r="I1751" i="3" s="1"/>
  <c r="F1671" i="3"/>
  <c r="F1691" i="3" s="1"/>
  <c r="I1262" i="3"/>
  <c r="I1280" i="3" s="1"/>
  <c r="F1233" i="3"/>
  <c r="F1239" i="3" s="1"/>
  <c r="I1233" i="3"/>
  <c r="I1239" i="3" s="1"/>
  <c r="F1111" i="3"/>
  <c r="F1117" i="3" s="1"/>
  <c r="F657" i="3"/>
  <c r="F845" i="3"/>
  <c r="F867" i="3" s="1"/>
  <c r="I891" i="3"/>
  <c r="I913" i="3" s="1"/>
  <c r="F966" i="3"/>
  <c r="F990" i="3" s="1"/>
  <c r="I1013" i="3"/>
  <c r="I1030" i="3" s="1"/>
  <c r="F1080" i="3"/>
  <c r="F1088" i="3" s="1"/>
  <c r="I1111" i="3"/>
  <c r="I1117" i="3" s="1"/>
  <c r="F1262" i="3"/>
  <c r="F1280" i="3" s="1"/>
  <c r="F1869" i="3"/>
  <c r="F1882" i="3" s="1"/>
  <c r="F2068" i="3"/>
  <c r="F2077" i="3" s="1"/>
  <c r="F2129" i="3"/>
  <c r="F2145" i="3" s="1"/>
  <c r="I2168" i="3"/>
  <c r="I2188" i="3" s="1"/>
  <c r="F2394" i="3"/>
  <c r="I2418" i="3"/>
  <c r="I2425" i="3" s="1"/>
  <c r="I89" i="3"/>
  <c r="I170" i="3" s="1"/>
  <c r="F690" i="3"/>
  <c r="F816" i="3"/>
  <c r="F821" i="3" s="1"/>
  <c r="F936" i="3"/>
  <c r="F1140" i="3"/>
  <c r="F1153" i="3" s="1"/>
  <c r="I1176" i="3"/>
  <c r="F1303" i="3"/>
  <c r="F1342" i="3" s="1"/>
  <c r="I1365" i="3"/>
  <c r="I1424" i="3" s="1"/>
  <c r="F1774" i="3"/>
  <c r="F1784" i="3" s="1"/>
  <c r="F1840" i="3"/>
  <c r="F1846" i="3" s="1"/>
  <c r="F1905" i="3"/>
  <c r="F1926" i="3" s="1"/>
  <c r="F1990" i="3"/>
  <c r="F2014" i="3" s="1"/>
  <c r="I2037" i="3"/>
  <c r="I2045" i="3" s="1"/>
  <c r="F2100" i="3"/>
  <c r="F2106" i="3" s="1"/>
  <c r="F2211" i="3"/>
  <c r="F2232" i="3" s="1"/>
  <c r="I2255" i="3"/>
  <c r="I2282" i="3" s="1"/>
  <c r="F2368" i="3"/>
  <c r="F2371" i="3" s="1"/>
  <c r="F2747" i="3"/>
  <c r="F2760" i="3" s="1"/>
  <c r="K1197" i="9" l="1"/>
  <c r="W97" i="9"/>
  <c r="J98" i="9"/>
  <c r="W98" i="9" s="1"/>
  <c r="X1097" i="9"/>
  <c r="K1098" i="9"/>
  <c r="J2582" i="9"/>
  <c r="W2582" i="9" s="1"/>
  <c r="W2581" i="9"/>
  <c r="E87" i="9"/>
  <c r="R87" i="9" s="1"/>
  <c r="R86" i="9"/>
  <c r="D1458" i="9"/>
  <c r="D1362" i="9"/>
  <c r="Q1359" i="9"/>
  <c r="F305" i="9"/>
  <c r="S304" i="9"/>
  <c r="H98" i="9"/>
  <c r="U98" i="9" s="1"/>
  <c r="U97" i="9"/>
  <c r="L3770" i="9"/>
  <c r="Y3770" i="9" s="1"/>
  <c r="Y3769" i="9"/>
  <c r="Z591" i="9"/>
  <c r="M592" i="9"/>
  <c r="AA888" i="9"/>
  <c r="N889" i="9"/>
  <c r="G1275" i="9"/>
  <c r="T1275" i="9" s="1"/>
  <c r="T1274" i="9"/>
  <c r="M3374" i="9"/>
  <c r="Z3374" i="9" s="1"/>
  <c r="Z3373" i="9"/>
  <c r="E2978" i="9"/>
  <c r="R2978" i="9" s="1"/>
  <c r="R2977" i="9"/>
  <c r="V4957" i="9"/>
  <c r="I4958" i="9"/>
  <c r="V4958" i="9" s="1"/>
  <c r="S404" i="9"/>
  <c r="F405" i="9"/>
  <c r="H1348" i="9"/>
  <c r="H1252" i="9"/>
  <c r="U1249" i="9"/>
  <c r="E404" i="9"/>
  <c r="R403" i="9"/>
  <c r="H901" i="9"/>
  <c r="U901" i="9" s="1"/>
  <c r="U900" i="9"/>
  <c r="K1187" i="9"/>
  <c r="X1187" i="9" s="1"/>
  <c r="X1186" i="9"/>
  <c r="E2582" i="9"/>
  <c r="R2582" i="9" s="1"/>
  <c r="R2581" i="9"/>
  <c r="W888" i="9"/>
  <c r="J889" i="9"/>
  <c r="M1480" i="9"/>
  <c r="M1384" i="9"/>
  <c r="Z1381" i="9"/>
  <c r="I780" i="9"/>
  <c r="V780" i="9" s="1"/>
  <c r="V779" i="9"/>
  <c r="L1242" i="9"/>
  <c r="Y1242" i="9" s="1"/>
  <c r="Y1241" i="9"/>
  <c r="Q701" i="9"/>
  <c r="D702" i="9"/>
  <c r="M3176" i="9"/>
  <c r="Z3176" i="9" s="1"/>
  <c r="Z3175" i="9"/>
  <c r="F681" i="9"/>
  <c r="S681" i="9" s="1"/>
  <c r="S680" i="9"/>
  <c r="J1359" i="9"/>
  <c r="J1263" i="9"/>
  <c r="W1260" i="9"/>
  <c r="L404" i="9"/>
  <c r="Y403" i="9"/>
  <c r="L1154" i="9"/>
  <c r="Y1154" i="9" s="1"/>
  <c r="Y1153" i="9"/>
  <c r="K1425" i="9"/>
  <c r="K1329" i="9"/>
  <c r="X1326" i="9"/>
  <c r="K5552" i="9"/>
  <c r="X5552" i="9" s="1"/>
  <c r="X5551" i="9"/>
  <c r="M1231" i="9"/>
  <c r="Z1231" i="9" s="1"/>
  <c r="Z1230" i="9"/>
  <c r="T196" i="9"/>
  <c r="G197" i="9"/>
  <c r="T197" i="9" s="1"/>
  <c r="H296" i="9"/>
  <c r="U296" i="9" s="1"/>
  <c r="U295" i="9"/>
  <c r="U1131" i="9"/>
  <c r="H1132" i="9"/>
  <c r="U1132" i="9" s="1"/>
  <c r="O108" i="9"/>
  <c r="AB107" i="9"/>
  <c r="O1132" i="9"/>
  <c r="AB1132" i="9" s="1"/>
  <c r="AB1131" i="9"/>
  <c r="W690" i="9"/>
  <c r="J691" i="9"/>
  <c r="I1370" i="9"/>
  <c r="I1274" i="9"/>
  <c r="V1271" i="9"/>
  <c r="F879" i="9"/>
  <c r="S879" i="9" s="1"/>
  <c r="S878" i="9"/>
  <c r="D4661" i="9"/>
  <c r="Q4661" i="9" s="1"/>
  <c r="Q4660" i="9"/>
  <c r="O1275" i="9"/>
  <c r="AB1275" i="9" s="1"/>
  <c r="AB1274" i="9"/>
  <c r="Y97" i="9"/>
  <c r="L98" i="9"/>
  <c r="Y98" i="9" s="1"/>
  <c r="G5057" i="9"/>
  <c r="T5057" i="9" s="1"/>
  <c r="T5056" i="9"/>
  <c r="F1469" i="9"/>
  <c r="F1373" i="9"/>
  <c r="S1370" i="9"/>
  <c r="E1220" i="9"/>
  <c r="R1220" i="9" s="1"/>
  <c r="R1219" i="9"/>
  <c r="M494" i="9"/>
  <c r="Z494" i="9" s="1"/>
  <c r="Z493" i="9"/>
  <c r="X800" i="9"/>
  <c r="K801" i="9"/>
  <c r="D404" i="9"/>
  <c r="Q403" i="9"/>
  <c r="H3968" i="9"/>
  <c r="U3968" i="9" s="1"/>
  <c r="U3967" i="9"/>
  <c r="Q492" i="9"/>
  <c r="D493" i="9"/>
  <c r="H384" i="9"/>
  <c r="U384" i="9" s="1"/>
  <c r="U383" i="9"/>
  <c r="G681" i="9"/>
  <c r="T681" i="9" s="1"/>
  <c r="T680" i="9"/>
  <c r="I395" i="9"/>
  <c r="V395" i="9" s="1"/>
  <c r="V394" i="9"/>
  <c r="I899" i="9"/>
  <c r="V898" i="9"/>
  <c r="F1491" i="9"/>
  <c r="F1395" i="9"/>
  <c r="S1392" i="9"/>
  <c r="AB690" i="9"/>
  <c r="O691" i="9"/>
  <c r="L503" i="9"/>
  <c r="Y502" i="9"/>
  <c r="L1414" i="9"/>
  <c r="L1318" i="9"/>
  <c r="Y1315" i="9"/>
  <c r="W404" i="9"/>
  <c r="J405" i="9"/>
  <c r="F395" i="9"/>
  <c r="S395" i="9" s="1"/>
  <c r="S394" i="9"/>
  <c r="I703" i="9"/>
  <c r="V703" i="9" s="1"/>
  <c r="V702" i="9"/>
  <c r="X206" i="9"/>
  <c r="K207" i="9"/>
  <c r="AA1987" i="9"/>
  <c r="N1988" i="9"/>
  <c r="AA1988" i="9" s="1"/>
  <c r="F4166" i="9"/>
  <c r="S4166" i="9" s="1"/>
  <c r="S4165" i="9"/>
  <c r="R503" i="9"/>
  <c r="E504" i="9"/>
  <c r="J2483" i="9"/>
  <c r="W2483" i="9" s="1"/>
  <c r="W2482" i="9"/>
  <c r="M1242" i="9"/>
  <c r="Z1242" i="9" s="1"/>
  <c r="Z1241" i="9"/>
  <c r="D692" i="9"/>
  <c r="Q692" i="9" s="1"/>
  <c r="Q691" i="9"/>
  <c r="O406" i="9"/>
  <c r="AB406" i="9" s="1"/>
  <c r="AB405" i="9"/>
  <c r="D1480" i="9"/>
  <c r="D1384" i="9"/>
  <c r="Q1381" i="9"/>
  <c r="F1381" i="9"/>
  <c r="F1285" i="9"/>
  <c r="S1282" i="9"/>
  <c r="K2780" i="9"/>
  <c r="X2780" i="9" s="1"/>
  <c r="X2779" i="9"/>
  <c r="G2780" i="9"/>
  <c r="T2780" i="9" s="1"/>
  <c r="T2779" i="9"/>
  <c r="W503" i="9"/>
  <c r="J504" i="9"/>
  <c r="K681" i="9"/>
  <c r="X681" i="9" s="1"/>
  <c r="X680" i="9"/>
  <c r="H503" i="9"/>
  <c r="U502" i="9"/>
  <c r="G108" i="9"/>
  <c r="T107" i="9"/>
  <c r="N800" i="9"/>
  <c r="AA799" i="9"/>
  <c r="F197" i="9"/>
  <c r="S197" i="9" s="1"/>
  <c r="S196" i="9"/>
  <c r="V3472" i="9"/>
  <c r="I3473" i="9"/>
  <c r="V3473" i="9" s="1"/>
  <c r="K1362" i="9"/>
  <c r="X1359" i="9"/>
  <c r="K1458" i="9"/>
  <c r="K4067" i="9"/>
  <c r="X4067" i="9" s="1"/>
  <c r="X4066" i="9"/>
  <c r="T3868" i="9"/>
  <c r="G3869" i="9"/>
  <c r="T3869" i="9" s="1"/>
  <c r="Q305" i="9"/>
  <c r="D306" i="9"/>
  <c r="O98" i="9"/>
  <c r="AB98" i="9" s="1"/>
  <c r="AB97" i="9"/>
  <c r="H3770" i="9"/>
  <c r="U3770" i="9" s="1"/>
  <c r="U3769" i="9"/>
  <c r="X294" i="9"/>
  <c r="K295" i="9"/>
  <c r="K2384" i="9"/>
  <c r="X2384" i="9" s="1"/>
  <c r="X2383" i="9"/>
  <c r="E107" i="9"/>
  <c r="R106" i="9"/>
  <c r="N3374" i="9"/>
  <c r="AA3374" i="9" s="1"/>
  <c r="AA3373" i="9"/>
  <c r="E1351" i="9"/>
  <c r="R1348" i="9"/>
  <c r="E1447" i="9"/>
  <c r="V2086" i="9"/>
  <c r="I2087" i="9"/>
  <c r="V2087" i="9" s="1"/>
  <c r="N395" i="9"/>
  <c r="AA395" i="9" s="1"/>
  <c r="AA394" i="9"/>
  <c r="M384" i="9"/>
  <c r="Z384" i="9" s="1"/>
  <c r="Z383" i="9"/>
  <c r="M1458" i="9"/>
  <c r="M1362" i="9"/>
  <c r="Z1359" i="9"/>
  <c r="J3572" i="9"/>
  <c r="W3572" i="9" s="1"/>
  <c r="W3571" i="9"/>
  <c r="W1230" i="9"/>
  <c r="J1231" i="9"/>
  <c r="W1231" i="9" s="1"/>
  <c r="T800" i="9"/>
  <c r="G801" i="9"/>
  <c r="K505" i="9"/>
  <c r="X505" i="9" s="1"/>
  <c r="X504" i="9"/>
  <c r="E5255" i="9"/>
  <c r="R5255" i="9" s="1"/>
  <c r="R5254" i="9"/>
  <c r="D1088" i="9"/>
  <c r="Q1088" i="9" s="1"/>
  <c r="Q1087" i="9"/>
  <c r="L4562" i="9"/>
  <c r="Y4562" i="9" s="1"/>
  <c r="Y4561" i="9"/>
  <c r="Y5452" i="9"/>
  <c r="L5453" i="9"/>
  <c r="Y5453" i="9" s="1"/>
  <c r="N285" i="9"/>
  <c r="AA285" i="9" s="1"/>
  <c r="AA284" i="9"/>
  <c r="O4067" i="9"/>
  <c r="AB4067" i="9" s="1"/>
  <c r="AB4066" i="9"/>
  <c r="E494" i="9"/>
  <c r="R494" i="9" s="1"/>
  <c r="R493" i="9"/>
  <c r="O2780" i="9"/>
  <c r="AB2780" i="9" s="1"/>
  <c r="AB2779" i="9"/>
  <c r="R1175" i="9"/>
  <c r="E1176" i="9"/>
  <c r="R1176" i="9" s="1"/>
  <c r="D98" i="9"/>
  <c r="Q98" i="9" s="1"/>
  <c r="Q97" i="9"/>
  <c r="J1187" i="9"/>
  <c r="W1187" i="9" s="1"/>
  <c r="W1186" i="9"/>
  <c r="Y1097" i="9"/>
  <c r="L1098" i="9"/>
  <c r="N494" i="9"/>
  <c r="AA494" i="9" s="1"/>
  <c r="AA493" i="9"/>
  <c r="AB294" i="9"/>
  <c r="O295" i="9"/>
  <c r="K1447" i="9"/>
  <c r="K1351" i="9"/>
  <c r="X1348" i="9"/>
  <c r="E703" i="9"/>
  <c r="R703" i="9" s="1"/>
  <c r="R702" i="9"/>
  <c r="Z4957" i="9"/>
  <c r="M4958" i="9"/>
  <c r="Z4958" i="9" s="1"/>
  <c r="F1359" i="9"/>
  <c r="S1260" i="9"/>
  <c r="F1263" i="9"/>
  <c r="D1326" i="9"/>
  <c r="D1230" i="9"/>
  <c r="Q1227" i="9"/>
  <c r="E3671" i="9"/>
  <c r="R3671" i="9" s="1"/>
  <c r="R3670" i="9"/>
  <c r="L1132" i="9"/>
  <c r="Y1132" i="9" s="1"/>
  <c r="Y1131" i="9"/>
  <c r="G989" i="9"/>
  <c r="T989" i="9" s="1"/>
  <c r="T988" i="9"/>
  <c r="G2879" i="9"/>
  <c r="T2879" i="9" s="1"/>
  <c r="T2878" i="9"/>
  <c r="F780" i="9"/>
  <c r="S780" i="9" s="1"/>
  <c r="S779" i="9"/>
  <c r="N780" i="9"/>
  <c r="AA780" i="9" s="1"/>
  <c r="AA779" i="9"/>
  <c r="K1176" i="9"/>
  <c r="X1176" i="9" s="1"/>
  <c r="X1175" i="9"/>
  <c r="M1414" i="9"/>
  <c r="M1318" i="9"/>
  <c r="Z1315" i="9"/>
  <c r="O5552" i="9"/>
  <c r="AB5552" i="9" s="1"/>
  <c r="AB5551" i="9"/>
  <c r="H1197" i="9"/>
  <c r="F1447" i="9"/>
  <c r="F1351" i="9"/>
  <c r="S1348" i="9"/>
  <c r="F2483" i="9"/>
  <c r="S2483" i="9" s="1"/>
  <c r="S2482" i="9"/>
  <c r="G1381" i="9"/>
  <c r="G1285" i="9"/>
  <c r="T1282" i="9"/>
  <c r="K108" i="9"/>
  <c r="X107" i="9"/>
  <c r="K5156" i="9"/>
  <c r="X5156" i="9" s="1"/>
  <c r="X5155" i="9"/>
  <c r="S888" i="9"/>
  <c r="F889" i="9"/>
  <c r="M1351" i="9"/>
  <c r="Z1348" i="9"/>
  <c r="M1447" i="9"/>
  <c r="U1097" i="9"/>
  <c r="H1098" i="9"/>
  <c r="K395" i="9"/>
  <c r="X395" i="9" s="1"/>
  <c r="X394" i="9"/>
  <c r="N4166" i="9"/>
  <c r="AA4166" i="9" s="1"/>
  <c r="AA4165" i="9"/>
  <c r="N3572" i="9"/>
  <c r="AA3572" i="9" s="1"/>
  <c r="AA3571" i="9"/>
  <c r="L2681" i="9"/>
  <c r="Y2681" i="9" s="1"/>
  <c r="Y2680" i="9"/>
  <c r="G791" i="9"/>
  <c r="T791" i="9" s="1"/>
  <c r="T790" i="9"/>
  <c r="N602" i="9"/>
  <c r="AA601" i="9"/>
  <c r="R4957" i="9"/>
  <c r="E4958" i="9"/>
  <c r="R4958" i="9" s="1"/>
  <c r="G1198" i="9"/>
  <c r="T1198" i="9" s="1"/>
  <c r="T1197" i="9"/>
  <c r="I3968" i="9"/>
  <c r="V3968" i="9" s="1"/>
  <c r="V3967" i="9"/>
  <c r="S690" i="9"/>
  <c r="F691" i="9"/>
  <c r="I1381" i="9"/>
  <c r="I1285" i="9"/>
  <c r="V1282" i="9"/>
  <c r="K701" i="9"/>
  <c r="X700" i="9"/>
  <c r="L4463" i="9"/>
  <c r="Y4463" i="9" s="1"/>
  <c r="Y4462" i="9"/>
  <c r="J1337" i="9"/>
  <c r="W1238" i="9"/>
  <c r="J1241" i="9"/>
  <c r="L1370" i="9"/>
  <c r="L1274" i="9"/>
  <c r="Y1271" i="9"/>
  <c r="E899" i="9"/>
  <c r="R898" i="9"/>
  <c r="G1340" i="9"/>
  <c r="T1337" i="9"/>
  <c r="G1436" i="9"/>
  <c r="N989" i="9"/>
  <c r="AA989" i="9" s="1"/>
  <c r="AA988" i="9"/>
  <c r="N1337" i="9"/>
  <c r="AA1238" i="9"/>
  <c r="N1241" i="9"/>
  <c r="X899" i="9"/>
  <c r="K900" i="9"/>
  <c r="L1264" i="9"/>
  <c r="Y1264" i="9" s="1"/>
  <c r="Y1263" i="9"/>
  <c r="H4661" i="9"/>
  <c r="U4661" i="9" s="1"/>
  <c r="U4660" i="9"/>
  <c r="D1436" i="9"/>
  <c r="D1340" i="9"/>
  <c r="Q1337" i="9"/>
  <c r="Z503" i="9"/>
  <c r="M504" i="9"/>
  <c r="Z393" i="9"/>
  <c r="M394" i="9"/>
  <c r="D3770" i="9"/>
  <c r="Q3770" i="9" s="1"/>
  <c r="Q3769" i="9"/>
  <c r="J1253" i="9"/>
  <c r="W1253" i="9" s="1"/>
  <c r="W1252" i="9"/>
  <c r="D1348" i="9"/>
  <c r="Q1249" i="9"/>
  <c r="D1252" i="9"/>
  <c r="E602" i="9"/>
  <c r="R601" i="9"/>
  <c r="N2483" i="9"/>
  <c r="AA2483" i="9" s="1"/>
  <c r="AA2482" i="9"/>
  <c r="U393" i="9"/>
  <c r="H394" i="9"/>
  <c r="O1297" i="9"/>
  <c r="AB1297" i="9" s="1"/>
  <c r="AB1296" i="9"/>
  <c r="I1231" i="9"/>
  <c r="V1231" i="9" s="1"/>
  <c r="V1230" i="9"/>
  <c r="G1469" i="9"/>
  <c r="G1373" i="9"/>
  <c r="T1370" i="9"/>
  <c r="T899" i="9"/>
  <c r="G900" i="9"/>
  <c r="J1513" i="9"/>
  <c r="J1417" i="9"/>
  <c r="W1414" i="9"/>
  <c r="M97" i="9"/>
  <c r="Z96" i="9"/>
  <c r="J3374" i="9"/>
  <c r="W3374" i="9" s="1"/>
  <c r="W3373" i="9"/>
  <c r="L1286" i="9"/>
  <c r="Y1286" i="9" s="1"/>
  <c r="Y1285" i="9"/>
  <c r="AA294" i="9"/>
  <c r="N295" i="9"/>
  <c r="I2483" i="9"/>
  <c r="V2483" i="9" s="1"/>
  <c r="V2482" i="9"/>
  <c r="X602" i="9"/>
  <c r="K603" i="9"/>
  <c r="D802" i="9"/>
  <c r="Q802" i="9" s="1"/>
  <c r="Q801" i="9"/>
  <c r="J285" i="9"/>
  <c r="W285" i="9" s="1"/>
  <c r="W284" i="9"/>
  <c r="AB5155" i="9"/>
  <c r="O5156" i="9"/>
  <c r="AB5156" i="9" s="1"/>
  <c r="T2284" i="9"/>
  <c r="G2285" i="9"/>
  <c r="T2285" i="9" s="1"/>
  <c r="K1381" i="9"/>
  <c r="K1285" i="9"/>
  <c r="X1282" i="9"/>
  <c r="J899" i="9"/>
  <c r="W898" i="9"/>
  <c r="S1097" i="9"/>
  <c r="F1098" i="9"/>
  <c r="N1381" i="9"/>
  <c r="N1285" i="9"/>
  <c r="AA1282" i="9"/>
  <c r="O285" i="9"/>
  <c r="AB285" i="9" s="1"/>
  <c r="AB284" i="9"/>
  <c r="G1220" i="9"/>
  <c r="T1220" i="9" s="1"/>
  <c r="T1219" i="9"/>
  <c r="G406" i="9"/>
  <c r="T406" i="9" s="1"/>
  <c r="T405" i="9"/>
  <c r="I1253" i="9"/>
  <c r="V1253" i="9" s="1"/>
  <c r="V1252" i="9"/>
  <c r="I1359" i="9"/>
  <c r="I1263" i="9"/>
  <c r="V1260" i="9"/>
  <c r="M197" i="9"/>
  <c r="Z197" i="9" s="1"/>
  <c r="Z196" i="9"/>
  <c r="V998" i="9"/>
  <c r="I999" i="9"/>
  <c r="O1154" i="9"/>
  <c r="AB1154" i="9" s="1"/>
  <c r="AB1153" i="9"/>
  <c r="W1097" i="9"/>
  <c r="J1098" i="9"/>
  <c r="W789" i="9"/>
  <c r="J790" i="9"/>
  <c r="R305" i="9"/>
  <c r="E306" i="9"/>
  <c r="D1176" i="9"/>
  <c r="Q1176" i="9" s="1"/>
  <c r="Q1175" i="9"/>
  <c r="T602" i="9"/>
  <c r="G603" i="9"/>
  <c r="V591" i="9"/>
  <c r="I592" i="9"/>
  <c r="V592" i="9" s="1"/>
  <c r="O1326" i="9"/>
  <c r="O1230" i="9"/>
  <c r="AB1227" i="9"/>
  <c r="H1264" i="9"/>
  <c r="U1264" i="9" s="1"/>
  <c r="U1263" i="9"/>
  <c r="K98" i="9"/>
  <c r="X98" i="9" s="1"/>
  <c r="X97" i="9"/>
  <c r="D3968" i="9"/>
  <c r="Q3968" i="9" s="1"/>
  <c r="Q3967" i="9"/>
  <c r="N1319" i="9"/>
  <c r="AA1319" i="9" s="1"/>
  <c r="AA1318" i="9"/>
  <c r="U1087" i="9"/>
  <c r="H1088" i="9"/>
  <c r="U1088" i="9" s="1"/>
  <c r="O1469" i="9"/>
  <c r="O1373" i="9"/>
  <c r="AB1370" i="9"/>
  <c r="E1231" i="9"/>
  <c r="R1231" i="9" s="1"/>
  <c r="R1230" i="9"/>
  <c r="J1469" i="9"/>
  <c r="J1373" i="9"/>
  <c r="W1370" i="9"/>
  <c r="E1414" i="9"/>
  <c r="E1318" i="9"/>
  <c r="R1315" i="9"/>
  <c r="AA404" i="9"/>
  <c r="N405" i="9"/>
  <c r="W591" i="9"/>
  <c r="J592" i="9"/>
  <c r="N5651" i="9"/>
  <c r="AA5651" i="9" s="1"/>
  <c r="AA5650" i="9"/>
  <c r="N1275" i="9"/>
  <c r="AA1275" i="9" s="1"/>
  <c r="AA1274" i="9"/>
  <c r="F2879" i="9"/>
  <c r="S2879" i="9" s="1"/>
  <c r="S2878" i="9"/>
  <c r="O701" i="9"/>
  <c r="AB700" i="9"/>
  <c r="U1175" i="9"/>
  <c r="H1176" i="9"/>
  <c r="U1176" i="9" s="1"/>
  <c r="Q1097" i="9"/>
  <c r="D1098" i="9"/>
  <c r="AA581" i="9"/>
  <c r="N582" i="9"/>
  <c r="AA582" i="9" s="1"/>
  <c r="N197" i="9"/>
  <c r="AA197" i="9" s="1"/>
  <c r="AA196" i="9"/>
  <c r="R789" i="9"/>
  <c r="E790" i="9"/>
  <c r="D2186" i="9"/>
  <c r="Q2186" i="9" s="1"/>
  <c r="Q2185" i="9"/>
  <c r="M1436" i="9"/>
  <c r="M1340" i="9"/>
  <c r="Z1337" i="9"/>
  <c r="S591" i="9"/>
  <c r="F592" i="9"/>
  <c r="N2582" i="9"/>
  <c r="AA2582" i="9" s="1"/>
  <c r="AA2581" i="9"/>
  <c r="U701" i="9"/>
  <c r="H702" i="9"/>
  <c r="Z206" i="9"/>
  <c r="M207" i="9"/>
  <c r="O5651" i="9"/>
  <c r="AB5651" i="9" s="1"/>
  <c r="AB5650" i="9"/>
  <c r="L186" i="9"/>
  <c r="Y186" i="9" s="1"/>
  <c r="Y185" i="9"/>
  <c r="F1513" i="9"/>
  <c r="F1417" i="9"/>
  <c r="S1414" i="9"/>
  <c r="J3176" i="9"/>
  <c r="W3176" i="9" s="1"/>
  <c r="W3175" i="9"/>
  <c r="F800" i="9"/>
  <c r="S799" i="9"/>
  <c r="J2384" i="9"/>
  <c r="W2384" i="9" s="1"/>
  <c r="W2383" i="9"/>
  <c r="G593" i="9"/>
  <c r="T593" i="9" s="1"/>
  <c r="T592" i="9"/>
  <c r="I2681" i="9"/>
  <c r="V2681" i="9" s="1"/>
  <c r="V2680" i="9"/>
  <c r="M3275" i="9"/>
  <c r="Z3275" i="9" s="1"/>
  <c r="Z3274" i="9"/>
  <c r="Q998" i="9"/>
  <c r="D999" i="9"/>
  <c r="K5651" i="9"/>
  <c r="X5651" i="9" s="1"/>
  <c r="X5650" i="9"/>
  <c r="K305" i="9"/>
  <c r="X304" i="9"/>
  <c r="I107" i="9"/>
  <c r="V106" i="9"/>
  <c r="F1143" i="9"/>
  <c r="S1143" i="9" s="1"/>
  <c r="S1142" i="9"/>
  <c r="T5155" i="9"/>
  <c r="G5156" i="9"/>
  <c r="T5156" i="9" s="1"/>
  <c r="H3473" i="9"/>
  <c r="U3473" i="9" s="1"/>
  <c r="U3472" i="9"/>
  <c r="H1480" i="9"/>
  <c r="H1384" i="9"/>
  <c r="U1381" i="9"/>
  <c r="N1447" i="9"/>
  <c r="N1351" i="9"/>
  <c r="AA1348" i="9"/>
  <c r="K791" i="9"/>
  <c r="X791" i="9" s="1"/>
  <c r="X790" i="9"/>
  <c r="L2780" i="9"/>
  <c r="Y2780" i="9" s="1"/>
  <c r="Y2779" i="9"/>
  <c r="F285" i="9"/>
  <c r="S285" i="9" s="1"/>
  <c r="S284" i="9"/>
  <c r="O1319" i="9"/>
  <c r="AB1319" i="9" s="1"/>
  <c r="AB1318" i="9"/>
  <c r="E1242" i="9"/>
  <c r="R1242" i="9" s="1"/>
  <c r="R1241" i="9"/>
  <c r="N1359" i="9"/>
  <c r="AA1260" i="9"/>
  <c r="N1263" i="9"/>
  <c r="N879" i="9"/>
  <c r="AA879" i="9" s="1"/>
  <c r="AA878" i="9"/>
  <c r="J395" i="9"/>
  <c r="W395" i="9" s="1"/>
  <c r="W394" i="9"/>
  <c r="I5255" i="9"/>
  <c r="V5255" i="9" s="1"/>
  <c r="V5254" i="9"/>
  <c r="H5057" i="9"/>
  <c r="U5057" i="9" s="1"/>
  <c r="U5056" i="9"/>
  <c r="E3968" i="9"/>
  <c r="R3968" i="9" s="1"/>
  <c r="R3967" i="9"/>
  <c r="L1197" i="9"/>
  <c r="D2780" i="9"/>
  <c r="Q2780" i="9" s="1"/>
  <c r="Q2779" i="9"/>
  <c r="J1381" i="9"/>
  <c r="J1285" i="9"/>
  <c r="W1282" i="9"/>
  <c r="N2879" i="9"/>
  <c r="AA2879" i="9" s="1"/>
  <c r="AA2878" i="9"/>
  <c r="D1187" i="9"/>
  <c r="Q1187" i="9" s="1"/>
  <c r="Q1186" i="9"/>
  <c r="H692" i="9"/>
  <c r="U692" i="9" s="1"/>
  <c r="U691" i="9"/>
  <c r="AA690" i="9"/>
  <c r="N691" i="9"/>
  <c r="X3868" i="9"/>
  <c r="K3869" i="9"/>
  <c r="X3869" i="9" s="1"/>
  <c r="F1165" i="9"/>
  <c r="S1165" i="9" s="1"/>
  <c r="S1164" i="9"/>
  <c r="S1196" i="9"/>
  <c r="F1197" i="9"/>
  <c r="I1337" i="9"/>
  <c r="V1238" i="9"/>
  <c r="I1241" i="9"/>
  <c r="E1286" i="9"/>
  <c r="R1286" i="9" s="1"/>
  <c r="R1285" i="9"/>
  <c r="M1370" i="9"/>
  <c r="M1274" i="9"/>
  <c r="Z1271" i="9"/>
  <c r="G1132" i="9"/>
  <c r="T1132" i="9" s="1"/>
  <c r="T1131" i="9"/>
  <c r="H989" i="9"/>
  <c r="U989" i="9" s="1"/>
  <c r="U988" i="9"/>
  <c r="V988" i="9"/>
  <c r="I989" i="9"/>
  <c r="V989" i="9" s="1"/>
  <c r="L1326" i="9"/>
  <c r="L1230" i="9"/>
  <c r="Y1227" i="9"/>
  <c r="G1264" i="9"/>
  <c r="T1264" i="9" s="1"/>
  <c r="T1263" i="9"/>
  <c r="M4364" i="9"/>
  <c r="Z4364" i="9" s="1"/>
  <c r="Z4363" i="9"/>
  <c r="H4562" i="9"/>
  <c r="U4562" i="9" s="1"/>
  <c r="U4561" i="9"/>
  <c r="M1197" i="9"/>
  <c r="S107" i="9"/>
  <c r="F108" i="9"/>
  <c r="E2681" i="9"/>
  <c r="R2681" i="9" s="1"/>
  <c r="R2680" i="9"/>
  <c r="O2879" i="9"/>
  <c r="AB2879" i="9" s="1"/>
  <c r="AB2878" i="9"/>
  <c r="M800" i="9"/>
  <c r="Z799" i="9"/>
  <c r="O1286" i="9"/>
  <c r="AB1286" i="9" s="1"/>
  <c r="AB1285" i="9"/>
  <c r="N1491" i="9"/>
  <c r="N1395" i="9"/>
  <c r="AA1392" i="9"/>
  <c r="U305" i="9"/>
  <c r="H306" i="9"/>
  <c r="H1392" i="9"/>
  <c r="H1296" i="9"/>
  <c r="U1293" i="9"/>
  <c r="D1392" i="9"/>
  <c r="D1296" i="9"/>
  <c r="Q1293" i="9"/>
  <c r="K1392" i="9"/>
  <c r="K1296" i="9"/>
  <c r="X1293" i="9"/>
  <c r="AA1097" i="9"/>
  <c r="N1098" i="9"/>
  <c r="H1242" i="9"/>
  <c r="U1242" i="9" s="1"/>
  <c r="U1241" i="9"/>
  <c r="W581" i="9"/>
  <c r="J582" i="9"/>
  <c r="W582" i="9" s="1"/>
  <c r="E2483" i="9"/>
  <c r="R2483" i="9" s="1"/>
  <c r="R2482" i="9"/>
  <c r="L3275" i="9"/>
  <c r="Y3275" i="9" s="1"/>
  <c r="Y3274" i="9"/>
  <c r="M4859" i="9"/>
  <c r="Z4859" i="9" s="1"/>
  <c r="Z4858" i="9"/>
  <c r="T690" i="9"/>
  <c r="G691" i="9"/>
  <c r="I879" i="9"/>
  <c r="V879" i="9" s="1"/>
  <c r="V878" i="9"/>
  <c r="F3176" i="9"/>
  <c r="S3176" i="9" s="1"/>
  <c r="S3175" i="9"/>
  <c r="S1987" i="9"/>
  <c r="F1988" i="9"/>
  <c r="S1988" i="9" s="1"/>
  <c r="AA206" i="9"/>
  <c r="N207" i="9"/>
  <c r="M2681" i="9"/>
  <c r="Z2681" i="9" s="1"/>
  <c r="Z2680" i="9"/>
  <c r="K1340" i="9"/>
  <c r="X1337" i="9"/>
  <c r="K1436" i="9"/>
  <c r="R206" i="9"/>
  <c r="E207" i="9"/>
  <c r="F582" i="9"/>
  <c r="S582" i="9" s="1"/>
  <c r="S581" i="9"/>
  <c r="M4265" i="9"/>
  <c r="Z4265" i="9" s="1"/>
  <c r="Z4264" i="9"/>
  <c r="L1088" i="9"/>
  <c r="Y1088" i="9" s="1"/>
  <c r="Y1087" i="9"/>
  <c r="I800" i="9"/>
  <c r="V799" i="9"/>
  <c r="I494" i="9"/>
  <c r="V494" i="9" s="1"/>
  <c r="V493" i="9"/>
  <c r="G296" i="9"/>
  <c r="T296" i="9" s="1"/>
  <c r="T295" i="9"/>
  <c r="E1165" i="9"/>
  <c r="R1165" i="9" s="1"/>
  <c r="R1164" i="9"/>
  <c r="F494" i="9"/>
  <c r="S494" i="9" s="1"/>
  <c r="S493" i="9"/>
  <c r="G1154" i="9"/>
  <c r="T1154" i="9" s="1"/>
  <c r="T1153" i="9"/>
  <c r="D4760" i="9"/>
  <c r="Q4760" i="9" s="1"/>
  <c r="Q4759" i="9"/>
  <c r="Q1219" i="9"/>
  <c r="D1220" i="9"/>
  <c r="Q1220" i="9" s="1"/>
  <c r="L1176" i="9"/>
  <c r="Y1176" i="9" s="1"/>
  <c r="Y1175" i="9"/>
  <c r="K1414" i="9"/>
  <c r="K1318" i="9"/>
  <c r="X1315" i="9"/>
  <c r="T206" i="9"/>
  <c r="G207" i="9"/>
  <c r="G2384" i="9"/>
  <c r="T2384" i="9" s="1"/>
  <c r="T2383" i="9"/>
  <c r="L296" i="9"/>
  <c r="Y296" i="9" s="1"/>
  <c r="Y295" i="9"/>
  <c r="J1491" i="9"/>
  <c r="J1395" i="9"/>
  <c r="W1392" i="9"/>
  <c r="D296" i="9"/>
  <c r="Q296" i="9" s="1"/>
  <c r="Q295" i="9"/>
  <c r="AB3868" i="9"/>
  <c r="O3869" i="9"/>
  <c r="AB3869" i="9" s="1"/>
  <c r="G5453" i="9"/>
  <c r="T5453" i="9" s="1"/>
  <c r="T5452" i="9"/>
  <c r="I4265" i="9"/>
  <c r="V4265" i="9" s="1"/>
  <c r="V4264" i="9"/>
  <c r="V206" i="9"/>
  <c r="I207" i="9"/>
  <c r="D1264" i="9"/>
  <c r="Q1264" i="9" s="1"/>
  <c r="Q1263" i="9"/>
  <c r="L108" i="9"/>
  <c r="Y107" i="9"/>
  <c r="M404" i="9"/>
  <c r="Z403" i="9"/>
  <c r="D604" i="9"/>
  <c r="Q604" i="9" s="1"/>
  <c r="Q603" i="9"/>
  <c r="L3968" i="9"/>
  <c r="Y3968" i="9" s="1"/>
  <c r="Y3967" i="9"/>
  <c r="D1154" i="9"/>
  <c r="Q1154" i="9" s="1"/>
  <c r="Q1153" i="9"/>
  <c r="M602" i="9"/>
  <c r="Z601" i="9"/>
  <c r="N899" i="9"/>
  <c r="AA898" i="9"/>
  <c r="O1491" i="9"/>
  <c r="O1395" i="9"/>
  <c r="AB1392" i="9"/>
  <c r="E4859" i="9"/>
  <c r="R4859" i="9" s="1"/>
  <c r="R4858" i="9"/>
  <c r="M107" i="9"/>
  <c r="Z106" i="9"/>
  <c r="N305" i="9"/>
  <c r="AA304" i="9"/>
  <c r="F989" i="9"/>
  <c r="S989" i="9" s="1"/>
  <c r="S988" i="9"/>
  <c r="U1153" i="9"/>
  <c r="H1154" i="9"/>
  <c r="U1154" i="9" s="1"/>
  <c r="J1088" i="9"/>
  <c r="W1088" i="9" s="1"/>
  <c r="W1087" i="9"/>
  <c r="J989" i="9"/>
  <c r="W989" i="9" s="1"/>
  <c r="W988" i="9"/>
  <c r="L1436" i="9"/>
  <c r="L1340" i="9"/>
  <c r="Y1337" i="9"/>
  <c r="W1164" i="9"/>
  <c r="J1165" i="9"/>
  <c r="W1165" i="9" s="1"/>
  <c r="I1351" i="9"/>
  <c r="V1348" i="9"/>
  <c r="I1447" i="9"/>
  <c r="F2384" i="9"/>
  <c r="S2384" i="9" s="1"/>
  <c r="S2383" i="9"/>
  <c r="Y393" i="9"/>
  <c r="L394" i="9"/>
  <c r="X1230" i="9"/>
  <c r="K1231" i="9"/>
  <c r="X1231" i="9" s="1"/>
  <c r="T998" i="9"/>
  <c r="G999" i="9"/>
  <c r="Y2185" i="9"/>
  <c r="L2186" i="9"/>
  <c r="Y2186" i="9" s="1"/>
  <c r="M2087" i="9"/>
  <c r="Z2087" i="9" s="1"/>
  <c r="Z2086" i="9"/>
  <c r="M1425" i="9"/>
  <c r="M1329" i="9"/>
  <c r="Z1326" i="9"/>
  <c r="K2879" i="9"/>
  <c r="X2879" i="9" s="1"/>
  <c r="X2878" i="9"/>
  <c r="H1326" i="9"/>
  <c r="H1230" i="9"/>
  <c r="U1227" i="9"/>
  <c r="J701" i="9"/>
  <c r="W700" i="9"/>
  <c r="AB1097" i="9"/>
  <c r="O1098" i="9"/>
  <c r="Y900" i="9"/>
  <c r="L901" i="9"/>
  <c r="Y901" i="9" s="1"/>
  <c r="H2780" i="9"/>
  <c r="U2780" i="9" s="1"/>
  <c r="U2779" i="9"/>
  <c r="R2086" i="9"/>
  <c r="E2087" i="9"/>
  <c r="R2087" i="9" s="1"/>
  <c r="X404" i="9"/>
  <c r="K405" i="9"/>
  <c r="F1275" i="9"/>
  <c r="S1275" i="9" s="1"/>
  <c r="S1274" i="9"/>
  <c r="J602" i="9"/>
  <c r="W601" i="9"/>
  <c r="Q393" i="9"/>
  <c r="D394" i="9"/>
  <c r="I2978" i="9"/>
  <c r="V2978" i="9" s="1"/>
  <c r="V2977" i="9"/>
  <c r="R1196" i="9"/>
  <c r="E1197" i="9"/>
  <c r="J4166" i="9"/>
  <c r="W4166" i="9" s="1"/>
  <c r="W4165" i="9"/>
  <c r="D503" i="9"/>
  <c r="Q502" i="9"/>
  <c r="V888" i="9"/>
  <c r="I889" i="9"/>
  <c r="F1297" i="9"/>
  <c r="S1297" i="9" s="1"/>
  <c r="S1296" i="9"/>
  <c r="Y492" i="9"/>
  <c r="L493" i="9"/>
  <c r="H1370" i="9"/>
  <c r="H1274" i="9"/>
  <c r="U1271" i="9"/>
  <c r="Y1219" i="9"/>
  <c r="L1220" i="9"/>
  <c r="Y1220" i="9" s="1"/>
  <c r="I1297" i="9"/>
  <c r="V1297" i="9" s="1"/>
  <c r="V1296" i="9"/>
  <c r="O989" i="9"/>
  <c r="AB989" i="9" s="1"/>
  <c r="AB988" i="9"/>
  <c r="H186" i="9"/>
  <c r="U186" i="9" s="1"/>
  <c r="U185" i="9"/>
  <c r="X592" i="9"/>
  <c r="K593" i="9"/>
  <c r="X593" i="9" s="1"/>
  <c r="AA97" i="9"/>
  <c r="N98" i="9"/>
  <c r="AA98" i="9" s="1"/>
  <c r="F602" i="9"/>
  <c r="S601" i="9"/>
  <c r="D1286" i="9"/>
  <c r="Q1286" i="9" s="1"/>
  <c r="Q1285" i="9"/>
  <c r="S1186" i="9"/>
  <c r="F1187" i="9"/>
  <c r="S1187" i="9" s="1"/>
  <c r="T305" i="9"/>
  <c r="G306" i="9"/>
  <c r="M879" i="9"/>
  <c r="Z879" i="9" s="1"/>
  <c r="Z878" i="9"/>
  <c r="D186" i="9"/>
  <c r="Q186" i="9" s="1"/>
  <c r="Q185" i="9"/>
  <c r="U492" i="9"/>
  <c r="H493" i="9"/>
  <c r="I4859" i="9"/>
  <c r="V4859" i="9" s="1"/>
  <c r="V4858" i="9"/>
  <c r="I4364" i="9"/>
  <c r="V4364" i="9" s="1"/>
  <c r="V4363" i="9"/>
  <c r="E4265" i="9"/>
  <c r="R4265" i="9" s="1"/>
  <c r="R4264" i="9"/>
  <c r="Q900" i="9"/>
  <c r="D901" i="9"/>
  <c r="Q901" i="9" s="1"/>
  <c r="AA789" i="9"/>
  <c r="N790" i="9"/>
  <c r="J780" i="9"/>
  <c r="W780" i="9" s="1"/>
  <c r="W779" i="9"/>
  <c r="Y305" i="9"/>
  <c r="L306" i="9"/>
  <c r="E1296" i="9"/>
  <c r="W107" i="9"/>
  <c r="J108" i="9"/>
  <c r="Z998" i="9"/>
  <c r="M999" i="9"/>
  <c r="H604" i="9"/>
  <c r="U604" i="9" s="1"/>
  <c r="U603" i="9"/>
  <c r="F1337" i="9"/>
  <c r="S1238" i="9"/>
  <c r="F1241" i="9"/>
  <c r="Z1263" i="9"/>
  <c r="M1264" i="9"/>
  <c r="Z1264" i="9" s="1"/>
  <c r="D384" i="9"/>
  <c r="Q384" i="9" s="1"/>
  <c r="Q383" i="9"/>
  <c r="E4364" i="9"/>
  <c r="R4364" i="9" s="1"/>
  <c r="R4363" i="9"/>
  <c r="O1513" i="9"/>
  <c r="O1417" i="9"/>
  <c r="AB1414" i="9"/>
  <c r="H108" i="9"/>
  <c r="U107" i="9"/>
  <c r="E1436" i="9"/>
  <c r="E1340" i="9"/>
  <c r="R1337" i="9"/>
  <c r="J1425" i="9"/>
  <c r="J1329" i="9"/>
  <c r="W1326" i="9"/>
  <c r="N1231" i="9"/>
  <c r="AA1231" i="9" s="1"/>
  <c r="AA1230" i="9"/>
  <c r="N1165" i="9"/>
  <c r="AA1165" i="9" s="1"/>
  <c r="AA1164" i="9"/>
  <c r="L692" i="9"/>
  <c r="Y692" i="9" s="1"/>
  <c r="Y691" i="9"/>
  <c r="G890" i="9"/>
  <c r="T890" i="9" s="1"/>
  <c r="T889" i="9"/>
  <c r="O2285" i="9"/>
  <c r="AB2285" i="9" s="1"/>
  <c r="AB2284" i="9"/>
  <c r="J4859" i="9"/>
  <c r="W4859" i="9" s="1"/>
  <c r="W4858" i="9"/>
  <c r="W294" i="9"/>
  <c r="J295" i="9"/>
  <c r="E780" i="9"/>
  <c r="R780" i="9" s="1"/>
  <c r="R779" i="9"/>
  <c r="D5453" i="9"/>
  <c r="Q5453" i="9" s="1"/>
  <c r="Q5452" i="9"/>
  <c r="E197" i="9"/>
  <c r="R197" i="9" s="1"/>
  <c r="R196" i="9"/>
  <c r="E384" i="9"/>
  <c r="R384" i="9" s="1"/>
  <c r="R383" i="9"/>
  <c r="H1220" i="9"/>
  <c r="U1220" i="9" s="1"/>
  <c r="U1219" i="9"/>
  <c r="E1370" i="9"/>
  <c r="E1274" i="9"/>
  <c r="R1271" i="9"/>
  <c r="J879" i="9"/>
  <c r="W879" i="9" s="1"/>
  <c r="W878" i="9"/>
  <c r="M1187" i="9"/>
  <c r="Z1187" i="9" s="1"/>
  <c r="Z1186" i="9"/>
  <c r="H3275" i="9"/>
  <c r="U3275" i="9" s="1"/>
  <c r="U3274" i="9"/>
  <c r="AB304" i="9"/>
  <c r="O305" i="9"/>
  <c r="H5453" i="9"/>
  <c r="U5453" i="9" s="1"/>
  <c r="U5452" i="9"/>
  <c r="V503" i="9"/>
  <c r="I504" i="9"/>
  <c r="E1480" i="9"/>
  <c r="E1384" i="9"/>
  <c r="R1381" i="9"/>
  <c r="G1326" i="9"/>
  <c r="G1230" i="9"/>
  <c r="T1227" i="9"/>
  <c r="G1362" i="9"/>
  <c r="T1359" i="9"/>
  <c r="G1458" i="9"/>
  <c r="M703" i="9"/>
  <c r="Z703" i="9" s="1"/>
  <c r="Z702" i="9"/>
  <c r="G4067" i="9"/>
  <c r="T4067" i="9" s="1"/>
  <c r="T4066" i="9"/>
  <c r="S503" i="9"/>
  <c r="F504" i="9"/>
  <c r="I2582" i="9"/>
  <c r="V2582" i="9" s="1"/>
  <c r="V2581" i="9"/>
  <c r="M4562" i="9"/>
  <c r="Z4562" i="9" s="1"/>
  <c r="Z4561" i="9"/>
  <c r="K1370" i="9"/>
  <c r="K1274" i="9"/>
  <c r="X1271" i="9"/>
  <c r="O1384" i="9"/>
  <c r="AB1381" i="9"/>
  <c r="O1480" i="9"/>
  <c r="H802" i="9"/>
  <c r="U802" i="9" s="1"/>
  <c r="U801" i="9"/>
  <c r="M3671" i="9"/>
  <c r="Z3671" i="9" s="1"/>
  <c r="Z3670" i="9"/>
  <c r="F1253" i="9"/>
  <c r="S1253" i="9" s="1"/>
  <c r="S1252" i="9"/>
  <c r="T1186" i="9"/>
  <c r="G1187" i="9"/>
  <c r="T1187" i="9" s="1"/>
  <c r="Y998" i="9"/>
  <c r="L999" i="9"/>
  <c r="O1264" i="9"/>
  <c r="AB1264" i="9" s="1"/>
  <c r="AB1263" i="9"/>
  <c r="M989" i="9"/>
  <c r="Z989" i="9" s="1"/>
  <c r="Z988" i="9"/>
  <c r="F899" i="9"/>
  <c r="S898" i="9"/>
  <c r="K5057" i="9"/>
  <c r="X5057" i="9" s="1"/>
  <c r="X5056" i="9"/>
  <c r="F1231" i="9"/>
  <c r="S1231" i="9" s="1"/>
  <c r="S1230" i="9"/>
  <c r="H1187" i="9"/>
  <c r="U1187" i="9" s="1"/>
  <c r="U1186" i="9"/>
  <c r="F5651" i="9"/>
  <c r="S5651" i="9" s="1"/>
  <c r="S5650" i="9"/>
  <c r="E1088" i="9"/>
  <c r="R1088" i="9" s="1"/>
  <c r="R1087" i="9"/>
  <c r="AA1196" i="9"/>
  <c r="N1197" i="9"/>
  <c r="O791" i="9"/>
  <c r="AB791" i="9" s="1"/>
  <c r="AB790" i="9"/>
  <c r="N2384" i="9"/>
  <c r="AA2384" i="9" s="1"/>
  <c r="AA2383" i="9"/>
  <c r="AB1196" i="9"/>
  <c r="O1197" i="9"/>
  <c r="I1319" i="9"/>
  <c r="V1319" i="9" s="1"/>
  <c r="V1318" i="9"/>
  <c r="G701" i="9"/>
  <c r="T700" i="9"/>
  <c r="N2978" i="9"/>
  <c r="AA2978" i="9" s="1"/>
  <c r="AA2977" i="9"/>
  <c r="U195" i="9"/>
  <c r="H196" i="9"/>
  <c r="G1392" i="9"/>
  <c r="G1296" i="9"/>
  <c r="T1293" i="9"/>
  <c r="T1097" i="9"/>
  <c r="G1098" i="9"/>
  <c r="AA107" i="9"/>
  <c r="N108" i="9"/>
  <c r="M1088" i="9"/>
  <c r="Z1088" i="9" s="1"/>
  <c r="Z1087" i="9"/>
  <c r="G5651" i="9"/>
  <c r="T5651" i="9" s="1"/>
  <c r="T5650" i="9"/>
  <c r="F701" i="9"/>
  <c r="S700" i="9"/>
  <c r="Z888" i="9"/>
  <c r="M889" i="9"/>
  <c r="I1187" i="9"/>
  <c r="V1187" i="9" s="1"/>
  <c r="V1186" i="9"/>
  <c r="Q195" i="9"/>
  <c r="D196" i="9"/>
  <c r="Y195" i="9"/>
  <c r="L196" i="9"/>
  <c r="O5453" i="9"/>
  <c r="AB5453" i="9" s="1"/>
  <c r="AB5452" i="9"/>
  <c r="W1142" i="9"/>
  <c r="J1143" i="9"/>
  <c r="W1143" i="9" s="1"/>
  <c r="I3176" i="9"/>
  <c r="V3176" i="9" s="1"/>
  <c r="V3175" i="9"/>
  <c r="S206" i="9"/>
  <c r="F207" i="9"/>
  <c r="J2978" i="9"/>
  <c r="W2978" i="9" s="1"/>
  <c r="W2977" i="9"/>
  <c r="M780" i="9"/>
  <c r="Z780" i="9" s="1"/>
  <c r="Z779" i="9"/>
  <c r="H4760" i="9"/>
  <c r="U4760" i="9" s="1"/>
  <c r="U4759" i="9"/>
  <c r="G1242" i="9"/>
  <c r="T1242" i="9" s="1"/>
  <c r="T1241" i="9"/>
  <c r="Q988" i="9"/>
  <c r="D989" i="9"/>
  <c r="Q989" i="9" s="1"/>
  <c r="T1087" i="9"/>
  <c r="G1088" i="9"/>
  <c r="T1088" i="9" s="1"/>
  <c r="L1458" i="9"/>
  <c r="L1362" i="9"/>
  <c r="Y1359" i="9"/>
  <c r="D3473" i="9"/>
  <c r="Q3473" i="9" s="1"/>
  <c r="Q3472" i="9"/>
  <c r="D1242" i="9"/>
  <c r="Q1242" i="9" s="1"/>
  <c r="Q1241" i="9"/>
  <c r="Z305" i="9"/>
  <c r="M306" i="9"/>
  <c r="D2681" i="9"/>
  <c r="Q2681" i="9" s="1"/>
  <c r="Q2680" i="9"/>
  <c r="S294" i="9"/>
  <c r="F295" i="9"/>
  <c r="J1447" i="9"/>
  <c r="J1351" i="9"/>
  <c r="W1348" i="9"/>
  <c r="R591" i="9"/>
  <c r="E592" i="9"/>
  <c r="E3374" i="9"/>
  <c r="R3374" i="9" s="1"/>
  <c r="R3373" i="9"/>
  <c r="H404" i="9"/>
  <c r="U403" i="9"/>
  <c r="I1425" i="9"/>
  <c r="I1329" i="9"/>
  <c r="V1326" i="9"/>
  <c r="V404" i="9"/>
  <c r="I405" i="9"/>
  <c r="AB592" i="9"/>
  <c r="O593" i="9"/>
  <c r="AB593" i="9" s="1"/>
  <c r="J1319" i="9"/>
  <c r="W1319" i="9" s="1"/>
  <c r="W1318" i="9"/>
  <c r="L1480" i="9"/>
  <c r="L1384" i="9"/>
  <c r="Y1381" i="9"/>
  <c r="L802" i="9"/>
  <c r="Y802" i="9" s="1"/>
  <c r="Y801" i="9"/>
  <c r="F3572" i="9"/>
  <c r="S3572" i="9" s="1"/>
  <c r="S3571" i="9"/>
  <c r="R393" i="9"/>
  <c r="E394" i="9"/>
  <c r="M1286" i="9"/>
  <c r="Z1286" i="9" s="1"/>
  <c r="Z1285" i="9"/>
  <c r="AA1186" i="9"/>
  <c r="N1187" i="9"/>
  <c r="AA1187" i="9" s="1"/>
  <c r="M5255" i="9"/>
  <c r="Z5255" i="9" s="1"/>
  <c r="Z5254" i="9"/>
  <c r="G1414" i="9"/>
  <c r="G1318" i="9"/>
  <c r="T1315" i="9"/>
  <c r="O890" i="9"/>
  <c r="AB890" i="9" s="1"/>
  <c r="AB889" i="9"/>
  <c r="D4463" i="9"/>
  <c r="Q4463" i="9" s="1"/>
  <c r="Q4462" i="9"/>
  <c r="I1165" i="9"/>
  <c r="V1165" i="9" s="1"/>
  <c r="V1164" i="9"/>
  <c r="I1088" i="9"/>
  <c r="V1088" i="9" s="1"/>
  <c r="V1087" i="9"/>
  <c r="O2384" i="9"/>
  <c r="AB2384" i="9" s="1"/>
  <c r="AB2383" i="9"/>
  <c r="L1348" i="9"/>
  <c r="Y1249" i="9"/>
  <c r="L1252" i="9"/>
  <c r="J2879" i="9"/>
  <c r="W2879" i="9" s="1"/>
  <c r="W2878" i="9"/>
  <c r="O1348" i="9"/>
  <c r="AB1249" i="9"/>
  <c r="O1252" i="9"/>
  <c r="E3275" i="9"/>
  <c r="R3275" i="9" s="1"/>
  <c r="R3274" i="9"/>
  <c r="F98" i="9"/>
  <c r="S98" i="9" s="1"/>
  <c r="S97" i="9"/>
  <c r="J800" i="9"/>
  <c r="W799" i="9"/>
  <c r="X2284" i="9"/>
  <c r="K2285" i="9"/>
  <c r="X2285" i="9" s="1"/>
  <c r="D1370" i="9"/>
  <c r="D1274" i="9"/>
  <c r="Q1271" i="9"/>
  <c r="W206" i="9"/>
  <c r="J207" i="9"/>
  <c r="I602" i="9"/>
  <c r="V601" i="9"/>
  <c r="AB206" i="9"/>
  <c r="O207" i="9"/>
  <c r="H1458" i="9"/>
  <c r="H1362" i="9"/>
  <c r="U1359" i="9"/>
  <c r="I1176" i="9"/>
  <c r="V1176" i="9" s="1"/>
  <c r="V1175" i="9"/>
  <c r="Y988" i="9"/>
  <c r="L989" i="9"/>
  <c r="Y989" i="9" s="1"/>
  <c r="N1513" i="9"/>
  <c r="N1417" i="9"/>
  <c r="AA1414" i="9"/>
  <c r="E1425" i="9"/>
  <c r="E1329" i="9"/>
  <c r="R1326" i="9"/>
  <c r="J1275" i="9"/>
  <c r="W1275" i="9" s="1"/>
  <c r="W1274" i="9"/>
  <c r="M2978" i="9"/>
  <c r="Z2978" i="9" s="1"/>
  <c r="Z2977" i="9"/>
  <c r="D3275" i="9"/>
  <c r="Q3275" i="9" s="1"/>
  <c r="Q3274" i="9"/>
  <c r="R1097" i="9"/>
  <c r="E1098" i="9"/>
  <c r="E582" i="9"/>
  <c r="R582" i="9" s="1"/>
  <c r="R581" i="9"/>
  <c r="U2185" i="9"/>
  <c r="H2186" i="9"/>
  <c r="U2186" i="9" s="1"/>
  <c r="F3374" i="9"/>
  <c r="S3374" i="9" s="1"/>
  <c r="S3373" i="9"/>
  <c r="Z581" i="9"/>
  <c r="M582" i="9"/>
  <c r="Z582" i="9" s="1"/>
  <c r="N1469" i="9"/>
  <c r="N1373" i="9"/>
  <c r="AA1370" i="9"/>
  <c r="Y701" i="9"/>
  <c r="L702" i="9"/>
  <c r="X998" i="9"/>
  <c r="K999" i="9"/>
  <c r="I1395" i="9"/>
  <c r="V1392" i="9"/>
  <c r="I1491" i="9"/>
  <c r="E800" i="9"/>
  <c r="R799" i="9"/>
  <c r="Z1097" i="9"/>
  <c r="M1098" i="9"/>
  <c r="D108" i="9"/>
  <c r="Q107" i="9"/>
  <c r="AA503" i="9"/>
  <c r="N504" i="9"/>
  <c r="R998" i="9"/>
  <c r="E999" i="9"/>
  <c r="E3176" i="9"/>
  <c r="R3176" i="9" s="1"/>
  <c r="R3175" i="9"/>
  <c r="W1987" i="9"/>
  <c r="J1988" i="9"/>
  <c r="W1988" i="9" s="1"/>
  <c r="Z3472" i="9"/>
  <c r="M3473" i="9"/>
  <c r="Z3473" i="9" s="1"/>
  <c r="D4562" i="9"/>
  <c r="Q4562" i="9" s="1"/>
  <c r="Q4561" i="9"/>
  <c r="L384" i="9"/>
  <c r="Y384" i="9" s="1"/>
  <c r="Y383" i="9"/>
  <c r="U998" i="9"/>
  <c r="H999" i="9"/>
  <c r="F1319" i="9"/>
  <c r="S1319" i="9" s="1"/>
  <c r="S1318" i="9"/>
  <c r="S789" i="9"/>
  <c r="F790" i="9"/>
  <c r="E879" i="9"/>
  <c r="R879" i="9" s="1"/>
  <c r="R878" i="9"/>
  <c r="K1264" i="9"/>
  <c r="X1264" i="9" s="1"/>
  <c r="X1263" i="9"/>
  <c r="E1395" i="9"/>
  <c r="R1392" i="9"/>
  <c r="E1491" i="9"/>
  <c r="AA998" i="9"/>
  <c r="N999" i="9"/>
  <c r="K890" i="9"/>
  <c r="X890" i="9" s="1"/>
  <c r="X889" i="9"/>
  <c r="J681" i="9"/>
  <c r="W681" i="9" s="1"/>
  <c r="W680" i="9"/>
  <c r="V196" i="9"/>
  <c r="I197" i="9"/>
  <c r="V197" i="9" s="1"/>
  <c r="L4760" i="9"/>
  <c r="Y4760" i="9" s="1"/>
  <c r="Y4759" i="9"/>
  <c r="E97" i="9"/>
  <c r="R96" i="9"/>
  <c r="V96" i="9"/>
  <c r="I97" i="9"/>
  <c r="V97" i="9" s="1"/>
  <c r="E1253" i="9"/>
  <c r="R1253" i="9" s="1"/>
  <c r="R1252" i="9"/>
  <c r="H1286" i="9"/>
  <c r="U1286" i="9" s="1"/>
  <c r="U1285" i="9"/>
  <c r="N1253" i="9"/>
  <c r="AA1253" i="9" s="1"/>
  <c r="AA1252" i="9"/>
  <c r="I3374" i="9"/>
  <c r="V3374" i="9" s="1"/>
  <c r="V3373" i="9"/>
  <c r="G505" i="9"/>
  <c r="T505" i="9" s="1"/>
  <c r="T504" i="9"/>
  <c r="L4661" i="9"/>
  <c r="Y4661" i="9" s="1"/>
  <c r="Y4660" i="9"/>
  <c r="H4463" i="9"/>
  <c r="U4463" i="9" s="1"/>
  <c r="U4462" i="9"/>
  <c r="D483" i="9"/>
  <c r="Q483" i="9" s="1"/>
  <c r="Q482" i="9"/>
  <c r="L3473" i="9"/>
  <c r="Y3473" i="9" s="1"/>
  <c r="Y3472" i="9"/>
  <c r="AB800" i="9"/>
  <c r="O801" i="9"/>
  <c r="N1425" i="9"/>
  <c r="N1329" i="9"/>
  <c r="AA1326" i="9"/>
  <c r="H2681" i="9"/>
  <c r="U2681" i="9" s="1"/>
  <c r="U2680" i="9"/>
  <c r="L483" i="9"/>
  <c r="Y483" i="9" s="1"/>
  <c r="Y482" i="9"/>
  <c r="K5453" i="9"/>
  <c r="X5453" i="9" s="1"/>
  <c r="X5452" i="9"/>
  <c r="Z86" i="9"/>
  <c r="M87" i="9"/>
  <c r="Z87" i="9" s="1"/>
  <c r="W1196" i="9"/>
  <c r="J1197" i="9"/>
  <c r="M2582" i="9"/>
  <c r="Z2582" i="9" s="1"/>
  <c r="Z2581" i="9"/>
  <c r="G5552" i="9"/>
  <c r="T5552" i="9" s="1"/>
  <c r="T5551" i="9"/>
  <c r="Y603" i="9"/>
  <c r="L604" i="9"/>
  <c r="Y604" i="9" s="1"/>
  <c r="S998" i="9"/>
  <c r="F999" i="9"/>
  <c r="L1392" i="9"/>
  <c r="L1296" i="9"/>
  <c r="Y1293" i="9"/>
  <c r="K197" i="9"/>
  <c r="X197" i="9" s="1"/>
  <c r="X196" i="9"/>
  <c r="J305" i="9"/>
  <c r="W304" i="9"/>
  <c r="H1414" i="9"/>
  <c r="H1318" i="9"/>
  <c r="U1315" i="9"/>
  <c r="W998" i="9"/>
  <c r="J999" i="9"/>
  <c r="M3968" i="9"/>
  <c r="Z3968" i="9" s="1"/>
  <c r="Z3967" i="9"/>
  <c r="E989" i="9"/>
  <c r="R989" i="9" s="1"/>
  <c r="R988" i="9"/>
  <c r="AB899" i="9"/>
  <c r="O900" i="9"/>
  <c r="N701" i="9"/>
  <c r="AA700" i="9"/>
  <c r="K1253" i="9"/>
  <c r="X1253" i="9" s="1"/>
  <c r="X1252" i="9"/>
  <c r="J494" i="9"/>
  <c r="W494" i="9" s="1"/>
  <c r="W493" i="9"/>
  <c r="V1196" i="9"/>
  <c r="I1197" i="9"/>
  <c r="D1132" i="9"/>
  <c r="Q1132" i="9" s="1"/>
  <c r="Q1131" i="9"/>
  <c r="I1143" i="9"/>
  <c r="V1143" i="9" s="1"/>
  <c r="V1142" i="9"/>
  <c r="Z1175" i="9"/>
  <c r="M1176" i="9"/>
  <c r="Z1176" i="9" s="1"/>
  <c r="H483" i="9"/>
  <c r="U483" i="9" s="1"/>
  <c r="U482" i="9"/>
  <c r="O5057" i="9"/>
  <c r="AB5057" i="9" s="1"/>
  <c r="AB5056" i="9"/>
  <c r="G98" i="9"/>
  <c r="T98" i="9" s="1"/>
  <c r="T97" i="9"/>
  <c r="M1392" i="9"/>
  <c r="M1296" i="9"/>
  <c r="Z1293" i="9"/>
  <c r="R3472" i="9"/>
  <c r="E3473" i="9"/>
  <c r="R3473" i="9" s="1"/>
  <c r="M1220" i="9"/>
  <c r="Z1220" i="9" s="1"/>
  <c r="Z1219" i="9"/>
  <c r="R295" i="9"/>
  <c r="E296" i="9"/>
  <c r="R296" i="9" s="1"/>
  <c r="Z789" i="9"/>
  <c r="M790" i="9"/>
  <c r="I3275" i="9"/>
  <c r="V3275" i="9" s="1"/>
  <c r="V3274" i="9"/>
  <c r="J197" i="9"/>
  <c r="W197" i="9" s="1"/>
  <c r="W196" i="9"/>
  <c r="N1296" i="9"/>
  <c r="D1197" i="9"/>
  <c r="AB196" i="9"/>
  <c r="O197" i="9"/>
  <c r="AB197" i="9" s="1"/>
  <c r="K1198" i="9"/>
  <c r="X1198" i="9" s="1"/>
  <c r="X1197" i="9"/>
  <c r="I307" i="9"/>
  <c r="V307" i="9" s="1"/>
  <c r="V306" i="9"/>
  <c r="AB1087" i="9"/>
  <c r="O1088" i="9"/>
  <c r="AB1088" i="9" s="1"/>
  <c r="K285" i="9"/>
  <c r="X285" i="9" s="1"/>
  <c r="X284" i="9"/>
  <c r="F2978" i="9"/>
  <c r="S2978" i="9" s="1"/>
  <c r="S2977" i="9"/>
  <c r="O1362" i="9"/>
  <c r="AB1359" i="9"/>
  <c r="O1458" i="9"/>
  <c r="M2483" i="9"/>
  <c r="Z2483" i="9" s="1"/>
  <c r="Z2482" i="9"/>
  <c r="H1436" i="9"/>
  <c r="H1340" i="9"/>
  <c r="U1337" i="9"/>
  <c r="M1253" i="9"/>
  <c r="Z1253" i="9" s="1"/>
  <c r="Z1252" i="9"/>
  <c r="F1425" i="9"/>
  <c r="F1329" i="9"/>
  <c r="S1326" i="9"/>
  <c r="Z295" i="9"/>
  <c r="M296" i="9"/>
  <c r="Z296" i="9" s="1"/>
  <c r="N3176" i="9"/>
  <c r="AA3176" i="9" s="1"/>
  <c r="AA3175" i="9"/>
  <c r="F2582" i="9"/>
  <c r="S2582" i="9" s="1"/>
  <c r="S2581" i="9"/>
  <c r="I1417" i="9"/>
  <c r="V1414" i="9"/>
  <c r="I1513" i="9"/>
  <c r="O681" i="9"/>
  <c r="AB681" i="9" s="1"/>
  <c r="AB680" i="9"/>
  <c r="K989" i="9"/>
  <c r="X989" i="9" s="1"/>
  <c r="X988" i="9"/>
  <c r="AB602" i="9"/>
  <c r="O603" i="9"/>
  <c r="AA591" i="9"/>
  <c r="N592" i="9"/>
  <c r="AB998" i="9"/>
  <c r="O999" i="9"/>
  <c r="H206" i="9"/>
  <c r="U205" i="9"/>
  <c r="K1242" i="9"/>
  <c r="X1242" i="9" s="1"/>
  <c r="X1241" i="9"/>
  <c r="V789" i="9"/>
  <c r="I790" i="9"/>
  <c r="N681" i="9"/>
  <c r="AA681" i="9" s="1"/>
  <c r="AA680" i="9"/>
  <c r="M899" i="9"/>
  <c r="Z898" i="9"/>
  <c r="D206" i="9"/>
  <c r="Q205" i="9"/>
  <c r="X690" i="9"/>
  <c r="K691" i="9"/>
  <c r="E1359" i="9"/>
  <c r="R1260" i="9"/>
  <c r="E1263" i="9"/>
  <c r="L206" i="9"/>
  <c r="Y205" i="9"/>
  <c r="G1348" i="9"/>
  <c r="T1249" i="9"/>
  <c r="G1252" i="9"/>
  <c r="V1097" i="9"/>
  <c r="I1098" i="9"/>
  <c r="D1414" i="9"/>
  <c r="D1318" i="9"/>
  <c r="Q1315" i="9"/>
  <c r="K1220" i="9"/>
  <c r="X1220" i="9" s="1"/>
  <c r="X1219" i="9"/>
  <c r="R888" i="9"/>
  <c r="E889" i="9"/>
  <c r="J1297" i="9"/>
  <c r="W1297" i="9" s="1"/>
  <c r="W1296" i="9"/>
  <c r="N1143" i="9"/>
  <c r="AA1143" i="9" s="1"/>
  <c r="AA1142" i="9"/>
  <c r="I3671" i="9"/>
  <c r="V3671" i="9" s="1"/>
  <c r="V3670" i="9"/>
  <c r="K21" i="3"/>
  <c r="K63" i="3" s="1"/>
  <c r="H21" i="3"/>
  <c r="H63" i="3" s="1"/>
  <c r="L21" i="3"/>
  <c r="L63" i="3" s="1"/>
  <c r="J21" i="3"/>
  <c r="J63" i="3" s="1"/>
  <c r="G21" i="3"/>
  <c r="G63" i="3" s="1"/>
  <c r="Q206" i="9" l="1"/>
  <c r="D207" i="9"/>
  <c r="H1341" i="9"/>
  <c r="U1341" i="9" s="1"/>
  <c r="U1340" i="9"/>
  <c r="W305" i="9"/>
  <c r="J306" i="9"/>
  <c r="I1396" i="9"/>
  <c r="V1396" i="9" s="1"/>
  <c r="V1395" i="9"/>
  <c r="E1099" i="9"/>
  <c r="R1099" i="9" s="1"/>
  <c r="R1098" i="9"/>
  <c r="O1447" i="9"/>
  <c r="O1351" i="9"/>
  <c r="AB1348" i="9"/>
  <c r="Y206" i="9"/>
  <c r="L207" i="9"/>
  <c r="I791" i="9"/>
  <c r="V791" i="9" s="1"/>
  <c r="V790" i="9"/>
  <c r="H1535" i="9"/>
  <c r="H1439" i="9"/>
  <c r="U1436" i="9"/>
  <c r="M791" i="9"/>
  <c r="Z791" i="9" s="1"/>
  <c r="Z790" i="9"/>
  <c r="Z899" i="9"/>
  <c r="M900" i="9"/>
  <c r="U206" i="9"/>
  <c r="H207" i="9"/>
  <c r="O1363" i="9"/>
  <c r="AB1363" i="9" s="1"/>
  <c r="AB1362" i="9"/>
  <c r="V1098" i="9"/>
  <c r="I1099" i="9"/>
  <c r="V1099" i="9" s="1"/>
  <c r="G1447" i="9"/>
  <c r="G1351" i="9"/>
  <c r="T1348" i="9"/>
  <c r="O1000" i="9"/>
  <c r="AB1000" i="9" s="1"/>
  <c r="AB999" i="9"/>
  <c r="AB603" i="9"/>
  <c r="O604" i="9"/>
  <c r="AB604" i="9" s="1"/>
  <c r="I1418" i="9"/>
  <c r="V1418" i="9" s="1"/>
  <c r="V1417" i="9"/>
  <c r="F1330" i="9"/>
  <c r="S1330" i="9" s="1"/>
  <c r="S1329" i="9"/>
  <c r="Q1197" i="9"/>
  <c r="D1198" i="9"/>
  <c r="Q1198" i="9" s="1"/>
  <c r="M1395" i="9"/>
  <c r="Z1392" i="9"/>
  <c r="M1491" i="9"/>
  <c r="AA701" i="9"/>
  <c r="N702" i="9"/>
  <c r="O802" i="9"/>
  <c r="AB802" i="9" s="1"/>
  <c r="AB801" i="9"/>
  <c r="N1000" i="9"/>
  <c r="AA1000" i="9" s="1"/>
  <c r="AA999" i="9"/>
  <c r="E1396" i="9"/>
  <c r="R1396" i="9" s="1"/>
  <c r="R1395" i="9"/>
  <c r="L703" i="9"/>
  <c r="Y703" i="9" s="1"/>
  <c r="Y702" i="9"/>
  <c r="N1568" i="9"/>
  <c r="N1472" i="9"/>
  <c r="AA1469" i="9"/>
  <c r="H1363" i="9"/>
  <c r="U1363" i="9" s="1"/>
  <c r="U1362" i="9"/>
  <c r="Y1252" i="9"/>
  <c r="L1253" i="9"/>
  <c r="Y1253" i="9" s="1"/>
  <c r="E593" i="9"/>
  <c r="R593" i="9" s="1"/>
  <c r="R592" i="9"/>
  <c r="J1546" i="9"/>
  <c r="J1450" i="9"/>
  <c r="W1447" i="9"/>
  <c r="L1363" i="9"/>
  <c r="Y1363" i="9" s="1"/>
  <c r="Y1362" i="9"/>
  <c r="D197" i="9"/>
  <c r="Q197" i="9" s="1"/>
  <c r="Q196" i="9"/>
  <c r="M890" i="9"/>
  <c r="Z890" i="9" s="1"/>
  <c r="Z889" i="9"/>
  <c r="N109" i="9"/>
  <c r="AA109" i="9" s="1"/>
  <c r="AA108" i="9"/>
  <c r="T701" i="9"/>
  <c r="G702" i="9"/>
  <c r="E1385" i="9"/>
  <c r="R1385" i="9" s="1"/>
  <c r="R1384" i="9"/>
  <c r="E1373" i="9"/>
  <c r="R1370" i="9"/>
  <c r="E1469" i="9"/>
  <c r="H109" i="9"/>
  <c r="U109" i="9" s="1"/>
  <c r="U108" i="9"/>
  <c r="F1340" i="9"/>
  <c r="S1337" i="9"/>
  <c r="F1436" i="9"/>
  <c r="L307" i="9"/>
  <c r="Y307" i="9" s="1"/>
  <c r="Y306" i="9"/>
  <c r="N791" i="9"/>
  <c r="AA791" i="9" s="1"/>
  <c r="AA790" i="9"/>
  <c r="G307" i="9"/>
  <c r="T307" i="9" s="1"/>
  <c r="T306" i="9"/>
  <c r="W602" i="9"/>
  <c r="J603" i="9"/>
  <c r="H1231" i="9"/>
  <c r="U1231" i="9" s="1"/>
  <c r="U1230" i="9"/>
  <c r="AA305" i="9"/>
  <c r="N306" i="9"/>
  <c r="I208" i="9"/>
  <c r="V208" i="9" s="1"/>
  <c r="V207" i="9"/>
  <c r="J1590" i="9"/>
  <c r="J1494" i="9"/>
  <c r="W1491" i="9"/>
  <c r="K1319" i="9"/>
  <c r="X1319" i="9" s="1"/>
  <c r="X1318" i="9"/>
  <c r="K1535" i="9"/>
  <c r="K1439" i="9"/>
  <c r="X1436" i="9"/>
  <c r="K1297" i="9"/>
  <c r="X1297" i="9" s="1"/>
  <c r="X1296" i="9"/>
  <c r="D1491" i="9"/>
  <c r="D1395" i="9"/>
  <c r="Q1392" i="9"/>
  <c r="H307" i="9"/>
  <c r="U307" i="9" s="1"/>
  <c r="U306" i="9"/>
  <c r="N1590" i="9"/>
  <c r="N1494" i="9"/>
  <c r="AA1491" i="9"/>
  <c r="Z800" i="9"/>
  <c r="M801" i="9"/>
  <c r="L1329" i="9"/>
  <c r="Y1326" i="9"/>
  <c r="L1425" i="9"/>
  <c r="M1275" i="9"/>
  <c r="Z1275" i="9" s="1"/>
  <c r="Z1274" i="9"/>
  <c r="V1241" i="9"/>
  <c r="I1242" i="9"/>
  <c r="V1242" i="9" s="1"/>
  <c r="N1546" i="9"/>
  <c r="N1450" i="9"/>
  <c r="AA1447" i="9"/>
  <c r="D1000" i="9"/>
  <c r="Q1000" i="9" s="1"/>
  <c r="Q999" i="9"/>
  <c r="F1612" i="9"/>
  <c r="F1516" i="9"/>
  <c r="S1513" i="9"/>
  <c r="D1099" i="9"/>
  <c r="Q1099" i="9" s="1"/>
  <c r="Q1098" i="9"/>
  <c r="J593" i="9"/>
  <c r="W593" i="9" s="1"/>
  <c r="W592" i="9"/>
  <c r="J1374" i="9"/>
  <c r="W1374" i="9" s="1"/>
  <c r="W1373" i="9"/>
  <c r="J791" i="9"/>
  <c r="W791" i="9" s="1"/>
  <c r="W790" i="9"/>
  <c r="I1458" i="9"/>
  <c r="I1362" i="9"/>
  <c r="V1359" i="9"/>
  <c r="S1098" i="9"/>
  <c r="F1099" i="9"/>
  <c r="S1099" i="9" s="1"/>
  <c r="J1418" i="9"/>
  <c r="W1418" i="9" s="1"/>
  <c r="W1417" i="9"/>
  <c r="R602" i="9"/>
  <c r="E603" i="9"/>
  <c r="M395" i="9"/>
  <c r="Z395" i="9" s="1"/>
  <c r="Z394" i="9"/>
  <c r="G1341" i="9"/>
  <c r="T1341" i="9" s="1"/>
  <c r="T1340" i="9"/>
  <c r="L1275" i="9"/>
  <c r="Y1275" i="9" s="1"/>
  <c r="Y1274" i="9"/>
  <c r="J1340" i="9"/>
  <c r="W1337" i="9"/>
  <c r="J1436" i="9"/>
  <c r="X701" i="9"/>
  <c r="K702" i="9"/>
  <c r="F692" i="9"/>
  <c r="S692" i="9" s="1"/>
  <c r="S691" i="9"/>
  <c r="H1099" i="9"/>
  <c r="U1099" i="9" s="1"/>
  <c r="U1098" i="9"/>
  <c r="M1352" i="9"/>
  <c r="Z1352" i="9" s="1"/>
  <c r="Z1351" i="9"/>
  <c r="G1286" i="9"/>
  <c r="T1286" i="9" s="1"/>
  <c r="T1285" i="9"/>
  <c r="M1417" i="9"/>
  <c r="Z1414" i="9"/>
  <c r="M1513" i="9"/>
  <c r="D1231" i="9"/>
  <c r="Q1231" i="9" s="1"/>
  <c r="Q1230" i="9"/>
  <c r="F1458" i="9"/>
  <c r="F1362" i="9"/>
  <c r="S1359" i="9"/>
  <c r="O296" i="9"/>
  <c r="AB296" i="9" s="1"/>
  <c r="AB295" i="9"/>
  <c r="L1099" i="9"/>
  <c r="Y1099" i="9" s="1"/>
  <c r="Y1098" i="9"/>
  <c r="D307" i="9"/>
  <c r="Q307" i="9" s="1"/>
  <c r="Q306" i="9"/>
  <c r="K1363" i="9"/>
  <c r="X1363" i="9" s="1"/>
  <c r="X1362" i="9"/>
  <c r="G109" i="9"/>
  <c r="T109" i="9" s="1"/>
  <c r="T108" i="9"/>
  <c r="F1286" i="9"/>
  <c r="S1286" i="9" s="1"/>
  <c r="S1285" i="9"/>
  <c r="D1579" i="9"/>
  <c r="D1483" i="9"/>
  <c r="Q1480" i="9"/>
  <c r="L1319" i="9"/>
  <c r="Y1319" i="9" s="1"/>
  <c r="Y1318" i="9"/>
  <c r="O692" i="9"/>
  <c r="AB692" i="9" s="1"/>
  <c r="AB691" i="9"/>
  <c r="F1590" i="9"/>
  <c r="F1494" i="9"/>
  <c r="S1491" i="9"/>
  <c r="I1373" i="9"/>
  <c r="V1370" i="9"/>
  <c r="I1469" i="9"/>
  <c r="J890" i="9"/>
  <c r="W890" i="9" s="1"/>
  <c r="W889" i="9"/>
  <c r="H1447" i="9"/>
  <c r="H1351" i="9"/>
  <c r="U1348" i="9"/>
  <c r="S305" i="9"/>
  <c r="F306" i="9"/>
  <c r="K1099" i="9"/>
  <c r="X1099" i="9" s="1"/>
  <c r="X1098" i="9"/>
  <c r="E1458" i="9"/>
  <c r="E1362" i="9"/>
  <c r="R1359" i="9"/>
  <c r="O1557" i="9"/>
  <c r="O1461" i="9"/>
  <c r="AB1458" i="9"/>
  <c r="N1297" i="9"/>
  <c r="AA1297" i="9" s="1"/>
  <c r="AA1296" i="9"/>
  <c r="F791" i="9"/>
  <c r="S791" i="9" s="1"/>
  <c r="S790" i="9"/>
  <c r="H1557" i="9"/>
  <c r="H1461" i="9"/>
  <c r="U1458" i="9"/>
  <c r="L1385" i="9"/>
  <c r="Y1385" i="9" s="1"/>
  <c r="Y1384" i="9"/>
  <c r="M307" i="9"/>
  <c r="Z307" i="9" s="1"/>
  <c r="Z306" i="9"/>
  <c r="L1557" i="9"/>
  <c r="L1461" i="9"/>
  <c r="Y1458" i="9"/>
  <c r="G1297" i="9"/>
  <c r="T1297" i="9" s="1"/>
  <c r="T1296" i="9"/>
  <c r="N1198" i="9"/>
  <c r="AA1198" i="9" s="1"/>
  <c r="AA1197" i="9"/>
  <c r="O1579" i="9"/>
  <c r="O1483" i="9"/>
  <c r="AB1480" i="9"/>
  <c r="K1275" i="9"/>
  <c r="X1275" i="9" s="1"/>
  <c r="X1274" i="9"/>
  <c r="G1557" i="9"/>
  <c r="G1461" i="9"/>
  <c r="T1458" i="9"/>
  <c r="G1231" i="9"/>
  <c r="T1231" i="9" s="1"/>
  <c r="T1230" i="9"/>
  <c r="E1579" i="9"/>
  <c r="E1483" i="9"/>
  <c r="R1480" i="9"/>
  <c r="E1341" i="9"/>
  <c r="R1341" i="9" s="1"/>
  <c r="R1340" i="9"/>
  <c r="J109" i="9"/>
  <c r="W109" i="9" s="1"/>
  <c r="W108" i="9"/>
  <c r="H1275" i="9"/>
  <c r="U1275" i="9" s="1"/>
  <c r="U1274" i="9"/>
  <c r="R1197" i="9"/>
  <c r="E1198" i="9"/>
  <c r="R1198" i="9" s="1"/>
  <c r="D395" i="9"/>
  <c r="Q395" i="9" s="1"/>
  <c r="Q394" i="9"/>
  <c r="H1329" i="9"/>
  <c r="U1326" i="9"/>
  <c r="H1425" i="9"/>
  <c r="M1330" i="9"/>
  <c r="Z1330" i="9" s="1"/>
  <c r="Z1329" i="9"/>
  <c r="I1352" i="9"/>
  <c r="V1352" i="9" s="1"/>
  <c r="V1351" i="9"/>
  <c r="L1341" i="9"/>
  <c r="Y1341" i="9" s="1"/>
  <c r="Y1340" i="9"/>
  <c r="AA899" i="9"/>
  <c r="N900" i="9"/>
  <c r="Y108" i="9"/>
  <c r="L109" i="9"/>
  <c r="Y109" i="9" s="1"/>
  <c r="T207" i="9"/>
  <c r="G208" i="9"/>
  <c r="T208" i="9" s="1"/>
  <c r="K1513" i="9"/>
  <c r="K1417" i="9"/>
  <c r="X1414" i="9"/>
  <c r="N208" i="9"/>
  <c r="AA208" i="9" s="1"/>
  <c r="AA207" i="9"/>
  <c r="G692" i="9"/>
  <c r="T692" i="9" s="1"/>
  <c r="T691" i="9"/>
  <c r="AA1098" i="9"/>
  <c r="N1099" i="9"/>
  <c r="AA1099" i="9" s="1"/>
  <c r="K1491" i="9"/>
  <c r="K1395" i="9"/>
  <c r="X1392" i="9"/>
  <c r="S108" i="9"/>
  <c r="F109" i="9"/>
  <c r="S109" i="9" s="1"/>
  <c r="M1373" i="9"/>
  <c r="Z1370" i="9"/>
  <c r="M1469" i="9"/>
  <c r="N692" i="9"/>
  <c r="AA692" i="9" s="1"/>
  <c r="AA691" i="9"/>
  <c r="AA1263" i="9"/>
  <c r="N1264" i="9"/>
  <c r="AA1264" i="9" s="1"/>
  <c r="X305" i="9"/>
  <c r="K306" i="9"/>
  <c r="M208" i="9"/>
  <c r="Z208" i="9" s="1"/>
  <c r="Z207" i="9"/>
  <c r="AB701" i="9"/>
  <c r="O702" i="9"/>
  <c r="E1319" i="9"/>
  <c r="R1319" i="9" s="1"/>
  <c r="R1318" i="9"/>
  <c r="J1568" i="9"/>
  <c r="J1472" i="9"/>
  <c r="W1469" i="9"/>
  <c r="O1374" i="9"/>
  <c r="AB1374" i="9" s="1"/>
  <c r="AB1373" i="9"/>
  <c r="K1286" i="9"/>
  <c r="X1286" i="9" s="1"/>
  <c r="X1285" i="9"/>
  <c r="J1612" i="9"/>
  <c r="J1516" i="9"/>
  <c r="W1513" i="9"/>
  <c r="G1374" i="9"/>
  <c r="T1374" i="9" s="1"/>
  <c r="T1373" i="9"/>
  <c r="Q1252" i="9"/>
  <c r="D1253" i="9"/>
  <c r="Q1253" i="9" s="1"/>
  <c r="D1341" i="9"/>
  <c r="Q1341" i="9" s="1"/>
  <c r="Q1340" i="9"/>
  <c r="AA1241" i="9"/>
  <c r="N1242" i="9"/>
  <c r="AA1242" i="9" s="1"/>
  <c r="L1469" i="9"/>
  <c r="L1373" i="9"/>
  <c r="Y1370" i="9"/>
  <c r="AA602" i="9"/>
  <c r="N603" i="9"/>
  <c r="S889" i="9"/>
  <c r="F890" i="9"/>
  <c r="S890" i="9" s="1"/>
  <c r="G1384" i="9"/>
  <c r="T1381" i="9"/>
  <c r="G1480" i="9"/>
  <c r="F1352" i="9"/>
  <c r="S1352" i="9" s="1"/>
  <c r="S1351" i="9"/>
  <c r="D1329" i="9"/>
  <c r="Q1326" i="9"/>
  <c r="D1425" i="9"/>
  <c r="M1363" i="9"/>
  <c r="Z1363" i="9" s="1"/>
  <c r="Z1362" i="9"/>
  <c r="E1546" i="9"/>
  <c r="E1450" i="9"/>
  <c r="R1447" i="9"/>
  <c r="J505" i="9"/>
  <c r="W505" i="9" s="1"/>
  <c r="W504" i="9"/>
  <c r="F1480" i="9"/>
  <c r="F1384" i="9"/>
  <c r="S1381" i="9"/>
  <c r="E505" i="9"/>
  <c r="R505" i="9" s="1"/>
  <c r="R504" i="9"/>
  <c r="J406" i="9"/>
  <c r="W406" i="9" s="1"/>
  <c r="W405" i="9"/>
  <c r="L1513" i="9"/>
  <c r="L1417" i="9"/>
  <c r="Y1414" i="9"/>
  <c r="D494" i="9"/>
  <c r="Q494" i="9" s="1"/>
  <c r="Q493" i="9"/>
  <c r="J692" i="9"/>
  <c r="W692" i="9" s="1"/>
  <c r="W691" i="9"/>
  <c r="J1264" i="9"/>
  <c r="W1264" i="9" s="1"/>
  <c r="W1263" i="9"/>
  <c r="R404" i="9"/>
  <c r="E405" i="9"/>
  <c r="F406" i="9"/>
  <c r="S406" i="9" s="1"/>
  <c r="S405" i="9"/>
  <c r="Z592" i="9"/>
  <c r="M593" i="9"/>
  <c r="Z593" i="9" s="1"/>
  <c r="F1524" i="9"/>
  <c r="F1428" i="9"/>
  <c r="S1425" i="9"/>
  <c r="I1198" i="9"/>
  <c r="V1198" i="9" s="1"/>
  <c r="V1197" i="9"/>
  <c r="AB900" i="9"/>
  <c r="O901" i="9"/>
  <c r="AB901" i="9" s="1"/>
  <c r="L1297" i="9"/>
  <c r="Y1297" i="9" s="1"/>
  <c r="Y1296" i="9"/>
  <c r="V602" i="9"/>
  <c r="I603" i="9"/>
  <c r="V603" i="9" s="1"/>
  <c r="U404" i="9"/>
  <c r="H405" i="9"/>
  <c r="D1319" i="9"/>
  <c r="Q1319" i="9" s="1"/>
  <c r="Q1318" i="9"/>
  <c r="I1612" i="9"/>
  <c r="I1516" i="9"/>
  <c r="V1513" i="9"/>
  <c r="H1319" i="9"/>
  <c r="U1319" i="9" s="1"/>
  <c r="U1318" i="9"/>
  <c r="L1491" i="9"/>
  <c r="L1395" i="9"/>
  <c r="Y1392" i="9"/>
  <c r="N1330" i="9"/>
  <c r="AA1330" i="9" s="1"/>
  <c r="AA1329" i="9"/>
  <c r="E1590" i="9"/>
  <c r="E1494" i="9"/>
  <c r="R1491" i="9"/>
  <c r="D109" i="9"/>
  <c r="Q109" i="9" s="1"/>
  <c r="Q108" i="9"/>
  <c r="R800" i="9"/>
  <c r="E801" i="9"/>
  <c r="X999" i="9"/>
  <c r="K1000" i="9"/>
  <c r="X1000" i="9" s="1"/>
  <c r="E1330" i="9"/>
  <c r="R1330" i="9" s="1"/>
  <c r="R1329" i="9"/>
  <c r="N1612" i="9"/>
  <c r="N1516" i="9"/>
  <c r="AA1513" i="9"/>
  <c r="AB207" i="9"/>
  <c r="O208" i="9"/>
  <c r="AB208" i="9" s="1"/>
  <c r="J208" i="9"/>
  <c r="W208" i="9" s="1"/>
  <c r="W207" i="9"/>
  <c r="D1469" i="9"/>
  <c r="D1373" i="9"/>
  <c r="Q1370" i="9"/>
  <c r="W800" i="9"/>
  <c r="J801" i="9"/>
  <c r="L1447" i="9"/>
  <c r="L1351" i="9"/>
  <c r="Y1348" i="9"/>
  <c r="G1319" i="9"/>
  <c r="T1319" i="9" s="1"/>
  <c r="T1318" i="9"/>
  <c r="E395" i="9"/>
  <c r="R395" i="9" s="1"/>
  <c r="R394" i="9"/>
  <c r="L1579" i="9"/>
  <c r="L1483" i="9"/>
  <c r="Y1480" i="9"/>
  <c r="I1330" i="9"/>
  <c r="V1330" i="9" s="1"/>
  <c r="V1329" i="9"/>
  <c r="F208" i="9"/>
  <c r="S208" i="9" s="1"/>
  <c r="S207" i="9"/>
  <c r="L197" i="9"/>
  <c r="Y197" i="9" s="1"/>
  <c r="Y196" i="9"/>
  <c r="G1099" i="9"/>
  <c r="T1099" i="9" s="1"/>
  <c r="T1098" i="9"/>
  <c r="G1491" i="9"/>
  <c r="G1395" i="9"/>
  <c r="T1392" i="9"/>
  <c r="S899" i="9"/>
  <c r="F900" i="9"/>
  <c r="K1469" i="9"/>
  <c r="K1373" i="9"/>
  <c r="X1370" i="9"/>
  <c r="G1425" i="9"/>
  <c r="G1329" i="9"/>
  <c r="T1326" i="9"/>
  <c r="I505" i="9"/>
  <c r="V505" i="9" s="1"/>
  <c r="V504" i="9"/>
  <c r="AB305" i="9"/>
  <c r="O306" i="9"/>
  <c r="J1330" i="9"/>
  <c r="W1330" i="9" s="1"/>
  <c r="W1329" i="9"/>
  <c r="E1439" i="9"/>
  <c r="R1436" i="9"/>
  <c r="E1535" i="9"/>
  <c r="O1418" i="9"/>
  <c r="AB1418" i="9" s="1"/>
  <c r="AB1417" i="9"/>
  <c r="S1241" i="9"/>
  <c r="F1242" i="9"/>
  <c r="S1242" i="9" s="1"/>
  <c r="H494" i="9"/>
  <c r="U494" i="9" s="1"/>
  <c r="U493" i="9"/>
  <c r="H1469" i="9"/>
  <c r="H1373" i="9"/>
  <c r="U1370" i="9"/>
  <c r="Q503" i="9"/>
  <c r="D504" i="9"/>
  <c r="W701" i="9"/>
  <c r="J702" i="9"/>
  <c r="M1524" i="9"/>
  <c r="M1428" i="9"/>
  <c r="Z1425" i="9"/>
  <c r="L1535" i="9"/>
  <c r="L1439" i="9"/>
  <c r="Y1436" i="9"/>
  <c r="M108" i="9"/>
  <c r="Z107" i="9"/>
  <c r="O1396" i="9"/>
  <c r="AB1396" i="9" s="1"/>
  <c r="AB1395" i="9"/>
  <c r="E208" i="9"/>
  <c r="R208" i="9" s="1"/>
  <c r="R207" i="9"/>
  <c r="K1341" i="9"/>
  <c r="X1341" i="9" s="1"/>
  <c r="X1340" i="9"/>
  <c r="H1297" i="9"/>
  <c r="U1297" i="9" s="1"/>
  <c r="U1296" i="9"/>
  <c r="I1436" i="9"/>
  <c r="I1340" i="9"/>
  <c r="V1337" i="9"/>
  <c r="J1286" i="9"/>
  <c r="W1286" i="9" s="1"/>
  <c r="W1285" i="9"/>
  <c r="Y1197" i="9"/>
  <c r="L1198" i="9"/>
  <c r="Y1198" i="9" s="1"/>
  <c r="H1385" i="9"/>
  <c r="U1385" i="9" s="1"/>
  <c r="U1384" i="9"/>
  <c r="M1341" i="9"/>
  <c r="Z1341" i="9" s="1"/>
  <c r="Z1340" i="9"/>
  <c r="E791" i="9"/>
  <c r="R791" i="9" s="1"/>
  <c r="R790" i="9"/>
  <c r="N406" i="9"/>
  <c r="AA406" i="9" s="1"/>
  <c r="AA405" i="9"/>
  <c r="E1417" i="9"/>
  <c r="R1414" i="9"/>
  <c r="E1513" i="9"/>
  <c r="O1568" i="9"/>
  <c r="O1472" i="9"/>
  <c r="AB1469" i="9"/>
  <c r="O1231" i="9"/>
  <c r="AB1231" i="9" s="1"/>
  <c r="AB1230" i="9"/>
  <c r="G604" i="9"/>
  <c r="T604" i="9" s="1"/>
  <c r="T603" i="9"/>
  <c r="E307" i="9"/>
  <c r="R307" i="9" s="1"/>
  <c r="R306" i="9"/>
  <c r="J1099" i="9"/>
  <c r="W1099" i="9" s="1"/>
  <c r="W1098" i="9"/>
  <c r="I1000" i="9"/>
  <c r="V1000" i="9" s="1"/>
  <c r="V999" i="9"/>
  <c r="N1286" i="9"/>
  <c r="AA1286" i="9" s="1"/>
  <c r="AA1285" i="9"/>
  <c r="K1384" i="9"/>
  <c r="X1381" i="9"/>
  <c r="K1480" i="9"/>
  <c r="M98" i="9"/>
  <c r="Z98" i="9" s="1"/>
  <c r="Z97" i="9"/>
  <c r="T900" i="9"/>
  <c r="G901" i="9"/>
  <c r="T901" i="9" s="1"/>
  <c r="G1568" i="9"/>
  <c r="G1472" i="9"/>
  <c r="T1469" i="9"/>
  <c r="M505" i="9"/>
  <c r="Z505" i="9" s="1"/>
  <c r="Z504" i="9"/>
  <c r="D1535" i="9"/>
  <c r="D1439" i="9"/>
  <c r="Q1436" i="9"/>
  <c r="G1535" i="9"/>
  <c r="G1439" i="9"/>
  <c r="T1436" i="9"/>
  <c r="R899" i="9"/>
  <c r="E900" i="9"/>
  <c r="J1242" i="9"/>
  <c r="W1242" i="9" s="1"/>
  <c r="W1241" i="9"/>
  <c r="I1286" i="9"/>
  <c r="V1286" i="9" s="1"/>
  <c r="V1285" i="9"/>
  <c r="M1546" i="9"/>
  <c r="M1450" i="9"/>
  <c r="Z1447" i="9"/>
  <c r="X108" i="9"/>
  <c r="K109" i="9"/>
  <c r="X109" i="9" s="1"/>
  <c r="F1546" i="9"/>
  <c r="F1450" i="9"/>
  <c r="S1447" i="9"/>
  <c r="S1263" i="9"/>
  <c r="F1264" i="9"/>
  <c r="S1264" i="9" s="1"/>
  <c r="K1352" i="9"/>
  <c r="X1352" i="9" s="1"/>
  <c r="X1351" i="9"/>
  <c r="G802" i="9"/>
  <c r="T802" i="9" s="1"/>
  <c r="T801" i="9"/>
  <c r="M1557" i="9"/>
  <c r="M1461" i="9"/>
  <c r="Z1458" i="9"/>
  <c r="K296" i="9"/>
  <c r="X296" i="9" s="1"/>
  <c r="X295" i="9"/>
  <c r="K1557" i="9"/>
  <c r="K1461" i="9"/>
  <c r="X1458" i="9"/>
  <c r="AA800" i="9"/>
  <c r="N801" i="9"/>
  <c r="U503" i="9"/>
  <c r="H504" i="9"/>
  <c r="V899" i="9"/>
  <c r="I900" i="9"/>
  <c r="Q404" i="9"/>
  <c r="D405" i="9"/>
  <c r="F1374" i="9"/>
  <c r="S1374" i="9" s="1"/>
  <c r="S1373" i="9"/>
  <c r="AB108" i="9"/>
  <c r="O109" i="9"/>
  <c r="AB109" i="9" s="1"/>
  <c r="K1330" i="9"/>
  <c r="X1330" i="9" s="1"/>
  <c r="X1329" i="9"/>
  <c r="J1458" i="9"/>
  <c r="J1362" i="9"/>
  <c r="W1359" i="9"/>
  <c r="M1385" i="9"/>
  <c r="Z1385" i="9" s="1"/>
  <c r="Z1384" i="9"/>
  <c r="D1363" i="9"/>
  <c r="Q1363" i="9" s="1"/>
  <c r="Q1362" i="9"/>
  <c r="E890" i="9"/>
  <c r="R890" i="9" s="1"/>
  <c r="R889" i="9"/>
  <c r="H1000" i="9"/>
  <c r="U1000" i="9" s="1"/>
  <c r="U999" i="9"/>
  <c r="E1000" i="9"/>
  <c r="R1000" i="9" s="1"/>
  <c r="R999" i="9"/>
  <c r="N1418" i="9"/>
  <c r="AA1418" i="9" s="1"/>
  <c r="AA1417" i="9"/>
  <c r="D1275" i="9"/>
  <c r="Q1275" i="9" s="1"/>
  <c r="Q1274" i="9"/>
  <c r="F296" i="9"/>
  <c r="S296" i="9" s="1"/>
  <c r="S295" i="9"/>
  <c r="T1252" i="9"/>
  <c r="G1253" i="9"/>
  <c r="T1253" i="9" s="1"/>
  <c r="K692" i="9"/>
  <c r="X692" i="9" s="1"/>
  <c r="X691" i="9"/>
  <c r="N593" i="9"/>
  <c r="AA593" i="9" s="1"/>
  <c r="AA592" i="9"/>
  <c r="D1513" i="9"/>
  <c r="D1417" i="9"/>
  <c r="Q1414" i="9"/>
  <c r="R1263" i="9"/>
  <c r="E1264" i="9"/>
  <c r="R1264" i="9" s="1"/>
  <c r="M1297" i="9"/>
  <c r="Z1297" i="9" s="1"/>
  <c r="Z1296" i="9"/>
  <c r="W999" i="9"/>
  <c r="J1000" i="9"/>
  <c r="W1000" i="9" s="1"/>
  <c r="H1513" i="9"/>
  <c r="H1417" i="9"/>
  <c r="U1414" i="9"/>
  <c r="F1000" i="9"/>
  <c r="S1000" i="9" s="1"/>
  <c r="S999" i="9"/>
  <c r="J1198" i="9"/>
  <c r="W1198" i="9" s="1"/>
  <c r="W1197" i="9"/>
  <c r="N1524" i="9"/>
  <c r="N1428" i="9"/>
  <c r="AA1425" i="9"/>
  <c r="E98" i="9"/>
  <c r="R98" i="9" s="1"/>
  <c r="R97" i="9"/>
  <c r="N505" i="9"/>
  <c r="AA505" i="9" s="1"/>
  <c r="AA504" i="9"/>
  <c r="M1099" i="9"/>
  <c r="Z1099" i="9" s="1"/>
  <c r="Z1098" i="9"/>
  <c r="I1590" i="9"/>
  <c r="I1494" i="9"/>
  <c r="V1491" i="9"/>
  <c r="N1374" i="9"/>
  <c r="AA1374" i="9" s="1"/>
  <c r="AA1373" i="9"/>
  <c r="E1524" i="9"/>
  <c r="E1428" i="9"/>
  <c r="R1425" i="9"/>
  <c r="AB1252" i="9"/>
  <c r="O1253" i="9"/>
  <c r="AB1253" i="9" s="1"/>
  <c r="G1513" i="9"/>
  <c r="G1417" i="9"/>
  <c r="T1414" i="9"/>
  <c r="I406" i="9"/>
  <c r="V406" i="9" s="1"/>
  <c r="V405" i="9"/>
  <c r="I1524" i="9"/>
  <c r="I1428" i="9"/>
  <c r="V1425" i="9"/>
  <c r="J1352" i="9"/>
  <c r="W1352" i="9" s="1"/>
  <c r="W1351" i="9"/>
  <c r="S701" i="9"/>
  <c r="F702" i="9"/>
  <c r="H197" i="9"/>
  <c r="U197" i="9" s="1"/>
  <c r="U196" i="9"/>
  <c r="O1198" i="9"/>
  <c r="AB1198" i="9" s="1"/>
  <c r="AB1197" i="9"/>
  <c r="L1000" i="9"/>
  <c r="Y1000" i="9" s="1"/>
  <c r="Y999" i="9"/>
  <c r="O1385" i="9"/>
  <c r="AB1385" i="9" s="1"/>
  <c r="AB1384" i="9"/>
  <c r="F505" i="9"/>
  <c r="S505" i="9" s="1"/>
  <c r="S504" i="9"/>
  <c r="G1363" i="9"/>
  <c r="T1363" i="9" s="1"/>
  <c r="T1362" i="9"/>
  <c r="E1275" i="9"/>
  <c r="R1275" i="9" s="1"/>
  <c r="R1274" i="9"/>
  <c r="J296" i="9"/>
  <c r="W296" i="9" s="1"/>
  <c r="W295" i="9"/>
  <c r="J1524" i="9"/>
  <c r="J1428" i="9"/>
  <c r="W1425" i="9"/>
  <c r="O1612" i="9"/>
  <c r="O1516" i="9"/>
  <c r="AB1513" i="9"/>
  <c r="M1000" i="9"/>
  <c r="Z1000" i="9" s="1"/>
  <c r="Z999" i="9"/>
  <c r="E1297" i="9"/>
  <c r="R1297" i="9" s="1"/>
  <c r="R1296" i="9"/>
  <c r="S602" i="9"/>
  <c r="F603" i="9"/>
  <c r="L494" i="9"/>
  <c r="Y494" i="9" s="1"/>
  <c r="Y493" i="9"/>
  <c r="V889" i="9"/>
  <c r="I890" i="9"/>
  <c r="V890" i="9" s="1"/>
  <c r="K406" i="9"/>
  <c r="X406" i="9" s="1"/>
  <c r="X405" i="9"/>
  <c r="O1099" i="9"/>
  <c r="AB1099" i="9" s="1"/>
  <c r="AB1098" i="9"/>
  <c r="G1000" i="9"/>
  <c r="T1000" i="9" s="1"/>
  <c r="T999" i="9"/>
  <c r="L395" i="9"/>
  <c r="Y395" i="9" s="1"/>
  <c r="Y394" i="9"/>
  <c r="I1546" i="9"/>
  <c r="I1450" i="9"/>
  <c r="V1447" i="9"/>
  <c r="O1590" i="9"/>
  <c r="O1494" i="9"/>
  <c r="AB1491" i="9"/>
  <c r="Z602" i="9"/>
  <c r="M603" i="9"/>
  <c r="Z404" i="9"/>
  <c r="M405" i="9"/>
  <c r="J1396" i="9"/>
  <c r="W1396" i="9" s="1"/>
  <c r="W1395" i="9"/>
  <c r="V800" i="9"/>
  <c r="I801" i="9"/>
  <c r="D1297" i="9"/>
  <c r="Q1297" i="9" s="1"/>
  <c r="Q1296" i="9"/>
  <c r="H1491" i="9"/>
  <c r="H1395" i="9"/>
  <c r="U1392" i="9"/>
  <c r="N1396" i="9"/>
  <c r="AA1396" i="9" s="1"/>
  <c r="AA1395" i="9"/>
  <c r="Z1197" i="9"/>
  <c r="M1198" i="9"/>
  <c r="Z1198" i="9" s="1"/>
  <c r="L1231" i="9"/>
  <c r="Y1231" i="9" s="1"/>
  <c r="Y1230" i="9"/>
  <c r="F1198" i="9"/>
  <c r="S1198" i="9" s="1"/>
  <c r="S1197" i="9"/>
  <c r="J1480" i="9"/>
  <c r="J1384" i="9"/>
  <c r="W1381" i="9"/>
  <c r="N1458" i="9"/>
  <c r="N1362" i="9"/>
  <c r="AA1359" i="9"/>
  <c r="N1352" i="9"/>
  <c r="AA1352" i="9" s="1"/>
  <c r="AA1351" i="9"/>
  <c r="H1579" i="9"/>
  <c r="H1483" i="9"/>
  <c r="U1480" i="9"/>
  <c r="I108" i="9"/>
  <c r="V108" i="9" s="1"/>
  <c r="V107" i="9"/>
  <c r="S800" i="9"/>
  <c r="F801" i="9"/>
  <c r="F1418" i="9"/>
  <c r="S1418" i="9" s="1"/>
  <c r="S1417" i="9"/>
  <c r="H703" i="9"/>
  <c r="U703" i="9" s="1"/>
  <c r="U702" i="9"/>
  <c r="F593" i="9"/>
  <c r="S593" i="9" s="1"/>
  <c r="S592" i="9"/>
  <c r="M1439" i="9"/>
  <c r="Z1436" i="9"/>
  <c r="M1535" i="9"/>
  <c r="O1425" i="9"/>
  <c r="O1329" i="9"/>
  <c r="AB1326" i="9"/>
  <c r="I1264" i="9"/>
  <c r="V1264" i="9" s="1"/>
  <c r="V1263" i="9"/>
  <c r="N1480" i="9"/>
  <c r="N1384" i="9"/>
  <c r="AA1381" i="9"/>
  <c r="W899" i="9"/>
  <c r="J900" i="9"/>
  <c r="X603" i="9"/>
  <c r="K604" i="9"/>
  <c r="X604" i="9" s="1"/>
  <c r="N296" i="9"/>
  <c r="AA296" i="9" s="1"/>
  <c r="AA295" i="9"/>
  <c r="H395" i="9"/>
  <c r="U395" i="9" s="1"/>
  <c r="U394" i="9"/>
  <c r="D1447" i="9"/>
  <c r="D1351" i="9"/>
  <c r="Q1348" i="9"/>
  <c r="K901" i="9"/>
  <c r="X901" i="9" s="1"/>
  <c r="X900" i="9"/>
  <c r="N1340" i="9"/>
  <c r="AA1337" i="9"/>
  <c r="N1436" i="9"/>
  <c r="I1480" i="9"/>
  <c r="I1384" i="9"/>
  <c r="V1381" i="9"/>
  <c r="H1198" i="9"/>
  <c r="U1198" i="9" s="1"/>
  <c r="U1197" i="9"/>
  <c r="M1319" i="9"/>
  <c r="Z1319" i="9" s="1"/>
  <c r="Z1318" i="9"/>
  <c r="K1546" i="9"/>
  <c r="K1450" i="9"/>
  <c r="X1447" i="9"/>
  <c r="E1352" i="9"/>
  <c r="R1352" i="9" s="1"/>
  <c r="R1351" i="9"/>
  <c r="E108" i="9"/>
  <c r="R107" i="9"/>
  <c r="D1385" i="9"/>
  <c r="Q1385" i="9" s="1"/>
  <c r="Q1384" i="9"/>
  <c r="K208" i="9"/>
  <c r="X208" i="9" s="1"/>
  <c r="X207" i="9"/>
  <c r="Y503" i="9"/>
  <c r="L504" i="9"/>
  <c r="F1396" i="9"/>
  <c r="S1396" i="9" s="1"/>
  <c r="S1395" i="9"/>
  <c r="K802" i="9"/>
  <c r="X802" i="9" s="1"/>
  <c r="X801" i="9"/>
  <c r="F1568" i="9"/>
  <c r="F1472" i="9"/>
  <c r="S1469" i="9"/>
  <c r="I1275" i="9"/>
  <c r="V1275" i="9" s="1"/>
  <c r="V1274" i="9"/>
  <c r="K1428" i="9"/>
  <c r="X1425" i="9"/>
  <c r="K1524" i="9"/>
  <c r="Y404" i="9"/>
  <c r="L405" i="9"/>
  <c r="D703" i="9"/>
  <c r="Q703" i="9" s="1"/>
  <c r="Q702" i="9"/>
  <c r="M1579" i="9"/>
  <c r="M1483" i="9"/>
  <c r="Z1480" i="9"/>
  <c r="H1253" i="9"/>
  <c r="U1253" i="9" s="1"/>
  <c r="U1252" i="9"/>
  <c r="AA889" i="9"/>
  <c r="N890" i="9"/>
  <c r="AA890" i="9" s="1"/>
  <c r="D1557" i="9"/>
  <c r="D1461" i="9"/>
  <c r="Q1458" i="9"/>
  <c r="F21" i="3"/>
  <c r="F63" i="3" s="1"/>
  <c r="I21" i="3"/>
  <c r="I63" i="3" s="1"/>
  <c r="M1484" i="9" l="1"/>
  <c r="Z1484" i="9" s="1"/>
  <c r="Z1483" i="9"/>
  <c r="K1429" i="9"/>
  <c r="X1429" i="9" s="1"/>
  <c r="X1428" i="9"/>
  <c r="F1473" i="9"/>
  <c r="S1473" i="9" s="1"/>
  <c r="S1472" i="9"/>
  <c r="I1385" i="9"/>
  <c r="V1385" i="9" s="1"/>
  <c r="V1384" i="9"/>
  <c r="N1341" i="9"/>
  <c r="AA1341" i="9" s="1"/>
  <c r="AA1340" i="9"/>
  <c r="N1483" i="9"/>
  <c r="AA1480" i="9"/>
  <c r="N1579" i="9"/>
  <c r="H1484" i="9"/>
  <c r="U1484" i="9" s="1"/>
  <c r="U1483" i="9"/>
  <c r="J1385" i="9"/>
  <c r="W1385" i="9" s="1"/>
  <c r="W1384" i="9"/>
  <c r="O1495" i="9"/>
  <c r="AB1495" i="9" s="1"/>
  <c r="AB1494" i="9"/>
  <c r="I1645" i="9"/>
  <c r="I1549" i="9"/>
  <c r="V1546" i="9"/>
  <c r="G1612" i="9"/>
  <c r="G1516" i="9"/>
  <c r="T1513" i="9"/>
  <c r="D1462" i="9"/>
  <c r="Q1462" i="9" s="1"/>
  <c r="Q1461" i="9"/>
  <c r="M1582" i="9"/>
  <c r="Z1579" i="9"/>
  <c r="M1678" i="9"/>
  <c r="F1667" i="9"/>
  <c r="F1571" i="9"/>
  <c r="S1568" i="9"/>
  <c r="E109" i="9"/>
  <c r="R109" i="9" s="1"/>
  <c r="R108" i="9"/>
  <c r="K1451" i="9"/>
  <c r="X1451" i="9" s="1"/>
  <c r="X1450" i="9"/>
  <c r="I1579" i="9"/>
  <c r="I1483" i="9"/>
  <c r="V1480" i="9"/>
  <c r="D1450" i="9"/>
  <c r="Q1447" i="9"/>
  <c r="D1546" i="9"/>
  <c r="O1428" i="9"/>
  <c r="AB1425" i="9"/>
  <c r="O1524" i="9"/>
  <c r="H1678" i="9"/>
  <c r="H1582" i="9"/>
  <c r="U1579" i="9"/>
  <c r="N1363" i="9"/>
  <c r="AA1363" i="9" s="1"/>
  <c r="AA1362" i="9"/>
  <c r="J1483" i="9"/>
  <c r="W1480" i="9"/>
  <c r="J1579" i="9"/>
  <c r="M604" i="9"/>
  <c r="Z604" i="9" s="1"/>
  <c r="Z603" i="9"/>
  <c r="O1593" i="9"/>
  <c r="AB1590" i="9"/>
  <c r="O1689" i="9"/>
  <c r="F604" i="9"/>
  <c r="S604" i="9" s="1"/>
  <c r="S603" i="9"/>
  <c r="O1615" i="9"/>
  <c r="AB1612" i="9"/>
  <c r="O1711" i="9"/>
  <c r="F703" i="9"/>
  <c r="S703" i="9" s="1"/>
  <c r="S702" i="9"/>
  <c r="E1623" i="9"/>
  <c r="E1527" i="9"/>
  <c r="R1524" i="9"/>
  <c r="I1495" i="9"/>
  <c r="V1495" i="9" s="1"/>
  <c r="V1494" i="9"/>
  <c r="H1418" i="9"/>
  <c r="U1418" i="9" s="1"/>
  <c r="U1417" i="9"/>
  <c r="I901" i="9"/>
  <c r="V901" i="9" s="1"/>
  <c r="V900" i="9"/>
  <c r="N802" i="9"/>
  <c r="AA802" i="9" s="1"/>
  <c r="AA801" i="9"/>
  <c r="K1656" i="9"/>
  <c r="K1560" i="9"/>
  <c r="X1557" i="9"/>
  <c r="M1462" i="9"/>
  <c r="Z1462" i="9" s="1"/>
  <c r="Z1461" i="9"/>
  <c r="E901" i="9"/>
  <c r="R901" i="9" s="1"/>
  <c r="R900" i="9"/>
  <c r="G1634" i="9"/>
  <c r="G1538" i="9"/>
  <c r="T1535" i="9"/>
  <c r="G1571" i="9"/>
  <c r="T1568" i="9"/>
  <c r="G1667" i="9"/>
  <c r="I1439" i="9"/>
  <c r="V1436" i="9"/>
  <c r="I1535" i="9"/>
  <c r="L1440" i="9"/>
  <c r="Y1440" i="9" s="1"/>
  <c r="Y1439" i="9"/>
  <c r="M1623" i="9"/>
  <c r="M1527" i="9"/>
  <c r="Z1524" i="9"/>
  <c r="E1440" i="9"/>
  <c r="R1440" i="9" s="1"/>
  <c r="R1439" i="9"/>
  <c r="G1330" i="9"/>
  <c r="T1330" i="9" s="1"/>
  <c r="T1329" i="9"/>
  <c r="K1568" i="9"/>
  <c r="K1472" i="9"/>
  <c r="X1469" i="9"/>
  <c r="G1396" i="9"/>
  <c r="T1396" i="9" s="1"/>
  <c r="T1395" i="9"/>
  <c r="L1678" i="9"/>
  <c r="L1582" i="9"/>
  <c r="Y1579" i="9"/>
  <c r="J802" i="9"/>
  <c r="W802" i="9" s="1"/>
  <c r="W801" i="9"/>
  <c r="D1472" i="9"/>
  <c r="Q1469" i="9"/>
  <c r="D1568" i="9"/>
  <c r="E802" i="9"/>
  <c r="R802" i="9" s="1"/>
  <c r="R801" i="9"/>
  <c r="I1711" i="9"/>
  <c r="I1615" i="9"/>
  <c r="V1612" i="9"/>
  <c r="E406" i="9"/>
  <c r="R406" i="9" s="1"/>
  <c r="R405" i="9"/>
  <c r="F1385" i="9"/>
  <c r="S1385" i="9" s="1"/>
  <c r="S1384" i="9"/>
  <c r="G1385" i="9"/>
  <c r="T1385" i="9" s="1"/>
  <c r="T1384" i="9"/>
  <c r="J1473" i="9"/>
  <c r="W1473" i="9" s="1"/>
  <c r="W1472" i="9"/>
  <c r="O703" i="9"/>
  <c r="AB703" i="9" s="1"/>
  <c r="AB702" i="9"/>
  <c r="X306" i="9"/>
  <c r="K307" i="9"/>
  <c r="X307" i="9" s="1"/>
  <c r="M1374" i="9"/>
  <c r="Z1374" i="9" s="1"/>
  <c r="Z1373" i="9"/>
  <c r="K1396" i="9"/>
  <c r="X1396" i="9" s="1"/>
  <c r="X1395" i="9"/>
  <c r="O1678" i="9"/>
  <c r="O1582" i="9"/>
  <c r="AB1579" i="9"/>
  <c r="O1462" i="9"/>
  <c r="AB1462" i="9" s="1"/>
  <c r="AB1461" i="9"/>
  <c r="E1557" i="9"/>
  <c r="E1461" i="9"/>
  <c r="R1458" i="9"/>
  <c r="I1374" i="9"/>
  <c r="V1374" i="9" s="1"/>
  <c r="V1373" i="9"/>
  <c r="F1363" i="9"/>
  <c r="S1363" i="9" s="1"/>
  <c r="S1362" i="9"/>
  <c r="M1612" i="9"/>
  <c r="M1516" i="9"/>
  <c r="Z1513" i="9"/>
  <c r="F1517" i="9"/>
  <c r="S1517" i="9" s="1"/>
  <c r="S1516" i="9"/>
  <c r="K1634" i="9"/>
  <c r="K1538" i="9"/>
  <c r="X1535" i="9"/>
  <c r="J1495" i="9"/>
  <c r="W1495" i="9" s="1"/>
  <c r="W1494" i="9"/>
  <c r="N307" i="9"/>
  <c r="AA307" i="9" s="1"/>
  <c r="AA306" i="9"/>
  <c r="W603" i="9"/>
  <c r="J604" i="9"/>
  <c r="W604" i="9" s="1"/>
  <c r="F1439" i="9"/>
  <c r="S1436" i="9"/>
  <c r="F1535" i="9"/>
  <c r="N703" i="9"/>
  <c r="AA703" i="9" s="1"/>
  <c r="AA702" i="9"/>
  <c r="M1396" i="9"/>
  <c r="Z1396" i="9" s="1"/>
  <c r="Z1395" i="9"/>
  <c r="G1352" i="9"/>
  <c r="T1352" i="9" s="1"/>
  <c r="T1351" i="9"/>
  <c r="M901" i="9"/>
  <c r="Z901" i="9" s="1"/>
  <c r="Z900" i="9"/>
  <c r="O1352" i="9"/>
  <c r="AB1352" i="9" s="1"/>
  <c r="AB1351" i="9"/>
  <c r="D1656" i="9"/>
  <c r="D1560" i="9"/>
  <c r="Q1557" i="9"/>
  <c r="K1623" i="9"/>
  <c r="K1527" i="9"/>
  <c r="X1524" i="9"/>
  <c r="L505" i="9"/>
  <c r="Y505" i="9" s="1"/>
  <c r="Y504" i="9"/>
  <c r="K1549" i="9"/>
  <c r="X1546" i="9"/>
  <c r="K1645" i="9"/>
  <c r="N1439" i="9"/>
  <c r="AA1436" i="9"/>
  <c r="N1535" i="9"/>
  <c r="M1538" i="9"/>
  <c r="Z1535" i="9"/>
  <c r="M1634" i="9"/>
  <c r="N1461" i="9"/>
  <c r="AA1458" i="9"/>
  <c r="N1557" i="9"/>
  <c r="I1429" i="9"/>
  <c r="V1429" i="9" s="1"/>
  <c r="V1428" i="9"/>
  <c r="I1689" i="9"/>
  <c r="I1593" i="9"/>
  <c r="V1590" i="9"/>
  <c r="N1429" i="9"/>
  <c r="AA1429" i="9" s="1"/>
  <c r="AA1428" i="9"/>
  <c r="H1516" i="9"/>
  <c r="U1513" i="9"/>
  <c r="H1612" i="9"/>
  <c r="D1418" i="9"/>
  <c r="Q1418" i="9" s="1"/>
  <c r="Q1417" i="9"/>
  <c r="M1560" i="9"/>
  <c r="Z1557" i="9"/>
  <c r="M1656" i="9"/>
  <c r="F1451" i="9"/>
  <c r="S1451" i="9" s="1"/>
  <c r="S1450" i="9"/>
  <c r="K1579" i="9"/>
  <c r="K1483" i="9"/>
  <c r="X1480" i="9"/>
  <c r="O1473" i="9"/>
  <c r="AB1473" i="9" s="1"/>
  <c r="AB1472" i="9"/>
  <c r="E1418" i="9"/>
  <c r="R1418" i="9" s="1"/>
  <c r="R1417" i="9"/>
  <c r="L1538" i="9"/>
  <c r="Y1535" i="9"/>
  <c r="L1634" i="9"/>
  <c r="J703" i="9"/>
  <c r="W703" i="9" s="1"/>
  <c r="W702" i="9"/>
  <c r="G1428" i="9"/>
  <c r="T1425" i="9"/>
  <c r="G1524" i="9"/>
  <c r="F901" i="9"/>
  <c r="S901" i="9" s="1"/>
  <c r="S900" i="9"/>
  <c r="G1590" i="9"/>
  <c r="G1494" i="9"/>
  <c r="T1491" i="9"/>
  <c r="E1495" i="9"/>
  <c r="R1495" i="9" s="1"/>
  <c r="R1494" i="9"/>
  <c r="L1418" i="9"/>
  <c r="Y1418" i="9" s="1"/>
  <c r="Y1417" i="9"/>
  <c r="F1483" i="9"/>
  <c r="S1480" i="9"/>
  <c r="F1579" i="9"/>
  <c r="E1451" i="9"/>
  <c r="R1451" i="9" s="1"/>
  <c r="R1450" i="9"/>
  <c r="D1524" i="9"/>
  <c r="D1428" i="9"/>
  <c r="Q1425" i="9"/>
  <c r="J1517" i="9"/>
  <c r="W1517" i="9" s="1"/>
  <c r="W1516" i="9"/>
  <c r="J1667" i="9"/>
  <c r="J1571" i="9"/>
  <c r="W1568" i="9"/>
  <c r="K1590" i="9"/>
  <c r="K1494" i="9"/>
  <c r="X1491" i="9"/>
  <c r="K1418" i="9"/>
  <c r="X1418" i="9" s="1"/>
  <c r="X1417" i="9"/>
  <c r="H1330" i="9"/>
  <c r="U1330" i="9" s="1"/>
  <c r="U1329" i="9"/>
  <c r="E1484" i="9"/>
  <c r="R1484" i="9" s="1"/>
  <c r="R1483" i="9"/>
  <c r="H1462" i="9"/>
  <c r="U1462" i="9" s="1"/>
  <c r="U1461" i="9"/>
  <c r="O1656" i="9"/>
  <c r="O1560" i="9"/>
  <c r="AB1557" i="9"/>
  <c r="D1484" i="9"/>
  <c r="Q1484" i="9" s="1"/>
  <c r="Q1483" i="9"/>
  <c r="F1461" i="9"/>
  <c r="S1458" i="9"/>
  <c r="F1557" i="9"/>
  <c r="J1439" i="9"/>
  <c r="W1436" i="9"/>
  <c r="J1535" i="9"/>
  <c r="I1363" i="9"/>
  <c r="V1363" i="9" s="1"/>
  <c r="V1362" i="9"/>
  <c r="F1711" i="9"/>
  <c r="F1615" i="9"/>
  <c r="S1612" i="9"/>
  <c r="N1451" i="9"/>
  <c r="AA1451" i="9" s="1"/>
  <c r="AA1450" i="9"/>
  <c r="L1330" i="9"/>
  <c r="Y1330" i="9" s="1"/>
  <c r="Y1329" i="9"/>
  <c r="N1495" i="9"/>
  <c r="AA1495" i="9" s="1"/>
  <c r="AA1494" i="9"/>
  <c r="J1689" i="9"/>
  <c r="J1593" i="9"/>
  <c r="W1590" i="9"/>
  <c r="E1568" i="9"/>
  <c r="E1472" i="9"/>
  <c r="R1469" i="9"/>
  <c r="J1451" i="9"/>
  <c r="W1451" i="9" s="1"/>
  <c r="W1450" i="9"/>
  <c r="G1546" i="9"/>
  <c r="G1450" i="9"/>
  <c r="T1447" i="9"/>
  <c r="H1440" i="9"/>
  <c r="U1440" i="9" s="1"/>
  <c r="U1439" i="9"/>
  <c r="L208" i="9"/>
  <c r="Y208" i="9" s="1"/>
  <c r="Y207" i="9"/>
  <c r="O1546" i="9"/>
  <c r="O1450" i="9"/>
  <c r="AB1447" i="9"/>
  <c r="N1385" i="9"/>
  <c r="AA1385" i="9" s="1"/>
  <c r="AA1384" i="9"/>
  <c r="F802" i="9"/>
  <c r="S802" i="9" s="1"/>
  <c r="S801" i="9"/>
  <c r="H1396" i="9"/>
  <c r="U1396" i="9" s="1"/>
  <c r="U1395" i="9"/>
  <c r="I802" i="9"/>
  <c r="V802" i="9" s="1"/>
  <c r="V801" i="9"/>
  <c r="M406" i="9"/>
  <c r="Z406" i="9" s="1"/>
  <c r="Z405" i="9"/>
  <c r="I1451" i="9"/>
  <c r="V1451" i="9" s="1"/>
  <c r="V1450" i="9"/>
  <c r="J1429" i="9"/>
  <c r="W1429" i="9" s="1"/>
  <c r="W1428" i="9"/>
  <c r="I1623" i="9"/>
  <c r="I1527" i="9"/>
  <c r="V1524" i="9"/>
  <c r="G1418" i="9"/>
  <c r="T1418" i="9" s="1"/>
  <c r="T1417" i="9"/>
  <c r="N1527" i="9"/>
  <c r="AA1524" i="9"/>
  <c r="N1623" i="9"/>
  <c r="D1516" i="9"/>
  <c r="Q1513" i="9"/>
  <c r="D1612" i="9"/>
  <c r="J1363" i="9"/>
  <c r="W1363" i="9" s="1"/>
  <c r="W1362" i="9"/>
  <c r="D406" i="9"/>
  <c r="Q406" i="9" s="1"/>
  <c r="Q405" i="9"/>
  <c r="H505" i="9"/>
  <c r="U505" i="9" s="1"/>
  <c r="U504" i="9"/>
  <c r="F1645" i="9"/>
  <c r="F1549" i="9"/>
  <c r="S1546" i="9"/>
  <c r="M1451" i="9"/>
  <c r="Z1451" i="9" s="1"/>
  <c r="Z1450" i="9"/>
  <c r="D1440" i="9"/>
  <c r="Q1440" i="9" s="1"/>
  <c r="Q1439" i="9"/>
  <c r="O1571" i="9"/>
  <c r="AB1568" i="9"/>
  <c r="O1667" i="9"/>
  <c r="Z108" i="9"/>
  <c r="M109" i="9"/>
  <c r="Z109" i="9" s="1"/>
  <c r="H1374" i="9"/>
  <c r="U1374" i="9" s="1"/>
  <c r="U1373" i="9"/>
  <c r="E1538" i="9"/>
  <c r="R1535" i="9"/>
  <c r="E1634" i="9"/>
  <c r="L1352" i="9"/>
  <c r="Y1352" i="9" s="1"/>
  <c r="Y1351" i="9"/>
  <c r="N1517" i="9"/>
  <c r="AA1517" i="9" s="1"/>
  <c r="AA1516" i="9"/>
  <c r="E1689" i="9"/>
  <c r="E1593" i="9"/>
  <c r="R1590" i="9"/>
  <c r="L1396" i="9"/>
  <c r="Y1396" i="9" s="1"/>
  <c r="Y1395" i="9"/>
  <c r="F1429" i="9"/>
  <c r="S1429" i="9" s="1"/>
  <c r="S1428" i="9"/>
  <c r="L1516" i="9"/>
  <c r="Y1513" i="9"/>
  <c r="L1612" i="9"/>
  <c r="E1645" i="9"/>
  <c r="E1549" i="9"/>
  <c r="R1546" i="9"/>
  <c r="G1579" i="9"/>
  <c r="G1483" i="9"/>
  <c r="T1480" i="9"/>
  <c r="L1374" i="9"/>
  <c r="Y1374" i="9" s="1"/>
  <c r="Y1373" i="9"/>
  <c r="J1711" i="9"/>
  <c r="J1615" i="9"/>
  <c r="W1612" i="9"/>
  <c r="M1568" i="9"/>
  <c r="M1472" i="9"/>
  <c r="Z1469" i="9"/>
  <c r="K1612" i="9"/>
  <c r="K1516" i="9"/>
  <c r="X1513" i="9"/>
  <c r="E1582" i="9"/>
  <c r="R1579" i="9"/>
  <c r="E1678" i="9"/>
  <c r="G1462" i="9"/>
  <c r="T1462" i="9" s="1"/>
  <c r="T1461" i="9"/>
  <c r="L1462" i="9"/>
  <c r="Y1462" i="9" s="1"/>
  <c r="Y1461" i="9"/>
  <c r="H1656" i="9"/>
  <c r="H1560" i="9"/>
  <c r="U1557" i="9"/>
  <c r="H1352" i="9"/>
  <c r="U1352" i="9" s="1"/>
  <c r="U1351" i="9"/>
  <c r="I1568" i="9"/>
  <c r="I1472" i="9"/>
  <c r="V1469" i="9"/>
  <c r="F1495" i="9"/>
  <c r="S1495" i="9" s="1"/>
  <c r="S1494" i="9"/>
  <c r="D1678" i="9"/>
  <c r="D1582" i="9"/>
  <c r="Q1579" i="9"/>
  <c r="M1418" i="9"/>
  <c r="Z1418" i="9" s="1"/>
  <c r="Z1417" i="9"/>
  <c r="E604" i="9"/>
  <c r="R604" i="9" s="1"/>
  <c r="R603" i="9"/>
  <c r="I1557" i="9"/>
  <c r="I1461" i="9"/>
  <c r="V1458" i="9"/>
  <c r="N1645" i="9"/>
  <c r="N1549" i="9"/>
  <c r="AA1546" i="9"/>
  <c r="M802" i="9"/>
  <c r="Z802" i="9" s="1"/>
  <c r="Z801" i="9"/>
  <c r="N1689" i="9"/>
  <c r="N1593" i="9"/>
  <c r="AA1590" i="9"/>
  <c r="D1396" i="9"/>
  <c r="Q1396" i="9" s="1"/>
  <c r="Q1395" i="9"/>
  <c r="F1341" i="9"/>
  <c r="S1341" i="9" s="1"/>
  <c r="S1340" i="9"/>
  <c r="G703" i="9"/>
  <c r="T703" i="9" s="1"/>
  <c r="T702" i="9"/>
  <c r="J1645" i="9"/>
  <c r="J1549" i="9"/>
  <c r="W1546" i="9"/>
  <c r="N1473" i="9"/>
  <c r="AA1473" i="9" s="1"/>
  <c r="AA1472" i="9"/>
  <c r="M1590" i="9"/>
  <c r="M1494" i="9"/>
  <c r="Z1491" i="9"/>
  <c r="H208" i="9"/>
  <c r="U208" i="9" s="1"/>
  <c r="U207" i="9"/>
  <c r="H1538" i="9"/>
  <c r="U1535" i="9"/>
  <c r="H1634" i="9"/>
  <c r="J307" i="9"/>
  <c r="W307" i="9" s="1"/>
  <c r="W306" i="9"/>
  <c r="D208" i="9"/>
  <c r="Q208" i="9" s="1"/>
  <c r="Q207" i="9"/>
  <c r="L406" i="9"/>
  <c r="Y406" i="9" s="1"/>
  <c r="Y405" i="9"/>
  <c r="D1352" i="9"/>
  <c r="Q1352" i="9" s="1"/>
  <c r="Q1351" i="9"/>
  <c r="J901" i="9"/>
  <c r="W901" i="9" s="1"/>
  <c r="W900" i="9"/>
  <c r="O1330" i="9"/>
  <c r="AB1330" i="9" s="1"/>
  <c r="AB1329" i="9"/>
  <c r="M1440" i="9"/>
  <c r="Z1440" i="9" s="1"/>
  <c r="Z1439" i="9"/>
  <c r="H1494" i="9"/>
  <c r="U1491" i="9"/>
  <c r="H1590" i="9"/>
  <c r="O1517" i="9"/>
  <c r="AB1517" i="9" s="1"/>
  <c r="AB1516" i="9"/>
  <c r="J1527" i="9"/>
  <c r="W1524" i="9"/>
  <c r="J1623" i="9"/>
  <c r="E1429" i="9"/>
  <c r="R1429" i="9" s="1"/>
  <c r="R1428" i="9"/>
  <c r="J1461" i="9"/>
  <c r="W1458" i="9"/>
  <c r="J1557" i="9"/>
  <c r="K1462" i="9"/>
  <c r="X1462" i="9" s="1"/>
  <c r="X1461" i="9"/>
  <c r="M1645" i="9"/>
  <c r="M1549" i="9"/>
  <c r="Z1546" i="9"/>
  <c r="G1440" i="9"/>
  <c r="T1440" i="9" s="1"/>
  <c r="T1439" i="9"/>
  <c r="D1538" i="9"/>
  <c r="Q1535" i="9"/>
  <c r="D1634" i="9"/>
  <c r="G1473" i="9"/>
  <c r="T1473" i="9" s="1"/>
  <c r="T1472" i="9"/>
  <c r="K1385" i="9"/>
  <c r="X1385" i="9" s="1"/>
  <c r="X1384" i="9"/>
  <c r="E1612" i="9"/>
  <c r="E1516" i="9"/>
  <c r="R1513" i="9"/>
  <c r="I1341" i="9"/>
  <c r="V1341" i="9" s="1"/>
  <c r="V1340" i="9"/>
  <c r="M1429" i="9"/>
  <c r="Z1429" i="9" s="1"/>
  <c r="Z1428" i="9"/>
  <c r="D505" i="9"/>
  <c r="Q505" i="9" s="1"/>
  <c r="Q504" i="9"/>
  <c r="H1472" i="9"/>
  <c r="U1469" i="9"/>
  <c r="H1568" i="9"/>
  <c r="O307" i="9"/>
  <c r="AB307" i="9" s="1"/>
  <c r="AB306" i="9"/>
  <c r="K1374" i="9"/>
  <c r="X1374" i="9" s="1"/>
  <c r="X1373" i="9"/>
  <c r="L1484" i="9"/>
  <c r="Y1484" i="9" s="1"/>
  <c r="Y1483" i="9"/>
  <c r="L1450" i="9"/>
  <c r="Y1447" i="9"/>
  <c r="L1546" i="9"/>
  <c r="D1374" i="9"/>
  <c r="Q1374" i="9" s="1"/>
  <c r="Q1373" i="9"/>
  <c r="N1711" i="9"/>
  <c r="N1615" i="9"/>
  <c r="AA1612" i="9"/>
  <c r="L1494" i="9"/>
  <c r="Y1491" i="9"/>
  <c r="L1590" i="9"/>
  <c r="I1517" i="9"/>
  <c r="V1517" i="9" s="1"/>
  <c r="V1516" i="9"/>
  <c r="H406" i="9"/>
  <c r="U406" i="9" s="1"/>
  <c r="U405" i="9"/>
  <c r="F1527" i="9"/>
  <c r="S1524" i="9"/>
  <c r="F1623" i="9"/>
  <c r="D1330" i="9"/>
  <c r="Q1330" i="9" s="1"/>
  <c r="Q1329" i="9"/>
  <c r="AA603" i="9"/>
  <c r="N604" i="9"/>
  <c r="AA604" i="9" s="1"/>
  <c r="L1472" i="9"/>
  <c r="Y1469" i="9"/>
  <c r="L1568" i="9"/>
  <c r="N901" i="9"/>
  <c r="AA901" i="9" s="1"/>
  <c r="AA900" i="9"/>
  <c r="H1524" i="9"/>
  <c r="H1428" i="9"/>
  <c r="U1425" i="9"/>
  <c r="G1656" i="9"/>
  <c r="G1560" i="9"/>
  <c r="T1557" i="9"/>
  <c r="O1484" i="9"/>
  <c r="AB1484" i="9" s="1"/>
  <c r="AB1483" i="9"/>
  <c r="L1656" i="9"/>
  <c r="L1560" i="9"/>
  <c r="Y1557" i="9"/>
  <c r="E1363" i="9"/>
  <c r="R1363" i="9" s="1"/>
  <c r="R1362" i="9"/>
  <c r="F307" i="9"/>
  <c r="S307" i="9" s="1"/>
  <c r="S306" i="9"/>
  <c r="H1450" i="9"/>
  <c r="U1447" i="9"/>
  <c r="H1546" i="9"/>
  <c r="F1689" i="9"/>
  <c r="F1593" i="9"/>
  <c r="S1590" i="9"/>
  <c r="K703" i="9"/>
  <c r="X703" i="9" s="1"/>
  <c r="X702" i="9"/>
  <c r="J1341" i="9"/>
  <c r="W1341" i="9" s="1"/>
  <c r="W1340" i="9"/>
  <c r="L1524" i="9"/>
  <c r="L1428" i="9"/>
  <c r="Y1425" i="9"/>
  <c r="D1494" i="9"/>
  <c r="Q1491" i="9"/>
  <c r="D1590" i="9"/>
  <c r="K1440" i="9"/>
  <c r="X1440" i="9" s="1"/>
  <c r="X1439" i="9"/>
  <c r="E1374" i="9"/>
  <c r="R1374" i="9" s="1"/>
  <c r="R1373" i="9"/>
  <c r="N1667" i="9"/>
  <c r="N1571" i="9"/>
  <c r="AA1568" i="9"/>
  <c r="H4" i="6"/>
  <c r="C6" i="6" s="1"/>
  <c r="I4" i="6"/>
  <c r="J4" i="6"/>
  <c r="C8" i="6" s="1"/>
  <c r="K4" i="6"/>
  <c r="C9" i="6" s="1"/>
  <c r="L4" i="6"/>
  <c r="C10" i="6" s="1"/>
  <c r="M4" i="6"/>
  <c r="C11" i="6" s="1"/>
  <c r="N4" i="6"/>
  <c r="C12" i="6" s="1"/>
  <c r="O4" i="6"/>
  <c r="C13" i="6" s="1"/>
  <c r="P4" i="6"/>
  <c r="C14" i="6" s="1"/>
  <c r="Q4" i="6"/>
  <c r="C15" i="6" s="1"/>
  <c r="R4" i="6"/>
  <c r="C16" i="6" s="1"/>
  <c r="S4" i="6"/>
  <c r="C17" i="6" s="1"/>
  <c r="T4" i="6"/>
  <c r="C18" i="6" s="1"/>
  <c r="U4" i="6"/>
  <c r="C19" i="6" s="1"/>
  <c r="V4" i="6"/>
  <c r="C20" i="6" s="1"/>
  <c r="W4" i="6"/>
  <c r="C21" i="6" s="1"/>
  <c r="X4" i="6"/>
  <c r="C22" i="6" s="1"/>
  <c r="Y4" i="6"/>
  <c r="C23" i="6" s="1"/>
  <c r="Z4" i="6"/>
  <c r="C24" i="6" s="1"/>
  <c r="AA4" i="6"/>
  <c r="C25" i="6" s="1"/>
  <c r="AB4" i="6"/>
  <c r="C26" i="6" s="1"/>
  <c r="AC4" i="6"/>
  <c r="C27" i="6" s="1"/>
  <c r="AD4" i="6"/>
  <c r="C28" i="6" s="1"/>
  <c r="AE4" i="6"/>
  <c r="C29" i="6" s="1"/>
  <c r="AF4" i="6"/>
  <c r="C30" i="6" s="1"/>
  <c r="AG4" i="6"/>
  <c r="C31" i="6" s="1"/>
  <c r="AH4" i="6"/>
  <c r="C32" i="6" s="1"/>
  <c r="AI4" i="6"/>
  <c r="C33" i="6" s="1"/>
  <c r="AJ4" i="6"/>
  <c r="C34" i="6" s="1"/>
  <c r="AK4" i="6"/>
  <c r="C35" i="6" s="1"/>
  <c r="AL4" i="6"/>
  <c r="C36" i="6" s="1"/>
  <c r="AM4" i="6"/>
  <c r="C37" i="6" s="1"/>
  <c r="AN4" i="6"/>
  <c r="C38" i="6" s="1"/>
  <c r="AO4" i="6"/>
  <c r="C39" i="6" s="1"/>
  <c r="AP4" i="6"/>
  <c r="C40" i="6" s="1"/>
  <c r="AQ4" i="6"/>
  <c r="C41" i="6" s="1"/>
  <c r="AR4" i="6"/>
  <c r="C42" i="6" s="1"/>
  <c r="AS4" i="6"/>
  <c r="C43" i="6" s="1"/>
  <c r="AT4" i="6"/>
  <c r="AU4" i="6"/>
  <c r="C45" i="6" s="1"/>
  <c r="AV4" i="6"/>
  <c r="F8" i="6" s="1"/>
  <c r="AW4" i="6"/>
  <c r="F9" i="6" s="1"/>
  <c r="AX4" i="6"/>
  <c r="F10" i="6" s="1"/>
  <c r="AY4" i="6"/>
  <c r="F11" i="6" s="1"/>
  <c r="AZ4" i="6"/>
  <c r="F12" i="6" s="1"/>
  <c r="BA4" i="6"/>
  <c r="F13" i="6" s="1"/>
  <c r="BB4" i="6"/>
  <c r="BC4" i="6"/>
  <c r="F15" i="6" s="1"/>
  <c r="BD4" i="6"/>
  <c r="F16" i="6" s="1"/>
  <c r="BE4" i="6"/>
  <c r="F17" i="6" s="1"/>
  <c r="BF4" i="6"/>
  <c r="BG4" i="6"/>
  <c r="F19" i="6" s="1"/>
  <c r="BH4" i="6"/>
  <c r="F20" i="6" s="1"/>
  <c r="BI4" i="6"/>
  <c r="F21" i="6" s="1"/>
  <c r="BJ4" i="6"/>
  <c r="BK4" i="6"/>
  <c r="F23" i="6" s="1"/>
  <c r="BL4" i="6"/>
  <c r="F24" i="6" s="1"/>
  <c r="BM4" i="6"/>
  <c r="F25" i="6" s="1"/>
  <c r="BN4" i="6"/>
  <c r="BO4" i="6"/>
  <c r="F27" i="6" s="1"/>
  <c r="BP4" i="6"/>
  <c r="BQ4" i="6"/>
  <c r="F29" i="6" s="1"/>
  <c r="BR4" i="6"/>
  <c r="BS4" i="6"/>
  <c r="BT4" i="6"/>
  <c r="BU4" i="6"/>
  <c r="F33" i="6" s="1"/>
  <c r="BV4" i="6"/>
  <c r="BW4" i="6"/>
  <c r="F35" i="6" s="1"/>
  <c r="BX4" i="6"/>
  <c r="BY4" i="6"/>
  <c r="F37" i="6" s="1"/>
  <c r="BZ4" i="6"/>
  <c r="CA4" i="6"/>
  <c r="F39" i="6" s="1"/>
  <c r="CB4" i="6"/>
  <c r="CC4" i="6"/>
  <c r="F41" i="6" s="1"/>
  <c r="CD4" i="6"/>
  <c r="CE4" i="6"/>
  <c r="F43" i="6" s="1"/>
  <c r="CF4" i="6"/>
  <c r="CG4" i="6"/>
  <c r="F45" i="6" s="1"/>
  <c r="CH4" i="6"/>
  <c r="CI4" i="6"/>
  <c r="CH11" i="6" s="1"/>
  <c r="CJ4" i="6"/>
  <c r="CK4" i="6"/>
  <c r="CL4" i="6"/>
  <c r="CM4" i="6"/>
  <c r="CH15" i="6" s="1"/>
  <c r="CN4" i="6"/>
  <c r="CO4" i="6"/>
  <c r="CP4" i="6"/>
  <c r="CQ4" i="6"/>
  <c r="CH19" i="6" s="1"/>
  <c r="CR4" i="6"/>
  <c r="CS4" i="6"/>
  <c r="CH21" i="6" s="1"/>
  <c r="CT4" i="6"/>
  <c r="CU4" i="6"/>
  <c r="CH23" i="6" s="1"/>
  <c r="CV4" i="6"/>
  <c r="CW4" i="6"/>
  <c r="CX4" i="6"/>
  <c r="CY4" i="6"/>
  <c r="CZ4" i="6"/>
  <c r="DA4" i="6"/>
  <c r="DB4" i="6"/>
  <c r="DC4" i="6"/>
  <c r="DD4" i="6"/>
  <c r="DE4" i="6"/>
  <c r="DF4" i="6"/>
  <c r="DG4" i="6"/>
  <c r="DH4" i="6"/>
  <c r="DI4" i="6"/>
  <c r="DJ4" i="6"/>
  <c r="DK4" i="6"/>
  <c r="DL4" i="6"/>
  <c r="DM4" i="6"/>
  <c r="DN4" i="6"/>
  <c r="DO4" i="6"/>
  <c r="DP4" i="6"/>
  <c r="DQ4" i="6"/>
  <c r="G4" i="6"/>
  <c r="C5" i="6" s="1"/>
  <c r="C7" i="6"/>
  <c r="CH10" i="6"/>
  <c r="CH12" i="6"/>
  <c r="CH13" i="6"/>
  <c r="CH14" i="6"/>
  <c r="CH16" i="6"/>
  <c r="CH17" i="6"/>
  <c r="CH18" i="6"/>
  <c r="CH20" i="6"/>
  <c r="CH22" i="6"/>
  <c r="CH24" i="6"/>
  <c r="CH25" i="6"/>
  <c r="CH26" i="6"/>
  <c r="DR4" i="6"/>
  <c r="DS4" i="6"/>
  <c r="DT4" i="6"/>
  <c r="DU4" i="6"/>
  <c r="DV4" i="6"/>
  <c r="DW4" i="6"/>
  <c r="DX4" i="6"/>
  <c r="DY4" i="6"/>
  <c r="DZ4" i="6"/>
  <c r="EA4" i="6"/>
  <c r="EB4" i="6"/>
  <c r="EC4" i="6"/>
  <c r="ED4" i="6"/>
  <c r="EE4" i="6"/>
  <c r="EF4" i="6"/>
  <c r="EG4" i="6"/>
  <c r="EH4" i="6"/>
  <c r="EI4" i="6"/>
  <c r="EJ4" i="6"/>
  <c r="EK4" i="6"/>
  <c r="EL4" i="6"/>
  <c r="EM4" i="6"/>
  <c r="EN4" i="6"/>
  <c r="EO4" i="6"/>
  <c r="EP4" i="6"/>
  <c r="EQ4" i="6"/>
  <c r="ER4" i="6"/>
  <c r="ES4" i="6"/>
  <c r="ET4" i="6"/>
  <c r="EU4" i="6"/>
  <c r="EV4" i="6"/>
  <c r="EW4" i="6"/>
  <c r="EX4" i="6"/>
  <c r="EY4" i="6"/>
  <c r="EZ4" i="6"/>
  <c r="FA4" i="6"/>
  <c r="FB4" i="6"/>
  <c r="FC4" i="6"/>
  <c r="FD4" i="6"/>
  <c r="FE4" i="6"/>
  <c r="FF4" i="6"/>
  <c r="FG4" i="6"/>
  <c r="FH4" i="6"/>
  <c r="FI4" i="6"/>
  <c r="FJ4" i="6"/>
  <c r="FK4" i="6"/>
  <c r="F31" i="6"/>
  <c r="F38" i="6"/>
  <c r="F36" i="6"/>
  <c r="F34" i="6"/>
  <c r="F32" i="6"/>
  <c r="F30" i="6"/>
  <c r="F28" i="6"/>
  <c r="F26" i="6"/>
  <c r="F22" i="6"/>
  <c r="F18" i="6"/>
  <c r="F14" i="6"/>
  <c r="F40" i="6"/>
  <c r="F42" i="6"/>
  <c r="F44" i="6"/>
  <c r="C44" i="6"/>
  <c r="A2738" i="3"/>
  <c r="A2739" i="3" s="1"/>
  <c r="A2740" i="3" s="1"/>
  <c r="A2741" i="3" s="1"/>
  <c r="A2742" i="3" s="1"/>
  <c r="A2743" i="3" s="1"/>
  <c r="A2744" i="3" s="1"/>
  <c r="A2745" i="3" s="1"/>
  <c r="A2746" i="3" s="1"/>
  <c r="A2747" i="3" s="1"/>
  <c r="A2748" i="3" s="1"/>
  <c r="A2749" i="3" s="1"/>
  <c r="A2750" i="3" s="1"/>
  <c r="A2751" i="3" s="1"/>
  <c r="A2624" i="3"/>
  <c r="A2625" i="3" s="1"/>
  <c r="A2626" i="3" s="1"/>
  <c r="A2627" i="3" s="1"/>
  <c r="A2628" i="3" s="1"/>
  <c r="A2629" i="3" s="1"/>
  <c r="A2630" i="3" s="1"/>
  <c r="A2631" i="3" s="1"/>
  <c r="A2632" i="3" s="1"/>
  <c r="A2633" i="3" s="1"/>
  <c r="A2634" i="3" s="1"/>
  <c r="A2635" i="3" s="1"/>
  <c r="A2636" i="3" s="1"/>
  <c r="A2637" i="3" s="1"/>
  <c r="A2638" i="3" s="1"/>
  <c r="A2639" i="3" s="1"/>
  <c r="A2640" i="3" s="1"/>
  <c r="A2641" i="3" s="1"/>
  <c r="A2642" i="3" s="1"/>
  <c r="A2643" i="3" s="1"/>
  <c r="A2560" i="3"/>
  <c r="A2561" i="3" s="1"/>
  <c r="A2562" i="3" s="1"/>
  <c r="A2563" i="3" s="1"/>
  <c r="A2564" i="3" s="1"/>
  <c r="A2565" i="3" s="1"/>
  <c r="A2566" i="3" s="1"/>
  <c r="A2567" i="3" s="1"/>
  <c r="A2568" i="3" s="1"/>
  <c r="A2569" i="3" s="1"/>
  <c r="A2570" i="3" s="1"/>
  <c r="A2571" i="3" s="1"/>
  <c r="A2572" i="3" s="1"/>
  <c r="A2573" i="3" s="1"/>
  <c r="A2519" i="3"/>
  <c r="A2520" i="3" s="1"/>
  <c r="A2521" i="3" s="1"/>
  <c r="A2522" i="3" s="1"/>
  <c r="A2523" i="3" s="1"/>
  <c r="A2524" i="3" s="1"/>
  <c r="A2525" i="3" s="1"/>
  <c r="A2526" i="3" s="1"/>
  <c r="A2527" i="3" s="1"/>
  <c r="A2528" i="3" s="1"/>
  <c r="A2483" i="3"/>
  <c r="A2484" i="3" s="1"/>
  <c r="A2485" i="3" s="1"/>
  <c r="A2486" i="3" s="1"/>
  <c r="A2487" i="3" s="1"/>
  <c r="A2488" i="3" s="1"/>
  <c r="A2489" i="3" s="1"/>
  <c r="A2490" i="3" s="1"/>
  <c r="A2491" i="3" s="1"/>
  <c r="A2492" i="3" s="1"/>
  <c r="A2493" i="3" s="1"/>
  <c r="A2494" i="3" s="1"/>
  <c r="A2495" i="3" s="1"/>
  <c r="A2496" i="3" s="1"/>
  <c r="A2497" i="3" s="1"/>
  <c r="A2498" i="3" s="1"/>
  <c r="A2499" i="3" s="1"/>
  <c r="A2500" i="3" s="1"/>
  <c r="A2501" i="3" s="1"/>
  <c r="A2502" i="3" s="1"/>
  <c r="A2503" i="3" s="1"/>
  <c r="A2504" i="3" s="1"/>
  <c r="A2505" i="3" s="1"/>
  <c r="A2506" i="3" s="1"/>
  <c r="A2507" i="3" s="1"/>
  <c r="A2439" i="3"/>
  <c r="A2440" i="3" s="1"/>
  <c r="A2441" i="3" s="1"/>
  <c r="A2442" i="3" s="1"/>
  <c r="A2443" i="3" s="1"/>
  <c r="A2444" i="3" s="1"/>
  <c r="A2445" i="3" s="1"/>
  <c r="A2446" i="3" s="1"/>
  <c r="A2447" i="3" s="1"/>
  <c r="A2448" i="3" s="1"/>
  <c r="A2449" i="3" s="1"/>
  <c r="A2450" i="3" s="1"/>
  <c r="A2451" i="3" s="1"/>
  <c r="A2452" i="3" s="1"/>
  <c r="A2453" i="3" s="1"/>
  <c r="A2454" i="3" s="1"/>
  <c r="A2455" i="3" s="1"/>
  <c r="A2456" i="3" s="1"/>
  <c r="A2457" i="3" s="1"/>
  <c r="A2458" i="3" s="1"/>
  <c r="A2459" i="3" s="1"/>
  <c r="A2460" i="3" s="1"/>
  <c r="A2461" i="3" s="1"/>
  <c r="A2462" i="3" s="1"/>
  <c r="A2463" i="3" s="1"/>
  <c r="A2464" i="3" s="1"/>
  <c r="A2465" i="3" s="1"/>
  <c r="A2466" i="3" s="1"/>
  <c r="A2467" i="3" s="1"/>
  <c r="A2468" i="3" s="1"/>
  <c r="A2469" i="3" s="1"/>
  <c r="A2470" i="3" s="1"/>
  <c r="A2471" i="3" s="1"/>
  <c r="A2472" i="3" s="1"/>
  <c r="A2473" i="3" s="1"/>
  <c r="A2474" i="3" s="1"/>
  <c r="A2475" i="3" s="1"/>
  <c r="A2476" i="3" s="1"/>
  <c r="A2477" i="3" s="1"/>
  <c r="A2478" i="3" s="1"/>
  <c r="A2479" i="3" s="1"/>
  <c r="A2480" i="3" s="1"/>
  <c r="A2481" i="3" s="1"/>
  <c r="A2409" i="3"/>
  <c r="A2410" i="3" s="1"/>
  <c r="A2411" i="3" s="1"/>
  <c r="A2412" i="3" s="1"/>
  <c r="A2413" i="3" s="1"/>
  <c r="A2414" i="3" s="1"/>
  <c r="A2415" i="3" s="1"/>
  <c r="A2416" i="3" s="1"/>
  <c r="A2417" i="3" s="1"/>
  <c r="A2418" i="3" s="1"/>
  <c r="A2419" i="3" s="1"/>
  <c r="A2420" i="3" s="1"/>
  <c r="A2421" i="3" s="1"/>
  <c r="A2422" i="3" s="1"/>
  <c r="A2423" i="3" s="1"/>
  <c r="A2424" i="3" s="1"/>
  <c r="A2425" i="3" s="1"/>
  <c r="A2426" i="3" s="1"/>
  <c r="A2385" i="3"/>
  <c r="A2386" i="3" s="1"/>
  <c r="A2387" i="3" s="1"/>
  <c r="A2388" i="3" s="1"/>
  <c r="A2389" i="3" s="1"/>
  <c r="A2390" i="3" s="1"/>
  <c r="A2391" i="3" s="1"/>
  <c r="A2392" i="3" s="1"/>
  <c r="A2393" i="3" s="1"/>
  <c r="A2359" i="3"/>
  <c r="A2360" i="3" s="1"/>
  <c r="A2361" i="3" s="1"/>
  <c r="A2362" i="3" s="1"/>
  <c r="A2363" i="3" s="1"/>
  <c r="A2364" i="3" s="1"/>
  <c r="A2365" i="3" s="1"/>
  <c r="A2366" i="3" s="1"/>
  <c r="A2367" i="3" s="1"/>
  <c r="A2368" i="3" s="1"/>
  <c r="A2369" i="3" s="1"/>
  <c r="A2370" i="3" s="1"/>
  <c r="A2371" i="3" s="1"/>
  <c r="A2331" i="3"/>
  <c r="A2332" i="3" s="1"/>
  <c r="A2333" i="3" s="1"/>
  <c r="A2334" i="3" s="1"/>
  <c r="A2335" i="3" s="1"/>
  <c r="A2336" i="3" s="1"/>
  <c r="A2337" i="3" s="1"/>
  <c r="A2338" i="3" s="1"/>
  <c r="A2339" i="3" s="1"/>
  <c r="A2340" i="3" s="1"/>
  <c r="A2341" i="3" s="1"/>
  <c r="A2342" i="3" s="1"/>
  <c r="A2343" i="3" s="1"/>
  <c r="A2344" i="3" s="1"/>
  <c r="A2345" i="3" s="1"/>
  <c r="A2346" i="3" s="1"/>
  <c r="A2347" i="3" s="1"/>
  <c r="A2348" i="3" s="1"/>
  <c r="A2349" i="3" s="1"/>
  <c r="A2350" i="3" s="1"/>
  <c r="A2351" i="3" s="1"/>
  <c r="A2352" i="3" s="1"/>
  <c r="A2353" i="3" s="1"/>
  <c r="A2354" i="3" s="1"/>
  <c r="A2355" i="3" s="1"/>
  <c r="A2356" i="3" s="1"/>
  <c r="A2357" i="3" s="1"/>
  <c r="A2296" i="3"/>
  <c r="A2297" i="3" s="1"/>
  <c r="A2298" i="3" s="1"/>
  <c r="A2299" i="3" s="1"/>
  <c r="A2300" i="3" s="1"/>
  <c r="A2301" i="3" s="1"/>
  <c r="A2302" i="3" s="1"/>
  <c r="A2303" i="3" s="1"/>
  <c r="A2304" i="3" s="1"/>
  <c r="A2305" i="3" s="1"/>
  <c r="A2306" i="3" s="1"/>
  <c r="A2307" i="3" s="1"/>
  <c r="A2308" i="3" s="1"/>
  <c r="A2309" i="3" s="1"/>
  <c r="A2310" i="3" s="1"/>
  <c r="A2311" i="3" s="1"/>
  <c r="A2312" i="3" s="1"/>
  <c r="A2313" i="3" s="1"/>
  <c r="A2314" i="3" s="1"/>
  <c r="A2315" i="3" s="1"/>
  <c r="A2316" i="3" s="1"/>
  <c r="A2317" i="3" s="1"/>
  <c r="A2318" i="3" s="1"/>
  <c r="A2319" i="3" s="1"/>
  <c r="A2320" i="3" s="1"/>
  <c r="A2321" i="3" s="1"/>
  <c r="A2322" i="3" s="1"/>
  <c r="A2323" i="3" s="1"/>
  <c r="A2324" i="3" s="1"/>
  <c r="A2325" i="3" s="1"/>
  <c r="A2326" i="3" s="1"/>
  <c r="A2327" i="3" s="1"/>
  <c r="A2328" i="3" s="1"/>
  <c r="A2329" i="3" s="1"/>
  <c r="A2246" i="3"/>
  <c r="A2247" i="3" s="1"/>
  <c r="A2248" i="3" s="1"/>
  <c r="A2249" i="3" s="1"/>
  <c r="A2250" i="3" s="1"/>
  <c r="A2251" i="3" s="1"/>
  <c r="A2252" i="3" s="1"/>
  <c r="A2253" i="3" s="1"/>
  <c r="A2254" i="3" s="1"/>
  <c r="A2255" i="3" s="1"/>
  <c r="A2256" i="3" s="1"/>
  <c r="A2257" i="3" s="1"/>
  <c r="A2258" i="3" s="1"/>
  <c r="A2259" i="3" s="1"/>
  <c r="A2260" i="3" s="1"/>
  <c r="A2261" i="3" s="1"/>
  <c r="A2202" i="3"/>
  <c r="A2203" i="3" s="1"/>
  <c r="A2204" i="3" s="1"/>
  <c r="A2159" i="3"/>
  <c r="A2160" i="3" s="1"/>
  <c r="A2161" i="3" s="1"/>
  <c r="A2162" i="3" s="1"/>
  <c r="A2163" i="3" s="1"/>
  <c r="A2164" i="3" s="1"/>
  <c r="A2165" i="3" s="1"/>
  <c r="A2166" i="3" s="1"/>
  <c r="A2167" i="3" s="1"/>
  <c r="A2168" i="3" s="1"/>
  <c r="A2169" i="3" s="1"/>
  <c r="A2170" i="3" s="1"/>
  <c r="A2171" i="3" s="1"/>
  <c r="A2172" i="3" s="1"/>
  <c r="A2173" i="3" s="1"/>
  <c r="A2174" i="3" s="1"/>
  <c r="A2175" i="3" s="1"/>
  <c r="A2120" i="3"/>
  <c r="A2121" i="3" s="1"/>
  <c r="A2122" i="3" s="1"/>
  <c r="A2123" i="3" s="1"/>
  <c r="A2124" i="3" s="1"/>
  <c r="A2125" i="3" s="1"/>
  <c r="A2126" i="3" s="1"/>
  <c r="A2127" i="3" s="1"/>
  <c r="A2128" i="3" s="1"/>
  <c r="A2129" i="3" s="1"/>
  <c r="A2130" i="3" s="1"/>
  <c r="A2131" i="3" s="1"/>
  <c r="A2132" i="3" s="1"/>
  <c r="A2133" i="3" s="1"/>
  <c r="A2134" i="3" s="1"/>
  <c r="A2135" i="3" s="1"/>
  <c r="A2136" i="3" s="1"/>
  <c r="A2137" i="3" s="1"/>
  <c r="A2138" i="3" s="1"/>
  <c r="A2139" i="3" s="1"/>
  <c r="A2140" i="3" s="1"/>
  <c r="A2141" i="3" s="1"/>
  <c r="A2142" i="3" s="1"/>
  <c r="A2143" i="3" s="1"/>
  <c r="A2144" i="3" s="1"/>
  <c r="A2145" i="3" s="1"/>
  <c r="A2146" i="3" s="1"/>
  <c r="A2147" i="3" s="1"/>
  <c r="A2148" i="3" s="1"/>
  <c r="A2091" i="3"/>
  <c r="A2092" i="3" s="1"/>
  <c r="A2093" i="3" s="1"/>
  <c r="A2059" i="3"/>
  <c r="A2060" i="3" s="1"/>
  <c r="A2061" i="3" s="1"/>
  <c r="A2062" i="3" s="1"/>
  <c r="A2063" i="3" s="1"/>
  <c r="A2064" i="3" s="1"/>
  <c r="A2065" i="3" s="1"/>
  <c r="A2066" i="3" s="1"/>
  <c r="A2067" i="3" s="1"/>
  <c r="A2068" i="3" s="1"/>
  <c r="A2069" i="3" s="1"/>
  <c r="A2070" i="3" s="1"/>
  <c r="A2071" i="3" s="1"/>
  <c r="A2072" i="3" s="1"/>
  <c r="A2073" i="3" s="1"/>
  <c r="A2074" i="3" s="1"/>
  <c r="A2075" i="3" s="1"/>
  <c r="A2076" i="3" s="1"/>
  <c r="A2077" i="3" s="1"/>
  <c r="A2028" i="3"/>
  <c r="A2029" i="3" s="1"/>
  <c r="A2030" i="3" s="1"/>
  <c r="A2031" i="3" s="1"/>
  <c r="A2032" i="3" s="1"/>
  <c r="A2033" i="3" s="1"/>
  <c r="A2034" i="3" s="1"/>
  <c r="A2035" i="3" s="1"/>
  <c r="A2036" i="3" s="1"/>
  <c r="A2037" i="3" s="1"/>
  <c r="A2038" i="3" s="1"/>
  <c r="A2039" i="3" s="1"/>
  <c r="A2040" i="3" s="1"/>
  <c r="A2041" i="3" s="1"/>
  <c r="A2042" i="3" s="1"/>
  <c r="A1981" i="3"/>
  <c r="A1982" i="3" s="1"/>
  <c r="A1983" i="3" s="1"/>
  <c r="A1984" i="3" s="1"/>
  <c r="A1985" i="3" s="1"/>
  <c r="A1986" i="3" s="1"/>
  <c r="A1987" i="3" s="1"/>
  <c r="A1988" i="3" s="1"/>
  <c r="A1989" i="3" s="1"/>
  <c r="A1990" i="3" s="1"/>
  <c r="A1991" i="3" s="1"/>
  <c r="A1992" i="3" s="1"/>
  <c r="A1993" i="3" s="1"/>
  <c r="A1994" i="3" s="1"/>
  <c r="A1995" i="3" s="1"/>
  <c r="A1996" i="3" s="1"/>
  <c r="A1997" i="3" s="1"/>
  <c r="A1998" i="3" s="1"/>
  <c r="A1940" i="3"/>
  <c r="A1941" i="3" s="1"/>
  <c r="A1942" i="3" s="1"/>
  <c r="A1943" i="3" s="1"/>
  <c r="A1944" i="3" s="1"/>
  <c r="A1945" i="3" s="1"/>
  <c r="A1946" i="3" s="1"/>
  <c r="A1947" i="3" s="1"/>
  <c r="A1948" i="3" s="1"/>
  <c r="A1949" i="3" s="1"/>
  <c r="A1950" i="3" s="1"/>
  <c r="A1951" i="3" s="1"/>
  <c r="A1952" i="3" s="1"/>
  <c r="A1953" i="3" s="1"/>
  <c r="A1896" i="3"/>
  <c r="A1897" i="3" s="1"/>
  <c r="A1898" i="3" s="1"/>
  <c r="A1899" i="3" s="1"/>
  <c r="A1900" i="3" s="1"/>
  <c r="A1901" i="3" s="1"/>
  <c r="A1902" i="3" s="1"/>
  <c r="A1903" i="3" s="1"/>
  <c r="A1904" i="3" s="1"/>
  <c r="A1905" i="3" s="1"/>
  <c r="A1906" i="3" s="1"/>
  <c r="A1907" i="3" s="1"/>
  <c r="A1908" i="3" s="1"/>
  <c r="A1909" i="3" s="1"/>
  <c r="A1910" i="3" s="1"/>
  <c r="A1911" i="3" s="1"/>
  <c r="A1860" i="3"/>
  <c r="A1861" i="3" s="1"/>
  <c r="A1862" i="3" s="1"/>
  <c r="A1863" i="3" s="1"/>
  <c r="A1864" i="3" s="1"/>
  <c r="A1865" i="3" s="1"/>
  <c r="A1866" i="3" s="1"/>
  <c r="A1867" i="3" s="1"/>
  <c r="A1868" i="3" s="1"/>
  <c r="A1869" i="3" s="1"/>
  <c r="A1870" i="3" s="1"/>
  <c r="A1871" i="3" s="1"/>
  <c r="A1872" i="3" s="1"/>
  <c r="A1873" i="3" s="1"/>
  <c r="A1874" i="3" s="1"/>
  <c r="A1831" i="3"/>
  <c r="A1832" i="3" s="1"/>
  <c r="A1833" i="3" s="1"/>
  <c r="A1834" i="3" s="1"/>
  <c r="A1835" i="3" s="1"/>
  <c r="A1836" i="3" s="1"/>
  <c r="A1837" i="3" s="1"/>
  <c r="A1838" i="3" s="1"/>
  <c r="A1839" i="3" s="1"/>
  <c r="A1840" i="3" s="1"/>
  <c r="A1841" i="3" s="1"/>
  <c r="A1842" i="3" s="1"/>
  <c r="A1798" i="3"/>
  <c r="A1799" i="3" s="1"/>
  <c r="A1800" i="3" s="1"/>
  <c r="A1801" i="3" s="1"/>
  <c r="A1802" i="3" s="1"/>
  <c r="A1803" i="3" s="1"/>
  <c r="A1804" i="3" s="1"/>
  <c r="A1805" i="3" s="1"/>
  <c r="A1806" i="3" s="1"/>
  <c r="A1807" i="3" s="1"/>
  <c r="A1808" i="3" s="1"/>
  <c r="A1809" i="3" s="1"/>
  <c r="A1765" i="3"/>
  <c r="A1766" i="3" s="1"/>
  <c r="A1767" i="3" s="1"/>
  <c r="A1768" i="3" s="1"/>
  <c r="A1769" i="3" s="1"/>
  <c r="A1770" i="3" s="1"/>
  <c r="A1771" i="3" s="1"/>
  <c r="A1772" i="3" s="1"/>
  <c r="A1773" i="3" s="1"/>
  <c r="A1774" i="3" s="1"/>
  <c r="A1775" i="3" s="1"/>
  <c r="A1776" i="3" s="1"/>
  <c r="A1777" i="3" s="1"/>
  <c r="A1705" i="3"/>
  <c r="A1706" i="3" s="1"/>
  <c r="A1707" i="3" s="1"/>
  <c r="A1708" i="3" s="1"/>
  <c r="A1709" i="3" s="1"/>
  <c r="A1710" i="3" s="1"/>
  <c r="A1711" i="3" s="1"/>
  <c r="A1712" i="3" s="1"/>
  <c r="A1713" i="3" s="1"/>
  <c r="A1714" i="3" s="1"/>
  <c r="A1715" i="3" s="1"/>
  <c r="A1716" i="3" s="1"/>
  <c r="A1717" i="3" s="1"/>
  <c r="A1662" i="3"/>
  <c r="A1663" i="3" s="1"/>
  <c r="A1664" i="3" s="1"/>
  <c r="A1665" i="3" s="1"/>
  <c r="A1666" i="3" s="1"/>
  <c r="A1667" i="3" s="1"/>
  <c r="A1668" i="3" s="1"/>
  <c r="A1669" i="3" s="1"/>
  <c r="A1670" i="3" s="1"/>
  <c r="A1671" i="3" s="1"/>
  <c r="A1672" i="3" s="1"/>
  <c r="A1673" i="3" s="1"/>
  <c r="A1600" i="3"/>
  <c r="A1601" i="3" s="1"/>
  <c r="A1602" i="3" s="1"/>
  <c r="A1603" i="3" s="1"/>
  <c r="A1604" i="3" s="1"/>
  <c r="A1605" i="3" s="1"/>
  <c r="A1606" i="3" s="1"/>
  <c r="A1607" i="3" s="1"/>
  <c r="A1608" i="3" s="1"/>
  <c r="A1609" i="3" s="1"/>
  <c r="A1610" i="3" s="1"/>
  <c r="A1540" i="3"/>
  <c r="A1541" i="3" s="1"/>
  <c r="A1542" i="3" s="1"/>
  <c r="A1543" i="3" s="1"/>
  <c r="A1544" i="3" s="1"/>
  <c r="A1545" i="3" s="1"/>
  <c r="A1546" i="3" s="1"/>
  <c r="A1547" i="3" s="1"/>
  <c r="A1548" i="3" s="1"/>
  <c r="A1549" i="3" s="1"/>
  <c r="A1550" i="3" s="1"/>
  <c r="A1551" i="3" s="1"/>
  <c r="A1552" i="3" s="1"/>
  <c r="A1553" i="3" s="1"/>
  <c r="A1481" i="3"/>
  <c r="A1482" i="3" s="1"/>
  <c r="A1483" i="3" s="1"/>
  <c r="A1484" i="3" s="1"/>
  <c r="A1485" i="3" s="1"/>
  <c r="A1486" i="3" s="1"/>
  <c r="A1487" i="3" s="1"/>
  <c r="A1488" i="3" s="1"/>
  <c r="A1489" i="3" s="1"/>
  <c r="A1490" i="3" s="1"/>
  <c r="A1491" i="3" s="1"/>
  <c r="A1492" i="3" s="1"/>
  <c r="A1493" i="3" s="1"/>
  <c r="A1494" i="3" s="1"/>
  <c r="A1495" i="3" s="1"/>
  <c r="A1496" i="3" s="1"/>
  <c r="A1497" i="3" s="1"/>
  <c r="A1438" i="3"/>
  <c r="A1439" i="3" s="1"/>
  <c r="A1440" i="3" s="1"/>
  <c r="A1441" i="3" s="1"/>
  <c r="A1442" i="3" s="1"/>
  <c r="A1443" i="3" s="1"/>
  <c r="A1444" i="3" s="1"/>
  <c r="A1445" i="3" s="1"/>
  <c r="A1446" i="3" s="1"/>
  <c r="A1447" i="3" s="1"/>
  <c r="A1448" i="3" s="1"/>
  <c r="A1449" i="3" s="1"/>
  <c r="A1450" i="3" s="1"/>
  <c r="A1451" i="3" s="1"/>
  <c r="A1452" i="3" s="1"/>
  <c r="A1453" i="3" s="1"/>
  <c r="A1454" i="3" s="1"/>
  <c r="A1455" i="3" s="1"/>
  <c r="A1456" i="3" s="1"/>
  <c r="A1457" i="3" s="1"/>
  <c r="A1458" i="3" s="1"/>
  <c r="A1459" i="3" s="1"/>
  <c r="A1460" i="3" s="1"/>
  <c r="A1461" i="3" s="1"/>
  <c r="A1462" i="3" s="1"/>
  <c r="A1463" i="3" s="1"/>
  <c r="A1464" i="3" s="1"/>
  <c r="A1465" i="3" s="1"/>
  <c r="A1466" i="3" s="1"/>
  <c r="A1467" i="3" s="1"/>
  <c r="A1468" i="3" s="1"/>
  <c r="A1469" i="3" s="1"/>
  <c r="A1356" i="3"/>
  <c r="A1357" i="3" s="1"/>
  <c r="A1358" i="3" s="1"/>
  <c r="A1359" i="3" s="1"/>
  <c r="A1360" i="3" s="1"/>
  <c r="A1361" i="3" s="1"/>
  <c r="A1362" i="3" s="1"/>
  <c r="A1363" i="3" s="1"/>
  <c r="A1364" i="3" s="1"/>
  <c r="A1365" i="3" s="1"/>
  <c r="A1366" i="3" s="1"/>
  <c r="A1367" i="3" s="1"/>
  <c r="A1368" i="3" s="1"/>
  <c r="A1369" i="3" s="1"/>
  <c r="A1294" i="3"/>
  <c r="A1295" i="3" s="1"/>
  <c r="A1296" i="3" s="1"/>
  <c r="A1297" i="3" s="1"/>
  <c r="A1298" i="3" s="1"/>
  <c r="A1299" i="3" s="1"/>
  <c r="A1300" i="3" s="1"/>
  <c r="A1301" i="3" s="1"/>
  <c r="A1302" i="3" s="1"/>
  <c r="A1303" i="3" s="1"/>
  <c r="A1304" i="3" s="1"/>
  <c r="A1305" i="3" s="1"/>
  <c r="A1306" i="3" s="1"/>
  <c r="A1307" i="3" s="1"/>
  <c r="A1308" i="3" s="1"/>
  <c r="A1309" i="3" s="1"/>
  <c r="A1310" i="3" s="1"/>
  <c r="A1311" i="3" s="1"/>
  <c r="A1312" i="3" s="1"/>
  <c r="A1313" i="3" s="1"/>
  <c r="A1253" i="3"/>
  <c r="A1254" i="3" s="1"/>
  <c r="A1255" i="3" s="1"/>
  <c r="A1256" i="3" s="1"/>
  <c r="A1257" i="3" s="1"/>
  <c r="A1258" i="3" s="1"/>
  <c r="A1259" i="3" s="1"/>
  <c r="A1260" i="3" s="1"/>
  <c r="A1261" i="3" s="1"/>
  <c r="A1262" i="3" s="1"/>
  <c r="A1263" i="3" s="1"/>
  <c r="A1264" i="3" s="1"/>
  <c r="A1265" i="3" s="1"/>
  <c r="A1266" i="3" s="1"/>
  <c r="A1267" i="3" s="1"/>
  <c r="A1224" i="3"/>
  <c r="A1225" i="3" s="1"/>
  <c r="A1226" i="3" s="1"/>
  <c r="A1227" i="3" s="1"/>
  <c r="A1228" i="3" s="1"/>
  <c r="A1229" i="3" s="1"/>
  <c r="A1230" i="3" s="1"/>
  <c r="A1231" i="3" s="1"/>
  <c r="A1232" i="3" s="1"/>
  <c r="A1233" i="3" s="1"/>
  <c r="A1234" i="3" s="1"/>
  <c r="A1235" i="3" s="1"/>
  <c r="A1236" i="3" s="1"/>
  <c r="A1237" i="3" s="1"/>
  <c r="A1238" i="3" s="1"/>
  <c r="A1239" i="3" s="1"/>
  <c r="A1240" i="3" s="1"/>
  <c r="A1191" i="3"/>
  <c r="A1192" i="3" s="1"/>
  <c r="A1193" i="3" s="1"/>
  <c r="A1194" i="3" s="1"/>
  <c r="A1195" i="3" s="1"/>
  <c r="A1196" i="3" s="1"/>
  <c r="A1197" i="3" s="1"/>
  <c r="A1198" i="3" s="1"/>
  <c r="A1199" i="3" s="1"/>
  <c r="A1200" i="3" s="1"/>
  <c r="A1201" i="3" s="1"/>
  <c r="A1202" i="3" s="1"/>
  <c r="A1203" i="3" s="1"/>
  <c r="A1204" i="3" s="1"/>
  <c r="A1205" i="3" s="1"/>
  <c r="A1167" i="3"/>
  <c r="A1168" i="3" s="1"/>
  <c r="A1169" i="3" s="1"/>
  <c r="A1170" i="3" s="1"/>
  <c r="A1171" i="3" s="1"/>
  <c r="A1172" i="3" s="1"/>
  <c r="A1173" i="3" s="1"/>
  <c r="A1174" i="3" s="1"/>
  <c r="A1175" i="3" s="1"/>
  <c r="A1176" i="3" s="1"/>
  <c r="A1177" i="3" s="1"/>
  <c r="A1178" i="3" s="1"/>
  <c r="A1179" i="3" s="1"/>
  <c r="A1180" i="3" s="1"/>
  <c r="A1131" i="3"/>
  <c r="A1132" i="3" s="1"/>
  <c r="A1133" i="3" s="1"/>
  <c r="A1134" i="3" s="1"/>
  <c r="A1135" i="3" s="1"/>
  <c r="A1136" i="3" s="1"/>
  <c r="A1137" i="3" s="1"/>
  <c r="A1138" i="3" s="1"/>
  <c r="A1139" i="3" s="1"/>
  <c r="A1140" i="3" s="1"/>
  <c r="A1141" i="3" s="1"/>
  <c r="A1142" i="3" s="1"/>
  <c r="A1143" i="3" s="1"/>
  <c r="A1144" i="3" s="1"/>
  <c r="A1102" i="3"/>
  <c r="A1103" i="3" s="1"/>
  <c r="A1104" i="3" s="1"/>
  <c r="A1105" i="3" s="1"/>
  <c r="A1106" i="3" s="1"/>
  <c r="A1107" i="3" s="1"/>
  <c r="A1108" i="3" s="1"/>
  <c r="A1109" i="3" s="1"/>
  <c r="A1110" i="3" s="1"/>
  <c r="A1111" i="3" s="1"/>
  <c r="A1112" i="3" s="1"/>
  <c r="A1113" i="3" s="1"/>
  <c r="A1114" i="3" s="1"/>
  <c r="A1115" i="3" s="1"/>
  <c r="A1116" i="3" s="1"/>
  <c r="A1117" i="3" s="1"/>
  <c r="A1118" i="3" s="1"/>
  <c r="A1071" i="3"/>
  <c r="A1072" i="3" s="1"/>
  <c r="A1073" i="3" s="1"/>
  <c r="A1074" i="3" s="1"/>
  <c r="A1075" i="3" s="1"/>
  <c r="A1076" i="3" s="1"/>
  <c r="A1077" i="3" s="1"/>
  <c r="A1078" i="3" s="1"/>
  <c r="A1079" i="3" s="1"/>
  <c r="A1044" i="3"/>
  <c r="A1045" i="3" s="1"/>
  <c r="A1046" i="3" s="1"/>
  <c r="A1047" i="3" s="1"/>
  <c r="A1048" i="3" s="1"/>
  <c r="A1049" i="3" s="1"/>
  <c r="A1050" i="3" s="1"/>
  <c r="A1051" i="3" s="1"/>
  <c r="A1052" i="3" s="1"/>
  <c r="A1053" i="3" s="1"/>
  <c r="A1004" i="3"/>
  <c r="A1005" i="3" s="1"/>
  <c r="A1006" i="3" s="1"/>
  <c r="A1007" i="3" s="1"/>
  <c r="A1008" i="3" s="1"/>
  <c r="A1009" i="3" s="1"/>
  <c r="A1010" i="3" s="1"/>
  <c r="A1011" i="3" s="1"/>
  <c r="A1012" i="3" s="1"/>
  <c r="A957" i="3"/>
  <c r="A958" i="3" s="1"/>
  <c r="A959" i="3" s="1"/>
  <c r="A960" i="3" s="1"/>
  <c r="A961" i="3" s="1"/>
  <c r="A962" i="3" s="1"/>
  <c r="A963" i="3" s="1"/>
  <c r="A927" i="3"/>
  <c r="A928" i="3" s="1"/>
  <c r="A929" i="3" s="1"/>
  <c r="A930" i="3" s="1"/>
  <c r="A931" i="3" s="1"/>
  <c r="A881" i="3"/>
  <c r="A882" i="3" s="1"/>
  <c r="A883" i="3" s="1"/>
  <c r="A884" i="3" s="1"/>
  <c r="A885" i="3" s="1"/>
  <c r="A886" i="3" s="1"/>
  <c r="A887" i="3" s="1"/>
  <c r="A888" i="3" s="1"/>
  <c r="A889" i="3" s="1"/>
  <c r="A890" i="3" s="1"/>
  <c r="A891" i="3" s="1"/>
  <c r="A892" i="3" s="1"/>
  <c r="A893" i="3" s="1"/>
  <c r="A894" i="3" s="1"/>
  <c r="A895" i="3" s="1"/>
  <c r="A896" i="3" s="1"/>
  <c r="A897" i="3" s="1"/>
  <c r="A898" i="3" s="1"/>
  <c r="A899" i="3" s="1"/>
  <c r="A900" i="3" s="1"/>
  <c r="A901" i="3" s="1"/>
  <c r="A902" i="3" s="1"/>
  <c r="A903" i="3" s="1"/>
  <c r="A904" i="3" s="1"/>
  <c r="A905" i="3" s="1"/>
  <c r="A906" i="3" s="1"/>
  <c r="A907" i="3" s="1"/>
  <c r="A908" i="3" s="1"/>
  <c r="A909" i="3" s="1"/>
  <c r="A910" i="3" s="1"/>
  <c r="A911" i="3" s="1"/>
  <c r="A912" i="3" s="1"/>
  <c r="A913" i="3" s="1"/>
  <c r="A835" i="3"/>
  <c r="A836" i="3" s="1"/>
  <c r="A837" i="3" s="1"/>
  <c r="A838" i="3" s="1"/>
  <c r="A839" i="3" s="1"/>
  <c r="A840" i="3" s="1"/>
  <c r="A841" i="3" s="1"/>
  <c r="A842" i="3" s="1"/>
  <c r="A843" i="3" s="1"/>
  <c r="A844" i="3" s="1"/>
  <c r="A845" i="3" s="1"/>
  <c r="A846" i="3" s="1"/>
  <c r="A847" i="3" s="1"/>
  <c r="A848" i="3" s="1"/>
  <c r="A849" i="3" s="1"/>
  <c r="A850" i="3" s="1"/>
  <c r="A851" i="3" s="1"/>
  <c r="A852" i="3" s="1"/>
  <c r="A853" i="3" s="1"/>
  <c r="A854" i="3" s="1"/>
  <c r="A855" i="3" s="1"/>
  <c r="A856" i="3" s="1"/>
  <c r="A857" i="3" s="1"/>
  <c r="A858" i="3" s="1"/>
  <c r="A859" i="3" s="1"/>
  <c r="A860" i="3" s="1"/>
  <c r="A861" i="3" s="1"/>
  <c r="A862" i="3" s="1"/>
  <c r="A863" i="3" s="1"/>
  <c r="A864" i="3" s="1"/>
  <c r="A865" i="3" s="1"/>
  <c r="A866" i="3" s="1"/>
  <c r="A867" i="3" s="1"/>
  <c r="A806" i="3"/>
  <c r="A807" i="3" s="1"/>
  <c r="A808" i="3" s="1"/>
  <c r="A809" i="3" s="1"/>
  <c r="A810" i="3" s="1"/>
  <c r="A811" i="3" s="1"/>
  <c r="A812" i="3" s="1"/>
  <c r="A813" i="3" s="1"/>
  <c r="A814" i="3" s="1"/>
  <c r="A815" i="3" s="1"/>
  <c r="A816" i="3" s="1"/>
  <c r="A817" i="3" s="1"/>
  <c r="A818" i="3" s="1"/>
  <c r="A819" i="3" s="1"/>
  <c r="A820" i="3" s="1"/>
  <c r="A821" i="3" s="1"/>
  <c r="A718" i="3"/>
  <c r="A719" i="3" s="1"/>
  <c r="A720" i="3" s="1"/>
  <c r="A721" i="3" s="1"/>
  <c r="A722" i="3" s="1"/>
  <c r="A723" i="3" s="1"/>
  <c r="A724" i="3" s="1"/>
  <c r="A725" i="3" s="1"/>
  <c r="A726" i="3" s="1"/>
  <c r="A727" i="3" s="1"/>
  <c r="A680" i="3"/>
  <c r="A681" i="3" s="1"/>
  <c r="A682" i="3" s="1"/>
  <c r="A683" i="3" s="1"/>
  <c r="A684" i="3" s="1"/>
  <c r="A685" i="3" s="1"/>
  <c r="A686" i="3" s="1"/>
  <c r="A687" i="3" s="1"/>
  <c r="A688" i="3" s="1"/>
  <c r="A689" i="3" s="1"/>
  <c r="A690" i="3" s="1"/>
  <c r="A691" i="3" s="1"/>
  <c r="A692" i="3" s="1"/>
  <c r="A693" i="3" s="1"/>
  <c r="A694" i="3" s="1"/>
  <c r="A695" i="3" s="1"/>
  <c r="A696" i="3" s="1"/>
  <c r="A697" i="3" s="1"/>
  <c r="A698" i="3" s="1"/>
  <c r="A699" i="3" s="1"/>
  <c r="A700" i="3" s="1"/>
  <c r="A701" i="3" s="1"/>
  <c r="A702" i="3" s="1"/>
  <c r="A703" i="3" s="1"/>
  <c r="A704" i="3" s="1"/>
  <c r="A647" i="3"/>
  <c r="A648" i="3" s="1"/>
  <c r="A649" i="3" s="1"/>
  <c r="A650" i="3" s="1"/>
  <c r="A651" i="3" s="1"/>
  <c r="A652" i="3" s="1"/>
  <c r="A653" i="3" s="1"/>
  <c r="A654" i="3" s="1"/>
  <c r="A655" i="3" s="1"/>
  <c r="A656" i="3" s="1"/>
  <c r="A657" i="3" s="1"/>
  <c r="A658" i="3" s="1"/>
  <c r="A659" i="3" s="1"/>
  <c r="A660" i="3" s="1"/>
  <c r="A661" i="3" s="1"/>
  <c r="A662" i="3" s="1"/>
  <c r="A663" i="3" s="1"/>
  <c r="A664" i="3" s="1"/>
  <c r="A665" i="3" s="1"/>
  <c r="A666" i="3" s="1"/>
  <c r="A425" i="3"/>
  <c r="A426" i="3" s="1"/>
  <c r="A427" i="3" s="1"/>
  <c r="A428" i="3" s="1"/>
  <c r="A429" i="3" s="1"/>
  <c r="A430" i="3" s="1"/>
  <c r="A431" i="3" s="1"/>
  <c r="A432" i="3" s="1"/>
  <c r="A433" i="3" s="1"/>
  <c r="A434" i="3" s="1"/>
  <c r="A435" i="3" s="1"/>
  <c r="A436" i="3" s="1"/>
  <c r="A437" i="3" s="1"/>
  <c r="A438" i="3" s="1"/>
  <c r="A439" i="3" s="1"/>
  <c r="A440" i="3" s="1"/>
  <c r="A441" i="3" s="1"/>
  <c r="A442" i="3" s="1"/>
  <c r="A443" i="3" s="1"/>
  <c r="A444" i="3" s="1"/>
  <c r="A445" i="3" s="1"/>
  <c r="A446" i="3" s="1"/>
  <c r="A447" i="3" s="1"/>
  <c r="A448" i="3" s="1"/>
  <c r="A449" i="3" s="1"/>
  <c r="A450" i="3" s="1"/>
  <c r="A451" i="3" s="1"/>
  <c r="A452" i="3" s="1"/>
  <c r="A453" i="3" s="1"/>
  <c r="A454" i="3" s="1"/>
  <c r="A455" i="3" s="1"/>
  <c r="A456" i="3" s="1"/>
  <c r="A457" i="3" s="1"/>
  <c r="A458" i="3" s="1"/>
  <c r="A459" i="3" s="1"/>
  <c r="A460" i="3" s="1"/>
  <c r="A461" i="3" s="1"/>
  <c r="A462" i="3" s="1"/>
  <c r="A463" i="3" s="1"/>
  <c r="A464" i="3" s="1"/>
  <c r="A465" i="3" s="1"/>
  <c r="A466" i="3" s="1"/>
  <c r="A467" i="3" s="1"/>
  <c r="A468" i="3" s="1"/>
  <c r="A469" i="3" s="1"/>
  <c r="A470" i="3" s="1"/>
  <c r="A471" i="3" s="1"/>
  <c r="A472" i="3" s="1"/>
  <c r="A473" i="3" s="1"/>
  <c r="A474" i="3" s="1"/>
  <c r="A475" i="3" s="1"/>
  <c r="A476" i="3" s="1"/>
  <c r="A477" i="3" s="1"/>
  <c r="A478" i="3" s="1"/>
  <c r="A479" i="3" s="1"/>
  <c r="A480" i="3" s="1"/>
  <c r="A481" i="3" s="1"/>
  <c r="A482" i="3" s="1"/>
  <c r="A483" i="3" s="1"/>
  <c r="A484" i="3" s="1"/>
  <c r="A485" i="3" s="1"/>
  <c r="A486" i="3" s="1"/>
  <c r="A487" i="3" s="1"/>
  <c r="A488" i="3" s="1"/>
  <c r="A489" i="3" s="1"/>
  <c r="A490" i="3" s="1"/>
  <c r="A491" i="3" s="1"/>
  <c r="A492" i="3" s="1"/>
  <c r="A493" i="3" s="1"/>
  <c r="A494" i="3" s="1"/>
  <c r="A495" i="3" s="1"/>
  <c r="A496" i="3" s="1"/>
  <c r="A497" i="3" s="1"/>
  <c r="A498" i="3" s="1"/>
  <c r="A499" i="3" s="1"/>
  <c r="A500" i="3" s="1"/>
  <c r="A501" i="3" s="1"/>
  <c r="A502" i="3" s="1"/>
  <c r="A503" i="3" s="1"/>
  <c r="A504" i="3" s="1"/>
  <c r="A505" i="3" s="1"/>
  <c r="A506" i="3" s="1"/>
  <c r="A507" i="3" s="1"/>
  <c r="A508" i="3" s="1"/>
  <c r="A509" i="3" s="1"/>
  <c r="A510" i="3" s="1"/>
  <c r="A511" i="3" s="1"/>
  <c r="A512" i="3" s="1"/>
  <c r="A513" i="3" s="1"/>
  <c r="A514" i="3" s="1"/>
  <c r="A515" i="3" s="1"/>
  <c r="A516" i="3" s="1"/>
  <c r="A517" i="3" s="1"/>
  <c r="A518" i="3" s="1"/>
  <c r="A519" i="3" s="1"/>
  <c r="A520" i="3" s="1"/>
  <c r="A521" i="3" s="1"/>
  <c r="A522" i="3" s="1"/>
  <c r="A523" i="3" s="1"/>
  <c r="A524" i="3" s="1"/>
  <c r="A525" i="3" s="1"/>
  <c r="A526" i="3" s="1"/>
  <c r="A527" i="3" s="1"/>
  <c r="A528" i="3" s="1"/>
  <c r="A529" i="3" s="1"/>
  <c r="A530" i="3" s="1"/>
  <c r="A531" i="3" s="1"/>
  <c r="A532" i="3" s="1"/>
  <c r="A533" i="3" s="1"/>
  <c r="A534" i="3" s="1"/>
  <c r="A535" i="3" s="1"/>
  <c r="A536" i="3" s="1"/>
  <c r="A537" i="3" s="1"/>
  <c r="A538" i="3" s="1"/>
  <c r="A539" i="3" s="1"/>
  <c r="A540" i="3" s="1"/>
  <c r="A541" i="3" s="1"/>
  <c r="A542" i="3" s="1"/>
  <c r="A543" i="3" s="1"/>
  <c r="A544" i="3" s="1"/>
  <c r="A545" i="3" s="1"/>
  <c r="A546" i="3" s="1"/>
  <c r="A547" i="3" s="1"/>
  <c r="A548" i="3" s="1"/>
  <c r="A549" i="3" s="1"/>
  <c r="A550" i="3" s="1"/>
  <c r="A551" i="3" s="1"/>
  <c r="A552" i="3" s="1"/>
  <c r="A553" i="3" s="1"/>
  <c r="A554" i="3" s="1"/>
  <c r="A555" i="3" s="1"/>
  <c r="A556" i="3" s="1"/>
  <c r="A557" i="3" s="1"/>
  <c r="A558" i="3" s="1"/>
  <c r="A559" i="3" s="1"/>
  <c r="A560" i="3" s="1"/>
  <c r="A561" i="3" s="1"/>
  <c r="A562" i="3" s="1"/>
  <c r="A563" i="3" s="1"/>
  <c r="A564" i="3" s="1"/>
  <c r="A565" i="3" s="1"/>
  <c r="A566" i="3" s="1"/>
  <c r="A567" i="3" s="1"/>
  <c r="A568" i="3" s="1"/>
  <c r="A569" i="3" s="1"/>
  <c r="A570" i="3" s="1"/>
  <c r="A571" i="3" s="1"/>
  <c r="A572" i="3" s="1"/>
  <c r="A573" i="3" s="1"/>
  <c r="A574" i="3" s="1"/>
  <c r="A575" i="3" s="1"/>
  <c r="A576" i="3" s="1"/>
  <c r="A577" i="3" s="1"/>
  <c r="A578" i="3" s="1"/>
  <c r="A579" i="3" s="1"/>
  <c r="A580" i="3" s="1"/>
  <c r="A581" i="3" s="1"/>
  <c r="A582" i="3" s="1"/>
  <c r="A583" i="3" s="1"/>
  <c r="A584" i="3" s="1"/>
  <c r="A585" i="3" s="1"/>
  <c r="A586" i="3" s="1"/>
  <c r="A587" i="3" s="1"/>
  <c r="A588" i="3" s="1"/>
  <c r="A589" i="3" s="1"/>
  <c r="A590" i="3" s="1"/>
  <c r="A591" i="3" s="1"/>
  <c r="A592" i="3" s="1"/>
  <c r="A593" i="3" s="1"/>
  <c r="A594" i="3" s="1"/>
  <c r="A595" i="3" s="1"/>
  <c r="A596" i="3" s="1"/>
  <c r="A597" i="3" s="1"/>
  <c r="A598" i="3" s="1"/>
  <c r="A599" i="3" s="1"/>
  <c r="A600" i="3" s="1"/>
  <c r="A601" i="3" s="1"/>
  <c r="A602" i="3" s="1"/>
  <c r="A603" i="3" s="1"/>
  <c r="A604" i="3" s="1"/>
  <c r="A605" i="3" s="1"/>
  <c r="A606" i="3" s="1"/>
  <c r="A607" i="3" s="1"/>
  <c r="A608" i="3" s="1"/>
  <c r="A609" i="3" s="1"/>
  <c r="A610" i="3" s="1"/>
  <c r="A611" i="3" s="1"/>
  <c r="A612" i="3" s="1"/>
  <c r="A613" i="3" s="1"/>
  <c r="A614" i="3" s="1"/>
  <c r="A615" i="3" s="1"/>
  <c r="A616" i="3" s="1"/>
  <c r="A617" i="3" s="1"/>
  <c r="A618" i="3" s="1"/>
  <c r="A619" i="3" s="1"/>
  <c r="A620" i="3" s="1"/>
  <c r="A621" i="3" s="1"/>
  <c r="A622" i="3" s="1"/>
  <c r="A623" i="3" s="1"/>
  <c r="A624" i="3" s="1"/>
  <c r="A625" i="3" s="1"/>
  <c r="A626" i="3" s="1"/>
  <c r="A627" i="3" s="1"/>
  <c r="A628" i="3" s="1"/>
  <c r="A629" i="3" s="1"/>
  <c r="A630" i="3" s="1"/>
  <c r="A631" i="3" s="1"/>
  <c r="A632" i="3" s="1"/>
  <c r="A633" i="3" s="1"/>
  <c r="A395" i="3"/>
  <c r="A396" i="3" s="1"/>
  <c r="A397" i="3" s="1"/>
  <c r="A398" i="3" s="1"/>
  <c r="A399" i="3" s="1"/>
  <c r="A400" i="3" s="1"/>
  <c r="A401" i="3" s="1"/>
  <c r="A402" i="3" s="1"/>
  <c r="A403" i="3" s="1"/>
  <c r="A404" i="3" s="1"/>
  <c r="A405" i="3" s="1"/>
  <c r="A406" i="3" s="1"/>
  <c r="A407" i="3" s="1"/>
  <c r="A408" i="3" s="1"/>
  <c r="A409" i="3" s="1"/>
  <c r="A410" i="3" s="1"/>
  <c r="A411" i="3" s="1"/>
  <c r="A412" i="3" s="1"/>
  <c r="A291" i="3"/>
  <c r="A292" i="3" s="1"/>
  <c r="A293" i="3" s="1"/>
  <c r="A294" i="3" s="1"/>
  <c r="A295" i="3" s="1"/>
  <c r="A296" i="3" s="1"/>
  <c r="A297" i="3" s="1"/>
  <c r="A298" i="3" s="1"/>
  <c r="A299" i="3" s="1"/>
  <c r="A300" i="3" s="1"/>
  <c r="A301" i="3" s="1"/>
  <c r="A302" i="3" s="1"/>
  <c r="A303" i="3" s="1"/>
  <c r="A304" i="3" s="1"/>
  <c r="A305" i="3" s="1"/>
  <c r="A306" i="3" s="1"/>
  <c r="A307" i="3" s="1"/>
  <c r="A308" i="3" s="1"/>
  <c r="A309" i="3" s="1"/>
  <c r="A310" i="3" s="1"/>
  <c r="A311" i="3" s="1"/>
  <c r="A312" i="3" s="1"/>
  <c r="A313" i="3" s="1"/>
  <c r="A314" i="3" s="1"/>
  <c r="A315" i="3" s="1"/>
  <c r="A316" i="3" s="1"/>
  <c r="A317" i="3" s="1"/>
  <c r="A318" i="3" s="1"/>
  <c r="A319" i="3" s="1"/>
  <c r="A320" i="3" s="1"/>
  <c r="A321" i="3" s="1"/>
  <c r="A322" i="3" s="1"/>
  <c r="A323" i="3" s="1"/>
  <c r="A324" i="3" s="1"/>
  <c r="A325" i="3" s="1"/>
  <c r="A326" i="3" s="1"/>
  <c r="A327" i="3" s="1"/>
  <c r="A328" i="3" s="1"/>
  <c r="A329" i="3" s="1"/>
  <c r="A330" i="3" s="1"/>
  <c r="A331" i="3" s="1"/>
  <c r="A332" i="3" s="1"/>
  <c r="A333" i="3" s="1"/>
  <c r="A334" i="3" s="1"/>
  <c r="A335" i="3" s="1"/>
  <c r="A336" i="3" s="1"/>
  <c r="A337" i="3" s="1"/>
  <c r="A338" i="3" s="1"/>
  <c r="A339" i="3" s="1"/>
  <c r="A340" i="3" s="1"/>
  <c r="A341" i="3" s="1"/>
  <c r="A342" i="3" s="1"/>
  <c r="A343" i="3" s="1"/>
  <c r="A344" i="3" s="1"/>
  <c r="A345" i="3" s="1"/>
  <c r="A346" i="3" s="1"/>
  <c r="A347" i="3" s="1"/>
  <c r="A348" i="3" s="1"/>
  <c r="A349" i="3" s="1"/>
  <c r="A350" i="3" s="1"/>
  <c r="A351" i="3" s="1"/>
  <c r="A352" i="3" s="1"/>
  <c r="A353" i="3" s="1"/>
  <c r="A354" i="3" s="1"/>
  <c r="A355" i="3" s="1"/>
  <c r="A356" i="3" s="1"/>
  <c r="A357" i="3" s="1"/>
  <c r="A358" i="3" s="1"/>
  <c r="A359" i="3" s="1"/>
  <c r="A360" i="3" s="1"/>
  <c r="A361" i="3" s="1"/>
  <c r="A362" i="3" s="1"/>
  <c r="A363" i="3" s="1"/>
  <c r="A364" i="3" s="1"/>
  <c r="A365" i="3" s="1"/>
  <c r="A366" i="3" s="1"/>
  <c r="A367" i="3" s="1"/>
  <c r="A368" i="3" s="1"/>
  <c r="A369" i="3" s="1"/>
  <c r="A370" i="3" s="1"/>
  <c r="A371" i="3" s="1"/>
  <c r="A372" i="3" s="1"/>
  <c r="A373" i="3" s="1"/>
  <c r="A374" i="3" s="1"/>
  <c r="A375" i="3" s="1"/>
  <c r="A376" i="3" s="1"/>
  <c r="A377" i="3" s="1"/>
  <c r="A378" i="3" s="1"/>
  <c r="A379" i="3" s="1"/>
  <c r="A380" i="3" s="1"/>
  <c r="A259" i="3"/>
  <c r="A260" i="3" s="1"/>
  <c r="A261" i="3" s="1"/>
  <c r="A262" i="3" s="1"/>
  <c r="A263" i="3" s="1"/>
  <c r="A185" i="3"/>
  <c r="A186" i="3" s="1"/>
  <c r="A187" i="3" s="1"/>
  <c r="A188" i="3" s="1"/>
  <c r="A189" i="3" s="1"/>
  <c r="A190" i="3" s="1"/>
  <c r="A191" i="3" s="1"/>
  <c r="A78" i="3"/>
  <c r="A79" i="3" s="1"/>
  <c r="A80" i="3" s="1"/>
  <c r="A81" i="3" s="1"/>
  <c r="A82" i="3" s="1"/>
  <c r="A83" i="3" s="1"/>
  <c r="A84" i="3" s="1"/>
  <c r="A85" i="3" s="1"/>
  <c r="A86" i="3" s="1"/>
  <c r="A87" i="3" s="1"/>
  <c r="A88" i="3" s="1"/>
  <c r="A89" i="3" s="1"/>
  <c r="A90" i="3" s="1"/>
  <c r="A91" i="3" s="1"/>
  <c r="A92" i="3" s="1"/>
  <c r="A93" i="3" s="1"/>
  <c r="A94" i="3" s="1"/>
  <c r="A95" i="3" s="1"/>
  <c r="A96" i="3" s="1"/>
  <c r="A97" i="3" s="1"/>
  <c r="A98" i="3" s="1"/>
  <c r="A99" i="3" s="1"/>
  <c r="A100" i="3" s="1"/>
  <c r="A101" i="3" s="1"/>
  <c r="A102" i="3" s="1"/>
  <c r="A103" i="3" s="1"/>
  <c r="A104" i="3" s="1"/>
  <c r="A105" i="3" s="1"/>
  <c r="A106" i="3" s="1"/>
  <c r="A107" i="3" s="1"/>
  <c r="A108" i="3" s="1"/>
  <c r="A109" i="3" s="1"/>
  <c r="A110" i="3" s="1"/>
  <c r="A111" i="3" s="1"/>
  <c r="A112" i="3" s="1"/>
  <c r="A113" i="3" s="1"/>
  <c r="A114" i="3" s="1"/>
  <c r="A115" i="3" s="1"/>
  <c r="A116" i="3" s="1"/>
  <c r="A117" i="3" s="1"/>
  <c r="A118" i="3" s="1"/>
  <c r="A119" i="3" s="1"/>
  <c r="A120" i="3" s="1"/>
  <c r="A121" i="3" s="1"/>
  <c r="A122" i="3" s="1"/>
  <c r="A123" i="3" s="1"/>
  <c r="A124" i="3" s="1"/>
  <c r="A125" i="3" s="1"/>
  <c r="A126" i="3" s="1"/>
  <c r="A127" i="3" s="1"/>
  <c r="A128" i="3" s="1"/>
  <c r="A129" i="3" s="1"/>
  <c r="A130" i="3" s="1"/>
  <c r="A131" i="3" s="1"/>
  <c r="A132" i="3" s="1"/>
  <c r="A133" i="3" s="1"/>
  <c r="A134" i="3" s="1"/>
  <c r="A135" i="3" s="1"/>
  <c r="A136" i="3" s="1"/>
  <c r="A137" i="3" s="1"/>
  <c r="A138" i="3" s="1"/>
  <c r="A139" i="3" s="1"/>
  <c r="A140" i="3" s="1"/>
  <c r="A141" i="3" s="1"/>
  <c r="A142" i="3" s="1"/>
  <c r="A143" i="3" s="1"/>
  <c r="A144" i="3" s="1"/>
  <c r="A145" i="3" s="1"/>
  <c r="A146" i="3" s="1"/>
  <c r="A147" i="3" s="1"/>
  <c r="A148" i="3" s="1"/>
  <c r="A149" i="3" s="1"/>
  <c r="A150" i="3" s="1"/>
  <c r="A151" i="3" s="1"/>
  <c r="A152" i="3" s="1"/>
  <c r="A153" i="3" s="1"/>
  <c r="A154" i="3" s="1"/>
  <c r="A155" i="3" s="1"/>
  <c r="A156" i="3" s="1"/>
  <c r="A157" i="3" s="1"/>
  <c r="A158" i="3" s="1"/>
  <c r="A159" i="3" s="1"/>
  <c r="A160" i="3" s="1"/>
  <c r="A161" i="3" s="1"/>
  <c r="A162" i="3" s="1"/>
  <c r="A163" i="3" s="1"/>
  <c r="A164" i="3" s="1"/>
  <c r="A165" i="3" s="1"/>
  <c r="A166" i="3" s="1"/>
  <c r="A167" i="3" s="1"/>
  <c r="A168" i="3" s="1"/>
  <c r="A169" i="3" s="1"/>
  <c r="A170" i="3" s="1"/>
  <c r="A171" i="3" s="1"/>
  <c r="A172" i="3" s="1"/>
  <c r="A173" i="3" s="1"/>
  <c r="A174" i="3" s="1"/>
  <c r="A175" i="3" s="1"/>
  <c r="A176" i="3" s="1"/>
  <c r="A177" i="3" s="1"/>
  <c r="A178" i="3" s="1"/>
  <c r="A179" i="3" s="1"/>
  <c r="A180" i="3" s="1"/>
  <c r="A181" i="3" s="1"/>
  <c r="A182" i="3" s="1"/>
  <c r="A183" i="3" s="1"/>
  <c r="A11" i="3"/>
  <c r="A12" i="3" s="1"/>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44" i="3" s="1"/>
  <c r="A45" i="3" s="1"/>
  <c r="A46" i="3" s="1"/>
  <c r="A47" i="3" s="1"/>
  <c r="A48" i="3" s="1"/>
  <c r="A49" i="3" s="1"/>
  <c r="A50" i="3" s="1"/>
  <c r="A51" i="3" s="1"/>
  <c r="A52" i="3" s="1"/>
  <c r="A53" i="3" s="1"/>
  <c r="A54" i="3" s="1"/>
  <c r="A55" i="3" s="1"/>
  <c r="A56" i="3" s="1"/>
  <c r="A57" i="3" s="1"/>
  <c r="A58" i="3" s="1"/>
  <c r="A59" i="3" s="1"/>
  <c r="A60" i="3" s="1"/>
  <c r="A61" i="3" s="1"/>
  <c r="A62" i="3" s="1"/>
  <c r="A63" i="3" s="1"/>
  <c r="A64" i="3" s="1"/>
  <c r="A65" i="3" s="1"/>
  <c r="A66" i="3" s="1"/>
  <c r="L1623" i="9" l="1"/>
  <c r="L1527" i="9"/>
  <c r="Y1524" i="9"/>
  <c r="N1572" i="9"/>
  <c r="AA1572" i="9" s="1"/>
  <c r="AA1571" i="9"/>
  <c r="D1495" i="9"/>
  <c r="Q1495" i="9" s="1"/>
  <c r="Q1494" i="9"/>
  <c r="L1659" i="9"/>
  <c r="Y1656" i="9"/>
  <c r="L1755" i="9"/>
  <c r="G1561" i="9"/>
  <c r="T1561" i="9" s="1"/>
  <c r="T1560" i="9"/>
  <c r="H1623" i="9"/>
  <c r="H1527" i="9"/>
  <c r="U1524" i="9"/>
  <c r="F1528" i="9"/>
  <c r="S1528" i="9" s="1"/>
  <c r="S1527" i="9"/>
  <c r="H1473" i="9"/>
  <c r="U1473" i="9" s="1"/>
  <c r="U1472" i="9"/>
  <c r="E1517" i="9"/>
  <c r="R1517" i="9" s="1"/>
  <c r="R1516" i="9"/>
  <c r="D1539" i="9"/>
  <c r="Q1539" i="9" s="1"/>
  <c r="Q1538" i="9"/>
  <c r="M1550" i="9"/>
  <c r="Z1550" i="9" s="1"/>
  <c r="Z1549" i="9"/>
  <c r="J1656" i="9"/>
  <c r="J1560" i="9"/>
  <c r="W1557" i="9"/>
  <c r="H1495" i="9"/>
  <c r="U1495" i="9" s="1"/>
  <c r="U1494" i="9"/>
  <c r="N1788" i="9"/>
  <c r="N1692" i="9"/>
  <c r="AA1689" i="9"/>
  <c r="N1550" i="9"/>
  <c r="AA1550" i="9" s="1"/>
  <c r="AA1549" i="9"/>
  <c r="I1560" i="9"/>
  <c r="V1557" i="9"/>
  <c r="I1656" i="9"/>
  <c r="I1667" i="9"/>
  <c r="I1571" i="9"/>
  <c r="V1568" i="9"/>
  <c r="H1561" i="9"/>
  <c r="U1561" i="9" s="1"/>
  <c r="U1560" i="9"/>
  <c r="E1583" i="9"/>
  <c r="R1583" i="9" s="1"/>
  <c r="R1582" i="9"/>
  <c r="J1616" i="9"/>
  <c r="W1616" i="9" s="1"/>
  <c r="W1615" i="9"/>
  <c r="E1550" i="9"/>
  <c r="R1550" i="9" s="1"/>
  <c r="R1549" i="9"/>
  <c r="L1517" i="9"/>
  <c r="Y1517" i="9" s="1"/>
  <c r="Y1516" i="9"/>
  <c r="E1733" i="9"/>
  <c r="E1637" i="9"/>
  <c r="R1634" i="9"/>
  <c r="F1744" i="9"/>
  <c r="F1648" i="9"/>
  <c r="S1645" i="9"/>
  <c r="N1528" i="9"/>
  <c r="AA1528" i="9" s="1"/>
  <c r="AA1527" i="9"/>
  <c r="I1528" i="9"/>
  <c r="V1528" i="9" s="1"/>
  <c r="V1527" i="9"/>
  <c r="G1451" i="9"/>
  <c r="T1451" i="9" s="1"/>
  <c r="T1450" i="9"/>
  <c r="J1594" i="9"/>
  <c r="W1594" i="9" s="1"/>
  <c r="W1593" i="9"/>
  <c r="F1656" i="9"/>
  <c r="F1560" i="9"/>
  <c r="S1557" i="9"/>
  <c r="J1572" i="9"/>
  <c r="W1572" i="9" s="1"/>
  <c r="W1571" i="9"/>
  <c r="L1539" i="9"/>
  <c r="Y1539" i="9" s="1"/>
  <c r="Y1538" i="9"/>
  <c r="M1561" i="9"/>
  <c r="Z1561" i="9" s="1"/>
  <c r="Z1560" i="9"/>
  <c r="M1733" i="9"/>
  <c r="M1637" i="9"/>
  <c r="Z1634" i="9"/>
  <c r="K1550" i="9"/>
  <c r="X1550" i="9" s="1"/>
  <c r="X1549" i="9"/>
  <c r="K1528" i="9"/>
  <c r="X1528" i="9" s="1"/>
  <c r="X1527" i="9"/>
  <c r="D1659" i="9"/>
  <c r="Q1656" i="9"/>
  <c r="D1755" i="9"/>
  <c r="L1681" i="9"/>
  <c r="Y1678" i="9"/>
  <c r="L1777" i="9"/>
  <c r="K1473" i="9"/>
  <c r="X1473" i="9" s="1"/>
  <c r="X1472" i="9"/>
  <c r="M1722" i="9"/>
  <c r="M1626" i="9"/>
  <c r="Z1623" i="9"/>
  <c r="G1572" i="9"/>
  <c r="T1572" i="9" s="1"/>
  <c r="T1571" i="9"/>
  <c r="E1528" i="9"/>
  <c r="R1528" i="9" s="1"/>
  <c r="R1527" i="9"/>
  <c r="O1810" i="9"/>
  <c r="O1714" i="9"/>
  <c r="AB1711" i="9"/>
  <c r="J1484" i="9"/>
  <c r="W1484" i="9" s="1"/>
  <c r="W1483" i="9"/>
  <c r="H1583" i="9"/>
  <c r="U1583" i="9" s="1"/>
  <c r="U1582" i="9"/>
  <c r="O1429" i="9"/>
  <c r="AB1429" i="9" s="1"/>
  <c r="AB1428" i="9"/>
  <c r="F1572" i="9"/>
  <c r="S1572" i="9" s="1"/>
  <c r="S1571" i="9"/>
  <c r="M1583" i="9"/>
  <c r="Z1583" i="9" s="1"/>
  <c r="Z1582" i="9"/>
  <c r="G1517" i="9"/>
  <c r="T1517" i="9" s="1"/>
  <c r="T1516" i="9"/>
  <c r="I1744" i="9"/>
  <c r="I1648" i="9"/>
  <c r="V1645" i="9"/>
  <c r="N1670" i="9"/>
  <c r="AA1667" i="9"/>
  <c r="N1766" i="9"/>
  <c r="F1594" i="9"/>
  <c r="S1594" i="9" s="1"/>
  <c r="S1593" i="9"/>
  <c r="H1451" i="9"/>
  <c r="U1451" i="9" s="1"/>
  <c r="U1450" i="9"/>
  <c r="G1659" i="9"/>
  <c r="T1656" i="9"/>
  <c r="G1755" i="9"/>
  <c r="L1473" i="9"/>
  <c r="Y1473" i="9" s="1"/>
  <c r="Y1472" i="9"/>
  <c r="L1689" i="9"/>
  <c r="L1593" i="9"/>
  <c r="Y1590" i="9"/>
  <c r="N1616" i="9"/>
  <c r="AA1616" i="9" s="1"/>
  <c r="AA1615" i="9"/>
  <c r="L1645" i="9"/>
  <c r="L1549" i="9"/>
  <c r="Y1546" i="9"/>
  <c r="E1711" i="9"/>
  <c r="E1615" i="9"/>
  <c r="R1612" i="9"/>
  <c r="M1744" i="9"/>
  <c r="M1648" i="9"/>
  <c r="Z1645" i="9"/>
  <c r="J1722" i="9"/>
  <c r="J1626" i="9"/>
  <c r="W1623" i="9"/>
  <c r="H1539" i="9"/>
  <c r="U1539" i="9" s="1"/>
  <c r="U1538" i="9"/>
  <c r="M1495" i="9"/>
  <c r="Z1495" i="9" s="1"/>
  <c r="Z1494" i="9"/>
  <c r="N1744" i="9"/>
  <c r="N1648" i="9"/>
  <c r="AA1645" i="9"/>
  <c r="H1659" i="9"/>
  <c r="U1656" i="9"/>
  <c r="H1755" i="9"/>
  <c r="M1473" i="9"/>
  <c r="Z1473" i="9" s="1"/>
  <c r="Z1472" i="9"/>
  <c r="J1714" i="9"/>
  <c r="W1714" i="9" s="1"/>
  <c r="W1711" i="9"/>
  <c r="J1810" i="9"/>
  <c r="G1484" i="9"/>
  <c r="T1484" i="9" s="1"/>
  <c r="T1483" i="9"/>
  <c r="E1744" i="9"/>
  <c r="E1648" i="9"/>
  <c r="R1645" i="9"/>
  <c r="O1572" i="9"/>
  <c r="AB1572" i="9" s="1"/>
  <c r="AB1571" i="9"/>
  <c r="D1517" i="9"/>
  <c r="Q1517" i="9" s="1"/>
  <c r="Q1516" i="9"/>
  <c r="I1722" i="9"/>
  <c r="I1626" i="9"/>
  <c r="V1623" i="9"/>
  <c r="O1451" i="9"/>
  <c r="AB1451" i="9" s="1"/>
  <c r="AB1450" i="9"/>
  <c r="G1549" i="9"/>
  <c r="T1546" i="9"/>
  <c r="G1645" i="9"/>
  <c r="E1473" i="9"/>
  <c r="R1473" i="9" s="1"/>
  <c r="R1472" i="9"/>
  <c r="J1788" i="9"/>
  <c r="J1692" i="9"/>
  <c r="W1689" i="9"/>
  <c r="F1616" i="9"/>
  <c r="S1616" i="9" s="1"/>
  <c r="S1615" i="9"/>
  <c r="J1634" i="9"/>
  <c r="J1538" i="9"/>
  <c r="W1535" i="9"/>
  <c r="K1495" i="9"/>
  <c r="X1495" i="9" s="1"/>
  <c r="X1494" i="9"/>
  <c r="J1670" i="9"/>
  <c r="W1667" i="9"/>
  <c r="J1766" i="9"/>
  <c r="D1429" i="9"/>
  <c r="Q1429" i="9" s="1"/>
  <c r="Q1428" i="9"/>
  <c r="F1678" i="9"/>
  <c r="F1582" i="9"/>
  <c r="S1579" i="9"/>
  <c r="G1495" i="9"/>
  <c r="T1495" i="9" s="1"/>
  <c r="T1494" i="9"/>
  <c r="G1623" i="9"/>
  <c r="G1527" i="9"/>
  <c r="T1524" i="9"/>
  <c r="H1517" i="9"/>
  <c r="U1517" i="9" s="1"/>
  <c r="U1516" i="9"/>
  <c r="I1594" i="9"/>
  <c r="V1594" i="9" s="1"/>
  <c r="V1593" i="9"/>
  <c r="N1656" i="9"/>
  <c r="N1560" i="9"/>
  <c r="AA1557" i="9"/>
  <c r="N1440" i="9"/>
  <c r="AA1440" i="9" s="1"/>
  <c r="AA1439" i="9"/>
  <c r="K1722" i="9"/>
  <c r="K1626" i="9"/>
  <c r="X1623" i="9"/>
  <c r="F1440" i="9"/>
  <c r="S1440" i="9" s="1"/>
  <c r="S1439" i="9"/>
  <c r="K1539" i="9"/>
  <c r="X1539" i="9" s="1"/>
  <c r="X1538" i="9"/>
  <c r="E1462" i="9"/>
  <c r="R1462" i="9" s="1"/>
  <c r="R1461" i="9"/>
  <c r="I1616" i="9"/>
  <c r="V1616" i="9" s="1"/>
  <c r="V1615" i="9"/>
  <c r="D1667" i="9"/>
  <c r="D1571" i="9"/>
  <c r="Q1568" i="9"/>
  <c r="K1571" i="9"/>
  <c r="X1568" i="9"/>
  <c r="K1667" i="9"/>
  <c r="I1440" i="9"/>
  <c r="V1440" i="9" s="1"/>
  <c r="V1439" i="9"/>
  <c r="K1561" i="9"/>
  <c r="X1561" i="9" s="1"/>
  <c r="X1560" i="9"/>
  <c r="E1722" i="9"/>
  <c r="E1626" i="9"/>
  <c r="R1623" i="9"/>
  <c r="O1788" i="9"/>
  <c r="O1692" i="9"/>
  <c r="AB1689" i="9"/>
  <c r="H1681" i="9"/>
  <c r="U1678" i="9"/>
  <c r="H1777" i="9"/>
  <c r="D1645" i="9"/>
  <c r="D1549" i="9"/>
  <c r="Q1546" i="9"/>
  <c r="I1484" i="9"/>
  <c r="V1484" i="9" s="1"/>
  <c r="V1483" i="9"/>
  <c r="F1670" i="9"/>
  <c r="S1667" i="9"/>
  <c r="F1766" i="9"/>
  <c r="G1615" i="9"/>
  <c r="T1612" i="9"/>
  <c r="G1711" i="9"/>
  <c r="N1484" i="9"/>
  <c r="AA1484" i="9" s="1"/>
  <c r="AA1483" i="9"/>
  <c r="D1689" i="9"/>
  <c r="D1593" i="9"/>
  <c r="Q1590" i="9"/>
  <c r="L1429" i="9"/>
  <c r="Y1429" i="9" s="1"/>
  <c r="Y1428" i="9"/>
  <c r="F1788" i="9"/>
  <c r="F1692" i="9"/>
  <c r="S1689" i="9"/>
  <c r="F1722" i="9"/>
  <c r="F1626" i="9"/>
  <c r="S1623" i="9"/>
  <c r="N1714" i="9"/>
  <c r="AA1714" i="9" s="1"/>
  <c r="AA1711" i="9"/>
  <c r="N1810" i="9"/>
  <c r="H1667" i="9"/>
  <c r="H1571" i="9"/>
  <c r="U1568" i="9"/>
  <c r="D1637" i="9"/>
  <c r="Q1634" i="9"/>
  <c r="D1733" i="9"/>
  <c r="J1462" i="9"/>
  <c r="W1462" i="9" s="1"/>
  <c r="W1461" i="9"/>
  <c r="H1689" i="9"/>
  <c r="H1593" i="9"/>
  <c r="U1590" i="9"/>
  <c r="M1689" i="9"/>
  <c r="M1593" i="9"/>
  <c r="Z1590" i="9"/>
  <c r="J1550" i="9"/>
  <c r="W1550" i="9" s="1"/>
  <c r="W1549" i="9"/>
  <c r="D1583" i="9"/>
  <c r="Q1583" i="9" s="1"/>
  <c r="Q1582" i="9"/>
  <c r="E1777" i="9"/>
  <c r="E1681" i="9"/>
  <c r="R1678" i="9"/>
  <c r="K1517" i="9"/>
  <c r="X1517" i="9" s="1"/>
  <c r="X1516" i="9"/>
  <c r="M1667" i="9"/>
  <c r="M1571" i="9"/>
  <c r="Z1568" i="9"/>
  <c r="G1678" i="9"/>
  <c r="G1582" i="9"/>
  <c r="T1579" i="9"/>
  <c r="L1711" i="9"/>
  <c r="L1615" i="9"/>
  <c r="Y1612" i="9"/>
  <c r="E1594" i="9"/>
  <c r="R1594" i="9" s="1"/>
  <c r="R1593" i="9"/>
  <c r="E1539" i="9"/>
  <c r="R1539" i="9" s="1"/>
  <c r="R1538" i="9"/>
  <c r="N1722" i="9"/>
  <c r="N1626" i="9"/>
  <c r="AA1623" i="9"/>
  <c r="O1549" i="9"/>
  <c r="AB1546" i="9"/>
  <c r="O1645" i="9"/>
  <c r="E1667" i="9"/>
  <c r="E1571" i="9"/>
  <c r="R1568" i="9"/>
  <c r="F1714" i="9"/>
  <c r="S1711" i="9"/>
  <c r="F1810" i="9"/>
  <c r="F1462" i="9"/>
  <c r="S1462" i="9" s="1"/>
  <c r="S1461" i="9"/>
  <c r="O1561" i="9"/>
  <c r="AB1561" i="9" s="1"/>
  <c r="AB1560" i="9"/>
  <c r="K1593" i="9"/>
  <c r="X1590" i="9"/>
  <c r="K1689" i="9"/>
  <c r="D1623" i="9"/>
  <c r="D1527" i="9"/>
  <c r="Q1524" i="9"/>
  <c r="G1593" i="9"/>
  <c r="T1590" i="9"/>
  <c r="G1689" i="9"/>
  <c r="L1637" i="9"/>
  <c r="Y1634" i="9"/>
  <c r="L1733" i="9"/>
  <c r="K1484" i="9"/>
  <c r="X1484" i="9" s="1"/>
  <c r="X1483" i="9"/>
  <c r="M1755" i="9"/>
  <c r="M1659" i="9"/>
  <c r="Z1656" i="9"/>
  <c r="I1788" i="9"/>
  <c r="I1692" i="9"/>
  <c r="V1689" i="9"/>
  <c r="M1539" i="9"/>
  <c r="Z1539" i="9" s="1"/>
  <c r="Z1538" i="9"/>
  <c r="K1744" i="9"/>
  <c r="K1648" i="9"/>
  <c r="X1645" i="9"/>
  <c r="K1637" i="9"/>
  <c r="X1634" i="9"/>
  <c r="K1733" i="9"/>
  <c r="M1517" i="9"/>
  <c r="Z1517" i="9" s="1"/>
  <c r="Z1516" i="9"/>
  <c r="E1560" i="9"/>
  <c r="R1557" i="9"/>
  <c r="E1656" i="9"/>
  <c r="O1583" i="9"/>
  <c r="AB1583" i="9" s="1"/>
  <c r="AB1582" i="9"/>
  <c r="I1714" i="9"/>
  <c r="V1714" i="9" s="1"/>
  <c r="V1711" i="9"/>
  <c r="I1810" i="9"/>
  <c r="G1766" i="9"/>
  <c r="G1670" i="9"/>
  <c r="T1667" i="9"/>
  <c r="G1539" i="9"/>
  <c r="T1539" i="9" s="1"/>
  <c r="T1538" i="9"/>
  <c r="K1659" i="9"/>
  <c r="X1656" i="9"/>
  <c r="K1755" i="9"/>
  <c r="O1616" i="9"/>
  <c r="AB1616" i="9" s="1"/>
  <c r="AB1615" i="9"/>
  <c r="J1678" i="9"/>
  <c r="J1582" i="9"/>
  <c r="W1579" i="9"/>
  <c r="O1623" i="9"/>
  <c r="O1527" i="9"/>
  <c r="AB1524" i="9"/>
  <c r="I1582" i="9"/>
  <c r="V1579" i="9"/>
  <c r="I1678" i="9"/>
  <c r="M1777" i="9"/>
  <c r="M1681" i="9"/>
  <c r="Z1678" i="9"/>
  <c r="H1645" i="9"/>
  <c r="H1549" i="9"/>
  <c r="U1546" i="9"/>
  <c r="L1561" i="9"/>
  <c r="Y1561" i="9" s="1"/>
  <c r="Y1560" i="9"/>
  <c r="H1429" i="9"/>
  <c r="U1429" i="9" s="1"/>
  <c r="U1428" i="9"/>
  <c r="L1667" i="9"/>
  <c r="L1571" i="9"/>
  <c r="Y1568" i="9"/>
  <c r="L1495" i="9"/>
  <c r="Y1495" i="9" s="1"/>
  <c r="Y1494" i="9"/>
  <c r="L1451" i="9"/>
  <c r="Y1451" i="9" s="1"/>
  <c r="Y1450" i="9"/>
  <c r="J1528" i="9"/>
  <c r="W1528" i="9" s="1"/>
  <c r="W1527" i="9"/>
  <c r="H1637" i="9"/>
  <c r="U1634" i="9"/>
  <c r="H1733" i="9"/>
  <c r="J1744" i="9"/>
  <c r="J1648" i="9"/>
  <c r="W1645" i="9"/>
  <c r="N1594" i="9"/>
  <c r="AA1594" i="9" s="1"/>
  <c r="AA1593" i="9"/>
  <c r="I1462" i="9"/>
  <c r="V1462" i="9" s="1"/>
  <c r="V1461" i="9"/>
  <c r="D1681" i="9"/>
  <c r="Q1678" i="9"/>
  <c r="D1777" i="9"/>
  <c r="I1473" i="9"/>
  <c r="V1473" i="9" s="1"/>
  <c r="V1472" i="9"/>
  <c r="K1615" i="9"/>
  <c r="X1612" i="9"/>
  <c r="K1711" i="9"/>
  <c r="E1788" i="9"/>
  <c r="E1692" i="9"/>
  <c r="R1689" i="9"/>
  <c r="O1766" i="9"/>
  <c r="O1670" i="9"/>
  <c r="AB1667" i="9"/>
  <c r="F1550" i="9"/>
  <c r="S1550" i="9" s="1"/>
  <c r="S1549" i="9"/>
  <c r="D1711" i="9"/>
  <c r="D1615" i="9"/>
  <c r="Q1612" i="9"/>
  <c r="J1440" i="9"/>
  <c r="W1440" i="9" s="1"/>
  <c r="W1439" i="9"/>
  <c r="O1659" i="9"/>
  <c r="AB1656" i="9"/>
  <c r="O1755" i="9"/>
  <c r="F1484" i="9"/>
  <c r="S1484" i="9" s="1"/>
  <c r="S1483" i="9"/>
  <c r="G1429" i="9"/>
  <c r="T1429" i="9" s="1"/>
  <c r="T1428" i="9"/>
  <c r="K1678" i="9"/>
  <c r="K1582" i="9"/>
  <c r="X1579" i="9"/>
  <c r="H1711" i="9"/>
  <c r="H1615" i="9"/>
  <c r="U1612" i="9"/>
  <c r="N1462" i="9"/>
  <c r="AA1462" i="9" s="1"/>
  <c r="AA1461" i="9"/>
  <c r="N1634" i="9"/>
  <c r="N1538" i="9"/>
  <c r="AA1535" i="9"/>
  <c r="D1561" i="9"/>
  <c r="Q1561" i="9" s="1"/>
  <c r="Q1560" i="9"/>
  <c r="F1634" i="9"/>
  <c r="F1538" i="9"/>
  <c r="S1535" i="9"/>
  <c r="M1711" i="9"/>
  <c r="M1615" i="9"/>
  <c r="Z1612" i="9"/>
  <c r="O1777" i="9"/>
  <c r="O1681" i="9"/>
  <c r="AB1678" i="9"/>
  <c r="D1473" i="9"/>
  <c r="Q1473" i="9" s="1"/>
  <c r="Q1472" i="9"/>
  <c r="L1583" i="9"/>
  <c r="Y1583" i="9" s="1"/>
  <c r="Y1582" i="9"/>
  <c r="M1528" i="9"/>
  <c r="Z1528" i="9" s="1"/>
  <c r="Z1527" i="9"/>
  <c r="I1538" i="9"/>
  <c r="V1535" i="9"/>
  <c r="I1634" i="9"/>
  <c r="G1637" i="9"/>
  <c r="T1634" i="9"/>
  <c r="G1733" i="9"/>
  <c r="O1594" i="9"/>
  <c r="AB1594" i="9" s="1"/>
  <c r="AB1593" i="9"/>
  <c r="D1451" i="9"/>
  <c r="Q1451" i="9" s="1"/>
  <c r="Q1450" i="9"/>
  <c r="I1550" i="9"/>
  <c r="V1550" i="9" s="1"/>
  <c r="V1549" i="9"/>
  <c r="N1678" i="9"/>
  <c r="N1582" i="9"/>
  <c r="AA1579" i="9"/>
  <c r="A2094" i="3"/>
  <c r="A2095" i="3" s="1"/>
  <c r="A2096" i="3" s="1"/>
  <c r="A2097" i="3" s="1"/>
  <c r="A2098" i="3" s="1"/>
  <c r="A2099" i="3" s="1"/>
  <c r="A2100" i="3" s="1"/>
  <c r="A2101" i="3" s="1"/>
  <c r="A2102" i="3" s="1"/>
  <c r="A2103" i="3" s="1"/>
  <c r="A2104" i="3" s="1"/>
  <c r="A2105" i="3" s="1"/>
  <c r="A2106" i="3" s="1"/>
  <c r="A2107" i="3" s="1"/>
  <c r="A2108" i="3" s="1"/>
  <c r="A2109" i="3" s="1"/>
  <c r="A2110" i="3" s="1"/>
  <c r="A2111" i="3" s="1"/>
  <c r="A2112" i="3" s="1"/>
  <c r="A2113" i="3" s="1"/>
  <c r="A2114" i="3" s="1"/>
  <c r="A2115" i="3" s="1"/>
  <c r="A2116" i="3" s="1"/>
  <c r="A2117" i="3" s="1"/>
  <c r="A2118" i="3" s="1"/>
  <c r="A2205" i="3"/>
  <c r="A2206" i="3" s="1"/>
  <c r="A2207" i="3" s="1"/>
  <c r="A2208" i="3" s="1"/>
  <c r="A2209" i="3" s="1"/>
  <c r="A2210" i="3" s="1"/>
  <c r="A2211" i="3" s="1"/>
  <c r="A2212" i="3" s="1"/>
  <c r="A2213" i="3" s="1"/>
  <c r="A2214" i="3" s="1"/>
  <c r="A2215" i="3" s="1"/>
  <c r="A2216" i="3" s="1"/>
  <c r="A2217" i="3" s="1"/>
  <c r="A2218" i="3" s="1"/>
  <c r="A2219" i="3" s="1"/>
  <c r="A2220" i="3" s="1"/>
  <c r="A2221" i="3" s="1"/>
  <c r="A2222" i="3" s="1"/>
  <c r="A2223" i="3" s="1"/>
  <c r="A2224" i="3" s="1"/>
  <c r="A2225" i="3" s="1"/>
  <c r="A2226" i="3" s="1"/>
  <c r="A2227" i="3" s="1"/>
  <c r="A2228" i="3" s="1"/>
  <c r="A2229" i="3" s="1"/>
  <c r="A2230" i="3" s="1"/>
  <c r="A2231" i="3" s="1"/>
  <c r="A2232" i="3" s="1"/>
  <c r="A2233" i="3" s="1"/>
  <c r="A2234" i="3" s="1"/>
  <c r="A2235" i="3" s="1"/>
  <c r="A2236" i="3" s="1"/>
  <c r="A2237" i="3" s="1"/>
  <c r="A2238" i="3" s="1"/>
  <c r="A2239" i="3" s="1"/>
  <c r="A2240" i="3" s="1"/>
  <c r="A2241" i="3" s="1"/>
  <c r="A2242" i="3" s="1"/>
  <c r="A2243" i="3" s="1"/>
  <c r="A2244" i="3" s="1"/>
  <c r="A2752" i="3"/>
  <c r="A2753" i="3" s="1"/>
  <c r="A2754" i="3" s="1"/>
  <c r="A2755" i="3" s="1"/>
  <c r="A2756" i="3" s="1"/>
  <c r="A2757" i="3" s="1"/>
  <c r="A2758" i="3" s="1"/>
  <c r="A2759" i="3" s="1"/>
  <c r="A2760" i="3" s="1"/>
  <c r="A2761" i="3" s="1"/>
  <c r="A2762" i="3" s="1"/>
  <c r="A2763" i="3" s="1"/>
  <c r="A2764" i="3" s="1"/>
  <c r="A2765" i="3" s="1"/>
  <c r="A2766" i="3" s="1"/>
  <c r="A2767" i="3" s="1"/>
  <c r="A2768" i="3" s="1"/>
  <c r="A2769" i="3" s="1"/>
  <c r="A2770" i="3" s="1"/>
  <c r="A2771" i="3" s="1"/>
  <c r="A2772" i="3" s="1"/>
  <c r="A2574" i="3"/>
  <c r="A2575" i="3" s="1"/>
  <c r="A2576" i="3" s="1"/>
  <c r="A2577" i="3" s="1"/>
  <c r="A2578" i="3" s="1"/>
  <c r="A2579" i="3" s="1"/>
  <c r="A2580" i="3" s="1"/>
  <c r="A2581" i="3" s="1"/>
  <c r="A2582" i="3" s="1"/>
  <c r="A2583" i="3" s="1"/>
  <c r="A2584" i="3" s="1"/>
  <c r="A2585" i="3" s="1"/>
  <c r="A2586" i="3" s="1"/>
  <c r="A2587" i="3" s="1"/>
  <c r="A2588" i="3" s="1"/>
  <c r="A2589" i="3" s="1"/>
  <c r="A2590" i="3" s="1"/>
  <c r="A2591" i="3" s="1"/>
  <c r="A2592" i="3" s="1"/>
  <c r="A2593" i="3" s="1"/>
  <c r="A2594" i="3" s="1"/>
  <c r="A2595" i="3" s="1"/>
  <c r="A2596" i="3" s="1"/>
  <c r="A2597" i="3" s="1"/>
  <c r="A2598" i="3" s="1"/>
  <c r="A2599" i="3" s="1"/>
  <c r="A2600" i="3" s="1"/>
  <c r="A2601" i="3" s="1"/>
  <c r="A2602" i="3" s="1"/>
  <c r="A2603" i="3" s="1"/>
  <c r="A2604" i="3" s="1"/>
  <c r="A2605" i="3" s="1"/>
  <c r="A2606" i="3" s="1"/>
  <c r="A2607" i="3" s="1"/>
  <c r="A2608" i="3" s="1"/>
  <c r="A2609" i="3" s="1"/>
  <c r="A2610" i="3" s="1"/>
  <c r="A2611" i="3" s="1"/>
  <c r="A2612" i="3" s="1"/>
  <c r="A2613" i="3" s="1"/>
  <c r="A2614" i="3" s="1"/>
  <c r="A2615" i="3" s="1"/>
  <c r="A2616" i="3" s="1"/>
  <c r="A2617" i="3" s="1"/>
  <c r="A2618" i="3" s="1"/>
  <c r="A2619" i="3" s="1"/>
  <c r="A2620" i="3" s="1"/>
  <c r="A2621" i="3" s="1"/>
  <c r="A2622" i="3" s="1"/>
  <c r="A2529" i="3"/>
  <c r="A2530" i="3" s="1"/>
  <c r="A2531" i="3" s="1"/>
  <c r="A2532" i="3" s="1"/>
  <c r="A2533" i="3" s="1"/>
  <c r="A2534" i="3" s="1"/>
  <c r="A2535" i="3" s="1"/>
  <c r="A2536" i="3" s="1"/>
  <c r="A2537" i="3" s="1"/>
  <c r="A2538" i="3" s="1"/>
  <c r="A2539" i="3" s="1"/>
  <c r="A2540" i="3" s="1"/>
  <c r="A2541" i="3" s="1"/>
  <c r="A2542" i="3" s="1"/>
  <c r="A2543" i="3" s="1"/>
  <c r="A2544" i="3" s="1"/>
  <c r="A2545" i="3" s="1"/>
  <c r="A2546" i="3" s="1"/>
  <c r="A2547" i="3" s="1"/>
  <c r="A2548" i="3" s="1"/>
  <c r="A2549" i="3" s="1"/>
  <c r="A2550" i="3" s="1"/>
  <c r="A2551" i="3" s="1"/>
  <c r="A2552" i="3" s="1"/>
  <c r="A2553" i="3" s="1"/>
  <c r="A2554" i="3" s="1"/>
  <c r="A2555" i="3" s="1"/>
  <c r="A2556" i="3" s="1"/>
  <c r="A2557" i="3" s="1"/>
  <c r="A2558" i="3" s="1"/>
  <c r="A2427" i="3"/>
  <c r="A2428" i="3" s="1"/>
  <c r="A2429" i="3" s="1"/>
  <c r="A2430" i="3" s="1"/>
  <c r="A2431" i="3" s="1"/>
  <c r="A2432" i="3" s="1"/>
  <c r="A2433" i="3" s="1"/>
  <c r="A2434" i="3" s="1"/>
  <c r="A2435" i="3" s="1"/>
  <c r="A2436" i="3" s="1"/>
  <c r="A2437" i="3" s="1"/>
  <c r="A2394" i="3"/>
  <c r="A2262" i="3"/>
  <c r="A2263" i="3" s="1"/>
  <c r="A2264" i="3" s="1"/>
  <c r="A2265" i="3" s="1"/>
  <c r="A2266" i="3" s="1"/>
  <c r="A2267" i="3" s="1"/>
  <c r="A2268" i="3" s="1"/>
  <c r="A2269" i="3" s="1"/>
  <c r="A2270" i="3" s="1"/>
  <c r="A2271" i="3" s="1"/>
  <c r="A2272" i="3" s="1"/>
  <c r="A2273" i="3" s="1"/>
  <c r="A2274" i="3" s="1"/>
  <c r="A2275" i="3" s="1"/>
  <c r="A2276" i="3" s="1"/>
  <c r="A2277" i="3" s="1"/>
  <c r="A2278" i="3" s="1"/>
  <c r="A2279" i="3" s="1"/>
  <c r="A2280" i="3" s="1"/>
  <c r="A2281" i="3" s="1"/>
  <c r="A2282" i="3" s="1"/>
  <c r="A2283" i="3" s="1"/>
  <c r="A2284" i="3" s="1"/>
  <c r="A2285" i="3" s="1"/>
  <c r="A2286" i="3" s="1"/>
  <c r="A2287" i="3" s="1"/>
  <c r="A2288" i="3" s="1"/>
  <c r="A2289" i="3" s="1"/>
  <c r="A2290" i="3" s="1"/>
  <c r="A2291" i="3" s="1"/>
  <c r="A2292" i="3" s="1"/>
  <c r="A2293" i="3" s="1"/>
  <c r="A2294" i="3" s="1"/>
  <c r="A2176" i="3"/>
  <c r="A2177" i="3" s="1"/>
  <c r="A2178" i="3" s="1"/>
  <c r="A2179" i="3" s="1"/>
  <c r="A2180" i="3" s="1"/>
  <c r="A2181" i="3" s="1"/>
  <c r="A2182" i="3" s="1"/>
  <c r="A2183" i="3" s="1"/>
  <c r="A2184" i="3" s="1"/>
  <c r="A2185" i="3" s="1"/>
  <c r="A2186" i="3" s="1"/>
  <c r="A2187" i="3" s="1"/>
  <c r="A2188" i="3" s="1"/>
  <c r="A2189" i="3" s="1"/>
  <c r="A2190" i="3" s="1"/>
  <c r="A2191" i="3" s="1"/>
  <c r="A2192" i="3" s="1"/>
  <c r="A2193" i="3" s="1"/>
  <c r="A2194" i="3" s="1"/>
  <c r="A2195" i="3" s="1"/>
  <c r="A2196" i="3" s="1"/>
  <c r="A2197" i="3" s="1"/>
  <c r="A2198" i="3" s="1"/>
  <c r="A2199" i="3" s="1"/>
  <c r="A2200" i="3" s="1"/>
  <c r="A2043" i="3"/>
  <c r="A2044" i="3" s="1"/>
  <c r="A2045" i="3" s="1"/>
  <c r="A2046" i="3" s="1"/>
  <c r="A2047" i="3" s="1"/>
  <c r="A2048" i="3" s="1"/>
  <c r="A2049" i="3" s="1"/>
  <c r="A2050" i="3" s="1"/>
  <c r="A2051" i="3" s="1"/>
  <c r="A2052" i="3" s="1"/>
  <c r="A2053" i="3" s="1"/>
  <c r="A2054" i="3" s="1"/>
  <c r="A2055" i="3" s="1"/>
  <c r="A2056" i="3" s="1"/>
  <c r="A2057" i="3" s="1"/>
  <c r="A1999" i="3"/>
  <c r="A2000" i="3" s="1"/>
  <c r="A2001" i="3" s="1"/>
  <c r="A2002" i="3" s="1"/>
  <c r="A2003" i="3" s="1"/>
  <c r="A2004" i="3" s="1"/>
  <c r="A2005" i="3" s="1"/>
  <c r="A2006" i="3" s="1"/>
  <c r="A2007" i="3" s="1"/>
  <c r="A2008" i="3" s="1"/>
  <c r="A2009" i="3" s="1"/>
  <c r="A2010" i="3" s="1"/>
  <c r="A2011" i="3" s="1"/>
  <c r="A2012" i="3" s="1"/>
  <c r="A2013" i="3" s="1"/>
  <c r="A2014" i="3" s="1"/>
  <c r="A2015" i="3" s="1"/>
  <c r="A2016" i="3" s="1"/>
  <c r="A2017" i="3" s="1"/>
  <c r="A2018" i="3" s="1"/>
  <c r="A2019" i="3" s="1"/>
  <c r="A2020" i="3" s="1"/>
  <c r="A2021" i="3" s="1"/>
  <c r="A2022" i="3" s="1"/>
  <c r="A2023" i="3" s="1"/>
  <c r="A2024" i="3" s="1"/>
  <c r="A2025" i="3" s="1"/>
  <c r="A2026" i="3" s="1"/>
  <c r="A1954" i="3"/>
  <c r="A1955" i="3" s="1"/>
  <c r="A1956" i="3" s="1"/>
  <c r="A1957" i="3" s="1"/>
  <c r="A1958" i="3" s="1"/>
  <c r="A1959" i="3" s="1"/>
  <c r="A1960" i="3" s="1"/>
  <c r="A1961" i="3" s="1"/>
  <c r="A1962" i="3" s="1"/>
  <c r="A1963" i="3" s="1"/>
  <c r="A1964" i="3" s="1"/>
  <c r="A1965" i="3" s="1"/>
  <c r="A1966" i="3" s="1"/>
  <c r="A1967" i="3" s="1"/>
  <c r="A1968" i="3" s="1"/>
  <c r="A1969" i="3" s="1"/>
  <c r="A1970" i="3" s="1"/>
  <c r="A1971" i="3" s="1"/>
  <c r="A1972" i="3" s="1"/>
  <c r="A1973" i="3" s="1"/>
  <c r="A1974" i="3" s="1"/>
  <c r="A1975" i="3" s="1"/>
  <c r="A1976" i="3" s="1"/>
  <c r="A1977" i="3" s="1"/>
  <c r="A1978" i="3" s="1"/>
  <c r="A1979" i="3" s="1"/>
  <c r="A1912" i="3"/>
  <c r="A1913" i="3" s="1"/>
  <c r="A1914" i="3" s="1"/>
  <c r="A1915" i="3" s="1"/>
  <c r="A1916" i="3" s="1"/>
  <c r="A1917" i="3" s="1"/>
  <c r="A1918" i="3" s="1"/>
  <c r="A1919" i="3" s="1"/>
  <c r="A1920" i="3" s="1"/>
  <c r="A1921" i="3" s="1"/>
  <c r="A1922" i="3" s="1"/>
  <c r="A1923" i="3" s="1"/>
  <c r="A1924" i="3" s="1"/>
  <c r="A1925" i="3" s="1"/>
  <c r="A1926" i="3" s="1"/>
  <c r="A1927" i="3" s="1"/>
  <c r="A1928" i="3" s="1"/>
  <c r="A1929" i="3" s="1"/>
  <c r="A1930" i="3" s="1"/>
  <c r="A1931" i="3" s="1"/>
  <c r="A1932" i="3" s="1"/>
  <c r="A1933" i="3" s="1"/>
  <c r="A1934" i="3" s="1"/>
  <c r="A1935" i="3" s="1"/>
  <c r="A1936" i="3" s="1"/>
  <c r="A1937" i="3" s="1"/>
  <c r="A1938" i="3" s="1"/>
  <c r="A1875" i="3"/>
  <c r="A1876" i="3" s="1"/>
  <c r="A1877" i="3" s="1"/>
  <c r="A1878" i="3" s="1"/>
  <c r="A1879" i="3" s="1"/>
  <c r="A1880" i="3" s="1"/>
  <c r="A1881" i="3" s="1"/>
  <c r="A1882" i="3" s="1"/>
  <c r="A1883" i="3" s="1"/>
  <c r="A1884" i="3" s="1"/>
  <c r="A1885" i="3" s="1"/>
  <c r="A1886" i="3" s="1"/>
  <c r="A1887" i="3" s="1"/>
  <c r="A1888" i="3" s="1"/>
  <c r="A1889" i="3" s="1"/>
  <c r="A1890" i="3" s="1"/>
  <c r="A1891" i="3" s="1"/>
  <c r="A1892" i="3" s="1"/>
  <c r="A1893" i="3" s="1"/>
  <c r="A1894" i="3" s="1"/>
  <c r="A1843" i="3"/>
  <c r="A1844" i="3" s="1"/>
  <c r="A1845" i="3" s="1"/>
  <c r="A1846" i="3" s="1"/>
  <c r="A1847" i="3" s="1"/>
  <c r="A1848" i="3" s="1"/>
  <c r="A1849" i="3" s="1"/>
  <c r="A1850" i="3" s="1"/>
  <c r="A1851" i="3" s="1"/>
  <c r="A1852" i="3" s="1"/>
  <c r="A1853" i="3" s="1"/>
  <c r="A1854" i="3" s="1"/>
  <c r="A1855" i="3" s="1"/>
  <c r="A1856" i="3" s="1"/>
  <c r="A1857" i="3" s="1"/>
  <c r="A1858" i="3" s="1"/>
  <c r="A1810" i="3"/>
  <c r="A1811" i="3" s="1"/>
  <c r="A1812" i="3" s="1"/>
  <c r="A1813" i="3" s="1"/>
  <c r="A1814" i="3" s="1"/>
  <c r="A1815" i="3" s="1"/>
  <c r="A1816" i="3" s="1"/>
  <c r="A1817" i="3" s="1"/>
  <c r="A1818" i="3" s="1"/>
  <c r="A1819" i="3" s="1"/>
  <c r="A1820" i="3" s="1"/>
  <c r="A1821" i="3" s="1"/>
  <c r="A1822" i="3" s="1"/>
  <c r="A1823" i="3" s="1"/>
  <c r="A1824" i="3" s="1"/>
  <c r="A1825" i="3" s="1"/>
  <c r="A1826" i="3" s="1"/>
  <c r="A1827" i="3" s="1"/>
  <c r="A1828" i="3" s="1"/>
  <c r="A1829" i="3" s="1"/>
  <c r="A1778" i="3"/>
  <c r="A1779" i="3" s="1"/>
  <c r="A1780" i="3" s="1"/>
  <c r="A1781" i="3" s="1"/>
  <c r="A1782" i="3" s="1"/>
  <c r="A1783" i="3" s="1"/>
  <c r="A1784" i="3" s="1"/>
  <c r="A1785" i="3" s="1"/>
  <c r="A1786" i="3" s="1"/>
  <c r="A1787" i="3" s="1"/>
  <c r="A1788" i="3" s="1"/>
  <c r="A1789" i="3" s="1"/>
  <c r="A1790" i="3" s="1"/>
  <c r="A1791" i="3" s="1"/>
  <c r="A1792" i="3" s="1"/>
  <c r="A1793" i="3" s="1"/>
  <c r="A1794" i="3" s="1"/>
  <c r="A1795" i="3" s="1"/>
  <c r="A1796" i="3" s="1"/>
  <c r="A1718" i="3"/>
  <c r="A1719" i="3" s="1"/>
  <c r="A1720" i="3" s="1"/>
  <c r="A1721" i="3" s="1"/>
  <c r="A1722" i="3" s="1"/>
  <c r="A1723" i="3" s="1"/>
  <c r="A1724" i="3" s="1"/>
  <c r="A1725" i="3" s="1"/>
  <c r="A1726" i="3" s="1"/>
  <c r="A1727" i="3" s="1"/>
  <c r="A1728" i="3" s="1"/>
  <c r="A1729" i="3" s="1"/>
  <c r="A1730" i="3" s="1"/>
  <c r="A1731" i="3" s="1"/>
  <c r="A1732" i="3" s="1"/>
  <c r="A1733" i="3" s="1"/>
  <c r="A1734" i="3" s="1"/>
  <c r="A1735" i="3" s="1"/>
  <c r="A1736" i="3" s="1"/>
  <c r="A1737" i="3" s="1"/>
  <c r="A1738" i="3" s="1"/>
  <c r="A1739" i="3" s="1"/>
  <c r="A1740" i="3" s="1"/>
  <c r="A1741" i="3" s="1"/>
  <c r="A1742" i="3" s="1"/>
  <c r="A1743" i="3" s="1"/>
  <c r="A1744" i="3" s="1"/>
  <c r="A1745" i="3" s="1"/>
  <c r="A1746" i="3" s="1"/>
  <c r="A1747" i="3" s="1"/>
  <c r="A1748" i="3" s="1"/>
  <c r="A1749" i="3" s="1"/>
  <c r="A1750" i="3" s="1"/>
  <c r="A1751" i="3" s="1"/>
  <c r="A1611" i="3"/>
  <c r="A1612" i="3" s="1"/>
  <c r="A1613" i="3" s="1"/>
  <c r="A1614" i="3" s="1"/>
  <c r="A1615" i="3" s="1"/>
  <c r="A1616" i="3" s="1"/>
  <c r="A1617" i="3" s="1"/>
  <c r="A1618" i="3" s="1"/>
  <c r="A1619" i="3" s="1"/>
  <c r="A1620" i="3" s="1"/>
  <c r="A1621" i="3" s="1"/>
  <c r="A1622" i="3" s="1"/>
  <c r="A1623" i="3" s="1"/>
  <c r="A1624" i="3" s="1"/>
  <c r="A1625" i="3" s="1"/>
  <c r="A1626" i="3" s="1"/>
  <c r="A1627" i="3" s="1"/>
  <c r="A1628" i="3" s="1"/>
  <c r="A1629" i="3" s="1"/>
  <c r="A1630" i="3" s="1"/>
  <c r="A1631" i="3" s="1"/>
  <c r="A1632" i="3" s="1"/>
  <c r="A1633" i="3" s="1"/>
  <c r="A1634" i="3" s="1"/>
  <c r="A1635" i="3" s="1"/>
  <c r="A1636" i="3" s="1"/>
  <c r="A1637" i="3" s="1"/>
  <c r="A1638" i="3" s="1"/>
  <c r="A1639" i="3" s="1"/>
  <c r="A1640" i="3" s="1"/>
  <c r="A1641" i="3" s="1"/>
  <c r="A1642" i="3" s="1"/>
  <c r="A1643" i="3" s="1"/>
  <c r="A1644" i="3" s="1"/>
  <c r="A1645" i="3" s="1"/>
  <c r="A1646" i="3" s="1"/>
  <c r="A1647" i="3" s="1"/>
  <c r="A1648" i="3" s="1"/>
  <c r="A1649" i="3" s="1"/>
  <c r="A1650" i="3" s="1"/>
  <c r="A1651" i="3" s="1"/>
  <c r="A1652" i="3" s="1"/>
  <c r="A1653" i="3" s="1"/>
  <c r="A1654" i="3" s="1"/>
  <c r="A1655" i="3" s="1"/>
  <c r="A1656" i="3" s="1"/>
  <c r="A1657" i="3" s="1"/>
  <c r="A1658" i="3" s="1"/>
  <c r="A1659" i="3" s="1"/>
  <c r="A1660" i="3" s="1"/>
  <c r="A1554" i="3"/>
  <c r="A1555" i="3" s="1"/>
  <c r="A1556" i="3" s="1"/>
  <c r="A1557" i="3" s="1"/>
  <c r="A1558" i="3" s="1"/>
  <c r="A1559" i="3" s="1"/>
  <c r="A1560" i="3" s="1"/>
  <c r="A1561" i="3" s="1"/>
  <c r="A1562" i="3" s="1"/>
  <c r="A1563" i="3" s="1"/>
  <c r="A1564" i="3" s="1"/>
  <c r="A1565" i="3" s="1"/>
  <c r="A1566" i="3" s="1"/>
  <c r="A1567" i="3" s="1"/>
  <c r="A1568" i="3" s="1"/>
  <c r="A1569" i="3" s="1"/>
  <c r="A1570" i="3" s="1"/>
  <c r="A1571" i="3" s="1"/>
  <c r="A1572" i="3" s="1"/>
  <c r="A1573" i="3" s="1"/>
  <c r="A1574" i="3" s="1"/>
  <c r="A1575" i="3" s="1"/>
  <c r="A1576" i="3" s="1"/>
  <c r="A1577" i="3" s="1"/>
  <c r="A1578" i="3" s="1"/>
  <c r="A1579" i="3" s="1"/>
  <c r="A1580" i="3" s="1"/>
  <c r="A1581" i="3" s="1"/>
  <c r="A1582" i="3" s="1"/>
  <c r="A1583" i="3" s="1"/>
  <c r="A1584" i="3" s="1"/>
  <c r="A1585" i="3" s="1"/>
  <c r="A1586" i="3" s="1"/>
  <c r="A1587" i="3" s="1"/>
  <c r="A1588" i="3" s="1"/>
  <c r="A1589" i="3" s="1"/>
  <c r="A1590" i="3" s="1"/>
  <c r="A1591" i="3" s="1"/>
  <c r="A1592" i="3" s="1"/>
  <c r="A1593" i="3" s="1"/>
  <c r="A1594" i="3" s="1"/>
  <c r="A1595" i="3" s="1"/>
  <c r="A1596" i="3" s="1"/>
  <c r="A1597" i="3" s="1"/>
  <c r="A1598" i="3" s="1"/>
  <c r="A1498" i="3"/>
  <c r="A1499" i="3" s="1"/>
  <c r="A1500" i="3" s="1"/>
  <c r="A1501" i="3" s="1"/>
  <c r="A1502" i="3" s="1"/>
  <c r="A1503" i="3" s="1"/>
  <c r="A1504" i="3" s="1"/>
  <c r="A1505" i="3" s="1"/>
  <c r="A1506" i="3" s="1"/>
  <c r="A1507" i="3" s="1"/>
  <c r="A1508" i="3" s="1"/>
  <c r="A1509" i="3" s="1"/>
  <c r="A1510" i="3" s="1"/>
  <c r="A1511" i="3" s="1"/>
  <c r="A1512" i="3" s="1"/>
  <c r="A1513" i="3" s="1"/>
  <c r="A1514" i="3" s="1"/>
  <c r="A1515" i="3" s="1"/>
  <c r="A1516" i="3" s="1"/>
  <c r="A1517" i="3" s="1"/>
  <c r="A1518" i="3" s="1"/>
  <c r="A1519" i="3" s="1"/>
  <c r="A1520" i="3" s="1"/>
  <c r="A1521" i="3" s="1"/>
  <c r="A1522" i="3" s="1"/>
  <c r="A1523" i="3" s="1"/>
  <c r="A1524" i="3" s="1"/>
  <c r="A1525" i="3" s="1"/>
  <c r="A1526" i="3" s="1"/>
  <c r="A1527" i="3" s="1"/>
  <c r="A1528" i="3" s="1"/>
  <c r="A1529" i="3" s="1"/>
  <c r="A1530" i="3" s="1"/>
  <c r="A1531" i="3" s="1"/>
  <c r="A1532" i="3" s="1"/>
  <c r="A1533" i="3" s="1"/>
  <c r="A1534" i="3" s="1"/>
  <c r="A1535" i="3" s="1"/>
  <c r="A1536" i="3" s="1"/>
  <c r="A1537" i="3" s="1"/>
  <c r="A1538" i="3" s="1"/>
  <c r="A1370" i="3"/>
  <c r="A1371" i="3" s="1"/>
  <c r="A1372" i="3" s="1"/>
  <c r="A1373" i="3" s="1"/>
  <c r="A1374" i="3" s="1"/>
  <c r="A1375" i="3" s="1"/>
  <c r="A1376" i="3" s="1"/>
  <c r="A1377" i="3" s="1"/>
  <c r="A1378" i="3" s="1"/>
  <c r="A1379" i="3" s="1"/>
  <c r="A1380" i="3" s="1"/>
  <c r="A1381" i="3" s="1"/>
  <c r="A1382" i="3" s="1"/>
  <c r="A1383" i="3" s="1"/>
  <c r="A1384" i="3" s="1"/>
  <c r="A1385" i="3" s="1"/>
  <c r="A1386" i="3" s="1"/>
  <c r="A1387" i="3" s="1"/>
  <c r="A1388" i="3" s="1"/>
  <c r="A1389" i="3" s="1"/>
  <c r="A1390" i="3" s="1"/>
  <c r="A1391" i="3" s="1"/>
  <c r="A1392" i="3" s="1"/>
  <c r="A1393" i="3" s="1"/>
  <c r="A1394" i="3" s="1"/>
  <c r="A1395" i="3" s="1"/>
  <c r="A1396" i="3" s="1"/>
  <c r="A1397" i="3" s="1"/>
  <c r="A1398" i="3" s="1"/>
  <c r="A1399" i="3" s="1"/>
  <c r="A1400" i="3" s="1"/>
  <c r="A1401" i="3" s="1"/>
  <c r="A1402" i="3" s="1"/>
  <c r="A1403" i="3" s="1"/>
  <c r="A1404" i="3" s="1"/>
  <c r="A1405" i="3" s="1"/>
  <c r="A1406" i="3" s="1"/>
  <c r="A1407" i="3" s="1"/>
  <c r="A1408" i="3" s="1"/>
  <c r="A1409" i="3" s="1"/>
  <c r="A1410" i="3" s="1"/>
  <c r="A1411" i="3" s="1"/>
  <c r="A1412" i="3" s="1"/>
  <c r="A1413" i="3" s="1"/>
  <c r="A1414" i="3" s="1"/>
  <c r="A1415" i="3" s="1"/>
  <c r="A1416" i="3" s="1"/>
  <c r="A1417" i="3" s="1"/>
  <c r="A1418" i="3" s="1"/>
  <c r="A1419" i="3" s="1"/>
  <c r="A1420" i="3" s="1"/>
  <c r="A1421" i="3" s="1"/>
  <c r="A1422" i="3" s="1"/>
  <c r="A1423" i="3" s="1"/>
  <c r="A1424" i="3" s="1"/>
  <c r="A1425" i="3" s="1"/>
  <c r="A1426" i="3" s="1"/>
  <c r="A1427" i="3" s="1"/>
  <c r="A1428" i="3" s="1"/>
  <c r="A1429" i="3" s="1"/>
  <c r="A1430" i="3" s="1"/>
  <c r="A1431" i="3" s="1"/>
  <c r="A1432" i="3" s="1"/>
  <c r="A1433" i="3" s="1"/>
  <c r="A1434" i="3" s="1"/>
  <c r="A1435" i="3" s="1"/>
  <c r="A1436" i="3" s="1"/>
  <c r="A1314" i="3"/>
  <c r="A1315" i="3" s="1"/>
  <c r="A1316" i="3" s="1"/>
  <c r="A1317" i="3" s="1"/>
  <c r="A1318" i="3" s="1"/>
  <c r="A1319" i="3" s="1"/>
  <c r="A1320" i="3" s="1"/>
  <c r="A1321" i="3" s="1"/>
  <c r="A1322" i="3" s="1"/>
  <c r="A1323" i="3" s="1"/>
  <c r="A1324" i="3" s="1"/>
  <c r="A1325" i="3" s="1"/>
  <c r="A1326" i="3" s="1"/>
  <c r="A1327" i="3" s="1"/>
  <c r="A1328" i="3" s="1"/>
  <c r="A1329" i="3" s="1"/>
  <c r="A1330" i="3" s="1"/>
  <c r="A1331" i="3" s="1"/>
  <c r="A1332" i="3" s="1"/>
  <c r="A1333" i="3" s="1"/>
  <c r="A1334" i="3" s="1"/>
  <c r="A1335" i="3" s="1"/>
  <c r="A1336" i="3" s="1"/>
  <c r="A1337" i="3" s="1"/>
  <c r="A1338" i="3" s="1"/>
  <c r="A1339" i="3" s="1"/>
  <c r="A1340" i="3" s="1"/>
  <c r="A1341" i="3" s="1"/>
  <c r="A1342" i="3" s="1"/>
  <c r="A1343" i="3" s="1"/>
  <c r="A1344" i="3" s="1"/>
  <c r="A1345" i="3" s="1"/>
  <c r="A1346" i="3" s="1"/>
  <c r="A1347" i="3" s="1"/>
  <c r="A1348" i="3" s="1"/>
  <c r="A1349" i="3" s="1"/>
  <c r="A1350" i="3" s="1"/>
  <c r="A1351" i="3" s="1"/>
  <c r="A1352" i="3" s="1"/>
  <c r="A1353" i="3" s="1"/>
  <c r="A1354" i="3" s="1"/>
  <c r="A1268" i="3"/>
  <c r="A1269" i="3" s="1"/>
  <c r="A1270" i="3" s="1"/>
  <c r="A1271" i="3" s="1"/>
  <c r="A1272" i="3" s="1"/>
  <c r="A1273" i="3" s="1"/>
  <c r="A1274" i="3" s="1"/>
  <c r="A1275" i="3" s="1"/>
  <c r="A1276" i="3" s="1"/>
  <c r="A1277" i="3" s="1"/>
  <c r="A1278" i="3" s="1"/>
  <c r="A1279" i="3" s="1"/>
  <c r="A1280" i="3" s="1"/>
  <c r="A1281" i="3" s="1"/>
  <c r="A1282" i="3" s="1"/>
  <c r="A1283" i="3" s="1"/>
  <c r="A1284" i="3" s="1"/>
  <c r="A1285" i="3" s="1"/>
  <c r="A1286" i="3" s="1"/>
  <c r="A1287" i="3" s="1"/>
  <c r="A1288" i="3" s="1"/>
  <c r="A1289" i="3" s="1"/>
  <c r="A1290" i="3" s="1"/>
  <c r="A1291" i="3" s="1"/>
  <c r="A1292" i="3" s="1"/>
  <c r="A1241" i="3"/>
  <c r="A1242" i="3" s="1"/>
  <c r="A1243" i="3" s="1"/>
  <c r="A1244" i="3" s="1"/>
  <c r="A1245" i="3" s="1"/>
  <c r="A1246" i="3" s="1"/>
  <c r="A1247" i="3" s="1"/>
  <c r="A1248" i="3" s="1"/>
  <c r="A1249" i="3" s="1"/>
  <c r="A1250" i="3" s="1"/>
  <c r="A1251" i="3" s="1"/>
  <c r="A1206" i="3"/>
  <c r="A1207" i="3" s="1"/>
  <c r="A1208" i="3" s="1"/>
  <c r="A1209" i="3" s="1"/>
  <c r="A1210" i="3" s="1"/>
  <c r="A1211" i="3" s="1"/>
  <c r="A1212" i="3" s="1"/>
  <c r="A1213" i="3" s="1"/>
  <c r="A1214" i="3" s="1"/>
  <c r="A1215" i="3" s="1"/>
  <c r="A1216" i="3" s="1"/>
  <c r="A1217" i="3" s="1"/>
  <c r="A1218" i="3" s="1"/>
  <c r="A1219" i="3" s="1"/>
  <c r="A1220" i="3" s="1"/>
  <c r="A1221" i="3" s="1"/>
  <c r="A1222" i="3" s="1"/>
  <c r="A1181" i="3"/>
  <c r="A1182" i="3" s="1"/>
  <c r="A1183" i="3" s="1"/>
  <c r="A1184" i="3" s="1"/>
  <c r="A1185" i="3" s="1"/>
  <c r="A1186" i="3" s="1"/>
  <c r="A1187" i="3" s="1"/>
  <c r="A1188" i="3" s="1"/>
  <c r="A1189" i="3" s="1"/>
  <c r="A1145" i="3"/>
  <c r="A1146" i="3" s="1"/>
  <c r="A1147" i="3" s="1"/>
  <c r="A1148" i="3" s="1"/>
  <c r="A1149" i="3" s="1"/>
  <c r="A1150" i="3" s="1"/>
  <c r="A1151" i="3" s="1"/>
  <c r="A1152" i="3" s="1"/>
  <c r="A1153" i="3" s="1"/>
  <c r="A1154" i="3" s="1"/>
  <c r="A1155" i="3" s="1"/>
  <c r="A1156" i="3" s="1"/>
  <c r="A1157" i="3" s="1"/>
  <c r="A1158" i="3" s="1"/>
  <c r="A1159" i="3" s="1"/>
  <c r="A1160" i="3" s="1"/>
  <c r="A1161" i="3" s="1"/>
  <c r="A1162" i="3" s="1"/>
  <c r="A1163" i="3" s="1"/>
  <c r="A1164" i="3" s="1"/>
  <c r="A1165" i="3" s="1"/>
  <c r="A1080" i="3"/>
  <c r="A1081" i="3" s="1"/>
  <c r="A1082" i="3" s="1"/>
  <c r="A1083" i="3" s="1"/>
  <c r="A1084" i="3" s="1"/>
  <c r="A1085" i="3" s="1"/>
  <c r="A1086" i="3" s="1"/>
  <c r="A1087" i="3" s="1"/>
  <c r="A1088" i="3" s="1"/>
  <c r="A1089" i="3" s="1"/>
  <c r="A1090" i="3" s="1"/>
  <c r="A1091" i="3" s="1"/>
  <c r="A1092" i="3" s="1"/>
  <c r="A1093" i="3" s="1"/>
  <c r="A1094" i="3" s="1"/>
  <c r="A1095" i="3" s="1"/>
  <c r="A1096" i="3" s="1"/>
  <c r="A1097" i="3" s="1"/>
  <c r="A1098" i="3" s="1"/>
  <c r="A1099" i="3" s="1"/>
  <c r="A1100" i="3" s="1"/>
  <c r="A1054" i="3"/>
  <c r="A1055" i="3" s="1"/>
  <c r="A1056" i="3" s="1"/>
  <c r="A1057" i="3" s="1"/>
  <c r="A1058" i="3" s="1"/>
  <c r="A1059" i="3" s="1"/>
  <c r="A1060" i="3" s="1"/>
  <c r="A1061" i="3" s="1"/>
  <c r="A1062" i="3" s="1"/>
  <c r="A1063" i="3" s="1"/>
  <c r="A1064" i="3" s="1"/>
  <c r="A1065" i="3" s="1"/>
  <c r="A1066" i="3" s="1"/>
  <c r="A1067" i="3" s="1"/>
  <c r="A1068" i="3" s="1"/>
  <c r="A1069" i="3" s="1"/>
  <c r="A1013" i="3"/>
  <c r="A1014" i="3" s="1"/>
  <c r="A1015" i="3" s="1"/>
  <c r="A1016" i="3" s="1"/>
  <c r="A1017" i="3" s="1"/>
  <c r="A1018" i="3" s="1"/>
  <c r="A1019" i="3" s="1"/>
  <c r="A1020" i="3" s="1"/>
  <c r="A1021" i="3" s="1"/>
  <c r="A1022" i="3" s="1"/>
  <c r="A1023" i="3" s="1"/>
  <c r="A1024" i="3" s="1"/>
  <c r="A1025" i="3" s="1"/>
  <c r="A1026" i="3" s="1"/>
  <c r="A1027" i="3" s="1"/>
  <c r="A1028" i="3" s="1"/>
  <c r="A1029" i="3" s="1"/>
  <c r="A1030" i="3" s="1"/>
  <c r="A1031" i="3" s="1"/>
  <c r="A1032" i="3" s="1"/>
  <c r="A1033" i="3" s="1"/>
  <c r="A1034" i="3" s="1"/>
  <c r="A1035" i="3" s="1"/>
  <c r="A1036" i="3" s="1"/>
  <c r="A1037" i="3" s="1"/>
  <c r="A1038" i="3" s="1"/>
  <c r="A1039" i="3" s="1"/>
  <c r="A1040" i="3" s="1"/>
  <c r="A1041" i="3" s="1"/>
  <c r="A1042" i="3" s="1"/>
  <c r="A1119" i="3"/>
  <c r="A1120" i="3" s="1"/>
  <c r="A1121" i="3" s="1"/>
  <c r="A1122" i="3" s="1"/>
  <c r="A1123" i="3" s="1"/>
  <c r="A1124" i="3" s="1"/>
  <c r="A1125" i="3" s="1"/>
  <c r="A1126" i="3" s="1"/>
  <c r="A1127" i="3" s="1"/>
  <c r="A1128" i="3" s="1"/>
  <c r="A1129" i="3" s="1"/>
  <c r="A964" i="3"/>
  <c r="A965" i="3" s="1"/>
  <c r="A966" i="3" s="1"/>
  <c r="A967" i="3" s="1"/>
  <c r="A968" i="3" s="1"/>
  <c r="A969" i="3" s="1"/>
  <c r="A970" i="3" s="1"/>
  <c r="A971" i="3" s="1"/>
  <c r="A972" i="3" s="1"/>
  <c r="A973" i="3" s="1"/>
  <c r="A974" i="3" s="1"/>
  <c r="A975" i="3" s="1"/>
  <c r="A976" i="3" s="1"/>
  <c r="A977" i="3" s="1"/>
  <c r="A978" i="3" s="1"/>
  <c r="A979" i="3" s="1"/>
  <c r="A980" i="3" s="1"/>
  <c r="A981" i="3" s="1"/>
  <c r="A982" i="3" s="1"/>
  <c r="A983" i="3" s="1"/>
  <c r="A984" i="3" s="1"/>
  <c r="A985" i="3" s="1"/>
  <c r="A986" i="3" s="1"/>
  <c r="A987" i="3" s="1"/>
  <c r="A988" i="3" s="1"/>
  <c r="A989" i="3" s="1"/>
  <c r="A990" i="3" s="1"/>
  <c r="A991" i="3" s="1"/>
  <c r="A992" i="3" s="1"/>
  <c r="A993" i="3" s="1"/>
  <c r="A994" i="3" s="1"/>
  <c r="A995" i="3" s="1"/>
  <c r="A996" i="3" s="1"/>
  <c r="A997" i="3" s="1"/>
  <c r="A998" i="3" s="1"/>
  <c r="A999" i="3" s="1"/>
  <c r="A1000" i="3" s="1"/>
  <c r="A1001" i="3" s="1"/>
  <c r="A1002" i="3" s="1"/>
  <c r="A2508" i="3"/>
  <c r="A2509" i="3" s="1"/>
  <c r="A2510" i="3" s="1"/>
  <c r="A2511" i="3" s="1"/>
  <c r="A2512" i="3" s="1"/>
  <c r="A2513" i="3" s="1"/>
  <c r="A2514" i="3" s="1"/>
  <c r="A2515" i="3" s="1"/>
  <c r="A2516" i="3" s="1"/>
  <c r="A2517" i="3" s="1"/>
  <c r="A2372" i="3"/>
  <c r="A2373" i="3" s="1"/>
  <c r="A2374" i="3" s="1"/>
  <c r="A2375" i="3" s="1"/>
  <c r="A2376" i="3" s="1"/>
  <c r="A2377" i="3" s="1"/>
  <c r="A2378" i="3" s="1"/>
  <c r="A2379" i="3" s="1"/>
  <c r="A2380" i="3" s="1"/>
  <c r="A2381" i="3" s="1"/>
  <c r="A2382" i="3" s="1"/>
  <c r="A2383" i="3" s="1"/>
  <c r="A2149" i="3"/>
  <c r="A2150" i="3" s="1"/>
  <c r="A2151" i="3" s="1"/>
  <c r="A2152" i="3" s="1"/>
  <c r="A2153" i="3" s="1"/>
  <c r="A2154" i="3" s="1"/>
  <c r="A2155" i="3" s="1"/>
  <c r="A2156" i="3" s="1"/>
  <c r="A2157" i="3" s="1"/>
  <c r="A2078" i="3"/>
  <c r="A2079" i="3" s="1"/>
  <c r="A2080" i="3" s="1"/>
  <c r="A2081" i="3" s="1"/>
  <c r="A2082" i="3" s="1"/>
  <c r="A2083" i="3" s="1"/>
  <c r="A2084" i="3" s="1"/>
  <c r="A2085" i="3" s="1"/>
  <c r="A2086" i="3" s="1"/>
  <c r="A2087" i="3" s="1"/>
  <c r="A2088" i="3" s="1"/>
  <c r="A2089" i="3" s="1"/>
  <c r="A1752" i="3"/>
  <c r="A1753" i="3" s="1"/>
  <c r="A1754" i="3" s="1"/>
  <c r="A1755" i="3" s="1"/>
  <c r="A1756" i="3" s="1"/>
  <c r="A1757" i="3" s="1"/>
  <c r="A1758" i="3" s="1"/>
  <c r="A1759" i="3" s="1"/>
  <c r="A1760" i="3" s="1"/>
  <c r="A1761" i="3" s="1"/>
  <c r="A1762" i="3" s="1"/>
  <c r="A1763" i="3" s="1"/>
  <c r="A1674" i="3"/>
  <c r="A1675" i="3" s="1"/>
  <c r="A1676" i="3" s="1"/>
  <c r="A1677" i="3" s="1"/>
  <c r="A1678" i="3" s="1"/>
  <c r="A1679" i="3" s="1"/>
  <c r="A1680" i="3" s="1"/>
  <c r="A1681" i="3" s="1"/>
  <c r="A1682" i="3" s="1"/>
  <c r="A1683" i="3" s="1"/>
  <c r="A1684" i="3" s="1"/>
  <c r="A1685" i="3" s="1"/>
  <c r="A1686" i="3" s="1"/>
  <c r="A1687" i="3" s="1"/>
  <c r="A1688" i="3" s="1"/>
  <c r="A1689" i="3" s="1"/>
  <c r="A1690" i="3" s="1"/>
  <c r="A1691" i="3" s="1"/>
  <c r="A1692" i="3" s="1"/>
  <c r="A1693" i="3" s="1"/>
  <c r="A1694" i="3" s="1"/>
  <c r="A1695" i="3" s="1"/>
  <c r="A1696" i="3" s="1"/>
  <c r="A1697" i="3" s="1"/>
  <c r="A1698" i="3" s="1"/>
  <c r="A1699" i="3" s="1"/>
  <c r="A1700" i="3" s="1"/>
  <c r="A1701" i="3" s="1"/>
  <c r="A1702" i="3" s="1"/>
  <c r="A1703" i="3" s="1"/>
  <c r="A1470" i="3"/>
  <c r="A1471" i="3" s="1"/>
  <c r="A1472" i="3" s="1"/>
  <c r="A1473" i="3" s="1"/>
  <c r="A1474" i="3" s="1"/>
  <c r="A1475" i="3" s="1"/>
  <c r="A1476" i="3" s="1"/>
  <c r="A1477" i="3" s="1"/>
  <c r="A1478" i="3" s="1"/>
  <c r="A1479" i="3" s="1"/>
  <c r="A914" i="3"/>
  <c r="A915" i="3" s="1"/>
  <c r="A916" i="3" s="1"/>
  <c r="A917" i="3" s="1"/>
  <c r="A918" i="3" s="1"/>
  <c r="A919" i="3" s="1"/>
  <c r="A920" i="3" s="1"/>
  <c r="A921" i="3" s="1"/>
  <c r="A922" i="3" s="1"/>
  <c r="A923" i="3" s="1"/>
  <c r="A924" i="3" s="1"/>
  <c r="A925" i="3" s="1"/>
  <c r="A868" i="3"/>
  <c r="A869" i="3" s="1"/>
  <c r="A870" i="3" s="1"/>
  <c r="A871" i="3" s="1"/>
  <c r="A872" i="3" s="1"/>
  <c r="A873" i="3" s="1"/>
  <c r="A874" i="3" s="1"/>
  <c r="A875" i="3" s="1"/>
  <c r="A876" i="3" s="1"/>
  <c r="A877" i="3" s="1"/>
  <c r="A878" i="3" s="1"/>
  <c r="A879" i="3" s="1"/>
  <c r="A822" i="3"/>
  <c r="A823" i="3" s="1"/>
  <c r="A824" i="3" s="1"/>
  <c r="A825" i="3" s="1"/>
  <c r="A826" i="3" s="1"/>
  <c r="A827" i="3" s="1"/>
  <c r="A828" i="3" s="1"/>
  <c r="A829" i="3" s="1"/>
  <c r="A830" i="3" s="1"/>
  <c r="A831" i="3" s="1"/>
  <c r="A832" i="3" s="1"/>
  <c r="A833" i="3" s="1"/>
  <c r="A705" i="3"/>
  <c r="A706" i="3" s="1"/>
  <c r="A707" i="3" s="1"/>
  <c r="A708" i="3" s="1"/>
  <c r="A709" i="3" s="1"/>
  <c r="A710" i="3" s="1"/>
  <c r="A711" i="3" s="1"/>
  <c r="A712" i="3" s="1"/>
  <c r="A713" i="3" s="1"/>
  <c r="A714" i="3" s="1"/>
  <c r="A715" i="3" s="1"/>
  <c r="A716" i="3" s="1"/>
  <c r="A667" i="3"/>
  <c r="A668" i="3" s="1"/>
  <c r="A669" i="3" s="1"/>
  <c r="A670" i="3" s="1"/>
  <c r="A671" i="3" s="1"/>
  <c r="A672" i="3" s="1"/>
  <c r="A673" i="3" s="1"/>
  <c r="A674" i="3" s="1"/>
  <c r="A675" i="3" s="1"/>
  <c r="A676" i="3" s="1"/>
  <c r="A677" i="3" s="1"/>
  <c r="A678" i="3" s="1"/>
  <c r="A413" i="3"/>
  <c r="A414" i="3" s="1"/>
  <c r="A415" i="3" s="1"/>
  <c r="A416" i="3" s="1"/>
  <c r="A417" i="3" s="1"/>
  <c r="A418" i="3" s="1"/>
  <c r="A419" i="3" s="1"/>
  <c r="A420" i="3" s="1"/>
  <c r="A421" i="3" s="1"/>
  <c r="A422" i="3" s="1"/>
  <c r="A423" i="3" s="1"/>
  <c r="A381" i="3"/>
  <c r="A382" i="3" s="1"/>
  <c r="A383" i="3" s="1"/>
  <c r="A384" i="3" s="1"/>
  <c r="A385" i="3" s="1"/>
  <c r="A386" i="3" s="1"/>
  <c r="A387" i="3" s="1"/>
  <c r="A388" i="3" s="1"/>
  <c r="A389" i="3" s="1"/>
  <c r="A390" i="3" s="1"/>
  <c r="A391" i="3" s="1"/>
  <c r="A392" i="3" s="1"/>
  <c r="A393" i="3" s="1"/>
  <c r="A67" i="3"/>
  <c r="A68" i="3" s="1"/>
  <c r="A69" i="3" s="1"/>
  <c r="A70" i="3" s="1"/>
  <c r="A71" i="3" s="1"/>
  <c r="A72" i="3" s="1"/>
  <c r="A73" i="3" s="1"/>
  <c r="A74" i="3" s="1"/>
  <c r="A75" i="3" s="1"/>
  <c r="A76" i="3" s="1"/>
  <c r="A634" i="3"/>
  <c r="A635" i="3" s="1"/>
  <c r="A636" i="3" s="1"/>
  <c r="A637" i="3" s="1"/>
  <c r="A638" i="3" s="1"/>
  <c r="A639" i="3" s="1"/>
  <c r="A640" i="3" s="1"/>
  <c r="A641" i="3" s="1"/>
  <c r="A642" i="3" s="1"/>
  <c r="A643" i="3" s="1"/>
  <c r="A644" i="3" s="1"/>
  <c r="A645" i="3" s="1"/>
  <c r="A264" i="3"/>
  <c r="A265" i="3" s="1"/>
  <c r="A266" i="3" s="1"/>
  <c r="A267" i="3" s="1"/>
  <c r="A192" i="3"/>
  <c r="A193" i="3" s="1"/>
  <c r="A194" i="3" s="1"/>
  <c r="A195" i="3" s="1"/>
  <c r="A932" i="3"/>
  <c r="A933" i="3" s="1"/>
  <c r="A934" i="3" s="1"/>
  <c r="A935" i="3" s="1"/>
  <c r="A936" i="3" s="1"/>
  <c r="A728" i="3"/>
  <c r="A729" i="3" s="1"/>
  <c r="A730" i="3" s="1"/>
  <c r="A731" i="3" s="1"/>
  <c r="G1638" i="9" l="1"/>
  <c r="T1638" i="9" s="1"/>
  <c r="T1637" i="9"/>
  <c r="O1876" i="9"/>
  <c r="O1780" i="9"/>
  <c r="AB1777" i="9"/>
  <c r="H1714" i="9"/>
  <c r="U1714" i="9" s="1"/>
  <c r="U1711" i="9"/>
  <c r="H1810" i="9"/>
  <c r="O1758" i="9"/>
  <c r="AB1755" i="9"/>
  <c r="O1854" i="9"/>
  <c r="O1865" i="9"/>
  <c r="O1769" i="9"/>
  <c r="AB1766" i="9"/>
  <c r="K1810" i="9"/>
  <c r="K1714" i="9"/>
  <c r="X1711" i="9"/>
  <c r="H1550" i="9"/>
  <c r="U1550" i="9" s="1"/>
  <c r="U1549" i="9"/>
  <c r="M1876" i="9"/>
  <c r="M1780" i="9"/>
  <c r="Z1777" i="9"/>
  <c r="J1583" i="9"/>
  <c r="W1583" i="9" s="1"/>
  <c r="W1582" i="9"/>
  <c r="K1758" i="9"/>
  <c r="X1755" i="9"/>
  <c r="K1854" i="9"/>
  <c r="I1909" i="9"/>
  <c r="I1813" i="9"/>
  <c r="V1813" i="9" s="1"/>
  <c r="V1810" i="9"/>
  <c r="K1638" i="9"/>
  <c r="X1638" i="9" s="1"/>
  <c r="X1637" i="9"/>
  <c r="I1887" i="9"/>
  <c r="I1791" i="9"/>
  <c r="V1791" i="9" s="1"/>
  <c r="V1788" i="9"/>
  <c r="L1638" i="9"/>
  <c r="Y1638" i="9" s="1"/>
  <c r="Y1637" i="9"/>
  <c r="F1715" i="9"/>
  <c r="S1715" i="9" s="1"/>
  <c r="S1714" i="9"/>
  <c r="O1744" i="9"/>
  <c r="O1648" i="9"/>
  <c r="AB1645" i="9"/>
  <c r="N1627" i="9"/>
  <c r="AA1627" i="9" s="1"/>
  <c r="AA1626" i="9"/>
  <c r="L1714" i="9"/>
  <c r="Y1714" i="9" s="1"/>
  <c r="Y1711" i="9"/>
  <c r="L1810" i="9"/>
  <c r="H1594" i="9"/>
  <c r="U1594" i="9" s="1"/>
  <c r="U1593" i="9"/>
  <c r="D1832" i="9"/>
  <c r="D1736" i="9"/>
  <c r="Q1733" i="9"/>
  <c r="H1572" i="9"/>
  <c r="U1572" i="9" s="1"/>
  <c r="U1571" i="9"/>
  <c r="G1616" i="9"/>
  <c r="T1616" i="9" s="1"/>
  <c r="T1615" i="9"/>
  <c r="D1744" i="9"/>
  <c r="D1648" i="9"/>
  <c r="Q1645" i="9"/>
  <c r="E1627" i="9"/>
  <c r="R1627" i="9" s="1"/>
  <c r="R1626" i="9"/>
  <c r="K1572" i="9"/>
  <c r="X1572" i="9" s="1"/>
  <c r="X1571" i="9"/>
  <c r="J1671" i="9"/>
  <c r="W1671" i="9" s="1"/>
  <c r="W1670" i="9"/>
  <c r="J1539" i="9"/>
  <c r="W1539" i="9" s="1"/>
  <c r="W1538" i="9"/>
  <c r="V1722" i="9"/>
  <c r="I1821" i="9"/>
  <c r="N1747" i="9"/>
  <c r="AA1747" i="9" s="1"/>
  <c r="AA1744" i="9"/>
  <c r="N1843" i="9"/>
  <c r="E1616" i="9"/>
  <c r="R1616" i="9" s="1"/>
  <c r="R1615" i="9"/>
  <c r="L1744" i="9"/>
  <c r="L1648" i="9"/>
  <c r="Y1645" i="9"/>
  <c r="L1594" i="9"/>
  <c r="Y1594" i="9" s="1"/>
  <c r="Y1593" i="9"/>
  <c r="G1758" i="9"/>
  <c r="T1755" i="9"/>
  <c r="G1854" i="9"/>
  <c r="I1843" i="9"/>
  <c r="I1747" i="9"/>
  <c r="V1747" i="9" s="1"/>
  <c r="V1744" i="9"/>
  <c r="D1758" i="9"/>
  <c r="Q1755" i="9"/>
  <c r="D1854" i="9"/>
  <c r="M1638" i="9"/>
  <c r="Z1638" i="9" s="1"/>
  <c r="Z1637" i="9"/>
  <c r="F1649" i="9"/>
  <c r="S1649" i="9" s="1"/>
  <c r="S1648" i="9"/>
  <c r="E1832" i="9"/>
  <c r="E1736" i="9"/>
  <c r="R1733" i="9"/>
  <c r="I1572" i="9"/>
  <c r="V1572" i="9" s="1"/>
  <c r="V1571" i="9"/>
  <c r="I1561" i="9"/>
  <c r="V1561" i="9" s="1"/>
  <c r="V1560" i="9"/>
  <c r="N1693" i="9"/>
  <c r="AA1693" i="9" s="1"/>
  <c r="AA1692" i="9"/>
  <c r="L1660" i="9"/>
  <c r="Y1660" i="9" s="1"/>
  <c r="Y1659" i="9"/>
  <c r="I1733" i="9"/>
  <c r="I1637" i="9"/>
  <c r="V1634" i="9"/>
  <c r="F1539" i="9"/>
  <c r="S1539" i="9" s="1"/>
  <c r="S1538" i="9"/>
  <c r="D1876" i="9"/>
  <c r="D1780" i="9"/>
  <c r="Q1777" i="9"/>
  <c r="J1649" i="9"/>
  <c r="W1649" i="9" s="1"/>
  <c r="W1648" i="9"/>
  <c r="H1638" i="9"/>
  <c r="U1638" i="9" s="1"/>
  <c r="U1637" i="9"/>
  <c r="L1572" i="9"/>
  <c r="Y1572" i="9" s="1"/>
  <c r="Y1571" i="9"/>
  <c r="H1744" i="9"/>
  <c r="H1648" i="9"/>
  <c r="U1645" i="9"/>
  <c r="I1777" i="9"/>
  <c r="I1681" i="9"/>
  <c r="V1678" i="9"/>
  <c r="O1528" i="9"/>
  <c r="AB1528" i="9" s="1"/>
  <c r="AB1527" i="9"/>
  <c r="J1777" i="9"/>
  <c r="J1681" i="9"/>
  <c r="W1678" i="9"/>
  <c r="E1755" i="9"/>
  <c r="E1659" i="9"/>
  <c r="R1656" i="9"/>
  <c r="G1788" i="9"/>
  <c r="G1692" i="9"/>
  <c r="T1689" i="9"/>
  <c r="D1528" i="9"/>
  <c r="Q1528" i="9" s="1"/>
  <c r="Q1527" i="9"/>
  <c r="K1594" i="9"/>
  <c r="X1594" i="9" s="1"/>
  <c r="X1593" i="9"/>
  <c r="N1821" i="9"/>
  <c r="AA1722" i="9"/>
  <c r="M1572" i="9"/>
  <c r="Z1572" i="9" s="1"/>
  <c r="Z1571" i="9"/>
  <c r="M1594" i="9"/>
  <c r="Z1594" i="9" s="1"/>
  <c r="Z1593" i="9"/>
  <c r="H1788" i="9"/>
  <c r="H1692" i="9"/>
  <c r="U1689" i="9"/>
  <c r="H1766" i="9"/>
  <c r="H1670" i="9"/>
  <c r="U1667" i="9"/>
  <c r="F1693" i="9"/>
  <c r="S1693" i="9" s="1"/>
  <c r="S1692" i="9"/>
  <c r="F1865" i="9"/>
  <c r="F1769" i="9"/>
  <c r="S1766" i="9"/>
  <c r="H1876" i="9"/>
  <c r="H1780" i="9"/>
  <c r="U1780" i="9" s="1"/>
  <c r="U1777" i="9"/>
  <c r="O1693" i="9"/>
  <c r="AB1693" i="9" s="1"/>
  <c r="AB1692" i="9"/>
  <c r="R1722" i="9"/>
  <c r="E1725" i="9"/>
  <c r="E1821" i="9"/>
  <c r="K1627" i="9"/>
  <c r="X1627" i="9" s="1"/>
  <c r="X1626" i="9"/>
  <c r="G1528" i="9"/>
  <c r="T1528" i="9" s="1"/>
  <c r="T1527" i="9"/>
  <c r="J1733" i="9"/>
  <c r="J1637" i="9"/>
  <c r="W1634" i="9"/>
  <c r="J1693" i="9"/>
  <c r="W1693" i="9" s="1"/>
  <c r="W1692" i="9"/>
  <c r="G1744" i="9"/>
  <c r="G1648" i="9"/>
  <c r="T1645" i="9"/>
  <c r="H1660" i="9"/>
  <c r="U1660" i="9" s="1"/>
  <c r="U1659" i="9"/>
  <c r="M1649" i="9"/>
  <c r="Z1649" i="9" s="1"/>
  <c r="Z1648" i="9"/>
  <c r="E1714" i="9"/>
  <c r="R1711" i="9"/>
  <c r="E1810" i="9"/>
  <c r="L1788" i="9"/>
  <c r="L1692" i="9"/>
  <c r="Y1689" i="9"/>
  <c r="N1671" i="9"/>
  <c r="AA1671" i="9" s="1"/>
  <c r="AA1670" i="9"/>
  <c r="M1627" i="9"/>
  <c r="Z1627" i="9" s="1"/>
  <c r="Z1626" i="9"/>
  <c r="L1876" i="9"/>
  <c r="L1780" i="9"/>
  <c r="Y1780" i="9" s="1"/>
  <c r="Y1777" i="9"/>
  <c r="M1832" i="9"/>
  <c r="M1736" i="9"/>
  <c r="Z1733" i="9"/>
  <c r="F1561" i="9"/>
  <c r="S1561" i="9" s="1"/>
  <c r="S1560" i="9"/>
  <c r="F1747" i="9"/>
  <c r="S1744" i="9"/>
  <c r="F1843" i="9"/>
  <c r="I1670" i="9"/>
  <c r="V1667" i="9"/>
  <c r="I1766" i="9"/>
  <c r="N1887" i="9"/>
  <c r="N1791" i="9"/>
  <c r="AA1791" i="9" s="1"/>
  <c r="AA1788" i="9"/>
  <c r="J1561" i="9"/>
  <c r="W1561" i="9" s="1"/>
  <c r="W1560" i="9"/>
  <c r="N1583" i="9"/>
  <c r="AA1583" i="9" s="1"/>
  <c r="AA1582" i="9"/>
  <c r="G1832" i="9"/>
  <c r="G1736" i="9"/>
  <c r="T1733" i="9"/>
  <c r="M1616" i="9"/>
  <c r="Z1616" i="9" s="1"/>
  <c r="Z1615" i="9"/>
  <c r="F1733" i="9"/>
  <c r="F1637" i="9"/>
  <c r="S1634" i="9"/>
  <c r="N1539" i="9"/>
  <c r="AA1539" i="9" s="1"/>
  <c r="AA1538" i="9"/>
  <c r="K1583" i="9"/>
  <c r="X1583" i="9" s="1"/>
  <c r="X1582" i="9"/>
  <c r="O1660" i="9"/>
  <c r="AB1660" i="9" s="1"/>
  <c r="AB1659" i="9"/>
  <c r="D1616" i="9"/>
  <c r="Q1616" i="9" s="1"/>
  <c r="Q1615" i="9"/>
  <c r="E1693" i="9"/>
  <c r="R1693" i="9" s="1"/>
  <c r="R1692" i="9"/>
  <c r="K1616" i="9"/>
  <c r="X1616" i="9" s="1"/>
  <c r="X1615" i="9"/>
  <c r="J1747" i="9"/>
  <c r="W1747" i="9" s="1"/>
  <c r="W1744" i="9"/>
  <c r="J1843" i="9"/>
  <c r="L1766" i="9"/>
  <c r="L1670" i="9"/>
  <c r="Y1667" i="9"/>
  <c r="O1722" i="9"/>
  <c r="O1626" i="9"/>
  <c r="AB1623" i="9"/>
  <c r="K1660" i="9"/>
  <c r="X1660" i="9" s="1"/>
  <c r="X1659" i="9"/>
  <c r="G1671" i="9"/>
  <c r="T1671" i="9" s="1"/>
  <c r="T1670" i="9"/>
  <c r="K1832" i="9"/>
  <c r="K1736" i="9"/>
  <c r="X1733" i="9"/>
  <c r="K1649" i="9"/>
  <c r="X1649" i="9" s="1"/>
  <c r="X1648" i="9"/>
  <c r="M1660" i="9"/>
  <c r="Z1660" i="9" s="1"/>
  <c r="Z1659" i="9"/>
  <c r="L1832" i="9"/>
  <c r="L1736" i="9"/>
  <c r="Y1736" i="9" s="1"/>
  <c r="Y1733" i="9"/>
  <c r="D1722" i="9"/>
  <c r="D1626" i="9"/>
  <c r="Q1623" i="9"/>
  <c r="F1909" i="9"/>
  <c r="F1813" i="9"/>
  <c r="S1810" i="9"/>
  <c r="E1572" i="9"/>
  <c r="R1572" i="9" s="1"/>
  <c r="R1571" i="9"/>
  <c r="O1550" i="9"/>
  <c r="AB1550" i="9" s="1"/>
  <c r="AB1549" i="9"/>
  <c r="G1583" i="9"/>
  <c r="T1583" i="9" s="1"/>
  <c r="T1582" i="9"/>
  <c r="M1670" i="9"/>
  <c r="Z1667" i="9"/>
  <c r="M1766" i="9"/>
  <c r="E1682" i="9"/>
  <c r="R1682" i="9" s="1"/>
  <c r="R1681" i="9"/>
  <c r="M1788" i="9"/>
  <c r="M1692" i="9"/>
  <c r="Z1689" i="9"/>
  <c r="D1638" i="9"/>
  <c r="Q1638" i="9" s="1"/>
  <c r="Q1637" i="9"/>
  <c r="N1909" i="9"/>
  <c r="N1813" i="9"/>
  <c r="AA1810" i="9"/>
  <c r="F1627" i="9"/>
  <c r="S1627" i="9" s="1"/>
  <c r="S1626" i="9"/>
  <c r="F1887" i="9"/>
  <c r="F1791" i="9"/>
  <c r="S1788" i="9"/>
  <c r="D1594" i="9"/>
  <c r="Q1594" i="9" s="1"/>
  <c r="Q1593" i="9"/>
  <c r="G1810" i="9"/>
  <c r="G1714" i="9"/>
  <c r="T1711" i="9"/>
  <c r="O1887" i="9"/>
  <c r="O1791" i="9"/>
  <c r="AB1788" i="9"/>
  <c r="K1766" i="9"/>
  <c r="K1670" i="9"/>
  <c r="X1667" i="9"/>
  <c r="D1572" i="9"/>
  <c r="Q1572" i="9" s="1"/>
  <c r="Q1571" i="9"/>
  <c r="K1821" i="9"/>
  <c r="K1725" i="9"/>
  <c r="X1722" i="9"/>
  <c r="N1561" i="9"/>
  <c r="AA1561" i="9" s="1"/>
  <c r="AA1560" i="9"/>
  <c r="G1722" i="9"/>
  <c r="G1626" i="9"/>
  <c r="T1623" i="9"/>
  <c r="F1583" i="9"/>
  <c r="S1583" i="9" s="1"/>
  <c r="S1582" i="9"/>
  <c r="J1865" i="9"/>
  <c r="J1769" i="9"/>
  <c r="W1769" i="9" s="1"/>
  <c r="W1766" i="9"/>
  <c r="J1887" i="9"/>
  <c r="J1791" i="9"/>
  <c r="W1791" i="9" s="1"/>
  <c r="W1788" i="9"/>
  <c r="E1649" i="9"/>
  <c r="R1649" i="9" s="1"/>
  <c r="R1648" i="9"/>
  <c r="J1909" i="9"/>
  <c r="J1813" i="9"/>
  <c r="W1813" i="9" s="1"/>
  <c r="W1810" i="9"/>
  <c r="J1627" i="9"/>
  <c r="W1627" i="9" s="1"/>
  <c r="W1626" i="9"/>
  <c r="M1843" i="9"/>
  <c r="M1747" i="9"/>
  <c r="Z1744" i="9"/>
  <c r="G1660" i="9"/>
  <c r="T1660" i="9" s="1"/>
  <c r="T1659" i="9"/>
  <c r="O1715" i="9"/>
  <c r="AB1715" i="9" s="1"/>
  <c r="AB1714" i="9"/>
  <c r="Z1722" i="9"/>
  <c r="M1725" i="9"/>
  <c r="M1821" i="9"/>
  <c r="D1660" i="9"/>
  <c r="Q1660" i="9" s="1"/>
  <c r="Q1659" i="9"/>
  <c r="F1659" i="9"/>
  <c r="S1656" i="9"/>
  <c r="F1755" i="9"/>
  <c r="I1755" i="9"/>
  <c r="I1659" i="9"/>
  <c r="V1656" i="9"/>
  <c r="J1659" i="9"/>
  <c r="W1656" i="9"/>
  <c r="J1755" i="9"/>
  <c r="H1528" i="9"/>
  <c r="U1528" i="9" s="1"/>
  <c r="U1527" i="9"/>
  <c r="L1758" i="9"/>
  <c r="Y1758" i="9" s="1"/>
  <c r="Y1755" i="9"/>
  <c r="L1854" i="9"/>
  <c r="L1528" i="9"/>
  <c r="Y1528" i="9" s="1"/>
  <c r="Y1527" i="9"/>
  <c r="N1777" i="9"/>
  <c r="N1681" i="9"/>
  <c r="AA1678" i="9"/>
  <c r="I1539" i="9"/>
  <c r="V1539" i="9" s="1"/>
  <c r="V1538" i="9"/>
  <c r="O1682" i="9"/>
  <c r="AB1682" i="9" s="1"/>
  <c r="AB1681" i="9"/>
  <c r="M1714" i="9"/>
  <c r="Z1711" i="9"/>
  <c r="M1810" i="9"/>
  <c r="N1733" i="9"/>
  <c r="N1637" i="9"/>
  <c r="AA1634" i="9"/>
  <c r="H1616" i="9"/>
  <c r="U1616" i="9" s="1"/>
  <c r="U1615" i="9"/>
  <c r="K1777" i="9"/>
  <c r="K1681" i="9"/>
  <c r="X1678" i="9"/>
  <c r="D1714" i="9"/>
  <c r="Q1711" i="9"/>
  <c r="D1810" i="9"/>
  <c r="O1671" i="9"/>
  <c r="AB1671" i="9" s="1"/>
  <c r="AB1670" i="9"/>
  <c r="E1887" i="9"/>
  <c r="E1791" i="9"/>
  <c r="R1788" i="9"/>
  <c r="D1682" i="9"/>
  <c r="Q1682" i="9" s="1"/>
  <c r="Q1681" i="9"/>
  <c r="H1832" i="9"/>
  <c r="H1736" i="9"/>
  <c r="U1736" i="9" s="1"/>
  <c r="U1733" i="9"/>
  <c r="M1682" i="9"/>
  <c r="Z1682" i="9" s="1"/>
  <c r="Z1681" i="9"/>
  <c r="I1583" i="9"/>
  <c r="V1583" i="9" s="1"/>
  <c r="V1582" i="9"/>
  <c r="G1865" i="9"/>
  <c r="G1769" i="9"/>
  <c r="T1766" i="9"/>
  <c r="E1561" i="9"/>
  <c r="R1561" i="9" s="1"/>
  <c r="R1560" i="9"/>
  <c r="K1843" i="9"/>
  <c r="K1747" i="9"/>
  <c r="X1744" i="9"/>
  <c r="I1693" i="9"/>
  <c r="V1693" i="9" s="1"/>
  <c r="V1692" i="9"/>
  <c r="M1758" i="9"/>
  <c r="Z1755" i="9"/>
  <c r="M1854" i="9"/>
  <c r="G1594" i="9"/>
  <c r="T1594" i="9" s="1"/>
  <c r="T1593" i="9"/>
  <c r="K1788" i="9"/>
  <c r="K1692" i="9"/>
  <c r="X1689" i="9"/>
  <c r="E1670" i="9"/>
  <c r="R1667" i="9"/>
  <c r="E1766" i="9"/>
  <c r="L1616" i="9"/>
  <c r="Y1616" i="9" s="1"/>
  <c r="Y1615" i="9"/>
  <c r="G1777" i="9"/>
  <c r="G1681" i="9"/>
  <c r="T1678" i="9"/>
  <c r="E1876" i="9"/>
  <c r="E1780" i="9"/>
  <c r="R1777" i="9"/>
  <c r="F1725" i="9"/>
  <c r="F1821" i="9"/>
  <c r="S1722" i="9"/>
  <c r="D1788" i="9"/>
  <c r="D1692" i="9"/>
  <c r="Q1689" i="9"/>
  <c r="F1671" i="9"/>
  <c r="S1671" i="9" s="1"/>
  <c r="S1670" i="9"/>
  <c r="D1550" i="9"/>
  <c r="Q1550" i="9" s="1"/>
  <c r="Q1549" i="9"/>
  <c r="H1682" i="9"/>
  <c r="U1682" i="9" s="1"/>
  <c r="U1681" i="9"/>
  <c r="D1766" i="9"/>
  <c r="D1670" i="9"/>
  <c r="Q1667" i="9"/>
  <c r="N1659" i="9"/>
  <c r="AA1656" i="9"/>
  <c r="N1755" i="9"/>
  <c r="F1777" i="9"/>
  <c r="F1681" i="9"/>
  <c r="S1678" i="9"/>
  <c r="G1550" i="9"/>
  <c r="T1550" i="9" s="1"/>
  <c r="T1549" i="9"/>
  <c r="I1627" i="9"/>
  <c r="V1627" i="9" s="1"/>
  <c r="V1626" i="9"/>
  <c r="E1843" i="9"/>
  <c r="E1747" i="9"/>
  <c r="R1744" i="9"/>
  <c r="H1758" i="9"/>
  <c r="U1758" i="9" s="1"/>
  <c r="U1755" i="9"/>
  <c r="H1854" i="9"/>
  <c r="N1649" i="9"/>
  <c r="AA1649" i="9" s="1"/>
  <c r="AA1648" i="9"/>
  <c r="J1821" i="9"/>
  <c r="W1722" i="9"/>
  <c r="L1550" i="9"/>
  <c r="Y1550" i="9" s="1"/>
  <c r="Y1549" i="9"/>
  <c r="N1769" i="9"/>
  <c r="AA1769" i="9" s="1"/>
  <c r="AA1766" i="9"/>
  <c r="N1865" i="9"/>
  <c r="I1649" i="9"/>
  <c r="V1649" i="9" s="1"/>
  <c r="V1648" i="9"/>
  <c r="O1813" i="9"/>
  <c r="AB1810" i="9"/>
  <c r="O1909" i="9"/>
  <c r="L1682" i="9"/>
  <c r="Y1682" i="9" s="1"/>
  <c r="Y1681" i="9"/>
  <c r="E1638" i="9"/>
  <c r="R1638" i="9" s="1"/>
  <c r="R1637" i="9"/>
  <c r="H1722" i="9"/>
  <c r="H1626" i="9"/>
  <c r="U1623" i="9"/>
  <c r="L1722" i="9"/>
  <c r="L1626" i="9"/>
  <c r="Y1623" i="9"/>
  <c r="A2395" i="3"/>
  <c r="A2396" i="3" s="1"/>
  <c r="A2397" i="3" s="1"/>
  <c r="A2398" i="3" s="1"/>
  <c r="A2399" i="3" s="1"/>
  <c r="A2400" i="3" s="1"/>
  <c r="A2401" i="3" s="1"/>
  <c r="A2402" i="3" s="1"/>
  <c r="A2403" i="3" s="1"/>
  <c r="A2404" i="3" s="1"/>
  <c r="A2405" i="3" s="1"/>
  <c r="A2406" i="3" s="1"/>
  <c r="A2407" i="3" s="1"/>
  <c r="A2644" i="3"/>
  <c r="A2645" i="3" s="1"/>
  <c r="A2646" i="3" s="1"/>
  <c r="A2647" i="3" s="1"/>
  <c r="A2648" i="3" s="1"/>
  <c r="A2649" i="3" s="1"/>
  <c r="A2650" i="3" s="1"/>
  <c r="A2651" i="3" s="1"/>
  <c r="A2652" i="3" s="1"/>
  <c r="A2653" i="3" s="1"/>
  <c r="A2654" i="3" s="1"/>
  <c r="A2655" i="3" s="1"/>
  <c r="A2656" i="3" s="1"/>
  <c r="A2657" i="3" s="1"/>
  <c r="A2658" i="3" s="1"/>
  <c r="A2659" i="3" s="1"/>
  <c r="A2660" i="3" s="1"/>
  <c r="A2661" i="3" s="1"/>
  <c r="A2662" i="3" s="1"/>
  <c r="A2663" i="3" s="1"/>
  <c r="A2664" i="3" s="1"/>
  <c r="A2665" i="3" s="1"/>
  <c r="A2666" i="3" s="1"/>
  <c r="A2667" i="3" s="1"/>
  <c r="A2668" i="3" s="1"/>
  <c r="A2669" i="3" s="1"/>
  <c r="A2670" i="3" s="1"/>
  <c r="A2671" i="3" s="1"/>
  <c r="A2672" i="3" s="1"/>
  <c r="A2673" i="3" s="1"/>
  <c r="A2674" i="3" s="1"/>
  <c r="A2675" i="3" s="1"/>
  <c r="A2676" i="3" s="1"/>
  <c r="A2677" i="3" s="1"/>
  <c r="A2678" i="3" s="1"/>
  <c r="A2679" i="3" s="1"/>
  <c r="A2680" i="3" s="1"/>
  <c r="A2681" i="3" s="1"/>
  <c r="A2682" i="3" s="1"/>
  <c r="A2683" i="3" s="1"/>
  <c r="A2684" i="3" s="1"/>
  <c r="A2685" i="3" s="1"/>
  <c r="A2686" i="3" s="1"/>
  <c r="A2687" i="3" s="1"/>
  <c r="A2688" i="3" s="1"/>
  <c r="A2689" i="3" s="1"/>
  <c r="A2690" i="3" s="1"/>
  <c r="A2691" i="3" s="1"/>
  <c r="A2692" i="3" s="1"/>
  <c r="A2693" i="3" s="1"/>
  <c r="A2694" i="3" s="1"/>
  <c r="A2695" i="3" s="1"/>
  <c r="A2696" i="3" s="1"/>
  <c r="A2697" i="3" s="1"/>
  <c r="A2698" i="3" s="1"/>
  <c r="A2699" i="3" s="1"/>
  <c r="A2700" i="3" s="1"/>
  <c r="A2701" i="3" s="1"/>
  <c r="A2702" i="3" s="1"/>
  <c r="A2703" i="3" s="1"/>
  <c r="A2704" i="3" s="1"/>
  <c r="A2705" i="3" s="1"/>
  <c r="A2706" i="3" s="1"/>
  <c r="A2707" i="3" s="1"/>
  <c r="A2708" i="3" s="1"/>
  <c r="A2709" i="3" s="1"/>
  <c r="A2710" i="3" s="1"/>
  <c r="A2711" i="3" s="1"/>
  <c r="A2712" i="3" s="1"/>
  <c r="A2713" i="3" s="1"/>
  <c r="A2714" i="3" s="1"/>
  <c r="A2715" i="3" s="1"/>
  <c r="A2716" i="3" s="1"/>
  <c r="A2717" i="3" s="1"/>
  <c r="A2718" i="3" s="1"/>
  <c r="A2719" i="3" s="1"/>
  <c r="A2720" i="3" s="1"/>
  <c r="A2721" i="3" s="1"/>
  <c r="A2722" i="3" s="1"/>
  <c r="A2723" i="3" s="1"/>
  <c r="A2724" i="3" s="1"/>
  <c r="A2725" i="3" s="1"/>
  <c r="A2726" i="3" s="1"/>
  <c r="A2727" i="3" s="1"/>
  <c r="A2728" i="3" s="1"/>
  <c r="A2729" i="3" s="1"/>
  <c r="A2730" i="3" s="1"/>
  <c r="A2731" i="3" s="1"/>
  <c r="A2732" i="3" s="1"/>
  <c r="A2733" i="3" s="1"/>
  <c r="A2734" i="3" s="1"/>
  <c r="A2735" i="3" s="1"/>
  <c r="A2736" i="3" s="1"/>
  <c r="A937" i="3"/>
  <c r="A938" i="3" s="1"/>
  <c r="A939" i="3" s="1"/>
  <c r="A940" i="3" s="1"/>
  <c r="A941" i="3" s="1"/>
  <c r="A942" i="3" s="1"/>
  <c r="A943" i="3" s="1"/>
  <c r="A944" i="3" s="1"/>
  <c r="A945" i="3" s="1"/>
  <c r="A946" i="3" s="1"/>
  <c r="A947" i="3" s="1"/>
  <c r="A948" i="3" s="1"/>
  <c r="A949" i="3" s="1"/>
  <c r="A950" i="3" s="1"/>
  <c r="A951" i="3" s="1"/>
  <c r="A952" i="3" s="1"/>
  <c r="A953" i="3" s="1"/>
  <c r="A954" i="3" s="1"/>
  <c r="A955" i="3" s="1"/>
  <c r="A732" i="3"/>
  <c r="A733" i="3" s="1"/>
  <c r="A734" i="3" s="1"/>
  <c r="A735" i="3" s="1"/>
  <c r="A736" i="3" s="1"/>
  <c r="A737" i="3" s="1"/>
  <c r="A738" i="3" s="1"/>
  <c r="A739" i="3" s="1"/>
  <c r="A740" i="3" s="1"/>
  <c r="A741" i="3" s="1"/>
  <c r="A742" i="3" s="1"/>
  <c r="A743" i="3" s="1"/>
  <c r="A744" i="3" s="1"/>
  <c r="A745" i="3" s="1"/>
  <c r="A746" i="3" s="1"/>
  <c r="A747" i="3" s="1"/>
  <c r="A748" i="3" s="1"/>
  <c r="A749" i="3" s="1"/>
  <c r="A750" i="3" s="1"/>
  <c r="A751" i="3" s="1"/>
  <c r="A752" i="3" s="1"/>
  <c r="A753" i="3" s="1"/>
  <c r="A754" i="3" s="1"/>
  <c r="A755" i="3" s="1"/>
  <c r="A756" i="3" s="1"/>
  <c r="A757" i="3" s="1"/>
  <c r="A758" i="3" s="1"/>
  <c r="A759" i="3" s="1"/>
  <c r="A760" i="3" s="1"/>
  <c r="A761" i="3" s="1"/>
  <c r="A762" i="3" s="1"/>
  <c r="A763" i="3" s="1"/>
  <c r="A764" i="3" s="1"/>
  <c r="A765" i="3" s="1"/>
  <c r="A766" i="3" s="1"/>
  <c r="A767" i="3" s="1"/>
  <c r="A768" i="3" s="1"/>
  <c r="A769" i="3" s="1"/>
  <c r="A770" i="3" s="1"/>
  <c r="A771" i="3" s="1"/>
  <c r="A772" i="3" s="1"/>
  <c r="A773" i="3" s="1"/>
  <c r="A774" i="3" s="1"/>
  <c r="A775" i="3" s="1"/>
  <c r="A776" i="3" s="1"/>
  <c r="A777" i="3" s="1"/>
  <c r="A778" i="3" s="1"/>
  <c r="A779" i="3" s="1"/>
  <c r="A780" i="3" s="1"/>
  <c r="A781" i="3" s="1"/>
  <c r="A782" i="3" s="1"/>
  <c r="A783" i="3" s="1"/>
  <c r="A784" i="3" s="1"/>
  <c r="A785" i="3" s="1"/>
  <c r="A786" i="3" s="1"/>
  <c r="A787" i="3" s="1"/>
  <c r="A788" i="3" s="1"/>
  <c r="A789" i="3" s="1"/>
  <c r="A790" i="3" s="1"/>
  <c r="A791" i="3" s="1"/>
  <c r="A792" i="3" s="1"/>
  <c r="A793" i="3" s="1"/>
  <c r="A794" i="3" s="1"/>
  <c r="A795" i="3" s="1"/>
  <c r="A796" i="3" s="1"/>
  <c r="A797" i="3" s="1"/>
  <c r="A798" i="3" s="1"/>
  <c r="A799" i="3" s="1"/>
  <c r="A800" i="3" s="1"/>
  <c r="A801" i="3" s="1"/>
  <c r="A802" i="3" s="1"/>
  <c r="A803" i="3" s="1"/>
  <c r="A804" i="3" s="1"/>
  <c r="A268" i="3"/>
  <c r="A269" i="3" s="1"/>
  <c r="A270" i="3" s="1"/>
  <c r="A271" i="3" s="1"/>
  <c r="A272" i="3" s="1"/>
  <c r="A273" i="3" s="1"/>
  <c r="A274" i="3" s="1"/>
  <c r="A275" i="3" s="1"/>
  <c r="A276" i="3" s="1"/>
  <c r="A277" i="3" s="1"/>
  <c r="A278" i="3" s="1"/>
  <c r="A279" i="3" s="1"/>
  <c r="A280" i="3" s="1"/>
  <c r="A281" i="3" s="1"/>
  <c r="A282" i="3" s="1"/>
  <c r="A283" i="3" s="1"/>
  <c r="A284" i="3" s="1"/>
  <c r="A285" i="3" s="1"/>
  <c r="A286" i="3" s="1"/>
  <c r="A287" i="3" s="1"/>
  <c r="A288" i="3" s="1"/>
  <c r="A289" i="3" s="1"/>
  <c r="A196" i="3"/>
  <c r="A197" i="3" s="1"/>
  <c r="A198" i="3" s="1"/>
  <c r="A199" i="3" s="1"/>
  <c r="A200" i="3" s="1"/>
  <c r="A201" i="3" s="1"/>
  <c r="A202" i="3" s="1"/>
  <c r="A203" i="3" s="1"/>
  <c r="A204" i="3" s="1"/>
  <c r="A205" i="3" s="1"/>
  <c r="A206" i="3" s="1"/>
  <c r="A207" i="3" s="1"/>
  <c r="A208" i="3" s="1"/>
  <c r="A209" i="3" s="1"/>
  <c r="A210" i="3" s="1"/>
  <c r="A211" i="3" s="1"/>
  <c r="A212" i="3" s="1"/>
  <c r="A213" i="3" s="1"/>
  <c r="A214" i="3" s="1"/>
  <c r="A215" i="3" s="1"/>
  <c r="A216" i="3" s="1"/>
  <c r="A217" i="3" s="1"/>
  <c r="A218" i="3" s="1"/>
  <c r="A219" i="3" s="1"/>
  <c r="A220" i="3" s="1"/>
  <c r="A221" i="3" s="1"/>
  <c r="A222" i="3" s="1"/>
  <c r="A223" i="3" s="1"/>
  <c r="A224" i="3" s="1"/>
  <c r="A225" i="3" s="1"/>
  <c r="A226" i="3" s="1"/>
  <c r="A227" i="3" s="1"/>
  <c r="A228" i="3" s="1"/>
  <c r="A229" i="3" s="1"/>
  <c r="A230" i="3" s="1"/>
  <c r="A231" i="3" s="1"/>
  <c r="A232" i="3" s="1"/>
  <c r="A233" i="3" s="1"/>
  <c r="A234" i="3" s="1"/>
  <c r="A235" i="3" s="1"/>
  <c r="A236" i="3" s="1"/>
  <c r="A237" i="3" s="1"/>
  <c r="A238" i="3" s="1"/>
  <c r="A239" i="3" s="1"/>
  <c r="A240" i="3" s="1"/>
  <c r="A241" i="3" s="1"/>
  <c r="A242" i="3" s="1"/>
  <c r="A243" i="3" s="1"/>
  <c r="A244" i="3" s="1"/>
  <c r="A245" i="3" s="1"/>
  <c r="A246" i="3" s="1"/>
  <c r="A247" i="3" s="1"/>
  <c r="A248" i="3" s="1"/>
  <c r="A249" i="3" s="1"/>
  <c r="A250" i="3" s="1"/>
  <c r="A251" i="3" s="1"/>
  <c r="A252" i="3" s="1"/>
  <c r="A253" i="3" s="1"/>
  <c r="A254" i="3" s="1"/>
  <c r="A255" i="3" s="1"/>
  <c r="A256" i="3" s="1"/>
  <c r="A257" i="3" s="1"/>
  <c r="L1821" i="9" l="1"/>
  <c r="Y1722" i="9"/>
  <c r="O2008" i="9"/>
  <c r="O1912" i="9"/>
  <c r="AB1909" i="9"/>
  <c r="D1865" i="9"/>
  <c r="D1769" i="9"/>
  <c r="Q1766" i="9"/>
  <c r="D1693" i="9"/>
  <c r="Q1693" i="9" s="1"/>
  <c r="Q1692" i="9"/>
  <c r="F1726" i="9"/>
  <c r="S1726" i="9" s="1"/>
  <c r="S1725" i="9"/>
  <c r="K1942" i="9"/>
  <c r="K1846" i="9"/>
  <c r="X1846" i="9" s="1"/>
  <c r="X1843" i="9"/>
  <c r="G1770" i="9"/>
  <c r="T1770" i="9" s="1"/>
  <c r="T1769" i="9"/>
  <c r="H1931" i="9"/>
  <c r="H1835" i="9"/>
  <c r="U1832" i="9"/>
  <c r="E1792" i="9"/>
  <c r="R1792" i="9" s="1"/>
  <c r="R1791" i="9"/>
  <c r="D1909" i="9"/>
  <c r="D1813" i="9"/>
  <c r="Q1810" i="9"/>
  <c r="K1682" i="9"/>
  <c r="X1682" i="9" s="1"/>
  <c r="X1681" i="9"/>
  <c r="N1876" i="9"/>
  <c r="N1780" i="9"/>
  <c r="AA1780" i="9" s="1"/>
  <c r="AA1777" i="9"/>
  <c r="J1854" i="9"/>
  <c r="J1758" i="9"/>
  <c r="W1758" i="9" s="1"/>
  <c r="W1755" i="9"/>
  <c r="I1660" i="9"/>
  <c r="V1660" i="9" s="1"/>
  <c r="V1659" i="9"/>
  <c r="F1660" i="9"/>
  <c r="S1660" i="9" s="1"/>
  <c r="S1659" i="9"/>
  <c r="M1726" i="9"/>
  <c r="Z1726" i="9" s="1"/>
  <c r="Z1725" i="9"/>
  <c r="M1942" i="9"/>
  <c r="M1846" i="9"/>
  <c r="Z1843" i="9"/>
  <c r="K1865" i="9"/>
  <c r="K1769" i="9"/>
  <c r="X1766" i="9"/>
  <c r="N1912" i="9"/>
  <c r="AA1909" i="9"/>
  <c r="N2008" i="9"/>
  <c r="M1693" i="9"/>
  <c r="Z1693" i="9" s="1"/>
  <c r="Z1692" i="9"/>
  <c r="M1865" i="9"/>
  <c r="M1769" i="9"/>
  <c r="Z1766" i="9"/>
  <c r="K1931" i="9"/>
  <c r="K1835" i="9"/>
  <c r="X1835" i="9" s="1"/>
  <c r="X1832" i="9"/>
  <c r="F1832" i="9"/>
  <c r="F1736" i="9"/>
  <c r="S1733" i="9"/>
  <c r="G1737" i="9"/>
  <c r="T1737" i="9" s="1"/>
  <c r="T1736" i="9"/>
  <c r="N1890" i="9"/>
  <c r="AA1887" i="9"/>
  <c r="N1986" i="9"/>
  <c r="F1942" i="9"/>
  <c r="F1846" i="9"/>
  <c r="S1843" i="9"/>
  <c r="L1693" i="9"/>
  <c r="Y1693" i="9" s="1"/>
  <c r="Y1692" i="9"/>
  <c r="E1715" i="9"/>
  <c r="R1715" i="9" s="1"/>
  <c r="R1714" i="9"/>
  <c r="J1832" i="9"/>
  <c r="J1736" i="9"/>
  <c r="W1736" i="9" s="1"/>
  <c r="W1733" i="9"/>
  <c r="H1879" i="9"/>
  <c r="U1876" i="9"/>
  <c r="H1975" i="9"/>
  <c r="H1865" i="9"/>
  <c r="H1769" i="9"/>
  <c r="U1769" i="9" s="1"/>
  <c r="U1766" i="9"/>
  <c r="G1887" i="9"/>
  <c r="G1791" i="9"/>
  <c r="T1788" i="9"/>
  <c r="I1832" i="9"/>
  <c r="I1736" i="9"/>
  <c r="V1736" i="9" s="1"/>
  <c r="V1733" i="9"/>
  <c r="D1953" i="9"/>
  <c r="D1857" i="9"/>
  <c r="Q1854" i="9"/>
  <c r="G1759" i="9"/>
  <c r="T1759" i="9" s="1"/>
  <c r="T1758" i="9"/>
  <c r="L1649" i="9"/>
  <c r="Y1649" i="9" s="1"/>
  <c r="Y1648" i="9"/>
  <c r="N1942" i="9"/>
  <c r="N1846" i="9"/>
  <c r="AA1843" i="9"/>
  <c r="O1843" i="9"/>
  <c r="O1747" i="9"/>
  <c r="AB1744" i="9"/>
  <c r="I1912" i="9"/>
  <c r="V1909" i="9"/>
  <c r="I2008" i="9"/>
  <c r="M1879" i="9"/>
  <c r="Z1876" i="9"/>
  <c r="M1975" i="9"/>
  <c r="K1715" i="9"/>
  <c r="X1715" i="9" s="1"/>
  <c r="X1714" i="9"/>
  <c r="O1964" i="9"/>
  <c r="O1868" i="9"/>
  <c r="AB1865" i="9"/>
  <c r="H1909" i="9"/>
  <c r="H1813" i="9"/>
  <c r="U1810" i="9"/>
  <c r="AB1780" i="9"/>
  <c r="O1781" i="9"/>
  <c r="AB1781" i="9" s="1"/>
  <c r="AA1865" i="9"/>
  <c r="N1964" i="9"/>
  <c r="N1868" i="9"/>
  <c r="F1682" i="9"/>
  <c r="S1682" i="9" s="1"/>
  <c r="S1681" i="9"/>
  <c r="N1660" i="9"/>
  <c r="AA1660" i="9" s="1"/>
  <c r="AA1659" i="9"/>
  <c r="D1791" i="9"/>
  <c r="Q1788" i="9"/>
  <c r="D1887" i="9"/>
  <c r="G1682" i="9"/>
  <c r="T1682" i="9" s="1"/>
  <c r="T1681" i="9"/>
  <c r="E1865" i="9"/>
  <c r="E1769" i="9"/>
  <c r="R1766" i="9"/>
  <c r="K1693" i="9"/>
  <c r="X1693" i="9" s="1"/>
  <c r="X1692" i="9"/>
  <c r="M1953" i="9"/>
  <c r="M1857" i="9"/>
  <c r="Z1854" i="9"/>
  <c r="G1964" i="9"/>
  <c r="G1868" i="9"/>
  <c r="T1865" i="9"/>
  <c r="E1890" i="9"/>
  <c r="R1887" i="9"/>
  <c r="E1986" i="9"/>
  <c r="K1780" i="9"/>
  <c r="X1777" i="9"/>
  <c r="K1876" i="9"/>
  <c r="N1638" i="9"/>
  <c r="AA1638" i="9" s="1"/>
  <c r="AA1637" i="9"/>
  <c r="M1715" i="9"/>
  <c r="Z1715" i="9" s="1"/>
  <c r="Z1714" i="9"/>
  <c r="I1758" i="9"/>
  <c r="V1758" i="9" s="1"/>
  <c r="V1755" i="9"/>
  <c r="I1854" i="9"/>
  <c r="J1912" i="9"/>
  <c r="W1909" i="9"/>
  <c r="J2008" i="9"/>
  <c r="W1865" i="9"/>
  <c r="J1964" i="9"/>
  <c r="J1868" i="9"/>
  <c r="W1868" i="9" s="1"/>
  <c r="G1627" i="9"/>
  <c r="T1627" i="9" s="1"/>
  <c r="T1626" i="9"/>
  <c r="G1715" i="9"/>
  <c r="T1715" i="9" s="1"/>
  <c r="T1714" i="9"/>
  <c r="M1887" i="9"/>
  <c r="M1791" i="9"/>
  <c r="Z1788" i="9"/>
  <c r="D1627" i="9"/>
  <c r="Q1627" i="9" s="1"/>
  <c r="Q1626" i="9"/>
  <c r="L1931" i="9"/>
  <c r="L1835" i="9"/>
  <c r="Y1832" i="9"/>
  <c r="L1671" i="9"/>
  <c r="Y1671" i="9" s="1"/>
  <c r="Y1670" i="9"/>
  <c r="G1931" i="9"/>
  <c r="G1835" i="9"/>
  <c r="T1832" i="9"/>
  <c r="I1865" i="9"/>
  <c r="I1769" i="9"/>
  <c r="V1769" i="9" s="1"/>
  <c r="V1766" i="9"/>
  <c r="L1887" i="9"/>
  <c r="L1791" i="9"/>
  <c r="Y1791" i="9" s="1"/>
  <c r="Y1788" i="9"/>
  <c r="E1824" i="9"/>
  <c r="E1920" i="9"/>
  <c r="R1821" i="9"/>
  <c r="N1920" i="9"/>
  <c r="N1824" i="9"/>
  <c r="AA1821" i="9"/>
  <c r="J1682" i="9"/>
  <c r="W1682" i="9" s="1"/>
  <c r="W1681" i="9"/>
  <c r="H1649" i="9"/>
  <c r="U1649" i="9" s="1"/>
  <c r="U1648" i="9"/>
  <c r="I1942" i="9"/>
  <c r="I1846" i="9"/>
  <c r="V1846" i="9" s="1"/>
  <c r="V1843" i="9"/>
  <c r="L1843" i="9"/>
  <c r="L1747" i="9"/>
  <c r="Y1747" i="9" s="1"/>
  <c r="Y1744" i="9"/>
  <c r="D1737" i="9"/>
  <c r="Q1737" i="9" s="1"/>
  <c r="Q1736" i="9"/>
  <c r="L1909" i="9"/>
  <c r="L1813" i="9"/>
  <c r="Y1810" i="9"/>
  <c r="K1953" i="9"/>
  <c r="K1857" i="9"/>
  <c r="X1857" i="9" s="1"/>
  <c r="X1854" i="9"/>
  <c r="K1813" i="9"/>
  <c r="X1813" i="9" s="1"/>
  <c r="X1810" i="9"/>
  <c r="K1909" i="9"/>
  <c r="O1953" i="9"/>
  <c r="O1857" i="9"/>
  <c r="AB1854" i="9"/>
  <c r="O1975" i="9"/>
  <c r="AB1876" i="9"/>
  <c r="O1879" i="9"/>
  <c r="H1627" i="9"/>
  <c r="U1627" i="9" s="1"/>
  <c r="U1626" i="9"/>
  <c r="AB1813" i="9"/>
  <c r="O1814" i="9"/>
  <c r="AB1814" i="9" s="1"/>
  <c r="H1953" i="9"/>
  <c r="H1857" i="9"/>
  <c r="U1854" i="9"/>
  <c r="E1748" i="9"/>
  <c r="R1748" i="9" s="1"/>
  <c r="R1747" i="9"/>
  <c r="F1876" i="9"/>
  <c r="F1780" i="9"/>
  <c r="S1777" i="9"/>
  <c r="E1781" i="9"/>
  <c r="R1781" i="9" s="1"/>
  <c r="R1780" i="9"/>
  <c r="G1780" i="9"/>
  <c r="T1777" i="9"/>
  <c r="G1876" i="9"/>
  <c r="K1887" i="9"/>
  <c r="K1791" i="9"/>
  <c r="X1788" i="9"/>
  <c r="D1715" i="9"/>
  <c r="Q1715" i="9" s="1"/>
  <c r="Q1714" i="9"/>
  <c r="N1832" i="9"/>
  <c r="N1736" i="9"/>
  <c r="AA1736" i="9" s="1"/>
  <c r="AA1733" i="9"/>
  <c r="J1660" i="9"/>
  <c r="W1660" i="9" s="1"/>
  <c r="W1659" i="9"/>
  <c r="F1854" i="9"/>
  <c r="F1758" i="9"/>
  <c r="S1755" i="9"/>
  <c r="J1890" i="9"/>
  <c r="W1890" i="9" s="1"/>
  <c r="W1887" i="9"/>
  <c r="J1986" i="9"/>
  <c r="G1821" i="9"/>
  <c r="T1722" i="9"/>
  <c r="G1725" i="9"/>
  <c r="X1725" i="9"/>
  <c r="K1726" i="9"/>
  <c r="X1726" i="9" s="1"/>
  <c r="O1792" i="9"/>
  <c r="AB1792" i="9" s="1"/>
  <c r="AB1791" i="9"/>
  <c r="G1909" i="9"/>
  <c r="G1813" i="9"/>
  <c r="T1810" i="9"/>
  <c r="F1792" i="9"/>
  <c r="S1792" i="9" s="1"/>
  <c r="S1791" i="9"/>
  <c r="M1671" i="9"/>
  <c r="Z1671" i="9" s="1"/>
  <c r="Z1670" i="9"/>
  <c r="F1814" i="9"/>
  <c r="S1814" i="9" s="1"/>
  <c r="S1813" i="9"/>
  <c r="D1821" i="9"/>
  <c r="Q1722" i="9"/>
  <c r="D1725" i="9"/>
  <c r="O1627" i="9"/>
  <c r="AB1627" i="9" s="1"/>
  <c r="AB1626" i="9"/>
  <c r="L1865" i="9"/>
  <c r="L1769" i="9"/>
  <c r="Y1769" i="9" s="1"/>
  <c r="Y1766" i="9"/>
  <c r="F1748" i="9"/>
  <c r="S1748" i="9" s="1"/>
  <c r="S1747" i="9"/>
  <c r="M1737" i="9"/>
  <c r="Z1737" i="9" s="1"/>
  <c r="Z1736" i="9"/>
  <c r="L1879" i="9"/>
  <c r="Y1876" i="9"/>
  <c r="L1975" i="9"/>
  <c r="E1909" i="9"/>
  <c r="E1813" i="9"/>
  <c r="R1810" i="9"/>
  <c r="G1649" i="9"/>
  <c r="T1649" i="9" s="1"/>
  <c r="T1648" i="9"/>
  <c r="E1726" i="9"/>
  <c r="R1726" i="9" s="1"/>
  <c r="R1725" i="9"/>
  <c r="F1770" i="9"/>
  <c r="S1770" i="9" s="1"/>
  <c r="S1769" i="9"/>
  <c r="H1693" i="9"/>
  <c r="U1693" i="9" s="1"/>
  <c r="U1692" i="9"/>
  <c r="E1660" i="9"/>
  <c r="R1660" i="9" s="1"/>
  <c r="R1659" i="9"/>
  <c r="J1876" i="9"/>
  <c r="J1780" i="9"/>
  <c r="W1780" i="9" s="1"/>
  <c r="W1777" i="9"/>
  <c r="I1682" i="9"/>
  <c r="V1682" i="9" s="1"/>
  <c r="V1681" i="9"/>
  <c r="H1843" i="9"/>
  <c r="H1747" i="9"/>
  <c r="U1747" i="9" s="1"/>
  <c r="U1744" i="9"/>
  <c r="D1781" i="9"/>
  <c r="Q1781" i="9" s="1"/>
  <c r="Q1780" i="9"/>
  <c r="E1737" i="9"/>
  <c r="R1737" i="9" s="1"/>
  <c r="R1736" i="9"/>
  <c r="D1759" i="9"/>
  <c r="Q1759" i="9" s="1"/>
  <c r="Q1758" i="9"/>
  <c r="G1953" i="9"/>
  <c r="G1857" i="9"/>
  <c r="T1854" i="9"/>
  <c r="D1649" i="9"/>
  <c r="Q1649" i="9" s="1"/>
  <c r="Q1648" i="9"/>
  <c r="D1931" i="9"/>
  <c r="D1835" i="9"/>
  <c r="Q1832" i="9"/>
  <c r="L1627" i="9"/>
  <c r="Y1627" i="9" s="1"/>
  <c r="Y1626" i="9"/>
  <c r="H1821" i="9"/>
  <c r="U1722" i="9"/>
  <c r="J1920" i="9"/>
  <c r="W1821" i="9"/>
  <c r="E1942" i="9"/>
  <c r="E1846" i="9"/>
  <c r="R1843" i="9"/>
  <c r="N1854" i="9"/>
  <c r="N1758" i="9"/>
  <c r="AA1758" i="9" s="1"/>
  <c r="AA1755" i="9"/>
  <c r="D1671" i="9"/>
  <c r="Q1671" i="9" s="1"/>
  <c r="Q1670" i="9"/>
  <c r="F1920" i="9"/>
  <c r="F1824" i="9"/>
  <c r="S1821" i="9"/>
  <c r="E1879" i="9"/>
  <c r="R1876" i="9"/>
  <c r="E1975" i="9"/>
  <c r="E1671" i="9"/>
  <c r="R1671" i="9" s="1"/>
  <c r="R1670" i="9"/>
  <c r="M1759" i="9"/>
  <c r="Z1759" i="9" s="1"/>
  <c r="Z1758" i="9"/>
  <c r="K1748" i="9"/>
  <c r="X1748" i="9" s="1"/>
  <c r="X1747" i="9"/>
  <c r="M1909" i="9"/>
  <c r="M1813" i="9"/>
  <c r="Z1810" i="9"/>
  <c r="N1682" i="9"/>
  <c r="AA1682" i="9" s="1"/>
  <c r="AA1681" i="9"/>
  <c r="L1857" i="9"/>
  <c r="Y1854" i="9"/>
  <c r="L1953" i="9"/>
  <c r="M1920" i="9"/>
  <c r="M1824" i="9"/>
  <c r="Z1821" i="9"/>
  <c r="M1748" i="9"/>
  <c r="Z1748" i="9" s="1"/>
  <c r="Z1747" i="9"/>
  <c r="K1920" i="9"/>
  <c r="X1821" i="9"/>
  <c r="K1671" i="9"/>
  <c r="X1671" i="9" s="1"/>
  <c r="X1670" i="9"/>
  <c r="O1986" i="9"/>
  <c r="O1890" i="9"/>
  <c r="AB1887" i="9"/>
  <c r="F1890" i="9"/>
  <c r="S1887" i="9"/>
  <c r="F1986" i="9"/>
  <c r="N1814" i="9"/>
  <c r="AA1814" i="9" s="1"/>
  <c r="AA1813" i="9"/>
  <c r="F1912" i="9"/>
  <c r="S1909" i="9"/>
  <c r="F2008" i="9"/>
  <c r="X1736" i="9"/>
  <c r="K1737" i="9"/>
  <c r="X1737" i="9" s="1"/>
  <c r="O1725" i="9"/>
  <c r="O1821" i="9"/>
  <c r="AB1722" i="9"/>
  <c r="J1942" i="9"/>
  <c r="J1846" i="9"/>
  <c r="W1846" i="9" s="1"/>
  <c r="W1843" i="9"/>
  <c r="F1638" i="9"/>
  <c r="S1638" i="9" s="1"/>
  <c r="S1637" i="9"/>
  <c r="I1671" i="9"/>
  <c r="V1671" i="9" s="1"/>
  <c r="V1670" i="9"/>
  <c r="M1931" i="9"/>
  <c r="M1835" i="9"/>
  <c r="Z1832" i="9"/>
  <c r="G1843" i="9"/>
  <c r="G1747" i="9"/>
  <c r="T1744" i="9"/>
  <c r="J1638" i="9"/>
  <c r="W1638" i="9" s="1"/>
  <c r="W1637" i="9"/>
  <c r="S1865" i="9"/>
  <c r="F1964" i="9"/>
  <c r="F1868" i="9"/>
  <c r="H1671" i="9"/>
  <c r="U1671" i="9" s="1"/>
  <c r="U1670" i="9"/>
  <c r="H1887" i="9"/>
  <c r="H1791" i="9"/>
  <c r="U1791" i="9" s="1"/>
  <c r="U1788" i="9"/>
  <c r="G1693" i="9"/>
  <c r="T1693" i="9" s="1"/>
  <c r="T1692" i="9"/>
  <c r="E1758" i="9"/>
  <c r="R1755" i="9"/>
  <c r="E1854" i="9"/>
  <c r="I1876" i="9"/>
  <c r="I1780" i="9"/>
  <c r="V1780" i="9" s="1"/>
  <c r="V1777" i="9"/>
  <c r="D1879" i="9"/>
  <c r="Q1876" i="9"/>
  <c r="D1975" i="9"/>
  <c r="I1638" i="9"/>
  <c r="V1638" i="9" s="1"/>
  <c r="V1637" i="9"/>
  <c r="E1931" i="9"/>
  <c r="E1835" i="9"/>
  <c r="R1832" i="9"/>
  <c r="I1920" i="9"/>
  <c r="V1821" i="9"/>
  <c r="D1843" i="9"/>
  <c r="D1747" i="9"/>
  <c r="Q1744" i="9"/>
  <c r="O1649" i="9"/>
  <c r="AB1649" i="9" s="1"/>
  <c r="AB1648" i="9"/>
  <c r="I1890" i="9"/>
  <c r="V1890" i="9" s="1"/>
  <c r="V1887" i="9"/>
  <c r="I1986" i="9"/>
  <c r="K1759" i="9"/>
  <c r="X1759" i="9" s="1"/>
  <c r="X1758" i="9"/>
  <c r="M1781" i="9"/>
  <c r="Z1781" i="9" s="1"/>
  <c r="Z1780" i="9"/>
  <c r="AB1769" i="9"/>
  <c r="O1770" i="9"/>
  <c r="AB1770" i="9" s="1"/>
  <c r="AB1758" i="9"/>
  <c r="O1759" i="9"/>
  <c r="AB1759" i="9" s="1"/>
  <c r="I1989" i="9" l="1"/>
  <c r="V1986" i="9"/>
  <c r="I2085" i="9"/>
  <c r="E1934" i="9"/>
  <c r="R1931" i="9"/>
  <c r="E2030" i="9"/>
  <c r="I1879" i="9"/>
  <c r="V1879" i="9" s="1"/>
  <c r="V1876" i="9"/>
  <c r="I1975" i="9"/>
  <c r="H1986" i="9"/>
  <c r="H1890" i="9"/>
  <c r="U1887" i="9"/>
  <c r="F2063" i="9"/>
  <c r="S1964" i="9"/>
  <c r="F1967" i="9"/>
  <c r="M1836" i="9"/>
  <c r="Z1836" i="9" s="1"/>
  <c r="Z1835" i="9"/>
  <c r="J2041" i="9"/>
  <c r="J1945" i="9"/>
  <c r="W1942" i="9"/>
  <c r="F1913" i="9"/>
  <c r="S1913" i="9" s="1"/>
  <c r="S1912" i="9"/>
  <c r="O2085" i="9"/>
  <c r="O1989" i="9"/>
  <c r="AB1986" i="9"/>
  <c r="K1923" i="9"/>
  <c r="X1920" i="9"/>
  <c r="K2019" i="9"/>
  <c r="M1825" i="9"/>
  <c r="Z1825" i="9" s="1"/>
  <c r="Z1824" i="9"/>
  <c r="L1858" i="9"/>
  <c r="Y1858" i="9" s="1"/>
  <c r="Y1857" i="9"/>
  <c r="M1814" i="9"/>
  <c r="Z1814" i="9" s="1"/>
  <c r="Z1813" i="9"/>
  <c r="E2074" i="9"/>
  <c r="E1978" i="9"/>
  <c r="R1975" i="9"/>
  <c r="F1825" i="9"/>
  <c r="S1825" i="9" s="1"/>
  <c r="S1824" i="9"/>
  <c r="E1847" i="9"/>
  <c r="R1847" i="9" s="1"/>
  <c r="R1846" i="9"/>
  <c r="H1942" i="9"/>
  <c r="H1846" i="9"/>
  <c r="U1843" i="9"/>
  <c r="L1964" i="9"/>
  <c r="L1868" i="9"/>
  <c r="Y1865" i="9"/>
  <c r="N1931" i="9"/>
  <c r="N1835" i="9"/>
  <c r="AA1832" i="9"/>
  <c r="K1792" i="9"/>
  <c r="X1792" i="9" s="1"/>
  <c r="X1791" i="9"/>
  <c r="G1781" i="9"/>
  <c r="T1781" i="9" s="1"/>
  <c r="T1780" i="9"/>
  <c r="F1781" i="9"/>
  <c r="S1781" i="9" s="1"/>
  <c r="S1780" i="9"/>
  <c r="O1956" i="9"/>
  <c r="AB1953" i="9"/>
  <c r="O2052" i="9"/>
  <c r="L1814" i="9"/>
  <c r="Y1814" i="9" s="1"/>
  <c r="Y1813" i="9"/>
  <c r="N2019" i="9"/>
  <c r="N1923" i="9"/>
  <c r="AA1920" i="9"/>
  <c r="G2030" i="9"/>
  <c r="G1934" i="9"/>
  <c r="T1931" i="9"/>
  <c r="Y1835" i="9"/>
  <c r="L1836" i="9"/>
  <c r="Y1836" i="9" s="1"/>
  <c r="J2063" i="9"/>
  <c r="J1967" i="9"/>
  <c r="W1964" i="9"/>
  <c r="J1913" i="9"/>
  <c r="W1913" i="9" s="1"/>
  <c r="W1912" i="9"/>
  <c r="K1975" i="9"/>
  <c r="X1876" i="9"/>
  <c r="K1879" i="9"/>
  <c r="X1879" i="9" s="1"/>
  <c r="G2063" i="9"/>
  <c r="G1967" i="9"/>
  <c r="T1964" i="9"/>
  <c r="E1964" i="9"/>
  <c r="E1868" i="9"/>
  <c r="R1865" i="9"/>
  <c r="H1814" i="9"/>
  <c r="U1814" i="9" s="1"/>
  <c r="U1813" i="9"/>
  <c r="O2063" i="9"/>
  <c r="O1967" i="9"/>
  <c r="AB1964" i="9"/>
  <c r="I1913" i="9"/>
  <c r="V1913" i="9" s="1"/>
  <c r="V1912" i="9"/>
  <c r="D1858" i="9"/>
  <c r="Q1858" i="9" s="1"/>
  <c r="Q1857" i="9"/>
  <c r="I1931" i="9"/>
  <c r="I1835" i="9"/>
  <c r="V1835" i="9" s="1"/>
  <c r="V1832" i="9"/>
  <c r="J1931" i="9"/>
  <c r="J1835" i="9"/>
  <c r="W1835" i="9" s="1"/>
  <c r="W1832" i="9"/>
  <c r="N2085" i="9"/>
  <c r="AA1986" i="9"/>
  <c r="N1989" i="9"/>
  <c r="M1770" i="9"/>
  <c r="Z1770" i="9" s="1"/>
  <c r="Z1769" i="9"/>
  <c r="N2107" i="9"/>
  <c r="AA2008" i="9"/>
  <c r="N2011" i="9"/>
  <c r="K1770" i="9"/>
  <c r="X1770" i="9" s="1"/>
  <c r="X1769" i="9"/>
  <c r="M1945" i="9"/>
  <c r="Z1942" i="9"/>
  <c r="M2041" i="9"/>
  <c r="N1975" i="9"/>
  <c r="N1879" i="9"/>
  <c r="AA1876" i="9"/>
  <c r="D1814" i="9"/>
  <c r="Q1814" i="9" s="1"/>
  <c r="Q1813" i="9"/>
  <c r="AB1912" i="9"/>
  <c r="O1913" i="9"/>
  <c r="AB1913" i="9" s="1"/>
  <c r="I2019" i="9"/>
  <c r="I1923" i="9"/>
  <c r="V1920" i="9"/>
  <c r="D1880" i="9"/>
  <c r="Q1880" i="9" s="1"/>
  <c r="Q1879" i="9"/>
  <c r="E1953" i="9"/>
  <c r="E1857" i="9"/>
  <c r="R1854" i="9"/>
  <c r="G1748" i="9"/>
  <c r="T1748" i="9" s="1"/>
  <c r="T1747" i="9"/>
  <c r="M1934" i="9"/>
  <c r="Z1931" i="9"/>
  <c r="M2030" i="9"/>
  <c r="F1891" i="9"/>
  <c r="S1891" i="9" s="1"/>
  <c r="S1890" i="9"/>
  <c r="M2019" i="9"/>
  <c r="Z1920" i="9"/>
  <c r="M1923" i="9"/>
  <c r="M1912" i="9"/>
  <c r="Z1909" i="9"/>
  <c r="M2008" i="9"/>
  <c r="F2019" i="9"/>
  <c r="F1923" i="9"/>
  <c r="S1920" i="9"/>
  <c r="E1945" i="9"/>
  <c r="R1942" i="9"/>
  <c r="E2041" i="9"/>
  <c r="H1920" i="9"/>
  <c r="U1821" i="9"/>
  <c r="H1824" i="9"/>
  <c r="D1836" i="9"/>
  <c r="Q1836" i="9" s="1"/>
  <c r="Q1835" i="9"/>
  <c r="J1975" i="9"/>
  <c r="J1879" i="9"/>
  <c r="W1879" i="9" s="1"/>
  <c r="W1876" i="9"/>
  <c r="E1814" i="9"/>
  <c r="R1814" i="9" s="1"/>
  <c r="R1813" i="9"/>
  <c r="L1880" i="9"/>
  <c r="Y1880" i="9" s="1"/>
  <c r="Y1879" i="9"/>
  <c r="D1920" i="9"/>
  <c r="Q1821" i="9"/>
  <c r="D1824" i="9"/>
  <c r="G1814" i="9"/>
  <c r="T1814" i="9" s="1"/>
  <c r="T1813" i="9"/>
  <c r="G1920" i="9"/>
  <c r="G1824" i="9"/>
  <c r="T1821" i="9"/>
  <c r="K1986" i="9"/>
  <c r="K1890" i="9"/>
  <c r="X1890" i="9" s="1"/>
  <c r="X1887" i="9"/>
  <c r="F1975" i="9"/>
  <c r="F1879" i="9"/>
  <c r="S1876" i="9"/>
  <c r="H1858" i="9"/>
  <c r="U1858" i="9" s="1"/>
  <c r="U1857" i="9"/>
  <c r="O1978" i="9"/>
  <c r="AB1975" i="9"/>
  <c r="O2074" i="9"/>
  <c r="K2008" i="9"/>
  <c r="X1909" i="9"/>
  <c r="K1912" i="9"/>
  <c r="L2008" i="9"/>
  <c r="L1912" i="9"/>
  <c r="Y1909" i="9"/>
  <c r="I1945" i="9"/>
  <c r="V1942" i="9"/>
  <c r="I2041" i="9"/>
  <c r="I1964" i="9"/>
  <c r="I1868" i="9"/>
  <c r="V1868" i="9" s="1"/>
  <c r="V1865" i="9"/>
  <c r="L2030" i="9"/>
  <c r="L1934" i="9"/>
  <c r="Y1931" i="9"/>
  <c r="M1792" i="9"/>
  <c r="Z1792" i="9" s="1"/>
  <c r="Z1791" i="9"/>
  <c r="I1953" i="9"/>
  <c r="I1857" i="9"/>
  <c r="V1857" i="9" s="1"/>
  <c r="V1854" i="9"/>
  <c r="E1891" i="9"/>
  <c r="R1891" i="9" s="1"/>
  <c r="R1890" i="9"/>
  <c r="D1792" i="9"/>
  <c r="Q1792" i="9" s="1"/>
  <c r="Q1791" i="9"/>
  <c r="H2008" i="9"/>
  <c r="H1912" i="9"/>
  <c r="U1909" i="9"/>
  <c r="Z1879" i="9"/>
  <c r="M1880" i="9"/>
  <c r="Z1880" i="9" s="1"/>
  <c r="N1847" i="9"/>
  <c r="AA1847" i="9" s="1"/>
  <c r="AA1846" i="9"/>
  <c r="D2052" i="9"/>
  <c r="Q1953" i="9"/>
  <c r="D1956" i="9"/>
  <c r="H1880" i="9"/>
  <c r="U1880" i="9" s="1"/>
  <c r="U1879" i="9"/>
  <c r="M1964" i="9"/>
  <c r="M1868" i="9"/>
  <c r="Z1865" i="9"/>
  <c r="K1964" i="9"/>
  <c r="K1868" i="9"/>
  <c r="X1868" i="9" s="1"/>
  <c r="X1865" i="9"/>
  <c r="J1953" i="9"/>
  <c r="J1857" i="9"/>
  <c r="W1857" i="9" s="1"/>
  <c r="W1854" i="9"/>
  <c r="D2008" i="9"/>
  <c r="D1912" i="9"/>
  <c r="Q1909" i="9"/>
  <c r="H1836" i="9"/>
  <c r="U1836" i="9" s="1"/>
  <c r="U1835" i="9"/>
  <c r="D1770" i="9"/>
  <c r="Q1770" i="9" s="1"/>
  <c r="Q1769" i="9"/>
  <c r="O2107" i="9"/>
  <c r="O2011" i="9"/>
  <c r="AB2008" i="9"/>
  <c r="D1748" i="9"/>
  <c r="Q1748" i="9" s="1"/>
  <c r="Q1747" i="9"/>
  <c r="G1942" i="9"/>
  <c r="G1846" i="9"/>
  <c r="T1843" i="9"/>
  <c r="O1920" i="9"/>
  <c r="AB1821" i="9"/>
  <c r="O1824" i="9"/>
  <c r="F2107" i="9"/>
  <c r="S2008" i="9"/>
  <c r="F2011" i="9"/>
  <c r="L2052" i="9"/>
  <c r="Y1953" i="9"/>
  <c r="L1956" i="9"/>
  <c r="E1880" i="9"/>
  <c r="R1880" i="9" s="1"/>
  <c r="R1879" i="9"/>
  <c r="N1953" i="9"/>
  <c r="N1857" i="9"/>
  <c r="AA1854" i="9"/>
  <c r="D2030" i="9"/>
  <c r="D1934" i="9"/>
  <c r="Q1931" i="9"/>
  <c r="G1858" i="9"/>
  <c r="T1858" i="9" s="1"/>
  <c r="T1857" i="9"/>
  <c r="E1912" i="9"/>
  <c r="R1909" i="9"/>
  <c r="E2008" i="9"/>
  <c r="G2008" i="9"/>
  <c r="T1909" i="9"/>
  <c r="G1912" i="9"/>
  <c r="J2085" i="9"/>
  <c r="J1989" i="9"/>
  <c r="W1986" i="9"/>
  <c r="F1759" i="9"/>
  <c r="S1759" i="9" s="1"/>
  <c r="S1758" i="9"/>
  <c r="G1975" i="9"/>
  <c r="G1879" i="9"/>
  <c r="T1876" i="9"/>
  <c r="H2052" i="9"/>
  <c r="U1953" i="9"/>
  <c r="H1956" i="9"/>
  <c r="K1956" i="9"/>
  <c r="X1953" i="9"/>
  <c r="K2052" i="9"/>
  <c r="L1942" i="9"/>
  <c r="L1846" i="9"/>
  <c r="Y1843" i="9"/>
  <c r="E2019" i="9"/>
  <c r="R1920" i="9"/>
  <c r="E1923" i="9"/>
  <c r="L1986" i="9"/>
  <c r="Y1887" i="9"/>
  <c r="L1890" i="9"/>
  <c r="M1890" i="9"/>
  <c r="Z1887" i="9"/>
  <c r="M1986" i="9"/>
  <c r="J2107" i="9"/>
  <c r="W2008" i="9"/>
  <c r="J2011" i="9"/>
  <c r="X1780" i="9"/>
  <c r="K1781" i="9"/>
  <c r="X1781" i="9" s="1"/>
  <c r="M1858" i="9"/>
  <c r="Z1858" i="9" s="1"/>
  <c r="Z1857" i="9"/>
  <c r="N1869" i="9"/>
  <c r="AA1869" i="9" s="1"/>
  <c r="AA1868" i="9"/>
  <c r="I2011" i="9"/>
  <c r="V2008" i="9"/>
  <c r="I2107" i="9"/>
  <c r="O1748" i="9"/>
  <c r="AB1748" i="9" s="1"/>
  <c r="AB1747" i="9"/>
  <c r="N2041" i="9"/>
  <c r="AA1942" i="9"/>
  <c r="N1945" i="9"/>
  <c r="G1792" i="9"/>
  <c r="T1792" i="9" s="1"/>
  <c r="T1791" i="9"/>
  <c r="H1964" i="9"/>
  <c r="H1868" i="9"/>
  <c r="U1865" i="9"/>
  <c r="F1847" i="9"/>
  <c r="S1847" i="9" s="1"/>
  <c r="S1846" i="9"/>
  <c r="AA1890" i="9"/>
  <c r="N1891" i="9"/>
  <c r="AA1891" i="9" s="1"/>
  <c r="F1737" i="9"/>
  <c r="S1737" i="9" s="1"/>
  <c r="S1736" i="9"/>
  <c r="K2030" i="9"/>
  <c r="K1934" i="9"/>
  <c r="X1931" i="9"/>
  <c r="N1913" i="9"/>
  <c r="AA1913" i="9" s="1"/>
  <c r="AA1912" i="9"/>
  <c r="H2030" i="9"/>
  <c r="H1934" i="9"/>
  <c r="U1931" i="9"/>
  <c r="D1964" i="9"/>
  <c r="D1868" i="9"/>
  <c r="Q1865" i="9"/>
  <c r="D1942" i="9"/>
  <c r="D1846" i="9"/>
  <c r="Q1843" i="9"/>
  <c r="E1836" i="9"/>
  <c r="R1836" i="9" s="1"/>
  <c r="R1835" i="9"/>
  <c r="D2074" i="9"/>
  <c r="Q1975" i="9"/>
  <c r="D1978" i="9"/>
  <c r="E1759" i="9"/>
  <c r="R1759" i="9" s="1"/>
  <c r="R1758" i="9"/>
  <c r="S1868" i="9"/>
  <c r="F1869" i="9"/>
  <c r="S1869" i="9" s="1"/>
  <c r="AB1725" i="9"/>
  <c r="O1726" i="9"/>
  <c r="AB1726" i="9" s="1"/>
  <c r="F2085" i="9"/>
  <c r="S1986" i="9"/>
  <c r="F1989" i="9"/>
  <c r="AB1890" i="9"/>
  <c r="O1891" i="9"/>
  <c r="AB1891" i="9" s="1"/>
  <c r="J2019" i="9"/>
  <c r="J1923" i="9"/>
  <c r="W1920" i="9"/>
  <c r="G1956" i="9"/>
  <c r="T1953" i="9"/>
  <c r="G2052" i="9"/>
  <c r="L2074" i="9"/>
  <c r="Y1975" i="9"/>
  <c r="L1978" i="9"/>
  <c r="D1726" i="9"/>
  <c r="Q1726" i="9" s="1"/>
  <c r="Q1725" i="9"/>
  <c r="G1726" i="9"/>
  <c r="T1726" i="9" s="1"/>
  <c r="T1725" i="9"/>
  <c r="F1953" i="9"/>
  <c r="F1857" i="9"/>
  <c r="S1854" i="9"/>
  <c r="O1880" i="9"/>
  <c r="AB1880" i="9" s="1"/>
  <c r="AB1879" i="9"/>
  <c r="O1858" i="9"/>
  <c r="AB1858" i="9" s="1"/>
  <c r="AB1857" i="9"/>
  <c r="AA1824" i="9"/>
  <c r="N1825" i="9"/>
  <c r="AA1825" i="9" s="1"/>
  <c r="E1825" i="9"/>
  <c r="R1825" i="9" s="1"/>
  <c r="R1824" i="9"/>
  <c r="G1836" i="9"/>
  <c r="T1836" i="9" s="1"/>
  <c r="T1835" i="9"/>
  <c r="E1989" i="9"/>
  <c r="R1986" i="9"/>
  <c r="E2085" i="9"/>
  <c r="G1869" i="9"/>
  <c r="T1869" i="9" s="1"/>
  <c r="T1868" i="9"/>
  <c r="M2052" i="9"/>
  <c r="M1956" i="9"/>
  <c r="Z1953" i="9"/>
  <c r="E1770" i="9"/>
  <c r="R1770" i="9" s="1"/>
  <c r="R1769" i="9"/>
  <c r="D1986" i="9"/>
  <c r="Q1887" i="9"/>
  <c r="D1890" i="9"/>
  <c r="N2063" i="9"/>
  <c r="AA1964" i="9"/>
  <c r="N1967" i="9"/>
  <c r="O1869" i="9"/>
  <c r="AB1869" i="9" s="1"/>
  <c r="AB1868" i="9"/>
  <c r="M2074" i="9"/>
  <c r="M1978" i="9"/>
  <c r="Z1975" i="9"/>
  <c r="O1942" i="9"/>
  <c r="O1846" i="9"/>
  <c r="AB1843" i="9"/>
  <c r="G1986" i="9"/>
  <c r="G1890" i="9"/>
  <c r="T1887" i="9"/>
  <c r="H2074" i="9"/>
  <c r="U1975" i="9"/>
  <c r="H1978" i="9"/>
  <c r="F2041" i="9"/>
  <c r="S1942" i="9"/>
  <c r="F1945" i="9"/>
  <c r="F1931" i="9"/>
  <c r="F1835" i="9"/>
  <c r="S1832" i="9"/>
  <c r="Z1846" i="9"/>
  <c r="M1847" i="9"/>
  <c r="Z1847" i="9" s="1"/>
  <c r="K2041" i="9"/>
  <c r="K1945" i="9"/>
  <c r="X1942" i="9"/>
  <c r="L1920" i="9"/>
  <c r="Y1821" i="9"/>
  <c r="L1824" i="9"/>
  <c r="S1945" i="9" l="1"/>
  <c r="F1946" i="9"/>
  <c r="S1946" i="9" s="1"/>
  <c r="G2085" i="9"/>
  <c r="G1989" i="9"/>
  <c r="T1986" i="9"/>
  <c r="Q1890" i="9"/>
  <c r="D1891" i="9"/>
  <c r="Q1891" i="9" s="1"/>
  <c r="E1990" i="9"/>
  <c r="R1990" i="9" s="1"/>
  <c r="R1989" i="9"/>
  <c r="F1858" i="9"/>
  <c r="S1858" i="9" s="1"/>
  <c r="S1857" i="9"/>
  <c r="L2173" i="9"/>
  <c r="L2077" i="9"/>
  <c r="Y2074" i="9"/>
  <c r="D2173" i="9"/>
  <c r="D2077" i="9"/>
  <c r="Q2074" i="9"/>
  <c r="D1847" i="9"/>
  <c r="Q1847" i="9" s="1"/>
  <c r="Q1846" i="9"/>
  <c r="D1967" i="9"/>
  <c r="Q1964" i="9"/>
  <c r="D2063" i="9"/>
  <c r="K2129" i="9"/>
  <c r="X2030" i="9"/>
  <c r="K2033" i="9"/>
  <c r="H1869" i="9"/>
  <c r="U1869" i="9" s="1"/>
  <c r="U1868" i="9"/>
  <c r="AA1945" i="9"/>
  <c r="N1946" i="9"/>
  <c r="AA1946" i="9" s="1"/>
  <c r="J2206" i="9"/>
  <c r="J2110" i="9"/>
  <c r="W2107" i="9"/>
  <c r="L1891" i="9"/>
  <c r="Y1891" i="9" s="1"/>
  <c r="Y1890" i="9"/>
  <c r="L1945" i="9"/>
  <c r="Y1942" i="9"/>
  <c r="L2041" i="9"/>
  <c r="H1957" i="9"/>
  <c r="U1957" i="9" s="1"/>
  <c r="U1956" i="9"/>
  <c r="T1879" i="9"/>
  <c r="G1880" i="9"/>
  <c r="T1880" i="9" s="1"/>
  <c r="E1913" i="9"/>
  <c r="R1913" i="9" s="1"/>
  <c r="R1912" i="9"/>
  <c r="Q1934" i="9"/>
  <c r="D1935" i="9"/>
  <c r="Q1935" i="9" s="1"/>
  <c r="N1956" i="9"/>
  <c r="AA1953" i="9"/>
  <c r="N2052" i="9"/>
  <c r="F2206" i="9"/>
  <c r="F2110" i="9"/>
  <c r="S2107" i="9"/>
  <c r="K2063" i="9"/>
  <c r="K1967" i="9"/>
  <c r="X1964" i="9"/>
  <c r="D2151" i="9"/>
  <c r="D2055" i="9"/>
  <c r="Q2052" i="9"/>
  <c r="L2011" i="9"/>
  <c r="Y2008" i="9"/>
  <c r="L2107" i="9"/>
  <c r="O2173" i="9"/>
  <c r="AB2074" i="9"/>
  <c r="O2077" i="9"/>
  <c r="G1825" i="9"/>
  <c r="T1825" i="9" s="1"/>
  <c r="T1824" i="9"/>
  <c r="D1825" i="9"/>
  <c r="Q1825" i="9" s="1"/>
  <c r="Q1824" i="9"/>
  <c r="H1825" i="9"/>
  <c r="U1825" i="9" s="1"/>
  <c r="U1824" i="9"/>
  <c r="F2022" i="9"/>
  <c r="S2019" i="9"/>
  <c r="F2118" i="9"/>
  <c r="Z1923" i="9"/>
  <c r="M1924" i="9"/>
  <c r="Z1924" i="9" s="1"/>
  <c r="E2052" i="9"/>
  <c r="E1956" i="9"/>
  <c r="R1953" i="9"/>
  <c r="V1923" i="9"/>
  <c r="I1924" i="9"/>
  <c r="V1924" i="9" s="1"/>
  <c r="N1978" i="9"/>
  <c r="AA1975" i="9"/>
  <c r="N2074" i="9"/>
  <c r="N2206" i="9"/>
  <c r="N2110" i="9"/>
  <c r="AA2107" i="9"/>
  <c r="J1934" i="9"/>
  <c r="W1931" i="9"/>
  <c r="J2030" i="9"/>
  <c r="N1934" i="9"/>
  <c r="AA1931" i="9"/>
  <c r="N2030" i="9"/>
  <c r="E1979" i="9"/>
  <c r="R1979" i="9" s="1"/>
  <c r="R1978" i="9"/>
  <c r="K2022" i="9"/>
  <c r="X2019" i="9"/>
  <c r="K2118" i="9"/>
  <c r="O1990" i="9"/>
  <c r="AB1990" i="9" s="1"/>
  <c r="AB1989" i="9"/>
  <c r="E1935" i="9"/>
  <c r="R1935" i="9" s="1"/>
  <c r="R1934" i="9"/>
  <c r="L1825" i="9"/>
  <c r="Y1825" i="9" s="1"/>
  <c r="Y1824" i="9"/>
  <c r="K1946" i="9"/>
  <c r="X1946" i="9" s="1"/>
  <c r="X1945" i="9"/>
  <c r="H2173" i="9"/>
  <c r="H2077" i="9"/>
  <c r="U2074" i="9"/>
  <c r="M1979" i="9"/>
  <c r="Z1979" i="9" s="1"/>
  <c r="Z1978" i="9"/>
  <c r="AA1967" i="9"/>
  <c r="N1968" i="9"/>
  <c r="AA1968" i="9" s="1"/>
  <c r="F1956" i="9"/>
  <c r="S1953" i="9"/>
  <c r="F2052" i="9"/>
  <c r="G2151" i="9"/>
  <c r="G2055" i="9"/>
  <c r="T2052" i="9"/>
  <c r="J1924" i="9"/>
  <c r="W1924" i="9" s="1"/>
  <c r="W1923" i="9"/>
  <c r="S1989" i="9"/>
  <c r="F1990" i="9"/>
  <c r="S1990" i="9" s="1"/>
  <c r="D1945" i="9"/>
  <c r="Q1942" i="9"/>
  <c r="D2041" i="9"/>
  <c r="H1967" i="9"/>
  <c r="U1964" i="9"/>
  <c r="H2063" i="9"/>
  <c r="I2206" i="9"/>
  <c r="V2107" i="9"/>
  <c r="I2110" i="9"/>
  <c r="M1989" i="9"/>
  <c r="Z1986" i="9"/>
  <c r="M2085" i="9"/>
  <c r="E2118" i="9"/>
  <c r="E2022" i="9"/>
  <c r="R2019" i="9"/>
  <c r="K2151" i="9"/>
  <c r="X2052" i="9"/>
  <c r="K2055" i="9"/>
  <c r="G1978" i="9"/>
  <c r="T1975" i="9"/>
  <c r="G2074" i="9"/>
  <c r="W1989" i="9"/>
  <c r="J1990" i="9"/>
  <c r="W1990" i="9" s="1"/>
  <c r="G2107" i="9"/>
  <c r="G2011" i="9"/>
  <c r="T2008" i="9"/>
  <c r="D2033" i="9"/>
  <c r="Q2030" i="9"/>
  <c r="D2129" i="9"/>
  <c r="L2151" i="9"/>
  <c r="L2055" i="9"/>
  <c r="Y2052" i="9"/>
  <c r="O1825" i="9"/>
  <c r="AB1825" i="9" s="1"/>
  <c r="AB1824" i="9"/>
  <c r="G1847" i="9"/>
  <c r="T1847" i="9" s="1"/>
  <c r="T1846" i="9"/>
  <c r="D1913" i="9"/>
  <c r="Q1913" i="9" s="1"/>
  <c r="Q1912" i="9"/>
  <c r="J1956" i="9"/>
  <c r="W1953" i="9"/>
  <c r="J2052" i="9"/>
  <c r="I1946" i="9"/>
  <c r="V1946" i="9" s="1"/>
  <c r="V1945" i="9"/>
  <c r="X1912" i="9"/>
  <c r="K1913" i="9"/>
  <c r="X1913" i="9" s="1"/>
  <c r="G1923" i="9"/>
  <c r="T1920" i="9"/>
  <c r="G2019" i="9"/>
  <c r="J1978" i="9"/>
  <c r="W1975" i="9"/>
  <c r="J2074" i="9"/>
  <c r="E1946" i="9"/>
  <c r="R1946" i="9" s="1"/>
  <c r="R1945" i="9"/>
  <c r="M2011" i="9"/>
  <c r="Z2008" i="9"/>
  <c r="M2107" i="9"/>
  <c r="M2033" i="9"/>
  <c r="Z2030" i="9"/>
  <c r="M2129" i="9"/>
  <c r="I2118" i="9"/>
  <c r="I2022" i="9"/>
  <c r="V2019" i="9"/>
  <c r="M2140" i="9"/>
  <c r="M2044" i="9"/>
  <c r="Z2041" i="9"/>
  <c r="N2184" i="9"/>
  <c r="N2088" i="9"/>
  <c r="AA2085" i="9"/>
  <c r="O1968" i="9"/>
  <c r="AB1968" i="9" s="1"/>
  <c r="AB1967" i="9"/>
  <c r="G1968" i="9"/>
  <c r="T1968" i="9" s="1"/>
  <c r="T1967" i="9"/>
  <c r="K1978" i="9"/>
  <c r="X1975" i="9"/>
  <c r="K2074" i="9"/>
  <c r="W1967" i="9"/>
  <c r="J1968" i="9"/>
  <c r="W1968" i="9" s="1"/>
  <c r="N1924" i="9"/>
  <c r="AA1924" i="9" s="1"/>
  <c r="AA1923" i="9"/>
  <c r="O2151" i="9"/>
  <c r="AB2052" i="9"/>
  <c r="O2055" i="9"/>
  <c r="H1847" i="9"/>
  <c r="U1847" i="9" s="1"/>
  <c r="U1846" i="9"/>
  <c r="E2077" i="9"/>
  <c r="R2074" i="9"/>
  <c r="E2173" i="9"/>
  <c r="O2088" i="9"/>
  <c r="AB2085" i="9"/>
  <c r="O2184" i="9"/>
  <c r="W1945" i="9"/>
  <c r="J1946" i="9"/>
  <c r="W1946" i="9" s="1"/>
  <c r="S1967" i="9"/>
  <c r="F1968" i="9"/>
  <c r="S1968" i="9" s="1"/>
  <c r="U1890" i="9"/>
  <c r="H1891" i="9"/>
  <c r="U1891" i="9" s="1"/>
  <c r="I2184" i="9"/>
  <c r="V2085" i="9"/>
  <c r="I2088" i="9"/>
  <c r="K2044" i="9"/>
  <c r="X2041" i="9"/>
  <c r="K2140" i="9"/>
  <c r="F1836" i="9"/>
  <c r="S1836" i="9" s="1"/>
  <c r="S1835" i="9"/>
  <c r="F2140" i="9"/>
  <c r="F2044" i="9"/>
  <c r="S2041" i="9"/>
  <c r="O1847" i="9"/>
  <c r="AB1847" i="9" s="1"/>
  <c r="AB1846" i="9"/>
  <c r="M2077" i="9"/>
  <c r="Z2074" i="9"/>
  <c r="M2173" i="9"/>
  <c r="D1989" i="9"/>
  <c r="Q1986" i="9"/>
  <c r="D2085" i="9"/>
  <c r="M1957" i="9"/>
  <c r="Z1957" i="9" s="1"/>
  <c r="Z1956" i="9"/>
  <c r="E2184" i="9"/>
  <c r="E2088" i="9"/>
  <c r="R2085" i="9"/>
  <c r="Y1978" i="9"/>
  <c r="L1979" i="9"/>
  <c r="Y1979" i="9" s="1"/>
  <c r="J2022" i="9"/>
  <c r="W2019" i="9"/>
  <c r="J2118" i="9"/>
  <c r="Q1978" i="9"/>
  <c r="D1979" i="9"/>
  <c r="Q1979" i="9" s="1"/>
  <c r="H1935" i="9"/>
  <c r="U1935" i="9" s="1"/>
  <c r="U1934" i="9"/>
  <c r="N2140" i="9"/>
  <c r="N2044" i="9"/>
  <c r="AA2041" i="9"/>
  <c r="J2012" i="9"/>
  <c r="W2012" i="9" s="1"/>
  <c r="W2011" i="9"/>
  <c r="L1989" i="9"/>
  <c r="Y1986" i="9"/>
  <c r="L2085" i="9"/>
  <c r="H2151" i="9"/>
  <c r="H2055" i="9"/>
  <c r="U2052" i="9"/>
  <c r="J2184" i="9"/>
  <c r="J2088" i="9"/>
  <c r="W2085" i="9"/>
  <c r="E2011" i="9"/>
  <c r="R2008" i="9"/>
  <c r="E2107" i="9"/>
  <c r="S2011" i="9"/>
  <c r="F2012" i="9"/>
  <c r="S2012" i="9" s="1"/>
  <c r="G2041" i="9"/>
  <c r="G1945" i="9"/>
  <c r="T1942" i="9"/>
  <c r="O2012" i="9"/>
  <c r="AB2012" i="9" s="1"/>
  <c r="AB2011" i="9"/>
  <c r="D2011" i="9"/>
  <c r="Q2008" i="9"/>
  <c r="D2107" i="9"/>
  <c r="Z1868" i="9"/>
  <c r="M1869" i="9"/>
  <c r="Z1869" i="9" s="1"/>
  <c r="Q1956" i="9"/>
  <c r="D1957" i="9"/>
  <c r="Q1957" i="9" s="1"/>
  <c r="H1913" i="9"/>
  <c r="U1913" i="9" s="1"/>
  <c r="U1912" i="9"/>
  <c r="I2052" i="9"/>
  <c r="I1956" i="9"/>
  <c r="V1953" i="9"/>
  <c r="Y1934" i="9"/>
  <c r="L1935" i="9"/>
  <c r="Y1935" i="9" s="1"/>
  <c r="I1967" i="9"/>
  <c r="V1964" i="9"/>
  <c r="I2063" i="9"/>
  <c r="O1979" i="9"/>
  <c r="AB1979" i="9" s="1"/>
  <c r="AB1978" i="9"/>
  <c r="F1880" i="9"/>
  <c r="S1880" i="9" s="1"/>
  <c r="S1879" i="9"/>
  <c r="K2085" i="9"/>
  <c r="K1989" i="9"/>
  <c r="X1986" i="9"/>
  <c r="D1923" i="9"/>
  <c r="Q1920" i="9"/>
  <c r="D2019" i="9"/>
  <c r="H1923" i="9"/>
  <c r="U1920" i="9"/>
  <c r="H2019" i="9"/>
  <c r="M2118" i="9"/>
  <c r="M2022" i="9"/>
  <c r="Z2019" i="9"/>
  <c r="AA2011" i="9"/>
  <c r="N2012" i="9"/>
  <c r="AA2012" i="9" s="1"/>
  <c r="O2066" i="9"/>
  <c r="AB2063" i="9"/>
  <c r="O2162" i="9"/>
  <c r="E1869" i="9"/>
  <c r="R1869" i="9" s="1"/>
  <c r="R1868" i="9"/>
  <c r="G2066" i="9"/>
  <c r="T2063" i="9"/>
  <c r="G2162" i="9"/>
  <c r="J2162" i="9"/>
  <c r="J2066" i="9"/>
  <c r="W2063" i="9"/>
  <c r="G1935" i="9"/>
  <c r="T1935" i="9" s="1"/>
  <c r="T1934" i="9"/>
  <c r="N2022" i="9"/>
  <c r="AA2019" i="9"/>
  <c r="N2118" i="9"/>
  <c r="Y1868" i="9"/>
  <c r="L1869" i="9"/>
  <c r="Y1869" i="9" s="1"/>
  <c r="H1945" i="9"/>
  <c r="U1942" i="9"/>
  <c r="H2041" i="9"/>
  <c r="K1924" i="9"/>
  <c r="X1924" i="9" s="1"/>
  <c r="X1923" i="9"/>
  <c r="J2140" i="9"/>
  <c r="J2044" i="9"/>
  <c r="W2041" i="9"/>
  <c r="H1989" i="9"/>
  <c r="U1986" i="9"/>
  <c r="H2085" i="9"/>
  <c r="E2033" i="9"/>
  <c r="R2030" i="9"/>
  <c r="E2129" i="9"/>
  <c r="L1923" i="9"/>
  <c r="Y1920" i="9"/>
  <c r="L2019" i="9"/>
  <c r="F1934" i="9"/>
  <c r="S1931" i="9"/>
  <c r="F2030" i="9"/>
  <c r="H1979" i="9"/>
  <c r="U1979" i="9" s="1"/>
  <c r="U1978" i="9"/>
  <c r="G1891" i="9"/>
  <c r="T1891" i="9" s="1"/>
  <c r="T1890" i="9"/>
  <c r="O2041" i="9"/>
  <c r="O1945" i="9"/>
  <c r="AB1942" i="9"/>
  <c r="N2162" i="9"/>
  <c r="N2066" i="9"/>
  <c r="AA2063" i="9"/>
  <c r="M2055" i="9"/>
  <c r="Z2052" i="9"/>
  <c r="M2151" i="9"/>
  <c r="G1957" i="9"/>
  <c r="T1957" i="9" s="1"/>
  <c r="T1956" i="9"/>
  <c r="F2184" i="9"/>
  <c r="F2088" i="9"/>
  <c r="S2085" i="9"/>
  <c r="D1869" i="9"/>
  <c r="Q1869" i="9" s="1"/>
  <c r="Q1868" i="9"/>
  <c r="H2033" i="9"/>
  <c r="U2030" i="9"/>
  <c r="H2129" i="9"/>
  <c r="K1935" i="9"/>
  <c r="X1935" i="9" s="1"/>
  <c r="X1934" i="9"/>
  <c r="I2012" i="9"/>
  <c r="V2012" i="9" s="1"/>
  <c r="V2011" i="9"/>
  <c r="M1891" i="9"/>
  <c r="Z1891" i="9" s="1"/>
  <c r="Z1890" i="9"/>
  <c r="R1923" i="9"/>
  <c r="E1924" i="9"/>
  <c r="R1924" i="9" s="1"/>
  <c r="L1847" i="9"/>
  <c r="Y1847" i="9" s="1"/>
  <c r="Y1846" i="9"/>
  <c r="K1957" i="9"/>
  <c r="X1957" i="9" s="1"/>
  <c r="X1956" i="9"/>
  <c r="G1913" i="9"/>
  <c r="T1913" i="9" s="1"/>
  <c r="T1912" i="9"/>
  <c r="AA1857" i="9"/>
  <c r="N1858" i="9"/>
  <c r="AA1858" i="9" s="1"/>
  <c r="Y1956" i="9"/>
  <c r="L1957" i="9"/>
  <c r="Y1957" i="9" s="1"/>
  <c r="O1923" i="9"/>
  <c r="AB1920" i="9"/>
  <c r="O2019" i="9"/>
  <c r="O2110" i="9"/>
  <c r="AB2107" i="9"/>
  <c r="O2206" i="9"/>
  <c r="M1967" i="9"/>
  <c r="Z1964" i="9"/>
  <c r="M2063" i="9"/>
  <c r="H2011" i="9"/>
  <c r="U2008" i="9"/>
  <c r="H2107" i="9"/>
  <c r="L2033" i="9"/>
  <c r="Y2030" i="9"/>
  <c r="L2129" i="9"/>
  <c r="I2140" i="9"/>
  <c r="V2041" i="9"/>
  <c r="I2044" i="9"/>
  <c r="L1913" i="9"/>
  <c r="Y1913" i="9" s="1"/>
  <c r="Y1912" i="9"/>
  <c r="K2107" i="9"/>
  <c r="K2011" i="9"/>
  <c r="X2008" i="9"/>
  <c r="F1978" i="9"/>
  <c r="S1975" i="9"/>
  <c r="F2074" i="9"/>
  <c r="E2140" i="9"/>
  <c r="R2041" i="9"/>
  <c r="E2044" i="9"/>
  <c r="F1924" i="9"/>
  <c r="S1924" i="9" s="1"/>
  <c r="S1923" i="9"/>
  <c r="M1913" i="9"/>
  <c r="Z1913" i="9" s="1"/>
  <c r="Z1912" i="9"/>
  <c r="M1935" i="9"/>
  <c r="Z1935" i="9" s="1"/>
  <c r="Z1934" i="9"/>
  <c r="E1858" i="9"/>
  <c r="R1858" i="9" s="1"/>
  <c r="R1857" i="9"/>
  <c r="AA1879" i="9"/>
  <c r="N1880" i="9"/>
  <c r="AA1880" i="9" s="1"/>
  <c r="M1946" i="9"/>
  <c r="Z1946" i="9" s="1"/>
  <c r="Z1945" i="9"/>
  <c r="AA1989" i="9"/>
  <c r="N1990" i="9"/>
  <c r="AA1990" i="9" s="1"/>
  <c r="I1934" i="9"/>
  <c r="V1931" i="9"/>
  <c r="I2030" i="9"/>
  <c r="E1967" i="9"/>
  <c r="R1964" i="9"/>
  <c r="E2063" i="9"/>
  <c r="G2129" i="9"/>
  <c r="T2030" i="9"/>
  <c r="G2033" i="9"/>
  <c r="O1957" i="9"/>
  <c r="AB1957" i="9" s="1"/>
  <c r="AB1956" i="9"/>
  <c r="N1836" i="9"/>
  <c r="AA1836" i="9" s="1"/>
  <c r="AA1835" i="9"/>
  <c r="L1967" i="9"/>
  <c r="Y1964" i="9"/>
  <c r="L2063" i="9"/>
  <c r="F2162" i="9"/>
  <c r="F2066" i="9"/>
  <c r="S2063" i="9"/>
  <c r="I2074" i="9"/>
  <c r="I1978" i="9"/>
  <c r="V1975" i="9"/>
  <c r="I1990" i="9"/>
  <c r="V1990" i="9" s="1"/>
  <c r="V1989" i="9"/>
  <c r="I1979" i="9" l="1"/>
  <c r="V1979" i="9" s="1"/>
  <c r="V1978" i="9"/>
  <c r="F2165" i="9"/>
  <c r="S2162" i="9"/>
  <c r="F2261" i="9"/>
  <c r="T2033" i="9"/>
  <c r="G2034" i="9"/>
  <c r="T2034" i="9" s="1"/>
  <c r="I1935" i="9"/>
  <c r="V1935" i="9" s="1"/>
  <c r="V1934" i="9"/>
  <c r="F1979" i="9"/>
  <c r="S1979" i="9" s="1"/>
  <c r="S1978" i="9"/>
  <c r="I2239" i="9"/>
  <c r="I2143" i="9"/>
  <c r="V2140" i="9"/>
  <c r="H2110" i="9"/>
  <c r="U2107" i="9"/>
  <c r="H2206" i="9"/>
  <c r="O2111" i="9"/>
  <c r="AB2111" i="9" s="1"/>
  <c r="AB2110" i="9"/>
  <c r="H2034" i="9"/>
  <c r="U2034" i="9" s="1"/>
  <c r="U2033" i="9"/>
  <c r="F2089" i="9"/>
  <c r="S2089" i="9" s="1"/>
  <c r="S2088" i="9"/>
  <c r="M2154" i="9"/>
  <c r="Z2151" i="9"/>
  <c r="M2250" i="9"/>
  <c r="N2067" i="9"/>
  <c r="AA2067" i="9" s="1"/>
  <c r="AA2066" i="9"/>
  <c r="O2044" i="9"/>
  <c r="AB2041" i="9"/>
  <c r="O2140" i="9"/>
  <c r="L2118" i="9"/>
  <c r="Y2019" i="9"/>
  <c r="L2022" i="9"/>
  <c r="H1990" i="9"/>
  <c r="U1990" i="9" s="1"/>
  <c r="U1989" i="9"/>
  <c r="H1946" i="9"/>
  <c r="U1946" i="9" s="1"/>
  <c r="U1945" i="9"/>
  <c r="O2165" i="9"/>
  <c r="AB2162" i="9"/>
  <c r="O2261" i="9"/>
  <c r="H2118" i="9"/>
  <c r="H2022" i="9"/>
  <c r="U2019" i="9"/>
  <c r="K2088" i="9"/>
  <c r="X2085" i="9"/>
  <c r="K2184" i="9"/>
  <c r="I2055" i="9"/>
  <c r="V2052" i="9"/>
  <c r="I2151" i="9"/>
  <c r="H2056" i="9"/>
  <c r="U2056" i="9" s="1"/>
  <c r="U2055" i="9"/>
  <c r="L1990" i="9"/>
  <c r="Y1990" i="9" s="1"/>
  <c r="Y1989" i="9"/>
  <c r="N2045" i="9"/>
  <c r="AA2045" i="9" s="1"/>
  <c r="AA2044" i="9"/>
  <c r="J2023" i="9"/>
  <c r="W2023" i="9" s="1"/>
  <c r="W2022" i="9"/>
  <c r="R2088" i="9"/>
  <c r="E2089" i="9"/>
  <c r="R2089" i="9" s="1"/>
  <c r="D2088" i="9"/>
  <c r="Q2085" i="9"/>
  <c r="D2184" i="9"/>
  <c r="V2088" i="9"/>
  <c r="I2089" i="9"/>
  <c r="V2089" i="9" s="1"/>
  <c r="E2176" i="9"/>
  <c r="R2173" i="9"/>
  <c r="E2272" i="9"/>
  <c r="K2173" i="9"/>
  <c r="K2077" i="9"/>
  <c r="X2074" i="9"/>
  <c r="N2089" i="9"/>
  <c r="AA2089" i="9" s="1"/>
  <c r="AA2088" i="9"/>
  <c r="M2239" i="9"/>
  <c r="M2143" i="9"/>
  <c r="Z2140" i="9"/>
  <c r="M2228" i="9"/>
  <c r="M2132" i="9"/>
  <c r="Z2129" i="9"/>
  <c r="J2077" i="9"/>
  <c r="W2074" i="9"/>
  <c r="J2173" i="9"/>
  <c r="J1957" i="9"/>
  <c r="W1957" i="9" s="1"/>
  <c r="W1956" i="9"/>
  <c r="L2056" i="9"/>
  <c r="Y2056" i="9" s="1"/>
  <c r="Y2055" i="9"/>
  <c r="D2034" i="9"/>
  <c r="Q2034" i="9" s="1"/>
  <c r="Q2033" i="9"/>
  <c r="G1979" i="9"/>
  <c r="T1979" i="9" s="1"/>
  <c r="T1978" i="9"/>
  <c r="I2305" i="9"/>
  <c r="I2209" i="9"/>
  <c r="V2206" i="9"/>
  <c r="D2044" i="9"/>
  <c r="Q2041" i="9"/>
  <c r="D2140" i="9"/>
  <c r="T2055" i="9"/>
  <c r="G2056" i="9"/>
  <c r="T2056" i="9" s="1"/>
  <c r="F1957" i="9"/>
  <c r="S1957" i="9" s="1"/>
  <c r="S1956" i="9"/>
  <c r="K2217" i="9"/>
  <c r="X2118" i="9"/>
  <c r="K2121" i="9"/>
  <c r="J2129" i="9"/>
  <c r="J2033" i="9"/>
  <c r="W2030" i="9"/>
  <c r="N2111" i="9"/>
  <c r="AA2111" i="9" s="1"/>
  <c r="AA2110" i="9"/>
  <c r="N1979" i="9"/>
  <c r="AA1979" i="9" s="1"/>
  <c r="AA1978" i="9"/>
  <c r="E1957" i="9"/>
  <c r="R1957" i="9" s="1"/>
  <c r="R1956" i="9"/>
  <c r="F2121" i="9"/>
  <c r="S2118" i="9"/>
  <c r="F2217" i="9"/>
  <c r="L2110" i="9"/>
  <c r="Y2107" i="9"/>
  <c r="L2206" i="9"/>
  <c r="D2056" i="9"/>
  <c r="Q2056" i="9" s="1"/>
  <c r="Q2055" i="9"/>
  <c r="K2066" i="9"/>
  <c r="X2063" i="9"/>
  <c r="K2162" i="9"/>
  <c r="N2055" i="9"/>
  <c r="AA2052" i="9"/>
  <c r="N2151" i="9"/>
  <c r="D1968" i="9"/>
  <c r="Q1968" i="9" s="1"/>
  <c r="Q1967" i="9"/>
  <c r="D2078" i="9"/>
  <c r="Q2078" i="9" s="1"/>
  <c r="Q2077" i="9"/>
  <c r="L2176" i="9"/>
  <c r="Y2173" i="9"/>
  <c r="L2272" i="9"/>
  <c r="G1990" i="9"/>
  <c r="T1990" i="9" s="1"/>
  <c r="T1989" i="9"/>
  <c r="I2077" i="9"/>
  <c r="V2074" i="9"/>
  <c r="I2173" i="9"/>
  <c r="L2066" i="9"/>
  <c r="Y2063" i="9"/>
  <c r="L2162" i="9"/>
  <c r="E1968" i="9"/>
  <c r="R1968" i="9" s="1"/>
  <c r="R1967" i="9"/>
  <c r="E2239" i="9"/>
  <c r="E2143" i="9"/>
  <c r="R2140" i="9"/>
  <c r="L2132" i="9"/>
  <c r="Y2129" i="9"/>
  <c r="L2228" i="9"/>
  <c r="M1968" i="9"/>
  <c r="Z1968" i="9" s="1"/>
  <c r="Z1967" i="9"/>
  <c r="O2022" i="9"/>
  <c r="AB2019" i="9"/>
  <c r="O2118" i="9"/>
  <c r="F2187" i="9"/>
  <c r="S2184" i="9"/>
  <c r="F2283" i="9"/>
  <c r="N2165" i="9"/>
  <c r="AA2162" i="9"/>
  <c r="N2261" i="9"/>
  <c r="F2129" i="9"/>
  <c r="F2033" i="9"/>
  <c r="S2030" i="9"/>
  <c r="E2034" i="9"/>
  <c r="R2034" i="9" s="1"/>
  <c r="R2033" i="9"/>
  <c r="N2023" i="9"/>
  <c r="AA2023" i="9" s="1"/>
  <c r="AA2022" i="9"/>
  <c r="J2067" i="9"/>
  <c r="W2067" i="9" s="1"/>
  <c r="W2066" i="9"/>
  <c r="G2067" i="9"/>
  <c r="T2067" i="9" s="1"/>
  <c r="T2066" i="9"/>
  <c r="D1924" i="9"/>
  <c r="Q1924" i="9" s="1"/>
  <c r="Q1923" i="9"/>
  <c r="I2162" i="9"/>
  <c r="V2063" i="9"/>
  <c r="I2066" i="9"/>
  <c r="D2012" i="9"/>
  <c r="Q2012" i="9" s="1"/>
  <c r="Q2011" i="9"/>
  <c r="G1946" i="9"/>
  <c r="T1946" i="9" s="1"/>
  <c r="T1945" i="9"/>
  <c r="E2206" i="9"/>
  <c r="E2110" i="9"/>
  <c r="R2107" i="9"/>
  <c r="J2089" i="9"/>
  <c r="W2089" i="9" s="1"/>
  <c r="W2088" i="9"/>
  <c r="H2154" i="9"/>
  <c r="U2151" i="9"/>
  <c r="H2250" i="9"/>
  <c r="N2143" i="9"/>
  <c r="AA2140" i="9"/>
  <c r="N2239" i="9"/>
  <c r="E2283" i="9"/>
  <c r="E2187" i="9"/>
  <c r="R2184" i="9"/>
  <c r="M2078" i="9"/>
  <c r="Z2078" i="9" s="1"/>
  <c r="Z2077" i="9"/>
  <c r="F2045" i="9"/>
  <c r="S2045" i="9" s="1"/>
  <c r="S2044" i="9"/>
  <c r="K2143" i="9"/>
  <c r="X2140" i="9"/>
  <c r="K2239" i="9"/>
  <c r="O2187" i="9"/>
  <c r="AB2184" i="9"/>
  <c r="O2283" i="9"/>
  <c r="O2056" i="9"/>
  <c r="AB2056" i="9" s="1"/>
  <c r="AB2055" i="9"/>
  <c r="N2187" i="9"/>
  <c r="AA2184" i="9"/>
  <c r="N2283" i="9"/>
  <c r="M2012" i="9"/>
  <c r="Z2012" i="9" s="1"/>
  <c r="Z2011" i="9"/>
  <c r="G1924" i="9"/>
  <c r="T1924" i="9" s="1"/>
  <c r="T1923" i="9"/>
  <c r="L2154" i="9"/>
  <c r="Y2151" i="9"/>
  <c r="L2250" i="9"/>
  <c r="X2055" i="9"/>
  <c r="K2056" i="9"/>
  <c r="X2056" i="9" s="1"/>
  <c r="E2023" i="9"/>
  <c r="R2023" i="9" s="1"/>
  <c r="R2022" i="9"/>
  <c r="M1990" i="9"/>
  <c r="Z1990" i="9" s="1"/>
  <c r="Z1989" i="9"/>
  <c r="H2066" i="9"/>
  <c r="U2063" i="9"/>
  <c r="H2162" i="9"/>
  <c r="G2250" i="9"/>
  <c r="G2154" i="9"/>
  <c r="T2151" i="9"/>
  <c r="N2129" i="9"/>
  <c r="N2033" i="9"/>
  <c r="AA2030" i="9"/>
  <c r="N2209" i="9"/>
  <c r="AA2206" i="9"/>
  <c r="N2305" i="9"/>
  <c r="E2055" i="9"/>
  <c r="R2052" i="9"/>
  <c r="E2151" i="9"/>
  <c r="AB2077" i="9"/>
  <c r="O2078" i="9"/>
  <c r="AB2078" i="9" s="1"/>
  <c r="D2154" i="9"/>
  <c r="Q2151" i="9"/>
  <c r="D2250" i="9"/>
  <c r="L1946" i="9"/>
  <c r="Y1946" i="9" s="1"/>
  <c r="Y1945" i="9"/>
  <c r="J2111" i="9"/>
  <c r="W2111" i="9" s="1"/>
  <c r="W2110" i="9"/>
  <c r="K2132" i="9"/>
  <c r="X2129" i="9"/>
  <c r="K2228" i="9"/>
  <c r="D2176" i="9"/>
  <c r="Q2173" i="9"/>
  <c r="D2272" i="9"/>
  <c r="G2088" i="9"/>
  <c r="T2085" i="9"/>
  <c r="G2184" i="9"/>
  <c r="G2132" i="9"/>
  <c r="T2129" i="9"/>
  <c r="G2228" i="9"/>
  <c r="I2033" i="9"/>
  <c r="V2030" i="9"/>
  <c r="I2129" i="9"/>
  <c r="F2077" i="9"/>
  <c r="S2074" i="9"/>
  <c r="F2173" i="9"/>
  <c r="K2012" i="9"/>
  <c r="X2012" i="9" s="1"/>
  <c r="X2011" i="9"/>
  <c r="V2044" i="9"/>
  <c r="I2045" i="9"/>
  <c r="V2045" i="9" s="1"/>
  <c r="H2012" i="9"/>
  <c r="U2012" i="9" s="1"/>
  <c r="U2011" i="9"/>
  <c r="O2305" i="9"/>
  <c r="O2209" i="9"/>
  <c r="AB2206" i="9"/>
  <c r="H2132" i="9"/>
  <c r="U2129" i="9"/>
  <c r="H2228" i="9"/>
  <c r="M2056" i="9"/>
  <c r="Z2056" i="9" s="1"/>
  <c r="Z2055" i="9"/>
  <c r="L1924" i="9"/>
  <c r="Y1924" i="9" s="1"/>
  <c r="Y1923" i="9"/>
  <c r="H2088" i="9"/>
  <c r="U2085" i="9"/>
  <c r="H2184" i="9"/>
  <c r="J2045" i="9"/>
  <c r="W2045" i="9" s="1"/>
  <c r="W2044" i="9"/>
  <c r="H2044" i="9"/>
  <c r="U2041" i="9"/>
  <c r="H2140" i="9"/>
  <c r="J2165" i="9"/>
  <c r="W2162" i="9"/>
  <c r="J2261" i="9"/>
  <c r="O2067" i="9"/>
  <c r="AB2067" i="9" s="1"/>
  <c r="AB2066" i="9"/>
  <c r="M2023" i="9"/>
  <c r="Z2023" i="9" s="1"/>
  <c r="Z2022" i="9"/>
  <c r="H1924" i="9"/>
  <c r="U1924" i="9" s="1"/>
  <c r="U1923" i="9"/>
  <c r="G2044" i="9"/>
  <c r="T2041" i="9"/>
  <c r="G2140" i="9"/>
  <c r="J2187" i="9"/>
  <c r="W2184" i="9"/>
  <c r="J2283" i="9"/>
  <c r="L2088" i="9"/>
  <c r="Y2085" i="9"/>
  <c r="L2184" i="9"/>
  <c r="J2121" i="9"/>
  <c r="W2118" i="9"/>
  <c r="J2217" i="9"/>
  <c r="D1990" i="9"/>
  <c r="Q1990" i="9" s="1"/>
  <c r="Q1989" i="9"/>
  <c r="F2143" i="9"/>
  <c r="S2140" i="9"/>
  <c r="F2239" i="9"/>
  <c r="I2283" i="9"/>
  <c r="I2187" i="9"/>
  <c r="V2184" i="9"/>
  <c r="E2078" i="9"/>
  <c r="R2078" i="9" s="1"/>
  <c r="R2077" i="9"/>
  <c r="K1979" i="9"/>
  <c r="X1979" i="9" s="1"/>
  <c r="X1978" i="9"/>
  <c r="I2023" i="9"/>
  <c r="V2023" i="9" s="1"/>
  <c r="V2022" i="9"/>
  <c r="M2034" i="9"/>
  <c r="Z2034" i="9" s="1"/>
  <c r="Z2033" i="9"/>
  <c r="J1979" i="9"/>
  <c r="W1979" i="9" s="1"/>
  <c r="W1978" i="9"/>
  <c r="J2055" i="9"/>
  <c r="W2052" i="9"/>
  <c r="J2151" i="9"/>
  <c r="D2132" i="9"/>
  <c r="Q2129" i="9"/>
  <c r="D2228" i="9"/>
  <c r="G2012" i="9"/>
  <c r="T2012" i="9" s="1"/>
  <c r="T2011" i="9"/>
  <c r="G2173" i="9"/>
  <c r="T2074" i="9"/>
  <c r="G2077" i="9"/>
  <c r="E2121" i="9"/>
  <c r="R2118" i="9"/>
  <c r="E2217" i="9"/>
  <c r="V2110" i="9"/>
  <c r="I2111" i="9"/>
  <c r="V2111" i="9" s="1"/>
  <c r="D1946" i="9"/>
  <c r="Q1946" i="9" s="1"/>
  <c r="Q1945" i="9"/>
  <c r="F2055" i="9"/>
  <c r="S2052" i="9"/>
  <c r="F2151" i="9"/>
  <c r="H2078" i="9"/>
  <c r="U2078" i="9" s="1"/>
  <c r="U2077" i="9"/>
  <c r="K2023" i="9"/>
  <c r="X2023" i="9" s="1"/>
  <c r="X2022" i="9"/>
  <c r="J1935" i="9"/>
  <c r="W1935" i="9" s="1"/>
  <c r="W1934" i="9"/>
  <c r="N2077" i="9"/>
  <c r="AA2074" i="9"/>
  <c r="N2173" i="9"/>
  <c r="F2023" i="9"/>
  <c r="S2023" i="9" s="1"/>
  <c r="S2022" i="9"/>
  <c r="L2012" i="9"/>
  <c r="Y2012" i="9" s="1"/>
  <c r="Y2011" i="9"/>
  <c r="F2111" i="9"/>
  <c r="S2111" i="9" s="1"/>
  <c r="S2110" i="9"/>
  <c r="N1957" i="9"/>
  <c r="AA1957" i="9" s="1"/>
  <c r="AA1956" i="9"/>
  <c r="J2209" i="9"/>
  <c r="W2206" i="9"/>
  <c r="J2305" i="9"/>
  <c r="D2066" i="9"/>
  <c r="Q2063" i="9"/>
  <c r="D2162" i="9"/>
  <c r="F2067" i="9"/>
  <c r="S2067" i="9" s="1"/>
  <c r="S2066" i="9"/>
  <c r="L1968" i="9"/>
  <c r="Y1968" i="9" s="1"/>
  <c r="Y1967" i="9"/>
  <c r="E2162" i="9"/>
  <c r="R2063" i="9"/>
  <c r="E2066" i="9"/>
  <c r="E2045" i="9"/>
  <c r="R2045" i="9" s="1"/>
  <c r="R2044" i="9"/>
  <c r="K2110" i="9"/>
  <c r="X2107" i="9"/>
  <c r="K2206" i="9"/>
  <c r="L2034" i="9"/>
  <c r="Y2034" i="9" s="1"/>
  <c r="Y2033" i="9"/>
  <c r="M2162" i="9"/>
  <c r="Z2063" i="9"/>
  <c r="M2066" i="9"/>
  <c r="O1924" i="9"/>
  <c r="AB1924" i="9" s="1"/>
  <c r="AB1923" i="9"/>
  <c r="O1946" i="9"/>
  <c r="AB1946" i="9" s="1"/>
  <c r="AB1945" i="9"/>
  <c r="F1935" i="9"/>
  <c r="S1935" i="9" s="1"/>
  <c r="S1934" i="9"/>
  <c r="E2228" i="9"/>
  <c r="E2132" i="9"/>
  <c r="R2129" i="9"/>
  <c r="J2143" i="9"/>
  <c r="W2140" i="9"/>
  <c r="J2239" i="9"/>
  <c r="N2121" i="9"/>
  <c r="AA2118" i="9"/>
  <c r="N2217" i="9"/>
  <c r="G2165" i="9"/>
  <c r="T2162" i="9"/>
  <c r="G2261" i="9"/>
  <c r="M2121" i="9"/>
  <c r="Z2118" i="9"/>
  <c r="M2217" i="9"/>
  <c r="D2118" i="9"/>
  <c r="Q2019" i="9"/>
  <c r="D2022" i="9"/>
  <c r="K1990" i="9"/>
  <c r="X1990" i="9" s="1"/>
  <c r="X1989" i="9"/>
  <c r="I1968" i="9"/>
  <c r="V1968" i="9" s="1"/>
  <c r="V1967" i="9"/>
  <c r="I1957" i="9"/>
  <c r="V1957" i="9" s="1"/>
  <c r="V1956" i="9"/>
  <c r="D2110" i="9"/>
  <c r="Q2107" i="9"/>
  <c r="D2206" i="9"/>
  <c r="E2012" i="9"/>
  <c r="R2012" i="9" s="1"/>
  <c r="R2011" i="9"/>
  <c r="M2176" i="9"/>
  <c r="Z2173" i="9"/>
  <c r="M2272" i="9"/>
  <c r="K2045" i="9"/>
  <c r="X2045" i="9" s="1"/>
  <c r="X2044" i="9"/>
  <c r="O2089" i="9"/>
  <c r="AB2089" i="9" s="1"/>
  <c r="AB2088" i="9"/>
  <c r="O2250" i="9"/>
  <c r="O2154" i="9"/>
  <c r="AB2151" i="9"/>
  <c r="Z2044" i="9"/>
  <c r="M2045" i="9"/>
  <c r="Z2045" i="9" s="1"/>
  <c r="I2121" i="9"/>
  <c r="V2118" i="9"/>
  <c r="I2217" i="9"/>
  <c r="M2206" i="9"/>
  <c r="Z2107" i="9"/>
  <c r="M2110" i="9"/>
  <c r="G2022" i="9"/>
  <c r="T2019" i="9"/>
  <c r="G2118" i="9"/>
  <c r="G2110" i="9"/>
  <c r="T2107" i="9"/>
  <c r="G2206" i="9"/>
  <c r="K2250" i="9"/>
  <c r="K2154" i="9"/>
  <c r="X2151" i="9"/>
  <c r="M2184" i="9"/>
  <c r="Z2085" i="9"/>
  <c r="M2088" i="9"/>
  <c r="H1968" i="9"/>
  <c r="U1968" i="9" s="1"/>
  <c r="U1967" i="9"/>
  <c r="H2176" i="9"/>
  <c r="U2173" i="9"/>
  <c r="H2272" i="9"/>
  <c r="N1935" i="9"/>
  <c r="AA1935" i="9" s="1"/>
  <c r="AA1934" i="9"/>
  <c r="O2272" i="9"/>
  <c r="O2176" i="9"/>
  <c r="AB2173" i="9"/>
  <c r="K1968" i="9"/>
  <c r="X1968" i="9" s="1"/>
  <c r="X1967" i="9"/>
  <c r="F2209" i="9"/>
  <c r="S2206" i="9"/>
  <c r="F2305" i="9"/>
  <c r="L2044" i="9"/>
  <c r="Y2041" i="9"/>
  <c r="L2140" i="9"/>
  <c r="K2034" i="9"/>
  <c r="X2034" i="9" s="1"/>
  <c r="X2033" i="9"/>
  <c r="L2078" i="9"/>
  <c r="Y2078" i="9" s="1"/>
  <c r="Y2077" i="9"/>
  <c r="F2404" i="9" l="1"/>
  <c r="F2308" i="9"/>
  <c r="S2305" i="9"/>
  <c r="H2177" i="9"/>
  <c r="U2177" i="9" s="1"/>
  <c r="U2176" i="9"/>
  <c r="K2253" i="9"/>
  <c r="X2250" i="9"/>
  <c r="K2349" i="9"/>
  <c r="G2217" i="9"/>
  <c r="T2118" i="9"/>
  <c r="G2121" i="9"/>
  <c r="I2122" i="9"/>
  <c r="V2122" i="9" s="1"/>
  <c r="V2121" i="9"/>
  <c r="O2155" i="9"/>
  <c r="AB2155" i="9" s="1"/>
  <c r="AB2154" i="9"/>
  <c r="M2177" i="9"/>
  <c r="Z2177" i="9" s="1"/>
  <c r="Z2176" i="9"/>
  <c r="Q2022" i="9"/>
  <c r="D2023" i="9"/>
  <c r="Q2023" i="9" s="1"/>
  <c r="G2166" i="9"/>
  <c r="T2166" i="9" s="1"/>
  <c r="T2165" i="9"/>
  <c r="J2338" i="9"/>
  <c r="J2242" i="9"/>
  <c r="W2239" i="9"/>
  <c r="E2133" i="9"/>
  <c r="R2133" i="9" s="1"/>
  <c r="R2132" i="9"/>
  <c r="Z2066" i="9"/>
  <c r="M2067" i="9"/>
  <c r="Z2067" i="9" s="1"/>
  <c r="E2261" i="9"/>
  <c r="E2165" i="9"/>
  <c r="R2162" i="9"/>
  <c r="J2404" i="9"/>
  <c r="J2308" i="9"/>
  <c r="W2305" i="9"/>
  <c r="F2250" i="9"/>
  <c r="F2154" i="9"/>
  <c r="S2151" i="9"/>
  <c r="G2272" i="9"/>
  <c r="G2176" i="9"/>
  <c r="T2173" i="9"/>
  <c r="J2056" i="9"/>
  <c r="W2056" i="9" s="1"/>
  <c r="W2055" i="9"/>
  <c r="I2188" i="9"/>
  <c r="V2188" i="9" s="1"/>
  <c r="V2187" i="9"/>
  <c r="F2144" i="9"/>
  <c r="S2144" i="9" s="1"/>
  <c r="S2143" i="9"/>
  <c r="L2089" i="9"/>
  <c r="Y2089" i="9" s="1"/>
  <c r="Y2088" i="9"/>
  <c r="G2143" i="9"/>
  <c r="T2140" i="9"/>
  <c r="G2239" i="9"/>
  <c r="H2239" i="9"/>
  <c r="U2140" i="9"/>
  <c r="H2143" i="9"/>
  <c r="H2327" i="9"/>
  <c r="H2231" i="9"/>
  <c r="U2228" i="9"/>
  <c r="O2210" i="9"/>
  <c r="AB2210" i="9" s="1"/>
  <c r="AB2209" i="9"/>
  <c r="F2272" i="9"/>
  <c r="F2176" i="9"/>
  <c r="S2173" i="9"/>
  <c r="G2133" i="9"/>
  <c r="T2133" i="9" s="1"/>
  <c r="T2132" i="9"/>
  <c r="D2371" i="9"/>
  <c r="D2275" i="9"/>
  <c r="Q2272" i="9"/>
  <c r="D2155" i="9"/>
  <c r="Q2155" i="9" s="1"/>
  <c r="Q2154" i="9"/>
  <c r="N2210" i="9"/>
  <c r="AA2210" i="9" s="1"/>
  <c r="AA2209" i="9"/>
  <c r="L2349" i="9"/>
  <c r="L2253" i="9"/>
  <c r="Y2250" i="9"/>
  <c r="O2382" i="9"/>
  <c r="AB2283" i="9"/>
  <c r="O2286" i="9"/>
  <c r="E2286" i="9"/>
  <c r="R2283" i="9"/>
  <c r="E2382" i="9"/>
  <c r="H2349" i="9"/>
  <c r="H2253" i="9"/>
  <c r="U2250" i="9"/>
  <c r="I2067" i="9"/>
  <c r="V2067" i="9" s="1"/>
  <c r="V2066" i="9"/>
  <c r="N2360" i="9"/>
  <c r="N2264" i="9"/>
  <c r="AA2261" i="9"/>
  <c r="O2023" i="9"/>
  <c r="AB2023" i="9" s="1"/>
  <c r="AB2022" i="9"/>
  <c r="E2242" i="9"/>
  <c r="R2239" i="9"/>
  <c r="E2338" i="9"/>
  <c r="I2078" i="9"/>
  <c r="V2078" i="9" s="1"/>
  <c r="V2077" i="9"/>
  <c r="N2056" i="9"/>
  <c r="AA2056" i="9" s="1"/>
  <c r="AA2055" i="9"/>
  <c r="L2111" i="9"/>
  <c r="Y2111" i="9" s="1"/>
  <c r="Y2110" i="9"/>
  <c r="J2228" i="9"/>
  <c r="J2132" i="9"/>
  <c r="W2129" i="9"/>
  <c r="D2239" i="9"/>
  <c r="Q2140" i="9"/>
  <c r="D2143" i="9"/>
  <c r="I2210" i="9"/>
  <c r="V2210" i="9" s="1"/>
  <c r="V2209" i="9"/>
  <c r="J2078" i="9"/>
  <c r="W2078" i="9" s="1"/>
  <c r="W2077" i="9"/>
  <c r="E2371" i="9"/>
  <c r="R2272" i="9"/>
  <c r="E2275" i="9"/>
  <c r="I2056" i="9"/>
  <c r="V2056" i="9" s="1"/>
  <c r="V2055" i="9"/>
  <c r="L2217" i="9"/>
  <c r="L2121" i="9"/>
  <c r="Y2118" i="9"/>
  <c r="M2155" i="9"/>
  <c r="Z2155" i="9" s="1"/>
  <c r="Z2154" i="9"/>
  <c r="I2242" i="9"/>
  <c r="V2239" i="9"/>
  <c r="I2338" i="9"/>
  <c r="L2239" i="9"/>
  <c r="L2143" i="9"/>
  <c r="Y2140" i="9"/>
  <c r="M2283" i="9"/>
  <c r="M2187" i="9"/>
  <c r="Z2184" i="9"/>
  <c r="G2305" i="9"/>
  <c r="G2209" i="9"/>
  <c r="T2206" i="9"/>
  <c r="M2305" i="9"/>
  <c r="M2209" i="9"/>
  <c r="Z2206" i="9"/>
  <c r="O2253" i="9"/>
  <c r="AB2250" i="9"/>
  <c r="O2349" i="9"/>
  <c r="D2111" i="9"/>
  <c r="Q2111" i="9" s="1"/>
  <c r="Q2110" i="9"/>
  <c r="M2122" i="9"/>
  <c r="Z2122" i="9" s="1"/>
  <c r="Z2121" i="9"/>
  <c r="N2316" i="9"/>
  <c r="AA2217" i="9"/>
  <c r="N2220" i="9"/>
  <c r="E2327" i="9"/>
  <c r="E2231" i="9"/>
  <c r="R2228" i="9"/>
  <c r="K2305" i="9"/>
  <c r="K2209" i="9"/>
  <c r="X2206" i="9"/>
  <c r="D2261" i="9"/>
  <c r="Q2162" i="9"/>
  <c r="D2165" i="9"/>
  <c r="N2078" i="9"/>
  <c r="AA2078" i="9" s="1"/>
  <c r="AA2077" i="9"/>
  <c r="E2122" i="9"/>
  <c r="R2122" i="9" s="1"/>
  <c r="R2121" i="9"/>
  <c r="D2133" i="9"/>
  <c r="Q2133" i="9" s="1"/>
  <c r="Q2132" i="9"/>
  <c r="I2286" i="9"/>
  <c r="V2283" i="9"/>
  <c r="I2382" i="9"/>
  <c r="J2122" i="9"/>
  <c r="W2122" i="9" s="1"/>
  <c r="W2121" i="9"/>
  <c r="J2382" i="9"/>
  <c r="J2286" i="9"/>
  <c r="W2283" i="9"/>
  <c r="J2360" i="9"/>
  <c r="J2264" i="9"/>
  <c r="W2261" i="9"/>
  <c r="H2283" i="9"/>
  <c r="U2184" i="9"/>
  <c r="H2187" i="9"/>
  <c r="O2404" i="9"/>
  <c r="O2308" i="9"/>
  <c r="AB2305" i="9"/>
  <c r="I2034" i="9"/>
  <c r="V2034" i="9" s="1"/>
  <c r="V2033" i="9"/>
  <c r="G2187" i="9"/>
  <c r="T2184" i="9"/>
  <c r="G2283" i="9"/>
  <c r="K2133" i="9"/>
  <c r="X2133" i="9" s="1"/>
  <c r="X2132" i="9"/>
  <c r="E2056" i="9"/>
  <c r="R2056" i="9" s="1"/>
  <c r="R2055" i="9"/>
  <c r="G2155" i="9"/>
  <c r="T2155" i="9" s="1"/>
  <c r="T2154" i="9"/>
  <c r="H2067" i="9"/>
  <c r="U2067" i="9" s="1"/>
  <c r="U2066" i="9"/>
  <c r="N2188" i="9"/>
  <c r="AA2188" i="9" s="1"/>
  <c r="AA2187" i="9"/>
  <c r="K2144" i="9"/>
  <c r="X2144" i="9" s="1"/>
  <c r="X2143" i="9"/>
  <c r="N2338" i="9"/>
  <c r="N2242" i="9"/>
  <c r="AA2239" i="9"/>
  <c r="F2188" i="9"/>
  <c r="S2188" i="9" s="1"/>
  <c r="S2187" i="9"/>
  <c r="L2133" i="9"/>
  <c r="Y2133" i="9" s="1"/>
  <c r="Y2132" i="9"/>
  <c r="L2067" i="9"/>
  <c r="Y2067" i="9" s="1"/>
  <c r="Y2066" i="9"/>
  <c r="L2177" i="9"/>
  <c r="Y2177" i="9" s="1"/>
  <c r="Y2176" i="9"/>
  <c r="K2165" i="9"/>
  <c r="X2162" i="9"/>
  <c r="K2261" i="9"/>
  <c r="F2316" i="9"/>
  <c r="S2217" i="9"/>
  <c r="F2220" i="9"/>
  <c r="X2121" i="9"/>
  <c r="K2122" i="9"/>
  <c r="X2122" i="9" s="1"/>
  <c r="I2308" i="9"/>
  <c r="V2305" i="9"/>
  <c r="I2404" i="9"/>
  <c r="M2144" i="9"/>
  <c r="Z2144" i="9" s="1"/>
  <c r="Z2143" i="9"/>
  <c r="D2283" i="9"/>
  <c r="Q2184" i="9"/>
  <c r="D2187" i="9"/>
  <c r="K2187" i="9"/>
  <c r="X2184" i="9"/>
  <c r="K2283" i="9"/>
  <c r="U2022" i="9"/>
  <c r="H2023" i="9"/>
  <c r="U2023" i="9" s="1"/>
  <c r="O2166" i="9"/>
  <c r="AB2166" i="9" s="1"/>
  <c r="AB2165" i="9"/>
  <c r="O2143" i="9"/>
  <c r="AB2140" i="9"/>
  <c r="O2239" i="9"/>
  <c r="H2111" i="9"/>
  <c r="U2111" i="9" s="1"/>
  <c r="U2110" i="9"/>
  <c r="F2166" i="9"/>
  <c r="S2166" i="9" s="1"/>
  <c r="S2165" i="9"/>
  <c r="F2210" i="9"/>
  <c r="S2210" i="9" s="1"/>
  <c r="S2209" i="9"/>
  <c r="O2177" i="9"/>
  <c r="AB2177" i="9" s="1"/>
  <c r="AB2176" i="9"/>
  <c r="H2371" i="9"/>
  <c r="H2275" i="9"/>
  <c r="U2272" i="9"/>
  <c r="G2023" i="9"/>
  <c r="T2023" i="9" s="1"/>
  <c r="T2022" i="9"/>
  <c r="I2316" i="9"/>
  <c r="I2220" i="9"/>
  <c r="V2217" i="9"/>
  <c r="M2371" i="9"/>
  <c r="M2275" i="9"/>
  <c r="Z2272" i="9"/>
  <c r="D2217" i="9"/>
  <c r="D2121" i="9"/>
  <c r="Q2118" i="9"/>
  <c r="G2360" i="9"/>
  <c r="T2261" i="9"/>
  <c r="G2264" i="9"/>
  <c r="J2144" i="9"/>
  <c r="W2144" i="9" s="1"/>
  <c r="W2143" i="9"/>
  <c r="M2261" i="9"/>
  <c r="M2165" i="9"/>
  <c r="Z2162" i="9"/>
  <c r="R2066" i="9"/>
  <c r="E2067" i="9"/>
  <c r="R2067" i="9" s="1"/>
  <c r="J2210" i="9"/>
  <c r="W2210" i="9" s="1"/>
  <c r="W2209" i="9"/>
  <c r="F2056" i="9"/>
  <c r="S2056" i="9" s="1"/>
  <c r="S2055" i="9"/>
  <c r="T2077" i="9"/>
  <c r="G2078" i="9"/>
  <c r="T2078" i="9" s="1"/>
  <c r="J2250" i="9"/>
  <c r="W2151" i="9"/>
  <c r="J2154" i="9"/>
  <c r="F2338" i="9"/>
  <c r="F2242" i="9"/>
  <c r="S2239" i="9"/>
  <c r="L2283" i="9"/>
  <c r="L2187" i="9"/>
  <c r="Y2184" i="9"/>
  <c r="G2045" i="9"/>
  <c r="T2045" i="9" s="1"/>
  <c r="T2044" i="9"/>
  <c r="H2045" i="9"/>
  <c r="U2045" i="9" s="1"/>
  <c r="U2044" i="9"/>
  <c r="H2133" i="9"/>
  <c r="U2133" i="9" s="1"/>
  <c r="U2132" i="9"/>
  <c r="F2078" i="9"/>
  <c r="S2078" i="9" s="1"/>
  <c r="S2077" i="9"/>
  <c r="G2231" i="9"/>
  <c r="T2228" i="9"/>
  <c r="G2327" i="9"/>
  <c r="D2177" i="9"/>
  <c r="Q2177" i="9" s="1"/>
  <c r="Q2176" i="9"/>
  <c r="D2349" i="9"/>
  <c r="D2253" i="9"/>
  <c r="Q2250" i="9"/>
  <c r="N2404" i="9"/>
  <c r="N2308" i="9"/>
  <c r="AA2305" i="9"/>
  <c r="N2034" i="9"/>
  <c r="AA2034" i="9" s="1"/>
  <c r="AA2033" i="9"/>
  <c r="G2253" i="9"/>
  <c r="T2250" i="9"/>
  <c r="G2349" i="9"/>
  <c r="L2155" i="9"/>
  <c r="Y2155" i="9" s="1"/>
  <c r="Y2154" i="9"/>
  <c r="O2188" i="9"/>
  <c r="AB2188" i="9" s="1"/>
  <c r="AB2187" i="9"/>
  <c r="H2155" i="9"/>
  <c r="U2155" i="9" s="1"/>
  <c r="U2154" i="9"/>
  <c r="R2110" i="9"/>
  <c r="E2111" i="9"/>
  <c r="R2111" i="9" s="1"/>
  <c r="I2261" i="9"/>
  <c r="I2165" i="9"/>
  <c r="V2162" i="9"/>
  <c r="F2034" i="9"/>
  <c r="S2034" i="9" s="1"/>
  <c r="S2033" i="9"/>
  <c r="N2166" i="9"/>
  <c r="AA2166" i="9" s="1"/>
  <c r="AA2165" i="9"/>
  <c r="O2217" i="9"/>
  <c r="O2121" i="9"/>
  <c r="AB2118" i="9"/>
  <c r="I2176" i="9"/>
  <c r="V2173" i="9"/>
  <c r="I2272" i="9"/>
  <c r="N2250" i="9"/>
  <c r="AA2151" i="9"/>
  <c r="N2154" i="9"/>
  <c r="L2305" i="9"/>
  <c r="Y2206" i="9"/>
  <c r="L2209" i="9"/>
  <c r="D2045" i="9"/>
  <c r="Q2045" i="9" s="1"/>
  <c r="Q2044" i="9"/>
  <c r="J2272" i="9"/>
  <c r="W2173" i="9"/>
  <c r="J2176" i="9"/>
  <c r="M2133" i="9"/>
  <c r="Z2133" i="9" s="1"/>
  <c r="Z2132" i="9"/>
  <c r="M2242" i="9"/>
  <c r="Z2239" i="9"/>
  <c r="M2338" i="9"/>
  <c r="X2077" i="9"/>
  <c r="K2078" i="9"/>
  <c r="X2078" i="9" s="1"/>
  <c r="E2177" i="9"/>
  <c r="R2177" i="9" s="1"/>
  <c r="R2176" i="9"/>
  <c r="I2154" i="9"/>
  <c r="V2151" i="9"/>
  <c r="I2250" i="9"/>
  <c r="H2217" i="9"/>
  <c r="H2121" i="9"/>
  <c r="U2118" i="9"/>
  <c r="Y2022" i="9"/>
  <c r="L2023" i="9"/>
  <c r="Y2023" i="9" s="1"/>
  <c r="M2349" i="9"/>
  <c r="Z2250" i="9"/>
  <c r="M2253" i="9"/>
  <c r="L2045" i="9"/>
  <c r="Y2045" i="9" s="1"/>
  <c r="Y2044" i="9"/>
  <c r="O2275" i="9"/>
  <c r="AB2272" i="9"/>
  <c r="O2371" i="9"/>
  <c r="M2089" i="9"/>
  <c r="Z2089" i="9" s="1"/>
  <c r="Z2088" i="9"/>
  <c r="K2155" i="9"/>
  <c r="X2155" i="9" s="1"/>
  <c r="X2154" i="9"/>
  <c r="G2111" i="9"/>
  <c r="T2111" i="9" s="1"/>
  <c r="T2110" i="9"/>
  <c r="M2111" i="9"/>
  <c r="Z2111" i="9" s="1"/>
  <c r="Z2110" i="9"/>
  <c r="D2305" i="9"/>
  <c r="Q2206" i="9"/>
  <c r="D2209" i="9"/>
  <c r="M2316" i="9"/>
  <c r="M2220" i="9"/>
  <c r="Z2217" i="9"/>
  <c r="N2122" i="9"/>
  <c r="AA2122" i="9" s="1"/>
  <c r="AA2121" i="9"/>
  <c r="K2111" i="9"/>
  <c r="X2111" i="9" s="1"/>
  <c r="X2110" i="9"/>
  <c r="D2067" i="9"/>
  <c r="Q2067" i="9" s="1"/>
  <c r="Q2066" i="9"/>
  <c r="N2272" i="9"/>
  <c r="AA2173" i="9"/>
  <c r="N2176" i="9"/>
  <c r="E2316" i="9"/>
  <c r="E2220" i="9"/>
  <c r="R2217" i="9"/>
  <c r="D2327" i="9"/>
  <c r="D2231" i="9"/>
  <c r="Q2228" i="9"/>
  <c r="J2316" i="9"/>
  <c r="W2217" i="9"/>
  <c r="J2220" i="9"/>
  <c r="J2188" i="9"/>
  <c r="W2188" i="9" s="1"/>
  <c r="W2187" i="9"/>
  <c r="J2166" i="9"/>
  <c r="W2166" i="9" s="1"/>
  <c r="W2165" i="9"/>
  <c r="H2089" i="9"/>
  <c r="U2089" i="9" s="1"/>
  <c r="U2088" i="9"/>
  <c r="I2228" i="9"/>
  <c r="I2132" i="9"/>
  <c r="V2129" i="9"/>
  <c r="G2089" i="9"/>
  <c r="T2089" i="9" s="1"/>
  <c r="T2088" i="9"/>
  <c r="K2231" i="9"/>
  <c r="X2228" i="9"/>
  <c r="K2327" i="9"/>
  <c r="E2154" i="9"/>
  <c r="R2151" i="9"/>
  <c r="E2250" i="9"/>
  <c r="N2228" i="9"/>
  <c r="N2132" i="9"/>
  <c r="AA2129" i="9"/>
  <c r="H2261" i="9"/>
  <c r="U2162" i="9"/>
  <c r="H2165" i="9"/>
  <c r="N2382" i="9"/>
  <c r="N2286" i="9"/>
  <c r="AA2283" i="9"/>
  <c r="K2338" i="9"/>
  <c r="X2239" i="9"/>
  <c r="K2242" i="9"/>
  <c r="E2188" i="9"/>
  <c r="R2188" i="9" s="1"/>
  <c r="R2187" i="9"/>
  <c r="N2144" i="9"/>
  <c r="AA2144" i="9" s="1"/>
  <c r="AA2143" i="9"/>
  <c r="E2305" i="9"/>
  <c r="E2209" i="9"/>
  <c r="R2206" i="9"/>
  <c r="F2228" i="9"/>
  <c r="F2132" i="9"/>
  <c r="S2129" i="9"/>
  <c r="F2382" i="9"/>
  <c r="F2286" i="9"/>
  <c r="S2283" i="9"/>
  <c r="L2327" i="9"/>
  <c r="L2231" i="9"/>
  <c r="Y2228" i="9"/>
  <c r="E2144" i="9"/>
  <c r="R2144" i="9" s="1"/>
  <c r="R2143" i="9"/>
  <c r="L2261" i="9"/>
  <c r="L2165" i="9"/>
  <c r="Y2162" i="9"/>
  <c r="L2371" i="9"/>
  <c r="L2275" i="9"/>
  <c r="Y2272" i="9"/>
  <c r="K2067" i="9"/>
  <c r="X2067" i="9" s="1"/>
  <c r="X2066" i="9"/>
  <c r="F2122" i="9"/>
  <c r="S2122" i="9" s="1"/>
  <c r="S2121" i="9"/>
  <c r="J2034" i="9"/>
  <c r="W2034" i="9" s="1"/>
  <c r="W2033" i="9"/>
  <c r="K2316" i="9"/>
  <c r="K2220" i="9"/>
  <c r="X2217" i="9"/>
  <c r="M2327" i="9"/>
  <c r="M2231" i="9"/>
  <c r="Z2228" i="9"/>
  <c r="K2272" i="9"/>
  <c r="K2176" i="9"/>
  <c r="X2173" i="9"/>
  <c r="D2089" i="9"/>
  <c r="Q2089" i="9" s="1"/>
  <c r="Q2088" i="9"/>
  <c r="K2089" i="9"/>
  <c r="X2089" i="9" s="1"/>
  <c r="X2088" i="9"/>
  <c r="O2360" i="9"/>
  <c r="AB2261" i="9"/>
  <c r="O2264" i="9"/>
  <c r="O2045" i="9"/>
  <c r="AB2045" i="9" s="1"/>
  <c r="AB2044" i="9"/>
  <c r="H2305" i="9"/>
  <c r="H2209" i="9"/>
  <c r="U2206" i="9"/>
  <c r="I2144" i="9"/>
  <c r="V2144" i="9" s="1"/>
  <c r="V2143" i="9"/>
  <c r="F2360" i="9"/>
  <c r="F2264" i="9"/>
  <c r="S2261" i="9"/>
  <c r="H2404" i="9" l="1"/>
  <c r="H2308" i="9"/>
  <c r="U2305" i="9"/>
  <c r="K2275" i="9"/>
  <c r="X2272" i="9"/>
  <c r="K2371" i="9"/>
  <c r="S2132" i="9"/>
  <c r="F2133" i="9"/>
  <c r="S2133" i="9" s="1"/>
  <c r="E2308" i="9"/>
  <c r="R2305" i="9"/>
  <c r="E2404" i="9"/>
  <c r="N2231" i="9"/>
  <c r="AA2228" i="9"/>
  <c r="N2327" i="9"/>
  <c r="K2426" i="9"/>
  <c r="K2330" i="9"/>
  <c r="X2327" i="9"/>
  <c r="J2415" i="9"/>
  <c r="J2319" i="9"/>
  <c r="W2316" i="9"/>
  <c r="O2276" i="9"/>
  <c r="AB2276" i="9" s="1"/>
  <c r="AB2275" i="9"/>
  <c r="M2243" i="9"/>
  <c r="Z2243" i="9" s="1"/>
  <c r="Z2242" i="9"/>
  <c r="Y2209" i="9"/>
  <c r="L2210" i="9"/>
  <c r="Y2210" i="9" s="1"/>
  <c r="I2177" i="9"/>
  <c r="V2177" i="9" s="1"/>
  <c r="V2176" i="9"/>
  <c r="D2254" i="9"/>
  <c r="Q2254" i="9" s="1"/>
  <c r="Q2253" i="9"/>
  <c r="G2426" i="9"/>
  <c r="G2330" i="9"/>
  <c r="T2327" i="9"/>
  <c r="Y2187" i="9"/>
  <c r="L2188" i="9"/>
  <c r="Y2188" i="9" s="1"/>
  <c r="F2437" i="9"/>
  <c r="F2341" i="9"/>
  <c r="S2338" i="9"/>
  <c r="Z2275" i="9"/>
  <c r="M2276" i="9"/>
  <c r="Z2276" i="9" s="1"/>
  <c r="I2415" i="9"/>
  <c r="I2319" i="9"/>
  <c r="V2316" i="9"/>
  <c r="H2276" i="9"/>
  <c r="U2276" i="9" s="1"/>
  <c r="U2275" i="9"/>
  <c r="O2144" i="9"/>
  <c r="AB2144" i="9" s="1"/>
  <c r="AB2143" i="9"/>
  <c r="D2188" i="9"/>
  <c r="Q2188" i="9" s="1"/>
  <c r="Q2187" i="9"/>
  <c r="F2415" i="9"/>
  <c r="F2319" i="9"/>
  <c r="S2316" i="9"/>
  <c r="J2459" i="9"/>
  <c r="J2363" i="9"/>
  <c r="W2360" i="9"/>
  <c r="I2287" i="9"/>
  <c r="V2287" i="9" s="1"/>
  <c r="V2286" i="9"/>
  <c r="K2404" i="9"/>
  <c r="K2308" i="9"/>
  <c r="X2305" i="9"/>
  <c r="AA2220" i="9"/>
  <c r="N2221" i="9"/>
  <c r="AA2221" i="9" s="1"/>
  <c r="M2308" i="9"/>
  <c r="Z2305" i="9"/>
  <c r="M2404" i="9"/>
  <c r="Y2143" i="9"/>
  <c r="L2144" i="9"/>
  <c r="Y2144" i="9" s="1"/>
  <c r="I2243" i="9"/>
  <c r="V2243" i="9" s="1"/>
  <c r="V2242" i="9"/>
  <c r="L2122" i="9"/>
  <c r="Y2122" i="9" s="1"/>
  <c r="Y2121" i="9"/>
  <c r="E2276" i="9"/>
  <c r="R2276" i="9" s="1"/>
  <c r="R2275" i="9"/>
  <c r="J2231" i="9"/>
  <c r="W2228" i="9"/>
  <c r="J2327" i="9"/>
  <c r="E2481" i="9"/>
  <c r="E2385" i="9"/>
  <c r="R2382" i="9"/>
  <c r="L2448" i="9"/>
  <c r="L2352" i="9"/>
  <c r="Y2349" i="9"/>
  <c r="F2371" i="9"/>
  <c r="F2275" i="9"/>
  <c r="S2272" i="9"/>
  <c r="H2232" i="9"/>
  <c r="U2232" i="9" s="1"/>
  <c r="U2231" i="9"/>
  <c r="H2338" i="9"/>
  <c r="H2242" i="9"/>
  <c r="U2239" i="9"/>
  <c r="S2154" i="9"/>
  <c r="F2155" i="9"/>
  <c r="S2155" i="9" s="1"/>
  <c r="J2503" i="9"/>
  <c r="J2407" i="9"/>
  <c r="W2404" i="9"/>
  <c r="K2448" i="9"/>
  <c r="K2352" i="9"/>
  <c r="X2349" i="9"/>
  <c r="O2459" i="9"/>
  <c r="O2363" i="9"/>
  <c r="AB2360" i="9"/>
  <c r="K2221" i="9"/>
  <c r="X2221" i="9" s="1"/>
  <c r="X2220" i="9"/>
  <c r="Y2165" i="9"/>
  <c r="L2166" i="9"/>
  <c r="Y2166" i="9" s="1"/>
  <c r="F2287" i="9"/>
  <c r="S2287" i="9" s="1"/>
  <c r="S2286" i="9"/>
  <c r="F2231" i="9"/>
  <c r="S2228" i="9"/>
  <c r="F2327" i="9"/>
  <c r="X2242" i="9"/>
  <c r="K2243" i="9"/>
  <c r="X2243" i="9" s="1"/>
  <c r="N2287" i="9"/>
  <c r="AA2287" i="9" s="1"/>
  <c r="AA2286" i="9"/>
  <c r="H2360" i="9"/>
  <c r="H2264" i="9"/>
  <c r="U2261" i="9"/>
  <c r="E2349" i="9"/>
  <c r="R2250" i="9"/>
  <c r="E2253" i="9"/>
  <c r="E2221" i="9"/>
  <c r="R2221" i="9" s="1"/>
  <c r="R2220" i="9"/>
  <c r="N2371" i="9"/>
  <c r="N2275" i="9"/>
  <c r="AA2272" i="9"/>
  <c r="M2221" i="9"/>
  <c r="Z2221" i="9" s="1"/>
  <c r="Z2220" i="9"/>
  <c r="D2404" i="9"/>
  <c r="D2308" i="9"/>
  <c r="Q2305" i="9"/>
  <c r="M2448" i="9"/>
  <c r="M2352" i="9"/>
  <c r="Z2349" i="9"/>
  <c r="H2122" i="9"/>
  <c r="U2122" i="9" s="1"/>
  <c r="U2121" i="9"/>
  <c r="I2155" i="9"/>
  <c r="V2155" i="9" s="1"/>
  <c r="V2154" i="9"/>
  <c r="J2371" i="9"/>
  <c r="J2275" i="9"/>
  <c r="W2272" i="9"/>
  <c r="N2349" i="9"/>
  <c r="N2253" i="9"/>
  <c r="AA2250" i="9"/>
  <c r="I2166" i="9"/>
  <c r="V2166" i="9" s="1"/>
  <c r="V2165" i="9"/>
  <c r="G2254" i="9"/>
  <c r="T2254" i="9" s="1"/>
  <c r="T2253" i="9"/>
  <c r="N2309" i="9"/>
  <c r="AA2309" i="9" s="1"/>
  <c r="AA2308" i="9"/>
  <c r="D2448" i="9"/>
  <c r="D2352" i="9"/>
  <c r="Q2349" i="9"/>
  <c r="L2382" i="9"/>
  <c r="L2286" i="9"/>
  <c r="Y2283" i="9"/>
  <c r="W2154" i="9"/>
  <c r="J2155" i="9"/>
  <c r="W2155" i="9" s="1"/>
  <c r="M2166" i="9"/>
  <c r="Z2166" i="9" s="1"/>
  <c r="Z2165" i="9"/>
  <c r="T2264" i="9"/>
  <c r="G2265" i="9"/>
  <c r="T2265" i="9" s="1"/>
  <c r="D2122" i="9"/>
  <c r="Q2122" i="9" s="1"/>
  <c r="Q2121" i="9"/>
  <c r="M2470" i="9"/>
  <c r="M2374" i="9"/>
  <c r="Z2371" i="9"/>
  <c r="H2470" i="9"/>
  <c r="H2374" i="9"/>
  <c r="U2371" i="9"/>
  <c r="K2382" i="9"/>
  <c r="X2283" i="9"/>
  <c r="K2286" i="9"/>
  <c r="I2503" i="9"/>
  <c r="I2407" i="9"/>
  <c r="V2404" i="9"/>
  <c r="K2360" i="9"/>
  <c r="X2261" i="9"/>
  <c r="K2264" i="9"/>
  <c r="N2243" i="9"/>
  <c r="AA2243" i="9" s="1"/>
  <c r="AA2242" i="9"/>
  <c r="G2188" i="9"/>
  <c r="T2188" i="9" s="1"/>
  <c r="T2187" i="9"/>
  <c r="O2309" i="9"/>
  <c r="AB2309" i="9" s="1"/>
  <c r="AB2308" i="9"/>
  <c r="H2382" i="9"/>
  <c r="H2286" i="9"/>
  <c r="U2283" i="9"/>
  <c r="D2360" i="9"/>
  <c r="D2264" i="9"/>
  <c r="Q2261" i="9"/>
  <c r="O2254" i="9"/>
  <c r="AB2254" i="9" s="1"/>
  <c r="AB2253" i="9"/>
  <c r="M2188" i="9"/>
  <c r="Z2188" i="9" s="1"/>
  <c r="Z2187" i="9"/>
  <c r="L2338" i="9"/>
  <c r="L2242" i="9"/>
  <c r="Y2239" i="9"/>
  <c r="L2220" i="9"/>
  <c r="Y2217" i="9"/>
  <c r="L2316" i="9"/>
  <c r="D2338" i="9"/>
  <c r="D2242" i="9"/>
  <c r="Q2239" i="9"/>
  <c r="E2243" i="9"/>
  <c r="R2243" i="9" s="1"/>
  <c r="R2242" i="9"/>
  <c r="N2265" i="9"/>
  <c r="AA2265" i="9" s="1"/>
  <c r="AA2264" i="9"/>
  <c r="O2481" i="9"/>
  <c r="O2385" i="9"/>
  <c r="AB2382" i="9"/>
  <c r="H2426" i="9"/>
  <c r="H2330" i="9"/>
  <c r="U2327" i="9"/>
  <c r="G2338" i="9"/>
  <c r="T2239" i="9"/>
  <c r="G2242" i="9"/>
  <c r="G2177" i="9"/>
  <c r="T2177" i="9" s="1"/>
  <c r="T2176" i="9"/>
  <c r="F2349" i="9"/>
  <c r="F2253" i="9"/>
  <c r="S2250" i="9"/>
  <c r="J2243" i="9"/>
  <c r="W2243" i="9" s="1"/>
  <c r="W2242" i="9"/>
  <c r="G2122" i="9"/>
  <c r="T2122" i="9" s="1"/>
  <c r="T2121" i="9"/>
  <c r="F2265" i="9"/>
  <c r="S2265" i="9" s="1"/>
  <c r="S2264" i="9"/>
  <c r="M2232" i="9"/>
  <c r="Z2232" i="9" s="1"/>
  <c r="Z2231" i="9"/>
  <c r="K2319" i="9"/>
  <c r="X2316" i="9"/>
  <c r="K2415" i="9"/>
  <c r="L2276" i="9"/>
  <c r="Y2276" i="9" s="1"/>
  <c r="Y2275" i="9"/>
  <c r="L2360" i="9"/>
  <c r="L2264" i="9"/>
  <c r="Y2261" i="9"/>
  <c r="L2232" i="9"/>
  <c r="Y2232" i="9" s="1"/>
  <c r="Y2231" i="9"/>
  <c r="F2481" i="9"/>
  <c r="F2385" i="9"/>
  <c r="S2382" i="9"/>
  <c r="N2481" i="9"/>
  <c r="N2385" i="9"/>
  <c r="AA2382" i="9"/>
  <c r="K2232" i="9"/>
  <c r="X2232" i="9" s="1"/>
  <c r="X2231" i="9"/>
  <c r="I2133" i="9"/>
  <c r="V2133" i="9" s="1"/>
  <c r="V2132" i="9"/>
  <c r="J2221" i="9"/>
  <c r="W2221" i="9" s="1"/>
  <c r="W2220" i="9"/>
  <c r="D2232" i="9"/>
  <c r="Q2232" i="9" s="1"/>
  <c r="Q2231" i="9"/>
  <c r="E2415" i="9"/>
  <c r="E2319" i="9"/>
  <c r="R2316" i="9"/>
  <c r="M2415" i="9"/>
  <c r="M2319" i="9"/>
  <c r="Z2316" i="9"/>
  <c r="O2470" i="9"/>
  <c r="O2374" i="9"/>
  <c r="AB2371" i="9"/>
  <c r="H2220" i="9"/>
  <c r="U2217" i="9"/>
  <c r="H2316" i="9"/>
  <c r="M2437" i="9"/>
  <c r="M2341" i="9"/>
  <c r="Z2338" i="9"/>
  <c r="L2404" i="9"/>
  <c r="L2308" i="9"/>
  <c r="Y2305" i="9"/>
  <c r="I2371" i="9"/>
  <c r="V2272" i="9"/>
  <c r="I2275" i="9"/>
  <c r="AB2121" i="9"/>
  <c r="O2122" i="9"/>
  <c r="AB2122" i="9" s="1"/>
  <c r="I2264" i="9"/>
  <c r="V2261" i="9"/>
  <c r="I2360" i="9"/>
  <c r="N2503" i="9"/>
  <c r="N2407" i="9"/>
  <c r="AA2404" i="9"/>
  <c r="G2232" i="9"/>
  <c r="T2232" i="9" s="1"/>
  <c r="T2231" i="9"/>
  <c r="M2264" i="9"/>
  <c r="Z2261" i="9"/>
  <c r="M2360" i="9"/>
  <c r="D2220" i="9"/>
  <c r="Q2217" i="9"/>
  <c r="D2316" i="9"/>
  <c r="O2338" i="9"/>
  <c r="O2242" i="9"/>
  <c r="AB2239" i="9"/>
  <c r="D2382" i="9"/>
  <c r="D2286" i="9"/>
  <c r="Q2283" i="9"/>
  <c r="S2220" i="9"/>
  <c r="F2221" i="9"/>
  <c r="S2221" i="9" s="1"/>
  <c r="N2437" i="9"/>
  <c r="N2341" i="9"/>
  <c r="AA2338" i="9"/>
  <c r="O2503" i="9"/>
  <c r="O2407" i="9"/>
  <c r="AB2404" i="9"/>
  <c r="J2287" i="9"/>
  <c r="W2287" i="9" s="1"/>
  <c r="W2286" i="9"/>
  <c r="I2481" i="9"/>
  <c r="I2385" i="9"/>
  <c r="V2382" i="9"/>
  <c r="R2231" i="9"/>
  <c r="E2232" i="9"/>
  <c r="R2232" i="9" s="1"/>
  <c r="N2415" i="9"/>
  <c r="N2319" i="9"/>
  <c r="AA2316" i="9"/>
  <c r="G2210" i="9"/>
  <c r="T2210" i="9" s="1"/>
  <c r="T2209" i="9"/>
  <c r="M2286" i="9"/>
  <c r="Z2283" i="9"/>
  <c r="M2382" i="9"/>
  <c r="I2437" i="9"/>
  <c r="I2341" i="9"/>
  <c r="V2338" i="9"/>
  <c r="E2470" i="9"/>
  <c r="E2374" i="9"/>
  <c r="R2371" i="9"/>
  <c r="N2459" i="9"/>
  <c r="N2363" i="9"/>
  <c r="AA2360" i="9"/>
  <c r="H2254" i="9"/>
  <c r="U2254" i="9" s="1"/>
  <c r="U2253" i="9"/>
  <c r="E2287" i="9"/>
  <c r="R2287" i="9" s="1"/>
  <c r="R2286" i="9"/>
  <c r="D2276" i="9"/>
  <c r="Q2276" i="9" s="1"/>
  <c r="Q2275" i="9"/>
  <c r="U2143" i="9"/>
  <c r="H2144" i="9"/>
  <c r="U2144" i="9" s="1"/>
  <c r="G2275" i="9"/>
  <c r="T2272" i="9"/>
  <c r="G2371" i="9"/>
  <c r="E2166" i="9"/>
  <c r="R2166" i="9" s="1"/>
  <c r="R2165" i="9"/>
  <c r="J2437" i="9"/>
  <c r="J2341" i="9"/>
  <c r="W2338" i="9"/>
  <c r="K2254" i="9"/>
  <c r="X2254" i="9" s="1"/>
  <c r="X2253" i="9"/>
  <c r="F2309" i="9"/>
  <c r="S2309" i="9" s="1"/>
  <c r="S2308" i="9"/>
  <c r="F2459" i="9"/>
  <c r="F2363" i="9"/>
  <c r="S2360" i="9"/>
  <c r="U2209" i="9"/>
  <c r="H2210" i="9"/>
  <c r="U2210" i="9" s="1"/>
  <c r="AB2264" i="9"/>
  <c r="O2265" i="9"/>
  <c r="AB2265" i="9" s="1"/>
  <c r="K2177" i="9"/>
  <c r="X2177" i="9" s="1"/>
  <c r="X2176" i="9"/>
  <c r="M2330" i="9"/>
  <c r="Z2327" i="9"/>
  <c r="M2426" i="9"/>
  <c r="L2470" i="9"/>
  <c r="L2374" i="9"/>
  <c r="Y2371" i="9"/>
  <c r="L2426" i="9"/>
  <c r="L2330" i="9"/>
  <c r="Y2327" i="9"/>
  <c r="E2210" i="9"/>
  <c r="R2210" i="9" s="1"/>
  <c r="R2209" i="9"/>
  <c r="K2437" i="9"/>
  <c r="K2341" i="9"/>
  <c r="X2338" i="9"/>
  <c r="U2165" i="9"/>
  <c r="H2166" i="9"/>
  <c r="U2166" i="9" s="1"/>
  <c r="N2133" i="9"/>
  <c r="AA2133" i="9" s="1"/>
  <c r="AA2132" i="9"/>
  <c r="E2155" i="9"/>
  <c r="R2155" i="9" s="1"/>
  <c r="R2154" i="9"/>
  <c r="I2327" i="9"/>
  <c r="I2231" i="9"/>
  <c r="V2228" i="9"/>
  <c r="D2426" i="9"/>
  <c r="D2330" i="9"/>
  <c r="Q2327" i="9"/>
  <c r="N2177" i="9"/>
  <c r="AA2177" i="9" s="1"/>
  <c r="AA2176" i="9"/>
  <c r="Q2209" i="9"/>
  <c r="D2210" i="9"/>
  <c r="Q2210" i="9" s="1"/>
  <c r="Z2253" i="9"/>
  <c r="M2254" i="9"/>
  <c r="Z2254" i="9" s="1"/>
  <c r="I2349" i="9"/>
  <c r="I2253" i="9"/>
  <c r="V2250" i="9"/>
  <c r="W2176" i="9"/>
  <c r="J2177" i="9"/>
  <c r="W2177" i="9" s="1"/>
  <c r="N2155" i="9"/>
  <c r="AA2155" i="9" s="1"/>
  <c r="AA2154" i="9"/>
  <c r="O2316" i="9"/>
  <c r="O2220" i="9"/>
  <c r="AB2217" i="9"/>
  <c r="G2448" i="9"/>
  <c r="G2352" i="9"/>
  <c r="T2349" i="9"/>
  <c r="F2243" i="9"/>
  <c r="S2243" i="9" s="1"/>
  <c r="S2242" i="9"/>
  <c r="J2349" i="9"/>
  <c r="J2253" i="9"/>
  <c r="W2250" i="9"/>
  <c r="G2459" i="9"/>
  <c r="G2363" i="9"/>
  <c r="T2360" i="9"/>
  <c r="I2221" i="9"/>
  <c r="V2221" i="9" s="1"/>
  <c r="V2220" i="9"/>
  <c r="K2188" i="9"/>
  <c r="X2188" i="9" s="1"/>
  <c r="X2187" i="9"/>
  <c r="I2309" i="9"/>
  <c r="V2309" i="9" s="1"/>
  <c r="V2308" i="9"/>
  <c r="K2166" i="9"/>
  <c r="X2166" i="9" s="1"/>
  <c r="X2165" i="9"/>
  <c r="G2382" i="9"/>
  <c r="G2286" i="9"/>
  <c r="T2283" i="9"/>
  <c r="U2187" i="9"/>
  <c r="H2188" i="9"/>
  <c r="U2188" i="9" s="1"/>
  <c r="J2265" i="9"/>
  <c r="W2265" i="9" s="1"/>
  <c r="W2264" i="9"/>
  <c r="J2481" i="9"/>
  <c r="J2385" i="9"/>
  <c r="W2382" i="9"/>
  <c r="D2166" i="9"/>
  <c r="Q2166" i="9" s="1"/>
  <c r="Q2165" i="9"/>
  <c r="K2210" i="9"/>
  <c r="X2210" i="9" s="1"/>
  <c r="X2209" i="9"/>
  <c r="E2330" i="9"/>
  <c r="R2327" i="9"/>
  <c r="E2426" i="9"/>
  <c r="O2448" i="9"/>
  <c r="O2352" i="9"/>
  <c r="AB2349" i="9"/>
  <c r="M2210" i="9"/>
  <c r="Z2210" i="9" s="1"/>
  <c r="Z2209" i="9"/>
  <c r="G2404" i="9"/>
  <c r="G2308" i="9"/>
  <c r="T2305" i="9"/>
  <c r="D2144" i="9"/>
  <c r="Q2144" i="9" s="1"/>
  <c r="Q2143" i="9"/>
  <c r="W2132" i="9"/>
  <c r="J2133" i="9"/>
  <c r="W2133" i="9" s="1"/>
  <c r="E2437" i="9"/>
  <c r="E2341" i="9"/>
  <c r="R2338" i="9"/>
  <c r="H2448" i="9"/>
  <c r="H2352" i="9"/>
  <c r="U2349" i="9"/>
  <c r="O2287" i="9"/>
  <c r="AB2287" i="9" s="1"/>
  <c r="AB2286" i="9"/>
  <c r="L2254" i="9"/>
  <c r="Y2254" i="9" s="1"/>
  <c r="Y2253" i="9"/>
  <c r="D2470" i="9"/>
  <c r="D2374" i="9"/>
  <c r="Q2371" i="9"/>
  <c r="S2176" i="9"/>
  <c r="F2177" i="9"/>
  <c r="S2177" i="9" s="1"/>
  <c r="G2144" i="9"/>
  <c r="T2144" i="9" s="1"/>
  <c r="T2143" i="9"/>
  <c r="J2309" i="9"/>
  <c r="W2309" i="9" s="1"/>
  <c r="W2308" i="9"/>
  <c r="E2264" i="9"/>
  <c r="R2261" i="9"/>
  <c r="E2360" i="9"/>
  <c r="G2316" i="9"/>
  <c r="G2220" i="9"/>
  <c r="T2217" i="9"/>
  <c r="F2503" i="9"/>
  <c r="F2407" i="9"/>
  <c r="S2404" i="9"/>
  <c r="H2353" i="9" l="1"/>
  <c r="U2353" i="9" s="1"/>
  <c r="U2352" i="9"/>
  <c r="E2536" i="9"/>
  <c r="E2440" i="9"/>
  <c r="R2437" i="9"/>
  <c r="O2547" i="9"/>
  <c r="O2451" i="9"/>
  <c r="AB2448" i="9"/>
  <c r="G2287" i="9"/>
  <c r="T2287" i="9" s="1"/>
  <c r="T2286" i="9"/>
  <c r="G2558" i="9"/>
  <c r="G2462" i="9"/>
  <c r="T2459" i="9"/>
  <c r="G2547" i="9"/>
  <c r="G2451" i="9"/>
  <c r="T2448" i="9"/>
  <c r="L2525" i="9"/>
  <c r="L2429" i="9"/>
  <c r="Y2426" i="9"/>
  <c r="M2429" i="9"/>
  <c r="M2525" i="9"/>
  <c r="Z2426" i="9"/>
  <c r="E2375" i="9"/>
  <c r="R2375" i="9" s="1"/>
  <c r="R2374" i="9"/>
  <c r="I2536" i="9"/>
  <c r="I2440" i="9"/>
  <c r="V2437" i="9"/>
  <c r="N2514" i="9"/>
  <c r="N2418" i="9"/>
  <c r="AA2415" i="9"/>
  <c r="I2386" i="9"/>
  <c r="V2386" i="9" s="1"/>
  <c r="V2385" i="9"/>
  <c r="N2342" i="9"/>
  <c r="AA2342" i="9" s="1"/>
  <c r="AA2341" i="9"/>
  <c r="AB2242" i="9"/>
  <c r="O2243" i="9"/>
  <c r="AB2243" i="9" s="1"/>
  <c r="D2221" i="9"/>
  <c r="Q2221" i="9" s="1"/>
  <c r="Q2220" i="9"/>
  <c r="N2602" i="9"/>
  <c r="N2506" i="9"/>
  <c r="AA2503" i="9"/>
  <c r="I2470" i="9"/>
  <c r="I2374" i="9"/>
  <c r="V2371" i="9"/>
  <c r="O2569" i="9"/>
  <c r="O2473" i="9"/>
  <c r="AB2470" i="9"/>
  <c r="N2386" i="9"/>
  <c r="AA2386" i="9" s="1"/>
  <c r="AA2385" i="9"/>
  <c r="F2580" i="9"/>
  <c r="F2484" i="9"/>
  <c r="S2481" i="9"/>
  <c r="L2265" i="9"/>
  <c r="Y2265" i="9" s="1"/>
  <c r="Y2264" i="9"/>
  <c r="K2514" i="9"/>
  <c r="K2418" i="9"/>
  <c r="X2415" i="9"/>
  <c r="F2254" i="9"/>
  <c r="S2254" i="9" s="1"/>
  <c r="S2253" i="9"/>
  <c r="G2243" i="9"/>
  <c r="T2243" i="9" s="1"/>
  <c r="T2242" i="9"/>
  <c r="H2331" i="9"/>
  <c r="U2331" i="9" s="1"/>
  <c r="U2330" i="9"/>
  <c r="O2580" i="9"/>
  <c r="O2484" i="9"/>
  <c r="AB2481" i="9"/>
  <c r="L2415" i="9"/>
  <c r="L2319" i="9"/>
  <c r="Y2316" i="9"/>
  <c r="L2243" i="9"/>
  <c r="Y2243" i="9" s="1"/>
  <c r="Y2242" i="9"/>
  <c r="D2459" i="9"/>
  <c r="D2363" i="9"/>
  <c r="Q2360" i="9"/>
  <c r="K2459" i="9"/>
  <c r="K2363" i="9"/>
  <c r="X2360" i="9"/>
  <c r="K2287" i="9"/>
  <c r="X2287" i="9" s="1"/>
  <c r="X2286" i="9"/>
  <c r="H2375" i="9"/>
  <c r="U2375" i="9" s="1"/>
  <c r="U2374" i="9"/>
  <c r="M2569" i="9"/>
  <c r="M2473" i="9"/>
  <c r="Z2470" i="9"/>
  <c r="M2353" i="9"/>
  <c r="Z2353" i="9" s="1"/>
  <c r="Z2352" i="9"/>
  <c r="D2503" i="9"/>
  <c r="D2407" i="9"/>
  <c r="Q2404" i="9"/>
  <c r="N2276" i="9"/>
  <c r="AA2276" i="9" s="1"/>
  <c r="AA2275" i="9"/>
  <c r="R2253" i="9"/>
  <c r="E2254" i="9"/>
  <c r="R2254" i="9" s="1"/>
  <c r="H2265" i="9"/>
  <c r="U2265" i="9" s="1"/>
  <c r="U2264" i="9"/>
  <c r="F2232" i="9"/>
  <c r="S2232" i="9" s="1"/>
  <c r="S2231" i="9"/>
  <c r="O2364" i="9"/>
  <c r="AB2364" i="9" s="1"/>
  <c r="AB2363" i="9"/>
  <c r="K2547" i="9"/>
  <c r="K2451" i="9"/>
  <c r="X2448" i="9"/>
  <c r="H2437" i="9"/>
  <c r="H2341" i="9"/>
  <c r="U2338" i="9"/>
  <c r="F2276" i="9"/>
  <c r="S2276" i="9" s="1"/>
  <c r="S2275" i="9"/>
  <c r="L2547" i="9"/>
  <c r="L2451" i="9"/>
  <c r="Y2448" i="9"/>
  <c r="J2330" i="9"/>
  <c r="W2327" i="9"/>
  <c r="J2426" i="9"/>
  <c r="F2536" i="9"/>
  <c r="F2440" i="9"/>
  <c r="S2437" i="9"/>
  <c r="G2331" i="9"/>
  <c r="T2331" i="9" s="1"/>
  <c r="T2330" i="9"/>
  <c r="K2331" i="9"/>
  <c r="X2331" i="9" s="1"/>
  <c r="X2330" i="9"/>
  <c r="N2232" i="9"/>
  <c r="AA2232" i="9" s="1"/>
  <c r="AA2231" i="9"/>
  <c r="K2276" i="9"/>
  <c r="X2276" i="9" s="1"/>
  <c r="X2275" i="9"/>
  <c r="G2221" i="9"/>
  <c r="T2221" i="9" s="1"/>
  <c r="T2220" i="9"/>
  <c r="E2265" i="9"/>
  <c r="R2265" i="9" s="1"/>
  <c r="R2264" i="9"/>
  <c r="D2375" i="9"/>
  <c r="Q2375" i="9" s="1"/>
  <c r="Q2374" i="9"/>
  <c r="H2547" i="9"/>
  <c r="H2451" i="9"/>
  <c r="U2448" i="9"/>
  <c r="E2429" i="9"/>
  <c r="E2525" i="9"/>
  <c r="R2426" i="9"/>
  <c r="J2386" i="9"/>
  <c r="W2386" i="9" s="1"/>
  <c r="W2385" i="9"/>
  <c r="G2481" i="9"/>
  <c r="G2385" i="9"/>
  <c r="T2382" i="9"/>
  <c r="V2253" i="9"/>
  <c r="I2254" i="9"/>
  <c r="V2254" i="9" s="1"/>
  <c r="V2231" i="9"/>
  <c r="I2232" i="9"/>
  <c r="V2232" i="9" s="1"/>
  <c r="J2342" i="9"/>
  <c r="W2342" i="9" s="1"/>
  <c r="W2341" i="9"/>
  <c r="G2470" i="9"/>
  <c r="G2374" i="9"/>
  <c r="T2371" i="9"/>
  <c r="N2364" i="9"/>
  <c r="AA2364" i="9" s="1"/>
  <c r="AA2363" i="9"/>
  <c r="E2569" i="9"/>
  <c r="E2473" i="9"/>
  <c r="R2470" i="9"/>
  <c r="M2481" i="9"/>
  <c r="M2385" i="9"/>
  <c r="Z2382" i="9"/>
  <c r="I2580" i="9"/>
  <c r="I2484" i="9"/>
  <c r="V2481" i="9"/>
  <c r="O2408" i="9"/>
  <c r="AB2408" i="9" s="1"/>
  <c r="AB2407" i="9"/>
  <c r="N2536" i="9"/>
  <c r="N2440" i="9"/>
  <c r="AA2437" i="9"/>
  <c r="D2287" i="9"/>
  <c r="Q2287" i="9" s="1"/>
  <c r="Q2286" i="9"/>
  <c r="O2437" i="9"/>
  <c r="O2341" i="9"/>
  <c r="AB2338" i="9"/>
  <c r="M2459" i="9"/>
  <c r="M2363" i="9"/>
  <c r="Z2360" i="9"/>
  <c r="I2459" i="9"/>
  <c r="I2363" i="9"/>
  <c r="V2360" i="9"/>
  <c r="M2342" i="9"/>
  <c r="Z2342" i="9" s="1"/>
  <c r="Z2341" i="9"/>
  <c r="H2221" i="9"/>
  <c r="U2221" i="9" s="1"/>
  <c r="U2220" i="9"/>
  <c r="E2320" i="9"/>
  <c r="R2320" i="9" s="1"/>
  <c r="R2319" i="9"/>
  <c r="N2580" i="9"/>
  <c r="N2484" i="9"/>
  <c r="AA2481" i="9"/>
  <c r="L2459" i="9"/>
  <c r="L2363" i="9"/>
  <c r="Y2360" i="9"/>
  <c r="F2448" i="9"/>
  <c r="F2352" i="9"/>
  <c r="S2349" i="9"/>
  <c r="H2525" i="9"/>
  <c r="H2429" i="9"/>
  <c r="U2426" i="9"/>
  <c r="L2437" i="9"/>
  <c r="L2341" i="9"/>
  <c r="Y2338" i="9"/>
  <c r="H2569" i="9"/>
  <c r="H2473" i="9"/>
  <c r="U2470" i="9"/>
  <c r="D2353" i="9"/>
  <c r="Q2353" i="9" s="1"/>
  <c r="Q2352" i="9"/>
  <c r="J2276" i="9"/>
  <c r="W2276" i="9" s="1"/>
  <c r="W2275" i="9"/>
  <c r="M2547" i="9"/>
  <c r="M2451" i="9"/>
  <c r="Z2448" i="9"/>
  <c r="N2470" i="9"/>
  <c r="N2374" i="9"/>
  <c r="AA2371" i="9"/>
  <c r="H2459" i="9"/>
  <c r="H2363" i="9"/>
  <c r="U2360" i="9"/>
  <c r="O2558" i="9"/>
  <c r="O2462" i="9"/>
  <c r="AB2459" i="9"/>
  <c r="F2470" i="9"/>
  <c r="F2374" i="9"/>
  <c r="S2371" i="9"/>
  <c r="M2309" i="9"/>
  <c r="Z2309" i="9" s="1"/>
  <c r="Z2308" i="9"/>
  <c r="K2309" i="9"/>
  <c r="X2309" i="9" s="1"/>
  <c r="X2308" i="9"/>
  <c r="F2320" i="9"/>
  <c r="S2320" i="9" s="1"/>
  <c r="S2319" i="9"/>
  <c r="G2525" i="9"/>
  <c r="G2429" i="9"/>
  <c r="T2426" i="9"/>
  <c r="J2320" i="9"/>
  <c r="W2320" i="9" s="1"/>
  <c r="W2319" i="9"/>
  <c r="K2525" i="9"/>
  <c r="K2429" i="9"/>
  <c r="X2426" i="9"/>
  <c r="E2503" i="9"/>
  <c r="E2407" i="9"/>
  <c r="R2404" i="9"/>
  <c r="F2408" i="9"/>
  <c r="S2408" i="9" s="1"/>
  <c r="S2407" i="9"/>
  <c r="G2319" i="9"/>
  <c r="T2316" i="9"/>
  <c r="G2415" i="9"/>
  <c r="D2569" i="9"/>
  <c r="D2473" i="9"/>
  <c r="Q2470" i="9"/>
  <c r="G2309" i="9"/>
  <c r="T2309" i="9" s="1"/>
  <c r="T2308" i="9"/>
  <c r="J2580" i="9"/>
  <c r="J2484" i="9"/>
  <c r="W2481" i="9"/>
  <c r="J2254" i="9"/>
  <c r="W2254" i="9" s="1"/>
  <c r="W2253" i="9"/>
  <c r="O2221" i="9"/>
  <c r="AB2221" i="9" s="1"/>
  <c r="AB2220" i="9"/>
  <c r="I2448" i="9"/>
  <c r="I2352" i="9"/>
  <c r="V2349" i="9"/>
  <c r="D2331" i="9"/>
  <c r="Q2331" i="9" s="1"/>
  <c r="Q2330" i="9"/>
  <c r="I2330" i="9"/>
  <c r="V2327" i="9"/>
  <c r="I2426" i="9"/>
  <c r="K2342" i="9"/>
  <c r="X2342" i="9" s="1"/>
  <c r="X2341" i="9"/>
  <c r="L2375" i="9"/>
  <c r="Y2375" i="9" s="1"/>
  <c r="Y2374" i="9"/>
  <c r="M2331" i="9"/>
  <c r="Z2331" i="9" s="1"/>
  <c r="Z2330" i="9"/>
  <c r="F2364" i="9"/>
  <c r="S2364" i="9" s="1"/>
  <c r="S2363" i="9"/>
  <c r="J2536" i="9"/>
  <c r="J2440" i="9"/>
  <c r="W2437" i="9"/>
  <c r="N2558" i="9"/>
  <c r="N2462" i="9"/>
  <c r="AA2459" i="9"/>
  <c r="O2602" i="9"/>
  <c r="O2506" i="9"/>
  <c r="AB2503" i="9"/>
  <c r="D2481" i="9"/>
  <c r="D2385" i="9"/>
  <c r="Q2382" i="9"/>
  <c r="D2415" i="9"/>
  <c r="D2319" i="9"/>
  <c r="Q2316" i="9"/>
  <c r="V2275" i="9"/>
  <c r="I2276" i="9"/>
  <c r="V2276" i="9" s="1"/>
  <c r="L2309" i="9"/>
  <c r="Y2309" i="9" s="1"/>
  <c r="Y2308" i="9"/>
  <c r="M2536" i="9"/>
  <c r="M2440" i="9"/>
  <c r="Z2437" i="9"/>
  <c r="M2320" i="9"/>
  <c r="Z2320" i="9" s="1"/>
  <c r="Z2319" i="9"/>
  <c r="E2514" i="9"/>
  <c r="E2418" i="9"/>
  <c r="R2415" i="9"/>
  <c r="K2320" i="9"/>
  <c r="X2320" i="9" s="1"/>
  <c r="X2319" i="9"/>
  <c r="G2437" i="9"/>
  <c r="G2341" i="9"/>
  <c r="T2338" i="9"/>
  <c r="D2243" i="9"/>
  <c r="Q2243" i="9" s="1"/>
  <c r="Q2242" i="9"/>
  <c r="L2221" i="9"/>
  <c r="Y2221" i="9" s="1"/>
  <c r="Y2220" i="9"/>
  <c r="H2287" i="9"/>
  <c r="U2287" i="9" s="1"/>
  <c r="U2286" i="9"/>
  <c r="K2265" i="9"/>
  <c r="X2265" i="9" s="1"/>
  <c r="X2264" i="9"/>
  <c r="I2408" i="9"/>
  <c r="V2408" i="9" s="1"/>
  <c r="V2407" i="9"/>
  <c r="K2481" i="9"/>
  <c r="K2385" i="9"/>
  <c r="X2382" i="9"/>
  <c r="L2287" i="9"/>
  <c r="Y2287" i="9" s="1"/>
  <c r="Y2286" i="9"/>
  <c r="D2547" i="9"/>
  <c r="D2451" i="9"/>
  <c r="Q2448" i="9"/>
  <c r="N2254" i="9"/>
  <c r="AA2254" i="9" s="1"/>
  <c r="AA2253" i="9"/>
  <c r="J2470" i="9"/>
  <c r="J2374" i="9"/>
  <c r="W2371" i="9"/>
  <c r="E2448" i="9"/>
  <c r="E2352" i="9"/>
  <c r="R2349" i="9"/>
  <c r="F2330" i="9"/>
  <c r="S2327" i="9"/>
  <c r="F2426" i="9"/>
  <c r="J2408" i="9"/>
  <c r="W2408" i="9" s="1"/>
  <c r="W2407" i="9"/>
  <c r="E2386" i="9"/>
  <c r="R2386" i="9" s="1"/>
  <c r="R2385" i="9"/>
  <c r="J2232" i="9"/>
  <c r="W2232" i="9" s="1"/>
  <c r="W2231" i="9"/>
  <c r="K2503" i="9"/>
  <c r="K2407" i="9"/>
  <c r="X2404" i="9"/>
  <c r="J2364" i="9"/>
  <c r="W2364" i="9" s="1"/>
  <c r="W2363" i="9"/>
  <c r="F2514" i="9"/>
  <c r="F2418" i="9"/>
  <c r="S2415" i="9"/>
  <c r="I2320" i="9"/>
  <c r="V2320" i="9" s="1"/>
  <c r="V2319" i="9"/>
  <c r="J2514" i="9"/>
  <c r="J2418" i="9"/>
  <c r="W2415" i="9"/>
  <c r="N2330" i="9"/>
  <c r="AA2327" i="9"/>
  <c r="N2426" i="9"/>
  <c r="K2470" i="9"/>
  <c r="K2374" i="9"/>
  <c r="X2371" i="9"/>
  <c r="H2309" i="9"/>
  <c r="U2309" i="9" s="1"/>
  <c r="U2308" i="9"/>
  <c r="F2602" i="9"/>
  <c r="F2506" i="9"/>
  <c r="S2503" i="9"/>
  <c r="E2459" i="9"/>
  <c r="E2363" i="9"/>
  <c r="R2360" i="9"/>
  <c r="E2342" i="9"/>
  <c r="R2342" i="9" s="1"/>
  <c r="R2341" i="9"/>
  <c r="G2503" i="9"/>
  <c r="G2407" i="9"/>
  <c r="T2404" i="9"/>
  <c r="O2353" i="9"/>
  <c r="AB2353" i="9" s="1"/>
  <c r="AB2352" i="9"/>
  <c r="E2331" i="9"/>
  <c r="R2331" i="9" s="1"/>
  <c r="R2330" i="9"/>
  <c r="G2364" i="9"/>
  <c r="T2364" i="9" s="1"/>
  <c r="T2363" i="9"/>
  <c r="J2448" i="9"/>
  <c r="J2352" i="9"/>
  <c r="W2349" i="9"/>
  <c r="G2353" i="9"/>
  <c r="T2353" i="9" s="1"/>
  <c r="T2352" i="9"/>
  <c r="O2319" i="9"/>
  <c r="AB2316" i="9"/>
  <c r="O2415" i="9"/>
  <c r="D2525" i="9"/>
  <c r="D2429" i="9"/>
  <c r="Q2426" i="9"/>
  <c r="K2536" i="9"/>
  <c r="K2440" i="9"/>
  <c r="X2437" i="9"/>
  <c r="L2331" i="9"/>
  <c r="Y2331" i="9" s="1"/>
  <c r="Y2330" i="9"/>
  <c r="L2569" i="9"/>
  <c r="L2473" i="9"/>
  <c r="Y2470" i="9"/>
  <c r="F2558" i="9"/>
  <c r="F2462" i="9"/>
  <c r="S2459" i="9"/>
  <c r="G2276" i="9"/>
  <c r="T2276" i="9" s="1"/>
  <c r="T2275" i="9"/>
  <c r="I2342" i="9"/>
  <c r="V2342" i="9" s="1"/>
  <c r="V2341" i="9"/>
  <c r="M2287" i="9"/>
  <c r="Z2287" i="9" s="1"/>
  <c r="Z2286" i="9"/>
  <c r="N2320" i="9"/>
  <c r="AA2320" i="9" s="1"/>
  <c r="AA2319" i="9"/>
  <c r="M2265" i="9"/>
  <c r="Z2265" i="9" s="1"/>
  <c r="Z2264" i="9"/>
  <c r="N2408" i="9"/>
  <c r="AA2408" i="9" s="1"/>
  <c r="AA2407" i="9"/>
  <c r="I2265" i="9"/>
  <c r="V2265" i="9" s="1"/>
  <c r="V2264" i="9"/>
  <c r="L2503" i="9"/>
  <c r="L2407" i="9"/>
  <c r="Y2404" i="9"/>
  <c r="H2415" i="9"/>
  <c r="H2319" i="9"/>
  <c r="U2316" i="9"/>
  <c r="O2375" i="9"/>
  <c r="AB2375" i="9" s="1"/>
  <c r="AB2374" i="9"/>
  <c r="M2514" i="9"/>
  <c r="M2418" i="9"/>
  <c r="Z2415" i="9"/>
  <c r="F2386" i="9"/>
  <c r="S2386" i="9" s="1"/>
  <c r="S2385" i="9"/>
  <c r="O2386" i="9"/>
  <c r="AB2386" i="9" s="1"/>
  <c r="AB2385" i="9"/>
  <c r="D2437" i="9"/>
  <c r="D2341" i="9"/>
  <c r="Q2338" i="9"/>
  <c r="D2265" i="9"/>
  <c r="Q2265" i="9" s="1"/>
  <c r="Q2264" i="9"/>
  <c r="H2481" i="9"/>
  <c r="H2385" i="9"/>
  <c r="U2382" i="9"/>
  <c r="I2602" i="9"/>
  <c r="I2506" i="9"/>
  <c r="V2503" i="9"/>
  <c r="M2375" i="9"/>
  <c r="Z2375" i="9" s="1"/>
  <c r="Z2374" i="9"/>
  <c r="L2481" i="9"/>
  <c r="L2385" i="9"/>
  <c r="Y2382" i="9"/>
  <c r="N2448" i="9"/>
  <c r="N2352" i="9"/>
  <c r="AA2349" i="9"/>
  <c r="D2309" i="9"/>
  <c r="Q2309" i="9" s="1"/>
  <c r="Q2308" i="9"/>
  <c r="K2353" i="9"/>
  <c r="X2353" i="9" s="1"/>
  <c r="X2352" i="9"/>
  <c r="J2602" i="9"/>
  <c r="J2506" i="9"/>
  <c r="W2503" i="9"/>
  <c r="H2243" i="9"/>
  <c r="U2243" i="9" s="1"/>
  <c r="U2242" i="9"/>
  <c r="L2353" i="9"/>
  <c r="Y2353" i="9" s="1"/>
  <c r="Y2352" i="9"/>
  <c r="E2580" i="9"/>
  <c r="E2484" i="9"/>
  <c r="R2481" i="9"/>
  <c r="M2503" i="9"/>
  <c r="M2407" i="9"/>
  <c r="Z2404" i="9"/>
  <c r="J2558" i="9"/>
  <c r="J2462" i="9"/>
  <c r="W2459" i="9"/>
  <c r="I2514" i="9"/>
  <c r="I2418" i="9"/>
  <c r="V2415" i="9"/>
  <c r="F2342" i="9"/>
  <c r="S2342" i="9" s="1"/>
  <c r="S2341" i="9"/>
  <c r="E2309" i="9"/>
  <c r="R2309" i="9" s="1"/>
  <c r="R2308" i="9"/>
  <c r="H2503" i="9"/>
  <c r="H2407" i="9"/>
  <c r="U2404" i="9"/>
  <c r="J2463" i="9" l="1"/>
  <c r="W2463" i="9" s="1"/>
  <c r="W2462" i="9"/>
  <c r="M2602" i="9"/>
  <c r="M2506" i="9"/>
  <c r="Z2503" i="9"/>
  <c r="N2353" i="9"/>
  <c r="AA2353" i="9" s="1"/>
  <c r="AA2352" i="9"/>
  <c r="L2484" i="9"/>
  <c r="Y2481" i="9"/>
  <c r="L2580" i="9"/>
  <c r="I2507" i="9"/>
  <c r="V2507" i="9" s="1"/>
  <c r="V2506" i="9"/>
  <c r="H2484" i="9"/>
  <c r="U2481" i="9"/>
  <c r="H2580" i="9"/>
  <c r="D2342" i="9"/>
  <c r="Q2342" i="9" s="1"/>
  <c r="Q2341" i="9"/>
  <c r="M2613" i="9"/>
  <c r="M2517" i="9"/>
  <c r="Z2514" i="9"/>
  <c r="H2320" i="9"/>
  <c r="U2320" i="9" s="1"/>
  <c r="U2319" i="9"/>
  <c r="L2506" i="9"/>
  <c r="Y2503" i="9"/>
  <c r="L2602" i="9"/>
  <c r="F2463" i="9"/>
  <c r="S2463" i="9" s="1"/>
  <c r="S2462" i="9"/>
  <c r="L2668" i="9"/>
  <c r="L2572" i="9"/>
  <c r="Y2569" i="9"/>
  <c r="K2441" i="9"/>
  <c r="X2441" i="9" s="1"/>
  <c r="X2440" i="9"/>
  <c r="D2528" i="9"/>
  <c r="Q2525" i="9"/>
  <c r="D2624" i="9"/>
  <c r="J2451" i="9"/>
  <c r="W2448" i="9"/>
  <c r="J2547" i="9"/>
  <c r="G2408" i="9"/>
  <c r="T2408" i="9" s="1"/>
  <c r="T2407" i="9"/>
  <c r="F2507" i="9"/>
  <c r="S2507" i="9" s="1"/>
  <c r="S2506" i="9"/>
  <c r="J2517" i="9"/>
  <c r="W2514" i="9"/>
  <c r="J2613" i="9"/>
  <c r="F2419" i="9"/>
  <c r="S2419" i="9" s="1"/>
  <c r="S2418" i="9"/>
  <c r="J2375" i="9"/>
  <c r="W2375" i="9" s="1"/>
  <c r="W2374" i="9"/>
  <c r="G2536" i="9"/>
  <c r="G2440" i="9"/>
  <c r="T2437" i="9"/>
  <c r="E2419" i="9"/>
  <c r="R2419" i="9" s="1"/>
  <c r="R2418" i="9"/>
  <c r="D2320" i="9"/>
  <c r="Q2320" i="9" s="1"/>
  <c r="Q2319" i="9"/>
  <c r="D2484" i="9"/>
  <c r="Q2481" i="9"/>
  <c r="D2580" i="9"/>
  <c r="J2441" i="9"/>
  <c r="W2441" i="9" s="1"/>
  <c r="W2440" i="9"/>
  <c r="I2331" i="9"/>
  <c r="V2331" i="9" s="1"/>
  <c r="V2330" i="9"/>
  <c r="I2353" i="9"/>
  <c r="V2353" i="9" s="1"/>
  <c r="V2352" i="9"/>
  <c r="J2679" i="9"/>
  <c r="J2583" i="9"/>
  <c r="W2580" i="9"/>
  <c r="D2474" i="9"/>
  <c r="Q2474" i="9" s="1"/>
  <c r="Q2473" i="9"/>
  <c r="G2320" i="9"/>
  <c r="T2320" i="9" s="1"/>
  <c r="T2319" i="9"/>
  <c r="E2408" i="9"/>
  <c r="R2408" i="9" s="1"/>
  <c r="R2407" i="9"/>
  <c r="K2624" i="9"/>
  <c r="K2528" i="9"/>
  <c r="X2525" i="9"/>
  <c r="G2430" i="9"/>
  <c r="T2430" i="9" s="1"/>
  <c r="T2429" i="9"/>
  <c r="O2463" i="9"/>
  <c r="AB2463" i="9" s="1"/>
  <c r="AB2462" i="9"/>
  <c r="H2462" i="9"/>
  <c r="U2459" i="9"/>
  <c r="H2558" i="9"/>
  <c r="H2474" i="9"/>
  <c r="U2474" i="9" s="1"/>
  <c r="U2473" i="9"/>
  <c r="L2440" i="9"/>
  <c r="Y2437" i="9"/>
  <c r="L2536" i="9"/>
  <c r="L2364" i="9"/>
  <c r="Y2364" i="9" s="1"/>
  <c r="Y2363" i="9"/>
  <c r="N2679" i="9"/>
  <c r="N2583" i="9"/>
  <c r="AA2580" i="9"/>
  <c r="I2364" i="9"/>
  <c r="V2364" i="9" s="1"/>
  <c r="V2363" i="9"/>
  <c r="M2558" i="9"/>
  <c r="M2462" i="9"/>
  <c r="Z2459" i="9"/>
  <c r="N2635" i="9"/>
  <c r="N2539" i="9"/>
  <c r="AA2536" i="9"/>
  <c r="I2485" i="9"/>
  <c r="V2485" i="9" s="1"/>
  <c r="V2484" i="9"/>
  <c r="M2580" i="9"/>
  <c r="M2484" i="9"/>
  <c r="Z2481" i="9"/>
  <c r="G2569" i="9"/>
  <c r="G2473" i="9"/>
  <c r="T2470" i="9"/>
  <c r="G2386" i="9"/>
  <c r="T2386" i="9" s="1"/>
  <c r="T2385" i="9"/>
  <c r="H2452" i="9"/>
  <c r="U2452" i="9" s="1"/>
  <c r="U2451" i="9"/>
  <c r="L2646" i="9"/>
  <c r="L2550" i="9"/>
  <c r="Y2547" i="9"/>
  <c r="H2342" i="9"/>
  <c r="U2342" i="9" s="1"/>
  <c r="U2341" i="9"/>
  <c r="K2646" i="9"/>
  <c r="K2550" i="9"/>
  <c r="X2547" i="9"/>
  <c r="D2408" i="9"/>
  <c r="Q2408" i="9" s="1"/>
  <c r="Q2407" i="9"/>
  <c r="K2364" i="9"/>
  <c r="X2364" i="9" s="1"/>
  <c r="X2363" i="9"/>
  <c r="D2462" i="9"/>
  <c r="Q2459" i="9"/>
  <c r="D2558" i="9"/>
  <c r="L2320" i="9"/>
  <c r="Y2320" i="9" s="1"/>
  <c r="Y2319" i="9"/>
  <c r="O2583" i="9"/>
  <c r="AB2580" i="9"/>
  <c r="O2679" i="9"/>
  <c r="K2419" i="9"/>
  <c r="X2419" i="9" s="1"/>
  <c r="X2418" i="9"/>
  <c r="N2507" i="9"/>
  <c r="AA2507" i="9" s="1"/>
  <c r="AA2506" i="9"/>
  <c r="N2517" i="9"/>
  <c r="AA2514" i="9"/>
  <c r="N2613" i="9"/>
  <c r="M2430" i="9"/>
  <c r="Z2430" i="9" s="1"/>
  <c r="Z2429" i="9"/>
  <c r="G2463" i="9"/>
  <c r="T2463" i="9" s="1"/>
  <c r="T2462" i="9"/>
  <c r="E2441" i="9"/>
  <c r="R2441" i="9" s="1"/>
  <c r="R2440" i="9"/>
  <c r="I2419" i="9"/>
  <c r="V2419" i="9" s="1"/>
  <c r="V2418" i="9"/>
  <c r="J2657" i="9"/>
  <c r="J2561" i="9"/>
  <c r="W2558" i="9"/>
  <c r="J2507" i="9"/>
  <c r="W2507" i="9" s="1"/>
  <c r="W2506" i="9"/>
  <c r="N2451" i="9"/>
  <c r="AA2448" i="9"/>
  <c r="N2547" i="9"/>
  <c r="I2701" i="9"/>
  <c r="I2605" i="9"/>
  <c r="V2602" i="9"/>
  <c r="D2440" i="9"/>
  <c r="Q2437" i="9"/>
  <c r="D2536" i="9"/>
  <c r="H2514" i="9"/>
  <c r="H2418" i="9"/>
  <c r="U2415" i="9"/>
  <c r="F2657" i="9"/>
  <c r="F2561" i="9"/>
  <c r="S2558" i="9"/>
  <c r="K2539" i="9"/>
  <c r="X2536" i="9"/>
  <c r="K2635" i="9"/>
  <c r="O2514" i="9"/>
  <c r="O2418" i="9"/>
  <c r="AB2415" i="9"/>
  <c r="G2602" i="9"/>
  <c r="G2506" i="9"/>
  <c r="T2503" i="9"/>
  <c r="E2364" i="9"/>
  <c r="R2364" i="9" s="1"/>
  <c r="R2363" i="9"/>
  <c r="F2701" i="9"/>
  <c r="F2605" i="9"/>
  <c r="S2602" i="9"/>
  <c r="K2375" i="9"/>
  <c r="X2375" i="9" s="1"/>
  <c r="X2374" i="9"/>
  <c r="N2331" i="9"/>
  <c r="AA2331" i="9" s="1"/>
  <c r="AA2330" i="9"/>
  <c r="F2517" i="9"/>
  <c r="S2514" i="9"/>
  <c r="F2613" i="9"/>
  <c r="K2408" i="9"/>
  <c r="X2408" i="9" s="1"/>
  <c r="X2407" i="9"/>
  <c r="F2429" i="9"/>
  <c r="F2525" i="9"/>
  <c r="S2426" i="9"/>
  <c r="E2353" i="9"/>
  <c r="R2353" i="9" s="1"/>
  <c r="R2352" i="9"/>
  <c r="J2473" i="9"/>
  <c r="W2470" i="9"/>
  <c r="J2569" i="9"/>
  <c r="D2452" i="9"/>
  <c r="Q2452" i="9" s="1"/>
  <c r="Q2451" i="9"/>
  <c r="E2613" i="9"/>
  <c r="E2517" i="9"/>
  <c r="R2514" i="9"/>
  <c r="M2441" i="9"/>
  <c r="Z2441" i="9" s="1"/>
  <c r="Z2440" i="9"/>
  <c r="D2514" i="9"/>
  <c r="D2418" i="9"/>
  <c r="Q2415" i="9"/>
  <c r="N2463" i="9"/>
  <c r="AA2463" i="9" s="1"/>
  <c r="AA2462" i="9"/>
  <c r="J2635" i="9"/>
  <c r="J2539" i="9"/>
  <c r="W2536" i="9"/>
  <c r="I2547" i="9"/>
  <c r="I2451" i="9"/>
  <c r="V2448" i="9"/>
  <c r="D2668" i="9"/>
  <c r="D2572" i="9"/>
  <c r="Q2569" i="9"/>
  <c r="E2602" i="9"/>
  <c r="E2506" i="9"/>
  <c r="R2503" i="9"/>
  <c r="G2624" i="9"/>
  <c r="G2528" i="9"/>
  <c r="T2525" i="9"/>
  <c r="F2375" i="9"/>
  <c r="S2375" i="9" s="1"/>
  <c r="S2374" i="9"/>
  <c r="O2561" i="9"/>
  <c r="AB2558" i="9"/>
  <c r="O2657" i="9"/>
  <c r="M2452" i="9"/>
  <c r="Z2452" i="9" s="1"/>
  <c r="Z2451" i="9"/>
  <c r="H2668" i="9"/>
  <c r="H2572" i="9"/>
  <c r="U2569" i="9"/>
  <c r="F2353" i="9"/>
  <c r="S2353" i="9" s="1"/>
  <c r="S2352" i="9"/>
  <c r="L2462" i="9"/>
  <c r="Y2459" i="9"/>
  <c r="L2558" i="9"/>
  <c r="I2558" i="9"/>
  <c r="I2462" i="9"/>
  <c r="V2459" i="9"/>
  <c r="I2679" i="9"/>
  <c r="I2583" i="9"/>
  <c r="V2580" i="9"/>
  <c r="G2580" i="9"/>
  <c r="G2484" i="9"/>
  <c r="T2481" i="9"/>
  <c r="E2528" i="9"/>
  <c r="R2525" i="9"/>
  <c r="E2624" i="9"/>
  <c r="H2646" i="9"/>
  <c r="H2550" i="9"/>
  <c r="U2547" i="9"/>
  <c r="F2441" i="9"/>
  <c r="S2441" i="9" s="1"/>
  <c r="S2440" i="9"/>
  <c r="J2331" i="9"/>
  <c r="W2331" i="9" s="1"/>
  <c r="W2330" i="9"/>
  <c r="H2440" i="9"/>
  <c r="U2437" i="9"/>
  <c r="H2536" i="9"/>
  <c r="D2506" i="9"/>
  <c r="Q2503" i="9"/>
  <c r="D2602" i="9"/>
  <c r="M2474" i="9"/>
  <c r="Z2474" i="9" s="1"/>
  <c r="Z2473" i="9"/>
  <c r="K2558" i="9"/>
  <c r="K2462" i="9"/>
  <c r="X2459" i="9"/>
  <c r="L2514" i="9"/>
  <c r="L2418" i="9"/>
  <c r="Y2415" i="9"/>
  <c r="K2613" i="9"/>
  <c r="K2517" i="9"/>
  <c r="X2514" i="9"/>
  <c r="F2485" i="9"/>
  <c r="S2485" i="9" s="1"/>
  <c r="S2484" i="9"/>
  <c r="I2375" i="9"/>
  <c r="V2375" i="9" s="1"/>
  <c r="V2374" i="9"/>
  <c r="N2701" i="9"/>
  <c r="N2605" i="9"/>
  <c r="AA2602" i="9"/>
  <c r="G2452" i="9"/>
  <c r="T2452" i="9" s="1"/>
  <c r="T2451" i="9"/>
  <c r="G2561" i="9"/>
  <c r="T2558" i="9"/>
  <c r="G2657" i="9"/>
  <c r="O2452" i="9"/>
  <c r="AB2452" i="9" s="1"/>
  <c r="AB2451" i="9"/>
  <c r="E2635" i="9"/>
  <c r="E2539" i="9"/>
  <c r="R2536" i="9"/>
  <c r="H2408" i="9"/>
  <c r="U2408" i="9" s="1"/>
  <c r="U2407" i="9"/>
  <c r="I2613" i="9"/>
  <c r="I2517" i="9"/>
  <c r="V2514" i="9"/>
  <c r="E2485" i="9"/>
  <c r="R2485" i="9" s="1"/>
  <c r="R2484" i="9"/>
  <c r="J2701" i="9"/>
  <c r="J2605" i="9"/>
  <c r="W2602" i="9"/>
  <c r="E2558" i="9"/>
  <c r="E2462" i="9"/>
  <c r="R2459" i="9"/>
  <c r="K2569" i="9"/>
  <c r="K2473" i="9"/>
  <c r="X2470" i="9"/>
  <c r="K2602" i="9"/>
  <c r="K2506" i="9"/>
  <c r="X2503" i="9"/>
  <c r="E2547" i="9"/>
  <c r="E2451" i="9"/>
  <c r="R2448" i="9"/>
  <c r="D2646" i="9"/>
  <c r="D2550" i="9"/>
  <c r="Q2547" i="9"/>
  <c r="K2386" i="9"/>
  <c r="X2386" i="9" s="1"/>
  <c r="X2385" i="9"/>
  <c r="M2635" i="9"/>
  <c r="M2539" i="9"/>
  <c r="Z2536" i="9"/>
  <c r="O2507" i="9"/>
  <c r="AB2507" i="9" s="1"/>
  <c r="AB2506" i="9"/>
  <c r="N2657" i="9"/>
  <c r="N2561" i="9"/>
  <c r="AA2558" i="9"/>
  <c r="I2429" i="9"/>
  <c r="I2525" i="9"/>
  <c r="V2426" i="9"/>
  <c r="G2514" i="9"/>
  <c r="G2418" i="9"/>
  <c r="T2415" i="9"/>
  <c r="F2473" i="9"/>
  <c r="S2470" i="9"/>
  <c r="F2569" i="9"/>
  <c r="N2375" i="9"/>
  <c r="AA2375" i="9" s="1"/>
  <c r="AA2374" i="9"/>
  <c r="M2550" i="9"/>
  <c r="Z2547" i="9"/>
  <c r="M2646" i="9"/>
  <c r="H2430" i="9"/>
  <c r="U2430" i="9" s="1"/>
  <c r="U2429" i="9"/>
  <c r="F2451" i="9"/>
  <c r="S2448" i="9"/>
  <c r="F2547" i="9"/>
  <c r="O2342" i="9"/>
  <c r="AB2342" i="9" s="1"/>
  <c r="AB2341" i="9"/>
  <c r="E2474" i="9"/>
  <c r="R2474" i="9" s="1"/>
  <c r="R2473" i="9"/>
  <c r="E2430" i="9"/>
  <c r="R2430" i="9" s="1"/>
  <c r="R2429" i="9"/>
  <c r="F2635" i="9"/>
  <c r="F2539" i="9"/>
  <c r="S2536" i="9"/>
  <c r="M2572" i="9"/>
  <c r="Z2569" i="9"/>
  <c r="M2668" i="9"/>
  <c r="F2679" i="9"/>
  <c r="F2583" i="9"/>
  <c r="S2580" i="9"/>
  <c r="O2474" i="9"/>
  <c r="AB2474" i="9" s="1"/>
  <c r="AB2473" i="9"/>
  <c r="I2569" i="9"/>
  <c r="I2473" i="9"/>
  <c r="V2470" i="9"/>
  <c r="I2441" i="9"/>
  <c r="V2441" i="9" s="1"/>
  <c r="V2440" i="9"/>
  <c r="L2430" i="9"/>
  <c r="Y2430" i="9" s="1"/>
  <c r="Y2429" i="9"/>
  <c r="G2646" i="9"/>
  <c r="G2550" i="9"/>
  <c r="T2547" i="9"/>
  <c r="O2646" i="9"/>
  <c r="O2550" i="9"/>
  <c r="AB2547" i="9"/>
  <c r="H2506" i="9"/>
  <c r="U2503" i="9"/>
  <c r="H2602" i="9"/>
  <c r="M2408" i="9"/>
  <c r="Z2408" i="9" s="1"/>
  <c r="Z2407" i="9"/>
  <c r="E2679" i="9"/>
  <c r="E2583" i="9"/>
  <c r="R2580" i="9"/>
  <c r="L2386" i="9"/>
  <c r="Y2386" i="9" s="1"/>
  <c r="Y2385" i="9"/>
  <c r="H2386" i="9"/>
  <c r="U2386" i="9" s="1"/>
  <c r="U2385" i="9"/>
  <c r="M2419" i="9"/>
  <c r="Z2419" i="9" s="1"/>
  <c r="Z2418" i="9"/>
  <c r="L2408" i="9"/>
  <c r="Y2408" i="9" s="1"/>
  <c r="Y2407" i="9"/>
  <c r="L2474" i="9"/>
  <c r="Y2474" i="9" s="1"/>
  <c r="Y2473" i="9"/>
  <c r="D2430" i="9"/>
  <c r="Q2430" i="9" s="1"/>
  <c r="Q2429" i="9"/>
  <c r="O2320" i="9"/>
  <c r="AB2320" i="9" s="1"/>
  <c r="AB2319" i="9"/>
  <c r="J2353" i="9"/>
  <c r="W2353" i="9" s="1"/>
  <c r="W2352" i="9"/>
  <c r="N2429" i="9"/>
  <c r="N2525" i="9"/>
  <c r="AA2426" i="9"/>
  <c r="J2419" i="9"/>
  <c r="W2419" i="9" s="1"/>
  <c r="W2418" i="9"/>
  <c r="F2331" i="9"/>
  <c r="S2331" i="9" s="1"/>
  <c r="S2330" i="9"/>
  <c r="K2580" i="9"/>
  <c r="K2484" i="9"/>
  <c r="X2481" i="9"/>
  <c r="G2342" i="9"/>
  <c r="T2342" i="9" s="1"/>
  <c r="T2341" i="9"/>
  <c r="D2386" i="9"/>
  <c r="Q2386" i="9" s="1"/>
  <c r="Q2385" i="9"/>
  <c r="O2605" i="9"/>
  <c r="AB2602" i="9"/>
  <c r="O2701" i="9"/>
  <c r="J2485" i="9"/>
  <c r="W2485" i="9" s="1"/>
  <c r="W2484" i="9"/>
  <c r="K2430" i="9"/>
  <c r="X2430" i="9" s="1"/>
  <c r="X2429" i="9"/>
  <c r="H2364" i="9"/>
  <c r="U2364" i="9" s="1"/>
  <c r="U2363" i="9"/>
  <c r="N2473" i="9"/>
  <c r="AA2470" i="9"/>
  <c r="N2569" i="9"/>
  <c r="L2342" i="9"/>
  <c r="Y2342" i="9" s="1"/>
  <c r="Y2341" i="9"/>
  <c r="H2528" i="9"/>
  <c r="U2525" i="9"/>
  <c r="H2624" i="9"/>
  <c r="N2485" i="9"/>
  <c r="AA2485" i="9" s="1"/>
  <c r="AA2484" i="9"/>
  <c r="M2364" i="9"/>
  <c r="Z2364" i="9" s="1"/>
  <c r="Z2363" i="9"/>
  <c r="O2536" i="9"/>
  <c r="O2440" i="9"/>
  <c r="AB2437" i="9"/>
  <c r="N2441" i="9"/>
  <c r="AA2441" i="9" s="1"/>
  <c r="AA2440" i="9"/>
  <c r="M2386" i="9"/>
  <c r="Z2386" i="9" s="1"/>
  <c r="Z2385" i="9"/>
  <c r="E2572" i="9"/>
  <c r="R2569" i="9"/>
  <c r="E2668" i="9"/>
  <c r="G2375" i="9"/>
  <c r="T2375" i="9" s="1"/>
  <c r="T2374" i="9"/>
  <c r="J2429" i="9"/>
  <c r="J2525" i="9"/>
  <c r="W2426" i="9"/>
  <c r="L2452" i="9"/>
  <c r="Y2452" i="9" s="1"/>
  <c r="Y2451" i="9"/>
  <c r="K2452" i="9"/>
  <c r="X2452" i="9" s="1"/>
  <c r="X2451" i="9"/>
  <c r="D2364" i="9"/>
  <c r="Q2364" i="9" s="1"/>
  <c r="Q2363" i="9"/>
  <c r="O2485" i="9"/>
  <c r="AB2485" i="9" s="1"/>
  <c r="AB2484" i="9"/>
  <c r="O2668" i="9"/>
  <c r="O2572" i="9"/>
  <c r="AB2569" i="9"/>
  <c r="N2419" i="9"/>
  <c r="AA2419" i="9" s="1"/>
  <c r="AA2418" i="9"/>
  <c r="I2635" i="9"/>
  <c r="I2539" i="9"/>
  <c r="V2536" i="9"/>
  <c r="M2528" i="9"/>
  <c r="Z2525" i="9"/>
  <c r="M2624" i="9"/>
  <c r="L2528" i="9"/>
  <c r="Y2525" i="9"/>
  <c r="L2624" i="9"/>
  <c r="M2723" i="9" l="1"/>
  <c r="M2627" i="9"/>
  <c r="Z2624" i="9"/>
  <c r="I2540" i="9"/>
  <c r="V2540" i="9" s="1"/>
  <c r="V2539" i="9"/>
  <c r="J2624" i="9"/>
  <c r="J2528" i="9"/>
  <c r="W2525" i="9"/>
  <c r="E2767" i="9"/>
  <c r="E2671" i="9"/>
  <c r="R2668" i="9"/>
  <c r="O2441" i="9"/>
  <c r="AB2441" i="9" s="1"/>
  <c r="AB2440" i="9"/>
  <c r="H2529" i="9"/>
  <c r="U2529" i="9" s="1"/>
  <c r="U2528" i="9"/>
  <c r="O2800" i="9"/>
  <c r="O2704" i="9"/>
  <c r="AB2701" i="9"/>
  <c r="K2485" i="9"/>
  <c r="X2485" i="9" s="1"/>
  <c r="X2484" i="9"/>
  <c r="N2430" i="9"/>
  <c r="AA2430" i="9" s="1"/>
  <c r="AA2429" i="9"/>
  <c r="H2507" i="9"/>
  <c r="U2507" i="9" s="1"/>
  <c r="U2506" i="9"/>
  <c r="I2474" i="9"/>
  <c r="V2474" i="9" s="1"/>
  <c r="V2473" i="9"/>
  <c r="F2638" i="9"/>
  <c r="S2635" i="9"/>
  <c r="F2734" i="9"/>
  <c r="M2745" i="9"/>
  <c r="M2649" i="9"/>
  <c r="Z2646" i="9"/>
  <c r="I2528" i="9"/>
  <c r="V2525" i="9"/>
  <c r="I2624" i="9"/>
  <c r="N2660" i="9"/>
  <c r="AA2657" i="9"/>
  <c r="N2756" i="9"/>
  <c r="M2540" i="9"/>
  <c r="Z2540" i="9" s="1"/>
  <c r="Z2539" i="9"/>
  <c r="E2452" i="9"/>
  <c r="R2452" i="9" s="1"/>
  <c r="R2451" i="9"/>
  <c r="K2605" i="9"/>
  <c r="X2602" i="9"/>
  <c r="K2701" i="9"/>
  <c r="J2606" i="9"/>
  <c r="W2606" i="9" s="1"/>
  <c r="W2605" i="9"/>
  <c r="G2562" i="9"/>
  <c r="T2562" i="9" s="1"/>
  <c r="T2561" i="9"/>
  <c r="N2606" i="9"/>
  <c r="AA2606" i="9" s="1"/>
  <c r="AA2605" i="9"/>
  <c r="K2712" i="9"/>
  <c r="K2616" i="9"/>
  <c r="X2613" i="9"/>
  <c r="H2635" i="9"/>
  <c r="H2539" i="9"/>
  <c r="U2536" i="9"/>
  <c r="H2551" i="9"/>
  <c r="U2551" i="9" s="1"/>
  <c r="U2550" i="9"/>
  <c r="E2529" i="9"/>
  <c r="R2529" i="9" s="1"/>
  <c r="R2528" i="9"/>
  <c r="I2463" i="9"/>
  <c r="V2463" i="9" s="1"/>
  <c r="V2462" i="9"/>
  <c r="L2463" i="9"/>
  <c r="Y2463" i="9" s="1"/>
  <c r="Y2462" i="9"/>
  <c r="H2573" i="9"/>
  <c r="U2573" i="9" s="1"/>
  <c r="U2572" i="9"/>
  <c r="O2756" i="9"/>
  <c r="O2660" i="9"/>
  <c r="AB2657" i="9"/>
  <c r="D2573" i="9"/>
  <c r="Q2573" i="9" s="1"/>
  <c r="Q2572" i="9"/>
  <c r="I2550" i="9"/>
  <c r="V2547" i="9"/>
  <c r="I2646" i="9"/>
  <c r="D2613" i="9"/>
  <c r="D2517" i="9"/>
  <c r="Q2514" i="9"/>
  <c r="E2518" i="9"/>
  <c r="R2518" i="9" s="1"/>
  <c r="R2517" i="9"/>
  <c r="J2668" i="9"/>
  <c r="J2572" i="9"/>
  <c r="W2569" i="9"/>
  <c r="F2518" i="9"/>
  <c r="S2518" i="9" s="1"/>
  <c r="S2517" i="9"/>
  <c r="G2605" i="9"/>
  <c r="T2602" i="9"/>
  <c r="G2701" i="9"/>
  <c r="K2734" i="9"/>
  <c r="K2638" i="9"/>
  <c r="X2635" i="9"/>
  <c r="F2562" i="9"/>
  <c r="S2562" i="9" s="1"/>
  <c r="S2561" i="9"/>
  <c r="H2613" i="9"/>
  <c r="H2517" i="9"/>
  <c r="U2514" i="9"/>
  <c r="O2584" i="9"/>
  <c r="AB2584" i="9" s="1"/>
  <c r="AB2583" i="9"/>
  <c r="K2745" i="9"/>
  <c r="K2649" i="9"/>
  <c r="X2646" i="9"/>
  <c r="L2551" i="9"/>
  <c r="Y2551" i="9" s="1"/>
  <c r="Y2550" i="9"/>
  <c r="G2668" i="9"/>
  <c r="G2572" i="9"/>
  <c r="T2569" i="9"/>
  <c r="N2638" i="9"/>
  <c r="AA2635" i="9"/>
  <c r="N2734" i="9"/>
  <c r="N2682" i="9"/>
  <c r="AA2679" i="9"/>
  <c r="N2778" i="9"/>
  <c r="H2657" i="9"/>
  <c r="H2561" i="9"/>
  <c r="U2558" i="9"/>
  <c r="K2529" i="9"/>
  <c r="X2529" i="9" s="1"/>
  <c r="X2528" i="9"/>
  <c r="J2452" i="9"/>
  <c r="W2452" i="9" s="1"/>
  <c r="W2451" i="9"/>
  <c r="L2671" i="9"/>
  <c r="Y2668" i="9"/>
  <c r="L2767" i="9"/>
  <c r="L2485" i="9"/>
  <c r="Y2485" i="9" s="1"/>
  <c r="Y2484" i="9"/>
  <c r="M2507" i="9"/>
  <c r="Z2507" i="9" s="1"/>
  <c r="Z2506" i="9"/>
  <c r="L2627" i="9"/>
  <c r="Y2624" i="9"/>
  <c r="L2723" i="9"/>
  <c r="I2734" i="9"/>
  <c r="I2638" i="9"/>
  <c r="V2635" i="9"/>
  <c r="O2573" i="9"/>
  <c r="AB2573" i="9" s="1"/>
  <c r="AB2572" i="9"/>
  <c r="J2430" i="9"/>
  <c r="W2430" i="9" s="1"/>
  <c r="W2429" i="9"/>
  <c r="O2539" i="9"/>
  <c r="AB2536" i="9"/>
  <c r="O2635" i="9"/>
  <c r="N2474" i="9"/>
  <c r="AA2474" i="9" s="1"/>
  <c r="AA2473" i="9"/>
  <c r="K2583" i="9"/>
  <c r="X2580" i="9"/>
  <c r="K2679" i="9"/>
  <c r="G2551" i="9"/>
  <c r="T2551" i="9" s="1"/>
  <c r="T2550" i="9"/>
  <c r="I2572" i="9"/>
  <c r="V2569" i="9"/>
  <c r="I2668" i="9"/>
  <c r="F2584" i="9"/>
  <c r="S2584" i="9" s="1"/>
  <c r="S2583" i="9"/>
  <c r="M2573" i="9"/>
  <c r="Z2573" i="9" s="1"/>
  <c r="Z2572" i="9"/>
  <c r="F2452" i="9"/>
  <c r="S2452" i="9" s="1"/>
  <c r="S2451" i="9"/>
  <c r="F2668" i="9"/>
  <c r="F2572" i="9"/>
  <c r="S2569" i="9"/>
  <c r="G2419" i="9"/>
  <c r="T2419" i="9" s="1"/>
  <c r="T2418" i="9"/>
  <c r="I2430" i="9"/>
  <c r="V2430" i="9" s="1"/>
  <c r="V2429" i="9"/>
  <c r="M2734" i="9"/>
  <c r="M2638" i="9"/>
  <c r="Z2635" i="9"/>
  <c r="D2551" i="9"/>
  <c r="Q2551" i="9" s="1"/>
  <c r="Q2550" i="9"/>
  <c r="E2550" i="9"/>
  <c r="R2547" i="9"/>
  <c r="E2646" i="9"/>
  <c r="E2463" i="9"/>
  <c r="R2463" i="9" s="1"/>
  <c r="R2462" i="9"/>
  <c r="J2704" i="9"/>
  <c r="W2701" i="9"/>
  <c r="J2800" i="9"/>
  <c r="I2518" i="9"/>
  <c r="V2518" i="9" s="1"/>
  <c r="V2517" i="9"/>
  <c r="N2704" i="9"/>
  <c r="AA2701" i="9"/>
  <c r="N2800" i="9"/>
  <c r="K2463" i="9"/>
  <c r="X2463" i="9" s="1"/>
  <c r="X2462" i="9"/>
  <c r="D2701" i="9"/>
  <c r="D2605" i="9"/>
  <c r="Q2602" i="9"/>
  <c r="H2649" i="9"/>
  <c r="U2646" i="9"/>
  <c r="H2745" i="9"/>
  <c r="I2584" i="9"/>
  <c r="V2584" i="9" s="1"/>
  <c r="V2583" i="9"/>
  <c r="I2657" i="9"/>
  <c r="I2561" i="9"/>
  <c r="V2558" i="9"/>
  <c r="H2671" i="9"/>
  <c r="U2668" i="9"/>
  <c r="H2767" i="9"/>
  <c r="E2507" i="9"/>
  <c r="R2507" i="9" s="1"/>
  <c r="R2506" i="9"/>
  <c r="D2671" i="9"/>
  <c r="Q2668" i="9"/>
  <c r="D2767" i="9"/>
  <c r="E2616" i="9"/>
  <c r="R2613" i="9"/>
  <c r="E2712" i="9"/>
  <c r="F2660" i="9"/>
  <c r="S2657" i="9"/>
  <c r="F2756" i="9"/>
  <c r="D2635" i="9"/>
  <c r="D2539" i="9"/>
  <c r="Q2536" i="9"/>
  <c r="I2606" i="9"/>
  <c r="V2606" i="9" s="1"/>
  <c r="V2605" i="9"/>
  <c r="N2452" i="9"/>
  <c r="AA2452" i="9" s="1"/>
  <c r="AA2451" i="9"/>
  <c r="J2562" i="9"/>
  <c r="W2562" i="9" s="1"/>
  <c r="W2561" i="9"/>
  <c r="N2518" i="9"/>
  <c r="AA2518" i="9" s="1"/>
  <c r="AA2517" i="9"/>
  <c r="D2463" i="9"/>
  <c r="Q2463" i="9" s="1"/>
  <c r="Q2462" i="9"/>
  <c r="L2649" i="9"/>
  <c r="Y2646" i="9"/>
  <c r="L2745" i="9"/>
  <c r="L2441" i="9"/>
  <c r="Y2441" i="9" s="1"/>
  <c r="Y2440" i="9"/>
  <c r="K2627" i="9"/>
  <c r="X2624" i="9"/>
  <c r="K2723" i="9"/>
  <c r="J2584" i="9"/>
  <c r="W2584" i="9" s="1"/>
  <c r="W2583" i="9"/>
  <c r="D2679" i="9"/>
  <c r="D2583" i="9"/>
  <c r="Q2580" i="9"/>
  <c r="G2441" i="9"/>
  <c r="T2441" i="9" s="1"/>
  <c r="T2440" i="9"/>
  <c r="J2518" i="9"/>
  <c r="W2518" i="9" s="1"/>
  <c r="W2517" i="9"/>
  <c r="D2627" i="9"/>
  <c r="Q2624" i="9"/>
  <c r="D2723" i="9"/>
  <c r="L2507" i="9"/>
  <c r="Y2507" i="9" s="1"/>
  <c r="Y2506" i="9"/>
  <c r="M2518" i="9"/>
  <c r="Z2518" i="9" s="1"/>
  <c r="Z2517" i="9"/>
  <c r="H2679" i="9"/>
  <c r="H2583" i="9"/>
  <c r="U2580" i="9"/>
  <c r="M2701" i="9"/>
  <c r="M2605" i="9"/>
  <c r="Z2602" i="9"/>
  <c r="M2529" i="9"/>
  <c r="Z2529" i="9" s="1"/>
  <c r="Z2528" i="9"/>
  <c r="O2767" i="9"/>
  <c r="O2671" i="9"/>
  <c r="AB2668" i="9"/>
  <c r="E2573" i="9"/>
  <c r="R2573" i="9" s="1"/>
  <c r="R2572" i="9"/>
  <c r="H2627" i="9"/>
  <c r="U2624" i="9"/>
  <c r="H2723" i="9"/>
  <c r="O2606" i="9"/>
  <c r="AB2606" i="9" s="1"/>
  <c r="AB2605" i="9"/>
  <c r="E2584" i="9"/>
  <c r="R2584" i="9" s="1"/>
  <c r="R2583" i="9"/>
  <c r="H2701" i="9"/>
  <c r="H2605" i="9"/>
  <c r="U2602" i="9"/>
  <c r="O2551" i="9"/>
  <c r="AB2551" i="9" s="1"/>
  <c r="AB2550" i="9"/>
  <c r="G2745" i="9"/>
  <c r="G2649" i="9"/>
  <c r="T2646" i="9"/>
  <c r="F2682" i="9"/>
  <c r="S2679" i="9"/>
  <c r="F2778" i="9"/>
  <c r="M2551" i="9"/>
  <c r="Z2551" i="9" s="1"/>
  <c r="Z2550" i="9"/>
  <c r="G2613" i="9"/>
  <c r="G2517" i="9"/>
  <c r="T2514" i="9"/>
  <c r="D2649" i="9"/>
  <c r="Q2646" i="9"/>
  <c r="D2745" i="9"/>
  <c r="K2474" i="9"/>
  <c r="X2474" i="9" s="1"/>
  <c r="X2473" i="9"/>
  <c r="E2657" i="9"/>
  <c r="E2561" i="9"/>
  <c r="R2558" i="9"/>
  <c r="I2616" i="9"/>
  <c r="V2613" i="9"/>
  <c r="I2712" i="9"/>
  <c r="E2540" i="9"/>
  <c r="R2540" i="9" s="1"/>
  <c r="R2539" i="9"/>
  <c r="G2756" i="9"/>
  <c r="G2660" i="9"/>
  <c r="T2657" i="9"/>
  <c r="L2419" i="9"/>
  <c r="Y2419" i="9" s="1"/>
  <c r="Y2418" i="9"/>
  <c r="K2561" i="9"/>
  <c r="X2558" i="9"/>
  <c r="K2657" i="9"/>
  <c r="H2441" i="9"/>
  <c r="U2441" i="9" s="1"/>
  <c r="U2440" i="9"/>
  <c r="E2723" i="9"/>
  <c r="E2627" i="9"/>
  <c r="R2624" i="9"/>
  <c r="G2485" i="9"/>
  <c r="T2485" i="9" s="1"/>
  <c r="T2484" i="9"/>
  <c r="I2778" i="9"/>
  <c r="I2682" i="9"/>
  <c r="V2679" i="9"/>
  <c r="L2657" i="9"/>
  <c r="L2561" i="9"/>
  <c r="Y2558" i="9"/>
  <c r="O2562" i="9"/>
  <c r="AB2562" i="9" s="1"/>
  <c r="AB2561" i="9"/>
  <c r="G2529" i="9"/>
  <c r="T2529" i="9" s="1"/>
  <c r="T2528" i="9"/>
  <c r="E2701" i="9"/>
  <c r="E2605" i="9"/>
  <c r="R2602" i="9"/>
  <c r="J2540" i="9"/>
  <c r="W2540" i="9" s="1"/>
  <c r="W2539" i="9"/>
  <c r="J2474" i="9"/>
  <c r="W2474" i="9" s="1"/>
  <c r="W2473" i="9"/>
  <c r="F2624" i="9"/>
  <c r="F2528" i="9"/>
  <c r="S2525" i="9"/>
  <c r="F2712" i="9"/>
  <c r="F2616" i="9"/>
  <c r="S2613" i="9"/>
  <c r="F2606" i="9"/>
  <c r="S2606" i="9" s="1"/>
  <c r="S2605" i="9"/>
  <c r="O2419" i="9"/>
  <c r="AB2419" i="9" s="1"/>
  <c r="AB2418" i="9"/>
  <c r="K2540" i="9"/>
  <c r="X2540" i="9" s="1"/>
  <c r="X2539" i="9"/>
  <c r="I2800" i="9"/>
  <c r="I2704" i="9"/>
  <c r="V2701" i="9"/>
  <c r="J2660" i="9"/>
  <c r="W2657" i="9"/>
  <c r="J2756" i="9"/>
  <c r="O2778" i="9"/>
  <c r="O2682" i="9"/>
  <c r="AB2679" i="9"/>
  <c r="M2485" i="9"/>
  <c r="Z2485" i="9" s="1"/>
  <c r="Z2484" i="9"/>
  <c r="M2463" i="9"/>
  <c r="Z2463" i="9" s="1"/>
  <c r="Z2462" i="9"/>
  <c r="H2463" i="9"/>
  <c r="U2463" i="9" s="1"/>
  <c r="U2462" i="9"/>
  <c r="J2682" i="9"/>
  <c r="W2679" i="9"/>
  <c r="J2778" i="9"/>
  <c r="G2539" i="9"/>
  <c r="T2536" i="9"/>
  <c r="G2635" i="9"/>
  <c r="J2646" i="9"/>
  <c r="J2550" i="9"/>
  <c r="W2547" i="9"/>
  <c r="M2616" i="9"/>
  <c r="Z2613" i="9"/>
  <c r="M2712" i="9"/>
  <c r="L2679" i="9"/>
  <c r="L2583" i="9"/>
  <c r="Y2580" i="9"/>
  <c r="L2529" i="9"/>
  <c r="Y2529" i="9" s="1"/>
  <c r="Y2528" i="9"/>
  <c r="N2668" i="9"/>
  <c r="N2572" i="9"/>
  <c r="AA2569" i="9"/>
  <c r="N2624" i="9"/>
  <c r="N2528" i="9"/>
  <c r="AA2525" i="9"/>
  <c r="E2778" i="9"/>
  <c r="E2682" i="9"/>
  <c r="R2679" i="9"/>
  <c r="O2745" i="9"/>
  <c r="O2649" i="9"/>
  <c r="AB2646" i="9"/>
  <c r="M2767" i="9"/>
  <c r="M2671" i="9"/>
  <c r="Z2668" i="9"/>
  <c r="F2540" i="9"/>
  <c r="S2540" i="9" s="1"/>
  <c r="S2539" i="9"/>
  <c r="F2646" i="9"/>
  <c r="F2550" i="9"/>
  <c r="S2547" i="9"/>
  <c r="F2474" i="9"/>
  <c r="S2474" i="9" s="1"/>
  <c r="S2473" i="9"/>
  <c r="N2562" i="9"/>
  <c r="AA2562" i="9" s="1"/>
  <c r="AA2561" i="9"/>
  <c r="K2507" i="9"/>
  <c r="X2507" i="9" s="1"/>
  <c r="X2506" i="9"/>
  <c r="K2668" i="9"/>
  <c r="K2572" i="9"/>
  <c r="X2569" i="9"/>
  <c r="E2734" i="9"/>
  <c r="E2638" i="9"/>
  <c r="R2635" i="9"/>
  <c r="K2518" i="9"/>
  <c r="X2518" i="9" s="1"/>
  <c r="X2517" i="9"/>
  <c r="L2613" i="9"/>
  <c r="L2517" i="9"/>
  <c r="Y2514" i="9"/>
  <c r="D2507" i="9"/>
  <c r="Q2507" i="9" s="1"/>
  <c r="Q2506" i="9"/>
  <c r="G2583" i="9"/>
  <c r="T2580" i="9"/>
  <c r="G2679" i="9"/>
  <c r="G2627" i="9"/>
  <c r="T2624" i="9"/>
  <c r="G2723" i="9"/>
  <c r="I2452" i="9"/>
  <c r="V2452" i="9" s="1"/>
  <c r="V2451" i="9"/>
  <c r="J2638" i="9"/>
  <c r="W2635" i="9"/>
  <c r="J2734" i="9"/>
  <c r="D2419" i="9"/>
  <c r="Q2419" i="9" s="1"/>
  <c r="Q2418" i="9"/>
  <c r="F2430" i="9"/>
  <c r="S2430" i="9" s="1"/>
  <c r="S2429" i="9"/>
  <c r="F2704" i="9"/>
  <c r="S2701" i="9"/>
  <c r="F2800" i="9"/>
  <c r="G2507" i="9"/>
  <c r="T2507" i="9" s="1"/>
  <c r="T2506" i="9"/>
  <c r="O2613" i="9"/>
  <c r="O2517" i="9"/>
  <c r="AB2514" i="9"/>
  <c r="H2419" i="9"/>
  <c r="U2419" i="9" s="1"/>
  <c r="U2418" i="9"/>
  <c r="D2441" i="9"/>
  <c r="Q2441" i="9" s="1"/>
  <c r="Q2440" i="9"/>
  <c r="N2646" i="9"/>
  <c r="N2550" i="9"/>
  <c r="AA2547" i="9"/>
  <c r="N2712" i="9"/>
  <c r="N2616" i="9"/>
  <c r="AA2613" i="9"/>
  <c r="D2657" i="9"/>
  <c r="D2561" i="9"/>
  <c r="Q2558" i="9"/>
  <c r="K2551" i="9"/>
  <c r="X2551" i="9" s="1"/>
  <c r="X2550" i="9"/>
  <c r="G2474" i="9"/>
  <c r="T2474" i="9" s="1"/>
  <c r="T2473" i="9"/>
  <c r="M2679" i="9"/>
  <c r="M2583" i="9"/>
  <c r="Z2580" i="9"/>
  <c r="N2540" i="9"/>
  <c r="AA2540" i="9" s="1"/>
  <c r="AA2539" i="9"/>
  <c r="M2657" i="9"/>
  <c r="M2561" i="9"/>
  <c r="Z2558" i="9"/>
  <c r="N2584" i="9"/>
  <c r="AA2584" i="9" s="1"/>
  <c r="AA2583" i="9"/>
  <c r="L2635" i="9"/>
  <c r="L2539" i="9"/>
  <c r="Y2536" i="9"/>
  <c r="D2485" i="9"/>
  <c r="Q2485" i="9" s="1"/>
  <c r="Q2484" i="9"/>
  <c r="J2712" i="9"/>
  <c r="J2616" i="9"/>
  <c r="W2613" i="9"/>
  <c r="D2529" i="9"/>
  <c r="Q2529" i="9" s="1"/>
  <c r="Q2528" i="9"/>
  <c r="L2573" i="9"/>
  <c r="Y2573" i="9" s="1"/>
  <c r="Y2572" i="9"/>
  <c r="L2701" i="9"/>
  <c r="L2605" i="9"/>
  <c r="Y2602" i="9"/>
  <c r="H2485" i="9"/>
  <c r="U2485" i="9" s="1"/>
  <c r="U2484" i="9"/>
  <c r="L2606" i="9" l="1"/>
  <c r="Y2606" i="9" s="1"/>
  <c r="Y2605" i="9"/>
  <c r="J2811" i="9"/>
  <c r="J2715" i="9"/>
  <c r="W2712" i="9"/>
  <c r="L2540" i="9"/>
  <c r="Y2540" i="9" s="1"/>
  <c r="Y2539" i="9"/>
  <c r="N2617" i="9"/>
  <c r="AA2617" i="9" s="1"/>
  <c r="AA2616" i="9"/>
  <c r="N2745" i="9"/>
  <c r="N2649" i="9"/>
  <c r="AA2646" i="9"/>
  <c r="F2705" i="9"/>
  <c r="S2705" i="9" s="1"/>
  <c r="S2704" i="9"/>
  <c r="G2628" i="9"/>
  <c r="T2628" i="9" s="1"/>
  <c r="T2627" i="9"/>
  <c r="L2712" i="9"/>
  <c r="L2616" i="9"/>
  <c r="Y2613" i="9"/>
  <c r="E2639" i="9"/>
  <c r="R2639" i="9" s="1"/>
  <c r="R2638" i="9"/>
  <c r="K2767" i="9"/>
  <c r="K2671" i="9"/>
  <c r="X2668" i="9"/>
  <c r="F2551" i="9"/>
  <c r="S2551" i="9" s="1"/>
  <c r="S2550" i="9"/>
  <c r="O2650" i="9"/>
  <c r="AB2650" i="9" s="1"/>
  <c r="AB2649" i="9"/>
  <c r="E2781" i="9"/>
  <c r="R2778" i="9"/>
  <c r="E2877" i="9"/>
  <c r="M2811" i="9"/>
  <c r="M2715" i="9"/>
  <c r="Z2712" i="9"/>
  <c r="J2551" i="9"/>
  <c r="W2551" i="9" s="1"/>
  <c r="W2550" i="9"/>
  <c r="G2540" i="9"/>
  <c r="T2540" i="9" s="1"/>
  <c r="T2539" i="9"/>
  <c r="O2877" i="9"/>
  <c r="O2781" i="9"/>
  <c r="AB2778" i="9"/>
  <c r="E2606" i="9"/>
  <c r="R2606" i="9" s="1"/>
  <c r="R2605" i="9"/>
  <c r="L2756" i="9"/>
  <c r="L2660" i="9"/>
  <c r="Y2657" i="9"/>
  <c r="E2822" i="9"/>
  <c r="E2726" i="9"/>
  <c r="R2723" i="9"/>
  <c r="H2822" i="9"/>
  <c r="H2726" i="9"/>
  <c r="U2723" i="9"/>
  <c r="M2800" i="9"/>
  <c r="M2704" i="9"/>
  <c r="Z2701" i="9"/>
  <c r="D2822" i="9"/>
  <c r="D2726" i="9"/>
  <c r="Q2723" i="9"/>
  <c r="D2584" i="9"/>
  <c r="Q2584" i="9" s="1"/>
  <c r="Q2583" i="9"/>
  <c r="K2726" i="9"/>
  <c r="X2723" i="9"/>
  <c r="K2822" i="9"/>
  <c r="D2734" i="9"/>
  <c r="D2638" i="9"/>
  <c r="Q2635" i="9"/>
  <c r="E2811" i="9"/>
  <c r="E2715" i="9"/>
  <c r="R2712" i="9"/>
  <c r="H2866" i="9"/>
  <c r="H2770" i="9"/>
  <c r="U2767" i="9"/>
  <c r="I2562" i="9"/>
  <c r="V2562" i="9" s="1"/>
  <c r="V2561" i="9"/>
  <c r="H2844" i="9"/>
  <c r="H2748" i="9"/>
  <c r="U2745" i="9"/>
  <c r="D2606" i="9"/>
  <c r="Q2606" i="9" s="1"/>
  <c r="Q2605" i="9"/>
  <c r="N2899" i="9"/>
  <c r="N2803" i="9"/>
  <c r="AA2800" i="9"/>
  <c r="E2551" i="9"/>
  <c r="R2551" i="9" s="1"/>
  <c r="R2550" i="9"/>
  <c r="M2639" i="9"/>
  <c r="Z2639" i="9" s="1"/>
  <c r="Z2638" i="9"/>
  <c r="F2767" i="9"/>
  <c r="F2671" i="9"/>
  <c r="S2668" i="9"/>
  <c r="K2778" i="9"/>
  <c r="K2682" i="9"/>
  <c r="X2679" i="9"/>
  <c r="L2672" i="9"/>
  <c r="Y2672" i="9" s="1"/>
  <c r="Y2671" i="9"/>
  <c r="N2877" i="9"/>
  <c r="N2781" i="9"/>
  <c r="AA2778" i="9"/>
  <c r="G2767" i="9"/>
  <c r="G2671" i="9"/>
  <c r="T2668" i="9"/>
  <c r="K2650" i="9"/>
  <c r="X2650" i="9" s="1"/>
  <c r="X2649" i="9"/>
  <c r="G2800" i="9"/>
  <c r="G2704" i="9"/>
  <c r="T2701" i="9"/>
  <c r="D2712" i="9"/>
  <c r="D2616" i="9"/>
  <c r="Q2613" i="9"/>
  <c r="O2855" i="9"/>
  <c r="O2759" i="9"/>
  <c r="AB2756" i="9"/>
  <c r="H2540" i="9"/>
  <c r="U2540" i="9" s="1"/>
  <c r="U2539" i="9"/>
  <c r="K2811" i="9"/>
  <c r="K2715" i="9"/>
  <c r="X2712" i="9"/>
  <c r="N2661" i="9"/>
  <c r="AA2661" i="9" s="1"/>
  <c r="AA2660" i="9"/>
  <c r="O2899" i="9"/>
  <c r="O2803" i="9"/>
  <c r="AB2800" i="9"/>
  <c r="L2800" i="9"/>
  <c r="L2704" i="9"/>
  <c r="Y2701" i="9"/>
  <c r="L2734" i="9"/>
  <c r="L2638" i="9"/>
  <c r="Y2635" i="9"/>
  <c r="M2562" i="9"/>
  <c r="Z2562" i="9" s="1"/>
  <c r="Z2561" i="9"/>
  <c r="D2562" i="9"/>
  <c r="Q2562" i="9" s="1"/>
  <c r="Q2561" i="9"/>
  <c r="N2811" i="9"/>
  <c r="N2715" i="9"/>
  <c r="AA2712" i="9"/>
  <c r="J2833" i="9"/>
  <c r="J2737" i="9"/>
  <c r="W2734" i="9"/>
  <c r="G2778" i="9"/>
  <c r="G2682" i="9"/>
  <c r="T2679" i="9"/>
  <c r="E2737" i="9"/>
  <c r="R2734" i="9"/>
  <c r="E2833" i="9"/>
  <c r="F2745" i="9"/>
  <c r="F2649" i="9"/>
  <c r="S2646" i="9"/>
  <c r="M2672" i="9"/>
  <c r="Z2672" i="9" s="1"/>
  <c r="Z2671" i="9"/>
  <c r="O2748" i="9"/>
  <c r="AB2745" i="9"/>
  <c r="O2844" i="9"/>
  <c r="N2573" i="9"/>
  <c r="AA2573" i="9" s="1"/>
  <c r="AA2572" i="9"/>
  <c r="J2745" i="9"/>
  <c r="J2649" i="9"/>
  <c r="W2646" i="9"/>
  <c r="J2877" i="9"/>
  <c r="J2781" i="9"/>
  <c r="W2778" i="9"/>
  <c r="J2855" i="9"/>
  <c r="J2759" i="9"/>
  <c r="W2756" i="9"/>
  <c r="I2705" i="9"/>
  <c r="V2705" i="9" s="1"/>
  <c r="V2704" i="9"/>
  <c r="F2529" i="9"/>
  <c r="S2529" i="9" s="1"/>
  <c r="S2528" i="9"/>
  <c r="E2800" i="9"/>
  <c r="E2704" i="9"/>
  <c r="R2701" i="9"/>
  <c r="K2562" i="9"/>
  <c r="X2562" i="9" s="1"/>
  <c r="X2561" i="9"/>
  <c r="G2661" i="9"/>
  <c r="T2661" i="9" s="1"/>
  <c r="T2660" i="9"/>
  <c r="I2811" i="9"/>
  <c r="I2715" i="9"/>
  <c r="V2712" i="9"/>
  <c r="E2562" i="9"/>
  <c r="R2562" i="9" s="1"/>
  <c r="R2561" i="9"/>
  <c r="D2844" i="9"/>
  <c r="D2748" i="9"/>
  <c r="Q2745" i="9"/>
  <c r="G2518" i="9"/>
  <c r="T2518" i="9" s="1"/>
  <c r="T2517" i="9"/>
  <c r="F2877" i="9"/>
  <c r="F2781" i="9"/>
  <c r="S2778" i="9"/>
  <c r="G2650" i="9"/>
  <c r="T2650" i="9" s="1"/>
  <c r="T2649" i="9"/>
  <c r="D2778" i="9"/>
  <c r="D2682" i="9"/>
  <c r="Q2679" i="9"/>
  <c r="L2844" i="9"/>
  <c r="L2748" i="9"/>
  <c r="Y2745" i="9"/>
  <c r="F2855" i="9"/>
  <c r="F2759" i="9"/>
  <c r="S2756" i="9"/>
  <c r="D2672" i="9"/>
  <c r="Q2672" i="9" s="1"/>
  <c r="Q2671" i="9"/>
  <c r="I2756" i="9"/>
  <c r="I2660" i="9"/>
  <c r="V2657" i="9"/>
  <c r="D2800" i="9"/>
  <c r="D2704" i="9"/>
  <c r="Q2701" i="9"/>
  <c r="J2899" i="9"/>
  <c r="J2803" i="9"/>
  <c r="W2800" i="9"/>
  <c r="M2737" i="9"/>
  <c r="Z2734" i="9"/>
  <c r="M2833" i="9"/>
  <c r="I2573" i="9"/>
  <c r="V2573" i="9" s="1"/>
  <c r="V2572" i="9"/>
  <c r="O2734" i="9"/>
  <c r="O2638" i="9"/>
  <c r="AB2635" i="9"/>
  <c r="I2639" i="9"/>
  <c r="V2639" i="9" s="1"/>
  <c r="V2638" i="9"/>
  <c r="L2628" i="9"/>
  <c r="Y2628" i="9" s="1"/>
  <c r="Y2627" i="9"/>
  <c r="N2639" i="9"/>
  <c r="AA2639" i="9" s="1"/>
  <c r="AA2638" i="9"/>
  <c r="K2748" i="9"/>
  <c r="X2745" i="9"/>
  <c r="K2844" i="9"/>
  <c r="H2518" i="9"/>
  <c r="U2518" i="9" s="1"/>
  <c r="U2517" i="9"/>
  <c r="I2745" i="9"/>
  <c r="I2649" i="9"/>
  <c r="V2646" i="9"/>
  <c r="H2734" i="9"/>
  <c r="H2638" i="9"/>
  <c r="U2635" i="9"/>
  <c r="K2606" i="9"/>
  <c r="X2606" i="9" s="1"/>
  <c r="X2605" i="9"/>
  <c r="I2723" i="9"/>
  <c r="I2627" i="9"/>
  <c r="V2624" i="9"/>
  <c r="M2650" i="9"/>
  <c r="Z2650" i="9" s="1"/>
  <c r="Z2649" i="9"/>
  <c r="F2639" i="9"/>
  <c r="S2639" i="9" s="1"/>
  <c r="S2638" i="9"/>
  <c r="J2529" i="9"/>
  <c r="W2529" i="9" s="1"/>
  <c r="W2528" i="9"/>
  <c r="M2756" i="9"/>
  <c r="M2660" i="9"/>
  <c r="Z2657" i="9"/>
  <c r="M2584" i="9"/>
  <c r="Z2584" i="9" s="1"/>
  <c r="Z2583" i="9"/>
  <c r="D2756" i="9"/>
  <c r="D2660" i="9"/>
  <c r="Q2657" i="9"/>
  <c r="O2518" i="9"/>
  <c r="AB2518" i="9" s="1"/>
  <c r="AB2517" i="9"/>
  <c r="F2899" i="9"/>
  <c r="F2803" i="9"/>
  <c r="S2800" i="9"/>
  <c r="G2726" i="9"/>
  <c r="T2723" i="9"/>
  <c r="G2822" i="9"/>
  <c r="M2866" i="9"/>
  <c r="M2770" i="9"/>
  <c r="Z2767" i="9"/>
  <c r="N2529" i="9"/>
  <c r="AA2529" i="9" s="1"/>
  <c r="AA2528" i="9"/>
  <c r="N2767" i="9"/>
  <c r="N2671" i="9"/>
  <c r="AA2668" i="9"/>
  <c r="L2584" i="9"/>
  <c r="Y2584" i="9" s="1"/>
  <c r="Y2583" i="9"/>
  <c r="M2617" i="9"/>
  <c r="Z2617" i="9" s="1"/>
  <c r="Z2616" i="9"/>
  <c r="G2734" i="9"/>
  <c r="G2638" i="9"/>
  <c r="T2635" i="9"/>
  <c r="I2803" i="9"/>
  <c r="V2800" i="9"/>
  <c r="I2899" i="9"/>
  <c r="F2617" i="9"/>
  <c r="S2617" i="9" s="1"/>
  <c r="S2616" i="9"/>
  <c r="F2723" i="9"/>
  <c r="F2627" i="9"/>
  <c r="S2624" i="9"/>
  <c r="I2683" i="9"/>
  <c r="V2683" i="9" s="1"/>
  <c r="V2682" i="9"/>
  <c r="G2855" i="9"/>
  <c r="G2759" i="9"/>
  <c r="T2756" i="9"/>
  <c r="E2756" i="9"/>
  <c r="E2660" i="9"/>
  <c r="R2657" i="9"/>
  <c r="G2712" i="9"/>
  <c r="G2616" i="9"/>
  <c r="T2613" i="9"/>
  <c r="G2748" i="9"/>
  <c r="T2745" i="9"/>
  <c r="G2844" i="9"/>
  <c r="H2606" i="9"/>
  <c r="U2606" i="9" s="1"/>
  <c r="U2605" i="9"/>
  <c r="H2628" i="9"/>
  <c r="U2628" i="9" s="1"/>
  <c r="U2627" i="9"/>
  <c r="O2672" i="9"/>
  <c r="AB2672" i="9" s="1"/>
  <c r="AB2671" i="9"/>
  <c r="H2584" i="9"/>
  <c r="U2584" i="9" s="1"/>
  <c r="U2583" i="9"/>
  <c r="D2628" i="9"/>
  <c r="Q2628" i="9" s="1"/>
  <c r="Q2627" i="9"/>
  <c r="K2628" i="9"/>
  <c r="X2628" i="9" s="1"/>
  <c r="X2627" i="9"/>
  <c r="E2617" i="9"/>
  <c r="R2617" i="9" s="1"/>
  <c r="R2616" i="9"/>
  <c r="H2672" i="9"/>
  <c r="U2672" i="9" s="1"/>
  <c r="U2671" i="9"/>
  <c r="H2650" i="9"/>
  <c r="U2650" i="9" s="1"/>
  <c r="U2649" i="9"/>
  <c r="N2705" i="9"/>
  <c r="AA2705" i="9" s="1"/>
  <c r="AA2704" i="9"/>
  <c r="E2745" i="9"/>
  <c r="E2649" i="9"/>
  <c r="R2646" i="9"/>
  <c r="K2584" i="9"/>
  <c r="X2584" i="9" s="1"/>
  <c r="X2583" i="9"/>
  <c r="I2737" i="9"/>
  <c r="V2734" i="9"/>
  <c r="I2833" i="9"/>
  <c r="L2866" i="9"/>
  <c r="L2770" i="9"/>
  <c r="Y2767" i="9"/>
  <c r="H2562" i="9"/>
  <c r="U2562" i="9" s="1"/>
  <c r="U2561" i="9"/>
  <c r="N2683" i="9"/>
  <c r="AA2683" i="9" s="1"/>
  <c r="AA2682" i="9"/>
  <c r="H2712" i="9"/>
  <c r="H2616" i="9"/>
  <c r="U2613" i="9"/>
  <c r="K2639" i="9"/>
  <c r="X2639" i="9" s="1"/>
  <c r="X2638" i="9"/>
  <c r="G2606" i="9"/>
  <c r="T2606" i="9" s="1"/>
  <c r="T2605" i="9"/>
  <c r="J2573" i="9"/>
  <c r="W2573" i="9" s="1"/>
  <c r="W2572" i="9"/>
  <c r="N2855" i="9"/>
  <c r="N2759" i="9"/>
  <c r="AA2756" i="9"/>
  <c r="M2844" i="9"/>
  <c r="M2748" i="9"/>
  <c r="Z2745" i="9"/>
  <c r="E2672" i="9"/>
  <c r="R2672" i="9" s="1"/>
  <c r="R2671" i="9"/>
  <c r="J2723" i="9"/>
  <c r="J2627" i="9"/>
  <c r="W2624" i="9"/>
  <c r="M2628" i="9"/>
  <c r="Z2628" i="9" s="1"/>
  <c r="Z2627" i="9"/>
  <c r="J2617" i="9"/>
  <c r="W2617" i="9" s="1"/>
  <c r="W2616" i="9"/>
  <c r="M2778" i="9"/>
  <c r="M2682" i="9"/>
  <c r="Z2679" i="9"/>
  <c r="N2551" i="9"/>
  <c r="AA2551" i="9" s="1"/>
  <c r="AA2550" i="9"/>
  <c r="O2712" i="9"/>
  <c r="O2616" i="9"/>
  <c r="AB2613" i="9"/>
  <c r="J2639" i="9"/>
  <c r="W2639" i="9" s="1"/>
  <c r="W2638" i="9"/>
  <c r="G2584" i="9"/>
  <c r="T2584" i="9" s="1"/>
  <c r="T2583" i="9"/>
  <c r="L2518" i="9"/>
  <c r="Y2518" i="9" s="1"/>
  <c r="Y2517" i="9"/>
  <c r="K2573" i="9"/>
  <c r="X2573" i="9" s="1"/>
  <c r="X2572" i="9"/>
  <c r="E2683" i="9"/>
  <c r="R2683" i="9" s="1"/>
  <c r="R2682" i="9"/>
  <c r="N2723" i="9"/>
  <c r="N2627" i="9"/>
  <c r="AA2624" i="9"/>
  <c r="L2778" i="9"/>
  <c r="L2682" i="9"/>
  <c r="Y2679" i="9"/>
  <c r="J2683" i="9"/>
  <c r="W2683" i="9" s="1"/>
  <c r="W2682" i="9"/>
  <c r="O2683" i="9"/>
  <c r="AB2683" i="9" s="1"/>
  <c r="AB2682" i="9"/>
  <c r="J2661" i="9"/>
  <c r="W2661" i="9" s="1"/>
  <c r="W2660" i="9"/>
  <c r="F2811" i="9"/>
  <c r="F2715" i="9"/>
  <c r="S2712" i="9"/>
  <c r="L2562" i="9"/>
  <c r="Y2562" i="9" s="1"/>
  <c r="Y2561" i="9"/>
  <c r="I2781" i="9"/>
  <c r="V2778" i="9"/>
  <c r="I2877" i="9"/>
  <c r="E2628" i="9"/>
  <c r="R2628" i="9" s="1"/>
  <c r="R2627" i="9"/>
  <c r="K2756" i="9"/>
  <c r="K2660" i="9"/>
  <c r="X2657" i="9"/>
  <c r="I2617" i="9"/>
  <c r="V2617" i="9" s="1"/>
  <c r="V2616" i="9"/>
  <c r="D2650" i="9"/>
  <c r="Q2650" i="9" s="1"/>
  <c r="Q2649" i="9"/>
  <c r="F2683" i="9"/>
  <c r="S2683" i="9" s="1"/>
  <c r="S2682" i="9"/>
  <c r="H2800" i="9"/>
  <c r="H2704" i="9"/>
  <c r="U2701" i="9"/>
  <c r="O2770" i="9"/>
  <c r="AB2767" i="9"/>
  <c r="O2866" i="9"/>
  <c r="M2606" i="9"/>
  <c r="Z2606" i="9" s="1"/>
  <c r="Z2605" i="9"/>
  <c r="H2778" i="9"/>
  <c r="H2682" i="9"/>
  <c r="U2679" i="9"/>
  <c r="L2650" i="9"/>
  <c r="Y2650" i="9" s="1"/>
  <c r="Y2649" i="9"/>
  <c r="D2540" i="9"/>
  <c r="Q2540" i="9" s="1"/>
  <c r="Q2539" i="9"/>
  <c r="F2661" i="9"/>
  <c r="S2661" i="9" s="1"/>
  <c r="S2660" i="9"/>
  <c r="D2866" i="9"/>
  <c r="D2770" i="9"/>
  <c r="Q2767" i="9"/>
  <c r="J2705" i="9"/>
  <c r="W2705" i="9" s="1"/>
  <c r="W2704" i="9"/>
  <c r="F2573" i="9"/>
  <c r="S2573" i="9" s="1"/>
  <c r="S2572" i="9"/>
  <c r="I2767" i="9"/>
  <c r="I2671" i="9"/>
  <c r="V2668" i="9"/>
  <c r="O2540" i="9"/>
  <c r="AB2540" i="9" s="1"/>
  <c r="AB2539" i="9"/>
  <c r="L2822" i="9"/>
  <c r="L2726" i="9"/>
  <c r="Y2723" i="9"/>
  <c r="H2756" i="9"/>
  <c r="H2660" i="9"/>
  <c r="U2657" i="9"/>
  <c r="N2833" i="9"/>
  <c r="N2737" i="9"/>
  <c r="AA2734" i="9"/>
  <c r="G2573" i="9"/>
  <c r="T2573" i="9" s="1"/>
  <c r="T2572" i="9"/>
  <c r="K2833" i="9"/>
  <c r="K2737" i="9"/>
  <c r="X2734" i="9"/>
  <c r="J2767" i="9"/>
  <c r="J2671" i="9"/>
  <c r="W2668" i="9"/>
  <c r="D2518" i="9"/>
  <c r="Q2518" i="9" s="1"/>
  <c r="Q2517" i="9"/>
  <c r="I2551" i="9"/>
  <c r="V2551" i="9" s="1"/>
  <c r="V2550" i="9"/>
  <c r="O2661" i="9"/>
  <c r="AB2661" i="9" s="1"/>
  <c r="AB2660" i="9"/>
  <c r="K2617" i="9"/>
  <c r="X2617" i="9" s="1"/>
  <c r="X2616" i="9"/>
  <c r="K2800" i="9"/>
  <c r="K2704" i="9"/>
  <c r="X2701" i="9"/>
  <c r="I2529" i="9"/>
  <c r="V2529" i="9" s="1"/>
  <c r="V2528" i="9"/>
  <c r="F2833" i="9"/>
  <c r="F2737" i="9"/>
  <c r="S2734" i="9"/>
  <c r="O2705" i="9"/>
  <c r="AB2705" i="9" s="1"/>
  <c r="AB2704" i="9"/>
  <c r="E2866" i="9"/>
  <c r="E2770" i="9"/>
  <c r="R2767" i="9"/>
  <c r="M2822" i="9"/>
  <c r="M2726" i="9"/>
  <c r="Z2723" i="9"/>
  <c r="K2899" i="9" l="1"/>
  <c r="K2803" i="9"/>
  <c r="X2800" i="9"/>
  <c r="L2727" i="9"/>
  <c r="Y2727" i="9" s="1"/>
  <c r="Y2726" i="9"/>
  <c r="D2771" i="9"/>
  <c r="Q2771" i="9" s="1"/>
  <c r="Q2770" i="9"/>
  <c r="I2782" i="9"/>
  <c r="V2782" i="9" s="1"/>
  <c r="V2781" i="9"/>
  <c r="F2716" i="9"/>
  <c r="S2716" i="9" s="1"/>
  <c r="S2715" i="9"/>
  <c r="N2628" i="9"/>
  <c r="AA2628" i="9" s="1"/>
  <c r="AA2627" i="9"/>
  <c r="G2811" i="9"/>
  <c r="G2715" i="9"/>
  <c r="T2712" i="9"/>
  <c r="I2804" i="9"/>
  <c r="V2804" i="9" s="1"/>
  <c r="V2803" i="9"/>
  <c r="G2921" i="9"/>
  <c r="G2825" i="9"/>
  <c r="T2822" i="9"/>
  <c r="F2804" i="9"/>
  <c r="S2804" i="9" s="1"/>
  <c r="S2803" i="9"/>
  <c r="I2822" i="9"/>
  <c r="I2726" i="9"/>
  <c r="V2723" i="9"/>
  <c r="H2639" i="9"/>
  <c r="U2639" i="9" s="1"/>
  <c r="U2638" i="9"/>
  <c r="I2844" i="9"/>
  <c r="I2748" i="9"/>
  <c r="V2745" i="9"/>
  <c r="D2705" i="9"/>
  <c r="Q2705" i="9" s="1"/>
  <c r="Q2704" i="9"/>
  <c r="I2759" i="9"/>
  <c r="V2756" i="9"/>
  <c r="I2855" i="9"/>
  <c r="F2760" i="9"/>
  <c r="S2760" i="9" s="1"/>
  <c r="S2759" i="9"/>
  <c r="L2943" i="9"/>
  <c r="L2847" i="9"/>
  <c r="Y2844" i="9"/>
  <c r="F2976" i="9"/>
  <c r="F2880" i="9"/>
  <c r="S2877" i="9"/>
  <c r="D2749" i="9"/>
  <c r="Q2749" i="9" s="1"/>
  <c r="Q2748" i="9"/>
  <c r="E2705" i="9"/>
  <c r="R2705" i="9" s="1"/>
  <c r="R2704" i="9"/>
  <c r="J2954" i="9"/>
  <c r="J2858" i="9"/>
  <c r="W2855" i="9"/>
  <c r="F2844" i="9"/>
  <c r="F2748" i="9"/>
  <c r="S2745" i="9"/>
  <c r="J2738" i="9"/>
  <c r="W2738" i="9" s="1"/>
  <c r="W2737" i="9"/>
  <c r="N2910" i="9"/>
  <c r="N2814" i="9"/>
  <c r="AA2811" i="9"/>
  <c r="O2804" i="9"/>
  <c r="AB2804" i="9" s="1"/>
  <c r="AB2803" i="9"/>
  <c r="G2705" i="9"/>
  <c r="T2705" i="9" s="1"/>
  <c r="T2704" i="9"/>
  <c r="N2782" i="9"/>
  <c r="AA2782" i="9" s="1"/>
  <c r="AA2781" i="9"/>
  <c r="F2672" i="9"/>
  <c r="S2672" i="9" s="1"/>
  <c r="S2671" i="9"/>
  <c r="N2998" i="9"/>
  <c r="N2902" i="9"/>
  <c r="AA2899" i="9"/>
  <c r="H2749" i="9"/>
  <c r="U2749" i="9" s="1"/>
  <c r="U2748" i="9"/>
  <c r="E2716" i="9"/>
  <c r="R2716" i="9" s="1"/>
  <c r="R2715" i="9"/>
  <c r="D2833" i="9"/>
  <c r="D2737" i="9"/>
  <c r="Q2734" i="9"/>
  <c r="D2921" i="9"/>
  <c r="D2825" i="9"/>
  <c r="Q2822" i="9"/>
  <c r="E2727" i="9"/>
  <c r="R2727" i="9" s="1"/>
  <c r="R2726" i="9"/>
  <c r="L2855" i="9"/>
  <c r="L2759" i="9"/>
  <c r="Y2756" i="9"/>
  <c r="O2782" i="9"/>
  <c r="AB2782" i="9" s="1"/>
  <c r="AB2781" i="9"/>
  <c r="M2910" i="9"/>
  <c r="M2814" i="9"/>
  <c r="Z2811" i="9"/>
  <c r="J2716" i="9"/>
  <c r="W2716" i="9" s="1"/>
  <c r="W2715" i="9"/>
  <c r="E2771" i="9"/>
  <c r="R2771" i="9" s="1"/>
  <c r="R2770" i="9"/>
  <c r="K2738" i="9"/>
  <c r="X2738" i="9" s="1"/>
  <c r="X2737" i="9"/>
  <c r="H2661" i="9"/>
  <c r="U2661" i="9" s="1"/>
  <c r="U2660" i="9"/>
  <c r="L2921" i="9"/>
  <c r="L2825" i="9"/>
  <c r="Y2822" i="9"/>
  <c r="I2672" i="9"/>
  <c r="V2672" i="9" s="1"/>
  <c r="V2671" i="9"/>
  <c r="D2965" i="9"/>
  <c r="D2869" i="9"/>
  <c r="Q2866" i="9"/>
  <c r="H2683" i="9"/>
  <c r="U2683" i="9" s="1"/>
  <c r="U2682" i="9"/>
  <c r="O2965" i="9"/>
  <c r="O2869" i="9"/>
  <c r="AB2866" i="9"/>
  <c r="H2705" i="9"/>
  <c r="U2705" i="9" s="1"/>
  <c r="U2704" i="9"/>
  <c r="F2910" i="9"/>
  <c r="F2814" i="9"/>
  <c r="S2811" i="9"/>
  <c r="L2683" i="9"/>
  <c r="Y2683" i="9" s="1"/>
  <c r="Y2682" i="9"/>
  <c r="N2726" i="9"/>
  <c r="AA2723" i="9"/>
  <c r="N2822" i="9"/>
  <c r="O2617" i="9"/>
  <c r="AB2617" i="9" s="1"/>
  <c r="AB2616" i="9"/>
  <c r="J2628" i="9"/>
  <c r="W2628" i="9" s="1"/>
  <c r="W2627" i="9"/>
  <c r="N2760" i="9"/>
  <c r="AA2760" i="9" s="1"/>
  <c r="AA2759" i="9"/>
  <c r="L2771" i="9"/>
  <c r="Y2771" i="9" s="1"/>
  <c r="Y2770" i="9"/>
  <c r="I2738" i="9"/>
  <c r="V2738" i="9" s="1"/>
  <c r="V2737" i="9"/>
  <c r="E2650" i="9"/>
  <c r="R2650" i="9" s="1"/>
  <c r="R2649" i="9"/>
  <c r="G2749" i="9"/>
  <c r="T2749" i="9" s="1"/>
  <c r="T2748" i="9"/>
  <c r="G2760" i="9"/>
  <c r="T2760" i="9" s="1"/>
  <c r="T2759" i="9"/>
  <c r="N2672" i="9"/>
  <c r="AA2672" i="9" s="1"/>
  <c r="AA2671" i="9"/>
  <c r="F2998" i="9"/>
  <c r="F2902" i="9"/>
  <c r="S2899" i="9"/>
  <c r="D2661" i="9"/>
  <c r="Q2661" i="9" s="1"/>
  <c r="Q2660" i="9"/>
  <c r="H2833" i="9"/>
  <c r="H2737" i="9"/>
  <c r="U2734" i="9"/>
  <c r="K2749" i="9"/>
  <c r="X2749" i="9" s="1"/>
  <c r="X2748" i="9"/>
  <c r="O2639" i="9"/>
  <c r="AB2639" i="9" s="1"/>
  <c r="AB2638" i="9"/>
  <c r="M2932" i="9"/>
  <c r="M2836" i="9"/>
  <c r="Z2833" i="9"/>
  <c r="J2804" i="9"/>
  <c r="W2804" i="9" s="1"/>
  <c r="W2803" i="9"/>
  <c r="D2899" i="9"/>
  <c r="D2803" i="9"/>
  <c r="Q2800" i="9"/>
  <c r="F2954" i="9"/>
  <c r="F2858" i="9"/>
  <c r="S2855" i="9"/>
  <c r="D2943" i="9"/>
  <c r="D2847" i="9"/>
  <c r="Q2844" i="9"/>
  <c r="I2716" i="9"/>
  <c r="V2716" i="9" s="1"/>
  <c r="V2715" i="9"/>
  <c r="E2803" i="9"/>
  <c r="R2800" i="9"/>
  <c r="E2899" i="9"/>
  <c r="J2650" i="9"/>
  <c r="W2650" i="9" s="1"/>
  <c r="W2649" i="9"/>
  <c r="O2943" i="9"/>
  <c r="O2847" i="9"/>
  <c r="AB2844" i="9"/>
  <c r="E2932" i="9"/>
  <c r="E2836" i="9"/>
  <c r="R2833" i="9"/>
  <c r="G2683" i="9"/>
  <c r="T2683" i="9" s="1"/>
  <c r="T2682" i="9"/>
  <c r="J2932" i="9"/>
  <c r="J2836" i="9"/>
  <c r="W2833" i="9"/>
  <c r="L2705" i="9"/>
  <c r="Y2705" i="9" s="1"/>
  <c r="Y2704" i="9"/>
  <c r="O2998" i="9"/>
  <c r="O2902" i="9"/>
  <c r="AB2899" i="9"/>
  <c r="K2716" i="9"/>
  <c r="X2716" i="9" s="1"/>
  <c r="X2715" i="9"/>
  <c r="D2617" i="9"/>
  <c r="Q2617" i="9" s="1"/>
  <c r="Q2616" i="9"/>
  <c r="G2899" i="9"/>
  <c r="G2803" i="9"/>
  <c r="T2800" i="9"/>
  <c r="G2672" i="9"/>
  <c r="T2672" i="9" s="1"/>
  <c r="T2671" i="9"/>
  <c r="N2976" i="9"/>
  <c r="N2880" i="9"/>
  <c r="AA2877" i="9"/>
  <c r="K2683" i="9"/>
  <c r="X2683" i="9" s="1"/>
  <c r="X2682" i="9"/>
  <c r="F2866" i="9"/>
  <c r="F2770" i="9"/>
  <c r="S2767" i="9"/>
  <c r="H2943" i="9"/>
  <c r="H2847" i="9"/>
  <c r="U2844" i="9"/>
  <c r="H2771" i="9"/>
  <c r="U2771" i="9" s="1"/>
  <c r="U2770" i="9"/>
  <c r="E2910" i="9"/>
  <c r="E2814" i="9"/>
  <c r="R2811" i="9"/>
  <c r="K2921" i="9"/>
  <c r="K2825" i="9"/>
  <c r="X2822" i="9"/>
  <c r="H2727" i="9"/>
  <c r="U2727" i="9" s="1"/>
  <c r="U2726" i="9"/>
  <c r="E2825" i="9"/>
  <c r="R2822" i="9"/>
  <c r="E2921" i="9"/>
  <c r="O2976" i="9"/>
  <c r="O2880" i="9"/>
  <c r="AB2877" i="9"/>
  <c r="E2976" i="9"/>
  <c r="E2880" i="9"/>
  <c r="R2877" i="9"/>
  <c r="K2672" i="9"/>
  <c r="X2672" i="9" s="1"/>
  <c r="X2671" i="9"/>
  <c r="N2650" i="9"/>
  <c r="AA2650" i="9" s="1"/>
  <c r="AA2649" i="9"/>
  <c r="J2910" i="9"/>
  <c r="J2814" i="9"/>
  <c r="W2811" i="9"/>
  <c r="M2727" i="9"/>
  <c r="Z2727" i="9" s="1"/>
  <c r="Z2726" i="9"/>
  <c r="E2965" i="9"/>
  <c r="E2869" i="9"/>
  <c r="R2866" i="9"/>
  <c r="F2738" i="9"/>
  <c r="S2738" i="9" s="1"/>
  <c r="S2737" i="9"/>
  <c r="J2672" i="9"/>
  <c r="W2672" i="9" s="1"/>
  <c r="W2671" i="9"/>
  <c r="K2932" i="9"/>
  <c r="K2836" i="9"/>
  <c r="X2833" i="9"/>
  <c r="N2738" i="9"/>
  <c r="AA2738" i="9" s="1"/>
  <c r="AA2737" i="9"/>
  <c r="H2855" i="9"/>
  <c r="H2759" i="9"/>
  <c r="U2756" i="9"/>
  <c r="I2866" i="9"/>
  <c r="I2770" i="9"/>
  <c r="V2767" i="9"/>
  <c r="H2877" i="9"/>
  <c r="H2781" i="9"/>
  <c r="U2778" i="9"/>
  <c r="H2899" i="9"/>
  <c r="H2803" i="9"/>
  <c r="U2800" i="9"/>
  <c r="K2661" i="9"/>
  <c r="X2661" i="9" s="1"/>
  <c r="X2660" i="9"/>
  <c r="I2976" i="9"/>
  <c r="I2880" i="9"/>
  <c r="V2877" i="9"/>
  <c r="L2877" i="9"/>
  <c r="L2781" i="9"/>
  <c r="Y2778" i="9"/>
  <c r="O2811" i="9"/>
  <c r="O2715" i="9"/>
  <c r="AB2712" i="9"/>
  <c r="M2683" i="9"/>
  <c r="Z2683" i="9" s="1"/>
  <c r="Z2682" i="9"/>
  <c r="J2726" i="9"/>
  <c r="W2723" i="9"/>
  <c r="J2822" i="9"/>
  <c r="M2749" i="9"/>
  <c r="Z2749" i="9" s="1"/>
  <c r="Z2748" i="9"/>
  <c r="N2954" i="9"/>
  <c r="N2858" i="9"/>
  <c r="AA2855" i="9"/>
  <c r="H2617" i="9"/>
  <c r="U2617" i="9" s="1"/>
  <c r="U2616" i="9"/>
  <c r="L2965" i="9"/>
  <c r="L2869" i="9"/>
  <c r="Y2866" i="9"/>
  <c r="E2844" i="9"/>
  <c r="E2748" i="9"/>
  <c r="R2745" i="9"/>
  <c r="E2661" i="9"/>
  <c r="R2661" i="9" s="1"/>
  <c r="R2660" i="9"/>
  <c r="G2954" i="9"/>
  <c r="G2858" i="9"/>
  <c r="T2855" i="9"/>
  <c r="F2628" i="9"/>
  <c r="S2628" i="9" s="1"/>
  <c r="S2627" i="9"/>
  <c r="I2998" i="9"/>
  <c r="I2902" i="9"/>
  <c r="V2899" i="9"/>
  <c r="G2639" i="9"/>
  <c r="T2639" i="9" s="1"/>
  <c r="T2638" i="9"/>
  <c r="N2866" i="9"/>
  <c r="N2770" i="9"/>
  <c r="AA2767" i="9"/>
  <c r="M2771" i="9"/>
  <c r="Z2771" i="9" s="1"/>
  <c r="Z2770" i="9"/>
  <c r="G2727" i="9"/>
  <c r="T2727" i="9" s="1"/>
  <c r="T2726" i="9"/>
  <c r="D2855" i="9"/>
  <c r="D2759" i="9"/>
  <c r="Q2756" i="9"/>
  <c r="M2661" i="9"/>
  <c r="Z2661" i="9" s="1"/>
  <c r="Z2660" i="9"/>
  <c r="O2833" i="9"/>
  <c r="O2737" i="9"/>
  <c r="AB2734" i="9"/>
  <c r="J2998" i="9"/>
  <c r="J2902" i="9"/>
  <c r="W2899" i="9"/>
  <c r="D2683" i="9"/>
  <c r="Q2683" i="9" s="1"/>
  <c r="Q2682" i="9"/>
  <c r="I2910" i="9"/>
  <c r="I2814" i="9"/>
  <c r="V2811" i="9"/>
  <c r="J2782" i="9"/>
  <c r="W2782" i="9" s="1"/>
  <c r="W2781" i="9"/>
  <c r="J2844" i="9"/>
  <c r="J2748" i="9"/>
  <c r="W2745" i="9"/>
  <c r="G2877" i="9"/>
  <c r="G2781" i="9"/>
  <c r="T2778" i="9"/>
  <c r="L2639" i="9"/>
  <c r="Y2639" i="9" s="1"/>
  <c r="Y2638" i="9"/>
  <c r="L2899" i="9"/>
  <c r="L2803" i="9"/>
  <c r="Y2800" i="9"/>
  <c r="K2814" i="9"/>
  <c r="X2811" i="9"/>
  <c r="K2910" i="9"/>
  <c r="O2760" i="9"/>
  <c r="AB2760" i="9" s="1"/>
  <c r="AB2759" i="9"/>
  <c r="D2715" i="9"/>
  <c r="Q2712" i="9"/>
  <c r="D2811" i="9"/>
  <c r="G2770" i="9"/>
  <c r="T2767" i="9"/>
  <c r="G2866" i="9"/>
  <c r="K2877" i="9"/>
  <c r="K2781" i="9"/>
  <c r="X2778" i="9"/>
  <c r="H2965" i="9"/>
  <c r="H2869" i="9"/>
  <c r="U2866" i="9"/>
  <c r="M2705" i="9"/>
  <c r="Z2705" i="9" s="1"/>
  <c r="Z2704" i="9"/>
  <c r="H2921" i="9"/>
  <c r="H2825" i="9"/>
  <c r="U2822" i="9"/>
  <c r="K2770" i="9"/>
  <c r="X2767" i="9"/>
  <c r="K2866" i="9"/>
  <c r="L2617" i="9"/>
  <c r="Y2617" i="9" s="1"/>
  <c r="Y2616" i="9"/>
  <c r="N2844" i="9"/>
  <c r="N2748" i="9"/>
  <c r="AA2745" i="9"/>
  <c r="M2825" i="9"/>
  <c r="Z2822" i="9"/>
  <c r="M2921" i="9"/>
  <c r="F2932" i="9"/>
  <c r="F2836" i="9"/>
  <c r="S2833" i="9"/>
  <c r="K2705" i="9"/>
  <c r="X2705" i="9" s="1"/>
  <c r="X2704" i="9"/>
  <c r="J2866" i="9"/>
  <c r="J2770" i="9"/>
  <c r="W2767" i="9"/>
  <c r="N2932" i="9"/>
  <c r="N2836" i="9"/>
  <c r="AA2833" i="9"/>
  <c r="O2771" i="9"/>
  <c r="AB2771" i="9" s="1"/>
  <c r="AB2770" i="9"/>
  <c r="K2855" i="9"/>
  <c r="K2759" i="9"/>
  <c r="X2756" i="9"/>
  <c r="M2781" i="9"/>
  <c r="Z2778" i="9"/>
  <c r="M2877" i="9"/>
  <c r="M2943" i="9"/>
  <c r="M2847" i="9"/>
  <c r="Z2844" i="9"/>
  <c r="H2715" i="9"/>
  <c r="U2712" i="9"/>
  <c r="H2811" i="9"/>
  <c r="I2932" i="9"/>
  <c r="I2836" i="9"/>
  <c r="V2833" i="9"/>
  <c r="G2943" i="9"/>
  <c r="G2847" i="9"/>
  <c r="T2844" i="9"/>
  <c r="G2617" i="9"/>
  <c r="T2617" i="9" s="1"/>
  <c r="T2616" i="9"/>
  <c r="E2759" i="9"/>
  <c r="R2756" i="9"/>
  <c r="E2855" i="9"/>
  <c r="F2726" i="9"/>
  <c r="S2723" i="9"/>
  <c r="F2822" i="9"/>
  <c r="G2833" i="9"/>
  <c r="G2737" i="9"/>
  <c r="T2734" i="9"/>
  <c r="M2965" i="9"/>
  <c r="M2869" i="9"/>
  <c r="Z2866" i="9"/>
  <c r="M2759" i="9"/>
  <c r="Z2756" i="9"/>
  <c r="M2855" i="9"/>
  <c r="I2628" i="9"/>
  <c r="V2628" i="9" s="1"/>
  <c r="V2627" i="9"/>
  <c r="I2650" i="9"/>
  <c r="V2650" i="9" s="1"/>
  <c r="V2649" i="9"/>
  <c r="K2943" i="9"/>
  <c r="K2847" i="9"/>
  <c r="X2844" i="9"/>
  <c r="M2738" i="9"/>
  <c r="Z2738" i="9" s="1"/>
  <c r="Z2737" i="9"/>
  <c r="I2661" i="9"/>
  <c r="V2661" i="9" s="1"/>
  <c r="V2660" i="9"/>
  <c r="L2749" i="9"/>
  <c r="Y2749" i="9" s="1"/>
  <c r="Y2748" i="9"/>
  <c r="D2877" i="9"/>
  <c r="D2781" i="9"/>
  <c r="Q2778" i="9"/>
  <c r="F2782" i="9"/>
  <c r="S2782" i="9" s="1"/>
  <c r="S2781" i="9"/>
  <c r="J2760" i="9"/>
  <c r="W2760" i="9" s="1"/>
  <c r="W2759" i="9"/>
  <c r="J2976" i="9"/>
  <c r="J2880" i="9"/>
  <c r="W2877" i="9"/>
  <c r="O2749" i="9"/>
  <c r="AB2749" i="9" s="1"/>
  <c r="AB2748" i="9"/>
  <c r="F2650" i="9"/>
  <c r="S2650" i="9" s="1"/>
  <c r="S2649" i="9"/>
  <c r="E2738" i="9"/>
  <c r="R2738" i="9" s="1"/>
  <c r="R2737" i="9"/>
  <c r="N2716" i="9"/>
  <c r="AA2716" i="9" s="1"/>
  <c r="AA2715" i="9"/>
  <c r="L2833" i="9"/>
  <c r="L2737" i="9"/>
  <c r="Y2734" i="9"/>
  <c r="O2954" i="9"/>
  <c r="O2858" i="9"/>
  <c r="AB2855" i="9"/>
  <c r="N2804" i="9"/>
  <c r="AA2804" i="9" s="1"/>
  <c r="AA2803" i="9"/>
  <c r="D2639" i="9"/>
  <c r="Q2639" i="9" s="1"/>
  <c r="Q2638" i="9"/>
  <c r="K2727" i="9"/>
  <c r="X2727" i="9" s="1"/>
  <c r="X2726" i="9"/>
  <c r="D2727" i="9"/>
  <c r="Q2727" i="9" s="1"/>
  <c r="Q2726" i="9"/>
  <c r="M2803" i="9"/>
  <c r="Z2800" i="9"/>
  <c r="M2899" i="9"/>
  <c r="L2661" i="9"/>
  <c r="Y2661" i="9" s="1"/>
  <c r="Y2660" i="9"/>
  <c r="M2716" i="9"/>
  <c r="Z2716" i="9" s="1"/>
  <c r="Z2715" i="9"/>
  <c r="E2782" i="9"/>
  <c r="R2782" i="9" s="1"/>
  <c r="R2781" i="9"/>
  <c r="L2715" i="9"/>
  <c r="Y2712" i="9"/>
  <c r="L2811" i="9"/>
  <c r="N349" i="1"/>
  <c r="N350" i="1" s="1"/>
  <c r="M349" i="1"/>
  <c r="M350" i="1" s="1"/>
  <c r="L349" i="1"/>
  <c r="L350" i="1" s="1"/>
  <c r="K349" i="1"/>
  <c r="K350" i="1" s="1"/>
  <c r="J349" i="1"/>
  <c r="J350" i="1" s="1"/>
  <c r="I349" i="1"/>
  <c r="I350" i="1" s="1"/>
  <c r="H349" i="1"/>
  <c r="H350" i="1" s="1"/>
  <c r="G349" i="1"/>
  <c r="G350" i="1" s="1"/>
  <c r="F349" i="1"/>
  <c r="F350" i="1" s="1"/>
  <c r="E349" i="1"/>
  <c r="E350" i="1" s="1"/>
  <c r="D349" i="1"/>
  <c r="D350" i="1" s="1"/>
  <c r="C349" i="1"/>
  <c r="C350" i="1" s="1"/>
  <c r="N343" i="1"/>
  <c r="N344" i="1" s="1"/>
  <c r="M343" i="1"/>
  <c r="M344" i="1" s="1"/>
  <c r="L343" i="1"/>
  <c r="L344" i="1" s="1"/>
  <c r="K343" i="1"/>
  <c r="K344" i="1" s="1"/>
  <c r="J343" i="1"/>
  <c r="J344" i="1" s="1"/>
  <c r="I343" i="1"/>
  <c r="I344" i="1" s="1"/>
  <c r="H343" i="1"/>
  <c r="H344" i="1" s="1"/>
  <c r="G343" i="1"/>
  <c r="G344" i="1" s="1"/>
  <c r="F343" i="1"/>
  <c r="F344" i="1" s="1"/>
  <c r="E343" i="1"/>
  <c r="E344" i="1" s="1"/>
  <c r="D343" i="1"/>
  <c r="D344" i="1" s="1"/>
  <c r="C343" i="1"/>
  <c r="C344" i="1" s="1"/>
  <c r="N337" i="1"/>
  <c r="N338" i="1" s="1"/>
  <c r="M337" i="1"/>
  <c r="M338" i="1" s="1"/>
  <c r="L337" i="1"/>
  <c r="L338" i="1" s="1"/>
  <c r="K337" i="1"/>
  <c r="K338" i="1" s="1"/>
  <c r="J337" i="1"/>
  <c r="J338" i="1" s="1"/>
  <c r="I337" i="1"/>
  <c r="I338" i="1" s="1"/>
  <c r="H337" i="1"/>
  <c r="H338" i="1" s="1"/>
  <c r="G337" i="1"/>
  <c r="G338" i="1" s="1"/>
  <c r="F337" i="1"/>
  <c r="F338" i="1" s="1"/>
  <c r="E337" i="1"/>
  <c r="E338" i="1" s="1"/>
  <c r="D337" i="1"/>
  <c r="D338" i="1" s="1"/>
  <c r="C337" i="1"/>
  <c r="C338" i="1" s="1"/>
  <c r="N331" i="1"/>
  <c r="N332" i="1" s="1"/>
  <c r="M331" i="1"/>
  <c r="M332" i="1" s="1"/>
  <c r="L331" i="1"/>
  <c r="L332" i="1" s="1"/>
  <c r="K331" i="1"/>
  <c r="K332" i="1" s="1"/>
  <c r="J331" i="1"/>
  <c r="J332" i="1" s="1"/>
  <c r="I331" i="1"/>
  <c r="I332" i="1" s="1"/>
  <c r="H331" i="1"/>
  <c r="H332" i="1" s="1"/>
  <c r="G331" i="1"/>
  <c r="G332" i="1" s="1"/>
  <c r="F331" i="1"/>
  <c r="F332" i="1" s="1"/>
  <c r="E331" i="1"/>
  <c r="E332" i="1" s="1"/>
  <c r="D331" i="1"/>
  <c r="D332" i="1" s="1"/>
  <c r="C331" i="1"/>
  <c r="C332" i="1" s="1"/>
  <c r="N325" i="1"/>
  <c r="N326" i="1" s="1"/>
  <c r="M325" i="1"/>
  <c r="M326" i="1" s="1"/>
  <c r="L325" i="1"/>
  <c r="L326" i="1" s="1"/>
  <c r="K325" i="1"/>
  <c r="K326" i="1" s="1"/>
  <c r="J325" i="1"/>
  <c r="J326" i="1" s="1"/>
  <c r="I325" i="1"/>
  <c r="I326" i="1" s="1"/>
  <c r="H325" i="1"/>
  <c r="H326" i="1" s="1"/>
  <c r="G325" i="1"/>
  <c r="G326" i="1" s="1"/>
  <c r="F325" i="1"/>
  <c r="F326" i="1" s="1"/>
  <c r="E325" i="1"/>
  <c r="E326" i="1" s="1"/>
  <c r="D325" i="1"/>
  <c r="D326" i="1" s="1"/>
  <c r="C325" i="1"/>
  <c r="C326" i="1" s="1"/>
  <c r="N319" i="1"/>
  <c r="N320" i="1" s="1"/>
  <c r="M319" i="1"/>
  <c r="M320" i="1" s="1"/>
  <c r="L319" i="1"/>
  <c r="L320" i="1" s="1"/>
  <c r="K319" i="1"/>
  <c r="K320" i="1" s="1"/>
  <c r="J319" i="1"/>
  <c r="J320" i="1" s="1"/>
  <c r="I319" i="1"/>
  <c r="I320" i="1" s="1"/>
  <c r="H319" i="1"/>
  <c r="H320" i="1" s="1"/>
  <c r="G319" i="1"/>
  <c r="G320" i="1" s="1"/>
  <c r="F319" i="1"/>
  <c r="F320" i="1" s="1"/>
  <c r="E319" i="1"/>
  <c r="E320" i="1" s="1"/>
  <c r="D319" i="1"/>
  <c r="D320" i="1" s="1"/>
  <c r="C319" i="1"/>
  <c r="C320" i="1" s="1"/>
  <c r="N313" i="1"/>
  <c r="N314" i="1" s="1"/>
  <c r="M313" i="1"/>
  <c r="M314" i="1" s="1"/>
  <c r="L313" i="1"/>
  <c r="L314" i="1" s="1"/>
  <c r="K313" i="1"/>
  <c r="K314" i="1" s="1"/>
  <c r="J313" i="1"/>
  <c r="J314" i="1" s="1"/>
  <c r="I313" i="1"/>
  <c r="I314" i="1" s="1"/>
  <c r="H313" i="1"/>
  <c r="H314" i="1" s="1"/>
  <c r="G313" i="1"/>
  <c r="G314" i="1" s="1"/>
  <c r="F313" i="1"/>
  <c r="F314" i="1" s="1"/>
  <c r="E313" i="1"/>
  <c r="E314" i="1" s="1"/>
  <c r="D313" i="1"/>
  <c r="D314" i="1" s="1"/>
  <c r="C313" i="1"/>
  <c r="C314" i="1" s="1"/>
  <c r="N307" i="1"/>
  <c r="N308" i="1" s="1"/>
  <c r="M307" i="1"/>
  <c r="M308" i="1" s="1"/>
  <c r="L307" i="1"/>
  <c r="L308" i="1" s="1"/>
  <c r="K307" i="1"/>
  <c r="K308" i="1" s="1"/>
  <c r="J307" i="1"/>
  <c r="J308" i="1" s="1"/>
  <c r="I307" i="1"/>
  <c r="I308" i="1" s="1"/>
  <c r="H307" i="1"/>
  <c r="H308" i="1" s="1"/>
  <c r="G307" i="1"/>
  <c r="G308" i="1" s="1"/>
  <c r="F307" i="1"/>
  <c r="F308" i="1" s="1"/>
  <c r="E307" i="1"/>
  <c r="E308" i="1" s="1"/>
  <c r="D307" i="1"/>
  <c r="D308" i="1" s="1"/>
  <c r="C307" i="1"/>
  <c r="C308" i="1" s="1"/>
  <c r="N301" i="1"/>
  <c r="N302" i="1" s="1"/>
  <c r="M301" i="1"/>
  <c r="M302" i="1" s="1"/>
  <c r="L301" i="1"/>
  <c r="L302" i="1" s="1"/>
  <c r="K301" i="1"/>
  <c r="K302" i="1" s="1"/>
  <c r="J301" i="1"/>
  <c r="J302" i="1" s="1"/>
  <c r="I301" i="1"/>
  <c r="I302" i="1" s="1"/>
  <c r="H301" i="1"/>
  <c r="H302" i="1" s="1"/>
  <c r="G301" i="1"/>
  <c r="G302" i="1" s="1"/>
  <c r="F301" i="1"/>
  <c r="F302" i="1" s="1"/>
  <c r="E301" i="1"/>
  <c r="E302" i="1" s="1"/>
  <c r="D301" i="1"/>
  <c r="D302" i="1" s="1"/>
  <c r="C301" i="1"/>
  <c r="C302" i="1" s="1"/>
  <c r="N295" i="1"/>
  <c r="N296" i="1" s="1"/>
  <c r="M295" i="1"/>
  <c r="M296" i="1" s="1"/>
  <c r="L295" i="1"/>
  <c r="L296" i="1" s="1"/>
  <c r="K295" i="1"/>
  <c r="K296" i="1" s="1"/>
  <c r="J295" i="1"/>
  <c r="J296" i="1" s="1"/>
  <c r="I295" i="1"/>
  <c r="I296" i="1" s="1"/>
  <c r="H295" i="1"/>
  <c r="H296" i="1" s="1"/>
  <c r="G295" i="1"/>
  <c r="G296" i="1" s="1"/>
  <c r="F295" i="1"/>
  <c r="F296" i="1" s="1"/>
  <c r="E295" i="1"/>
  <c r="E296" i="1" s="1"/>
  <c r="D295" i="1"/>
  <c r="D296" i="1" s="1"/>
  <c r="C295" i="1"/>
  <c r="C296" i="1" s="1"/>
  <c r="N289" i="1"/>
  <c r="N290" i="1" s="1"/>
  <c r="M289" i="1"/>
  <c r="M290" i="1" s="1"/>
  <c r="L289" i="1"/>
  <c r="L290" i="1" s="1"/>
  <c r="K289" i="1"/>
  <c r="K290" i="1" s="1"/>
  <c r="J289" i="1"/>
  <c r="J290" i="1" s="1"/>
  <c r="I289" i="1"/>
  <c r="I290" i="1" s="1"/>
  <c r="H289" i="1"/>
  <c r="H290" i="1" s="1"/>
  <c r="G289" i="1"/>
  <c r="G290" i="1" s="1"/>
  <c r="F289" i="1"/>
  <c r="F290" i="1" s="1"/>
  <c r="E289" i="1"/>
  <c r="E290" i="1" s="1"/>
  <c r="D289" i="1"/>
  <c r="D290" i="1" s="1"/>
  <c r="C289" i="1"/>
  <c r="C290" i="1" s="1"/>
  <c r="N283" i="1"/>
  <c r="N284" i="1" s="1"/>
  <c r="M283" i="1"/>
  <c r="M284" i="1" s="1"/>
  <c r="L283" i="1"/>
  <c r="L284" i="1" s="1"/>
  <c r="K283" i="1"/>
  <c r="K284" i="1" s="1"/>
  <c r="J283" i="1"/>
  <c r="J284" i="1" s="1"/>
  <c r="I283" i="1"/>
  <c r="I284" i="1" s="1"/>
  <c r="H283" i="1"/>
  <c r="H284" i="1" s="1"/>
  <c r="G283" i="1"/>
  <c r="G284" i="1" s="1"/>
  <c r="F283" i="1"/>
  <c r="F284" i="1" s="1"/>
  <c r="E283" i="1"/>
  <c r="E284" i="1" s="1"/>
  <c r="D283" i="1"/>
  <c r="D284" i="1" s="1"/>
  <c r="C283" i="1"/>
  <c r="C284" i="1" s="1"/>
  <c r="N277" i="1"/>
  <c r="N278" i="1" s="1"/>
  <c r="M277" i="1"/>
  <c r="M278" i="1" s="1"/>
  <c r="L277" i="1"/>
  <c r="L278" i="1" s="1"/>
  <c r="K277" i="1"/>
  <c r="K278" i="1" s="1"/>
  <c r="J277" i="1"/>
  <c r="J278" i="1" s="1"/>
  <c r="I277" i="1"/>
  <c r="I278" i="1" s="1"/>
  <c r="H277" i="1"/>
  <c r="H278" i="1" s="1"/>
  <c r="G277" i="1"/>
  <c r="G278" i="1" s="1"/>
  <c r="F277" i="1"/>
  <c r="F278" i="1" s="1"/>
  <c r="E277" i="1"/>
  <c r="E278" i="1" s="1"/>
  <c r="D277" i="1"/>
  <c r="D278" i="1" s="1"/>
  <c r="C277" i="1"/>
  <c r="C278" i="1" s="1"/>
  <c r="N271" i="1"/>
  <c r="N272" i="1" s="1"/>
  <c r="M271" i="1"/>
  <c r="M272" i="1" s="1"/>
  <c r="L271" i="1"/>
  <c r="L272" i="1" s="1"/>
  <c r="K271" i="1"/>
  <c r="K272" i="1" s="1"/>
  <c r="J271" i="1"/>
  <c r="J272" i="1" s="1"/>
  <c r="I271" i="1"/>
  <c r="I272" i="1" s="1"/>
  <c r="H271" i="1"/>
  <c r="H272" i="1" s="1"/>
  <c r="G271" i="1"/>
  <c r="G272" i="1" s="1"/>
  <c r="F271" i="1"/>
  <c r="F272" i="1" s="1"/>
  <c r="E271" i="1"/>
  <c r="E272" i="1" s="1"/>
  <c r="D271" i="1"/>
  <c r="D272" i="1" s="1"/>
  <c r="C271" i="1"/>
  <c r="C272" i="1" s="1"/>
  <c r="N265" i="1"/>
  <c r="N266" i="1" s="1"/>
  <c r="M265" i="1"/>
  <c r="M266" i="1" s="1"/>
  <c r="L265" i="1"/>
  <c r="L266" i="1" s="1"/>
  <c r="K265" i="1"/>
  <c r="K266" i="1" s="1"/>
  <c r="J265" i="1"/>
  <c r="J266" i="1" s="1"/>
  <c r="I265" i="1"/>
  <c r="I266" i="1" s="1"/>
  <c r="H265" i="1"/>
  <c r="H266" i="1" s="1"/>
  <c r="G265" i="1"/>
  <c r="G266" i="1" s="1"/>
  <c r="F265" i="1"/>
  <c r="F266" i="1" s="1"/>
  <c r="E265" i="1"/>
  <c r="E266" i="1" s="1"/>
  <c r="D265" i="1"/>
  <c r="D266" i="1" s="1"/>
  <c r="C265" i="1"/>
  <c r="C266" i="1" s="1"/>
  <c r="N259" i="1"/>
  <c r="N260" i="1" s="1"/>
  <c r="M259" i="1"/>
  <c r="M260" i="1" s="1"/>
  <c r="L259" i="1"/>
  <c r="L260" i="1" s="1"/>
  <c r="K259" i="1"/>
  <c r="K260" i="1" s="1"/>
  <c r="J259" i="1"/>
  <c r="J260" i="1" s="1"/>
  <c r="I259" i="1"/>
  <c r="I260" i="1" s="1"/>
  <c r="H259" i="1"/>
  <c r="H260" i="1" s="1"/>
  <c r="G259" i="1"/>
  <c r="G260" i="1" s="1"/>
  <c r="F259" i="1"/>
  <c r="F260" i="1" s="1"/>
  <c r="E259" i="1"/>
  <c r="E260" i="1" s="1"/>
  <c r="D259" i="1"/>
  <c r="D260" i="1" s="1"/>
  <c r="C259" i="1"/>
  <c r="C260" i="1" s="1"/>
  <c r="N253" i="1"/>
  <c r="N254" i="1" s="1"/>
  <c r="M253" i="1"/>
  <c r="M254" i="1" s="1"/>
  <c r="L253" i="1"/>
  <c r="L254" i="1" s="1"/>
  <c r="K253" i="1"/>
  <c r="K254" i="1" s="1"/>
  <c r="J253" i="1"/>
  <c r="J254" i="1" s="1"/>
  <c r="I253" i="1"/>
  <c r="I254" i="1" s="1"/>
  <c r="H253" i="1"/>
  <c r="H254" i="1" s="1"/>
  <c r="G253" i="1"/>
  <c r="G254" i="1" s="1"/>
  <c r="F253" i="1"/>
  <c r="F254" i="1" s="1"/>
  <c r="E253" i="1"/>
  <c r="E254" i="1" s="1"/>
  <c r="D253" i="1"/>
  <c r="D254" i="1" s="1"/>
  <c r="C253" i="1"/>
  <c r="C254" i="1" s="1"/>
  <c r="N247" i="1"/>
  <c r="N248" i="1" s="1"/>
  <c r="M247" i="1"/>
  <c r="M248" i="1" s="1"/>
  <c r="L247" i="1"/>
  <c r="L248" i="1" s="1"/>
  <c r="K247" i="1"/>
  <c r="K248" i="1" s="1"/>
  <c r="J247" i="1"/>
  <c r="J248" i="1" s="1"/>
  <c r="I247" i="1"/>
  <c r="I248" i="1" s="1"/>
  <c r="H247" i="1"/>
  <c r="H248" i="1" s="1"/>
  <c r="G247" i="1"/>
  <c r="G248" i="1" s="1"/>
  <c r="F247" i="1"/>
  <c r="F248" i="1" s="1"/>
  <c r="E247" i="1"/>
  <c r="E248" i="1" s="1"/>
  <c r="D247" i="1"/>
  <c r="D248" i="1" s="1"/>
  <c r="C247" i="1"/>
  <c r="C248" i="1" s="1"/>
  <c r="N241" i="1"/>
  <c r="N242" i="1" s="1"/>
  <c r="M241" i="1"/>
  <c r="M242" i="1" s="1"/>
  <c r="L241" i="1"/>
  <c r="L242" i="1" s="1"/>
  <c r="K241" i="1"/>
  <c r="K242" i="1" s="1"/>
  <c r="J241" i="1"/>
  <c r="J242" i="1" s="1"/>
  <c r="I241" i="1"/>
  <c r="I242" i="1" s="1"/>
  <c r="H241" i="1"/>
  <c r="H242" i="1" s="1"/>
  <c r="G241" i="1"/>
  <c r="G242" i="1" s="1"/>
  <c r="F241" i="1"/>
  <c r="F242" i="1" s="1"/>
  <c r="E241" i="1"/>
  <c r="E242" i="1" s="1"/>
  <c r="D241" i="1"/>
  <c r="D242" i="1" s="1"/>
  <c r="C241" i="1"/>
  <c r="C242" i="1" s="1"/>
  <c r="N235" i="1"/>
  <c r="N236" i="1" s="1"/>
  <c r="M235" i="1"/>
  <c r="M236" i="1" s="1"/>
  <c r="L235" i="1"/>
  <c r="L236" i="1" s="1"/>
  <c r="K235" i="1"/>
  <c r="K236" i="1" s="1"/>
  <c r="J235" i="1"/>
  <c r="J236" i="1" s="1"/>
  <c r="I235" i="1"/>
  <c r="I236" i="1" s="1"/>
  <c r="H235" i="1"/>
  <c r="H236" i="1" s="1"/>
  <c r="G235" i="1"/>
  <c r="G236" i="1" s="1"/>
  <c r="F235" i="1"/>
  <c r="F236" i="1" s="1"/>
  <c r="E235" i="1"/>
  <c r="E236" i="1" s="1"/>
  <c r="D235" i="1"/>
  <c r="D236" i="1" s="1"/>
  <c r="C235" i="1"/>
  <c r="C236" i="1" s="1"/>
  <c r="N229" i="1"/>
  <c r="N230" i="1" s="1"/>
  <c r="M229" i="1"/>
  <c r="M230" i="1" s="1"/>
  <c r="L229" i="1"/>
  <c r="L230" i="1" s="1"/>
  <c r="K229" i="1"/>
  <c r="K230" i="1" s="1"/>
  <c r="J229" i="1"/>
  <c r="J230" i="1" s="1"/>
  <c r="I229" i="1"/>
  <c r="I230" i="1" s="1"/>
  <c r="H229" i="1"/>
  <c r="H230" i="1" s="1"/>
  <c r="G229" i="1"/>
  <c r="G230" i="1" s="1"/>
  <c r="F229" i="1"/>
  <c r="F230" i="1" s="1"/>
  <c r="E229" i="1"/>
  <c r="E230" i="1" s="1"/>
  <c r="D229" i="1"/>
  <c r="D230" i="1" s="1"/>
  <c r="C229" i="1"/>
  <c r="C230" i="1" s="1"/>
  <c r="N223" i="1"/>
  <c r="N224" i="1" s="1"/>
  <c r="M223" i="1"/>
  <c r="M224" i="1" s="1"/>
  <c r="L223" i="1"/>
  <c r="L224" i="1" s="1"/>
  <c r="K223" i="1"/>
  <c r="K224" i="1" s="1"/>
  <c r="J223" i="1"/>
  <c r="J224" i="1" s="1"/>
  <c r="I223" i="1"/>
  <c r="I224" i="1" s="1"/>
  <c r="H223" i="1"/>
  <c r="H224" i="1" s="1"/>
  <c r="G223" i="1"/>
  <c r="G224" i="1" s="1"/>
  <c r="F223" i="1"/>
  <c r="F224" i="1" s="1"/>
  <c r="E223" i="1"/>
  <c r="E224" i="1" s="1"/>
  <c r="D223" i="1"/>
  <c r="D224" i="1" s="1"/>
  <c r="C223" i="1"/>
  <c r="C224" i="1" s="1"/>
  <c r="N217" i="1"/>
  <c r="N218" i="1" s="1"/>
  <c r="M217" i="1"/>
  <c r="M218" i="1" s="1"/>
  <c r="L217" i="1"/>
  <c r="L218" i="1" s="1"/>
  <c r="K217" i="1"/>
  <c r="K218" i="1" s="1"/>
  <c r="J217" i="1"/>
  <c r="J218" i="1" s="1"/>
  <c r="I217" i="1"/>
  <c r="I218" i="1" s="1"/>
  <c r="H217" i="1"/>
  <c r="H218" i="1" s="1"/>
  <c r="G217" i="1"/>
  <c r="G218" i="1" s="1"/>
  <c r="F217" i="1"/>
  <c r="F218" i="1" s="1"/>
  <c r="E217" i="1"/>
  <c r="E218" i="1" s="1"/>
  <c r="D217" i="1"/>
  <c r="D218" i="1" s="1"/>
  <c r="C217" i="1"/>
  <c r="C218" i="1" s="1"/>
  <c r="N211" i="1"/>
  <c r="N212" i="1" s="1"/>
  <c r="M211" i="1"/>
  <c r="M212" i="1" s="1"/>
  <c r="L211" i="1"/>
  <c r="L212" i="1" s="1"/>
  <c r="K211" i="1"/>
  <c r="K212" i="1" s="1"/>
  <c r="J211" i="1"/>
  <c r="J212" i="1" s="1"/>
  <c r="I211" i="1"/>
  <c r="I212" i="1" s="1"/>
  <c r="H211" i="1"/>
  <c r="H212" i="1" s="1"/>
  <c r="G211" i="1"/>
  <c r="G212" i="1" s="1"/>
  <c r="F211" i="1"/>
  <c r="F212" i="1" s="1"/>
  <c r="E211" i="1"/>
  <c r="E212" i="1" s="1"/>
  <c r="D211" i="1"/>
  <c r="D212" i="1" s="1"/>
  <c r="C211" i="1"/>
  <c r="C212" i="1" s="1"/>
  <c r="N205" i="1"/>
  <c r="N206" i="1" s="1"/>
  <c r="M205" i="1"/>
  <c r="M206" i="1" s="1"/>
  <c r="L205" i="1"/>
  <c r="L206" i="1" s="1"/>
  <c r="K205" i="1"/>
  <c r="K206" i="1" s="1"/>
  <c r="J205" i="1"/>
  <c r="J206" i="1" s="1"/>
  <c r="I205" i="1"/>
  <c r="I206" i="1" s="1"/>
  <c r="H205" i="1"/>
  <c r="H206" i="1" s="1"/>
  <c r="G205" i="1"/>
  <c r="G206" i="1" s="1"/>
  <c r="F205" i="1"/>
  <c r="F206" i="1" s="1"/>
  <c r="E205" i="1"/>
  <c r="E206" i="1" s="1"/>
  <c r="D205" i="1"/>
  <c r="D206" i="1" s="1"/>
  <c r="C205" i="1"/>
  <c r="C206" i="1" s="1"/>
  <c r="N199" i="1"/>
  <c r="N200" i="1" s="1"/>
  <c r="M199" i="1"/>
  <c r="M200" i="1" s="1"/>
  <c r="L199" i="1"/>
  <c r="L200" i="1" s="1"/>
  <c r="K199" i="1"/>
  <c r="K200" i="1" s="1"/>
  <c r="J199" i="1"/>
  <c r="J200" i="1" s="1"/>
  <c r="I199" i="1"/>
  <c r="I200" i="1" s="1"/>
  <c r="H199" i="1"/>
  <c r="H200" i="1" s="1"/>
  <c r="G199" i="1"/>
  <c r="G200" i="1" s="1"/>
  <c r="F199" i="1"/>
  <c r="F200" i="1" s="1"/>
  <c r="E199" i="1"/>
  <c r="E200" i="1" s="1"/>
  <c r="D199" i="1"/>
  <c r="D200" i="1" s="1"/>
  <c r="C199" i="1"/>
  <c r="C200" i="1" s="1"/>
  <c r="N193" i="1"/>
  <c r="N194" i="1" s="1"/>
  <c r="M193" i="1"/>
  <c r="M194" i="1" s="1"/>
  <c r="L193" i="1"/>
  <c r="L194" i="1" s="1"/>
  <c r="K193" i="1"/>
  <c r="K194" i="1" s="1"/>
  <c r="J193" i="1"/>
  <c r="J194" i="1" s="1"/>
  <c r="I193" i="1"/>
  <c r="I194" i="1" s="1"/>
  <c r="H193" i="1"/>
  <c r="H194" i="1" s="1"/>
  <c r="G193" i="1"/>
  <c r="G194" i="1" s="1"/>
  <c r="F193" i="1"/>
  <c r="F194" i="1" s="1"/>
  <c r="E193" i="1"/>
  <c r="E194" i="1" s="1"/>
  <c r="D193" i="1"/>
  <c r="D194" i="1" s="1"/>
  <c r="C193" i="1"/>
  <c r="C194" i="1" s="1"/>
  <c r="N187" i="1"/>
  <c r="N188" i="1" s="1"/>
  <c r="M187" i="1"/>
  <c r="M188" i="1" s="1"/>
  <c r="L187" i="1"/>
  <c r="L188" i="1" s="1"/>
  <c r="K187" i="1"/>
  <c r="K188" i="1" s="1"/>
  <c r="J187" i="1"/>
  <c r="J188" i="1" s="1"/>
  <c r="I187" i="1"/>
  <c r="I188" i="1" s="1"/>
  <c r="H187" i="1"/>
  <c r="H188" i="1" s="1"/>
  <c r="G187" i="1"/>
  <c r="G188" i="1" s="1"/>
  <c r="F187" i="1"/>
  <c r="F188" i="1" s="1"/>
  <c r="E187" i="1"/>
  <c r="E188" i="1" s="1"/>
  <c r="D187" i="1"/>
  <c r="D188" i="1" s="1"/>
  <c r="C187" i="1"/>
  <c r="C188" i="1" s="1"/>
  <c r="N181" i="1"/>
  <c r="N182" i="1" s="1"/>
  <c r="M181" i="1"/>
  <c r="M182" i="1" s="1"/>
  <c r="L181" i="1"/>
  <c r="L182" i="1" s="1"/>
  <c r="K181" i="1"/>
  <c r="K182" i="1" s="1"/>
  <c r="J181" i="1"/>
  <c r="J182" i="1" s="1"/>
  <c r="I181" i="1"/>
  <c r="I182" i="1" s="1"/>
  <c r="H181" i="1"/>
  <c r="H182" i="1" s="1"/>
  <c r="G181" i="1"/>
  <c r="G182" i="1" s="1"/>
  <c r="F181" i="1"/>
  <c r="F182" i="1" s="1"/>
  <c r="E181" i="1"/>
  <c r="E182" i="1" s="1"/>
  <c r="D181" i="1"/>
  <c r="D182" i="1" s="1"/>
  <c r="C181" i="1"/>
  <c r="C182" i="1" s="1"/>
  <c r="N175" i="1"/>
  <c r="N176" i="1" s="1"/>
  <c r="M175" i="1"/>
  <c r="M176" i="1" s="1"/>
  <c r="L175" i="1"/>
  <c r="L176" i="1" s="1"/>
  <c r="K175" i="1"/>
  <c r="K176" i="1" s="1"/>
  <c r="J175" i="1"/>
  <c r="J176" i="1" s="1"/>
  <c r="I175" i="1"/>
  <c r="I176" i="1" s="1"/>
  <c r="H175" i="1"/>
  <c r="H176" i="1" s="1"/>
  <c r="G175" i="1"/>
  <c r="G176" i="1" s="1"/>
  <c r="F175" i="1"/>
  <c r="F176" i="1" s="1"/>
  <c r="E175" i="1"/>
  <c r="E176" i="1" s="1"/>
  <c r="D175" i="1"/>
  <c r="D176" i="1" s="1"/>
  <c r="C175" i="1"/>
  <c r="C176" i="1" s="1"/>
  <c r="N169" i="1"/>
  <c r="N170" i="1" s="1"/>
  <c r="M169" i="1"/>
  <c r="M170" i="1" s="1"/>
  <c r="L169" i="1"/>
  <c r="L170" i="1" s="1"/>
  <c r="K169" i="1"/>
  <c r="K170" i="1" s="1"/>
  <c r="J169" i="1"/>
  <c r="J170" i="1" s="1"/>
  <c r="I169" i="1"/>
  <c r="I170" i="1" s="1"/>
  <c r="H169" i="1"/>
  <c r="H170" i="1" s="1"/>
  <c r="G169" i="1"/>
  <c r="G170" i="1" s="1"/>
  <c r="F169" i="1"/>
  <c r="F170" i="1" s="1"/>
  <c r="E169" i="1"/>
  <c r="E170" i="1" s="1"/>
  <c r="D169" i="1"/>
  <c r="D170" i="1" s="1"/>
  <c r="C169" i="1"/>
  <c r="C170" i="1" s="1"/>
  <c r="N163" i="1"/>
  <c r="N164" i="1" s="1"/>
  <c r="M163" i="1"/>
  <c r="M164" i="1" s="1"/>
  <c r="L163" i="1"/>
  <c r="L164" i="1" s="1"/>
  <c r="K163" i="1"/>
  <c r="K164" i="1" s="1"/>
  <c r="J163" i="1"/>
  <c r="J164" i="1" s="1"/>
  <c r="I163" i="1"/>
  <c r="I164" i="1" s="1"/>
  <c r="H163" i="1"/>
  <c r="H164" i="1" s="1"/>
  <c r="G163" i="1"/>
  <c r="G164" i="1" s="1"/>
  <c r="F163" i="1"/>
  <c r="F164" i="1" s="1"/>
  <c r="E163" i="1"/>
  <c r="E164" i="1" s="1"/>
  <c r="D163" i="1"/>
  <c r="D164" i="1" s="1"/>
  <c r="C163" i="1"/>
  <c r="C164" i="1" s="1"/>
  <c r="N157" i="1"/>
  <c r="N158" i="1" s="1"/>
  <c r="M157" i="1"/>
  <c r="M158" i="1" s="1"/>
  <c r="L157" i="1"/>
  <c r="L158" i="1" s="1"/>
  <c r="K157" i="1"/>
  <c r="K158" i="1" s="1"/>
  <c r="J157" i="1"/>
  <c r="J158" i="1" s="1"/>
  <c r="I157" i="1"/>
  <c r="I158" i="1" s="1"/>
  <c r="H157" i="1"/>
  <c r="H158" i="1" s="1"/>
  <c r="G157" i="1"/>
  <c r="G158" i="1" s="1"/>
  <c r="F157" i="1"/>
  <c r="F158" i="1" s="1"/>
  <c r="E157" i="1"/>
  <c r="E158" i="1" s="1"/>
  <c r="D157" i="1"/>
  <c r="D158" i="1" s="1"/>
  <c r="C157" i="1"/>
  <c r="C158" i="1" s="1"/>
  <c r="N151" i="1"/>
  <c r="N152" i="1" s="1"/>
  <c r="M151" i="1"/>
  <c r="M152" i="1" s="1"/>
  <c r="L151" i="1"/>
  <c r="L152" i="1" s="1"/>
  <c r="K151" i="1"/>
  <c r="K152" i="1" s="1"/>
  <c r="J151" i="1"/>
  <c r="J152" i="1" s="1"/>
  <c r="I151" i="1"/>
  <c r="I152" i="1" s="1"/>
  <c r="H151" i="1"/>
  <c r="H152" i="1" s="1"/>
  <c r="G151" i="1"/>
  <c r="G152" i="1" s="1"/>
  <c r="F151" i="1"/>
  <c r="F152" i="1" s="1"/>
  <c r="E151" i="1"/>
  <c r="E152" i="1" s="1"/>
  <c r="D151" i="1"/>
  <c r="D152" i="1" s="1"/>
  <c r="C151" i="1"/>
  <c r="C152" i="1" s="1"/>
  <c r="N145" i="1"/>
  <c r="N146" i="1" s="1"/>
  <c r="M145" i="1"/>
  <c r="M146" i="1" s="1"/>
  <c r="L145" i="1"/>
  <c r="L146" i="1" s="1"/>
  <c r="K145" i="1"/>
  <c r="K146" i="1" s="1"/>
  <c r="J145" i="1"/>
  <c r="J146" i="1" s="1"/>
  <c r="I145" i="1"/>
  <c r="I146" i="1" s="1"/>
  <c r="H145" i="1"/>
  <c r="H146" i="1" s="1"/>
  <c r="G145" i="1"/>
  <c r="G146" i="1" s="1"/>
  <c r="F145" i="1"/>
  <c r="F146" i="1" s="1"/>
  <c r="E145" i="1"/>
  <c r="E146" i="1" s="1"/>
  <c r="D145" i="1"/>
  <c r="D146" i="1" s="1"/>
  <c r="C145" i="1"/>
  <c r="C146" i="1" s="1"/>
  <c r="N139" i="1"/>
  <c r="N140" i="1" s="1"/>
  <c r="M139" i="1"/>
  <c r="M140" i="1" s="1"/>
  <c r="L139" i="1"/>
  <c r="L140" i="1" s="1"/>
  <c r="K139" i="1"/>
  <c r="K140" i="1" s="1"/>
  <c r="J139" i="1"/>
  <c r="J140" i="1" s="1"/>
  <c r="I139" i="1"/>
  <c r="I140" i="1" s="1"/>
  <c r="H139" i="1"/>
  <c r="H140" i="1" s="1"/>
  <c r="G139" i="1"/>
  <c r="G140" i="1" s="1"/>
  <c r="F139" i="1"/>
  <c r="F140" i="1" s="1"/>
  <c r="E139" i="1"/>
  <c r="E140" i="1" s="1"/>
  <c r="D139" i="1"/>
  <c r="D140" i="1" s="1"/>
  <c r="C139" i="1"/>
  <c r="C140" i="1" s="1"/>
  <c r="N133" i="1"/>
  <c r="N134" i="1" s="1"/>
  <c r="M133" i="1"/>
  <c r="M134" i="1" s="1"/>
  <c r="L133" i="1"/>
  <c r="L134" i="1" s="1"/>
  <c r="K133" i="1"/>
  <c r="K134" i="1" s="1"/>
  <c r="J133" i="1"/>
  <c r="J134" i="1" s="1"/>
  <c r="I133" i="1"/>
  <c r="I134" i="1" s="1"/>
  <c r="H133" i="1"/>
  <c r="H134" i="1" s="1"/>
  <c r="G133" i="1"/>
  <c r="G134" i="1" s="1"/>
  <c r="F133" i="1"/>
  <c r="F134" i="1" s="1"/>
  <c r="E133" i="1"/>
  <c r="E134" i="1" s="1"/>
  <c r="D133" i="1"/>
  <c r="D134" i="1" s="1"/>
  <c r="C133" i="1"/>
  <c r="C134" i="1" s="1"/>
  <c r="N127" i="1"/>
  <c r="N128" i="1" s="1"/>
  <c r="M127" i="1"/>
  <c r="M128" i="1" s="1"/>
  <c r="L127" i="1"/>
  <c r="L128" i="1" s="1"/>
  <c r="K127" i="1"/>
  <c r="K128" i="1" s="1"/>
  <c r="J127" i="1"/>
  <c r="J128" i="1" s="1"/>
  <c r="I127" i="1"/>
  <c r="I128" i="1" s="1"/>
  <c r="H127" i="1"/>
  <c r="H128" i="1" s="1"/>
  <c r="G127" i="1"/>
  <c r="G128" i="1" s="1"/>
  <c r="F127" i="1"/>
  <c r="F128" i="1" s="1"/>
  <c r="E127" i="1"/>
  <c r="E128" i="1" s="1"/>
  <c r="D127" i="1"/>
  <c r="D128" i="1" s="1"/>
  <c r="C127" i="1"/>
  <c r="C128" i="1" s="1"/>
  <c r="N121" i="1"/>
  <c r="N122" i="1" s="1"/>
  <c r="M121" i="1"/>
  <c r="M122" i="1" s="1"/>
  <c r="L121" i="1"/>
  <c r="L122" i="1" s="1"/>
  <c r="K121" i="1"/>
  <c r="K122" i="1" s="1"/>
  <c r="J121" i="1"/>
  <c r="J122" i="1" s="1"/>
  <c r="I121" i="1"/>
  <c r="I122" i="1" s="1"/>
  <c r="H121" i="1"/>
  <c r="H122" i="1" s="1"/>
  <c r="G121" i="1"/>
  <c r="G122" i="1" s="1"/>
  <c r="F121" i="1"/>
  <c r="F122" i="1" s="1"/>
  <c r="E121" i="1"/>
  <c r="E122" i="1" s="1"/>
  <c r="D121" i="1"/>
  <c r="D122" i="1" s="1"/>
  <c r="C121" i="1"/>
  <c r="C122" i="1" s="1"/>
  <c r="N115" i="1"/>
  <c r="N116" i="1" s="1"/>
  <c r="M115" i="1"/>
  <c r="M116" i="1" s="1"/>
  <c r="L115" i="1"/>
  <c r="L116" i="1" s="1"/>
  <c r="K115" i="1"/>
  <c r="K116" i="1" s="1"/>
  <c r="J115" i="1"/>
  <c r="J116" i="1" s="1"/>
  <c r="I115" i="1"/>
  <c r="I116" i="1" s="1"/>
  <c r="H115" i="1"/>
  <c r="H116" i="1" s="1"/>
  <c r="G115" i="1"/>
  <c r="G116" i="1" s="1"/>
  <c r="F115" i="1"/>
  <c r="F116" i="1" s="1"/>
  <c r="E115" i="1"/>
  <c r="E116" i="1" s="1"/>
  <c r="D115" i="1"/>
  <c r="D116" i="1" s="1"/>
  <c r="C115" i="1"/>
  <c r="C116" i="1" s="1"/>
  <c r="N109" i="1"/>
  <c r="N110" i="1" s="1"/>
  <c r="M109" i="1"/>
  <c r="M110" i="1" s="1"/>
  <c r="L109" i="1"/>
  <c r="L110" i="1" s="1"/>
  <c r="K109" i="1"/>
  <c r="K110" i="1" s="1"/>
  <c r="J109" i="1"/>
  <c r="J110" i="1" s="1"/>
  <c r="I109" i="1"/>
  <c r="I110" i="1" s="1"/>
  <c r="H109" i="1"/>
  <c r="H110" i="1" s="1"/>
  <c r="G109" i="1"/>
  <c r="G110" i="1" s="1"/>
  <c r="F109" i="1"/>
  <c r="F110" i="1" s="1"/>
  <c r="E109" i="1"/>
  <c r="E110" i="1" s="1"/>
  <c r="D109" i="1"/>
  <c r="D110" i="1" s="1"/>
  <c r="C109" i="1"/>
  <c r="C110" i="1" s="1"/>
  <c r="N103" i="1"/>
  <c r="N104" i="1" s="1"/>
  <c r="M103" i="1"/>
  <c r="M104" i="1" s="1"/>
  <c r="L103" i="1"/>
  <c r="L104" i="1" s="1"/>
  <c r="K103" i="1"/>
  <c r="K104" i="1" s="1"/>
  <c r="J103" i="1"/>
  <c r="J104" i="1" s="1"/>
  <c r="I103" i="1"/>
  <c r="I104" i="1" s="1"/>
  <c r="H103" i="1"/>
  <c r="H104" i="1" s="1"/>
  <c r="G103" i="1"/>
  <c r="G104" i="1" s="1"/>
  <c r="F103" i="1"/>
  <c r="F104" i="1" s="1"/>
  <c r="E103" i="1"/>
  <c r="E104" i="1" s="1"/>
  <c r="D103" i="1"/>
  <c r="D104" i="1" s="1"/>
  <c r="C103" i="1"/>
  <c r="C104" i="1" s="1"/>
  <c r="N97" i="1"/>
  <c r="N98" i="1" s="1"/>
  <c r="M97" i="1"/>
  <c r="M98" i="1" s="1"/>
  <c r="L97" i="1"/>
  <c r="L98" i="1" s="1"/>
  <c r="K97" i="1"/>
  <c r="K98" i="1" s="1"/>
  <c r="J97" i="1"/>
  <c r="J98" i="1" s="1"/>
  <c r="I97" i="1"/>
  <c r="I98" i="1" s="1"/>
  <c r="H97" i="1"/>
  <c r="H98" i="1" s="1"/>
  <c r="G97" i="1"/>
  <c r="G98" i="1" s="1"/>
  <c r="F97" i="1"/>
  <c r="F98" i="1" s="1"/>
  <c r="E97" i="1"/>
  <c r="E98" i="1" s="1"/>
  <c r="D97" i="1"/>
  <c r="D98" i="1" s="1"/>
  <c r="C97" i="1"/>
  <c r="C98" i="1" s="1"/>
  <c r="N91" i="1"/>
  <c r="N92" i="1" s="1"/>
  <c r="M91" i="1"/>
  <c r="M92" i="1" s="1"/>
  <c r="L91" i="1"/>
  <c r="L92" i="1" s="1"/>
  <c r="K91" i="1"/>
  <c r="K92" i="1" s="1"/>
  <c r="J91" i="1"/>
  <c r="J92" i="1" s="1"/>
  <c r="I91" i="1"/>
  <c r="I92" i="1" s="1"/>
  <c r="H91" i="1"/>
  <c r="H92" i="1" s="1"/>
  <c r="G91" i="1"/>
  <c r="G92" i="1" s="1"/>
  <c r="F91" i="1"/>
  <c r="F92" i="1" s="1"/>
  <c r="E91" i="1"/>
  <c r="E92" i="1" s="1"/>
  <c r="D91" i="1"/>
  <c r="D92" i="1" s="1"/>
  <c r="C91" i="1"/>
  <c r="C92" i="1" s="1"/>
  <c r="N85" i="1"/>
  <c r="N86" i="1" s="1"/>
  <c r="M85" i="1"/>
  <c r="M86" i="1" s="1"/>
  <c r="L85" i="1"/>
  <c r="L86" i="1" s="1"/>
  <c r="K85" i="1"/>
  <c r="K86" i="1" s="1"/>
  <c r="J85" i="1"/>
  <c r="J86" i="1" s="1"/>
  <c r="I85" i="1"/>
  <c r="I86" i="1" s="1"/>
  <c r="H85" i="1"/>
  <c r="H86" i="1" s="1"/>
  <c r="G85" i="1"/>
  <c r="G86" i="1" s="1"/>
  <c r="F85" i="1"/>
  <c r="F86" i="1" s="1"/>
  <c r="E85" i="1"/>
  <c r="E86" i="1" s="1"/>
  <c r="D85" i="1"/>
  <c r="D86" i="1" s="1"/>
  <c r="C85" i="1"/>
  <c r="C86" i="1" s="1"/>
  <c r="N79" i="1"/>
  <c r="N80" i="1" s="1"/>
  <c r="M79" i="1"/>
  <c r="M80" i="1" s="1"/>
  <c r="L79" i="1"/>
  <c r="L80" i="1" s="1"/>
  <c r="K79" i="1"/>
  <c r="K80" i="1" s="1"/>
  <c r="J79" i="1"/>
  <c r="J80" i="1" s="1"/>
  <c r="I79" i="1"/>
  <c r="I80" i="1" s="1"/>
  <c r="H79" i="1"/>
  <c r="H80" i="1" s="1"/>
  <c r="G79" i="1"/>
  <c r="G80" i="1" s="1"/>
  <c r="F79" i="1"/>
  <c r="F80" i="1" s="1"/>
  <c r="E79" i="1"/>
  <c r="E80" i="1" s="1"/>
  <c r="D79" i="1"/>
  <c r="D80" i="1" s="1"/>
  <c r="C79" i="1"/>
  <c r="C80" i="1" s="1"/>
  <c r="N73" i="1"/>
  <c r="N74" i="1" s="1"/>
  <c r="M73" i="1"/>
  <c r="M74" i="1" s="1"/>
  <c r="L73" i="1"/>
  <c r="L74" i="1" s="1"/>
  <c r="K73" i="1"/>
  <c r="K74" i="1" s="1"/>
  <c r="J73" i="1"/>
  <c r="J74" i="1" s="1"/>
  <c r="I73" i="1"/>
  <c r="I74" i="1" s="1"/>
  <c r="H73" i="1"/>
  <c r="H74" i="1" s="1"/>
  <c r="G73" i="1"/>
  <c r="G74" i="1" s="1"/>
  <c r="F73" i="1"/>
  <c r="F74" i="1" s="1"/>
  <c r="E73" i="1"/>
  <c r="E74" i="1" s="1"/>
  <c r="D73" i="1"/>
  <c r="D74" i="1" s="1"/>
  <c r="C73" i="1"/>
  <c r="C74" i="1" s="1"/>
  <c r="N67" i="1"/>
  <c r="N68" i="1" s="1"/>
  <c r="M67" i="1"/>
  <c r="M68" i="1" s="1"/>
  <c r="L67" i="1"/>
  <c r="L68" i="1" s="1"/>
  <c r="K67" i="1"/>
  <c r="K68" i="1" s="1"/>
  <c r="J67" i="1"/>
  <c r="J68" i="1" s="1"/>
  <c r="I67" i="1"/>
  <c r="I68" i="1" s="1"/>
  <c r="H67" i="1"/>
  <c r="H68" i="1" s="1"/>
  <c r="G67" i="1"/>
  <c r="G68" i="1" s="1"/>
  <c r="F67" i="1"/>
  <c r="F68" i="1" s="1"/>
  <c r="E67" i="1"/>
  <c r="E68" i="1" s="1"/>
  <c r="D67" i="1"/>
  <c r="D68" i="1" s="1"/>
  <c r="C67" i="1"/>
  <c r="C68" i="1" s="1"/>
  <c r="N61" i="1"/>
  <c r="N62" i="1" s="1"/>
  <c r="M61" i="1"/>
  <c r="M62" i="1" s="1"/>
  <c r="L61" i="1"/>
  <c r="L62" i="1" s="1"/>
  <c r="K61" i="1"/>
  <c r="K62" i="1" s="1"/>
  <c r="J61" i="1"/>
  <c r="J62" i="1" s="1"/>
  <c r="I61" i="1"/>
  <c r="I62" i="1" s="1"/>
  <c r="H61" i="1"/>
  <c r="H62" i="1" s="1"/>
  <c r="G61" i="1"/>
  <c r="G62" i="1" s="1"/>
  <c r="F61" i="1"/>
  <c r="F62" i="1" s="1"/>
  <c r="E61" i="1"/>
  <c r="E62" i="1" s="1"/>
  <c r="D61" i="1"/>
  <c r="D62" i="1" s="1"/>
  <c r="C61" i="1"/>
  <c r="C62" i="1" s="1"/>
  <c r="N55" i="1"/>
  <c r="N56" i="1" s="1"/>
  <c r="M55" i="1"/>
  <c r="M56" i="1" s="1"/>
  <c r="L55" i="1"/>
  <c r="L56" i="1" s="1"/>
  <c r="K55" i="1"/>
  <c r="K56" i="1" s="1"/>
  <c r="J55" i="1"/>
  <c r="J56" i="1" s="1"/>
  <c r="I55" i="1"/>
  <c r="I56" i="1" s="1"/>
  <c r="H55" i="1"/>
  <c r="H56" i="1" s="1"/>
  <c r="G55" i="1"/>
  <c r="G56" i="1" s="1"/>
  <c r="F55" i="1"/>
  <c r="F56" i="1" s="1"/>
  <c r="E55" i="1"/>
  <c r="E56" i="1" s="1"/>
  <c r="D55" i="1"/>
  <c r="D56" i="1" s="1"/>
  <c r="C55" i="1"/>
  <c r="C56" i="1" s="1"/>
  <c r="N49" i="1"/>
  <c r="N50" i="1" s="1"/>
  <c r="M49" i="1"/>
  <c r="M50" i="1" s="1"/>
  <c r="L49" i="1"/>
  <c r="L50" i="1" s="1"/>
  <c r="K49" i="1"/>
  <c r="K50" i="1" s="1"/>
  <c r="J49" i="1"/>
  <c r="J50" i="1" s="1"/>
  <c r="I49" i="1"/>
  <c r="I50" i="1" s="1"/>
  <c r="H49" i="1"/>
  <c r="H50" i="1" s="1"/>
  <c r="G49" i="1"/>
  <c r="G50" i="1" s="1"/>
  <c r="F49" i="1"/>
  <c r="F50" i="1" s="1"/>
  <c r="E49" i="1"/>
  <c r="E50" i="1" s="1"/>
  <c r="D49" i="1"/>
  <c r="D50" i="1" s="1"/>
  <c r="C49" i="1"/>
  <c r="C50" i="1" s="1"/>
  <c r="N43" i="1"/>
  <c r="N44" i="1" s="1"/>
  <c r="M43" i="1"/>
  <c r="M44" i="1" s="1"/>
  <c r="L43" i="1"/>
  <c r="L44" i="1" s="1"/>
  <c r="K43" i="1"/>
  <c r="K44" i="1" s="1"/>
  <c r="J43" i="1"/>
  <c r="J44" i="1" s="1"/>
  <c r="I43" i="1"/>
  <c r="I44" i="1" s="1"/>
  <c r="H43" i="1"/>
  <c r="H44" i="1" s="1"/>
  <c r="G43" i="1"/>
  <c r="G44" i="1" s="1"/>
  <c r="F43" i="1"/>
  <c r="F44" i="1" s="1"/>
  <c r="E43" i="1"/>
  <c r="E44" i="1" s="1"/>
  <c r="D43" i="1"/>
  <c r="D44" i="1" s="1"/>
  <c r="C43" i="1"/>
  <c r="C44" i="1" s="1"/>
  <c r="N38" i="1"/>
  <c r="M37" i="1"/>
  <c r="M38" i="1" s="1"/>
  <c r="L37" i="1"/>
  <c r="L38" i="1" s="1"/>
  <c r="K37" i="1"/>
  <c r="K38" i="1" s="1"/>
  <c r="J37" i="1"/>
  <c r="J38" i="1" s="1"/>
  <c r="I37" i="1"/>
  <c r="I38" i="1" s="1"/>
  <c r="H37" i="1"/>
  <c r="H38" i="1" s="1"/>
  <c r="G37" i="1"/>
  <c r="G38" i="1" s="1"/>
  <c r="F37" i="1"/>
  <c r="F38" i="1" s="1"/>
  <c r="E37" i="1"/>
  <c r="E38" i="1" s="1"/>
  <c r="D37" i="1"/>
  <c r="D38" i="1" s="1"/>
  <c r="C37" i="1"/>
  <c r="C38" i="1" s="1"/>
  <c r="N31" i="1"/>
  <c r="N32" i="1" s="1"/>
  <c r="M31" i="1"/>
  <c r="M32" i="1" s="1"/>
  <c r="L31" i="1"/>
  <c r="L32" i="1" s="1"/>
  <c r="K31" i="1"/>
  <c r="K32" i="1" s="1"/>
  <c r="J31" i="1"/>
  <c r="J32" i="1" s="1"/>
  <c r="I31" i="1"/>
  <c r="I32" i="1" s="1"/>
  <c r="H31" i="1"/>
  <c r="H32" i="1" s="1"/>
  <c r="G31" i="1"/>
  <c r="G32" i="1" s="1"/>
  <c r="F31" i="1"/>
  <c r="F32" i="1" s="1"/>
  <c r="E31" i="1"/>
  <c r="E32" i="1" s="1"/>
  <c r="D31" i="1"/>
  <c r="D32" i="1" s="1"/>
  <c r="C31" i="1"/>
  <c r="C32" i="1" s="1"/>
  <c r="N25" i="1"/>
  <c r="N26" i="1" s="1"/>
  <c r="M25" i="1"/>
  <c r="M26" i="1" s="1"/>
  <c r="L25" i="1"/>
  <c r="L26" i="1" s="1"/>
  <c r="K25" i="1"/>
  <c r="K26" i="1" s="1"/>
  <c r="J25" i="1"/>
  <c r="J26" i="1" s="1"/>
  <c r="I25" i="1"/>
  <c r="I26" i="1" s="1"/>
  <c r="H25" i="1"/>
  <c r="H26" i="1" s="1"/>
  <c r="G25" i="1"/>
  <c r="G26" i="1" s="1"/>
  <c r="F25" i="1"/>
  <c r="F26" i="1" s="1"/>
  <c r="E25" i="1"/>
  <c r="E26" i="1" s="1"/>
  <c r="D25" i="1"/>
  <c r="D26" i="1" s="1"/>
  <c r="C25" i="1"/>
  <c r="C26" i="1" s="1"/>
  <c r="N19" i="1"/>
  <c r="N20" i="1" s="1"/>
  <c r="M19" i="1"/>
  <c r="M20" i="1" s="1"/>
  <c r="L19" i="1"/>
  <c r="L20" i="1" s="1"/>
  <c r="K19" i="1"/>
  <c r="K20" i="1" s="1"/>
  <c r="J19" i="1"/>
  <c r="J20" i="1" s="1"/>
  <c r="I19" i="1"/>
  <c r="I20" i="1" s="1"/>
  <c r="H19" i="1"/>
  <c r="H20" i="1" s="1"/>
  <c r="G19" i="1"/>
  <c r="G20" i="1" s="1"/>
  <c r="F19" i="1"/>
  <c r="F20" i="1" s="1"/>
  <c r="E19" i="1"/>
  <c r="E20" i="1" s="1"/>
  <c r="D19" i="1"/>
  <c r="D20" i="1" s="1"/>
  <c r="C19" i="1"/>
  <c r="C20" i="1" s="1"/>
  <c r="N13" i="1"/>
  <c r="N14" i="1" s="1"/>
  <c r="M13" i="1"/>
  <c r="M14" i="1" s="1"/>
  <c r="L13" i="1"/>
  <c r="L14" i="1" s="1"/>
  <c r="K13" i="1"/>
  <c r="K14" i="1" s="1"/>
  <c r="J13" i="1"/>
  <c r="J14" i="1" s="1"/>
  <c r="I13" i="1"/>
  <c r="I14" i="1" s="1"/>
  <c r="H13" i="1"/>
  <c r="H14" i="1" s="1"/>
  <c r="G13" i="1"/>
  <c r="G14" i="1" s="1"/>
  <c r="F13" i="1"/>
  <c r="F14" i="1" s="1"/>
  <c r="E13" i="1"/>
  <c r="E14" i="1" s="1"/>
  <c r="D13" i="1"/>
  <c r="D14" i="1" s="1"/>
  <c r="C13" i="1"/>
  <c r="C14" i="1" s="1"/>
  <c r="M2804" i="9" l="1"/>
  <c r="Z2804" i="9" s="1"/>
  <c r="Z2803" i="9"/>
  <c r="J2881" i="9"/>
  <c r="W2881" i="9" s="1"/>
  <c r="W2880" i="9"/>
  <c r="D2880" i="9"/>
  <c r="Q2877" i="9"/>
  <c r="D2976" i="9"/>
  <c r="K2848" i="9"/>
  <c r="X2848" i="9" s="1"/>
  <c r="X2847" i="9"/>
  <c r="M2760" i="9"/>
  <c r="Z2760" i="9" s="1"/>
  <c r="Z2759" i="9"/>
  <c r="E2760" i="9"/>
  <c r="R2760" i="9" s="1"/>
  <c r="R2759" i="9"/>
  <c r="G2848" i="9"/>
  <c r="T2848" i="9" s="1"/>
  <c r="T2847" i="9"/>
  <c r="I3031" i="9"/>
  <c r="I2935" i="9"/>
  <c r="V2932" i="9"/>
  <c r="K2954" i="9"/>
  <c r="K2858" i="9"/>
  <c r="X2855" i="9"/>
  <c r="N2837" i="9"/>
  <c r="AA2837" i="9" s="1"/>
  <c r="AA2836" i="9"/>
  <c r="J2869" i="9"/>
  <c r="W2866" i="9"/>
  <c r="J2965" i="9"/>
  <c r="F2837" i="9"/>
  <c r="S2837" i="9" s="1"/>
  <c r="S2836" i="9"/>
  <c r="M2826" i="9"/>
  <c r="Z2826" i="9" s="1"/>
  <c r="Z2825" i="9"/>
  <c r="K2771" i="9"/>
  <c r="X2771" i="9" s="1"/>
  <c r="X2770" i="9"/>
  <c r="H3064" i="9"/>
  <c r="H2968" i="9"/>
  <c r="U2965" i="9"/>
  <c r="G2965" i="9"/>
  <c r="G2869" i="9"/>
  <c r="T2866" i="9"/>
  <c r="K3009" i="9"/>
  <c r="K2913" i="9"/>
  <c r="X2910" i="9"/>
  <c r="L2804" i="9"/>
  <c r="Y2804" i="9" s="1"/>
  <c r="Y2803" i="9"/>
  <c r="J2749" i="9"/>
  <c r="W2749" i="9" s="1"/>
  <c r="W2748" i="9"/>
  <c r="G3053" i="9"/>
  <c r="G2957" i="9"/>
  <c r="T2954" i="9"/>
  <c r="E2749" i="9"/>
  <c r="R2749" i="9" s="1"/>
  <c r="R2748" i="9"/>
  <c r="L3064" i="9"/>
  <c r="L2968" i="9"/>
  <c r="Y2965" i="9"/>
  <c r="N2859" i="9"/>
  <c r="AA2859" i="9" s="1"/>
  <c r="AA2858" i="9"/>
  <c r="J2825" i="9"/>
  <c r="W2822" i="9"/>
  <c r="J2921" i="9"/>
  <c r="I2881" i="9"/>
  <c r="V2881" i="9" s="1"/>
  <c r="V2880" i="9"/>
  <c r="H2782" i="9"/>
  <c r="U2782" i="9" s="1"/>
  <c r="U2781" i="9"/>
  <c r="I2965" i="9"/>
  <c r="I2869" i="9"/>
  <c r="V2866" i="9"/>
  <c r="K3031" i="9"/>
  <c r="K2935" i="9"/>
  <c r="X2932" i="9"/>
  <c r="J3009" i="9"/>
  <c r="J2913" i="9"/>
  <c r="W2910" i="9"/>
  <c r="E2815" i="9"/>
  <c r="R2815" i="9" s="1"/>
  <c r="R2814" i="9"/>
  <c r="F2771" i="9"/>
  <c r="S2771" i="9" s="1"/>
  <c r="S2770" i="9"/>
  <c r="E3031" i="9"/>
  <c r="E2935" i="9"/>
  <c r="R2932" i="9"/>
  <c r="E2804" i="9"/>
  <c r="R2804" i="9" s="1"/>
  <c r="R2803" i="9"/>
  <c r="D2848" i="9"/>
  <c r="Q2848" i="9" s="1"/>
  <c r="Q2847" i="9"/>
  <c r="F3053" i="9"/>
  <c r="F2957" i="9"/>
  <c r="S2954" i="9"/>
  <c r="M3031" i="9"/>
  <c r="M2935" i="9"/>
  <c r="Z2932" i="9"/>
  <c r="F3097" i="9"/>
  <c r="F3001" i="9"/>
  <c r="S2998" i="9"/>
  <c r="D3064" i="9"/>
  <c r="D2968" i="9"/>
  <c r="Q2965" i="9"/>
  <c r="L2826" i="9"/>
  <c r="Y2826" i="9" s="1"/>
  <c r="Y2825" i="9"/>
  <c r="M3009" i="9"/>
  <c r="M2913" i="9"/>
  <c r="Z2910" i="9"/>
  <c r="L2760" i="9"/>
  <c r="Y2760" i="9" s="1"/>
  <c r="Y2759" i="9"/>
  <c r="D2738" i="9"/>
  <c r="Q2738" i="9" s="1"/>
  <c r="Q2737" i="9"/>
  <c r="N3097" i="9"/>
  <c r="N3001" i="9"/>
  <c r="AA2998" i="9"/>
  <c r="F2847" i="9"/>
  <c r="S2844" i="9"/>
  <c r="F2943" i="9"/>
  <c r="L2848" i="9"/>
  <c r="Y2848" i="9" s="1"/>
  <c r="Y2847" i="9"/>
  <c r="I2954" i="9"/>
  <c r="I2858" i="9"/>
  <c r="V2855" i="9"/>
  <c r="I2825" i="9"/>
  <c r="V2822" i="9"/>
  <c r="I2921" i="9"/>
  <c r="G2826" i="9"/>
  <c r="T2826" i="9" s="1"/>
  <c r="T2825" i="9"/>
  <c r="L2910" i="9"/>
  <c r="L2814" i="9"/>
  <c r="Y2811" i="9"/>
  <c r="L2738" i="9"/>
  <c r="Y2738" i="9" s="1"/>
  <c r="Y2737" i="9"/>
  <c r="J3075" i="9"/>
  <c r="J2979" i="9"/>
  <c r="W2976" i="9"/>
  <c r="K3042" i="9"/>
  <c r="K2946" i="9"/>
  <c r="X2943" i="9"/>
  <c r="G2738" i="9"/>
  <c r="T2738" i="9" s="1"/>
  <c r="T2737" i="9"/>
  <c r="F2727" i="9"/>
  <c r="S2727" i="9" s="1"/>
  <c r="S2726" i="9"/>
  <c r="G3042" i="9"/>
  <c r="G2946" i="9"/>
  <c r="T2943" i="9"/>
  <c r="H2910" i="9"/>
  <c r="H2814" i="9"/>
  <c r="U2811" i="9"/>
  <c r="M2848" i="9"/>
  <c r="Z2848" i="9" s="1"/>
  <c r="Z2847" i="9"/>
  <c r="M2782" i="9"/>
  <c r="Z2782" i="9" s="1"/>
  <c r="Z2781" i="9"/>
  <c r="N3031" i="9"/>
  <c r="N2935" i="9"/>
  <c r="AA2932" i="9"/>
  <c r="F3031" i="9"/>
  <c r="F2935" i="9"/>
  <c r="S2932" i="9"/>
  <c r="D2716" i="9"/>
  <c r="Q2716" i="9" s="1"/>
  <c r="Q2715" i="9"/>
  <c r="L2998" i="9"/>
  <c r="L2902" i="9"/>
  <c r="Y2899" i="9"/>
  <c r="G2782" i="9"/>
  <c r="T2782" i="9" s="1"/>
  <c r="T2781" i="9"/>
  <c r="J2847" i="9"/>
  <c r="W2844" i="9"/>
  <c r="J2943" i="9"/>
  <c r="I2815" i="9"/>
  <c r="V2815" i="9" s="1"/>
  <c r="V2814" i="9"/>
  <c r="O2738" i="9"/>
  <c r="AB2738" i="9" s="1"/>
  <c r="AB2737" i="9"/>
  <c r="N2771" i="9"/>
  <c r="AA2771" i="9" s="1"/>
  <c r="AA2770" i="9"/>
  <c r="E2943" i="9"/>
  <c r="E2847" i="9"/>
  <c r="R2844" i="9"/>
  <c r="N3053" i="9"/>
  <c r="N2957" i="9"/>
  <c r="AA2954" i="9"/>
  <c r="L2782" i="9"/>
  <c r="Y2782" i="9" s="1"/>
  <c r="Y2781" i="9"/>
  <c r="I3075" i="9"/>
  <c r="I2979" i="9"/>
  <c r="V2976" i="9"/>
  <c r="H2804" i="9"/>
  <c r="U2804" i="9" s="1"/>
  <c r="U2803" i="9"/>
  <c r="H2880" i="9"/>
  <c r="U2877" i="9"/>
  <c r="H2976" i="9"/>
  <c r="O2881" i="9"/>
  <c r="AB2881" i="9" s="1"/>
  <c r="AB2880" i="9"/>
  <c r="E2826" i="9"/>
  <c r="R2826" i="9" s="1"/>
  <c r="R2825" i="9"/>
  <c r="K2826" i="9"/>
  <c r="X2826" i="9" s="1"/>
  <c r="X2825" i="9"/>
  <c r="E3009" i="9"/>
  <c r="E2913" i="9"/>
  <c r="R2910" i="9"/>
  <c r="H2848" i="9"/>
  <c r="U2848" i="9" s="1"/>
  <c r="U2847" i="9"/>
  <c r="F2869" i="9"/>
  <c r="S2866" i="9"/>
  <c r="F2965" i="9"/>
  <c r="N2881" i="9"/>
  <c r="AA2881" i="9" s="1"/>
  <c r="AA2880" i="9"/>
  <c r="O2903" i="9"/>
  <c r="AB2903" i="9" s="1"/>
  <c r="AB2902" i="9"/>
  <c r="D3042" i="9"/>
  <c r="D2946" i="9"/>
  <c r="Q2943" i="9"/>
  <c r="N2727" i="9"/>
  <c r="AA2727" i="9" s="1"/>
  <c r="AA2726" i="9"/>
  <c r="F2815" i="9"/>
  <c r="S2815" i="9" s="1"/>
  <c r="S2814" i="9"/>
  <c r="L3020" i="9"/>
  <c r="L2924" i="9"/>
  <c r="Y2921" i="9"/>
  <c r="L2858" i="9"/>
  <c r="Y2855" i="9"/>
  <c r="L2954" i="9"/>
  <c r="D2826" i="9"/>
  <c r="Q2826" i="9" s="1"/>
  <c r="Q2825" i="9"/>
  <c r="D2836" i="9"/>
  <c r="Q2833" i="9"/>
  <c r="D2932" i="9"/>
  <c r="F2881" i="9"/>
  <c r="S2881" i="9" s="1"/>
  <c r="S2880" i="9"/>
  <c r="L3042" i="9"/>
  <c r="L2946" i="9"/>
  <c r="Y2943" i="9"/>
  <c r="G3020" i="9"/>
  <c r="G2924" i="9"/>
  <c r="T2921" i="9"/>
  <c r="G2716" i="9"/>
  <c r="T2716" i="9" s="1"/>
  <c r="T2715" i="9"/>
  <c r="M2998" i="9"/>
  <c r="M2902" i="9"/>
  <c r="Z2899" i="9"/>
  <c r="O2859" i="9"/>
  <c r="AB2859" i="9" s="1"/>
  <c r="AB2858" i="9"/>
  <c r="L2836" i="9"/>
  <c r="Y2833" i="9"/>
  <c r="L2932" i="9"/>
  <c r="M2954" i="9"/>
  <c r="M2858" i="9"/>
  <c r="Z2855" i="9"/>
  <c r="M2870" i="9"/>
  <c r="Z2870" i="9" s="1"/>
  <c r="Z2869" i="9"/>
  <c r="G2932" i="9"/>
  <c r="G2836" i="9"/>
  <c r="T2833" i="9"/>
  <c r="E2954" i="9"/>
  <c r="E2858" i="9"/>
  <c r="R2855" i="9"/>
  <c r="M3042" i="9"/>
  <c r="M2946" i="9"/>
  <c r="Z2943" i="9"/>
  <c r="M3020" i="9"/>
  <c r="M2924" i="9"/>
  <c r="Z2921" i="9"/>
  <c r="N2749" i="9"/>
  <c r="AA2749" i="9" s="1"/>
  <c r="AA2748" i="9"/>
  <c r="K2965" i="9"/>
  <c r="K2869" i="9"/>
  <c r="X2866" i="9"/>
  <c r="H2826" i="9"/>
  <c r="U2826" i="9" s="1"/>
  <c r="U2825" i="9"/>
  <c r="K2782" i="9"/>
  <c r="X2782" i="9" s="1"/>
  <c r="X2781" i="9"/>
  <c r="G2771" i="9"/>
  <c r="T2771" i="9" s="1"/>
  <c r="T2770" i="9"/>
  <c r="K2815" i="9"/>
  <c r="X2815" i="9" s="1"/>
  <c r="X2814" i="9"/>
  <c r="G2976" i="9"/>
  <c r="G2880" i="9"/>
  <c r="T2877" i="9"/>
  <c r="I3009" i="9"/>
  <c r="I2913" i="9"/>
  <c r="V2910" i="9"/>
  <c r="J2903" i="9"/>
  <c r="W2903" i="9" s="1"/>
  <c r="W2902" i="9"/>
  <c r="O2932" i="9"/>
  <c r="O2836" i="9"/>
  <c r="AB2833" i="9"/>
  <c r="D2760" i="9"/>
  <c r="Q2760" i="9" s="1"/>
  <c r="Q2759" i="9"/>
  <c r="N2869" i="9"/>
  <c r="AA2866" i="9"/>
  <c r="N2965" i="9"/>
  <c r="I2903" i="9"/>
  <c r="V2903" i="9" s="1"/>
  <c r="V2902" i="9"/>
  <c r="J2727" i="9"/>
  <c r="W2727" i="9" s="1"/>
  <c r="W2726" i="9"/>
  <c r="O2716" i="9"/>
  <c r="AB2716" i="9" s="1"/>
  <c r="AB2715" i="9"/>
  <c r="L2880" i="9"/>
  <c r="Y2877" i="9"/>
  <c r="L2976" i="9"/>
  <c r="H2998" i="9"/>
  <c r="H2902" i="9"/>
  <c r="U2899" i="9"/>
  <c r="H2760" i="9"/>
  <c r="U2760" i="9" s="1"/>
  <c r="U2759" i="9"/>
  <c r="E2870" i="9"/>
  <c r="R2870" i="9" s="1"/>
  <c r="R2869" i="9"/>
  <c r="E2881" i="9"/>
  <c r="R2881" i="9" s="1"/>
  <c r="R2880" i="9"/>
  <c r="O3075" i="9"/>
  <c r="O2979" i="9"/>
  <c r="AB2976" i="9"/>
  <c r="K3020" i="9"/>
  <c r="K2924" i="9"/>
  <c r="X2921" i="9"/>
  <c r="H3042" i="9"/>
  <c r="H2946" i="9"/>
  <c r="U2943" i="9"/>
  <c r="N3075" i="9"/>
  <c r="N2979" i="9"/>
  <c r="AA2976" i="9"/>
  <c r="G2804" i="9"/>
  <c r="T2804" i="9" s="1"/>
  <c r="T2803" i="9"/>
  <c r="O3097" i="9"/>
  <c r="O3001" i="9"/>
  <c r="AB2998" i="9"/>
  <c r="J2837" i="9"/>
  <c r="W2837" i="9" s="1"/>
  <c r="W2836" i="9"/>
  <c r="O2848" i="9"/>
  <c r="AB2848" i="9" s="1"/>
  <c r="AB2847" i="9"/>
  <c r="E2998" i="9"/>
  <c r="E2902" i="9"/>
  <c r="R2899" i="9"/>
  <c r="D2804" i="9"/>
  <c r="Q2804" i="9" s="1"/>
  <c r="Q2803" i="9"/>
  <c r="H2738" i="9"/>
  <c r="U2738" i="9" s="1"/>
  <c r="U2737" i="9"/>
  <c r="F3009" i="9"/>
  <c r="F2913" i="9"/>
  <c r="S2910" i="9"/>
  <c r="O2870" i="9"/>
  <c r="AB2870" i="9" s="1"/>
  <c r="AB2869" i="9"/>
  <c r="D3020" i="9"/>
  <c r="D2924" i="9"/>
  <c r="Q2921" i="9"/>
  <c r="N2815" i="9"/>
  <c r="AA2815" i="9" s="1"/>
  <c r="AA2814" i="9"/>
  <c r="J2859" i="9"/>
  <c r="W2859" i="9" s="1"/>
  <c r="W2858" i="9"/>
  <c r="F3075" i="9"/>
  <c r="F2979" i="9"/>
  <c r="S2976" i="9"/>
  <c r="I2760" i="9"/>
  <c r="V2760" i="9" s="1"/>
  <c r="V2759" i="9"/>
  <c r="I2749" i="9"/>
  <c r="V2749" i="9" s="1"/>
  <c r="V2748" i="9"/>
  <c r="G2814" i="9"/>
  <c r="T2811" i="9"/>
  <c r="G2910" i="9"/>
  <c r="K2804" i="9"/>
  <c r="X2804" i="9" s="1"/>
  <c r="X2803" i="9"/>
  <c r="L2716" i="9"/>
  <c r="Y2716" i="9" s="1"/>
  <c r="Y2715" i="9"/>
  <c r="O3053" i="9"/>
  <c r="O2957" i="9"/>
  <c r="AB2954" i="9"/>
  <c r="D2782" i="9"/>
  <c r="Q2782" i="9" s="1"/>
  <c r="Q2781" i="9"/>
  <c r="M3064" i="9"/>
  <c r="M2968" i="9"/>
  <c r="Z2965" i="9"/>
  <c r="F2825" i="9"/>
  <c r="S2822" i="9"/>
  <c r="F2921" i="9"/>
  <c r="I2837" i="9"/>
  <c r="V2837" i="9" s="1"/>
  <c r="V2836" i="9"/>
  <c r="H2716" i="9"/>
  <c r="U2716" i="9" s="1"/>
  <c r="U2715" i="9"/>
  <c r="M2976" i="9"/>
  <c r="M2880" i="9"/>
  <c r="Z2877" i="9"/>
  <c r="K2760" i="9"/>
  <c r="X2760" i="9" s="1"/>
  <c r="X2759" i="9"/>
  <c r="J2771" i="9"/>
  <c r="W2771" i="9" s="1"/>
  <c r="W2770" i="9"/>
  <c r="N2847" i="9"/>
  <c r="AA2844" i="9"/>
  <c r="N2943" i="9"/>
  <c r="H3020" i="9"/>
  <c r="H2924" i="9"/>
  <c r="U2921" i="9"/>
  <c r="H2870" i="9"/>
  <c r="U2870" i="9" s="1"/>
  <c r="U2869" i="9"/>
  <c r="K2976" i="9"/>
  <c r="K2880" i="9"/>
  <c r="X2877" i="9"/>
  <c r="D2910" i="9"/>
  <c r="D2814" i="9"/>
  <c r="Q2811" i="9"/>
  <c r="J3097" i="9"/>
  <c r="J3001" i="9"/>
  <c r="W2998" i="9"/>
  <c r="D2858" i="9"/>
  <c r="Q2855" i="9"/>
  <c r="D2954" i="9"/>
  <c r="I3001" i="9"/>
  <c r="V2998" i="9"/>
  <c r="I3097" i="9"/>
  <c r="G2859" i="9"/>
  <c r="T2859" i="9" s="1"/>
  <c r="T2858" i="9"/>
  <c r="L2870" i="9"/>
  <c r="Y2870" i="9" s="1"/>
  <c r="Y2869" i="9"/>
  <c r="O2814" i="9"/>
  <c r="AB2811" i="9"/>
  <c r="O2910" i="9"/>
  <c r="I2771" i="9"/>
  <c r="V2771" i="9" s="1"/>
  <c r="V2770" i="9"/>
  <c r="H2858" i="9"/>
  <c r="U2855" i="9"/>
  <c r="H2954" i="9"/>
  <c r="K2837" i="9"/>
  <c r="X2837" i="9" s="1"/>
  <c r="X2836" i="9"/>
  <c r="E3064" i="9"/>
  <c r="E2968" i="9"/>
  <c r="R2965" i="9"/>
  <c r="J2815" i="9"/>
  <c r="W2815" i="9" s="1"/>
  <c r="W2814" i="9"/>
  <c r="E3075" i="9"/>
  <c r="E2979" i="9"/>
  <c r="R2976" i="9"/>
  <c r="E3020" i="9"/>
  <c r="E2924" i="9"/>
  <c r="R2921" i="9"/>
  <c r="G2998" i="9"/>
  <c r="G2902" i="9"/>
  <c r="T2899" i="9"/>
  <c r="J3031" i="9"/>
  <c r="J2935" i="9"/>
  <c r="W2932" i="9"/>
  <c r="E2837" i="9"/>
  <c r="R2837" i="9" s="1"/>
  <c r="R2836" i="9"/>
  <c r="O3042" i="9"/>
  <c r="O2946" i="9"/>
  <c r="AB2943" i="9"/>
  <c r="F2859" i="9"/>
  <c r="S2859" i="9" s="1"/>
  <c r="S2858" i="9"/>
  <c r="D2998" i="9"/>
  <c r="D2902" i="9"/>
  <c r="Q2899" i="9"/>
  <c r="M2837" i="9"/>
  <c r="Z2837" i="9" s="1"/>
  <c r="Z2836" i="9"/>
  <c r="H2836" i="9"/>
  <c r="U2833" i="9"/>
  <c r="H2932" i="9"/>
  <c r="F2903" i="9"/>
  <c r="S2903" i="9" s="1"/>
  <c r="S2902" i="9"/>
  <c r="N2825" i="9"/>
  <c r="AA2822" i="9"/>
  <c r="N2921" i="9"/>
  <c r="O3064" i="9"/>
  <c r="O2968" i="9"/>
  <c r="AB2965" i="9"/>
  <c r="D2870" i="9"/>
  <c r="Q2870" i="9" s="1"/>
  <c r="Q2869" i="9"/>
  <c r="M2815" i="9"/>
  <c r="Z2815" i="9" s="1"/>
  <c r="Z2814" i="9"/>
  <c r="N2903" i="9"/>
  <c r="AA2903" i="9" s="1"/>
  <c r="AA2902" i="9"/>
  <c r="N3009" i="9"/>
  <c r="N2913" i="9"/>
  <c r="AA2910" i="9"/>
  <c r="F2749" i="9"/>
  <c r="S2749" i="9" s="1"/>
  <c r="S2748" i="9"/>
  <c r="J3053" i="9"/>
  <c r="J2957" i="9"/>
  <c r="W2954" i="9"/>
  <c r="I2943" i="9"/>
  <c r="I2847" i="9"/>
  <c r="V2844" i="9"/>
  <c r="I2727" i="9"/>
  <c r="V2727" i="9" s="1"/>
  <c r="V2726" i="9"/>
  <c r="K2998" i="9"/>
  <c r="K2902" i="9"/>
  <c r="X2899" i="9"/>
  <c r="J3196" i="9" l="1"/>
  <c r="J3100" i="9"/>
  <c r="W3097" i="9"/>
  <c r="O3152" i="9"/>
  <c r="O3056" i="9"/>
  <c r="AB3053" i="9"/>
  <c r="O3196" i="9"/>
  <c r="O3100" i="9"/>
  <c r="AB3097" i="9"/>
  <c r="H3141" i="9"/>
  <c r="H3045" i="9"/>
  <c r="U3042" i="9"/>
  <c r="L3075" i="9"/>
  <c r="L2979" i="9"/>
  <c r="Y2976" i="9"/>
  <c r="I2914" i="9"/>
  <c r="V2914" i="9" s="1"/>
  <c r="V2913" i="9"/>
  <c r="G3075" i="9"/>
  <c r="G2979" i="9"/>
  <c r="T2976" i="9"/>
  <c r="M3023" i="9"/>
  <c r="Z3020" i="9"/>
  <c r="M3119" i="9"/>
  <c r="H2815" i="9"/>
  <c r="U2815" i="9" s="1"/>
  <c r="U2814" i="9"/>
  <c r="G3141" i="9"/>
  <c r="G3045" i="9"/>
  <c r="T3042" i="9"/>
  <c r="I2826" i="9"/>
  <c r="V2826" i="9" s="1"/>
  <c r="V2825" i="9"/>
  <c r="F2848" i="9"/>
  <c r="S2848" i="9" s="1"/>
  <c r="S2847" i="9"/>
  <c r="F3152" i="9"/>
  <c r="F3056" i="9"/>
  <c r="S3053" i="9"/>
  <c r="K2936" i="9"/>
  <c r="X2936" i="9" s="1"/>
  <c r="X2935" i="9"/>
  <c r="I3064" i="9"/>
  <c r="I2968" i="9"/>
  <c r="V2965" i="9"/>
  <c r="L3163" i="9"/>
  <c r="L3067" i="9"/>
  <c r="Y3064" i="9"/>
  <c r="I3042" i="9"/>
  <c r="I2946" i="9"/>
  <c r="V2943" i="9"/>
  <c r="N3108" i="9"/>
  <c r="N3012" i="9"/>
  <c r="AA3009" i="9"/>
  <c r="O2969" i="9"/>
  <c r="AB2969" i="9" s="1"/>
  <c r="AB2968" i="9"/>
  <c r="N2826" i="9"/>
  <c r="AA2826" i="9" s="1"/>
  <c r="AA2825" i="9"/>
  <c r="J3130" i="9"/>
  <c r="J3034" i="9"/>
  <c r="W3031" i="9"/>
  <c r="E2980" i="9"/>
  <c r="R2980" i="9" s="1"/>
  <c r="R2979" i="9"/>
  <c r="O2815" i="9"/>
  <c r="AB2815" i="9" s="1"/>
  <c r="AB2814" i="9"/>
  <c r="D3053" i="9"/>
  <c r="D2957" i="9"/>
  <c r="Q2954" i="9"/>
  <c r="J3002" i="9"/>
  <c r="W3002" i="9" s="1"/>
  <c r="W3001" i="9"/>
  <c r="D3009" i="9"/>
  <c r="D2913" i="9"/>
  <c r="Q2910" i="9"/>
  <c r="H3119" i="9"/>
  <c r="H3023" i="9"/>
  <c r="U3020" i="9"/>
  <c r="M3163" i="9"/>
  <c r="M3067" i="9"/>
  <c r="Z3064" i="9"/>
  <c r="O2958" i="9"/>
  <c r="AB2958" i="9" s="1"/>
  <c r="AB2957" i="9"/>
  <c r="G2815" i="9"/>
  <c r="T2815" i="9" s="1"/>
  <c r="T2814" i="9"/>
  <c r="O3002" i="9"/>
  <c r="AB3002" i="9" s="1"/>
  <c r="AB3001" i="9"/>
  <c r="H2947" i="9"/>
  <c r="U2947" i="9" s="1"/>
  <c r="U2946" i="9"/>
  <c r="K3119" i="9"/>
  <c r="K3023" i="9"/>
  <c r="X3020" i="9"/>
  <c r="H3097" i="9"/>
  <c r="H3001" i="9"/>
  <c r="U2998" i="9"/>
  <c r="N2870" i="9"/>
  <c r="AA2870" i="9" s="1"/>
  <c r="AA2869" i="9"/>
  <c r="O2837" i="9"/>
  <c r="AB2837" i="9" s="1"/>
  <c r="AB2836" i="9"/>
  <c r="G2881" i="9"/>
  <c r="T2881" i="9" s="1"/>
  <c r="T2880" i="9"/>
  <c r="K3064" i="9"/>
  <c r="K2968" i="9"/>
  <c r="X2965" i="9"/>
  <c r="M2925" i="9"/>
  <c r="Z2925" i="9" s="1"/>
  <c r="Z2924" i="9"/>
  <c r="M3141" i="9"/>
  <c r="M3045" i="9"/>
  <c r="Z3042" i="9"/>
  <c r="L3031" i="9"/>
  <c r="L2935" i="9"/>
  <c r="Y2932" i="9"/>
  <c r="G3119" i="9"/>
  <c r="G3023" i="9"/>
  <c r="T3020" i="9"/>
  <c r="D2837" i="9"/>
  <c r="Q2837" i="9" s="1"/>
  <c r="Q2836" i="9"/>
  <c r="L3119" i="9"/>
  <c r="L3023" i="9"/>
  <c r="Y3020" i="9"/>
  <c r="F3064" i="9"/>
  <c r="F2968" i="9"/>
  <c r="S2965" i="9"/>
  <c r="H2881" i="9"/>
  <c r="U2881" i="9" s="1"/>
  <c r="U2880" i="9"/>
  <c r="I2980" i="9"/>
  <c r="V2980" i="9" s="1"/>
  <c r="V2979" i="9"/>
  <c r="E2848" i="9"/>
  <c r="R2848" i="9" s="1"/>
  <c r="R2847" i="9"/>
  <c r="J3042" i="9"/>
  <c r="J2946" i="9"/>
  <c r="W2943" i="9"/>
  <c r="F3130" i="9"/>
  <c r="F3034" i="9"/>
  <c r="S3031" i="9"/>
  <c r="G2947" i="9"/>
  <c r="T2947" i="9" s="1"/>
  <c r="T2946" i="9"/>
  <c r="K3141" i="9"/>
  <c r="K3045" i="9"/>
  <c r="X3042" i="9"/>
  <c r="L3009" i="9"/>
  <c r="L2913" i="9"/>
  <c r="Y2910" i="9"/>
  <c r="I3053" i="9"/>
  <c r="I2957" i="9"/>
  <c r="V2954" i="9"/>
  <c r="N3196" i="9"/>
  <c r="N3100" i="9"/>
  <c r="AA3097" i="9"/>
  <c r="D3163" i="9"/>
  <c r="D3067" i="9"/>
  <c r="Q3064" i="9"/>
  <c r="F2958" i="9"/>
  <c r="S2958" i="9" s="1"/>
  <c r="S2957" i="9"/>
  <c r="E3130" i="9"/>
  <c r="E3034" i="9"/>
  <c r="R3031" i="9"/>
  <c r="I2870" i="9"/>
  <c r="V2870" i="9" s="1"/>
  <c r="V2869" i="9"/>
  <c r="J2826" i="9"/>
  <c r="W2826" i="9" s="1"/>
  <c r="W2825" i="9"/>
  <c r="L2969" i="9"/>
  <c r="Y2969" i="9" s="1"/>
  <c r="Y2968" i="9"/>
  <c r="K2914" i="9"/>
  <c r="X2914" i="9" s="1"/>
  <c r="X2913" i="9"/>
  <c r="G3064" i="9"/>
  <c r="G2968" i="9"/>
  <c r="T2965" i="9"/>
  <c r="J2870" i="9"/>
  <c r="W2870" i="9" s="1"/>
  <c r="W2869" i="9"/>
  <c r="K2859" i="9"/>
  <c r="X2859" i="9" s="1"/>
  <c r="X2858" i="9"/>
  <c r="I3130" i="9"/>
  <c r="I3034" i="9"/>
  <c r="V3031" i="9"/>
  <c r="D2903" i="9"/>
  <c r="Q2903" i="9" s="1"/>
  <c r="Q2902" i="9"/>
  <c r="E2969" i="9"/>
  <c r="R2969" i="9" s="1"/>
  <c r="R2968" i="9"/>
  <c r="I3196" i="9"/>
  <c r="I3100" i="9"/>
  <c r="V3097" i="9"/>
  <c r="M2881" i="9"/>
  <c r="Z2881" i="9" s="1"/>
  <c r="Z2880" i="9"/>
  <c r="F2826" i="9"/>
  <c r="S2826" i="9" s="1"/>
  <c r="S2825" i="9"/>
  <c r="N2980" i="9"/>
  <c r="AA2980" i="9" s="1"/>
  <c r="AA2979" i="9"/>
  <c r="O3031" i="9"/>
  <c r="O2935" i="9"/>
  <c r="AB2932" i="9"/>
  <c r="N2958" i="9"/>
  <c r="AA2958" i="9" s="1"/>
  <c r="AA2957" i="9"/>
  <c r="E3042" i="9"/>
  <c r="E2946" i="9"/>
  <c r="R2943" i="9"/>
  <c r="G2958" i="9"/>
  <c r="T2958" i="9" s="1"/>
  <c r="T2957" i="9"/>
  <c r="K3012" i="9"/>
  <c r="X3009" i="9"/>
  <c r="K3108" i="9"/>
  <c r="K3053" i="9"/>
  <c r="K2957" i="9"/>
  <c r="X2954" i="9"/>
  <c r="D3075" i="9"/>
  <c r="D2979" i="9"/>
  <c r="Q2976" i="9"/>
  <c r="K2903" i="9"/>
  <c r="X2903" i="9" s="1"/>
  <c r="X2902" i="9"/>
  <c r="J2958" i="9"/>
  <c r="W2958" i="9" s="1"/>
  <c r="W2957" i="9"/>
  <c r="N3020" i="9"/>
  <c r="N2924" i="9"/>
  <c r="AA2921" i="9"/>
  <c r="D3097" i="9"/>
  <c r="D3001" i="9"/>
  <c r="Q2998" i="9"/>
  <c r="O2947" i="9"/>
  <c r="AB2947" i="9" s="1"/>
  <c r="AB2946" i="9"/>
  <c r="G2903" i="9"/>
  <c r="T2903" i="9" s="1"/>
  <c r="T2902" i="9"/>
  <c r="E3023" i="9"/>
  <c r="R3020" i="9"/>
  <c r="E3119" i="9"/>
  <c r="E3163" i="9"/>
  <c r="E3067" i="9"/>
  <c r="R3064" i="9"/>
  <c r="O3009" i="9"/>
  <c r="O2913" i="9"/>
  <c r="AB2910" i="9"/>
  <c r="D2859" i="9"/>
  <c r="Q2859" i="9" s="1"/>
  <c r="Q2858" i="9"/>
  <c r="K2881" i="9"/>
  <c r="X2881" i="9" s="1"/>
  <c r="X2880" i="9"/>
  <c r="M3075" i="9"/>
  <c r="M2979" i="9"/>
  <c r="Z2976" i="9"/>
  <c r="G3009" i="9"/>
  <c r="G2913" i="9"/>
  <c r="T2910" i="9"/>
  <c r="F2980" i="9"/>
  <c r="S2980" i="9" s="1"/>
  <c r="S2979" i="9"/>
  <c r="D3119" i="9"/>
  <c r="D3023" i="9"/>
  <c r="Q3020" i="9"/>
  <c r="F2914" i="9"/>
  <c r="S2914" i="9" s="1"/>
  <c r="S2913" i="9"/>
  <c r="E3001" i="9"/>
  <c r="R2998" i="9"/>
  <c r="E3097" i="9"/>
  <c r="N3174" i="9"/>
  <c r="N3078" i="9"/>
  <c r="AA3075" i="9"/>
  <c r="O2980" i="9"/>
  <c r="AB2980" i="9" s="1"/>
  <c r="AB2979" i="9"/>
  <c r="N3064" i="9"/>
  <c r="N2968" i="9"/>
  <c r="AA2965" i="9"/>
  <c r="I3108" i="9"/>
  <c r="I3012" i="9"/>
  <c r="V3009" i="9"/>
  <c r="E2859" i="9"/>
  <c r="R2859" i="9" s="1"/>
  <c r="R2858" i="9"/>
  <c r="G3031" i="9"/>
  <c r="G2935" i="9"/>
  <c r="T2932" i="9"/>
  <c r="M2859" i="9"/>
  <c r="Z2859" i="9" s="1"/>
  <c r="Z2858" i="9"/>
  <c r="L2837" i="9"/>
  <c r="Y2837" i="9" s="1"/>
  <c r="Y2836" i="9"/>
  <c r="M2903" i="9"/>
  <c r="Z2903" i="9" s="1"/>
  <c r="Z2902" i="9"/>
  <c r="L2947" i="9"/>
  <c r="Y2947" i="9" s="1"/>
  <c r="Y2946" i="9"/>
  <c r="D3031" i="9"/>
  <c r="D2935" i="9"/>
  <c r="Q2932" i="9"/>
  <c r="D2947" i="9"/>
  <c r="Q2947" i="9" s="1"/>
  <c r="Q2946" i="9"/>
  <c r="F2870" i="9"/>
  <c r="S2870" i="9" s="1"/>
  <c r="S2869" i="9"/>
  <c r="E2914" i="9"/>
  <c r="R2914" i="9" s="1"/>
  <c r="R2913" i="9"/>
  <c r="H3075" i="9"/>
  <c r="H2979" i="9"/>
  <c r="U2976" i="9"/>
  <c r="N3152" i="9"/>
  <c r="N3056" i="9"/>
  <c r="AA3053" i="9"/>
  <c r="J2848" i="9"/>
  <c r="W2848" i="9" s="1"/>
  <c r="W2847" i="9"/>
  <c r="L2903" i="9"/>
  <c r="Y2903" i="9" s="1"/>
  <c r="Y2902" i="9"/>
  <c r="N2936" i="9"/>
  <c r="AA2936" i="9" s="1"/>
  <c r="AA2935" i="9"/>
  <c r="H3009" i="9"/>
  <c r="H2913" i="9"/>
  <c r="U2910" i="9"/>
  <c r="J2980" i="9"/>
  <c r="W2980" i="9" s="1"/>
  <c r="W2979" i="9"/>
  <c r="M2914" i="9"/>
  <c r="Z2914" i="9" s="1"/>
  <c r="Z2913" i="9"/>
  <c r="F3002" i="9"/>
  <c r="S3002" i="9" s="1"/>
  <c r="S3001" i="9"/>
  <c r="M3130" i="9"/>
  <c r="M3034" i="9"/>
  <c r="Z3031" i="9"/>
  <c r="J2914" i="9"/>
  <c r="W2914" i="9" s="1"/>
  <c r="W2913" i="9"/>
  <c r="K3130" i="9"/>
  <c r="K3034" i="9"/>
  <c r="X3031" i="9"/>
  <c r="J3020" i="9"/>
  <c r="J2924" i="9"/>
  <c r="W2921" i="9"/>
  <c r="G3152" i="9"/>
  <c r="G3056" i="9"/>
  <c r="T3053" i="9"/>
  <c r="H2969" i="9"/>
  <c r="U2969" i="9" s="1"/>
  <c r="U2968" i="9"/>
  <c r="J3064" i="9"/>
  <c r="J2968" i="9"/>
  <c r="W2965" i="9"/>
  <c r="O3163" i="9"/>
  <c r="O3067" i="9"/>
  <c r="AB3064" i="9"/>
  <c r="H2837" i="9"/>
  <c r="U2837" i="9" s="1"/>
  <c r="U2836" i="9"/>
  <c r="E2925" i="9"/>
  <c r="R2925" i="9" s="1"/>
  <c r="R2924" i="9"/>
  <c r="E3174" i="9"/>
  <c r="E3078" i="9"/>
  <c r="R3075" i="9"/>
  <c r="H3053" i="9"/>
  <c r="H2957" i="9"/>
  <c r="U2954" i="9"/>
  <c r="N3042" i="9"/>
  <c r="N2946" i="9"/>
  <c r="AA2943" i="9"/>
  <c r="D2925" i="9"/>
  <c r="Q2925" i="9" s="1"/>
  <c r="Q2924" i="9"/>
  <c r="E2903" i="9"/>
  <c r="R2903" i="9" s="1"/>
  <c r="R2902" i="9"/>
  <c r="G2837" i="9"/>
  <c r="T2837" i="9" s="1"/>
  <c r="T2836" i="9"/>
  <c r="L2859" i="9"/>
  <c r="Y2859" i="9" s="1"/>
  <c r="Y2858" i="9"/>
  <c r="I3174" i="9"/>
  <c r="I3078" i="9"/>
  <c r="V3075" i="9"/>
  <c r="M2936" i="9"/>
  <c r="Z2936" i="9" s="1"/>
  <c r="Z2935" i="9"/>
  <c r="K3097" i="9"/>
  <c r="K3001" i="9"/>
  <c r="X2998" i="9"/>
  <c r="I2848" i="9"/>
  <c r="V2848" i="9" s="1"/>
  <c r="V2847" i="9"/>
  <c r="J3152" i="9"/>
  <c r="J3056" i="9"/>
  <c r="W3053" i="9"/>
  <c r="N2914" i="9"/>
  <c r="AA2914" i="9" s="1"/>
  <c r="AA2913" i="9"/>
  <c r="H3031" i="9"/>
  <c r="H2935" i="9"/>
  <c r="U2932" i="9"/>
  <c r="O3141" i="9"/>
  <c r="O3045" i="9"/>
  <c r="AB3042" i="9"/>
  <c r="J2936" i="9"/>
  <c r="W2936" i="9" s="1"/>
  <c r="W2935" i="9"/>
  <c r="G3097" i="9"/>
  <c r="G3001" i="9"/>
  <c r="T2998" i="9"/>
  <c r="H2859" i="9"/>
  <c r="U2859" i="9" s="1"/>
  <c r="U2858" i="9"/>
  <c r="I3002" i="9"/>
  <c r="V3002" i="9" s="1"/>
  <c r="V3001" i="9"/>
  <c r="D2815" i="9"/>
  <c r="Q2815" i="9" s="1"/>
  <c r="Q2814" i="9"/>
  <c r="K3075" i="9"/>
  <c r="K2979" i="9"/>
  <c r="X2976" i="9"/>
  <c r="H2925" i="9"/>
  <c r="U2925" i="9" s="1"/>
  <c r="U2924" i="9"/>
  <c r="N2848" i="9"/>
  <c r="AA2848" i="9" s="1"/>
  <c r="AA2847" i="9"/>
  <c r="F3020" i="9"/>
  <c r="F2924" i="9"/>
  <c r="S2921" i="9"/>
  <c r="M2969" i="9"/>
  <c r="Z2969" i="9" s="1"/>
  <c r="Z2968" i="9"/>
  <c r="F3174" i="9"/>
  <c r="F3078" i="9"/>
  <c r="S3075" i="9"/>
  <c r="F3108" i="9"/>
  <c r="F3012" i="9"/>
  <c r="S3009" i="9"/>
  <c r="K2925" i="9"/>
  <c r="X2925" i="9" s="1"/>
  <c r="X2924" i="9"/>
  <c r="O3174" i="9"/>
  <c r="O3078" i="9"/>
  <c r="AB3075" i="9"/>
  <c r="H2903" i="9"/>
  <c r="U2903" i="9" s="1"/>
  <c r="U2902" i="9"/>
  <c r="L2881" i="9"/>
  <c r="Y2881" i="9" s="1"/>
  <c r="Y2880" i="9"/>
  <c r="K2870" i="9"/>
  <c r="X2870" i="9" s="1"/>
  <c r="X2869" i="9"/>
  <c r="M2947" i="9"/>
  <c r="Z2947" i="9" s="1"/>
  <c r="Z2946" i="9"/>
  <c r="E3053" i="9"/>
  <c r="E2957" i="9"/>
  <c r="R2954" i="9"/>
  <c r="M3053" i="9"/>
  <c r="M2957" i="9"/>
  <c r="Z2954" i="9"/>
  <c r="M3001" i="9"/>
  <c r="Z2998" i="9"/>
  <c r="M3097" i="9"/>
  <c r="G2925" i="9"/>
  <c r="T2925" i="9" s="1"/>
  <c r="T2924" i="9"/>
  <c r="L3141" i="9"/>
  <c r="L3045" i="9"/>
  <c r="Y3042" i="9"/>
  <c r="L3053" i="9"/>
  <c r="L2957" i="9"/>
  <c r="Y2954" i="9"/>
  <c r="L2925" i="9"/>
  <c r="Y2925" i="9" s="1"/>
  <c r="Y2924" i="9"/>
  <c r="D3141" i="9"/>
  <c r="D3045" i="9"/>
  <c r="Q3042" i="9"/>
  <c r="E3108" i="9"/>
  <c r="E3012" i="9"/>
  <c r="R3009" i="9"/>
  <c r="L3097" i="9"/>
  <c r="L3001" i="9"/>
  <c r="Y2998" i="9"/>
  <c r="F2936" i="9"/>
  <c r="S2936" i="9" s="1"/>
  <c r="S2935" i="9"/>
  <c r="N3130" i="9"/>
  <c r="N3034" i="9"/>
  <c r="AA3031" i="9"/>
  <c r="K2947" i="9"/>
  <c r="X2947" i="9" s="1"/>
  <c r="X2946" i="9"/>
  <c r="J3174" i="9"/>
  <c r="J3078" i="9"/>
  <c r="W3075" i="9"/>
  <c r="L2815" i="9"/>
  <c r="Y2815" i="9" s="1"/>
  <c r="Y2814" i="9"/>
  <c r="I3020" i="9"/>
  <c r="I2924" i="9"/>
  <c r="V2921" i="9"/>
  <c r="I2859" i="9"/>
  <c r="V2859" i="9" s="1"/>
  <c r="V2858" i="9"/>
  <c r="F3042" i="9"/>
  <c r="F2946" i="9"/>
  <c r="S2943" i="9"/>
  <c r="N3002" i="9"/>
  <c r="AA3002" i="9" s="1"/>
  <c r="AA3001" i="9"/>
  <c r="M3108" i="9"/>
  <c r="M3012" i="9"/>
  <c r="Z3009" i="9"/>
  <c r="D2969" i="9"/>
  <c r="Q2969" i="9" s="1"/>
  <c r="Q2968" i="9"/>
  <c r="F3196" i="9"/>
  <c r="F3100" i="9"/>
  <c r="S3097" i="9"/>
  <c r="E2936" i="9"/>
  <c r="R2936" i="9" s="1"/>
  <c r="R2935" i="9"/>
  <c r="J3108" i="9"/>
  <c r="J3012" i="9"/>
  <c r="W3009" i="9"/>
  <c r="G2870" i="9"/>
  <c r="T2870" i="9" s="1"/>
  <c r="T2869" i="9"/>
  <c r="H3163" i="9"/>
  <c r="H3067" i="9"/>
  <c r="U3064" i="9"/>
  <c r="I2936" i="9"/>
  <c r="V2936" i="9" s="1"/>
  <c r="V2935" i="9"/>
  <c r="D2881" i="9"/>
  <c r="Q2881" i="9" s="1"/>
  <c r="Q2880" i="9"/>
  <c r="A11" i="2"/>
  <c r="N3251" i="9" l="1"/>
  <c r="N3155" i="9"/>
  <c r="AA3152" i="9"/>
  <c r="I3207" i="9"/>
  <c r="I3111" i="9"/>
  <c r="V3108" i="9"/>
  <c r="N3273" i="9"/>
  <c r="N3177" i="9"/>
  <c r="AA3174" i="9"/>
  <c r="D3122" i="9"/>
  <c r="Q3119" i="9"/>
  <c r="D3218" i="9"/>
  <c r="G2914" i="9"/>
  <c r="T2914" i="9" s="1"/>
  <c r="T2913" i="9"/>
  <c r="M3174" i="9"/>
  <c r="M3078" i="9"/>
  <c r="Z3075" i="9"/>
  <c r="D3100" i="9"/>
  <c r="Q3097" i="9"/>
  <c r="D3196" i="9"/>
  <c r="K2958" i="9"/>
  <c r="X2958" i="9" s="1"/>
  <c r="X2957" i="9"/>
  <c r="E2947" i="9"/>
  <c r="R2947" i="9" s="1"/>
  <c r="R2946" i="9"/>
  <c r="G2969" i="9"/>
  <c r="T2969" i="9" s="1"/>
  <c r="T2968" i="9"/>
  <c r="E3229" i="9"/>
  <c r="E3133" i="9"/>
  <c r="R3130" i="9"/>
  <c r="N3295" i="9"/>
  <c r="N3199" i="9"/>
  <c r="AA3196" i="9"/>
  <c r="J2947" i="9"/>
  <c r="W2947" i="9" s="1"/>
  <c r="W2946" i="9"/>
  <c r="L3024" i="9"/>
  <c r="Y3024" i="9" s="1"/>
  <c r="Y3023" i="9"/>
  <c r="M3144" i="9"/>
  <c r="Z3141" i="9"/>
  <c r="M3240" i="9"/>
  <c r="M3166" i="9"/>
  <c r="Z3163" i="9"/>
  <c r="M3262" i="9"/>
  <c r="O3155" i="9"/>
  <c r="AB3152" i="9"/>
  <c r="O3251" i="9"/>
  <c r="F3295" i="9"/>
  <c r="F3199" i="9"/>
  <c r="S3196" i="9"/>
  <c r="M3013" i="9"/>
  <c r="Z3013" i="9" s="1"/>
  <c r="Z3012" i="9"/>
  <c r="J3273" i="9"/>
  <c r="J3177" i="9"/>
  <c r="W3174" i="9"/>
  <c r="N3035" i="9"/>
  <c r="AA3035" i="9" s="1"/>
  <c r="AA3034" i="9"/>
  <c r="E3013" i="9"/>
  <c r="R3013" i="9" s="1"/>
  <c r="R3012" i="9"/>
  <c r="D3240" i="9"/>
  <c r="D3144" i="9"/>
  <c r="Q3141" i="9"/>
  <c r="L2958" i="9"/>
  <c r="Y2958" i="9" s="1"/>
  <c r="Y2957" i="9"/>
  <c r="L3240" i="9"/>
  <c r="L3144" i="9"/>
  <c r="Y3141" i="9"/>
  <c r="M3152" i="9"/>
  <c r="M3056" i="9"/>
  <c r="Z3053" i="9"/>
  <c r="O3240" i="9"/>
  <c r="O3144" i="9"/>
  <c r="AB3141" i="9"/>
  <c r="J3251" i="9"/>
  <c r="J3155" i="9"/>
  <c r="W3152" i="9"/>
  <c r="K3002" i="9"/>
  <c r="X3002" i="9" s="1"/>
  <c r="X3001" i="9"/>
  <c r="N2947" i="9"/>
  <c r="AA2947" i="9" s="1"/>
  <c r="AA2946" i="9"/>
  <c r="H3056" i="9"/>
  <c r="U3053" i="9"/>
  <c r="H3152" i="9"/>
  <c r="J2969" i="9"/>
  <c r="W2969" i="9" s="1"/>
  <c r="W2968" i="9"/>
  <c r="J2925" i="9"/>
  <c r="W2925" i="9" s="1"/>
  <c r="W2924" i="9"/>
  <c r="K3133" i="9"/>
  <c r="X3130" i="9"/>
  <c r="K3229" i="9"/>
  <c r="M3035" i="9"/>
  <c r="Z3035" i="9" s="1"/>
  <c r="Z3034" i="9"/>
  <c r="E3196" i="9"/>
  <c r="E3100" i="9"/>
  <c r="R3097" i="9"/>
  <c r="G3012" i="9"/>
  <c r="T3009" i="9"/>
  <c r="G3108" i="9"/>
  <c r="E3068" i="9"/>
  <c r="R3068" i="9" s="1"/>
  <c r="R3067" i="9"/>
  <c r="E3024" i="9"/>
  <c r="R3024" i="9" s="1"/>
  <c r="R3023" i="9"/>
  <c r="D2980" i="9"/>
  <c r="Q2980" i="9" s="1"/>
  <c r="Q2979" i="9"/>
  <c r="K3152" i="9"/>
  <c r="K3056" i="9"/>
  <c r="X3053" i="9"/>
  <c r="E3141" i="9"/>
  <c r="E3045" i="9"/>
  <c r="R3042" i="9"/>
  <c r="O2936" i="9"/>
  <c r="AB2936" i="9" s="1"/>
  <c r="AB2935" i="9"/>
  <c r="I3035" i="9"/>
  <c r="V3035" i="9" s="1"/>
  <c r="V3034" i="9"/>
  <c r="G3163" i="9"/>
  <c r="G3067" i="9"/>
  <c r="T3064" i="9"/>
  <c r="D3262" i="9"/>
  <c r="D3166" i="9"/>
  <c r="Q3163" i="9"/>
  <c r="L2914" i="9"/>
  <c r="Y2914" i="9" s="1"/>
  <c r="Y2913" i="9"/>
  <c r="K3240" i="9"/>
  <c r="K3144" i="9"/>
  <c r="X3141" i="9"/>
  <c r="F3035" i="9"/>
  <c r="S3035" i="9" s="1"/>
  <c r="S3034" i="9"/>
  <c r="J3045" i="9"/>
  <c r="W3042" i="9"/>
  <c r="J3141" i="9"/>
  <c r="F2969" i="9"/>
  <c r="S2969" i="9" s="1"/>
  <c r="S2968" i="9"/>
  <c r="L3122" i="9"/>
  <c r="Y3119" i="9"/>
  <c r="L3218" i="9"/>
  <c r="G3024" i="9"/>
  <c r="T3024" i="9" s="1"/>
  <c r="T3023" i="9"/>
  <c r="L3034" i="9"/>
  <c r="Y3031" i="9"/>
  <c r="L3130" i="9"/>
  <c r="K3163" i="9"/>
  <c r="K3067" i="9"/>
  <c r="X3064" i="9"/>
  <c r="H3002" i="9"/>
  <c r="U3002" i="9" s="1"/>
  <c r="U3001" i="9"/>
  <c r="K3218" i="9"/>
  <c r="K3122" i="9"/>
  <c r="X3119" i="9"/>
  <c r="D2914" i="9"/>
  <c r="Q2914" i="9" s="1"/>
  <c r="Q2913" i="9"/>
  <c r="J3035" i="9"/>
  <c r="W3035" i="9" s="1"/>
  <c r="W3034" i="9"/>
  <c r="N3111" i="9"/>
  <c r="AA3108" i="9"/>
  <c r="N3207" i="9"/>
  <c r="I2969" i="9"/>
  <c r="V2969" i="9" s="1"/>
  <c r="V2968" i="9"/>
  <c r="G3046" i="9"/>
  <c r="T3046" i="9" s="1"/>
  <c r="T3045" i="9"/>
  <c r="M3122" i="9"/>
  <c r="Z3119" i="9"/>
  <c r="M3218" i="9"/>
  <c r="G2980" i="9"/>
  <c r="T2980" i="9" s="1"/>
  <c r="T2979" i="9"/>
  <c r="H3046" i="9"/>
  <c r="U3046" i="9" s="1"/>
  <c r="U3045" i="9"/>
  <c r="O3295" i="9"/>
  <c r="O3199" i="9"/>
  <c r="AB3196" i="9"/>
  <c r="H3068" i="9"/>
  <c r="U3068" i="9" s="1"/>
  <c r="U3067" i="9"/>
  <c r="M3207" i="9"/>
  <c r="M3111" i="9"/>
  <c r="Z3108" i="9"/>
  <c r="F2947" i="9"/>
  <c r="S2947" i="9" s="1"/>
  <c r="S2946" i="9"/>
  <c r="N3229" i="9"/>
  <c r="N3133" i="9"/>
  <c r="AA3130" i="9"/>
  <c r="L3002" i="9"/>
  <c r="Y3002" i="9" s="1"/>
  <c r="Y3001" i="9"/>
  <c r="E3207" i="9"/>
  <c r="E3111" i="9"/>
  <c r="R3108" i="9"/>
  <c r="L3056" i="9"/>
  <c r="Y3053" i="9"/>
  <c r="L3152" i="9"/>
  <c r="M3002" i="9"/>
  <c r="Z3002" i="9" s="1"/>
  <c r="Z3001" i="9"/>
  <c r="O3079" i="9"/>
  <c r="AB3079" i="9" s="1"/>
  <c r="AB3078" i="9"/>
  <c r="F3079" i="9"/>
  <c r="S3079" i="9" s="1"/>
  <c r="S3078" i="9"/>
  <c r="K2980" i="9"/>
  <c r="X2980" i="9" s="1"/>
  <c r="X2979" i="9"/>
  <c r="K3196" i="9"/>
  <c r="K3100" i="9"/>
  <c r="X3097" i="9"/>
  <c r="I3079" i="9"/>
  <c r="V3079" i="9" s="1"/>
  <c r="V3078" i="9"/>
  <c r="N3045" i="9"/>
  <c r="AA3042" i="9"/>
  <c r="N3141" i="9"/>
  <c r="O3068" i="9"/>
  <c r="AB3068" i="9" s="1"/>
  <c r="AB3067" i="9"/>
  <c r="J3067" i="9"/>
  <c r="W3064" i="9"/>
  <c r="J3163" i="9"/>
  <c r="G3057" i="9"/>
  <c r="T3057" i="9" s="1"/>
  <c r="T3056" i="9"/>
  <c r="J3023" i="9"/>
  <c r="W3020" i="9"/>
  <c r="J3119" i="9"/>
  <c r="M3229" i="9"/>
  <c r="M3133" i="9"/>
  <c r="Z3130" i="9"/>
  <c r="H2914" i="9"/>
  <c r="U2914" i="9" s="1"/>
  <c r="U2913" i="9"/>
  <c r="H2980" i="9"/>
  <c r="U2980" i="9" s="1"/>
  <c r="U2979" i="9"/>
  <c r="G2936" i="9"/>
  <c r="T2936" i="9" s="1"/>
  <c r="T2935" i="9"/>
  <c r="N2969" i="9"/>
  <c r="AA2969" i="9" s="1"/>
  <c r="AA2968" i="9"/>
  <c r="O2914" i="9"/>
  <c r="AB2914" i="9" s="1"/>
  <c r="AB2913" i="9"/>
  <c r="E3166" i="9"/>
  <c r="R3163" i="9"/>
  <c r="E3262" i="9"/>
  <c r="N2925" i="9"/>
  <c r="AA2925" i="9" s="1"/>
  <c r="AA2924" i="9"/>
  <c r="D3078" i="9"/>
  <c r="Q3075" i="9"/>
  <c r="D3174" i="9"/>
  <c r="K3207" i="9"/>
  <c r="K3111" i="9"/>
  <c r="X3108" i="9"/>
  <c r="O3130" i="9"/>
  <c r="O3034" i="9"/>
  <c r="AB3031" i="9"/>
  <c r="I3101" i="9"/>
  <c r="V3101" i="9" s="1"/>
  <c r="V3100" i="9"/>
  <c r="I3229" i="9"/>
  <c r="I3133" i="9"/>
  <c r="V3130" i="9"/>
  <c r="I2958" i="9"/>
  <c r="V2958" i="9" s="1"/>
  <c r="V2957" i="9"/>
  <c r="L3108" i="9"/>
  <c r="L3012" i="9"/>
  <c r="Y3009" i="9"/>
  <c r="F3229" i="9"/>
  <c r="F3133" i="9"/>
  <c r="S3130" i="9"/>
  <c r="F3067" i="9"/>
  <c r="S3064" i="9"/>
  <c r="F3163" i="9"/>
  <c r="G3218" i="9"/>
  <c r="G3122" i="9"/>
  <c r="T3119" i="9"/>
  <c r="H3100" i="9"/>
  <c r="U3097" i="9"/>
  <c r="H3196" i="9"/>
  <c r="H3024" i="9"/>
  <c r="U3024" i="9" s="1"/>
  <c r="U3023" i="9"/>
  <c r="D3108" i="9"/>
  <c r="D3012" i="9"/>
  <c r="Q3009" i="9"/>
  <c r="D2958" i="9"/>
  <c r="Q2958" i="9" s="1"/>
  <c r="Q2957" i="9"/>
  <c r="J3229" i="9"/>
  <c r="J3133" i="9"/>
  <c r="W3130" i="9"/>
  <c r="L3068" i="9"/>
  <c r="Y3068" i="9" s="1"/>
  <c r="Y3067" i="9"/>
  <c r="I3163" i="9"/>
  <c r="I3067" i="9"/>
  <c r="V3064" i="9"/>
  <c r="F3057" i="9"/>
  <c r="S3057" i="9" s="1"/>
  <c r="S3056" i="9"/>
  <c r="G3240" i="9"/>
  <c r="G3144" i="9"/>
  <c r="T3141" i="9"/>
  <c r="G3174" i="9"/>
  <c r="G3078" i="9"/>
  <c r="T3075" i="9"/>
  <c r="L2980" i="9"/>
  <c r="Y2980" i="9" s="1"/>
  <c r="Y2979" i="9"/>
  <c r="H3240" i="9"/>
  <c r="H3144" i="9"/>
  <c r="U3141" i="9"/>
  <c r="J3101" i="9"/>
  <c r="W3101" i="9" s="1"/>
  <c r="W3100" i="9"/>
  <c r="J3111" i="9"/>
  <c r="W3108" i="9"/>
  <c r="J3207" i="9"/>
  <c r="F3101" i="9"/>
  <c r="S3101" i="9" s="1"/>
  <c r="S3100" i="9"/>
  <c r="I3023" i="9"/>
  <c r="V3020" i="9"/>
  <c r="I3119" i="9"/>
  <c r="J3079" i="9"/>
  <c r="W3079" i="9" s="1"/>
  <c r="W3078" i="9"/>
  <c r="D3046" i="9"/>
  <c r="Q3046" i="9" s="1"/>
  <c r="Q3045" i="9"/>
  <c r="L3046" i="9"/>
  <c r="Y3046" i="9" s="1"/>
  <c r="Y3045" i="9"/>
  <c r="M3196" i="9"/>
  <c r="M3100" i="9"/>
  <c r="Z3097" i="9"/>
  <c r="M2958" i="9"/>
  <c r="Z2958" i="9" s="1"/>
  <c r="Z2957" i="9"/>
  <c r="E3152" i="9"/>
  <c r="E3056" i="9"/>
  <c r="R3053" i="9"/>
  <c r="F3111" i="9"/>
  <c r="S3108" i="9"/>
  <c r="F3207" i="9"/>
  <c r="F3023" i="9"/>
  <c r="S3020" i="9"/>
  <c r="F3119" i="9"/>
  <c r="G3196" i="9"/>
  <c r="G3100" i="9"/>
  <c r="T3097" i="9"/>
  <c r="O3046" i="9"/>
  <c r="AB3046" i="9" s="1"/>
  <c r="AB3045" i="9"/>
  <c r="H3034" i="9"/>
  <c r="U3031" i="9"/>
  <c r="H3130" i="9"/>
  <c r="J3057" i="9"/>
  <c r="W3057" i="9" s="1"/>
  <c r="W3056" i="9"/>
  <c r="H2958" i="9"/>
  <c r="U2958" i="9" s="1"/>
  <c r="U2957" i="9"/>
  <c r="E3273" i="9"/>
  <c r="E3177" i="9"/>
  <c r="R3174" i="9"/>
  <c r="K3035" i="9"/>
  <c r="X3035" i="9" s="1"/>
  <c r="X3034" i="9"/>
  <c r="D3034" i="9"/>
  <c r="Q3031" i="9"/>
  <c r="D3130" i="9"/>
  <c r="K3013" i="9"/>
  <c r="X3013" i="9" s="1"/>
  <c r="X3012" i="9"/>
  <c r="D3068" i="9"/>
  <c r="Q3068" i="9" s="1"/>
  <c r="Q3067" i="9"/>
  <c r="K3046" i="9"/>
  <c r="X3046" i="9" s="1"/>
  <c r="X3045" i="9"/>
  <c r="L2936" i="9"/>
  <c r="Y2936" i="9" s="1"/>
  <c r="Y2935" i="9"/>
  <c r="K2969" i="9"/>
  <c r="X2969" i="9" s="1"/>
  <c r="X2968" i="9"/>
  <c r="K3024" i="9"/>
  <c r="X3024" i="9" s="1"/>
  <c r="X3023" i="9"/>
  <c r="N3013" i="9"/>
  <c r="AA3013" i="9" s="1"/>
  <c r="AA3012" i="9"/>
  <c r="I3141" i="9"/>
  <c r="I3045" i="9"/>
  <c r="V3042" i="9"/>
  <c r="O3101" i="9"/>
  <c r="AB3101" i="9" s="1"/>
  <c r="AB3100" i="9"/>
  <c r="H3262" i="9"/>
  <c r="H3166" i="9"/>
  <c r="U3163" i="9"/>
  <c r="J3013" i="9"/>
  <c r="W3013" i="9" s="1"/>
  <c r="W3012" i="9"/>
  <c r="F3045" i="9"/>
  <c r="S3042" i="9"/>
  <c r="F3141" i="9"/>
  <c r="I2925" i="9"/>
  <c r="V2925" i="9" s="1"/>
  <c r="V2924" i="9"/>
  <c r="L3100" i="9"/>
  <c r="Y3097" i="9"/>
  <c r="L3196" i="9"/>
  <c r="E2958" i="9"/>
  <c r="R2958" i="9" s="1"/>
  <c r="R2957" i="9"/>
  <c r="O3273" i="9"/>
  <c r="O3177" i="9"/>
  <c r="AB3174" i="9"/>
  <c r="F3013" i="9"/>
  <c r="S3013" i="9" s="1"/>
  <c r="S3012" i="9"/>
  <c r="F3273" i="9"/>
  <c r="F3177" i="9"/>
  <c r="S3174" i="9"/>
  <c r="F2925" i="9"/>
  <c r="S2925" i="9" s="1"/>
  <c r="S2924" i="9"/>
  <c r="K3174" i="9"/>
  <c r="K3078" i="9"/>
  <c r="X3075" i="9"/>
  <c r="G3002" i="9"/>
  <c r="T3002" i="9" s="1"/>
  <c r="T3001" i="9"/>
  <c r="H2936" i="9"/>
  <c r="U2936" i="9" s="1"/>
  <c r="U2935" i="9"/>
  <c r="I3273" i="9"/>
  <c r="I3177" i="9"/>
  <c r="V3174" i="9"/>
  <c r="E3079" i="9"/>
  <c r="R3079" i="9" s="1"/>
  <c r="R3078" i="9"/>
  <c r="O3262" i="9"/>
  <c r="O3166" i="9"/>
  <c r="AB3163" i="9"/>
  <c r="G3155" i="9"/>
  <c r="T3152" i="9"/>
  <c r="G3251" i="9"/>
  <c r="H3108" i="9"/>
  <c r="H3012" i="9"/>
  <c r="U3009" i="9"/>
  <c r="N3057" i="9"/>
  <c r="AA3057" i="9" s="1"/>
  <c r="AA3056" i="9"/>
  <c r="H3078" i="9"/>
  <c r="U3075" i="9"/>
  <c r="H3174" i="9"/>
  <c r="D2936" i="9"/>
  <c r="Q2936" i="9" s="1"/>
  <c r="Q2935" i="9"/>
  <c r="G3130" i="9"/>
  <c r="G3034" i="9"/>
  <c r="T3031" i="9"/>
  <c r="I3013" i="9"/>
  <c r="V3013" i="9" s="1"/>
  <c r="V3012" i="9"/>
  <c r="N3067" i="9"/>
  <c r="AA3064" i="9"/>
  <c r="N3163" i="9"/>
  <c r="N3079" i="9"/>
  <c r="AA3079" i="9" s="1"/>
  <c r="AA3078" i="9"/>
  <c r="E3002" i="9"/>
  <c r="R3002" i="9" s="1"/>
  <c r="R3001" i="9"/>
  <c r="D3024" i="9"/>
  <c r="Q3024" i="9" s="1"/>
  <c r="Q3023" i="9"/>
  <c r="M2980" i="9"/>
  <c r="Z2980" i="9" s="1"/>
  <c r="Z2979" i="9"/>
  <c r="O3012" i="9"/>
  <c r="AB3009" i="9"/>
  <c r="O3108" i="9"/>
  <c r="E3122" i="9"/>
  <c r="R3119" i="9"/>
  <c r="E3218" i="9"/>
  <c r="D3002" i="9"/>
  <c r="Q3002" i="9" s="1"/>
  <c r="Q3001" i="9"/>
  <c r="N3023" i="9"/>
  <c r="AA3020" i="9"/>
  <c r="N3119" i="9"/>
  <c r="I3295" i="9"/>
  <c r="I3199" i="9"/>
  <c r="V3196" i="9"/>
  <c r="E3035" i="9"/>
  <c r="R3035" i="9" s="1"/>
  <c r="R3034" i="9"/>
  <c r="N3101" i="9"/>
  <c r="AA3101" i="9" s="1"/>
  <c r="AA3100" i="9"/>
  <c r="I3152" i="9"/>
  <c r="I3056" i="9"/>
  <c r="V3053" i="9"/>
  <c r="M3046" i="9"/>
  <c r="Z3046" i="9" s="1"/>
  <c r="Z3045" i="9"/>
  <c r="M3068" i="9"/>
  <c r="Z3068" i="9" s="1"/>
  <c r="Z3067" i="9"/>
  <c r="H3122" i="9"/>
  <c r="U3119" i="9"/>
  <c r="H3218" i="9"/>
  <c r="D3056" i="9"/>
  <c r="Q3053" i="9"/>
  <c r="D3152" i="9"/>
  <c r="I2947" i="9"/>
  <c r="V2947" i="9" s="1"/>
  <c r="V2946" i="9"/>
  <c r="L3262" i="9"/>
  <c r="L3166" i="9"/>
  <c r="Y3163" i="9"/>
  <c r="F3251" i="9"/>
  <c r="F3155" i="9"/>
  <c r="S3152" i="9"/>
  <c r="M3024" i="9"/>
  <c r="Z3024" i="9" s="1"/>
  <c r="Z3023" i="9"/>
  <c r="L3078" i="9"/>
  <c r="Y3075" i="9"/>
  <c r="L3174" i="9"/>
  <c r="O3057" i="9"/>
  <c r="AB3057" i="9" s="1"/>
  <c r="AB3056" i="9"/>
  <c r="J3295" i="9"/>
  <c r="J3199" i="9"/>
  <c r="W3196" i="9"/>
  <c r="B345" i="1"/>
  <c r="O348" i="1"/>
  <c r="O347" i="1"/>
  <c r="B339" i="1"/>
  <c r="O342" i="1"/>
  <c r="O341" i="1"/>
  <c r="B333" i="1"/>
  <c r="O336" i="1"/>
  <c r="O335" i="1"/>
  <c r="B327" i="1"/>
  <c r="O330" i="1"/>
  <c r="O329" i="1"/>
  <c r="B321" i="1"/>
  <c r="O324" i="1"/>
  <c r="O323" i="1"/>
  <c r="B315" i="1"/>
  <c r="O317" i="1"/>
  <c r="B309" i="1"/>
  <c r="O312" i="1"/>
  <c r="O311" i="1"/>
  <c r="B303" i="1"/>
  <c r="O306" i="1"/>
  <c r="O305" i="1"/>
  <c r="B297" i="1"/>
  <c r="O300" i="1"/>
  <c r="O299" i="1"/>
  <c r="B291" i="1"/>
  <c r="O294" i="1"/>
  <c r="O293" i="1"/>
  <c r="B285" i="1"/>
  <c r="O288" i="1"/>
  <c r="O287" i="1"/>
  <c r="B279" i="1"/>
  <c r="O282" i="1"/>
  <c r="O281" i="1"/>
  <c r="B273" i="1"/>
  <c r="O276" i="1"/>
  <c r="O275" i="1"/>
  <c r="B267" i="1"/>
  <c r="O270" i="1"/>
  <c r="O269" i="1"/>
  <c r="B261" i="1"/>
  <c r="O264" i="1"/>
  <c r="O263" i="1"/>
  <c r="B255" i="1"/>
  <c r="O258" i="1"/>
  <c r="O257" i="1"/>
  <c r="B249" i="1"/>
  <c r="O252" i="1"/>
  <c r="O251" i="1"/>
  <c r="B243" i="1"/>
  <c r="O246" i="1"/>
  <c r="O245" i="1"/>
  <c r="B237" i="1"/>
  <c r="O240" i="1"/>
  <c r="O239" i="1"/>
  <c r="B231" i="1"/>
  <c r="O234" i="1"/>
  <c r="O233" i="1"/>
  <c r="B225" i="1"/>
  <c r="O228" i="1"/>
  <c r="O227" i="1"/>
  <c r="B219" i="1"/>
  <c r="O222" i="1"/>
  <c r="O221" i="1"/>
  <c r="B213" i="1"/>
  <c r="O216" i="1"/>
  <c r="O215" i="1"/>
  <c r="B207" i="1"/>
  <c r="O210" i="1"/>
  <c r="O209" i="1"/>
  <c r="B201" i="1"/>
  <c r="O204" i="1"/>
  <c r="O203" i="1"/>
  <c r="B195" i="1"/>
  <c r="O198" i="1"/>
  <c r="O197" i="1"/>
  <c r="B189" i="1"/>
  <c r="O192" i="1"/>
  <c r="O191" i="1"/>
  <c r="B183" i="1"/>
  <c r="O186" i="1"/>
  <c r="O185" i="1"/>
  <c r="B177" i="1"/>
  <c r="O180" i="1"/>
  <c r="O179" i="1"/>
  <c r="B171" i="1"/>
  <c r="O174" i="1"/>
  <c r="O173" i="1"/>
  <c r="B165" i="1"/>
  <c r="O168" i="1"/>
  <c r="O167" i="1"/>
  <c r="B159" i="1"/>
  <c r="O162" i="1"/>
  <c r="O161" i="1"/>
  <c r="B153" i="1"/>
  <c r="O156" i="1"/>
  <c r="O155" i="1"/>
  <c r="B147" i="1"/>
  <c r="O150" i="1"/>
  <c r="O149" i="1"/>
  <c r="B141" i="1"/>
  <c r="O144" i="1"/>
  <c r="O143" i="1"/>
  <c r="B135" i="1"/>
  <c r="O138" i="1"/>
  <c r="O137" i="1"/>
  <c r="B129" i="1"/>
  <c r="O132" i="1"/>
  <c r="O131" i="1"/>
  <c r="B123" i="1"/>
  <c r="O126" i="1"/>
  <c r="O125" i="1"/>
  <c r="B117" i="1"/>
  <c r="O120" i="1"/>
  <c r="O119" i="1"/>
  <c r="B105" i="1"/>
  <c r="B111" i="1"/>
  <c r="O108" i="1"/>
  <c r="O107" i="1"/>
  <c r="B99" i="1"/>
  <c r="O102" i="1"/>
  <c r="O101" i="1"/>
  <c r="B93" i="1"/>
  <c r="O96" i="1"/>
  <c r="O95" i="1"/>
  <c r="B87" i="1"/>
  <c r="O90" i="1"/>
  <c r="O89" i="1"/>
  <c r="B81" i="1"/>
  <c r="O84" i="1"/>
  <c r="O83" i="1"/>
  <c r="B75" i="1"/>
  <c r="O78" i="1"/>
  <c r="O77" i="1"/>
  <c r="B69" i="1"/>
  <c r="B63" i="1"/>
  <c r="O66" i="1"/>
  <c r="O65" i="1"/>
  <c r="B57" i="1"/>
  <c r="O60" i="1"/>
  <c r="O59" i="1"/>
  <c r="B51" i="1"/>
  <c r="B45" i="1"/>
  <c r="O48" i="1"/>
  <c r="O47" i="1"/>
  <c r="B39" i="1"/>
  <c r="B33" i="1"/>
  <c r="B27" i="1"/>
  <c r="B21" i="1"/>
  <c r="B15" i="1"/>
  <c r="B9" i="1"/>
  <c r="D11" i="2" s="1"/>
  <c r="O3167" i="9" l="1"/>
  <c r="AB3167" i="9" s="1"/>
  <c r="AB3166" i="9"/>
  <c r="G3101" i="9"/>
  <c r="T3101" i="9" s="1"/>
  <c r="T3100" i="9"/>
  <c r="D3013" i="9"/>
  <c r="Q3013" i="9" s="1"/>
  <c r="Q3012" i="9"/>
  <c r="F3068" i="9"/>
  <c r="S3068" i="9" s="1"/>
  <c r="S3067" i="9"/>
  <c r="M3328" i="9"/>
  <c r="M3232" i="9"/>
  <c r="Z3229" i="9"/>
  <c r="N3134" i="9"/>
  <c r="AA3134" i="9" s="1"/>
  <c r="AA3133" i="9"/>
  <c r="K3317" i="9"/>
  <c r="K3221" i="9"/>
  <c r="X3218" i="9"/>
  <c r="L3035" i="9"/>
  <c r="Y3035" i="9" s="1"/>
  <c r="Y3034" i="9"/>
  <c r="J3240" i="9"/>
  <c r="J3144" i="9"/>
  <c r="W3141" i="9"/>
  <c r="E3101" i="9"/>
  <c r="R3101" i="9" s="1"/>
  <c r="R3100" i="9"/>
  <c r="J3350" i="9"/>
  <c r="J3254" i="9"/>
  <c r="W3251" i="9"/>
  <c r="J3178" i="9"/>
  <c r="W3178" i="9" s="1"/>
  <c r="W3177" i="9"/>
  <c r="M3167" i="9"/>
  <c r="Z3167" i="9" s="1"/>
  <c r="Z3166" i="9"/>
  <c r="E3134" i="9"/>
  <c r="R3134" i="9" s="1"/>
  <c r="R3133" i="9"/>
  <c r="D3295" i="9"/>
  <c r="D3199" i="9"/>
  <c r="Q3196" i="9"/>
  <c r="M3079" i="9"/>
  <c r="Z3079" i="9" s="1"/>
  <c r="Z3078" i="9"/>
  <c r="D3317" i="9"/>
  <c r="D3221" i="9"/>
  <c r="Q3218" i="9"/>
  <c r="F3350" i="9"/>
  <c r="F3254" i="9"/>
  <c r="S3251" i="9"/>
  <c r="D3057" i="9"/>
  <c r="Q3057" i="9" s="1"/>
  <c r="Q3056" i="9"/>
  <c r="I3200" i="9"/>
  <c r="V3200" i="9" s="1"/>
  <c r="V3199" i="9"/>
  <c r="N3024" i="9"/>
  <c r="AA3024" i="9" s="1"/>
  <c r="AA3023" i="9"/>
  <c r="O3013" i="9"/>
  <c r="AB3013" i="9" s="1"/>
  <c r="AB3012" i="9"/>
  <c r="G3133" i="9"/>
  <c r="T3130" i="9"/>
  <c r="G3229" i="9"/>
  <c r="O3361" i="9"/>
  <c r="O3265" i="9"/>
  <c r="AB3262" i="9"/>
  <c r="I3178" i="9"/>
  <c r="V3178" i="9" s="1"/>
  <c r="V3177" i="9"/>
  <c r="K3273" i="9"/>
  <c r="K3177" i="9"/>
  <c r="X3174" i="9"/>
  <c r="F3178" i="9"/>
  <c r="S3178" i="9" s="1"/>
  <c r="S3177" i="9"/>
  <c r="F3046" i="9"/>
  <c r="S3046" i="9" s="1"/>
  <c r="S3045" i="9"/>
  <c r="H3167" i="9"/>
  <c r="U3167" i="9" s="1"/>
  <c r="U3166" i="9"/>
  <c r="E3372" i="9"/>
  <c r="E3276" i="9"/>
  <c r="R3273" i="9"/>
  <c r="G3295" i="9"/>
  <c r="G3199" i="9"/>
  <c r="T3196" i="9"/>
  <c r="F3306" i="9"/>
  <c r="F3210" i="9"/>
  <c r="S3207" i="9"/>
  <c r="E3057" i="9"/>
  <c r="R3057" i="9" s="1"/>
  <c r="R3056" i="9"/>
  <c r="J3112" i="9"/>
  <c r="W3112" i="9" s="1"/>
  <c r="W3111" i="9"/>
  <c r="H3145" i="9"/>
  <c r="U3145" i="9" s="1"/>
  <c r="U3144" i="9"/>
  <c r="G3145" i="9"/>
  <c r="T3145" i="9" s="1"/>
  <c r="T3144" i="9"/>
  <c r="D3207" i="9"/>
  <c r="D3111" i="9"/>
  <c r="Q3108" i="9"/>
  <c r="G3317" i="9"/>
  <c r="G3221" i="9"/>
  <c r="T3218" i="9"/>
  <c r="L3013" i="9"/>
  <c r="Y3013" i="9" s="1"/>
  <c r="Y3012" i="9"/>
  <c r="E3361" i="9"/>
  <c r="E3265" i="9"/>
  <c r="R3262" i="9"/>
  <c r="J3218" i="9"/>
  <c r="J3122" i="9"/>
  <c r="W3119" i="9"/>
  <c r="N3046" i="9"/>
  <c r="AA3046" i="9" s="1"/>
  <c r="AA3045" i="9"/>
  <c r="K3101" i="9"/>
  <c r="X3101" i="9" s="1"/>
  <c r="X3100" i="9"/>
  <c r="L3057" i="9"/>
  <c r="Y3057" i="9" s="1"/>
  <c r="Y3056" i="9"/>
  <c r="N3328" i="9"/>
  <c r="N3232" i="9"/>
  <c r="AA3229" i="9"/>
  <c r="M3112" i="9"/>
  <c r="Z3112" i="9" s="1"/>
  <c r="Z3111" i="9"/>
  <c r="N3112" i="9"/>
  <c r="AA3112" i="9" s="1"/>
  <c r="AA3111" i="9"/>
  <c r="K3262" i="9"/>
  <c r="K3166" i="9"/>
  <c r="X3163" i="9"/>
  <c r="L3123" i="9"/>
  <c r="Y3123" i="9" s="1"/>
  <c r="Y3122" i="9"/>
  <c r="E3046" i="9"/>
  <c r="R3046" i="9" s="1"/>
  <c r="R3045" i="9"/>
  <c r="K3155" i="9"/>
  <c r="X3152" i="9"/>
  <c r="K3251" i="9"/>
  <c r="E3295" i="9"/>
  <c r="E3199" i="9"/>
  <c r="R3196" i="9"/>
  <c r="H3057" i="9"/>
  <c r="U3057" i="9" s="1"/>
  <c r="U3056" i="9"/>
  <c r="M3057" i="9"/>
  <c r="Z3057" i="9" s="1"/>
  <c r="Z3056" i="9"/>
  <c r="L3339" i="9"/>
  <c r="L3243" i="9"/>
  <c r="Y3240" i="9"/>
  <c r="D3145" i="9"/>
  <c r="Q3145" i="9" s="1"/>
  <c r="Q3144" i="9"/>
  <c r="J3372" i="9"/>
  <c r="J3276" i="9"/>
  <c r="W3273" i="9"/>
  <c r="F3200" i="9"/>
  <c r="S3200" i="9" s="1"/>
  <c r="S3199" i="9"/>
  <c r="O3156" i="9"/>
  <c r="AB3156" i="9" s="1"/>
  <c r="AB3155" i="9"/>
  <c r="M3339" i="9"/>
  <c r="M3243" i="9"/>
  <c r="Z3240" i="9"/>
  <c r="N3200" i="9"/>
  <c r="AA3200" i="9" s="1"/>
  <c r="AA3199" i="9"/>
  <c r="E3328" i="9"/>
  <c r="E3232" i="9"/>
  <c r="R3229" i="9"/>
  <c r="M3273" i="9"/>
  <c r="M3177" i="9"/>
  <c r="Z3174" i="9"/>
  <c r="N3372" i="9"/>
  <c r="N3276" i="9"/>
  <c r="AA3273" i="9"/>
  <c r="L3079" i="9"/>
  <c r="Y3079" i="9" s="1"/>
  <c r="Y3078" i="9"/>
  <c r="L3361" i="9"/>
  <c r="L3265" i="9"/>
  <c r="Y3262" i="9"/>
  <c r="N3068" i="9"/>
  <c r="AA3068" i="9" s="1"/>
  <c r="AA3067" i="9"/>
  <c r="H3273" i="9"/>
  <c r="H3177" i="9"/>
  <c r="U3174" i="9"/>
  <c r="K3079" i="9"/>
  <c r="X3079" i="9" s="1"/>
  <c r="X3078" i="9"/>
  <c r="E3178" i="9"/>
  <c r="R3178" i="9" s="1"/>
  <c r="R3177" i="9"/>
  <c r="I3024" i="9"/>
  <c r="V3024" i="9" s="1"/>
  <c r="V3023" i="9"/>
  <c r="J3328" i="9"/>
  <c r="J3232" i="9"/>
  <c r="W3229" i="9"/>
  <c r="G3123" i="9"/>
  <c r="T3123" i="9" s="1"/>
  <c r="T3122" i="9"/>
  <c r="O3133" i="9"/>
  <c r="AB3130" i="9"/>
  <c r="O3229" i="9"/>
  <c r="J3068" i="9"/>
  <c r="W3068" i="9" s="1"/>
  <c r="W3067" i="9"/>
  <c r="M3317" i="9"/>
  <c r="M3221" i="9"/>
  <c r="Z3218" i="9"/>
  <c r="K3068" i="9"/>
  <c r="X3068" i="9" s="1"/>
  <c r="X3067" i="9"/>
  <c r="L3145" i="9"/>
  <c r="Y3145" i="9" s="1"/>
  <c r="Y3144" i="9"/>
  <c r="N3178" i="9"/>
  <c r="AA3178" i="9" s="1"/>
  <c r="AA3177" i="9"/>
  <c r="J3200" i="9"/>
  <c r="W3200" i="9" s="1"/>
  <c r="W3199" i="9"/>
  <c r="L3273" i="9"/>
  <c r="L3177" i="9"/>
  <c r="Y3174" i="9"/>
  <c r="H3317" i="9"/>
  <c r="H3221" i="9"/>
  <c r="U3218" i="9"/>
  <c r="I3057" i="9"/>
  <c r="V3057" i="9" s="1"/>
  <c r="V3056" i="9"/>
  <c r="I3394" i="9"/>
  <c r="I3298" i="9"/>
  <c r="V3295" i="9"/>
  <c r="E3123" i="9"/>
  <c r="R3123" i="9" s="1"/>
  <c r="R3122" i="9"/>
  <c r="N3262" i="9"/>
  <c r="N3166" i="9"/>
  <c r="AA3163" i="9"/>
  <c r="H3079" i="9"/>
  <c r="U3079" i="9" s="1"/>
  <c r="U3078" i="9"/>
  <c r="H3013" i="9"/>
  <c r="U3013" i="9" s="1"/>
  <c r="U3012" i="9"/>
  <c r="G3156" i="9"/>
  <c r="T3156" i="9" s="1"/>
  <c r="T3155" i="9"/>
  <c r="I3372" i="9"/>
  <c r="I3276" i="9"/>
  <c r="V3273" i="9"/>
  <c r="F3372" i="9"/>
  <c r="F3276" i="9"/>
  <c r="S3273" i="9"/>
  <c r="O3178" i="9"/>
  <c r="AB3178" i="9" s="1"/>
  <c r="AB3177" i="9"/>
  <c r="L3295" i="9"/>
  <c r="L3199" i="9"/>
  <c r="Y3196" i="9"/>
  <c r="H3361" i="9"/>
  <c r="H3265" i="9"/>
  <c r="U3262" i="9"/>
  <c r="I3046" i="9"/>
  <c r="V3046" i="9" s="1"/>
  <c r="V3045" i="9"/>
  <c r="D3229" i="9"/>
  <c r="D3133" i="9"/>
  <c r="Q3130" i="9"/>
  <c r="H3229" i="9"/>
  <c r="H3133" i="9"/>
  <c r="U3130" i="9"/>
  <c r="F3218" i="9"/>
  <c r="F3122" i="9"/>
  <c r="S3119" i="9"/>
  <c r="E3251" i="9"/>
  <c r="E3155" i="9"/>
  <c r="R3152" i="9"/>
  <c r="M3101" i="9"/>
  <c r="Z3101" i="9" s="1"/>
  <c r="Z3100" i="9"/>
  <c r="I3122" i="9"/>
  <c r="V3119" i="9"/>
  <c r="I3218" i="9"/>
  <c r="H3339" i="9"/>
  <c r="H3243" i="9"/>
  <c r="U3240" i="9"/>
  <c r="G3079" i="9"/>
  <c r="T3079" i="9" s="1"/>
  <c r="T3078" i="9"/>
  <c r="G3339" i="9"/>
  <c r="G3243" i="9"/>
  <c r="T3240" i="9"/>
  <c r="I3068" i="9"/>
  <c r="V3068" i="9" s="1"/>
  <c r="V3067" i="9"/>
  <c r="H3101" i="9"/>
  <c r="U3101" i="9" s="1"/>
  <c r="U3100" i="9"/>
  <c r="F3262" i="9"/>
  <c r="F3166" i="9"/>
  <c r="S3163" i="9"/>
  <c r="F3134" i="9"/>
  <c r="S3134" i="9" s="1"/>
  <c r="S3133" i="9"/>
  <c r="L3207" i="9"/>
  <c r="L3111" i="9"/>
  <c r="Y3108" i="9"/>
  <c r="I3134" i="9"/>
  <c r="V3134" i="9" s="1"/>
  <c r="V3133" i="9"/>
  <c r="K3112" i="9"/>
  <c r="X3112" i="9" s="1"/>
  <c r="X3111" i="9"/>
  <c r="D3079" i="9"/>
  <c r="Q3079" i="9" s="1"/>
  <c r="Q3078" i="9"/>
  <c r="J3262" i="9"/>
  <c r="J3166" i="9"/>
  <c r="W3163" i="9"/>
  <c r="K3295" i="9"/>
  <c r="K3199" i="9"/>
  <c r="X3196" i="9"/>
  <c r="M3306" i="9"/>
  <c r="M3210" i="9"/>
  <c r="Z3207" i="9"/>
  <c r="O3200" i="9"/>
  <c r="AB3200" i="9" s="1"/>
  <c r="AB3199" i="9"/>
  <c r="M3123" i="9"/>
  <c r="Z3123" i="9" s="1"/>
  <c r="Z3122" i="9"/>
  <c r="L3229" i="9"/>
  <c r="L3133" i="9"/>
  <c r="Y3130" i="9"/>
  <c r="J3046" i="9"/>
  <c r="W3046" i="9" s="1"/>
  <c r="W3045" i="9"/>
  <c r="K3145" i="9"/>
  <c r="X3145" i="9" s="1"/>
  <c r="X3144" i="9"/>
  <c r="G3068" i="9"/>
  <c r="T3068" i="9" s="1"/>
  <c r="T3067" i="9"/>
  <c r="E3144" i="9"/>
  <c r="R3141" i="9"/>
  <c r="E3240" i="9"/>
  <c r="G3013" i="9"/>
  <c r="T3013" i="9" s="1"/>
  <c r="T3012" i="9"/>
  <c r="K3134" i="9"/>
  <c r="X3134" i="9" s="1"/>
  <c r="X3133" i="9"/>
  <c r="O3145" i="9"/>
  <c r="AB3145" i="9" s="1"/>
  <c r="AB3144" i="9"/>
  <c r="M3251" i="9"/>
  <c r="M3155" i="9"/>
  <c r="Z3152" i="9"/>
  <c r="D3339" i="9"/>
  <c r="D3243" i="9"/>
  <c r="Q3240" i="9"/>
  <c r="F3394" i="9"/>
  <c r="F3298" i="9"/>
  <c r="S3295" i="9"/>
  <c r="M3361" i="9"/>
  <c r="M3265" i="9"/>
  <c r="Z3262" i="9"/>
  <c r="N3394" i="9"/>
  <c r="N3298" i="9"/>
  <c r="AA3295" i="9"/>
  <c r="D3101" i="9"/>
  <c r="Q3101" i="9" s="1"/>
  <c r="Q3100" i="9"/>
  <c r="D3123" i="9"/>
  <c r="Q3123" i="9" s="1"/>
  <c r="Q3122" i="9"/>
  <c r="N3156" i="9"/>
  <c r="AA3156" i="9" s="1"/>
  <c r="AA3155" i="9"/>
  <c r="F3156" i="9"/>
  <c r="S3156" i="9" s="1"/>
  <c r="S3155" i="9"/>
  <c r="H3123" i="9"/>
  <c r="U3123" i="9" s="1"/>
  <c r="U3122" i="9"/>
  <c r="E3317" i="9"/>
  <c r="E3221" i="9"/>
  <c r="R3218" i="9"/>
  <c r="G3035" i="9"/>
  <c r="T3035" i="9" s="1"/>
  <c r="T3034" i="9"/>
  <c r="G3350" i="9"/>
  <c r="G3254" i="9"/>
  <c r="T3251" i="9"/>
  <c r="L3101" i="9"/>
  <c r="Y3101" i="9" s="1"/>
  <c r="Y3100" i="9"/>
  <c r="D3035" i="9"/>
  <c r="Q3035" i="9" s="1"/>
  <c r="Q3034" i="9"/>
  <c r="H3035" i="9"/>
  <c r="U3035" i="9" s="1"/>
  <c r="U3034" i="9"/>
  <c r="F3024" i="9"/>
  <c r="S3024" i="9" s="1"/>
  <c r="S3023" i="9"/>
  <c r="H3295" i="9"/>
  <c r="H3199" i="9"/>
  <c r="U3196" i="9"/>
  <c r="D3273" i="9"/>
  <c r="D3177" i="9"/>
  <c r="Q3174" i="9"/>
  <c r="E3306" i="9"/>
  <c r="E3210" i="9"/>
  <c r="R3207" i="9"/>
  <c r="D3361" i="9"/>
  <c r="D3265" i="9"/>
  <c r="Q3262" i="9"/>
  <c r="K3057" i="9"/>
  <c r="X3057" i="9" s="1"/>
  <c r="X3056" i="9"/>
  <c r="G3207" i="9"/>
  <c r="G3111" i="9"/>
  <c r="T3108" i="9"/>
  <c r="K3328" i="9"/>
  <c r="K3232" i="9"/>
  <c r="X3229" i="9"/>
  <c r="I3306" i="9"/>
  <c r="I3210" i="9"/>
  <c r="V3207" i="9"/>
  <c r="J3394" i="9"/>
  <c r="J3298" i="9"/>
  <c r="W3295" i="9"/>
  <c r="L3167" i="9"/>
  <c r="Y3167" i="9" s="1"/>
  <c r="Y3166" i="9"/>
  <c r="D3251" i="9"/>
  <c r="D3155" i="9"/>
  <c r="Q3152" i="9"/>
  <c r="I3251" i="9"/>
  <c r="I3155" i="9"/>
  <c r="V3152" i="9"/>
  <c r="N3218" i="9"/>
  <c r="N3122" i="9"/>
  <c r="AA3119" i="9"/>
  <c r="O3207" i="9"/>
  <c r="O3111" i="9"/>
  <c r="AB3108" i="9"/>
  <c r="H3207" i="9"/>
  <c r="H3111" i="9"/>
  <c r="U3108" i="9"/>
  <c r="O3372" i="9"/>
  <c r="O3276" i="9"/>
  <c r="AB3273" i="9"/>
  <c r="F3240" i="9"/>
  <c r="F3144" i="9"/>
  <c r="S3141" i="9"/>
  <c r="I3144" i="9"/>
  <c r="V3141" i="9"/>
  <c r="I3240" i="9"/>
  <c r="F3112" i="9"/>
  <c r="S3112" i="9" s="1"/>
  <c r="S3111" i="9"/>
  <c r="M3295" i="9"/>
  <c r="M3199" i="9"/>
  <c r="Z3196" i="9"/>
  <c r="J3306" i="9"/>
  <c r="J3210" i="9"/>
  <c r="W3207" i="9"/>
  <c r="G3273" i="9"/>
  <c r="G3177" i="9"/>
  <c r="T3174" i="9"/>
  <c r="I3166" i="9"/>
  <c r="V3163" i="9"/>
  <c r="I3262" i="9"/>
  <c r="J3134" i="9"/>
  <c r="W3134" i="9" s="1"/>
  <c r="W3133" i="9"/>
  <c r="F3328" i="9"/>
  <c r="F3232" i="9"/>
  <c r="S3229" i="9"/>
  <c r="I3328" i="9"/>
  <c r="I3232" i="9"/>
  <c r="V3229" i="9"/>
  <c r="O3035" i="9"/>
  <c r="AB3035" i="9" s="1"/>
  <c r="AB3034" i="9"/>
  <c r="K3306" i="9"/>
  <c r="K3210" i="9"/>
  <c r="X3207" i="9"/>
  <c r="E3167" i="9"/>
  <c r="R3167" i="9" s="1"/>
  <c r="R3166" i="9"/>
  <c r="M3134" i="9"/>
  <c r="Z3134" i="9" s="1"/>
  <c r="Z3133" i="9"/>
  <c r="J3024" i="9"/>
  <c r="W3024" i="9" s="1"/>
  <c r="W3023" i="9"/>
  <c r="N3240" i="9"/>
  <c r="N3144" i="9"/>
  <c r="AA3141" i="9"/>
  <c r="L3251" i="9"/>
  <c r="L3155" i="9"/>
  <c r="Y3152" i="9"/>
  <c r="E3112" i="9"/>
  <c r="R3112" i="9" s="1"/>
  <c r="R3111" i="9"/>
  <c r="O3394" i="9"/>
  <c r="O3298" i="9"/>
  <c r="AB3295" i="9"/>
  <c r="N3306" i="9"/>
  <c r="N3210" i="9"/>
  <c r="AA3207" i="9"/>
  <c r="K3123" i="9"/>
  <c r="X3123" i="9" s="1"/>
  <c r="X3122" i="9"/>
  <c r="L3317" i="9"/>
  <c r="L3221" i="9"/>
  <c r="Y3218" i="9"/>
  <c r="K3339" i="9"/>
  <c r="K3243" i="9"/>
  <c r="X3240" i="9"/>
  <c r="D3167" i="9"/>
  <c r="Q3167" i="9" s="1"/>
  <c r="Q3166" i="9"/>
  <c r="G3262" i="9"/>
  <c r="G3166" i="9"/>
  <c r="T3163" i="9"/>
  <c r="H3251" i="9"/>
  <c r="H3155" i="9"/>
  <c r="U3152" i="9"/>
  <c r="J3156" i="9"/>
  <c r="W3156" i="9" s="1"/>
  <c r="W3155" i="9"/>
  <c r="O3339" i="9"/>
  <c r="O3243" i="9"/>
  <c r="AB3240" i="9"/>
  <c r="O3350" i="9"/>
  <c r="O3254" i="9"/>
  <c r="AB3251" i="9"/>
  <c r="M3145" i="9"/>
  <c r="Z3145" i="9" s="1"/>
  <c r="Z3144" i="9"/>
  <c r="I3112" i="9"/>
  <c r="V3112" i="9" s="1"/>
  <c r="V3111" i="9"/>
  <c r="N3350" i="9"/>
  <c r="N3254" i="9"/>
  <c r="AA3251" i="9"/>
  <c r="O103" i="1"/>
  <c r="O247" i="1"/>
  <c r="O97" i="1"/>
  <c r="O337" i="1"/>
  <c r="O85" i="1"/>
  <c r="O109" i="1"/>
  <c r="O133" i="1"/>
  <c r="O157" i="1"/>
  <c r="O121" i="1"/>
  <c r="O55" i="1"/>
  <c r="O79" i="1"/>
  <c r="O61" i="1"/>
  <c r="O67" i="1"/>
  <c r="O139" i="1"/>
  <c r="O163" i="1"/>
  <c r="O211" i="1"/>
  <c r="O223" i="1"/>
  <c r="O229" i="1"/>
  <c r="O49" i="1"/>
  <c r="O91" i="1"/>
  <c r="O127" i="1"/>
  <c r="O151" i="1"/>
  <c r="O175" i="1"/>
  <c r="O199" i="1"/>
  <c r="O265" i="1"/>
  <c r="O277" i="1"/>
  <c r="O271" i="1"/>
  <c r="O343" i="1"/>
  <c r="O115" i="1"/>
  <c r="O181" i="1"/>
  <c r="O187" i="1"/>
  <c r="O205" i="1"/>
  <c r="O253" i="1"/>
  <c r="O289" i="1"/>
  <c r="O349" i="1"/>
  <c r="O331" i="1"/>
  <c r="O325" i="1"/>
  <c r="O319" i="1"/>
  <c r="O313" i="1"/>
  <c r="O307" i="1"/>
  <c r="O301" i="1"/>
  <c r="O295" i="1"/>
  <c r="O283" i="1"/>
  <c r="O259" i="1"/>
  <c r="O241" i="1"/>
  <c r="O235" i="1"/>
  <c r="O217" i="1"/>
  <c r="O193" i="1"/>
  <c r="O169" i="1"/>
  <c r="O145" i="1"/>
  <c r="O3255" i="9" l="1"/>
  <c r="AB3255" i="9" s="1"/>
  <c r="AB3254" i="9"/>
  <c r="O3438" i="9"/>
  <c r="O3342" i="9"/>
  <c r="AB3339" i="9"/>
  <c r="H3156" i="9"/>
  <c r="U3156" i="9" s="1"/>
  <c r="U3155" i="9"/>
  <c r="G3361" i="9"/>
  <c r="G3265" i="9"/>
  <c r="T3262" i="9"/>
  <c r="K3244" i="9"/>
  <c r="X3244" i="9" s="1"/>
  <c r="X3243" i="9"/>
  <c r="L3416" i="9"/>
  <c r="L3320" i="9"/>
  <c r="Y3317" i="9"/>
  <c r="N3211" i="9"/>
  <c r="AA3211" i="9" s="1"/>
  <c r="AA3210" i="9"/>
  <c r="O3493" i="9"/>
  <c r="O3397" i="9"/>
  <c r="AB3394" i="9"/>
  <c r="L3156" i="9"/>
  <c r="Y3156" i="9" s="1"/>
  <c r="Y3155" i="9"/>
  <c r="N3339" i="9"/>
  <c r="N3243" i="9"/>
  <c r="AA3240" i="9"/>
  <c r="K3211" i="9"/>
  <c r="X3211" i="9" s="1"/>
  <c r="X3210" i="9"/>
  <c r="F3233" i="9"/>
  <c r="S3233" i="9" s="1"/>
  <c r="S3232" i="9"/>
  <c r="I3361" i="9"/>
  <c r="I3265" i="9"/>
  <c r="V3262" i="9"/>
  <c r="G3178" i="9"/>
  <c r="T3178" i="9" s="1"/>
  <c r="T3177" i="9"/>
  <c r="J3309" i="9"/>
  <c r="W3306" i="9"/>
  <c r="J3405" i="9"/>
  <c r="I3145" i="9"/>
  <c r="V3145" i="9" s="1"/>
  <c r="V3144" i="9"/>
  <c r="H3112" i="9"/>
  <c r="U3112" i="9" s="1"/>
  <c r="U3111" i="9"/>
  <c r="O3306" i="9"/>
  <c r="O3210" i="9"/>
  <c r="AB3207" i="9"/>
  <c r="D3156" i="9"/>
  <c r="Q3156" i="9" s="1"/>
  <c r="Q3155" i="9"/>
  <c r="I3211" i="9"/>
  <c r="V3211" i="9" s="1"/>
  <c r="V3210" i="9"/>
  <c r="K3427" i="9"/>
  <c r="K3331" i="9"/>
  <c r="X3328" i="9"/>
  <c r="D3460" i="9"/>
  <c r="D3364" i="9"/>
  <c r="Q3361" i="9"/>
  <c r="H3200" i="9"/>
  <c r="U3200" i="9" s="1"/>
  <c r="U3199" i="9"/>
  <c r="G3449" i="9"/>
  <c r="G3353" i="9"/>
  <c r="T3350" i="9"/>
  <c r="E3222" i="9"/>
  <c r="R3222" i="9" s="1"/>
  <c r="R3221" i="9"/>
  <c r="M3266" i="9"/>
  <c r="Z3266" i="9" s="1"/>
  <c r="Z3265" i="9"/>
  <c r="F3493" i="9"/>
  <c r="S3394" i="9"/>
  <c r="F3397" i="9"/>
  <c r="L3328" i="9"/>
  <c r="L3232" i="9"/>
  <c r="Y3229" i="9"/>
  <c r="J3167" i="9"/>
  <c r="W3167" i="9" s="1"/>
  <c r="W3166" i="9"/>
  <c r="I3317" i="9"/>
  <c r="I3221" i="9"/>
  <c r="V3218" i="9"/>
  <c r="H3134" i="9"/>
  <c r="U3134" i="9" s="1"/>
  <c r="U3133" i="9"/>
  <c r="D3328" i="9"/>
  <c r="D3232" i="9"/>
  <c r="Q3229" i="9"/>
  <c r="H3266" i="9"/>
  <c r="U3266" i="9" s="1"/>
  <c r="U3265" i="9"/>
  <c r="L3298" i="9"/>
  <c r="Y3295" i="9"/>
  <c r="L3394" i="9"/>
  <c r="F3277" i="9"/>
  <c r="S3277" i="9" s="1"/>
  <c r="S3276" i="9"/>
  <c r="I3471" i="9"/>
  <c r="I3375" i="9"/>
  <c r="V3372" i="9"/>
  <c r="N3167" i="9"/>
  <c r="AA3167" i="9" s="1"/>
  <c r="AA3166" i="9"/>
  <c r="M3222" i="9"/>
  <c r="Z3222" i="9" s="1"/>
  <c r="Z3221" i="9"/>
  <c r="O3328" i="9"/>
  <c r="O3232" i="9"/>
  <c r="AB3229" i="9"/>
  <c r="H3276" i="9"/>
  <c r="U3273" i="9"/>
  <c r="H3372" i="9"/>
  <c r="L3266" i="9"/>
  <c r="Y3266" i="9" s="1"/>
  <c r="Y3265" i="9"/>
  <c r="M3178" i="9"/>
  <c r="Z3178" i="9" s="1"/>
  <c r="Z3177" i="9"/>
  <c r="E3427" i="9"/>
  <c r="E3331" i="9"/>
  <c r="R3328" i="9"/>
  <c r="M3244" i="9"/>
  <c r="Z3244" i="9" s="1"/>
  <c r="Z3243" i="9"/>
  <c r="J3471" i="9"/>
  <c r="J3375" i="9"/>
  <c r="W3372" i="9"/>
  <c r="L3244" i="9"/>
  <c r="Y3244" i="9" s="1"/>
  <c r="Y3243" i="9"/>
  <c r="E3394" i="9"/>
  <c r="E3298" i="9"/>
  <c r="R3295" i="9"/>
  <c r="N3233" i="9"/>
  <c r="AA3233" i="9" s="1"/>
  <c r="AA3232" i="9"/>
  <c r="E3266" i="9"/>
  <c r="R3266" i="9" s="1"/>
  <c r="R3265" i="9"/>
  <c r="D3112" i="9"/>
  <c r="Q3112" i="9" s="1"/>
  <c r="Q3111" i="9"/>
  <c r="F3309" i="9"/>
  <c r="S3306" i="9"/>
  <c r="F3405" i="9"/>
  <c r="O3460" i="9"/>
  <c r="O3364" i="9"/>
  <c r="AB3361" i="9"/>
  <c r="D3222" i="9"/>
  <c r="Q3222" i="9" s="1"/>
  <c r="Q3221" i="9"/>
  <c r="J3339" i="9"/>
  <c r="J3243" i="9"/>
  <c r="W3240" i="9"/>
  <c r="K3222" i="9"/>
  <c r="X3222" i="9" s="1"/>
  <c r="X3221" i="9"/>
  <c r="O3244" i="9"/>
  <c r="AB3244" i="9" s="1"/>
  <c r="AB3243" i="9"/>
  <c r="G3167" i="9"/>
  <c r="T3167" i="9" s="1"/>
  <c r="T3166" i="9"/>
  <c r="L3222" i="9"/>
  <c r="Y3222" i="9" s="1"/>
  <c r="Y3221" i="9"/>
  <c r="N3145" i="9"/>
  <c r="AA3145" i="9" s="1"/>
  <c r="AA3144" i="9"/>
  <c r="J3211" i="9"/>
  <c r="W3211" i="9" s="1"/>
  <c r="W3210" i="9"/>
  <c r="O3112" i="9"/>
  <c r="AB3112" i="9" s="1"/>
  <c r="AB3111" i="9"/>
  <c r="N3317" i="9"/>
  <c r="N3221" i="9"/>
  <c r="AA3218" i="9"/>
  <c r="D3266" i="9"/>
  <c r="Q3266" i="9" s="1"/>
  <c r="Q3265" i="9"/>
  <c r="F3299" i="9"/>
  <c r="S3299" i="9" s="1"/>
  <c r="S3298" i="9"/>
  <c r="E3145" i="9"/>
  <c r="R3145" i="9" s="1"/>
  <c r="R3144" i="9"/>
  <c r="L3134" i="9"/>
  <c r="Y3134" i="9" s="1"/>
  <c r="Y3133" i="9"/>
  <c r="M3405" i="9"/>
  <c r="M3309" i="9"/>
  <c r="Z3306" i="9"/>
  <c r="F3361" i="9"/>
  <c r="F3265" i="9"/>
  <c r="S3262" i="9"/>
  <c r="D3134" i="9"/>
  <c r="Q3134" i="9" s="1"/>
  <c r="Q3133" i="9"/>
  <c r="L3200" i="9"/>
  <c r="Y3200" i="9" s="1"/>
  <c r="Y3199" i="9"/>
  <c r="I3277" i="9"/>
  <c r="V3277" i="9" s="1"/>
  <c r="V3276" i="9"/>
  <c r="H3416" i="9"/>
  <c r="H3320" i="9"/>
  <c r="U3317" i="9"/>
  <c r="H3178" i="9"/>
  <c r="U3178" i="9" s="1"/>
  <c r="U3177" i="9"/>
  <c r="E3200" i="9"/>
  <c r="R3200" i="9" s="1"/>
  <c r="R3199" i="9"/>
  <c r="K3156" i="9"/>
  <c r="X3156" i="9" s="1"/>
  <c r="X3155" i="9"/>
  <c r="F3211" i="9"/>
  <c r="S3211" i="9" s="1"/>
  <c r="S3210" i="9"/>
  <c r="G3394" i="9"/>
  <c r="G3298" i="9"/>
  <c r="T3295" i="9"/>
  <c r="K3372" i="9"/>
  <c r="K3276" i="9"/>
  <c r="X3273" i="9"/>
  <c r="N3255" i="9"/>
  <c r="AA3255" i="9" s="1"/>
  <c r="AA3254" i="9"/>
  <c r="O3449" i="9"/>
  <c r="O3353" i="9"/>
  <c r="AB3350" i="9"/>
  <c r="H3350" i="9"/>
  <c r="H3254" i="9"/>
  <c r="U3251" i="9"/>
  <c r="K3438" i="9"/>
  <c r="K3342" i="9"/>
  <c r="X3339" i="9"/>
  <c r="N3309" i="9"/>
  <c r="AA3306" i="9"/>
  <c r="N3405" i="9"/>
  <c r="L3350" i="9"/>
  <c r="L3254" i="9"/>
  <c r="Y3251" i="9"/>
  <c r="K3405" i="9"/>
  <c r="K3309" i="9"/>
  <c r="X3306" i="9"/>
  <c r="I3233" i="9"/>
  <c r="V3233" i="9" s="1"/>
  <c r="V3232" i="9"/>
  <c r="F3427" i="9"/>
  <c r="F3331" i="9"/>
  <c r="S3328" i="9"/>
  <c r="G3372" i="9"/>
  <c r="G3276" i="9"/>
  <c r="T3273" i="9"/>
  <c r="O3277" i="9"/>
  <c r="AB3277" i="9" s="1"/>
  <c r="AB3276" i="9"/>
  <c r="H3306" i="9"/>
  <c r="H3210" i="9"/>
  <c r="U3207" i="9"/>
  <c r="I3156" i="9"/>
  <c r="V3156" i="9" s="1"/>
  <c r="V3155" i="9"/>
  <c r="D3350" i="9"/>
  <c r="D3254" i="9"/>
  <c r="Q3251" i="9"/>
  <c r="J3299" i="9"/>
  <c r="W3299" i="9" s="1"/>
  <c r="W3298" i="9"/>
  <c r="I3405" i="9"/>
  <c r="I3309" i="9"/>
  <c r="V3306" i="9"/>
  <c r="D3178" i="9"/>
  <c r="Q3178" i="9" s="1"/>
  <c r="Q3177" i="9"/>
  <c r="H3298" i="9"/>
  <c r="U3295" i="9"/>
  <c r="H3394" i="9"/>
  <c r="E3416" i="9"/>
  <c r="E3320" i="9"/>
  <c r="R3317" i="9"/>
  <c r="N3299" i="9"/>
  <c r="AA3299" i="9" s="1"/>
  <c r="AA3298" i="9"/>
  <c r="M3460" i="9"/>
  <c r="M3364" i="9"/>
  <c r="Z3361" i="9"/>
  <c r="M3156" i="9"/>
  <c r="Z3156" i="9" s="1"/>
  <c r="Z3155" i="9"/>
  <c r="E3339" i="9"/>
  <c r="E3243" i="9"/>
  <c r="R3240" i="9"/>
  <c r="K3200" i="9"/>
  <c r="X3200" i="9" s="1"/>
  <c r="X3199" i="9"/>
  <c r="J3361" i="9"/>
  <c r="J3265" i="9"/>
  <c r="W3262" i="9"/>
  <c r="L3112" i="9"/>
  <c r="Y3112" i="9" s="1"/>
  <c r="Y3111" i="9"/>
  <c r="G3244" i="9"/>
  <c r="T3244" i="9" s="1"/>
  <c r="T3243" i="9"/>
  <c r="F3123" i="9"/>
  <c r="S3123" i="9" s="1"/>
  <c r="S3122" i="9"/>
  <c r="H3328" i="9"/>
  <c r="H3232" i="9"/>
  <c r="U3229" i="9"/>
  <c r="H3460" i="9"/>
  <c r="H3364" i="9"/>
  <c r="U3361" i="9"/>
  <c r="F3471" i="9"/>
  <c r="F3375" i="9"/>
  <c r="S3372" i="9"/>
  <c r="N3361" i="9"/>
  <c r="N3265" i="9"/>
  <c r="AA3262" i="9"/>
  <c r="I3299" i="9"/>
  <c r="V3299" i="9" s="1"/>
  <c r="V3298" i="9"/>
  <c r="L3178" i="9"/>
  <c r="Y3178" i="9" s="1"/>
  <c r="Y3177" i="9"/>
  <c r="M3416" i="9"/>
  <c r="M3320" i="9"/>
  <c r="Z3317" i="9"/>
  <c r="L3460" i="9"/>
  <c r="L3364" i="9"/>
  <c r="Y3361" i="9"/>
  <c r="N3277" i="9"/>
  <c r="AA3277" i="9" s="1"/>
  <c r="AA3276" i="9"/>
  <c r="M3372" i="9"/>
  <c r="M3276" i="9"/>
  <c r="Z3273" i="9"/>
  <c r="M3438" i="9"/>
  <c r="M3342" i="9"/>
  <c r="Z3339" i="9"/>
  <c r="L3438" i="9"/>
  <c r="L3342" i="9"/>
  <c r="Y3339" i="9"/>
  <c r="K3350" i="9"/>
  <c r="K3254" i="9"/>
  <c r="X3251" i="9"/>
  <c r="K3167" i="9"/>
  <c r="X3167" i="9" s="1"/>
  <c r="X3166" i="9"/>
  <c r="N3427" i="9"/>
  <c r="N3331" i="9"/>
  <c r="AA3328" i="9"/>
  <c r="J3123" i="9"/>
  <c r="W3123" i="9" s="1"/>
  <c r="W3122" i="9"/>
  <c r="E3460" i="9"/>
  <c r="E3364" i="9"/>
  <c r="R3361" i="9"/>
  <c r="G3222" i="9"/>
  <c r="T3222" i="9" s="1"/>
  <c r="T3221" i="9"/>
  <c r="D3306" i="9"/>
  <c r="D3210" i="9"/>
  <c r="Q3207" i="9"/>
  <c r="E3277" i="9"/>
  <c r="R3277" i="9" s="1"/>
  <c r="R3276" i="9"/>
  <c r="G3328" i="9"/>
  <c r="G3232" i="9"/>
  <c r="T3229" i="9"/>
  <c r="F3255" i="9"/>
  <c r="S3255" i="9" s="1"/>
  <c r="S3254" i="9"/>
  <c r="D3416" i="9"/>
  <c r="D3320" i="9"/>
  <c r="Q3317" i="9"/>
  <c r="D3200" i="9"/>
  <c r="Q3200" i="9" s="1"/>
  <c r="Q3199" i="9"/>
  <c r="K3416" i="9"/>
  <c r="K3320" i="9"/>
  <c r="X3317" i="9"/>
  <c r="M3233" i="9"/>
  <c r="Z3233" i="9" s="1"/>
  <c r="Z3232" i="9"/>
  <c r="O3299" i="9"/>
  <c r="AB3299" i="9" s="1"/>
  <c r="AB3298" i="9"/>
  <c r="M3394" i="9"/>
  <c r="M3298" i="9"/>
  <c r="Z3295" i="9"/>
  <c r="F3339" i="9"/>
  <c r="F3243" i="9"/>
  <c r="S3240" i="9"/>
  <c r="K3233" i="9"/>
  <c r="X3233" i="9" s="1"/>
  <c r="X3232" i="9"/>
  <c r="G3306" i="9"/>
  <c r="G3210" i="9"/>
  <c r="T3207" i="9"/>
  <c r="E3405" i="9"/>
  <c r="E3309" i="9"/>
  <c r="R3306" i="9"/>
  <c r="G3255" i="9"/>
  <c r="T3255" i="9" s="1"/>
  <c r="T3254" i="9"/>
  <c r="D3438" i="9"/>
  <c r="D3342" i="9"/>
  <c r="Q3339" i="9"/>
  <c r="H3438" i="9"/>
  <c r="H3342" i="9"/>
  <c r="U3339" i="9"/>
  <c r="E3350" i="9"/>
  <c r="E3254" i="9"/>
  <c r="R3251" i="9"/>
  <c r="J3427" i="9"/>
  <c r="J3331" i="9"/>
  <c r="W3328" i="9"/>
  <c r="E3233" i="9"/>
  <c r="R3233" i="9" s="1"/>
  <c r="R3232" i="9"/>
  <c r="J3277" i="9"/>
  <c r="W3277" i="9" s="1"/>
  <c r="W3276" i="9"/>
  <c r="O3266" i="9"/>
  <c r="AB3266" i="9" s="1"/>
  <c r="AB3265" i="9"/>
  <c r="G3134" i="9"/>
  <c r="T3134" i="9" s="1"/>
  <c r="T3133" i="9"/>
  <c r="J3449" i="9"/>
  <c r="J3353" i="9"/>
  <c r="W3350" i="9"/>
  <c r="J3145" i="9"/>
  <c r="W3145" i="9" s="1"/>
  <c r="W3144" i="9"/>
  <c r="N3449" i="9"/>
  <c r="N3353" i="9"/>
  <c r="AA3350" i="9"/>
  <c r="I3427" i="9"/>
  <c r="I3331" i="9"/>
  <c r="V3328" i="9"/>
  <c r="I3167" i="9"/>
  <c r="V3167" i="9" s="1"/>
  <c r="V3166" i="9"/>
  <c r="M3200" i="9"/>
  <c r="Z3200" i="9" s="1"/>
  <c r="Z3199" i="9"/>
  <c r="I3339" i="9"/>
  <c r="I3243" i="9"/>
  <c r="V3240" i="9"/>
  <c r="F3145" i="9"/>
  <c r="S3145" i="9" s="1"/>
  <c r="S3144" i="9"/>
  <c r="O3471" i="9"/>
  <c r="O3375" i="9"/>
  <c r="AB3372" i="9"/>
  <c r="N3123" i="9"/>
  <c r="AA3123" i="9" s="1"/>
  <c r="AA3122" i="9"/>
  <c r="I3350" i="9"/>
  <c r="I3254" i="9"/>
  <c r="V3251" i="9"/>
  <c r="J3493" i="9"/>
  <c r="J3397" i="9"/>
  <c r="W3394" i="9"/>
  <c r="G3112" i="9"/>
  <c r="T3112" i="9" s="1"/>
  <c r="T3111" i="9"/>
  <c r="E3211" i="9"/>
  <c r="R3211" i="9" s="1"/>
  <c r="R3210" i="9"/>
  <c r="D3276" i="9"/>
  <c r="Q3273" i="9"/>
  <c r="D3372" i="9"/>
  <c r="N3493" i="9"/>
  <c r="AA3394" i="9"/>
  <c r="N3397" i="9"/>
  <c r="D3244" i="9"/>
  <c r="Q3244" i="9" s="1"/>
  <c r="Q3243" i="9"/>
  <c r="M3350" i="9"/>
  <c r="M3254" i="9"/>
  <c r="Z3251" i="9"/>
  <c r="M3211" i="9"/>
  <c r="Z3211" i="9" s="1"/>
  <c r="Z3210" i="9"/>
  <c r="K3394" i="9"/>
  <c r="K3298" i="9"/>
  <c r="X3295" i="9"/>
  <c r="L3306" i="9"/>
  <c r="L3210" i="9"/>
  <c r="Y3207" i="9"/>
  <c r="F3167" i="9"/>
  <c r="S3167" i="9" s="1"/>
  <c r="S3166" i="9"/>
  <c r="G3438" i="9"/>
  <c r="G3342" i="9"/>
  <c r="T3339" i="9"/>
  <c r="H3244" i="9"/>
  <c r="U3244" i="9" s="1"/>
  <c r="U3243" i="9"/>
  <c r="I3123" i="9"/>
  <c r="V3123" i="9" s="1"/>
  <c r="V3122" i="9"/>
  <c r="E3156" i="9"/>
  <c r="R3156" i="9" s="1"/>
  <c r="R3155" i="9"/>
  <c r="F3317" i="9"/>
  <c r="F3221" i="9"/>
  <c r="S3218" i="9"/>
  <c r="I3397" i="9"/>
  <c r="I3493" i="9"/>
  <c r="V3394" i="9"/>
  <c r="H3222" i="9"/>
  <c r="U3222" i="9" s="1"/>
  <c r="U3221" i="9"/>
  <c r="L3276" i="9"/>
  <c r="Y3273" i="9"/>
  <c r="L3372" i="9"/>
  <c r="O3134" i="9"/>
  <c r="AB3134" i="9" s="1"/>
  <c r="AB3133" i="9"/>
  <c r="J3233" i="9"/>
  <c r="W3233" i="9" s="1"/>
  <c r="W3232" i="9"/>
  <c r="N3471" i="9"/>
  <c r="N3375" i="9"/>
  <c r="AA3372" i="9"/>
  <c r="K3361" i="9"/>
  <c r="K3265" i="9"/>
  <c r="X3262" i="9"/>
  <c r="J3317" i="9"/>
  <c r="J3221" i="9"/>
  <c r="W3218" i="9"/>
  <c r="G3416" i="9"/>
  <c r="G3320" i="9"/>
  <c r="T3317" i="9"/>
  <c r="G3200" i="9"/>
  <c r="T3200" i="9" s="1"/>
  <c r="T3199" i="9"/>
  <c r="E3471" i="9"/>
  <c r="E3375" i="9"/>
  <c r="R3372" i="9"/>
  <c r="K3178" i="9"/>
  <c r="X3178" i="9" s="1"/>
  <c r="X3177" i="9"/>
  <c r="F3449" i="9"/>
  <c r="F3353" i="9"/>
  <c r="S3350" i="9"/>
  <c r="D3298" i="9"/>
  <c r="Q3295" i="9"/>
  <c r="D3394" i="9"/>
  <c r="J3255" i="9"/>
  <c r="W3255" i="9" s="1"/>
  <c r="W3254" i="9"/>
  <c r="M3427" i="9"/>
  <c r="M3331" i="9"/>
  <c r="Z3328" i="9"/>
  <c r="O260" i="1"/>
  <c r="O212" i="1"/>
  <c r="O134" i="1"/>
  <c r="O98" i="1"/>
  <c r="O218" i="1"/>
  <c r="O284" i="1"/>
  <c r="O314" i="1"/>
  <c r="O350" i="1"/>
  <c r="O188" i="1"/>
  <c r="O272" i="1"/>
  <c r="O128" i="1"/>
  <c r="O164" i="1"/>
  <c r="O74" i="1"/>
  <c r="O56" i="1"/>
  <c r="O110" i="1"/>
  <c r="O146" i="1"/>
  <c r="O236" i="1"/>
  <c r="O296" i="1"/>
  <c r="O320" i="1"/>
  <c r="O290" i="1"/>
  <c r="O182" i="1"/>
  <c r="O278" i="1"/>
  <c r="O200" i="1"/>
  <c r="O92" i="1"/>
  <c r="O140" i="1"/>
  <c r="O122" i="1"/>
  <c r="O86" i="1"/>
  <c r="O194" i="1"/>
  <c r="O308" i="1"/>
  <c r="O332" i="1"/>
  <c r="O206" i="1"/>
  <c r="O344" i="1"/>
  <c r="O152" i="1"/>
  <c r="O62" i="1"/>
  <c r="O80" i="1"/>
  <c r="O248" i="1"/>
  <c r="O170" i="1"/>
  <c r="O242" i="1"/>
  <c r="O302" i="1"/>
  <c r="O326" i="1"/>
  <c r="O254" i="1"/>
  <c r="O116" i="1"/>
  <c r="O266" i="1"/>
  <c r="O176" i="1"/>
  <c r="O50" i="1"/>
  <c r="O230" i="1"/>
  <c r="O224" i="1"/>
  <c r="O68" i="1"/>
  <c r="O158" i="1"/>
  <c r="O338" i="1"/>
  <c r="O104" i="1"/>
  <c r="O42" i="1"/>
  <c r="O41" i="1"/>
  <c r="O36" i="1"/>
  <c r="O35" i="1"/>
  <c r="O30" i="1"/>
  <c r="O29" i="1"/>
  <c r="O24" i="1"/>
  <c r="O23" i="1"/>
  <c r="O18" i="1"/>
  <c r="O17" i="1"/>
  <c r="O12" i="1"/>
  <c r="O11" i="1"/>
  <c r="G3515" i="9" l="1"/>
  <c r="T3416" i="9"/>
  <c r="G3419" i="9"/>
  <c r="N3376" i="9"/>
  <c r="AA3376" i="9" s="1"/>
  <c r="AA3375" i="9"/>
  <c r="L3277" i="9"/>
  <c r="Y3277" i="9" s="1"/>
  <c r="Y3276" i="9"/>
  <c r="I3592" i="9"/>
  <c r="I3496" i="9"/>
  <c r="V3493" i="9"/>
  <c r="F3416" i="9"/>
  <c r="F3320" i="9"/>
  <c r="S3317" i="9"/>
  <c r="G3343" i="9"/>
  <c r="T3343" i="9" s="1"/>
  <c r="T3342" i="9"/>
  <c r="K3299" i="9"/>
  <c r="X3299" i="9" s="1"/>
  <c r="X3298" i="9"/>
  <c r="D3471" i="9"/>
  <c r="D3375" i="9"/>
  <c r="Q3372" i="9"/>
  <c r="J3398" i="9"/>
  <c r="W3398" i="9" s="1"/>
  <c r="W3397" i="9"/>
  <c r="I3449" i="9"/>
  <c r="I3353" i="9"/>
  <c r="V3350" i="9"/>
  <c r="O3376" i="9"/>
  <c r="AB3376" i="9" s="1"/>
  <c r="AB3375" i="9"/>
  <c r="I3332" i="9"/>
  <c r="V3332" i="9" s="1"/>
  <c r="V3331" i="9"/>
  <c r="N3548" i="9"/>
  <c r="N3452" i="9"/>
  <c r="AA3449" i="9"/>
  <c r="J3354" i="9"/>
  <c r="W3354" i="9" s="1"/>
  <c r="W3353" i="9"/>
  <c r="J3526" i="9"/>
  <c r="J3430" i="9"/>
  <c r="W3427" i="9"/>
  <c r="D3343" i="9"/>
  <c r="Q3343" i="9" s="1"/>
  <c r="Q3342" i="9"/>
  <c r="G3211" i="9"/>
  <c r="T3211" i="9" s="1"/>
  <c r="T3210" i="9"/>
  <c r="M3299" i="9"/>
  <c r="Z3299" i="9" s="1"/>
  <c r="Z3298" i="9"/>
  <c r="K3515" i="9"/>
  <c r="X3416" i="9"/>
  <c r="K3419" i="9"/>
  <c r="D3321" i="9"/>
  <c r="Q3321" i="9" s="1"/>
  <c r="Q3320" i="9"/>
  <c r="E3559" i="9"/>
  <c r="E3463" i="9"/>
  <c r="R3460" i="9"/>
  <c r="N3332" i="9"/>
  <c r="AA3332" i="9" s="1"/>
  <c r="AA3331" i="9"/>
  <c r="L3343" i="9"/>
  <c r="Y3343" i="9" s="1"/>
  <c r="Y3342" i="9"/>
  <c r="M3537" i="9"/>
  <c r="M3441" i="9"/>
  <c r="Z3438" i="9"/>
  <c r="L3559" i="9"/>
  <c r="L3463" i="9"/>
  <c r="Y3460" i="9"/>
  <c r="F3376" i="9"/>
  <c r="S3376" i="9" s="1"/>
  <c r="S3375" i="9"/>
  <c r="H3559" i="9"/>
  <c r="H3463" i="9"/>
  <c r="U3460" i="9"/>
  <c r="J3460" i="9"/>
  <c r="J3364" i="9"/>
  <c r="W3361" i="9"/>
  <c r="E3244" i="9"/>
  <c r="R3244" i="9" s="1"/>
  <c r="R3243" i="9"/>
  <c r="H3493" i="9"/>
  <c r="H3397" i="9"/>
  <c r="U3394" i="9"/>
  <c r="D3449" i="9"/>
  <c r="D3353" i="9"/>
  <c r="Q3350" i="9"/>
  <c r="H3211" i="9"/>
  <c r="U3211" i="9" s="1"/>
  <c r="U3210" i="9"/>
  <c r="F3332" i="9"/>
  <c r="S3332" i="9" s="1"/>
  <c r="S3331" i="9"/>
  <c r="L3255" i="9"/>
  <c r="Y3255" i="9" s="1"/>
  <c r="Y3254" i="9"/>
  <c r="N3310" i="9"/>
  <c r="AA3310" i="9" s="1"/>
  <c r="AA3309" i="9"/>
  <c r="O3354" i="9"/>
  <c r="AB3354" i="9" s="1"/>
  <c r="AB3353" i="9"/>
  <c r="G3299" i="9"/>
  <c r="T3299" i="9" s="1"/>
  <c r="T3298" i="9"/>
  <c r="H3515" i="9"/>
  <c r="H3419" i="9"/>
  <c r="U3416" i="9"/>
  <c r="F3266" i="9"/>
  <c r="S3266" i="9" s="1"/>
  <c r="S3265" i="9"/>
  <c r="M3504" i="9"/>
  <c r="M3408" i="9"/>
  <c r="Z3405" i="9"/>
  <c r="J3438" i="9"/>
  <c r="J3342" i="9"/>
  <c r="W3339" i="9"/>
  <c r="O3365" i="9"/>
  <c r="AB3365" i="9" s="1"/>
  <c r="AB3364" i="9"/>
  <c r="F3310" i="9"/>
  <c r="S3310" i="9" s="1"/>
  <c r="S3309" i="9"/>
  <c r="E3299" i="9"/>
  <c r="R3299" i="9" s="1"/>
  <c r="R3298" i="9"/>
  <c r="H3471" i="9"/>
  <c r="H3375" i="9"/>
  <c r="U3372" i="9"/>
  <c r="O3233" i="9"/>
  <c r="AB3233" i="9" s="1"/>
  <c r="AB3232" i="9"/>
  <c r="I3570" i="9"/>
  <c r="I3474" i="9"/>
  <c r="V3471" i="9"/>
  <c r="L3427" i="9"/>
  <c r="L3331" i="9"/>
  <c r="Y3328" i="9"/>
  <c r="O3211" i="9"/>
  <c r="AB3211" i="9" s="1"/>
  <c r="AB3210" i="9"/>
  <c r="J3310" i="9"/>
  <c r="W3310" i="9" s="1"/>
  <c r="W3309" i="9"/>
  <c r="I3266" i="9"/>
  <c r="V3266" i="9" s="1"/>
  <c r="V3265" i="9"/>
  <c r="N3438" i="9"/>
  <c r="N3342" i="9"/>
  <c r="AA3339" i="9"/>
  <c r="O3398" i="9"/>
  <c r="AB3398" i="9" s="1"/>
  <c r="AB3397" i="9"/>
  <c r="O3537" i="9"/>
  <c r="AB3438" i="9"/>
  <c r="O3441" i="9"/>
  <c r="F3222" i="9"/>
  <c r="S3222" i="9" s="1"/>
  <c r="S3221" i="9"/>
  <c r="N3354" i="9"/>
  <c r="AA3354" i="9" s="1"/>
  <c r="AA3353" i="9"/>
  <c r="J3332" i="9"/>
  <c r="W3332" i="9" s="1"/>
  <c r="W3331" i="9"/>
  <c r="E3365" i="9"/>
  <c r="R3365" i="9" s="1"/>
  <c r="R3364" i="9"/>
  <c r="L3365" i="9"/>
  <c r="Y3365" i="9" s="1"/>
  <c r="Y3364" i="9"/>
  <c r="N3570" i="9"/>
  <c r="N3474" i="9"/>
  <c r="AA3471" i="9"/>
  <c r="L3211" i="9"/>
  <c r="Y3211" i="9" s="1"/>
  <c r="Y3210" i="9"/>
  <c r="K3493" i="9"/>
  <c r="K3397" i="9"/>
  <c r="X3394" i="9"/>
  <c r="AA3397" i="9"/>
  <c r="N3398" i="9"/>
  <c r="AA3398" i="9" s="1"/>
  <c r="J3592" i="9"/>
  <c r="J3496" i="9"/>
  <c r="W3493" i="9"/>
  <c r="O3570" i="9"/>
  <c r="O3474" i="9"/>
  <c r="AB3471" i="9"/>
  <c r="I3244" i="9"/>
  <c r="V3244" i="9" s="1"/>
  <c r="V3243" i="9"/>
  <c r="I3526" i="9"/>
  <c r="V3427" i="9"/>
  <c r="I3430" i="9"/>
  <c r="J3548" i="9"/>
  <c r="J3452" i="9"/>
  <c r="W3449" i="9"/>
  <c r="H3343" i="9"/>
  <c r="U3343" i="9" s="1"/>
  <c r="U3342" i="9"/>
  <c r="D3537" i="9"/>
  <c r="D3441" i="9"/>
  <c r="Q3438" i="9"/>
  <c r="E3310" i="9"/>
  <c r="R3310" i="9" s="1"/>
  <c r="R3309" i="9"/>
  <c r="G3405" i="9"/>
  <c r="G3309" i="9"/>
  <c r="T3306" i="9"/>
  <c r="M3397" i="9"/>
  <c r="M3493" i="9"/>
  <c r="Z3394" i="9"/>
  <c r="D3515" i="9"/>
  <c r="D3419" i="9"/>
  <c r="Q3416" i="9"/>
  <c r="G3233" i="9"/>
  <c r="T3233" i="9" s="1"/>
  <c r="T3232" i="9"/>
  <c r="N3526" i="9"/>
  <c r="N3430" i="9"/>
  <c r="AA3427" i="9"/>
  <c r="K3255" i="9"/>
  <c r="X3255" i="9" s="1"/>
  <c r="X3254" i="9"/>
  <c r="L3537" i="9"/>
  <c r="L3441" i="9"/>
  <c r="Y3438" i="9"/>
  <c r="N3266" i="9"/>
  <c r="AA3266" i="9" s="1"/>
  <c r="AA3265" i="9"/>
  <c r="F3570" i="9"/>
  <c r="F3474" i="9"/>
  <c r="S3471" i="9"/>
  <c r="E3438" i="9"/>
  <c r="E3342" i="9"/>
  <c r="R3339" i="9"/>
  <c r="M3365" i="9"/>
  <c r="Z3365" i="9" s="1"/>
  <c r="Z3364" i="9"/>
  <c r="H3405" i="9"/>
  <c r="H3309" i="9"/>
  <c r="U3306" i="9"/>
  <c r="G3277" i="9"/>
  <c r="T3277" i="9" s="1"/>
  <c r="T3276" i="9"/>
  <c r="F3526" i="9"/>
  <c r="F3430" i="9"/>
  <c r="S3427" i="9"/>
  <c r="K3310" i="9"/>
  <c r="X3310" i="9" s="1"/>
  <c r="X3309" i="9"/>
  <c r="L3449" i="9"/>
  <c r="L3353" i="9"/>
  <c r="Y3350" i="9"/>
  <c r="H3255" i="9"/>
  <c r="U3255" i="9" s="1"/>
  <c r="U3254" i="9"/>
  <c r="O3548" i="9"/>
  <c r="O3452" i="9"/>
  <c r="AB3449" i="9"/>
  <c r="K3277" i="9"/>
  <c r="X3277" i="9" s="1"/>
  <c r="X3276" i="9"/>
  <c r="G3493" i="9"/>
  <c r="G3397" i="9"/>
  <c r="T3394" i="9"/>
  <c r="F3460" i="9"/>
  <c r="F3364" i="9"/>
  <c r="S3361" i="9"/>
  <c r="O3559" i="9"/>
  <c r="O3463" i="9"/>
  <c r="AB3460" i="9"/>
  <c r="E3397" i="9"/>
  <c r="E3493" i="9"/>
  <c r="R3394" i="9"/>
  <c r="J3376" i="9"/>
  <c r="W3376" i="9" s="1"/>
  <c r="W3375" i="9"/>
  <c r="O3427" i="9"/>
  <c r="O3331" i="9"/>
  <c r="AB3328" i="9"/>
  <c r="L3299" i="9"/>
  <c r="Y3299" i="9" s="1"/>
  <c r="Y3298" i="9"/>
  <c r="D3233" i="9"/>
  <c r="Q3233" i="9" s="1"/>
  <c r="Q3232" i="9"/>
  <c r="S3397" i="9"/>
  <c r="F3398" i="9"/>
  <c r="S3398" i="9" s="1"/>
  <c r="G3354" i="9"/>
  <c r="T3354" i="9" s="1"/>
  <c r="T3353" i="9"/>
  <c r="K3332" i="9"/>
  <c r="X3332" i="9" s="1"/>
  <c r="X3331" i="9"/>
  <c r="O3405" i="9"/>
  <c r="O3309" i="9"/>
  <c r="AB3306" i="9"/>
  <c r="I3460" i="9"/>
  <c r="I3364" i="9"/>
  <c r="V3361" i="9"/>
  <c r="O3592" i="9"/>
  <c r="O3496" i="9"/>
  <c r="AB3493" i="9"/>
  <c r="L3321" i="9"/>
  <c r="Y3321" i="9" s="1"/>
  <c r="Y3320" i="9"/>
  <c r="D3299" i="9"/>
  <c r="Q3299" i="9" s="1"/>
  <c r="Q3298" i="9"/>
  <c r="E3570" i="9"/>
  <c r="R3471" i="9"/>
  <c r="E3474" i="9"/>
  <c r="G3321" i="9"/>
  <c r="T3321" i="9" s="1"/>
  <c r="T3320" i="9"/>
  <c r="J3416" i="9"/>
  <c r="J3320" i="9"/>
  <c r="W3317" i="9"/>
  <c r="N3592" i="9"/>
  <c r="N3496" i="9"/>
  <c r="AA3493" i="9"/>
  <c r="I3255" i="9"/>
  <c r="V3255" i="9" s="1"/>
  <c r="V3254" i="9"/>
  <c r="E3449" i="9"/>
  <c r="E3353" i="9"/>
  <c r="R3350" i="9"/>
  <c r="K3321" i="9"/>
  <c r="X3321" i="9" s="1"/>
  <c r="X3320" i="9"/>
  <c r="D3405" i="9"/>
  <c r="D3309" i="9"/>
  <c r="Q3306" i="9"/>
  <c r="M3343" i="9"/>
  <c r="Z3343" i="9" s="1"/>
  <c r="Z3342" i="9"/>
  <c r="M3471" i="9"/>
  <c r="M3375" i="9"/>
  <c r="Z3372" i="9"/>
  <c r="M3419" i="9"/>
  <c r="Z3416" i="9"/>
  <c r="M3515" i="9"/>
  <c r="H3365" i="9"/>
  <c r="U3365" i="9" s="1"/>
  <c r="U3364" i="9"/>
  <c r="H3427" i="9"/>
  <c r="H3331" i="9"/>
  <c r="U3328" i="9"/>
  <c r="J3266" i="9"/>
  <c r="W3266" i="9" s="1"/>
  <c r="W3265" i="9"/>
  <c r="E3419" i="9"/>
  <c r="R3416" i="9"/>
  <c r="E3515" i="9"/>
  <c r="I3504" i="9"/>
  <c r="I3408" i="9"/>
  <c r="V3405" i="9"/>
  <c r="D3255" i="9"/>
  <c r="Q3255" i="9" s="1"/>
  <c r="Q3254" i="9"/>
  <c r="K3537" i="9"/>
  <c r="X3438" i="9"/>
  <c r="K3441" i="9"/>
  <c r="H3321" i="9"/>
  <c r="U3321" i="9" s="1"/>
  <c r="U3320" i="9"/>
  <c r="M3310" i="9"/>
  <c r="Z3310" i="9" s="1"/>
  <c r="Z3309" i="9"/>
  <c r="N3416" i="9"/>
  <c r="N3320" i="9"/>
  <c r="AA3317" i="9"/>
  <c r="J3244" i="9"/>
  <c r="W3244" i="9" s="1"/>
  <c r="W3243" i="9"/>
  <c r="E3526" i="9"/>
  <c r="E3430" i="9"/>
  <c r="R3427" i="9"/>
  <c r="I3376" i="9"/>
  <c r="V3376" i="9" s="1"/>
  <c r="V3375" i="9"/>
  <c r="L3493" i="9"/>
  <c r="L3397" i="9"/>
  <c r="Y3394" i="9"/>
  <c r="I3416" i="9"/>
  <c r="I3320" i="9"/>
  <c r="V3317" i="9"/>
  <c r="L3233" i="9"/>
  <c r="Y3233" i="9" s="1"/>
  <c r="Y3232" i="9"/>
  <c r="F3592" i="9"/>
  <c r="F3496" i="9"/>
  <c r="S3493" i="9"/>
  <c r="D3559" i="9"/>
  <c r="D3463" i="9"/>
  <c r="Q3460" i="9"/>
  <c r="N3244" i="9"/>
  <c r="AA3244" i="9" s="1"/>
  <c r="AA3243" i="9"/>
  <c r="G3460" i="9"/>
  <c r="G3364" i="9"/>
  <c r="T3361" i="9"/>
  <c r="O3343" i="9"/>
  <c r="AB3343" i="9" s="1"/>
  <c r="AB3342" i="9"/>
  <c r="M3332" i="9"/>
  <c r="Z3332" i="9" s="1"/>
  <c r="Z3331" i="9"/>
  <c r="D3493" i="9"/>
  <c r="D3397" i="9"/>
  <c r="Q3394" i="9"/>
  <c r="F3354" i="9"/>
  <c r="S3354" i="9" s="1"/>
  <c r="S3353" i="9"/>
  <c r="K3266" i="9"/>
  <c r="X3266" i="9" s="1"/>
  <c r="X3265" i="9"/>
  <c r="I3398" i="9"/>
  <c r="V3398" i="9" s="1"/>
  <c r="V3397" i="9"/>
  <c r="G3537" i="9"/>
  <c r="G3441" i="9"/>
  <c r="T3438" i="9"/>
  <c r="M3255" i="9"/>
  <c r="Z3255" i="9" s="1"/>
  <c r="Z3254" i="9"/>
  <c r="F3244" i="9"/>
  <c r="S3244" i="9" s="1"/>
  <c r="S3243" i="9"/>
  <c r="M3526" i="9"/>
  <c r="M3430" i="9"/>
  <c r="Z3427" i="9"/>
  <c r="F3548" i="9"/>
  <c r="F3452" i="9"/>
  <c r="S3449" i="9"/>
  <c r="E3376" i="9"/>
  <c r="R3376" i="9" s="1"/>
  <c r="R3375" i="9"/>
  <c r="J3222" i="9"/>
  <c r="W3222" i="9" s="1"/>
  <c r="W3221" i="9"/>
  <c r="K3460" i="9"/>
  <c r="K3364" i="9"/>
  <c r="X3361" i="9"/>
  <c r="L3471" i="9"/>
  <c r="L3375" i="9"/>
  <c r="Y3372" i="9"/>
  <c r="L3405" i="9"/>
  <c r="L3309" i="9"/>
  <c r="Y3306" i="9"/>
  <c r="M3449" i="9"/>
  <c r="M3353" i="9"/>
  <c r="Z3350" i="9"/>
  <c r="D3277" i="9"/>
  <c r="Q3277" i="9" s="1"/>
  <c r="Q3276" i="9"/>
  <c r="I3438" i="9"/>
  <c r="I3342" i="9"/>
  <c r="V3339" i="9"/>
  <c r="E3255" i="9"/>
  <c r="R3255" i="9" s="1"/>
  <c r="R3254" i="9"/>
  <c r="H3537" i="9"/>
  <c r="H3441" i="9"/>
  <c r="U3438" i="9"/>
  <c r="E3504" i="9"/>
  <c r="E3408" i="9"/>
  <c r="R3405" i="9"/>
  <c r="F3438" i="9"/>
  <c r="F3342" i="9"/>
  <c r="S3339" i="9"/>
  <c r="G3427" i="9"/>
  <c r="G3331" i="9"/>
  <c r="T3328" i="9"/>
  <c r="D3211" i="9"/>
  <c r="Q3211" i="9" s="1"/>
  <c r="Q3210" i="9"/>
  <c r="K3449" i="9"/>
  <c r="K3353" i="9"/>
  <c r="X3350" i="9"/>
  <c r="M3277" i="9"/>
  <c r="Z3277" i="9" s="1"/>
  <c r="Z3276" i="9"/>
  <c r="M3321" i="9"/>
  <c r="Z3321" i="9" s="1"/>
  <c r="Z3320" i="9"/>
  <c r="N3460" i="9"/>
  <c r="N3364" i="9"/>
  <c r="AA3361" i="9"/>
  <c r="H3233" i="9"/>
  <c r="U3233" i="9" s="1"/>
  <c r="U3232" i="9"/>
  <c r="M3559" i="9"/>
  <c r="M3463" i="9"/>
  <c r="Z3460" i="9"/>
  <c r="E3321" i="9"/>
  <c r="R3321" i="9" s="1"/>
  <c r="R3320" i="9"/>
  <c r="H3299" i="9"/>
  <c r="U3299" i="9" s="1"/>
  <c r="U3298" i="9"/>
  <c r="I3310" i="9"/>
  <c r="V3310" i="9" s="1"/>
  <c r="V3309" i="9"/>
  <c r="G3471" i="9"/>
  <c r="G3375" i="9"/>
  <c r="T3372" i="9"/>
  <c r="K3408" i="9"/>
  <c r="X3405" i="9"/>
  <c r="K3504" i="9"/>
  <c r="N3504" i="9"/>
  <c r="N3408" i="9"/>
  <c r="AA3405" i="9"/>
  <c r="K3343" i="9"/>
  <c r="X3343" i="9" s="1"/>
  <c r="X3342" i="9"/>
  <c r="H3449" i="9"/>
  <c r="H3353" i="9"/>
  <c r="U3350" i="9"/>
  <c r="K3471" i="9"/>
  <c r="K3375" i="9"/>
  <c r="X3372" i="9"/>
  <c r="N3222" i="9"/>
  <c r="AA3222" i="9" s="1"/>
  <c r="AA3221" i="9"/>
  <c r="F3504" i="9"/>
  <c r="F3408" i="9"/>
  <c r="S3405" i="9"/>
  <c r="J3570" i="9"/>
  <c r="J3474" i="9"/>
  <c r="W3471" i="9"/>
  <c r="E3332" i="9"/>
  <c r="R3332" i="9" s="1"/>
  <c r="R3331" i="9"/>
  <c r="H3277" i="9"/>
  <c r="U3277" i="9" s="1"/>
  <c r="U3276" i="9"/>
  <c r="D3427" i="9"/>
  <c r="D3331" i="9"/>
  <c r="Q3328" i="9"/>
  <c r="I3222" i="9"/>
  <c r="V3222" i="9" s="1"/>
  <c r="V3221" i="9"/>
  <c r="G3548" i="9"/>
  <c r="G3452" i="9"/>
  <c r="T3449" i="9"/>
  <c r="D3365" i="9"/>
  <c r="Q3365" i="9" s="1"/>
  <c r="Q3364" i="9"/>
  <c r="K3526" i="9"/>
  <c r="K3430" i="9"/>
  <c r="X3427" i="9"/>
  <c r="J3504" i="9"/>
  <c r="W3405" i="9"/>
  <c r="J3408" i="9"/>
  <c r="L3515" i="9"/>
  <c r="L3419" i="9"/>
  <c r="Y3416" i="9"/>
  <c r="G3266" i="9"/>
  <c r="T3266" i="9" s="1"/>
  <c r="T3265" i="9"/>
  <c r="O31" i="1"/>
  <c r="O13" i="1"/>
  <c r="O25" i="1"/>
  <c r="O19" i="1"/>
  <c r="O37" i="1"/>
  <c r="O43" i="1"/>
  <c r="G3526" i="9" l="1"/>
  <c r="G3430" i="9"/>
  <c r="T3427" i="9"/>
  <c r="H3442" i="9"/>
  <c r="U3442" i="9" s="1"/>
  <c r="U3441" i="9"/>
  <c r="K3559" i="9"/>
  <c r="X3460" i="9"/>
  <c r="K3463" i="9"/>
  <c r="Y3397" i="9"/>
  <c r="L3398" i="9"/>
  <c r="Y3398" i="9" s="1"/>
  <c r="D3504" i="9"/>
  <c r="Q3405" i="9"/>
  <c r="D3408" i="9"/>
  <c r="J3321" i="9"/>
  <c r="W3321" i="9" s="1"/>
  <c r="W3320" i="9"/>
  <c r="I3559" i="9"/>
  <c r="I3463" i="9"/>
  <c r="V3460" i="9"/>
  <c r="N3625" i="9"/>
  <c r="N3529" i="9"/>
  <c r="AA3526" i="9"/>
  <c r="J3453" i="9"/>
  <c r="W3453" i="9" s="1"/>
  <c r="W3452" i="9"/>
  <c r="H3376" i="9"/>
  <c r="U3376" i="9" s="1"/>
  <c r="U3375" i="9"/>
  <c r="M3409" i="9"/>
  <c r="Z3409" i="9" s="1"/>
  <c r="Z3408" i="9"/>
  <c r="D3354" i="9"/>
  <c r="Q3354" i="9" s="1"/>
  <c r="Q3353" i="9"/>
  <c r="L3518" i="9"/>
  <c r="Y3515" i="9"/>
  <c r="L3614" i="9"/>
  <c r="D3430" i="9"/>
  <c r="Q3427" i="9"/>
  <c r="D3526" i="9"/>
  <c r="K3603" i="9"/>
  <c r="X3504" i="9"/>
  <c r="K3507" i="9"/>
  <c r="G3376" i="9"/>
  <c r="T3376" i="9" s="1"/>
  <c r="T3375" i="9"/>
  <c r="E3409" i="9"/>
  <c r="R3409" i="9" s="1"/>
  <c r="R3408" i="9"/>
  <c r="H3636" i="9"/>
  <c r="H3540" i="9"/>
  <c r="U3537" i="9"/>
  <c r="I3343" i="9"/>
  <c r="V3343" i="9" s="1"/>
  <c r="V3342" i="9"/>
  <c r="L3310" i="9"/>
  <c r="Y3310" i="9" s="1"/>
  <c r="Y3309" i="9"/>
  <c r="L3474" i="9"/>
  <c r="Y3471" i="9"/>
  <c r="L3570" i="9"/>
  <c r="Z3430" i="9"/>
  <c r="M3431" i="9"/>
  <c r="Z3431" i="9" s="1"/>
  <c r="G3636" i="9"/>
  <c r="G3540" i="9"/>
  <c r="T3537" i="9"/>
  <c r="Q3397" i="9"/>
  <c r="D3398" i="9"/>
  <c r="Q3398" i="9" s="1"/>
  <c r="G3559" i="9"/>
  <c r="T3460" i="9"/>
  <c r="G3463" i="9"/>
  <c r="D3464" i="9"/>
  <c r="Q3464" i="9" s="1"/>
  <c r="Q3463" i="9"/>
  <c r="F3691" i="9"/>
  <c r="F3595" i="9"/>
  <c r="S3592" i="9"/>
  <c r="I3321" i="9"/>
  <c r="V3321" i="9" s="1"/>
  <c r="V3320" i="9"/>
  <c r="L3496" i="9"/>
  <c r="Y3493" i="9"/>
  <c r="L3592" i="9"/>
  <c r="E3431" i="9"/>
  <c r="R3431" i="9" s="1"/>
  <c r="R3430" i="9"/>
  <c r="E3548" i="9"/>
  <c r="E3452" i="9"/>
  <c r="R3449" i="9"/>
  <c r="N3497" i="9"/>
  <c r="AA3497" i="9" s="1"/>
  <c r="AA3496" i="9"/>
  <c r="J3419" i="9"/>
  <c r="W3416" i="9"/>
  <c r="J3515" i="9"/>
  <c r="O3595" i="9"/>
  <c r="AB3592" i="9"/>
  <c r="O3691" i="9"/>
  <c r="E3398" i="9"/>
  <c r="R3398" i="9" s="1"/>
  <c r="R3397" i="9"/>
  <c r="G3398" i="9"/>
  <c r="T3398" i="9" s="1"/>
  <c r="T3397" i="9"/>
  <c r="F3625" i="9"/>
  <c r="F3529" i="9"/>
  <c r="S3526" i="9"/>
  <c r="H3310" i="9"/>
  <c r="U3310" i="9" s="1"/>
  <c r="U3309" i="9"/>
  <c r="F3475" i="9"/>
  <c r="S3475" i="9" s="1"/>
  <c r="S3474" i="9"/>
  <c r="D3518" i="9"/>
  <c r="Q3515" i="9"/>
  <c r="D3614" i="9"/>
  <c r="J3647" i="9"/>
  <c r="J3551" i="9"/>
  <c r="W3548" i="9"/>
  <c r="O3573" i="9"/>
  <c r="AB3570" i="9"/>
  <c r="O3669" i="9"/>
  <c r="K3592" i="9"/>
  <c r="K3496" i="9"/>
  <c r="X3493" i="9"/>
  <c r="N3475" i="9"/>
  <c r="AA3475" i="9" s="1"/>
  <c r="AA3474" i="9"/>
  <c r="O3442" i="9"/>
  <c r="AB3442" i="9" s="1"/>
  <c r="AB3441" i="9"/>
  <c r="L3430" i="9"/>
  <c r="Y3427" i="9"/>
  <c r="L3526" i="9"/>
  <c r="H3474" i="9"/>
  <c r="U3471" i="9"/>
  <c r="H3570" i="9"/>
  <c r="J3343" i="9"/>
  <c r="W3343" i="9" s="1"/>
  <c r="W3342" i="9"/>
  <c r="M3603" i="9"/>
  <c r="M3507" i="9"/>
  <c r="Z3504" i="9"/>
  <c r="H3420" i="9"/>
  <c r="U3420" i="9" s="1"/>
  <c r="U3419" i="9"/>
  <c r="D3452" i="9"/>
  <c r="Q3449" i="9"/>
  <c r="D3548" i="9"/>
  <c r="J3463" i="9"/>
  <c r="W3460" i="9"/>
  <c r="J3559" i="9"/>
  <c r="L3658" i="9"/>
  <c r="L3562" i="9"/>
  <c r="Y3559" i="9"/>
  <c r="J3625" i="9"/>
  <c r="J3529" i="9"/>
  <c r="W3526" i="9"/>
  <c r="N3453" i="9"/>
  <c r="AA3453" i="9" s="1"/>
  <c r="AA3452" i="9"/>
  <c r="I3548" i="9"/>
  <c r="V3449" i="9"/>
  <c r="I3452" i="9"/>
  <c r="D3376" i="9"/>
  <c r="Q3376" i="9" s="1"/>
  <c r="Q3375" i="9"/>
  <c r="F3419" i="9"/>
  <c r="S3416" i="9"/>
  <c r="F3515" i="9"/>
  <c r="T3419" i="9"/>
  <c r="G3420" i="9"/>
  <c r="T3420" i="9" s="1"/>
  <c r="J3507" i="9"/>
  <c r="W3504" i="9"/>
  <c r="J3603" i="9"/>
  <c r="G3551" i="9"/>
  <c r="T3548" i="9"/>
  <c r="G3647" i="9"/>
  <c r="J3669" i="9"/>
  <c r="J3573" i="9"/>
  <c r="W3570" i="9"/>
  <c r="K3570" i="9"/>
  <c r="K3474" i="9"/>
  <c r="X3471" i="9"/>
  <c r="T3441" i="9"/>
  <c r="G3442" i="9"/>
  <c r="T3442" i="9" s="1"/>
  <c r="F3497" i="9"/>
  <c r="S3497" i="9" s="1"/>
  <c r="S3496" i="9"/>
  <c r="O3497" i="9"/>
  <c r="AB3497" i="9" s="1"/>
  <c r="AB3496" i="9"/>
  <c r="E3592" i="9"/>
  <c r="R3493" i="9"/>
  <c r="E3496" i="9"/>
  <c r="F3431" i="9"/>
  <c r="S3431" i="9" s="1"/>
  <c r="S3430" i="9"/>
  <c r="M3398" i="9"/>
  <c r="Z3398" i="9" s="1"/>
  <c r="Z3397" i="9"/>
  <c r="D3636" i="9"/>
  <c r="D3540" i="9"/>
  <c r="Q3537" i="9"/>
  <c r="I3625" i="9"/>
  <c r="I3529" i="9"/>
  <c r="V3526" i="9"/>
  <c r="J3691" i="9"/>
  <c r="J3595" i="9"/>
  <c r="W3592" i="9"/>
  <c r="L3332" i="9"/>
  <c r="Y3332" i="9" s="1"/>
  <c r="Y3331" i="9"/>
  <c r="J3365" i="9"/>
  <c r="W3365" i="9" s="1"/>
  <c r="W3364" i="9"/>
  <c r="L3464" i="9"/>
  <c r="Y3464" i="9" s="1"/>
  <c r="Y3463" i="9"/>
  <c r="K3614" i="9"/>
  <c r="K3518" i="9"/>
  <c r="X3515" i="9"/>
  <c r="J3431" i="9"/>
  <c r="W3431" i="9" s="1"/>
  <c r="W3430" i="9"/>
  <c r="I3354" i="9"/>
  <c r="V3354" i="9" s="1"/>
  <c r="V3353" i="9"/>
  <c r="I3691" i="9"/>
  <c r="I3595" i="9"/>
  <c r="V3592" i="9"/>
  <c r="W3408" i="9"/>
  <c r="J3409" i="9"/>
  <c r="W3409" i="9" s="1"/>
  <c r="K3431" i="9"/>
  <c r="X3431" i="9" s="1"/>
  <c r="X3430" i="9"/>
  <c r="F3409" i="9"/>
  <c r="S3409" i="9" s="1"/>
  <c r="S3408" i="9"/>
  <c r="H3354" i="9"/>
  <c r="U3354" i="9" s="1"/>
  <c r="U3353" i="9"/>
  <c r="G3570" i="9"/>
  <c r="G3474" i="9"/>
  <c r="T3471" i="9"/>
  <c r="M3464" i="9"/>
  <c r="Z3464" i="9" s="1"/>
  <c r="Z3463" i="9"/>
  <c r="K3354" i="9"/>
  <c r="X3354" i="9" s="1"/>
  <c r="X3353" i="9"/>
  <c r="F3343" i="9"/>
  <c r="S3343" i="9" s="1"/>
  <c r="S3342" i="9"/>
  <c r="E3603" i="9"/>
  <c r="E3507" i="9"/>
  <c r="R3504" i="9"/>
  <c r="I3537" i="9"/>
  <c r="I3441" i="9"/>
  <c r="V3438" i="9"/>
  <c r="M3354" i="9"/>
  <c r="Z3354" i="9" s="1"/>
  <c r="Z3353" i="9"/>
  <c r="L3504" i="9"/>
  <c r="Y3405" i="9"/>
  <c r="L3408" i="9"/>
  <c r="F3453" i="9"/>
  <c r="S3453" i="9" s="1"/>
  <c r="S3452" i="9"/>
  <c r="M3625" i="9"/>
  <c r="M3529" i="9"/>
  <c r="Z3526" i="9"/>
  <c r="D3496" i="9"/>
  <c r="Q3493" i="9"/>
  <c r="D3592" i="9"/>
  <c r="D3658" i="9"/>
  <c r="D3562" i="9"/>
  <c r="Q3559" i="9"/>
  <c r="I3419" i="9"/>
  <c r="V3416" i="9"/>
  <c r="I3515" i="9"/>
  <c r="E3625" i="9"/>
  <c r="E3529" i="9"/>
  <c r="R3526" i="9"/>
  <c r="N3321" i="9"/>
  <c r="AA3321" i="9" s="1"/>
  <c r="AA3320" i="9"/>
  <c r="K3636" i="9"/>
  <c r="K3540" i="9"/>
  <c r="X3537" i="9"/>
  <c r="I3409" i="9"/>
  <c r="V3409" i="9" s="1"/>
  <c r="V3408" i="9"/>
  <c r="E3420" i="9"/>
  <c r="R3420" i="9" s="1"/>
  <c r="R3419" i="9"/>
  <c r="H3332" i="9"/>
  <c r="U3332" i="9" s="1"/>
  <c r="U3331" i="9"/>
  <c r="M3518" i="9"/>
  <c r="Z3515" i="9"/>
  <c r="M3614" i="9"/>
  <c r="M3376" i="9"/>
  <c r="Z3376" i="9" s="1"/>
  <c r="Z3375" i="9"/>
  <c r="N3691" i="9"/>
  <c r="N3595" i="9"/>
  <c r="AA3592" i="9"/>
  <c r="E3669" i="9"/>
  <c r="E3573" i="9"/>
  <c r="R3570" i="9"/>
  <c r="O3310" i="9"/>
  <c r="AB3310" i="9" s="1"/>
  <c r="AB3309" i="9"/>
  <c r="F3365" i="9"/>
  <c r="S3365" i="9" s="1"/>
  <c r="S3364" i="9"/>
  <c r="G3592" i="9"/>
  <c r="G3496" i="9"/>
  <c r="T3493" i="9"/>
  <c r="O3453" i="9"/>
  <c r="AB3453" i="9" s="1"/>
  <c r="AB3452" i="9"/>
  <c r="H3504" i="9"/>
  <c r="H3408" i="9"/>
  <c r="U3405" i="9"/>
  <c r="E3343" i="9"/>
  <c r="R3343" i="9" s="1"/>
  <c r="R3342" i="9"/>
  <c r="F3669" i="9"/>
  <c r="F3573" i="9"/>
  <c r="S3570" i="9"/>
  <c r="L3442" i="9"/>
  <c r="Y3442" i="9" s="1"/>
  <c r="Y3441" i="9"/>
  <c r="G3310" i="9"/>
  <c r="T3310" i="9" s="1"/>
  <c r="T3309" i="9"/>
  <c r="V3430" i="9"/>
  <c r="I3431" i="9"/>
  <c r="V3431" i="9" s="1"/>
  <c r="N3669" i="9"/>
  <c r="N3573" i="9"/>
  <c r="AA3570" i="9"/>
  <c r="J3441" i="9"/>
  <c r="W3438" i="9"/>
  <c r="J3537" i="9"/>
  <c r="H3518" i="9"/>
  <c r="U3515" i="9"/>
  <c r="H3614" i="9"/>
  <c r="E3464" i="9"/>
  <c r="R3464" i="9" s="1"/>
  <c r="R3463" i="9"/>
  <c r="K3420" i="9"/>
  <c r="X3420" i="9" s="1"/>
  <c r="X3419" i="9"/>
  <c r="N3647" i="9"/>
  <c r="N3551" i="9"/>
  <c r="AA3548" i="9"/>
  <c r="D3474" i="9"/>
  <c r="Q3471" i="9"/>
  <c r="D3570" i="9"/>
  <c r="L3420" i="9"/>
  <c r="Y3420" i="9" s="1"/>
  <c r="Y3419" i="9"/>
  <c r="D3332" i="9"/>
  <c r="Q3332" i="9" s="1"/>
  <c r="Q3331" i="9"/>
  <c r="N3507" i="9"/>
  <c r="AA3504" i="9"/>
  <c r="N3603" i="9"/>
  <c r="N3463" i="9"/>
  <c r="AA3460" i="9"/>
  <c r="N3559" i="9"/>
  <c r="L3376" i="9"/>
  <c r="Y3376" i="9" s="1"/>
  <c r="Y3375" i="9"/>
  <c r="G3365" i="9"/>
  <c r="T3365" i="9" s="1"/>
  <c r="T3364" i="9"/>
  <c r="X3441" i="9"/>
  <c r="K3442" i="9"/>
  <c r="X3442" i="9" s="1"/>
  <c r="E3518" i="9"/>
  <c r="R3515" i="9"/>
  <c r="E3614" i="9"/>
  <c r="M3420" i="9"/>
  <c r="Z3420" i="9" s="1"/>
  <c r="Z3419" i="9"/>
  <c r="E3354" i="9"/>
  <c r="R3354" i="9" s="1"/>
  <c r="R3353" i="9"/>
  <c r="R3474" i="9"/>
  <c r="E3475" i="9"/>
  <c r="R3475" i="9" s="1"/>
  <c r="O3526" i="9"/>
  <c r="O3430" i="9"/>
  <c r="AB3427" i="9"/>
  <c r="O3658" i="9"/>
  <c r="O3562" i="9"/>
  <c r="AB3559" i="9"/>
  <c r="L3452" i="9"/>
  <c r="Y3449" i="9"/>
  <c r="L3548" i="9"/>
  <c r="D3420" i="9"/>
  <c r="Q3420" i="9" s="1"/>
  <c r="Q3419" i="9"/>
  <c r="O3475" i="9"/>
  <c r="AB3475" i="9" s="1"/>
  <c r="AB3474" i="9"/>
  <c r="K3398" i="9"/>
  <c r="X3398" i="9" s="1"/>
  <c r="X3397" i="9"/>
  <c r="N3441" i="9"/>
  <c r="AA3438" i="9"/>
  <c r="N3537" i="9"/>
  <c r="I3669" i="9"/>
  <c r="I3573" i="9"/>
  <c r="V3570" i="9"/>
  <c r="H3496" i="9"/>
  <c r="U3493" i="9"/>
  <c r="H3592" i="9"/>
  <c r="H3658" i="9"/>
  <c r="H3562" i="9"/>
  <c r="U3559" i="9"/>
  <c r="M3540" i="9"/>
  <c r="Z3537" i="9"/>
  <c r="M3636" i="9"/>
  <c r="F3321" i="9"/>
  <c r="S3321" i="9" s="1"/>
  <c r="S3320" i="9"/>
  <c r="K3529" i="9"/>
  <c r="X3526" i="9"/>
  <c r="K3625" i="9"/>
  <c r="G3453" i="9"/>
  <c r="T3453" i="9" s="1"/>
  <c r="T3452" i="9"/>
  <c r="J3475" i="9"/>
  <c r="W3475" i="9" s="1"/>
  <c r="W3474" i="9"/>
  <c r="F3507" i="9"/>
  <c r="S3504" i="9"/>
  <c r="F3603" i="9"/>
  <c r="K3376" i="9"/>
  <c r="X3376" i="9" s="1"/>
  <c r="X3375" i="9"/>
  <c r="H3452" i="9"/>
  <c r="U3449" i="9"/>
  <c r="H3548" i="9"/>
  <c r="N3409" i="9"/>
  <c r="AA3409" i="9" s="1"/>
  <c r="AA3408" i="9"/>
  <c r="K3409" i="9"/>
  <c r="X3409" i="9" s="1"/>
  <c r="X3408" i="9"/>
  <c r="M3562" i="9"/>
  <c r="Z3559" i="9"/>
  <c r="M3658" i="9"/>
  <c r="N3365" i="9"/>
  <c r="AA3365" i="9" s="1"/>
  <c r="AA3364" i="9"/>
  <c r="K3548" i="9"/>
  <c r="K3452" i="9"/>
  <c r="X3449" i="9"/>
  <c r="G3332" i="9"/>
  <c r="T3332" i="9" s="1"/>
  <c r="T3331" i="9"/>
  <c r="F3441" i="9"/>
  <c r="S3438" i="9"/>
  <c r="F3537" i="9"/>
  <c r="M3548" i="9"/>
  <c r="Z3449" i="9"/>
  <c r="M3452" i="9"/>
  <c r="K3365" i="9"/>
  <c r="X3365" i="9" s="1"/>
  <c r="X3364" i="9"/>
  <c r="F3647" i="9"/>
  <c r="F3551" i="9"/>
  <c r="S3548" i="9"/>
  <c r="N3419" i="9"/>
  <c r="AA3416" i="9"/>
  <c r="N3515" i="9"/>
  <c r="I3603" i="9"/>
  <c r="I3507" i="9"/>
  <c r="V3504" i="9"/>
  <c r="H3430" i="9"/>
  <c r="U3427" i="9"/>
  <c r="H3526" i="9"/>
  <c r="M3570" i="9"/>
  <c r="Z3471" i="9"/>
  <c r="M3474" i="9"/>
  <c r="D3310" i="9"/>
  <c r="Q3310" i="9" s="1"/>
  <c r="Q3309" i="9"/>
  <c r="I3365" i="9"/>
  <c r="V3365" i="9" s="1"/>
  <c r="V3364" i="9"/>
  <c r="O3408" i="9"/>
  <c r="AB3405" i="9"/>
  <c r="O3504" i="9"/>
  <c r="O3332" i="9"/>
  <c r="AB3332" i="9" s="1"/>
  <c r="AB3331" i="9"/>
  <c r="AB3463" i="9"/>
  <c r="O3464" i="9"/>
  <c r="AB3464" i="9" s="1"/>
  <c r="F3463" i="9"/>
  <c r="S3460" i="9"/>
  <c r="F3559" i="9"/>
  <c r="O3551" i="9"/>
  <c r="AB3548" i="9"/>
  <c r="O3647" i="9"/>
  <c r="L3354" i="9"/>
  <c r="Y3354" i="9" s="1"/>
  <c r="Y3353" i="9"/>
  <c r="E3537" i="9"/>
  <c r="E3441" i="9"/>
  <c r="R3438" i="9"/>
  <c r="L3636" i="9"/>
  <c r="L3540" i="9"/>
  <c r="Y3537" i="9"/>
  <c r="N3431" i="9"/>
  <c r="AA3431" i="9" s="1"/>
  <c r="AA3430" i="9"/>
  <c r="M3592" i="9"/>
  <c r="Z3493" i="9"/>
  <c r="M3496" i="9"/>
  <c r="G3408" i="9"/>
  <c r="T3405" i="9"/>
  <c r="G3504" i="9"/>
  <c r="D3442" i="9"/>
  <c r="Q3442" i="9" s="1"/>
  <c r="Q3441" i="9"/>
  <c r="J3497" i="9"/>
  <c r="W3497" i="9" s="1"/>
  <c r="W3496" i="9"/>
  <c r="O3636" i="9"/>
  <c r="O3540" i="9"/>
  <c r="AB3537" i="9"/>
  <c r="N3343" i="9"/>
  <c r="AA3343" i="9" s="1"/>
  <c r="AA3342" i="9"/>
  <c r="V3474" i="9"/>
  <c r="I3475" i="9"/>
  <c r="V3475" i="9" s="1"/>
  <c r="H3398" i="9"/>
  <c r="U3398" i="9" s="1"/>
  <c r="U3397" i="9"/>
  <c r="H3464" i="9"/>
  <c r="U3464" i="9" s="1"/>
  <c r="U3463" i="9"/>
  <c r="M3442" i="9"/>
  <c r="Z3442" i="9" s="1"/>
  <c r="Z3441" i="9"/>
  <c r="E3562" i="9"/>
  <c r="R3559" i="9"/>
  <c r="E3658" i="9"/>
  <c r="V3496" i="9"/>
  <c r="I3497" i="9"/>
  <c r="V3497" i="9" s="1"/>
  <c r="G3614" i="9"/>
  <c r="G3518" i="9"/>
  <c r="T3515" i="9"/>
  <c r="O20" i="1"/>
  <c r="O14" i="1"/>
  <c r="O44" i="1"/>
  <c r="O26" i="1"/>
  <c r="O32" i="1"/>
  <c r="O38" i="1"/>
  <c r="O3541" i="9" l="1"/>
  <c r="AB3541" i="9" s="1"/>
  <c r="AB3540" i="9"/>
  <c r="O3552" i="9"/>
  <c r="AB3552" i="9" s="1"/>
  <c r="AB3551" i="9"/>
  <c r="H3431" i="9"/>
  <c r="U3431" i="9" s="1"/>
  <c r="U3430" i="9"/>
  <c r="N3552" i="9"/>
  <c r="AA3552" i="9" s="1"/>
  <c r="AA3551" i="9"/>
  <c r="H3603" i="9"/>
  <c r="H3507" i="9"/>
  <c r="U3504" i="9"/>
  <c r="K3541" i="9"/>
  <c r="X3541" i="9" s="1"/>
  <c r="X3540" i="9"/>
  <c r="G3573" i="9"/>
  <c r="T3570" i="9"/>
  <c r="G3669" i="9"/>
  <c r="D3541" i="9"/>
  <c r="Q3541" i="9" s="1"/>
  <c r="Q3540" i="9"/>
  <c r="E3691" i="9"/>
  <c r="E3595" i="9"/>
  <c r="R3592" i="9"/>
  <c r="K3475" i="9"/>
  <c r="X3475" i="9" s="1"/>
  <c r="X3474" i="9"/>
  <c r="J3672" i="9"/>
  <c r="W3669" i="9"/>
  <c r="J3768" i="9"/>
  <c r="J3702" i="9"/>
  <c r="W3603" i="9"/>
  <c r="J3606" i="9"/>
  <c r="I3647" i="9"/>
  <c r="I3551" i="9"/>
  <c r="V3548" i="9"/>
  <c r="H3475" i="9"/>
  <c r="U3475" i="9" s="1"/>
  <c r="U3474" i="9"/>
  <c r="J3650" i="9"/>
  <c r="W3647" i="9"/>
  <c r="J3746" i="9"/>
  <c r="J3420" i="9"/>
  <c r="W3420" i="9" s="1"/>
  <c r="W3419" i="9"/>
  <c r="R3452" i="9"/>
  <c r="E3453" i="9"/>
  <c r="R3453" i="9" s="1"/>
  <c r="L3691" i="9"/>
  <c r="Y3592" i="9"/>
  <c r="L3595" i="9"/>
  <c r="G3658" i="9"/>
  <c r="G3562" i="9"/>
  <c r="T3559" i="9"/>
  <c r="G3541" i="9"/>
  <c r="T3541" i="9" s="1"/>
  <c r="T3540" i="9"/>
  <c r="L3669" i="9"/>
  <c r="Y3570" i="9"/>
  <c r="L3573" i="9"/>
  <c r="H3541" i="9"/>
  <c r="U3541" i="9" s="1"/>
  <c r="U3540" i="9"/>
  <c r="K3702" i="9"/>
  <c r="K3606" i="9"/>
  <c r="X3603" i="9"/>
  <c r="L3617" i="9"/>
  <c r="Y3614" i="9"/>
  <c r="L3713" i="9"/>
  <c r="N3530" i="9"/>
  <c r="AA3530" i="9" s="1"/>
  <c r="AA3529" i="9"/>
  <c r="I3562" i="9"/>
  <c r="V3559" i="9"/>
  <c r="I3658" i="9"/>
  <c r="X3463" i="9"/>
  <c r="K3464" i="9"/>
  <c r="X3464" i="9" s="1"/>
  <c r="L3639" i="9"/>
  <c r="Y3636" i="9"/>
  <c r="L3735" i="9"/>
  <c r="N3614" i="9"/>
  <c r="N3518" i="9"/>
  <c r="AA3515" i="9"/>
  <c r="M3453" i="9"/>
  <c r="Z3453" i="9" s="1"/>
  <c r="Z3452" i="9"/>
  <c r="I3768" i="9"/>
  <c r="I3672" i="9"/>
  <c r="V3669" i="9"/>
  <c r="H3519" i="9"/>
  <c r="U3519" i="9" s="1"/>
  <c r="U3518" i="9"/>
  <c r="I3540" i="9"/>
  <c r="V3537" i="9"/>
  <c r="I3636" i="9"/>
  <c r="L3661" i="9"/>
  <c r="Y3658" i="9"/>
  <c r="L3757" i="9"/>
  <c r="O3735" i="9"/>
  <c r="O3639" i="9"/>
  <c r="AB3636" i="9"/>
  <c r="Z3496" i="9"/>
  <c r="M3497" i="9"/>
  <c r="Z3497" i="9" s="1"/>
  <c r="F3658" i="9"/>
  <c r="S3559" i="9"/>
  <c r="F3562" i="9"/>
  <c r="M3669" i="9"/>
  <c r="M3573" i="9"/>
  <c r="Z3570" i="9"/>
  <c r="F3650" i="9"/>
  <c r="S3647" i="9"/>
  <c r="F3746" i="9"/>
  <c r="F3442" i="9"/>
  <c r="S3442" i="9" s="1"/>
  <c r="S3441" i="9"/>
  <c r="K3453" i="9"/>
  <c r="X3453" i="9" s="1"/>
  <c r="X3452" i="9"/>
  <c r="M3757" i="9"/>
  <c r="M3661" i="9"/>
  <c r="Z3658" i="9"/>
  <c r="F3702" i="9"/>
  <c r="S3603" i="9"/>
  <c r="F3606" i="9"/>
  <c r="M3735" i="9"/>
  <c r="Z3636" i="9"/>
  <c r="M3639" i="9"/>
  <c r="H3563" i="9"/>
  <c r="U3563" i="9" s="1"/>
  <c r="U3562" i="9"/>
  <c r="H3497" i="9"/>
  <c r="U3497" i="9" s="1"/>
  <c r="U3496" i="9"/>
  <c r="N3636" i="9"/>
  <c r="AA3537" i="9"/>
  <c r="N3540" i="9"/>
  <c r="O3431" i="9"/>
  <c r="AB3431" i="9" s="1"/>
  <c r="AB3430" i="9"/>
  <c r="E3713" i="9"/>
  <c r="E3617" i="9"/>
  <c r="R3614" i="9"/>
  <c r="N3702" i="9"/>
  <c r="AA3603" i="9"/>
  <c r="N3606" i="9"/>
  <c r="N3650" i="9"/>
  <c r="AA3647" i="9"/>
  <c r="N3746" i="9"/>
  <c r="J3636" i="9"/>
  <c r="J3540" i="9"/>
  <c r="W3537" i="9"/>
  <c r="N3574" i="9"/>
  <c r="AA3574" i="9" s="1"/>
  <c r="AA3573" i="9"/>
  <c r="G3595" i="9"/>
  <c r="T3592" i="9"/>
  <c r="G3691" i="9"/>
  <c r="K3735" i="9"/>
  <c r="K3639" i="9"/>
  <c r="X3636" i="9"/>
  <c r="E3530" i="9"/>
  <c r="R3530" i="9" s="1"/>
  <c r="R3529" i="9"/>
  <c r="I3420" i="9"/>
  <c r="V3420" i="9" s="1"/>
  <c r="V3419" i="9"/>
  <c r="D3691" i="9"/>
  <c r="Q3592" i="9"/>
  <c r="D3595" i="9"/>
  <c r="M3530" i="9"/>
  <c r="Z3530" i="9" s="1"/>
  <c r="Z3529" i="9"/>
  <c r="Y3408" i="9"/>
  <c r="L3409" i="9"/>
  <c r="Y3409" i="9" s="1"/>
  <c r="K3519" i="9"/>
  <c r="X3519" i="9" s="1"/>
  <c r="X3518" i="9"/>
  <c r="I3530" i="9"/>
  <c r="V3530" i="9" s="1"/>
  <c r="V3529" i="9"/>
  <c r="D3639" i="9"/>
  <c r="Q3636" i="9"/>
  <c r="D3735" i="9"/>
  <c r="K3573" i="9"/>
  <c r="X3570" i="9"/>
  <c r="K3669" i="9"/>
  <c r="G3746" i="9"/>
  <c r="T3647" i="9"/>
  <c r="G3650" i="9"/>
  <c r="F3614" i="9"/>
  <c r="F3518" i="9"/>
  <c r="S3515" i="9"/>
  <c r="J3628" i="9"/>
  <c r="W3625" i="9"/>
  <c r="J3724" i="9"/>
  <c r="J3658" i="9"/>
  <c r="J3562" i="9"/>
  <c r="W3559" i="9"/>
  <c r="L3625" i="9"/>
  <c r="Y3526" i="9"/>
  <c r="L3529" i="9"/>
  <c r="K3497" i="9"/>
  <c r="X3497" i="9" s="1"/>
  <c r="X3496" i="9"/>
  <c r="O3574" i="9"/>
  <c r="AB3574" i="9" s="1"/>
  <c r="AB3573" i="9"/>
  <c r="D3617" i="9"/>
  <c r="Q3614" i="9"/>
  <c r="D3713" i="9"/>
  <c r="F3530" i="9"/>
  <c r="S3530" i="9" s="1"/>
  <c r="S3529" i="9"/>
  <c r="O3596" i="9"/>
  <c r="AB3596" i="9" s="1"/>
  <c r="AB3595" i="9"/>
  <c r="E3647" i="9"/>
  <c r="E3551" i="9"/>
  <c r="R3548" i="9"/>
  <c r="G3735" i="9"/>
  <c r="G3639" i="9"/>
  <c r="T3636" i="9"/>
  <c r="H3639" i="9"/>
  <c r="U3636" i="9"/>
  <c r="H3735" i="9"/>
  <c r="D3625" i="9"/>
  <c r="Q3526" i="9"/>
  <c r="D3529" i="9"/>
  <c r="N3628" i="9"/>
  <c r="AA3625" i="9"/>
  <c r="N3724" i="9"/>
  <c r="D3603" i="9"/>
  <c r="D3507" i="9"/>
  <c r="Q3504" i="9"/>
  <c r="E3563" i="9"/>
  <c r="R3563" i="9" s="1"/>
  <c r="R3562" i="9"/>
  <c r="G3409" i="9"/>
  <c r="T3409" i="9" s="1"/>
  <c r="T3408" i="9"/>
  <c r="F3552" i="9"/>
  <c r="S3552" i="9" s="1"/>
  <c r="S3551" i="9"/>
  <c r="H3647" i="9"/>
  <c r="U3548" i="9"/>
  <c r="H3551" i="9"/>
  <c r="K3724" i="9"/>
  <c r="X3625" i="9"/>
  <c r="K3628" i="9"/>
  <c r="L3453" i="9"/>
  <c r="Y3453" i="9" s="1"/>
  <c r="Y3452" i="9"/>
  <c r="D3669" i="9"/>
  <c r="Q3570" i="9"/>
  <c r="D3573" i="9"/>
  <c r="G3497" i="9"/>
  <c r="T3497" i="9" s="1"/>
  <c r="T3496" i="9"/>
  <c r="E3768" i="9"/>
  <c r="E3672" i="9"/>
  <c r="R3669" i="9"/>
  <c r="M3519" i="9"/>
  <c r="Z3519" i="9" s="1"/>
  <c r="Z3518" i="9"/>
  <c r="D3647" i="9"/>
  <c r="Q3548" i="9"/>
  <c r="D3551" i="9"/>
  <c r="G3519" i="9"/>
  <c r="T3519" i="9" s="1"/>
  <c r="T3518" i="9"/>
  <c r="E3757" i="9"/>
  <c r="R3658" i="9"/>
  <c r="E3661" i="9"/>
  <c r="G3603" i="9"/>
  <c r="T3504" i="9"/>
  <c r="G3507" i="9"/>
  <c r="E3442" i="9"/>
  <c r="R3442" i="9" s="1"/>
  <c r="R3441" i="9"/>
  <c r="O3746" i="9"/>
  <c r="AB3647" i="9"/>
  <c r="O3650" i="9"/>
  <c r="O3409" i="9"/>
  <c r="AB3409" i="9" s="1"/>
  <c r="AB3408" i="9"/>
  <c r="H3625" i="9"/>
  <c r="U3526" i="9"/>
  <c r="H3529" i="9"/>
  <c r="I3508" i="9"/>
  <c r="V3508" i="9" s="1"/>
  <c r="V3507" i="9"/>
  <c r="N3420" i="9"/>
  <c r="AA3420" i="9" s="1"/>
  <c r="AA3419" i="9"/>
  <c r="M3647" i="9"/>
  <c r="M3551" i="9"/>
  <c r="Z3548" i="9"/>
  <c r="K3551" i="9"/>
  <c r="X3548" i="9"/>
  <c r="K3647" i="9"/>
  <c r="H3453" i="9"/>
  <c r="U3453" i="9" s="1"/>
  <c r="U3452" i="9"/>
  <c r="K3530" i="9"/>
  <c r="X3530" i="9" s="1"/>
  <c r="X3529" i="9"/>
  <c r="H3661" i="9"/>
  <c r="U3658" i="9"/>
  <c r="H3757" i="9"/>
  <c r="L3647" i="9"/>
  <c r="Y3548" i="9"/>
  <c r="L3551" i="9"/>
  <c r="O3563" i="9"/>
  <c r="AB3563" i="9" s="1"/>
  <c r="AB3562" i="9"/>
  <c r="O3529" i="9"/>
  <c r="AB3526" i="9"/>
  <c r="O3625" i="9"/>
  <c r="N3658" i="9"/>
  <c r="AA3559" i="9"/>
  <c r="N3562" i="9"/>
  <c r="D3475" i="9"/>
  <c r="Q3475" i="9" s="1"/>
  <c r="Q3474" i="9"/>
  <c r="H3617" i="9"/>
  <c r="U3614" i="9"/>
  <c r="H3713" i="9"/>
  <c r="N3672" i="9"/>
  <c r="AA3669" i="9"/>
  <c r="N3768" i="9"/>
  <c r="F3574" i="9"/>
  <c r="S3574" i="9" s="1"/>
  <c r="S3573" i="9"/>
  <c r="N3596" i="9"/>
  <c r="AA3596" i="9" s="1"/>
  <c r="AA3595" i="9"/>
  <c r="M3713" i="9"/>
  <c r="M3617" i="9"/>
  <c r="Z3614" i="9"/>
  <c r="E3724" i="9"/>
  <c r="E3628" i="9"/>
  <c r="R3625" i="9"/>
  <c r="M3724" i="9"/>
  <c r="M3628" i="9"/>
  <c r="Z3625" i="9"/>
  <c r="E3508" i="9"/>
  <c r="R3508" i="9" s="1"/>
  <c r="R3507" i="9"/>
  <c r="I3596" i="9"/>
  <c r="V3596" i="9" s="1"/>
  <c r="V3595" i="9"/>
  <c r="K3617" i="9"/>
  <c r="X3614" i="9"/>
  <c r="K3713" i="9"/>
  <c r="J3596" i="9"/>
  <c r="W3596" i="9" s="1"/>
  <c r="W3595" i="9"/>
  <c r="I3724" i="9"/>
  <c r="I3628" i="9"/>
  <c r="V3625" i="9"/>
  <c r="R3496" i="9"/>
  <c r="E3497" i="9"/>
  <c r="R3497" i="9" s="1"/>
  <c r="J3508" i="9"/>
  <c r="W3508" i="9" s="1"/>
  <c r="W3507" i="9"/>
  <c r="V3452" i="9"/>
  <c r="I3453" i="9"/>
  <c r="V3453" i="9" s="1"/>
  <c r="D3453" i="9"/>
  <c r="Q3453" i="9" s="1"/>
  <c r="Q3452" i="9"/>
  <c r="M3508" i="9"/>
  <c r="Z3508" i="9" s="1"/>
  <c r="Z3507" i="9"/>
  <c r="H3669" i="9"/>
  <c r="U3570" i="9"/>
  <c r="H3573" i="9"/>
  <c r="K3595" i="9"/>
  <c r="X3592" i="9"/>
  <c r="K3691" i="9"/>
  <c r="F3628" i="9"/>
  <c r="S3625" i="9"/>
  <c r="F3724" i="9"/>
  <c r="J3614" i="9"/>
  <c r="J3518" i="9"/>
  <c r="W3515" i="9"/>
  <c r="L3497" i="9"/>
  <c r="Y3497" i="9" s="1"/>
  <c r="Y3496" i="9"/>
  <c r="F3596" i="9"/>
  <c r="S3596" i="9" s="1"/>
  <c r="S3595" i="9"/>
  <c r="G3464" i="9"/>
  <c r="T3464" i="9" s="1"/>
  <c r="T3463" i="9"/>
  <c r="L3475" i="9"/>
  <c r="Y3475" i="9" s="1"/>
  <c r="Y3474" i="9"/>
  <c r="K3508" i="9"/>
  <c r="X3508" i="9" s="1"/>
  <c r="X3507" i="9"/>
  <c r="L3519" i="9"/>
  <c r="Y3519" i="9" s="1"/>
  <c r="Y3518" i="9"/>
  <c r="K3658" i="9"/>
  <c r="K3562" i="9"/>
  <c r="X3559" i="9"/>
  <c r="G3431" i="9"/>
  <c r="T3431" i="9" s="1"/>
  <c r="T3430" i="9"/>
  <c r="O3603" i="9"/>
  <c r="AB3504" i="9"/>
  <c r="O3507" i="9"/>
  <c r="N3464" i="9"/>
  <c r="AA3464" i="9" s="1"/>
  <c r="AA3463" i="9"/>
  <c r="D3661" i="9"/>
  <c r="Q3658" i="9"/>
  <c r="D3757" i="9"/>
  <c r="J3530" i="9"/>
  <c r="W3530" i="9" s="1"/>
  <c r="W3529" i="9"/>
  <c r="G3617" i="9"/>
  <c r="T3614" i="9"/>
  <c r="G3713" i="9"/>
  <c r="M3691" i="9"/>
  <c r="M3595" i="9"/>
  <c r="Z3592" i="9"/>
  <c r="L3541" i="9"/>
  <c r="Y3541" i="9" s="1"/>
  <c r="Y3540" i="9"/>
  <c r="E3540" i="9"/>
  <c r="R3537" i="9"/>
  <c r="E3636" i="9"/>
  <c r="F3464" i="9"/>
  <c r="S3464" i="9" s="1"/>
  <c r="S3463" i="9"/>
  <c r="Z3474" i="9"/>
  <c r="M3475" i="9"/>
  <c r="Z3475" i="9" s="1"/>
  <c r="I3606" i="9"/>
  <c r="V3603" i="9"/>
  <c r="I3702" i="9"/>
  <c r="F3636" i="9"/>
  <c r="S3537" i="9"/>
  <c r="F3540" i="9"/>
  <c r="M3563" i="9"/>
  <c r="Z3563" i="9" s="1"/>
  <c r="Z3562" i="9"/>
  <c r="F3508" i="9"/>
  <c r="S3508" i="9" s="1"/>
  <c r="S3507" i="9"/>
  <c r="M3541" i="9"/>
  <c r="Z3541" i="9" s="1"/>
  <c r="Z3540" i="9"/>
  <c r="H3691" i="9"/>
  <c r="H3595" i="9"/>
  <c r="U3592" i="9"/>
  <c r="I3574" i="9"/>
  <c r="V3574" i="9" s="1"/>
  <c r="V3573" i="9"/>
  <c r="N3442" i="9"/>
  <c r="AA3442" i="9" s="1"/>
  <c r="AA3441" i="9"/>
  <c r="O3757" i="9"/>
  <c r="O3661" i="9"/>
  <c r="AB3658" i="9"/>
  <c r="E3519" i="9"/>
  <c r="R3519" i="9" s="1"/>
  <c r="R3518" i="9"/>
  <c r="N3508" i="9"/>
  <c r="AA3508" i="9" s="1"/>
  <c r="AA3507" i="9"/>
  <c r="J3442" i="9"/>
  <c r="W3442" i="9" s="1"/>
  <c r="W3441" i="9"/>
  <c r="F3672" i="9"/>
  <c r="S3669" i="9"/>
  <c r="F3768" i="9"/>
  <c r="H3409" i="9"/>
  <c r="U3409" i="9" s="1"/>
  <c r="U3408" i="9"/>
  <c r="E3574" i="9"/>
  <c r="R3574" i="9" s="1"/>
  <c r="R3573" i="9"/>
  <c r="N3790" i="9"/>
  <c r="N3694" i="9"/>
  <c r="AA3691" i="9"/>
  <c r="I3518" i="9"/>
  <c r="V3515" i="9"/>
  <c r="I3614" i="9"/>
  <c r="D3563" i="9"/>
  <c r="Q3563" i="9" s="1"/>
  <c r="Q3562" i="9"/>
  <c r="D3497" i="9"/>
  <c r="Q3497" i="9" s="1"/>
  <c r="Q3496" i="9"/>
  <c r="L3603" i="9"/>
  <c r="L3507" i="9"/>
  <c r="Y3504" i="9"/>
  <c r="I3442" i="9"/>
  <c r="V3442" i="9" s="1"/>
  <c r="V3441" i="9"/>
  <c r="E3606" i="9"/>
  <c r="R3603" i="9"/>
  <c r="E3702" i="9"/>
  <c r="G3475" i="9"/>
  <c r="T3475" i="9" s="1"/>
  <c r="T3474" i="9"/>
  <c r="I3790" i="9"/>
  <c r="I3694" i="9"/>
  <c r="V3691" i="9"/>
  <c r="J3790" i="9"/>
  <c r="J3694" i="9"/>
  <c r="W3691" i="9"/>
  <c r="J3574" i="9"/>
  <c r="W3574" i="9" s="1"/>
  <c r="W3573" i="9"/>
  <c r="G3552" i="9"/>
  <c r="T3552" i="9" s="1"/>
  <c r="T3551" i="9"/>
  <c r="F3420" i="9"/>
  <c r="S3420" i="9" s="1"/>
  <c r="S3419" i="9"/>
  <c r="L3563" i="9"/>
  <c r="Y3563" i="9" s="1"/>
  <c r="Y3562" i="9"/>
  <c r="J3464" i="9"/>
  <c r="W3464" i="9" s="1"/>
  <c r="W3463" i="9"/>
  <c r="M3606" i="9"/>
  <c r="Z3603" i="9"/>
  <c r="M3702" i="9"/>
  <c r="L3431" i="9"/>
  <c r="Y3431" i="9" s="1"/>
  <c r="Y3430" i="9"/>
  <c r="O3768" i="9"/>
  <c r="AB3669" i="9"/>
  <c r="O3672" i="9"/>
  <c r="J3552" i="9"/>
  <c r="W3552" i="9" s="1"/>
  <c r="W3551" i="9"/>
  <c r="D3519" i="9"/>
  <c r="Q3519" i="9" s="1"/>
  <c r="Q3518" i="9"/>
  <c r="O3790" i="9"/>
  <c r="O3694" i="9"/>
  <c r="AB3691" i="9"/>
  <c r="F3790" i="9"/>
  <c r="F3694" i="9"/>
  <c r="S3691" i="9"/>
  <c r="D3431" i="9"/>
  <c r="Q3431" i="9" s="1"/>
  <c r="Q3430" i="9"/>
  <c r="I3464" i="9"/>
  <c r="V3464" i="9" s="1"/>
  <c r="V3463" i="9"/>
  <c r="Q3408" i="9"/>
  <c r="D3409" i="9"/>
  <c r="Q3409" i="9" s="1"/>
  <c r="G3529" i="9"/>
  <c r="T3526" i="9"/>
  <c r="G3625" i="9"/>
  <c r="F3889" i="9" l="1"/>
  <c r="F3793" i="9"/>
  <c r="S3790" i="9"/>
  <c r="O3673" i="9"/>
  <c r="AB3673" i="9" s="1"/>
  <c r="AB3672" i="9"/>
  <c r="J3889" i="9"/>
  <c r="J3793" i="9"/>
  <c r="W3790" i="9"/>
  <c r="E3607" i="9"/>
  <c r="R3607" i="9" s="1"/>
  <c r="R3606" i="9"/>
  <c r="L3508" i="9"/>
  <c r="Y3508" i="9" s="1"/>
  <c r="Y3507" i="9"/>
  <c r="I3519" i="9"/>
  <c r="V3519" i="9" s="1"/>
  <c r="V3518" i="9"/>
  <c r="F3867" i="9"/>
  <c r="S3768" i="9"/>
  <c r="F3771" i="9"/>
  <c r="I3801" i="9"/>
  <c r="I3705" i="9"/>
  <c r="V3702" i="9"/>
  <c r="D3856" i="9"/>
  <c r="D3760" i="9"/>
  <c r="Q3757" i="9"/>
  <c r="K3757" i="9"/>
  <c r="K3661" i="9"/>
  <c r="X3658" i="9"/>
  <c r="F3823" i="9"/>
  <c r="S3724" i="9"/>
  <c r="F3727" i="9"/>
  <c r="H3768" i="9"/>
  <c r="H3672" i="9"/>
  <c r="U3669" i="9"/>
  <c r="I3629" i="9"/>
  <c r="V3629" i="9" s="1"/>
  <c r="V3628" i="9"/>
  <c r="K3812" i="9"/>
  <c r="K3716" i="9"/>
  <c r="X3713" i="9"/>
  <c r="M3629" i="9"/>
  <c r="Z3629" i="9" s="1"/>
  <c r="Z3628" i="9"/>
  <c r="E3823" i="9"/>
  <c r="E3727" i="9"/>
  <c r="R3724" i="9"/>
  <c r="N3867" i="9"/>
  <c r="AA3768" i="9"/>
  <c r="N3771" i="9"/>
  <c r="AA3562" i="9"/>
  <c r="N3563" i="9"/>
  <c r="AA3563" i="9" s="1"/>
  <c r="Y3551" i="9"/>
  <c r="L3552" i="9"/>
  <c r="Y3552" i="9" s="1"/>
  <c r="K3552" i="9"/>
  <c r="X3552" i="9" s="1"/>
  <c r="X3551" i="9"/>
  <c r="H3530" i="9"/>
  <c r="U3530" i="9" s="1"/>
  <c r="U3529" i="9"/>
  <c r="G3702" i="9"/>
  <c r="G3606" i="9"/>
  <c r="T3603" i="9"/>
  <c r="D3746" i="9"/>
  <c r="D3650" i="9"/>
  <c r="Q3647" i="9"/>
  <c r="E3673" i="9"/>
  <c r="R3673" i="9" s="1"/>
  <c r="R3672" i="9"/>
  <c r="Q3573" i="9"/>
  <c r="D3574" i="9"/>
  <c r="Q3574" i="9" s="1"/>
  <c r="H3552" i="9"/>
  <c r="U3552" i="9" s="1"/>
  <c r="U3551" i="9"/>
  <c r="N3823" i="9"/>
  <c r="AA3724" i="9"/>
  <c r="N3727" i="9"/>
  <c r="H3640" i="9"/>
  <c r="U3640" i="9" s="1"/>
  <c r="U3639" i="9"/>
  <c r="L3724" i="9"/>
  <c r="L3628" i="9"/>
  <c r="Y3625" i="9"/>
  <c r="J3823" i="9"/>
  <c r="J3727" i="9"/>
  <c r="W3724" i="9"/>
  <c r="S3518" i="9"/>
  <c r="F3519" i="9"/>
  <c r="S3519" i="9" s="1"/>
  <c r="G3845" i="9"/>
  <c r="G3749" i="9"/>
  <c r="T3746" i="9"/>
  <c r="D3834" i="9"/>
  <c r="D3738" i="9"/>
  <c r="Q3735" i="9"/>
  <c r="K3834" i="9"/>
  <c r="K3738" i="9"/>
  <c r="X3735" i="9"/>
  <c r="J3735" i="9"/>
  <c r="J3639" i="9"/>
  <c r="W3636" i="9"/>
  <c r="AA3606" i="9"/>
  <c r="N3607" i="9"/>
  <c r="AA3607" i="9" s="1"/>
  <c r="R3617" i="9"/>
  <c r="E3618" i="9"/>
  <c r="R3618" i="9" s="1"/>
  <c r="AA3540" i="9"/>
  <c r="N3541" i="9"/>
  <c r="AA3541" i="9" s="1"/>
  <c r="F3801" i="9"/>
  <c r="F3705" i="9"/>
  <c r="S3702" i="9"/>
  <c r="F3845" i="9"/>
  <c r="S3746" i="9"/>
  <c r="F3749" i="9"/>
  <c r="M3574" i="9"/>
  <c r="Z3574" i="9" s="1"/>
  <c r="Z3573" i="9"/>
  <c r="F3757" i="9"/>
  <c r="F3661" i="9"/>
  <c r="S3658" i="9"/>
  <c r="O3640" i="9"/>
  <c r="AB3640" i="9" s="1"/>
  <c r="AB3639" i="9"/>
  <c r="L3662" i="9"/>
  <c r="Y3662" i="9" s="1"/>
  <c r="Y3661" i="9"/>
  <c r="I3867" i="9"/>
  <c r="I3771" i="9"/>
  <c r="V3768" i="9"/>
  <c r="AA3518" i="9"/>
  <c r="N3519" i="9"/>
  <c r="AA3519" i="9" s="1"/>
  <c r="L3640" i="9"/>
  <c r="Y3640" i="9" s="1"/>
  <c r="Y3639" i="9"/>
  <c r="L3812" i="9"/>
  <c r="Y3713" i="9"/>
  <c r="L3716" i="9"/>
  <c r="K3607" i="9"/>
  <c r="X3607" i="9" s="1"/>
  <c r="X3606" i="9"/>
  <c r="Y3573" i="9"/>
  <c r="L3574" i="9"/>
  <c r="Y3574" i="9" s="1"/>
  <c r="Y3595" i="9"/>
  <c r="L3596" i="9"/>
  <c r="Y3596" i="9" s="1"/>
  <c r="J3673" i="9"/>
  <c r="W3673" i="9" s="1"/>
  <c r="W3672" i="9"/>
  <c r="E3596" i="9"/>
  <c r="R3596" i="9" s="1"/>
  <c r="R3595" i="9"/>
  <c r="G3768" i="9"/>
  <c r="G3672" i="9"/>
  <c r="T3669" i="9"/>
  <c r="G3724" i="9"/>
  <c r="T3625" i="9"/>
  <c r="G3628" i="9"/>
  <c r="M3801" i="9"/>
  <c r="Z3702" i="9"/>
  <c r="M3705" i="9"/>
  <c r="L3702" i="9"/>
  <c r="L3606" i="9"/>
  <c r="Y3603" i="9"/>
  <c r="U3595" i="9"/>
  <c r="H3596" i="9"/>
  <c r="U3596" i="9" s="1"/>
  <c r="S3540" i="9"/>
  <c r="F3541" i="9"/>
  <c r="S3541" i="9" s="1"/>
  <c r="E3541" i="9"/>
  <c r="R3541" i="9" s="1"/>
  <c r="R3540" i="9"/>
  <c r="M3596" i="9"/>
  <c r="Z3596" i="9" s="1"/>
  <c r="Z3595" i="9"/>
  <c r="G3618" i="9"/>
  <c r="T3618" i="9" s="1"/>
  <c r="T3617" i="9"/>
  <c r="AB3507" i="9"/>
  <c r="O3508" i="9"/>
  <c r="AB3508" i="9" s="1"/>
  <c r="K3596" i="9"/>
  <c r="X3596" i="9" s="1"/>
  <c r="X3595" i="9"/>
  <c r="I3823" i="9"/>
  <c r="I3727" i="9"/>
  <c r="V3724" i="9"/>
  <c r="M3823" i="9"/>
  <c r="M3727" i="9"/>
  <c r="Z3724" i="9"/>
  <c r="H3618" i="9"/>
  <c r="U3618" i="9" s="1"/>
  <c r="U3617" i="9"/>
  <c r="O3530" i="9"/>
  <c r="AB3530" i="9" s="1"/>
  <c r="AB3529" i="9"/>
  <c r="H3662" i="9"/>
  <c r="U3662" i="9" s="1"/>
  <c r="U3661" i="9"/>
  <c r="AB3650" i="9"/>
  <c r="O3651" i="9"/>
  <c r="AB3651" i="9" s="1"/>
  <c r="E3662" i="9"/>
  <c r="R3662" i="9" s="1"/>
  <c r="R3661" i="9"/>
  <c r="E3867" i="9"/>
  <c r="E3771" i="9"/>
  <c r="R3768" i="9"/>
  <c r="X3628" i="9"/>
  <c r="K3629" i="9"/>
  <c r="X3629" i="9" s="1"/>
  <c r="D3724" i="9"/>
  <c r="D3628" i="9"/>
  <c r="Q3625" i="9"/>
  <c r="E3552" i="9"/>
  <c r="R3552" i="9" s="1"/>
  <c r="R3551" i="9"/>
  <c r="D3618" i="9"/>
  <c r="Q3618" i="9" s="1"/>
  <c r="Q3617" i="9"/>
  <c r="F3713" i="9"/>
  <c r="F3617" i="9"/>
  <c r="S3614" i="9"/>
  <c r="K3768" i="9"/>
  <c r="X3669" i="9"/>
  <c r="K3672" i="9"/>
  <c r="D3790" i="9"/>
  <c r="D3694" i="9"/>
  <c r="Q3691" i="9"/>
  <c r="G3790" i="9"/>
  <c r="T3691" i="9"/>
  <c r="G3694" i="9"/>
  <c r="N3845" i="9"/>
  <c r="N3749" i="9"/>
  <c r="AA3746" i="9"/>
  <c r="E3812" i="9"/>
  <c r="E3716" i="9"/>
  <c r="R3713" i="9"/>
  <c r="M3834" i="9"/>
  <c r="M3738" i="9"/>
  <c r="Z3735" i="9"/>
  <c r="M3768" i="9"/>
  <c r="M3672" i="9"/>
  <c r="Z3669" i="9"/>
  <c r="O3834" i="9"/>
  <c r="O3738" i="9"/>
  <c r="AB3735" i="9"/>
  <c r="I3735" i="9"/>
  <c r="I3639" i="9"/>
  <c r="V3636" i="9"/>
  <c r="N3713" i="9"/>
  <c r="N3617" i="9"/>
  <c r="AA3614" i="9"/>
  <c r="I3563" i="9"/>
  <c r="V3563" i="9" s="1"/>
  <c r="V3562" i="9"/>
  <c r="K3801" i="9"/>
  <c r="K3705" i="9"/>
  <c r="X3702" i="9"/>
  <c r="J3651" i="9"/>
  <c r="W3651" i="9" s="1"/>
  <c r="W3650" i="9"/>
  <c r="I3552" i="9"/>
  <c r="V3552" i="9" s="1"/>
  <c r="V3551" i="9"/>
  <c r="J3801" i="9"/>
  <c r="J3705" i="9"/>
  <c r="W3702" i="9"/>
  <c r="E3790" i="9"/>
  <c r="E3694" i="9"/>
  <c r="R3691" i="9"/>
  <c r="O3695" i="9"/>
  <c r="AB3695" i="9" s="1"/>
  <c r="AB3694" i="9"/>
  <c r="O3867" i="9"/>
  <c r="O3771" i="9"/>
  <c r="AB3768" i="9"/>
  <c r="I3695" i="9"/>
  <c r="V3695" i="9" s="1"/>
  <c r="V3694" i="9"/>
  <c r="E3801" i="9"/>
  <c r="R3702" i="9"/>
  <c r="E3705" i="9"/>
  <c r="I3713" i="9"/>
  <c r="I3617" i="9"/>
  <c r="V3614" i="9"/>
  <c r="N3695" i="9"/>
  <c r="AA3695" i="9" s="1"/>
  <c r="AA3694" i="9"/>
  <c r="F3673" i="9"/>
  <c r="S3673" i="9" s="1"/>
  <c r="S3672" i="9"/>
  <c r="O3662" i="9"/>
  <c r="AB3662" i="9" s="1"/>
  <c r="AB3661" i="9"/>
  <c r="H3694" i="9"/>
  <c r="U3691" i="9"/>
  <c r="H3790" i="9"/>
  <c r="I3607" i="9"/>
  <c r="V3607" i="9" s="1"/>
  <c r="V3606" i="9"/>
  <c r="M3790" i="9"/>
  <c r="M3694" i="9"/>
  <c r="Z3691" i="9"/>
  <c r="D3662" i="9"/>
  <c r="Q3662" i="9" s="1"/>
  <c r="Q3661" i="9"/>
  <c r="W3518" i="9"/>
  <c r="J3519" i="9"/>
  <c r="W3519" i="9" s="1"/>
  <c r="F3629" i="9"/>
  <c r="S3629" i="9" s="1"/>
  <c r="S3628" i="9"/>
  <c r="H3574" i="9"/>
  <c r="U3574" i="9" s="1"/>
  <c r="U3573" i="9"/>
  <c r="K3618" i="9"/>
  <c r="X3618" i="9" s="1"/>
  <c r="X3617" i="9"/>
  <c r="M3618" i="9"/>
  <c r="Z3618" i="9" s="1"/>
  <c r="Z3617" i="9"/>
  <c r="N3673" i="9"/>
  <c r="AA3673" i="9" s="1"/>
  <c r="AA3672" i="9"/>
  <c r="N3757" i="9"/>
  <c r="N3661" i="9"/>
  <c r="AA3658" i="9"/>
  <c r="L3746" i="9"/>
  <c r="L3650" i="9"/>
  <c r="Y3647" i="9"/>
  <c r="K3746" i="9"/>
  <c r="X3647" i="9"/>
  <c r="K3650" i="9"/>
  <c r="M3552" i="9"/>
  <c r="Z3552" i="9" s="1"/>
  <c r="Z3551" i="9"/>
  <c r="H3724" i="9"/>
  <c r="H3628" i="9"/>
  <c r="U3625" i="9"/>
  <c r="T3507" i="9"/>
  <c r="G3508" i="9"/>
  <c r="T3508" i="9" s="1"/>
  <c r="Q3551" i="9"/>
  <c r="D3552" i="9"/>
  <c r="Q3552" i="9" s="1"/>
  <c r="D3768" i="9"/>
  <c r="D3672" i="9"/>
  <c r="Q3669" i="9"/>
  <c r="H3746" i="9"/>
  <c r="H3650" i="9"/>
  <c r="U3647" i="9"/>
  <c r="D3508" i="9"/>
  <c r="Q3508" i="9" s="1"/>
  <c r="Q3507" i="9"/>
  <c r="N3629" i="9"/>
  <c r="AA3629" i="9" s="1"/>
  <c r="AA3628" i="9"/>
  <c r="H3834" i="9"/>
  <c r="U3735" i="9"/>
  <c r="H3738" i="9"/>
  <c r="G3640" i="9"/>
  <c r="T3640" i="9" s="1"/>
  <c r="T3639" i="9"/>
  <c r="E3746" i="9"/>
  <c r="E3650" i="9"/>
  <c r="R3647" i="9"/>
  <c r="Y3529" i="9"/>
  <c r="L3530" i="9"/>
  <c r="Y3530" i="9" s="1"/>
  <c r="W3562" i="9"/>
  <c r="J3563" i="9"/>
  <c r="W3563" i="9" s="1"/>
  <c r="J3629" i="9"/>
  <c r="W3629" i="9" s="1"/>
  <c r="W3628" i="9"/>
  <c r="T3650" i="9"/>
  <c r="G3651" i="9"/>
  <c r="T3651" i="9" s="1"/>
  <c r="D3640" i="9"/>
  <c r="Q3640" i="9" s="1"/>
  <c r="Q3639" i="9"/>
  <c r="N3801" i="9"/>
  <c r="N3705" i="9"/>
  <c r="AA3702" i="9"/>
  <c r="N3735" i="9"/>
  <c r="N3639" i="9"/>
  <c r="AA3636" i="9"/>
  <c r="S3606" i="9"/>
  <c r="F3607" i="9"/>
  <c r="S3607" i="9" s="1"/>
  <c r="Z3661" i="9"/>
  <c r="M3662" i="9"/>
  <c r="Z3662" i="9" s="1"/>
  <c r="F3651" i="9"/>
  <c r="S3651" i="9" s="1"/>
  <c r="S3650" i="9"/>
  <c r="S3562" i="9"/>
  <c r="F3563" i="9"/>
  <c r="S3563" i="9" s="1"/>
  <c r="L3856" i="9"/>
  <c r="Y3757" i="9"/>
  <c r="L3760" i="9"/>
  <c r="L3834" i="9"/>
  <c r="Y3735" i="9"/>
  <c r="L3738" i="9"/>
  <c r="L3618" i="9"/>
  <c r="Y3618" i="9" s="1"/>
  <c r="Y3617" i="9"/>
  <c r="L3768" i="9"/>
  <c r="L3672" i="9"/>
  <c r="Y3669" i="9"/>
  <c r="G3563" i="9"/>
  <c r="T3563" i="9" s="1"/>
  <c r="T3562" i="9"/>
  <c r="L3790" i="9"/>
  <c r="L3694" i="9"/>
  <c r="Y3691" i="9"/>
  <c r="I3746" i="9"/>
  <c r="I3650" i="9"/>
  <c r="V3647" i="9"/>
  <c r="J3867" i="9"/>
  <c r="W3768" i="9"/>
  <c r="J3771" i="9"/>
  <c r="G3574" i="9"/>
  <c r="T3574" i="9" s="1"/>
  <c r="T3573" i="9"/>
  <c r="H3508" i="9"/>
  <c r="U3508" i="9" s="1"/>
  <c r="U3507" i="9"/>
  <c r="G3530" i="9"/>
  <c r="T3530" i="9" s="1"/>
  <c r="T3529" i="9"/>
  <c r="F3695" i="9"/>
  <c r="S3695" i="9" s="1"/>
  <c r="S3694" i="9"/>
  <c r="O3793" i="9"/>
  <c r="AB3790" i="9"/>
  <c r="O3889" i="9"/>
  <c r="M3607" i="9"/>
  <c r="Z3607" i="9" s="1"/>
  <c r="Z3606" i="9"/>
  <c r="J3695" i="9"/>
  <c r="W3695" i="9" s="1"/>
  <c r="W3694" i="9"/>
  <c r="I3889" i="9"/>
  <c r="I3793" i="9"/>
  <c r="V3790" i="9"/>
  <c r="N3889" i="9"/>
  <c r="N3793" i="9"/>
  <c r="AA3790" i="9"/>
  <c r="O3856" i="9"/>
  <c r="O3760" i="9"/>
  <c r="AB3757" i="9"/>
  <c r="F3735" i="9"/>
  <c r="F3639" i="9"/>
  <c r="S3636" i="9"/>
  <c r="E3735" i="9"/>
  <c r="R3636" i="9"/>
  <c r="E3639" i="9"/>
  <c r="G3812" i="9"/>
  <c r="G3716" i="9"/>
  <c r="T3713" i="9"/>
  <c r="O3702" i="9"/>
  <c r="O3606" i="9"/>
  <c r="AB3603" i="9"/>
  <c r="K3563" i="9"/>
  <c r="X3563" i="9" s="1"/>
  <c r="X3562" i="9"/>
  <c r="J3713" i="9"/>
  <c r="J3617" i="9"/>
  <c r="W3614" i="9"/>
  <c r="K3790" i="9"/>
  <c r="X3691" i="9"/>
  <c r="K3694" i="9"/>
  <c r="E3629" i="9"/>
  <c r="R3629" i="9" s="1"/>
  <c r="R3628" i="9"/>
  <c r="M3812" i="9"/>
  <c r="M3716" i="9"/>
  <c r="Z3713" i="9"/>
  <c r="H3812" i="9"/>
  <c r="H3716" i="9"/>
  <c r="U3713" i="9"/>
  <c r="O3724" i="9"/>
  <c r="O3628" i="9"/>
  <c r="AB3625" i="9"/>
  <c r="H3856" i="9"/>
  <c r="H3760" i="9"/>
  <c r="U3757" i="9"/>
  <c r="M3746" i="9"/>
  <c r="M3650" i="9"/>
  <c r="Z3647" i="9"/>
  <c r="O3845" i="9"/>
  <c r="O3749" i="9"/>
  <c r="AB3746" i="9"/>
  <c r="E3856" i="9"/>
  <c r="E3760" i="9"/>
  <c r="R3757" i="9"/>
  <c r="K3823" i="9"/>
  <c r="K3727" i="9"/>
  <c r="X3724" i="9"/>
  <c r="D3702" i="9"/>
  <c r="D3606" i="9"/>
  <c r="Q3603" i="9"/>
  <c r="Q3529" i="9"/>
  <c r="D3530" i="9"/>
  <c r="Q3530" i="9" s="1"/>
  <c r="G3834" i="9"/>
  <c r="G3738" i="9"/>
  <c r="T3735" i="9"/>
  <c r="D3812" i="9"/>
  <c r="D3716" i="9"/>
  <c r="Q3713" i="9"/>
  <c r="J3757" i="9"/>
  <c r="J3661" i="9"/>
  <c r="W3658" i="9"/>
  <c r="K3574" i="9"/>
  <c r="X3574" i="9" s="1"/>
  <c r="X3573" i="9"/>
  <c r="Q3595" i="9"/>
  <c r="D3596" i="9"/>
  <c r="Q3596" i="9" s="1"/>
  <c r="K3640" i="9"/>
  <c r="X3640" i="9" s="1"/>
  <c r="X3639" i="9"/>
  <c r="G3596" i="9"/>
  <c r="T3596" i="9" s="1"/>
  <c r="T3595" i="9"/>
  <c r="W3540" i="9"/>
  <c r="J3541" i="9"/>
  <c r="W3541" i="9" s="1"/>
  <c r="N3651" i="9"/>
  <c r="AA3651" i="9" s="1"/>
  <c r="AA3650" i="9"/>
  <c r="Z3639" i="9"/>
  <c r="M3640" i="9"/>
  <c r="Z3640" i="9" s="1"/>
  <c r="M3760" i="9"/>
  <c r="Z3757" i="9"/>
  <c r="M3856" i="9"/>
  <c r="I3541" i="9"/>
  <c r="V3541" i="9" s="1"/>
  <c r="V3540" i="9"/>
  <c r="I3673" i="9"/>
  <c r="V3673" i="9" s="1"/>
  <c r="V3672" i="9"/>
  <c r="I3757" i="9"/>
  <c r="V3658" i="9"/>
  <c r="I3661" i="9"/>
  <c r="G3757" i="9"/>
  <c r="G3661" i="9"/>
  <c r="T3658" i="9"/>
  <c r="J3845" i="9"/>
  <c r="W3746" i="9"/>
  <c r="J3749" i="9"/>
  <c r="J3607" i="9"/>
  <c r="W3607" i="9" s="1"/>
  <c r="W3606" i="9"/>
  <c r="H3702" i="9"/>
  <c r="H3606" i="9"/>
  <c r="U3603" i="9"/>
  <c r="J3848" i="9" l="1"/>
  <c r="W3845" i="9"/>
  <c r="J3944" i="9"/>
  <c r="V3661" i="9"/>
  <c r="I3662" i="9"/>
  <c r="V3662" i="9" s="1"/>
  <c r="Q3716" i="9"/>
  <c r="D3717" i="9"/>
  <c r="Q3717" i="9" s="1"/>
  <c r="G3933" i="9"/>
  <c r="G3837" i="9"/>
  <c r="T3834" i="9"/>
  <c r="D3607" i="9"/>
  <c r="Q3607" i="9" s="1"/>
  <c r="Q3606" i="9"/>
  <c r="K3922" i="9"/>
  <c r="X3823" i="9"/>
  <c r="K3826" i="9"/>
  <c r="M3651" i="9"/>
  <c r="Z3651" i="9" s="1"/>
  <c r="Z3650" i="9"/>
  <c r="H3859" i="9"/>
  <c r="U3856" i="9"/>
  <c r="H3955" i="9"/>
  <c r="M3717" i="9"/>
  <c r="Z3717" i="9" s="1"/>
  <c r="Z3716" i="9"/>
  <c r="K3695" i="9"/>
  <c r="X3695" i="9" s="1"/>
  <c r="X3694" i="9"/>
  <c r="J3618" i="9"/>
  <c r="W3618" i="9" s="1"/>
  <c r="W3617" i="9"/>
  <c r="G3717" i="9"/>
  <c r="T3717" i="9" s="1"/>
  <c r="T3716" i="9"/>
  <c r="E3834" i="9"/>
  <c r="E3738" i="9"/>
  <c r="R3735" i="9"/>
  <c r="N3794" i="9"/>
  <c r="AA3794" i="9" s="1"/>
  <c r="AA3793" i="9"/>
  <c r="I3988" i="9"/>
  <c r="I3892" i="9"/>
  <c r="V3889" i="9"/>
  <c r="J3772" i="9"/>
  <c r="W3772" i="9" s="1"/>
  <c r="W3771" i="9"/>
  <c r="I3651" i="9"/>
  <c r="V3651" i="9" s="1"/>
  <c r="V3650" i="9"/>
  <c r="L3889" i="9"/>
  <c r="L3793" i="9"/>
  <c r="Y3790" i="9"/>
  <c r="L3673" i="9"/>
  <c r="Y3673" i="9" s="1"/>
  <c r="Y3672" i="9"/>
  <c r="Y3738" i="9"/>
  <c r="L3739" i="9"/>
  <c r="Y3739" i="9" s="1"/>
  <c r="N3834" i="9"/>
  <c r="N3738" i="9"/>
  <c r="AA3735" i="9"/>
  <c r="E3845" i="9"/>
  <c r="E3749" i="9"/>
  <c r="R3746" i="9"/>
  <c r="H3845" i="9"/>
  <c r="H3749" i="9"/>
  <c r="U3746" i="9"/>
  <c r="N3662" i="9"/>
  <c r="AA3662" i="9" s="1"/>
  <c r="AA3661" i="9"/>
  <c r="I3812" i="9"/>
  <c r="I3716" i="9"/>
  <c r="V3713" i="9"/>
  <c r="O3966" i="9"/>
  <c r="AB3867" i="9"/>
  <c r="O3870" i="9"/>
  <c r="E3695" i="9"/>
  <c r="R3695" i="9" s="1"/>
  <c r="R3694" i="9"/>
  <c r="J3900" i="9"/>
  <c r="W3801" i="9"/>
  <c r="J3804" i="9"/>
  <c r="N3812" i="9"/>
  <c r="N3716" i="9"/>
  <c r="AA3713" i="9"/>
  <c r="M3673" i="9"/>
  <c r="Z3673" i="9" s="1"/>
  <c r="Z3672" i="9"/>
  <c r="M3933" i="9"/>
  <c r="M3837" i="9"/>
  <c r="Z3834" i="9"/>
  <c r="D3889" i="9"/>
  <c r="Q3790" i="9"/>
  <c r="D3793" i="9"/>
  <c r="D3629" i="9"/>
  <c r="Q3629" i="9" s="1"/>
  <c r="Q3628" i="9"/>
  <c r="Z3705" i="9"/>
  <c r="M3706" i="9"/>
  <c r="Z3706" i="9" s="1"/>
  <c r="G3771" i="9"/>
  <c r="T3768" i="9"/>
  <c r="G3867" i="9"/>
  <c r="I3966" i="9"/>
  <c r="I3870" i="9"/>
  <c r="V3867" i="9"/>
  <c r="F3848" i="9"/>
  <c r="S3845" i="9"/>
  <c r="F3944" i="9"/>
  <c r="J3834" i="9"/>
  <c r="J3738" i="9"/>
  <c r="W3735" i="9"/>
  <c r="G3750" i="9"/>
  <c r="T3750" i="9" s="1"/>
  <c r="T3749" i="9"/>
  <c r="L3629" i="9"/>
  <c r="Y3629" i="9" s="1"/>
  <c r="Y3628" i="9"/>
  <c r="AA3727" i="9"/>
  <c r="N3728" i="9"/>
  <c r="AA3728" i="9" s="1"/>
  <c r="E3922" i="9"/>
  <c r="E3826" i="9"/>
  <c r="R3823" i="9"/>
  <c r="K3717" i="9"/>
  <c r="X3717" i="9" s="1"/>
  <c r="X3716" i="9"/>
  <c r="K3856" i="9"/>
  <c r="K3760" i="9"/>
  <c r="X3757" i="9"/>
  <c r="M3761" i="9"/>
  <c r="Z3761" i="9" s="1"/>
  <c r="Z3760" i="9"/>
  <c r="J3662" i="9"/>
  <c r="W3662" i="9" s="1"/>
  <c r="W3661" i="9"/>
  <c r="D3815" i="9"/>
  <c r="Q3812" i="9"/>
  <c r="D3911" i="9"/>
  <c r="D3801" i="9"/>
  <c r="D3705" i="9"/>
  <c r="Q3702" i="9"/>
  <c r="O3750" i="9"/>
  <c r="AB3750" i="9" s="1"/>
  <c r="AB3749" i="9"/>
  <c r="M3845" i="9"/>
  <c r="M3749" i="9"/>
  <c r="Z3746" i="9"/>
  <c r="H3717" i="9"/>
  <c r="U3717" i="9" s="1"/>
  <c r="U3716" i="9"/>
  <c r="M3911" i="9"/>
  <c r="Z3812" i="9"/>
  <c r="M3815" i="9"/>
  <c r="J3812" i="9"/>
  <c r="J3716" i="9"/>
  <c r="W3713" i="9"/>
  <c r="O3607" i="9"/>
  <c r="AB3607" i="9" s="1"/>
  <c r="AB3606" i="9"/>
  <c r="G3815" i="9"/>
  <c r="T3812" i="9"/>
  <c r="G3911" i="9"/>
  <c r="O3761" i="9"/>
  <c r="AB3761" i="9" s="1"/>
  <c r="AB3760" i="9"/>
  <c r="N3892" i="9"/>
  <c r="AA3889" i="9"/>
  <c r="N3988" i="9"/>
  <c r="O3988" i="9"/>
  <c r="AB3889" i="9"/>
  <c r="O3892" i="9"/>
  <c r="I3845" i="9"/>
  <c r="I3749" i="9"/>
  <c r="V3746" i="9"/>
  <c r="L3867" i="9"/>
  <c r="L3771" i="9"/>
  <c r="Y3768" i="9"/>
  <c r="L3859" i="9"/>
  <c r="Y3856" i="9"/>
  <c r="L3955" i="9"/>
  <c r="H3837" i="9"/>
  <c r="U3834" i="9"/>
  <c r="H3933" i="9"/>
  <c r="H3629" i="9"/>
  <c r="U3629" i="9" s="1"/>
  <c r="U3628" i="9"/>
  <c r="K3651" i="9"/>
  <c r="X3651" i="9" s="1"/>
  <c r="X3650" i="9"/>
  <c r="L3651" i="9"/>
  <c r="Y3651" i="9" s="1"/>
  <c r="Y3650" i="9"/>
  <c r="N3856" i="9"/>
  <c r="N3760" i="9"/>
  <c r="AA3757" i="9"/>
  <c r="M3695" i="9"/>
  <c r="Z3695" i="9" s="1"/>
  <c r="Z3694" i="9"/>
  <c r="H3889" i="9"/>
  <c r="U3790" i="9"/>
  <c r="H3793" i="9"/>
  <c r="R3705" i="9"/>
  <c r="E3706" i="9"/>
  <c r="R3706" i="9" s="1"/>
  <c r="E3889" i="9"/>
  <c r="E3793" i="9"/>
  <c r="R3790" i="9"/>
  <c r="O3739" i="9"/>
  <c r="AB3739" i="9" s="1"/>
  <c r="AB3738" i="9"/>
  <c r="M3867" i="9"/>
  <c r="M3771" i="9"/>
  <c r="Z3768" i="9"/>
  <c r="AA3749" i="9"/>
  <c r="N3750" i="9"/>
  <c r="AA3750" i="9" s="1"/>
  <c r="G3793" i="9"/>
  <c r="T3790" i="9"/>
  <c r="G3889" i="9"/>
  <c r="X3672" i="9"/>
  <c r="K3673" i="9"/>
  <c r="X3673" i="9" s="1"/>
  <c r="F3618" i="9"/>
  <c r="S3618" i="9" s="1"/>
  <c r="S3617" i="9"/>
  <c r="D3823" i="9"/>
  <c r="D3727" i="9"/>
  <c r="Q3724" i="9"/>
  <c r="E3772" i="9"/>
  <c r="R3772" i="9" s="1"/>
  <c r="R3771" i="9"/>
  <c r="I3728" i="9"/>
  <c r="V3728" i="9" s="1"/>
  <c r="V3727" i="9"/>
  <c r="G3823" i="9"/>
  <c r="G3727" i="9"/>
  <c r="T3724" i="9"/>
  <c r="L3815" i="9"/>
  <c r="Y3812" i="9"/>
  <c r="L3911" i="9"/>
  <c r="Q3738" i="9"/>
  <c r="D3739" i="9"/>
  <c r="Q3739" i="9" s="1"/>
  <c r="G3944" i="9"/>
  <c r="G3848" i="9"/>
  <c r="T3845" i="9"/>
  <c r="W3727" i="9"/>
  <c r="J3728" i="9"/>
  <c r="W3728" i="9" s="1"/>
  <c r="L3823" i="9"/>
  <c r="L3727" i="9"/>
  <c r="Y3724" i="9"/>
  <c r="G3607" i="9"/>
  <c r="T3607" i="9" s="1"/>
  <c r="T3606" i="9"/>
  <c r="N3870" i="9"/>
  <c r="AA3867" i="9"/>
  <c r="N3966" i="9"/>
  <c r="K3815" i="9"/>
  <c r="X3812" i="9"/>
  <c r="K3911" i="9"/>
  <c r="H3673" i="9"/>
  <c r="U3673" i="9" s="1"/>
  <c r="U3672" i="9"/>
  <c r="F3826" i="9"/>
  <c r="S3823" i="9"/>
  <c r="F3922" i="9"/>
  <c r="I3706" i="9"/>
  <c r="V3706" i="9" s="1"/>
  <c r="V3705" i="9"/>
  <c r="F3870" i="9"/>
  <c r="S3867" i="9"/>
  <c r="F3966" i="9"/>
  <c r="J3794" i="9"/>
  <c r="W3794" i="9" s="1"/>
  <c r="W3793" i="9"/>
  <c r="H3607" i="9"/>
  <c r="U3607" i="9" s="1"/>
  <c r="U3606" i="9"/>
  <c r="J3750" i="9"/>
  <c r="W3750" i="9" s="1"/>
  <c r="W3749" i="9"/>
  <c r="G3662" i="9"/>
  <c r="T3662" i="9" s="1"/>
  <c r="T3661" i="9"/>
  <c r="I3856" i="9"/>
  <c r="I3760" i="9"/>
  <c r="V3757" i="9"/>
  <c r="J3856" i="9"/>
  <c r="J3760" i="9"/>
  <c r="W3757" i="9"/>
  <c r="E3761" i="9"/>
  <c r="R3761" i="9" s="1"/>
  <c r="R3760" i="9"/>
  <c r="O3944" i="9"/>
  <c r="AB3845" i="9"/>
  <c r="O3848" i="9"/>
  <c r="AB3628" i="9"/>
  <c r="O3629" i="9"/>
  <c r="AB3629" i="9" s="1"/>
  <c r="H3815" i="9"/>
  <c r="U3812" i="9"/>
  <c r="H3911" i="9"/>
  <c r="K3793" i="9"/>
  <c r="X3790" i="9"/>
  <c r="K3889" i="9"/>
  <c r="O3801" i="9"/>
  <c r="O3705" i="9"/>
  <c r="AB3702" i="9"/>
  <c r="R3639" i="9"/>
  <c r="E3640" i="9"/>
  <c r="R3640" i="9" s="1"/>
  <c r="F3640" i="9"/>
  <c r="S3640" i="9" s="1"/>
  <c r="S3639" i="9"/>
  <c r="O3955" i="9"/>
  <c r="O3859" i="9"/>
  <c r="AB3856" i="9"/>
  <c r="J3870" i="9"/>
  <c r="W3867" i="9"/>
  <c r="J3966" i="9"/>
  <c r="L3837" i="9"/>
  <c r="Y3834" i="9"/>
  <c r="L3933" i="9"/>
  <c r="N3706" i="9"/>
  <c r="AA3706" i="9" s="1"/>
  <c r="AA3705" i="9"/>
  <c r="D3673" i="9"/>
  <c r="Q3673" i="9" s="1"/>
  <c r="Q3672" i="9"/>
  <c r="H3823" i="9"/>
  <c r="H3727" i="9"/>
  <c r="U3724" i="9"/>
  <c r="L3845" i="9"/>
  <c r="L3749" i="9"/>
  <c r="Y3746" i="9"/>
  <c r="M3889" i="9"/>
  <c r="M3793" i="9"/>
  <c r="Z3790" i="9"/>
  <c r="K3706" i="9"/>
  <c r="X3706" i="9" s="1"/>
  <c r="X3705" i="9"/>
  <c r="V3639" i="9"/>
  <c r="I3640" i="9"/>
  <c r="V3640" i="9" s="1"/>
  <c r="O3933" i="9"/>
  <c r="O3837" i="9"/>
  <c r="AB3834" i="9"/>
  <c r="E3717" i="9"/>
  <c r="R3717" i="9" s="1"/>
  <c r="R3716" i="9"/>
  <c r="N3848" i="9"/>
  <c r="AA3845" i="9"/>
  <c r="N3944" i="9"/>
  <c r="F3812" i="9"/>
  <c r="F3716" i="9"/>
  <c r="S3713" i="9"/>
  <c r="E3966" i="9"/>
  <c r="E3870" i="9"/>
  <c r="R3867" i="9"/>
  <c r="M3728" i="9"/>
  <c r="Z3728" i="9" s="1"/>
  <c r="Z3727" i="9"/>
  <c r="I3922" i="9"/>
  <c r="I3826" i="9"/>
  <c r="V3823" i="9"/>
  <c r="L3607" i="9"/>
  <c r="Y3607" i="9" s="1"/>
  <c r="Y3606" i="9"/>
  <c r="M3804" i="9"/>
  <c r="Z3801" i="9"/>
  <c r="M3900" i="9"/>
  <c r="F3662" i="9"/>
  <c r="S3662" i="9" s="1"/>
  <c r="S3661" i="9"/>
  <c r="F3750" i="9"/>
  <c r="S3750" i="9" s="1"/>
  <c r="S3749" i="9"/>
  <c r="F3706" i="9"/>
  <c r="S3706" i="9" s="1"/>
  <c r="S3705" i="9"/>
  <c r="K3739" i="9"/>
  <c r="X3739" i="9" s="1"/>
  <c r="X3738" i="9"/>
  <c r="D3837" i="9"/>
  <c r="Q3834" i="9"/>
  <c r="D3933" i="9"/>
  <c r="J3826" i="9"/>
  <c r="W3823" i="9"/>
  <c r="J3922" i="9"/>
  <c r="N3826" i="9"/>
  <c r="AA3823" i="9"/>
  <c r="N3922" i="9"/>
  <c r="D3651" i="9"/>
  <c r="Q3651" i="9" s="1"/>
  <c r="Q3650" i="9"/>
  <c r="G3801" i="9"/>
  <c r="G3705" i="9"/>
  <c r="T3702" i="9"/>
  <c r="H3867" i="9"/>
  <c r="H3771" i="9"/>
  <c r="U3768" i="9"/>
  <c r="Q3760" i="9"/>
  <c r="D3761" i="9"/>
  <c r="Q3761" i="9" s="1"/>
  <c r="I3804" i="9"/>
  <c r="V3801" i="9"/>
  <c r="I3900" i="9"/>
  <c r="J3892" i="9"/>
  <c r="W3889" i="9"/>
  <c r="J3988" i="9"/>
  <c r="F3794" i="9"/>
  <c r="S3794" i="9" s="1"/>
  <c r="S3793" i="9"/>
  <c r="H3801" i="9"/>
  <c r="H3705" i="9"/>
  <c r="U3702" i="9"/>
  <c r="G3856" i="9"/>
  <c r="G3760" i="9"/>
  <c r="T3757" i="9"/>
  <c r="M3955" i="9"/>
  <c r="Z3856" i="9"/>
  <c r="M3859" i="9"/>
  <c r="G3739" i="9"/>
  <c r="T3739" i="9" s="1"/>
  <c r="T3738" i="9"/>
  <c r="K3728" i="9"/>
  <c r="X3728" i="9" s="1"/>
  <c r="X3727" i="9"/>
  <c r="E3955" i="9"/>
  <c r="R3856" i="9"/>
  <c r="E3859" i="9"/>
  <c r="U3760" i="9"/>
  <c r="H3761" i="9"/>
  <c r="U3761" i="9" s="1"/>
  <c r="O3727" i="9"/>
  <c r="AB3724" i="9"/>
  <c r="O3823" i="9"/>
  <c r="F3834" i="9"/>
  <c r="F3738" i="9"/>
  <c r="S3735" i="9"/>
  <c r="I3794" i="9"/>
  <c r="V3794" i="9" s="1"/>
  <c r="V3793" i="9"/>
  <c r="O3794" i="9"/>
  <c r="AB3794" i="9" s="1"/>
  <c r="AB3793" i="9"/>
  <c r="L3695" i="9"/>
  <c r="Y3695" i="9" s="1"/>
  <c r="Y3694" i="9"/>
  <c r="Y3760" i="9"/>
  <c r="L3761" i="9"/>
  <c r="Y3761" i="9" s="1"/>
  <c r="N3640" i="9"/>
  <c r="AA3640" i="9" s="1"/>
  <c r="AA3639" i="9"/>
  <c r="N3900" i="9"/>
  <c r="AA3801" i="9"/>
  <c r="N3804" i="9"/>
  <c r="E3651" i="9"/>
  <c r="R3651" i="9" s="1"/>
  <c r="R3650" i="9"/>
  <c r="H3739" i="9"/>
  <c r="U3739" i="9" s="1"/>
  <c r="U3738" i="9"/>
  <c r="H3651" i="9"/>
  <c r="U3651" i="9" s="1"/>
  <c r="U3650" i="9"/>
  <c r="D3867" i="9"/>
  <c r="D3771" i="9"/>
  <c r="Q3768" i="9"/>
  <c r="K3845" i="9"/>
  <c r="K3749" i="9"/>
  <c r="X3746" i="9"/>
  <c r="H3695" i="9"/>
  <c r="U3695" i="9" s="1"/>
  <c r="U3694" i="9"/>
  <c r="V3617" i="9"/>
  <c r="I3618" i="9"/>
  <c r="V3618" i="9" s="1"/>
  <c r="E3804" i="9"/>
  <c r="R3801" i="9"/>
  <c r="E3900" i="9"/>
  <c r="O3772" i="9"/>
  <c r="AB3772" i="9" s="1"/>
  <c r="AB3771" i="9"/>
  <c r="J3706" i="9"/>
  <c r="W3706" i="9" s="1"/>
  <c r="W3705" i="9"/>
  <c r="K3900" i="9"/>
  <c r="K3804" i="9"/>
  <c r="X3801" i="9"/>
  <c r="N3618" i="9"/>
  <c r="AA3618" i="9" s="1"/>
  <c r="AA3617" i="9"/>
  <c r="I3738" i="9"/>
  <c r="V3735" i="9"/>
  <c r="I3834" i="9"/>
  <c r="M3739" i="9"/>
  <c r="Z3739" i="9" s="1"/>
  <c r="Z3738" i="9"/>
  <c r="E3911" i="9"/>
  <c r="E3815" i="9"/>
  <c r="R3812" i="9"/>
  <c r="G3695" i="9"/>
  <c r="T3695" i="9" s="1"/>
  <c r="T3694" i="9"/>
  <c r="D3695" i="9"/>
  <c r="Q3695" i="9" s="1"/>
  <c r="Q3694" i="9"/>
  <c r="K3867" i="9"/>
  <c r="K3771" i="9"/>
  <c r="X3768" i="9"/>
  <c r="M3922" i="9"/>
  <c r="M3826" i="9"/>
  <c r="Z3823" i="9"/>
  <c r="L3801" i="9"/>
  <c r="L3705" i="9"/>
  <c r="Y3702" i="9"/>
  <c r="G3629" i="9"/>
  <c r="T3629" i="9" s="1"/>
  <c r="T3628" i="9"/>
  <c r="T3672" i="9"/>
  <c r="G3673" i="9"/>
  <c r="T3673" i="9" s="1"/>
  <c r="Y3716" i="9"/>
  <c r="L3717" i="9"/>
  <c r="Y3717" i="9" s="1"/>
  <c r="I3772" i="9"/>
  <c r="V3772" i="9" s="1"/>
  <c r="V3771" i="9"/>
  <c r="F3856" i="9"/>
  <c r="F3760" i="9"/>
  <c r="S3757" i="9"/>
  <c r="F3900" i="9"/>
  <c r="F3804" i="9"/>
  <c r="S3801" i="9"/>
  <c r="J3640" i="9"/>
  <c r="W3640" i="9" s="1"/>
  <c r="W3639" i="9"/>
  <c r="K3933" i="9"/>
  <c r="K3837" i="9"/>
  <c r="X3834" i="9"/>
  <c r="D3845" i="9"/>
  <c r="D3749" i="9"/>
  <c r="Q3746" i="9"/>
  <c r="AA3771" i="9"/>
  <c r="N3772" i="9"/>
  <c r="AA3772" i="9" s="1"/>
  <c r="E3728" i="9"/>
  <c r="R3728" i="9" s="1"/>
  <c r="R3727" i="9"/>
  <c r="F3728" i="9"/>
  <c r="S3728" i="9" s="1"/>
  <c r="S3727" i="9"/>
  <c r="K3662" i="9"/>
  <c r="X3662" i="9" s="1"/>
  <c r="X3661" i="9"/>
  <c r="D3859" i="9"/>
  <c r="Q3856" i="9"/>
  <c r="D3955" i="9"/>
  <c r="S3771" i="9"/>
  <c r="F3772" i="9"/>
  <c r="S3772" i="9" s="1"/>
  <c r="F3892" i="9"/>
  <c r="S3889" i="9"/>
  <c r="F3988" i="9"/>
  <c r="D3860" i="9" l="1"/>
  <c r="Q3860" i="9" s="1"/>
  <c r="Q3859" i="9"/>
  <c r="L3706" i="9"/>
  <c r="Y3706" i="9" s="1"/>
  <c r="Y3705" i="9"/>
  <c r="M3925" i="9"/>
  <c r="Z3922" i="9"/>
  <c r="M4021" i="9"/>
  <c r="K3999" i="9"/>
  <c r="K3903" i="9"/>
  <c r="X3900" i="9"/>
  <c r="D3772" i="9"/>
  <c r="Q3772" i="9" s="1"/>
  <c r="Q3771" i="9"/>
  <c r="N3805" i="9"/>
  <c r="AA3805" i="9" s="1"/>
  <c r="AA3804" i="9"/>
  <c r="O3922" i="9"/>
  <c r="AB3823" i="9"/>
  <c r="O3826" i="9"/>
  <c r="Z3859" i="9"/>
  <c r="M3860" i="9"/>
  <c r="Z3860" i="9" s="1"/>
  <c r="G3761" i="9"/>
  <c r="T3761" i="9" s="1"/>
  <c r="T3760" i="9"/>
  <c r="H3900" i="9"/>
  <c r="H3804" i="9"/>
  <c r="U3801" i="9"/>
  <c r="I3805" i="9"/>
  <c r="V3805" i="9" s="1"/>
  <c r="V3804" i="9"/>
  <c r="H3772" i="9"/>
  <c r="U3772" i="9" s="1"/>
  <c r="U3771" i="9"/>
  <c r="G3900" i="9"/>
  <c r="G3804" i="9"/>
  <c r="T3801" i="9"/>
  <c r="J3827" i="9"/>
  <c r="W3827" i="9" s="1"/>
  <c r="W3826" i="9"/>
  <c r="M3999" i="9"/>
  <c r="Z3900" i="9"/>
  <c r="M3903" i="9"/>
  <c r="E3969" i="9"/>
  <c r="R3966" i="9"/>
  <c r="E4065" i="9"/>
  <c r="N4043" i="9"/>
  <c r="AA3944" i="9"/>
  <c r="N3947" i="9"/>
  <c r="L3750" i="9"/>
  <c r="Y3750" i="9" s="1"/>
  <c r="Y3749" i="9"/>
  <c r="H3922" i="9"/>
  <c r="H3826" i="9"/>
  <c r="U3823" i="9"/>
  <c r="J4065" i="9"/>
  <c r="W3966" i="9"/>
  <c r="J3969" i="9"/>
  <c r="O3860" i="9"/>
  <c r="AB3860" i="9" s="1"/>
  <c r="AB3859" i="9"/>
  <c r="O3900" i="9"/>
  <c r="O3804" i="9"/>
  <c r="AB3801" i="9"/>
  <c r="H4010" i="9"/>
  <c r="H3914" i="9"/>
  <c r="U3911" i="9"/>
  <c r="J3955" i="9"/>
  <c r="J3859" i="9"/>
  <c r="W3856" i="9"/>
  <c r="F4065" i="9"/>
  <c r="S3966" i="9"/>
  <c r="F3969" i="9"/>
  <c r="K3816" i="9"/>
  <c r="X3816" i="9" s="1"/>
  <c r="X3815" i="9"/>
  <c r="L3922" i="9"/>
  <c r="L3826" i="9"/>
  <c r="Y3823" i="9"/>
  <c r="T3848" i="9"/>
  <c r="G3849" i="9"/>
  <c r="T3849" i="9" s="1"/>
  <c r="L4010" i="9"/>
  <c r="Y3911" i="9"/>
  <c r="L3914" i="9"/>
  <c r="G3728" i="9"/>
  <c r="T3728" i="9" s="1"/>
  <c r="T3727" i="9"/>
  <c r="D3922" i="9"/>
  <c r="D3826" i="9"/>
  <c r="Q3823" i="9"/>
  <c r="M3966" i="9"/>
  <c r="M3870" i="9"/>
  <c r="Z3867" i="9"/>
  <c r="E3794" i="9"/>
  <c r="R3794" i="9" s="1"/>
  <c r="R3793" i="9"/>
  <c r="U3793" i="9"/>
  <c r="H3794" i="9"/>
  <c r="U3794" i="9" s="1"/>
  <c r="H3838" i="9"/>
  <c r="U3838" i="9" s="1"/>
  <c r="U3837" i="9"/>
  <c r="I3750" i="9"/>
  <c r="V3750" i="9" s="1"/>
  <c r="V3749" i="9"/>
  <c r="O4087" i="9"/>
  <c r="O3991" i="9"/>
  <c r="AB3988" i="9"/>
  <c r="G3816" i="9"/>
  <c r="T3816" i="9" s="1"/>
  <c r="T3815" i="9"/>
  <c r="J3717" i="9"/>
  <c r="W3717" i="9" s="1"/>
  <c r="W3716" i="9"/>
  <c r="M4010" i="9"/>
  <c r="M3914" i="9"/>
  <c r="Z3911" i="9"/>
  <c r="M3750" i="9"/>
  <c r="Z3750" i="9" s="1"/>
  <c r="Z3749" i="9"/>
  <c r="K3955" i="9"/>
  <c r="K3859" i="9"/>
  <c r="X3856" i="9"/>
  <c r="E3827" i="9"/>
  <c r="R3827" i="9" s="1"/>
  <c r="R3826" i="9"/>
  <c r="I3969" i="9"/>
  <c r="V3966" i="9"/>
  <c r="I4065" i="9"/>
  <c r="D3794" i="9"/>
  <c r="Q3794" i="9" s="1"/>
  <c r="Q3793" i="9"/>
  <c r="Z3837" i="9"/>
  <c r="M3838" i="9"/>
  <c r="Z3838" i="9" s="1"/>
  <c r="AB3870" i="9"/>
  <c r="O3871" i="9"/>
  <c r="AB3871" i="9" s="1"/>
  <c r="I3717" i="9"/>
  <c r="V3717" i="9" s="1"/>
  <c r="V3716" i="9"/>
  <c r="E3750" i="9"/>
  <c r="R3750" i="9" s="1"/>
  <c r="R3749" i="9"/>
  <c r="N3933" i="9"/>
  <c r="N3837" i="9"/>
  <c r="AA3834" i="9"/>
  <c r="H4054" i="9"/>
  <c r="H3958" i="9"/>
  <c r="U3955" i="9"/>
  <c r="G3936" i="9"/>
  <c r="T3933" i="9"/>
  <c r="G4032" i="9"/>
  <c r="F4087" i="9"/>
  <c r="S3988" i="9"/>
  <c r="F3991" i="9"/>
  <c r="K3838" i="9"/>
  <c r="X3838" i="9" s="1"/>
  <c r="X3837" i="9"/>
  <c r="F3761" i="9"/>
  <c r="S3761" i="9" s="1"/>
  <c r="S3760" i="9"/>
  <c r="L3900" i="9"/>
  <c r="L3804" i="9"/>
  <c r="Y3801" i="9"/>
  <c r="R3815" i="9"/>
  <c r="E3816" i="9"/>
  <c r="R3816" i="9" s="1"/>
  <c r="I3933" i="9"/>
  <c r="V3834" i="9"/>
  <c r="I3837" i="9"/>
  <c r="E3999" i="9"/>
  <c r="R3900" i="9"/>
  <c r="E3903" i="9"/>
  <c r="K3750" i="9"/>
  <c r="X3750" i="9" s="1"/>
  <c r="X3749" i="9"/>
  <c r="D3966" i="9"/>
  <c r="D3870" i="9"/>
  <c r="Q3867" i="9"/>
  <c r="R3859" i="9"/>
  <c r="E3860" i="9"/>
  <c r="R3860" i="9" s="1"/>
  <c r="G3955" i="9"/>
  <c r="G3859" i="9"/>
  <c r="T3856" i="9"/>
  <c r="J3893" i="9"/>
  <c r="W3893" i="9" s="1"/>
  <c r="W3892" i="9"/>
  <c r="H3966" i="9"/>
  <c r="H3870" i="9"/>
  <c r="U3867" i="9"/>
  <c r="N3827" i="9"/>
  <c r="AA3827" i="9" s="1"/>
  <c r="AA3826" i="9"/>
  <c r="D4032" i="9"/>
  <c r="Q3933" i="9"/>
  <c r="D3936" i="9"/>
  <c r="M3794" i="9"/>
  <c r="Z3794" i="9" s="1"/>
  <c r="Z3793" i="9"/>
  <c r="L3944" i="9"/>
  <c r="L3848" i="9"/>
  <c r="Y3845" i="9"/>
  <c r="L4032" i="9"/>
  <c r="Y3933" i="9"/>
  <c r="L3936" i="9"/>
  <c r="O3958" i="9"/>
  <c r="AB3955" i="9"/>
  <c r="O4054" i="9"/>
  <c r="K3988" i="9"/>
  <c r="X3889" i="9"/>
  <c r="K3892" i="9"/>
  <c r="O3849" i="9"/>
  <c r="AB3849" i="9" s="1"/>
  <c r="AB3848" i="9"/>
  <c r="F4021" i="9"/>
  <c r="S3922" i="9"/>
  <c r="F3925" i="9"/>
  <c r="N4065" i="9"/>
  <c r="AA3966" i="9"/>
  <c r="N3969" i="9"/>
  <c r="G4043" i="9"/>
  <c r="G3947" i="9"/>
  <c r="T3944" i="9"/>
  <c r="G3922" i="9"/>
  <c r="T3823" i="9"/>
  <c r="G3826" i="9"/>
  <c r="G3988" i="9"/>
  <c r="G3892" i="9"/>
  <c r="T3889" i="9"/>
  <c r="E3988" i="9"/>
  <c r="E3892" i="9"/>
  <c r="R3889" i="9"/>
  <c r="L4054" i="9"/>
  <c r="Y3955" i="9"/>
  <c r="L3958" i="9"/>
  <c r="L3772" i="9"/>
  <c r="Y3772" i="9" s="1"/>
  <c r="Y3771" i="9"/>
  <c r="I3944" i="9"/>
  <c r="I3848" i="9"/>
  <c r="V3845" i="9"/>
  <c r="N4087" i="9"/>
  <c r="AA3988" i="9"/>
  <c r="N3991" i="9"/>
  <c r="J3911" i="9"/>
  <c r="J3815" i="9"/>
  <c r="W3812" i="9"/>
  <c r="M3944" i="9"/>
  <c r="M3848" i="9"/>
  <c r="Z3845" i="9"/>
  <c r="D3706" i="9"/>
  <c r="Q3706" i="9" s="1"/>
  <c r="Q3705" i="9"/>
  <c r="D3816" i="9"/>
  <c r="Q3816" i="9" s="1"/>
  <c r="Q3815" i="9"/>
  <c r="E3925" i="9"/>
  <c r="R3922" i="9"/>
  <c r="E4021" i="9"/>
  <c r="J3739" i="9"/>
  <c r="W3739" i="9" s="1"/>
  <c r="W3738" i="9"/>
  <c r="F3849" i="9"/>
  <c r="S3849" i="9" s="1"/>
  <c r="S3848" i="9"/>
  <c r="G3966" i="9"/>
  <c r="T3867" i="9"/>
  <c r="G3870" i="9"/>
  <c r="M4032" i="9"/>
  <c r="M3936" i="9"/>
  <c r="Z3933" i="9"/>
  <c r="N3717" i="9"/>
  <c r="AA3717" i="9" s="1"/>
  <c r="AA3716" i="9"/>
  <c r="J3999" i="9"/>
  <c r="J3903" i="9"/>
  <c r="W3900" i="9"/>
  <c r="I3911" i="9"/>
  <c r="I3815" i="9"/>
  <c r="V3812" i="9"/>
  <c r="H3750" i="9"/>
  <c r="U3750" i="9" s="1"/>
  <c r="U3749" i="9"/>
  <c r="E3944" i="9"/>
  <c r="E3848" i="9"/>
  <c r="R3845" i="9"/>
  <c r="I3893" i="9"/>
  <c r="V3893" i="9" s="1"/>
  <c r="V3892" i="9"/>
  <c r="K3827" i="9"/>
  <c r="X3827" i="9" s="1"/>
  <c r="X3826" i="9"/>
  <c r="J4043" i="9"/>
  <c r="W3944" i="9"/>
  <c r="J3947" i="9"/>
  <c r="D4054" i="9"/>
  <c r="Q3955" i="9"/>
  <c r="D3958" i="9"/>
  <c r="D3750" i="9"/>
  <c r="Q3750" i="9" s="1"/>
  <c r="Q3749" i="9"/>
  <c r="K3936" i="9"/>
  <c r="X3933" i="9"/>
  <c r="K4032" i="9"/>
  <c r="S3804" i="9"/>
  <c r="F3805" i="9"/>
  <c r="S3805" i="9" s="1"/>
  <c r="F3955" i="9"/>
  <c r="F3859" i="9"/>
  <c r="S3856" i="9"/>
  <c r="K3772" i="9"/>
  <c r="X3772" i="9" s="1"/>
  <c r="X3771" i="9"/>
  <c r="E4010" i="9"/>
  <c r="E3914" i="9"/>
  <c r="R3911" i="9"/>
  <c r="K3944" i="9"/>
  <c r="X3845" i="9"/>
  <c r="K3848" i="9"/>
  <c r="N3999" i="9"/>
  <c r="N3903" i="9"/>
  <c r="AA3900" i="9"/>
  <c r="F3739" i="9"/>
  <c r="S3739" i="9" s="1"/>
  <c r="S3738" i="9"/>
  <c r="O3728" i="9"/>
  <c r="AB3728" i="9" s="1"/>
  <c r="AB3727" i="9"/>
  <c r="M4054" i="9"/>
  <c r="M3958" i="9"/>
  <c r="Z3955" i="9"/>
  <c r="I3999" i="9"/>
  <c r="V3900" i="9"/>
  <c r="I3903" i="9"/>
  <c r="J4021" i="9"/>
  <c r="W3922" i="9"/>
  <c r="J3925" i="9"/>
  <c r="M3805" i="9"/>
  <c r="Z3805" i="9" s="1"/>
  <c r="Z3804" i="9"/>
  <c r="I3827" i="9"/>
  <c r="V3827" i="9" s="1"/>
  <c r="V3826" i="9"/>
  <c r="F3717" i="9"/>
  <c r="S3717" i="9" s="1"/>
  <c r="S3716" i="9"/>
  <c r="N3849" i="9"/>
  <c r="AA3849" i="9" s="1"/>
  <c r="AA3848" i="9"/>
  <c r="O3838" i="9"/>
  <c r="AB3838" i="9" s="1"/>
  <c r="AB3837" i="9"/>
  <c r="M3988" i="9"/>
  <c r="M3892" i="9"/>
  <c r="Z3889" i="9"/>
  <c r="J3871" i="9"/>
  <c r="W3871" i="9" s="1"/>
  <c r="W3870" i="9"/>
  <c r="H3816" i="9"/>
  <c r="U3816" i="9" s="1"/>
  <c r="U3815" i="9"/>
  <c r="I3761" i="9"/>
  <c r="V3761" i="9" s="1"/>
  <c r="V3760" i="9"/>
  <c r="F3871" i="9"/>
  <c r="S3871" i="9" s="1"/>
  <c r="S3870" i="9"/>
  <c r="K3914" i="9"/>
  <c r="X3911" i="9"/>
  <c r="K4010" i="9"/>
  <c r="L3816" i="9"/>
  <c r="Y3816" i="9" s="1"/>
  <c r="Y3815" i="9"/>
  <c r="H3988" i="9"/>
  <c r="H3892" i="9"/>
  <c r="U3889" i="9"/>
  <c r="N3761" i="9"/>
  <c r="AA3761" i="9" s="1"/>
  <c r="AA3760" i="9"/>
  <c r="H4032" i="9"/>
  <c r="H3936" i="9"/>
  <c r="U3933" i="9"/>
  <c r="L3966" i="9"/>
  <c r="L3870" i="9"/>
  <c r="Y3867" i="9"/>
  <c r="O3893" i="9"/>
  <c r="AB3893" i="9" s="1"/>
  <c r="AB3892" i="9"/>
  <c r="G3914" i="9"/>
  <c r="T3911" i="9"/>
  <c r="G4010" i="9"/>
  <c r="Z3815" i="9"/>
  <c r="M3816" i="9"/>
  <c r="Z3816" i="9" s="1"/>
  <c r="D3900" i="9"/>
  <c r="D3804" i="9"/>
  <c r="Q3801" i="9"/>
  <c r="J3933" i="9"/>
  <c r="J3837" i="9"/>
  <c r="W3834" i="9"/>
  <c r="D3988" i="9"/>
  <c r="D3892" i="9"/>
  <c r="Q3889" i="9"/>
  <c r="N3911" i="9"/>
  <c r="N3815" i="9"/>
  <c r="AA3812" i="9"/>
  <c r="O4065" i="9"/>
  <c r="O3969" i="9"/>
  <c r="AB3966" i="9"/>
  <c r="H3944" i="9"/>
  <c r="H3848" i="9"/>
  <c r="U3845" i="9"/>
  <c r="Y3793" i="9"/>
  <c r="L3794" i="9"/>
  <c r="Y3794" i="9" s="1"/>
  <c r="I3991" i="9"/>
  <c r="V3988" i="9"/>
  <c r="I4087" i="9"/>
  <c r="E3739" i="9"/>
  <c r="R3739" i="9" s="1"/>
  <c r="R3738" i="9"/>
  <c r="H3860" i="9"/>
  <c r="U3860" i="9" s="1"/>
  <c r="U3859" i="9"/>
  <c r="F3893" i="9"/>
  <c r="S3893" i="9" s="1"/>
  <c r="S3892" i="9"/>
  <c r="D3944" i="9"/>
  <c r="D3848" i="9"/>
  <c r="Q3845" i="9"/>
  <c r="F3999" i="9"/>
  <c r="F3903" i="9"/>
  <c r="S3900" i="9"/>
  <c r="M3827" i="9"/>
  <c r="Z3827" i="9" s="1"/>
  <c r="Z3826" i="9"/>
  <c r="K3966" i="9"/>
  <c r="K3870" i="9"/>
  <c r="X3867" i="9"/>
  <c r="I3739" i="9"/>
  <c r="V3739" i="9" s="1"/>
  <c r="V3738" i="9"/>
  <c r="K3805" i="9"/>
  <c r="X3805" i="9" s="1"/>
  <c r="X3804" i="9"/>
  <c r="E3805" i="9"/>
  <c r="R3805" i="9" s="1"/>
  <c r="R3804" i="9"/>
  <c r="F3933" i="9"/>
  <c r="F3837" i="9"/>
  <c r="S3834" i="9"/>
  <c r="E4054" i="9"/>
  <c r="E3958" i="9"/>
  <c r="R3955" i="9"/>
  <c r="H3706" i="9"/>
  <c r="U3706" i="9" s="1"/>
  <c r="U3705" i="9"/>
  <c r="J4087" i="9"/>
  <c r="J3991" i="9"/>
  <c r="W3988" i="9"/>
  <c r="G3706" i="9"/>
  <c r="T3706" i="9" s="1"/>
  <c r="T3705" i="9"/>
  <c r="N4021" i="9"/>
  <c r="AA3922" i="9"/>
  <c r="N3925" i="9"/>
  <c r="D3838" i="9"/>
  <c r="Q3838" i="9" s="1"/>
  <c r="Q3837" i="9"/>
  <c r="I3925" i="9"/>
  <c r="V3922" i="9"/>
  <c r="I4021" i="9"/>
  <c r="E3871" i="9"/>
  <c r="R3871" i="9" s="1"/>
  <c r="R3870" i="9"/>
  <c r="F3911" i="9"/>
  <c r="F3815" i="9"/>
  <c r="S3812" i="9"/>
  <c r="O3936" i="9"/>
  <c r="AB3933" i="9"/>
  <c r="O4032" i="9"/>
  <c r="H3728" i="9"/>
  <c r="U3728" i="9" s="1"/>
  <c r="U3727" i="9"/>
  <c r="L3838" i="9"/>
  <c r="Y3838" i="9" s="1"/>
  <c r="Y3837" i="9"/>
  <c r="O3706" i="9"/>
  <c r="AB3706" i="9" s="1"/>
  <c r="AB3705" i="9"/>
  <c r="K3794" i="9"/>
  <c r="X3794" i="9" s="1"/>
  <c r="X3793" i="9"/>
  <c r="O4043" i="9"/>
  <c r="O3947" i="9"/>
  <c r="AB3944" i="9"/>
  <c r="J3761" i="9"/>
  <c r="W3761" i="9" s="1"/>
  <c r="W3760" i="9"/>
  <c r="I3955" i="9"/>
  <c r="V3856" i="9"/>
  <c r="I3859" i="9"/>
  <c r="F3827" i="9"/>
  <c r="S3827" i="9" s="1"/>
  <c r="S3826" i="9"/>
  <c r="N3871" i="9"/>
  <c r="AA3871" i="9" s="1"/>
  <c r="AA3870" i="9"/>
  <c r="L3728" i="9"/>
  <c r="Y3728" i="9" s="1"/>
  <c r="Y3727" i="9"/>
  <c r="D3728" i="9"/>
  <c r="Q3728" i="9" s="1"/>
  <c r="Q3727" i="9"/>
  <c r="G3794" i="9"/>
  <c r="T3794" i="9" s="1"/>
  <c r="T3793" i="9"/>
  <c r="M3772" i="9"/>
  <c r="Z3772" i="9" s="1"/>
  <c r="Z3771" i="9"/>
  <c r="N3955" i="9"/>
  <c r="N3859" i="9"/>
  <c r="AA3856" i="9"/>
  <c r="L3860" i="9"/>
  <c r="Y3860" i="9" s="1"/>
  <c r="Y3859" i="9"/>
  <c r="N3893" i="9"/>
  <c r="AA3893" i="9" s="1"/>
  <c r="AA3892" i="9"/>
  <c r="D4010" i="9"/>
  <c r="D3914" i="9"/>
  <c r="Q3911" i="9"/>
  <c r="K3761" i="9"/>
  <c r="X3761" i="9" s="1"/>
  <c r="X3760" i="9"/>
  <c r="F4043" i="9"/>
  <c r="S3944" i="9"/>
  <c r="F3947" i="9"/>
  <c r="I3871" i="9"/>
  <c r="V3871" i="9" s="1"/>
  <c r="V3870" i="9"/>
  <c r="G3772" i="9"/>
  <c r="T3772" i="9" s="1"/>
  <c r="T3771" i="9"/>
  <c r="W3804" i="9"/>
  <c r="J3805" i="9"/>
  <c r="W3805" i="9" s="1"/>
  <c r="N3739" i="9"/>
  <c r="AA3739" i="9" s="1"/>
  <c r="AA3738" i="9"/>
  <c r="L3988" i="9"/>
  <c r="L3892" i="9"/>
  <c r="Y3889" i="9"/>
  <c r="E3933" i="9"/>
  <c r="R3834" i="9"/>
  <c r="E3837" i="9"/>
  <c r="K4021" i="9"/>
  <c r="K3925" i="9"/>
  <c r="X3922" i="9"/>
  <c r="G3838" i="9"/>
  <c r="T3838" i="9" s="1"/>
  <c r="T3837" i="9"/>
  <c r="J3849" i="9"/>
  <c r="W3849" i="9" s="1"/>
  <c r="W3848" i="9"/>
  <c r="E3838" i="9" l="1"/>
  <c r="R3838" i="9" s="1"/>
  <c r="R3837" i="9"/>
  <c r="L3893" i="9"/>
  <c r="Y3893" i="9" s="1"/>
  <c r="Y3892" i="9"/>
  <c r="F4142" i="9"/>
  <c r="F4046" i="9"/>
  <c r="S4043" i="9"/>
  <c r="Q3914" i="9"/>
  <c r="D3915" i="9"/>
  <c r="Q3915" i="9" s="1"/>
  <c r="N4054" i="9"/>
  <c r="N3958" i="9"/>
  <c r="AA3955" i="9"/>
  <c r="O4142" i="9"/>
  <c r="O4046" i="9"/>
  <c r="AB4043" i="9"/>
  <c r="N4120" i="9"/>
  <c r="N4024" i="9"/>
  <c r="AA4021" i="9"/>
  <c r="W3991" i="9"/>
  <c r="J3992" i="9"/>
  <c r="W3992" i="9" s="1"/>
  <c r="F3838" i="9"/>
  <c r="S3838" i="9" s="1"/>
  <c r="S3837" i="9"/>
  <c r="H4043" i="9"/>
  <c r="H3947" i="9"/>
  <c r="U3944" i="9"/>
  <c r="D3893" i="9"/>
  <c r="Q3893" i="9" s="1"/>
  <c r="Q3892" i="9"/>
  <c r="J4032" i="9"/>
  <c r="J3936" i="9"/>
  <c r="W3933" i="9"/>
  <c r="G3915" i="9"/>
  <c r="T3915" i="9" s="1"/>
  <c r="T3914" i="9"/>
  <c r="L3871" i="9"/>
  <c r="Y3871" i="9" s="1"/>
  <c r="Y3870" i="9"/>
  <c r="H4131" i="9"/>
  <c r="H4035" i="9"/>
  <c r="U4032" i="9"/>
  <c r="H3893" i="9"/>
  <c r="U3893" i="9" s="1"/>
  <c r="U3892" i="9"/>
  <c r="K4109" i="9"/>
  <c r="K4013" i="9"/>
  <c r="X4010" i="9"/>
  <c r="M3893" i="9"/>
  <c r="Z3893" i="9" s="1"/>
  <c r="Z3892" i="9"/>
  <c r="J3926" i="9"/>
  <c r="W3926" i="9" s="1"/>
  <c r="W3925" i="9"/>
  <c r="M4153" i="9"/>
  <c r="M4057" i="9"/>
  <c r="Z4054" i="9"/>
  <c r="X3848" i="9"/>
  <c r="K3849" i="9"/>
  <c r="X3849" i="9" s="1"/>
  <c r="E3915" i="9"/>
  <c r="R3915" i="9" s="1"/>
  <c r="R3914" i="9"/>
  <c r="D4153" i="9"/>
  <c r="D4057" i="9"/>
  <c r="Q4054" i="9"/>
  <c r="T3870" i="9"/>
  <c r="G3871" i="9"/>
  <c r="T3871" i="9" s="1"/>
  <c r="M3947" i="9"/>
  <c r="Z3944" i="9"/>
  <c r="M4043" i="9"/>
  <c r="AA3991" i="9"/>
  <c r="N3992" i="9"/>
  <c r="AA3992" i="9" s="1"/>
  <c r="I3849" i="9"/>
  <c r="V3849" i="9" s="1"/>
  <c r="V3848" i="9"/>
  <c r="Y3958" i="9"/>
  <c r="L3959" i="9"/>
  <c r="Y3959" i="9" s="1"/>
  <c r="E3893" i="9"/>
  <c r="R3893" i="9" s="1"/>
  <c r="R3892" i="9"/>
  <c r="G4087" i="9"/>
  <c r="G3991" i="9"/>
  <c r="T3988" i="9"/>
  <c r="F4120" i="9"/>
  <c r="F4024" i="9"/>
  <c r="S4021" i="9"/>
  <c r="O3959" i="9"/>
  <c r="AB3959" i="9" s="1"/>
  <c r="AB3958" i="9"/>
  <c r="H4065" i="9"/>
  <c r="H3969" i="9"/>
  <c r="U3966" i="9"/>
  <c r="G3860" i="9"/>
  <c r="T3860" i="9" s="1"/>
  <c r="T3859" i="9"/>
  <c r="V3837" i="9"/>
  <c r="I3838" i="9"/>
  <c r="V3838" i="9" s="1"/>
  <c r="S3991" i="9"/>
  <c r="F3992" i="9"/>
  <c r="S3992" i="9" s="1"/>
  <c r="H4153" i="9"/>
  <c r="H4057" i="9"/>
  <c r="U4054" i="9"/>
  <c r="I3970" i="9"/>
  <c r="V3970" i="9" s="1"/>
  <c r="V3969" i="9"/>
  <c r="K3860" i="9"/>
  <c r="X3860" i="9" s="1"/>
  <c r="X3859" i="9"/>
  <c r="O3992" i="9"/>
  <c r="AB3992" i="9" s="1"/>
  <c r="AB3991" i="9"/>
  <c r="M3969" i="9"/>
  <c r="Z3966" i="9"/>
  <c r="M4065" i="9"/>
  <c r="L4109" i="9"/>
  <c r="L4013" i="9"/>
  <c r="Y4010" i="9"/>
  <c r="L3827" i="9"/>
  <c r="Y3827" i="9" s="1"/>
  <c r="Y3826" i="9"/>
  <c r="S3969" i="9"/>
  <c r="F3970" i="9"/>
  <c r="S3970" i="9" s="1"/>
  <c r="J3860" i="9"/>
  <c r="W3860" i="9" s="1"/>
  <c r="W3859" i="9"/>
  <c r="H4109" i="9"/>
  <c r="H4013" i="9"/>
  <c r="U4010" i="9"/>
  <c r="J4164" i="9"/>
  <c r="J4068" i="9"/>
  <c r="W4065" i="9"/>
  <c r="N4142" i="9"/>
  <c r="N4046" i="9"/>
  <c r="AA4043" i="9"/>
  <c r="Z3903" i="9"/>
  <c r="M3904" i="9"/>
  <c r="Z3904" i="9" s="1"/>
  <c r="K4002" i="9"/>
  <c r="X3999" i="9"/>
  <c r="K4098" i="9"/>
  <c r="L4087" i="9"/>
  <c r="L3991" i="9"/>
  <c r="Y3988" i="9"/>
  <c r="D4109" i="9"/>
  <c r="D4013" i="9"/>
  <c r="Q4010" i="9"/>
  <c r="I3860" i="9"/>
  <c r="V3860" i="9" s="1"/>
  <c r="V3859" i="9"/>
  <c r="O4131" i="9"/>
  <c r="O4035" i="9"/>
  <c r="AB4032" i="9"/>
  <c r="F3816" i="9"/>
  <c r="S3816" i="9" s="1"/>
  <c r="S3815" i="9"/>
  <c r="I4120" i="9"/>
  <c r="V4021" i="9"/>
  <c r="I4024" i="9"/>
  <c r="J4186" i="9"/>
  <c r="J4090" i="9"/>
  <c r="W4087" i="9"/>
  <c r="E3959" i="9"/>
  <c r="R3959" i="9" s="1"/>
  <c r="R3958" i="9"/>
  <c r="F4032" i="9"/>
  <c r="F3936" i="9"/>
  <c r="S3933" i="9"/>
  <c r="X3870" i="9"/>
  <c r="K3871" i="9"/>
  <c r="X3871" i="9" s="1"/>
  <c r="D3849" i="9"/>
  <c r="Q3849" i="9" s="1"/>
  <c r="Q3848" i="9"/>
  <c r="I4186" i="9"/>
  <c r="V4087" i="9"/>
  <c r="I4090" i="9"/>
  <c r="N3816" i="9"/>
  <c r="AA3816" i="9" s="1"/>
  <c r="AA3815" i="9"/>
  <c r="D4087" i="9"/>
  <c r="D3991" i="9"/>
  <c r="Q3988" i="9"/>
  <c r="L4065" i="9"/>
  <c r="L3969" i="9"/>
  <c r="Y3966" i="9"/>
  <c r="H4087" i="9"/>
  <c r="H3991" i="9"/>
  <c r="U3988" i="9"/>
  <c r="M3991" i="9"/>
  <c r="Z3988" i="9"/>
  <c r="M4087" i="9"/>
  <c r="I4098" i="9"/>
  <c r="I4002" i="9"/>
  <c r="V3999" i="9"/>
  <c r="E4013" i="9"/>
  <c r="R4010" i="9"/>
  <c r="E4109" i="9"/>
  <c r="F3860" i="9"/>
  <c r="S3860" i="9" s="1"/>
  <c r="S3859" i="9"/>
  <c r="K4131" i="9"/>
  <c r="X4032" i="9"/>
  <c r="K4035" i="9"/>
  <c r="J3948" i="9"/>
  <c r="W3948" i="9" s="1"/>
  <c r="W3947" i="9"/>
  <c r="E3849" i="9"/>
  <c r="R3849" i="9" s="1"/>
  <c r="R3848" i="9"/>
  <c r="J3904" i="9"/>
  <c r="W3904" i="9" s="1"/>
  <c r="W3903" i="9"/>
  <c r="E3926" i="9"/>
  <c r="R3926" i="9" s="1"/>
  <c r="R3925" i="9"/>
  <c r="I3947" i="9"/>
  <c r="V3944" i="9"/>
  <c r="I4043" i="9"/>
  <c r="E3991" i="9"/>
  <c r="R3988" i="9"/>
  <c r="E4087" i="9"/>
  <c r="T3826" i="9"/>
  <c r="G3827" i="9"/>
  <c r="T3827" i="9" s="1"/>
  <c r="G3948" i="9"/>
  <c r="T3948" i="9" s="1"/>
  <c r="T3947" i="9"/>
  <c r="N4164" i="9"/>
  <c r="N4068" i="9"/>
  <c r="AA4065" i="9"/>
  <c r="K4087" i="9"/>
  <c r="K3991" i="9"/>
  <c r="X3988" i="9"/>
  <c r="Y3936" i="9"/>
  <c r="L3937" i="9"/>
  <c r="Y3937" i="9" s="1"/>
  <c r="L3849" i="9"/>
  <c r="Y3849" i="9" s="1"/>
  <c r="Y3848" i="9"/>
  <c r="Q3936" i="9"/>
  <c r="D3937" i="9"/>
  <c r="Q3937" i="9" s="1"/>
  <c r="G3958" i="9"/>
  <c r="T3955" i="9"/>
  <c r="G4054" i="9"/>
  <c r="D3871" i="9"/>
  <c r="Q3871" i="9" s="1"/>
  <c r="Q3870" i="9"/>
  <c r="R3903" i="9"/>
  <c r="E3904" i="9"/>
  <c r="R3904" i="9" s="1"/>
  <c r="G3937" i="9"/>
  <c r="T3937" i="9" s="1"/>
  <c r="T3936" i="9"/>
  <c r="K3958" i="9"/>
  <c r="X3955" i="9"/>
  <c r="K4054" i="9"/>
  <c r="M3915" i="9"/>
  <c r="Z3915" i="9" s="1"/>
  <c r="Z3914" i="9"/>
  <c r="O4186" i="9"/>
  <c r="O4090" i="9"/>
  <c r="AB4087" i="9"/>
  <c r="L4021" i="9"/>
  <c r="L3925" i="9"/>
  <c r="Y3922" i="9"/>
  <c r="J4054" i="9"/>
  <c r="J3958" i="9"/>
  <c r="W3955" i="9"/>
  <c r="E4164" i="9"/>
  <c r="R4065" i="9"/>
  <c r="E4068" i="9"/>
  <c r="H3805" i="9"/>
  <c r="U3805" i="9" s="1"/>
  <c r="U3804" i="9"/>
  <c r="O4021" i="9"/>
  <c r="O3925" i="9"/>
  <c r="AB3922" i="9"/>
  <c r="M4120" i="9"/>
  <c r="Z4021" i="9"/>
  <c r="M4024" i="9"/>
  <c r="K3926" i="9"/>
  <c r="X3926" i="9" s="1"/>
  <c r="X3925" i="9"/>
  <c r="E4032" i="9"/>
  <c r="E3936" i="9"/>
  <c r="R3933" i="9"/>
  <c r="S3947" i="9"/>
  <c r="F3948" i="9"/>
  <c r="S3948" i="9" s="1"/>
  <c r="F3914" i="9"/>
  <c r="S3911" i="9"/>
  <c r="F4010" i="9"/>
  <c r="AA3925" i="9"/>
  <c r="N3926" i="9"/>
  <c r="AA3926" i="9" s="1"/>
  <c r="E4153" i="9"/>
  <c r="E4057" i="9"/>
  <c r="R4054" i="9"/>
  <c r="K4065" i="9"/>
  <c r="K3969" i="9"/>
  <c r="X3966" i="9"/>
  <c r="F3904" i="9"/>
  <c r="S3904" i="9" s="1"/>
  <c r="S3903" i="9"/>
  <c r="D4043" i="9"/>
  <c r="D3947" i="9"/>
  <c r="Q3944" i="9"/>
  <c r="O3970" i="9"/>
  <c r="AB3970" i="9" s="1"/>
  <c r="AB3969" i="9"/>
  <c r="N3914" i="9"/>
  <c r="AA3911" i="9"/>
  <c r="N4010" i="9"/>
  <c r="D3805" i="9"/>
  <c r="Q3805" i="9" s="1"/>
  <c r="Q3804" i="9"/>
  <c r="G4109" i="9"/>
  <c r="T4010" i="9"/>
  <c r="G4013" i="9"/>
  <c r="K3915" i="9"/>
  <c r="X3915" i="9" s="1"/>
  <c r="X3914" i="9"/>
  <c r="J4120" i="9"/>
  <c r="J4024" i="9"/>
  <c r="W4021" i="9"/>
  <c r="N3904" i="9"/>
  <c r="AA3904" i="9" s="1"/>
  <c r="AA3903" i="9"/>
  <c r="K4043" i="9"/>
  <c r="K3947" i="9"/>
  <c r="X3944" i="9"/>
  <c r="F4054" i="9"/>
  <c r="F3958" i="9"/>
  <c r="S3955" i="9"/>
  <c r="Q3958" i="9"/>
  <c r="D3959" i="9"/>
  <c r="Q3959" i="9" s="1"/>
  <c r="E3947" i="9"/>
  <c r="R3944" i="9"/>
  <c r="E4043" i="9"/>
  <c r="V3815" i="9"/>
  <c r="I3816" i="9"/>
  <c r="V3816" i="9" s="1"/>
  <c r="J4098" i="9"/>
  <c r="J4002" i="9"/>
  <c r="W3999" i="9"/>
  <c r="M3937" i="9"/>
  <c r="Z3937" i="9" s="1"/>
  <c r="Z3936" i="9"/>
  <c r="G4065" i="9"/>
  <c r="G3969" i="9"/>
  <c r="T3966" i="9"/>
  <c r="J3816" i="9"/>
  <c r="W3816" i="9" s="1"/>
  <c r="W3815" i="9"/>
  <c r="N4186" i="9"/>
  <c r="N4090" i="9"/>
  <c r="AA4087" i="9"/>
  <c r="L4153" i="9"/>
  <c r="L4057" i="9"/>
  <c r="Y4054" i="9"/>
  <c r="G4142" i="9"/>
  <c r="G4046" i="9"/>
  <c r="T4043" i="9"/>
  <c r="S3925" i="9"/>
  <c r="F3926" i="9"/>
  <c r="S3926" i="9" s="1"/>
  <c r="O4153" i="9"/>
  <c r="AB4054" i="9"/>
  <c r="O4057" i="9"/>
  <c r="L4043" i="9"/>
  <c r="L3947" i="9"/>
  <c r="Y3944" i="9"/>
  <c r="D4065" i="9"/>
  <c r="D3969" i="9"/>
  <c r="Q3966" i="9"/>
  <c r="I4032" i="9"/>
  <c r="I3936" i="9"/>
  <c r="V3933" i="9"/>
  <c r="L3805" i="9"/>
  <c r="Y3805" i="9" s="1"/>
  <c r="Y3804" i="9"/>
  <c r="F4186" i="9"/>
  <c r="F4090" i="9"/>
  <c r="S4087" i="9"/>
  <c r="N3838" i="9"/>
  <c r="AA3838" i="9" s="1"/>
  <c r="AA3837" i="9"/>
  <c r="I4164" i="9"/>
  <c r="V4065" i="9"/>
  <c r="I4068" i="9"/>
  <c r="M4013" i="9"/>
  <c r="Z4010" i="9"/>
  <c r="M4109" i="9"/>
  <c r="D3827" i="9"/>
  <c r="Q3827" i="9" s="1"/>
  <c r="Q3826" i="9"/>
  <c r="Y3914" i="9"/>
  <c r="L3915" i="9"/>
  <c r="Y3915" i="9" s="1"/>
  <c r="F4164" i="9"/>
  <c r="F4068" i="9"/>
  <c r="S4065" i="9"/>
  <c r="O3805" i="9"/>
  <c r="AB3805" i="9" s="1"/>
  <c r="AB3804" i="9"/>
  <c r="J3970" i="9"/>
  <c r="W3970" i="9" s="1"/>
  <c r="W3969" i="9"/>
  <c r="H3827" i="9"/>
  <c r="U3827" i="9" s="1"/>
  <c r="U3826" i="9"/>
  <c r="AA3947" i="9"/>
  <c r="N3948" i="9"/>
  <c r="AA3948" i="9" s="1"/>
  <c r="M4098" i="9"/>
  <c r="M4002" i="9"/>
  <c r="Z3999" i="9"/>
  <c r="G3805" i="9"/>
  <c r="T3805" i="9" s="1"/>
  <c r="T3804" i="9"/>
  <c r="H3903" i="9"/>
  <c r="U3900" i="9"/>
  <c r="H3999" i="9"/>
  <c r="K4120" i="9"/>
  <c r="K4024" i="9"/>
  <c r="X4021" i="9"/>
  <c r="N3860" i="9"/>
  <c r="AA3860" i="9" s="1"/>
  <c r="AA3859" i="9"/>
  <c r="I4054" i="9"/>
  <c r="I3958" i="9"/>
  <c r="V3955" i="9"/>
  <c r="O3948" i="9"/>
  <c r="AB3948" i="9" s="1"/>
  <c r="AB3947" i="9"/>
  <c r="O3937" i="9"/>
  <c r="AB3937" i="9" s="1"/>
  <c r="AB3936" i="9"/>
  <c r="I3926" i="9"/>
  <c r="V3926" i="9" s="1"/>
  <c r="V3925" i="9"/>
  <c r="F4098" i="9"/>
  <c r="F4002" i="9"/>
  <c r="S3999" i="9"/>
  <c r="I3992" i="9"/>
  <c r="V3992" i="9" s="1"/>
  <c r="V3991" i="9"/>
  <c r="H3849" i="9"/>
  <c r="U3849" i="9" s="1"/>
  <c r="U3848" i="9"/>
  <c r="O4164" i="9"/>
  <c r="O4068" i="9"/>
  <c r="AB4065" i="9"/>
  <c r="J3838" i="9"/>
  <c r="W3838" i="9" s="1"/>
  <c r="W3837" i="9"/>
  <c r="D3903" i="9"/>
  <c r="Q3900" i="9"/>
  <c r="D3999" i="9"/>
  <c r="U3936" i="9"/>
  <c r="H3937" i="9"/>
  <c r="U3937" i="9" s="1"/>
  <c r="I3904" i="9"/>
  <c r="V3904" i="9" s="1"/>
  <c r="V3903" i="9"/>
  <c r="M3959" i="9"/>
  <c r="Z3959" i="9" s="1"/>
  <c r="Z3958" i="9"/>
  <c r="N4098" i="9"/>
  <c r="N4002" i="9"/>
  <c r="AA3999" i="9"/>
  <c r="K3937" i="9"/>
  <c r="X3937" i="9" s="1"/>
  <c r="X3936" i="9"/>
  <c r="J4142" i="9"/>
  <c r="J4046" i="9"/>
  <c r="W4043" i="9"/>
  <c r="I4010" i="9"/>
  <c r="I3914" i="9"/>
  <c r="V3911" i="9"/>
  <c r="M4131" i="9"/>
  <c r="M4035" i="9"/>
  <c r="Z4032" i="9"/>
  <c r="E4120" i="9"/>
  <c r="E4024" i="9"/>
  <c r="R4021" i="9"/>
  <c r="M3849" i="9"/>
  <c r="Z3849" i="9" s="1"/>
  <c r="Z3848" i="9"/>
  <c r="J3914" i="9"/>
  <c r="W3911" i="9"/>
  <c r="J4010" i="9"/>
  <c r="T3892" i="9"/>
  <c r="G3893" i="9"/>
  <c r="T3893" i="9" s="1"/>
  <c r="G4021" i="9"/>
  <c r="G3925" i="9"/>
  <c r="T3922" i="9"/>
  <c r="AA3969" i="9"/>
  <c r="N3970" i="9"/>
  <c r="AA3970" i="9" s="1"/>
  <c r="X3892" i="9"/>
  <c r="K3893" i="9"/>
  <c r="X3893" i="9" s="1"/>
  <c r="L4131" i="9"/>
  <c r="L4035" i="9"/>
  <c r="Y4032" i="9"/>
  <c r="D4131" i="9"/>
  <c r="D4035" i="9"/>
  <c r="Q4032" i="9"/>
  <c r="H3871" i="9"/>
  <c r="U3871" i="9" s="1"/>
  <c r="U3870" i="9"/>
  <c r="E4098" i="9"/>
  <c r="E4002" i="9"/>
  <c r="R3999" i="9"/>
  <c r="L3903" i="9"/>
  <c r="Y3900" i="9"/>
  <c r="L3999" i="9"/>
  <c r="G4131" i="9"/>
  <c r="T4032" i="9"/>
  <c r="G4035" i="9"/>
  <c r="U3958" i="9"/>
  <c r="H3959" i="9"/>
  <c r="U3959" i="9" s="1"/>
  <c r="N4032" i="9"/>
  <c r="N3936" i="9"/>
  <c r="AA3933" i="9"/>
  <c r="M3871" i="9"/>
  <c r="Z3871" i="9" s="1"/>
  <c r="Z3870" i="9"/>
  <c r="D4021" i="9"/>
  <c r="D3925" i="9"/>
  <c r="Q3922" i="9"/>
  <c r="U3914" i="9"/>
  <c r="H3915" i="9"/>
  <c r="U3915" i="9" s="1"/>
  <c r="O3999" i="9"/>
  <c r="O3903" i="9"/>
  <c r="AB3900" i="9"/>
  <c r="H4021" i="9"/>
  <c r="H3925" i="9"/>
  <c r="U3922" i="9"/>
  <c r="E3970" i="9"/>
  <c r="R3970" i="9" s="1"/>
  <c r="R3969" i="9"/>
  <c r="G3999" i="9"/>
  <c r="G3903" i="9"/>
  <c r="T3900" i="9"/>
  <c r="AB3826" i="9"/>
  <c r="O3827" i="9"/>
  <c r="AB3827" i="9" s="1"/>
  <c r="K3904" i="9"/>
  <c r="X3904" i="9" s="1"/>
  <c r="X3903" i="9"/>
  <c r="M3926" i="9"/>
  <c r="Z3926" i="9" s="1"/>
  <c r="Z3925" i="9"/>
  <c r="G3904" i="9" l="1"/>
  <c r="T3904" i="9" s="1"/>
  <c r="T3903" i="9"/>
  <c r="O3904" i="9"/>
  <c r="AB3904" i="9" s="1"/>
  <c r="AB3903" i="9"/>
  <c r="G4230" i="9"/>
  <c r="G4134" i="9"/>
  <c r="T4131" i="9"/>
  <c r="G3926" i="9"/>
  <c r="T3926" i="9" s="1"/>
  <c r="T3925" i="9"/>
  <c r="J4013" i="9"/>
  <c r="W4010" i="9"/>
  <c r="J4109" i="9"/>
  <c r="I3915" i="9"/>
  <c r="V3915" i="9" s="1"/>
  <c r="V3914" i="9"/>
  <c r="J4241" i="9"/>
  <c r="J4145" i="9"/>
  <c r="W4142" i="9"/>
  <c r="N4003" i="9"/>
  <c r="AA4003" i="9" s="1"/>
  <c r="AA4002" i="9"/>
  <c r="D4098" i="9"/>
  <c r="Q3999" i="9"/>
  <c r="D4002" i="9"/>
  <c r="K4219" i="9"/>
  <c r="K4123" i="9"/>
  <c r="X4120" i="9"/>
  <c r="M4197" i="9"/>
  <c r="M4101" i="9"/>
  <c r="Z4098" i="9"/>
  <c r="M4112" i="9"/>
  <c r="Z4109" i="9"/>
  <c r="M4208" i="9"/>
  <c r="L3948" i="9"/>
  <c r="Y3948" i="9" s="1"/>
  <c r="Y3947" i="9"/>
  <c r="O4252" i="9"/>
  <c r="O4156" i="9"/>
  <c r="AB4153" i="9"/>
  <c r="G4047" i="9"/>
  <c r="T4047" i="9" s="1"/>
  <c r="T4046" i="9"/>
  <c r="L4252" i="9"/>
  <c r="L4156" i="9"/>
  <c r="Y4153" i="9"/>
  <c r="G4164" i="9"/>
  <c r="G4068" i="9"/>
  <c r="T4065" i="9"/>
  <c r="J4003" i="9"/>
  <c r="W4003" i="9" s="1"/>
  <c r="W4002" i="9"/>
  <c r="E4142" i="9"/>
  <c r="R4043" i="9"/>
  <c r="E4046" i="9"/>
  <c r="G4208" i="9"/>
  <c r="G4112" i="9"/>
  <c r="T4109" i="9"/>
  <c r="E4131" i="9"/>
  <c r="E4035" i="9"/>
  <c r="R4032" i="9"/>
  <c r="O4120" i="9"/>
  <c r="O4024" i="9"/>
  <c r="AB4021" i="9"/>
  <c r="J4057" i="9"/>
  <c r="W4054" i="9"/>
  <c r="J4153" i="9"/>
  <c r="G3959" i="9"/>
  <c r="T3959" i="9" s="1"/>
  <c r="T3958" i="9"/>
  <c r="K3992" i="9"/>
  <c r="X3992" i="9" s="1"/>
  <c r="X3991" i="9"/>
  <c r="N4263" i="9"/>
  <c r="N4167" i="9"/>
  <c r="AA4164" i="9"/>
  <c r="I4142" i="9"/>
  <c r="I4046" i="9"/>
  <c r="V4043" i="9"/>
  <c r="E4112" i="9"/>
  <c r="R4109" i="9"/>
  <c r="E4208" i="9"/>
  <c r="I4003" i="9"/>
  <c r="V4003" i="9" s="1"/>
  <c r="V4002" i="9"/>
  <c r="M3992" i="9"/>
  <c r="Z3992" i="9" s="1"/>
  <c r="Z3991" i="9"/>
  <c r="D3992" i="9"/>
  <c r="Q3992" i="9" s="1"/>
  <c r="Q3991" i="9"/>
  <c r="V4090" i="9"/>
  <c r="I4091" i="9"/>
  <c r="V4091" i="9" s="1"/>
  <c r="F3937" i="9"/>
  <c r="S3937" i="9" s="1"/>
  <c r="S3936" i="9"/>
  <c r="J4069" i="9"/>
  <c r="W4069" i="9" s="1"/>
  <c r="W4068" i="9"/>
  <c r="H4112" i="9"/>
  <c r="U4109" i="9"/>
  <c r="H4208" i="9"/>
  <c r="L4014" i="9"/>
  <c r="Y4014" i="9" s="1"/>
  <c r="Y4013" i="9"/>
  <c r="M3970" i="9"/>
  <c r="Z3970" i="9" s="1"/>
  <c r="Z3969" i="9"/>
  <c r="H4058" i="9"/>
  <c r="U4058" i="9" s="1"/>
  <c r="U4057" i="9"/>
  <c r="M4058" i="9"/>
  <c r="Z4058" i="9" s="1"/>
  <c r="Z4057" i="9"/>
  <c r="K4208" i="9"/>
  <c r="K4112" i="9"/>
  <c r="X4109" i="9"/>
  <c r="H4036" i="9"/>
  <c r="U4036" i="9" s="1"/>
  <c r="U4035" i="9"/>
  <c r="J4035" i="9"/>
  <c r="W4032" i="9"/>
  <c r="J4131" i="9"/>
  <c r="H3948" i="9"/>
  <c r="U3948" i="9" s="1"/>
  <c r="U3947" i="9"/>
  <c r="N4219" i="9"/>
  <c r="N4123" i="9"/>
  <c r="AA4120" i="9"/>
  <c r="G4002" i="9"/>
  <c r="T3999" i="9"/>
  <c r="G4098" i="9"/>
  <c r="H3926" i="9"/>
  <c r="U3926" i="9" s="1"/>
  <c r="U3925" i="9"/>
  <c r="O4002" i="9"/>
  <c r="AB3999" i="9"/>
  <c r="O4098" i="9"/>
  <c r="D3926" i="9"/>
  <c r="Q3926" i="9" s="1"/>
  <c r="Q3925" i="9"/>
  <c r="L4098" i="9"/>
  <c r="Y3999" i="9"/>
  <c r="L4002" i="9"/>
  <c r="E4003" i="9"/>
  <c r="R4003" i="9" s="1"/>
  <c r="R4002" i="9"/>
  <c r="L4036" i="9"/>
  <c r="Y4036" i="9" s="1"/>
  <c r="Y4035" i="9"/>
  <c r="G4120" i="9"/>
  <c r="G4024" i="9"/>
  <c r="T4021" i="9"/>
  <c r="M4036" i="9"/>
  <c r="Z4036" i="9" s="1"/>
  <c r="Z4035" i="9"/>
  <c r="I4013" i="9"/>
  <c r="V4010" i="9"/>
  <c r="I4109" i="9"/>
  <c r="N4101" i="9"/>
  <c r="AA4098" i="9"/>
  <c r="N4197" i="9"/>
  <c r="F4003" i="9"/>
  <c r="S4003" i="9" s="1"/>
  <c r="S4002" i="9"/>
  <c r="H4098" i="9"/>
  <c r="U3999" i="9"/>
  <c r="H4002" i="9"/>
  <c r="I4263" i="9"/>
  <c r="I4167" i="9"/>
  <c r="V4164" i="9"/>
  <c r="F4091" i="9"/>
  <c r="S4091" i="9" s="1"/>
  <c r="S4090" i="9"/>
  <c r="D3970" i="9"/>
  <c r="Q3970" i="9" s="1"/>
  <c r="Q3969" i="9"/>
  <c r="L4046" i="9"/>
  <c r="Y4043" i="9"/>
  <c r="L4142" i="9"/>
  <c r="G4241" i="9"/>
  <c r="G4145" i="9"/>
  <c r="T4142" i="9"/>
  <c r="J4101" i="9"/>
  <c r="W4098" i="9"/>
  <c r="J4197" i="9"/>
  <c r="K3948" i="9"/>
  <c r="X3948" i="9" s="1"/>
  <c r="X3947" i="9"/>
  <c r="N3915" i="9"/>
  <c r="AA3915" i="9" s="1"/>
  <c r="AA3914" i="9"/>
  <c r="D3948" i="9"/>
  <c r="Q3948" i="9" s="1"/>
  <c r="Q3947" i="9"/>
  <c r="E4058" i="9"/>
  <c r="R4058" i="9" s="1"/>
  <c r="R4057" i="9"/>
  <c r="F4013" i="9"/>
  <c r="S4010" i="9"/>
  <c r="F4109" i="9"/>
  <c r="M4219" i="9"/>
  <c r="M4123" i="9"/>
  <c r="Z4120" i="9"/>
  <c r="E4263" i="9"/>
  <c r="E4167" i="9"/>
  <c r="R4164" i="9"/>
  <c r="O4091" i="9"/>
  <c r="AB4091" i="9" s="1"/>
  <c r="AB4090" i="9"/>
  <c r="K4153" i="9"/>
  <c r="X4054" i="9"/>
  <c r="K4057" i="9"/>
  <c r="K4186" i="9"/>
  <c r="K4090" i="9"/>
  <c r="X4087" i="9"/>
  <c r="E4186" i="9"/>
  <c r="R4087" i="9"/>
  <c r="E4090" i="9"/>
  <c r="K4230" i="9"/>
  <c r="K4134" i="9"/>
  <c r="X4131" i="9"/>
  <c r="I4197" i="9"/>
  <c r="I4101" i="9"/>
  <c r="V4098" i="9"/>
  <c r="L3970" i="9"/>
  <c r="Y3970" i="9" s="1"/>
  <c r="Y3969" i="9"/>
  <c r="D4090" i="9"/>
  <c r="Q4087" i="9"/>
  <c r="D4186" i="9"/>
  <c r="F4035" i="9"/>
  <c r="S4032" i="9"/>
  <c r="F4131" i="9"/>
  <c r="J4091" i="9"/>
  <c r="W4091" i="9" s="1"/>
  <c r="W4090" i="9"/>
  <c r="I4219" i="9"/>
  <c r="I4123" i="9"/>
  <c r="V4120" i="9"/>
  <c r="AB4035" i="9"/>
  <c r="O4036" i="9"/>
  <c r="AB4036" i="9" s="1"/>
  <c r="L3992" i="9"/>
  <c r="Y3992" i="9" s="1"/>
  <c r="Y3991" i="9"/>
  <c r="K4003" i="9"/>
  <c r="X4003" i="9" s="1"/>
  <c r="X4002" i="9"/>
  <c r="N4047" i="9"/>
  <c r="AA4047" i="9" s="1"/>
  <c r="AA4046" i="9"/>
  <c r="J4263" i="9"/>
  <c r="J4167" i="9"/>
  <c r="W4164" i="9"/>
  <c r="L4112" i="9"/>
  <c r="Y4109" i="9"/>
  <c r="L4208" i="9"/>
  <c r="H4252" i="9"/>
  <c r="H4156" i="9"/>
  <c r="U4153" i="9"/>
  <c r="H3970" i="9"/>
  <c r="U3970" i="9" s="1"/>
  <c r="U3969" i="9"/>
  <c r="G3992" i="9"/>
  <c r="T3992" i="9" s="1"/>
  <c r="T3991" i="9"/>
  <c r="M3948" i="9"/>
  <c r="Z3948" i="9" s="1"/>
  <c r="Z3947" i="9"/>
  <c r="D4058" i="9"/>
  <c r="Q4058" i="9" s="1"/>
  <c r="Q4057" i="9"/>
  <c r="M4252" i="9"/>
  <c r="M4156" i="9"/>
  <c r="Z4153" i="9"/>
  <c r="H4230" i="9"/>
  <c r="H4134" i="9"/>
  <c r="U4131" i="9"/>
  <c r="H4046" i="9"/>
  <c r="U4043" i="9"/>
  <c r="H4142" i="9"/>
  <c r="N3959" i="9"/>
  <c r="AA3959" i="9" s="1"/>
  <c r="AA3958" i="9"/>
  <c r="H4024" i="9"/>
  <c r="U4021" i="9"/>
  <c r="H4120" i="9"/>
  <c r="D4024" i="9"/>
  <c r="Q4021" i="9"/>
  <c r="D4120" i="9"/>
  <c r="N3937" i="9"/>
  <c r="AA3937" i="9" s="1"/>
  <c r="AA3936" i="9"/>
  <c r="G4036" i="9"/>
  <c r="T4036" i="9" s="1"/>
  <c r="T4035" i="9"/>
  <c r="E4197" i="9"/>
  <c r="E4101" i="9"/>
  <c r="R4098" i="9"/>
  <c r="D4036" i="9"/>
  <c r="Q4036" i="9" s="1"/>
  <c r="Q4035" i="9"/>
  <c r="L4230" i="9"/>
  <c r="L4134" i="9"/>
  <c r="Y4131" i="9"/>
  <c r="J3915" i="9"/>
  <c r="W3915" i="9" s="1"/>
  <c r="W3914" i="9"/>
  <c r="R4024" i="9"/>
  <c r="E4025" i="9"/>
  <c r="R4025" i="9" s="1"/>
  <c r="M4230" i="9"/>
  <c r="M4134" i="9"/>
  <c r="Z4131" i="9"/>
  <c r="D3904" i="9"/>
  <c r="Q3904" i="9" s="1"/>
  <c r="Q3903" i="9"/>
  <c r="O4069" i="9"/>
  <c r="AB4069" i="9" s="1"/>
  <c r="AB4068" i="9"/>
  <c r="F4101" i="9"/>
  <c r="S4098" i="9"/>
  <c r="F4197" i="9"/>
  <c r="I3959" i="9"/>
  <c r="V3959" i="9" s="1"/>
  <c r="V3958" i="9"/>
  <c r="F4069" i="9"/>
  <c r="S4069" i="9" s="1"/>
  <c r="S4068" i="9"/>
  <c r="M4014" i="9"/>
  <c r="Z4014" i="9" s="1"/>
  <c r="Z4013" i="9"/>
  <c r="F4285" i="9"/>
  <c r="F4189" i="9"/>
  <c r="S4186" i="9"/>
  <c r="I3937" i="9"/>
  <c r="V3937" i="9" s="1"/>
  <c r="V3936" i="9"/>
  <c r="D4068" i="9"/>
  <c r="Q4065" i="9"/>
  <c r="D4164" i="9"/>
  <c r="AB4057" i="9"/>
  <c r="O4058" i="9"/>
  <c r="AB4058" i="9" s="1"/>
  <c r="N4091" i="9"/>
  <c r="AA4091" i="9" s="1"/>
  <c r="AA4090" i="9"/>
  <c r="E3948" i="9"/>
  <c r="R3948" i="9" s="1"/>
  <c r="R3947" i="9"/>
  <c r="F3959" i="9"/>
  <c r="S3959" i="9" s="1"/>
  <c r="S3958" i="9"/>
  <c r="K4142" i="9"/>
  <c r="K4046" i="9"/>
  <c r="X4043" i="9"/>
  <c r="J4025" i="9"/>
  <c r="W4025" i="9" s="1"/>
  <c r="W4024" i="9"/>
  <c r="T4013" i="9"/>
  <c r="G4014" i="9"/>
  <c r="T4014" i="9" s="1"/>
  <c r="D4046" i="9"/>
  <c r="Q4043" i="9"/>
  <c r="D4142" i="9"/>
  <c r="K3970" i="9"/>
  <c r="X3970" i="9" s="1"/>
  <c r="X3969" i="9"/>
  <c r="E4252" i="9"/>
  <c r="E4156" i="9"/>
  <c r="R4153" i="9"/>
  <c r="L3926" i="9"/>
  <c r="Y3926" i="9" s="1"/>
  <c r="Y3925" i="9"/>
  <c r="O4285" i="9"/>
  <c r="O4189" i="9"/>
  <c r="AB4186" i="9"/>
  <c r="G4153" i="9"/>
  <c r="T4054" i="9"/>
  <c r="G4057" i="9"/>
  <c r="I3948" i="9"/>
  <c r="V3948" i="9" s="1"/>
  <c r="V3947" i="9"/>
  <c r="E4014" i="9"/>
  <c r="R4014" i="9" s="1"/>
  <c r="R4013" i="9"/>
  <c r="M4186" i="9"/>
  <c r="M4090" i="9"/>
  <c r="Z4087" i="9"/>
  <c r="H3992" i="9"/>
  <c r="U3992" i="9" s="1"/>
  <c r="U3991" i="9"/>
  <c r="L4068" i="9"/>
  <c r="Y4065" i="9"/>
  <c r="L4164" i="9"/>
  <c r="I4285" i="9"/>
  <c r="I4189" i="9"/>
  <c r="V4186" i="9"/>
  <c r="J4285" i="9"/>
  <c r="J4189" i="9"/>
  <c r="W4186" i="9"/>
  <c r="O4230" i="9"/>
  <c r="O4134" i="9"/>
  <c r="AB4131" i="9"/>
  <c r="D4014" i="9"/>
  <c r="Q4014" i="9" s="1"/>
  <c r="Q4013" i="9"/>
  <c r="L4090" i="9"/>
  <c r="Y4087" i="9"/>
  <c r="L4186" i="9"/>
  <c r="N4241" i="9"/>
  <c r="N4145" i="9"/>
  <c r="AA4142" i="9"/>
  <c r="M4164" i="9"/>
  <c r="M4068" i="9"/>
  <c r="Z4065" i="9"/>
  <c r="H4068" i="9"/>
  <c r="U4065" i="9"/>
  <c r="H4164" i="9"/>
  <c r="F4025" i="9"/>
  <c r="S4025" i="9" s="1"/>
  <c r="S4024" i="9"/>
  <c r="G4186" i="9"/>
  <c r="G4090" i="9"/>
  <c r="T4087" i="9"/>
  <c r="D4252" i="9"/>
  <c r="D4156" i="9"/>
  <c r="Q4153" i="9"/>
  <c r="O4047" i="9"/>
  <c r="AB4047" i="9" s="1"/>
  <c r="AB4046" i="9"/>
  <c r="N4057" i="9"/>
  <c r="AA4054" i="9"/>
  <c r="N4153" i="9"/>
  <c r="F4047" i="9"/>
  <c r="S4047" i="9" s="1"/>
  <c r="S4046" i="9"/>
  <c r="N4035" i="9"/>
  <c r="AA4032" i="9"/>
  <c r="N4131" i="9"/>
  <c r="L3904" i="9"/>
  <c r="Y3904" i="9" s="1"/>
  <c r="Y3903" i="9"/>
  <c r="D4230" i="9"/>
  <c r="D4134" i="9"/>
  <c r="Q4131" i="9"/>
  <c r="E4219" i="9"/>
  <c r="E4123" i="9"/>
  <c r="R4120" i="9"/>
  <c r="J4047" i="9"/>
  <c r="W4047" i="9" s="1"/>
  <c r="W4046" i="9"/>
  <c r="O4263" i="9"/>
  <c r="O4167" i="9"/>
  <c r="AB4164" i="9"/>
  <c r="I4153" i="9"/>
  <c r="I4057" i="9"/>
  <c r="V4054" i="9"/>
  <c r="K4025" i="9"/>
  <c r="X4025" i="9" s="1"/>
  <c r="X4024" i="9"/>
  <c r="H3904" i="9"/>
  <c r="U3904" i="9" s="1"/>
  <c r="U3903" i="9"/>
  <c r="M4003" i="9"/>
  <c r="Z4003" i="9" s="1"/>
  <c r="Z4002" i="9"/>
  <c r="F4263" i="9"/>
  <c r="F4167" i="9"/>
  <c r="S4164" i="9"/>
  <c r="V4068" i="9"/>
  <c r="I4069" i="9"/>
  <c r="V4069" i="9" s="1"/>
  <c r="I4131" i="9"/>
  <c r="I4035" i="9"/>
  <c r="V4032" i="9"/>
  <c r="L4058" i="9"/>
  <c r="Y4058" i="9" s="1"/>
  <c r="Y4057" i="9"/>
  <c r="N4285" i="9"/>
  <c r="N4189" i="9"/>
  <c r="AA4186" i="9"/>
  <c r="G3970" i="9"/>
  <c r="T3970" i="9" s="1"/>
  <c r="T3969" i="9"/>
  <c r="F4057" i="9"/>
  <c r="S4054" i="9"/>
  <c r="F4153" i="9"/>
  <c r="J4219" i="9"/>
  <c r="J4123" i="9"/>
  <c r="W4120" i="9"/>
  <c r="N4013" i="9"/>
  <c r="AA4010" i="9"/>
  <c r="N4109" i="9"/>
  <c r="K4164" i="9"/>
  <c r="K4068" i="9"/>
  <c r="X4065" i="9"/>
  <c r="F3915" i="9"/>
  <c r="S3915" i="9" s="1"/>
  <c r="S3914" i="9"/>
  <c r="E3937" i="9"/>
  <c r="R3937" i="9" s="1"/>
  <c r="R3936" i="9"/>
  <c r="M4025" i="9"/>
  <c r="Z4025" i="9" s="1"/>
  <c r="Z4024" i="9"/>
  <c r="O3926" i="9"/>
  <c r="AB3926" i="9" s="1"/>
  <c r="AB3925" i="9"/>
  <c r="E4069" i="9"/>
  <c r="R4069" i="9" s="1"/>
  <c r="R4068" i="9"/>
  <c r="J3959" i="9"/>
  <c r="W3959" i="9" s="1"/>
  <c r="W3958" i="9"/>
  <c r="L4024" i="9"/>
  <c r="Y4021" i="9"/>
  <c r="L4120" i="9"/>
  <c r="K3959" i="9"/>
  <c r="X3959" i="9" s="1"/>
  <c r="X3958" i="9"/>
  <c r="N4069" i="9"/>
  <c r="AA4069" i="9" s="1"/>
  <c r="AA4068" i="9"/>
  <c r="E3992" i="9"/>
  <c r="R3992" i="9" s="1"/>
  <c r="R3991" i="9"/>
  <c r="X4035" i="9"/>
  <c r="K4036" i="9"/>
  <c r="X4036" i="9" s="1"/>
  <c r="H4090" i="9"/>
  <c r="U4087" i="9"/>
  <c r="H4186" i="9"/>
  <c r="V4024" i="9"/>
  <c r="I4025" i="9"/>
  <c r="V4025" i="9" s="1"/>
  <c r="D4112" i="9"/>
  <c r="Q4109" i="9"/>
  <c r="D4208" i="9"/>
  <c r="K4197" i="9"/>
  <c r="X4098" i="9"/>
  <c r="K4101" i="9"/>
  <c r="H4014" i="9"/>
  <c r="U4014" i="9" s="1"/>
  <c r="U4013" i="9"/>
  <c r="F4219" i="9"/>
  <c r="F4123" i="9"/>
  <c r="S4120" i="9"/>
  <c r="M4142" i="9"/>
  <c r="Z4043" i="9"/>
  <c r="M4046" i="9"/>
  <c r="X4013" i="9"/>
  <c r="K4014" i="9"/>
  <c r="X4014" i="9" s="1"/>
  <c r="J3937" i="9"/>
  <c r="W3937" i="9" s="1"/>
  <c r="W3936" i="9"/>
  <c r="N4025" i="9"/>
  <c r="AA4025" i="9" s="1"/>
  <c r="AA4024" i="9"/>
  <c r="O4241" i="9"/>
  <c r="O4145" i="9"/>
  <c r="AB4142" i="9"/>
  <c r="F4241" i="9"/>
  <c r="F4145" i="9"/>
  <c r="S4142" i="9"/>
  <c r="D4211" i="9" l="1"/>
  <c r="Q4208" i="9"/>
  <c r="D4307" i="9"/>
  <c r="L4219" i="9"/>
  <c r="Y4120" i="9"/>
  <c r="L4123" i="9"/>
  <c r="K4069" i="9"/>
  <c r="X4069" i="9" s="1"/>
  <c r="X4068" i="9"/>
  <c r="N4014" i="9"/>
  <c r="AA4014" i="9" s="1"/>
  <c r="AA4013" i="9"/>
  <c r="F4252" i="9"/>
  <c r="S4153" i="9"/>
  <c r="F4156" i="9"/>
  <c r="I4230" i="9"/>
  <c r="I4134" i="9"/>
  <c r="V4131" i="9"/>
  <c r="F4168" i="9"/>
  <c r="S4168" i="9" s="1"/>
  <c r="S4167" i="9"/>
  <c r="O4168" i="9"/>
  <c r="AB4168" i="9" s="1"/>
  <c r="AB4167" i="9"/>
  <c r="D4135" i="9"/>
  <c r="Q4135" i="9" s="1"/>
  <c r="Q4134" i="9"/>
  <c r="N4230" i="9"/>
  <c r="N4134" i="9"/>
  <c r="AA4131" i="9"/>
  <c r="D4351" i="9"/>
  <c r="D4255" i="9"/>
  <c r="Q4252" i="9"/>
  <c r="H4069" i="9"/>
  <c r="U4069" i="9" s="1"/>
  <c r="U4068" i="9"/>
  <c r="J4190" i="9"/>
  <c r="W4190" i="9" s="1"/>
  <c r="W4189" i="9"/>
  <c r="I4384" i="9"/>
  <c r="I4288" i="9"/>
  <c r="V4285" i="9"/>
  <c r="M4285" i="9"/>
  <c r="M4189" i="9"/>
  <c r="Z4186" i="9"/>
  <c r="D4047" i="9"/>
  <c r="Q4047" i="9" s="1"/>
  <c r="Q4046" i="9"/>
  <c r="D4263" i="9"/>
  <c r="D4167" i="9"/>
  <c r="Q4164" i="9"/>
  <c r="F4102" i="9"/>
  <c r="S4102" i="9" s="1"/>
  <c r="S4101" i="9"/>
  <c r="D4219" i="9"/>
  <c r="D4123" i="9"/>
  <c r="Q4120" i="9"/>
  <c r="H4241" i="9"/>
  <c r="U4142" i="9"/>
  <c r="H4145" i="9"/>
  <c r="H4135" i="9"/>
  <c r="U4135" i="9" s="1"/>
  <c r="U4134" i="9"/>
  <c r="M4255" i="9"/>
  <c r="Z4252" i="9"/>
  <c r="M4351" i="9"/>
  <c r="L4211" i="9"/>
  <c r="Y4208" i="9"/>
  <c r="L4307" i="9"/>
  <c r="J4168" i="9"/>
  <c r="W4168" i="9" s="1"/>
  <c r="W4167" i="9"/>
  <c r="I4318" i="9"/>
  <c r="I4222" i="9"/>
  <c r="V4219" i="9"/>
  <c r="D4091" i="9"/>
  <c r="Q4091" i="9" s="1"/>
  <c r="Q4090" i="9"/>
  <c r="I4102" i="9"/>
  <c r="V4102" i="9" s="1"/>
  <c r="V4101" i="9"/>
  <c r="K4329" i="9"/>
  <c r="K4233" i="9"/>
  <c r="X4230" i="9"/>
  <c r="M4124" i="9"/>
  <c r="Z4124" i="9" s="1"/>
  <c r="Z4123" i="9"/>
  <c r="F4014" i="9"/>
  <c r="S4014" i="9" s="1"/>
  <c r="S4013" i="9"/>
  <c r="I4362" i="9"/>
  <c r="I4266" i="9"/>
  <c r="V4263" i="9"/>
  <c r="N4102" i="9"/>
  <c r="AA4102" i="9" s="1"/>
  <c r="AA4101" i="9"/>
  <c r="G4219" i="9"/>
  <c r="G4123" i="9"/>
  <c r="T4120" i="9"/>
  <c r="O4003" i="9"/>
  <c r="AB4003" i="9" s="1"/>
  <c r="AB4002" i="9"/>
  <c r="N4318" i="9"/>
  <c r="N4222" i="9"/>
  <c r="AA4219" i="9"/>
  <c r="E4113" i="9"/>
  <c r="R4113" i="9" s="1"/>
  <c r="R4112" i="9"/>
  <c r="O4219" i="9"/>
  <c r="O4123" i="9"/>
  <c r="AB4120" i="9"/>
  <c r="L4157" i="9"/>
  <c r="Y4157" i="9" s="1"/>
  <c r="Y4156" i="9"/>
  <c r="K4124" i="9"/>
  <c r="X4124" i="9" s="1"/>
  <c r="X4123" i="9"/>
  <c r="D4197" i="9"/>
  <c r="D4101" i="9"/>
  <c r="Q4098" i="9"/>
  <c r="J4146" i="9"/>
  <c r="W4146" i="9" s="1"/>
  <c r="W4145" i="9"/>
  <c r="J4208" i="9"/>
  <c r="J4112" i="9"/>
  <c r="W4109" i="9"/>
  <c r="O4146" i="9"/>
  <c r="AB4146" i="9" s="1"/>
  <c r="AB4145" i="9"/>
  <c r="Z4046" i="9"/>
  <c r="M4047" i="9"/>
  <c r="Z4047" i="9" s="1"/>
  <c r="F4124" i="9"/>
  <c r="S4124" i="9" s="1"/>
  <c r="S4123" i="9"/>
  <c r="X4101" i="9"/>
  <c r="K4102" i="9"/>
  <c r="X4102" i="9" s="1"/>
  <c r="H4285" i="9"/>
  <c r="U4186" i="9"/>
  <c r="H4189" i="9"/>
  <c r="K4263" i="9"/>
  <c r="K4167" i="9"/>
  <c r="X4164" i="9"/>
  <c r="F4362" i="9"/>
  <c r="F4266" i="9"/>
  <c r="S4263" i="9"/>
  <c r="I4058" i="9"/>
  <c r="V4058" i="9" s="1"/>
  <c r="V4057" i="9"/>
  <c r="O4266" i="9"/>
  <c r="AB4263" i="9"/>
  <c r="O4362" i="9"/>
  <c r="E4124" i="9"/>
  <c r="R4124" i="9" s="1"/>
  <c r="R4123" i="9"/>
  <c r="D4329" i="9"/>
  <c r="D4233" i="9"/>
  <c r="Q4230" i="9"/>
  <c r="N4252" i="9"/>
  <c r="N4156" i="9"/>
  <c r="AA4153" i="9"/>
  <c r="N4146" i="9"/>
  <c r="AA4146" i="9" s="1"/>
  <c r="AA4145" i="9"/>
  <c r="L4091" i="9"/>
  <c r="Y4091" i="9" s="1"/>
  <c r="Y4090" i="9"/>
  <c r="O4135" i="9"/>
  <c r="AB4135" i="9" s="1"/>
  <c r="AB4134" i="9"/>
  <c r="J4384" i="9"/>
  <c r="J4288" i="9"/>
  <c r="W4285" i="9"/>
  <c r="L4263" i="9"/>
  <c r="Y4164" i="9"/>
  <c r="L4167" i="9"/>
  <c r="T4057" i="9"/>
  <c r="G4058" i="9"/>
  <c r="T4058" i="9" s="1"/>
  <c r="O4190" i="9"/>
  <c r="AB4190" i="9" s="1"/>
  <c r="AB4189" i="9"/>
  <c r="L4135" i="9"/>
  <c r="Y4135" i="9" s="1"/>
  <c r="Y4134" i="9"/>
  <c r="H4025" i="9"/>
  <c r="U4025" i="9" s="1"/>
  <c r="U4024" i="9"/>
  <c r="H4329" i="9"/>
  <c r="H4233" i="9"/>
  <c r="U4230" i="9"/>
  <c r="J4362" i="9"/>
  <c r="J4266" i="9"/>
  <c r="W4263" i="9"/>
  <c r="F4036" i="9"/>
  <c r="S4036" i="9" s="1"/>
  <c r="S4035" i="9"/>
  <c r="I4296" i="9"/>
  <c r="I4200" i="9"/>
  <c r="V4197" i="9"/>
  <c r="E4091" i="9"/>
  <c r="R4091" i="9" s="1"/>
  <c r="R4090" i="9"/>
  <c r="K4091" i="9"/>
  <c r="X4091" i="9" s="1"/>
  <c r="X4090" i="9"/>
  <c r="K4252" i="9"/>
  <c r="K4156" i="9"/>
  <c r="X4153" i="9"/>
  <c r="E4168" i="9"/>
  <c r="R4168" i="9" s="1"/>
  <c r="R4167" i="9"/>
  <c r="M4318" i="9"/>
  <c r="M4222" i="9"/>
  <c r="Z4219" i="9"/>
  <c r="J4296" i="9"/>
  <c r="J4200" i="9"/>
  <c r="W4197" i="9"/>
  <c r="G4146" i="9"/>
  <c r="T4146" i="9" s="1"/>
  <c r="T4145" i="9"/>
  <c r="L4047" i="9"/>
  <c r="Y4047" i="9" s="1"/>
  <c r="Y4046" i="9"/>
  <c r="H4003" i="9"/>
  <c r="U4003" i="9" s="1"/>
  <c r="U4002" i="9"/>
  <c r="I4112" i="9"/>
  <c r="V4109" i="9"/>
  <c r="I4208" i="9"/>
  <c r="Y4002" i="9"/>
  <c r="L4003" i="9"/>
  <c r="Y4003" i="9" s="1"/>
  <c r="G4003" i="9"/>
  <c r="T4003" i="9" s="1"/>
  <c r="T4002" i="9"/>
  <c r="J4036" i="9"/>
  <c r="W4036" i="9" s="1"/>
  <c r="W4035" i="9"/>
  <c r="K4113" i="9"/>
  <c r="X4113" i="9" s="1"/>
  <c r="X4112" i="9"/>
  <c r="H4113" i="9"/>
  <c r="U4113" i="9" s="1"/>
  <c r="U4112" i="9"/>
  <c r="N4168" i="9"/>
  <c r="AA4168" i="9" s="1"/>
  <c r="AA4167" i="9"/>
  <c r="J4058" i="9"/>
  <c r="W4058" i="9" s="1"/>
  <c r="W4057" i="9"/>
  <c r="G4113" i="9"/>
  <c r="T4113" i="9" s="1"/>
  <c r="T4112" i="9"/>
  <c r="E4241" i="9"/>
  <c r="E4145" i="9"/>
  <c r="R4142" i="9"/>
  <c r="G4069" i="9"/>
  <c r="T4069" i="9" s="1"/>
  <c r="T4068" i="9"/>
  <c r="L4351" i="9"/>
  <c r="L4255" i="9"/>
  <c r="Y4252" i="9"/>
  <c r="O4157" i="9"/>
  <c r="AB4157" i="9" s="1"/>
  <c r="AB4156" i="9"/>
  <c r="M4211" i="9"/>
  <c r="M4307" i="9"/>
  <c r="Z4208" i="9"/>
  <c r="M4102" i="9"/>
  <c r="Z4102" i="9" s="1"/>
  <c r="Z4101" i="9"/>
  <c r="K4222" i="9"/>
  <c r="X4219" i="9"/>
  <c r="K4318" i="9"/>
  <c r="J4340" i="9"/>
  <c r="J4244" i="9"/>
  <c r="W4241" i="9"/>
  <c r="F4146" i="9"/>
  <c r="S4146" i="9" s="1"/>
  <c r="S4145" i="9"/>
  <c r="O4244" i="9"/>
  <c r="AB4241" i="9"/>
  <c r="O4340" i="9"/>
  <c r="F4318" i="9"/>
  <c r="F4222" i="9"/>
  <c r="S4219" i="9"/>
  <c r="D4113" i="9"/>
  <c r="Q4113" i="9" s="1"/>
  <c r="Q4112" i="9"/>
  <c r="L4025" i="9"/>
  <c r="Y4025" i="9" s="1"/>
  <c r="Y4024" i="9"/>
  <c r="N4208" i="9"/>
  <c r="N4112" i="9"/>
  <c r="AA4109" i="9"/>
  <c r="J4124" i="9"/>
  <c r="W4124" i="9" s="1"/>
  <c r="W4123" i="9"/>
  <c r="F4058" i="9"/>
  <c r="S4058" i="9" s="1"/>
  <c r="S4057" i="9"/>
  <c r="N4190" i="9"/>
  <c r="AA4190" i="9" s="1"/>
  <c r="AA4189" i="9"/>
  <c r="I4252" i="9"/>
  <c r="I4156" i="9"/>
  <c r="V4153" i="9"/>
  <c r="E4318" i="9"/>
  <c r="E4222" i="9"/>
  <c r="R4219" i="9"/>
  <c r="N4036" i="9"/>
  <c r="AA4036" i="9" s="1"/>
  <c r="AA4035" i="9"/>
  <c r="G4091" i="9"/>
  <c r="T4091" i="9" s="1"/>
  <c r="T4090" i="9"/>
  <c r="H4263" i="9"/>
  <c r="U4164" i="9"/>
  <c r="H4167" i="9"/>
  <c r="Z4068" i="9"/>
  <c r="M4069" i="9"/>
  <c r="Z4069" i="9" s="1"/>
  <c r="N4340" i="9"/>
  <c r="N4244" i="9"/>
  <c r="AA4241" i="9"/>
  <c r="O4329" i="9"/>
  <c r="O4233" i="9"/>
  <c r="AB4230" i="9"/>
  <c r="O4288" i="9"/>
  <c r="AB4285" i="9"/>
  <c r="O4384" i="9"/>
  <c r="E4157" i="9"/>
  <c r="R4157" i="9" s="1"/>
  <c r="R4156" i="9"/>
  <c r="D4241" i="9"/>
  <c r="D4145" i="9"/>
  <c r="Q4142" i="9"/>
  <c r="K4047" i="9"/>
  <c r="X4047" i="9" s="1"/>
  <c r="X4046" i="9"/>
  <c r="D4069" i="9"/>
  <c r="Q4069" i="9" s="1"/>
  <c r="Q4068" i="9"/>
  <c r="F4190" i="9"/>
  <c r="S4190" i="9" s="1"/>
  <c r="S4189" i="9"/>
  <c r="F4296" i="9"/>
  <c r="S4197" i="9"/>
  <c r="F4200" i="9"/>
  <c r="M4135" i="9"/>
  <c r="Z4135" i="9" s="1"/>
  <c r="Z4134" i="9"/>
  <c r="L4329" i="9"/>
  <c r="L4233" i="9"/>
  <c r="Y4230" i="9"/>
  <c r="E4102" i="9"/>
  <c r="R4102" i="9" s="1"/>
  <c r="R4101" i="9"/>
  <c r="D4025" i="9"/>
  <c r="Q4025" i="9" s="1"/>
  <c r="Q4024" i="9"/>
  <c r="H4047" i="9"/>
  <c r="U4047" i="9" s="1"/>
  <c r="U4046" i="9"/>
  <c r="H4157" i="9"/>
  <c r="U4157" i="9" s="1"/>
  <c r="U4156" i="9"/>
  <c r="L4113" i="9"/>
  <c r="Y4113" i="9" s="1"/>
  <c r="Y4112" i="9"/>
  <c r="D4285" i="9"/>
  <c r="Q4186" i="9"/>
  <c r="D4189" i="9"/>
  <c r="K4285" i="9"/>
  <c r="K4189" i="9"/>
  <c r="X4186" i="9"/>
  <c r="E4362" i="9"/>
  <c r="E4266" i="9"/>
  <c r="R4263" i="9"/>
  <c r="F4208" i="9"/>
  <c r="F4112" i="9"/>
  <c r="S4109" i="9"/>
  <c r="G4244" i="9"/>
  <c r="T4241" i="9"/>
  <c r="G4340" i="9"/>
  <c r="N4296" i="9"/>
  <c r="AA4197" i="9"/>
  <c r="N4200" i="9"/>
  <c r="O4197" i="9"/>
  <c r="AB4098" i="9"/>
  <c r="O4101" i="9"/>
  <c r="K4307" i="9"/>
  <c r="K4211" i="9"/>
  <c r="X4208" i="9"/>
  <c r="E4211" i="9"/>
  <c r="E4307" i="9"/>
  <c r="R4208" i="9"/>
  <c r="V4046" i="9"/>
  <c r="I4047" i="9"/>
  <c r="V4047" i="9" s="1"/>
  <c r="N4362" i="9"/>
  <c r="N4266" i="9"/>
  <c r="AA4263" i="9"/>
  <c r="E4036" i="9"/>
  <c r="R4036" i="9" s="1"/>
  <c r="R4035" i="9"/>
  <c r="G4307" i="9"/>
  <c r="G4211" i="9"/>
  <c r="T4208" i="9"/>
  <c r="G4263" i="9"/>
  <c r="G4167" i="9"/>
  <c r="T4164" i="9"/>
  <c r="O4351" i="9"/>
  <c r="O4255" i="9"/>
  <c r="AB4252" i="9"/>
  <c r="M4296" i="9"/>
  <c r="M4200" i="9"/>
  <c r="Z4197" i="9"/>
  <c r="Q4002" i="9"/>
  <c r="D4003" i="9"/>
  <c r="Q4003" i="9" s="1"/>
  <c r="J4014" i="9"/>
  <c r="W4014" i="9" s="1"/>
  <c r="W4013" i="9"/>
  <c r="G4135" i="9"/>
  <c r="T4135" i="9" s="1"/>
  <c r="T4134" i="9"/>
  <c r="F4340" i="9"/>
  <c r="F4244" i="9"/>
  <c r="S4241" i="9"/>
  <c r="M4241" i="9"/>
  <c r="M4145" i="9"/>
  <c r="Z4142" i="9"/>
  <c r="K4296" i="9"/>
  <c r="K4200" i="9"/>
  <c r="X4197" i="9"/>
  <c r="H4091" i="9"/>
  <c r="U4091" i="9" s="1"/>
  <c r="U4090" i="9"/>
  <c r="J4318" i="9"/>
  <c r="J4222" i="9"/>
  <c r="W4219" i="9"/>
  <c r="N4384" i="9"/>
  <c r="N4288" i="9"/>
  <c r="AA4285" i="9"/>
  <c r="I4036" i="9"/>
  <c r="V4036" i="9" s="1"/>
  <c r="V4035" i="9"/>
  <c r="N4058" i="9"/>
  <c r="AA4058" i="9" s="1"/>
  <c r="AA4057" i="9"/>
  <c r="D4157" i="9"/>
  <c r="Q4157" i="9" s="1"/>
  <c r="Q4156" i="9"/>
  <c r="G4285" i="9"/>
  <c r="G4189" i="9"/>
  <c r="T4186" i="9"/>
  <c r="M4263" i="9"/>
  <c r="M4167" i="9"/>
  <c r="Z4164" i="9"/>
  <c r="L4285" i="9"/>
  <c r="Y4186" i="9"/>
  <c r="L4189" i="9"/>
  <c r="I4190" i="9"/>
  <c r="V4190" i="9" s="1"/>
  <c r="V4189" i="9"/>
  <c r="L4069" i="9"/>
  <c r="Y4069" i="9" s="1"/>
  <c r="Y4068" i="9"/>
  <c r="Z4090" i="9"/>
  <c r="M4091" i="9"/>
  <c r="Z4091" i="9" s="1"/>
  <c r="G4252" i="9"/>
  <c r="G4156" i="9"/>
  <c r="T4153" i="9"/>
  <c r="E4255" i="9"/>
  <c r="R4252" i="9"/>
  <c r="E4351" i="9"/>
  <c r="K4241" i="9"/>
  <c r="K4145" i="9"/>
  <c r="X4142" i="9"/>
  <c r="F4384" i="9"/>
  <c r="F4288" i="9"/>
  <c r="S4285" i="9"/>
  <c r="M4233" i="9"/>
  <c r="Z4230" i="9"/>
  <c r="M4329" i="9"/>
  <c r="E4296" i="9"/>
  <c r="E4200" i="9"/>
  <c r="R4197" i="9"/>
  <c r="H4219" i="9"/>
  <c r="U4120" i="9"/>
  <c r="H4123" i="9"/>
  <c r="M4157" i="9"/>
  <c r="Z4157" i="9" s="1"/>
  <c r="Z4156" i="9"/>
  <c r="H4351" i="9"/>
  <c r="H4255" i="9"/>
  <c r="U4252" i="9"/>
  <c r="I4124" i="9"/>
  <c r="V4124" i="9" s="1"/>
  <c r="V4123" i="9"/>
  <c r="F4230" i="9"/>
  <c r="S4131" i="9"/>
  <c r="F4134" i="9"/>
  <c r="K4135" i="9"/>
  <c r="X4135" i="9" s="1"/>
  <c r="X4134" i="9"/>
  <c r="E4285" i="9"/>
  <c r="E4189" i="9"/>
  <c r="R4186" i="9"/>
  <c r="K4058" i="9"/>
  <c r="X4058" i="9" s="1"/>
  <c r="X4057" i="9"/>
  <c r="J4102" i="9"/>
  <c r="W4102" i="9" s="1"/>
  <c r="W4101" i="9"/>
  <c r="L4241" i="9"/>
  <c r="Y4142" i="9"/>
  <c r="L4145" i="9"/>
  <c r="I4168" i="9"/>
  <c r="V4168" i="9" s="1"/>
  <c r="V4167" i="9"/>
  <c r="H4197" i="9"/>
  <c r="H4101" i="9"/>
  <c r="U4098" i="9"/>
  <c r="I4014" i="9"/>
  <c r="V4014" i="9" s="1"/>
  <c r="V4013" i="9"/>
  <c r="G4025" i="9"/>
  <c r="T4025" i="9" s="1"/>
  <c r="T4024" i="9"/>
  <c r="L4197" i="9"/>
  <c r="L4101" i="9"/>
  <c r="Y4098" i="9"/>
  <c r="G4197" i="9"/>
  <c r="G4101" i="9"/>
  <c r="T4098" i="9"/>
  <c r="N4124" i="9"/>
  <c r="AA4124" i="9" s="1"/>
  <c r="AA4123" i="9"/>
  <c r="J4230" i="9"/>
  <c r="W4131" i="9"/>
  <c r="J4134" i="9"/>
  <c r="H4211" i="9"/>
  <c r="H4307" i="9"/>
  <c r="U4208" i="9"/>
  <c r="I4241" i="9"/>
  <c r="I4145" i="9"/>
  <c r="V4142" i="9"/>
  <c r="W4153" i="9"/>
  <c r="J4156" i="9"/>
  <c r="J4252" i="9"/>
  <c r="O4025" i="9"/>
  <c r="AB4025" i="9" s="1"/>
  <c r="AB4024" i="9"/>
  <c r="E4230" i="9"/>
  <c r="E4134" i="9"/>
  <c r="R4131" i="9"/>
  <c r="R4046" i="9"/>
  <c r="E4047" i="9"/>
  <c r="R4047" i="9" s="1"/>
  <c r="M4113" i="9"/>
  <c r="Z4113" i="9" s="1"/>
  <c r="Z4112" i="9"/>
  <c r="G4329" i="9"/>
  <c r="G4233" i="9"/>
  <c r="T4230" i="9"/>
  <c r="H4310" i="9" l="1"/>
  <c r="U4307" i="9"/>
  <c r="H4406" i="9"/>
  <c r="J4329" i="9"/>
  <c r="W4230" i="9"/>
  <c r="J4233" i="9"/>
  <c r="T4101" i="9"/>
  <c r="G4102" i="9"/>
  <c r="T4102" i="9" s="1"/>
  <c r="L4296" i="9"/>
  <c r="L4200" i="9"/>
  <c r="Y4197" i="9"/>
  <c r="L4340" i="9"/>
  <c r="Y4241" i="9"/>
  <c r="L4244" i="9"/>
  <c r="F4329" i="9"/>
  <c r="S4230" i="9"/>
  <c r="F4233" i="9"/>
  <c r="H4256" i="9"/>
  <c r="U4256" i="9" s="1"/>
  <c r="U4255" i="9"/>
  <c r="U4123" i="9"/>
  <c r="H4124" i="9"/>
  <c r="U4124" i="9" s="1"/>
  <c r="E4201" i="9"/>
  <c r="R4201" i="9" s="1"/>
  <c r="R4200" i="9"/>
  <c r="M4234" i="9"/>
  <c r="Z4234" i="9" s="1"/>
  <c r="Z4233" i="9"/>
  <c r="G4351" i="9"/>
  <c r="G4255" i="9"/>
  <c r="T4252" i="9"/>
  <c r="M4362" i="9"/>
  <c r="M4266" i="9"/>
  <c r="Z4263" i="9"/>
  <c r="N4483" i="9"/>
  <c r="N4387" i="9"/>
  <c r="AA4384" i="9"/>
  <c r="K4395" i="9"/>
  <c r="K4299" i="9"/>
  <c r="X4296" i="9"/>
  <c r="G4168" i="9"/>
  <c r="T4168" i="9" s="1"/>
  <c r="T4167" i="9"/>
  <c r="G4310" i="9"/>
  <c r="T4307" i="9"/>
  <c r="G4406" i="9"/>
  <c r="N4267" i="9"/>
  <c r="AA4267" i="9" s="1"/>
  <c r="AA4266" i="9"/>
  <c r="K4212" i="9"/>
  <c r="X4212" i="9" s="1"/>
  <c r="X4211" i="9"/>
  <c r="O4296" i="9"/>
  <c r="O4200" i="9"/>
  <c r="AB4197" i="9"/>
  <c r="G4439" i="9"/>
  <c r="T4340" i="9"/>
  <c r="G4343" i="9"/>
  <c r="F4113" i="9"/>
  <c r="S4113" i="9" s="1"/>
  <c r="S4112" i="9"/>
  <c r="E4461" i="9"/>
  <c r="E4365" i="9"/>
  <c r="R4362" i="9"/>
  <c r="Q4189" i="9"/>
  <c r="D4190" i="9"/>
  <c r="Q4190" i="9" s="1"/>
  <c r="F4395" i="9"/>
  <c r="S4296" i="9"/>
  <c r="F4299" i="9"/>
  <c r="Q4145" i="9"/>
  <c r="D4146" i="9"/>
  <c r="Q4146" i="9" s="1"/>
  <c r="AB4384" i="9"/>
  <c r="O4387" i="9"/>
  <c r="O4483" i="9"/>
  <c r="O4234" i="9"/>
  <c r="AB4234" i="9" s="1"/>
  <c r="AB4233" i="9"/>
  <c r="N4343" i="9"/>
  <c r="AA4340" i="9"/>
  <c r="N4439" i="9"/>
  <c r="E4417" i="9"/>
  <c r="E4321" i="9"/>
  <c r="R4318" i="9"/>
  <c r="N4307" i="9"/>
  <c r="N4211" i="9"/>
  <c r="AA4208" i="9"/>
  <c r="O4439" i="9"/>
  <c r="AB4340" i="9"/>
  <c r="O4343" i="9"/>
  <c r="K4417" i="9"/>
  <c r="X4318" i="9"/>
  <c r="K4321" i="9"/>
  <c r="L4354" i="9"/>
  <c r="Y4351" i="9"/>
  <c r="L4450" i="9"/>
  <c r="E4146" i="9"/>
  <c r="R4146" i="9" s="1"/>
  <c r="R4145" i="9"/>
  <c r="I4113" i="9"/>
  <c r="V4113" i="9" s="1"/>
  <c r="V4112" i="9"/>
  <c r="W4200" i="9"/>
  <c r="J4201" i="9"/>
  <c r="W4201" i="9" s="1"/>
  <c r="M4417" i="9"/>
  <c r="M4321" i="9"/>
  <c r="Z4318" i="9"/>
  <c r="K4157" i="9"/>
  <c r="X4157" i="9" s="1"/>
  <c r="X4156" i="9"/>
  <c r="I4299" i="9"/>
  <c r="V4296" i="9"/>
  <c r="I4395" i="9"/>
  <c r="J4267" i="9"/>
  <c r="W4267" i="9" s="1"/>
  <c r="W4266" i="9"/>
  <c r="H4332" i="9"/>
  <c r="U4329" i="9"/>
  <c r="H4428" i="9"/>
  <c r="F4365" i="9"/>
  <c r="S4362" i="9"/>
  <c r="F4461" i="9"/>
  <c r="H4190" i="9"/>
  <c r="U4190" i="9" s="1"/>
  <c r="U4189" i="9"/>
  <c r="W4112" i="9"/>
  <c r="J4113" i="9"/>
  <c r="W4113" i="9" s="1"/>
  <c r="O4124" i="9"/>
  <c r="AB4124" i="9" s="1"/>
  <c r="AB4123" i="9"/>
  <c r="I4461" i="9"/>
  <c r="I4365" i="9"/>
  <c r="V4362" i="9"/>
  <c r="M4450" i="9"/>
  <c r="Z4351" i="9"/>
  <c r="M4354" i="9"/>
  <c r="M4384" i="9"/>
  <c r="M4288" i="9"/>
  <c r="Z4285" i="9"/>
  <c r="AA4134" i="9"/>
  <c r="N4135" i="9"/>
  <c r="AA4135" i="9" s="1"/>
  <c r="L4318" i="9"/>
  <c r="Y4219" i="9"/>
  <c r="L4222" i="9"/>
  <c r="E4135" i="9"/>
  <c r="R4135" i="9" s="1"/>
  <c r="R4134" i="9"/>
  <c r="J4351" i="9"/>
  <c r="W4252" i="9"/>
  <c r="J4255" i="9"/>
  <c r="I4146" i="9"/>
  <c r="V4146" i="9" s="1"/>
  <c r="V4145" i="9"/>
  <c r="H4212" i="9"/>
  <c r="U4212" i="9" s="1"/>
  <c r="U4211" i="9"/>
  <c r="G4296" i="9"/>
  <c r="G4200" i="9"/>
  <c r="T4197" i="9"/>
  <c r="H4354" i="9"/>
  <c r="U4351" i="9"/>
  <c r="H4450" i="9"/>
  <c r="E4299" i="9"/>
  <c r="R4296" i="9"/>
  <c r="E4395" i="9"/>
  <c r="K4146" i="9"/>
  <c r="X4146" i="9" s="1"/>
  <c r="X4145" i="9"/>
  <c r="E4256" i="9"/>
  <c r="R4256" i="9" s="1"/>
  <c r="R4255" i="9"/>
  <c r="L4384" i="9"/>
  <c r="Y4285" i="9"/>
  <c r="L4288" i="9"/>
  <c r="F4245" i="9"/>
  <c r="S4245" i="9" s="1"/>
  <c r="S4244" i="9"/>
  <c r="O4256" i="9"/>
  <c r="AB4256" i="9" s="1"/>
  <c r="AB4255" i="9"/>
  <c r="G4266" i="9"/>
  <c r="T4263" i="9"/>
  <c r="G4362" i="9"/>
  <c r="N4365" i="9"/>
  <c r="AA4362" i="9"/>
  <c r="N4461" i="9"/>
  <c r="E4406" i="9"/>
  <c r="E4310" i="9"/>
  <c r="R4307" i="9"/>
  <c r="K4310" i="9"/>
  <c r="X4307" i="9"/>
  <c r="K4406" i="9"/>
  <c r="AA4200" i="9"/>
  <c r="N4201" i="9"/>
  <c r="AA4201" i="9" s="1"/>
  <c r="F4307" i="9"/>
  <c r="F4211" i="9"/>
  <c r="S4208" i="9"/>
  <c r="D4340" i="9"/>
  <c r="D4244" i="9"/>
  <c r="Q4241" i="9"/>
  <c r="O4428" i="9"/>
  <c r="O4332" i="9"/>
  <c r="AB4329" i="9"/>
  <c r="H4362" i="9"/>
  <c r="U4263" i="9"/>
  <c r="H4266" i="9"/>
  <c r="E4340" i="9"/>
  <c r="E4244" i="9"/>
  <c r="R4241" i="9"/>
  <c r="J4395" i="9"/>
  <c r="J4299" i="9"/>
  <c r="W4296" i="9"/>
  <c r="K4351" i="9"/>
  <c r="K4255" i="9"/>
  <c r="X4252" i="9"/>
  <c r="J4365" i="9"/>
  <c r="W4362" i="9"/>
  <c r="J4461" i="9"/>
  <c r="L4168" i="9"/>
  <c r="Y4168" i="9" s="1"/>
  <c r="Y4167" i="9"/>
  <c r="J4289" i="9"/>
  <c r="W4289" i="9" s="1"/>
  <c r="W4288" i="9"/>
  <c r="D4234" i="9"/>
  <c r="Q4234" i="9" s="1"/>
  <c r="Q4233" i="9"/>
  <c r="O4461" i="9"/>
  <c r="O4365" i="9"/>
  <c r="AB4362" i="9"/>
  <c r="J4307" i="9"/>
  <c r="J4211" i="9"/>
  <c r="W4208" i="9"/>
  <c r="D4102" i="9"/>
  <c r="Q4102" i="9" s="1"/>
  <c r="Q4101" i="9"/>
  <c r="O4222" i="9"/>
  <c r="AB4219" i="9"/>
  <c r="O4318" i="9"/>
  <c r="N4223" i="9"/>
  <c r="AA4223" i="9" s="1"/>
  <c r="AA4222" i="9"/>
  <c r="I4223" i="9"/>
  <c r="V4223" i="9" s="1"/>
  <c r="V4222" i="9"/>
  <c r="L4310" i="9"/>
  <c r="Y4307" i="9"/>
  <c r="L4406" i="9"/>
  <c r="U4145" i="9"/>
  <c r="H4146" i="9"/>
  <c r="U4146" i="9" s="1"/>
  <c r="Q4123" i="9"/>
  <c r="D4124" i="9"/>
  <c r="Q4124" i="9" s="1"/>
  <c r="D4256" i="9"/>
  <c r="Q4256" i="9" s="1"/>
  <c r="Q4255" i="9"/>
  <c r="N4329" i="9"/>
  <c r="N4233" i="9"/>
  <c r="AA4230" i="9"/>
  <c r="I4135" i="9"/>
  <c r="V4135" i="9" s="1"/>
  <c r="V4134" i="9"/>
  <c r="F4351" i="9"/>
  <c r="S4252" i="9"/>
  <c r="F4255" i="9"/>
  <c r="D4310" i="9"/>
  <c r="Q4307" i="9"/>
  <c r="D4406" i="9"/>
  <c r="G4234" i="9"/>
  <c r="T4234" i="9" s="1"/>
  <c r="T4233" i="9"/>
  <c r="E4233" i="9"/>
  <c r="R4230" i="9"/>
  <c r="E4329" i="9"/>
  <c r="W4156" i="9"/>
  <c r="J4157" i="9"/>
  <c r="W4157" i="9" s="1"/>
  <c r="I4340" i="9"/>
  <c r="I4244" i="9"/>
  <c r="V4241" i="9"/>
  <c r="W4134" i="9"/>
  <c r="J4135" i="9"/>
  <c r="W4135" i="9" s="1"/>
  <c r="H4102" i="9"/>
  <c r="U4102" i="9" s="1"/>
  <c r="U4101" i="9"/>
  <c r="L4146" i="9"/>
  <c r="Y4146" i="9" s="1"/>
  <c r="Y4145" i="9"/>
  <c r="E4190" i="9"/>
  <c r="R4190" i="9" s="1"/>
  <c r="R4189" i="9"/>
  <c r="F4135" i="9"/>
  <c r="S4135" i="9" s="1"/>
  <c r="S4134" i="9"/>
  <c r="H4318" i="9"/>
  <c r="U4219" i="9"/>
  <c r="H4222" i="9"/>
  <c r="M4428" i="9"/>
  <c r="Z4329" i="9"/>
  <c r="M4332" i="9"/>
  <c r="F4289" i="9"/>
  <c r="S4289" i="9" s="1"/>
  <c r="S4288" i="9"/>
  <c r="K4244" i="9"/>
  <c r="X4241" i="9"/>
  <c r="K4340" i="9"/>
  <c r="G4190" i="9"/>
  <c r="T4190" i="9" s="1"/>
  <c r="T4189" i="9"/>
  <c r="J4223" i="9"/>
  <c r="W4223" i="9" s="1"/>
  <c r="W4222" i="9"/>
  <c r="M4146" i="9"/>
  <c r="Z4146" i="9" s="1"/>
  <c r="Z4145" i="9"/>
  <c r="F4343" i="9"/>
  <c r="S4340" i="9"/>
  <c r="F4439" i="9"/>
  <c r="M4201" i="9"/>
  <c r="Z4201" i="9" s="1"/>
  <c r="Z4200" i="9"/>
  <c r="O4450" i="9"/>
  <c r="O4354" i="9"/>
  <c r="AB4351" i="9"/>
  <c r="E4212" i="9"/>
  <c r="R4212" i="9" s="1"/>
  <c r="R4211" i="9"/>
  <c r="O4102" i="9"/>
  <c r="AB4102" i="9" s="1"/>
  <c r="AB4101" i="9"/>
  <c r="G4245" i="9"/>
  <c r="T4245" i="9" s="1"/>
  <c r="T4244" i="9"/>
  <c r="K4190" i="9"/>
  <c r="X4190" i="9" s="1"/>
  <c r="X4189" i="9"/>
  <c r="D4384" i="9"/>
  <c r="Q4285" i="9"/>
  <c r="D4288" i="9"/>
  <c r="L4234" i="9"/>
  <c r="Y4234" i="9" s="1"/>
  <c r="Y4233" i="9"/>
  <c r="S4200" i="9"/>
  <c r="F4201" i="9"/>
  <c r="S4201" i="9" s="1"/>
  <c r="O4289" i="9"/>
  <c r="AB4289" i="9" s="1"/>
  <c r="AB4288" i="9"/>
  <c r="I4157" i="9"/>
  <c r="V4157" i="9" s="1"/>
  <c r="V4156" i="9"/>
  <c r="F4223" i="9"/>
  <c r="S4223" i="9" s="1"/>
  <c r="S4222" i="9"/>
  <c r="O4245" i="9"/>
  <c r="AB4245" i="9" s="1"/>
  <c r="AB4244" i="9"/>
  <c r="J4245" i="9"/>
  <c r="W4245" i="9" s="1"/>
  <c r="W4244" i="9"/>
  <c r="K4223" i="9"/>
  <c r="X4223" i="9" s="1"/>
  <c r="X4222" i="9"/>
  <c r="M4406" i="9"/>
  <c r="M4310" i="9"/>
  <c r="Z4307" i="9"/>
  <c r="I4211" i="9"/>
  <c r="I4307" i="9"/>
  <c r="V4208" i="9"/>
  <c r="J4483" i="9"/>
  <c r="J4387" i="9"/>
  <c r="W4384" i="9"/>
  <c r="AA4156" i="9"/>
  <c r="N4157" i="9"/>
  <c r="AA4157" i="9" s="1"/>
  <c r="D4332" i="9"/>
  <c r="Q4329" i="9"/>
  <c r="D4428" i="9"/>
  <c r="K4168" i="9"/>
  <c r="X4168" i="9" s="1"/>
  <c r="X4167" i="9"/>
  <c r="H4384" i="9"/>
  <c r="U4285" i="9"/>
  <c r="H4288" i="9"/>
  <c r="D4296" i="9"/>
  <c r="D4200" i="9"/>
  <c r="Q4197" i="9"/>
  <c r="N4321" i="9"/>
  <c r="AA4318" i="9"/>
  <c r="N4417" i="9"/>
  <c r="G4124" i="9"/>
  <c r="T4124" i="9" s="1"/>
  <c r="T4123" i="9"/>
  <c r="K4234" i="9"/>
  <c r="X4234" i="9" s="1"/>
  <c r="X4233" i="9"/>
  <c r="I4417" i="9"/>
  <c r="I4321" i="9"/>
  <c r="V4318" i="9"/>
  <c r="M4256" i="9"/>
  <c r="Z4256" i="9" s="1"/>
  <c r="Z4255" i="9"/>
  <c r="D4318" i="9"/>
  <c r="D4222" i="9"/>
  <c r="Q4219" i="9"/>
  <c r="Q4167" i="9"/>
  <c r="D4168" i="9"/>
  <c r="Q4168" i="9" s="1"/>
  <c r="I4289" i="9"/>
  <c r="V4289" i="9" s="1"/>
  <c r="V4288" i="9"/>
  <c r="D4354" i="9"/>
  <c r="Q4351" i="9"/>
  <c r="D4450" i="9"/>
  <c r="I4233" i="9"/>
  <c r="V4230" i="9"/>
  <c r="I4329" i="9"/>
  <c r="L4124" i="9"/>
  <c r="Y4124" i="9" s="1"/>
  <c r="Y4123" i="9"/>
  <c r="G4428" i="9"/>
  <c r="G4332" i="9"/>
  <c r="T4329" i="9"/>
  <c r="L4102" i="9"/>
  <c r="Y4102" i="9" s="1"/>
  <c r="Y4101" i="9"/>
  <c r="H4296" i="9"/>
  <c r="H4200" i="9"/>
  <c r="U4197" i="9"/>
  <c r="E4384" i="9"/>
  <c r="E4288" i="9"/>
  <c r="R4285" i="9"/>
  <c r="F4483" i="9"/>
  <c r="F4387" i="9"/>
  <c r="S4384" i="9"/>
  <c r="E4450" i="9"/>
  <c r="E4354" i="9"/>
  <c r="R4351" i="9"/>
  <c r="G4157" i="9"/>
  <c r="T4157" i="9" s="1"/>
  <c r="T4156" i="9"/>
  <c r="Y4189" i="9"/>
  <c r="L4190" i="9"/>
  <c r="Y4190" i="9" s="1"/>
  <c r="M4168" i="9"/>
  <c r="Z4168" i="9" s="1"/>
  <c r="Z4167" i="9"/>
  <c r="G4288" i="9"/>
  <c r="T4285" i="9"/>
  <c r="G4384" i="9"/>
  <c r="N4289" i="9"/>
  <c r="AA4289" i="9" s="1"/>
  <c r="AA4288" i="9"/>
  <c r="J4321" i="9"/>
  <c r="W4318" i="9"/>
  <c r="J4417" i="9"/>
  <c r="K4201" i="9"/>
  <c r="X4201" i="9" s="1"/>
  <c r="X4200" i="9"/>
  <c r="M4340" i="9"/>
  <c r="M4244" i="9"/>
  <c r="Z4241" i="9"/>
  <c r="M4299" i="9"/>
  <c r="Z4296" i="9"/>
  <c r="M4395" i="9"/>
  <c r="G4212" i="9"/>
  <c r="T4212" i="9" s="1"/>
  <c r="T4211" i="9"/>
  <c r="N4395" i="9"/>
  <c r="AA4296" i="9"/>
  <c r="N4299" i="9"/>
  <c r="E4267" i="9"/>
  <c r="R4267" i="9" s="1"/>
  <c r="R4266" i="9"/>
  <c r="K4288" i="9"/>
  <c r="X4285" i="9"/>
  <c r="K4384" i="9"/>
  <c r="L4332" i="9"/>
  <c r="Y4329" i="9"/>
  <c r="L4428" i="9"/>
  <c r="N4245" i="9"/>
  <c r="AA4245" i="9" s="1"/>
  <c r="AA4244" i="9"/>
  <c r="U4167" i="9"/>
  <c r="H4168" i="9"/>
  <c r="U4168" i="9" s="1"/>
  <c r="E4223" i="9"/>
  <c r="R4223" i="9" s="1"/>
  <c r="R4222" i="9"/>
  <c r="I4255" i="9"/>
  <c r="V4252" i="9"/>
  <c r="I4351" i="9"/>
  <c r="AA4112" i="9"/>
  <c r="N4113" i="9"/>
  <c r="AA4113" i="9" s="1"/>
  <c r="F4321" i="9"/>
  <c r="S4318" i="9"/>
  <c r="F4417" i="9"/>
  <c r="J4343" i="9"/>
  <c r="W4340" i="9"/>
  <c r="J4439" i="9"/>
  <c r="M4212" i="9"/>
  <c r="Z4212" i="9" s="1"/>
  <c r="Z4211" i="9"/>
  <c r="L4256" i="9"/>
  <c r="Y4256" i="9" s="1"/>
  <c r="Y4255" i="9"/>
  <c r="M4223" i="9"/>
  <c r="Z4223" i="9" s="1"/>
  <c r="Z4222" i="9"/>
  <c r="I4201" i="9"/>
  <c r="V4201" i="9" s="1"/>
  <c r="V4200" i="9"/>
  <c r="H4234" i="9"/>
  <c r="U4234" i="9" s="1"/>
  <c r="U4233" i="9"/>
  <c r="L4362" i="9"/>
  <c r="Y4263" i="9"/>
  <c r="L4266" i="9"/>
  <c r="N4351" i="9"/>
  <c r="N4255" i="9"/>
  <c r="AA4252" i="9"/>
  <c r="O4267" i="9"/>
  <c r="AB4267" i="9" s="1"/>
  <c r="AB4266" i="9"/>
  <c r="F4267" i="9"/>
  <c r="S4267" i="9" s="1"/>
  <c r="S4266" i="9"/>
  <c r="K4266" i="9"/>
  <c r="X4263" i="9"/>
  <c r="K4362" i="9"/>
  <c r="G4222" i="9"/>
  <c r="T4219" i="9"/>
  <c r="G4318" i="9"/>
  <c r="I4267" i="9"/>
  <c r="V4267" i="9" s="1"/>
  <c r="V4266" i="9"/>
  <c r="K4428" i="9"/>
  <c r="K4332" i="9"/>
  <c r="X4329" i="9"/>
  <c r="L4212" i="9"/>
  <c r="Y4212" i="9" s="1"/>
  <c r="Y4211" i="9"/>
  <c r="H4340" i="9"/>
  <c r="U4241" i="9"/>
  <c r="H4244" i="9"/>
  <c r="D4362" i="9"/>
  <c r="D4266" i="9"/>
  <c r="Q4263" i="9"/>
  <c r="M4190" i="9"/>
  <c r="Z4190" i="9" s="1"/>
  <c r="Z4189" i="9"/>
  <c r="I4483" i="9"/>
  <c r="I4387" i="9"/>
  <c r="V4384" i="9"/>
  <c r="F4157" i="9"/>
  <c r="S4157" i="9" s="1"/>
  <c r="S4156" i="9"/>
  <c r="D4212" i="9"/>
  <c r="Q4212" i="9" s="1"/>
  <c r="Q4211" i="9"/>
  <c r="D4461" i="9" l="1"/>
  <c r="D4365" i="9"/>
  <c r="Q4362" i="9"/>
  <c r="K4527" i="9"/>
  <c r="K4431" i="9"/>
  <c r="X4428" i="9"/>
  <c r="K4267" i="9"/>
  <c r="X4267" i="9" s="1"/>
  <c r="X4266" i="9"/>
  <c r="L4267" i="9"/>
  <c r="Y4267" i="9" s="1"/>
  <c r="Y4266" i="9"/>
  <c r="F4516" i="9"/>
  <c r="F4420" i="9"/>
  <c r="S4417" i="9"/>
  <c r="L4333" i="9"/>
  <c r="Y4333" i="9" s="1"/>
  <c r="Y4332" i="9"/>
  <c r="N4494" i="9"/>
  <c r="N4398" i="9"/>
  <c r="AA4395" i="9"/>
  <c r="M4439" i="9"/>
  <c r="M4343" i="9"/>
  <c r="Z4340" i="9"/>
  <c r="T4384" i="9"/>
  <c r="G4483" i="9"/>
  <c r="G4387" i="9"/>
  <c r="E4289" i="9"/>
  <c r="R4289" i="9" s="1"/>
  <c r="R4288" i="9"/>
  <c r="H4395" i="9"/>
  <c r="H4299" i="9"/>
  <c r="U4296" i="9"/>
  <c r="G4333" i="9"/>
  <c r="T4333" i="9" s="1"/>
  <c r="T4332" i="9"/>
  <c r="I4428" i="9"/>
  <c r="V4329" i="9"/>
  <c r="I4332" i="9"/>
  <c r="D4417" i="9"/>
  <c r="D4321" i="9"/>
  <c r="Q4318" i="9"/>
  <c r="I4322" i="9"/>
  <c r="V4322" i="9" s="1"/>
  <c r="V4321" i="9"/>
  <c r="N4322" i="9"/>
  <c r="AA4322" i="9" s="1"/>
  <c r="AA4321" i="9"/>
  <c r="H4289" i="9"/>
  <c r="U4289" i="9" s="1"/>
  <c r="U4288" i="9"/>
  <c r="J4582" i="9"/>
  <c r="J4486" i="9"/>
  <c r="W4483" i="9"/>
  <c r="O4549" i="9"/>
  <c r="O4453" i="9"/>
  <c r="AB4450" i="9"/>
  <c r="K4439" i="9"/>
  <c r="K4343" i="9"/>
  <c r="X4340" i="9"/>
  <c r="U4222" i="9"/>
  <c r="H4223" i="9"/>
  <c r="U4223" i="9" s="1"/>
  <c r="E4234" i="9"/>
  <c r="R4234" i="9" s="1"/>
  <c r="R4233" i="9"/>
  <c r="F4450" i="9"/>
  <c r="F4354" i="9"/>
  <c r="S4351" i="9"/>
  <c r="AA4233" i="9"/>
  <c r="N4234" i="9"/>
  <c r="AA4234" i="9" s="1"/>
  <c r="L4505" i="9"/>
  <c r="L4409" i="9"/>
  <c r="Y4406" i="9"/>
  <c r="AB4365" i="9"/>
  <c r="O4366" i="9"/>
  <c r="AB4366" i="9" s="1"/>
  <c r="W4461" i="9"/>
  <c r="J4560" i="9"/>
  <c r="J4464" i="9"/>
  <c r="K4256" i="9"/>
  <c r="X4256" i="9" s="1"/>
  <c r="X4255" i="9"/>
  <c r="J4494" i="9"/>
  <c r="J4398" i="9"/>
  <c r="W4395" i="9"/>
  <c r="U4266" i="9"/>
  <c r="H4267" i="9"/>
  <c r="U4267" i="9" s="1"/>
  <c r="O4333" i="9"/>
  <c r="AB4333" i="9" s="1"/>
  <c r="AB4332" i="9"/>
  <c r="D4439" i="9"/>
  <c r="D4343" i="9"/>
  <c r="Q4340" i="9"/>
  <c r="K4311" i="9"/>
  <c r="X4311" i="9" s="1"/>
  <c r="X4310" i="9"/>
  <c r="AA4461" i="9"/>
  <c r="N4560" i="9"/>
  <c r="N4464" i="9"/>
  <c r="L4483" i="9"/>
  <c r="L4387" i="9"/>
  <c r="Y4384" i="9"/>
  <c r="U4450" i="9"/>
  <c r="H4549" i="9"/>
  <c r="H4453" i="9"/>
  <c r="G4201" i="9"/>
  <c r="T4201" i="9" s="1"/>
  <c r="T4200" i="9"/>
  <c r="J4450" i="9"/>
  <c r="J4354" i="9"/>
  <c r="W4351" i="9"/>
  <c r="I4560" i="9"/>
  <c r="I4464" i="9"/>
  <c r="V4461" i="9"/>
  <c r="H4333" i="9"/>
  <c r="U4333" i="9" s="1"/>
  <c r="U4332" i="9"/>
  <c r="X4321" i="9"/>
  <c r="K4322" i="9"/>
  <c r="X4322" i="9" s="1"/>
  <c r="N4406" i="9"/>
  <c r="N4310" i="9"/>
  <c r="AA4307" i="9"/>
  <c r="AA4439" i="9"/>
  <c r="N4538" i="9"/>
  <c r="N4442" i="9"/>
  <c r="F4494" i="9"/>
  <c r="F4398" i="9"/>
  <c r="S4395" i="9"/>
  <c r="E4366" i="9"/>
  <c r="R4366" i="9" s="1"/>
  <c r="R4365" i="9"/>
  <c r="T4343" i="9"/>
  <c r="G4344" i="9"/>
  <c r="T4344" i="9" s="1"/>
  <c r="O4201" i="9"/>
  <c r="AB4201" i="9" s="1"/>
  <c r="AB4200" i="9"/>
  <c r="G4311" i="9"/>
  <c r="T4311" i="9" s="1"/>
  <c r="T4310" i="9"/>
  <c r="K4300" i="9"/>
  <c r="X4300" i="9" s="1"/>
  <c r="X4299" i="9"/>
  <c r="N4582" i="9"/>
  <c r="N4486" i="9"/>
  <c r="AA4483" i="9"/>
  <c r="L4439" i="9"/>
  <c r="L4343" i="9"/>
  <c r="Y4340" i="9"/>
  <c r="J4428" i="9"/>
  <c r="J4332" i="9"/>
  <c r="W4329" i="9"/>
  <c r="U4244" i="9"/>
  <c r="H4245" i="9"/>
  <c r="U4245" i="9" s="1"/>
  <c r="G4223" i="9"/>
  <c r="T4223" i="9" s="1"/>
  <c r="T4222" i="9"/>
  <c r="W4439" i="9"/>
  <c r="J4538" i="9"/>
  <c r="J4442" i="9"/>
  <c r="I4450" i="9"/>
  <c r="V4351" i="9"/>
  <c r="I4354" i="9"/>
  <c r="K4483" i="9"/>
  <c r="K4387" i="9"/>
  <c r="X4384" i="9"/>
  <c r="M4300" i="9"/>
  <c r="Z4300" i="9" s="1"/>
  <c r="Z4299" i="9"/>
  <c r="J4322" i="9"/>
  <c r="W4322" i="9" s="1"/>
  <c r="W4321" i="9"/>
  <c r="F4388" i="9"/>
  <c r="S4388" i="9" s="1"/>
  <c r="S4387" i="9"/>
  <c r="E4483" i="9"/>
  <c r="E4387" i="9"/>
  <c r="R4384" i="9"/>
  <c r="G4527" i="9"/>
  <c r="G4431" i="9"/>
  <c r="T4428" i="9"/>
  <c r="D4355" i="9"/>
  <c r="Q4355" i="9" s="1"/>
  <c r="Q4354" i="9"/>
  <c r="I4516" i="9"/>
  <c r="I4420" i="9"/>
  <c r="V4417" i="9"/>
  <c r="Q4428" i="9"/>
  <c r="D4527" i="9"/>
  <c r="D4431" i="9"/>
  <c r="Z4310" i="9"/>
  <c r="M4311" i="9"/>
  <c r="Z4311" i="9" s="1"/>
  <c r="D4483" i="9"/>
  <c r="D4387" i="9"/>
  <c r="Q4384" i="9"/>
  <c r="F4344" i="9"/>
  <c r="S4344" i="9" s="1"/>
  <c r="S4343" i="9"/>
  <c r="Z4332" i="9"/>
  <c r="M4333" i="9"/>
  <c r="Z4333" i="9" s="1"/>
  <c r="D4311" i="9"/>
  <c r="Q4311" i="9" s="1"/>
  <c r="Q4310" i="9"/>
  <c r="N4428" i="9"/>
  <c r="N4332" i="9"/>
  <c r="AA4329" i="9"/>
  <c r="O4223" i="9"/>
  <c r="AB4223" i="9" s="1"/>
  <c r="AB4222" i="9"/>
  <c r="W4211" i="9"/>
  <c r="J4212" i="9"/>
  <c r="W4212" i="9" s="1"/>
  <c r="O4560" i="9"/>
  <c r="O4464" i="9"/>
  <c r="AB4464" i="9" s="1"/>
  <c r="AB4461" i="9"/>
  <c r="K4450" i="9"/>
  <c r="K4354" i="9"/>
  <c r="X4351" i="9"/>
  <c r="O4527" i="9"/>
  <c r="O4431" i="9"/>
  <c r="AB4428" i="9"/>
  <c r="G4267" i="9"/>
  <c r="T4267" i="9" s="1"/>
  <c r="T4266" i="9"/>
  <c r="E4494" i="9"/>
  <c r="E4398" i="9"/>
  <c r="R4395" i="9"/>
  <c r="G4395" i="9"/>
  <c r="G4299" i="9"/>
  <c r="T4296" i="9"/>
  <c r="L4417" i="9"/>
  <c r="L4321" i="9"/>
  <c r="Y4318" i="9"/>
  <c r="M4289" i="9"/>
  <c r="Z4289" i="9" s="1"/>
  <c r="Z4288" i="9"/>
  <c r="M4549" i="9"/>
  <c r="M4453" i="9"/>
  <c r="Z4450" i="9"/>
  <c r="F4366" i="9"/>
  <c r="S4366" i="9" s="1"/>
  <c r="S4365" i="9"/>
  <c r="I4300" i="9"/>
  <c r="V4300" i="9" s="1"/>
  <c r="V4299" i="9"/>
  <c r="M4322" i="9"/>
  <c r="Z4322" i="9" s="1"/>
  <c r="Z4321" i="9"/>
  <c r="L4549" i="9"/>
  <c r="L4453" i="9"/>
  <c r="Y4450" i="9"/>
  <c r="O4538" i="9"/>
  <c r="O4442" i="9"/>
  <c r="AB4439" i="9"/>
  <c r="AB4483" i="9"/>
  <c r="O4582" i="9"/>
  <c r="O4486" i="9"/>
  <c r="E4560" i="9"/>
  <c r="E4464" i="9"/>
  <c r="R4461" i="9"/>
  <c r="O4395" i="9"/>
  <c r="O4299" i="9"/>
  <c r="AB4296" i="9"/>
  <c r="K4494" i="9"/>
  <c r="K4398" i="9"/>
  <c r="X4395" i="9"/>
  <c r="G4256" i="9"/>
  <c r="T4256" i="9" s="1"/>
  <c r="T4255" i="9"/>
  <c r="F4428" i="9"/>
  <c r="F4332" i="9"/>
  <c r="S4329" i="9"/>
  <c r="H4505" i="9"/>
  <c r="H4409" i="9"/>
  <c r="U4406" i="9"/>
  <c r="I4388" i="9"/>
  <c r="V4388" i="9" s="1"/>
  <c r="V4387" i="9"/>
  <c r="K4461" i="9"/>
  <c r="X4362" i="9"/>
  <c r="K4365" i="9"/>
  <c r="AA4255" i="9"/>
  <c r="N4256" i="9"/>
  <c r="AA4256" i="9" s="1"/>
  <c r="L4461" i="9"/>
  <c r="L4365" i="9"/>
  <c r="Y4362" i="9"/>
  <c r="F4322" i="9"/>
  <c r="S4322" i="9" s="1"/>
  <c r="S4321" i="9"/>
  <c r="L4527" i="9"/>
  <c r="L4431" i="9"/>
  <c r="Y4428" i="9"/>
  <c r="AA4299" i="9"/>
  <c r="N4300" i="9"/>
  <c r="AA4300" i="9" s="1"/>
  <c r="G4289" i="9"/>
  <c r="T4289" i="9" s="1"/>
  <c r="T4288" i="9"/>
  <c r="R4354" i="9"/>
  <c r="E4355" i="9"/>
  <c r="R4355" i="9" s="1"/>
  <c r="F4582" i="9"/>
  <c r="F4486" i="9"/>
  <c r="S4483" i="9"/>
  <c r="I4234" i="9"/>
  <c r="V4234" i="9" s="1"/>
  <c r="V4233" i="9"/>
  <c r="AA4417" i="9"/>
  <c r="N4516" i="9"/>
  <c r="N4420" i="9"/>
  <c r="D4201" i="9"/>
  <c r="Q4201" i="9" s="1"/>
  <c r="Q4200" i="9"/>
  <c r="H4483" i="9"/>
  <c r="H4387" i="9"/>
  <c r="U4384" i="9"/>
  <c r="I4406" i="9"/>
  <c r="I4310" i="9"/>
  <c r="V4307" i="9"/>
  <c r="M4505" i="9"/>
  <c r="M4409" i="9"/>
  <c r="Z4406" i="9"/>
  <c r="K4245" i="9"/>
  <c r="X4245" i="9" s="1"/>
  <c r="X4244" i="9"/>
  <c r="H4417" i="9"/>
  <c r="H4321" i="9"/>
  <c r="U4318" i="9"/>
  <c r="I4245" i="9"/>
  <c r="V4245" i="9" s="1"/>
  <c r="V4244" i="9"/>
  <c r="E4428" i="9"/>
  <c r="R4329" i="9"/>
  <c r="E4332" i="9"/>
  <c r="F4256" i="9"/>
  <c r="S4256" i="9" s="1"/>
  <c r="S4255" i="9"/>
  <c r="L4311" i="9"/>
  <c r="Y4311" i="9" s="1"/>
  <c r="Y4310" i="9"/>
  <c r="J4406" i="9"/>
  <c r="J4310" i="9"/>
  <c r="W4307" i="9"/>
  <c r="J4366" i="9"/>
  <c r="W4366" i="9" s="1"/>
  <c r="W4365" i="9"/>
  <c r="E4245" i="9"/>
  <c r="R4245" i="9" s="1"/>
  <c r="R4244" i="9"/>
  <c r="H4461" i="9"/>
  <c r="H4365" i="9"/>
  <c r="U4362" i="9"/>
  <c r="F4212" i="9"/>
  <c r="S4212" i="9" s="1"/>
  <c r="S4211" i="9"/>
  <c r="K4409" i="9"/>
  <c r="X4406" i="9"/>
  <c r="K4505" i="9"/>
  <c r="E4311" i="9"/>
  <c r="R4311" i="9" s="1"/>
  <c r="R4310" i="9"/>
  <c r="N4366" i="9"/>
  <c r="AA4366" i="9" s="1"/>
  <c r="AA4365" i="9"/>
  <c r="Y4288" i="9"/>
  <c r="L4289" i="9"/>
  <c r="Y4289" i="9" s="1"/>
  <c r="H4355" i="9"/>
  <c r="U4355" i="9" s="1"/>
  <c r="U4354" i="9"/>
  <c r="W4255" i="9"/>
  <c r="J4256" i="9"/>
  <c r="W4256" i="9" s="1"/>
  <c r="M4483" i="9"/>
  <c r="M4387" i="9"/>
  <c r="Z4384" i="9"/>
  <c r="U4428" i="9"/>
  <c r="H4527" i="9"/>
  <c r="H4431" i="9"/>
  <c r="M4516" i="9"/>
  <c r="M4420" i="9"/>
  <c r="Z4417" i="9"/>
  <c r="K4516" i="9"/>
  <c r="K4420" i="9"/>
  <c r="X4417" i="9"/>
  <c r="E4322" i="9"/>
  <c r="R4322" i="9" s="1"/>
  <c r="R4321" i="9"/>
  <c r="N4344" i="9"/>
  <c r="AA4344" i="9" s="1"/>
  <c r="AA4343" i="9"/>
  <c r="AB4387" i="9"/>
  <c r="O4388" i="9"/>
  <c r="AB4388" i="9" s="1"/>
  <c r="S4299" i="9"/>
  <c r="F4300" i="9"/>
  <c r="S4300" i="9" s="1"/>
  <c r="G4538" i="9"/>
  <c r="G4442" i="9"/>
  <c r="T4439" i="9"/>
  <c r="G4409" i="9"/>
  <c r="T4406" i="9"/>
  <c r="G4505" i="9"/>
  <c r="M4267" i="9"/>
  <c r="Z4267" i="9" s="1"/>
  <c r="Z4266" i="9"/>
  <c r="G4450" i="9"/>
  <c r="G4354" i="9"/>
  <c r="T4351" i="9"/>
  <c r="L4245" i="9"/>
  <c r="Y4245" i="9" s="1"/>
  <c r="Y4244" i="9"/>
  <c r="L4201" i="9"/>
  <c r="Y4201" i="9" s="1"/>
  <c r="Y4200" i="9"/>
  <c r="W4233" i="9"/>
  <c r="J4234" i="9"/>
  <c r="W4234" i="9" s="1"/>
  <c r="I4582" i="9"/>
  <c r="I4486" i="9"/>
  <c r="V4483" i="9"/>
  <c r="Q4266" i="9"/>
  <c r="D4267" i="9"/>
  <c r="Q4267" i="9" s="1"/>
  <c r="H4439" i="9"/>
  <c r="H4343" i="9"/>
  <c r="U4340" i="9"/>
  <c r="K4333" i="9"/>
  <c r="X4333" i="9" s="1"/>
  <c r="X4332" i="9"/>
  <c r="G4417" i="9"/>
  <c r="G4321" i="9"/>
  <c r="T4318" i="9"/>
  <c r="N4450" i="9"/>
  <c r="N4354" i="9"/>
  <c r="AA4351" i="9"/>
  <c r="J4344" i="9"/>
  <c r="W4344" i="9" s="1"/>
  <c r="W4343" i="9"/>
  <c r="I4256" i="9"/>
  <c r="V4256" i="9" s="1"/>
  <c r="V4255" i="9"/>
  <c r="K4289" i="9"/>
  <c r="X4289" i="9" s="1"/>
  <c r="X4288" i="9"/>
  <c r="Z4395" i="9"/>
  <c r="M4494" i="9"/>
  <c r="M4398" i="9"/>
  <c r="M4245" i="9"/>
  <c r="Z4245" i="9" s="1"/>
  <c r="Z4244" i="9"/>
  <c r="W4417" i="9"/>
  <c r="J4516" i="9"/>
  <c r="J4420" i="9"/>
  <c r="E4549" i="9"/>
  <c r="E4453" i="9"/>
  <c r="R4450" i="9"/>
  <c r="H4201" i="9"/>
  <c r="U4201" i="9" s="1"/>
  <c r="U4200" i="9"/>
  <c r="Q4450" i="9"/>
  <c r="D4549" i="9"/>
  <c r="D4453" i="9"/>
  <c r="Q4222" i="9"/>
  <c r="D4223" i="9"/>
  <c r="Q4223" i="9" s="1"/>
  <c r="D4395" i="9"/>
  <c r="D4299" i="9"/>
  <c r="Q4296" i="9"/>
  <c r="D4333" i="9"/>
  <c r="Q4333" i="9" s="1"/>
  <c r="Q4332" i="9"/>
  <c r="J4388" i="9"/>
  <c r="W4388" i="9" s="1"/>
  <c r="W4387" i="9"/>
  <c r="I4212" i="9"/>
  <c r="V4212" i="9" s="1"/>
  <c r="V4211" i="9"/>
  <c r="Q4288" i="9"/>
  <c r="D4289" i="9"/>
  <c r="Q4289" i="9" s="1"/>
  <c r="O4355" i="9"/>
  <c r="AB4355" i="9" s="1"/>
  <c r="AB4354" i="9"/>
  <c r="F4538" i="9"/>
  <c r="F4442" i="9"/>
  <c r="S4439" i="9"/>
  <c r="M4527" i="9"/>
  <c r="M4431" i="9"/>
  <c r="Z4428" i="9"/>
  <c r="I4439" i="9"/>
  <c r="I4343" i="9"/>
  <c r="V4340" i="9"/>
  <c r="D4505" i="9"/>
  <c r="D4409" i="9"/>
  <c r="Q4406" i="9"/>
  <c r="O4417" i="9"/>
  <c r="AB4318" i="9"/>
  <c r="O4321" i="9"/>
  <c r="W4299" i="9"/>
  <c r="J4300" i="9"/>
  <c r="W4300" i="9" s="1"/>
  <c r="E4439" i="9"/>
  <c r="E4343" i="9"/>
  <c r="R4340" i="9"/>
  <c r="Q4244" i="9"/>
  <c r="D4245" i="9"/>
  <c r="Q4245" i="9" s="1"/>
  <c r="F4406" i="9"/>
  <c r="F4310" i="9"/>
  <c r="S4307" i="9"/>
  <c r="E4505" i="9"/>
  <c r="E4409" i="9"/>
  <c r="R4406" i="9"/>
  <c r="G4461" i="9"/>
  <c r="T4362" i="9"/>
  <c r="G4365" i="9"/>
  <c r="E4300" i="9"/>
  <c r="R4300" i="9" s="1"/>
  <c r="R4299" i="9"/>
  <c r="L4223" i="9"/>
  <c r="Y4223" i="9" s="1"/>
  <c r="Y4222" i="9"/>
  <c r="M4355" i="9"/>
  <c r="Z4355" i="9" s="1"/>
  <c r="Z4354" i="9"/>
  <c r="I4366" i="9"/>
  <c r="V4366" i="9" s="1"/>
  <c r="V4365" i="9"/>
  <c r="F4560" i="9"/>
  <c r="F4464" i="9"/>
  <c r="S4461" i="9"/>
  <c r="V4395" i="9"/>
  <c r="I4398" i="9"/>
  <c r="I4494" i="9"/>
  <c r="L4355" i="9"/>
  <c r="Y4355" i="9" s="1"/>
  <c r="Y4354" i="9"/>
  <c r="AB4343" i="9"/>
  <c r="O4344" i="9"/>
  <c r="AB4344" i="9" s="1"/>
  <c r="AA4211" i="9"/>
  <c r="N4212" i="9"/>
  <c r="AA4212" i="9" s="1"/>
  <c r="E4516" i="9"/>
  <c r="E4420" i="9"/>
  <c r="R4417" i="9"/>
  <c r="N4388" i="9"/>
  <c r="AA4388" i="9" s="1"/>
  <c r="AA4387" i="9"/>
  <c r="M4461" i="9"/>
  <c r="M4365" i="9"/>
  <c r="Z4362" i="9"/>
  <c r="F4234" i="9"/>
  <c r="S4234" i="9" s="1"/>
  <c r="S4233" i="9"/>
  <c r="L4395" i="9"/>
  <c r="L4299" i="9"/>
  <c r="Y4296" i="9"/>
  <c r="H4311" i="9"/>
  <c r="U4311" i="9" s="1"/>
  <c r="U4310" i="9"/>
  <c r="L4300" i="9" l="1"/>
  <c r="Y4300" i="9" s="1"/>
  <c r="Y4299" i="9"/>
  <c r="G4366" i="9"/>
  <c r="T4366" i="9" s="1"/>
  <c r="T4365" i="9"/>
  <c r="E4410" i="9"/>
  <c r="R4410" i="9" s="1"/>
  <c r="R4409" i="9"/>
  <c r="F4505" i="9"/>
  <c r="F4409" i="9"/>
  <c r="S4406" i="9"/>
  <c r="E4344" i="9"/>
  <c r="R4344" i="9" s="1"/>
  <c r="R4343" i="9"/>
  <c r="O4322" i="9"/>
  <c r="AB4322" i="9" s="1"/>
  <c r="AB4321" i="9"/>
  <c r="D4410" i="9"/>
  <c r="Q4410" i="9" s="1"/>
  <c r="Q4409" i="9"/>
  <c r="I4538" i="9"/>
  <c r="I4442" i="9"/>
  <c r="V4439" i="9"/>
  <c r="E4454" i="9"/>
  <c r="R4454" i="9" s="1"/>
  <c r="R4453" i="9"/>
  <c r="M4593" i="9"/>
  <c r="M4497" i="9"/>
  <c r="Z4494" i="9"/>
  <c r="T4321" i="9"/>
  <c r="G4322" i="9"/>
  <c r="T4322" i="9" s="1"/>
  <c r="G4549" i="9"/>
  <c r="G4453" i="9"/>
  <c r="T4450" i="9"/>
  <c r="G4637" i="9"/>
  <c r="G4541" i="9"/>
  <c r="T4538" i="9"/>
  <c r="U4527" i="9"/>
  <c r="H4626" i="9"/>
  <c r="H4530" i="9"/>
  <c r="M4582" i="9"/>
  <c r="M4486" i="9"/>
  <c r="Z4483" i="9"/>
  <c r="J4311" i="9"/>
  <c r="W4311" i="9" s="1"/>
  <c r="W4310" i="9"/>
  <c r="E4527" i="9"/>
  <c r="E4431" i="9"/>
  <c r="R4428" i="9"/>
  <c r="H4322" i="9"/>
  <c r="U4322" i="9" s="1"/>
  <c r="U4321" i="9"/>
  <c r="V4310" i="9"/>
  <c r="I4311" i="9"/>
  <c r="V4311" i="9" s="1"/>
  <c r="H4582" i="9"/>
  <c r="H4486" i="9"/>
  <c r="U4483" i="9"/>
  <c r="N4615" i="9"/>
  <c r="N4519" i="9"/>
  <c r="AA4516" i="9"/>
  <c r="L4560" i="9"/>
  <c r="L4464" i="9"/>
  <c r="Y4461" i="9"/>
  <c r="F4333" i="9"/>
  <c r="S4333" i="9" s="1"/>
  <c r="S4332" i="9"/>
  <c r="O4300" i="9"/>
  <c r="AB4300" i="9" s="1"/>
  <c r="AB4299" i="9"/>
  <c r="E4659" i="9"/>
  <c r="E4563" i="9"/>
  <c r="R4560" i="9"/>
  <c r="Y4453" i="9"/>
  <c r="L4454" i="9"/>
  <c r="Y4454" i="9" s="1"/>
  <c r="R4398" i="9"/>
  <c r="E4399" i="9"/>
  <c r="R4399" i="9" s="1"/>
  <c r="K4355" i="9"/>
  <c r="X4355" i="9" s="1"/>
  <c r="X4354" i="9"/>
  <c r="O4659" i="9"/>
  <c r="O4563" i="9"/>
  <c r="AB4563" i="9" s="1"/>
  <c r="AB4560" i="9"/>
  <c r="D4582" i="9"/>
  <c r="D4486" i="9"/>
  <c r="Q4483" i="9"/>
  <c r="D4626" i="9"/>
  <c r="D4530" i="9"/>
  <c r="Q4527" i="9"/>
  <c r="I4615" i="9"/>
  <c r="I4519" i="9"/>
  <c r="V4516" i="9"/>
  <c r="G4432" i="9"/>
  <c r="T4432" i="9" s="1"/>
  <c r="T4431" i="9"/>
  <c r="E4582" i="9"/>
  <c r="E4486" i="9"/>
  <c r="R4483" i="9"/>
  <c r="X4387" i="9"/>
  <c r="K4388" i="9"/>
  <c r="X4388" i="9" s="1"/>
  <c r="I4549" i="9"/>
  <c r="I4453" i="9"/>
  <c r="V4450" i="9"/>
  <c r="L4344" i="9"/>
  <c r="Y4344" i="9" s="1"/>
  <c r="Y4343" i="9"/>
  <c r="N4681" i="9"/>
  <c r="N4585" i="9"/>
  <c r="AA4582" i="9"/>
  <c r="F4399" i="9"/>
  <c r="S4399" i="9" s="1"/>
  <c r="S4398" i="9"/>
  <c r="J4355" i="9"/>
  <c r="W4355" i="9" s="1"/>
  <c r="W4354" i="9"/>
  <c r="U4453" i="9"/>
  <c r="H4454" i="9"/>
  <c r="U4454" i="9" s="1"/>
  <c r="L4388" i="9"/>
  <c r="Y4388" i="9" s="1"/>
  <c r="Y4387" i="9"/>
  <c r="D4344" i="9"/>
  <c r="Q4344" i="9" s="1"/>
  <c r="Q4343" i="9"/>
  <c r="J4593" i="9"/>
  <c r="J4497" i="9"/>
  <c r="W4494" i="9"/>
  <c r="W4560" i="9"/>
  <c r="J4659" i="9"/>
  <c r="J4563" i="9"/>
  <c r="O4454" i="9"/>
  <c r="AB4454" i="9" s="1"/>
  <c r="AB4453" i="9"/>
  <c r="J4681" i="9"/>
  <c r="J4585" i="9"/>
  <c r="W4582" i="9"/>
  <c r="D4322" i="9"/>
  <c r="Q4322" i="9" s="1"/>
  <c r="Q4321" i="9"/>
  <c r="I4527" i="9"/>
  <c r="I4431" i="9"/>
  <c r="V4428" i="9"/>
  <c r="H4300" i="9"/>
  <c r="U4300" i="9" s="1"/>
  <c r="U4299" i="9"/>
  <c r="T4387" i="9"/>
  <c r="G4388" i="9"/>
  <c r="T4388" i="9" s="1"/>
  <c r="M4344" i="9"/>
  <c r="Z4344" i="9" s="1"/>
  <c r="Z4343" i="9"/>
  <c r="N4593" i="9"/>
  <c r="N4497" i="9"/>
  <c r="AA4494" i="9"/>
  <c r="S4420" i="9"/>
  <c r="F4421" i="9"/>
  <c r="S4421" i="9" s="1"/>
  <c r="K4626" i="9"/>
  <c r="K4530" i="9"/>
  <c r="X4527" i="9"/>
  <c r="L4494" i="9"/>
  <c r="L4398" i="9"/>
  <c r="Y4395" i="9"/>
  <c r="M4366" i="9"/>
  <c r="Z4366" i="9" s="1"/>
  <c r="Z4365" i="9"/>
  <c r="E4604" i="9"/>
  <c r="E4508" i="9"/>
  <c r="R4505" i="9"/>
  <c r="E4538" i="9"/>
  <c r="E4442" i="9"/>
  <c r="R4439" i="9"/>
  <c r="D4604" i="9"/>
  <c r="D4508" i="9"/>
  <c r="Q4505" i="9"/>
  <c r="S4442" i="9"/>
  <c r="F4443" i="9"/>
  <c r="S4443" i="9" s="1"/>
  <c r="E4648" i="9"/>
  <c r="E4552" i="9"/>
  <c r="R4549" i="9"/>
  <c r="N4355" i="9"/>
  <c r="AA4355" i="9" s="1"/>
  <c r="AA4354" i="9"/>
  <c r="G4516" i="9"/>
  <c r="G4420" i="9"/>
  <c r="T4417" i="9"/>
  <c r="H4344" i="9"/>
  <c r="U4344" i="9" s="1"/>
  <c r="U4343" i="9"/>
  <c r="G4410" i="9"/>
  <c r="T4410" i="9" s="1"/>
  <c r="T4409" i="9"/>
  <c r="M4421" i="9"/>
  <c r="Z4421" i="9" s="1"/>
  <c r="Z4420" i="9"/>
  <c r="K4410" i="9"/>
  <c r="X4410" i="9" s="1"/>
  <c r="X4409" i="9"/>
  <c r="H4366" i="9"/>
  <c r="U4366" i="9" s="1"/>
  <c r="U4365" i="9"/>
  <c r="J4505" i="9"/>
  <c r="J4409" i="9"/>
  <c r="W4406" i="9"/>
  <c r="H4516" i="9"/>
  <c r="H4420" i="9"/>
  <c r="U4417" i="9"/>
  <c r="M4410" i="9"/>
  <c r="Z4410" i="9" s="1"/>
  <c r="Z4409" i="9"/>
  <c r="I4505" i="9"/>
  <c r="I4409" i="9"/>
  <c r="V4406" i="9"/>
  <c r="F4487" i="9"/>
  <c r="S4487" i="9" s="1"/>
  <c r="S4486" i="9"/>
  <c r="K4560" i="9"/>
  <c r="K4464" i="9"/>
  <c r="X4461" i="9"/>
  <c r="U4409" i="9"/>
  <c r="H4410" i="9"/>
  <c r="U4410" i="9" s="1"/>
  <c r="F4527" i="9"/>
  <c r="F4431" i="9"/>
  <c r="S4428" i="9"/>
  <c r="K4399" i="9"/>
  <c r="X4399" i="9" s="1"/>
  <c r="X4398" i="9"/>
  <c r="O4494" i="9"/>
  <c r="O4398" i="9"/>
  <c r="AB4395" i="9"/>
  <c r="AB4486" i="9"/>
  <c r="O4487" i="9"/>
  <c r="AB4487" i="9" s="1"/>
  <c r="O4443" i="9"/>
  <c r="AB4443" i="9" s="1"/>
  <c r="AB4442" i="9"/>
  <c r="Y4549" i="9"/>
  <c r="L4648" i="9"/>
  <c r="L4552" i="9"/>
  <c r="M4454" i="9"/>
  <c r="Z4454" i="9" s="1"/>
  <c r="Z4453" i="9"/>
  <c r="G4300" i="9"/>
  <c r="T4300" i="9" s="1"/>
  <c r="T4299" i="9"/>
  <c r="R4494" i="9"/>
  <c r="E4593" i="9"/>
  <c r="E4497" i="9"/>
  <c r="O4432" i="9"/>
  <c r="AB4432" i="9" s="1"/>
  <c r="AB4431" i="9"/>
  <c r="K4549" i="9"/>
  <c r="K4453" i="9"/>
  <c r="X4450" i="9"/>
  <c r="G4626" i="9"/>
  <c r="G4530" i="9"/>
  <c r="T4527" i="9"/>
  <c r="X4483" i="9"/>
  <c r="K4582" i="9"/>
  <c r="K4486" i="9"/>
  <c r="W4442" i="9"/>
  <c r="J4443" i="9"/>
  <c r="W4443" i="9" s="1"/>
  <c r="J4333" i="9"/>
  <c r="W4333" i="9" s="1"/>
  <c r="W4332" i="9"/>
  <c r="L4538" i="9"/>
  <c r="L4442" i="9"/>
  <c r="Y4439" i="9"/>
  <c r="F4593" i="9"/>
  <c r="F4497" i="9"/>
  <c r="S4494" i="9"/>
  <c r="I4465" i="9"/>
  <c r="V4465" i="9" s="1"/>
  <c r="V4464" i="9"/>
  <c r="J4549" i="9"/>
  <c r="J4453" i="9"/>
  <c r="W4450" i="9"/>
  <c r="U4549" i="9"/>
  <c r="H4648" i="9"/>
  <c r="H4552" i="9"/>
  <c r="L4582" i="9"/>
  <c r="L4486" i="9"/>
  <c r="Y4483" i="9"/>
  <c r="D4538" i="9"/>
  <c r="D4442" i="9"/>
  <c r="Q4439" i="9"/>
  <c r="Y4409" i="9"/>
  <c r="L4410" i="9"/>
  <c r="Y4410" i="9" s="1"/>
  <c r="X4343" i="9"/>
  <c r="K4344" i="9"/>
  <c r="X4344" i="9" s="1"/>
  <c r="O4648" i="9"/>
  <c r="O4552" i="9"/>
  <c r="AB4549" i="9"/>
  <c r="D4516" i="9"/>
  <c r="D4420" i="9"/>
  <c r="Q4417" i="9"/>
  <c r="H4494" i="9"/>
  <c r="H4398" i="9"/>
  <c r="U4395" i="9"/>
  <c r="T4483" i="9"/>
  <c r="G4582" i="9"/>
  <c r="G4486" i="9"/>
  <c r="M4538" i="9"/>
  <c r="M4442" i="9"/>
  <c r="Z4439" i="9"/>
  <c r="S4516" i="9"/>
  <c r="F4615" i="9"/>
  <c r="F4519" i="9"/>
  <c r="E4421" i="9"/>
  <c r="R4421" i="9" s="1"/>
  <c r="R4420" i="9"/>
  <c r="V4494" i="9"/>
  <c r="I4593" i="9"/>
  <c r="I4497" i="9"/>
  <c r="S4464" i="9"/>
  <c r="F4465" i="9"/>
  <c r="S4465" i="9" s="1"/>
  <c r="G4560" i="9"/>
  <c r="G4464" i="9"/>
  <c r="T4461" i="9"/>
  <c r="O4516" i="9"/>
  <c r="O4420" i="9"/>
  <c r="AB4417" i="9"/>
  <c r="M4432" i="9"/>
  <c r="Z4432" i="9" s="1"/>
  <c r="Z4431" i="9"/>
  <c r="S4538" i="9"/>
  <c r="F4637" i="9"/>
  <c r="F4541" i="9"/>
  <c r="D4300" i="9"/>
  <c r="Q4300" i="9" s="1"/>
  <c r="Q4299" i="9"/>
  <c r="D4454" i="9"/>
  <c r="Q4454" i="9" s="1"/>
  <c r="Q4453" i="9"/>
  <c r="W4420" i="9"/>
  <c r="J4421" i="9"/>
  <c r="W4421" i="9" s="1"/>
  <c r="N4549" i="9"/>
  <c r="N4453" i="9"/>
  <c r="AA4450" i="9"/>
  <c r="H4538" i="9"/>
  <c r="H4442" i="9"/>
  <c r="U4439" i="9"/>
  <c r="I4487" i="9"/>
  <c r="V4487" i="9" s="1"/>
  <c r="V4486" i="9"/>
  <c r="K4421" i="9"/>
  <c r="X4421" i="9" s="1"/>
  <c r="X4420" i="9"/>
  <c r="M4615" i="9"/>
  <c r="M4519" i="9"/>
  <c r="Z4516" i="9"/>
  <c r="H4560" i="9"/>
  <c r="H4464" i="9"/>
  <c r="U4461" i="9"/>
  <c r="R4332" i="9"/>
  <c r="E4333" i="9"/>
  <c r="R4333" i="9" s="1"/>
  <c r="M4604" i="9"/>
  <c r="M4508" i="9"/>
  <c r="Z4505" i="9"/>
  <c r="F4681" i="9"/>
  <c r="F4585" i="9"/>
  <c r="S4582" i="9"/>
  <c r="Y4431" i="9"/>
  <c r="L4432" i="9"/>
  <c r="Y4432" i="9" s="1"/>
  <c r="H4604" i="9"/>
  <c r="H4508" i="9"/>
  <c r="U4505" i="9"/>
  <c r="K4593" i="9"/>
  <c r="K4497" i="9"/>
  <c r="X4494" i="9"/>
  <c r="AB4582" i="9"/>
  <c r="O4585" i="9"/>
  <c r="O4681" i="9"/>
  <c r="O4637" i="9"/>
  <c r="O4541" i="9"/>
  <c r="AB4538" i="9"/>
  <c r="M4648" i="9"/>
  <c r="M4552" i="9"/>
  <c r="Z4549" i="9"/>
  <c r="L4322" i="9"/>
  <c r="Y4322" i="9" s="1"/>
  <c r="Y4321" i="9"/>
  <c r="G4494" i="9"/>
  <c r="G4398" i="9"/>
  <c r="T4395" i="9"/>
  <c r="O4626" i="9"/>
  <c r="O4530" i="9"/>
  <c r="AB4527" i="9"/>
  <c r="N4333" i="9"/>
  <c r="AA4333" i="9" s="1"/>
  <c r="AA4332" i="9"/>
  <c r="V4354" i="9"/>
  <c r="I4355" i="9"/>
  <c r="V4355" i="9" s="1"/>
  <c r="W4538" i="9"/>
  <c r="J4637" i="9"/>
  <c r="J4541" i="9"/>
  <c r="J4527" i="9"/>
  <c r="J4431" i="9"/>
  <c r="W4428" i="9"/>
  <c r="N4443" i="9"/>
  <c r="AA4443" i="9" s="1"/>
  <c r="AA4442" i="9"/>
  <c r="N4311" i="9"/>
  <c r="AA4311" i="9" s="1"/>
  <c r="AA4310" i="9"/>
  <c r="I4659" i="9"/>
  <c r="I4563" i="9"/>
  <c r="V4560" i="9"/>
  <c r="N4465" i="9"/>
  <c r="AA4465" i="9" s="1"/>
  <c r="AA4464" i="9"/>
  <c r="L4604" i="9"/>
  <c r="L4508" i="9"/>
  <c r="Y4505" i="9"/>
  <c r="F4355" i="9"/>
  <c r="S4355" i="9" s="1"/>
  <c r="S4354" i="9"/>
  <c r="K4538" i="9"/>
  <c r="K4442" i="9"/>
  <c r="X4439" i="9"/>
  <c r="I4333" i="9"/>
  <c r="V4333" i="9" s="1"/>
  <c r="V4332" i="9"/>
  <c r="D4366" i="9"/>
  <c r="Q4366" i="9" s="1"/>
  <c r="Q4365" i="9"/>
  <c r="M4560" i="9"/>
  <c r="M4464" i="9"/>
  <c r="Z4461" i="9"/>
  <c r="E4615" i="9"/>
  <c r="E4519" i="9"/>
  <c r="R4516" i="9"/>
  <c r="V4398" i="9"/>
  <c r="I4399" i="9"/>
  <c r="V4399" i="9" s="1"/>
  <c r="S4560" i="9"/>
  <c r="F4659" i="9"/>
  <c r="F4563" i="9"/>
  <c r="F4311" i="9"/>
  <c r="S4311" i="9" s="1"/>
  <c r="S4310" i="9"/>
  <c r="I4344" i="9"/>
  <c r="V4344" i="9" s="1"/>
  <c r="V4343" i="9"/>
  <c r="M4626" i="9"/>
  <c r="M4530" i="9"/>
  <c r="Z4527" i="9"/>
  <c r="D4494" i="9"/>
  <c r="D4398" i="9"/>
  <c r="Q4395" i="9"/>
  <c r="D4648" i="9"/>
  <c r="D4552" i="9"/>
  <c r="Q4549" i="9"/>
  <c r="W4516" i="9"/>
  <c r="J4615" i="9"/>
  <c r="J4519" i="9"/>
  <c r="M4399" i="9"/>
  <c r="Z4399" i="9" s="1"/>
  <c r="Z4398" i="9"/>
  <c r="I4681" i="9"/>
  <c r="I4585" i="9"/>
  <c r="V4582" i="9"/>
  <c r="G4355" i="9"/>
  <c r="T4355" i="9" s="1"/>
  <c r="T4354" i="9"/>
  <c r="G4508" i="9"/>
  <c r="T4505" i="9"/>
  <c r="G4604" i="9"/>
  <c r="G4443" i="9"/>
  <c r="T4443" i="9" s="1"/>
  <c r="T4442" i="9"/>
  <c r="K4615" i="9"/>
  <c r="K4519" i="9"/>
  <c r="X4516" i="9"/>
  <c r="U4431" i="9"/>
  <c r="H4432" i="9"/>
  <c r="U4432" i="9" s="1"/>
  <c r="M4388" i="9"/>
  <c r="Z4388" i="9" s="1"/>
  <c r="Z4387" i="9"/>
  <c r="K4508" i="9"/>
  <c r="X4505" i="9"/>
  <c r="K4604" i="9"/>
  <c r="H4388" i="9"/>
  <c r="U4388" i="9" s="1"/>
  <c r="U4387" i="9"/>
  <c r="N4421" i="9"/>
  <c r="AA4421" i="9" s="1"/>
  <c r="AA4420" i="9"/>
  <c r="Y4527" i="9"/>
  <c r="L4626" i="9"/>
  <c r="L4530" i="9"/>
  <c r="L4366" i="9"/>
  <c r="Y4366" i="9" s="1"/>
  <c r="Y4365" i="9"/>
  <c r="X4365" i="9"/>
  <c r="K4366" i="9"/>
  <c r="X4366" i="9" s="1"/>
  <c r="E4465" i="9"/>
  <c r="R4465" i="9" s="1"/>
  <c r="R4464" i="9"/>
  <c r="L4516" i="9"/>
  <c r="L4420" i="9"/>
  <c r="Y4417" i="9"/>
  <c r="N4527" i="9"/>
  <c r="N4431" i="9"/>
  <c r="AA4428" i="9"/>
  <c r="D4388" i="9"/>
  <c r="Q4388" i="9" s="1"/>
  <c r="Q4387" i="9"/>
  <c r="D4432" i="9"/>
  <c r="Q4432" i="9" s="1"/>
  <c r="Q4431" i="9"/>
  <c r="I4421" i="9"/>
  <c r="V4421" i="9" s="1"/>
  <c r="V4420" i="9"/>
  <c r="E4388" i="9"/>
  <c r="R4388" i="9" s="1"/>
  <c r="R4387" i="9"/>
  <c r="N4487" i="9"/>
  <c r="AA4487" i="9" s="1"/>
  <c r="AA4486" i="9"/>
  <c r="N4637" i="9"/>
  <c r="N4541" i="9"/>
  <c r="AA4538" i="9"/>
  <c r="N4505" i="9"/>
  <c r="N4409" i="9"/>
  <c r="AA4406" i="9"/>
  <c r="N4659" i="9"/>
  <c r="N4563" i="9"/>
  <c r="AA4560" i="9"/>
  <c r="J4399" i="9"/>
  <c r="W4399" i="9" s="1"/>
  <c r="W4398" i="9"/>
  <c r="W4464" i="9"/>
  <c r="J4465" i="9"/>
  <c r="W4465" i="9" s="1"/>
  <c r="F4549" i="9"/>
  <c r="F4453" i="9"/>
  <c r="S4450" i="9"/>
  <c r="J4487" i="9"/>
  <c r="W4487" i="9" s="1"/>
  <c r="W4486" i="9"/>
  <c r="N4399" i="9"/>
  <c r="AA4399" i="9" s="1"/>
  <c r="AA4398" i="9"/>
  <c r="K4432" i="9"/>
  <c r="X4432" i="9" s="1"/>
  <c r="X4431" i="9"/>
  <c r="D4560" i="9"/>
  <c r="D4464" i="9"/>
  <c r="Q4461" i="9"/>
  <c r="D4465" i="9" l="1"/>
  <c r="Q4465" i="9" s="1"/>
  <c r="Q4464" i="9"/>
  <c r="AA4563" i="9"/>
  <c r="N4564" i="9"/>
  <c r="AA4564" i="9" s="1"/>
  <c r="N4604" i="9"/>
  <c r="N4508" i="9"/>
  <c r="AA4505" i="9"/>
  <c r="N4626" i="9"/>
  <c r="N4530" i="9"/>
  <c r="AA4527" i="9"/>
  <c r="I4780" i="9"/>
  <c r="I4684" i="9"/>
  <c r="V4681" i="9"/>
  <c r="J4714" i="9"/>
  <c r="W4615" i="9"/>
  <c r="J4618" i="9"/>
  <c r="D4747" i="9"/>
  <c r="Q4648" i="9"/>
  <c r="D4651" i="9"/>
  <c r="F4758" i="9"/>
  <c r="F4662" i="9"/>
  <c r="S4659" i="9"/>
  <c r="M4465" i="9"/>
  <c r="Z4465" i="9" s="1"/>
  <c r="Z4464" i="9"/>
  <c r="K4637" i="9"/>
  <c r="K4541" i="9"/>
  <c r="X4538" i="9"/>
  <c r="L4509" i="9"/>
  <c r="Y4509" i="9" s="1"/>
  <c r="Y4508" i="9"/>
  <c r="J4432" i="9"/>
  <c r="W4432" i="9" s="1"/>
  <c r="W4431" i="9"/>
  <c r="AB4585" i="9"/>
  <c r="O4586" i="9"/>
  <c r="AB4586" i="9" s="1"/>
  <c r="K4692" i="9"/>
  <c r="K4596" i="9"/>
  <c r="X4593" i="9"/>
  <c r="F4780" i="9"/>
  <c r="F4684" i="9"/>
  <c r="S4681" i="9"/>
  <c r="H4659" i="9"/>
  <c r="H4563" i="9"/>
  <c r="U4560" i="9"/>
  <c r="N4454" i="9"/>
  <c r="AA4454" i="9" s="1"/>
  <c r="AA4453" i="9"/>
  <c r="F4542" i="9"/>
  <c r="S4542" i="9" s="1"/>
  <c r="S4541" i="9"/>
  <c r="T4486" i="9"/>
  <c r="G4487" i="9"/>
  <c r="T4487" i="9" s="1"/>
  <c r="H4399" i="9"/>
  <c r="U4399" i="9" s="1"/>
  <c r="U4398" i="9"/>
  <c r="D4615" i="9"/>
  <c r="D4519" i="9"/>
  <c r="Q4516" i="9"/>
  <c r="L4487" i="9"/>
  <c r="Y4487" i="9" s="1"/>
  <c r="Y4486" i="9"/>
  <c r="F4692" i="9"/>
  <c r="F4596" i="9"/>
  <c r="S4593" i="9"/>
  <c r="K4487" i="9"/>
  <c r="X4487" i="9" s="1"/>
  <c r="X4486" i="9"/>
  <c r="G4531" i="9"/>
  <c r="T4531" i="9" s="1"/>
  <c r="T4530" i="9"/>
  <c r="K4648" i="9"/>
  <c r="K4552" i="9"/>
  <c r="X4549" i="9"/>
  <c r="E4692" i="9"/>
  <c r="E4596" i="9"/>
  <c r="R4593" i="9"/>
  <c r="F4626" i="9"/>
  <c r="F4530" i="9"/>
  <c r="S4527" i="9"/>
  <c r="K4465" i="9"/>
  <c r="X4465" i="9" s="1"/>
  <c r="X4464" i="9"/>
  <c r="E4747" i="9"/>
  <c r="E4651" i="9"/>
  <c r="R4648" i="9"/>
  <c r="Q4508" i="9"/>
  <c r="D4509" i="9"/>
  <c r="Q4509" i="9" s="1"/>
  <c r="E4637" i="9"/>
  <c r="E4541" i="9"/>
  <c r="R4538" i="9"/>
  <c r="L4593" i="9"/>
  <c r="L4497" i="9"/>
  <c r="Y4494" i="9"/>
  <c r="N4692" i="9"/>
  <c r="N4596" i="9"/>
  <c r="AA4593" i="9"/>
  <c r="I4432" i="9"/>
  <c r="V4432" i="9" s="1"/>
  <c r="V4431" i="9"/>
  <c r="I4648" i="9"/>
  <c r="I4552" i="9"/>
  <c r="V4549" i="9"/>
  <c r="E4487" i="9"/>
  <c r="R4487" i="9" s="1"/>
  <c r="R4486" i="9"/>
  <c r="Q4530" i="9"/>
  <c r="D4531" i="9"/>
  <c r="Q4531" i="9" s="1"/>
  <c r="D4681" i="9"/>
  <c r="D4585" i="9"/>
  <c r="Q4582" i="9"/>
  <c r="E4758" i="9"/>
  <c r="E4662" i="9"/>
  <c r="R4659" i="9"/>
  <c r="H4487" i="9"/>
  <c r="U4487" i="9" s="1"/>
  <c r="U4486" i="9"/>
  <c r="E4626" i="9"/>
  <c r="E4530" i="9"/>
  <c r="R4527" i="9"/>
  <c r="M4487" i="9"/>
  <c r="Z4487" i="9" s="1"/>
  <c r="Z4486" i="9"/>
  <c r="I4637" i="9"/>
  <c r="I4541" i="9"/>
  <c r="V4538" i="9"/>
  <c r="F4410" i="9"/>
  <c r="S4410" i="9" s="1"/>
  <c r="S4409" i="9"/>
  <c r="D4659" i="9"/>
  <c r="D4563" i="9"/>
  <c r="Q4560" i="9"/>
  <c r="F4454" i="9"/>
  <c r="S4454" i="9" s="1"/>
  <c r="S4453" i="9"/>
  <c r="N4758" i="9"/>
  <c r="AA4659" i="9"/>
  <c r="N4662" i="9"/>
  <c r="K4607" i="9"/>
  <c r="X4604" i="9"/>
  <c r="K4703" i="9"/>
  <c r="K4520" i="9"/>
  <c r="X4520" i="9" s="1"/>
  <c r="X4519" i="9"/>
  <c r="G4607" i="9"/>
  <c r="T4604" i="9"/>
  <c r="G4703" i="9"/>
  <c r="M4531" i="9"/>
  <c r="Z4531" i="9" s="1"/>
  <c r="Z4530" i="9"/>
  <c r="E4520" i="9"/>
  <c r="R4520" i="9" s="1"/>
  <c r="R4519" i="9"/>
  <c r="M4659" i="9"/>
  <c r="M4563" i="9"/>
  <c r="Z4560" i="9"/>
  <c r="L4703" i="9"/>
  <c r="L4607" i="9"/>
  <c r="Y4604" i="9"/>
  <c r="I4564" i="9"/>
  <c r="V4564" i="9" s="1"/>
  <c r="V4563" i="9"/>
  <c r="J4626" i="9"/>
  <c r="J4530" i="9"/>
  <c r="W4527" i="9"/>
  <c r="G4399" i="9"/>
  <c r="T4399" i="9" s="1"/>
  <c r="T4398" i="9"/>
  <c r="O4542" i="9"/>
  <c r="AB4542" i="9" s="1"/>
  <c r="AB4541" i="9"/>
  <c r="H4443" i="9"/>
  <c r="U4443" i="9" s="1"/>
  <c r="U4442" i="9"/>
  <c r="N4648" i="9"/>
  <c r="N4552" i="9"/>
  <c r="AA4549" i="9"/>
  <c r="F4736" i="9"/>
  <c r="F4640" i="9"/>
  <c r="S4637" i="9"/>
  <c r="G4465" i="9"/>
  <c r="T4465" i="9" s="1"/>
  <c r="T4464" i="9"/>
  <c r="V4497" i="9"/>
  <c r="I4498" i="9"/>
  <c r="V4498" i="9" s="1"/>
  <c r="T4582" i="9"/>
  <c r="G4681" i="9"/>
  <c r="G4585" i="9"/>
  <c r="H4593" i="9"/>
  <c r="H4497" i="9"/>
  <c r="U4494" i="9"/>
  <c r="D4443" i="9"/>
  <c r="Q4443" i="9" s="1"/>
  <c r="Q4442" i="9"/>
  <c r="L4681" i="9"/>
  <c r="L4585" i="9"/>
  <c r="Y4582" i="9"/>
  <c r="K4681" i="9"/>
  <c r="K4585" i="9"/>
  <c r="X4582" i="9"/>
  <c r="G4725" i="9"/>
  <c r="G4629" i="9"/>
  <c r="T4626" i="9"/>
  <c r="K4659" i="9"/>
  <c r="K4563" i="9"/>
  <c r="X4560" i="9"/>
  <c r="I4410" i="9"/>
  <c r="V4410" i="9" s="1"/>
  <c r="V4409" i="9"/>
  <c r="J4410" i="9"/>
  <c r="W4410" i="9" s="1"/>
  <c r="W4409" i="9"/>
  <c r="D4703" i="9"/>
  <c r="D4607" i="9"/>
  <c r="Q4604" i="9"/>
  <c r="I4626" i="9"/>
  <c r="I4530" i="9"/>
  <c r="V4527" i="9"/>
  <c r="J4586" i="9"/>
  <c r="W4586" i="9" s="1"/>
  <c r="W4585" i="9"/>
  <c r="W4563" i="9"/>
  <c r="J4564" i="9"/>
  <c r="W4564" i="9" s="1"/>
  <c r="J4498" i="9"/>
  <c r="W4498" i="9" s="1"/>
  <c r="W4497" i="9"/>
  <c r="E4681" i="9"/>
  <c r="E4585" i="9"/>
  <c r="R4582" i="9"/>
  <c r="I4520" i="9"/>
  <c r="V4520" i="9" s="1"/>
  <c r="V4519" i="9"/>
  <c r="D4725" i="9"/>
  <c r="Q4626" i="9"/>
  <c r="D4629" i="9"/>
  <c r="AA4519" i="9"/>
  <c r="N4520" i="9"/>
  <c r="AA4520" i="9" s="1"/>
  <c r="H4681" i="9"/>
  <c r="H4585" i="9"/>
  <c r="U4582" i="9"/>
  <c r="M4681" i="9"/>
  <c r="M4585" i="9"/>
  <c r="Z4582" i="9"/>
  <c r="G4454" i="9"/>
  <c r="T4454" i="9" s="1"/>
  <c r="T4453" i="9"/>
  <c r="F4604" i="9"/>
  <c r="F4508" i="9"/>
  <c r="S4505" i="9"/>
  <c r="F4648" i="9"/>
  <c r="F4552" i="9"/>
  <c r="S4549" i="9"/>
  <c r="AA4541" i="9"/>
  <c r="N4542" i="9"/>
  <c r="AA4542" i="9" s="1"/>
  <c r="L4421" i="9"/>
  <c r="Y4421" i="9" s="1"/>
  <c r="Y4420" i="9"/>
  <c r="L4531" i="9"/>
  <c r="Y4531" i="9" s="1"/>
  <c r="Y4530" i="9"/>
  <c r="K4714" i="9"/>
  <c r="K4618" i="9"/>
  <c r="X4615" i="9"/>
  <c r="D4399" i="9"/>
  <c r="Q4399" i="9" s="1"/>
  <c r="Q4398" i="9"/>
  <c r="M4725" i="9"/>
  <c r="M4629" i="9"/>
  <c r="Z4626" i="9"/>
  <c r="E4714" i="9"/>
  <c r="E4618" i="9"/>
  <c r="R4615" i="9"/>
  <c r="I4758" i="9"/>
  <c r="I4662" i="9"/>
  <c r="V4659" i="9"/>
  <c r="W4541" i="9"/>
  <c r="J4542" i="9"/>
  <c r="W4542" i="9" s="1"/>
  <c r="O4531" i="9"/>
  <c r="AB4531" i="9" s="1"/>
  <c r="AB4530" i="9"/>
  <c r="G4593" i="9"/>
  <c r="G4497" i="9"/>
  <c r="T4494" i="9"/>
  <c r="M4553" i="9"/>
  <c r="Z4553" i="9" s="1"/>
  <c r="Z4552" i="9"/>
  <c r="O4736" i="9"/>
  <c r="O4640" i="9"/>
  <c r="AB4637" i="9"/>
  <c r="U4508" i="9"/>
  <c r="H4509" i="9"/>
  <c r="U4509" i="9" s="1"/>
  <c r="M4509" i="9"/>
  <c r="Z4509" i="9" s="1"/>
  <c r="Z4508" i="9"/>
  <c r="M4520" i="9"/>
  <c r="Z4520" i="9" s="1"/>
  <c r="Z4519" i="9"/>
  <c r="H4637" i="9"/>
  <c r="H4541" i="9"/>
  <c r="U4538" i="9"/>
  <c r="O4421" i="9"/>
  <c r="AB4421" i="9" s="1"/>
  <c r="AB4420" i="9"/>
  <c r="G4659" i="9"/>
  <c r="G4563" i="9"/>
  <c r="T4560" i="9"/>
  <c r="V4593" i="9"/>
  <c r="I4692" i="9"/>
  <c r="I4596" i="9"/>
  <c r="F4520" i="9"/>
  <c r="S4520" i="9" s="1"/>
  <c r="S4519" i="9"/>
  <c r="M4443" i="9"/>
  <c r="Z4443" i="9" s="1"/>
  <c r="Z4442" i="9"/>
  <c r="O4553" i="9"/>
  <c r="AB4553" i="9" s="1"/>
  <c r="AB4552" i="9"/>
  <c r="D4637" i="9"/>
  <c r="D4541" i="9"/>
  <c r="Q4538" i="9"/>
  <c r="U4552" i="9"/>
  <c r="H4553" i="9"/>
  <c r="U4553" i="9" s="1"/>
  <c r="J4454" i="9"/>
  <c r="W4454" i="9" s="1"/>
  <c r="W4453" i="9"/>
  <c r="L4443" i="9"/>
  <c r="Y4443" i="9" s="1"/>
  <c r="Y4442" i="9"/>
  <c r="L4553" i="9"/>
  <c r="Y4553" i="9" s="1"/>
  <c r="Y4552" i="9"/>
  <c r="O4399" i="9"/>
  <c r="AB4399" i="9" s="1"/>
  <c r="AB4398" i="9"/>
  <c r="I4604" i="9"/>
  <c r="I4508" i="9"/>
  <c r="V4505" i="9"/>
  <c r="H4421" i="9"/>
  <c r="U4421" i="9" s="1"/>
  <c r="U4420" i="9"/>
  <c r="J4604" i="9"/>
  <c r="J4508" i="9"/>
  <c r="W4505" i="9"/>
  <c r="G4421" i="9"/>
  <c r="T4421" i="9" s="1"/>
  <c r="T4420" i="9"/>
  <c r="E4509" i="9"/>
  <c r="R4509" i="9" s="1"/>
  <c r="R4508" i="9"/>
  <c r="K4531" i="9"/>
  <c r="X4531" i="9" s="1"/>
  <c r="X4530" i="9"/>
  <c r="J4780" i="9"/>
  <c r="J4684" i="9"/>
  <c r="W4681" i="9"/>
  <c r="J4758" i="9"/>
  <c r="W4659" i="9"/>
  <c r="J4662" i="9"/>
  <c r="J4692" i="9"/>
  <c r="J4596" i="9"/>
  <c r="W4593" i="9"/>
  <c r="N4586" i="9"/>
  <c r="AA4586" i="9" s="1"/>
  <c r="AA4585" i="9"/>
  <c r="I4714" i="9"/>
  <c r="I4618" i="9"/>
  <c r="V4615" i="9"/>
  <c r="L4465" i="9"/>
  <c r="Y4465" i="9" s="1"/>
  <c r="Y4464" i="9"/>
  <c r="N4714" i="9"/>
  <c r="AA4615" i="9"/>
  <c r="N4618" i="9"/>
  <c r="U4530" i="9"/>
  <c r="H4531" i="9"/>
  <c r="U4531" i="9" s="1"/>
  <c r="G4542" i="9"/>
  <c r="T4542" i="9" s="1"/>
  <c r="T4541" i="9"/>
  <c r="G4648" i="9"/>
  <c r="G4552" i="9"/>
  <c r="T4549" i="9"/>
  <c r="Z4497" i="9"/>
  <c r="M4498" i="9"/>
  <c r="Z4498" i="9" s="1"/>
  <c r="N4410" i="9"/>
  <c r="AA4410" i="9" s="1"/>
  <c r="AA4409" i="9"/>
  <c r="N4736" i="9"/>
  <c r="AA4637" i="9"/>
  <c r="N4640" i="9"/>
  <c r="N4432" i="9"/>
  <c r="AA4432" i="9" s="1"/>
  <c r="AA4431" i="9"/>
  <c r="L4615" i="9"/>
  <c r="L4519" i="9"/>
  <c r="Y4516" i="9"/>
  <c r="L4725" i="9"/>
  <c r="L4629" i="9"/>
  <c r="Y4626" i="9"/>
  <c r="K4509" i="9"/>
  <c r="X4509" i="9" s="1"/>
  <c r="X4508" i="9"/>
  <c r="G4509" i="9"/>
  <c r="T4509" i="9" s="1"/>
  <c r="T4508" i="9"/>
  <c r="I4586" i="9"/>
  <c r="V4586" i="9" s="1"/>
  <c r="V4585" i="9"/>
  <c r="W4519" i="9"/>
  <c r="J4520" i="9"/>
  <c r="W4520" i="9" s="1"/>
  <c r="Q4552" i="9"/>
  <c r="D4553" i="9"/>
  <c r="Q4553" i="9" s="1"/>
  <c r="D4593" i="9"/>
  <c r="D4497" i="9"/>
  <c r="Q4494" i="9"/>
  <c r="F4564" i="9"/>
  <c r="S4564" i="9" s="1"/>
  <c r="S4563" i="9"/>
  <c r="K4443" i="9"/>
  <c r="X4443" i="9" s="1"/>
  <c r="X4442" i="9"/>
  <c r="J4736" i="9"/>
  <c r="W4637" i="9"/>
  <c r="J4640" i="9"/>
  <c r="O4725" i="9"/>
  <c r="O4629" i="9"/>
  <c r="AB4626" i="9"/>
  <c r="M4651" i="9"/>
  <c r="Z4648" i="9"/>
  <c r="M4747" i="9"/>
  <c r="O4780" i="9"/>
  <c r="AB4681" i="9"/>
  <c r="O4684" i="9"/>
  <c r="K4498" i="9"/>
  <c r="X4498" i="9" s="1"/>
  <c r="X4497" i="9"/>
  <c r="H4703" i="9"/>
  <c r="H4607" i="9"/>
  <c r="U4604" i="9"/>
  <c r="F4586" i="9"/>
  <c r="S4586" i="9" s="1"/>
  <c r="S4585" i="9"/>
  <c r="M4703" i="9"/>
  <c r="M4607" i="9"/>
  <c r="Z4604" i="9"/>
  <c r="H4465" i="9"/>
  <c r="U4465" i="9" s="1"/>
  <c r="U4464" i="9"/>
  <c r="M4714" i="9"/>
  <c r="M4618" i="9"/>
  <c r="Z4615" i="9"/>
  <c r="O4615" i="9"/>
  <c r="O4519" i="9"/>
  <c r="AB4516" i="9"/>
  <c r="F4714" i="9"/>
  <c r="F4618" i="9"/>
  <c r="S4615" i="9"/>
  <c r="M4637" i="9"/>
  <c r="M4541" i="9"/>
  <c r="Z4538" i="9"/>
  <c r="D4421" i="9"/>
  <c r="Q4421" i="9" s="1"/>
  <c r="Q4420" i="9"/>
  <c r="O4747" i="9"/>
  <c r="O4651" i="9"/>
  <c r="AB4648" i="9"/>
  <c r="H4747" i="9"/>
  <c r="U4648" i="9"/>
  <c r="H4651" i="9"/>
  <c r="J4648" i="9"/>
  <c r="J4552" i="9"/>
  <c r="W4549" i="9"/>
  <c r="F4498" i="9"/>
  <c r="S4498" i="9" s="1"/>
  <c r="S4497" i="9"/>
  <c r="L4637" i="9"/>
  <c r="L4541" i="9"/>
  <c r="Y4538" i="9"/>
  <c r="K4454" i="9"/>
  <c r="X4454" i="9" s="1"/>
  <c r="X4453" i="9"/>
  <c r="E4498" i="9"/>
  <c r="R4498" i="9" s="1"/>
  <c r="R4497" i="9"/>
  <c r="L4747" i="9"/>
  <c r="L4651" i="9"/>
  <c r="Y4648" i="9"/>
  <c r="O4593" i="9"/>
  <c r="O4497" i="9"/>
  <c r="AB4494" i="9"/>
  <c r="F4432" i="9"/>
  <c r="S4432" i="9" s="1"/>
  <c r="S4431" i="9"/>
  <c r="H4615" i="9"/>
  <c r="H4519" i="9"/>
  <c r="U4516" i="9"/>
  <c r="G4615" i="9"/>
  <c r="G4519" i="9"/>
  <c r="T4516" i="9"/>
  <c r="E4553" i="9"/>
  <c r="R4553" i="9" s="1"/>
  <c r="R4552" i="9"/>
  <c r="E4443" i="9"/>
  <c r="R4443" i="9" s="1"/>
  <c r="R4442" i="9"/>
  <c r="E4703" i="9"/>
  <c r="E4607" i="9"/>
  <c r="R4604" i="9"/>
  <c r="L4399" i="9"/>
  <c r="Y4399" i="9" s="1"/>
  <c r="Y4398" i="9"/>
  <c r="K4725" i="9"/>
  <c r="K4629" i="9"/>
  <c r="X4626" i="9"/>
  <c r="N4498" i="9"/>
  <c r="AA4498" i="9" s="1"/>
  <c r="AA4497" i="9"/>
  <c r="N4780" i="9"/>
  <c r="N4684" i="9"/>
  <c r="AA4681" i="9"/>
  <c r="I4454" i="9"/>
  <c r="V4454" i="9" s="1"/>
  <c r="V4453" i="9"/>
  <c r="D4487" i="9"/>
  <c r="Q4487" i="9" s="1"/>
  <c r="Q4486" i="9"/>
  <c r="O4758" i="9"/>
  <c r="O4662" i="9"/>
  <c r="AB4662" i="9" s="1"/>
  <c r="AB4659" i="9"/>
  <c r="E4564" i="9"/>
  <c r="R4564" i="9" s="1"/>
  <c r="R4563" i="9"/>
  <c r="L4659" i="9"/>
  <c r="L4563" i="9"/>
  <c r="Y4560" i="9"/>
  <c r="E4432" i="9"/>
  <c r="R4432" i="9" s="1"/>
  <c r="R4431" i="9"/>
  <c r="H4725" i="9"/>
  <c r="U4626" i="9"/>
  <c r="H4629" i="9"/>
  <c r="G4736" i="9"/>
  <c r="G4640" i="9"/>
  <c r="T4637" i="9"/>
  <c r="Z4593" i="9"/>
  <c r="M4692" i="9"/>
  <c r="M4596" i="9"/>
  <c r="I4443" i="9"/>
  <c r="V4443" i="9" s="1"/>
  <c r="V4442" i="9"/>
  <c r="E4802" i="9" l="1"/>
  <c r="E4706" i="9"/>
  <c r="R4703" i="9"/>
  <c r="L4542" i="9"/>
  <c r="Y4542" i="9" s="1"/>
  <c r="Y4541" i="9"/>
  <c r="O4846" i="9"/>
  <c r="O4750" i="9"/>
  <c r="AB4747" i="9"/>
  <c r="M4542" i="9"/>
  <c r="Z4542" i="9" s="1"/>
  <c r="Z4541" i="9"/>
  <c r="F4813" i="9"/>
  <c r="F4717" i="9"/>
  <c r="S4714" i="9"/>
  <c r="H4706" i="9"/>
  <c r="H4802" i="9"/>
  <c r="U4703" i="9"/>
  <c r="M4652" i="9"/>
  <c r="Z4652" i="9" s="1"/>
  <c r="Z4651" i="9"/>
  <c r="W4640" i="9"/>
  <c r="J4641" i="9"/>
  <c r="W4641" i="9" s="1"/>
  <c r="D4498" i="9"/>
  <c r="Q4498" i="9" s="1"/>
  <c r="Q4497" i="9"/>
  <c r="L4520" i="9"/>
  <c r="Y4520" i="9" s="1"/>
  <c r="Y4519" i="9"/>
  <c r="N4641" i="9"/>
  <c r="AA4641" i="9" s="1"/>
  <c r="AA4640" i="9"/>
  <c r="G4553" i="9"/>
  <c r="T4553" i="9" s="1"/>
  <c r="T4552" i="9"/>
  <c r="N4813" i="9"/>
  <c r="N4717" i="9"/>
  <c r="AA4714" i="9"/>
  <c r="I4619" i="9"/>
  <c r="V4619" i="9" s="1"/>
  <c r="V4618" i="9"/>
  <c r="J4879" i="9"/>
  <c r="J4783" i="9"/>
  <c r="W4780" i="9"/>
  <c r="J4509" i="9"/>
  <c r="W4509" i="9" s="1"/>
  <c r="W4508" i="9"/>
  <c r="H4736" i="9"/>
  <c r="H4640" i="9"/>
  <c r="U4637" i="9"/>
  <c r="O4641" i="9"/>
  <c r="AB4641" i="9" s="1"/>
  <c r="AB4640" i="9"/>
  <c r="I4663" i="9"/>
  <c r="V4663" i="9" s="1"/>
  <c r="V4662" i="9"/>
  <c r="E4813" i="9"/>
  <c r="E4717" i="9"/>
  <c r="R4714" i="9"/>
  <c r="X4714" i="9"/>
  <c r="K4813" i="9"/>
  <c r="K4717" i="9"/>
  <c r="F4553" i="9"/>
  <c r="S4553" i="9" s="1"/>
  <c r="S4552" i="9"/>
  <c r="F4703" i="9"/>
  <c r="F4607" i="9"/>
  <c r="S4604" i="9"/>
  <c r="M4586" i="9"/>
  <c r="Z4586" i="9" s="1"/>
  <c r="Z4585" i="9"/>
  <c r="H4780" i="9"/>
  <c r="H4684" i="9"/>
  <c r="U4681" i="9"/>
  <c r="K4564" i="9"/>
  <c r="X4564" i="9" s="1"/>
  <c r="X4563" i="9"/>
  <c r="G4824" i="9"/>
  <c r="G4728" i="9"/>
  <c r="T4725" i="9"/>
  <c r="T4585" i="9"/>
  <c r="G4586" i="9"/>
  <c r="T4586" i="9" s="1"/>
  <c r="S4640" i="9"/>
  <c r="F4641" i="9"/>
  <c r="S4641" i="9" s="1"/>
  <c r="N4747" i="9"/>
  <c r="N4651" i="9"/>
  <c r="AA4648" i="9"/>
  <c r="J4531" i="9"/>
  <c r="W4531" i="9" s="1"/>
  <c r="W4530" i="9"/>
  <c r="M4564" i="9"/>
  <c r="Z4564" i="9" s="1"/>
  <c r="Z4563" i="9"/>
  <c r="G4608" i="9"/>
  <c r="T4608" i="9" s="1"/>
  <c r="T4607" i="9"/>
  <c r="N4857" i="9"/>
  <c r="N4761" i="9"/>
  <c r="AA4758" i="9"/>
  <c r="D4564" i="9"/>
  <c r="Q4564" i="9" s="1"/>
  <c r="Q4563" i="9"/>
  <c r="E4857" i="9"/>
  <c r="E4761" i="9"/>
  <c r="R4758" i="9"/>
  <c r="E4542" i="9"/>
  <c r="R4542" i="9" s="1"/>
  <c r="R4541" i="9"/>
  <c r="K4553" i="9"/>
  <c r="X4553" i="9" s="1"/>
  <c r="X4552" i="9"/>
  <c r="F4791" i="9"/>
  <c r="F4695" i="9"/>
  <c r="S4692" i="9"/>
  <c r="D4520" i="9"/>
  <c r="Q4520" i="9" s="1"/>
  <c r="Q4519" i="9"/>
  <c r="H4758" i="9"/>
  <c r="H4662" i="9"/>
  <c r="U4659" i="9"/>
  <c r="F4857" i="9"/>
  <c r="F4761" i="9"/>
  <c r="S4758" i="9"/>
  <c r="W4618" i="9"/>
  <c r="J4619" i="9"/>
  <c r="W4619" i="9" s="1"/>
  <c r="I4685" i="9"/>
  <c r="V4685" i="9" s="1"/>
  <c r="V4684" i="9"/>
  <c r="N4725" i="9"/>
  <c r="N4629" i="9"/>
  <c r="AA4626" i="9"/>
  <c r="M4597" i="9"/>
  <c r="Z4597" i="9" s="1"/>
  <c r="Z4596" i="9"/>
  <c r="G4641" i="9"/>
  <c r="T4641" i="9" s="1"/>
  <c r="T4640" i="9"/>
  <c r="H4824" i="9"/>
  <c r="H4728" i="9"/>
  <c r="U4725" i="9"/>
  <c r="L4564" i="9"/>
  <c r="Y4564" i="9" s="1"/>
  <c r="Y4563" i="9"/>
  <c r="N4685" i="9"/>
  <c r="AA4685" i="9" s="1"/>
  <c r="AA4684" i="9"/>
  <c r="H4520" i="9"/>
  <c r="U4520" i="9" s="1"/>
  <c r="U4519" i="9"/>
  <c r="Y4651" i="9"/>
  <c r="L4652" i="9"/>
  <c r="Y4652" i="9" s="1"/>
  <c r="L4736" i="9"/>
  <c r="L4640" i="9"/>
  <c r="Y4637" i="9"/>
  <c r="J4553" i="9"/>
  <c r="W4553" i="9" s="1"/>
  <c r="W4552" i="9"/>
  <c r="H4846" i="9"/>
  <c r="H4750" i="9"/>
  <c r="U4747" i="9"/>
  <c r="M4736" i="9"/>
  <c r="M4640" i="9"/>
  <c r="Z4637" i="9"/>
  <c r="M4619" i="9"/>
  <c r="Z4619" i="9" s="1"/>
  <c r="Z4618" i="9"/>
  <c r="O4879" i="9"/>
  <c r="O4783" i="9"/>
  <c r="AB4780" i="9"/>
  <c r="D4692" i="9"/>
  <c r="D4596" i="9"/>
  <c r="Q4593" i="9"/>
  <c r="Y4629" i="9"/>
  <c r="L4630" i="9"/>
  <c r="Y4630" i="9" s="1"/>
  <c r="L4714" i="9"/>
  <c r="L4618" i="9"/>
  <c r="Y4615" i="9"/>
  <c r="G4747" i="9"/>
  <c r="G4651" i="9"/>
  <c r="T4648" i="9"/>
  <c r="I4813" i="9"/>
  <c r="I4717" i="9"/>
  <c r="V4714" i="9"/>
  <c r="J4597" i="9"/>
  <c r="W4597" i="9" s="1"/>
  <c r="W4596" i="9"/>
  <c r="J4857" i="9"/>
  <c r="J4761" i="9"/>
  <c r="W4758" i="9"/>
  <c r="J4703" i="9"/>
  <c r="J4607" i="9"/>
  <c r="W4604" i="9"/>
  <c r="I4509" i="9"/>
  <c r="V4509" i="9" s="1"/>
  <c r="V4508" i="9"/>
  <c r="AB4736" i="9"/>
  <c r="O4835" i="9"/>
  <c r="O4739" i="9"/>
  <c r="G4498" i="9"/>
  <c r="T4498" i="9" s="1"/>
  <c r="T4497" i="9"/>
  <c r="I4857" i="9"/>
  <c r="I4761" i="9"/>
  <c r="V4758" i="9"/>
  <c r="F4747" i="9"/>
  <c r="F4651" i="9"/>
  <c r="S4648" i="9"/>
  <c r="M4780" i="9"/>
  <c r="M4684" i="9"/>
  <c r="Z4681" i="9"/>
  <c r="D4824" i="9"/>
  <c r="D4728" i="9"/>
  <c r="Q4725" i="9"/>
  <c r="E4586" i="9"/>
  <c r="R4586" i="9" s="1"/>
  <c r="R4585" i="9"/>
  <c r="D4608" i="9"/>
  <c r="Q4608" i="9" s="1"/>
  <c r="Q4607" i="9"/>
  <c r="K4758" i="9"/>
  <c r="K4662" i="9"/>
  <c r="X4659" i="9"/>
  <c r="L4586" i="9"/>
  <c r="Y4586" i="9" s="1"/>
  <c r="Y4585" i="9"/>
  <c r="G4780" i="9"/>
  <c r="T4681" i="9"/>
  <c r="G4684" i="9"/>
  <c r="F4835" i="9"/>
  <c r="F4739" i="9"/>
  <c r="S4736" i="9"/>
  <c r="J4725" i="9"/>
  <c r="J4629" i="9"/>
  <c r="W4626" i="9"/>
  <c r="Y4607" i="9"/>
  <c r="L4608" i="9"/>
  <c r="Y4608" i="9" s="1"/>
  <c r="M4758" i="9"/>
  <c r="M4662" i="9"/>
  <c r="Z4659" i="9"/>
  <c r="K4608" i="9"/>
  <c r="X4608" i="9" s="1"/>
  <c r="X4607" i="9"/>
  <c r="D4758" i="9"/>
  <c r="D4662" i="9"/>
  <c r="Q4659" i="9"/>
  <c r="I4542" i="9"/>
  <c r="V4542" i="9" s="1"/>
  <c r="V4541" i="9"/>
  <c r="I4553" i="9"/>
  <c r="V4553" i="9" s="1"/>
  <c r="V4552" i="9"/>
  <c r="L4498" i="9"/>
  <c r="Y4498" i="9" s="1"/>
  <c r="Y4497" i="9"/>
  <c r="E4736" i="9"/>
  <c r="E4640" i="9"/>
  <c r="R4637" i="9"/>
  <c r="E4652" i="9"/>
  <c r="R4652" i="9" s="1"/>
  <c r="R4651" i="9"/>
  <c r="R4596" i="9"/>
  <c r="E4597" i="9"/>
  <c r="R4597" i="9" s="1"/>
  <c r="K4747" i="9"/>
  <c r="K4651" i="9"/>
  <c r="X4648" i="9"/>
  <c r="D4714" i="9"/>
  <c r="D4618" i="9"/>
  <c r="Q4615" i="9"/>
  <c r="K4597" i="9"/>
  <c r="X4597" i="9" s="1"/>
  <c r="X4596" i="9"/>
  <c r="D4652" i="9"/>
  <c r="Q4652" i="9" s="1"/>
  <c r="Q4651" i="9"/>
  <c r="I4879" i="9"/>
  <c r="I4783" i="9"/>
  <c r="V4780" i="9"/>
  <c r="M4791" i="9"/>
  <c r="M4695" i="9"/>
  <c r="Z4692" i="9"/>
  <c r="G4835" i="9"/>
  <c r="G4739" i="9"/>
  <c r="T4736" i="9"/>
  <c r="L4758" i="9"/>
  <c r="L4662" i="9"/>
  <c r="Y4659" i="9"/>
  <c r="N4879" i="9"/>
  <c r="N4783" i="9"/>
  <c r="AA4780" i="9"/>
  <c r="K4630" i="9"/>
  <c r="X4630" i="9" s="1"/>
  <c r="X4629" i="9"/>
  <c r="G4520" i="9"/>
  <c r="T4520" i="9" s="1"/>
  <c r="T4519" i="9"/>
  <c r="H4714" i="9"/>
  <c r="H4618" i="9"/>
  <c r="U4615" i="9"/>
  <c r="O4498" i="9"/>
  <c r="AB4498" i="9" s="1"/>
  <c r="AB4497" i="9"/>
  <c r="L4846" i="9"/>
  <c r="L4750" i="9"/>
  <c r="Y4747" i="9"/>
  <c r="J4747" i="9"/>
  <c r="J4651" i="9"/>
  <c r="W4648" i="9"/>
  <c r="O4520" i="9"/>
  <c r="AB4520" i="9" s="1"/>
  <c r="AB4519" i="9"/>
  <c r="M4813" i="9"/>
  <c r="M4717" i="9"/>
  <c r="Z4714" i="9"/>
  <c r="M4608" i="9"/>
  <c r="Z4608" i="9" s="1"/>
  <c r="Z4607" i="9"/>
  <c r="Z4747" i="9"/>
  <c r="M4846" i="9"/>
  <c r="M4750" i="9"/>
  <c r="O4630" i="9"/>
  <c r="AB4630" i="9" s="1"/>
  <c r="AB4629" i="9"/>
  <c r="J4835" i="9"/>
  <c r="J4739" i="9"/>
  <c r="W4736" i="9"/>
  <c r="L4824" i="9"/>
  <c r="L4728" i="9"/>
  <c r="Y4725" i="9"/>
  <c r="N4835" i="9"/>
  <c r="N4739" i="9"/>
  <c r="AA4736" i="9"/>
  <c r="N4619" i="9"/>
  <c r="AA4619" i="9" s="1"/>
  <c r="AA4618" i="9"/>
  <c r="J4695" i="9"/>
  <c r="W4692" i="9"/>
  <c r="J4791" i="9"/>
  <c r="I4703" i="9"/>
  <c r="I4607" i="9"/>
  <c r="V4604" i="9"/>
  <c r="D4542" i="9"/>
  <c r="Q4542" i="9" s="1"/>
  <c r="Q4541" i="9"/>
  <c r="V4596" i="9"/>
  <c r="I4597" i="9"/>
  <c r="V4597" i="9" s="1"/>
  <c r="G4564" i="9"/>
  <c r="T4564" i="9" s="1"/>
  <c r="T4563" i="9"/>
  <c r="G4692" i="9"/>
  <c r="G4596" i="9"/>
  <c r="T4593" i="9"/>
  <c r="M4630" i="9"/>
  <c r="Z4630" i="9" s="1"/>
  <c r="Z4629" i="9"/>
  <c r="E4780" i="9"/>
  <c r="E4684" i="9"/>
  <c r="R4681" i="9"/>
  <c r="I4531" i="9"/>
  <c r="V4531" i="9" s="1"/>
  <c r="V4530" i="9"/>
  <c r="D4706" i="9"/>
  <c r="D4802" i="9"/>
  <c r="Q4703" i="9"/>
  <c r="X4585" i="9"/>
  <c r="K4586" i="9"/>
  <c r="X4586" i="9" s="1"/>
  <c r="L4780" i="9"/>
  <c r="L4684" i="9"/>
  <c r="Y4681" i="9"/>
  <c r="H4498" i="9"/>
  <c r="U4498" i="9" s="1"/>
  <c r="U4497" i="9"/>
  <c r="L4706" i="9"/>
  <c r="L4802" i="9"/>
  <c r="Y4703" i="9"/>
  <c r="G4802" i="9"/>
  <c r="G4706" i="9"/>
  <c r="T4703" i="9"/>
  <c r="N4663" i="9"/>
  <c r="AA4663" i="9" s="1"/>
  <c r="AA4662" i="9"/>
  <c r="I4736" i="9"/>
  <c r="I4640" i="9"/>
  <c r="V4637" i="9"/>
  <c r="E4531" i="9"/>
  <c r="R4531" i="9" s="1"/>
  <c r="R4530" i="9"/>
  <c r="D4586" i="9"/>
  <c r="Q4586" i="9" s="1"/>
  <c r="Q4585" i="9"/>
  <c r="I4747" i="9"/>
  <c r="I4651" i="9"/>
  <c r="V4648" i="9"/>
  <c r="N4597" i="9"/>
  <c r="AA4597" i="9" s="1"/>
  <c r="AA4596" i="9"/>
  <c r="L4692" i="9"/>
  <c r="L4596" i="9"/>
  <c r="Y4593" i="9"/>
  <c r="R4747" i="9"/>
  <c r="E4846" i="9"/>
  <c r="E4750" i="9"/>
  <c r="F4531" i="9"/>
  <c r="S4531" i="9" s="1"/>
  <c r="S4530" i="9"/>
  <c r="E4791" i="9"/>
  <c r="R4692" i="9"/>
  <c r="E4695" i="9"/>
  <c r="F4685" i="9"/>
  <c r="S4685" i="9" s="1"/>
  <c r="S4684" i="9"/>
  <c r="K4791" i="9"/>
  <c r="K4695" i="9"/>
  <c r="X4692" i="9"/>
  <c r="K4542" i="9"/>
  <c r="X4542" i="9" s="1"/>
  <c r="X4541" i="9"/>
  <c r="J4813" i="9"/>
  <c r="J4717" i="9"/>
  <c r="W4714" i="9"/>
  <c r="N4509" i="9"/>
  <c r="AA4509" i="9" s="1"/>
  <c r="AA4508" i="9"/>
  <c r="U4629" i="9"/>
  <c r="H4630" i="9"/>
  <c r="U4630" i="9" s="1"/>
  <c r="AB4758" i="9"/>
  <c r="O4761" i="9"/>
  <c r="AB4761" i="9" s="1"/>
  <c r="O4857" i="9"/>
  <c r="K4824" i="9"/>
  <c r="K4728" i="9"/>
  <c r="X4725" i="9"/>
  <c r="E4608" i="9"/>
  <c r="R4608" i="9" s="1"/>
  <c r="R4607" i="9"/>
  <c r="G4714" i="9"/>
  <c r="G4618" i="9"/>
  <c r="T4615" i="9"/>
  <c r="O4692" i="9"/>
  <c r="O4596" i="9"/>
  <c r="AB4593" i="9"/>
  <c r="U4651" i="9"/>
  <c r="H4652" i="9"/>
  <c r="U4652" i="9" s="1"/>
  <c r="O4652" i="9"/>
  <c r="AB4652" i="9" s="1"/>
  <c r="AB4651" i="9"/>
  <c r="S4618" i="9"/>
  <c r="F4619" i="9"/>
  <c r="S4619" i="9" s="1"/>
  <c r="O4618" i="9"/>
  <c r="AB4615" i="9"/>
  <c r="O4714" i="9"/>
  <c r="M4802" i="9"/>
  <c r="Z4703" i="9"/>
  <c r="M4706" i="9"/>
  <c r="U4607" i="9"/>
  <c r="H4608" i="9"/>
  <c r="U4608" i="9" s="1"/>
  <c r="AB4684" i="9"/>
  <c r="O4685" i="9"/>
  <c r="AB4685" i="9" s="1"/>
  <c r="O4824" i="9"/>
  <c r="O4728" i="9"/>
  <c r="AB4725" i="9"/>
  <c r="W4662" i="9"/>
  <c r="J4663" i="9"/>
  <c r="W4663" i="9" s="1"/>
  <c r="J4685" i="9"/>
  <c r="W4685" i="9" s="1"/>
  <c r="W4684" i="9"/>
  <c r="D4736" i="9"/>
  <c r="D4640" i="9"/>
  <c r="Q4637" i="9"/>
  <c r="I4791" i="9"/>
  <c r="V4692" i="9"/>
  <c r="I4695" i="9"/>
  <c r="G4662" i="9"/>
  <c r="T4659" i="9"/>
  <c r="G4758" i="9"/>
  <c r="H4542" i="9"/>
  <c r="U4542" i="9" s="1"/>
  <c r="U4541" i="9"/>
  <c r="E4619" i="9"/>
  <c r="R4619" i="9" s="1"/>
  <c r="R4618" i="9"/>
  <c r="M4824" i="9"/>
  <c r="M4728" i="9"/>
  <c r="Z4725" i="9"/>
  <c r="K4619" i="9"/>
  <c r="X4619" i="9" s="1"/>
  <c r="X4618" i="9"/>
  <c r="F4509" i="9"/>
  <c r="S4509" i="9" s="1"/>
  <c r="S4508" i="9"/>
  <c r="H4586" i="9"/>
  <c r="U4586" i="9" s="1"/>
  <c r="U4585" i="9"/>
  <c r="D4630" i="9"/>
  <c r="Q4630" i="9" s="1"/>
  <c r="Q4629" i="9"/>
  <c r="I4629" i="9"/>
  <c r="V4626" i="9"/>
  <c r="I4725" i="9"/>
  <c r="G4630" i="9"/>
  <c r="T4630" i="9" s="1"/>
  <c r="T4629" i="9"/>
  <c r="K4780" i="9"/>
  <c r="X4681" i="9"/>
  <c r="K4684" i="9"/>
  <c r="H4692" i="9"/>
  <c r="H4596" i="9"/>
  <c r="U4593" i="9"/>
  <c r="N4553" i="9"/>
  <c r="AA4553" i="9" s="1"/>
  <c r="AA4552" i="9"/>
  <c r="K4802" i="9"/>
  <c r="K4706" i="9"/>
  <c r="X4703" i="9"/>
  <c r="E4725" i="9"/>
  <c r="E4629" i="9"/>
  <c r="R4626" i="9"/>
  <c r="E4663" i="9"/>
  <c r="R4663" i="9" s="1"/>
  <c r="R4662" i="9"/>
  <c r="D4780" i="9"/>
  <c r="D4684" i="9"/>
  <c r="Q4681" i="9"/>
  <c r="N4791" i="9"/>
  <c r="N4695" i="9"/>
  <c r="AA4692" i="9"/>
  <c r="F4725" i="9"/>
  <c r="F4629" i="9"/>
  <c r="S4626" i="9"/>
  <c r="F4597" i="9"/>
  <c r="S4597" i="9" s="1"/>
  <c r="S4596" i="9"/>
  <c r="H4564" i="9"/>
  <c r="U4564" i="9" s="1"/>
  <c r="U4563" i="9"/>
  <c r="F4879" i="9"/>
  <c r="F4783" i="9"/>
  <c r="S4780" i="9"/>
  <c r="K4736" i="9"/>
  <c r="K4640" i="9"/>
  <c r="X4637" i="9"/>
  <c r="S4662" i="9"/>
  <c r="F4663" i="9"/>
  <c r="S4663" i="9" s="1"/>
  <c r="D4846" i="9"/>
  <c r="D4750" i="9"/>
  <c r="Q4747" i="9"/>
  <c r="N4531" i="9"/>
  <c r="AA4531" i="9" s="1"/>
  <c r="AA4530" i="9"/>
  <c r="N4703" i="9"/>
  <c r="N4607" i="9"/>
  <c r="AA4604" i="9"/>
  <c r="N4608" i="9" l="1"/>
  <c r="AA4608" i="9" s="1"/>
  <c r="AA4607" i="9"/>
  <c r="F4630" i="9"/>
  <c r="S4630" i="9" s="1"/>
  <c r="S4629" i="9"/>
  <c r="N4890" i="9"/>
  <c r="N4794" i="9"/>
  <c r="AA4791" i="9"/>
  <c r="R4725" i="9"/>
  <c r="E4824" i="9"/>
  <c r="E4728" i="9"/>
  <c r="H4791" i="9"/>
  <c r="H4695" i="9"/>
  <c r="U4692" i="9"/>
  <c r="I4630" i="9"/>
  <c r="V4630" i="9" s="1"/>
  <c r="V4629" i="9"/>
  <c r="T4758" i="9"/>
  <c r="G4857" i="9"/>
  <c r="G4761" i="9"/>
  <c r="D4835" i="9"/>
  <c r="D4739" i="9"/>
  <c r="Q4736" i="9"/>
  <c r="Z4706" i="9"/>
  <c r="M4707" i="9"/>
  <c r="Z4707" i="9" s="1"/>
  <c r="G4619" i="9"/>
  <c r="T4619" i="9" s="1"/>
  <c r="T4618" i="9"/>
  <c r="J4912" i="9"/>
  <c r="J4816" i="9"/>
  <c r="W4813" i="9"/>
  <c r="K4696" i="9"/>
  <c r="X4696" i="9" s="1"/>
  <c r="X4695" i="9"/>
  <c r="E4696" i="9"/>
  <c r="R4696" i="9" s="1"/>
  <c r="R4695" i="9"/>
  <c r="D4707" i="9"/>
  <c r="Q4707" i="9" s="1"/>
  <c r="Q4706" i="9"/>
  <c r="E4685" i="9"/>
  <c r="R4685" i="9" s="1"/>
  <c r="R4684" i="9"/>
  <c r="W4791" i="9"/>
  <c r="J4890" i="9"/>
  <c r="J4794" i="9"/>
  <c r="J4740" i="9"/>
  <c r="W4740" i="9" s="1"/>
  <c r="W4739" i="9"/>
  <c r="Z4750" i="9"/>
  <c r="M4751" i="9"/>
  <c r="Z4751" i="9" s="1"/>
  <c r="J4846" i="9"/>
  <c r="J4750" i="9"/>
  <c r="W4747" i="9"/>
  <c r="H4813" i="9"/>
  <c r="H4717" i="9"/>
  <c r="U4714" i="9"/>
  <c r="T4739" i="9"/>
  <c r="G4740" i="9"/>
  <c r="T4740" i="9" s="1"/>
  <c r="M4890" i="9"/>
  <c r="M4794" i="9"/>
  <c r="Z4791" i="9"/>
  <c r="K4652" i="9"/>
  <c r="X4652" i="9" s="1"/>
  <c r="X4651" i="9"/>
  <c r="E4835" i="9"/>
  <c r="E4739" i="9"/>
  <c r="R4736" i="9"/>
  <c r="D4663" i="9"/>
  <c r="Q4663" i="9" s="1"/>
  <c r="Q4662" i="9"/>
  <c r="D4729" i="9"/>
  <c r="Q4729" i="9" s="1"/>
  <c r="Q4728" i="9"/>
  <c r="M4879" i="9"/>
  <c r="M4783" i="9"/>
  <c r="Z4780" i="9"/>
  <c r="J4802" i="9"/>
  <c r="J4706" i="9"/>
  <c r="W4703" i="9"/>
  <c r="I4912" i="9"/>
  <c r="I4816" i="9"/>
  <c r="V4813" i="9"/>
  <c r="N4630" i="9"/>
  <c r="AA4630" i="9" s="1"/>
  <c r="AA4629" i="9"/>
  <c r="F4956" i="9"/>
  <c r="F4860" i="9"/>
  <c r="S4857" i="9"/>
  <c r="S4791" i="9"/>
  <c r="F4890" i="9"/>
  <c r="F4794" i="9"/>
  <c r="N4956" i="9"/>
  <c r="N4860" i="9"/>
  <c r="AA4857" i="9"/>
  <c r="N4652" i="9"/>
  <c r="AA4652" i="9" s="1"/>
  <c r="AA4651" i="9"/>
  <c r="G4827" i="9"/>
  <c r="T4824" i="9"/>
  <c r="G4923" i="9"/>
  <c r="H4685" i="9"/>
  <c r="U4685" i="9" s="1"/>
  <c r="U4684" i="9"/>
  <c r="H4641" i="9"/>
  <c r="U4641" i="9" s="1"/>
  <c r="U4640" i="9"/>
  <c r="F4718" i="9"/>
  <c r="S4718" i="9" s="1"/>
  <c r="S4717" i="9"/>
  <c r="N4802" i="9"/>
  <c r="N4706" i="9"/>
  <c r="AA4703" i="9"/>
  <c r="D4751" i="9"/>
  <c r="Q4751" i="9" s="1"/>
  <c r="Q4750" i="9"/>
  <c r="F4784" i="9"/>
  <c r="S4784" i="9" s="1"/>
  <c r="S4783" i="9"/>
  <c r="F4824" i="9"/>
  <c r="F4728" i="9"/>
  <c r="S4725" i="9"/>
  <c r="K4685" i="9"/>
  <c r="X4685" i="9" s="1"/>
  <c r="X4684" i="9"/>
  <c r="I4890" i="9"/>
  <c r="I4794" i="9"/>
  <c r="V4791" i="9"/>
  <c r="O4619" i="9"/>
  <c r="AB4619" i="9" s="1"/>
  <c r="AB4618" i="9"/>
  <c r="O4597" i="9"/>
  <c r="AB4597" i="9" s="1"/>
  <c r="AB4596" i="9"/>
  <c r="T4714" i="9"/>
  <c r="G4813" i="9"/>
  <c r="G4717" i="9"/>
  <c r="K4729" i="9"/>
  <c r="X4729" i="9" s="1"/>
  <c r="X4728" i="9"/>
  <c r="K4890" i="9"/>
  <c r="K4794" i="9"/>
  <c r="X4791" i="9"/>
  <c r="R4750" i="9"/>
  <c r="E4751" i="9"/>
  <c r="R4751" i="9" s="1"/>
  <c r="L4597" i="9"/>
  <c r="Y4597" i="9" s="1"/>
  <c r="Y4596" i="9"/>
  <c r="I4641" i="9"/>
  <c r="V4641" i="9" s="1"/>
  <c r="V4640" i="9"/>
  <c r="L4805" i="9"/>
  <c r="Y4802" i="9"/>
  <c r="L4901" i="9"/>
  <c r="E4879" i="9"/>
  <c r="E4783" i="9"/>
  <c r="R4780" i="9"/>
  <c r="G4597" i="9"/>
  <c r="T4597" i="9" s="1"/>
  <c r="T4596" i="9"/>
  <c r="L4729" i="9"/>
  <c r="Y4729" i="9" s="1"/>
  <c r="Y4728" i="9"/>
  <c r="J4934" i="9"/>
  <c r="J4838" i="9"/>
  <c r="W4835" i="9"/>
  <c r="M4945" i="9"/>
  <c r="Z4846" i="9"/>
  <c r="M4849" i="9"/>
  <c r="L4663" i="9"/>
  <c r="Y4663" i="9" s="1"/>
  <c r="Y4662" i="9"/>
  <c r="G4934" i="9"/>
  <c r="T4835" i="9"/>
  <c r="G4838" i="9"/>
  <c r="D4619" i="9"/>
  <c r="Q4619" i="9" s="1"/>
  <c r="Q4618" i="9"/>
  <c r="K4846" i="9"/>
  <c r="K4750" i="9"/>
  <c r="X4747" i="9"/>
  <c r="D4857" i="9"/>
  <c r="D4761" i="9"/>
  <c r="Q4758" i="9"/>
  <c r="M4663" i="9"/>
  <c r="Z4663" i="9" s="1"/>
  <c r="Z4662" i="9"/>
  <c r="F4740" i="9"/>
  <c r="S4740" i="9" s="1"/>
  <c r="S4739" i="9"/>
  <c r="G4879" i="9"/>
  <c r="G4783" i="9"/>
  <c r="T4780" i="9"/>
  <c r="K4663" i="9"/>
  <c r="X4663" i="9" s="1"/>
  <c r="X4662" i="9"/>
  <c r="D4923" i="9"/>
  <c r="D4827" i="9"/>
  <c r="Q4824" i="9"/>
  <c r="I4762" i="9"/>
  <c r="V4762" i="9" s="1"/>
  <c r="V4761" i="9"/>
  <c r="O4740" i="9"/>
  <c r="AB4740" i="9" s="1"/>
  <c r="AB4739" i="9"/>
  <c r="L4619" i="9"/>
  <c r="Y4619" i="9" s="1"/>
  <c r="Y4618" i="9"/>
  <c r="O4784" i="9"/>
  <c r="AB4784" i="9" s="1"/>
  <c r="AB4783" i="9"/>
  <c r="H4751" i="9"/>
  <c r="U4751" i="9" s="1"/>
  <c r="U4750" i="9"/>
  <c r="H4729" i="9"/>
  <c r="U4729" i="9" s="1"/>
  <c r="U4728" i="9"/>
  <c r="N4824" i="9"/>
  <c r="N4728" i="9"/>
  <c r="AA4725" i="9"/>
  <c r="N4846" i="9"/>
  <c r="N4750" i="9"/>
  <c r="AA4747" i="9"/>
  <c r="U4780" i="9"/>
  <c r="H4783" i="9"/>
  <c r="H4879" i="9"/>
  <c r="F4608" i="9"/>
  <c r="S4608" i="9" s="1"/>
  <c r="S4607" i="9"/>
  <c r="K4718" i="9"/>
  <c r="X4718" i="9" s="1"/>
  <c r="X4717" i="9"/>
  <c r="E4718" i="9"/>
  <c r="R4718" i="9" s="1"/>
  <c r="R4717" i="9"/>
  <c r="H4835" i="9"/>
  <c r="H4739" i="9"/>
  <c r="U4736" i="9"/>
  <c r="J4784" i="9"/>
  <c r="W4784" i="9" s="1"/>
  <c r="W4783" i="9"/>
  <c r="H4805" i="9"/>
  <c r="U4802" i="9"/>
  <c r="H4901" i="9"/>
  <c r="F4912" i="9"/>
  <c r="F4816" i="9"/>
  <c r="S4813" i="9"/>
  <c r="O4751" i="9"/>
  <c r="AB4751" i="9" s="1"/>
  <c r="AB4750" i="9"/>
  <c r="D4945" i="9"/>
  <c r="D4849" i="9"/>
  <c r="Q4846" i="9"/>
  <c r="K4641" i="9"/>
  <c r="X4641" i="9" s="1"/>
  <c r="X4640" i="9"/>
  <c r="F4978" i="9"/>
  <c r="F4882" i="9"/>
  <c r="S4879" i="9"/>
  <c r="D4685" i="9"/>
  <c r="Q4685" i="9" s="1"/>
  <c r="Q4684" i="9"/>
  <c r="K4707" i="9"/>
  <c r="X4707" i="9" s="1"/>
  <c r="X4706" i="9"/>
  <c r="V4725" i="9"/>
  <c r="I4824" i="9"/>
  <c r="I4728" i="9"/>
  <c r="Z4728" i="9"/>
  <c r="M4729" i="9"/>
  <c r="Z4729" i="9" s="1"/>
  <c r="G4663" i="9"/>
  <c r="T4663" i="9" s="1"/>
  <c r="T4662" i="9"/>
  <c r="O4729" i="9"/>
  <c r="AB4729" i="9" s="1"/>
  <c r="AB4728" i="9"/>
  <c r="M4901" i="9"/>
  <c r="M4805" i="9"/>
  <c r="Z4802" i="9"/>
  <c r="O4791" i="9"/>
  <c r="O4695" i="9"/>
  <c r="AB4692" i="9"/>
  <c r="K4827" i="9"/>
  <c r="X4824" i="9"/>
  <c r="K4923" i="9"/>
  <c r="E4890" i="9"/>
  <c r="E4794" i="9"/>
  <c r="R4791" i="9"/>
  <c r="E4945" i="9"/>
  <c r="R4846" i="9"/>
  <c r="E4849" i="9"/>
  <c r="L4791" i="9"/>
  <c r="L4695" i="9"/>
  <c r="Y4692" i="9"/>
  <c r="I4652" i="9"/>
  <c r="V4652" i="9" s="1"/>
  <c r="V4651" i="9"/>
  <c r="I4835" i="9"/>
  <c r="I4739" i="9"/>
  <c r="V4736" i="9"/>
  <c r="G4707" i="9"/>
  <c r="T4707" i="9" s="1"/>
  <c r="T4706" i="9"/>
  <c r="L4707" i="9"/>
  <c r="Y4707" i="9" s="1"/>
  <c r="Y4706" i="9"/>
  <c r="L4685" i="9"/>
  <c r="Y4685" i="9" s="1"/>
  <c r="Y4684" i="9"/>
  <c r="G4791" i="9"/>
  <c r="G4695" i="9"/>
  <c r="T4692" i="9"/>
  <c r="I4608" i="9"/>
  <c r="V4608" i="9" s="1"/>
  <c r="V4607" i="9"/>
  <c r="J4696" i="9"/>
  <c r="W4696" i="9" s="1"/>
  <c r="W4695" i="9"/>
  <c r="N4740" i="9"/>
  <c r="AA4740" i="9" s="1"/>
  <c r="AA4739" i="9"/>
  <c r="L4923" i="9"/>
  <c r="L4827" i="9"/>
  <c r="Y4824" i="9"/>
  <c r="M4718" i="9"/>
  <c r="Z4718" i="9" s="1"/>
  <c r="Z4717" i="9"/>
  <c r="L4751" i="9"/>
  <c r="Y4751" i="9" s="1"/>
  <c r="Y4750" i="9"/>
  <c r="N4784" i="9"/>
  <c r="AA4784" i="9" s="1"/>
  <c r="AA4783" i="9"/>
  <c r="L4857" i="9"/>
  <c r="L4761" i="9"/>
  <c r="Y4758" i="9"/>
  <c r="I4784" i="9"/>
  <c r="V4784" i="9" s="1"/>
  <c r="V4783" i="9"/>
  <c r="D4813" i="9"/>
  <c r="D4717" i="9"/>
  <c r="Q4714" i="9"/>
  <c r="M4857" i="9"/>
  <c r="M4761" i="9"/>
  <c r="Z4758" i="9"/>
  <c r="J4630" i="9"/>
  <c r="W4630" i="9" s="1"/>
  <c r="W4629" i="9"/>
  <c r="F4934" i="9"/>
  <c r="F4838" i="9"/>
  <c r="S4835" i="9"/>
  <c r="K4857" i="9"/>
  <c r="K4761" i="9"/>
  <c r="X4758" i="9"/>
  <c r="F4652" i="9"/>
  <c r="S4652" i="9" s="1"/>
  <c r="S4651" i="9"/>
  <c r="I4860" i="9"/>
  <c r="V4857" i="9"/>
  <c r="I4956" i="9"/>
  <c r="O4934" i="9"/>
  <c r="O4838" i="9"/>
  <c r="AB4835" i="9"/>
  <c r="J4762" i="9"/>
  <c r="W4762" i="9" s="1"/>
  <c r="W4761" i="9"/>
  <c r="G4652" i="9"/>
  <c r="T4652" i="9" s="1"/>
  <c r="T4651" i="9"/>
  <c r="L4813" i="9"/>
  <c r="L4717" i="9"/>
  <c r="Y4714" i="9"/>
  <c r="D4597" i="9"/>
  <c r="Q4597" i="9" s="1"/>
  <c r="Q4596" i="9"/>
  <c r="O4978" i="9"/>
  <c r="O4882" i="9"/>
  <c r="AB4879" i="9"/>
  <c r="M4641" i="9"/>
  <c r="Z4641" i="9" s="1"/>
  <c r="Z4640" i="9"/>
  <c r="H4945" i="9"/>
  <c r="H4849" i="9"/>
  <c r="U4846" i="9"/>
  <c r="L4641" i="9"/>
  <c r="Y4641" i="9" s="1"/>
  <c r="Y4640" i="9"/>
  <c r="H4923" i="9"/>
  <c r="H4827" i="9"/>
  <c r="U4824" i="9"/>
  <c r="H4663" i="9"/>
  <c r="U4663" i="9" s="1"/>
  <c r="U4662" i="9"/>
  <c r="E4762" i="9"/>
  <c r="R4762" i="9" s="1"/>
  <c r="R4761" i="9"/>
  <c r="F4802" i="9"/>
  <c r="F4706" i="9"/>
  <c r="S4703" i="9"/>
  <c r="K4912" i="9"/>
  <c r="K4816" i="9"/>
  <c r="X4813" i="9"/>
  <c r="E4912" i="9"/>
  <c r="E4816" i="9"/>
  <c r="R4813" i="9"/>
  <c r="J4882" i="9"/>
  <c r="W4879" i="9"/>
  <c r="J4978" i="9"/>
  <c r="N4718" i="9"/>
  <c r="AA4718" i="9" s="1"/>
  <c r="AA4717" i="9"/>
  <c r="H4707" i="9"/>
  <c r="U4707" i="9" s="1"/>
  <c r="U4706" i="9"/>
  <c r="O4849" i="9"/>
  <c r="AB4846" i="9"/>
  <c r="O4945" i="9"/>
  <c r="R4706" i="9"/>
  <c r="E4707" i="9"/>
  <c r="R4707" i="9" s="1"/>
  <c r="X4736" i="9"/>
  <c r="K4835" i="9"/>
  <c r="K4739" i="9"/>
  <c r="N4696" i="9"/>
  <c r="AA4696" i="9" s="1"/>
  <c r="AA4695" i="9"/>
  <c r="D4879" i="9"/>
  <c r="D4783" i="9"/>
  <c r="Q4780" i="9"/>
  <c r="E4630" i="9"/>
  <c r="R4630" i="9" s="1"/>
  <c r="R4629" i="9"/>
  <c r="K4901" i="9"/>
  <c r="K4805" i="9"/>
  <c r="X4802" i="9"/>
  <c r="H4597" i="9"/>
  <c r="U4597" i="9" s="1"/>
  <c r="U4596" i="9"/>
  <c r="K4879" i="9"/>
  <c r="K4783" i="9"/>
  <c r="X4780" i="9"/>
  <c r="M4923" i="9"/>
  <c r="Z4824" i="9"/>
  <c r="M4827" i="9"/>
  <c r="V4695" i="9"/>
  <c r="I4696" i="9"/>
  <c r="V4696" i="9" s="1"/>
  <c r="D4641" i="9"/>
  <c r="Q4641" i="9" s="1"/>
  <c r="Q4640" i="9"/>
  <c r="O4923" i="9"/>
  <c r="O4827" i="9"/>
  <c r="AB4824" i="9"/>
  <c r="AB4714" i="9"/>
  <c r="O4813" i="9"/>
  <c r="O4717" i="9"/>
  <c r="O4956" i="9"/>
  <c r="AB4857" i="9"/>
  <c r="O4860" i="9"/>
  <c r="AB4860" i="9" s="1"/>
  <c r="J4718" i="9"/>
  <c r="W4718" i="9" s="1"/>
  <c r="W4717" i="9"/>
  <c r="V4747" i="9"/>
  <c r="I4846" i="9"/>
  <c r="I4750" i="9"/>
  <c r="G4901" i="9"/>
  <c r="G4805" i="9"/>
  <c r="T4802" i="9"/>
  <c r="Y4780" i="9"/>
  <c r="L4879" i="9"/>
  <c r="L4783" i="9"/>
  <c r="D4805" i="9"/>
  <c r="Q4802" i="9"/>
  <c r="D4901" i="9"/>
  <c r="I4802" i="9"/>
  <c r="I4706" i="9"/>
  <c r="V4703" i="9"/>
  <c r="N4934" i="9"/>
  <c r="N4838" i="9"/>
  <c r="AA4835" i="9"/>
  <c r="M4912" i="9"/>
  <c r="M4816" i="9"/>
  <c r="Z4813" i="9"/>
  <c r="J4652" i="9"/>
  <c r="W4652" i="9" s="1"/>
  <c r="W4651" i="9"/>
  <c r="L4945" i="9"/>
  <c r="L4849" i="9"/>
  <c r="Y4846" i="9"/>
  <c r="H4619" i="9"/>
  <c r="U4619" i="9" s="1"/>
  <c r="U4618" i="9"/>
  <c r="N4882" i="9"/>
  <c r="AA4879" i="9"/>
  <c r="N4978" i="9"/>
  <c r="Z4695" i="9"/>
  <c r="M4696" i="9"/>
  <c r="Z4696" i="9" s="1"/>
  <c r="I4978" i="9"/>
  <c r="I4882" i="9"/>
  <c r="V4879" i="9"/>
  <c r="E4641" i="9"/>
  <c r="R4641" i="9" s="1"/>
  <c r="R4640" i="9"/>
  <c r="J4824" i="9"/>
  <c r="J4728" i="9"/>
  <c r="W4725" i="9"/>
  <c r="T4684" i="9"/>
  <c r="G4685" i="9"/>
  <c r="T4685" i="9" s="1"/>
  <c r="M4685" i="9"/>
  <c r="Z4685" i="9" s="1"/>
  <c r="Z4684" i="9"/>
  <c r="F4846" i="9"/>
  <c r="F4750" i="9"/>
  <c r="S4747" i="9"/>
  <c r="J4608" i="9"/>
  <c r="W4608" i="9" s="1"/>
  <c r="W4607" i="9"/>
  <c r="J4956" i="9"/>
  <c r="J4860" i="9"/>
  <c r="W4857" i="9"/>
  <c r="I4718" i="9"/>
  <c r="V4718" i="9" s="1"/>
  <c r="V4717" i="9"/>
  <c r="G4846" i="9"/>
  <c r="G4750" i="9"/>
  <c r="T4747" i="9"/>
  <c r="D4791" i="9"/>
  <c r="D4695" i="9"/>
  <c r="Q4692" i="9"/>
  <c r="M4835" i="9"/>
  <c r="M4739" i="9"/>
  <c r="Z4736" i="9"/>
  <c r="L4835" i="9"/>
  <c r="L4739" i="9"/>
  <c r="Y4736" i="9"/>
  <c r="F4762" i="9"/>
  <c r="S4762" i="9" s="1"/>
  <c r="S4761" i="9"/>
  <c r="H4857" i="9"/>
  <c r="H4761" i="9"/>
  <c r="U4758" i="9"/>
  <c r="F4696" i="9"/>
  <c r="S4696" i="9" s="1"/>
  <c r="S4695" i="9"/>
  <c r="E4860" i="9"/>
  <c r="R4857" i="9"/>
  <c r="E4956" i="9"/>
  <c r="N4762" i="9"/>
  <c r="AA4762" i="9" s="1"/>
  <c r="AA4761" i="9"/>
  <c r="G4729" i="9"/>
  <c r="T4729" i="9" s="1"/>
  <c r="T4728" i="9"/>
  <c r="N4912" i="9"/>
  <c r="N4816" i="9"/>
  <c r="AA4813" i="9"/>
  <c r="E4901" i="9"/>
  <c r="R4802" i="9"/>
  <c r="E4805" i="9"/>
  <c r="N5011" i="9" l="1"/>
  <c r="N4915" i="9"/>
  <c r="AA4912" i="9"/>
  <c r="H4956" i="9"/>
  <c r="H4860" i="9"/>
  <c r="U4857" i="9"/>
  <c r="L4740" i="9"/>
  <c r="Y4740" i="9" s="1"/>
  <c r="Y4739" i="9"/>
  <c r="M4934" i="9"/>
  <c r="M4838" i="9"/>
  <c r="Z4835" i="9"/>
  <c r="F4945" i="9"/>
  <c r="F4849" i="9"/>
  <c r="S4846" i="9"/>
  <c r="I5077" i="9"/>
  <c r="I4981" i="9"/>
  <c r="V4978" i="9"/>
  <c r="V4706" i="9"/>
  <c r="I4707" i="9"/>
  <c r="V4707" i="9" s="1"/>
  <c r="D4806" i="9"/>
  <c r="Q4806" i="9" s="1"/>
  <c r="Q4805" i="9"/>
  <c r="I4945" i="9"/>
  <c r="I4849" i="9"/>
  <c r="V4846" i="9"/>
  <c r="AB4813" i="9"/>
  <c r="O4816" i="9"/>
  <c r="O4912" i="9"/>
  <c r="AB4923" i="9"/>
  <c r="O4926" i="9"/>
  <c r="O5022" i="9"/>
  <c r="D4978" i="9"/>
  <c r="Q4879" i="9"/>
  <c r="D4882" i="9"/>
  <c r="K4934" i="9"/>
  <c r="X4835" i="9"/>
  <c r="K4838" i="9"/>
  <c r="O5044" i="9"/>
  <c r="O4948" i="9"/>
  <c r="AB4945" i="9"/>
  <c r="E4915" i="9"/>
  <c r="R4912" i="9"/>
  <c r="E5011" i="9"/>
  <c r="H4828" i="9"/>
  <c r="U4828" i="9" s="1"/>
  <c r="U4827" i="9"/>
  <c r="L4912" i="9"/>
  <c r="L4816" i="9"/>
  <c r="Y4813" i="9"/>
  <c r="I5055" i="9"/>
  <c r="I4959" i="9"/>
  <c r="V4956" i="9"/>
  <c r="L5022" i="9"/>
  <c r="L4926" i="9"/>
  <c r="Y4923" i="9"/>
  <c r="G4696" i="9"/>
  <c r="T4696" i="9" s="1"/>
  <c r="T4695" i="9"/>
  <c r="R4849" i="9"/>
  <c r="E4850" i="9"/>
  <c r="R4850" i="9" s="1"/>
  <c r="E4795" i="9"/>
  <c r="R4795" i="9" s="1"/>
  <c r="R4794" i="9"/>
  <c r="K4828" i="9"/>
  <c r="X4828" i="9" s="1"/>
  <c r="X4827" i="9"/>
  <c r="F5011" i="9"/>
  <c r="F4915" i="9"/>
  <c r="S4912" i="9"/>
  <c r="H4934" i="9"/>
  <c r="H4838" i="9"/>
  <c r="U4835" i="9"/>
  <c r="U4783" i="9"/>
  <c r="H4784" i="9"/>
  <c r="U4784" i="9" s="1"/>
  <c r="N4945" i="9"/>
  <c r="N4849" i="9"/>
  <c r="AA4846" i="9"/>
  <c r="K4751" i="9"/>
  <c r="X4751" i="9" s="1"/>
  <c r="X4750" i="9"/>
  <c r="G4839" i="9"/>
  <c r="T4839" i="9" s="1"/>
  <c r="T4838" i="9"/>
  <c r="E4784" i="9"/>
  <c r="R4784" i="9" s="1"/>
  <c r="R4783" i="9"/>
  <c r="L4806" i="9"/>
  <c r="Y4806" i="9" s="1"/>
  <c r="Y4805" i="9"/>
  <c r="K4795" i="9"/>
  <c r="X4795" i="9" s="1"/>
  <c r="X4794" i="9"/>
  <c r="T4717" i="9"/>
  <c r="G4718" i="9"/>
  <c r="T4718" i="9" s="1"/>
  <c r="I4795" i="9"/>
  <c r="V4795" i="9" s="1"/>
  <c r="V4794" i="9"/>
  <c r="N4707" i="9"/>
  <c r="AA4707" i="9" s="1"/>
  <c r="AA4706" i="9"/>
  <c r="T4923" i="9"/>
  <c r="G5022" i="9"/>
  <c r="G4926" i="9"/>
  <c r="F4795" i="9"/>
  <c r="S4795" i="9" s="1"/>
  <c r="S4794" i="9"/>
  <c r="F4861" i="9"/>
  <c r="S4861" i="9" s="1"/>
  <c r="S4860" i="9"/>
  <c r="J4707" i="9"/>
  <c r="W4707" i="9" s="1"/>
  <c r="W4706" i="9"/>
  <c r="M4978" i="9"/>
  <c r="M4882" i="9"/>
  <c r="Z4879" i="9"/>
  <c r="M4989" i="9"/>
  <c r="M4893" i="9"/>
  <c r="Z4890" i="9"/>
  <c r="H4718" i="9"/>
  <c r="U4718" i="9" s="1"/>
  <c r="U4717" i="9"/>
  <c r="J4945" i="9"/>
  <c r="J4849" i="9"/>
  <c r="W4846" i="9"/>
  <c r="D4740" i="9"/>
  <c r="Q4740" i="9" s="1"/>
  <c r="Q4739" i="9"/>
  <c r="H4696" i="9"/>
  <c r="U4696" i="9" s="1"/>
  <c r="U4695" i="9"/>
  <c r="E5000" i="9"/>
  <c r="E4904" i="9"/>
  <c r="R4901" i="9"/>
  <c r="R4956" i="9"/>
  <c r="E5055" i="9"/>
  <c r="E4959" i="9"/>
  <c r="L4934" i="9"/>
  <c r="L4838" i="9"/>
  <c r="Y4835" i="9"/>
  <c r="G4751" i="9"/>
  <c r="T4751" i="9" s="1"/>
  <c r="T4750" i="9"/>
  <c r="N4883" i="9"/>
  <c r="AA4883" i="9" s="1"/>
  <c r="AA4882" i="9"/>
  <c r="L4850" i="9"/>
  <c r="Y4850" i="9" s="1"/>
  <c r="Y4849" i="9"/>
  <c r="N4839" i="9"/>
  <c r="AA4839" i="9" s="1"/>
  <c r="AA4838" i="9"/>
  <c r="I4901" i="9"/>
  <c r="I4805" i="9"/>
  <c r="V4802" i="9"/>
  <c r="L4784" i="9"/>
  <c r="Y4784" i="9" s="1"/>
  <c r="Y4783" i="9"/>
  <c r="G4806" i="9"/>
  <c r="T4806" i="9" s="1"/>
  <c r="T4805" i="9"/>
  <c r="M4828" i="9"/>
  <c r="Z4828" i="9" s="1"/>
  <c r="Z4827" i="9"/>
  <c r="K4784" i="9"/>
  <c r="X4784" i="9" s="1"/>
  <c r="X4783" i="9"/>
  <c r="J4883" i="9"/>
  <c r="W4883" i="9" s="1"/>
  <c r="W4882" i="9"/>
  <c r="F4707" i="9"/>
  <c r="S4707" i="9" s="1"/>
  <c r="S4706" i="9"/>
  <c r="H5022" i="9"/>
  <c r="H4926" i="9"/>
  <c r="U4923" i="9"/>
  <c r="H4850" i="9"/>
  <c r="U4850" i="9" s="1"/>
  <c r="U4849" i="9"/>
  <c r="F4839" i="9"/>
  <c r="S4839" i="9" s="1"/>
  <c r="S4838" i="9"/>
  <c r="D4718" i="9"/>
  <c r="Q4718" i="9" s="1"/>
  <c r="Q4717" i="9"/>
  <c r="G4890" i="9"/>
  <c r="G4794" i="9"/>
  <c r="T4791" i="9"/>
  <c r="I4740" i="9"/>
  <c r="V4740" i="9" s="1"/>
  <c r="V4739" i="9"/>
  <c r="E4989" i="9"/>
  <c r="E4893" i="9"/>
  <c r="R4890" i="9"/>
  <c r="Z4805" i="9"/>
  <c r="M4806" i="9"/>
  <c r="Z4806" i="9" s="1"/>
  <c r="V4728" i="9"/>
  <c r="I4729" i="9"/>
  <c r="V4729" i="9" s="1"/>
  <c r="F4883" i="9"/>
  <c r="S4883" i="9" s="1"/>
  <c r="S4882" i="9"/>
  <c r="H5000" i="9"/>
  <c r="H4904" i="9"/>
  <c r="U4901" i="9"/>
  <c r="D4828" i="9"/>
  <c r="Q4828" i="9" s="1"/>
  <c r="Q4827" i="9"/>
  <c r="D4762" i="9"/>
  <c r="Q4762" i="9" s="1"/>
  <c r="Q4761" i="9"/>
  <c r="K4849" i="9"/>
  <c r="X4846" i="9"/>
  <c r="K4945" i="9"/>
  <c r="Z4849" i="9"/>
  <c r="M4850" i="9"/>
  <c r="Z4850" i="9" s="1"/>
  <c r="J4839" i="9"/>
  <c r="W4839" i="9" s="1"/>
  <c r="W4838" i="9"/>
  <c r="E4978" i="9"/>
  <c r="E4882" i="9"/>
  <c r="R4879" i="9"/>
  <c r="K4989" i="9"/>
  <c r="K4893" i="9"/>
  <c r="X4890" i="9"/>
  <c r="T4813" i="9"/>
  <c r="G4912" i="9"/>
  <c r="G4816" i="9"/>
  <c r="I4989" i="9"/>
  <c r="I4893" i="9"/>
  <c r="V4890" i="9"/>
  <c r="F4729" i="9"/>
  <c r="S4729" i="9" s="1"/>
  <c r="S4728" i="9"/>
  <c r="N4901" i="9"/>
  <c r="N4805" i="9"/>
  <c r="AA4802" i="9"/>
  <c r="F4989" i="9"/>
  <c r="F4893" i="9"/>
  <c r="S4890" i="9"/>
  <c r="F5055" i="9"/>
  <c r="F4959" i="9"/>
  <c r="S4956" i="9"/>
  <c r="I4817" i="9"/>
  <c r="V4817" i="9" s="1"/>
  <c r="V4816" i="9"/>
  <c r="J4901" i="9"/>
  <c r="J4805" i="9"/>
  <c r="W4802" i="9"/>
  <c r="H4912" i="9"/>
  <c r="H4816" i="9"/>
  <c r="U4813" i="9"/>
  <c r="W4794" i="9"/>
  <c r="J4795" i="9"/>
  <c r="W4795" i="9" s="1"/>
  <c r="J4817" i="9"/>
  <c r="W4817" i="9" s="1"/>
  <c r="W4816" i="9"/>
  <c r="D4934" i="9"/>
  <c r="D4838" i="9"/>
  <c r="Q4835" i="9"/>
  <c r="H4890" i="9"/>
  <c r="H4794" i="9"/>
  <c r="U4791" i="9"/>
  <c r="D4696" i="9"/>
  <c r="Q4696" i="9" s="1"/>
  <c r="Q4695" i="9"/>
  <c r="G4945" i="9"/>
  <c r="G4849" i="9"/>
  <c r="T4846" i="9"/>
  <c r="J4861" i="9"/>
  <c r="W4861" i="9" s="1"/>
  <c r="W4860" i="9"/>
  <c r="J4729" i="9"/>
  <c r="W4729" i="9" s="1"/>
  <c r="W4728" i="9"/>
  <c r="L5044" i="9"/>
  <c r="L4948" i="9"/>
  <c r="Y4945" i="9"/>
  <c r="M4817" i="9"/>
  <c r="Z4817" i="9" s="1"/>
  <c r="Z4816" i="9"/>
  <c r="N5033" i="9"/>
  <c r="N4937" i="9"/>
  <c r="AA4934" i="9"/>
  <c r="D5000" i="9"/>
  <c r="D4904" i="9"/>
  <c r="Q4901" i="9"/>
  <c r="L4978" i="9"/>
  <c r="L4882" i="9"/>
  <c r="Y4879" i="9"/>
  <c r="G5000" i="9"/>
  <c r="G4904" i="9"/>
  <c r="T4901" i="9"/>
  <c r="O5055" i="9"/>
  <c r="O4959" i="9"/>
  <c r="AB4959" i="9" s="1"/>
  <c r="AB4956" i="9"/>
  <c r="K4978" i="9"/>
  <c r="K4882" i="9"/>
  <c r="X4879" i="9"/>
  <c r="K4806" i="9"/>
  <c r="X4806" i="9" s="1"/>
  <c r="X4805" i="9"/>
  <c r="O4850" i="9"/>
  <c r="AB4850" i="9" s="1"/>
  <c r="AB4849" i="9"/>
  <c r="X4816" i="9"/>
  <c r="K4817" i="9"/>
  <c r="X4817" i="9" s="1"/>
  <c r="F4901" i="9"/>
  <c r="F4805" i="9"/>
  <c r="S4802" i="9"/>
  <c r="H5044" i="9"/>
  <c r="H4948" i="9"/>
  <c r="U4945" i="9"/>
  <c r="O4883" i="9"/>
  <c r="AB4883" i="9" s="1"/>
  <c r="AB4882" i="9"/>
  <c r="AB4838" i="9"/>
  <c r="O4839" i="9"/>
  <c r="AB4839" i="9" s="1"/>
  <c r="I4861" i="9"/>
  <c r="V4861" i="9" s="1"/>
  <c r="V4860" i="9"/>
  <c r="X4761" i="9"/>
  <c r="K4762" i="9"/>
  <c r="X4762" i="9" s="1"/>
  <c r="F5033" i="9"/>
  <c r="F4937" i="9"/>
  <c r="S4934" i="9"/>
  <c r="M4762" i="9"/>
  <c r="Z4762" i="9" s="1"/>
  <c r="Z4761" i="9"/>
  <c r="D4912" i="9"/>
  <c r="D4816" i="9"/>
  <c r="Q4813" i="9"/>
  <c r="L4762" i="9"/>
  <c r="Y4762" i="9" s="1"/>
  <c r="Y4761" i="9"/>
  <c r="I4934" i="9"/>
  <c r="I4838" i="9"/>
  <c r="V4835" i="9"/>
  <c r="L4696" i="9"/>
  <c r="Y4696" i="9" s="1"/>
  <c r="Y4695" i="9"/>
  <c r="E5044" i="9"/>
  <c r="E4948" i="9"/>
  <c r="R4945" i="9"/>
  <c r="K5022" i="9"/>
  <c r="K4926" i="9"/>
  <c r="X4923" i="9"/>
  <c r="O4696" i="9"/>
  <c r="AB4696" i="9" s="1"/>
  <c r="AB4695" i="9"/>
  <c r="M5000" i="9"/>
  <c r="Z4901" i="9"/>
  <c r="M4904" i="9"/>
  <c r="I4923" i="9"/>
  <c r="V4824" i="9"/>
  <c r="I4827" i="9"/>
  <c r="S4978" i="9"/>
  <c r="F5077" i="9"/>
  <c r="F4981" i="9"/>
  <c r="D4850" i="9"/>
  <c r="Q4850" i="9" s="1"/>
  <c r="Q4849" i="9"/>
  <c r="N4729" i="9"/>
  <c r="AA4729" i="9" s="1"/>
  <c r="AA4728" i="9"/>
  <c r="D5022" i="9"/>
  <c r="D4926" i="9"/>
  <c r="Q4923" i="9"/>
  <c r="G4784" i="9"/>
  <c r="T4784" i="9" s="1"/>
  <c r="T4783" i="9"/>
  <c r="D4956" i="9"/>
  <c r="D4860" i="9"/>
  <c r="Q4857" i="9"/>
  <c r="G5033" i="9"/>
  <c r="G4937" i="9"/>
  <c r="T4934" i="9"/>
  <c r="J5033" i="9"/>
  <c r="J4937" i="9"/>
  <c r="W4934" i="9"/>
  <c r="L5000" i="9"/>
  <c r="L4904" i="9"/>
  <c r="Y4901" i="9"/>
  <c r="F4923" i="9"/>
  <c r="F4827" i="9"/>
  <c r="S4824" i="9"/>
  <c r="G4828" i="9"/>
  <c r="T4828" i="9" s="1"/>
  <c r="T4827" i="9"/>
  <c r="N4861" i="9"/>
  <c r="AA4861" i="9" s="1"/>
  <c r="AA4860" i="9"/>
  <c r="I4915" i="9"/>
  <c r="V4912" i="9"/>
  <c r="I5011" i="9"/>
  <c r="E4740" i="9"/>
  <c r="R4740" i="9" s="1"/>
  <c r="R4739" i="9"/>
  <c r="J4989" i="9"/>
  <c r="W4890" i="9"/>
  <c r="J4893" i="9"/>
  <c r="J5011" i="9"/>
  <c r="J4915" i="9"/>
  <c r="W4912" i="9"/>
  <c r="T4761" i="9"/>
  <c r="G4762" i="9"/>
  <c r="T4762" i="9" s="1"/>
  <c r="E4729" i="9"/>
  <c r="R4729" i="9" s="1"/>
  <c r="R4728" i="9"/>
  <c r="AA4794" i="9"/>
  <c r="N4795" i="9"/>
  <c r="AA4795" i="9" s="1"/>
  <c r="R4805" i="9"/>
  <c r="E4806" i="9"/>
  <c r="R4806" i="9" s="1"/>
  <c r="N4817" i="9"/>
  <c r="AA4817" i="9" s="1"/>
  <c r="AA4816" i="9"/>
  <c r="E4861" i="9"/>
  <c r="R4861" i="9" s="1"/>
  <c r="R4860" i="9"/>
  <c r="H4762" i="9"/>
  <c r="U4762" i="9" s="1"/>
  <c r="U4761" i="9"/>
  <c r="M4740" i="9"/>
  <c r="Z4740" i="9" s="1"/>
  <c r="Z4739" i="9"/>
  <c r="D4890" i="9"/>
  <c r="D4794" i="9"/>
  <c r="Q4791" i="9"/>
  <c r="J5055" i="9"/>
  <c r="J4959" i="9"/>
  <c r="W4956" i="9"/>
  <c r="F4751" i="9"/>
  <c r="S4751" i="9" s="1"/>
  <c r="S4750" i="9"/>
  <c r="J4923" i="9"/>
  <c r="J4827" i="9"/>
  <c r="W4824" i="9"/>
  <c r="I4883" i="9"/>
  <c r="V4883" i="9" s="1"/>
  <c r="V4882" i="9"/>
  <c r="N5077" i="9"/>
  <c r="N4981" i="9"/>
  <c r="AA4978" i="9"/>
  <c r="M5011" i="9"/>
  <c r="M4915" i="9"/>
  <c r="Z4912" i="9"/>
  <c r="I4751" i="9"/>
  <c r="V4751" i="9" s="1"/>
  <c r="V4750" i="9"/>
  <c r="AB4717" i="9"/>
  <c r="O4718" i="9"/>
  <c r="AB4718" i="9" s="1"/>
  <c r="O4828" i="9"/>
  <c r="AB4828" i="9" s="1"/>
  <c r="AB4827" i="9"/>
  <c r="M5022" i="9"/>
  <c r="M4926" i="9"/>
  <c r="Z4923" i="9"/>
  <c r="K5000" i="9"/>
  <c r="K4904" i="9"/>
  <c r="X4901" i="9"/>
  <c r="Q4783" i="9"/>
  <c r="D4784" i="9"/>
  <c r="Q4784" i="9" s="1"/>
  <c r="X4739" i="9"/>
  <c r="K4740" i="9"/>
  <c r="X4740" i="9" s="1"/>
  <c r="W4978" i="9"/>
  <c r="J5077" i="9"/>
  <c r="J4981" i="9"/>
  <c r="E4817" i="9"/>
  <c r="R4817" i="9" s="1"/>
  <c r="R4816" i="9"/>
  <c r="K5011" i="9"/>
  <c r="X4912" i="9"/>
  <c r="K4915" i="9"/>
  <c r="O5077" i="9"/>
  <c r="O4981" i="9"/>
  <c r="AB4978" i="9"/>
  <c r="L4718" i="9"/>
  <c r="Y4718" i="9" s="1"/>
  <c r="Y4717" i="9"/>
  <c r="O5033" i="9"/>
  <c r="O4937" i="9"/>
  <c r="AB4934" i="9"/>
  <c r="K4956" i="9"/>
  <c r="X4857" i="9"/>
  <c r="K4860" i="9"/>
  <c r="M4956" i="9"/>
  <c r="M4860" i="9"/>
  <c r="Z4857" i="9"/>
  <c r="L4956" i="9"/>
  <c r="L4860" i="9"/>
  <c r="Y4857" i="9"/>
  <c r="L4828" i="9"/>
  <c r="Y4828" i="9" s="1"/>
  <c r="Y4827" i="9"/>
  <c r="L4890" i="9"/>
  <c r="L4794" i="9"/>
  <c r="Y4791" i="9"/>
  <c r="O4890" i="9"/>
  <c r="O4794" i="9"/>
  <c r="AB4791" i="9"/>
  <c r="D5044" i="9"/>
  <c r="D4948" i="9"/>
  <c r="Q4945" i="9"/>
  <c r="F4817" i="9"/>
  <c r="S4817" i="9" s="1"/>
  <c r="S4816" i="9"/>
  <c r="H4806" i="9"/>
  <c r="U4806" i="9" s="1"/>
  <c r="U4805" i="9"/>
  <c r="H4740" i="9"/>
  <c r="U4740" i="9" s="1"/>
  <c r="U4739" i="9"/>
  <c r="H4978" i="9"/>
  <c r="U4879" i="9"/>
  <c r="H4882" i="9"/>
  <c r="N4751" i="9"/>
  <c r="AA4751" i="9" s="1"/>
  <c r="AA4750" i="9"/>
  <c r="N4923" i="9"/>
  <c r="N4827" i="9"/>
  <c r="AA4824" i="9"/>
  <c r="G4978" i="9"/>
  <c r="G4882" i="9"/>
  <c r="T4879" i="9"/>
  <c r="M5044" i="9"/>
  <c r="M4948" i="9"/>
  <c r="Z4945" i="9"/>
  <c r="N5055" i="9"/>
  <c r="N4959" i="9"/>
  <c r="AA4956" i="9"/>
  <c r="M4784" i="9"/>
  <c r="Z4784" i="9" s="1"/>
  <c r="Z4783" i="9"/>
  <c r="E4838" i="9"/>
  <c r="R4835" i="9"/>
  <c r="E4934" i="9"/>
  <c r="M4795" i="9"/>
  <c r="Z4795" i="9" s="1"/>
  <c r="Z4794" i="9"/>
  <c r="J4751" i="9"/>
  <c r="W4751" i="9" s="1"/>
  <c r="W4750" i="9"/>
  <c r="G4956" i="9"/>
  <c r="T4857" i="9"/>
  <c r="G4860" i="9"/>
  <c r="E4923" i="9"/>
  <c r="E4827" i="9"/>
  <c r="R4824" i="9"/>
  <c r="N4989" i="9"/>
  <c r="AA4890" i="9"/>
  <c r="N4893" i="9"/>
  <c r="E5022" i="9" l="1"/>
  <c r="E4926" i="9"/>
  <c r="R4923" i="9"/>
  <c r="E5033" i="9"/>
  <c r="E4937" i="9"/>
  <c r="R4934" i="9"/>
  <c r="G4883" i="9"/>
  <c r="T4883" i="9" s="1"/>
  <c r="T4882" i="9"/>
  <c r="N5022" i="9"/>
  <c r="N4926" i="9"/>
  <c r="AA4923" i="9"/>
  <c r="O4795" i="9"/>
  <c r="AB4795" i="9" s="1"/>
  <c r="AB4794" i="9"/>
  <c r="L4989" i="9"/>
  <c r="L4893" i="9"/>
  <c r="Y4890" i="9"/>
  <c r="L4861" i="9"/>
  <c r="Y4861" i="9" s="1"/>
  <c r="Y4860" i="9"/>
  <c r="Z4956" i="9"/>
  <c r="M5055" i="9"/>
  <c r="M4959" i="9"/>
  <c r="K4916" i="9"/>
  <c r="X4916" i="9" s="1"/>
  <c r="X4915" i="9"/>
  <c r="M4927" i="9"/>
  <c r="Z4927" i="9" s="1"/>
  <c r="Z4926" i="9"/>
  <c r="AA4981" i="9"/>
  <c r="N4982" i="9"/>
  <c r="AA4982" i="9" s="1"/>
  <c r="J4916" i="9"/>
  <c r="W4916" i="9" s="1"/>
  <c r="W4915" i="9"/>
  <c r="J5088" i="9"/>
  <c r="J4992" i="9"/>
  <c r="W4989" i="9"/>
  <c r="F5022" i="9"/>
  <c r="F4926" i="9"/>
  <c r="S4923" i="9"/>
  <c r="G4938" i="9"/>
  <c r="T4938" i="9" s="1"/>
  <c r="T4937" i="9"/>
  <c r="D5055" i="9"/>
  <c r="D4959" i="9"/>
  <c r="Q4956" i="9"/>
  <c r="D4927" i="9"/>
  <c r="Q4927" i="9" s="1"/>
  <c r="Q4926" i="9"/>
  <c r="Z4904" i="9"/>
  <c r="M4905" i="9"/>
  <c r="Z4905" i="9" s="1"/>
  <c r="D5011" i="9"/>
  <c r="D4915" i="9"/>
  <c r="Q4912" i="9"/>
  <c r="F4938" i="9"/>
  <c r="S4938" i="9" s="1"/>
  <c r="S4937" i="9"/>
  <c r="H5143" i="9"/>
  <c r="H5047" i="9"/>
  <c r="U5044" i="9"/>
  <c r="K5077" i="9"/>
  <c r="K4981" i="9"/>
  <c r="X4978" i="9"/>
  <c r="Y4882" i="9"/>
  <c r="L4883" i="9"/>
  <c r="Y4883" i="9" s="1"/>
  <c r="D5099" i="9"/>
  <c r="D5003" i="9"/>
  <c r="Q5000" i="9"/>
  <c r="L5143" i="9"/>
  <c r="L5047" i="9"/>
  <c r="Y5044" i="9"/>
  <c r="H4989" i="9"/>
  <c r="H4893" i="9"/>
  <c r="U4890" i="9"/>
  <c r="J4806" i="9"/>
  <c r="W4806" i="9" s="1"/>
  <c r="W4805" i="9"/>
  <c r="S4893" i="9"/>
  <c r="F4894" i="9"/>
  <c r="S4894" i="9" s="1"/>
  <c r="N5000" i="9"/>
  <c r="N4904" i="9"/>
  <c r="AA4901" i="9"/>
  <c r="I4894" i="9"/>
  <c r="V4894" i="9" s="1"/>
  <c r="V4893" i="9"/>
  <c r="H5099" i="9"/>
  <c r="H5003" i="9"/>
  <c r="U5000" i="9"/>
  <c r="E4894" i="9"/>
  <c r="R4894" i="9" s="1"/>
  <c r="R4893" i="9"/>
  <c r="L4839" i="9"/>
  <c r="Y4839" i="9" s="1"/>
  <c r="Y4838" i="9"/>
  <c r="L4927" i="9"/>
  <c r="Y4927" i="9" s="1"/>
  <c r="Y4926" i="9"/>
  <c r="V5055" i="9"/>
  <c r="I5154" i="9"/>
  <c r="I5058" i="9"/>
  <c r="E4916" i="9"/>
  <c r="R4916" i="9" s="1"/>
  <c r="R4915" i="9"/>
  <c r="X4838" i="9"/>
  <c r="K4839" i="9"/>
  <c r="X4839" i="9" s="1"/>
  <c r="I4982" i="9"/>
  <c r="V4982" i="9" s="1"/>
  <c r="V4981" i="9"/>
  <c r="F5044" i="9"/>
  <c r="F4948" i="9"/>
  <c r="S4945" i="9"/>
  <c r="H5055" i="9"/>
  <c r="H4959" i="9"/>
  <c r="U4956" i="9"/>
  <c r="N5088" i="9"/>
  <c r="N4992" i="9"/>
  <c r="AA4989" i="9"/>
  <c r="T4860" i="9"/>
  <c r="G4861" i="9"/>
  <c r="T4861" i="9" s="1"/>
  <c r="M4949" i="9"/>
  <c r="Z4949" i="9" s="1"/>
  <c r="Z4948" i="9"/>
  <c r="G5077" i="9"/>
  <c r="G4981" i="9"/>
  <c r="T4978" i="9"/>
  <c r="H5077" i="9"/>
  <c r="H4981" i="9"/>
  <c r="U4978" i="9"/>
  <c r="D4949" i="9"/>
  <c r="Q4949" i="9" s="1"/>
  <c r="Q4948" i="9"/>
  <c r="O4989" i="9"/>
  <c r="O4893" i="9"/>
  <c r="AB4890" i="9"/>
  <c r="L5055" i="9"/>
  <c r="L4959" i="9"/>
  <c r="Y4956" i="9"/>
  <c r="K4861" i="9"/>
  <c r="X4861" i="9" s="1"/>
  <c r="X4860" i="9"/>
  <c r="O4938" i="9"/>
  <c r="AB4938" i="9" s="1"/>
  <c r="AB4937" i="9"/>
  <c r="W4981" i="9"/>
  <c r="J4982" i="9"/>
  <c r="W4982" i="9" s="1"/>
  <c r="K4905" i="9"/>
  <c r="X4905" i="9" s="1"/>
  <c r="X4904" i="9"/>
  <c r="M5121" i="9"/>
  <c r="M5025" i="9"/>
  <c r="Z5022" i="9"/>
  <c r="Z4915" i="9"/>
  <c r="M4916" i="9"/>
  <c r="Z4916" i="9" s="1"/>
  <c r="N5176" i="9"/>
  <c r="AA5077" i="9"/>
  <c r="N5080" i="9"/>
  <c r="J4828" i="9"/>
  <c r="W4828" i="9" s="1"/>
  <c r="W4827" i="9"/>
  <c r="D4795" i="9"/>
  <c r="Q4795" i="9" s="1"/>
  <c r="Q4794" i="9"/>
  <c r="J5110" i="9"/>
  <c r="J5014" i="9"/>
  <c r="W5011" i="9"/>
  <c r="I4916" i="9"/>
  <c r="V4916" i="9" s="1"/>
  <c r="V4915" i="9"/>
  <c r="J4938" i="9"/>
  <c r="W4938" i="9" s="1"/>
  <c r="W4937" i="9"/>
  <c r="G5132" i="9"/>
  <c r="G5036" i="9"/>
  <c r="T5033" i="9"/>
  <c r="D5121" i="9"/>
  <c r="D5025" i="9"/>
  <c r="Q5022" i="9"/>
  <c r="V4827" i="9"/>
  <c r="I4828" i="9"/>
  <c r="V4828" i="9" s="1"/>
  <c r="E4949" i="9"/>
  <c r="R4949" i="9" s="1"/>
  <c r="R4948" i="9"/>
  <c r="F5132" i="9"/>
  <c r="F5036" i="9"/>
  <c r="S5033" i="9"/>
  <c r="G4905" i="9"/>
  <c r="T4905" i="9" s="1"/>
  <c r="T4904" i="9"/>
  <c r="L5077" i="9"/>
  <c r="L4981" i="9"/>
  <c r="Y4978" i="9"/>
  <c r="H4817" i="9"/>
  <c r="U4817" i="9" s="1"/>
  <c r="U4816" i="9"/>
  <c r="J4904" i="9"/>
  <c r="W4901" i="9"/>
  <c r="J5000" i="9"/>
  <c r="F4960" i="9"/>
  <c r="S4960" i="9" s="1"/>
  <c r="S4959" i="9"/>
  <c r="F5088" i="9"/>
  <c r="F4992" i="9"/>
  <c r="S4989" i="9"/>
  <c r="I5088" i="9"/>
  <c r="I4992" i="9"/>
  <c r="V4989" i="9"/>
  <c r="E4883" i="9"/>
  <c r="R4883" i="9" s="1"/>
  <c r="R4882" i="9"/>
  <c r="K4850" i="9"/>
  <c r="X4850" i="9" s="1"/>
  <c r="X4849" i="9"/>
  <c r="E5088" i="9"/>
  <c r="E4992" i="9"/>
  <c r="R4989" i="9"/>
  <c r="G4795" i="9"/>
  <c r="T4795" i="9" s="1"/>
  <c r="T4794" i="9"/>
  <c r="I4806" i="9"/>
  <c r="V4806" i="9" s="1"/>
  <c r="V4805" i="9"/>
  <c r="L5033" i="9"/>
  <c r="L4937" i="9"/>
  <c r="Y4934" i="9"/>
  <c r="J4850" i="9"/>
  <c r="W4850" i="9" s="1"/>
  <c r="W4849" i="9"/>
  <c r="M4883" i="9"/>
  <c r="Z4883" i="9" s="1"/>
  <c r="Z4882" i="9"/>
  <c r="T4926" i="9"/>
  <c r="G4927" i="9"/>
  <c r="T4927" i="9" s="1"/>
  <c r="N4850" i="9"/>
  <c r="AA4850" i="9" s="1"/>
  <c r="AA4849" i="9"/>
  <c r="F4916" i="9"/>
  <c r="S4916" i="9" s="1"/>
  <c r="S4915" i="9"/>
  <c r="L5121" i="9"/>
  <c r="L5025" i="9"/>
  <c r="Y5022" i="9"/>
  <c r="D5077" i="9"/>
  <c r="D4981" i="9"/>
  <c r="Q4978" i="9"/>
  <c r="O5011" i="9"/>
  <c r="AB4912" i="9"/>
  <c r="O4915" i="9"/>
  <c r="V4849" i="9"/>
  <c r="I4850" i="9"/>
  <c r="V4850" i="9" s="1"/>
  <c r="I5176" i="9"/>
  <c r="I5080" i="9"/>
  <c r="V5077" i="9"/>
  <c r="E4839" i="9"/>
  <c r="R4839" i="9" s="1"/>
  <c r="R4838" i="9"/>
  <c r="N4960" i="9"/>
  <c r="AA4960" i="9" s="1"/>
  <c r="AA4959" i="9"/>
  <c r="M5143" i="9"/>
  <c r="M5047" i="9"/>
  <c r="Z5044" i="9"/>
  <c r="D5143" i="9"/>
  <c r="D5047" i="9"/>
  <c r="Q5044" i="9"/>
  <c r="O5132" i="9"/>
  <c r="O5036" i="9"/>
  <c r="AB5033" i="9"/>
  <c r="O4982" i="9"/>
  <c r="AB4982" i="9" s="1"/>
  <c r="AB4981" i="9"/>
  <c r="K5110" i="9"/>
  <c r="K5014" i="9"/>
  <c r="X5011" i="9"/>
  <c r="J5176" i="9"/>
  <c r="W5077" i="9"/>
  <c r="J5080" i="9"/>
  <c r="K5099" i="9"/>
  <c r="X5000" i="9"/>
  <c r="K5003" i="9"/>
  <c r="Z5011" i="9"/>
  <c r="M5014" i="9"/>
  <c r="M5110" i="9"/>
  <c r="J5022" i="9"/>
  <c r="J4926" i="9"/>
  <c r="W4923" i="9"/>
  <c r="J4960" i="9"/>
  <c r="W4960" i="9" s="1"/>
  <c r="W4959" i="9"/>
  <c r="D4893" i="9"/>
  <c r="Q4890" i="9"/>
  <c r="D4989" i="9"/>
  <c r="W4893" i="9"/>
  <c r="J4894" i="9"/>
  <c r="W4894" i="9" s="1"/>
  <c r="L4905" i="9"/>
  <c r="Y4905" i="9" s="1"/>
  <c r="Y4904" i="9"/>
  <c r="J5132" i="9"/>
  <c r="J5036" i="9"/>
  <c r="W5033" i="9"/>
  <c r="F4982" i="9"/>
  <c r="S4982" i="9" s="1"/>
  <c r="S4981" i="9"/>
  <c r="M5099" i="9"/>
  <c r="M5003" i="9"/>
  <c r="Z5000" i="9"/>
  <c r="X4926" i="9"/>
  <c r="K4927" i="9"/>
  <c r="X4927" i="9" s="1"/>
  <c r="E5143" i="9"/>
  <c r="E5047" i="9"/>
  <c r="R5044" i="9"/>
  <c r="I4839" i="9"/>
  <c r="V4839" i="9" s="1"/>
  <c r="V4838" i="9"/>
  <c r="F4806" i="9"/>
  <c r="S4806" i="9" s="1"/>
  <c r="S4805" i="9"/>
  <c r="G5099" i="9"/>
  <c r="T5000" i="9"/>
  <c r="G5003" i="9"/>
  <c r="N4938" i="9"/>
  <c r="AA4938" i="9" s="1"/>
  <c r="AA4937" i="9"/>
  <c r="G4850" i="9"/>
  <c r="T4850" i="9" s="1"/>
  <c r="T4849" i="9"/>
  <c r="D4839" i="9"/>
  <c r="Q4839" i="9" s="1"/>
  <c r="Q4838" i="9"/>
  <c r="H5011" i="9"/>
  <c r="H4915" i="9"/>
  <c r="U4912" i="9"/>
  <c r="F5154" i="9"/>
  <c r="F5058" i="9"/>
  <c r="S5055" i="9"/>
  <c r="T4816" i="9"/>
  <c r="G4817" i="9"/>
  <c r="T4817" i="9" s="1"/>
  <c r="K4894" i="9"/>
  <c r="X4894" i="9" s="1"/>
  <c r="X4893" i="9"/>
  <c r="E5077" i="9"/>
  <c r="E4981" i="9"/>
  <c r="R4978" i="9"/>
  <c r="G4989" i="9"/>
  <c r="G4893" i="9"/>
  <c r="T4890" i="9"/>
  <c r="H4927" i="9"/>
  <c r="U4927" i="9" s="1"/>
  <c r="U4926" i="9"/>
  <c r="I5000" i="9"/>
  <c r="I4904" i="9"/>
  <c r="V4901" i="9"/>
  <c r="R4959" i="9"/>
  <c r="E4960" i="9"/>
  <c r="R4960" i="9" s="1"/>
  <c r="R4904" i="9"/>
  <c r="E4905" i="9"/>
  <c r="R4905" i="9" s="1"/>
  <c r="J5044" i="9"/>
  <c r="J4948" i="9"/>
  <c r="W4945" i="9"/>
  <c r="M4894" i="9"/>
  <c r="Z4894" i="9" s="1"/>
  <c r="Z4893" i="9"/>
  <c r="M5077" i="9"/>
  <c r="M4981" i="9"/>
  <c r="Z4978" i="9"/>
  <c r="T5022" i="9"/>
  <c r="G5121" i="9"/>
  <c r="G5025" i="9"/>
  <c r="N5044" i="9"/>
  <c r="N4948" i="9"/>
  <c r="AA4945" i="9"/>
  <c r="H4839" i="9"/>
  <c r="U4839" i="9" s="1"/>
  <c r="U4838" i="9"/>
  <c r="F5110" i="9"/>
  <c r="F5014" i="9"/>
  <c r="S5011" i="9"/>
  <c r="L4817" i="9"/>
  <c r="Y4817" i="9" s="1"/>
  <c r="Y4816" i="9"/>
  <c r="R5011" i="9"/>
  <c r="E5110" i="9"/>
  <c r="E5014" i="9"/>
  <c r="AB4948" i="9"/>
  <c r="O4949" i="9"/>
  <c r="AB4949" i="9" s="1"/>
  <c r="K5033" i="9"/>
  <c r="K4937" i="9"/>
  <c r="X4934" i="9"/>
  <c r="AB5022" i="9"/>
  <c r="O5121" i="9"/>
  <c r="O5025" i="9"/>
  <c r="AB4816" i="9"/>
  <c r="O4817" i="9"/>
  <c r="AB4817" i="9" s="1"/>
  <c r="I5044" i="9"/>
  <c r="I4948" i="9"/>
  <c r="V4945" i="9"/>
  <c r="M4839" i="9"/>
  <c r="Z4839" i="9" s="1"/>
  <c r="Z4838" i="9"/>
  <c r="N4916" i="9"/>
  <c r="AA4916" i="9" s="1"/>
  <c r="AA4915" i="9"/>
  <c r="N4894" i="9"/>
  <c r="AA4894" i="9" s="1"/>
  <c r="AA4893" i="9"/>
  <c r="R4827" i="9"/>
  <c r="E4828" i="9"/>
  <c r="R4828" i="9" s="1"/>
  <c r="G5055" i="9"/>
  <c r="G4959" i="9"/>
  <c r="T4956" i="9"/>
  <c r="N5058" i="9"/>
  <c r="AA5055" i="9"/>
  <c r="N5154" i="9"/>
  <c r="N4828" i="9"/>
  <c r="AA4828" i="9" s="1"/>
  <c r="AA4827" i="9"/>
  <c r="U4882" i="9"/>
  <c r="H4883" i="9"/>
  <c r="U4883" i="9" s="1"/>
  <c r="L4795" i="9"/>
  <c r="Y4795" i="9" s="1"/>
  <c r="Y4794" i="9"/>
  <c r="M4861" i="9"/>
  <c r="Z4861" i="9" s="1"/>
  <c r="Z4860" i="9"/>
  <c r="K5055" i="9"/>
  <c r="K4959" i="9"/>
  <c r="X4956" i="9"/>
  <c r="O5176" i="9"/>
  <c r="O5080" i="9"/>
  <c r="AB5077" i="9"/>
  <c r="J5154" i="9"/>
  <c r="J5058" i="9"/>
  <c r="W5055" i="9"/>
  <c r="I5110" i="9"/>
  <c r="I5014" i="9"/>
  <c r="V5011" i="9"/>
  <c r="F4828" i="9"/>
  <c r="S4828" i="9" s="1"/>
  <c r="S4827" i="9"/>
  <c r="L5099" i="9"/>
  <c r="L5003" i="9"/>
  <c r="Y5000" i="9"/>
  <c r="D4861" i="9"/>
  <c r="Q4861" i="9" s="1"/>
  <c r="Q4860" i="9"/>
  <c r="F5176" i="9"/>
  <c r="F5080" i="9"/>
  <c r="S5077" i="9"/>
  <c r="I5022" i="9"/>
  <c r="I4926" i="9"/>
  <c r="V4923" i="9"/>
  <c r="X5022" i="9"/>
  <c r="K5121" i="9"/>
  <c r="K5025" i="9"/>
  <c r="V4934" i="9"/>
  <c r="I4937" i="9"/>
  <c r="I5033" i="9"/>
  <c r="D4817" i="9"/>
  <c r="Q4817" i="9" s="1"/>
  <c r="Q4816" i="9"/>
  <c r="H4949" i="9"/>
  <c r="U4949" i="9" s="1"/>
  <c r="U4948" i="9"/>
  <c r="F5000" i="9"/>
  <c r="F4904" i="9"/>
  <c r="S4901" i="9"/>
  <c r="K4883" i="9"/>
  <c r="X4883" i="9" s="1"/>
  <c r="X4882" i="9"/>
  <c r="O5058" i="9"/>
  <c r="AB5058" i="9" s="1"/>
  <c r="AB5055" i="9"/>
  <c r="O5154" i="9"/>
  <c r="D4905" i="9"/>
  <c r="Q4905" i="9" s="1"/>
  <c r="Q4904" i="9"/>
  <c r="N5132" i="9"/>
  <c r="N5036" i="9"/>
  <c r="AA5033" i="9"/>
  <c r="L4949" i="9"/>
  <c r="Y4949" i="9" s="1"/>
  <c r="Y4948" i="9"/>
  <c r="T4945" i="9"/>
  <c r="G5044" i="9"/>
  <c r="G4948" i="9"/>
  <c r="H4795" i="9"/>
  <c r="U4795" i="9" s="1"/>
  <c r="U4794" i="9"/>
  <c r="D5033" i="9"/>
  <c r="D4937" i="9"/>
  <c r="Q4934" i="9"/>
  <c r="N4806" i="9"/>
  <c r="AA4806" i="9" s="1"/>
  <c r="AA4805" i="9"/>
  <c r="G5011" i="9"/>
  <c r="T4912" i="9"/>
  <c r="G4915" i="9"/>
  <c r="K5088" i="9"/>
  <c r="K4992" i="9"/>
  <c r="X4989" i="9"/>
  <c r="X4945" i="9"/>
  <c r="K5044" i="9"/>
  <c r="K4948" i="9"/>
  <c r="H4905" i="9"/>
  <c r="U4905" i="9" s="1"/>
  <c r="U4904" i="9"/>
  <c r="H5121" i="9"/>
  <c r="H5025" i="9"/>
  <c r="U5022" i="9"/>
  <c r="R5055" i="9"/>
  <c r="E5154" i="9"/>
  <c r="E5058" i="9"/>
  <c r="E5099" i="9"/>
  <c r="E5003" i="9"/>
  <c r="R5000" i="9"/>
  <c r="M5088" i="9"/>
  <c r="M4992" i="9"/>
  <c r="Z4989" i="9"/>
  <c r="H5033" i="9"/>
  <c r="H4937" i="9"/>
  <c r="U4934" i="9"/>
  <c r="V4959" i="9"/>
  <c r="I4960" i="9"/>
  <c r="V4960" i="9" s="1"/>
  <c r="L5011" i="9"/>
  <c r="L4915" i="9"/>
  <c r="Y4912" i="9"/>
  <c r="AB5044" i="9"/>
  <c r="O5143" i="9"/>
  <c r="O5047" i="9"/>
  <c r="D4883" i="9"/>
  <c r="Q4883" i="9" s="1"/>
  <c r="Q4882" i="9"/>
  <c r="AB4926" i="9"/>
  <c r="O4927" i="9"/>
  <c r="AB4927" i="9" s="1"/>
  <c r="F4850" i="9"/>
  <c r="S4850" i="9" s="1"/>
  <c r="S4849" i="9"/>
  <c r="Z4934" i="9"/>
  <c r="M5033" i="9"/>
  <c r="M4937" i="9"/>
  <c r="H4861" i="9"/>
  <c r="U4861" i="9" s="1"/>
  <c r="U4860" i="9"/>
  <c r="N5110" i="9"/>
  <c r="N5014" i="9"/>
  <c r="AA5011" i="9"/>
  <c r="N5015" i="9" l="1"/>
  <c r="AA5015" i="9" s="1"/>
  <c r="AA5014" i="9"/>
  <c r="M4938" i="9"/>
  <c r="Z4938" i="9" s="1"/>
  <c r="Z4937" i="9"/>
  <c r="E5004" i="9"/>
  <c r="R5004" i="9" s="1"/>
  <c r="R5003" i="9"/>
  <c r="T4915" i="9"/>
  <c r="G4916" i="9"/>
  <c r="T4916" i="9" s="1"/>
  <c r="N5037" i="9"/>
  <c r="AA5037" i="9" s="1"/>
  <c r="AA5036" i="9"/>
  <c r="O5253" i="9"/>
  <c r="AB5154" i="9"/>
  <c r="O5157" i="9"/>
  <c r="AB5157" i="9" s="1"/>
  <c r="V5033" i="9"/>
  <c r="I5132" i="9"/>
  <c r="I5036" i="9"/>
  <c r="K5220" i="9"/>
  <c r="K5124" i="9"/>
  <c r="X5121" i="9"/>
  <c r="I5121" i="9"/>
  <c r="I5025" i="9"/>
  <c r="V5022" i="9"/>
  <c r="L5198" i="9"/>
  <c r="L5102" i="9"/>
  <c r="Y5099" i="9"/>
  <c r="V5014" i="9"/>
  <c r="I5015" i="9"/>
  <c r="V5015" i="9" s="1"/>
  <c r="J5253" i="9"/>
  <c r="W5154" i="9"/>
  <c r="J5157" i="9"/>
  <c r="G5154" i="9"/>
  <c r="G5058" i="9"/>
  <c r="T5055" i="9"/>
  <c r="F5015" i="9"/>
  <c r="S5015" i="9" s="1"/>
  <c r="S5014" i="9"/>
  <c r="G5220" i="9"/>
  <c r="T5121" i="9"/>
  <c r="G5124" i="9"/>
  <c r="M5176" i="9"/>
  <c r="M5080" i="9"/>
  <c r="Z5077" i="9"/>
  <c r="J4949" i="9"/>
  <c r="W4949" i="9" s="1"/>
  <c r="W4948" i="9"/>
  <c r="I5099" i="9"/>
  <c r="I5003" i="9"/>
  <c r="V5000" i="9"/>
  <c r="G4894" i="9"/>
  <c r="T4894" i="9" s="1"/>
  <c r="T4893" i="9"/>
  <c r="E5176" i="9"/>
  <c r="E5080" i="9"/>
  <c r="R5077" i="9"/>
  <c r="J5231" i="9"/>
  <c r="J5135" i="9"/>
  <c r="W5132" i="9"/>
  <c r="J5121" i="9"/>
  <c r="J5025" i="9"/>
  <c r="W5022" i="9"/>
  <c r="X5003" i="9"/>
  <c r="K5004" i="9"/>
  <c r="X5004" i="9" s="1"/>
  <c r="K5113" i="9"/>
  <c r="X5110" i="9"/>
  <c r="K5209" i="9"/>
  <c r="O5037" i="9"/>
  <c r="AB5037" i="9" s="1"/>
  <c r="AB5036" i="9"/>
  <c r="D5242" i="9"/>
  <c r="D5146" i="9"/>
  <c r="Q5143" i="9"/>
  <c r="L5026" i="9"/>
  <c r="Y5026" i="9" s="1"/>
  <c r="Y5025" i="9"/>
  <c r="E4993" i="9"/>
  <c r="R4993" i="9" s="1"/>
  <c r="R4992" i="9"/>
  <c r="I5187" i="9"/>
  <c r="I5091" i="9"/>
  <c r="V5088" i="9"/>
  <c r="J4905" i="9"/>
  <c r="W4905" i="9" s="1"/>
  <c r="W4904" i="9"/>
  <c r="L4982" i="9"/>
  <c r="Y4982" i="9" s="1"/>
  <c r="Y4981" i="9"/>
  <c r="D5026" i="9"/>
  <c r="Q5026" i="9" s="1"/>
  <c r="Q5025" i="9"/>
  <c r="G5231" i="9"/>
  <c r="G5135" i="9"/>
  <c r="T5132" i="9"/>
  <c r="N5081" i="9"/>
  <c r="AA5081" i="9" s="1"/>
  <c r="AA5080" i="9"/>
  <c r="O4894" i="9"/>
  <c r="AB4894" i="9" s="1"/>
  <c r="AB4893" i="9"/>
  <c r="G4982" i="9"/>
  <c r="T4982" i="9" s="1"/>
  <c r="T4981" i="9"/>
  <c r="N5091" i="9"/>
  <c r="AA5088" i="9"/>
  <c r="N5187" i="9"/>
  <c r="H5198" i="9"/>
  <c r="H5102" i="9"/>
  <c r="U5099" i="9"/>
  <c r="N4905" i="9"/>
  <c r="AA4905" i="9" s="1"/>
  <c r="AA4904" i="9"/>
  <c r="U4989" i="9"/>
  <c r="H5088" i="9"/>
  <c r="H4992" i="9"/>
  <c r="M5154" i="9"/>
  <c r="Z5055" i="9"/>
  <c r="M5058" i="9"/>
  <c r="R5033" i="9"/>
  <c r="E5132" i="9"/>
  <c r="E5036" i="9"/>
  <c r="N5209" i="9"/>
  <c r="N5113" i="9"/>
  <c r="AA5110" i="9"/>
  <c r="M5132" i="9"/>
  <c r="M5036" i="9"/>
  <c r="Z5033" i="9"/>
  <c r="O5048" i="9"/>
  <c r="AB5048" i="9" s="1"/>
  <c r="AB5047" i="9"/>
  <c r="L4916" i="9"/>
  <c r="Y4916" i="9" s="1"/>
  <c r="Y4915" i="9"/>
  <c r="M4993" i="9"/>
  <c r="Z4993" i="9" s="1"/>
  <c r="Z4992" i="9"/>
  <c r="E5198" i="9"/>
  <c r="E5102" i="9"/>
  <c r="R5099" i="9"/>
  <c r="N5231" i="9"/>
  <c r="N5135" i="9"/>
  <c r="AA5132" i="9"/>
  <c r="V4937" i="9"/>
  <c r="I4938" i="9"/>
  <c r="V4938" i="9" s="1"/>
  <c r="I5209" i="9"/>
  <c r="V5110" i="9"/>
  <c r="I5113" i="9"/>
  <c r="K4960" i="9"/>
  <c r="X4960" i="9" s="1"/>
  <c r="X4959" i="9"/>
  <c r="N5059" i="9"/>
  <c r="AA5059" i="9" s="1"/>
  <c r="AA5058" i="9"/>
  <c r="F5209" i="9"/>
  <c r="F5113" i="9"/>
  <c r="S5110" i="9"/>
  <c r="N4949" i="9"/>
  <c r="AA4949" i="9" s="1"/>
  <c r="AA4948" i="9"/>
  <c r="J5143" i="9"/>
  <c r="J5047" i="9"/>
  <c r="W5044" i="9"/>
  <c r="G5088" i="9"/>
  <c r="G4992" i="9"/>
  <c r="T4989" i="9"/>
  <c r="H4916" i="9"/>
  <c r="U4916" i="9" s="1"/>
  <c r="U4915" i="9"/>
  <c r="G5004" i="9"/>
  <c r="T5004" i="9" s="1"/>
  <c r="T5003" i="9"/>
  <c r="E5048" i="9"/>
  <c r="R5048" i="9" s="1"/>
  <c r="R5047" i="9"/>
  <c r="D5088" i="9"/>
  <c r="D4992" i="9"/>
  <c r="Q4989" i="9"/>
  <c r="M5209" i="9"/>
  <c r="Z5110" i="9"/>
  <c r="M5113" i="9"/>
  <c r="J5275" i="9"/>
  <c r="J5179" i="9"/>
  <c r="W5176" i="9"/>
  <c r="O5135" i="9"/>
  <c r="AB5132" i="9"/>
  <c r="O5231" i="9"/>
  <c r="I5081" i="9"/>
  <c r="V5081" i="9" s="1"/>
  <c r="V5080" i="9"/>
  <c r="O4916" i="9"/>
  <c r="AB4916" i="9" s="1"/>
  <c r="AB4915" i="9"/>
  <c r="D4982" i="9"/>
  <c r="Q4982" i="9" s="1"/>
  <c r="Q4981" i="9"/>
  <c r="L5220" i="9"/>
  <c r="L5124" i="9"/>
  <c r="Y5121" i="9"/>
  <c r="L4938" i="9"/>
  <c r="Y4938" i="9" s="1"/>
  <c r="Y4937" i="9"/>
  <c r="E5091" i="9"/>
  <c r="R5088" i="9"/>
  <c r="E5187" i="9"/>
  <c r="L5080" i="9"/>
  <c r="Y5077" i="9"/>
  <c r="L5176" i="9"/>
  <c r="F5037" i="9"/>
  <c r="S5037" i="9" s="1"/>
  <c r="S5036" i="9"/>
  <c r="D5220" i="9"/>
  <c r="D5124" i="9"/>
  <c r="Q5121" i="9"/>
  <c r="L4960" i="9"/>
  <c r="Y4960" i="9" s="1"/>
  <c r="Y4959" i="9"/>
  <c r="O5088" i="9"/>
  <c r="O4992" i="9"/>
  <c r="AB4989" i="9"/>
  <c r="H4982" i="9"/>
  <c r="U4982" i="9" s="1"/>
  <c r="U4981" i="9"/>
  <c r="G5176" i="9"/>
  <c r="G5080" i="9"/>
  <c r="T5077" i="9"/>
  <c r="F4949" i="9"/>
  <c r="S4949" i="9" s="1"/>
  <c r="S4948" i="9"/>
  <c r="I5059" i="9"/>
  <c r="V5059" i="9" s="1"/>
  <c r="V5058" i="9"/>
  <c r="N5003" i="9"/>
  <c r="AA5000" i="9"/>
  <c r="N5099" i="9"/>
  <c r="D5004" i="9"/>
  <c r="Q5004" i="9" s="1"/>
  <c r="Q5003" i="9"/>
  <c r="H5048" i="9"/>
  <c r="U5048" i="9" s="1"/>
  <c r="U5047" i="9"/>
  <c r="D4960" i="9"/>
  <c r="Q4960" i="9" s="1"/>
  <c r="Q4959" i="9"/>
  <c r="J4993" i="9"/>
  <c r="W4993" i="9" s="1"/>
  <c r="W4992" i="9"/>
  <c r="L4894" i="9"/>
  <c r="Y4894" i="9" s="1"/>
  <c r="Y4893" i="9"/>
  <c r="O5242" i="9"/>
  <c r="O5146" i="9"/>
  <c r="AB5143" i="9"/>
  <c r="L5110" i="9"/>
  <c r="L5014" i="9"/>
  <c r="Y5011" i="9"/>
  <c r="H4938" i="9"/>
  <c r="U4938" i="9" s="1"/>
  <c r="U4937" i="9"/>
  <c r="M5091" i="9"/>
  <c r="Z5088" i="9"/>
  <c r="M5187" i="9"/>
  <c r="R5058" i="9"/>
  <c r="E5059" i="9"/>
  <c r="R5059" i="9" s="1"/>
  <c r="H5026" i="9"/>
  <c r="U5026" i="9" s="1"/>
  <c r="U5025" i="9"/>
  <c r="X4948" i="9"/>
  <c r="K4949" i="9"/>
  <c r="X4949" i="9" s="1"/>
  <c r="K4993" i="9"/>
  <c r="X4993" i="9" s="1"/>
  <c r="X4992" i="9"/>
  <c r="G5110" i="9"/>
  <c r="G5014" i="9"/>
  <c r="T5011" i="9"/>
  <c r="D4938" i="9"/>
  <c r="Q4938" i="9" s="1"/>
  <c r="Q4937" i="9"/>
  <c r="G4949" i="9"/>
  <c r="T4949" i="9" s="1"/>
  <c r="T4948" i="9"/>
  <c r="F4905" i="9"/>
  <c r="S4905" i="9" s="1"/>
  <c r="S4904" i="9"/>
  <c r="S5080" i="9"/>
  <c r="F5081" i="9"/>
  <c r="S5081" i="9" s="1"/>
  <c r="O5081" i="9"/>
  <c r="AB5081" i="9" s="1"/>
  <c r="AB5080" i="9"/>
  <c r="K5154" i="9"/>
  <c r="K5058" i="9"/>
  <c r="X5055" i="9"/>
  <c r="I4949" i="9"/>
  <c r="V4949" i="9" s="1"/>
  <c r="V4948" i="9"/>
  <c r="AB5025" i="9"/>
  <c r="O5026" i="9"/>
  <c r="AB5026" i="9" s="1"/>
  <c r="K4938" i="9"/>
  <c r="X4938" i="9" s="1"/>
  <c r="X4937" i="9"/>
  <c r="R5014" i="9"/>
  <c r="E5015" i="9"/>
  <c r="R5015" i="9" s="1"/>
  <c r="N5143" i="9"/>
  <c r="N5047" i="9"/>
  <c r="AA5044" i="9"/>
  <c r="F5059" i="9"/>
  <c r="S5059" i="9" s="1"/>
  <c r="S5058" i="9"/>
  <c r="H5110" i="9"/>
  <c r="H5014" i="9"/>
  <c r="U5011" i="9"/>
  <c r="E5242" i="9"/>
  <c r="E5146" i="9"/>
  <c r="R5143" i="9"/>
  <c r="M5004" i="9"/>
  <c r="Z5004" i="9" s="1"/>
  <c r="Z5003" i="9"/>
  <c r="Z5014" i="9"/>
  <c r="M5015" i="9"/>
  <c r="Z5015" i="9" s="1"/>
  <c r="K5198" i="9"/>
  <c r="X5099" i="9"/>
  <c r="K5102" i="9"/>
  <c r="M5048" i="9"/>
  <c r="Z5048" i="9" s="1"/>
  <c r="Z5047" i="9"/>
  <c r="I5275" i="9"/>
  <c r="I5179" i="9"/>
  <c r="V5176" i="9"/>
  <c r="D5080" i="9"/>
  <c r="Q5077" i="9"/>
  <c r="D5176" i="9"/>
  <c r="L5132" i="9"/>
  <c r="L5036" i="9"/>
  <c r="Y5033" i="9"/>
  <c r="F4993" i="9"/>
  <c r="S4993" i="9" s="1"/>
  <c r="S4992" i="9"/>
  <c r="J5003" i="9"/>
  <c r="W5000" i="9"/>
  <c r="J5099" i="9"/>
  <c r="F5231" i="9"/>
  <c r="F5135" i="9"/>
  <c r="S5132" i="9"/>
  <c r="J5015" i="9"/>
  <c r="W5015" i="9" s="1"/>
  <c r="W5014" i="9"/>
  <c r="N5275" i="9"/>
  <c r="N5179" i="9"/>
  <c r="AA5176" i="9"/>
  <c r="M5026" i="9"/>
  <c r="Z5026" i="9" s="1"/>
  <c r="Z5025" i="9"/>
  <c r="L5154" i="9"/>
  <c r="L5058" i="9"/>
  <c r="Y5055" i="9"/>
  <c r="H5176" i="9"/>
  <c r="H5080" i="9"/>
  <c r="U5077" i="9"/>
  <c r="H4960" i="9"/>
  <c r="U4960" i="9" s="1"/>
  <c r="U4959" i="9"/>
  <c r="F5143" i="9"/>
  <c r="F5047" i="9"/>
  <c r="S5044" i="9"/>
  <c r="I5253" i="9"/>
  <c r="I5157" i="9"/>
  <c r="V5154" i="9"/>
  <c r="L5048" i="9"/>
  <c r="Y5048" i="9" s="1"/>
  <c r="Y5047" i="9"/>
  <c r="D5102" i="9"/>
  <c r="Q5099" i="9"/>
  <c r="D5198" i="9"/>
  <c r="K4982" i="9"/>
  <c r="X4982" i="9" s="1"/>
  <c r="X4981" i="9"/>
  <c r="H5242" i="9"/>
  <c r="H5146" i="9"/>
  <c r="U5143" i="9"/>
  <c r="D4916" i="9"/>
  <c r="Q4916" i="9" s="1"/>
  <c r="Q4915" i="9"/>
  <c r="D5154" i="9"/>
  <c r="D5058" i="9"/>
  <c r="Q5055" i="9"/>
  <c r="F4927" i="9"/>
  <c r="S4927" i="9" s="1"/>
  <c r="S4926" i="9"/>
  <c r="J5187" i="9"/>
  <c r="J5091" i="9"/>
  <c r="W5088" i="9"/>
  <c r="Y4989" i="9"/>
  <c r="L5088" i="9"/>
  <c r="L4992" i="9"/>
  <c r="N4927" i="9"/>
  <c r="AA4927" i="9" s="1"/>
  <c r="AA4926" i="9"/>
  <c r="E4927" i="9"/>
  <c r="R4927" i="9" s="1"/>
  <c r="R4926" i="9"/>
  <c r="H5132" i="9"/>
  <c r="H5036" i="9"/>
  <c r="U5033" i="9"/>
  <c r="E5253" i="9"/>
  <c r="E5157" i="9"/>
  <c r="R5154" i="9"/>
  <c r="H5220" i="9"/>
  <c r="H5124" i="9"/>
  <c r="U5121" i="9"/>
  <c r="X5044" i="9"/>
  <c r="K5143" i="9"/>
  <c r="K5047" i="9"/>
  <c r="K5187" i="9"/>
  <c r="K5091" i="9"/>
  <c r="X5088" i="9"/>
  <c r="D5132" i="9"/>
  <c r="D5036" i="9"/>
  <c r="Q5033" i="9"/>
  <c r="G5143" i="9"/>
  <c r="G5047" i="9"/>
  <c r="T5044" i="9"/>
  <c r="F5003" i="9"/>
  <c r="S5000" i="9"/>
  <c r="F5099" i="9"/>
  <c r="K5026" i="9"/>
  <c r="X5026" i="9" s="1"/>
  <c r="X5025" i="9"/>
  <c r="I4927" i="9"/>
  <c r="V4927" i="9" s="1"/>
  <c r="V4926" i="9"/>
  <c r="F5275" i="9"/>
  <c r="F5179" i="9"/>
  <c r="S5176" i="9"/>
  <c r="L5004" i="9"/>
  <c r="Y5004" i="9" s="1"/>
  <c r="Y5003" i="9"/>
  <c r="J5059" i="9"/>
  <c r="W5059" i="9" s="1"/>
  <c r="W5058" i="9"/>
  <c r="O5275" i="9"/>
  <c r="AB5176" i="9"/>
  <c r="O5179" i="9"/>
  <c r="N5157" i="9"/>
  <c r="N5253" i="9"/>
  <c r="AA5154" i="9"/>
  <c r="G4960" i="9"/>
  <c r="T4960" i="9" s="1"/>
  <c r="T4959" i="9"/>
  <c r="I5143" i="9"/>
  <c r="I5047" i="9"/>
  <c r="V5044" i="9"/>
  <c r="O5220" i="9"/>
  <c r="AB5121" i="9"/>
  <c r="O5124" i="9"/>
  <c r="K5132" i="9"/>
  <c r="K5036" i="9"/>
  <c r="X5033" i="9"/>
  <c r="E5209" i="9"/>
  <c r="R5110" i="9"/>
  <c r="E5113" i="9"/>
  <c r="T5025" i="9"/>
  <c r="G5026" i="9"/>
  <c r="T5026" i="9" s="1"/>
  <c r="M4982" i="9"/>
  <c r="Z4982" i="9" s="1"/>
  <c r="Z4981" i="9"/>
  <c r="V4904" i="9"/>
  <c r="I4905" i="9"/>
  <c r="V4905" i="9" s="1"/>
  <c r="E4982" i="9"/>
  <c r="R4982" i="9" s="1"/>
  <c r="R4981" i="9"/>
  <c r="F5157" i="9"/>
  <c r="S5154" i="9"/>
  <c r="F5253" i="9"/>
  <c r="G5198" i="9"/>
  <c r="G5102" i="9"/>
  <c r="T5099" i="9"/>
  <c r="M5198" i="9"/>
  <c r="M5102" i="9"/>
  <c r="Z5099" i="9"/>
  <c r="J5037" i="9"/>
  <c r="W5037" i="9" s="1"/>
  <c r="W5036" i="9"/>
  <c r="D4894" i="9"/>
  <c r="Q4894" i="9" s="1"/>
  <c r="Q4893" i="9"/>
  <c r="J4927" i="9"/>
  <c r="W4927" i="9" s="1"/>
  <c r="W4926" i="9"/>
  <c r="W5080" i="9"/>
  <c r="J5081" i="9"/>
  <c r="W5081" i="9" s="1"/>
  <c r="K5015" i="9"/>
  <c r="X5015" i="9" s="1"/>
  <c r="X5014" i="9"/>
  <c r="D5048" i="9"/>
  <c r="Q5048" i="9" s="1"/>
  <c r="Q5047" i="9"/>
  <c r="M5242" i="9"/>
  <c r="M5146" i="9"/>
  <c r="Z5143" i="9"/>
  <c r="O5110" i="9"/>
  <c r="O5014" i="9"/>
  <c r="AB5011" i="9"/>
  <c r="I4993" i="9"/>
  <c r="V4993" i="9" s="1"/>
  <c r="V4992" i="9"/>
  <c r="F5091" i="9"/>
  <c r="S5088" i="9"/>
  <c r="F5187" i="9"/>
  <c r="G5037" i="9"/>
  <c r="T5037" i="9" s="1"/>
  <c r="T5036" i="9"/>
  <c r="J5209" i="9"/>
  <c r="J5113" i="9"/>
  <c r="W5110" i="9"/>
  <c r="M5220" i="9"/>
  <c r="M5124" i="9"/>
  <c r="Z5121" i="9"/>
  <c r="N4993" i="9"/>
  <c r="AA4993" i="9" s="1"/>
  <c r="AA4992" i="9"/>
  <c r="H5154" i="9"/>
  <c r="H5058" i="9"/>
  <c r="U5055" i="9"/>
  <c r="H5004" i="9"/>
  <c r="U5004" i="9" s="1"/>
  <c r="U5003" i="9"/>
  <c r="H4894" i="9"/>
  <c r="U4894" i="9" s="1"/>
  <c r="U4893" i="9"/>
  <c r="L5242" i="9"/>
  <c r="L5146" i="9"/>
  <c r="Y5143" i="9"/>
  <c r="K5176" i="9"/>
  <c r="K5080" i="9"/>
  <c r="X5077" i="9"/>
  <c r="D5110" i="9"/>
  <c r="D5014" i="9"/>
  <c r="Q5011" i="9"/>
  <c r="F5121" i="9"/>
  <c r="F5025" i="9"/>
  <c r="S5022" i="9"/>
  <c r="Z4959" i="9"/>
  <c r="M4960" i="9"/>
  <c r="Z4960" i="9" s="1"/>
  <c r="N5121" i="9"/>
  <c r="N5025" i="9"/>
  <c r="AA5022" i="9"/>
  <c r="R4937" i="9"/>
  <c r="E4938" i="9"/>
  <c r="R4938" i="9" s="1"/>
  <c r="E5121" i="9"/>
  <c r="E5025" i="9"/>
  <c r="R5022" i="9"/>
  <c r="E5026" i="9" l="1"/>
  <c r="R5026" i="9" s="1"/>
  <c r="R5025" i="9"/>
  <c r="K5081" i="9"/>
  <c r="X5081" i="9" s="1"/>
  <c r="X5080" i="9"/>
  <c r="L5341" i="9"/>
  <c r="L5245" i="9"/>
  <c r="Y5242" i="9"/>
  <c r="M5319" i="9"/>
  <c r="Z5220" i="9"/>
  <c r="M5223" i="9"/>
  <c r="F5092" i="9"/>
  <c r="S5092" i="9" s="1"/>
  <c r="S5091" i="9"/>
  <c r="O5015" i="9"/>
  <c r="AB5015" i="9" s="1"/>
  <c r="AB5014" i="9"/>
  <c r="M5341" i="9"/>
  <c r="Z5242" i="9"/>
  <c r="M5245" i="9"/>
  <c r="E5308" i="9"/>
  <c r="E5212" i="9"/>
  <c r="R5209" i="9"/>
  <c r="AB5124" i="9"/>
  <c r="O5125" i="9"/>
  <c r="AB5125" i="9" s="1"/>
  <c r="I5048" i="9"/>
  <c r="V5048" i="9" s="1"/>
  <c r="V5047" i="9"/>
  <c r="F5278" i="9"/>
  <c r="S5275" i="9"/>
  <c r="F5374" i="9"/>
  <c r="D5037" i="9"/>
  <c r="Q5037" i="9" s="1"/>
  <c r="Q5036" i="9"/>
  <c r="K5286" i="9"/>
  <c r="K5190" i="9"/>
  <c r="X5187" i="9"/>
  <c r="E5158" i="9"/>
  <c r="R5158" i="9" s="1"/>
  <c r="R5157" i="9"/>
  <c r="H5231" i="9"/>
  <c r="H5135" i="9"/>
  <c r="U5132" i="9"/>
  <c r="H5341" i="9"/>
  <c r="U5242" i="9"/>
  <c r="H5245" i="9"/>
  <c r="F5048" i="9"/>
  <c r="S5048" i="9" s="1"/>
  <c r="S5047" i="9"/>
  <c r="L5059" i="9"/>
  <c r="Y5059" i="9" s="1"/>
  <c r="Y5058" i="9"/>
  <c r="J5198" i="9"/>
  <c r="J5102" i="9"/>
  <c r="W5099" i="9"/>
  <c r="D5275" i="9"/>
  <c r="Q5176" i="9"/>
  <c r="D5179" i="9"/>
  <c r="I5180" i="9"/>
  <c r="V5180" i="9" s="1"/>
  <c r="V5179" i="9"/>
  <c r="X5102" i="9"/>
  <c r="K5103" i="9"/>
  <c r="X5103" i="9" s="1"/>
  <c r="E5147" i="9"/>
  <c r="R5147" i="9" s="1"/>
  <c r="R5146" i="9"/>
  <c r="H5209" i="9"/>
  <c r="H5113" i="9"/>
  <c r="U5110" i="9"/>
  <c r="N5048" i="9"/>
  <c r="AA5048" i="9" s="1"/>
  <c r="AA5047" i="9"/>
  <c r="K5253" i="9"/>
  <c r="X5154" i="9"/>
  <c r="K5157" i="9"/>
  <c r="G5015" i="9"/>
  <c r="T5015" i="9" s="1"/>
  <c r="T5014" i="9"/>
  <c r="M5092" i="9"/>
  <c r="Z5092" i="9" s="1"/>
  <c r="Z5091" i="9"/>
  <c r="L5015" i="9"/>
  <c r="Y5015" i="9" s="1"/>
  <c r="Y5014" i="9"/>
  <c r="O5341" i="9"/>
  <c r="O5245" i="9"/>
  <c r="AB5242" i="9"/>
  <c r="G5275" i="9"/>
  <c r="T5176" i="9"/>
  <c r="G5179" i="9"/>
  <c r="O4993" i="9"/>
  <c r="AB4993" i="9" s="1"/>
  <c r="AB4992" i="9"/>
  <c r="E5190" i="9"/>
  <c r="E5286" i="9"/>
  <c r="R5187" i="9"/>
  <c r="O5136" i="9"/>
  <c r="AB5136" i="9" s="1"/>
  <c r="AB5135" i="9"/>
  <c r="Z5113" i="9"/>
  <c r="M5114" i="9"/>
  <c r="Z5114" i="9" s="1"/>
  <c r="Q4992" i="9"/>
  <c r="D4993" i="9"/>
  <c r="Q4993" i="9" s="1"/>
  <c r="J5048" i="9"/>
  <c r="W5048" i="9" s="1"/>
  <c r="W5047" i="9"/>
  <c r="E5103" i="9"/>
  <c r="R5103" i="9" s="1"/>
  <c r="R5102" i="9"/>
  <c r="N5114" i="9"/>
  <c r="AA5114" i="9" s="1"/>
  <c r="AA5113" i="9"/>
  <c r="U4992" i="9"/>
  <c r="H4993" i="9"/>
  <c r="U4993" i="9" s="1"/>
  <c r="N5286" i="9"/>
  <c r="AA5187" i="9"/>
  <c r="N5190" i="9"/>
  <c r="I5286" i="9"/>
  <c r="I5190" i="9"/>
  <c r="V5187" i="9"/>
  <c r="K5114" i="9"/>
  <c r="X5114" i="9" s="1"/>
  <c r="X5113" i="9"/>
  <c r="J5026" i="9"/>
  <c r="W5026" i="9" s="1"/>
  <c r="W5025" i="9"/>
  <c r="J5330" i="9"/>
  <c r="W5231" i="9"/>
  <c r="J5234" i="9"/>
  <c r="I5198" i="9"/>
  <c r="I5102" i="9"/>
  <c r="V5099" i="9"/>
  <c r="M5081" i="9"/>
  <c r="Z5081" i="9" s="1"/>
  <c r="Z5080" i="9"/>
  <c r="G5319" i="9"/>
  <c r="G5223" i="9"/>
  <c r="T5220" i="9"/>
  <c r="G5059" i="9"/>
  <c r="T5059" i="9" s="1"/>
  <c r="T5058" i="9"/>
  <c r="J5352" i="9"/>
  <c r="J5256" i="9"/>
  <c r="W5253" i="9"/>
  <c r="L5103" i="9"/>
  <c r="Y5103" i="9" s="1"/>
  <c r="Y5102" i="9"/>
  <c r="I5124" i="9"/>
  <c r="V5121" i="9"/>
  <c r="I5220" i="9"/>
  <c r="V5036" i="9"/>
  <c r="I5037" i="9"/>
  <c r="V5037" i="9" s="1"/>
  <c r="E5124" i="9"/>
  <c r="R5121" i="9"/>
  <c r="E5220" i="9"/>
  <c r="N5026" i="9"/>
  <c r="AA5026" i="9" s="1"/>
  <c r="AA5025" i="9"/>
  <c r="D5015" i="9"/>
  <c r="Q5015" i="9" s="1"/>
  <c r="Q5014" i="9"/>
  <c r="K5275" i="9"/>
  <c r="K5179" i="9"/>
  <c r="X5176" i="9"/>
  <c r="O5113" i="9"/>
  <c r="AB5110" i="9"/>
  <c r="O5209" i="9"/>
  <c r="T5102" i="9"/>
  <c r="G5103" i="9"/>
  <c r="T5103" i="9" s="1"/>
  <c r="F5158" i="9"/>
  <c r="S5158" i="9" s="1"/>
  <c r="S5157" i="9"/>
  <c r="I5242" i="9"/>
  <c r="I5146" i="9"/>
  <c r="V5143" i="9"/>
  <c r="N5352" i="9"/>
  <c r="AA5253" i="9"/>
  <c r="N5256" i="9"/>
  <c r="O5374" i="9"/>
  <c r="O5278" i="9"/>
  <c r="AB5275" i="9"/>
  <c r="F5198" i="9"/>
  <c r="F5102" i="9"/>
  <c r="S5099" i="9"/>
  <c r="T5047" i="9"/>
  <c r="G5048" i="9"/>
  <c r="T5048" i="9" s="1"/>
  <c r="D5231" i="9"/>
  <c r="D5135" i="9"/>
  <c r="Q5132" i="9"/>
  <c r="X5047" i="9"/>
  <c r="K5048" i="9"/>
  <c r="X5048" i="9" s="1"/>
  <c r="H5125" i="9"/>
  <c r="U5125" i="9" s="1"/>
  <c r="U5124" i="9"/>
  <c r="E5256" i="9"/>
  <c r="R5253" i="9"/>
  <c r="E5352" i="9"/>
  <c r="L4993" i="9"/>
  <c r="Y4993" i="9" s="1"/>
  <c r="Y4992" i="9"/>
  <c r="J5092" i="9"/>
  <c r="W5092" i="9" s="1"/>
  <c r="W5091" i="9"/>
  <c r="D5103" i="9"/>
  <c r="Q5103" i="9" s="1"/>
  <c r="Q5102" i="9"/>
  <c r="I5158" i="9"/>
  <c r="V5158" i="9" s="1"/>
  <c r="V5157" i="9"/>
  <c r="F5242" i="9"/>
  <c r="F5146" i="9"/>
  <c r="S5143" i="9"/>
  <c r="H5081" i="9"/>
  <c r="U5081" i="9" s="1"/>
  <c r="U5080" i="9"/>
  <c r="L5253" i="9"/>
  <c r="L5157" i="9"/>
  <c r="Y5154" i="9"/>
  <c r="N5180" i="9"/>
  <c r="AA5180" i="9" s="1"/>
  <c r="AA5179" i="9"/>
  <c r="I5374" i="9"/>
  <c r="I5278" i="9"/>
  <c r="V5275" i="9"/>
  <c r="E5341" i="9"/>
  <c r="R5242" i="9"/>
  <c r="E5245" i="9"/>
  <c r="N5242" i="9"/>
  <c r="N5146" i="9"/>
  <c r="AA5143" i="9"/>
  <c r="G5209" i="9"/>
  <c r="G5113" i="9"/>
  <c r="T5110" i="9"/>
  <c r="L5209" i="9"/>
  <c r="L5113" i="9"/>
  <c r="Y5110" i="9"/>
  <c r="N5004" i="9"/>
  <c r="AA5004" i="9" s="1"/>
  <c r="AA5003" i="9"/>
  <c r="O5187" i="9"/>
  <c r="O5091" i="9"/>
  <c r="AB5088" i="9"/>
  <c r="D5125" i="9"/>
  <c r="Q5125" i="9" s="1"/>
  <c r="Q5124" i="9"/>
  <c r="L5275" i="9"/>
  <c r="Y5176" i="9"/>
  <c r="L5179" i="9"/>
  <c r="D5187" i="9"/>
  <c r="Q5088" i="9"/>
  <c r="D5091" i="9"/>
  <c r="G4993" i="9"/>
  <c r="T4993" i="9" s="1"/>
  <c r="T4992" i="9"/>
  <c r="J5242" i="9"/>
  <c r="J5146" i="9"/>
  <c r="W5143" i="9"/>
  <c r="F5114" i="9"/>
  <c r="S5114" i="9" s="1"/>
  <c r="S5113" i="9"/>
  <c r="I5308" i="9"/>
  <c r="I5212" i="9"/>
  <c r="V5209" i="9"/>
  <c r="N5136" i="9"/>
  <c r="AA5136" i="9" s="1"/>
  <c r="AA5135" i="9"/>
  <c r="E5297" i="9"/>
  <c r="E5201" i="9"/>
  <c r="R5198" i="9"/>
  <c r="Z5036" i="9"/>
  <c r="M5037" i="9"/>
  <c r="Z5037" i="9" s="1"/>
  <c r="N5308" i="9"/>
  <c r="N5212" i="9"/>
  <c r="AA5209" i="9"/>
  <c r="Z5058" i="9"/>
  <c r="M5059" i="9"/>
  <c r="Z5059" i="9" s="1"/>
  <c r="H5187" i="9"/>
  <c r="U5088" i="9"/>
  <c r="H5091" i="9"/>
  <c r="J5220" i="9"/>
  <c r="J5124" i="9"/>
  <c r="W5121" i="9"/>
  <c r="M5275" i="9"/>
  <c r="M5179" i="9"/>
  <c r="Z5176" i="9"/>
  <c r="G5253" i="9"/>
  <c r="T5154" i="9"/>
  <c r="G5157" i="9"/>
  <c r="L5201" i="9"/>
  <c r="Y5198" i="9"/>
  <c r="L5297" i="9"/>
  <c r="I5231" i="9"/>
  <c r="V5132" i="9"/>
  <c r="I5135" i="9"/>
  <c r="O5352" i="9"/>
  <c r="AB5253" i="9"/>
  <c r="O5256" i="9"/>
  <c r="AB5256" i="9" s="1"/>
  <c r="N5220" i="9"/>
  <c r="N5124" i="9"/>
  <c r="AA5121" i="9"/>
  <c r="F5026" i="9"/>
  <c r="S5026" i="9" s="1"/>
  <c r="S5025" i="9"/>
  <c r="D5209" i="9"/>
  <c r="D5113" i="9"/>
  <c r="Q5110" i="9"/>
  <c r="H5059" i="9"/>
  <c r="U5059" i="9" s="1"/>
  <c r="U5058" i="9"/>
  <c r="J5114" i="9"/>
  <c r="W5114" i="9" s="1"/>
  <c r="W5113" i="9"/>
  <c r="F5286" i="9"/>
  <c r="S5187" i="9"/>
  <c r="F5190" i="9"/>
  <c r="M5103" i="9"/>
  <c r="Z5103" i="9" s="1"/>
  <c r="Z5102" i="9"/>
  <c r="G5297" i="9"/>
  <c r="G5201" i="9"/>
  <c r="T5198" i="9"/>
  <c r="R5113" i="9"/>
  <c r="E5114" i="9"/>
  <c r="R5114" i="9" s="1"/>
  <c r="K5037" i="9"/>
  <c r="X5037" i="9" s="1"/>
  <c r="X5036" i="9"/>
  <c r="O5319" i="9"/>
  <c r="O5223" i="9"/>
  <c r="AB5220" i="9"/>
  <c r="N5158" i="9"/>
  <c r="AA5158" i="9" s="1"/>
  <c r="AA5157" i="9"/>
  <c r="G5242" i="9"/>
  <c r="T5143" i="9"/>
  <c r="G5146" i="9"/>
  <c r="K5242" i="9"/>
  <c r="X5143" i="9"/>
  <c r="K5146" i="9"/>
  <c r="H5319" i="9"/>
  <c r="H5223" i="9"/>
  <c r="U5220" i="9"/>
  <c r="L5187" i="9"/>
  <c r="L5091" i="9"/>
  <c r="Y5088" i="9"/>
  <c r="J5286" i="9"/>
  <c r="J5190" i="9"/>
  <c r="W5187" i="9"/>
  <c r="D5059" i="9"/>
  <c r="Q5059" i="9" s="1"/>
  <c r="Q5058" i="9"/>
  <c r="I5256" i="9"/>
  <c r="V5253" i="9"/>
  <c r="I5352" i="9"/>
  <c r="H5275" i="9"/>
  <c r="H5179" i="9"/>
  <c r="U5176" i="9"/>
  <c r="N5278" i="9"/>
  <c r="AA5275" i="9"/>
  <c r="N5374" i="9"/>
  <c r="F5136" i="9"/>
  <c r="S5136" i="9" s="1"/>
  <c r="S5135" i="9"/>
  <c r="J5004" i="9"/>
  <c r="W5004" i="9" s="1"/>
  <c r="W5003" i="9"/>
  <c r="L5037" i="9"/>
  <c r="Y5037" i="9" s="1"/>
  <c r="Y5036" i="9"/>
  <c r="D5081" i="9"/>
  <c r="Q5081" i="9" s="1"/>
  <c r="Q5080" i="9"/>
  <c r="K5201" i="9"/>
  <c r="X5198" i="9"/>
  <c r="K5297" i="9"/>
  <c r="M5190" i="9"/>
  <c r="M5286" i="9"/>
  <c r="Z5187" i="9"/>
  <c r="D5319" i="9"/>
  <c r="D5223" i="9"/>
  <c r="Q5220" i="9"/>
  <c r="E5092" i="9"/>
  <c r="R5092" i="9" s="1"/>
  <c r="R5091" i="9"/>
  <c r="L5125" i="9"/>
  <c r="Y5125" i="9" s="1"/>
  <c r="Y5124" i="9"/>
  <c r="O5330" i="9"/>
  <c r="AB5231" i="9"/>
  <c r="O5234" i="9"/>
  <c r="J5180" i="9"/>
  <c r="W5180" i="9" s="1"/>
  <c r="W5179" i="9"/>
  <c r="M5308" i="9"/>
  <c r="M5212" i="9"/>
  <c r="Z5209" i="9"/>
  <c r="G5187" i="9"/>
  <c r="G5091" i="9"/>
  <c r="T5088" i="9"/>
  <c r="F5308" i="9"/>
  <c r="F5212" i="9"/>
  <c r="S5209" i="9"/>
  <c r="N5330" i="9"/>
  <c r="N5234" i="9"/>
  <c r="AA5231" i="9"/>
  <c r="M5231" i="9"/>
  <c r="Z5132" i="9"/>
  <c r="M5135" i="9"/>
  <c r="E5037" i="9"/>
  <c r="R5037" i="9" s="1"/>
  <c r="R5036" i="9"/>
  <c r="H5103" i="9"/>
  <c r="U5103" i="9" s="1"/>
  <c r="U5102" i="9"/>
  <c r="N5092" i="9"/>
  <c r="AA5092" i="9" s="1"/>
  <c r="AA5091" i="9"/>
  <c r="G5136" i="9"/>
  <c r="T5136" i="9" s="1"/>
  <c r="T5135" i="9"/>
  <c r="D5147" i="9"/>
  <c r="Q5147" i="9" s="1"/>
  <c r="Q5146" i="9"/>
  <c r="K5308" i="9"/>
  <c r="X5209" i="9"/>
  <c r="K5212" i="9"/>
  <c r="E5081" i="9"/>
  <c r="R5081" i="9" s="1"/>
  <c r="R5080" i="9"/>
  <c r="T5124" i="9"/>
  <c r="G5125" i="9"/>
  <c r="T5125" i="9" s="1"/>
  <c r="W5157" i="9"/>
  <c r="J5158" i="9"/>
  <c r="W5158" i="9" s="1"/>
  <c r="X5124" i="9"/>
  <c r="K5125" i="9"/>
  <c r="X5125" i="9" s="1"/>
  <c r="F5220" i="9"/>
  <c r="F5124" i="9"/>
  <c r="S5121" i="9"/>
  <c r="L5147" i="9"/>
  <c r="Y5147" i="9" s="1"/>
  <c r="Y5146" i="9"/>
  <c r="H5253" i="9"/>
  <c r="H5157" i="9"/>
  <c r="U5154" i="9"/>
  <c r="M5125" i="9"/>
  <c r="Z5125" i="9" s="1"/>
  <c r="Z5124" i="9"/>
  <c r="J5212" i="9"/>
  <c r="W5209" i="9"/>
  <c r="J5308" i="9"/>
  <c r="M5147" i="9"/>
  <c r="Z5147" i="9" s="1"/>
  <c r="Z5146" i="9"/>
  <c r="M5297" i="9"/>
  <c r="M5201" i="9"/>
  <c r="Z5198" i="9"/>
  <c r="F5352" i="9"/>
  <c r="S5253" i="9"/>
  <c r="F5256" i="9"/>
  <c r="K5231" i="9"/>
  <c r="K5135" i="9"/>
  <c r="X5132" i="9"/>
  <c r="AB5179" i="9"/>
  <c r="O5180" i="9"/>
  <c r="AB5180" i="9" s="1"/>
  <c r="F5180" i="9"/>
  <c r="S5180" i="9" s="1"/>
  <c r="S5179" i="9"/>
  <c r="F5004" i="9"/>
  <c r="S5004" i="9" s="1"/>
  <c r="S5003" i="9"/>
  <c r="K5092" i="9"/>
  <c r="X5092" i="9" s="1"/>
  <c r="X5091" i="9"/>
  <c r="H5037" i="9"/>
  <c r="U5037" i="9" s="1"/>
  <c r="U5036" i="9"/>
  <c r="D5253" i="9"/>
  <c r="D5157" i="9"/>
  <c r="Q5154" i="9"/>
  <c r="H5147" i="9"/>
  <c r="U5147" i="9" s="1"/>
  <c r="U5146" i="9"/>
  <c r="D5201" i="9"/>
  <c r="Q5198" i="9"/>
  <c r="D5297" i="9"/>
  <c r="F5330" i="9"/>
  <c r="F5234" i="9"/>
  <c r="S5231" i="9"/>
  <c r="L5231" i="9"/>
  <c r="L5135" i="9"/>
  <c r="Y5132" i="9"/>
  <c r="H5015" i="9"/>
  <c r="U5015" i="9" s="1"/>
  <c r="U5014" i="9"/>
  <c r="K5059" i="9"/>
  <c r="X5059" i="9" s="1"/>
  <c r="X5058" i="9"/>
  <c r="AB5146" i="9"/>
  <c r="O5147" i="9"/>
  <c r="AB5147" i="9" s="1"/>
  <c r="N5198" i="9"/>
  <c r="N5102" i="9"/>
  <c r="AA5099" i="9"/>
  <c r="G5081" i="9"/>
  <c r="T5081" i="9" s="1"/>
  <c r="T5080" i="9"/>
  <c r="L5081" i="9"/>
  <c r="Y5081" i="9" s="1"/>
  <c r="Y5080" i="9"/>
  <c r="L5319" i="9"/>
  <c r="L5223" i="9"/>
  <c r="Y5220" i="9"/>
  <c r="J5278" i="9"/>
  <c r="W5275" i="9"/>
  <c r="J5374" i="9"/>
  <c r="I5114" i="9"/>
  <c r="V5114" i="9" s="1"/>
  <c r="V5113" i="9"/>
  <c r="E5231" i="9"/>
  <c r="E5135" i="9"/>
  <c r="R5132" i="9"/>
  <c r="M5253" i="9"/>
  <c r="M5157" i="9"/>
  <c r="Z5154" i="9"/>
  <c r="H5201" i="9"/>
  <c r="U5198" i="9"/>
  <c r="H5297" i="9"/>
  <c r="G5330" i="9"/>
  <c r="G5234" i="9"/>
  <c r="T5231" i="9"/>
  <c r="I5092" i="9"/>
  <c r="V5092" i="9" s="1"/>
  <c r="V5091" i="9"/>
  <c r="D5341" i="9"/>
  <c r="D5245" i="9"/>
  <c r="Q5242" i="9"/>
  <c r="J5136" i="9"/>
  <c r="W5136" i="9" s="1"/>
  <c r="W5135" i="9"/>
  <c r="E5275" i="9"/>
  <c r="E5179" i="9"/>
  <c r="R5176" i="9"/>
  <c r="I5004" i="9"/>
  <c r="V5004" i="9" s="1"/>
  <c r="V5003" i="9"/>
  <c r="I5026" i="9"/>
  <c r="V5026" i="9" s="1"/>
  <c r="V5025" i="9"/>
  <c r="K5319" i="9"/>
  <c r="K5223" i="9"/>
  <c r="X5220" i="9"/>
  <c r="K5224" i="9" l="1"/>
  <c r="X5224" i="9" s="1"/>
  <c r="X5223" i="9"/>
  <c r="E5374" i="9"/>
  <c r="E5278" i="9"/>
  <c r="R5275" i="9"/>
  <c r="D5246" i="9"/>
  <c r="Q5246" i="9" s="1"/>
  <c r="Q5245" i="9"/>
  <c r="M5256" i="9"/>
  <c r="Z5253" i="9"/>
  <c r="M5352" i="9"/>
  <c r="J5279" i="9"/>
  <c r="W5279" i="9" s="1"/>
  <c r="W5278" i="9"/>
  <c r="S5256" i="9"/>
  <c r="F5257" i="9"/>
  <c r="S5257" i="9" s="1"/>
  <c r="M5202" i="9"/>
  <c r="Z5202" i="9" s="1"/>
  <c r="Z5201" i="9"/>
  <c r="J5407" i="9"/>
  <c r="W5308" i="9"/>
  <c r="J5311" i="9"/>
  <c r="F5319" i="9"/>
  <c r="F5223" i="9"/>
  <c r="S5220" i="9"/>
  <c r="M5234" i="9"/>
  <c r="M5330" i="9"/>
  <c r="Z5231" i="9"/>
  <c r="G5092" i="9"/>
  <c r="T5092" i="9" s="1"/>
  <c r="T5091" i="9"/>
  <c r="M5311" i="9"/>
  <c r="Z5308" i="9"/>
  <c r="M5407" i="9"/>
  <c r="D5418" i="9"/>
  <c r="D5322" i="9"/>
  <c r="Q5319" i="9"/>
  <c r="K5396" i="9"/>
  <c r="K5300" i="9"/>
  <c r="X5297" i="9"/>
  <c r="H5374" i="9"/>
  <c r="H5278" i="9"/>
  <c r="U5275" i="9"/>
  <c r="J5385" i="9"/>
  <c r="W5286" i="9"/>
  <c r="J5289" i="9"/>
  <c r="G5341" i="9"/>
  <c r="G5245" i="9"/>
  <c r="T5242" i="9"/>
  <c r="O5224" i="9"/>
  <c r="AB5224" i="9" s="1"/>
  <c r="AB5223" i="9"/>
  <c r="G5396" i="9"/>
  <c r="G5300" i="9"/>
  <c r="T5297" i="9"/>
  <c r="D5308" i="9"/>
  <c r="D5212" i="9"/>
  <c r="Q5209" i="9"/>
  <c r="N5125" i="9"/>
  <c r="AA5125" i="9" s="1"/>
  <c r="AA5124" i="9"/>
  <c r="O5451" i="9"/>
  <c r="O5355" i="9"/>
  <c r="AB5355" i="9" s="1"/>
  <c r="AB5352" i="9"/>
  <c r="L5396" i="9"/>
  <c r="Y5297" i="9"/>
  <c r="L5300" i="9"/>
  <c r="M5374" i="9"/>
  <c r="M5278" i="9"/>
  <c r="Z5275" i="9"/>
  <c r="U5091" i="9"/>
  <c r="H5092" i="9"/>
  <c r="U5092" i="9" s="1"/>
  <c r="E5396" i="9"/>
  <c r="E5300" i="9"/>
  <c r="R5297" i="9"/>
  <c r="I5213" i="9"/>
  <c r="V5213" i="9" s="1"/>
  <c r="V5212" i="9"/>
  <c r="Y5179" i="9"/>
  <c r="L5180" i="9"/>
  <c r="Y5180" i="9" s="1"/>
  <c r="L5308" i="9"/>
  <c r="L5212" i="9"/>
  <c r="Y5209" i="9"/>
  <c r="I5377" i="9"/>
  <c r="V5374" i="9"/>
  <c r="I5473" i="9"/>
  <c r="L5158" i="9"/>
  <c r="Y5158" i="9" s="1"/>
  <c r="Y5157" i="9"/>
  <c r="D5330" i="9"/>
  <c r="D5234" i="9"/>
  <c r="Q5231" i="9"/>
  <c r="F5103" i="9"/>
  <c r="S5103" i="9" s="1"/>
  <c r="S5102" i="9"/>
  <c r="O5377" i="9"/>
  <c r="AB5374" i="9"/>
  <c r="O5473" i="9"/>
  <c r="K5374" i="9"/>
  <c r="X5275" i="9"/>
  <c r="K5278" i="9"/>
  <c r="I5125" i="9"/>
  <c r="V5125" i="9" s="1"/>
  <c r="V5124" i="9"/>
  <c r="J5257" i="9"/>
  <c r="W5257" i="9" s="1"/>
  <c r="W5256" i="9"/>
  <c r="W5234" i="9"/>
  <c r="J5235" i="9"/>
  <c r="W5235" i="9" s="1"/>
  <c r="I5191" i="9"/>
  <c r="V5191" i="9" s="1"/>
  <c r="V5190" i="9"/>
  <c r="N5385" i="9"/>
  <c r="N5289" i="9"/>
  <c r="AA5286" i="9"/>
  <c r="E5385" i="9"/>
  <c r="R5286" i="9"/>
  <c r="E5289" i="9"/>
  <c r="T5179" i="9"/>
  <c r="G5180" i="9"/>
  <c r="T5180" i="9" s="1"/>
  <c r="O5246" i="9"/>
  <c r="AB5246" i="9" s="1"/>
  <c r="AB5245" i="9"/>
  <c r="K5158" i="9"/>
  <c r="X5158" i="9" s="1"/>
  <c r="X5157" i="9"/>
  <c r="D5374" i="9"/>
  <c r="Q5275" i="9"/>
  <c r="D5278" i="9"/>
  <c r="U5245" i="9"/>
  <c r="H5246" i="9"/>
  <c r="U5246" i="9" s="1"/>
  <c r="H5136" i="9"/>
  <c r="U5136" i="9" s="1"/>
  <c r="U5135" i="9"/>
  <c r="M5418" i="9"/>
  <c r="M5322" i="9"/>
  <c r="Z5319" i="9"/>
  <c r="X5319" i="9"/>
  <c r="K5418" i="9"/>
  <c r="K5322" i="9"/>
  <c r="D5440" i="9"/>
  <c r="D5344" i="9"/>
  <c r="Q5341" i="9"/>
  <c r="T5234" i="9"/>
  <c r="G5235" i="9"/>
  <c r="T5235" i="9" s="1"/>
  <c r="H5202" i="9"/>
  <c r="U5202" i="9" s="1"/>
  <c r="U5201" i="9"/>
  <c r="N5103" i="9"/>
  <c r="AA5103" i="9" s="1"/>
  <c r="AA5102" i="9"/>
  <c r="F5235" i="9"/>
  <c r="S5235" i="9" s="1"/>
  <c r="S5234" i="9"/>
  <c r="D5202" i="9"/>
  <c r="Q5202" i="9" s="1"/>
  <c r="Q5201" i="9"/>
  <c r="D5158" i="9"/>
  <c r="Q5158" i="9" s="1"/>
  <c r="Q5157" i="9"/>
  <c r="M5396" i="9"/>
  <c r="M5300" i="9"/>
  <c r="Z5297" i="9"/>
  <c r="X5212" i="9"/>
  <c r="K5213" i="9"/>
  <c r="X5213" i="9" s="1"/>
  <c r="F5213" i="9"/>
  <c r="S5213" i="9" s="1"/>
  <c r="S5212" i="9"/>
  <c r="G5286" i="9"/>
  <c r="G5190" i="9"/>
  <c r="T5187" i="9"/>
  <c r="O5429" i="9"/>
  <c r="O5333" i="9"/>
  <c r="AB5330" i="9"/>
  <c r="N5279" i="9"/>
  <c r="AA5279" i="9" s="1"/>
  <c r="AA5278" i="9"/>
  <c r="I5451" i="9"/>
  <c r="V5352" i="9"/>
  <c r="I5355" i="9"/>
  <c r="H5224" i="9"/>
  <c r="U5224" i="9" s="1"/>
  <c r="U5223" i="9"/>
  <c r="K5245" i="9"/>
  <c r="X5242" i="9"/>
  <c r="K5341" i="9"/>
  <c r="O5418" i="9"/>
  <c r="O5322" i="9"/>
  <c r="AB5319" i="9"/>
  <c r="F5385" i="9"/>
  <c r="F5289" i="9"/>
  <c r="S5286" i="9"/>
  <c r="N5319" i="9"/>
  <c r="N5223" i="9"/>
  <c r="AA5220" i="9"/>
  <c r="V5135" i="9"/>
  <c r="I5136" i="9"/>
  <c r="V5136" i="9" s="1"/>
  <c r="G5352" i="9"/>
  <c r="T5253" i="9"/>
  <c r="G5256" i="9"/>
  <c r="I5311" i="9"/>
  <c r="V5308" i="9"/>
  <c r="I5407" i="9"/>
  <c r="J5147" i="9"/>
  <c r="W5147" i="9" s="1"/>
  <c r="W5146" i="9"/>
  <c r="D5092" i="9"/>
  <c r="Q5092" i="9" s="1"/>
  <c r="Q5091" i="9"/>
  <c r="N5147" i="9"/>
  <c r="AA5147" i="9" s="1"/>
  <c r="AA5146" i="9"/>
  <c r="E5440" i="9"/>
  <c r="E5344" i="9"/>
  <c r="R5341" i="9"/>
  <c r="L5352" i="9"/>
  <c r="L5256" i="9"/>
  <c r="Y5253" i="9"/>
  <c r="F5147" i="9"/>
  <c r="S5147" i="9" s="1"/>
  <c r="S5146" i="9"/>
  <c r="E5257" i="9"/>
  <c r="R5257" i="9" s="1"/>
  <c r="R5256" i="9"/>
  <c r="F5297" i="9"/>
  <c r="F5201" i="9"/>
  <c r="S5198" i="9"/>
  <c r="AA5256" i="9"/>
  <c r="N5257" i="9"/>
  <c r="AA5257" i="9" s="1"/>
  <c r="I5147" i="9"/>
  <c r="V5147" i="9" s="1"/>
  <c r="V5146" i="9"/>
  <c r="O5114" i="9"/>
  <c r="AB5114" i="9" s="1"/>
  <c r="AB5113" i="9"/>
  <c r="E5319" i="9"/>
  <c r="R5220" i="9"/>
  <c r="E5223" i="9"/>
  <c r="J5451" i="9"/>
  <c r="J5355" i="9"/>
  <c r="W5352" i="9"/>
  <c r="G5224" i="9"/>
  <c r="T5224" i="9" s="1"/>
  <c r="T5223" i="9"/>
  <c r="I5385" i="9"/>
  <c r="I5289" i="9"/>
  <c r="V5286" i="9"/>
  <c r="E5191" i="9"/>
  <c r="R5191" i="9" s="1"/>
  <c r="R5190" i="9"/>
  <c r="O5440" i="9"/>
  <c r="O5344" i="9"/>
  <c r="AB5341" i="9"/>
  <c r="H5330" i="9"/>
  <c r="H5234" i="9"/>
  <c r="U5231" i="9"/>
  <c r="K5191" i="9"/>
  <c r="X5191" i="9" s="1"/>
  <c r="X5190" i="9"/>
  <c r="F5473" i="9"/>
  <c r="F5377" i="9"/>
  <c r="S5374" i="9"/>
  <c r="E5213" i="9"/>
  <c r="R5213" i="9" s="1"/>
  <c r="R5212" i="9"/>
  <c r="M5440" i="9"/>
  <c r="M5344" i="9"/>
  <c r="Z5341" i="9"/>
  <c r="G5429" i="9"/>
  <c r="G5333" i="9"/>
  <c r="T5330" i="9"/>
  <c r="R5135" i="9"/>
  <c r="E5136" i="9"/>
  <c r="R5136" i="9" s="1"/>
  <c r="J5473" i="9"/>
  <c r="W5374" i="9"/>
  <c r="J5377" i="9"/>
  <c r="L5224" i="9"/>
  <c r="Y5224" i="9" s="1"/>
  <c r="Y5223" i="9"/>
  <c r="N5297" i="9"/>
  <c r="N5201" i="9"/>
  <c r="AA5198" i="9"/>
  <c r="L5136" i="9"/>
  <c r="Y5136" i="9" s="1"/>
  <c r="Y5135" i="9"/>
  <c r="F5429" i="9"/>
  <c r="F5333" i="9"/>
  <c r="S5330" i="9"/>
  <c r="D5352" i="9"/>
  <c r="D5256" i="9"/>
  <c r="Q5253" i="9"/>
  <c r="K5136" i="9"/>
  <c r="X5136" i="9" s="1"/>
  <c r="X5135" i="9"/>
  <c r="F5451" i="9"/>
  <c r="F5355" i="9"/>
  <c r="S5352" i="9"/>
  <c r="J5213" i="9"/>
  <c r="W5213" i="9" s="1"/>
  <c r="W5212" i="9"/>
  <c r="H5158" i="9"/>
  <c r="U5158" i="9" s="1"/>
  <c r="U5157" i="9"/>
  <c r="M5136" i="9"/>
  <c r="Z5136" i="9" s="1"/>
  <c r="Z5135" i="9"/>
  <c r="N5235" i="9"/>
  <c r="AA5235" i="9" s="1"/>
  <c r="AA5234" i="9"/>
  <c r="F5407" i="9"/>
  <c r="F5311" i="9"/>
  <c r="S5308" i="9"/>
  <c r="M5385" i="9"/>
  <c r="Z5286" i="9"/>
  <c r="M5289" i="9"/>
  <c r="K5202" i="9"/>
  <c r="X5202" i="9" s="1"/>
  <c r="X5201" i="9"/>
  <c r="Y5091" i="9"/>
  <c r="L5092" i="9"/>
  <c r="Y5092" i="9" s="1"/>
  <c r="H5418" i="9"/>
  <c r="H5322" i="9"/>
  <c r="U5319" i="9"/>
  <c r="G5147" i="9"/>
  <c r="T5147" i="9" s="1"/>
  <c r="T5146" i="9"/>
  <c r="L5202" i="9"/>
  <c r="Y5202" i="9" s="1"/>
  <c r="Y5201" i="9"/>
  <c r="J5125" i="9"/>
  <c r="W5125" i="9" s="1"/>
  <c r="W5124" i="9"/>
  <c r="H5286" i="9"/>
  <c r="H5190" i="9"/>
  <c r="U5187" i="9"/>
  <c r="N5213" i="9"/>
  <c r="AA5213" i="9" s="1"/>
  <c r="AA5212" i="9"/>
  <c r="J5341" i="9"/>
  <c r="J5245" i="9"/>
  <c r="W5242" i="9"/>
  <c r="Y5275" i="9"/>
  <c r="L5374" i="9"/>
  <c r="L5278" i="9"/>
  <c r="O5092" i="9"/>
  <c r="AB5092" i="9" s="1"/>
  <c r="AB5091" i="9"/>
  <c r="G5114" i="9"/>
  <c r="T5114" i="9" s="1"/>
  <c r="T5113" i="9"/>
  <c r="N5341" i="9"/>
  <c r="N5245" i="9"/>
  <c r="AA5242" i="9"/>
  <c r="F5341" i="9"/>
  <c r="F5245" i="9"/>
  <c r="S5242" i="9"/>
  <c r="I5341" i="9"/>
  <c r="I5245" i="9"/>
  <c r="V5242" i="9"/>
  <c r="I5319" i="9"/>
  <c r="I5223" i="9"/>
  <c r="V5220" i="9"/>
  <c r="G5418" i="9"/>
  <c r="G5322" i="9"/>
  <c r="T5319" i="9"/>
  <c r="I5103" i="9"/>
  <c r="V5103" i="9" s="1"/>
  <c r="V5102" i="9"/>
  <c r="J5429" i="9"/>
  <c r="J5333" i="9"/>
  <c r="W5330" i="9"/>
  <c r="AA5190" i="9"/>
  <c r="N5191" i="9"/>
  <c r="AA5191" i="9" s="1"/>
  <c r="G5374" i="9"/>
  <c r="G5278" i="9"/>
  <c r="T5275" i="9"/>
  <c r="K5256" i="9"/>
  <c r="K5352" i="9"/>
  <c r="X5253" i="9"/>
  <c r="H5114" i="9"/>
  <c r="U5114" i="9" s="1"/>
  <c r="U5113" i="9"/>
  <c r="Q5179" i="9"/>
  <c r="D5180" i="9"/>
  <c r="Q5180" i="9" s="1"/>
  <c r="J5103" i="9"/>
  <c r="W5103" i="9" s="1"/>
  <c r="W5102" i="9"/>
  <c r="H5440" i="9"/>
  <c r="H5344" i="9"/>
  <c r="U5341" i="9"/>
  <c r="K5385" i="9"/>
  <c r="K5289" i="9"/>
  <c r="X5286" i="9"/>
  <c r="E5311" i="9"/>
  <c r="R5308" i="9"/>
  <c r="E5407" i="9"/>
  <c r="Z5223" i="9"/>
  <c r="M5224" i="9"/>
  <c r="Z5224" i="9" s="1"/>
  <c r="L5246" i="9"/>
  <c r="Y5246" i="9" s="1"/>
  <c r="Y5245" i="9"/>
  <c r="E5180" i="9"/>
  <c r="R5180" i="9" s="1"/>
  <c r="R5179" i="9"/>
  <c r="H5396" i="9"/>
  <c r="U5297" i="9"/>
  <c r="H5300" i="9"/>
  <c r="M5158" i="9"/>
  <c r="Z5158" i="9" s="1"/>
  <c r="Z5157" i="9"/>
  <c r="E5234" i="9"/>
  <c r="E5330" i="9"/>
  <c r="R5231" i="9"/>
  <c r="L5418" i="9"/>
  <c r="L5322" i="9"/>
  <c r="Y5319" i="9"/>
  <c r="L5330" i="9"/>
  <c r="L5234" i="9"/>
  <c r="Y5231" i="9"/>
  <c r="D5396" i="9"/>
  <c r="Q5297" i="9"/>
  <c r="D5300" i="9"/>
  <c r="K5330" i="9"/>
  <c r="K5234" i="9"/>
  <c r="X5231" i="9"/>
  <c r="H5352" i="9"/>
  <c r="H5256" i="9"/>
  <c r="U5253" i="9"/>
  <c r="F5125" i="9"/>
  <c r="S5125" i="9" s="1"/>
  <c r="S5124" i="9"/>
  <c r="K5407" i="9"/>
  <c r="K5311" i="9"/>
  <c r="X5308" i="9"/>
  <c r="N5429" i="9"/>
  <c r="N5333" i="9"/>
  <c r="AA5330" i="9"/>
  <c r="M5213" i="9"/>
  <c r="Z5213" i="9" s="1"/>
  <c r="Z5212" i="9"/>
  <c r="AB5234" i="9"/>
  <c r="O5235" i="9"/>
  <c r="AB5235" i="9" s="1"/>
  <c r="D5224" i="9"/>
  <c r="Q5224" i="9" s="1"/>
  <c r="Q5223" i="9"/>
  <c r="M5191" i="9"/>
  <c r="Z5191" i="9" s="1"/>
  <c r="Z5190" i="9"/>
  <c r="N5473" i="9"/>
  <c r="N5377" i="9"/>
  <c r="AA5374" i="9"/>
  <c r="H5180" i="9"/>
  <c r="U5180" i="9" s="1"/>
  <c r="U5179" i="9"/>
  <c r="I5257" i="9"/>
  <c r="V5257" i="9" s="1"/>
  <c r="V5256" i="9"/>
  <c r="J5191" i="9"/>
  <c r="W5191" i="9" s="1"/>
  <c r="W5190" i="9"/>
  <c r="L5286" i="9"/>
  <c r="L5190" i="9"/>
  <c r="Y5187" i="9"/>
  <c r="X5146" i="9"/>
  <c r="K5147" i="9"/>
  <c r="X5147" i="9" s="1"/>
  <c r="G5202" i="9"/>
  <c r="T5202" i="9" s="1"/>
  <c r="T5201" i="9"/>
  <c r="S5190" i="9"/>
  <c r="F5191" i="9"/>
  <c r="S5191" i="9" s="1"/>
  <c r="D5114" i="9"/>
  <c r="Q5114" i="9" s="1"/>
  <c r="Q5113" i="9"/>
  <c r="I5234" i="9"/>
  <c r="I5330" i="9"/>
  <c r="V5231" i="9"/>
  <c r="T5157" i="9"/>
  <c r="G5158" i="9"/>
  <c r="T5158" i="9" s="1"/>
  <c r="M5180" i="9"/>
  <c r="Z5180" i="9" s="1"/>
  <c r="Z5179" i="9"/>
  <c r="J5319" i="9"/>
  <c r="J5223" i="9"/>
  <c r="W5220" i="9"/>
  <c r="N5407" i="9"/>
  <c r="N5311" i="9"/>
  <c r="AA5308" i="9"/>
  <c r="R5201" i="9"/>
  <c r="E5202" i="9"/>
  <c r="R5202" i="9" s="1"/>
  <c r="D5286" i="9"/>
  <c r="D5190" i="9"/>
  <c r="Q5187" i="9"/>
  <c r="O5286" i="9"/>
  <c r="O5190" i="9"/>
  <c r="AB5187" i="9"/>
  <c r="L5114" i="9"/>
  <c r="Y5114" i="9" s="1"/>
  <c r="Y5113" i="9"/>
  <c r="G5308" i="9"/>
  <c r="T5209" i="9"/>
  <c r="G5212" i="9"/>
  <c r="R5245" i="9"/>
  <c r="E5246" i="9"/>
  <c r="R5246" i="9" s="1"/>
  <c r="I5279" i="9"/>
  <c r="V5279" i="9" s="1"/>
  <c r="V5278" i="9"/>
  <c r="E5451" i="9"/>
  <c r="E5355" i="9"/>
  <c r="R5352" i="9"/>
  <c r="D5136" i="9"/>
  <c r="Q5136" i="9" s="1"/>
  <c r="Q5135" i="9"/>
  <c r="O5279" i="9"/>
  <c r="AB5279" i="9" s="1"/>
  <c r="AB5278" i="9"/>
  <c r="N5451" i="9"/>
  <c r="N5355" i="9"/>
  <c r="AA5352" i="9"/>
  <c r="O5212" i="9"/>
  <c r="AB5209" i="9"/>
  <c r="O5308" i="9"/>
  <c r="K5180" i="9"/>
  <c r="X5180" i="9" s="1"/>
  <c r="X5179" i="9"/>
  <c r="E5125" i="9"/>
  <c r="R5125" i="9" s="1"/>
  <c r="R5124" i="9"/>
  <c r="I5297" i="9"/>
  <c r="V5198" i="9"/>
  <c r="I5201" i="9"/>
  <c r="H5308" i="9"/>
  <c r="H5212" i="9"/>
  <c r="U5209" i="9"/>
  <c r="J5297" i="9"/>
  <c r="J5201" i="9"/>
  <c r="W5198" i="9"/>
  <c r="F5279" i="9"/>
  <c r="S5279" i="9" s="1"/>
  <c r="S5278" i="9"/>
  <c r="Z5245" i="9"/>
  <c r="M5246" i="9"/>
  <c r="Z5246" i="9" s="1"/>
  <c r="L5440" i="9"/>
  <c r="L5344" i="9"/>
  <c r="Y5341" i="9"/>
  <c r="L5345" i="9" l="1"/>
  <c r="Y5345" i="9" s="1"/>
  <c r="Y5344" i="9"/>
  <c r="J5396" i="9"/>
  <c r="J5300" i="9"/>
  <c r="W5297" i="9"/>
  <c r="V5201" i="9"/>
  <c r="I5202" i="9"/>
  <c r="V5202" i="9" s="1"/>
  <c r="N5550" i="9"/>
  <c r="AA5451" i="9"/>
  <c r="N5454" i="9"/>
  <c r="G5213" i="9"/>
  <c r="T5213" i="9" s="1"/>
  <c r="T5212" i="9"/>
  <c r="V5330" i="9"/>
  <c r="I5429" i="9"/>
  <c r="I5333" i="9"/>
  <c r="L5289" i="9"/>
  <c r="Y5286" i="9"/>
  <c r="L5385" i="9"/>
  <c r="N5378" i="9"/>
  <c r="AA5378" i="9" s="1"/>
  <c r="AA5377" i="9"/>
  <c r="N5528" i="9"/>
  <c r="N5432" i="9"/>
  <c r="AA5429" i="9"/>
  <c r="H5355" i="9"/>
  <c r="U5352" i="9"/>
  <c r="H5451" i="9"/>
  <c r="D5301" i="9"/>
  <c r="Q5301" i="9" s="1"/>
  <c r="Q5300" i="9"/>
  <c r="L5235" i="9"/>
  <c r="Y5235" i="9" s="1"/>
  <c r="Y5234" i="9"/>
  <c r="L5421" i="9"/>
  <c r="Y5418" i="9"/>
  <c r="L5517" i="9"/>
  <c r="H5495" i="9"/>
  <c r="H5399" i="9"/>
  <c r="U5396" i="9"/>
  <c r="K5484" i="9"/>
  <c r="K5388" i="9"/>
  <c r="X5385" i="9"/>
  <c r="K5257" i="9"/>
  <c r="X5257" i="9" s="1"/>
  <c r="X5256" i="9"/>
  <c r="J5432" i="9"/>
  <c r="W5429" i="9"/>
  <c r="J5528" i="9"/>
  <c r="G5323" i="9"/>
  <c r="T5323" i="9" s="1"/>
  <c r="T5322" i="9"/>
  <c r="I5418" i="9"/>
  <c r="V5319" i="9"/>
  <c r="I5322" i="9"/>
  <c r="N5246" i="9"/>
  <c r="AA5246" i="9" s="1"/>
  <c r="AA5245" i="9"/>
  <c r="H5289" i="9"/>
  <c r="U5286" i="9"/>
  <c r="H5385" i="9"/>
  <c r="H5323" i="9"/>
  <c r="U5323" i="9" s="1"/>
  <c r="U5322" i="9"/>
  <c r="M5484" i="9"/>
  <c r="M5388" i="9"/>
  <c r="Z5385" i="9"/>
  <c r="J5572" i="9"/>
  <c r="J5476" i="9"/>
  <c r="W5473" i="9"/>
  <c r="G5334" i="9"/>
  <c r="T5334" i="9" s="1"/>
  <c r="T5333" i="9"/>
  <c r="M5443" i="9"/>
  <c r="Z5440" i="9"/>
  <c r="M5539" i="9"/>
  <c r="F5378" i="9"/>
  <c r="S5378" i="9" s="1"/>
  <c r="S5377" i="9"/>
  <c r="O5345" i="9"/>
  <c r="AB5345" i="9" s="1"/>
  <c r="AB5344" i="9"/>
  <c r="R5223" i="9"/>
  <c r="E5224" i="9"/>
  <c r="R5224" i="9" s="1"/>
  <c r="E5345" i="9"/>
  <c r="R5345" i="9" s="1"/>
  <c r="R5344" i="9"/>
  <c r="I5506" i="9"/>
  <c r="I5410" i="9"/>
  <c r="V5407" i="9"/>
  <c r="F5290" i="9"/>
  <c r="S5290" i="9" s="1"/>
  <c r="S5289" i="9"/>
  <c r="O5517" i="9"/>
  <c r="O5421" i="9"/>
  <c r="AB5418" i="9"/>
  <c r="I5550" i="9"/>
  <c r="V5451" i="9"/>
  <c r="I5454" i="9"/>
  <c r="O5334" i="9"/>
  <c r="AB5334" i="9" s="1"/>
  <c r="AB5333" i="9"/>
  <c r="G5385" i="9"/>
  <c r="G5289" i="9"/>
  <c r="T5286" i="9"/>
  <c r="K5517" i="9"/>
  <c r="K5421" i="9"/>
  <c r="X5418" i="9"/>
  <c r="M5421" i="9"/>
  <c r="M5517" i="9"/>
  <c r="Z5418" i="9"/>
  <c r="E5484" i="9"/>
  <c r="E5388" i="9"/>
  <c r="R5385" i="9"/>
  <c r="X5278" i="9"/>
  <c r="K5279" i="9"/>
  <c r="X5279" i="9" s="1"/>
  <c r="E5301" i="9"/>
  <c r="R5301" i="9" s="1"/>
  <c r="R5300" i="9"/>
  <c r="O5550" i="9"/>
  <c r="O5454" i="9"/>
  <c r="AB5454" i="9" s="1"/>
  <c r="AB5451" i="9"/>
  <c r="D5213" i="9"/>
  <c r="Q5213" i="9" s="1"/>
  <c r="Q5212" i="9"/>
  <c r="G5495" i="9"/>
  <c r="T5396" i="9"/>
  <c r="G5399" i="9"/>
  <c r="G5246" i="9"/>
  <c r="T5246" i="9" s="1"/>
  <c r="T5245" i="9"/>
  <c r="J5484" i="9"/>
  <c r="W5385" i="9"/>
  <c r="J5388" i="9"/>
  <c r="D5323" i="9"/>
  <c r="Q5323" i="9" s="1"/>
  <c r="Q5322" i="9"/>
  <c r="M5312" i="9"/>
  <c r="Z5312" i="9" s="1"/>
  <c r="Z5311" i="9"/>
  <c r="M5429" i="9"/>
  <c r="M5333" i="9"/>
  <c r="Z5330" i="9"/>
  <c r="F5322" i="9"/>
  <c r="S5319" i="9"/>
  <c r="F5418" i="9"/>
  <c r="M5257" i="9"/>
  <c r="Z5257" i="9" s="1"/>
  <c r="Z5256" i="9"/>
  <c r="E5279" i="9"/>
  <c r="R5279" i="9" s="1"/>
  <c r="R5278" i="9"/>
  <c r="L5539" i="9"/>
  <c r="L5443" i="9"/>
  <c r="Y5440" i="9"/>
  <c r="AB5212" i="9"/>
  <c r="O5213" i="9"/>
  <c r="AB5213" i="9" s="1"/>
  <c r="D5191" i="9"/>
  <c r="Q5191" i="9" s="1"/>
  <c r="Q5190" i="9"/>
  <c r="J5224" i="9"/>
  <c r="W5224" i="9" s="1"/>
  <c r="W5223" i="9"/>
  <c r="I5235" i="9"/>
  <c r="V5235" i="9" s="1"/>
  <c r="V5234" i="9"/>
  <c r="N5572" i="9"/>
  <c r="N5476" i="9"/>
  <c r="AA5473" i="9"/>
  <c r="L5333" i="9"/>
  <c r="Y5330" i="9"/>
  <c r="L5429" i="9"/>
  <c r="E5312" i="9"/>
  <c r="R5312" i="9" s="1"/>
  <c r="R5311" i="9"/>
  <c r="G5517" i="9"/>
  <c r="G5421" i="9"/>
  <c r="T5418" i="9"/>
  <c r="F5246" i="9"/>
  <c r="S5246" i="9" s="1"/>
  <c r="S5245" i="9"/>
  <c r="N5344" i="9"/>
  <c r="AA5341" i="9"/>
  <c r="N5440" i="9"/>
  <c r="H5517" i="9"/>
  <c r="H5421" i="9"/>
  <c r="U5418" i="9"/>
  <c r="F5356" i="9"/>
  <c r="S5356" i="9" s="1"/>
  <c r="S5355" i="9"/>
  <c r="F5334" i="9"/>
  <c r="S5334" i="9" s="1"/>
  <c r="S5333" i="9"/>
  <c r="G5432" i="9"/>
  <c r="T5429" i="9"/>
  <c r="G5528" i="9"/>
  <c r="F5572" i="9"/>
  <c r="S5473" i="9"/>
  <c r="F5476" i="9"/>
  <c r="H5235" i="9"/>
  <c r="U5235" i="9" s="1"/>
  <c r="U5234" i="9"/>
  <c r="O5539" i="9"/>
  <c r="O5443" i="9"/>
  <c r="AB5440" i="9"/>
  <c r="I5290" i="9"/>
  <c r="V5290" i="9" s="1"/>
  <c r="V5289" i="9"/>
  <c r="L5257" i="9"/>
  <c r="Y5257" i="9" s="1"/>
  <c r="Y5256" i="9"/>
  <c r="E5539" i="9"/>
  <c r="E5443" i="9"/>
  <c r="R5440" i="9"/>
  <c r="G5451" i="9"/>
  <c r="G5355" i="9"/>
  <c r="T5352" i="9"/>
  <c r="N5224" i="9"/>
  <c r="AA5224" i="9" s="1"/>
  <c r="AA5223" i="9"/>
  <c r="F5484" i="9"/>
  <c r="F5388" i="9"/>
  <c r="S5385" i="9"/>
  <c r="K5440" i="9"/>
  <c r="X5341" i="9"/>
  <c r="K5344" i="9"/>
  <c r="O5528" i="9"/>
  <c r="O5432" i="9"/>
  <c r="AB5429" i="9"/>
  <c r="D5345" i="9"/>
  <c r="Q5345" i="9" s="1"/>
  <c r="Q5344" i="9"/>
  <c r="Q5278" i="9"/>
  <c r="D5279" i="9"/>
  <c r="Q5279" i="9" s="1"/>
  <c r="O5378" i="9"/>
  <c r="AB5378" i="9" s="1"/>
  <c r="AB5377" i="9"/>
  <c r="D5235" i="9"/>
  <c r="Q5235" i="9" s="1"/>
  <c r="Q5234" i="9"/>
  <c r="I5572" i="9"/>
  <c r="I5476" i="9"/>
  <c r="V5473" i="9"/>
  <c r="L5213" i="9"/>
  <c r="Y5213" i="9" s="1"/>
  <c r="Y5212" i="9"/>
  <c r="E5495" i="9"/>
  <c r="E5399" i="9"/>
  <c r="R5396" i="9"/>
  <c r="M5279" i="9"/>
  <c r="Z5279" i="9" s="1"/>
  <c r="Z5278" i="9"/>
  <c r="L5495" i="9"/>
  <c r="L5399" i="9"/>
  <c r="Y5396" i="9"/>
  <c r="D5407" i="9"/>
  <c r="D5311" i="9"/>
  <c r="Q5308" i="9"/>
  <c r="G5440" i="9"/>
  <c r="G5344" i="9"/>
  <c r="T5341" i="9"/>
  <c r="K5301" i="9"/>
  <c r="X5301" i="9" s="1"/>
  <c r="X5300" i="9"/>
  <c r="D5517" i="9"/>
  <c r="D5421" i="9"/>
  <c r="Q5418" i="9"/>
  <c r="M5235" i="9"/>
  <c r="Z5235" i="9" s="1"/>
  <c r="Z5234" i="9"/>
  <c r="W5311" i="9"/>
  <c r="J5312" i="9"/>
  <c r="W5312" i="9" s="1"/>
  <c r="E5377" i="9"/>
  <c r="R5374" i="9"/>
  <c r="E5473" i="9"/>
  <c r="H5213" i="9"/>
  <c r="U5213" i="9" s="1"/>
  <c r="U5212" i="9"/>
  <c r="I5396" i="9"/>
  <c r="V5297" i="9"/>
  <c r="I5300" i="9"/>
  <c r="E5356" i="9"/>
  <c r="R5356" i="9" s="1"/>
  <c r="R5355" i="9"/>
  <c r="G5407" i="9"/>
  <c r="T5308" i="9"/>
  <c r="G5311" i="9"/>
  <c r="O5191" i="9"/>
  <c r="AB5191" i="9" s="1"/>
  <c r="AB5190" i="9"/>
  <c r="D5289" i="9"/>
  <c r="Q5286" i="9"/>
  <c r="D5385" i="9"/>
  <c r="N5312" i="9"/>
  <c r="AA5312" i="9" s="1"/>
  <c r="AA5311" i="9"/>
  <c r="J5418" i="9"/>
  <c r="J5322" i="9"/>
  <c r="W5319" i="9"/>
  <c r="K5312" i="9"/>
  <c r="X5312" i="9" s="1"/>
  <c r="X5311" i="9"/>
  <c r="K5235" i="9"/>
  <c r="X5235" i="9" s="1"/>
  <c r="X5234" i="9"/>
  <c r="D5495" i="9"/>
  <c r="D5399" i="9"/>
  <c r="Q5396" i="9"/>
  <c r="E5429" i="9"/>
  <c r="E5333" i="9"/>
  <c r="R5330" i="9"/>
  <c r="U5300" i="9"/>
  <c r="H5301" i="9"/>
  <c r="U5301" i="9" s="1"/>
  <c r="H5345" i="9"/>
  <c r="U5345" i="9" s="1"/>
  <c r="U5344" i="9"/>
  <c r="G5279" i="9"/>
  <c r="T5279" i="9" s="1"/>
  <c r="T5278" i="9"/>
  <c r="I5246" i="9"/>
  <c r="V5246" i="9" s="1"/>
  <c r="V5245" i="9"/>
  <c r="F5344" i="9"/>
  <c r="S5341" i="9"/>
  <c r="F5440" i="9"/>
  <c r="Y5278" i="9"/>
  <c r="L5279" i="9"/>
  <c r="Y5279" i="9" s="1"/>
  <c r="J5246" i="9"/>
  <c r="W5246" i="9" s="1"/>
  <c r="W5245" i="9"/>
  <c r="Z5289" i="9"/>
  <c r="M5290" i="9"/>
  <c r="Z5290" i="9" s="1"/>
  <c r="F5312" i="9"/>
  <c r="S5312" i="9" s="1"/>
  <c r="S5311" i="9"/>
  <c r="F5550" i="9"/>
  <c r="F5454" i="9"/>
  <c r="S5451" i="9"/>
  <c r="D5257" i="9"/>
  <c r="Q5257" i="9" s="1"/>
  <c r="Q5256" i="9"/>
  <c r="F5528" i="9"/>
  <c r="F5432" i="9"/>
  <c r="S5429" i="9"/>
  <c r="N5202" i="9"/>
  <c r="AA5202" i="9" s="1"/>
  <c r="AA5201" i="9"/>
  <c r="W5377" i="9"/>
  <c r="J5378" i="9"/>
  <c r="W5378" i="9" s="1"/>
  <c r="H5429" i="9"/>
  <c r="H5333" i="9"/>
  <c r="U5330" i="9"/>
  <c r="I5388" i="9"/>
  <c r="V5385" i="9"/>
  <c r="I5484" i="9"/>
  <c r="J5356" i="9"/>
  <c r="W5356" i="9" s="1"/>
  <c r="W5355" i="9"/>
  <c r="E5418" i="9"/>
  <c r="E5322" i="9"/>
  <c r="R5319" i="9"/>
  <c r="F5202" i="9"/>
  <c r="S5202" i="9" s="1"/>
  <c r="S5201" i="9"/>
  <c r="L5355" i="9"/>
  <c r="Y5352" i="9"/>
  <c r="L5451" i="9"/>
  <c r="I5312" i="9"/>
  <c r="V5312" i="9" s="1"/>
  <c r="V5311" i="9"/>
  <c r="N5322" i="9"/>
  <c r="AA5319" i="9"/>
  <c r="N5418" i="9"/>
  <c r="V5355" i="9"/>
  <c r="I5356" i="9"/>
  <c r="V5356" i="9" s="1"/>
  <c r="M5301" i="9"/>
  <c r="Z5301" i="9" s="1"/>
  <c r="Z5300" i="9"/>
  <c r="D5539" i="9"/>
  <c r="D5443" i="9"/>
  <c r="Q5440" i="9"/>
  <c r="R5289" i="9"/>
  <c r="E5290" i="9"/>
  <c r="R5290" i="9" s="1"/>
  <c r="N5290" i="9"/>
  <c r="AA5290" i="9" s="1"/>
  <c r="AA5289" i="9"/>
  <c r="K5473" i="9"/>
  <c r="K5377" i="9"/>
  <c r="X5374" i="9"/>
  <c r="D5333" i="9"/>
  <c r="Q5330" i="9"/>
  <c r="D5429" i="9"/>
  <c r="L5407" i="9"/>
  <c r="L5311" i="9"/>
  <c r="Y5308" i="9"/>
  <c r="M5473" i="9"/>
  <c r="M5377" i="9"/>
  <c r="Z5374" i="9"/>
  <c r="W5289" i="9"/>
  <c r="J5290" i="9"/>
  <c r="W5290" i="9" s="1"/>
  <c r="H5279" i="9"/>
  <c r="U5279" i="9" s="1"/>
  <c r="U5278" i="9"/>
  <c r="K5495" i="9"/>
  <c r="K5399" i="9"/>
  <c r="X5396" i="9"/>
  <c r="M5506" i="9"/>
  <c r="Z5407" i="9"/>
  <c r="M5410" i="9"/>
  <c r="M5451" i="9"/>
  <c r="M5355" i="9"/>
  <c r="Z5352" i="9"/>
  <c r="J5202" i="9"/>
  <c r="W5202" i="9" s="1"/>
  <c r="W5201" i="9"/>
  <c r="H5407" i="9"/>
  <c r="H5311" i="9"/>
  <c r="U5308" i="9"/>
  <c r="O5407" i="9"/>
  <c r="AB5308" i="9"/>
  <c r="O5311" i="9"/>
  <c r="N5356" i="9"/>
  <c r="AA5356" i="9" s="1"/>
  <c r="AA5355" i="9"/>
  <c r="E5550" i="9"/>
  <c r="E5454" i="9"/>
  <c r="R5451" i="9"/>
  <c r="O5385" i="9"/>
  <c r="O5289" i="9"/>
  <c r="AB5286" i="9"/>
  <c r="N5506" i="9"/>
  <c r="N5410" i="9"/>
  <c r="AA5407" i="9"/>
  <c r="L5191" i="9"/>
  <c r="Y5191" i="9" s="1"/>
  <c r="Y5190" i="9"/>
  <c r="N5334" i="9"/>
  <c r="AA5334" i="9" s="1"/>
  <c r="AA5333" i="9"/>
  <c r="K5506" i="9"/>
  <c r="K5410" i="9"/>
  <c r="X5407" i="9"/>
  <c r="H5257" i="9"/>
  <c r="U5257" i="9" s="1"/>
  <c r="U5256" i="9"/>
  <c r="K5429" i="9"/>
  <c r="X5330" i="9"/>
  <c r="K5333" i="9"/>
  <c r="L5323" i="9"/>
  <c r="Y5323" i="9" s="1"/>
  <c r="Y5322" i="9"/>
  <c r="E5235" i="9"/>
  <c r="R5235" i="9" s="1"/>
  <c r="R5234" i="9"/>
  <c r="E5506" i="9"/>
  <c r="R5407" i="9"/>
  <c r="E5410" i="9"/>
  <c r="K5290" i="9"/>
  <c r="X5290" i="9" s="1"/>
  <c r="X5289" i="9"/>
  <c r="H5539" i="9"/>
  <c r="H5443" i="9"/>
  <c r="U5440" i="9"/>
  <c r="K5451" i="9"/>
  <c r="X5352" i="9"/>
  <c r="K5355" i="9"/>
  <c r="G5473" i="9"/>
  <c r="G5377" i="9"/>
  <c r="T5374" i="9"/>
  <c r="J5334" i="9"/>
  <c r="W5334" i="9" s="1"/>
  <c r="W5333" i="9"/>
  <c r="V5223" i="9"/>
  <c r="I5224" i="9"/>
  <c r="V5224" i="9" s="1"/>
  <c r="I5440" i="9"/>
  <c r="V5341" i="9"/>
  <c r="I5344" i="9"/>
  <c r="L5473" i="9"/>
  <c r="Y5374" i="9"/>
  <c r="L5377" i="9"/>
  <c r="J5344" i="9"/>
  <c r="W5341" i="9"/>
  <c r="J5440" i="9"/>
  <c r="H5191" i="9"/>
  <c r="U5191" i="9" s="1"/>
  <c r="U5190" i="9"/>
  <c r="F5506" i="9"/>
  <c r="F5410" i="9"/>
  <c r="S5407" i="9"/>
  <c r="D5355" i="9"/>
  <c r="Q5352" i="9"/>
  <c r="D5451" i="9"/>
  <c r="N5300" i="9"/>
  <c r="AA5297" i="9"/>
  <c r="N5396" i="9"/>
  <c r="M5345" i="9"/>
  <c r="Z5345" i="9" s="1"/>
  <c r="Z5344" i="9"/>
  <c r="J5550" i="9"/>
  <c r="W5451" i="9"/>
  <c r="J5454" i="9"/>
  <c r="F5300" i="9"/>
  <c r="S5297" i="9"/>
  <c r="F5396" i="9"/>
  <c r="T5256" i="9"/>
  <c r="G5257" i="9"/>
  <c r="T5257" i="9" s="1"/>
  <c r="O5323" i="9"/>
  <c r="AB5323" i="9" s="1"/>
  <c r="AB5322" i="9"/>
  <c r="K5246" i="9"/>
  <c r="X5246" i="9" s="1"/>
  <c r="X5245" i="9"/>
  <c r="G5191" i="9"/>
  <c r="T5191" i="9" s="1"/>
  <c r="T5190" i="9"/>
  <c r="M5495" i="9"/>
  <c r="M5399" i="9"/>
  <c r="Z5396" i="9"/>
  <c r="X5322" i="9"/>
  <c r="K5323" i="9"/>
  <c r="X5323" i="9" s="1"/>
  <c r="M5323" i="9"/>
  <c r="Z5323" i="9" s="1"/>
  <c r="Z5322" i="9"/>
  <c r="D5473" i="9"/>
  <c r="Q5374" i="9"/>
  <c r="D5377" i="9"/>
  <c r="N5484" i="9"/>
  <c r="N5388" i="9"/>
  <c r="AA5385" i="9"/>
  <c r="O5572" i="9"/>
  <c r="O5476" i="9"/>
  <c r="AB5473" i="9"/>
  <c r="I5378" i="9"/>
  <c r="V5378" i="9" s="1"/>
  <c r="V5377" i="9"/>
  <c r="L5301" i="9"/>
  <c r="Y5301" i="9" s="1"/>
  <c r="Y5300" i="9"/>
  <c r="G5301" i="9"/>
  <c r="T5301" i="9" s="1"/>
  <c r="T5300" i="9"/>
  <c r="H5473" i="9"/>
  <c r="H5377" i="9"/>
  <c r="U5374" i="9"/>
  <c r="F5224" i="9"/>
  <c r="S5224" i="9" s="1"/>
  <c r="S5223" i="9"/>
  <c r="J5506" i="9"/>
  <c r="J5410" i="9"/>
  <c r="W5407" i="9"/>
  <c r="J5411" i="9" l="1"/>
  <c r="W5411" i="9" s="1"/>
  <c r="W5410" i="9"/>
  <c r="M5594" i="9"/>
  <c r="M5498" i="9"/>
  <c r="Z5495" i="9"/>
  <c r="J5455" i="9"/>
  <c r="W5455" i="9" s="1"/>
  <c r="W5454" i="9"/>
  <c r="D5550" i="9"/>
  <c r="D5454" i="9"/>
  <c r="Q5451" i="9"/>
  <c r="F5411" i="9"/>
  <c r="S5411" i="9" s="1"/>
  <c r="S5410" i="9"/>
  <c r="J5539" i="9"/>
  <c r="W5440" i="9"/>
  <c r="J5443" i="9"/>
  <c r="I5539" i="9"/>
  <c r="I5443" i="9"/>
  <c r="V5440" i="9"/>
  <c r="X5355" i="9"/>
  <c r="K5356" i="9"/>
  <c r="X5356" i="9" s="1"/>
  <c r="H5444" i="9"/>
  <c r="U5444" i="9" s="1"/>
  <c r="U5443" i="9"/>
  <c r="R5410" i="9"/>
  <c r="E5411" i="9"/>
  <c r="R5411" i="9" s="1"/>
  <c r="N5411" i="9"/>
  <c r="AA5411" i="9" s="1"/>
  <c r="AA5410" i="9"/>
  <c r="O5484" i="9"/>
  <c r="O5388" i="9"/>
  <c r="AB5385" i="9"/>
  <c r="O5506" i="9"/>
  <c r="O5410" i="9"/>
  <c r="AB5407" i="9"/>
  <c r="M5454" i="9"/>
  <c r="M5550" i="9"/>
  <c r="Z5451" i="9"/>
  <c r="M5378" i="9"/>
  <c r="Z5378" i="9" s="1"/>
  <c r="Z5377" i="9"/>
  <c r="L5506" i="9"/>
  <c r="L5410" i="9"/>
  <c r="Y5407" i="9"/>
  <c r="D5444" i="9"/>
  <c r="Q5444" i="9" s="1"/>
  <c r="Q5443" i="9"/>
  <c r="N5323" i="9"/>
  <c r="AA5323" i="9" s="1"/>
  <c r="AA5322" i="9"/>
  <c r="F5433" i="9"/>
  <c r="S5433" i="9" s="1"/>
  <c r="S5432" i="9"/>
  <c r="E5528" i="9"/>
  <c r="E5432" i="9"/>
  <c r="R5429" i="9"/>
  <c r="G5506" i="9"/>
  <c r="G5410" i="9"/>
  <c r="T5407" i="9"/>
  <c r="E5572" i="9"/>
  <c r="E5476" i="9"/>
  <c r="R5473" i="9"/>
  <c r="D5422" i="9"/>
  <c r="Q5422" i="9" s="1"/>
  <c r="Q5421" i="9"/>
  <c r="D5312" i="9"/>
  <c r="Q5312" i="9" s="1"/>
  <c r="Q5311" i="9"/>
  <c r="L5594" i="9"/>
  <c r="Y5495" i="9"/>
  <c r="L5498" i="9"/>
  <c r="E5400" i="9"/>
  <c r="R5400" i="9" s="1"/>
  <c r="R5399" i="9"/>
  <c r="O5433" i="9"/>
  <c r="AB5433" i="9" s="1"/>
  <c r="AB5432" i="9"/>
  <c r="K5539" i="9"/>
  <c r="X5440" i="9"/>
  <c r="K5443" i="9"/>
  <c r="G5550" i="9"/>
  <c r="G5454" i="9"/>
  <c r="T5451" i="9"/>
  <c r="G5627" i="9"/>
  <c r="G5531" i="9"/>
  <c r="T5528" i="9"/>
  <c r="H5422" i="9"/>
  <c r="U5422" i="9" s="1"/>
  <c r="U5421" i="9"/>
  <c r="N5345" i="9"/>
  <c r="AA5345" i="9" s="1"/>
  <c r="AA5344" i="9"/>
  <c r="G5422" i="9"/>
  <c r="T5422" i="9" s="1"/>
  <c r="T5421" i="9"/>
  <c r="L5528" i="9"/>
  <c r="Y5429" i="9"/>
  <c r="L5432" i="9"/>
  <c r="AA5476" i="9"/>
  <c r="N5477" i="9"/>
  <c r="AA5477" i="9" s="1"/>
  <c r="L5638" i="9"/>
  <c r="L5542" i="9"/>
  <c r="Y5539" i="9"/>
  <c r="T5399" i="9"/>
  <c r="G5400" i="9"/>
  <c r="T5400" i="9" s="1"/>
  <c r="M5616" i="9"/>
  <c r="M5520" i="9"/>
  <c r="Z5517" i="9"/>
  <c r="K5616" i="9"/>
  <c r="K5520" i="9"/>
  <c r="X5517" i="9"/>
  <c r="I5649" i="9"/>
  <c r="I5553" i="9"/>
  <c r="V5550" i="9"/>
  <c r="I5605" i="9"/>
  <c r="V5506" i="9"/>
  <c r="I5509" i="9"/>
  <c r="W5572" i="9"/>
  <c r="J5575" i="9"/>
  <c r="H5290" i="9"/>
  <c r="U5290" i="9" s="1"/>
  <c r="U5289" i="9"/>
  <c r="J5627" i="9"/>
  <c r="J5531" i="9"/>
  <c r="W5528" i="9"/>
  <c r="H5356" i="9"/>
  <c r="U5356" i="9" s="1"/>
  <c r="U5355" i="9"/>
  <c r="L5290" i="9"/>
  <c r="Y5290" i="9" s="1"/>
  <c r="Y5289" i="9"/>
  <c r="N5649" i="9"/>
  <c r="N5553" i="9"/>
  <c r="AA5550" i="9"/>
  <c r="J5301" i="9"/>
  <c r="W5301" i="9" s="1"/>
  <c r="W5300" i="9"/>
  <c r="J5605" i="9"/>
  <c r="W5506" i="9"/>
  <c r="J5509" i="9"/>
  <c r="H5378" i="9"/>
  <c r="U5378" i="9" s="1"/>
  <c r="U5377" i="9"/>
  <c r="N5389" i="9"/>
  <c r="AA5389" i="9" s="1"/>
  <c r="AA5388" i="9"/>
  <c r="D5572" i="9"/>
  <c r="D5476" i="9"/>
  <c r="Q5473" i="9"/>
  <c r="F5495" i="9"/>
  <c r="F5399" i="9"/>
  <c r="S5396" i="9"/>
  <c r="N5399" i="9"/>
  <c r="AA5396" i="9"/>
  <c r="N5495" i="9"/>
  <c r="F5605" i="9"/>
  <c r="F5509" i="9"/>
  <c r="S5506" i="9"/>
  <c r="L5572" i="9"/>
  <c r="L5476" i="9"/>
  <c r="Y5473" i="9"/>
  <c r="H5638" i="9"/>
  <c r="H5542" i="9"/>
  <c r="U5539" i="9"/>
  <c r="K5528" i="9"/>
  <c r="K5432" i="9"/>
  <c r="X5429" i="9"/>
  <c r="K5411" i="9"/>
  <c r="X5411" i="9" s="1"/>
  <c r="X5410" i="9"/>
  <c r="AA5506" i="9"/>
  <c r="N5605" i="9"/>
  <c r="N5509" i="9"/>
  <c r="Z5410" i="9"/>
  <c r="M5411" i="9"/>
  <c r="Z5411" i="9" s="1"/>
  <c r="K5400" i="9"/>
  <c r="X5400" i="9" s="1"/>
  <c r="X5399" i="9"/>
  <c r="M5572" i="9"/>
  <c r="Z5473" i="9"/>
  <c r="M5476" i="9"/>
  <c r="D5528" i="9"/>
  <c r="Q5429" i="9"/>
  <c r="D5432" i="9"/>
  <c r="K5378" i="9"/>
  <c r="X5378" i="9" s="1"/>
  <c r="X5377" i="9"/>
  <c r="D5638" i="9"/>
  <c r="D5542" i="9"/>
  <c r="Q5539" i="9"/>
  <c r="L5356" i="9"/>
  <c r="Y5356" i="9" s="1"/>
  <c r="Y5355" i="9"/>
  <c r="E5323" i="9"/>
  <c r="R5323" i="9" s="1"/>
  <c r="R5322" i="9"/>
  <c r="I5583" i="9"/>
  <c r="V5484" i="9"/>
  <c r="I5487" i="9"/>
  <c r="H5334" i="9"/>
  <c r="U5334" i="9" s="1"/>
  <c r="U5333" i="9"/>
  <c r="F5627" i="9"/>
  <c r="F5531" i="9"/>
  <c r="S5528" i="9"/>
  <c r="S5454" i="9"/>
  <c r="F5455" i="9"/>
  <c r="S5455" i="9" s="1"/>
  <c r="F5345" i="9"/>
  <c r="S5345" i="9" s="1"/>
  <c r="S5344" i="9"/>
  <c r="J5323" i="9"/>
  <c r="W5323" i="9" s="1"/>
  <c r="W5322" i="9"/>
  <c r="D5484" i="9"/>
  <c r="D5388" i="9"/>
  <c r="Q5385" i="9"/>
  <c r="I5495" i="9"/>
  <c r="V5396" i="9"/>
  <c r="I5399" i="9"/>
  <c r="D5616" i="9"/>
  <c r="Q5517" i="9"/>
  <c r="D5520" i="9"/>
  <c r="G5345" i="9"/>
  <c r="T5345" i="9" s="1"/>
  <c r="T5344" i="9"/>
  <c r="D5506" i="9"/>
  <c r="D5410" i="9"/>
  <c r="Q5407" i="9"/>
  <c r="E5594" i="9"/>
  <c r="E5498" i="9"/>
  <c r="R5495" i="9"/>
  <c r="V5476" i="9"/>
  <c r="I5477" i="9"/>
  <c r="V5477" i="9" s="1"/>
  <c r="O5627" i="9"/>
  <c r="O5531" i="9"/>
  <c r="AB5528" i="9"/>
  <c r="O5444" i="9"/>
  <c r="AB5444" i="9" s="1"/>
  <c r="AB5443" i="9"/>
  <c r="F5477" i="9"/>
  <c r="S5477" i="9" s="1"/>
  <c r="S5476" i="9"/>
  <c r="H5616" i="9"/>
  <c r="H5520" i="9"/>
  <c r="U5517" i="9"/>
  <c r="G5616" i="9"/>
  <c r="G5520" i="9"/>
  <c r="T5517" i="9"/>
  <c r="AA5572" i="9"/>
  <c r="N5575" i="9"/>
  <c r="F5517" i="9"/>
  <c r="F5421" i="9"/>
  <c r="S5418" i="9"/>
  <c r="M5334" i="9"/>
  <c r="Z5334" i="9" s="1"/>
  <c r="Z5333" i="9"/>
  <c r="J5583" i="9"/>
  <c r="W5484" i="9"/>
  <c r="J5487" i="9"/>
  <c r="E5389" i="9"/>
  <c r="R5389" i="9" s="1"/>
  <c r="R5388" i="9"/>
  <c r="M5422" i="9"/>
  <c r="Z5422" i="9" s="1"/>
  <c r="Z5421" i="9"/>
  <c r="M5638" i="9"/>
  <c r="M5542" i="9"/>
  <c r="Z5539" i="9"/>
  <c r="I5517" i="9"/>
  <c r="V5418" i="9"/>
  <c r="I5421" i="9"/>
  <c r="H5400" i="9"/>
  <c r="U5400" i="9" s="1"/>
  <c r="U5399" i="9"/>
  <c r="L5422" i="9"/>
  <c r="Y5422" i="9" s="1"/>
  <c r="Y5421" i="9"/>
  <c r="V5333" i="9"/>
  <c r="I5334" i="9"/>
  <c r="V5334" i="9" s="1"/>
  <c r="J5495" i="9"/>
  <c r="J5399" i="9"/>
  <c r="W5396" i="9"/>
  <c r="H5572" i="9"/>
  <c r="H5476" i="9"/>
  <c r="U5473" i="9"/>
  <c r="AB5476" i="9"/>
  <c r="O5477" i="9"/>
  <c r="AB5477" i="9" s="1"/>
  <c r="N5583" i="9"/>
  <c r="AA5484" i="9"/>
  <c r="N5487" i="9"/>
  <c r="J5649" i="9"/>
  <c r="J5553" i="9"/>
  <c r="W5550" i="9"/>
  <c r="D5356" i="9"/>
  <c r="Q5356" i="9" s="1"/>
  <c r="Q5355" i="9"/>
  <c r="J5345" i="9"/>
  <c r="W5345" i="9" s="1"/>
  <c r="W5344" i="9"/>
  <c r="V5344" i="9"/>
  <c r="I5345" i="9"/>
  <c r="V5345" i="9" s="1"/>
  <c r="G5378" i="9"/>
  <c r="T5378" i="9" s="1"/>
  <c r="T5377" i="9"/>
  <c r="K5550" i="9"/>
  <c r="K5454" i="9"/>
  <c r="X5451" i="9"/>
  <c r="E5605" i="9"/>
  <c r="R5506" i="9"/>
  <c r="E5509" i="9"/>
  <c r="K5605" i="9"/>
  <c r="K5509" i="9"/>
  <c r="X5506" i="9"/>
  <c r="E5455" i="9"/>
  <c r="R5455" i="9" s="1"/>
  <c r="R5454" i="9"/>
  <c r="AB5311" i="9"/>
  <c r="O5312" i="9"/>
  <c r="AB5312" i="9" s="1"/>
  <c r="H5312" i="9"/>
  <c r="U5312" i="9" s="1"/>
  <c r="U5311" i="9"/>
  <c r="K5594" i="9"/>
  <c r="K5498" i="9"/>
  <c r="X5495" i="9"/>
  <c r="K5572" i="9"/>
  <c r="X5473" i="9"/>
  <c r="K5476" i="9"/>
  <c r="N5517" i="9"/>
  <c r="AA5418" i="9"/>
  <c r="N5421" i="9"/>
  <c r="E5517" i="9"/>
  <c r="E5421" i="9"/>
  <c r="R5418" i="9"/>
  <c r="H5528" i="9"/>
  <c r="H5432" i="9"/>
  <c r="U5429" i="9"/>
  <c r="F5649" i="9"/>
  <c r="F5553" i="9"/>
  <c r="S5550" i="9"/>
  <c r="D5400" i="9"/>
  <c r="Q5400" i="9" s="1"/>
  <c r="Q5399" i="9"/>
  <c r="J5517" i="9"/>
  <c r="J5421" i="9"/>
  <c r="W5418" i="9"/>
  <c r="T5311" i="9"/>
  <c r="G5312" i="9"/>
  <c r="T5312" i="9" s="1"/>
  <c r="E5378" i="9"/>
  <c r="R5378" i="9" s="1"/>
  <c r="R5377" i="9"/>
  <c r="G5539" i="9"/>
  <c r="G5443" i="9"/>
  <c r="T5440" i="9"/>
  <c r="I5575" i="9"/>
  <c r="V5572" i="9"/>
  <c r="X5344" i="9"/>
  <c r="K5345" i="9"/>
  <c r="X5345" i="9" s="1"/>
  <c r="F5389" i="9"/>
  <c r="S5389" i="9" s="1"/>
  <c r="S5388" i="9"/>
  <c r="E5444" i="9"/>
  <c r="R5444" i="9" s="1"/>
  <c r="R5443" i="9"/>
  <c r="O5638" i="9"/>
  <c r="AB5539" i="9"/>
  <c r="O5542" i="9"/>
  <c r="G5433" i="9"/>
  <c r="T5433" i="9" s="1"/>
  <c r="T5432" i="9"/>
  <c r="N5539" i="9"/>
  <c r="N5443" i="9"/>
  <c r="AA5440" i="9"/>
  <c r="L5334" i="9"/>
  <c r="Y5334" i="9" s="1"/>
  <c r="Y5333" i="9"/>
  <c r="M5528" i="9"/>
  <c r="M5432" i="9"/>
  <c r="Z5429" i="9"/>
  <c r="G5594" i="9"/>
  <c r="T5495" i="9"/>
  <c r="G5498" i="9"/>
  <c r="E5583" i="9"/>
  <c r="E5487" i="9"/>
  <c r="R5484" i="9"/>
  <c r="G5290" i="9"/>
  <c r="T5290" i="9" s="1"/>
  <c r="T5289" i="9"/>
  <c r="I5455" i="9"/>
  <c r="V5455" i="9" s="1"/>
  <c r="V5454" i="9"/>
  <c r="O5422" i="9"/>
  <c r="AB5422" i="9" s="1"/>
  <c r="AB5421" i="9"/>
  <c r="M5389" i="9"/>
  <c r="Z5389" i="9" s="1"/>
  <c r="Z5388" i="9"/>
  <c r="H5484" i="9"/>
  <c r="U5385" i="9"/>
  <c r="H5388" i="9"/>
  <c r="J5433" i="9"/>
  <c r="W5433" i="9" s="1"/>
  <c r="W5432" i="9"/>
  <c r="K5389" i="9"/>
  <c r="X5389" i="9" s="1"/>
  <c r="X5388" i="9"/>
  <c r="H5594" i="9"/>
  <c r="U5495" i="9"/>
  <c r="H5498" i="9"/>
  <c r="H5550" i="9"/>
  <c r="H5454" i="9"/>
  <c r="U5451" i="9"/>
  <c r="N5433" i="9"/>
  <c r="AA5433" i="9" s="1"/>
  <c r="AA5432" i="9"/>
  <c r="L5484" i="9"/>
  <c r="L5388" i="9"/>
  <c r="Y5385" i="9"/>
  <c r="I5528" i="9"/>
  <c r="V5429" i="9"/>
  <c r="I5432" i="9"/>
  <c r="N5455" i="9"/>
  <c r="AA5455" i="9" s="1"/>
  <c r="AA5454" i="9"/>
  <c r="O5575" i="9"/>
  <c r="AB5572" i="9"/>
  <c r="Q5377" i="9"/>
  <c r="D5378" i="9"/>
  <c r="Q5378" i="9" s="1"/>
  <c r="M5400" i="9"/>
  <c r="Z5400" i="9" s="1"/>
  <c r="Z5399" i="9"/>
  <c r="F5301" i="9"/>
  <c r="S5301" i="9" s="1"/>
  <c r="S5300" i="9"/>
  <c r="N5301" i="9"/>
  <c r="AA5301" i="9" s="1"/>
  <c r="AA5300" i="9"/>
  <c r="Y5377" i="9"/>
  <c r="L5378" i="9"/>
  <c r="Y5378" i="9" s="1"/>
  <c r="G5572" i="9"/>
  <c r="T5473" i="9"/>
  <c r="G5476" i="9"/>
  <c r="X5333" i="9"/>
  <c r="K5334" i="9"/>
  <c r="X5334" i="9" s="1"/>
  <c r="O5290" i="9"/>
  <c r="AB5290" i="9" s="1"/>
  <c r="AB5289" i="9"/>
  <c r="E5649" i="9"/>
  <c r="R5550" i="9"/>
  <c r="E5553" i="9"/>
  <c r="H5506" i="9"/>
  <c r="H5410" i="9"/>
  <c r="U5407" i="9"/>
  <c r="M5356" i="9"/>
  <c r="Z5356" i="9" s="1"/>
  <c r="Z5355" i="9"/>
  <c r="M5605" i="9"/>
  <c r="M5509" i="9"/>
  <c r="Z5506" i="9"/>
  <c r="L5312" i="9"/>
  <c r="Y5312" i="9" s="1"/>
  <c r="Y5311" i="9"/>
  <c r="D5334" i="9"/>
  <c r="Q5334" i="9" s="1"/>
  <c r="Q5333" i="9"/>
  <c r="L5550" i="9"/>
  <c r="L5454" i="9"/>
  <c r="Y5451" i="9"/>
  <c r="I5389" i="9"/>
  <c r="V5389" i="9" s="1"/>
  <c r="V5388" i="9"/>
  <c r="F5539" i="9"/>
  <c r="F5443" i="9"/>
  <c r="S5440" i="9"/>
  <c r="E5334" i="9"/>
  <c r="R5334" i="9" s="1"/>
  <c r="R5333" i="9"/>
  <c r="D5594" i="9"/>
  <c r="D5498" i="9"/>
  <c r="Q5495" i="9"/>
  <c r="D5290" i="9"/>
  <c r="Q5290" i="9" s="1"/>
  <c r="Q5289" i="9"/>
  <c r="V5300" i="9"/>
  <c r="I5301" i="9"/>
  <c r="V5301" i="9" s="1"/>
  <c r="L5400" i="9"/>
  <c r="Y5400" i="9" s="1"/>
  <c r="Y5399" i="9"/>
  <c r="F5583" i="9"/>
  <c r="F5487" i="9"/>
  <c r="S5484" i="9"/>
  <c r="G5356" i="9"/>
  <c r="T5356" i="9" s="1"/>
  <c r="T5355" i="9"/>
  <c r="E5638" i="9"/>
  <c r="R5539" i="9"/>
  <c r="E5542" i="9"/>
  <c r="F5575" i="9"/>
  <c r="S5572" i="9"/>
  <c r="L5444" i="9"/>
  <c r="Y5444" i="9" s="1"/>
  <c r="Y5443" i="9"/>
  <c r="F5323" i="9"/>
  <c r="S5323" i="9" s="1"/>
  <c r="S5322" i="9"/>
  <c r="W5388" i="9"/>
  <c r="J5389" i="9"/>
  <c r="W5389" i="9" s="1"/>
  <c r="O5649" i="9"/>
  <c r="O5553" i="9"/>
  <c r="AB5553" i="9" s="1"/>
  <c r="AB5550" i="9"/>
  <c r="X5421" i="9"/>
  <c r="K5422" i="9"/>
  <c r="X5422" i="9" s="1"/>
  <c r="G5484" i="9"/>
  <c r="G5388" i="9"/>
  <c r="T5385" i="9"/>
  <c r="O5616" i="9"/>
  <c r="AB5517" i="9"/>
  <c r="O5520" i="9"/>
  <c r="V5410" i="9"/>
  <c r="I5411" i="9"/>
  <c r="V5411" i="9" s="1"/>
  <c r="M5444" i="9"/>
  <c r="Z5444" i="9" s="1"/>
  <c r="Z5443" i="9"/>
  <c r="J5477" i="9"/>
  <c r="W5477" i="9" s="1"/>
  <c r="W5476" i="9"/>
  <c r="M5583" i="9"/>
  <c r="M5487" i="9"/>
  <c r="Z5484" i="9"/>
  <c r="V5322" i="9"/>
  <c r="I5323" i="9"/>
  <c r="V5323" i="9" s="1"/>
  <c r="K5583" i="9"/>
  <c r="K5487" i="9"/>
  <c r="X5484" i="9"/>
  <c r="L5616" i="9"/>
  <c r="L5520" i="9"/>
  <c r="Y5517" i="9"/>
  <c r="N5627" i="9"/>
  <c r="N5531" i="9"/>
  <c r="AA5528" i="9"/>
  <c r="Y5520" i="9" l="1"/>
  <c r="L5521" i="9"/>
  <c r="Y5521" i="9" s="1"/>
  <c r="K5586" i="9"/>
  <c r="X5583" i="9"/>
  <c r="M5488" i="9"/>
  <c r="Z5488" i="9" s="1"/>
  <c r="Z5487" i="9"/>
  <c r="O5521" i="9"/>
  <c r="AB5521" i="9" s="1"/>
  <c r="AB5520" i="9"/>
  <c r="G5389" i="9"/>
  <c r="T5389" i="9" s="1"/>
  <c r="T5388" i="9"/>
  <c r="F5638" i="9"/>
  <c r="F5542" i="9"/>
  <c r="S5539" i="9"/>
  <c r="Y5454" i="9"/>
  <c r="L5455" i="9"/>
  <c r="Y5455" i="9" s="1"/>
  <c r="M5608" i="9"/>
  <c r="Z5605" i="9"/>
  <c r="H5411" i="9"/>
  <c r="U5411" i="9" s="1"/>
  <c r="U5410" i="9"/>
  <c r="R5649" i="9"/>
  <c r="E5652" i="9"/>
  <c r="I5627" i="9"/>
  <c r="V5528" i="9"/>
  <c r="I5531" i="9"/>
  <c r="H5649" i="9"/>
  <c r="H5553" i="9"/>
  <c r="U5550" i="9"/>
  <c r="U5388" i="9"/>
  <c r="H5389" i="9"/>
  <c r="U5389" i="9" s="1"/>
  <c r="E5488" i="9"/>
  <c r="R5488" i="9" s="1"/>
  <c r="R5487" i="9"/>
  <c r="G5597" i="9"/>
  <c r="T5594" i="9"/>
  <c r="N5638" i="9"/>
  <c r="N5542" i="9"/>
  <c r="AA5539" i="9"/>
  <c r="G5638" i="9"/>
  <c r="G5542" i="9"/>
  <c r="T5539" i="9"/>
  <c r="F5652" i="9"/>
  <c r="S5649" i="9"/>
  <c r="K5575" i="9"/>
  <c r="X5572" i="9"/>
  <c r="K5608" i="9"/>
  <c r="X5605" i="9"/>
  <c r="J5554" i="9"/>
  <c r="W5554" i="9" s="1"/>
  <c r="W5553" i="9"/>
  <c r="N5586" i="9"/>
  <c r="AA5583" i="9"/>
  <c r="H5477" i="9"/>
  <c r="U5477" i="9" s="1"/>
  <c r="U5476" i="9"/>
  <c r="J5498" i="9"/>
  <c r="W5495" i="9"/>
  <c r="J5594" i="9"/>
  <c r="M5641" i="9"/>
  <c r="Z5638" i="9"/>
  <c r="F5616" i="9"/>
  <c r="F5520" i="9"/>
  <c r="S5517" i="9"/>
  <c r="T5520" i="9"/>
  <c r="G5521" i="9"/>
  <c r="T5521" i="9" s="1"/>
  <c r="U5616" i="9"/>
  <c r="H5619" i="9"/>
  <c r="E5597" i="9"/>
  <c r="R5594" i="9"/>
  <c r="Q5616" i="9"/>
  <c r="D5619" i="9"/>
  <c r="I5586" i="9"/>
  <c r="V5583" i="9"/>
  <c r="D5627" i="9"/>
  <c r="D5531" i="9"/>
  <c r="Q5528" i="9"/>
  <c r="N5510" i="9"/>
  <c r="AA5510" i="9" s="1"/>
  <c r="AA5509" i="9"/>
  <c r="L5477" i="9"/>
  <c r="Y5477" i="9" s="1"/>
  <c r="Y5476" i="9"/>
  <c r="F5608" i="9"/>
  <c r="S5605" i="9"/>
  <c r="D5477" i="9"/>
  <c r="Q5477" i="9" s="1"/>
  <c r="Q5476" i="9"/>
  <c r="J5608" i="9"/>
  <c r="W5605" i="9"/>
  <c r="N5554" i="9"/>
  <c r="AA5554" i="9" s="1"/>
  <c r="AA5553" i="9"/>
  <c r="J5630" i="9"/>
  <c r="W5627" i="9"/>
  <c r="K5521" i="9"/>
  <c r="X5521" i="9" s="1"/>
  <c r="X5520" i="9"/>
  <c r="M5619" i="9"/>
  <c r="Z5616" i="9"/>
  <c r="L5543" i="9"/>
  <c r="Y5543" i="9" s="1"/>
  <c r="Y5542" i="9"/>
  <c r="Y5432" i="9"/>
  <c r="L5433" i="9"/>
  <c r="Y5433" i="9" s="1"/>
  <c r="Y5594" i="9"/>
  <c r="L5597" i="9"/>
  <c r="E5433" i="9"/>
  <c r="R5433" i="9" s="1"/>
  <c r="R5432" i="9"/>
  <c r="O5389" i="9"/>
  <c r="AB5389" i="9" s="1"/>
  <c r="AB5388" i="9"/>
  <c r="I5638" i="9"/>
  <c r="I5542" i="9"/>
  <c r="V5539" i="9"/>
  <c r="D5649" i="9"/>
  <c r="D5553" i="9"/>
  <c r="Q5550" i="9"/>
  <c r="M5499" i="9"/>
  <c r="Z5499" i="9" s="1"/>
  <c r="Z5498" i="9"/>
  <c r="N5532" i="9"/>
  <c r="AA5532" i="9" s="1"/>
  <c r="AA5531" i="9"/>
  <c r="Y5616" i="9"/>
  <c r="L5619" i="9"/>
  <c r="M5586" i="9"/>
  <c r="Z5583" i="9"/>
  <c r="G5583" i="9"/>
  <c r="G5487" i="9"/>
  <c r="T5484" i="9"/>
  <c r="E5641" i="9"/>
  <c r="R5638" i="9"/>
  <c r="F5488" i="9"/>
  <c r="S5488" i="9" s="1"/>
  <c r="S5487" i="9"/>
  <c r="L5649" i="9"/>
  <c r="L5553" i="9"/>
  <c r="Y5550" i="9"/>
  <c r="H5605" i="9"/>
  <c r="H5509" i="9"/>
  <c r="U5506" i="9"/>
  <c r="G5477" i="9"/>
  <c r="T5477" i="9" s="1"/>
  <c r="T5476" i="9"/>
  <c r="H5499" i="9"/>
  <c r="U5499" i="9" s="1"/>
  <c r="U5498" i="9"/>
  <c r="E5586" i="9"/>
  <c r="R5583" i="9"/>
  <c r="O5641" i="9"/>
  <c r="AB5638" i="9"/>
  <c r="I5576" i="9"/>
  <c r="V5576" i="9" s="1"/>
  <c r="V5575" i="9"/>
  <c r="E5422" i="9"/>
  <c r="R5422" i="9" s="1"/>
  <c r="R5421" i="9"/>
  <c r="N5616" i="9"/>
  <c r="N5520" i="9"/>
  <c r="AA5517" i="9"/>
  <c r="E5510" i="9"/>
  <c r="R5510" i="9" s="1"/>
  <c r="R5509" i="9"/>
  <c r="K5455" i="9"/>
  <c r="X5455" i="9" s="1"/>
  <c r="X5454" i="9"/>
  <c r="J5652" i="9"/>
  <c r="W5649" i="9"/>
  <c r="H5575" i="9"/>
  <c r="U5572" i="9"/>
  <c r="I5616" i="9"/>
  <c r="V5517" i="9"/>
  <c r="I5520" i="9"/>
  <c r="J5488" i="9"/>
  <c r="W5488" i="9" s="1"/>
  <c r="W5487" i="9"/>
  <c r="N5576" i="9"/>
  <c r="AA5576" i="9" s="1"/>
  <c r="AA5575" i="9"/>
  <c r="T5616" i="9"/>
  <c r="G5619" i="9"/>
  <c r="V5399" i="9"/>
  <c r="I5400" i="9"/>
  <c r="V5400" i="9" s="1"/>
  <c r="D5389" i="9"/>
  <c r="Q5389" i="9" s="1"/>
  <c r="Q5388" i="9"/>
  <c r="M5477" i="9"/>
  <c r="Z5477" i="9" s="1"/>
  <c r="Z5476" i="9"/>
  <c r="AA5605" i="9"/>
  <c r="N5608" i="9"/>
  <c r="H5543" i="9"/>
  <c r="U5543" i="9" s="1"/>
  <c r="U5542" i="9"/>
  <c r="L5575" i="9"/>
  <c r="Y5572" i="9"/>
  <c r="N5594" i="9"/>
  <c r="N5498" i="9"/>
  <c r="AA5495" i="9"/>
  <c r="F5400" i="9"/>
  <c r="S5400" i="9" s="1"/>
  <c r="S5399" i="9"/>
  <c r="D5575" i="9"/>
  <c r="Q5572" i="9"/>
  <c r="N5652" i="9"/>
  <c r="AA5649" i="9"/>
  <c r="I5510" i="9"/>
  <c r="V5510" i="9" s="1"/>
  <c r="V5509" i="9"/>
  <c r="I5554" i="9"/>
  <c r="V5554" i="9" s="1"/>
  <c r="V5553" i="9"/>
  <c r="K5619" i="9"/>
  <c r="X5616" i="9"/>
  <c r="L5641" i="9"/>
  <c r="Y5638" i="9"/>
  <c r="G5455" i="9"/>
  <c r="T5455" i="9" s="1"/>
  <c r="T5454" i="9"/>
  <c r="K5638" i="9"/>
  <c r="K5542" i="9"/>
  <c r="X5539" i="9"/>
  <c r="G5411" i="9"/>
  <c r="T5411" i="9" s="1"/>
  <c r="T5410" i="9"/>
  <c r="E5627" i="9"/>
  <c r="E5531" i="9"/>
  <c r="R5528" i="9"/>
  <c r="L5411" i="9"/>
  <c r="Y5411" i="9" s="1"/>
  <c r="Y5410" i="9"/>
  <c r="O5411" i="9"/>
  <c r="AB5411" i="9" s="1"/>
  <c r="AB5410" i="9"/>
  <c r="O5583" i="9"/>
  <c r="O5487" i="9"/>
  <c r="AB5484" i="9"/>
  <c r="W5443" i="9"/>
  <c r="J5444" i="9"/>
  <c r="W5444" i="9" s="1"/>
  <c r="M5597" i="9"/>
  <c r="Z5594" i="9"/>
  <c r="AA5627" i="9"/>
  <c r="N5630" i="9"/>
  <c r="O5619" i="9"/>
  <c r="AB5616" i="9"/>
  <c r="O5652" i="9"/>
  <c r="AB5652" i="9" s="1"/>
  <c r="AB5649" i="9"/>
  <c r="S5575" i="9"/>
  <c r="F5576" i="9"/>
  <c r="S5576" i="9" s="1"/>
  <c r="F5586" i="9"/>
  <c r="S5583" i="9"/>
  <c r="Q5498" i="9"/>
  <c r="D5499" i="9"/>
  <c r="Q5499" i="9" s="1"/>
  <c r="E5554" i="9"/>
  <c r="R5554" i="9" s="1"/>
  <c r="R5553" i="9"/>
  <c r="V5432" i="9"/>
  <c r="I5433" i="9"/>
  <c r="V5433" i="9" s="1"/>
  <c r="L5389" i="9"/>
  <c r="Y5389" i="9" s="1"/>
  <c r="Y5388" i="9"/>
  <c r="H5583" i="9"/>
  <c r="H5487" i="9"/>
  <c r="U5484" i="9"/>
  <c r="G5499" i="9"/>
  <c r="T5499" i="9" s="1"/>
  <c r="T5498" i="9"/>
  <c r="M5433" i="9"/>
  <c r="Z5433" i="9" s="1"/>
  <c r="Z5432" i="9"/>
  <c r="J5422" i="9"/>
  <c r="W5422" i="9" s="1"/>
  <c r="W5421" i="9"/>
  <c r="H5433" i="9"/>
  <c r="U5433" i="9" s="1"/>
  <c r="U5432" i="9"/>
  <c r="E5616" i="9"/>
  <c r="R5517" i="9"/>
  <c r="E5520" i="9"/>
  <c r="K5477" i="9"/>
  <c r="X5477" i="9" s="1"/>
  <c r="X5476" i="9"/>
  <c r="K5499" i="9"/>
  <c r="X5499" i="9" s="1"/>
  <c r="X5498" i="9"/>
  <c r="K5649" i="9"/>
  <c r="X5550" i="9"/>
  <c r="K5553" i="9"/>
  <c r="N5488" i="9"/>
  <c r="AA5488" i="9" s="1"/>
  <c r="AA5487" i="9"/>
  <c r="O5532" i="9"/>
  <c r="AB5532" i="9" s="1"/>
  <c r="AB5531" i="9"/>
  <c r="D5411" i="9"/>
  <c r="Q5411" i="9" s="1"/>
  <c r="Q5410" i="9"/>
  <c r="D5521" i="9"/>
  <c r="Q5521" i="9" s="1"/>
  <c r="Q5520" i="9"/>
  <c r="D5583" i="9"/>
  <c r="Q5484" i="9"/>
  <c r="D5487" i="9"/>
  <c r="F5532" i="9"/>
  <c r="S5532" i="9" s="1"/>
  <c r="S5531" i="9"/>
  <c r="V5487" i="9"/>
  <c r="I5488" i="9"/>
  <c r="V5488" i="9" s="1"/>
  <c r="D5543" i="9"/>
  <c r="Q5543" i="9" s="1"/>
  <c r="Q5542" i="9"/>
  <c r="Q5432" i="9"/>
  <c r="D5433" i="9"/>
  <c r="Q5433" i="9" s="1"/>
  <c r="K5433" i="9"/>
  <c r="X5433" i="9" s="1"/>
  <c r="X5432" i="9"/>
  <c r="U5638" i="9"/>
  <c r="H5641" i="9"/>
  <c r="F5594" i="9"/>
  <c r="F5498" i="9"/>
  <c r="S5495" i="9"/>
  <c r="J5510" i="9"/>
  <c r="W5510" i="9" s="1"/>
  <c r="W5509" i="9"/>
  <c r="I5652" i="9"/>
  <c r="V5649" i="9"/>
  <c r="L5627" i="9"/>
  <c r="L5531" i="9"/>
  <c r="Y5528" i="9"/>
  <c r="G5532" i="9"/>
  <c r="T5532" i="9" s="1"/>
  <c r="T5531" i="9"/>
  <c r="G5649" i="9"/>
  <c r="G5553" i="9"/>
  <c r="T5550" i="9"/>
  <c r="L5499" i="9"/>
  <c r="Y5499" i="9" s="1"/>
  <c r="Y5498" i="9"/>
  <c r="R5476" i="9"/>
  <c r="E5477" i="9"/>
  <c r="R5477" i="9" s="1"/>
  <c r="G5605" i="9"/>
  <c r="G5509" i="9"/>
  <c r="T5506" i="9"/>
  <c r="L5605" i="9"/>
  <c r="L5509" i="9"/>
  <c r="Y5506" i="9"/>
  <c r="M5649" i="9"/>
  <c r="M5553" i="9"/>
  <c r="Z5550" i="9"/>
  <c r="O5605" i="9"/>
  <c r="AB5506" i="9"/>
  <c r="O5509" i="9"/>
  <c r="K5488" i="9"/>
  <c r="X5488" i="9" s="1"/>
  <c r="X5487" i="9"/>
  <c r="E5543" i="9"/>
  <c r="R5543" i="9" s="1"/>
  <c r="R5542" i="9"/>
  <c r="Q5594" i="9"/>
  <c r="D5597" i="9"/>
  <c r="F5444" i="9"/>
  <c r="S5444" i="9" s="1"/>
  <c r="S5443" i="9"/>
  <c r="Z5509" i="9"/>
  <c r="M5510" i="9"/>
  <c r="Z5510" i="9" s="1"/>
  <c r="G5575" i="9"/>
  <c r="T5572" i="9"/>
  <c r="O5576" i="9"/>
  <c r="AB5576" i="9" s="1"/>
  <c r="AB5575" i="9"/>
  <c r="L5487" i="9"/>
  <c r="L5583" i="9"/>
  <c r="Y5484" i="9"/>
  <c r="H5455" i="9"/>
  <c r="U5455" i="9" s="1"/>
  <c r="U5454" i="9"/>
  <c r="H5597" i="9"/>
  <c r="U5594" i="9"/>
  <c r="M5627" i="9"/>
  <c r="Z5528" i="9"/>
  <c r="M5531" i="9"/>
  <c r="N5444" i="9"/>
  <c r="AA5444" i="9" s="1"/>
  <c r="AA5443" i="9"/>
  <c r="O5543" i="9"/>
  <c r="AB5543" i="9" s="1"/>
  <c r="AB5542" i="9"/>
  <c r="G5444" i="9"/>
  <c r="T5444" i="9" s="1"/>
  <c r="T5443" i="9"/>
  <c r="J5616" i="9"/>
  <c r="J5520" i="9"/>
  <c r="W5517" i="9"/>
  <c r="F5554" i="9"/>
  <c r="S5554" i="9" s="1"/>
  <c r="S5553" i="9"/>
  <c r="H5627" i="9"/>
  <c r="U5528" i="9"/>
  <c r="H5531" i="9"/>
  <c r="N5422" i="9"/>
  <c r="AA5422" i="9" s="1"/>
  <c r="AA5421" i="9"/>
  <c r="K5597" i="9"/>
  <c r="X5594" i="9"/>
  <c r="X5509" i="9"/>
  <c r="K5510" i="9"/>
  <c r="X5510" i="9" s="1"/>
  <c r="E5608" i="9"/>
  <c r="R5605" i="9"/>
  <c r="J5400" i="9"/>
  <c r="W5400" i="9" s="1"/>
  <c r="W5399" i="9"/>
  <c r="I5422" i="9"/>
  <c r="V5422" i="9" s="1"/>
  <c r="V5421" i="9"/>
  <c r="Z5542" i="9"/>
  <c r="M5543" i="9"/>
  <c r="Z5543" i="9" s="1"/>
  <c r="W5583" i="9"/>
  <c r="J5586" i="9"/>
  <c r="S5421" i="9"/>
  <c r="F5422" i="9"/>
  <c r="S5422" i="9" s="1"/>
  <c r="H5521" i="9"/>
  <c r="U5521" i="9" s="1"/>
  <c r="U5520" i="9"/>
  <c r="O5630" i="9"/>
  <c r="AB5627" i="9"/>
  <c r="E5499" i="9"/>
  <c r="R5499" i="9" s="1"/>
  <c r="R5498" i="9"/>
  <c r="D5605" i="9"/>
  <c r="D5509" i="9"/>
  <c r="Q5506" i="9"/>
  <c r="I5594" i="9"/>
  <c r="I5498" i="9"/>
  <c r="V5495" i="9"/>
  <c r="F5630" i="9"/>
  <c r="S5627" i="9"/>
  <c r="D5641" i="9"/>
  <c r="Q5638" i="9"/>
  <c r="M5575" i="9"/>
  <c r="Z5572" i="9"/>
  <c r="K5627" i="9"/>
  <c r="K5531" i="9"/>
  <c r="X5528" i="9"/>
  <c r="S5509" i="9"/>
  <c r="F5510" i="9"/>
  <c r="S5510" i="9" s="1"/>
  <c r="N5400" i="9"/>
  <c r="AA5400" i="9" s="1"/>
  <c r="AA5399" i="9"/>
  <c r="J5532" i="9"/>
  <c r="W5532" i="9" s="1"/>
  <c r="W5531" i="9"/>
  <c r="W5575" i="9"/>
  <c r="J5576" i="9"/>
  <c r="W5576" i="9" s="1"/>
  <c r="I5608" i="9"/>
  <c r="V5605" i="9"/>
  <c r="Z5520" i="9"/>
  <c r="M5521" i="9"/>
  <c r="Z5521" i="9" s="1"/>
  <c r="G5630" i="9"/>
  <c r="T5627" i="9"/>
  <c r="X5443" i="9"/>
  <c r="K5444" i="9"/>
  <c r="X5444" i="9" s="1"/>
  <c r="E5575" i="9"/>
  <c r="R5572" i="9"/>
  <c r="M5455" i="9"/>
  <c r="Z5455" i="9" s="1"/>
  <c r="Z5454" i="9"/>
  <c r="I5444" i="9"/>
  <c r="V5444" i="9" s="1"/>
  <c r="V5443" i="9"/>
  <c r="J5638" i="9"/>
  <c r="W5539" i="9"/>
  <c r="J5542" i="9"/>
  <c r="D5455" i="9"/>
  <c r="Q5455" i="9" s="1"/>
  <c r="Q5454" i="9"/>
  <c r="J5543" i="9" l="1"/>
  <c r="W5543" i="9" s="1"/>
  <c r="W5542" i="9"/>
  <c r="E5576" i="9"/>
  <c r="R5576" i="9" s="1"/>
  <c r="R5575" i="9"/>
  <c r="G5631" i="9"/>
  <c r="T5631" i="9" s="1"/>
  <c r="T5630" i="9"/>
  <c r="I5609" i="9"/>
  <c r="V5609" i="9" s="1"/>
  <c r="V5608" i="9"/>
  <c r="I5597" i="9"/>
  <c r="V5594" i="9"/>
  <c r="J5587" i="9"/>
  <c r="W5587" i="9" s="1"/>
  <c r="W5586" i="9"/>
  <c r="H5532" i="9"/>
  <c r="U5532" i="9" s="1"/>
  <c r="U5531" i="9"/>
  <c r="M5630" i="9"/>
  <c r="Z5627" i="9"/>
  <c r="Q5597" i="9"/>
  <c r="D5598" i="9"/>
  <c r="Q5598" i="9" s="1"/>
  <c r="O5608" i="9"/>
  <c r="AB5605" i="9"/>
  <c r="G5510" i="9"/>
  <c r="T5510" i="9" s="1"/>
  <c r="T5509" i="9"/>
  <c r="G5652" i="9"/>
  <c r="T5649" i="9"/>
  <c r="L5532" i="9"/>
  <c r="Y5532" i="9" s="1"/>
  <c r="Y5531" i="9"/>
  <c r="F5597" i="9"/>
  <c r="S5594" i="9"/>
  <c r="K5554" i="9"/>
  <c r="X5554" i="9" s="1"/>
  <c r="X5553" i="9"/>
  <c r="H5586" i="9"/>
  <c r="U5583" i="9"/>
  <c r="O5620" i="9"/>
  <c r="AB5620" i="9" s="1"/>
  <c r="AB5619" i="9"/>
  <c r="M5598" i="9"/>
  <c r="Z5598" i="9" s="1"/>
  <c r="Z5597" i="9"/>
  <c r="O5488" i="9"/>
  <c r="AB5488" i="9" s="1"/>
  <c r="AB5487" i="9"/>
  <c r="R5627" i="9"/>
  <c r="E5630" i="9"/>
  <c r="K5543" i="9"/>
  <c r="X5543" i="9" s="1"/>
  <c r="X5542" i="9"/>
  <c r="N5597" i="9"/>
  <c r="AA5594" i="9"/>
  <c r="AA5616" i="9"/>
  <c r="N5619" i="9"/>
  <c r="E5587" i="9"/>
  <c r="R5587" i="9" s="1"/>
  <c r="R5586" i="9"/>
  <c r="G5488" i="9"/>
  <c r="T5488" i="9" s="1"/>
  <c r="T5487" i="9"/>
  <c r="Y5619" i="9"/>
  <c r="L5620" i="9"/>
  <c r="Y5620" i="9" s="1"/>
  <c r="D5652" i="9"/>
  <c r="Q5649" i="9"/>
  <c r="Y5597" i="9"/>
  <c r="L5598" i="9"/>
  <c r="Y5598" i="9" s="1"/>
  <c r="I5587" i="9"/>
  <c r="V5587" i="9" s="1"/>
  <c r="V5586" i="9"/>
  <c r="E5598" i="9"/>
  <c r="R5598" i="9" s="1"/>
  <c r="R5597" i="9"/>
  <c r="J5499" i="9"/>
  <c r="W5499" i="9" s="1"/>
  <c r="W5498" i="9"/>
  <c r="N5587" i="9"/>
  <c r="AA5587" i="9" s="1"/>
  <c r="AA5586" i="9"/>
  <c r="X5608" i="9"/>
  <c r="K5609" i="9"/>
  <c r="X5609" i="9" s="1"/>
  <c r="F5653" i="9"/>
  <c r="S5652" i="9"/>
  <c r="T5597" i="9"/>
  <c r="G5598" i="9"/>
  <c r="T5598" i="9" s="1"/>
  <c r="I5532" i="9"/>
  <c r="V5532" i="9" s="1"/>
  <c r="V5531" i="9"/>
  <c r="M5609" i="9"/>
  <c r="Z5609" i="9" s="1"/>
  <c r="Z5608" i="9"/>
  <c r="F5543" i="9"/>
  <c r="S5543" i="9" s="1"/>
  <c r="S5542" i="9"/>
  <c r="M5576" i="9"/>
  <c r="Z5576" i="9" s="1"/>
  <c r="Z5575" i="9"/>
  <c r="S5630" i="9"/>
  <c r="F5631" i="9"/>
  <c r="S5631" i="9" s="1"/>
  <c r="R5608" i="9"/>
  <c r="E5609" i="9"/>
  <c r="R5609" i="9" s="1"/>
  <c r="K5598" i="9"/>
  <c r="X5598" i="9" s="1"/>
  <c r="X5597" i="9"/>
  <c r="L5510" i="9"/>
  <c r="Y5510" i="9" s="1"/>
  <c r="Y5509" i="9"/>
  <c r="G5608" i="9"/>
  <c r="T5605" i="9"/>
  <c r="L5630" i="9"/>
  <c r="Y5627" i="9"/>
  <c r="U5641" i="9"/>
  <c r="H5642" i="9"/>
  <c r="U5642" i="9" s="1"/>
  <c r="D5488" i="9"/>
  <c r="Q5488" i="9" s="1"/>
  <c r="Q5487" i="9"/>
  <c r="E5619" i="9"/>
  <c r="R5616" i="9"/>
  <c r="N5631" i="9"/>
  <c r="AA5631" i="9" s="1"/>
  <c r="AA5630" i="9"/>
  <c r="AB5583" i="9"/>
  <c r="O5586" i="9"/>
  <c r="K5641" i="9"/>
  <c r="X5638" i="9"/>
  <c r="L5642" i="9"/>
  <c r="Y5642" i="9" s="1"/>
  <c r="Y5641" i="9"/>
  <c r="N5653" i="9"/>
  <c r="AA5652" i="9"/>
  <c r="N5609" i="9"/>
  <c r="AA5609" i="9" s="1"/>
  <c r="AA5608" i="9"/>
  <c r="G5620" i="9"/>
  <c r="T5620" i="9" s="1"/>
  <c r="T5619" i="9"/>
  <c r="I5619" i="9"/>
  <c r="V5616" i="9"/>
  <c r="J5653" i="9"/>
  <c r="W5652" i="9"/>
  <c r="L5554" i="9"/>
  <c r="Y5554" i="9" s="1"/>
  <c r="Y5553" i="9"/>
  <c r="G5586" i="9"/>
  <c r="T5583" i="9"/>
  <c r="D5532" i="9"/>
  <c r="Q5532" i="9" s="1"/>
  <c r="Q5531" i="9"/>
  <c r="Q5619" i="9"/>
  <c r="D5620" i="9"/>
  <c r="Q5620" i="9" s="1"/>
  <c r="H5620" i="9"/>
  <c r="U5620" i="9" s="1"/>
  <c r="U5619" i="9"/>
  <c r="M5642" i="9"/>
  <c r="Z5642" i="9" s="1"/>
  <c r="Z5641" i="9"/>
  <c r="N5543" i="9"/>
  <c r="AA5543" i="9" s="1"/>
  <c r="AA5542" i="9"/>
  <c r="F5641" i="9"/>
  <c r="S5638" i="9"/>
  <c r="K5587" i="9"/>
  <c r="X5587" i="9" s="1"/>
  <c r="X5586" i="9"/>
  <c r="J5641" i="9"/>
  <c r="W5638" i="9"/>
  <c r="X5531" i="9"/>
  <c r="K5532" i="9"/>
  <c r="X5532" i="9" s="1"/>
  <c r="D5510" i="9"/>
  <c r="Q5510" i="9" s="1"/>
  <c r="Q5509" i="9"/>
  <c r="H5630" i="9"/>
  <c r="U5627" i="9"/>
  <c r="J5521" i="9"/>
  <c r="W5521" i="9" s="1"/>
  <c r="W5520" i="9"/>
  <c r="M5532" i="9"/>
  <c r="Z5532" i="9" s="1"/>
  <c r="Z5531" i="9"/>
  <c r="H5598" i="9"/>
  <c r="U5598" i="9" s="1"/>
  <c r="U5597" i="9"/>
  <c r="L5586" i="9"/>
  <c r="Y5583" i="9"/>
  <c r="O5510" i="9"/>
  <c r="AB5510" i="9" s="1"/>
  <c r="AB5509" i="9"/>
  <c r="Z5553" i="9"/>
  <c r="M5554" i="9"/>
  <c r="Z5554" i="9" s="1"/>
  <c r="L5608" i="9"/>
  <c r="Y5605" i="9"/>
  <c r="K5652" i="9"/>
  <c r="X5649" i="9"/>
  <c r="F5587" i="9"/>
  <c r="S5587" i="9" s="1"/>
  <c r="S5586" i="9"/>
  <c r="L5576" i="9"/>
  <c r="Y5576" i="9" s="1"/>
  <c r="Y5575" i="9"/>
  <c r="O5642" i="9"/>
  <c r="AB5642" i="9" s="1"/>
  <c r="AB5641" i="9"/>
  <c r="H5510" i="9"/>
  <c r="U5510" i="9" s="1"/>
  <c r="U5509" i="9"/>
  <c r="L5652" i="9"/>
  <c r="Y5649" i="9"/>
  <c r="E5642" i="9"/>
  <c r="R5642" i="9" s="1"/>
  <c r="R5641" i="9"/>
  <c r="I5543" i="9"/>
  <c r="V5543" i="9" s="1"/>
  <c r="V5542" i="9"/>
  <c r="Q5627" i="9"/>
  <c r="D5630" i="9"/>
  <c r="F5521" i="9"/>
  <c r="S5521" i="9" s="1"/>
  <c r="S5520" i="9"/>
  <c r="J5597" i="9"/>
  <c r="W5594" i="9"/>
  <c r="K5576" i="9"/>
  <c r="X5576" i="9" s="1"/>
  <c r="X5575" i="9"/>
  <c r="T5542" i="9"/>
  <c r="G5543" i="9"/>
  <c r="T5543" i="9" s="1"/>
  <c r="N5641" i="9"/>
  <c r="AA5638" i="9"/>
  <c r="U5553" i="9"/>
  <c r="H5554" i="9"/>
  <c r="U5554" i="9" s="1"/>
  <c r="V5627" i="9"/>
  <c r="I5630" i="9"/>
  <c r="K5630" i="9"/>
  <c r="X5627" i="9"/>
  <c r="D5642" i="9"/>
  <c r="Q5642" i="9" s="1"/>
  <c r="Q5641" i="9"/>
  <c r="V5498" i="9"/>
  <c r="I5499" i="9"/>
  <c r="V5499" i="9" s="1"/>
  <c r="D5608" i="9"/>
  <c r="Q5605" i="9"/>
  <c r="O5631" i="9"/>
  <c r="AB5631" i="9" s="1"/>
  <c r="AB5630" i="9"/>
  <c r="J5619" i="9"/>
  <c r="W5616" i="9"/>
  <c r="L5488" i="9"/>
  <c r="Y5488" i="9" s="1"/>
  <c r="Y5487" i="9"/>
  <c r="G5576" i="9"/>
  <c r="T5576" i="9" s="1"/>
  <c r="T5575" i="9"/>
  <c r="Z5649" i="9"/>
  <c r="M5652" i="9"/>
  <c r="G5554" i="9"/>
  <c r="T5554" i="9" s="1"/>
  <c r="T5553" i="9"/>
  <c r="V5652" i="9"/>
  <c r="I5653" i="9"/>
  <c r="F5499" i="9"/>
  <c r="S5499" i="9" s="1"/>
  <c r="S5498" i="9"/>
  <c r="Q5583" i="9"/>
  <c r="D5586" i="9"/>
  <c r="E5521" i="9"/>
  <c r="R5521" i="9" s="1"/>
  <c r="R5520" i="9"/>
  <c r="U5487" i="9"/>
  <c r="H5488" i="9"/>
  <c r="U5488" i="9" s="1"/>
  <c r="R5531" i="9"/>
  <c r="E5532" i="9"/>
  <c r="R5532" i="9" s="1"/>
  <c r="X5619" i="9"/>
  <c r="K5620" i="9"/>
  <c r="X5620" i="9" s="1"/>
  <c r="D5576" i="9"/>
  <c r="Q5576" i="9" s="1"/>
  <c r="Q5575" i="9"/>
  <c r="N5499" i="9"/>
  <c r="AA5499" i="9" s="1"/>
  <c r="AA5498" i="9"/>
  <c r="I5521" i="9"/>
  <c r="V5521" i="9" s="1"/>
  <c r="V5520" i="9"/>
  <c r="H5576" i="9"/>
  <c r="U5576" i="9" s="1"/>
  <c r="U5575" i="9"/>
  <c r="N5521" i="9"/>
  <c r="AA5521" i="9" s="1"/>
  <c r="AA5520" i="9"/>
  <c r="H5608" i="9"/>
  <c r="U5605" i="9"/>
  <c r="M5587" i="9"/>
  <c r="Z5587" i="9" s="1"/>
  <c r="Z5586" i="9"/>
  <c r="D5554" i="9"/>
  <c r="Q5554" i="9" s="1"/>
  <c r="Q5553" i="9"/>
  <c r="I5641" i="9"/>
  <c r="V5638" i="9"/>
  <c r="M5620" i="9"/>
  <c r="Z5620" i="9" s="1"/>
  <c r="Z5619" i="9"/>
  <c r="J5631" i="9"/>
  <c r="W5631" i="9" s="1"/>
  <c r="W5630" i="9"/>
  <c r="W5608" i="9"/>
  <c r="J5609" i="9"/>
  <c r="W5609" i="9" s="1"/>
  <c r="F5609" i="9"/>
  <c r="S5609" i="9" s="1"/>
  <c r="S5608" i="9"/>
  <c r="F5619" i="9"/>
  <c r="S5616" i="9"/>
  <c r="G5641" i="9"/>
  <c r="T5638" i="9"/>
  <c r="H5652" i="9"/>
  <c r="U5649" i="9"/>
  <c r="E5653" i="9"/>
  <c r="R5652" i="9"/>
  <c r="D5587" i="9" l="1"/>
  <c r="Q5587" i="9" s="1"/>
  <c r="Q5586" i="9"/>
  <c r="V5653" i="9"/>
  <c r="Z5652" i="9"/>
  <c r="M5653" i="9"/>
  <c r="D5631" i="9"/>
  <c r="Q5631" i="9" s="1"/>
  <c r="Q5630" i="9"/>
  <c r="O5587" i="9"/>
  <c r="AB5587" i="9" s="1"/>
  <c r="AB5586" i="9"/>
  <c r="E5631" i="9"/>
  <c r="R5631" i="9" s="1"/>
  <c r="R5630" i="9"/>
  <c r="H5653" i="9"/>
  <c r="U5652" i="9"/>
  <c r="S5619" i="9"/>
  <c r="F5620" i="9"/>
  <c r="S5620" i="9" s="1"/>
  <c r="H5609" i="9"/>
  <c r="U5609" i="9" s="1"/>
  <c r="U5608" i="9"/>
  <c r="K5631" i="9"/>
  <c r="X5631" i="9" s="1"/>
  <c r="X5630" i="9"/>
  <c r="J5598" i="9"/>
  <c r="W5598" i="9" s="1"/>
  <c r="W5597" i="9"/>
  <c r="K5653" i="9"/>
  <c r="X5652" i="9"/>
  <c r="Y5586" i="9"/>
  <c r="L5587" i="9"/>
  <c r="Y5587" i="9" s="1"/>
  <c r="U5630" i="9"/>
  <c r="H5631" i="9"/>
  <c r="U5631" i="9" s="1"/>
  <c r="I5620" i="9"/>
  <c r="V5620" i="9" s="1"/>
  <c r="V5619" i="9"/>
  <c r="E5620" i="9"/>
  <c r="R5620" i="9" s="1"/>
  <c r="R5619" i="9"/>
  <c r="T5608" i="9"/>
  <c r="G5609" i="9"/>
  <c r="T5609" i="9" s="1"/>
  <c r="S5653" i="9"/>
  <c r="N5598" i="9"/>
  <c r="AA5598" i="9" s="1"/>
  <c r="AA5597" i="9"/>
  <c r="H5587" i="9"/>
  <c r="U5587" i="9" s="1"/>
  <c r="U5586" i="9"/>
  <c r="F5598" i="9"/>
  <c r="S5598" i="9" s="1"/>
  <c r="S5597" i="9"/>
  <c r="G5653" i="9"/>
  <c r="T5652" i="9"/>
  <c r="AB5608" i="9"/>
  <c r="O5609" i="9"/>
  <c r="AB5609" i="9" s="1"/>
  <c r="M5631" i="9"/>
  <c r="Z5631" i="9" s="1"/>
  <c r="Z5630" i="9"/>
  <c r="I5631" i="9"/>
  <c r="V5631" i="9" s="1"/>
  <c r="V5630" i="9"/>
  <c r="N5620" i="9"/>
  <c r="AA5620" i="9" s="1"/>
  <c r="AA5619" i="9"/>
  <c r="R5653" i="9"/>
  <c r="G5642" i="9"/>
  <c r="T5642" i="9" s="1"/>
  <c r="T5641" i="9"/>
  <c r="I5642" i="9"/>
  <c r="V5642" i="9" s="1"/>
  <c r="V5641" i="9"/>
  <c r="J5620" i="9"/>
  <c r="W5620" i="9" s="1"/>
  <c r="W5619" i="9"/>
  <c r="D5609" i="9"/>
  <c r="Q5609" i="9" s="1"/>
  <c r="Q5608" i="9"/>
  <c r="N5642" i="9"/>
  <c r="AA5642" i="9" s="1"/>
  <c r="AA5641" i="9"/>
  <c r="L5653" i="9"/>
  <c r="Y5652" i="9"/>
  <c r="L5609" i="9"/>
  <c r="Y5609" i="9" s="1"/>
  <c r="Y5608" i="9"/>
  <c r="J5642" i="9"/>
  <c r="W5642" i="9" s="1"/>
  <c r="W5641" i="9"/>
  <c r="F5642" i="9"/>
  <c r="S5642" i="9" s="1"/>
  <c r="S5641" i="9"/>
  <c r="T5586" i="9"/>
  <c r="G5587" i="9"/>
  <c r="T5587" i="9" s="1"/>
  <c r="W5653" i="9"/>
  <c r="J5657" i="9"/>
  <c r="AA5653" i="9"/>
  <c r="O5656" i="9"/>
  <c r="N5656" i="9"/>
  <c r="X5641" i="9"/>
  <c r="K5642" i="9"/>
  <c r="X5642" i="9" s="1"/>
  <c r="Y5630" i="9"/>
  <c r="L5631" i="9"/>
  <c r="Y5631" i="9" s="1"/>
  <c r="D5653" i="9"/>
  <c r="F5656" i="9" s="1"/>
  <c r="Q5652" i="9"/>
  <c r="V5597" i="9"/>
  <c r="I5598" i="9"/>
  <c r="V5598" i="9" s="1"/>
  <c r="E5656" i="9" l="1"/>
  <c r="Z5653" i="9"/>
  <c r="M5655" i="9"/>
  <c r="M5657" i="9"/>
  <c r="M5656" i="9"/>
  <c r="I5656" i="9"/>
  <c r="Q5653" i="9"/>
  <c r="D5656" i="9"/>
  <c r="D5655" i="9"/>
  <c r="D5657" i="9"/>
  <c r="N5657" i="9"/>
  <c r="J5655" i="9"/>
  <c r="Y5653" i="9"/>
  <c r="L5655" i="9"/>
  <c r="L5657" i="9"/>
  <c r="L5656" i="9"/>
  <c r="E5655" i="9"/>
  <c r="T5653" i="9"/>
  <c r="G5655" i="9"/>
  <c r="G5657" i="9"/>
  <c r="G5656" i="9"/>
  <c r="F5657" i="9"/>
  <c r="U5653" i="9"/>
  <c r="H5657" i="9"/>
  <c r="H5656" i="9"/>
  <c r="H5655" i="9"/>
  <c r="J5656" i="9"/>
  <c r="E5657" i="9"/>
  <c r="F5655" i="9"/>
  <c r="I5655" i="9"/>
  <c r="N5655" i="9"/>
  <c r="O5655" i="9"/>
  <c r="O5657" i="9"/>
  <c r="X5653" i="9"/>
  <c r="K5656" i="9"/>
  <c r="K5657" i="9"/>
  <c r="K5655" i="9"/>
  <c r="I5657" i="9"/>
  <c r="P5657" i="9" l="1"/>
  <c r="P5660" i="9" s="1"/>
  <c r="L6305" i="2" l="1"/>
  <c r="J6305" i="2"/>
  <c r="K6306" i="2"/>
  <c r="E6306" i="2" l="1"/>
  <c r="J6304" i="2"/>
  <c r="J6306" i="2"/>
  <c r="O6304" i="2"/>
  <c r="G6305" i="2"/>
  <c r="O6305" i="2"/>
  <c r="F6305" i="2"/>
  <c r="I6305" i="2"/>
  <c r="N6305" i="2"/>
  <c r="K6305" i="2"/>
  <c r="H6305" i="2"/>
  <c r="M6305" i="2"/>
  <c r="L6306" i="2"/>
  <c r="M6304" i="2"/>
  <c r="I6304" i="2"/>
  <c r="H6306" i="2"/>
  <c r="O6306" i="2"/>
  <c r="N6306" i="2"/>
  <c r="F6306" i="2"/>
  <c r="E6304" i="2"/>
  <c r="G6306" i="2"/>
  <c r="F6304" i="2"/>
  <c r="D6306" i="2"/>
  <c r="D6304" i="2"/>
  <c r="D6305" i="2"/>
  <c r="K6304" i="2"/>
  <c r="I6306" i="2"/>
  <c r="E6305" i="2"/>
  <c r="M6306" i="2"/>
  <c r="L6304" i="2"/>
  <c r="H6304" i="2"/>
  <c r="G6304" i="2"/>
  <c r="N6304" i="2"/>
</calcChain>
</file>

<file path=xl/sharedStrings.xml><?xml version="1.0" encoding="utf-8"?>
<sst xmlns="http://schemas.openxmlformats.org/spreadsheetml/2006/main" count="27598" uniqueCount="1412">
  <si>
    <t>Приложение № 6</t>
  </si>
  <si>
    <t>к энергосервисному контракту</t>
  </si>
  <si>
    <t xml:space="preserve">                                                                           № ________________________ </t>
  </si>
  <si>
    <t>№</t>
  </si>
  <si>
    <t>п/п</t>
  </si>
  <si>
    <t>Фактические показатели</t>
  </si>
  <si>
    <t>1 квартал</t>
  </si>
  <si>
    <t>2 квартал</t>
  </si>
  <si>
    <t>3 квартал</t>
  </si>
  <si>
    <t>4 квартал</t>
  </si>
  <si>
    <t>За год</t>
  </si>
  <si>
    <t>1.</t>
  </si>
  <si>
    <t>2.</t>
  </si>
  <si>
    <t>3.</t>
  </si>
  <si>
    <t>4.</t>
  </si>
  <si>
    <t>ЗАКАЗЧИК:</t>
  </si>
  <si>
    <t>ЭНЕРГОСЕРВИСНАЯ КОМПАНИЯ:</t>
  </si>
  <si>
    <t>__________________/____________________/</t>
  </si>
  <si>
    <t>«___»______________20____г.</t>
  </si>
  <si>
    <t>_________________ / ______________ /</t>
  </si>
  <si>
    <t>«___» ______________20___г.</t>
  </si>
  <si>
    <t xml:space="preserve">                                                                                                                                                                                                      </t>
  </si>
  <si>
    <t>от «____» ___________ 20__г.</t>
  </si>
  <si>
    <t>Приложение № 7</t>
  </si>
  <si>
    <t xml:space="preserve">№ ________________________ </t>
  </si>
  <si>
    <t xml:space="preserve">Расчетные величины экономии энергетических ресурсов в натуральном и стоимостном выражении </t>
  </si>
  <si>
    <t xml:space="preserve">в отчетных периодах пообъектно и в целом по Контракту, </t>
  </si>
  <si>
    <r>
      <t>Фактические потери электроэнергии в отчетном периоде, (</t>
    </r>
    <r>
      <rPr>
        <sz val="14"/>
        <color theme="1"/>
        <rFont val="Times New Roman"/>
        <family val="1"/>
        <charset val="204"/>
      </rPr>
      <t>Р</t>
    </r>
    <r>
      <rPr>
        <sz val="10"/>
        <color theme="1"/>
        <rFont val="Times New Roman"/>
        <family val="1"/>
        <charset val="204"/>
      </rPr>
      <t>отч</t>
    </r>
    <r>
      <rPr>
        <sz val="14"/>
        <color theme="1"/>
        <rFont val="Times New Roman"/>
        <family val="1"/>
        <charset val="204"/>
      </rPr>
      <t>i</t>
    </r>
    <r>
      <rPr>
        <sz val="12"/>
        <color theme="1"/>
        <rFont val="Times New Roman"/>
        <family val="1"/>
        <charset val="204"/>
      </rPr>
      <t>), %</t>
    </r>
  </si>
  <si>
    <t>5.</t>
  </si>
  <si>
    <r>
      <t>Цена покупки электрической энергии в целях компенсации объемов потерь в сетях, определенная в соответствии с действующим законодательством (S</t>
    </r>
    <r>
      <rPr>
        <vertAlign val="subscript"/>
        <sz val="12"/>
        <color theme="1"/>
        <rFont val="Times New Roman"/>
        <family val="1"/>
        <charset val="204"/>
      </rPr>
      <t>приоб</t>
    </r>
    <r>
      <rPr>
        <sz val="12"/>
        <color theme="1"/>
        <rFont val="Times New Roman"/>
        <family val="1"/>
        <charset val="204"/>
      </rPr>
      <t>), руб./кВт*ч  с НДС</t>
    </r>
  </si>
  <si>
    <t>6.</t>
  </si>
  <si>
    <r>
      <t>Снижение фактических потерь электроэнергии по i-му объекту в отчетном периоде относительно базового, (</t>
    </r>
    <r>
      <rPr>
        <sz val="18"/>
        <color theme="1"/>
        <rFont val="Times New Roman"/>
        <family val="1"/>
        <charset val="204"/>
      </rPr>
      <t>Δ</t>
    </r>
    <r>
      <rPr>
        <sz val="12"/>
        <color theme="1"/>
        <rFont val="Times New Roman"/>
        <family val="1"/>
        <charset val="204"/>
      </rPr>
      <t>i), %</t>
    </r>
  </si>
  <si>
    <t>7.</t>
  </si>
  <si>
    <r>
      <t>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t>
    </r>
    <r>
      <rPr>
        <sz val="18"/>
        <color theme="1"/>
        <rFont val="Times New Roman"/>
        <family val="1"/>
        <charset val="204"/>
      </rPr>
      <t>W</t>
    </r>
    <r>
      <rPr>
        <sz val="12"/>
        <color theme="1"/>
        <rFont val="Times New Roman"/>
        <family val="1"/>
        <charset val="204"/>
      </rPr>
      <t>эконi),  кВт*час</t>
    </r>
  </si>
  <si>
    <t>8.</t>
  </si>
  <si>
    <r>
      <t>Экономия  расходов Заказчика  по i-му объекту за отчетный период, (</t>
    </r>
    <r>
      <rPr>
        <sz val="18"/>
        <color theme="1"/>
        <rFont val="Times New Roman"/>
        <family val="1"/>
        <charset val="204"/>
      </rPr>
      <t>S</t>
    </r>
    <r>
      <rPr>
        <sz val="12"/>
        <color theme="1"/>
        <rFont val="Times New Roman"/>
        <family val="1"/>
        <charset val="204"/>
      </rPr>
      <t xml:space="preserve">Эi),  руб. </t>
    </r>
    <r>
      <rPr>
        <sz val="11"/>
        <color theme="1"/>
        <rFont val="Calibri"/>
        <family val="2"/>
        <charset val="204"/>
        <scheme val="minor"/>
      </rPr>
      <t xml:space="preserve"> </t>
    </r>
    <r>
      <rPr>
        <sz val="12"/>
        <color theme="1"/>
        <rFont val="Times New Roman"/>
        <family val="1"/>
        <charset val="204"/>
      </rPr>
      <t>с НДС</t>
    </r>
  </si>
  <si>
    <t>9.</t>
  </si>
  <si>
    <r>
      <t xml:space="preserve">Размер экономии, подлежащей выплате Энергосервисной компании  по i-му объекту в отчетном периоде, руб. </t>
    </r>
    <r>
      <rPr>
        <sz val="11"/>
        <color theme="1"/>
        <rFont val="Calibri"/>
        <family val="2"/>
        <charset val="204"/>
        <scheme val="minor"/>
      </rPr>
      <t xml:space="preserve"> </t>
    </r>
    <r>
      <rPr>
        <sz val="12"/>
        <color theme="1"/>
        <rFont val="Times New Roman"/>
        <family val="1"/>
        <charset val="204"/>
      </rPr>
      <t>с НДС</t>
    </r>
  </si>
  <si>
    <t>Приложение № 9</t>
  </si>
  <si>
    <t>Перечень объектов,</t>
  </si>
  <si>
    <t>включенных в энергосервисный контракт</t>
  </si>
  <si>
    <t>№ ____ от «____» ___________ 20__ г.</t>
  </si>
  <si>
    <t>В состав настоящего Контракта включены следующие объекты:</t>
  </si>
  <si>
    <t>- Перечень приборов учета для определения объема электроэнергии, принимаемого в сеть.</t>
  </si>
  <si>
    <t>№ п/п</t>
  </si>
  <si>
    <t>Наименование подстанции</t>
  </si>
  <si>
    <t xml:space="preserve">Наименование фидера </t>
  </si>
  <si>
    <t>6(10) кВ</t>
  </si>
  <si>
    <t>Наименование (тип) счетчика</t>
  </si>
  <si>
    <t>Зав. № счетчика</t>
  </si>
  <si>
    <t>- Трансформаторные пункты;</t>
  </si>
  <si>
    <t>Диспетчерское наименование ТП</t>
  </si>
  <si>
    <t>Место расположения</t>
  </si>
  <si>
    <t>Тип ТП</t>
  </si>
  <si>
    <t>Кол-во точек подключения</t>
  </si>
  <si>
    <t>Кол-во сч. в ИЖД</t>
  </si>
  <si>
    <t>В том числе  1-ф</t>
  </si>
  <si>
    <t>В том числе 3-ф</t>
  </si>
  <si>
    <t>Кол-во сч. юр. лиц</t>
  </si>
  <si>
    <t>Тех.учет 0,4 кВ на Тп</t>
  </si>
  <si>
    <t>Тех.учет 10 кВ на Тп</t>
  </si>
  <si>
    <t>Итого</t>
  </si>
  <si>
    <t xml:space="preserve">               - Высоковольтные потребители;</t>
  </si>
  <si>
    <t>Наименование потребителя</t>
  </si>
  <si>
    <t>Количество точек учета</t>
  </si>
  <si>
    <t xml:space="preserve">               - Линии электропередачи 0,4 кВ.</t>
  </si>
  <si>
    <t>Место расположения, улица</t>
  </si>
  <si>
    <t>Наименование ТП, к которой подключена ЛЭП</t>
  </si>
  <si>
    <t>Всего</t>
  </si>
  <si>
    <t>Грязинский</t>
  </si>
  <si>
    <t>ПС 35/10кВ Ярлуково; ПС 35/10кВ Малей</t>
  </si>
  <si>
    <r>
      <t>Яч.№1 Ярлуково</t>
    </r>
    <r>
      <rPr>
        <sz val="11"/>
        <color rgb="FFFF0000"/>
        <rFont val="Times New Roman"/>
        <family val="1"/>
        <charset val="204"/>
      </rPr>
      <t>;</t>
    </r>
    <r>
      <rPr>
        <sz val="11"/>
        <rFont val="Times New Roman"/>
        <family val="1"/>
        <charset val="204"/>
      </rPr>
      <t xml:space="preserve"> Яч.№2 Чайка</t>
    </r>
  </si>
  <si>
    <r>
      <t>VS010-0008798</t>
    </r>
    <r>
      <rPr>
        <sz val="11"/>
        <color rgb="FFFF0000"/>
        <rFont val="Times New Roman"/>
        <family val="1"/>
        <charset val="204"/>
      </rPr>
      <t>,</t>
    </r>
    <r>
      <rPr>
        <sz val="11"/>
        <rFont val="Times New Roman"/>
        <family val="1"/>
        <charset val="204"/>
      </rPr>
      <t xml:space="preserve">  VS010-0008956</t>
    </r>
  </si>
  <si>
    <t>ПС 35/10кВ Бутырки; ПС 35/10кВ Ярлуково; ПС 35/10кВ СХТ</t>
  </si>
  <si>
    <r>
      <t>Яч.№16 Совхоз Плехановский; Яч.№17 Совхоз Кр.Горняк</t>
    </r>
    <r>
      <rPr>
        <sz val="11"/>
        <color rgb="FFFF0000"/>
        <rFont val="Times New Roman"/>
        <family val="1"/>
        <charset val="204"/>
      </rPr>
      <t xml:space="preserve">; </t>
    </r>
    <r>
      <rPr>
        <sz val="11"/>
        <rFont val="Times New Roman"/>
        <family val="1"/>
        <charset val="204"/>
      </rPr>
      <t>Яч.№1 Асфальтная</t>
    </r>
  </si>
  <si>
    <r>
      <t>VS010-0008711; VS010-0008667,</t>
    </r>
    <r>
      <rPr>
        <sz val="11"/>
        <rFont val="Times New Roman"/>
        <family val="1"/>
        <charset val="204"/>
      </rPr>
      <t xml:space="preserve">  VS010-0008918</t>
    </r>
  </si>
  <si>
    <t>ПС 35/10кВ Сселки; ПС 35/10кВ Бутырки</t>
  </si>
  <si>
    <t>яч.№4 КЛ 10кВ №4; яч.№16 КЛ 10 кВ яч.16; Яч.№4 Желтые пески</t>
  </si>
  <si>
    <t>VS010-0009285; VS010-0008711,  VS010-0008662</t>
  </si>
  <si>
    <t>ПС 35/10кВ Песковатка</t>
  </si>
  <si>
    <t>Яч.№2 Сады; Яч.№4 Мастерские</t>
  </si>
  <si>
    <t>VS010-0008894; VS010-0008895</t>
  </si>
  <si>
    <t>ПС 110/35/10кВ Казинка</t>
  </si>
  <si>
    <t>Яч.№1 Гусятники; Яч.№13 3-й Решающий; Яч.№14 Школьная</t>
  </si>
  <si>
    <t>VS010-0008792 ;VS010-0008724,  VS010-0008728</t>
  </si>
  <si>
    <t>ПС 35/10кВ Ярлуково</t>
  </si>
  <si>
    <t>Яч.№6 Консервный завод; Яч.№9 Солнечная</t>
  </si>
  <si>
    <t>VS010-0008799-001</t>
  </si>
  <si>
    <t>ПС 35/6кВ Таволжанка; ПС 35/6кВ МПС; ПС 110/35/10/6кВ Гидрооборудование; ПС 35/6кВ Грязи-Город</t>
  </si>
  <si>
    <t>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t>
  </si>
  <si>
    <t>VS006-0000044-001, VS006-0000066-001, VS006-0002174-301, VS006-0002183-001, ,VS006-0002165-001, , VS006-0002162-301, KS006-0005436-301, KS006-0005404-301, VS006-0000058-201,VS006-0000046-301, VS006-0000049-001, VS006-0000038-001, VS006-0002172-301, VS006-0002173-001</t>
  </si>
  <si>
    <t>ПС 35/10кВ СХТ</t>
  </si>
  <si>
    <t>Яч.№2 Моторный; Яч.№10 СХТ</t>
  </si>
  <si>
    <t>VS010-0014874-001, VS010-0002150-201</t>
  </si>
  <si>
    <t>ПС 35/10кВ Красная Дубрава; ПС 35/10кВ Княжья Байгора</t>
  </si>
  <si>
    <t>Яч.№7 Угляновка; Яч.№1 Верхний Телюлюй</t>
  </si>
  <si>
    <t>VS010-0008855-001, VS010-0008897-001</t>
  </si>
  <si>
    <t>ПС 35/10кВ Красная Дубрава; ПС 35/10кВ Правда; ПС 35/10кВ Княжья Байгора; ПС 110/35/10/6кВ Гидрооборудование</t>
  </si>
  <si>
    <t>Яч.№10 Совхоз Грязинский; Яч.№9 Кубань; Яч.№18 МТФ Кубань; Яч.№4 Маяк; Яч.№19 Синявка</t>
  </si>
  <si>
    <t>VS010-0008863-001, VS010-0008907-001, VS010-0008912-001, VS010-0008903-001, VS010-0008892-301</t>
  </si>
  <si>
    <t>ПС 35/10кВ Правда</t>
  </si>
  <si>
    <t>Яч.№7 Красная Роза; Яч.№8 Совхоз Правда</t>
  </si>
  <si>
    <t>VS010-0008914-001</t>
  </si>
  <si>
    <t>ПС 35/10кВ Правда; ПС 35/10кВ Вперед</t>
  </si>
  <si>
    <t>Яч.№19 Лукавка; Яч.№1 Петровка</t>
  </si>
  <si>
    <t>VS010-0008924-001</t>
  </si>
  <si>
    <t>ПС 35/10кВ №1; ПС 110/35/10кВ Казинка</t>
  </si>
  <si>
    <t>Яч.№1б Детский сад; Яч.№7 Береговая-правая</t>
  </si>
  <si>
    <t>KS010-0004819-001, VS010-0008797-001</t>
  </si>
  <si>
    <t>ПС 220/110/10кВ Северная</t>
  </si>
  <si>
    <t>VS010-0008811-201, VS010-0008813-201</t>
  </si>
  <si>
    <t>Яч.№3 Б.Самовец</t>
  </si>
  <si>
    <t>VS010-0008802-001</t>
  </si>
  <si>
    <t>Яч.№12 КЛ 10кВ 12</t>
  </si>
  <si>
    <t>VS010-0005615-201</t>
  </si>
  <si>
    <t>ПС 35/10кВ Сошки</t>
  </si>
  <si>
    <t>Яч.№9 Котельная</t>
  </si>
  <si>
    <t>VS010-0002134-001</t>
  </si>
  <si>
    <t>ПС 35/10кВ Матыра</t>
  </si>
  <si>
    <t>Яч.№4 Юшино-1</t>
  </si>
  <si>
    <t>VS010-0008722-001</t>
  </si>
  <si>
    <t>ПС 35/10кВ Красная Дубрава</t>
  </si>
  <si>
    <t>Яч.№4 Октябрь</t>
  </si>
  <si>
    <t>VS010-0008903-001</t>
  </si>
  <si>
    <t>ПС 35/10кВ Княжья Байгора</t>
  </si>
  <si>
    <t>Яч.№13 Сибирь</t>
  </si>
  <si>
    <t>VS010-0008899-001</t>
  </si>
  <si>
    <t>ПС 35/10кВ Вперед</t>
  </si>
  <si>
    <t>Яч.№2 Колоусовка</t>
  </si>
  <si>
    <t>VS010-0008955-001</t>
  </si>
  <si>
    <t>Яч.№13 Аннино</t>
  </si>
  <si>
    <t>VS010-0008948-001</t>
  </si>
  <si>
    <t>Яч.№16 Гряз. ГОС правая,левая</t>
  </si>
  <si>
    <t>VS010-0008952-001</t>
  </si>
  <si>
    <t>ПС 35/6кВ Грязи-Город</t>
  </si>
  <si>
    <t>Яч.№3 Березка</t>
  </si>
  <si>
    <t>VS006-0001488-001</t>
  </si>
  <si>
    <t>ПС 110/10кВ Двуречки</t>
  </si>
  <si>
    <t>Яч.№1 Двуречки</t>
  </si>
  <si>
    <t>VS010-0008820-001</t>
  </si>
  <si>
    <t>Яч.№8 Фащевка</t>
  </si>
  <si>
    <t>VS010-0008816-001</t>
  </si>
  <si>
    <t>Тербунский</t>
  </si>
  <si>
    <t>ПС 110/35/10 кВ Тербуны</t>
  </si>
  <si>
    <t>яч.19 Лесхоз</t>
  </si>
  <si>
    <t>VS010-0014531</t>
  </si>
  <si>
    <t>Усманский</t>
  </si>
  <si>
    <t xml:space="preserve">ПС 110/35/10 кВ Аксай </t>
  </si>
  <si>
    <t>яч. №3</t>
  </si>
  <si>
    <t>VS010-0014726</t>
  </si>
  <si>
    <t>Липецкий РЭС</t>
  </si>
  <si>
    <t>ПС 110/10/10кВ Октябрьская</t>
  </si>
  <si>
    <t>VS010-0007353,     VS010-0007345</t>
  </si>
  <si>
    <t>ПС 35/10кВ Мясокомбинат,
ПС 35/10кВ Хлебопродукты</t>
  </si>
  <si>
    <t>VS010-0007256,     VS010-0007263</t>
  </si>
  <si>
    <t>ПС 110/6кВ Сухая Лубна</t>
  </si>
  <si>
    <t>Ячейка ЛЭП 8 с-з Дмитровский</t>
  </si>
  <si>
    <t>VS006-0001406</t>
  </si>
  <si>
    <t>Задонский</t>
  </si>
  <si>
    <t>ПС 35/10кВ Колесово, ПС 35/10кВ Аврора</t>
  </si>
  <si>
    <t>яч.4 Болховское, Ячейка № 12 Паниковец</t>
  </si>
  <si>
    <t>VS010-0012574; VS010-0012761</t>
  </si>
  <si>
    <t>ПС 35/10кВ Казачье</t>
  </si>
  <si>
    <t>Ячейка № 1 В.Казачье</t>
  </si>
  <si>
    <t>VS010-0012845</t>
  </si>
  <si>
    <t>Ячейка № 14 Нижнее Казачье</t>
  </si>
  <si>
    <t>VS010-0002815</t>
  </si>
  <si>
    <t>ПС 35/10кВ Ксизово</t>
  </si>
  <si>
    <t>Ячейка № 5 Ксизово</t>
  </si>
  <si>
    <t>VS010-0012017</t>
  </si>
  <si>
    <t>ПС 35/10кВ Ольшанец</t>
  </si>
  <si>
    <t>Ячейка № 4 Ольшанец</t>
  </si>
  <si>
    <t>VS010-0012498</t>
  </si>
  <si>
    <t>Ячейка № 13 Сцепное</t>
  </si>
  <si>
    <t>VS010-0012513</t>
  </si>
  <si>
    <t>Ячейка № 17 Юрьево</t>
  </si>
  <si>
    <t>VS010-0012537</t>
  </si>
  <si>
    <t>ПС 35/10кВ Гнилуша</t>
  </si>
  <si>
    <t>Ячейка ЛЭП яч.2 Гнилуша</t>
  </si>
  <si>
    <t>VS010-0002869</t>
  </si>
  <si>
    <t>ПС 35/10кВ Тихий Дон</t>
  </si>
  <si>
    <t>Ячейка № 11 2-е Донское</t>
  </si>
  <si>
    <t>VS010-0011944</t>
  </si>
  <si>
    <t>ПС 35/10кВ Задонск-Сельская</t>
  </si>
  <si>
    <t>Ячейка № 16 Задонск</t>
  </si>
  <si>
    <t>VS010-0000313</t>
  </si>
  <si>
    <t>ПС 110/10кВ Кашары</t>
  </si>
  <si>
    <t>Ячейка № 8 Кашары</t>
  </si>
  <si>
    <t>VS010-0012116</t>
  </si>
  <si>
    <t>ПС 110/35/10кВ Гороховская</t>
  </si>
  <si>
    <t>Ячейка № 25 с.Камышевка</t>
  </si>
  <si>
    <t>VS010-0012040</t>
  </si>
  <si>
    <t>ПС 110/35/10кВ Донская</t>
  </si>
  <si>
    <t>Ячейка № 7 Галичья гора</t>
  </si>
  <si>
    <t>VS010-0015485</t>
  </si>
  <si>
    <t>Ячейка № 8 Бутырки</t>
  </si>
  <si>
    <t>VS010-0012853</t>
  </si>
  <si>
    <t>Ячейка № 21 Казино</t>
  </si>
  <si>
    <t>VS010-0012841</t>
  </si>
  <si>
    <t>Ячейка № 14 Студенец</t>
  </si>
  <si>
    <t>VS010-0012832</t>
  </si>
  <si>
    <t>Добринский</t>
  </si>
  <si>
    <t>ПС 35/10кВ Лебедянка</t>
  </si>
  <si>
    <t>яч.№12 Лебедянка</t>
  </si>
  <si>
    <t>VS010-0008446</t>
  </si>
  <si>
    <t>ПС 35/10кВ Талицкий Чамлык</t>
  </si>
  <si>
    <t>Яч.№6 Паршиновка</t>
  </si>
  <si>
    <t>VS010-0008482</t>
  </si>
  <si>
    <t>ПС 35/10кВ Новочеркутино</t>
  </si>
  <si>
    <t>Яч.№15 Оросительная система</t>
  </si>
  <si>
    <t>VS010-0008563</t>
  </si>
  <si>
    <t>ПС 110/35/10кВ Хворостянка</t>
  </si>
  <si>
    <t>Яч.№30 Коммунал. Хозяйство</t>
  </si>
  <si>
    <t>VS010-0012439</t>
  </si>
  <si>
    <t xml:space="preserve">Лебедянский </t>
  </si>
  <si>
    <t>ПС 35/10 Б.Попово, ПС 35/10 К.Лубна</t>
  </si>
  <si>
    <t>ВЛ Д.Избищи, ВЛ Рассвет</t>
  </si>
  <si>
    <t>VS010-0009576; VS010-0009565</t>
  </si>
  <si>
    <t>ПС 35/10 К.Лубна, ПС 110/10 Куймань</t>
  </si>
  <si>
    <t>ВЛ Искра Ленина, ВЛ Грязновка</t>
  </si>
  <si>
    <t>VS010-0009398; VS010-0009387</t>
  </si>
  <si>
    <t>Чаплыгинский</t>
  </si>
  <si>
    <t>ПС 110/35/10 Доброе</t>
  </si>
  <si>
    <t>Яч.№2 Доброе-1;  Яч.№8 Доброе-2</t>
  </si>
  <si>
    <t>VS010-0010848</t>
  </si>
  <si>
    <t>Яч.№2 Б.Хомутец; Яч.№16 Лебяжье</t>
  </si>
  <si>
    <t>ПС 35/10кВ Борисовка; ПС 35/10кВ Сселки</t>
  </si>
  <si>
    <t>яч.№7 КЛ 10 кВ №7, Яч.№10 Горицы, Яч.№6 ЛТЗ, Яч.№8 с-з Добровский</t>
  </si>
  <si>
    <t>Елецкий</t>
  </si>
  <si>
    <t>ПС Афанасьево</t>
  </si>
  <si>
    <t>Ячейка № 7 Волчье</t>
  </si>
  <si>
    <t>VS010-0010363</t>
  </si>
  <si>
    <t>Объект 1:</t>
  </si>
  <si>
    <t>Объект 2:</t>
  </si>
  <si>
    <t>Объект 3:</t>
  </si>
  <si>
    <t>Объект 4:</t>
  </si>
  <si>
    <t>Объект 5:</t>
  </si>
  <si>
    <t>Объект 6:</t>
  </si>
  <si>
    <t>Объект 7:</t>
  </si>
  <si>
    <t>Объект 8:</t>
  </si>
  <si>
    <t>Объект 9:</t>
  </si>
  <si>
    <t>Объект 10:</t>
  </si>
  <si>
    <t>Объект 11:</t>
  </si>
  <si>
    <t>Объект 12:</t>
  </si>
  <si>
    <t>Объект 13:</t>
  </si>
  <si>
    <t>Объект 14:</t>
  </si>
  <si>
    <t>Объект 15:</t>
  </si>
  <si>
    <t>Объект 16:</t>
  </si>
  <si>
    <t>Объект 17:</t>
  </si>
  <si>
    <t>Объект 18:</t>
  </si>
  <si>
    <t>Объект 19:</t>
  </si>
  <si>
    <t>Объект 20:</t>
  </si>
  <si>
    <t>Объект 21:</t>
  </si>
  <si>
    <t>Объект 22:</t>
  </si>
  <si>
    <t>Объект 23:</t>
  </si>
  <si>
    <t>Объект 24:</t>
  </si>
  <si>
    <t>Объект 25:</t>
  </si>
  <si>
    <t>Объект 26:</t>
  </si>
  <si>
    <t>Объект 27:</t>
  </si>
  <si>
    <t>Объект 28:</t>
  </si>
  <si>
    <t>Объект 29:</t>
  </si>
  <si>
    <t>Яч.№41 Переулок, Яч.№7 Скважина</t>
  </si>
  <si>
    <t>Яч.№2 Хрущевка, Яч.№5 Центральная</t>
  </si>
  <si>
    <t>Объект 30:</t>
  </si>
  <si>
    <t>Объект 31:</t>
  </si>
  <si>
    <t>Объект 32:</t>
  </si>
  <si>
    <t>Объект 33:</t>
  </si>
  <si>
    <t>Объект 34:</t>
  </si>
  <si>
    <t>Объект 35:</t>
  </si>
  <si>
    <t>Объект 36:</t>
  </si>
  <si>
    <t>Объект 37:</t>
  </si>
  <si>
    <t>Объект 38:</t>
  </si>
  <si>
    <t>Объект 39:</t>
  </si>
  <si>
    <t>Объект 40:</t>
  </si>
  <si>
    <t>Объект 41:</t>
  </si>
  <si>
    <t>Объект 42:</t>
  </si>
  <si>
    <t>Объект 43:</t>
  </si>
  <si>
    <t>Объект 44:</t>
  </si>
  <si>
    <t>Объект 45:</t>
  </si>
  <si>
    <t>Объект 46:</t>
  </si>
  <si>
    <t>Объект 47:</t>
  </si>
  <si>
    <t>Объект 48:</t>
  </si>
  <si>
    <t>Объект 49:</t>
  </si>
  <si>
    <t>Объект 50:</t>
  </si>
  <si>
    <t>Объект 51:</t>
  </si>
  <si>
    <t>Объект 52:</t>
  </si>
  <si>
    <t>Объект 53:</t>
  </si>
  <si>
    <t>Объект 54:</t>
  </si>
  <si>
    <t>Объект 55:</t>
  </si>
  <si>
    <t>Объект 56:</t>
  </si>
  <si>
    <t>Объект 57:</t>
  </si>
  <si>
    <t>Полезный отпуск в отчетном периоде, кВт*ч</t>
  </si>
  <si>
    <t>Фактические потери электроэнергии в отчетном периоде, кВт*ч</t>
  </si>
  <si>
    <t>Прием электроэнергии в отчетном периоде, кВт*ч</t>
  </si>
  <si>
    <t>2023г.</t>
  </si>
  <si>
    <t>2024г.</t>
  </si>
  <si>
    <t>2025г.</t>
  </si>
  <si>
    <t>2026г.</t>
  </si>
  <si>
    <t>2027г.</t>
  </si>
  <si>
    <t>2028г.</t>
  </si>
  <si>
    <t>2029г.</t>
  </si>
  <si>
    <t>2030г.</t>
  </si>
  <si>
    <t>2031г.</t>
  </si>
  <si>
    <t>ООО Липецкий десерт</t>
  </si>
  <si>
    <t>ул. Богатырская, 17, лит Г</t>
  </si>
  <si>
    <t>Юбилейная, 5а</t>
  </si>
  <si>
    <r>
      <t xml:space="preserve">13, 15, 19, 21, 22, 29П, 209П, 231П, 273, 216, 218, 226, 249, 277, 279, 315, 319, 320, 300П 316П, 813, 827, 828, 829, 830, 841, 997П, 1002 </t>
    </r>
    <r>
      <rPr>
        <sz val="11"/>
        <rFont val="Times New Roman"/>
        <family val="1"/>
        <charset val="204"/>
      </rPr>
      <t>/ 307П, 31П, 035, 291П, 195П, 165П, 292П, 69аП, 383П, 194П, 470П, 1980П, 988П, 824, 1025</t>
    </r>
  </si>
  <si>
    <t xml:space="preserve"> 29П</t>
  </si>
  <si>
    <t xml:space="preserve"> 209П</t>
  </si>
  <si>
    <t xml:space="preserve"> 231П</t>
  </si>
  <si>
    <t xml:space="preserve"> 300П 316П</t>
  </si>
  <si>
    <t xml:space="preserve"> 997П</t>
  </si>
  <si>
    <t xml:space="preserve"> 31П</t>
  </si>
  <si>
    <t xml:space="preserve"> 291П</t>
  </si>
  <si>
    <t xml:space="preserve"> 195П</t>
  </si>
  <si>
    <t xml:space="preserve"> 165П</t>
  </si>
  <si>
    <t xml:space="preserve"> 292П</t>
  </si>
  <si>
    <t xml:space="preserve"> 69аП</t>
  </si>
  <si>
    <t xml:space="preserve"> 383П</t>
  </si>
  <si>
    <t xml:space="preserve"> 194П</t>
  </si>
  <si>
    <t xml:space="preserve"> 470П</t>
  </si>
  <si>
    <t xml:space="preserve"> 1980П</t>
  </si>
  <si>
    <t xml:space="preserve"> 988П</t>
  </si>
  <si>
    <r>
      <t>Яч.№1 Ярлуково</t>
    </r>
    <r>
      <rPr>
        <sz val="11"/>
        <color rgb="FFFF0000"/>
        <rFont val="Times New Roman"/>
        <family val="1"/>
        <charset val="204"/>
      </rPr>
      <t/>
    </r>
  </si>
  <si>
    <t>ПС 35/10кВ Малей</t>
  </si>
  <si>
    <t>Яч.№2 Чайка</t>
  </si>
  <si>
    <t>СЭТ4ТМ03М.0157,7/100В5-10А0,5S</t>
  </si>
  <si>
    <t>_0821201137</t>
  </si>
  <si>
    <t>_0802170602</t>
  </si>
  <si>
    <t>ПС 35/10кВ Бутырки</t>
  </si>
  <si>
    <t>Яч.№16 Совхоз Плехановский</t>
  </si>
  <si>
    <t>Яч.№17 Совхоз Кр.Горняк</t>
  </si>
  <si>
    <t>Яч.№1 Асфальтная</t>
  </si>
  <si>
    <t>_0812170642</t>
  </si>
  <si>
    <t>_0812170260</t>
  </si>
  <si>
    <t>_0802170660</t>
  </si>
  <si>
    <t>ПС Сельхозтехника 35/10кВ</t>
  </si>
  <si>
    <t xml:space="preserve">1. Объект №1 </t>
  </si>
  <si>
    <t>– итого количество точек учета: 917.</t>
  </si>
  <si>
    <t>2. Объект №2</t>
  </si>
  <si>
    <t>3. Объект №3</t>
  </si>
  <si>
    <t>4. Объект №4</t>
  </si>
  <si>
    <t>5. Объект №5</t>
  </si>
  <si>
    <t>6. Объект №6</t>
  </si>
  <si>
    <t>7. Объект №7</t>
  </si>
  <si>
    <t>8. Объект №8</t>
  </si>
  <si>
    <t>9. Объект №9</t>
  </si>
  <si>
    <t>10. Объект №10</t>
  </si>
  <si>
    <t>11. Объект №11</t>
  </si>
  <si>
    <t>12. Объект №12</t>
  </si>
  <si>
    <t>13. Объект №13</t>
  </si>
  <si>
    <t>14. Объект №14</t>
  </si>
  <si>
    <t>15. Объект №15</t>
  </si>
  <si>
    <t>16. Объект №16</t>
  </si>
  <si>
    <t>17. Объект №17</t>
  </si>
  <si>
    <t>18. Объект №18</t>
  </si>
  <si>
    <t>19. Объект №19</t>
  </si>
  <si>
    <t>20. Объект №20</t>
  </si>
  <si>
    <t>21. Объект №21</t>
  </si>
  <si>
    <t>22. Объект №22</t>
  </si>
  <si>
    <t>23. Объект №23</t>
  </si>
  <si>
    <t>24. Объект №24</t>
  </si>
  <si>
    <t>25. Объект №25</t>
  </si>
  <si>
    <t>26. Объект №26</t>
  </si>
  <si>
    <t>27. Объект №27</t>
  </si>
  <si>
    <t>28. Объект №28</t>
  </si>
  <si>
    <t>29. Объект №29</t>
  </si>
  <si>
    <t>30. Объект №30</t>
  </si>
  <si>
    <t>31. Объект №31</t>
  </si>
  <si>
    <t>32. Объект №32</t>
  </si>
  <si>
    <t>33. Объект №33</t>
  </si>
  <si>
    <t>34. Объект №34</t>
  </si>
  <si>
    <t>35. Объект №35</t>
  </si>
  <si>
    <t>36. Объект №36</t>
  </si>
  <si>
    <t>37. Объект №37</t>
  </si>
  <si>
    <t>38. Объект №38</t>
  </si>
  <si>
    <t>39. Объект №39</t>
  </si>
  <si>
    <t>40. Объект №40</t>
  </si>
  <si>
    <t>41. Объект №41</t>
  </si>
  <si>
    <t>42. Объект №42</t>
  </si>
  <si>
    <t>43. Объект №43</t>
  </si>
  <si>
    <t>44. Объект №44</t>
  </si>
  <si>
    <t>45. Объект №45</t>
  </si>
  <si>
    <t>46. Объект №46</t>
  </si>
  <si>
    <t>47. Объект №47</t>
  </si>
  <si>
    <t>48. Объект №48</t>
  </si>
  <si>
    <t>49. Объект №49</t>
  </si>
  <si>
    <t>50. Объект №50</t>
  </si>
  <si>
    <t>51. Объект №51</t>
  </si>
  <si>
    <t>52. Объект №52</t>
  </si>
  <si>
    <t>53. Объект №53</t>
  </si>
  <si>
    <t>54. Объект №54</t>
  </si>
  <si>
    <t>55. Объект №55</t>
  </si>
  <si>
    <t>56. Объект №56</t>
  </si>
  <si>
    <t>57. Объект №57</t>
  </si>
  <si>
    <t>– итого количество точек учета: 1254</t>
  </si>
  <si>
    <t>Яч.№10 Совхоз Грязинский</t>
  </si>
  <si>
    <t>Яч.№9 Кубань</t>
  </si>
  <si>
    <t>_0812170407</t>
  </si>
  <si>
    <t>Меркурий 234ARTM2 100В 5А 0,2S</t>
  </si>
  <si>
    <t>35315334</t>
  </si>
  <si>
    <t>ПС Правда 35/10кВ</t>
  </si>
  <si>
    <t>яч.№18 МТФ Кубань</t>
  </si>
  <si>
    <t>35315255</t>
  </si>
  <si>
    <t>ПС Княжья Байгора 35/10кВ</t>
  </si>
  <si>
    <t>яч.№4 Маяк</t>
  </si>
  <si>
    <t>_0821200346</t>
  </si>
  <si>
    <t>ПС Гидрооборудование 110/35/10/6кВ</t>
  </si>
  <si>
    <t>яч.№ 19 Синявка</t>
  </si>
  <si>
    <t>34799423</t>
  </si>
  <si>
    <t>Яч.№7 Красная Роза</t>
  </si>
  <si>
    <t>Яч.№8 Совхоз Правда</t>
  </si>
  <si>
    <t>35315315</t>
  </si>
  <si>
    <t>34799329</t>
  </si>
  <si>
    <t>– итого количество точек учета: 91</t>
  </si>
  <si>
    <t>– итого количество точек учета: 371</t>
  </si>
  <si>
    <t>Яч.№19 Лукавка</t>
  </si>
  <si>
    <t>Яч.№1 Петровка</t>
  </si>
  <si>
    <t>35315265</t>
  </si>
  <si>
    <t>_0802170073</t>
  </si>
  <si>
    <t>– итого количество точек учета: 373</t>
  </si>
  <si>
    <t>ПС №1 35/10кВ</t>
  </si>
  <si>
    <t>яч. № 1Б Детский сад</t>
  </si>
  <si>
    <t>_0821201730</t>
  </si>
  <si>
    <t>ПС Казинка 110/35/10кВ</t>
  </si>
  <si>
    <t>яч.№7 Береговая правая</t>
  </si>
  <si>
    <t>_0812172164</t>
  </si>
  <si>
    <t>ПС Северная 220/110/10кВ</t>
  </si>
  <si>
    <t>яч.6 Первомайский</t>
  </si>
  <si>
    <t>_0803090515</t>
  </si>
  <si>
    <t>_0801171575</t>
  </si>
  <si>
    <t>– итого количество точек учета: 121</t>
  </si>
  <si>
    <t>СЭТ-4ТМ.03 57,7/100В 5-10А0,2S</t>
  </si>
  <si>
    <t>_0812121649</t>
  </si>
  <si>
    <t>– итого количество точек учета: 249</t>
  </si>
  <si>
    <t>– итого количество точек учета: 2</t>
  </si>
  <si>
    <t>_0811171988_</t>
  </si>
  <si>
    <t>_0812172086</t>
  </si>
  <si>
    <t>– итого количество точек учета: 24</t>
  </si>
  <si>
    <t>_0812170454</t>
  </si>
  <si>
    <t>– итого количество точек учета: 107</t>
  </si>
  <si>
    <t>– итого количество точек учета: 2192</t>
  </si>
  <si>
    <t>_0821201251</t>
  </si>
  <si>
    <t>– итого количество точек учета: 234</t>
  </si>
  <si>
    <t>– итого количество точек учета: 57</t>
  </si>
  <si>
    <t>_0802170057</t>
  </si>
  <si>
    <t>ПС Вперед 35/10кВ</t>
  </si>
  <si>
    <t>яч.№ 13 Аннино</t>
  </si>
  <si>
    <t>_0802170035</t>
  </si>
  <si>
    <t>– итого количество точек учета: 374</t>
  </si>
  <si>
    <t>яч.№ 16 ГОС прав., лев.</t>
  </si>
  <si>
    <t>_0802170023</t>
  </si>
  <si>
    <t>– итого количество точек учета: 62</t>
  </si>
  <si>
    <t>ПС Грязи-город 35/6кВ</t>
  </si>
  <si>
    <t>ЯЧ № 3 Березка</t>
  </si>
  <si>
    <t>_0821201167</t>
  </si>
  <si>
    <t>– итого количество точек учета: 562</t>
  </si>
  <si>
    <t>ПС Двуречки 110/10кВ</t>
  </si>
  <si>
    <t>яч.1 Двуречки</t>
  </si>
  <si>
    <t>_0821201733</t>
  </si>
  <si>
    <t>– итого количество точек учета: 1474</t>
  </si>
  <si>
    <t>яч.8 Фащевка</t>
  </si>
  <si>
    <t>_0821201719_</t>
  </si>
  <si>
    <t>– итого количество точек учета: 1393</t>
  </si>
  <si>
    <t>ПС 110/35/10 Тербуны</t>
  </si>
  <si>
    <t>яч.19 лесхоз</t>
  </si>
  <si>
    <t>_0812172045</t>
  </si>
  <si>
    <t>– итого количество точек учета: 131</t>
  </si>
  <si>
    <t>ПС Аксай 110/35/10кв</t>
  </si>
  <si>
    <t>яч.3 с-з Октябрьский</t>
  </si>
  <si>
    <t>Протон-КЦМ-05 57,7/100 5А 0,5S</t>
  </si>
  <si>
    <t>_07955774</t>
  </si>
  <si>
    <t>– итого количество точек учета: 822</t>
  </si>
  <si>
    <t>Яч.№41 Переулок</t>
  </si>
  <si>
    <t>Яч.№7 Скважина</t>
  </si>
  <si>
    <t>_0806177045</t>
  </si>
  <si>
    <t>_0806175508</t>
  </si>
  <si>
    <t>– итого количество точек учета: 1634</t>
  </si>
  <si>
    <t>ПС Бутырки 35/10кВ</t>
  </si>
  <si>
    <t>яч. № 4 Желтые Пески</t>
  </si>
  <si>
    <t>_0812170127</t>
  </si>
  <si>
    <t>ПС Сселки 35/10кВ</t>
  </si>
  <si>
    <t>яч № 4</t>
  </si>
  <si>
    <t>_0806176932</t>
  </si>
  <si>
    <t>яч. № 16 с-з Плехановский</t>
  </si>
  <si>
    <t>– итого количество точек учета: 865</t>
  </si>
  <si>
    <t>ПС Мясокомбинат 35/10кВ</t>
  </si>
  <si>
    <t>яч.№2 Хрущевка</t>
  </si>
  <si>
    <t>36050032</t>
  </si>
  <si>
    <t>ПС Хлебопродукты 35/10кВ</t>
  </si>
  <si>
    <t>яч.5 Центральная</t>
  </si>
  <si>
    <t>34799261</t>
  </si>
  <si>
    <t>– итого количество точек учета: 565</t>
  </si>
  <si>
    <t>ПС Колесово-35/10 кВ</t>
  </si>
  <si>
    <t>04 Болховское</t>
  </si>
  <si>
    <t>_0802170502</t>
  </si>
  <si>
    <t>ПС Аврора-35/10 кВ</t>
  </si>
  <si>
    <t>12 Паниковец</t>
  </si>
  <si>
    <t>Фобос 3 Т IQORL-A 230В 10А0,5S</t>
  </si>
  <si>
    <t>8196147</t>
  </si>
  <si>
    <t>– итого количество точек учета: 1043</t>
  </si>
  <si>
    <t>ПС Казачье-35/10 кВ</t>
  </si>
  <si>
    <t>01 В. Казачье</t>
  </si>
  <si>
    <t>_0811171535_</t>
  </si>
  <si>
    <t>– итого количество точек учета: 232</t>
  </si>
  <si>
    <t>14 Н.Казачье</t>
  </si>
  <si>
    <t>_0811171495</t>
  </si>
  <si>
    <t>– итого количество точек учета: 259</t>
  </si>
  <si>
    <t>ПС Ксизово-35/10 кВ</t>
  </si>
  <si>
    <t>05 Ксизово</t>
  </si>
  <si>
    <t>_0818173326</t>
  </si>
  <si>
    <t>– итого количество точек учета: 205</t>
  </si>
  <si>
    <t>ПС Ольшанец-35/10 кВ</t>
  </si>
  <si>
    <t>04 ОЛЬШАНЕЦ</t>
  </si>
  <si>
    <t>_0811171508</t>
  </si>
  <si>
    <t>– итого количество точек учета: 272</t>
  </si>
  <si>
    <t>13 СЦЕПНОЕ</t>
  </si>
  <si>
    <t>_0811171430</t>
  </si>
  <si>
    <t>– итого количество точек учета: 363</t>
  </si>
  <si>
    <t>17 ЮРЬЕВО</t>
  </si>
  <si>
    <t>_0811171557</t>
  </si>
  <si>
    <t>– итого количество точек учета: 356</t>
  </si>
  <si>
    <t>ПС Гнилуша-35/10 кВ</t>
  </si>
  <si>
    <t>02 Гнилуша</t>
  </si>
  <si>
    <t>8195997</t>
  </si>
  <si>
    <t>ПС Тихий Дон-35/10 кВ</t>
  </si>
  <si>
    <t>11 2-е Донское</t>
  </si>
  <si>
    <t>_0811171350</t>
  </si>
  <si>
    <t>ПС Песковатка 35/10кВ</t>
  </si>
  <si>
    <t>ВЛ-10кВ Сады яч.№2</t>
  </si>
  <si>
    <t>_0811171201</t>
  </si>
  <si>
    <t>ВЛ-10кВ Мастерские яч.№4</t>
  </si>
  <si>
    <t>_0802170094</t>
  </si>
  <si>
    <t>– итого количество точек учета: 142</t>
  </si>
  <si>
    <t>– итого количество точек учета: 226</t>
  </si>
  <si>
    <t>ПС Задонск-сельская-35/10 кВ</t>
  </si>
  <si>
    <t xml:space="preserve"> 16 Задонск</t>
  </si>
  <si>
    <t>8195985</t>
  </si>
  <si>
    <t>– итого количество точек учета: 292</t>
  </si>
  <si>
    <t>ПС Кашары-110/10 кВ</t>
  </si>
  <si>
    <t>ВЛ-10 кВ яч.08 Кашары</t>
  </si>
  <si>
    <t>_0812171702</t>
  </si>
  <si>
    <t>– итого количество точек учета: 140</t>
  </si>
  <si>
    <t>ПС Гороховская-110/35/10 кВ</t>
  </si>
  <si>
    <t>ВЛ-10кВ яч.25 Камышевка</t>
  </si>
  <si>
    <t>_0812170245</t>
  </si>
  <si>
    <t>– итого количество точек учета: 227</t>
  </si>
  <si>
    <t>ПС Донская-110/35/10 кВ</t>
  </si>
  <si>
    <t>ВЛ-10 кВ яч.07 Галичья Гора</t>
  </si>
  <si>
    <t>_0812170049</t>
  </si>
  <si>
    <t>– итого количество точек учета: 496</t>
  </si>
  <si>
    <t>ВЛ-10 кВ яч.08 Бутырки</t>
  </si>
  <si>
    <t>_0812170137</t>
  </si>
  <si>
    <t>– итого количество точек учета: 376</t>
  </si>
  <si>
    <t>ВЛ-10 кВ яч.21 Казино</t>
  </si>
  <si>
    <t>_0812170117</t>
  </si>
  <si>
    <t>– итого количество точек учета: 451</t>
  </si>
  <si>
    <t>ВЛ-10 кВ яч.14 Студенец</t>
  </si>
  <si>
    <t>_0812170160</t>
  </si>
  <si>
    <t>– итого количество точек учета: 340</t>
  </si>
  <si>
    <t>– итого количество точек учета: 163</t>
  </si>
  <si>
    <t>ПС Лебедянка 35/10кВ</t>
  </si>
  <si>
    <t>яч.12 Лебедянка</t>
  </si>
  <si>
    <t>35327880</t>
  </si>
  <si>
    <t>ПС Талицкий Чамлык 35/10кВ</t>
  </si>
  <si>
    <t>яч.6 Паршиновка</t>
  </si>
  <si>
    <t>МЕРК233ART2-00 57,7В 7,5А 0,5S</t>
  </si>
  <si>
    <t>15660159</t>
  </si>
  <si>
    <t>– итого количество точек учета: 38</t>
  </si>
  <si>
    <t>яч.№1 Гусятники</t>
  </si>
  <si>
    <t>_0812172149</t>
  </si>
  <si>
    <t>яч.№13 3-й Решающий</t>
  </si>
  <si>
    <t>_0812170177</t>
  </si>
  <si>
    <t>яч.№14 Школьная</t>
  </si>
  <si>
    <t>_0812170140</t>
  </si>
  <si>
    <t>– итого количество точек учета: 1943</t>
  </si>
  <si>
    <t>– итого количество точек учета: 46</t>
  </si>
  <si>
    <t>ПС Новочеркутино 35/10кВ</t>
  </si>
  <si>
    <t>яч.15 Оросительное</t>
  </si>
  <si>
    <t>35316575</t>
  </si>
  <si>
    <t>– итого количество точек учета: 266</t>
  </si>
  <si>
    <t>ПС Хворостянка 110/35/10кВ</t>
  </si>
  <si>
    <t>яч.30 Коммун.хоз</t>
  </si>
  <si>
    <t>Протон-К ЦМ-05-А2 380В5А0,5s</t>
  </si>
  <si>
    <t>_07955836</t>
  </si>
  <si>
    <t>ПС 35/10 Б. Попово</t>
  </si>
  <si>
    <t>ВЛ-10кВ Дон-Избищи яч.10</t>
  </si>
  <si>
    <t>35327951</t>
  </si>
  <si>
    <t>ПС 35/10 Каменная Лубна</t>
  </si>
  <si>
    <t>ВЛ-10кВ Рассвет яч.7</t>
  </si>
  <si>
    <t>35327523</t>
  </si>
  <si>
    <t>– итого количество точек учета: 506</t>
  </si>
  <si>
    <t>ВЛ-10кВ Искра Ленина яч.3</t>
  </si>
  <si>
    <t>35328015</t>
  </si>
  <si>
    <t>ПС 110/10кВ Куймань</t>
  </si>
  <si>
    <t>ВЛ-10кВ Грязновка яч.1</t>
  </si>
  <si>
    <t>_0812170161</t>
  </si>
  <si>
    <t>– итого количество точек учета: 346</t>
  </si>
  <si>
    <t>– итого количество точек учета: 1742</t>
  </si>
  <si>
    <t>ПС Доброе 110/35/10кВ</t>
  </si>
  <si>
    <t>яч.2 Доброе-1</t>
  </si>
  <si>
    <t>_07955685.</t>
  </si>
  <si>
    <t>яч.8 Доброе-2</t>
  </si>
  <si>
    <t>_06945321</t>
  </si>
  <si>
    <t>ПС Борисовка 35/10кВ</t>
  </si>
  <si>
    <t>яч.2 Большой Хомутец</t>
  </si>
  <si>
    <t>35316581</t>
  </si>
  <si>
    <t>яч.16 Лебяжье</t>
  </si>
  <si>
    <t>35316165</t>
  </si>
  <si>
    <t>ПС 35/10кВ Борисовка</t>
  </si>
  <si>
    <t>– итого количество точек учета: 961</t>
  </si>
  <si>
    <t>– итого количество точек учета: 2202</t>
  </si>
  <si>
    <t>яч.10 Горицы</t>
  </si>
  <si>
    <t>35315135</t>
  </si>
  <si>
    <t>яч.6 ЛТЗ</t>
  </si>
  <si>
    <t>35315226</t>
  </si>
  <si>
    <t>яч.8 Добровский</t>
  </si>
  <si>
    <t>35315305</t>
  </si>
  <si>
    <t>яч № 7 ВЛ-10 Горицы (Добровский РЭС</t>
  </si>
  <si>
    <t>_0806175443</t>
  </si>
  <si>
    <t>– итого количество точек учета: 299</t>
  </si>
  <si>
    <t>ВЛ-10 кВ яч.07 Волчье</t>
  </si>
  <si>
    <t>_0812170145</t>
  </si>
  <si>
    <t>ПС Ярлуково 35/10кВ</t>
  </si>
  <si>
    <t>яч.№6 Консервный завод</t>
  </si>
  <si>
    <t>_0802170390</t>
  </si>
  <si>
    <t>яч.№9 Солнечная</t>
  </si>
  <si>
    <t>_0801171639</t>
  </si>
  <si>
    <t>– итого количество точек учета: 1</t>
  </si>
  <si>
    <t>яч.№2 Моторный</t>
  </si>
  <si>
    <t>_0802170093</t>
  </si>
  <si>
    <t>яч.№10 СХТ</t>
  </si>
  <si>
    <t>_0802170572</t>
  </si>
  <si>
    <t>– итого количество точек учета: 153</t>
  </si>
  <si>
    <t>– итого количество точек учета: 328</t>
  </si>
  <si>
    <t>ПС Красная Дубрава 35/10кВ</t>
  </si>
  <si>
    <t>яч.№ 7 Угляновка</t>
  </si>
  <si>
    <t>_0812170267</t>
  </si>
  <si>
    <t>яч.№1 В.Телелюй</t>
  </si>
  <si>
    <t>_0821200343</t>
  </si>
  <si>
    <t>– итого количество точек учета: 101</t>
  </si>
  <si>
    <t>– итого количество точек учета: 12690</t>
  </si>
  <si>
    <t>ПС Таволжанка 35/6кВ</t>
  </si>
  <si>
    <t>яч.№2 Таволжанка</t>
  </si>
  <si>
    <t>_0812172121</t>
  </si>
  <si>
    <t>яч.№5 Завод Известковый</t>
  </si>
  <si>
    <t>_0812172079</t>
  </si>
  <si>
    <t>яч.№7 ЦРБ</t>
  </si>
  <si>
    <t>_0812172062</t>
  </si>
  <si>
    <t>яч.№9 ГПТУ</t>
  </si>
  <si>
    <t>_0821200255</t>
  </si>
  <si>
    <t>яч.№10 ст.2-го подъема</t>
  </si>
  <si>
    <t>_0812170474</t>
  </si>
  <si>
    <t>яч.№12 ул.Бунина</t>
  </si>
  <si>
    <t>_0812170464</t>
  </si>
  <si>
    <t>ПС 35/6 кВ МПС</t>
  </si>
  <si>
    <t>яч. 6 кВ № 8</t>
  </si>
  <si>
    <t>СЭТ3-01 220/380В 5-7,5А 1</t>
  </si>
  <si>
    <t>1102855</t>
  </si>
  <si>
    <t>яч. 6 кВ № 4</t>
  </si>
  <si>
    <t>1102853</t>
  </si>
  <si>
    <t>яч. 6 кВ № 5</t>
  </si>
  <si>
    <t>1102854</t>
  </si>
  <si>
    <t>яч. 6 кВ № 14</t>
  </si>
  <si>
    <t>1102859</t>
  </si>
  <si>
    <t>яч. 6 кВ № 15</t>
  </si>
  <si>
    <t>_1102861</t>
  </si>
  <si>
    <t>яч. 6 кВ № 17</t>
  </si>
  <si>
    <t>1102863</t>
  </si>
  <si>
    <t>яч. 6 кВ № 20</t>
  </si>
  <si>
    <t>1102858</t>
  </si>
  <si>
    <t>яч.№ 4 Город-5 РП-2</t>
  </si>
  <si>
    <t>34799487</t>
  </si>
  <si>
    <t>яч.№ 6 Город-4 ТП-86</t>
  </si>
  <si>
    <t>34799535</t>
  </si>
  <si>
    <t>яч.№ 16 Город-3 РП-1</t>
  </si>
  <si>
    <t>34799511</t>
  </si>
  <si>
    <t>яч.№ 36 Город-6 РП-2</t>
  </si>
  <si>
    <t>34799438</t>
  </si>
  <si>
    <t>ЯЧ № 8 Город-2</t>
  </si>
  <si>
    <t>_0812170107</t>
  </si>
  <si>
    <t>ЯЧ № 12 Город -1</t>
  </si>
  <si>
    <t>_0812170609</t>
  </si>
  <si>
    <t>ЯЧ № 15 Культиваторный</t>
  </si>
  <si>
    <t>_0812170322</t>
  </si>
  <si>
    <t>ЯЧ № 19 ЖБИ - 3</t>
  </si>
  <si>
    <t>_0812170293</t>
  </si>
  <si>
    <t>– итого количество точек учета: 1612</t>
  </si>
  <si>
    <t>– итого количество точек учета: 599</t>
  </si>
  <si>
    <r>
      <t>604, 605, 621, 625, 646, 666, 673, 652П, 994П, 704, 705, 711, 924, 1016, 1044 / 603, 610, 611, 613, 619, 626, 627, 628, 629, 630, 631, 637, 641, 649, 660, 664, 665, 671, 679, 680, 691, 606, 622П, 635П, 677П, 678П, 681П, 804, 805, 806, 807, 808, 832, 837, 838, 846, 868, 938, 977П, 848, 925, 1001, 1014, 1022, 1023, 1028, 1029, 1054, 1056, 1057</t>
    </r>
    <r>
      <rPr>
        <sz val="11"/>
        <rFont val="Times New Roman"/>
        <family val="1"/>
        <charset val="204"/>
      </rPr>
      <t>/ 46, 70, 71, 76, 84, 95П, 94Л, 95Л, 98Л, 212, 213, 223, 247, 264, 487П, 1738</t>
    </r>
  </si>
  <si>
    <t>676П, 1978П, 609, 612, 847, 615, 1037, 614, 917, 1048, 1021, 696П, 624, 1998П, 1999П, 831, 684П, 707, 701, 661, 703П, 638, 870, 930, 1975П, 1000, 639, 712П, 648П, 1972П, 1055, 1026, 963П, 1052, 1997П, 1017, 1018, 1019, 1032, 1040, 1043, 1033, 1038, 1041, 1035, 1036, 1031, 1020 / 867</t>
  </si>
  <si>
    <t>148, 149, 145, 143П / 147, 129, 82П, 83П</t>
  </si>
  <si>
    <t>221, 201П, 267П, 270П, 272П, 251П, 252П, 219П / 8, 10, 12, 14, 20, 47, 50, 56, 57, 078, 085, 192, 199, 200, 230, 256, 367, 718, 811, 32П, 1991П, 271П, 1982П / 48, 60, 74, 73, 211, 225, 227, 234, 236, 246, 289, 317, 337, 58П, 59П, 206, 229П, 259П, 266, 280П, 283П, 302П, 303, 304, 311П, 312П, 314П, 327П, 381П, 385П, 471П, 974П, 982П, 983П, 984П, 842, 858, 920, 921, 011, 1003, 1005, 1006, 10П, 1979П, 1027, 1045, 1970П</t>
  </si>
  <si>
    <t>140П, 244П, 250П / 297П, 298П, 299П</t>
  </si>
  <si>
    <t>15Л, 16Л, 17Л, 18Л, 36Л, 43Л, 47Л, 52Л, 54Л, 083, 202П, 204П, 213П, 232П, 949П, 883, 894, 900, 903, 97Л, 1745, 1746, 1749, 90Л / 809, 810, 891, 799, 912, 1990П, 222П, 1740, 1976П, 1742, 1744, 1Л, 2Л, 20Л, 19Л, 63Л, 6Л, 65Л, 5Л, 35Л, 31Л, 78Л, 225П, 39Л, 48Л, 66Л, 71Л, 55Л, 33Л, 29Л, 22Л, 45Л, 802, 889 / 90Л, 82Л, 59Л, 60Л, 781, 904, 797, 792, 890, 794, 795, 1739, 1747 / 109Л, 58Л, 77Л / 97Л, 112Л / 99Л, 104Л, 107Л, 782, 785, 786, 787, 790, 791, 793, 888, 909, 913, 1706, 1705, 1753 / 1Л / 15Л / 281П / 34Л, 219П, 231П, 1748 / 75Л / 2Л, 62Л, 69Л, 76Л, 79Л, 87Л, 906, 44Л, 9Л, 61Л, 26Л, 89Л / 86Л / 81Л, 115, 907, 908, 803, 886, 887, 957П, 901, 103Л, 1720, 70Л, 1741, 1754 / 14Л, 37Л, 26Л, 51Л, 32Л, 28Л, 12Л, 210П, 209П, 796, 800, 852, 892, 914, 1752 / 13Л, 64Л, 38Л, 11Л, 57Л, 10Л, 220П, 228аП, 207П, 68Л, 205П, 1977П, 1751 / 8Л, 21Л, 27Л, 24Л, 49Л, 72Л, 111Л, 108Л, 203П, 206П, 212П, 872, 939П, 110Л / 93Л, 1988П / 73Л, РП1Л, 23Л, 88Л, 4Л, 3Л, 42Л, 25Л</t>
  </si>
  <si>
    <t>106Л, 226П, 708П, 709П, 780, 208П, 902, 710П / 784</t>
  </si>
  <si>
    <t>305, 352, 353, 355, 387, 345П, 931П, 388П, 344, 351, 389, 390, 350 / 873</t>
  </si>
  <si>
    <t>113, 492П, 501, 939 / 512, 005, 513, 514, 549, 554, 520П, 553 / 515, 4П / 579, 235, 516, 555, 593, 595, 551П, 552П, 869, 935, 003, 583, 853, 523, 024, 025, 505, 510, 561П, 562П, 563П, 523П, 524П, 530П, 502 / 100, 101, 109, 110, 120, 136, 155, 156, 158, 175, 176, 180, 181, 504, 522, 706, 840, 849, 861, 875, 876, 503</t>
  </si>
  <si>
    <t>596, 529П, 597П, 594П / 937П</t>
  </si>
  <si>
    <t>116, 89 / 99, 114, 117, 122, 124, 135, 164, 183, 185, 198, 11П, 51П, 943П, 944П, 90П, 130П, 172П, 822, 823, 1508</t>
  </si>
  <si>
    <t>224 / 006, 23П, 28П, 40П, 42П, 54П, 072, 262П, 380П, 825, 1994П, 1995П, 985П, 482П, 26П, 220П, 282П, 1986П, 53П, 295П, 933</t>
  </si>
  <si>
    <t>402, 429, 450П, 457П, 557П, 499, 1317</t>
  </si>
  <si>
    <t>061, 62П, 68П, 128, 214, 242П, 301, 382П, 464, 465, 466, 467, 643, 687, 689, 692, 694, 695, 697, 699, 716, 836, 918, 1993П</t>
  </si>
  <si>
    <t>1721, 1722, 1723, 1724, 1725, 1726, 1727, 1728, 1729, 1730, 1731, 1732, 1733, 1734, 1735, 1736, 1737</t>
  </si>
  <si>
    <t>815, 972П, 973П, 1301</t>
  </si>
  <si>
    <t>36П, 88П, 238П, 285П, 454П, 936, 1013, 1046</t>
  </si>
  <si>
    <t>98, 105, 126, 447, 448, 449</t>
  </si>
  <si>
    <t>560П, 509, 542П, 531, 507П, 576, 577, 535, 541, 548, 559, 818, 1509</t>
  </si>
  <si>
    <t>86П, 102П, 108, 111, 112, 127, 141, 923П, 978П, 1505</t>
  </si>
  <si>
    <t>159, 146, 163, 168, 187, 946П</t>
  </si>
  <si>
    <t>41, 177, 43, 106, 103, 125, 137, 138, 170, 480, 486, 75П, 133П, 134П, 816, 817, 835, 1504</t>
  </si>
  <si>
    <t>131, 193П, 425П, 453П, 403, 404, 405, 412, 416, 417, 419, 423, 428, 431, 434, 445, 446, 472, 474, 491, 498, 750, 751, 752, 753, 754, 755, 833, 855, 880, 881, 931, 932, 1305, 1984П, 1312, 1313, 1314, 1316</t>
  </si>
  <si>
    <t>1308, 1309, 1310, 424П, 427П, 433П, 440П, 455П, 940П, 942П, 951П, 971П, 989П, 1315, 1318, 401, 406, 407, 408, 409, 410, 411, 413, 415, 421, 430, 435, 436, 437, 438, 439, 441, 443, 444, 452, 456, 458, 460, 479, 483, 484, 488, 715, 814, 819, 839, 851, 859, 862, 863, 864, 865, 878, 879, 1302, 1303, 1304, 1306, 1307</t>
  </si>
  <si>
    <t>17,403,404,116П,359П,114П,115,265П,270П,264П,199П,262П,175П,7А,26,358,382,449П,482П, 483.</t>
  </si>
  <si>
    <t>2, 3, 5, 885, 857, 118, 119, 10, 12, 13, 111, 113, 123, 120, 121, 114, 186, 824, 724, 294, 181, 218, 856, 858, 304, 159, 869, 122, 887, 888, 884, 895, 896, 981, 717, 745</t>
  </si>
  <si>
    <t>23, 161, 689, 49, 986П, 182, 1127П, 24, 10, 167, 198, 767, 956П, 974П, 619П, 930П / 795, 934П, 990П, 730, 886П, 1019, 842П, 126, 1116, 950, 988П,158, 199, 110, 14, 89, 11, 152П, 125П, 664</t>
  </si>
  <si>
    <t>1118, 981, 537, 178, 537, 740, 731, 743, 538, 183, 972, 738, 26, 624, 36, 193П, 856П, 861П, 921П / 951П, 167, 674, 675, 672, 018, 027, 859, 1115, 165, 115, 194, 017, 969П, 845, 25, 53, 012, 018</t>
  </si>
  <si>
    <t>995, 485, 1023П, 1022П, 790, 491, 541, 708, 719, 531П, 470, 548, 544, 557, 545, 559, 487, 451, 1043, 721</t>
  </si>
  <si>
    <t>1522, 1045, 1047, 1048, 1049, 1050, 1467, 1052, 1464, 1054, 1056, 1466, 1412, 168, 1426, 299П, 300П,382П, 407П, 408П, 409П...З-192, З-193, З-196, З-197, З-198, 702,703, 704, З-165, З-166, З-167, З-168, З-499, З-573, 797</t>
  </si>
  <si>
    <t>650, 651, 652, 678, 679, 680, 681, 682, 683, 778</t>
  </si>
  <si>
    <t>З-040, З-041, З-042, З-043, З-044, З-126, З-515, З-534, З-570, 728</t>
  </si>
  <si>
    <t>З-297, З-324, З-333, З-523, 673, 764</t>
  </si>
  <si>
    <t>З-222, З-272, З-275, З-277, З-279, З-280, З-281, З-292, З-222, З-428, 751,752, 765</t>
  </si>
  <si>
    <t>З-228, З-229, З-233, З-270, З-543, З-544, З-552, З-574, 605,607,614, 615, 616, 755, 756, 757, 758, 759, 770, 780, 781</t>
  </si>
  <si>
    <t>З-195, З-246, З-250, З-380, 600, 601, 602, 603, 618, 619, 620, 753, 754, 766, 767, 782, 783, 866</t>
  </si>
  <si>
    <t>З-408, З-411, З-412, 653, 654, 655, 656, 659, 660, 661, 662, 663, 664, 691, 692, 693, 694, 695, 696, 697, 698, 699, 700, 824</t>
  </si>
  <si>
    <t>З-347, З-349, З-350, З-351, З-445, З-530, З-558, З-559</t>
  </si>
  <si>
    <t>Зг-3, Зг-5, Зг-24, Зг-25, Зг-29, Зг-48, Зг-63, Зг-64, 741</t>
  </si>
  <si>
    <t>З-071, З-548, З-669, З-670, З-671, 832</t>
  </si>
  <si>
    <t>З-012, З-013, З-379, З-426, З-438, 640, 641, 642, 643, 644, 645, 665, 666, 667, 668, 867</t>
  </si>
  <si>
    <t>З-282, З-299, З-305, З-308, З-310, З-311, З-312, З-315, З-317, З-319, З-320, З-493, З-497, З-511, З-528, З-572, З-576, З-579, 825, 851</t>
  </si>
  <si>
    <t>З-325, З-326, З-327, З-329, З-591, З-606, 735, 747, 748, З-396, З-397, З-398, З-399, З-400, З-401, З-509, З-545, З-596, З-636, 737, 760</t>
  </si>
  <si>
    <t>З-355, З-359, З-363, З-393, З-431, З-478, З-482, З-483, З-484, 844, З-364, З-365, З-366, З-367, З-513, З-532, З-535, З-536, З-553, З-593, З-597, 713, 798, 833, 835, 845, 856</t>
  </si>
  <si>
    <t>З-353, З-354, З-356, З-360, З-361, З-362, З-385, З-416, З-446, З-447, З-462, З-481</t>
  </si>
  <si>
    <t>404,403,466,468,80</t>
  </si>
  <si>
    <t>400,471,1040П</t>
  </si>
  <si>
    <t>62,523,64,66,555,521,600</t>
  </si>
  <si>
    <t>ТП 213, ТП 214, ТП 215, ТП 216, ТП 217, ТП 401, ТП 402, ТП 403, ТП 404, ТП 405, ТП 406, ТП 407, ТП 408, ТП 409, ТП 411, ТП 412, ТП 413, ТП 414, ТП 479, ТП 814</t>
  </si>
  <si>
    <t>ТП 395, ТП 396, ТП 397, ТП 398, ТП 399, ТП 308, ТП 166, ТП 471, ТП 472, ТП 473, ТП 474, ТП 507</t>
  </si>
  <si>
    <t>ТП 407  ТП 561  ТП 649  ТП 662  ТП 706  ТП 739  ТП 619  ТП 080ТП 872ТП 126  ТП 131  ТП 161  ТП 099ТП 195ТП 858ТП 284ТП 663П</t>
  </si>
  <si>
    <t>ТП 002  ТП 003  ТП 005  ТП 008  ТП 203  ТП 218   ТП 219   ТП 221  ТП 222  ТП 223  ТП 225  ТП 251  ТП 302  ТП 329  ТП 647  ТП 650  ТП 725  ТП 726  ТП 742  ТП 746  ТП 766  ТП 788  ТП 839  ТП  087ТП 190ТП 262  ТП 263   ТП 084  ТП 753ПТП 994П  ТП 058  ТП 059  ТП 060  ТП 655  ТП 656  ТП 747  ТП 748  ТП 191ТП 264   ТП 260</t>
  </si>
  <si>
    <t xml:space="preserve">ТП 009  ТП 699  ТП 727  ТП 800ТП 801  ТП 809  ТП 825  ТП 817  ТП 819  ТП 826  ТП 828  ТП 829  ТП 832  ТП 833  ТП 835  ТП 863  ТП 865  ТП 869ТП 154  ТП 807  ТП 199  ТП 153  ТП 901  ТП 090  ТП 166  ТП 806  ТП 804  ТП 803  ТП 824  ТП 744  ТП 158  ТП 181  ТП 841  ТП 184  ТП 182  ТП 617ТП 421  ТП 272  ТП 856ТП 814ПТП 816ПТП 818ПТП 820ПТП 821ПТП 860ПТП 871ПТП 985П  ТП 810П   ТП 983П  ТП 980П  ТП 639 ТП 740 ТП 745 ТП 866 ТП 717 ТП 880   ТП 283   ТП 709ПТП 972П ТП 802 ТП 805 ТП 859 ТП 864 ТП 870 ТП 815 ТП 831  ТП 855 ТП 822ТП 133ТП 100 ТП 171 ТП 172 ТП 168 ТП 169 ТП 170 ТП 167 ТП 338 ТП 183 ТП 245 ТП 252 ТП 248 ТП 244 ТП 247 ТП 246 ТП 249 ТП 339 ТП 340   ТП 993П </t>
  </si>
  <si>
    <t>Е 158, Е 159, Е 160, Е 161, Е 162, Е 164, Е 165, Е 373, Е 375, Е 378, Е 426 П, Е 174 П, Е 556 П</t>
  </si>
  <si>
    <t xml:space="preserve"> 307П</t>
  </si>
  <si>
    <t>Грязинский район</t>
  </si>
  <si>
    <t xml:space="preserve"> 652П</t>
  </si>
  <si>
    <t xml:space="preserve"> 994П</t>
  </si>
  <si>
    <t xml:space="preserve"> 622П</t>
  </si>
  <si>
    <t xml:space="preserve"> 635П</t>
  </si>
  <si>
    <t xml:space="preserve"> 677П</t>
  </si>
  <si>
    <t xml:space="preserve"> 678П</t>
  </si>
  <si>
    <t xml:space="preserve"> 681П</t>
  </si>
  <si>
    <t xml:space="preserve"> 977П</t>
  </si>
  <si>
    <t xml:space="preserve"> 95П</t>
  </si>
  <si>
    <t xml:space="preserve"> 94Л</t>
  </si>
  <si>
    <t xml:space="preserve"> 95Л</t>
  </si>
  <si>
    <t xml:space="preserve"> 98Л</t>
  </si>
  <si>
    <t xml:space="preserve"> 487П</t>
  </si>
  <si>
    <t>676П</t>
  </si>
  <si>
    <t xml:space="preserve"> 1978П</t>
  </si>
  <si>
    <t xml:space="preserve"> 696П</t>
  </si>
  <si>
    <t xml:space="preserve"> 1998П</t>
  </si>
  <si>
    <t xml:space="preserve"> 1999П</t>
  </si>
  <si>
    <t xml:space="preserve"> 684П</t>
  </si>
  <si>
    <t xml:space="preserve"> 703П</t>
  </si>
  <si>
    <t xml:space="preserve"> 1975П</t>
  </si>
  <si>
    <t xml:space="preserve"> 712П</t>
  </si>
  <si>
    <t xml:space="preserve"> 648П</t>
  </si>
  <si>
    <t xml:space="preserve"> 1972П</t>
  </si>
  <si>
    <t xml:space="preserve"> 963П</t>
  </si>
  <si>
    <t xml:space="preserve"> 1997П</t>
  </si>
  <si>
    <t xml:space="preserve"> 143П / 147</t>
  </si>
  <si>
    <t xml:space="preserve"> 82П</t>
  </si>
  <si>
    <t xml:space="preserve"> 83П</t>
  </si>
  <si>
    <t xml:space="preserve"> 143П</t>
  </si>
  <si>
    <t xml:space="preserve"> 201П</t>
  </si>
  <si>
    <t xml:space="preserve"> 267П</t>
  </si>
  <si>
    <t xml:space="preserve"> 270П</t>
  </si>
  <si>
    <t xml:space="preserve"> 272П</t>
  </si>
  <si>
    <t xml:space="preserve"> 251П</t>
  </si>
  <si>
    <t xml:space="preserve"> 252П</t>
  </si>
  <si>
    <t xml:space="preserve"> 32П</t>
  </si>
  <si>
    <t xml:space="preserve"> 1991П</t>
  </si>
  <si>
    <t xml:space="preserve"> 271П</t>
  </si>
  <si>
    <t xml:space="preserve"> 58П</t>
  </si>
  <si>
    <t xml:space="preserve"> 59П</t>
  </si>
  <si>
    <t xml:space="preserve"> 229П</t>
  </si>
  <si>
    <t xml:space="preserve"> 259П</t>
  </si>
  <si>
    <t xml:space="preserve"> 280П</t>
  </si>
  <si>
    <t xml:space="preserve"> 283П</t>
  </si>
  <si>
    <t xml:space="preserve"> 302П</t>
  </si>
  <si>
    <t xml:space="preserve"> 311П</t>
  </si>
  <si>
    <t xml:space="preserve"> 312П</t>
  </si>
  <si>
    <t xml:space="preserve"> 314П</t>
  </si>
  <si>
    <t xml:space="preserve"> 327П</t>
  </si>
  <si>
    <t xml:space="preserve"> 381П</t>
  </si>
  <si>
    <t xml:space="preserve"> 385П</t>
  </si>
  <si>
    <t xml:space="preserve"> 471П</t>
  </si>
  <si>
    <t xml:space="preserve"> 974П</t>
  </si>
  <si>
    <t xml:space="preserve"> 982П</t>
  </si>
  <si>
    <t xml:space="preserve"> 983П</t>
  </si>
  <si>
    <t xml:space="preserve"> 984П</t>
  </si>
  <si>
    <t xml:space="preserve"> 10П</t>
  </si>
  <si>
    <t xml:space="preserve"> 1979П</t>
  </si>
  <si>
    <t xml:space="preserve"> 1970П</t>
  </si>
  <si>
    <t xml:space="preserve"> 219П</t>
  </si>
  <si>
    <t xml:space="preserve"> 1982П</t>
  </si>
  <si>
    <t>140П</t>
  </si>
  <si>
    <t xml:space="preserve"> 244П</t>
  </si>
  <si>
    <t xml:space="preserve"> 298П</t>
  </si>
  <si>
    <t xml:space="preserve"> 299П</t>
  </si>
  <si>
    <t>279П</t>
  </si>
  <si>
    <t xml:space="preserve"> 250П</t>
  </si>
  <si>
    <t>15Л</t>
  </si>
  <si>
    <t xml:space="preserve"> 16Л</t>
  </si>
  <si>
    <t xml:space="preserve"> 17Л</t>
  </si>
  <si>
    <t xml:space="preserve"> 18Л</t>
  </si>
  <si>
    <t xml:space="preserve"> 36Л</t>
  </si>
  <si>
    <t xml:space="preserve"> 43Л</t>
  </si>
  <si>
    <t xml:space="preserve"> 47Л</t>
  </si>
  <si>
    <t xml:space="preserve"> 52Л</t>
  </si>
  <si>
    <t xml:space="preserve"> 54Л</t>
  </si>
  <si>
    <t xml:space="preserve"> 202П</t>
  </si>
  <si>
    <t xml:space="preserve"> 204П</t>
  </si>
  <si>
    <t xml:space="preserve"> 213П</t>
  </si>
  <si>
    <t xml:space="preserve"> 232П</t>
  </si>
  <si>
    <t xml:space="preserve"> 949П</t>
  </si>
  <si>
    <t xml:space="preserve"> 97Л</t>
  </si>
  <si>
    <t xml:space="preserve"> 1990П</t>
  </si>
  <si>
    <t xml:space="preserve"> 222П</t>
  </si>
  <si>
    <t xml:space="preserve"> 1976П</t>
  </si>
  <si>
    <t xml:space="preserve"> 1Л</t>
  </si>
  <si>
    <t xml:space="preserve"> 2Л</t>
  </si>
  <si>
    <t xml:space="preserve"> 20Л</t>
  </si>
  <si>
    <t xml:space="preserve"> 19Л</t>
  </si>
  <si>
    <t xml:space="preserve"> 63Л</t>
  </si>
  <si>
    <t xml:space="preserve"> 6Л</t>
  </si>
  <si>
    <t xml:space="preserve"> 65Л</t>
  </si>
  <si>
    <t xml:space="preserve"> 5Л</t>
  </si>
  <si>
    <t xml:space="preserve"> 35Л</t>
  </si>
  <si>
    <t xml:space="preserve"> 31Л</t>
  </si>
  <si>
    <t xml:space="preserve"> 78Л</t>
  </si>
  <si>
    <t xml:space="preserve"> 225П</t>
  </si>
  <si>
    <t xml:space="preserve"> 39Л</t>
  </si>
  <si>
    <t xml:space="preserve"> 48Л</t>
  </si>
  <si>
    <t xml:space="preserve"> 66Л</t>
  </si>
  <si>
    <t xml:space="preserve"> 71Л</t>
  </si>
  <si>
    <t xml:space="preserve"> 55Л</t>
  </si>
  <si>
    <t xml:space="preserve"> 33Л</t>
  </si>
  <si>
    <t xml:space="preserve"> 29Л</t>
  </si>
  <si>
    <t xml:space="preserve"> 22Л</t>
  </si>
  <si>
    <t xml:space="preserve"> 45Л</t>
  </si>
  <si>
    <t xml:space="preserve"> 82Л</t>
  </si>
  <si>
    <t xml:space="preserve"> 59Л</t>
  </si>
  <si>
    <t xml:space="preserve"> 60Л</t>
  </si>
  <si>
    <t xml:space="preserve"> 58Л</t>
  </si>
  <si>
    <t xml:space="preserve"> 104Л</t>
  </si>
  <si>
    <t xml:space="preserve"> 107Л</t>
  </si>
  <si>
    <t xml:space="preserve"> 62Л</t>
  </si>
  <si>
    <t xml:space="preserve"> 69Л</t>
  </si>
  <si>
    <t xml:space="preserve"> 76Л</t>
  </si>
  <si>
    <t xml:space="preserve"> 79Л</t>
  </si>
  <si>
    <t xml:space="preserve"> 87Л</t>
  </si>
  <si>
    <t xml:space="preserve"> 44Л</t>
  </si>
  <si>
    <t xml:space="preserve"> 9Л</t>
  </si>
  <si>
    <t xml:space="preserve"> 61Л</t>
  </si>
  <si>
    <t xml:space="preserve"> 26Л</t>
  </si>
  <si>
    <t xml:space="preserve"> 957П</t>
  </si>
  <si>
    <t xml:space="preserve"> 103Л</t>
  </si>
  <si>
    <t xml:space="preserve"> 70Л</t>
  </si>
  <si>
    <t xml:space="preserve"> 37Л</t>
  </si>
  <si>
    <t xml:space="preserve"> 51Л</t>
  </si>
  <si>
    <t xml:space="preserve"> 32Л</t>
  </si>
  <si>
    <t xml:space="preserve"> 28Л</t>
  </si>
  <si>
    <t xml:space="preserve"> 12Л</t>
  </si>
  <si>
    <t xml:space="preserve"> 210П</t>
  </si>
  <si>
    <t xml:space="preserve"> 64Л</t>
  </si>
  <si>
    <t xml:space="preserve"> 38Л</t>
  </si>
  <si>
    <t xml:space="preserve"> 11Л</t>
  </si>
  <si>
    <t xml:space="preserve"> 57Л</t>
  </si>
  <si>
    <t xml:space="preserve"> 10Л</t>
  </si>
  <si>
    <t xml:space="preserve"> 220П</t>
  </si>
  <si>
    <t xml:space="preserve"> 228аП</t>
  </si>
  <si>
    <t xml:space="preserve"> 207П</t>
  </si>
  <si>
    <t xml:space="preserve"> 68Л</t>
  </si>
  <si>
    <t xml:space="preserve"> 205П</t>
  </si>
  <si>
    <t xml:space="preserve"> 1977П</t>
  </si>
  <si>
    <t xml:space="preserve"> 21Л</t>
  </si>
  <si>
    <t xml:space="preserve"> 27Л</t>
  </si>
  <si>
    <t xml:space="preserve"> 24Л</t>
  </si>
  <si>
    <t xml:space="preserve"> 49Л</t>
  </si>
  <si>
    <t xml:space="preserve"> 72Л</t>
  </si>
  <si>
    <t xml:space="preserve"> 111Л</t>
  </si>
  <si>
    <t xml:space="preserve"> 108Л</t>
  </si>
  <si>
    <t xml:space="preserve"> 203П</t>
  </si>
  <si>
    <t xml:space="preserve"> 206П</t>
  </si>
  <si>
    <t xml:space="preserve"> 212П</t>
  </si>
  <si>
    <t xml:space="preserve"> 939П</t>
  </si>
  <si>
    <t xml:space="preserve"> РП1Л</t>
  </si>
  <si>
    <t xml:space="preserve"> 23Л</t>
  </si>
  <si>
    <t xml:space="preserve"> 88Л</t>
  </si>
  <si>
    <t xml:space="preserve"> 4Л</t>
  </si>
  <si>
    <t xml:space="preserve"> 3Л</t>
  </si>
  <si>
    <t xml:space="preserve"> 42Л</t>
  </si>
  <si>
    <t xml:space="preserve"> 25Л</t>
  </si>
  <si>
    <t xml:space="preserve"> 90Л</t>
  </si>
  <si>
    <t>90Л</t>
  </si>
  <si>
    <t>109Л</t>
  </si>
  <si>
    <t>97Л</t>
  </si>
  <si>
    <t xml:space="preserve"> 77Л</t>
  </si>
  <si>
    <t>99Л</t>
  </si>
  <si>
    <t xml:space="preserve"> 112Л</t>
  </si>
  <si>
    <t>1Л</t>
  </si>
  <si>
    <t>281П</t>
  </si>
  <si>
    <t>34Л</t>
  </si>
  <si>
    <t>75Л</t>
  </si>
  <si>
    <t>2Л</t>
  </si>
  <si>
    <t>86Л</t>
  </si>
  <si>
    <t>81Л</t>
  </si>
  <si>
    <t xml:space="preserve"> 89Л</t>
  </si>
  <si>
    <t>14Л</t>
  </si>
  <si>
    <t>13Л</t>
  </si>
  <si>
    <t>8Л</t>
  </si>
  <si>
    <t>93Л</t>
  </si>
  <si>
    <t xml:space="preserve"> 110Л</t>
  </si>
  <si>
    <t>73Л</t>
  </si>
  <si>
    <t xml:space="preserve"> 1988П</t>
  </si>
  <si>
    <t>106Л</t>
  </si>
  <si>
    <t xml:space="preserve"> 226П</t>
  </si>
  <si>
    <t xml:space="preserve"> 708П</t>
  </si>
  <si>
    <t xml:space="preserve"> 709П</t>
  </si>
  <si>
    <t xml:space="preserve"> 208П</t>
  </si>
  <si>
    <t xml:space="preserve"> 710П</t>
  </si>
  <si>
    <t xml:space="preserve"> 345П</t>
  </si>
  <si>
    <t xml:space="preserve"> 931П</t>
  </si>
  <si>
    <t xml:space="preserve"> 388П</t>
  </si>
  <si>
    <t xml:space="preserve"> 492П</t>
  </si>
  <si>
    <t xml:space="preserve"> 520П</t>
  </si>
  <si>
    <t xml:space="preserve"> 551П</t>
  </si>
  <si>
    <t xml:space="preserve"> 552П</t>
  </si>
  <si>
    <t xml:space="preserve"> 561П</t>
  </si>
  <si>
    <t xml:space="preserve"> 562П</t>
  </si>
  <si>
    <t xml:space="preserve"> 563П</t>
  </si>
  <si>
    <t xml:space="preserve"> 523П</t>
  </si>
  <si>
    <t xml:space="preserve"> 524П</t>
  </si>
  <si>
    <t xml:space="preserve"> 530П</t>
  </si>
  <si>
    <t xml:space="preserve"> 4П</t>
  </si>
  <si>
    <t>529П</t>
  </si>
  <si>
    <t>597П</t>
  </si>
  <si>
    <t>594П</t>
  </si>
  <si>
    <t>937П</t>
  </si>
  <si>
    <t xml:space="preserve"> 11П</t>
  </si>
  <si>
    <t xml:space="preserve"> 51П</t>
  </si>
  <si>
    <t xml:space="preserve"> 943П</t>
  </si>
  <si>
    <t xml:space="preserve"> 944П</t>
  </si>
  <si>
    <t xml:space="preserve"> 90П</t>
  </si>
  <si>
    <t xml:space="preserve"> 130П</t>
  </si>
  <si>
    <t xml:space="preserve"> 172П</t>
  </si>
  <si>
    <t xml:space="preserve"> 23П</t>
  </si>
  <si>
    <t xml:space="preserve"> 28П</t>
  </si>
  <si>
    <t xml:space="preserve"> 40П</t>
  </si>
  <si>
    <t xml:space="preserve"> 42П</t>
  </si>
  <si>
    <t xml:space="preserve"> 54П</t>
  </si>
  <si>
    <t xml:space="preserve"> 262П</t>
  </si>
  <si>
    <t xml:space="preserve"> 380П</t>
  </si>
  <si>
    <t xml:space="preserve"> 1994П</t>
  </si>
  <si>
    <t xml:space="preserve"> 1995П</t>
  </si>
  <si>
    <t xml:space="preserve"> 985П</t>
  </si>
  <si>
    <t xml:space="preserve"> 482П</t>
  </si>
  <si>
    <t xml:space="preserve"> 26П</t>
  </si>
  <si>
    <t xml:space="preserve"> 282П</t>
  </si>
  <si>
    <t xml:space="preserve"> 1986П</t>
  </si>
  <si>
    <t xml:space="preserve"> 53П</t>
  </si>
  <si>
    <t xml:space="preserve"> 295П</t>
  </si>
  <si>
    <t>450П</t>
  </si>
  <si>
    <t>457П</t>
  </si>
  <si>
    <t>557П</t>
  </si>
  <si>
    <t xml:space="preserve"> 62П</t>
  </si>
  <si>
    <t xml:space="preserve"> 68П</t>
  </si>
  <si>
    <t xml:space="preserve"> 242П</t>
  </si>
  <si>
    <t xml:space="preserve"> 382П</t>
  </si>
  <si>
    <t xml:space="preserve"> 1993П</t>
  </si>
  <si>
    <t>972П</t>
  </si>
  <si>
    <t>973П</t>
  </si>
  <si>
    <t>88П</t>
  </si>
  <si>
    <t>238П</t>
  </si>
  <si>
    <t>285П</t>
  </si>
  <si>
    <t>454П</t>
  </si>
  <si>
    <t>36П</t>
  </si>
  <si>
    <t>542П</t>
  </si>
  <si>
    <t>507П</t>
  </si>
  <si>
    <t>560П</t>
  </si>
  <si>
    <t>102П</t>
  </si>
  <si>
    <t>923П</t>
  </si>
  <si>
    <t>978П</t>
  </si>
  <si>
    <t>86П</t>
  </si>
  <si>
    <t>946П</t>
  </si>
  <si>
    <t>75П</t>
  </si>
  <si>
    <t>133П</t>
  </si>
  <si>
    <t>134П</t>
  </si>
  <si>
    <t xml:space="preserve"> 193П</t>
  </si>
  <si>
    <t xml:space="preserve"> 425П</t>
  </si>
  <si>
    <t xml:space="preserve"> 453П</t>
  </si>
  <si>
    <t xml:space="preserve"> 1984П</t>
  </si>
  <si>
    <t xml:space="preserve"> 424П</t>
  </si>
  <si>
    <t xml:space="preserve"> 427П</t>
  </si>
  <si>
    <t xml:space="preserve"> 433П</t>
  </si>
  <si>
    <t xml:space="preserve"> 440П</t>
  </si>
  <si>
    <t xml:space="preserve"> 455П</t>
  </si>
  <si>
    <t xml:space="preserve"> 940П</t>
  </si>
  <si>
    <t xml:space="preserve"> 942П</t>
  </si>
  <si>
    <t xml:space="preserve"> 951П</t>
  </si>
  <si>
    <t xml:space="preserve"> 971П</t>
  </si>
  <si>
    <t xml:space="preserve"> 989П</t>
  </si>
  <si>
    <t>116П</t>
  </si>
  <si>
    <t>359П</t>
  </si>
  <si>
    <t>114П</t>
  </si>
  <si>
    <t>265П</t>
  </si>
  <si>
    <t>270П</t>
  </si>
  <si>
    <t>264П</t>
  </si>
  <si>
    <t>199П</t>
  </si>
  <si>
    <t>262П</t>
  </si>
  <si>
    <t>175П</t>
  </si>
  <si>
    <t>7А</t>
  </si>
  <si>
    <t>449П</t>
  </si>
  <si>
    <t>482П</t>
  </si>
  <si>
    <t>Тербунский район</t>
  </si>
  <si>
    <t>Усманский район</t>
  </si>
  <si>
    <t xml:space="preserve"> 986П</t>
  </si>
  <si>
    <t xml:space="preserve"> 1127П</t>
  </si>
  <si>
    <t xml:space="preserve"> 956П</t>
  </si>
  <si>
    <t xml:space="preserve"> 619П</t>
  </si>
  <si>
    <t xml:space="preserve"> 934П</t>
  </si>
  <si>
    <t xml:space="preserve"> 990П</t>
  </si>
  <si>
    <t xml:space="preserve"> 886П</t>
  </si>
  <si>
    <t xml:space="preserve"> 842П</t>
  </si>
  <si>
    <t xml:space="preserve"> 152П</t>
  </si>
  <si>
    <t xml:space="preserve"> 125П</t>
  </si>
  <si>
    <t xml:space="preserve"> 930П</t>
  </si>
  <si>
    <t>Липецкий район</t>
  </si>
  <si>
    <t xml:space="preserve"> 856П</t>
  </si>
  <si>
    <t xml:space="preserve"> 861П</t>
  </si>
  <si>
    <t xml:space="preserve"> 969П</t>
  </si>
  <si>
    <t>951П</t>
  </si>
  <si>
    <t xml:space="preserve"> 921П</t>
  </si>
  <si>
    <t xml:space="preserve"> 1023П</t>
  </si>
  <si>
    <t xml:space="preserve"> 1022П</t>
  </si>
  <si>
    <t xml:space="preserve"> 531П</t>
  </si>
  <si>
    <t xml:space="preserve"> 300П</t>
  </si>
  <si>
    <t>382П</t>
  </si>
  <si>
    <t xml:space="preserve"> 407П</t>
  </si>
  <si>
    <t xml:space="preserve"> 408П</t>
  </si>
  <si>
    <t xml:space="preserve"> З-193</t>
  </si>
  <si>
    <t xml:space="preserve"> З-196</t>
  </si>
  <si>
    <t xml:space="preserve"> З-197</t>
  </si>
  <si>
    <t xml:space="preserve"> З-198</t>
  </si>
  <si>
    <t xml:space="preserve"> З-165</t>
  </si>
  <si>
    <t xml:space="preserve"> З-166</t>
  </si>
  <si>
    <t xml:space="preserve"> З-167</t>
  </si>
  <si>
    <t xml:space="preserve"> З-168</t>
  </si>
  <si>
    <t xml:space="preserve"> З-499</t>
  </si>
  <si>
    <t xml:space="preserve"> З-573</t>
  </si>
  <si>
    <t>З-192</t>
  </si>
  <si>
    <t xml:space="preserve"> 409П</t>
  </si>
  <si>
    <t>Задонский район</t>
  </si>
  <si>
    <t>З-040</t>
  </si>
  <si>
    <t xml:space="preserve"> З-041</t>
  </si>
  <si>
    <t xml:space="preserve"> З-042</t>
  </si>
  <si>
    <t xml:space="preserve"> З-043</t>
  </si>
  <si>
    <t xml:space="preserve"> З-044</t>
  </si>
  <si>
    <t xml:space="preserve"> З-126</t>
  </si>
  <si>
    <t xml:space="preserve"> З-515</t>
  </si>
  <si>
    <t xml:space="preserve"> З-534</t>
  </si>
  <si>
    <t xml:space="preserve"> З-570</t>
  </si>
  <si>
    <t>З-297</t>
  </si>
  <si>
    <t>З-324</t>
  </si>
  <si>
    <t>З-333</t>
  </si>
  <si>
    <t>З-523</t>
  </si>
  <si>
    <t>З-222</t>
  </si>
  <si>
    <t xml:space="preserve"> З-272</t>
  </si>
  <si>
    <t xml:space="preserve"> З-275</t>
  </si>
  <si>
    <t xml:space="preserve"> З-277</t>
  </si>
  <si>
    <t xml:space="preserve"> З-279</t>
  </si>
  <si>
    <t xml:space="preserve"> З-280</t>
  </si>
  <si>
    <t xml:space="preserve"> З-281</t>
  </si>
  <si>
    <t xml:space="preserve"> З-292</t>
  </si>
  <si>
    <t xml:space="preserve"> З-222</t>
  </si>
  <si>
    <t xml:space="preserve"> З-428</t>
  </si>
  <si>
    <t>З-228</t>
  </si>
  <si>
    <t xml:space="preserve"> З-229</t>
  </si>
  <si>
    <t xml:space="preserve"> З-233</t>
  </si>
  <si>
    <t xml:space="preserve"> З-270</t>
  </si>
  <si>
    <t xml:space="preserve"> З-543</t>
  </si>
  <si>
    <t xml:space="preserve"> З-544</t>
  </si>
  <si>
    <t xml:space="preserve"> З-552</t>
  </si>
  <si>
    <t xml:space="preserve"> З-574</t>
  </si>
  <si>
    <t>З-195</t>
  </si>
  <si>
    <t xml:space="preserve"> З-246</t>
  </si>
  <si>
    <t xml:space="preserve"> З-250</t>
  </si>
  <si>
    <t xml:space="preserve"> З-380</t>
  </si>
  <si>
    <t>З-408</t>
  </si>
  <si>
    <t xml:space="preserve"> З-411</t>
  </si>
  <si>
    <t xml:space="preserve"> З-412</t>
  </si>
  <si>
    <t>З-347</t>
  </si>
  <si>
    <t xml:space="preserve"> З-349</t>
  </si>
  <si>
    <t xml:space="preserve"> З-350</t>
  </si>
  <si>
    <t xml:space="preserve"> З-351</t>
  </si>
  <si>
    <t xml:space="preserve"> З-445</t>
  </si>
  <si>
    <t xml:space="preserve"> З-530</t>
  </si>
  <si>
    <t xml:space="preserve"> З-558</t>
  </si>
  <si>
    <t xml:space="preserve"> З-559</t>
  </si>
  <si>
    <t>Зг-3</t>
  </si>
  <si>
    <t xml:space="preserve"> Зг-5</t>
  </si>
  <si>
    <t xml:space="preserve"> Зг-24</t>
  </si>
  <si>
    <t xml:space="preserve"> Зг-25</t>
  </si>
  <si>
    <t xml:space="preserve"> Зг-29</t>
  </si>
  <si>
    <t xml:space="preserve"> Зг-48</t>
  </si>
  <si>
    <t xml:space="preserve"> Зг-63</t>
  </si>
  <si>
    <t xml:space="preserve"> Зг-64</t>
  </si>
  <si>
    <t>З-071</t>
  </si>
  <si>
    <t xml:space="preserve"> З-548</t>
  </si>
  <si>
    <t xml:space="preserve"> З-669</t>
  </si>
  <si>
    <t xml:space="preserve"> З-670</t>
  </si>
  <si>
    <t xml:space="preserve"> З-671</t>
  </si>
  <si>
    <t>З-012</t>
  </si>
  <si>
    <t xml:space="preserve"> З-013</t>
  </si>
  <si>
    <t xml:space="preserve"> З-379</t>
  </si>
  <si>
    <t xml:space="preserve"> З-426</t>
  </si>
  <si>
    <t xml:space="preserve"> З-438</t>
  </si>
  <si>
    <t>З-282</t>
  </si>
  <si>
    <t xml:space="preserve"> З-299</t>
  </si>
  <si>
    <t xml:space="preserve"> З-305</t>
  </si>
  <si>
    <t xml:space="preserve"> З-308</t>
  </si>
  <si>
    <t xml:space="preserve"> З-310</t>
  </si>
  <si>
    <t xml:space="preserve"> З-311</t>
  </si>
  <si>
    <t xml:space="preserve"> З-312</t>
  </si>
  <si>
    <t xml:space="preserve"> З-315</t>
  </si>
  <si>
    <t xml:space="preserve"> З-317</t>
  </si>
  <si>
    <t xml:space="preserve"> З-319</t>
  </si>
  <si>
    <t xml:space="preserve"> З-320</t>
  </si>
  <si>
    <t xml:space="preserve"> З-493</t>
  </si>
  <si>
    <t xml:space="preserve"> З-497</t>
  </si>
  <si>
    <t xml:space="preserve"> З-511</t>
  </si>
  <si>
    <t xml:space="preserve"> З-528</t>
  </si>
  <si>
    <t xml:space="preserve"> З-572</t>
  </si>
  <si>
    <t xml:space="preserve"> З-576</t>
  </si>
  <si>
    <t xml:space="preserve"> З-579</t>
  </si>
  <si>
    <t>З-325</t>
  </si>
  <si>
    <t xml:space="preserve"> З-326</t>
  </si>
  <si>
    <t xml:space="preserve"> З-327</t>
  </si>
  <si>
    <t xml:space="preserve"> З-329</t>
  </si>
  <si>
    <t xml:space="preserve"> З-591</t>
  </si>
  <si>
    <t xml:space="preserve"> З-606</t>
  </si>
  <si>
    <t xml:space="preserve"> З-396</t>
  </si>
  <si>
    <t xml:space="preserve"> З-397</t>
  </si>
  <si>
    <t xml:space="preserve"> З-398</t>
  </si>
  <si>
    <t xml:space="preserve"> З-399</t>
  </si>
  <si>
    <t xml:space="preserve"> З-400</t>
  </si>
  <si>
    <t xml:space="preserve"> З-401</t>
  </si>
  <si>
    <t xml:space="preserve"> З-509</t>
  </si>
  <si>
    <t xml:space="preserve"> З-545</t>
  </si>
  <si>
    <t xml:space="preserve"> З-596</t>
  </si>
  <si>
    <t xml:space="preserve"> З-636</t>
  </si>
  <si>
    <t>З-355</t>
  </si>
  <si>
    <t xml:space="preserve"> З-359</t>
  </si>
  <si>
    <t xml:space="preserve"> З-363</t>
  </si>
  <si>
    <t xml:space="preserve"> З-393</t>
  </si>
  <si>
    <t xml:space="preserve"> З-431</t>
  </si>
  <si>
    <t xml:space="preserve"> З-478</t>
  </si>
  <si>
    <t xml:space="preserve"> З-482</t>
  </si>
  <si>
    <t xml:space="preserve"> З-483</t>
  </si>
  <si>
    <t xml:space="preserve"> З-484</t>
  </si>
  <si>
    <t xml:space="preserve"> З-364</t>
  </si>
  <si>
    <t xml:space="preserve"> З-365</t>
  </si>
  <si>
    <t xml:space="preserve"> З-366</t>
  </si>
  <si>
    <t xml:space="preserve"> З-367</t>
  </si>
  <si>
    <t xml:space="preserve"> З-513</t>
  </si>
  <si>
    <t xml:space="preserve"> З-532</t>
  </si>
  <si>
    <t xml:space="preserve"> З-535</t>
  </si>
  <si>
    <t xml:space="preserve"> З-536</t>
  </si>
  <si>
    <t xml:space="preserve"> З-553</t>
  </si>
  <si>
    <t xml:space="preserve"> З-593</t>
  </si>
  <si>
    <t xml:space="preserve"> З-597</t>
  </si>
  <si>
    <t>З-353</t>
  </si>
  <si>
    <t xml:space="preserve"> З-354</t>
  </si>
  <si>
    <t xml:space="preserve"> З-356</t>
  </si>
  <si>
    <t xml:space="preserve"> З-360</t>
  </si>
  <si>
    <t xml:space="preserve"> З-361</t>
  </si>
  <si>
    <t xml:space="preserve"> З-362</t>
  </si>
  <si>
    <t xml:space="preserve"> З-385</t>
  </si>
  <si>
    <t xml:space="preserve"> З-416</t>
  </si>
  <si>
    <t xml:space="preserve"> З-446</t>
  </si>
  <si>
    <t xml:space="preserve"> З-447</t>
  </si>
  <si>
    <t xml:space="preserve"> З-462</t>
  </si>
  <si>
    <t xml:space="preserve"> З-481</t>
  </si>
  <si>
    <t>Добринский район</t>
  </si>
  <si>
    <t>1040П</t>
  </si>
  <si>
    <t>ТП 213</t>
  </si>
  <si>
    <t xml:space="preserve"> ТП 214</t>
  </si>
  <si>
    <t xml:space="preserve"> ТП 215</t>
  </si>
  <si>
    <t xml:space="preserve"> ТП 216</t>
  </si>
  <si>
    <t xml:space="preserve"> ТП 217</t>
  </si>
  <si>
    <t xml:space="preserve"> ТП 401</t>
  </si>
  <si>
    <t xml:space="preserve"> ТП 402</t>
  </si>
  <si>
    <t xml:space="preserve"> ТП 403</t>
  </si>
  <si>
    <t xml:space="preserve"> ТП 404</t>
  </si>
  <si>
    <t xml:space="preserve"> ТП 405</t>
  </si>
  <si>
    <t xml:space="preserve"> ТП 406</t>
  </si>
  <si>
    <t xml:space="preserve"> ТП 407</t>
  </si>
  <si>
    <t xml:space="preserve"> ТП 408</t>
  </si>
  <si>
    <t xml:space="preserve"> ТП 409</t>
  </si>
  <si>
    <t xml:space="preserve"> ТП 411</t>
  </si>
  <si>
    <t xml:space="preserve"> ТП 412</t>
  </si>
  <si>
    <t xml:space="preserve"> ТП 413</t>
  </si>
  <si>
    <t xml:space="preserve"> ТП 414</t>
  </si>
  <si>
    <t xml:space="preserve"> ТП 479</t>
  </si>
  <si>
    <t xml:space="preserve"> ТП 814</t>
  </si>
  <si>
    <t>Лебедянский район</t>
  </si>
  <si>
    <t>ТП 395</t>
  </si>
  <si>
    <t xml:space="preserve"> ТП 396</t>
  </si>
  <si>
    <t xml:space="preserve"> ТП 397</t>
  </si>
  <si>
    <t xml:space="preserve"> ТП 398</t>
  </si>
  <si>
    <t xml:space="preserve"> ТП 399</t>
  </si>
  <si>
    <t xml:space="preserve"> ТП 308</t>
  </si>
  <si>
    <t xml:space="preserve"> ТП 166</t>
  </si>
  <si>
    <t xml:space="preserve"> ТП 471</t>
  </si>
  <si>
    <t xml:space="preserve"> ТП 472</t>
  </si>
  <si>
    <t xml:space="preserve"> ТП 473</t>
  </si>
  <si>
    <t xml:space="preserve"> ТП 474</t>
  </si>
  <si>
    <t xml:space="preserve"> ТП 507</t>
  </si>
  <si>
    <t>ТП 407</t>
  </si>
  <si>
    <t>ТП 561</t>
  </si>
  <si>
    <t>ТП 649</t>
  </si>
  <si>
    <t>ТП 872</t>
  </si>
  <si>
    <t>ТП 126</t>
  </si>
  <si>
    <t>ТП 195</t>
  </si>
  <si>
    <t>ТП 858</t>
  </si>
  <si>
    <t>ТП 284</t>
  </si>
  <si>
    <t>ТП 663П</t>
  </si>
  <si>
    <t>ТП 662</t>
  </si>
  <si>
    <t>ТП 706</t>
  </si>
  <si>
    <t>ТП 739</t>
  </si>
  <si>
    <t>ТП 619</t>
  </si>
  <si>
    <t>ТП 080</t>
  </si>
  <si>
    <t>ТП 131</t>
  </si>
  <si>
    <t>ТП 161</t>
  </si>
  <si>
    <t>ТП 099</t>
  </si>
  <si>
    <t>Добровский район</t>
  </si>
  <si>
    <t>ТП 002</t>
  </si>
  <si>
    <t xml:space="preserve">  ТП 003</t>
  </si>
  <si>
    <t xml:space="preserve">  ТП 005</t>
  </si>
  <si>
    <t xml:space="preserve">  ТП 008</t>
  </si>
  <si>
    <t xml:space="preserve">  ТП 203</t>
  </si>
  <si>
    <t xml:space="preserve">  ТП 218</t>
  </si>
  <si>
    <t xml:space="preserve">   ТП 219</t>
  </si>
  <si>
    <t xml:space="preserve">   ТП 221</t>
  </si>
  <si>
    <t xml:space="preserve">  ТП 222</t>
  </si>
  <si>
    <t xml:space="preserve">  ТП 223</t>
  </si>
  <si>
    <t xml:space="preserve">  ТП 225</t>
  </si>
  <si>
    <t xml:space="preserve">  ТП 251</t>
  </si>
  <si>
    <t xml:space="preserve">  ТП 302</t>
  </si>
  <si>
    <t xml:space="preserve">  ТП 329</t>
  </si>
  <si>
    <t xml:space="preserve">  ТП 647</t>
  </si>
  <si>
    <t xml:space="preserve">  ТП 650</t>
  </si>
  <si>
    <t xml:space="preserve">  ТП 725</t>
  </si>
  <si>
    <t xml:space="preserve">  ТП 726</t>
  </si>
  <si>
    <t xml:space="preserve">  ТП 742</t>
  </si>
  <si>
    <t xml:space="preserve">  ТП 746</t>
  </si>
  <si>
    <t xml:space="preserve">  ТП 766</t>
  </si>
  <si>
    <t xml:space="preserve">  ТП 788</t>
  </si>
  <si>
    <t xml:space="preserve">  ТП 839</t>
  </si>
  <si>
    <t xml:space="preserve">  ТП  087</t>
  </si>
  <si>
    <t>ТП 190</t>
  </si>
  <si>
    <t>ТП 262</t>
  </si>
  <si>
    <t xml:space="preserve">  ТП 263</t>
  </si>
  <si>
    <t xml:space="preserve">   ТП 084</t>
  </si>
  <si>
    <t xml:space="preserve">  ТП 753П</t>
  </si>
  <si>
    <t xml:space="preserve">ТП 994П  </t>
  </si>
  <si>
    <t xml:space="preserve">ТП 058  </t>
  </si>
  <si>
    <t xml:space="preserve">ТП 059  </t>
  </si>
  <si>
    <t xml:space="preserve">ТП 060  </t>
  </si>
  <si>
    <t xml:space="preserve">ТП 655 </t>
  </si>
  <si>
    <t xml:space="preserve"> ТП 656 </t>
  </si>
  <si>
    <t xml:space="preserve"> ТП 747</t>
  </si>
  <si>
    <t xml:space="preserve">  ТП 748</t>
  </si>
  <si>
    <t xml:space="preserve">  ТП 191</t>
  </si>
  <si>
    <t>ТП 264</t>
  </si>
  <si>
    <t xml:space="preserve">   ТП 260</t>
  </si>
  <si>
    <t>814П</t>
  </si>
  <si>
    <t>816П</t>
  </si>
  <si>
    <t>818П</t>
  </si>
  <si>
    <t>820П</t>
  </si>
  <si>
    <t>821П</t>
  </si>
  <si>
    <t>860П</t>
  </si>
  <si>
    <t>871П</t>
  </si>
  <si>
    <t>985П</t>
  </si>
  <si>
    <t>810П</t>
  </si>
  <si>
    <t>983П</t>
  </si>
  <si>
    <t>980П</t>
  </si>
  <si>
    <t>709П</t>
  </si>
  <si>
    <t>993П</t>
  </si>
  <si>
    <t>Е 158</t>
  </si>
  <si>
    <t xml:space="preserve"> Е 159</t>
  </si>
  <si>
    <t xml:space="preserve"> Е 160</t>
  </si>
  <si>
    <t xml:space="preserve"> Е 161</t>
  </si>
  <si>
    <t xml:space="preserve"> Е 162</t>
  </si>
  <si>
    <t xml:space="preserve"> Е 164</t>
  </si>
  <si>
    <t xml:space="preserve"> Е 165</t>
  </si>
  <si>
    <t xml:space="preserve"> Е 373</t>
  </si>
  <si>
    <t xml:space="preserve"> Е 375</t>
  </si>
  <si>
    <t xml:space="preserve"> Е 378</t>
  </si>
  <si>
    <t xml:space="preserve"> Е 426 П</t>
  </si>
  <si>
    <t xml:space="preserve"> Е 174 П</t>
  </si>
  <si>
    <t xml:space="preserve"> Е 556 П</t>
  </si>
  <si>
    <t>Елецкий РЭС</t>
  </si>
  <si>
    <t>СЭТ4ТМ03М</t>
  </si>
  <si>
    <t>0804110209</t>
  </si>
  <si>
    <t>1 фазные</t>
  </si>
  <si>
    <t>3 фазные прямого включения</t>
  </si>
  <si>
    <t>3 фазные полукосвенного включения</t>
  </si>
  <si>
    <r>
      <t xml:space="preserve">В ТП/ВРУ на балансе потребителей </t>
    </r>
    <r>
      <rPr>
        <i/>
        <sz val="10"/>
        <rFont val="Tahoma"/>
        <family val="2"/>
        <charset val="204"/>
      </rPr>
      <t>(раздельный расчетный учет на присоединениях ТП/ВРУ, есть опосредованно присоединенные потребители), (расчетный учет на вводах ТП/ВРУ, опосредованно присоединенных потребителей нет)</t>
    </r>
  </si>
  <si>
    <t xml:space="preserve">3 фазные полукосвенного включения </t>
  </si>
  <si>
    <t>Пункт коммерческого учета на границе балансовой принадлежности в линии 6(10) кВ (классическое исполнение)</t>
  </si>
  <si>
    <t>Пункт коммерческого учета на границе балансовой принадлежности в линии 6(10) кВ (классическое исполнение) при наличии возможности подключения потребителя от двух различных питающих линий</t>
  </si>
  <si>
    <t xml:space="preserve">Интеллектуальный прибор учета электроэнергии в трехфазных трехпроводных  электрических сетях переменного тока с изолированной нейтралью, напряжением 6/10 кВ </t>
  </si>
  <si>
    <t>3 фазные прямого включения
(RS-485) с автоматизацией</t>
  </si>
  <si>
    <t>3 фазные полукосвенного включения
(RS-485)  с автоматизацией</t>
  </si>
  <si>
    <t>ТТ, комплектов</t>
  </si>
  <si>
    <t>3 фазные косвенного включения
(RS-485) с автоматизацией</t>
  </si>
  <si>
    <t>Организация сбора данных с ТП 6-10/0,4кВ с функцией диспетчеризации
(варианты технических решений приведены в закладке "Варианты")</t>
  </si>
  <si>
    <t xml:space="preserve"> split – исполнение</t>
  </si>
  <si>
    <t>БиЗ
(PLC/RF-технология)
опора</t>
  </si>
  <si>
    <t xml:space="preserve">БиЗ
(PLC/RF-технология)
фасад
</t>
  </si>
  <si>
    <t>БиЗ
(GSM-технология)
опора</t>
  </si>
  <si>
    <t>БиЗ
(GSM-технология)
фасад</t>
  </si>
  <si>
    <t>ТТ, комплектов*</t>
  </si>
  <si>
    <t>3-х фазные прямого включения
(PLC/RF-технология)</t>
  </si>
  <si>
    <t>3-х фазные полукосвенного включения 
(PLC/RF-технология)</t>
  </si>
  <si>
    <t>3-х фазные прямого включения
(GSM-технология)</t>
  </si>
  <si>
    <t>3-х фазные полукосвенного включения 
(GSM-технология)</t>
  </si>
  <si>
    <t>БиЗ с 3-х фазным прибором учета прямого включения
(PLC/RF-технология)</t>
  </si>
  <si>
    <t>БиЗ с 3-х фазным прибором учета трансформаторного включения
(PLC/RF-технология)</t>
  </si>
  <si>
    <t>БиЗ с 3-х фазным прибором учета прямого включения
(GSM-технология)</t>
  </si>
  <si>
    <t>БиЗ с 3-х фазным прибором учета трансформаторного включения
(GSM-технология)</t>
  </si>
  <si>
    <t xml:space="preserve">БиЗ в комплекте с 3ф. электросчетчиком (обязательное наличие у электросчетчика протокола МЭК 60870-5-104) полукосвенного включения (PLC/RF-технология), с испытательной коробкой, с источником  резервного питания на базе ионистора (блок суперконденсаторов), с размещением на ТП (Потребителя/Общества)
</t>
  </si>
  <si>
    <t>БиЗ в комплекте с 3ф. электросчетчиком (обязательное наличие у электросчетчика протокола МЭК 60870-5-104) полукосвенного включения (RS-485), с испытательной коробкой, с источником  резервного питания на базе ионистора (блок суперконденсаторов), с размещением на ТП (Потребителя/Общества)</t>
  </si>
  <si>
    <t>БиЗ в комплекте с 3ф. электросчетчиком (обязательное наличие у электросчетчика протокола МЭК 60870-5-104) прямого включения (PLC/RF-технология), с источником  резервного питания на базе ионистора (блок суперконденсаторов), с размещением на ТП (Потребителя/Общества)</t>
  </si>
  <si>
    <t xml:space="preserve"> БиЗ в комплекте с 3ф. электросчетчиком (обязательное наличие у электросчетчика протокола МЭК 60870-5-104) прямого включения (RS-485), с источником  резервного питания на базе ионистора (блок суперконденсаторов), с размещением на ТП (Потребителя/Общества)</t>
  </si>
  <si>
    <t>БиЗ в комплекте с 3ф. электросчетчиком (обязательное наличие у электросчетчика протокола МЭК 60870-5-104) полукосвенного включения (GSM-технология), с испытательной коробкой, с источником  резервного питания на базе ионистора (блок суперконденсаторов), с размещением на ТП (Потребителя/Общества)</t>
  </si>
  <si>
    <t>БиЗ в комплекте с 3ф. электросчетчиком (обязательное наличие у электросчетчика протокола МЭК 60870-5-104) прямого включения (GSM-технология),  с источником  резервного питания на базе ионистора (блок суперконденсаторов), с размещением на ТП (Потребителя/Общества)</t>
  </si>
  <si>
    <t>БиЗ 
(PLC/RF-технология)</t>
  </si>
  <si>
    <t>БиЗ 
(GSM-технология)</t>
  </si>
  <si>
    <t>"100/5"</t>
  </si>
  <si>
    <t>"150/5"</t>
  </si>
  <si>
    <t>"200/5"</t>
  </si>
  <si>
    <t>"300/5"</t>
  </si>
  <si>
    <t>"400/5"</t>
  </si>
  <si>
    <t>"500/5"</t>
  </si>
  <si>
    <t>"600/5"</t>
  </si>
  <si>
    <t>"800/5"</t>
  </si>
  <si>
    <t>"1000/5"</t>
  </si>
  <si>
    <t>"1500/5"</t>
  </si>
  <si>
    <t>ВАРИАНТ №1</t>
  </si>
  <si>
    <t xml:space="preserve">ВАРИАНТ №1а </t>
  </si>
  <si>
    <t xml:space="preserve">ВАРИАНТ №1б </t>
  </si>
  <si>
    <t>ВАРИАНТ №2а</t>
  </si>
  <si>
    <t>ВАРИАНТ №2б</t>
  </si>
  <si>
    <t>ВАРИАНТ №3а</t>
  </si>
  <si>
    <t>ВАРИАНТ №3б</t>
  </si>
  <si>
    <t>ВАРИАНТ №4а</t>
  </si>
  <si>
    <t>ВАРИАНТ №4б</t>
  </si>
  <si>
    <t>ВАРИАНТ №5а</t>
  </si>
  <si>
    <t>ВАРИАНТ №5б</t>
  </si>
  <si>
    <t>ВАРИАНТ №6а</t>
  </si>
  <si>
    <t>ВАРИАНТ №6б</t>
  </si>
  <si>
    <t>ВАРИАНТ №2а *</t>
  </si>
  <si>
    <t>ВАРИАНТ №2б *</t>
  </si>
  <si>
    <t>ВАРИАНТ №3а *</t>
  </si>
  <si>
    <t>ВАРИАНТ №3б *</t>
  </si>
  <si>
    <t>ВАРИАНТ №4а *</t>
  </si>
  <si>
    <t>ВАРИАНТ №4б *</t>
  </si>
  <si>
    <t>ВАРИАНТ №5а *</t>
  </si>
  <si>
    <t>ВАРИАНТ №5б *</t>
  </si>
  <si>
    <t>ВАРИАНТ №6а *</t>
  </si>
  <si>
    <t>ВАРИАНТ №6б *</t>
  </si>
  <si>
    <t>Ячейка № 6 Первомайский</t>
  </si>
  <si>
    <t>Итого по Контракту</t>
  </si>
  <si>
    <t>Итого размер экономии в натуральном выражении за период действия Контракта, кВт*ч</t>
  </si>
  <si>
    <r>
      <t xml:space="preserve">Итого размер экономии в стоимостном выражении за период действия Контракта, руб. </t>
    </r>
    <r>
      <rPr>
        <sz val="12"/>
        <color theme="1"/>
        <rFont val="Calibri"/>
        <family val="2"/>
        <charset val="204"/>
        <scheme val="minor"/>
      </rPr>
      <t xml:space="preserve"> </t>
    </r>
    <r>
      <rPr>
        <sz val="12"/>
        <color theme="1"/>
        <rFont val="Times New Roman"/>
        <family val="1"/>
        <charset val="204"/>
      </rPr>
      <t>с НДС</t>
    </r>
  </si>
  <si>
    <r>
      <t xml:space="preserve">Доля  экономии, подлежащая выплате Энергосервисной компании за период действия Контракта, руб. </t>
    </r>
    <r>
      <rPr>
        <sz val="12"/>
        <color theme="1"/>
        <rFont val="Calibri"/>
        <family val="2"/>
        <charset val="204"/>
        <scheme val="minor"/>
      </rPr>
      <t xml:space="preserve"> </t>
    </r>
    <r>
      <rPr>
        <sz val="12"/>
        <color theme="1"/>
        <rFont val="Times New Roman"/>
        <family val="1"/>
        <charset val="204"/>
      </rPr>
      <t>с НДС</t>
    </r>
  </si>
  <si>
    <t>январь</t>
  </si>
  <si>
    <t>февраль</t>
  </si>
  <si>
    <t>март</t>
  </si>
  <si>
    <t>апрель</t>
  </si>
  <si>
    <t>май</t>
  </si>
  <si>
    <t>июнь</t>
  </si>
  <si>
    <t>июль</t>
  </si>
  <si>
    <t>август</t>
  </si>
  <si>
    <t>сентябрь</t>
  </si>
  <si>
    <t>октябрь</t>
  </si>
  <si>
    <t>ноябрь</t>
  </si>
  <si>
    <t>декабрь</t>
  </si>
  <si>
    <t>2032г.</t>
  </si>
  <si>
    <t>2033г.</t>
  </si>
  <si>
    <t>Яч.№1 Ярлуково; Яч.№2 Чайка</t>
  </si>
  <si>
    <t>Яч.№16 Совхоз Плехановский; Яч.№17 Совхоз Кр.Горняк; Яч.№1 Асфальтная</t>
  </si>
  <si>
    <t>Показатели баланса электроэнергии за базовый период</t>
  </si>
  <si>
    <t xml:space="preserve">базовый период </t>
  </si>
  <si>
    <t>Прием электроэнергии в базовом периоде году, кВт*ч.</t>
  </si>
  <si>
    <t>Полезный отпуск в базовом периоде году, кВт*ч.</t>
  </si>
  <si>
    <t>Фактические потери электроэнергии в базовом периоде году, кВт*ч.</t>
  </si>
  <si>
    <t>Фактические потери электроэнергии в базовом периоде году, (Рбазi),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</si>
</sst>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0.0%"/>
    <numFmt numFmtId="166" formatCode="0.00000"/>
    <numFmt numFmtId="167" formatCode="0.000%"/>
  </numFmts>
  <fonts count="2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color theme="1"/>
      <name val="Times New Roman"/>
      <family val="1"/>
      <charset val="204"/>
    </font>
    <font>
      <sz val="14"/>
      <color theme="1"/>
      <name val="Times New Roman"/>
      <family val="1"/>
      <charset val="204"/>
    </font>
    <font>
      <b/>
      <sz val="12"/>
      <color theme="1"/>
      <name val="Times New Roman"/>
      <family val="1"/>
      <charset val="204"/>
    </font>
    <font>
      <sz val="8"/>
      <color theme="1"/>
      <name val="Times New Roman"/>
      <family val="1"/>
      <charset val="204"/>
    </font>
    <font>
      <sz val="10"/>
      <color theme="1"/>
      <name val="Times New Roman"/>
      <family val="1"/>
      <charset val="204"/>
    </font>
    <font>
      <vertAlign val="subscript"/>
      <sz val="12"/>
      <color theme="1"/>
      <name val="Times New Roman"/>
      <family val="1"/>
      <charset val="204"/>
    </font>
    <font>
      <sz val="18"/>
      <color theme="1"/>
      <name val="Times New Roman"/>
      <family val="1"/>
      <charset val="204"/>
    </font>
    <font>
      <sz val="11"/>
      <color theme="1"/>
      <name val="Times New Roman"/>
      <family val="1"/>
      <charset val="204"/>
    </font>
    <font>
      <sz val="11"/>
      <name val="Times New Roman"/>
      <family val="1"/>
      <charset val="204"/>
    </font>
    <font>
      <sz val="11"/>
      <color rgb="FFFF0000"/>
      <name val="Times New Roman"/>
      <family val="1"/>
      <charset val="204"/>
    </font>
    <font>
      <b/>
      <sz val="11"/>
      <color theme="1"/>
      <name val="Calibri"/>
      <family val="2"/>
      <scheme val="minor"/>
    </font>
    <font>
      <sz val="11"/>
      <color theme="0"/>
      <name val="Calibri"/>
      <family val="2"/>
      <scheme val="minor"/>
    </font>
    <font>
      <b/>
      <sz val="10"/>
      <name val="Tahoma"/>
      <family val="2"/>
      <charset val="204"/>
    </font>
    <font>
      <i/>
      <sz val="10"/>
      <name val="Tahoma"/>
      <family val="2"/>
      <charset val="204"/>
    </font>
    <font>
      <sz val="10"/>
      <name val="Tahoma"/>
      <family val="2"/>
      <charset val="204"/>
    </font>
    <font>
      <sz val="11"/>
      <name val="Calibri"/>
      <family val="2"/>
      <charset val="204"/>
      <scheme val="minor"/>
    </font>
    <font>
      <b/>
      <sz val="11"/>
      <color theme="1"/>
      <name val="Times New Roman"/>
      <family val="1"/>
      <charset val="204"/>
    </font>
    <font>
      <sz val="12"/>
      <color theme="1"/>
      <name val="Calibri"/>
      <family val="2"/>
      <charset val="204"/>
      <scheme val="minor"/>
    </font>
    <font>
      <b/>
      <sz val="14"/>
      <color theme="1"/>
      <name val="Calibri"/>
      <family val="2"/>
      <scheme val="minor"/>
    </font>
    <font>
      <sz val="12"/>
      <name val="Times New Roman"/>
      <family val="1"/>
      <charset val="204"/>
    </font>
    <font>
      <b/>
      <sz val="18"/>
      <color rgb="FFC00000"/>
      <name val="Calibri"/>
      <family val="2"/>
      <charset val="204"/>
      <scheme val="minor"/>
    </font>
    <font>
      <sz val="18"/>
      <color rgb="FFC0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tint="0.79998168889431442"/>
        <bgColor indexed="64"/>
      </patternFill>
    </fill>
  </fills>
  <borders count="51">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right style="medium">
        <color indexed="64"/>
      </right>
      <top/>
      <bottom style="thin">
        <color indexed="64"/>
      </bottom>
      <diagonal/>
    </border>
    <border>
      <left style="thin">
        <color indexed="64"/>
      </left>
      <right style="medium">
        <color indexed="64"/>
      </right>
      <top/>
      <bottom style="medium">
        <color indexed="64"/>
      </bottom>
      <diagonal/>
    </border>
  </borders>
  <cellStyleXfs count="10">
    <xf numFmtId="0" fontId="0" fillId="0" borderId="0"/>
    <xf numFmtId="0" fontId="5" fillId="0" borderId="0"/>
    <xf numFmtId="0" fontId="4" fillId="0" borderId="0"/>
    <xf numFmtId="0" fontId="4" fillId="0" borderId="0"/>
    <xf numFmtId="0" fontId="3" fillId="0" borderId="0"/>
    <xf numFmtId="0" fontId="3" fillId="0" borderId="0"/>
    <xf numFmtId="0" fontId="2" fillId="0" borderId="0"/>
    <xf numFmtId="164"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cellStyleXfs>
  <cellXfs count="364">
    <xf numFmtId="0" fontId="0" fillId="0" borderId="0" xfId="0"/>
    <xf numFmtId="0" fontId="0" fillId="0" borderId="0" xfId="0" applyAlignment="1">
      <alignment horizontal="right" vertical="center"/>
    </xf>
    <xf numFmtId="0" fontId="6" fillId="0" borderId="0" xfId="0" applyFont="1" applyAlignment="1">
      <alignment horizontal="right" vertical="center"/>
    </xf>
    <xf numFmtId="0" fontId="6" fillId="0" borderId="0" xfId="0" applyFont="1" applyAlignment="1">
      <alignment horizontal="right" vertical="center" indent="15"/>
    </xf>
    <xf numFmtId="0" fontId="6"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vertical="center" wrapText="1"/>
    </xf>
    <xf numFmtId="0" fontId="8"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9" fillId="0" borderId="0" xfId="0" applyFont="1" applyBorder="1" applyAlignment="1">
      <alignment horizontal="center" vertical="center" wrapText="1"/>
    </xf>
    <xf numFmtId="0" fontId="9" fillId="0" borderId="0" xfId="0" applyFont="1" applyBorder="1" applyAlignment="1">
      <alignment vertical="center" wrapText="1"/>
    </xf>
    <xf numFmtId="0" fontId="0" fillId="0" borderId="0" xfId="0" applyAlignment="1"/>
    <xf numFmtId="0" fontId="7" fillId="0" borderId="0" xfId="0" applyFont="1" applyAlignment="1">
      <alignment horizontal="right" vertical="center"/>
    </xf>
    <xf numFmtId="3" fontId="8" fillId="0" borderId="6" xfId="0" applyNumberFormat="1" applyFont="1" applyBorder="1" applyAlignment="1">
      <alignment horizontal="center" vertical="center" wrapText="1"/>
    </xf>
    <xf numFmtId="165" fontId="8" fillId="0" borderId="6" xfId="0" applyNumberFormat="1" applyFont="1" applyBorder="1" applyAlignment="1">
      <alignment horizontal="center" vertical="center" wrapText="1"/>
    </xf>
    <xf numFmtId="165" fontId="8" fillId="0" borderId="0" xfId="0" applyNumberFormat="1" applyFont="1" applyBorder="1" applyAlignment="1">
      <alignment horizontal="center" vertical="center" wrapText="1"/>
    </xf>
    <xf numFmtId="0" fontId="7" fillId="0" borderId="0" xfId="0" applyFont="1" applyAlignment="1">
      <alignment horizontal="justify" vertical="center"/>
    </xf>
    <xf numFmtId="0" fontId="7" fillId="0" borderId="0" xfId="0" applyFont="1" applyAlignment="1">
      <alignment horizontal="left" vertical="center" indent="6"/>
    </xf>
    <xf numFmtId="0" fontId="6" fillId="0" borderId="0" xfId="0" applyFont="1" applyAlignment="1">
      <alignment horizontal="left" vertical="center" indent="6"/>
    </xf>
    <xf numFmtId="0" fontId="6"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vertical="center" wrapText="1"/>
    </xf>
    <xf numFmtId="0" fontId="13" fillId="0" borderId="14" xfId="1" applyFont="1" applyFill="1" applyBorder="1" applyAlignment="1">
      <alignment horizontal="center" vertical="center" wrapText="1"/>
    </xf>
    <xf numFmtId="0" fontId="14" fillId="0" borderId="14" xfId="1" applyFont="1" applyFill="1" applyBorder="1" applyAlignment="1">
      <alignment horizontal="center" vertical="center" wrapText="1"/>
    </xf>
    <xf numFmtId="0" fontId="14" fillId="0" borderId="14" xfId="2" applyFont="1" applyFill="1" applyBorder="1" applyAlignment="1">
      <alignment horizontal="center" vertical="center" wrapText="1"/>
    </xf>
    <xf numFmtId="0" fontId="13" fillId="0" borderId="14" xfId="1" applyFont="1" applyFill="1" applyBorder="1" applyAlignment="1">
      <alignment horizontal="left" vertical="center" wrapText="1"/>
    </xf>
    <xf numFmtId="0" fontId="13" fillId="0" borderId="14" xfId="0" applyFont="1" applyFill="1" applyBorder="1" applyAlignment="1">
      <alignment horizontal="center" vertical="center" wrapText="1"/>
    </xf>
    <xf numFmtId="0" fontId="14" fillId="0" borderId="17" xfId="1" applyFont="1" applyFill="1" applyBorder="1" applyAlignment="1">
      <alignment horizontal="left" vertical="center" wrapText="1"/>
    </xf>
    <xf numFmtId="0" fontId="14" fillId="0" borderId="17" xfId="1" applyFont="1" applyFill="1" applyBorder="1" applyAlignment="1">
      <alignment horizontal="center" vertical="center" wrapText="1"/>
    </xf>
    <xf numFmtId="0" fontId="0" fillId="0" borderId="14" xfId="0" applyBorder="1"/>
    <xf numFmtId="0" fontId="0" fillId="0" borderId="14" xfId="0" applyBorder="1" applyAlignment="1">
      <alignment horizontal="center" vertical="center"/>
    </xf>
    <xf numFmtId="0" fontId="13" fillId="0" borderId="18" xfId="1" applyFont="1" applyFill="1" applyBorder="1" applyAlignment="1">
      <alignment horizontal="center" vertical="center" wrapText="1"/>
    </xf>
    <xf numFmtId="0" fontId="0" fillId="0" borderId="0" xfId="0" applyAlignment="1">
      <alignment wrapText="1"/>
    </xf>
    <xf numFmtId="0" fontId="8" fillId="0" borderId="7" xfId="0" applyFont="1" applyBorder="1" applyAlignment="1">
      <alignment horizontal="left" vertical="center"/>
    </xf>
    <xf numFmtId="0" fontId="8" fillId="0" borderId="7" xfId="0" applyFont="1" applyBorder="1" applyAlignment="1">
      <alignment horizontal="center" vertical="center"/>
    </xf>
    <xf numFmtId="0" fontId="6" fillId="0" borderId="6" xfId="0" applyFont="1" applyFill="1" applyBorder="1" applyAlignment="1">
      <alignment horizontal="center" vertical="center" wrapText="1"/>
    </xf>
    <xf numFmtId="165" fontId="6" fillId="0" borderId="6" xfId="0" applyNumberFormat="1" applyFont="1" applyFill="1" applyBorder="1" applyAlignment="1">
      <alignment horizontal="center" vertical="center" wrapText="1"/>
    </xf>
    <xf numFmtId="3" fontId="6" fillId="0" borderId="6" xfId="0" applyNumberFormat="1" applyFont="1" applyFill="1" applyBorder="1" applyAlignment="1">
      <alignment horizontal="center" vertical="center" wrapText="1"/>
    </xf>
    <xf numFmtId="0" fontId="0" fillId="0" borderId="0" xfId="0" applyFill="1"/>
    <xf numFmtId="165" fontId="6"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0" fillId="0" borderId="0" xfId="0" applyFill="1" applyAlignment="1"/>
    <xf numFmtId="0" fontId="7" fillId="0" borderId="0" xfId="0" applyFont="1" applyFill="1" applyAlignment="1">
      <alignment vertical="center" wrapText="1"/>
    </xf>
    <xf numFmtId="0" fontId="0" fillId="0" borderId="0" xfId="0" applyFill="1" applyAlignment="1">
      <alignment horizontal="right"/>
    </xf>
    <xf numFmtId="0" fontId="7" fillId="0" borderId="4" xfId="0" applyFont="1" applyBorder="1" applyAlignment="1">
      <alignment horizontal="center" vertical="center" wrapText="1"/>
    </xf>
    <xf numFmtId="0" fontId="0" fillId="0" borderId="0" xfId="0" applyAlignment="1"/>
    <xf numFmtId="0" fontId="6" fillId="0" borderId="5" xfId="0" applyFont="1" applyBorder="1" applyAlignment="1">
      <alignment horizontal="center" vertical="center" wrapText="1"/>
    </xf>
    <xf numFmtId="0" fontId="7" fillId="0" borderId="0" xfId="0" applyFont="1" applyAlignment="1">
      <alignment horizontal="justify"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4" xfId="0" applyFont="1" applyBorder="1" applyAlignment="1">
      <alignment horizontal="center" vertical="center" wrapText="1"/>
    </xf>
    <xf numFmtId="4" fontId="6" fillId="2" borderId="23" xfId="0" applyNumberFormat="1" applyFont="1" applyFill="1" applyBorder="1" applyAlignment="1">
      <alignment horizontal="center" vertical="center" wrapText="1"/>
    </xf>
    <xf numFmtId="3" fontId="0" fillId="0" borderId="0" xfId="0" applyNumberFormat="1"/>
    <xf numFmtId="3" fontId="9" fillId="0" borderId="0" xfId="0" applyNumberFormat="1" applyFont="1" applyFill="1" applyBorder="1" applyAlignment="1">
      <alignment horizontal="center" vertical="center" wrapText="1"/>
    </xf>
    <xf numFmtId="0" fontId="0" fillId="0" borderId="0" xfId="0" applyAlignment="1"/>
    <xf numFmtId="0" fontId="6" fillId="0" borderId="24"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25" xfId="1" applyFont="1" applyFill="1" applyBorder="1" applyAlignment="1">
      <alignment horizontal="left" vertical="center" wrapText="1"/>
    </xf>
    <xf numFmtId="0" fontId="14" fillId="0" borderId="26" xfId="1" applyFont="1" applyFill="1" applyBorder="1" applyAlignment="1">
      <alignment horizontal="left" vertical="center" wrapText="1"/>
    </xf>
    <xf numFmtId="0" fontId="14" fillId="0" borderId="27" xfId="1" applyFont="1" applyFill="1" applyBorder="1" applyAlignment="1">
      <alignment horizontal="left" vertical="center" wrapText="1"/>
    </xf>
    <xf numFmtId="0" fontId="14" fillId="0" borderId="21" xfId="1" applyFont="1" applyFill="1" applyBorder="1" applyAlignment="1">
      <alignment horizontal="left" vertical="center" wrapText="1"/>
    </xf>
    <xf numFmtId="0" fontId="7" fillId="0" borderId="0" xfId="0" applyFont="1"/>
    <xf numFmtId="0" fontId="17" fillId="0" borderId="0" xfId="0" applyFont="1"/>
    <xf numFmtId="0" fontId="13" fillId="0" borderId="1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5" xfId="1" applyFont="1" applyFill="1" applyBorder="1" applyAlignment="1">
      <alignment horizontal="center" vertical="center" wrapText="1"/>
    </xf>
    <xf numFmtId="0" fontId="0" fillId="0" borderId="25" xfId="0" applyBorder="1" applyAlignment="1">
      <alignment vertical="center"/>
    </xf>
    <xf numFmtId="1" fontId="0" fillId="0" borderId="29" xfId="0" applyNumberFormat="1" applyBorder="1" applyAlignment="1">
      <alignment vertical="center"/>
    </xf>
    <xf numFmtId="0" fontId="13" fillId="0" borderId="30" xfId="0" applyFont="1" applyBorder="1" applyAlignment="1">
      <alignment horizontal="center" vertical="center" wrapText="1"/>
    </xf>
    <xf numFmtId="1" fontId="0" fillId="0" borderId="31" xfId="0" applyNumberFormat="1" applyBorder="1"/>
    <xf numFmtId="0" fontId="13" fillId="0" borderId="31" xfId="0" applyFont="1" applyBorder="1" applyAlignment="1">
      <alignment horizontal="center" vertical="center" wrapText="1"/>
    </xf>
    <xf numFmtId="0" fontId="13" fillId="0" borderId="32" xfId="0" applyFont="1" applyBorder="1" applyAlignment="1">
      <alignment horizontal="center" vertical="center" wrapText="1"/>
    </xf>
    <xf numFmtId="0" fontId="13" fillId="0" borderId="26" xfId="1" applyFont="1" applyFill="1" applyBorder="1" applyAlignment="1">
      <alignment horizontal="center" vertical="center" wrapText="1"/>
    </xf>
    <xf numFmtId="0" fontId="13" fillId="0" borderId="26" xfId="0" applyFont="1" applyBorder="1" applyAlignment="1">
      <alignment horizontal="center" vertical="center" wrapText="1"/>
    </xf>
    <xf numFmtId="0" fontId="13" fillId="0" borderId="33" xfId="0" applyFont="1" applyBorder="1" applyAlignment="1">
      <alignment horizontal="center" vertical="center" wrapText="1"/>
    </xf>
    <xf numFmtId="0" fontId="13" fillId="0" borderId="25" xfId="1" applyFont="1" applyFill="1" applyBorder="1" applyAlignment="1">
      <alignment horizontal="left" vertical="center" wrapText="1"/>
    </xf>
    <xf numFmtId="0" fontId="13" fillId="0" borderId="14" xfId="0" applyFont="1" applyBorder="1" applyAlignment="1">
      <alignment horizontal="left"/>
    </xf>
    <xf numFmtId="1" fontId="13" fillId="0" borderId="31" xfId="0" applyNumberFormat="1" applyFont="1" applyBorder="1" applyAlignment="1">
      <alignment horizontal="left"/>
    </xf>
    <xf numFmtId="0" fontId="13" fillId="0" borderId="26" xfId="1" applyFont="1" applyFill="1" applyBorder="1" applyAlignment="1">
      <alignment horizontal="left" vertical="center" wrapText="1"/>
    </xf>
    <xf numFmtId="0" fontId="13" fillId="0" borderId="25" xfId="1" applyFont="1" applyFill="1" applyBorder="1" applyAlignment="1">
      <alignment horizontal="left" wrapText="1"/>
    </xf>
    <xf numFmtId="0" fontId="13" fillId="0" borderId="25" xfId="0" applyFont="1" applyBorder="1" applyAlignment="1">
      <alignment horizontal="left"/>
    </xf>
    <xf numFmtId="1" fontId="13" fillId="0" borderId="29" xfId="0" applyNumberFormat="1" applyFont="1" applyBorder="1" applyAlignment="1">
      <alignment horizontal="left"/>
    </xf>
    <xf numFmtId="0" fontId="13" fillId="0" borderId="14" xfId="1" applyFont="1" applyFill="1" applyBorder="1" applyAlignment="1">
      <alignment horizontal="left" wrapText="1"/>
    </xf>
    <xf numFmtId="0" fontId="13" fillId="0" borderId="14" xfId="0" applyFont="1" applyBorder="1" applyAlignment="1">
      <alignment horizontal="left" wrapText="1"/>
    </xf>
    <xf numFmtId="0" fontId="13" fillId="0" borderId="31" xfId="0" applyFont="1" applyBorder="1" applyAlignment="1">
      <alignment horizontal="left" wrapText="1"/>
    </xf>
    <xf numFmtId="0" fontId="13" fillId="0" borderId="26" xfId="1" applyFont="1" applyFill="1" applyBorder="1" applyAlignment="1">
      <alignment horizontal="left" wrapText="1"/>
    </xf>
    <xf numFmtId="0" fontId="13" fillId="0" borderId="26" xfId="0" applyFont="1" applyBorder="1" applyAlignment="1">
      <alignment horizontal="left" wrapText="1"/>
    </xf>
    <xf numFmtId="0" fontId="13" fillId="0" borderId="33" xfId="0" applyFont="1" applyBorder="1" applyAlignment="1">
      <alignment horizontal="left" wrapText="1"/>
    </xf>
    <xf numFmtId="0" fontId="0" fillId="2" borderId="14" xfId="0" applyFill="1" applyBorder="1" applyAlignment="1">
      <alignment horizontal="center" vertical="center"/>
    </xf>
    <xf numFmtId="0" fontId="13" fillId="2" borderId="18" xfId="1" applyFont="1" applyFill="1" applyBorder="1" applyAlignment="1">
      <alignment horizontal="center" vertical="center" wrapText="1"/>
    </xf>
    <xf numFmtId="0" fontId="13" fillId="2" borderId="14" xfId="1" applyFont="1" applyFill="1" applyBorder="1" applyAlignment="1">
      <alignment horizontal="center" vertical="center" wrapText="1"/>
    </xf>
    <xf numFmtId="0" fontId="14" fillId="2" borderId="14" xfId="1" applyFont="1" applyFill="1" applyBorder="1" applyAlignment="1">
      <alignment horizontal="left" vertical="center" wrapText="1"/>
    </xf>
    <xf numFmtId="0" fontId="0" fillId="0" borderId="25" xfId="0" applyBorder="1"/>
    <xf numFmtId="1" fontId="0" fillId="0" borderId="29" xfId="0" applyNumberFormat="1" applyBorder="1"/>
    <xf numFmtId="0" fontId="0" fillId="0" borderId="26" xfId="0" applyBorder="1"/>
    <xf numFmtId="1" fontId="0" fillId="0" borderId="33" xfId="0" applyNumberFormat="1" applyBorder="1"/>
    <xf numFmtId="0" fontId="13" fillId="0" borderId="8" xfId="0" applyFont="1" applyBorder="1" applyAlignment="1">
      <alignment horizontal="center" vertical="center" wrapText="1"/>
    </xf>
    <xf numFmtId="1" fontId="0" fillId="0" borderId="14" xfId="0" quotePrefix="1" applyNumberFormat="1" applyBorder="1"/>
    <xf numFmtId="1" fontId="0" fillId="0" borderId="25" xfId="0" quotePrefix="1" applyNumberFormat="1" applyBorder="1"/>
    <xf numFmtId="1" fontId="0" fillId="0" borderId="26" xfId="0" quotePrefix="1" applyNumberFormat="1" applyBorder="1"/>
    <xf numFmtId="0" fontId="14" fillId="0" borderId="21" xfId="0" applyFont="1" applyFill="1" applyBorder="1" applyAlignment="1">
      <alignment horizontal="left" vertical="center" wrapText="1"/>
    </xf>
    <xf numFmtId="0" fontId="13" fillId="0" borderId="20" xfId="0" applyFont="1" applyBorder="1" applyAlignment="1">
      <alignment horizontal="center" vertical="center" wrapText="1"/>
    </xf>
    <xf numFmtId="0" fontId="0" fillId="0" borderId="21" xfId="0" applyBorder="1"/>
    <xf numFmtId="1" fontId="0" fillId="0" borderId="22" xfId="0" applyNumberFormat="1" applyBorder="1"/>
    <xf numFmtId="0" fontId="13" fillId="2" borderId="18" xfId="0" applyFont="1" applyFill="1" applyBorder="1" applyAlignment="1">
      <alignment horizontal="center"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3" fillId="0" borderId="21" xfId="0" applyFont="1" applyBorder="1" applyAlignment="1">
      <alignment horizontal="center" vertical="center" wrapText="1"/>
    </xf>
    <xf numFmtId="0" fontId="13" fillId="0" borderId="22" xfId="0" applyFont="1" applyBorder="1" applyAlignment="1">
      <alignment horizontal="center" vertical="center" wrapText="1"/>
    </xf>
    <xf numFmtId="0" fontId="14" fillId="2" borderId="14" xfId="3" applyFont="1" applyFill="1" applyBorder="1" applyAlignment="1">
      <alignment horizontal="left"/>
    </xf>
    <xf numFmtId="0" fontId="14" fillId="0" borderId="21" xfId="3" applyFont="1" applyFill="1" applyBorder="1" applyAlignment="1">
      <alignment horizontal="left"/>
    </xf>
    <xf numFmtId="0" fontId="13" fillId="2" borderId="16" xfId="1" applyFont="1" applyFill="1" applyBorder="1" applyAlignment="1">
      <alignment horizontal="center" vertical="center" wrapText="1"/>
    </xf>
    <xf numFmtId="0" fontId="14" fillId="2" borderId="17" xfId="1" applyFont="1" applyFill="1" applyBorder="1" applyAlignment="1">
      <alignment horizontal="left" vertical="center" wrapText="1"/>
    </xf>
    <xf numFmtId="1" fontId="0" fillId="0" borderId="21" xfId="0" quotePrefix="1" applyNumberFormat="1" applyBorder="1"/>
    <xf numFmtId="0" fontId="13" fillId="2" borderId="14" xfId="1" applyFont="1" applyFill="1" applyBorder="1" applyAlignment="1">
      <alignment horizontal="left" vertical="center" wrapText="1"/>
    </xf>
    <xf numFmtId="0" fontId="0" fillId="0" borderId="26" xfId="0" applyBorder="1" applyAlignment="1">
      <alignment vertical="center"/>
    </xf>
    <xf numFmtId="1" fontId="0" fillId="0" borderId="33" xfId="0" applyNumberFormat="1" applyBorder="1" applyAlignment="1">
      <alignment vertical="center"/>
    </xf>
    <xf numFmtId="0" fontId="0" fillId="2" borderId="0" xfId="0" applyFill="1"/>
    <xf numFmtId="1" fontId="0" fillId="0" borderId="14" xfId="0" quotePrefix="1" applyNumberFormat="1" applyFill="1" applyBorder="1"/>
    <xf numFmtId="0" fontId="0" fillId="0" borderId="14" xfId="0" applyFill="1" applyBorder="1"/>
    <xf numFmtId="0" fontId="13" fillId="0" borderId="28" xfId="0" applyFont="1" applyFill="1" applyBorder="1" applyAlignment="1">
      <alignment horizontal="center" vertical="center" wrapText="1"/>
    </xf>
    <xf numFmtId="1" fontId="0" fillId="0" borderId="25" xfId="0" quotePrefix="1" applyNumberFormat="1" applyFill="1" applyBorder="1"/>
    <xf numFmtId="0" fontId="0" fillId="0" borderId="25" xfId="0" applyFill="1" applyBorder="1"/>
    <xf numFmtId="1" fontId="0" fillId="0" borderId="29" xfId="0" applyNumberFormat="1" applyFill="1" applyBorder="1"/>
    <xf numFmtId="0" fontId="13" fillId="0" borderId="30" xfId="0" applyFont="1" applyFill="1" applyBorder="1" applyAlignment="1">
      <alignment horizontal="center" vertical="center" wrapText="1"/>
    </xf>
    <xf numFmtId="1" fontId="0" fillId="0" borderId="31" xfId="0" applyNumberFormat="1" applyFill="1" applyBorder="1"/>
    <xf numFmtId="0" fontId="13" fillId="0" borderId="32" xfId="0" applyFont="1" applyFill="1" applyBorder="1" applyAlignment="1">
      <alignment horizontal="center" vertical="center" wrapText="1"/>
    </xf>
    <xf numFmtId="1" fontId="0" fillId="0" borderId="26" xfId="0" quotePrefix="1" applyNumberFormat="1" applyFill="1" applyBorder="1"/>
    <xf numFmtId="0" fontId="0" fillId="0" borderId="26" xfId="0" applyFill="1" applyBorder="1"/>
    <xf numFmtId="1" fontId="0" fillId="0" borderId="33" xfId="0" applyNumberFormat="1" applyFill="1" applyBorder="1"/>
    <xf numFmtId="0" fontId="14" fillId="2" borderId="14" xfId="1" applyFont="1" applyFill="1" applyBorder="1" applyAlignment="1">
      <alignment horizontal="center" vertical="center" wrapText="1"/>
    </xf>
    <xf numFmtId="0" fontId="13" fillId="0" borderId="19"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14" xfId="0" applyFont="1" applyBorder="1" applyAlignment="1">
      <alignment horizontal="center" vertical="center" wrapText="1"/>
    </xf>
    <xf numFmtId="0" fontId="14" fillId="0" borderId="25" xfId="1" applyFont="1" applyFill="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0" fillId="0" borderId="25" xfId="0" applyBorder="1" applyAlignment="1">
      <alignment horizontal="center" vertical="center"/>
    </xf>
    <xf numFmtId="0" fontId="14" fillId="2" borderId="18" xfId="0" applyFont="1" applyFill="1" applyBorder="1" applyAlignment="1">
      <alignment horizontal="center" vertical="center" wrapText="1"/>
    </xf>
    <xf numFmtId="0" fontId="14" fillId="0" borderId="26" xfId="1" applyFont="1" applyFill="1" applyBorder="1" applyAlignment="1">
      <alignment horizontal="center" vertical="center" wrapText="1"/>
    </xf>
    <xf numFmtId="0" fontId="13" fillId="0" borderId="34"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4" xfId="1" applyNumberFormat="1" applyFont="1" applyFill="1" applyBorder="1" applyAlignment="1">
      <alignment horizontal="center" vertical="center" wrapText="1"/>
    </xf>
    <xf numFmtId="0" fontId="0" fillId="0" borderId="0" xfId="0" applyAlignment="1">
      <alignment horizontal="left"/>
    </xf>
    <xf numFmtId="0" fontId="13" fillId="0" borderId="4" xfId="0" applyFont="1" applyFill="1" applyBorder="1" applyAlignment="1">
      <alignment horizontal="center" vertical="center" wrapText="1"/>
    </xf>
    <xf numFmtId="49" fontId="13" fillId="0" borderId="4" xfId="0" applyNumberFormat="1" applyFont="1" applyFill="1" applyBorder="1" applyAlignment="1">
      <alignment horizontal="center" vertical="center" wrapText="1"/>
    </xf>
    <xf numFmtId="0" fontId="13" fillId="0" borderId="25" xfId="0" applyFont="1" applyBorder="1"/>
    <xf numFmtId="1" fontId="13" fillId="0" borderId="29" xfId="0" applyNumberFormat="1" applyFont="1" applyBorder="1"/>
    <xf numFmtId="1" fontId="13" fillId="0" borderId="25" xfId="0" quotePrefix="1" applyNumberFormat="1" applyFont="1" applyBorder="1" applyAlignment="1">
      <alignment horizontal="left" vertical="center"/>
    </xf>
    <xf numFmtId="0" fontId="21" fillId="0" borderId="14" xfId="4" applyFont="1" applyFill="1" applyBorder="1" applyAlignment="1">
      <alignment horizontal="center" vertical="center" wrapText="1"/>
    </xf>
    <xf numFmtId="0" fontId="21" fillId="7" borderId="14" xfId="4" applyFont="1" applyFill="1" applyBorder="1" applyAlignment="1">
      <alignment horizontal="center" vertical="center" wrapText="1"/>
    </xf>
    <xf numFmtId="0" fontId="21" fillId="0" borderId="14" xfId="4" applyFont="1" applyBorder="1" applyAlignment="1">
      <alignment wrapText="1"/>
    </xf>
    <xf numFmtId="0" fontId="21" fillId="2" borderId="14" xfId="4" applyFont="1" applyFill="1" applyBorder="1" applyAlignment="1">
      <alignment wrapText="1"/>
    </xf>
    <xf numFmtId="1" fontId="21" fillId="0" borderId="18" xfId="4" applyNumberFormat="1" applyFont="1" applyFill="1" applyBorder="1" applyAlignment="1">
      <alignment horizontal="center" vertical="center" wrapText="1"/>
    </xf>
    <xf numFmtId="0" fontId="14" fillId="0" borderId="14" xfId="5" applyFont="1" applyFill="1" applyBorder="1" applyAlignment="1">
      <alignment vertical="center"/>
    </xf>
    <xf numFmtId="0" fontId="21" fillId="2" borderId="14" xfId="4" applyFont="1" applyFill="1" applyBorder="1" applyAlignment="1">
      <alignment horizontal="center" vertical="center" wrapText="1"/>
    </xf>
    <xf numFmtId="0" fontId="21" fillId="8" borderId="14" xfId="4" applyFont="1" applyFill="1" applyBorder="1" applyAlignment="1">
      <alignment horizontal="center" vertical="center" wrapText="1"/>
    </xf>
    <xf numFmtId="4" fontId="18" fillId="3" borderId="15" xfId="4" applyNumberFormat="1" applyFont="1" applyFill="1" applyBorder="1" applyAlignment="1">
      <alignment horizontal="center" vertical="center" wrapText="1"/>
    </xf>
    <xf numFmtId="4" fontId="18" fillId="3" borderId="36" xfId="4" applyNumberFormat="1" applyFont="1" applyFill="1" applyBorder="1" applyAlignment="1">
      <alignment horizontal="center" vertical="center" wrapText="1"/>
    </xf>
    <xf numFmtId="4" fontId="20" fillId="3" borderId="37" xfId="4" applyNumberFormat="1" applyFont="1" applyFill="1" applyBorder="1" applyAlignment="1">
      <alignment horizontal="center" vertical="center" textRotation="90" wrapText="1"/>
    </xf>
    <xf numFmtId="1" fontId="13"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1" fontId="22" fillId="0" borderId="25" xfId="0" applyNumberFormat="1" applyFont="1" applyBorder="1" applyAlignment="1">
      <alignment horizontal="center" vertical="center" wrapText="1"/>
    </xf>
    <xf numFmtId="0" fontId="22" fillId="0" borderId="29" xfId="0" applyFont="1" applyBorder="1" applyAlignment="1">
      <alignment horizontal="center" vertical="center" wrapText="1"/>
    </xf>
    <xf numFmtId="166" fontId="6" fillId="0" borderId="3" xfId="0" applyNumberFormat="1" applyFont="1" applyFill="1" applyBorder="1" applyAlignment="1">
      <alignment horizontal="center" vertical="center" wrapText="1"/>
    </xf>
    <xf numFmtId="0" fontId="13" fillId="0" borderId="26" xfId="0" applyFont="1" applyBorder="1" applyAlignment="1">
      <alignment horizontal="center" vertical="center" wrapText="1"/>
    </xf>
    <xf numFmtId="0" fontId="13" fillId="0" borderId="26" xfId="0" applyFont="1" applyBorder="1" applyAlignment="1">
      <alignment horizontal="center" vertical="center" wrapText="1"/>
    </xf>
    <xf numFmtId="0" fontId="6" fillId="0" borderId="0" xfId="0" applyFont="1" applyFill="1" applyAlignment="1">
      <alignment horizontal="right" vertical="center"/>
    </xf>
    <xf numFmtId="0" fontId="8" fillId="0" borderId="7"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0" fontId="6" fillId="0" borderId="19"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4" fontId="6" fillId="0" borderId="20" xfId="0" applyNumberFormat="1" applyFont="1" applyFill="1" applyBorder="1" applyAlignment="1">
      <alignment horizontal="center" vertical="center" wrapText="1"/>
    </xf>
    <xf numFmtId="4" fontId="6" fillId="0" borderId="21" xfId="0" applyNumberFormat="1" applyFont="1" applyFill="1" applyBorder="1" applyAlignment="1">
      <alignment horizontal="center" vertical="center" wrapText="1"/>
    </xf>
    <xf numFmtId="4" fontId="6" fillId="0" borderId="22" xfId="0"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0" fontId="6" fillId="0" borderId="1" xfId="0" applyNumberFormat="1" applyFont="1" applyFill="1" applyBorder="1" applyAlignment="1">
      <alignment horizontal="center" vertical="center" wrapText="1"/>
    </xf>
    <xf numFmtId="0" fontId="8" fillId="0" borderId="7" xfId="0" applyFont="1" applyFill="1" applyBorder="1" applyAlignment="1">
      <alignment vertical="center"/>
    </xf>
    <xf numFmtId="0" fontId="0" fillId="0" borderId="7" xfId="0" applyFill="1" applyBorder="1" applyAlignment="1">
      <alignment vertical="center"/>
    </xf>
    <xf numFmtId="0" fontId="0" fillId="0" borderId="4" xfId="0" applyFill="1" applyBorder="1" applyAlignment="1">
      <alignment vertical="center"/>
    </xf>
    <xf numFmtId="0" fontId="7" fillId="0" borderId="0" xfId="0" applyFont="1" applyFill="1" applyAlignment="1">
      <alignment horizontal="right" vertical="center"/>
    </xf>
    <xf numFmtId="0" fontId="13" fillId="0" borderId="2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14" xfId="0" applyFont="1" applyBorder="1" applyAlignment="1">
      <alignment horizontal="center" vertical="center" wrapText="1"/>
    </xf>
    <xf numFmtId="0" fontId="6" fillId="0" borderId="14" xfId="0" applyFont="1" applyFill="1" applyBorder="1" applyAlignment="1">
      <alignment horizontal="center" vertical="center" wrapText="1"/>
    </xf>
    <xf numFmtId="0" fontId="7" fillId="0" borderId="0" xfId="0" applyFont="1" applyAlignment="1">
      <alignment horizontal="center" vertical="center"/>
    </xf>
    <xf numFmtId="0" fontId="0" fillId="0" borderId="0" xfId="0" applyAlignment="1"/>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Border="1" applyAlignment="1">
      <alignment horizontal="center" vertical="center" wrapText="1"/>
    </xf>
    <xf numFmtId="0" fontId="16" fillId="0" borderId="0" xfId="0" applyFont="1" applyFill="1" applyBorder="1" applyAlignment="1">
      <alignment horizontal="left" vertical="center" wrapText="1"/>
    </xf>
    <xf numFmtId="0" fontId="24" fillId="0" borderId="0" xfId="0" applyFont="1" applyFill="1" applyBorder="1" applyAlignment="1">
      <alignment horizontal="center" wrapText="1"/>
    </xf>
    <xf numFmtId="0" fontId="16" fillId="0" borderId="0" xfId="0" applyFont="1" applyFill="1" applyBorder="1" applyAlignment="1">
      <alignment horizontal="center" vertical="center" wrapText="1"/>
    </xf>
    <xf numFmtId="3" fontId="25" fillId="0" borderId="1" xfId="0" applyNumberFormat="1" applyFont="1" applyFill="1" applyBorder="1" applyAlignment="1">
      <alignment horizontal="center" vertical="center" wrapText="1"/>
    </xf>
    <xf numFmtId="3" fontId="8" fillId="0" borderId="0" xfId="0" applyNumberFormat="1" applyFont="1" applyBorder="1" applyAlignment="1">
      <alignment horizontal="center" vertical="center" wrapText="1"/>
    </xf>
    <xf numFmtId="0" fontId="7" fillId="0" borderId="0" xfId="0" applyFont="1" applyAlignment="1">
      <alignment horizontal="center" vertical="center"/>
    </xf>
    <xf numFmtId="0" fontId="0" fillId="0" borderId="0" xfId="0" applyAlignment="1"/>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0" xfId="0" applyFont="1" applyBorder="1" applyAlignment="1">
      <alignment vertical="center" wrapText="1"/>
    </xf>
    <xf numFmtId="0" fontId="0" fillId="0" borderId="4" xfId="0" applyBorder="1" applyAlignment="1">
      <alignment vertical="center" wrapText="1"/>
    </xf>
    <xf numFmtId="0" fontId="16" fillId="0" borderId="7"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8" fillId="0" borderId="10" xfId="0" applyFont="1" applyBorder="1" applyAlignment="1">
      <alignment horizontal="center" vertical="center" wrapText="1"/>
    </xf>
    <xf numFmtId="0" fontId="0" fillId="0" borderId="7" xfId="0" applyBorder="1" applyAlignment="1">
      <alignment horizontal="center" vertical="center"/>
    </xf>
    <xf numFmtId="0" fontId="6" fillId="0" borderId="10" xfId="0" applyFont="1" applyBorder="1" applyAlignment="1">
      <alignment vertical="center"/>
    </xf>
    <xf numFmtId="0" fontId="0" fillId="0" borderId="4" xfId="0" applyBorder="1" applyAlignment="1">
      <alignment vertical="center"/>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0" fillId="0" borderId="4" xfId="0" applyBorder="1" applyAlignment="1"/>
    <xf numFmtId="0" fontId="0" fillId="0" borderId="7" xfId="0" applyFill="1" applyBorder="1" applyAlignment="1">
      <alignment vertical="center" wrapText="1"/>
    </xf>
    <xf numFmtId="0" fontId="0" fillId="0" borderId="4" xfId="0" applyFill="1" applyBorder="1" applyAlignment="1">
      <alignment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xf numFmtId="0" fontId="26" fillId="0" borderId="0" xfId="0" applyFont="1"/>
    <xf numFmtId="4" fontId="6" fillId="2" borderId="20" xfId="0" applyNumberFormat="1" applyFont="1" applyFill="1" applyBorder="1" applyAlignment="1">
      <alignment horizontal="center" vertical="center" wrapText="1"/>
    </xf>
    <xf numFmtId="167" fontId="0" fillId="0" borderId="0" xfId="9" applyNumberFormat="1" applyFont="1" applyAlignment="1"/>
    <xf numFmtId="0" fontId="16" fillId="0" borderId="7" xfId="0" applyFont="1" applyBorder="1" applyAlignment="1">
      <alignment horizontal="right" vertical="center"/>
    </xf>
    <xf numFmtId="0" fontId="8" fillId="0" borderId="10" xfId="0" applyFont="1" applyBorder="1" applyAlignment="1">
      <alignment horizontal="left" vertical="center"/>
    </xf>
    <xf numFmtId="0" fontId="27" fillId="0" borderId="0" xfId="0" applyFont="1"/>
    <xf numFmtId="0" fontId="7" fillId="0" borderId="0" xfId="0" applyFont="1" applyAlignment="1">
      <alignment horizontal="left" vertical="center"/>
    </xf>
    <xf numFmtId="0" fontId="8" fillId="0" borderId="7" xfId="0" applyFont="1" applyBorder="1" applyAlignment="1">
      <alignment horizontal="left" vertical="center" wrapText="1"/>
    </xf>
    <xf numFmtId="0" fontId="0" fillId="0" borderId="7" xfId="0" applyBorder="1" applyAlignment="1">
      <alignment horizontal="left" vertical="center" wrapText="1"/>
    </xf>
    <xf numFmtId="0" fontId="0" fillId="0" borderId="4" xfId="0" applyBorder="1" applyAlignment="1">
      <alignment horizontal="left" vertical="center" wrapText="1"/>
    </xf>
    <xf numFmtId="0" fontId="7" fillId="0" borderId="0" xfId="0" applyFont="1" applyAlignment="1">
      <alignment horizontal="center" vertical="center"/>
    </xf>
    <xf numFmtId="0" fontId="0" fillId="0" borderId="0" xfId="0" applyAlignment="1"/>
    <xf numFmtId="0" fontId="7" fillId="0" borderId="10" xfId="0" applyFont="1" applyBorder="1" applyAlignment="1">
      <alignment horizontal="center" vertical="center" wrapText="1"/>
    </xf>
    <xf numFmtId="0" fontId="7" fillId="0" borderId="7"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0"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4" fontId="18" fillId="6" borderId="14" xfId="4" applyNumberFormat="1" applyFont="1" applyFill="1" applyBorder="1" applyAlignment="1">
      <alignment horizontal="center" vertical="center" textRotation="90" wrapText="1"/>
    </xf>
    <xf numFmtId="4" fontId="20" fillId="3" borderId="14" xfId="4" applyNumberFormat="1" applyFont="1" applyFill="1" applyBorder="1" applyAlignment="1">
      <alignment horizontal="center" vertical="center" textRotation="90" wrapText="1"/>
    </xf>
    <xf numFmtId="4" fontId="18" fillId="3" borderId="14" xfId="4" applyNumberFormat="1" applyFont="1" applyFill="1" applyBorder="1" applyAlignment="1">
      <alignment horizontal="center" vertical="center" textRotation="90" wrapText="1"/>
    </xf>
    <xf numFmtId="4" fontId="18" fillId="3" borderId="37" xfId="4" applyNumberFormat="1" applyFont="1" applyFill="1" applyBorder="1" applyAlignment="1">
      <alignment horizontal="center" vertical="center" wrapText="1"/>
    </xf>
    <xf numFmtId="4" fontId="18" fillId="3" borderId="38" xfId="4" applyNumberFormat="1" applyFont="1" applyFill="1" applyBorder="1" applyAlignment="1">
      <alignment horizontal="center" vertical="center" wrapText="1"/>
    </xf>
    <xf numFmtId="4" fontId="18" fillId="3" borderId="17" xfId="4" applyNumberFormat="1" applyFont="1" applyFill="1" applyBorder="1" applyAlignment="1">
      <alignment horizontal="center" vertical="center" wrapText="1"/>
    </xf>
    <xf numFmtId="4" fontId="18" fillId="3" borderId="15" xfId="4" applyNumberFormat="1" applyFont="1" applyFill="1" applyBorder="1" applyAlignment="1">
      <alignment horizontal="center" vertical="center" wrapText="1"/>
    </xf>
    <xf numFmtId="4" fontId="18" fillId="3" borderId="35" xfId="4" applyNumberFormat="1" applyFont="1" applyFill="1" applyBorder="1" applyAlignment="1">
      <alignment horizontal="center" vertical="center" wrapText="1"/>
    </xf>
    <xf numFmtId="0" fontId="22" fillId="0" borderId="41" xfId="0" applyFont="1" applyBorder="1" applyAlignment="1">
      <alignment horizontal="center" vertical="center" wrapText="1"/>
    </xf>
    <xf numFmtId="0" fontId="0" fillId="0" borderId="38" xfId="0" applyBorder="1" applyAlignment="1">
      <alignment horizontal="center" vertical="center" wrapText="1"/>
    </xf>
    <xf numFmtId="0" fontId="0" fillId="0" borderId="17" xfId="0" applyBorder="1" applyAlignment="1">
      <alignment horizontal="center" vertical="center" wrapText="1"/>
    </xf>
    <xf numFmtId="0" fontId="13" fillId="0" borderId="41" xfId="0" applyFont="1" applyBorder="1" applyAlignment="1">
      <alignment horizontal="center" vertical="center" wrapText="1"/>
    </xf>
    <xf numFmtId="4" fontId="20" fillId="3" borderId="38" xfId="4" applyNumberFormat="1" applyFont="1" applyFill="1" applyBorder="1" applyAlignment="1">
      <alignment horizontal="center" vertical="center" wrapText="1"/>
    </xf>
    <xf numFmtId="4" fontId="20" fillId="3" borderId="17" xfId="4" applyNumberFormat="1" applyFont="1" applyFill="1" applyBorder="1" applyAlignment="1">
      <alignment horizontal="center" vertical="center" wrapText="1"/>
    </xf>
    <xf numFmtId="4" fontId="20" fillId="3" borderId="39" xfId="4" applyNumberFormat="1" applyFont="1" applyFill="1" applyBorder="1" applyAlignment="1">
      <alignment horizontal="center" vertical="center" wrapText="1"/>
    </xf>
    <xf numFmtId="4" fontId="20" fillId="3" borderId="40" xfId="4" applyNumberFormat="1" applyFont="1" applyFill="1" applyBorder="1" applyAlignment="1">
      <alignment horizontal="center" vertical="center" wrapText="1"/>
    </xf>
    <xf numFmtId="0" fontId="20" fillId="3" borderId="14" xfId="4" applyFont="1" applyFill="1" applyBorder="1" applyAlignment="1">
      <alignment horizontal="center" vertical="center" wrapText="1"/>
    </xf>
    <xf numFmtId="0" fontId="20" fillId="5" borderId="36" xfId="4" applyFont="1" applyFill="1" applyBorder="1" applyAlignment="1">
      <alignment horizontal="center" vertical="center" wrapText="1"/>
    </xf>
    <xf numFmtId="0" fontId="20" fillId="5" borderId="39" xfId="4" applyFont="1" applyFill="1" applyBorder="1" applyAlignment="1">
      <alignment horizontal="center" vertical="center" wrapText="1"/>
    </xf>
    <xf numFmtId="4" fontId="20" fillId="3" borderId="15" xfId="4" applyNumberFormat="1" applyFont="1" applyFill="1" applyBorder="1" applyAlignment="1">
      <alignment horizontal="center" vertical="center"/>
    </xf>
    <xf numFmtId="4" fontId="20" fillId="3" borderId="35" xfId="4" applyNumberFormat="1" applyFont="1" applyFill="1" applyBorder="1" applyAlignment="1">
      <alignment horizontal="center" vertical="center"/>
    </xf>
    <xf numFmtId="4" fontId="20" fillId="3" borderId="18" xfId="4" applyNumberFormat="1" applyFont="1" applyFill="1" applyBorder="1" applyAlignment="1">
      <alignment horizontal="center" vertical="center"/>
    </xf>
    <xf numFmtId="0" fontId="20" fillId="2" borderId="36" xfId="4" applyFont="1" applyFill="1" applyBorder="1" applyAlignment="1">
      <alignment horizontal="center" vertical="center" wrapText="1"/>
    </xf>
    <xf numFmtId="0" fontId="20" fillId="2" borderId="39" xfId="4" applyFont="1" applyFill="1" applyBorder="1" applyAlignment="1">
      <alignment horizontal="center" vertical="center" wrapText="1"/>
    </xf>
    <xf numFmtId="4" fontId="20" fillId="4" borderId="37" xfId="4" applyNumberFormat="1" applyFont="1" applyFill="1" applyBorder="1" applyAlignment="1">
      <alignment horizontal="center" vertical="center" wrapText="1"/>
    </xf>
    <xf numFmtId="4" fontId="20" fillId="4" borderId="17" xfId="4" applyNumberFormat="1" applyFont="1" applyFill="1" applyBorder="1" applyAlignment="1">
      <alignment horizontal="center" vertical="center" wrapText="1"/>
    </xf>
    <xf numFmtId="4" fontId="20" fillId="3" borderId="37" xfId="4" applyNumberFormat="1" applyFont="1" applyFill="1" applyBorder="1" applyAlignment="1">
      <alignment horizontal="center" vertical="center" wrapText="1"/>
    </xf>
    <xf numFmtId="4" fontId="18" fillId="3" borderId="18" xfId="4" applyNumberFormat="1" applyFont="1" applyFill="1" applyBorder="1" applyAlignment="1">
      <alignment horizontal="center" vertical="center" wrapText="1"/>
    </xf>
    <xf numFmtId="0" fontId="18" fillId="4" borderId="15" xfId="4" applyFont="1" applyFill="1" applyBorder="1" applyAlignment="1">
      <alignment horizontal="center" vertical="center" wrapText="1"/>
    </xf>
    <xf numFmtId="0" fontId="18" fillId="4" borderId="35" xfId="4" applyFont="1" applyFill="1" applyBorder="1" applyAlignment="1">
      <alignment horizontal="center" vertical="center" wrapText="1"/>
    </xf>
    <xf numFmtId="4" fontId="18" fillId="3" borderId="14" xfId="4" applyNumberFormat="1" applyFont="1" applyFill="1" applyBorder="1" applyAlignment="1">
      <alignment horizontal="center" vertical="center" wrapText="1"/>
    </xf>
    <xf numFmtId="0" fontId="20" fillId="3" borderId="15" xfId="4" applyFont="1" applyFill="1" applyBorder="1" applyAlignment="1">
      <alignment horizontal="center" vertical="center" wrapText="1"/>
    </xf>
    <xf numFmtId="0" fontId="20" fillId="3" borderId="35" xfId="4" applyFont="1" applyFill="1" applyBorder="1" applyAlignment="1">
      <alignment horizontal="center" vertical="center" wrapText="1"/>
    </xf>
    <xf numFmtId="0" fontId="20" fillId="3" borderId="18" xfId="4" applyFont="1" applyFill="1" applyBorder="1" applyAlignment="1">
      <alignment horizontal="center" vertical="center" wrapText="1"/>
    </xf>
    <xf numFmtId="0" fontId="20" fillId="2" borderId="14" xfId="4" applyFont="1" applyFill="1" applyBorder="1" applyAlignment="1">
      <alignment horizontal="center" vertical="center" wrapText="1"/>
    </xf>
    <xf numFmtId="0" fontId="0" fillId="0" borderId="0" xfId="0" applyAlignment="1">
      <alignment horizontal="center"/>
    </xf>
    <xf numFmtId="0" fontId="7" fillId="0" borderId="0" xfId="0" applyFont="1" applyAlignment="1">
      <alignment horizontal="justify" vertical="center"/>
    </xf>
    <xf numFmtId="0" fontId="7" fillId="0" borderId="9" xfId="0" applyFont="1" applyBorder="1" applyAlignment="1">
      <alignment horizontal="justify" vertical="center"/>
    </xf>
    <xf numFmtId="0" fontId="0" fillId="0" borderId="9" xfId="0" applyBorder="1" applyAlignment="1"/>
    <xf numFmtId="0" fontId="13" fillId="0" borderId="26" xfId="0" applyFont="1" applyBorder="1" applyAlignment="1">
      <alignment horizontal="center" vertical="center" wrapText="1"/>
    </xf>
    <xf numFmtId="0" fontId="7" fillId="0" borderId="10" xfId="0" applyFont="1" applyBorder="1" applyAlignment="1">
      <alignment horizontal="right" vertical="center" wrapText="1"/>
    </xf>
    <xf numFmtId="0" fontId="7" fillId="0" borderId="4" xfId="0" applyFont="1" applyBorder="1" applyAlignment="1">
      <alignment horizontal="right" vertical="center" wrapText="1"/>
    </xf>
    <xf numFmtId="0" fontId="6" fillId="0" borderId="12"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4" xfId="0" applyFont="1" applyBorder="1" applyAlignment="1">
      <alignment horizontal="center" vertical="center" wrapText="1"/>
    </xf>
    <xf numFmtId="0" fontId="6" fillId="0" borderId="19" xfId="0" applyFont="1" applyBorder="1" applyAlignment="1">
      <alignment horizontal="center" vertical="center" wrapText="1"/>
    </xf>
    <xf numFmtId="1" fontId="22" fillId="0" borderId="41" xfId="0" applyNumberFormat="1" applyFont="1" applyBorder="1" applyAlignment="1">
      <alignment horizontal="center" vertical="center" wrapText="1"/>
    </xf>
    <xf numFmtId="1" fontId="13" fillId="0" borderId="41" xfId="0" applyNumberFormat="1" applyFont="1" applyBorder="1" applyAlignment="1">
      <alignment horizontal="center" vertical="center" wrapText="1"/>
    </xf>
    <xf numFmtId="0" fontId="22" fillId="0" borderId="42" xfId="0" applyFont="1"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13" fillId="0" borderId="14" xfId="0" applyFont="1" applyBorder="1" applyAlignment="1">
      <alignment horizontal="center" vertical="center" wrapText="1"/>
    </xf>
    <xf numFmtId="0" fontId="13" fillId="0" borderId="3" xfId="0" applyFont="1" applyBorder="1" applyAlignment="1">
      <alignment horizontal="center" vertical="center" wrapText="1"/>
    </xf>
    <xf numFmtId="0" fontId="22" fillId="0" borderId="11" xfId="0" applyFont="1" applyBorder="1" applyAlignment="1">
      <alignment horizontal="center" vertical="center" wrapText="1"/>
    </xf>
    <xf numFmtId="0" fontId="0" fillId="0" borderId="23" xfId="0" applyBorder="1" applyAlignment="1">
      <alignment horizontal="center" vertical="center" wrapText="1"/>
    </xf>
    <xf numFmtId="0" fontId="0" fillId="0" borderId="8" xfId="0" applyBorder="1" applyAlignment="1">
      <alignment horizontal="center" vertical="center" wrapText="1"/>
    </xf>
    <xf numFmtId="0" fontId="13" fillId="0" borderId="45" xfId="0" applyFont="1" applyBorder="1" applyAlignment="1">
      <alignment horizontal="center" vertical="center" wrapText="1"/>
    </xf>
    <xf numFmtId="0" fontId="0" fillId="0" borderId="0" xfId="0" applyAlignment="1">
      <alignment horizontal="center" vertical="center" wrapText="1"/>
    </xf>
    <xf numFmtId="0" fontId="0" fillId="0" borderId="9" xfId="0" applyBorder="1" applyAlignment="1">
      <alignment horizontal="center" vertical="center" wrapText="1"/>
    </xf>
    <xf numFmtId="1" fontId="22" fillId="0" borderId="45" xfId="0" applyNumberFormat="1" applyFont="1" applyBorder="1" applyAlignment="1">
      <alignment horizontal="center" vertical="center" wrapText="1"/>
    </xf>
    <xf numFmtId="1" fontId="13" fillId="0" borderId="45" xfId="0" applyNumberFormat="1" applyFont="1" applyBorder="1" applyAlignment="1">
      <alignment horizontal="center" vertical="center" wrapText="1"/>
    </xf>
    <xf numFmtId="0" fontId="22" fillId="0" borderId="45" xfId="0" applyFont="1" applyBorder="1" applyAlignment="1">
      <alignment horizontal="center" vertical="center" wrapText="1"/>
    </xf>
    <xf numFmtId="0" fontId="22" fillId="0" borderId="5" xfId="0" applyFont="1" applyBorder="1" applyAlignment="1">
      <alignment horizontal="center" vertical="center" wrapText="1"/>
    </xf>
    <xf numFmtId="0" fontId="0" fillId="0" borderId="24" xfId="0" applyBorder="1" applyAlignment="1">
      <alignment horizontal="center" vertical="center" wrapText="1"/>
    </xf>
    <xf numFmtId="0" fontId="0" fillId="0" borderId="6" xfId="0" applyBorder="1" applyAlignment="1">
      <alignment horizontal="center" vertical="center" wrapText="1"/>
    </xf>
    <xf numFmtId="0" fontId="13" fillId="0" borderId="8" xfId="0" applyFont="1" applyBorder="1" applyAlignment="1">
      <alignment horizontal="center" vertical="center" wrapText="1"/>
    </xf>
    <xf numFmtId="0" fontId="13" fillId="0" borderId="41" xfId="0" applyFont="1" applyBorder="1" applyAlignment="1">
      <alignment horizontal="center" vertical="center"/>
    </xf>
    <xf numFmtId="0" fontId="0" fillId="0" borderId="38" xfId="0" applyBorder="1" applyAlignment="1">
      <alignment horizontal="center" vertical="center"/>
    </xf>
    <xf numFmtId="0" fontId="0" fillId="0" borderId="17" xfId="0" applyBorder="1" applyAlignment="1">
      <alignment horizontal="center" vertical="center"/>
    </xf>
    <xf numFmtId="0" fontId="13" fillId="0" borderId="2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22" fillId="0" borderId="41" xfId="0" applyFont="1" applyBorder="1" applyAlignment="1">
      <alignment horizontal="center" vertical="center"/>
    </xf>
    <xf numFmtId="0" fontId="0" fillId="0" borderId="27" xfId="0" applyBorder="1" applyAlignment="1">
      <alignment horizontal="center" vertical="center" wrapText="1"/>
    </xf>
    <xf numFmtId="0" fontId="22" fillId="0" borderId="46" xfId="0" applyFont="1" applyBorder="1" applyAlignment="1">
      <alignment horizontal="center"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39" xfId="0" applyBorder="1" applyAlignment="1">
      <alignment horizontal="center" vertical="center" wrapText="1"/>
    </xf>
    <xf numFmtId="0" fontId="0" fillId="0" borderId="50" xfId="0"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horizontal="center" vertical="center" wrapText="1"/>
    </xf>
    <xf numFmtId="0" fontId="0" fillId="0" borderId="4" xfId="0" applyBorder="1" applyAlignment="1"/>
    <xf numFmtId="0" fontId="6" fillId="0" borderId="10" xfId="0" applyFont="1" applyBorder="1" applyAlignment="1">
      <alignment vertical="center" wrapText="1"/>
    </xf>
    <xf numFmtId="0" fontId="0" fillId="0" borderId="4" xfId="0" applyBorder="1" applyAlignment="1">
      <alignment vertical="center" wrapText="1"/>
    </xf>
    <xf numFmtId="0" fontId="8" fillId="0" borderId="10" xfId="0" applyFont="1" applyBorder="1" applyAlignment="1">
      <alignment horizontal="right" vertical="center" wrapText="1"/>
    </xf>
    <xf numFmtId="0" fontId="16" fillId="0" borderId="7" xfId="0" applyFont="1" applyBorder="1" applyAlignment="1">
      <alignment horizontal="right" vertical="center" wrapText="1"/>
    </xf>
    <xf numFmtId="0" fontId="8" fillId="0" borderId="7"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8" fillId="0" borderId="10" xfId="0" applyFont="1" applyBorder="1" applyAlignment="1">
      <alignment horizontal="center" vertical="center" wrapText="1"/>
    </xf>
    <xf numFmtId="0" fontId="0" fillId="0" borderId="7" xfId="0" applyBorder="1" applyAlignment="1">
      <alignment horizontal="center" vertical="center"/>
    </xf>
    <xf numFmtId="0" fontId="6" fillId="0" borderId="10" xfId="0" applyFont="1" applyBorder="1" applyAlignment="1">
      <alignment vertical="center"/>
    </xf>
    <xf numFmtId="0" fontId="0" fillId="0" borderId="4" xfId="0" applyBorder="1" applyAlignment="1">
      <alignment vertical="center"/>
    </xf>
    <xf numFmtId="0" fontId="8" fillId="0" borderId="7" xfId="0" applyFont="1" applyFill="1" applyBorder="1" applyAlignment="1">
      <alignment vertical="center" wrapText="1"/>
    </xf>
    <xf numFmtId="0" fontId="0" fillId="0" borderId="7" xfId="0" applyFill="1" applyBorder="1" applyAlignment="1">
      <alignment vertical="center" wrapText="1"/>
    </xf>
    <xf numFmtId="0" fontId="0" fillId="0" borderId="4" xfId="0" applyFill="1" applyBorder="1" applyAlignment="1">
      <alignment vertical="center" wrapText="1"/>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6" xfId="0" applyFont="1" applyBorder="1" applyAlignment="1">
      <alignment horizontal="center" vertical="center" wrapText="1"/>
    </xf>
  </cellXfs>
  <cellStyles count="10">
    <cellStyle name="Обычный" xfId="0" builtinId="0"/>
    <cellStyle name="Обычный 2" xfId="6"/>
    <cellStyle name="Обычный 2 4 4" xfId="1"/>
    <cellStyle name="Обычный 3" xfId="3"/>
    <cellStyle name="Обычный 4 3 3" xfId="5"/>
    <cellStyle name="Обычный 83 2" xfId="2"/>
    <cellStyle name="Обычный 83 2 2" xfId="4"/>
    <cellStyle name="Процентный" xfId="9" builtinId="5"/>
    <cellStyle name="Процентный 2" xfId="8"/>
    <cellStyle name="Финансовый 2" xfId="7"/>
  </cellStyles>
  <dxfs count="8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59"/>
  <sheetViews>
    <sheetView tabSelected="1" zoomScale="85" zoomScaleNormal="85" workbookViewId="0">
      <selection activeCell="O355" sqref="O355"/>
    </sheetView>
  </sheetViews>
  <sheetFormatPr defaultRowHeight="15" x14ac:dyDescent="0.25"/>
  <cols>
    <col min="1" max="1" width="13.7109375" customWidth="1"/>
    <col min="2" max="2" width="34" customWidth="1"/>
    <col min="3" max="3" width="13" style="47" customWidth="1"/>
    <col min="4" max="4" width="11.140625" style="47" customWidth="1"/>
    <col min="5" max="5" width="10.85546875" style="47" customWidth="1"/>
    <col min="6" max="6" width="10.7109375" style="47" bestFit="1" customWidth="1"/>
    <col min="7" max="7" width="12" style="47" customWidth="1"/>
    <col min="8" max="8" width="9.140625" style="47"/>
    <col min="9" max="9" width="11.42578125" style="47" customWidth="1"/>
    <col min="10" max="11" width="9.140625" style="47"/>
    <col min="12" max="12" width="10.7109375" style="47" bestFit="1" customWidth="1"/>
    <col min="13" max="13" width="10.42578125" style="47" customWidth="1"/>
    <col min="14" max="14" width="10.7109375" style="47" bestFit="1" customWidth="1"/>
    <col min="15" max="15" width="11.5703125" customWidth="1"/>
  </cols>
  <sheetData>
    <row r="1" spans="1:15" ht="15.75" x14ac:dyDescent="0.25">
      <c r="O1" s="2" t="s">
        <v>0</v>
      </c>
    </row>
    <row r="2" spans="1:15" ht="15.75" x14ac:dyDescent="0.25">
      <c r="A2" s="3" t="s">
        <v>1</v>
      </c>
    </row>
    <row r="3" spans="1:15" ht="15.75" x14ac:dyDescent="0.25">
      <c r="O3" s="2" t="s">
        <v>2</v>
      </c>
    </row>
    <row r="4" spans="1:15" ht="15.75" x14ac:dyDescent="0.25">
      <c r="A4" s="4" t="s">
        <v>21</v>
      </c>
      <c r="O4" s="1" t="s">
        <v>22</v>
      </c>
    </row>
    <row r="5" spans="1:15" ht="18.75" x14ac:dyDescent="0.25">
      <c r="A5" s="248" t="s">
        <v>1406</v>
      </c>
      <c r="B5" s="249"/>
      <c r="C5" s="249"/>
      <c r="D5" s="249"/>
      <c r="E5" s="249"/>
      <c r="F5" s="249"/>
      <c r="G5" s="249"/>
      <c r="H5" s="249"/>
      <c r="I5" s="249"/>
      <c r="J5" s="249"/>
      <c r="K5" s="249"/>
      <c r="L5" s="249"/>
      <c r="M5" s="249"/>
      <c r="N5" s="249"/>
      <c r="O5" s="249"/>
    </row>
    <row r="6" spans="1:15" ht="19.5" thickBot="1" x14ac:dyDescent="0.3">
      <c r="A6" s="6"/>
    </row>
    <row r="7" spans="1:15" ht="16.5" customHeight="1" thickBot="1" x14ac:dyDescent="0.3">
      <c r="A7" s="7" t="s">
        <v>3</v>
      </c>
      <c r="B7" s="253" t="s">
        <v>5</v>
      </c>
      <c r="C7" s="255" t="s">
        <v>6</v>
      </c>
      <c r="D7" s="256"/>
      <c r="E7" s="257"/>
      <c r="F7" s="255" t="s">
        <v>7</v>
      </c>
      <c r="G7" s="256"/>
      <c r="H7" s="257"/>
      <c r="I7" s="255" t="s">
        <v>8</v>
      </c>
      <c r="J7" s="256"/>
      <c r="K7" s="257"/>
      <c r="L7" s="255" t="s">
        <v>9</v>
      </c>
      <c r="M7" s="256"/>
      <c r="N7" s="257"/>
      <c r="O7" s="253" t="s">
        <v>10</v>
      </c>
    </row>
    <row r="8" spans="1:15" ht="16.5" thickBot="1" x14ac:dyDescent="0.3">
      <c r="A8" s="8" t="s">
        <v>4</v>
      </c>
      <c r="B8" s="254"/>
      <c r="C8" s="44">
        <v>1</v>
      </c>
      <c r="D8" s="44">
        <v>2</v>
      </c>
      <c r="E8" s="44">
        <v>3</v>
      </c>
      <c r="F8" s="44">
        <v>4</v>
      </c>
      <c r="G8" s="44">
        <v>5</v>
      </c>
      <c r="H8" s="44">
        <v>6</v>
      </c>
      <c r="I8" s="44">
        <v>7</v>
      </c>
      <c r="J8" s="44">
        <v>8</v>
      </c>
      <c r="K8" s="44">
        <v>9</v>
      </c>
      <c r="L8" s="44">
        <v>10</v>
      </c>
      <c r="M8" s="44">
        <v>11</v>
      </c>
      <c r="N8" s="44">
        <v>12</v>
      </c>
      <c r="O8" s="254"/>
    </row>
    <row r="9" spans="1:15" ht="16.5" thickBot="1" x14ac:dyDescent="0.3">
      <c r="A9" s="12" t="s">
        <v>232</v>
      </c>
      <c r="B9" s="245" t="str">
        <f>Лист3!D2</f>
        <v>Яч.№1 Ярлуково; Яч.№2 Чайка</v>
      </c>
      <c r="C9" s="246"/>
      <c r="D9" s="246"/>
      <c r="E9" s="246"/>
      <c r="F9" s="246"/>
      <c r="G9" s="246"/>
      <c r="H9" s="246"/>
      <c r="I9" s="246"/>
      <c r="J9" s="246"/>
      <c r="K9" s="246"/>
      <c r="L9" s="246"/>
      <c r="M9" s="246"/>
      <c r="N9" s="246"/>
      <c r="O9" s="247"/>
    </row>
    <row r="10" spans="1:15" ht="19.5" thickBot="1" x14ac:dyDescent="0.3">
      <c r="A10" s="250" t="s">
        <v>1407</v>
      </c>
      <c r="B10" s="251"/>
      <c r="C10" s="251"/>
      <c r="D10" s="251"/>
      <c r="E10" s="251"/>
      <c r="F10" s="251"/>
      <c r="G10" s="251"/>
      <c r="H10" s="251"/>
      <c r="I10" s="251"/>
      <c r="J10" s="251"/>
      <c r="K10" s="251"/>
      <c r="L10" s="251"/>
      <c r="M10" s="251"/>
      <c r="N10" s="251"/>
      <c r="O10" s="252"/>
    </row>
    <row r="11" spans="1:15" ht="21" customHeight="1" thickBot="1" x14ac:dyDescent="0.3">
      <c r="A11" s="10" t="s">
        <v>11</v>
      </c>
      <c r="B11" s="11" t="s">
        <v>1408</v>
      </c>
      <c r="C11" s="44">
        <v>1015972</v>
      </c>
      <c r="D11" s="44">
        <v>963672</v>
      </c>
      <c r="E11" s="44">
        <v>885740</v>
      </c>
      <c r="F11" s="44">
        <v>856034</v>
      </c>
      <c r="G11" s="44">
        <v>704179</v>
      </c>
      <c r="H11" s="44">
        <v>538342</v>
      </c>
      <c r="I11" s="44">
        <v>535507</v>
      </c>
      <c r="J11" s="44">
        <v>556322</v>
      </c>
      <c r="K11" s="44">
        <v>561915</v>
      </c>
      <c r="L11" s="44">
        <v>706102</v>
      </c>
      <c r="M11" s="44">
        <v>953103</v>
      </c>
      <c r="N11" s="44">
        <v>1204394</v>
      </c>
      <c r="O11" s="18">
        <f>SUM(C11:N11)</f>
        <v>9481282</v>
      </c>
    </row>
    <row r="12" spans="1:15" ht="16.5" thickBot="1" x14ac:dyDescent="0.3">
      <c r="A12" s="10" t="s">
        <v>12</v>
      </c>
      <c r="B12" s="11" t="s">
        <v>1409</v>
      </c>
      <c r="C12" s="44">
        <v>423859</v>
      </c>
      <c r="D12" s="44">
        <v>486422</v>
      </c>
      <c r="E12" s="44">
        <v>378729</v>
      </c>
      <c r="F12" s="44">
        <v>367487</v>
      </c>
      <c r="G12" s="44">
        <v>404069</v>
      </c>
      <c r="H12" s="44">
        <v>453177</v>
      </c>
      <c r="I12" s="44">
        <v>373637</v>
      </c>
      <c r="J12" s="44">
        <v>327972</v>
      </c>
      <c r="K12" s="44">
        <v>318650</v>
      </c>
      <c r="L12" s="44">
        <v>411547</v>
      </c>
      <c r="M12" s="44">
        <v>604888</v>
      </c>
      <c r="N12" s="44">
        <v>779544</v>
      </c>
      <c r="O12" s="18">
        <f>SUM(C12:N12)</f>
        <v>5329981</v>
      </c>
    </row>
    <row r="13" spans="1:15" ht="23.25" thickBot="1" x14ac:dyDescent="0.3">
      <c r="A13" s="10" t="s">
        <v>13</v>
      </c>
      <c r="B13" s="11" t="s">
        <v>1410</v>
      </c>
      <c r="C13" s="46">
        <f t="shared" ref="C13:N13" si="0">C11-C12</f>
        <v>592113</v>
      </c>
      <c r="D13" s="46">
        <f t="shared" si="0"/>
        <v>477250</v>
      </c>
      <c r="E13" s="46">
        <f t="shared" si="0"/>
        <v>507011</v>
      </c>
      <c r="F13" s="46">
        <f t="shared" si="0"/>
        <v>488547</v>
      </c>
      <c r="G13" s="46">
        <f t="shared" si="0"/>
        <v>300110</v>
      </c>
      <c r="H13" s="46">
        <f t="shared" si="0"/>
        <v>85165</v>
      </c>
      <c r="I13" s="46">
        <f t="shared" si="0"/>
        <v>161870</v>
      </c>
      <c r="J13" s="46">
        <f t="shared" si="0"/>
        <v>228350</v>
      </c>
      <c r="K13" s="46">
        <f t="shared" si="0"/>
        <v>243265</v>
      </c>
      <c r="L13" s="46">
        <f t="shared" si="0"/>
        <v>294555</v>
      </c>
      <c r="M13" s="46">
        <f t="shared" si="0"/>
        <v>348215</v>
      </c>
      <c r="N13" s="46">
        <f t="shared" si="0"/>
        <v>424850</v>
      </c>
      <c r="O13" s="18">
        <f>O11-O12</f>
        <v>4151301</v>
      </c>
    </row>
    <row r="14" spans="1:15" ht="23.25" thickBot="1" x14ac:dyDescent="0.3">
      <c r="A14" s="10" t="s">
        <v>14</v>
      </c>
      <c r="B14" s="11" t="s">
        <v>1411</v>
      </c>
      <c r="C14" s="45">
        <f>C13/C11</f>
        <v>0.58280444736665971</v>
      </c>
      <c r="D14" s="45">
        <f t="shared" ref="D14:N14" si="1">D13/D11</f>
        <v>0.49524111938501897</v>
      </c>
      <c r="E14" s="45">
        <f t="shared" si="1"/>
        <v>0.57241515568902834</v>
      </c>
      <c r="F14" s="45">
        <f t="shared" si="1"/>
        <v>0.57070980825527962</v>
      </c>
      <c r="G14" s="45">
        <f t="shared" si="1"/>
        <v>0.42618425144743027</v>
      </c>
      <c r="H14" s="45">
        <f t="shared" si="1"/>
        <v>0.15819869153809288</v>
      </c>
      <c r="I14" s="45">
        <f t="shared" si="1"/>
        <v>0.30227429333323375</v>
      </c>
      <c r="J14" s="45">
        <f t="shared" si="1"/>
        <v>0.41046372424603017</v>
      </c>
      <c r="K14" s="45">
        <f t="shared" si="1"/>
        <v>0.43292134931439807</v>
      </c>
      <c r="L14" s="45">
        <f t="shared" si="1"/>
        <v>0.41715644481958697</v>
      </c>
      <c r="M14" s="45">
        <f t="shared" si="1"/>
        <v>0.36534876083697143</v>
      </c>
      <c r="N14" s="45">
        <f t="shared" si="1"/>
        <v>0.35275001369983577</v>
      </c>
      <c r="O14" s="19">
        <f>O13/O11</f>
        <v>0.43784173912346452</v>
      </c>
    </row>
    <row r="15" spans="1:15" ht="16.5" thickBot="1" x14ac:dyDescent="0.3">
      <c r="A15" s="12" t="s">
        <v>233</v>
      </c>
      <c r="B15" s="245" t="str">
        <f>Лист3!D3</f>
        <v>Яч.№16 Совхоз Плехановский; Яч.№17 Совхоз Кр.Горняк; Яч.№1 Асфальтная</v>
      </c>
      <c r="C15" s="246"/>
      <c r="D15" s="246"/>
      <c r="E15" s="246"/>
      <c r="F15" s="246"/>
      <c r="G15" s="246"/>
      <c r="H15" s="246"/>
      <c r="I15" s="246"/>
      <c r="J15" s="246"/>
      <c r="K15" s="246"/>
      <c r="L15" s="246"/>
      <c r="M15" s="246"/>
      <c r="N15" s="246"/>
      <c r="O15" s="247"/>
    </row>
    <row r="16" spans="1:15" ht="19.5" thickBot="1" x14ac:dyDescent="0.3">
      <c r="A16" s="250" t="s">
        <v>1407</v>
      </c>
      <c r="B16" s="251"/>
      <c r="C16" s="251"/>
      <c r="D16" s="251"/>
      <c r="E16" s="251"/>
      <c r="F16" s="251"/>
      <c r="G16" s="251"/>
      <c r="H16" s="251"/>
      <c r="I16" s="251"/>
      <c r="J16" s="251"/>
      <c r="K16" s="251"/>
      <c r="L16" s="251"/>
      <c r="M16" s="251"/>
      <c r="N16" s="251"/>
      <c r="O16" s="252"/>
    </row>
    <row r="17" spans="1:18" ht="16.5" thickBot="1" x14ac:dyDescent="0.3">
      <c r="A17" s="10" t="s">
        <v>11</v>
      </c>
      <c r="B17" s="11" t="s">
        <v>1408</v>
      </c>
      <c r="C17" s="44">
        <v>1234728</v>
      </c>
      <c r="D17" s="44">
        <v>1118257</v>
      </c>
      <c r="E17" s="44">
        <v>1058881</v>
      </c>
      <c r="F17" s="44">
        <v>1089642</v>
      </c>
      <c r="G17" s="44">
        <v>951825</v>
      </c>
      <c r="H17" s="44">
        <v>669118</v>
      </c>
      <c r="I17" s="44">
        <v>755722</v>
      </c>
      <c r="J17" s="44">
        <v>738046</v>
      </c>
      <c r="K17" s="44">
        <v>838764</v>
      </c>
      <c r="L17" s="44">
        <v>947298</v>
      </c>
      <c r="M17" s="44">
        <v>1140980</v>
      </c>
      <c r="N17" s="44">
        <v>1548853</v>
      </c>
      <c r="O17" s="18">
        <f>SUM(C17:N17)</f>
        <v>12092114</v>
      </c>
    </row>
    <row r="18" spans="1:18" ht="16.5" thickBot="1" x14ac:dyDescent="0.3">
      <c r="A18" s="10" t="s">
        <v>12</v>
      </c>
      <c r="B18" s="11" t="s">
        <v>1409</v>
      </c>
      <c r="C18" s="44">
        <v>700004</v>
      </c>
      <c r="D18" s="44">
        <v>782554</v>
      </c>
      <c r="E18" s="44">
        <v>590425</v>
      </c>
      <c r="F18" s="44">
        <v>699326</v>
      </c>
      <c r="G18" s="44">
        <v>588660</v>
      </c>
      <c r="H18" s="44">
        <v>535957</v>
      </c>
      <c r="I18" s="44">
        <v>557189</v>
      </c>
      <c r="J18" s="44">
        <v>520957</v>
      </c>
      <c r="K18" s="44">
        <v>463867</v>
      </c>
      <c r="L18" s="44">
        <v>545031</v>
      </c>
      <c r="M18" s="44">
        <v>619376</v>
      </c>
      <c r="N18" s="44">
        <v>1247333</v>
      </c>
      <c r="O18" s="18">
        <f>SUM(C18:N18)</f>
        <v>7850679</v>
      </c>
    </row>
    <row r="19" spans="1:18" ht="23.25" thickBot="1" x14ac:dyDescent="0.3">
      <c r="A19" s="10" t="s">
        <v>13</v>
      </c>
      <c r="B19" s="11" t="s">
        <v>1410</v>
      </c>
      <c r="C19" s="46">
        <f t="shared" ref="C19:N19" si="2">C17-C18</f>
        <v>534724</v>
      </c>
      <c r="D19" s="46">
        <f t="shared" si="2"/>
        <v>335703</v>
      </c>
      <c r="E19" s="46">
        <f t="shared" si="2"/>
        <v>468456</v>
      </c>
      <c r="F19" s="46">
        <f t="shared" si="2"/>
        <v>390316</v>
      </c>
      <c r="G19" s="46">
        <f t="shared" si="2"/>
        <v>363165</v>
      </c>
      <c r="H19" s="46">
        <f t="shared" si="2"/>
        <v>133161</v>
      </c>
      <c r="I19" s="46">
        <f t="shared" si="2"/>
        <v>198533</v>
      </c>
      <c r="J19" s="46">
        <f t="shared" si="2"/>
        <v>217089</v>
      </c>
      <c r="K19" s="46">
        <f t="shared" si="2"/>
        <v>374897</v>
      </c>
      <c r="L19" s="46">
        <f t="shared" si="2"/>
        <v>402267</v>
      </c>
      <c r="M19" s="46">
        <f t="shared" si="2"/>
        <v>521604</v>
      </c>
      <c r="N19" s="46">
        <f t="shared" si="2"/>
        <v>301520</v>
      </c>
      <c r="O19" s="18">
        <f>O17-O18</f>
        <v>4241435</v>
      </c>
    </row>
    <row r="20" spans="1:18" ht="23.25" thickBot="1" x14ac:dyDescent="0.3">
      <c r="A20" s="10" t="s">
        <v>14</v>
      </c>
      <c r="B20" s="11" t="s">
        <v>1411</v>
      </c>
      <c r="C20" s="45">
        <f>C19/C17</f>
        <v>0.43307027944616144</v>
      </c>
      <c r="D20" s="45">
        <f t="shared" ref="D20" si="3">D19/D17</f>
        <v>0.30020201080789122</v>
      </c>
      <c r="E20" s="45">
        <f t="shared" ref="E20" si="4">E19/E17</f>
        <v>0.44240665381662342</v>
      </c>
      <c r="F20" s="45">
        <f t="shared" ref="F20" si="5">F19/F17</f>
        <v>0.35820572261348221</v>
      </c>
      <c r="G20" s="45">
        <f t="shared" ref="G20" si="6">G19/G17</f>
        <v>0.38154597746434482</v>
      </c>
      <c r="H20" s="45">
        <f t="shared" ref="H20" si="7">H19/H17</f>
        <v>0.19900974118167497</v>
      </c>
      <c r="I20" s="45">
        <f t="shared" ref="I20" si="8">I19/I17</f>
        <v>0.26270639203304919</v>
      </c>
      <c r="J20" s="45">
        <f t="shared" ref="J20" si="9">J19/J17</f>
        <v>0.29414020264319568</v>
      </c>
      <c r="K20" s="45">
        <f t="shared" ref="K20" si="10">K19/K17</f>
        <v>0.44696362743274626</v>
      </c>
      <c r="L20" s="45">
        <f t="shared" ref="L20" si="11">L19/L17</f>
        <v>0.42464673207375081</v>
      </c>
      <c r="M20" s="45">
        <f t="shared" ref="M20" si="12">M19/M17</f>
        <v>0.45715437606268294</v>
      </c>
      <c r="N20" s="45">
        <f t="shared" ref="N20" si="13">N19/N17</f>
        <v>0.19467309034491975</v>
      </c>
      <c r="O20" s="19">
        <f>O19/O17</f>
        <v>0.35076042121336271</v>
      </c>
    </row>
    <row r="21" spans="1:18" ht="16.5" customHeight="1" thickBot="1" x14ac:dyDescent="0.3">
      <c r="A21" s="12" t="s">
        <v>234</v>
      </c>
      <c r="B21" s="245" t="str">
        <f>Лист3!D4</f>
        <v>яч.№4 КЛ 10кВ №4; яч.№16 КЛ 10 кВ яч.16; Яч.№4 Желтые пески</v>
      </c>
      <c r="C21" s="246"/>
      <c r="D21" s="246"/>
      <c r="E21" s="246"/>
      <c r="F21" s="246"/>
      <c r="G21" s="246"/>
      <c r="H21" s="246"/>
      <c r="I21" s="246"/>
      <c r="J21" s="246"/>
      <c r="K21" s="246"/>
      <c r="L21" s="246"/>
      <c r="M21" s="246"/>
      <c r="N21" s="246"/>
      <c r="O21" s="247"/>
    </row>
    <row r="22" spans="1:18" ht="19.5" thickBot="1" x14ac:dyDescent="0.3">
      <c r="A22" s="250" t="s">
        <v>1407</v>
      </c>
      <c r="B22" s="251"/>
      <c r="C22" s="251"/>
      <c r="D22" s="251"/>
      <c r="E22" s="251"/>
      <c r="F22" s="251"/>
      <c r="G22" s="251"/>
      <c r="H22" s="251"/>
      <c r="I22" s="251"/>
      <c r="J22" s="251"/>
      <c r="K22" s="251"/>
      <c r="L22" s="251"/>
      <c r="M22" s="251"/>
      <c r="N22" s="251"/>
      <c r="O22" s="252"/>
    </row>
    <row r="23" spans="1:18" ht="16.5" thickBot="1" x14ac:dyDescent="0.3">
      <c r="A23" s="10" t="s">
        <v>11</v>
      </c>
      <c r="B23" s="11" t="s">
        <v>1408</v>
      </c>
      <c r="C23" s="44">
        <v>652177</v>
      </c>
      <c r="D23" s="44">
        <v>597118</v>
      </c>
      <c r="E23" s="44">
        <v>543667</v>
      </c>
      <c r="F23" s="44">
        <v>558126</v>
      </c>
      <c r="G23" s="44">
        <v>477967</v>
      </c>
      <c r="H23" s="44">
        <v>376359</v>
      </c>
      <c r="I23" s="44">
        <v>361103</v>
      </c>
      <c r="J23" s="44">
        <v>379567</v>
      </c>
      <c r="K23" s="44">
        <v>395981</v>
      </c>
      <c r="L23" s="44">
        <v>506891</v>
      </c>
      <c r="M23" s="44">
        <v>647277</v>
      </c>
      <c r="N23" s="44">
        <v>801543</v>
      </c>
      <c r="O23" s="18">
        <f>SUM(C23:N23)</f>
        <v>6297776</v>
      </c>
    </row>
    <row r="24" spans="1:18" ht="16.5" thickBot="1" x14ac:dyDescent="0.3">
      <c r="A24" s="10" t="s">
        <v>12</v>
      </c>
      <c r="B24" s="11" t="s">
        <v>1409</v>
      </c>
      <c r="C24" s="44">
        <v>398552</v>
      </c>
      <c r="D24" s="44">
        <v>264293</v>
      </c>
      <c r="E24" s="44">
        <v>404794</v>
      </c>
      <c r="F24" s="44">
        <v>241076</v>
      </c>
      <c r="G24" s="44">
        <v>268795</v>
      </c>
      <c r="H24" s="44">
        <v>256702</v>
      </c>
      <c r="I24" s="44">
        <v>259479</v>
      </c>
      <c r="J24" s="44">
        <v>301275</v>
      </c>
      <c r="K24" s="44">
        <v>261940</v>
      </c>
      <c r="L24" s="44">
        <v>257856</v>
      </c>
      <c r="M24" s="44">
        <v>324787</v>
      </c>
      <c r="N24" s="44">
        <v>560339</v>
      </c>
      <c r="O24" s="18">
        <f>SUM(C24:N24)</f>
        <v>3799888</v>
      </c>
    </row>
    <row r="25" spans="1:18" ht="23.25" thickBot="1" x14ac:dyDescent="0.3">
      <c r="A25" s="10" t="s">
        <v>13</v>
      </c>
      <c r="B25" s="11" t="s">
        <v>1410</v>
      </c>
      <c r="C25" s="46">
        <f t="shared" ref="C25:N25" si="14">C23-C24</f>
        <v>253625</v>
      </c>
      <c r="D25" s="46">
        <f t="shared" si="14"/>
        <v>332825</v>
      </c>
      <c r="E25" s="46">
        <f t="shared" si="14"/>
        <v>138873</v>
      </c>
      <c r="F25" s="46">
        <f t="shared" si="14"/>
        <v>317050</v>
      </c>
      <c r="G25" s="46">
        <f t="shared" si="14"/>
        <v>209172</v>
      </c>
      <c r="H25" s="46">
        <f t="shared" si="14"/>
        <v>119657</v>
      </c>
      <c r="I25" s="46">
        <f t="shared" si="14"/>
        <v>101624</v>
      </c>
      <c r="J25" s="46">
        <f t="shared" si="14"/>
        <v>78292</v>
      </c>
      <c r="K25" s="46">
        <f t="shared" si="14"/>
        <v>134041</v>
      </c>
      <c r="L25" s="46">
        <f t="shared" si="14"/>
        <v>249035</v>
      </c>
      <c r="M25" s="46">
        <f t="shared" si="14"/>
        <v>322490</v>
      </c>
      <c r="N25" s="46">
        <f t="shared" si="14"/>
        <v>241204</v>
      </c>
      <c r="O25" s="18">
        <f>O23-O24</f>
        <v>2497888</v>
      </c>
    </row>
    <row r="26" spans="1:18" ht="23.25" thickBot="1" x14ac:dyDescent="0.3">
      <c r="A26" s="10" t="s">
        <v>14</v>
      </c>
      <c r="B26" s="11" t="s">
        <v>1411</v>
      </c>
      <c r="C26" s="45">
        <f>C25/C23</f>
        <v>0.38888982592149063</v>
      </c>
      <c r="D26" s="45">
        <f t="shared" ref="D26" si="15">D25/D23</f>
        <v>0.55738564236884502</v>
      </c>
      <c r="E26" s="45">
        <f t="shared" ref="E26" si="16">E25/E23</f>
        <v>0.25543761162623446</v>
      </c>
      <c r="F26" s="45">
        <f t="shared" ref="F26" si="17">F25/F23</f>
        <v>0.56806169216270164</v>
      </c>
      <c r="G26" s="45">
        <f t="shared" ref="G26" si="18">G25/G23</f>
        <v>0.43762853920877381</v>
      </c>
      <c r="H26" s="45">
        <f t="shared" ref="H26" si="19">H25/H23</f>
        <v>0.31793314362085134</v>
      </c>
      <c r="I26" s="45">
        <f t="shared" ref="I26" si="20">I25/I23</f>
        <v>0.28142662896735832</v>
      </c>
      <c r="J26" s="45">
        <f t="shared" ref="J26" si="21">J25/J23</f>
        <v>0.20626661432632448</v>
      </c>
      <c r="K26" s="45">
        <f t="shared" ref="K26" si="22">K25/K23</f>
        <v>0.33850361507244037</v>
      </c>
      <c r="L26" s="45">
        <f t="shared" ref="L26" si="23">L25/L23</f>
        <v>0.49129891830788081</v>
      </c>
      <c r="M26" s="45">
        <f t="shared" ref="M26" si="24">M25/M23</f>
        <v>0.49822564373521694</v>
      </c>
      <c r="N26" s="45">
        <f t="shared" ref="N26" si="25">N25/N23</f>
        <v>0.30092459169377062</v>
      </c>
      <c r="O26" s="19">
        <f>O25/O23</f>
        <v>0.39663017547781948</v>
      </c>
    </row>
    <row r="27" spans="1:18" ht="16.5" thickBot="1" x14ac:dyDescent="0.3">
      <c r="A27" s="12" t="s">
        <v>235</v>
      </c>
      <c r="B27" s="245" t="str">
        <f>Лист3!D5</f>
        <v>Яч.№2 Сады; Яч.№4 Мастерские</v>
      </c>
      <c r="C27" s="246"/>
      <c r="D27" s="246"/>
      <c r="E27" s="246"/>
      <c r="F27" s="246"/>
      <c r="G27" s="246"/>
      <c r="H27" s="246"/>
      <c r="I27" s="246"/>
      <c r="J27" s="246"/>
      <c r="K27" s="246"/>
      <c r="L27" s="246"/>
      <c r="M27" s="246"/>
      <c r="N27" s="246"/>
      <c r="O27" s="247"/>
    </row>
    <row r="28" spans="1:18" ht="19.5" thickBot="1" x14ac:dyDescent="0.3">
      <c r="A28" s="250" t="s">
        <v>1407</v>
      </c>
      <c r="B28" s="251"/>
      <c r="C28" s="251"/>
      <c r="D28" s="251"/>
      <c r="E28" s="251"/>
      <c r="F28" s="251"/>
      <c r="G28" s="251"/>
      <c r="H28" s="251"/>
      <c r="I28" s="251"/>
      <c r="J28" s="251"/>
      <c r="K28" s="251"/>
      <c r="L28" s="251"/>
      <c r="M28" s="251"/>
      <c r="N28" s="251"/>
      <c r="O28" s="252"/>
    </row>
    <row r="29" spans="1:18" ht="16.5" thickBot="1" x14ac:dyDescent="0.3">
      <c r="A29" s="10" t="s">
        <v>11</v>
      </c>
      <c r="B29" s="11" t="s">
        <v>1408</v>
      </c>
      <c r="C29" s="44">
        <v>170470</v>
      </c>
      <c r="D29" s="44">
        <v>157089</v>
      </c>
      <c r="E29" s="44">
        <v>157303</v>
      </c>
      <c r="F29" s="44">
        <v>141956</v>
      </c>
      <c r="G29" s="44">
        <v>101097</v>
      </c>
      <c r="H29" s="44">
        <v>68908</v>
      </c>
      <c r="I29" s="44">
        <v>71997</v>
      </c>
      <c r="J29" s="44">
        <v>73434</v>
      </c>
      <c r="K29" s="44">
        <v>116310</v>
      </c>
      <c r="L29" s="44">
        <v>179347</v>
      </c>
      <c r="M29" s="44">
        <v>163824</v>
      </c>
      <c r="N29" s="44">
        <v>298410</v>
      </c>
      <c r="O29" s="18">
        <f>SUM(C29:N29)</f>
        <v>1700145</v>
      </c>
      <c r="R29" s="62"/>
    </row>
    <row r="30" spans="1:18" ht="16.5" thickBot="1" x14ac:dyDescent="0.3">
      <c r="A30" s="10" t="s">
        <v>12</v>
      </c>
      <c r="B30" s="11" t="s">
        <v>1409</v>
      </c>
      <c r="C30" s="44">
        <v>145933</v>
      </c>
      <c r="D30" s="44">
        <v>134122</v>
      </c>
      <c r="E30" s="44">
        <v>141195</v>
      </c>
      <c r="F30" s="44">
        <v>104397</v>
      </c>
      <c r="G30" s="44">
        <v>80428</v>
      </c>
      <c r="H30" s="44">
        <v>55605</v>
      </c>
      <c r="I30" s="44">
        <v>56535</v>
      </c>
      <c r="J30" s="44">
        <v>53959</v>
      </c>
      <c r="K30" s="44">
        <v>102171</v>
      </c>
      <c r="L30" s="44">
        <f>172647-15000</f>
        <v>157647</v>
      </c>
      <c r="M30" s="44">
        <f>156030-15000</f>
        <v>141030</v>
      </c>
      <c r="N30" s="44">
        <f>113457+30000</f>
        <v>143457</v>
      </c>
      <c r="O30" s="18">
        <f>SUM(C30:N30)</f>
        <v>1316479</v>
      </c>
      <c r="R30" s="62"/>
    </row>
    <row r="31" spans="1:18" ht="23.25" thickBot="1" x14ac:dyDescent="0.3">
      <c r="A31" s="10" t="s">
        <v>13</v>
      </c>
      <c r="B31" s="11" t="s">
        <v>1410</v>
      </c>
      <c r="C31" s="46">
        <f t="shared" ref="C31:N31" si="26">C29-C30</f>
        <v>24537</v>
      </c>
      <c r="D31" s="46">
        <f t="shared" si="26"/>
        <v>22967</v>
      </c>
      <c r="E31" s="46">
        <f t="shared" si="26"/>
        <v>16108</v>
      </c>
      <c r="F31" s="46">
        <f t="shared" si="26"/>
        <v>37559</v>
      </c>
      <c r="G31" s="46">
        <f t="shared" si="26"/>
        <v>20669</v>
      </c>
      <c r="H31" s="46">
        <f t="shared" si="26"/>
        <v>13303</v>
      </c>
      <c r="I31" s="46">
        <f t="shared" si="26"/>
        <v>15462</v>
      </c>
      <c r="J31" s="46">
        <f t="shared" si="26"/>
        <v>19475</v>
      </c>
      <c r="K31" s="46">
        <f t="shared" si="26"/>
        <v>14139</v>
      </c>
      <c r="L31" s="46">
        <f t="shared" si="26"/>
        <v>21700</v>
      </c>
      <c r="M31" s="46">
        <f t="shared" si="26"/>
        <v>22794</v>
      </c>
      <c r="N31" s="46">
        <f t="shared" si="26"/>
        <v>154953</v>
      </c>
      <c r="O31" s="18">
        <f>O29-O30</f>
        <v>383666</v>
      </c>
      <c r="R31" s="62"/>
    </row>
    <row r="32" spans="1:18" ht="23.25" thickBot="1" x14ac:dyDescent="0.3">
      <c r="A32" s="10" t="s">
        <v>14</v>
      </c>
      <c r="B32" s="11" t="s">
        <v>1411</v>
      </c>
      <c r="C32" s="45">
        <f>C31/C29</f>
        <v>0.14393734968029565</v>
      </c>
      <c r="D32" s="45">
        <f t="shared" ref="D32" si="27">D31/D29</f>
        <v>0.14620374437420824</v>
      </c>
      <c r="E32" s="45">
        <f t="shared" ref="E32" si="28">E31/E29</f>
        <v>0.10240109851687508</v>
      </c>
      <c r="F32" s="45">
        <f t="shared" ref="F32" si="29">F31/F29</f>
        <v>0.26458198314970838</v>
      </c>
      <c r="G32" s="45">
        <f t="shared" ref="G32" si="30">G31/G29</f>
        <v>0.20444721406174268</v>
      </c>
      <c r="H32" s="45">
        <f t="shared" ref="H32" si="31">H31/H29</f>
        <v>0.19305450745922098</v>
      </c>
      <c r="I32" s="45">
        <f t="shared" ref="I32" si="32">I31/I29</f>
        <v>0.21475894828951206</v>
      </c>
      <c r="J32" s="45">
        <f t="shared" ref="J32" si="33">J31/J29</f>
        <v>0.26520412887763162</v>
      </c>
      <c r="K32" s="45">
        <f t="shared" ref="K32" si="34">K31/K29</f>
        <v>0.12156306422491617</v>
      </c>
      <c r="L32" s="45">
        <f t="shared" ref="L32" si="35">L31/L29</f>
        <v>0.12099449670192421</v>
      </c>
      <c r="M32" s="45">
        <f t="shared" ref="M32" si="36">M31/M29</f>
        <v>0.1391371227658951</v>
      </c>
      <c r="N32" s="45">
        <f t="shared" ref="N32" si="37">N31/N29</f>
        <v>0.51926208907208204</v>
      </c>
      <c r="O32" s="19">
        <f>O31/O29</f>
        <v>0.22566663431648476</v>
      </c>
      <c r="R32" s="62"/>
    </row>
    <row r="33" spans="1:15" ht="16.5" thickBot="1" x14ac:dyDescent="0.3">
      <c r="A33" s="12" t="s">
        <v>236</v>
      </c>
      <c r="B33" s="245" t="str">
        <f>Лист3!D6</f>
        <v>Яч.№1 Гусятники; Яч.№13 3-й Решающий; Яч.№14 Школьная</v>
      </c>
      <c r="C33" s="246"/>
      <c r="D33" s="246"/>
      <c r="E33" s="246"/>
      <c r="F33" s="246"/>
      <c r="G33" s="246"/>
      <c r="H33" s="246"/>
      <c r="I33" s="246"/>
      <c r="J33" s="246"/>
      <c r="K33" s="246"/>
      <c r="L33" s="246"/>
      <c r="M33" s="246"/>
      <c r="N33" s="246"/>
      <c r="O33" s="247"/>
    </row>
    <row r="34" spans="1:15" ht="19.5" thickBot="1" x14ac:dyDescent="0.3">
      <c r="A34" s="250" t="s">
        <v>1407</v>
      </c>
      <c r="B34" s="251"/>
      <c r="C34" s="251"/>
      <c r="D34" s="251"/>
      <c r="E34" s="251"/>
      <c r="F34" s="251"/>
      <c r="G34" s="251"/>
      <c r="H34" s="251"/>
      <c r="I34" s="251"/>
      <c r="J34" s="251"/>
      <c r="K34" s="251"/>
      <c r="L34" s="251"/>
      <c r="M34" s="251"/>
      <c r="N34" s="251"/>
      <c r="O34" s="252"/>
    </row>
    <row r="35" spans="1:15" ht="16.5" thickBot="1" x14ac:dyDescent="0.3">
      <c r="A35" s="10" t="s">
        <v>11</v>
      </c>
      <c r="B35" s="11" t="s">
        <v>1408</v>
      </c>
      <c r="C35" s="44">
        <v>2696203</v>
      </c>
      <c r="D35" s="44">
        <v>2487260</v>
      </c>
      <c r="E35" s="44">
        <v>2529577</v>
      </c>
      <c r="F35" s="44">
        <v>2547989</v>
      </c>
      <c r="G35" s="44">
        <v>2423856</v>
      </c>
      <c r="H35" s="44">
        <v>2076306</v>
      </c>
      <c r="I35" s="44">
        <v>2445809</v>
      </c>
      <c r="J35" s="44">
        <v>2414370</v>
      </c>
      <c r="K35" s="44">
        <v>2126485</v>
      </c>
      <c r="L35" s="44">
        <v>2424844</v>
      </c>
      <c r="M35" s="44">
        <v>2786158</v>
      </c>
      <c r="N35" s="44">
        <v>2157972</v>
      </c>
      <c r="O35" s="18">
        <f>SUM(C35:N35)</f>
        <v>29116829</v>
      </c>
    </row>
    <row r="36" spans="1:15" ht="16.5" thickBot="1" x14ac:dyDescent="0.3">
      <c r="A36" s="10" t="s">
        <v>12</v>
      </c>
      <c r="B36" s="11" t="s">
        <v>1409</v>
      </c>
      <c r="C36" s="44">
        <v>1790453</v>
      </c>
      <c r="D36" s="44">
        <v>1883486</v>
      </c>
      <c r="E36" s="44">
        <v>1790167</v>
      </c>
      <c r="F36" s="44">
        <v>1928452</v>
      </c>
      <c r="G36" s="44">
        <v>1733799</v>
      </c>
      <c r="H36" s="44">
        <v>1252669</v>
      </c>
      <c r="I36" s="44">
        <v>1510079</v>
      </c>
      <c r="J36" s="44">
        <v>1979384</v>
      </c>
      <c r="K36" s="44">
        <v>1708513</v>
      </c>
      <c r="L36" s="44">
        <v>1731270</v>
      </c>
      <c r="M36" s="44">
        <v>2271223</v>
      </c>
      <c r="N36" s="44">
        <v>1897013</v>
      </c>
      <c r="O36" s="18">
        <f>SUM(C36:N36)</f>
        <v>21476508</v>
      </c>
    </row>
    <row r="37" spans="1:15" ht="23.25" thickBot="1" x14ac:dyDescent="0.3">
      <c r="A37" s="10" t="s">
        <v>13</v>
      </c>
      <c r="B37" s="11" t="s">
        <v>1410</v>
      </c>
      <c r="C37" s="46">
        <f t="shared" ref="C37:M37" si="38">C35-C36</f>
        <v>905750</v>
      </c>
      <c r="D37" s="46">
        <f t="shared" si="38"/>
        <v>603774</v>
      </c>
      <c r="E37" s="46">
        <f t="shared" si="38"/>
        <v>739410</v>
      </c>
      <c r="F37" s="46">
        <f t="shared" si="38"/>
        <v>619537</v>
      </c>
      <c r="G37" s="46">
        <f t="shared" si="38"/>
        <v>690057</v>
      </c>
      <c r="H37" s="46">
        <f t="shared" si="38"/>
        <v>823637</v>
      </c>
      <c r="I37" s="46">
        <f t="shared" si="38"/>
        <v>935730</v>
      </c>
      <c r="J37" s="46">
        <f t="shared" si="38"/>
        <v>434986</v>
      </c>
      <c r="K37" s="46">
        <f t="shared" si="38"/>
        <v>417972</v>
      </c>
      <c r="L37" s="46">
        <f t="shared" si="38"/>
        <v>693574</v>
      </c>
      <c r="M37" s="46">
        <f t="shared" si="38"/>
        <v>514935</v>
      </c>
      <c r="N37" s="46">
        <f>N35-N36</f>
        <v>260959</v>
      </c>
      <c r="O37" s="18">
        <f>O35-O36</f>
        <v>7640321</v>
      </c>
    </row>
    <row r="38" spans="1:15" ht="23.25" thickBot="1" x14ac:dyDescent="0.3">
      <c r="A38" s="10" t="s">
        <v>14</v>
      </c>
      <c r="B38" s="11" t="s">
        <v>1411</v>
      </c>
      <c r="C38" s="45">
        <f>C37/C35</f>
        <v>0.33593538765441622</v>
      </c>
      <c r="D38" s="45">
        <f t="shared" ref="D38" si="39">D37/D35</f>
        <v>0.24274663686144593</v>
      </c>
      <c r="E38" s="45">
        <f t="shared" ref="E38" si="40">E37/E35</f>
        <v>0.29230578867533979</v>
      </c>
      <c r="F38" s="45">
        <f t="shared" ref="F38" si="41">F37/F35</f>
        <v>0.24314743901955621</v>
      </c>
      <c r="G38" s="45">
        <f t="shared" ref="G38" si="42">G37/G35</f>
        <v>0.28469389270649742</v>
      </c>
      <c r="H38" s="45">
        <f t="shared" ref="H38" si="43">H37/H35</f>
        <v>0.39668382213411701</v>
      </c>
      <c r="I38" s="45">
        <f t="shared" ref="I38" si="44">I37/I35</f>
        <v>0.38258506694512939</v>
      </c>
      <c r="J38" s="45">
        <f t="shared" ref="J38" si="45">J37/J35</f>
        <v>0.18016542617742931</v>
      </c>
      <c r="K38" s="45">
        <f t="shared" ref="K38" si="46">K37/K35</f>
        <v>0.19655534838007321</v>
      </c>
      <c r="L38" s="45">
        <f t="shared" ref="L38" si="47">L37/L35</f>
        <v>0.28602829707808008</v>
      </c>
      <c r="M38" s="45">
        <f t="shared" ref="M38" si="48">M37/M35</f>
        <v>0.18481902318533264</v>
      </c>
      <c r="N38" s="45">
        <f t="shared" ref="N38" si="49">N37/N35</f>
        <v>0.12092788970385158</v>
      </c>
      <c r="O38" s="19">
        <f>O37/O35</f>
        <v>0.26240223480379682</v>
      </c>
    </row>
    <row r="39" spans="1:15" ht="16.5" thickBot="1" x14ac:dyDescent="0.3">
      <c r="A39" s="12" t="s">
        <v>237</v>
      </c>
      <c r="B39" s="245" t="str">
        <f>Лист3!D7</f>
        <v>Яч.№6 Консервный завод; Яч.№9 Солнечная</v>
      </c>
      <c r="C39" s="246"/>
      <c r="D39" s="246"/>
      <c r="E39" s="246"/>
      <c r="F39" s="246"/>
      <c r="G39" s="246"/>
      <c r="H39" s="246"/>
      <c r="I39" s="246"/>
      <c r="J39" s="246"/>
      <c r="K39" s="246"/>
      <c r="L39" s="246"/>
      <c r="M39" s="246"/>
      <c r="N39" s="246"/>
      <c r="O39" s="247"/>
    </row>
    <row r="40" spans="1:15" ht="19.5" thickBot="1" x14ac:dyDescent="0.3">
      <c r="A40" s="250" t="s">
        <v>1407</v>
      </c>
      <c r="B40" s="251"/>
      <c r="C40" s="251"/>
      <c r="D40" s="251"/>
      <c r="E40" s="251"/>
      <c r="F40" s="251"/>
      <c r="G40" s="251"/>
      <c r="H40" s="251"/>
      <c r="I40" s="251"/>
      <c r="J40" s="251"/>
      <c r="K40" s="251"/>
      <c r="L40" s="251"/>
      <c r="M40" s="251"/>
      <c r="N40" s="251"/>
      <c r="O40" s="252"/>
    </row>
    <row r="41" spans="1:15" ht="16.5" thickBot="1" x14ac:dyDescent="0.3">
      <c r="A41" s="10" t="s">
        <v>11</v>
      </c>
      <c r="B41" s="11" t="s">
        <v>1408</v>
      </c>
      <c r="C41" s="44">
        <v>76290</v>
      </c>
      <c r="D41" s="44">
        <v>98160</v>
      </c>
      <c r="E41" s="44">
        <v>123387</v>
      </c>
      <c r="F41" s="44">
        <v>88811</v>
      </c>
      <c r="G41" s="44">
        <v>22850</v>
      </c>
      <c r="H41" s="44">
        <v>16544</v>
      </c>
      <c r="I41" s="44">
        <v>27737</v>
      </c>
      <c r="J41" s="44">
        <v>31109</v>
      </c>
      <c r="K41" s="44">
        <v>33819</v>
      </c>
      <c r="L41" s="44">
        <v>70185</v>
      </c>
      <c r="M41" s="44">
        <v>124398</v>
      </c>
      <c r="N41" s="44">
        <v>150830</v>
      </c>
      <c r="O41" s="18">
        <f>SUM(C41:N41)</f>
        <v>864120</v>
      </c>
    </row>
    <row r="42" spans="1:15" ht="16.5" thickBot="1" x14ac:dyDescent="0.3">
      <c r="A42" s="10" t="s">
        <v>12</v>
      </c>
      <c r="B42" s="11" t="s">
        <v>1409</v>
      </c>
      <c r="C42" s="44">
        <v>28828</v>
      </c>
      <c r="D42" s="44">
        <v>27914</v>
      </c>
      <c r="E42" s="44">
        <v>25677</v>
      </c>
      <c r="F42" s="44">
        <v>21399</v>
      </c>
      <c r="G42" s="44">
        <v>14709</v>
      </c>
      <c r="H42" s="44">
        <v>3513</v>
      </c>
      <c r="I42" s="44">
        <v>21203</v>
      </c>
      <c r="J42" s="44">
        <v>25339</v>
      </c>
      <c r="K42" s="44">
        <v>27920</v>
      </c>
      <c r="L42" s="44">
        <v>22619</v>
      </c>
      <c r="M42" s="44">
        <v>29288</v>
      </c>
      <c r="N42" s="44">
        <v>37850</v>
      </c>
      <c r="O42" s="18">
        <f>SUM(C42:N42)</f>
        <v>286259</v>
      </c>
    </row>
    <row r="43" spans="1:15" ht="23.25" thickBot="1" x14ac:dyDescent="0.3">
      <c r="A43" s="10" t="s">
        <v>13</v>
      </c>
      <c r="B43" s="11" t="s">
        <v>1410</v>
      </c>
      <c r="C43" s="46">
        <f t="shared" ref="C43:N43" si="50">C41-C42</f>
        <v>47462</v>
      </c>
      <c r="D43" s="46">
        <f t="shared" si="50"/>
        <v>70246</v>
      </c>
      <c r="E43" s="46">
        <f t="shared" si="50"/>
        <v>97710</v>
      </c>
      <c r="F43" s="46">
        <f t="shared" si="50"/>
        <v>67412</v>
      </c>
      <c r="G43" s="46">
        <f t="shared" si="50"/>
        <v>8141</v>
      </c>
      <c r="H43" s="46">
        <f t="shared" si="50"/>
        <v>13031</v>
      </c>
      <c r="I43" s="46">
        <f t="shared" si="50"/>
        <v>6534</v>
      </c>
      <c r="J43" s="46">
        <f t="shared" si="50"/>
        <v>5770</v>
      </c>
      <c r="K43" s="46">
        <f t="shared" si="50"/>
        <v>5899</v>
      </c>
      <c r="L43" s="46">
        <f t="shared" si="50"/>
        <v>47566</v>
      </c>
      <c r="M43" s="46">
        <f t="shared" si="50"/>
        <v>95110</v>
      </c>
      <c r="N43" s="46">
        <f t="shared" si="50"/>
        <v>112980</v>
      </c>
      <c r="O43" s="18">
        <f>O41-O42</f>
        <v>577861</v>
      </c>
    </row>
    <row r="44" spans="1:15" ht="23.25" thickBot="1" x14ac:dyDescent="0.3">
      <c r="A44" s="10" t="s">
        <v>14</v>
      </c>
      <c r="B44" s="11" t="s">
        <v>1411</v>
      </c>
      <c r="C44" s="45">
        <f>C43/C41</f>
        <v>0.62212609778476868</v>
      </c>
      <c r="D44" s="45">
        <f t="shared" ref="D44" si="51">D43/D41</f>
        <v>0.71562754686226571</v>
      </c>
      <c r="E44" s="45">
        <f t="shared" ref="E44" si="52">E43/E41</f>
        <v>0.79189866031267475</v>
      </c>
      <c r="F44" s="45">
        <f t="shared" ref="F44" si="53">F43/F41</f>
        <v>0.75905011766560448</v>
      </c>
      <c r="G44" s="45">
        <f t="shared" ref="G44" si="54">G43/G41</f>
        <v>0.3562800875273523</v>
      </c>
      <c r="H44" s="45">
        <f t="shared" ref="H44" si="55">H43/H41</f>
        <v>0.78765715667311409</v>
      </c>
      <c r="I44" s="45">
        <f t="shared" ref="I44" si="56">I43/I41</f>
        <v>0.23556981649060821</v>
      </c>
      <c r="J44" s="45">
        <f t="shared" ref="J44" si="57">J43/J41</f>
        <v>0.18547687164486162</v>
      </c>
      <c r="K44" s="45">
        <f t="shared" ref="K44" si="58">K43/K41</f>
        <v>0.17442857565273959</v>
      </c>
      <c r="L44" s="45">
        <f t="shared" ref="L44" si="59">L43/L41</f>
        <v>0.67772316021942014</v>
      </c>
      <c r="M44" s="45">
        <f t="shared" ref="M44" si="60">M43/M41</f>
        <v>0.76456213122397465</v>
      </c>
      <c r="N44" s="45">
        <f t="shared" ref="N44" si="61">N43/N41</f>
        <v>0.74905522773983957</v>
      </c>
      <c r="O44" s="19">
        <f>O43/O41</f>
        <v>0.66872772300143501</v>
      </c>
    </row>
    <row r="45" spans="1:15" ht="124.5" customHeight="1" thickBot="1" x14ac:dyDescent="0.3">
      <c r="A45" s="12" t="s">
        <v>238</v>
      </c>
      <c r="B45" s="245" t="str">
        <f>Лист3!D8</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C45" s="246"/>
      <c r="D45" s="246"/>
      <c r="E45" s="246"/>
      <c r="F45" s="246"/>
      <c r="G45" s="246"/>
      <c r="H45" s="246"/>
      <c r="I45" s="246"/>
      <c r="J45" s="246"/>
      <c r="K45" s="246"/>
      <c r="L45" s="246"/>
      <c r="M45" s="246"/>
      <c r="N45" s="246"/>
      <c r="O45" s="247"/>
    </row>
    <row r="46" spans="1:15" ht="19.5" thickBot="1" x14ac:dyDescent="0.3">
      <c r="A46" s="250" t="s">
        <v>1407</v>
      </c>
      <c r="B46" s="251"/>
      <c r="C46" s="251"/>
      <c r="D46" s="251"/>
      <c r="E46" s="251"/>
      <c r="F46" s="251"/>
      <c r="G46" s="251"/>
      <c r="H46" s="251"/>
      <c r="I46" s="251"/>
      <c r="J46" s="251"/>
      <c r="K46" s="251"/>
      <c r="L46" s="251"/>
      <c r="M46" s="251"/>
      <c r="N46" s="251"/>
      <c r="O46" s="252"/>
    </row>
    <row r="47" spans="1:15" ht="16.5" thickBot="1" x14ac:dyDescent="0.3">
      <c r="A47" s="10" t="s">
        <v>11</v>
      </c>
      <c r="B47" s="11" t="s">
        <v>1408</v>
      </c>
      <c r="C47" s="44">
        <v>7323171</v>
      </c>
      <c r="D47" s="44">
        <v>7049943</v>
      </c>
      <c r="E47" s="44">
        <v>6709455</v>
      </c>
      <c r="F47" s="44">
        <v>6064301</v>
      </c>
      <c r="G47" s="44">
        <v>5168486</v>
      </c>
      <c r="H47" s="44">
        <v>4579042</v>
      </c>
      <c r="I47" s="44">
        <v>4543124</v>
      </c>
      <c r="J47" s="44">
        <v>4700245</v>
      </c>
      <c r="K47" s="44">
        <v>4737697</v>
      </c>
      <c r="L47" s="44">
        <v>5813969</v>
      </c>
      <c r="M47" s="44">
        <v>6793043</v>
      </c>
      <c r="N47" s="44">
        <v>8146829</v>
      </c>
      <c r="O47" s="18">
        <f>SUM(C47:N47)</f>
        <v>71629305</v>
      </c>
    </row>
    <row r="48" spans="1:15" ht="16.5" thickBot="1" x14ac:dyDescent="0.3">
      <c r="A48" s="10" t="s">
        <v>12</v>
      </c>
      <c r="B48" s="11" t="s">
        <v>1409</v>
      </c>
      <c r="C48" s="44">
        <v>4913862</v>
      </c>
      <c r="D48" s="44">
        <v>4441082</v>
      </c>
      <c r="E48" s="44">
        <v>4327047</v>
      </c>
      <c r="F48" s="44">
        <v>4121780</v>
      </c>
      <c r="G48" s="44">
        <v>3958700</v>
      </c>
      <c r="H48" s="44">
        <v>3660989</v>
      </c>
      <c r="I48" s="44">
        <v>3646286</v>
      </c>
      <c r="J48" s="44">
        <v>3749463</v>
      </c>
      <c r="K48" s="44">
        <v>3928221</v>
      </c>
      <c r="L48" s="44">
        <v>3939059</v>
      </c>
      <c r="M48" s="44">
        <v>4494220</v>
      </c>
      <c r="N48" s="44">
        <v>6716291</v>
      </c>
      <c r="O48" s="18">
        <f>SUM(C48:N48)</f>
        <v>51897000</v>
      </c>
    </row>
    <row r="49" spans="1:18" ht="23.25" thickBot="1" x14ac:dyDescent="0.3">
      <c r="A49" s="10" t="s">
        <v>13</v>
      </c>
      <c r="B49" s="11" t="s">
        <v>1410</v>
      </c>
      <c r="C49" s="46">
        <f t="shared" ref="C49:N49" si="62">C47-C48</f>
        <v>2409309</v>
      </c>
      <c r="D49" s="46">
        <f t="shared" si="62"/>
        <v>2608861</v>
      </c>
      <c r="E49" s="46">
        <f t="shared" si="62"/>
        <v>2382408</v>
      </c>
      <c r="F49" s="46">
        <f t="shared" si="62"/>
        <v>1942521</v>
      </c>
      <c r="G49" s="46">
        <f t="shared" si="62"/>
        <v>1209786</v>
      </c>
      <c r="H49" s="46">
        <f t="shared" si="62"/>
        <v>918053</v>
      </c>
      <c r="I49" s="46">
        <f t="shared" si="62"/>
        <v>896838</v>
      </c>
      <c r="J49" s="46">
        <f t="shared" si="62"/>
        <v>950782</v>
      </c>
      <c r="K49" s="46">
        <f t="shared" si="62"/>
        <v>809476</v>
      </c>
      <c r="L49" s="46">
        <f t="shared" si="62"/>
        <v>1874910</v>
      </c>
      <c r="M49" s="46">
        <f t="shared" si="62"/>
        <v>2298823</v>
      </c>
      <c r="N49" s="46">
        <f t="shared" si="62"/>
        <v>1430538</v>
      </c>
      <c r="O49" s="18">
        <f>O47-O48</f>
        <v>19732305</v>
      </c>
    </row>
    <row r="50" spans="1:18" ht="23.25" thickBot="1" x14ac:dyDescent="0.3">
      <c r="A50" s="10" t="s">
        <v>14</v>
      </c>
      <c r="B50" s="11" t="s">
        <v>1411</v>
      </c>
      <c r="C50" s="45">
        <f>C49/C47</f>
        <v>0.32899805289266082</v>
      </c>
      <c r="D50" s="45">
        <f t="shared" ref="D50" si="63">D49/D47</f>
        <v>0.37005419760131392</v>
      </c>
      <c r="E50" s="45">
        <f t="shared" ref="E50" si="64">E49/E47</f>
        <v>0.35508219371021937</v>
      </c>
      <c r="F50" s="45">
        <f t="shared" ref="F50" si="65">F49/F47</f>
        <v>0.32032067669464298</v>
      </c>
      <c r="G50" s="45">
        <f t="shared" ref="G50" si="66">G49/G47</f>
        <v>0.23406970629310014</v>
      </c>
      <c r="H50" s="45">
        <f t="shared" ref="H50" si="67">H49/H47</f>
        <v>0.20049018986940936</v>
      </c>
      <c r="I50" s="45">
        <f t="shared" ref="I50" si="68">I49/I47</f>
        <v>0.19740557378579146</v>
      </c>
      <c r="J50" s="45">
        <f t="shared" ref="J50" si="69">J49/J47</f>
        <v>0.20228349798787085</v>
      </c>
      <c r="K50" s="45">
        <f t="shared" ref="K50" si="70">K49/K47</f>
        <v>0.17085854160787403</v>
      </c>
      <c r="L50" s="45">
        <f t="shared" ref="L50" si="71">L49/L47</f>
        <v>0.32248365961359615</v>
      </c>
      <c r="M50" s="45">
        <f t="shared" ref="M50" si="72">M49/M47</f>
        <v>0.33840842756331735</v>
      </c>
      <c r="N50" s="45">
        <f t="shared" ref="N50" si="73">N49/N47</f>
        <v>0.17559445521687028</v>
      </c>
      <c r="O50" s="19">
        <f>O49/O47</f>
        <v>0.27547810215386009</v>
      </c>
    </row>
    <row r="51" spans="1:18" ht="16.5" thickBot="1" x14ac:dyDescent="0.3">
      <c r="A51" s="12" t="s">
        <v>239</v>
      </c>
      <c r="B51" s="245" t="str">
        <f>Лист3!D9</f>
        <v>Яч.№2 Моторный; Яч.№10 СХТ</v>
      </c>
      <c r="C51" s="246"/>
      <c r="D51" s="246"/>
      <c r="E51" s="246"/>
      <c r="F51" s="246"/>
      <c r="G51" s="246"/>
      <c r="H51" s="246"/>
      <c r="I51" s="246"/>
      <c r="J51" s="246"/>
      <c r="K51" s="246"/>
      <c r="L51" s="246"/>
      <c r="M51" s="246"/>
      <c r="N51" s="246"/>
      <c r="O51" s="247"/>
    </row>
    <row r="52" spans="1:18" ht="19.5" thickBot="1" x14ac:dyDescent="0.3">
      <c r="A52" s="250" t="s">
        <v>1407</v>
      </c>
      <c r="B52" s="251"/>
      <c r="C52" s="251"/>
      <c r="D52" s="251"/>
      <c r="E52" s="251"/>
      <c r="F52" s="251"/>
      <c r="G52" s="251"/>
      <c r="H52" s="251"/>
      <c r="I52" s="251"/>
      <c r="J52" s="251"/>
      <c r="K52" s="251"/>
      <c r="L52" s="251"/>
      <c r="M52" s="251"/>
      <c r="N52" s="251"/>
      <c r="O52" s="252"/>
    </row>
    <row r="53" spans="1:18" ht="16.5" thickBot="1" x14ac:dyDescent="0.3">
      <c r="A53" s="10" t="s">
        <v>11</v>
      </c>
      <c r="B53" s="11" t="s">
        <v>1408</v>
      </c>
      <c r="C53" s="44">
        <v>151961</v>
      </c>
      <c r="D53" s="44">
        <v>143134</v>
      </c>
      <c r="E53" s="44">
        <v>144045</v>
      </c>
      <c r="F53" s="44">
        <v>129496</v>
      </c>
      <c r="G53" s="44">
        <v>120609</v>
      </c>
      <c r="H53" s="44">
        <v>108571</v>
      </c>
      <c r="I53" s="44">
        <v>108843</v>
      </c>
      <c r="J53" s="44">
        <v>107474</v>
      </c>
      <c r="K53" s="44">
        <v>106343</v>
      </c>
      <c r="L53" s="44">
        <v>127128</v>
      </c>
      <c r="M53" s="44">
        <v>145086</v>
      </c>
      <c r="N53" s="44">
        <v>162975</v>
      </c>
      <c r="O53" s="18">
        <v>1555665</v>
      </c>
      <c r="R53" s="62"/>
    </row>
    <row r="54" spans="1:18" ht="16.5" thickBot="1" x14ac:dyDescent="0.3">
      <c r="A54" s="10" t="s">
        <v>12</v>
      </c>
      <c r="B54" s="11" t="s">
        <v>1409</v>
      </c>
      <c r="C54" s="44">
        <v>127308</v>
      </c>
      <c r="D54" s="44">
        <v>81435</v>
      </c>
      <c r="E54" s="44">
        <v>123106</v>
      </c>
      <c r="F54" s="44">
        <v>86835</v>
      </c>
      <c r="G54" s="44">
        <v>103119</v>
      </c>
      <c r="H54" s="44">
        <v>89785</v>
      </c>
      <c r="I54" s="44">
        <v>96246</v>
      </c>
      <c r="J54" s="44">
        <v>92689</v>
      </c>
      <c r="K54" s="44">
        <v>91715</v>
      </c>
      <c r="L54" s="44">
        <v>110373</v>
      </c>
      <c r="M54" s="44">
        <v>124196</v>
      </c>
      <c r="N54" s="44">
        <v>135285</v>
      </c>
      <c r="O54" s="18">
        <v>1262092</v>
      </c>
      <c r="R54" s="62"/>
    </row>
    <row r="55" spans="1:18" ht="23.25" thickBot="1" x14ac:dyDescent="0.3">
      <c r="A55" s="10" t="s">
        <v>13</v>
      </c>
      <c r="B55" s="11" t="s">
        <v>1410</v>
      </c>
      <c r="C55" s="46">
        <f>C53-C54</f>
        <v>24653</v>
      </c>
      <c r="D55" s="46">
        <f t="shared" ref="D55:N55" si="74">D53-D54</f>
        <v>61699</v>
      </c>
      <c r="E55" s="46">
        <f t="shared" si="74"/>
        <v>20939</v>
      </c>
      <c r="F55" s="46">
        <f t="shared" si="74"/>
        <v>42661</v>
      </c>
      <c r="G55" s="46">
        <f t="shared" si="74"/>
        <v>17490</v>
      </c>
      <c r="H55" s="46">
        <f t="shared" si="74"/>
        <v>18786</v>
      </c>
      <c r="I55" s="46">
        <f t="shared" si="74"/>
        <v>12597</v>
      </c>
      <c r="J55" s="46">
        <f t="shared" si="74"/>
        <v>14785</v>
      </c>
      <c r="K55" s="46">
        <f t="shared" si="74"/>
        <v>14628</v>
      </c>
      <c r="L55" s="46">
        <f t="shared" si="74"/>
        <v>16755</v>
      </c>
      <c r="M55" s="46">
        <f t="shared" si="74"/>
        <v>20890</v>
      </c>
      <c r="N55" s="46">
        <f t="shared" si="74"/>
        <v>27690</v>
      </c>
      <c r="O55" s="18">
        <f>O53-O54</f>
        <v>293573</v>
      </c>
      <c r="R55" s="62"/>
    </row>
    <row r="56" spans="1:18" ht="23.25" thickBot="1" x14ac:dyDescent="0.3">
      <c r="A56" s="10" t="s">
        <v>14</v>
      </c>
      <c r="B56" s="11" t="s">
        <v>1411</v>
      </c>
      <c r="C56" s="45">
        <f>C55/C53</f>
        <v>0.16223241489592724</v>
      </c>
      <c r="D56" s="45">
        <f t="shared" ref="D56" si="75">D55/D53</f>
        <v>0.43105761035113949</v>
      </c>
      <c r="E56" s="45">
        <f t="shared" ref="E56" si="76">E55/E53</f>
        <v>0.1453642958797598</v>
      </c>
      <c r="F56" s="45">
        <f t="shared" ref="F56" si="77">F55/F53</f>
        <v>0.32943874714276888</v>
      </c>
      <c r="G56" s="45">
        <f t="shared" ref="G56" si="78">G55/G53</f>
        <v>0.14501405367758624</v>
      </c>
      <c r="H56" s="45">
        <f t="shared" ref="H56" si="79">H55/H53</f>
        <v>0.17302963038011993</v>
      </c>
      <c r="I56" s="45">
        <f t="shared" ref="I56" si="80">I55/I53</f>
        <v>0.11573550894407542</v>
      </c>
      <c r="J56" s="45">
        <f t="shared" ref="J56" si="81">J55/J53</f>
        <v>0.13756815601913019</v>
      </c>
      <c r="K56" s="45">
        <f t="shared" ref="K56" si="82">K55/K53</f>
        <v>0.13755489312883781</v>
      </c>
      <c r="L56" s="45">
        <f t="shared" ref="L56" si="83">L55/L53</f>
        <v>0.13179629979233529</v>
      </c>
      <c r="M56" s="45">
        <f t="shared" ref="M56" si="84">M55/M53</f>
        <v>0.14398356836634824</v>
      </c>
      <c r="N56" s="45">
        <f t="shared" ref="N56" si="85">N55/N53</f>
        <v>0.16990335941095261</v>
      </c>
      <c r="O56" s="19">
        <f>O55/O53</f>
        <v>0.1887122227471853</v>
      </c>
      <c r="R56" s="62"/>
    </row>
    <row r="57" spans="1:18" ht="16.5" thickBot="1" x14ac:dyDescent="0.3">
      <c r="A57" s="12" t="s">
        <v>240</v>
      </c>
      <c r="B57" s="245" t="str">
        <f>Лист3!D10</f>
        <v>Яч.№7 Угляновка; Яч.№1 Верхний Телюлюй</v>
      </c>
      <c r="C57" s="246"/>
      <c r="D57" s="246"/>
      <c r="E57" s="246"/>
      <c r="F57" s="246"/>
      <c r="G57" s="246"/>
      <c r="H57" s="246"/>
      <c r="I57" s="246"/>
      <c r="J57" s="246"/>
      <c r="K57" s="246"/>
      <c r="L57" s="246"/>
      <c r="M57" s="246"/>
      <c r="N57" s="246"/>
      <c r="O57" s="247"/>
    </row>
    <row r="58" spans="1:18" ht="19.5" thickBot="1" x14ac:dyDescent="0.3">
      <c r="A58" s="250" t="s">
        <v>1407</v>
      </c>
      <c r="B58" s="251"/>
      <c r="C58" s="251"/>
      <c r="D58" s="251"/>
      <c r="E58" s="251"/>
      <c r="F58" s="251"/>
      <c r="G58" s="251"/>
      <c r="H58" s="251"/>
      <c r="I58" s="251"/>
      <c r="J58" s="251"/>
      <c r="K58" s="251"/>
      <c r="L58" s="251"/>
      <c r="M58" s="251"/>
      <c r="N58" s="251"/>
      <c r="O58" s="252"/>
    </row>
    <row r="59" spans="1:18" ht="16.5" thickBot="1" x14ac:dyDescent="0.3">
      <c r="A59" s="10" t="s">
        <v>11</v>
      </c>
      <c r="B59" s="11" t="s">
        <v>1408</v>
      </c>
      <c r="C59" s="44">
        <v>159594</v>
      </c>
      <c r="D59" s="44">
        <v>134836</v>
      </c>
      <c r="E59" s="44">
        <v>127176</v>
      </c>
      <c r="F59" s="44">
        <v>141100</v>
      </c>
      <c r="G59" s="44">
        <v>115044</v>
      </c>
      <c r="H59" s="44">
        <v>83810</v>
      </c>
      <c r="I59" s="44">
        <v>84330</v>
      </c>
      <c r="J59" s="44">
        <v>77250</v>
      </c>
      <c r="K59" s="44">
        <v>92378</v>
      </c>
      <c r="L59" s="44">
        <v>110672</v>
      </c>
      <c r="M59" s="44">
        <v>143888</v>
      </c>
      <c r="N59" s="44">
        <v>127847</v>
      </c>
      <c r="O59" s="18">
        <f>SUM(C59:N59)</f>
        <v>1397925</v>
      </c>
    </row>
    <row r="60" spans="1:18" ht="16.5" thickBot="1" x14ac:dyDescent="0.3">
      <c r="A60" s="10" t="s">
        <v>12</v>
      </c>
      <c r="B60" s="11" t="s">
        <v>1409</v>
      </c>
      <c r="C60" s="44">
        <v>73174</v>
      </c>
      <c r="D60" s="44">
        <v>65616</v>
      </c>
      <c r="E60" s="44">
        <v>58230</v>
      </c>
      <c r="F60" s="44">
        <v>68811</v>
      </c>
      <c r="G60" s="44">
        <v>72573</v>
      </c>
      <c r="H60" s="44">
        <v>66265</v>
      </c>
      <c r="I60" s="44">
        <v>69381</v>
      </c>
      <c r="J60" s="44">
        <v>63814</v>
      </c>
      <c r="K60" s="44">
        <v>75576</v>
      </c>
      <c r="L60" s="44">
        <v>64024</v>
      </c>
      <c r="M60" s="44">
        <v>87091</v>
      </c>
      <c r="N60" s="44">
        <v>69395</v>
      </c>
      <c r="O60" s="18">
        <f>SUM(C60:N60)</f>
        <v>833950</v>
      </c>
    </row>
    <row r="61" spans="1:18" ht="23.25" thickBot="1" x14ac:dyDescent="0.3">
      <c r="A61" s="10" t="s">
        <v>13</v>
      </c>
      <c r="B61" s="11" t="s">
        <v>1410</v>
      </c>
      <c r="C61" s="46">
        <f t="shared" ref="C61:N61" si="86">C59-C60</f>
        <v>86420</v>
      </c>
      <c r="D61" s="46">
        <f t="shared" si="86"/>
        <v>69220</v>
      </c>
      <c r="E61" s="46">
        <f t="shared" si="86"/>
        <v>68946</v>
      </c>
      <c r="F61" s="46">
        <f t="shared" si="86"/>
        <v>72289</v>
      </c>
      <c r="G61" s="46">
        <f t="shared" si="86"/>
        <v>42471</v>
      </c>
      <c r="H61" s="46">
        <f t="shared" si="86"/>
        <v>17545</v>
      </c>
      <c r="I61" s="46">
        <f t="shared" si="86"/>
        <v>14949</v>
      </c>
      <c r="J61" s="46">
        <f t="shared" si="86"/>
        <v>13436</v>
      </c>
      <c r="K61" s="46">
        <f t="shared" si="86"/>
        <v>16802</v>
      </c>
      <c r="L61" s="46">
        <f t="shared" si="86"/>
        <v>46648</v>
      </c>
      <c r="M61" s="46">
        <f t="shared" si="86"/>
        <v>56797</v>
      </c>
      <c r="N61" s="46">
        <f t="shared" si="86"/>
        <v>58452</v>
      </c>
      <c r="O61" s="18">
        <f>O59-O60</f>
        <v>563975</v>
      </c>
    </row>
    <row r="62" spans="1:18" ht="23.25" thickBot="1" x14ac:dyDescent="0.3">
      <c r="A62" s="10" t="s">
        <v>14</v>
      </c>
      <c r="B62" s="11" t="s">
        <v>1411</v>
      </c>
      <c r="C62" s="45">
        <f>C61/C59</f>
        <v>0.54149905384914221</v>
      </c>
      <c r="D62" s="45">
        <f t="shared" ref="D62" si="87">D61/D59</f>
        <v>0.51336438339909218</v>
      </c>
      <c r="E62" s="45">
        <f t="shared" ref="E62" si="88">E61/E59</f>
        <v>0.54213059067748637</v>
      </c>
      <c r="F62" s="45">
        <f t="shared" ref="F62" si="89">F61/F59</f>
        <v>0.51232459248759743</v>
      </c>
      <c r="G62" s="45">
        <f t="shared" ref="G62" si="90">G61/G59</f>
        <v>0.36917179513925108</v>
      </c>
      <c r="H62" s="45">
        <f t="shared" ref="H62" si="91">H61/H59</f>
        <v>0.20934256055363321</v>
      </c>
      <c r="I62" s="45">
        <f t="shared" ref="I62" si="92">I61/I59</f>
        <v>0.17726787620064033</v>
      </c>
      <c r="J62" s="45">
        <f t="shared" ref="J62" si="93">J61/J59</f>
        <v>0.17392880258899676</v>
      </c>
      <c r="K62" s="45">
        <f t="shared" ref="K62" si="94">K61/K59</f>
        <v>0.18188313234752862</v>
      </c>
      <c r="L62" s="45">
        <f t="shared" ref="L62" si="95">L61/L59</f>
        <v>0.42149775914413762</v>
      </c>
      <c r="M62" s="45">
        <f t="shared" ref="M62" si="96">M61/M59</f>
        <v>0.39473062381852553</v>
      </c>
      <c r="N62" s="45">
        <f t="shared" ref="N62" si="97">N61/N59</f>
        <v>0.45720275016230338</v>
      </c>
      <c r="O62" s="19">
        <f>O61/O59</f>
        <v>0.40343723733390563</v>
      </c>
    </row>
    <row r="63" spans="1:18" ht="16.5" thickBot="1" x14ac:dyDescent="0.3">
      <c r="A63" s="12" t="s">
        <v>241</v>
      </c>
      <c r="B63" s="245" t="str">
        <f>Лист3!D11</f>
        <v>Яч.№10 Совхоз Грязинский; Яч.№9 Кубань; Яч.№18 МТФ Кубань; Яч.№4 Маяк; Яч.№19 Синявка</v>
      </c>
      <c r="C63" s="246"/>
      <c r="D63" s="246"/>
      <c r="E63" s="246"/>
      <c r="F63" s="246"/>
      <c r="G63" s="246"/>
      <c r="H63" s="246"/>
      <c r="I63" s="246"/>
      <c r="J63" s="246"/>
      <c r="K63" s="246"/>
      <c r="L63" s="246"/>
      <c r="M63" s="246"/>
      <c r="N63" s="246"/>
      <c r="O63" s="247"/>
    </row>
    <row r="64" spans="1:18" ht="19.5" thickBot="1" x14ac:dyDescent="0.3">
      <c r="A64" s="250" t="s">
        <v>1407</v>
      </c>
      <c r="B64" s="251"/>
      <c r="C64" s="251"/>
      <c r="D64" s="251"/>
      <c r="E64" s="251"/>
      <c r="F64" s="251"/>
      <c r="G64" s="251"/>
      <c r="H64" s="251"/>
      <c r="I64" s="251"/>
      <c r="J64" s="251"/>
      <c r="K64" s="251"/>
      <c r="L64" s="251"/>
      <c r="M64" s="251"/>
      <c r="N64" s="251"/>
      <c r="O64" s="252"/>
    </row>
    <row r="65" spans="1:18" ht="16.5" thickBot="1" x14ac:dyDescent="0.3">
      <c r="A65" s="10" t="s">
        <v>11</v>
      </c>
      <c r="B65" s="11" t="s">
        <v>1408</v>
      </c>
      <c r="C65" s="44">
        <v>721134</v>
      </c>
      <c r="D65" s="44">
        <v>641906</v>
      </c>
      <c r="E65" s="44">
        <v>618379</v>
      </c>
      <c r="F65" s="44">
        <v>590121</v>
      </c>
      <c r="G65" s="44">
        <v>499404</v>
      </c>
      <c r="H65" s="44">
        <v>384330</v>
      </c>
      <c r="I65" s="44">
        <v>389186</v>
      </c>
      <c r="J65" s="44">
        <v>390540</v>
      </c>
      <c r="K65" s="44">
        <v>413422</v>
      </c>
      <c r="L65" s="44">
        <v>515607</v>
      </c>
      <c r="M65" s="44">
        <v>652868</v>
      </c>
      <c r="N65" s="44">
        <v>710323</v>
      </c>
      <c r="O65" s="18">
        <f>SUM(C65:N65)</f>
        <v>6527220</v>
      </c>
    </row>
    <row r="66" spans="1:18" ht="16.5" thickBot="1" x14ac:dyDescent="0.3">
      <c r="A66" s="10" t="s">
        <v>12</v>
      </c>
      <c r="B66" s="11" t="s">
        <v>1409</v>
      </c>
      <c r="C66" s="44">
        <v>343526</v>
      </c>
      <c r="D66" s="44">
        <v>386472</v>
      </c>
      <c r="E66" s="44">
        <v>315277</v>
      </c>
      <c r="F66" s="44">
        <v>311009</v>
      </c>
      <c r="G66" s="44">
        <v>280384</v>
      </c>
      <c r="H66" s="44">
        <v>282081</v>
      </c>
      <c r="I66" s="44">
        <v>269969</v>
      </c>
      <c r="J66" s="44">
        <v>266172</v>
      </c>
      <c r="K66" s="44">
        <v>283130</v>
      </c>
      <c r="L66" s="44">
        <v>314304</v>
      </c>
      <c r="M66" s="44">
        <v>327520</v>
      </c>
      <c r="N66" s="44">
        <v>564481</v>
      </c>
      <c r="O66" s="18">
        <f>SUM(C66:N66)</f>
        <v>3944325</v>
      </c>
    </row>
    <row r="67" spans="1:18" ht="23.25" thickBot="1" x14ac:dyDescent="0.3">
      <c r="A67" s="10" t="s">
        <v>13</v>
      </c>
      <c r="B67" s="11" t="s">
        <v>1410</v>
      </c>
      <c r="C67" s="46">
        <f t="shared" ref="C67:N67" si="98">C65-C66</f>
        <v>377608</v>
      </c>
      <c r="D67" s="46">
        <f t="shared" si="98"/>
        <v>255434</v>
      </c>
      <c r="E67" s="46">
        <f t="shared" si="98"/>
        <v>303102</v>
      </c>
      <c r="F67" s="46">
        <f t="shared" si="98"/>
        <v>279112</v>
      </c>
      <c r="G67" s="46">
        <f t="shared" si="98"/>
        <v>219020</v>
      </c>
      <c r="H67" s="46">
        <f t="shared" si="98"/>
        <v>102249</v>
      </c>
      <c r="I67" s="46">
        <f t="shared" si="98"/>
        <v>119217</v>
      </c>
      <c r="J67" s="46">
        <f t="shared" si="98"/>
        <v>124368</v>
      </c>
      <c r="K67" s="46">
        <f t="shared" si="98"/>
        <v>130292</v>
      </c>
      <c r="L67" s="46">
        <f t="shared" si="98"/>
        <v>201303</v>
      </c>
      <c r="M67" s="46">
        <f t="shared" si="98"/>
        <v>325348</v>
      </c>
      <c r="N67" s="46">
        <f t="shared" si="98"/>
        <v>145842</v>
      </c>
      <c r="O67" s="18">
        <f>O65-O66</f>
        <v>2582895</v>
      </c>
    </row>
    <row r="68" spans="1:18" ht="23.25" thickBot="1" x14ac:dyDescent="0.3">
      <c r="A68" s="10" t="s">
        <v>14</v>
      </c>
      <c r="B68" s="11" t="s">
        <v>1411</v>
      </c>
      <c r="C68" s="45">
        <f>C67/C65</f>
        <v>0.52363083698730051</v>
      </c>
      <c r="D68" s="45">
        <f t="shared" ref="D68" si="99">D67/D65</f>
        <v>0.39793053811617279</v>
      </c>
      <c r="E68" s="45">
        <f t="shared" ref="E68" si="100">E67/E65</f>
        <v>0.49015571356724597</v>
      </c>
      <c r="F68" s="45">
        <f t="shared" ref="F68" si="101">F67/F65</f>
        <v>0.47297418664985658</v>
      </c>
      <c r="G68" s="45">
        <f t="shared" ref="G68" si="102">G67/G65</f>
        <v>0.43856276681804712</v>
      </c>
      <c r="H68" s="45">
        <f t="shared" ref="H68" si="103">H67/H65</f>
        <v>0.26604480524549218</v>
      </c>
      <c r="I68" s="45">
        <f t="shared" ref="I68" si="104">I67/I65</f>
        <v>0.30632396848807514</v>
      </c>
      <c r="J68" s="45">
        <f t="shared" ref="J68" si="105">J67/J65</f>
        <v>0.31845137501920417</v>
      </c>
      <c r="K68" s="45">
        <f t="shared" ref="K68" si="106">K67/K65</f>
        <v>0.31515497481991767</v>
      </c>
      <c r="L68" s="45">
        <f t="shared" ref="L68" si="107">L67/L65</f>
        <v>0.39041944736979911</v>
      </c>
      <c r="M68" s="45">
        <f t="shared" ref="M68" si="108">M67/M65</f>
        <v>0.4983365703327472</v>
      </c>
      <c r="N68" s="45">
        <f t="shared" ref="N68" si="109">N67/N65</f>
        <v>0.20531786243722927</v>
      </c>
      <c r="O68" s="19">
        <f>O67/O65</f>
        <v>0.39571134418634579</v>
      </c>
    </row>
    <row r="69" spans="1:18" ht="16.5" thickBot="1" x14ac:dyDescent="0.3">
      <c r="A69" s="12" t="s">
        <v>242</v>
      </c>
      <c r="B69" s="245" t="str">
        <f>Лист3!D12</f>
        <v>Яч.№7 Красная Роза; Яч.№8 Совхоз Правда</v>
      </c>
      <c r="C69" s="246"/>
      <c r="D69" s="246"/>
      <c r="E69" s="246"/>
      <c r="F69" s="246"/>
      <c r="G69" s="246"/>
      <c r="H69" s="246"/>
      <c r="I69" s="246"/>
      <c r="J69" s="246"/>
      <c r="K69" s="246"/>
      <c r="L69" s="246"/>
      <c r="M69" s="246"/>
      <c r="N69" s="246"/>
      <c r="O69" s="247"/>
    </row>
    <row r="70" spans="1:18" ht="19.5" thickBot="1" x14ac:dyDescent="0.3">
      <c r="A70" s="250" t="s">
        <v>1407</v>
      </c>
      <c r="B70" s="251"/>
      <c r="C70" s="251"/>
      <c r="D70" s="251"/>
      <c r="E70" s="251"/>
      <c r="F70" s="251"/>
      <c r="G70" s="251"/>
      <c r="H70" s="251"/>
      <c r="I70" s="251"/>
      <c r="J70" s="251"/>
      <c r="K70" s="251"/>
      <c r="L70" s="251"/>
      <c r="M70" s="251"/>
      <c r="N70" s="251"/>
      <c r="O70" s="252"/>
    </row>
    <row r="71" spans="1:18" ht="16.5" thickBot="1" x14ac:dyDescent="0.3">
      <c r="A71" s="10" t="s">
        <v>11</v>
      </c>
      <c r="B71" s="11" t="s">
        <v>1408</v>
      </c>
      <c r="C71" s="44">
        <v>42150</v>
      </c>
      <c r="D71" s="44">
        <v>38266</v>
      </c>
      <c r="E71" s="44">
        <v>36657</v>
      </c>
      <c r="F71" s="44">
        <v>34110</v>
      </c>
      <c r="G71" s="44">
        <v>24756</v>
      </c>
      <c r="H71" s="44">
        <v>18648</v>
      </c>
      <c r="I71" s="44">
        <v>21252</v>
      </c>
      <c r="J71" s="44">
        <v>19821</v>
      </c>
      <c r="K71" s="44">
        <v>21195</v>
      </c>
      <c r="L71" s="44">
        <v>31326</v>
      </c>
      <c r="M71" s="44">
        <v>39543</v>
      </c>
      <c r="N71" s="44">
        <v>35910</v>
      </c>
      <c r="O71" s="18">
        <f>SUM(C71:N71)</f>
        <v>363634</v>
      </c>
      <c r="R71" s="62"/>
    </row>
    <row r="72" spans="1:18" ht="16.5" thickBot="1" x14ac:dyDescent="0.3">
      <c r="A72" s="10" t="s">
        <v>12</v>
      </c>
      <c r="B72" s="11" t="s">
        <v>1409</v>
      </c>
      <c r="C72" s="44">
        <v>32925</v>
      </c>
      <c r="D72" s="44">
        <v>16527</v>
      </c>
      <c r="E72" s="44">
        <v>18862</v>
      </c>
      <c r="F72" s="44">
        <v>20298</v>
      </c>
      <c r="G72" s="44">
        <v>19627</v>
      </c>
      <c r="H72" s="44">
        <v>14124</v>
      </c>
      <c r="I72" s="44">
        <v>18683</v>
      </c>
      <c r="J72" s="44">
        <v>16773</v>
      </c>
      <c r="K72" s="44">
        <v>15455</v>
      </c>
      <c r="L72" s="44">
        <v>9768</v>
      </c>
      <c r="M72" s="44">
        <v>23174</v>
      </c>
      <c r="N72" s="44">
        <v>28460</v>
      </c>
      <c r="O72" s="18">
        <f>SUM(C72:N72)</f>
        <v>234676</v>
      </c>
      <c r="R72" s="62"/>
    </row>
    <row r="73" spans="1:18" ht="23.25" thickBot="1" x14ac:dyDescent="0.3">
      <c r="A73" s="10" t="s">
        <v>13</v>
      </c>
      <c r="B73" s="11" t="s">
        <v>1410</v>
      </c>
      <c r="C73" s="46">
        <f t="shared" ref="C73:N73" si="110">C71-C72</f>
        <v>9225</v>
      </c>
      <c r="D73" s="46">
        <f t="shared" si="110"/>
        <v>21739</v>
      </c>
      <c r="E73" s="46">
        <f t="shared" si="110"/>
        <v>17795</v>
      </c>
      <c r="F73" s="46">
        <f t="shared" si="110"/>
        <v>13812</v>
      </c>
      <c r="G73" s="46">
        <f t="shared" si="110"/>
        <v>5129</v>
      </c>
      <c r="H73" s="46">
        <f t="shared" si="110"/>
        <v>4524</v>
      </c>
      <c r="I73" s="46">
        <f t="shared" si="110"/>
        <v>2569</v>
      </c>
      <c r="J73" s="46">
        <f t="shared" si="110"/>
        <v>3048</v>
      </c>
      <c r="K73" s="46">
        <f t="shared" si="110"/>
        <v>5740</v>
      </c>
      <c r="L73" s="46">
        <f t="shared" si="110"/>
        <v>21558</v>
      </c>
      <c r="M73" s="46">
        <f t="shared" si="110"/>
        <v>16369</v>
      </c>
      <c r="N73" s="46">
        <f t="shared" si="110"/>
        <v>7450</v>
      </c>
      <c r="O73" s="18">
        <f>O71-O72</f>
        <v>128958</v>
      </c>
      <c r="R73" s="62"/>
    </row>
    <row r="74" spans="1:18" ht="23.25" thickBot="1" x14ac:dyDescent="0.3">
      <c r="A74" s="10" t="s">
        <v>14</v>
      </c>
      <c r="B74" s="11" t="s">
        <v>1411</v>
      </c>
      <c r="C74" s="45">
        <f>C73/C71</f>
        <v>0.2188612099644128</v>
      </c>
      <c r="D74" s="45">
        <f t="shared" ref="D74" si="111">D73/D71</f>
        <v>0.56810223174619767</v>
      </c>
      <c r="E74" s="45">
        <f t="shared" ref="E74" si="112">E73/E71</f>
        <v>0.48544616307935728</v>
      </c>
      <c r="F74" s="45">
        <f t="shared" ref="F74" si="113">F73/F71</f>
        <v>0.40492524186455586</v>
      </c>
      <c r="G74" s="45">
        <f t="shared" ref="G74" si="114">G73/G71</f>
        <v>0.20718209726934886</v>
      </c>
      <c r="H74" s="45">
        <f t="shared" ref="H74" si="115">H73/H71</f>
        <v>0.2425997425997426</v>
      </c>
      <c r="I74" s="45">
        <f t="shared" ref="I74" si="116">I73/I71</f>
        <v>0.12088274044795784</v>
      </c>
      <c r="J74" s="45">
        <f t="shared" ref="J74" si="117">J73/J71</f>
        <v>0.1537762978658998</v>
      </c>
      <c r="K74" s="45">
        <f t="shared" ref="K74" si="118">K73/K71</f>
        <v>0.27081858928992686</v>
      </c>
      <c r="L74" s="45">
        <f t="shared" ref="L74" si="119">L73/L71</f>
        <v>0.68818234054778782</v>
      </c>
      <c r="M74" s="45">
        <f t="shared" ref="M74" si="120">M73/M71</f>
        <v>0.41395442935538529</v>
      </c>
      <c r="N74" s="45">
        <f t="shared" ref="N74" si="121">N73/N71</f>
        <v>0.20746310219994429</v>
      </c>
      <c r="O74" s="19">
        <f>O73/O71</f>
        <v>0.3546368051392334</v>
      </c>
      <c r="R74" s="62"/>
    </row>
    <row r="75" spans="1:18" ht="16.5" thickBot="1" x14ac:dyDescent="0.3">
      <c r="A75" s="12" t="s">
        <v>243</v>
      </c>
      <c r="B75" s="245" t="str">
        <f>Лист3!D13</f>
        <v>Яч.№19 Лукавка; Яч.№1 Петровка</v>
      </c>
      <c r="C75" s="246"/>
      <c r="D75" s="246"/>
      <c r="E75" s="246"/>
      <c r="F75" s="246"/>
      <c r="G75" s="246"/>
      <c r="H75" s="246"/>
      <c r="I75" s="246"/>
      <c r="J75" s="246"/>
      <c r="K75" s="246"/>
      <c r="L75" s="246"/>
      <c r="M75" s="246"/>
      <c r="N75" s="246"/>
      <c r="O75" s="247"/>
    </row>
    <row r="76" spans="1:18" ht="19.5" thickBot="1" x14ac:dyDescent="0.3">
      <c r="A76" s="250" t="s">
        <v>1407</v>
      </c>
      <c r="B76" s="251"/>
      <c r="C76" s="251"/>
      <c r="D76" s="251"/>
      <c r="E76" s="251"/>
      <c r="F76" s="251"/>
      <c r="G76" s="251"/>
      <c r="H76" s="251"/>
      <c r="I76" s="251"/>
      <c r="J76" s="251"/>
      <c r="K76" s="251"/>
      <c r="L76" s="251"/>
      <c r="M76" s="251"/>
      <c r="N76" s="251"/>
      <c r="O76" s="252"/>
    </row>
    <row r="77" spans="1:18" ht="16.5" thickBot="1" x14ac:dyDescent="0.3">
      <c r="A77" s="10" t="s">
        <v>11</v>
      </c>
      <c r="B77" s="11" t="s">
        <v>1408</v>
      </c>
      <c r="C77" s="44">
        <v>197830</v>
      </c>
      <c r="D77" s="44">
        <v>192038</v>
      </c>
      <c r="E77" s="44">
        <v>178704</v>
      </c>
      <c r="F77" s="44">
        <v>168662</v>
      </c>
      <c r="G77" s="44">
        <v>149470</v>
      </c>
      <c r="H77" s="44">
        <v>116784</v>
      </c>
      <c r="I77" s="44">
        <v>107736</v>
      </c>
      <c r="J77" s="44">
        <v>109645</v>
      </c>
      <c r="K77" s="44">
        <v>114274</v>
      </c>
      <c r="L77" s="44">
        <v>137123</v>
      </c>
      <c r="M77" s="44">
        <v>180801</v>
      </c>
      <c r="N77" s="44">
        <v>173676</v>
      </c>
      <c r="O77" s="18">
        <f>SUM(C77:N77)</f>
        <v>1826743</v>
      </c>
    </row>
    <row r="78" spans="1:18" ht="16.5" thickBot="1" x14ac:dyDescent="0.3">
      <c r="A78" s="10" t="s">
        <v>12</v>
      </c>
      <c r="B78" s="11" t="s">
        <v>1409</v>
      </c>
      <c r="C78" s="44">
        <v>65443</v>
      </c>
      <c r="D78" s="44">
        <v>91709</v>
      </c>
      <c r="E78" s="44">
        <v>76831</v>
      </c>
      <c r="F78" s="44">
        <v>77545</v>
      </c>
      <c r="G78" s="44">
        <v>82561</v>
      </c>
      <c r="H78" s="44">
        <v>80637</v>
      </c>
      <c r="I78" s="44">
        <v>69862</v>
      </c>
      <c r="J78" s="44">
        <v>72476</v>
      </c>
      <c r="K78" s="44">
        <v>67756</v>
      </c>
      <c r="L78" s="44">
        <v>84146</v>
      </c>
      <c r="M78" s="44">
        <v>90534</v>
      </c>
      <c r="N78" s="44">
        <v>85397</v>
      </c>
      <c r="O78" s="18">
        <f>SUM(C78:N78)</f>
        <v>944897</v>
      </c>
    </row>
    <row r="79" spans="1:18" ht="23.25" thickBot="1" x14ac:dyDescent="0.3">
      <c r="A79" s="10" t="s">
        <v>13</v>
      </c>
      <c r="B79" s="11" t="s">
        <v>1410</v>
      </c>
      <c r="C79" s="46">
        <f t="shared" ref="C79:N79" si="122">C77-C78</f>
        <v>132387</v>
      </c>
      <c r="D79" s="46">
        <f t="shared" si="122"/>
        <v>100329</v>
      </c>
      <c r="E79" s="46">
        <f t="shared" si="122"/>
        <v>101873</v>
      </c>
      <c r="F79" s="46">
        <f t="shared" si="122"/>
        <v>91117</v>
      </c>
      <c r="G79" s="46">
        <f t="shared" si="122"/>
        <v>66909</v>
      </c>
      <c r="H79" s="46">
        <f t="shared" si="122"/>
        <v>36147</v>
      </c>
      <c r="I79" s="46">
        <f t="shared" si="122"/>
        <v>37874</v>
      </c>
      <c r="J79" s="46">
        <f t="shared" si="122"/>
        <v>37169</v>
      </c>
      <c r="K79" s="46">
        <f t="shared" si="122"/>
        <v>46518</v>
      </c>
      <c r="L79" s="46">
        <f t="shared" si="122"/>
        <v>52977</v>
      </c>
      <c r="M79" s="46">
        <f t="shared" si="122"/>
        <v>90267</v>
      </c>
      <c r="N79" s="46">
        <f t="shared" si="122"/>
        <v>88279</v>
      </c>
      <c r="O79" s="18">
        <f>O77-O78</f>
        <v>881846</v>
      </c>
    </row>
    <row r="80" spans="1:18" ht="23.25" thickBot="1" x14ac:dyDescent="0.3">
      <c r="A80" s="10" t="s">
        <v>14</v>
      </c>
      <c r="B80" s="11" t="s">
        <v>1411</v>
      </c>
      <c r="C80" s="45">
        <f>C79/C77</f>
        <v>0.66919577414952236</v>
      </c>
      <c r="D80" s="45">
        <f t="shared" ref="D80" si="123">D79/D77</f>
        <v>0.52244347472895991</v>
      </c>
      <c r="E80" s="45">
        <f t="shared" ref="E80" si="124">E79/E77</f>
        <v>0.57006558331094992</v>
      </c>
      <c r="F80" s="45">
        <f t="shared" ref="F80" si="125">F79/F77</f>
        <v>0.54023431478341299</v>
      </c>
      <c r="G80" s="45">
        <f t="shared" ref="G80" si="126">G79/G77</f>
        <v>0.44764166722419213</v>
      </c>
      <c r="H80" s="45">
        <f t="shared" ref="H80" si="127">H79/H77</f>
        <v>0.30952013974517056</v>
      </c>
      <c r="I80" s="45">
        <f t="shared" ref="I80" si="128">I79/I77</f>
        <v>0.35154451622484589</v>
      </c>
      <c r="J80" s="45">
        <f t="shared" ref="J80" si="129">J79/J77</f>
        <v>0.33899402617538421</v>
      </c>
      <c r="K80" s="45">
        <f t="shared" ref="K80" si="130">K79/K77</f>
        <v>0.40707422510807356</v>
      </c>
      <c r="L80" s="45">
        <f t="shared" ref="L80" si="131">L79/L77</f>
        <v>0.38634656476302298</v>
      </c>
      <c r="M80" s="45">
        <f t="shared" ref="M80" si="132">M79/M77</f>
        <v>0.49926161912821276</v>
      </c>
      <c r="N80" s="45">
        <f t="shared" ref="N80" si="133">N79/N77</f>
        <v>0.50829705889126875</v>
      </c>
      <c r="O80" s="19">
        <f>O79/O77</f>
        <v>0.48274223577153436</v>
      </c>
    </row>
    <row r="81" spans="1:18" ht="16.5" thickBot="1" x14ac:dyDescent="0.3">
      <c r="A81" s="12" t="s">
        <v>244</v>
      </c>
      <c r="B81" s="245" t="str">
        <f>Лист3!D14</f>
        <v>Яч.№1б Детский сад; Яч.№7 Береговая-правая</v>
      </c>
      <c r="C81" s="246"/>
      <c r="D81" s="246"/>
      <c r="E81" s="246"/>
      <c r="F81" s="246"/>
      <c r="G81" s="246"/>
      <c r="H81" s="246"/>
      <c r="I81" s="246"/>
      <c r="J81" s="246"/>
      <c r="K81" s="246"/>
      <c r="L81" s="246"/>
      <c r="M81" s="246"/>
      <c r="N81" s="246"/>
      <c r="O81" s="247"/>
    </row>
    <row r="82" spans="1:18" ht="19.5" thickBot="1" x14ac:dyDescent="0.3">
      <c r="A82" s="250" t="s">
        <v>1407</v>
      </c>
      <c r="B82" s="251"/>
      <c r="C82" s="251"/>
      <c r="D82" s="251"/>
      <c r="E82" s="251"/>
      <c r="F82" s="251"/>
      <c r="G82" s="251"/>
      <c r="H82" s="251"/>
      <c r="I82" s="251"/>
      <c r="J82" s="251"/>
      <c r="K82" s="251"/>
      <c r="L82" s="251"/>
      <c r="M82" s="251"/>
      <c r="N82" s="251"/>
      <c r="O82" s="252"/>
    </row>
    <row r="83" spans="1:18" ht="16.5" thickBot="1" x14ac:dyDescent="0.3">
      <c r="A83" s="10" t="s">
        <v>11</v>
      </c>
      <c r="B83" s="11" t="s">
        <v>1408</v>
      </c>
      <c r="C83" s="44">
        <v>406250</v>
      </c>
      <c r="D83" s="44">
        <v>368369</v>
      </c>
      <c r="E83" s="44">
        <v>351622</v>
      </c>
      <c r="F83" s="44">
        <v>328245</v>
      </c>
      <c r="G83" s="44">
        <v>296357</v>
      </c>
      <c r="H83" s="44">
        <v>262776</v>
      </c>
      <c r="I83" s="44">
        <v>272215</v>
      </c>
      <c r="J83" s="44">
        <v>247006</v>
      </c>
      <c r="K83" s="44">
        <v>271736</v>
      </c>
      <c r="L83" s="44">
        <v>339712</v>
      </c>
      <c r="M83" s="44">
        <v>385801</v>
      </c>
      <c r="N83" s="44">
        <v>821374</v>
      </c>
      <c r="O83" s="18">
        <f>SUM(C83:N83)</f>
        <v>4351463</v>
      </c>
      <c r="R83" s="62"/>
    </row>
    <row r="84" spans="1:18" ht="16.5" thickBot="1" x14ac:dyDescent="0.3">
      <c r="A84" s="10" t="s">
        <v>12</v>
      </c>
      <c r="B84" s="11" t="s">
        <v>1409</v>
      </c>
      <c r="C84" s="44">
        <v>247297</v>
      </c>
      <c r="D84" s="44">
        <v>245331</v>
      </c>
      <c r="E84" s="44">
        <v>211374</v>
      </c>
      <c r="F84" s="44">
        <v>172598</v>
      </c>
      <c r="G84" s="44">
        <v>195342</v>
      </c>
      <c r="H84" s="44">
        <v>187927</v>
      </c>
      <c r="I84" s="44">
        <v>201093</v>
      </c>
      <c r="J84" s="44">
        <v>214034</v>
      </c>
      <c r="K84" s="44">
        <v>179808</v>
      </c>
      <c r="L84" s="44">
        <v>184422</v>
      </c>
      <c r="M84" s="44">
        <v>286983</v>
      </c>
      <c r="N84" s="44">
        <v>719140</v>
      </c>
      <c r="O84" s="18">
        <f>SUM(C84:N84)</f>
        <v>3045349</v>
      </c>
      <c r="R84" s="62"/>
    </row>
    <row r="85" spans="1:18" ht="23.25" thickBot="1" x14ac:dyDescent="0.3">
      <c r="A85" s="10" t="s">
        <v>13</v>
      </c>
      <c r="B85" s="11" t="s">
        <v>1410</v>
      </c>
      <c r="C85" s="46">
        <f t="shared" ref="C85:N85" si="134">C83-C84</f>
        <v>158953</v>
      </c>
      <c r="D85" s="46">
        <f t="shared" si="134"/>
        <v>123038</v>
      </c>
      <c r="E85" s="46">
        <f t="shared" si="134"/>
        <v>140248</v>
      </c>
      <c r="F85" s="46">
        <f t="shared" si="134"/>
        <v>155647</v>
      </c>
      <c r="G85" s="46">
        <f t="shared" si="134"/>
        <v>101015</v>
      </c>
      <c r="H85" s="46">
        <f t="shared" si="134"/>
        <v>74849</v>
      </c>
      <c r="I85" s="46">
        <f t="shared" si="134"/>
        <v>71122</v>
      </c>
      <c r="J85" s="46">
        <f t="shared" si="134"/>
        <v>32972</v>
      </c>
      <c r="K85" s="46">
        <f t="shared" si="134"/>
        <v>91928</v>
      </c>
      <c r="L85" s="46">
        <f t="shared" si="134"/>
        <v>155290</v>
      </c>
      <c r="M85" s="46">
        <f t="shared" si="134"/>
        <v>98818</v>
      </c>
      <c r="N85" s="46">
        <f t="shared" si="134"/>
        <v>102234</v>
      </c>
      <c r="O85" s="18">
        <f>O83-O84</f>
        <v>1306114</v>
      </c>
      <c r="R85" s="62"/>
    </row>
    <row r="86" spans="1:18" ht="23.25" thickBot="1" x14ac:dyDescent="0.3">
      <c r="A86" s="10" t="s">
        <v>14</v>
      </c>
      <c r="B86" s="11" t="s">
        <v>1411</v>
      </c>
      <c r="C86" s="45">
        <f>C85/C83</f>
        <v>0.39126892307692307</v>
      </c>
      <c r="D86" s="45">
        <f t="shared" ref="D86" si="135">D85/D83</f>
        <v>0.33400747619913729</v>
      </c>
      <c r="E86" s="45">
        <f t="shared" ref="E86" si="136">E85/E83</f>
        <v>0.3988601395817099</v>
      </c>
      <c r="F86" s="45">
        <f t="shared" ref="F86" si="137">F85/F83</f>
        <v>0.4741793477433015</v>
      </c>
      <c r="G86" s="45">
        <f t="shared" ref="G86" si="138">G85/G83</f>
        <v>0.34085579216957923</v>
      </c>
      <c r="H86" s="45">
        <f t="shared" ref="H86" si="139">H85/H83</f>
        <v>0.28483955916826498</v>
      </c>
      <c r="I86" s="45">
        <f t="shared" ref="I86" si="140">I85/I83</f>
        <v>0.26127142148669252</v>
      </c>
      <c r="J86" s="45">
        <f t="shared" ref="J86" si="141">J85/J83</f>
        <v>0.13348663595216312</v>
      </c>
      <c r="K86" s="45">
        <f t="shared" ref="K86" si="142">K85/K83</f>
        <v>0.33829893720375659</v>
      </c>
      <c r="L86" s="45">
        <f t="shared" ref="L86" si="143">L85/L83</f>
        <v>0.45712250376789754</v>
      </c>
      <c r="M86" s="45">
        <f t="shared" ref="M86" si="144">M85/M83</f>
        <v>0.25613723137057703</v>
      </c>
      <c r="N86" s="45">
        <f t="shared" ref="N86" si="145">N85/N83</f>
        <v>0.12446705155020733</v>
      </c>
      <c r="O86" s="19">
        <f>O85/O83</f>
        <v>0.30015514322424436</v>
      </c>
      <c r="R86" s="62"/>
    </row>
    <row r="87" spans="1:18" ht="16.5" thickBot="1" x14ac:dyDescent="0.3">
      <c r="A87" s="12" t="s">
        <v>245</v>
      </c>
      <c r="B87" s="245" t="str">
        <f>Лист3!D15</f>
        <v>Ячейка № 6 Первомайский</v>
      </c>
      <c r="C87" s="246"/>
      <c r="D87" s="246"/>
      <c r="E87" s="246"/>
      <c r="F87" s="246"/>
      <c r="G87" s="246"/>
      <c r="H87" s="246"/>
      <c r="I87" s="246"/>
      <c r="J87" s="246"/>
      <c r="K87" s="246"/>
      <c r="L87" s="246"/>
      <c r="M87" s="246"/>
      <c r="N87" s="246"/>
      <c r="O87" s="247"/>
    </row>
    <row r="88" spans="1:18" ht="19.5" thickBot="1" x14ac:dyDescent="0.3">
      <c r="A88" s="250" t="s">
        <v>1407</v>
      </c>
      <c r="B88" s="251"/>
      <c r="C88" s="251"/>
      <c r="D88" s="251"/>
      <c r="E88" s="251"/>
      <c r="F88" s="251"/>
      <c r="G88" s="251"/>
      <c r="H88" s="251"/>
      <c r="I88" s="251"/>
      <c r="J88" s="251"/>
      <c r="K88" s="251"/>
      <c r="L88" s="251"/>
      <c r="M88" s="251"/>
      <c r="N88" s="251"/>
      <c r="O88" s="252"/>
    </row>
    <row r="89" spans="1:18" ht="16.5" thickBot="1" x14ac:dyDescent="0.3">
      <c r="A89" s="10" t="s">
        <v>11</v>
      </c>
      <c r="B89" s="11" t="s">
        <v>1408</v>
      </c>
      <c r="C89" s="44">
        <v>109636</v>
      </c>
      <c r="D89" s="44">
        <v>101299</v>
      </c>
      <c r="E89" s="44">
        <v>99595</v>
      </c>
      <c r="F89" s="44">
        <v>96793</v>
      </c>
      <c r="G89" s="44">
        <v>77557</v>
      </c>
      <c r="H89" s="44">
        <v>56676</v>
      </c>
      <c r="I89" s="44">
        <v>57601</v>
      </c>
      <c r="J89" s="44">
        <v>67736</v>
      </c>
      <c r="K89" s="44">
        <v>71594</v>
      </c>
      <c r="L89" s="44">
        <v>89892</v>
      </c>
      <c r="M89" s="44">
        <v>109644</v>
      </c>
      <c r="N89" s="44">
        <v>133944</v>
      </c>
      <c r="O89" s="18">
        <f>SUM(C89:N89)</f>
        <v>1071967</v>
      </c>
    </row>
    <row r="90" spans="1:18" ht="16.5" thickBot="1" x14ac:dyDescent="0.3">
      <c r="A90" s="10" t="s">
        <v>12</v>
      </c>
      <c r="B90" s="11" t="s">
        <v>1409</v>
      </c>
      <c r="C90" s="44">
        <v>72620</v>
      </c>
      <c r="D90" s="44">
        <v>73459</v>
      </c>
      <c r="E90" s="44">
        <v>67597</v>
      </c>
      <c r="F90" s="44">
        <v>66495</v>
      </c>
      <c r="G90" s="44">
        <v>55499</v>
      </c>
      <c r="H90" s="44">
        <v>45036</v>
      </c>
      <c r="I90" s="44">
        <v>48207</v>
      </c>
      <c r="J90" s="44">
        <v>45885</v>
      </c>
      <c r="K90" s="44">
        <v>49620</v>
      </c>
      <c r="L90" s="44">
        <v>56237</v>
      </c>
      <c r="M90" s="44">
        <v>63733</v>
      </c>
      <c r="N90" s="44">
        <v>79725</v>
      </c>
      <c r="O90" s="18">
        <f>SUM(C90:N90)</f>
        <v>724113</v>
      </c>
    </row>
    <row r="91" spans="1:18" ht="23.25" thickBot="1" x14ac:dyDescent="0.3">
      <c r="A91" s="10" t="s">
        <v>13</v>
      </c>
      <c r="B91" s="11" t="s">
        <v>1410</v>
      </c>
      <c r="C91" s="46">
        <f t="shared" ref="C91:N91" si="146">C89-C90</f>
        <v>37016</v>
      </c>
      <c r="D91" s="46">
        <f t="shared" si="146"/>
        <v>27840</v>
      </c>
      <c r="E91" s="46">
        <f t="shared" si="146"/>
        <v>31998</v>
      </c>
      <c r="F91" s="46">
        <f t="shared" si="146"/>
        <v>30298</v>
      </c>
      <c r="G91" s="46">
        <f t="shared" si="146"/>
        <v>22058</v>
      </c>
      <c r="H91" s="46">
        <f t="shared" si="146"/>
        <v>11640</v>
      </c>
      <c r="I91" s="46">
        <f t="shared" si="146"/>
        <v>9394</v>
      </c>
      <c r="J91" s="46">
        <f t="shared" si="146"/>
        <v>21851</v>
      </c>
      <c r="K91" s="46">
        <f t="shared" si="146"/>
        <v>21974</v>
      </c>
      <c r="L91" s="46">
        <f t="shared" si="146"/>
        <v>33655</v>
      </c>
      <c r="M91" s="46">
        <f t="shared" si="146"/>
        <v>45911</v>
      </c>
      <c r="N91" s="46">
        <f t="shared" si="146"/>
        <v>54219</v>
      </c>
      <c r="O91" s="18">
        <f>O89-O90</f>
        <v>347854</v>
      </c>
    </row>
    <row r="92" spans="1:18" ht="23.25" thickBot="1" x14ac:dyDescent="0.3">
      <c r="A92" s="10" t="s">
        <v>14</v>
      </c>
      <c r="B92" s="11" t="s">
        <v>1411</v>
      </c>
      <c r="C92" s="45">
        <f>C91/C89</f>
        <v>0.33762632711882956</v>
      </c>
      <c r="D92" s="45">
        <f t="shared" ref="D92" si="147">D91/D89</f>
        <v>0.27482995883473677</v>
      </c>
      <c r="E92" s="45">
        <f t="shared" ref="E92" si="148">E91/E89</f>
        <v>0.32128118881469953</v>
      </c>
      <c r="F92" s="45">
        <f t="shared" ref="F92" si="149">F91/F89</f>
        <v>0.31301850340417181</v>
      </c>
      <c r="G92" s="45">
        <f t="shared" ref="G92" si="150">G91/G89</f>
        <v>0.28441017574171257</v>
      </c>
      <c r="H92" s="45">
        <f t="shared" ref="H92" si="151">H91/H89</f>
        <v>0.20537793775142918</v>
      </c>
      <c r="I92" s="45">
        <f t="shared" ref="I92" si="152">I91/I89</f>
        <v>0.16308744639850004</v>
      </c>
      <c r="J92" s="45">
        <f t="shared" ref="J92" si="153">J91/J89</f>
        <v>0.32259064603755755</v>
      </c>
      <c r="K92" s="45">
        <f t="shared" ref="K92" si="154">K91/K89</f>
        <v>0.30692516132636816</v>
      </c>
      <c r="L92" s="45">
        <f t="shared" ref="L92" si="155">L91/L89</f>
        <v>0.37439371690473011</v>
      </c>
      <c r="M92" s="45">
        <f t="shared" ref="M92" si="156">M91/M89</f>
        <v>0.41872788296669222</v>
      </c>
      <c r="N92" s="45">
        <f t="shared" ref="N92" si="157">N91/N89</f>
        <v>0.40478856835692528</v>
      </c>
      <c r="O92" s="19">
        <f>O91/O89</f>
        <v>0.32450066093452501</v>
      </c>
    </row>
    <row r="93" spans="1:18" ht="16.5" thickBot="1" x14ac:dyDescent="0.3">
      <c r="A93" s="12" t="s">
        <v>246</v>
      </c>
      <c r="B93" s="245" t="str">
        <f>Лист3!D16</f>
        <v>Яч.№3 Б.Самовец</v>
      </c>
      <c r="C93" s="246"/>
      <c r="D93" s="246"/>
      <c r="E93" s="246"/>
      <c r="F93" s="246"/>
      <c r="G93" s="246"/>
      <c r="H93" s="246"/>
      <c r="I93" s="246"/>
      <c r="J93" s="246"/>
      <c r="K93" s="246"/>
      <c r="L93" s="246"/>
      <c r="M93" s="246"/>
      <c r="N93" s="246"/>
      <c r="O93" s="247"/>
    </row>
    <row r="94" spans="1:18" ht="19.5" thickBot="1" x14ac:dyDescent="0.3">
      <c r="A94" s="250" t="s">
        <v>1407</v>
      </c>
      <c r="B94" s="251"/>
      <c r="C94" s="251"/>
      <c r="D94" s="251"/>
      <c r="E94" s="251"/>
      <c r="F94" s="251"/>
      <c r="G94" s="251"/>
      <c r="H94" s="251"/>
      <c r="I94" s="251"/>
      <c r="J94" s="251"/>
      <c r="K94" s="251"/>
      <c r="L94" s="251"/>
      <c r="M94" s="251"/>
      <c r="N94" s="251"/>
      <c r="O94" s="252"/>
    </row>
    <row r="95" spans="1:18" ht="16.5" thickBot="1" x14ac:dyDescent="0.3">
      <c r="A95" s="10" t="s">
        <v>11</v>
      </c>
      <c r="B95" s="11" t="s">
        <v>1408</v>
      </c>
      <c r="C95" s="44">
        <v>399960</v>
      </c>
      <c r="D95" s="44">
        <v>372365</v>
      </c>
      <c r="E95" s="44">
        <v>335440</v>
      </c>
      <c r="F95" s="44">
        <v>332690</v>
      </c>
      <c r="G95" s="44">
        <v>268395</v>
      </c>
      <c r="H95" s="44">
        <v>227296</v>
      </c>
      <c r="I95" s="44">
        <v>228051</v>
      </c>
      <c r="J95" s="44">
        <v>221980</v>
      </c>
      <c r="K95" s="44">
        <v>218320</v>
      </c>
      <c r="L95" s="44">
        <v>269639</v>
      </c>
      <c r="M95" s="44">
        <v>364889</v>
      </c>
      <c r="N95" s="44">
        <v>463747</v>
      </c>
      <c r="O95" s="18">
        <f>SUM(C95:N95)</f>
        <v>3702772</v>
      </c>
    </row>
    <row r="96" spans="1:18" ht="16.5" thickBot="1" x14ac:dyDescent="0.3">
      <c r="A96" s="10" t="s">
        <v>12</v>
      </c>
      <c r="B96" s="11" t="s">
        <v>1409</v>
      </c>
      <c r="C96" s="44">
        <v>190088</v>
      </c>
      <c r="D96" s="44">
        <v>176122</v>
      </c>
      <c r="E96" s="44">
        <v>155055</v>
      </c>
      <c r="F96" s="44">
        <v>148700</v>
      </c>
      <c r="G96" s="44">
        <v>151502</v>
      </c>
      <c r="H96" s="44">
        <v>144336</v>
      </c>
      <c r="I96" s="44">
        <v>116352</v>
      </c>
      <c r="J96" s="44">
        <v>171076</v>
      </c>
      <c r="K96" s="44">
        <v>161674</v>
      </c>
      <c r="L96" s="44">
        <v>103239</v>
      </c>
      <c r="M96" s="44">
        <v>156250</v>
      </c>
      <c r="N96" s="44">
        <v>386591</v>
      </c>
      <c r="O96" s="18">
        <f>SUM(C96:N96)</f>
        <v>2060985</v>
      </c>
    </row>
    <row r="97" spans="1:15" ht="23.25" thickBot="1" x14ac:dyDescent="0.3">
      <c r="A97" s="10" t="s">
        <v>13</v>
      </c>
      <c r="B97" s="11" t="s">
        <v>1410</v>
      </c>
      <c r="C97" s="46">
        <f t="shared" ref="C97:N97" si="158">C95-C96</f>
        <v>209872</v>
      </c>
      <c r="D97" s="46">
        <f t="shared" si="158"/>
        <v>196243</v>
      </c>
      <c r="E97" s="46">
        <f t="shared" si="158"/>
        <v>180385</v>
      </c>
      <c r="F97" s="46">
        <f t="shared" si="158"/>
        <v>183990</v>
      </c>
      <c r="G97" s="46">
        <f t="shared" si="158"/>
        <v>116893</v>
      </c>
      <c r="H97" s="46">
        <f t="shared" si="158"/>
        <v>82960</v>
      </c>
      <c r="I97" s="46">
        <f t="shared" si="158"/>
        <v>111699</v>
      </c>
      <c r="J97" s="46">
        <f t="shared" si="158"/>
        <v>50904</v>
      </c>
      <c r="K97" s="46">
        <f t="shared" si="158"/>
        <v>56646</v>
      </c>
      <c r="L97" s="46">
        <f t="shared" si="158"/>
        <v>166400</v>
      </c>
      <c r="M97" s="46">
        <f t="shared" si="158"/>
        <v>208639</v>
      </c>
      <c r="N97" s="46">
        <f t="shared" si="158"/>
        <v>77156</v>
      </c>
      <c r="O97" s="18">
        <f>O95-O96</f>
        <v>1641787</v>
      </c>
    </row>
    <row r="98" spans="1:15" ht="23.25" thickBot="1" x14ac:dyDescent="0.3">
      <c r="A98" s="10" t="s">
        <v>14</v>
      </c>
      <c r="B98" s="11" t="s">
        <v>1411</v>
      </c>
      <c r="C98" s="45">
        <f>C97/C95</f>
        <v>0.52473247324732475</v>
      </c>
      <c r="D98" s="45">
        <f t="shared" ref="D98" si="159">D97/D95</f>
        <v>0.52701784539363261</v>
      </c>
      <c r="E98" s="45">
        <f t="shared" ref="E98" si="160">E97/E95</f>
        <v>0.53775637968041978</v>
      </c>
      <c r="F98" s="45">
        <f t="shared" ref="F98" si="161">F97/F95</f>
        <v>0.55303736210887011</v>
      </c>
      <c r="G98" s="45">
        <f t="shared" ref="G98" si="162">G97/G95</f>
        <v>0.43552599713109408</v>
      </c>
      <c r="H98" s="45">
        <f t="shared" ref="H98" si="163">H97/H95</f>
        <v>0.36498662536956217</v>
      </c>
      <c r="I98" s="45">
        <f t="shared" ref="I98" si="164">I97/I95</f>
        <v>0.48979833458305377</v>
      </c>
      <c r="J98" s="45">
        <f t="shared" ref="J98" si="165">J97/J95</f>
        <v>0.22931795657266421</v>
      </c>
      <c r="K98" s="45">
        <f t="shared" ref="K98" si="166">K97/K95</f>
        <v>0.25946317332356172</v>
      </c>
      <c r="L98" s="45">
        <f t="shared" ref="L98" si="167">L97/L95</f>
        <v>0.61712141047845448</v>
      </c>
      <c r="M98" s="45">
        <f t="shared" ref="M98" si="168">M97/M95</f>
        <v>0.57178758471754421</v>
      </c>
      <c r="N98" s="45">
        <f t="shared" ref="N98" si="169">N97/N95</f>
        <v>0.16637520027083733</v>
      </c>
      <c r="O98" s="19">
        <f>O97/O95</f>
        <v>0.44339403020223767</v>
      </c>
    </row>
    <row r="99" spans="1:15" ht="16.5" thickBot="1" x14ac:dyDescent="0.3">
      <c r="A99" s="12" t="s">
        <v>247</v>
      </c>
      <c r="B99" s="245" t="str">
        <f>Лист3!D17</f>
        <v>Яч.№12 КЛ 10кВ 12</v>
      </c>
      <c r="C99" s="246"/>
      <c r="D99" s="246"/>
      <c r="E99" s="246"/>
      <c r="F99" s="246"/>
      <c r="G99" s="246"/>
      <c r="H99" s="246"/>
      <c r="I99" s="246"/>
      <c r="J99" s="246"/>
      <c r="K99" s="246"/>
      <c r="L99" s="246"/>
      <c r="M99" s="246"/>
      <c r="N99" s="246"/>
      <c r="O99" s="247"/>
    </row>
    <row r="100" spans="1:15" ht="19.5" thickBot="1" x14ac:dyDescent="0.3">
      <c r="A100" s="250" t="s">
        <v>1407</v>
      </c>
      <c r="B100" s="251"/>
      <c r="C100" s="251"/>
      <c r="D100" s="251"/>
      <c r="E100" s="251"/>
      <c r="F100" s="251"/>
      <c r="G100" s="251"/>
      <c r="H100" s="251"/>
      <c r="I100" s="251"/>
      <c r="J100" s="251"/>
      <c r="K100" s="251"/>
      <c r="L100" s="251"/>
      <c r="M100" s="251"/>
      <c r="N100" s="251"/>
      <c r="O100" s="252"/>
    </row>
    <row r="101" spans="1:15" ht="16.5" thickBot="1" x14ac:dyDescent="0.3">
      <c r="A101" s="10" t="s">
        <v>11</v>
      </c>
      <c r="B101" s="11" t="s">
        <v>1408</v>
      </c>
      <c r="C101" s="44">
        <v>156442</v>
      </c>
      <c r="D101" s="44">
        <v>145228</v>
      </c>
      <c r="E101" s="44">
        <v>125639</v>
      </c>
      <c r="F101" s="44">
        <v>114399</v>
      </c>
      <c r="G101" s="44">
        <v>72064</v>
      </c>
      <c r="H101" s="44">
        <v>38780</v>
      </c>
      <c r="I101" s="44">
        <v>37644</v>
      </c>
      <c r="J101" s="44">
        <v>40431</v>
      </c>
      <c r="K101" s="44">
        <v>53189</v>
      </c>
      <c r="L101" s="44">
        <v>89584</v>
      </c>
      <c r="M101" s="44">
        <v>137769</v>
      </c>
      <c r="N101" s="44">
        <v>173279</v>
      </c>
      <c r="O101" s="18">
        <f>SUM(C101:N101)</f>
        <v>1184448</v>
      </c>
    </row>
    <row r="102" spans="1:15" ht="16.5" thickBot="1" x14ac:dyDescent="0.3">
      <c r="A102" s="10" t="s">
        <v>12</v>
      </c>
      <c r="B102" s="11" t="s">
        <v>1409</v>
      </c>
      <c r="C102" s="44">
        <v>54288</v>
      </c>
      <c r="D102" s="44">
        <v>60485</v>
      </c>
      <c r="E102" s="44">
        <v>60611</v>
      </c>
      <c r="F102" s="44">
        <v>56663</v>
      </c>
      <c r="G102" s="44">
        <v>36650</v>
      </c>
      <c r="H102" s="44">
        <v>32129</v>
      </c>
      <c r="I102" s="44">
        <v>32354</v>
      </c>
      <c r="J102" s="44">
        <v>35345</v>
      </c>
      <c r="K102" s="44">
        <v>38351</v>
      </c>
      <c r="L102" s="44">
        <v>29849</v>
      </c>
      <c r="M102" s="44">
        <v>51231</v>
      </c>
      <c r="N102" s="44">
        <v>63310</v>
      </c>
      <c r="O102" s="18">
        <f>SUM(C102:N102)</f>
        <v>551266</v>
      </c>
    </row>
    <row r="103" spans="1:15" ht="23.25" thickBot="1" x14ac:dyDescent="0.3">
      <c r="A103" s="10" t="s">
        <v>13</v>
      </c>
      <c r="B103" s="11" t="s">
        <v>1410</v>
      </c>
      <c r="C103" s="46">
        <f t="shared" ref="C103:N103" si="170">C101-C102</f>
        <v>102154</v>
      </c>
      <c r="D103" s="46">
        <f t="shared" si="170"/>
        <v>84743</v>
      </c>
      <c r="E103" s="46">
        <f t="shared" si="170"/>
        <v>65028</v>
      </c>
      <c r="F103" s="46">
        <f t="shared" si="170"/>
        <v>57736</v>
      </c>
      <c r="G103" s="46">
        <f t="shared" si="170"/>
        <v>35414</v>
      </c>
      <c r="H103" s="46">
        <f t="shared" si="170"/>
        <v>6651</v>
      </c>
      <c r="I103" s="46">
        <f t="shared" si="170"/>
        <v>5290</v>
      </c>
      <c r="J103" s="46">
        <f t="shared" si="170"/>
        <v>5086</v>
      </c>
      <c r="K103" s="46">
        <f t="shared" si="170"/>
        <v>14838</v>
      </c>
      <c r="L103" s="46">
        <f t="shared" si="170"/>
        <v>59735</v>
      </c>
      <c r="M103" s="46">
        <f t="shared" si="170"/>
        <v>86538</v>
      </c>
      <c r="N103" s="46">
        <f t="shared" si="170"/>
        <v>109969</v>
      </c>
      <c r="O103" s="18">
        <f>O101-O102</f>
        <v>633182</v>
      </c>
    </row>
    <row r="104" spans="1:15" ht="23.25" thickBot="1" x14ac:dyDescent="0.3">
      <c r="A104" s="10" t="s">
        <v>14</v>
      </c>
      <c r="B104" s="11" t="s">
        <v>1411</v>
      </c>
      <c r="C104" s="45">
        <f>C103/C101</f>
        <v>0.65298321422635863</v>
      </c>
      <c r="D104" s="45">
        <f t="shared" ref="D104" si="171">D103/D101</f>
        <v>0.58351695265375825</v>
      </c>
      <c r="E104" s="45">
        <f t="shared" ref="E104" si="172">E103/E101</f>
        <v>0.5175781405455312</v>
      </c>
      <c r="F104" s="45">
        <f t="shared" ref="F104" si="173">F103/F101</f>
        <v>0.50468972630879638</v>
      </c>
      <c r="G104" s="45">
        <f t="shared" ref="G104" si="174">G103/G101</f>
        <v>0.49142428952042627</v>
      </c>
      <c r="H104" s="45">
        <f t="shared" ref="H104" si="175">H103/H101</f>
        <v>0.17150593089221247</v>
      </c>
      <c r="I104" s="45">
        <f t="shared" ref="I104" si="176">I103/I101</f>
        <v>0.1405270428222293</v>
      </c>
      <c r="J104" s="45">
        <f t="shared" ref="J104" si="177">J103/J101</f>
        <v>0.12579456357745294</v>
      </c>
      <c r="K104" s="45">
        <f t="shared" ref="K104" si="178">K103/K101</f>
        <v>0.27896745567692566</v>
      </c>
      <c r="L104" s="45">
        <f t="shared" ref="L104" si="179">L103/L101</f>
        <v>0.66680434006072509</v>
      </c>
      <c r="M104" s="45">
        <f t="shared" ref="M104" si="180">M103/M101</f>
        <v>0.62813840559196921</v>
      </c>
      <c r="N104" s="45">
        <f t="shared" ref="N104" si="181">N103/N101</f>
        <v>0.6346354722730394</v>
      </c>
      <c r="O104" s="19">
        <f>O103/O101</f>
        <v>0.53457982114875457</v>
      </c>
    </row>
    <row r="105" spans="1:15" ht="16.5" thickBot="1" x14ac:dyDescent="0.3">
      <c r="A105" s="12" t="s">
        <v>248</v>
      </c>
      <c r="B105" s="245" t="str">
        <f>Лист3!D18</f>
        <v>Яч.№9 Котельная</v>
      </c>
      <c r="C105" s="246"/>
      <c r="D105" s="246"/>
      <c r="E105" s="246"/>
      <c r="F105" s="246"/>
      <c r="G105" s="246"/>
      <c r="H105" s="246"/>
      <c r="I105" s="246"/>
      <c r="J105" s="246"/>
      <c r="K105" s="246"/>
      <c r="L105" s="246"/>
      <c r="M105" s="246"/>
      <c r="N105" s="246"/>
      <c r="O105" s="247"/>
    </row>
    <row r="106" spans="1:15" ht="19.5" thickBot="1" x14ac:dyDescent="0.3">
      <c r="A106" s="250" t="s">
        <v>1407</v>
      </c>
      <c r="B106" s="251"/>
      <c r="C106" s="251"/>
      <c r="D106" s="251"/>
      <c r="E106" s="251"/>
      <c r="F106" s="251"/>
      <c r="G106" s="251"/>
      <c r="H106" s="251"/>
      <c r="I106" s="251"/>
      <c r="J106" s="251"/>
      <c r="K106" s="251"/>
      <c r="L106" s="251"/>
      <c r="M106" s="251"/>
      <c r="N106" s="251"/>
      <c r="O106" s="252"/>
    </row>
    <row r="107" spans="1:15" ht="16.5" thickBot="1" x14ac:dyDescent="0.3">
      <c r="A107" s="10" t="s">
        <v>11</v>
      </c>
      <c r="B107" s="11" t="s">
        <v>1408</v>
      </c>
      <c r="C107" s="44">
        <v>5632</v>
      </c>
      <c r="D107" s="44">
        <v>5410</v>
      </c>
      <c r="E107" s="44">
        <v>6114</v>
      </c>
      <c r="F107" s="44">
        <v>6441</v>
      </c>
      <c r="G107" s="44">
        <v>6064</v>
      </c>
      <c r="H107" s="44">
        <v>6960</v>
      </c>
      <c r="I107" s="44">
        <v>7652</v>
      </c>
      <c r="J107" s="44">
        <v>7422</v>
      </c>
      <c r="K107" s="44">
        <v>7319</v>
      </c>
      <c r="L107" s="44">
        <v>8603</v>
      </c>
      <c r="M107" s="44">
        <v>9659</v>
      </c>
      <c r="N107" s="44">
        <v>10778</v>
      </c>
      <c r="O107" s="18">
        <f>SUM(C107:N107)</f>
        <v>88054</v>
      </c>
    </row>
    <row r="108" spans="1:15" ht="16.5" thickBot="1" x14ac:dyDescent="0.3">
      <c r="A108" s="10" t="s">
        <v>12</v>
      </c>
      <c r="B108" s="11" t="s">
        <v>1409</v>
      </c>
      <c r="C108" s="44">
        <v>4630</v>
      </c>
      <c r="D108" s="44">
        <v>3629</v>
      </c>
      <c r="E108" s="44">
        <v>4224</v>
      </c>
      <c r="F108" s="44">
        <v>4122</v>
      </c>
      <c r="G108" s="44">
        <v>5067</v>
      </c>
      <c r="H108" s="44">
        <v>6315</v>
      </c>
      <c r="I108" s="44">
        <v>4670</v>
      </c>
      <c r="J108" s="44">
        <v>6388</v>
      </c>
      <c r="K108" s="44">
        <v>2346</v>
      </c>
      <c r="L108" s="44">
        <v>1945</v>
      </c>
      <c r="M108" s="44">
        <v>8724</v>
      </c>
      <c r="N108" s="44">
        <v>8941</v>
      </c>
      <c r="O108" s="18">
        <f>SUM(C108:N108)</f>
        <v>61001</v>
      </c>
    </row>
    <row r="109" spans="1:15" ht="23.25" thickBot="1" x14ac:dyDescent="0.3">
      <c r="A109" s="10" t="s">
        <v>13</v>
      </c>
      <c r="B109" s="11" t="s">
        <v>1410</v>
      </c>
      <c r="C109" s="46">
        <f t="shared" ref="C109:N109" si="182">C107-C108</f>
        <v>1002</v>
      </c>
      <c r="D109" s="46">
        <f t="shared" si="182"/>
        <v>1781</v>
      </c>
      <c r="E109" s="46">
        <f t="shared" si="182"/>
        <v>1890</v>
      </c>
      <c r="F109" s="46">
        <f t="shared" si="182"/>
        <v>2319</v>
      </c>
      <c r="G109" s="46">
        <f t="shared" si="182"/>
        <v>997</v>
      </c>
      <c r="H109" s="46">
        <f t="shared" si="182"/>
        <v>645</v>
      </c>
      <c r="I109" s="46">
        <f t="shared" si="182"/>
        <v>2982</v>
      </c>
      <c r="J109" s="46">
        <f t="shared" si="182"/>
        <v>1034</v>
      </c>
      <c r="K109" s="46">
        <f t="shared" si="182"/>
        <v>4973</v>
      </c>
      <c r="L109" s="46">
        <f t="shared" si="182"/>
        <v>6658</v>
      </c>
      <c r="M109" s="46">
        <f t="shared" si="182"/>
        <v>935</v>
      </c>
      <c r="N109" s="46">
        <f t="shared" si="182"/>
        <v>1837</v>
      </c>
      <c r="O109" s="18">
        <f>O107-O108</f>
        <v>27053</v>
      </c>
    </row>
    <row r="110" spans="1:15" ht="23.25" thickBot="1" x14ac:dyDescent="0.3">
      <c r="A110" s="10" t="s">
        <v>14</v>
      </c>
      <c r="B110" s="11" t="s">
        <v>1411</v>
      </c>
      <c r="C110" s="45">
        <f>C109/C107</f>
        <v>0.17791193181818182</v>
      </c>
      <c r="D110" s="45">
        <f t="shared" ref="D110" si="183">D109/D107</f>
        <v>0.32920517560073936</v>
      </c>
      <c r="E110" s="45">
        <f t="shared" ref="E110" si="184">E109/E107</f>
        <v>0.30912659470068693</v>
      </c>
      <c r="F110" s="45">
        <f t="shared" ref="F110" si="185">F109/F107</f>
        <v>0.36003726129482999</v>
      </c>
      <c r="G110" s="45">
        <f t="shared" ref="G110" si="186">G109/G107</f>
        <v>0.16441292875989447</v>
      </c>
      <c r="H110" s="45">
        <f t="shared" ref="H110" si="187">H109/H107</f>
        <v>9.2672413793103453E-2</v>
      </c>
      <c r="I110" s="45">
        <f t="shared" ref="I110" si="188">I109/I107</f>
        <v>0.38970203868269732</v>
      </c>
      <c r="J110" s="45">
        <f t="shared" ref="J110" si="189">J109/J107</f>
        <v>0.13931554836971166</v>
      </c>
      <c r="K110" s="45">
        <f t="shared" ref="K110" si="190">K109/K107</f>
        <v>0.67946440770597072</v>
      </c>
      <c r="L110" s="45">
        <f t="shared" ref="L110" si="191">L109/L107</f>
        <v>0.77391607578751598</v>
      </c>
      <c r="M110" s="45">
        <f t="shared" ref="M110" si="192">M109/M107</f>
        <v>9.6800911067398285E-2</v>
      </c>
      <c r="N110" s="45">
        <f t="shared" ref="N110" si="193">N109/N107</f>
        <v>0.17043978474670626</v>
      </c>
      <c r="O110" s="19">
        <f>O109/O107</f>
        <v>0.30723192586367454</v>
      </c>
    </row>
    <row r="111" spans="1:15" ht="16.5" thickBot="1" x14ac:dyDescent="0.3">
      <c r="A111" s="12" t="s">
        <v>249</v>
      </c>
      <c r="B111" s="245" t="str">
        <f>Лист3!D19</f>
        <v>Яч.№4 Юшино-1</v>
      </c>
      <c r="C111" s="246"/>
      <c r="D111" s="246"/>
      <c r="E111" s="246"/>
      <c r="F111" s="246"/>
      <c r="G111" s="246"/>
      <c r="H111" s="246"/>
      <c r="I111" s="246"/>
      <c r="J111" s="246"/>
      <c r="K111" s="246"/>
      <c r="L111" s="246"/>
      <c r="M111" s="246"/>
      <c r="N111" s="246"/>
      <c r="O111" s="247"/>
    </row>
    <row r="112" spans="1:15" ht="19.5" thickBot="1" x14ac:dyDescent="0.3">
      <c r="A112" s="250" t="s">
        <v>1407</v>
      </c>
      <c r="B112" s="251"/>
      <c r="C112" s="251"/>
      <c r="D112" s="251"/>
      <c r="E112" s="251"/>
      <c r="F112" s="251"/>
      <c r="G112" s="251"/>
      <c r="H112" s="251"/>
      <c r="I112" s="251"/>
      <c r="J112" s="251"/>
      <c r="K112" s="251"/>
      <c r="L112" s="251"/>
      <c r="M112" s="251"/>
      <c r="N112" s="251"/>
      <c r="O112" s="252"/>
    </row>
    <row r="113" spans="1:18" ht="16.5" thickBot="1" x14ac:dyDescent="0.3">
      <c r="A113" s="10" t="s">
        <v>11</v>
      </c>
      <c r="B113" s="11" t="s">
        <v>1408</v>
      </c>
      <c r="C113" s="44">
        <v>146595</v>
      </c>
      <c r="D113" s="44">
        <v>122556</v>
      </c>
      <c r="E113" s="44">
        <v>105116</v>
      </c>
      <c r="F113" s="44">
        <v>103168</v>
      </c>
      <c r="G113" s="44">
        <v>90227</v>
      </c>
      <c r="H113" s="44">
        <v>57101</v>
      </c>
      <c r="I113" s="44">
        <v>61051</v>
      </c>
      <c r="J113" s="44">
        <v>60754</v>
      </c>
      <c r="K113" s="44">
        <v>62502</v>
      </c>
      <c r="L113" s="44">
        <v>84749</v>
      </c>
      <c r="M113" s="44">
        <v>125239</v>
      </c>
      <c r="N113" s="44">
        <v>149978</v>
      </c>
      <c r="O113" s="18">
        <v>1169036</v>
      </c>
      <c r="R113" s="62"/>
    </row>
    <row r="114" spans="1:18" ht="16.5" thickBot="1" x14ac:dyDescent="0.3">
      <c r="A114" s="10" t="s">
        <v>12</v>
      </c>
      <c r="B114" s="11" t="s">
        <v>1409</v>
      </c>
      <c r="C114" s="44">
        <v>117983</v>
      </c>
      <c r="D114" s="44">
        <v>99096</v>
      </c>
      <c r="E114" s="44">
        <v>78602</v>
      </c>
      <c r="F114" s="44">
        <v>71980</v>
      </c>
      <c r="G114" s="44">
        <v>72464</v>
      </c>
      <c r="H114" s="44">
        <v>44392</v>
      </c>
      <c r="I114" s="44">
        <v>49579</v>
      </c>
      <c r="J114" s="44">
        <v>48122</v>
      </c>
      <c r="K114" s="44">
        <v>45151</v>
      </c>
      <c r="L114" s="44">
        <v>53182</v>
      </c>
      <c r="M114" s="44">
        <v>101795</v>
      </c>
      <c r="N114" s="44">
        <v>121093</v>
      </c>
      <c r="O114" s="18">
        <v>903439</v>
      </c>
      <c r="R114" s="62"/>
    </row>
    <row r="115" spans="1:18" ht="23.25" thickBot="1" x14ac:dyDescent="0.3">
      <c r="A115" s="10" t="s">
        <v>13</v>
      </c>
      <c r="B115" s="11" t="s">
        <v>1410</v>
      </c>
      <c r="C115" s="46">
        <f t="shared" ref="C115:N115" si="194">C113-C114</f>
        <v>28612</v>
      </c>
      <c r="D115" s="46">
        <f t="shared" si="194"/>
        <v>23460</v>
      </c>
      <c r="E115" s="46">
        <f t="shared" si="194"/>
        <v>26514</v>
      </c>
      <c r="F115" s="46">
        <f t="shared" si="194"/>
        <v>31188</v>
      </c>
      <c r="G115" s="46">
        <f t="shared" si="194"/>
        <v>17763</v>
      </c>
      <c r="H115" s="46">
        <f t="shared" si="194"/>
        <v>12709</v>
      </c>
      <c r="I115" s="46">
        <f t="shared" si="194"/>
        <v>11472</v>
      </c>
      <c r="J115" s="46">
        <f t="shared" si="194"/>
        <v>12632</v>
      </c>
      <c r="K115" s="46">
        <f t="shared" si="194"/>
        <v>17351</v>
      </c>
      <c r="L115" s="46">
        <f t="shared" si="194"/>
        <v>31567</v>
      </c>
      <c r="M115" s="46">
        <f t="shared" si="194"/>
        <v>23444</v>
      </c>
      <c r="N115" s="46">
        <f t="shared" si="194"/>
        <v>28885</v>
      </c>
      <c r="O115" s="18">
        <f>O113-O114</f>
        <v>265597</v>
      </c>
      <c r="R115" s="62"/>
    </row>
    <row r="116" spans="1:18" ht="23.25" thickBot="1" x14ac:dyDescent="0.3">
      <c r="A116" s="10" t="s">
        <v>14</v>
      </c>
      <c r="B116" s="11" t="s">
        <v>1411</v>
      </c>
      <c r="C116" s="45">
        <f>C115/C113</f>
        <v>0.19517718885364441</v>
      </c>
      <c r="D116" s="45">
        <f t="shared" ref="D116" si="195">D115/D113</f>
        <v>0.19142269656320376</v>
      </c>
      <c r="E116" s="45">
        <f t="shared" ref="E116" si="196">E115/E113</f>
        <v>0.25223562540431521</v>
      </c>
      <c r="F116" s="45">
        <f t="shared" ref="F116" si="197">F115/F113</f>
        <v>0.30230303970223327</v>
      </c>
      <c r="G116" s="45">
        <f t="shared" ref="G116" si="198">G115/G113</f>
        <v>0.19687011648397928</v>
      </c>
      <c r="H116" s="45">
        <f t="shared" ref="H116" si="199">H115/H113</f>
        <v>0.2225705329153605</v>
      </c>
      <c r="I116" s="45">
        <f t="shared" ref="I116" si="200">I115/I113</f>
        <v>0.18790846996773189</v>
      </c>
      <c r="J116" s="45">
        <f t="shared" ref="J116" si="201">J115/J113</f>
        <v>0.20792046614214701</v>
      </c>
      <c r="K116" s="45">
        <f t="shared" ref="K116" si="202">K115/K113</f>
        <v>0.27760711657226966</v>
      </c>
      <c r="L116" s="45">
        <f t="shared" ref="L116" si="203">L115/L113</f>
        <v>0.37247637140261242</v>
      </c>
      <c r="M116" s="45">
        <f t="shared" ref="M116" si="204">M115/M113</f>
        <v>0.18719408490965275</v>
      </c>
      <c r="N116" s="45">
        <f t="shared" ref="N116" si="205">N115/N113</f>
        <v>0.19259491392070838</v>
      </c>
      <c r="O116" s="19">
        <f>O115/O113</f>
        <v>0.22719317454723378</v>
      </c>
      <c r="R116" s="62"/>
    </row>
    <row r="117" spans="1:18" ht="16.5" thickBot="1" x14ac:dyDescent="0.3">
      <c r="A117" s="12" t="s">
        <v>250</v>
      </c>
      <c r="B117" s="245" t="str">
        <f>Лист3!D20</f>
        <v>Яч.№4 Октябрь</v>
      </c>
      <c r="C117" s="246"/>
      <c r="D117" s="246"/>
      <c r="E117" s="246"/>
      <c r="F117" s="246"/>
      <c r="G117" s="246"/>
      <c r="H117" s="246"/>
      <c r="I117" s="246"/>
      <c r="J117" s="246"/>
      <c r="K117" s="246"/>
      <c r="L117" s="246"/>
      <c r="M117" s="246"/>
      <c r="N117" s="246"/>
      <c r="O117" s="247"/>
    </row>
    <row r="118" spans="1:18" ht="19.5" thickBot="1" x14ac:dyDescent="0.3">
      <c r="A118" s="250" t="s">
        <v>1407</v>
      </c>
      <c r="B118" s="251"/>
      <c r="C118" s="251"/>
      <c r="D118" s="251"/>
      <c r="E118" s="251"/>
      <c r="F118" s="251"/>
      <c r="G118" s="251"/>
      <c r="H118" s="251"/>
      <c r="I118" s="251"/>
      <c r="J118" s="251"/>
      <c r="K118" s="251"/>
      <c r="L118" s="251"/>
      <c r="M118" s="251"/>
      <c r="N118" s="251"/>
      <c r="O118" s="252"/>
    </row>
    <row r="119" spans="1:18" ht="16.5" thickBot="1" x14ac:dyDescent="0.3">
      <c r="A119" s="10" t="s">
        <v>11</v>
      </c>
      <c r="B119" s="11" t="s">
        <v>1408</v>
      </c>
      <c r="C119" s="44">
        <v>44540</v>
      </c>
      <c r="D119" s="44">
        <v>35560</v>
      </c>
      <c r="E119" s="44">
        <v>32960</v>
      </c>
      <c r="F119" s="44">
        <v>33800</v>
      </c>
      <c r="G119" s="44">
        <v>24660</v>
      </c>
      <c r="H119" s="44">
        <v>17720</v>
      </c>
      <c r="I119" s="44">
        <v>18700</v>
      </c>
      <c r="J119" s="44">
        <v>17920</v>
      </c>
      <c r="K119" s="44">
        <v>20700</v>
      </c>
      <c r="L119" s="44">
        <v>26880</v>
      </c>
      <c r="M119" s="44">
        <v>7160</v>
      </c>
      <c r="N119" s="44">
        <v>149560</v>
      </c>
      <c r="O119" s="18">
        <f>SUM(C119:N119)</f>
        <v>430160</v>
      </c>
    </row>
    <row r="120" spans="1:18" ht="16.5" thickBot="1" x14ac:dyDescent="0.3">
      <c r="A120" s="10" t="s">
        <v>12</v>
      </c>
      <c r="B120" s="11" t="s">
        <v>1409</v>
      </c>
      <c r="C120" s="44">
        <v>20549</v>
      </c>
      <c r="D120" s="44">
        <v>4819</v>
      </c>
      <c r="E120" s="44">
        <v>16529</v>
      </c>
      <c r="F120" s="44">
        <v>20920</v>
      </c>
      <c r="G120" s="44">
        <v>19447</v>
      </c>
      <c r="H120" s="44">
        <v>11374</v>
      </c>
      <c r="I120" s="44">
        <v>12334</v>
      </c>
      <c r="J120" s="44">
        <v>14697</v>
      </c>
      <c r="K120" s="44">
        <v>18158</v>
      </c>
      <c r="L120" s="44">
        <v>18722</v>
      </c>
      <c r="M120" s="44">
        <v>2952</v>
      </c>
      <c r="N120" s="44">
        <v>108236</v>
      </c>
      <c r="O120" s="18">
        <f>SUM(C120:N120)</f>
        <v>268737</v>
      </c>
    </row>
    <row r="121" spans="1:18" ht="23.25" thickBot="1" x14ac:dyDescent="0.3">
      <c r="A121" s="10" t="s">
        <v>13</v>
      </c>
      <c r="B121" s="11" t="s">
        <v>1410</v>
      </c>
      <c r="C121" s="46">
        <f t="shared" ref="C121:N121" si="206">C119-C120</f>
        <v>23991</v>
      </c>
      <c r="D121" s="46">
        <f t="shared" si="206"/>
        <v>30741</v>
      </c>
      <c r="E121" s="46">
        <f t="shared" si="206"/>
        <v>16431</v>
      </c>
      <c r="F121" s="46">
        <f t="shared" si="206"/>
        <v>12880</v>
      </c>
      <c r="G121" s="46">
        <f t="shared" si="206"/>
        <v>5213</v>
      </c>
      <c r="H121" s="46">
        <f t="shared" si="206"/>
        <v>6346</v>
      </c>
      <c r="I121" s="46">
        <f t="shared" si="206"/>
        <v>6366</v>
      </c>
      <c r="J121" s="46">
        <f t="shared" si="206"/>
        <v>3223</v>
      </c>
      <c r="K121" s="46">
        <f t="shared" si="206"/>
        <v>2542</v>
      </c>
      <c r="L121" s="46">
        <f t="shared" si="206"/>
        <v>8158</v>
      </c>
      <c r="M121" s="46">
        <f t="shared" si="206"/>
        <v>4208</v>
      </c>
      <c r="N121" s="46">
        <f t="shared" si="206"/>
        <v>41324</v>
      </c>
      <c r="O121" s="18">
        <f>O119-O120</f>
        <v>161423</v>
      </c>
    </row>
    <row r="122" spans="1:18" ht="23.25" thickBot="1" x14ac:dyDescent="0.3">
      <c r="A122" s="10" t="s">
        <v>14</v>
      </c>
      <c r="B122" s="11" t="s">
        <v>1411</v>
      </c>
      <c r="C122" s="45">
        <f>C121/C119</f>
        <v>0.53863942523574315</v>
      </c>
      <c r="D122" s="45">
        <f t="shared" ref="D122" si="207">D121/D119</f>
        <v>0.86448256467941509</v>
      </c>
      <c r="E122" s="45">
        <f t="shared" ref="E122" si="208">E121/E119</f>
        <v>0.49851334951456311</v>
      </c>
      <c r="F122" s="45">
        <f t="shared" ref="F122" si="209">F121/F119</f>
        <v>0.38106508875739648</v>
      </c>
      <c r="G122" s="45">
        <f t="shared" ref="G122" si="210">G121/G119</f>
        <v>0.21139497161394971</v>
      </c>
      <c r="H122" s="45">
        <f t="shared" ref="H122" si="211">H121/H119</f>
        <v>0.35812641083521446</v>
      </c>
      <c r="I122" s="45">
        <f t="shared" ref="I122" si="212">I121/I119</f>
        <v>0.34042780748663104</v>
      </c>
      <c r="J122" s="45">
        <f t="shared" ref="J122" si="213">J121/J119</f>
        <v>0.17985491071428572</v>
      </c>
      <c r="K122" s="45">
        <f t="shared" ref="K122" si="214">K121/K119</f>
        <v>0.12280193236714976</v>
      </c>
      <c r="L122" s="45">
        <f t="shared" ref="L122" si="215">L121/L119</f>
        <v>0.30349702380952381</v>
      </c>
      <c r="M122" s="45">
        <f t="shared" ref="M122" si="216">M121/M119</f>
        <v>0.58770949720670396</v>
      </c>
      <c r="N122" s="45">
        <f t="shared" ref="N122" si="217">N121/N119</f>
        <v>0.27630382455201924</v>
      </c>
      <c r="O122" s="19">
        <f>O121/O119</f>
        <v>0.37526269295145992</v>
      </c>
    </row>
    <row r="123" spans="1:18" ht="16.5" thickBot="1" x14ac:dyDescent="0.3">
      <c r="A123" s="12" t="s">
        <v>251</v>
      </c>
      <c r="B123" s="245" t="str">
        <f>Лист3!D21</f>
        <v>Яч.№13 Сибирь</v>
      </c>
      <c r="C123" s="246"/>
      <c r="D123" s="246"/>
      <c r="E123" s="246"/>
      <c r="F123" s="246"/>
      <c r="G123" s="246"/>
      <c r="H123" s="246"/>
      <c r="I123" s="246"/>
      <c r="J123" s="246"/>
      <c r="K123" s="246"/>
      <c r="L123" s="246"/>
      <c r="M123" s="246"/>
      <c r="N123" s="246"/>
      <c r="O123" s="247"/>
    </row>
    <row r="124" spans="1:18" ht="19.5" thickBot="1" x14ac:dyDescent="0.3">
      <c r="A124" s="250" t="s">
        <v>1407</v>
      </c>
      <c r="B124" s="251"/>
      <c r="C124" s="251"/>
      <c r="D124" s="251"/>
      <c r="E124" s="251"/>
      <c r="F124" s="251"/>
      <c r="G124" s="251"/>
      <c r="H124" s="251"/>
      <c r="I124" s="251"/>
      <c r="J124" s="251"/>
      <c r="K124" s="251"/>
      <c r="L124" s="251"/>
      <c r="M124" s="251"/>
      <c r="N124" s="251"/>
      <c r="O124" s="252"/>
    </row>
    <row r="125" spans="1:18" ht="16.5" thickBot="1" x14ac:dyDescent="0.3">
      <c r="A125" s="10" t="s">
        <v>11</v>
      </c>
      <c r="B125" s="11" t="s">
        <v>1408</v>
      </c>
      <c r="C125" s="44">
        <v>138102</v>
      </c>
      <c r="D125" s="44">
        <v>129072</v>
      </c>
      <c r="E125" s="44">
        <v>179916</v>
      </c>
      <c r="F125" s="44">
        <v>151248</v>
      </c>
      <c r="G125" s="44">
        <v>123165</v>
      </c>
      <c r="H125" s="44">
        <v>95505</v>
      </c>
      <c r="I125" s="44">
        <v>94857</v>
      </c>
      <c r="J125" s="44">
        <v>100320</v>
      </c>
      <c r="K125" s="44">
        <v>89943</v>
      </c>
      <c r="L125" s="44">
        <v>122463</v>
      </c>
      <c r="M125" s="44">
        <v>128943</v>
      </c>
      <c r="N125" s="44">
        <v>126528</v>
      </c>
      <c r="O125" s="18">
        <f>SUM(C125:N125)</f>
        <v>1480062</v>
      </c>
    </row>
    <row r="126" spans="1:18" ht="16.5" thickBot="1" x14ac:dyDescent="0.3">
      <c r="A126" s="10" t="s">
        <v>12</v>
      </c>
      <c r="B126" s="11" t="s">
        <v>1409</v>
      </c>
      <c r="C126" s="44">
        <v>56196</v>
      </c>
      <c r="D126" s="44">
        <v>33816</v>
      </c>
      <c r="E126" s="44">
        <v>42497</v>
      </c>
      <c r="F126" s="44">
        <v>53983</v>
      </c>
      <c r="G126" s="44">
        <v>42996</v>
      </c>
      <c r="H126" s="44">
        <v>37345</v>
      </c>
      <c r="I126" s="44">
        <v>62197</v>
      </c>
      <c r="J126" s="44">
        <v>79051</v>
      </c>
      <c r="K126" s="44">
        <v>45268</v>
      </c>
      <c r="L126" s="44">
        <v>68398</v>
      </c>
      <c r="M126" s="44">
        <v>73235</v>
      </c>
      <c r="N126" s="44">
        <v>66654</v>
      </c>
      <c r="O126" s="18">
        <f>SUM(C126:N126)</f>
        <v>661636</v>
      </c>
    </row>
    <row r="127" spans="1:18" ht="23.25" thickBot="1" x14ac:dyDescent="0.3">
      <c r="A127" s="10" t="s">
        <v>13</v>
      </c>
      <c r="B127" s="11" t="s">
        <v>1410</v>
      </c>
      <c r="C127" s="46">
        <f t="shared" ref="C127:N127" si="218">C125-C126</f>
        <v>81906</v>
      </c>
      <c r="D127" s="46">
        <f t="shared" si="218"/>
        <v>95256</v>
      </c>
      <c r="E127" s="46">
        <f t="shared" si="218"/>
        <v>137419</v>
      </c>
      <c r="F127" s="46">
        <f t="shared" si="218"/>
        <v>97265</v>
      </c>
      <c r="G127" s="46">
        <f t="shared" si="218"/>
        <v>80169</v>
      </c>
      <c r="H127" s="46">
        <f t="shared" si="218"/>
        <v>58160</v>
      </c>
      <c r="I127" s="46">
        <f t="shared" si="218"/>
        <v>32660</v>
      </c>
      <c r="J127" s="46">
        <f t="shared" si="218"/>
        <v>21269</v>
      </c>
      <c r="K127" s="46">
        <f t="shared" si="218"/>
        <v>44675</v>
      </c>
      <c r="L127" s="46">
        <f t="shared" si="218"/>
        <v>54065</v>
      </c>
      <c r="M127" s="46">
        <f t="shared" si="218"/>
        <v>55708</v>
      </c>
      <c r="N127" s="46">
        <f t="shared" si="218"/>
        <v>59874</v>
      </c>
      <c r="O127" s="18">
        <f>O125-O126</f>
        <v>818426</v>
      </c>
    </row>
    <row r="128" spans="1:18" ht="23.25" thickBot="1" x14ac:dyDescent="0.3">
      <c r="A128" s="10" t="s">
        <v>14</v>
      </c>
      <c r="B128" s="11" t="s">
        <v>1411</v>
      </c>
      <c r="C128" s="45">
        <f>C127/C125</f>
        <v>0.59308337315896942</v>
      </c>
      <c r="D128" s="45">
        <f t="shared" ref="D128" si="219">D127/D125</f>
        <v>0.73800669393826701</v>
      </c>
      <c r="E128" s="45">
        <f t="shared" ref="E128" si="220">E127/E125</f>
        <v>0.76379532670801931</v>
      </c>
      <c r="F128" s="45">
        <f t="shared" ref="F128" si="221">F127/F125</f>
        <v>0.6430828837406114</v>
      </c>
      <c r="G128" s="45">
        <f t="shared" ref="G128" si="222">G127/G125</f>
        <v>0.65090731944951896</v>
      </c>
      <c r="H128" s="45">
        <f t="shared" ref="H128" si="223">H127/H125</f>
        <v>0.60897335218051407</v>
      </c>
      <c r="I128" s="45">
        <f t="shared" ref="I128" si="224">I127/I125</f>
        <v>0.34430774745142689</v>
      </c>
      <c r="J128" s="45">
        <f t="shared" ref="J128" si="225">J127/J125</f>
        <v>0.2120115629984051</v>
      </c>
      <c r="K128" s="45">
        <f t="shared" ref="K128" si="226">K127/K125</f>
        <v>0.49670346775179836</v>
      </c>
      <c r="L128" s="45">
        <f t="shared" ref="L128" si="227">L127/L125</f>
        <v>0.44148028384083354</v>
      </c>
      <c r="M128" s="45">
        <f t="shared" ref="M128" si="228">M127/M125</f>
        <v>0.43203586080671302</v>
      </c>
      <c r="N128" s="45">
        <f t="shared" ref="N128" si="229">N127/N125</f>
        <v>0.47320751138088013</v>
      </c>
      <c r="O128" s="19">
        <f>O127/O125</f>
        <v>0.55296737569101839</v>
      </c>
    </row>
    <row r="129" spans="1:15" ht="16.5" thickBot="1" x14ac:dyDescent="0.3">
      <c r="A129" s="12" t="s">
        <v>252</v>
      </c>
      <c r="B129" s="245" t="str">
        <f>Лист3!D22</f>
        <v>Яч.№2 Колоусовка</v>
      </c>
      <c r="C129" s="246"/>
      <c r="D129" s="246"/>
      <c r="E129" s="246"/>
      <c r="F129" s="246"/>
      <c r="G129" s="246"/>
      <c r="H129" s="246"/>
      <c r="I129" s="246"/>
      <c r="J129" s="246"/>
      <c r="K129" s="246"/>
      <c r="L129" s="246"/>
      <c r="M129" s="246"/>
      <c r="N129" s="246"/>
      <c r="O129" s="247"/>
    </row>
    <row r="130" spans="1:15" ht="19.5" thickBot="1" x14ac:dyDescent="0.3">
      <c r="A130" s="250" t="s">
        <v>1407</v>
      </c>
      <c r="B130" s="251"/>
      <c r="C130" s="251"/>
      <c r="D130" s="251"/>
      <c r="E130" s="251"/>
      <c r="F130" s="251"/>
      <c r="G130" s="251"/>
      <c r="H130" s="251"/>
      <c r="I130" s="251"/>
      <c r="J130" s="251"/>
      <c r="K130" s="251"/>
      <c r="L130" s="251"/>
      <c r="M130" s="251"/>
      <c r="N130" s="251"/>
      <c r="O130" s="252"/>
    </row>
    <row r="131" spans="1:15" ht="16.5" thickBot="1" x14ac:dyDescent="0.3">
      <c r="A131" s="10" t="s">
        <v>11</v>
      </c>
      <c r="B131" s="11" t="s">
        <v>1408</v>
      </c>
      <c r="C131" s="44">
        <v>22188</v>
      </c>
      <c r="D131" s="44">
        <v>20802</v>
      </c>
      <c r="E131" s="44">
        <v>20103</v>
      </c>
      <c r="F131" s="44">
        <v>19622</v>
      </c>
      <c r="G131" s="44">
        <v>17182</v>
      </c>
      <c r="H131" s="44">
        <v>12383</v>
      </c>
      <c r="I131" s="44">
        <v>12123</v>
      </c>
      <c r="J131" s="44">
        <v>13459</v>
      </c>
      <c r="K131" s="44">
        <v>14641</v>
      </c>
      <c r="L131" s="44">
        <v>18356</v>
      </c>
      <c r="M131" s="44">
        <v>24432</v>
      </c>
      <c r="N131" s="44">
        <v>59128</v>
      </c>
      <c r="O131" s="18">
        <f>SUM(C131:N131)</f>
        <v>254419</v>
      </c>
    </row>
    <row r="132" spans="1:15" ht="16.5" thickBot="1" x14ac:dyDescent="0.3">
      <c r="A132" s="10" t="s">
        <v>12</v>
      </c>
      <c r="B132" s="11" t="s">
        <v>1409</v>
      </c>
      <c r="C132" s="44">
        <v>8846</v>
      </c>
      <c r="D132" s="44">
        <v>7604</v>
      </c>
      <c r="E132" s="44">
        <v>7416</v>
      </c>
      <c r="F132" s="44">
        <v>6825</v>
      </c>
      <c r="G132" s="44">
        <v>9681</v>
      </c>
      <c r="H132" s="44">
        <v>7361</v>
      </c>
      <c r="I132" s="44">
        <v>8836</v>
      </c>
      <c r="J132" s="44">
        <v>7867</v>
      </c>
      <c r="K132" s="44">
        <v>8520</v>
      </c>
      <c r="L132" s="44">
        <v>8628</v>
      </c>
      <c r="M132" s="44">
        <v>8916</v>
      </c>
      <c r="N132" s="44">
        <v>8412</v>
      </c>
      <c r="O132" s="18">
        <f>SUM(C132:N132)</f>
        <v>98912</v>
      </c>
    </row>
    <row r="133" spans="1:15" ht="23.25" thickBot="1" x14ac:dyDescent="0.3">
      <c r="A133" s="10" t="s">
        <v>13</v>
      </c>
      <c r="B133" s="11" t="s">
        <v>1410</v>
      </c>
      <c r="C133" s="46">
        <f t="shared" ref="C133:N133" si="230">C131-C132</f>
        <v>13342</v>
      </c>
      <c r="D133" s="46">
        <f t="shared" si="230"/>
        <v>13198</v>
      </c>
      <c r="E133" s="46">
        <f t="shared" si="230"/>
        <v>12687</v>
      </c>
      <c r="F133" s="46">
        <f t="shared" si="230"/>
        <v>12797</v>
      </c>
      <c r="G133" s="46">
        <f t="shared" si="230"/>
        <v>7501</v>
      </c>
      <c r="H133" s="46">
        <f t="shared" si="230"/>
        <v>5022</v>
      </c>
      <c r="I133" s="46">
        <f t="shared" si="230"/>
        <v>3287</v>
      </c>
      <c r="J133" s="46">
        <f t="shared" si="230"/>
        <v>5592</v>
      </c>
      <c r="K133" s="46">
        <f t="shared" si="230"/>
        <v>6121</v>
      </c>
      <c r="L133" s="46">
        <f t="shared" si="230"/>
        <v>9728</v>
      </c>
      <c r="M133" s="46">
        <f t="shared" si="230"/>
        <v>15516</v>
      </c>
      <c r="N133" s="46">
        <f t="shared" si="230"/>
        <v>50716</v>
      </c>
      <c r="O133" s="18">
        <f>O131-O132</f>
        <v>155507</v>
      </c>
    </row>
    <row r="134" spans="1:15" ht="23.25" thickBot="1" x14ac:dyDescent="0.3">
      <c r="A134" s="10" t="s">
        <v>14</v>
      </c>
      <c r="B134" s="11" t="s">
        <v>1411</v>
      </c>
      <c r="C134" s="45">
        <f>C133/C131</f>
        <v>0.60131602668108886</v>
      </c>
      <c r="D134" s="45">
        <f t="shared" ref="D134" si="231">D133/D131</f>
        <v>0.63445822517065664</v>
      </c>
      <c r="E134" s="45">
        <f t="shared" ref="E134" si="232">E133/E131</f>
        <v>0.6310998358453962</v>
      </c>
      <c r="F134" s="45">
        <f t="shared" ref="F134" si="233">F133/F131</f>
        <v>0.65217612883498111</v>
      </c>
      <c r="G134" s="45">
        <f t="shared" ref="G134" si="234">G133/G131</f>
        <v>0.43656151786753578</v>
      </c>
      <c r="H134" s="45">
        <f t="shared" ref="H134" si="235">H133/H131</f>
        <v>0.40555600419930549</v>
      </c>
      <c r="I134" s="45">
        <f t="shared" ref="I134" si="236">I133/I131</f>
        <v>0.27113750721768537</v>
      </c>
      <c r="J134" s="45">
        <f t="shared" ref="J134" si="237">J133/J131</f>
        <v>0.41548406270896798</v>
      </c>
      <c r="K134" s="45">
        <f t="shared" ref="K134" si="238">K133/K131</f>
        <v>0.41807253602895977</v>
      </c>
      <c r="L134" s="45">
        <f t="shared" ref="L134" si="239">L133/L131</f>
        <v>0.52996295489213341</v>
      </c>
      <c r="M134" s="45">
        <f t="shared" ref="M134" si="240">M133/M131</f>
        <v>0.63506876227897835</v>
      </c>
      <c r="N134" s="45">
        <f t="shared" ref="N134" si="241">N133/N131</f>
        <v>0.85773237721553242</v>
      </c>
      <c r="O134" s="19">
        <f>O133/O131</f>
        <v>0.61122400449651948</v>
      </c>
    </row>
    <row r="135" spans="1:15" ht="16.5" thickBot="1" x14ac:dyDescent="0.3">
      <c r="A135" s="12" t="s">
        <v>253</v>
      </c>
      <c r="B135" s="245" t="str">
        <f>Лист3!D23</f>
        <v>Яч.№13 Аннино</v>
      </c>
      <c r="C135" s="246"/>
      <c r="D135" s="246"/>
      <c r="E135" s="246"/>
      <c r="F135" s="246"/>
      <c r="G135" s="246"/>
      <c r="H135" s="246"/>
      <c r="I135" s="246"/>
      <c r="J135" s="246"/>
      <c r="K135" s="246"/>
      <c r="L135" s="246"/>
      <c r="M135" s="246"/>
      <c r="N135" s="246"/>
      <c r="O135" s="247"/>
    </row>
    <row r="136" spans="1:15" ht="19.5" thickBot="1" x14ac:dyDescent="0.3">
      <c r="A136" s="250" t="s">
        <v>1407</v>
      </c>
      <c r="B136" s="251"/>
      <c r="C136" s="251"/>
      <c r="D136" s="251"/>
      <c r="E136" s="251"/>
      <c r="F136" s="251"/>
      <c r="G136" s="251"/>
      <c r="H136" s="251"/>
      <c r="I136" s="251"/>
      <c r="J136" s="251"/>
      <c r="K136" s="251"/>
      <c r="L136" s="251"/>
      <c r="M136" s="251"/>
      <c r="N136" s="251"/>
      <c r="O136" s="252"/>
    </row>
    <row r="137" spans="1:15" ht="16.5" thickBot="1" x14ac:dyDescent="0.3">
      <c r="A137" s="10" t="s">
        <v>11</v>
      </c>
      <c r="B137" s="11" t="s">
        <v>1408</v>
      </c>
      <c r="C137" s="44">
        <v>174645</v>
      </c>
      <c r="D137" s="44">
        <v>159204</v>
      </c>
      <c r="E137" s="44">
        <v>150190</v>
      </c>
      <c r="F137" s="44">
        <v>143904</v>
      </c>
      <c r="G137" s="44">
        <v>115665</v>
      </c>
      <c r="H137" s="44">
        <v>93008</v>
      </c>
      <c r="I137" s="44">
        <v>94664</v>
      </c>
      <c r="J137" s="44">
        <v>98467</v>
      </c>
      <c r="K137" s="44">
        <v>102466</v>
      </c>
      <c r="L137" s="44">
        <v>123544</v>
      </c>
      <c r="M137" s="44">
        <v>155070</v>
      </c>
      <c r="N137" s="44">
        <v>150829</v>
      </c>
      <c r="O137" s="18">
        <f>SUM(C137:N137)</f>
        <v>1561656</v>
      </c>
    </row>
    <row r="138" spans="1:15" ht="16.5" thickBot="1" x14ac:dyDescent="0.3">
      <c r="A138" s="10" t="s">
        <v>12</v>
      </c>
      <c r="B138" s="11" t="s">
        <v>1409</v>
      </c>
      <c r="C138" s="44">
        <v>80769</v>
      </c>
      <c r="D138" s="44">
        <v>75756</v>
      </c>
      <c r="E138" s="44">
        <v>68195</v>
      </c>
      <c r="F138" s="44">
        <v>66203</v>
      </c>
      <c r="G138" s="44">
        <v>68986</v>
      </c>
      <c r="H138" s="44">
        <v>75642</v>
      </c>
      <c r="I138" s="44">
        <v>64624</v>
      </c>
      <c r="J138" s="44">
        <v>70091</v>
      </c>
      <c r="K138" s="44">
        <v>76016</v>
      </c>
      <c r="L138" s="44">
        <v>72398</v>
      </c>
      <c r="M138" s="44">
        <v>60241</v>
      </c>
      <c r="N138" s="44">
        <v>77797</v>
      </c>
      <c r="O138" s="18">
        <f>SUM(C138:N138)</f>
        <v>856718</v>
      </c>
    </row>
    <row r="139" spans="1:15" ht="23.25" thickBot="1" x14ac:dyDescent="0.3">
      <c r="A139" s="10" t="s">
        <v>13</v>
      </c>
      <c r="B139" s="11" t="s">
        <v>1410</v>
      </c>
      <c r="C139" s="46">
        <f t="shared" ref="C139:N139" si="242">C137-C138</f>
        <v>93876</v>
      </c>
      <c r="D139" s="46">
        <f t="shared" si="242"/>
        <v>83448</v>
      </c>
      <c r="E139" s="46">
        <f t="shared" si="242"/>
        <v>81995</v>
      </c>
      <c r="F139" s="46">
        <f t="shared" si="242"/>
        <v>77701</v>
      </c>
      <c r="G139" s="46">
        <f t="shared" si="242"/>
        <v>46679</v>
      </c>
      <c r="H139" s="46">
        <f t="shared" si="242"/>
        <v>17366</v>
      </c>
      <c r="I139" s="46">
        <f t="shared" si="242"/>
        <v>30040</v>
      </c>
      <c r="J139" s="46">
        <f t="shared" si="242"/>
        <v>28376</v>
      </c>
      <c r="K139" s="46">
        <f t="shared" si="242"/>
        <v>26450</v>
      </c>
      <c r="L139" s="46">
        <f t="shared" si="242"/>
        <v>51146</v>
      </c>
      <c r="M139" s="46">
        <f t="shared" si="242"/>
        <v>94829</v>
      </c>
      <c r="N139" s="46">
        <f t="shared" si="242"/>
        <v>73032</v>
      </c>
      <c r="O139" s="18">
        <f>O137-O138</f>
        <v>704938</v>
      </c>
    </row>
    <row r="140" spans="1:15" ht="23.25" thickBot="1" x14ac:dyDescent="0.3">
      <c r="A140" s="10" t="s">
        <v>14</v>
      </c>
      <c r="B140" s="11" t="s">
        <v>1411</v>
      </c>
      <c r="C140" s="45">
        <f>C139/C137</f>
        <v>0.53752469294855276</v>
      </c>
      <c r="D140" s="45">
        <f t="shared" ref="D140" si="243">D139/D137</f>
        <v>0.52415768448028943</v>
      </c>
      <c r="E140" s="45">
        <f t="shared" ref="E140" si="244">E139/E137</f>
        <v>0.54594180704441042</v>
      </c>
      <c r="F140" s="45">
        <f t="shared" ref="F140" si="245">F139/F137</f>
        <v>0.53995024460751617</v>
      </c>
      <c r="G140" s="45">
        <f t="shared" ref="G140" si="246">G139/G137</f>
        <v>0.4035706566377037</v>
      </c>
      <c r="H140" s="45">
        <f t="shared" ref="H140" si="247">H139/H137</f>
        <v>0.1867151212798899</v>
      </c>
      <c r="I140" s="45">
        <f t="shared" ref="I140" si="248">I139/I137</f>
        <v>0.31733288261641174</v>
      </c>
      <c r="J140" s="45">
        <f t="shared" ref="J140" si="249">J139/J137</f>
        <v>0.28817776513958993</v>
      </c>
      <c r="K140" s="45">
        <f t="shared" ref="K140" si="250">K139/K137</f>
        <v>0.25813440555891709</v>
      </c>
      <c r="L140" s="45">
        <f t="shared" ref="L140" si="251">L139/L137</f>
        <v>0.41399015735284594</v>
      </c>
      <c r="M140" s="45">
        <f t="shared" ref="M140" si="252">M139/M137</f>
        <v>0.61152382794866833</v>
      </c>
      <c r="N140" s="45">
        <f t="shared" ref="N140" si="253">N139/N137</f>
        <v>0.48420396608079347</v>
      </c>
      <c r="O140" s="19">
        <f>O139/O137</f>
        <v>0.45140415046591564</v>
      </c>
    </row>
    <row r="141" spans="1:15" ht="16.5" thickBot="1" x14ac:dyDescent="0.3">
      <c r="A141" s="12" t="s">
        <v>254</v>
      </c>
      <c r="B141" s="245" t="str">
        <f>Лист3!D24</f>
        <v>Яч.№16 Гряз. ГОС правая,левая</v>
      </c>
      <c r="C141" s="246"/>
      <c r="D141" s="246"/>
      <c r="E141" s="246"/>
      <c r="F141" s="246"/>
      <c r="G141" s="246"/>
      <c r="H141" s="246"/>
      <c r="I141" s="246"/>
      <c r="J141" s="246"/>
      <c r="K141" s="246"/>
      <c r="L141" s="246"/>
      <c r="M141" s="246"/>
      <c r="N141" s="246"/>
      <c r="O141" s="247"/>
    </row>
    <row r="142" spans="1:15" ht="19.5" thickBot="1" x14ac:dyDescent="0.3">
      <c r="A142" s="250" t="s">
        <v>1407</v>
      </c>
      <c r="B142" s="251"/>
      <c r="C142" s="251"/>
      <c r="D142" s="251"/>
      <c r="E142" s="251"/>
      <c r="F142" s="251"/>
      <c r="G142" s="251"/>
      <c r="H142" s="251"/>
      <c r="I142" s="251"/>
      <c r="J142" s="251"/>
      <c r="K142" s="251"/>
      <c r="L142" s="251"/>
      <c r="M142" s="251"/>
      <c r="N142" s="251"/>
      <c r="O142" s="252"/>
    </row>
    <row r="143" spans="1:15" ht="16.5" thickBot="1" x14ac:dyDescent="0.3">
      <c r="A143" s="10" t="s">
        <v>11</v>
      </c>
      <c r="B143" s="11" t="s">
        <v>1408</v>
      </c>
      <c r="C143" s="44">
        <v>58692</v>
      </c>
      <c r="D143" s="44">
        <v>56058</v>
      </c>
      <c r="E143" s="44">
        <v>51949</v>
      </c>
      <c r="F143" s="44">
        <v>47932</v>
      </c>
      <c r="G143" s="44">
        <v>41172</v>
      </c>
      <c r="H143" s="44">
        <v>30817</v>
      </c>
      <c r="I143" s="44">
        <v>31666</v>
      </c>
      <c r="J143" s="44">
        <v>31737</v>
      </c>
      <c r="K143" s="44">
        <v>33233</v>
      </c>
      <c r="L143" s="44">
        <v>42283</v>
      </c>
      <c r="M143" s="44">
        <v>52593</v>
      </c>
      <c r="N143" s="44">
        <v>66032</v>
      </c>
      <c r="O143" s="18">
        <f>SUM(C143:N143)</f>
        <v>544164</v>
      </c>
    </row>
    <row r="144" spans="1:15" ht="16.5" thickBot="1" x14ac:dyDescent="0.3">
      <c r="A144" s="10" t="s">
        <v>12</v>
      </c>
      <c r="B144" s="11" t="s">
        <v>1409</v>
      </c>
      <c r="C144" s="44">
        <v>15775</v>
      </c>
      <c r="D144" s="44">
        <v>15285</v>
      </c>
      <c r="E144" s="44">
        <v>14641</v>
      </c>
      <c r="F144" s="44">
        <v>14622</v>
      </c>
      <c r="G144" s="44">
        <v>5586</v>
      </c>
      <c r="H144" s="44">
        <v>13688</v>
      </c>
      <c r="I144" s="44">
        <v>14320</v>
      </c>
      <c r="J144" s="44">
        <v>15348</v>
      </c>
      <c r="K144" s="44">
        <v>12904</v>
      </c>
      <c r="L144" s="44">
        <v>14600</v>
      </c>
      <c r="M144" s="44">
        <v>36365</v>
      </c>
      <c r="N144" s="44">
        <v>14920</v>
      </c>
      <c r="O144" s="18">
        <f>SUM(C144:N144)</f>
        <v>188054</v>
      </c>
    </row>
    <row r="145" spans="1:15" ht="23.25" thickBot="1" x14ac:dyDescent="0.3">
      <c r="A145" s="10" t="s">
        <v>13</v>
      </c>
      <c r="B145" s="11" t="s">
        <v>1410</v>
      </c>
      <c r="C145" s="46">
        <f t="shared" ref="C145:N145" si="254">C143-C144</f>
        <v>42917</v>
      </c>
      <c r="D145" s="46">
        <f t="shared" si="254"/>
        <v>40773</v>
      </c>
      <c r="E145" s="46">
        <f t="shared" si="254"/>
        <v>37308</v>
      </c>
      <c r="F145" s="46">
        <f t="shared" si="254"/>
        <v>33310</v>
      </c>
      <c r="G145" s="46">
        <f t="shared" si="254"/>
        <v>35586</v>
      </c>
      <c r="H145" s="46">
        <f t="shared" si="254"/>
        <v>17129</v>
      </c>
      <c r="I145" s="46">
        <f t="shared" si="254"/>
        <v>17346</v>
      </c>
      <c r="J145" s="46">
        <f t="shared" si="254"/>
        <v>16389</v>
      </c>
      <c r="K145" s="46">
        <f t="shared" si="254"/>
        <v>20329</v>
      </c>
      <c r="L145" s="46">
        <f t="shared" si="254"/>
        <v>27683</v>
      </c>
      <c r="M145" s="46">
        <f t="shared" si="254"/>
        <v>16228</v>
      </c>
      <c r="N145" s="46">
        <f t="shared" si="254"/>
        <v>51112</v>
      </c>
      <c r="O145" s="18">
        <f>O143-O144</f>
        <v>356110</v>
      </c>
    </row>
    <row r="146" spans="1:15" ht="23.25" thickBot="1" x14ac:dyDescent="0.3">
      <c r="A146" s="10" t="s">
        <v>14</v>
      </c>
      <c r="B146" s="11" t="s">
        <v>1411</v>
      </c>
      <c r="C146" s="45">
        <f>C145/C143</f>
        <v>0.7312240169017924</v>
      </c>
      <c r="D146" s="45">
        <f t="shared" ref="D146" si="255">D145/D143</f>
        <v>0.72733597345606338</v>
      </c>
      <c r="E146" s="45">
        <f t="shared" ref="E146" si="256">E145/E143</f>
        <v>0.71816589347244408</v>
      </c>
      <c r="F146" s="45">
        <f t="shared" ref="F146" si="257">F145/F143</f>
        <v>0.69494283568388548</v>
      </c>
      <c r="G146" s="45">
        <f t="shared" ref="G146" si="258">G145/G143</f>
        <v>0.86432526960069955</v>
      </c>
      <c r="H146" s="45">
        <f t="shared" ref="H146" si="259">H145/H143</f>
        <v>0.55582957458545612</v>
      </c>
      <c r="I146" s="45">
        <f t="shared" ref="I146" si="260">I145/I143</f>
        <v>0.54777995326217399</v>
      </c>
      <c r="J146" s="45">
        <f t="shared" ref="J146" si="261">J145/J143</f>
        <v>0.51640041591832875</v>
      </c>
      <c r="K146" s="45">
        <f t="shared" ref="K146" si="262">K145/K143</f>
        <v>0.61171125086510392</v>
      </c>
      <c r="L146" s="45">
        <f t="shared" ref="L146" si="263">L145/L143</f>
        <v>0.6547075656883381</v>
      </c>
      <c r="M146" s="45">
        <f t="shared" ref="M146" si="264">M145/M143</f>
        <v>0.30855817314091227</v>
      </c>
      <c r="N146" s="45">
        <f t="shared" ref="N146" si="265">N145/N143</f>
        <v>0.77404894596559248</v>
      </c>
      <c r="O146" s="19">
        <f>O145/O143</f>
        <v>0.65441668320579827</v>
      </c>
    </row>
    <row r="147" spans="1:15" ht="16.5" thickBot="1" x14ac:dyDescent="0.3">
      <c r="A147" s="12" t="s">
        <v>255</v>
      </c>
      <c r="B147" s="245" t="str">
        <f>Лист3!D25</f>
        <v>Яч.№3 Березка</v>
      </c>
      <c r="C147" s="246"/>
      <c r="D147" s="246"/>
      <c r="E147" s="246"/>
      <c r="F147" s="246"/>
      <c r="G147" s="246"/>
      <c r="H147" s="246"/>
      <c r="I147" s="246"/>
      <c r="J147" s="246"/>
      <c r="K147" s="246"/>
      <c r="L147" s="246"/>
      <c r="M147" s="246"/>
      <c r="N147" s="246"/>
      <c r="O147" s="247"/>
    </row>
    <row r="148" spans="1:15" ht="19.5" thickBot="1" x14ac:dyDescent="0.3">
      <c r="A148" s="250" t="s">
        <v>1407</v>
      </c>
      <c r="B148" s="251"/>
      <c r="C148" s="251"/>
      <c r="D148" s="251"/>
      <c r="E148" s="251"/>
      <c r="F148" s="251"/>
      <c r="G148" s="251"/>
      <c r="H148" s="251"/>
      <c r="I148" s="251"/>
      <c r="J148" s="251"/>
      <c r="K148" s="251"/>
      <c r="L148" s="251"/>
      <c r="M148" s="251"/>
      <c r="N148" s="251"/>
      <c r="O148" s="252"/>
    </row>
    <row r="149" spans="1:15" ht="16.5" thickBot="1" x14ac:dyDescent="0.3">
      <c r="A149" s="10" t="s">
        <v>11</v>
      </c>
      <c r="B149" s="11" t="s">
        <v>1408</v>
      </c>
      <c r="C149" s="44">
        <v>278363</v>
      </c>
      <c r="D149" s="44">
        <v>239637</v>
      </c>
      <c r="E149" s="44">
        <v>269669</v>
      </c>
      <c r="F149" s="44">
        <v>269818</v>
      </c>
      <c r="G149" s="44">
        <v>189293</v>
      </c>
      <c r="H149" s="44">
        <v>169925</v>
      </c>
      <c r="I149" s="44">
        <v>183262</v>
      </c>
      <c r="J149" s="44">
        <v>179664</v>
      </c>
      <c r="K149" s="44">
        <v>190225</v>
      </c>
      <c r="L149" s="44">
        <v>183190</v>
      </c>
      <c r="M149" s="44">
        <v>237025</v>
      </c>
      <c r="N149" s="44">
        <v>221547</v>
      </c>
      <c r="O149" s="18">
        <f>SUM(C149:N149)</f>
        <v>2611618</v>
      </c>
    </row>
    <row r="150" spans="1:15" ht="16.5" thickBot="1" x14ac:dyDescent="0.3">
      <c r="A150" s="10" t="s">
        <v>12</v>
      </c>
      <c r="B150" s="11" t="s">
        <v>1409</v>
      </c>
      <c r="C150" s="44">
        <v>138595</v>
      </c>
      <c r="D150" s="44">
        <v>124328</v>
      </c>
      <c r="E150" s="44">
        <v>114882</v>
      </c>
      <c r="F150" s="44">
        <v>117506</v>
      </c>
      <c r="G150" s="44">
        <v>122565</v>
      </c>
      <c r="H150" s="44">
        <v>120703</v>
      </c>
      <c r="I150" s="44">
        <v>133509</v>
      </c>
      <c r="J150" s="44">
        <v>129437</v>
      </c>
      <c r="K150" s="44">
        <v>111545</v>
      </c>
      <c r="L150" s="44">
        <v>124648</v>
      </c>
      <c r="M150" s="44">
        <v>163374</v>
      </c>
      <c r="N150" s="44">
        <v>136775</v>
      </c>
      <c r="O150" s="18">
        <f>SUM(C150:N150)</f>
        <v>1537867</v>
      </c>
    </row>
    <row r="151" spans="1:15" ht="23.25" thickBot="1" x14ac:dyDescent="0.3">
      <c r="A151" s="10" t="s">
        <v>13</v>
      </c>
      <c r="B151" s="11" t="s">
        <v>1410</v>
      </c>
      <c r="C151" s="46">
        <f t="shared" ref="C151:N151" si="266">C149-C150</f>
        <v>139768</v>
      </c>
      <c r="D151" s="46">
        <f t="shared" si="266"/>
        <v>115309</v>
      </c>
      <c r="E151" s="46">
        <f t="shared" si="266"/>
        <v>154787</v>
      </c>
      <c r="F151" s="46">
        <f t="shared" si="266"/>
        <v>152312</v>
      </c>
      <c r="G151" s="46">
        <f t="shared" si="266"/>
        <v>66728</v>
      </c>
      <c r="H151" s="46">
        <f t="shared" si="266"/>
        <v>49222</v>
      </c>
      <c r="I151" s="46">
        <f t="shared" si="266"/>
        <v>49753</v>
      </c>
      <c r="J151" s="46">
        <f t="shared" si="266"/>
        <v>50227</v>
      </c>
      <c r="K151" s="46">
        <f t="shared" si="266"/>
        <v>78680</v>
      </c>
      <c r="L151" s="46">
        <f t="shared" si="266"/>
        <v>58542</v>
      </c>
      <c r="M151" s="46">
        <f t="shared" si="266"/>
        <v>73651</v>
      </c>
      <c r="N151" s="46">
        <f t="shared" si="266"/>
        <v>84772</v>
      </c>
      <c r="O151" s="18">
        <f>O149-O150</f>
        <v>1073751</v>
      </c>
    </row>
    <row r="152" spans="1:15" ht="23.25" thickBot="1" x14ac:dyDescent="0.3">
      <c r="A152" s="10" t="s">
        <v>14</v>
      </c>
      <c r="B152" s="11" t="s">
        <v>1411</v>
      </c>
      <c r="C152" s="45">
        <f>C151/C149</f>
        <v>0.50210696105445052</v>
      </c>
      <c r="D152" s="45">
        <f t="shared" ref="D152" si="267">D151/D149</f>
        <v>0.48118195437265532</v>
      </c>
      <c r="E152" s="45">
        <f t="shared" ref="E152" si="268">E151/E149</f>
        <v>0.57398885300127189</v>
      </c>
      <c r="F152" s="45">
        <f t="shared" ref="F152" si="269">F151/F149</f>
        <v>0.56449903268128887</v>
      </c>
      <c r="G152" s="45">
        <f t="shared" ref="G152" si="270">G151/G149</f>
        <v>0.35251171464343639</v>
      </c>
      <c r="H152" s="45">
        <f t="shared" ref="H152" si="271">H151/H149</f>
        <v>0.2896689716051199</v>
      </c>
      <c r="I152" s="45">
        <f t="shared" ref="I152" si="272">I151/I149</f>
        <v>0.2714856325915902</v>
      </c>
      <c r="J152" s="45">
        <f t="shared" ref="J152" si="273">J151/J149</f>
        <v>0.27956073559533351</v>
      </c>
      <c r="K152" s="45">
        <f t="shared" ref="K152" si="274">K151/K149</f>
        <v>0.41361545538178474</v>
      </c>
      <c r="L152" s="45">
        <f t="shared" ref="L152" si="275">L151/L149</f>
        <v>0.31956984551558493</v>
      </c>
      <c r="M152" s="45">
        <f t="shared" ref="M152" si="276">M151/M149</f>
        <v>0.31073093555532116</v>
      </c>
      <c r="N152" s="45">
        <f t="shared" ref="N152" si="277">N151/N149</f>
        <v>0.38263664143500026</v>
      </c>
      <c r="O152" s="19">
        <f>O151/O149</f>
        <v>0.41114397281685144</v>
      </c>
    </row>
    <row r="153" spans="1:15" ht="16.5" thickBot="1" x14ac:dyDescent="0.3">
      <c r="A153" s="12" t="s">
        <v>256</v>
      </c>
      <c r="B153" s="245" t="str">
        <f>Лист3!D26</f>
        <v>Яч.№1 Двуречки</v>
      </c>
      <c r="C153" s="246"/>
      <c r="D153" s="246"/>
      <c r="E153" s="246"/>
      <c r="F153" s="246"/>
      <c r="G153" s="246"/>
      <c r="H153" s="246"/>
      <c r="I153" s="246"/>
      <c r="J153" s="246"/>
      <c r="K153" s="246"/>
      <c r="L153" s="246"/>
      <c r="M153" s="246"/>
      <c r="N153" s="246"/>
      <c r="O153" s="247"/>
    </row>
    <row r="154" spans="1:15" ht="19.5" thickBot="1" x14ac:dyDescent="0.3">
      <c r="A154" s="250" t="s">
        <v>1407</v>
      </c>
      <c r="B154" s="251"/>
      <c r="C154" s="251"/>
      <c r="D154" s="251"/>
      <c r="E154" s="251"/>
      <c r="F154" s="251"/>
      <c r="G154" s="251"/>
      <c r="H154" s="251"/>
      <c r="I154" s="251"/>
      <c r="J154" s="251"/>
      <c r="K154" s="251"/>
      <c r="L154" s="251"/>
      <c r="M154" s="251"/>
      <c r="N154" s="251"/>
      <c r="O154" s="252"/>
    </row>
    <row r="155" spans="1:15" ht="16.5" thickBot="1" x14ac:dyDescent="0.3">
      <c r="A155" s="10" t="s">
        <v>11</v>
      </c>
      <c r="B155" s="11" t="s">
        <v>1408</v>
      </c>
      <c r="C155" s="44">
        <v>782758</v>
      </c>
      <c r="D155" s="44">
        <v>730814</v>
      </c>
      <c r="E155" s="44">
        <v>669010</v>
      </c>
      <c r="F155" s="44">
        <v>672680</v>
      </c>
      <c r="G155" s="44">
        <v>559372</v>
      </c>
      <c r="H155" s="44">
        <v>414786</v>
      </c>
      <c r="I155" s="44">
        <v>404624</v>
      </c>
      <c r="J155" s="44">
        <v>415704</v>
      </c>
      <c r="K155" s="44">
        <v>441224</v>
      </c>
      <c r="L155" s="44">
        <v>564600</v>
      </c>
      <c r="M155" s="44">
        <v>734282</v>
      </c>
      <c r="N155" s="44">
        <v>688278</v>
      </c>
      <c r="O155" s="18">
        <f>SUM(C155:N155)</f>
        <v>7078132</v>
      </c>
    </row>
    <row r="156" spans="1:15" ht="16.5" thickBot="1" x14ac:dyDescent="0.3">
      <c r="A156" s="10" t="s">
        <v>12</v>
      </c>
      <c r="B156" s="11" t="s">
        <v>1409</v>
      </c>
      <c r="C156" s="44">
        <v>424784</v>
      </c>
      <c r="D156" s="44">
        <v>355198</v>
      </c>
      <c r="E156" s="44">
        <v>314143</v>
      </c>
      <c r="F156" s="44">
        <v>321144</v>
      </c>
      <c r="G156" s="44">
        <v>327587</v>
      </c>
      <c r="H156" s="44">
        <v>306598</v>
      </c>
      <c r="I156" s="44">
        <v>286849</v>
      </c>
      <c r="J156" s="44">
        <v>288702</v>
      </c>
      <c r="K156" s="44">
        <v>309442</v>
      </c>
      <c r="L156" s="44">
        <v>301314</v>
      </c>
      <c r="M156" s="44">
        <v>360242</v>
      </c>
      <c r="N156" s="44">
        <v>582579</v>
      </c>
      <c r="O156" s="18">
        <f>SUM(C156:N156)</f>
        <v>4178582</v>
      </c>
    </row>
    <row r="157" spans="1:15" ht="23.25" thickBot="1" x14ac:dyDescent="0.3">
      <c r="A157" s="10" t="s">
        <v>13</v>
      </c>
      <c r="B157" s="11" t="s">
        <v>1410</v>
      </c>
      <c r="C157" s="46">
        <f t="shared" ref="C157:N157" si="278">C155-C156</f>
        <v>357974</v>
      </c>
      <c r="D157" s="46">
        <f t="shared" si="278"/>
        <v>375616</v>
      </c>
      <c r="E157" s="46">
        <f t="shared" si="278"/>
        <v>354867</v>
      </c>
      <c r="F157" s="46">
        <f t="shared" si="278"/>
        <v>351536</v>
      </c>
      <c r="G157" s="46">
        <f t="shared" si="278"/>
        <v>231785</v>
      </c>
      <c r="H157" s="46">
        <f t="shared" si="278"/>
        <v>108188</v>
      </c>
      <c r="I157" s="46">
        <f t="shared" si="278"/>
        <v>117775</v>
      </c>
      <c r="J157" s="46">
        <f t="shared" si="278"/>
        <v>127002</v>
      </c>
      <c r="K157" s="46">
        <f t="shared" si="278"/>
        <v>131782</v>
      </c>
      <c r="L157" s="46">
        <f t="shared" si="278"/>
        <v>263286</v>
      </c>
      <c r="M157" s="46">
        <f t="shared" si="278"/>
        <v>374040</v>
      </c>
      <c r="N157" s="46">
        <f t="shared" si="278"/>
        <v>105699</v>
      </c>
      <c r="O157" s="18">
        <f>O155-O156</f>
        <v>2899550</v>
      </c>
    </row>
    <row r="158" spans="1:15" ht="23.25" thickBot="1" x14ac:dyDescent="0.3">
      <c r="A158" s="10" t="s">
        <v>14</v>
      </c>
      <c r="B158" s="11" t="s">
        <v>1411</v>
      </c>
      <c r="C158" s="45">
        <f>C157/C155</f>
        <v>0.45732397497055283</v>
      </c>
      <c r="D158" s="45">
        <f t="shared" ref="D158" si="279">D157/D155</f>
        <v>0.51396935471953187</v>
      </c>
      <c r="E158" s="45">
        <f t="shared" ref="E158" si="280">E157/E155</f>
        <v>0.53043601739884305</v>
      </c>
      <c r="F158" s="45">
        <f t="shared" ref="F158" si="281">F157/F155</f>
        <v>0.52259023607064281</v>
      </c>
      <c r="G158" s="45">
        <f t="shared" ref="G158" si="282">G157/G155</f>
        <v>0.41436646811066696</v>
      </c>
      <c r="H158" s="45">
        <f t="shared" ref="H158" si="283">H157/H155</f>
        <v>0.26082847540659521</v>
      </c>
      <c r="I158" s="45">
        <f t="shared" ref="I158" si="284">I157/I155</f>
        <v>0.29107269959270832</v>
      </c>
      <c r="J158" s="45">
        <f t="shared" ref="J158" si="285">J157/J155</f>
        <v>0.30551065180994169</v>
      </c>
      <c r="K158" s="45">
        <f t="shared" ref="K158" si="286">K157/K155</f>
        <v>0.29867368955451201</v>
      </c>
      <c r="L158" s="45">
        <f t="shared" ref="L158" si="287">L157/L155</f>
        <v>0.46632306057385758</v>
      </c>
      <c r="M158" s="45">
        <f t="shared" ref="M158" si="288">M157/M155</f>
        <v>0.50939557281807257</v>
      </c>
      <c r="N158" s="45">
        <f t="shared" ref="N158" si="289">N157/N155</f>
        <v>0.15357021436105758</v>
      </c>
      <c r="O158" s="19">
        <f>O157/O155</f>
        <v>0.40964904299608995</v>
      </c>
    </row>
    <row r="159" spans="1:15" ht="16.5" thickBot="1" x14ac:dyDescent="0.3">
      <c r="A159" s="12" t="s">
        <v>257</v>
      </c>
      <c r="B159" s="245" t="str">
        <f>Лист3!D27</f>
        <v>Яч.№8 Фащевка</v>
      </c>
      <c r="C159" s="246"/>
      <c r="D159" s="246"/>
      <c r="E159" s="246"/>
      <c r="F159" s="246"/>
      <c r="G159" s="246"/>
      <c r="H159" s="246"/>
      <c r="I159" s="246"/>
      <c r="J159" s="246"/>
      <c r="K159" s="246"/>
      <c r="L159" s="246"/>
      <c r="M159" s="246"/>
      <c r="N159" s="246"/>
      <c r="O159" s="247"/>
    </row>
    <row r="160" spans="1:15" ht="19.5" thickBot="1" x14ac:dyDescent="0.3">
      <c r="A160" s="250" t="s">
        <v>1407</v>
      </c>
      <c r="B160" s="251"/>
      <c r="C160" s="251"/>
      <c r="D160" s="251"/>
      <c r="E160" s="251"/>
      <c r="F160" s="251"/>
      <c r="G160" s="251"/>
      <c r="H160" s="251"/>
      <c r="I160" s="251"/>
      <c r="J160" s="251"/>
      <c r="K160" s="251"/>
      <c r="L160" s="251"/>
      <c r="M160" s="251"/>
      <c r="N160" s="251"/>
      <c r="O160" s="252"/>
    </row>
    <row r="161" spans="1:15" ht="16.5" thickBot="1" x14ac:dyDescent="0.3">
      <c r="A161" s="10" t="s">
        <v>11</v>
      </c>
      <c r="B161" s="11" t="s">
        <v>1408</v>
      </c>
      <c r="C161" s="44">
        <v>804888</v>
      </c>
      <c r="D161" s="44">
        <v>786846</v>
      </c>
      <c r="E161" s="44">
        <v>720690</v>
      </c>
      <c r="F161" s="44">
        <v>721272</v>
      </c>
      <c r="G161" s="44">
        <v>603612</v>
      </c>
      <c r="H161" s="44">
        <v>448764</v>
      </c>
      <c r="I161" s="44">
        <v>451380</v>
      </c>
      <c r="J161" s="44">
        <v>463302</v>
      </c>
      <c r="K161" s="44">
        <v>472746</v>
      </c>
      <c r="L161" s="44">
        <v>613986</v>
      </c>
      <c r="M161" s="44">
        <v>811722</v>
      </c>
      <c r="N161" s="44">
        <v>704385</v>
      </c>
      <c r="O161" s="18">
        <f>SUM(C161:N161)</f>
        <v>7603593</v>
      </c>
    </row>
    <row r="162" spans="1:15" ht="16.5" thickBot="1" x14ac:dyDescent="0.3">
      <c r="A162" s="10" t="s">
        <v>12</v>
      </c>
      <c r="B162" s="11" t="s">
        <v>1409</v>
      </c>
      <c r="C162" s="44">
        <v>377273</v>
      </c>
      <c r="D162" s="44">
        <v>321085</v>
      </c>
      <c r="E162" s="44">
        <v>321238</v>
      </c>
      <c r="F162" s="44">
        <v>550544</v>
      </c>
      <c r="G162" s="44">
        <v>309312</v>
      </c>
      <c r="H162" s="44">
        <v>311936</v>
      </c>
      <c r="I162" s="44">
        <v>283761</v>
      </c>
      <c r="J162" s="44">
        <v>348772</v>
      </c>
      <c r="K162" s="44">
        <v>305907</v>
      </c>
      <c r="L162" s="44">
        <v>393822</v>
      </c>
      <c r="M162" s="44">
        <v>361213</v>
      </c>
      <c r="N162" s="44">
        <v>613689</v>
      </c>
      <c r="O162" s="18">
        <f>SUM(C162:N162)</f>
        <v>4498552</v>
      </c>
    </row>
    <row r="163" spans="1:15" ht="23.25" thickBot="1" x14ac:dyDescent="0.3">
      <c r="A163" s="10" t="s">
        <v>13</v>
      </c>
      <c r="B163" s="11" t="s">
        <v>1410</v>
      </c>
      <c r="C163" s="46">
        <f t="shared" ref="C163:N163" si="290">C161-C162</f>
        <v>427615</v>
      </c>
      <c r="D163" s="46">
        <f t="shared" si="290"/>
        <v>465761</v>
      </c>
      <c r="E163" s="46">
        <f t="shared" si="290"/>
        <v>399452</v>
      </c>
      <c r="F163" s="46">
        <f t="shared" si="290"/>
        <v>170728</v>
      </c>
      <c r="G163" s="46">
        <f t="shared" si="290"/>
        <v>294300</v>
      </c>
      <c r="H163" s="46">
        <f t="shared" si="290"/>
        <v>136828</v>
      </c>
      <c r="I163" s="46">
        <f t="shared" si="290"/>
        <v>167619</v>
      </c>
      <c r="J163" s="46">
        <f t="shared" si="290"/>
        <v>114530</v>
      </c>
      <c r="K163" s="46">
        <f t="shared" si="290"/>
        <v>166839</v>
      </c>
      <c r="L163" s="46">
        <f t="shared" si="290"/>
        <v>220164</v>
      </c>
      <c r="M163" s="46">
        <f t="shared" si="290"/>
        <v>450509</v>
      </c>
      <c r="N163" s="46">
        <f t="shared" si="290"/>
        <v>90696</v>
      </c>
      <c r="O163" s="18">
        <f>O161-O162</f>
        <v>3105041</v>
      </c>
    </row>
    <row r="164" spans="1:15" ht="23.25" thickBot="1" x14ac:dyDescent="0.3">
      <c r="A164" s="10" t="s">
        <v>14</v>
      </c>
      <c r="B164" s="11" t="s">
        <v>1411</v>
      </c>
      <c r="C164" s="45">
        <f>C163/C161</f>
        <v>0.53127267396209166</v>
      </c>
      <c r="D164" s="45">
        <f t="shared" ref="D164" si="291">D163/D161</f>
        <v>0.59193412688124492</v>
      </c>
      <c r="E164" s="45">
        <f t="shared" ref="E164" si="292">E163/E161</f>
        <v>0.55426327547211696</v>
      </c>
      <c r="F164" s="45">
        <f t="shared" ref="F164" si="293">F163/F161</f>
        <v>0.23670404507592144</v>
      </c>
      <c r="G164" s="45">
        <f t="shared" ref="G164" si="294">G163/G161</f>
        <v>0.48756485954553586</v>
      </c>
      <c r="H164" s="45">
        <f t="shared" ref="H164" si="295">H163/H161</f>
        <v>0.30489968000998297</v>
      </c>
      <c r="I164" s="45">
        <f t="shared" ref="I164" si="296">I163/I161</f>
        <v>0.37134786654260271</v>
      </c>
      <c r="J164" s="45">
        <f t="shared" ref="J164" si="297">J163/J161</f>
        <v>0.24720376773681099</v>
      </c>
      <c r="K164" s="45">
        <f t="shared" ref="K164" si="298">K163/K161</f>
        <v>0.35291467299564672</v>
      </c>
      <c r="L164" s="45">
        <f t="shared" ref="L164" si="299">L163/L161</f>
        <v>0.35858146602691265</v>
      </c>
      <c r="M164" s="45">
        <f t="shared" ref="M164" si="300">M163/M161</f>
        <v>0.55500405311177969</v>
      </c>
      <c r="N164" s="45">
        <f t="shared" ref="N164" si="301">N163/N161</f>
        <v>0.12875913030515981</v>
      </c>
      <c r="O164" s="19">
        <f>O163/O161</f>
        <v>0.40836496640469844</v>
      </c>
    </row>
    <row r="165" spans="1:15" ht="16.5" thickBot="1" x14ac:dyDescent="0.3">
      <c r="A165" s="12" t="s">
        <v>258</v>
      </c>
      <c r="B165" s="245" t="str">
        <f>Лист3!D28</f>
        <v>яч.19 Лесхоз</v>
      </c>
      <c r="C165" s="246"/>
      <c r="D165" s="246"/>
      <c r="E165" s="246"/>
      <c r="F165" s="246"/>
      <c r="G165" s="246"/>
      <c r="H165" s="246"/>
      <c r="I165" s="246"/>
      <c r="J165" s="246"/>
      <c r="K165" s="246"/>
      <c r="L165" s="246"/>
      <c r="M165" s="246"/>
      <c r="N165" s="246"/>
      <c r="O165" s="247"/>
    </row>
    <row r="166" spans="1:15" ht="19.5" thickBot="1" x14ac:dyDescent="0.3">
      <c r="A166" s="250" t="s">
        <v>1407</v>
      </c>
      <c r="B166" s="251"/>
      <c r="C166" s="251"/>
      <c r="D166" s="251"/>
      <c r="E166" s="251"/>
      <c r="F166" s="251"/>
      <c r="G166" s="251"/>
      <c r="H166" s="251"/>
      <c r="I166" s="251"/>
      <c r="J166" s="251"/>
      <c r="K166" s="251"/>
      <c r="L166" s="251"/>
      <c r="M166" s="251"/>
      <c r="N166" s="251"/>
      <c r="O166" s="252"/>
    </row>
    <row r="167" spans="1:15" ht="16.5" thickBot="1" x14ac:dyDescent="0.3">
      <c r="A167" s="10" t="s">
        <v>11</v>
      </c>
      <c r="B167" s="11" t="s">
        <v>1408</v>
      </c>
      <c r="C167" s="44">
        <v>143367</v>
      </c>
      <c r="D167" s="44">
        <v>141331</v>
      </c>
      <c r="E167" s="44">
        <v>132142</v>
      </c>
      <c r="F167" s="44">
        <v>140747</v>
      </c>
      <c r="G167" s="44">
        <v>127707</v>
      </c>
      <c r="H167" s="44">
        <v>107773</v>
      </c>
      <c r="I167" s="44">
        <v>107120</v>
      </c>
      <c r="J167" s="44">
        <v>87640</v>
      </c>
      <c r="K167" s="44">
        <v>98320</v>
      </c>
      <c r="L167" s="44">
        <v>90520</v>
      </c>
      <c r="M167" s="44">
        <v>155080</v>
      </c>
      <c r="N167" s="44">
        <v>177240</v>
      </c>
      <c r="O167" s="18">
        <f>SUM(C167:N167)</f>
        <v>1508987</v>
      </c>
    </row>
    <row r="168" spans="1:15" ht="16.5" thickBot="1" x14ac:dyDescent="0.3">
      <c r="A168" s="10" t="s">
        <v>12</v>
      </c>
      <c r="B168" s="11" t="s">
        <v>1409</v>
      </c>
      <c r="C168" s="44">
        <v>81721</v>
      </c>
      <c r="D168" s="44">
        <v>73682</v>
      </c>
      <c r="E168" s="44">
        <v>69267</v>
      </c>
      <c r="F168" s="44">
        <v>100658</v>
      </c>
      <c r="G168" s="44">
        <v>107671</v>
      </c>
      <c r="H168" s="44">
        <v>95765</v>
      </c>
      <c r="I168" s="44">
        <v>94105</v>
      </c>
      <c r="J168" s="44">
        <v>76888</v>
      </c>
      <c r="K168" s="44">
        <v>86179</v>
      </c>
      <c r="L168" s="44">
        <v>73805</v>
      </c>
      <c r="M168" s="44">
        <v>70792</v>
      </c>
      <c r="N168" s="44">
        <v>89558</v>
      </c>
      <c r="O168" s="18">
        <f>SUM(C168:N168)</f>
        <v>1020091</v>
      </c>
    </row>
    <row r="169" spans="1:15" ht="23.25" thickBot="1" x14ac:dyDescent="0.3">
      <c r="A169" s="10" t="s">
        <v>13</v>
      </c>
      <c r="B169" s="11" t="s">
        <v>1410</v>
      </c>
      <c r="C169" s="46">
        <f t="shared" ref="C169:N169" si="302">C167-C168</f>
        <v>61646</v>
      </c>
      <c r="D169" s="46">
        <f t="shared" si="302"/>
        <v>67649</v>
      </c>
      <c r="E169" s="46">
        <f t="shared" si="302"/>
        <v>62875</v>
      </c>
      <c r="F169" s="46">
        <f t="shared" si="302"/>
        <v>40089</v>
      </c>
      <c r="G169" s="46">
        <f t="shared" si="302"/>
        <v>20036</v>
      </c>
      <c r="H169" s="46">
        <f t="shared" si="302"/>
        <v>12008</v>
      </c>
      <c r="I169" s="46">
        <f t="shared" si="302"/>
        <v>13015</v>
      </c>
      <c r="J169" s="46">
        <f t="shared" si="302"/>
        <v>10752</v>
      </c>
      <c r="K169" s="46">
        <f t="shared" si="302"/>
        <v>12141</v>
      </c>
      <c r="L169" s="46">
        <f t="shared" si="302"/>
        <v>16715</v>
      </c>
      <c r="M169" s="46">
        <f t="shared" si="302"/>
        <v>84288</v>
      </c>
      <c r="N169" s="46">
        <f t="shared" si="302"/>
        <v>87682</v>
      </c>
      <c r="O169" s="18">
        <f>O167-O168</f>
        <v>488896</v>
      </c>
    </row>
    <row r="170" spans="1:15" ht="23.25" thickBot="1" x14ac:dyDescent="0.3">
      <c r="A170" s="10" t="s">
        <v>14</v>
      </c>
      <c r="B170" s="11" t="s">
        <v>1411</v>
      </c>
      <c r="C170" s="45">
        <f>C169/C167</f>
        <v>0.4299873750584165</v>
      </c>
      <c r="D170" s="45">
        <f t="shared" ref="D170" si="303">D169/D167</f>
        <v>0.47865648725332732</v>
      </c>
      <c r="E170" s="45">
        <f t="shared" ref="E170" si="304">E169/E167</f>
        <v>0.47581389717122491</v>
      </c>
      <c r="F170" s="45">
        <f t="shared" ref="F170" si="305">F169/F167</f>
        <v>0.2848302272872601</v>
      </c>
      <c r="G170" s="45">
        <f t="shared" ref="G170" si="306">G169/G167</f>
        <v>0.15689038188979459</v>
      </c>
      <c r="H170" s="45">
        <f t="shared" ref="H170" si="307">H169/H167</f>
        <v>0.11141937219897377</v>
      </c>
      <c r="I170" s="45">
        <f t="shared" ref="I170" si="308">I169/I167</f>
        <v>0.12149925317401046</v>
      </c>
      <c r="J170" s="45">
        <f t="shared" ref="J170" si="309">J169/J167</f>
        <v>0.12268370607028754</v>
      </c>
      <c r="K170" s="45">
        <f t="shared" ref="K170" si="310">K169/K167</f>
        <v>0.12348454027664768</v>
      </c>
      <c r="L170" s="45">
        <f t="shared" ref="L170" si="311">L169/L167</f>
        <v>0.18465532479010163</v>
      </c>
      <c r="M170" s="45">
        <f t="shared" ref="M170" si="312">M169/M167</f>
        <v>0.54351302553520764</v>
      </c>
      <c r="N170" s="45">
        <f t="shared" ref="N170" si="313">N169/N167</f>
        <v>0.49470774091627173</v>
      </c>
      <c r="O170" s="19">
        <f>O169/O167</f>
        <v>0.32398953735187913</v>
      </c>
    </row>
    <row r="171" spans="1:15" ht="16.5" thickBot="1" x14ac:dyDescent="0.3">
      <c r="A171" s="12" t="s">
        <v>259</v>
      </c>
      <c r="B171" s="245" t="str">
        <f>Лист3!D29</f>
        <v>яч. №3</v>
      </c>
      <c r="C171" s="246"/>
      <c r="D171" s="246"/>
      <c r="E171" s="246"/>
      <c r="F171" s="246"/>
      <c r="G171" s="246"/>
      <c r="H171" s="246"/>
      <c r="I171" s="246"/>
      <c r="J171" s="246"/>
      <c r="K171" s="246"/>
      <c r="L171" s="246"/>
      <c r="M171" s="246"/>
      <c r="N171" s="246"/>
      <c r="O171" s="247"/>
    </row>
    <row r="172" spans="1:15" ht="19.5" thickBot="1" x14ac:dyDescent="0.3">
      <c r="A172" s="250" t="s">
        <v>1407</v>
      </c>
      <c r="B172" s="251"/>
      <c r="C172" s="251"/>
      <c r="D172" s="251"/>
      <c r="E172" s="251"/>
      <c r="F172" s="251"/>
      <c r="G172" s="251"/>
      <c r="H172" s="251"/>
      <c r="I172" s="251"/>
      <c r="J172" s="251"/>
      <c r="K172" s="251"/>
      <c r="L172" s="251"/>
      <c r="M172" s="251"/>
      <c r="N172" s="251"/>
      <c r="O172" s="252"/>
    </row>
    <row r="173" spans="1:15" ht="16.5" thickBot="1" x14ac:dyDescent="0.3">
      <c r="A173" s="10" t="s">
        <v>11</v>
      </c>
      <c r="B173" s="11" t="s">
        <v>1408</v>
      </c>
      <c r="C173" s="44">
        <v>541042</v>
      </c>
      <c r="D173" s="44">
        <v>503518</v>
      </c>
      <c r="E173" s="44">
        <v>425372</v>
      </c>
      <c r="F173" s="44">
        <v>490938</v>
      </c>
      <c r="G173" s="44">
        <v>429484</v>
      </c>
      <c r="H173" s="44">
        <v>361986</v>
      </c>
      <c r="I173" s="44">
        <v>351360</v>
      </c>
      <c r="J173" s="44">
        <v>348574</v>
      </c>
      <c r="K173" s="44">
        <v>350978</v>
      </c>
      <c r="L173" s="44">
        <v>397460</v>
      </c>
      <c r="M173" s="44">
        <v>473922</v>
      </c>
      <c r="N173" s="44">
        <v>602650</v>
      </c>
      <c r="O173" s="18">
        <f>SUM(C173:N173)</f>
        <v>5277284</v>
      </c>
    </row>
    <row r="174" spans="1:15" ht="16.5" thickBot="1" x14ac:dyDescent="0.3">
      <c r="A174" s="10" t="s">
        <v>12</v>
      </c>
      <c r="B174" s="11" t="s">
        <v>1409</v>
      </c>
      <c r="C174" s="44">
        <v>302451</v>
      </c>
      <c r="D174" s="44">
        <v>319053</v>
      </c>
      <c r="E174" s="44">
        <v>256271</v>
      </c>
      <c r="F174" s="44">
        <v>255267</v>
      </c>
      <c r="G174" s="44">
        <v>220090</v>
      </c>
      <c r="H174" s="44">
        <v>263817</v>
      </c>
      <c r="I174" s="44">
        <v>221056</v>
      </c>
      <c r="J174" s="44">
        <v>246003</v>
      </c>
      <c r="K174" s="44">
        <v>261381</v>
      </c>
      <c r="L174" s="44">
        <v>258591</v>
      </c>
      <c r="M174" s="44">
        <v>289955</v>
      </c>
      <c r="N174" s="44">
        <v>354013</v>
      </c>
      <c r="O174" s="18">
        <f>SUM(C174:N174)</f>
        <v>3247948</v>
      </c>
    </row>
    <row r="175" spans="1:15" ht="23.25" thickBot="1" x14ac:dyDescent="0.3">
      <c r="A175" s="10" t="s">
        <v>13</v>
      </c>
      <c r="B175" s="11" t="s">
        <v>1410</v>
      </c>
      <c r="C175" s="46">
        <f t="shared" ref="C175:N175" si="314">C173-C174</f>
        <v>238591</v>
      </c>
      <c r="D175" s="46">
        <f t="shared" si="314"/>
        <v>184465</v>
      </c>
      <c r="E175" s="46">
        <f t="shared" si="314"/>
        <v>169101</v>
      </c>
      <c r="F175" s="46">
        <f t="shared" si="314"/>
        <v>235671</v>
      </c>
      <c r="G175" s="46">
        <f t="shared" si="314"/>
        <v>209394</v>
      </c>
      <c r="H175" s="46">
        <f t="shared" si="314"/>
        <v>98169</v>
      </c>
      <c r="I175" s="46">
        <f t="shared" si="314"/>
        <v>130304</v>
      </c>
      <c r="J175" s="46">
        <f t="shared" si="314"/>
        <v>102571</v>
      </c>
      <c r="K175" s="46">
        <f t="shared" si="314"/>
        <v>89597</v>
      </c>
      <c r="L175" s="46">
        <f t="shared" si="314"/>
        <v>138869</v>
      </c>
      <c r="M175" s="46">
        <f t="shared" si="314"/>
        <v>183967</v>
      </c>
      <c r="N175" s="46">
        <f t="shared" si="314"/>
        <v>248637</v>
      </c>
      <c r="O175" s="18">
        <f>O173-O174</f>
        <v>2029336</v>
      </c>
    </row>
    <row r="176" spans="1:15" ht="23.25" thickBot="1" x14ac:dyDescent="0.3">
      <c r="A176" s="10" t="s">
        <v>14</v>
      </c>
      <c r="B176" s="11" t="s">
        <v>1411</v>
      </c>
      <c r="C176" s="45">
        <f>C175/C173</f>
        <v>0.44098424891228405</v>
      </c>
      <c r="D176" s="45">
        <f t="shared" ref="D176" si="315">D175/D173</f>
        <v>0.36635234490127461</v>
      </c>
      <c r="E176" s="45">
        <f t="shared" ref="E176" si="316">E175/E173</f>
        <v>0.39753674430851116</v>
      </c>
      <c r="F176" s="45">
        <f t="shared" ref="F176" si="317">F175/F173</f>
        <v>0.48004228639868984</v>
      </c>
      <c r="G176" s="45">
        <f t="shared" ref="G176" si="318">G175/G173</f>
        <v>0.48754784811541291</v>
      </c>
      <c r="H176" s="45">
        <f t="shared" ref="H176" si="319">H175/H173</f>
        <v>0.27119557109943476</v>
      </c>
      <c r="I176" s="45">
        <f t="shared" ref="I176" si="320">I175/I173</f>
        <v>0.370856102003643</v>
      </c>
      <c r="J176" s="45">
        <f t="shared" ref="J176" si="321">J175/J173</f>
        <v>0.29425889481143169</v>
      </c>
      <c r="K176" s="45">
        <f t="shared" ref="K176" si="322">K175/K173</f>
        <v>0.25527810859939937</v>
      </c>
      <c r="L176" s="45">
        <f t="shared" ref="L176" si="323">L175/L173</f>
        <v>0.34939113369898855</v>
      </c>
      <c r="M176" s="45">
        <f t="shared" ref="M176" si="324">M175/M173</f>
        <v>0.38817991146222375</v>
      </c>
      <c r="N176" s="45">
        <f t="shared" ref="N176" si="325">N175/N173</f>
        <v>0.41257280345142289</v>
      </c>
      <c r="O176" s="19">
        <f>O175/O173</f>
        <v>0.38454174533718483</v>
      </c>
    </row>
    <row r="177" spans="1:18" ht="16.5" thickBot="1" x14ac:dyDescent="0.3">
      <c r="A177" s="12" t="s">
        <v>260</v>
      </c>
      <c r="B177" s="245" t="str">
        <f>Лист3!D30</f>
        <v>Яч.№41 Переулок, Яч.№7 Скважина</v>
      </c>
      <c r="C177" s="246"/>
      <c r="D177" s="246"/>
      <c r="E177" s="246"/>
      <c r="F177" s="246"/>
      <c r="G177" s="246"/>
      <c r="H177" s="246"/>
      <c r="I177" s="246"/>
      <c r="J177" s="246"/>
      <c r="K177" s="246"/>
      <c r="L177" s="246"/>
      <c r="M177" s="246"/>
      <c r="N177" s="246"/>
      <c r="O177" s="247"/>
    </row>
    <row r="178" spans="1:18" ht="19.5" thickBot="1" x14ac:dyDescent="0.3">
      <c r="A178" s="250" t="s">
        <v>1407</v>
      </c>
      <c r="B178" s="251"/>
      <c r="C178" s="251"/>
      <c r="D178" s="251"/>
      <c r="E178" s="251"/>
      <c r="F178" s="251"/>
      <c r="G178" s="251"/>
      <c r="H178" s="251"/>
      <c r="I178" s="251"/>
      <c r="J178" s="251"/>
      <c r="K178" s="251"/>
      <c r="L178" s="251"/>
      <c r="M178" s="251"/>
      <c r="N178" s="251"/>
      <c r="O178" s="252"/>
    </row>
    <row r="179" spans="1:18" ht="16.5" thickBot="1" x14ac:dyDescent="0.3">
      <c r="A179" s="10" t="s">
        <v>11</v>
      </c>
      <c r="B179" s="11" t="s">
        <v>1408</v>
      </c>
      <c r="C179" s="44">
        <v>1392659</v>
      </c>
      <c r="D179" s="44">
        <v>1309493</v>
      </c>
      <c r="E179" s="44">
        <v>1091997</v>
      </c>
      <c r="F179" s="44">
        <v>1094480</v>
      </c>
      <c r="G179" s="44">
        <v>1034940</v>
      </c>
      <c r="H179" s="44">
        <v>771789</v>
      </c>
      <c r="I179" s="44">
        <v>772057</v>
      </c>
      <c r="J179" s="44">
        <v>728067</v>
      </c>
      <c r="K179" s="44">
        <v>707353</v>
      </c>
      <c r="L179" s="44">
        <v>960784</v>
      </c>
      <c r="M179" s="44">
        <v>1229118</v>
      </c>
      <c r="N179" s="44">
        <v>1392341</v>
      </c>
      <c r="O179" s="18">
        <f>SUM(C179:N179)</f>
        <v>12485078</v>
      </c>
      <c r="R179" s="62"/>
    </row>
    <row r="180" spans="1:18" ht="16.5" thickBot="1" x14ac:dyDescent="0.3">
      <c r="A180" s="10" t="s">
        <v>12</v>
      </c>
      <c r="B180" s="11" t="s">
        <v>1409</v>
      </c>
      <c r="C180" s="44">
        <v>712876</v>
      </c>
      <c r="D180" s="44">
        <v>702535</v>
      </c>
      <c r="E180" s="44">
        <v>625872</v>
      </c>
      <c r="F180" s="44">
        <v>543044</v>
      </c>
      <c r="G180" s="44">
        <v>744677</v>
      </c>
      <c r="H180" s="44">
        <v>688436</v>
      </c>
      <c r="I180" s="44">
        <v>627989</v>
      </c>
      <c r="J180" s="44">
        <v>542740</v>
      </c>
      <c r="K180" s="44">
        <v>518140</v>
      </c>
      <c r="L180" s="44">
        <v>523839</v>
      </c>
      <c r="M180" s="44">
        <v>579322</v>
      </c>
      <c r="N180" s="44">
        <v>412950</v>
      </c>
      <c r="O180" s="18">
        <f>SUM(C180:N180)</f>
        <v>7222420</v>
      </c>
      <c r="R180" s="62"/>
    </row>
    <row r="181" spans="1:18" ht="23.25" thickBot="1" x14ac:dyDescent="0.3">
      <c r="A181" s="10" t="s">
        <v>13</v>
      </c>
      <c r="B181" s="11" t="s">
        <v>1410</v>
      </c>
      <c r="C181" s="46">
        <f t="shared" ref="C181:N181" si="326">C179-C180</f>
        <v>679783</v>
      </c>
      <c r="D181" s="46">
        <f t="shared" si="326"/>
        <v>606958</v>
      </c>
      <c r="E181" s="46">
        <f t="shared" si="326"/>
        <v>466125</v>
      </c>
      <c r="F181" s="46">
        <f t="shared" si="326"/>
        <v>551436</v>
      </c>
      <c r="G181" s="46">
        <f t="shared" si="326"/>
        <v>290263</v>
      </c>
      <c r="H181" s="46">
        <f t="shared" si="326"/>
        <v>83353</v>
      </c>
      <c r="I181" s="46">
        <f t="shared" si="326"/>
        <v>144068</v>
      </c>
      <c r="J181" s="46">
        <f t="shared" si="326"/>
        <v>185327</v>
      </c>
      <c r="K181" s="46">
        <f t="shared" si="326"/>
        <v>189213</v>
      </c>
      <c r="L181" s="46">
        <f t="shared" si="326"/>
        <v>436945</v>
      </c>
      <c r="M181" s="46">
        <f t="shared" si="326"/>
        <v>649796</v>
      </c>
      <c r="N181" s="46">
        <f t="shared" si="326"/>
        <v>979391</v>
      </c>
      <c r="O181" s="18">
        <f>O179-O180</f>
        <v>5262658</v>
      </c>
      <c r="R181" s="62"/>
    </row>
    <row r="182" spans="1:18" ht="23.25" thickBot="1" x14ac:dyDescent="0.3">
      <c r="A182" s="10" t="s">
        <v>14</v>
      </c>
      <c r="B182" s="11" t="s">
        <v>1411</v>
      </c>
      <c r="C182" s="45">
        <f>C181/C179</f>
        <v>0.48811877135752541</v>
      </c>
      <c r="D182" s="45">
        <f t="shared" ref="D182" si="327">D181/D179</f>
        <v>0.46350610503454392</v>
      </c>
      <c r="E182" s="45">
        <f t="shared" ref="E182" si="328">E181/E179</f>
        <v>0.42685556828452825</v>
      </c>
      <c r="F182" s="45">
        <f t="shared" ref="F182" si="329">F181/F179</f>
        <v>0.50383378408011115</v>
      </c>
      <c r="G182" s="45">
        <f t="shared" ref="G182" si="330">G181/G179</f>
        <v>0.28046360175469109</v>
      </c>
      <c r="H182" s="45">
        <f t="shared" ref="H182" si="331">H181/H179</f>
        <v>0.10799972531352481</v>
      </c>
      <c r="I182" s="45">
        <f t="shared" ref="I182" si="332">I181/I179</f>
        <v>0.18660280264281004</v>
      </c>
      <c r="J182" s="45">
        <f t="shared" ref="J182" si="333">J181/J179</f>
        <v>0.25454662826360763</v>
      </c>
      <c r="K182" s="45">
        <f t="shared" ref="K182" si="334">K181/K179</f>
        <v>0.26749444760960933</v>
      </c>
      <c r="L182" s="45">
        <f t="shared" ref="L182" si="335">L181/L179</f>
        <v>0.45477963829539209</v>
      </c>
      <c r="M182" s="45">
        <f t="shared" ref="M182" si="336">M181/M179</f>
        <v>0.52866852490973204</v>
      </c>
      <c r="N182" s="45">
        <f t="shared" ref="N182" si="337">N181/N179</f>
        <v>0.70341317249150892</v>
      </c>
      <c r="O182" s="19">
        <f>O181/O179</f>
        <v>0.42151582873571153</v>
      </c>
      <c r="R182" s="62"/>
    </row>
    <row r="183" spans="1:18" ht="16.5" thickBot="1" x14ac:dyDescent="0.3">
      <c r="A183" s="12" t="s">
        <v>263</v>
      </c>
      <c r="B183" s="245" t="str">
        <f>Лист3!D31</f>
        <v>Яч.№2 Хрущевка, Яч.№5 Центральная</v>
      </c>
      <c r="C183" s="246"/>
      <c r="D183" s="246"/>
      <c r="E183" s="246"/>
      <c r="F183" s="246"/>
      <c r="G183" s="246"/>
      <c r="H183" s="246"/>
      <c r="I183" s="246"/>
      <c r="J183" s="246"/>
      <c r="K183" s="246"/>
      <c r="L183" s="246"/>
      <c r="M183" s="246"/>
      <c r="N183" s="246"/>
      <c r="O183" s="247"/>
    </row>
    <row r="184" spans="1:18" ht="19.5" thickBot="1" x14ac:dyDescent="0.3">
      <c r="A184" s="250" t="s">
        <v>1407</v>
      </c>
      <c r="B184" s="251"/>
      <c r="C184" s="251"/>
      <c r="D184" s="251"/>
      <c r="E184" s="251"/>
      <c r="F184" s="251"/>
      <c r="G184" s="251"/>
      <c r="H184" s="251"/>
      <c r="I184" s="251"/>
      <c r="J184" s="251"/>
      <c r="K184" s="251"/>
      <c r="L184" s="251"/>
      <c r="M184" s="251"/>
      <c r="N184" s="251"/>
      <c r="O184" s="252"/>
    </row>
    <row r="185" spans="1:18" ht="16.5" thickBot="1" x14ac:dyDescent="0.3">
      <c r="A185" s="10" t="s">
        <v>11</v>
      </c>
      <c r="B185" s="11" t="s">
        <v>1408</v>
      </c>
      <c r="C185" s="44">
        <v>1059735</v>
      </c>
      <c r="D185" s="44">
        <v>979872</v>
      </c>
      <c r="E185" s="44">
        <v>914217</v>
      </c>
      <c r="F185" s="44">
        <v>865809</v>
      </c>
      <c r="G185" s="44">
        <v>733974</v>
      </c>
      <c r="H185" s="44">
        <v>596730</v>
      </c>
      <c r="I185" s="44">
        <v>593664</v>
      </c>
      <c r="J185" s="44">
        <v>598428</v>
      </c>
      <c r="K185" s="44">
        <v>625164</v>
      </c>
      <c r="L185" s="44">
        <v>778494</v>
      </c>
      <c r="M185" s="44">
        <v>977805</v>
      </c>
      <c r="N185" s="44">
        <v>1206246</v>
      </c>
      <c r="O185" s="18">
        <f>SUM(C185:N185)</f>
        <v>9930138</v>
      </c>
    </row>
    <row r="186" spans="1:18" ht="16.5" thickBot="1" x14ac:dyDescent="0.3">
      <c r="A186" s="10" t="s">
        <v>12</v>
      </c>
      <c r="B186" s="11" t="s">
        <v>1409</v>
      </c>
      <c r="C186" s="44">
        <v>592692</v>
      </c>
      <c r="D186" s="44">
        <v>516646</v>
      </c>
      <c r="E186" s="44">
        <v>472116</v>
      </c>
      <c r="F186" s="44">
        <v>498862</v>
      </c>
      <c r="G186" s="44">
        <v>478375</v>
      </c>
      <c r="H186" s="44">
        <v>495817</v>
      </c>
      <c r="I186" s="44">
        <v>449473</v>
      </c>
      <c r="J186" s="44">
        <v>414421</v>
      </c>
      <c r="K186" s="44">
        <v>467797</v>
      </c>
      <c r="L186" s="44">
        <v>459777</v>
      </c>
      <c r="M186" s="44">
        <v>496645</v>
      </c>
      <c r="N186" s="44">
        <v>290330</v>
      </c>
      <c r="O186" s="18">
        <f>SUM(C186:N186)</f>
        <v>5632951</v>
      </c>
    </row>
    <row r="187" spans="1:18" ht="23.25" thickBot="1" x14ac:dyDescent="0.3">
      <c r="A187" s="10" t="s">
        <v>13</v>
      </c>
      <c r="B187" s="11" t="s">
        <v>1410</v>
      </c>
      <c r="C187" s="46">
        <f t="shared" ref="C187:N187" si="338">C185-C186</f>
        <v>467043</v>
      </c>
      <c r="D187" s="46">
        <f t="shared" si="338"/>
        <v>463226</v>
      </c>
      <c r="E187" s="46">
        <f t="shared" si="338"/>
        <v>442101</v>
      </c>
      <c r="F187" s="46">
        <f t="shared" si="338"/>
        <v>366947</v>
      </c>
      <c r="G187" s="46">
        <f t="shared" si="338"/>
        <v>255599</v>
      </c>
      <c r="H187" s="46">
        <f t="shared" si="338"/>
        <v>100913</v>
      </c>
      <c r="I187" s="46">
        <f t="shared" si="338"/>
        <v>144191</v>
      </c>
      <c r="J187" s="46">
        <f t="shared" si="338"/>
        <v>184007</v>
      </c>
      <c r="K187" s="46">
        <f t="shared" si="338"/>
        <v>157367</v>
      </c>
      <c r="L187" s="46">
        <f t="shared" si="338"/>
        <v>318717</v>
      </c>
      <c r="M187" s="46">
        <f t="shared" si="338"/>
        <v>481160</v>
      </c>
      <c r="N187" s="46">
        <f t="shared" si="338"/>
        <v>915916</v>
      </c>
      <c r="O187" s="18">
        <f>O185-O186</f>
        <v>4297187</v>
      </c>
    </row>
    <row r="188" spans="1:18" ht="23.25" thickBot="1" x14ac:dyDescent="0.3">
      <c r="A188" s="10" t="s">
        <v>14</v>
      </c>
      <c r="B188" s="11" t="s">
        <v>1411</v>
      </c>
      <c r="C188" s="45">
        <f>C187/C185</f>
        <v>0.44071678296932726</v>
      </c>
      <c r="D188" s="45">
        <f t="shared" ref="D188" si="339">D187/D185</f>
        <v>0.47274133764410048</v>
      </c>
      <c r="E188" s="45">
        <f t="shared" ref="E188" si="340">E187/E185</f>
        <v>0.48358431313353395</v>
      </c>
      <c r="F188" s="45">
        <f t="shared" ref="F188" si="341">F187/F185</f>
        <v>0.42381980321294882</v>
      </c>
      <c r="G188" s="45">
        <f t="shared" ref="G188" si="342">G187/G185</f>
        <v>0.34823985590770246</v>
      </c>
      <c r="H188" s="45">
        <f t="shared" ref="H188" si="343">H187/H185</f>
        <v>0.16910998273926231</v>
      </c>
      <c r="I188" s="45">
        <f t="shared" ref="I188" si="344">I187/I185</f>
        <v>0.24288317971108236</v>
      </c>
      <c r="J188" s="45">
        <f t="shared" ref="J188" si="345">J187/J185</f>
        <v>0.30748394125943307</v>
      </c>
      <c r="K188" s="45">
        <f t="shared" ref="K188" si="346">K187/K185</f>
        <v>0.25172114837066756</v>
      </c>
      <c r="L188" s="45">
        <f t="shared" ref="L188" si="347">L187/L185</f>
        <v>0.4094019992446955</v>
      </c>
      <c r="M188" s="45">
        <f t="shared" ref="M188" si="348">M187/M185</f>
        <v>0.49208175454206105</v>
      </c>
      <c r="N188" s="45">
        <f t="shared" ref="N188" si="349">N187/N185</f>
        <v>0.75931111895915093</v>
      </c>
      <c r="O188" s="19">
        <f>O187/O185</f>
        <v>0.43274192161277114</v>
      </c>
    </row>
    <row r="189" spans="1:18" ht="16.5" thickBot="1" x14ac:dyDescent="0.3">
      <c r="A189" s="12" t="s">
        <v>264</v>
      </c>
      <c r="B189" s="245" t="str">
        <f>Лист3!D32</f>
        <v>Ячейка ЛЭП 8 с-з Дмитровский</v>
      </c>
      <c r="C189" s="246"/>
      <c r="D189" s="246"/>
      <c r="E189" s="246"/>
      <c r="F189" s="246"/>
      <c r="G189" s="246"/>
      <c r="H189" s="246"/>
      <c r="I189" s="246"/>
      <c r="J189" s="246"/>
      <c r="K189" s="246"/>
      <c r="L189" s="246"/>
      <c r="M189" s="246"/>
      <c r="N189" s="246"/>
      <c r="O189" s="247"/>
    </row>
    <row r="190" spans="1:18" ht="19.5" thickBot="1" x14ac:dyDescent="0.3">
      <c r="A190" s="250" t="s">
        <v>1407</v>
      </c>
      <c r="B190" s="251"/>
      <c r="C190" s="251"/>
      <c r="D190" s="251"/>
      <c r="E190" s="251"/>
      <c r="F190" s="251"/>
      <c r="G190" s="251"/>
      <c r="H190" s="251"/>
      <c r="I190" s="251"/>
      <c r="J190" s="251"/>
      <c r="K190" s="251"/>
      <c r="L190" s="251"/>
      <c r="M190" s="251"/>
      <c r="N190" s="251"/>
      <c r="O190" s="252"/>
    </row>
    <row r="191" spans="1:18" ht="16.5" thickBot="1" x14ac:dyDescent="0.3">
      <c r="A191" s="10" t="s">
        <v>11</v>
      </c>
      <c r="B191" s="11" t="s">
        <v>1408</v>
      </c>
      <c r="C191" s="44">
        <v>410447</v>
      </c>
      <c r="D191" s="44">
        <v>383879</v>
      </c>
      <c r="E191" s="44">
        <v>375608</v>
      </c>
      <c r="F191" s="44">
        <v>383379</v>
      </c>
      <c r="G191" s="44">
        <v>344641</v>
      </c>
      <c r="H191" s="44">
        <v>287074</v>
      </c>
      <c r="I191" s="44">
        <v>291922</v>
      </c>
      <c r="J191" s="44">
        <v>304834</v>
      </c>
      <c r="K191" s="44">
        <v>312542</v>
      </c>
      <c r="L191" s="44">
        <v>368325</v>
      </c>
      <c r="M191" s="44">
        <v>402240</v>
      </c>
      <c r="N191" s="44">
        <v>470599</v>
      </c>
      <c r="O191" s="18">
        <f>SUM(C191:N191)</f>
        <v>4335490</v>
      </c>
    </row>
    <row r="192" spans="1:18" ht="16.5" thickBot="1" x14ac:dyDescent="0.3">
      <c r="A192" s="10" t="s">
        <v>12</v>
      </c>
      <c r="B192" s="11" t="s">
        <v>1409</v>
      </c>
      <c r="C192" s="44">
        <v>315716</v>
      </c>
      <c r="D192" s="44">
        <v>253217</v>
      </c>
      <c r="E192" s="44">
        <v>194291</v>
      </c>
      <c r="F192" s="44">
        <v>212205</v>
      </c>
      <c r="G192" s="44">
        <v>243756</v>
      </c>
      <c r="H192" s="44">
        <v>249595</v>
      </c>
      <c r="I192" s="44">
        <v>204323</v>
      </c>
      <c r="J192" s="44">
        <v>205890</v>
      </c>
      <c r="K192" s="44">
        <v>210144</v>
      </c>
      <c r="L192" s="44">
        <v>237747</v>
      </c>
      <c r="M192" s="44">
        <v>243174</v>
      </c>
      <c r="N192" s="44">
        <v>277251</v>
      </c>
      <c r="O192" s="18">
        <f>SUM(C192:N192)</f>
        <v>2847309</v>
      </c>
    </row>
    <row r="193" spans="1:15" ht="23.25" thickBot="1" x14ac:dyDescent="0.3">
      <c r="A193" s="10" t="s">
        <v>13</v>
      </c>
      <c r="B193" s="11" t="s">
        <v>1410</v>
      </c>
      <c r="C193" s="46">
        <f t="shared" ref="C193:N193" si="350">C191-C192</f>
        <v>94731</v>
      </c>
      <c r="D193" s="46">
        <f t="shared" si="350"/>
        <v>130662</v>
      </c>
      <c r="E193" s="46">
        <f t="shared" si="350"/>
        <v>181317</v>
      </c>
      <c r="F193" s="46">
        <f t="shared" si="350"/>
        <v>171174</v>
      </c>
      <c r="G193" s="46">
        <f t="shared" si="350"/>
        <v>100885</v>
      </c>
      <c r="H193" s="46">
        <f t="shared" si="350"/>
        <v>37479</v>
      </c>
      <c r="I193" s="46">
        <f t="shared" si="350"/>
        <v>87599</v>
      </c>
      <c r="J193" s="46">
        <f t="shared" si="350"/>
        <v>98944</v>
      </c>
      <c r="K193" s="46">
        <f t="shared" si="350"/>
        <v>102398</v>
      </c>
      <c r="L193" s="46">
        <f t="shared" si="350"/>
        <v>130578</v>
      </c>
      <c r="M193" s="46">
        <f t="shared" si="350"/>
        <v>159066</v>
      </c>
      <c r="N193" s="46">
        <f t="shared" si="350"/>
        <v>193348</v>
      </c>
      <c r="O193" s="18">
        <f>O191-O192</f>
        <v>1488181</v>
      </c>
    </row>
    <row r="194" spans="1:15" ht="23.25" thickBot="1" x14ac:dyDescent="0.3">
      <c r="A194" s="10" t="s">
        <v>14</v>
      </c>
      <c r="B194" s="11" t="s">
        <v>1411</v>
      </c>
      <c r="C194" s="45">
        <f>C193/C191</f>
        <v>0.23079959166469727</v>
      </c>
      <c r="D194" s="45">
        <f t="shared" ref="D194" si="351">D193/D191</f>
        <v>0.3403728779120504</v>
      </c>
      <c r="E194" s="45">
        <f t="shared" ref="E194" si="352">E193/E191</f>
        <v>0.4827293348384486</v>
      </c>
      <c r="F194" s="45">
        <f t="shared" ref="F194" si="353">F193/F191</f>
        <v>0.44648767929385802</v>
      </c>
      <c r="G194" s="45">
        <f t="shared" ref="G194" si="354">G193/G191</f>
        <v>0.29272489343984032</v>
      </c>
      <c r="H194" s="45">
        <f t="shared" ref="H194" si="355">H193/H191</f>
        <v>0.13055518786096965</v>
      </c>
      <c r="I194" s="45">
        <f t="shared" ref="I194" si="356">I193/I191</f>
        <v>0.30007673282589187</v>
      </c>
      <c r="J194" s="45">
        <f t="shared" ref="J194" si="357">J193/J191</f>
        <v>0.32458321578301635</v>
      </c>
      <c r="K194" s="45">
        <f t="shared" ref="K194" si="358">K193/K191</f>
        <v>0.32762956658625081</v>
      </c>
      <c r="L194" s="45">
        <f t="shared" ref="L194" si="359">L193/L191</f>
        <v>0.35451842801873346</v>
      </c>
      <c r="M194" s="45">
        <f t="shared" ref="M194" si="360">M193/M191</f>
        <v>0.39545047732696897</v>
      </c>
      <c r="N194" s="45">
        <f t="shared" ref="N194" si="361">N193/N191</f>
        <v>0.41085510168954886</v>
      </c>
      <c r="O194" s="19">
        <f>O193/O191</f>
        <v>0.34325554896909</v>
      </c>
    </row>
    <row r="195" spans="1:15" ht="16.5" thickBot="1" x14ac:dyDescent="0.3">
      <c r="A195" s="12" t="s">
        <v>265</v>
      </c>
      <c r="B195" s="245" t="str">
        <f>Лист3!D33</f>
        <v>яч.4 Болховское, Ячейка № 12 Паниковец</v>
      </c>
      <c r="C195" s="246"/>
      <c r="D195" s="246"/>
      <c r="E195" s="246"/>
      <c r="F195" s="246"/>
      <c r="G195" s="246"/>
      <c r="H195" s="246"/>
      <c r="I195" s="246"/>
      <c r="J195" s="246"/>
      <c r="K195" s="246"/>
      <c r="L195" s="246"/>
      <c r="M195" s="246"/>
      <c r="N195" s="246"/>
      <c r="O195" s="247"/>
    </row>
    <row r="196" spans="1:15" ht="19.5" thickBot="1" x14ac:dyDescent="0.3">
      <c r="A196" s="250" t="s">
        <v>1407</v>
      </c>
      <c r="B196" s="251"/>
      <c r="C196" s="251"/>
      <c r="D196" s="251"/>
      <c r="E196" s="251"/>
      <c r="F196" s="251"/>
      <c r="G196" s="251"/>
      <c r="H196" s="251"/>
      <c r="I196" s="251"/>
      <c r="J196" s="251"/>
      <c r="K196" s="251"/>
      <c r="L196" s="251"/>
      <c r="M196" s="251"/>
      <c r="N196" s="251"/>
      <c r="O196" s="252"/>
    </row>
    <row r="197" spans="1:15" ht="16.5" thickBot="1" x14ac:dyDescent="0.3">
      <c r="A197" s="10" t="s">
        <v>11</v>
      </c>
      <c r="B197" s="11" t="s">
        <v>1408</v>
      </c>
      <c r="C197" s="44">
        <v>771420</v>
      </c>
      <c r="D197" s="44">
        <v>507520</v>
      </c>
      <c r="E197" s="44">
        <v>429980</v>
      </c>
      <c r="F197" s="44">
        <v>443400</v>
      </c>
      <c r="G197" s="44">
        <v>461680</v>
      </c>
      <c r="H197" s="44">
        <v>683360</v>
      </c>
      <c r="I197" s="44">
        <v>509260</v>
      </c>
      <c r="J197" s="44">
        <v>500580</v>
      </c>
      <c r="K197" s="44">
        <v>425500</v>
      </c>
      <c r="L197" s="44">
        <v>458140</v>
      </c>
      <c r="M197" s="44">
        <v>664500</v>
      </c>
      <c r="N197" s="44">
        <v>759480</v>
      </c>
      <c r="O197" s="18">
        <f>SUM(C197:N197)</f>
        <v>6614820</v>
      </c>
    </row>
    <row r="198" spans="1:15" ht="16.5" thickBot="1" x14ac:dyDescent="0.3">
      <c r="A198" s="10" t="s">
        <v>12</v>
      </c>
      <c r="B198" s="11" t="s">
        <v>1409</v>
      </c>
      <c r="C198" s="44">
        <v>352186</v>
      </c>
      <c r="D198" s="44">
        <v>387840</v>
      </c>
      <c r="E198" s="44">
        <v>322487</v>
      </c>
      <c r="F198" s="44">
        <v>353012</v>
      </c>
      <c r="G198" s="44">
        <v>263353</v>
      </c>
      <c r="H198" s="44">
        <v>513337</v>
      </c>
      <c r="I198" s="44">
        <v>271042</v>
      </c>
      <c r="J198" s="44">
        <v>269573</v>
      </c>
      <c r="K198" s="44">
        <v>272632</v>
      </c>
      <c r="L198" s="44">
        <v>289732</v>
      </c>
      <c r="M198" s="44">
        <v>335131</v>
      </c>
      <c r="N198" s="44">
        <v>404215</v>
      </c>
      <c r="O198" s="18">
        <f>SUM(C198:N198)</f>
        <v>4034540</v>
      </c>
    </row>
    <row r="199" spans="1:15" ht="23.25" thickBot="1" x14ac:dyDescent="0.3">
      <c r="A199" s="10" t="s">
        <v>13</v>
      </c>
      <c r="B199" s="11" t="s">
        <v>1410</v>
      </c>
      <c r="C199" s="46">
        <f t="shared" ref="C199:N199" si="362">C197-C198</f>
        <v>419234</v>
      </c>
      <c r="D199" s="46">
        <f t="shared" si="362"/>
        <v>119680</v>
      </c>
      <c r="E199" s="46">
        <f t="shared" si="362"/>
        <v>107493</v>
      </c>
      <c r="F199" s="46">
        <f t="shared" si="362"/>
        <v>90388</v>
      </c>
      <c r="G199" s="46">
        <f t="shared" si="362"/>
        <v>198327</v>
      </c>
      <c r="H199" s="46">
        <f t="shared" si="362"/>
        <v>170023</v>
      </c>
      <c r="I199" s="46">
        <f t="shared" si="362"/>
        <v>238218</v>
      </c>
      <c r="J199" s="46">
        <f t="shared" si="362"/>
        <v>231007</v>
      </c>
      <c r="K199" s="46">
        <f t="shared" si="362"/>
        <v>152868</v>
      </c>
      <c r="L199" s="46">
        <f t="shared" si="362"/>
        <v>168408</v>
      </c>
      <c r="M199" s="46">
        <f t="shared" si="362"/>
        <v>329369</v>
      </c>
      <c r="N199" s="46">
        <f t="shared" si="362"/>
        <v>355265</v>
      </c>
      <c r="O199" s="18">
        <f>O197-O198</f>
        <v>2580280</v>
      </c>
    </row>
    <row r="200" spans="1:15" ht="23.25" thickBot="1" x14ac:dyDescent="0.3">
      <c r="A200" s="10" t="s">
        <v>14</v>
      </c>
      <c r="B200" s="11" t="s">
        <v>1411</v>
      </c>
      <c r="C200" s="45">
        <f>C199/C197</f>
        <v>0.54345751989836921</v>
      </c>
      <c r="D200" s="45">
        <f t="shared" ref="D200" si="363">D199/D197</f>
        <v>0.23581336696090793</v>
      </c>
      <c r="E200" s="45">
        <f t="shared" ref="E200" si="364">E199/E197</f>
        <v>0.24999534862086609</v>
      </c>
      <c r="F200" s="45">
        <f t="shared" ref="F200" si="365">F199/F197</f>
        <v>0.20385205232295894</v>
      </c>
      <c r="G200" s="45">
        <f t="shared" ref="G200" si="366">G199/G197</f>
        <v>0.4295767631259747</v>
      </c>
      <c r="H200" s="45">
        <f t="shared" ref="H200" si="367">H199/H197</f>
        <v>0.24880443690002341</v>
      </c>
      <c r="I200" s="45">
        <f t="shared" ref="I200" si="368">I199/I197</f>
        <v>0.46777284687585907</v>
      </c>
      <c r="J200" s="45">
        <f t="shared" ref="J200" si="369">J199/J197</f>
        <v>0.46147868472571818</v>
      </c>
      <c r="K200" s="45">
        <f t="shared" ref="K200" si="370">K199/K197</f>
        <v>0.35926674500587547</v>
      </c>
      <c r="L200" s="45">
        <f t="shared" ref="L200" si="371">L199/L197</f>
        <v>0.36759069280132711</v>
      </c>
      <c r="M200" s="45">
        <f t="shared" ref="M200" si="372">M199/M197</f>
        <v>0.49566440933032357</v>
      </c>
      <c r="N200" s="45">
        <f t="shared" ref="N200" si="373">N199/N197</f>
        <v>0.46777400326539209</v>
      </c>
      <c r="O200" s="19">
        <f>O199/O197</f>
        <v>0.39007561808182234</v>
      </c>
    </row>
    <row r="201" spans="1:15" ht="16.5" thickBot="1" x14ac:dyDescent="0.3">
      <c r="A201" s="12" t="s">
        <v>266</v>
      </c>
      <c r="B201" s="245" t="str">
        <f>Лист3!D34</f>
        <v>Ячейка № 1 В.Казачье</v>
      </c>
      <c r="C201" s="246"/>
      <c r="D201" s="246"/>
      <c r="E201" s="246"/>
      <c r="F201" s="246"/>
      <c r="G201" s="246"/>
      <c r="H201" s="246"/>
      <c r="I201" s="246"/>
      <c r="J201" s="246"/>
      <c r="K201" s="246"/>
      <c r="L201" s="246"/>
      <c r="M201" s="246"/>
      <c r="N201" s="246"/>
      <c r="O201" s="247"/>
    </row>
    <row r="202" spans="1:15" ht="19.5" thickBot="1" x14ac:dyDescent="0.3">
      <c r="A202" s="250" t="s">
        <v>1407</v>
      </c>
      <c r="B202" s="251"/>
      <c r="C202" s="251"/>
      <c r="D202" s="251"/>
      <c r="E202" s="251"/>
      <c r="F202" s="251"/>
      <c r="G202" s="251"/>
      <c r="H202" s="251"/>
      <c r="I202" s="251"/>
      <c r="J202" s="251"/>
      <c r="K202" s="251"/>
      <c r="L202" s="251"/>
      <c r="M202" s="251"/>
      <c r="N202" s="251"/>
      <c r="O202" s="252"/>
    </row>
    <row r="203" spans="1:15" ht="16.5" thickBot="1" x14ac:dyDescent="0.3">
      <c r="A203" s="10" t="s">
        <v>11</v>
      </c>
      <c r="B203" s="11" t="s">
        <v>1408</v>
      </c>
      <c r="C203" s="44">
        <v>114669</v>
      </c>
      <c r="D203" s="44">
        <v>115410</v>
      </c>
      <c r="E203" s="44">
        <v>87519</v>
      </c>
      <c r="F203" s="44">
        <v>152053</v>
      </c>
      <c r="G203" s="44">
        <v>109093</v>
      </c>
      <c r="H203" s="44">
        <v>79875</v>
      </c>
      <c r="I203" s="44">
        <v>78710</v>
      </c>
      <c r="J203" s="44">
        <v>78294</v>
      </c>
      <c r="K203" s="44">
        <v>78713</v>
      </c>
      <c r="L203" s="44">
        <v>89826</v>
      </c>
      <c r="M203" s="44">
        <v>84555</v>
      </c>
      <c r="N203" s="44">
        <v>86500</v>
      </c>
      <c r="O203" s="18">
        <f>SUM(C203:N203)</f>
        <v>1155217</v>
      </c>
    </row>
    <row r="204" spans="1:15" ht="16.5" thickBot="1" x14ac:dyDescent="0.3">
      <c r="A204" s="10" t="s">
        <v>12</v>
      </c>
      <c r="B204" s="11" t="s">
        <v>1409</v>
      </c>
      <c r="C204" s="44">
        <v>37246</v>
      </c>
      <c r="D204" s="44">
        <v>44885</v>
      </c>
      <c r="E204" s="44">
        <v>38117</v>
      </c>
      <c r="F204" s="44">
        <v>50966</v>
      </c>
      <c r="G204" s="44">
        <v>44033</v>
      </c>
      <c r="H204" s="44">
        <v>33527</v>
      </c>
      <c r="I204" s="44">
        <v>45593</v>
      </c>
      <c r="J204" s="44">
        <v>37993</v>
      </c>
      <c r="K204" s="44">
        <v>29983</v>
      </c>
      <c r="L204" s="44">
        <v>44537</v>
      </c>
      <c r="M204" s="44">
        <v>46077</v>
      </c>
      <c r="N204" s="44">
        <v>58149</v>
      </c>
      <c r="O204" s="18">
        <f>SUM(C204:N204)</f>
        <v>511106</v>
      </c>
    </row>
    <row r="205" spans="1:15" ht="23.25" thickBot="1" x14ac:dyDescent="0.3">
      <c r="A205" s="10" t="s">
        <v>13</v>
      </c>
      <c r="B205" s="11" t="s">
        <v>1410</v>
      </c>
      <c r="C205" s="46">
        <f t="shared" ref="C205:N205" si="374">C203-C204</f>
        <v>77423</v>
      </c>
      <c r="D205" s="46">
        <f t="shared" si="374"/>
        <v>70525</v>
      </c>
      <c r="E205" s="46">
        <f t="shared" si="374"/>
        <v>49402</v>
      </c>
      <c r="F205" s="46">
        <f t="shared" si="374"/>
        <v>101087</v>
      </c>
      <c r="G205" s="46">
        <f t="shared" si="374"/>
        <v>65060</v>
      </c>
      <c r="H205" s="46">
        <f t="shared" si="374"/>
        <v>46348</v>
      </c>
      <c r="I205" s="46">
        <f t="shared" si="374"/>
        <v>33117</v>
      </c>
      <c r="J205" s="46">
        <f t="shared" si="374"/>
        <v>40301</v>
      </c>
      <c r="K205" s="46">
        <f t="shared" si="374"/>
        <v>48730</v>
      </c>
      <c r="L205" s="46">
        <f t="shared" si="374"/>
        <v>45289</v>
      </c>
      <c r="M205" s="46">
        <f t="shared" si="374"/>
        <v>38478</v>
      </c>
      <c r="N205" s="46">
        <f t="shared" si="374"/>
        <v>28351</v>
      </c>
      <c r="O205" s="18">
        <f>O203-O204</f>
        <v>644111</v>
      </c>
    </row>
    <row r="206" spans="1:15" ht="23.25" thickBot="1" x14ac:dyDescent="0.3">
      <c r="A206" s="10" t="s">
        <v>14</v>
      </c>
      <c r="B206" s="11" t="s">
        <v>1411</v>
      </c>
      <c r="C206" s="45">
        <f>C205/C203</f>
        <v>0.67518684212821256</v>
      </c>
      <c r="D206" s="45">
        <f t="shared" ref="D206" si="375">D205/D203</f>
        <v>0.61108222857637984</v>
      </c>
      <c r="E206" s="45">
        <f t="shared" ref="E206" si="376">E205/E203</f>
        <v>0.56447171471337654</v>
      </c>
      <c r="F206" s="45">
        <f t="shared" ref="F206" si="377">F205/F203</f>
        <v>0.66481424240232023</v>
      </c>
      <c r="G206" s="45">
        <f t="shared" ref="G206" si="378">G205/G203</f>
        <v>0.59637190287186159</v>
      </c>
      <c r="H206" s="45">
        <f t="shared" ref="H206" si="379">H205/H203</f>
        <v>0.58025665101721435</v>
      </c>
      <c r="I206" s="45">
        <f t="shared" ref="I206" si="380">I205/I203</f>
        <v>0.42074704611866343</v>
      </c>
      <c r="J206" s="45">
        <f t="shared" ref="J206" si="381">J205/J203</f>
        <v>0.51473931591181954</v>
      </c>
      <c r="K206" s="45">
        <f t="shared" ref="K206" si="382">K205/K203</f>
        <v>0.61908452225172461</v>
      </c>
      <c r="L206" s="45">
        <f t="shared" ref="L206" si="383">L205/L203</f>
        <v>0.50418587046066843</v>
      </c>
      <c r="M206" s="45">
        <f t="shared" ref="M206" si="384">M205/M203</f>
        <v>0.45506475075394714</v>
      </c>
      <c r="N206" s="45">
        <f t="shared" ref="N206" si="385">N205/N203</f>
        <v>0.32775722543352603</v>
      </c>
      <c r="O206" s="19">
        <f>O205/O203</f>
        <v>0.5575671064397425</v>
      </c>
    </row>
    <row r="207" spans="1:15" ht="16.5" thickBot="1" x14ac:dyDescent="0.3">
      <c r="A207" s="12" t="s">
        <v>267</v>
      </c>
      <c r="B207" s="245" t="str">
        <f>Лист3!D35</f>
        <v>Ячейка № 14 Нижнее Казачье</v>
      </c>
      <c r="C207" s="246"/>
      <c r="D207" s="246"/>
      <c r="E207" s="246"/>
      <c r="F207" s="246"/>
      <c r="G207" s="246"/>
      <c r="H207" s="246"/>
      <c r="I207" s="246"/>
      <c r="J207" s="246"/>
      <c r="K207" s="246"/>
      <c r="L207" s="246"/>
      <c r="M207" s="246"/>
      <c r="N207" s="246"/>
      <c r="O207" s="247"/>
    </row>
    <row r="208" spans="1:15" ht="19.5" thickBot="1" x14ac:dyDescent="0.3">
      <c r="A208" s="250" t="s">
        <v>1407</v>
      </c>
      <c r="B208" s="251"/>
      <c r="C208" s="251"/>
      <c r="D208" s="251"/>
      <c r="E208" s="251"/>
      <c r="F208" s="251"/>
      <c r="G208" s="251"/>
      <c r="H208" s="251"/>
      <c r="I208" s="251"/>
      <c r="J208" s="251"/>
      <c r="K208" s="251"/>
      <c r="L208" s="251"/>
      <c r="M208" s="251"/>
      <c r="N208" s="251"/>
      <c r="O208" s="252"/>
    </row>
    <row r="209" spans="1:15" ht="16.5" thickBot="1" x14ac:dyDescent="0.3">
      <c r="A209" s="10" t="s">
        <v>11</v>
      </c>
      <c r="B209" s="11" t="s">
        <v>1408</v>
      </c>
      <c r="C209" s="44">
        <v>177367</v>
      </c>
      <c r="D209" s="44">
        <v>166522</v>
      </c>
      <c r="E209" s="44">
        <v>98330</v>
      </c>
      <c r="F209" s="44">
        <v>215540</v>
      </c>
      <c r="G209" s="44">
        <v>129842</v>
      </c>
      <c r="H209" s="44">
        <v>105444</v>
      </c>
      <c r="I209" s="44">
        <v>104953</v>
      </c>
      <c r="J209" s="44">
        <v>103442</v>
      </c>
      <c r="K209" s="44">
        <v>101986</v>
      </c>
      <c r="L209" s="44">
        <v>122930</v>
      </c>
      <c r="M209" s="44">
        <v>169276</v>
      </c>
      <c r="N209" s="44">
        <v>217881</v>
      </c>
      <c r="O209" s="18">
        <f>SUM(C209:N209)</f>
        <v>1713513</v>
      </c>
    </row>
    <row r="210" spans="1:15" ht="16.5" thickBot="1" x14ac:dyDescent="0.3">
      <c r="A210" s="10" t="s">
        <v>12</v>
      </c>
      <c r="B210" s="11" t="s">
        <v>1409</v>
      </c>
      <c r="C210" s="44">
        <v>53563</v>
      </c>
      <c r="D210" s="44">
        <v>50640</v>
      </c>
      <c r="E210" s="44">
        <v>47549</v>
      </c>
      <c r="F210" s="44">
        <v>43772</v>
      </c>
      <c r="G210" s="44">
        <v>53006</v>
      </c>
      <c r="H210" s="44">
        <v>47770</v>
      </c>
      <c r="I210" s="44">
        <v>51667</v>
      </c>
      <c r="J210" s="44">
        <v>38339</v>
      </c>
      <c r="K210" s="44">
        <v>54441</v>
      </c>
      <c r="L210" s="44">
        <v>38961</v>
      </c>
      <c r="M210" s="44">
        <v>38095</v>
      </c>
      <c r="N210" s="44">
        <v>48029</v>
      </c>
      <c r="O210" s="18">
        <f>SUM(C210:N210)</f>
        <v>565832</v>
      </c>
    </row>
    <row r="211" spans="1:15" ht="23.25" thickBot="1" x14ac:dyDescent="0.3">
      <c r="A211" s="10" t="s">
        <v>13</v>
      </c>
      <c r="B211" s="11" t="s">
        <v>1410</v>
      </c>
      <c r="C211" s="46">
        <f t="shared" ref="C211:N211" si="386">C209-C210</f>
        <v>123804</v>
      </c>
      <c r="D211" s="46">
        <f t="shared" si="386"/>
        <v>115882</v>
      </c>
      <c r="E211" s="46">
        <f t="shared" si="386"/>
        <v>50781</v>
      </c>
      <c r="F211" s="46">
        <f t="shared" si="386"/>
        <v>171768</v>
      </c>
      <c r="G211" s="46">
        <f t="shared" si="386"/>
        <v>76836</v>
      </c>
      <c r="H211" s="46">
        <f t="shared" si="386"/>
        <v>57674</v>
      </c>
      <c r="I211" s="46">
        <f t="shared" si="386"/>
        <v>53286</v>
      </c>
      <c r="J211" s="46">
        <f t="shared" si="386"/>
        <v>65103</v>
      </c>
      <c r="K211" s="46">
        <f t="shared" si="386"/>
        <v>47545</v>
      </c>
      <c r="L211" s="46">
        <f t="shared" si="386"/>
        <v>83969</v>
      </c>
      <c r="M211" s="46">
        <f t="shared" si="386"/>
        <v>131181</v>
      </c>
      <c r="N211" s="46">
        <f t="shared" si="386"/>
        <v>169852</v>
      </c>
      <c r="O211" s="18">
        <f>O209-O210</f>
        <v>1147681</v>
      </c>
    </row>
    <row r="212" spans="1:15" ht="23.25" thickBot="1" x14ac:dyDescent="0.3">
      <c r="A212" s="10" t="s">
        <v>14</v>
      </c>
      <c r="B212" s="11" t="s">
        <v>1411</v>
      </c>
      <c r="C212" s="45">
        <f>C211/C209</f>
        <v>0.6980103401421911</v>
      </c>
      <c r="D212" s="45">
        <f t="shared" ref="D212" si="387">D211/D209</f>
        <v>0.69589603776077635</v>
      </c>
      <c r="E212" s="45">
        <f t="shared" ref="E212" si="388">E211/E209</f>
        <v>0.516434455405268</v>
      </c>
      <c r="F212" s="45">
        <f t="shared" ref="F212" si="389">F211/F209</f>
        <v>0.79691936531502272</v>
      </c>
      <c r="G212" s="45">
        <f t="shared" ref="G212" si="390">G211/G209</f>
        <v>0.59176537638052407</v>
      </c>
      <c r="H212" s="45">
        <f t="shared" ref="H212" si="391">H211/H209</f>
        <v>0.54696331702135725</v>
      </c>
      <c r="I212" s="45">
        <f t="shared" ref="I212" si="392">I211/I209</f>
        <v>0.50771297628462264</v>
      </c>
      <c r="J212" s="45">
        <f t="shared" ref="J212" si="393">J211/J209</f>
        <v>0.62936718160901761</v>
      </c>
      <c r="K212" s="45">
        <f t="shared" ref="K212" si="394">K211/K209</f>
        <v>0.46619143804051538</v>
      </c>
      <c r="L212" s="45">
        <f t="shared" ref="L212" si="395">L211/L209</f>
        <v>0.68306353209143411</v>
      </c>
      <c r="M212" s="45">
        <f t="shared" ref="M212" si="396">M211/M209</f>
        <v>0.77495333065526129</v>
      </c>
      <c r="N212" s="45">
        <f t="shared" ref="N212" si="397">N211/N209</f>
        <v>0.77956315603471615</v>
      </c>
      <c r="O212" s="19">
        <f>O211/O209</f>
        <v>0.66978248778970451</v>
      </c>
    </row>
    <row r="213" spans="1:15" ht="16.5" thickBot="1" x14ac:dyDescent="0.3">
      <c r="A213" s="12" t="s">
        <v>268</v>
      </c>
      <c r="B213" s="245" t="str">
        <f>Лист3!D36</f>
        <v>Ячейка № 5 Ксизово</v>
      </c>
      <c r="C213" s="246"/>
      <c r="D213" s="246"/>
      <c r="E213" s="246"/>
      <c r="F213" s="246"/>
      <c r="G213" s="246"/>
      <c r="H213" s="246"/>
      <c r="I213" s="246"/>
      <c r="J213" s="246"/>
      <c r="K213" s="246"/>
      <c r="L213" s="246"/>
      <c r="M213" s="246"/>
      <c r="N213" s="246"/>
      <c r="O213" s="247"/>
    </row>
    <row r="214" spans="1:15" ht="19.5" thickBot="1" x14ac:dyDescent="0.3">
      <c r="A214" s="250" t="s">
        <v>1407</v>
      </c>
      <c r="B214" s="251"/>
      <c r="C214" s="251"/>
      <c r="D214" s="251"/>
      <c r="E214" s="251"/>
      <c r="F214" s="251"/>
      <c r="G214" s="251"/>
      <c r="H214" s="251"/>
      <c r="I214" s="251"/>
      <c r="J214" s="251"/>
      <c r="K214" s="251"/>
      <c r="L214" s="251"/>
      <c r="M214" s="251"/>
      <c r="N214" s="251"/>
      <c r="O214" s="252"/>
    </row>
    <row r="215" spans="1:15" ht="16.5" thickBot="1" x14ac:dyDescent="0.3">
      <c r="A215" s="10" t="s">
        <v>11</v>
      </c>
      <c r="B215" s="11" t="s">
        <v>1408</v>
      </c>
      <c r="C215" s="44">
        <v>106730</v>
      </c>
      <c r="D215" s="44">
        <v>102941</v>
      </c>
      <c r="E215" s="44">
        <v>92791</v>
      </c>
      <c r="F215" s="44">
        <v>97752</v>
      </c>
      <c r="G215" s="44">
        <v>76845</v>
      </c>
      <c r="H215" s="44">
        <v>53153</v>
      </c>
      <c r="I215" s="44">
        <v>49996</v>
      </c>
      <c r="J215" s="44">
        <v>49113</v>
      </c>
      <c r="K215" s="44">
        <v>55014</v>
      </c>
      <c r="L215" s="44">
        <v>72717</v>
      </c>
      <c r="M215" s="44">
        <v>101929</v>
      </c>
      <c r="N215" s="44">
        <v>118986</v>
      </c>
      <c r="O215" s="18">
        <f>SUM(C215:N215)</f>
        <v>977967</v>
      </c>
    </row>
    <row r="216" spans="1:15" ht="16.5" thickBot="1" x14ac:dyDescent="0.3">
      <c r="A216" s="10" t="s">
        <v>12</v>
      </c>
      <c r="B216" s="11" t="s">
        <v>1409</v>
      </c>
      <c r="C216" s="44">
        <v>38140</v>
      </c>
      <c r="D216" s="44">
        <v>28649</v>
      </c>
      <c r="E216" s="44">
        <v>31715</v>
      </c>
      <c r="F216" s="44">
        <v>27824</v>
      </c>
      <c r="G216" s="44">
        <v>18395</v>
      </c>
      <c r="H216" s="44">
        <v>25178</v>
      </c>
      <c r="I216" s="44">
        <v>22450</v>
      </c>
      <c r="J216" s="44">
        <v>19678</v>
      </c>
      <c r="K216" s="44">
        <v>28163</v>
      </c>
      <c r="L216" s="44">
        <v>28123</v>
      </c>
      <c r="M216" s="44">
        <v>24624</v>
      </c>
      <c r="N216" s="44">
        <v>28578</v>
      </c>
      <c r="O216" s="18">
        <f>SUM(C216:N216)</f>
        <v>321517</v>
      </c>
    </row>
    <row r="217" spans="1:15" ht="23.25" thickBot="1" x14ac:dyDescent="0.3">
      <c r="A217" s="10" t="s">
        <v>13</v>
      </c>
      <c r="B217" s="11" t="s">
        <v>1410</v>
      </c>
      <c r="C217" s="46">
        <f t="shared" ref="C217:N217" si="398">C215-C216</f>
        <v>68590</v>
      </c>
      <c r="D217" s="46">
        <f t="shared" si="398"/>
        <v>74292</v>
      </c>
      <c r="E217" s="46">
        <f t="shared" si="398"/>
        <v>61076</v>
      </c>
      <c r="F217" s="46">
        <f t="shared" si="398"/>
        <v>69928</v>
      </c>
      <c r="G217" s="46">
        <f t="shared" si="398"/>
        <v>58450</v>
      </c>
      <c r="H217" s="46">
        <f t="shared" si="398"/>
        <v>27975</v>
      </c>
      <c r="I217" s="46">
        <f t="shared" si="398"/>
        <v>27546</v>
      </c>
      <c r="J217" s="46">
        <f t="shared" si="398"/>
        <v>29435</v>
      </c>
      <c r="K217" s="46">
        <f t="shared" si="398"/>
        <v>26851</v>
      </c>
      <c r="L217" s="46">
        <f t="shared" si="398"/>
        <v>44594</v>
      </c>
      <c r="M217" s="46">
        <f t="shared" si="398"/>
        <v>77305</v>
      </c>
      <c r="N217" s="46">
        <f t="shared" si="398"/>
        <v>90408</v>
      </c>
      <c r="O217" s="18">
        <f>O215-O216</f>
        <v>656450</v>
      </c>
    </row>
    <row r="218" spans="1:15" ht="23.25" thickBot="1" x14ac:dyDescent="0.3">
      <c r="A218" s="10" t="s">
        <v>14</v>
      </c>
      <c r="B218" s="11" t="s">
        <v>1411</v>
      </c>
      <c r="C218" s="45">
        <f>C217/C215</f>
        <v>0.64264967675442708</v>
      </c>
      <c r="D218" s="45">
        <f t="shared" ref="D218" si="399">D217/D215</f>
        <v>0.72169495147705964</v>
      </c>
      <c r="E218" s="45">
        <f t="shared" ref="E218" si="400">E217/E215</f>
        <v>0.65821038678320098</v>
      </c>
      <c r="F218" s="45">
        <f t="shared" ref="F218" si="401">F217/F215</f>
        <v>0.71536132253048534</v>
      </c>
      <c r="G218" s="45">
        <f t="shared" ref="G218" si="402">G217/G215</f>
        <v>0.76062203136183226</v>
      </c>
      <c r="H218" s="45">
        <f t="shared" ref="H218" si="403">H217/H215</f>
        <v>0.52631083852275506</v>
      </c>
      <c r="I218" s="45">
        <f t="shared" ref="I218" si="404">I217/I215</f>
        <v>0.55096407712617013</v>
      </c>
      <c r="J218" s="45">
        <f t="shared" ref="J218" si="405">J217/J215</f>
        <v>0.59933215238327942</v>
      </c>
      <c r="K218" s="45">
        <f t="shared" ref="K218" si="406">K217/K215</f>
        <v>0.48807576253317336</v>
      </c>
      <c r="L218" s="45">
        <f t="shared" ref="L218" si="407">L217/L215</f>
        <v>0.61325412214475294</v>
      </c>
      <c r="M218" s="45">
        <f t="shared" ref="M218" si="408">M217/M215</f>
        <v>0.75842007672006984</v>
      </c>
      <c r="N218" s="45">
        <f t="shared" ref="N218" si="409">N217/N215</f>
        <v>0.75982048308204331</v>
      </c>
      <c r="O218" s="19">
        <f>O217/O215</f>
        <v>0.67123941809897469</v>
      </c>
    </row>
    <row r="219" spans="1:15" ht="16.5" thickBot="1" x14ac:dyDescent="0.3">
      <c r="A219" s="12" t="s">
        <v>269</v>
      </c>
      <c r="B219" s="245" t="str">
        <f>Лист3!D37</f>
        <v>Ячейка № 4 Ольшанец</v>
      </c>
      <c r="C219" s="246"/>
      <c r="D219" s="246"/>
      <c r="E219" s="246"/>
      <c r="F219" s="246"/>
      <c r="G219" s="246"/>
      <c r="H219" s="246"/>
      <c r="I219" s="246"/>
      <c r="J219" s="246"/>
      <c r="K219" s="246"/>
      <c r="L219" s="246"/>
      <c r="M219" s="246"/>
      <c r="N219" s="246"/>
      <c r="O219" s="247"/>
    </row>
    <row r="220" spans="1:15" ht="19.5" thickBot="1" x14ac:dyDescent="0.3">
      <c r="A220" s="250" t="s">
        <v>1407</v>
      </c>
      <c r="B220" s="251"/>
      <c r="C220" s="251"/>
      <c r="D220" s="251"/>
      <c r="E220" s="251"/>
      <c r="F220" s="251"/>
      <c r="G220" s="251"/>
      <c r="H220" s="251"/>
      <c r="I220" s="251"/>
      <c r="J220" s="251"/>
      <c r="K220" s="251"/>
      <c r="L220" s="251"/>
      <c r="M220" s="251"/>
      <c r="N220" s="251"/>
      <c r="O220" s="252"/>
    </row>
    <row r="221" spans="1:15" ht="16.5" thickBot="1" x14ac:dyDescent="0.3">
      <c r="A221" s="10" t="s">
        <v>11</v>
      </c>
      <c r="B221" s="11" t="s">
        <v>1408</v>
      </c>
      <c r="C221" s="44">
        <v>155374</v>
      </c>
      <c r="D221" s="44">
        <v>144300</v>
      </c>
      <c r="E221" s="44">
        <v>107146</v>
      </c>
      <c r="F221" s="44">
        <v>168004</v>
      </c>
      <c r="G221" s="44">
        <v>115062</v>
      </c>
      <c r="H221" s="44">
        <v>76032</v>
      </c>
      <c r="I221" s="44">
        <v>69462</v>
      </c>
      <c r="J221" s="44">
        <v>71783</v>
      </c>
      <c r="K221" s="44">
        <v>82109</v>
      </c>
      <c r="L221" s="44">
        <v>105265</v>
      </c>
      <c r="M221" s="44">
        <v>134291</v>
      </c>
      <c r="N221" s="44">
        <v>173475</v>
      </c>
      <c r="O221" s="18">
        <f>SUM(C221:N221)</f>
        <v>1402303</v>
      </c>
    </row>
    <row r="222" spans="1:15" ht="16.5" thickBot="1" x14ac:dyDescent="0.3">
      <c r="A222" s="10" t="s">
        <v>12</v>
      </c>
      <c r="B222" s="11" t="s">
        <v>1409</v>
      </c>
      <c r="C222" s="44">
        <v>68245</v>
      </c>
      <c r="D222" s="44">
        <v>68847</v>
      </c>
      <c r="E222" s="44">
        <v>61503</v>
      </c>
      <c r="F222" s="44">
        <v>54857</v>
      </c>
      <c r="G222" s="44">
        <v>56907</v>
      </c>
      <c r="H222" s="44">
        <v>58320</v>
      </c>
      <c r="I222" s="44">
        <v>59114</v>
      </c>
      <c r="J222" s="44">
        <v>38108</v>
      </c>
      <c r="K222" s="44">
        <v>46278</v>
      </c>
      <c r="L222" s="44">
        <v>37662</v>
      </c>
      <c r="M222" s="44">
        <v>64181</v>
      </c>
      <c r="N222" s="44">
        <v>71376</v>
      </c>
      <c r="O222" s="18">
        <f>SUM(C222:N222)</f>
        <v>685398</v>
      </c>
    </row>
    <row r="223" spans="1:15" ht="23.25" thickBot="1" x14ac:dyDescent="0.3">
      <c r="A223" s="10" t="s">
        <v>13</v>
      </c>
      <c r="B223" s="11" t="s">
        <v>1410</v>
      </c>
      <c r="C223" s="46">
        <f t="shared" ref="C223:N223" si="410">C221-C222</f>
        <v>87129</v>
      </c>
      <c r="D223" s="46">
        <f t="shared" si="410"/>
        <v>75453</v>
      </c>
      <c r="E223" s="46">
        <f t="shared" si="410"/>
        <v>45643</v>
      </c>
      <c r="F223" s="46">
        <f t="shared" si="410"/>
        <v>113147</v>
      </c>
      <c r="G223" s="46">
        <f t="shared" si="410"/>
        <v>58155</v>
      </c>
      <c r="H223" s="46">
        <f t="shared" si="410"/>
        <v>17712</v>
      </c>
      <c r="I223" s="46">
        <f t="shared" si="410"/>
        <v>10348</v>
      </c>
      <c r="J223" s="46">
        <f t="shared" si="410"/>
        <v>33675</v>
      </c>
      <c r="K223" s="46">
        <f t="shared" si="410"/>
        <v>35831</v>
      </c>
      <c r="L223" s="46">
        <f t="shared" si="410"/>
        <v>67603</v>
      </c>
      <c r="M223" s="46">
        <f t="shared" si="410"/>
        <v>70110</v>
      </c>
      <c r="N223" s="46">
        <f t="shared" si="410"/>
        <v>102099</v>
      </c>
      <c r="O223" s="18">
        <f>O221-O222</f>
        <v>716905</v>
      </c>
    </row>
    <row r="224" spans="1:15" ht="23.25" thickBot="1" x14ac:dyDescent="0.3">
      <c r="A224" s="10" t="s">
        <v>14</v>
      </c>
      <c r="B224" s="11" t="s">
        <v>1411</v>
      </c>
      <c r="C224" s="45">
        <f>C223/C221</f>
        <v>0.5607694981142276</v>
      </c>
      <c r="D224" s="45">
        <f t="shared" ref="D224" si="411">D223/D221</f>
        <v>0.52288981288981284</v>
      </c>
      <c r="E224" s="45">
        <f t="shared" ref="E224" si="412">E223/E221</f>
        <v>0.42598883766076195</v>
      </c>
      <c r="F224" s="45">
        <f t="shared" ref="F224" si="413">F223/F221</f>
        <v>0.67347801242827554</v>
      </c>
      <c r="G224" s="45">
        <f t="shared" ref="G224" si="414">G223/G221</f>
        <v>0.5054231631642071</v>
      </c>
      <c r="H224" s="45">
        <f t="shared" ref="H224" si="415">H223/H221</f>
        <v>0.23295454545454544</v>
      </c>
      <c r="I224" s="45">
        <f t="shared" ref="I224" si="416">I223/I221</f>
        <v>0.14897353948921713</v>
      </c>
      <c r="J224" s="45">
        <f t="shared" ref="J224" si="417">J223/J221</f>
        <v>0.46912221556635975</v>
      </c>
      <c r="K224" s="45">
        <f t="shared" ref="K224" si="418">K223/K221</f>
        <v>0.43638334409139073</v>
      </c>
      <c r="L224" s="45">
        <f t="shared" ref="L224" si="419">L223/L221</f>
        <v>0.64221726119792899</v>
      </c>
      <c r="M224" s="45">
        <f t="shared" ref="M224" si="420">M223/M221</f>
        <v>0.52207519491254073</v>
      </c>
      <c r="N224" s="45">
        <f t="shared" ref="N224" si="421">N223/N221</f>
        <v>0.58855166450497187</v>
      </c>
      <c r="O224" s="19">
        <f>O223/O221</f>
        <v>0.51123402003703911</v>
      </c>
    </row>
    <row r="225" spans="1:15" ht="16.5" thickBot="1" x14ac:dyDescent="0.3">
      <c r="A225" s="12" t="s">
        <v>270</v>
      </c>
      <c r="B225" s="245" t="str">
        <f>Лист3!D38</f>
        <v>Ячейка № 13 Сцепное</v>
      </c>
      <c r="C225" s="246"/>
      <c r="D225" s="246"/>
      <c r="E225" s="246"/>
      <c r="F225" s="246"/>
      <c r="G225" s="246"/>
      <c r="H225" s="246"/>
      <c r="I225" s="246"/>
      <c r="J225" s="246"/>
      <c r="K225" s="246"/>
      <c r="L225" s="246"/>
      <c r="M225" s="246"/>
      <c r="N225" s="246"/>
      <c r="O225" s="247"/>
    </row>
    <row r="226" spans="1:15" ht="19.5" thickBot="1" x14ac:dyDescent="0.3">
      <c r="A226" s="250" t="s">
        <v>1407</v>
      </c>
      <c r="B226" s="251"/>
      <c r="C226" s="251"/>
      <c r="D226" s="251"/>
      <c r="E226" s="251"/>
      <c r="F226" s="251"/>
      <c r="G226" s="251"/>
      <c r="H226" s="251"/>
      <c r="I226" s="251"/>
      <c r="J226" s="251"/>
      <c r="K226" s="251"/>
      <c r="L226" s="251"/>
      <c r="M226" s="251"/>
      <c r="N226" s="251"/>
      <c r="O226" s="252"/>
    </row>
    <row r="227" spans="1:15" ht="16.5" thickBot="1" x14ac:dyDescent="0.3">
      <c r="A227" s="10" t="s">
        <v>11</v>
      </c>
      <c r="B227" s="11" t="s">
        <v>1408</v>
      </c>
      <c r="C227" s="44">
        <v>140272</v>
      </c>
      <c r="D227" s="44">
        <v>132233</v>
      </c>
      <c r="E227" s="44">
        <v>100988</v>
      </c>
      <c r="F227" s="44">
        <v>168926</v>
      </c>
      <c r="G227" s="44">
        <v>121628</v>
      </c>
      <c r="H227" s="44">
        <v>87236</v>
      </c>
      <c r="I227" s="44">
        <v>79650</v>
      </c>
      <c r="J227" s="44">
        <v>80993</v>
      </c>
      <c r="K227" s="44">
        <v>86377</v>
      </c>
      <c r="L227" s="44">
        <v>101589</v>
      </c>
      <c r="M227" s="44">
        <v>130179</v>
      </c>
      <c r="N227" s="44">
        <v>167114</v>
      </c>
      <c r="O227" s="18">
        <f>SUM(C227:N227)</f>
        <v>1397185</v>
      </c>
    </row>
    <row r="228" spans="1:15" ht="16.5" thickBot="1" x14ac:dyDescent="0.3">
      <c r="A228" s="10" t="s">
        <v>12</v>
      </c>
      <c r="B228" s="11" t="s">
        <v>1409</v>
      </c>
      <c r="C228" s="44">
        <v>60594</v>
      </c>
      <c r="D228" s="44">
        <v>40228</v>
      </c>
      <c r="E228" s="44">
        <v>56880</v>
      </c>
      <c r="F228" s="44">
        <v>54043</v>
      </c>
      <c r="G228" s="44">
        <v>55088</v>
      </c>
      <c r="H228" s="44">
        <v>44639</v>
      </c>
      <c r="I228" s="44">
        <v>61447</v>
      </c>
      <c r="J228" s="44">
        <v>50251</v>
      </c>
      <c r="K228" s="44">
        <v>53310</v>
      </c>
      <c r="L228" s="44">
        <v>53919</v>
      </c>
      <c r="M228" s="44">
        <v>41842</v>
      </c>
      <c r="N228" s="44">
        <v>57152</v>
      </c>
      <c r="O228" s="18">
        <f>SUM(C228:N228)</f>
        <v>629393</v>
      </c>
    </row>
    <row r="229" spans="1:15" ht="23.25" thickBot="1" x14ac:dyDescent="0.3">
      <c r="A229" s="10" t="s">
        <v>13</v>
      </c>
      <c r="B229" s="11" t="s">
        <v>1410</v>
      </c>
      <c r="C229" s="46">
        <f t="shared" ref="C229:N229" si="422">C227-C228</f>
        <v>79678</v>
      </c>
      <c r="D229" s="46">
        <f t="shared" si="422"/>
        <v>92005</v>
      </c>
      <c r="E229" s="46">
        <f t="shared" si="422"/>
        <v>44108</v>
      </c>
      <c r="F229" s="46">
        <f t="shared" si="422"/>
        <v>114883</v>
      </c>
      <c r="G229" s="46">
        <f t="shared" si="422"/>
        <v>66540</v>
      </c>
      <c r="H229" s="46">
        <f t="shared" si="422"/>
        <v>42597</v>
      </c>
      <c r="I229" s="46">
        <f t="shared" si="422"/>
        <v>18203</v>
      </c>
      <c r="J229" s="46">
        <f t="shared" si="422"/>
        <v>30742</v>
      </c>
      <c r="K229" s="46">
        <f t="shared" si="422"/>
        <v>33067</v>
      </c>
      <c r="L229" s="46">
        <f t="shared" si="422"/>
        <v>47670</v>
      </c>
      <c r="M229" s="46">
        <f t="shared" si="422"/>
        <v>88337</v>
      </c>
      <c r="N229" s="46">
        <f t="shared" si="422"/>
        <v>109962</v>
      </c>
      <c r="O229" s="18">
        <f>O227-O228</f>
        <v>767792</v>
      </c>
    </row>
    <row r="230" spans="1:15" ht="23.25" thickBot="1" x14ac:dyDescent="0.3">
      <c r="A230" s="10" t="s">
        <v>14</v>
      </c>
      <c r="B230" s="11" t="s">
        <v>1411</v>
      </c>
      <c r="C230" s="45">
        <f>C229/C227</f>
        <v>0.56802498003878177</v>
      </c>
      <c r="D230" s="45">
        <f t="shared" ref="D230" si="423">D229/D227</f>
        <v>0.6957794196607503</v>
      </c>
      <c r="E230" s="45">
        <f t="shared" ref="E230" si="424">E229/E227</f>
        <v>0.43676476413039172</v>
      </c>
      <c r="F230" s="45">
        <f t="shared" ref="F230" si="425">F229/F227</f>
        <v>0.68007885109456212</v>
      </c>
      <c r="G230" s="45">
        <f t="shared" ref="G230" si="426">G229/G227</f>
        <v>0.54707797546617554</v>
      </c>
      <c r="H230" s="45">
        <f t="shared" ref="H230" si="427">H229/H227</f>
        <v>0.48829611628226877</v>
      </c>
      <c r="I230" s="45">
        <f t="shared" ref="I230" si="428">I229/I227</f>
        <v>0.22853735091023228</v>
      </c>
      <c r="J230" s="45">
        <f t="shared" ref="J230" si="429">J229/J227</f>
        <v>0.3795636659958268</v>
      </c>
      <c r="K230" s="45">
        <f t="shared" ref="K230" si="430">K229/K227</f>
        <v>0.38282181599268322</v>
      </c>
      <c r="L230" s="45">
        <f t="shared" ref="L230" si="431">L229/L227</f>
        <v>0.46924371733160086</v>
      </c>
      <c r="M230" s="45">
        <f t="shared" ref="M230" si="432">M229/M227</f>
        <v>0.67858103073460385</v>
      </c>
      <c r="N230" s="45">
        <f t="shared" ref="N230" si="433">N229/N227</f>
        <v>0.65800591213183812</v>
      </c>
      <c r="O230" s="19">
        <f>O229/O227</f>
        <v>0.54952780054180372</v>
      </c>
    </row>
    <row r="231" spans="1:15" ht="16.5" thickBot="1" x14ac:dyDescent="0.3">
      <c r="A231" s="12" t="s">
        <v>271</v>
      </c>
      <c r="B231" s="245" t="str">
        <f>Лист3!D39</f>
        <v>Ячейка № 17 Юрьево</v>
      </c>
      <c r="C231" s="246"/>
      <c r="D231" s="246"/>
      <c r="E231" s="246"/>
      <c r="F231" s="246"/>
      <c r="G231" s="246"/>
      <c r="H231" s="246"/>
      <c r="I231" s="246"/>
      <c r="J231" s="246"/>
      <c r="K231" s="246"/>
      <c r="L231" s="246"/>
      <c r="M231" s="246"/>
      <c r="N231" s="246"/>
      <c r="O231" s="247"/>
    </row>
    <row r="232" spans="1:15" ht="19.5" thickBot="1" x14ac:dyDescent="0.3">
      <c r="A232" s="250" t="s">
        <v>1407</v>
      </c>
      <c r="B232" s="251"/>
      <c r="C232" s="251"/>
      <c r="D232" s="251"/>
      <c r="E232" s="251"/>
      <c r="F232" s="251"/>
      <c r="G232" s="251"/>
      <c r="H232" s="251"/>
      <c r="I232" s="251"/>
      <c r="J232" s="251"/>
      <c r="K232" s="251"/>
      <c r="L232" s="251"/>
      <c r="M232" s="251"/>
      <c r="N232" s="251"/>
      <c r="O232" s="252"/>
    </row>
    <row r="233" spans="1:15" ht="16.5" thickBot="1" x14ac:dyDescent="0.3">
      <c r="A233" s="10" t="s">
        <v>11</v>
      </c>
      <c r="B233" s="11" t="s">
        <v>1408</v>
      </c>
      <c r="C233" s="44">
        <v>158874</v>
      </c>
      <c r="D233" s="44">
        <v>143885</v>
      </c>
      <c r="E233" s="44">
        <v>102186</v>
      </c>
      <c r="F233" s="44">
        <v>162741</v>
      </c>
      <c r="G233" s="44">
        <v>107487</v>
      </c>
      <c r="H233" s="44">
        <v>75550</v>
      </c>
      <c r="I233" s="44">
        <v>73557</v>
      </c>
      <c r="J233" s="44">
        <v>76412</v>
      </c>
      <c r="K233" s="44">
        <v>81924</v>
      </c>
      <c r="L233" s="44">
        <v>106782</v>
      </c>
      <c r="M233" s="44">
        <v>142114</v>
      </c>
      <c r="N233" s="44">
        <v>177628</v>
      </c>
      <c r="O233" s="18">
        <f>SUM(C233:N233)</f>
        <v>1409140</v>
      </c>
    </row>
    <row r="234" spans="1:15" ht="16.5" thickBot="1" x14ac:dyDescent="0.3">
      <c r="A234" s="10" t="s">
        <v>12</v>
      </c>
      <c r="B234" s="11" t="s">
        <v>1409</v>
      </c>
      <c r="C234" s="44">
        <v>57125</v>
      </c>
      <c r="D234" s="44">
        <v>63859</v>
      </c>
      <c r="E234" s="44">
        <v>58432</v>
      </c>
      <c r="F234" s="44">
        <v>58063</v>
      </c>
      <c r="G234" s="44">
        <v>60639</v>
      </c>
      <c r="H234" s="44">
        <v>52709</v>
      </c>
      <c r="I234" s="44">
        <v>45944</v>
      </c>
      <c r="J234" s="44">
        <v>46164</v>
      </c>
      <c r="K234" s="44">
        <v>47405</v>
      </c>
      <c r="L234" s="44">
        <v>35803</v>
      </c>
      <c r="M234" s="44">
        <v>11170</v>
      </c>
      <c r="N234" s="44">
        <v>48915</v>
      </c>
      <c r="O234" s="18">
        <f>SUM(C234:N234)</f>
        <v>586228</v>
      </c>
    </row>
    <row r="235" spans="1:15" ht="23.25" thickBot="1" x14ac:dyDescent="0.3">
      <c r="A235" s="10" t="s">
        <v>13</v>
      </c>
      <c r="B235" s="11" t="s">
        <v>1410</v>
      </c>
      <c r="C235" s="46">
        <f t="shared" ref="C235:N235" si="434">C233-C234</f>
        <v>101749</v>
      </c>
      <c r="D235" s="46">
        <f t="shared" si="434"/>
        <v>80026</v>
      </c>
      <c r="E235" s="46">
        <f t="shared" si="434"/>
        <v>43754</v>
      </c>
      <c r="F235" s="46">
        <f t="shared" si="434"/>
        <v>104678</v>
      </c>
      <c r="G235" s="46">
        <f t="shared" si="434"/>
        <v>46848</v>
      </c>
      <c r="H235" s="46">
        <f t="shared" si="434"/>
        <v>22841</v>
      </c>
      <c r="I235" s="46">
        <f t="shared" si="434"/>
        <v>27613</v>
      </c>
      <c r="J235" s="46">
        <f t="shared" si="434"/>
        <v>30248</v>
      </c>
      <c r="K235" s="46">
        <f t="shared" si="434"/>
        <v>34519</v>
      </c>
      <c r="L235" s="46">
        <f t="shared" si="434"/>
        <v>70979</v>
      </c>
      <c r="M235" s="46">
        <f t="shared" si="434"/>
        <v>130944</v>
      </c>
      <c r="N235" s="46">
        <f t="shared" si="434"/>
        <v>128713</v>
      </c>
      <c r="O235" s="18">
        <f>O233-O234</f>
        <v>822912</v>
      </c>
    </row>
    <row r="236" spans="1:15" ht="23.25" thickBot="1" x14ac:dyDescent="0.3">
      <c r="A236" s="10" t="s">
        <v>14</v>
      </c>
      <c r="B236" s="11" t="s">
        <v>1411</v>
      </c>
      <c r="C236" s="45">
        <f>C235/C233</f>
        <v>0.64043833478102141</v>
      </c>
      <c r="D236" s="45">
        <f t="shared" ref="D236" si="435">D235/D233</f>
        <v>0.55618028286478782</v>
      </c>
      <c r="E236" s="45">
        <f t="shared" ref="E236" si="436">E235/E233</f>
        <v>0.42817998551660696</v>
      </c>
      <c r="F236" s="45">
        <f t="shared" ref="F236" si="437">F235/F233</f>
        <v>0.64321836537811616</v>
      </c>
      <c r="G236" s="45">
        <f t="shared" ref="G236" si="438">G235/G233</f>
        <v>0.43584805604398674</v>
      </c>
      <c r="H236" s="45">
        <f t="shared" ref="H236" si="439">H235/H233</f>
        <v>0.30232958305757779</v>
      </c>
      <c r="I236" s="45">
        <f t="shared" ref="I236" si="440">I235/I233</f>
        <v>0.3753959514390201</v>
      </c>
      <c r="J236" s="45">
        <f t="shared" ref="J236" si="441">J235/J233</f>
        <v>0.39585405433701515</v>
      </c>
      <c r="K236" s="45">
        <f t="shared" ref="K236" si="442">K235/K233</f>
        <v>0.42135393779600605</v>
      </c>
      <c r="L236" s="45">
        <f t="shared" ref="L236" si="443">L235/L233</f>
        <v>0.66470940795265121</v>
      </c>
      <c r="M236" s="45">
        <f t="shared" ref="M236" si="444">M235/M233</f>
        <v>0.92140112867134838</v>
      </c>
      <c r="N236" s="45">
        <f t="shared" ref="N236" si="445">N235/N233</f>
        <v>0.72462111829216114</v>
      </c>
      <c r="O236" s="19">
        <f>O235/O233</f>
        <v>0.58398171934655185</v>
      </c>
    </row>
    <row r="237" spans="1:15" ht="16.5" thickBot="1" x14ac:dyDescent="0.3">
      <c r="A237" s="12" t="s">
        <v>272</v>
      </c>
      <c r="B237" s="245" t="str">
        <f>Лист3!D40</f>
        <v>Ячейка ЛЭП яч.2 Гнилуша</v>
      </c>
      <c r="C237" s="246"/>
      <c r="D237" s="246"/>
      <c r="E237" s="246"/>
      <c r="F237" s="246"/>
      <c r="G237" s="246"/>
      <c r="H237" s="246"/>
      <c r="I237" s="246"/>
      <c r="J237" s="246"/>
      <c r="K237" s="246"/>
      <c r="L237" s="246"/>
      <c r="M237" s="246"/>
      <c r="N237" s="246"/>
      <c r="O237" s="247"/>
    </row>
    <row r="238" spans="1:15" ht="19.5" thickBot="1" x14ac:dyDescent="0.3">
      <c r="A238" s="250" t="s">
        <v>1407</v>
      </c>
      <c r="B238" s="251"/>
      <c r="C238" s="251"/>
      <c r="D238" s="251"/>
      <c r="E238" s="251"/>
      <c r="F238" s="251"/>
      <c r="G238" s="251"/>
      <c r="H238" s="251"/>
      <c r="I238" s="251"/>
      <c r="J238" s="251"/>
      <c r="K238" s="251"/>
      <c r="L238" s="251"/>
      <c r="M238" s="251"/>
      <c r="N238" s="251"/>
      <c r="O238" s="252"/>
    </row>
    <row r="239" spans="1:15" ht="16.5" thickBot="1" x14ac:dyDescent="0.3">
      <c r="A239" s="10" t="s">
        <v>11</v>
      </c>
      <c r="B239" s="11" t="s">
        <v>1408</v>
      </c>
      <c r="C239" s="44">
        <v>394695</v>
      </c>
      <c r="D239" s="44">
        <v>270195</v>
      </c>
      <c r="E239" s="44">
        <v>180210</v>
      </c>
      <c r="F239" s="44">
        <v>339180</v>
      </c>
      <c r="G239" s="44">
        <v>238110</v>
      </c>
      <c r="H239" s="44">
        <v>264360</v>
      </c>
      <c r="I239" s="44">
        <v>222870</v>
      </c>
      <c r="J239" s="44">
        <v>228210</v>
      </c>
      <c r="K239" s="44">
        <v>244890</v>
      </c>
      <c r="L239" s="44">
        <v>249480</v>
      </c>
      <c r="M239" s="44">
        <v>259050</v>
      </c>
      <c r="N239" s="44">
        <v>343740</v>
      </c>
      <c r="O239" s="18">
        <f>SUM(C239:N239)</f>
        <v>3234990</v>
      </c>
    </row>
    <row r="240" spans="1:15" ht="16.5" thickBot="1" x14ac:dyDescent="0.3">
      <c r="A240" s="10" t="s">
        <v>12</v>
      </c>
      <c r="B240" s="11" t="s">
        <v>1409</v>
      </c>
      <c r="C240" s="44">
        <v>163780</v>
      </c>
      <c r="D240" s="44">
        <v>165427</v>
      </c>
      <c r="E240" s="44">
        <v>124235</v>
      </c>
      <c r="F240" s="44">
        <v>119373</v>
      </c>
      <c r="G240" s="44">
        <v>147379</v>
      </c>
      <c r="H240" s="44">
        <v>214796</v>
      </c>
      <c r="I240" s="44">
        <v>145691</v>
      </c>
      <c r="J240" s="44">
        <v>123159</v>
      </c>
      <c r="K240" s="44">
        <v>108798</v>
      </c>
      <c r="L240" s="44">
        <v>123384</v>
      </c>
      <c r="M240" s="44">
        <v>226653</v>
      </c>
      <c r="N240" s="44">
        <v>171118</v>
      </c>
      <c r="O240" s="18">
        <f>SUM(C240:N240)</f>
        <v>1833793</v>
      </c>
    </row>
    <row r="241" spans="1:15" ht="23.25" thickBot="1" x14ac:dyDescent="0.3">
      <c r="A241" s="10" t="s">
        <v>13</v>
      </c>
      <c r="B241" s="11" t="s">
        <v>1410</v>
      </c>
      <c r="C241" s="46">
        <f t="shared" ref="C241:N241" si="446">C239-C240</f>
        <v>230915</v>
      </c>
      <c r="D241" s="46">
        <f t="shared" si="446"/>
        <v>104768</v>
      </c>
      <c r="E241" s="46">
        <f t="shared" si="446"/>
        <v>55975</v>
      </c>
      <c r="F241" s="46">
        <f t="shared" si="446"/>
        <v>219807</v>
      </c>
      <c r="G241" s="46">
        <f t="shared" si="446"/>
        <v>90731</v>
      </c>
      <c r="H241" s="46">
        <f t="shared" si="446"/>
        <v>49564</v>
      </c>
      <c r="I241" s="46">
        <f t="shared" si="446"/>
        <v>77179</v>
      </c>
      <c r="J241" s="46">
        <f t="shared" si="446"/>
        <v>105051</v>
      </c>
      <c r="K241" s="46">
        <f t="shared" si="446"/>
        <v>136092</v>
      </c>
      <c r="L241" s="46">
        <f t="shared" si="446"/>
        <v>126096</v>
      </c>
      <c r="M241" s="46">
        <f t="shared" si="446"/>
        <v>32397</v>
      </c>
      <c r="N241" s="46">
        <f t="shared" si="446"/>
        <v>172622</v>
      </c>
      <c r="O241" s="18">
        <f>O239-O240</f>
        <v>1401197</v>
      </c>
    </row>
    <row r="242" spans="1:15" ht="23.25" thickBot="1" x14ac:dyDescent="0.3">
      <c r="A242" s="10" t="s">
        <v>14</v>
      </c>
      <c r="B242" s="11" t="s">
        <v>1411</v>
      </c>
      <c r="C242" s="45">
        <f>C241/C239</f>
        <v>0.5850466816149178</v>
      </c>
      <c r="D242" s="45">
        <f t="shared" ref="D242" si="447">D241/D239</f>
        <v>0.38774958826033051</v>
      </c>
      <c r="E242" s="45">
        <f t="shared" ref="E242" si="448">E241/E239</f>
        <v>0.31060984407080627</v>
      </c>
      <c r="F242" s="45">
        <f t="shared" ref="F242" si="449">F241/F239</f>
        <v>0.64805413055015038</v>
      </c>
      <c r="G242" s="45">
        <f t="shared" ref="G242" si="450">G241/G239</f>
        <v>0.38104657511234302</v>
      </c>
      <c r="H242" s="45">
        <f t="shared" ref="H242" si="451">H241/H239</f>
        <v>0.18748676047813587</v>
      </c>
      <c r="I242" s="45">
        <f t="shared" ref="I242" si="452">I241/I239</f>
        <v>0.34629604702292816</v>
      </c>
      <c r="J242" s="45">
        <f t="shared" ref="J242" si="453">J241/J239</f>
        <v>0.4603260155120284</v>
      </c>
      <c r="K242" s="45">
        <f t="shared" ref="K242" si="454">K241/K239</f>
        <v>0.55572706112948667</v>
      </c>
      <c r="L242" s="45">
        <f t="shared" ref="L242" si="455">L241/L239</f>
        <v>0.50543530543530546</v>
      </c>
      <c r="M242" s="45">
        <f t="shared" ref="M242" si="456">M241/M239</f>
        <v>0.12506079907353793</v>
      </c>
      <c r="N242" s="45">
        <f t="shared" ref="N242" si="457">N241/N239</f>
        <v>0.50218770000581836</v>
      </c>
      <c r="O242" s="19">
        <f>O241/O239</f>
        <v>0.43313796951458894</v>
      </c>
    </row>
    <row r="243" spans="1:15" ht="16.5" thickBot="1" x14ac:dyDescent="0.3">
      <c r="A243" s="12" t="s">
        <v>273</v>
      </c>
      <c r="B243" s="245" t="str">
        <f>Лист3!D41</f>
        <v>Ячейка № 11 2-е Донское</v>
      </c>
      <c r="C243" s="246"/>
      <c r="D243" s="246"/>
      <c r="E243" s="246"/>
      <c r="F243" s="246"/>
      <c r="G243" s="246"/>
      <c r="H243" s="246"/>
      <c r="I243" s="246"/>
      <c r="J243" s="246"/>
      <c r="K243" s="246"/>
      <c r="L243" s="246"/>
      <c r="M243" s="246"/>
      <c r="N243" s="246"/>
      <c r="O243" s="247"/>
    </row>
    <row r="244" spans="1:15" ht="19.5" thickBot="1" x14ac:dyDescent="0.3">
      <c r="A244" s="250" t="s">
        <v>1407</v>
      </c>
      <c r="B244" s="251"/>
      <c r="C244" s="251"/>
      <c r="D244" s="251"/>
      <c r="E244" s="251"/>
      <c r="F244" s="251"/>
      <c r="G244" s="251"/>
      <c r="H244" s="251"/>
      <c r="I244" s="251"/>
      <c r="J244" s="251"/>
      <c r="K244" s="251"/>
      <c r="L244" s="251"/>
      <c r="M244" s="251"/>
      <c r="N244" s="251"/>
      <c r="O244" s="252"/>
    </row>
    <row r="245" spans="1:15" ht="16.5" thickBot="1" x14ac:dyDescent="0.3">
      <c r="A245" s="10" t="s">
        <v>11</v>
      </c>
      <c r="B245" s="11" t="s">
        <v>1408</v>
      </c>
      <c r="C245" s="44">
        <v>137321</v>
      </c>
      <c r="D245" s="44">
        <v>136624</v>
      </c>
      <c r="E245" s="44">
        <v>91005</v>
      </c>
      <c r="F245" s="44">
        <v>182246</v>
      </c>
      <c r="G245" s="44">
        <v>122390</v>
      </c>
      <c r="H245" s="44">
        <v>69200</v>
      </c>
      <c r="I245" s="44">
        <v>65353</v>
      </c>
      <c r="J245" s="44">
        <v>67593</v>
      </c>
      <c r="K245" s="44">
        <v>61159</v>
      </c>
      <c r="L245" s="44">
        <v>83750</v>
      </c>
      <c r="M245" s="44">
        <v>116946</v>
      </c>
      <c r="N245" s="44">
        <v>149622</v>
      </c>
      <c r="O245" s="18">
        <f>SUM(C245:N245)</f>
        <v>1283209</v>
      </c>
    </row>
    <row r="246" spans="1:15" ht="16.5" thickBot="1" x14ac:dyDescent="0.3">
      <c r="A246" s="10" t="s">
        <v>12</v>
      </c>
      <c r="B246" s="11" t="s">
        <v>1409</v>
      </c>
      <c r="C246" s="44">
        <v>41292</v>
      </c>
      <c r="D246" s="44">
        <v>49015</v>
      </c>
      <c r="E246" s="44">
        <v>40604</v>
      </c>
      <c r="F246" s="44">
        <v>36821</v>
      </c>
      <c r="G246" s="44">
        <v>36328</v>
      </c>
      <c r="H246" s="44">
        <v>32522</v>
      </c>
      <c r="I246" s="44">
        <v>36578</v>
      </c>
      <c r="J246" s="44">
        <v>38662</v>
      </c>
      <c r="K246" s="44">
        <v>33674</v>
      </c>
      <c r="L246" s="44">
        <v>29482</v>
      </c>
      <c r="M246" s="44">
        <v>32588</v>
      </c>
      <c r="N246" s="44">
        <v>56129</v>
      </c>
      <c r="O246" s="18">
        <f>SUM(C246:N246)</f>
        <v>463695</v>
      </c>
    </row>
    <row r="247" spans="1:15" ht="23.25" thickBot="1" x14ac:dyDescent="0.3">
      <c r="A247" s="10" t="s">
        <v>13</v>
      </c>
      <c r="B247" s="11" t="s">
        <v>1410</v>
      </c>
      <c r="C247" s="46">
        <f t="shared" ref="C247:N247" si="458">C245-C246</f>
        <v>96029</v>
      </c>
      <c r="D247" s="46">
        <f t="shared" si="458"/>
        <v>87609</v>
      </c>
      <c r="E247" s="46">
        <f t="shared" si="458"/>
        <v>50401</v>
      </c>
      <c r="F247" s="46">
        <f t="shared" si="458"/>
        <v>145425</v>
      </c>
      <c r="G247" s="46">
        <f t="shared" si="458"/>
        <v>86062</v>
      </c>
      <c r="H247" s="46">
        <f t="shared" si="458"/>
        <v>36678</v>
      </c>
      <c r="I247" s="46">
        <f t="shared" si="458"/>
        <v>28775</v>
      </c>
      <c r="J247" s="46">
        <f t="shared" si="458"/>
        <v>28931</v>
      </c>
      <c r="K247" s="46">
        <f t="shared" si="458"/>
        <v>27485</v>
      </c>
      <c r="L247" s="46">
        <f t="shared" si="458"/>
        <v>54268</v>
      </c>
      <c r="M247" s="46">
        <f t="shared" si="458"/>
        <v>84358</v>
      </c>
      <c r="N247" s="46">
        <f t="shared" si="458"/>
        <v>93493</v>
      </c>
      <c r="O247" s="18">
        <f>O245-O246</f>
        <v>819514</v>
      </c>
    </row>
    <row r="248" spans="1:15" ht="23.25" thickBot="1" x14ac:dyDescent="0.3">
      <c r="A248" s="10" t="s">
        <v>14</v>
      </c>
      <c r="B248" s="11" t="s">
        <v>1411</v>
      </c>
      <c r="C248" s="45">
        <f>C247/C245</f>
        <v>0.69930309275347546</v>
      </c>
      <c r="D248" s="45">
        <f t="shared" ref="D248" si="459">D247/D245</f>
        <v>0.64124165593160787</v>
      </c>
      <c r="E248" s="45">
        <f t="shared" ref="E248" si="460">E247/E245</f>
        <v>0.55382671281797702</v>
      </c>
      <c r="F248" s="45">
        <f t="shared" ref="F248" si="461">F247/F245</f>
        <v>0.79795990035446596</v>
      </c>
      <c r="G248" s="45">
        <f t="shared" ref="G248" si="462">G247/G245</f>
        <v>0.70317836424544489</v>
      </c>
      <c r="H248" s="45">
        <f t="shared" ref="H248" si="463">H247/H245</f>
        <v>0.530028901734104</v>
      </c>
      <c r="I248" s="45">
        <f t="shared" ref="I248" si="464">I247/I245</f>
        <v>0.4403011338423638</v>
      </c>
      <c r="J248" s="45">
        <f t="shared" ref="J248" si="465">J247/J245</f>
        <v>0.42801769413992574</v>
      </c>
      <c r="K248" s="45">
        <f t="shared" ref="K248" si="466">K247/K245</f>
        <v>0.44940237740970257</v>
      </c>
      <c r="L248" s="45">
        <f t="shared" ref="L248" si="467">L247/L245</f>
        <v>0.64797611940298505</v>
      </c>
      <c r="M248" s="45">
        <f t="shared" ref="M248" si="468">M247/M245</f>
        <v>0.72134147384262826</v>
      </c>
      <c r="N248" s="45">
        <f t="shared" ref="N248" si="469">N247/N245</f>
        <v>0.62486131718597537</v>
      </c>
      <c r="O248" s="19">
        <f>O247/O245</f>
        <v>0.63864421150412753</v>
      </c>
    </row>
    <row r="249" spans="1:15" ht="16.5" thickBot="1" x14ac:dyDescent="0.3">
      <c r="A249" s="12" t="s">
        <v>274</v>
      </c>
      <c r="B249" s="245" t="str">
        <f>Лист3!D42</f>
        <v>Ячейка № 16 Задонск</v>
      </c>
      <c r="C249" s="246"/>
      <c r="D249" s="246"/>
      <c r="E249" s="246"/>
      <c r="F249" s="246"/>
      <c r="G249" s="246"/>
      <c r="H249" s="246"/>
      <c r="I249" s="246"/>
      <c r="J249" s="246"/>
      <c r="K249" s="246"/>
      <c r="L249" s="246"/>
      <c r="M249" s="246"/>
      <c r="N249" s="246"/>
      <c r="O249" s="247"/>
    </row>
    <row r="250" spans="1:15" ht="19.5" thickBot="1" x14ac:dyDescent="0.3">
      <c r="A250" s="250" t="s">
        <v>1407</v>
      </c>
      <c r="B250" s="251"/>
      <c r="C250" s="251"/>
      <c r="D250" s="251"/>
      <c r="E250" s="251"/>
      <c r="F250" s="251"/>
      <c r="G250" s="251"/>
      <c r="H250" s="251"/>
      <c r="I250" s="251"/>
      <c r="J250" s="251"/>
      <c r="K250" s="251"/>
      <c r="L250" s="251"/>
      <c r="M250" s="251"/>
      <c r="N250" s="251"/>
      <c r="O250" s="252"/>
    </row>
    <row r="251" spans="1:15" ht="16.5" thickBot="1" x14ac:dyDescent="0.3">
      <c r="A251" s="10" t="s">
        <v>11</v>
      </c>
      <c r="B251" s="11" t="s">
        <v>1408</v>
      </c>
      <c r="C251" s="44">
        <v>637560</v>
      </c>
      <c r="D251" s="44">
        <v>366195</v>
      </c>
      <c r="E251" s="44">
        <v>373185</v>
      </c>
      <c r="F251" s="44">
        <v>540960</v>
      </c>
      <c r="G251" s="44">
        <v>679290</v>
      </c>
      <c r="H251" s="44">
        <v>348216</v>
      </c>
      <c r="I251" s="44">
        <v>292074</v>
      </c>
      <c r="J251" s="44">
        <v>228150</v>
      </c>
      <c r="K251" s="44">
        <v>222540</v>
      </c>
      <c r="L251" s="44">
        <v>304209</v>
      </c>
      <c r="M251" s="44">
        <v>424143</v>
      </c>
      <c r="N251" s="44">
        <v>458214</v>
      </c>
      <c r="O251" s="18">
        <f>SUM(C251:N251)</f>
        <v>4874736</v>
      </c>
    </row>
    <row r="252" spans="1:15" ht="16.5" thickBot="1" x14ac:dyDescent="0.3">
      <c r="A252" s="10" t="s">
        <v>12</v>
      </c>
      <c r="B252" s="11" t="s">
        <v>1409</v>
      </c>
      <c r="C252" s="44">
        <v>268222</v>
      </c>
      <c r="D252" s="44">
        <v>244642</v>
      </c>
      <c r="E252" s="44">
        <v>222242</v>
      </c>
      <c r="F252" s="44">
        <v>187439</v>
      </c>
      <c r="G252" s="44">
        <v>328511</v>
      </c>
      <c r="H252" s="44">
        <v>197013</v>
      </c>
      <c r="I252" s="44">
        <v>205608</v>
      </c>
      <c r="J252" s="44">
        <v>192533</v>
      </c>
      <c r="K252" s="44">
        <v>189059</v>
      </c>
      <c r="L252" s="44">
        <v>208472</v>
      </c>
      <c r="M252" s="44">
        <v>265046</v>
      </c>
      <c r="N252" s="44">
        <v>288019</v>
      </c>
      <c r="O252" s="18">
        <f>SUM(C252:N252)</f>
        <v>2796806</v>
      </c>
    </row>
    <row r="253" spans="1:15" ht="23.25" thickBot="1" x14ac:dyDescent="0.3">
      <c r="A253" s="10" t="s">
        <v>13</v>
      </c>
      <c r="B253" s="11" t="s">
        <v>1410</v>
      </c>
      <c r="C253" s="46">
        <f t="shared" ref="C253:N253" si="470">C251-C252</f>
        <v>369338</v>
      </c>
      <c r="D253" s="46">
        <f t="shared" si="470"/>
        <v>121553</v>
      </c>
      <c r="E253" s="46">
        <f t="shared" si="470"/>
        <v>150943</v>
      </c>
      <c r="F253" s="46">
        <f t="shared" si="470"/>
        <v>353521</v>
      </c>
      <c r="G253" s="46">
        <f t="shared" si="470"/>
        <v>350779</v>
      </c>
      <c r="H253" s="46">
        <f t="shared" si="470"/>
        <v>151203</v>
      </c>
      <c r="I253" s="46">
        <f t="shared" si="470"/>
        <v>86466</v>
      </c>
      <c r="J253" s="46">
        <f t="shared" si="470"/>
        <v>35617</v>
      </c>
      <c r="K253" s="46">
        <f t="shared" si="470"/>
        <v>33481</v>
      </c>
      <c r="L253" s="46">
        <f t="shared" si="470"/>
        <v>95737</v>
      </c>
      <c r="M253" s="46">
        <f t="shared" si="470"/>
        <v>159097</v>
      </c>
      <c r="N253" s="46">
        <f t="shared" si="470"/>
        <v>170195</v>
      </c>
      <c r="O253" s="18">
        <f>O251-O252</f>
        <v>2077930</v>
      </c>
    </row>
    <row r="254" spans="1:15" ht="23.25" thickBot="1" x14ac:dyDescent="0.3">
      <c r="A254" s="10" t="s">
        <v>14</v>
      </c>
      <c r="B254" s="11" t="s">
        <v>1411</v>
      </c>
      <c r="C254" s="45">
        <f>C253/C251</f>
        <v>0.5792992032122467</v>
      </c>
      <c r="D254" s="45">
        <f t="shared" ref="D254" si="471">D253/D251</f>
        <v>0.33193517115198184</v>
      </c>
      <c r="E254" s="45">
        <f t="shared" ref="E254" si="472">E253/E251</f>
        <v>0.40447231265994077</v>
      </c>
      <c r="F254" s="45">
        <f t="shared" ref="F254" si="473">F253/F251</f>
        <v>0.65350672877846794</v>
      </c>
      <c r="G254" s="45">
        <f t="shared" ref="G254" si="474">G253/G251</f>
        <v>0.51639064317154681</v>
      </c>
      <c r="H254" s="45">
        <f t="shared" ref="H254" si="475">H253/H251</f>
        <v>0.43422186229237025</v>
      </c>
      <c r="I254" s="45">
        <f t="shared" ref="I254" si="476">I253/I251</f>
        <v>0.2960414141621644</v>
      </c>
      <c r="J254" s="45">
        <f t="shared" ref="J254" si="477">J253/J251</f>
        <v>0.15611220688143765</v>
      </c>
      <c r="K254" s="45">
        <f t="shared" ref="K254" si="478">K253/K251</f>
        <v>0.15044935741889098</v>
      </c>
      <c r="L254" s="45">
        <f t="shared" ref="L254" si="479">L253/L251</f>
        <v>0.31470798036875963</v>
      </c>
      <c r="M254" s="45">
        <f t="shared" ref="M254" si="480">M253/M251</f>
        <v>0.37510226503797067</v>
      </c>
      <c r="N254" s="45">
        <f t="shared" ref="N254" si="481">N253/N251</f>
        <v>0.37143125264614352</v>
      </c>
      <c r="O254" s="19">
        <f>O253/O251</f>
        <v>0.42626513517860248</v>
      </c>
    </row>
    <row r="255" spans="1:15" ht="16.5" thickBot="1" x14ac:dyDescent="0.3">
      <c r="A255" s="12" t="s">
        <v>275</v>
      </c>
      <c r="B255" s="245" t="str">
        <f>Лист3!D43</f>
        <v>Ячейка № 8 Кашары</v>
      </c>
      <c r="C255" s="246"/>
      <c r="D255" s="246"/>
      <c r="E255" s="246"/>
      <c r="F255" s="246"/>
      <c r="G255" s="246"/>
      <c r="H255" s="246"/>
      <c r="I255" s="246"/>
      <c r="J255" s="246"/>
      <c r="K255" s="246"/>
      <c r="L255" s="246"/>
      <c r="M255" s="246"/>
      <c r="N255" s="246"/>
      <c r="O255" s="247"/>
    </row>
    <row r="256" spans="1:15" ht="19.5" thickBot="1" x14ac:dyDescent="0.3">
      <c r="A256" s="250" t="s">
        <v>1407</v>
      </c>
      <c r="B256" s="251"/>
      <c r="C256" s="251"/>
      <c r="D256" s="251"/>
      <c r="E256" s="251"/>
      <c r="F256" s="251"/>
      <c r="G256" s="251"/>
      <c r="H256" s="251"/>
      <c r="I256" s="251"/>
      <c r="J256" s="251"/>
      <c r="K256" s="251"/>
      <c r="L256" s="251"/>
      <c r="M256" s="251"/>
      <c r="N256" s="251"/>
      <c r="O256" s="252"/>
    </row>
    <row r="257" spans="1:15" ht="16.5" thickBot="1" x14ac:dyDescent="0.3">
      <c r="A257" s="10" t="s">
        <v>11</v>
      </c>
      <c r="B257" s="11" t="s">
        <v>1408</v>
      </c>
      <c r="C257" s="44">
        <v>80899</v>
      </c>
      <c r="D257" s="44">
        <v>77720</v>
      </c>
      <c r="E257" s="44">
        <v>67264</v>
      </c>
      <c r="F257" s="44">
        <v>71733</v>
      </c>
      <c r="G257" s="44">
        <v>57337</v>
      </c>
      <c r="H257" s="44">
        <v>39090</v>
      </c>
      <c r="I257" s="44">
        <v>38783</v>
      </c>
      <c r="J257" s="44">
        <v>40888</v>
      </c>
      <c r="K257" s="44">
        <v>43239</v>
      </c>
      <c r="L257" s="44">
        <v>59006</v>
      </c>
      <c r="M257" s="44">
        <v>77789</v>
      </c>
      <c r="N257" s="44">
        <v>98021</v>
      </c>
      <c r="O257" s="18">
        <f>SUM(C257:N257)</f>
        <v>751769</v>
      </c>
    </row>
    <row r="258" spans="1:15" ht="16.5" thickBot="1" x14ac:dyDescent="0.3">
      <c r="A258" s="10" t="s">
        <v>12</v>
      </c>
      <c r="B258" s="11" t="s">
        <v>1409</v>
      </c>
      <c r="C258" s="44">
        <v>16772</v>
      </c>
      <c r="D258" s="44">
        <v>25737</v>
      </c>
      <c r="E258" s="44">
        <v>25213</v>
      </c>
      <c r="F258" s="44">
        <v>23168</v>
      </c>
      <c r="G258" s="44">
        <v>22455</v>
      </c>
      <c r="H258" s="44">
        <v>12290</v>
      </c>
      <c r="I258" s="44">
        <v>22528</v>
      </c>
      <c r="J258" s="44">
        <v>16585</v>
      </c>
      <c r="K258" s="44">
        <v>13472</v>
      </c>
      <c r="L258" s="44">
        <v>20404</v>
      </c>
      <c r="M258" s="44">
        <v>23507</v>
      </c>
      <c r="N258" s="44">
        <v>25149</v>
      </c>
      <c r="O258" s="18">
        <f>SUM(C258:N258)</f>
        <v>247280</v>
      </c>
    </row>
    <row r="259" spans="1:15" ht="23.25" thickBot="1" x14ac:dyDescent="0.3">
      <c r="A259" s="10" t="s">
        <v>13</v>
      </c>
      <c r="B259" s="11" t="s">
        <v>1410</v>
      </c>
      <c r="C259" s="46">
        <f t="shared" ref="C259:N259" si="482">C257-C258</f>
        <v>64127</v>
      </c>
      <c r="D259" s="46">
        <f t="shared" si="482"/>
        <v>51983</v>
      </c>
      <c r="E259" s="46">
        <f t="shared" si="482"/>
        <v>42051</v>
      </c>
      <c r="F259" s="46">
        <f t="shared" si="482"/>
        <v>48565</v>
      </c>
      <c r="G259" s="46">
        <f t="shared" si="482"/>
        <v>34882</v>
      </c>
      <c r="H259" s="46">
        <f t="shared" si="482"/>
        <v>26800</v>
      </c>
      <c r="I259" s="46">
        <f t="shared" si="482"/>
        <v>16255</v>
      </c>
      <c r="J259" s="46">
        <f t="shared" si="482"/>
        <v>24303</v>
      </c>
      <c r="K259" s="46">
        <f t="shared" si="482"/>
        <v>29767</v>
      </c>
      <c r="L259" s="46">
        <f t="shared" si="482"/>
        <v>38602</v>
      </c>
      <c r="M259" s="46">
        <f t="shared" si="482"/>
        <v>54282</v>
      </c>
      <c r="N259" s="46">
        <f t="shared" si="482"/>
        <v>72872</v>
      </c>
      <c r="O259" s="18">
        <f>O257-O258</f>
        <v>504489</v>
      </c>
    </row>
    <row r="260" spans="1:15" ht="23.25" thickBot="1" x14ac:dyDescent="0.3">
      <c r="A260" s="10" t="s">
        <v>14</v>
      </c>
      <c r="B260" s="11" t="s">
        <v>1411</v>
      </c>
      <c r="C260" s="45">
        <f>C259/C257</f>
        <v>0.79267976118369821</v>
      </c>
      <c r="D260" s="45">
        <f t="shared" ref="D260" si="483">D259/D257</f>
        <v>0.66884971693257844</v>
      </c>
      <c r="E260" s="45">
        <f t="shared" ref="E260" si="484">E259/E257</f>
        <v>0.62516353472882968</v>
      </c>
      <c r="F260" s="45">
        <f t="shared" ref="F260" si="485">F259/F257</f>
        <v>0.67702452148941217</v>
      </c>
      <c r="G260" s="45">
        <f t="shared" ref="G260" si="486">G259/G257</f>
        <v>0.60836806948392841</v>
      </c>
      <c r="H260" s="45">
        <f t="shared" ref="H260" si="487">H259/H257</f>
        <v>0.68559733947301105</v>
      </c>
      <c r="I260" s="45">
        <f t="shared" ref="I260" si="488">I259/I257</f>
        <v>0.41912693706005211</v>
      </c>
      <c r="J260" s="45">
        <f t="shared" ref="J260" si="489">J259/J257</f>
        <v>0.59437976912541579</v>
      </c>
      <c r="K260" s="45">
        <f t="shared" ref="K260" si="490">K259/K257</f>
        <v>0.68842942713753785</v>
      </c>
      <c r="L260" s="45">
        <f t="shared" ref="L260" si="491">L259/L257</f>
        <v>0.65420465715350984</v>
      </c>
      <c r="M260" s="45">
        <f t="shared" ref="M260" si="492">M259/M257</f>
        <v>0.69781074444972935</v>
      </c>
      <c r="N260" s="45">
        <f t="shared" ref="N260" si="493">N259/N257</f>
        <v>0.74343252976403018</v>
      </c>
      <c r="O260" s="19">
        <f>O259/O257</f>
        <v>0.67106917151412204</v>
      </c>
    </row>
    <row r="261" spans="1:15" ht="16.5" thickBot="1" x14ac:dyDescent="0.3">
      <c r="A261" s="12" t="s">
        <v>276</v>
      </c>
      <c r="B261" s="245" t="str">
        <f>Лист3!D44</f>
        <v>Ячейка № 25 с.Камышевка</v>
      </c>
      <c r="C261" s="246"/>
      <c r="D261" s="246"/>
      <c r="E261" s="246"/>
      <c r="F261" s="246"/>
      <c r="G261" s="246"/>
      <c r="H261" s="246"/>
      <c r="I261" s="246"/>
      <c r="J261" s="246"/>
      <c r="K261" s="246"/>
      <c r="L261" s="246"/>
      <c r="M261" s="246"/>
      <c r="N261" s="246"/>
      <c r="O261" s="247"/>
    </row>
    <row r="262" spans="1:15" ht="19.5" thickBot="1" x14ac:dyDescent="0.3">
      <c r="A262" s="250" t="s">
        <v>1407</v>
      </c>
      <c r="B262" s="251"/>
      <c r="C262" s="251"/>
      <c r="D262" s="251"/>
      <c r="E262" s="251"/>
      <c r="F262" s="251"/>
      <c r="G262" s="251"/>
      <c r="H262" s="251"/>
      <c r="I262" s="251"/>
      <c r="J262" s="251"/>
      <c r="K262" s="251"/>
      <c r="L262" s="251"/>
      <c r="M262" s="251"/>
      <c r="N262" s="251"/>
      <c r="O262" s="252"/>
    </row>
    <row r="263" spans="1:15" ht="16.5" thickBot="1" x14ac:dyDescent="0.3">
      <c r="A263" s="10" t="s">
        <v>11</v>
      </c>
      <c r="B263" s="11" t="s">
        <v>1408</v>
      </c>
      <c r="C263" s="44">
        <v>108410</v>
      </c>
      <c r="D263" s="44">
        <v>104851</v>
      </c>
      <c r="E263" s="44">
        <v>100578</v>
      </c>
      <c r="F263" s="44">
        <v>112504</v>
      </c>
      <c r="G263" s="44">
        <v>89656</v>
      </c>
      <c r="H263" s="44">
        <v>94854</v>
      </c>
      <c r="I263" s="44">
        <v>33186</v>
      </c>
      <c r="J263" s="44">
        <v>63836</v>
      </c>
      <c r="K263" s="44">
        <v>64224</v>
      </c>
      <c r="L263" s="44">
        <v>122694</v>
      </c>
      <c r="M263" s="44">
        <v>110920</v>
      </c>
      <c r="N263" s="44">
        <v>99065</v>
      </c>
      <c r="O263" s="18">
        <f>SUM(C263:N263)</f>
        <v>1104778</v>
      </c>
    </row>
    <row r="264" spans="1:15" ht="16.5" thickBot="1" x14ac:dyDescent="0.3">
      <c r="A264" s="10" t="s">
        <v>12</v>
      </c>
      <c r="B264" s="11" t="s">
        <v>1409</v>
      </c>
      <c r="C264" s="44">
        <v>36810</v>
      </c>
      <c r="D264" s="44">
        <v>34397</v>
      </c>
      <c r="E264" s="44">
        <v>50271</v>
      </c>
      <c r="F264" s="44">
        <v>59303</v>
      </c>
      <c r="G264" s="44">
        <v>32366</v>
      </c>
      <c r="H264" s="44">
        <v>36485</v>
      </c>
      <c r="I264" s="44">
        <v>14576</v>
      </c>
      <c r="J264" s="44">
        <v>35504</v>
      </c>
      <c r="K264" s="44">
        <v>34421</v>
      </c>
      <c r="L264" s="44">
        <v>41169</v>
      </c>
      <c r="M264" s="44">
        <v>29342</v>
      </c>
      <c r="N264" s="44">
        <v>45396</v>
      </c>
      <c r="O264" s="18">
        <f>SUM(C264:N264)</f>
        <v>450040</v>
      </c>
    </row>
    <row r="265" spans="1:15" ht="23.25" thickBot="1" x14ac:dyDescent="0.3">
      <c r="A265" s="10" t="s">
        <v>13</v>
      </c>
      <c r="B265" s="11" t="s">
        <v>1410</v>
      </c>
      <c r="C265" s="46">
        <f t="shared" ref="C265:N265" si="494">C263-C264</f>
        <v>71600</v>
      </c>
      <c r="D265" s="46">
        <f t="shared" si="494"/>
        <v>70454</v>
      </c>
      <c r="E265" s="46">
        <f t="shared" si="494"/>
        <v>50307</v>
      </c>
      <c r="F265" s="46">
        <f t="shared" si="494"/>
        <v>53201</v>
      </c>
      <c r="G265" s="46">
        <f t="shared" si="494"/>
        <v>57290</v>
      </c>
      <c r="H265" s="46">
        <f t="shared" si="494"/>
        <v>58369</v>
      </c>
      <c r="I265" s="46">
        <f t="shared" si="494"/>
        <v>18610</v>
      </c>
      <c r="J265" s="46">
        <f t="shared" si="494"/>
        <v>28332</v>
      </c>
      <c r="K265" s="46">
        <f t="shared" si="494"/>
        <v>29803</v>
      </c>
      <c r="L265" s="46">
        <f t="shared" si="494"/>
        <v>81525</v>
      </c>
      <c r="M265" s="46">
        <f t="shared" si="494"/>
        <v>81578</v>
      </c>
      <c r="N265" s="46">
        <f t="shared" si="494"/>
        <v>53669</v>
      </c>
      <c r="O265" s="18">
        <f>O263-O264</f>
        <v>654738</v>
      </c>
    </row>
    <row r="266" spans="1:15" ht="23.25" thickBot="1" x14ac:dyDescent="0.3">
      <c r="A266" s="10" t="s">
        <v>14</v>
      </c>
      <c r="B266" s="11" t="s">
        <v>1411</v>
      </c>
      <c r="C266" s="45">
        <f>C265/C263</f>
        <v>0.66045567752052392</v>
      </c>
      <c r="D266" s="45">
        <f t="shared" ref="D266" si="495">D265/D263</f>
        <v>0.67194399671915384</v>
      </c>
      <c r="E266" s="45">
        <f t="shared" ref="E266" si="496">E265/E263</f>
        <v>0.50017896557895369</v>
      </c>
      <c r="F266" s="45">
        <f t="shared" ref="F266" si="497">F265/F263</f>
        <v>0.47288096423238285</v>
      </c>
      <c r="G266" s="45">
        <f t="shared" ref="G266" si="498">G265/G263</f>
        <v>0.63899794771125185</v>
      </c>
      <c r="H266" s="45">
        <f t="shared" ref="H266" si="499">H265/H263</f>
        <v>0.61535623168237497</v>
      </c>
      <c r="I266" s="45">
        <f t="shared" ref="I266" si="500">I265/I263</f>
        <v>0.56077864159585367</v>
      </c>
      <c r="J266" s="45">
        <f t="shared" ref="J266" si="501">J265/J263</f>
        <v>0.44382480105269756</v>
      </c>
      <c r="K266" s="45">
        <f t="shared" ref="K266" si="502">K265/K263</f>
        <v>0.46404770802192324</v>
      </c>
      <c r="L266" s="45">
        <f t="shared" ref="L266" si="503">L265/L263</f>
        <v>0.66445791970267498</v>
      </c>
      <c r="M266" s="45">
        <f t="shared" ref="M266" si="504">M265/M263</f>
        <v>0.73546700324558245</v>
      </c>
      <c r="N266" s="45">
        <f t="shared" ref="N266" si="505">N265/N263</f>
        <v>0.54175541311260289</v>
      </c>
      <c r="O266" s="19">
        <f>O265/O263</f>
        <v>0.59264214167914275</v>
      </c>
    </row>
    <row r="267" spans="1:15" ht="16.5" thickBot="1" x14ac:dyDescent="0.3">
      <c r="A267" s="12" t="s">
        <v>277</v>
      </c>
      <c r="B267" s="245" t="str">
        <f>Лист3!D45</f>
        <v>Ячейка № 7 Галичья гора</v>
      </c>
      <c r="C267" s="246"/>
      <c r="D267" s="246"/>
      <c r="E267" s="246"/>
      <c r="F267" s="246"/>
      <c r="G267" s="246"/>
      <c r="H267" s="246"/>
      <c r="I267" s="246"/>
      <c r="J267" s="246"/>
      <c r="K267" s="246"/>
      <c r="L267" s="246"/>
      <c r="M267" s="246"/>
      <c r="N267" s="246"/>
      <c r="O267" s="247"/>
    </row>
    <row r="268" spans="1:15" ht="19.5" thickBot="1" x14ac:dyDescent="0.3">
      <c r="A268" s="250" t="s">
        <v>1407</v>
      </c>
      <c r="B268" s="251"/>
      <c r="C268" s="251"/>
      <c r="D268" s="251"/>
      <c r="E268" s="251"/>
      <c r="F268" s="251"/>
      <c r="G268" s="251"/>
      <c r="H268" s="251"/>
      <c r="I268" s="251"/>
      <c r="J268" s="251"/>
      <c r="K268" s="251"/>
      <c r="L268" s="251"/>
      <c r="M268" s="251"/>
      <c r="N268" s="251"/>
      <c r="O268" s="252"/>
    </row>
    <row r="269" spans="1:15" ht="16.5" thickBot="1" x14ac:dyDescent="0.3">
      <c r="A269" s="10" t="s">
        <v>11</v>
      </c>
      <c r="B269" s="11" t="s">
        <v>1408</v>
      </c>
      <c r="C269" s="44">
        <v>272277</v>
      </c>
      <c r="D269" s="44">
        <v>249433</v>
      </c>
      <c r="E269" s="44">
        <v>238310</v>
      </c>
      <c r="F269" s="44">
        <v>250542</v>
      </c>
      <c r="G269" s="44">
        <v>217892</v>
      </c>
      <c r="H269" s="44">
        <v>128777</v>
      </c>
      <c r="I269" s="44">
        <v>190821</v>
      </c>
      <c r="J269" s="44">
        <v>184366</v>
      </c>
      <c r="K269" s="44">
        <v>173091</v>
      </c>
      <c r="L269" s="44">
        <v>207482</v>
      </c>
      <c r="M269" s="44">
        <v>248850</v>
      </c>
      <c r="N269" s="44">
        <v>288600</v>
      </c>
      <c r="O269" s="18">
        <f>SUM(C269:N269)</f>
        <v>2650441</v>
      </c>
    </row>
    <row r="270" spans="1:15" ht="16.5" thickBot="1" x14ac:dyDescent="0.3">
      <c r="A270" s="10" t="s">
        <v>12</v>
      </c>
      <c r="B270" s="11" t="s">
        <v>1409</v>
      </c>
      <c r="C270" s="44">
        <v>134432</v>
      </c>
      <c r="D270" s="44">
        <v>190580</v>
      </c>
      <c r="E270" s="44">
        <v>128456</v>
      </c>
      <c r="F270" s="44">
        <v>131466</v>
      </c>
      <c r="G270" s="44">
        <v>127493</v>
      </c>
      <c r="H270" s="44">
        <v>104829</v>
      </c>
      <c r="I270" s="44">
        <v>113424</v>
      </c>
      <c r="J270" s="44">
        <v>126583</v>
      </c>
      <c r="K270" s="44">
        <v>94232</v>
      </c>
      <c r="L270" s="44">
        <v>140667</v>
      </c>
      <c r="M270" s="44">
        <v>144239</v>
      </c>
      <c r="N270" s="44">
        <v>130070</v>
      </c>
      <c r="O270" s="18">
        <f>SUM(C270:N270)</f>
        <v>1566471</v>
      </c>
    </row>
    <row r="271" spans="1:15" ht="23.25" thickBot="1" x14ac:dyDescent="0.3">
      <c r="A271" s="10" t="s">
        <v>13</v>
      </c>
      <c r="B271" s="11" t="s">
        <v>1410</v>
      </c>
      <c r="C271" s="46">
        <f t="shared" ref="C271:N271" si="506">C269-C270</f>
        <v>137845</v>
      </c>
      <c r="D271" s="46">
        <f t="shared" si="506"/>
        <v>58853</v>
      </c>
      <c r="E271" s="46">
        <f t="shared" si="506"/>
        <v>109854</v>
      </c>
      <c r="F271" s="46">
        <f t="shared" si="506"/>
        <v>119076</v>
      </c>
      <c r="G271" s="46">
        <f t="shared" si="506"/>
        <v>90399</v>
      </c>
      <c r="H271" s="46">
        <f t="shared" si="506"/>
        <v>23948</v>
      </c>
      <c r="I271" s="46">
        <f t="shared" si="506"/>
        <v>77397</v>
      </c>
      <c r="J271" s="46">
        <f t="shared" si="506"/>
        <v>57783</v>
      </c>
      <c r="K271" s="46">
        <f t="shared" si="506"/>
        <v>78859</v>
      </c>
      <c r="L271" s="46">
        <f t="shared" si="506"/>
        <v>66815</v>
      </c>
      <c r="M271" s="46">
        <f t="shared" si="506"/>
        <v>104611</v>
      </c>
      <c r="N271" s="46">
        <f t="shared" si="506"/>
        <v>158530</v>
      </c>
      <c r="O271" s="18">
        <f>O269-O270</f>
        <v>1083970</v>
      </c>
    </row>
    <row r="272" spans="1:15" ht="23.25" thickBot="1" x14ac:dyDescent="0.3">
      <c r="A272" s="10" t="s">
        <v>14</v>
      </c>
      <c r="B272" s="11" t="s">
        <v>1411</v>
      </c>
      <c r="C272" s="45">
        <f>C271/C269</f>
        <v>0.50626751433283013</v>
      </c>
      <c r="D272" s="45">
        <f t="shared" ref="D272" si="507">D271/D269</f>
        <v>0.23594712808650017</v>
      </c>
      <c r="E272" s="45">
        <f t="shared" ref="E272" si="508">E271/E269</f>
        <v>0.46097100415425285</v>
      </c>
      <c r="F272" s="45">
        <f t="shared" ref="F272" si="509">F271/F269</f>
        <v>0.47527360682041336</v>
      </c>
      <c r="G272" s="45">
        <f t="shared" ref="G272" si="510">G271/G269</f>
        <v>0.41487984873239953</v>
      </c>
      <c r="H272" s="45">
        <f t="shared" ref="H272" si="511">H271/H269</f>
        <v>0.18596488503381814</v>
      </c>
      <c r="I272" s="45">
        <f t="shared" ref="I272" si="512">I271/I269</f>
        <v>0.40560001257723205</v>
      </c>
      <c r="J272" s="45">
        <f t="shared" ref="J272" si="513">J271/J269</f>
        <v>0.31341462091708883</v>
      </c>
      <c r="K272" s="45">
        <f t="shared" ref="K272" si="514">K271/K269</f>
        <v>0.45559272290298169</v>
      </c>
      <c r="L272" s="45">
        <f t="shared" ref="L272" si="515">L271/L269</f>
        <v>0.32202793495339355</v>
      </c>
      <c r="M272" s="45">
        <f t="shared" ref="M272" si="516">M271/M269</f>
        <v>0.42037773759292746</v>
      </c>
      <c r="N272" s="45">
        <f t="shared" ref="N272" si="517">N271/N269</f>
        <v>0.54930699930699933</v>
      </c>
      <c r="O272" s="19">
        <f>O271/O269</f>
        <v>0.40897722303571366</v>
      </c>
    </row>
    <row r="273" spans="1:15" ht="16.5" thickBot="1" x14ac:dyDescent="0.3">
      <c r="A273" s="12" t="s">
        <v>278</v>
      </c>
      <c r="B273" s="245" t="str">
        <f>Лист3!D46</f>
        <v>Ячейка № 8 Бутырки</v>
      </c>
      <c r="C273" s="246"/>
      <c r="D273" s="246"/>
      <c r="E273" s="246"/>
      <c r="F273" s="246"/>
      <c r="G273" s="246"/>
      <c r="H273" s="246"/>
      <c r="I273" s="246"/>
      <c r="J273" s="246"/>
      <c r="K273" s="246"/>
      <c r="L273" s="246"/>
      <c r="M273" s="246"/>
      <c r="N273" s="246"/>
      <c r="O273" s="247"/>
    </row>
    <row r="274" spans="1:15" ht="19.5" thickBot="1" x14ac:dyDescent="0.3">
      <c r="A274" s="250" t="s">
        <v>1407</v>
      </c>
      <c r="B274" s="251"/>
      <c r="C274" s="251"/>
      <c r="D274" s="251"/>
      <c r="E274" s="251"/>
      <c r="F274" s="251"/>
      <c r="G274" s="251"/>
      <c r="H274" s="251"/>
      <c r="I274" s="251"/>
      <c r="J274" s="251"/>
      <c r="K274" s="251"/>
      <c r="L274" s="251"/>
      <c r="M274" s="251"/>
      <c r="N274" s="251"/>
      <c r="O274" s="252"/>
    </row>
    <row r="275" spans="1:15" ht="16.5" thickBot="1" x14ac:dyDescent="0.3">
      <c r="A275" s="10" t="s">
        <v>11</v>
      </c>
      <c r="B275" s="11" t="s">
        <v>1408</v>
      </c>
      <c r="C275" s="44">
        <v>160950</v>
      </c>
      <c r="D275" s="44">
        <v>151721</v>
      </c>
      <c r="E275" s="44">
        <v>167252</v>
      </c>
      <c r="F275" s="44">
        <v>165135</v>
      </c>
      <c r="G275" s="44">
        <v>142416</v>
      </c>
      <c r="H275" s="44">
        <v>92981</v>
      </c>
      <c r="I275" s="44">
        <v>129797</v>
      </c>
      <c r="J275" s="44">
        <v>114762</v>
      </c>
      <c r="K275" s="44">
        <v>124841</v>
      </c>
      <c r="L275" s="44">
        <v>135110</v>
      </c>
      <c r="M275" s="44">
        <v>162345</v>
      </c>
      <c r="N275" s="44">
        <v>200280</v>
      </c>
      <c r="O275" s="18">
        <f>SUM(C275:N275)</f>
        <v>1747590</v>
      </c>
    </row>
    <row r="276" spans="1:15" ht="16.5" thickBot="1" x14ac:dyDescent="0.3">
      <c r="A276" s="10" t="s">
        <v>12</v>
      </c>
      <c r="B276" s="11" t="s">
        <v>1409</v>
      </c>
      <c r="C276" s="44">
        <v>97135</v>
      </c>
      <c r="D276" s="44">
        <v>72070</v>
      </c>
      <c r="E276" s="44">
        <v>72879</v>
      </c>
      <c r="F276" s="44">
        <v>73123</v>
      </c>
      <c r="G276" s="44">
        <v>62743</v>
      </c>
      <c r="H276" s="44">
        <v>62161</v>
      </c>
      <c r="I276" s="44">
        <v>71683</v>
      </c>
      <c r="J276" s="44">
        <v>65392</v>
      </c>
      <c r="K276" s="44">
        <v>81407</v>
      </c>
      <c r="L276" s="44">
        <v>83871</v>
      </c>
      <c r="M276" s="44">
        <v>76525</v>
      </c>
      <c r="N276" s="44">
        <v>82702</v>
      </c>
      <c r="O276" s="18">
        <f>SUM(C276:N276)</f>
        <v>901691</v>
      </c>
    </row>
    <row r="277" spans="1:15" ht="23.25" thickBot="1" x14ac:dyDescent="0.3">
      <c r="A277" s="10" t="s">
        <v>13</v>
      </c>
      <c r="B277" s="11" t="s">
        <v>1410</v>
      </c>
      <c r="C277" s="46">
        <f t="shared" ref="C277:N277" si="518">C275-C276</f>
        <v>63815</v>
      </c>
      <c r="D277" s="46">
        <f t="shared" si="518"/>
        <v>79651</v>
      </c>
      <c r="E277" s="46">
        <f t="shared" si="518"/>
        <v>94373</v>
      </c>
      <c r="F277" s="46">
        <f t="shared" si="518"/>
        <v>92012</v>
      </c>
      <c r="G277" s="46">
        <f t="shared" si="518"/>
        <v>79673</v>
      </c>
      <c r="H277" s="46">
        <f t="shared" si="518"/>
        <v>30820</v>
      </c>
      <c r="I277" s="46">
        <f t="shared" si="518"/>
        <v>58114</v>
      </c>
      <c r="J277" s="46">
        <f t="shared" si="518"/>
        <v>49370</v>
      </c>
      <c r="K277" s="46">
        <f t="shared" si="518"/>
        <v>43434</v>
      </c>
      <c r="L277" s="46">
        <f t="shared" si="518"/>
        <v>51239</v>
      </c>
      <c r="M277" s="46">
        <f t="shared" si="518"/>
        <v>85820</v>
      </c>
      <c r="N277" s="46">
        <f t="shared" si="518"/>
        <v>117578</v>
      </c>
      <c r="O277" s="18">
        <f>O275-O276</f>
        <v>845899</v>
      </c>
    </row>
    <row r="278" spans="1:15" ht="23.25" thickBot="1" x14ac:dyDescent="0.3">
      <c r="A278" s="10" t="s">
        <v>14</v>
      </c>
      <c r="B278" s="11" t="s">
        <v>1411</v>
      </c>
      <c r="C278" s="45">
        <f>C277/C275</f>
        <v>0.3964895930413172</v>
      </c>
      <c r="D278" s="45">
        <f t="shared" ref="D278" si="519">D277/D275</f>
        <v>0.52498335761035053</v>
      </c>
      <c r="E278" s="45">
        <f t="shared" ref="E278" si="520">E277/E275</f>
        <v>0.56425633176284884</v>
      </c>
      <c r="F278" s="45">
        <f t="shared" ref="F278" si="521">F277/F275</f>
        <v>0.55719259999394433</v>
      </c>
      <c r="G278" s="45">
        <f t="shared" ref="G278" si="522">G277/G275</f>
        <v>0.55943854623076061</v>
      </c>
      <c r="H278" s="45">
        <f t="shared" ref="H278" si="523">H277/H275</f>
        <v>0.33146556823437046</v>
      </c>
      <c r="I278" s="45">
        <f t="shared" ref="I278" si="524">I277/I275</f>
        <v>0.44772991671610285</v>
      </c>
      <c r="J278" s="45">
        <f t="shared" ref="J278" si="525">J277/J275</f>
        <v>0.43019466373886828</v>
      </c>
      <c r="K278" s="45">
        <f t="shared" ref="K278" si="526">K277/K275</f>
        <v>0.34791454730417093</v>
      </c>
      <c r="L278" s="45">
        <f t="shared" ref="L278" si="527">L277/L275</f>
        <v>0.37923913847975721</v>
      </c>
      <c r="M278" s="45">
        <f t="shared" ref="M278" si="528">M277/M275</f>
        <v>0.52862730604576669</v>
      </c>
      <c r="N278" s="45">
        <f t="shared" ref="N278" si="529">N277/N275</f>
        <v>0.58706810465348513</v>
      </c>
      <c r="O278" s="19">
        <f>O277/O275</f>
        <v>0.48403744585400466</v>
      </c>
    </row>
    <row r="279" spans="1:15" ht="16.5" thickBot="1" x14ac:dyDescent="0.3">
      <c r="A279" s="12" t="s">
        <v>279</v>
      </c>
      <c r="B279" s="245" t="str">
        <f>Лист3!D47</f>
        <v>Ячейка № 21 Казино</v>
      </c>
      <c r="C279" s="246"/>
      <c r="D279" s="246"/>
      <c r="E279" s="246"/>
      <c r="F279" s="246"/>
      <c r="G279" s="246"/>
      <c r="H279" s="246"/>
      <c r="I279" s="246"/>
      <c r="J279" s="246"/>
      <c r="K279" s="246"/>
      <c r="L279" s="246"/>
      <c r="M279" s="246"/>
      <c r="N279" s="246"/>
      <c r="O279" s="247"/>
    </row>
    <row r="280" spans="1:15" ht="19.5" thickBot="1" x14ac:dyDescent="0.3">
      <c r="A280" s="250" t="s">
        <v>1407</v>
      </c>
      <c r="B280" s="251"/>
      <c r="C280" s="251"/>
      <c r="D280" s="251"/>
      <c r="E280" s="251"/>
      <c r="F280" s="251"/>
      <c r="G280" s="251"/>
      <c r="H280" s="251"/>
      <c r="I280" s="251"/>
      <c r="J280" s="251"/>
      <c r="K280" s="251"/>
      <c r="L280" s="251"/>
      <c r="M280" s="251"/>
      <c r="N280" s="251"/>
      <c r="O280" s="252"/>
    </row>
    <row r="281" spans="1:15" ht="16.5" thickBot="1" x14ac:dyDescent="0.3">
      <c r="A281" s="10" t="s">
        <v>11</v>
      </c>
      <c r="B281" s="11" t="s">
        <v>1408</v>
      </c>
      <c r="C281" s="44">
        <v>322532</v>
      </c>
      <c r="D281" s="44">
        <v>288810</v>
      </c>
      <c r="E281" s="44">
        <v>273480</v>
      </c>
      <c r="F281" s="44">
        <v>295241</v>
      </c>
      <c r="G281" s="44">
        <v>242297</v>
      </c>
      <c r="H281" s="44">
        <v>129932</v>
      </c>
      <c r="I281" s="44">
        <v>173102</v>
      </c>
      <c r="J281" s="44">
        <v>158360</v>
      </c>
      <c r="K281" s="44">
        <v>169849</v>
      </c>
      <c r="L281" s="44">
        <v>203889</v>
      </c>
      <c r="M281" s="44">
        <v>296500</v>
      </c>
      <c r="N281" s="44">
        <v>365620</v>
      </c>
      <c r="O281" s="18">
        <f>SUM(C281:N281)</f>
        <v>2919612</v>
      </c>
    </row>
    <row r="282" spans="1:15" ht="16.5" thickBot="1" x14ac:dyDescent="0.3">
      <c r="A282" s="10" t="s">
        <v>12</v>
      </c>
      <c r="B282" s="11" t="s">
        <v>1409</v>
      </c>
      <c r="C282" s="44">
        <v>227370</v>
      </c>
      <c r="D282" s="44">
        <v>223241</v>
      </c>
      <c r="E282" s="44">
        <v>90710</v>
      </c>
      <c r="F282" s="44">
        <v>77276</v>
      </c>
      <c r="G282" s="44">
        <v>62425</v>
      </c>
      <c r="H282" s="44">
        <v>106467</v>
      </c>
      <c r="I282" s="44">
        <v>82769</v>
      </c>
      <c r="J282" s="44">
        <v>84295</v>
      </c>
      <c r="K282" s="44">
        <v>133375</v>
      </c>
      <c r="L282" s="44">
        <v>96330</v>
      </c>
      <c r="M282" s="44">
        <v>104423</v>
      </c>
      <c r="N282" s="44">
        <v>95578</v>
      </c>
      <c r="O282" s="18">
        <f>SUM(C282:N282)</f>
        <v>1384259</v>
      </c>
    </row>
    <row r="283" spans="1:15" ht="23.25" thickBot="1" x14ac:dyDescent="0.3">
      <c r="A283" s="10" t="s">
        <v>13</v>
      </c>
      <c r="B283" s="11" t="s">
        <v>1410</v>
      </c>
      <c r="C283" s="46">
        <f t="shared" ref="C283:N283" si="530">C281-C282</f>
        <v>95162</v>
      </c>
      <c r="D283" s="46">
        <f t="shared" si="530"/>
        <v>65569</v>
      </c>
      <c r="E283" s="46">
        <f t="shared" si="530"/>
        <v>182770</v>
      </c>
      <c r="F283" s="46">
        <f t="shared" si="530"/>
        <v>217965</v>
      </c>
      <c r="G283" s="46">
        <f t="shared" si="530"/>
        <v>179872</v>
      </c>
      <c r="H283" s="46">
        <f t="shared" si="530"/>
        <v>23465</v>
      </c>
      <c r="I283" s="46">
        <f t="shared" si="530"/>
        <v>90333</v>
      </c>
      <c r="J283" s="46">
        <f t="shared" si="530"/>
        <v>74065</v>
      </c>
      <c r="K283" s="46">
        <f t="shared" si="530"/>
        <v>36474</v>
      </c>
      <c r="L283" s="46">
        <f t="shared" si="530"/>
        <v>107559</v>
      </c>
      <c r="M283" s="46">
        <f t="shared" si="530"/>
        <v>192077</v>
      </c>
      <c r="N283" s="46">
        <f t="shared" si="530"/>
        <v>270042</v>
      </c>
      <c r="O283" s="18">
        <f>O281-O282</f>
        <v>1535353</v>
      </c>
    </row>
    <row r="284" spans="1:15" ht="23.25" thickBot="1" x14ac:dyDescent="0.3">
      <c r="A284" s="10" t="s">
        <v>14</v>
      </c>
      <c r="B284" s="11" t="s">
        <v>1411</v>
      </c>
      <c r="C284" s="45">
        <f>C283/C281</f>
        <v>0.29504669304131065</v>
      </c>
      <c r="D284" s="45">
        <f t="shared" ref="D284" si="531">D283/D281</f>
        <v>0.22703161247879228</v>
      </c>
      <c r="E284" s="45">
        <f t="shared" ref="E284" si="532">E283/E281</f>
        <v>0.66831212520111161</v>
      </c>
      <c r="F284" s="45">
        <f t="shared" ref="F284" si="533">F283/F281</f>
        <v>0.73826128484864906</v>
      </c>
      <c r="G284" s="45">
        <f t="shared" ref="G284" si="534">G283/G281</f>
        <v>0.74236164706950558</v>
      </c>
      <c r="H284" s="45">
        <f t="shared" ref="H284" si="535">H283/H281</f>
        <v>0.18059446479697072</v>
      </c>
      <c r="I284" s="45">
        <f t="shared" ref="I284" si="536">I283/I281</f>
        <v>0.52184838996660932</v>
      </c>
      <c r="J284" s="45">
        <f t="shared" ref="J284" si="537">J283/J281</f>
        <v>0.46770017681232634</v>
      </c>
      <c r="K284" s="45">
        <f t="shared" ref="K284" si="538">K283/K281</f>
        <v>0.21474368409587338</v>
      </c>
      <c r="L284" s="45">
        <f t="shared" ref="L284" si="539">L283/L281</f>
        <v>0.52753704221414588</v>
      </c>
      <c r="M284" s="45">
        <f t="shared" ref="M284" si="540">M283/M281</f>
        <v>0.647814502529511</v>
      </c>
      <c r="N284" s="45">
        <f t="shared" ref="N284" si="541">N283/N281</f>
        <v>0.7385865105847601</v>
      </c>
      <c r="O284" s="19">
        <f>O283/O281</f>
        <v>0.52587569855172533</v>
      </c>
    </row>
    <row r="285" spans="1:15" ht="16.5" thickBot="1" x14ac:dyDescent="0.3">
      <c r="A285" s="12" t="s">
        <v>280</v>
      </c>
      <c r="B285" s="245" t="str">
        <f>Лист3!D48</f>
        <v>Ячейка № 14 Студенец</v>
      </c>
      <c r="C285" s="246"/>
      <c r="D285" s="246"/>
      <c r="E285" s="246"/>
      <c r="F285" s="246"/>
      <c r="G285" s="246"/>
      <c r="H285" s="246"/>
      <c r="I285" s="246"/>
      <c r="J285" s="246"/>
      <c r="K285" s="246"/>
      <c r="L285" s="246"/>
      <c r="M285" s="246"/>
      <c r="N285" s="246"/>
      <c r="O285" s="247"/>
    </row>
    <row r="286" spans="1:15" ht="19.5" thickBot="1" x14ac:dyDescent="0.3">
      <c r="A286" s="250" t="s">
        <v>1407</v>
      </c>
      <c r="B286" s="251"/>
      <c r="C286" s="251"/>
      <c r="D286" s="251"/>
      <c r="E286" s="251"/>
      <c r="F286" s="251"/>
      <c r="G286" s="251"/>
      <c r="H286" s="251"/>
      <c r="I286" s="251"/>
      <c r="J286" s="251"/>
      <c r="K286" s="251"/>
      <c r="L286" s="251"/>
      <c r="M286" s="251"/>
      <c r="N286" s="251"/>
      <c r="O286" s="252"/>
    </row>
    <row r="287" spans="1:15" ht="16.5" thickBot="1" x14ac:dyDescent="0.3">
      <c r="A287" s="10" t="s">
        <v>11</v>
      </c>
      <c r="B287" s="11" t="s">
        <v>1408</v>
      </c>
      <c r="C287" s="44">
        <v>156584</v>
      </c>
      <c r="D287" s="44">
        <v>148859</v>
      </c>
      <c r="E287" s="44">
        <v>146597</v>
      </c>
      <c r="F287" s="44">
        <v>150795</v>
      </c>
      <c r="G287" s="44">
        <v>129994</v>
      </c>
      <c r="H287" s="44">
        <v>74469</v>
      </c>
      <c r="I287" s="44">
        <v>106581</v>
      </c>
      <c r="J287" s="44">
        <v>87667</v>
      </c>
      <c r="K287" s="44">
        <v>93842</v>
      </c>
      <c r="L287" s="44">
        <v>107630</v>
      </c>
      <c r="M287" s="44">
        <v>148700</v>
      </c>
      <c r="N287" s="44">
        <v>195220</v>
      </c>
      <c r="O287" s="18">
        <f>SUM(C287:N287)</f>
        <v>1546938</v>
      </c>
    </row>
    <row r="288" spans="1:15" ht="16.5" thickBot="1" x14ac:dyDescent="0.3">
      <c r="A288" s="10" t="s">
        <v>12</v>
      </c>
      <c r="B288" s="11" t="s">
        <v>1409</v>
      </c>
      <c r="C288" s="44">
        <v>88421</v>
      </c>
      <c r="D288" s="44">
        <v>76592</v>
      </c>
      <c r="E288" s="44">
        <v>61782</v>
      </c>
      <c r="F288" s="44">
        <v>68475</v>
      </c>
      <c r="G288" s="44">
        <v>62611</v>
      </c>
      <c r="H288" s="44">
        <v>58622</v>
      </c>
      <c r="I288" s="44">
        <v>74336</v>
      </c>
      <c r="J288" s="44">
        <v>67901</v>
      </c>
      <c r="K288" s="44">
        <v>31550</v>
      </c>
      <c r="L288" s="44">
        <v>53879</v>
      </c>
      <c r="M288" s="44">
        <v>63502</v>
      </c>
      <c r="N288" s="44">
        <v>68756</v>
      </c>
      <c r="O288" s="18">
        <f>SUM(C288:N288)</f>
        <v>776427</v>
      </c>
    </row>
    <row r="289" spans="1:15" ht="23.25" thickBot="1" x14ac:dyDescent="0.3">
      <c r="A289" s="10" t="s">
        <v>13</v>
      </c>
      <c r="B289" s="11" t="s">
        <v>1410</v>
      </c>
      <c r="C289" s="46">
        <f t="shared" ref="C289:N289" si="542">C287-C288</f>
        <v>68163</v>
      </c>
      <c r="D289" s="46">
        <f t="shared" si="542"/>
        <v>72267</v>
      </c>
      <c r="E289" s="46">
        <f t="shared" si="542"/>
        <v>84815</v>
      </c>
      <c r="F289" s="46">
        <f t="shared" si="542"/>
        <v>82320</v>
      </c>
      <c r="G289" s="46">
        <f t="shared" si="542"/>
        <v>67383</v>
      </c>
      <c r="H289" s="46">
        <f t="shared" si="542"/>
        <v>15847</v>
      </c>
      <c r="I289" s="46">
        <f t="shared" si="542"/>
        <v>32245</v>
      </c>
      <c r="J289" s="46">
        <f t="shared" si="542"/>
        <v>19766</v>
      </c>
      <c r="K289" s="46">
        <f t="shared" si="542"/>
        <v>62292</v>
      </c>
      <c r="L289" s="46">
        <f t="shared" si="542"/>
        <v>53751</v>
      </c>
      <c r="M289" s="46">
        <f t="shared" si="542"/>
        <v>85198</v>
      </c>
      <c r="N289" s="46">
        <f t="shared" si="542"/>
        <v>126464</v>
      </c>
      <c r="O289" s="18">
        <f>O287-O288</f>
        <v>770511</v>
      </c>
    </row>
    <row r="290" spans="1:15" ht="23.25" thickBot="1" x14ac:dyDescent="0.3">
      <c r="A290" s="10" t="s">
        <v>14</v>
      </c>
      <c r="B290" s="11" t="s">
        <v>1411</v>
      </c>
      <c r="C290" s="45">
        <f>C289/C287</f>
        <v>0.43531267562458487</v>
      </c>
      <c r="D290" s="45">
        <f t="shared" ref="D290" si="543">D289/D287</f>
        <v>0.48547282999348379</v>
      </c>
      <c r="E290" s="45">
        <f t="shared" ref="E290" si="544">E289/E287</f>
        <v>0.57855890638962593</v>
      </c>
      <c r="F290" s="45">
        <f t="shared" ref="F290" si="545">F289/F287</f>
        <v>0.54590669451904905</v>
      </c>
      <c r="G290" s="45">
        <f t="shared" ref="G290" si="546">G289/G287</f>
        <v>0.51835469329353667</v>
      </c>
      <c r="H290" s="45">
        <f t="shared" ref="H290" si="547">H289/H287</f>
        <v>0.21279995702909935</v>
      </c>
      <c r="I290" s="45">
        <f t="shared" ref="I290" si="548">I289/I287</f>
        <v>0.30253985231889363</v>
      </c>
      <c r="J290" s="45">
        <f t="shared" ref="J290" si="549">J289/J287</f>
        <v>0.22546682332006343</v>
      </c>
      <c r="K290" s="45">
        <f t="shared" ref="K290" si="550">K289/K287</f>
        <v>0.66379659427548432</v>
      </c>
      <c r="L290" s="45">
        <f t="shared" ref="L290" si="551">L289/L287</f>
        <v>0.49940537024993031</v>
      </c>
      <c r="M290" s="45">
        <f t="shared" ref="M290" si="552">M289/M287</f>
        <v>0.57295225285810358</v>
      </c>
      <c r="N290" s="45">
        <f t="shared" ref="N290" si="553">N289/N287</f>
        <v>0.64780247925417478</v>
      </c>
      <c r="O290" s="19">
        <f>O289/O287</f>
        <v>0.49808783545300456</v>
      </c>
    </row>
    <row r="291" spans="1:15" ht="16.5" thickBot="1" x14ac:dyDescent="0.3">
      <c r="A291" s="12" t="s">
        <v>281</v>
      </c>
      <c r="B291" s="245" t="str">
        <f>Лист3!D49</f>
        <v>яч.№12 Лебедянка</v>
      </c>
      <c r="C291" s="246"/>
      <c r="D291" s="246"/>
      <c r="E291" s="246"/>
      <c r="F291" s="246"/>
      <c r="G291" s="246"/>
      <c r="H291" s="246"/>
      <c r="I291" s="246"/>
      <c r="J291" s="246"/>
      <c r="K291" s="246"/>
      <c r="L291" s="246"/>
      <c r="M291" s="246"/>
      <c r="N291" s="246"/>
      <c r="O291" s="247"/>
    </row>
    <row r="292" spans="1:15" ht="19.5" thickBot="1" x14ac:dyDescent="0.3">
      <c r="A292" s="250" t="s">
        <v>1407</v>
      </c>
      <c r="B292" s="251"/>
      <c r="C292" s="251"/>
      <c r="D292" s="251"/>
      <c r="E292" s="251"/>
      <c r="F292" s="251"/>
      <c r="G292" s="251"/>
      <c r="H292" s="251"/>
      <c r="I292" s="251"/>
      <c r="J292" s="251"/>
      <c r="K292" s="251"/>
      <c r="L292" s="251"/>
      <c r="M292" s="251"/>
      <c r="N292" s="251"/>
      <c r="O292" s="252"/>
    </row>
    <row r="293" spans="1:15" ht="16.5" thickBot="1" x14ac:dyDescent="0.3">
      <c r="A293" s="10" t="s">
        <v>11</v>
      </c>
      <c r="B293" s="11" t="s">
        <v>1408</v>
      </c>
      <c r="C293" s="44">
        <v>66017</v>
      </c>
      <c r="D293" s="44">
        <v>60003</v>
      </c>
      <c r="E293" s="44">
        <v>52055</v>
      </c>
      <c r="F293" s="44">
        <v>55086</v>
      </c>
      <c r="G293" s="44">
        <v>40325</v>
      </c>
      <c r="H293" s="44">
        <v>29157</v>
      </c>
      <c r="I293" s="44">
        <v>29843</v>
      </c>
      <c r="J293" s="44">
        <v>30060</v>
      </c>
      <c r="K293" s="44">
        <v>31664</v>
      </c>
      <c r="L293" s="44">
        <v>41682</v>
      </c>
      <c r="M293" s="44">
        <v>58148</v>
      </c>
      <c r="N293" s="44">
        <v>74772</v>
      </c>
      <c r="O293" s="18">
        <f>SUM(C293:N293)</f>
        <v>568812</v>
      </c>
    </row>
    <row r="294" spans="1:15" ht="16.5" thickBot="1" x14ac:dyDescent="0.3">
      <c r="A294" s="10" t="s">
        <v>12</v>
      </c>
      <c r="B294" s="11" t="s">
        <v>1409</v>
      </c>
      <c r="C294" s="44">
        <v>26132</v>
      </c>
      <c r="D294" s="44">
        <v>22765</v>
      </c>
      <c r="E294" s="44">
        <v>23242</v>
      </c>
      <c r="F294" s="44">
        <v>24492</v>
      </c>
      <c r="G294" s="44">
        <v>23307</v>
      </c>
      <c r="H294" s="44">
        <v>21413</v>
      </c>
      <c r="I294" s="44">
        <v>6113</v>
      </c>
      <c r="J294" s="44">
        <v>19999</v>
      </c>
      <c r="K294" s="44">
        <v>15553</v>
      </c>
      <c r="L294" s="44">
        <v>20791</v>
      </c>
      <c r="M294" s="44">
        <v>23932</v>
      </c>
      <c r="N294" s="44">
        <v>17728</v>
      </c>
      <c r="O294" s="18">
        <f>SUM(C294:N294)</f>
        <v>245467</v>
      </c>
    </row>
    <row r="295" spans="1:15" ht="23.25" thickBot="1" x14ac:dyDescent="0.3">
      <c r="A295" s="10" t="s">
        <v>13</v>
      </c>
      <c r="B295" s="11" t="s">
        <v>1410</v>
      </c>
      <c r="C295" s="46">
        <f t="shared" ref="C295:N295" si="554">C293-C294</f>
        <v>39885</v>
      </c>
      <c r="D295" s="46">
        <f t="shared" si="554"/>
        <v>37238</v>
      </c>
      <c r="E295" s="46">
        <f t="shared" si="554"/>
        <v>28813</v>
      </c>
      <c r="F295" s="46">
        <f t="shared" si="554"/>
        <v>30594</v>
      </c>
      <c r="G295" s="46">
        <f t="shared" si="554"/>
        <v>17018</v>
      </c>
      <c r="H295" s="46">
        <f t="shared" si="554"/>
        <v>7744</v>
      </c>
      <c r="I295" s="46">
        <f t="shared" si="554"/>
        <v>23730</v>
      </c>
      <c r="J295" s="46">
        <f t="shared" si="554"/>
        <v>10061</v>
      </c>
      <c r="K295" s="46">
        <f t="shared" si="554"/>
        <v>16111</v>
      </c>
      <c r="L295" s="46">
        <f t="shared" si="554"/>
        <v>20891</v>
      </c>
      <c r="M295" s="46">
        <f t="shared" si="554"/>
        <v>34216</v>
      </c>
      <c r="N295" s="46">
        <f t="shared" si="554"/>
        <v>57044</v>
      </c>
      <c r="O295" s="18">
        <f>O293-O294</f>
        <v>323345</v>
      </c>
    </row>
    <row r="296" spans="1:15" ht="23.25" thickBot="1" x14ac:dyDescent="0.3">
      <c r="A296" s="10" t="s">
        <v>14</v>
      </c>
      <c r="B296" s="11" t="s">
        <v>1411</v>
      </c>
      <c r="C296" s="45">
        <f>C295/C293</f>
        <v>0.60416256418801217</v>
      </c>
      <c r="D296" s="45">
        <f t="shared" ref="D296" si="555">D295/D293</f>
        <v>0.62060230321817245</v>
      </c>
      <c r="E296" s="45">
        <f t="shared" ref="E296" si="556">E295/E293</f>
        <v>0.55351070982614547</v>
      </c>
      <c r="F296" s="45">
        <f t="shared" ref="F296" si="557">F295/F293</f>
        <v>0.55538612351595684</v>
      </c>
      <c r="G296" s="45">
        <f t="shared" ref="G296" si="558">G295/G293</f>
        <v>0.42202107873527589</v>
      </c>
      <c r="H296" s="45">
        <f t="shared" ref="H296" si="559">H295/H293</f>
        <v>0.2655965977295332</v>
      </c>
      <c r="I296" s="45">
        <f t="shared" ref="I296" si="560">I295/I293</f>
        <v>0.79516134436886377</v>
      </c>
      <c r="J296" s="45">
        <f t="shared" ref="J296" si="561">J295/J293</f>
        <v>0.33469727212242184</v>
      </c>
      <c r="K296" s="45">
        <f t="shared" ref="K296" si="562">K295/K293</f>
        <v>0.50881126831733203</v>
      </c>
      <c r="L296" s="45">
        <f t="shared" ref="L296" si="563">L295/L293</f>
        <v>0.50119955856244902</v>
      </c>
      <c r="M296" s="45">
        <f t="shared" ref="M296" si="564">M295/M293</f>
        <v>0.58842952466120935</v>
      </c>
      <c r="N296" s="45">
        <f t="shared" ref="N296" si="565">N295/N293</f>
        <v>0.76290590060450436</v>
      </c>
      <c r="O296" s="19">
        <f>O295/O293</f>
        <v>0.56845671329015557</v>
      </c>
    </row>
    <row r="297" spans="1:15" ht="16.5" thickBot="1" x14ac:dyDescent="0.3">
      <c r="A297" s="12" t="s">
        <v>282</v>
      </c>
      <c r="B297" s="245" t="str">
        <f>Лист3!D50</f>
        <v>Яч.№6 Паршиновка</v>
      </c>
      <c r="C297" s="246"/>
      <c r="D297" s="246"/>
      <c r="E297" s="246"/>
      <c r="F297" s="246"/>
      <c r="G297" s="246"/>
      <c r="H297" s="246"/>
      <c r="I297" s="246"/>
      <c r="J297" s="246"/>
      <c r="K297" s="246"/>
      <c r="L297" s="246"/>
      <c r="M297" s="246"/>
      <c r="N297" s="246"/>
      <c r="O297" s="247"/>
    </row>
    <row r="298" spans="1:15" ht="19.5" thickBot="1" x14ac:dyDescent="0.3">
      <c r="A298" s="250" t="s">
        <v>1407</v>
      </c>
      <c r="B298" s="251"/>
      <c r="C298" s="251"/>
      <c r="D298" s="251"/>
      <c r="E298" s="251"/>
      <c r="F298" s="251"/>
      <c r="G298" s="251"/>
      <c r="H298" s="251"/>
      <c r="I298" s="251"/>
      <c r="J298" s="251"/>
      <c r="K298" s="251"/>
      <c r="L298" s="251"/>
      <c r="M298" s="251"/>
      <c r="N298" s="251"/>
      <c r="O298" s="252"/>
    </row>
    <row r="299" spans="1:15" ht="16.5" thickBot="1" x14ac:dyDescent="0.3">
      <c r="A299" s="10" t="s">
        <v>11</v>
      </c>
      <c r="B299" s="11" t="s">
        <v>1408</v>
      </c>
      <c r="C299" s="44">
        <v>20685</v>
      </c>
      <c r="D299" s="44">
        <v>16110</v>
      </c>
      <c r="E299" s="44">
        <v>17280</v>
      </c>
      <c r="F299" s="44">
        <v>20310</v>
      </c>
      <c r="G299" s="44">
        <v>15030</v>
      </c>
      <c r="H299" s="44">
        <v>11295</v>
      </c>
      <c r="I299" s="44">
        <v>11310</v>
      </c>
      <c r="J299" s="44">
        <v>9990</v>
      </c>
      <c r="K299" s="44">
        <v>8790</v>
      </c>
      <c r="L299" s="44">
        <v>12345</v>
      </c>
      <c r="M299" s="44">
        <v>19455</v>
      </c>
      <c r="N299" s="44">
        <v>22920</v>
      </c>
      <c r="O299" s="18">
        <f>SUM(C299:N299)</f>
        <v>185520</v>
      </c>
    </row>
    <row r="300" spans="1:15" ht="16.5" thickBot="1" x14ac:dyDescent="0.3">
      <c r="A300" s="10" t="s">
        <v>12</v>
      </c>
      <c r="B300" s="11" t="s">
        <v>1409</v>
      </c>
      <c r="C300" s="44">
        <v>8664</v>
      </c>
      <c r="D300" s="44">
        <v>7624</v>
      </c>
      <c r="E300" s="44">
        <v>7487</v>
      </c>
      <c r="F300" s="44">
        <v>7029</v>
      </c>
      <c r="G300" s="44">
        <v>5410</v>
      </c>
      <c r="H300" s="44">
        <v>5827</v>
      </c>
      <c r="I300" s="44">
        <v>5812</v>
      </c>
      <c r="J300" s="44">
        <v>5364</v>
      </c>
      <c r="K300" s="44">
        <v>5641</v>
      </c>
      <c r="L300" s="44">
        <v>4330</v>
      </c>
      <c r="M300" s="44">
        <v>5831</v>
      </c>
      <c r="N300" s="44">
        <v>8145</v>
      </c>
      <c r="O300" s="18">
        <f>SUM(C300:N300)</f>
        <v>77164</v>
      </c>
    </row>
    <row r="301" spans="1:15" ht="23.25" thickBot="1" x14ac:dyDescent="0.3">
      <c r="A301" s="10" t="s">
        <v>13</v>
      </c>
      <c r="B301" s="11" t="s">
        <v>1410</v>
      </c>
      <c r="C301" s="46">
        <f t="shared" ref="C301:N301" si="566">C299-C300</f>
        <v>12021</v>
      </c>
      <c r="D301" s="46">
        <f t="shared" si="566"/>
        <v>8486</v>
      </c>
      <c r="E301" s="46">
        <f t="shared" si="566"/>
        <v>9793</v>
      </c>
      <c r="F301" s="46">
        <f t="shared" si="566"/>
        <v>13281</v>
      </c>
      <c r="G301" s="46">
        <f t="shared" si="566"/>
        <v>9620</v>
      </c>
      <c r="H301" s="46">
        <f t="shared" si="566"/>
        <v>5468</v>
      </c>
      <c r="I301" s="46">
        <f t="shared" si="566"/>
        <v>5498</v>
      </c>
      <c r="J301" s="46">
        <f t="shared" si="566"/>
        <v>4626</v>
      </c>
      <c r="K301" s="46">
        <f t="shared" si="566"/>
        <v>3149</v>
      </c>
      <c r="L301" s="46">
        <f t="shared" si="566"/>
        <v>8015</v>
      </c>
      <c r="M301" s="46">
        <f t="shared" si="566"/>
        <v>13624</v>
      </c>
      <c r="N301" s="46">
        <f t="shared" si="566"/>
        <v>14775</v>
      </c>
      <c r="O301" s="18">
        <f>O299-O300</f>
        <v>108356</v>
      </c>
    </row>
    <row r="302" spans="1:15" ht="23.25" thickBot="1" x14ac:dyDescent="0.3">
      <c r="A302" s="10" t="s">
        <v>14</v>
      </c>
      <c r="B302" s="11" t="s">
        <v>1411</v>
      </c>
      <c r="C302" s="45">
        <f>C301/C299</f>
        <v>0.58114575779550404</v>
      </c>
      <c r="D302" s="45">
        <f t="shared" ref="D302" si="567">D301/D299</f>
        <v>0.52675356921166983</v>
      </c>
      <c r="E302" s="45">
        <f t="shared" ref="E302" si="568">E301/E299</f>
        <v>0.56672453703703707</v>
      </c>
      <c r="F302" s="45">
        <f t="shared" ref="F302" si="569">F301/F299</f>
        <v>0.6539143279172821</v>
      </c>
      <c r="G302" s="45">
        <f t="shared" ref="G302" si="570">G301/G299</f>
        <v>0.64005322687957422</v>
      </c>
      <c r="H302" s="45">
        <f t="shared" ref="H302" si="571">H301/H299</f>
        <v>0.48410801239486501</v>
      </c>
      <c r="I302" s="45">
        <f t="shared" ref="I302" si="572">I301/I299</f>
        <v>0.48611847922192752</v>
      </c>
      <c r="J302" s="45">
        <f t="shared" ref="J302" si="573">J301/J299</f>
        <v>0.46306306306306305</v>
      </c>
      <c r="K302" s="45">
        <f t="shared" ref="K302" si="574">K301/K299</f>
        <v>0.35824800910125143</v>
      </c>
      <c r="L302" s="45">
        <f t="shared" ref="L302" si="575">L301/L299</f>
        <v>0.64925070878898339</v>
      </c>
      <c r="M302" s="45">
        <f t="shared" ref="M302" si="576">M301/M299</f>
        <v>0.70028270367514778</v>
      </c>
      <c r="N302" s="45">
        <f t="shared" ref="N302" si="577">N301/N299</f>
        <v>0.64463350785340312</v>
      </c>
      <c r="O302" s="19">
        <f>O301/O299</f>
        <v>0.58406640793445452</v>
      </c>
    </row>
    <row r="303" spans="1:15" ht="16.5" thickBot="1" x14ac:dyDescent="0.3">
      <c r="A303" s="12" t="s">
        <v>283</v>
      </c>
      <c r="B303" s="245" t="str">
        <f>Лист3!D51</f>
        <v>Яч.№15 Оросительная система</v>
      </c>
      <c r="C303" s="246"/>
      <c r="D303" s="246"/>
      <c r="E303" s="246"/>
      <c r="F303" s="246"/>
      <c r="G303" s="246"/>
      <c r="H303" s="246"/>
      <c r="I303" s="246"/>
      <c r="J303" s="246"/>
      <c r="K303" s="246"/>
      <c r="L303" s="246"/>
      <c r="M303" s="246"/>
      <c r="N303" s="246"/>
      <c r="O303" s="247"/>
    </row>
    <row r="304" spans="1:15" ht="19.5" thickBot="1" x14ac:dyDescent="0.3">
      <c r="A304" s="250" t="s">
        <v>1407</v>
      </c>
      <c r="B304" s="251"/>
      <c r="C304" s="251"/>
      <c r="D304" s="251"/>
      <c r="E304" s="251"/>
      <c r="F304" s="251"/>
      <c r="G304" s="251"/>
      <c r="H304" s="251"/>
      <c r="I304" s="251"/>
      <c r="J304" s="251"/>
      <c r="K304" s="251"/>
      <c r="L304" s="251"/>
      <c r="M304" s="251"/>
      <c r="N304" s="251"/>
      <c r="O304" s="252"/>
    </row>
    <row r="305" spans="1:18" ht="16.5" thickBot="1" x14ac:dyDescent="0.3">
      <c r="A305" s="10" t="s">
        <v>11</v>
      </c>
      <c r="B305" s="11" t="s">
        <v>1408</v>
      </c>
      <c r="C305" s="44">
        <v>13909</v>
      </c>
      <c r="D305" s="44">
        <v>12174</v>
      </c>
      <c r="E305" s="44">
        <v>13426</v>
      </c>
      <c r="F305" s="44">
        <v>14742</v>
      </c>
      <c r="G305" s="44">
        <v>16065</v>
      </c>
      <c r="H305" s="44">
        <v>10722</v>
      </c>
      <c r="I305" s="44">
        <v>10423</v>
      </c>
      <c r="J305" s="44">
        <v>10538</v>
      </c>
      <c r="K305" s="44">
        <v>10893</v>
      </c>
      <c r="L305" s="44">
        <v>12855</v>
      </c>
      <c r="M305" s="44">
        <v>16459</v>
      </c>
      <c r="N305" s="44">
        <v>18648</v>
      </c>
      <c r="O305" s="18">
        <f>SUM(C305:N305)</f>
        <v>160854</v>
      </c>
    </row>
    <row r="306" spans="1:18" ht="16.5" thickBot="1" x14ac:dyDescent="0.3">
      <c r="A306" s="10" t="s">
        <v>12</v>
      </c>
      <c r="B306" s="11" t="s">
        <v>1409</v>
      </c>
      <c r="C306" s="44">
        <v>7015</v>
      </c>
      <c r="D306" s="44">
        <v>6574</v>
      </c>
      <c r="E306" s="44">
        <v>4747</v>
      </c>
      <c r="F306" s="44">
        <v>7373</v>
      </c>
      <c r="G306" s="44">
        <v>7963</v>
      </c>
      <c r="H306" s="44">
        <v>7829</v>
      </c>
      <c r="I306" s="44">
        <v>6766</v>
      </c>
      <c r="J306" s="44">
        <v>6901</v>
      </c>
      <c r="K306" s="44">
        <v>5855</v>
      </c>
      <c r="L306" s="44">
        <v>6484</v>
      </c>
      <c r="M306" s="44">
        <v>7136</v>
      </c>
      <c r="N306" s="44">
        <v>7984</v>
      </c>
      <c r="O306" s="18">
        <f>SUM(C306:N306)</f>
        <v>82627</v>
      </c>
    </row>
    <row r="307" spans="1:18" ht="23.25" thickBot="1" x14ac:dyDescent="0.3">
      <c r="A307" s="10" t="s">
        <v>13</v>
      </c>
      <c r="B307" s="11" t="s">
        <v>1410</v>
      </c>
      <c r="C307" s="46">
        <f t="shared" ref="C307:N307" si="578">C305-C306</f>
        <v>6894</v>
      </c>
      <c r="D307" s="46">
        <f t="shared" si="578"/>
        <v>5600</v>
      </c>
      <c r="E307" s="46">
        <f t="shared" si="578"/>
        <v>8679</v>
      </c>
      <c r="F307" s="46">
        <f t="shared" si="578"/>
        <v>7369</v>
      </c>
      <c r="G307" s="46">
        <f t="shared" si="578"/>
        <v>8102</v>
      </c>
      <c r="H307" s="46">
        <f t="shared" si="578"/>
        <v>2893</v>
      </c>
      <c r="I307" s="46">
        <f t="shared" si="578"/>
        <v>3657</v>
      </c>
      <c r="J307" s="46">
        <f t="shared" si="578"/>
        <v>3637</v>
      </c>
      <c r="K307" s="46">
        <f t="shared" si="578"/>
        <v>5038</v>
      </c>
      <c r="L307" s="46">
        <f t="shared" si="578"/>
        <v>6371</v>
      </c>
      <c r="M307" s="46">
        <f t="shared" si="578"/>
        <v>9323</v>
      </c>
      <c r="N307" s="46">
        <f t="shared" si="578"/>
        <v>10664</v>
      </c>
      <c r="O307" s="18">
        <f>O305-O306</f>
        <v>78227</v>
      </c>
    </row>
    <row r="308" spans="1:18" ht="23.25" thickBot="1" x14ac:dyDescent="0.3">
      <c r="A308" s="10" t="s">
        <v>14</v>
      </c>
      <c r="B308" s="11" t="s">
        <v>1411</v>
      </c>
      <c r="C308" s="45">
        <f>C307/C305</f>
        <v>0.4956502983679632</v>
      </c>
      <c r="D308" s="45">
        <f t="shared" ref="D308" si="579">D307/D305</f>
        <v>0.45999671430918349</v>
      </c>
      <c r="E308" s="45">
        <f t="shared" ref="E308" si="580">E307/E305</f>
        <v>0.6464322955459556</v>
      </c>
      <c r="F308" s="45">
        <f t="shared" ref="F308" si="581">F307/F305</f>
        <v>0.49986433319766654</v>
      </c>
      <c r="G308" s="45">
        <f t="shared" ref="G308" si="582">G307/G305</f>
        <v>0.50432617491441023</v>
      </c>
      <c r="H308" s="45">
        <f t="shared" ref="H308" si="583">H307/H305</f>
        <v>0.26981906360753588</v>
      </c>
      <c r="I308" s="45">
        <f t="shared" ref="I308" si="584">I307/I305</f>
        <v>0.3508586779238223</v>
      </c>
      <c r="J308" s="45">
        <f t="shared" ref="J308" si="585">J307/J305</f>
        <v>0.3451319035870184</v>
      </c>
      <c r="K308" s="45">
        <f t="shared" ref="K308" si="586">K307/K305</f>
        <v>0.46249885247406591</v>
      </c>
      <c r="L308" s="45">
        <f t="shared" ref="L308" si="587">L307/L305</f>
        <v>0.4956048230260599</v>
      </c>
      <c r="M308" s="45">
        <f t="shared" ref="M308" si="588">M307/M305</f>
        <v>0.56643781517710678</v>
      </c>
      <c r="N308" s="45">
        <f t="shared" ref="N308" si="589">N307/N305</f>
        <v>0.57185757185757191</v>
      </c>
      <c r="O308" s="19">
        <f>O307/O305</f>
        <v>0.48632300098225723</v>
      </c>
    </row>
    <row r="309" spans="1:18" ht="16.5" thickBot="1" x14ac:dyDescent="0.3">
      <c r="A309" s="12" t="s">
        <v>284</v>
      </c>
      <c r="B309" s="245" t="str">
        <f>Лист3!D52</f>
        <v>Яч.№30 Коммунал. Хозяйство</v>
      </c>
      <c r="C309" s="246"/>
      <c r="D309" s="246"/>
      <c r="E309" s="246"/>
      <c r="F309" s="246"/>
      <c r="G309" s="246"/>
      <c r="H309" s="246"/>
      <c r="I309" s="246"/>
      <c r="J309" s="246"/>
      <c r="K309" s="246"/>
      <c r="L309" s="246"/>
      <c r="M309" s="246"/>
      <c r="N309" s="246"/>
      <c r="O309" s="247"/>
    </row>
    <row r="310" spans="1:18" ht="19.5" thickBot="1" x14ac:dyDescent="0.3">
      <c r="A310" s="250" t="s">
        <v>1407</v>
      </c>
      <c r="B310" s="251"/>
      <c r="C310" s="251"/>
      <c r="D310" s="251"/>
      <c r="E310" s="251"/>
      <c r="F310" s="251"/>
      <c r="G310" s="251"/>
      <c r="H310" s="251"/>
      <c r="I310" s="251"/>
      <c r="J310" s="251"/>
      <c r="K310" s="251"/>
      <c r="L310" s="251"/>
      <c r="M310" s="251"/>
      <c r="N310" s="251"/>
      <c r="O310" s="252"/>
    </row>
    <row r="311" spans="1:18" ht="16.5" thickBot="1" x14ac:dyDescent="0.3">
      <c r="A311" s="10" t="s">
        <v>11</v>
      </c>
      <c r="B311" s="11" t="s">
        <v>1408</v>
      </c>
      <c r="C311" s="44">
        <v>141676</v>
      </c>
      <c r="D311" s="44">
        <v>129822</v>
      </c>
      <c r="E311" s="44">
        <v>119782</v>
      </c>
      <c r="F311" s="44">
        <v>105570</v>
      </c>
      <c r="G311" s="44">
        <v>78184</v>
      </c>
      <c r="H311" s="44">
        <v>59136</v>
      </c>
      <c r="I311" s="44">
        <v>59380</v>
      </c>
      <c r="J311" s="44">
        <v>63138</v>
      </c>
      <c r="K311" s="44">
        <v>64738</v>
      </c>
      <c r="L311" s="44">
        <v>87582</v>
      </c>
      <c r="M311" s="44">
        <v>126120</v>
      </c>
      <c r="N311" s="44">
        <v>152882</v>
      </c>
      <c r="O311" s="18">
        <f>SUM(C311:N311)</f>
        <v>1188010</v>
      </c>
    </row>
    <row r="312" spans="1:18" ht="16.5" thickBot="1" x14ac:dyDescent="0.3">
      <c r="A312" s="10" t="s">
        <v>12</v>
      </c>
      <c r="B312" s="11" t="s">
        <v>1409</v>
      </c>
      <c r="C312" s="44">
        <v>74816</v>
      </c>
      <c r="D312" s="44">
        <v>85701</v>
      </c>
      <c r="E312" s="44">
        <v>67845</v>
      </c>
      <c r="F312" s="44">
        <v>65624</v>
      </c>
      <c r="G312" s="44">
        <v>53143</v>
      </c>
      <c r="H312" s="44">
        <v>46481</v>
      </c>
      <c r="I312" s="44">
        <v>48166</v>
      </c>
      <c r="J312" s="44">
        <v>50183</v>
      </c>
      <c r="K312" s="44">
        <v>48395</v>
      </c>
      <c r="L312" s="44">
        <v>47609</v>
      </c>
      <c r="M312" s="44">
        <v>64787</v>
      </c>
      <c r="N312" s="44">
        <v>75705</v>
      </c>
      <c r="O312" s="18">
        <f>SUM(C312:N312)</f>
        <v>728455</v>
      </c>
    </row>
    <row r="313" spans="1:18" ht="23.25" thickBot="1" x14ac:dyDescent="0.3">
      <c r="A313" s="10" t="s">
        <v>13</v>
      </c>
      <c r="B313" s="11" t="s">
        <v>1410</v>
      </c>
      <c r="C313" s="46">
        <f t="shared" ref="C313:N313" si="590">C311-C312</f>
        <v>66860</v>
      </c>
      <c r="D313" s="46">
        <f t="shared" si="590"/>
        <v>44121</v>
      </c>
      <c r="E313" s="46">
        <f t="shared" si="590"/>
        <v>51937</v>
      </c>
      <c r="F313" s="46">
        <f t="shared" si="590"/>
        <v>39946</v>
      </c>
      <c r="G313" s="46">
        <f t="shared" si="590"/>
        <v>25041</v>
      </c>
      <c r="H313" s="46">
        <f t="shared" si="590"/>
        <v>12655</v>
      </c>
      <c r="I313" s="46">
        <f t="shared" si="590"/>
        <v>11214</v>
      </c>
      <c r="J313" s="46">
        <f t="shared" si="590"/>
        <v>12955</v>
      </c>
      <c r="K313" s="46">
        <f t="shared" si="590"/>
        <v>16343</v>
      </c>
      <c r="L313" s="46">
        <f t="shared" si="590"/>
        <v>39973</v>
      </c>
      <c r="M313" s="46">
        <f t="shared" si="590"/>
        <v>61333</v>
      </c>
      <c r="N313" s="46">
        <f t="shared" si="590"/>
        <v>77177</v>
      </c>
      <c r="O313" s="18">
        <f>O311-O312</f>
        <v>459555</v>
      </c>
    </row>
    <row r="314" spans="1:18" ht="23.25" thickBot="1" x14ac:dyDescent="0.3">
      <c r="A314" s="10" t="s">
        <v>14</v>
      </c>
      <c r="B314" s="11" t="s">
        <v>1411</v>
      </c>
      <c r="C314" s="45">
        <f>C313/C311</f>
        <v>0.47192184985459784</v>
      </c>
      <c r="D314" s="45">
        <f t="shared" ref="D314" si="591">D313/D311</f>
        <v>0.33985765124555162</v>
      </c>
      <c r="E314" s="45">
        <f t="shared" ref="E314" si="592">E313/E311</f>
        <v>0.43359603279290709</v>
      </c>
      <c r="F314" s="45">
        <f t="shared" ref="F314" si="593">F313/F311</f>
        <v>0.37838401060907456</v>
      </c>
      <c r="G314" s="45">
        <f t="shared" ref="G314" si="594">G313/G311</f>
        <v>0.32028292233705108</v>
      </c>
      <c r="H314" s="45">
        <f t="shared" ref="H314" si="595">H313/H311</f>
        <v>0.21399824134199133</v>
      </c>
      <c r="I314" s="45">
        <f t="shared" ref="I314" si="596">I313/I311</f>
        <v>0.18885146513977771</v>
      </c>
      <c r="J314" s="45">
        <f t="shared" ref="J314" si="597">J313/J311</f>
        <v>0.20518546675536128</v>
      </c>
      <c r="K314" s="45">
        <f t="shared" ref="K314" si="598">K313/K311</f>
        <v>0.2524483301924681</v>
      </c>
      <c r="L314" s="45">
        <f t="shared" ref="L314" si="599">L313/L311</f>
        <v>0.45640656755954417</v>
      </c>
      <c r="M314" s="45">
        <f t="shared" ref="M314" si="600">M313/M311</f>
        <v>0.48630669203932764</v>
      </c>
      <c r="N314" s="45">
        <f t="shared" ref="N314" si="601">N313/N311</f>
        <v>0.50481417040593402</v>
      </c>
      <c r="O314" s="19">
        <f>O313/O311</f>
        <v>0.38682755195663338</v>
      </c>
    </row>
    <row r="315" spans="1:18" ht="16.5" thickBot="1" x14ac:dyDescent="0.3">
      <c r="A315" s="12" t="s">
        <v>285</v>
      </c>
      <c r="B315" s="245" t="str">
        <f>Лист3!D53</f>
        <v>ВЛ Д.Избищи, ВЛ Рассвет</v>
      </c>
      <c r="C315" s="246"/>
      <c r="D315" s="246"/>
      <c r="E315" s="246"/>
      <c r="F315" s="246"/>
      <c r="G315" s="246"/>
      <c r="H315" s="246"/>
      <c r="I315" s="246"/>
      <c r="J315" s="246"/>
      <c r="K315" s="246"/>
      <c r="L315" s="246"/>
      <c r="M315" s="246"/>
      <c r="N315" s="246"/>
      <c r="O315" s="247"/>
    </row>
    <row r="316" spans="1:18" ht="19.5" thickBot="1" x14ac:dyDescent="0.3">
      <c r="A316" s="250" t="s">
        <v>1407</v>
      </c>
      <c r="B316" s="251"/>
      <c r="C316" s="251"/>
      <c r="D316" s="251"/>
      <c r="E316" s="251"/>
      <c r="F316" s="251"/>
      <c r="G316" s="251"/>
      <c r="H316" s="251"/>
      <c r="I316" s="251"/>
      <c r="J316" s="251"/>
      <c r="K316" s="251"/>
      <c r="L316" s="251"/>
      <c r="M316" s="251"/>
      <c r="N316" s="251"/>
      <c r="O316" s="252"/>
    </row>
    <row r="317" spans="1:18" ht="16.5" thickBot="1" x14ac:dyDescent="0.3">
      <c r="A317" s="10" t="s">
        <v>11</v>
      </c>
      <c r="B317" s="11" t="s">
        <v>1408</v>
      </c>
      <c r="C317" s="44">
        <v>319950</v>
      </c>
      <c r="D317" s="44">
        <v>292035</v>
      </c>
      <c r="E317" s="44">
        <v>273255</v>
      </c>
      <c r="F317" s="44">
        <v>315975</v>
      </c>
      <c r="G317" s="44">
        <v>199875</v>
      </c>
      <c r="H317" s="44">
        <v>175865</v>
      </c>
      <c r="I317" s="44">
        <v>141495</v>
      </c>
      <c r="J317" s="44">
        <v>157815</v>
      </c>
      <c r="K317" s="44">
        <v>166050</v>
      </c>
      <c r="L317" s="44">
        <v>239790</v>
      </c>
      <c r="M317" s="44">
        <v>316170</v>
      </c>
      <c r="N317" s="44">
        <v>401595</v>
      </c>
      <c r="O317" s="18">
        <f>SUM(C317:N317)</f>
        <v>2999870</v>
      </c>
      <c r="R317" s="62"/>
    </row>
    <row r="318" spans="1:18" ht="16.5" thickBot="1" x14ac:dyDescent="0.3">
      <c r="A318" s="10" t="s">
        <v>12</v>
      </c>
      <c r="B318" s="11" t="s">
        <v>1409</v>
      </c>
      <c r="C318" s="44">
        <v>165612</v>
      </c>
      <c r="D318" s="44">
        <v>153473</v>
      </c>
      <c r="E318" s="44">
        <v>129879</v>
      </c>
      <c r="F318" s="44">
        <v>124157</v>
      </c>
      <c r="G318" s="44">
        <v>122141</v>
      </c>
      <c r="H318" s="44">
        <v>150340</v>
      </c>
      <c r="I318" s="44">
        <v>123488</v>
      </c>
      <c r="J318" s="44">
        <v>135930</v>
      </c>
      <c r="K318" s="44">
        <v>143018</v>
      </c>
      <c r="L318" s="44">
        <v>200142</v>
      </c>
      <c r="M318" s="44">
        <v>142871</v>
      </c>
      <c r="N318" s="44">
        <v>171546</v>
      </c>
      <c r="O318" s="18">
        <f>SUM(C318:N318)</f>
        <v>1762597</v>
      </c>
      <c r="R318" s="62"/>
    </row>
    <row r="319" spans="1:18" ht="23.25" thickBot="1" x14ac:dyDescent="0.3">
      <c r="A319" s="10" t="s">
        <v>13</v>
      </c>
      <c r="B319" s="11" t="s">
        <v>1410</v>
      </c>
      <c r="C319" s="46">
        <f t="shared" ref="C319:N319" si="602">C317-C318</f>
        <v>154338</v>
      </c>
      <c r="D319" s="46">
        <f t="shared" si="602"/>
        <v>138562</v>
      </c>
      <c r="E319" s="46">
        <f t="shared" si="602"/>
        <v>143376</v>
      </c>
      <c r="F319" s="46">
        <f t="shared" si="602"/>
        <v>191818</v>
      </c>
      <c r="G319" s="46">
        <f t="shared" si="602"/>
        <v>77734</v>
      </c>
      <c r="H319" s="46">
        <f t="shared" si="602"/>
        <v>25525</v>
      </c>
      <c r="I319" s="46">
        <f t="shared" si="602"/>
        <v>18007</v>
      </c>
      <c r="J319" s="46">
        <f t="shared" si="602"/>
        <v>21885</v>
      </c>
      <c r="K319" s="46">
        <f t="shared" si="602"/>
        <v>23032</v>
      </c>
      <c r="L319" s="46">
        <f t="shared" si="602"/>
        <v>39648</v>
      </c>
      <c r="M319" s="46">
        <f t="shared" si="602"/>
        <v>173299</v>
      </c>
      <c r="N319" s="46">
        <f t="shared" si="602"/>
        <v>230049</v>
      </c>
      <c r="O319" s="18">
        <f>O317-O318</f>
        <v>1237273</v>
      </c>
      <c r="R319" s="62"/>
    </row>
    <row r="320" spans="1:18" ht="23.25" thickBot="1" x14ac:dyDescent="0.3">
      <c r="A320" s="10" t="s">
        <v>14</v>
      </c>
      <c r="B320" s="11" t="s">
        <v>1411</v>
      </c>
      <c r="C320" s="45">
        <f>C319/C317</f>
        <v>0.48238162212845759</v>
      </c>
      <c r="D320" s="45">
        <f t="shared" ref="D320" si="603">D319/D317</f>
        <v>0.47447052579314125</v>
      </c>
      <c r="E320" s="45">
        <f t="shared" ref="E320" si="604">E319/E317</f>
        <v>0.52469671186254596</v>
      </c>
      <c r="F320" s="45">
        <f t="shared" ref="F320" si="605">F319/F317</f>
        <v>0.60706701479547431</v>
      </c>
      <c r="G320" s="45">
        <f t="shared" ref="G320" si="606">G319/G317</f>
        <v>0.38891307066916825</v>
      </c>
      <c r="H320" s="45">
        <f t="shared" ref="H320" si="607">H319/H317</f>
        <v>0.14513973786711398</v>
      </c>
      <c r="I320" s="45">
        <f t="shared" ref="I320" si="608">I319/I317</f>
        <v>0.12726244743630516</v>
      </c>
      <c r="J320" s="45">
        <f t="shared" ref="J320" si="609">J319/J317</f>
        <v>0.13867503089059977</v>
      </c>
      <c r="K320" s="45">
        <f t="shared" ref="K320" si="610">K319/K317</f>
        <v>0.13870520927431496</v>
      </c>
      <c r="L320" s="45">
        <f t="shared" ref="L320" si="611">L319/L317</f>
        <v>0.16534467659201801</v>
      </c>
      <c r="M320" s="45">
        <f t="shared" ref="M320" si="612">M319/M317</f>
        <v>0.54811968244931519</v>
      </c>
      <c r="N320" s="45">
        <f t="shared" ref="N320" si="613">N319/N317</f>
        <v>0.57283830724984131</v>
      </c>
      <c r="O320" s="19">
        <f>O319/O317</f>
        <v>0.41244220582891927</v>
      </c>
      <c r="R320" s="62"/>
    </row>
    <row r="321" spans="1:15" ht="16.5" thickBot="1" x14ac:dyDescent="0.3">
      <c r="A321" s="12" t="s">
        <v>286</v>
      </c>
      <c r="B321" s="245" t="str">
        <f>Лист3!D54</f>
        <v>ВЛ Искра Ленина, ВЛ Грязновка</v>
      </c>
      <c r="C321" s="246"/>
      <c r="D321" s="246"/>
      <c r="E321" s="246"/>
      <c r="F321" s="246"/>
      <c r="G321" s="246"/>
      <c r="H321" s="246"/>
      <c r="I321" s="246"/>
      <c r="J321" s="246"/>
      <c r="K321" s="246"/>
      <c r="L321" s="246"/>
      <c r="M321" s="246"/>
      <c r="N321" s="246"/>
      <c r="O321" s="247"/>
    </row>
    <row r="322" spans="1:15" ht="19.5" thickBot="1" x14ac:dyDescent="0.3">
      <c r="A322" s="250" t="s">
        <v>1407</v>
      </c>
      <c r="B322" s="251"/>
      <c r="C322" s="251"/>
      <c r="D322" s="251"/>
      <c r="E322" s="251"/>
      <c r="F322" s="251"/>
      <c r="G322" s="251"/>
      <c r="H322" s="251"/>
      <c r="I322" s="251"/>
      <c r="J322" s="251"/>
      <c r="K322" s="251"/>
      <c r="L322" s="251"/>
      <c r="M322" s="251"/>
      <c r="N322" s="251"/>
      <c r="O322" s="252"/>
    </row>
    <row r="323" spans="1:15" ht="16.5" thickBot="1" x14ac:dyDescent="0.3">
      <c r="A323" s="10" t="s">
        <v>11</v>
      </c>
      <c r="B323" s="11" t="s">
        <v>1408</v>
      </c>
      <c r="C323" s="44">
        <v>188415</v>
      </c>
      <c r="D323" s="44">
        <v>167810</v>
      </c>
      <c r="E323" s="44">
        <v>166835</v>
      </c>
      <c r="F323" s="44">
        <v>177640</v>
      </c>
      <c r="G323" s="44">
        <v>143940</v>
      </c>
      <c r="H323" s="44">
        <v>89885</v>
      </c>
      <c r="I323" s="44">
        <v>87090</v>
      </c>
      <c r="J323" s="44">
        <v>89835</v>
      </c>
      <c r="K323" s="44">
        <v>97215</v>
      </c>
      <c r="L323" s="44">
        <v>130005</v>
      </c>
      <c r="M323" s="44">
        <v>147920</v>
      </c>
      <c r="N323" s="44">
        <v>162175</v>
      </c>
      <c r="O323" s="18">
        <f>SUM(C323:N323)</f>
        <v>1648765</v>
      </c>
    </row>
    <row r="324" spans="1:15" ht="16.5" thickBot="1" x14ac:dyDescent="0.3">
      <c r="A324" s="10" t="s">
        <v>12</v>
      </c>
      <c r="B324" s="11" t="s">
        <v>1409</v>
      </c>
      <c r="C324" s="44">
        <v>63615</v>
      </c>
      <c r="D324" s="44">
        <v>77095</v>
      </c>
      <c r="E324" s="44">
        <v>54990</v>
      </c>
      <c r="F324" s="44">
        <v>54037</v>
      </c>
      <c r="G324" s="44">
        <v>53024</v>
      </c>
      <c r="H324" s="44">
        <v>45778</v>
      </c>
      <c r="I324" s="44">
        <v>55745</v>
      </c>
      <c r="J324" s="44">
        <v>45927</v>
      </c>
      <c r="K324" s="44">
        <v>52833</v>
      </c>
      <c r="L324" s="44">
        <v>53508</v>
      </c>
      <c r="M324" s="44">
        <v>55581</v>
      </c>
      <c r="N324" s="44">
        <v>68091</v>
      </c>
      <c r="O324" s="18">
        <f>SUM(C324:N324)</f>
        <v>680224</v>
      </c>
    </row>
    <row r="325" spans="1:15" ht="23.25" thickBot="1" x14ac:dyDescent="0.3">
      <c r="A325" s="10" t="s">
        <v>13</v>
      </c>
      <c r="B325" s="11" t="s">
        <v>1410</v>
      </c>
      <c r="C325" s="46">
        <f t="shared" ref="C325:N325" si="614">C323-C324</f>
        <v>124800</v>
      </c>
      <c r="D325" s="46">
        <f t="shared" si="614"/>
        <v>90715</v>
      </c>
      <c r="E325" s="46">
        <f t="shared" si="614"/>
        <v>111845</v>
      </c>
      <c r="F325" s="46">
        <f t="shared" si="614"/>
        <v>123603</v>
      </c>
      <c r="G325" s="46">
        <f t="shared" si="614"/>
        <v>90916</v>
      </c>
      <c r="H325" s="46">
        <f t="shared" si="614"/>
        <v>44107</v>
      </c>
      <c r="I325" s="46">
        <f t="shared" si="614"/>
        <v>31345</v>
      </c>
      <c r="J325" s="46">
        <f t="shared" si="614"/>
        <v>43908</v>
      </c>
      <c r="K325" s="46">
        <f t="shared" si="614"/>
        <v>44382</v>
      </c>
      <c r="L325" s="46">
        <f t="shared" si="614"/>
        <v>76497</v>
      </c>
      <c r="M325" s="46">
        <f t="shared" si="614"/>
        <v>92339</v>
      </c>
      <c r="N325" s="46">
        <f t="shared" si="614"/>
        <v>94084</v>
      </c>
      <c r="O325" s="18">
        <f>O323-O324</f>
        <v>968541</v>
      </c>
    </row>
    <row r="326" spans="1:15" ht="23.25" thickBot="1" x14ac:dyDescent="0.3">
      <c r="A326" s="10" t="s">
        <v>14</v>
      </c>
      <c r="B326" s="11" t="s">
        <v>1411</v>
      </c>
      <c r="C326" s="45">
        <f>C325/C323</f>
        <v>0.66236764588806629</v>
      </c>
      <c r="D326" s="45">
        <f t="shared" ref="D326" si="615">D325/D323</f>
        <v>0.54058161015434125</v>
      </c>
      <c r="E326" s="45">
        <f t="shared" ref="E326" si="616">E325/E323</f>
        <v>0.67039290316780054</v>
      </c>
      <c r="F326" s="45">
        <f t="shared" ref="F326" si="617">F325/F323</f>
        <v>0.69580612474667869</v>
      </c>
      <c r="G326" s="45">
        <f t="shared" ref="G326" si="618">G325/G323</f>
        <v>0.63162428789773517</v>
      </c>
      <c r="H326" s="45">
        <f t="shared" ref="H326" si="619">H325/H323</f>
        <v>0.49070478945319018</v>
      </c>
      <c r="I326" s="45">
        <f t="shared" ref="I326" si="620">I325/I323</f>
        <v>0.35991503042829259</v>
      </c>
      <c r="J326" s="45">
        <f t="shared" ref="J326" si="621">J325/J323</f>
        <v>0.48876273167473699</v>
      </c>
      <c r="K326" s="45">
        <f t="shared" ref="K326" si="622">K325/K323</f>
        <v>0.45653448541891684</v>
      </c>
      <c r="L326" s="45">
        <f t="shared" ref="L326" si="623">L325/L323</f>
        <v>0.58841583016037846</v>
      </c>
      <c r="M326" s="45">
        <f t="shared" ref="M326" si="624">M325/M323</f>
        <v>0.624249594375338</v>
      </c>
      <c r="N326" s="45">
        <f t="shared" ref="N326" si="625">N325/N323</f>
        <v>0.58013873901649449</v>
      </c>
      <c r="O326" s="19">
        <f>O325/O323</f>
        <v>0.58743423107598713</v>
      </c>
    </row>
    <row r="327" spans="1:15" ht="16.5" thickBot="1" x14ac:dyDescent="0.3">
      <c r="A327" s="12" t="s">
        <v>287</v>
      </c>
      <c r="B327" s="245" t="str">
        <f>Лист3!D55</f>
        <v>Яч.№2 Доброе-1;  Яч.№8 Доброе-2</v>
      </c>
      <c r="C327" s="246"/>
      <c r="D327" s="246"/>
      <c r="E327" s="246"/>
      <c r="F327" s="246"/>
      <c r="G327" s="246"/>
      <c r="H327" s="246"/>
      <c r="I327" s="246"/>
      <c r="J327" s="246"/>
      <c r="K327" s="246"/>
      <c r="L327" s="246"/>
      <c r="M327" s="246"/>
      <c r="N327" s="246"/>
      <c r="O327" s="247"/>
    </row>
    <row r="328" spans="1:15" ht="19.5" thickBot="1" x14ac:dyDescent="0.3">
      <c r="A328" s="250" t="s">
        <v>1407</v>
      </c>
      <c r="B328" s="251"/>
      <c r="C328" s="251"/>
      <c r="D328" s="251"/>
      <c r="E328" s="251"/>
      <c r="F328" s="251"/>
      <c r="G328" s="251"/>
      <c r="H328" s="251"/>
      <c r="I328" s="251"/>
      <c r="J328" s="251"/>
      <c r="K328" s="251"/>
      <c r="L328" s="251"/>
      <c r="M328" s="251"/>
      <c r="N328" s="251"/>
      <c r="O328" s="252"/>
    </row>
    <row r="329" spans="1:15" ht="16.5" thickBot="1" x14ac:dyDescent="0.3">
      <c r="A329" s="10" t="s">
        <v>11</v>
      </c>
      <c r="B329" s="11" t="s">
        <v>1408</v>
      </c>
      <c r="C329" s="44">
        <v>792540</v>
      </c>
      <c r="D329" s="44">
        <v>714540</v>
      </c>
      <c r="E329" s="44">
        <v>638640</v>
      </c>
      <c r="F329" s="44">
        <v>667680</v>
      </c>
      <c r="G329" s="44">
        <v>530920</v>
      </c>
      <c r="H329" s="44">
        <v>573090</v>
      </c>
      <c r="I329" s="44">
        <v>631950</v>
      </c>
      <c r="J329" s="44">
        <v>611660</v>
      </c>
      <c r="K329" s="44">
        <v>652104</v>
      </c>
      <c r="L329" s="44">
        <v>741456</v>
      </c>
      <c r="M329" s="44">
        <v>883080</v>
      </c>
      <c r="N329" s="44">
        <v>1112240</v>
      </c>
      <c r="O329" s="18">
        <f>SUM(C329:N329)</f>
        <v>8549900</v>
      </c>
    </row>
    <row r="330" spans="1:15" ht="16.5" thickBot="1" x14ac:dyDescent="0.3">
      <c r="A330" s="10" t="s">
        <v>12</v>
      </c>
      <c r="B330" s="11" t="s">
        <v>1409</v>
      </c>
      <c r="C330" s="44">
        <v>449607</v>
      </c>
      <c r="D330" s="44">
        <v>392097</v>
      </c>
      <c r="E330" s="44">
        <v>349501</v>
      </c>
      <c r="F330" s="44">
        <v>357631</v>
      </c>
      <c r="G330" s="44">
        <v>360325</v>
      </c>
      <c r="H330" s="44">
        <v>343264</v>
      </c>
      <c r="I330" s="44">
        <v>375122</v>
      </c>
      <c r="J330" s="44">
        <v>366610</v>
      </c>
      <c r="K330" s="44">
        <v>385651</v>
      </c>
      <c r="L330" s="44">
        <v>372838</v>
      </c>
      <c r="M330" s="44">
        <v>399059</v>
      </c>
      <c r="N330" s="44">
        <v>497878</v>
      </c>
      <c r="O330" s="18">
        <f>SUM(C330:N330)</f>
        <v>4649583</v>
      </c>
    </row>
    <row r="331" spans="1:15" ht="23.25" thickBot="1" x14ac:dyDescent="0.3">
      <c r="A331" s="10" t="s">
        <v>13</v>
      </c>
      <c r="B331" s="11" t="s">
        <v>1410</v>
      </c>
      <c r="C331" s="46">
        <f t="shared" ref="C331:N331" si="626">C329-C330</f>
        <v>342933</v>
      </c>
      <c r="D331" s="46">
        <f t="shared" si="626"/>
        <v>322443</v>
      </c>
      <c r="E331" s="46">
        <f t="shared" si="626"/>
        <v>289139</v>
      </c>
      <c r="F331" s="46">
        <f t="shared" si="626"/>
        <v>310049</v>
      </c>
      <c r="G331" s="46">
        <f t="shared" si="626"/>
        <v>170595</v>
      </c>
      <c r="H331" s="46">
        <f t="shared" si="626"/>
        <v>229826</v>
      </c>
      <c r="I331" s="46">
        <f t="shared" si="626"/>
        <v>256828</v>
      </c>
      <c r="J331" s="46">
        <f t="shared" si="626"/>
        <v>245050</v>
      </c>
      <c r="K331" s="46">
        <f t="shared" si="626"/>
        <v>266453</v>
      </c>
      <c r="L331" s="46">
        <f t="shared" si="626"/>
        <v>368618</v>
      </c>
      <c r="M331" s="46">
        <f t="shared" si="626"/>
        <v>484021</v>
      </c>
      <c r="N331" s="46">
        <f t="shared" si="626"/>
        <v>614362</v>
      </c>
      <c r="O331" s="18">
        <f>O329-O330</f>
        <v>3900317</v>
      </c>
    </row>
    <row r="332" spans="1:15" ht="23.25" thickBot="1" x14ac:dyDescent="0.3">
      <c r="A332" s="10" t="s">
        <v>14</v>
      </c>
      <c r="B332" s="11" t="s">
        <v>1411</v>
      </c>
      <c r="C332" s="45">
        <f>C331/C329</f>
        <v>0.43270118858354151</v>
      </c>
      <c r="D332" s="45">
        <f t="shared" ref="D332" si="627">D331/D329</f>
        <v>0.45125955159963055</v>
      </c>
      <c r="E332" s="45">
        <f t="shared" ref="E332" si="628">E331/E329</f>
        <v>0.45274176374796443</v>
      </c>
      <c r="F332" s="45">
        <f t="shared" ref="F332" si="629">F331/F329</f>
        <v>0.46436766115504435</v>
      </c>
      <c r="G332" s="45">
        <f t="shared" ref="G332" si="630">G331/G329</f>
        <v>0.32131959617268141</v>
      </c>
      <c r="H332" s="45">
        <f t="shared" ref="H332" si="631">H331/H329</f>
        <v>0.40102950670924287</v>
      </c>
      <c r="I332" s="45">
        <f t="shared" ref="I332" si="632">I331/I329</f>
        <v>0.40640557006092254</v>
      </c>
      <c r="J332" s="45">
        <f t="shared" ref="J332" si="633">J331/J329</f>
        <v>0.40063106954844196</v>
      </c>
      <c r="K332" s="45">
        <f t="shared" ref="K332" si="634">K331/K329</f>
        <v>0.40860506913007744</v>
      </c>
      <c r="L332" s="45">
        <f t="shared" ref="L332" si="635">L331/L329</f>
        <v>0.49715424785826806</v>
      </c>
      <c r="M332" s="45">
        <f t="shared" ref="M332" si="636">M331/M329</f>
        <v>0.54810549440594281</v>
      </c>
      <c r="N332" s="45">
        <f t="shared" ref="N332" si="637">N331/N329</f>
        <v>0.55236459756887002</v>
      </c>
      <c r="O332" s="19">
        <f>O331/O329</f>
        <v>0.45618276237148975</v>
      </c>
    </row>
    <row r="333" spans="1:15" ht="16.5" thickBot="1" x14ac:dyDescent="0.3">
      <c r="A333" s="12" t="s">
        <v>288</v>
      </c>
      <c r="B333" s="245" t="str">
        <f>Лист3!D56</f>
        <v>Яч.№2 Б.Хомутец; Яч.№16 Лебяжье</v>
      </c>
      <c r="C333" s="246"/>
      <c r="D333" s="246"/>
      <c r="E333" s="246"/>
      <c r="F333" s="246"/>
      <c r="G333" s="246"/>
      <c r="H333" s="246"/>
      <c r="I333" s="246"/>
      <c r="J333" s="246"/>
      <c r="K333" s="246"/>
      <c r="L333" s="246"/>
      <c r="M333" s="246"/>
      <c r="N333" s="246"/>
      <c r="O333" s="247"/>
    </row>
    <row r="334" spans="1:15" ht="19.5" thickBot="1" x14ac:dyDescent="0.3">
      <c r="A334" s="250" t="s">
        <v>1407</v>
      </c>
      <c r="B334" s="251"/>
      <c r="C334" s="251"/>
      <c r="D334" s="251"/>
      <c r="E334" s="251"/>
      <c r="F334" s="251"/>
      <c r="G334" s="251"/>
      <c r="H334" s="251"/>
      <c r="I334" s="251"/>
      <c r="J334" s="251"/>
      <c r="K334" s="251"/>
      <c r="L334" s="251"/>
      <c r="M334" s="251"/>
      <c r="N334" s="251"/>
      <c r="O334" s="252"/>
    </row>
    <row r="335" spans="1:15" ht="16.5" thickBot="1" x14ac:dyDescent="0.3">
      <c r="A335" s="10" t="s">
        <v>11</v>
      </c>
      <c r="B335" s="11" t="s">
        <v>1408</v>
      </c>
      <c r="C335" s="44">
        <v>523770</v>
      </c>
      <c r="D335" s="44">
        <v>480530</v>
      </c>
      <c r="E335" s="44">
        <v>451790</v>
      </c>
      <c r="F335" s="44">
        <v>465190</v>
      </c>
      <c r="G335" s="44">
        <v>405240</v>
      </c>
      <c r="H335" s="44">
        <v>284930</v>
      </c>
      <c r="I335" s="44">
        <v>264810</v>
      </c>
      <c r="J335" s="44">
        <v>278870</v>
      </c>
      <c r="K335" s="44">
        <v>299754</v>
      </c>
      <c r="L335" s="44">
        <v>395886</v>
      </c>
      <c r="M335" s="44">
        <v>500310</v>
      </c>
      <c r="N335" s="44">
        <v>610340</v>
      </c>
      <c r="O335" s="18">
        <f>SUM(C335:N335)</f>
        <v>4961420</v>
      </c>
    </row>
    <row r="336" spans="1:15" ht="16.5" thickBot="1" x14ac:dyDescent="0.3">
      <c r="A336" s="10" t="s">
        <v>12</v>
      </c>
      <c r="B336" s="11" t="s">
        <v>1409</v>
      </c>
      <c r="C336" s="44">
        <v>240205</v>
      </c>
      <c r="D336" s="44">
        <v>227192</v>
      </c>
      <c r="E336" s="44">
        <v>241518</v>
      </c>
      <c r="F336" s="44">
        <v>210170</v>
      </c>
      <c r="G336" s="44">
        <v>237439</v>
      </c>
      <c r="H336" s="44">
        <v>210645</v>
      </c>
      <c r="I336" s="44">
        <v>168105</v>
      </c>
      <c r="J336" s="44">
        <v>193096</v>
      </c>
      <c r="K336" s="44">
        <v>191700</v>
      </c>
      <c r="L336" s="44">
        <v>220967</v>
      </c>
      <c r="M336" s="44">
        <v>219638</v>
      </c>
      <c r="N336" s="44">
        <v>274315</v>
      </c>
      <c r="O336" s="18">
        <f>SUM(C336:N336)</f>
        <v>2634990</v>
      </c>
    </row>
    <row r="337" spans="1:15" ht="23.25" thickBot="1" x14ac:dyDescent="0.3">
      <c r="A337" s="10" t="s">
        <v>13</v>
      </c>
      <c r="B337" s="11" t="s">
        <v>1410</v>
      </c>
      <c r="C337" s="46">
        <f t="shared" ref="C337:N337" si="638">C335-C336</f>
        <v>283565</v>
      </c>
      <c r="D337" s="46">
        <f t="shared" si="638"/>
        <v>253338</v>
      </c>
      <c r="E337" s="46">
        <f t="shared" si="638"/>
        <v>210272</v>
      </c>
      <c r="F337" s="46">
        <f t="shared" si="638"/>
        <v>255020</v>
      </c>
      <c r="G337" s="46">
        <f t="shared" si="638"/>
        <v>167801</v>
      </c>
      <c r="H337" s="46">
        <f t="shared" si="638"/>
        <v>74285</v>
      </c>
      <c r="I337" s="46">
        <f t="shared" si="638"/>
        <v>96705</v>
      </c>
      <c r="J337" s="46">
        <f t="shared" si="638"/>
        <v>85774</v>
      </c>
      <c r="K337" s="46">
        <f t="shared" si="638"/>
        <v>108054</v>
      </c>
      <c r="L337" s="46">
        <f t="shared" si="638"/>
        <v>174919</v>
      </c>
      <c r="M337" s="46">
        <f t="shared" si="638"/>
        <v>280672</v>
      </c>
      <c r="N337" s="46">
        <f t="shared" si="638"/>
        <v>336025</v>
      </c>
      <c r="O337" s="18">
        <f>O335-O336</f>
        <v>2326430</v>
      </c>
    </row>
    <row r="338" spans="1:15" ht="23.25" thickBot="1" x14ac:dyDescent="0.3">
      <c r="A338" s="10" t="s">
        <v>14</v>
      </c>
      <c r="B338" s="11" t="s">
        <v>1411</v>
      </c>
      <c r="C338" s="45">
        <f>C337/C335</f>
        <v>0.54139221413979421</v>
      </c>
      <c r="D338" s="45">
        <f t="shared" ref="D338" si="639">D337/D335</f>
        <v>0.5272053773957921</v>
      </c>
      <c r="E338" s="45">
        <f t="shared" ref="E338" si="640">E337/E335</f>
        <v>0.46541977467407425</v>
      </c>
      <c r="F338" s="45">
        <f t="shared" ref="F338" si="641">F337/F335</f>
        <v>0.54820610933167091</v>
      </c>
      <c r="G338" s="45">
        <f t="shared" ref="G338" si="642">G337/G335</f>
        <v>0.41407807718882639</v>
      </c>
      <c r="H338" s="45">
        <f t="shared" ref="H338" si="643">H337/H335</f>
        <v>0.26071315761766045</v>
      </c>
      <c r="I338" s="45">
        <f t="shared" ref="I338" si="644">I337/I335</f>
        <v>0.36518636003172084</v>
      </c>
      <c r="J338" s="45">
        <f t="shared" ref="J338" si="645">J337/J335</f>
        <v>0.30757700720765946</v>
      </c>
      <c r="K338" s="45">
        <f t="shared" ref="K338" si="646">K337/K335</f>
        <v>0.3604755899837867</v>
      </c>
      <c r="L338" s="45">
        <f t="shared" ref="L338" si="647">L337/L335</f>
        <v>0.44184184335894677</v>
      </c>
      <c r="M338" s="45">
        <f t="shared" ref="M338" si="648">M337/M335</f>
        <v>0.56099618236693249</v>
      </c>
      <c r="N338" s="45">
        <f t="shared" ref="N338" si="649">N337/N335</f>
        <v>0.55055378969099189</v>
      </c>
      <c r="O338" s="19">
        <f>O337/O335</f>
        <v>0.46890406375594085</v>
      </c>
    </row>
    <row r="339" spans="1:15" ht="16.5" thickBot="1" x14ac:dyDescent="0.3">
      <c r="A339" s="12" t="s">
        <v>289</v>
      </c>
      <c r="B339" s="245" t="str">
        <f>Лист3!D57</f>
        <v>яч.№7 КЛ 10 кВ №7, Яч.№10 Горицы, Яч.№6 ЛТЗ, Яч.№8 с-з Добровский</v>
      </c>
      <c r="C339" s="246"/>
      <c r="D339" s="246"/>
      <c r="E339" s="246"/>
      <c r="F339" s="246"/>
      <c r="G339" s="246"/>
      <c r="H339" s="246"/>
      <c r="I339" s="246"/>
      <c r="J339" s="246"/>
      <c r="K339" s="246"/>
      <c r="L339" s="246"/>
      <c r="M339" s="246"/>
      <c r="N339" s="246"/>
      <c r="O339" s="247"/>
    </row>
    <row r="340" spans="1:15" ht="19.5" thickBot="1" x14ac:dyDescent="0.3">
      <c r="A340" s="250" t="s">
        <v>1407</v>
      </c>
      <c r="B340" s="251"/>
      <c r="C340" s="251"/>
      <c r="D340" s="251"/>
      <c r="E340" s="251"/>
      <c r="F340" s="251"/>
      <c r="G340" s="251"/>
      <c r="H340" s="251"/>
      <c r="I340" s="251"/>
      <c r="J340" s="251"/>
      <c r="K340" s="251"/>
      <c r="L340" s="251"/>
      <c r="M340" s="251"/>
      <c r="N340" s="251"/>
      <c r="O340" s="252"/>
    </row>
    <row r="341" spans="1:15" ht="16.5" thickBot="1" x14ac:dyDescent="0.3">
      <c r="A341" s="10" t="s">
        <v>11</v>
      </c>
      <c r="B341" s="11" t="s">
        <v>1408</v>
      </c>
      <c r="C341" s="44">
        <v>1890577</v>
      </c>
      <c r="D341" s="44">
        <v>1726533</v>
      </c>
      <c r="E341" s="44">
        <v>1563345</v>
      </c>
      <c r="F341" s="44">
        <v>1623117</v>
      </c>
      <c r="G341" s="44">
        <v>1462179</v>
      </c>
      <c r="H341" s="44">
        <v>1089010</v>
      </c>
      <c r="I341" s="44">
        <v>1095166</v>
      </c>
      <c r="J341" s="44">
        <v>1174798</v>
      </c>
      <c r="K341" s="44">
        <v>1157112</v>
      </c>
      <c r="L341" s="44">
        <v>1479824</v>
      </c>
      <c r="M341" s="44">
        <v>1846908</v>
      </c>
      <c r="N341" s="44">
        <v>2355900</v>
      </c>
      <c r="O341" s="18">
        <f>SUM(C341:N341)</f>
        <v>18464469</v>
      </c>
    </row>
    <row r="342" spans="1:15" ht="16.5" thickBot="1" x14ac:dyDescent="0.3">
      <c r="A342" s="10" t="s">
        <v>12</v>
      </c>
      <c r="B342" s="11" t="s">
        <v>1409</v>
      </c>
      <c r="C342" s="44">
        <v>1172399</v>
      </c>
      <c r="D342" s="44">
        <v>1161110</v>
      </c>
      <c r="E342" s="44">
        <v>956326</v>
      </c>
      <c r="F342" s="44">
        <v>960223</v>
      </c>
      <c r="G342" s="44">
        <v>1003001</v>
      </c>
      <c r="H342" s="44">
        <v>794931</v>
      </c>
      <c r="I342" s="44">
        <v>780919</v>
      </c>
      <c r="J342" s="44">
        <v>849381</v>
      </c>
      <c r="K342" s="44">
        <v>787144</v>
      </c>
      <c r="L342" s="44">
        <v>829900</v>
      </c>
      <c r="M342" s="44">
        <v>1001544</v>
      </c>
      <c r="N342" s="44">
        <v>1312786</v>
      </c>
      <c r="O342" s="18">
        <f>SUM(C342:N342)</f>
        <v>11609664</v>
      </c>
    </row>
    <row r="343" spans="1:15" ht="23.25" thickBot="1" x14ac:dyDescent="0.3">
      <c r="A343" s="10" t="s">
        <v>13</v>
      </c>
      <c r="B343" s="11" t="s">
        <v>1410</v>
      </c>
      <c r="C343" s="46">
        <f t="shared" ref="C343:N343" si="650">C341-C342</f>
        <v>718178</v>
      </c>
      <c r="D343" s="46">
        <f t="shared" si="650"/>
        <v>565423</v>
      </c>
      <c r="E343" s="46">
        <f t="shared" si="650"/>
        <v>607019</v>
      </c>
      <c r="F343" s="46">
        <f t="shared" si="650"/>
        <v>662894</v>
      </c>
      <c r="G343" s="46">
        <f t="shared" si="650"/>
        <v>459178</v>
      </c>
      <c r="H343" s="46">
        <f t="shared" si="650"/>
        <v>294079</v>
      </c>
      <c r="I343" s="46">
        <f t="shared" si="650"/>
        <v>314247</v>
      </c>
      <c r="J343" s="46">
        <f t="shared" si="650"/>
        <v>325417</v>
      </c>
      <c r="K343" s="46">
        <f t="shared" si="650"/>
        <v>369968</v>
      </c>
      <c r="L343" s="46">
        <f t="shared" si="650"/>
        <v>649924</v>
      </c>
      <c r="M343" s="46">
        <f t="shared" si="650"/>
        <v>845364</v>
      </c>
      <c r="N343" s="46">
        <f t="shared" si="650"/>
        <v>1043114</v>
      </c>
      <c r="O343" s="18">
        <f>O341-O342</f>
        <v>6854805</v>
      </c>
    </row>
    <row r="344" spans="1:15" ht="23.25" thickBot="1" x14ac:dyDescent="0.3">
      <c r="A344" s="10" t="s">
        <v>14</v>
      </c>
      <c r="B344" s="11" t="s">
        <v>1411</v>
      </c>
      <c r="C344" s="45">
        <f>C343/C341</f>
        <v>0.37987238816509455</v>
      </c>
      <c r="D344" s="45">
        <f t="shared" ref="D344" si="651">D343/D341</f>
        <v>0.32749040997189166</v>
      </c>
      <c r="E344" s="45">
        <f t="shared" ref="E344" si="652">E343/E341</f>
        <v>0.38828217699867912</v>
      </c>
      <c r="F344" s="45">
        <f t="shared" ref="F344" si="653">F343/F341</f>
        <v>0.40840801987780301</v>
      </c>
      <c r="G344" s="45">
        <f t="shared" ref="G344" si="654">G343/G341</f>
        <v>0.31403679029722081</v>
      </c>
      <c r="H344" s="45">
        <f t="shared" ref="H344" si="655">H343/H341</f>
        <v>0.27004251567937854</v>
      </c>
      <c r="I344" s="45">
        <f t="shared" ref="I344" si="656">I343/I341</f>
        <v>0.28694006205451961</v>
      </c>
      <c r="J344" s="45">
        <f t="shared" ref="J344" si="657">J343/J341</f>
        <v>0.27699825842400139</v>
      </c>
      <c r="K344" s="45">
        <f t="shared" ref="K344" si="658">K343/K341</f>
        <v>0.31973395833765444</v>
      </c>
      <c r="L344" s="45">
        <f t="shared" ref="L344" si="659">L343/L341</f>
        <v>0.43919006584566811</v>
      </c>
      <c r="M344" s="45">
        <f t="shared" ref="M344" si="660">M343/M341</f>
        <v>0.45771852198376961</v>
      </c>
      <c r="N344" s="45">
        <f t="shared" ref="N344" si="661">N343/N341</f>
        <v>0.44276667091132899</v>
      </c>
      <c r="O344" s="19">
        <f>O343/O341</f>
        <v>0.37124300731312665</v>
      </c>
    </row>
    <row r="345" spans="1:15" ht="16.5" thickBot="1" x14ac:dyDescent="0.3">
      <c r="A345" s="12" t="s">
        <v>290</v>
      </c>
      <c r="B345" s="245" t="str">
        <f>Лист3!D58</f>
        <v>Ячейка № 7 Волчье</v>
      </c>
      <c r="C345" s="246"/>
      <c r="D345" s="246"/>
      <c r="E345" s="246"/>
      <c r="F345" s="246"/>
      <c r="G345" s="246"/>
      <c r="H345" s="246"/>
      <c r="I345" s="246"/>
      <c r="J345" s="246"/>
      <c r="K345" s="246"/>
      <c r="L345" s="246"/>
      <c r="M345" s="246"/>
      <c r="N345" s="246"/>
      <c r="O345" s="247"/>
    </row>
    <row r="346" spans="1:15" ht="19.5" thickBot="1" x14ac:dyDescent="0.3">
      <c r="A346" s="250" t="s">
        <v>1407</v>
      </c>
      <c r="B346" s="251"/>
      <c r="C346" s="251"/>
      <c r="D346" s="251"/>
      <c r="E346" s="251"/>
      <c r="F346" s="251"/>
      <c r="G346" s="251"/>
      <c r="H346" s="251"/>
      <c r="I346" s="251"/>
      <c r="J346" s="251"/>
      <c r="K346" s="251"/>
      <c r="L346" s="251"/>
      <c r="M346" s="251"/>
      <c r="N346" s="251"/>
      <c r="O346" s="252"/>
    </row>
    <row r="347" spans="1:15" ht="16.5" thickBot="1" x14ac:dyDescent="0.3">
      <c r="A347" s="10" t="s">
        <v>11</v>
      </c>
      <c r="B347" s="11" t="s">
        <v>1408</v>
      </c>
      <c r="C347" s="44">
        <v>162430</v>
      </c>
      <c r="D347" s="44">
        <v>148649</v>
      </c>
      <c r="E347" s="44">
        <v>122301</v>
      </c>
      <c r="F347" s="44">
        <v>118766</v>
      </c>
      <c r="G347" s="44">
        <v>83034</v>
      </c>
      <c r="H347" s="44">
        <v>57640</v>
      </c>
      <c r="I347" s="44">
        <v>54410</v>
      </c>
      <c r="J347" s="44">
        <v>57102</v>
      </c>
      <c r="K347" s="44">
        <v>70718</v>
      </c>
      <c r="L347" s="44">
        <v>99260</v>
      </c>
      <c r="M347" s="44">
        <v>137513</v>
      </c>
      <c r="N347" s="44">
        <v>170378</v>
      </c>
      <c r="O347" s="18">
        <f>SUM(C347:N347)</f>
        <v>1282201</v>
      </c>
    </row>
    <row r="348" spans="1:15" ht="16.5" thickBot="1" x14ac:dyDescent="0.3">
      <c r="A348" s="10" t="s">
        <v>12</v>
      </c>
      <c r="B348" s="11" t="s">
        <v>1409</v>
      </c>
      <c r="C348" s="44">
        <v>49489</v>
      </c>
      <c r="D348" s="44">
        <v>47212</v>
      </c>
      <c r="E348" s="44">
        <v>44399</v>
      </c>
      <c r="F348" s="44">
        <v>54726</v>
      </c>
      <c r="G348" s="44">
        <v>40354</v>
      </c>
      <c r="H348" s="44">
        <v>33546</v>
      </c>
      <c r="I348" s="44">
        <v>42322</v>
      </c>
      <c r="J348" s="44">
        <v>46119</v>
      </c>
      <c r="K348" s="44">
        <v>33655</v>
      </c>
      <c r="L348" s="44">
        <v>34135</v>
      </c>
      <c r="M348" s="44">
        <v>64385</v>
      </c>
      <c r="N348" s="44">
        <v>29378</v>
      </c>
      <c r="O348" s="18">
        <f>SUM(C348:N348)</f>
        <v>519720</v>
      </c>
    </row>
    <row r="349" spans="1:15" ht="23.25" thickBot="1" x14ac:dyDescent="0.3">
      <c r="A349" s="10" t="s">
        <v>13</v>
      </c>
      <c r="B349" s="11" t="s">
        <v>1410</v>
      </c>
      <c r="C349" s="46">
        <f t="shared" ref="C349:N349" si="662">C347-C348</f>
        <v>112941</v>
      </c>
      <c r="D349" s="46">
        <f t="shared" si="662"/>
        <v>101437</v>
      </c>
      <c r="E349" s="46">
        <f t="shared" si="662"/>
        <v>77902</v>
      </c>
      <c r="F349" s="46">
        <f t="shared" si="662"/>
        <v>64040</v>
      </c>
      <c r="G349" s="46">
        <f t="shared" si="662"/>
        <v>42680</v>
      </c>
      <c r="H349" s="46">
        <f t="shared" si="662"/>
        <v>24094</v>
      </c>
      <c r="I349" s="46">
        <f t="shared" si="662"/>
        <v>12088</v>
      </c>
      <c r="J349" s="46">
        <f t="shared" si="662"/>
        <v>10983</v>
      </c>
      <c r="K349" s="46">
        <f t="shared" si="662"/>
        <v>37063</v>
      </c>
      <c r="L349" s="46">
        <f t="shared" si="662"/>
        <v>65125</v>
      </c>
      <c r="M349" s="46">
        <f t="shared" si="662"/>
        <v>73128</v>
      </c>
      <c r="N349" s="46">
        <f t="shared" si="662"/>
        <v>141000</v>
      </c>
      <c r="O349" s="18">
        <f>O347-O348</f>
        <v>762481</v>
      </c>
    </row>
    <row r="350" spans="1:15" ht="23.25" thickBot="1" x14ac:dyDescent="0.3">
      <c r="A350" s="10" t="s">
        <v>14</v>
      </c>
      <c r="B350" s="11" t="s">
        <v>1411</v>
      </c>
      <c r="C350" s="45">
        <f>C349/C347</f>
        <v>0.69532106138028693</v>
      </c>
      <c r="D350" s="45">
        <f t="shared" ref="D350" si="663">D349/D347</f>
        <v>0.68239275070804373</v>
      </c>
      <c r="E350" s="45">
        <f t="shared" ref="E350" si="664">E349/E347</f>
        <v>0.63696944424003077</v>
      </c>
      <c r="F350" s="45">
        <f t="shared" ref="F350" si="665">F349/F347</f>
        <v>0.5392115588636478</v>
      </c>
      <c r="G350" s="45">
        <f t="shared" ref="G350" si="666">G349/G347</f>
        <v>0.51400631066791913</v>
      </c>
      <c r="H350" s="45">
        <f t="shared" ref="H350" si="667">H349/H347</f>
        <v>0.41800832755031231</v>
      </c>
      <c r="I350" s="45">
        <f t="shared" ref="I350" si="668">I349/I347</f>
        <v>0.22216504319058997</v>
      </c>
      <c r="J350" s="45">
        <f t="shared" ref="J350" si="669">J349/J347</f>
        <v>0.19234002311652831</v>
      </c>
      <c r="K350" s="45">
        <f t="shared" ref="K350" si="670">K349/K347</f>
        <v>0.52409570406402894</v>
      </c>
      <c r="L350" s="45">
        <f t="shared" ref="L350" si="671">L349/L347</f>
        <v>0.65610517831956483</v>
      </c>
      <c r="M350" s="45">
        <f t="shared" ref="M350" si="672">M349/M347</f>
        <v>0.53178972169903937</v>
      </c>
      <c r="N350" s="45">
        <f t="shared" ref="N350" si="673">N349/N347</f>
        <v>0.82757163483548346</v>
      </c>
      <c r="O350" s="19">
        <f>O349/O347</f>
        <v>0.59466573493547425</v>
      </c>
    </row>
    <row r="351" spans="1:15" ht="15.75" x14ac:dyDescent="0.25">
      <c r="A351" s="14"/>
      <c r="B351" s="15"/>
      <c r="C351" s="48"/>
      <c r="D351" s="48"/>
      <c r="E351" s="48"/>
      <c r="F351" s="48"/>
      <c r="G351" s="48"/>
      <c r="H351" s="48"/>
      <c r="I351" s="48"/>
      <c r="J351" s="48"/>
      <c r="K351" s="48"/>
      <c r="L351" s="48"/>
      <c r="M351" s="48"/>
      <c r="N351" s="48"/>
      <c r="O351" s="20"/>
    </row>
    <row r="352" spans="1:15" x14ac:dyDescent="0.25">
      <c r="A352" s="14"/>
      <c r="B352" s="15"/>
      <c r="C352" s="49"/>
      <c r="D352" s="49"/>
      <c r="E352" s="49"/>
      <c r="F352" s="49"/>
      <c r="G352" s="49"/>
      <c r="H352" s="49"/>
      <c r="I352" s="49"/>
      <c r="J352" s="49"/>
      <c r="K352" s="49"/>
      <c r="L352" s="49"/>
      <c r="M352" s="49"/>
      <c r="N352" s="49"/>
      <c r="O352" s="14"/>
    </row>
    <row r="353" spans="1:15" x14ac:dyDescent="0.25">
      <c r="A353" s="14"/>
      <c r="B353" s="15"/>
      <c r="C353" s="49"/>
      <c r="D353" s="49"/>
      <c r="E353" s="49"/>
      <c r="F353" s="49"/>
      <c r="G353" s="49"/>
      <c r="H353" s="49"/>
      <c r="I353" s="49"/>
      <c r="J353" s="49"/>
      <c r="K353" s="49"/>
      <c r="L353" s="62"/>
      <c r="M353" s="49"/>
      <c r="N353" s="49"/>
      <c r="O353" s="14"/>
    </row>
    <row r="354" spans="1:15" x14ac:dyDescent="0.25">
      <c r="A354" s="14"/>
      <c r="B354" s="15"/>
      <c r="C354" s="49"/>
      <c r="D354" s="49"/>
      <c r="E354" s="49"/>
      <c r="F354" s="49"/>
      <c r="G354" s="49"/>
      <c r="H354" s="49"/>
      <c r="I354" s="49"/>
      <c r="J354" s="49"/>
      <c r="K354" s="49"/>
      <c r="L354" s="63"/>
      <c r="M354" s="49"/>
      <c r="N354" s="49"/>
      <c r="O354" s="14"/>
    </row>
    <row r="355" spans="1:15" ht="18.75" x14ac:dyDescent="0.25">
      <c r="A355" s="5"/>
    </row>
    <row r="356" spans="1:15" ht="18.75" x14ac:dyDescent="0.25">
      <c r="A356" s="6" t="s">
        <v>15</v>
      </c>
      <c r="B356" s="16"/>
      <c r="K356" s="50"/>
      <c r="L356" s="50"/>
      <c r="M356" s="50"/>
      <c r="N356" s="50"/>
      <c r="O356" s="17" t="s">
        <v>16</v>
      </c>
    </row>
    <row r="357" spans="1:15" ht="18.75" x14ac:dyDescent="0.25">
      <c r="A357" s="6"/>
      <c r="B357" s="16"/>
      <c r="N357" s="51"/>
    </row>
    <row r="358" spans="1:15" ht="18.75" x14ac:dyDescent="0.25">
      <c r="A358" s="6" t="s">
        <v>17</v>
      </c>
      <c r="B358" s="16"/>
      <c r="C358" s="50"/>
      <c r="D358" s="50"/>
      <c r="I358" s="52"/>
      <c r="J358" s="52"/>
      <c r="K358" s="52"/>
      <c r="L358" s="52"/>
      <c r="M358" s="52"/>
      <c r="N358" s="52"/>
      <c r="O358" s="17" t="s">
        <v>19</v>
      </c>
    </row>
    <row r="359" spans="1:15" ht="18.75" x14ac:dyDescent="0.25">
      <c r="A359" s="6" t="s">
        <v>18</v>
      </c>
      <c r="O359" s="17" t="s">
        <v>20</v>
      </c>
    </row>
  </sheetData>
  <mergeCells count="121">
    <mergeCell ref="A346:O346"/>
    <mergeCell ref="A328:O328"/>
    <mergeCell ref="B333:O333"/>
    <mergeCell ref="A334:O334"/>
    <mergeCell ref="B339:O339"/>
    <mergeCell ref="A340:O340"/>
    <mergeCell ref="B345:O345"/>
    <mergeCell ref="A310:O310"/>
    <mergeCell ref="B315:O315"/>
    <mergeCell ref="A316:O316"/>
    <mergeCell ref="B321:O321"/>
    <mergeCell ref="A322:O322"/>
    <mergeCell ref="B327:O327"/>
    <mergeCell ref="A292:O292"/>
    <mergeCell ref="B297:O297"/>
    <mergeCell ref="A298:O298"/>
    <mergeCell ref="B303:O303"/>
    <mergeCell ref="A304:O304"/>
    <mergeCell ref="B309:O309"/>
    <mergeCell ref="A274:O274"/>
    <mergeCell ref="B279:O279"/>
    <mergeCell ref="A280:O280"/>
    <mergeCell ref="B285:O285"/>
    <mergeCell ref="A286:O286"/>
    <mergeCell ref="B291:O291"/>
    <mergeCell ref="A256:O256"/>
    <mergeCell ref="B261:O261"/>
    <mergeCell ref="A262:O262"/>
    <mergeCell ref="B267:O267"/>
    <mergeCell ref="A268:O268"/>
    <mergeCell ref="B273:O273"/>
    <mergeCell ref="A238:O238"/>
    <mergeCell ref="B243:O243"/>
    <mergeCell ref="A244:O244"/>
    <mergeCell ref="B249:O249"/>
    <mergeCell ref="A250:O250"/>
    <mergeCell ref="B255:O255"/>
    <mergeCell ref="A220:O220"/>
    <mergeCell ref="B225:O225"/>
    <mergeCell ref="A226:O226"/>
    <mergeCell ref="B231:O231"/>
    <mergeCell ref="A232:O232"/>
    <mergeCell ref="B237:O237"/>
    <mergeCell ref="A202:O202"/>
    <mergeCell ref="B207:O207"/>
    <mergeCell ref="A208:O208"/>
    <mergeCell ref="B213:O213"/>
    <mergeCell ref="A214:O214"/>
    <mergeCell ref="B219:O219"/>
    <mergeCell ref="A184:O184"/>
    <mergeCell ref="B189:O189"/>
    <mergeCell ref="A190:O190"/>
    <mergeCell ref="B195:O195"/>
    <mergeCell ref="A196:O196"/>
    <mergeCell ref="B201:O201"/>
    <mergeCell ref="A166:O166"/>
    <mergeCell ref="B171:O171"/>
    <mergeCell ref="A172:O172"/>
    <mergeCell ref="B177:O177"/>
    <mergeCell ref="A178:O178"/>
    <mergeCell ref="B183:O183"/>
    <mergeCell ref="A148:O148"/>
    <mergeCell ref="B153:O153"/>
    <mergeCell ref="A154:O154"/>
    <mergeCell ref="B159:O159"/>
    <mergeCell ref="A160:O160"/>
    <mergeCell ref="B165:O165"/>
    <mergeCell ref="A130:O130"/>
    <mergeCell ref="B135:O135"/>
    <mergeCell ref="A136:O136"/>
    <mergeCell ref="B141:O141"/>
    <mergeCell ref="A142:O142"/>
    <mergeCell ref="B147:O147"/>
    <mergeCell ref="A112:O112"/>
    <mergeCell ref="B117:O117"/>
    <mergeCell ref="A118:O118"/>
    <mergeCell ref="B123:O123"/>
    <mergeCell ref="A124:O124"/>
    <mergeCell ref="B129:O129"/>
    <mergeCell ref="A94:O94"/>
    <mergeCell ref="B99:O99"/>
    <mergeCell ref="A100:O100"/>
    <mergeCell ref="B105:O105"/>
    <mergeCell ref="A106:O106"/>
    <mergeCell ref="B111:O111"/>
    <mergeCell ref="A76:O76"/>
    <mergeCell ref="B81:O81"/>
    <mergeCell ref="A82:O82"/>
    <mergeCell ref="B87:O87"/>
    <mergeCell ref="A88:O88"/>
    <mergeCell ref="B93:O93"/>
    <mergeCell ref="A58:O58"/>
    <mergeCell ref="B63:O63"/>
    <mergeCell ref="A64:O64"/>
    <mergeCell ref="B69:O69"/>
    <mergeCell ref="A70:O70"/>
    <mergeCell ref="B75:O75"/>
    <mergeCell ref="B39:O39"/>
    <mergeCell ref="B45:O45"/>
    <mergeCell ref="A46:O46"/>
    <mergeCell ref="B51:O51"/>
    <mergeCell ref="A52:O52"/>
    <mergeCell ref="B57:O57"/>
    <mergeCell ref="A28:O28"/>
    <mergeCell ref="A34:O34"/>
    <mergeCell ref="A40:O40"/>
    <mergeCell ref="B9:O9"/>
    <mergeCell ref="B15:O15"/>
    <mergeCell ref="B21:O21"/>
    <mergeCell ref="B27:O27"/>
    <mergeCell ref="B33:O33"/>
    <mergeCell ref="A5:O5"/>
    <mergeCell ref="A10:O10"/>
    <mergeCell ref="A16:O16"/>
    <mergeCell ref="A22:O22"/>
    <mergeCell ref="B7:B8"/>
    <mergeCell ref="C7:E7"/>
    <mergeCell ref="F7:H7"/>
    <mergeCell ref="I7:K7"/>
    <mergeCell ref="L7:N7"/>
    <mergeCell ref="O7:O8"/>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8"/>
  <sheetViews>
    <sheetView topLeftCell="A10" workbookViewId="0">
      <selection activeCell="D17" sqref="D17:D18"/>
    </sheetView>
  </sheetViews>
  <sheetFormatPr defaultRowHeight="15" x14ac:dyDescent="0.25"/>
  <cols>
    <col min="2" max="2" width="23.28515625" customWidth="1"/>
    <col min="3" max="3" width="42" hidden="1" customWidth="1"/>
    <col min="4" max="5" width="52.5703125" customWidth="1"/>
    <col min="6" max="6" width="54.42578125" hidden="1" customWidth="1"/>
  </cols>
  <sheetData>
    <row r="1" spans="1:7" x14ac:dyDescent="0.25">
      <c r="A1" s="39" t="s">
        <v>44</v>
      </c>
      <c r="B1" s="38">
        <v>1</v>
      </c>
      <c r="C1" s="38"/>
      <c r="D1" s="38"/>
      <c r="E1" s="38"/>
      <c r="F1" s="38"/>
    </row>
    <row r="2" spans="1:7" ht="60" x14ac:dyDescent="0.25">
      <c r="A2" s="98">
        <v>1</v>
      </c>
      <c r="B2" s="100" t="s">
        <v>69</v>
      </c>
      <c r="C2" s="101" t="s">
        <v>70</v>
      </c>
      <c r="D2" s="101" t="s">
        <v>71</v>
      </c>
      <c r="E2" s="140" t="s">
        <v>306</v>
      </c>
      <c r="F2" s="32" t="s">
        <v>72</v>
      </c>
      <c r="G2">
        <v>917</v>
      </c>
    </row>
    <row r="3" spans="1:7" ht="120" x14ac:dyDescent="0.25">
      <c r="A3" s="98">
        <v>2</v>
      </c>
      <c r="B3" s="121" t="s">
        <v>69</v>
      </c>
      <c r="C3" s="122" t="s">
        <v>73</v>
      </c>
      <c r="D3" s="122" t="s">
        <v>74</v>
      </c>
      <c r="E3" s="140" t="s">
        <v>689</v>
      </c>
      <c r="F3" s="37" t="s">
        <v>75</v>
      </c>
      <c r="G3">
        <v>2192</v>
      </c>
    </row>
    <row r="4" spans="1:7" ht="90" x14ac:dyDescent="0.25">
      <c r="A4" s="98">
        <v>3</v>
      </c>
      <c r="B4" s="99" t="s">
        <v>69</v>
      </c>
      <c r="C4" s="101" t="s">
        <v>76</v>
      </c>
      <c r="D4" s="101" t="s">
        <v>77</v>
      </c>
      <c r="E4" s="140" t="s">
        <v>690</v>
      </c>
      <c r="F4" s="32" t="s">
        <v>78</v>
      </c>
      <c r="G4">
        <v>865</v>
      </c>
    </row>
    <row r="5" spans="1:7" x14ac:dyDescent="0.25">
      <c r="A5" s="98">
        <v>4</v>
      </c>
      <c r="B5" s="99" t="s">
        <v>69</v>
      </c>
      <c r="C5" s="100" t="s">
        <v>79</v>
      </c>
      <c r="D5" s="100" t="s">
        <v>80</v>
      </c>
      <c r="E5" s="100" t="s">
        <v>691</v>
      </c>
      <c r="F5" s="31" t="s">
        <v>81</v>
      </c>
      <c r="G5">
        <v>142</v>
      </c>
    </row>
    <row r="6" spans="1:7" ht="120" x14ac:dyDescent="0.25">
      <c r="A6" s="98">
        <v>5</v>
      </c>
      <c r="B6" s="99" t="s">
        <v>69</v>
      </c>
      <c r="C6" s="100" t="s">
        <v>82</v>
      </c>
      <c r="D6" s="100" t="s">
        <v>83</v>
      </c>
      <c r="E6" s="100" t="s">
        <v>692</v>
      </c>
      <c r="F6" s="31" t="s">
        <v>84</v>
      </c>
      <c r="G6">
        <v>1943</v>
      </c>
    </row>
    <row r="7" spans="1:7" x14ac:dyDescent="0.25">
      <c r="A7" s="98">
        <v>6</v>
      </c>
      <c r="B7" s="99" t="s">
        <v>69</v>
      </c>
      <c r="C7" s="100" t="s">
        <v>85</v>
      </c>
      <c r="D7" s="100" t="s">
        <v>86</v>
      </c>
      <c r="E7" s="100" t="s">
        <v>693</v>
      </c>
      <c r="F7" s="31" t="s">
        <v>87</v>
      </c>
      <c r="G7">
        <v>1</v>
      </c>
    </row>
    <row r="8" spans="1:7" ht="300" x14ac:dyDescent="0.25">
      <c r="A8" s="98">
        <v>7</v>
      </c>
      <c r="B8" s="99" t="s">
        <v>69</v>
      </c>
      <c r="C8" s="100" t="s">
        <v>88</v>
      </c>
      <c r="D8" s="100" t="s">
        <v>89</v>
      </c>
      <c r="E8" s="100" t="s">
        <v>694</v>
      </c>
      <c r="F8" s="31" t="s">
        <v>90</v>
      </c>
      <c r="G8">
        <v>12690</v>
      </c>
    </row>
    <row r="9" spans="1:7" x14ac:dyDescent="0.25">
      <c r="A9" s="98">
        <v>8</v>
      </c>
      <c r="B9" s="99" t="s">
        <v>69</v>
      </c>
      <c r="C9" s="100" t="s">
        <v>91</v>
      </c>
      <c r="D9" s="100" t="s">
        <v>92</v>
      </c>
      <c r="E9" s="100" t="s">
        <v>695</v>
      </c>
      <c r="F9" s="31" t="s">
        <v>93</v>
      </c>
      <c r="G9">
        <v>153</v>
      </c>
    </row>
    <row r="10" spans="1:7" ht="30" x14ac:dyDescent="0.25">
      <c r="A10" s="98">
        <v>9</v>
      </c>
      <c r="B10" s="99" t="s">
        <v>69</v>
      </c>
      <c r="C10" s="100" t="s">
        <v>94</v>
      </c>
      <c r="D10" s="100" t="s">
        <v>95</v>
      </c>
      <c r="E10" s="100" t="s">
        <v>696</v>
      </c>
      <c r="F10" s="31" t="s">
        <v>96</v>
      </c>
      <c r="G10">
        <v>328</v>
      </c>
    </row>
    <row r="11" spans="1:7" ht="90" x14ac:dyDescent="0.25">
      <c r="A11" s="98">
        <v>10</v>
      </c>
      <c r="B11" s="99" t="s">
        <v>69</v>
      </c>
      <c r="C11" s="100" t="s">
        <v>97</v>
      </c>
      <c r="D11" s="100" t="s">
        <v>98</v>
      </c>
      <c r="E11" s="100" t="s">
        <v>697</v>
      </c>
      <c r="F11" s="31" t="s">
        <v>99</v>
      </c>
      <c r="G11">
        <v>1254</v>
      </c>
    </row>
    <row r="12" spans="1:7" x14ac:dyDescent="0.25">
      <c r="A12" s="98">
        <v>11</v>
      </c>
      <c r="B12" s="99" t="s">
        <v>69</v>
      </c>
      <c r="C12" s="100" t="s">
        <v>100</v>
      </c>
      <c r="D12" s="100" t="s">
        <v>101</v>
      </c>
      <c r="E12" s="100" t="s">
        <v>698</v>
      </c>
      <c r="F12" s="31" t="s">
        <v>102</v>
      </c>
      <c r="G12">
        <v>91</v>
      </c>
    </row>
    <row r="13" spans="1:7" ht="30" x14ac:dyDescent="0.25">
      <c r="A13" s="98">
        <v>12</v>
      </c>
      <c r="B13" s="99" t="s">
        <v>69</v>
      </c>
      <c r="C13" s="100" t="s">
        <v>103</v>
      </c>
      <c r="D13" s="100" t="s">
        <v>104</v>
      </c>
      <c r="E13" s="100" t="s">
        <v>699</v>
      </c>
      <c r="F13" s="31" t="s">
        <v>105</v>
      </c>
      <c r="G13">
        <v>371</v>
      </c>
    </row>
    <row r="14" spans="1:7" ht="45" x14ac:dyDescent="0.25">
      <c r="A14" s="98">
        <v>13</v>
      </c>
      <c r="B14" s="99" t="s">
        <v>69</v>
      </c>
      <c r="C14" s="100" t="s">
        <v>106</v>
      </c>
      <c r="D14" s="100" t="s">
        <v>107</v>
      </c>
      <c r="E14" s="100" t="s">
        <v>700</v>
      </c>
      <c r="F14" s="31" t="s">
        <v>108</v>
      </c>
      <c r="G14">
        <v>373</v>
      </c>
    </row>
    <row r="15" spans="1:7" x14ac:dyDescent="0.25">
      <c r="A15" s="39">
        <v>14</v>
      </c>
      <c r="B15" s="40" t="s">
        <v>69</v>
      </c>
      <c r="C15" s="31" t="s">
        <v>109</v>
      </c>
      <c r="D15" s="31" t="s">
        <v>1385</v>
      </c>
      <c r="E15" s="100" t="s">
        <v>701</v>
      </c>
      <c r="F15" s="31" t="s">
        <v>110</v>
      </c>
      <c r="G15">
        <v>101</v>
      </c>
    </row>
    <row r="16" spans="1:7" ht="45" x14ac:dyDescent="0.25">
      <c r="A16" s="98">
        <v>15</v>
      </c>
      <c r="B16" s="114" t="s">
        <v>69</v>
      </c>
      <c r="C16" s="115" t="s">
        <v>85</v>
      </c>
      <c r="D16" s="116" t="s">
        <v>111</v>
      </c>
      <c r="E16" s="148" t="s">
        <v>702</v>
      </c>
      <c r="F16" s="33" t="s">
        <v>112</v>
      </c>
      <c r="G16">
        <v>121</v>
      </c>
    </row>
    <row r="17" spans="1:7" ht="30" x14ac:dyDescent="0.25">
      <c r="A17" s="98">
        <v>16</v>
      </c>
      <c r="B17" s="99" t="s">
        <v>69</v>
      </c>
      <c r="C17" s="101" t="s">
        <v>91</v>
      </c>
      <c r="D17" s="101" t="s">
        <v>113</v>
      </c>
      <c r="E17" s="140" t="s">
        <v>703</v>
      </c>
      <c r="F17" s="32" t="s">
        <v>114</v>
      </c>
      <c r="G17">
        <v>249</v>
      </c>
    </row>
    <row r="18" spans="1:7" x14ac:dyDescent="0.25">
      <c r="A18" s="98">
        <v>17</v>
      </c>
      <c r="B18" s="99" t="s">
        <v>69</v>
      </c>
      <c r="C18" s="119" t="s">
        <v>115</v>
      </c>
      <c r="D18" s="119" t="s">
        <v>116</v>
      </c>
      <c r="E18" s="140" t="s">
        <v>704</v>
      </c>
      <c r="F18" s="32" t="s">
        <v>117</v>
      </c>
      <c r="G18">
        <v>2</v>
      </c>
    </row>
    <row r="19" spans="1:7" x14ac:dyDescent="0.25">
      <c r="A19" s="98">
        <v>18</v>
      </c>
      <c r="B19" s="99" t="s">
        <v>69</v>
      </c>
      <c r="C19" s="119" t="s">
        <v>118</v>
      </c>
      <c r="D19" s="119" t="s">
        <v>119</v>
      </c>
      <c r="E19" s="140" t="s">
        <v>705</v>
      </c>
      <c r="F19" s="32" t="s">
        <v>120</v>
      </c>
      <c r="G19">
        <v>24</v>
      </c>
    </row>
    <row r="20" spans="1:7" x14ac:dyDescent="0.25">
      <c r="A20" s="98">
        <v>19</v>
      </c>
      <c r="B20" s="99" t="s">
        <v>69</v>
      </c>
      <c r="C20" s="119" t="s">
        <v>121</v>
      </c>
      <c r="D20" s="119" t="s">
        <v>122</v>
      </c>
      <c r="E20" s="140" t="s">
        <v>706</v>
      </c>
      <c r="F20" s="32" t="s">
        <v>123</v>
      </c>
      <c r="G20">
        <v>107</v>
      </c>
    </row>
    <row r="21" spans="1:7" ht="30" x14ac:dyDescent="0.25">
      <c r="A21" s="98">
        <v>20</v>
      </c>
      <c r="B21" s="99" t="s">
        <v>69</v>
      </c>
      <c r="C21" s="119" t="s">
        <v>124</v>
      </c>
      <c r="D21" s="119" t="s">
        <v>125</v>
      </c>
      <c r="E21" s="140" t="s">
        <v>707</v>
      </c>
      <c r="F21" s="32" t="s">
        <v>126</v>
      </c>
      <c r="G21">
        <v>234</v>
      </c>
    </row>
    <row r="22" spans="1:7" x14ac:dyDescent="0.25">
      <c r="A22" s="98">
        <v>21</v>
      </c>
      <c r="B22" s="99" t="s">
        <v>69</v>
      </c>
      <c r="C22" s="119" t="s">
        <v>127</v>
      </c>
      <c r="D22" s="119" t="s">
        <v>128</v>
      </c>
      <c r="E22" s="140">
        <v>519</v>
      </c>
      <c r="F22" s="32" t="s">
        <v>129</v>
      </c>
      <c r="G22">
        <v>57</v>
      </c>
    </row>
    <row r="23" spans="1:7" x14ac:dyDescent="0.25">
      <c r="A23" s="98">
        <v>22</v>
      </c>
      <c r="B23" s="99" t="s">
        <v>69</v>
      </c>
      <c r="C23" s="101" t="s">
        <v>127</v>
      </c>
      <c r="D23" s="101" t="s">
        <v>130</v>
      </c>
      <c r="E23" s="140" t="s">
        <v>708</v>
      </c>
      <c r="F23" s="32" t="s">
        <v>131</v>
      </c>
      <c r="G23">
        <v>374</v>
      </c>
    </row>
    <row r="24" spans="1:7" x14ac:dyDescent="0.25">
      <c r="A24" s="98">
        <v>23</v>
      </c>
      <c r="B24" s="99" t="s">
        <v>69</v>
      </c>
      <c r="C24" s="124" t="s">
        <v>127</v>
      </c>
      <c r="D24" s="124" t="s">
        <v>132</v>
      </c>
      <c r="E24" s="100" t="s">
        <v>709</v>
      </c>
      <c r="F24" s="35" t="s">
        <v>133</v>
      </c>
      <c r="G24">
        <v>62</v>
      </c>
    </row>
    <row r="25" spans="1:7" ht="30" x14ac:dyDescent="0.25">
      <c r="A25" s="98">
        <v>24</v>
      </c>
      <c r="B25" s="121" t="s">
        <v>69</v>
      </c>
      <c r="C25" s="124" t="s">
        <v>134</v>
      </c>
      <c r="D25" s="124" t="s">
        <v>135</v>
      </c>
      <c r="E25" s="100" t="s">
        <v>710</v>
      </c>
      <c r="F25" s="31" t="s">
        <v>136</v>
      </c>
      <c r="G25">
        <v>562</v>
      </c>
    </row>
    <row r="26" spans="1:7" ht="60" x14ac:dyDescent="0.25">
      <c r="A26" s="98">
        <v>25</v>
      </c>
      <c r="B26" s="121" t="s">
        <v>69</v>
      </c>
      <c r="C26" s="124" t="s">
        <v>137</v>
      </c>
      <c r="D26" s="124" t="s">
        <v>138</v>
      </c>
      <c r="E26" s="100" t="s">
        <v>711</v>
      </c>
      <c r="F26" s="31" t="s">
        <v>139</v>
      </c>
      <c r="G26">
        <v>1474</v>
      </c>
    </row>
    <row r="27" spans="1:7" ht="90" x14ac:dyDescent="0.25">
      <c r="A27" s="98">
        <v>26</v>
      </c>
      <c r="B27" s="121" t="s">
        <v>69</v>
      </c>
      <c r="C27" s="124" t="s">
        <v>137</v>
      </c>
      <c r="D27" s="124" t="s">
        <v>140</v>
      </c>
      <c r="E27" s="100" t="s">
        <v>712</v>
      </c>
      <c r="F27" s="31" t="s">
        <v>141</v>
      </c>
      <c r="G27">
        <v>1393</v>
      </c>
    </row>
    <row r="28" spans="1:7" ht="30" x14ac:dyDescent="0.25">
      <c r="A28" s="98">
        <v>27</v>
      </c>
      <c r="B28" s="121" t="s">
        <v>142</v>
      </c>
      <c r="C28" s="124" t="s">
        <v>143</v>
      </c>
      <c r="D28" s="124" t="s">
        <v>144</v>
      </c>
      <c r="E28" s="100" t="s">
        <v>713</v>
      </c>
      <c r="F28" s="31" t="s">
        <v>145</v>
      </c>
      <c r="G28">
        <v>131</v>
      </c>
    </row>
    <row r="29" spans="1:7" ht="45" x14ac:dyDescent="0.25">
      <c r="A29" s="98">
        <v>28</v>
      </c>
      <c r="B29" s="121" t="s">
        <v>146</v>
      </c>
      <c r="C29" s="124" t="s">
        <v>147</v>
      </c>
      <c r="D29" s="124" t="s">
        <v>148</v>
      </c>
      <c r="E29" s="100" t="s">
        <v>714</v>
      </c>
      <c r="F29" s="31" t="s">
        <v>149</v>
      </c>
      <c r="G29">
        <v>822</v>
      </c>
    </row>
    <row r="30" spans="1:7" ht="60" x14ac:dyDescent="0.25">
      <c r="A30" s="98">
        <v>29</v>
      </c>
      <c r="B30" s="121" t="s">
        <v>150</v>
      </c>
      <c r="C30" s="124" t="s">
        <v>151</v>
      </c>
      <c r="D30" s="124" t="s">
        <v>261</v>
      </c>
      <c r="E30" s="100" t="s">
        <v>715</v>
      </c>
      <c r="F30" s="31" t="s">
        <v>152</v>
      </c>
      <c r="G30">
        <v>1634</v>
      </c>
    </row>
    <row r="31" spans="1:7" ht="60" x14ac:dyDescent="0.25">
      <c r="A31" s="98">
        <v>30</v>
      </c>
      <c r="B31" s="121" t="s">
        <v>150</v>
      </c>
      <c r="C31" s="124" t="s">
        <v>153</v>
      </c>
      <c r="D31" s="124" t="s">
        <v>262</v>
      </c>
      <c r="E31" s="100" t="s">
        <v>716</v>
      </c>
      <c r="F31" s="31" t="s">
        <v>154</v>
      </c>
      <c r="G31">
        <v>1612</v>
      </c>
    </row>
    <row r="32" spans="1:7" ht="30" x14ac:dyDescent="0.25">
      <c r="A32" s="98">
        <v>31</v>
      </c>
      <c r="B32" s="121" t="s">
        <v>150</v>
      </c>
      <c r="C32" s="124" t="s">
        <v>155</v>
      </c>
      <c r="D32" s="124" t="s">
        <v>156</v>
      </c>
      <c r="E32" s="100" t="s">
        <v>717</v>
      </c>
      <c r="F32" s="31" t="s">
        <v>157</v>
      </c>
      <c r="G32">
        <v>565</v>
      </c>
    </row>
    <row r="33" spans="1:7" ht="60" x14ac:dyDescent="0.25">
      <c r="A33" s="98">
        <v>32</v>
      </c>
      <c r="B33" s="121" t="s">
        <v>158</v>
      </c>
      <c r="C33" s="124" t="s">
        <v>159</v>
      </c>
      <c r="D33" s="124" t="s">
        <v>160</v>
      </c>
      <c r="E33" s="100" t="s">
        <v>718</v>
      </c>
      <c r="F33" s="31" t="s">
        <v>161</v>
      </c>
      <c r="G33">
        <v>1043</v>
      </c>
    </row>
    <row r="34" spans="1:7" x14ac:dyDescent="0.25">
      <c r="A34" s="98">
        <v>33</v>
      </c>
      <c r="B34" s="121" t="s">
        <v>158</v>
      </c>
      <c r="C34" s="124" t="s">
        <v>162</v>
      </c>
      <c r="D34" s="124" t="s">
        <v>163</v>
      </c>
      <c r="E34" s="100" t="s">
        <v>719</v>
      </c>
      <c r="F34" s="31" t="s">
        <v>164</v>
      </c>
      <c r="G34">
        <v>232</v>
      </c>
    </row>
    <row r="35" spans="1:7" ht="30" x14ac:dyDescent="0.25">
      <c r="A35" s="98">
        <v>34</v>
      </c>
      <c r="B35" s="121" t="s">
        <v>158</v>
      </c>
      <c r="C35" s="124" t="s">
        <v>162</v>
      </c>
      <c r="D35" s="124" t="s">
        <v>165</v>
      </c>
      <c r="E35" s="100" t="s">
        <v>720</v>
      </c>
      <c r="F35" s="31" t="s">
        <v>166</v>
      </c>
      <c r="G35">
        <v>259</v>
      </c>
    </row>
    <row r="36" spans="1:7" x14ac:dyDescent="0.25">
      <c r="A36" s="98">
        <v>35</v>
      </c>
      <c r="B36" s="121" t="s">
        <v>158</v>
      </c>
      <c r="C36" s="124" t="s">
        <v>167</v>
      </c>
      <c r="D36" s="124" t="s">
        <v>168</v>
      </c>
      <c r="E36" s="100" t="s">
        <v>721</v>
      </c>
      <c r="F36" s="31" t="s">
        <v>169</v>
      </c>
      <c r="G36">
        <v>205</v>
      </c>
    </row>
    <row r="37" spans="1:7" ht="30" x14ac:dyDescent="0.25">
      <c r="A37" s="98">
        <v>36</v>
      </c>
      <c r="B37" s="121" t="s">
        <v>158</v>
      </c>
      <c r="C37" s="124" t="s">
        <v>170</v>
      </c>
      <c r="D37" s="124" t="s">
        <v>171</v>
      </c>
      <c r="E37" s="100" t="s">
        <v>722</v>
      </c>
      <c r="F37" s="31" t="s">
        <v>172</v>
      </c>
      <c r="G37">
        <v>272</v>
      </c>
    </row>
    <row r="38" spans="1:7" ht="30" x14ac:dyDescent="0.25">
      <c r="A38" s="98">
        <v>37</v>
      </c>
      <c r="B38" s="121" t="s">
        <v>158</v>
      </c>
      <c r="C38" s="124" t="s">
        <v>170</v>
      </c>
      <c r="D38" s="124" t="s">
        <v>173</v>
      </c>
      <c r="E38" s="100" t="s">
        <v>723</v>
      </c>
      <c r="F38" s="31" t="s">
        <v>174</v>
      </c>
      <c r="G38">
        <v>363</v>
      </c>
    </row>
    <row r="39" spans="1:7" ht="30" x14ac:dyDescent="0.25">
      <c r="A39" s="98">
        <v>38</v>
      </c>
      <c r="B39" s="121" t="s">
        <v>158</v>
      </c>
      <c r="C39" s="124" t="s">
        <v>170</v>
      </c>
      <c r="D39" s="124" t="s">
        <v>175</v>
      </c>
      <c r="E39" s="100" t="s">
        <v>724</v>
      </c>
      <c r="F39" s="31" t="s">
        <v>176</v>
      </c>
      <c r="G39">
        <v>356</v>
      </c>
    </row>
    <row r="40" spans="1:7" ht="45" x14ac:dyDescent="0.25">
      <c r="A40" s="98">
        <v>39</v>
      </c>
      <c r="B40" s="121" t="s">
        <v>158</v>
      </c>
      <c r="C40" s="124" t="s">
        <v>177</v>
      </c>
      <c r="D40" s="124" t="s">
        <v>178</v>
      </c>
      <c r="E40" s="100" t="s">
        <v>725</v>
      </c>
      <c r="F40" s="31" t="s">
        <v>179</v>
      </c>
      <c r="G40">
        <v>599</v>
      </c>
    </row>
    <row r="41" spans="1:7" x14ac:dyDescent="0.25">
      <c r="A41" s="98">
        <v>40</v>
      </c>
      <c r="B41" s="121" t="s">
        <v>158</v>
      </c>
      <c r="C41" s="124" t="s">
        <v>180</v>
      </c>
      <c r="D41" s="124" t="s">
        <v>181</v>
      </c>
      <c r="E41" s="100" t="s">
        <v>726</v>
      </c>
      <c r="F41" s="31" t="s">
        <v>182</v>
      </c>
      <c r="G41">
        <v>226</v>
      </c>
    </row>
    <row r="42" spans="1:7" x14ac:dyDescent="0.25">
      <c r="A42" s="98">
        <v>41</v>
      </c>
      <c r="B42" s="121" t="s">
        <v>158</v>
      </c>
      <c r="C42" s="124" t="s">
        <v>183</v>
      </c>
      <c r="D42" s="124" t="s">
        <v>184</v>
      </c>
      <c r="E42" s="100" t="s">
        <v>727</v>
      </c>
      <c r="F42" s="31" t="s">
        <v>185</v>
      </c>
      <c r="G42">
        <v>292</v>
      </c>
    </row>
    <row r="43" spans="1:7" x14ac:dyDescent="0.25">
      <c r="A43" s="98">
        <v>42</v>
      </c>
      <c r="B43" s="121" t="s">
        <v>158</v>
      </c>
      <c r="C43" s="124" t="s">
        <v>186</v>
      </c>
      <c r="D43" s="124" t="s">
        <v>187</v>
      </c>
      <c r="E43" s="100" t="s">
        <v>728</v>
      </c>
      <c r="F43" s="31" t="s">
        <v>188</v>
      </c>
      <c r="G43">
        <v>140</v>
      </c>
    </row>
    <row r="44" spans="1:7" ht="30" x14ac:dyDescent="0.25">
      <c r="A44" s="98">
        <v>43</v>
      </c>
      <c r="B44" s="121" t="s">
        <v>158</v>
      </c>
      <c r="C44" s="124" t="s">
        <v>189</v>
      </c>
      <c r="D44" s="124" t="s">
        <v>190</v>
      </c>
      <c r="E44" s="100" t="s">
        <v>729</v>
      </c>
      <c r="F44" s="31" t="s">
        <v>191</v>
      </c>
      <c r="G44">
        <v>227</v>
      </c>
    </row>
    <row r="45" spans="1:7" ht="45" x14ac:dyDescent="0.25">
      <c r="A45" s="98">
        <v>44</v>
      </c>
      <c r="B45" s="121" t="s">
        <v>158</v>
      </c>
      <c r="C45" s="124" t="s">
        <v>192</v>
      </c>
      <c r="D45" s="124" t="s">
        <v>193</v>
      </c>
      <c r="E45" s="100" t="s">
        <v>730</v>
      </c>
      <c r="F45" s="31" t="s">
        <v>194</v>
      </c>
      <c r="G45">
        <v>496</v>
      </c>
    </row>
    <row r="46" spans="1:7" ht="45" x14ac:dyDescent="0.25">
      <c r="A46" s="98">
        <v>45</v>
      </c>
      <c r="B46" s="121" t="s">
        <v>158</v>
      </c>
      <c r="C46" s="124" t="s">
        <v>192</v>
      </c>
      <c r="D46" s="124" t="s">
        <v>195</v>
      </c>
      <c r="E46" s="100" t="s">
        <v>731</v>
      </c>
      <c r="F46" s="31" t="s">
        <v>196</v>
      </c>
      <c r="G46">
        <v>376</v>
      </c>
    </row>
    <row r="47" spans="1:7" ht="45" x14ac:dyDescent="0.25">
      <c r="A47" s="98">
        <v>46</v>
      </c>
      <c r="B47" s="121" t="s">
        <v>158</v>
      </c>
      <c r="C47" s="124" t="s">
        <v>192</v>
      </c>
      <c r="D47" s="124" t="s">
        <v>197</v>
      </c>
      <c r="E47" s="100" t="s">
        <v>732</v>
      </c>
      <c r="F47" s="31" t="s">
        <v>198</v>
      </c>
      <c r="G47">
        <v>451</v>
      </c>
    </row>
    <row r="48" spans="1:7" ht="30" x14ac:dyDescent="0.25">
      <c r="A48" s="98">
        <v>47</v>
      </c>
      <c r="B48" s="121" t="s">
        <v>158</v>
      </c>
      <c r="C48" s="124" t="s">
        <v>192</v>
      </c>
      <c r="D48" s="124" t="s">
        <v>199</v>
      </c>
      <c r="E48" s="100" t="s">
        <v>733</v>
      </c>
      <c r="F48" s="31" t="s">
        <v>200</v>
      </c>
      <c r="G48">
        <v>340</v>
      </c>
    </row>
    <row r="49" spans="1:7" x14ac:dyDescent="0.25">
      <c r="A49" s="98">
        <v>48</v>
      </c>
      <c r="B49" s="121" t="s">
        <v>201</v>
      </c>
      <c r="C49" s="124" t="s">
        <v>202</v>
      </c>
      <c r="D49" s="124" t="s">
        <v>203</v>
      </c>
      <c r="E49" s="100" t="s">
        <v>734</v>
      </c>
      <c r="F49" s="31" t="s">
        <v>204</v>
      </c>
      <c r="G49">
        <v>163</v>
      </c>
    </row>
    <row r="50" spans="1:7" x14ac:dyDescent="0.25">
      <c r="A50" s="98">
        <v>49</v>
      </c>
      <c r="B50" s="121" t="s">
        <v>201</v>
      </c>
      <c r="C50" s="124" t="s">
        <v>205</v>
      </c>
      <c r="D50" s="124" t="s">
        <v>206</v>
      </c>
      <c r="E50" s="100" t="s">
        <v>735</v>
      </c>
      <c r="F50" s="31" t="s">
        <v>207</v>
      </c>
      <c r="G50">
        <v>38</v>
      </c>
    </row>
    <row r="51" spans="1:7" x14ac:dyDescent="0.25">
      <c r="A51" s="98">
        <v>50</v>
      </c>
      <c r="B51" s="121" t="s">
        <v>201</v>
      </c>
      <c r="C51" s="124" t="s">
        <v>208</v>
      </c>
      <c r="D51" s="124" t="s">
        <v>209</v>
      </c>
      <c r="E51" s="100">
        <v>52</v>
      </c>
      <c r="F51" s="31" t="s">
        <v>210</v>
      </c>
      <c r="G51">
        <v>46</v>
      </c>
    </row>
    <row r="52" spans="1:7" x14ac:dyDescent="0.25">
      <c r="A52" s="98">
        <v>51</v>
      </c>
      <c r="B52" s="121" t="s">
        <v>201</v>
      </c>
      <c r="C52" s="124" t="s">
        <v>211</v>
      </c>
      <c r="D52" s="124" t="s">
        <v>212</v>
      </c>
      <c r="E52" s="100" t="s">
        <v>736</v>
      </c>
      <c r="F52" s="31" t="s">
        <v>213</v>
      </c>
      <c r="G52">
        <v>266</v>
      </c>
    </row>
    <row r="53" spans="1:7" ht="60" x14ac:dyDescent="0.25">
      <c r="A53" s="98">
        <v>52</v>
      </c>
      <c r="B53" s="121" t="s">
        <v>214</v>
      </c>
      <c r="C53" s="124" t="s">
        <v>215</v>
      </c>
      <c r="D53" s="124" t="s">
        <v>216</v>
      </c>
      <c r="E53" s="100" t="s">
        <v>737</v>
      </c>
      <c r="F53" s="31" t="s">
        <v>217</v>
      </c>
      <c r="G53">
        <v>506</v>
      </c>
    </row>
    <row r="54" spans="1:7" ht="30" x14ac:dyDescent="0.25">
      <c r="A54" s="98">
        <v>53</v>
      </c>
      <c r="B54" s="121" t="s">
        <v>214</v>
      </c>
      <c r="C54" s="124" t="s">
        <v>218</v>
      </c>
      <c r="D54" s="124" t="s">
        <v>219</v>
      </c>
      <c r="E54" s="100" t="s">
        <v>738</v>
      </c>
      <c r="F54" s="31" t="s">
        <v>220</v>
      </c>
      <c r="G54">
        <v>346</v>
      </c>
    </row>
    <row r="55" spans="1:7" ht="45" x14ac:dyDescent="0.25">
      <c r="A55" s="98">
        <v>54</v>
      </c>
      <c r="B55" s="121" t="s">
        <v>221</v>
      </c>
      <c r="C55" s="124" t="s">
        <v>222</v>
      </c>
      <c r="D55" s="124" t="s">
        <v>223</v>
      </c>
      <c r="E55" s="100" t="s">
        <v>739</v>
      </c>
      <c r="F55" s="31" t="s">
        <v>224</v>
      </c>
      <c r="G55">
        <v>1742</v>
      </c>
    </row>
    <row r="56" spans="1:7" ht="105" x14ac:dyDescent="0.25">
      <c r="A56" s="98">
        <v>55</v>
      </c>
      <c r="B56" s="121" t="s">
        <v>221</v>
      </c>
      <c r="C56" s="124" t="s">
        <v>609</v>
      </c>
      <c r="D56" s="124" t="s">
        <v>225</v>
      </c>
      <c r="E56" s="100" t="s">
        <v>740</v>
      </c>
      <c r="F56" s="31" t="s">
        <v>224</v>
      </c>
      <c r="G56">
        <v>961</v>
      </c>
    </row>
    <row r="57" spans="1:7" ht="210" x14ac:dyDescent="0.25">
      <c r="A57" s="98">
        <v>56</v>
      </c>
      <c r="B57" s="121" t="s">
        <v>221</v>
      </c>
      <c r="C57" s="124" t="s">
        <v>226</v>
      </c>
      <c r="D57" s="124" t="s">
        <v>227</v>
      </c>
      <c r="E57" s="100" t="s">
        <v>741</v>
      </c>
      <c r="F57" s="31" t="s">
        <v>224</v>
      </c>
      <c r="G57">
        <v>2202</v>
      </c>
    </row>
    <row r="58" spans="1:7" ht="30" x14ac:dyDescent="0.25">
      <c r="A58" s="98">
        <v>57</v>
      </c>
      <c r="B58" s="121" t="s">
        <v>228</v>
      </c>
      <c r="C58" s="124" t="s">
        <v>229</v>
      </c>
      <c r="D58" s="124" t="s">
        <v>230</v>
      </c>
      <c r="E58" s="100" t="s">
        <v>742</v>
      </c>
      <c r="F58" s="31" t="s">
        <v>231</v>
      </c>
      <c r="G58">
        <v>299</v>
      </c>
    </row>
  </sheetData>
  <autoFilter ref="B1:F1"/>
  <conditionalFormatting sqref="D25">
    <cfRule type="duplicateValues" dxfId="84" priority="21"/>
  </conditionalFormatting>
  <conditionalFormatting sqref="D26">
    <cfRule type="duplicateValues" dxfId="83" priority="20"/>
  </conditionalFormatting>
  <conditionalFormatting sqref="D31">
    <cfRule type="duplicateValues" dxfId="82" priority="19"/>
  </conditionalFormatting>
  <conditionalFormatting sqref="D30">
    <cfRule type="duplicateValues" dxfId="81" priority="18"/>
  </conditionalFormatting>
  <conditionalFormatting sqref="D32">
    <cfRule type="duplicateValues" dxfId="80" priority="17"/>
  </conditionalFormatting>
  <conditionalFormatting sqref="D41:D43">
    <cfRule type="duplicateValues" dxfId="79" priority="16"/>
  </conditionalFormatting>
  <conditionalFormatting sqref="D39">
    <cfRule type="duplicateValues" dxfId="78" priority="15"/>
  </conditionalFormatting>
  <conditionalFormatting sqref="D38">
    <cfRule type="duplicateValues" dxfId="77" priority="14"/>
  </conditionalFormatting>
  <conditionalFormatting sqref="D40">
    <cfRule type="duplicateValues" dxfId="76" priority="13"/>
  </conditionalFormatting>
  <conditionalFormatting sqref="D35:D37">
    <cfRule type="duplicateValues" dxfId="75" priority="12"/>
  </conditionalFormatting>
  <conditionalFormatting sqref="D34">
    <cfRule type="duplicateValues" dxfId="74" priority="11"/>
  </conditionalFormatting>
  <conditionalFormatting sqref="D47">
    <cfRule type="duplicateValues" dxfId="73" priority="10"/>
  </conditionalFormatting>
  <conditionalFormatting sqref="D46">
    <cfRule type="duplicateValues" dxfId="72" priority="9"/>
  </conditionalFormatting>
  <conditionalFormatting sqref="D48">
    <cfRule type="duplicateValues" dxfId="71" priority="8"/>
  </conditionalFormatting>
  <conditionalFormatting sqref="D44">
    <cfRule type="duplicateValues" dxfId="70" priority="7"/>
  </conditionalFormatting>
  <conditionalFormatting sqref="D51">
    <cfRule type="duplicateValues" dxfId="69" priority="6"/>
  </conditionalFormatting>
  <conditionalFormatting sqref="D52">
    <cfRule type="duplicateValues" dxfId="68" priority="5"/>
  </conditionalFormatting>
  <conditionalFormatting sqref="D49">
    <cfRule type="duplicateValues" dxfId="67" priority="4"/>
  </conditionalFormatting>
  <conditionalFormatting sqref="D54">
    <cfRule type="duplicateValues" dxfId="66" priority="3"/>
  </conditionalFormatting>
  <conditionalFormatting sqref="D58">
    <cfRule type="duplicateValues" dxfId="65" priority="2"/>
  </conditionalFormatting>
  <conditionalFormatting sqref="D55:D57">
    <cfRule type="duplicateValues" dxfId="64" priority="1"/>
  </conditionalFormatting>
  <conditionalFormatting sqref="D50">
    <cfRule type="duplicateValues" dxfId="63" priority="22"/>
  </conditionalFormatting>
  <conditionalFormatting sqref="D45">
    <cfRule type="duplicateValues" dxfId="62" priority="23"/>
  </conditionalFormatting>
  <conditionalFormatting sqref="D33">
    <cfRule type="duplicateValues" dxfId="61" priority="24"/>
  </conditionalFormatting>
  <conditionalFormatting sqref="D29">
    <cfRule type="duplicateValues" dxfId="60" priority="25"/>
  </conditionalFormatting>
  <conditionalFormatting sqref="D27:D28">
    <cfRule type="duplicateValues" dxfId="59" priority="26"/>
  </conditionalFormatting>
  <conditionalFormatting sqref="D2:D24">
    <cfRule type="duplicateValues" dxfId="58" priority="27"/>
  </conditionalFormatting>
  <conditionalFormatting sqref="D53">
    <cfRule type="duplicateValues" dxfId="57" priority="28"/>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316"/>
  <sheetViews>
    <sheetView view="pageBreakPreview" topLeftCell="A178" zoomScale="55" zoomScaleNormal="90" zoomScaleSheetLayoutView="55" workbookViewId="0">
      <selection activeCell="D14" sqref="D14"/>
    </sheetView>
  </sheetViews>
  <sheetFormatPr defaultRowHeight="15" x14ac:dyDescent="0.25"/>
  <cols>
    <col min="2" max="2" width="35.5703125" customWidth="1"/>
    <col min="4" max="15" width="29" style="47" customWidth="1"/>
  </cols>
  <sheetData>
    <row r="1" spans="1:15" ht="15.75" x14ac:dyDescent="0.25">
      <c r="O1" s="177" t="s">
        <v>23</v>
      </c>
    </row>
    <row r="2" spans="1:15" ht="15.75" x14ac:dyDescent="0.25">
      <c r="A2" s="3" t="s">
        <v>1</v>
      </c>
    </row>
    <row r="3" spans="1:15" ht="15.75" x14ac:dyDescent="0.25">
      <c r="O3" s="177" t="s">
        <v>24</v>
      </c>
    </row>
    <row r="4" spans="1:15" ht="15.75" x14ac:dyDescent="0.25">
      <c r="O4" s="177" t="s">
        <v>22</v>
      </c>
    </row>
    <row r="5" spans="1:15" ht="23.25" x14ac:dyDescent="0.35">
      <c r="A5" s="212"/>
      <c r="B5" s="238"/>
      <c r="C5" s="243"/>
    </row>
    <row r="6" spans="1:15" ht="18.75" x14ac:dyDescent="0.25">
      <c r="A6" s="244" t="s">
        <v>25</v>
      </c>
      <c r="B6" s="213"/>
      <c r="C6" s="213"/>
      <c r="D6" s="240"/>
      <c r="E6" s="240"/>
      <c r="F6" s="240"/>
      <c r="G6" s="240"/>
      <c r="H6" s="240"/>
      <c r="I6" s="240"/>
      <c r="J6" s="240"/>
      <c r="K6" s="240"/>
      <c r="L6" s="240"/>
      <c r="M6" s="240"/>
      <c r="N6" s="240"/>
      <c r="O6" s="240"/>
    </row>
    <row r="7" spans="1:15" ht="18.75" x14ac:dyDescent="0.25">
      <c r="A7" s="244" t="s">
        <v>26</v>
      </c>
      <c r="B7" s="213"/>
      <c r="C7" s="213"/>
      <c r="D7" s="213"/>
      <c r="E7" s="213"/>
      <c r="F7" s="213"/>
      <c r="G7" s="213"/>
      <c r="H7" s="213"/>
      <c r="I7" s="213"/>
      <c r="J7" s="213"/>
      <c r="K7" s="213"/>
      <c r="L7" s="213"/>
      <c r="M7" s="213"/>
      <c r="N7" s="213"/>
      <c r="O7" s="213"/>
    </row>
    <row r="8" spans="1:15" ht="19.5" thickBot="1" x14ac:dyDescent="0.3">
      <c r="A8" s="6"/>
    </row>
    <row r="9" spans="1:15" ht="16.5" thickBot="1" x14ac:dyDescent="0.3">
      <c r="A9" s="214" t="s">
        <v>3</v>
      </c>
      <c r="B9" s="234" t="s">
        <v>5</v>
      </c>
      <c r="C9" s="235"/>
      <c r="D9" s="216" t="s">
        <v>6</v>
      </c>
      <c r="E9" s="217"/>
      <c r="F9" s="218"/>
      <c r="G9" s="216" t="s">
        <v>7</v>
      </c>
      <c r="H9" s="217"/>
      <c r="I9" s="218"/>
      <c r="J9" s="216" t="s">
        <v>8</v>
      </c>
      <c r="K9" s="217"/>
      <c r="L9" s="218"/>
      <c r="M9" s="216" t="s">
        <v>9</v>
      </c>
      <c r="N9" s="217"/>
      <c r="O9" s="218"/>
    </row>
    <row r="10" spans="1:15" ht="16.5" thickBot="1" x14ac:dyDescent="0.3">
      <c r="A10" s="215" t="s">
        <v>4</v>
      </c>
      <c r="B10" s="236"/>
      <c r="C10" s="237"/>
      <c r="D10" s="198" t="s">
        <v>1390</v>
      </c>
      <c r="E10" s="198" t="s">
        <v>1391</v>
      </c>
      <c r="F10" s="198" t="s">
        <v>1392</v>
      </c>
      <c r="G10" s="198" t="s">
        <v>1393</v>
      </c>
      <c r="H10" s="198" t="s">
        <v>1394</v>
      </c>
      <c r="I10" s="198" t="s">
        <v>1395</v>
      </c>
      <c r="J10" s="198" t="s">
        <v>1396</v>
      </c>
      <c r="K10" s="198" t="s">
        <v>1397</v>
      </c>
      <c r="L10" s="198" t="s">
        <v>1398</v>
      </c>
      <c r="M10" s="198" t="s">
        <v>1399</v>
      </c>
      <c r="N10" s="198" t="s">
        <v>1400</v>
      </c>
      <c r="O10" s="198" t="s">
        <v>1401</v>
      </c>
    </row>
    <row r="11" spans="1:15" ht="16.5" customHeight="1" thickBot="1" x14ac:dyDescent="0.3">
      <c r="A11" s="242" t="str">
        <f>Пр.6!A9</f>
        <v>Объект 1:</v>
      </c>
      <c r="B11" s="241"/>
      <c r="C11" s="42"/>
      <c r="D11" s="178" t="str">
        <f>Пр.6!B9</f>
        <v>Яч.№1 Ярлуково; Яч.№2 Чайка</v>
      </c>
      <c r="E11" s="217"/>
      <c r="F11" s="217"/>
      <c r="G11" s="217"/>
      <c r="H11" s="217"/>
      <c r="I11" s="217"/>
      <c r="J11" s="217"/>
      <c r="K11" s="217"/>
      <c r="L11" s="217"/>
      <c r="M11" s="217"/>
      <c r="N11" s="217"/>
      <c r="O11" s="218"/>
    </row>
    <row r="12" spans="1:15" ht="16.5" thickBot="1" x14ac:dyDescent="0.3">
      <c r="A12" s="223" t="s">
        <v>294</v>
      </c>
      <c r="B12" s="232"/>
      <c r="C12" s="232"/>
      <c r="D12" s="232"/>
      <c r="E12" s="232"/>
      <c r="F12" s="232"/>
      <c r="G12" s="232"/>
      <c r="H12" s="232"/>
      <c r="I12" s="232"/>
      <c r="J12" s="232"/>
      <c r="K12" s="232"/>
      <c r="L12" s="232"/>
      <c r="M12" s="232"/>
      <c r="N12" s="232"/>
      <c r="O12" s="233"/>
    </row>
    <row r="13" spans="1:15" s="41" customFormat="1" ht="29.25" customHeight="1" thickBot="1" x14ac:dyDescent="0.3">
      <c r="A13" s="215" t="s">
        <v>11</v>
      </c>
      <c r="B13" s="219" t="s">
        <v>293</v>
      </c>
      <c r="C13" s="220"/>
      <c r="D13" s="179">
        <v>1015972</v>
      </c>
      <c r="E13" s="179">
        <v>963672</v>
      </c>
      <c r="F13" s="179">
        <v>885740</v>
      </c>
      <c r="G13" s="179">
        <v>856034</v>
      </c>
      <c r="H13" s="179">
        <v>704179</v>
      </c>
      <c r="I13" s="179">
        <v>538342</v>
      </c>
      <c r="J13" s="179">
        <v>535507</v>
      </c>
      <c r="K13" s="179">
        <v>556322</v>
      </c>
      <c r="L13" s="179">
        <v>561915</v>
      </c>
      <c r="M13" s="179">
        <v>706102</v>
      </c>
      <c r="N13" s="179">
        <v>953103</v>
      </c>
      <c r="O13" s="179">
        <v>1204394</v>
      </c>
    </row>
    <row r="14" spans="1:15" ht="16.5" thickBot="1" x14ac:dyDescent="0.3">
      <c r="A14" s="215" t="s">
        <v>12</v>
      </c>
      <c r="B14" s="225" t="s">
        <v>291</v>
      </c>
      <c r="C14" s="226"/>
      <c r="D14" s="179">
        <v>423859</v>
      </c>
      <c r="E14" s="179">
        <v>486422</v>
      </c>
      <c r="F14" s="179">
        <v>378729</v>
      </c>
      <c r="G14" s="179">
        <v>367487</v>
      </c>
      <c r="H14" s="179">
        <v>404069</v>
      </c>
      <c r="I14" s="179">
        <v>453177</v>
      </c>
      <c r="J14" s="179">
        <v>373637</v>
      </c>
      <c r="K14" s="179">
        <v>327972</v>
      </c>
      <c r="L14" s="179">
        <v>318650</v>
      </c>
      <c r="M14" s="179">
        <v>411547</v>
      </c>
      <c r="N14" s="179">
        <v>604888</v>
      </c>
      <c r="O14" s="179">
        <v>779544</v>
      </c>
    </row>
    <row r="15" spans="1:15" ht="33" customHeight="1" thickBot="1" x14ac:dyDescent="0.3">
      <c r="A15" s="215" t="s">
        <v>13</v>
      </c>
      <c r="B15" s="219" t="s">
        <v>292</v>
      </c>
      <c r="C15" s="220"/>
      <c r="D15" s="180">
        <v>592113</v>
      </c>
      <c r="E15" s="180">
        <v>477250</v>
      </c>
      <c r="F15" s="180">
        <v>507011</v>
      </c>
      <c r="G15" s="180">
        <v>488547</v>
      </c>
      <c r="H15" s="180">
        <v>300110</v>
      </c>
      <c r="I15" s="180">
        <v>85165</v>
      </c>
      <c r="J15" s="180">
        <v>161870</v>
      </c>
      <c r="K15" s="180">
        <v>228350</v>
      </c>
      <c r="L15" s="180">
        <v>243265</v>
      </c>
      <c r="M15" s="180">
        <v>294555</v>
      </c>
      <c r="N15" s="180">
        <v>348215</v>
      </c>
      <c r="O15" s="180">
        <v>424850</v>
      </c>
    </row>
    <row r="16" spans="1:15" ht="36" customHeight="1" thickBot="1" x14ac:dyDescent="0.3">
      <c r="A16" s="215" t="s">
        <v>14</v>
      </c>
      <c r="B16" s="219" t="s">
        <v>27</v>
      </c>
      <c r="C16" s="220"/>
      <c r="D16" s="181">
        <v>0.58280444736665971</v>
      </c>
      <c r="E16" s="181">
        <v>0.49524111938501897</v>
      </c>
      <c r="F16" s="181">
        <v>0.57241515568902834</v>
      </c>
      <c r="G16" s="181">
        <v>0.57070980825527962</v>
      </c>
      <c r="H16" s="181">
        <v>0.42618425144743027</v>
      </c>
      <c r="I16" s="181">
        <v>0.15819869153809288</v>
      </c>
      <c r="J16" s="181">
        <v>0.30227429333323375</v>
      </c>
      <c r="K16" s="181">
        <v>0.41046372424603017</v>
      </c>
      <c r="L16" s="181">
        <v>0.43292134931439807</v>
      </c>
      <c r="M16" s="181">
        <v>0.41715644481958697</v>
      </c>
      <c r="N16" s="181">
        <v>0.36534876083697143</v>
      </c>
      <c r="O16" s="181">
        <v>0.35275001369983577</v>
      </c>
    </row>
    <row r="17" spans="1:15" ht="81.75" customHeight="1" thickBot="1" x14ac:dyDescent="0.3">
      <c r="A17" s="215" t="s">
        <v>28</v>
      </c>
      <c r="B17" s="219" t="s">
        <v>29</v>
      </c>
      <c r="C17" s="220"/>
      <c r="D17" s="174">
        <v>3.7071141797564278</v>
      </c>
      <c r="E17" s="174">
        <v>3.7071141797564278</v>
      </c>
      <c r="F17" s="174">
        <v>3.7071141797564278</v>
      </c>
      <c r="G17" s="174">
        <v>3.7071141797564278</v>
      </c>
      <c r="H17" s="174">
        <v>3.7071141797564278</v>
      </c>
      <c r="I17" s="174">
        <v>3.7071141797564278</v>
      </c>
      <c r="J17" s="174">
        <v>3.7071141797564278</v>
      </c>
      <c r="K17" s="174">
        <v>3.7071141797564278</v>
      </c>
      <c r="L17" s="174">
        <v>3.7071141797564278</v>
      </c>
      <c r="M17" s="174">
        <v>3.7071141797564278</v>
      </c>
      <c r="N17" s="174">
        <v>3.7071141797564278</v>
      </c>
      <c r="O17" s="174">
        <v>3.7071141797564278</v>
      </c>
    </row>
    <row r="18" spans="1:15" ht="51" customHeight="1" thickBot="1" x14ac:dyDescent="0.3">
      <c r="A18" s="215" t="s">
        <v>30</v>
      </c>
      <c r="B18" s="219" t="s">
        <v>31</v>
      </c>
      <c r="C18" s="220"/>
      <c r="D18" s="182">
        <v>0.45913265066237469</v>
      </c>
      <c r="E18" s="182">
        <v>0.37156932268073395</v>
      </c>
      <c r="F18" s="182">
        <v>0.44874335898474332</v>
      </c>
      <c r="G18" s="182">
        <v>0.4470380115509946</v>
      </c>
      <c r="H18" s="182">
        <v>0.30251245474314525</v>
      </c>
      <c r="I18" s="182">
        <v>3.4526894833807872E-2</v>
      </c>
      <c r="J18" s="182">
        <v>0.17860249662894873</v>
      </c>
      <c r="K18" s="182">
        <v>0.28679192754174515</v>
      </c>
      <c r="L18" s="182">
        <v>0.30924955261011305</v>
      </c>
      <c r="M18" s="182">
        <v>0.29348464811530195</v>
      </c>
      <c r="N18" s="182">
        <v>0.24167696413268641</v>
      </c>
      <c r="O18" s="182">
        <v>0.22907821699555075</v>
      </c>
    </row>
    <row r="19" spans="1:15" ht="83.25" customHeight="1" thickBot="1" x14ac:dyDescent="0.3">
      <c r="A19" s="215" t="s">
        <v>32</v>
      </c>
      <c r="B19" s="219" t="s">
        <v>33</v>
      </c>
      <c r="C19" s="220"/>
      <c r="D19" s="183">
        <v>125647</v>
      </c>
      <c r="E19" s="183">
        <v>119179</v>
      </c>
      <c r="F19" s="183">
        <v>109541</v>
      </c>
      <c r="G19" s="183">
        <v>105867</v>
      </c>
      <c r="H19" s="183">
        <v>213023</v>
      </c>
      <c r="I19" s="183">
        <v>18587</v>
      </c>
      <c r="J19" s="183">
        <v>95643</v>
      </c>
      <c r="K19" s="183">
        <v>159549</v>
      </c>
      <c r="L19" s="183">
        <v>173772</v>
      </c>
      <c r="M19" s="183">
        <v>207230</v>
      </c>
      <c r="N19" s="183">
        <v>230343</v>
      </c>
      <c r="O19" s="183">
        <v>275900</v>
      </c>
    </row>
    <row r="20" spans="1:15" ht="53.25" customHeight="1" thickBot="1" x14ac:dyDescent="0.3">
      <c r="A20" s="215" t="s">
        <v>34</v>
      </c>
      <c r="B20" s="219" t="s">
        <v>35</v>
      </c>
      <c r="C20" s="220"/>
      <c r="D20" s="184">
        <v>465787.7753438559</v>
      </c>
      <c r="E20" s="185">
        <v>441810.16082919133</v>
      </c>
      <c r="F20" s="185">
        <v>406080.99436469882</v>
      </c>
      <c r="G20" s="185">
        <v>392461.05686827376</v>
      </c>
      <c r="H20" s="185">
        <v>789700.58391425351</v>
      </c>
      <c r="I20" s="185">
        <v>68904.13125913273</v>
      </c>
      <c r="J20" s="185">
        <v>354559.52149444399</v>
      </c>
      <c r="K20" s="185">
        <v>591466.36026595824</v>
      </c>
      <c r="L20" s="185">
        <v>644192.64524463401</v>
      </c>
      <c r="M20" s="185">
        <v>768225.27147092449</v>
      </c>
      <c r="N20" s="185">
        <v>853907.80150763481</v>
      </c>
      <c r="O20" s="186">
        <v>1022792.8021947984</v>
      </c>
    </row>
    <row r="21" spans="1:15" ht="48.75" customHeight="1" thickBot="1" x14ac:dyDescent="0.3">
      <c r="A21" s="215" t="s">
        <v>36</v>
      </c>
      <c r="B21" s="219" t="s">
        <v>37</v>
      </c>
      <c r="C21" s="220"/>
      <c r="D21" s="184">
        <v>434579.99</v>
      </c>
      <c r="E21" s="184">
        <v>412208.88</v>
      </c>
      <c r="F21" s="184">
        <v>378873.57</v>
      </c>
      <c r="G21" s="184">
        <v>366166.17</v>
      </c>
      <c r="H21" s="184">
        <v>736790.64</v>
      </c>
      <c r="I21" s="184">
        <v>64287.55</v>
      </c>
      <c r="J21" s="184">
        <v>330804.03000000003</v>
      </c>
      <c r="K21" s="184">
        <v>551838.11</v>
      </c>
      <c r="L21" s="184">
        <v>601031.74</v>
      </c>
      <c r="M21" s="184">
        <v>716754.18</v>
      </c>
      <c r="N21" s="184">
        <v>796695.98</v>
      </c>
      <c r="O21" s="184">
        <v>954265.68</v>
      </c>
    </row>
    <row r="22" spans="1:15" ht="31.5" customHeight="1" thickBot="1" x14ac:dyDescent="0.3">
      <c r="A22" s="242" t="s">
        <v>232</v>
      </c>
      <c r="B22" s="241"/>
      <c r="C22" s="43"/>
      <c r="D22" s="178" t="s">
        <v>1404</v>
      </c>
      <c r="E22" s="221"/>
      <c r="F22" s="221"/>
      <c r="G22" s="221"/>
      <c r="H22" s="221"/>
      <c r="I22" s="221"/>
      <c r="J22" s="221"/>
      <c r="K22" s="221"/>
      <c r="L22" s="221"/>
      <c r="M22" s="221"/>
      <c r="N22" s="221"/>
      <c r="O22" s="222"/>
    </row>
    <row r="23" spans="1:15" ht="16.5" thickBot="1" x14ac:dyDescent="0.3">
      <c r="A23" s="223" t="s">
        <v>295</v>
      </c>
      <c r="B23" s="224"/>
      <c r="C23" s="224"/>
      <c r="D23" s="224"/>
      <c r="E23" s="224"/>
      <c r="F23" s="224"/>
      <c r="G23" s="224"/>
      <c r="H23" s="224"/>
      <c r="I23" s="224"/>
      <c r="J23" s="224"/>
      <c r="K23" s="224"/>
      <c r="L23" s="224"/>
      <c r="M23" s="224"/>
      <c r="N23" s="224"/>
      <c r="O23" s="224"/>
    </row>
    <row r="24" spans="1:15" s="41" customFormat="1" ht="29.25" customHeight="1" thickBot="1" x14ac:dyDescent="0.3">
      <c r="A24" s="215" t="s">
        <v>11</v>
      </c>
      <c r="B24" s="219" t="s">
        <v>293</v>
      </c>
      <c r="C24" s="220"/>
      <c r="D24" s="179">
        <v>1015972</v>
      </c>
      <c r="E24" s="179">
        <v>963672</v>
      </c>
      <c r="F24" s="179">
        <v>885740</v>
      </c>
      <c r="G24" s="179">
        <v>856034</v>
      </c>
      <c r="H24" s="179">
        <v>704179</v>
      </c>
      <c r="I24" s="179">
        <v>538342</v>
      </c>
      <c r="J24" s="179">
        <v>535507</v>
      </c>
      <c r="K24" s="179">
        <v>556322</v>
      </c>
      <c r="L24" s="179">
        <v>561915</v>
      </c>
      <c r="M24" s="179">
        <v>706102</v>
      </c>
      <c r="N24" s="179">
        <v>953103</v>
      </c>
      <c r="O24" s="179">
        <v>1204394</v>
      </c>
    </row>
    <row r="25" spans="1:15" ht="16.5" thickBot="1" x14ac:dyDescent="0.3">
      <c r="A25" s="215" t="s">
        <v>12</v>
      </c>
      <c r="B25" s="225" t="s">
        <v>291</v>
      </c>
      <c r="C25" s="226"/>
      <c r="D25" s="179">
        <v>423859</v>
      </c>
      <c r="E25" s="179">
        <v>486422</v>
      </c>
      <c r="F25" s="179">
        <v>378729</v>
      </c>
      <c r="G25" s="179">
        <v>367487</v>
      </c>
      <c r="H25" s="179">
        <v>404069</v>
      </c>
      <c r="I25" s="179">
        <v>453177</v>
      </c>
      <c r="J25" s="179">
        <v>373637</v>
      </c>
      <c r="K25" s="179">
        <v>327972</v>
      </c>
      <c r="L25" s="179">
        <v>318650</v>
      </c>
      <c r="M25" s="179">
        <v>411547</v>
      </c>
      <c r="N25" s="179">
        <v>604888</v>
      </c>
      <c r="O25" s="179">
        <v>779544</v>
      </c>
    </row>
    <row r="26" spans="1:15" ht="33" customHeight="1" thickBot="1" x14ac:dyDescent="0.3">
      <c r="A26" s="215" t="s">
        <v>13</v>
      </c>
      <c r="B26" s="219" t="s">
        <v>292</v>
      </c>
      <c r="C26" s="220"/>
      <c r="D26" s="180">
        <v>592113</v>
      </c>
      <c r="E26" s="180">
        <v>477250</v>
      </c>
      <c r="F26" s="180">
        <v>507011</v>
      </c>
      <c r="G26" s="180">
        <v>488547</v>
      </c>
      <c r="H26" s="180">
        <v>300110</v>
      </c>
      <c r="I26" s="180">
        <v>85165</v>
      </c>
      <c r="J26" s="180">
        <v>161870</v>
      </c>
      <c r="K26" s="180">
        <v>228350</v>
      </c>
      <c r="L26" s="180">
        <v>243265</v>
      </c>
      <c r="M26" s="180">
        <v>294555</v>
      </c>
      <c r="N26" s="180">
        <v>348215</v>
      </c>
      <c r="O26" s="180">
        <v>424850</v>
      </c>
    </row>
    <row r="27" spans="1:15" ht="36" customHeight="1" thickBot="1" x14ac:dyDescent="0.3">
      <c r="A27" s="215" t="s">
        <v>14</v>
      </c>
      <c r="B27" s="219" t="s">
        <v>27</v>
      </c>
      <c r="C27" s="220"/>
      <c r="D27" s="181">
        <v>0.58280444736665971</v>
      </c>
      <c r="E27" s="181">
        <v>0.49524111938501897</v>
      </c>
      <c r="F27" s="181">
        <v>0.57241515568902834</v>
      </c>
      <c r="G27" s="181">
        <v>0.57070980825527962</v>
      </c>
      <c r="H27" s="181">
        <v>0.42618425144743027</v>
      </c>
      <c r="I27" s="181">
        <v>0.15819869153809288</v>
      </c>
      <c r="J27" s="181">
        <v>0.30227429333323375</v>
      </c>
      <c r="K27" s="181">
        <v>0.41046372424603017</v>
      </c>
      <c r="L27" s="181">
        <v>0.43292134931439807</v>
      </c>
      <c r="M27" s="181">
        <v>0.41715644481958697</v>
      </c>
      <c r="N27" s="181">
        <v>0.36534876083697143</v>
      </c>
      <c r="O27" s="181">
        <v>0.35275001369983577</v>
      </c>
    </row>
    <row r="28" spans="1:15" ht="81.75" customHeight="1" thickBot="1" x14ac:dyDescent="0.3">
      <c r="A28" s="215" t="s">
        <v>28</v>
      </c>
      <c r="B28" s="219" t="s">
        <v>29</v>
      </c>
      <c r="C28" s="220"/>
      <c r="D28" s="187">
        <v>3.8692712723611922</v>
      </c>
      <c r="E28" s="187">
        <v>3.8692712723611922</v>
      </c>
      <c r="F28" s="187">
        <v>3.8692712723611922</v>
      </c>
      <c r="G28" s="187">
        <v>3.8692712723611922</v>
      </c>
      <c r="H28" s="187">
        <v>3.8692712723611922</v>
      </c>
      <c r="I28" s="187">
        <v>3.8692712723611922</v>
      </c>
      <c r="J28" s="187">
        <v>3.8692712723611922</v>
      </c>
      <c r="K28" s="187">
        <v>3.8692712723611922</v>
      </c>
      <c r="L28" s="187">
        <v>3.8692712723611922</v>
      </c>
      <c r="M28" s="187">
        <v>3.8692712723611922</v>
      </c>
      <c r="N28" s="187">
        <v>3.8692712723611922</v>
      </c>
      <c r="O28" s="187">
        <v>3.8692712723611922</v>
      </c>
    </row>
    <row r="29" spans="1:15" ht="51" customHeight="1" thickBot="1" x14ac:dyDescent="0.3">
      <c r="A29" s="215" t="s">
        <v>30</v>
      </c>
      <c r="B29" s="219" t="s">
        <v>31</v>
      </c>
      <c r="C29" s="220"/>
      <c r="D29" s="182">
        <v>0.45913265066237469</v>
      </c>
      <c r="E29" s="182">
        <v>0.37156932268073395</v>
      </c>
      <c r="F29" s="182">
        <v>0.44874335898474332</v>
      </c>
      <c r="G29" s="182">
        <v>0.4470380115509946</v>
      </c>
      <c r="H29" s="182">
        <v>0.30251245474314525</v>
      </c>
      <c r="I29" s="182">
        <v>3.4526894833807872E-2</v>
      </c>
      <c r="J29" s="182">
        <v>0.17860249662894873</v>
      </c>
      <c r="K29" s="182">
        <v>0.28679192754174515</v>
      </c>
      <c r="L29" s="182">
        <v>0.30924955261011305</v>
      </c>
      <c r="M29" s="182">
        <v>0.29348464811530195</v>
      </c>
      <c r="N29" s="182">
        <v>0.24167696413268641</v>
      </c>
      <c r="O29" s="182">
        <v>0.22907821699555075</v>
      </c>
    </row>
    <row r="30" spans="1:15" ht="83.25" customHeight="1" thickBot="1" x14ac:dyDescent="0.3">
      <c r="A30" s="215" t="s">
        <v>32</v>
      </c>
      <c r="B30" s="219" t="s">
        <v>33</v>
      </c>
      <c r="C30" s="220"/>
      <c r="D30" s="183">
        <v>466466</v>
      </c>
      <c r="E30" s="183">
        <v>358071</v>
      </c>
      <c r="F30" s="183">
        <v>397470</v>
      </c>
      <c r="G30" s="183">
        <v>382680</v>
      </c>
      <c r="H30" s="183">
        <v>213023</v>
      </c>
      <c r="I30" s="183">
        <v>18587</v>
      </c>
      <c r="J30" s="183">
        <v>95643</v>
      </c>
      <c r="K30" s="183">
        <v>159549</v>
      </c>
      <c r="L30" s="183">
        <v>173772</v>
      </c>
      <c r="M30" s="183">
        <v>207230</v>
      </c>
      <c r="N30" s="183">
        <v>230343</v>
      </c>
      <c r="O30" s="183">
        <v>275900</v>
      </c>
    </row>
    <row r="31" spans="1:15" ht="53.25" customHeight="1" thickBot="1" x14ac:dyDescent="0.3">
      <c r="A31" s="215" t="s">
        <v>34</v>
      </c>
      <c r="B31" s="219" t="s">
        <v>35</v>
      </c>
      <c r="C31" s="220"/>
      <c r="D31" s="184">
        <v>1804883.4933332358</v>
      </c>
      <c r="E31" s="184">
        <v>1385473.8337656443</v>
      </c>
      <c r="F31" s="184">
        <v>1537919.252625403</v>
      </c>
      <c r="G31" s="184">
        <v>1480692.730507181</v>
      </c>
      <c r="H31" s="184">
        <v>824243.77425219829</v>
      </c>
      <c r="I31" s="184">
        <v>71918.145139377477</v>
      </c>
      <c r="J31" s="184">
        <v>370068.71230244148</v>
      </c>
      <c r="K31" s="184">
        <v>617338.36223395588</v>
      </c>
      <c r="L31" s="184">
        <v>672371.00754074904</v>
      </c>
      <c r="M31" s="184">
        <v>801829.08577140991</v>
      </c>
      <c r="N31" s="184">
        <v>891259.5526894941</v>
      </c>
      <c r="O31" s="184">
        <v>1067531.9440444529</v>
      </c>
    </row>
    <row r="32" spans="1:15" ht="48.75" customHeight="1" thickBot="1" x14ac:dyDescent="0.3">
      <c r="A32" s="215" t="s">
        <v>36</v>
      </c>
      <c r="B32" s="219" t="s">
        <v>37</v>
      </c>
      <c r="C32" s="220"/>
      <c r="D32" s="184">
        <v>1683956.3</v>
      </c>
      <c r="E32" s="184">
        <v>1292647.0900000001</v>
      </c>
      <c r="F32" s="184">
        <v>1434878.66</v>
      </c>
      <c r="G32" s="184">
        <v>1381486.32</v>
      </c>
      <c r="H32" s="184">
        <v>769019.44</v>
      </c>
      <c r="I32" s="184">
        <v>67099.63</v>
      </c>
      <c r="J32" s="184">
        <v>345274.11</v>
      </c>
      <c r="K32" s="184">
        <v>575976.68999999994</v>
      </c>
      <c r="L32" s="184">
        <v>627322.15</v>
      </c>
      <c r="M32" s="184">
        <v>748106.54</v>
      </c>
      <c r="N32" s="184">
        <v>831545.16</v>
      </c>
      <c r="O32" s="184">
        <v>996007.3</v>
      </c>
    </row>
    <row r="33" spans="1:15" ht="30.75" customHeight="1" thickBot="1" x14ac:dyDescent="0.3">
      <c r="A33" s="242" t="s">
        <v>232</v>
      </c>
      <c r="B33" s="241"/>
      <c r="C33" s="43"/>
      <c r="D33" s="178" t="s">
        <v>1404</v>
      </c>
      <c r="E33" s="221"/>
      <c r="F33" s="221"/>
      <c r="G33" s="221"/>
      <c r="H33" s="221"/>
      <c r="I33" s="221"/>
      <c r="J33" s="221"/>
      <c r="K33" s="221"/>
      <c r="L33" s="221"/>
      <c r="M33" s="221"/>
      <c r="N33" s="221"/>
      <c r="O33" s="222"/>
    </row>
    <row r="34" spans="1:15" ht="16.5" thickBot="1" x14ac:dyDescent="0.3">
      <c r="A34" s="223" t="s">
        <v>296</v>
      </c>
      <c r="B34" s="224"/>
      <c r="C34" s="224"/>
      <c r="D34" s="224"/>
      <c r="E34" s="224"/>
      <c r="F34" s="224"/>
      <c r="G34" s="224"/>
      <c r="H34" s="224"/>
      <c r="I34" s="224"/>
      <c r="J34" s="224"/>
      <c r="K34" s="224"/>
      <c r="L34" s="224"/>
      <c r="M34" s="224"/>
      <c r="N34" s="224"/>
      <c r="O34" s="224"/>
    </row>
    <row r="35" spans="1:15" s="41" customFormat="1" ht="29.25" customHeight="1" thickBot="1" x14ac:dyDescent="0.3">
      <c r="A35" s="215" t="s">
        <v>11</v>
      </c>
      <c r="B35" s="219" t="s">
        <v>293</v>
      </c>
      <c r="C35" s="220"/>
      <c r="D35" s="179">
        <v>1015972</v>
      </c>
      <c r="E35" s="179">
        <v>963672</v>
      </c>
      <c r="F35" s="179">
        <v>885740</v>
      </c>
      <c r="G35" s="179">
        <v>856034</v>
      </c>
      <c r="H35" s="179">
        <v>704179</v>
      </c>
      <c r="I35" s="179">
        <v>538342</v>
      </c>
      <c r="J35" s="179">
        <v>535507</v>
      </c>
      <c r="K35" s="179">
        <v>556322</v>
      </c>
      <c r="L35" s="179">
        <v>561915</v>
      </c>
      <c r="M35" s="179">
        <v>706102</v>
      </c>
      <c r="N35" s="179">
        <v>953103</v>
      </c>
      <c r="O35" s="179">
        <v>1204394</v>
      </c>
    </row>
    <row r="36" spans="1:15" ht="16.5" thickBot="1" x14ac:dyDescent="0.3">
      <c r="A36" s="215" t="s">
        <v>12</v>
      </c>
      <c r="B36" s="225" t="s">
        <v>291</v>
      </c>
      <c r="C36" s="226"/>
      <c r="D36" s="179">
        <v>423859</v>
      </c>
      <c r="E36" s="179">
        <v>486422</v>
      </c>
      <c r="F36" s="179">
        <v>378729</v>
      </c>
      <c r="G36" s="179">
        <v>367487</v>
      </c>
      <c r="H36" s="179">
        <v>404069</v>
      </c>
      <c r="I36" s="179">
        <v>453177</v>
      </c>
      <c r="J36" s="179">
        <v>373637</v>
      </c>
      <c r="K36" s="179">
        <v>327972</v>
      </c>
      <c r="L36" s="179">
        <v>318650</v>
      </c>
      <c r="M36" s="179">
        <v>411547</v>
      </c>
      <c r="N36" s="179">
        <v>604888</v>
      </c>
      <c r="O36" s="179">
        <v>779544</v>
      </c>
    </row>
    <row r="37" spans="1:15" ht="33" customHeight="1" thickBot="1" x14ac:dyDescent="0.3">
      <c r="A37" s="215" t="s">
        <v>13</v>
      </c>
      <c r="B37" s="219" t="s">
        <v>292</v>
      </c>
      <c r="C37" s="220"/>
      <c r="D37" s="180">
        <v>592113</v>
      </c>
      <c r="E37" s="180">
        <v>477250</v>
      </c>
      <c r="F37" s="180">
        <v>507011</v>
      </c>
      <c r="G37" s="180">
        <v>488547</v>
      </c>
      <c r="H37" s="180">
        <v>300110</v>
      </c>
      <c r="I37" s="180">
        <v>85165</v>
      </c>
      <c r="J37" s="180">
        <v>161870</v>
      </c>
      <c r="K37" s="180">
        <v>228350</v>
      </c>
      <c r="L37" s="180">
        <v>243265</v>
      </c>
      <c r="M37" s="180">
        <v>294555</v>
      </c>
      <c r="N37" s="180">
        <v>348215</v>
      </c>
      <c r="O37" s="180">
        <v>424850</v>
      </c>
    </row>
    <row r="38" spans="1:15" ht="36" customHeight="1" thickBot="1" x14ac:dyDescent="0.3">
      <c r="A38" s="215" t="s">
        <v>14</v>
      </c>
      <c r="B38" s="219" t="s">
        <v>27</v>
      </c>
      <c r="C38" s="220"/>
      <c r="D38" s="181">
        <v>0.58280444736665971</v>
      </c>
      <c r="E38" s="181">
        <v>0.49524111938501897</v>
      </c>
      <c r="F38" s="181">
        <v>0.57241515568902834</v>
      </c>
      <c r="G38" s="181">
        <v>0.57070980825527962</v>
      </c>
      <c r="H38" s="181">
        <v>0.42618425144743027</v>
      </c>
      <c r="I38" s="181">
        <v>0.15819869153809288</v>
      </c>
      <c r="J38" s="181">
        <v>0.30227429333323375</v>
      </c>
      <c r="K38" s="181">
        <v>0.41046372424603017</v>
      </c>
      <c r="L38" s="181">
        <v>0.43292134931439807</v>
      </c>
      <c r="M38" s="181">
        <v>0.41715644481958697</v>
      </c>
      <c r="N38" s="181">
        <v>0.36534876083697143</v>
      </c>
      <c r="O38" s="181">
        <v>0.35275001369983577</v>
      </c>
    </row>
    <row r="39" spans="1:15" ht="81.75" customHeight="1" thickBot="1" x14ac:dyDescent="0.3">
      <c r="A39" s="215" t="s">
        <v>28</v>
      </c>
      <c r="B39" s="219" t="s">
        <v>29</v>
      </c>
      <c r="C39" s="220"/>
      <c r="D39" s="187">
        <v>4.0385250397883876</v>
      </c>
      <c r="E39" s="187">
        <v>4.0385250397883876</v>
      </c>
      <c r="F39" s="187">
        <v>4.0385250397883876</v>
      </c>
      <c r="G39" s="187">
        <v>4.0385250397883876</v>
      </c>
      <c r="H39" s="187">
        <v>4.0385250397883876</v>
      </c>
      <c r="I39" s="187">
        <v>4.0385250397883876</v>
      </c>
      <c r="J39" s="187">
        <v>4.0385250397883876</v>
      </c>
      <c r="K39" s="187">
        <v>4.0385250397883876</v>
      </c>
      <c r="L39" s="187">
        <v>4.0385250397883876</v>
      </c>
      <c r="M39" s="187">
        <v>4.0385250397883876</v>
      </c>
      <c r="N39" s="187">
        <v>4.0385250397883876</v>
      </c>
      <c r="O39" s="187">
        <v>4.0385250397883876</v>
      </c>
    </row>
    <row r="40" spans="1:15" ht="51" customHeight="1" thickBot="1" x14ac:dyDescent="0.3">
      <c r="A40" s="215" t="s">
        <v>30</v>
      </c>
      <c r="B40" s="219" t="s">
        <v>31</v>
      </c>
      <c r="C40" s="220"/>
      <c r="D40" s="182">
        <v>0.45913265066237469</v>
      </c>
      <c r="E40" s="182">
        <v>0.37156932268073395</v>
      </c>
      <c r="F40" s="182">
        <v>0.44874335898474332</v>
      </c>
      <c r="G40" s="182">
        <v>0.4470380115509946</v>
      </c>
      <c r="H40" s="182">
        <v>0.30251245474314525</v>
      </c>
      <c r="I40" s="182">
        <v>3.4526894833807872E-2</v>
      </c>
      <c r="J40" s="182">
        <v>0.17860249662894873</v>
      </c>
      <c r="K40" s="182">
        <v>0.28679192754174515</v>
      </c>
      <c r="L40" s="182">
        <v>0.30924955261011305</v>
      </c>
      <c r="M40" s="182">
        <v>0.29348464811530195</v>
      </c>
      <c r="N40" s="182">
        <v>0.24167696413268641</v>
      </c>
      <c r="O40" s="182">
        <v>0.22907821699555075</v>
      </c>
    </row>
    <row r="41" spans="1:15" ht="83.25" customHeight="1" thickBot="1" x14ac:dyDescent="0.3">
      <c r="A41" s="215" t="s">
        <v>32</v>
      </c>
      <c r="B41" s="219" t="s">
        <v>33</v>
      </c>
      <c r="C41" s="220"/>
      <c r="D41" s="183">
        <v>466466</v>
      </c>
      <c r="E41" s="183">
        <v>358071</v>
      </c>
      <c r="F41" s="183">
        <v>397470</v>
      </c>
      <c r="G41" s="183">
        <v>382680</v>
      </c>
      <c r="H41" s="183">
        <v>213023</v>
      </c>
      <c r="I41" s="183">
        <v>18587</v>
      </c>
      <c r="J41" s="183">
        <v>95643</v>
      </c>
      <c r="K41" s="183">
        <v>159549</v>
      </c>
      <c r="L41" s="183">
        <v>173772</v>
      </c>
      <c r="M41" s="183">
        <v>207230</v>
      </c>
      <c r="N41" s="183">
        <v>230343</v>
      </c>
      <c r="O41" s="183">
        <v>275900</v>
      </c>
    </row>
    <row r="42" spans="1:15" ht="53.25" customHeight="1" thickBot="1" x14ac:dyDescent="0.3">
      <c r="A42" s="215" t="s">
        <v>34</v>
      </c>
      <c r="B42" s="219" t="s">
        <v>35</v>
      </c>
      <c r="C42" s="220"/>
      <c r="D42" s="184">
        <v>1883834.6212099299</v>
      </c>
      <c r="E42" s="184">
        <v>1446078.6995220678</v>
      </c>
      <c r="F42" s="184">
        <v>1605192.5475646905</v>
      </c>
      <c r="G42" s="184">
        <v>1545462.7622262202</v>
      </c>
      <c r="H42" s="184">
        <v>860298.71955084172</v>
      </c>
      <c r="I42" s="184">
        <v>75064.064914546761</v>
      </c>
      <c r="J42" s="184">
        <v>386256.65038048074</v>
      </c>
      <c r="K42" s="184">
        <v>644342.63157319743</v>
      </c>
      <c r="L42" s="184">
        <v>701782.57321410766</v>
      </c>
      <c r="M42" s="184">
        <v>836903.54399534757</v>
      </c>
      <c r="N42" s="184">
        <v>930245.97323997656</v>
      </c>
      <c r="O42" s="184">
        <v>1114229.0584776162</v>
      </c>
    </row>
    <row r="43" spans="1:15" ht="48.75" customHeight="1" thickBot="1" x14ac:dyDescent="0.3">
      <c r="A43" s="215" t="s">
        <v>36</v>
      </c>
      <c r="B43" s="219" t="s">
        <v>37</v>
      </c>
      <c r="C43" s="220"/>
      <c r="D43" s="184">
        <v>1757617.7</v>
      </c>
      <c r="E43" s="184">
        <v>1349191.43</v>
      </c>
      <c r="F43" s="184">
        <v>1497644.65</v>
      </c>
      <c r="G43" s="184">
        <v>1441916.76</v>
      </c>
      <c r="H43" s="184">
        <v>802658.71</v>
      </c>
      <c r="I43" s="184">
        <v>70034.77</v>
      </c>
      <c r="J43" s="184">
        <v>360377.45</v>
      </c>
      <c r="K43" s="184">
        <v>601171.68000000005</v>
      </c>
      <c r="L43" s="184">
        <v>654763.14</v>
      </c>
      <c r="M43" s="184">
        <v>780831.01</v>
      </c>
      <c r="N43" s="184">
        <v>867919.49</v>
      </c>
      <c r="O43" s="184">
        <v>1039575.71</v>
      </c>
    </row>
    <row r="44" spans="1:15" ht="30.75" customHeight="1" thickBot="1" x14ac:dyDescent="0.3">
      <c r="A44" s="242" t="s">
        <v>232</v>
      </c>
      <c r="B44" s="241"/>
      <c r="C44" s="43"/>
      <c r="D44" s="178" t="s">
        <v>1404</v>
      </c>
      <c r="E44" s="221"/>
      <c r="F44" s="221"/>
      <c r="G44" s="221"/>
      <c r="H44" s="221"/>
      <c r="I44" s="221"/>
      <c r="J44" s="221"/>
      <c r="K44" s="221"/>
      <c r="L44" s="221"/>
      <c r="M44" s="221"/>
      <c r="N44" s="221"/>
      <c r="O44" s="222"/>
    </row>
    <row r="45" spans="1:15" ht="16.5" thickBot="1" x14ac:dyDescent="0.3">
      <c r="A45" s="223" t="s">
        <v>297</v>
      </c>
      <c r="B45" s="224"/>
      <c r="C45" s="224"/>
      <c r="D45" s="224"/>
      <c r="E45" s="224"/>
      <c r="F45" s="224"/>
      <c r="G45" s="224"/>
      <c r="H45" s="224"/>
      <c r="I45" s="224"/>
      <c r="J45" s="224"/>
      <c r="K45" s="224"/>
      <c r="L45" s="224"/>
      <c r="M45" s="224"/>
      <c r="N45" s="224"/>
      <c r="O45" s="224"/>
    </row>
    <row r="46" spans="1:15" s="41" customFormat="1" ht="29.25" customHeight="1" thickBot="1" x14ac:dyDescent="0.3">
      <c r="A46" s="215" t="s">
        <v>11</v>
      </c>
      <c r="B46" s="219" t="s">
        <v>293</v>
      </c>
      <c r="C46" s="220"/>
      <c r="D46" s="179">
        <v>1015972</v>
      </c>
      <c r="E46" s="179">
        <v>963672</v>
      </c>
      <c r="F46" s="179">
        <v>885740</v>
      </c>
      <c r="G46" s="179">
        <v>856034</v>
      </c>
      <c r="H46" s="179">
        <v>704179</v>
      </c>
      <c r="I46" s="179">
        <v>538342</v>
      </c>
      <c r="J46" s="179">
        <v>535507</v>
      </c>
      <c r="K46" s="179">
        <v>556322</v>
      </c>
      <c r="L46" s="179">
        <v>561915</v>
      </c>
      <c r="M46" s="179">
        <v>706102</v>
      </c>
      <c r="N46" s="179">
        <v>953103</v>
      </c>
      <c r="O46" s="179">
        <v>1204394</v>
      </c>
    </row>
    <row r="47" spans="1:15" ht="16.5" thickBot="1" x14ac:dyDescent="0.3">
      <c r="A47" s="215" t="s">
        <v>12</v>
      </c>
      <c r="B47" s="225" t="s">
        <v>291</v>
      </c>
      <c r="C47" s="226"/>
      <c r="D47" s="179">
        <v>423859</v>
      </c>
      <c r="E47" s="179">
        <v>486422</v>
      </c>
      <c r="F47" s="179">
        <v>378729</v>
      </c>
      <c r="G47" s="179">
        <v>367487</v>
      </c>
      <c r="H47" s="179">
        <v>404069</v>
      </c>
      <c r="I47" s="179">
        <v>453177</v>
      </c>
      <c r="J47" s="179">
        <v>373637</v>
      </c>
      <c r="K47" s="179">
        <v>327972</v>
      </c>
      <c r="L47" s="179">
        <v>318650</v>
      </c>
      <c r="M47" s="179">
        <v>411547</v>
      </c>
      <c r="N47" s="179">
        <v>604888</v>
      </c>
      <c r="O47" s="179">
        <v>779544</v>
      </c>
    </row>
    <row r="48" spans="1:15" ht="33" customHeight="1" thickBot="1" x14ac:dyDescent="0.3">
      <c r="A48" s="215" t="s">
        <v>13</v>
      </c>
      <c r="B48" s="219" t="s">
        <v>292</v>
      </c>
      <c r="C48" s="220"/>
      <c r="D48" s="180">
        <v>592113</v>
      </c>
      <c r="E48" s="180">
        <v>477250</v>
      </c>
      <c r="F48" s="180">
        <v>507011</v>
      </c>
      <c r="G48" s="180">
        <v>488547</v>
      </c>
      <c r="H48" s="180">
        <v>300110</v>
      </c>
      <c r="I48" s="180">
        <v>85165</v>
      </c>
      <c r="J48" s="180">
        <v>161870</v>
      </c>
      <c r="K48" s="180">
        <v>228350</v>
      </c>
      <c r="L48" s="180">
        <v>243265</v>
      </c>
      <c r="M48" s="180">
        <v>294555</v>
      </c>
      <c r="N48" s="180">
        <v>348215</v>
      </c>
      <c r="O48" s="180">
        <v>424850</v>
      </c>
    </row>
    <row r="49" spans="1:15" ht="36" customHeight="1" thickBot="1" x14ac:dyDescent="0.3">
      <c r="A49" s="215" t="s">
        <v>14</v>
      </c>
      <c r="B49" s="219" t="s">
        <v>27</v>
      </c>
      <c r="C49" s="220"/>
      <c r="D49" s="181">
        <v>0.58280444736665971</v>
      </c>
      <c r="E49" s="181">
        <v>0.49524111938501897</v>
      </c>
      <c r="F49" s="181">
        <v>0.57241515568902834</v>
      </c>
      <c r="G49" s="181">
        <v>0.57070980825527962</v>
      </c>
      <c r="H49" s="181">
        <v>0.42618425144743027</v>
      </c>
      <c r="I49" s="181">
        <v>0.15819869153809288</v>
      </c>
      <c r="J49" s="181">
        <v>0.30227429333323375</v>
      </c>
      <c r="K49" s="181">
        <v>0.41046372424603017</v>
      </c>
      <c r="L49" s="181">
        <v>0.43292134931439807</v>
      </c>
      <c r="M49" s="181">
        <v>0.41715644481958697</v>
      </c>
      <c r="N49" s="181">
        <v>0.36534876083697143</v>
      </c>
      <c r="O49" s="181">
        <v>0.35275001369983577</v>
      </c>
    </row>
    <row r="50" spans="1:15" ht="81.75" customHeight="1" thickBot="1" x14ac:dyDescent="0.3">
      <c r="A50" s="215" t="s">
        <v>28</v>
      </c>
      <c r="B50" s="219" t="s">
        <v>29</v>
      </c>
      <c r="C50" s="220"/>
      <c r="D50" s="187">
        <v>4.2151862062401122</v>
      </c>
      <c r="E50" s="187">
        <v>4.2151862062401122</v>
      </c>
      <c r="F50" s="187">
        <v>4.2151862062401122</v>
      </c>
      <c r="G50" s="187">
        <v>4.2151862062401122</v>
      </c>
      <c r="H50" s="187">
        <v>4.2151862062401122</v>
      </c>
      <c r="I50" s="187">
        <v>4.2151862062401122</v>
      </c>
      <c r="J50" s="187">
        <v>4.2151862062401122</v>
      </c>
      <c r="K50" s="187">
        <v>4.2151862062401122</v>
      </c>
      <c r="L50" s="187">
        <v>4.2151862062401122</v>
      </c>
      <c r="M50" s="187">
        <v>4.2151862062401122</v>
      </c>
      <c r="N50" s="187">
        <v>4.2151862062401122</v>
      </c>
      <c r="O50" s="187">
        <v>4.2151862062401122</v>
      </c>
    </row>
    <row r="51" spans="1:15" ht="51" customHeight="1" thickBot="1" x14ac:dyDescent="0.3">
      <c r="A51" s="215" t="s">
        <v>30</v>
      </c>
      <c r="B51" s="219" t="s">
        <v>31</v>
      </c>
      <c r="C51" s="220"/>
      <c r="D51" s="182">
        <v>0.45913265066237469</v>
      </c>
      <c r="E51" s="182">
        <v>0.37156932268073395</v>
      </c>
      <c r="F51" s="182">
        <v>0.44874335898474332</v>
      </c>
      <c r="G51" s="182">
        <v>0.4470380115509946</v>
      </c>
      <c r="H51" s="182">
        <v>0.30251245474314525</v>
      </c>
      <c r="I51" s="182">
        <v>3.4526894833807872E-2</v>
      </c>
      <c r="J51" s="182">
        <v>0.17860249662894873</v>
      </c>
      <c r="K51" s="182">
        <v>0.28679192754174515</v>
      </c>
      <c r="L51" s="182">
        <v>0.30924955261011305</v>
      </c>
      <c r="M51" s="182">
        <v>0.29348464811530195</v>
      </c>
      <c r="N51" s="182">
        <v>0.24167696413268641</v>
      </c>
      <c r="O51" s="182">
        <v>0.22907821699555075</v>
      </c>
    </row>
    <row r="52" spans="1:15" ht="83.25" customHeight="1" thickBot="1" x14ac:dyDescent="0.3">
      <c r="A52" s="215" t="s">
        <v>32</v>
      </c>
      <c r="B52" s="219" t="s">
        <v>33</v>
      </c>
      <c r="C52" s="220"/>
      <c r="D52" s="183">
        <v>466466</v>
      </c>
      <c r="E52" s="183">
        <v>358071</v>
      </c>
      <c r="F52" s="183">
        <v>397470</v>
      </c>
      <c r="G52" s="183">
        <v>382680</v>
      </c>
      <c r="H52" s="183">
        <v>213023</v>
      </c>
      <c r="I52" s="183">
        <v>18587</v>
      </c>
      <c r="J52" s="183">
        <v>95643</v>
      </c>
      <c r="K52" s="183">
        <v>159549</v>
      </c>
      <c r="L52" s="183">
        <v>173772</v>
      </c>
      <c r="M52" s="183">
        <v>207230</v>
      </c>
      <c r="N52" s="183">
        <v>230343</v>
      </c>
      <c r="O52" s="183">
        <v>275900</v>
      </c>
    </row>
    <row r="53" spans="1:15" ht="53.25" customHeight="1" thickBot="1" x14ac:dyDescent="0.3">
      <c r="A53" s="215" t="s">
        <v>34</v>
      </c>
      <c r="B53" s="219" t="s">
        <v>35</v>
      </c>
      <c r="C53" s="220"/>
      <c r="D53" s="184">
        <v>1966241.0488800001</v>
      </c>
      <c r="E53" s="184">
        <v>1509335.9400546032</v>
      </c>
      <c r="F53" s="184">
        <v>1675410.0613942575</v>
      </c>
      <c r="G53" s="184">
        <v>1613067.4574039662</v>
      </c>
      <c r="H53" s="184">
        <v>897931.61121188744</v>
      </c>
      <c r="I53" s="184">
        <v>78347.666015384966</v>
      </c>
      <c r="J53" s="184">
        <v>403153.05432342307</v>
      </c>
      <c r="K53" s="184">
        <v>672528.7440194037</v>
      </c>
      <c r="L53" s="184">
        <v>732481.33743075677</v>
      </c>
      <c r="M53" s="184">
        <v>873513.03751913842</v>
      </c>
      <c r="N53" s="184">
        <v>970938.63630396617</v>
      </c>
      <c r="O53" s="184">
        <v>1162969.8743016471</v>
      </c>
    </row>
    <row r="54" spans="1:15" ht="48.75" customHeight="1" thickBot="1" x14ac:dyDescent="0.3">
      <c r="A54" s="215" t="s">
        <v>36</v>
      </c>
      <c r="B54" s="219" t="s">
        <v>37</v>
      </c>
      <c r="C54" s="220"/>
      <c r="D54" s="184">
        <v>1834502.9</v>
      </c>
      <c r="E54" s="184">
        <v>1408210.43</v>
      </c>
      <c r="F54" s="184">
        <v>1563157.59</v>
      </c>
      <c r="G54" s="184">
        <v>1504991.94</v>
      </c>
      <c r="H54" s="184">
        <v>837770.19</v>
      </c>
      <c r="I54" s="184">
        <v>73098.37</v>
      </c>
      <c r="J54" s="184">
        <v>376141.8</v>
      </c>
      <c r="K54" s="184">
        <v>627469.31999999995</v>
      </c>
      <c r="L54" s="184">
        <v>683405.09</v>
      </c>
      <c r="M54" s="184">
        <v>814987.66</v>
      </c>
      <c r="N54" s="184">
        <v>905885.75</v>
      </c>
      <c r="O54" s="184">
        <v>1085050.8899999999</v>
      </c>
    </row>
    <row r="55" spans="1:15" ht="30.75" customHeight="1" thickBot="1" x14ac:dyDescent="0.3">
      <c r="A55" s="242" t="s">
        <v>232</v>
      </c>
      <c r="B55" s="241"/>
      <c r="C55" s="43"/>
      <c r="D55" s="178" t="s">
        <v>1404</v>
      </c>
      <c r="E55" s="221"/>
      <c r="F55" s="221"/>
      <c r="G55" s="221"/>
      <c r="H55" s="221"/>
      <c r="I55" s="221"/>
      <c r="J55" s="221"/>
      <c r="K55" s="221"/>
      <c r="L55" s="221"/>
      <c r="M55" s="221"/>
      <c r="N55" s="221"/>
      <c r="O55" s="222"/>
    </row>
    <row r="56" spans="1:15" ht="16.5" thickBot="1" x14ac:dyDescent="0.3">
      <c r="A56" s="223" t="s">
        <v>298</v>
      </c>
      <c r="B56" s="224"/>
      <c r="C56" s="224"/>
      <c r="D56" s="224"/>
      <c r="E56" s="224"/>
      <c r="F56" s="224"/>
      <c r="G56" s="224"/>
      <c r="H56" s="224"/>
      <c r="I56" s="224"/>
      <c r="J56" s="224"/>
      <c r="K56" s="224"/>
      <c r="L56" s="224"/>
      <c r="M56" s="224"/>
      <c r="N56" s="224"/>
      <c r="O56" s="224"/>
    </row>
    <row r="57" spans="1:15" s="41" customFormat="1" ht="29.25" customHeight="1" thickBot="1" x14ac:dyDescent="0.3">
      <c r="A57" s="215" t="s">
        <v>11</v>
      </c>
      <c r="B57" s="219" t="s">
        <v>293</v>
      </c>
      <c r="C57" s="220"/>
      <c r="D57" s="179">
        <v>1015972</v>
      </c>
      <c r="E57" s="179">
        <v>963672</v>
      </c>
      <c r="F57" s="179">
        <v>885740</v>
      </c>
      <c r="G57" s="179">
        <v>856034</v>
      </c>
      <c r="H57" s="179">
        <v>704179</v>
      </c>
      <c r="I57" s="179">
        <v>538342</v>
      </c>
      <c r="J57" s="179">
        <v>535507</v>
      </c>
      <c r="K57" s="179">
        <v>556322</v>
      </c>
      <c r="L57" s="179">
        <v>561915</v>
      </c>
      <c r="M57" s="179">
        <v>706102</v>
      </c>
      <c r="N57" s="179">
        <v>953103</v>
      </c>
      <c r="O57" s="179">
        <v>1204394</v>
      </c>
    </row>
    <row r="58" spans="1:15" ht="16.5" thickBot="1" x14ac:dyDescent="0.3">
      <c r="A58" s="215" t="s">
        <v>12</v>
      </c>
      <c r="B58" s="225" t="s">
        <v>291</v>
      </c>
      <c r="C58" s="226"/>
      <c r="D58" s="179">
        <v>423859</v>
      </c>
      <c r="E58" s="179">
        <v>486422</v>
      </c>
      <c r="F58" s="179">
        <v>378729</v>
      </c>
      <c r="G58" s="179">
        <v>367487</v>
      </c>
      <c r="H58" s="179">
        <v>404069</v>
      </c>
      <c r="I58" s="179">
        <v>453177</v>
      </c>
      <c r="J58" s="179">
        <v>373637</v>
      </c>
      <c r="K58" s="179">
        <v>327972</v>
      </c>
      <c r="L58" s="179">
        <v>318650</v>
      </c>
      <c r="M58" s="179">
        <v>411547</v>
      </c>
      <c r="N58" s="179">
        <v>604888</v>
      </c>
      <c r="O58" s="179">
        <v>779544</v>
      </c>
    </row>
    <row r="59" spans="1:15" ht="33" customHeight="1" thickBot="1" x14ac:dyDescent="0.3">
      <c r="A59" s="215" t="s">
        <v>13</v>
      </c>
      <c r="B59" s="219" t="s">
        <v>292</v>
      </c>
      <c r="C59" s="220"/>
      <c r="D59" s="180">
        <v>592113</v>
      </c>
      <c r="E59" s="180">
        <v>477250</v>
      </c>
      <c r="F59" s="180">
        <v>507011</v>
      </c>
      <c r="G59" s="180">
        <v>488547</v>
      </c>
      <c r="H59" s="180">
        <v>300110</v>
      </c>
      <c r="I59" s="180">
        <v>85165</v>
      </c>
      <c r="J59" s="180">
        <v>161870</v>
      </c>
      <c r="K59" s="180">
        <v>228350</v>
      </c>
      <c r="L59" s="180">
        <v>243265</v>
      </c>
      <c r="M59" s="180">
        <v>294555</v>
      </c>
      <c r="N59" s="180">
        <v>348215</v>
      </c>
      <c r="O59" s="180">
        <v>424850</v>
      </c>
    </row>
    <row r="60" spans="1:15" ht="36" customHeight="1" thickBot="1" x14ac:dyDescent="0.3">
      <c r="A60" s="215" t="s">
        <v>14</v>
      </c>
      <c r="B60" s="219" t="s">
        <v>27</v>
      </c>
      <c r="C60" s="220"/>
      <c r="D60" s="181">
        <v>0.58280444736665971</v>
      </c>
      <c r="E60" s="181">
        <v>0.49524111938501897</v>
      </c>
      <c r="F60" s="181">
        <v>0.57241515568902834</v>
      </c>
      <c r="G60" s="181">
        <v>0.57070980825527962</v>
      </c>
      <c r="H60" s="181">
        <v>0.42618425144743027</v>
      </c>
      <c r="I60" s="181">
        <v>0.15819869153809288</v>
      </c>
      <c r="J60" s="181">
        <v>0.30227429333323375</v>
      </c>
      <c r="K60" s="181">
        <v>0.41046372424603017</v>
      </c>
      <c r="L60" s="181">
        <v>0.43292134931439807</v>
      </c>
      <c r="M60" s="181">
        <v>0.41715644481958697</v>
      </c>
      <c r="N60" s="181">
        <v>0.36534876083697143</v>
      </c>
      <c r="O60" s="181">
        <v>0.35275001369983577</v>
      </c>
    </row>
    <row r="61" spans="1:15" ht="81.75" customHeight="1" thickBot="1" x14ac:dyDescent="0.3">
      <c r="A61" s="215" t="s">
        <v>28</v>
      </c>
      <c r="B61" s="219" t="s">
        <v>29</v>
      </c>
      <c r="C61" s="220"/>
      <c r="D61" s="187">
        <v>4.4006543993146767</v>
      </c>
      <c r="E61" s="187">
        <v>4.4006543993146767</v>
      </c>
      <c r="F61" s="187">
        <v>4.4006543993146767</v>
      </c>
      <c r="G61" s="187">
        <v>4.4006543993146767</v>
      </c>
      <c r="H61" s="187">
        <v>4.4006543993146767</v>
      </c>
      <c r="I61" s="187">
        <v>4.4006543993146767</v>
      </c>
      <c r="J61" s="187">
        <v>4.4006543993146767</v>
      </c>
      <c r="K61" s="187">
        <v>4.4006543993146767</v>
      </c>
      <c r="L61" s="187">
        <v>4.4006543993146767</v>
      </c>
      <c r="M61" s="187">
        <v>4.4006543993146767</v>
      </c>
      <c r="N61" s="187">
        <v>4.4006543993146767</v>
      </c>
      <c r="O61" s="187">
        <v>4.4006543993146767</v>
      </c>
    </row>
    <row r="62" spans="1:15" ht="51" customHeight="1" thickBot="1" x14ac:dyDescent="0.3">
      <c r="A62" s="215" t="s">
        <v>30</v>
      </c>
      <c r="B62" s="219" t="s">
        <v>31</v>
      </c>
      <c r="C62" s="220"/>
      <c r="D62" s="182">
        <v>0.45913265066237469</v>
      </c>
      <c r="E62" s="182">
        <v>0.37156932268073395</v>
      </c>
      <c r="F62" s="182">
        <v>0.44874335898474332</v>
      </c>
      <c r="G62" s="182">
        <v>0.4470380115509946</v>
      </c>
      <c r="H62" s="182">
        <v>0.30251245474314525</v>
      </c>
      <c r="I62" s="182">
        <v>3.4526894833807872E-2</v>
      </c>
      <c r="J62" s="182">
        <v>0.17860249662894873</v>
      </c>
      <c r="K62" s="182">
        <v>0.28679192754174515</v>
      </c>
      <c r="L62" s="182">
        <v>0.30924955261011305</v>
      </c>
      <c r="M62" s="182">
        <v>0.29348464811530195</v>
      </c>
      <c r="N62" s="182">
        <v>0.24167696413268641</v>
      </c>
      <c r="O62" s="182">
        <v>0.22907821699555075</v>
      </c>
    </row>
    <row r="63" spans="1:15" ht="83.25" customHeight="1" thickBot="1" x14ac:dyDescent="0.3">
      <c r="A63" s="215" t="s">
        <v>32</v>
      </c>
      <c r="B63" s="219" t="s">
        <v>33</v>
      </c>
      <c r="C63" s="220"/>
      <c r="D63" s="183">
        <v>466466</v>
      </c>
      <c r="E63" s="183">
        <v>358071</v>
      </c>
      <c r="F63" s="183">
        <v>397470</v>
      </c>
      <c r="G63" s="183">
        <v>382680</v>
      </c>
      <c r="H63" s="183">
        <v>213023</v>
      </c>
      <c r="I63" s="183">
        <v>18587</v>
      </c>
      <c r="J63" s="183">
        <v>95643</v>
      </c>
      <c r="K63" s="183">
        <v>159549</v>
      </c>
      <c r="L63" s="183">
        <v>173772</v>
      </c>
      <c r="M63" s="183">
        <v>207230</v>
      </c>
      <c r="N63" s="183">
        <v>230343</v>
      </c>
      <c r="O63" s="183">
        <v>275900</v>
      </c>
    </row>
    <row r="64" spans="1:15" ht="53.25" customHeight="1" thickBot="1" x14ac:dyDescent="0.3">
      <c r="A64" s="215" t="s">
        <v>34</v>
      </c>
      <c r="B64" s="219" t="s">
        <v>35</v>
      </c>
      <c r="C64" s="220"/>
      <c r="D64" s="184">
        <v>2052755.6550307199</v>
      </c>
      <c r="E64" s="184">
        <v>1575746.7214170056</v>
      </c>
      <c r="F64" s="184">
        <v>1749128.1040956045</v>
      </c>
      <c r="G64" s="184">
        <v>1684042.4255297405</v>
      </c>
      <c r="H64" s="184">
        <v>937440.60210521042</v>
      </c>
      <c r="I64" s="184">
        <v>81794.963320061899</v>
      </c>
      <c r="J64" s="184">
        <v>420891.78871365363</v>
      </c>
      <c r="K64" s="184">
        <v>702120.00875625736</v>
      </c>
      <c r="L64" s="184">
        <v>764710.51627770998</v>
      </c>
      <c r="M64" s="184">
        <v>911947.61116998049</v>
      </c>
      <c r="N64" s="184">
        <v>1013659.9363013406</v>
      </c>
      <c r="O64" s="184">
        <v>1214140.5487709192</v>
      </c>
    </row>
    <row r="65" spans="1:15" ht="48.75" customHeight="1" thickBot="1" x14ac:dyDescent="0.3">
      <c r="A65" s="215" t="s">
        <v>36</v>
      </c>
      <c r="B65" s="219" t="s">
        <v>37</v>
      </c>
      <c r="C65" s="220"/>
      <c r="D65" s="184">
        <v>1915221.03</v>
      </c>
      <c r="E65" s="184">
        <v>1470171.69</v>
      </c>
      <c r="F65" s="184">
        <v>1631936.52</v>
      </c>
      <c r="G65" s="184">
        <v>1571211.58</v>
      </c>
      <c r="H65" s="184">
        <v>874632.08</v>
      </c>
      <c r="I65" s="184">
        <v>76314.7</v>
      </c>
      <c r="J65" s="184">
        <v>392692.04</v>
      </c>
      <c r="K65" s="184">
        <v>655077.97</v>
      </c>
      <c r="L65" s="184">
        <v>713474.91</v>
      </c>
      <c r="M65" s="184">
        <v>850847.12</v>
      </c>
      <c r="N65" s="184">
        <v>945744.72</v>
      </c>
      <c r="O65" s="184">
        <v>1132793.1299999999</v>
      </c>
    </row>
    <row r="66" spans="1:15" ht="30.75" customHeight="1" thickBot="1" x14ac:dyDescent="0.3">
      <c r="A66" s="242" t="s">
        <v>232</v>
      </c>
      <c r="B66" s="241"/>
      <c r="C66" s="43"/>
      <c r="D66" s="178" t="s">
        <v>1404</v>
      </c>
      <c r="E66" s="221"/>
      <c r="F66" s="221"/>
      <c r="G66" s="221"/>
      <c r="H66" s="221"/>
      <c r="I66" s="221"/>
      <c r="J66" s="221"/>
      <c r="K66" s="221"/>
      <c r="L66" s="221"/>
      <c r="M66" s="221"/>
      <c r="N66" s="221"/>
      <c r="O66" s="222"/>
    </row>
    <row r="67" spans="1:15" ht="16.5" thickBot="1" x14ac:dyDescent="0.3">
      <c r="A67" s="223" t="s">
        <v>299</v>
      </c>
      <c r="B67" s="224"/>
      <c r="C67" s="224"/>
      <c r="D67" s="224"/>
      <c r="E67" s="224"/>
      <c r="F67" s="224"/>
      <c r="G67" s="224"/>
      <c r="H67" s="224"/>
      <c r="I67" s="224"/>
      <c r="J67" s="224"/>
      <c r="K67" s="224"/>
      <c r="L67" s="224"/>
      <c r="M67" s="224"/>
      <c r="N67" s="224"/>
      <c r="O67" s="224"/>
    </row>
    <row r="68" spans="1:15" s="41" customFormat="1" ht="29.25" customHeight="1" thickBot="1" x14ac:dyDescent="0.3">
      <c r="A68" s="215" t="s">
        <v>11</v>
      </c>
      <c r="B68" s="219" t="s">
        <v>293</v>
      </c>
      <c r="C68" s="220"/>
      <c r="D68" s="179">
        <v>1015972</v>
      </c>
      <c r="E68" s="179">
        <v>963672</v>
      </c>
      <c r="F68" s="179">
        <v>885740</v>
      </c>
      <c r="G68" s="179">
        <v>856034</v>
      </c>
      <c r="H68" s="179">
        <v>704179</v>
      </c>
      <c r="I68" s="179">
        <v>538342</v>
      </c>
      <c r="J68" s="179">
        <v>535507</v>
      </c>
      <c r="K68" s="179">
        <v>556322</v>
      </c>
      <c r="L68" s="179">
        <v>561915</v>
      </c>
      <c r="M68" s="179">
        <v>706102</v>
      </c>
      <c r="N68" s="179">
        <v>953103</v>
      </c>
      <c r="O68" s="179">
        <v>1204394</v>
      </c>
    </row>
    <row r="69" spans="1:15" ht="16.5" thickBot="1" x14ac:dyDescent="0.3">
      <c r="A69" s="215" t="s">
        <v>12</v>
      </c>
      <c r="B69" s="225" t="s">
        <v>291</v>
      </c>
      <c r="C69" s="226"/>
      <c r="D69" s="179">
        <v>423859</v>
      </c>
      <c r="E69" s="179">
        <v>486422</v>
      </c>
      <c r="F69" s="179">
        <v>378729</v>
      </c>
      <c r="G69" s="179">
        <v>367487</v>
      </c>
      <c r="H69" s="179">
        <v>404069</v>
      </c>
      <c r="I69" s="179">
        <v>453177</v>
      </c>
      <c r="J69" s="179">
        <v>373637</v>
      </c>
      <c r="K69" s="179">
        <v>327972</v>
      </c>
      <c r="L69" s="179">
        <v>318650</v>
      </c>
      <c r="M69" s="179">
        <v>411547</v>
      </c>
      <c r="N69" s="179">
        <v>604888</v>
      </c>
      <c r="O69" s="179">
        <v>779544</v>
      </c>
    </row>
    <row r="70" spans="1:15" ht="33" customHeight="1" thickBot="1" x14ac:dyDescent="0.3">
      <c r="A70" s="215" t="s">
        <v>13</v>
      </c>
      <c r="B70" s="219" t="s">
        <v>292</v>
      </c>
      <c r="C70" s="220"/>
      <c r="D70" s="180">
        <v>592113</v>
      </c>
      <c r="E70" s="180">
        <v>477250</v>
      </c>
      <c r="F70" s="180">
        <v>507011</v>
      </c>
      <c r="G70" s="180">
        <v>488547</v>
      </c>
      <c r="H70" s="180">
        <v>300110</v>
      </c>
      <c r="I70" s="180">
        <v>85165</v>
      </c>
      <c r="J70" s="180">
        <v>161870</v>
      </c>
      <c r="K70" s="180">
        <v>228350</v>
      </c>
      <c r="L70" s="180">
        <v>243265</v>
      </c>
      <c r="M70" s="180">
        <v>294555</v>
      </c>
      <c r="N70" s="180">
        <v>348215</v>
      </c>
      <c r="O70" s="180">
        <v>424850</v>
      </c>
    </row>
    <row r="71" spans="1:15" ht="36" customHeight="1" thickBot="1" x14ac:dyDescent="0.3">
      <c r="A71" s="215" t="s">
        <v>14</v>
      </c>
      <c r="B71" s="219" t="s">
        <v>27</v>
      </c>
      <c r="C71" s="220"/>
      <c r="D71" s="181">
        <v>0.58280444736665971</v>
      </c>
      <c r="E71" s="181">
        <v>0.49524111938501897</v>
      </c>
      <c r="F71" s="181">
        <v>0.57241515568902834</v>
      </c>
      <c r="G71" s="181">
        <v>0.57070980825527962</v>
      </c>
      <c r="H71" s="181">
        <v>0.42618425144743027</v>
      </c>
      <c r="I71" s="181">
        <v>0.15819869153809288</v>
      </c>
      <c r="J71" s="181">
        <v>0.30227429333323375</v>
      </c>
      <c r="K71" s="181">
        <v>0.41046372424603017</v>
      </c>
      <c r="L71" s="181">
        <v>0.43292134931439807</v>
      </c>
      <c r="M71" s="181">
        <v>0.41715644481958697</v>
      </c>
      <c r="N71" s="181">
        <v>0.36534876083697143</v>
      </c>
      <c r="O71" s="181">
        <v>0.35275001369983577</v>
      </c>
    </row>
    <row r="72" spans="1:15" ht="81.75" customHeight="1" thickBot="1" x14ac:dyDescent="0.3">
      <c r="A72" s="215" t="s">
        <v>28</v>
      </c>
      <c r="B72" s="219" t="s">
        <v>29</v>
      </c>
      <c r="C72" s="220"/>
      <c r="D72" s="187">
        <v>4.5942831928845234</v>
      </c>
      <c r="E72" s="187">
        <v>4.5942831928845234</v>
      </c>
      <c r="F72" s="187">
        <v>4.5942831928845234</v>
      </c>
      <c r="G72" s="187">
        <v>4.5942831928845234</v>
      </c>
      <c r="H72" s="187">
        <v>4.5942831928845234</v>
      </c>
      <c r="I72" s="187">
        <v>4.5942831928845234</v>
      </c>
      <c r="J72" s="187">
        <v>4.5942831928845234</v>
      </c>
      <c r="K72" s="187">
        <v>4.5942831928845234</v>
      </c>
      <c r="L72" s="187">
        <v>4.5942831928845234</v>
      </c>
      <c r="M72" s="187">
        <v>4.5942831928845234</v>
      </c>
      <c r="N72" s="187">
        <v>4.5942831928845234</v>
      </c>
      <c r="O72" s="187">
        <v>4.5942831928845234</v>
      </c>
    </row>
    <row r="73" spans="1:15" ht="51" customHeight="1" thickBot="1" x14ac:dyDescent="0.3">
      <c r="A73" s="215" t="s">
        <v>30</v>
      </c>
      <c r="B73" s="219" t="s">
        <v>31</v>
      </c>
      <c r="C73" s="220"/>
      <c r="D73" s="182">
        <v>0.45913265066237469</v>
      </c>
      <c r="E73" s="182">
        <v>0.37156932268073395</v>
      </c>
      <c r="F73" s="182">
        <v>0.44874335898474332</v>
      </c>
      <c r="G73" s="182">
        <v>0.4470380115509946</v>
      </c>
      <c r="H73" s="182">
        <v>0.30251245474314525</v>
      </c>
      <c r="I73" s="182">
        <v>3.4526894833807872E-2</v>
      </c>
      <c r="J73" s="182">
        <v>0.17860249662894873</v>
      </c>
      <c r="K73" s="182">
        <v>0.28679192754174515</v>
      </c>
      <c r="L73" s="182">
        <v>0.30924955261011305</v>
      </c>
      <c r="M73" s="182">
        <v>0.29348464811530195</v>
      </c>
      <c r="N73" s="182">
        <v>0.24167696413268641</v>
      </c>
      <c r="O73" s="182">
        <v>0.22907821699555075</v>
      </c>
    </row>
    <row r="74" spans="1:15" ht="83.25" customHeight="1" thickBot="1" x14ac:dyDescent="0.3">
      <c r="A74" s="215" t="s">
        <v>32</v>
      </c>
      <c r="B74" s="219" t="s">
        <v>33</v>
      </c>
      <c r="C74" s="220"/>
      <c r="D74" s="183">
        <v>466466</v>
      </c>
      <c r="E74" s="183">
        <v>358071</v>
      </c>
      <c r="F74" s="183">
        <v>397470</v>
      </c>
      <c r="G74" s="183">
        <v>382680</v>
      </c>
      <c r="H74" s="183">
        <v>213023</v>
      </c>
      <c r="I74" s="183">
        <v>18587</v>
      </c>
      <c r="J74" s="183">
        <v>95643</v>
      </c>
      <c r="K74" s="183">
        <v>159549</v>
      </c>
      <c r="L74" s="183">
        <v>173772</v>
      </c>
      <c r="M74" s="183">
        <v>207230</v>
      </c>
      <c r="N74" s="183">
        <v>230343</v>
      </c>
      <c r="O74" s="183">
        <v>275900</v>
      </c>
    </row>
    <row r="75" spans="1:15" ht="53.25" customHeight="1" thickBot="1" x14ac:dyDescent="0.3">
      <c r="A75" s="215" t="s">
        <v>34</v>
      </c>
      <c r="B75" s="219" t="s">
        <v>35</v>
      </c>
      <c r="C75" s="220"/>
      <c r="D75" s="184">
        <v>2143076.9038520721</v>
      </c>
      <c r="E75" s="184">
        <v>1645079.5771593542</v>
      </c>
      <c r="F75" s="184">
        <v>1826089.7406758114</v>
      </c>
      <c r="G75" s="184">
        <v>1758140.2922530493</v>
      </c>
      <c r="H75" s="184">
        <v>978687.98859783984</v>
      </c>
      <c r="I75" s="184">
        <v>85393.941706144629</v>
      </c>
      <c r="J75" s="184">
        <v>439411.02741705446</v>
      </c>
      <c r="K75" s="184">
        <v>733013.28914153285</v>
      </c>
      <c r="L75" s="184">
        <v>798357.77899392939</v>
      </c>
      <c r="M75" s="184">
        <v>952073.30606145982</v>
      </c>
      <c r="N75" s="184">
        <v>1058260.9734985998</v>
      </c>
      <c r="O75" s="184">
        <v>1267562.7329168399</v>
      </c>
    </row>
    <row r="76" spans="1:15" ht="48.75" customHeight="1" thickBot="1" x14ac:dyDescent="0.3">
      <c r="A76" s="215" t="s">
        <v>36</v>
      </c>
      <c r="B76" s="219" t="s">
        <v>37</v>
      </c>
      <c r="C76" s="220"/>
      <c r="D76" s="184">
        <v>1999490.75</v>
      </c>
      <c r="E76" s="184">
        <v>1534859.25</v>
      </c>
      <c r="F76" s="184">
        <v>1703741.73</v>
      </c>
      <c r="G76" s="184">
        <v>1640344.89</v>
      </c>
      <c r="H76" s="184">
        <v>913115.89</v>
      </c>
      <c r="I76" s="184">
        <v>79672.55</v>
      </c>
      <c r="J76" s="184">
        <v>409970.49</v>
      </c>
      <c r="K76" s="184">
        <v>683901.4</v>
      </c>
      <c r="L76" s="184">
        <v>744867.81</v>
      </c>
      <c r="M76" s="184">
        <v>888284.39</v>
      </c>
      <c r="N76" s="184">
        <v>987357.49</v>
      </c>
      <c r="O76" s="184">
        <v>1182636.03</v>
      </c>
    </row>
    <row r="77" spans="1:15" ht="30.75" customHeight="1" thickBot="1" x14ac:dyDescent="0.3">
      <c r="A77" s="242" t="s">
        <v>232</v>
      </c>
      <c r="B77" s="241"/>
      <c r="C77" s="43"/>
      <c r="D77" s="178" t="s">
        <v>1404</v>
      </c>
      <c r="E77" s="221"/>
      <c r="F77" s="221"/>
      <c r="G77" s="221"/>
      <c r="H77" s="221"/>
      <c r="I77" s="221"/>
      <c r="J77" s="221"/>
      <c r="K77" s="221"/>
      <c r="L77" s="221"/>
      <c r="M77" s="221"/>
      <c r="N77" s="221"/>
      <c r="O77" s="222"/>
    </row>
    <row r="78" spans="1:15" ht="16.5" thickBot="1" x14ac:dyDescent="0.3">
      <c r="A78" s="223" t="s">
        <v>300</v>
      </c>
      <c r="B78" s="224"/>
      <c r="C78" s="224"/>
      <c r="D78" s="224"/>
      <c r="E78" s="224"/>
      <c r="F78" s="224"/>
      <c r="G78" s="224"/>
      <c r="H78" s="224"/>
      <c r="I78" s="224"/>
      <c r="J78" s="224"/>
      <c r="K78" s="224"/>
      <c r="L78" s="224"/>
      <c r="M78" s="224"/>
      <c r="N78" s="224"/>
      <c r="O78" s="224"/>
    </row>
    <row r="79" spans="1:15" s="41" customFormat="1" ht="29.25" customHeight="1" thickBot="1" x14ac:dyDescent="0.3">
      <c r="A79" s="215" t="s">
        <v>11</v>
      </c>
      <c r="B79" s="219" t="s">
        <v>293</v>
      </c>
      <c r="C79" s="220"/>
      <c r="D79" s="179">
        <v>1015972</v>
      </c>
      <c r="E79" s="179">
        <v>963672</v>
      </c>
      <c r="F79" s="179">
        <v>885740</v>
      </c>
      <c r="G79" s="179">
        <v>856034</v>
      </c>
      <c r="H79" s="179">
        <v>704179</v>
      </c>
      <c r="I79" s="179">
        <v>538342</v>
      </c>
      <c r="J79" s="179">
        <v>535507</v>
      </c>
      <c r="K79" s="179">
        <v>556322</v>
      </c>
      <c r="L79" s="179">
        <v>561915</v>
      </c>
      <c r="M79" s="179">
        <v>706102</v>
      </c>
      <c r="N79" s="179">
        <v>953103</v>
      </c>
      <c r="O79" s="179">
        <v>1204394</v>
      </c>
    </row>
    <row r="80" spans="1:15" ht="16.5" thickBot="1" x14ac:dyDescent="0.3">
      <c r="A80" s="215" t="s">
        <v>12</v>
      </c>
      <c r="B80" s="225" t="s">
        <v>291</v>
      </c>
      <c r="C80" s="226"/>
      <c r="D80" s="179">
        <v>423859</v>
      </c>
      <c r="E80" s="179">
        <v>486422</v>
      </c>
      <c r="F80" s="179">
        <v>378729</v>
      </c>
      <c r="G80" s="179">
        <v>367487</v>
      </c>
      <c r="H80" s="179">
        <v>404069</v>
      </c>
      <c r="I80" s="179">
        <v>453177</v>
      </c>
      <c r="J80" s="179">
        <v>373637</v>
      </c>
      <c r="K80" s="179">
        <v>327972</v>
      </c>
      <c r="L80" s="179">
        <v>318650</v>
      </c>
      <c r="M80" s="179">
        <v>411547</v>
      </c>
      <c r="N80" s="179">
        <v>604888</v>
      </c>
      <c r="O80" s="179">
        <v>779544</v>
      </c>
    </row>
    <row r="81" spans="1:15" ht="33" customHeight="1" thickBot="1" x14ac:dyDescent="0.3">
      <c r="A81" s="215" t="s">
        <v>13</v>
      </c>
      <c r="B81" s="219" t="s">
        <v>292</v>
      </c>
      <c r="C81" s="220"/>
      <c r="D81" s="180">
        <v>592113</v>
      </c>
      <c r="E81" s="180">
        <v>477250</v>
      </c>
      <c r="F81" s="180">
        <v>507011</v>
      </c>
      <c r="G81" s="180">
        <v>488547</v>
      </c>
      <c r="H81" s="180">
        <v>300110</v>
      </c>
      <c r="I81" s="180">
        <v>85165</v>
      </c>
      <c r="J81" s="180">
        <v>161870</v>
      </c>
      <c r="K81" s="180">
        <v>228350</v>
      </c>
      <c r="L81" s="180">
        <v>243265</v>
      </c>
      <c r="M81" s="180">
        <v>294555</v>
      </c>
      <c r="N81" s="180">
        <v>348215</v>
      </c>
      <c r="O81" s="180">
        <v>424850</v>
      </c>
    </row>
    <row r="82" spans="1:15" ht="36" customHeight="1" thickBot="1" x14ac:dyDescent="0.3">
      <c r="A82" s="215" t="s">
        <v>14</v>
      </c>
      <c r="B82" s="219" t="s">
        <v>27</v>
      </c>
      <c r="C82" s="220"/>
      <c r="D82" s="181">
        <v>0.58280444736665971</v>
      </c>
      <c r="E82" s="181">
        <v>0.49524111938501897</v>
      </c>
      <c r="F82" s="181">
        <v>0.57241515568902834</v>
      </c>
      <c r="G82" s="181">
        <v>0.57070980825527962</v>
      </c>
      <c r="H82" s="181">
        <v>0.42618425144743027</v>
      </c>
      <c r="I82" s="181">
        <v>0.15819869153809288</v>
      </c>
      <c r="J82" s="181">
        <v>0.30227429333323375</v>
      </c>
      <c r="K82" s="181">
        <v>0.41046372424603017</v>
      </c>
      <c r="L82" s="181">
        <v>0.43292134931439807</v>
      </c>
      <c r="M82" s="181">
        <v>0.41715644481958697</v>
      </c>
      <c r="N82" s="181">
        <v>0.36534876083697143</v>
      </c>
      <c r="O82" s="181">
        <v>0.35275001369983577</v>
      </c>
    </row>
    <row r="83" spans="1:15" ht="81.75" customHeight="1" thickBot="1" x14ac:dyDescent="0.3">
      <c r="A83" s="215" t="s">
        <v>28</v>
      </c>
      <c r="B83" s="219" t="s">
        <v>29</v>
      </c>
      <c r="C83" s="220"/>
      <c r="D83" s="187">
        <v>4.7964316533714424</v>
      </c>
      <c r="E83" s="187">
        <v>4.7964316533714424</v>
      </c>
      <c r="F83" s="187">
        <v>4.7964316533714424</v>
      </c>
      <c r="G83" s="187">
        <v>4.7964316533714424</v>
      </c>
      <c r="H83" s="187">
        <v>4.7964316533714424</v>
      </c>
      <c r="I83" s="187">
        <v>4.7964316533714424</v>
      </c>
      <c r="J83" s="187">
        <v>4.7964316533714424</v>
      </c>
      <c r="K83" s="187">
        <v>4.7964316533714424</v>
      </c>
      <c r="L83" s="187">
        <v>4.7964316533714424</v>
      </c>
      <c r="M83" s="187">
        <v>4.7964316533714424</v>
      </c>
      <c r="N83" s="187">
        <v>4.7964316533714424</v>
      </c>
      <c r="O83" s="187">
        <v>4.7964316533714424</v>
      </c>
    </row>
    <row r="84" spans="1:15" ht="51" customHeight="1" thickBot="1" x14ac:dyDescent="0.3">
      <c r="A84" s="215" t="s">
        <v>30</v>
      </c>
      <c r="B84" s="219" t="s">
        <v>31</v>
      </c>
      <c r="C84" s="220"/>
      <c r="D84" s="182">
        <v>0.45913265066237469</v>
      </c>
      <c r="E84" s="182">
        <v>0.37156932268073395</v>
      </c>
      <c r="F84" s="182">
        <v>0.44874335898474332</v>
      </c>
      <c r="G84" s="182">
        <v>0.4470380115509946</v>
      </c>
      <c r="H84" s="182">
        <v>0.30251245474314525</v>
      </c>
      <c r="I84" s="182">
        <v>3.4526894833807872E-2</v>
      </c>
      <c r="J84" s="182">
        <v>0.17860249662894873</v>
      </c>
      <c r="K84" s="182">
        <v>0.28679192754174515</v>
      </c>
      <c r="L84" s="182">
        <v>0.30924955261011305</v>
      </c>
      <c r="M84" s="182">
        <v>0.29348464811530195</v>
      </c>
      <c r="N84" s="182">
        <v>0.24167696413268641</v>
      </c>
      <c r="O84" s="182">
        <v>0.22907821699555075</v>
      </c>
    </row>
    <row r="85" spans="1:15" ht="83.25" customHeight="1" thickBot="1" x14ac:dyDescent="0.3">
      <c r="A85" s="215" t="s">
        <v>32</v>
      </c>
      <c r="B85" s="219" t="s">
        <v>33</v>
      </c>
      <c r="C85" s="220"/>
      <c r="D85" s="183">
        <v>466466</v>
      </c>
      <c r="E85" s="183">
        <v>358071</v>
      </c>
      <c r="F85" s="183">
        <v>397470</v>
      </c>
      <c r="G85" s="183">
        <v>382680</v>
      </c>
      <c r="H85" s="183">
        <v>213023</v>
      </c>
      <c r="I85" s="183">
        <v>18587</v>
      </c>
      <c r="J85" s="183">
        <v>95643</v>
      </c>
      <c r="K85" s="183">
        <v>159549</v>
      </c>
      <c r="L85" s="183">
        <v>173772</v>
      </c>
      <c r="M85" s="183">
        <v>207230</v>
      </c>
      <c r="N85" s="183">
        <v>230343</v>
      </c>
      <c r="O85" s="183">
        <v>275900</v>
      </c>
    </row>
    <row r="86" spans="1:15" ht="53.25" customHeight="1" thickBot="1" x14ac:dyDescent="0.3">
      <c r="A86" s="215" t="s">
        <v>34</v>
      </c>
      <c r="B86" s="219" t="s">
        <v>35</v>
      </c>
      <c r="C86" s="220"/>
      <c r="D86" s="184">
        <v>2237372.2876215633</v>
      </c>
      <c r="E86" s="184">
        <v>1717463.0785543658</v>
      </c>
      <c r="F86" s="184">
        <v>1906437.6892655473</v>
      </c>
      <c r="G86" s="184">
        <v>1835498.4651121835</v>
      </c>
      <c r="H86" s="184">
        <v>1021750.2600961447</v>
      </c>
      <c r="I86" s="184">
        <v>89151.275141214996</v>
      </c>
      <c r="J86" s="184">
        <v>458745.11262340489</v>
      </c>
      <c r="K86" s="184">
        <v>765265.87386376027</v>
      </c>
      <c r="L86" s="184">
        <v>833485.52126966231</v>
      </c>
      <c r="M86" s="184">
        <v>993964.53152816405</v>
      </c>
      <c r="N86" s="184">
        <v>1104824.456332538</v>
      </c>
      <c r="O86" s="184">
        <v>1323335.493165181</v>
      </c>
    </row>
    <row r="87" spans="1:15" ht="48.75" customHeight="1" thickBot="1" x14ac:dyDescent="0.3">
      <c r="A87" s="215" t="s">
        <v>36</v>
      </c>
      <c r="B87" s="219" t="s">
        <v>37</v>
      </c>
      <c r="C87" s="220"/>
      <c r="D87" s="184">
        <v>2087468.34</v>
      </c>
      <c r="E87" s="184">
        <v>1602393.05</v>
      </c>
      <c r="F87" s="184">
        <v>1778706.36</v>
      </c>
      <c r="G87" s="184">
        <v>1712520.07</v>
      </c>
      <c r="H87" s="184">
        <v>953292.99</v>
      </c>
      <c r="I87" s="184">
        <v>83178.14</v>
      </c>
      <c r="J87" s="184">
        <v>428009.19</v>
      </c>
      <c r="K87" s="184">
        <v>713993.06</v>
      </c>
      <c r="L87" s="184">
        <v>777641.99</v>
      </c>
      <c r="M87" s="184">
        <v>927368.91</v>
      </c>
      <c r="N87" s="184">
        <v>1030801.22</v>
      </c>
      <c r="O87" s="184">
        <v>1234672.02</v>
      </c>
    </row>
    <row r="88" spans="1:15" ht="30.75" customHeight="1" thickBot="1" x14ac:dyDescent="0.3">
      <c r="A88" s="242" t="s">
        <v>232</v>
      </c>
      <c r="B88" s="241"/>
      <c r="C88" s="43"/>
      <c r="D88" s="178" t="s">
        <v>1404</v>
      </c>
      <c r="E88" s="221"/>
      <c r="F88" s="221"/>
      <c r="G88" s="221"/>
      <c r="H88" s="221"/>
      <c r="I88" s="221"/>
      <c r="J88" s="221"/>
      <c r="K88" s="221"/>
      <c r="L88" s="221"/>
      <c r="M88" s="221"/>
      <c r="N88" s="221"/>
      <c r="O88" s="222"/>
    </row>
    <row r="89" spans="1:15" ht="16.5" thickBot="1" x14ac:dyDescent="0.3">
      <c r="A89" s="223" t="s">
        <v>301</v>
      </c>
      <c r="B89" s="224"/>
      <c r="C89" s="224"/>
      <c r="D89" s="224"/>
      <c r="E89" s="224"/>
      <c r="F89" s="224"/>
      <c r="G89" s="224"/>
      <c r="H89" s="224"/>
      <c r="I89" s="224"/>
      <c r="J89" s="224"/>
      <c r="K89" s="224"/>
      <c r="L89" s="224"/>
      <c r="M89" s="224"/>
      <c r="N89" s="224"/>
      <c r="O89" s="224"/>
    </row>
    <row r="90" spans="1:15" s="41" customFormat="1" ht="29.25" customHeight="1" thickBot="1" x14ac:dyDescent="0.3">
      <c r="A90" s="215" t="s">
        <v>11</v>
      </c>
      <c r="B90" s="219" t="s">
        <v>293</v>
      </c>
      <c r="C90" s="220"/>
      <c r="D90" s="179">
        <v>1015972</v>
      </c>
      <c r="E90" s="179">
        <v>963672</v>
      </c>
      <c r="F90" s="179">
        <v>885740</v>
      </c>
      <c r="G90" s="179">
        <v>856034</v>
      </c>
      <c r="H90" s="179">
        <v>704179</v>
      </c>
      <c r="I90" s="179">
        <v>538342</v>
      </c>
      <c r="J90" s="179">
        <v>535507</v>
      </c>
      <c r="K90" s="179">
        <v>556322</v>
      </c>
      <c r="L90" s="179">
        <v>561915</v>
      </c>
      <c r="M90" s="179">
        <v>706102</v>
      </c>
      <c r="N90" s="179">
        <v>953103</v>
      </c>
      <c r="O90" s="179">
        <v>1204394</v>
      </c>
    </row>
    <row r="91" spans="1:15" ht="16.5" thickBot="1" x14ac:dyDescent="0.3">
      <c r="A91" s="215" t="s">
        <v>12</v>
      </c>
      <c r="B91" s="225" t="s">
        <v>291</v>
      </c>
      <c r="C91" s="226"/>
      <c r="D91" s="179">
        <v>423859</v>
      </c>
      <c r="E91" s="179">
        <v>486422</v>
      </c>
      <c r="F91" s="179">
        <v>378729</v>
      </c>
      <c r="G91" s="179">
        <v>367487</v>
      </c>
      <c r="H91" s="179">
        <v>404069</v>
      </c>
      <c r="I91" s="179">
        <v>453177</v>
      </c>
      <c r="J91" s="179">
        <v>373637</v>
      </c>
      <c r="K91" s="179">
        <v>327972</v>
      </c>
      <c r="L91" s="179">
        <v>318650</v>
      </c>
      <c r="M91" s="179">
        <v>411547</v>
      </c>
      <c r="N91" s="179">
        <v>604888</v>
      </c>
      <c r="O91" s="179">
        <v>779544</v>
      </c>
    </row>
    <row r="92" spans="1:15" ht="33" customHeight="1" thickBot="1" x14ac:dyDescent="0.3">
      <c r="A92" s="215" t="s">
        <v>13</v>
      </c>
      <c r="B92" s="219" t="s">
        <v>292</v>
      </c>
      <c r="C92" s="220"/>
      <c r="D92" s="180">
        <v>592113</v>
      </c>
      <c r="E92" s="180">
        <v>477250</v>
      </c>
      <c r="F92" s="180">
        <v>507011</v>
      </c>
      <c r="G92" s="180">
        <v>488547</v>
      </c>
      <c r="H92" s="180">
        <v>300110</v>
      </c>
      <c r="I92" s="180">
        <v>85165</v>
      </c>
      <c r="J92" s="180">
        <v>161870</v>
      </c>
      <c r="K92" s="180">
        <v>228350</v>
      </c>
      <c r="L92" s="180">
        <v>243265</v>
      </c>
      <c r="M92" s="180">
        <v>294555</v>
      </c>
      <c r="N92" s="180">
        <v>348215</v>
      </c>
      <c r="O92" s="180">
        <v>424850</v>
      </c>
    </row>
    <row r="93" spans="1:15" ht="36" customHeight="1" thickBot="1" x14ac:dyDescent="0.3">
      <c r="A93" s="215" t="s">
        <v>14</v>
      </c>
      <c r="B93" s="219" t="s">
        <v>27</v>
      </c>
      <c r="C93" s="220"/>
      <c r="D93" s="181">
        <v>0.58280444736665971</v>
      </c>
      <c r="E93" s="181">
        <v>0.49524111938501897</v>
      </c>
      <c r="F93" s="181">
        <v>0.57241515568902834</v>
      </c>
      <c r="G93" s="181">
        <v>0.57070980825527962</v>
      </c>
      <c r="H93" s="181">
        <v>0.42618425144743027</v>
      </c>
      <c r="I93" s="181">
        <v>0.15819869153809288</v>
      </c>
      <c r="J93" s="181">
        <v>0.30227429333323375</v>
      </c>
      <c r="K93" s="181">
        <v>0.41046372424603017</v>
      </c>
      <c r="L93" s="181">
        <v>0.43292134931439807</v>
      </c>
      <c r="M93" s="181">
        <v>0.41715644481958697</v>
      </c>
      <c r="N93" s="181">
        <v>0.36534876083697143</v>
      </c>
      <c r="O93" s="181">
        <v>0.35275001369983577</v>
      </c>
    </row>
    <row r="94" spans="1:15" ht="81.75" customHeight="1" thickBot="1" x14ac:dyDescent="0.3">
      <c r="A94" s="215" t="s">
        <v>28</v>
      </c>
      <c r="B94" s="219" t="s">
        <v>29</v>
      </c>
      <c r="C94" s="220"/>
      <c r="D94" s="187">
        <v>5.0074746461197801</v>
      </c>
      <c r="E94" s="187">
        <v>5.0074746461197801</v>
      </c>
      <c r="F94" s="187">
        <v>5.0074746461197801</v>
      </c>
      <c r="G94" s="187">
        <v>5.0074746461197801</v>
      </c>
      <c r="H94" s="187">
        <v>5.0074746461197801</v>
      </c>
      <c r="I94" s="187">
        <v>5.0074746461197801</v>
      </c>
      <c r="J94" s="187">
        <v>5.0074746461197801</v>
      </c>
      <c r="K94" s="187">
        <v>5.0074746461197801</v>
      </c>
      <c r="L94" s="187">
        <v>5.0074746461197801</v>
      </c>
      <c r="M94" s="187">
        <v>5.0074746461197801</v>
      </c>
      <c r="N94" s="187">
        <v>5.0074746461197801</v>
      </c>
      <c r="O94" s="187">
        <v>5.0074746461197801</v>
      </c>
    </row>
    <row r="95" spans="1:15" ht="51" customHeight="1" thickBot="1" x14ac:dyDescent="0.3">
      <c r="A95" s="215" t="s">
        <v>30</v>
      </c>
      <c r="B95" s="219" t="s">
        <v>31</v>
      </c>
      <c r="C95" s="220"/>
      <c r="D95" s="182">
        <v>0.45913265066237469</v>
      </c>
      <c r="E95" s="182">
        <v>0.37156932268073395</v>
      </c>
      <c r="F95" s="182">
        <v>0.44874335898474332</v>
      </c>
      <c r="G95" s="182">
        <v>0.4470380115509946</v>
      </c>
      <c r="H95" s="182">
        <v>0.30251245474314525</v>
      </c>
      <c r="I95" s="182">
        <v>3.4526894833807872E-2</v>
      </c>
      <c r="J95" s="182">
        <v>0.17860249662894873</v>
      </c>
      <c r="K95" s="182">
        <v>0.28679192754174515</v>
      </c>
      <c r="L95" s="182">
        <v>0.30924955261011305</v>
      </c>
      <c r="M95" s="182">
        <v>0.29348464811530195</v>
      </c>
      <c r="N95" s="182">
        <v>0.24167696413268641</v>
      </c>
      <c r="O95" s="182">
        <v>0.22907821699555075</v>
      </c>
    </row>
    <row r="96" spans="1:15" ht="83.25" customHeight="1" thickBot="1" x14ac:dyDescent="0.3">
      <c r="A96" s="215" t="s">
        <v>32</v>
      </c>
      <c r="B96" s="219" t="s">
        <v>33</v>
      </c>
      <c r="C96" s="220"/>
      <c r="D96" s="183">
        <v>466466</v>
      </c>
      <c r="E96" s="183">
        <v>358071</v>
      </c>
      <c r="F96" s="183">
        <v>397470</v>
      </c>
      <c r="G96" s="183">
        <v>382680</v>
      </c>
      <c r="H96" s="183">
        <v>213023</v>
      </c>
      <c r="I96" s="183">
        <v>18587</v>
      </c>
      <c r="J96" s="183">
        <v>95643</v>
      </c>
      <c r="K96" s="183">
        <v>159549</v>
      </c>
      <c r="L96" s="183">
        <v>173772</v>
      </c>
      <c r="M96" s="183">
        <v>207230</v>
      </c>
      <c r="N96" s="183">
        <v>230343</v>
      </c>
      <c r="O96" s="183">
        <v>275900</v>
      </c>
    </row>
    <row r="97" spans="1:15" ht="53.25" customHeight="1" thickBot="1" x14ac:dyDescent="0.3">
      <c r="A97" s="215" t="s">
        <v>34</v>
      </c>
      <c r="B97" s="219" t="s">
        <v>35</v>
      </c>
      <c r="C97" s="220"/>
      <c r="D97" s="184">
        <v>2335816.6682769093</v>
      </c>
      <c r="E97" s="184">
        <v>1793031.4540107558</v>
      </c>
      <c r="F97" s="184">
        <v>1990320.9475932289</v>
      </c>
      <c r="G97" s="184">
        <v>1916260.3975771174</v>
      </c>
      <c r="H97" s="184">
        <v>1066707.271540374</v>
      </c>
      <c r="I97" s="184">
        <v>93073.931247428351</v>
      </c>
      <c r="J97" s="184">
        <v>478929.89757883415</v>
      </c>
      <c r="K97" s="184">
        <v>798937.57231376483</v>
      </c>
      <c r="L97" s="184">
        <v>870158.88420552644</v>
      </c>
      <c r="M97" s="184">
        <v>1037698.9709154021</v>
      </c>
      <c r="N97" s="184">
        <v>1153436.7324111685</v>
      </c>
      <c r="O97" s="184">
        <v>1381562.2548644473</v>
      </c>
    </row>
    <row r="98" spans="1:15" ht="48.75" customHeight="1" thickBot="1" x14ac:dyDescent="0.3">
      <c r="A98" s="215" t="s">
        <v>36</v>
      </c>
      <c r="B98" s="219" t="s">
        <v>37</v>
      </c>
      <c r="C98" s="220"/>
      <c r="D98" s="184">
        <v>2179316.9500000002</v>
      </c>
      <c r="E98" s="184">
        <v>1672898.35</v>
      </c>
      <c r="F98" s="184">
        <v>1856969.44</v>
      </c>
      <c r="G98" s="184">
        <v>1787870.95</v>
      </c>
      <c r="H98" s="184">
        <v>995237.88</v>
      </c>
      <c r="I98" s="184">
        <v>86837.98</v>
      </c>
      <c r="J98" s="184">
        <v>446841.59</v>
      </c>
      <c r="K98" s="184">
        <v>745408.75</v>
      </c>
      <c r="L98" s="184">
        <v>811858.24</v>
      </c>
      <c r="M98" s="184">
        <v>968173.14</v>
      </c>
      <c r="N98" s="184">
        <v>1076156.47</v>
      </c>
      <c r="O98" s="184">
        <v>1288997.58</v>
      </c>
    </row>
    <row r="99" spans="1:15" ht="30.75" customHeight="1" thickBot="1" x14ac:dyDescent="0.3">
      <c r="A99" s="242" t="s">
        <v>232</v>
      </c>
      <c r="B99" s="241"/>
      <c r="C99" s="43"/>
      <c r="D99" s="178" t="s">
        <v>1404</v>
      </c>
      <c r="E99" s="221"/>
      <c r="F99" s="221"/>
      <c r="G99" s="221"/>
      <c r="H99" s="221"/>
      <c r="I99" s="221"/>
      <c r="J99" s="221"/>
      <c r="K99" s="221"/>
      <c r="L99" s="221"/>
      <c r="M99" s="221"/>
      <c r="N99" s="221"/>
      <c r="O99" s="222"/>
    </row>
    <row r="100" spans="1:15" ht="16.5" thickBot="1" x14ac:dyDescent="0.3">
      <c r="A100" s="223" t="s">
        <v>302</v>
      </c>
      <c r="B100" s="224"/>
      <c r="C100" s="224"/>
      <c r="D100" s="224"/>
      <c r="E100" s="224"/>
      <c r="F100" s="224"/>
      <c r="G100" s="224"/>
      <c r="H100" s="224"/>
      <c r="I100" s="224"/>
      <c r="J100" s="224"/>
      <c r="K100" s="224"/>
      <c r="L100" s="224"/>
      <c r="M100" s="224"/>
      <c r="N100" s="224"/>
      <c r="O100" s="224"/>
    </row>
    <row r="101" spans="1:15" s="41" customFormat="1" ht="29.25" customHeight="1" thickBot="1" x14ac:dyDescent="0.3">
      <c r="A101" s="215" t="s">
        <v>11</v>
      </c>
      <c r="B101" s="219" t="s">
        <v>293</v>
      </c>
      <c r="C101" s="220"/>
      <c r="D101" s="179">
        <v>1015972</v>
      </c>
      <c r="E101" s="179">
        <v>963672</v>
      </c>
      <c r="F101" s="179">
        <v>885740</v>
      </c>
      <c r="G101" s="179">
        <v>856034</v>
      </c>
      <c r="H101" s="179">
        <v>704179</v>
      </c>
      <c r="I101" s="179">
        <v>538342</v>
      </c>
      <c r="J101" s="179">
        <v>535507</v>
      </c>
      <c r="K101" s="179">
        <v>556322</v>
      </c>
      <c r="L101" s="179">
        <v>561915</v>
      </c>
      <c r="M101" s="179">
        <v>706102</v>
      </c>
      <c r="N101" s="179">
        <v>953103</v>
      </c>
      <c r="O101" s="179">
        <v>1204394</v>
      </c>
    </row>
    <row r="102" spans="1:15" ht="16.5" thickBot="1" x14ac:dyDescent="0.3">
      <c r="A102" s="215" t="s">
        <v>12</v>
      </c>
      <c r="B102" s="225" t="s">
        <v>291</v>
      </c>
      <c r="C102" s="226"/>
      <c r="D102" s="179">
        <v>423859</v>
      </c>
      <c r="E102" s="179">
        <v>486422</v>
      </c>
      <c r="F102" s="179">
        <v>378729</v>
      </c>
      <c r="G102" s="179">
        <v>367487</v>
      </c>
      <c r="H102" s="179">
        <v>404069</v>
      </c>
      <c r="I102" s="179">
        <v>453177</v>
      </c>
      <c r="J102" s="179">
        <v>373637</v>
      </c>
      <c r="K102" s="179">
        <v>327972</v>
      </c>
      <c r="L102" s="179">
        <v>318650</v>
      </c>
      <c r="M102" s="179">
        <v>411547</v>
      </c>
      <c r="N102" s="179">
        <v>604888</v>
      </c>
      <c r="O102" s="179">
        <v>779544</v>
      </c>
    </row>
    <row r="103" spans="1:15" ht="33" customHeight="1" thickBot="1" x14ac:dyDescent="0.3">
      <c r="A103" s="215" t="s">
        <v>13</v>
      </c>
      <c r="B103" s="219" t="s">
        <v>292</v>
      </c>
      <c r="C103" s="220"/>
      <c r="D103" s="180">
        <v>592113</v>
      </c>
      <c r="E103" s="180">
        <v>477250</v>
      </c>
      <c r="F103" s="180">
        <v>507011</v>
      </c>
      <c r="G103" s="180">
        <v>488547</v>
      </c>
      <c r="H103" s="180">
        <v>300110</v>
      </c>
      <c r="I103" s="180">
        <v>85165</v>
      </c>
      <c r="J103" s="180">
        <v>161870</v>
      </c>
      <c r="K103" s="180">
        <v>228350</v>
      </c>
      <c r="L103" s="180">
        <v>243265</v>
      </c>
      <c r="M103" s="180">
        <v>294555</v>
      </c>
      <c r="N103" s="180">
        <v>348215</v>
      </c>
      <c r="O103" s="180">
        <v>424850</v>
      </c>
    </row>
    <row r="104" spans="1:15" ht="36" customHeight="1" thickBot="1" x14ac:dyDescent="0.3">
      <c r="A104" s="215" t="s">
        <v>14</v>
      </c>
      <c r="B104" s="219" t="s">
        <v>27</v>
      </c>
      <c r="C104" s="220"/>
      <c r="D104" s="181">
        <v>0.58280444736665971</v>
      </c>
      <c r="E104" s="181">
        <v>0.49524111938501897</v>
      </c>
      <c r="F104" s="181">
        <v>0.57241515568902834</v>
      </c>
      <c r="G104" s="181">
        <v>0.57070980825527962</v>
      </c>
      <c r="H104" s="181">
        <v>0.42618425144743027</v>
      </c>
      <c r="I104" s="181">
        <v>0.15819869153809288</v>
      </c>
      <c r="J104" s="181">
        <v>0.30227429333323375</v>
      </c>
      <c r="K104" s="181">
        <v>0.41046372424603017</v>
      </c>
      <c r="L104" s="181">
        <v>0.43292134931439807</v>
      </c>
      <c r="M104" s="181">
        <v>0.41715644481958697</v>
      </c>
      <c r="N104" s="181">
        <v>0.36534876083697143</v>
      </c>
      <c r="O104" s="181">
        <v>0.35275001369983577</v>
      </c>
    </row>
    <row r="105" spans="1:15" ht="81.75" customHeight="1" thickBot="1" x14ac:dyDescent="0.3">
      <c r="A105" s="215" t="s">
        <v>28</v>
      </c>
      <c r="B105" s="219" t="s">
        <v>29</v>
      </c>
      <c r="C105" s="220"/>
      <c r="D105" s="187">
        <v>5.227803530549056</v>
      </c>
      <c r="E105" s="187">
        <v>5.227803530549056</v>
      </c>
      <c r="F105" s="187">
        <v>5.227803530549056</v>
      </c>
      <c r="G105" s="187">
        <v>5.227803530549056</v>
      </c>
      <c r="H105" s="187">
        <v>5.227803530549056</v>
      </c>
      <c r="I105" s="187">
        <v>5.227803530549056</v>
      </c>
      <c r="J105" s="187">
        <v>5.227803530549056</v>
      </c>
      <c r="K105" s="187">
        <v>5.227803530549056</v>
      </c>
      <c r="L105" s="187">
        <v>5.227803530549056</v>
      </c>
      <c r="M105" s="187">
        <v>5.227803530549056</v>
      </c>
      <c r="N105" s="187">
        <v>5.227803530549056</v>
      </c>
      <c r="O105" s="187">
        <v>5.227803530549056</v>
      </c>
    </row>
    <row r="106" spans="1:15" ht="51" customHeight="1" thickBot="1" x14ac:dyDescent="0.3">
      <c r="A106" s="215" t="s">
        <v>30</v>
      </c>
      <c r="B106" s="219" t="s">
        <v>31</v>
      </c>
      <c r="C106" s="220"/>
      <c r="D106" s="182">
        <v>0.45913265066237469</v>
      </c>
      <c r="E106" s="182">
        <v>0.37156932268073395</v>
      </c>
      <c r="F106" s="182">
        <v>0.44874335898474332</v>
      </c>
      <c r="G106" s="182">
        <v>0.4470380115509946</v>
      </c>
      <c r="H106" s="182">
        <v>0.30251245474314525</v>
      </c>
      <c r="I106" s="182">
        <v>3.4526894833807872E-2</v>
      </c>
      <c r="J106" s="182">
        <v>0.17860249662894873</v>
      </c>
      <c r="K106" s="182">
        <v>0.28679192754174515</v>
      </c>
      <c r="L106" s="182">
        <v>0.30924955261011305</v>
      </c>
      <c r="M106" s="182">
        <v>0.29348464811530195</v>
      </c>
      <c r="N106" s="182">
        <v>0.24167696413268641</v>
      </c>
      <c r="O106" s="182">
        <v>0.22907821699555075</v>
      </c>
    </row>
    <row r="107" spans="1:15" ht="83.25" customHeight="1" thickBot="1" x14ac:dyDescent="0.3">
      <c r="A107" s="215" t="s">
        <v>32</v>
      </c>
      <c r="B107" s="219" t="s">
        <v>33</v>
      </c>
      <c r="C107" s="220"/>
      <c r="D107" s="183">
        <v>466466</v>
      </c>
      <c r="E107" s="183">
        <v>358071</v>
      </c>
      <c r="F107" s="183">
        <v>397470</v>
      </c>
      <c r="G107" s="183">
        <v>382680</v>
      </c>
      <c r="H107" s="183">
        <v>213023</v>
      </c>
      <c r="I107" s="183">
        <v>18587</v>
      </c>
      <c r="J107" s="183">
        <v>95643</v>
      </c>
      <c r="K107" s="183">
        <v>159549</v>
      </c>
      <c r="L107" s="183">
        <v>173772</v>
      </c>
      <c r="M107" s="183">
        <v>207230</v>
      </c>
      <c r="N107" s="183">
        <v>230343</v>
      </c>
      <c r="O107" s="183">
        <v>275900</v>
      </c>
    </row>
    <row r="108" spans="1:15" ht="53.25" customHeight="1" thickBot="1" x14ac:dyDescent="0.3">
      <c r="A108" s="215" t="s">
        <v>34</v>
      </c>
      <c r="B108" s="219" t="s">
        <v>35</v>
      </c>
      <c r="C108" s="220"/>
      <c r="D108" s="184">
        <v>2438592.601681096</v>
      </c>
      <c r="E108" s="184">
        <v>1871924.8379872311</v>
      </c>
      <c r="F108" s="184">
        <v>2077895.0692873332</v>
      </c>
      <c r="G108" s="184">
        <v>2000575.8550705127</v>
      </c>
      <c r="H108" s="184">
        <v>1113642.3914881516</v>
      </c>
      <c r="I108" s="184">
        <v>97169.184222315307</v>
      </c>
      <c r="J108" s="184">
        <v>500002.81307230337</v>
      </c>
      <c r="K108" s="184">
        <v>834090.82549557136</v>
      </c>
      <c r="L108" s="184">
        <v>908445.87511057057</v>
      </c>
      <c r="M108" s="184">
        <v>1083357.7256356808</v>
      </c>
      <c r="N108" s="184">
        <v>1204187.9486372613</v>
      </c>
      <c r="O108" s="184">
        <v>1442350.9940784846</v>
      </c>
    </row>
    <row r="109" spans="1:15" ht="48.75" customHeight="1" thickBot="1" x14ac:dyDescent="0.3">
      <c r="A109" s="215" t="s">
        <v>36</v>
      </c>
      <c r="B109" s="219" t="s">
        <v>37</v>
      </c>
      <c r="C109" s="220"/>
      <c r="D109" s="184">
        <v>2275206.9</v>
      </c>
      <c r="E109" s="184">
        <v>1746505.87</v>
      </c>
      <c r="F109" s="184">
        <v>1938676.1</v>
      </c>
      <c r="G109" s="184">
        <v>1866537.27</v>
      </c>
      <c r="H109" s="184">
        <v>1039028.35</v>
      </c>
      <c r="I109" s="184">
        <v>90658.85</v>
      </c>
      <c r="J109" s="184">
        <v>466502.62</v>
      </c>
      <c r="K109" s="184">
        <v>778206.74</v>
      </c>
      <c r="L109" s="184">
        <v>847580</v>
      </c>
      <c r="M109" s="184">
        <v>1010772.76</v>
      </c>
      <c r="N109" s="184">
        <v>1123507.3600000001</v>
      </c>
      <c r="O109" s="184">
        <v>1345713.48</v>
      </c>
    </row>
    <row r="110" spans="1:15" ht="30.75" customHeight="1" thickBot="1" x14ac:dyDescent="0.3">
      <c r="A110" s="242" t="s">
        <v>232</v>
      </c>
      <c r="B110" s="241"/>
      <c r="C110" s="43"/>
      <c r="D110" s="178" t="s">
        <v>1404</v>
      </c>
      <c r="E110" s="221"/>
      <c r="F110" s="221"/>
      <c r="G110" s="221"/>
      <c r="H110" s="221"/>
      <c r="I110" s="221"/>
      <c r="J110" s="221"/>
      <c r="K110" s="221"/>
      <c r="L110" s="221"/>
      <c r="M110" s="221"/>
      <c r="N110" s="221"/>
      <c r="O110" s="222"/>
    </row>
    <row r="111" spans="1:15" ht="16.5" thickBot="1" x14ac:dyDescent="0.3">
      <c r="A111" s="223" t="s">
        <v>1402</v>
      </c>
      <c r="B111" s="224"/>
      <c r="C111" s="224"/>
      <c r="D111" s="224"/>
      <c r="E111" s="224"/>
      <c r="F111" s="224"/>
      <c r="G111" s="224"/>
      <c r="H111" s="224"/>
      <c r="I111" s="224"/>
      <c r="J111" s="224"/>
      <c r="K111" s="224"/>
      <c r="L111" s="224"/>
      <c r="M111" s="224"/>
      <c r="N111" s="224"/>
      <c r="O111" s="224"/>
    </row>
    <row r="112" spans="1:15" s="41" customFormat="1" ht="29.25" customHeight="1" thickBot="1" x14ac:dyDescent="0.3">
      <c r="A112" s="215" t="s">
        <v>11</v>
      </c>
      <c r="B112" s="219" t="s">
        <v>293</v>
      </c>
      <c r="C112" s="220"/>
      <c r="D112" s="179">
        <v>1015972</v>
      </c>
      <c r="E112" s="179">
        <v>963672</v>
      </c>
      <c r="F112" s="179">
        <v>885740</v>
      </c>
      <c r="G112" s="179">
        <v>856034</v>
      </c>
      <c r="H112" s="179">
        <v>704179</v>
      </c>
      <c r="I112" s="179">
        <v>538342</v>
      </c>
      <c r="J112" s="179">
        <v>535507</v>
      </c>
      <c r="K112" s="179">
        <v>556322</v>
      </c>
      <c r="L112" s="179">
        <v>561915</v>
      </c>
      <c r="M112" s="179">
        <v>706102</v>
      </c>
      <c r="N112" s="179">
        <v>953103</v>
      </c>
      <c r="O112" s="179">
        <v>1204394</v>
      </c>
    </row>
    <row r="113" spans="1:15" ht="16.5" thickBot="1" x14ac:dyDescent="0.3">
      <c r="A113" s="215" t="s">
        <v>12</v>
      </c>
      <c r="B113" s="225" t="s">
        <v>291</v>
      </c>
      <c r="C113" s="226"/>
      <c r="D113" s="179">
        <v>423859</v>
      </c>
      <c r="E113" s="179">
        <v>486422</v>
      </c>
      <c r="F113" s="179">
        <v>378729</v>
      </c>
      <c r="G113" s="179">
        <v>367487</v>
      </c>
      <c r="H113" s="179">
        <v>404069</v>
      </c>
      <c r="I113" s="179">
        <v>453177</v>
      </c>
      <c r="J113" s="179">
        <v>373637</v>
      </c>
      <c r="K113" s="179">
        <v>327972</v>
      </c>
      <c r="L113" s="179">
        <v>318650</v>
      </c>
      <c r="M113" s="179">
        <v>411547</v>
      </c>
      <c r="N113" s="179">
        <v>604888</v>
      </c>
      <c r="O113" s="179">
        <v>779544</v>
      </c>
    </row>
    <row r="114" spans="1:15" ht="33" customHeight="1" thickBot="1" x14ac:dyDescent="0.3">
      <c r="A114" s="215" t="s">
        <v>13</v>
      </c>
      <c r="B114" s="219" t="s">
        <v>292</v>
      </c>
      <c r="C114" s="220"/>
      <c r="D114" s="180">
        <v>592113</v>
      </c>
      <c r="E114" s="180">
        <v>477250</v>
      </c>
      <c r="F114" s="180">
        <v>507011</v>
      </c>
      <c r="G114" s="180">
        <v>488547</v>
      </c>
      <c r="H114" s="180">
        <v>300110</v>
      </c>
      <c r="I114" s="180">
        <v>85165</v>
      </c>
      <c r="J114" s="180">
        <v>161870</v>
      </c>
      <c r="K114" s="180">
        <v>228350</v>
      </c>
      <c r="L114" s="180">
        <v>243265</v>
      </c>
      <c r="M114" s="180">
        <v>294555</v>
      </c>
      <c r="N114" s="180">
        <v>348215</v>
      </c>
      <c r="O114" s="180">
        <v>424850</v>
      </c>
    </row>
    <row r="115" spans="1:15" ht="36" customHeight="1" thickBot="1" x14ac:dyDescent="0.3">
      <c r="A115" s="215" t="s">
        <v>14</v>
      </c>
      <c r="B115" s="219" t="s">
        <v>27</v>
      </c>
      <c r="C115" s="220"/>
      <c r="D115" s="181">
        <v>0.58280444736665971</v>
      </c>
      <c r="E115" s="181">
        <v>0.49524111938501897</v>
      </c>
      <c r="F115" s="181">
        <v>0.57241515568902834</v>
      </c>
      <c r="G115" s="181">
        <v>0.57070980825527962</v>
      </c>
      <c r="H115" s="181">
        <v>0.42618425144743027</v>
      </c>
      <c r="I115" s="181">
        <v>0.15819869153809288</v>
      </c>
      <c r="J115" s="181">
        <v>0.30227429333323375</v>
      </c>
      <c r="K115" s="181">
        <v>0.41046372424603017</v>
      </c>
      <c r="L115" s="181">
        <v>0.43292134931439807</v>
      </c>
      <c r="M115" s="181">
        <v>0.41715644481958697</v>
      </c>
      <c r="N115" s="181">
        <v>0.36534876083697143</v>
      </c>
      <c r="O115" s="181">
        <v>0.35275001369983577</v>
      </c>
    </row>
    <row r="116" spans="1:15" ht="81.75" customHeight="1" thickBot="1" x14ac:dyDescent="0.3">
      <c r="A116" s="215" t="s">
        <v>28</v>
      </c>
      <c r="B116" s="219" t="s">
        <v>29</v>
      </c>
      <c r="C116" s="220"/>
      <c r="D116" s="187">
        <v>5.4369156717710183</v>
      </c>
      <c r="E116" s="187">
        <v>5.4369156717710183</v>
      </c>
      <c r="F116" s="187">
        <v>5.4369156717710183</v>
      </c>
      <c r="G116" s="187">
        <v>5.4369156717710183</v>
      </c>
      <c r="H116" s="187">
        <v>5.4369156717710183</v>
      </c>
      <c r="I116" s="187">
        <v>5.4369156717710183</v>
      </c>
      <c r="J116" s="187">
        <v>5.4369156717710183</v>
      </c>
      <c r="K116" s="187">
        <v>5.4369156717710183</v>
      </c>
      <c r="L116" s="187">
        <v>5.4369156717710183</v>
      </c>
      <c r="M116" s="187">
        <v>5.4369156717710183</v>
      </c>
      <c r="N116" s="187">
        <v>5.4369156717710183</v>
      </c>
      <c r="O116" s="187">
        <v>5.4369156717710183</v>
      </c>
    </row>
    <row r="117" spans="1:15" ht="51" customHeight="1" thickBot="1" x14ac:dyDescent="0.3">
      <c r="A117" s="215" t="s">
        <v>30</v>
      </c>
      <c r="B117" s="219" t="s">
        <v>31</v>
      </c>
      <c r="C117" s="220"/>
      <c r="D117" s="182">
        <v>0.45913265066237469</v>
      </c>
      <c r="E117" s="182">
        <v>0.37156932268073395</v>
      </c>
      <c r="F117" s="182">
        <v>0.44874335898474332</v>
      </c>
      <c r="G117" s="182">
        <v>0.4470380115509946</v>
      </c>
      <c r="H117" s="182">
        <v>0.30251245474314525</v>
      </c>
      <c r="I117" s="182">
        <v>3.4526894833807872E-2</v>
      </c>
      <c r="J117" s="182">
        <v>0.17860249662894873</v>
      </c>
      <c r="K117" s="182">
        <v>0.28679192754174515</v>
      </c>
      <c r="L117" s="182">
        <v>0.30924955261011305</v>
      </c>
      <c r="M117" s="182">
        <v>0.29348464811530195</v>
      </c>
      <c r="N117" s="182">
        <v>0.24167696413268641</v>
      </c>
      <c r="O117" s="182">
        <v>0.22907821699555075</v>
      </c>
    </row>
    <row r="118" spans="1:15" ht="83.25" customHeight="1" thickBot="1" x14ac:dyDescent="0.3">
      <c r="A118" s="215" t="s">
        <v>32</v>
      </c>
      <c r="B118" s="219" t="s">
        <v>33</v>
      </c>
      <c r="C118" s="220"/>
      <c r="D118" s="183">
        <v>466466</v>
      </c>
      <c r="E118" s="183">
        <v>358071</v>
      </c>
      <c r="F118" s="183">
        <v>397470</v>
      </c>
      <c r="G118" s="183">
        <v>382680</v>
      </c>
      <c r="H118" s="183">
        <v>213023</v>
      </c>
      <c r="I118" s="183">
        <v>18587</v>
      </c>
      <c r="J118" s="183">
        <v>95643</v>
      </c>
      <c r="K118" s="183">
        <v>159549</v>
      </c>
      <c r="L118" s="183">
        <v>173772</v>
      </c>
      <c r="M118" s="183">
        <v>207230</v>
      </c>
      <c r="N118" s="183">
        <v>230343</v>
      </c>
      <c r="O118" s="183">
        <v>275900</v>
      </c>
    </row>
    <row r="119" spans="1:15" ht="53.25" customHeight="1" thickBot="1" x14ac:dyDescent="0.3">
      <c r="A119" s="215" t="s">
        <v>34</v>
      </c>
      <c r="B119" s="219" t="s">
        <v>35</v>
      </c>
      <c r="C119" s="220"/>
      <c r="D119" s="184">
        <v>2536136.3057483397</v>
      </c>
      <c r="E119" s="184">
        <v>1946801.8315067203</v>
      </c>
      <c r="F119" s="184">
        <v>2161010.8720588265</v>
      </c>
      <c r="G119" s="184">
        <v>2080598.8892733334</v>
      </c>
      <c r="H119" s="184">
        <v>1158188.0871476776</v>
      </c>
      <c r="I119" s="184">
        <v>101055.95159120792</v>
      </c>
      <c r="J119" s="184">
        <v>520002.9255951955</v>
      </c>
      <c r="K119" s="184">
        <v>867454.45851539425</v>
      </c>
      <c r="L119" s="184">
        <v>944783.71011499339</v>
      </c>
      <c r="M119" s="184">
        <v>1126692.0346611082</v>
      </c>
      <c r="N119" s="184">
        <v>1252355.4665827516</v>
      </c>
      <c r="O119" s="184">
        <v>1500045.0338416239</v>
      </c>
    </row>
    <row r="120" spans="1:15" ht="48.75" customHeight="1" thickBot="1" x14ac:dyDescent="0.3">
      <c r="A120" s="215" t="s">
        <v>36</v>
      </c>
      <c r="B120" s="219" t="s">
        <v>37</v>
      </c>
      <c r="C120" s="220"/>
      <c r="D120" s="184">
        <v>2366215.17</v>
      </c>
      <c r="E120" s="184">
        <v>1816366.11</v>
      </c>
      <c r="F120" s="184">
        <v>2016223.14</v>
      </c>
      <c r="G120" s="184">
        <v>1941198.76</v>
      </c>
      <c r="H120" s="184">
        <v>1080589.49</v>
      </c>
      <c r="I120" s="184">
        <v>94285.2</v>
      </c>
      <c r="J120" s="184">
        <v>485162.73</v>
      </c>
      <c r="K120" s="184">
        <v>809335.01</v>
      </c>
      <c r="L120" s="184">
        <v>881483.2</v>
      </c>
      <c r="M120" s="184">
        <v>1051203.67</v>
      </c>
      <c r="N120" s="184">
        <v>1168447.6499999999</v>
      </c>
      <c r="O120" s="184">
        <v>1399542.02</v>
      </c>
    </row>
    <row r="121" spans="1:15" ht="30.75" customHeight="1" thickBot="1" x14ac:dyDescent="0.3">
      <c r="A121" s="242" t="s">
        <v>232</v>
      </c>
      <c r="B121" s="241"/>
      <c r="C121" s="43"/>
      <c r="D121" s="178" t="s">
        <v>1404</v>
      </c>
      <c r="E121" s="221"/>
      <c r="F121" s="221"/>
      <c r="G121" s="221"/>
      <c r="H121" s="221"/>
      <c r="I121" s="221"/>
      <c r="J121" s="221"/>
      <c r="K121" s="221"/>
      <c r="L121" s="221"/>
      <c r="M121" s="221"/>
      <c r="N121" s="221"/>
      <c r="O121" s="222"/>
    </row>
    <row r="122" spans="1:15" ht="16.5" thickBot="1" x14ac:dyDescent="0.3">
      <c r="A122" s="223" t="s">
        <v>1403</v>
      </c>
      <c r="B122" s="224"/>
      <c r="C122" s="224"/>
      <c r="D122" s="224"/>
      <c r="E122" s="224"/>
      <c r="F122" s="224"/>
      <c r="G122" s="224"/>
      <c r="H122" s="224"/>
      <c r="I122" s="224"/>
      <c r="J122" s="224"/>
      <c r="K122" s="224"/>
      <c r="L122" s="224"/>
      <c r="M122" s="224"/>
      <c r="N122" s="224"/>
      <c r="O122" s="224"/>
    </row>
    <row r="123" spans="1:15" s="41" customFormat="1" ht="29.25" customHeight="1" thickBot="1" x14ac:dyDescent="0.3">
      <c r="A123" s="215" t="s">
        <v>11</v>
      </c>
      <c r="B123" s="219" t="s">
        <v>293</v>
      </c>
      <c r="C123" s="220"/>
      <c r="D123" s="179">
        <v>1015972</v>
      </c>
      <c r="E123" s="179">
        <v>963672</v>
      </c>
      <c r="F123" s="179">
        <v>885740</v>
      </c>
      <c r="G123" s="179">
        <v>856034</v>
      </c>
      <c r="H123" s="179">
        <v>704179</v>
      </c>
      <c r="I123" s="179">
        <v>538342</v>
      </c>
      <c r="J123" s="179">
        <v>535507</v>
      </c>
      <c r="K123" s="179">
        <v>556322</v>
      </c>
      <c r="L123" s="179">
        <v>561915</v>
      </c>
      <c r="M123" s="179">
        <v>706102</v>
      </c>
      <c r="N123" s="179">
        <v>953103</v>
      </c>
      <c r="O123" s="179">
        <v>1204394</v>
      </c>
    </row>
    <row r="124" spans="1:15" ht="16.5" thickBot="1" x14ac:dyDescent="0.3">
      <c r="A124" s="215" t="s">
        <v>12</v>
      </c>
      <c r="B124" s="225" t="s">
        <v>291</v>
      </c>
      <c r="C124" s="226"/>
      <c r="D124" s="179">
        <v>423859</v>
      </c>
      <c r="E124" s="179">
        <v>486422</v>
      </c>
      <c r="F124" s="179">
        <v>378729</v>
      </c>
      <c r="G124" s="179">
        <v>367487</v>
      </c>
      <c r="H124" s="179">
        <v>404069</v>
      </c>
      <c r="I124" s="179">
        <v>453177</v>
      </c>
      <c r="J124" s="179">
        <v>373637</v>
      </c>
      <c r="K124" s="179">
        <v>327972</v>
      </c>
      <c r="L124" s="179">
        <v>318650</v>
      </c>
      <c r="M124" s="179">
        <v>411547</v>
      </c>
      <c r="N124" s="179">
        <v>604888</v>
      </c>
      <c r="O124" s="179">
        <v>779544</v>
      </c>
    </row>
    <row r="125" spans="1:15" ht="33" customHeight="1" thickBot="1" x14ac:dyDescent="0.3">
      <c r="A125" s="215" t="s">
        <v>13</v>
      </c>
      <c r="B125" s="219" t="s">
        <v>292</v>
      </c>
      <c r="C125" s="220"/>
      <c r="D125" s="180">
        <v>592113</v>
      </c>
      <c r="E125" s="180">
        <v>477250</v>
      </c>
      <c r="F125" s="180">
        <v>507011</v>
      </c>
      <c r="G125" s="180">
        <v>488547</v>
      </c>
      <c r="H125" s="180">
        <v>300110</v>
      </c>
      <c r="I125" s="180">
        <v>85165</v>
      </c>
      <c r="J125" s="180">
        <v>161870</v>
      </c>
      <c r="K125" s="180">
        <v>228350</v>
      </c>
      <c r="L125" s="180">
        <v>243265</v>
      </c>
      <c r="M125" s="180">
        <v>294555</v>
      </c>
      <c r="N125" s="180">
        <v>348215</v>
      </c>
      <c r="O125" s="180">
        <v>424850</v>
      </c>
    </row>
    <row r="126" spans="1:15" ht="36" customHeight="1" thickBot="1" x14ac:dyDescent="0.3">
      <c r="A126" s="215" t="s">
        <v>14</v>
      </c>
      <c r="B126" s="219" t="s">
        <v>27</v>
      </c>
      <c r="C126" s="220"/>
      <c r="D126" s="181">
        <v>0.58280444736665971</v>
      </c>
      <c r="E126" s="181">
        <v>0.49524111938501897</v>
      </c>
      <c r="F126" s="181">
        <v>0.57241515568902834</v>
      </c>
      <c r="G126" s="181">
        <v>0.57070980825527962</v>
      </c>
      <c r="H126" s="181">
        <v>0.42618425144743027</v>
      </c>
      <c r="I126" s="181">
        <v>0.15819869153809288</v>
      </c>
      <c r="J126" s="181">
        <v>0.30227429333323375</v>
      </c>
      <c r="K126" s="181">
        <v>0.41046372424603017</v>
      </c>
      <c r="L126" s="181">
        <v>0.43292134931439807</v>
      </c>
      <c r="M126" s="181">
        <v>0.41715644481958697</v>
      </c>
      <c r="N126" s="181">
        <v>0.36534876083697143</v>
      </c>
      <c r="O126" s="181">
        <v>0.35275001369983577</v>
      </c>
    </row>
    <row r="127" spans="1:15" ht="81.75" customHeight="1" thickBot="1" x14ac:dyDescent="0.3">
      <c r="A127" s="215" t="s">
        <v>28</v>
      </c>
      <c r="B127" s="219" t="s">
        <v>29</v>
      </c>
      <c r="C127" s="220"/>
      <c r="D127" s="187">
        <v>5.6543922986418593</v>
      </c>
      <c r="E127" s="187">
        <v>5.6543922986418593</v>
      </c>
      <c r="F127" s="187">
        <v>5.6543922986418593</v>
      </c>
      <c r="G127" s="187">
        <v>5.6543922986418593</v>
      </c>
      <c r="H127" s="187">
        <v>5.6543922986418593</v>
      </c>
      <c r="I127" s="187">
        <v>5.6543922986418593</v>
      </c>
      <c r="J127" s="187">
        <v>5.6543922986418593</v>
      </c>
      <c r="K127" s="187">
        <v>5.6543922986418593</v>
      </c>
      <c r="L127" s="187">
        <v>5.6543922986418593</v>
      </c>
      <c r="M127" s="187">
        <v>5.6543922986418593</v>
      </c>
      <c r="N127" s="187">
        <v>5.6543922986418593</v>
      </c>
      <c r="O127" s="187">
        <v>5.6543922986418593</v>
      </c>
    </row>
    <row r="128" spans="1:15" ht="51" customHeight="1" thickBot="1" x14ac:dyDescent="0.3">
      <c r="A128" s="215" t="s">
        <v>30</v>
      </c>
      <c r="B128" s="219" t="s">
        <v>31</v>
      </c>
      <c r="C128" s="220"/>
      <c r="D128" s="182">
        <v>0.45913265066237469</v>
      </c>
      <c r="E128" s="182">
        <v>0.37156932268073395</v>
      </c>
      <c r="F128" s="182">
        <v>0.44874335898474332</v>
      </c>
      <c r="G128" s="182">
        <v>0.4470380115509946</v>
      </c>
      <c r="H128" s="182">
        <v>0.30251245474314525</v>
      </c>
      <c r="I128" s="182">
        <v>3.4526894833807872E-2</v>
      </c>
      <c r="J128" s="182">
        <v>0.17860249662894873</v>
      </c>
      <c r="K128" s="182">
        <v>0.28679192754174515</v>
      </c>
      <c r="L128" s="182">
        <v>0.30924955261011305</v>
      </c>
      <c r="M128" s="182">
        <v>0.29348464811530195</v>
      </c>
      <c r="N128" s="182">
        <v>0.24167696413268641</v>
      </c>
      <c r="O128" s="182">
        <v>0.22907821699555075</v>
      </c>
    </row>
    <row r="129" spans="1:15" ht="83.25" customHeight="1" thickBot="1" x14ac:dyDescent="0.3">
      <c r="A129" s="215" t="s">
        <v>32</v>
      </c>
      <c r="B129" s="219" t="s">
        <v>33</v>
      </c>
      <c r="C129" s="220"/>
      <c r="D129" s="183">
        <v>466466</v>
      </c>
      <c r="E129" s="183">
        <v>358071</v>
      </c>
      <c r="F129" s="183">
        <v>397470</v>
      </c>
      <c r="G129" s="183">
        <v>382680</v>
      </c>
      <c r="H129" s="183">
        <v>213023</v>
      </c>
      <c r="I129" s="183">
        <v>18587</v>
      </c>
      <c r="J129" s="183">
        <v>95643</v>
      </c>
      <c r="K129" s="183">
        <v>159549</v>
      </c>
      <c r="L129" s="183">
        <v>173772</v>
      </c>
      <c r="M129" s="183">
        <v>207230</v>
      </c>
      <c r="N129" s="183">
        <v>230343</v>
      </c>
      <c r="O129" s="183">
        <v>275900</v>
      </c>
    </row>
    <row r="130" spans="1:15" ht="53.25" customHeight="1" thickBot="1" x14ac:dyDescent="0.3">
      <c r="A130" s="215" t="s">
        <v>34</v>
      </c>
      <c r="B130" s="219" t="s">
        <v>35</v>
      </c>
      <c r="C130" s="220"/>
      <c r="D130" s="184">
        <v>2637581.7579782736</v>
      </c>
      <c r="E130" s="184">
        <v>2024673.9047669892</v>
      </c>
      <c r="F130" s="184">
        <v>2247451.30694118</v>
      </c>
      <c r="G130" s="184">
        <v>2163822.8448442668</v>
      </c>
      <c r="H130" s="184">
        <v>1204515.6106335849</v>
      </c>
      <c r="I130" s="184">
        <v>105098.18965485624</v>
      </c>
      <c r="J130" s="184">
        <v>540803.04261900333</v>
      </c>
      <c r="K130" s="184">
        <v>902152.63685601007</v>
      </c>
      <c r="L130" s="184">
        <v>982575.05851959321</v>
      </c>
      <c r="M130" s="184">
        <v>1171759.7160475524</v>
      </c>
      <c r="N130" s="184">
        <v>1302449.6852460618</v>
      </c>
      <c r="O130" s="184">
        <v>1560046.835195289</v>
      </c>
    </row>
    <row r="131" spans="1:15" ht="48.75" customHeight="1" thickBot="1" x14ac:dyDescent="0.3">
      <c r="A131" s="215" t="s">
        <v>36</v>
      </c>
      <c r="B131" s="219" t="s">
        <v>37</v>
      </c>
      <c r="C131" s="220"/>
      <c r="D131" s="184">
        <v>2460863.7799999998</v>
      </c>
      <c r="E131" s="184">
        <v>1889020.75</v>
      </c>
      <c r="F131" s="184">
        <v>2096872.07</v>
      </c>
      <c r="G131" s="184"/>
      <c r="H131" s="184"/>
      <c r="I131" s="184"/>
      <c r="J131" s="184"/>
      <c r="K131" s="184"/>
      <c r="L131" s="184"/>
      <c r="M131" s="184"/>
      <c r="N131" s="184"/>
      <c r="O131" s="184"/>
    </row>
    <row r="132" spans="1:15" ht="30.75" customHeight="1" thickBot="1" x14ac:dyDescent="0.3">
      <c r="A132" s="242" t="s">
        <v>233</v>
      </c>
      <c r="B132" s="241"/>
      <c r="C132" s="42"/>
      <c r="D132" s="178" t="s">
        <v>1405</v>
      </c>
      <c r="E132" s="217"/>
      <c r="F132" s="217"/>
      <c r="G132" s="217"/>
      <c r="H132" s="217"/>
      <c r="I132" s="217"/>
      <c r="J132" s="217"/>
      <c r="K132" s="217"/>
      <c r="L132" s="217"/>
      <c r="M132" s="217"/>
      <c r="N132" s="217"/>
      <c r="O132" s="218"/>
    </row>
    <row r="133" spans="1:15" ht="16.5" thickBot="1" x14ac:dyDescent="0.3">
      <c r="A133" s="223" t="s">
        <v>294</v>
      </c>
      <c r="B133" s="232"/>
      <c r="C133" s="232"/>
      <c r="D133" s="232"/>
      <c r="E133" s="232"/>
      <c r="F133" s="232"/>
      <c r="G133" s="232"/>
      <c r="H133" s="232"/>
      <c r="I133" s="232"/>
      <c r="J133" s="232"/>
      <c r="K133" s="232"/>
      <c r="L133" s="232"/>
      <c r="M133" s="232"/>
      <c r="N133" s="232"/>
      <c r="O133" s="233"/>
    </row>
    <row r="134" spans="1:15" s="41" customFormat="1" ht="29.25" customHeight="1" thickBot="1" x14ac:dyDescent="0.3">
      <c r="A134" s="215" t="s">
        <v>11</v>
      </c>
      <c r="B134" s="219" t="s">
        <v>293</v>
      </c>
      <c r="C134" s="220"/>
      <c r="D134" s="183">
        <v>1234728</v>
      </c>
      <c r="E134" s="183">
        <v>1118257</v>
      </c>
      <c r="F134" s="183">
        <v>1058881</v>
      </c>
      <c r="G134" s="183">
        <v>1089642</v>
      </c>
      <c r="H134" s="183">
        <v>951825</v>
      </c>
      <c r="I134" s="183">
        <v>669118</v>
      </c>
      <c r="J134" s="183">
        <v>755722</v>
      </c>
      <c r="K134" s="183">
        <v>738046</v>
      </c>
      <c r="L134" s="183">
        <v>838764</v>
      </c>
      <c r="M134" s="183">
        <v>947298</v>
      </c>
      <c r="N134" s="183">
        <v>1140980</v>
      </c>
      <c r="O134" s="183">
        <v>1548853</v>
      </c>
    </row>
    <row r="135" spans="1:15" ht="16.5" thickBot="1" x14ac:dyDescent="0.3">
      <c r="A135" s="215" t="s">
        <v>12</v>
      </c>
      <c r="B135" s="225" t="s">
        <v>291</v>
      </c>
      <c r="C135" s="226"/>
      <c r="D135" s="183">
        <v>700004</v>
      </c>
      <c r="E135" s="183">
        <v>782554</v>
      </c>
      <c r="F135" s="183">
        <v>590425</v>
      </c>
      <c r="G135" s="183">
        <v>699326</v>
      </c>
      <c r="H135" s="183">
        <v>588660</v>
      </c>
      <c r="I135" s="183">
        <v>535957</v>
      </c>
      <c r="J135" s="183">
        <v>557189</v>
      </c>
      <c r="K135" s="183">
        <v>520957</v>
      </c>
      <c r="L135" s="183">
        <v>463867</v>
      </c>
      <c r="M135" s="183">
        <v>545031</v>
      </c>
      <c r="N135" s="183">
        <v>619376</v>
      </c>
      <c r="O135" s="183">
        <v>1247333</v>
      </c>
    </row>
    <row r="136" spans="1:15" ht="33" customHeight="1" thickBot="1" x14ac:dyDescent="0.3">
      <c r="A136" s="215" t="s">
        <v>13</v>
      </c>
      <c r="B136" s="219" t="s">
        <v>292</v>
      </c>
      <c r="C136" s="220"/>
      <c r="D136" s="188">
        <v>534724</v>
      </c>
      <c r="E136" s="188">
        <v>335703</v>
      </c>
      <c r="F136" s="188">
        <v>468456</v>
      </c>
      <c r="G136" s="188">
        <v>390316</v>
      </c>
      <c r="H136" s="188">
        <v>363165</v>
      </c>
      <c r="I136" s="188">
        <v>133161</v>
      </c>
      <c r="J136" s="188">
        <v>198533</v>
      </c>
      <c r="K136" s="188">
        <v>217089</v>
      </c>
      <c r="L136" s="188">
        <v>374897</v>
      </c>
      <c r="M136" s="188">
        <v>402267</v>
      </c>
      <c r="N136" s="188">
        <v>521604</v>
      </c>
      <c r="O136" s="188">
        <v>301520</v>
      </c>
    </row>
    <row r="137" spans="1:15" ht="36" customHeight="1" thickBot="1" x14ac:dyDescent="0.3">
      <c r="A137" s="215" t="s">
        <v>14</v>
      </c>
      <c r="B137" s="219" t="s">
        <v>27</v>
      </c>
      <c r="C137" s="220"/>
      <c r="D137" s="181">
        <v>0.43307027944616144</v>
      </c>
      <c r="E137" s="181">
        <v>0.30020201080789122</v>
      </c>
      <c r="F137" s="181">
        <v>0.44240665381662342</v>
      </c>
      <c r="G137" s="181">
        <v>0.35820572261348221</v>
      </c>
      <c r="H137" s="181">
        <v>0.38154597746434482</v>
      </c>
      <c r="I137" s="181">
        <v>0.19900974118167497</v>
      </c>
      <c r="J137" s="181">
        <v>0.26270639203304919</v>
      </c>
      <c r="K137" s="181">
        <v>0.29414020264319568</v>
      </c>
      <c r="L137" s="181">
        <v>0.44696362743274626</v>
      </c>
      <c r="M137" s="181">
        <v>0.42464673207375081</v>
      </c>
      <c r="N137" s="181">
        <v>0.45715437606268294</v>
      </c>
      <c r="O137" s="181">
        <v>0.19467309034491975</v>
      </c>
    </row>
    <row r="138" spans="1:15" ht="81.75" customHeight="1" thickBot="1" x14ac:dyDescent="0.3">
      <c r="A138" s="215" t="s">
        <v>28</v>
      </c>
      <c r="B138" s="219" t="s">
        <v>29</v>
      </c>
      <c r="C138" s="220"/>
      <c r="D138" s="174">
        <v>3.7071141797564278</v>
      </c>
      <c r="E138" s="174">
        <v>3.7071141797564278</v>
      </c>
      <c r="F138" s="174">
        <v>3.7071141797564278</v>
      </c>
      <c r="G138" s="174">
        <v>3.7071141797564278</v>
      </c>
      <c r="H138" s="174">
        <v>3.7071141797564278</v>
      </c>
      <c r="I138" s="174">
        <v>3.7071141797564278</v>
      </c>
      <c r="J138" s="174">
        <v>3.7071141797564278</v>
      </c>
      <c r="K138" s="174">
        <v>3.7071141797564278</v>
      </c>
      <c r="L138" s="174">
        <v>3.7071141797564278</v>
      </c>
      <c r="M138" s="174">
        <v>3.7071141797564278</v>
      </c>
      <c r="N138" s="174">
        <v>3.7071141797564278</v>
      </c>
      <c r="O138" s="174">
        <v>3.7071141797564278</v>
      </c>
    </row>
    <row r="139" spans="1:15" ht="51" customHeight="1" thickBot="1" x14ac:dyDescent="0.3">
      <c r="A139" s="215" t="s">
        <v>30</v>
      </c>
      <c r="B139" s="219" t="s">
        <v>31</v>
      </c>
      <c r="C139" s="220"/>
      <c r="D139" s="182">
        <v>0.43307027944616144</v>
      </c>
      <c r="E139" s="182">
        <v>0.30020201080789122</v>
      </c>
      <c r="F139" s="182">
        <v>0.44240665381662342</v>
      </c>
      <c r="G139" s="182">
        <v>0.35820572261348221</v>
      </c>
      <c r="H139" s="182">
        <v>0.26055907674580081</v>
      </c>
      <c r="I139" s="182">
        <v>7.8022840463130974E-2</v>
      </c>
      <c r="J139" s="182">
        <v>0.14171949131450517</v>
      </c>
      <c r="K139" s="182">
        <v>0.17315330192465167</v>
      </c>
      <c r="L139" s="182">
        <v>0.32597672671420225</v>
      </c>
      <c r="M139" s="182">
        <v>0.3036598313552068</v>
      </c>
      <c r="N139" s="182">
        <v>0.33616747534413893</v>
      </c>
      <c r="O139" s="182">
        <v>7.3686189626375756E-2</v>
      </c>
    </row>
    <row r="140" spans="1:15" ht="83.25" customHeight="1" thickBot="1" x14ac:dyDescent="0.3">
      <c r="A140" s="215" t="s">
        <v>32</v>
      </c>
      <c r="B140" s="219" t="s">
        <v>33</v>
      </c>
      <c r="C140" s="220"/>
      <c r="D140" s="183">
        <v>0</v>
      </c>
      <c r="E140" s="183">
        <v>0</v>
      </c>
      <c r="F140" s="183">
        <v>0</v>
      </c>
      <c r="G140" s="183">
        <v>0</v>
      </c>
      <c r="H140" s="183">
        <v>115158</v>
      </c>
      <c r="I140" s="183">
        <v>52206</v>
      </c>
      <c r="J140" s="183">
        <v>107101</v>
      </c>
      <c r="K140" s="183">
        <v>127795</v>
      </c>
      <c r="L140" s="183">
        <v>273418</v>
      </c>
      <c r="M140" s="183">
        <v>287656</v>
      </c>
      <c r="N140" s="183">
        <v>383560</v>
      </c>
      <c r="O140" s="183">
        <v>114129</v>
      </c>
    </row>
    <row r="141" spans="1:15" ht="53.25" customHeight="1" thickBot="1" x14ac:dyDescent="0.3">
      <c r="A141" s="215" t="s">
        <v>34</v>
      </c>
      <c r="B141" s="219" t="s">
        <v>35</v>
      </c>
      <c r="C141" s="220"/>
      <c r="D141" s="184">
        <v>0</v>
      </c>
      <c r="E141" s="185">
        <v>0</v>
      </c>
      <c r="F141" s="185">
        <v>0</v>
      </c>
      <c r="G141" s="185">
        <v>0</v>
      </c>
      <c r="H141" s="185">
        <v>426903.85471239069</v>
      </c>
      <c r="I141" s="185">
        <v>193533.60286836408</v>
      </c>
      <c r="J141" s="185">
        <v>397035.63576609315</v>
      </c>
      <c r="K141" s="185">
        <v>473750.6566019727</v>
      </c>
      <c r="L141" s="185">
        <v>1013591.7448006429</v>
      </c>
      <c r="M141" s="185">
        <v>1066373.6364920151</v>
      </c>
      <c r="N141" s="185">
        <v>1421900.7147873754</v>
      </c>
      <c r="O141" s="186">
        <v>423089.23422142136</v>
      </c>
    </row>
    <row r="142" spans="1:15" ht="48.75" customHeight="1" thickBot="1" x14ac:dyDescent="0.3">
      <c r="A142" s="215" t="s">
        <v>36</v>
      </c>
      <c r="B142" s="219" t="s">
        <v>37</v>
      </c>
      <c r="C142" s="220"/>
      <c r="D142" s="184">
        <v>0</v>
      </c>
      <c r="E142" s="184">
        <v>0</v>
      </c>
      <c r="F142" s="184">
        <v>0</v>
      </c>
      <c r="G142" s="184">
        <v>0</v>
      </c>
      <c r="H142" s="184">
        <v>398301.3</v>
      </c>
      <c r="I142" s="184">
        <v>180566.85</v>
      </c>
      <c r="J142" s="184">
        <v>370434.25</v>
      </c>
      <c r="K142" s="184">
        <v>442009.36</v>
      </c>
      <c r="L142" s="184">
        <v>945681.1</v>
      </c>
      <c r="M142" s="184">
        <v>994926.6</v>
      </c>
      <c r="N142" s="184">
        <v>1326633.3700000001</v>
      </c>
      <c r="O142" s="184">
        <v>394742.26</v>
      </c>
    </row>
    <row r="143" spans="1:15" ht="31.5" customHeight="1" thickBot="1" x14ac:dyDescent="0.3">
      <c r="A143" s="242" t="s">
        <v>233</v>
      </c>
      <c r="B143" s="241"/>
      <c r="C143" s="43"/>
      <c r="D143" s="178" t="s">
        <v>1405</v>
      </c>
      <c r="E143" s="221"/>
      <c r="F143" s="221"/>
      <c r="G143" s="221"/>
      <c r="H143" s="221"/>
      <c r="I143" s="221"/>
      <c r="J143" s="221"/>
      <c r="K143" s="221"/>
      <c r="L143" s="221"/>
      <c r="M143" s="221"/>
      <c r="N143" s="221"/>
      <c r="O143" s="222"/>
    </row>
    <row r="144" spans="1:15" ht="16.5" thickBot="1" x14ac:dyDescent="0.3">
      <c r="A144" s="223" t="s">
        <v>295</v>
      </c>
      <c r="B144" s="224"/>
      <c r="C144" s="224"/>
      <c r="D144" s="224"/>
      <c r="E144" s="224"/>
      <c r="F144" s="224"/>
      <c r="G144" s="224"/>
      <c r="H144" s="224"/>
      <c r="I144" s="224"/>
      <c r="J144" s="224"/>
      <c r="K144" s="224"/>
      <c r="L144" s="224"/>
      <c r="M144" s="224"/>
      <c r="N144" s="224"/>
      <c r="O144" s="224"/>
    </row>
    <row r="145" spans="1:15" s="41" customFormat="1" ht="29.25" customHeight="1" thickBot="1" x14ac:dyDescent="0.3">
      <c r="A145" s="215" t="s">
        <v>11</v>
      </c>
      <c r="B145" s="219" t="s">
        <v>293</v>
      </c>
      <c r="C145" s="220"/>
      <c r="D145" s="183">
        <v>1234728</v>
      </c>
      <c r="E145" s="183">
        <v>1118257</v>
      </c>
      <c r="F145" s="183">
        <v>1058881</v>
      </c>
      <c r="G145" s="183">
        <v>1089642</v>
      </c>
      <c r="H145" s="183">
        <v>951825</v>
      </c>
      <c r="I145" s="183">
        <v>669118</v>
      </c>
      <c r="J145" s="183">
        <v>755722</v>
      </c>
      <c r="K145" s="183">
        <v>738046</v>
      </c>
      <c r="L145" s="183">
        <v>838764</v>
      </c>
      <c r="M145" s="183">
        <v>947298</v>
      </c>
      <c r="N145" s="183">
        <v>1140980</v>
      </c>
      <c r="O145" s="183">
        <v>1548853</v>
      </c>
    </row>
    <row r="146" spans="1:15" ht="16.5" thickBot="1" x14ac:dyDescent="0.3">
      <c r="A146" s="215" t="s">
        <v>12</v>
      </c>
      <c r="B146" s="225" t="s">
        <v>291</v>
      </c>
      <c r="C146" s="226"/>
      <c r="D146" s="183">
        <v>700004</v>
      </c>
      <c r="E146" s="183">
        <v>782554</v>
      </c>
      <c r="F146" s="183">
        <v>590425</v>
      </c>
      <c r="G146" s="183">
        <v>699326</v>
      </c>
      <c r="H146" s="183">
        <v>588660</v>
      </c>
      <c r="I146" s="183">
        <v>535957</v>
      </c>
      <c r="J146" s="183">
        <v>557189</v>
      </c>
      <c r="K146" s="183">
        <v>520957</v>
      </c>
      <c r="L146" s="183">
        <v>463867</v>
      </c>
      <c r="M146" s="183">
        <v>545031</v>
      </c>
      <c r="N146" s="183">
        <v>619376</v>
      </c>
      <c r="O146" s="183">
        <v>1247333</v>
      </c>
    </row>
    <row r="147" spans="1:15" ht="33" customHeight="1" thickBot="1" x14ac:dyDescent="0.3">
      <c r="A147" s="215" t="s">
        <v>13</v>
      </c>
      <c r="B147" s="219" t="s">
        <v>292</v>
      </c>
      <c r="C147" s="220"/>
      <c r="D147" s="188">
        <v>534724</v>
      </c>
      <c r="E147" s="188">
        <v>335703</v>
      </c>
      <c r="F147" s="188">
        <v>468456</v>
      </c>
      <c r="G147" s="188">
        <v>390316</v>
      </c>
      <c r="H147" s="188">
        <v>363165</v>
      </c>
      <c r="I147" s="188">
        <v>133161</v>
      </c>
      <c r="J147" s="188">
        <v>198533</v>
      </c>
      <c r="K147" s="188">
        <v>217089</v>
      </c>
      <c r="L147" s="188">
        <v>374897</v>
      </c>
      <c r="M147" s="188">
        <v>402267</v>
      </c>
      <c r="N147" s="188">
        <v>521604</v>
      </c>
      <c r="O147" s="188">
        <v>301520</v>
      </c>
    </row>
    <row r="148" spans="1:15" ht="36" customHeight="1" thickBot="1" x14ac:dyDescent="0.3">
      <c r="A148" s="215" t="s">
        <v>14</v>
      </c>
      <c r="B148" s="219" t="s">
        <v>27</v>
      </c>
      <c r="C148" s="220"/>
      <c r="D148" s="189">
        <v>0.43307027944616144</v>
      </c>
      <c r="E148" s="189">
        <v>0.30020201080789122</v>
      </c>
      <c r="F148" s="189">
        <v>0.44240665381662342</v>
      </c>
      <c r="G148" s="189">
        <v>0.35820572261348221</v>
      </c>
      <c r="H148" s="189">
        <v>0.38154597746434482</v>
      </c>
      <c r="I148" s="189">
        <v>0.19900974118167497</v>
      </c>
      <c r="J148" s="189">
        <v>0.26270639203304919</v>
      </c>
      <c r="K148" s="189">
        <v>0.29414020264319568</v>
      </c>
      <c r="L148" s="189">
        <v>0.44696362743274626</v>
      </c>
      <c r="M148" s="189">
        <v>0.42464673207375081</v>
      </c>
      <c r="N148" s="189">
        <v>0.45715437606268294</v>
      </c>
      <c r="O148" s="189">
        <v>0.19467309034491975</v>
      </c>
    </row>
    <row r="149" spans="1:15" ht="81.75" customHeight="1" thickBot="1" x14ac:dyDescent="0.3">
      <c r="A149" s="215" t="s">
        <v>28</v>
      </c>
      <c r="B149" s="219" t="s">
        <v>29</v>
      </c>
      <c r="C149" s="220"/>
      <c r="D149" s="187">
        <v>3.8692712723611922</v>
      </c>
      <c r="E149" s="187">
        <v>3.8692712723611922</v>
      </c>
      <c r="F149" s="187">
        <v>3.8692712723611922</v>
      </c>
      <c r="G149" s="187">
        <v>3.8692712723611922</v>
      </c>
      <c r="H149" s="187">
        <v>3.8692712723611922</v>
      </c>
      <c r="I149" s="187">
        <v>3.8692712723611922</v>
      </c>
      <c r="J149" s="187">
        <v>3.8692712723611922</v>
      </c>
      <c r="K149" s="187">
        <v>3.8692712723611922</v>
      </c>
      <c r="L149" s="187">
        <v>3.8692712723611922</v>
      </c>
      <c r="M149" s="187">
        <v>3.8692712723611922</v>
      </c>
      <c r="N149" s="187">
        <v>3.8692712723611922</v>
      </c>
      <c r="O149" s="187">
        <v>3.8692712723611922</v>
      </c>
    </row>
    <row r="150" spans="1:15" ht="51" customHeight="1" thickBot="1" x14ac:dyDescent="0.3">
      <c r="A150" s="215" t="s">
        <v>30</v>
      </c>
      <c r="B150" s="219" t="s">
        <v>31</v>
      </c>
      <c r="C150" s="220"/>
      <c r="D150" s="182">
        <v>0.31208337872761743</v>
      </c>
      <c r="E150" s="182">
        <v>0.17921511008934721</v>
      </c>
      <c r="F150" s="182">
        <v>0.32141975309807941</v>
      </c>
      <c r="G150" s="182">
        <v>0.2372188218949382</v>
      </c>
      <c r="H150" s="182">
        <v>0.26055907674580081</v>
      </c>
      <c r="I150" s="182">
        <v>7.8022840463130974E-2</v>
      </c>
      <c r="J150" s="182">
        <v>0.14171949131450517</v>
      </c>
      <c r="K150" s="182">
        <v>0.17315330192465167</v>
      </c>
      <c r="L150" s="182">
        <v>0.32597672671420225</v>
      </c>
      <c r="M150" s="182">
        <v>0.3036598313552068</v>
      </c>
      <c r="N150" s="182">
        <v>0.33616747534413893</v>
      </c>
      <c r="O150" s="182">
        <v>7.3686189626375756E-2</v>
      </c>
    </row>
    <row r="151" spans="1:15" ht="83.25" customHeight="1" thickBot="1" x14ac:dyDescent="0.3">
      <c r="A151" s="215" t="s">
        <v>32</v>
      </c>
      <c r="B151" s="219" t="s">
        <v>33</v>
      </c>
      <c r="C151" s="220"/>
      <c r="D151" s="183">
        <v>385338</v>
      </c>
      <c r="E151" s="183">
        <v>200409</v>
      </c>
      <c r="F151" s="183">
        <v>340345</v>
      </c>
      <c r="G151" s="183">
        <v>258484</v>
      </c>
      <c r="H151" s="183">
        <v>248007</v>
      </c>
      <c r="I151" s="183">
        <v>52206</v>
      </c>
      <c r="J151" s="183">
        <v>107101</v>
      </c>
      <c r="K151" s="183">
        <v>127795</v>
      </c>
      <c r="L151" s="183">
        <v>273418</v>
      </c>
      <c r="M151" s="183">
        <v>287656</v>
      </c>
      <c r="N151" s="183">
        <v>383560</v>
      </c>
      <c r="O151" s="183">
        <v>114129</v>
      </c>
    </row>
    <row r="152" spans="1:15" ht="53.25" customHeight="1" thickBot="1" x14ac:dyDescent="0.3">
      <c r="A152" s="215" t="s">
        <v>34</v>
      </c>
      <c r="B152" s="219" t="s">
        <v>35</v>
      </c>
      <c r="C152" s="220"/>
      <c r="D152" s="184">
        <v>1490977.2535491171</v>
      </c>
      <c r="E152" s="184">
        <v>775436.78642263415</v>
      </c>
      <c r="F152" s="184">
        <v>1316887.1311917698</v>
      </c>
      <c r="G152" s="184">
        <v>1000144.7155650104</v>
      </c>
      <c r="H152" s="184">
        <v>959606.36044448218</v>
      </c>
      <c r="I152" s="184">
        <v>201999.17604488839</v>
      </c>
      <c r="J152" s="184">
        <v>414402.82254115603</v>
      </c>
      <c r="K152" s="184">
        <v>494473.52225139854</v>
      </c>
      <c r="L152" s="184">
        <v>1057928.4127464525</v>
      </c>
      <c r="M152" s="184">
        <v>1113019.0971223311</v>
      </c>
      <c r="N152" s="184">
        <v>1484097.6892268588</v>
      </c>
      <c r="O152" s="184">
        <v>441596.0610433105</v>
      </c>
    </row>
    <row r="153" spans="1:15" ht="48.75" customHeight="1" thickBot="1" x14ac:dyDescent="0.3">
      <c r="A153" s="215" t="s">
        <v>36</v>
      </c>
      <c r="B153" s="219" t="s">
        <v>37</v>
      </c>
      <c r="C153" s="220"/>
      <c r="D153" s="184">
        <v>1391081.78</v>
      </c>
      <c r="E153" s="184">
        <v>723482.52</v>
      </c>
      <c r="F153" s="184">
        <v>1228655.69</v>
      </c>
      <c r="G153" s="184">
        <v>933135.02</v>
      </c>
      <c r="H153" s="184">
        <v>895312.73</v>
      </c>
      <c r="I153" s="184">
        <v>188465.23</v>
      </c>
      <c r="J153" s="184">
        <v>386637.83</v>
      </c>
      <c r="K153" s="184">
        <v>461343.8</v>
      </c>
      <c r="L153" s="184">
        <v>987047.21</v>
      </c>
      <c r="M153" s="184">
        <v>1038446.82</v>
      </c>
      <c r="N153" s="184">
        <v>1384663.14</v>
      </c>
      <c r="O153" s="184">
        <v>412009.12</v>
      </c>
    </row>
    <row r="154" spans="1:15" ht="30.75" customHeight="1" thickBot="1" x14ac:dyDescent="0.3">
      <c r="A154" s="242" t="s">
        <v>233</v>
      </c>
      <c r="B154" s="241"/>
      <c r="C154" s="43"/>
      <c r="D154" s="178" t="s">
        <v>1405</v>
      </c>
      <c r="E154" s="221"/>
      <c r="F154" s="221"/>
      <c r="G154" s="221"/>
      <c r="H154" s="221"/>
      <c r="I154" s="221"/>
      <c r="J154" s="221"/>
      <c r="K154" s="221"/>
      <c r="L154" s="221"/>
      <c r="M154" s="221"/>
      <c r="N154" s="221"/>
      <c r="O154" s="222"/>
    </row>
    <row r="155" spans="1:15" ht="16.5" thickBot="1" x14ac:dyDescent="0.3">
      <c r="A155" s="223" t="s">
        <v>296</v>
      </c>
      <c r="B155" s="224"/>
      <c r="C155" s="224"/>
      <c r="D155" s="224"/>
      <c r="E155" s="224"/>
      <c r="F155" s="224"/>
      <c r="G155" s="224"/>
      <c r="H155" s="224"/>
      <c r="I155" s="224"/>
      <c r="J155" s="224"/>
      <c r="K155" s="224"/>
      <c r="L155" s="224"/>
      <c r="M155" s="224"/>
      <c r="N155" s="224"/>
      <c r="O155" s="224"/>
    </row>
    <row r="156" spans="1:15" s="41" customFormat="1" ht="29.25" customHeight="1" thickBot="1" x14ac:dyDescent="0.3">
      <c r="A156" s="215" t="s">
        <v>11</v>
      </c>
      <c r="B156" s="219" t="s">
        <v>293</v>
      </c>
      <c r="C156" s="220"/>
      <c r="D156" s="179">
        <v>1234728</v>
      </c>
      <c r="E156" s="179">
        <v>1118257</v>
      </c>
      <c r="F156" s="179">
        <v>1058881</v>
      </c>
      <c r="G156" s="179">
        <v>1089642</v>
      </c>
      <c r="H156" s="179">
        <v>951825</v>
      </c>
      <c r="I156" s="179">
        <v>669118</v>
      </c>
      <c r="J156" s="179">
        <v>755722</v>
      </c>
      <c r="K156" s="179">
        <v>738046</v>
      </c>
      <c r="L156" s="179">
        <v>838764</v>
      </c>
      <c r="M156" s="179">
        <v>947298</v>
      </c>
      <c r="N156" s="179">
        <v>1140980</v>
      </c>
      <c r="O156" s="179">
        <v>1548853</v>
      </c>
    </row>
    <row r="157" spans="1:15" ht="16.5" thickBot="1" x14ac:dyDescent="0.3">
      <c r="A157" s="215" t="s">
        <v>12</v>
      </c>
      <c r="B157" s="225" t="s">
        <v>291</v>
      </c>
      <c r="C157" s="226"/>
      <c r="D157" s="179">
        <v>700004</v>
      </c>
      <c r="E157" s="179">
        <v>782554</v>
      </c>
      <c r="F157" s="179">
        <v>590425</v>
      </c>
      <c r="G157" s="179">
        <v>699326</v>
      </c>
      <c r="H157" s="179">
        <v>588660</v>
      </c>
      <c r="I157" s="179">
        <v>535957</v>
      </c>
      <c r="J157" s="179">
        <v>557189</v>
      </c>
      <c r="K157" s="179">
        <v>520957</v>
      </c>
      <c r="L157" s="179">
        <v>463867</v>
      </c>
      <c r="M157" s="179">
        <v>545031</v>
      </c>
      <c r="N157" s="179">
        <v>619376</v>
      </c>
      <c r="O157" s="179">
        <v>1247333</v>
      </c>
    </row>
    <row r="158" spans="1:15" ht="33" customHeight="1" thickBot="1" x14ac:dyDescent="0.3">
      <c r="A158" s="215" t="s">
        <v>13</v>
      </c>
      <c r="B158" s="219" t="s">
        <v>292</v>
      </c>
      <c r="C158" s="220"/>
      <c r="D158" s="180">
        <v>534724</v>
      </c>
      <c r="E158" s="180">
        <v>335703</v>
      </c>
      <c r="F158" s="180">
        <v>468456</v>
      </c>
      <c r="G158" s="180">
        <v>390316</v>
      </c>
      <c r="H158" s="180">
        <v>363165</v>
      </c>
      <c r="I158" s="180">
        <v>133161</v>
      </c>
      <c r="J158" s="180">
        <v>198533</v>
      </c>
      <c r="K158" s="180">
        <v>217089</v>
      </c>
      <c r="L158" s="180">
        <v>374897</v>
      </c>
      <c r="M158" s="180">
        <v>402267</v>
      </c>
      <c r="N158" s="180">
        <v>521604</v>
      </c>
      <c r="O158" s="180">
        <v>301520</v>
      </c>
    </row>
    <row r="159" spans="1:15" ht="36" customHeight="1" thickBot="1" x14ac:dyDescent="0.3">
      <c r="A159" s="215" t="s">
        <v>14</v>
      </c>
      <c r="B159" s="219" t="s">
        <v>27</v>
      </c>
      <c r="C159" s="220"/>
      <c r="D159" s="181">
        <v>0.43307027944616144</v>
      </c>
      <c r="E159" s="181">
        <v>0.30020201080789122</v>
      </c>
      <c r="F159" s="181">
        <v>0.44240665381662342</v>
      </c>
      <c r="G159" s="181">
        <v>0.35820572261348221</v>
      </c>
      <c r="H159" s="181">
        <v>0.38154597746434482</v>
      </c>
      <c r="I159" s="181">
        <v>0.19900974118167497</v>
      </c>
      <c r="J159" s="181">
        <v>0.26270639203304919</v>
      </c>
      <c r="K159" s="181">
        <v>0.29414020264319568</v>
      </c>
      <c r="L159" s="181">
        <v>0.44696362743274626</v>
      </c>
      <c r="M159" s="181">
        <v>0.42464673207375081</v>
      </c>
      <c r="N159" s="181">
        <v>0.45715437606268294</v>
      </c>
      <c r="O159" s="181">
        <v>0.19467309034491975</v>
      </c>
    </row>
    <row r="160" spans="1:15" ht="81.75" customHeight="1" thickBot="1" x14ac:dyDescent="0.3">
      <c r="A160" s="215" t="s">
        <v>28</v>
      </c>
      <c r="B160" s="219" t="s">
        <v>29</v>
      </c>
      <c r="C160" s="220"/>
      <c r="D160" s="187">
        <v>4.0385250397883876</v>
      </c>
      <c r="E160" s="187">
        <v>4.0385250397883876</v>
      </c>
      <c r="F160" s="187">
        <v>4.0385250397883876</v>
      </c>
      <c r="G160" s="187">
        <v>4.0385250397883876</v>
      </c>
      <c r="H160" s="187">
        <v>4.0385250397883876</v>
      </c>
      <c r="I160" s="187">
        <v>4.0385250397883876</v>
      </c>
      <c r="J160" s="187">
        <v>4.0385250397883876</v>
      </c>
      <c r="K160" s="187">
        <v>4.0385250397883876</v>
      </c>
      <c r="L160" s="187">
        <v>4.0385250397883876</v>
      </c>
      <c r="M160" s="187">
        <v>4.0385250397883876</v>
      </c>
      <c r="N160" s="187">
        <v>4.0385250397883876</v>
      </c>
      <c r="O160" s="187">
        <v>4.0385250397883876</v>
      </c>
    </row>
    <row r="161" spans="1:15" ht="51" customHeight="1" thickBot="1" x14ac:dyDescent="0.3">
      <c r="A161" s="215" t="s">
        <v>30</v>
      </c>
      <c r="B161" s="219" t="s">
        <v>31</v>
      </c>
      <c r="C161" s="220"/>
      <c r="D161" s="182">
        <v>0.31208337872761743</v>
      </c>
      <c r="E161" s="182">
        <v>0.17921511008934721</v>
      </c>
      <c r="F161" s="182">
        <v>0.32141975309807941</v>
      </c>
      <c r="G161" s="182">
        <v>0.2372188218949382</v>
      </c>
      <c r="H161" s="182">
        <v>0.26055907674580081</v>
      </c>
      <c r="I161" s="182">
        <v>7.8022840463130974E-2</v>
      </c>
      <c r="J161" s="182">
        <v>0.14171949131450517</v>
      </c>
      <c r="K161" s="182">
        <v>0.17315330192465167</v>
      </c>
      <c r="L161" s="182">
        <v>0.32597672671420225</v>
      </c>
      <c r="M161" s="182">
        <v>0.3036598313552068</v>
      </c>
      <c r="N161" s="182">
        <v>0.33616747534413893</v>
      </c>
      <c r="O161" s="182">
        <v>7.3686189626375756E-2</v>
      </c>
    </row>
    <row r="162" spans="1:15" ht="83.25" customHeight="1" thickBot="1" x14ac:dyDescent="0.3">
      <c r="A162" s="215" t="s">
        <v>32</v>
      </c>
      <c r="B162" s="219" t="s">
        <v>33</v>
      </c>
      <c r="C162" s="220"/>
      <c r="D162" s="183">
        <v>385338</v>
      </c>
      <c r="E162" s="183">
        <v>200409</v>
      </c>
      <c r="F162" s="183">
        <v>340345</v>
      </c>
      <c r="G162" s="183">
        <v>258484</v>
      </c>
      <c r="H162" s="183">
        <v>248007</v>
      </c>
      <c r="I162" s="183">
        <v>52206</v>
      </c>
      <c r="J162" s="183">
        <v>107101</v>
      </c>
      <c r="K162" s="183">
        <v>127795</v>
      </c>
      <c r="L162" s="183">
        <v>273418</v>
      </c>
      <c r="M162" s="183">
        <v>287656</v>
      </c>
      <c r="N162" s="183">
        <v>383560</v>
      </c>
      <c r="O162" s="183">
        <v>114129</v>
      </c>
    </row>
    <row r="163" spans="1:15" ht="53.25" customHeight="1" thickBot="1" x14ac:dyDescent="0.3">
      <c r="A163" s="215" t="s">
        <v>34</v>
      </c>
      <c r="B163" s="219" t="s">
        <v>35</v>
      </c>
      <c r="C163" s="220"/>
      <c r="D163" s="184">
        <v>1556197.1617819776</v>
      </c>
      <c r="E163" s="184">
        <v>809356.76469895092</v>
      </c>
      <c r="F163" s="184">
        <v>1374491.8046667788</v>
      </c>
      <c r="G163" s="184">
        <v>1043894.1063846616</v>
      </c>
      <c r="H163" s="184">
        <v>1001582.4795427986</v>
      </c>
      <c r="I163" s="184">
        <v>210835.23822719257</v>
      </c>
      <c r="J163" s="184">
        <v>432530.07028637611</v>
      </c>
      <c r="K163" s="184">
        <v>516103.30745975702</v>
      </c>
      <c r="L163" s="184">
        <v>1104205.4393288614</v>
      </c>
      <c r="M163" s="184">
        <v>1161705.9588453684</v>
      </c>
      <c r="N163" s="184">
        <v>1549016.664261234</v>
      </c>
      <c r="O163" s="184">
        <v>460912.82426600892</v>
      </c>
    </row>
    <row r="164" spans="1:15" ht="48.75" customHeight="1" thickBot="1" x14ac:dyDescent="0.3">
      <c r="A164" s="215" t="s">
        <v>36</v>
      </c>
      <c r="B164" s="219" t="s">
        <v>37</v>
      </c>
      <c r="C164" s="220"/>
      <c r="D164" s="184">
        <v>1451931.95</v>
      </c>
      <c r="E164" s="184">
        <v>755129.86</v>
      </c>
      <c r="F164" s="184">
        <v>1282400.8500000001</v>
      </c>
      <c r="G164" s="184">
        <v>973953.2</v>
      </c>
      <c r="H164" s="184">
        <v>934476.45</v>
      </c>
      <c r="I164" s="184">
        <v>196709.28</v>
      </c>
      <c r="J164" s="184">
        <v>403550.56</v>
      </c>
      <c r="K164" s="184">
        <v>481524.39</v>
      </c>
      <c r="L164" s="184">
        <v>1030223.67</v>
      </c>
      <c r="M164" s="184">
        <v>1083871.6599999999</v>
      </c>
      <c r="N164" s="184">
        <v>1445232.55</v>
      </c>
      <c r="O164" s="184">
        <v>430031.67</v>
      </c>
    </row>
    <row r="165" spans="1:15" ht="30.75" customHeight="1" thickBot="1" x14ac:dyDescent="0.3">
      <c r="A165" s="242" t="s">
        <v>233</v>
      </c>
      <c r="B165" s="241"/>
      <c r="C165" s="43"/>
      <c r="D165" s="178" t="s">
        <v>1405</v>
      </c>
      <c r="E165" s="221"/>
      <c r="F165" s="221"/>
      <c r="G165" s="221"/>
      <c r="H165" s="221"/>
      <c r="I165" s="221"/>
      <c r="J165" s="221"/>
      <c r="K165" s="221"/>
      <c r="L165" s="221"/>
      <c r="M165" s="221"/>
      <c r="N165" s="221"/>
      <c r="O165" s="222"/>
    </row>
    <row r="166" spans="1:15" ht="16.5" thickBot="1" x14ac:dyDescent="0.3">
      <c r="A166" s="223" t="s">
        <v>297</v>
      </c>
      <c r="B166" s="224"/>
      <c r="C166" s="224"/>
      <c r="D166" s="224"/>
      <c r="E166" s="224"/>
      <c r="F166" s="224"/>
      <c r="G166" s="224"/>
      <c r="H166" s="224"/>
      <c r="I166" s="224"/>
      <c r="J166" s="224"/>
      <c r="K166" s="224"/>
      <c r="L166" s="224"/>
      <c r="M166" s="224"/>
      <c r="N166" s="224"/>
      <c r="O166" s="224"/>
    </row>
    <row r="167" spans="1:15" s="41" customFormat="1" ht="29.25" customHeight="1" thickBot="1" x14ac:dyDescent="0.3">
      <c r="A167" s="215" t="s">
        <v>11</v>
      </c>
      <c r="B167" s="219" t="s">
        <v>293</v>
      </c>
      <c r="C167" s="220"/>
      <c r="D167" s="179">
        <v>1234728</v>
      </c>
      <c r="E167" s="179">
        <v>1118257</v>
      </c>
      <c r="F167" s="179">
        <v>1058881</v>
      </c>
      <c r="G167" s="179">
        <v>1089642</v>
      </c>
      <c r="H167" s="179">
        <v>951825</v>
      </c>
      <c r="I167" s="179">
        <v>669118</v>
      </c>
      <c r="J167" s="179">
        <v>755722</v>
      </c>
      <c r="K167" s="179">
        <v>738046</v>
      </c>
      <c r="L167" s="179">
        <v>838764</v>
      </c>
      <c r="M167" s="179">
        <v>947298</v>
      </c>
      <c r="N167" s="179">
        <v>1140980</v>
      </c>
      <c r="O167" s="179">
        <v>1548853</v>
      </c>
    </row>
    <row r="168" spans="1:15" ht="16.5" thickBot="1" x14ac:dyDescent="0.3">
      <c r="A168" s="215" t="s">
        <v>12</v>
      </c>
      <c r="B168" s="225" t="s">
        <v>291</v>
      </c>
      <c r="C168" s="226"/>
      <c r="D168" s="179">
        <v>700004</v>
      </c>
      <c r="E168" s="179">
        <v>782554</v>
      </c>
      <c r="F168" s="179">
        <v>590425</v>
      </c>
      <c r="G168" s="179">
        <v>699326</v>
      </c>
      <c r="H168" s="179">
        <v>588660</v>
      </c>
      <c r="I168" s="179">
        <v>535957</v>
      </c>
      <c r="J168" s="179">
        <v>557189</v>
      </c>
      <c r="K168" s="179">
        <v>520957</v>
      </c>
      <c r="L168" s="179">
        <v>463867</v>
      </c>
      <c r="M168" s="179">
        <v>545031</v>
      </c>
      <c r="N168" s="179">
        <v>619376</v>
      </c>
      <c r="O168" s="179">
        <v>1247333</v>
      </c>
    </row>
    <row r="169" spans="1:15" ht="33" customHeight="1" thickBot="1" x14ac:dyDescent="0.3">
      <c r="A169" s="215" t="s">
        <v>13</v>
      </c>
      <c r="B169" s="219" t="s">
        <v>292</v>
      </c>
      <c r="C169" s="220"/>
      <c r="D169" s="180">
        <v>534724</v>
      </c>
      <c r="E169" s="180">
        <v>335703</v>
      </c>
      <c r="F169" s="180">
        <v>468456</v>
      </c>
      <c r="G169" s="180">
        <v>390316</v>
      </c>
      <c r="H169" s="180">
        <v>363165</v>
      </c>
      <c r="I169" s="180">
        <v>133161</v>
      </c>
      <c r="J169" s="180">
        <v>198533</v>
      </c>
      <c r="K169" s="180">
        <v>217089</v>
      </c>
      <c r="L169" s="180">
        <v>374897</v>
      </c>
      <c r="M169" s="180">
        <v>402267</v>
      </c>
      <c r="N169" s="180">
        <v>521604</v>
      </c>
      <c r="O169" s="180">
        <v>301520</v>
      </c>
    </row>
    <row r="170" spans="1:15" ht="36" customHeight="1" thickBot="1" x14ac:dyDescent="0.3">
      <c r="A170" s="215" t="s">
        <v>14</v>
      </c>
      <c r="B170" s="219" t="s">
        <v>27</v>
      </c>
      <c r="C170" s="220"/>
      <c r="D170" s="181">
        <v>0.43307027944616144</v>
      </c>
      <c r="E170" s="181">
        <v>0.30020201080789122</v>
      </c>
      <c r="F170" s="181">
        <v>0.44240665381662342</v>
      </c>
      <c r="G170" s="181">
        <v>0.35820572261348221</v>
      </c>
      <c r="H170" s="181">
        <v>0.38154597746434482</v>
      </c>
      <c r="I170" s="181">
        <v>0.19900974118167497</v>
      </c>
      <c r="J170" s="181">
        <v>0.26270639203304919</v>
      </c>
      <c r="K170" s="181">
        <v>0.29414020264319568</v>
      </c>
      <c r="L170" s="181">
        <v>0.44696362743274626</v>
      </c>
      <c r="M170" s="181">
        <v>0.42464673207375081</v>
      </c>
      <c r="N170" s="181">
        <v>0.45715437606268294</v>
      </c>
      <c r="O170" s="181">
        <v>0.19467309034491975</v>
      </c>
    </row>
    <row r="171" spans="1:15" ht="81.75" customHeight="1" thickBot="1" x14ac:dyDescent="0.3">
      <c r="A171" s="215" t="s">
        <v>28</v>
      </c>
      <c r="B171" s="219" t="s">
        <v>29</v>
      </c>
      <c r="C171" s="220"/>
      <c r="D171" s="187">
        <v>4.2151862062401122</v>
      </c>
      <c r="E171" s="187">
        <v>4.2151862062401122</v>
      </c>
      <c r="F171" s="187">
        <v>4.2151862062401122</v>
      </c>
      <c r="G171" s="187">
        <v>4.2151862062401122</v>
      </c>
      <c r="H171" s="187">
        <v>4.2151862062401122</v>
      </c>
      <c r="I171" s="187">
        <v>4.2151862062401122</v>
      </c>
      <c r="J171" s="187">
        <v>4.2151862062401122</v>
      </c>
      <c r="K171" s="187">
        <v>4.2151862062401122</v>
      </c>
      <c r="L171" s="187">
        <v>4.2151862062401122</v>
      </c>
      <c r="M171" s="187">
        <v>4.2151862062401122</v>
      </c>
      <c r="N171" s="187">
        <v>4.2151862062401122</v>
      </c>
      <c r="O171" s="187">
        <v>4.2151862062401122</v>
      </c>
    </row>
    <row r="172" spans="1:15" ht="51" customHeight="1" thickBot="1" x14ac:dyDescent="0.3">
      <c r="A172" s="215" t="s">
        <v>30</v>
      </c>
      <c r="B172" s="219" t="s">
        <v>31</v>
      </c>
      <c r="C172" s="220"/>
      <c r="D172" s="182">
        <v>0.31208337872761743</v>
      </c>
      <c r="E172" s="182">
        <v>0.17921511008934721</v>
      </c>
      <c r="F172" s="182">
        <v>0.32141975309807941</v>
      </c>
      <c r="G172" s="182">
        <v>0.2372188218949382</v>
      </c>
      <c r="H172" s="182">
        <v>0.26055907674580081</v>
      </c>
      <c r="I172" s="182">
        <v>7.8022840463130974E-2</v>
      </c>
      <c r="J172" s="182">
        <v>0.14171949131450517</v>
      </c>
      <c r="K172" s="182">
        <v>0.17315330192465167</v>
      </c>
      <c r="L172" s="182">
        <v>0.32597672671420225</v>
      </c>
      <c r="M172" s="182">
        <v>0.3036598313552068</v>
      </c>
      <c r="N172" s="182">
        <v>0.33616747534413893</v>
      </c>
      <c r="O172" s="182">
        <v>7.3686189626375756E-2</v>
      </c>
    </row>
    <row r="173" spans="1:15" ht="83.25" customHeight="1" thickBot="1" x14ac:dyDescent="0.3">
      <c r="A173" s="215" t="s">
        <v>32</v>
      </c>
      <c r="B173" s="219" t="s">
        <v>33</v>
      </c>
      <c r="C173" s="220"/>
      <c r="D173" s="183">
        <v>385338</v>
      </c>
      <c r="E173" s="183">
        <v>200409</v>
      </c>
      <c r="F173" s="183">
        <v>340345</v>
      </c>
      <c r="G173" s="183">
        <v>258484</v>
      </c>
      <c r="H173" s="183">
        <v>248007</v>
      </c>
      <c r="I173" s="183">
        <v>52206</v>
      </c>
      <c r="J173" s="183">
        <v>107101</v>
      </c>
      <c r="K173" s="183">
        <v>127795</v>
      </c>
      <c r="L173" s="183">
        <v>273418</v>
      </c>
      <c r="M173" s="183">
        <v>287656</v>
      </c>
      <c r="N173" s="183">
        <v>383560</v>
      </c>
      <c r="O173" s="183">
        <v>114129</v>
      </c>
    </row>
    <row r="174" spans="1:15" ht="53.25" customHeight="1" thickBot="1" x14ac:dyDescent="0.3">
      <c r="A174" s="215" t="s">
        <v>34</v>
      </c>
      <c r="B174" s="219" t="s">
        <v>35</v>
      </c>
      <c r="C174" s="220"/>
      <c r="D174" s="184">
        <v>1624271.4223401523</v>
      </c>
      <c r="E174" s="184">
        <v>844761.25240637467</v>
      </c>
      <c r="F174" s="184">
        <v>1434617.549362791</v>
      </c>
      <c r="G174" s="184">
        <v>1089558.1913337691</v>
      </c>
      <c r="H174" s="184">
        <v>1045395.6854509915</v>
      </c>
      <c r="I174" s="184">
        <v>220058.01108297129</v>
      </c>
      <c r="J174" s="184">
        <v>451450.65787452227</v>
      </c>
      <c r="K174" s="184">
        <v>538679.72122645518</v>
      </c>
      <c r="L174" s="184">
        <v>1152507.782137759</v>
      </c>
      <c r="M174" s="184">
        <v>1212523.6033422058</v>
      </c>
      <c r="N174" s="184">
        <v>1616776.8212654574</v>
      </c>
      <c r="O174" s="184">
        <v>481074.98653197777</v>
      </c>
    </row>
    <row r="175" spans="1:15" ht="48.75" customHeight="1" thickBot="1" x14ac:dyDescent="0.3">
      <c r="A175" s="215" t="s">
        <v>36</v>
      </c>
      <c r="B175" s="219" t="s">
        <v>37</v>
      </c>
      <c r="C175" s="220"/>
      <c r="D175" s="184">
        <v>1515445.24</v>
      </c>
      <c r="E175" s="184">
        <v>788162.25</v>
      </c>
      <c r="F175" s="184">
        <v>1338498.17</v>
      </c>
      <c r="G175" s="184">
        <v>1016557.79</v>
      </c>
      <c r="H175" s="184">
        <v>975354.17</v>
      </c>
      <c r="I175" s="184">
        <v>205314.12</v>
      </c>
      <c r="J175" s="184">
        <v>421203.46</v>
      </c>
      <c r="K175" s="184">
        <v>502588.18</v>
      </c>
      <c r="L175" s="184">
        <v>1075289.76</v>
      </c>
      <c r="M175" s="184">
        <v>1131284.52</v>
      </c>
      <c r="N175" s="184">
        <v>1508452.77</v>
      </c>
      <c r="O175" s="184">
        <v>448842.96</v>
      </c>
    </row>
    <row r="176" spans="1:15" ht="30.75" customHeight="1" thickBot="1" x14ac:dyDescent="0.3">
      <c r="A176" s="242" t="s">
        <v>233</v>
      </c>
      <c r="B176" s="241"/>
      <c r="C176" s="43"/>
      <c r="D176" s="178" t="s">
        <v>1405</v>
      </c>
      <c r="E176" s="221"/>
      <c r="F176" s="221"/>
      <c r="G176" s="221"/>
      <c r="H176" s="221"/>
      <c r="I176" s="221"/>
      <c r="J176" s="221"/>
      <c r="K176" s="221"/>
      <c r="L176" s="221"/>
      <c r="M176" s="221"/>
      <c r="N176" s="221"/>
      <c r="O176" s="222"/>
    </row>
    <row r="177" spans="1:15" ht="16.5" thickBot="1" x14ac:dyDescent="0.3">
      <c r="A177" s="223" t="s">
        <v>298</v>
      </c>
      <c r="B177" s="224"/>
      <c r="C177" s="224"/>
      <c r="D177" s="224"/>
      <c r="E177" s="224"/>
      <c r="F177" s="224"/>
      <c r="G177" s="224"/>
      <c r="H177" s="224"/>
      <c r="I177" s="224"/>
      <c r="J177" s="224"/>
      <c r="K177" s="224"/>
      <c r="L177" s="224"/>
      <c r="M177" s="224"/>
      <c r="N177" s="224"/>
      <c r="O177" s="224"/>
    </row>
    <row r="178" spans="1:15" s="41" customFormat="1" ht="29.25" customHeight="1" thickBot="1" x14ac:dyDescent="0.3">
      <c r="A178" s="215" t="s">
        <v>11</v>
      </c>
      <c r="B178" s="219" t="s">
        <v>293</v>
      </c>
      <c r="C178" s="220"/>
      <c r="D178" s="179">
        <v>1234728</v>
      </c>
      <c r="E178" s="179">
        <v>1118257</v>
      </c>
      <c r="F178" s="179">
        <v>1058881</v>
      </c>
      <c r="G178" s="179">
        <v>1089642</v>
      </c>
      <c r="H178" s="179">
        <v>951825</v>
      </c>
      <c r="I178" s="179">
        <v>669118</v>
      </c>
      <c r="J178" s="179">
        <v>755722</v>
      </c>
      <c r="K178" s="179">
        <v>738046</v>
      </c>
      <c r="L178" s="179">
        <v>838764</v>
      </c>
      <c r="M178" s="179">
        <v>947298</v>
      </c>
      <c r="N178" s="179">
        <v>1140980</v>
      </c>
      <c r="O178" s="179">
        <v>1548853</v>
      </c>
    </row>
    <row r="179" spans="1:15" ht="16.5" thickBot="1" x14ac:dyDescent="0.3">
      <c r="A179" s="215" t="s">
        <v>12</v>
      </c>
      <c r="B179" s="225" t="s">
        <v>291</v>
      </c>
      <c r="C179" s="226"/>
      <c r="D179" s="179">
        <v>700004</v>
      </c>
      <c r="E179" s="179">
        <v>782554</v>
      </c>
      <c r="F179" s="179">
        <v>590425</v>
      </c>
      <c r="G179" s="179">
        <v>699326</v>
      </c>
      <c r="H179" s="179">
        <v>588660</v>
      </c>
      <c r="I179" s="179">
        <v>535957</v>
      </c>
      <c r="J179" s="179">
        <v>557189</v>
      </c>
      <c r="K179" s="179">
        <v>520957</v>
      </c>
      <c r="L179" s="179">
        <v>463867</v>
      </c>
      <c r="M179" s="179">
        <v>545031</v>
      </c>
      <c r="N179" s="179">
        <v>619376</v>
      </c>
      <c r="O179" s="179">
        <v>1247333</v>
      </c>
    </row>
    <row r="180" spans="1:15" ht="33" customHeight="1" thickBot="1" x14ac:dyDescent="0.3">
      <c r="A180" s="215" t="s">
        <v>13</v>
      </c>
      <c r="B180" s="219" t="s">
        <v>292</v>
      </c>
      <c r="C180" s="220"/>
      <c r="D180" s="180">
        <v>534724</v>
      </c>
      <c r="E180" s="180">
        <v>335703</v>
      </c>
      <c r="F180" s="180">
        <v>468456</v>
      </c>
      <c r="G180" s="180">
        <v>390316</v>
      </c>
      <c r="H180" s="180">
        <v>363165</v>
      </c>
      <c r="I180" s="180">
        <v>133161</v>
      </c>
      <c r="J180" s="180">
        <v>198533</v>
      </c>
      <c r="K180" s="180">
        <v>217089</v>
      </c>
      <c r="L180" s="180">
        <v>374897</v>
      </c>
      <c r="M180" s="180">
        <v>402267</v>
      </c>
      <c r="N180" s="180">
        <v>521604</v>
      </c>
      <c r="O180" s="180">
        <v>301520</v>
      </c>
    </row>
    <row r="181" spans="1:15" ht="36" customHeight="1" thickBot="1" x14ac:dyDescent="0.3">
      <c r="A181" s="215" t="s">
        <v>14</v>
      </c>
      <c r="B181" s="219" t="s">
        <v>27</v>
      </c>
      <c r="C181" s="220"/>
      <c r="D181" s="181">
        <v>0.43307027944616144</v>
      </c>
      <c r="E181" s="181">
        <v>0.30020201080789122</v>
      </c>
      <c r="F181" s="181">
        <v>0.44240665381662342</v>
      </c>
      <c r="G181" s="181">
        <v>0.35820572261348221</v>
      </c>
      <c r="H181" s="181">
        <v>0.38154597746434482</v>
      </c>
      <c r="I181" s="181">
        <v>0.19900974118167497</v>
      </c>
      <c r="J181" s="181">
        <v>0.26270639203304919</v>
      </c>
      <c r="K181" s="181">
        <v>0.29414020264319568</v>
      </c>
      <c r="L181" s="181">
        <v>0.44696362743274626</v>
      </c>
      <c r="M181" s="181">
        <v>0.42464673207375081</v>
      </c>
      <c r="N181" s="181">
        <v>0.45715437606268294</v>
      </c>
      <c r="O181" s="181">
        <v>0.19467309034491975</v>
      </c>
    </row>
    <row r="182" spans="1:15" ht="81.75" customHeight="1" thickBot="1" x14ac:dyDescent="0.3">
      <c r="A182" s="215" t="s">
        <v>28</v>
      </c>
      <c r="B182" s="219" t="s">
        <v>29</v>
      </c>
      <c r="C182" s="220"/>
      <c r="D182" s="187">
        <v>4.4006543993146767</v>
      </c>
      <c r="E182" s="187">
        <v>4.4006543993146767</v>
      </c>
      <c r="F182" s="187">
        <v>4.4006543993146767</v>
      </c>
      <c r="G182" s="187">
        <v>4.4006543993146767</v>
      </c>
      <c r="H182" s="187">
        <v>4.4006543993146767</v>
      </c>
      <c r="I182" s="187">
        <v>4.4006543993146767</v>
      </c>
      <c r="J182" s="187">
        <v>4.4006543993146767</v>
      </c>
      <c r="K182" s="187">
        <v>4.4006543993146767</v>
      </c>
      <c r="L182" s="187">
        <v>4.4006543993146767</v>
      </c>
      <c r="M182" s="187">
        <v>4.4006543993146767</v>
      </c>
      <c r="N182" s="187">
        <v>4.4006543993146767</v>
      </c>
      <c r="O182" s="187">
        <v>4.4006543993146767</v>
      </c>
    </row>
    <row r="183" spans="1:15" ht="51" customHeight="1" thickBot="1" x14ac:dyDescent="0.3">
      <c r="A183" s="215" t="s">
        <v>30</v>
      </c>
      <c r="B183" s="219" t="s">
        <v>31</v>
      </c>
      <c r="C183" s="220"/>
      <c r="D183" s="182">
        <v>0.31208337872761743</v>
      </c>
      <c r="E183" s="182">
        <v>0.17921511008934721</v>
      </c>
      <c r="F183" s="182">
        <v>0.32141975309807941</v>
      </c>
      <c r="G183" s="182">
        <v>0.2372188218949382</v>
      </c>
      <c r="H183" s="182">
        <v>0.26055907674580081</v>
      </c>
      <c r="I183" s="182">
        <v>7.8022840463130974E-2</v>
      </c>
      <c r="J183" s="182">
        <v>0.14171949131450517</v>
      </c>
      <c r="K183" s="182">
        <v>0.17315330192465167</v>
      </c>
      <c r="L183" s="182">
        <v>0.32597672671420225</v>
      </c>
      <c r="M183" s="182">
        <v>0.3036598313552068</v>
      </c>
      <c r="N183" s="182">
        <v>0.33616747534413893</v>
      </c>
      <c r="O183" s="182">
        <v>7.3686189626375756E-2</v>
      </c>
    </row>
    <row r="184" spans="1:15" ht="83.25" customHeight="1" thickBot="1" x14ac:dyDescent="0.3">
      <c r="A184" s="215" t="s">
        <v>32</v>
      </c>
      <c r="B184" s="219" t="s">
        <v>33</v>
      </c>
      <c r="C184" s="220"/>
      <c r="D184" s="183">
        <v>385338</v>
      </c>
      <c r="E184" s="183">
        <v>200409</v>
      </c>
      <c r="F184" s="183">
        <v>340345</v>
      </c>
      <c r="G184" s="183">
        <v>258484</v>
      </c>
      <c r="H184" s="183">
        <v>248007</v>
      </c>
      <c r="I184" s="183">
        <v>52206</v>
      </c>
      <c r="J184" s="183">
        <v>107101</v>
      </c>
      <c r="K184" s="183">
        <v>127795</v>
      </c>
      <c r="L184" s="183">
        <v>273418</v>
      </c>
      <c r="M184" s="183">
        <v>287656</v>
      </c>
      <c r="N184" s="183">
        <v>383560</v>
      </c>
      <c r="O184" s="183">
        <v>114129</v>
      </c>
    </row>
    <row r="185" spans="1:15" ht="53.25" customHeight="1" thickBot="1" x14ac:dyDescent="0.3">
      <c r="A185" s="215" t="s">
        <v>34</v>
      </c>
      <c r="B185" s="219" t="s">
        <v>35</v>
      </c>
      <c r="C185" s="220"/>
      <c r="D185" s="184">
        <v>1695739.3649231188</v>
      </c>
      <c r="E185" s="184">
        <v>881930.7475122551</v>
      </c>
      <c r="F185" s="184">
        <v>1497740.7215347537</v>
      </c>
      <c r="G185" s="184">
        <v>1137498.7517524548</v>
      </c>
      <c r="H185" s="184">
        <v>1091393.0956108351</v>
      </c>
      <c r="I185" s="184">
        <v>229740.56357062201</v>
      </c>
      <c r="J185" s="184">
        <v>471314.48682100116</v>
      </c>
      <c r="K185" s="184">
        <v>562381.6289604191</v>
      </c>
      <c r="L185" s="184">
        <v>1203218.1245518203</v>
      </c>
      <c r="M185" s="184">
        <v>1265874.6418892627</v>
      </c>
      <c r="N185" s="184">
        <v>1687915.0014011373</v>
      </c>
      <c r="O185" s="184">
        <v>502242.28593938472</v>
      </c>
    </row>
    <row r="186" spans="1:15" ht="48.75" customHeight="1" thickBot="1" x14ac:dyDescent="0.3">
      <c r="A186" s="215" t="s">
        <v>36</v>
      </c>
      <c r="B186" s="219" t="s">
        <v>37</v>
      </c>
      <c r="C186" s="220"/>
      <c r="D186" s="184">
        <v>1582124.83</v>
      </c>
      <c r="E186" s="184">
        <v>822841.39</v>
      </c>
      <c r="F186" s="184">
        <v>1397392.09</v>
      </c>
      <c r="G186" s="184">
        <v>1061286.3400000001</v>
      </c>
      <c r="H186" s="184">
        <v>1018269.76</v>
      </c>
      <c r="I186" s="184">
        <v>214347.95</v>
      </c>
      <c r="J186" s="184">
        <v>439736.42</v>
      </c>
      <c r="K186" s="184">
        <v>524702.06000000006</v>
      </c>
      <c r="L186" s="184">
        <v>1122602.51</v>
      </c>
      <c r="M186" s="184">
        <v>1181061.04</v>
      </c>
      <c r="N186" s="184">
        <v>1574824.7</v>
      </c>
      <c r="O186" s="184">
        <v>468592.05</v>
      </c>
    </row>
    <row r="187" spans="1:15" ht="30.75" customHeight="1" thickBot="1" x14ac:dyDescent="0.3">
      <c r="A187" s="242" t="s">
        <v>233</v>
      </c>
      <c r="B187" s="241"/>
      <c r="C187" s="43"/>
      <c r="D187" s="178" t="s">
        <v>1405</v>
      </c>
      <c r="E187" s="221"/>
      <c r="F187" s="221"/>
      <c r="G187" s="221"/>
      <c r="H187" s="221"/>
      <c r="I187" s="221"/>
      <c r="J187" s="221"/>
      <c r="K187" s="221"/>
      <c r="L187" s="221"/>
      <c r="M187" s="221"/>
      <c r="N187" s="221"/>
      <c r="O187" s="222"/>
    </row>
    <row r="188" spans="1:15" ht="16.5" thickBot="1" x14ac:dyDescent="0.3">
      <c r="A188" s="223" t="s">
        <v>299</v>
      </c>
      <c r="B188" s="224"/>
      <c r="C188" s="224"/>
      <c r="D188" s="224"/>
      <c r="E188" s="224"/>
      <c r="F188" s="224"/>
      <c r="G188" s="224"/>
      <c r="H188" s="224"/>
      <c r="I188" s="224"/>
      <c r="J188" s="224"/>
      <c r="K188" s="224"/>
      <c r="L188" s="224"/>
      <c r="M188" s="224"/>
      <c r="N188" s="224"/>
      <c r="O188" s="224"/>
    </row>
    <row r="189" spans="1:15" s="41" customFormat="1" ht="29.25" customHeight="1" thickBot="1" x14ac:dyDescent="0.3">
      <c r="A189" s="215" t="s">
        <v>11</v>
      </c>
      <c r="B189" s="219" t="s">
        <v>293</v>
      </c>
      <c r="C189" s="220"/>
      <c r="D189" s="179">
        <v>1234728</v>
      </c>
      <c r="E189" s="179">
        <v>1118257</v>
      </c>
      <c r="F189" s="179">
        <v>1058881</v>
      </c>
      <c r="G189" s="179">
        <v>1089642</v>
      </c>
      <c r="H189" s="179">
        <v>951825</v>
      </c>
      <c r="I189" s="179">
        <v>669118</v>
      </c>
      <c r="J189" s="179">
        <v>755722</v>
      </c>
      <c r="K189" s="179">
        <v>738046</v>
      </c>
      <c r="L189" s="179">
        <v>838764</v>
      </c>
      <c r="M189" s="179">
        <v>947298</v>
      </c>
      <c r="N189" s="179">
        <v>1140980</v>
      </c>
      <c r="O189" s="179">
        <v>1548853</v>
      </c>
    </row>
    <row r="190" spans="1:15" ht="16.5" thickBot="1" x14ac:dyDescent="0.3">
      <c r="A190" s="215" t="s">
        <v>12</v>
      </c>
      <c r="B190" s="225" t="s">
        <v>291</v>
      </c>
      <c r="C190" s="226"/>
      <c r="D190" s="179">
        <v>700004</v>
      </c>
      <c r="E190" s="179">
        <v>782554</v>
      </c>
      <c r="F190" s="179">
        <v>590425</v>
      </c>
      <c r="G190" s="179">
        <v>699326</v>
      </c>
      <c r="H190" s="179">
        <v>588660</v>
      </c>
      <c r="I190" s="179">
        <v>535957</v>
      </c>
      <c r="J190" s="179">
        <v>557189</v>
      </c>
      <c r="K190" s="179">
        <v>520957</v>
      </c>
      <c r="L190" s="179">
        <v>463867</v>
      </c>
      <c r="M190" s="179">
        <v>545031</v>
      </c>
      <c r="N190" s="179">
        <v>619376</v>
      </c>
      <c r="O190" s="179">
        <v>1247333</v>
      </c>
    </row>
    <row r="191" spans="1:15" ht="33" customHeight="1" thickBot="1" x14ac:dyDescent="0.3">
      <c r="A191" s="215" t="s">
        <v>13</v>
      </c>
      <c r="B191" s="219" t="s">
        <v>292</v>
      </c>
      <c r="C191" s="220"/>
      <c r="D191" s="180">
        <v>534724</v>
      </c>
      <c r="E191" s="180">
        <v>335703</v>
      </c>
      <c r="F191" s="180">
        <v>468456</v>
      </c>
      <c r="G191" s="180">
        <v>390316</v>
      </c>
      <c r="H191" s="180">
        <v>363165</v>
      </c>
      <c r="I191" s="180">
        <v>133161</v>
      </c>
      <c r="J191" s="180">
        <v>198533</v>
      </c>
      <c r="K191" s="180">
        <v>217089</v>
      </c>
      <c r="L191" s="180">
        <v>374897</v>
      </c>
      <c r="M191" s="180">
        <v>402267</v>
      </c>
      <c r="N191" s="180">
        <v>521604</v>
      </c>
      <c r="O191" s="180">
        <v>301520</v>
      </c>
    </row>
    <row r="192" spans="1:15" ht="36" customHeight="1" thickBot="1" x14ac:dyDescent="0.3">
      <c r="A192" s="215" t="s">
        <v>14</v>
      </c>
      <c r="B192" s="219" t="s">
        <v>27</v>
      </c>
      <c r="C192" s="220"/>
      <c r="D192" s="181">
        <v>0.43307027944616144</v>
      </c>
      <c r="E192" s="181">
        <v>0.30020201080789122</v>
      </c>
      <c r="F192" s="181">
        <v>0.44240665381662342</v>
      </c>
      <c r="G192" s="181">
        <v>0.35820572261348221</v>
      </c>
      <c r="H192" s="181">
        <v>0.38154597746434482</v>
      </c>
      <c r="I192" s="181">
        <v>0.19900974118167497</v>
      </c>
      <c r="J192" s="181">
        <v>0.26270639203304919</v>
      </c>
      <c r="K192" s="181">
        <v>0.29414020264319568</v>
      </c>
      <c r="L192" s="181">
        <v>0.44696362743274626</v>
      </c>
      <c r="M192" s="181">
        <v>0.42464673207375081</v>
      </c>
      <c r="N192" s="181">
        <v>0.45715437606268294</v>
      </c>
      <c r="O192" s="181">
        <v>0.19467309034491975</v>
      </c>
    </row>
    <row r="193" spans="1:15" ht="81.75" customHeight="1" thickBot="1" x14ac:dyDescent="0.3">
      <c r="A193" s="215" t="s">
        <v>28</v>
      </c>
      <c r="B193" s="219" t="s">
        <v>29</v>
      </c>
      <c r="C193" s="220"/>
      <c r="D193" s="187">
        <v>4.5942831928845234</v>
      </c>
      <c r="E193" s="187">
        <v>4.5942831928845234</v>
      </c>
      <c r="F193" s="187">
        <v>4.5942831928845234</v>
      </c>
      <c r="G193" s="187">
        <v>4.5942831928845234</v>
      </c>
      <c r="H193" s="187">
        <v>4.5942831928845234</v>
      </c>
      <c r="I193" s="187">
        <v>4.5942831928845234</v>
      </c>
      <c r="J193" s="187">
        <v>4.5942831928845234</v>
      </c>
      <c r="K193" s="187">
        <v>4.5942831928845234</v>
      </c>
      <c r="L193" s="187">
        <v>4.5942831928845234</v>
      </c>
      <c r="M193" s="187">
        <v>4.5942831928845234</v>
      </c>
      <c r="N193" s="187">
        <v>4.5942831928845234</v>
      </c>
      <c r="O193" s="187">
        <v>4.5942831928845234</v>
      </c>
    </row>
    <row r="194" spans="1:15" ht="51" customHeight="1" thickBot="1" x14ac:dyDescent="0.3">
      <c r="A194" s="215" t="s">
        <v>30</v>
      </c>
      <c r="B194" s="219" t="s">
        <v>31</v>
      </c>
      <c r="C194" s="220"/>
      <c r="D194" s="182">
        <v>0.31208337872761743</v>
      </c>
      <c r="E194" s="182">
        <v>0.17921511008934721</v>
      </c>
      <c r="F194" s="182">
        <v>0.32141975309807941</v>
      </c>
      <c r="G194" s="182">
        <v>0.2372188218949382</v>
      </c>
      <c r="H194" s="182">
        <v>0.26055907674580081</v>
      </c>
      <c r="I194" s="182">
        <v>7.8022840463130974E-2</v>
      </c>
      <c r="J194" s="182">
        <v>0.14171949131450517</v>
      </c>
      <c r="K194" s="182">
        <v>0.17315330192465167</v>
      </c>
      <c r="L194" s="182">
        <v>0.32597672671420225</v>
      </c>
      <c r="M194" s="182">
        <v>0.3036598313552068</v>
      </c>
      <c r="N194" s="182">
        <v>0.33616747534413893</v>
      </c>
      <c r="O194" s="182">
        <v>7.3686189626375756E-2</v>
      </c>
    </row>
    <row r="195" spans="1:15" ht="83.25" customHeight="1" thickBot="1" x14ac:dyDescent="0.3">
      <c r="A195" s="215" t="s">
        <v>32</v>
      </c>
      <c r="B195" s="219" t="s">
        <v>33</v>
      </c>
      <c r="C195" s="220"/>
      <c r="D195" s="183">
        <v>385338</v>
      </c>
      <c r="E195" s="183">
        <v>200409</v>
      </c>
      <c r="F195" s="183">
        <v>340345</v>
      </c>
      <c r="G195" s="183">
        <v>258484</v>
      </c>
      <c r="H195" s="183">
        <v>248007</v>
      </c>
      <c r="I195" s="183">
        <v>52206</v>
      </c>
      <c r="J195" s="183">
        <v>107101</v>
      </c>
      <c r="K195" s="183">
        <v>127795</v>
      </c>
      <c r="L195" s="183">
        <v>273418</v>
      </c>
      <c r="M195" s="183">
        <v>287656</v>
      </c>
      <c r="N195" s="183">
        <v>383560</v>
      </c>
      <c r="O195" s="183">
        <v>114129</v>
      </c>
    </row>
    <row r="196" spans="1:15" ht="53.25" customHeight="1" thickBot="1" x14ac:dyDescent="0.3">
      <c r="A196" s="215" t="s">
        <v>34</v>
      </c>
      <c r="B196" s="219" t="s">
        <v>35</v>
      </c>
      <c r="C196" s="220"/>
      <c r="D196" s="184">
        <v>1770351.8969797364</v>
      </c>
      <c r="E196" s="184">
        <v>920735.70040279441</v>
      </c>
      <c r="F196" s="184">
        <v>1563641.313282283</v>
      </c>
      <c r="G196" s="184">
        <v>1187548.6968295632</v>
      </c>
      <c r="H196" s="184">
        <v>1139414.391817712</v>
      </c>
      <c r="I196" s="184">
        <v>239849.14836772942</v>
      </c>
      <c r="J196" s="184">
        <v>492052.32424112532</v>
      </c>
      <c r="K196" s="184">
        <v>587126.42063467763</v>
      </c>
      <c r="L196" s="184">
        <v>1256159.7220321007</v>
      </c>
      <c r="M196" s="184">
        <v>1321573.1261323905</v>
      </c>
      <c r="N196" s="184">
        <v>1762183.2614627879</v>
      </c>
      <c r="O196" s="184">
        <v>524340.94652071781</v>
      </c>
    </row>
    <row r="197" spans="1:15" ht="48.75" customHeight="1" thickBot="1" x14ac:dyDescent="0.3">
      <c r="A197" s="215" t="s">
        <v>36</v>
      </c>
      <c r="B197" s="219" t="s">
        <v>37</v>
      </c>
      <c r="C197" s="220"/>
      <c r="D197" s="184">
        <v>1651738.32</v>
      </c>
      <c r="E197" s="184">
        <v>859046.41</v>
      </c>
      <c r="F197" s="184">
        <v>1458877.35</v>
      </c>
      <c r="G197" s="184">
        <v>1107982.93</v>
      </c>
      <c r="H197" s="184">
        <v>1063073.6299999999</v>
      </c>
      <c r="I197" s="184">
        <v>223779.26</v>
      </c>
      <c r="J197" s="184">
        <v>459084.82</v>
      </c>
      <c r="K197" s="184">
        <v>547788.94999999995</v>
      </c>
      <c r="L197" s="184">
        <v>1171997.02</v>
      </c>
      <c r="M197" s="184">
        <v>1233027.73</v>
      </c>
      <c r="N197" s="184">
        <v>1644116.98</v>
      </c>
      <c r="O197" s="184">
        <v>489210.1</v>
      </c>
    </row>
    <row r="198" spans="1:15" ht="30.75" customHeight="1" thickBot="1" x14ac:dyDescent="0.3">
      <c r="A198" s="242" t="s">
        <v>233</v>
      </c>
      <c r="B198" s="241"/>
      <c r="C198" s="43"/>
      <c r="D198" s="178" t="s">
        <v>1405</v>
      </c>
      <c r="E198" s="221"/>
      <c r="F198" s="221"/>
      <c r="G198" s="221"/>
      <c r="H198" s="221"/>
      <c r="I198" s="221"/>
      <c r="J198" s="221"/>
      <c r="K198" s="221"/>
      <c r="L198" s="221"/>
      <c r="M198" s="221"/>
      <c r="N198" s="221"/>
      <c r="O198" s="222"/>
    </row>
    <row r="199" spans="1:15" ht="16.5" thickBot="1" x14ac:dyDescent="0.3">
      <c r="A199" s="223" t="s">
        <v>300</v>
      </c>
      <c r="B199" s="224"/>
      <c r="C199" s="224"/>
      <c r="D199" s="224"/>
      <c r="E199" s="224"/>
      <c r="F199" s="224"/>
      <c r="G199" s="224"/>
      <c r="H199" s="224"/>
      <c r="I199" s="224"/>
      <c r="J199" s="224"/>
      <c r="K199" s="224"/>
      <c r="L199" s="224"/>
      <c r="M199" s="224"/>
      <c r="N199" s="224"/>
      <c r="O199" s="224"/>
    </row>
    <row r="200" spans="1:15" s="41" customFormat="1" ht="29.25" customHeight="1" thickBot="1" x14ac:dyDescent="0.3">
      <c r="A200" s="215" t="s">
        <v>11</v>
      </c>
      <c r="B200" s="219" t="s">
        <v>293</v>
      </c>
      <c r="C200" s="220"/>
      <c r="D200" s="179">
        <v>1234728</v>
      </c>
      <c r="E200" s="179">
        <v>1118257</v>
      </c>
      <c r="F200" s="179">
        <v>1058881</v>
      </c>
      <c r="G200" s="179">
        <v>1089642</v>
      </c>
      <c r="H200" s="179">
        <v>951825</v>
      </c>
      <c r="I200" s="179">
        <v>669118</v>
      </c>
      <c r="J200" s="179">
        <v>755722</v>
      </c>
      <c r="K200" s="179">
        <v>738046</v>
      </c>
      <c r="L200" s="179">
        <v>838764</v>
      </c>
      <c r="M200" s="179">
        <v>947298</v>
      </c>
      <c r="N200" s="179">
        <v>1140980</v>
      </c>
      <c r="O200" s="179">
        <v>1548853</v>
      </c>
    </row>
    <row r="201" spans="1:15" ht="16.5" thickBot="1" x14ac:dyDescent="0.3">
      <c r="A201" s="215" t="s">
        <v>12</v>
      </c>
      <c r="B201" s="225" t="s">
        <v>291</v>
      </c>
      <c r="C201" s="226"/>
      <c r="D201" s="179">
        <v>700004</v>
      </c>
      <c r="E201" s="179">
        <v>782554</v>
      </c>
      <c r="F201" s="179">
        <v>590425</v>
      </c>
      <c r="G201" s="179">
        <v>699326</v>
      </c>
      <c r="H201" s="179">
        <v>588660</v>
      </c>
      <c r="I201" s="179">
        <v>535957</v>
      </c>
      <c r="J201" s="179">
        <v>557189</v>
      </c>
      <c r="K201" s="179">
        <v>520957</v>
      </c>
      <c r="L201" s="179">
        <v>463867</v>
      </c>
      <c r="M201" s="179">
        <v>545031</v>
      </c>
      <c r="N201" s="179">
        <v>619376</v>
      </c>
      <c r="O201" s="179">
        <v>1247333</v>
      </c>
    </row>
    <row r="202" spans="1:15" ht="33" customHeight="1" thickBot="1" x14ac:dyDescent="0.3">
      <c r="A202" s="215" t="s">
        <v>13</v>
      </c>
      <c r="B202" s="219" t="s">
        <v>292</v>
      </c>
      <c r="C202" s="220"/>
      <c r="D202" s="180">
        <v>534724</v>
      </c>
      <c r="E202" s="180">
        <v>335703</v>
      </c>
      <c r="F202" s="180">
        <v>468456</v>
      </c>
      <c r="G202" s="180">
        <v>390316</v>
      </c>
      <c r="H202" s="180">
        <v>363165</v>
      </c>
      <c r="I202" s="180">
        <v>133161</v>
      </c>
      <c r="J202" s="180">
        <v>198533</v>
      </c>
      <c r="K202" s="180">
        <v>217089</v>
      </c>
      <c r="L202" s="180">
        <v>374897</v>
      </c>
      <c r="M202" s="180">
        <v>402267</v>
      </c>
      <c r="N202" s="180">
        <v>521604</v>
      </c>
      <c r="O202" s="180">
        <v>301520</v>
      </c>
    </row>
    <row r="203" spans="1:15" ht="36" customHeight="1" thickBot="1" x14ac:dyDescent="0.3">
      <c r="A203" s="215" t="s">
        <v>14</v>
      </c>
      <c r="B203" s="219" t="s">
        <v>27</v>
      </c>
      <c r="C203" s="220"/>
      <c r="D203" s="181">
        <v>0.43307027944616144</v>
      </c>
      <c r="E203" s="181">
        <v>0.30020201080789122</v>
      </c>
      <c r="F203" s="181">
        <v>0.44240665381662342</v>
      </c>
      <c r="G203" s="181">
        <v>0.35820572261348221</v>
      </c>
      <c r="H203" s="181">
        <v>0.38154597746434482</v>
      </c>
      <c r="I203" s="181">
        <v>0.19900974118167497</v>
      </c>
      <c r="J203" s="181">
        <v>0.26270639203304919</v>
      </c>
      <c r="K203" s="181">
        <v>0.29414020264319568</v>
      </c>
      <c r="L203" s="181">
        <v>0.44696362743274626</v>
      </c>
      <c r="M203" s="181">
        <v>0.42464673207375081</v>
      </c>
      <c r="N203" s="181">
        <v>0.45715437606268294</v>
      </c>
      <c r="O203" s="181">
        <v>0.19467309034491975</v>
      </c>
    </row>
    <row r="204" spans="1:15" ht="81.75" customHeight="1" thickBot="1" x14ac:dyDescent="0.3">
      <c r="A204" s="215" t="s">
        <v>28</v>
      </c>
      <c r="B204" s="219" t="s">
        <v>29</v>
      </c>
      <c r="C204" s="220"/>
      <c r="D204" s="187">
        <v>4.7964316533714424</v>
      </c>
      <c r="E204" s="187">
        <v>4.7964316533714424</v>
      </c>
      <c r="F204" s="187">
        <v>4.7964316533714424</v>
      </c>
      <c r="G204" s="187">
        <v>4.7964316533714424</v>
      </c>
      <c r="H204" s="187">
        <v>4.7964316533714424</v>
      </c>
      <c r="I204" s="187">
        <v>4.7964316533714424</v>
      </c>
      <c r="J204" s="187">
        <v>4.7964316533714424</v>
      </c>
      <c r="K204" s="187">
        <v>4.7964316533714424</v>
      </c>
      <c r="L204" s="187">
        <v>4.7964316533714424</v>
      </c>
      <c r="M204" s="187">
        <v>4.7964316533714424</v>
      </c>
      <c r="N204" s="187">
        <v>4.7964316533714424</v>
      </c>
      <c r="O204" s="187">
        <v>4.7964316533714424</v>
      </c>
    </row>
    <row r="205" spans="1:15" ht="51" customHeight="1" thickBot="1" x14ac:dyDescent="0.3">
      <c r="A205" s="215" t="s">
        <v>30</v>
      </c>
      <c r="B205" s="219" t="s">
        <v>31</v>
      </c>
      <c r="C205" s="220"/>
      <c r="D205" s="182">
        <v>0.31208337872761743</v>
      </c>
      <c r="E205" s="182">
        <v>0.17921511008934721</v>
      </c>
      <c r="F205" s="182">
        <v>0.32141975309807941</v>
      </c>
      <c r="G205" s="182">
        <v>0.2372188218949382</v>
      </c>
      <c r="H205" s="182">
        <v>0.26055907674580081</v>
      </c>
      <c r="I205" s="182">
        <v>7.8022840463130974E-2</v>
      </c>
      <c r="J205" s="182">
        <v>0.14171949131450517</v>
      </c>
      <c r="K205" s="182">
        <v>0.17315330192465167</v>
      </c>
      <c r="L205" s="182">
        <v>0.32597672671420225</v>
      </c>
      <c r="M205" s="182">
        <v>0.3036598313552068</v>
      </c>
      <c r="N205" s="182">
        <v>0.33616747534413893</v>
      </c>
      <c r="O205" s="182">
        <v>7.3686189626375756E-2</v>
      </c>
    </row>
    <row r="206" spans="1:15" ht="83.25" customHeight="1" thickBot="1" x14ac:dyDescent="0.3">
      <c r="A206" s="215" t="s">
        <v>32</v>
      </c>
      <c r="B206" s="219" t="s">
        <v>33</v>
      </c>
      <c r="C206" s="220"/>
      <c r="D206" s="183">
        <v>385338</v>
      </c>
      <c r="E206" s="183">
        <v>200409</v>
      </c>
      <c r="F206" s="183">
        <v>340345</v>
      </c>
      <c r="G206" s="183">
        <v>258484</v>
      </c>
      <c r="H206" s="183">
        <v>248007</v>
      </c>
      <c r="I206" s="183">
        <v>52206</v>
      </c>
      <c r="J206" s="183">
        <v>107101</v>
      </c>
      <c r="K206" s="183">
        <v>127795</v>
      </c>
      <c r="L206" s="183">
        <v>273418</v>
      </c>
      <c r="M206" s="183">
        <v>287656</v>
      </c>
      <c r="N206" s="183">
        <v>383560</v>
      </c>
      <c r="O206" s="183">
        <v>114129</v>
      </c>
    </row>
    <row r="207" spans="1:15" ht="53.25" customHeight="1" thickBot="1" x14ac:dyDescent="0.3">
      <c r="A207" s="215" t="s">
        <v>34</v>
      </c>
      <c r="B207" s="219" t="s">
        <v>35</v>
      </c>
      <c r="C207" s="220"/>
      <c r="D207" s="184">
        <v>1848247.380446845</v>
      </c>
      <c r="E207" s="184">
        <v>961248.07122051739</v>
      </c>
      <c r="F207" s="184">
        <v>1632441.5310667036</v>
      </c>
      <c r="G207" s="184">
        <v>1239800.839490064</v>
      </c>
      <c r="H207" s="184">
        <v>1189548.6250576912</v>
      </c>
      <c r="I207" s="184">
        <v>250402.51089590951</v>
      </c>
      <c r="J207" s="184">
        <v>513702.62650773488</v>
      </c>
      <c r="K207" s="184">
        <v>612959.98314260354</v>
      </c>
      <c r="L207" s="184">
        <v>1311430.749801513</v>
      </c>
      <c r="M207" s="184">
        <v>1379722.3436822155</v>
      </c>
      <c r="N207" s="184">
        <v>1839719.3249671503</v>
      </c>
      <c r="O207" s="184">
        <v>547411.94816762931</v>
      </c>
    </row>
    <row r="208" spans="1:15" ht="48.75" customHeight="1" thickBot="1" x14ac:dyDescent="0.3">
      <c r="A208" s="215" t="s">
        <v>36</v>
      </c>
      <c r="B208" s="219" t="s">
        <v>37</v>
      </c>
      <c r="C208" s="220"/>
      <c r="D208" s="184">
        <v>1724414.81</v>
      </c>
      <c r="E208" s="184">
        <v>896844.45</v>
      </c>
      <c r="F208" s="184">
        <v>1523067.95</v>
      </c>
      <c r="G208" s="184">
        <v>1156734.18</v>
      </c>
      <c r="H208" s="184">
        <v>1109848.8700000001</v>
      </c>
      <c r="I208" s="184">
        <v>233625.54</v>
      </c>
      <c r="J208" s="184">
        <v>479284.55</v>
      </c>
      <c r="K208" s="184">
        <v>571891.66</v>
      </c>
      <c r="L208" s="184">
        <v>1223564.8899999999</v>
      </c>
      <c r="M208" s="184">
        <v>1287280.95</v>
      </c>
      <c r="N208" s="184">
        <v>1716458.13</v>
      </c>
      <c r="O208" s="184">
        <v>510735.35</v>
      </c>
    </row>
    <row r="209" spans="1:15" ht="30.75" customHeight="1" thickBot="1" x14ac:dyDescent="0.3">
      <c r="A209" s="242" t="s">
        <v>233</v>
      </c>
      <c r="B209" s="241"/>
      <c r="C209" s="43"/>
      <c r="D209" s="178" t="s">
        <v>1405</v>
      </c>
      <c r="E209" s="221"/>
      <c r="F209" s="221"/>
      <c r="G209" s="221"/>
      <c r="H209" s="221"/>
      <c r="I209" s="221"/>
      <c r="J209" s="221"/>
      <c r="K209" s="221"/>
      <c r="L209" s="221"/>
      <c r="M209" s="221"/>
      <c r="N209" s="221"/>
      <c r="O209" s="222"/>
    </row>
    <row r="210" spans="1:15" ht="16.5" thickBot="1" x14ac:dyDescent="0.3">
      <c r="A210" s="223" t="s">
        <v>301</v>
      </c>
      <c r="B210" s="224"/>
      <c r="C210" s="224"/>
      <c r="D210" s="224"/>
      <c r="E210" s="224"/>
      <c r="F210" s="224"/>
      <c r="G210" s="224"/>
      <c r="H210" s="224"/>
      <c r="I210" s="224"/>
      <c r="J210" s="224"/>
      <c r="K210" s="224"/>
      <c r="L210" s="224"/>
      <c r="M210" s="224"/>
      <c r="N210" s="224"/>
      <c r="O210" s="224"/>
    </row>
    <row r="211" spans="1:15" s="41" customFormat="1" ht="29.25" customHeight="1" thickBot="1" x14ac:dyDescent="0.3">
      <c r="A211" s="215" t="s">
        <v>11</v>
      </c>
      <c r="B211" s="219" t="s">
        <v>293</v>
      </c>
      <c r="C211" s="220"/>
      <c r="D211" s="179">
        <v>1234728</v>
      </c>
      <c r="E211" s="179">
        <v>1118257</v>
      </c>
      <c r="F211" s="179">
        <v>1058881</v>
      </c>
      <c r="G211" s="179">
        <v>1089642</v>
      </c>
      <c r="H211" s="179">
        <v>951825</v>
      </c>
      <c r="I211" s="179">
        <v>669118</v>
      </c>
      <c r="J211" s="179">
        <v>755722</v>
      </c>
      <c r="K211" s="179">
        <v>738046</v>
      </c>
      <c r="L211" s="179">
        <v>838764</v>
      </c>
      <c r="M211" s="179">
        <v>947298</v>
      </c>
      <c r="N211" s="179">
        <v>1140980</v>
      </c>
      <c r="O211" s="179">
        <v>1548853</v>
      </c>
    </row>
    <row r="212" spans="1:15" ht="16.5" thickBot="1" x14ac:dyDescent="0.3">
      <c r="A212" s="215" t="s">
        <v>12</v>
      </c>
      <c r="B212" s="225" t="s">
        <v>291</v>
      </c>
      <c r="C212" s="226"/>
      <c r="D212" s="179">
        <v>700004</v>
      </c>
      <c r="E212" s="179">
        <v>782554</v>
      </c>
      <c r="F212" s="179">
        <v>590425</v>
      </c>
      <c r="G212" s="179">
        <v>699326</v>
      </c>
      <c r="H212" s="179">
        <v>588660</v>
      </c>
      <c r="I212" s="179">
        <v>535957</v>
      </c>
      <c r="J212" s="179">
        <v>557189</v>
      </c>
      <c r="K212" s="179">
        <v>520957</v>
      </c>
      <c r="L212" s="179">
        <v>463867</v>
      </c>
      <c r="M212" s="179">
        <v>545031</v>
      </c>
      <c r="N212" s="179">
        <v>619376</v>
      </c>
      <c r="O212" s="179">
        <v>1247333</v>
      </c>
    </row>
    <row r="213" spans="1:15" ht="33" customHeight="1" thickBot="1" x14ac:dyDescent="0.3">
      <c r="A213" s="215" t="s">
        <v>13</v>
      </c>
      <c r="B213" s="219" t="s">
        <v>292</v>
      </c>
      <c r="C213" s="220"/>
      <c r="D213" s="180">
        <v>534724</v>
      </c>
      <c r="E213" s="180">
        <v>335703</v>
      </c>
      <c r="F213" s="180">
        <v>468456</v>
      </c>
      <c r="G213" s="180">
        <v>390316</v>
      </c>
      <c r="H213" s="180">
        <v>363165</v>
      </c>
      <c r="I213" s="180">
        <v>133161</v>
      </c>
      <c r="J213" s="180">
        <v>198533</v>
      </c>
      <c r="K213" s="180">
        <v>217089</v>
      </c>
      <c r="L213" s="180">
        <v>374897</v>
      </c>
      <c r="M213" s="180">
        <v>402267</v>
      </c>
      <c r="N213" s="180">
        <v>521604</v>
      </c>
      <c r="O213" s="180">
        <v>301520</v>
      </c>
    </row>
    <row r="214" spans="1:15" ht="36" customHeight="1" thickBot="1" x14ac:dyDescent="0.3">
      <c r="A214" s="215" t="s">
        <v>14</v>
      </c>
      <c r="B214" s="219" t="s">
        <v>27</v>
      </c>
      <c r="C214" s="220"/>
      <c r="D214" s="181">
        <v>0.43307027944616144</v>
      </c>
      <c r="E214" s="181">
        <v>0.30020201080789122</v>
      </c>
      <c r="F214" s="181">
        <v>0.44240665381662342</v>
      </c>
      <c r="G214" s="181">
        <v>0.35820572261348221</v>
      </c>
      <c r="H214" s="181">
        <v>0.38154597746434482</v>
      </c>
      <c r="I214" s="181">
        <v>0.19900974118167497</v>
      </c>
      <c r="J214" s="181">
        <v>0.26270639203304919</v>
      </c>
      <c r="K214" s="181">
        <v>0.29414020264319568</v>
      </c>
      <c r="L214" s="181">
        <v>0.44696362743274626</v>
      </c>
      <c r="M214" s="181">
        <v>0.42464673207375081</v>
      </c>
      <c r="N214" s="181">
        <v>0.45715437606268294</v>
      </c>
      <c r="O214" s="181">
        <v>0.19467309034491975</v>
      </c>
    </row>
    <row r="215" spans="1:15" ht="81.75" customHeight="1" thickBot="1" x14ac:dyDescent="0.3">
      <c r="A215" s="215" t="s">
        <v>28</v>
      </c>
      <c r="B215" s="219" t="s">
        <v>29</v>
      </c>
      <c r="C215" s="220"/>
      <c r="D215" s="187">
        <v>5.0074746461197801</v>
      </c>
      <c r="E215" s="187">
        <v>5.0074746461197801</v>
      </c>
      <c r="F215" s="187">
        <v>5.0074746461197801</v>
      </c>
      <c r="G215" s="187">
        <v>5.0074746461197801</v>
      </c>
      <c r="H215" s="187">
        <v>5.0074746461197801</v>
      </c>
      <c r="I215" s="187">
        <v>5.0074746461197801</v>
      </c>
      <c r="J215" s="187">
        <v>5.0074746461197801</v>
      </c>
      <c r="K215" s="187">
        <v>5.0074746461197801</v>
      </c>
      <c r="L215" s="187">
        <v>5.0074746461197801</v>
      </c>
      <c r="M215" s="187">
        <v>5.0074746461197801</v>
      </c>
      <c r="N215" s="187">
        <v>5.0074746461197801</v>
      </c>
      <c r="O215" s="187">
        <v>5.0074746461197801</v>
      </c>
    </row>
    <row r="216" spans="1:15" ht="51" customHeight="1" thickBot="1" x14ac:dyDescent="0.3">
      <c r="A216" s="215" t="s">
        <v>30</v>
      </c>
      <c r="B216" s="219" t="s">
        <v>31</v>
      </c>
      <c r="C216" s="220"/>
      <c r="D216" s="182">
        <v>0.31208337872761743</v>
      </c>
      <c r="E216" s="182">
        <v>0.17921511008934721</v>
      </c>
      <c r="F216" s="182">
        <v>0.32141975309807941</v>
      </c>
      <c r="G216" s="182">
        <v>0.2372188218949382</v>
      </c>
      <c r="H216" s="182">
        <v>0.26055907674580081</v>
      </c>
      <c r="I216" s="182">
        <v>7.8022840463130974E-2</v>
      </c>
      <c r="J216" s="182">
        <v>0.14171949131450517</v>
      </c>
      <c r="K216" s="182">
        <v>0.17315330192465167</v>
      </c>
      <c r="L216" s="182">
        <v>0.32597672671420225</v>
      </c>
      <c r="M216" s="182">
        <v>0.3036598313552068</v>
      </c>
      <c r="N216" s="182">
        <v>0.33616747534413893</v>
      </c>
      <c r="O216" s="182">
        <v>7.3686189626375756E-2</v>
      </c>
    </row>
    <row r="217" spans="1:15" ht="83.25" customHeight="1" thickBot="1" x14ac:dyDescent="0.3">
      <c r="A217" s="215" t="s">
        <v>32</v>
      </c>
      <c r="B217" s="219" t="s">
        <v>33</v>
      </c>
      <c r="C217" s="220"/>
      <c r="D217" s="183">
        <v>385338</v>
      </c>
      <c r="E217" s="183">
        <v>200409</v>
      </c>
      <c r="F217" s="183">
        <v>340345</v>
      </c>
      <c r="G217" s="183">
        <v>258484</v>
      </c>
      <c r="H217" s="183">
        <v>248007</v>
      </c>
      <c r="I217" s="183">
        <v>52206</v>
      </c>
      <c r="J217" s="183">
        <v>107101</v>
      </c>
      <c r="K217" s="183">
        <v>127795</v>
      </c>
      <c r="L217" s="183">
        <v>273418</v>
      </c>
      <c r="M217" s="183">
        <v>287656</v>
      </c>
      <c r="N217" s="183">
        <v>383560</v>
      </c>
      <c r="O217" s="183">
        <v>114129</v>
      </c>
    </row>
    <row r="218" spans="1:15" ht="53.25" customHeight="1" thickBot="1" x14ac:dyDescent="0.3">
      <c r="A218" s="215" t="s">
        <v>34</v>
      </c>
      <c r="B218" s="219" t="s">
        <v>35</v>
      </c>
      <c r="C218" s="220"/>
      <c r="D218" s="184">
        <v>1929570.2651865038</v>
      </c>
      <c r="E218" s="184">
        <v>1003542.986354219</v>
      </c>
      <c r="F218" s="184">
        <v>1704268.9584336365</v>
      </c>
      <c r="G218" s="184">
        <v>1294352.0764276253</v>
      </c>
      <c r="H218" s="184">
        <v>1241888.7645602282</v>
      </c>
      <c r="I218" s="184">
        <v>261420.22137532925</v>
      </c>
      <c r="J218" s="184">
        <v>536305.54207407462</v>
      </c>
      <c r="K218" s="184">
        <v>639930.22240087728</v>
      </c>
      <c r="L218" s="184">
        <v>1369133.7027927781</v>
      </c>
      <c r="M218" s="184">
        <v>1440430.1268042314</v>
      </c>
      <c r="N218" s="184">
        <v>1920666.9752657029</v>
      </c>
      <c r="O218" s="184">
        <v>571498.0738870044</v>
      </c>
    </row>
    <row r="219" spans="1:15" ht="48.75" customHeight="1" thickBot="1" x14ac:dyDescent="0.3">
      <c r="A219" s="215" t="s">
        <v>36</v>
      </c>
      <c r="B219" s="219" t="s">
        <v>37</v>
      </c>
      <c r="C219" s="220"/>
      <c r="D219" s="184">
        <v>1800289.06</v>
      </c>
      <c r="E219" s="184">
        <v>936305.61</v>
      </c>
      <c r="F219" s="184">
        <v>1590082.94</v>
      </c>
      <c r="G219" s="184">
        <v>1207630.49</v>
      </c>
      <c r="H219" s="184">
        <v>1158682.22</v>
      </c>
      <c r="I219" s="184">
        <v>243905.07</v>
      </c>
      <c r="J219" s="184">
        <v>500373.07</v>
      </c>
      <c r="K219" s="184">
        <v>597054.9</v>
      </c>
      <c r="L219" s="184">
        <v>1277401.74</v>
      </c>
      <c r="M219" s="184">
        <v>1343921.31</v>
      </c>
      <c r="N219" s="184">
        <v>1791982.29</v>
      </c>
      <c r="O219" s="184">
        <v>533207.69999999995</v>
      </c>
    </row>
    <row r="220" spans="1:15" ht="30.75" customHeight="1" thickBot="1" x14ac:dyDescent="0.3">
      <c r="A220" s="242" t="s">
        <v>233</v>
      </c>
      <c r="B220" s="241"/>
      <c r="C220" s="43"/>
      <c r="D220" s="178" t="s">
        <v>1405</v>
      </c>
      <c r="E220" s="221"/>
      <c r="F220" s="221"/>
      <c r="G220" s="221"/>
      <c r="H220" s="221"/>
      <c r="I220" s="221"/>
      <c r="J220" s="221"/>
      <c r="K220" s="221"/>
      <c r="L220" s="221"/>
      <c r="M220" s="221"/>
      <c r="N220" s="221"/>
      <c r="O220" s="222"/>
    </row>
    <row r="221" spans="1:15" ht="16.5" thickBot="1" x14ac:dyDescent="0.3">
      <c r="A221" s="223" t="s">
        <v>302</v>
      </c>
      <c r="B221" s="224"/>
      <c r="C221" s="224"/>
      <c r="D221" s="224"/>
      <c r="E221" s="224"/>
      <c r="F221" s="224"/>
      <c r="G221" s="224"/>
      <c r="H221" s="224"/>
      <c r="I221" s="224"/>
      <c r="J221" s="224"/>
      <c r="K221" s="224"/>
      <c r="L221" s="224"/>
      <c r="M221" s="224"/>
      <c r="N221" s="224"/>
      <c r="O221" s="224"/>
    </row>
    <row r="222" spans="1:15" s="41" customFormat="1" ht="29.25" customHeight="1" thickBot="1" x14ac:dyDescent="0.3">
      <c r="A222" s="215" t="s">
        <v>11</v>
      </c>
      <c r="B222" s="219" t="s">
        <v>293</v>
      </c>
      <c r="C222" s="220"/>
      <c r="D222" s="179">
        <v>1234728</v>
      </c>
      <c r="E222" s="179">
        <v>1118257</v>
      </c>
      <c r="F222" s="179">
        <v>1058881</v>
      </c>
      <c r="G222" s="179">
        <v>1089642</v>
      </c>
      <c r="H222" s="179">
        <v>951825</v>
      </c>
      <c r="I222" s="179">
        <v>669118</v>
      </c>
      <c r="J222" s="179">
        <v>755722</v>
      </c>
      <c r="K222" s="179">
        <v>738046</v>
      </c>
      <c r="L222" s="179">
        <v>838764</v>
      </c>
      <c r="M222" s="179">
        <v>947298</v>
      </c>
      <c r="N222" s="179">
        <v>1140980</v>
      </c>
      <c r="O222" s="179">
        <v>1548853</v>
      </c>
    </row>
    <row r="223" spans="1:15" ht="16.5" thickBot="1" x14ac:dyDescent="0.3">
      <c r="A223" s="215" t="s">
        <v>12</v>
      </c>
      <c r="B223" s="225" t="s">
        <v>291</v>
      </c>
      <c r="C223" s="226"/>
      <c r="D223" s="179">
        <v>700004</v>
      </c>
      <c r="E223" s="179">
        <v>782554</v>
      </c>
      <c r="F223" s="179">
        <v>590425</v>
      </c>
      <c r="G223" s="179">
        <v>699326</v>
      </c>
      <c r="H223" s="179">
        <v>588660</v>
      </c>
      <c r="I223" s="179">
        <v>535957</v>
      </c>
      <c r="J223" s="179">
        <v>557189</v>
      </c>
      <c r="K223" s="179">
        <v>520957</v>
      </c>
      <c r="L223" s="179">
        <v>463867</v>
      </c>
      <c r="M223" s="179">
        <v>545031</v>
      </c>
      <c r="N223" s="179">
        <v>619376</v>
      </c>
      <c r="O223" s="179">
        <v>1247333</v>
      </c>
    </row>
    <row r="224" spans="1:15" ht="33" customHeight="1" thickBot="1" x14ac:dyDescent="0.3">
      <c r="A224" s="215" t="s">
        <v>13</v>
      </c>
      <c r="B224" s="219" t="s">
        <v>292</v>
      </c>
      <c r="C224" s="220"/>
      <c r="D224" s="180">
        <v>534724</v>
      </c>
      <c r="E224" s="180">
        <v>335703</v>
      </c>
      <c r="F224" s="180">
        <v>468456</v>
      </c>
      <c r="G224" s="180">
        <v>390316</v>
      </c>
      <c r="H224" s="180">
        <v>363165</v>
      </c>
      <c r="I224" s="180">
        <v>133161</v>
      </c>
      <c r="J224" s="180">
        <v>198533</v>
      </c>
      <c r="K224" s="180">
        <v>217089</v>
      </c>
      <c r="L224" s="180">
        <v>374897</v>
      </c>
      <c r="M224" s="180">
        <v>402267</v>
      </c>
      <c r="N224" s="180">
        <v>521604</v>
      </c>
      <c r="O224" s="180">
        <v>301520</v>
      </c>
    </row>
    <row r="225" spans="1:15" ht="36" customHeight="1" thickBot="1" x14ac:dyDescent="0.3">
      <c r="A225" s="215" t="s">
        <v>14</v>
      </c>
      <c r="B225" s="219" t="s">
        <v>27</v>
      </c>
      <c r="C225" s="220"/>
      <c r="D225" s="181">
        <v>0.43307027944616144</v>
      </c>
      <c r="E225" s="181">
        <v>0.30020201080789122</v>
      </c>
      <c r="F225" s="181">
        <v>0.44240665381662342</v>
      </c>
      <c r="G225" s="181">
        <v>0.35820572261348221</v>
      </c>
      <c r="H225" s="181">
        <v>0.38154597746434482</v>
      </c>
      <c r="I225" s="181">
        <v>0.19900974118167497</v>
      </c>
      <c r="J225" s="181">
        <v>0.26270639203304919</v>
      </c>
      <c r="K225" s="181">
        <v>0.29414020264319568</v>
      </c>
      <c r="L225" s="181">
        <v>0.44696362743274626</v>
      </c>
      <c r="M225" s="181">
        <v>0.42464673207375081</v>
      </c>
      <c r="N225" s="181">
        <v>0.45715437606268294</v>
      </c>
      <c r="O225" s="181">
        <v>0.19467309034491975</v>
      </c>
    </row>
    <row r="226" spans="1:15" ht="81.75" customHeight="1" thickBot="1" x14ac:dyDescent="0.3">
      <c r="A226" s="215" t="s">
        <v>28</v>
      </c>
      <c r="B226" s="219" t="s">
        <v>29</v>
      </c>
      <c r="C226" s="220"/>
      <c r="D226" s="187">
        <v>5.227803530549056</v>
      </c>
      <c r="E226" s="187">
        <v>5.227803530549056</v>
      </c>
      <c r="F226" s="187">
        <v>5.227803530549056</v>
      </c>
      <c r="G226" s="187">
        <v>5.227803530549056</v>
      </c>
      <c r="H226" s="187">
        <v>5.227803530549056</v>
      </c>
      <c r="I226" s="187">
        <v>5.227803530549056</v>
      </c>
      <c r="J226" s="187">
        <v>5.227803530549056</v>
      </c>
      <c r="K226" s="187">
        <v>5.227803530549056</v>
      </c>
      <c r="L226" s="187">
        <v>5.227803530549056</v>
      </c>
      <c r="M226" s="187">
        <v>5.227803530549056</v>
      </c>
      <c r="N226" s="187">
        <v>5.227803530549056</v>
      </c>
      <c r="O226" s="187">
        <v>5.227803530549056</v>
      </c>
    </row>
    <row r="227" spans="1:15" ht="51" customHeight="1" thickBot="1" x14ac:dyDescent="0.3">
      <c r="A227" s="215" t="s">
        <v>30</v>
      </c>
      <c r="B227" s="219" t="s">
        <v>31</v>
      </c>
      <c r="C227" s="220"/>
      <c r="D227" s="182">
        <v>0.31208337872761743</v>
      </c>
      <c r="E227" s="182">
        <v>0.17921511008934721</v>
      </c>
      <c r="F227" s="182">
        <v>0.32141975309807941</v>
      </c>
      <c r="G227" s="182">
        <v>0.2372188218949382</v>
      </c>
      <c r="H227" s="182">
        <v>0.26055907674580081</v>
      </c>
      <c r="I227" s="182">
        <v>7.8022840463130974E-2</v>
      </c>
      <c r="J227" s="182">
        <v>0.14171949131450517</v>
      </c>
      <c r="K227" s="182">
        <v>0.17315330192465167</v>
      </c>
      <c r="L227" s="182">
        <v>0.32597672671420225</v>
      </c>
      <c r="M227" s="182">
        <v>0.3036598313552068</v>
      </c>
      <c r="N227" s="182">
        <v>0.33616747534413893</v>
      </c>
      <c r="O227" s="182">
        <v>7.3686189626375756E-2</v>
      </c>
    </row>
    <row r="228" spans="1:15" ht="83.25" customHeight="1" thickBot="1" x14ac:dyDescent="0.3">
      <c r="A228" s="215" t="s">
        <v>32</v>
      </c>
      <c r="B228" s="219" t="s">
        <v>33</v>
      </c>
      <c r="C228" s="220"/>
      <c r="D228" s="183">
        <v>385338</v>
      </c>
      <c r="E228" s="183">
        <v>200409</v>
      </c>
      <c r="F228" s="183">
        <v>340345</v>
      </c>
      <c r="G228" s="183">
        <v>258484</v>
      </c>
      <c r="H228" s="183">
        <v>248007</v>
      </c>
      <c r="I228" s="183">
        <v>52206</v>
      </c>
      <c r="J228" s="183">
        <v>107101</v>
      </c>
      <c r="K228" s="183">
        <v>127795</v>
      </c>
      <c r="L228" s="183">
        <v>273418</v>
      </c>
      <c r="M228" s="183">
        <v>287656</v>
      </c>
      <c r="N228" s="183">
        <v>383560</v>
      </c>
      <c r="O228" s="183">
        <v>114129</v>
      </c>
    </row>
    <row r="229" spans="1:15" ht="53.25" customHeight="1" thickBot="1" x14ac:dyDescent="0.3">
      <c r="A229" s="215" t="s">
        <v>34</v>
      </c>
      <c r="B229" s="219" t="s">
        <v>35</v>
      </c>
      <c r="C229" s="220"/>
      <c r="D229" s="184">
        <v>2014471.3568547121</v>
      </c>
      <c r="E229" s="184">
        <v>1047698.8777538057</v>
      </c>
      <c r="F229" s="184">
        <v>1779256.7926047184</v>
      </c>
      <c r="G229" s="184">
        <v>1351303.5677904421</v>
      </c>
      <c r="H229" s="184">
        <v>1296531.8702008796</v>
      </c>
      <c r="I229" s="184">
        <v>272922.71111584402</v>
      </c>
      <c r="J229" s="184">
        <v>559902.98592533439</v>
      </c>
      <c r="K229" s="184">
        <v>668087.15218651656</v>
      </c>
      <c r="L229" s="184">
        <v>1429375.5857156618</v>
      </c>
      <c r="M229" s="184">
        <v>1503809.0523836194</v>
      </c>
      <c r="N229" s="184">
        <v>2005176.3221773959</v>
      </c>
      <c r="O229" s="184">
        <v>596643.98913803324</v>
      </c>
    </row>
    <row r="230" spans="1:15" ht="48.75" customHeight="1" thickBot="1" x14ac:dyDescent="0.3">
      <c r="A230" s="215" t="s">
        <v>36</v>
      </c>
      <c r="B230" s="219" t="s">
        <v>37</v>
      </c>
      <c r="C230" s="220"/>
      <c r="D230" s="184">
        <v>1879501.78</v>
      </c>
      <c r="E230" s="184">
        <v>977503.05</v>
      </c>
      <c r="F230" s="184">
        <v>1660046.59</v>
      </c>
      <c r="G230" s="184">
        <v>1260766.23</v>
      </c>
      <c r="H230" s="184">
        <v>1209664.23</v>
      </c>
      <c r="I230" s="184">
        <v>254636.89</v>
      </c>
      <c r="J230" s="184">
        <v>522389.49</v>
      </c>
      <c r="K230" s="184">
        <v>623325.31000000006</v>
      </c>
      <c r="L230" s="184">
        <v>1333607.42</v>
      </c>
      <c r="M230" s="184">
        <v>1403053.85</v>
      </c>
      <c r="N230" s="184">
        <v>1870829.51</v>
      </c>
      <c r="O230" s="184">
        <v>556668.84</v>
      </c>
    </row>
    <row r="231" spans="1:15" ht="30.75" customHeight="1" thickBot="1" x14ac:dyDescent="0.3">
      <c r="A231" s="242" t="s">
        <v>233</v>
      </c>
      <c r="B231" s="241"/>
      <c r="C231" s="43"/>
      <c r="D231" s="178" t="s">
        <v>1405</v>
      </c>
      <c r="E231" s="221"/>
      <c r="F231" s="221"/>
      <c r="G231" s="221"/>
      <c r="H231" s="221"/>
      <c r="I231" s="221"/>
      <c r="J231" s="221"/>
      <c r="K231" s="221"/>
      <c r="L231" s="221"/>
      <c r="M231" s="221"/>
      <c r="N231" s="221"/>
      <c r="O231" s="222"/>
    </row>
    <row r="232" spans="1:15" ht="16.5" thickBot="1" x14ac:dyDescent="0.3">
      <c r="A232" s="223" t="s">
        <v>1402</v>
      </c>
      <c r="B232" s="224"/>
      <c r="C232" s="224"/>
      <c r="D232" s="224"/>
      <c r="E232" s="224"/>
      <c r="F232" s="224"/>
      <c r="G232" s="224"/>
      <c r="H232" s="224"/>
      <c r="I232" s="224"/>
      <c r="J232" s="224"/>
      <c r="K232" s="224"/>
      <c r="L232" s="224"/>
      <c r="M232" s="224"/>
      <c r="N232" s="224"/>
      <c r="O232" s="224"/>
    </row>
    <row r="233" spans="1:15" s="41" customFormat="1" ht="29.25" customHeight="1" thickBot="1" x14ac:dyDescent="0.3">
      <c r="A233" s="215" t="s">
        <v>11</v>
      </c>
      <c r="B233" s="219" t="s">
        <v>293</v>
      </c>
      <c r="C233" s="220"/>
      <c r="D233" s="179">
        <v>1234728</v>
      </c>
      <c r="E233" s="179">
        <v>1118257</v>
      </c>
      <c r="F233" s="179">
        <v>1058881</v>
      </c>
      <c r="G233" s="179">
        <v>1089642</v>
      </c>
      <c r="H233" s="179">
        <v>951825</v>
      </c>
      <c r="I233" s="179">
        <v>669118</v>
      </c>
      <c r="J233" s="179">
        <v>755722</v>
      </c>
      <c r="K233" s="179">
        <v>738046</v>
      </c>
      <c r="L233" s="179">
        <v>838764</v>
      </c>
      <c r="M233" s="179">
        <v>947298</v>
      </c>
      <c r="N233" s="179">
        <v>1140980</v>
      </c>
      <c r="O233" s="179">
        <v>1548853</v>
      </c>
    </row>
    <row r="234" spans="1:15" ht="16.5" thickBot="1" x14ac:dyDescent="0.3">
      <c r="A234" s="215" t="s">
        <v>12</v>
      </c>
      <c r="B234" s="225" t="s">
        <v>291</v>
      </c>
      <c r="C234" s="226"/>
      <c r="D234" s="179">
        <v>700004</v>
      </c>
      <c r="E234" s="179">
        <v>782554</v>
      </c>
      <c r="F234" s="179">
        <v>590425</v>
      </c>
      <c r="G234" s="179">
        <v>699326</v>
      </c>
      <c r="H234" s="179">
        <v>588660</v>
      </c>
      <c r="I234" s="179">
        <v>535957</v>
      </c>
      <c r="J234" s="179">
        <v>557189</v>
      </c>
      <c r="K234" s="179">
        <v>520957</v>
      </c>
      <c r="L234" s="179">
        <v>463867</v>
      </c>
      <c r="M234" s="179">
        <v>545031</v>
      </c>
      <c r="N234" s="179">
        <v>619376</v>
      </c>
      <c r="O234" s="179">
        <v>1247333</v>
      </c>
    </row>
    <row r="235" spans="1:15" ht="33" customHeight="1" thickBot="1" x14ac:dyDescent="0.3">
      <c r="A235" s="215" t="s">
        <v>13</v>
      </c>
      <c r="B235" s="219" t="s">
        <v>292</v>
      </c>
      <c r="C235" s="220"/>
      <c r="D235" s="180">
        <v>534724</v>
      </c>
      <c r="E235" s="180">
        <v>335703</v>
      </c>
      <c r="F235" s="180">
        <v>468456</v>
      </c>
      <c r="G235" s="180">
        <v>390316</v>
      </c>
      <c r="H235" s="180">
        <v>363165</v>
      </c>
      <c r="I235" s="180">
        <v>133161</v>
      </c>
      <c r="J235" s="180">
        <v>198533</v>
      </c>
      <c r="K235" s="180">
        <v>217089</v>
      </c>
      <c r="L235" s="180">
        <v>374897</v>
      </c>
      <c r="M235" s="180">
        <v>402267</v>
      </c>
      <c r="N235" s="180">
        <v>521604</v>
      </c>
      <c r="O235" s="180">
        <v>301520</v>
      </c>
    </row>
    <row r="236" spans="1:15" ht="36" customHeight="1" thickBot="1" x14ac:dyDescent="0.3">
      <c r="A236" s="215" t="s">
        <v>14</v>
      </c>
      <c r="B236" s="219" t="s">
        <v>27</v>
      </c>
      <c r="C236" s="220"/>
      <c r="D236" s="181">
        <v>0.43307027944616144</v>
      </c>
      <c r="E236" s="181">
        <v>0.30020201080789122</v>
      </c>
      <c r="F236" s="181">
        <v>0.44240665381662342</v>
      </c>
      <c r="G236" s="181">
        <v>0.35820572261348221</v>
      </c>
      <c r="H236" s="181">
        <v>0.38154597746434482</v>
      </c>
      <c r="I236" s="181">
        <v>0.19900974118167497</v>
      </c>
      <c r="J236" s="181">
        <v>0.26270639203304919</v>
      </c>
      <c r="K236" s="181">
        <v>0.29414020264319568</v>
      </c>
      <c r="L236" s="181">
        <v>0.44696362743274626</v>
      </c>
      <c r="M236" s="181">
        <v>0.42464673207375081</v>
      </c>
      <c r="N236" s="181">
        <v>0.45715437606268294</v>
      </c>
      <c r="O236" s="181">
        <v>0.19467309034491975</v>
      </c>
    </row>
    <row r="237" spans="1:15" ht="81.75" customHeight="1" thickBot="1" x14ac:dyDescent="0.3">
      <c r="A237" s="215" t="s">
        <v>28</v>
      </c>
      <c r="B237" s="219" t="s">
        <v>29</v>
      </c>
      <c r="C237" s="220"/>
      <c r="D237" s="187">
        <v>5.4369156717710183</v>
      </c>
      <c r="E237" s="187">
        <v>5.4369156717710183</v>
      </c>
      <c r="F237" s="187">
        <v>5.4369156717710183</v>
      </c>
      <c r="G237" s="187">
        <v>5.4369156717710183</v>
      </c>
      <c r="H237" s="187">
        <v>5.4369156717710183</v>
      </c>
      <c r="I237" s="187">
        <v>5.4369156717710183</v>
      </c>
      <c r="J237" s="187">
        <v>5.4369156717710183</v>
      </c>
      <c r="K237" s="187">
        <v>5.4369156717710183</v>
      </c>
      <c r="L237" s="187">
        <v>5.4369156717710183</v>
      </c>
      <c r="M237" s="187">
        <v>5.4369156717710183</v>
      </c>
      <c r="N237" s="187">
        <v>5.4369156717710183</v>
      </c>
      <c r="O237" s="187">
        <v>5.4369156717710183</v>
      </c>
    </row>
    <row r="238" spans="1:15" ht="51" customHeight="1" thickBot="1" x14ac:dyDescent="0.3">
      <c r="A238" s="215" t="s">
        <v>30</v>
      </c>
      <c r="B238" s="219" t="s">
        <v>31</v>
      </c>
      <c r="C238" s="220"/>
      <c r="D238" s="182">
        <v>0.31208337872761743</v>
      </c>
      <c r="E238" s="182">
        <v>0.17921511008934721</v>
      </c>
      <c r="F238" s="182">
        <v>0.32141975309807941</v>
      </c>
      <c r="G238" s="182">
        <v>0.2372188218949382</v>
      </c>
      <c r="H238" s="182">
        <v>0.26055907674580081</v>
      </c>
      <c r="I238" s="182">
        <v>7.8022840463130974E-2</v>
      </c>
      <c r="J238" s="182">
        <v>0.14171949131450517</v>
      </c>
      <c r="K238" s="182">
        <v>0.17315330192465167</v>
      </c>
      <c r="L238" s="182">
        <v>0.32597672671420225</v>
      </c>
      <c r="M238" s="182">
        <v>0.3036598313552068</v>
      </c>
      <c r="N238" s="182">
        <v>0.33616747534413893</v>
      </c>
      <c r="O238" s="182">
        <v>7.3686189626375756E-2</v>
      </c>
    </row>
    <row r="239" spans="1:15" ht="83.25" customHeight="1" thickBot="1" x14ac:dyDescent="0.3">
      <c r="A239" s="215" t="s">
        <v>32</v>
      </c>
      <c r="B239" s="219" t="s">
        <v>33</v>
      </c>
      <c r="C239" s="220"/>
      <c r="D239" s="183">
        <v>385338</v>
      </c>
      <c r="E239" s="183">
        <v>200409</v>
      </c>
      <c r="F239" s="183">
        <v>340345</v>
      </c>
      <c r="G239" s="183">
        <v>258484</v>
      </c>
      <c r="H239" s="183">
        <v>248007</v>
      </c>
      <c r="I239" s="183">
        <v>52206</v>
      </c>
      <c r="J239" s="183">
        <v>107101</v>
      </c>
      <c r="K239" s="183">
        <v>127795</v>
      </c>
      <c r="L239" s="183">
        <v>273418</v>
      </c>
      <c r="M239" s="183">
        <v>287656</v>
      </c>
      <c r="N239" s="183">
        <v>383560</v>
      </c>
      <c r="O239" s="183">
        <v>114129</v>
      </c>
    </row>
    <row r="240" spans="1:15" ht="53.25" customHeight="1" thickBot="1" x14ac:dyDescent="0.3">
      <c r="A240" s="215" t="s">
        <v>34</v>
      </c>
      <c r="B240" s="219" t="s">
        <v>35</v>
      </c>
      <c r="C240" s="220"/>
      <c r="D240" s="184">
        <v>2095050.2111289008</v>
      </c>
      <c r="E240" s="184">
        <v>1089606.8328639581</v>
      </c>
      <c r="F240" s="184">
        <v>1850427.0643089071</v>
      </c>
      <c r="G240" s="184">
        <v>1405355.7105020599</v>
      </c>
      <c r="H240" s="184">
        <v>1348393.1450089149</v>
      </c>
      <c r="I240" s="184">
        <v>283839.61956047779</v>
      </c>
      <c r="J240" s="184">
        <v>582299.10536234779</v>
      </c>
      <c r="K240" s="184">
        <v>694810.63827397733</v>
      </c>
      <c r="L240" s="184">
        <v>1486550.6091442883</v>
      </c>
      <c r="M240" s="184">
        <v>1563961.4144789639</v>
      </c>
      <c r="N240" s="184">
        <v>2085383.3750644918</v>
      </c>
      <c r="O240" s="184">
        <v>620509.74870355451</v>
      </c>
    </row>
    <row r="241" spans="1:15" ht="48.75" customHeight="1" thickBot="1" x14ac:dyDescent="0.3">
      <c r="A241" s="215" t="s">
        <v>36</v>
      </c>
      <c r="B241" s="219" t="s">
        <v>37</v>
      </c>
      <c r="C241" s="220"/>
      <c r="D241" s="184">
        <v>1954681.85</v>
      </c>
      <c r="E241" s="184">
        <v>1016603.18</v>
      </c>
      <c r="F241" s="184">
        <v>1726448.45</v>
      </c>
      <c r="G241" s="184">
        <v>1311196.8799999999</v>
      </c>
      <c r="H241" s="184">
        <v>1258050.8</v>
      </c>
      <c r="I241" s="184">
        <v>264822.37</v>
      </c>
      <c r="J241" s="184">
        <v>543285.06999999995</v>
      </c>
      <c r="K241" s="184">
        <v>648258.32999999996</v>
      </c>
      <c r="L241" s="184">
        <v>1386951.72</v>
      </c>
      <c r="M241" s="184">
        <v>1459176</v>
      </c>
      <c r="N241" s="184">
        <v>1945662.69</v>
      </c>
      <c r="O241" s="184">
        <v>578935.6</v>
      </c>
    </row>
    <row r="242" spans="1:15" ht="30.75" customHeight="1" thickBot="1" x14ac:dyDescent="0.3">
      <c r="A242" s="242" t="s">
        <v>233</v>
      </c>
      <c r="B242" s="241"/>
      <c r="C242" s="43"/>
      <c r="D242" s="178" t="s">
        <v>1405</v>
      </c>
      <c r="E242" s="221"/>
      <c r="F242" s="221"/>
      <c r="G242" s="221"/>
      <c r="H242" s="221"/>
      <c r="I242" s="221"/>
      <c r="J242" s="221"/>
      <c r="K242" s="221"/>
      <c r="L242" s="221"/>
      <c r="M242" s="221"/>
      <c r="N242" s="221"/>
      <c r="O242" s="222"/>
    </row>
    <row r="243" spans="1:15" ht="16.5" thickBot="1" x14ac:dyDescent="0.3">
      <c r="A243" s="223" t="s">
        <v>1403</v>
      </c>
      <c r="B243" s="224"/>
      <c r="C243" s="224"/>
      <c r="D243" s="224"/>
      <c r="E243" s="224"/>
      <c r="F243" s="224"/>
      <c r="G243" s="224"/>
      <c r="H243" s="224"/>
      <c r="I243" s="224"/>
      <c r="J243" s="224"/>
      <c r="K243" s="224"/>
      <c r="L243" s="224"/>
      <c r="M243" s="224"/>
      <c r="N243" s="224"/>
      <c r="O243" s="224"/>
    </row>
    <row r="244" spans="1:15" s="41" customFormat="1" ht="29.25" customHeight="1" thickBot="1" x14ac:dyDescent="0.3">
      <c r="A244" s="215" t="s">
        <v>11</v>
      </c>
      <c r="B244" s="219" t="s">
        <v>293</v>
      </c>
      <c r="C244" s="220"/>
      <c r="D244" s="179">
        <v>1234728</v>
      </c>
      <c r="E244" s="179">
        <v>1118257</v>
      </c>
      <c r="F244" s="179">
        <v>1058881</v>
      </c>
      <c r="G244" s="179">
        <v>1089642</v>
      </c>
      <c r="H244" s="179">
        <v>951825</v>
      </c>
      <c r="I244" s="179">
        <v>669118</v>
      </c>
      <c r="J244" s="179">
        <v>755722</v>
      </c>
      <c r="K244" s="179">
        <v>738046</v>
      </c>
      <c r="L244" s="179">
        <v>838764</v>
      </c>
      <c r="M244" s="179">
        <v>947298</v>
      </c>
      <c r="N244" s="179">
        <v>1140980</v>
      </c>
      <c r="O244" s="179">
        <v>1548853</v>
      </c>
    </row>
    <row r="245" spans="1:15" ht="16.5" thickBot="1" x14ac:dyDescent="0.3">
      <c r="A245" s="215" t="s">
        <v>12</v>
      </c>
      <c r="B245" s="225" t="s">
        <v>291</v>
      </c>
      <c r="C245" s="226"/>
      <c r="D245" s="179">
        <v>700004</v>
      </c>
      <c r="E245" s="179">
        <v>782554</v>
      </c>
      <c r="F245" s="179">
        <v>590425</v>
      </c>
      <c r="G245" s="179">
        <v>699326</v>
      </c>
      <c r="H245" s="179">
        <v>588660</v>
      </c>
      <c r="I245" s="179">
        <v>535957</v>
      </c>
      <c r="J245" s="179">
        <v>557189</v>
      </c>
      <c r="K245" s="179">
        <v>520957</v>
      </c>
      <c r="L245" s="179">
        <v>463867</v>
      </c>
      <c r="M245" s="179">
        <v>545031</v>
      </c>
      <c r="N245" s="179">
        <v>619376</v>
      </c>
      <c r="O245" s="179">
        <v>1247333</v>
      </c>
    </row>
    <row r="246" spans="1:15" ht="33" customHeight="1" thickBot="1" x14ac:dyDescent="0.3">
      <c r="A246" s="215" t="s">
        <v>13</v>
      </c>
      <c r="B246" s="219" t="s">
        <v>292</v>
      </c>
      <c r="C246" s="220"/>
      <c r="D246" s="180">
        <v>534724</v>
      </c>
      <c r="E246" s="180">
        <v>335703</v>
      </c>
      <c r="F246" s="180">
        <v>468456</v>
      </c>
      <c r="G246" s="180">
        <v>390316</v>
      </c>
      <c r="H246" s="180">
        <v>363165</v>
      </c>
      <c r="I246" s="180">
        <v>133161</v>
      </c>
      <c r="J246" s="180">
        <v>198533</v>
      </c>
      <c r="K246" s="180">
        <v>217089</v>
      </c>
      <c r="L246" s="180">
        <v>374897</v>
      </c>
      <c r="M246" s="180">
        <v>402267</v>
      </c>
      <c r="N246" s="180">
        <v>521604</v>
      </c>
      <c r="O246" s="180">
        <v>301520</v>
      </c>
    </row>
    <row r="247" spans="1:15" ht="36" customHeight="1" thickBot="1" x14ac:dyDescent="0.3">
      <c r="A247" s="215" t="s">
        <v>14</v>
      </c>
      <c r="B247" s="219" t="s">
        <v>27</v>
      </c>
      <c r="C247" s="220"/>
      <c r="D247" s="181">
        <v>0.43307027944616144</v>
      </c>
      <c r="E247" s="181">
        <v>0.30020201080789122</v>
      </c>
      <c r="F247" s="181">
        <v>0.44240665381662342</v>
      </c>
      <c r="G247" s="181">
        <v>0.35820572261348221</v>
      </c>
      <c r="H247" s="181">
        <v>0.38154597746434482</v>
      </c>
      <c r="I247" s="181">
        <v>0.19900974118167497</v>
      </c>
      <c r="J247" s="181">
        <v>0.26270639203304919</v>
      </c>
      <c r="K247" s="181">
        <v>0.29414020264319568</v>
      </c>
      <c r="L247" s="181">
        <v>0.44696362743274626</v>
      </c>
      <c r="M247" s="181">
        <v>0.42464673207375081</v>
      </c>
      <c r="N247" s="181">
        <v>0.45715437606268294</v>
      </c>
      <c r="O247" s="181">
        <v>0.19467309034491975</v>
      </c>
    </row>
    <row r="248" spans="1:15" ht="81.75" customHeight="1" thickBot="1" x14ac:dyDescent="0.3">
      <c r="A248" s="215" t="s">
        <v>28</v>
      </c>
      <c r="B248" s="219" t="s">
        <v>29</v>
      </c>
      <c r="C248" s="220"/>
      <c r="D248" s="187">
        <v>5.6543922986418593</v>
      </c>
      <c r="E248" s="187">
        <v>5.6543922986418593</v>
      </c>
      <c r="F248" s="187">
        <v>5.6543922986418593</v>
      </c>
      <c r="G248" s="187">
        <v>5.6543922986418593</v>
      </c>
      <c r="H248" s="187">
        <v>5.6543922986418593</v>
      </c>
      <c r="I248" s="187">
        <v>5.6543922986418593</v>
      </c>
      <c r="J248" s="187">
        <v>5.6543922986418593</v>
      </c>
      <c r="K248" s="187">
        <v>5.6543922986418593</v>
      </c>
      <c r="L248" s="187">
        <v>5.6543922986418593</v>
      </c>
      <c r="M248" s="187">
        <v>5.6543922986418593</v>
      </c>
      <c r="N248" s="187">
        <v>5.6543922986418593</v>
      </c>
      <c r="O248" s="187">
        <v>5.6543922986418593</v>
      </c>
    </row>
    <row r="249" spans="1:15" ht="51" customHeight="1" thickBot="1" x14ac:dyDescent="0.3">
      <c r="A249" s="215" t="s">
        <v>30</v>
      </c>
      <c r="B249" s="219" t="s">
        <v>31</v>
      </c>
      <c r="C249" s="220"/>
      <c r="D249" s="182">
        <v>0.31208337872761743</v>
      </c>
      <c r="E249" s="182">
        <v>0.17921511008934721</v>
      </c>
      <c r="F249" s="182">
        <v>0.32141975309807941</v>
      </c>
      <c r="G249" s="182">
        <v>0.2372188218949382</v>
      </c>
      <c r="H249" s="182">
        <v>0.26055907674580081</v>
      </c>
      <c r="I249" s="182">
        <v>7.8022840463130974E-2</v>
      </c>
      <c r="J249" s="182">
        <v>0.14171949131450517</v>
      </c>
      <c r="K249" s="182">
        <v>0.17315330192465167</v>
      </c>
      <c r="L249" s="182">
        <v>0.32597672671420225</v>
      </c>
      <c r="M249" s="182">
        <v>0.3036598313552068</v>
      </c>
      <c r="N249" s="182">
        <v>0.33616747534413893</v>
      </c>
      <c r="O249" s="182">
        <v>7.3686189626375756E-2</v>
      </c>
    </row>
    <row r="250" spans="1:15" ht="83.25" customHeight="1" thickBot="1" x14ac:dyDescent="0.3">
      <c r="A250" s="215" t="s">
        <v>32</v>
      </c>
      <c r="B250" s="219" t="s">
        <v>33</v>
      </c>
      <c r="C250" s="220"/>
      <c r="D250" s="183">
        <v>385338</v>
      </c>
      <c r="E250" s="183">
        <v>200409</v>
      </c>
      <c r="F250" s="183">
        <v>340345</v>
      </c>
      <c r="G250" s="183">
        <v>258484</v>
      </c>
      <c r="H250" s="183">
        <v>248007</v>
      </c>
      <c r="I250" s="183">
        <v>52206</v>
      </c>
      <c r="J250" s="183">
        <v>107101</v>
      </c>
      <c r="K250" s="183">
        <v>127795</v>
      </c>
      <c r="L250" s="183">
        <v>273418</v>
      </c>
      <c r="M250" s="183">
        <v>287656</v>
      </c>
      <c r="N250" s="183">
        <v>383560</v>
      </c>
      <c r="O250" s="183">
        <v>114129</v>
      </c>
    </row>
    <row r="251" spans="1:15" ht="53.25" customHeight="1" thickBot="1" x14ac:dyDescent="0.3">
      <c r="A251" s="215" t="s">
        <v>34</v>
      </c>
      <c r="B251" s="219" t="s">
        <v>35</v>
      </c>
      <c r="C251" s="220"/>
      <c r="D251" s="184">
        <v>2178852.2195740566</v>
      </c>
      <c r="E251" s="184">
        <v>1133191.1061785163</v>
      </c>
      <c r="F251" s="184">
        <v>1924444.1468812637</v>
      </c>
      <c r="G251" s="184">
        <v>1461569.9389221424</v>
      </c>
      <c r="H251" s="184">
        <v>1402328.8708092717</v>
      </c>
      <c r="I251" s="184">
        <v>295193.20434289693</v>
      </c>
      <c r="J251" s="184">
        <v>605591.06957684178</v>
      </c>
      <c r="K251" s="184">
        <v>722603.06380493636</v>
      </c>
      <c r="L251" s="184">
        <v>1546012.6335100599</v>
      </c>
      <c r="M251" s="184">
        <v>1626519.8710581227</v>
      </c>
      <c r="N251" s="184">
        <v>2168798.7100670715</v>
      </c>
      <c r="O251" s="184">
        <v>645330.13865169673</v>
      </c>
    </row>
    <row r="252" spans="1:15" ht="48.75" customHeight="1" thickBot="1" x14ac:dyDescent="0.3">
      <c r="A252" s="215" t="s">
        <v>36</v>
      </c>
      <c r="B252" s="219" t="s">
        <v>37</v>
      </c>
      <c r="C252" s="220"/>
      <c r="D252" s="184">
        <v>2032869.12</v>
      </c>
      <c r="E252" s="184">
        <v>1057267.3</v>
      </c>
      <c r="F252" s="184">
        <v>1795506.39</v>
      </c>
      <c r="G252" s="239">
        <v>343626.59045075998</v>
      </c>
      <c r="H252" s="184"/>
      <c r="I252" s="184"/>
      <c r="J252" s="184"/>
      <c r="K252" s="184"/>
      <c r="L252" s="184"/>
      <c r="M252" s="184"/>
      <c r="N252" s="184"/>
      <c r="O252" s="184"/>
    </row>
    <row r="253" spans="1:15" ht="30.75" customHeight="1" thickBot="1" x14ac:dyDescent="0.3">
      <c r="A253" s="242" t="s">
        <v>234</v>
      </c>
      <c r="B253" s="241"/>
      <c r="C253" s="42"/>
      <c r="D253" s="190" t="s">
        <v>77</v>
      </c>
      <c r="E253" s="191"/>
      <c r="F253" s="191"/>
      <c r="G253" s="191"/>
      <c r="H253" s="191"/>
      <c r="I253" s="191"/>
      <c r="J253" s="191"/>
      <c r="K253" s="191"/>
      <c r="L253" s="191"/>
      <c r="M253" s="191"/>
      <c r="N253" s="191"/>
      <c r="O253" s="192"/>
    </row>
    <row r="254" spans="1:15" ht="16.5" thickBot="1" x14ac:dyDescent="0.3">
      <c r="A254" s="223" t="s">
        <v>294</v>
      </c>
      <c r="B254" s="232"/>
      <c r="C254" s="232"/>
      <c r="D254" s="232"/>
      <c r="E254" s="232"/>
      <c r="F254" s="232"/>
      <c r="G254" s="232"/>
      <c r="H254" s="232"/>
      <c r="I254" s="232"/>
      <c r="J254" s="232"/>
      <c r="K254" s="232"/>
      <c r="L254" s="232"/>
      <c r="M254" s="232"/>
      <c r="N254" s="232"/>
      <c r="O254" s="233"/>
    </row>
    <row r="255" spans="1:15" s="41" customFormat="1" ht="29.25" customHeight="1" thickBot="1" x14ac:dyDescent="0.3">
      <c r="A255" s="215" t="s">
        <v>11</v>
      </c>
      <c r="B255" s="219" t="s">
        <v>293</v>
      </c>
      <c r="C255" s="220"/>
      <c r="D255" s="183">
        <v>652177</v>
      </c>
      <c r="E255" s="183">
        <v>597118</v>
      </c>
      <c r="F255" s="183">
        <v>543667</v>
      </c>
      <c r="G255" s="183">
        <v>558126</v>
      </c>
      <c r="H255" s="183">
        <v>477967</v>
      </c>
      <c r="I255" s="183">
        <v>376359</v>
      </c>
      <c r="J255" s="183">
        <v>361103</v>
      </c>
      <c r="K255" s="183">
        <v>379567</v>
      </c>
      <c r="L255" s="183">
        <v>395981</v>
      </c>
      <c r="M255" s="183">
        <v>506891</v>
      </c>
      <c r="N255" s="183">
        <v>647277</v>
      </c>
      <c r="O255" s="183">
        <v>801543</v>
      </c>
    </row>
    <row r="256" spans="1:15" ht="16.5" thickBot="1" x14ac:dyDescent="0.3">
      <c r="A256" s="215" t="s">
        <v>12</v>
      </c>
      <c r="B256" s="225" t="s">
        <v>291</v>
      </c>
      <c r="C256" s="226"/>
      <c r="D256" s="183">
        <v>398552</v>
      </c>
      <c r="E256" s="183">
        <v>264293</v>
      </c>
      <c r="F256" s="183">
        <v>404794</v>
      </c>
      <c r="G256" s="183">
        <v>241076</v>
      </c>
      <c r="H256" s="183">
        <v>268795</v>
      </c>
      <c r="I256" s="183">
        <v>256702</v>
      </c>
      <c r="J256" s="183">
        <v>259479</v>
      </c>
      <c r="K256" s="183">
        <v>301275</v>
      </c>
      <c r="L256" s="183">
        <v>261940</v>
      </c>
      <c r="M256" s="183">
        <v>257856</v>
      </c>
      <c r="N256" s="183">
        <v>324787</v>
      </c>
      <c r="O256" s="183">
        <v>560339</v>
      </c>
    </row>
    <row r="257" spans="1:15" ht="33" customHeight="1" thickBot="1" x14ac:dyDescent="0.3">
      <c r="A257" s="215" t="s">
        <v>13</v>
      </c>
      <c r="B257" s="219" t="s">
        <v>292</v>
      </c>
      <c r="C257" s="220"/>
      <c r="D257" s="188">
        <v>253625</v>
      </c>
      <c r="E257" s="188">
        <v>332825</v>
      </c>
      <c r="F257" s="188">
        <v>138873</v>
      </c>
      <c r="G257" s="188">
        <v>317050</v>
      </c>
      <c r="H257" s="188">
        <v>209172</v>
      </c>
      <c r="I257" s="188">
        <v>119657</v>
      </c>
      <c r="J257" s="188">
        <v>101624</v>
      </c>
      <c r="K257" s="188">
        <v>78292</v>
      </c>
      <c r="L257" s="188">
        <v>134041</v>
      </c>
      <c r="M257" s="188">
        <v>249035</v>
      </c>
      <c r="N257" s="188">
        <v>322490</v>
      </c>
      <c r="O257" s="188">
        <v>241204</v>
      </c>
    </row>
    <row r="258" spans="1:15" ht="36" customHeight="1" thickBot="1" x14ac:dyDescent="0.3">
      <c r="A258" s="215" t="s">
        <v>14</v>
      </c>
      <c r="B258" s="219" t="s">
        <v>27</v>
      </c>
      <c r="C258" s="220"/>
      <c r="D258" s="181">
        <v>0.38888982592149063</v>
      </c>
      <c r="E258" s="181">
        <v>0.55738564236884502</v>
      </c>
      <c r="F258" s="181">
        <v>0.25543761162623446</v>
      </c>
      <c r="G258" s="181">
        <v>0.56806169216270164</v>
      </c>
      <c r="H258" s="181">
        <v>0.43762853920877381</v>
      </c>
      <c r="I258" s="181">
        <v>0.31793314362085134</v>
      </c>
      <c r="J258" s="181">
        <v>0.28142662896735832</v>
      </c>
      <c r="K258" s="181">
        <v>0.20626661432632448</v>
      </c>
      <c r="L258" s="181">
        <v>0.33850361507244037</v>
      </c>
      <c r="M258" s="181">
        <v>0.49129891830788081</v>
      </c>
      <c r="N258" s="181">
        <v>0.49822564373521694</v>
      </c>
      <c r="O258" s="181">
        <v>0.30092459169377062</v>
      </c>
    </row>
    <row r="259" spans="1:15" ht="81.75" customHeight="1" thickBot="1" x14ac:dyDescent="0.3">
      <c r="A259" s="215" t="s">
        <v>28</v>
      </c>
      <c r="B259" s="219" t="s">
        <v>29</v>
      </c>
      <c r="C259" s="220"/>
      <c r="D259" s="174">
        <v>3.7071141797564278</v>
      </c>
      <c r="E259" s="174">
        <v>3.7071141797564278</v>
      </c>
      <c r="F259" s="174">
        <v>3.7071141797564278</v>
      </c>
      <c r="G259" s="174">
        <v>3.7071141797564278</v>
      </c>
      <c r="H259" s="174">
        <v>3.7071141797564278</v>
      </c>
      <c r="I259" s="174">
        <v>3.7071141797564278</v>
      </c>
      <c r="J259" s="174">
        <v>3.7071141797564278</v>
      </c>
      <c r="K259" s="174">
        <v>3.7071141797564278</v>
      </c>
      <c r="L259" s="174">
        <v>3.7071141797564278</v>
      </c>
      <c r="M259" s="174">
        <v>3.7071141797564278</v>
      </c>
      <c r="N259" s="174">
        <v>3.7071141797564278</v>
      </c>
      <c r="O259" s="174">
        <v>3.7071141797564278</v>
      </c>
    </row>
    <row r="260" spans="1:15" ht="51" customHeight="1" thickBot="1" x14ac:dyDescent="0.3">
      <c r="A260" s="215" t="s">
        <v>30</v>
      </c>
      <c r="B260" s="219" t="s">
        <v>31</v>
      </c>
      <c r="C260" s="220"/>
      <c r="D260" s="182">
        <v>0.27141757780459863</v>
      </c>
      <c r="E260" s="182">
        <v>0.43991339425195303</v>
      </c>
      <c r="F260" s="182">
        <v>0.13796536350934246</v>
      </c>
      <c r="G260" s="182">
        <v>0.45058944404580964</v>
      </c>
      <c r="H260" s="182">
        <v>0.32015629109188182</v>
      </c>
      <c r="I260" s="182">
        <v>0.20046089550395935</v>
      </c>
      <c r="J260" s="182">
        <v>0.16395438085046632</v>
      </c>
      <c r="K260" s="182">
        <v>8.8794366209432485E-2</v>
      </c>
      <c r="L260" s="182">
        <v>0.22103136695554837</v>
      </c>
      <c r="M260" s="182">
        <v>0.37382667019098881</v>
      </c>
      <c r="N260" s="182">
        <v>0.38075339561832494</v>
      </c>
      <c r="O260" s="182">
        <v>0.18345234357687862</v>
      </c>
    </row>
    <row r="261" spans="1:15" ht="83.25" customHeight="1" thickBot="1" x14ac:dyDescent="0.3">
      <c r="A261" s="215" t="s">
        <v>32</v>
      </c>
      <c r="B261" s="219" t="s">
        <v>33</v>
      </c>
      <c r="C261" s="220"/>
      <c r="D261" s="183">
        <v>76613</v>
      </c>
      <c r="E261" s="183">
        <v>70145</v>
      </c>
      <c r="F261" s="183">
        <v>63866</v>
      </c>
      <c r="G261" s="183">
        <v>65564</v>
      </c>
      <c r="H261" s="183">
        <v>56148</v>
      </c>
      <c r="I261" s="183">
        <v>44212</v>
      </c>
      <c r="J261" s="183">
        <v>42420</v>
      </c>
      <c r="K261" s="183">
        <v>44589</v>
      </c>
      <c r="L261" s="183">
        <v>87524</v>
      </c>
      <c r="M261" s="183">
        <v>189489</v>
      </c>
      <c r="N261" s="183">
        <v>246453</v>
      </c>
      <c r="O261" s="183">
        <v>147045</v>
      </c>
    </row>
    <row r="262" spans="1:15" ht="53.25" customHeight="1" thickBot="1" x14ac:dyDescent="0.3">
      <c r="A262" s="215" t="s">
        <v>34</v>
      </c>
      <c r="B262" s="219" t="s">
        <v>35</v>
      </c>
      <c r="C262" s="220"/>
      <c r="D262" s="184">
        <v>284013.13865367923</v>
      </c>
      <c r="E262" s="185">
        <v>260035.52413901463</v>
      </c>
      <c r="F262" s="185">
        <v>236758.55420432403</v>
      </c>
      <c r="G262" s="185">
        <v>243053.23408155044</v>
      </c>
      <c r="H262" s="185">
        <v>208147.0469649639</v>
      </c>
      <c r="I262" s="185">
        <v>163898.93211539119</v>
      </c>
      <c r="J262" s="185">
        <v>157255.78350526767</v>
      </c>
      <c r="K262" s="185">
        <v>165296.51416115937</v>
      </c>
      <c r="L262" s="185">
        <v>324461.4614690016</v>
      </c>
      <c r="M262" s="185">
        <v>702457.35880786576</v>
      </c>
      <c r="N262" s="185">
        <v>913629.41094351094</v>
      </c>
      <c r="O262" s="186">
        <v>545112.60456228396</v>
      </c>
    </row>
    <row r="263" spans="1:15" ht="48.75" customHeight="1" thickBot="1" x14ac:dyDescent="0.3">
      <c r="A263" s="215" t="s">
        <v>36</v>
      </c>
      <c r="B263" s="219" t="s">
        <v>37</v>
      </c>
      <c r="C263" s="220"/>
      <c r="D263" s="184">
        <v>264984.26</v>
      </c>
      <c r="E263" s="184">
        <v>242613.14</v>
      </c>
      <c r="F263" s="184">
        <v>220895.73</v>
      </c>
      <c r="G263" s="184">
        <v>226768.67</v>
      </c>
      <c r="H263" s="184">
        <v>194201.19</v>
      </c>
      <c r="I263" s="184">
        <v>152917.70000000001</v>
      </c>
      <c r="J263" s="184">
        <v>146719.65</v>
      </c>
      <c r="K263" s="184">
        <v>154221.65</v>
      </c>
      <c r="L263" s="184">
        <v>302722.53999999998</v>
      </c>
      <c r="M263" s="184">
        <v>655392.72</v>
      </c>
      <c r="N263" s="184">
        <v>852416.24</v>
      </c>
      <c r="O263" s="184">
        <v>508590.06</v>
      </c>
    </row>
    <row r="264" spans="1:15" ht="31.5" customHeight="1" thickBot="1" x14ac:dyDescent="0.3">
      <c r="A264" s="242" t="s">
        <v>234</v>
      </c>
      <c r="B264" s="241"/>
      <c r="C264" s="43"/>
      <c r="D264" s="178" t="s">
        <v>77</v>
      </c>
      <c r="E264" s="221"/>
      <c r="F264" s="221"/>
      <c r="G264" s="221"/>
      <c r="H264" s="221"/>
      <c r="I264" s="221"/>
      <c r="J264" s="221"/>
      <c r="K264" s="221"/>
      <c r="L264" s="221"/>
      <c r="M264" s="221"/>
      <c r="N264" s="221"/>
      <c r="O264" s="222"/>
    </row>
    <row r="265" spans="1:15" ht="16.5" thickBot="1" x14ac:dyDescent="0.3">
      <c r="A265" s="223" t="s">
        <v>295</v>
      </c>
      <c r="B265" s="224"/>
      <c r="C265" s="224"/>
      <c r="D265" s="224"/>
      <c r="E265" s="224"/>
      <c r="F265" s="224"/>
      <c r="G265" s="224"/>
      <c r="H265" s="224"/>
      <c r="I265" s="224"/>
      <c r="J265" s="224"/>
      <c r="K265" s="224"/>
      <c r="L265" s="224"/>
      <c r="M265" s="224"/>
      <c r="N265" s="224"/>
      <c r="O265" s="224"/>
    </row>
    <row r="266" spans="1:15" s="41" customFormat="1" ht="29.25" customHeight="1" thickBot="1" x14ac:dyDescent="0.3">
      <c r="A266" s="215" t="s">
        <v>11</v>
      </c>
      <c r="B266" s="219" t="s">
        <v>293</v>
      </c>
      <c r="C266" s="220"/>
      <c r="D266" s="183">
        <v>652177</v>
      </c>
      <c r="E266" s="183">
        <v>597118</v>
      </c>
      <c r="F266" s="183">
        <v>543667</v>
      </c>
      <c r="G266" s="183">
        <v>558126</v>
      </c>
      <c r="H266" s="183">
        <v>477967</v>
      </c>
      <c r="I266" s="183">
        <v>376359</v>
      </c>
      <c r="J266" s="183">
        <v>361103</v>
      </c>
      <c r="K266" s="183">
        <v>379567</v>
      </c>
      <c r="L266" s="183">
        <v>395981</v>
      </c>
      <c r="M266" s="183">
        <v>506891</v>
      </c>
      <c r="N266" s="183">
        <v>647277</v>
      </c>
      <c r="O266" s="183">
        <v>801543</v>
      </c>
    </row>
    <row r="267" spans="1:15" ht="16.5" thickBot="1" x14ac:dyDescent="0.3">
      <c r="A267" s="215" t="s">
        <v>12</v>
      </c>
      <c r="B267" s="225" t="s">
        <v>291</v>
      </c>
      <c r="C267" s="226"/>
      <c r="D267" s="183">
        <v>398552</v>
      </c>
      <c r="E267" s="183">
        <v>264293</v>
      </c>
      <c r="F267" s="183">
        <v>404794</v>
      </c>
      <c r="G267" s="183">
        <v>241076</v>
      </c>
      <c r="H267" s="183">
        <v>268795</v>
      </c>
      <c r="I267" s="183">
        <v>256702</v>
      </c>
      <c r="J267" s="183">
        <v>259479</v>
      </c>
      <c r="K267" s="183">
        <v>301275</v>
      </c>
      <c r="L267" s="183">
        <v>261940</v>
      </c>
      <c r="M267" s="183">
        <v>257856</v>
      </c>
      <c r="N267" s="183">
        <v>324787</v>
      </c>
      <c r="O267" s="183">
        <v>560339</v>
      </c>
    </row>
    <row r="268" spans="1:15" ht="33" customHeight="1" thickBot="1" x14ac:dyDescent="0.3">
      <c r="A268" s="215" t="s">
        <v>13</v>
      </c>
      <c r="B268" s="219" t="s">
        <v>292</v>
      </c>
      <c r="C268" s="220"/>
      <c r="D268" s="188">
        <v>253625</v>
      </c>
      <c r="E268" s="188">
        <v>332825</v>
      </c>
      <c r="F268" s="188">
        <v>138873</v>
      </c>
      <c r="G268" s="188">
        <v>317050</v>
      </c>
      <c r="H268" s="188">
        <v>209172</v>
      </c>
      <c r="I268" s="188">
        <v>119657</v>
      </c>
      <c r="J268" s="188">
        <v>101624</v>
      </c>
      <c r="K268" s="188">
        <v>78292</v>
      </c>
      <c r="L268" s="188">
        <v>134041</v>
      </c>
      <c r="M268" s="188">
        <v>249035</v>
      </c>
      <c r="N268" s="188">
        <v>322490</v>
      </c>
      <c r="O268" s="188">
        <v>241204</v>
      </c>
    </row>
    <row r="269" spans="1:15" ht="36" customHeight="1" thickBot="1" x14ac:dyDescent="0.3">
      <c r="A269" s="215" t="s">
        <v>14</v>
      </c>
      <c r="B269" s="219" t="s">
        <v>27</v>
      </c>
      <c r="C269" s="220"/>
      <c r="D269" s="189">
        <v>0.38888982592149063</v>
      </c>
      <c r="E269" s="189">
        <v>0.55738564236884502</v>
      </c>
      <c r="F269" s="189">
        <v>0.25543761162623446</v>
      </c>
      <c r="G269" s="189">
        <v>0.56806169216270164</v>
      </c>
      <c r="H269" s="189">
        <v>0.43762853920877381</v>
      </c>
      <c r="I269" s="189">
        <v>0.31793314362085134</v>
      </c>
      <c r="J269" s="189">
        <v>0.28142662896735832</v>
      </c>
      <c r="K269" s="189">
        <v>0.20626661432632448</v>
      </c>
      <c r="L269" s="189">
        <v>0.33850361507244037</v>
      </c>
      <c r="M269" s="189">
        <v>0.49129891830788081</v>
      </c>
      <c r="N269" s="189">
        <v>0.49822564373521694</v>
      </c>
      <c r="O269" s="189">
        <v>0.30092459169377062</v>
      </c>
    </row>
    <row r="270" spans="1:15" ht="81.75" customHeight="1" thickBot="1" x14ac:dyDescent="0.3">
      <c r="A270" s="215" t="s">
        <v>28</v>
      </c>
      <c r="B270" s="219" t="s">
        <v>29</v>
      </c>
      <c r="C270" s="220"/>
      <c r="D270" s="187">
        <v>3.8692712723611922</v>
      </c>
      <c r="E270" s="187">
        <v>3.8692712723611922</v>
      </c>
      <c r="F270" s="187">
        <v>3.8692712723611922</v>
      </c>
      <c r="G270" s="187">
        <v>3.8692712723611922</v>
      </c>
      <c r="H270" s="187">
        <v>3.8692712723611922</v>
      </c>
      <c r="I270" s="187">
        <v>3.8692712723611922</v>
      </c>
      <c r="J270" s="187">
        <v>3.8692712723611922</v>
      </c>
      <c r="K270" s="187">
        <v>3.8692712723611922</v>
      </c>
      <c r="L270" s="187">
        <v>3.8692712723611922</v>
      </c>
      <c r="M270" s="187">
        <v>3.8692712723611922</v>
      </c>
      <c r="N270" s="187">
        <v>3.8692712723611922</v>
      </c>
      <c r="O270" s="187">
        <v>3.8692712723611922</v>
      </c>
    </row>
    <row r="271" spans="1:15" ht="51" customHeight="1" thickBot="1" x14ac:dyDescent="0.3">
      <c r="A271" s="215" t="s">
        <v>30</v>
      </c>
      <c r="B271" s="219" t="s">
        <v>31</v>
      </c>
      <c r="C271" s="220"/>
      <c r="D271" s="182">
        <v>0.27141757780459863</v>
      </c>
      <c r="E271" s="182">
        <v>0.43991339425195303</v>
      </c>
      <c r="F271" s="182">
        <v>0.13796536350934246</v>
      </c>
      <c r="G271" s="182">
        <v>0.45058944404580964</v>
      </c>
      <c r="H271" s="182">
        <v>0.32015629109188182</v>
      </c>
      <c r="I271" s="182">
        <v>0.20046089550395935</v>
      </c>
      <c r="J271" s="182">
        <v>0.16395438085046632</v>
      </c>
      <c r="K271" s="182">
        <v>8.8794366209432485E-2</v>
      </c>
      <c r="L271" s="182">
        <v>0.22103136695554837</v>
      </c>
      <c r="M271" s="182">
        <v>0.37382667019098881</v>
      </c>
      <c r="N271" s="182">
        <v>0.38075339561832494</v>
      </c>
      <c r="O271" s="182">
        <v>0.18345234357687862</v>
      </c>
    </row>
    <row r="272" spans="1:15" ht="83.25" customHeight="1" thickBot="1" x14ac:dyDescent="0.3">
      <c r="A272" s="215" t="s">
        <v>32</v>
      </c>
      <c r="B272" s="219" t="s">
        <v>33</v>
      </c>
      <c r="C272" s="220"/>
      <c r="D272" s="183">
        <v>177012</v>
      </c>
      <c r="E272" s="183">
        <v>262680</v>
      </c>
      <c r="F272" s="183">
        <v>75007</v>
      </c>
      <c r="G272" s="183">
        <v>251486</v>
      </c>
      <c r="H272" s="183">
        <v>153024</v>
      </c>
      <c r="I272" s="183">
        <v>75445</v>
      </c>
      <c r="J272" s="183">
        <v>59204</v>
      </c>
      <c r="K272" s="183">
        <v>33703</v>
      </c>
      <c r="L272" s="183">
        <v>87524</v>
      </c>
      <c r="M272" s="183">
        <v>189489</v>
      </c>
      <c r="N272" s="183">
        <v>246453</v>
      </c>
      <c r="O272" s="183">
        <v>147045</v>
      </c>
    </row>
    <row r="273" spans="1:15" ht="53.25" customHeight="1" thickBot="1" x14ac:dyDescent="0.3">
      <c r="A273" s="215" t="s">
        <v>34</v>
      </c>
      <c r="B273" s="219" t="s">
        <v>35</v>
      </c>
      <c r="C273" s="220"/>
      <c r="D273" s="184">
        <v>684907.44646319933</v>
      </c>
      <c r="E273" s="184">
        <v>1016380.177823838</v>
      </c>
      <c r="F273" s="184">
        <v>290222.43032599596</v>
      </c>
      <c r="G273" s="184">
        <v>973067.55520102673</v>
      </c>
      <c r="H273" s="184">
        <v>592091.36718179903</v>
      </c>
      <c r="I273" s="184">
        <v>291917.17114329012</v>
      </c>
      <c r="J273" s="184">
        <v>229076.33640887201</v>
      </c>
      <c r="K273" s="184">
        <v>130406.04969238926</v>
      </c>
      <c r="L273" s="184">
        <v>338654.09884214099</v>
      </c>
      <c r="M273" s="184">
        <v>733184.34412844991</v>
      </c>
      <c r="N273" s="184">
        <v>953593.51288723294</v>
      </c>
      <c r="O273" s="184">
        <v>568956.99424435152</v>
      </c>
    </row>
    <row r="274" spans="1:15" ht="48.75" customHeight="1" thickBot="1" x14ac:dyDescent="0.3">
      <c r="A274" s="215" t="s">
        <v>36</v>
      </c>
      <c r="B274" s="219" t="s">
        <v>37</v>
      </c>
      <c r="C274" s="220"/>
      <c r="D274" s="184">
        <v>639018.65</v>
      </c>
      <c r="E274" s="184">
        <v>948282.71</v>
      </c>
      <c r="F274" s="184">
        <v>270777.53000000003</v>
      </c>
      <c r="G274" s="184">
        <v>907872.03</v>
      </c>
      <c r="H274" s="184">
        <v>552421.25</v>
      </c>
      <c r="I274" s="184">
        <v>272358.71999999997</v>
      </c>
      <c r="J274" s="184">
        <v>213728.22</v>
      </c>
      <c r="K274" s="184">
        <v>121668.84</v>
      </c>
      <c r="L274" s="184">
        <v>315964.27</v>
      </c>
      <c r="M274" s="184">
        <v>684060.99</v>
      </c>
      <c r="N274" s="184">
        <v>889702.75</v>
      </c>
      <c r="O274" s="184">
        <v>530836.88</v>
      </c>
    </row>
    <row r="275" spans="1:15" ht="30.75" customHeight="1" thickBot="1" x14ac:dyDescent="0.3">
      <c r="A275" s="242" t="s">
        <v>234</v>
      </c>
      <c r="B275" s="241"/>
      <c r="C275" s="43"/>
      <c r="D275" s="178" t="s">
        <v>77</v>
      </c>
      <c r="E275" s="221"/>
      <c r="F275" s="221"/>
      <c r="G275" s="221"/>
      <c r="H275" s="221"/>
      <c r="I275" s="221"/>
      <c r="J275" s="221"/>
      <c r="K275" s="221"/>
      <c r="L275" s="221"/>
      <c r="M275" s="221"/>
      <c r="N275" s="221"/>
      <c r="O275" s="222"/>
    </row>
    <row r="276" spans="1:15" ht="16.5" thickBot="1" x14ac:dyDescent="0.3">
      <c r="A276" s="223" t="s">
        <v>296</v>
      </c>
      <c r="B276" s="224"/>
      <c r="C276" s="224"/>
      <c r="D276" s="224"/>
      <c r="E276" s="224"/>
      <c r="F276" s="224"/>
      <c r="G276" s="224"/>
      <c r="H276" s="224"/>
      <c r="I276" s="224"/>
      <c r="J276" s="224"/>
      <c r="K276" s="224"/>
      <c r="L276" s="224"/>
      <c r="M276" s="224"/>
      <c r="N276" s="224"/>
      <c r="O276" s="224"/>
    </row>
    <row r="277" spans="1:15" s="41" customFormat="1" ht="29.25" customHeight="1" thickBot="1" x14ac:dyDescent="0.3">
      <c r="A277" s="215" t="s">
        <v>11</v>
      </c>
      <c r="B277" s="219" t="s">
        <v>293</v>
      </c>
      <c r="C277" s="220"/>
      <c r="D277" s="179">
        <v>652177</v>
      </c>
      <c r="E277" s="179">
        <v>597118</v>
      </c>
      <c r="F277" s="179">
        <v>543667</v>
      </c>
      <c r="G277" s="179">
        <v>558126</v>
      </c>
      <c r="H277" s="179">
        <v>477967</v>
      </c>
      <c r="I277" s="179">
        <v>376359</v>
      </c>
      <c r="J277" s="179">
        <v>361103</v>
      </c>
      <c r="K277" s="179">
        <v>379567</v>
      </c>
      <c r="L277" s="179">
        <v>395981</v>
      </c>
      <c r="M277" s="179">
        <v>506891</v>
      </c>
      <c r="N277" s="179">
        <v>647277</v>
      </c>
      <c r="O277" s="179">
        <v>801543</v>
      </c>
    </row>
    <row r="278" spans="1:15" ht="16.5" thickBot="1" x14ac:dyDescent="0.3">
      <c r="A278" s="215" t="s">
        <v>12</v>
      </c>
      <c r="B278" s="225" t="s">
        <v>291</v>
      </c>
      <c r="C278" s="226"/>
      <c r="D278" s="179">
        <v>398552</v>
      </c>
      <c r="E278" s="179">
        <v>264293</v>
      </c>
      <c r="F278" s="179">
        <v>404794</v>
      </c>
      <c r="G278" s="179">
        <v>241076</v>
      </c>
      <c r="H278" s="179">
        <v>268795</v>
      </c>
      <c r="I278" s="179">
        <v>256702</v>
      </c>
      <c r="J278" s="179">
        <v>259479</v>
      </c>
      <c r="K278" s="179">
        <v>301275</v>
      </c>
      <c r="L278" s="179">
        <v>261940</v>
      </c>
      <c r="M278" s="179">
        <v>257856</v>
      </c>
      <c r="N278" s="179">
        <v>324787</v>
      </c>
      <c r="O278" s="179">
        <v>560339</v>
      </c>
    </row>
    <row r="279" spans="1:15" ht="33" customHeight="1" thickBot="1" x14ac:dyDescent="0.3">
      <c r="A279" s="215" t="s">
        <v>13</v>
      </c>
      <c r="B279" s="219" t="s">
        <v>292</v>
      </c>
      <c r="C279" s="220"/>
      <c r="D279" s="180">
        <v>253625</v>
      </c>
      <c r="E279" s="180">
        <v>332825</v>
      </c>
      <c r="F279" s="180">
        <v>138873</v>
      </c>
      <c r="G279" s="180">
        <v>317050</v>
      </c>
      <c r="H279" s="180">
        <v>209172</v>
      </c>
      <c r="I279" s="180">
        <v>119657</v>
      </c>
      <c r="J279" s="180">
        <v>101624</v>
      </c>
      <c r="K279" s="180">
        <v>78292</v>
      </c>
      <c r="L279" s="180">
        <v>134041</v>
      </c>
      <c r="M279" s="180">
        <v>249035</v>
      </c>
      <c r="N279" s="180">
        <v>322490</v>
      </c>
      <c r="O279" s="180">
        <v>241204</v>
      </c>
    </row>
    <row r="280" spans="1:15" ht="36" customHeight="1" thickBot="1" x14ac:dyDescent="0.3">
      <c r="A280" s="215" t="s">
        <v>14</v>
      </c>
      <c r="B280" s="219" t="s">
        <v>27</v>
      </c>
      <c r="C280" s="220"/>
      <c r="D280" s="181">
        <v>0.38888982592149063</v>
      </c>
      <c r="E280" s="181">
        <v>0.55738564236884502</v>
      </c>
      <c r="F280" s="181">
        <v>0.25543761162623446</v>
      </c>
      <c r="G280" s="181">
        <v>0.56806169216270164</v>
      </c>
      <c r="H280" s="181">
        <v>0.43762853920877381</v>
      </c>
      <c r="I280" s="181">
        <v>0.31793314362085134</v>
      </c>
      <c r="J280" s="181">
        <v>0.28142662896735832</v>
      </c>
      <c r="K280" s="181">
        <v>0.20626661432632448</v>
      </c>
      <c r="L280" s="181">
        <v>0.33850361507244037</v>
      </c>
      <c r="M280" s="181">
        <v>0.49129891830788081</v>
      </c>
      <c r="N280" s="181">
        <v>0.49822564373521694</v>
      </c>
      <c r="O280" s="181">
        <v>0.30092459169377062</v>
      </c>
    </row>
    <row r="281" spans="1:15" ht="81.75" customHeight="1" thickBot="1" x14ac:dyDescent="0.3">
      <c r="A281" s="215" t="s">
        <v>28</v>
      </c>
      <c r="B281" s="219" t="s">
        <v>29</v>
      </c>
      <c r="C281" s="220"/>
      <c r="D281" s="187">
        <v>4.0385250397883876</v>
      </c>
      <c r="E281" s="187">
        <v>4.0385250397883876</v>
      </c>
      <c r="F281" s="187">
        <v>4.0385250397883876</v>
      </c>
      <c r="G281" s="187">
        <v>4.0385250397883876</v>
      </c>
      <c r="H281" s="187">
        <v>4.0385250397883876</v>
      </c>
      <c r="I281" s="187">
        <v>4.0385250397883876</v>
      </c>
      <c r="J281" s="187">
        <v>4.0385250397883876</v>
      </c>
      <c r="K281" s="187">
        <v>4.0385250397883876</v>
      </c>
      <c r="L281" s="187">
        <v>4.0385250397883876</v>
      </c>
      <c r="M281" s="187">
        <v>4.0385250397883876</v>
      </c>
      <c r="N281" s="187">
        <v>4.0385250397883876</v>
      </c>
      <c r="O281" s="187">
        <v>4.0385250397883876</v>
      </c>
    </row>
    <row r="282" spans="1:15" ht="51" customHeight="1" thickBot="1" x14ac:dyDescent="0.3">
      <c r="A282" s="215" t="s">
        <v>30</v>
      </c>
      <c r="B282" s="219" t="s">
        <v>31</v>
      </c>
      <c r="C282" s="220"/>
      <c r="D282" s="182">
        <v>0.27141757780459863</v>
      </c>
      <c r="E282" s="182">
        <v>0.43991339425195303</v>
      </c>
      <c r="F282" s="182">
        <v>0.13796536350934246</v>
      </c>
      <c r="G282" s="182">
        <v>0.45058944404580964</v>
      </c>
      <c r="H282" s="182">
        <v>0.32015629109188182</v>
      </c>
      <c r="I282" s="182">
        <v>0.20046089550395935</v>
      </c>
      <c r="J282" s="182">
        <v>0.16395438085046632</v>
      </c>
      <c r="K282" s="182">
        <v>8.8794366209432485E-2</v>
      </c>
      <c r="L282" s="182">
        <v>0.22103136695554837</v>
      </c>
      <c r="M282" s="182">
        <v>0.37382667019098881</v>
      </c>
      <c r="N282" s="182">
        <v>0.38075339561832494</v>
      </c>
      <c r="O282" s="182">
        <v>0.18345234357687862</v>
      </c>
    </row>
    <row r="283" spans="1:15" ht="83.25" customHeight="1" thickBot="1" x14ac:dyDescent="0.3">
      <c r="A283" s="215" t="s">
        <v>32</v>
      </c>
      <c r="B283" s="219" t="s">
        <v>33</v>
      </c>
      <c r="C283" s="220"/>
      <c r="D283" s="183">
        <v>177012</v>
      </c>
      <c r="E283" s="183">
        <v>262680</v>
      </c>
      <c r="F283" s="183">
        <v>75007</v>
      </c>
      <c r="G283" s="183">
        <v>251486</v>
      </c>
      <c r="H283" s="183">
        <v>153024</v>
      </c>
      <c r="I283" s="183">
        <v>75445</v>
      </c>
      <c r="J283" s="183">
        <v>59204</v>
      </c>
      <c r="K283" s="183">
        <v>33703</v>
      </c>
      <c r="L283" s="183">
        <v>87524</v>
      </c>
      <c r="M283" s="183">
        <v>189489</v>
      </c>
      <c r="N283" s="183">
        <v>246453</v>
      </c>
      <c r="O283" s="183">
        <v>147045</v>
      </c>
    </row>
    <row r="284" spans="1:15" ht="53.25" customHeight="1" thickBot="1" x14ac:dyDescent="0.3">
      <c r="A284" s="215" t="s">
        <v>34</v>
      </c>
      <c r="B284" s="219" t="s">
        <v>35</v>
      </c>
      <c r="C284" s="220"/>
      <c r="D284" s="184">
        <v>714867.39434302202</v>
      </c>
      <c r="E284" s="184">
        <v>1060839.7574516137</v>
      </c>
      <c r="F284" s="184">
        <v>302917.64765940758</v>
      </c>
      <c r="G284" s="184">
        <v>1015632.5081562224</v>
      </c>
      <c r="H284" s="184">
        <v>617991.25568857824</v>
      </c>
      <c r="I284" s="184">
        <v>304686.52162683493</v>
      </c>
      <c r="J284" s="184">
        <v>239096.83645563171</v>
      </c>
      <c r="K284" s="184">
        <v>136110.40941598802</v>
      </c>
      <c r="L284" s="184">
        <v>353467.86558243883</v>
      </c>
      <c r="M284" s="184">
        <v>765256.07126446173</v>
      </c>
      <c r="N284" s="184">
        <v>995306.61163096747</v>
      </c>
      <c r="O284" s="184">
        <v>593844.91447568347</v>
      </c>
    </row>
    <row r="285" spans="1:15" ht="48.75" customHeight="1" thickBot="1" x14ac:dyDescent="0.3">
      <c r="A285" s="215" t="s">
        <v>36</v>
      </c>
      <c r="B285" s="219" t="s">
        <v>37</v>
      </c>
      <c r="C285" s="220"/>
      <c r="D285" s="184">
        <v>666971.28</v>
      </c>
      <c r="E285" s="184">
        <v>989763.49</v>
      </c>
      <c r="F285" s="184">
        <v>282622.17</v>
      </c>
      <c r="G285" s="184">
        <v>947585.13</v>
      </c>
      <c r="H285" s="184">
        <v>576585.84</v>
      </c>
      <c r="I285" s="184">
        <v>284272.52</v>
      </c>
      <c r="J285" s="184">
        <v>223077.35</v>
      </c>
      <c r="K285" s="184">
        <v>126991.01</v>
      </c>
      <c r="L285" s="184">
        <v>329785.52</v>
      </c>
      <c r="M285" s="184">
        <v>713983.91</v>
      </c>
      <c r="N285" s="184">
        <v>928621.07</v>
      </c>
      <c r="O285" s="184">
        <v>554057.31000000006</v>
      </c>
    </row>
    <row r="286" spans="1:15" ht="30.75" customHeight="1" thickBot="1" x14ac:dyDescent="0.3">
      <c r="A286" s="242" t="s">
        <v>234</v>
      </c>
      <c r="B286" s="241"/>
      <c r="C286" s="43"/>
      <c r="D286" s="178" t="s">
        <v>77</v>
      </c>
      <c r="E286" s="221"/>
      <c r="F286" s="221"/>
      <c r="G286" s="221"/>
      <c r="H286" s="221"/>
      <c r="I286" s="221"/>
      <c r="J286" s="221"/>
      <c r="K286" s="221"/>
      <c r="L286" s="221"/>
      <c r="M286" s="221"/>
      <c r="N286" s="221"/>
      <c r="O286" s="222"/>
    </row>
    <row r="287" spans="1:15" ht="16.5" thickBot="1" x14ac:dyDescent="0.3">
      <c r="A287" s="223" t="s">
        <v>297</v>
      </c>
      <c r="B287" s="224"/>
      <c r="C287" s="224"/>
      <c r="D287" s="224"/>
      <c r="E287" s="224"/>
      <c r="F287" s="224"/>
      <c r="G287" s="224"/>
      <c r="H287" s="224"/>
      <c r="I287" s="224"/>
      <c r="J287" s="224"/>
      <c r="K287" s="224"/>
      <c r="L287" s="224"/>
      <c r="M287" s="224"/>
      <c r="N287" s="224"/>
      <c r="O287" s="224"/>
    </row>
    <row r="288" spans="1:15" s="41" customFormat="1" ht="29.25" customHeight="1" thickBot="1" x14ac:dyDescent="0.3">
      <c r="A288" s="215" t="s">
        <v>11</v>
      </c>
      <c r="B288" s="219" t="s">
        <v>293</v>
      </c>
      <c r="C288" s="220"/>
      <c r="D288" s="179">
        <v>652177</v>
      </c>
      <c r="E288" s="179">
        <v>597118</v>
      </c>
      <c r="F288" s="179">
        <v>543667</v>
      </c>
      <c r="G288" s="179">
        <v>558126</v>
      </c>
      <c r="H288" s="179">
        <v>477967</v>
      </c>
      <c r="I288" s="179">
        <v>376359</v>
      </c>
      <c r="J288" s="179">
        <v>361103</v>
      </c>
      <c r="K288" s="179">
        <v>379567</v>
      </c>
      <c r="L288" s="179">
        <v>395981</v>
      </c>
      <c r="M288" s="179">
        <v>506891</v>
      </c>
      <c r="N288" s="179">
        <v>647277</v>
      </c>
      <c r="O288" s="179">
        <v>801543</v>
      </c>
    </row>
    <row r="289" spans="1:15" ht="16.5" thickBot="1" x14ac:dyDescent="0.3">
      <c r="A289" s="215" t="s">
        <v>12</v>
      </c>
      <c r="B289" s="225" t="s">
        <v>291</v>
      </c>
      <c r="C289" s="226"/>
      <c r="D289" s="179">
        <v>398552</v>
      </c>
      <c r="E289" s="179">
        <v>264293</v>
      </c>
      <c r="F289" s="179">
        <v>404794</v>
      </c>
      <c r="G289" s="179">
        <v>241076</v>
      </c>
      <c r="H289" s="179">
        <v>268795</v>
      </c>
      <c r="I289" s="179">
        <v>256702</v>
      </c>
      <c r="J289" s="179">
        <v>259479</v>
      </c>
      <c r="K289" s="179">
        <v>301275</v>
      </c>
      <c r="L289" s="179">
        <v>261940</v>
      </c>
      <c r="M289" s="179">
        <v>257856</v>
      </c>
      <c r="N289" s="179">
        <v>324787</v>
      </c>
      <c r="O289" s="179">
        <v>560339</v>
      </c>
    </row>
    <row r="290" spans="1:15" ht="33" customHeight="1" thickBot="1" x14ac:dyDescent="0.3">
      <c r="A290" s="215" t="s">
        <v>13</v>
      </c>
      <c r="B290" s="219" t="s">
        <v>292</v>
      </c>
      <c r="C290" s="220"/>
      <c r="D290" s="180">
        <v>253625</v>
      </c>
      <c r="E290" s="180">
        <v>332825</v>
      </c>
      <c r="F290" s="180">
        <v>138873</v>
      </c>
      <c r="G290" s="180">
        <v>317050</v>
      </c>
      <c r="H290" s="180">
        <v>209172</v>
      </c>
      <c r="I290" s="180">
        <v>119657</v>
      </c>
      <c r="J290" s="180">
        <v>101624</v>
      </c>
      <c r="K290" s="180">
        <v>78292</v>
      </c>
      <c r="L290" s="180">
        <v>134041</v>
      </c>
      <c r="M290" s="180">
        <v>249035</v>
      </c>
      <c r="N290" s="180">
        <v>322490</v>
      </c>
      <c r="O290" s="180">
        <v>241204</v>
      </c>
    </row>
    <row r="291" spans="1:15" ht="36" customHeight="1" thickBot="1" x14ac:dyDescent="0.3">
      <c r="A291" s="215" t="s">
        <v>14</v>
      </c>
      <c r="B291" s="219" t="s">
        <v>27</v>
      </c>
      <c r="C291" s="220"/>
      <c r="D291" s="181">
        <v>0.38888982592149063</v>
      </c>
      <c r="E291" s="181">
        <v>0.55738564236884502</v>
      </c>
      <c r="F291" s="181">
        <v>0.25543761162623446</v>
      </c>
      <c r="G291" s="181">
        <v>0.56806169216270164</v>
      </c>
      <c r="H291" s="181">
        <v>0.43762853920877381</v>
      </c>
      <c r="I291" s="181">
        <v>0.31793314362085134</v>
      </c>
      <c r="J291" s="181">
        <v>0.28142662896735832</v>
      </c>
      <c r="K291" s="181">
        <v>0.20626661432632448</v>
      </c>
      <c r="L291" s="181">
        <v>0.33850361507244037</v>
      </c>
      <c r="M291" s="181">
        <v>0.49129891830788081</v>
      </c>
      <c r="N291" s="181">
        <v>0.49822564373521694</v>
      </c>
      <c r="O291" s="181">
        <v>0.30092459169377062</v>
      </c>
    </row>
    <row r="292" spans="1:15" ht="81.75" customHeight="1" thickBot="1" x14ac:dyDescent="0.3">
      <c r="A292" s="215" t="s">
        <v>28</v>
      </c>
      <c r="B292" s="219" t="s">
        <v>29</v>
      </c>
      <c r="C292" s="220"/>
      <c r="D292" s="187">
        <v>4.2151862062401122</v>
      </c>
      <c r="E292" s="187">
        <v>4.2151862062401122</v>
      </c>
      <c r="F292" s="187">
        <v>4.2151862062401122</v>
      </c>
      <c r="G292" s="187">
        <v>4.2151862062401122</v>
      </c>
      <c r="H292" s="187">
        <v>4.2151862062401122</v>
      </c>
      <c r="I292" s="187">
        <v>4.2151862062401122</v>
      </c>
      <c r="J292" s="187">
        <v>4.2151862062401122</v>
      </c>
      <c r="K292" s="187">
        <v>4.2151862062401122</v>
      </c>
      <c r="L292" s="187">
        <v>4.2151862062401122</v>
      </c>
      <c r="M292" s="187">
        <v>4.2151862062401122</v>
      </c>
      <c r="N292" s="187">
        <v>4.2151862062401122</v>
      </c>
      <c r="O292" s="187">
        <v>4.2151862062401122</v>
      </c>
    </row>
    <row r="293" spans="1:15" ht="51" customHeight="1" thickBot="1" x14ac:dyDescent="0.3">
      <c r="A293" s="215" t="s">
        <v>30</v>
      </c>
      <c r="B293" s="219" t="s">
        <v>31</v>
      </c>
      <c r="C293" s="220"/>
      <c r="D293" s="182">
        <v>0.27141757780459863</v>
      </c>
      <c r="E293" s="182">
        <v>0.43991339425195303</v>
      </c>
      <c r="F293" s="182">
        <v>0.13796536350934246</v>
      </c>
      <c r="G293" s="182">
        <v>0.45058944404580964</v>
      </c>
      <c r="H293" s="182">
        <v>0.32015629109188182</v>
      </c>
      <c r="I293" s="182">
        <v>0.20046089550395935</v>
      </c>
      <c r="J293" s="182">
        <v>0.16395438085046632</v>
      </c>
      <c r="K293" s="182">
        <v>8.8794366209432485E-2</v>
      </c>
      <c r="L293" s="182">
        <v>0.22103136695554837</v>
      </c>
      <c r="M293" s="182">
        <v>0.37382667019098881</v>
      </c>
      <c r="N293" s="182">
        <v>0.38075339561832494</v>
      </c>
      <c r="O293" s="182">
        <v>0.18345234357687862</v>
      </c>
    </row>
    <row r="294" spans="1:15" ht="83.25" customHeight="1" thickBot="1" x14ac:dyDescent="0.3">
      <c r="A294" s="215" t="s">
        <v>32</v>
      </c>
      <c r="B294" s="219" t="s">
        <v>33</v>
      </c>
      <c r="C294" s="220"/>
      <c r="D294" s="183">
        <v>177012</v>
      </c>
      <c r="E294" s="183">
        <v>262680</v>
      </c>
      <c r="F294" s="183">
        <v>75007</v>
      </c>
      <c r="G294" s="183">
        <v>251486</v>
      </c>
      <c r="H294" s="183">
        <v>153024</v>
      </c>
      <c r="I294" s="183">
        <v>75445</v>
      </c>
      <c r="J294" s="183">
        <v>59204</v>
      </c>
      <c r="K294" s="183">
        <v>33703</v>
      </c>
      <c r="L294" s="183">
        <v>87524</v>
      </c>
      <c r="M294" s="183">
        <v>189489</v>
      </c>
      <c r="N294" s="183">
        <v>246453</v>
      </c>
      <c r="O294" s="183">
        <v>147045</v>
      </c>
    </row>
    <row r="295" spans="1:15" ht="53.25" customHeight="1" thickBot="1" x14ac:dyDescent="0.3">
      <c r="A295" s="215" t="s">
        <v>34</v>
      </c>
      <c r="B295" s="219" t="s">
        <v>35</v>
      </c>
      <c r="C295" s="220"/>
      <c r="D295" s="184">
        <v>746138.5407389747</v>
      </c>
      <c r="E295" s="184">
        <v>1107245.1126551526</v>
      </c>
      <c r="F295" s="184">
        <v>316168.47177145211</v>
      </c>
      <c r="G295" s="184">
        <v>1060060.3182625009</v>
      </c>
      <c r="H295" s="184">
        <v>645024.65402368689</v>
      </c>
      <c r="I295" s="184">
        <v>318014.72332978528</v>
      </c>
      <c r="J295" s="184">
        <v>249555.88415423961</v>
      </c>
      <c r="K295" s="184">
        <v>142064.4207089105</v>
      </c>
      <c r="L295" s="184">
        <v>368929.95751495956</v>
      </c>
      <c r="M295" s="184">
        <v>798731.41903423262</v>
      </c>
      <c r="N295" s="184">
        <v>1038845.2860864943</v>
      </c>
      <c r="O295" s="184">
        <v>619822.0556965773</v>
      </c>
    </row>
    <row r="296" spans="1:15" ht="48.75" customHeight="1" thickBot="1" x14ac:dyDescent="0.3">
      <c r="A296" s="215" t="s">
        <v>36</v>
      </c>
      <c r="B296" s="219" t="s">
        <v>37</v>
      </c>
      <c r="C296" s="220"/>
      <c r="D296" s="184">
        <v>696147.26</v>
      </c>
      <c r="E296" s="184">
        <v>1033059.69</v>
      </c>
      <c r="F296" s="184">
        <v>294985.18</v>
      </c>
      <c r="G296" s="184">
        <v>989036.28</v>
      </c>
      <c r="H296" s="184">
        <v>601808</v>
      </c>
      <c r="I296" s="184">
        <v>296707.74</v>
      </c>
      <c r="J296" s="184">
        <v>232835.64</v>
      </c>
      <c r="K296" s="184">
        <v>132546.1</v>
      </c>
      <c r="L296" s="184">
        <v>344211.65</v>
      </c>
      <c r="M296" s="184">
        <v>745216.41</v>
      </c>
      <c r="N296" s="184">
        <v>969242.65</v>
      </c>
      <c r="O296" s="184">
        <v>578293.98</v>
      </c>
    </row>
    <row r="297" spans="1:15" ht="30.75" customHeight="1" thickBot="1" x14ac:dyDescent="0.3">
      <c r="A297" s="242" t="s">
        <v>234</v>
      </c>
      <c r="B297" s="241"/>
      <c r="C297" s="43"/>
      <c r="D297" s="178" t="s">
        <v>77</v>
      </c>
      <c r="E297" s="221"/>
      <c r="F297" s="221"/>
      <c r="G297" s="221"/>
      <c r="H297" s="221"/>
      <c r="I297" s="221"/>
      <c r="J297" s="221"/>
      <c r="K297" s="221"/>
      <c r="L297" s="221"/>
      <c r="M297" s="221"/>
      <c r="N297" s="221"/>
      <c r="O297" s="222"/>
    </row>
    <row r="298" spans="1:15" ht="16.5" thickBot="1" x14ac:dyDescent="0.3">
      <c r="A298" s="223" t="s">
        <v>298</v>
      </c>
      <c r="B298" s="224"/>
      <c r="C298" s="224"/>
      <c r="D298" s="224"/>
      <c r="E298" s="224"/>
      <c r="F298" s="224"/>
      <c r="G298" s="224"/>
      <c r="H298" s="224"/>
      <c r="I298" s="224"/>
      <c r="J298" s="224"/>
      <c r="K298" s="224"/>
      <c r="L298" s="224"/>
      <c r="M298" s="224"/>
      <c r="N298" s="224"/>
      <c r="O298" s="224"/>
    </row>
    <row r="299" spans="1:15" s="41" customFormat="1" ht="29.25" customHeight="1" thickBot="1" x14ac:dyDescent="0.3">
      <c r="A299" s="215" t="s">
        <v>11</v>
      </c>
      <c r="B299" s="219" t="s">
        <v>293</v>
      </c>
      <c r="C299" s="220"/>
      <c r="D299" s="179">
        <v>652177</v>
      </c>
      <c r="E299" s="179">
        <v>597118</v>
      </c>
      <c r="F299" s="179">
        <v>543667</v>
      </c>
      <c r="G299" s="179">
        <v>558126</v>
      </c>
      <c r="H299" s="179">
        <v>477967</v>
      </c>
      <c r="I299" s="179">
        <v>376359</v>
      </c>
      <c r="J299" s="179">
        <v>361103</v>
      </c>
      <c r="K299" s="179">
        <v>379567</v>
      </c>
      <c r="L299" s="179">
        <v>395981</v>
      </c>
      <c r="M299" s="179">
        <v>506891</v>
      </c>
      <c r="N299" s="179">
        <v>647277</v>
      </c>
      <c r="O299" s="179">
        <v>801543</v>
      </c>
    </row>
    <row r="300" spans="1:15" ht="16.5" thickBot="1" x14ac:dyDescent="0.3">
      <c r="A300" s="215" t="s">
        <v>12</v>
      </c>
      <c r="B300" s="225" t="s">
        <v>291</v>
      </c>
      <c r="C300" s="226"/>
      <c r="D300" s="179">
        <v>398552</v>
      </c>
      <c r="E300" s="179">
        <v>264293</v>
      </c>
      <c r="F300" s="179">
        <v>404794</v>
      </c>
      <c r="G300" s="179">
        <v>241076</v>
      </c>
      <c r="H300" s="179">
        <v>268795</v>
      </c>
      <c r="I300" s="179">
        <v>256702</v>
      </c>
      <c r="J300" s="179">
        <v>259479</v>
      </c>
      <c r="K300" s="179">
        <v>301275</v>
      </c>
      <c r="L300" s="179">
        <v>261940</v>
      </c>
      <c r="M300" s="179">
        <v>257856</v>
      </c>
      <c r="N300" s="179">
        <v>324787</v>
      </c>
      <c r="O300" s="179">
        <v>560339</v>
      </c>
    </row>
    <row r="301" spans="1:15" ht="33" customHeight="1" thickBot="1" x14ac:dyDescent="0.3">
      <c r="A301" s="215" t="s">
        <v>13</v>
      </c>
      <c r="B301" s="219" t="s">
        <v>292</v>
      </c>
      <c r="C301" s="220"/>
      <c r="D301" s="180">
        <v>253625</v>
      </c>
      <c r="E301" s="180">
        <v>332825</v>
      </c>
      <c r="F301" s="180">
        <v>138873</v>
      </c>
      <c r="G301" s="180">
        <v>317050</v>
      </c>
      <c r="H301" s="180">
        <v>209172</v>
      </c>
      <c r="I301" s="180">
        <v>119657</v>
      </c>
      <c r="J301" s="180">
        <v>101624</v>
      </c>
      <c r="K301" s="180">
        <v>78292</v>
      </c>
      <c r="L301" s="180">
        <v>134041</v>
      </c>
      <c r="M301" s="180">
        <v>249035</v>
      </c>
      <c r="N301" s="180">
        <v>322490</v>
      </c>
      <c r="O301" s="180">
        <v>241204</v>
      </c>
    </row>
    <row r="302" spans="1:15" ht="36" customHeight="1" thickBot="1" x14ac:dyDescent="0.3">
      <c r="A302" s="215" t="s">
        <v>14</v>
      </c>
      <c r="B302" s="219" t="s">
        <v>27</v>
      </c>
      <c r="C302" s="220"/>
      <c r="D302" s="181">
        <v>0.38888982592149063</v>
      </c>
      <c r="E302" s="181">
        <v>0.55738564236884502</v>
      </c>
      <c r="F302" s="181">
        <v>0.25543761162623446</v>
      </c>
      <c r="G302" s="181">
        <v>0.56806169216270164</v>
      </c>
      <c r="H302" s="181">
        <v>0.43762853920877381</v>
      </c>
      <c r="I302" s="181">
        <v>0.31793314362085134</v>
      </c>
      <c r="J302" s="181">
        <v>0.28142662896735832</v>
      </c>
      <c r="K302" s="181">
        <v>0.20626661432632448</v>
      </c>
      <c r="L302" s="181">
        <v>0.33850361507244037</v>
      </c>
      <c r="M302" s="181">
        <v>0.49129891830788081</v>
      </c>
      <c r="N302" s="181">
        <v>0.49822564373521694</v>
      </c>
      <c r="O302" s="181">
        <v>0.30092459169377062</v>
      </c>
    </row>
    <row r="303" spans="1:15" ht="81.75" customHeight="1" thickBot="1" x14ac:dyDescent="0.3">
      <c r="A303" s="215" t="s">
        <v>28</v>
      </c>
      <c r="B303" s="219" t="s">
        <v>29</v>
      </c>
      <c r="C303" s="220"/>
      <c r="D303" s="187">
        <v>4.4006543993146767</v>
      </c>
      <c r="E303" s="187">
        <v>4.4006543993146767</v>
      </c>
      <c r="F303" s="187">
        <v>4.4006543993146767</v>
      </c>
      <c r="G303" s="187">
        <v>4.4006543993146767</v>
      </c>
      <c r="H303" s="187">
        <v>4.4006543993146767</v>
      </c>
      <c r="I303" s="187">
        <v>4.4006543993146767</v>
      </c>
      <c r="J303" s="187">
        <v>4.4006543993146767</v>
      </c>
      <c r="K303" s="187">
        <v>4.4006543993146767</v>
      </c>
      <c r="L303" s="187">
        <v>4.4006543993146767</v>
      </c>
      <c r="M303" s="187">
        <v>4.4006543993146767</v>
      </c>
      <c r="N303" s="187">
        <v>4.4006543993146767</v>
      </c>
      <c r="O303" s="187">
        <v>4.4006543993146767</v>
      </c>
    </row>
    <row r="304" spans="1:15" ht="51" customHeight="1" thickBot="1" x14ac:dyDescent="0.3">
      <c r="A304" s="215" t="s">
        <v>30</v>
      </c>
      <c r="B304" s="219" t="s">
        <v>31</v>
      </c>
      <c r="C304" s="220"/>
      <c r="D304" s="182">
        <v>0.27141757780459863</v>
      </c>
      <c r="E304" s="182">
        <v>0.43991339425195303</v>
      </c>
      <c r="F304" s="182">
        <v>0.13796536350934246</v>
      </c>
      <c r="G304" s="182">
        <v>0.45058944404580964</v>
      </c>
      <c r="H304" s="182">
        <v>0.32015629109188182</v>
      </c>
      <c r="I304" s="182">
        <v>0.20046089550395935</v>
      </c>
      <c r="J304" s="182">
        <v>0.16395438085046632</v>
      </c>
      <c r="K304" s="182">
        <v>8.8794366209432485E-2</v>
      </c>
      <c r="L304" s="182">
        <v>0.22103136695554837</v>
      </c>
      <c r="M304" s="182">
        <v>0.37382667019098881</v>
      </c>
      <c r="N304" s="182">
        <v>0.38075339561832494</v>
      </c>
      <c r="O304" s="182">
        <v>0.18345234357687862</v>
      </c>
    </row>
    <row r="305" spans="1:15" ht="83.25" customHeight="1" thickBot="1" x14ac:dyDescent="0.3">
      <c r="A305" s="215" t="s">
        <v>32</v>
      </c>
      <c r="B305" s="219" t="s">
        <v>33</v>
      </c>
      <c r="C305" s="220"/>
      <c r="D305" s="183">
        <v>177012</v>
      </c>
      <c r="E305" s="183">
        <v>262680</v>
      </c>
      <c r="F305" s="183">
        <v>75007</v>
      </c>
      <c r="G305" s="183">
        <v>251486</v>
      </c>
      <c r="H305" s="183">
        <v>153024</v>
      </c>
      <c r="I305" s="183">
        <v>75445</v>
      </c>
      <c r="J305" s="183">
        <v>59204</v>
      </c>
      <c r="K305" s="183">
        <v>33703</v>
      </c>
      <c r="L305" s="183">
        <v>87524</v>
      </c>
      <c r="M305" s="183">
        <v>189489</v>
      </c>
      <c r="N305" s="183">
        <v>246453</v>
      </c>
      <c r="O305" s="183">
        <v>147045</v>
      </c>
    </row>
    <row r="306" spans="1:15" ht="53.25" customHeight="1" thickBot="1" x14ac:dyDescent="0.3">
      <c r="A306" s="215" t="s">
        <v>34</v>
      </c>
      <c r="B306" s="219" t="s">
        <v>35</v>
      </c>
      <c r="C306" s="220"/>
      <c r="D306" s="184">
        <v>778968.63653148955</v>
      </c>
      <c r="E306" s="184">
        <v>1155963.8976119794</v>
      </c>
      <c r="F306" s="184">
        <v>330079.88452939596</v>
      </c>
      <c r="G306" s="184">
        <v>1106702.9722660508</v>
      </c>
      <c r="H306" s="184">
        <v>673405.73880072904</v>
      </c>
      <c r="I306" s="184">
        <v>332007.37115629576</v>
      </c>
      <c r="J306" s="184">
        <v>260536.34305702613</v>
      </c>
      <c r="K306" s="184">
        <v>148315.25522010255</v>
      </c>
      <c r="L306" s="184">
        <v>385162.87564561778</v>
      </c>
      <c r="M306" s="184">
        <v>833875.60147173877</v>
      </c>
      <c r="N306" s="184">
        <v>1084554.4786743</v>
      </c>
      <c r="O306" s="184">
        <v>647094.22614722664</v>
      </c>
    </row>
    <row r="307" spans="1:15" ht="48.75" customHeight="1" thickBot="1" x14ac:dyDescent="0.3">
      <c r="A307" s="215" t="s">
        <v>36</v>
      </c>
      <c r="B307" s="219" t="s">
        <v>37</v>
      </c>
      <c r="C307" s="220"/>
      <c r="D307" s="184">
        <v>726777.74</v>
      </c>
      <c r="E307" s="184">
        <v>1078514.32</v>
      </c>
      <c r="F307" s="184">
        <v>307964.53000000003</v>
      </c>
      <c r="G307" s="184">
        <v>1032553.87</v>
      </c>
      <c r="H307" s="184">
        <v>628287.55000000005</v>
      </c>
      <c r="I307" s="184">
        <v>309762.88</v>
      </c>
      <c r="J307" s="184">
        <v>243080.41</v>
      </c>
      <c r="K307" s="184">
        <v>138378.13</v>
      </c>
      <c r="L307" s="184">
        <v>359356.96</v>
      </c>
      <c r="M307" s="184">
        <v>778005.94</v>
      </c>
      <c r="N307" s="184">
        <v>1011889.33</v>
      </c>
      <c r="O307" s="184">
        <v>603738.91</v>
      </c>
    </row>
    <row r="308" spans="1:15" ht="30.75" customHeight="1" thickBot="1" x14ac:dyDescent="0.3">
      <c r="A308" s="242" t="s">
        <v>234</v>
      </c>
      <c r="B308" s="241"/>
      <c r="C308" s="43"/>
      <c r="D308" s="178" t="s">
        <v>77</v>
      </c>
      <c r="E308" s="221"/>
      <c r="F308" s="221"/>
      <c r="G308" s="221"/>
      <c r="H308" s="221"/>
      <c r="I308" s="221"/>
      <c r="J308" s="221"/>
      <c r="K308" s="221"/>
      <c r="L308" s="221"/>
      <c r="M308" s="221"/>
      <c r="N308" s="221"/>
      <c r="O308" s="222"/>
    </row>
    <row r="309" spans="1:15" ht="16.5" thickBot="1" x14ac:dyDescent="0.3">
      <c r="A309" s="223" t="s">
        <v>299</v>
      </c>
      <c r="B309" s="224"/>
      <c r="C309" s="224"/>
      <c r="D309" s="224"/>
      <c r="E309" s="224"/>
      <c r="F309" s="224"/>
      <c r="G309" s="224"/>
      <c r="H309" s="224"/>
      <c r="I309" s="224"/>
      <c r="J309" s="224"/>
      <c r="K309" s="224"/>
      <c r="L309" s="224"/>
      <c r="M309" s="224"/>
      <c r="N309" s="224"/>
      <c r="O309" s="224"/>
    </row>
    <row r="310" spans="1:15" s="41" customFormat="1" ht="29.25" customHeight="1" thickBot="1" x14ac:dyDescent="0.3">
      <c r="A310" s="215" t="s">
        <v>11</v>
      </c>
      <c r="B310" s="219" t="s">
        <v>293</v>
      </c>
      <c r="C310" s="220"/>
      <c r="D310" s="179">
        <v>652177</v>
      </c>
      <c r="E310" s="179">
        <v>597118</v>
      </c>
      <c r="F310" s="179">
        <v>543667</v>
      </c>
      <c r="G310" s="179">
        <v>558126</v>
      </c>
      <c r="H310" s="179">
        <v>477967</v>
      </c>
      <c r="I310" s="179">
        <v>376359</v>
      </c>
      <c r="J310" s="179">
        <v>361103</v>
      </c>
      <c r="K310" s="179">
        <v>379567</v>
      </c>
      <c r="L310" s="179">
        <v>395981</v>
      </c>
      <c r="M310" s="179">
        <v>506891</v>
      </c>
      <c r="N310" s="179">
        <v>647277</v>
      </c>
      <c r="O310" s="179">
        <v>801543</v>
      </c>
    </row>
    <row r="311" spans="1:15" ht="16.5" thickBot="1" x14ac:dyDescent="0.3">
      <c r="A311" s="215" t="s">
        <v>12</v>
      </c>
      <c r="B311" s="225" t="s">
        <v>291</v>
      </c>
      <c r="C311" s="226"/>
      <c r="D311" s="179">
        <v>398552</v>
      </c>
      <c r="E311" s="179">
        <v>264293</v>
      </c>
      <c r="F311" s="179">
        <v>404794</v>
      </c>
      <c r="G311" s="179">
        <v>241076</v>
      </c>
      <c r="H311" s="179">
        <v>268795</v>
      </c>
      <c r="I311" s="179">
        <v>256702</v>
      </c>
      <c r="J311" s="179">
        <v>259479</v>
      </c>
      <c r="K311" s="179">
        <v>301275</v>
      </c>
      <c r="L311" s="179">
        <v>261940</v>
      </c>
      <c r="M311" s="179">
        <v>257856</v>
      </c>
      <c r="N311" s="179">
        <v>324787</v>
      </c>
      <c r="O311" s="179">
        <v>560339</v>
      </c>
    </row>
    <row r="312" spans="1:15" ht="33" customHeight="1" thickBot="1" x14ac:dyDescent="0.3">
      <c r="A312" s="215" t="s">
        <v>13</v>
      </c>
      <c r="B312" s="219" t="s">
        <v>292</v>
      </c>
      <c r="C312" s="220"/>
      <c r="D312" s="180">
        <v>253625</v>
      </c>
      <c r="E312" s="180">
        <v>332825</v>
      </c>
      <c r="F312" s="180">
        <v>138873</v>
      </c>
      <c r="G312" s="180">
        <v>317050</v>
      </c>
      <c r="H312" s="180">
        <v>209172</v>
      </c>
      <c r="I312" s="180">
        <v>119657</v>
      </c>
      <c r="J312" s="180">
        <v>101624</v>
      </c>
      <c r="K312" s="180">
        <v>78292</v>
      </c>
      <c r="L312" s="180">
        <v>134041</v>
      </c>
      <c r="M312" s="180">
        <v>249035</v>
      </c>
      <c r="N312" s="180">
        <v>322490</v>
      </c>
      <c r="O312" s="180">
        <v>241204</v>
      </c>
    </row>
    <row r="313" spans="1:15" ht="36" customHeight="1" thickBot="1" x14ac:dyDescent="0.3">
      <c r="A313" s="215" t="s">
        <v>14</v>
      </c>
      <c r="B313" s="219" t="s">
        <v>27</v>
      </c>
      <c r="C313" s="220"/>
      <c r="D313" s="181">
        <v>0.38888982592149063</v>
      </c>
      <c r="E313" s="181">
        <v>0.55738564236884502</v>
      </c>
      <c r="F313" s="181">
        <v>0.25543761162623446</v>
      </c>
      <c r="G313" s="181">
        <v>0.56806169216270164</v>
      </c>
      <c r="H313" s="181">
        <v>0.43762853920877381</v>
      </c>
      <c r="I313" s="181">
        <v>0.31793314362085134</v>
      </c>
      <c r="J313" s="181">
        <v>0.28142662896735832</v>
      </c>
      <c r="K313" s="181">
        <v>0.20626661432632448</v>
      </c>
      <c r="L313" s="181">
        <v>0.33850361507244037</v>
      </c>
      <c r="M313" s="181">
        <v>0.49129891830788081</v>
      </c>
      <c r="N313" s="181">
        <v>0.49822564373521694</v>
      </c>
      <c r="O313" s="181">
        <v>0.30092459169377062</v>
      </c>
    </row>
    <row r="314" spans="1:15" ht="81.75" customHeight="1" thickBot="1" x14ac:dyDescent="0.3">
      <c r="A314" s="215" t="s">
        <v>28</v>
      </c>
      <c r="B314" s="219" t="s">
        <v>29</v>
      </c>
      <c r="C314" s="220"/>
      <c r="D314" s="187">
        <v>4.5942831928845234</v>
      </c>
      <c r="E314" s="187">
        <v>4.5942831928845234</v>
      </c>
      <c r="F314" s="187">
        <v>4.5942831928845234</v>
      </c>
      <c r="G314" s="187">
        <v>4.5942831928845234</v>
      </c>
      <c r="H314" s="187">
        <v>4.5942831928845234</v>
      </c>
      <c r="I314" s="187">
        <v>4.5942831928845234</v>
      </c>
      <c r="J314" s="187">
        <v>4.5942831928845234</v>
      </c>
      <c r="K314" s="187">
        <v>4.5942831928845234</v>
      </c>
      <c r="L314" s="187">
        <v>4.5942831928845234</v>
      </c>
      <c r="M314" s="187">
        <v>4.5942831928845234</v>
      </c>
      <c r="N314" s="187">
        <v>4.5942831928845234</v>
      </c>
      <c r="O314" s="187">
        <v>4.5942831928845234</v>
      </c>
    </row>
    <row r="315" spans="1:15" ht="51" customHeight="1" thickBot="1" x14ac:dyDescent="0.3">
      <c r="A315" s="215" t="s">
        <v>30</v>
      </c>
      <c r="B315" s="219" t="s">
        <v>31</v>
      </c>
      <c r="C315" s="220"/>
      <c r="D315" s="182">
        <v>0.27141757780459863</v>
      </c>
      <c r="E315" s="182">
        <v>0.43991339425195303</v>
      </c>
      <c r="F315" s="182">
        <v>0.13796536350934246</v>
      </c>
      <c r="G315" s="182">
        <v>0.45058944404580964</v>
      </c>
      <c r="H315" s="182">
        <v>0.32015629109188182</v>
      </c>
      <c r="I315" s="182">
        <v>0.20046089550395935</v>
      </c>
      <c r="J315" s="182">
        <v>0.16395438085046632</v>
      </c>
      <c r="K315" s="182">
        <v>8.8794366209432485E-2</v>
      </c>
      <c r="L315" s="182">
        <v>0.22103136695554837</v>
      </c>
      <c r="M315" s="182">
        <v>0.37382667019098881</v>
      </c>
      <c r="N315" s="182">
        <v>0.38075339561832494</v>
      </c>
      <c r="O315" s="182">
        <v>0.18345234357687862</v>
      </c>
    </row>
    <row r="316" spans="1:15" ht="83.25" customHeight="1" thickBot="1" x14ac:dyDescent="0.3">
      <c r="A316" s="215" t="s">
        <v>32</v>
      </c>
      <c r="B316" s="219" t="s">
        <v>33</v>
      </c>
      <c r="C316" s="220"/>
      <c r="D316" s="183">
        <v>177012</v>
      </c>
      <c r="E316" s="183">
        <v>262680</v>
      </c>
      <c r="F316" s="183">
        <v>75007</v>
      </c>
      <c r="G316" s="183">
        <v>251486</v>
      </c>
      <c r="H316" s="183">
        <v>153024</v>
      </c>
      <c r="I316" s="183">
        <v>75445</v>
      </c>
      <c r="J316" s="183">
        <v>59204</v>
      </c>
      <c r="K316" s="183">
        <v>33703</v>
      </c>
      <c r="L316" s="183">
        <v>87524</v>
      </c>
      <c r="M316" s="183">
        <v>189489</v>
      </c>
      <c r="N316" s="183">
        <v>246453</v>
      </c>
      <c r="O316" s="183">
        <v>147045</v>
      </c>
    </row>
    <row r="317" spans="1:15" ht="53.25" customHeight="1" thickBot="1" x14ac:dyDescent="0.3">
      <c r="A317" s="215" t="s">
        <v>34</v>
      </c>
      <c r="B317" s="219" t="s">
        <v>35</v>
      </c>
      <c r="C317" s="220"/>
      <c r="D317" s="184">
        <v>813243.25653887528</v>
      </c>
      <c r="E317" s="184">
        <v>1206826.3091069066</v>
      </c>
      <c r="F317" s="184">
        <v>344603.39944868942</v>
      </c>
      <c r="G317" s="184">
        <v>1155397.9030457572</v>
      </c>
      <c r="H317" s="184">
        <v>703035.59130796127</v>
      </c>
      <c r="I317" s="184">
        <v>346615.69548717287</v>
      </c>
      <c r="J317" s="184">
        <v>271999.9421515353</v>
      </c>
      <c r="K317" s="184">
        <v>154841.12644978709</v>
      </c>
      <c r="L317" s="184">
        <v>402110.04217402503</v>
      </c>
      <c r="M317" s="184">
        <v>870566.12793649547</v>
      </c>
      <c r="N317" s="184">
        <v>1132274.8757359695</v>
      </c>
      <c r="O317" s="184">
        <v>675566.37209770479</v>
      </c>
    </row>
    <row r="318" spans="1:15" ht="48.75" customHeight="1" thickBot="1" x14ac:dyDescent="0.3">
      <c r="A318" s="215" t="s">
        <v>36</v>
      </c>
      <c r="B318" s="219" t="s">
        <v>37</v>
      </c>
      <c r="C318" s="220"/>
      <c r="D318" s="184">
        <v>758755.96</v>
      </c>
      <c r="E318" s="184">
        <v>1125968.95</v>
      </c>
      <c r="F318" s="184">
        <v>321514.96999999997</v>
      </c>
      <c r="G318" s="184">
        <v>1077986.24</v>
      </c>
      <c r="H318" s="184">
        <v>655932.21</v>
      </c>
      <c r="I318" s="184">
        <v>323392.44</v>
      </c>
      <c r="J318" s="184">
        <v>253775.95</v>
      </c>
      <c r="K318" s="184">
        <v>144466.76999999999</v>
      </c>
      <c r="L318" s="184">
        <v>375168.67</v>
      </c>
      <c r="M318" s="184">
        <v>812238.2</v>
      </c>
      <c r="N318" s="184">
        <v>1056412.46</v>
      </c>
      <c r="O318" s="184">
        <v>630303.43000000005</v>
      </c>
    </row>
    <row r="319" spans="1:15" ht="30.75" customHeight="1" thickBot="1" x14ac:dyDescent="0.3">
      <c r="A319" s="242" t="s">
        <v>234</v>
      </c>
      <c r="B319" s="241"/>
      <c r="C319" s="43"/>
      <c r="D319" s="178" t="s">
        <v>77</v>
      </c>
      <c r="E319" s="221"/>
      <c r="F319" s="221"/>
      <c r="G319" s="221"/>
      <c r="H319" s="221"/>
      <c r="I319" s="221"/>
      <c r="J319" s="221"/>
      <c r="K319" s="221"/>
      <c r="L319" s="221"/>
      <c r="M319" s="221"/>
      <c r="N319" s="221"/>
      <c r="O319" s="222"/>
    </row>
    <row r="320" spans="1:15" ht="16.5" thickBot="1" x14ac:dyDescent="0.3">
      <c r="A320" s="223" t="s">
        <v>300</v>
      </c>
      <c r="B320" s="224"/>
      <c r="C320" s="224"/>
      <c r="D320" s="224"/>
      <c r="E320" s="224"/>
      <c r="F320" s="224"/>
      <c r="G320" s="224"/>
      <c r="H320" s="224"/>
      <c r="I320" s="224"/>
      <c r="J320" s="224"/>
      <c r="K320" s="224"/>
      <c r="L320" s="224"/>
      <c r="M320" s="224"/>
      <c r="N320" s="224"/>
      <c r="O320" s="224"/>
    </row>
    <row r="321" spans="1:15" s="41" customFormat="1" ht="29.25" customHeight="1" thickBot="1" x14ac:dyDescent="0.3">
      <c r="A321" s="215" t="s">
        <v>11</v>
      </c>
      <c r="B321" s="219" t="s">
        <v>293</v>
      </c>
      <c r="C321" s="220"/>
      <c r="D321" s="179">
        <v>652177</v>
      </c>
      <c r="E321" s="179">
        <v>597118</v>
      </c>
      <c r="F321" s="179">
        <v>543667</v>
      </c>
      <c r="G321" s="179">
        <v>558126</v>
      </c>
      <c r="H321" s="179">
        <v>477967</v>
      </c>
      <c r="I321" s="179">
        <v>376359</v>
      </c>
      <c r="J321" s="179">
        <v>361103</v>
      </c>
      <c r="K321" s="179">
        <v>379567</v>
      </c>
      <c r="L321" s="179">
        <v>395981</v>
      </c>
      <c r="M321" s="179">
        <v>506891</v>
      </c>
      <c r="N321" s="179">
        <v>647277</v>
      </c>
      <c r="O321" s="179">
        <v>801543</v>
      </c>
    </row>
    <row r="322" spans="1:15" ht="16.5" thickBot="1" x14ac:dyDescent="0.3">
      <c r="A322" s="215" t="s">
        <v>12</v>
      </c>
      <c r="B322" s="225" t="s">
        <v>291</v>
      </c>
      <c r="C322" s="226"/>
      <c r="D322" s="179">
        <v>398552</v>
      </c>
      <c r="E322" s="179">
        <v>264293</v>
      </c>
      <c r="F322" s="179">
        <v>404794</v>
      </c>
      <c r="G322" s="179">
        <v>241076</v>
      </c>
      <c r="H322" s="179">
        <v>268795</v>
      </c>
      <c r="I322" s="179">
        <v>256702</v>
      </c>
      <c r="J322" s="179">
        <v>259479</v>
      </c>
      <c r="K322" s="179">
        <v>301275</v>
      </c>
      <c r="L322" s="179">
        <v>261940</v>
      </c>
      <c r="M322" s="179">
        <v>257856</v>
      </c>
      <c r="N322" s="179">
        <v>324787</v>
      </c>
      <c r="O322" s="179">
        <v>560339</v>
      </c>
    </row>
    <row r="323" spans="1:15" ht="33" customHeight="1" thickBot="1" x14ac:dyDescent="0.3">
      <c r="A323" s="215" t="s">
        <v>13</v>
      </c>
      <c r="B323" s="219" t="s">
        <v>292</v>
      </c>
      <c r="C323" s="220"/>
      <c r="D323" s="180">
        <v>253625</v>
      </c>
      <c r="E323" s="180">
        <v>332825</v>
      </c>
      <c r="F323" s="180">
        <v>138873</v>
      </c>
      <c r="G323" s="180">
        <v>317050</v>
      </c>
      <c r="H323" s="180">
        <v>209172</v>
      </c>
      <c r="I323" s="180">
        <v>119657</v>
      </c>
      <c r="J323" s="180">
        <v>101624</v>
      </c>
      <c r="K323" s="180">
        <v>78292</v>
      </c>
      <c r="L323" s="180">
        <v>134041</v>
      </c>
      <c r="M323" s="180">
        <v>249035</v>
      </c>
      <c r="N323" s="180">
        <v>322490</v>
      </c>
      <c r="O323" s="180">
        <v>241204</v>
      </c>
    </row>
    <row r="324" spans="1:15" ht="36" customHeight="1" thickBot="1" x14ac:dyDescent="0.3">
      <c r="A324" s="215" t="s">
        <v>14</v>
      </c>
      <c r="B324" s="219" t="s">
        <v>27</v>
      </c>
      <c r="C324" s="220"/>
      <c r="D324" s="181">
        <v>0.38888982592149063</v>
      </c>
      <c r="E324" s="181">
        <v>0.55738564236884502</v>
      </c>
      <c r="F324" s="181">
        <v>0.25543761162623446</v>
      </c>
      <c r="G324" s="181">
        <v>0.56806169216270164</v>
      </c>
      <c r="H324" s="181">
        <v>0.43762853920877381</v>
      </c>
      <c r="I324" s="181">
        <v>0.31793314362085134</v>
      </c>
      <c r="J324" s="181">
        <v>0.28142662896735832</v>
      </c>
      <c r="K324" s="181">
        <v>0.20626661432632448</v>
      </c>
      <c r="L324" s="181">
        <v>0.33850361507244037</v>
      </c>
      <c r="M324" s="181">
        <v>0.49129891830788081</v>
      </c>
      <c r="N324" s="181">
        <v>0.49822564373521694</v>
      </c>
      <c r="O324" s="181">
        <v>0.30092459169377062</v>
      </c>
    </row>
    <row r="325" spans="1:15" ht="81.75" customHeight="1" thickBot="1" x14ac:dyDescent="0.3">
      <c r="A325" s="215" t="s">
        <v>28</v>
      </c>
      <c r="B325" s="219" t="s">
        <v>29</v>
      </c>
      <c r="C325" s="220"/>
      <c r="D325" s="187">
        <v>4.7964316533714424</v>
      </c>
      <c r="E325" s="187">
        <v>4.7964316533714424</v>
      </c>
      <c r="F325" s="187">
        <v>4.7964316533714424</v>
      </c>
      <c r="G325" s="187">
        <v>4.7964316533714424</v>
      </c>
      <c r="H325" s="187">
        <v>4.7964316533714424</v>
      </c>
      <c r="I325" s="187">
        <v>4.7964316533714424</v>
      </c>
      <c r="J325" s="187">
        <v>4.7964316533714424</v>
      </c>
      <c r="K325" s="187">
        <v>4.7964316533714424</v>
      </c>
      <c r="L325" s="187">
        <v>4.7964316533714424</v>
      </c>
      <c r="M325" s="187">
        <v>4.7964316533714424</v>
      </c>
      <c r="N325" s="187">
        <v>4.7964316533714424</v>
      </c>
      <c r="O325" s="187">
        <v>4.7964316533714424</v>
      </c>
    </row>
    <row r="326" spans="1:15" ht="51" customHeight="1" thickBot="1" x14ac:dyDescent="0.3">
      <c r="A326" s="215" t="s">
        <v>30</v>
      </c>
      <c r="B326" s="219" t="s">
        <v>31</v>
      </c>
      <c r="C326" s="220"/>
      <c r="D326" s="182">
        <v>0.27141757780459863</v>
      </c>
      <c r="E326" s="182">
        <v>0.43991339425195303</v>
      </c>
      <c r="F326" s="182">
        <v>0.13796536350934246</v>
      </c>
      <c r="G326" s="182">
        <v>0.45058944404580964</v>
      </c>
      <c r="H326" s="182">
        <v>0.32015629109188182</v>
      </c>
      <c r="I326" s="182">
        <v>0.20046089550395935</v>
      </c>
      <c r="J326" s="182">
        <v>0.16395438085046632</v>
      </c>
      <c r="K326" s="182">
        <v>8.8794366209432485E-2</v>
      </c>
      <c r="L326" s="182">
        <v>0.22103136695554837</v>
      </c>
      <c r="M326" s="182">
        <v>0.37382667019098881</v>
      </c>
      <c r="N326" s="182">
        <v>0.38075339561832494</v>
      </c>
      <c r="O326" s="182">
        <v>0.18345234357687862</v>
      </c>
    </row>
    <row r="327" spans="1:15" ht="83.25" customHeight="1" thickBot="1" x14ac:dyDescent="0.3">
      <c r="A327" s="215" t="s">
        <v>32</v>
      </c>
      <c r="B327" s="219" t="s">
        <v>33</v>
      </c>
      <c r="C327" s="220"/>
      <c r="D327" s="183">
        <v>177012</v>
      </c>
      <c r="E327" s="183">
        <v>262680</v>
      </c>
      <c r="F327" s="183">
        <v>75007</v>
      </c>
      <c r="G327" s="183">
        <v>251486</v>
      </c>
      <c r="H327" s="183">
        <v>153024</v>
      </c>
      <c r="I327" s="183">
        <v>75445</v>
      </c>
      <c r="J327" s="183">
        <v>59204</v>
      </c>
      <c r="K327" s="183">
        <v>33703</v>
      </c>
      <c r="L327" s="183">
        <v>87524</v>
      </c>
      <c r="M327" s="183">
        <v>189489</v>
      </c>
      <c r="N327" s="183">
        <v>246453</v>
      </c>
      <c r="O327" s="183">
        <v>147045</v>
      </c>
    </row>
    <row r="328" spans="1:15" ht="53.25" customHeight="1" thickBot="1" x14ac:dyDescent="0.3">
      <c r="A328" s="215" t="s">
        <v>34</v>
      </c>
      <c r="B328" s="219" t="s">
        <v>35</v>
      </c>
      <c r="C328" s="220"/>
      <c r="D328" s="184">
        <v>849025.95982658572</v>
      </c>
      <c r="E328" s="184">
        <v>1259926.6667076105</v>
      </c>
      <c r="F328" s="184">
        <v>359765.94902443176</v>
      </c>
      <c r="G328" s="184">
        <v>1206235.4107797705</v>
      </c>
      <c r="H328" s="184">
        <v>733969.15732551157</v>
      </c>
      <c r="I328" s="184">
        <v>361866.7860886085</v>
      </c>
      <c r="J328" s="184">
        <v>283967.93960620288</v>
      </c>
      <c r="K328" s="184">
        <v>161654.13601357772</v>
      </c>
      <c r="L328" s="184">
        <v>419802.88402968214</v>
      </c>
      <c r="M328" s="184">
        <v>908871.03756570129</v>
      </c>
      <c r="N328" s="184">
        <v>1182094.9702683522</v>
      </c>
      <c r="O328" s="184">
        <v>705291.29247000371</v>
      </c>
    </row>
    <row r="329" spans="1:15" ht="48.75" customHeight="1" thickBot="1" x14ac:dyDescent="0.3">
      <c r="A329" s="215" t="s">
        <v>36</v>
      </c>
      <c r="B329" s="219" t="s">
        <v>37</v>
      </c>
      <c r="C329" s="220"/>
      <c r="D329" s="184">
        <v>792141.22</v>
      </c>
      <c r="E329" s="184">
        <v>1175511.58</v>
      </c>
      <c r="F329" s="184">
        <v>335661.63</v>
      </c>
      <c r="G329" s="184">
        <v>1125417.6399999999</v>
      </c>
      <c r="H329" s="184">
        <v>684793.22</v>
      </c>
      <c r="I329" s="184">
        <v>337621.71</v>
      </c>
      <c r="J329" s="184">
        <v>264942.09000000003</v>
      </c>
      <c r="K329" s="184">
        <v>150823.31</v>
      </c>
      <c r="L329" s="184">
        <v>391676.09</v>
      </c>
      <c r="M329" s="184">
        <v>847976.68</v>
      </c>
      <c r="N329" s="184">
        <v>1102894.6100000001</v>
      </c>
      <c r="O329" s="184">
        <v>658036.78</v>
      </c>
    </row>
    <row r="330" spans="1:15" ht="30.75" customHeight="1" thickBot="1" x14ac:dyDescent="0.3">
      <c r="A330" s="242" t="s">
        <v>234</v>
      </c>
      <c r="B330" s="241"/>
      <c r="C330" s="43"/>
      <c r="D330" s="178" t="s">
        <v>77</v>
      </c>
      <c r="E330" s="221"/>
      <c r="F330" s="221"/>
      <c r="G330" s="221"/>
      <c r="H330" s="221"/>
      <c r="I330" s="221"/>
      <c r="J330" s="221"/>
      <c r="K330" s="221"/>
      <c r="L330" s="221"/>
      <c r="M330" s="221"/>
      <c r="N330" s="221"/>
      <c r="O330" s="222"/>
    </row>
    <row r="331" spans="1:15" ht="16.5" thickBot="1" x14ac:dyDescent="0.3">
      <c r="A331" s="223" t="s">
        <v>301</v>
      </c>
      <c r="B331" s="224"/>
      <c r="C331" s="224"/>
      <c r="D331" s="224"/>
      <c r="E331" s="224"/>
      <c r="F331" s="224"/>
      <c r="G331" s="224"/>
      <c r="H331" s="224"/>
      <c r="I331" s="224"/>
      <c r="J331" s="224"/>
      <c r="K331" s="224"/>
      <c r="L331" s="224"/>
      <c r="M331" s="224"/>
      <c r="N331" s="224"/>
      <c r="O331" s="224"/>
    </row>
    <row r="332" spans="1:15" s="41" customFormat="1" ht="29.25" customHeight="1" thickBot="1" x14ac:dyDescent="0.3">
      <c r="A332" s="215" t="s">
        <v>11</v>
      </c>
      <c r="B332" s="219" t="s">
        <v>293</v>
      </c>
      <c r="C332" s="220"/>
      <c r="D332" s="179">
        <v>652177</v>
      </c>
      <c r="E332" s="179">
        <v>597118</v>
      </c>
      <c r="F332" s="179">
        <v>543667</v>
      </c>
      <c r="G332" s="179">
        <v>558126</v>
      </c>
      <c r="H332" s="179">
        <v>477967</v>
      </c>
      <c r="I332" s="179">
        <v>376359</v>
      </c>
      <c r="J332" s="179">
        <v>361103</v>
      </c>
      <c r="K332" s="179">
        <v>379567</v>
      </c>
      <c r="L332" s="179">
        <v>395981</v>
      </c>
      <c r="M332" s="179">
        <v>506891</v>
      </c>
      <c r="N332" s="179">
        <v>647277</v>
      </c>
      <c r="O332" s="179">
        <v>801543</v>
      </c>
    </row>
    <row r="333" spans="1:15" ht="16.5" thickBot="1" x14ac:dyDescent="0.3">
      <c r="A333" s="215" t="s">
        <v>12</v>
      </c>
      <c r="B333" s="225" t="s">
        <v>291</v>
      </c>
      <c r="C333" s="226"/>
      <c r="D333" s="179">
        <v>398552</v>
      </c>
      <c r="E333" s="179">
        <v>264293</v>
      </c>
      <c r="F333" s="179">
        <v>404794</v>
      </c>
      <c r="G333" s="179">
        <v>241076</v>
      </c>
      <c r="H333" s="179">
        <v>268795</v>
      </c>
      <c r="I333" s="179">
        <v>256702</v>
      </c>
      <c r="J333" s="179">
        <v>259479</v>
      </c>
      <c r="K333" s="179">
        <v>301275</v>
      </c>
      <c r="L333" s="179">
        <v>261940</v>
      </c>
      <c r="M333" s="179">
        <v>257856</v>
      </c>
      <c r="N333" s="179">
        <v>324787</v>
      </c>
      <c r="O333" s="179">
        <v>560339</v>
      </c>
    </row>
    <row r="334" spans="1:15" ht="33" customHeight="1" thickBot="1" x14ac:dyDescent="0.3">
      <c r="A334" s="215" t="s">
        <v>13</v>
      </c>
      <c r="B334" s="219" t="s">
        <v>292</v>
      </c>
      <c r="C334" s="220"/>
      <c r="D334" s="180">
        <v>253625</v>
      </c>
      <c r="E334" s="180">
        <v>332825</v>
      </c>
      <c r="F334" s="180">
        <v>138873</v>
      </c>
      <c r="G334" s="180">
        <v>317050</v>
      </c>
      <c r="H334" s="180">
        <v>209172</v>
      </c>
      <c r="I334" s="180">
        <v>119657</v>
      </c>
      <c r="J334" s="180">
        <v>101624</v>
      </c>
      <c r="K334" s="180">
        <v>78292</v>
      </c>
      <c r="L334" s="180">
        <v>134041</v>
      </c>
      <c r="M334" s="180">
        <v>249035</v>
      </c>
      <c r="N334" s="180">
        <v>322490</v>
      </c>
      <c r="O334" s="180">
        <v>241204</v>
      </c>
    </row>
    <row r="335" spans="1:15" ht="36" customHeight="1" thickBot="1" x14ac:dyDescent="0.3">
      <c r="A335" s="215" t="s">
        <v>14</v>
      </c>
      <c r="B335" s="219" t="s">
        <v>27</v>
      </c>
      <c r="C335" s="220"/>
      <c r="D335" s="181">
        <v>0.38888982592149063</v>
      </c>
      <c r="E335" s="181">
        <v>0.55738564236884502</v>
      </c>
      <c r="F335" s="181">
        <v>0.25543761162623446</v>
      </c>
      <c r="G335" s="181">
        <v>0.56806169216270164</v>
      </c>
      <c r="H335" s="181">
        <v>0.43762853920877381</v>
      </c>
      <c r="I335" s="181">
        <v>0.31793314362085134</v>
      </c>
      <c r="J335" s="181">
        <v>0.28142662896735832</v>
      </c>
      <c r="K335" s="181">
        <v>0.20626661432632448</v>
      </c>
      <c r="L335" s="181">
        <v>0.33850361507244037</v>
      </c>
      <c r="M335" s="181">
        <v>0.49129891830788081</v>
      </c>
      <c r="N335" s="181">
        <v>0.49822564373521694</v>
      </c>
      <c r="O335" s="181">
        <v>0.30092459169377062</v>
      </c>
    </row>
    <row r="336" spans="1:15" ht="81.75" customHeight="1" thickBot="1" x14ac:dyDescent="0.3">
      <c r="A336" s="215" t="s">
        <v>28</v>
      </c>
      <c r="B336" s="219" t="s">
        <v>29</v>
      </c>
      <c r="C336" s="220"/>
      <c r="D336" s="187">
        <v>5.0074746461197801</v>
      </c>
      <c r="E336" s="187">
        <v>5.0074746461197801</v>
      </c>
      <c r="F336" s="187">
        <v>5.0074746461197801</v>
      </c>
      <c r="G336" s="187">
        <v>5.0074746461197801</v>
      </c>
      <c r="H336" s="187">
        <v>5.0074746461197801</v>
      </c>
      <c r="I336" s="187">
        <v>5.0074746461197801</v>
      </c>
      <c r="J336" s="187">
        <v>5.0074746461197801</v>
      </c>
      <c r="K336" s="187">
        <v>5.0074746461197801</v>
      </c>
      <c r="L336" s="187">
        <v>5.0074746461197801</v>
      </c>
      <c r="M336" s="187">
        <v>5.0074746461197801</v>
      </c>
      <c r="N336" s="187">
        <v>5.0074746461197801</v>
      </c>
      <c r="O336" s="187">
        <v>5.0074746461197801</v>
      </c>
    </row>
    <row r="337" spans="1:15" ht="51" customHeight="1" thickBot="1" x14ac:dyDescent="0.3">
      <c r="A337" s="215" t="s">
        <v>30</v>
      </c>
      <c r="B337" s="219" t="s">
        <v>31</v>
      </c>
      <c r="C337" s="220"/>
      <c r="D337" s="182">
        <v>0.27141757780459863</v>
      </c>
      <c r="E337" s="182">
        <v>0.43991339425195303</v>
      </c>
      <c r="F337" s="182">
        <v>0.13796536350934246</v>
      </c>
      <c r="G337" s="182">
        <v>0.45058944404580964</v>
      </c>
      <c r="H337" s="182">
        <v>0.32015629109188182</v>
      </c>
      <c r="I337" s="182">
        <v>0.20046089550395935</v>
      </c>
      <c r="J337" s="182">
        <v>0.16395438085046632</v>
      </c>
      <c r="K337" s="182">
        <v>8.8794366209432485E-2</v>
      </c>
      <c r="L337" s="182">
        <v>0.22103136695554837</v>
      </c>
      <c r="M337" s="182">
        <v>0.37382667019098881</v>
      </c>
      <c r="N337" s="182">
        <v>0.38075339561832494</v>
      </c>
      <c r="O337" s="182">
        <v>0.18345234357687862</v>
      </c>
    </row>
    <row r="338" spans="1:15" ht="83.25" customHeight="1" thickBot="1" x14ac:dyDescent="0.3">
      <c r="A338" s="215" t="s">
        <v>32</v>
      </c>
      <c r="B338" s="219" t="s">
        <v>33</v>
      </c>
      <c r="C338" s="220"/>
      <c r="D338" s="183">
        <v>177012</v>
      </c>
      <c r="E338" s="183">
        <v>262680</v>
      </c>
      <c r="F338" s="183">
        <v>75007</v>
      </c>
      <c r="G338" s="183">
        <v>251486</v>
      </c>
      <c r="H338" s="183">
        <v>153024</v>
      </c>
      <c r="I338" s="183">
        <v>75445</v>
      </c>
      <c r="J338" s="183">
        <v>59204</v>
      </c>
      <c r="K338" s="183">
        <v>33703</v>
      </c>
      <c r="L338" s="183">
        <v>87524</v>
      </c>
      <c r="M338" s="183">
        <v>189489</v>
      </c>
      <c r="N338" s="183">
        <v>246453</v>
      </c>
      <c r="O338" s="183">
        <v>147045</v>
      </c>
    </row>
    <row r="339" spans="1:15" ht="53.25" customHeight="1" thickBot="1" x14ac:dyDescent="0.3">
      <c r="A339" s="215" t="s">
        <v>34</v>
      </c>
      <c r="B339" s="219" t="s">
        <v>35</v>
      </c>
      <c r="C339" s="220"/>
      <c r="D339" s="184">
        <v>886383.10205895454</v>
      </c>
      <c r="E339" s="184">
        <v>1315363.4400427439</v>
      </c>
      <c r="F339" s="184">
        <v>375595.65078150632</v>
      </c>
      <c r="G339" s="184">
        <v>1259309.7688540791</v>
      </c>
      <c r="H339" s="184">
        <v>766263.80024783325</v>
      </c>
      <c r="I339" s="184">
        <v>377788.92467650684</v>
      </c>
      <c r="J339" s="184">
        <v>296462.52894887544</v>
      </c>
      <c r="K339" s="184">
        <v>168766.91799817496</v>
      </c>
      <c r="L339" s="184">
        <v>438274.21092698764</v>
      </c>
      <c r="M339" s="184">
        <v>948861.36321859097</v>
      </c>
      <c r="N339" s="184">
        <v>1234107.1489601582</v>
      </c>
      <c r="O339" s="184">
        <v>736324.10933868308</v>
      </c>
    </row>
    <row r="340" spans="1:15" ht="48.75" customHeight="1" thickBot="1" x14ac:dyDescent="0.3">
      <c r="A340" s="215" t="s">
        <v>36</v>
      </c>
      <c r="B340" s="219" t="s">
        <v>37</v>
      </c>
      <c r="C340" s="220"/>
      <c r="D340" s="184">
        <v>826995.43</v>
      </c>
      <c r="E340" s="184">
        <v>1227234.0900000001</v>
      </c>
      <c r="F340" s="184">
        <v>350430.74</v>
      </c>
      <c r="G340" s="184">
        <v>1174936.01</v>
      </c>
      <c r="H340" s="184">
        <v>714924.13</v>
      </c>
      <c r="I340" s="184">
        <v>352477.07</v>
      </c>
      <c r="J340" s="184">
        <v>276599.53999999998</v>
      </c>
      <c r="K340" s="184">
        <v>157459.53</v>
      </c>
      <c r="L340" s="184">
        <v>408909.84</v>
      </c>
      <c r="M340" s="184">
        <v>885287.65</v>
      </c>
      <c r="N340" s="184">
        <v>1151421.97</v>
      </c>
      <c r="O340" s="184">
        <v>686990.39</v>
      </c>
    </row>
    <row r="341" spans="1:15" ht="30.75" customHeight="1" thickBot="1" x14ac:dyDescent="0.3">
      <c r="A341" s="242" t="s">
        <v>234</v>
      </c>
      <c r="B341" s="241"/>
      <c r="C341" s="43"/>
      <c r="D341" s="178" t="s">
        <v>77</v>
      </c>
      <c r="E341" s="221"/>
      <c r="F341" s="221"/>
      <c r="G341" s="221"/>
      <c r="H341" s="221"/>
      <c r="I341" s="221"/>
      <c r="J341" s="221"/>
      <c r="K341" s="221"/>
      <c r="L341" s="221"/>
      <c r="M341" s="221"/>
      <c r="N341" s="221"/>
      <c r="O341" s="222"/>
    </row>
    <row r="342" spans="1:15" ht="16.5" thickBot="1" x14ac:dyDescent="0.3">
      <c r="A342" s="223" t="s">
        <v>302</v>
      </c>
      <c r="B342" s="224"/>
      <c r="C342" s="224"/>
      <c r="D342" s="224"/>
      <c r="E342" s="224"/>
      <c r="F342" s="224"/>
      <c r="G342" s="224"/>
      <c r="H342" s="224"/>
      <c r="I342" s="224"/>
      <c r="J342" s="224"/>
      <c r="K342" s="224"/>
      <c r="L342" s="224"/>
      <c r="M342" s="224"/>
      <c r="N342" s="224"/>
      <c r="O342" s="224"/>
    </row>
    <row r="343" spans="1:15" s="41" customFormat="1" ht="29.25" customHeight="1" thickBot="1" x14ac:dyDescent="0.3">
      <c r="A343" s="215" t="s">
        <v>11</v>
      </c>
      <c r="B343" s="219" t="s">
        <v>293</v>
      </c>
      <c r="C343" s="220"/>
      <c r="D343" s="179">
        <v>652177</v>
      </c>
      <c r="E343" s="179">
        <v>597118</v>
      </c>
      <c r="F343" s="179">
        <v>543667</v>
      </c>
      <c r="G343" s="179">
        <v>558126</v>
      </c>
      <c r="H343" s="179">
        <v>477967</v>
      </c>
      <c r="I343" s="179">
        <v>376359</v>
      </c>
      <c r="J343" s="179">
        <v>361103</v>
      </c>
      <c r="K343" s="179">
        <v>379567</v>
      </c>
      <c r="L343" s="179">
        <v>395981</v>
      </c>
      <c r="M343" s="179">
        <v>506891</v>
      </c>
      <c r="N343" s="179">
        <v>647277</v>
      </c>
      <c r="O343" s="179">
        <v>801543</v>
      </c>
    </row>
    <row r="344" spans="1:15" ht="16.5" thickBot="1" x14ac:dyDescent="0.3">
      <c r="A344" s="215" t="s">
        <v>12</v>
      </c>
      <c r="B344" s="225" t="s">
        <v>291</v>
      </c>
      <c r="C344" s="226"/>
      <c r="D344" s="179">
        <v>398552</v>
      </c>
      <c r="E344" s="179">
        <v>264293</v>
      </c>
      <c r="F344" s="179">
        <v>404794</v>
      </c>
      <c r="G344" s="179">
        <v>241076</v>
      </c>
      <c r="H344" s="179">
        <v>268795</v>
      </c>
      <c r="I344" s="179">
        <v>256702</v>
      </c>
      <c r="J344" s="179">
        <v>259479</v>
      </c>
      <c r="K344" s="179">
        <v>301275</v>
      </c>
      <c r="L344" s="179">
        <v>261940</v>
      </c>
      <c r="M344" s="179">
        <v>257856</v>
      </c>
      <c r="N344" s="179">
        <v>324787</v>
      </c>
      <c r="O344" s="179">
        <v>560339</v>
      </c>
    </row>
    <row r="345" spans="1:15" ht="33" customHeight="1" thickBot="1" x14ac:dyDescent="0.3">
      <c r="A345" s="215" t="s">
        <v>13</v>
      </c>
      <c r="B345" s="219" t="s">
        <v>292</v>
      </c>
      <c r="C345" s="220"/>
      <c r="D345" s="180">
        <v>253625</v>
      </c>
      <c r="E345" s="180">
        <v>332825</v>
      </c>
      <c r="F345" s="180">
        <v>138873</v>
      </c>
      <c r="G345" s="180">
        <v>317050</v>
      </c>
      <c r="H345" s="180">
        <v>209172</v>
      </c>
      <c r="I345" s="180">
        <v>119657</v>
      </c>
      <c r="J345" s="180">
        <v>101624</v>
      </c>
      <c r="K345" s="180">
        <v>78292</v>
      </c>
      <c r="L345" s="180">
        <v>134041</v>
      </c>
      <c r="M345" s="180">
        <v>249035</v>
      </c>
      <c r="N345" s="180">
        <v>322490</v>
      </c>
      <c r="O345" s="180">
        <v>241204</v>
      </c>
    </row>
    <row r="346" spans="1:15" ht="36" customHeight="1" thickBot="1" x14ac:dyDescent="0.3">
      <c r="A346" s="215" t="s">
        <v>14</v>
      </c>
      <c r="B346" s="219" t="s">
        <v>27</v>
      </c>
      <c r="C346" s="220"/>
      <c r="D346" s="181">
        <v>0.38888982592149063</v>
      </c>
      <c r="E346" s="181">
        <v>0.55738564236884502</v>
      </c>
      <c r="F346" s="181">
        <v>0.25543761162623446</v>
      </c>
      <c r="G346" s="181">
        <v>0.56806169216270164</v>
      </c>
      <c r="H346" s="181">
        <v>0.43762853920877381</v>
      </c>
      <c r="I346" s="181">
        <v>0.31793314362085134</v>
      </c>
      <c r="J346" s="181">
        <v>0.28142662896735832</v>
      </c>
      <c r="K346" s="181">
        <v>0.20626661432632448</v>
      </c>
      <c r="L346" s="181">
        <v>0.33850361507244037</v>
      </c>
      <c r="M346" s="181">
        <v>0.49129891830788081</v>
      </c>
      <c r="N346" s="181">
        <v>0.49822564373521694</v>
      </c>
      <c r="O346" s="181">
        <v>0.30092459169377062</v>
      </c>
    </row>
    <row r="347" spans="1:15" ht="81.75" customHeight="1" thickBot="1" x14ac:dyDescent="0.3">
      <c r="A347" s="215" t="s">
        <v>28</v>
      </c>
      <c r="B347" s="219" t="s">
        <v>29</v>
      </c>
      <c r="C347" s="220"/>
      <c r="D347" s="187">
        <v>5.227803530549056</v>
      </c>
      <c r="E347" s="187">
        <v>5.227803530549056</v>
      </c>
      <c r="F347" s="187">
        <v>5.227803530549056</v>
      </c>
      <c r="G347" s="187">
        <v>5.227803530549056</v>
      </c>
      <c r="H347" s="187">
        <v>5.227803530549056</v>
      </c>
      <c r="I347" s="187">
        <v>5.227803530549056</v>
      </c>
      <c r="J347" s="187">
        <v>5.227803530549056</v>
      </c>
      <c r="K347" s="187">
        <v>5.227803530549056</v>
      </c>
      <c r="L347" s="187">
        <v>5.227803530549056</v>
      </c>
      <c r="M347" s="187">
        <v>5.227803530549056</v>
      </c>
      <c r="N347" s="187">
        <v>5.227803530549056</v>
      </c>
      <c r="O347" s="187">
        <v>5.227803530549056</v>
      </c>
    </row>
    <row r="348" spans="1:15" ht="51" customHeight="1" thickBot="1" x14ac:dyDescent="0.3">
      <c r="A348" s="215" t="s">
        <v>30</v>
      </c>
      <c r="B348" s="219" t="s">
        <v>31</v>
      </c>
      <c r="C348" s="220"/>
      <c r="D348" s="182">
        <v>0.27141757780459863</v>
      </c>
      <c r="E348" s="182">
        <v>0.43991339425195303</v>
      </c>
      <c r="F348" s="182">
        <v>0.13796536350934246</v>
      </c>
      <c r="G348" s="182">
        <v>0.45058944404580964</v>
      </c>
      <c r="H348" s="182">
        <v>0.32015629109188182</v>
      </c>
      <c r="I348" s="182">
        <v>0.20046089550395935</v>
      </c>
      <c r="J348" s="182">
        <v>0.16395438085046632</v>
      </c>
      <c r="K348" s="182">
        <v>8.8794366209432485E-2</v>
      </c>
      <c r="L348" s="182">
        <v>0.22103136695554837</v>
      </c>
      <c r="M348" s="182">
        <v>0.37382667019098881</v>
      </c>
      <c r="N348" s="182">
        <v>0.38075339561832494</v>
      </c>
      <c r="O348" s="182">
        <v>0.18345234357687862</v>
      </c>
    </row>
    <row r="349" spans="1:15" ht="83.25" customHeight="1" thickBot="1" x14ac:dyDescent="0.3">
      <c r="A349" s="215" t="s">
        <v>32</v>
      </c>
      <c r="B349" s="219" t="s">
        <v>33</v>
      </c>
      <c r="C349" s="220"/>
      <c r="D349" s="183">
        <v>177012</v>
      </c>
      <c r="E349" s="183">
        <v>262680</v>
      </c>
      <c r="F349" s="183">
        <v>75007</v>
      </c>
      <c r="G349" s="183">
        <v>251486</v>
      </c>
      <c r="H349" s="183">
        <v>153024</v>
      </c>
      <c r="I349" s="183">
        <v>75445</v>
      </c>
      <c r="J349" s="183">
        <v>59204</v>
      </c>
      <c r="K349" s="183">
        <v>33703</v>
      </c>
      <c r="L349" s="183">
        <v>87524</v>
      </c>
      <c r="M349" s="183">
        <v>189489</v>
      </c>
      <c r="N349" s="183">
        <v>246453</v>
      </c>
      <c r="O349" s="183">
        <v>147045</v>
      </c>
    </row>
    <row r="350" spans="1:15" ht="53.25" customHeight="1" thickBot="1" x14ac:dyDescent="0.3">
      <c r="A350" s="215" t="s">
        <v>34</v>
      </c>
      <c r="B350" s="219" t="s">
        <v>35</v>
      </c>
      <c r="C350" s="220"/>
      <c r="D350" s="184">
        <v>925383.95854954945</v>
      </c>
      <c r="E350" s="184">
        <v>1373239.431404626</v>
      </c>
      <c r="F350" s="184">
        <v>392121.85941589304</v>
      </c>
      <c r="G350" s="184">
        <v>1314719.39868366</v>
      </c>
      <c r="H350" s="184">
        <v>799979.40745873877</v>
      </c>
      <c r="I350" s="184">
        <v>394411.63736227353</v>
      </c>
      <c r="J350" s="184">
        <v>309506.88022262632</v>
      </c>
      <c r="K350" s="184">
        <v>176192.66239009483</v>
      </c>
      <c r="L350" s="184">
        <v>457558.27620777558</v>
      </c>
      <c r="M350" s="184">
        <v>990611.26320021006</v>
      </c>
      <c r="N350" s="184">
        <v>1288407.8635144066</v>
      </c>
      <c r="O350" s="184">
        <v>768722.37014958588</v>
      </c>
    </row>
    <row r="351" spans="1:15" ht="48.75" customHeight="1" thickBot="1" x14ac:dyDescent="0.3">
      <c r="A351" s="215" t="s">
        <v>36</v>
      </c>
      <c r="B351" s="219" t="s">
        <v>37</v>
      </c>
      <c r="C351" s="220"/>
      <c r="D351" s="184">
        <v>863383.23</v>
      </c>
      <c r="E351" s="184">
        <v>1281232.3899999999</v>
      </c>
      <c r="F351" s="184">
        <v>365849.69</v>
      </c>
      <c r="G351" s="184">
        <v>1226633.2</v>
      </c>
      <c r="H351" s="184">
        <v>746380.79</v>
      </c>
      <c r="I351" s="184">
        <v>367986.06</v>
      </c>
      <c r="J351" s="184">
        <v>288769.91999999998</v>
      </c>
      <c r="K351" s="184">
        <v>164387.75</v>
      </c>
      <c r="L351" s="184">
        <v>426901.87</v>
      </c>
      <c r="M351" s="184">
        <v>924240.31</v>
      </c>
      <c r="N351" s="184">
        <v>1202084.54</v>
      </c>
      <c r="O351" s="184">
        <v>717217.97</v>
      </c>
    </row>
    <row r="352" spans="1:15" ht="30.75" customHeight="1" thickBot="1" x14ac:dyDescent="0.3">
      <c r="A352" s="242" t="s">
        <v>234</v>
      </c>
      <c r="B352" s="241"/>
      <c r="C352" s="43"/>
      <c r="D352" s="178" t="s">
        <v>77</v>
      </c>
      <c r="E352" s="221"/>
      <c r="F352" s="221"/>
      <c r="G352" s="221"/>
      <c r="H352" s="221"/>
      <c r="I352" s="221"/>
      <c r="J352" s="221"/>
      <c r="K352" s="221"/>
      <c r="L352" s="221"/>
      <c r="M352" s="221"/>
      <c r="N352" s="221"/>
      <c r="O352" s="222"/>
    </row>
    <row r="353" spans="1:15" ht="16.5" thickBot="1" x14ac:dyDescent="0.3">
      <c r="A353" s="223" t="s">
        <v>1402</v>
      </c>
      <c r="B353" s="224"/>
      <c r="C353" s="224"/>
      <c r="D353" s="224"/>
      <c r="E353" s="224"/>
      <c r="F353" s="224"/>
      <c r="G353" s="224"/>
      <c r="H353" s="224"/>
      <c r="I353" s="224"/>
      <c r="J353" s="224"/>
      <c r="K353" s="224"/>
      <c r="L353" s="224"/>
      <c r="M353" s="224"/>
      <c r="N353" s="224"/>
      <c r="O353" s="224"/>
    </row>
    <row r="354" spans="1:15" s="41" customFormat="1" ht="29.25" customHeight="1" thickBot="1" x14ac:dyDescent="0.3">
      <c r="A354" s="215" t="s">
        <v>11</v>
      </c>
      <c r="B354" s="219" t="s">
        <v>293</v>
      </c>
      <c r="C354" s="220"/>
      <c r="D354" s="179">
        <v>652177</v>
      </c>
      <c r="E354" s="179">
        <v>597118</v>
      </c>
      <c r="F354" s="179">
        <v>543667</v>
      </c>
      <c r="G354" s="179">
        <v>558126</v>
      </c>
      <c r="H354" s="179">
        <v>477967</v>
      </c>
      <c r="I354" s="179">
        <v>376359</v>
      </c>
      <c r="J354" s="179">
        <v>361103</v>
      </c>
      <c r="K354" s="179">
        <v>379567</v>
      </c>
      <c r="L354" s="179">
        <v>395981</v>
      </c>
      <c r="M354" s="179">
        <v>506891</v>
      </c>
      <c r="N354" s="179">
        <v>647277</v>
      </c>
      <c r="O354" s="179">
        <v>801543</v>
      </c>
    </row>
    <row r="355" spans="1:15" ht="16.5" thickBot="1" x14ac:dyDescent="0.3">
      <c r="A355" s="215" t="s">
        <v>12</v>
      </c>
      <c r="B355" s="225" t="s">
        <v>291</v>
      </c>
      <c r="C355" s="226"/>
      <c r="D355" s="179">
        <v>398552</v>
      </c>
      <c r="E355" s="179">
        <v>264293</v>
      </c>
      <c r="F355" s="179">
        <v>404794</v>
      </c>
      <c r="G355" s="179">
        <v>241076</v>
      </c>
      <c r="H355" s="179">
        <v>268795</v>
      </c>
      <c r="I355" s="179">
        <v>256702</v>
      </c>
      <c r="J355" s="179">
        <v>259479</v>
      </c>
      <c r="K355" s="179">
        <v>301275</v>
      </c>
      <c r="L355" s="179">
        <v>261940</v>
      </c>
      <c r="M355" s="179">
        <v>257856</v>
      </c>
      <c r="N355" s="179">
        <v>324787</v>
      </c>
      <c r="O355" s="179">
        <v>560339</v>
      </c>
    </row>
    <row r="356" spans="1:15" ht="33" customHeight="1" thickBot="1" x14ac:dyDescent="0.3">
      <c r="A356" s="215" t="s">
        <v>13</v>
      </c>
      <c r="B356" s="219" t="s">
        <v>292</v>
      </c>
      <c r="C356" s="220"/>
      <c r="D356" s="180">
        <v>253625</v>
      </c>
      <c r="E356" s="180">
        <v>332825</v>
      </c>
      <c r="F356" s="180">
        <v>138873</v>
      </c>
      <c r="G356" s="180">
        <v>317050</v>
      </c>
      <c r="H356" s="180">
        <v>209172</v>
      </c>
      <c r="I356" s="180">
        <v>119657</v>
      </c>
      <c r="J356" s="180">
        <v>101624</v>
      </c>
      <c r="K356" s="180">
        <v>78292</v>
      </c>
      <c r="L356" s="180">
        <v>134041</v>
      </c>
      <c r="M356" s="180">
        <v>249035</v>
      </c>
      <c r="N356" s="180">
        <v>322490</v>
      </c>
      <c r="O356" s="180">
        <v>241204</v>
      </c>
    </row>
    <row r="357" spans="1:15" ht="36" customHeight="1" thickBot="1" x14ac:dyDescent="0.3">
      <c r="A357" s="215" t="s">
        <v>14</v>
      </c>
      <c r="B357" s="219" t="s">
        <v>27</v>
      </c>
      <c r="C357" s="220"/>
      <c r="D357" s="181">
        <v>0.38888982592149063</v>
      </c>
      <c r="E357" s="181">
        <v>0.55738564236884502</v>
      </c>
      <c r="F357" s="181">
        <v>0.25543761162623446</v>
      </c>
      <c r="G357" s="181">
        <v>0.56806169216270164</v>
      </c>
      <c r="H357" s="181">
        <v>0.43762853920877381</v>
      </c>
      <c r="I357" s="181">
        <v>0.31793314362085134</v>
      </c>
      <c r="J357" s="181">
        <v>0.28142662896735832</v>
      </c>
      <c r="K357" s="181">
        <v>0.20626661432632448</v>
      </c>
      <c r="L357" s="181">
        <v>0.33850361507244037</v>
      </c>
      <c r="M357" s="181">
        <v>0.49129891830788081</v>
      </c>
      <c r="N357" s="181">
        <v>0.49822564373521694</v>
      </c>
      <c r="O357" s="181">
        <v>0.30092459169377062</v>
      </c>
    </row>
    <row r="358" spans="1:15" ht="81.75" customHeight="1" thickBot="1" x14ac:dyDescent="0.3">
      <c r="A358" s="215" t="s">
        <v>28</v>
      </c>
      <c r="B358" s="219" t="s">
        <v>29</v>
      </c>
      <c r="C358" s="220"/>
      <c r="D358" s="187">
        <v>5.4369156717710183</v>
      </c>
      <c r="E358" s="187">
        <v>5.4369156717710183</v>
      </c>
      <c r="F358" s="187">
        <v>5.4369156717710183</v>
      </c>
      <c r="G358" s="187">
        <v>5.4369156717710183</v>
      </c>
      <c r="H358" s="187">
        <v>5.4369156717710183</v>
      </c>
      <c r="I358" s="187">
        <v>5.4369156717710183</v>
      </c>
      <c r="J358" s="187">
        <v>5.4369156717710183</v>
      </c>
      <c r="K358" s="187">
        <v>5.4369156717710183</v>
      </c>
      <c r="L358" s="187">
        <v>5.4369156717710183</v>
      </c>
      <c r="M358" s="187">
        <v>5.4369156717710183</v>
      </c>
      <c r="N358" s="187">
        <v>5.4369156717710183</v>
      </c>
      <c r="O358" s="187">
        <v>5.4369156717710183</v>
      </c>
    </row>
    <row r="359" spans="1:15" ht="51" customHeight="1" thickBot="1" x14ac:dyDescent="0.3">
      <c r="A359" s="215" t="s">
        <v>30</v>
      </c>
      <c r="B359" s="219" t="s">
        <v>31</v>
      </c>
      <c r="C359" s="220"/>
      <c r="D359" s="182">
        <v>0.27141757780459863</v>
      </c>
      <c r="E359" s="182">
        <v>0.43991339425195303</v>
      </c>
      <c r="F359" s="182">
        <v>0.13796536350934246</v>
      </c>
      <c r="G359" s="182">
        <v>0.45058944404580964</v>
      </c>
      <c r="H359" s="182">
        <v>0.32015629109188182</v>
      </c>
      <c r="I359" s="182">
        <v>0.20046089550395935</v>
      </c>
      <c r="J359" s="182">
        <v>0.16395438085046632</v>
      </c>
      <c r="K359" s="182">
        <v>8.8794366209432485E-2</v>
      </c>
      <c r="L359" s="182">
        <v>0.22103136695554837</v>
      </c>
      <c r="M359" s="182">
        <v>0.37382667019098881</v>
      </c>
      <c r="N359" s="182">
        <v>0.38075339561832494</v>
      </c>
      <c r="O359" s="182">
        <v>0.18345234357687862</v>
      </c>
    </row>
    <row r="360" spans="1:15" ht="83.25" customHeight="1" thickBot="1" x14ac:dyDescent="0.3">
      <c r="A360" s="215" t="s">
        <v>32</v>
      </c>
      <c r="B360" s="219" t="s">
        <v>33</v>
      </c>
      <c r="C360" s="220"/>
      <c r="D360" s="183">
        <v>177012</v>
      </c>
      <c r="E360" s="183">
        <v>262680</v>
      </c>
      <c r="F360" s="183">
        <v>75007</v>
      </c>
      <c r="G360" s="183">
        <v>251486</v>
      </c>
      <c r="H360" s="183">
        <v>153024</v>
      </c>
      <c r="I360" s="183">
        <v>75445</v>
      </c>
      <c r="J360" s="183">
        <v>59204</v>
      </c>
      <c r="K360" s="183">
        <v>33703</v>
      </c>
      <c r="L360" s="183">
        <v>87524</v>
      </c>
      <c r="M360" s="183">
        <v>189489</v>
      </c>
      <c r="N360" s="183">
        <v>246453</v>
      </c>
      <c r="O360" s="183">
        <v>147045</v>
      </c>
    </row>
    <row r="361" spans="1:15" ht="53.25" customHeight="1" thickBot="1" x14ac:dyDescent="0.3">
      <c r="A361" s="215" t="s">
        <v>34</v>
      </c>
      <c r="B361" s="219" t="s">
        <v>35</v>
      </c>
      <c r="C361" s="220"/>
      <c r="D361" s="184">
        <v>962399.31689153146</v>
      </c>
      <c r="E361" s="184">
        <v>1428169.008660811</v>
      </c>
      <c r="F361" s="184">
        <v>407806.73379252874</v>
      </c>
      <c r="G361" s="184">
        <v>1367308.1746310063</v>
      </c>
      <c r="H361" s="184">
        <v>831978.58375708829</v>
      </c>
      <c r="I361" s="184">
        <v>410188.10285676445</v>
      </c>
      <c r="J361" s="184">
        <v>321887.15543153137</v>
      </c>
      <c r="K361" s="184">
        <v>183240.36888569864</v>
      </c>
      <c r="L361" s="184">
        <v>475860.6072560866</v>
      </c>
      <c r="M361" s="184">
        <v>1030235.7137282185</v>
      </c>
      <c r="N361" s="184">
        <v>1339944.1780549828</v>
      </c>
      <c r="O361" s="184">
        <v>799471.26495556941</v>
      </c>
    </row>
    <row r="362" spans="1:15" ht="48.75" customHeight="1" thickBot="1" x14ac:dyDescent="0.3">
      <c r="A362" s="215" t="s">
        <v>36</v>
      </c>
      <c r="B362" s="219" t="s">
        <v>37</v>
      </c>
      <c r="C362" s="220"/>
      <c r="D362" s="184">
        <v>897918.56</v>
      </c>
      <c r="E362" s="184">
        <v>1332481.69</v>
      </c>
      <c r="F362" s="184">
        <v>380483.68</v>
      </c>
      <c r="G362" s="184">
        <v>1275698.53</v>
      </c>
      <c r="H362" s="184">
        <v>776236.02</v>
      </c>
      <c r="I362" s="184">
        <v>382705.5</v>
      </c>
      <c r="J362" s="184">
        <v>300320.71999999997</v>
      </c>
      <c r="K362" s="184">
        <v>170963.26</v>
      </c>
      <c r="L362" s="184">
        <v>443977.95</v>
      </c>
      <c r="M362" s="184">
        <v>961209.92</v>
      </c>
      <c r="N362" s="184">
        <v>1250167.92</v>
      </c>
      <c r="O362" s="184">
        <v>745906.69</v>
      </c>
    </row>
    <row r="363" spans="1:15" ht="30.75" customHeight="1" thickBot="1" x14ac:dyDescent="0.3">
      <c r="A363" s="242" t="s">
        <v>235</v>
      </c>
      <c r="B363" s="241"/>
      <c r="C363" s="42"/>
      <c r="D363" s="190" t="s">
        <v>80</v>
      </c>
      <c r="E363" s="191"/>
      <c r="F363" s="191"/>
      <c r="G363" s="191"/>
      <c r="H363" s="191"/>
      <c r="I363" s="191"/>
      <c r="J363" s="191"/>
      <c r="K363" s="191"/>
      <c r="L363" s="191"/>
      <c r="M363" s="191"/>
      <c r="N363" s="191"/>
      <c r="O363" s="192"/>
    </row>
    <row r="364" spans="1:15" ht="16.5" thickBot="1" x14ac:dyDescent="0.3">
      <c r="A364" s="223" t="s">
        <v>294</v>
      </c>
      <c r="B364" s="232"/>
      <c r="C364" s="232"/>
      <c r="D364" s="232"/>
      <c r="E364" s="232"/>
      <c r="F364" s="232"/>
      <c r="G364" s="232"/>
      <c r="H364" s="232"/>
      <c r="I364" s="232"/>
      <c r="J364" s="232"/>
      <c r="K364" s="232"/>
      <c r="L364" s="232"/>
      <c r="M364" s="232"/>
      <c r="N364" s="232"/>
      <c r="O364" s="233"/>
    </row>
    <row r="365" spans="1:15" s="41" customFormat="1" ht="29.25" customHeight="1" thickBot="1" x14ac:dyDescent="0.3">
      <c r="A365" s="215" t="s">
        <v>11</v>
      </c>
      <c r="B365" s="219" t="s">
        <v>293</v>
      </c>
      <c r="C365" s="220"/>
      <c r="D365" s="183">
        <v>170470</v>
      </c>
      <c r="E365" s="183">
        <v>157089</v>
      </c>
      <c r="F365" s="183">
        <v>157303</v>
      </c>
      <c r="G365" s="183">
        <v>141956</v>
      </c>
      <c r="H365" s="183">
        <v>101097</v>
      </c>
      <c r="I365" s="183">
        <v>68908</v>
      </c>
      <c r="J365" s="183">
        <v>71997</v>
      </c>
      <c r="K365" s="183">
        <v>73434</v>
      </c>
      <c r="L365" s="183">
        <v>116310</v>
      </c>
      <c r="M365" s="183">
        <v>179347</v>
      </c>
      <c r="N365" s="183">
        <v>163824</v>
      </c>
      <c r="O365" s="183">
        <v>298410</v>
      </c>
    </row>
    <row r="366" spans="1:15" ht="16.5" thickBot="1" x14ac:dyDescent="0.3">
      <c r="A366" s="215" t="s">
        <v>12</v>
      </c>
      <c r="B366" s="225" t="s">
        <v>291</v>
      </c>
      <c r="C366" s="226"/>
      <c r="D366" s="183">
        <v>145933</v>
      </c>
      <c r="E366" s="183">
        <v>134122</v>
      </c>
      <c r="F366" s="183">
        <v>141195</v>
      </c>
      <c r="G366" s="183">
        <v>104397</v>
      </c>
      <c r="H366" s="183">
        <v>80428</v>
      </c>
      <c r="I366" s="183">
        <v>55605</v>
      </c>
      <c r="J366" s="183">
        <v>56535</v>
      </c>
      <c r="K366" s="183">
        <v>53959</v>
      </c>
      <c r="L366" s="183">
        <v>102171</v>
      </c>
      <c r="M366" s="183">
        <v>157647</v>
      </c>
      <c r="N366" s="183">
        <v>141030</v>
      </c>
      <c r="O366" s="183">
        <v>143457</v>
      </c>
    </row>
    <row r="367" spans="1:15" ht="33" customHeight="1" thickBot="1" x14ac:dyDescent="0.3">
      <c r="A367" s="215" t="s">
        <v>13</v>
      </c>
      <c r="B367" s="219" t="s">
        <v>292</v>
      </c>
      <c r="C367" s="220"/>
      <c r="D367" s="188">
        <v>24537</v>
      </c>
      <c r="E367" s="188">
        <v>22967</v>
      </c>
      <c r="F367" s="188">
        <v>16108</v>
      </c>
      <c r="G367" s="188">
        <v>37559</v>
      </c>
      <c r="H367" s="188">
        <v>20669</v>
      </c>
      <c r="I367" s="188">
        <v>13303</v>
      </c>
      <c r="J367" s="188">
        <v>15462</v>
      </c>
      <c r="K367" s="188">
        <v>19475</v>
      </c>
      <c r="L367" s="188">
        <v>14139</v>
      </c>
      <c r="M367" s="188">
        <v>21700</v>
      </c>
      <c r="N367" s="188">
        <v>22794</v>
      </c>
      <c r="O367" s="188">
        <v>154953</v>
      </c>
    </row>
    <row r="368" spans="1:15" ht="36" customHeight="1" thickBot="1" x14ac:dyDescent="0.3">
      <c r="A368" s="215" t="s">
        <v>14</v>
      </c>
      <c r="B368" s="219" t="s">
        <v>27</v>
      </c>
      <c r="C368" s="220"/>
      <c r="D368" s="181">
        <v>0.14393734968029565</v>
      </c>
      <c r="E368" s="181">
        <v>0.14620374437420824</v>
      </c>
      <c r="F368" s="181">
        <v>0.10240109851687508</v>
      </c>
      <c r="G368" s="181">
        <v>0.26458198314970838</v>
      </c>
      <c r="H368" s="181">
        <v>0.20444721406174268</v>
      </c>
      <c r="I368" s="181">
        <v>0.19305450745922098</v>
      </c>
      <c r="J368" s="181">
        <v>0.21475894828951206</v>
      </c>
      <c r="K368" s="181">
        <v>0.26520412887763162</v>
      </c>
      <c r="L368" s="181">
        <v>0.12156306422491617</v>
      </c>
      <c r="M368" s="181">
        <v>0.12099449670192421</v>
      </c>
      <c r="N368" s="181">
        <v>0.1391371227658951</v>
      </c>
      <c r="O368" s="181">
        <v>0.51926208907208204</v>
      </c>
    </row>
    <row r="369" spans="1:15" ht="81.75" customHeight="1" thickBot="1" x14ac:dyDescent="0.3">
      <c r="A369" s="215" t="s">
        <v>28</v>
      </c>
      <c r="B369" s="219" t="s">
        <v>29</v>
      </c>
      <c r="C369" s="220"/>
      <c r="D369" s="174">
        <v>3.7071141797564278</v>
      </c>
      <c r="E369" s="174">
        <v>3.7071141797564278</v>
      </c>
      <c r="F369" s="174">
        <v>3.7071141797564278</v>
      </c>
      <c r="G369" s="174">
        <v>3.7071141797564278</v>
      </c>
      <c r="H369" s="174">
        <v>3.7071141797564278</v>
      </c>
      <c r="I369" s="174">
        <v>3.7071141797564278</v>
      </c>
      <c r="J369" s="174">
        <v>3.7071141797564278</v>
      </c>
      <c r="K369" s="174">
        <v>3.7071141797564278</v>
      </c>
      <c r="L369" s="174">
        <v>3.7071141797564278</v>
      </c>
      <c r="M369" s="174">
        <v>3.7071141797564278</v>
      </c>
      <c r="N369" s="174">
        <v>3.7071141797564278</v>
      </c>
      <c r="O369" s="174">
        <v>3.7071141797564278</v>
      </c>
    </row>
    <row r="370" spans="1:15" ht="51" customHeight="1" thickBot="1" x14ac:dyDescent="0.3">
      <c r="A370" s="215" t="s">
        <v>30</v>
      </c>
      <c r="B370" s="219" t="s">
        <v>31</v>
      </c>
      <c r="C370" s="220"/>
      <c r="D370" s="182">
        <v>0.14393734968029565</v>
      </c>
      <c r="E370" s="182">
        <v>4.9675948215645346E-2</v>
      </c>
      <c r="F370" s="182">
        <v>5.8733023583121824E-3</v>
      </c>
      <c r="G370" s="182">
        <v>0.16805418699114549</v>
      </c>
      <c r="H370" s="182">
        <v>0.10791941790317978</v>
      </c>
      <c r="I370" s="182">
        <v>9.6526711300658083E-2</v>
      </c>
      <c r="J370" s="182">
        <v>0.11823115213094916</v>
      </c>
      <c r="K370" s="182">
        <v>0.16867633271906873</v>
      </c>
      <c r="L370" s="182">
        <v>2.503526806635327E-2</v>
      </c>
      <c r="M370" s="182">
        <v>2.4466700543361308E-2</v>
      </c>
      <c r="N370" s="182">
        <v>4.2609326607332201E-2</v>
      </c>
      <c r="O370" s="182">
        <v>0.42273429291351916</v>
      </c>
    </row>
    <row r="371" spans="1:15" ht="83.25" customHeight="1" thickBot="1" x14ac:dyDescent="0.3">
      <c r="A371" s="215" t="s">
        <v>32</v>
      </c>
      <c r="B371" s="219" t="s">
        <v>33</v>
      </c>
      <c r="C371" s="220"/>
      <c r="D371" s="183">
        <v>0</v>
      </c>
      <c r="E371" s="183">
        <v>15163</v>
      </c>
      <c r="F371" s="183">
        <v>15184</v>
      </c>
      <c r="G371" s="183">
        <v>13703</v>
      </c>
      <c r="H371" s="183">
        <v>9759</v>
      </c>
      <c r="I371" s="183">
        <v>6652</v>
      </c>
      <c r="J371" s="183">
        <v>6950</v>
      </c>
      <c r="K371" s="183">
        <v>7088</v>
      </c>
      <c r="L371" s="183">
        <v>2912</v>
      </c>
      <c r="M371" s="183">
        <v>4388</v>
      </c>
      <c r="N371" s="183">
        <v>6980</v>
      </c>
      <c r="O371" s="183">
        <v>126148</v>
      </c>
    </row>
    <row r="372" spans="1:15" ht="53.25" customHeight="1" thickBot="1" x14ac:dyDescent="0.3">
      <c r="A372" s="215" t="s">
        <v>34</v>
      </c>
      <c r="B372" s="219" t="s">
        <v>35</v>
      </c>
      <c r="C372" s="220"/>
      <c r="D372" s="184">
        <v>0</v>
      </c>
      <c r="E372" s="185">
        <v>56210.972307646713</v>
      </c>
      <c r="F372" s="185">
        <v>56288.8217054216</v>
      </c>
      <c r="G372" s="185">
        <v>50798.58560520233</v>
      </c>
      <c r="H372" s="185">
        <v>36177.72728024298</v>
      </c>
      <c r="I372" s="185">
        <v>24659.723523739758</v>
      </c>
      <c r="J372" s="185">
        <v>25764.443549307172</v>
      </c>
      <c r="K372" s="185">
        <v>26276.025306113559</v>
      </c>
      <c r="L372" s="185">
        <v>10795.116491450717</v>
      </c>
      <c r="M372" s="185">
        <v>16266.817020771205</v>
      </c>
      <c r="N372" s="185">
        <v>25875.656974699865</v>
      </c>
      <c r="O372" s="186">
        <v>467645.03954791382</v>
      </c>
    </row>
    <row r="373" spans="1:15" ht="48.75" customHeight="1" thickBot="1" x14ac:dyDescent="0.3">
      <c r="A373" s="215" t="s">
        <v>36</v>
      </c>
      <c r="B373" s="219" t="s">
        <v>37</v>
      </c>
      <c r="C373" s="220"/>
      <c r="D373" s="184">
        <v>0</v>
      </c>
      <c r="E373" s="184">
        <v>52444.84</v>
      </c>
      <c r="F373" s="184">
        <v>52517.47</v>
      </c>
      <c r="G373" s="184">
        <v>47395.08</v>
      </c>
      <c r="H373" s="184">
        <v>33753.82</v>
      </c>
      <c r="I373" s="184">
        <v>23007.52</v>
      </c>
      <c r="J373" s="184">
        <v>24038.23</v>
      </c>
      <c r="K373" s="184">
        <v>24515.53</v>
      </c>
      <c r="L373" s="184">
        <v>10071.84</v>
      </c>
      <c r="M373" s="184">
        <v>15176.94</v>
      </c>
      <c r="N373" s="184">
        <v>24141.99</v>
      </c>
      <c r="O373" s="184">
        <v>436312.82</v>
      </c>
    </row>
    <row r="374" spans="1:15" ht="31.5" customHeight="1" thickBot="1" x14ac:dyDescent="0.3">
      <c r="A374" s="242" t="s">
        <v>235</v>
      </c>
      <c r="B374" s="241"/>
      <c r="C374" s="43"/>
      <c r="D374" s="178" t="s">
        <v>80</v>
      </c>
      <c r="E374" s="221"/>
      <c r="F374" s="221"/>
      <c r="G374" s="221"/>
      <c r="H374" s="221"/>
      <c r="I374" s="221"/>
      <c r="J374" s="221"/>
      <c r="K374" s="221"/>
      <c r="L374" s="221"/>
      <c r="M374" s="221"/>
      <c r="N374" s="221"/>
      <c r="O374" s="222"/>
    </row>
    <row r="375" spans="1:15" ht="16.5" thickBot="1" x14ac:dyDescent="0.3">
      <c r="A375" s="223" t="s">
        <v>295</v>
      </c>
      <c r="B375" s="224"/>
      <c r="C375" s="224"/>
      <c r="D375" s="224"/>
      <c r="E375" s="224"/>
      <c r="F375" s="224"/>
      <c r="G375" s="224"/>
      <c r="H375" s="224"/>
      <c r="I375" s="224"/>
      <c r="J375" s="224"/>
      <c r="K375" s="224"/>
      <c r="L375" s="224"/>
      <c r="M375" s="224"/>
      <c r="N375" s="224"/>
      <c r="O375" s="224"/>
    </row>
    <row r="376" spans="1:15" s="41" customFormat="1" ht="29.25" customHeight="1" thickBot="1" x14ac:dyDescent="0.3">
      <c r="A376" s="215" t="s">
        <v>11</v>
      </c>
      <c r="B376" s="219" t="s">
        <v>293</v>
      </c>
      <c r="C376" s="220"/>
      <c r="D376" s="183">
        <v>170470</v>
      </c>
      <c r="E376" s="183">
        <v>157089</v>
      </c>
      <c r="F376" s="183">
        <v>157303</v>
      </c>
      <c r="G376" s="183">
        <v>141956</v>
      </c>
      <c r="H376" s="183">
        <v>101097</v>
      </c>
      <c r="I376" s="183">
        <v>68908</v>
      </c>
      <c r="J376" s="183">
        <v>71997</v>
      </c>
      <c r="K376" s="183">
        <v>73434</v>
      </c>
      <c r="L376" s="183">
        <v>116310</v>
      </c>
      <c r="M376" s="183">
        <v>179347</v>
      </c>
      <c r="N376" s="183">
        <v>163824</v>
      </c>
      <c r="O376" s="183">
        <v>298410</v>
      </c>
    </row>
    <row r="377" spans="1:15" ht="16.5" thickBot="1" x14ac:dyDescent="0.3">
      <c r="A377" s="215" t="s">
        <v>12</v>
      </c>
      <c r="B377" s="225" t="s">
        <v>291</v>
      </c>
      <c r="C377" s="226"/>
      <c r="D377" s="183">
        <v>145933</v>
      </c>
      <c r="E377" s="183">
        <v>134122</v>
      </c>
      <c r="F377" s="183">
        <v>141195</v>
      </c>
      <c r="G377" s="183">
        <v>104397</v>
      </c>
      <c r="H377" s="183">
        <v>80428</v>
      </c>
      <c r="I377" s="183">
        <v>55605</v>
      </c>
      <c r="J377" s="183">
        <v>56535</v>
      </c>
      <c r="K377" s="183">
        <v>53959</v>
      </c>
      <c r="L377" s="183">
        <v>102171</v>
      </c>
      <c r="M377" s="183">
        <v>157647</v>
      </c>
      <c r="N377" s="183">
        <v>141030</v>
      </c>
      <c r="O377" s="183">
        <v>143457</v>
      </c>
    </row>
    <row r="378" spans="1:15" ht="33" customHeight="1" thickBot="1" x14ac:dyDescent="0.3">
      <c r="A378" s="215" t="s">
        <v>13</v>
      </c>
      <c r="B378" s="219" t="s">
        <v>292</v>
      </c>
      <c r="C378" s="220"/>
      <c r="D378" s="188">
        <v>24537</v>
      </c>
      <c r="E378" s="188">
        <v>22967</v>
      </c>
      <c r="F378" s="188">
        <v>16108</v>
      </c>
      <c r="G378" s="188">
        <v>37559</v>
      </c>
      <c r="H378" s="188">
        <v>20669</v>
      </c>
      <c r="I378" s="188">
        <v>13303</v>
      </c>
      <c r="J378" s="188">
        <v>15462</v>
      </c>
      <c r="K378" s="188">
        <v>19475</v>
      </c>
      <c r="L378" s="188">
        <v>14139</v>
      </c>
      <c r="M378" s="188">
        <v>21700</v>
      </c>
      <c r="N378" s="188">
        <v>22794</v>
      </c>
      <c r="O378" s="188">
        <v>154953</v>
      </c>
    </row>
    <row r="379" spans="1:15" ht="36" customHeight="1" thickBot="1" x14ac:dyDescent="0.3">
      <c r="A379" s="215" t="s">
        <v>14</v>
      </c>
      <c r="B379" s="219" t="s">
        <v>27</v>
      </c>
      <c r="C379" s="220"/>
      <c r="D379" s="189">
        <v>0.14393734968029565</v>
      </c>
      <c r="E379" s="189">
        <v>0.14620374437420824</v>
      </c>
      <c r="F379" s="189">
        <v>0.10240109851687508</v>
      </c>
      <c r="G379" s="189">
        <v>0.26458198314970838</v>
      </c>
      <c r="H379" s="189">
        <v>0.20444721406174268</v>
      </c>
      <c r="I379" s="189">
        <v>0.19305450745922098</v>
      </c>
      <c r="J379" s="189">
        <v>0.21475894828951206</v>
      </c>
      <c r="K379" s="189">
        <v>0.26520412887763162</v>
      </c>
      <c r="L379" s="189">
        <v>0.12156306422491617</v>
      </c>
      <c r="M379" s="189">
        <v>0.12099449670192421</v>
      </c>
      <c r="N379" s="189">
        <v>0.1391371227658951</v>
      </c>
      <c r="O379" s="189">
        <v>0.51926208907208204</v>
      </c>
    </row>
    <row r="380" spans="1:15" ht="81.75" customHeight="1" thickBot="1" x14ac:dyDescent="0.3">
      <c r="A380" s="215" t="s">
        <v>28</v>
      </c>
      <c r="B380" s="219" t="s">
        <v>29</v>
      </c>
      <c r="C380" s="220"/>
      <c r="D380" s="187">
        <v>3.8692712723611922</v>
      </c>
      <c r="E380" s="187">
        <v>3.8692712723611922</v>
      </c>
      <c r="F380" s="187">
        <v>3.8692712723611922</v>
      </c>
      <c r="G380" s="187">
        <v>3.8692712723611922</v>
      </c>
      <c r="H380" s="187">
        <v>3.8692712723611922</v>
      </c>
      <c r="I380" s="187">
        <v>3.8692712723611922</v>
      </c>
      <c r="J380" s="187">
        <v>3.8692712723611922</v>
      </c>
      <c r="K380" s="187">
        <v>3.8692712723611922</v>
      </c>
      <c r="L380" s="187">
        <v>3.8692712723611922</v>
      </c>
      <c r="M380" s="187">
        <v>3.8692712723611922</v>
      </c>
      <c r="N380" s="187">
        <v>3.8692712723611922</v>
      </c>
      <c r="O380" s="187">
        <v>3.8692712723611922</v>
      </c>
    </row>
    <row r="381" spans="1:15" ht="51" customHeight="1" thickBot="1" x14ac:dyDescent="0.3">
      <c r="A381" s="215" t="s">
        <v>30</v>
      </c>
      <c r="B381" s="219" t="s">
        <v>31</v>
      </c>
      <c r="C381" s="220"/>
      <c r="D381" s="182">
        <v>4.7409553521732747E-2</v>
      </c>
      <c r="E381" s="182">
        <v>4.9675948215645346E-2</v>
      </c>
      <c r="F381" s="182">
        <v>5.8733023583121824E-3</v>
      </c>
      <c r="G381" s="182">
        <v>0.16805418699114549</v>
      </c>
      <c r="H381" s="182">
        <v>0.10791941790317978</v>
      </c>
      <c r="I381" s="182">
        <v>9.6526711300658083E-2</v>
      </c>
      <c r="J381" s="182">
        <v>0.11823115213094916</v>
      </c>
      <c r="K381" s="182">
        <v>0.16867633271906873</v>
      </c>
      <c r="L381" s="182">
        <v>2.503526806635327E-2</v>
      </c>
      <c r="M381" s="182">
        <v>2.4466700543361308E-2</v>
      </c>
      <c r="N381" s="182">
        <v>4.2609326607332201E-2</v>
      </c>
      <c r="O381" s="182">
        <v>0.42273429291351916</v>
      </c>
    </row>
    <row r="382" spans="1:15" ht="83.25" customHeight="1" thickBot="1" x14ac:dyDescent="0.3">
      <c r="A382" s="215" t="s">
        <v>32</v>
      </c>
      <c r="B382" s="219" t="s">
        <v>33</v>
      </c>
      <c r="C382" s="220"/>
      <c r="D382" s="183">
        <v>8082</v>
      </c>
      <c r="E382" s="183">
        <v>7804</v>
      </c>
      <c r="F382" s="183">
        <v>924</v>
      </c>
      <c r="G382" s="183">
        <v>23856</v>
      </c>
      <c r="H382" s="183">
        <v>10910</v>
      </c>
      <c r="I382" s="183">
        <v>6651</v>
      </c>
      <c r="J382" s="183">
        <v>8512</v>
      </c>
      <c r="K382" s="183">
        <v>12387</v>
      </c>
      <c r="L382" s="183">
        <v>2912</v>
      </c>
      <c r="M382" s="183">
        <v>4388</v>
      </c>
      <c r="N382" s="183">
        <v>6980</v>
      </c>
      <c r="O382" s="183">
        <v>126148</v>
      </c>
    </row>
    <row r="383" spans="1:15" ht="53.25" customHeight="1" thickBot="1" x14ac:dyDescent="0.3">
      <c r="A383" s="215" t="s">
        <v>34</v>
      </c>
      <c r="B383" s="219" t="s">
        <v>35</v>
      </c>
      <c r="C383" s="220"/>
      <c r="D383" s="184">
        <v>31271.450423223156</v>
      </c>
      <c r="E383" s="184">
        <v>30195.793009506742</v>
      </c>
      <c r="F383" s="184">
        <v>3575.2066556617415</v>
      </c>
      <c r="G383" s="184">
        <v>92305.335473448606</v>
      </c>
      <c r="H383" s="184">
        <v>42213.749581460608</v>
      </c>
      <c r="I383" s="184">
        <v>25734.52323247429</v>
      </c>
      <c r="J383" s="184">
        <v>32935.237070338466</v>
      </c>
      <c r="K383" s="184">
        <v>47928.663250738085</v>
      </c>
      <c r="L383" s="184">
        <v>11267.317945115792</v>
      </c>
      <c r="M383" s="184">
        <v>16978.362343120913</v>
      </c>
      <c r="N383" s="184">
        <v>27007.513481081121</v>
      </c>
      <c r="O383" s="184">
        <v>488100.83246581967</v>
      </c>
    </row>
    <row r="384" spans="1:15" ht="48.75" customHeight="1" thickBot="1" x14ac:dyDescent="0.3">
      <c r="A384" s="215" t="s">
        <v>36</v>
      </c>
      <c r="B384" s="219" t="s">
        <v>37</v>
      </c>
      <c r="C384" s="220"/>
      <c r="D384" s="184">
        <v>29176.26</v>
      </c>
      <c r="E384" s="184">
        <v>28172.67</v>
      </c>
      <c r="F384" s="184">
        <v>3335.67</v>
      </c>
      <c r="G384" s="184">
        <v>86120.88</v>
      </c>
      <c r="H384" s="184">
        <v>39385.43</v>
      </c>
      <c r="I384" s="184">
        <v>24010.31</v>
      </c>
      <c r="J384" s="184">
        <v>30728.58</v>
      </c>
      <c r="K384" s="184">
        <v>44717.440000000002</v>
      </c>
      <c r="L384" s="184">
        <v>10512.41</v>
      </c>
      <c r="M384" s="184">
        <v>15840.81</v>
      </c>
      <c r="N384" s="184">
        <v>25198.01</v>
      </c>
      <c r="O384" s="184">
        <v>455398.08</v>
      </c>
    </row>
    <row r="385" spans="1:15" ht="30.75" customHeight="1" thickBot="1" x14ac:dyDescent="0.3">
      <c r="A385" s="242" t="s">
        <v>235</v>
      </c>
      <c r="B385" s="241"/>
      <c r="C385" s="43"/>
      <c r="D385" s="178" t="s">
        <v>80</v>
      </c>
      <c r="E385" s="221"/>
      <c r="F385" s="221"/>
      <c r="G385" s="221"/>
      <c r="H385" s="221"/>
      <c r="I385" s="221"/>
      <c r="J385" s="221"/>
      <c r="K385" s="221"/>
      <c r="L385" s="221"/>
      <c r="M385" s="221"/>
      <c r="N385" s="221"/>
      <c r="O385" s="222"/>
    </row>
    <row r="386" spans="1:15" ht="16.5" thickBot="1" x14ac:dyDescent="0.3">
      <c r="A386" s="223" t="s">
        <v>296</v>
      </c>
      <c r="B386" s="224"/>
      <c r="C386" s="224"/>
      <c r="D386" s="224"/>
      <c r="E386" s="224"/>
      <c r="F386" s="224"/>
      <c r="G386" s="224"/>
      <c r="H386" s="224"/>
      <c r="I386" s="224"/>
      <c r="J386" s="224"/>
      <c r="K386" s="224"/>
      <c r="L386" s="224"/>
      <c r="M386" s="224"/>
      <c r="N386" s="224"/>
      <c r="O386" s="224"/>
    </row>
    <row r="387" spans="1:15" s="41" customFormat="1" ht="29.25" customHeight="1" thickBot="1" x14ac:dyDescent="0.3">
      <c r="A387" s="215" t="s">
        <v>11</v>
      </c>
      <c r="B387" s="219" t="s">
        <v>293</v>
      </c>
      <c r="C387" s="220"/>
      <c r="D387" s="179">
        <v>170470</v>
      </c>
      <c r="E387" s="179">
        <v>157089</v>
      </c>
      <c r="F387" s="179">
        <v>157303</v>
      </c>
      <c r="G387" s="179">
        <v>141956</v>
      </c>
      <c r="H387" s="179">
        <v>101097</v>
      </c>
      <c r="I387" s="179">
        <v>68908</v>
      </c>
      <c r="J387" s="179">
        <v>71997</v>
      </c>
      <c r="K387" s="179">
        <v>73434</v>
      </c>
      <c r="L387" s="179">
        <v>116310</v>
      </c>
      <c r="M387" s="179">
        <v>179347</v>
      </c>
      <c r="N387" s="179">
        <v>163824</v>
      </c>
      <c r="O387" s="179">
        <v>298410</v>
      </c>
    </row>
    <row r="388" spans="1:15" ht="16.5" thickBot="1" x14ac:dyDescent="0.3">
      <c r="A388" s="215" t="s">
        <v>12</v>
      </c>
      <c r="B388" s="225" t="s">
        <v>291</v>
      </c>
      <c r="C388" s="226"/>
      <c r="D388" s="179">
        <v>145933</v>
      </c>
      <c r="E388" s="179">
        <v>134122</v>
      </c>
      <c r="F388" s="179">
        <v>141195</v>
      </c>
      <c r="G388" s="179">
        <v>104397</v>
      </c>
      <c r="H388" s="179">
        <v>80428</v>
      </c>
      <c r="I388" s="179">
        <v>55605</v>
      </c>
      <c r="J388" s="179">
        <v>56535</v>
      </c>
      <c r="K388" s="179">
        <v>53959</v>
      </c>
      <c r="L388" s="179">
        <v>102171</v>
      </c>
      <c r="M388" s="179">
        <v>157647</v>
      </c>
      <c r="N388" s="179">
        <v>141030</v>
      </c>
      <c r="O388" s="179">
        <v>143457</v>
      </c>
    </row>
    <row r="389" spans="1:15" ht="33" customHeight="1" thickBot="1" x14ac:dyDescent="0.3">
      <c r="A389" s="215" t="s">
        <v>13</v>
      </c>
      <c r="B389" s="219" t="s">
        <v>292</v>
      </c>
      <c r="C389" s="220"/>
      <c r="D389" s="180">
        <v>24537</v>
      </c>
      <c r="E389" s="180">
        <v>22967</v>
      </c>
      <c r="F389" s="180">
        <v>16108</v>
      </c>
      <c r="G389" s="180">
        <v>37559</v>
      </c>
      <c r="H389" s="180">
        <v>20669</v>
      </c>
      <c r="I389" s="180">
        <v>13303</v>
      </c>
      <c r="J389" s="180">
        <v>15462</v>
      </c>
      <c r="K389" s="180">
        <v>19475</v>
      </c>
      <c r="L389" s="180">
        <v>14139</v>
      </c>
      <c r="M389" s="180">
        <v>21700</v>
      </c>
      <c r="N389" s="180">
        <v>22794</v>
      </c>
      <c r="O389" s="180">
        <v>154953</v>
      </c>
    </row>
    <row r="390" spans="1:15" ht="36" customHeight="1" thickBot="1" x14ac:dyDescent="0.3">
      <c r="A390" s="215" t="s">
        <v>14</v>
      </c>
      <c r="B390" s="219" t="s">
        <v>27</v>
      </c>
      <c r="C390" s="220"/>
      <c r="D390" s="181">
        <v>0.14393734968029565</v>
      </c>
      <c r="E390" s="181">
        <v>0.14620374437420824</v>
      </c>
      <c r="F390" s="181">
        <v>0.10240109851687508</v>
      </c>
      <c r="G390" s="181">
        <v>0.26458198314970838</v>
      </c>
      <c r="H390" s="181">
        <v>0.20444721406174268</v>
      </c>
      <c r="I390" s="181">
        <v>0.19305450745922098</v>
      </c>
      <c r="J390" s="181">
        <v>0.21475894828951206</v>
      </c>
      <c r="K390" s="181">
        <v>0.26520412887763162</v>
      </c>
      <c r="L390" s="181">
        <v>0.12156306422491617</v>
      </c>
      <c r="M390" s="181">
        <v>0.12099449670192421</v>
      </c>
      <c r="N390" s="181">
        <v>0.1391371227658951</v>
      </c>
      <c r="O390" s="181">
        <v>0.51926208907208204</v>
      </c>
    </row>
    <row r="391" spans="1:15" ht="81.75" customHeight="1" thickBot="1" x14ac:dyDescent="0.3">
      <c r="A391" s="215" t="s">
        <v>28</v>
      </c>
      <c r="B391" s="219" t="s">
        <v>29</v>
      </c>
      <c r="C391" s="220"/>
      <c r="D391" s="187">
        <v>4.0385250397883876</v>
      </c>
      <c r="E391" s="187">
        <v>4.0385250397883876</v>
      </c>
      <c r="F391" s="187">
        <v>4.0385250397883876</v>
      </c>
      <c r="G391" s="187">
        <v>4.0385250397883876</v>
      </c>
      <c r="H391" s="187">
        <v>4.0385250397883876</v>
      </c>
      <c r="I391" s="187">
        <v>4.0385250397883876</v>
      </c>
      <c r="J391" s="187">
        <v>4.0385250397883876</v>
      </c>
      <c r="K391" s="187">
        <v>4.0385250397883876</v>
      </c>
      <c r="L391" s="187">
        <v>4.0385250397883876</v>
      </c>
      <c r="M391" s="187">
        <v>4.0385250397883876</v>
      </c>
      <c r="N391" s="187">
        <v>4.0385250397883876</v>
      </c>
      <c r="O391" s="187">
        <v>4.0385250397883876</v>
      </c>
    </row>
    <row r="392" spans="1:15" ht="51" customHeight="1" thickBot="1" x14ac:dyDescent="0.3">
      <c r="A392" s="215" t="s">
        <v>30</v>
      </c>
      <c r="B392" s="219" t="s">
        <v>31</v>
      </c>
      <c r="C392" s="220"/>
      <c r="D392" s="182">
        <v>4.7409553521732747E-2</v>
      </c>
      <c r="E392" s="182">
        <v>4.9675948215645346E-2</v>
      </c>
      <c r="F392" s="182">
        <v>5.8733023583121824E-3</v>
      </c>
      <c r="G392" s="182">
        <v>0.16805418699114549</v>
      </c>
      <c r="H392" s="182">
        <v>0.10791941790317978</v>
      </c>
      <c r="I392" s="182">
        <v>9.6526711300658083E-2</v>
      </c>
      <c r="J392" s="182">
        <v>0.11823115213094916</v>
      </c>
      <c r="K392" s="182">
        <v>0.16867633271906873</v>
      </c>
      <c r="L392" s="182">
        <v>2.503526806635327E-2</v>
      </c>
      <c r="M392" s="182">
        <v>2.4466700543361308E-2</v>
      </c>
      <c r="N392" s="182">
        <v>4.2609326607332201E-2</v>
      </c>
      <c r="O392" s="182">
        <v>0.42273429291351916</v>
      </c>
    </row>
    <row r="393" spans="1:15" ht="83.25" customHeight="1" thickBot="1" x14ac:dyDescent="0.3">
      <c r="A393" s="215" t="s">
        <v>32</v>
      </c>
      <c r="B393" s="219" t="s">
        <v>33</v>
      </c>
      <c r="C393" s="220"/>
      <c r="D393" s="183">
        <v>8082</v>
      </c>
      <c r="E393" s="183">
        <v>7804</v>
      </c>
      <c r="F393" s="183">
        <v>924</v>
      </c>
      <c r="G393" s="183">
        <v>23856</v>
      </c>
      <c r="H393" s="183">
        <v>10910</v>
      </c>
      <c r="I393" s="183">
        <v>6651</v>
      </c>
      <c r="J393" s="183">
        <v>8512</v>
      </c>
      <c r="K393" s="183">
        <v>12387</v>
      </c>
      <c r="L393" s="183">
        <v>2912</v>
      </c>
      <c r="M393" s="183">
        <v>4388</v>
      </c>
      <c r="N393" s="183">
        <v>6980</v>
      </c>
      <c r="O393" s="183">
        <v>126148</v>
      </c>
    </row>
    <row r="394" spans="1:15" ht="53.25" customHeight="1" thickBot="1" x14ac:dyDescent="0.3">
      <c r="A394" s="215" t="s">
        <v>34</v>
      </c>
      <c r="B394" s="219" t="s">
        <v>35</v>
      </c>
      <c r="C394" s="220"/>
      <c r="D394" s="184">
        <v>32639.35937156975</v>
      </c>
      <c r="E394" s="184">
        <v>31516.649410508577</v>
      </c>
      <c r="F394" s="184">
        <v>3731.5971367644702</v>
      </c>
      <c r="G394" s="184">
        <v>96343.053349191774</v>
      </c>
      <c r="H394" s="184">
        <v>44060.308184091307</v>
      </c>
      <c r="I394" s="184">
        <v>26860.230039632566</v>
      </c>
      <c r="J394" s="184">
        <v>34375.925138678758</v>
      </c>
      <c r="K394" s="184">
        <v>50025.209667858755</v>
      </c>
      <c r="L394" s="184">
        <v>11760.184915863785</v>
      </c>
      <c r="M394" s="184">
        <v>17721.047874591444</v>
      </c>
      <c r="N394" s="184">
        <v>28188.904777722946</v>
      </c>
      <c r="O394" s="184">
        <v>509451.85671922553</v>
      </c>
    </row>
    <row r="395" spans="1:15" ht="48.75" customHeight="1" thickBot="1" x14ac:dyDescent="0.3">
      <c r="A395" s="215" t="s">
        <v>36</v>
      </c>
      <c r="B395" s="219" t="s">
        <v>37</v>
      </c>
      <c r="C395" s="220"/>
      <c r="D395" s="184">
        <v>30452.52</v>
      </c>
      <c r="E395" s="184">
        <v>29405.03</v>
      </c>
      <c r="F395" s="184">
        <v>3481.58</v>
      </c>
      <c r="G395" s="184">
        <v>89888.07</v>
      </c>
      <c r="H395" s="184">
        <v>41108.269999999997</v>
      </c>
      <c r="I395" s="184">
        <v>25060.59</v>
      </c>
      <c r="J395" s="184">
        <v>32072.74</v>
      </c>
      <c r="K395" s="184">
        <v>46673.52</v>
      </c>
      <c r="L395" s="184">
        <v>10972.25</v>
      </c>
      <c r="M395" s="184">
        <v>16533.740000000002</v>
      </c>
      <c r="N395" s="184">
        <v>26300.25</v>
      </c>
      <c r="O395" s="184">
        <v>475318.58</v>
      </c>
    </row>
    <row r="396" spans="1:15" ht="30.75" customHeight="1" thickBot="1" x14ac:dyDescent="0.3">
      <c r="A396" s="242" t="s">
        <v>235</v>
      </c>
      <c r="B396" s="241"/>
      <c r="C396" s="43"/>
      <c r="D396" s="178" t="s">
        <v>80</v>
      </c>
      <c r="E396" s="221"/>
      <c r="F396" s="221"/>
      <c r="G396" s="221"/>
      <c r="H396" s="221"/>
      <c r="I396" s="221"/>
      <c r="J396" s="221"/>
      <c r="K396" s="221"/>
      <c r="L396" s="221"/>
      <c r="M396" s="221"/>
      <c r="N396" s="221"/>
      <c r="O396" s="222"/>
    </row>
    <row r="397" spans="1:15" ht="16.5" thickBot="1" x14ac:dyDescent="0.3">
      <c r="A397" s="223" t="s">
        <v>297</v>
      </c>
      <c r="B397" s="224"/>
      <c r="C397" s="224"/>
      <c r="D397" s="224"/>
      <c r="E397" s="224"/>
      <c r="F397" s="224"/>
      <c r="G397" s="224"/>
      <c r="H397" s="224"/>
      <c r="I397" s="224"/>
      <c r="J397" s="224"/>
      <c r="K397" s="224"/>
      <c r="L397" s="224"/>
      <c r="M397" s="224"/>
      <c r="N397" s="224"/>
      <c r="O397" s="224"/>
    </row>
    <row r="398" spans="1:15" s="41" customFormat="1" ht="29.25" customHeight="1" thickBot="1" x14ac:dyDescent="0.3">
      <c r="A398" s="215" t="s">
        <v>11</v>
      </c>
      <c r="B398" s="219" t="s">
        <v>293</v>
      </c>
      <c r="C398" s="220"/>
      <c r="D398" s="179">
        <v>170470</v>
      </c>
      <c r="E398" s="179">
        <v>157089</v>
      </c>
      <c r="F398" s="179">
        <v>157303</v>
      </c>
      <c r="G398" s="179">
        <v>141956</v>
      </c>
      <c r="H398" s="179">
        <v>101097</v>
      </c>
      <c r="I398" s="179">
        <v>68908</v>
      </c>
      <c r="J398" s="179">
        <v>71997</v>
      </c>
      <c r="K398" s="179">
        <v>73434</v>
      </c>
      <c r="L398" s="179">
        <v>116310</v>
      </c>
      <c r="M398" s="179">
        <v>179347</v>
      </c>
      <c r="N398" s="179">
        <v>163824</v>
      </c>
      <c r="O398" s="179">
        <v>298410</v>
      </c>
    </row>
    <row r="399" spans="1:15" ht="16.5" thickBot="1" x14ac:dyDescent="0.3">
      <c r="A399" s="215" t="s">
        <v>12</v>
      </c>
      <c r="B399" s="225" t="s">
        <v>291</v>
      </c>
      <c r="C399" s="226"/>
      <c r="D399" s="179">
        <v>145933</v>
      </c>
      <c r="E399" s="179">
        <v>134122</v>
      </c>
      <c r="F399" s="179">
        <v>141195</v>
      </c>
      <c r="G399" s="179">
        <v>104397</v>
      </c>
      <c r="H399" s="179">
        <v>80428</v>
      </c>
      <c r="I399" s="179">
        <v>55605</v>
      </c>
      <c r="J399" s="179">
        <v>56535</v>
      </c>
      <c r="K399" s="179">
        <v>53959</v>
      </c>
      <c r="L399" s="179">
        <v>102171</v>
      </c>
      <c r="M399" s="179">
        <v>157647</v>
      </c>
      <c r="N399" s="179">
        <v>141030</v>
      </c>
      <c r="O399" s="179">
        <v>143457</v>
      </c>
    </row>
    <row r="400" spans="1:15" ht="33" customHeight="1" thickBot="1" x14ac:dyDescent="0.3">
      <c r="A400" s="215" t="s">
        <v>13</v>
      </c>
      <c r="B400" s="219" t="s">
        <v>292</v>
      </c>
      <c r="C400" s="220"/>
      <c r="D400" s="180">
        <v>24537</v>
      </c>
      <c r="E400" s="180">
        <v>22967</v>
      </c>
      <c r="F400" s="180">
        <v>16108</v>
      </c>
      <c r="G400" s="180">
        <v>37559</v>
      </c>
      <c r="H400" s="180">
        <v>20669</v>
      </c>
      <c r="I400" s="180">
        <v>13303</v>
      </c>
      <c r="J400" s="180">
        <v>15462</v>
      </c>
      <c r="K400" s="180">
        <v>19475</v>
      </c>
      <c r="L400" s="180">
        <v>14139</v>
      </c>
      <c r="M400" s="180">
        <v>21700</v>
      </c>
      <c r="N400" s="180">
        <v>22794</v>
      </c>
      <c r="O400" s="180">
        <v>154953</v>
      </c>
    </row>
    <row r="401" spans="1:15" ht="36" customHeight="1" thickBot="1" x14ac:dyDescent="0.3">
      <c r="A401" s="215" t="s">
        <v>14</v>
      </c>
      <c r="B401" s="219" t="s">
        <v>27</v>
      </c>
      <c r="C401" s="220"/>
      <c r="D401" s="181">
        <v>0.14393734968029565</v>
      </c>
      <c r="E401" s="181">
        <v>0.14620374437420824</v>
      </c>
      <c r="F401" s="181">
        <v>0.10240109851687508</v>
      </c>
      <c r="G401" s="181">
        <v>0.26458198314970838</v>
      </c>
      <c r="H401" s="181">
        <v>0.20444721406174268</v>
      </c>
      <c r="I401" s="181">
        <v>0.19305450745922098</v>
      </c>
      <c r="J401" s="181">
        <v>0.21475894828951206</v>
      </c>
      <c r="K401" s="181">
        <v>0.26520412887763162</v>
      </c>
      <c r="L401" s="181">
        <v>0.12156306422491617</v>
      </c>
      <c r="M401" s="181">
        <v>0.12099449670192421</v>
      </c>
      <c r="N401" s="181">
        <v>0.1391371227658951</v>
      </c>
      <c r="O401" s="181">
        <v>0.51926208907208204</v>
      </c>
    </row>
    <row r="402" spans="1:15" ht="81.75" customHeight="1" thickBot="1" x14ac:dyDescent="0.3">
      <c r="A402" s="215" t="s">
        <v>28</v>
      </c>
      <c r="B402" s="219" t="s">
        <v>29</v>
      </c>
      <c r="C402" s="220"/>
      <c r="D402" s="187">
        <v>4.2151862062401122</v>
      </c>
      <c r="E402" s="187">
        <v>4.2151862062401122</v>
      </c>
      <c r="F402" s="187">
        <v>4.2151862062401122</v>
      </c>
      <c r="G402" s="187">
        <v>4.2151862062401122</v>
      </c>
      <c r="H402" s="187">
        <v>4.2151862062401122</v>
      </c>
      <c r="I402" s="187">
        <v>4.2151862062401122</v>
      </c>
      <c r="J402" s="187">
        <v>4.2151862062401122</v>
      </c>
      <c r="K402" s="187">
        <v>4.2151862062401122</v>
      </c>
      <c r="L402" s="187">
        <v>4.2151862062401122</v>
      </c>
      <c r="M402" s="187">
        <v>4.2151862062401122</v>
      </c>
      <c r="N402" s="187">
        <v>4.2151862062401122</v>
      </c>
      <c r="O402" s="187">
        <v>4.2151862062401122</v>
      </c>
    </row>
    <row r="403" spans="1:15" ht="51" customHeight="1" thickBot="1" x14ac:dyDescent="0.3">
      <c r="A403" s="215" t="s">
        <v>30</v>
      </c>
      <c r="B403" s="219" t="s">
        <v>31</v>
      </c>
      <c r="C403" s="220"/>
      <c r="D403" s="182">
        <v>4.7409553521732747E-2</v>
      </c>
      <c r="E403" s="182">
        <v>4.9675948215645346E-2</v>
      </c>
      <c r="F403" s="182">
        <v>5.8733023583121824E-3</v>
      </c>
      <c r="G403" s="182">
        <v>0.16805418699114549</v>
      </c>
      <c r="H403" s="182">
        <v>0.10791941790317978</v>
      </c>
      <c r="I403" s="182">
        <v>9.6526711300658083E-2</v>
      </c>
      <c r="J403" s="182">
        <v>0.11823115213094916</v>
      </c>
      <c r="K403" s="182">
        <v>0.16867633271906873</v>
      </c>
      <c r="L403" s="182">
        <v>2.503526806635327E-2</v>
      </c>
      <c r="M403" s="182">
        <v>2.4466700543361308E-2</v>
      </c>
      <c r="N403" s="182">
        <v>4.2609326607332201E-2</v>
      </c>
      <c r="O403" s="182">
        <v>0.42273429291351916</v>
      </c>
    </row>
    <row r="404" spans="1:15" ht="83.25" customHeight="1" thickBot="1" x14ac:dyDescent="0.3">
      <c r="A404" s="215" t="s">
        <v>32</v>
      </c>
      <c r="B404" s="219" t="s">
        <v>33</v>
      </c>
      <c r="C404" s="220"/>
      <c r="D404" s="183">
        <v>8082</v>
      </c>
      <c r="E404" s="183">
        <v>7804</v>
      </c>
      <c r="F404" s="183">
        <v>924</v>
      </c>
      <c r="G404" s="183">
        <v>23856</v>
      </c>
      <c r="H404" s="183">
        <v>10910</v>
      </c>
      <c r="I404" s="183">
        <v>6651</v>
      </c>
      <c r="J404" s="183">
        <v>8512</v>
      </c>
      <c r="K404" s="183">
        <v>12387</v>
      </c>
      <c r="L404" s="183">
        <v>2912</v>
      </c>
      <c r="M404" s="183">
        <v>4388</v>
      </c>
      <c r="N404" s="183">
        <v>6980</v>
      </c>
      <c r="O404" s="183">
        <v>126148</v>
      </c>
    </row>
    <row r="405" spans="1:15" ht="53.25" customHeight="1" thickBot="1" x14ac:dyDescent="0.3">
      <c r="A405" s="215" t="s">
        <v>34</v>
      </c>
      <c r="B405" s="219" t="s">
        <v>35</v>
      </c>
      <c r="C405" s="220"/>
      <c r="D405" s="184">
        <v>34067.134918832584</v>
      </c>
      <c r="E405" s="184">
        <v>32895.313153497838</v>
      </c>
      <c r="F405" s="184">
        <v>3894.8320545658635</v>
      </c>
      <c r="G405" s="184">
        <v>100557.48213606412</v>
      </c>
      <c r="H405" s="184">
        <v>45987.681510079623</v>
      </c>
      <c r="I405" s="184">
        <v>28035.203457702984</v>
      </c>
      <c r="J405" s="184">
        <v>35879.664987515833</v>
      </c>
      <c r="K405" s="184">
        <v>52213.511536696271</v>
      </c>
      <c r="L405" s="184">
        <v>12274.622232571206</v>
      </c>
      <c r="M405" s="184">
        <v>18496.237072981614</v>
      </c>
      <c r="N405" s="184">
        <v>29421.999719555984</v>
      </c>
      <c r="O405" s="184">
        <v>531737.30954477773</v>
      </c>
    </row>
    <row r="406" spans="1:15" ht="48.75" customHeight="1" thickBot="1" x14ac:dyDescent="0.3">
      <c r="A406" s="215" t="s">
        <v>36</v>
      </c>
      <c r="B406" s="219" t="s">
        <v>37</v>
      </c>
      <c r="C406" s="220"/>
      <c r="D406" s="184">
        <v>31784.639999999999</v>
      </c>
      <c r="E406" s="184">
        <v>30691.33</v>
      </c>
      <c r="F406" s="184">
        <v>3633.88</v>
      </c>
      <c r="G406" s="184">
        <v>93820.13</v>
      </c>
      <c r="H406" s="184">
        <v>42906.51</v>
      </c>
      <c r="I406" s="184">
        <v>26156.84</v>
      </c>
      <c r="J406" s="184">
        <v>33475.730000000003</v>
      </c>
      <c r="K406" s="184">
        <v>48715.21</v>
      </c>
      <c r="L406" s="184">
        <v>11452.22</v>
      </c>
      <c r="M406" s="184">
        <v>17256.990000000002</v>
      </c>
      <c r="N406" s="184">
        <v>27450.73</v>
      </c>
      <c r="O406" s="184">
        <v>496110.91</v>
      </c>
    </row>
    <row r="407" spans="1:15" ht="30.75" customHeight="1" thickBot="1" x14ac:dyDescent="0.3">
      <c r="A407" s="242" t="s">
        <v>235</v>
      </c>
      <c r="B407" s="241"/>
      <c r="C407" s="43"/>
      <c r="D407" s="178" t="s">
        <v>80</v>
      </c>
      <c r="E407" s="221"/>
      <c r="F407" s="221"/>
      <c r="G407" s="221"/>
      <c r="H407" s="221"/>
      <c r="I407" s="221"/>
      <c r="J407" s="221"/>
      <c r="K407" s="221"/>
      <c r="L407" s="221"/>
      <c r="M407" s="221"/>
      <c r="N407" s="221"/>
      <c r="O407" s="222"/>
    </row>
    <row r="408" spans="1:15" ht="16.5" thickBot="1" x14ac:dyDescent="0.3">
      <c r="A408" s="223" t="s">
        <v>298</v>
      </c>
      <c r="B408" s="224"/>
      <c r="C408" s="224"/>
      <c r="D408" s="224"/>
      <c r="E408" s="224"/>
      <c r="F408" s="224"/>
      <c r="G408" s="224"/>
      <c r="H408" s="224"/>
      <c r="I408" s="224"/>
      <c r="J408" s="224"/>
      <c r="K408" s="224"/>
      <c r="L408" s="224"/>
      <c r="M408" s="224"/>
      <c r="N408" s="224"/>
      <c r="O408" s="224"/>
    </row>
    <row r="409" spans="1:15" s="41" customFormat="1" ht="29.25" customHeight="1" thickBot="1" x14ac:dyDescent="0.3">
      <c r="A409" s="215" t="s">
        <v>11</v>
      </c>
      <c r="B409" s="219" t="s">
        <v>293</v>
      </c>
      <c r="C409" s="220"/>
      <c r="D409" s="179">
        <v>170470</v>
      </c>
      <c r="E409" s="179">
        <v>157089</v>
      </c>
      <c r="F409" s="179">
        <v>157303</v>
      </c>
      <c r="G409" s="179">
        <v>141956</v>
      </c>
      <c r="H409" s="179">
        <v>101097</v>
      </c>
      <c r="I409" s="179">
        <v>68908</v>
      </c>
      <c r="J409" s="179">
        <v>71997</v>
      </c>
      <c r="K409" s="179">
        <v>73434</v>
      </c>
      <c r="L409" s="179">
        <v>116310</v>
      </c>
      <c r="M409" s="179">
        <v>179347</v>
      </c>
      <c r="N409" s="179">
        <v>163824</v>
      </c>
      <c r="O409" s="179">
        <v>298410</v>
      </c>
    </row>
    <row r="410" spans="1:15" ht="16.5" thickBot="1" x14ac:dyDescent="0.3">
      <c r="A410" s="215" t="s">
        <v>12</v>
      </c>
      <c r="B410" s="225" t="s">
        <v>291</v>
      </c>
      <c r="C410" s="226"/>
      <c r="D410" s="179">
        <v>145933</v>
      </c>
      <c r="E410" s="179">
        <v>134122</v>
      </c>
      <c r="F410" s="179">
        <v>141195</v>
      </c>
      <c r="G410" s="179">
        <v>104397</v>
      </c>
      <c r="H410" s="179">
        <v>80428</v>
      </c>
      <c r="I410" s="179">
        <v>55605</v>
      </c>
      <c r="J410" s="179">
        <v>56535</v>
      </c>
      <c r="K410" s="179">
        <v>53959</v>
      </c>
      <c r="L410" s="179">
        <v>102171</v>
      </c>
      <c r="M410" s="179">
        <v>157647</v>
      </c>
      <c r="N410" s="179">
        <v>141030</v>
      </c>
      <c r="O410" s="179">
        <v>143457</v>
      </c>
    </row>
    <row r="411" spans="1:15" ht="33" customHeight="1" thickBot="1" x14ac:dyDescent="0.3">
      <c r="A411" s="215" t="s">
        <v>13</v>
      </c>
      <c r="B411" s="219" t="s">
        <v>292</v>
      </c>
      <c r="C411" s="220"/>
      <c r="D411" s="180">
        <v>24537</v>
      </c>
      <c r="E411" s="180">
        <v>22967</v>
      </c>
      <c r="F411" s="180">
        <v>16108</v>
      </c>
      <c r="G411" s="180">
        <v>37559</v>
      </c>
      <c r="H411" s="180">
        <v>20669</v>
      </c>
      <c r="I411" s="180">
        <v>13303</v>
      </c>
      <c r="J411" s="180">
        <v>15462</v>
      </c>
      <c r="K411" s="180">
        <v>19475</v>
      </c>
      <c r="L411" s="180">
        <v>14139</v>
      </c>
      <c r="M411" s="180">
        <v>21700</v>
      </c>
      <c r="N411" s="180">
        <v>22794</v>
      </c>
      <c r="O411" s="180">
        <v>154953</v>
      </c>
    </row>
    <row r="412" spans="1:15" ht="36" customHeight="1" thickBot="1" x14ac:dyDescent="0.3">
      <c r="A412" s="215" t="s">
        <v>14</v>
      </c>
      <c r="B412" s="219" t="s">
        <v>27</v>
      </c>
      <c r="C412" s="220"/>
      <c r="D412" s="181">
        <v>0.14393734968029565</v>
      </c>
      <c r="E412" s="181">
        <v>0.14620374437420824</v>
      </c>
      <c r="F412" s="181">
        <v>0.10240109851687508</v>
      </c>
      <c r="G412" s="181">
        <v>0.26458198314970838</v>
      </c>
      <c r="H412" s="181">
        <v>0.20444721406174268</v>
      </c>
      <c r="I412" s="181">
        <v>0.19305450745922098</v>
      </c>
      <c r="J412" s="181">
        <v>0.21475894828951206</v>
      </c>
      <c r="K412" s="181">
        <v>0.26520412887763162</v>
      </c>
      <c r="L412" s="181">
        <v>0.12156306422491617</v>
      </c>
      <c r="M412" s="181">
        <v>0.12099449670192421</v>
      </c>
      <c r="N412" s="181">
        <v>0.1391371227658951</v>
      </c>
      <c r="O412" s="181">
        <v>0.51926208907208204</v>
      </c>
    </row>
    <row r="413" spans="1:15" ht="81.75" customHeight="1" thickBot="1" x14ac:dyDescent="0.3">
      <c r="A413" s="215" t="s">
        <v>28</v>
      </c>
      <c r="B413" s="219" t="s">
        <v>29</v>
      </c>
      <c r="C413" s="220"/>
      <c r="D413" s="187">
        <v>4.4006543993146767</v>
      </c>
      <c r="E413" s="187">
        <v>4.4006543993146767</v>
      </c>
      <c r="F413" s="187">
        <v>4.4006543993146767</v>
      </c>
      <c r="G413" s="187">
        <v>4.4006543993146767</v>
      </c>
      <c r="H413" s="187">
        <v>4.4006543993146767</v>
      </c>
      <c r="I413" s="187">
        <v>4.4006543993146767</v>
      </c>
      <c r="J413" s="187">
        <v>4.4006543993146767</v>
      </c>
      <c r="K413" s="187">
        <v>4.4006543993146767</v>
      </c>
      <c r="L413" s="187">
        <v>4.4006543993146767</v>
      </c>
      <c r="M413" s="187">
        <v>4.4006543993146767</v>
      </c>
      <c r="N413" s="187">
        <v>4.4006543993146767</v>
      </c>
      <c r="O413" s="187">
        <v>4.4006543993146767</v>
      </c>
    </row>
    <row r="414" spans="1:15" ht="51" customHeight="1" thickBot="1" x14ac:dyDescent="0.3">
      <c r="A414" s="215" t="s">
        <v>30</v>
      </c>
      <c r="B414" s="219" t="s">
        <v>31</v>
      </c>
      <c r="C414" s="220"/>
      <c r="D414" s="182">
        <v>4.7409553521732747E-2</v>
      </c>
      <c r="E414" s="182">
        <v>4.9675948215645346E-2</v>
      </c>
      <c r="F414" s="182">
        <v>5.8733023583121824E-3</v>
      </c>
      <c r="G414" s="182">
        <v>0.16805418699114549</v>
      </c>
      <c r="H414" s="182">
        <v>0.10791941790317978</v>
      </c>
      <c r="I414" s="182">
        <v>9.6526711300658083E-2</v>
      </c>
      <c r="J414" s="182">
        <v>0.11823115213094916</v>
      </c>
      <c r="K414" s="182">
        <v>0.16867633271906873</v>
      </c>
      <c r="L414" s="182">
        <v>2.503526806635327E-2</v>
      </c>
      <c r="M414" s="182">
        <v>2.4466700543361308E-2</v>
      </c>
      <c r="N414" s="182">
        <v>4.2609326607332201E-2</v>
      </c>
      <c r="O414" s="182">
        <v>0.42273429291351916</v>
      </c>
    </row>
    <row r="415" spans="1:15" ht="83.25" customHeight="1" thickBot="1" x14ac:dyDescent="0.3">
      <c r="A415" s="215" t="s">
        <v>32</v>
      </c>
      <c r="B415" s="219" t="s">
        <v>33</v>
      </c>
      <c r="C415" s="220"/>
      <c r="D415" s="183">
        <v>8082</v>
      </c>
      <c r="E415" s="183">
        <v>7804</v>
      </c>
      <c r="F415" s="183">
        <v>924</v>
      </c>
      <c r="G415" s="183">
        <v>23856</v>
      </c>
      <c r="H415" s="183">
        <v>10910</v>
      </c>
      <c r="I415" s="183">
        <v>6651</v>
      </c>
      <c r="J415" s="183">
        <v>8512</v>
      </c>
      <c r="K415" s="183">
        <v>12387</v>
      </c>
      <c r="L415" s="183">
        <v>2912</v>
      </c>
      <c r="M415" s="183">
        <v>4388</v>
      </c>
      <c r="N415" s="183">
        <v>6980</v>
      </c>
      <c r="O415" s="183">
        <v>126148</v>
      </c>
    </row>
    <row r="416" spans="1:15" ht="53.25" customHeight="1" thickBot="1" x14ac:dyDescent="0.3">
      <c r="A416" s="215" t="s">
        <v>34</v>
      </c>
      <c r="B416" s="219" t="s">
        <v>35</v>
      </c>
      <c r="C416" s="220"/>
      <c r="D416" s="184">
        <v>35566.088855261216</v>
      </c>
      <c r="E416" s="184">
        <v>34342.706932251735</v>
      </c>
      <c r="F416" s="184">
        <v>4066.2046649667614</v>
      </c>
      <c r="G416" s="184">
        <v>104982.01135005093</v>
      </c>
      <c r="H416" s="184">
        <v>48011.139496523123</v>
      </c>
      <c r="I416" s="184">
        <v>29268.752409841916</v>
      </c>
      <c r="J416" s="184">
        <v>37458.37024696653</v>
      </c>
      <c r="K416" s="184">
        <v>54510.906044310897</v>
      </c>
      <c r="L416" s="184">
        <v>12814.705610804338</v>
      </c>
      <c r="M416" s="184">
        <v>19310.071504192802</v>
      </c>
      <c r="N416" s="184">
        <v>30716.567707216444</v>
      </c>
      <c r="O416" s="184">
        <v>555133.75116474787</v>
      </c>
    </row>
    <row r="417" spans="1:15" ht="48.75" customHeight="1" thickBot="1" x14ac:dyDescent="0.3">
      <c r="A417" s="215" t="s">
        <v>36</v>
      </c>
      <c r="B417" s="219" t="s">
        <v>37</v>
      </c>
      <c r="C417" s="220"/>
      <c r="D417" s="184">
        <v>33183.160000000003</v>
      </c>
      <c r="E417" s="184">
        <v>32041.75</v>
      </c>
      <c r="F417" s="184">
        <v>3793.77</v>
      </c>
      <c r="G417" s="184">
        <v>97948.22</v>
      </c>
      <c r="H417" s="184">
        <v>44794.39</v>
      </c>
      <c r="I417" s="184">
        <v>27307.75</v>
      </c>
      <c r="J417" s="184">
        <v>34948.660000000003</v>
      </c>
      <c r="K417" s="184">
        <v>50858.68</v>
      </c>
      <c r="L417" s="184">
        <v>11956.12</v>
      </c>
      <c r="M417" s="184">
        <v>18016.3</v>
      </c>
      <c r="N417" s="184">
        <v>28658.560000000001</v>
      </c>
      <c r="O417" s="184">
        <v>517939.79</v>
      </c>
    </row>
    <row r="418" spans="1:15" ht="30.75" customHeight="1" thickBot="1" x14ac:dyDescent="0.3">
      <c r="A418" s="242" t="s">
        <v>235</v>
      </c>
      <c r="B418" s="241"/>
      <c r="C418" s="43"/>
      <c r="D418" s="178" t="s">
        <v>80</v>
      </c>
      <c r="E418" s="221"/>
      <c r="F418" s="221"/>
      <c r="G418" s="221"/>
      <c r="H418" s="221"/>
      <c r="I418" s="221"/>
      <c r="J418" s="221"/>
      <c r="K418" s="221"/>
      <c r="L418" s="221"/>
      <c r="M418" s="221"/>
      <c r="N418" s="221"/>
      <c r="O418" s="222"/>
    </row>
    <row r="419" spans="1:15" ht="16.5" thickBot="1" x14ac:dyDescent="0.3">
      <c r="A419" s="223" t="s">
        <v>299</v>
      </c>
      <c r="B419" s="224"/>
      <c r="C419" s="224"/>
      <c r="D419" s="224"/>
      <c r="E419" s="224"/>
      <c r="F419" s="224"/>
      <c r="G419" s="224"/>
      <c r="H419" s="224"/>
      <c r="I419" s="224"/>
      <c r="J419" s="224"/>
      <c r="K419" s="224"/>
      <c r="L419" s="224"/>
      <c r="M419" s="224"/>
      <c r="N419" s="224"/>
      <c r="O419" s="224"/>
    </row>
    <row r="420" spans="1:15" s="41" customFormat="1" ht="29.25" customHeight="1" thickBot="1" x14ac:dyDescent="0.3">
      <c r="A420" s="215" t="s">
        <v>11</v>
      </c>
      <c r="B420" s="219" t="s">
        <v>293</v>
      </c>
      <c r="C420" s="220"/>
      <c r="D420" s="179">
        <v>170470</v>
      </c>
      <c r="E420" s="179">
        <v>157089</v>
      </c>
      <c r="F420" s="179">
        <v>157303</v>
      </c>
      <c r="G420" s="179">
        <v>141956</v>
      </c>
      <c r="H420" s="179">
        <v>101097</v>
      </c>
      <c r="I420" s="179">
        <v>68908</v>
      </c>
      <c r="J420" s="179">
        <v>71997</v>
      </c>
      <c r="K420" s="179">
        <v>73434</v>
      </c>
      <c r="L420" s="179">
        <v>116310</v>
      </c>
      <c r="M420" s="179">
        <v>179347</v>
      </c>
      <c r="N420" s="179">
        <v>163824</v>
      </c>
      <c r="O420" s="179">
        <v>298410</v>
      </c>
    </row>
    <row r="421" spans="1:15" ht="16.5" thickBot="1" x14ac:dyDescent="0.3">
      <c r="A421" s="215" t="s">
        <v>12</v>
      </c>
      <c r="B421" s="225" t="s">
        <v>291</v>
      </c>
      <c r="C421" s="226"/>
      <c r="D421" s="179">
        <v>145933</v>
      </c>
      <c r="E421" s="179">
        <v>134122</v>
      </c>
      <c r="F421" s="179">
        <v>141195</v>
      </c>
      <c r="G421" s="179">
        <v>104397</v>
      </c>
      <c r="H421" s="179">
        <v>80428</v>
      </c>
      <c r="I421" s="179">
        <v>55605</v>
      </c>
      <c r="J421" s="179">
        <v>56535</v>
      </c>
      <c r="K421" s="179">
        <v>53959</v>
      </c>
      <c r="L421" s="179">
        <v>102171</v>
      </c>
      <c r="M421" s="179">
        <v>157647</v>
      </c>
      <c r="N421" s="179">
        <v>141030</v>
      </c>
      <c r="O421" s="179">
        <v>143457</v>
      </c>
    </row>
    <row r="422" spans="1:15" ht="33" customHeight="1" thickBot="1" x14ac:dyDescent="0.3">
      <c r="A422" s="215" t="s">
        <v>13</v>
      </c>
      <c r="B422" s="219" t="s">
        <v>292</v>
      </c>
      <c r="C422" s="220"/>
      <c r="D422" s="180">
        <v>24537</v>
      </c>
      <c r="E422" s="180">
        <v>22967</v>
      </c>
      <c r="F422" s="180">
        <v>16108</v>
      </c>
      <c r="G422" s="180">
        <v>37559</v>
      </c>
      <c r="H422" s="180">
        <v>20669</v>
      </c>
      <c r="I422" s="180">
        <v>13303</v>
      </c>
      <c r="J422" s="180">
        <v>15462</v>
      </c>
      <c r="K422" s="180">
        <v>19475</v>
      </c>
      <c r="L422" s="180">
        <v>14139</v>
      </c>
      <c r="M422" s="180">
        <v>21700</v>
      </c>
      <c r="N422" s="180">
        <v>22794</v>
      </c>
      <c r="O422" s="180">
        <v>154953</v>
      </c>
    </row>
    <row r="423" spans="1:15" ht="36" customHeight="1" thickBot="1" x14ac:dyDescent="0.3">
      <c r="A423" s="215" t="s">
        <v>14</v>
      </c>
      <c r="B423" s="219" t="s">
        <v>27</v>
      </c>
      <c r="C423" s="220"/>
      <c r="D423" s="181">
        <v>0.14393734968029565</v>
      </c>
      <c r="E423" s="181">
        <v>0.14620374437420824</v>
      </c>
      <c r="F423" s="181">
        <v>0.10240109851687508</v>
      </c>
      <c r="G423" s="181">
        <v>0.26458198314970838</v>
      </c>
      <c r="H423" s="181">
        <v>0.20444721406174268</v>
      </c>
      <c r="I423" s="181">
        <v>0.19305450745922098</v>
      </c>
      <c r="J423" s="181">
        <v>0.21475894828951206</v>
      </c>
      <c r="K423" s="181">
        <v>0.26520412887763162</v>
      </c>
      <c r="L423" s="181">
        <v>0.12156306422491617</v>
      </c>
      <c r="M423" s="181">
        <v>0.12099449670192421</v>
      </c>
      <c r="N423" s="181">
        <v>0.1391371227658951</v>
      </c>
      <c r="O423" s="181">
        <v>0.51926208907208204</v>
      </c>
    </row>
    <row r="424" spans="1:15" ht="81.75" customHeight="1" thickBot="1" x14ac:dyDescent="0.3">
      <c r="A424" s="215" t="s">
        <v>28</v>
      </c>
      <c r="B424" s="219" t="s">
        <v>29</v>
      </c>
      <c r="C424" s="220"/>
      <c r="D424" s="187">
        <v>4.5942831928845234</v>
      </c>
      <c r="E424" s="187">
        <v>4.5942831928845234</v>
      </c>
      <c r="F424" s="187">
        <v>4.5942831928845234</v>
      </c>
      <c r="G424" s="187">
        <v>4.5942831928845234</v>
      </c>
      <c r="H424" s="187">
        <v>4.5942831928845234</v>
      </c>
      <c r="I424" s="187">
        <v>4.5942831928845234</v>
      </c>
      <c r="J424" s="187">
        <v>4.5942831928845234</v>
      </c>
      <c r="K424" s="187">
        <v>4.5942831928845234</v>
      </c>
      <c r="L424" s="187">
        <v>4.5942831928845234</v>
      </c>
      <c r="M424" s="187">
        <v>4.5942831928845234</v>
      </c>
      <c r="N424" s="187">
        <v>4.5942831928845234</v>
      </c>
      <c r="O424" s="187">
        <v>4.5942831928845234</v>
      </c>
    </row>
    <row r="425" spans="1:15" ht="51" customHeight="1" thickBot="1" x14ac:dyDescent="0.3">
      <c r="A425" s="215" t="s">
        <v>30</v>
      </c>
      <c r="B425" s="219" t="s">
        <v>31</v>
      </c>
      <c r="C425" s="220"/>
      <c r="D425" s="182">
        <v>4.7409553521732747E-2</v>
      </c>
      <c r="E425" s="182">
        <v>4.9675948215645346E-2</v>
      </c>
      <c r="F425" s="182">
        <v>5.8733023583121824E-3</v>
      </c>
      <c r="G425" s="182">
        <v>0.16805418699114549</v>
      </c>
      <c r="H425" s="182">
        <v>0.10791941790317978</v>
      </c>
      <c r="I425" s="182">
        <v>9.6526711300658083E-2</v>
      </c>
      <c r="J425" s="182">
        <v>0.11823115213094916</v>
      </c>
      <c r="K425" s="182">
        <v>0.16867633271906873</v>
      </c>
      <c r="L425" s="182">
        <v>2.503526806635327E-2</v>
      </c>
      <c r="M425" s="182">
        <v>2.4466700543361308E-2</v>
      </c>
      <c r="N425" s="182">
        <v>4.2609326607332201E-2</v>
      </c>
      <c r="O425" s="182">
        <v>0.42273429291351916</v>
      </c>
    </row>
    <row r="426" spans="1:15" ht="83.25" customHeight="1" thickBot="1" x14ac:dyDescent="0.3">
      <c r="A426" s="215" t="s">
        <v>32</v>
      </c>
      <c r="B426" s="219" t="s">
        <v>33</v>
      </c>
      <c r="C426" s="220"/>
      <c r="D426" s="183">
        <v>8082</v>
      </c>
      <c r="E426" s="183">
        <v>7804</v>
      </c>
      <c r="F426" s="183">
        <v>924</v>
      </c>
      <c r="G426" s="183">
        <v>23856</v>
      </c>
      <c r="H426" s="183">
        <v>10910</v>
      </c>
      <c r="I426" s="183">
        <v>6651</v>
      </c>
      <c r="J426" s="183">
        <v>8512</v>
      </c>
      <c r="K426" s="183">
        <v>12387</v>
      </c>
      <c r="L426" s="183">
        <v>2912</v>
      </c>
      <c r="M426" s="183">
        <v>4388</v>
      </c>
      <c r="N426" s="183">
        <v>6980</v>
      </c>
      <c r="O426" s="183">
        <v>126148</v>
      </c>
    </row>
    <row r="427" spans="1:15" ht="53.25" customHeight="1" thickBot="1" x14ac:dyDescent="0.3">
      <c r="A427" s="215" t="s">
        <v>34</v>
      </c>
      <c r="B427" s="219" t="s">
        <v>35</v>
      </c>
      <c r="C427" s="220"/>
      <c r="D427" s="184">
        <v>37130.99676489272</v>
      </c>
      <c r="E427" s="184">
        <v>35853.786037270824</v>
      </c>
      <c r="F427" s="184">
        <v>4245.1176702252997</v>
      </c>
      <c r="G427" s="184">
        <v>109601.21984945319</v>
      </c>
      <c r="H427" s="184">
        <v>50123.629634370147</v>
      </c>
      <c r="I427" s="184">
        <v>30556.577515874964</v>
      </c>
      <c r="J427" s="184">
        <v>39106.538537833061</v>
      </c>
      <c r="K427" s="184">
        <v>56909.385910260593</v>
      </c>
      <c r="L427" s="184">
        <v>13378.552657679733</v>
      </c>
      <c r="M427" s="184">
        <v>20159.714650377289</v>
      </c>
      <c r="N427" s="184">
        <v>32068.096686333975</v>
      </c>
      <c r="O427" s="184">
        <v>579559.63621599681</v>
      </c>
    </row>
    <row r="428" spans="1:15" ht="48.75" customHeight="1" thickBot="1" x14ac:dyDescent="0.3">
      <c r="A428" s="215" t="s">
        <v>36</v>
      </c>
      <c r="B428" s="219" t="s">
        <v>37</v>
      </c>
      <c r="C428" s="220"/>
      <c r="D428" s="184">
        <v>34643.22</v>
      </c>
      <c r="E428" s="184">
        <v>33451.58</v>
      </c>
      <c r="F428" s="184">
        <v>3960.69</v>
      </c>
      <c r="G428" s="184">
        <v>102257.94</v>
      </c>
      <c r="H428" s="184">
        <v>46765.35</v>
      </c>
      <c r="I428" s="184">
        <v>28509.29</v>
      </c>
      <c r="J428" s="184">
        <v>36486.400000000001</v>
      </c>
      <c r="K428" s="184">
        <v>53096.46</v>
      </c>
      <c r="L428" s="184">
        <v>12482.19</v>
      </c>
      <c r="M428" s="184">
        <v>18809.009999999998</v>
      </c>
      <c r="N428" s="184">
        <v>29919.53</v>
      </c>
      <c r="O428" s="184">
        <v>540729.14</v>
      </c>
    </row>
    <row r="429" spans="1:15" ht="30.75" customHeight="1" thickBot="1" x14ac:dyDescent="0.3">
      <c r="A429" s="242" t="s">
        <v>235</v>
      </c>
      <c r="B429" s="241"/>
      <c r="C429" s="43"/>
      <c r="D429" s="178" t="s">
        <v>80</v>
      </c>
      <c r="E429" s="221"/>
      <c r="F429" s="221"/>
      <c r="G429" s="221"/>
      <c r="H429" s="221"/>
      <c r="I429" s="221"/>
      <c r="J429" s="221"/>
      <c r="K429" s="221"/>
      <c r="L429" s="221"/>
      <c r="M429" s="221"/>
      <c r="N429" s="221"/>
      <c r="O429" s="222"/>
    </row>
    <row r="430" spans="1:15" ht="16.5" thickBot="1" x14ac:dyDescent="0.3">
      <c r="A430" s="223" t="s">
        <v>300</v>
      </c>
      <c r="B430" s="224"/>
      <c r="C430" s="224"/>
      <c r="D430" s="224"/>
      <c r="E430" s="224"/>
      <c r="F430" s="224"/>
      <c r="G430" s="224"/>
      <c r="H430" s="224"/>
      <c r="I430" s="224"/>
      <c r="J430" s="224"/>
      <c r="K430" s="224"/>
      <c r="L430" s="224"/>
      <c r="M430" s="224"/>
      <c r="N430" s="224"/>
      <c r="O430" s="224"/>
    </row>
    <row r="431" spans="1:15" s="41" customFormat="1" ht="29.25" customHeight="1" thickBot="1" x14ac:dyDescent="0.3">
      <c r="A431" s="215" t="s">
        <v>11</v>
      </c>
      <c r="B431" s="219" t="s">
        <v>293</v>
      </c>
      <c r="C431" s="220"/>
      <c r="D431" s="179">
        <v>170470</v>
      </c>
      <c r="E431" s="179">
        <v>157089</v>
      </c>
      <c r="F431" s="179">
        <v>157303</v>
      </c>
      <c r="G431" s="179">
        <v>141956</v>
      </c>
      <c r="H431" s="179">
        <v>101097</v>
      </c>
      <c r="I431" s="179">
        <v>68908</v>
      </c>
      <c r="J431" s="179">
        <v>71997</v>
      </c>
      <c r="K431" s="179">
        <v>73434</v>
      </c>
      <c r="L431" s="179">
        <v>116310</v>
      </c>
      <c r="M431" s="179">
        <v>179347</v>
      </c>
      <c r="N431" s="179">
        <v>163824</v>
      </c>
      <c r="O431" s="179">
        <v>298410</v>
      </c>
    </row>
    <row r="432" spans="1:15" ht="16.5" thickBot="1" x14ac:dyDescent="0.3">
      <c r="A432" s="215" t="s">
        <v>12</v>
      </c>
      <c r="B432" s="225" t="s">
        <v>291</v>
      </c>
      <c r="C432" s="226"/>
      <c r="D432" s="179">
        <v>145933</v>
      </c>
      <c r="E432" s="179">
        <v>134122</v>
      </c>
      <c r="F432" s="179">
        <v>141195</v>
      </c>
      <c r="G432" s="179">
        <v>104397</v>
      </c>
      <c r="H432" s="179">
        <v>80428</v>
      </c>
      <c r="I432" s="179">
        <v>55605</v>
      </c>
      <c r="J432" s="179">
        <v>56535</v>
      </c>
      <c r="K432" s="179">
        <v>53959</v>
      </c>
      <c r="L432" s="179">
        <v>102171</v>
      </c>
      <c r="M432" s="179">
        <v>157647</v>
      </c>
      <c r="N432" s="179">
        <v>141030</v>
      </c>
      <c r="O432" s="179">
        <v>143457</v>
      </c>
    </row>
    <row r="433" spans="1:15" ht="33" customHeight="1" thickBot="1" x14ac:dyDescent="0.3">
      <c r="A433" s="215" t="s">
        <v>13</v>
      </c>
      <c r="B433" s="219" t="s">
        <v>292</v>
      </c>
      <c r="C433" s="220"/>
      <c r="D433" s="180">
        <v>24537</v>
      </c>
      <c r="E433" s="180">
        <v>22967</v>
      </c>
      <c r="F433" s="180">
        <v>16108</v>
      </c>
      <c r="G433" s="180">
        <v>37559</v>
      </c>
      <c r="H433" s="180">
        <v>20669</v>
      </c>
      <c r="I433" s="180">
        <v>13303</v>
      </c>
      <c r="J433" s="180">
        <v>15462</v>
      </c>
      <c r="K433" s="180">
        <v>19475</v>
      </c>
      <c r="L433" s="180">
        <v>14139</v>
      </c>
      <c r="M433" s="180">
        <v>21700</v>
      </c>
      <c r="N433" s="180">
        <v>22794</v>
      </c>
      <c r="O433" s="180">
        <v>154953</v>
      </c>
    </row>
    <row r="434" spans="1:15" ht="36" customHeight="1" thickBot="1" x14ac:dyDescent="0.3">
      <c r="A434" s="215" t="s">
        <v>14</v>
      </c>
      <c r="B434" s="219" t="s">
        <v>27</v>
      </c>
      <c r="C434" s="220"/>
      <c r="D434" s="181">
        <v>0.14393734968029565</v>
      </c>
      <c r="E434" s="181">
        <v>0.14620374437420824</v>
      </c>
      <c r="F434" s="181">
        <v>0.10240109851687508</v>
      </c>
      <c r="G434" s="181">
        <v>0.26458198314970838</v>
      </c>
      <c r="H434" s="181">
        <v>0.20444721406174268</v>
      </c>
      <c r="I434" s="181">
        <v>0.19305450745922098</v>
      </c>
      <c r="J434" s="181">
        <v>0.21475894828951206</v>
      </c>
      <c r="K434" s="181">
        <v>0.26520412887763162</v>
      </c>
      <c r="L434" s="181">
        <v>0.12156306422491617</v>
      </c>
      <c r="M434" s="181">
        <v>0.12099449670192421</v>
      </c>
      <c r="N434" s="181">
        <v>0.1391371227658951</v>
      </c>
      <c r="O434" s="181">
        <v>0.51926208907208204</v>
      </c>
    </row>
    <row r="435" spans="1:15" ht="81.75" customHeight="1" thickBot="1" x14ac:dyDescent="0.3">
      <c r="A435" s="215" t="s">
        <v>28</v>
      </c>
      <c r="B435" s="219" t="s">
        <v>29</v>
      </c>
      <c r="C435" s="220"/>
      <c r="D435" s="187">
        <v>4.7964316533714424</v>
      </c>
      <c r="E435" s="187">
        <v>4.7964316533714424</v>
      </c>
      <c r="F435" s="187">
        <v>4.7964316533714424</v>
      </c>
      <c r="G435" s="187">
        <v>4.7964316533714424</v>
      </c>
      <c r="H435" s="187">
        <v>4.7964316533714424</v>
      </c>
      <c r="I435" s="187">
        <v>4.7964316533714424</v>
      </c>
      <c r="J435" s="187">
        <v>4.7964316533714424</v>
      </c>
      <c r="K435" s="187">
        <v>4.7964316533714424</v>
      </c>
      <c r="L435" s="187">
        <v>4.7964316533714424</v>
      </c>
      <c r="M435" s="187">
        <v>4.7964316533714424</v>
      </c>
      <c r="N435" s="187">
        <v>4.7964316533714424</v>
      </c>
      <c r="O435" s="187">
        <v>4.7964316533714424</v>
      </c>
    </row>
    <row r="436" spans="1:15" ht="51" customHeight="1" thickBot="1" x14ac:dyDescent="0.3">
      <c r="A436" s="215" t="s">
        <v>30</v>
      </c>
      <c r="B436" s="219" t="s">
        <v>31</v>
      </c>
      <c r="C436" s="220"/>
      <c r="D436" s="182">
        <v>4.7409553521732747E-2</v>
      </c>
      <c r="E436" s="182">
        <v>4.9675948215645346E-2</v>
      </c>
      <c r="F436" s="182">
        <v>5.8733023583121824E-3</v>
      </c>
      <c r="G436" s="182">
        <v>0.16805418699114549</v>
      </c>
      <c r="H436" s="182">
        <v>0.10791941790317978</v>
      </c>
      <c r="I436" s="182">
        <v>9.6526711300658083E-2</v>
      </c>
      <c r="J436" s="182">
        <v>0.11823115213094916</v>
      </c>
      <c r="K436" s="182">
        <v>0.16867633271906873</v>
      </c>
      <c r="L436" s="182">
        <v>2.503526806635327E-2</v>
      </c>
      <c r="M436" s="182">
        <v>2.4466700543361308E-2</v>
      </c>
      <c r="N436" s="182">
        <v>4.2609326607332201E-2</v>
      </c>
      <c r="O436" s="182">
        <v>0.42273429291351916</v>
      </c>
    </row>
    <row r="437" spans="1:15" ht="83.25" customHeight="1" thickBot="1" x14ac:dyDescent="0.3">
      <c r="A437" s="215" t="s">
        <v>32</v>
      </c>
      <c r="B437" s="219" t="s">
        <v>33</v>
      </c>
      <c r="C437" s="220"/>
      <c r="D437" s="183">
        <v>8082</v>
      </c>
      <c r="E437" s="183">
        <v>7804</v>
      </c>
      <c r="F437" s="183">
        <v>924</v>
      </c>
      <c r="G437" s="183">
        <v>23856</v>
      </c>
      <c r="H437" s="183">
        <v>10910</v>
      </c>
      <c r="I437" s="183">
        <v>6651</v>
      </c>
      <c r="J437" s="183">
        <v>8512</v>
      </c>
      <c r="K437" s="183">
        <v>12387</v>
      </c>
      <c r="L437" s="183">
        <v>2912</v>
      </c>
      <c r="M437" s="183">
        <v>4388</v>
      </c>
      <c r="N437" s="183">
        <v>6980</v>
      </c>
      <c r="O437" s="183">
        <v>126148</v>
      </c>
    </row>
    <row r="438" spans="1:15" ht="53.25" customHeight="1" thickBot="1" x14ac:dyDescent="0.3">
      <c r="A438" s="215" t="s">
        <v>34</v>
      </c>
      <c r="B438" s="219" t="s">
        <v>35</v>
      </c>
      <c r="C438" s="220"/>
      <c r="D438" s="184">
        <v>38764.760622547998</v>
      </c>
      <c r="E438" s="184">
        <v>37431.352622910737</v>
      </c>
      <c r="F438" s="184">
        <v>4431.9028477152124</v>
      </c>
      <c r="G438" s="184">
        <v>114423.67352282914</v>
      </c>
      <c r="H438" s="184">
        <v>52329.069338282439</v>
      </c>
      <c r="I438" s="184">
        <v>31901.066926573465</v>
      </c>
      <c r="J438" s="184">
        <v>40827.22623349772</v>
      </c>
      <c r="K438" s="184">
        <v>59413.398890312055</v>
      </c>
      <c r="L438" s="184">
        <v>13967.208974617641</v>
      </c>
      <c r="M438" s="184">
        <v>21046.74209499389</v>
      </c>
      <c r="N438" s="184">
        <v>33479.092940532668</v>
      </c>
      <c r="O438" s="184">
        <v>605060.26020950067</v>
      </c>
    </row>
    <row r="439" spans="1:15" ht="48.75" customHeight="1" thickBot="1" x14ac:dyDescent="0.3">
      <c r="A439" s="215" t="s">
        <v>36</v>
      </c>
      <c r="B439" s="219" t="s">
        <v>37</v>
      </c>
      <c r="C439" s="220"/>
      <c r="D439" s="184">
        <v>36167.519999999997</v>
      </c>
      <c r="E439" s="184">
        <v>34923.449999999997</v>
      </c>
      <c r="F439" s="184">
        <v>4134.97</v>
      </c>
      <c r="G439" s="184">
        <v>106757.29</v>
      </c>
      <c r="H439" s="184">
        <v>48823.02</v>
      </c>
      <c r="I439" s="184">
        <v>29763.7</v>
      </c>
      <c r="J439" s="184">
        <v>38091.800000000003</v>
      </c>
      <c r="K439" s="184">
        <v>55432.7</v>
      </c>
      <c r="L439" s="184">
        <v>13031.41</v>
      </c>
      <c r="M439" s="184">
        <v>19636.61</v>
      </c>
      <c r="N439" s="184">
        <v>31235.99</v>
      </c>
      <c r="O439" s="184">
        <v>564521.22</v>
      </c>
    </row>
    <row r="440" spans="1:15" ht="30.75" customHeight="1" thickBot="1" x14ac:dyDescent="0.3">
      <c r="A440" s="242" t="s">
        <v>235</v>
      </c>
      <c r="B440" s="241"/>
      <c r="C440" s="43"/>
      <c r="D440" s="178" t="s">
        <v>80</v>
      </c>
      <c r="E440" s="221"/>
      <c r="F440" s="221"/>
      <c r="G440" s="221"/>
      <c r="H440" s="221"/>
      <c r="I440" s="221"/>
      <c r="J440" s="221"/>
      <c r="K440" s="221"/>
      <c r="L440" s="221"/>
      <c r="M440" s="221"/>
      <c r="N440" s="221"/>
      <c r="O440" s="222"/>
    </row>
    <row r="441" spans="1:15" ht="16.5" thickBot="1" x14ac:dyDescent="0.3">
      <c r="A441" s="223" t="s">
        <v>301</v>
      </c>
      <c r="B441" s="224"/>
      <c r="C441" s="224"/>
      <c r="D441" s="224"/>
      <c r="E441" s="224"/>
      <c r="F441" s="224"/>
      <c r="G441" s="224"/>
      <c r="H441" s="224"/>
      <c r="I441" s="224"/>
      <c r="J441" s="224"/>
      <c r="K441" s="224"/>
      <c r="L441" s="224"/>
      <c r="M441" s="224"/>
      <c r="N441" s="224"/>
      <c r="O441" s="224"/>
    </row>
    <row r="442" spans="1:15" s="41" customFormat="1" ht="29.25" customHeight="1" thickBot="1" x14ac:dyDescent="0.3">
      <c r="A442" s="215" t="s">
        <v>11</v>
      </c>
      <c r="B442" s="219" t="s">
        <v>293</v>
      </c>
      <c r="C442" s="220"/>
      <c r="D442" s="179">
        <v>170470</v>
      </c>
      <c r="E442" s="179">
        <v>157089</v>
      </c>
      <c r="F442" s="179">
        <v>157303</v>
      </c>
      <c r="G442" s="179">
        <v>141956</v>
      </c>
      <c r="H442" s="179">
        <v>101097</v>
      </c>
      <c r="I442" s="179">
        <v>68908</v>
      </c>
      <c r="J442" s="179">
        <v>71997</v>
      </c>
      <c r="K442" s="179">
        <v>73434</v>
      </c>
      <c r="L442" s="179">
        <v>116310</v>
      </c>
      <c r="M442" s="179">
        <v>179347</v>
      </c>
      <c r="N442" s="179">
        <v>163824</v>
      </c>
      <c r="O442" s="179">
        <v>298410</v>
      </c>
    </row>
    <row r="443" spans="1:15" ht="16.5" thickBot="1" x14ac:dyDescent="0.3">
      <c r="A443" s="215" t="s">
        <v>12</v>
      </c>
      <c r="B443" s="225" t="s">
        <v>291</v>
      </c>
      <c r="C443" s="226"/>
      <c r="D443" s="179">
        <v>145933</v>
      </c>
      <c r="E443" s="179">
        <v>134122</v>
      </c>
      <c r="F443" s="179">
        <v>141195</v>
      </c>
      <c r="G443" s="179">
        <v>104397</v>
      </c>
      <c r="H443" s="179">
        <v>80428</v>
      </c>
      <c r="I443" s="179">
        <v>55605</v>
      </c>
      <c r="J443" s="179">
        <v>56535</v>
      </c>
      <c r="K443" s="179">
        <v>53959</v>
      </c>
      <c r="L443" s="179">
        <v>102171</v>
      </c>
      <c r="M443" s="179">
        <v>157647</v>
      </c>
      <c r="N443" s="179">
        <v>141030</v>
      </c>
      <c r="O443" s="179">
        <v>143457</v>
      </c>
    </row>
    <row r="444" spans="1:15" ht="33" customHeight="1" thickBot="1" x14ac:dyDescent="0.3">
      <c r="A444" s="215" t="s">
        <v>13</v>
      </c>
      <c r="B444" s="219" t="s">
        <v>292</v>
      </c>
      <c r="C444" s="220"/>
      <c r="D444" s="180">
        <v>24537</v>
      </c>
      <c r="E444" s="180">
        <v>22967</v>
      </c>
      <c r="F444" s="180">
        <v>16108</v>
      </c>
      <c r="G444" s="180">
        <v>37559</v>
      </c>
      <c r="H444" s="180">
        <v>20669</v>
      </c>
      <c r="I444" s="180">
        <v>13303</v>
      </c>
      <c r="J444" s="180">
        <v>15462</v>
      </c>
      <c r="K444" s="180">
        <v>19475</v>
      </c>
      <c r="L444" s="180">
        <v>14139</v>
      </c>
      <c r="M444" s="180">
        <v>21700</v>
      </c>
      <c r="N444" s="180">
        <v>22794</v>
      </c>
      <c r="O444" s="180">
        <v>154953</v>
      </c>
    </row>
    <row r="445" spans="1:15" ht="36" customHeight="1" thickBot="1" x14ac:dyDescent="0.3">
      <c r="A445" s="215" t="s">
        <v>14</v>
      </c>
      <c r="B445" s="219" t="s">
        <v>27</v>
      </c>
      <c r="C445" s="220"/>
      <c r="D445" s="181">
        <v>0.14393734968029565</v>
      </c>
      <c r="E445" s="181">
        <v>0.14620374437420824</v>
      </c>
      <c r="F445" s="181">
        <v>0.10240109851687508</v>
      </c>
      <c r="G445" s="181">
        <v>0.26458198314970838</v>
      </c>
      <c r="H445" s="181">
        <v>0.20444721406174268</v>
      </c>
      <c r="I445" s="181">
        <v>0.19305450745922098</v>
      </c>
      <c r="J445" s="181">
        <v>0.21475894828951206</v>
      </c>
      <c r="K445" s="181">
        <v>0.26520412887763162</v>
      </c>
      <c r="L445" s="181">
        <v>0.12156306422491617</v>
      </c>
      <c r="M445" s="181">
        <v>0.12099449670192421</v>
      </c>
      <c r="N445" s="181">
        <v>0.1391371227658951</v>
      </c>
      <c r="O445" s="181">
        <v>0.51926208907208204</v>
      </c>
    </row>
    <row r="446" spans="1:15" ht="81.75" customHeight="1" thickBot="1" x14ac:dyDescent="0.3">
      <c r="A446" s="215" t="s">
        <v>28</v>
      </c>
      <c r="B446" s="219" t="s">
        <v>29</v>
      </c>
      <c r="C446" s="220"/>
      <c r="D446" s="187">
        <v>5.0074746461197801</v>
      </c>
      <c r="E446" s="187">
        <v>5.0074746461197801</v>
      </c>
      <c r="F446" s="187">
        <v>5.0074746461197801</v>
      </c>
      <c r="G446" s="187">
        <v>5.0074746461197801</v>
      </c>
      <c r="H446" s="187">
        <v>5.0074746461197801</v>
      </c>
      <c r="I446" s="187">
        <v>5.0074746461197801</v>
      </c>
      <c r="J446" s="187">
        <v>5.0074746461197801</v>
      </c>
      <c r="K446" s="187">
        <v>5.0074746461197801</v>
      </c>
      <c r="L446" s="187">
        <v>5.0074746461197801</v>
      </c>
      <c r="M446" s="187">
        <v>5.0074746461197801</v>
      </c>
      <c r="N446" s="187">
        <v>5.0074746461197801</v>
      </c>
      <c r="O446" s="187">
        <v>5.0074746461197801</v>
      </c>
    </row>
    <row r="447" spans="1:15" ht="51" customHeight="1" thickBot="1" x14ac:dyDescent="0.3">
      <c r="A447" s="215" t="s">
        <v>30</v>
      </c>
      <c r="B447" s="219" t="s">
        <v>31</v>
      </c>
      <c r="C447" s="220"/>
      <c r="D447" s="182">
        <v>4.7409553521732747E-2</v>
      </c>
      <c r="E447" s="182">
        <v>4.9675948215645346E-2</v>
      </c>
      <c r="F447" s="182">
        <v>5.8733023583121824E-3</v>
      </c>
      <c r="G447" s="182">
        <v>0.16805418699114549</v>
      </c>
      <c r="H447" s="182">
        <v>0.10791941790317978</v>
      </c>
      <c r="I447" s="182">
        <v>9.6526711300658083E-2</v>
      </c>
      <c r="J447" s="182">
        <v>0.11823115213094916</v>
      </c>
      <c r="K447" s="182">
        <v>0.16867633271906873</v>
      </c>
      <c r="L447" s="182">
        <v>2.503526806635327E-2</v>
      </c>
      <c r="M447" s="182">
        <v>2.4466700543361308E-2</v>
      </c>
      <c r="N447" s="182">
        <v>4.2609326607332201E-2</v>
      </c>
      <c r="O447" s="182">
        <v>0.42273429291351916</v>
      </c>
    </row>
    <row r="448" spans="1:15" ht="83.25" customHeight="1" thickBot="1" x14ac:dyDescent="0.3">
      <c r="A448" s="215" t="s">
        <v>32</v>
      </c>
      <c r="B448" s="219" t="s">
        <v>33</v>
      </c>
      <c r="C448" s="220"/>
      <c r="D448" s="183">
        <v>8082</v>
      </c>
      <c r="E448" s="183">
        <v>7804</v>
      </c>
      <c r="F448" s="183">
        <v>924</v>
      </c>
      <c r="G448" s="183">
        <v>23856</v>
      </c>
      <c r="H448" s="183">
        <v>10910</v>
      </c>
      <c r="I448" s="183">
        <v>6651</v>
      </c>
      <c r="J448" s="183">
        <v>8512</v>
      </c>
      <c r="K448" s="183">
        <v>12387</v>
      </c>
      <c r="L448" s="183">
        <v>2912</v>
      </c>
      <c r="M448" s="183">
        <v>4388</v>
      </c>
      <c r="N448" s="183">
        <v>6980</v>
      </c>
      <c r="O448" s="183">
        <v>126148</v>
      </c>
    </row>
    <row r="449" spans="1:15" ht="53.25" customHeight="1" thickBot="1" x14ac:dyDescent="0.3">
      <c r="A449" s="215" t="s">
        <v>34</v>
      </c>
      <c r="B449" s="219" t="s">
        <v>35</v>
      </c>
      <c r="C449" s="220"/>
      <c r="D449" s="184">
        <v>40470.410089940066</v>
      </c>
      <c r="E449" s="184">
        <v>39078.332138318765</v>
      </c>
      <c r="F449" s="184">
        <v>4626.9065730146767</v>
      </c>
      <c r="G449" s="184">
        <v>119458.31515783348</v>
      </c>
      <c r="H449" s="184">
        <v>54631.548389166805</v>
      </c>
      <c r="I449" s="184">
        <v>33304.713871342654</v>
      </c>
      <c r="J449" s="184">
        <v>42623.624187771566</v>
      </c>
      <c r="K449" s="184">
        <v>62027.588441485714</v>
      </c>
      <c r="L449" s="184">
        <v>14581.766169500799</v>
      </c>
      <c r="M449" s="184">
        <v>21972.798747173594</v>
      </c>
      <c r="N449" s="184">
        <v>34952.173029916063</v>
      </c>
      <c r="O449" s="184">
        <v>631682.91165871802</v>
      </c>
    </row>
    <row r="450" spans="1:15" ht="48.75" customHeight="1" thickBot="1" x14ac:dyDescent="0.3">
      <c r="A450" s="215" t="s">
        <v>36</v>
      </c>
      <c r="B450" s="219" t="s">
        <v>37</v>
      </c>
      <c r="C450" s="220"/>
      <c r="D450" s="184">
        <v>37758.89</v>
      </c>
      <c r="E450" s="184">
        <v>36460.080000000002</v>
      </c>
      <c r="F450" s="184">
        <v>4316.8999999999996</v>
      </c>
      <c r="G450" s="184">
        <v>111454.61</v>
      </c>
      <c r="H450" s="184">
        <v>50971.23</v>
      </c>
      <c r="I450" s="184">
        <v>31073.3</v>
      </c>
      <c r="J450" s="184">
        <v>39767.839999999997</v>
      </c>
      <c r="K450" s="184">
        <v>57871.74</v>
      </c>
      <c r="L450" s="184">
        <v>13604.79</v>
      </c>
      <c r="M450" s="184">
        <v>20500.62</v>
      </c>
      <c r="N450" s="184">
        <v>32610.38</v>
      </c>
      <c r="O450" s="184">
        <v>589360.16</v>
      </c>
    </row>
    <row r="451" spans="1:15" ht="30.75" customHeight="1" thickBot="1" x14ac:dyDescent="0.3">
      <c r="A451" s="242" t="s">
        <v>235</v>
      </c>
      <c r="B451" s="241"/>
      <c r="C451" s="43"/>
      <c r="D451" s="178" t="s">
        <v>80</v>
      </c>
      <c r="E451" s="221"/>
      <c r="F451" s="221"/>
      <c r="G451" s="221"/>
      <c r="H451" s="221"/>
      <c r="I451" s="221"/>
      <c r="J451" s="221"/>
      <c r="K451" s="221"/>
      <c r="L451" s="221"/>
      <c r="M451" s="221"/>
      <c r="N451" s="221"/>
      <c r="O451" s="222"/>
    </row>
    <row r="452" spans="1:15" ht="16.5" thickBot="1" x14ac:dyDescent="0.3">
      <c r="A452" s="223" t="s">
        <v>302</v>
      </c>
      <c r="B452" s="224"/>
      <c r="C452" s="224"/>
      <c r="D452" s="224"/>
      <c r="E452" s="224"/>
      <c r="F452" s="224"/>
      <c r="G452" s="224"/>
      <c r="H452" s="224"/>
      <c r="I452" s="224"/>
      <c r="J452" s="224"/>
      <c r="K452" s="224"/>
      <c r="L452" s="224"/>
      <c r="M452" s="224"/>
      <c r="N452" s="224"/>
      <c r="O452" s="224"/>
    </row>
    <row r="453" spans="1:15" s="41" customFormat="1" ht="29.25" customHeight="1" thickBot="1" x14ac:dyDescent="0.3">
      <c r="A453" s="215" t="s">
        <v>11</v>
      </c>
      <c r="B453" s="219" t="s">
        <v>293</v>
      </c>
      <c r="C453" s="220"/>
      <c r="D453" s="179">
        <v>170470</v>
      </c>
      <c r="E453" s="179">
        <v>157089</v>
      </c>
      <c r="F453" s="179">
        <v>157303</v>
      </c>
      <c r="G453" s="179">
        <v>141956</v>
      </c>
      <c r="H453" s="179">
        <v>101097</v>
      </c>
      <c r="I453" s="179">
        <v>68908</v>
      </c>
      <c r="J453" s="179">
        <v>71997</v>
      </c>
      <c r="K453" s="179">
        <v>73434</v>
      </c>
      <c r="L453" s="179">
        <v>116310</v>
      </c>
      <c r="M453" s="179">
        <v>179347</v>
      </c>
      <c r="N453" s="179">
        <v>163824</v>
      </c>
      <c r="O453" s="179">
        <v>298410</v>
      </c>
    </row>
    <row r="454" spans="1:15" ht="16.5" thickBot="1" x14ac:dyDescent="0.3">
      <c r="A454" s="215" t="s">
        <v>12</v>
      </c>
      <c r="B454" s="225" t="s">
        <v>291</v>
      </c>
      <c r="C454" s="226"/>
      <c r="D454" s="179">
        <v>145933</v>
      </c>
      <c r="E454" s="179">
        <v>134122</v>
      </c>
      <c r="F454" s="179">
        <v>141195</v>
      </c>
      <c r="G454" s="179">
        <v>104397</v>
      </c>
      <c r="H454" s="179">
        <v>80428</v>
      </c>
      <c r="I454" s="179">
        <v>55605</v>
      </c>
      <c r="J454" s="179">
        <v>56535</v>
      </c>
      <c r="K454" s="179">
        <v>53959</v>
      </c>
      <c r="L454" s="179">
        <v>102171</v>
      </c>
      <c r="M454" s="179">
        <v>157647</v>
      </c>
      <c r="N454" s="179">
        <v>141030</v>
      </c>
      <c r="O454" s="179">
        <v>143457</v>
      </c>
    </row>
    <row r="455" spans="1:15" ht="33" customHeight="1" thickBot="1" x14ac:dyDescent="0.3">
      <c r="A455" s="215" t="s">
        <v>13</v>
      </c>
      <c r="B455" s="219" t="s">
        <v>292</v>
      </c>
      <c r="C455" s="220"/>
      <c r="D455" s="180">
        <v>24537</v>
      </c>
      <c r="E455" s="180">
        <v>22967</v>
      </c>
      <c r="F455" s="180">
        <v>16108</v>
      </c>
      <c r="G455" s="180">
        <v>37559</v>
      </c>
      <c r="H455" s="180">
        <v>20669</v>
      </c>
      <c r="I455" s="180">
        <v>13303</v>
      </c>
      <c r="J455" s="180">
        <v>15462</v>
      </c>
      <c r="K455" s="180">
        <v>19475</v>
      </c>
      <c r="L455" s="180">
        <v>14139</v>
      </c>
      <c r="M455" s="180">
        <v>21700</v>
      </c>
      <c r="N455" s="180">
        <v>22794</v>
      </c>
      <c r="O455" s="180">
        <v>154953</v>
      </c>
    </row>
    <row r="456" spans="1:15" ht="36" customHeight="1" thickBot="1" x14ac:dyDescent="0.3">
      <c r="A456" s="215" t="s">
        <v>14</v>
      </c>
      <c r="B456" s="219" t="s">
        <v>27</v>
      </c>
      <c r="C456" s="220"/>
      <c r="D456" s="181">
        <v>0.14393734968029565</v>
      </c>
      <c r="E456" s="181">
        <v>0.14620374437420824</v>
      </c>
      <c r="F456" s="181">
        <v>0.10240109851687508</v>
      </c>
      <c r="G456" s="181">
        <v>0.26458198314970838</v>
      </c>
      <c r="H456" s="181">
        <v>0.20444721406174268</v>
      </c>
      <c r="I456" s="181">
        <v>0.19305450745922098</v>
      </c>
      <c r="J456" s="181">
        <v>0.21475894828951206</v>
      </c>
      <c r="K456" s="181">
        <v>0.26520412887763162</v>
      </c>
      <c r="L456" s="181">
        <v>0.12156306422491617</v>
      </c>
      <c r="M456" s="181">
        <v>0.12099449670192421</v>
      </c>
      <c r="N456" s="181">
        <v>0.1391371227658951</v>
      </c>
      <c r="O456" s="181">
        <v>0.51926208907208204</v>
      </c>
    </row>
    <row r="457" spans="1:15" ht="81.75" customHeight="1" thickBot="1" x14ac:dyDescent="0.3">
      <c r="A457" s="215" t="s">
        <v>28</v>
      </c>
      <c r="B457" s="219" t="s">
        <v>29</v>
      </c>
      <c r="C457" s="220"/>
      <c r="D457" s="187">
        <v>5.227803530549056</v>
      </c>
      <c r="E457" s="187">
        <v>5.227803530549056</v>
      </c>
      <c r="F457" s="187">
        <v>5.227803530549056</v>
      </c>
      <c r="G457" s="187">
        <v>5.227803530549056</v>
      </c>
      <c r="H457" s="187">
        <v>5.227803530549056</v>
      </c>
      <c r="I457" s="187">
        <v>5.227803530549056</v>
      </c>
      <c r="J457" s="187">
        <v>5.227803530549056</v>
      </c>
      <c r="K457" s="187">
        <v>5.227803530549056</v>
      </c>
      <c r="L457" s="187">
        <v>5.227803530549056</v>
      </c>
      <c r="M457" s="187">
        <v>5.227803530549056</v>
      </c>
      <c r="N457" s="187">
        <v>5.227803530549056</v>
      </c>
      <c r="O457" s="187">
        <v>5.227803530549056</v>
      </c>
    </row>
    <row r="458" spans="1:15" ht="51" customHeight="1" thickBot="1" x14ac:dyDescent="0.3">
      <c r="A458" s="215" t="s">
        <v>30</v>
      </c>
      <c r="B458" s="219" t="s">
        <v>31</v>
      </c>
      <c r="C458" s="220"/>
      <c r="D458" s="182">
        <v>4.7409553521732747E-2</v>
      </c>
      <c r="E458" s="182">
        <v>4.9675948215645346E-2</v>
      </c>
      <c r="F458" s="182">
        <v>5.8733023583121824E-3</v>
      </c>
      <c r="G458" s="182">
        <v>0.16805418699114549</v>
      </c>
      <c r="H458" s="182">
        <v>0.10791941790317978</v>
      </c>
      <c r="I458" s="182">
        <v>9.6526711300658083E-2</v>
      </c>
      <c r="J458" s="182">
        <v>0.11823115213094916</v>
      </c>
      <c r="K458" s="182">
        <v>0.16867633271906873</v>
      </c>
      <c r="L458" s="182">
        <v>2.503526806635327E-2</v>
      </c>
      <c r="M458" s="182">
        <v>2.4466700543361308E-2</v>
      </c>
      <c r="N458" s="182">
        <v>4.2609326607332201E-2</v>
      </c>
      <c r="O458" s="182">
        <v>0.42273429291351916</v>
      </c>
    </row>
    <row r="459" spans="1:15" ht="83.25" customHeight="1" thickBot="1" x14ac:dyDescent="0.3">
      <c r="A459" s="215" t="s">
        <v>32</v>
      </c>
      <c r="B459" s="219" t="s">
        <v>33</v>
      </c>
      <c r="C459" s="220"/>
      <c r="D459" s="183">
        <v>8082</v>
      </c>
      <c r="E459" s="183">
        <v>7804</v>
      </c>
      <c r="F459" s="183">
        <v>924</v>
      </c>
      <c r="G459" s="183">
        <v>23856</v>
      </c>
      <c r="H459" s="183">
        <v>10910</v>
      </c>
      <c r="I459" s="183">
        <v>6651</v>
      </c>
      <c r="J459" s="183">
        <v>8512</v>
      </c>
      <c r="K459" s="183">
        <v>12387</v>
      </c>
      <c r="L459" s="183">
        <v>2912</v>
      </c>
      <c r="M459" s="183">
        <v>4388</v>
      </c>
      <c r="N459" s="183">
        <v>6980</v>
      </c>
      <c r="O459" s="183">
        <v>126148</v>
      </c>
    </row>
    <row r="460" spans="1:15" ht="53.25" customHeight="1" thickBot="1" x14ac:dyDescent="0.3">
      <c r="A460" s="215" t="s">
        <v>34</v>
      </c>
      <c r="B460" s="219" t="s">
        <v>35</v>
      </c>
      <c r="C460" s="220"/>
      <c r="D460" s="184">
        <v>42251.108133897469</v>
      </c>
      <c r="E460" s="184">
        <v>40797.778752404833</v>
      </c>
      <c r="F460" s="184">
        <v>4830.490462227328</v>
      </c>
      <c r="G460" s="184">
        <v>124714.48102477827</v>
      </c>
      <c r="H460" s="184">
        <v>57035.336518290198</v>
      </c>
      <c r="I460" s="184">
        <v>34770.121281681772</v>
      </c>
      <c r="J460" s="184">
        <v>44499.063652033561</v>
      </c>
      <c r="K460" s="184">
        <v>64756.80233291116</v>
      </c>
      <c r="L460" s="184">
        <v>15223.363880958852</v>
      </c>
      <c r="M460" s="184">
        <v>22939.601892049257</v>
      </c>
      <c r="N460" s="184">
        <v>36490.068643232407</v>
      </c>
      <c r="O460" s="184">
        <v>659476.9597717023</v>
      </c>
    </row>
    <row r="461" spans="1:15" ht="48.75" customHeight="1" thickBot="1" x14ac:dyDescent="0.3">
      <c r="A461" s="215" t="s">
        <v>36</v>
      </c>
      <c r="B461" s="219" t="s">
        <v>37</v>
      </c>
      <c r="C461" s="220"/>
      <c r="D461" s="184">
        <v>39420.28</v>
      </c>
      <c r="E461" s="184">
        <v>38064.33</v>
      </c>
      <c r="F461" s="184">
        <v>4506.8500000000004</v>
      </c>
      <c r="G461" s="184">
        <v>116358.61</v>
      </c>
      <c r="H461" s="184">
        <v>53213.97</v>
      </c>
      <c r="I461" s="184">
        <v>32440.52</v>
      </c>
      <c r="J461" s="184">
        <v>41517.629999999997</v>
      </c>
      <c r="K461" s="184">
        <v>60418.1</v>
      </c>
      <c r="L461" s="184">
        <v>14203.4</v>
      </c>
      <c r="M461" s="184">
        <v>21402.65</v>
      </c>
      <c r="N461" s="184">
        <v>34045.230000000003</v>
      </c>
      <c r="O461" s="184">
        <v>615292</v>
      </c>
    </row>
    <row r="462" spans="1:15" ht="30.75" customHeight="1" thickBot="1" x14ac:dyDescent="0.3">
      <c r="A462" s="242" t="s">
        <v>235</v>
      </c>
      <c r="B462" s="241"/>
      <c r="C462" s="43"/>
      <c r="D462" s="178" t="s">
        <v>80</v>
      </c>
      <c r="E462" s="221"/>
      <c r="F462" s="221"/>
      <c r="G462" s="221"/>
      <c r="H462" s="221"/>
      <c r="I462" s="221"/>
      <c r="J462" s="221"/>
      <c r="K462" s="221"/>
      <c r="L462" s="221"/>
      <c r="M462" s="221"/>
      <c r="N462" s="221"/>
      <c r="O462" s="222"/>
    </row>
    <row r="463" spans="1:15" ht="16.5" thickBot="1" x14ac:dyDescent="0.3">
      <c r="A463" s="223" t="s">
        <v>1402</v>
      </c>
      <c r="B463" s="224"/>
      <c r="C463" s="224"/>
      <c r="D463" s="224"/>
      <c r="E463" s="224"/>
      <c r="F463" s="224"/>
      <c r="G463" s="224"/>
      <c r="H463" s="224"/>
      <c r="I463" s="224"/>
      <c r="J463" s="224"/>
      <c r="K463" s="224"/>
      <c r="L463" s="224"/>
      <c r="M463" s="224"/>
      <c r="N463" s="224"/>
      <c r="O463" s="224"/>
    </row>
    <row r="464" spans="1:15" s="41" customFormat="1" ht="29.25" customHeight="1" thickBot="1" x14ac:dyDescent="0.3">
      <c r="A464" s="215" t="s">
        <v>11</v>
      </c>
      <c r="B464" s="219" t="s">
        <v>293</v>
      </c>
      <c r="C464" s="220"/>
      <c r="D464" s="179">
        <v>170470</v>
      </c>
      <c r="E464" s="179">
        <v>157089</v>
      </c>
      <c r="F464" s="179">
        <v>157303</v>
      </c>
      <c r="G464" s="179">
        <v>141956</v>
      </c>
      <c r="H464" s="179">
        <v>101097</v>
      </c>
      <c r="I464" s="179">
        <v>68908</v>
      </c>
      <c r="J464" s="179">
        <v>71997</v>
      </c>
      <c r="K464" s="179">
        <v>73434</v>
      </c>
      <c r="L464" s="179">
        <v>116310</v>
      </c>
      <c r="M464" s="179">
        <v>179347</v>
      </c>
      <c r="N464" s="179">
        <v>163824</v>
      </c>
      <c r="O464" s="179">
        <v>298410</v>
      </c>
    </row>
    <row r="465" spans="1:15" ht="16.5" thickBot="1" x14ac:dyDescent="0.3">
      <c r="A465" s="215" t="s">
        <v>12</v>
      </c>
      <c r="B465" s="225" t="s">
        <v>291</v>
      </c>
      <c r="C465" s="226"/>
      <c r="D465" s="179">
        <v>145933</v>
      </c>
      <c r="E465" s="179">
        <v>134122</v>
      </c>
      <c r="F465" s="179">
        <v>141195</v>
      </c>
      <c r="G465" s="179">
        <v>104397</v>
      </c>
      <c r="H465" s="179">
        <v>80428</v>
      </c>
      <c r="I465" s="179">
        <v>55605</v>
      </c>
      <c r="J465" s="179">
        <v>56535</v>
      </c>
      <c r="K465" s="179">
        <v>53959</v>
      </c>
      <c r="L465" s="179">
        <v>102171</v>
      </c>
      <c r="M465" s="179">
        <v>157647</v>
      </c>
      <c r="N465" s="179">
        <v>141030</v>
      </c>
      <c r="O465" s="179">
        <v>143457</v>
      </c>
    </row>
    <row r="466" spans="1:15" ht="33" customHeight="1" thickBot="1" x14ac:dyDescent="0.3">
      <c r="A466" s="215" t="s">
        <v>13</v>
      </c>
      <c r="B466" s="219" t="s">
        <v>292</v>
      </c>
      <c r="C466" s="220"/>
      <c r="D466" s="180">
        <v>24537</v>
      </c>
      <c r="E466" s="180">
        <v>22967</v>
      </c>
      <c r="F466" s="180">
        <v>16108</v>
      </c>
      <c r="G466" s="180">
        <v>37559</v>
      </c>
      <c r="H466" s="180">
        <v>20669</v>
      </c>
      <c r="I466" s="180">
        <v>13303</v>
      </c>
      <c r="J466" s="180">
        <v>15462</v>
      </c>
      <c r="K466" s="180">
        <v>19475</v>
      </c>
      <c r="L466" s="180">
        <v>14139</v>
      </c>
      <c r="M466" s="180">
        <v>21700</v>
      </c>
      <c r="N466" s="180">
        <v>22794</v>
      </c>
      <c r="O466" s="180">
        <v>154953</v>
      </c>
    </row>
    <row r="467" spans="1:15" ht="36" customHeight="1" thickBot="1" x14ac:dyDescent="0.3">
      <c r="A467" s="215" t="s">
        <v>14</v>
      </c>
      <c r="B467" s="219" t="s">
        <v>27</v>
      </c>
      <c r="C467" s="220"/>
      <c r="D467" s="181">
        <v>0.14393734968029565</v>
      </c>
      <c r="E467" s="181">
        <v>0.14620374437420824</v>
      </c>
      <c r="F467" s="181">
        <v>0.10240109851687508</v>
      </c>
      <c r="G467" s="181">
        <v>0.26458198314970838</v>
      </c>
      <c r="H467" s="181">
        <v>0.20444721406174268</v>
      </c>
      <c r="I467" s="181">
        <v>0.19305450745922098</v>
      </c>
      <c r="J467" s="181">
        <v>0.21475894828951206</v>
      </c>
      <c r="K467" s="181">
        <v>0.26520412887763162</v>
      </c>
      <c r="L467" s="181">
        <v>0.12156306422491617</v>
      </c>
      <c r="M467" s="181">
        <v>0.12099449670192421</v>
      </c>
      <c r="N467" s="181">
        <v>0.1391371227658951</v>
      </c>
      <c r="O467" s="181">
        <v>0.51926208907208204</v>
      </c>
    </row>
    <row r="468" spans="1:15" ht="81.75" customHeight="1" thickBot="1" x14ac:dyDescent="0.3">
      <c r="A468" s="215" t="s">
        <v>28</v>
      </c>
      <c r="B468" s="219" t="s">
        <v>29</v>
      </c>
      <c r="C468" s="220"/>
      <c r="D468" s="187">
        <v>5.4369156717710183</v>
      </c>
      <c r="E468" s="187">
        <v>5.4369156717710183</v>
      </c>
      <c r="F468" s="187">
        <v>5.4369156717710183</v>
      </c>
      <c r="G468" s="187">
        <v>5.4369156717710183</v>
      </c>
      <c r="H468" s="187">
        <v>5.4369156717710183</v>
      </c>
      <c r="I468" s="187">
        <v>5.4369156717710183</v>
      </c>
      <c r="J468" s="187">
        <v>5.4369156717710183</v>
      </c>
      <c r="K468" s="187">
        <v>5.4369156717710183</v>
      </c>
      <c r="L468" s="187">
        <v>5.4369156717710183</v>
      </c>
      <c r="M468" s="187">
        <v>5.4369156717710183</v>
      </c>
      <c r="N468" s="187">
        <v>5.4369156717710183</v>
      </c>
      <c r="O468" s="187">
        <v>5.4369156717710183</v>
      </c>
    </row>
    <row r="469" spans="1:15" ht="51" customHeight="1" thickBot="1" x14ac:dyDescent="0.3">
      <c r="A469" s="215" t="s">
        <v>30</v>
      </c>
      <c r="B469" s="219" t="s">
        <v>31</v>
      </c>
      <c r="C469" s="220"/>
      <c r="D469" s="182">
        <v>4.7409553521732747E-2</v>
      </c>
      <c r="E469" s="182">
        <v>4.9675948215645346E-2</v>
      </c>
      <c r="F469" s="182">
        <v>5.8733023583121824E-3</v>
      </c>
      <c r="G469" s="182">
        <v>0.16805418699114549</v>
      </c>
      <c r="H469" s="182">
        <v>0.10791941790317978</v>
      </c>
      <c r="I469" s="182">
        <v>9.6526711300658083E-2</v>
      </c>
      <c r="J469" s="182">
        <v>0.11823115213094916</v>
      </c>
      <c r="K469" s="182">
        <v>0.16867633271906873</v>
      </c>
      <c r="L469" s="182">
        <v>2.503526806635327E-2</v>
      </c>
      <c r="M469" s="182">
        <v>2.4466700543361308E-2</v>
      </c>
      <c r="N469" s="182">
        <v>4.2609326607332201E-2</v>
      </c>
      <c r="O469" s="182">
        <v>0.42273429291351916</v>
      </c>
    </row>
    <row r="470" spans="1:15" ht="83.25" customHeight="1" thickBot="1" x14ac:dyDescent="0.3">
      <c r="A470" s="215" t="s">
        <v>32</v>
      </c>
      <c r="B470" s="219" t="s">
        <v>33</v>
      </c>
      <c r="C470" s="220"/>
      <c r="D470" s="183">
        <v>8082</v>
      </c>
      <c r="E470" s="183">
        <v>7804</v>
      </c>
      <c r="F470" s="183">
        <v>924</v>
      </c>
      <c r="G470" s="183">
        <v>23856</v>
      </c>
      <c r="H470" s="183">
        <v>10910</v>
      </c>
      <c r="I470" s="183">
        <v>6651</v>
      </c>
      <c r="J470" s="183">
        <v>8512</v>
      </c>
      <c r="K470" s="183">
        <v>12387</v>
      </c>
      <c r="L470" s="183">
        <v>2912</v>
      </c>
      <c r="M470" s="183">
        <v>4388</v>
      </c>
      <c r="N470" s="183">
        <v>6980</v>
      </c>
      <c r="O470" s="183">
        <v>126148</v>
      </c>
    </row>
    <row r="471" spans="1:15" ht="53.25" customHeight="1" thickBot="1" x14ac:dyDescent="0.3">
      <c r="A471" s="215" t="s">
        <v>34</v>
      </c>
      <c r="B471" s="219" t="s">
        <v>35</v>
      </c>
      <c r="C471" s="220"/>
      <c r="D471" s="184">
        <v>43941.152459253368</v>
      </c>
      <c r="E471" s="184">
        <v>42429.689902501028</v>
      </c>
      <c r="F471" s="184">
        <v>5023.7100807164206</v>
      </c>
      <c r="G471" s="184">
        <v>129703.06026576941</v>
      </c>
      <c r="H471" s="184">
        <v>59316.749979021806</v>
      </c>
      <c r="I471" s="184">
        <v>36160.92613294904</v>
      </c>
      <c r="J471" s="184">
        <v>46279.026198114909</v>
      </c>
      <c r="K471" s="184">
        <v>67347.074426227598</v>
      </c>
      <c r="L471" s="184">
        <v>15832.298436197205</v>
      </c>
      <c r="M471" s="184">
        <v>23857.185967731228</v>
      </c>
      <c r="N471" s="184">
        <v>37949.671388961709</v>
      </c>
      <c r="O471" s="184">
        <v>685856.03816257045</v>
      </c>
    </row>
    <row r="472" spans="1:15" ht="48.75" customHeight="1" thickBot="1" x14ac:dyDescent="0.3">
      <c r="A472" s="215" t="s">
        <v>36</v>
      </c>
      <c r="B472" s="219" t="s">
        <v>37</v>
      </c>
      <c r="C472" s="220"/>
      <c r="D472" s="184">
        <v>40997.1</v>
      </c>
      <c r="E472" s="184">
        <v>39586.9</v>
      </c>
      <c r="F472" s="184">
        <v>4687.12</v>
      </c>
      <c r="G472" s="184">
        <v>121012.96</v>
      </c>
      <c r="H472" s="184">
        <v>55342.53</v>
      </c>
      <c r="I472" s="184">
        <v>33738.14</v>
      </c>
      <c r="J472" s="184">
        <v>43178.33</v>
      </c>
      <c r="K472" s="184">
        <v>62834.82</v>
      </c>
      <c r="L472" s="184">
        <v>14771.53</v>
      </c>
      <c r="M472" s="184">
        <v>22258.75</v>
      </c>
      <c r="N472" s="184">
        <v>35407.040000000001</v>
      </c>
      <c r="O472" s="184">
        <v>639903.68000000005</v>
      </c>
    </row>
    <row r="473" spans="1:15" ht="30.75" customHeight="1" thickBot="1" x14ac:dyDescent="0.3">
      <c r="A473" s="242" t="s">
        <v>236</v>
      </c>
      <c r="B473" s="241"/>
      <c r="C473" s="42"/>
      <c r="D473" s="190" t="s">
        <v>83</v>
      </c>
      <c r="E473" s="191"/>
      <c r="F473" s="191"/>
      <c r="G473" s="191"/>
      <c r="H473" s="191"/>
      <c r="I473" s="191"/>
      <c r="J473" s="191"/>
      <c r="K473" s="191"/>
      <c r="L473" s="191"/>
      <c r="M473" s="191"/>
      <c r="N473" s="191"/>
      <c r="O473" s="192"/>
    </row>
    <row r="474" spans="1:15" ht="16.5" thickBot="1" x14ac:dyDescent="0.3">
      <c r="A474" s="223" t="s">
        <v>294</v>
      </c>
      <c r="B474" s="232"/>
      <c r="C474" s="232"/>
      <c r="D474" s="232"/>
      <c r="E474" s="232"/>
      <c r="F474" s="232"/>
      <c r="G474" s="232"/>
      <c r="H474" s="232"/>
      <c r="I474" s="232"/>
      <c r="J474" s="232"/>
      <c r="K474" s="232"/>
      <c r="L474" s="232"/>
      <c r="M474" s="232"/>
      <c r="N474" s="232"/>
      <c r="O474" s="233"/>
    </row>
    <row r="475" spans="1:15" s="41" customFormat="1" ht="29.25" customHeight="1" thickBot="1" x14ac:dyDescent="0.3">
      <c r="A475" s="215" t="s">
        <v>11</v>
      </c>
      <c r="B475" s="219" t="s">
        <v>293</v>
      </c>
      <c r="C475" s="220"/>
      <c r="D475" s="183">
        <v>2696203</v>
      </c>
      <c r="E475" s="183">
        <v>2487260</v>
      </c>
      <c r="F475" s="183">
        <v>2529577</v>
      </c>
      <c r="G475" s="183">
        <v>2547989</v>
      </c>
      <c r="H475" s="183">
        <v>2423856</v>
      </c>
      <c r="I475" s="183">
        <v>2076306</v>
      </c>
      <c r="J475" s="183">
        <v>2445809</v>
      </c>
      <c r="K475" s="183">
        <v>2414370</v>
      </c>
      <c r="L475" s="183">
        <v>2126485</v>
      </c>
      <c r="M475" s="183">
        <v>2424844</v>
      </c>
      <c r="N475" s="183">
        <v>2786158</v>
      </c>
      <c r="O475" s="183">
        <v>2157972</v>
      </c>
    </row>
    <row r="476" spans="1:15" ht="16.5" thickBot="1" x14ac:dyDescent="0.3">
      <c r="A476" s="215" t="s">
        <v>12</v>
      </c>
      <c r="B476" s="225" t="s">
        <v>291</v>
      </c>
      <c r="C476" s="226"/>
      <c r="D476" s="183">
        <v>1790453</v>
      </c>
      <c r="E476" s="183">
        <v>1883486</v>
      </c>
      <c r="F476" s="183">
        <v>1790167</v>
      </c>
      <c r="G476" s="183">
        <v>1928452</v>
      </c>
      <c r="H476" s="183">
        <v>1733799</v>
      </c>
      <c r="I476" s="183">
        <v>1252669</v>
      </c>
      <c r="J476" s="183">
        <v>1510079</v>
      </c>
      <c r="K476" s="183">
        <v>1979384</v>
      </c>
      <c r="L476" s="183">
        <v>1708513</v>
      </c>
      <c r="M476" s="183">
        <v>1731270</v>
      </c>
      <c r="N476" s="183">
        <v>2271223</v>
      </c>
      <c r="O476" s="183">
        <v>1897013</v>
      </c>
    </row>
    <row r="477" spans="1:15" ht="33" customHeight="1" thickBot="1" x14ac:dyDescent="0.3">
      <c r="A477" s="215" t="s">
        <v>13</v>
      </c>
      <c r="B477" s="219" t="s">
        <v>292</v>
      </c>
      <c r="C477" s="220"/>
      <c r="D477" s="188">
        <v>905750</v>
      </c>
      <c r="E477" s="188">
        <v>603774</v>
      </c>
      <c r="F477" s="188">
        <v>739410</v>
      </c>
      <c r="G477" s="188">
        <v>619537</v>
      </c>
      <c r="H477" s="188">
        <v>690057</v>
      </c>
      <c r="I477" s="188">
        <v>823637</v>
      </c>
      <c r="J477" s="188">
        <v>935730</v>
      </c>
      <c r="K477" s="188">
        <v>434986</v>
      </c>
      <c r="L477" s="188">
        <v>417972</v>
      </c>
      <c r="M477" s="188">
        <v>693574</v>
      </c>
      <c r="N477" s="188">
        <v>514935</v>
      </c>
      <c r="O477" s="188">
        <v>260959</v>
      </c>
    </row>
    <row r="478" spans="1:15" ht="36" customHeight="1" thickBot="1" x14ac:dyDescent="0.3">
      <c r="A478" s="215" t="s">
        <v>14</v>
      </c>
      <c r="B478" s="219" t="s">
        <v>27</v>
      </c>
      <c r="C478" s="220"/>
      <c r="D478" s="181">
        <v>0.33593538765441622</v>
      </c>
      <c r="E478" s="181">
        <v>0.24274663686144593</v>
      </c>
      <c r="F478" s="181">
        <v>0.29230578867533979</v>
      </c>
      <c r="G478" s="181">
        <v>0.24314743901955621</v>
      </c>
      <c r="H478" s="181">
        <v>0.28469389270649742</v>
      </c>
      <c r="I478" s="181">
        <v>0.39668382213411701</v>
      </c>
      <c r="J478" s="181">
        <v>0.38258506694512939</v>
      </c>
      <c r="K478" s="181">
        <v>0.18016542617742931</v>
      </c>
      <c r="L478" s="181">
        <v>0.19655534838007321</v>
      </c>
      <c r="M478" s="181">
        <v>0.28602829707808008</v>
      </c>
      <c r="N478" s="181">
        <v>0.18481902318533264</v>
      </c>
      <c r="O478" s="181">
        <v>0.12092788970385158</v>
      </c>
    </row>
    <row r="479" spans="1:15" ht="81.75" customHeight="1" thickBot="1" x14ac:dyDescent="0.3">
      <c r="A479" s="215" t="s">
        <v>28</v>
      </c>
      <c r="B479" s="219" t="s">
        <v>29</v>
      </c>
      <c r="C479" s="220"/>
      <c r="D479" s="174">
        <v>3.7071141797564278</v>
      </c>
      <c r="E479" s="174">
        <v>3.7071141797564278</v>
      </c>
      <c r="F479" s="174">
        <v>3.7071141797564278</v>
      </c>
      <c r="G479" s="174">
        <v>3.7071141797564278</v>
      </c>
      <c r="H479" s="174">
        <v>3.7071141797564278</v>
      </c>
      <c r="I479" s="174">
        <v>3.7071141797564278</v>
      </c>
      <c r="J479" s="174">
        <v>3.7071141797564278</v>
      </c>
      <c r="K479" s="174">
        <v>3.7071141797564278</v>
      </c>
      <c r="L479" s="174">
        <v>3.7071141797564278</v>
      </c>
      <c r="M479" s="174">
        <v>3.7071141797564278</v>
      </c>
      <c r="N479" s="174">
        <v>3.7071141797564278</v>
      </c>
      <c r="O479" s="174">
        <v>3.7071141797564278</v>
      </c>
    </row>
    <row r="480" spans="1:15" ht="51" customHeight="1" thickBot="1" x14ac:dyDescent="0.3">
      <c r="A480" s="215" t="s">
        <v>30</v>
      </c>
      <c r="B480" s="219" t="s">
        <v>31</v>
      </c>
      <c r="C480" s="220"/>
      <c r="D480" s="182">
        <v>0.33593538765441622</v>
      </c>
      <c r="E480" s="182">
        <v>0.24274663686144593</v>
      </c>
      <c r="F480" s="182">
        <v>0.19250184745632881</v>
      </c>
      <c r="G480" s="182">
        <v>0.14334349780054523</v>
      </c>
      <c r="H480" s="182">
        <v>0.18488995148748644</v>
      </c>
      <c r="I480" s="182">
        <v>0.29687988091510603</v>
      </c>
      <c r="J480" s="182">
        <v>0.28278112572611841</v>
      </c>
      <c r="K480" s="182">
        <v>8.0361484958418314E-2</v>
      </c>
      <c r="L480" s="182">
        <v>9.6751407161062217E-2</v>
      </c>
      <c r="M480" s="182">
        <v>0.1862243558590691</v>
      </c>
      <c r="N480" s="182">
        <v>8.501508196632164E-2</v>
      </c>
      <c r="O480" s="182">
        <v>2.1123948484840588E-2</v>
      </c>
    </row>
    <row r="481" spans="1:15" ht="83.25" customHeight="1" thickBot="1" x14ac:dyDescent="0.3">
      <c r="A481" s="215" t="s">
        <v>32</v>
      </c>
      <c r="B481" s="219" t="s">
        <v>33</v>
      </c>
      <c r="C481" s="220"/>
      <c r="D481" s="183">
        <v>0</v>
      </c>
      <c r="E481" s="183">
        <v>0</v>
      </c>
      <c r="F481" s="183">
        <v>252462</v>
      </c>
      <c r="G481" s="183">
        <v>254299</v>
      </c>
      <c r="H481" s="183">
        <v>241910</v>
      </c>
      <c r="I481" s="183">
        <v>207224</v>
      </c>
      <c r="J481" s="183">
        <v>244101</v>
      </c>
      <c r="K481" s="183">
        <v>240964</v>
      </c>
      <c r="L481" s="183">
        <v>205740</v>
      </c>
      <c r="M481" s="183">
        <v>451565</v>
      </c>
      <c r="N481" s="183">
        <v>236865</v>
      </c>
      <c r="O481" s="183">
        <v>45585</v>
      </c>
    </row>
    <row r="482" spans="1:15" ht="53.25" customHeight="1" thickBot="1" x14ac:dyDescent="0.3">
      <c r="A482" s="215" t="s">
        <v>34</v>
      </c>
      <c r="B482" s="219" t="s">
        <v>35</v>
      </c>
      <c r="C482" s="220"/>
      <c r="D482" s="184">
        <v>0</v>
      </c>
      <c r="E482" s="185">
        <v>0</v>
      </c>
      <c r="F482" s="185">
        <v>935905.46004966728</v>
      </c>
      <c r="G482" s="185">
        <v>942715.42879787984</v>
      </c>
      <c r="H482" s="185">
        <v>896787.99122487742</v>
      </c>
      <c r="I482" s="185">
        <v>768203.02878584596</v>
      </c>
      <c r="J482" s="185">
        <v>904910.27839272376</v>
      </c>
      <c r="K482" s="185">
        <v>893281.0612108279</v>
      </c>
      <c r="L482" s="185">
        <v>762701.67134308745</v>
      </c>
      <c r="M482" s="185">
        <v>1674003.0145817113</v>
      </c>
      <c r="N482" s="185">
        <v>878085.6001880063</v>
      </c>
      <c r="O482" s="186">
        <v>168988.79988419675</v>
      </c>
    </row>
    <row r="483" spans="1:15" ht="48.75" customHeight="1" thickBot="1" x14ac:dyDescent="0.3">
      <c r="A483" s="215" t="s">
        <v>36</v>
      </c>
      <c r="B483" s="219" t="s">
        <v>37</v>
      </c>
      <c r="C483" s="220"/>
      <c r="D483" s="184">
        <v>0</v>
      </c>
      <c r="E483" s="184">
        <v>0</v>
      </c>
      <c r="F483" s="184">
        <v>873199.79</v>
      </c>
      <c r="G483" s="184">
        <v>879553.5</v>
      </c>
      <c r="H483" s="184">
        <v>836703.2</v>
      </c>
      <c r="I483" s="184">
        <v>716733.43</v>
      </c>
      <c r="J483" s="184">
        <v>844281.29</v>
      </c>
      <c r="K483" s="184">
        <v>833431.23</v>
      </c>
      <c r="L483" s="184">
        <v>711600.66</v>
      </c>
      <c r="M483" s="184">
        <v>1561844.81</v>
      </c>
      <c r="N483" s="184">
        <v>819253.86</v>
      </c>
      <c r="O483" s="184">
        <v>157666.54999999999</v>
      </c>
    </row>
    <row r="484" spans="1:15" ht="31.5" customHeight="1" thickBot="1" x14ac:dyDescent="0.3">
      <c r="A484" s="242" t="s">
        <v>236</v>
      </c>
      <c r="B484" s="241"/>
      <c r="C484" s="43"/>
      <c r="D484" s="178" t="s">
        <v>83</v>
      </c>
      <c r="E484" s="221"/>
      <c r="F484" s="221"/>
      <c r="G484" s="221"/>
      <c r="H484" s="221"/>
      <c r="I484" s="221"/>
      <c r="J484" s="221"/>
      <c r="K484" s="221"/>
      <c r="L484" s="221"/>
      <c r="M484" s="221"/>
      <c r="N484" s="221"/>
      <c r="O484" s="222"/>
    </row>
    <row r="485" spans="1:15" ht="16.5" thickBot="1" x14ac:dyDescent="0.3">
      <c r="A485" s="223" t="s">
        <v>295</v>
      </c>
      <c r="B485" s="224"/>
      <c r="C485" s="224"/>
      <c r="D485" s="224"/>
      <c r="E485" s="224"/>
      <c r="F485" s="224"/>
      <c r="G485" s="224"/>
      <c r="H485" s="224"/>
      <c r="I485" s="224"/>
      <c r="J485" s="224"/>
      <c r="K485" s="224"/>
      <c r="L485" s="224"/>
      <c r="M485" s="224"/>
      <c r="N485" s="224"/>
      <c r="O485" s="224"/>
    </row>
    <row r="486" spans="1:15" s="41" customFormat="1" ht="29.25" customHeight="1" thickBot="1" x14ac:dyDescent="0.3">
      <c r="A486" s="215" t="s">
        <v>11</v>
      </c>
      <c r="B486" s="219" t="s">
        <v>293</v>
      </c>
      <c r="C486" s="220"/>
      <c r="D486" s="183">
        <v>2696203</v>
      </c>
      <c r="E486" s="183">
        <v>2487260</v>
      </c>
      <c r="F486" s="183">
        <v>2529577</v>
      </c>
      <c r="G486" s="183">
        <v>2547989</v>
      </c>
      <c r="H486" s="183">
        <v>2423856</v>
      </c>
      <c r="I486" s="183">
        <v>2076306</v>
      </c>
      <c r="J486" s="183">
        <v>2445809</v>
      </c>
      <c r="K486" s="183">
        <v>2414370</v>
      </c>
      <c r="L486" s="183">
        <v>2126485</v>
      </c>
      <c r="M486" s="183">
        <v>2424844</v>
      </c>
      <c r="N486" s="183">
        <v>2786158</v>
      </c>
      <c r="O486" s="183">
        <v>2157972</v>
      </c>
    </row>
    <row r="487" spans="1:15" ht="16.5" thickBot="1" x14ac:dyDescent="0.3">
      <c r="A487" s="215" t="s">
        <v>12</v>
      </c>
      <c r="B487" s="225" t="s">
        <v>291</v>
      </c>
      <c r="C487" s="226"/>
      <c r="D487" s="183">
        <v>1790453</v>
      </c>
      <c r="E487" s="183">
        <v>1883486</v>
      </c>
      <c r="F487" s="183">
        <v>1790167</v>
      </c>
      <c r="G487" s="183">
        <v>1928452</v>
      </c>
      <c r="H487" s="183">
        <v>1733799</v>
      </c>
      <c r="I487" s="183">
        <v>1252669</v>
      </c>
      <c r="J487" s="183">
        <v>1510079</v>
      </c>
      <c r="K487" s="183">
        <v>1979384</v>
      </c>
      <c r="L487" s="183">
        <v>1708513</v>
      </c>
      <c r="M487" s="183">
        <v>1731270</v>
      </c>
      <c r="N487" s="183">
        <v>2271223</v>
      </c>
      <c r="O487" s="183">
        <v>1897013</v>
      </c>
    </row>
    <row r="488" spans="1:15" ht="33" customHeight="1" thickBot="1" x14ac:dyDescent="0.3">
      <c r="A488" s="215" t="s">
        <v>13</v>
      </c>
      <c r="B488" s="219" t="s">
        <v>292</v>
      </c>
      <c r="C488" s="220"/>
      <c r="D488" s="188">
        <v>905750</v>
      </c>
      <c r="E488" s="188">
        <v>603774</v>
      </c>
      <c r="F488" s="188">
        <v>739410</v>
      </c>
      <c r="G488" s="188">
        <v>619537</v>
      </c>
      <c r="H488" s="188">
        <v>690057</v>
      </c>
      <c r="I488" s="188">
        <v>823637</v>
      </c>
      <c r="J488" s="188">
        <v>935730</v>
      </c>
      <c r="K488" s="188">
        <v>434986</v>
      </c>
      <c r="L488" s="188">
        <v>417972</v>
      </c>
      <c r="M488" s="188">
        <v>693574</v>
      </c>
      <c r="N488" s="188">
        <v>514935</v>
      </c>
      <c r="O488" s="188">
        <v>260959</v>
      </c>
    </row>
    <row r="489" spans="1:15" ht="36" customHeight="1" thickBot="1" x14ac:dyDescent="0.3">
      <c r="A489" s="215" t="s">
        <v>14</v>
      </c>
      <c r="B489" s="219" t="s">
        <v>27</v>
      </c>
      <c r="C489" s="220"/>
      <c r="D489" s="189">
        <v>0.33593538765441622</v>
      </c>
      <c r="E489" s="189">
        <v>0.24274663686144593</v>
      </c>
      <c r="F489" s="189">
        <v>0.29230578867533979</v>
      </c>
      <c r="G489" s="189">
        <v>0.24314743901955621</v>
      </c>
      <c r="H489" s="189">
        <v>0.28469389270649742</v>
      </c>
      <c r="I489" s="189">
        <v>0.39668382213411701</v>
      </c>
      <c r="J489" s="189">
        <v>0.38258506694512939</v>
      </c>
      <c r="K489" s="189">
        <v>0.18016542617742931</v>
      </c>
      <c r="L489" s="189">
        <v>0.19655534838007321</v>
      </c>
      <c r="M489" s="189">
        <v>0.28602829707808008</v>
      </c>
      <c r="N489" s="189">
        <v>0.18481902318533264</v>
      </c>
      <c r="O489" s="189">
        <v>0.12092788970385158</v>
      </c>
    </row>
    <row r="490" spans="1:15" ht="81.75" customHeight="1" thickBot="1" x14ac:dyDescent="0.3">
      <c r="A490" s="215" t="s">
        <v>28</v>
      </c>
      <c r="B490" s="219" t="s">
        <v>29</v>
      </c>
      <c r="C490" s="220"/>
      <c r="D490" s="187">
        <v>3.8692712723611922</v>
      </c>
      <c r="E490" s="187">
        <v>3.8692712723611922</v>
      </c>
      <c r="F490" s="187">
        <v>3.8692712723611922</v>
      </c>
      <c r="G490" s="187">
        <v>3.8692712723611922</v>
      </c>
      <c r="H490" s="187">
        <v>3.8692712723611922</v>
      </c>
      <c r="I490" s="187">
        <v>3.8692712723611922</v>
      </c>
      <c r="J490" s="187">
        <v>3.8692712723611922</v>
      </c>
      <c r="K490" s="187">
        <v>3.8692712723611922</v>
      </c>
      <c r="L490" s="187">
        <v>3.8692712723611922</v>
      </c>
      <c r="M490" s="187">
        <v>3.8692712723611922</v>
      </c>
      <c r="N490" s="187">
        <v>3.8692712723611922</v>
      </c>
      <c r="O490" s="187">
        <v>3.8692712723611922</v>
      </c>
    </row>
    <row r="491" spans="1:15" ht="51" customHeight="1" thickBot="1" x14ac:dyDescent="0.3">
      <c r="A491" s="215" t="s">
        <v>30</v>
      </c>
      <c r="B491" s="219" t="s">
        <v>31</v>
      </c>
      <c r="C491" s="220"/>
      <c r="D491" s="182">
        <v>0.23613144643540523</v>
      </c>
      <c r="E491" s="182">
        <v>0.14294269564243495</v>
      </c>
      <c r="F491" s="182">
        <v>0.19250184745632881</v>
      </c>
      <c r="G491" s="182">
        <v>0.14334349780054523</v>
      </c>
      <c r="H491" s="182">
        <v>0.18488995148748644</v>
      </c>
      <c r="I491" s="182">
        <v>0.29687988091510603</v>
      </c>
      <c r="J491" s="182">
        <v>0.28278112572611841</v>
      </c>
      <c r="K491" s="182">
        <v>8.0361484958418314E-2</v>
      </c>
      <c r="L491" s="182">
        <v>9.6751407161062217E-2</v>
      </c>
      <c r="M491" s="182">
        <v>0.1862243558590691</v>
      </c>
      <c r="N491" s="182">
        <v>8.501508196632164E-2</v>
      </c>
      <c r="O491" s="182">
        <v>2.1123948484840588E-2</v>
      </c>
    </row>
    <row r="492" spans="1:15" ht="83.25" customHeight="1" thickBot="1" x14ac:dyDescent="0.3">
      <c r="A492" s="215" t="s">
        <v>32</v>
      </c>
      <c r="B492" s="219" t="s">
        <v>33</v>
      </c>
      <c r="C492" s="220"/>
      <c r="D492" s="183">
        <v>636658</v>
      </c>
      <c r="E492" s="183">
        <v>355536</v>
      </c>
      <c r="F492" s="183">
        <v>486948</v>
      </c>
      <c r="G492" s="183">
        <v>365238</v>
      </c>
      <c r="H492" s="183">
        <v>448147</v>
      </c>
      <c r="I492" s="183">
        <v>616413</v>
      </c>
      <c r="J492" s="183">
        <v>691629</v>
      </c>
      <c r="K492" s="183">
        <v>194022</v>
      </c>
      <c r="L492" s="183">
        <v>205740</v>
      </c>
      <c r="M492" s="183">
        <v>451565</v>
      </c>
      <c r="N492" s="183">
        <v>236865</v>
      </c>
      <c r="O492" s="183">
        <v>45585</v>
      </c>
    </row>
    <row r="493" spans="1:15" ht="53.25" customHeight="1" thickBot="1" x14ac:dyDescent="0.3">
      <c r="A493" s="215" t="s">
        <v>34</v>
      </c>
      <c r="B493" s="219" t="s">
        <v>35</v>
      </c>
      <c r="C493" s="220"/>
      <c r="D493" s="184">
        <v>2463402.5097189317</v>
      </c>
      <c r="E493" s="184">
        <v>1375665.2310902087</v>
      </c>
      <c r="F493" s="184">
        <v>1884133.9075337378</v>
      </c>
      <c r="G493" s="184">
        <v>1413204.9009746572</v>
      </c>
      <c r="H493" s="184">
        <v>1734002.3128948512</v>
      </c>
      <c r="I493" s="184">
        <v>2385069.1128099794</v>
      </c>
      <c r="J493" s="184">
        <v>2676100.220831899</v>
      </c>
      <c r="K493" s="184">
        <v>750723.75080606318</v>
      </c>
      <c r="L493" s="184">
        <v>796063.87157559162</v>
      </c>
      <c r="M493" s="184">
        <v>1747227.4821037818</v>
      </c>
      <c r="N493" s="184">
        <v>916494.93992783374</v>
      </c>
      <c r="O493" s="184">
        <v>176380.73095058496</v>
      </c>
    </row>
    <row r="494" spans="1:15" ht="48.75" customHeight="1" thickBot="1" x14ac:dyDescent="0.3">
      <c r="A494" s="215" t="s">
        <v>36</v>
      </c>
      <c r="B494" s="219" t="s">
        <v>37</v>
      </c>
      <c r="C494" s="220"/>
      <c r="D494" s="184">
        <v>2298354.54</v>
      </c>
      <c r="E494" s="184">
        <v>1283495.6599999999</v>
      </c>
      <c r="F494" s="184">
        <v>1757896.94</v>
      </c>
      <c r="G494" s="184">
        <v>1318520.17</v>
      </c>
      <c r="H494" s="184">
        <v>1617824.16</v>
      </c>
      <c r="I494" s="184">
        <v>2225269.48</v>
      </c>
      <c r="J494" s="184">
        <v>2496801.5099999998</v>
      </c>
      <c r="K494" s="184">
        <v>700425.26</v>
      </c>
      <c r="L494" s="184">
        <v>742727.59</v>
      </c>
      <c r="M494" s="184">
        <v>1630163.24</v>
      </c>
      <c r="N494" s="184">
        <v>855089.78</v>
      </c>
      <c r="O494" s="184">
        <v>164563.22</v>
      </c>
    </row>
    <row r="495" spans="1:15" ht="30.75" customHeight="1" thickBot="1" x14ac:dyDescent="0.3">
      <c r="A495" s="242" t="s">
        <v>236</v>
      </c>
      <c r="B495" s="241"/>
      <c r="C495" s="43"/>
      <c r="D495" s="178" t="s">
        <v>83</v>
      </c>
      <c r="E495" s="221"/>
      <c r="F495" s="221"/>
      <c r="G495" s="221"/>
      <c r="H495" s="221"/>
      <c r="I495" s="221"/>
      <c r="J495" s="221"/>
      <c r="K495" s="221"/>
      <c r="L495" s="221"/>
      <c r="M495" s="221"/>
      <c r="N495" s="221"/>
      <c r="O495" s="222"/>
    </row>
    <row r="496" spans="1:15" ht="16.5" thickBot="1" x14ac:dyDescent="0.3">
      <c r="A496" s="223" t="s">
        <v>296</v>
      </c>
      <c r="B496" s="224"/>
      <c r="C496" s="224"/>
      <c r="D496" s="224"/>
      <c r="E496" s="224"/>
      <c r="F496" s="224"/>
      <c r="G496" s="224"/>
      <c r="H496" s="224"/>
      <c r="I496" s="224"/>
      <c r="J496" s="224"/>
      <c r="K496" s="224"/>
      <c r="L496" s="224"/>
      <c r="M496" s="224"/>
      <c r="N496" s="224"/>
      <c r="O496" s="224"/>
    </row>
    <row r="497" spans="1:15" s="41" customFormat="1" ht="29.25" customHeight="1" thickBot="1" x14ac:dyDescent="0.3">
      <c r="A497" s="215" t="s">
        <v>11</v>
      </c>
      <c r="B497" s="219" t="s">
        <v>293</v>
      </c>
      <c r="C497" s="220"/>
      <c r="D497" s="179">
        <v>2696203</v>
      </c>
      <c r="E497" s="179">
        <v>2487260</v>
      </c>
      <c r="F497" s="179">
        <v>2529577</v>
      </c>
      <c r="G497" s="179">
        <v>2547989</v>
      </c>
      <c r="H497" s="179">
        <v>2423856</v>
      </c>
      <c r="I497" s="179">
        <v>2076306</v>
      </c>
      <c r="J497" s="179">
        <v>2445809</v>
      </c>
      <c r="K497" s="179">
        <v>2414370</v>
      </c>
      <c r="L497" s="179">
        <v>2126485</v>
      </c>
      <c r="M497" s="179">
        <v>2424844</v>
      </c>
      <c r="N497" s="179">
        <v>2786158</v>
      </c>
      <c r="O497" s="179">
        <v>2157972</v>
      </c>
    </row>
    <row r="498" spans="1:15" ht="16.5" thickBot="1" x14ac:dyDescent="0.3">
      <c r="A498" s="215" t="s">
        <v>12</v>
      </c>
      <c r="B498" s="225" t="s">
        <v>291</v>
      </c>
      <c r="C498" s="226"/>
      <c r="D498" s="179">
        <v>1790453</v>
      </c>
      <c r="E498" s="179">
        <v>1883486</v>
      </c>
      <c r="F498" s="179">
        <v>1790167</v>
      </c>
      <c r="G498" s="179">
        <v>1928452</v>
      </c>
      <c r="H498" s="179">
        <v>1733799</v>
      </c>
      <c r="I498" s="179">
        <v>1252669</v>
      </c>
      <c r="J498" s="179">
        <v>1510079</v>
      </c>
      <c r="K498" s="179">
        <v>1979384</v>
      </c>
      <c r="L498" s="179">
        <v>1708513</v>
      </c>
      <c r="M498" s="179">
        <v>1731270</v>
      </c>
      <c r="N498" s="179">
        <v>2271223</v>
      </c>
      <c r="O498" s="179">
        <v>1897013</v>
      </c>
    </row>
    <row r="499" spans="1:15" ht="33" customHeight="1" thickBot="1" x14ac:dyDescent="0.3">
      <c r="A499" s="215" t="s">
        <v>13</v>
      </c>
      <c r="B499" s="219" t="s">
        <v>292</v>
      </c>
      <c r="C499" s="220"/>
      <c r="D499" s="180">
        <v>905750</v>
      </c>
      <c r="E499" s="180">
        <v>603774</v>
      </c>
      <c r="F499" s="180">
        <v>739410</v>
      </c>
      <c r="G499" s="180">
        <v>619537</v>
      </c>
      <c r="H499" s="180">
        <v>690057</v>
      </c>
      <c r="I499" s="180">
        <v>823637</v>
      </c>
      <c r="J499" s="180">
        <v>935730</v>
      </c>
      <c r="K499" s="180">
        <v>434986</v>
      </c>
      <c r="L499" s="180">
        <v>417972</v>
      </c>
      <c r="M499" s="180">
        <v>693574</v>
      </c>
      <c r="N499" s="180">
        <v>514935</v>
      </c>
      <c r="O499" s="180">
        <v>260959</v>
      </c>
    </row>
    <row r="500" spans="1:15" ht="36" customHeight="1" thickBot="1" x14ac:dyDescent="0.3">
      <c r="A500" s="215" t="s">
        <v>14</v>
      </c>
      <c r="B500" s="219" t="s">
        <v>27</v>
      </c>
      <c r="C500" s="220"/>
      <c r="D500" s="181">
        <v>0.33593538765441622</v>
      </c>
      <c r="E500" s="181">
        <v>0.24274663686144593</v>
      </c>
      <c r="F500" s="181">
        <v>0.29230578867533979</v>
      </c>
      <c r="G500" s="181">
        <v>0.24314743901955621</v>
      </c>
      <c r="H500" s="181">
        <v>0.28469389270649742</v>
      </c>
      <c r="I500" s="181">
        <v>0.39668382213411701</v>
      </c>
      <c r="J500" s="181">
        <v>0.38258506694512939</v>
      </c>
      <c r="K500" s="181">
        <v>0.18016542617742931</v>
      </c>
      <c r="L500" s="181">
        <v>0.19655534838007321</v>
      </c>
      <c r="M500" s="181">
        <v>0.28602829707808008</v>
      </c>
      <c r="N500" s="181">
        <v>0.18481902318533264</v>
      </c>
      <c r="O500" s="181">
        <v>0.12092788970385158</v>
      </c>
    </row>
    <row r="501" spans="1:15" ht="81.75" customHeight="1" thickBot="1" x14ac:dyDescent="0.3">
      <c r="A501" s="215" t="s">
        <v>28</v>
      </c>
      <c r="B501" s="219" t="s">
        <v>29</v>
      </c>
      <c r="C501" s="220"/>
      <c r="D501" s="187">
        <v>4.0385250397883876</v>
      </c>
      <c r="E501" s="187">
        <v>4.0385250397883876</v>
      </c>
      <c r="F501" s="187">
        <v>4.0385250397883876</v>
      </c>
      <c r="G501" s="187">
        <v>4.0385250397883876</v>
      </c>
      <c r="H501" s="187">
        <v>4.0385250397883876</v>
      </c>
      <c r="I501" s="187">
        <v>4.0385250397883876</v>
      </c>
      <c r="J501" s="187">
        <v>4.0385250397883876</v>
      </c>
      <c r="K501" s="187">
        <v>4.0385250397883876</v>
      </c>
      <c r="L501" s="187">
        <v>4.0385250397883876</v>
      </c>
      <c r="M501" s="187">
        <v>4.0385250397883876</v>
      </c>
      <c r="N501" s="187">
        <v>4.0385250397883876</v>
      </c>
      <c r="O501" s="187">
        <v>4.0385250397883876</v>
      </c>
    </row>
    <row r="502" spans="1:15" ht="51" customHeight="1" thickBot="1" x14ac:dyDescent="0.3">
      <c r="A502" s="215" t="s">
        <v>30</v>
      </c>
      <c r="B502" s="219" t="s">
        <v>31</v>
      </c>
      <c r="C502" s="220"/>
      <c r="D502" s="182">
        <v>0.23613144643540523</v>
      </c>
      <c r="E502" s="182">
        <v>0.14294269564243495</v>
      </c>
      <c r="F502" s="182">
        <v>0.19250184745632881</v>
      </c>
      <c r="G502" s="182">
        <v>0.14334349780054523</v>
      </c>
      <c r="H502" s="182">
        <v>0.18488995148748644</v>
      </c>
      <c r="I502" s="182">
        <v>0.29687988091510603</v>
      </c>
      <c r="J502" s="182">
        <v>0.28278112572611841</v>
      </c>
      <c r="K502" s="182">
        <v>8.0361484958418314E-2</v>
      </c>
      <c r="L502" s="182">
        <v>9.6751407161062217E-2</v>
      </c>
      <c r="M502" s="182">
        <v>0.1862243558590691</v>
      </c>
      <c r="N502" s="182">
        <v>8.501508196632164E-2</v>
      </c>
      <c r="O502" s="182">
        <v>2.1123948484840588E-2</v>
      </c>
    </row>
    <row r="503" spans="1:15" ht="83.25" customHeight="1" thickBot="1" x14ac:dyDescent="0.3">
      <c r="A503" s="215" t="s">
        <v>32</v>
      </c>
      <c r="B503" s="219" t="s">
        <v>33</v>
      </c>
      <c r="C503" s="220"/>
      <c r="D503" s="183">
        <v>636658</v>
      </c>
      <c r="E503" s="183">
        <v>355536</v>
      </c>
      <c r="F503" s="183">
        <v>486948</v>
      </c>
      <c r="G503" s="183">
        <v>365238</v>
      </c>
      <c r="H503" s="183">
        <v>448147</v>
      </c>
      <c r="I503" s="183">
        <v>616413</v>
      </c>
      <c r="J503" s="183">
        <v>691629</v>
      </c>
      <c r="K503" s="183">
        <v>194022</v>
      </c>
      <c r="L503" s="183">
        <v>205740</v>
      </c>
      <c r="M503" s="183">
        <v>451565</v>
      </c>
      <c r="N503" s="183">
        <v>236865</v>
      </c>
      <c r="O503" s="183">
        <v>45585</v>
      </c>
    </row>
    <row r="504" spans="1:15" ht="53.25" customHeight="1" thickBot="1" x14ac:dyDescent="0.3">
      <c r="A504" s="215" t="s">
        <v>34</v>
      </c>
      <c r="B504" s="219" t="s">
        <v>35</v>
      </c>
      <c r="C504" s="220"/>
      <c r="D504" s="184">
        <v>2571159.2747815954</v>
      </c>
      <c r="E504" s="184">
        <v>1435841.0385462041</v>
      </c>
      <c r="F504" s="184">
        <v>1966551.6910748759</v>
      </c>
      <c r="G504" s="184">
        <v>1475022.8084822311</v>
      </c>
      <c r="H504" s="184">
        <v>1809852.8810060464</v>
      </c>
      <c r="I504" s="184">
        <v>2489399.3353510792</v>
      </c>
      <c r="J504" s="184">
        <v>2793161.0347438026</v>
      </c>
      <c r="K504" s="184">
        <v>783562.7052698225</v>
      </c>
      <c r="L504" s="184">
        <v>830886.14168606291</v>
      </c>
      <c r="M504" s="184">
        <v>1823656.5595920433</v>
      </c>
      <c r="N504" s="184">
        <v>956585.23354947648</v>
      </c>
      <c r="O504" s="184">
        <v>184096.16393875366</v>
      </c>
    </row>
    <row r="505" spans="1:15" ht="48.75" customHeight="1" thickBot="1" x14ac:dyDescent="0.3">
      <c r="A505" s="215" t="s">
        <v>36</v>
      </c>
      <c r="B505" s="219" t="s">
        <v>37</v>
      </c>
      <c r="C505" s="220"/>
      <c r="D505" s="184">
        <v>2398891.6</v>
      </c>
      <c r="E505" s="184">
        <v>1339639.69</v>
      </c>
      <c r="F505" s="184">
        <v>1834792.73</v>
      </c>
      <c r="G505" s="184">
        <v>1376196.28</v>
      </c>
      <c r="H505" s="184">
        <v>1688592.74</v>
      </c>
      <c r="I505" s="184">
        <v>2322609.58</v>
      </c>
      <c r="J505" s="184">
        <v>2606019.25</v>
      </c>
      <c r="K505" s="184">
        <v>731064</v>
      </c>
      <c r="L505" s="184">
        <v>775216.77</v>
      </c>
      <c r="M505" s="184">
        <v>1701471.57</v>
      </c>
      <c r="N505" s="184">
        <v>892494.02</v>
      </c>
      <c r="O505" s="184">
        <v>171761.72</v>
      </c>
    </row>
    <row r="506" spans="1:15" ht="30.75" customHeight="1" thickBot="1" x14ac:dyDescent="0.3">
      <c r="A506" s="242" t="s">
        <v>236</v>
      </c>
      <c r="B506" s="241"/>
      <c r="C506" s="43"/>
      <c r="D506" s="178" t="s">
        <v>83</v>
      </c>
      <c r="E506" s="221"/>
      <c r="F506" s="221"/>
      <c r="G506" s="221"/>
      <c r="H506" s="221"/>
      <c r="I506" s="221"/>
      <c r="J506" s="221"/>
      <c r="K506" s="221"/>
      <c r="L506" s="221"/>
      <c r="M506" s="221"/>
      <c r="N506" s="221"/>
      <c r="O506" s="222"/>
    </row>
    <row r="507" spans="1:15" ht="16.5" thickBot="1" x14ac:dyDescent="0.3">
      <c r="A507" s="223" t="s">
        <v>297</v>
      </c>
      <c r="B507" s="224"/>
      <c r="C507" s="224"/>
      <c r="D507" s="224"/>
      <c r="E507" s="224"/>
      <c r="F507" s="224"/>
      <c r="G507" s="224"/>
      <c r="H507" s="224"/>
      <c r="I507" s="224"/>
      <c r="J507" s="224"/>
      <c r="K507" s="224"/>
      <c r="L507" s="224"/>
      <c r="M507" s="224"/>
      <c r="N507" s="224"/>
      <c r="O507" s="224"/>
    </row>
    <row r="508" spans="1:15" s="41" customFormat="1" ht="29.25" customHeight="1" thickBot="1" x14ac:dyDescent="0.3">
      <c r="A508" s="215" t="s">
        <v>11</v>
      </c>
      <c r="B508" s="219" t="s">
        <v>293</v>
      </c>
      <c r="C508" s="220"/>
      <c r="D508" s="179">
        <v>2696203</v>
      </c>
      <c r="E508" s="179">
        <v>2487260</v>
      </c>
      <c r="F508" s="179">
        <v>2529577</v>
      </c>
      <c r="G508" s="179">
        <v>2547989</v>
      </c>
      <c r="H508" s="179">
        <v>2423856</v>
      </c>
      <c r="I508" s="179">
        <v>2076306</v>
      </c>
      <c r="J508" s="179">
        <v>2445809</v>
      </c>
      <c r="K508" s="179">
        <v>2414370</v>
      </c>
      <c r="L508" s="179">
        <v>2126485</v>
      </c>
      <c r="M508" s="179">
        <v>2424844</v>
      </c>
      <c r="N508" s="179">
        <v>2786158</v>
      </c>
      <c r="O508" s="179">
        <v>2157972</v>
      </c>
    </row>
    <row r="509" spans="1:15" ht="16.5" thickBot="1" x14ac:dyDescent="0.3">
      <c r="A509" s="215" t="s">
        <v>12</v>
      </c>
      <c r="B509" s="225" t="s">
        <v>291</v>
      </c>
      <c r="C509" s="226"/>
      <c r="D509" s="179">
        <v>1790453</v>
      </c>
      <c r="E509" s="179">
        <v>1883486</v>
      </c>
      <c r="F509" s="179">
        <v>1790167</v>
      </c>
      <c r="G509" s="179">
        <v>1928452</v>
      </c>
      <c r="H509" s="179">
        <v>1733799</v>
      </c>
      <c r="I509" s="179">
        <v>1252669</v>
      </c>
      <c r="J509" s="179">
        <v>1510079</v>
      </c>
      <c r="K509" s="179">
        <v>1979384</v>
      </c>
      <c r="L509" s="179">
        <v>1708513</v>
      </c>
      <c r="M509" s="179">
        <v>1731270</v>
      </c>
      <c r="N509" s="179">
        <v>2271223</v>
      </c>
      <c r="O509" s="179">
        <v>1897013</v>
      </c>
    </row>
    <row r="510" spans="1:15" ht="33" customHeight="1" thickBot="1" x14ac:dyDescent="0.3">
      <c r="A510" s="215" t="s">
        <v>13</v>
      </c>
      <c r="B510" s="219" t="s">
        <v>292</v>
      </c>
      <c r="C510" s="220"/>
      <c r="D510" s="180">
        <v>905750</v>
      </c>
      <c r="E510" s="180">
        <v>603774</v>
      </c>
      <c r="F510" s="180">
        <v>739410</v>
      </c>
      <c r="G510" s="180">
        <v>619537</v>
      </c>
      <c r="H510" s="180">
        <v>690057</v>
      </c>
      <c r="I510" s="180">
        <v>823637</v>
      </c>
      <c r="J510" s="180">
        <v>935730</v>
      </c>
      <c r="K510" s="180">
        <v>434986</v>
      </c>
      <c r="L510" s="180">
        <v>417972</v>
      </c>
      <c r="M510" s="180">
        <v>693574</v>
      </c>
      <c r="N510" s="180">
        <v>514935</v>
      </c>
      <c r="O510" s="180">
        <v>260959</v>
      </c>
    </row>
    <row r="511" spans="1:15" ht="36" customHeight="1" thickBot="1" x14ac:dyDescent="0.3">
      <c r="A511" s="215" t="s">
        <v>14</v>
      </c>
      <c r="B511" s="219" t="s">
        <v>27</v>
      </c>
      <c r="C511" s="220"/>
      <c r="D511" s="181">
        <v>0.33593538765441622</v>
      </c>
      <c r="E511" s="181">
        <v>0.24274663686144593</v>
      </c>
      <c r="F511" s="181">
        <v>0.29230578867533979</v>
      </c>
      <c r="G511" s="181">
        <v>0.24314743901955621</v>
      </c>
      <c r="H511" s="181">
        <v>0.28469389270649742</v>
      </c>
      <c r="I511" s="181">
        <v>0.39668382213411701</v>
      </c>
      <c r="J511" s="181">
        <v>0.38258506694512939</v>
      </c>
      <c r="K511" s="181">
        <v>0.18016542617742931</v>
      </c>
      <c r="L511" s="181">
        <v>0.19655534838007321</v>
      </c>
      <c r="M511" s="181">
        <v>0.28602829707808008</v>
      </c>
      <c r="N511" s="181">
        <v>0.18481902318533264</v>
      </c>
      <c r="O511" s="181">
        <v>0.12092788970385158</v>
      </c>
    </row>
    <row r="512" spans="1:15" ht="81.75" customHeight="1" thickBot="1" x14ac:dyDescent="0.3">
      <c r="A512" s="215" t="s">
        <v>28</v>
      </c>
      <c r="B512" s="219" t="s">
        <v>29</v>
      </c>
      <c r="C512" s="220"/>
      <c r="D512" s="187">
        <v>4.2151862062401122</v>
      </c>
      <c r="E512" s="187">
        <v>4.2151862062401122</v>
      </c>
      <c r="F512" s="187">
        <v>4.2151862062401122</v>
      </c>
      <c r="G512" s="187">
        <v>4.2151862062401122</v>
      </c>
      <c r="H512" s="187">
        <v>4.2151862062401122</v>
      </c>
      <c r="I512" s="187">
        <v>4.2151862062401122</v>
      </c>
      <c r="J512" s="187">
        <v>4.2151862062401122</v>
      </c>
      <c r="K512" s="187">
        <v>4.2151862062401122</v>
      </c>
      <c r="L512" s="187">
        <v>4.2151862062401122</v>
      </c>
      <c r="M512" s="187">
        <v>4.2151862062401122</v>
      </c>
      <c r="N512" s="187">
        <v>4.2151862062401122</v>
      </c>
      <c r="O512" s="187">
        <v>4.2151862062401122</v>
      </c>
    </row>
    <row r="513" spans="1:15" ht="51" customHeight="1" thickBot="1" x14ac:dyDescent="0.3">
      <c r="A513" s="215" t="s">
        <v>30</v>
      </c>
      <c r="B513" s="219" t="s">
        <v>31</v>
      </c>
      <c r="C513" s="220"/>
      <c r="D513" s="182">
        <v>0.23613144643540523</v>
      </c>
      <c r="E513" s="182">
        <v>0.14294269564243495</v>
      </c>
      <c r="F513" s="182">
        <v>0.19250184745632881</v>
      </c>
      <c r="G513" s="182">
        <v>0.14334349780054523</v>
      </c>
      <c r="H513" s="182">
        <v>0.18488995148748644</v>
      </c>
      <c r="I513" s="182">
        <v>0.29687988091510603</v>
      </c>
      <c r="J513" s="182">
        <v>0.28278112572611841</v>
      </c>
      <c r="K513" s="182">
        <v>8.0361484958418314E-2</v>
      </c>
      <c r="L513" s="182">
        <v>9.6751407161062217E-2</v>
      </c>
      <c r="M513" s="182">
        <v>0.1862243558590691</v>
      </c>
      <c r="N513" s="182">
        <v>8.501508196632164E-2</v>
      </c>
      <c r="O513" s="182">
        <v>2.1123948484840588E-2</v>
      </c>
    </row>
    <row r="514" spans="1:15" ht="83.25" customHeight="1" thickBot="1" x14ac:dyDescent="0.3">
      <c r="A514" s="215" t="s">
        <v>32</v>
      </c>
      <c r="B514" s="219" t="s">
        <v>33</v>
      </c>
      <c r="C514" s="220"/>
      <c r="D514" s="183">
        <v>636658</v>
      </c>
      <c r="E514" s="183">
        <v>355536</v>
      </c>
      <c r="F514" s="183">
        <v>486948</v>
      </c>
      <c r="G514" s="183">
        <v>365238</v>
      </c>
      <c r="H514" s="183">
        <v>448147</v>
      </c>
      <c r="I514" s="183">
        <v>616413</v>
      </c>
      <c r="J514" s="183">
        <v>691629</v>
      </c>
      <c r="K514" s="183">
        <v>194022</v>
      </c>
      <c r="L514" s="183">
        <v>205740</v>
      </c>
      <c r="M514" s="183">
        <v>451565</v>
      </c>
      <c r="N514" s="183">
        <v>236865</v>
      </c>
      <c r="O514" s="183">
        <v>45585</v>
      </c>
    </row>
    <row r="515" spans="1:15" ht="53.25" customHeight="1" thickBot="1" x14ac:dyDescent="0.3">
      <c r="A515" s="215" t="s">
        <v>34</v>
      </c>
      <c r="B515" s="219" t="s">
        <v>35</v>
      </c>
      <c r="C515" s="220"/>
      <c r="D515" s="184">
        <v>2683632.0196924172</v>
      </c>
      <c r="E515" s="184">
        <v>1498650.4430217845</v>
      </c>
      <c r="F515" s="184">
        <v>2052576.4927562103</v>
      </c>
      <c r="G515" s="184">
        <v>1539546.1795947261</v>
      </c>
      <c r="H515" s="184">
        <v>1889023.0527678875</v>
      </c>
      <c r="I515" s="184">
        <v>2598295.5749470862</v>
      </c>
      <c r="J515" s="184">
        <v>2915345.0206356426</v>
      </c>
      <c r="K515" s="184">
        <v>817838.8581071191</v>
      </c>
      <c r="L515" s="184">
        <v>867232.41007184063</v>
      </c>
      <c r="M515" s="184">
        <v>1903430.5592208162</v>
      </c>
      <c r="N515" s="184">
        <v>998430.08074106416</v>
      </c>
      <c r="O515" s="184">
        <v>192149.26321145552</v>
      </c>
    </row>
    <row r="516" spans="1:15" ht="48.75" customHeight="1" thickBot="1" x14ac:dyDescent="0.3">
      <c r="A516" s="215" t="s">
        <v>36</v>
      </c>
      <c r="B516" s="219" t="s">
        <v>37</v>
      </c>
      <c r="C516" s="220"/>
      <c r="D516" s="184">
        <v>2503828.67</v>
      </c>
      <c r="E516" s="184">
        <v>1398240.86</v>
      </c>
      <c r="F516" s="184">
        <v>1915053.87</v>
      </c>
      <c r="G516" s="184">
        <v>1436396.59</v>
      </c>
      <c r="H516" s="184">
        <v>1762458.51</v>
      </c>
      <c r="I516" s="184">
        <v>2424209.77</v>
      </c>
      <c r="J516" s="184">
        <v>2720016.9</v>
      </c>
      <c r="K516" s="184">
        <v>763043.65</v>
      </c>
      <c r="L516" s="184">
        <v>809127.84</v>
      </c>
      <c r="M516" s="184">
        <v>1775900.71</v>
      </c>
      <c r="N516" s="184">
        <v>931535.27</v>
      </c>
      <c r="O516" s="184">
        <v>179275.26</v>
      </c>
    </row>
    <row r="517" spans="1:15" ht="30.75" customHeight="1" thickBot="1" x14ac:dyDescent="0.3">
      <c r="A517" s="242" t="s">
        <v>236</v>
      </c>
      <c r="B517" s="241"/>
      <c r="C517" s="43"/>
      <c r="D517" s="178" t="s">
        <v>83</v>
      </c>
      <c r="E517" s="221"/>
      <c r="F517" s="221"/>
      <c r="G517" s="221"/>
      <c r="H517" s="221"/>
      <c r="I517" s="221"/>
      <c r="J517" s="221"/>
      <c r="K517" s="221"/>
      <c r="L517" s="221"/>
      <c r="M517" s="221"/>
      <c r="N517" s="221"/>
      <c r="O517" s="222"/>
    </row>
    <row r="518" spans="1:15" ht="16.5" thickBot="1" x14ac:dyDescent="0.3">
      <c r="A518" s="223" t="s">
        <v>298</v>
      </c>
      <c r="B518" s="224"/>
      <c r="C518" s="224"/>
      <c r="D518" s="224"/>
      <c r="E518" s="224"/>
      <c r="F518" s="224"/>
      <c r="G518" s="224"/>
      <c r="H518" s="224"/>
      <c r="I518" s="224"/>
      <c r="J518" s="224"/>
      <c r="K518" s="224"/>
      <c r="L518" s="224"/>
      <c r="M518" s="224"/>
      <c r="N518" s="224"/>
      <c r="O518" s="224"/>
    </row>
    <row r="519" spans="1:15" s="41" customFormat="1" ht="29.25" customHeight="1" thickBot="1" x14ac:dyDescent="0.3">
      <c r="A519" s="215" t="s">
        <v>11</v>
      </c>
      <c r="B519" s="219" t="s">
        <v>293</v>
      </c>
      <c r="C519" s="220"/>
      <c r="D519" s="179">
        <v>2696203</v>
      </c>
      <c r="E519" s="179">
        <v>2487260</v>
      </c>
      <c r="F519" s="179">
        <v>2529577</v>
      </c>
      <c r="G519" s="179">
        <v>2547989</v>
      </c>
      <c r="H519" s="179">
        <v>2423856</v>
      </c>
      <c r="I519" s="179">
        <v>2076306</v>
      </c>
      <c r="J519" s="179">
        <v>2445809</v>
      </c>
      <c r="K519" s="179">
        <v>2414370</v>
      </c>
      <c r="L519" s="179">
        <v>2126485</v>
      </c>
      <c r="M519" s="179">
        <v>2424844</v>
      </c>
      <c r="N519" s="179">
        <v>2786158</v>
      </c>
      <c r="O519" s="179">
        <v>2157972</v>
      </c>
    </row>
    <row r="520" spans="1:15" ht="16.5" thickBot="1" x14ac:dyDescent="0.3">
      <c r="A520" s="215" t="s">
        <v>12</v>
      </c>
      <c r="B520" s="225" t="s">
        <v>291</v>
      </c>
      <c r="C520" s="226"/>
      <c r="D520" s="179">
        <v>1790453</v>
      </c>
      <c r="E520" s="179">
        <v>1883486</v>
      </c>
      <c r="F520" s="179">
        <v>1790167</v>
      </c>
      <c r="G520" s="179">
        <v>1928452</v>
      </c>
      <c r="H520" s="179">
        <v>1733799</v>
      </c>
      <c r="I520" s="179">
        <v>1252669</v>
      </c>
      <c r="J520" s="179">
        <v>1510079</v>
      </c>
      <c r="K520" s="179">
        <v>1979384</v>
      </c>
      <c r="L520" s="179">
        <v>1708513</v>
      </c>
      <c r="M520" s="179">
        <v>1731270</v>
      </c>
      <c r="N520" s="179">
        <v>2271223</v>
      </c>
      <c r="O520" s="179">
        <v>1897013</v>
      </c>
    </row>
    <row r="521" spans="1:15" ht="33" customHeight="1" thickBot="1" x14ac:dyDescent="0.3">
      <c r="A521" s="215" t="s">
        <v>13</v>
      </c>
      <c r="B521" s="219" t="s">
        <v>292</v>
      </c>
      <c r="C521" s="220"/>
      <c r="D521" s="180">
        <v>905750</v>
      </c>
      <c r="E521" s="180">
        <v>603774</v>
      </c>
      <c r="F521" s="180">
        <v>739410</v>
      </c>
      <c r="G521" s="180">
        <v>619537</v>
      </c>
      <c r="H521" s="180">
        <v>690057</v>
      </c>
      <c r="I521" s="180">
        <v>823637</v>
      </c>
      <c r="J521" s="180">
        <v>935730</v>
      </c>
      <c r="K521" s="180">
        <v>434986</v>
      </c>
      <c r="L521" s="180">
        <v>417972</v>
      </c>
      <c r="M521" s="180">
        <v>693574</v>
      </c>
      <c r="N521" s="180">
        <v>514935</v>
      </c>
      <c r="O521" s="180">
        <v>260959</v>
      </c>
    </row>
    <row r="522" spans="1:15" ht="36" customHeight="1" thickBot="1" x14ac:dyDescent="0.3">
      <c r="A522" s="215" t="s">
        <v>14</v>
      </c>
      <c r="B522" s="219" t="s">
        <v>27</v>
      </c>
      <c r="C522" s="220"/>
      <c r="D522" s="181">
        <v>0.33593538765441622</v>
      </c>
      <c r="E522" s="181">
        <v>0.24274663686144593</v>
      </c>
      <c r="F522" s="181">
        <v>0.29230578867533979</v>
      </c>
      <c r="G522" s="181">
        <v>0.24314743901955621</v>
      </c>
      <c r="H522" s="181">
        <v>0.28469389270649742</v>
      </c>
      <c r="I522" s="181">
        <v>0.39668382213411701</v>
      </c>
      <c r="J522" s="181">
        <v>0.38258506694512939</v>
      </c>
      <c r="K522" s="181">
        <v>0.18016542617742931</v>
      </c>
      <c r="L522" s="181">
        <v>0.19655534838007321</v>
      </c>
      <c r="M522" s="181">
        <v>0.28602829707808008</v>
      </c>
      <c r="N522" s="181">
        <v>0.18481902318533264</v>
      </c>
      <c r="O522" s="181">
        <v>0.12092788970385158</v>
      </c>
    </row>
    <row r="523" spans="1:15" ht="81.75" customHeight="1" thickBot="1" x14ac:dyDescent="0.3">
      <c r="A523" s="215" t="s">
        <v>28</v>
      </c>
      <c r="B523" s="219" t="s">
        <v>29</v>
      </c>
      <c r="C523" s="220"/>
      <c r="D523" s="187">
        <v>4.4006543993146767</v>
      </c>
      <c r="E523" s="187">
        <v>4.4006543993146767</v>
      </c>
      <c r="F523" s="187">
        <v>4.4006543993146767</v>
      </c>
      <c r="G523" s="187">
        <v>4.4006543993146767</v>
      </c>
      <c r="H523" s="187">
        <v>4.4006543993146767</v>
      </c>
      <c r="I523" s="187">
        <v>4.4006543993146767</v>
      </c>
      <c r="J523" s="187">
        <v>4.4006543993146767</v>
      </c>
      <c r="K523" s="187">
        <v>4.4006543993146767</v>
      </c>
      <c r="L523" s="187">
        <v>4.4006543993146767</v>
      </c>
      <c r="M523" s="187">
        <v>4.4006543993146767</v>
      </c>
      <c r="N523" s="187">
        <v>4.4006543993146767</v>
      </c>
      <c r="O523" s="187">
        <v>4.4006543993146767</v>
      </c>
    </row>
    <row r="524" spans="1:15" ht="51" customHeight="1" thickBot="1" x14ac:dyDescent="0.3">
      <c r="A524" s="215" t="s">
        <v>30</v>
      </c>
      <c r="B524" s="219" t="s">
        <v>31</v>
      </c>
      <c r="C524" s="220"/>
      <c r="D524" s="182">
        <v>0.23613144643540523</v>
      </c>
      <c r="E524" s="182">
        <v>0.14294269564243495</v>
      </c>
      <c r="F524" s="182">
        <v>0.19250184745632881</v>
      </c>
      <c r="G524" s="182">
        <v>0.14334349780054523</v>
      </c>
      <c r="H524" s="182">
        <v>0.18488995148748644</v>
      </c>
      <c r="I524" s="182">
        <v>0.29687988091510603</v>
      </c>
      <c r="J524" s="182">
        <v>0.28278112572611841</v>
      </c>
      <c r="K524" s="182">
        <v>8.0361484958418314E-2</v>
      </c>
      <c r="L524" s="182">
        <v>9.6751407161062217E-2</v>
      </c>
      <c r="M524" s="182">
        <v>0.1862243558590691</v>
      </c>
      <c r="N524" s="182">
        <v>8.501508196632164E-2</v>
      </c>
      <c r="O524" s="182">
        <v>2.1123948484840588E-2</v>
      </c>
    </row>
    <row r="525" spans="1:15" ht="83.25" customHeight="1" thickBot="1" x14ac:dyDescent="0.3">
      <c r="A525" s="215" t="s">
        <v>32</v>
      </c>
      <c r="B525" s="219" t="s">
        <v>33</v>
      </c>
      <c r="C525" s="220"/>
      <c r="D525" s="183">
        <v>636658</v>
      </c>
      <c r="E525" s="183">
        <v>355536</v>
      </c>
      <c r="F525" s="183">
        <v>486948</v>
      </c>
      <c r="G525" s="183">
        <v>365238</v>
      </c>
      <c r="H525" s="183">
        <v>448147</v>
      </c>
      <c r="I525" s="183">
        <v>616413</v>
      </c>
      <c r="J525" s="183">
        <v>691629</v>
      </c>
      <c r="K525" s="183">
        <v>194022</v>
      </c>
      <c r="L525" s="183">
        <v>205740</v>
      </c>
      <c r="M525" s="183">
        <v>451565</v>
      </c>
      <c r="N525" s="183">
        <v>236865</v>
      </c>
      <c r="O525" s="183">
        <v>45585</v>
      </c>
    </row>
    <row r="526" spans="1:15" ht="53.25" customHeight="1" thickBot="1" x14ac:dyDescent="0.3">
      <c r="A526" s="215" t="s">
        <v>34</v>
      </c>
      <c r="B526" s="219" t="s">
        <v>35</v>
      </c>
      <c r="C526" s="220"/>
      <c r="D526" s="184">
        <v>2801711.8285588836</v>
      </c>
      <c r="E526" s="184">
        <v>1564591.0625147428</v>
      </c>
      <c r="F526" s="184">
        <v>2142889.8584374832</v>
      </c>
      <c r="G526" s="184">
        <v>1607286.2114968938</v>
      </c>
      <c r="H526" s="184">
        <v>1972140.0670896745</v>
      </c>
      <c r="I526" s="184">
        <v>2712620.5802447577</v>
      </c>
      <c r="J526" s="184">
        <v>3043620.2015436105</v>
      </c>
      <c r="K526" s="184">
        <v>853823.76786383218</v>
      </c>
      <c r="L526" s="184">
        <v>905390.63611500163</v>
      </c>
      <c r="M526" s="184">
        <v>1987181.503826532</v>
      </c>
      <c r="N526" s="184">
        <v>1042361.0042936709</v>
      </c>
      <c r="O526" s="184">
        <v>200603.83079275955</v>
      </c>
    </row>
    <row r="527" spans="1:15" ht="48.75" customHeight="1" thickBot="1" x14ac:dyDescent="0.3">
      <c r="A527" s="215" t="s">
        <v>36</v>
      </c>
      <c r="B527" s="219" t="s">
        <v>37</v>
      </c>
      <c r="C527" s="220"/>
      <c r="D527" s="184">
        <v>2613997.14</v>
      </c>
      <c r="E527" s="184">
        <v>1459763.46</v>
      </c>
      <c r="F527" s="184">
        <v>1999316.24</v>
      </c>
      <c r="G527" s="184">
        <v>1499598.04</v>
      </c>
      <c r="H527" s="184">
        <v>1840006.68</v>
      </c>
      <c r="I527" s="184">
        <v>2530875</v>
      </c>
      <c r="J527" s="184">
        <v>2839697.65</v>
      </c>
      <c r="K527" s="184">
        <v>796617.58</v>
      </c>
      <c r="L527" s="184">
        <v>844729.46</v>
      </c>
      <c r="M527" s="184">
        <v>1854040.34</v>
      </c>
      <c r="N527" s="184">
        <v>972522.82</v>
      </c>
      <c r="O527" s="184">
        <v>187163.37</v>
      </c>
    </row>
    <row r="528" spans="1:15" ht="30.75" customHeight="1" thickBot="1" x14ac:dyDescent="0.3">
      <c r="A528" s="242" t="s">
        <v>236</v>
      </c>
      <c r="B528" s="241"/>
      <c r="C528" s="43"/>
      <c r="D528" s="178" t="s">
        <v>83</v>
      </c>
      <c r="E528" s="221"/>
      <c r="F528" s="221"/>
      <c r="G528" s="221"/>
      <c r="H528" s="221"/>
      <c r="I528" s="221"/>
      <c r="J528" s="221"/>
      <c r="K528" s="221"/>
      <c r="L528" s="221"/>
      <c r="M528" s="221"/>
      <c r="N528" s="221"/>
      <c r="O528" s="222"/>
    </row>
    <row r="529" spans="1:15" ht="16.5" thickBot="1" x14ac:dyDescent="0.3">
      <c r="A529" s="223" t="s">
        <v>299</v>
      </c>
      <c r="B529" s="224"/>
      <c r="C529" s="224"/>
      <c r="D529" s="224"/>
      <c r="E529" s="224"/>
      <c r="F529" s="224"/>
      <c r="G529" s="224"/>
      <c r="H529" s="224"/>
      <c r="I529" s="224"/>
      <c r="J529" s="224"/>
      <c r="K529" s="224"/>
      <c r="L529" s="224"/>
      <c r="M529" s="224"/>
      <c r="N529" s="224"/>
      <c r="O529" s="224"/>
    </row>
    <row r="530" spans="1:15" s="41" customFormat="1" ht="29.25" customHeight="1" thickBot="1" x14ac:dyDescent="0.3">
      <c r="A530" s="215" t="s">
        <v>11</v>
      </c>
      <c r="B530" s="219" t="s">
        <v>293</v>
      </c>
      <c r="C530" s="220"/>
      <c r="D530" s="179">
        <v>2696203</v>
      </c>
      <c r="E530" s="179">
        <v>2487260</v>
      </c>
      <c r="F530" s="179">
        <v>2529577</v>
      </c>
      <c r="G530" s="179">
        <v>2547989</v>
      </c>
      <c r="H530" s="179">
        <v>2423856</v>
      </c>
      <c r="I530" s="179">
        <v>2076306</v>
      </c>
      <c r="J530" s="179">
        <v>2445809</v>
      </c>
      <c r="K530" s="179">
        <v>2414370</v>
      </c>
      <c r="L530" s="179">
        <v>2126485</v>
      </c>
      <c r="M530" s="179">
        <v>2424844</v>
      </c>
      <c r="N530" s="179">
        <v>2786158</v>
      </c>
      <c r="O530" s="179">
        <v>2157972</v>
      </c>
    </row>
    <row r="531" spans="1:15" ht="16.5" thickBot="1" x14ac:dyDescent="0.3">
      <c r="A531" s="215" t="s">
        <v>12</v>
      </c>
      <c r="B531" s="225" t="s">
        <v>291</v>
      </c>
      <c r="C531" s="226"/>
      <c r="D531" s="179">
        <v>1790453</v>
      </c>
      <c r="E531" s="179">
        <v>1883486</v>
      </c>
      <c r="F531" s="179">
        <v>1790167</v>
      </c>
      <c r="G531" s="179">
        <v>1928452</v>
      </c>
      <c r="H531" s="179">
        <v>1733799</v>
      </c>
      <c r="I531" s="179">
        <v>1252669</v>
      </c>
      <c r="J531" s="179">
        <v>1510079</v>
      </c>
      <c r="K531" s="179">
        <v>1979384</v>
      </c>
      <c r="L531" s="179">
        <v>1708513</v>
      </c>
      <c r="M531" s="179">
        <v>1731270</v>
      </c>
      <c r="N531" s="179">
        <v>2271223</v>
      </c>
      <c r="O531" s="179">
        <v>1897013</v>
      </c>
    </row>
    <row r="532" spans="1:15" ht="33" customHeight="1" thickBot="1" x14ac:dyDescent="0.3">
      <c r="A532" s="215" t="s">
        <v>13</v>
      </c>
      <c r="B532" s="219" t="s">
        <v>292</v>
      </c>
      <c r="C532" s="220"/>
      <c r="D532" s="180">
        <v>905750</v>
      </c>
      <c r="E532" s="180">
        <v>603774</v>
      </c>
      <c r="F532" s="180">
        <v>739410</v>
      </c>
      <c r="G532" s="180">
        <v>619537</v>
      </c>
      <c r="H532" s="180">
        <v>690057</v>
      </c>
      <c r="I532" s="180">
        <v>823637</v>
      </c>
      <c r="J532" s="180">
        <v>935730</v>
      </c>
      <c r="K532" s="180">
        <v>434986</v>
      </c>
      <c r="L532" s="180">
        <v>417972</v>
      </c>
      <c r="M532" s="180">
        <v>693574</v>
      </c>
      <c r="N532" s="180">
        <v>514935</v>
      </c>
      <c r="O532" s="180">
        <v>260959</v>
      </c>
    </row>
    <row r="533" spans="1:15" ht="36" customHeight="1" thickBot="1" x14ac:dyDescent="0.3">
      <c r="A533" s="215" t="s">
        <v>14</v>
      </c>
      <c r="B533" s="219" t="s">
        <v>27</v>
      </c>
      <c r="C533" s="220"/>
      <c r="D533" s="181">
        <v>0.33593538765441622</v>
      </c>
      <c r="E533" s="181">
        <v>0.24274663686144593</v>
      </c>
      <c r="F533" s="181">
        <v>0.29230578867533979</v>
      </c>
      <c r="G533" s="181">
        <v>0.24314743901955621</v>
      </c>
      <c r="H533" s="181">
        <v>0.28469389270649742</v>
      </c>
      <c r="I533" s="181">
        <v>0.39668382213411701</v>
      </c>
      <c r="J533" s="181">
        <v>0.38258506694512939</v>
      </c>
      <c r="K533" s="181">
        <v>0.18016542617742931</v>
      </c>
      <c r="L533" s="181">
        <v>0.19655534838007321</v>
      </c>
      <c r="M533" s="181">
        <v>0.28602829707808008</v>
      </c>
      <c r="N533" s="181">
        <v>0.18481902318533264</v>
      </c>
      <c r="O533" s="181">
        <v>0.12092788970385158</v>
      </c>
    </row>
    <row r="534" spans="1:15" ht="81.75" customHeight="1" thickBot="1" x14ac:dyDescent="0.3">
      <c r="A534" s="215" t="s">
        <v>28</v>
      </c>
      <c r="B534" s="219" t="s">
        <v>29</v>
      </c>
      <c r="C534" s="220"/>
      <c r="D534" s="187">
        <v>4.5942831928845234</v>
      </c>
      <c r="E534" s="187">
        <v>4.5942831928845234</v>
      </c>
      <c r="F534" s="187">
        <v>4.5942831928845234</v>
      </c>
      <c r="G534" s="187">
        <v>4.5942831928845234</v>
      </c>
      <c r="H534" s="187">
        <v>4.5942831928845234</v>
      </c>
      <c r="I534" s="187">
        <v>4.5942831928845234</v>
      </c>
      <c r="J534" s="187">
        <v>4.5942831928845234</v>
      </c>
      <c r="K534" s="187">
        <v>4.5942831928845234</v>
      </c>
      <c r="L534" s="187">
        <v>4.5942831928845234</v>
      </c>
      <c r="M534" s="187">
        <v>4.5942831928845234</v>
      </c>
      <c r="N534" s="187">
        <v>4.5942831928845234</v>
      </c>
      <c r="O534" s="187">
        <v>4.5942831928845234</v>
      </c>
    </row>
    <row r="535" spans="1:15" ht="51" customHeight="1" thickBot="1" x14ac:dyDescent="0.3">
      <c r="A535" s="215" t="s">
        <v>30</v>
      </c>
      <c r="B535" s="219" t="s">
        <v>31</v>
      </c>
      <c r="C535" s="220"/>
      <c r="D535" s="182">
        <v>0.23613144643540523</v>
      </c>
      <c r="E535" s="182">
        <v>0.14294269564243495</v>
      </c>
      <c r="F535" s="182">
        <v>0.19250184745632881</v>
      </c>
      <c r="G535" s="182">
        <v>0.14334349780054523</v>
      </c>
      <c r="H535" s="182">
        <v>0.18488995148748644</v>
      </c>
      <c r="I535" s="182">
        <v>0.29687988091510603</v>
      </c>
      <c r="J535" s="182">
        <v>0.28278112572611841</v>
      </c>
      <c r="K535" s="182">
        <v>8.0361484958418314E-2</v>
      </c>
      <c r="L535" s="182">
        <v>9.6751407161062217E-2</v>
      </c>
      <c r="M535" s="182">
        <v>0.1862243558590691</v>
      </c>
      <c r="N535" s="182">
        <v>8.501508196632164E-2</v>
      </c>
      <c r="O535" s="182">
        <v>2.1123948484840588E-2</v>
      </c>
    </row>
    <row r="536" spans="1:15" ht="83.25" customHeight="1" thickBot="1" x14ac:dyDescent="0.3">
      <c r="A536" s="215" t="s">
        <v>32</v>
      </c>
      <c r="B536" s="219" t="s">
        <v>33</v>
      </c>
      <c r="C536" s="220"/>
      <c r="D536" s="183">
        <v>636658</v>
      </c>
      <c r="E536" s="183">
        <v>355536</v>
      </c>
      <c r="F536" s="183">
        <v>486948</v>
      </c>
      <c r="G536" s="183">
        <v>365238</v>
      </c>
      <c r="H536" s="183">
        <v>448147</v>
      </c>
      <c r="I536" s="183">
        <v>616413</v>
      </c>
      <c r="J536" s="183">
        <v>691629</v>
      </c>
      <c r="K536" s="183">
        <v>194022</v>
      </c>
      <c r="L536" s="183">
        <v>205740</v>
      </c>
      <c r="M536" s="183">
        <v>451565</v>
      </c>
      <c r="N536" s="183">
        <v>236865</v>
      </c>
      <c r="O536" s="183">
        <v>45585</v>
      </c>
    </row>
    <row r="537" spans="1:15" ht="53.25" customHeight="1" thickBot="1" x14ac:dyDescent="0.3">
      <c r="A537" s="215" t="s">
        <v>34</v>
      </c>
      <c r="B537" s="219" t="s">
        <v>35</v>
      </c>
      <c r="C537" s="220"/>
      <c r="D537" s="184">
        <v>2924987.1490154751</v>
      </c>
      <c r="E537" s="184">
        <v>1633433.0692653919</v>
      </c>
      <c r="F537" s="184">
        <v>2237177.0122087328</v>
      </c>
      <c r="G537" s="184">
        <v>1678006.8048027575</v>
      </c>
      <c r="H537" s="184">
        <v>2058914.2300416206</v>
      </c>
      <c r="I537" s="184">
        <v>2831975.8857755279</v>
      </c>
      <c r="J537" s="184">
        <v>3177539.4904115298</v>
      </c>
      <c r="K537" s="184">
        <v>891392.01364984096</v>
      </c>
      <c r="L537" s="184">
        <v>945227.82410406182</v>
      </c>
      <c r="M537" s="184">
        <v>2074617.4899948998</v>
      </c>
      <c r="N537" s="184">
        <v>1088224.8884825925</v>
      </c>
      <c r="O537" s="184">
        <v>209430.39934764101</v>
      </c>
    </row>
    <row r="538" spans="1:15" ht="48.75" customHeight="1" thickBot="1" x14ac:dyDescent="0.3">
      <c r="A538" s="215" t="s">
        <v>36</v>
      </c>
      <c r="B538" s="219" t="s">
        <v>37</v>
      </c>
      <c r="C538" s="220"/>
      <c r="D538" s="184">
        <v>2729013.01</v>
      </c>
      <c r="E538" s="184">
        <v>1523993.05</v>
      </c>
      <c r="F538" s="184">
        <v>2087286.15</v>
      </c>
      <c r="G538" s="184">
        <v>1565580.35</v>
      </c>
      <c r="H538" s="184">
        <v>1920966.98</v>
      </c>
      <c r="I538" s="184">
        <v>2642233.5</v>
      </c>
      <c r="J538" s="184">
        <v>2964644.34</v>
      </c>
      <c r="K538" s="184">
        <v>831668.75</v>
      </c>
      <c r="L538" s="184">
        <v>881897.56</v>
      </c>
      <c r="M538" s="184">
        <v>1935618.12</v>
      </c>
      <c r="N538" s="184">
        <v>1015313.82</v>
      </c>
      <c r="O538" s="184">
        <v>195398.56</v>
      </c>
    </row>
    <row r="539" spans="1:15" ht="30.75" customHeight="1" thickBot="1" x14ac:dyDescent="0.3">
      <c r="A539" s="242" t="s">
        <v>236</v>
      </c>
      <c r="B539" s="241"/>
      <c r="C539" s="43"/>
      <c r="D539" s="178" t="s">
        <v>83</v>
      </c>
      <c r="E539" s="221"/>
      <c r="F539" s="221"/>
      <c r="G539" s="221"/>
      <c r="H539" s="221"/>
      <c r="I539" s="221"/>
      <c r="J539" s="221"/>
      <c r="K539" s="221"/>
      <c r="L539" s="221"/>
      <c r="M539" s="221"/>
      <c r="N539" s="221"/>
      <c r="O539" s="222"/>
    </row>
    <row r="540" spans="1:15" ht="16.5" thickBot="1" x14ac:dyDescent="0.3">
      <c r="A540" s="223" t="s">
        <v>300</v>
      </c>
      <c r="B540" s="224"/>
      <c r="C540" s="224"/>
      <c r="D540" s="224"/>
      <c r="E540" s="224"/>
      <c r="F540" s="224"/>
      <c r="G540" s="224"/>
      <c r="H540" s="224"/>
      <c r="I540" s="224"/>
      <c r="J540" s="224"/>
      <c r="K540" s="224"/>
      <c r="L540" s="224"/>
      <c r="M540" s="224"/>
      <c r="N540" s="224"/>
      <c r="O540" s="224"/>
    </row>
    <row r="541" spans="1:15" s="41" customFormat="1" ht="29.25" customHeight="1" thickBot="1" x14ac:dyDescent="0.3">
      <c r="A541" s="215" t="s">
        <v>11</v>
      </c>
      <c r="B541" s="219" t="s">
        <v>293</v>
      </c>
      <c r="C541" s="220"/>
      <c r="D541" s="179">
        <v>2696203</v>
      </c>
      <c r="E541" s="179">
        <v>2487260</v>
      </c>
      <c r="F541" s="179">
        <v>2529577</v>
      </c>
      <c r="G541" s="179">
        <v>2547989</v>
      </c>
      <c r="H541" s="179">
        <v>2423856</v>
      </c>
      <c r="I541" s="179">
        <v>2076306</v>
      </c>
      <c r="J541" s="179">
        <v>2445809</v>
      </c>
      <c r="K541" s="179">
        <v>2414370</v>
      </c>
      <c r="L541" s="179">
        <v>2126485</v>
      </c>
      <c r="M541" s="179">
        <v>2424844</v>
      </c>
      <c r="N541" s="179">
        <v>2786158</v>
      </c>
      <c r="O541" s="179">
        <v>2157972</v>
      </c>
    </row>
    <row r="542" spans="1:15" ht="16.5" thickBot="1" x14ac:dyDescent="0.3">
      <c r="A542" s="215" t="s">
        <v>12</v>
      </c>
      <c r="B542" s="225" t="s">
        <v>291</v>
      </c>
      <c r="C542" s="226"/>
      <c r="D542" s="179">
        <v>1790453</v>
      </c>
      <c r="E542" s="179">
        <v>1883486</v>
      </c>
      <c r="F542" s="179">
        <v>1790167</v>
      </c>
      <c r="G542" s="179">
        <v>1928452</v>
      </c>
      <c r="H542" s="179">
        <v>1733799</v>
      </c>
      <c r="I542" s="179">
        <v>1252669</v>
      </c>
      <c r="J542" s="179">
        <v>1510079</v>
      </c>
      <c r="K542" s="179">
        <v>1979384</v>
      </c>
      <c r="L542" s="179">
        <v>1708513</v>
      </c>
      <c r="M542" s="179">
        <v>1731270</v>
      </c>
      <c r="N542" s="179">
        <v>2271223</v>
      </c>
      <c r="O542" s="179">
        <v>1897013</v>
      </c>
    </row>
    <row r="543" spans="1:15" ht="33" customHeight="1" thickBot="1" x14ac:dyDescent="0.3">
      <c r="A543" s="215" t="s">
        <v>13</v>
      </c>
      <c r="B543" s="219" t="s">
        <v>292</v>
      </c>
      <c r="C543" s="220"/>
      <c r="D543" s="180">
        <v>905750</v>
      </c>
      <c r="E543" s="180">
        <v>603774</v>
      </c>
      <c r="F543" s="180">
        <v>739410</v>
      </c>
      <c r="G543" s="180">
        <v>619537</v>
      </c>
      <c r="H543" s="180">
        <v>690057</v>
      </c>
      <c r="I543" s="180">
        <v>823637</v>
      </c>
      <c r="J543" s="180">
        <v>935730</v>
      </c>
      <c r="K543" s="180">
        <v>434986</v>
      </c>
      <c r="L543" s="180">
        <v>417972</v>
      </c>
      <c r="M543" s="180">
        <v>693574</v>
      </c>
      <c r="N543" s="180">
        <v>514935</v>
      </c>
      <c r="O543" s="180">
        <v>260959</v>
      </c>
    </row>
    <row r="544" spans="1:15" ht="36" customHeight="1" thickBot="1" x14ac:dyDescent="0.3">
      <c r="A544" s="215" t="s">
        <v>14</v>
      </c>
      <c r="B544" s="219" t="s">
        <v>27</v>
      </c>
      <c r="C544" s="220"/>
      <c r="D544" s="181">
        <v>0.33593538765441622</v>
      </c>
      <c r="E544" s="181">
        <v>0.24274663686144593</v>
      </c>
      <c r="F544" s="181">
        <v>0.29230578867533979</v>
      </c>
      <c r="G544" s="181">
        <v>0.24314743901955621</v>
      </c>
      <c r="H544" s="181">
        <v>0.28469389270649742</v>
      </c>
      <c r="I544" s="181">
        <v>0.39668382213411701</v>
      </c>
      <c r="J544" s="181">
        <v>0.38258506694512939</v>
      </c>
      <c r="K544" s="181">
        <v>0.18016542617742931</v>
      </c>
      <c r="L544" s="181">
        <v>0.19655534838007321</v>
      </c>
      <c r="M544" s="181">
        <v>0.28602829707808008</v>
      </c>
      <c r="N544" s="181">
        <v>0.18481902318533264</v>
      </c>
      <c r="O544" s="181">
        <v>0.12092788970385158</v>
      </c>
    </row>
    <row r="545" spans="1:15" ht="81.75" customHeight="1" thickBot="1" x14ac:dyDescent="0.3">
      <c r="A545" s="215" t="s">
        <v>28</v>
      </c>
      <c r="B545" s="219" t="s">
        <v>29</v>
      </c>
      <c r="C545" s="220"/>
      <c r="D545" s="187">
        <v>4.7964316533714424</v>
      </c>
      <c r="E545" s="187">
        <v>4.7964316533714424</v>
      </c>
      <c r="F545" s="187">
        <v>4.7964316533714424</v>
      </c>
      <c r="G545" s="187">
        <v>4.7964316533714424</v>
      </c>
      <c r="H545" s="187">
        <v>4.7964316533714424</v>
      </c>
      <c r="I545" s="187">
        <v>4.7964316533714424</v>
      </c>
      <c r="J545" s="187">
        <v>4.7964316533714424</v>
      </c>
      <c r="K545" s="187">
        <v>4.7964316533714424</v>
      </c>
      <c r="L545" s="187">
        <v>4.7964316533714424</v>
      </c>
      <c r="M545" s="187">
        <v>4.7964316533714424</v>
      </c>
      <c r="N545" s="187">
        <v>4.7964316533714424</v>
      </c>
      <c r="O545" s="187">
        <v>4.7964316533714424</v>
      </c>
    </row>
    <row r="546" spans="1:15" ht="51" customHeight="1" thickBot="1" x14ac:dyDescent="0.3">
      <c r="A546" s="215" t="s">
        <v>30</v>
      </c>
      <c r="B546" s="219" t="s">
        <v>31</v>
      </c>
      <c r="C546" s="220"/>
      <c r="D546" s="182">
        <v>0.23613144643540523</v>
      </c>
      <c r="E546" s="182">
        <v>0.14294269564243495</v>
      </c>
      <c r="F546" s="182">
        <v>0.19250184745632881</v>
      </c>
      <c r="G546" s="182">
        <v>0.14334349780054523</v>
      </c>
      <c r="H546" s="182">
        <v>0.18488995148748644</v>
      </c>
      <c r="I546" s="182">
        <v>0.29687988091510603</v>
      </c>
      <c r="J546" s="182">
        <v>0.28278112572611841</v>
      </c>
      <c r="K546" s="182">
        <v>8.0361484958418314E-2</v>
      </c>
      <c r="L546" s="182">
        <v>9.6751407161062217E-2</v>
      </c>
      <c r="M546" s="182">
        <v>0.1862243558590691</v>
      </c>
      <c r="N546" s="182">
        <v>8.501508196632164E-2</v>
      </c>
      <c r="O546" s="182">
        <v>2.1123948484840588E-2</v>
      </c>
    </row>
    <row r="547" spans="1:15" ht="83.25" customHeight="1" thickBot="1" x14ac:dyDescent="0.3">
      <c r="A547" s="215" t="s">
        <v>32</v>
      </c>
      <c r="B547" s="219" t="s">
        <v>33</v>
      </c>
      <c r="C547" s="220"/>
      <c r="D547" s="183">
        <v>636658</v>
      </c>
      <c r="E547" s="183">
        <v>355536</v>
      </c>
      <c r="F547" s="183">
        <v>486948</v>
      </c>
      <c r="G547" s="183">
        <v>365238</v>
      </c>
      <c r="H547" s="183">
        <v>448147</v>
      </c>
      <c r="I547" s="183">
        <v>616413</v>
      </c>
      <c r="J547" s="183">
        <v>691629</v>
      </c>
      <c r="K547" s="183">
        <v>194022</v>
      </c>
      <c r="L547" s="183">
        <v>205740</v>
      </c>
      <c r="M547" s="183">
        <v>451565</v>
      </c>
      <c r="N547" s="183">
        <v>236865</v>
      </c>
      <c r="O547" s="183">
        <v>45585</v>
      </c>
    </row>
    <row r="548" spans="1:15" ht="53.25" customHeight="1" thickBot="1" x14ac:dyDescent="0.3">
      <c r="A548" s="215" t="s">
        <v>34</v>
      </c>
      <c r="B548" s="219" t="s">
        <v>35</v>
      </c>
      <c r="C548" s="220"/>
      <c r="D548" s="184">
        <v>3053686.5835721558</v>
      </c>
      <c r="E548" s="184">
        <v>1705304.124313069</v>
      </c>
      <c r="F548" s="184">
        <v>2335612.800745917</v>
      </c>
      <c r="G548" s="184">
        <v>1751839.104214079</v>
      </c>
      <c r="H548" s="184">
        <v>2149506.456163452</v>
      </c>
      <c r="I548" s="184">
        <v>2956582.8247496509</v>
      </c>
      <c r="J548" s="184">
        <v>3317351.2279896373</v>
      </c>
      <c r="K548" s="184">
        <v>930613.26225043403</v>
      </c>
      <c r="L548" s="184">
        <v>986817.84836464061</v>
      </c>
      <c r="M548" s="184">
        <v>2165900.6595546752</v>
      </c>
      <c r="N548" s="184">
        <v>1136106.7835758268</v>
      </c>
      <c r="O548" s="184">
        <v>218645.33691893719</v>
      </c>
    </row>
    <row r="549" spans="1:15" ht="48.75" customHeight="1" thickBot="1" x14ac:dyDescent="0.3">
      <c r="A549" s="215" t="s">
        <v>36</v>
      </c>
      <c r="B549" s="219" t="s">
        <v>37</v>
      </c>
      <c r="C549" s="220"/>
      <c r="D549" s="184">
        <v>2849089.58</v>
      </c>
      <c r="E549" s="184">
        <v>1591048.75</v>
      </c>
      <c r="F549" s="184">
        <v>2179126.7400000002</v>
      </c>
      <c r="G549" s="184">
        <v>1634465.88</v>
      </c>
      <c r="H549" s="184">
        <v>2005489.52</v>
      </c>
      <c r="I549" s="184">
        <v>2758491.78</v>
      </c>
      <c r="J549" s="184">
        <v>3095088.7</v>
      </c>
      <c r="K549" s="184">
        <v>868262.17</v>
      </c>
      <c r="L549" s="184">
        <v>920701.05</v>
      </c>
      <c r="M549" s="184">
        <v>2020785.32</v>
      </c>
      <c r="N549" s="184">
        <v>1059987.6299999999</v>
      </c>
      <c r="O549" s="184">
        <v>203996.1</v>
      </c>
    </row>
    <row r="550" spans="1:15" ht="30.75" customHeight="1" thickBot="1" x14ac:dyDescent="0.3">
      <c r="A550" s="242" t="s">
        <v>236</v>
      </c>
      <c r="B550" s="241"/>
      <c r="C550" s="43"/>
      <c r="D550" s="178" t="s">
        <v>83</v>
      </c>
      <c r="E550" s="221"/>
      <c r="F550" s="221"/>
      <c r="G550" s="221"/>
      <c r="H550" s="221"/>
      <c r="I550" s="221"/>
      <c r="J550" s="221"/>
      <c r="K550" s="221"/>
      <c r="L550" s="221"/>
      <c r="M550" s="221"/>
      <c r="N550" s="221"/>
      <c r="O550" s="222"/>
    </row>
    <row r="551" spans="1:15" ht="16.5" thickBot="1" x14ac:dyDescent="0.3">
      <c r="A551" s="223" t="s">
        <v>301</v>
      </c>
      <c r="B551" s="224"/>
      <c r="C551" s="224"/>
      <c r="D551" s="224"/>
      <c r="E551" s="224"/>
      <c r="F551" s="224"/>
      <c r="G551" s="224"/>
      <c r="H551" s="224"/>
      <c r="I551" s="224"/>
      <c r="J551" s="224"/>
      <c r="K551" s="224"/>
      <c r="L551" s="224"/>
      <c r="M551" s="224"/>
      <c r="N551" s="224"/>
      <c r="O551" s="224"/>
    </row>
    <row r="552" spans="1:15" s="41" customFormat="1" ht="29.25" customHeight="1" thickBot="1" x14ac:dyDescent="0.3">
      <c r="A552" s="215" t="s">
        <v>11</v>
      </c>
      <c r="B552" s="219" t="s">
        <v>293</v>
      </c>
      <c r="C552" s="220"/>
      <c r="D552" s="179">
        <v>2696203</v>
      </c>
      <c r="E552" s="179">
        <v>2487260</v>
      </c>
      <c r="F552" s="179">
        <v>2529577</v>
      </c>
      <c r="G552" s="179">
        <v>2547989</v>
      </c>
      <c r="H552" s="179">
        <v>2423856</v>
      </c>
      <c r="I552" s="179">
        <v>2076306</v>
      </c>
      <c r="J552" s="179">
        <v>2445809</v>
      </c>
      <c r="K552" s="179">
        <v>2414370</v>
      </c>
      <c r="L552" s="179">
        <v>2126485</v>
      </c>
      <c r="M552" s="179">
        <v>2424844</v>
      </c>
      <c r="N552" s="179">
        <v>2786158</v>
      </c>
      <c r="O552" s="179">
        <v>2157972</v>
      </c>
    </row>
    <row r="553" spans="1:15" ht="16.5" thickBot="1" x14ac:dyDescent="0.3">
      <c r="A553" s="215" t="s">
        <v>12</v>
      </c>
      <c r="B553" s="225" t="s">
        <v>291</v>
      </c>
      <c r="C553" s="226"/>
      <c r="D553" s="179">
        <v>1790453</v>
      </c>
      <c r="E553" s="179">
        <v>1883486</v>
      </c>
      <c r="F553" s="179">
        <v>1790167</v>
      </c>
      <c r="G553" s="179">
        <v>1928452</v>
      </c>
      <c r="H553" s="179">
        <v>1733799</v>
      </c>
      <c r="I553" s="179">
        <v>1252669</v>
      </c>
      <c r="J553" s="179">
        <v>1510079</v>
      </c>
      <c r="K553" s="179">
        <v>1979384</v>
      </c>
      <c r="L553" s="179">
        <v>1708513</v>
      </c>
      <c r="M553" s="179">
        <v>1731270</v>
      </c>
      <c r="N553" s="179">
        <v>2271223</v>
      </c>
      <c r="O553" s="179">
        <v>1897013</v>
      </c>
    </row>
    <row r="554" spans="1:15" ht="33" customHeight="1" thickBot="1" x14ac:dyDescent="0.3">
      <c r="A554" s="215" t="s">
        <v>13</v>
      </c>
      <c r="B554" s="219" t="s">
        <v>292</v>
      </c>
      <c r="C554" s="220"/>
      <c r="D554" s="180">
        <v>905750</v>
      </c>
      <c r="E554" s="180">
        <v>603774</v>
      </c>
      <c r="F554" s="180">
        <v>739410</v>
      </c>
      <c r="G554" s="180">
        <v>619537</v>
      </c>
      <c r="H554" s="180">
        <v>690057</v>
      </c>
      <c r="I554" s="180">
        <v>823637</v>
      </c>
      <c r="J554" s="180">
        <v>935730</v>
      </c>
      <c r="K554" s="180">
        <v>434986</v>
      </c>
      <c r="L554" s="180">
        <v>417972</v>
      </c>
      <c r="M554" s="180">
        <v>693574</v>
      </c>
      <c r="N554" s="180">
        <v>514935</v>
      </c>
      <c r="O554" s="180">
        <v>260959</v>
      </c>
    </row>
    <row r="555" spans="1:15" ht="36" customHeight="1" thickBot="1" x14ac:dyDescent="0.3">
      <c r="A555" s="215" t="s">
        <v>14</v>
      </c>
      <c r="B555" s="219" t="s">
        <v>27</v>
      </c>
      <c r="C555" s="220"/>
      <c r="D555" s="181">
        <v>0.33593538765441622</v>
      </c>
      <c r="E555" s="181">
        <v>0.24274663686144593</v>
      </c>
      <c r="F555" s="181">
        <v>0.29230578867533979</v>
      </c>
      <c r="G555" s="181">
        <v>0.24314743901955621</v>
      </c>
      <c r="H555" s="181">
        <v>0.28469389270649742</v>
      </c>
      <c r="I555" s="181">
        <v>0.39668382213411701</v>
      </c>
      <c r="J555" s="181">
        <v>0.38258506694512939</v>
      </c>
      <c r="K555" s="181">
        <v>0.18016542617742931</v>
      </c>
      <c r="L555" s="181">
        <v>0.19655534838007321</v>
      </c>
      <c r="M555" s="181">
        <v>0.28602829707808008</v>
      </c>
      <c r="N555" s="181">
        <v>0.18481902318533264</v>
      </c>
      <c r="O555" s="181">
        <v>0.12092788970385158</v>
      </c>
    </row>
    <row r="556" spans="1:15" ht="81.75" customHeight="1" thickBot="1" x14ac:dyDescent="0.3">
      <c r="A556" s="215" t="s">
        <v>28</v>
      </c>
      <c r="B556" s="219" t="s">
        <v>29</v>
      </c>
      <c r="C556" s="220"/>
      <c r="D556" s="187">
        <v>5.0074746461197801</v>
      </c>
      <c r="E556" s="187">
        <v>5.0074746461197801</v>
      </c>
      <c r="F556" s="187">
        <v>5.0074746461197801</v>
      </c>
      <c r="G556" s="187">
        <v>5.0074746461197801</v>
      </c>
      <c r="H556" s="187">
        <v>5.0074746461197801</v>
      </c>
      <c r="I556" s="187">
        <v>5.0074746461197801</v>
      </c>
      <c r="J556" s="187">
        <v>5.0074746461197801</v>
      </c>
      <c r="K556" s="187">
        <v>5.0074746461197801</v>
      </c>
      <c r="L556" s="187">
        <v>5.0074746461197801</v>
      </c>
      <c r="M556" s="187">
        <v>5.0074746461197801</v>
      </c>
      <c r="N556" s="187">
        <v>5.0074746461197801</v>
      </c>
      <c r="O556" s="187">
        <v>5.0074746461197801</v>
      </c>
    </row>
    <row r="557" spans="1:15" ht="51" customHeight="1" thickBot="1" x14ac:dyDescent="0.3">
      <c r="A557" s="215" t="s">
        <v>30</v>
      </c>
      <c r="B557" s="219" t="s">
        <v>31</v>
      </c>
      <c r="C557" s="220"/>
      <c r="D557" s="182">
        <v>0.23613144643540523</v>
      </c>
      <c r="E557" s="182">
        <v>0.14294269564243495</v>
      </c>
      <c r="F557" s="182">
        <v>0.19250184745632881</v>
      </c>
      <c r="G557" s="182">
        <v>0.14334349780054523</v>
      </c>
      <c r="H557" s="182">
        <v>0.18488995148748644</v>
      </c>
      <c r="I557" s="182">
        <v>0.29687988091510603</v>
      </c>
      <c r="J557" s="182">
        <v>0.28278112572611841</v>
      </c>
      <c r="K557" s="182">
        <v>8.0361484958418314E-2</v>
      </c>
      <c r="L557" s="182">
        <v>9.6751407161062217E-2</v>
      </c>
      <c r="M557" s="182">
        <v>0.1862243558590691</v>
      </c>
      <c r="N557" s="182">
        <v>8.501508196632164E-2</v>
      </c>
      <c r="O557" s="182">
        <v>2.1123948484840588E-2</v>
      </c>
    </row>
    <row r="558" spans="1:15" ht="83.25" customHeight="1" thickBot="1" x14ac:dyDescent="0.3">
      <c r="A558" s="215" t="s">
        <v>32</v>
      </c>
      <c r="B558" s="219" t="s">
        <v>33</v>
      </c>
      <c r="C558" s="220"/>
      <c r="D558" s="183">
        <v>636658</v>
      </c>
      <c r="E558" s="183">
        <v>355536</v>
      </c>
      <c r="F558" s="183">
        <v>486948</v>
      </c>
      <c r="G558" s="183">
        <v>365238</v>
      </c>
      <c r="H558" s="183">
        <v>448147</v>
      </c>
      <c r="I558" s="183">
        <v>616413</v>
      </c>
      <c r="J558" s="183">
        <v>691629</v>
      </c>
      <c r="K558" s="183">
        <v>194022</v>
      </c>
      <c r="L558" s="183">
        <v>205740</v>
      </c>
      <c r="M558" s="183">
        <v>451565</v>
      </c>
      <c r="N558" s="183">
        <v>236865</v>
      </c>
      <c r="O558" s="183">
        <v>45585</v>
      </c>
    </row>
    <row r="559" spans="1:15" ht="53.25" customHeight="1" thickBot="1" x14ac:dyDescent="0.3">
      <c r="A559" s="215" t="s">
        <v>34</v>
      </c>
      <c r="B559" s="219" t="s">
        <v>35</v>
      </c>
      <c r="C559" s="220"/>
      <c r="D559" s="184">
        <v>3188048.7932493268</v>
      </c>
      <c r="E559" s="184">
        <v>1780337.5057828422</v>
      </c>
      <c r="F559" s="184">
        <v>2438379.7639787346</v>
      </c>
      <c r="G559" s="184">
        <v>1828920.0247994962</v>
      </c>
      <c r="H559" s="184">
        <v>2244084.7402346409</v>
      </c>
      <c r="I559" s="184">
        <v>3086672.4690386322</v>
      </c>
      <c r="J559" s="184">
        <v>3463314.6820211774</v>
      </c>
      <c r="K559" s="184">
        <v>971560.24578945199</v>
      </c>
      <c r="L559" s="184">
        <v>1030237.8336926836</v>
      </c>
      <c r="M559" s="184">
        <v>2261200.2885750784</v>
      </c>
      <c r="N559" s="184">
        <v>1186095.4820531616</v>
      </c>
      <c r="O559" s="184">
        <v>228265.73174337018</v>
      </c>
    </row>
    <row r="560" spans="1:15" ht="48.75" customHeight="1" thickBot="1" x14ac:dyDescent="0.3">
      <c r="A560" s="215" t="s">
        <v>36</v>
      </c>
      <c r="B560" s="219" t="s">
        <v>37</v>
      </c>
      <c r="C560" s="220"/>
      <c r="D560" s="184">
        <v>2974449.52</v>
      </c>
      <c r="E560" s="184">
        <v>1661054.89</v>
      </c>
      <c r="F560" s="184">
        <v>2275008.3199999998</v>
      </c>
      <c r="G560" s="184">
        <v>1706382.38</v>
      </c>
      <c r="H560" s="184">
        <v>2093731.06</v>
      </c>
      <c r="I560" s="184">
        <v>2879865.41</v>
      </c>
      <c r="J560" s="184">
        <v>3231272.6</v>
      </c>
      <c r="K560" s="184">
        <v>906465.71</v>
      </c>
      <c r="L560" s="184">
        <v>961211.9</v>
      </c>
      <c r="M560" s="184">
        <v>2109699.87</v>
      </c>
      <c r="N560" s="184">
        <v>1106627.08</v>
      </c>
      <c r="O560" s="184">
        <v>212971.93</v>
      </c>
    </row>
    <row r="561" spans="1:15" ht="30.75" customHeight="1" thickBot="1" x14ac:dyDescent="0.3">
      <c r="A561" s="242" t="s">
        <v>236</v>
      </c>
      <c r="B561" s="241"/>
      <c r="C561" s="43"/>
      <c r="D561" s="178" t="s">
        <v>83</v>
      </c>
      <c r="E561" s="221"/>
      <c r="F561" s="221"/>
      <c r="G561" s="221"/>
      <c r="H561" s="221"/>
      <c r="I561" s="221"/>
      <c r="J561" s="221"/>
      <c r="K561" s="221"/>
      <c r="L561" s="221"/>
      <c r="M561" s="221"/>
      <c r="N561" s="221"/>
      <c r="O561" s="222"/>
    </row>
    <row r="562" spans="1:15" ht="16.5" thickBot="1" x14ac:dyDescent="0.3">
      <c r="A562" s="223" t="s">
        <v>302</v>
      </c>
      <c r="B562" s="224"/>
      <c r="C562" s="224"/>
      <c r="D562" s="224"/>
      <c r="E562" s="224"/>
      <c r="F562" s="224"/>
      <c r="G562" s="224"/>
      <c r="H562" s="224"/>
      <c r="I562" s="224"/>
      <c r="J562" s="224"/>
      <c r="K562" s="224"/>
      <c r="L562" s="224"/>
      <c r="M562" s="224"/>
      <c r="N562" s="224"/>
      <c r="O562" s="224"/>
    </row>
    <row r="563" spans="1:15" s="41" customFormat="1" ht="29.25" customHeight="1" thickBot="1" x14ac:dyDescent="0.3">
      <c r="A563" s="215" t="s">
        <v>11</v>
      </c>
      <c r="B563" s="219" t="s">
        <v>293</v>
      </c>
      <c r="C563" s="220"/>
      <c r="D563" s="179">
        <v>2696203</v>
      </c>
      <c r="E563" s="179">
        <v>2487260</v>
      </c>
      <c r="F563" s="179">
        <v>2529577</v>
      </c>
      <c r="G563" s="179">
        <v>2547989</v>
      </c>
      <c r="H563" s="179">
        <v>2423856</v>
      </c>
      <c r="I563" s="179">
        <v>2076306</v>
      </c>
      <c r="J563" s="179">
        <v>2445809</v>
      </c>
      <c r="K563" s="179">
        <v>2414370</v>
      </c>
      <c r="L563" s="179">
        <v>2126485</v>
      </c>
      <c r="M563" s="179">
        <v>2424844</v>
      </c>
      <c r="N563" s="179">
        <v>2786158</v>
      </c>
      <c r="O563" s="179">
        <v>2157972</v>
      </c>
    </row>
    <row r="564" spans="1:15" ht="16.5" thickBot="1" x14ac:dyDescent="0.3">
      <c r="A564" s="215" t="s">
        <v>12</v>
      </c>
      <c r="B564" s="225" t="s">
        <v>291</v>
      </c>
      <c r="C564" s="226"/>
      <c r="D564" s="179">
        <v>1790453</v>
      </c>
      <c r="E564" s="179">
        <v>1883486</v>
      </c>
      <c r="F564" s="179">
        <v>1790167</v>
      </c>
      <c r="G564" s="179">
        <v>1928452</v>
      </c>
      <c r="H564" s="179">
        <v>1733799</v>
      </c>
      <c r="I564" s="179">
        <v>1252669</v>
      </c>
      <c r="J564" s="179">
        <v>1510079</v>
      </c>
      <c r="K564" s="179">
        <v>1979384</v>
      </c>
      <c r="L564" s="179">
        <v>1708513</v>
      </c>
      <c r="M564" s="179">
        <v>1731270</v>
      </c>
      <c r="N564" s="179">
        <v>2271223</v>
      </c>
      <c r="O564" s="179">
        <v>1897013</v>
      </c>
    </row>
    <row r="565" spans="1:15" ht="33" customHeight="1" thickBot="1" x14ac:dyDescent="0.3">
      <c r="A565" s="215" t="s">
        <v>13</v>
      </c>
      <c r="B565" s="219" t="s">
        <v>292</v>
      </c>
      <c r="C565" s="220"/>
      <c r="D565" s="180">
        <v>905750</v>
      </c>
      <c r="E565" s="180">
        <v>603774</v>
      </c>
      <c r="F565" s="180">
        <v>739410</v>
      </c>
      <c r="G565" s="180">
        <v>619537</v>
      </c>
      <c r="H565" s="180">
        <v>690057</v>
      </c>
      <c r="I565" s="180">
        <v>823637</v>
      </c>
      <c r="J565" s="180">
        <v>935730</v>
      </c>
      <c r="K565" s="180">
        <v>434986</v>
      </c>
      <c r="L565" s="180">
        <v>417972</v>
      </c>
      <c r="M565" s="180">
        <v>693574</v>
      </c>
      <c r="N565" s="180">
        <v>514935</v>
      </c>
      <c r="O565" s="180">
        <v>260959</v>
      </c>
    </row>
    <row r="566" spans="1:15" ht="36" customHeight="1" thickBot="1" x14ac:dyDescent="0.3">
      <c r="A566" s="215" t="s">
        <v>14</v>
      </c>
      <c r="B566" s="219" t="s">
        <v>27</v>
      </c>
      <c r="C566" s="220"/>
      <c r="D566" s="181">
        <v>0.33593538765441622</v>
      </c>
      <c r="E566" s="181">
        <v>0.24274663686144593</v>
      </c>
      <c r="F566" s="181">
        <v>0.29230578867533979</v>
      </c>
      <c r="G566" s="181">
        <v>0.24314743901955621</v>
      </c>
      <c r="H566" s="181">
        <v>0.28469389270649742</v>
      </c>
      <c r="I566" s="181">
        <v>0.39668382213411701</v>
      </c>
      <c r="J566" s="181">
        <v>0.38258506694512939</v>
      </c>
      <c r="K566" s="181">
        <v>0.18016542617742931</v>
      </c>
      <c r="L566" s="181">
        <v>0.19655534838007321</v>
      </c>
      <c r="M566" s="181">
        <v>0.28602829707808008</v>
      </c>
      <c r="N566" s="181">
        <v>0.18481902318533264</v>
      </c>
      <c r="O566" s="181">
        <v>0.12092788970385158</v>
      </c>
    </row>
    <row r="567" spans="1:15" ht="81.75" customHeight="1" thickBot="1" x14ac:dyDescent="0.3">
      <c r="A567" s="215" t="s">
        <v>28</v>
      </c>
      <c r="B567" s="219" t="s">
        <v>29</v>
      </c>
      <c r="C567" s="220"/>
      <c r="D567" s="187">
        <v>5.227803530549056</v>
      </c>
      <c r="E567" s="187">
        <v>5.227803530549056</v>
      </c>
      <c r="F567" s="187">
        <v>5.227803530549056</v>
      </c>
      <c r="G567" s="187">
        <v>5.227803530549056</v>
      </c>
      <c r="H567" s="187">
        <v>5.227803530549056</v>
      </c>
      <c r="I567" s="187">
        <v>5.227803530549056</v>
      </c>
      <c r="J567" s="187">
        <v>5.227803530549056</v>
      </c>
      <c r="K567" s="187">
        <v>5.227803530549056</v>
      </c>
      <c r="L567" s="187">
        <v>5.227803530549056</v>
      </c>
      <c r="M567" s="187">
        <v>5.227803530549056</v>
      </c>
      <c r="N567" s="187">
        <v>5.227803530549056</v>
      </c>
      <c r="O567" s="187">
        <v>5.227803530549056</v>
      </c>
    </row>
    <row r="568" spans="1:15" ht="51" customHeight="1" thickBot="1" x14ac:dyDescent="0.3">
      <c r="A568" s="215" t="s">
        <v>30</v>
      </c>
      <c r="B568" s="219" t="s">
        <v>31</v>
      </c>
      <c r="C568" s="220"/>
      <c r="D568" s="182">
        <v>0.23613144643540523</v>
      </c>
      <c r="E568" s="182">
        <v>0.14294269564243495</v>
      </c>
      <c r="F568" s="182">
        <v>0.19250184745632881</v>
      </c>
      <c r="G568" s="182">
        <v>0.14334349780054523</v>
      </c>
      <c r="H568" s="182">
        <v>0.18488995148748644</v>
      </c>
      <c r="I568" s="182">
        <v>0.29687988091510603</v>
      </c>
      <c r="J568" s="182">
        <v>0.28278112572611841</v>
      </c>
      <c r="K568" s="182">
        <v>8.0361484958418314E-2</v>
      </c>
      <c r="L568" s="182">
        <v>9.6751407161062217E-2</v>
      </c>
      <c r="M568" s="182">
        <v>0.1862243558590691</v>
      </c>
      <c r="N568" s="182">
        <v>8.501508196632164E-2</v>
      </c>
      <c r="O568" s="182">
        <v>2.1123948484840588E-2</v>
      </c>
    </row>
    <row r="569" spans="1:15" ht="83.25" customHeight="1" thickBot="1" x14ac:dyDescent="0.3">
      <c r="A569" s="215" t="s">
        <v>32</v>
      </c>
      <c r="B569" s="219" t="s">
        <v>33</v>
      </c>
      <c r="C569" s="220"/>
      <c r="D569" s="183">
        <v>636658</v>
      </c>
      <c r="E569" s="183">
        <v>355536</v>
      </c>
      <c r="F569" s="183">
        <v>486948</v>
      </c>
      <c r="G569" s="183">
        <v>365238</v>
      </c>
      <c r="H569" s="183">
        <v>448147</v>
      </c>
      <c r="I569" s="183">
        <v>616413</v>
      </c>
      <c r="J569" s="183">
        <v>691629</v>
      </c>
      <c r="K569" s="183">
        <v>194022</v>
      </c>
      <c r="L569" s="183">
        <v>205740</v>
      </c>
      <c r="M569" s="183">
        <v>451565</v>
      </c>
      <c r="N569" s="183">
        <v>236865</v>
      </c>
      <c r="O569" s="183">
        <v>45585</v>
      </c>
    </row>
    <row r="570" spans="1:15" ht="53.25" customHeight="1" thickBot="1" x14ac:dyDescent="0.3">
      <c r="A570" s="215" t="s">
        <v>34</v>
      </c>
      <c r="B570" s="219" t="s">
        <v>35</v>
      </c>
      <c r="C570" s="220"/>
      <c r="D570" s="184">
        <v>3328322.940152301</v>
      </c>
      <c r="E570" s="184">
        <v>1858672.3560372891</v>
      </c>
      <c r="F570" s="184">
        <v>2545668.4735938017</v>
      </c>
      <c r="G570" s="184">
        <v>1909392.5058906761</v>
      </c>
      <c r="H570" s="184">
        <v>2342824.4688049676</v>
      </c>
      <c r="I570" s="184">
        <v>3222486.0576763353</v>
      </c>
      <c r="J570" s="184">
        <v>3615700.5280301129</v>
      </c>
      <c r="K570" s="184">
        <v>1014308.896604189</v>
      </c>
      <c r="L570" s="184">
        <v>1075568.2983751628</v>
      </c>
      <c r="M570" s="184">
        <v>2360693.1012723846</v>
      </c>
      <c r="N570" s="184">
        <v>1238283.6832635021</v>
      </c>
      <c r="O570" s="184">
        <v>238309.4239400787</v>
      </c>
    </row>
    <row r="571" spans="1:15" ht="48.75" customHeight="1" thickBot="1" x14ac:dyDescent="0.3">
      <c r="A571" s="215" t="s">
        <v>36</v>
      </c>
      <c r="B571" s="219" t="s">
        <v>37</v>
      </c>
      <c r="C571" s="220"/>
      <c r="D571" s="184">
        <v>3105325.3</v>
      </c>
      <c r="E571" s="184">
        <v>1734141.31</v>
      </c>
      <c r="F571" s="184">
        <v>2375108.69</v>
      </c>
      <c r="G571" s="184">
        <v>1781463.21</v>
      </c>
      <c r="H571" s="184">
        <v>2185855.23</v>
      </c>
      <c r="I571" s="184">
        <v>3006579.49</v>
      </c>
      <c r="J571" s="184">
        <v>3373448.59</v>
      </c>
      <c r="K571" s="184">
        <v>946350.2</v>
      </c>
      <c r="L571" s="184">
        <v>1003505.22</v>
      </c>
      <c r="M571" s="184">
        <v>2202526.66</v>
      </c>
      <c r="N571" s="184">
        <v>1155318.68</v>
      </c>
      <c r="O571" s="184">
        <v>222342.69</v>
      </c>
    </row>
    <row r="572" spans="1:15" ht="30.75" customHeight="1" thickBot="1" x14ac:dyDescent="0.3">
      <c r="A572" s="242" t="s">
        <v>236</v>
      </c>
      <c r="B572" s="241"/>
      <c r="C572" s="43"/>
      <c r="D572" s="178" t="s">
        <v>83</v>
      </c>
      <c r="E572" s="221"/>
      <c r="F572" s="221"/>
      <c r="G572" s="221"/>
      <c r="H572" s="221"/>
      <c r="I572" s="221"/>
      <c r="J572" s="221"/>
      <c r="K572" s="221"/>
      <c r="L572" s="221"/>
      <c r="M572" s="221"/>
      <c r="N572" s="221"/>
      <c r="O572" s="222"/>
    </row>
    <row r="573" spans="1:15" ht="16.5" thickBot="1" x14ac:dyDescent="0.3">
      <c r="A573" s="223" t="s">
        <v>1402</v>
      </c>
      <c r="B573" s="224"/>
      <c r="C573" s="224"/>
      <c r="D573" s="224"/>
      <c r="E573" s="224"/>
      <c r="F573" s="224"/>
      <c r="G573" s="224"/>
      <c r="H573" s="224"/>
      <c r="I573" s="224"/>
      <c r="J573" s="224"/>
      <c r="K573" s="224"/>
      <c r="L573" s="224"/>
      <c r="M573" s="224"/>
      <c r="N573" s="224"/>
      <c r="O573" s="224"/>
    </row>
    <row r="574" spans="1:15" s="41" customFormat="1" ht="29.25" customHeight="1" thickBot="1" x14ac:dyDescent="0.3">
      <c r="A574" s="215" t="s">
        <v>11</v>
      </c>
      <c r="B574" s="219" t="s">
        <v>293</v>
      </c>
      <c r="C574" s="220"/>
      <c r="D574" s="179">
        <v>2696203</v>
      </c>
      <c r="E574" s="179">
        <v>2487260</v>
      </c>
      <c r="F574" s="179">
        <v>2529577</v>
      </c>
      <c r="G574" s="179">
        <v>2547989</v>
      </c>
      <c r="H574" s="179">
        <v>2423856</v>
      </c>
      <c r="I574" s="179">
        <v>2076306</v>
      </c>
      <c r="J574" s="179">
        <v>2445809</v>
      </c>
      <c r="K574" s="179">
        <v>2414370</v>
      </c>
      <c r="L574" s="179">
        <v>2126485</v>
      </c>
      <c r="M574" s="179">
        <v>2424844</v>
      </c>
      <c r="N574" s="179">
        <v>2786158</v>
      </c>
      <c r="O574" s="179">
        <v>2157972</v>
      </c>
    </row>
    <row r="575" spans="1:15" ht="16.5" thickBot="1" x14ac:dyDescent="0.3">
      <c r="A575" s="215" t="s">
        <v>12</v>
      </c>
      <c r="B575" s="225" t="s">
        <v>291</v>
      </c>
      <c r="C575" s="226"/>
      <c r="D575" s="179">
        <v>1790453</v>
      </c>
      <c r="E575" s="179">
        <v>1883486</v>
      </c>
      <c r="F575" s="179">
        <v>1790167</v>
      </c>
      <c r="G575" s="179">
        <v>1928452</v>
      </c>
      <c r="H575" s="179">
        <v>1733799</v>
      </c>
      <c r="I575" s="179">
        <v>1252669</v>
      </c>
      <c r="J575" s="179">
        <v>1510079</v>
      </c>
      <c r="K575" s="179">
        <v>1979384</v>
      </c>
      <c r="L575" s="179">
        <v>1708513</v>
      </c>
      <c r="M575" s="179">
        <v>1731270</v>
      </c>
      <c r="N575" s="179">
        <v>2271223</v>
      </c>
      <c r="O575" s="179">
        <v>1897013</v>
      </c>
    </row>
    <row r="576" spans="1:15" ht="33" customHeight="1" thickBot="1" x14ac:dyDescent="0.3">
      <c r="A576" s="215" t="s">
        <v>13</v>
      </c>
      <c r="B576" s="219" t="s">
        <v>292</v>
      </c>
      <c r="C576" s="220"/>
      <c r="D576" s="180">
        <v>905750</v>
      </c>
      <c r="E576" s="180">
        <v>603774</v>
      </c>
      <c r="F576" s="180">
        <v>739410</v>
      </c>
      <c r="G576" s="180">
        <v>619537</v>
      </c>
      <c r="H576" s="180">
        <v>690057</v>
      </c>
      <c r="I576" s="180">
        <v>823637</v>
      </c>
      <c r="J576" s="180">
        <v>935730</v>
      </c>
      <c r="K576" s="180">
        <v>434986</v>
      </c>
      <c r="L576" s="180">
        <v>417972</v>
      </c>
      <c r="M576" s="180">
        <v>693574</v>
      </c>
      <c r="N576" s="180">
        <v>514935</v>
      </c>
      <c r="O576" s="180">
        <v>260959</v>
      </c>
    </row>
    <row r="577" spans="1:15" ht="36" customHeight="1" thickBot="1" x14ac:dyDescent="0.3">
      <c r="A577" s="215" t="s">
        <v>14</v>
      </c>
      <c r="B577" s="219" t="s">
        <v>27</v>
      </c>
      <c r="C577" s="220"/>
      <c r="D577" s="181">
        <v>0.33593538765441622</v>
      </c>
      <c r="E577" s="181">
        <v>0.24274663686144593</v>
      </c>
      <c r="F577" s="181">
        <v>0.29230578867533979</v>
      </c>
      <c r="G577" s="181">
        <v>0.24314743901955621</v>
      </c>
      <c r="H577" s="181">
        <v>0.28469389270649742</v>
      </c>
      <c r="I577" s="181">
        <v>0.39668382213411701</v>
      </c>
      <c r="J577" s="181">
        <v>0.38258506694512939</v>
      </c>
      <c r="K577" s="181">
        <v>0.18016542617742931</v>
      </c>
      <c r="L577" s="181">
        <v>0.19655534838007321</v>
      </c>
      <c r="M577" s="181">
        <v>0.28602829707808008</v>
      </c>
      <c r="N577" s="181">
        <v>0.18481902318533264</v>
      </c>
      <c r="O577" s="181">
        <v>0.12092788970385158</v>
      </c>
    </row>
    <row r="578" spans="1:15" ht="81.75" customHeight="1" thickBot="1" x14ac:dyDescent="0.3">
      <c r="A578" s="215" t="s">
        <v>28</v>
      </c>
      <c r="B578" s="219" t="s">
        <v>29</v>
      </c>
      <c r="C578" s="220"/>
      <c r="D578" s="187">
        <v>5.4369156717710183</v>
      </c>
      <c r="E578" s="187">
        <v>5.4369156717710183</v>
      </c>
      <c r="F578" s="187">
        <v>5.4369156717710183</v>
      </c>
      <c r="G578" s="187">
        <v>5.4369156717710183</v>
      </c>
      <c r="H578" s="187">
        <v>5.4369156717710183</v>
      </c>
      <c r="I578" s="187">
        <v>5.4369156717710183</v>
      </c>
      <c r="J578" s="187">
        <v>5.4369156717710183</v>
      </c>
      <c r="K578" s="187">
        <v>5.4369156717710183</v>
      </c>
      <c r="L578" s="187">
        <v>5.4369156717710183</v>
      </c>
      <c r="M578" s="187">
        <v>5.4369156717710183</v>
      </c>
      <c r="N578" s="187">
        <v>5.4369156717710183</v>
      </c>
      <c r="O578" s="187">
        <v>5.4369156717710183</v>
      </c>
    </row>
    <row r="579" spans="1:15" ht="51" customHeight="1" thickBot="1" x14ac:dyDescent="0.3">
      <c r="A579" s="215" t="s">
        <v>30</v>
      </c>
      <c r="B579" s="219" t="s">
        <v>31</v>
      </c>
      <c r="C579" s="220"/>
      <c r="D579" s="182">
        <v>0.23613144643540523</v>
      </c>
      <c r="E579" s="182">
        <v>0.14294269564243495</v>
      </c>
      <c r="F579" s="182">
        <v>0.19250184745632881</v>
      </c>
      <c r="G579" s="182">
        <v>0.14334349780054523</v>
      </c>
      <c r="H579" s="182">
        <v>0.18488995148748644</v>
      </c>
      <c r="I579" s="182">
        <v>0.29687988091510603</v>
      </c>
      <c r="J579" s="182">
        <v>0.28278112572611841</v>
      </c>
      <c r="K579" s="182">
        <v>8.0361484958418314E-2</v>
      </c>
      <c r="L579" s="182">
        <v>9.6751407161062217E-2</v>
      </c>
      <c r="M579" s="182">
        <v>0.1862243558590691</v>
      </c>
      <c r="N579" s="182">
        <v>8.501508196632164E-2</v>
      </c>
      <c r="O579" s="182">
        <v>2.1123948484840588E-2</v>
      </c>
    </row>
    <row r="580" spans="1:15" ht="83.25" customHeight="1" thickBot="1" x14ac:dyDescent="0.3">
      <c r="A580" s="215" t="s">
        <v>32</v>
      </c>
      <c r="B580" s="219" t="s">
        <v>33</v>
      </c>
      <c r="C580" s="220"/>
      <c r="D580" s="183">
        <v>636658</v>
      </c>
      <c r="E580" s="183">
        <v>355536</v>
      </c>
      <c r="F580" s="183">
        <v>486948</v>
      </c>
      <c r="G580" s="183">
        <v>365238</v>
      </c>
      <c r="H580" s="183">
        <v>448147</v>
      </c>
      <c r="I580" s="183">
        <v>616413</v>
      </c>
      <c r="J580" s="183">
        <v>691629</v>
      </c>
      <c r="K580" s="183">
        <v>194022</v>
      </c>
      <c r="L580" s="183">
        <v>205740</v>
      </c>
      <c r="M580" s="183">
        <v>451565</v>
      </c>
      <c r="N580" s="183">
        <v>236865</v>
      </c>
      <c r="O580" s="183">
        <v>45585</v>
      </c>
    </row>
    <row r="581" spans="1:15" ht="53.25" customHeight="1" thickBot="1" x14ac:dyDescent="0.3">
      <c r="A581" s="215" t="s">
        <v>34</v>
      </c>
      <c r="B581" s="219" t="s">
        <v>35</v>
      </c>
      <c r="C581" s="220"/>
      <c r="D581" s="184">
        <v>3461455.857758393</v>
      </c>
      <c r="E581" s="184">
        <v>1933019.2502787807</v>
      </c>
      <c r="F581" s="184">
        <v>2647495.2125375536</v>
      </c>
      <c r="G581" s="184">
        <v>1985768.2061263032</v>
      </c>
      <c r="H581" s="184">
        <v>2436537.4475571667</v>
      </c>
      <c r="I581" s="184">
        <v>3351385.4999833889</v>
      </c>
      <c r="J581" s="184">
        <v>3760328.5491513177</v>
      </c>
      <c r="K581" s="184">
        <v>1054881.2524683566</v>
      </c>
      <c r="L581" s="184">
        <v>1118591.0303101693</v>
      </c>
      <c r="M581" s="184">
        <v>2455120.8253232799</v>
      </c>
      <c r="N581" s="184">
        <v>1287815.0305940423</v>
      </c>
      <c r="O581" s="184">
        <v>247841.80089768188</v>
      </c>
    </row>
    <row r="582" spans="1:15" ht="48.75" customHeight="1" thickBot="1" x14ac:dyDescent="0.3">
      <c r="A582" s="215" t="s">
        <v>36</v>
      </c>
      <c r="B582" s="219" t="s">
        <v>37</v>
      </c>
      <c r="C582" s="220"/>
      <c r="D582" s="184">
        <v>3229538.32</v>
      </c>
      <c r="E582" s="184">
        <v>1803506.96</v>
      </c>
      <c r="F582" s="184">
        <v>2470113.0299999998</v>
      </c>
      <c r="G582" s="184">
        <v>1852721.74</v>
      </c>
      <c r="H582" s="184">
        <v>2273289.44</v>
      </c>
      <c r="I582" s="184">
        <v>3126842.67</v>
      </c>
      <c r="J582" s="184">
        <v>3508386.54</v>
      </c>
      <c r="K582" s="184">
        <v>984204.21</v>
      </c>
      <c r="L582" s="184">
        <v>1043645.43</v>
      </c>
      <c r="M582" s="184">
        <v>2290627.73</v>
      </c>
      <c r="N582" s="184">
        <v>1201531.42</v>
      </c>
      <c r="O582" s="184">
        <v>231236.4</v>
      </c>
    </row>
    <row r="583" spans="1:15" ht="30.75" customHeight="1" thickBot="1" x14ac:dyDescent="0.3">
      <c r="A583" s="242" t="s">
        <v>237</v>
      </c>
      <c r="B583" s="241"/>
      <c r="C583" s="42"/>
      <c r="D583" s="190" t="s">
        <v>86</v>
      </c>
      <c r="E583" s="191"/>
      <c r="F583" s="191"/>
      <c r="G583" s="191"/>
      <c r="H583" s="191"/>
      <c r="I583" s="191"/>
      <c r="J583" s="191"/>
      <c r="K583" s="191"/>
      <c r="L583" s="191"/>
      <c r="M583" s="191"/>
      <c r="N583" s="191"/>
      <c r="O583" s="192"/>
    </row>
    <row r="584" spans="1:15" ht="16.5" thickBot="1" x14ac:dyDescent="0.3">
      <c r="A584" s="223" t="s">
        <v>294</v>
      </c>
      <c r="B584" s="232"/>
      <c r="C584" s="232"/>
      <c r="D584" s="232"/>
      <c r="E584" s="232"/>
      <c r="F584" s="232"/>
      <c r="G584" s="232"/>
      <c r="H584" s="232"/>
      <c r="I584" s="232"/>
      <c r="J584" s="232"/>
      <c r="K584" s="232"/>
      <c r="L584" s="232"/>
      <c r="M584" s="232"/>
      <c r="N584" s="232"/>
      <c r="O584" s="233"/>
    </row>
    <row r="585" spans="1:15" s="41" customFormat="1" ht="29.25" customHeight="1" thickBot="1" x14ac:dyDescent="0.3">
      <c r="A585" s="215" t="s">
        <v>11</v>
      </c>
      <c r="B585" s="219" t="s">
        <v>293</v>
      </c>
      <c r="C585" s="220"/>
      <c r="D585" s="183">
        <v>76290</v>
      </c>
      <c r="E585" s="183">
        <v>98160</v>
      </c>
      <c r="F585" s="183">
        <v>123387</v>
      </c>
      <c r="G585" s="183">
        <v>88811</v>
      </c>
      <c r="H585" s="183">
        <v>22850</v>
      </c>
      <c r="I585" s="183">
        <v>16544</v>
      </c>
      <c r="J585" s="183">
        <v>27737</v>
      </c>
      <c r="K585" s="183">
        <v>31109</v>
      </c>
      <c r="L585" s="183">
        <v>33819</v>
      </c>
      <c r="M585" s="183">
        <v>70185</v>
      </c>
      <c r="N585" s="183">
        <v>124398</v>
      </c>
      <c r="O585" s="183">
        <v>150830</v>
      </c>
    </row>
    <row r="586" spans="1:15" ht="16.5" thickBot="1" x14ac:dyDescent="0.3">
      <c r="A586" s="215" t="s">
        <v>12</v>
      </c>
      <c r="B586" s="225" t="s">
        <v>291</v>
      </c>
      <c r="C586" s="226"/>
      <c r="D586" s="183">
        <v>28828</v>
      </c>
      <c r="E586" s="183">
        <v>27914</v>
      </c>
      <c r="F586" s="183">
        <v>25677</v>
      </c>
      <c r="G586" s="183">
        <v>21399</v>
      </c>
      <c r="H586" s="183">
        <v>14709</v>
      </c>
      <c r="I586" s="183">
        <v>3513</v>
      </c>
      <c r="J586" s="183">
        <v>21203</v>
      </c>
      <c r="K586" s="183">
        <v>25339</v>
      </c>
      <c r="L586" s="183">
        <v>27920</v>
      </c>
      <c r="M586" s="183">
        <v>22619</v>
      </c>
      <c r="N586" s="183">
        <v>29288</v>
      </c>
      <c r="O586" s="183">
        <v>37850</v>
      </c>
    </row>
    <row r="587" spans="1:15" ht="33" customHeight="1" thickBot="1" x14ac:dyDescent="0.3">
      <c r="A587" s="215" t="s">
        <v>13</v>
      </c>
      <c r="B587" s="219" t="s">
        <v>292</v>
      </c>
      <c r="C587" s="220"/>
      <c r="D587" s="188">
        <v>47462</v>
      </c>
      <c r="E587" s="188">
        <v>70246</v>
      </c>
      <c r="F587" s="188">
        <v>97710</v>
      </c>
      <c r="G587" s="188">
        <v>67412</v>
      </c>
      <c r="H587" s="188">
        <v>8141</v>
      </c>
      <c r="I587" s="188">
        <v>13031</v>
      </c>
      <c r="J587" s="188">
        <v>6534</v>
      </c>
      <c r="K587" s="188">
        <v>5770</v>
      </c>
      <c r="L587" s="188">
        <v>5899</v>
      </c>
      <c r="M587" s="188">
        <v>47566</v>
      </c>
      <c r="N587" s="188">
        <v>95110</v>
      </c>
      <c r="O587" s="188">
        <v>112980</v>
      </c>
    </row>
    <row r="588" spans="1:15" ht="36" customHeight="1" thickBot="1" x14ac:dyDescent="0.3">
      <c r="A588" s="215" t="s">
        <v>14</v>
      </c>
      <c r="B588" s="219" t="s">
        <v>27</v>
      </c>
      <c r="C588" s="220"/>
      <c r="D588" s="181">
        <v>0.62212609778476868</v>
      </c>
      <c r="E588" s="181">
        <v>0.71562754686226571</v>
      </c>
      <c r="F588" s="181">
        <v>0.79189866031267475</v>
      </c>
      <c r="G588" s="181">
        <v>0.75905011766560448</v>
      </c>
      <c r="H588" s="181">
        <v>0.3562800875273523</v>
      </c>
      <c r="I588" s="181">
        <v>0.78765715667311409</v>
      </c>
      <c r="J588" s="181">
        <v>0.23556981649060821</v>
      </c>
      <c r="K588" s="181">
        <v>0.18547687164486162</v>
      </c>
      <c r="L588" s="181">
        <v>0.17442857565273959</v>
      </c>
      <c r="M588" s="181">
        <v>0.67772316021942014</v>
      </c>
      <c r="N588" s="181">
        <v>0.76456213122397465</v>
      </c>
      <c r="O588" s="181">
        <v>0.74905522773983957</v>
      </c>
    </row>
    <row r="589" spans="1:15" ht="81.75" customHeight="1" thickBot="1" x14ac:dyDescent="0.3">
      <c r="A589" s="215" t="s">
        <v>28</v>
      </c>
      <c r="B589" s="219" t="s">
        <v>29</v>
      </c>
      <c r="C589" s="220"/>
      <c r="D589" s="174">
        <v>3.7071141797564278</v>
      </c>
      <c r="E589" s="174">
        <v>3.7071141797564278</v>
      </c>
      <c r="F589" s="174">
        <v>3.7071141797564278</v>
      </c>
      <c r="G589" s="174">
        <v>3.7071141797564278</v>
      </c>
      <c r="H589" s="174">
        <v>3.7071141797564278</v>
      </c>
      <c r="I589" s="174">
        <v>3.7071141797564278</v>
      </c>
      <c r="J589" s="174">
        <v>3.7071141797564278</v>
      </c>
      <c r="K589" s="174">
        <v>3.7071141797564278</v>
      </c>
      <c r="L589" s="174">
        <v>3.7071141797564278</v>
      </c>
      <c r="M589" s="174">
        <v>3.7071141797564278</v>
      </c>
      <c r="N589" s="174">
        <v>3.7071141797564278</v>
      </c>
      <c r="O589" s="174">
        <v>3.7071141797564278</v>
      </c>
    </row>
    <row r="590" spans="1:15" ht="51" customHeight="1" thickBot="1" x14ac:dyDescent="0.3">
      <c r="A590" s="215" t="s">
        <v>30</v>
      </c>
      <c r="B590" s="219" t="s">
        <v>31</v>
      </c>
      <c r="C590" s="220"/>
      <c r="D590" s="182">
        <v>0.5718139430294582</v>
      </c>
      <c r="E590" s="182">
        <v>0.66531539210695523</v>
      </c>
      <c r="F590" s="182">
        <v>0.74158650555736427</v>
      </c>
      <c r="G590" s="182">
        <v>0.70873796291029401</v>
      </c>
      <c r="H590" s="182">
        <v>0.30596793277204182</v>
      </c>
      <c r="I590" s="182">
        <v>0.73734500191780361</v>
      </c>
      <c r="J590" s="182">
        <v>0.1852576617352977</v>
      </c>
      <c r="K590" s="182">
        <v>0.13516471688955112</v>
      </c>
      <c r="L590" s="182">
        <v>0.12411642089742908</v>
      </c>
      <c r="M590" s="182">
        <v>0.62741100546410966</v>
      </c>
      <c r="N590" s="182">
        <v>0.71424997646866417</v>
      </c>
      <c r="O590" s="182">
        <v>0.69874307298452909</v>
      </c>
    </row>
    <row r="591" spans="1:15" ht="83.25" customHeight="1" thickBot="1" x14ac:dyDescent="0.3">
      <c r="A591" s="215" t="s">
        <v>32</v>
      </c>
      <c r="B591" s="219" t="s">
        <v>33</v>
      </c>
      <c r="C591" s="220"/>
      <c r="D591" s="183">
        <v>3838</v>
      </c>
      <c r="E591" s="183">
        <v>4939</v>
      </c>
      <c r="F591" s="183">
        <v>6208</v>
      </c>
      <c r="G591" s="183">
        <v>4468</v>
      </c>
      <c r="H591" s="183">
        <v>1150</v>
      </c>
      <c r="I591" s="183">
        <v>832</v>
      </c>
      <c r="J591" s="183">
        <v>1396</v>
      </c>
      <c r="K591" s="183">
        <v>1565</v>
      </c>
      <c r="L591" s="183">
        <v>4197</v>
      </c>
      <c r="M591" s="183">
        <v>44035</v>
      </c>
      <c r="N591" s="183">
        <v>88851</v>
      </c>
      <c r="O591" s="183">
        <v>105391</v>
      </c>
    </row>
    <row r="592" spans="1:15" ht="53.25" customHeight="1" thickBot="1" x14ac:dyDescent="0.3">
      <c r="A592" s="215" t="s">
        <v>34</v>
      </c>
      <c r="B592" s="219" t="s">
        <v>35</v>
      </c>
      <c r="C592" s="220"/>
      <c r="D592" s="184">
        <v>14227.90422190517</v>
      </c>
      <c r="E592" s="185">
        <v>18309.436933816996</v>
      </c>
      <c r="F592" s="185">
        <v>23013.764827927902</v>
      </c>
      <c r="G592" s="185">
        <v>16563.386155151718</v>
      </c>
      <c r="H592" s="185">
        <v>4263.1813067198918</v>
      </c>
      <c r="I592" s="185">
        <v>3084.3189975573478</v>
      </c>
      <c r="J592" s="185">
        <v>5175.1313949399728</v>
      </c>
      <c r="K592" s="185">
        <v>5801.6336913188097</v>
      </c>
      <c r="L592" s="185">
        <v>15558.758212437728</v>
      </c>
      <c r="M592" s="185">
        <v>163242.7729055743</v>
      </c>
      <c r="N592" s="185">
        <v>329380.80198553839</v>
      </c>
      <c r="O592" s="186">
        <v>390696.47051870968</v>
      </c>
    </row>
    <row r="593" spans="1:15" ht="48.75" customHeight="1" thickBot="1" x14ac:dyDescent="0.3">
      <c r="A593" s="215" t="s">
        <v>36</v>
      </c>
      <c r="B593" s="219" t="s">
        <v>37</v>
      </c>
      <c r="C593" s="220"/>
      <c r="D593" s="184">
        <v>13274.63</v>
      </c>
      <c r="E593" s="184">
        <v>17082.7</v>
      </c>
      <c r="F593" s="184">
        <v>21471.84</v>
      </c>
      <c r="G593" s="184">
        <v>15453.64</v>
      </c>
      <c r="H593" s="184">
        <v>3977.55</v>
      </c>
      <c r="I593" s="184">
        <v>2877.67</v>
      </c>
      <c r="J593" s="184">
        <v>4828.3999999999996</v>
      </c>
      <c r="K593" s="184">
        <v>5412.92</v>
      </c>
      <c r="L593" s="184">
        <v>14516.32</v>
      </c>
      <c r="M593" s="184">
        <v>152305.51</v>
      </c>
      <c r="N593" s="184">
        <v>307312.28999999998</v>
      </c>
      <c r="O593" s="184">
        <v>364519.81</v>
      </c>
    </row>
    <row r="594" spans="1:15" ht="31.5" customHeight="1" thickBot="1" x14ac:dyDescent="0.3">
      <c r="A594" s="242" t="s">
        <v>237</v>
      </c>
      <c r="B594" s="241"/>
      <c r="C594" s="43"/>
      <c r="D594" s="178" t="s">
        <v>86</v>
      </c>
      <c r="E594" s="221"/>
      <c r="F594" s="221"/>
      <c r="G594" s="221"/>
      <c r="H594" s="221"/>
      <c r="I594" s="221"/>
      <c r="J594" s="221"/>
      <c r="K594" s="221"/>
      <c r="L594" s="221"/>
      <c r="M594" s="221"/>
      <c r="N594" s="221"/>
      <c r="O594" s="222"/>
    </row>
    <row r="595" spans="1:15" ht="16.5" thickBot="1" x14ac:dyDescent="0.3">
      <c r="A595" s="223" t="s">
        <v>295</v>
      </c>
      <c r="B595" s="224"/>
      <c r="C595" s="224"/>
      <c r="D595" s="224"/>
      <c r="E595" s="224"/>
      <c r="F595" s="224"/>
      <c r="G595" s="224"/>
      <c r="H595" s="224"/>
      <c r="I595" s="224"/>
      <c r="J595" s="224"/>
      <c r="K595" s="224"/>
      <c r="L595" s="224"/>
      <c r="M595" s="224"/>
      <c r="N595" s="224"/>
      <c r="O595" s="224"/>
    </row>
    <row r="596" spans="1:15" s="41" customFormat="1" ht="29.25" customHeight="1" thickBot="1" x14ac:dyDescent="0.3">
      <c r="A596" s="215" t="s">
        <v>11</v>
      </c>
      <c r="B596" s="219" t="s">
        <v>293</v>
      </c>
      <c r="C596" s="220"/>
      <c r="D596" s="183">
        <v>76290</v>
      </c>
      <c r="E596" s="183">
        <v>98160</v>
      </c>
      <c r="F596" s="183">
        <v>123387</v>
      </c>
      <c r="G596" s="183">
        <v>88811</v>
      </c>
      <c r="H596" s="183">
        <v>22850</v>
      </c>
      <c r="I596" s="183">
        <v>16544</v>
      </c>
      <c r="J596" s="183">
        <v>27737</v>
      </c>
      <c r="K596" s="183">
        <v>31109</v>
      </c>
      <c r="L596" s="183">
        <v>33819</v>
      </c>
      <c r="M596" s="183">
        <v>70185</v>
      </c>
      <c r="N596" s="183">
        <v>124398</v>
      </c>
      <c r="O596" s="183">
        <v>150830</v>
      </c>
    </row>
    <row r="597" spans="1:15" ht="16.5" thickBot="1" x14ac:dyDescent="0.3">
      <c r="A597" s="215" t="s">
        <v>12</v>
      </c>
      <c r="B597" s="225" t="s">
        <v>291</v>
      </c>
      <c r="C597" s="226"/>
      <c r="D597" s="183">
        <v>28828</v>
      </c>
      <c r="E597" s="183">
        <v>27914</v>
      </c>
      <c r="F597" s="183">
        <v>25677</v>
      </c>
      <c r="G597" s="183">
        <v>21399</v>
      </c>
      <c r="H597" s="183">
        <v>14709</v>
      </c>
      <c r="I597" s="183">
        <v>3513</v>
      </c>
      <c r="J597" s="183">
        <v>21203</v>
      </c>
      <c r="K597" s="183">
        <v>25339</v>
      </c>
      <c r="L597" s="183">
        <v>27920</v>
      </c>
      <c r="M597" s="183">
        <v>22619</v>
      </c>
      <c r="N597" s="183">
        <v>29288</v>
      </c>
      <c r="O597" s="183">
        <v>37850</v>
      </c>
    </row>
    <row r="598" spans="1:15" ht="33" customHeight="1" thickBot="1" x14ac:dyDescent="0.3">
      <c r="A598" s="215" t="s">
        <v>13</v>
      </c>
      <c r="B598" s="219" t="s">
        <v>292</v>
      </c>
      <c r="C598" s="220"/>
      <c r="D598" s="188">
        <v>47462</v>
      </c>
      <c r="E598" s="188">
        <v>70246</v>
      </c>
      <c r="F598" s="188">
        <v>97710</v>
      </c>
      <c r="G598" s="188">
        <v>67412</v>
      </c>
      <c r="H598" s="188">
        <v>8141</v>
      </c>
      <c r="I598" s="188">
        <v>13031</v>
      </c>
      <c r="J598" s="188">
        <v>6534</v>
      </c>
      <c r="K598" s="188">
        <v>5770</v>
      </c>
      <c r="L598" s="188">
        <v>5899</v>
      </c>
      <c r="M598" s="188">
        <v>47566</v>
      </c>
      <c r="N598" s="188">
        <v>95110</v>
      </c>
      <c r="O598" s="188">
        <v>112980</v>
      </c>
    </row>
    <row r="599" spans="1:15" ht="36" customHeight="1" thickBot="1" x14ac:dyDescent="0.3">
      <c r="A599" s="215" t="s">
        <v>14</v>
      </c>
      <c r="B599" s="219" t="s">
        <v>27</v>
      </c>
      <c r="C599" s="220"/>
      <c r="D599" s="189">
        <v>0.62212609778476868</v>
      </c>
      <c r="E599" s="189">
        <v>0.71562754686226571</v>
      </c>
      <c r="F599" s="189">
        <v>0.79189866031267475</v>
      </c>
      <c r="G599" s="189">
        <v>0.75905011766560448</v>
      </c>
      <c r="H599" s="189">
        <v>0.3562800875273523</v>
      </c>
      <c r="I599" s="189">
        <v>0.78765715667311409</v>
      </c>
      <c r="J599" s="189">
        <v>0.23556981649060821</v>
      </c>
      <c r="K599" s="189">
        <v>0.18547687164486162</v>
      </c>
      <c r="L599" s="189">
        <v>0.17442857565273959</v>
      </c>
      <c r="M599" s="189">
        <v>0.67772316021942014</v>
      </c>
      <c r="N599" s="189">
        <v>0.76456213122397465</v>
      </c>
      <c r="O599" s="189">
        <v>0.74905522773983957</v>
      </c>
    </row>
    <row r="600" spans="1:15" ht="81.75" customHeight="1" thickBot="1" x14ac:dyDescent="0.3">
      <c r="A600" s="215" t="s">
        <v>28</v>
      </c>
      <c r="B600" s="219" t="s">
        <v>29</v>
      </c>
      <c r="C600" s="220"/>
      <c r="D600" s="187">
        <v>3.8692712723611922</v>
      </c>
      <c r="E600" s="187">
        <v>3.8692712723611922</v>
      </c>
      <c r="F600" s="187">
        <v>3.8692712723611922</v>
      </c>
      <c r="G600" s="187">
        <v>3.8692712723611922</v>
      </c>
      <c r="H600" s="187">
        <v>3.8692712723611922</v>
      </c>
      <c r="I600" s="187">
        <v>3.8692712723611922</v>
      </c>
      <c r="J600" s="187">
        <v>3.8692712723611922</v>
      </c>
      <c r="K600" s="187">
        <v>3.8692712723611922</v>
      </c>
      <c r="L600" s="187">
        <v>3.8692712723611922</v>
      </c>
      <c r="M600" s="187">
        <v>3.8692712723611922</v>
      </c>
      <c r="N600" s="187">
        <v>3.8692712723611922</v>
      </c>
      <c r="O600" s="187">
        <v>3.8692712723611922</v>
      </c>
    </row>
    <row r="601" spans="1:15" ht="51" customHeight="1" thickBot="1" x14ac:dyDescent="0.3">
      <c r="A601" s="215" t="s">
        <v>30</v>
      </c>
      <c r="B601" s="219" t="s">
        <v>31</v>
      </c>
      <c r="C601" s="220"/>
      <c r="D601" s="182">
        <v>0.5718139430294582</v>
      </c>
      <c r="E601" s="182">
        <v>0.66531539210695523</v>
      </c>
      <c r="F601" s="182">
        <v>0.74158650555736427</v>
      </c>
      <c r="G601" s="182">
        <v>0.70873796291029401</v>
      </c>
      <c r="H601" s="182">
        <v>0.30596793277204182</v>
      </c>
      <c r="I601" s="182">
        <v>0.73734500191780361</v>
      </c>
      <c r="J601" s="182">
        <v>0.1852576617352977</v>
      </c>
      <c r="K601" s="182">
        <v>0.13516471688955112</v>
      </c>
      <c r="L601" s="182">
        <v>0.12411642089742908</v>
      </c>
      <c r="M601" s="182">
        <v>0.62741100546410966</v>
      </c>
      <c r="N601" s="182">
        <v>0.71424997646866417</v>
      </c>
      <c r="O601" s="182">
        <v>0.69874307298452909</v>
      </c>
    </row>
    <row r="602" spans="1:15" ht="83.25" customHeight="1" thickBot="1" x14ac:dyDescent="0.3">
      <c r="A602" s="215" t="s">
        <v>32</v>
      </c>
      <c r="B602" s="219" t="s">
        <v>33</v>
      </c>
      <c r="C602" s="220"/>
      <c r="D602" s="183">
        <v>43624</v>
      </c>
      <c r="E602" s="183">
        <v>65307</v>
      </c>
      <c r="F602" s="183">
        <v>91502</v>
      </c>
      <c r="G602" s="183">
        <v>62944</v>
      </c>
      <c r="H602" s="183">
        <v>6991</v>
      </c>
      <c r="I602" s="183">
        <v>12199</v>
      </c>
      <c r="J602" s="183">
        <v>5138</v>
      </c>
      <c r="K602" s="183">
        <v>4205</v>
      </c>
      <c r="L602" s="183">
        <v>4197</v>
      </c>
      <c r="M602" s="183">
        <v>44035</v>
      </c>
      <c r="N602" s="183">
        <v>88851</v>
      </c>
      <c r="O602" s="183">
        <v>105391</v>
      </c>
    </row>
    <row r="603" spans="1:15" ht="53.25" customHeight="1" thickBot="1" x14ac:dyDescent="0.3">
      <c r="A603" s="215" t="s">
        <v>34</v>
      </c>
      <c r="B603" s="219" t="s">
        <v>35</v>
      </c>
      <c r="C603" s="220"/>
      <c r="D603" s="184">
        <v>168793.08998548464</v>
      </c>
      <c r="E603" s="184">
        <v>252690.49898409238</v>
      </c>
      <c r="F603" s="184">
        <v>354046.05996359378</v>
      </c>
      <c r="G603" s="184">
        <v>243547.41096750289</v>
      </c>
      <c r="H603" s="184">
        <v>27050.075465077094</v>
      </c>
      <c r="I603" s="184">
        <v>47201.240251534182</v>
      </c>
      <c r="J603" s="184">
        <v>19880.315797391806</v>
      </c>
      <c r="K603" s="184">
        <v>16270.285700278813</v>
      </c>
      <c r="L603" s="184">
        <v>16239.331530099924</v>
      </c>
      <c r="M603" s="184">
        <v>170383.36047842511</v>
      </c>
      <c r="N603" s="184">
        <v>343788.62182056427</v>
      </c>
      <c r="O603" s="184">
        <v>407786.36866541841</v>
      </c>
    </row>
    <row r="604" spans="1:15" ht="48.75" customHeight="1" thickBot="1" x14ac:dyDescent="0.3">
      <c r="A604" s="215" t="s">
        <v>36</v>
      </c>
      <c r="B604" s="219" t="s">
        <v>37</v>
      </c>
      <c r="C604" s="220"/>
      <c r="D604" s="184">
        <v>157483.95000000001</v>
      </c>
      <c r="E604" s="184">
        <v>235760.24</v>
      </c>
      <c r="F604" s="184">
        <v>330324.96999999997</v>
      </c>
      <c r="G604" s="184">
        <v>227229.73</v>
      </c>
      <c r="H604" s="184">
        <v>25237.72</v>
      </c>
      <c r="I604" s="184">
        <v>44038.76</v>
      </c>
      <c r="J604" s="184">
        <v>18548.330000000002</v>
      </c>
      <c r="K604" s="184">
        <v>15180.18</v>
      </c>
      <c r="L604" s="184">
        <v>15151.3</v>
      </c>
      <c r="M604" s="184">
        <v>158967.67999999999</v>
      </c>
      <c r="N604" s="184">
        <v>320754.78000000003</v>
      </c>
      <c r="O604" s="184">
        <v>380464.68</v>
      </c>
    </row>
    <row r="605" spans="1:15" ht="30.75" customHeight="1" thickBot="1" x14ac:dyDescent="0.3">
      <c r="A605" s="242" t="s">
        <v>237</v>
      </c>
      <c r="B605" s="241"/>
      <c r="C605" s="43"/>
      <c r="D605" s="178" t="s">
        <v>86</v>
      </c>
      <c r="E605" s="221"/>
      <c r="F605" s="221"/>
      <c r="G605" s="221"/>
      <c r="H605" s="221"/>
      <c r="I605" s="221"/>
      <c r="J605" s="221"/>
      <c r="K605" s="221"/>
      <c r="L605" s="221"/>
      <c r="M605" s="221"/>
      <c r="N605" s="221"/>
      <c r="O605" s="222"/>
    </row>
    <row r="606" spans="1:15" ht="16.5" thickBot="1" x14ac:dyDescent="0.3">
      <c r="A606" s="223" t="s">
        <v>296</v>
      </c>
      <c r="B606" s="224"/>
      <c r="C606" s="224"/>
      <c r="D606" s="224"/>
      <c r="E606" s="224"/>
      <c r="F606" s="224"/>
      <c r="G606" s="224"/>
      <c r="H606" s="224"/>
      <c r="I606" s="224"/>
      <c r="J606" s="224"/>
      <c r="K606" s="224"/>
      <c r="L606" s="224"/>
      <c r="M606" s="224"/>
      <c r="N606" s="224"/>
      <c r="O606" s="224"/>
    </row>
    <row r="607" spans="1:15" s="41" customFormat="1" ht="29.25" customHeight="1" thickBot="1" x14ac:dyDescent="0.3">
      <c r="A607" s="215" t="s">
        <v>11</v>
      </c>
      <c r="B607" s="219" t="s">
        <v>293</v>
      </c>
      <c r="C607" s="220"/>
      <c r="D607" s="179">
        <v>76290</v>
      </c>
      <c r="E607" s="179">
        <v>98160</v>
      </c>
      <c r="F607" s="179">
        <v>123387</v>
      </c>
      <c r="G607" s="179">
        <v>88811</v>
      </c>
      <c r="H607" s="179">
        <v>22850</v>
      </c>
      <c r="I607" s="179">
        <v>16544</v>
      </c>
      <c r="J607" s="179">
        <v>27737</v>
      </c>
      <c r="K607" s="179">
        <v>31109</v>
      </c>
      <c r="L607" s="179">
        <v>33819</v>
      </c>
      <c r="M607" s="179">
        <v>70185</v>
      </c>
      <c r="N607" s="179">
        <v>124398</v>
      </c>
      <c r="O607" s="179">
        <v>150830</v>
      </c>
    </row>
    <row r="608" spans="1:15" ht="16.5" thickBot="1" x14ac:dyDescent="0.3">
      <c r="A608" s="215" t="s">
        <v>12</v>
      </c>
      <c r="B608" s="225" t="s">
        <v>291</v>
      </c>
      <c r="C608" s="226"/>
      <c r="D608" s="179">
        <v>28828</v>
      </c>
      <c r="E608" s="179">
        <v>27914</v>
      </c>
      <c r="F608" s="179">
        <v>25677</v>
      </c>
      <c r="G608" s="179">
        <v>21399</v>
      </c>
      <c r="H608" s="179">
        <v>14709</v>
      </c>
      <c r="I608" s="179">
        <v>3513</v>
      </c>
      <c r="J608" s="179">
        <v>21203</v>
      </c>
      <c r="K608" s="179">
        <v>25339</v>
      </c>
      <c r="L608" s="179">
        <v>27920</v>
      </c>
      <c r="M608" s="179">
        <v>22619</v>
      </c>
      <c r="N608" s="179">
        <v>29288</v>
      </c>
      <c r="O608" s="179">
        <v>37850</v>
      </c>
    </row>
    <row r="609" spans="1:15" ht="33" customHeight="1" thickBot="1" x14ac:dyDescent="0.3">
      <c r="A609" s="215" t="s">
        <v>13</v>
      </c>
      <c r="B609" s="219" t="s">
        <v>292</v>
      </c>
      <c r="C609" s="220"/>
      <c r="D609" s="180">
        <v>47462</v>
      </c>
      <c r="E609" s="180">
        <v>70246</v>
      </c>
      <c r="F609" s="180">
        <v>97710</v>
      </c>
      <c r="G609" s="180">
        <v>67412</v>
      </c>
      <c r="H609" s="180">
        <v>8141</v>
      </c>
      <c r="I609" s="180">
        <v>13031</v>
      </c>
      <c r="J609" s="180">
        <v>6534</v>
      </c>
      <c r="K609" s="180">
        <v>5770</v>
      </c>
      <c r="L609" s="180">
        <v>5899</v>
      </c>
      <c r="M609" s="180">
        <v>47566</v>
      </c>
      <c r="N609" s="180">
        <v>95110</v>
      </c>
      <c r="O609" s="180">
        <v>112980</v>
      </c>
    </row>
    <row r="610" spans="1:15" ht="36" customHeight="1" thickBot="1" x14ac:dyDescent="0.3">
      <c r="A610" s="215" t="s">
        <v>14</v>
      </c>
      <c r="B610" s="219" t="s">
        <v>27</v>
      </c>
      <c r="C610" s="220"/>
      <c r="D610" s="181">
        <v>0.62212609778476868</v>
      </c>
      <c r="E610" s="181">
        <v>0.71562754686226571</v>
      </c>
      <c r="F610" s="181">
        <v>0.79189866031267475</v>
      </c>
      <c r="G610" s="181">
        <v>0.75905011766560448</v>
      </c>
      <c r="H610" s="181">
        <v>0.3562800875273523</v>
      </c>
      <c r="I610" s="181">
        <v>0.78765715667311409</v>
      </c>
      <c r="J610" s="181">
        <v>0.23556981649060821</v>
      </c>
      <c r="K610" s="181">
        <v>0.18547687164486162</v>
      </c>
      <c r="L610" s="181">
        <v>0.17442857565273959</v>
      </c>
      <c r="M610" s="181">
        <v>0.67772316021942014</v>
      </c>
      <c r="N610" s="181">
        <v>0.76456213122397465</v>
      </c>
      <c r="O610" s="181">
        <v>0.74905522773983957</v>
      </c>
    </row>
    <row r="611" spans="1:15" ht="81.75" customHeight="1" thickBot="1" x14ac:dyDescent="0.3">
      <c r="A611" s="215" t="s">
        <v>28</v>
      </c>
      <c r="B611" s="219" t="s">
        <v>29</v>
      </c>
      <c r="C611" s="220"/>
      <c r="D611" s="187">
        <v>4.0385250397883876</v>
      </c>
      <c r="E611" s="187">
        <v>4.0385250397883876</v>
      </c>
      <c r="F611" s="187">
        <v>4.0385250397883876</v>
      </c>
      <c r="G611" s="187">
        <v>4.0385250397883876</v>
      </c>
      <c r="H611" s="187">
        <v>4.0385250397883876</v>
      </c>
      <c r="I611" s="187">
        <v>4.0385250397883876</v>
      </c>
      <c r="J611" s="187">
        <v>4.0385250397883876</v>
      </c>
      <c r="K611" s="187">
        <v>4.0385250397883876</v>
      </c>
      <c r="L611" s="187">
        <v>4.0385250397883876</v>
      </c>
      <c r="M611" s="187">
        <v>4.0385250397883876</v>
      </c>
      <c r="N611" s="187">
        <v>4.0385250397883876</v>
      </c>
      <c r="O611" s="187">
        <v>4.0385250397883876</v>
      </c>
    </row>
    <row r="612" spans="1:15" ht="51" customHeight="1" thickBot="1" x14ac:dyDescent="0.3">
      <c r="A612" s="215" t="s">
        <v>30</v>
      </c>
      <c r="B612" s="219" t="s">
        <v>31</v>
      </c>
      <c r="C612" s="220"/>
      <c r="D612" s="182">
        <v>0.5718139430294582</v>
      </c>
      <c r="E612" s="182">
        <v>0.66531539210695523</v>
      </c>
      <c r="F612" s="182">
        <v>0.74158650555736427</v>
      </c>
      <c r="G612" s="182">
        <v>0.70873796291029401</v>
      </c>
      <c r="H612" s="182">
        <v>0.30596793277204182</v>
      </c>
      <c r="I612" s="182">
        <v>0.73734500191780361</v>
      </c>
      <c r="J612" s="182">
        <v>0.1852576617352977</v>
      </c>
      <c r="K612" s="182">
        <v>0.13516471688955112</v>
      </c>
      <c r="L612" s="182">
        <v>0.12411642089742908</v>
      </c>
      <c r="M612" s="182">
        <v>0.62741100546410966</v>
      </c>
      <c r="N612" s="182">
        <v>0.71424997646866417</v>
      </c>
      <c r="O612" s="182">
        <v>0.69874307298452909</v>
      </c>
    </row>
    <row r="613" spans="1:15" ht="83.25" customHeight="1" thickBot="1" x14ac:dyDescent="0.3">
      <c r="A613" s="215" t="s">
        <v>32</v>
      </c>
      <c r="B613" s="219" t="s">
        <v>33</v>
      </c>
      <c r="C613" s="220"/>
      <c r="D613" s="183">
        <v>43624</v>
      </c>
      <c r="E613" s="183">
        <v>65307</v>
      </c>
      <c r="F613" s="183">
        <v>91502</v>
      </c>
      <c r="G613" s="183">
        <v>62944</v>
      </c>
      <c r="H613" s="183">
        <v>6991</v>
      </c>
      <c r="I613" s="183">
        <v>12199</v>
      </c>
      <c r="J613" s="183">
        <v>5138</v>
      </c>
      <c r="K613" s="183">
        <v>4205</v>
      </c>
      <c r="L613" s="183">
        <v>4197</v>
      </c>
      <c r="M613" s="183">
        <v>44035</v>
      </c>
      <c r="N613" s="183">
        <v>88851</v>
      </c>
      <c r="O613" s="183">
        <v>105391</v>
      </c>
    </row>
    <row r="614" spans="1:15" ht="53.25" customHeight="1" thickBot="1" x14ac:dyDescent="0.3">
      <c r="A614" s="215" t="s">
        <v>34</v>
      </c>
      <c r="B614" s="219" t="s">
        <v>35</v>
      </c>
      <c r="C614" s="220"/>
      <c r="D614" s="184">
        <v>176176.61633572861</v>
      </c>
      <c r="E614" s="184">
        <v>263743.95477346022</v>
      </c>
      <c r="F614" s="184">
        <v>369533.11819071707</v>
      </c>
      <c r="G614" s="184">
        <v>254200.92010444027</v>
      </c>
      <c r="H614" s="184">
        <v>28233.328553160616</v>
      </c>
      <c r="I614" s="184">
        <v>49265.966960378537</v>
      </c>
      <c r="J614" s="184">
        <v>20749.941654432736</v>
      </c>
      <c r="K614" s="184">
        <v>16981.997792310169</v>
      </c>
      <c r="L614" s="184">
        <v>16949.689591991864</v>
      </c>
      <c r="M614" s="184">
        <v>177836.45012708165</v>
      </c>
      <c r="N614" s="184">
        <v>358826.98831023806</v>
      </c>
      <c r="O614" s="184">
        <v>425624.19246833795</v>
      </c>
    </row>
    <row r="615" spans="1:15" ht="48.75" customHeight="1" thickBot="1" x14ac:dyDescent="0.3">
      <c r="A615" s="215" t="s">
        <v>36</v>
      </c>
      <c r="B615" s="219" t="s">
        <v>37</v>
      </c>
      <c r="C615" s="220"/>
      <c r="D615" s="184">
        <v>164372.78</v>
      </c>
      <c r="E615" s="184">
        <v>246073.11</v>
      </c>
      <c r="F615" s="184">
        <v>344774.40000000002</v>
      </c>
      <c r="G615" s="184">
        <v>237169.46</v>
      </c>
      <c r="H615" s="184">
        <v>26341.7</v>
      </c>
      <c r="I615" s="184">
        <v>45965.15</v>
      </c>
      <c r="J615" s="184">
        <v>19359.7</v>
      </c>
      <c r="K615" s="184">
        <v>15844.2</v>
      </c>
      <c r="L615" s="184">
        <v>15814.06</v>
      </c>
      <c r="M615" s="184">
        <v>165921.41</v>
      </c>
      <c r="N615" s="184">
        <v>334785.58</v>
      </c>
      <c r="O615" s="184">
        <v>397107.37</v>
      </c>
    </row>
    <row r="616" spans="1:15" ht="30.75" customHeight="1" thickBot="1" x14ac:dyDescent="0.3">
      <c r="A616" s="242" t="s">
        <v>237</v>
      </c>
      <c r="B616" s="241"/>
      <c r="C616" s="43"/>
      <c r="D616" s="178" t="s">
        <v>86</v>
      </c>
      <c r="E616" s="221"/>
      <c r="F616" s="221"/>
      <c r="G616" s="221"/>
      <c r="H616" s="221"/>
      <c r="I616" s="221"/>
      <c r="J616" s="221"/>
      <c r="K616" s="221"/>
      <c r="L616" s="221"/>
      <c r="M616" s="221"/>
      <c r="N616" s="221"/>
      <c r="O616" s="222"/>
    </row>
    <row r="617" spans="1:15" ht="16.5" thickBot="1" x14ac:dyDescent="0.3">
      <c r="A617" s="223" t="s">
        <v>297</v>
      </c>
      <c r="B617" s="224"/>
      <c r="C617" s="224"/>
      <c r="D617" s="224"/>
      <c r="E617" s="224"/>
      <c r="F617" s="224"/>
      <c r="G617" s="224"/>
      <c r="H617" s="224"/>
      <c r="I617" s="224"/>
      <c r="J617" s="224"/>
      <c r="K617" s="224"/>
      <c r="L617" s="224"/>
      <c r="M617" s="224"/>
      <c r="N617" s="224"/>
      <c r="O617" s="224"/>
    </row>
    <row r="618" spans="1:15" s="41" customFormat="1" ht="29.25" customHeight="1" thickBot="1" x14ac:dyDescent="0.3">
      <c r="A618" s="215" t="s">
        <v>11</v>
      </c>
      <c r="B618" s="219" t="s">
        <v>293</v>
      </c>
      <c r="C618" s="220"/>
      <c r="D618" s="179">
        <v>76290</v>
      </c>
      <c r="E618" s="179">
        <v>98160</v>
      </c>
      <c r="F618" s="179">
        <v>123387</v>
      </c>
      <c r="G618" s="179">
        <v>88811</v>
      </c>
      <c r="H618" s="179">
        <v>22850</v>
      </c>
      <c r="I618" s="179">
        <v>16544</v>
      </c>
      <c r="J618" s="179">
        <v>27737</v>
      </c>
      <c r="K618" s="179">
        <v>31109</v>
      </c>
      <c r="L618" s="179">
        <v>33819</v>
      </c>
      <c r="M618" s="179">
        <v>70185</v>
      </c>
      <c r="N618" s="179">
        <v>124398</v>
      </c>
      <c r="O618" s="179">
        <v>150830</v>
      </c>
    </row>
    <row r="619" spans="1:15" ht="16.5" thickBot="1" x14ac:dyDescent="0.3">
      <c r="A619" s="215" t="s">
        <v>12</v>
      </c>
      <c r="B619" s="225" t="s">
        <v>291</v>
      </c>
      <c r="C619" s="226"/>
      <c r="D619" s="179">
        <v>28828</v>
      </c>
      <c r="E619" s="179">
        <v>27914</v>
      </c>
      <c r="F619" s="179">
        <v>25677</v>
      </c>
      <c r="G619" s="179">
        <v>21399</v>
      </c>
      <c r="H619" s="179">
        <v>14709</v>
      </c>
      <c r="I619" s="179">
        <v>3513</v>
      </c>
      <c r="J619" s="179">
        <v>21203</v>
      </c>
      <c r="K619" s="179">
        <v>25339</v>
      </c>
      <c r="L619" s="179">
        <v>27920</v>
      </c>
      <c r="M619" s="179">
        <v>22619</v>
      </c>
      <c r="N619" s="179">
        <v>29288</v>
      </c>
      <c r="O619" s="179">
        <v>37850</v>
      </c>
    </row>
    <row r="620" spans="1:15" ht="33" customHeight="1" thickBot="1" x14ac:dyDescent="0.3">
      <c r="A620" s="215" t="s">
        <v>13</v>
      </c>
      <c r="B620" s="219" t="s">
        <v>292</v>
      </c>
      <c r="C620" s="220"/>
      <c r="D620" s="180">
        <v>47462</v>
      </c>
      <c r="E620" s="180">
        <v>70246</v>
      </c>
      <c r="F620" s="180">
        <v>97710</v>
      </c>
      <c r="G620" s="180">
        <v>67412</v>
      </c>
      <c r="H620" s="180">
        <v>8141</v>
      </c>
      <c r="I620" s="180">
        <v>13031</v>
      </c>
      <c r="J620" s="180">
        <v>6534</v>
      </c>
      <c r="K620" s="180">
        <v>5770</v>
      </c>
      <c r="L620" s="180">
        <v>5899</v>
      </c>
      <c r="M620" s="180">
        <v>47566</v>
      </c>
      <c r="N620" s="180">
        <v>95110</v>
      </c>
      <c r="O620" s="180">
        <v>112980</v>
      </c>
    </row>
    <row r="621" spans="1:15" ht="36" customHeight="1" thickBot="1" x14ac:dyDescent="0.3">
      <c r="A621" s="215" t="s">
        <v>14</v>
      </c>
      <c r="B621" s="219" t="s">
        <v>27</v>
      </c>
      <c r="C621" s="220"/>
      <c r="D621" s="181">
        <v>0.62212609778476868</v>
      </c>
      <c r="E621" s="181">
        <v>0.71562754686226571</v>
      </c>
      <c r="F621" s="181">
        <v>0.79189866031267475</v>
      </c>
      <c r="G621" s="181">
        <v>0.75905011766560448</v>
      </c>
      <c r="H621" s="181">
        <v>0.3562800875273523</v>
      </c>
      <c r="I621" s="181">
        <v>0.78765715667311409</v>
      </c>
      <c r="J621" s="181">
        <v>0.23556981649060821</v>
      </c>
      <c r="K621" s="181">
        <v>0.18547687164486162</v>
      </c>
      <c r="L621" s="181">
        <v>0.17442857565273959</v>
      </c>
      <c r="M621" s="181">
        <v>0.67772316021942014</v>
      </c>
      <c r="N621" s="181">
        <v>0.76456213122397465</v>
      </c>
      <c r="O621" s="181">
        <v>0.74905522773983957</v>
      </c>
    </row>
    <row r="622" spans="1:15" ht="81.75" customHeight="1" thickBot="1" x14ac:dyDescent="0.3">
      <c r="A622" s="215" t="s">
        <v>28</v>
      </c>
      <c r="B622" s="219" t="s">
        <v>29</v>
      </c>
      <c r="C622" s="220"/>
      <c r="D622" s="187">
        <v>4.2151862062401122</v>
      </c>
      <c r="E622" s="187">
        <v>4.2151862062401122</v>
      </c>
      <c r="F622" s="187">
        <v>4.2151862062401122</v>
      </c>
      <c r="G622" s="187">
        <v>4.2151862062401122</v>
      </c>
      <c r="H622" s="187">
        <v>4.2151862062401122</v>
      </c>
      <c r="I622" s="187">
        <v>4.2151862062401122</v>
      </c>
      <c r="J622" s="187">
        <v>4.2151862062401122</v>
      </c>
      <c r="K622" s="187">
        <v>4.2151862062401122</v>
      </c>
      <c r="L622" s="187">
        <v>4.2151862062401122</v>
      </c>
      <c r="M622" s="187">
        <v>4.2151862062401122</v>
      </c>
      <c r="N622" s="187">
        <v>4.2151862062401122</v>
      </c>
      <c r="O622" s="187">
        <v>4.2151862062401122</v>
      </c>
    </row>
    <row r="623" spans="1:15" ht="51" customHeight="1" thickBot="1" x14ac:dyDescent="0.3">
      <c r="A623" s="215" t="s">
        <v>30</v>
      </c>
      <c r="B623" s="219" t="s">
        <v>31</v>
      </c>
      <c r="C623" s="220"/>
      <c r="D623" s="182">
        <v>0.5718139430294582</v>
      </c>
      <c r="E623" s="182">
        <v>0.66531539210695523</v>
      </c>
      <c r="F623" s="182">
        <v>0.74158650555736427</v>
      </c>
      <c r="G623" s="182">
        <v>0.70873796291029401</v>
      </c>
      <c r="H623" s="182">
        <v>0.30596793277204182</v>
      </c>
      <c r="I623" s="182">
        <v>0.73734500191780361</v>
      </c>
      <c r="J623" s="182">
        <v>0.1852576617352977</v>
      </c>
      <c r="K623" s="182">
        <v>0.13516471688955112</v>
      </c>
      <c r="L623" s="182">
        <v>0.12411642089742908</v>
      </c>
      <c r="M623" s="182">
        <v>0.62741100546410966</v>
      </c>
      <c r="N623" s="182">
        <v>0.71424997646866417</v>
      </c>
      <c r="O623" s="182">
        <v>0.69874307298452909</v>
      </c>
    </row>
    <row r="624" spans="1:15" ht="83.25" customHeight="1" thickBot="1" x14ac:dyDescent="0.3">
      <c r="A624" s="215" t="s">
        <v>32</v>
      </c>
      <c r="B624" s="219" t="s">
        <v>33</v>
      </c>
      <c r="C624" s="220"/>
      <c r="D624" s="183">
        <v>43624</v>
      </c>
      <c r="E624" s="183">
        <v>65307</v>
      </c>
      <c r="F624" s="183">
        <v>91502</v>
      </c>
      <c r="G624" s="183">
        <v>62944</v>
      </c>
      <c r="H624" s="183">
        <v>6991</v>
      </c>
      <c r="I624" s="183">
        <v>12199</v>
      </c>
      <c r="J624" s="183">
        <v>5138</v>
      </c>
      <c r="K624" s="183">
        <v>4205</v>
      </c>
      <c r="L624" s="183">
        <v>4197</v>
      </c>
      <c r="M624" s="183">
        <v>44035</v>
      </c>
      <c r="N624" s="183">
        <v>88851</v>
      </c>
      <c r="O624" s="183">
        <v>105391</v>
      </c>
    </row>
    <row r="625" spans="1:15" ht="53.25" customHeight="1" thickBot="1" x14ac:dyDescent="0.3">
      <c r="A625" s="215" t="s">
        <v>34</v>
      </c>
      <c r="B625" s="219" t="s">
        <v>35</v>
      </c>
      <c r="C625" s="220"/>
      <c r="D625" s="184">
        <v>183883.28306101865</v>
      </c>
      <c r="E625" s="184">
        <v>275281.16557092301</v>
      </c>
      <c r="F625" s="184">
        <v>385697.96824338275</v>
      </c>
      <c r="G625" s="184">
        <v>265320.68056557764</v>
      </c>
      <c r="H625" s="184">
        <v>29468.366767824624</v>
      </c>
      <c r="I625" s="184">
        <v>51421.056529923131</v>
      </c>
      <c r="J625" s="184">
        <v>21657.626727661696</v>
      </c>
      <c r="K625" s="184">
        <v>17724.857997239673</v>
      </c>
      <c r="L625" s="184">
        <v>17691.136507589752</v>
      </c>
      <c r="M625" s="184">
        <v>185615.72459178334</v>
      </c>
      <c r="N625" s="184">
        <v>374523.50961064023</v>
      </c>
      <c r="O625" s="184">
        <v>444242.68946185167</v>
      </c>
    </row>
    <row r="626" spans="1:15" ht="48.75" customHeight="1" thickBot="1" x14ac:dyDescent="0.3">
      <c r="A626" s="215" t="s">
        <v>36</v>
      </c>
      <c r="B626" s="219" t="s">
        <v>37</v>
      </c>
      <c r="C626" s="220"/>
      <c r="D626" s="184">
        <v>171563.1</v>
      </c>
      <c r="E626" s="184">
        <v>256837.33</v>
      </c>
      <c r="F626" s="184">
        <v>359856.2</v>
      </c>
      <c r="G626" s="184">
        <v>247544.19</v>
      </c>
      <c r="H626" s="184">
        <v>27493.99</v>
      </c>
      <c r="I626" s="184">
        <v>47975.85</v>
      </c>
      <c r="J626" s="184">
        <v>20206.57</v>
      </c>
      <c r="K626" s="184">
        <v>16537.29</v>
      </c>
      <c r="L626" s="184">
        <v>16505.830000000002</v>
      </c>
      <c r="M626" s="184">
        <v>173179.47</v>
      </c>
      <c r="N626" s="184">
        <v>349430.43</v>
      </c>
      <c r="O626" s="184">
        <v>414478.43</v>
      </c>
    </row>
    <row r="627" spans="1:15" ht="30.75" customHeight="1" thickBot="1" x14ac:dyDescent="0.3">
      <c r="A627" s="242" t="s">
        <v>237</v>
      </c>
      <c r="B627" s="241"/>
      <c r="C627" s="43"/>
      <c r="D627" s="178" t="s">
        <v>86</v>
      </c>
      <c r="E627" s="221"/>
      <c r="F627" s="221"/>
      <c r="G627" s="221"/>
      <c r="H627" s="221"/>
      <c r="I627" s="221"/>
      <c r="J627" s="221"/>
      <c r="K627" s="221"/>
      <c r="L627" s="221"/>
      <c r="M627" s="221"/>
      <c r="N627" s="221"/>
      <c r="O627" s="222"/>
    </row>
    <row r="628" spans="1:15" ht="16.5" thickBot="1" x14ac:dyDescent="0.3">
      <c r="A628" s="223" t="s">
        <v>298</v>
      </c>
      <c r="B628" s="224"/>
      <c r="C628" s="224"/>
      <c r="D628" s="224"/>
      <c r="E628" s="224"/>
      <c r="F628" s="224"/>
      <c r="G628" s="224"/>
      <c r="H628" s="224"/>
      <c r="I628" s="224"/>
      <c r="J628" s="224"/>
      <c r="K628" s="224"/>
      <c r="L628" s="224"/>
      <c r="M628" s="224"/>
      <c r="N628" s="224"/>
      <c r="O628" s="224"/>
    </row>
    <row r="629" spans="1:15" s="41" customFormat="1" ht="29.25" customHeight="1" thickBot="1" x14ac:dyDescent="0.3">
      <c r="A629" s="215" t="s">
        <v>11</v>
      </c>
      <c r="B629" s="219" t="s">
        <v>293</v>
      </c>
      <c r="C629" s="220"/>
      <c r="D629" s="179">
        <v>76290</v>
      </c>
      <c r="E629" s="179">
        <v>98160</v>
      </c>
      <c r="F629" s="179">
        <v>123387</v>
      </c>
      <c r="G629" s="179">
        <v>88811</v>
      </c>
      <c r="H629" s="179">
        <v>22850</v>
      </c>
      <c r="I629" s="179">
        <v>16544</v>
      </c>
      <c r="J629" s="179">
        <v>27737</v>
      </c>
      <c r="K629" s="179">
        <v>31109</v>
      </c>
      <c r="L629" s="179">
        <v>33819</v>
      </c>
      <c r="M629" s="179">
        <v>70185</v>
      </c>
      <c r="N629" s="179">
        <v>124398</v>
      </c>
      <c r="O629" s="179">
        <v>150830</v>
      </c>
    </row>
    <row r="630" spans="1:15" ht="16.5" thickBot="1" x14ac:dyDescent="0.3">
      <c r="A630" s="215" t="s">
        <v>12</v>
      </c>
      <c r="B630" s="225" t="s">
        <v>291</v>
      </c>
      <c r="C630" s="226"/>
      <c r="D630" s="179">
        <v>28828</v>
      </c>
      <c r="E630" s="179">
        <v>27914</v>
      </c>
      <c r="F630" s="179">
        <v>25677</v>
      </c>
      <c r="G630" s="179">
        <v>21399</v>
      </c>
      <c r="H630" s="179">
        <v>14709</v>
      </c>
      <c r="I630" s="179">
        <v>3513</v>
      </c>
      <c r="J630" s="179">
        <v>21203</v>
      </c>
      <c r="K630" s="179">
        <v>25339</v>
      </c>
      <c r="L630" s="179">
        <v>27920</v>
      </c>
      <c r="M630" s="179">
        <v>22619</v>
      </c>
      <c r="N630" s="179">
        <v>29288</v>
      </c>
      <c r="O630" s="179">
        <v>37850</v>
      </c>
    </row>
    <row r="631" spans="1:15" ht="33" customHeight="1" thickBot="1" x14ac:dyDescent="0.3">
      <c r="A631" s="215" t="s">
        <v>13</v>
      </c>
      <c r="B631" s="219" t="s">
        <v>292</v>
      </c>
      <c r="C631" s="220"/>
      <c r="D631" s="180">
        <v>47462</v>
      </c>
      <c r="E631" s="180">
        <v>70246</v>
      </c>
      <c r="F631" s="180">
        <v>97710</v>
      </c>
      <c r="G631" s="180">
        <v>67412</v>
      </c>
      <c r="H631" s="180">
        <v>8141</v>
      </c>
      <c r="I631" s="180">
        <v>13031</v>
      </c>
      <c r="J631" s="180">
        <v>6534</v>
      </c>
      <c r="K631" s="180">
        <v>5770</v>
      </c>
      <c r="L631" s="180">
        <v>5899</v>
      </c>
      <c r="M631" s="180">
        <v>47566</v>
      </c>
      <c r="N631" s="180">
        <v>95110</v>
      </c>
      <c r="O631" s="180">
        <v>112980</v>
      </c>
    </row>
    <row r="632" spans="1:15" ht="36" customHeight="1" thickBot="1" x14ac:dyDescent="0.3">
      <c r="A632" s="215" t="s">
        <v>14</v>
      </c>
      <c r="B632" s="219" t="s">
        <v>27</v>
      </c>
      <c r="C632" s="220"/>
      <c r="D632" s="181">
        <v>0.62212609778476868</v>
      </c>
      <c r="E632" s="181">
        <v>0.71562754686226571</v>
      </c>
      <c r="F632" s="181">
        <v>0.79189866031267475</v>
      </c>
      <c r="G632" s="181">
        <v>0.75905011766560448</v>
      </c>
      <c r="H632" s="181">
        <v>0.3562800875273523</v>
      </c>
      <c r="I632" s="181">
        <v>0.78765715667311409</v>
      </c>
      <c r="J632" s="181">
        <v>0.23556981649060821</v>
      </c>
      <c r="K632" s="181">
        <v>0.18547687164486162</v>
      </c>
      <c r="L632" s="181">
        <v>0.17442857565273959</v>
      </c>
      <c r="M632" s="181">
        <v>0.67772316021942014</v>
      </c>
      <c r="N632" s="181">
        <v>0.76456213122397465</v>
      </c>
      <c r="O632" s="181">
        <v>0.74905522773983957</v>
      </c>
    </row>
    <row r="633" spans="1:15" ht="81.75" customHeight="1" thickBot="1" x14ac:dyDescent="0.3">
      <c r="A633" s="215" t="s">
        <v>28</v>
      </c>
      <c r="B633" s="219" t="s">
        <v>29</v>
      </c>
      <c r="C633" s="220"/>
      <c r="D633" s="187">
        <v>4.4006543993146767</v>
      </c>
      <c r="E633" s="187">
        <v>4.4006543993146767</v>
      </c>
      <c r="F633" s="187">
        <v>4.4006543993146767</v>
      </c>
      <c r="G633" s="187">
        <v>4.4006543993146767</v>
      </c>
      <c r="H633" s="187">
        <v>4.4006543993146767</v>
      </c>
      <c r="I633" s="187">
        <v>4.4006543993146767</v>
      </c>
      <c r="J633" s="187">
        <v>4.4006543993146767</v>
      </c>
      <c r="K633" s="187">
        <v>4.4006543993146767</v>
      </c>
      <c r="L633" s="187">
        <v>4.4006543993146767</v>
      </c>
      <c r="M633" s="187">
        <v>4.4006543993146767</v>
      </c>
      <c r="N633" s="187">
        <v>4.4006543993146767</v>
      </c>
      <c r="O633" s="187">
        <v>4.4006543993146767</v>
      </c>
    </row>
    <row r="634" spans="1:15" ht="51" customHeight="1" thickBot="1" x14ac:dyDescent="0.3">
      <c r="A634" s="215" t="s">
        <v>30</v>
      </c>
      <c r="B634" s="219" t="s">
        <v>31</v>
      </c>
      <c r="C634" s="220"/>
      <c r="D634" s="182">
        <v>0.5718139430294582</v>
      </c>
      <c r="E634" s="182">
        <v>0.66531539210695523</v>
      </c>
      <c r="F634" s="182">
        <v>0.74158650555736427</v>
      </c>
      <c r="G634" s="182">
        <v>0.70873796291029401</v>
      </c>
      <c r="H634" s="182">
        <v>0.30596793277204182</v>
      </c>
      <c r="I634" s="182">
        <v>0.73734500191780361</v>
      </c>
      <c r="J634" s="182">
        <v>0.1852576617352977</v>
      </c>
      <c r="K634" s="182">
        <v>0.13516471688955112</v>
      </c>
      <c r="L634" s="182">
        <v>0.12411642089742908</v>
      </c>
      <c r="M634" s="182">
        <v>0.62741100546410966</v>
      </c>
      <c r="N634" s="182">
        <v>0.71424997646866417</v>
      </c>
      <c r="O634" s="182">
        <v>0.69874307298452909</v>
      </c>
    </row>
    <row r="635" spans="1:15" ht="83.25" customHeight="1" thickBot="1" x14ac:dyDescent="0.3">
      <c r="A635" s="215" t="s">
        <v>32</v>
      </c>
      <c r="B635" s="219" t="s">
        <v>33</v>
      </c>
      <c r="C635" s="220"/>
      <c r="D635" s="183">
        <v>43624</v>
      </c>
      <c r="E635" s="183">
        <v>65307</v>
      </c>
      <c r="F635" s="183">
        <v>91502</v>
      </c>
      <c r="G635" s="183">
        <v>62944</v>
      </c>
      <c r="H635" s="183">
        <v>6991</v>
      </c>
      <c r="I635" s="183">
        <v>12199</v>
      </c>
      <c r="J635" s="183">
        <v>5138</v>
      </c>
      <c r="K635" s="183">
        <v>4205</v>
      </c>
      <c r="L635" s="183">
        <v>4197</v>
      </c>
      <c r="M635" s="183">
        <v>44035</v>
      </c>
      <c r="N635" s="183">
        <v>88851</v>
      </c>
      <c r="O635" s="183">
        <v>105391</v>
      </c>
    </row>
    <row r="636" spans="1:15" ht="53.25" customHeight="1" thickBot="1" x14ac:dyDescent="0.3">
      <c r="A636" s="215" t="s">
        <v>34</v>
      </c>
      <c r="B636" s="219" t="s">
        <v>35</v>
      </c>
      <c r="C636" s="220"/>
      <c r="D636" s="184">
        <v>191974.14751570346</v>
      </c>
      <c r="E636" s="184">
        <v>287393.53685604362</v>
      </c>
      <c r="F636" s="184">
        <v>402668.67884609156</v>
      </c>
      <c r="G636" s="184">
        <v>276994.790510463</v>
      </c>
      <c r="H636" s="184">
        <v>30764.974905608906</v>
      </c>
      <c r="I636" s="184">
        <v>53683.58301723974</v>
      </c>
      <c r="J636" s="184">
        <v>22610.562303678809</v>
      </c>
      <c r="K636" s="184">
        <v>18504.751749118215</v>
      </c>
      <c r="L636" s="184">
        <v>18469.546513923699</v>
      </c>
      <c r="M636" s="184">
        <v>193782.81647382179</v>
      </c>
      <c r="N636" s="184">
        <v>391002.54403350834</v>
      </c>
      <c r="O636" s="184">
        <v>463789.3677981731</v>
      </c>
    </row>
    <row r="637" spans="1:15" ht="48.75" customHeight="1" thickBot="1" x14ac:dyDescent="0.3">
      <c r="A637" s="215" t="s">
        <v>36</v>
      </c>
      <c r="B637" s="219" t="s">
        <v>37</v>
      </c>
      <c r="C637" s="220"/>
      <c r="D637" s="184">
        <v>179111.88</v>
      </c>
      <c r="E637" s="184">
        <v>268138.17</v>
      </c>
      <c r="F637" s="184">
        <v>375689.88</v>
      </c>
      <c r="G637" s="184">
        <v>258436.14</v>
      </c>
      <c r="H637" s="184">
        <v>28703.72</v>
      </c>
      <c r="I637" s="184">
        <v>50086.78</v>
      </c>
      <c r="J637" s="184">
        <v>21095.65</v>
      </c>
      <c r="K637" s="184">
        <v>17264.93</v>
      </c>
      <c r="L637" s="184">
        <v>17232.09</v>
      </c>
      <c r="M637" s="184">
        <v>180799.37</v>
      </c>
      <c r="N637" s="184">
        <v>364805.37</v>
      </c>
      <c r="O637" s="184">
        <v>432715.48</v>
      </c>
    </row>
    <row r="638" spans="1:15" ht="30.75" customHeight="1" thickBot="1" x14ac:dyDescent="0.3">
      <c r="A638" s="242" t="s">
        <v>237</v>
      </c>
      <c r="B638" s="241"/>
      <c r="C638" s="43"/>
      <c r="D638" s="178" t="s">
        <v>86</v>
      </c>
      <c r="E638" s="221"/>
      <c r="F638" s="221"/>
      <c r="G638" s="221"/>
      <c r="H638" s="221"/>
      <c r="I638" s="221"/>
      <c r="J638" s="221"/>
      <c r="K638" s="221"/>
      <c r="L638" s="221"/>
      <c r="M638" s="221"/>
      <c r="N638" s="221"/>
      <c r="O638" s="222"/>
    </row>
    <row r="639" spans="1:15" ht="16.5" thickBot="1" x14ac:dyDescent="0.3">
      <c r="A639" s="223" t="s">
        <v>299</v>
      </c>
      <c r="B639" s="224"/>
      <c r="C639" s="224"/>
      <c r="D639" s="224"/>
      <c r="E639" s="224"/>
      <c r="F639" s="224"/>
      <c r="G639" s="224"/>
      <c r="H639" s="224"/>
      <c r="I639" s="224"/>
      <c r="J639" s="224"/>
      <c r="K639" s="224"/>
      <c r="L639" s="224"/>
      <c r="M639" s="224"/>
      <c r="N639" s="224"/>
      <c r="O639" s="224"/>
    </row>
    <row r="640" spans="1:15" s="41" customFormat="1" ht="29.25" customHeight="1" thickBot="1" x14ac:dyDescent="0.3">
      <c r="A640" s="215" t="s">
        <v>11</v>
      </c>
      <c r="B640" s="219" t="s">
        <v>293</v>
      </c>
      <c r="C640" s="220"/>
      <c r="D640" s="179">
        <v>76290</v>
      </c>
      <c r="E640" s="179">
        <v>98160</v>
      </c>
      <c r="F640" s="179">
        <v>123387</v>
      </c>
      <c r="G640" s="179">
        <v>88811</v>
      </c>
      <c r="H640" s="179">
        <v>22850</v>
      </c>
      <c r="I640" s="179">
        <v>16544</v>
      </c>
      <c r="J640" s="179">
        <v>27737</v>
      </c>
      <c r="K640" s="179">
        <v>31109</v>
      </c>
      <c r="L640" s="179">
        <v>33819</v>
      </c>
      <c r="M640" s="179">
        <v>70185</v>
      </c>
      <c r="N640" s="179">
        <v>124398</v>
      </c>
      <c r="O640" s="179">
        <v>150830</v>
      </c>
    </row>
    <row r="641" spans="1:15" ht="16.5" thickBot="1" x14ac:dyDescent="0.3">
      <c r="A641" s="215" t="s">
        <v>12</v>
      </c>
      <c r="B641" s="225" t="s">
        <v>291</v>
      </c>
      <c r="C641" s="226"/>
      <c r="D641" s="179">
        <v>28828</v>
      </c>
      <c r="E641" s="179">
        <v>27914</v>
      </c>
      <c r="F641" s="179">
        <v>25677</v>
      </c>
      <c r="G641" s="179">
        <v>21399</v>
      </c>
      <c r="H641" s="179">
        <v>14709</v>
      </c>
      <c r="I641" s="179">
        <v>3513</v>
      </c>
      <c r="J641" s="179">
        <v>21203</v>
      </c>
      <c r="K641" s="179">
        <v>25339</v>
      </c>
      <c r="L641" s="179">
        <v>27920</v>
      </c>
      <c r="M641" s="179">
        <v>22619</v>
      </c>
      <c r="N641" s="179">
        <v>29288</v>
      </c>
      <c r="O641" s="179">
        <v>37850</v>
      </c>
    </row>
    <row r="642" spans="1:15" ht="33" customHeight="1" thickBot="1" x14ac:dyDescent="0.3">
      <c r="A642" s="215" t="s">
        <v>13</v>
      </c>
      <c r="B642" s="219" t="s">
        <v>292</v>
      </c>
      <c r="C642" s="220"/>
      <c r="D642" s="180">
        <v>47462</v>
      </c>
      <c r="E642" s="180">
        <v>70246</v>
      </c>
      <c r="F642" s="180">
        <v>97710</v>
      </c>
      <c r="G642" s="180">
        <v>67412</v>
      </c>
      <c r="H642" s="180">
        <v>8141</v>
      </c>
      <c r="I642" s="180">
        <v>13031</v>
      </c>
      <c r="J642" s="180">
        <v>6534</v>
      </c>
      <c r="K642" s="180">
        <v>5770</v>
      </c>
      <c r="L642" s="180">
        <v>5899</v>
      </c>
      <c r="M642" s="180">
        <v>47566</v>
      </c>
      <c r="N642" s="180">
        <v>95110</v>
      </c>
      <c r="O642" s="180">
        <v>112980</v>
      </c>
    </row>
    <row r="643" spans="1:15" ht="36" customHeight="1" thickBot="1" x14ac:dyDescent="0.3">
      <c r="A643" s="215" t="s">
        <v>14</v>
      </c>
      <c r="B643" s="219" t="s">
        <v>27</v>
      </c>
      <c r="C643" s="220"/>
      <c r="D643" s="181">
        <v>0.62212609778476868</v>
      </c>
      <c r="E643" s="181">
        <v>0.71562754686226571</v>
      </c>
      <c r="F643" s="181">
        <v>0.79189866031267475</v>
      </c>
      <c r="G643" s="181">
        <v>0.75905011766560448</v>
      </c>
      <c r="H643" s="181">
        <v>0.3562800875273523</v>
      </c>
      <c r="I643" s="181">
        <v>0.78765715667311409</v>
      </c>
      <c r="J643" s="181">
        <v>0.23556981649060821</v>
      </c>
      <c r="K643" s="181">
        <v>0.18547687164486162</v>
      </c>
      <c r="L643" s="181">
        <v>0.17442857565273959</v>
      </c>
      <c r="M643" s="181">
        <v>0.67772316021942014</v>
      </c>
      <c r="N643" s="181">
        <v>0.76456213122397465</v>
      </c>
      <c r="O643" s="181">
        <v>0.74905522773983957</v>
      </c>
    </row>
    <row r="644" spans="1:15" ht="81.75" customHeight="1" thickBot="1" x14ac:dyDescent="0.3">
      <c r="A644" s="215" t="s">
        <v>28</v>
      </c>
      <c r="B644" s="219" t="s">
        <v>29</v>
      </c>
      <c r="C644" s="220"/>
      <c r="D644" s="187">
        <v>4.5942831928845234</v>
      </c>
      <c r="E644" s="187">
        <v>4.5942831928845234</v>
      </c>
      <c r="F644" s="187">
        <v>4.5942831928845234</v>
      </c>
      <c r="G644" s="187">
        <v>4.5942831928845234</v>
      </c>
      <c r="H644" s="187">
        <v>4.5942831928845234</v>
      </c>
      <c r="I644" s="187">
        <v>4.5942831928845234</v>
      </c>
      <c r="J644" s="187">
        <v>4.5942831928845234</v>
      </c>
      <c r="K644" s="187">
        <v>4.5942831928845234</v>
      </c>
      <c r="L644" s="187">
        <v>4.5942831928845234</v>
      </c>
      <c r="M644" s="187">
        <v>4.5942831928845234</v>
      </c>
      <c r="N644" s="187">
        <v>4.5942831928845234</v>
      </c>
      <c r="O644" s="187">
        <v>4.5942831928845234</v>
      </c>
    </row>
    <row r="645" spans="1:15" ht="51" customHeight="1" thickBot="1" x14ac:dyDescent="0.3">
      <c r="A645" s="215" t="s">
        <v>30</v>
      </c>
      <c r="B645" s="219" t="s">
        <v>31</v>
      </c>
      <c r="C645" s="220"/>
      <c r="D645" s="182">
        <v>0.5718139430294582</v>
      </c>
      <c r="E645" s="182">
        <v>0.66531539210695523</v>
      </c>
      <c r="F645" s="182">
        <v>0.74158650555736427</v>
      </c>
      <c r="G645" s="182">
        <v>0.70873796291029401</v>
      </c>
      <c r="H645" s="182">
        <v>0.30596793277204182</v>
      </c>
      <c r="I645" s="182">
        <v>0.73734500191780361</v>
      </c>
      <c r="J645" s="182">
        <v>0.1852576617352977</v>
      </c>
      <c r="K645" s="182">
        <v>0.13516471688955112</v>
      </c>
      <c r="L645" s="182">
        <v>0.12411642089742908</v>
      </c>
      <c r="M645" s="182">
        <v>0.62741100546410966</v>
      </c>
      <c r="N645" s="182">
        <v>0.71424997646866417</v>
      </c>
      <c r="O645" s="182">
        <v>0.69874307298452909</v>
      </c>
    </row>
    <row r="646" spans="1:15" ht="83.25" customHeight="1" thickBot="1" x14ac:dyDescent="0.3">
      <c r="A646" s="215" t="s">
        <v>32</v>
      </c>
      <c r="B646" s="219" t="s">
        <v>33</v>
      </c>
      <c r="C646" s="220"/>
      <c r="D646" s="183">
        <v>43624</v>
      </c>
      <c r="E646" s="183">
        <v>65307</v>
      </c>
      <c r="F646" s="183">
        <v>91502</v>
      </c>
      <c r="G646" s="183">
        <v>62944</v>
      </c>
      <c r="H646" s="183">
        <v>6991</v>
      </c>
      <c r="I646" s="183">
        <v>12199</v>
      </c>
      <c r="J646" s="183">
        <v>5138</v>
      </c>
      <c r="K646" s="183">
        <v>4205</v>
      </c>
      <c r="L646" s="183">
        <v>4197</v>
      </c>
      <c r="M646" s="183">
        <v>44035</v>
      </c>
      <c r="N646" s="183">
        <v>88851</v>
      </c>
      <c r="O646" s="183">
        <v>105391</v>
      </c>
    </row>
    <row r="647" spans="1:15" ht="53.25" customHeight="1" thickBot="1" x14ac:dyDescent="0.3">
      <c r="A647" s="215" t="s">
        <v>34</v>
      </c>
      <c r="B647" s="219" t="s">
        <v>35</v>
      </c>
      <c r="C647" s="220"/>
      <c r="D647" s="184">
        <v>200421.01000639444</v>
      </c>
      <c r="E647" s="184">
        <v>300038.85247770959</v>
      </c>
      <c r="F647" s="184">
        <v>420386.10071531968</v>
      </c>
      <c r="G647" s="184">
        <v>289182.56129292346</v>
      </c>
      <c r="H647" s="184">
        <v>32118.633801455704</v>
      </c>
      <c r="I647" s="184">
        <v>56045.660669998302</v>
      </c>
      <c r="J647" s="184">
        <v>23605.42704504068</v>
      </c>
      <c r="K647" s="184">
        <v>19318.960826079419</v>
      </c>
      <c r="L647" s="184">
        <v>19282.206560536346</v>
      </c>
      <c r="M647" s="184">
        <v>202309.26039866998</v>
      </c>
      <c r="N647" s="184">
        <v>408206.6559709828</v>
      </c>
      <c r="O647" s="184">
        <v>484196.09998129279</v>
      </c>
    </row>
    <row r="648" spans="1:15" ht="48.75" customHeight="1" thickBot="1" x14ac:dyDescent="0.3">
      <c r="A648" s="215" t="s">
        <v>36</v>
      </c>
      <c r="B648" s="219" t="s">
        <v>37</v>
      </c>
      <c r="C648" s="220"/>
      <c r="D648" s="184">
        <v>186992.8</v>
      </c>
      <c r="E648" s="184">
        <v>279936.25</v>
      </c>
      <c r="F648" s="184">
        <v>392220.23</v>
      </c>
      <c r="G648" s="184">
        <v>269807.33</v>
      </c>
      <c r="H648" s="184">
        <v>29966.69</v>
      </c>
      <c r="I648" s="184">
        <v>52290.6</v>
      </c>
      <c r="J648" s="184">
        <v>22023.86</v>
      </c>
      <c r="K648" s="184">
        <v>18024.59</v>
      </c>
      <c r="L648" s="184">
        <v>17990.3</v>
      </c>
      <c r="M648" s="184">
        <v>188754.54</v>
      </c>
      <c r="N648" s="184">
        <v>380856.81</v>
      </c>
      <c r="O648" s="184">
        <v>451754.96</v>
      </c>
    </row>
    <row r="649" spans="1:15" ht="30.75" customHeight="1" thickBot="1" x14ac:dyDescent="0.3">
      <c r="A649" s="242" t="s">
        <v>237</v>
      </c>
      <c r="B649" s="241"/>
      <c r="C649" s="43"/>
      <c r="D649" s="178" t="s">
        <v>86</v>
      </c>
      <c r="E649" s="221"/>
      <c r="F649" s="221"/>
      <c r="G649" s="221"/>
      <c r="H649" s="221"/>
      <c r="I649" s="221"/>
      <c r="J649" s="221"/>
      <c r="K649" s="221"/>
      <c r="L649" s="221"/>
      <c r="M649" s="221"/>
      <c r="N649" s="221"/>
      <c r="O649" s="222"/>
    </row>
    <row r="650" spans="1:15" ht="16.5" thickBot="1" x14ac:dyDescent="0.3">
      <c r="A650" s="223" t="s">
        <v>300</v>
      </c>
      <c r="B650" s="224"/>
      <c r="C650" s="224"/>
      <c r="D650" s="224"/>
      <c r="E650" s="224"/>
      <c r="F650" s="224"/>
      <c r="G650" s="224"/>
      <c r="H650" s="224"/>
      <c r="I650" s="224"/>
      <c r="J650" s="224"/>
      <c r="K650" s="224"/>
      <c r="L650" s="224"/>
      <c r="M650" s="224"/>
      <c r="N650" s="224"/>
      <c r="O650" s="224"/>
    </row>
    <row r="651" spans="1:15" s="41" customFormat="1" ht="29.25" customHeight="1" thickBot="1" x14ac:dyDescent="0.3">
      <c r="A651" s="215" t="s">
        <v>11</v>
      </c>
      <c r="B651" s="219" t="s">
        <v>293</v>
      </c>
      <c r="C651" s="220"/>
      <c r="D651" s="179">
        <v>76290</v>
      </c>
      <c r="E651" s="179">
        <v>98160</v>
      </c>
      <c r="F651" s="179">
        <v>123387</v>
      </c>
      <c r="G651" s="179">
        <v>88811</v>
      </c>
      <c r="H651" s="179">
        <v>22850</v>
      </c>
      <c r="I651" s="179">
        <v>16544</v>
      </c>
      <c r="J651" s="179">
        <v>27737</v>
      </c>
      <c r="K651" s="179">
        <v>31109</v>
      </c>
      <c r="L651" s="179">
        <v>33819</v>
      </c>
      <c r="M651" s="179">
        <v>70185</v>
      </c>
      <c r="N651" s="179">
        <v>124398</v>
      </c>
      <c r="O651" s="179">
        <v>150830</v>
      </c>
    </row>
    <row r="652" spans="1:15" ht="16.5" thickBot="1" x14ac:dyDescent="0.3">
      <c r="A652" s="215" t="s">
        <v>12</v>
      </c>
      <c r="B652" s="225" t="s">
        <v>291</v>
      </c>
      <c r="C652" s="226"/>
      <c r="D652" s="179">
        <v>28828</v>
      </c>
      <c r="E652" s="179">
        <v>27914</v>
      </c>
      <c r="F652" s="179">
        <v>25677</v>
      </c>
      <c r="G652" s="179">
        <v>21399</v>
      </c>
      <c r="H652" s="179">
        <v>14709</v>
      </c>
      <c r="I652" s="179">
        <v>3513</v>
      </c>
      <c r="J652" s="179">
        <v>21203</v>
      </c>
      <c r="K652" s="179">
        <v>25339</v>
      </c>
      <c r="L652" s="179">
        <v>27920</v>
      </c>
      <c r="M652" s="179">
        <v>22619</v>
      </c>
      <c r="N652" s="179">
        <v>29288</v>
      </c>
      <c r="O652" s="179">
        <v>37850</v>
      </c>
    </row>
    <row r="653" spans="1:15" ht="33" customHeight="1" thickBot="1" x14ac:dyDescent="0.3">
      <c r="A653" s="215" t="s">
        <v>13</v>
      </c>
      <c r="B653" s="219" t="s">
        <v>292</v>
      </c>
      <c r="C653" s="220"/>
      <c r="D653" s="180">
        <v>47462</v>
      </c>
      <c r="E653" s="180">
        <v>70246</v>
      </c>
      <c r="F653" s="180">
        <v>97710</v>
      </c>
      <c r="G653" s="180">
        <v>67412</v>
      </c>
      <c r="H653" s="180">
        <v>8141</v>
      </c>
      <c r="I653" s="180">
        <v>13031</v>
      </c>
      <c r="J653" s="180">
        <v>6534</v>
      </c>
      <c r="K653" s="180">
        <v>5770</v>
      </c>
      <c r="L653" s="180">
        <v>5899</v>
      </c>
      <c r="M653" s="180">
        <v>47566</v>
      </c>
      <c r="N653" s="180">
        <v>95110</v>
      </c>
      <c r="O653" s="180">
        <v>112980</v>
      </c>
    </row>
    <row r="654" spans="1:15" ht="36" customHeight="1" thickBot="1" x14ac:dyDescent="0.3">
      <c r="A654" s="215" t="s">
        <v>14</v>
      </c>
      <c r="B654" s="219" t="s">
        <v>27</v>
      </c>
      <c r="C654" s="220"/>
      <c r="D654" s="181">
        <v>0.62212609778476868</v>
      </c>
      <c r="E654" s="181">
        <v>0.71562754686226571</v>
      </c>
      <c r="F654" s="181">
        <v>0.79189866031267475</v>
      </c>
      <c r="G654" s="181">
        <v>0.75905011766560448</v>
      </c>
      <c r="H654" s="181">
        <v>0.3562800875273523</v>
      </c>
      <c r="I654" s="181">
        <v>0.78765715667311409</v>
      </c>
      <c r="J654" s="181">
        <v>0.23556981649060821</v>
      </c>
      <c r="K654" s="181">
        <v>0.18547687164486162</v>
      </c>
      <c r="L654" s="181">
        <v>0.17442857565273959</v>
      </c>
      <c r="M654" s="181">
        <v>0.67772316021942014</v>
      </c>
      <c r="N654" s="181">
        <v>0.76456213122397465</v>
      </c>
      <c r="O654" s="181">
        <v>0.74905522773983957</v>
      </c>
    </row>
    <row r="655" spans="1:15" ht="81.75" customHeight="1" thickBot="1" x14ac:dyDescent="0.3">
      <c r="A655" s="215" t="s">
        <v>28</v>
      </c>
      <c r="B655" s="219" t="s">
        <v>29</v>
      </c>
      <c r="C655" s="220"/>
      <c r="D655" s="187">
        <v>4.7964316533714424</v>
      </c>
      <c r="E655" s="187">
        <v>4.7964316533714424</v>
      </c>
      <c r="F655" s="187">
        <v>4.7964316533714424</v>
      </c>
      <c r="G655" s="187">
        <v>4.7964316533714424</v>
      </c>
      <c r="H655" s="187">
        <v>4.7964316533714424</v>
      </c>
      <c r="I655" s="187">
        <v>4.7964316533714424</v>
      </c>
      <c r="J655" s="187">
        <v>4.7964316533714424</v>
      </c>
      <c r="K655" s="187">
        <v>4.7964316533714424</v>
      </c>
      <c r="L655" s="187">
        <v>4.7964316533714424</v>
      </c>
      <c r="M655" s="187">
        <v>4.7964316533714424</v>
      </c>
      <c r="N655" s="187">
        <v>4.7964316533714424</v>
      </c>
      <c r="O655" s="187">
        <v>4.7964316533714424</v>
      </c>
    </row>
    <row r="656" spans="1:15" ht="51" customHeight="1" thickBot="1" x14ac:dyDescent="0.3">
      <c r="A656" s="215" t="s">
        <v>30</v>
      </c>
      <c r="B656" s="219" t="s">
        <v>31</v>
      </c>
      <c r="C656" s="220"/>
      <c r="D656" s="182">
        <v>0.5718139430294582</v>
      </c>
      <c r="E656" s="182">
        <v>0.66531539210695523</v>
      </c>
      <c r="F656" s="182">
        <v>0.74158650555736427</v>
      </c>
      <c r="G656" s="182">
        <v>0.70873796291029401</v>
      </c>
      <c r="H656" s="182">
        <v>0.30596793277204182</v>
      </c>
      <c r="I656" s="182">
        <v>0.73734500191780361</v>
      </c>
      <c r="J656" s="182">
        <v>0.1852576617352977</v>
      </c>
      <c r="K656" s="182">
        <v>0.13516471688955112</v>
      </c>
      <c r="L656" s="182">
        <v>0.12411642089742908</v>
      </c>
      <c r="M656" s="182">
        <v>0.62741100546410966</v>
      </c>
      <c r="N656" s="182">
        <v>0.71424997646866417</v>
      </c>
      <c r="O656" s="182">
        <v>0.69874307298452909</v>
      </c>
    </row>
    <row r="657" spans="1:15" ht="83.25" customHeight="1" thickBot="1" x14ac:dyDescent="0.3">
      <c r="A657" s="215" t="s">
        <v>32</v>
      </c>
      <c r="B657" s="219" t="s">
        <v>33</v>
      </c>
      <c r="C657" s="220"/>
      <c r="D657" s="183">
        <v>43624</v>
      </c>
      <c r="E657" s="183">
        <v>65307</v>
      </c>
      <c r="F657" s="183">
        <v>91502</v>
      </c>
      <c r="G657" s="183">
        <v>62944</v>
      </c>
      <c r="H657" s="183">
        <v>6991</v>
      </c>
      <c r="I657" s="183">
        <v>12199</v>
      </c>
      <c r="J657" s="183">
        <v>5138</v>
      </c>
      <c r="K657" s="183">
        <v>4205</v>
      </c>
      <c r="L657" s="183">
        <v>4197</v>
      </c>
      <c r="M657" s="183">
        <v>44035</v>
      </c>
      <c r="N657" s="183">
        <v>88851</v>
      </c>
      <c r="O657" s="183">
        <v>105391</v>
      </c>
    </row>
    <row r="658" spans="1:15" ht="53.25" customHeight="1" thickBot="1" x14ac:dyDescent="0.3">
      <c r="A658" s="215" t="s">
        <v>34</v>
      </c>
      <c r="B658" s="219" t="s">
        <v>35</v>
      </c>
      <c r="C658" s="220"/>
      <c r="D658" s="184">
        <v>209239.5344466758</v>
      </c>
      <c r="E658" s="184">
        <v>313240.5619867288</v>
      </c>
      <c r="F658" s="184">
        <v>438883.0891467937</v>
      </c>
      <c r="G658" s="184">
        <v>301906.59398981207</v>
      </c>
      <c r="H658" s="184">
        <v>33531.853688719755</v>
      </c>
      <c r="I658" s="184">
        <v>58511.669739478224</v>
      </c>
      <c r="J658" s="184">
        <v>24644.065835022469</v>
      </c>
      <c r="K658" s="184">
        <v>20168.995102426914</v>
      </c>
      <c r="L658" s="184">
        <v>20130.623649199944</v>
      </c>
      <c r="M658" s="184">
        <v>211210.86785621147</v>
      </c>
      <c r="N658" s="184">
        <v>426167.74883370602</v>
      </c>
      <c r="O658" s="184">
        <v>505500.72838046966</v>
      </c>
    </row>
    <row r="659" spans="1:15" ht="48.75" customHeight="1" thickBot="1" x14ac:dyDescent="0.3">
      <c r="A659" s="215" t="s">
        <v>36</v>
      </c>
      <c r="B659" s="219" t="s">
        <v>37</v>
      </c>
      <c r="C659" s="220"/>
      <c r="D659" s="184">
        <v>195220.49</v>
      </c>
      <c r="E659" s="184">
        <v>292253.44</v>
      </c>
      <c r="F659" s="184">
        <v>409477.92</v>
      </c>
      <c r="G659" s="184">
        <v>281678.84999999998</v>
      </c>
      <c r="H659" s="184">
        <v>31285.22</v>
      </c>
      <c r="I659" s="184">
        <v>54591.39</v>
      </c>
      <c r="J659" s="184">
        <v>22992.91</v>
      </c>
      <c r="K659" s="184">
        <v>18817.669999999998</v>
      </c>
      <c r="L659" s="184">
        <v>18781.87</v>
      </c>
      <c r="M659" s="184">
        <v>197059.74</v>
      </c>
      <c r="N659" s="184">
        <v>397614.51</v>
      </c>
      <c r="O659" s="184">
        <v>471632.18</v>
      </c>
    </row>
    <row r="660" spans="1:15" ht="30.75" customHeight="1" thickBot="1" x14ac:dyDescent="0.3">
      <c r="A660" s="242" t="s">
        <v>237</v>
      </c>
      <c r="B660" s="241"/>
      <c r="C660" s="43"/>
      <c r="D660" s="178" t="s">
        <v>86</v>
      </c>
      <c r="E660" s="221"/>
      <c r="F660" s="221"/>
      <c r="G660" s="221"/>
      <c r="H660" s="221"/>
      <c r="I660" s="221"/>
      <c r="J660" s="221"/>
      <c r="K660" s="221"/>
      <c r="L660" s="221"/>
      <c r="M660" s="221"/>
      <c r="N660" s="221"/>
      <c r="O660" s="222"/>
    </row>
    <row r="661" spans="1:15" ht="16.5" thickBot="1" x14ac:dyDescent="0.3">
      <c r="A661" s="223" t="s">
        <v>301</v>
      </c>
      <c r="B661" s="224"/>
      <c r="C661" s="224"/>
      <c r="D661" s="224"/>
      <c r="E661" s="224"/>
      <c r="F661" s="224"/>
      <c r="G661" s="224"/>
      <c r="H661" s="224"/>
      <c r="I661" s="224"/>
      <c r="J661" s="224"/>
      <c r="K661" s="224"/>
      <c r="L661" s="224"/>
      <c r="M661" s="224"/>
      <c r="N661" s="224"/>
      <c r="O661" s="224"/>
    </row>
    <row r="662" spans="1:15" s="41" customFormat="1" ht="29.25" customHeight="1" thickBot="1" x14ac:dyDescent="0.3">
      <c r="A662" s="215" t="s">
        <v>11</v>
      </c>
      <c r="B662" s="219" t="s">
        <v>293</v>
      </c>
      <c r="C662" s="220"/>
      <c r="D662" s="179">
        <v>76290</v>
      </c>
      <c r="E662" s="179">
        <v>98160</v>
      </c>
      <c r="F662" s="179">
        <v>123387</v>
      </c>
      <c r="G662" s="179">
        <v>88811</v>
      </c>
      <c r="H662" s="179">
        <v>22850</v>
      </c>
      <c r="I662" s="179">
        <v>16544</v>
      </c>
      <c r="J662" s="179">
        <v>27737</v>
      </c>
      <c r="K662" s="179">
        <v>31109</v>
      </c>
      <c r="L662" s="179">
        <v>33819</v>
      </c>
      <c r="M662" s="179">
        <v>70185</v>
      </c>
      <c r="N662" s="179">
        <v>124398</v>
      </c>
      <c r="O662" s="179">
        <v>150830</v>
      </c>
    </row>
    <row r="663" spans="1:15" ht="16.5" thickBot="1" x14ac:dyDescent="0.3">
      <c r="A663" s="215" t="s">
        <v>12</v>
      </c>
      <c r="B663" s="225" t="s">
        <v>291</v>
      </c>
      <c r="C663" s="226"/>
      <c r="D663" s="179">
        <v>28828</v>
      </c>
      <c r="E663" s="179">
        <v>27914</v>
      </c>
      <c r="F663" s="179">
        <v>25677</v>
      </c>
      <c r="G663" s="179">
        <v>21399</v>
      </c>
      <c r="H663" s="179">
        <v>14709</v>
      </c>
      <c r="I663" s="179">
        <v>3513</v>
      </c>
      <c r="J663" s="179">
        <v>21203</v>
      </c>
      <c r="K663" s="179">
        <v>25339</v>
      </c>
      <c r="L663" s="179">
        <v>27920</v>
      </c>
      <c r="M663" s="179">
        <v>22619</v>
      </c>
      <c r="N663" s="179">
        <v>29288</v>
      </c>
      <c r="O663" s="179">
        <v>37850</v>
      </c>
    </row>
    <row r="664" spans="1:15" ht="33" customHeight="1" thickBot="1" x14ac:dyDescent="0.3">
      <c r="A664" s="215" t="s">
        <v>13</v>
      </c>
      <c r="B664" s="219" t="s">
        <v>292</v>
      </c>
      <c r="C664" s="220"/>
      <c r="D664" s="180">
        <v>47462</v>
      </c>
      <c r="E664" s="180">
        <v>70246</v>
      </c>
      <c r="F664" s="180">
        <v>97710</v>
      </c>
      <c r="G664" s="180">
        <v>67412</v>
      </c>
      <c r="H664" s="180">
        <v>8141</v>
      </c>
      <c r="I664" s="180">
        <v>13031</v>
      </c>
      <c r="J664" s="180">
        <v>6534</v>
      </c>
      <c r="K664" s="180">
        <v>5770</v>
      </c>
      <c r="L664" s="180">
        <v>5899</v>
      </c>
      <c r="M664" s="180">
        <v>47566</v>
      </c>
      <c r="N664" s="180">
        <v>95110</v>
      </c>
      <c r="O664" s="180">
        <v>112980</v>
      </c>
    </row>
    <row r="665" spans="1:15" ht="36" customHeight="1" thickBot="1" x14ac:dyDescent="0.3">
      <c r="A665" s="215" t="s">
        <v>14</v>
      </c>
      <c r="B665" s="219" t="s">
        <v>27</v>
      </c>
      <c r="C665" s="220"/>
      <c r="D665" s="181">
        <v>0.62212609778476868</v>
      </c>
      <c r="E665" s="181">
        <v>0.71562754686226571</v>
      </c>
      <c r="F665" s="181">
        <v>0.79189866031267475</v>
      </c>
      <c r="G665" s="181">
        <v>0.75905011766560448</v>
      </c>
      <c r="H665" s="181">
        <v>0.3562800875273523</v>
      </c>
      <c r="I665" s="181">
        <v>0.78765715667311409</v>
      </c>
      <c r="J665" s="181">
        <v>0.23556981649060821</v>
      </c>
      <c r="K665" s="181">
        <v>0.18547687164486162</v>
      </c>
      <c r="L665" s="181">
        <v>0.17442857565273959</v>
      </c>
      <c r="M665" s="181">
        <v>0.67772316021942014</v>
      </c>
      <c r="N665" s="181">
        <v>0.76456213122397465</v>
      </c>
      <c r="O665" s="181">
        <v>0.74905522773983957</v>
      </c>
    </row>
    <row r="666" spans="1:15" ht="81.75" customHeight="1" thickBot="1" x14ac:dyDescent="0.3">
      <c r="A666" s="215" t="s">
        <v>28</v>
      </c>
      <c r="B666" s="219" t="s">
        <v>29</v>
      </c>
      <c r="C666" s="220"/>
      <c r="D666" s="187">
        <v>5.0074746461197801</v>
      </c>
      <c r="E666" s="187">
        <v>5.0074746461197801</v>
      </c>
      <c r="F666" s="187">
        <v>5.0074746461197801</v>
      </c>
      <c r="G666" s="187">
        <v>5.0074746461197801</v>
      </c>
      <c r="H666" s="187">
        <v>5.0074746461197801</v>
      </c>
      <c r="I666" s="187">
        <v>5.0074746461197801</v>
      </c>
      <c r="J666" s="187">
        <v>5.0074746461197801</v>
      </c>
      <c r="K666" s="187">
        <v>5.0074746461197801</v>
      </c>
      <c r="L666" s="187">
        <v>5.0074746461197801</v>
      </c>
      <c r="M666" s="187">
        <v>5.0074746461197801</v>
      </c>
      <c r="N666" s="187">
        <v>5.0074746461197801</v>
      </c>
      <c r="O666" s="187">
        <v>5.0074746461197801</v>
      </c>
    </row>
    <row r="667" spans="1:15" ht="51" customHeight="1" thickBot="1" x14ac:dyDescent="0.3">
      <c r="A667" s="215" t="s">
        <v>30</v>
      </c>
      <c r="B667" s="219" t="s">
        <v>31</v>
      </c>
      <c r="C667" s="220"/>
      <c r="D667" s="182">
        <v>0.5718139430294582</v>
      </c>
      <c r="E667" s="182">
        <v>0.66531539210695523</v>
      </c>
      <c r="F667" s="182">
        <v>0.74158650555736427</v>
      </c>
      <c r="G667" s="182">
        <v>0.70873796291029401</v>
      </c>
      <c r="H667" s="182">
        <v>0.30596793277204182</v>
      </c>
      <c r="I667" s="182">
        <v>0.73734500191780361</v>
      </c>
      <c r="J667" s="182">
        <v>0.1852576617352977</v>
      </c>
      <c r="K667" s="182">
        <v>0.13516471688955112</v>
      </c>
      <c r="L667" s="182">
        <v>0.12411642089742908</v>
      </c>
      <c r="M667" s="182">
        <v>0.62741100546410966</v>
      </c>
      <c r="N667" s="182">
        <v>0.71424997646866417</v>
      </c>
      <c r="O667" s="182">
        <v>0.69874307298452909</v>
      </c>
    </row>
    <row r="668" spans="1:15" ht="83.25" customHeight="1" thickBot="1" x14ac:dyDescent="0.3">
      <c r="A668" s="215" t="s">
        <v>32</v>
      </c>
      <c r="B668" s="219" t="s">
        <v>33</v>
      </c>
      <c r="C668" s="220"/>
      <c r="D668" s="183">
        <v>43624</v>
      </c>
      <c r="E668" s="183">
        <v>65307</v>
      </c>
      <c r="F668" s="183">
        <v>91502</v>
      </c>
      <c r="G668" s="183">
        <v>62944</v>
      </c>
      <c r="H668" s="183">
        <v>6991</v>
      </c>
      <c r="I668" s="183">
        <v>12199</v>
      </c>
      <c r="J668" s="183">
        <v>5138</v>
      </c>
      <c r="K668" s="183">
        <v>4205</v>
      </c>
      <c r="L668" s="183">
        <v>4197</v>
      </c>
      <c r="M668" s="183">
        <v>44035</v>
      </c>
      <c r="N668" s="183">
        <v>88851</v>
      </c>
      <c r="O668" s="183">
        <v>105391</v>
      </c>
    </row>
    <row r="669" spans="1:15" ht="53.25" customHeight="1" thickBot="1" x14ac:dyDescent="0.3">
      <c r="A669" s="215" t="s">
        <v>34</v>
      </c>
      <c r="B669" s="219" t="s">
        <v>35</v>
      </c>
      <c r="C669" s="220"/>
      <c r="D669" s="184">
        <v>218446.07396232928</v>
      </c>
      <c r="E669" s="184">
        <v>327023.1467141445</v>
      </c>
      <c r="F669" s="184">
        <v>458193.94506925211</v>
      </c>
      <c r="G669" s="184">
        <v>315190.48412536347</v>
      </c>
      <c r="H669" s="184">
        <v>35007.25525102338</v>
      </c>
      <c r="I669" s="184">
        <v>61086.183208015194</v>
      </c>
      <c r="J669" s="184">
        <v>25728.404731763429</v>
      </c>
      <c r="K669" s="184">
        <v>21056.430886933675</v>
      </c>
      <c r="L669" s="184">
        <v>21016.371089764718</v>
      </c>
      <c r="M669" s="184">
        <v>220504.14604188452</v>
      </c>
      <c r="N669" s="184">
        <v>444919.12978238857</v>
      </c>
      <c r="O669" s="184">
        <v>527742.7604292098</v>
      </c>
    </row>
    <row r="670" spans="1:15" ht="48.75" customHeight="1" thickBot="1" x14ac:dyDescent="0.3">
      <c r="A670" s="215" t="s">
        <v>36</v>
      </c>
      <c r="B670" s="219" t="s">
        <v>37</v>
      </c>
      <c r="C670" s="220"/>
      <c r="D670" s="184">
        <v>203810.19</v>
      </c>
      <c r="E670" s="184">
        <v>305112.59999999998</v>
      </c>
      <c r="F670" s="184">
        <v>427494.95</v>
      </c>
      <c r="G670" s="184">
        <v>294072.71999999997</v>
      </c>
      <c r="H670" s="184">
        <v>32661.77</v>
      </c>
      <c r="I670" s="184">
        <v>56993.41</v>
      </c>
      <c r="J670" s="184">
        <v>24004.6</v>
      </c>
      <c r="K670" s="184">
        <v>19645.650000000001</v>
      </c>
      <c r="L670" s="184">
        <v>19608.27</v>
      </c>
      <c r="M670" s="184">
        <v>205730.37</v>
      </c>
      <c r="N670" s="184">
        <v>415109.55</v>
      </c>
      <c r="O670" s="184">
        <v>492384</v>
      </c>
    </row>
    <row r="671" spans="1:15" ht="30.75" customHeight="1" thickBot="1" x14ac:dyDescent="0.3">
      <c r="A671" s="242" t="s">
        <v>237</v>
      </c>
      <c r="B671" s="241"/>
      <c r="C671" s="43"/>
      <c r="D671" s="178" t="s">
        <v>86</v>
      </c>
      <c r="E671" s="221"/>
      <c r="F671" s="221"/>
      <c r="G671" s="221"/>
      <c r="H671" s="221"/>
      <c r="I671" s="221"/>
      <c r="J671" s="221"/>
      <c r="K671" s="221"/>
      <c r="L671" s="221"/>
      <c r="M671" s="221"/>
      <c r="N671" s="221"/>
      <c r="O671" s="222"/>
    </row>
    <row r="672" spans="1:15" ht="16.5" thickBot="1" x14ac:dyDescent="0.3">
      <c r="A672" s="223" t="s">
        <v>302</v>
      </c>
      <c r="B672" s="224"/>
      <c r="C672" s="224"/>
      <c r="D672" s="224"/>
      <c r="E672" s="224"/>
      <c r="F672" s="224"/>
      <c r="G672" s="224"/>
      <c r="H672" s="224"/>
      <c r="I672" s="224"/>
      <c r="J672" s="224"/>
      <c r="K672" s="224"/>
      <c r="L672" s="224"/>
      <c r="M672" s="224"/>
      <c r="N672" s="224"/>
      <c r="O672" s="224"/>
    </row>
    <row r="673" spans="1:15" s="41" customFormat="1" ht="29.25" customHeight="1" thickBot="1" x14ac:dyDescent="0.3">
      <c r="A673" s="215" t="s">
        <v>11</v>
      </c>
      <c r="B673" s="219" t="s">
        <v>293</v>
      </c>
      <c r="C673" s="220"/>
      <c r="D673" s="179">
        <v>76290</v>
      </c>
      <c r="E673" s="179">
        <v>98160</v>
      </c>
      <c r="F673" s="179">
        <v>123387</v>
      </c>
      <c r="G673" s="179">
        <v>88811</v>
      </c>
      <c r="H673" s="179">
        <v>22850</v>
      </c>
      <c r="I673" s="179">
        <v>16544</v>
      </c>
      <c r="J673" s="179">
        <v>27737</v>
      </c>
      <c r="K673" s="179">
        <v>31109</v>
      </c>
      <c r="L673" s="179">
        <v>33819</v>
      </c>
      <c r="M673" s="179">
        <v>70185</v>
      </c>
      <c r="N673" s="179">
        <v>124398</v>
      </c>
      <c r="O673" s="179">
        <v>150830</v>
      </c>
    </row>
    <row r="674" spans="1:15" ht="16.5" thickBot="1" x14ac:dyDescent="0.3">
      <c r="A674" s="215" t="s">
        <v>12</v>
      </c>
      <c r="B674" s="225" t="s">
        <v>291</v>
      </c>
      <c r="C674" s="226"/>
      <c r="D674" s="179">
        <v>28828</v>
      </c>
      <c r="E674" s="179">
        <v>27914</v>
      </c>
      <c r="F674" s="179">
        <v>25677</v>
      </c>
      <c r="G674" s="179">
        <v>21399</v>
      </c>
      <c r="H674" s="179">
        <v>14709</v>
      </c>
      <c r="I674" s="179">
        <v>3513</v>
      </c>
      <c r="J674" s="179">
        <v>21203</v>
      </c>
      <c r="K674" s="179">
        <v>25339</v>
      </c>
      <c r="L674" s="179">
        <v>27920</v>
      </c>
      <c r="M674" s="179">
        <v>22619</v>
      </c>
      <c r="N674" s="179">
        <v>29288</v>
      </c>
      <c r="O674" s="179">
        <v>37850</v>
      </c>
    </row>
    <row r="675" spans="1:15" ht="33" customHeight="1" thickBot="1" x14ac:dyDescent="0.3">
      <c r="A675" s="215" t="s">
        <v>13</v>
      </c>
      <c r="B675" s="219" t="s">
        <v>292</v>
      </c>
      <c r="C675" s="220"/>
      <c r="D675" s="180">
        <v>47462</v>
      </c>
      <c r="E675" s="180">
        <v>70246</v>
      </c>
      <c r="F675" s="180">
        <v>97710</v>
      </c>
      <c r="G675" s="180">
        <v>67412</v>
      </c>
      <c r="H675" s="180">
        <v>8141</v>
      </c>
      <c r="I675" s="180">
        <v>13031</v>
      </c>
      <c r="J675" s="180">
        <v>6534</v>
      </c>
      <c r="K675" s="180">
        <v>5770</v>
      </c>
      <c r="L675" s="180">
        <v>5899</v>
      </c>
      <c r="M675" s="180">
        <v>47566</v>
      </c>
      <c r="N675" s="180">
        <v>95110</v>
      </c>
      <c r="O675" s="180">
        <v>112980</v>
      </c>
    </row>
    <row r="676" spans="1:15" ht="36" customHeight="1" thickBot="1" x14ac:dyDescent="0.3">
      <c r="A676" s="215" t="s">
        <v>14</v>
      </c>
      <c r="B676" s="219" t="s">
        <v>27</v>
      </c>
      <c r="C676" s="220"/>
      <c r="D676" s="181">
        <v>0.62212609778476868</v>
      </c>
      <c r="E676" s="181">
        <v>0.71562754686226571</v>
      </c>
      <c r="F676" s="181">
        <v>0.79189866031267475</v>
      </c>
      <c r="G676" s="181">
        <v>0.75905011766560448</v>
      </c>
      <c r="H676" s="181">
        <v>0.3562800875273523</v>
      </c>
      <c r="I676" s="181">
        <v>0.78765715667311409</v>
      </c>
      <c r="J676" s="181">
        <v>0.23556981649060821</v>
      </c>
      <c r="K676" s="181">
        <v>0.18547687164486162</v>
      </c>
      <c r="L676" s="181">
        <v>0.17442857565273959</v>
      </c>
      <c r="M676" s="181">
        <v>0.67772316021942014</v>
      </c>
      <c r="N676" s="181">
        <v>0.76456213122397465</v>
      </c>
      <c r="O676" s="181">
        <v>0.74905522773983957</v>
      </c>
    </row>
    <row r="677" spans="1:15" ht="81.75" customHeight="1" thickBot="1" x14ac:dyDescent="0.3">
      <c r="A677" s="215" t="s">
        <v>28</v>
      </c>
      <c r="B677" s="219" t="s">
        <v>29</v>
      </c>
      <c r="C677" s="220"/>
      <c r="D677" s="187">
        <v>5.227803530549056</v>
      </c>
      <c r="E677" s="187">
        <v>5.227803530549056</v>
      </c>
      <c r="F677" s="187">
        <v>5.227803530549056</v>
      </c>
      <c r="G677" s="187">
        <v>5.227803530549056</v>
      </c>
      <c r="H677" s="187">
        <v>5.227803530549056</v>
      </c>
      <c r="I677" s="187">
        <v>5.227803530549056</v>
      </c>
      <c r="J677" s="187">
        <v>5.227803530549056</v>
      </c>
      <c r="K677" s="187">
        <v>5.227803530549056</v>
      </c>
      <c r="L677" s="187">
        <v>5.227803530549056</v>
      </c>
      <c r="M677" s="187">
        <v>5.227803530549056</v>
      </c>
      <c r="N677" s="187">
        <v>5.227803530549056</v>
      </c>
      <c r="O677" s="187">
        <v>5.227803530549056</v>
      </c>
    </row>
    <row r="678" spans="1:15" ht="51" customHeight="1" thickBot="1" x14ac:dyDescent="0.3">
      <c r="A678" s="215" t="s">
        <v>30</v>
      </c>
      <c r="B678" s="219" t="s">
        <v>31</v>
      </c>
      <c r="C678" s="220"/>
      <c r="D678" s="182">
        <v>0.5718139430294582</v>
      </c>
      <c r="E678" s="182">
        <v>0.66531539210695523</v>
      </c>
      <c r="F678" s="182">
        <v>0.74158650555736427</v>
      </c>
      <c r="G678" s="182">
        <v>0.70873796291029401</v>
      </c>
      <c r="H678" s="182">
        <v>0.30596793277204182</v>
      </c>
      <c r="I678" s="182">
        <v>0.73734500191780361</v>
      </c>
      <c r="J678" s="182">
        <v>0.1852576617352977</v>
      </c>
      <c r="K678" s="182">
        <v>0.13516471688955112</v>
      </c>
      <c r="L678" s="182">
        <v>0.12411642089742908</v>
      </c>
      <c r="M678" s="182">
        <v>0.62741100546410966</v>
      </c>
      <c r="N678" s="182">
        <v>0.71424997646866417</v>
      </c>
      <c r="O678" s="182">
        <v>0.69874307298452909</v>
      </c>
    </row>
    <row r="679" spans="1:15" ht="83.25" customHeight="1" thickBot="1" x14ac:dyDescent="0.3">
      <c r="A679" s="215" t="s">
        <v>32</v>
      </c>
      <c r="B679" s="219" t="s">
        <v>33</v>
      </c>
      <c r="C679" s="220"/>
      <c r="D679" s="183">
        <v>43624</v>
      </c>
      <c r="E679" s="183">
        <v>65307</v>
      </c>
      <c r="F679" s="183">
        <v>91502</v>
      </c>
      <c r="G679" s="183">
        <v>62944</v>
      </c>
      <c r="H679" s="183">
        <v>6991</v>
      </c>
      <c r="I679" s="183">
        <v>12199</v>
      </c>
      <c r="J679" s="183">
        <v>5138</v>
      </c>
      <c r="K679" s="183">
        <v>4205</v>
      </c>
      <c r="L679" s="183">
        <v>4197</v>
      </c>
      <c r="M679" s="183">
        <v>44035</v>
      </c>
      <c r="N679" s="183">
        <v>88851</v>
      </c>
      <c r="O679" s="183">
        <v>105391</v>
      </c>
    </row>
    <row r="680" spans="1:15" ht="53.25" customHeight="1" thickBot="1" x14ac:dyDescent="0.3">
      <c r="A680" s="215" t="s">
        <v>34</v>
      </c>
      <c r="B680" s="219" t="s">
        <v>35</v>
      </c>
      <c r="C680" s="220"/>
      <c r="D680" s="184">
        <v>228057.70121667202</v>
      </c>
      <c r="E680" s="184">
        <v>341412.16516956722</v>
      </c>
      <c r="F680" s="184">
        <v>478354.47865229973</v>
      </c>
      <c r="G680" s="184">
        <v>329058.86542687978</v>
      </c>
      <c r="H680" s="184">
        <v>36547.574482068449</v>
      </c>
      <c r="I680" s="184">
        <v>63773.975269167931</v>
      </c>
      <c r="J680" s="184">
        <v>26860.454539961051</v>
      </c>
      <c r="K680" s="184">
        <v>21982.913845958781</v>
      </c>
      <c r="L680" s="184">
        <v>21941.09141771439</v>
      </c>
      <c r="M680" s="184">
        <v>230206.32846772767</v>
      </c>
      <c r="N680" s="184">
        <v>464495.57149281417</v>
      </c>
      <c r="O680" s="184">
        <v>550963.44188809558</v>
      </c>
    </row>
    <row r="681" spans="1:15" ht="48.75" customHeight="1" thickBot="1" x14ac:dyDescent="0.3">
      <c r="A681" s="215" t="s">
        <v>36</v>
      </c>
      <c r="B681" s="219" t="s">
        <v>37</v>
      </c>
      <c r="C681" s="220"/>
      <c r="D681" s="184">
        <v>212777.84</v>
      </c>
      <c r="E681" s="184">
        <v>318537.55</v>
      </c>
      <c r="F681" s="184">
        <v>446304.73</v>
      </c>
      <c r="G681" s="184">
        <v>307011.92</v>
      </c>
      <c r="H681" s="184">
        <v>34098.89</v>
      </c>
      <c r="I681" s="184">
        <v>59501.120000000003</v>
      </c>
      <c r="J681" s="184">
        <v>25060.799999999999</v>
      </c>
      <c r="K681" s="184">
        <v>20510.060000000001</v>
      </c>
      <c r="L681" s="184">
        <v>20471.04</v>
      </c>
      <c r="M681" s="184">
        <v>214782.5</v>
      </c>
      <c r="N681" s="184">
        <v>433374.37</v>
      </c>
      <c r="O681" s="184">
        <v>514048.89</v>
      </c>
    </row>
    <row r="682" spans="1:15" ht="30.75" customHeight="1" thickBot="1" x14ac:dyDescent="0.3">
      <c r="A682" s="242" t="s">
        <v>237</v>
      </c>
      <c r="B682" s="241"/>
      <c r="C682" s="43"/>
      <c r="D682" s="178" t="s">
        <v>86</v>
      </c>
      <c r="E682" s="221"/>
      <c r="F682" s="221"/>
      <c r="G682" s="221"/>
      <c r="H682" s="221"/>
      <c r="I682" s="221"/>
      <c r="J682" s="221"/>
      <c r="K682" s="221"/>
      <c r="L682" s="221"/>
      <c r="M682" s="221"/>
      <c r="N682" s="221"/>
      <c r="O682" s="222"/>
    </row>
    <row r="683" spans="1:15" ht="16.5" thickBot="1" x14ac:dyDescent="0.3">
      <c r="A683" s="223" t="s">
        <v>1402</v>
      </c>
      <c r="B683" s="224"/>
      <c r="C683" s="224"/>
      <c r="D683" s="224"/>
      <c r="E683" s="224"/>
      <c r="F683" s="224"/>
      <c r="G683" s="224"/>
      <c r="H683" s="224"/>
      <c r="I683" s="224"/>
      <c r="J683" s="224"/>
      <c r="K683" s="224"/>
      <c r="L683" s="224"/>
      <c r="M683" s="224"/>
      <c r="N683" s="224"/>
      <c r="O683" s="224"/>
    </row>
    <row r="684" spans="1:15" s="41" customFormat="1" ht="29.25" customHeight="1" thickBot="1" x14ac:dyDescent="0.3">
      <c r="A684" s="215" t="s">
        <v>11</v>
      </c>
      <c r="B684" s="219" t="s">
        <v>293</v>
      </c>
      <c r="C684" s="220"/>
      <c r="D684" s="179">
        <v>76290</v>
      </c>
      <c r="E684" s="179">
        <v>98160</v>
      </c>
      <c r="F684" s="179">
        <v>123387</v>
      </c>
      <c r="G684" s="179">
        <v>88811</v>
      </c>
      <c r="H684" s="179">
        <v>22850</v>
      </c>
      <c r="I684" s="179">
        <v>16544</v>
      </c>
      <c r="J684" s="179">
        <v>27737</v>
      </c>
      <c r="K684" s="179">
        <v>31109</v>
      </c>
      <c r="L684" s="179">
        <v>33819</v>
      </c>
      <c r="M684" s="179">
        <v>70185</v>
      </c>
      <c r="N684" s="179">
        <v>124398</v>
      </c>
      <c r="O684" s="179">
        <v>150830</v>
      </c>
    </row>
    <row r="685" spans="1:15" ht="16.5" thickBot="1" x14ac:dyDescent="0.3">
      <c r="A685" s="215" t="s">
        <v>12</v>
      </c>
      <c r="B685" s="225" t="s">
        <v>291</v>
      </c>
      <c r="C685" s="226"/>
      <c r="D685" s="179">
        <v>28828</v>
      </c>
      <c r="E685" s="179">
        <v>27914</v>
      </c>
      <c r="F685" s="179">
        <v>25677</v>
      </c>
      <c r="G685" s="179">
        <v>21399</v>
      </c>
      <c r="H685" s="179">
        <v>14709</v>
      </c>
      <c r="I685" s="179">
        <v>3513</v>
      </c>
      <c r="J685" s="179">
        <v>21203</v>
      </c>
      <c r="K685" s="179">
        <v>25339</v>
      </c>
      <c r="L685" s="179">
        <v>27920</v>
      </c>
      <c r="M685" s="179">
        <v>22619</v>
      </c>
      <c r="N685" s="179">
        <v>29288</v>
      </c>
      <c r="O685" s="179">
        <v>37850</v>
      </c>
    </row>
    <row r="686" spans="1:15" ht="33" customHeight="1" thickBot="1" x14ac:dyDescent="0.3">
      <c r="A686" s="215" t="s">
        <v>13</v>
      </c>
      <c r="B686" s="219" t="s">
        <v>292</v>
      </c>
      <c r="C686" s="220"/>
      <c r="D686" s="180">
        <v>47462</v>
      </c>
      <c r="E686" s="180">
        <v>70246</v>
      </c>
      <c r="F686" s="180">
        <v>97710</v>
      </c>
      <c r="G686" s="180">
        <v>67412</v>
      </c>
      <c r="H686" s="180">
        <v>8141</v>
      </c>
      <c r="I686" s="180">
        <v>13031</v>
      </c>
      <c r="J686" s="180">
        <v>6534</v>
      </c>
      <c r="K686" s="180">
        <v>5770</v>
      </c>
      <c r="L686" s="180">
        <v>5899</v>
      </c>
      <c r="M686" s="180">
        <v>47566</v>
      </c>
      <c r="N686" s="180">
        <v>95110</v>
      </c>
      <c r="O686" s="180">
        <v>112980</v>
      </c>
    </row>
    <row r="687" spans="1:15" ht="36" customHeight="1" thickBot="1" x14ac:dyDescent="0.3">
      <c r="A687" s="215" t="s">
        <v>14</v>
      </c>
      <c r="B687" s="219" t="s">
        <v>27</v>
      </c>
      <c r="C687" s="220"/>
      <c r="D687" s="181">
        <v>0.62212609778476868</v>
      </c>
      <c r="E687" s="181">
        <v>0.71562754686226571</v>
      </c>
      <c r="F687" s="181">
        <v>0.79189866031267475</v>
      </c>
      <c r="G687" s="181">
        <v>0.75905011766560448</v>
      </c>
      <c r="H687" s="181">
        <v>0.3562800875273523</v>
      </c>
      <c r="I687" s="181">
        <v>0.78765715667311409</v>
      </c>
      <c r="J687" s="181">
        <v>0.23556981649060821</v>
      </c>
      <c r="K687" s="181">
        <v>0.18547687164486162</v>
      </c>
      <c r="L687" s="181">
        <v>0.17442857565273959</v>
      </c>
      <c r="M687" s="181">
        <v>0.67772316021942014</v>
      </c>
      <c r="N687" s="181">
        <v>0.76456213122397465</v>
      </c>
      <c r="O687" s="181">
        <v>0.74905522773983957</v>
      </c>
    </row>
    <row r="688" spans="1:15" ht="81.75" customHeight="1" thickBot="1" x14ac:dyDescent="0.3">
      <c r="A688" s="215" t="s">
        <v>28</v>
      </c>
      <c r="B688" s="219" t="s">
        <v>29</v>
      </c>
      <c r="C688" s="220"/>
      <c r="D688" s="187">
        <v>5.4369156717710183</v>
      </c>
      <c r="E688" s="187">
        <v>5.4369156717710183</v>
      </c>
      <c r="F688" s="187">
        <v>5.4369156717710183</v>
      </c>
      <c r="G688" s="187">
        <v>5.4369156717710183</v>
      </c>
      <c r="H688" s="187">
        <v>5.4369156717710183</v>
      </c>
      <c r="I688" s="187">
        <v>5.4369156717710183</v>
      </c>
      <c r="J688" s="187">
        <v>5.4369156717710183</v>
      </c>
      <c r="K688" s="187">
        <v>5.4369156717710183</v>
      </c>
      <c r="L688" s="187">
        <v>5.4369156717710183</v>
      </c>
      <c r="M688" s="187">
        <v>5.4369156717710183</v>
      </c>
      <c r="N688" s="187">
        <v>5.4369156717710183</v>
      </c>
      <c r="O688" s="187">
        <v>5.4369156717710183</v>
      </c>
    </row>
    <row r="689" spans="1:15" ht="51" customHeight="1" thickBot="1" x14ac:dyDescent="0.3">
      <c r="A689" s="215" t="s">
        <v>30</v>
      </c>
      <c r="B689" s="219" t="s">
        <v>31</v>
      </c>
      <c r="C689" s="220"/>
      <c r="D689" s="182">
        <v>0.5718139430294582</v>
      </c>
      <c r="E689" s="182">
        <v>0.66531539210695523</v>
      </c>
      <c r="F689" s="182">
        <v>0.74158650555736427</v>
      </c>
      <c r="G689" s="182">
        <v>0.70873796291029401</v>
      </c>
      <c r="H689" s="182">
        <v>0.30596793277204182</v>
      </c>
      <c r="I689" s="182">
        <v>0.73734500191780361</v>
      </c>
      <c r="J689" s="182">
        <v>0.1852576617352977</v>
      </c>
      <c r="K689" s="182">
        <v>0.13516471688955112</v>
      </c>
      <c r="L689" s="182">
        <v>0.12411642089742908</v>
      </c>
      <c r="M689" s="182">
        <v>0.62741100546410966</v>
      </c>
      <c r="N689" s="182">
        <v>0.71424997646866417</v>
      </c>
      <c r="O689" s="182">
        <v>0.69874307298452909</v>
      </c>
    </row>
    <row r="690" spans="1:15" ht="83.25" customHeight="1" thickBot="1" x14ac:dyDescent="0.3">
      <c r="A690" s="215" t="s">
        <v>32</v>
      </c>
      <c r="B690" s="219" t="s">
        <v>33</v>
      </c>
      <c r="C690" s="220"/>
      <c r="D690" s="183">
        <v>43624</v>
      </c>
      <c r="E690" s="183">
        <v>65307</v>
      </c>
      <c r="F690" s="183">
        <v>91502</v>
      </c>
      <c r="G690" s="183">
        <v>62944</v>
      </c>
      <c r="H690" s="183">
        <v>6991</v>
      </c>
      <c r="I690" s="183">
        <v>12199</v>
      </c>
      <c r="J690" s="183">
        <v>5138</v>
      </c>
      <c r="K690" s="183">
        <v>4205</v>
      </c>
      <c r="L690" s="183">
        <v>4197</v>
      </c>
      <c r="M690" s="183">
        <v>44035</v>
      </c>
      <c r="N690" s="183">
        <v>88851</v>
      </c>
      <c r="O690" s="183">
        <v>105391</v>
      </c>
    </row>
    <row r="691" spans="1:15" ht="53.25" customHeight="1" thickBot="1" x14ac:dyDescent="0.3">
      <c r="A691" s="215" t="s">
        <v>34</v>
      </c>
      <c r="B691" s="219" t="s">
        <v>35</v>
      </c>
      <c r="C691" s="220"/>
      <c r="D691" s="184">
        <v>237180.00926533891</v>
      </c>
      <c r="E691" s="184">
        <v>355068.65177634987</v>
      </c>
      <c r="F691" s="184">
        <v>497488.65779839171</v>
      </c>
      <c r="G691" s="184">
        <v>342221.22004395496</v>
      </c>
      <c r="H691" s="184">
        <v>38009.477461351191</v>
      </c>
      <c r="I691" s="184">
        <v>66324.934279934649</v>
      </c>
      <c r="J691" s="184">
        <v>27934.872721559492</v>
      </c>
      <c r="K691" s="184">
        <v>22862.230399797132</v>
      </c>
      <c r="L691" s="184">
        <v>22818.735074422962</v>
      </c>
      <c r="M691" s="184">
        <v>239414.58160643678</v>
      </c>
      <c r="N691" s="184">
        <v>483075.39435252675</v>
      </c>
      <c r="O691" s="184">
        <v>573001.97956361936</v>
      </c>
    </row>
    <row r="692" spans="1:15" ht="48.75" customHeight="1" thickBot="1" x14ac:dyDescent="0.3">
      <c r="A692" s="215" t="s">
        <v>36</v>
      </c>
      <c r="B692" s="219" t="s">
        <v>37</v>
      </c>
      <c r="C692" s="220"/>
      <c r="D692" s="184">
        <v>221288.95</v>
      </c>
      <c r="E692" s="184">
        <v>331279.05</v>
      </c>
      <c r="F692" s="184">
        <v>464156.92</v>
      </c>
      <c r="G692" s="184">
        <v>319292.40000000002</v>
      </c>
      <c r="H692" s="184">
        <v>35462.839999999997</v>
      </c>
      <c r="I692" s="184">
        <v>61881.16</v>
      </c>
      <c r="J692" s="184">
        <v>26063.24</v>
      </c>
      <c r="K692" s="184">
        <v>21330.46</v>
      </c>
      <c r="L692" s="184">
        <v>21289.88</v>
      </c>
      <c r="M692" s="184">
        <v>223373.8</v>
      </c>
      <c r="N692" s="184">
        <v>450709.34</v>
      </c>
      <c r="O692" s="184">
        <v>534610.85</v>
      </c>
    </row>
    <row r="693" spans="1:15" ht="122.25" customHeight="1" thickBot="1" x14ac:dyDescent="0.3">
      <c r="A693" s="242" t="s">
        <v>238</v>
      </c>
      <c r="B693" s="241"/>
      <c r="C693" s="42"/>
      <c r="D693" s="190" t="s">
        <v>89</v>
      </c>
      <c r="E693" s="230"/>
      <c r="F693" s="230"/>
      <c r="G693" s="230"/>
      <c r="H693" s="230"/>
      <c r="I693" s="230"/>
      <c r="J693" s="230"/>
      <c r="K693" s="230"/>
      <c r="L693" s="230"/>
      <c r="M693" s="230"/>
      <c r="N693" s="230"/>
      <c r="O693" s="231"/>
    </row>
    <row r="694" spans="1:15" ht="16.5" thickBot="1" x14ac:dyDescent="0.3">
      <c r="A694" s="223" t="s">
        <v>294</v>
      </c>
      <c r="B694" s="232"/>
      <c r="C694" s="232"/>
      <c r="D694" s="232"/>
      <c r="E694" s="232"/>
      <c r="F694" s="232"/>
      <c r="G694" s="232"/>
      <c r="H694" s="232"/>
      <c r="I694" s="232"/>
      <c r="J694" s="232"/>
      <c r="K694" s="232"/>
      <c r="L694" s="232"/>
      <c r="M694" s="232"/>
      <c r="N694" s="232"/>
      <c r="O694" s="233"/>
    </row>
    <row r="695" spans="1:15" s="41" customFormat="1" ht="29.25" customHeight="1" thickBot="1" x14ac:dyDescent="0.3">
      <c r="A695" s="215" t="s">
        <v>11</v>
      </c>
      <c r="B695" s="219" t="s">
        <v>293</v>
      </c>
      <c r="C695" s="220"/>
      <c r="D695" s="183">
        <v>7323171</v>
      </c>
      <c r="E695" s="183">
        <v>7049943</v>
      </c>
      <c r="F695" s="183">
        <v>6709455</v>
      </c>
      <c r="G695" s="183">
        <v>6064301</v>
      </c>
      <c r="H695" s="183">
        <v>5168486</v>
      </c>
      <c r="I695" s="183">
        <v>4579042</v>
      </c>
      <c r="J695" s="183">
        <v>4543124</v>
      </c>
      <c r="K695" s="183">
        <v>4700245</v>
      </c>
      <c r="L695" s="183">
        <v>4737697</v>
      </c>
      <c r="M695" s="183">
        <v>5813969</v>
      </c>
      <c r="N695" s="183">
        <v>6793043</v>
      </c>
      <c r="O695" s="183">
        <v>8146829</v>
      </c>
    </row>
    <row r="696" spans="1:15" ht="16.5" thickBot="1" x14ac:dyDescent="0.3">
      <c r="A696" s="215" t="s">
        <v>12</v>
      </c>
      <c r="B696" s="225" t="s">
        <v>291</v>
      </c>
      <c r="C696" s="226"/>
      <c r="D696" s="183">
        <v>4913862</v>
      </c>
      <c r="E696" s="183">
        <v>4441082</v>
      </c>
      <c r="F696" s="183">
        <v>4327047</v>
      </c>
      <c r="G696" s="183">
        <v>4121780</v>
      </c>
      <c r="H696" s="183">
        <v>3958700</v>
      </c>
      <c r="I696" s="183">
        <v>3660989</v>
      </c>
      <c r="J696" s="183">
        <v>3646286</v>
      </c>
      <c r="K696" s="183">
        <v>3749463</v>
      </c>
      <c r="L696" s="183">
        <v>3928221</v>
      </c>
      <c r="M696" s="183">
        <v>3939059</v>
      </c>
      <c r="N696" s="183">
        <v>4494220</v>
      </c>
      <c r="O696" s="183">
        <v>6716291</v>
      </c>
    </row>
    <row r="697" spans="1:15" ht="33" customHeight="1" thickBot="1" x14ac:dyDescent="0.3">
      <c r="A697" s="215" t="s">
        <v>13</v>
      </c>
      <c r="B697" s="219" t="s">
        <v>292</v>
      </c>
      <c r="C697" s="220"/>
      <c r="D697" s="188">
        <v>2409309</v>
      </c>
      <c r="E697" s="188">
        <v>2608861</v>
      </c>
      <c r="F697" s="188">
        <v>2382408</v>
      </c>
      <c r="G697" s="188">
        <v>1942521</v>
      </c>
      <c r="H697" s="188">
        <v>1209786</v>
      </c>
      <c r="I697" s="188">
        <v>918053</v>
      </c>
      <c r="J697" s="188">
        <v>896838</v>
      </c>
      <c r="K697" s="188">
        <v>950782</v>
      </c>
      <c r="L697" s="188">
        <v>809476</v>
      </c>
      <c r="M697" s="188">
        <v>1874910</v>
      </c>
      <c r="N697" s="188">
        <v>2298823</v>
      </c>
      <c r="O697" s="188">
        <v>1430538</v>
      </c>
    </row>
    <row r="698" spans="1:15" ht="36" customHeight="1" thickBot="1" x14ac:dyDescent="0.3">
      <c r="A698" s="215" t="s">
        <v>14</v>
      </c>
      <c r="B698" s="219" t="s">
        <v>27</v>
      </c>
      <c r="C698" s="220"/>
      <c r="D698" s="181">
        <v>0.32899805289266082</v>
      </c>
      <c r="E698" s="181">
        <v>0.37005419760131392</v>
      </c>
      <c r="F698" s="181">
        <v>0.35508219371021937</v>
      </c>
      <c r="G698" s="181">
        <v>0.32032067669464298</v>
      </c>
      <c r="H698" s="181">
        <v>0.23406970629310014</v>
      </c>
      <c r="I698" s="181">
        <v>0.20049018986940936</v>
      </c>
      <c r="J698" s="181">
        <v>0.19740557378579146</v>
      </c>
      <c r="K698" s="181">
        <v>0.20228349798787085</v>
      </c>
      <c r="L698" s="181">
        <v>0.17085854160787403</v>
      </c>
      <c r="M698" s="181">
        <v>0.32248365961359615</v>
      </c>
      <c r="N698" s="181">
        <v>0.33840842756331735</v>
      </c>
      <c r="O698" s="181">
        <v>0.17559445521687028</v>
      </c>
    </row>
    <row r="699" spans="1:15" ht="81.75" customHeight="1" thickBot="1" x14ac:dyDescent="0.3">
      <c r="A699" s="215" t="s">
        <v>28</v>
      </c>
      <c r="B699" s="219" t="s">
        <v>29</v>
      </c>
      <c r="C699" s="220"/>
      <c r="D699" s="174">
        <v>3.7071141797564278</v>
      </c>
      <c r="E699" s="174">
        <v>3.7071141797564278</v>
      </c>
      <c r="F699" s="174">
        <v>3.7071141797564278</v>
      </c>
      <c r="G699" s="174">
        <v>3.7071141797564278</v>
      </c>
      <c r="H699" s="174">
        <v>3.7071141797564278</v>
      </c>
      <c r="I699" s="174">
        <v>3.7071141797564278</v>
      </c>
      <c r="J699" s="174">
        <v>3.7071141797564278</v>
      </c>
      <c r="K699" s="174">
        <v>3.7071141797564278</v>
      </c>
      <c r="L699" s="174">
        <v>3.7071141797564278</v>
      </c>
      <c r="M699" s="174">
        <v>3.7071141797564278</v>
      </c>
      <c r="N699" s="174">
        <v>3.7071141797564278</v>
      </c>
      <c r="O699" s="174">
        <v>3.7071141797564278</v>
      </c>
    </row>
    <row r="700" spans="1:15" ht="51" customHeight="1" thickBot="1" x14ac:dyDescent="0.3">
      <c r="A700" s="215" t="s">
        <v>30</v>
      </c>
      <c r="B700" s="219" t="s">
        <v>31</v>
      </c>
      <c r="C700" s="220"/>
      <c r="D700" s="182">
        <v>0.32899805289266082</v>
      </c>
      <c r="E700" s="182">
        <v>0.37005419760131392</v>
      </c>
      <c r="F700" s="182">
        <v>0.35508219371021937</v>
      </c>
      <c r="G700" s="182">
        <v>0.32032067669464298</v>
      </c>
      <c r="H700" s="182">
        <v>0.23406970629310014</v>
      </c>
      <c r="I700" s="182">
        <v>0.20049018986940936</v>
      </c>
      <c r="J700" s="182">
        <v>0.19740557378579146</v>
      </c>
      <c r="K700" s="182">
        <v>0.20228349798787085</v>
      </c>
      <c r="L700" s="182">
        <v>6.8549984741935036E-2</v>
      </c>
      <c r="M700" s="182">
        <v>0.22017510274765717</v>
      </c>
      <c r="N700" s="182">
        <v>0.23609987069737837</v>
      </c>
      <c r="O700" s="182">
        <v>7.3285898350931286E-2</v>
      </c>
    </row>
    <row r="701" spans="1:15" ht="83.25" customHeight="1" thickBot="1" x14ac:dyDescent="0.3">
      <c r="A701" s="215" t="s">
        <v>32</v>
      </c>
      <c r="B701" s="219" t="s">
        <v>33</v>
      </c>
      <c r="C701" s="220"/>
      <c r="D701" s="183">
        <v>0</v>
      </c>
      <c r="E701" s="183">
        <v>0</v>
      </c>
      <c r="F701" s="183">
        <v>0</v>
      </c>
      <c r="G701" s="183">
        <v>0</v>
      </c>
      <c r="H701" s="183">
        <v>0</v>
      </c>
      <c r="I701" s="183">
        <v>0</v>
      </c>
      <c r="J701" s="183">
        <v>0</v>
      </c>
      <c r="K701" s="183">
        <v>0</v>
      </c>
      <c r="L701" s="183">
        <v>324769</v>
      </c>
      <c r="M701" s="183">
        <v>1280091</v>
      </c>
      <c r="N701" s="183">
        <v>1603837</v>
      </c>
      <c r="O701" s="183">
        <v>597048</v>
      </c>
    </row>
    <row r="702" spans="1:15" ht="53.25" customHeight="1" thickBot="1" x14ac:dyDescent="0.3">
      <c r="A702" s="215" t="s">
        <v>34</v>
      </c>
      <c r="B702" s="219" t="s">
        <v>35</v>
      </c>
      <c r="C702" s="220"/>
      <c r="D702" s="184">
        <v>0</v>
      </c>
      <c r="E702" s="185">
        <v>0</v>
      </c>
      <c r="F702" s="185">
        <v>0</v>
      </c>
      <c r="G702" s="185">
        <v>0</v>
      </c>
      <c r="H702" s="185">
        <v>0</v>
      </c>
      <c r="I702" s="185">
        <v>0</v>
      </c>
      <c r="J702" s="185">
        <v>0</v>
      </c>
      <c r="K702" s="185">
        <v>0</v>
      </c>
      <c r="L702" s="185">
        <v>1203955.7650453153</v>
      </c>
      <c r="M702" s="185">
        <v>4745443.4974785857</v>
      </c>
      <c r="N702" s="185">
        <v>5945606.8847180102</v>
      </c>
      <c r="O702" s="186">
        <v>2213325.1067952155</v>
      </c>
    </row>
    <row r="703" spans="1:15" ht="48.75" customHeight="1" thickBot="1" x14ac:dyDescent="0.3">
      <c r="A703" s="215" t="s">
        <v>36</v>
      </c>
      <c r="B703" s="219" t="s">
        <v>37</v>
      </c>
      <c r="C703" s="220"/>
      <c r="D703" s="184">
        <v>0</v>
      </c>
      <c r="E703" s="184">
        <v>0</v>
      </c>
      <c r="F703" s="184">
        <v>0</v>
      </c>
      <c r="G703" s="184">
        <v>0</v>
      </c>
      <c r="H703" s="184">
        <v>0</v>
      </c>
      <c r="I703" s="184">
        <v>0</v>
      </c>
      <c r="J703" s="184">
        <v>0</v>
      </c>
      <c r="K703" s="184">
        <v>0</v>
      </c>
      <c r="L703" s="184">
        <v>1123290.73</v>
      </c>
      <c r="M703" s="184">
        <v>4427498.78</v>
      </c>
      <c r="N703" s="184">
        <v>5547251.2199999997</v>
      </c>
      <c r="O703" s="184">
        <v>2065032.32</v>
      </c>
    </row>
    <row r="704" spans="1:15" ht="127.5" customHeight="1" thickBot="1" x14ac:dyDescent="0.3">
      <c r="A704" s="242" t="s">
        <v>238</v>
      </c>
      <c r="B704" s="241"/>
      <c r="C704" s="43"/>
      <c r="D704" s="178" t="s">
        <v>89</v>
      </c>
      <c r="E704" s="221"/>
      <c r="F704" s="221"/>
      <c r="G704" s="221"/>
      <c r="H704" s="221"/>
      <c r="I704" s="221"/>
      <c r="J704" s="221"/>
      <c r="K704" s="221"/>
      <c r="L704" s="221"/>
      <c r="M704" s="221"/>
      <c r="N704" s="221"/>
      <c r="O704" s="222"/>
    </row>
    <row r="705" spans="1:15" ht="16.5" thickBot="1" x14ac:dyDescent="0.3">
      <c r="A705" s="223" t="s">
        <v>295</v>
      </c>
      <c r="B705" s="224"/>
      <c r="C705" s="224"/>
      <c r="D705" s="224"/>
      <c r="E705" s="224"/>
      <c r="F705" s="224"/>
      <c r="G705" s="224"/>
      <c r="H705" s="224"/>
      <c r="I705" s="224"/>
      <c r="J705" s="224"/>
      <c r="K705" s="224"/>
      <c r="L705" s="224"/>
      <c r="M705" s="224"/>
      <c r="N705" s="224"/>
      <c r="O705" s="224"/>
    </row>
    <row r="706" spans="1:15" s="41" customFormat="1" ht="29.25" customHeight="1" thickBot="1" x14ac:dyDescent="0.3">
      <c r="A706" s="215" t="s">
        <v>11</v>
      </c>
      <c r="B706" s="219" t="s">
        <v>293</v>
      </c>
      <c r="C706" s="220"/>
      <c r="D706" s="183">
        <v>7323171</v>
      </c>
      <c r="E706" s="183">
        <v>7049943</v>
      </c>
      <c r="F706" s="183">
        <v>6709455</v>
      </c>
      <c r="G706" s="183">
        <v>6064301</v>
      </c>
      <c r="H706" s="183">
        <v>5168486</v>
      </c>
      <c r="I706" s="183">
        <v>4579042</v>
      </c>
      <c r="J706" s="183">
        <v>4543124</v>
      </c>
      <c r="K706" s="183">
        <v>4700245</v>
      </c>
      <c r="L706" s="183">
        <v>4737697</v>
      </c>
      <c r="M706" s="183">
        <v>5813969</v>
      </c>
      <c r="N706" s="183">
        <v>6793043</v>
      </c>
      <c r="O706" s="183">
        <v>8146829</v>
      </c>
    </row>
    <row r="707" spans="1:15" ht="16.5" thickBot="1" x14ac:dyDescent="0.3">
      <c r="A707" s="215" t="s">
        <v>12</v>
      </c>
      <c r="B707" s="225" t="s">
        <v>291</v>
      </c>
      <c r="C707" s="226"/>
      <c r="D707" s="183">
        <v>4913862</v>
      </c>
      <c r="E707" s="183">
        <v>4441082</v>
      </c>
      <c r="F707" s="183">
        <v>4327047</v>
      </c>
      <c r="G707" s="183">
        <v>4121780</v>
      </c>
      <c r="H707" s="183">
        <v>3958700</v>
      </c>
      <c r="I707" s="183">
        <v>3660989</v>
      </c>
      <c r="J707" s="183">
        <v>3646286</v>
      </c>
      <c r="K707" s="183">
        <v>3749463</v>
      </c>
      <c r="L707" s="183">
        <v>3928221</v>
      </c>
      <c r="M707" s="183">
        <v>3939059</v>
      </c>
      <c r="N707" s="183">
        <v>4494220</v>
      </c>
      <c r="O707" s="183">
        <v>6716291</v>
      </c>
    </row>
    <row r="708" spans="1:15" ht="33" customHeight="1" thickBot="1" x14ac:dyDescent="0.3">
      <c r="A708" s="215" t="s">
        <v>13</v>
      </c>
      <c r="B708" s="219" t="s">
        <v>292</v>
      </c>
      <c r="C708" s="220"/>
      <c r="D708" s="188">
        <v>2409309</v>
      </c>
      <c r="E708" s="188">
        <v>2608861</v>
      </c>
      <c r="F708" s="188">
        <v>2382408</v>
      </c>
      <c r="G708" s="188">
        <v>1942521</v>
      </c>
      <c r="H708" s="188">
        <v>1209786</v>
      </c>
      <c r="I708" s="188">
        <v>918053</v>
      </c>
      <c r="J708" s="188">
        <v>896838</v>
      </c>
      <c r="K708" s="188">
        <v>950782</v>
      </c>
      <c r="L708" s="188">
        <v>809476</v>
      </c>
      <c r="M708" s="188">
        <v>1874910</v>
      </c>
      <c r="N708" s="188">
        <v>2298823</v>
      </c>
      <c r="O708" s="188">
        <v>1430538</v>
      </c>
    </row>
    <row r="709" spans="1:15" ht="36" customHeight="1" thickBot="1" x14ac:dyDescent="0.3">
      <c r="A709" s="215" t="s">
        <v>14</v>
      </c>
      <c r="B709" s="219" t="s">
        <v>27</v>
      </c>
      <c r="C709" s="220"/>
      <c r="D709" s="189">
        <v>0.32899805289266082</v>
      </c>
      <c r="E709" s="189">
        <v>0.37005419760131392</v>
      </c>
      <c r="F709" s="189">
        <v>0.35508219371021937</v>
      </c>
      <c r="G709" s="189">
        <v>0.32032067669464298</v>
      </c>
      <c r="H709" s="189">
        <v>0.23406970629310014</v>
      </c>
      <c r="I709" s="189">
        <v>0.20049018986940936</v>
      </c>
      <c r="J709" s="189">
        <v>0.19740557378579146</v>
      </c>
      <c r="K709" s="189">
        <v>0.20228349798787085</v>
      </c>
      <c r="L709" s="189">
        <v>0.17085854160787403</v>
      </c>
      <c r="M709" s="189">
        <v>0.32248365961359615</v>
      </c>
      <c r="N709" s="189">
        <v>0.33840842756331735</v>
      </c>
      <c r="O709" s="189">
        <v>0.17559445521687028</v>
      </c>
    </row>
    <row r="710" spans="1:15" ht="81.75" customHeight="1" thickBot="1" x14ac:dyDescent="0.3">
      <c r="A710" s="215" t="s">
        <v>28</v>
      </c>
      <c r="B710" s="219" t="s">
        <v>29</v>
      </c>
      <c r="C710" s="220"/>
      <c r="D710" s="187">
        <v>3.8692712723611922</v>
      </c>
      <c r="E710" s="187">
        <v>3.8692712723611922</v>
      </c>
      <c r="F710" s="187">
        <v>3.8692712723611922</v>
      </c>
      <c r="G710" s="187">
        <v>3.8692712723611922</v>
      </c>
      <c r="H710" s="187">
        <v>3.8692712723611922</v>
      </c>
      <c r="I710" s="187">
        <v>3.8692712723611922</v>
      </c>
      <c r="J710" s="187">
        <v>3.8692712723611922</v>
      </c>
      <c r="K710" s="187">
        <v>3.8692712723611922</v>
      </c>
      <c r="L710" s="187">
        <v>3.8692712723611922</v>
      </c>
      <c r="M710" s="187">
        <v>3.8692712723611922</v>
      </c>
      <c r="N710" s="187">
        <v>3.8692712723611922</v>
      </c>
      <c r="O710" s="187">
        <v>3.8692712723611922</v>
      </c>
    </row>
    <row r="711" spans="1:15" ht="51" customHeight="1" thickBot="1" x14ac:dyDescent="0.3">
      <c r="A711" s="215" t="s">
        <v>30</v>
      </c>
      <c r="B711" s="219" t="s">
        <v>31</v>
      </c>
      <c r="C711" s="220"/>
      <c r="D711" s="182">
        <v>0.22668949602672184</v>
      </c>
      <c r="E711" s="182">
        <v>0.26774564073537493</v>
      </c>
      <c r="F711" s="182">
        <v>0.25277363684428039</v>
      </c>
      <c r="G711" s="182">
        <v>0.218012119828704</v>
      </c>
      <c r="H711" s="182">
        <v>0.13176114942716116</v>
      </c>
      <c r="I711" s="182">
        <v>9.8181633003470367E-2</v>
      </c>
      <c r="J711" s="182">
        <v>9.5097016919852465E-2</v>
      </c>
      <c r="K711" s="182">
        <v>9.9974941121931851E-2</v>
      </c>
      <c r="L711" s="182">
        <v>6.8549984741935036E-2</v>
      </c>
      <c r="M711" s="182">
        <v>0.22017510274765717</v>
      </c>
      <c r="N711" s="182">
        <v>0.23609987069737837</v>
      </c>
      <c r="O711" s="182">
        <v>7.3285898350931286E-2</v>
      </c>
    </row>
    <row r="712" spans="1:15" ht="83.25" customHeight="1" thickBot="1" x14ac:dyDescent="0.3">
      <c r="A712" s="215" t="s">
        <v>32</v>
      </c>
      <c r="B712" s="219" t="s">
        <v>33</v>
      </c>
      <c r="C712" s="220"/>
      <c r="D712" s="183">
        <v>1660086</v>
      </c>
      <c r="E712" s="183">
        <v>1887592</v>
      </c>
      <c r="F712" s="183">
        <v>1695973</v>
      </c>
      <c r="G712" s="183">
        <v>1322091</v>
      </c>
      <c r="H712" s="183">
        <v>681006</v>
      </c>
      <c r="I712" s="183">
        <v>449578</v>
      </c>
      <c r="J712" s="183">
        <v>432038</v>
      </c>
      <c r="K712" s="183">
        <v>469907</v>
      </c>
      <c r="L712" s="183">
        <v>324769</v>
      </c>
      <c r="M712" s="183">
        <v>1280091</v>
      </c>
      <c r="N712" s="183">
        <v>1603837</v>
      </c>
      <c r="O712" s="183">
        <v>597048</v>
      </c>
    </row>
    <row r="713" spans="1:15" ht="53.25" customHeight="1" thickBot="1" x14ac:dyDescent="0.3">
      <c r="A713" s="215" t="s">
        <v>34</v>
      </c>
      <c r="B713" s="219" t="s">
        <v>35</v>
      </c>
      <c r="C713" s="220"/>
      <c r="D713" s="184">
        <v>6423323.0694490019</v>
      </c>
      <c r="E713" s="184">
        <v>7303605.4995388072</v>
      </c>
      <c r="F713" s="184">
        <v>6562179.6076002279</v>
      </c>
      <c r="G713" s="184">
        <v>5115528.7257472808</v>
      </c>
      <c r="H713" s="184">
        <v>2634996.952105606</v>
      </c>
      <c r="I713" s="184">
        <v>1739539.2400855999</v>
      </c>
      <c r="J713" s="184">
        <v>1671672.2219683847</v>
      </c>
      <c r="K713" s="184">
        <v>1818197.6557814307</v>
      </c>
      <c r="L713" s="184">
        <v>1256619.361853472</v>
      </c>
      <c r="M713" s="184">
        <v>4953019.3323081108</v>
      </c>
      <c r="N713" s="184">
        <v>6205680.4296499575</v>
      </c>
      <c r="O713" s="184">
        <v>2310140.6746207052</v>
      </c>
    </row>
    <row r="714" spans="1:15" ht="48.75" customHeight="1" thickBot="1" x14ac:dyDescent="0.3">
      <c r="A714" s="215" t="s">
        <v>36</v>
      </c>
      <c r="B714" s="219" t="s">
        <v>37</v>
      </c>
      <c r="C714" s="220"/>
      <c r="D714" s="184">
        <v>5992960.4199999999</v>
      </c>
      <c r="E714" s="184">
        <v>6814263.9299999997</v>
      </c>
      <c r="F714" s="184">
        <v>6122513.5700000003</v>
      </c>
      <c r="G714" s="184">
        <v>4772788.3</v>
      </c>
      <c r="H714" s="184">
        <v>2458452.16</v>
      </c>
      <c r="I714" s="184">
        <v>1622990.11</v>
      </c>
      <c r="J714" s="184">
        <v>1559670.18</v>
      </c>
      <c r="K714" s="184">
        <v>1696378.41</v>
      </c>
      <c r="L714" s="184">
        <v>1172425.8600000001</v>
      </c>
      <c r="M714" s="184">
        <v>4621167.04</v>
      </c>
      <c r="N714" s="184">
        <v>5789899.8399999999</v>
      </c>
      <c r="O714" s="184">
        <v>2155361.25</v>
      </c>
    </row>
    <row r="715" spans="1:15" ht="115.5" customHeight="1" thickBot="1" x14ac:dyDescent="0.3">
      <c r="A715" s="242" t="s">
        <v>238</v>
      </c>
      <c r="B715" s="241"/>
      <c r="C715" s="43"/>
      <c r="D715" s="178" t="s">
        <v>89</v>
      </c>
      <c r="E715" s="221"/>
      <c r="F715" s="221"/>
      <c r="G715" s="221"/>
      <c r="H715" s="221"/>
      <c r="I715" s="221"/>
      <c r="J715" s="221"/>
      <c r="K715" s="221"/>
      <c r="L715" s="221"/>
      <c r="M715" s="221"/>
      <c r="N715" s="221"/>
      <c r="O715" s="222"/>
    </row>
    <row r="716" spans="1:15" ht="16.5" thickBot="1" x14ac:dyDescent="0.3">
      <c r="A716" s="223" t="s">
        <v>296</v>
      </c>
      <c r="B716" s="224"/>
      <c r="C716" s="224"/>
      <c r="D716" s="224"/>
      <c r="E716" s="224"/>
      <c r="F716" s="224"/>
      <c r="G716" s="224"/>
      <c r="H716" s="224"/>
      <c r="I716" s="224"/>
      <c r="J716" s="224"/>
      <c r="K716" s="224"/>
      <c r="L716" s="224"/>
      <c r="M716" s="224"/>
      <c r="N716" s="224"/>
      <c r="O716" s="224"/>
    </row>
    <row r="717" spans="1:15" s="41" customFormat="1" ht="29.25" customHeight="1" thickBot="1" x14ac:dyDescent="0.3">
      <c r="A717" s="215" t="s">
        <v>11</v>
      </c>
      <c r="B717" s="219" t="s">
        <v>293</v>
      </c>
      <c r="C717" s="220"/>
      <c r="D717" s="179">
        <v>7323171</v>
      </c>
      <c r="E717" s="179">
        <v>7049943</v>
      </c>
      <c r="F717" s="179">
        <v>6709455</v>
      </c>
      <c r="G717" s="179">
        <v>6064301</v>
      </c>
      <c r="H717" s="179">
        <v>5168486</v>
      </c>
      <c r="I717" s="179">
        <v>4579042</v>
      </c>
      <c r="J717" s="179">
        <v>4543124</v>
      </c>
      <c r="K717" s="179">
        <v>4700245</v>
      </c>
      <c r="L717" s="179">
        <v>4737697</v>
      </c>
      <c r="M717" s="179">
        <v>5813969</v>
      </c>
      <c r="N717" s="179">
        <v>6793043</v>
      </c>
      <c r="O717" s="179">
        <v>8146829</v>
      </c>
    </row>
    <row r="718" spans="1:15" ht="16.5" thickBot="1" x14ac:dyDescent="0.3">
      <c r="A718" s="215" t="s">
        <v>12</v>
      </c>
      <c r="B718" s="225" t="s">
        <v>291</v>
      </c>
      <c r="C718" s="226"/>
      <c r="D718" s="179">
        <v>4913862</v>
      </c>
      <c r="E718" s="179">
        <v>4441082</v>
      </c>
      <c r="F718" s="179">
        <v>4327047</v>
      </c>
      <c r="G718" s="179">
        <v>4121780</v>
      </c>
      <c r="H718" s="179">
        <v>3958700</v>
      </c>
      <c r="I718" s="179">
        <v>3660989</v>
      </c>
      <c r="J718" s="179">
        <v>3646286</v>
      </c>
      <c r="K718" s="179">
        <v>3749463</v>
      </c>
      <c r="L718" s="179">
        <v>3928221</v>
      </c>
      <c r="M718" s="179">
        <v>3939059</v>
      </c>
      <c r="N718" s="179">
        <v>4494220</v>
      </c>
      <c r="O718" s="179">
        <v>6716291</v>
      </c>
    </row>
    <row r="719" spans="1:15" ht="33" customHeight="1" thickBot="1" x14ac:dyDescent="0.3">
      <c r="A719" s="215" t="s">
        <v>13</v>
      </c>
      <c r="B719" s="219" t="s">
        <v>292</v>
      </c>
      <c r="C719" s="220"/>
      <c r="D719" s="180">
        <v>2409309</v>
      </c>
      <c r="E719" s="180">
        <v>2608861</v>
      </c>
      <c r="F719" s="180">
        <v>2382408</v>
      </c>
      <c r="G719" s="180">
        <v>1942521</v>
      </c>
      <c r="H719" s="180">
        <v>1209786</v>
      </c>
      <c r="I719" s="180">
        <v>918053</v>
      </c>
      <c r="J719" s="180">
        <v>896838</v>
      </c>
      <c r="K719" s="180">
        <v>950782</v>
      </c>
      <c r="L719" s="180">
        <v>809476</v>
      </c>
      <c r="M719" s="180">
        <v>1874910</v>
      </c>
      <c r="N719" s="180">
        <v>2298823</v>
      </c>
      <c r="O719" s="180">
        <v>1430538</v>
      </c>
    </row>
    <row r="720" spans="1:15" ht="36" customHeight="1" thickBot="1" x14ac:dyDescent="0.3">
      <c r="A720" s="215" t="s">
        <v>14</v>
      </c>
      <c r="B720" s="219" t="s">
        <v>27</v>
      </c>
      <c r="C720" s="220"/>
      <c r="D720" s="181">
        <v>0.32899805289266082</v>
      </c>
      <c r="E720" s="181">
        <v>0.37005419760131392</v>
      </c>
      <c r="F720" s="181">
        <v>0.35508219371021937</v>
      </c>
      <c r="G720" s="181">
        <v>0.32032067669464298</v>
      </c>
      <c r="H720" s="181">
        <v>0.23406970629310014</v>
      </c>
      <c r="I720" s="181">
        <v>0.20049018986940936</v>
      </c>
      <c r="J720" s="181">
        <v>0.19740557378579146</v>
      </c>
      <c r="K720" s="181">
        <v>0.20228349798787085</v>
      </c>
      <c r="L720" s="181">
        <v>0.17085854160787403</v>
      </c>
      <c r="M720" s="181">
        <v>0.32248365961359615</v>
      </c>
      <c r="N720" s="181">
        <v>0.33840842756331735</v>
      </c>
      <c r="O720" s="181">
        <v>0.17559445521687028</v>
      </c>
    </row>
    <row r="721" spans="1:15" ht="81.75" customHeight="1" thickBot="1" x14ac:dyDescent="0.3">
      <c r="A721" s="215" t="s">
        <v>28</v>
      </c>
      <c r="B721" s="219" t="s">
        <v>29</v>
      </c>
      <c r="C721" s="220"/>
      <c r="D721" s="187">
        <v>4.0385250397883876</v>
      </c>
      <c r="E721" s="187">
        <v>4.0385250397883876</v>
      </c>
      <c r="F721" s="187">
        <v>4.0385250397883876</v>
      </c>
      <c r="G721" s="187">
        <v>4.0385250397883876</v>
      </c>
      <c r="H721" s="187">
        <v>4.0385250397883876</v>
      </c>
      <c r="I721" s="187">
        <v>4.0385250397883876</v>
      </c>
      <c r="J721" s="187">
        <v>4.0385250397883876</v>
      </c>
      <c r="K721" s="187">
        <v>4.0385250397883876</v>
      </c>
      <c r="L721" s="187">
        <v>4.0385250397883876</v>
      </c>
      <c r="M721" s="187">
        <v>4.0385250397883876</v>
      </c>
      <c r="N721" s="187">
        <v>4.0385250397883876</v>
      </c>
      <c r="O721" s="187">
        <v>4.0385250397883876</v>
      </c>
    </row>
    <row r="722" spans="1:15" ht="51" customHeight="1" thickBot="1" x14ac:dyDescent="0.3">
      <c r="A722" s="215" t="s">
        <v>30</v>
      </c>
      <c r="B722" s="219" t="s">
        <v>31</v>
      </c>
      <c r="C722" s="220"/>
      <c r="D722" s="182">
        <v>0.22668949602672184</v>
      </c>
      <c r="E722" s="182">
        <v>0.26774564073537493</v>
      </c>
      <c r="F722" s="182">
        <v>0.25277363684428039</v>
      </c>
      <c r="G722" s="182">
        <v>0.218012119828704</v>
      </c>
      <c r="H722" s="182">
        <v>0.13176114942716116</v>
      </c>
      <c r="I722" s="182">
        <v>9.8181633003470367E-2</v>
      </c>
      <c r="J722" s="182">
        <v>9.5097016919852465E-2</v>
      </c>
      <c r="K722" s="182">
        <v>9.9974941121931851E-2</v>
      </c>
      <c r="L722" s="182">
        <v>6.8549984741935036E-2</v>
      </c>
      <c r="M722" s="182">
        <v>0.22017510274765717</v>
      </c>
      <c r="N722" s="182">
        <v>0.23609987069737837</v>
      </c>
      <c r="O722" s="182">
        <v>7.3285898350931286E-2</v>
      </c>
    </row>
    <row r="723" spans="1:15" ht="83.25" customHeight="1" thickBot="1" x14ac:dyDescent="0.3">
      <c r="A723" s="215" t="s">
        <v>32</v>
      </c>
      <c r="B723" s="219" t="s">
        <v>33</v>
      </c>
      <c r="C723" s="220"/>
      <c r="D723" s="183">
        <v>1660086</v>
      </c>
      <c r="E723" s="183">
        <v>1887592</v>
      </c>
      <c r="F723" s="183">
        <v>1695973</v>
      </c>
      <c r="G723" s="183">
        <v>1322091</v>
      </c>
      <c r="H723" s="183">
        <v>681006</v>
      </c>
      <c r="I723" s="183">
        <v>449578</v>
      </c>
      <c r="J723" s="183">
        <v>432038</v>
      </c>
      <c r="K723" s="183">
        <v>469907</v>
      </c>
      <c r="L723" s="183">
        <v>324769</v>
      </c>
      <c r="M723" s="183">
        <v>1280091</v>
      </c>
      <c r="N723" s="183">
        <v>1603837</v>
      </c>
      <c r="O723" s="183">
        <v>597048</v>
      </c>
    </row>
    <row r="724" spans="1:15" ht="53.25" customHeight="1" thickBot="1" x14ac:dyDescent="0.3">
      <c r="A724" s="215" t="s">
        <v>34</v>
      </c>
      <c r="B724" s="219" t="s">
        <v>35</v>
      </c>
      <c r="C724" s="220"/>
      <c r="D724" s="184">
        <v>6704298.8792021452</v>
      </c>
      <c r="E724" s="184">
        <v>7623087.5569042424</v>
      </c>
      <c r="F724" s="184">
        <v>6849229.4273050316</v>
      </c>
      <c r="G724" s="184">
        <v>5339297.6083788695</v>
      </c>
      <c r="H724" s="184">
        <v>2750259.7832461307</v>
      </c>
      <c r="I724" s="184">
        <v>1815632.0103379837</v>
      </c>
      <c r="J724" s="184">
        <v>1744796.2811400953</v>
      </c>
      <c r="K724" s="184">
        <v>1897731.1858718419</v>
      </c>
      <c r="L724" s="184">
        <v>1311587.7386470349</v>
      </c>
      <c r="M724" s="184">
        <v>5169679.5567077566</v>
      </c>
      <c r="N724" s="184">
        <v>6477135.8842390878</v>
      </c>
      <c r="O724" s="184">
        <v>2411193.2979555773</v>
      </c>
    </row>
    <row r="725" spans="1:15" ht="48.75" customHeight="1" thickBot="1" x14ac:dyDescent="0.3">
      <c r="A725" s="215" t="s">
        <v>36</v>
      </c>
      <c r="B725" s="219" t="s">
        <v>37</v>
      </c>
      <c r="C725" s="220"/>
      <c r="D725" s="184">
        <v>6255110.8499999996</v>
      </c>
      <c r="E725" s="184">
        <v>7112340.6900000004</v>
      </c>
      <c r="F725" s="184">
        <v>6390331.0599999996</v>
      </c>
      <c r="G725" s="184">
        <v>4981564.67</v>
      </c>
      <c r="H725" s="184">
        <v>2565992.38</v>
      </c>
      <c r="I725" s="184">
        <v>1693984.67</v>
      </c>
      <c r="J725" s="184">
        <v>1627894.93</v>
      </c>
      <c r="K725" s="184">
        <v>1770583.2</v>
      </c>
      <c r="L725" s="184">
        <v>1223711.3600000001</v>
      </c>
      <c r="M725" s="184">
        <v>4823311.03</v>
      </c>
      <c r="N725" s="184">
        <v>6043167.7800000003</v>
      </c>
      <c r="O725" s="184">
        <v>2249643.35</v>
      </c>
    </row>
    <row r="726" spans="1:15" ht="111.75" customHeight="1" thickBot="1" x14ac:dyDescent="0.3">
      <c r="A726" s="242" t="s">
        <v>238</v>
      </c>
      <c r="B726" s="241"/>
      <c r="C726" s="43"/>
      <c r="D726" s="178" t="s">
        <v>89</v>
      </c>
      <c r="E726" s="221"/>
      <c r="F726" s="221"/>
      <c r="G726" s="221"/>
      <c r="H726" s="221"/>
      <c r="I726" s="221"/>
      <c r="J726" s="221"/>
      <c r="K726" s="221"/>
      <c r="L726" s="221"/>
      <c r="M726" s="221"/>
      <c r="N726" s="221"/>
      <c r="O726" s="222"/>
    </row>
    <row r="727" spans="1:15" ht="16.5" thickBot="1" x14ac:dyDescent="0.3">
      <c r="A727" s="223" t="s">
        <v>297</v>
      </c>
      <c r="B727" s="224"/>
      <c r="C727" s="224"/>
      <c r="D727" s="224"/>
      <c r="E727" s="224"/>
      <c r="F727" s="224"/>
      <c r="G727" s="224"/>
      <c r="H727" s="224"/>
      <c r="I727" s="224"/>
      <c r="J727" s="224"/>
      <c r="K727" s="224"/>
      <c r="L727" s="224"/>
      <c r="M727" s="224"/>
      <c r="N727" s="224"/>
      <c r="O727" s="224"/>
    </row>
    <row r="728" spans="1:15" s="41" customFormat="1" ht="29.25" customHeight="1" thickBot="1" x14ac:dyDescent="0.3">
      <c r="A728" s="215" t="s">
        <v>11</v>
      </c>
      <c r="B728" s="219" t="s">
        <v>293</v>
      </c>
      <c r="C728" s="220"/>
      <c r="D728" s="179">
        <v>7323171</v>
      </c>
      <c r="E728" s="179">
        <v>7049943</v>
      </c>
      <c r="F728" s="179">
        <v>6709455</v>
      </c>
      <c r="G728" s="179">
        <v>6064301</v>
      </c>
      <c r="H728" s="179">
        <v>5168486</v>
      </c>
      <c r="I728" s="179">
        <v>4579042</v>
      </c>
      <c r="J728" s="179">
        <v>4543124</v>
      </c>
      <c r="K728" s="179">
        <v>4700245</v>
      </c>
      <c r="L728" s="179">
        <v>4737697</v>
      </c>
      <c r="M728" s="179">
        <v>5813969</v>
      </c>
      <c r="N728" s="179">
        <v>6793043</v>
      </c>
      <c r="O728" s="179">
        <v>8146829</v>
      </c>
    </row>
    <row r="729" spans="1:15" ht="16.5" thickBot="1" x14ac:dyDescent="0.3">
      <c r="A729" s="215" t="s">
        <v>12</v>
      </c>
      <c r="B729" s="225" t="s">
        <v>291</v>
      </c>
      <c r="C729" s="226"/>
      <c r="D729" s="179">
        <v>4913862</v>
      </c>
      <c r="E729" s="179">
        <v>4441082</v>
      </c>
      <c r="F729" s="179">
        <v>4327047</v>
      </c>
      <c r="G729" s="179">
        <v>4121780</v>
      </c>
      <c r="H729" s="179">
        <v>3958700</v>
      </c>
      <c r="I729" s="179">
        <v>3660989</v>
      </c>
      <c r="J729" s="179">
        <v>3646286</v>
      </c>
      <c r="K729" s="179">
        <v>3749463</v>
      </c>
      <c r="L729" s="179">
        <v>3928221</v>
      </c>
      <c r="M729" s="179">
        <v>3939059</v>
      </c>
      <c r="N729" s="179">
        <v>4494220</v>
      </c>
      <c r="O729" s="179">
        <v>6716291</v>
      </c>
    </row>
    <row r="730" spans="1:15" ht="33" customHeight="1" thickBot="1" x14ac:dyDescent="0.3">
      <c r="A730" s="215" t="s">
        <v>13</v>
      </c>
      <c r="B730" s="219" t="s">
        <v>292</v>
      </c>
      <c r="C730" s="220"/>
      <c r="D730" s="180">
        <v>2409309</v>
      </c>
      <c r="E730" s="180">
        <v>2608861</v>
      </c>
      <c r="F730" s="180">
        <v>2382408</v>
      </c>
      <c r="G730" s="180">
        <v>1942521</v>
      </c>
      <c r="H730" s="180">
        <v>1209786</v>
      </c>
      <c r="I730" s="180">
        <v>918053</v>
      </c>
      <c r="J730" s="180">
        <v>896838</v>
      </c>
      <c r="K730" s="180">
        <v>950782</v>
      </c>
      <c r="L730" s="180">
        <v>809476</v>
      </c>
      <c r="M730" s="180">
        <v>1874910</v>
      </c>
      <c r="N730" s="180">
        <v>2298823</v>
      </c>
      <c r="O730" s="180">
        <v>1430538</v>
      </c>
    </row>
    <row r="731" spans="1:15" ht="36" customHeight="1" thickBot="1" x14ac:dyDescent="0.3">
      <c r="A731" s="215" t="s">
        <v>14</v>
      </c>
      <c r="B731" s="219" t="s">
        <v>27</v>
      </c>
      <c r="C731" s="220"/>
      <c r="D731" s="181">
        <v>0.32899805289266082</v>
      </c>
      <c r="E731" s="181">
        <v>0.37005419760131392</v>
      </c>
      <c r="F731" s="181">
        <v>0.35508219371021937</v>
      </c>
      <c r="G731" s="181">
        <v>0.32032067669464298</v>
      </c>
      <c r="H731" s="181">
        <v>0.23406970629310014</v>
      </c>
      <c r="I731" s="181">
        <v>0.20049018986940936</v>
      </c>
      <c r="J731" s="181">
        <v>0.19740557378579146</v>
      </c>
      <c r="K731" s="181">
        <v>0.20228349798787085</v>
      </c>
      <c r="L731" s="181">
        <v>0.17085854160787403</v>
      </c>
      <c r="M731" s="181">
        <v>0.32248365961359615</v>
      </c>
      <c r="N731" s="181">
        <v>0.33840842756331735</v>
      </c>
      <c r="O731" s="181">
        <v>0.17559445521687028</v>
      </c>
    </row>
    <row r="732" spans="1:15" ht="81.75" customHeight="1" thickBot="1" x14ac:dyDescent="0.3">
      <c r="A732" s="215" t="s">
        <v>28</v>
      </c>
      <c r="B732" s="219" t="s">
        <v>29</v>
      </c>
      <c r="C732" s="220"/>
      <c r="D732" s="187">
        <v>4.2151862062401122</v>
      </c>
      <c r="E732" s="187">
        <v>4.2151862062401122</v>
      </c>
      <c r="F732" s="187">
        <v>4.2151862062401122</v>
      </c>
      <c r="G732" s="187">
        <v>4.2151862062401122</v>
      </c>
      <c r="H732" s="187">
        <v>4.2151862062401122</v>
      </c>
      <c r="I732" s="187">
        <v>4.2151862062401122</v>
      </c>
      <c r="J732" s="187">
        <v>4.2151862062401122</v>
      </c>
      <c r="K732" s="187">
        <v>4.2151862062401122</v>
      </c>
      <c r="L732" s="187">
        <v>4.2151862062401122</v>
      </c>
      <c r="M732" s="187">
        <v>4.2151862062401122</v>
      </c>
      <c r="N732" s="187">
        <v>4.2151862062401122</v>
      </c>
      <c r="O732" s="187">
        <v>4.2151862062401122</v>
      </c>
    </row>
    <row r="733" spans="1:15" ht="51" customHeight="1" thickBot="1" x14ac:dyDescent="0.3">
      <c r="A733" s="215" t="s">
        <v>30</v>
      </c>
      <c r="B733" s="219" t="s">
        <v>31</v>
      </c>
      <c r="C733" s="220"/>
      <c r="D733" s="182">
        <v>0.22668949602672184</v>
      </c>
      <c r="E733" s="182">
        <v>0.26774564073537493</v>
      </c>
      <c r="F733" s="182">
        <v>0.25277363684428039</v>
      </c>
      <c r="G733" s="182">
        <v>0.218012119828704</v>
      </c>
      <c r="H733" s="182">
        <v>0.13176114942716116</v>
      </c>
      <c r="I733" s="182">
        <v>9.8181633003470367E-2</v>
      </c>
      <c r="J733" s="182">
        <v>9.5097016919852465E-2</v>
      </c>
      <c r="K733" s="182">
        <v>9.9974941121931851E-2</v>
      </c>
      <c r="L733" s="182">
        <v>6.8549984741935036E-2</v>
      </c>
      <c r="M733" s="182">
        <v>0.22017510274765717</v>
      </c>
      <c r="N733" s="182">
        <v>0.23609987069737837</v>
      </c>
      <c r="O733" s="182">
        <v>7.3285898350931286E-2</v>
      </c>
    </row>
    <row r="734" spans="1:15" ht="83.25" customHeight="1" thickBot="1" x14ac:dyDescent="0.3">
      <c r="A734" s="215" t="s">
        <v>32</v>
      </c>
      <c r="B734" s="219" t="s">
        <v>33</v>
      </c>
      <c r="C734" s="220"/>
      <c r="D734" s="183">
        <v>1660086</v>
      </c>
      <c r="E734" s="183">
        <v>1887592</v>
      </c>
      <c r="F734" s="183">
        <v>1695973</v>
      </c>
      <c r="G734" s="183">
        <v>1322091</v>
      </c>
      <c r="H734" s="183">
        <v>681006</v>
      </c>
      <c r="I734" s="183">
        <v>449578</v>
      </c>
      <c r="J734" s="183">
        <v>432038</v>
      </c>
      <c r="K734" s="183">
        <v>469907</v>
      </c>
      <c r="L734" s="183">
        <v>324769</v>
      </c>
      <c r="M734" s="183">
        <v>1280091</v>
      </c>
      <c r="N734" s="183">
        <v>1603837</v>
      </c>
      <c r="O734" s="183">
        <v>597048</v>
      </c>
    </row>
    <row r="735" spans="1:15" ht="53.25" customHeight="1" thickBot="1" x14ac:dyDescent="0.3">
      <c r="A735" s="215" t="s">
        <v>34</v>
      </c>
      <c r="B735" s="219" t="s">
        <v>35</v>
      </c>
      <c r="C735" s="220"/>
      <c r="D735" s="184">
        <v>6997571.6083723232</v>
      </c>
      <c r="E735" s="184">
        <v>7956551.7614091858</v>
      </c>
      <c r="F735" s="184">
        <v>7148841.9957556622</v>
      </c>
      <c r="G735" s="184">
        <v>5572859.7465941962</v>
      </c>
      <c r="H735" s="184">
        <v>2870567.0975667536</v>
      </c>
      <c r="I735" s="184">
        <v>1895054.984229017</v>
      </c>
      <c r="J735" s="184">
        <v>1821120.6181715657</v>
      </c>
      <c r="K735" s="184">
        <v>1980745.5046156724</v>
      </c>
      <c r="L735" s="184">
        <v>1368961.8090143951</v>
      </c>
      <c r="M735" s="184">
        <v>5395821.9259321112</v>
      </c>
      <c r="N735" s="184">
        <v>6760471.5994575229</v>
      </c>
      <c r="O735" s="184">
        <v>2516668.4940632465</v>
      </c>
    </row>
    <row r="736" spans="1:15" ht="48.75" customHeight="1" thickBot="1" x14ac:dyDescent="0.3">
      <c r="A736" s="215" t="s">
        <v>36</v>
      </c>
      <c r="B736" s="219" t="s">
        <v>37</v>
      </c>
      <c r="C736" s="220"/>
      <c r="D736" s="184">
        <v>6528734.3099999996</v>
      </c>
      <c r="E736" s="184">
        <v>7423462.79</v>
      </c>
      <c r="F736" s="184">
        <v>6669869.5800000001</v>
      </c>
      <c r="G736" s="184">
        <v>5199478.1399999997</v>
      </c>
      <c r="H736" s="184">
        <v>2678239.1</v>
      </c>
      <c r="I736" s="184">
        <v>1768086.3</v>
      </c>
      <c r="J736" s="184">
        <v>1699105.54</v>
      </c>
      <c r="K736" s="184">
        <v>1848035.56</v>
      </c>
      <c r="L736" s="184">
        <v>1277241.3700000001</v>
      </c>
      <c r="M736" s="184">
        <v>5034301.8600000003</v>
      </c>
      <c r="N736" s="184">
        <v>6307520</v>
      </c>
      <c r="O736" s="184">
        <v>2348051.7000000002</v>
      </c>
    </row>
    <row r="737" spans="1:15" ht="109.5" customHeight="1" thickBot="1" x14ac:dyDescent="0.3">
      <c r="A737" s="242" t="s">
        <v>238</v>
      </c>
      <c r="B737" s="241"/>
      <c r="C737" s="43"/>
      <c r="D737" s="178" t="s">
        <v>89</v>
      </c>
      <c r="E737" s="221"/>
      <c r="F737" s="221"/>
      <c r="G737" s="221"/>
      <c r="H737" s="221"/>
      <c r="I737" s="221"/>
      <c r="J737" s="221"/>
      <c r="K737" s="221"/>
      <c r="L737" s="221"/>
      <c r="M737" s="221"/>
      <c r="N737" s="221"/>
      <c r="O737" s="222"/>
    </row>
    <row r="738" spans="1:15" ht="16.5" thickBot="1" x14ac:dyDescent="0.3">
      <c r="A738" s="223" t="s">
        <v>298</v>
      </c>
      <c r="B738" s="224"/>
      <c r="C738" s="224"/>
      <c r="D738" s="224"/>
      <c r="E738" s="224"/>
      <c r="F738" s="224"/>
      <c r="G738" s="224"/>
      <c r="H738" s="224"/>
      <c r="I738" s="224"/>
      <c r="J738" s="224"/>
      <c r="K738" s="224"/>
      <c r="L738" s="224"/>
      <c r="M738" s="224"/>
      <c r="N738" s="224"/>
      <c r="O738" s="224"/>
    </row>
    <row r="739" spans="1:15" s="41" customFormat="1" ht="29.25" customHeight="1" thickBot="1" x14ac:dyDescent="0.3">
      <c r="A739" s="215" t="s">
        <v>11</v>
      </c>
      <c r="B739" s="219" t="s">
        <v>293</v>
      </c>
      <c r="C739" s="220"/>
      <c r="D739" s="179">
        <v>7323171</v>
      </c>
      <c r="E739" s="179">
        <v>7049943</v>
      </c>
      <c r="F739" s="179">
        <v>6709455</v>
      </c>
      <c r="G739" s="179">
        <v>6064301</v>
      </c>
      <c r="H739" s="179">
        <v>5168486</v>
      </c>
      <c r="I739" s="179">
        <v>4579042</v>
      </c>
      <c r="J739" s="179">
        <v>4543124</v>
      </c>
      <c r="K739" s="179">
        <v>4700245</v>
      </c>
      <c r="L739" s="179">
        <v>4737697</v>
      </c>
      <c r="M739" s="179">
        <v>5813969</v>
      </c>
      <c r="N739" s="179">
        <v>6793043</v>
      </c>
      <c r="O739" s="179">
        <v>8146829</v>
      </c>
    </row>
    <row r="740" spans="1:15" ht="16.5" thickBot="1" x14ac:dyDescent="0.3">
      <c r="A740" s="215" t="s">
        <v>12</v>
      </c>
      <c r="B740" s="225" t="s">
        <v>291</v>
      </c>
      <c r="C740" s="226"/>
      <c r="D740" s="179">
        <v>4913862</v>
      </c>
      <c r="E740" s="179">
        <v>4441082</v>
      </c>
      <c r="F740" s="179">
        <v>4327047</v>
      </c>
      <c r="G740" s="179">
        <v>4121780</v>
      </c>
      <c r="H740" s="179">
        <v>3958700</v>
      </c>
      <c r="I740" s="179">
        <v>3660989</v>
      </c>
      <c r="J740" s="179">
        <v>3646286</v>
      </c>
      <c r="K740" s="179">
        <v>3749463</v>
      </c>
      <c r="L740" s="179">
        <v>3928221</v>
      </c>
      <c r="M740" s="179">
        <v>3939059</v>
      </c>
      <c r="N740" s="179">
        <v>4494220</v>
      </c>
      <c r="O740" s="179">
        <v>6716291</v>
      </c>
    </row>
    <row r="741" spans="1:15" ht="33" customHeight="1" thickBot="1" x14ac:dyDescent="0.3">
      <c r="A741" s="215" t="s">
        <v>13</v>
      </c>
      <c r="B741" s="219" t="s">
        <v>292</v>
      </c>
      <c r="C741" s="220"/>
      <c r="D741" s="180">
        <v>2409309</v>
      </c>
      <c r="E741" s="180">
        <v>2608861</v>
      </c>
      <c r="F741" s="180">
        <v>2382408</v>
      </c>
      <c r="G741" s="180">
        <v>1942521</v>
      </c>
      <c r="H741" s="180">
        <v>1209786</v>
      </c>
      <c r="I741" s="180">
        <v>918053</v>
      </c>
      <c r="J741" s="180">
        <v>896838</v>
      </c>
      <c r="K741" s="180">
        <v>950782</v>
      </c>
      <c r="L741" s="180">
        <v>809476</v>
      </c>
      <c r="M741" s="180">
        <v>1874910</v>
      </c>
      <c r="N741" s="180">
        <v>2298823</v>
      </c>
      <c r="O741" s="180">
        <v>1430538</v>
      </c>
    </row>
    <row r="742" spans="1:15" ht="36" customHeight="1" thickBot="1" x14ac:dyDescent="0.3">
      <c r="A742" s="215" t="s">
        <v>14</v>
      </c>
      <c r="B742" s="219" t="s">
        <v>27</v>
      </c>
      <c r="C742" s="220"/>
      <c r="D742" s="181">
        <v>0.32899805289266082</v>
      </c>
      <c r="E742" s="181">
        <v>0.37005419760131392</v>
      </c>
      <c r="F742" s="181">
        <v>0.35508219371021937</v>
      </c>
      <c r="G742" s="181">
        <v>0.32032067669464298</v>
      </c>
      <c r="H742" s="181">
        <v>0.23406970629310014</v>
      </c>
      <c r="I742" s="181">
        <v>0.20049018986940936</v>
      </c>
      <c r="J742" s="181">
        <v>0.19740557378579146</v>
      </c>
      <c r="K742" s="181">
        <v>0.20228349798787085</v>
      </c>
      <c r="L742" s="181">
        <v>0.17085854160787403</v>
      </c>
      <c r="M742" s="181">
        <v>0.32248365961359615</v>
      </c>
      <c r="N742" s="181">
        <v>0.33840842756331735</v>
      </c>
      <c r="O742" s="181">
        <v>0.17559445521687028</v>
      </c>
    </row>
    <row r="743" spans="1:15" ht="81.75" customHeight="1" thickBot="1" x14ac:dyDescent="0.3">
      <c r="A743" s="215" t="s">
        <v>28</v>
      </c>
      <c r="B743" s="219" t="s">
        <v>29</v>
      </c>
      <c r="C743" s="220"/>
      <c r="D743" s="187">
        <v>4.4006543993146767</v>
      </c>
      <c r="E743" s="187">
        <v>4.4006543993146767</v>
      </c>
      <c r="F743" s="187">
        <v>4.4006543993146767</v>
      </c>
      <c r="G743" s="187">
        <v>4.4006543993146767</v>
      </c>
      <c r="H743" s="187">
        <v>4.4006543993146767</v>
      </c>
      <c r="I743" s="187">
        <v>4.4006543993146767</v>
      </c>
      <c r="J743" s="187">
        <v>4.4006543993146767</v>
      </c>
      <c r="K743" s="187">
        <v>4.4006543993146767</v>
      </c>
      <c r="L743" s="187">
        <v>4.4006543993146767</v>
      </c>
      <c r="M743" s="187">
        <v>4.4006543993146767</v>
      </c>
      <c r="N743" s="187">
        <v>4.4006543993146767</v>
      </c>
      <c r="O743" s="187">
        <v>4.4006543993146767</v>
      </c>
    </row>
    <row r="744" spans="1:15" ht="51" customHeight="1" thickBot="1" x14ac:dyDescent="0.3">
      <c r="A744" s="215" t="s">
        <v>30</v>
      </c>
      <c r="B744" s="219" t="s">
        <v>31</v>
      </c>
      <c r="C744" s="220"/>
      <c r="D744" s="182">
        <v>0.22668949602672184</v>
      </c>
      <c r="E744" s="182">
        <v>0.26774564073537493</v>
      </c>
      <c r="F744" s="182">
        <v>0.25277363684428039</v>
      </c>
      <c r="G744" s="182">
        <v>0.218012119828704</v>
      </c>
      <c r="H744" s="182">
        <v>0.13176114942716116</v>
      </c>
      <c r="I744" s="182">
        <v>9.8181633003470367E-2</v>
      </c>
      <c r="J744" s="182">
        <v>9.5097016919852465E-2</v>
      </c>
      <c r="K744" s="182">
        <v>9.9974941121931851E-2</v>
      </c>
      <c r="L744" s="182">
        <v>6.8549984741935036E-2</v>
      </c>
      <c r="M744" s="182">
        <v>0.22017510274765717</v>
      </c>
      <c r="N744" s="182">
        <v>0.23609987069737837</v>
      </c>
      <c r="O744" s="182">
        <v>7.3285898350931286E-2</v>
      </c>
    </row>
    <row r="745" spans="1:15" ht="83.25" customHeight="1" thickBot="1" x14ac:dyDescent="0.3">
      <c r="A745" s="215" t="s">
        <v>32</v>
      </c>
      <c r="B745" s="219" t="s">
        <v>33</v>
      </c>
      <c r="C745" s="220"/>
      <c r="D745" s="183">
        <v>1660086</v>
      </c>
      <c r="E745" s="183">
        <v>1887592</v>
      </c>
      <c r="F745" s="183">
        <v>1695973</v>
      </c>
      <c r="G745" s="183">
        <v>1322091</v>
      </c>
      <c r="H745" s="183">
        <v>681006</v>
      </c>
      <c r="I745" s="183">
        <v>449578</v>
      </c>
      <c r="J745" s="183">
        <v>432038</v>
      </c>
      <c r="K745" s="183">
        <v>469907</v>
      </c>
      <c r="L745" s="183">
        <v>324769</v>
      </c>
      <c r="M745" s="183">
        <v>1280091</v>
      </c>
      <c r="N745" s="183">
        <v>1603837</v>
      </c>
      <c r="O745" s="183">
        <v>597048</v>
      </c>
    </row>
    <row r="746" spans="1:15" ht="53.25" customHeight="1" thickBot="1" x14ac:dyDescent="0.3">
      <c r="A746" s="215" t="s">
        <v>34</v>
      </c>
      <c r="B746" s="219" t="s">
        <v>35</v>
      </c>
      <c r="C746" s="220"/>
      <c r="D746" s="184">
        <v>7305464.7591407048</v>
      </c>
      <c r="E746" s="184">
        <v>8306640.038911189</v>
      </c>
      <c r="F746" s="184">
        <v>7463391.0435689101</v>
      </c>
      <c r="G746" s="184">
        <v>5818065.5754443407</v>
      </c>
      <c r="H746" s="184">
        <v>2996872.0498596909</v>
      </c>
      <c r="I746" s="184">
        <v>1978437.4035350936</v>
      </c>
      <c r="J746" s="184">
        <v>1901249.9253711144</v>
      </c>
      <c r="K746" s="184">
        <v>2067898.3068187619</v>
      </c>
      <c r="L746" s="184">
        <v>1429196.1286110282</v>
      </c>
      <c r="M746" s="184">
        <v>5633238.0906731235</v>
      </c>
      <c r="N746" s="184">
        <v>7057932.3498336533</v>
      </c>
      <c r="O746" s="184">
        <v>2627401.907802029</v>
      </c>
    </row>
    <row r="747" spans="1:15" ht="48.75" customHeight="1" thickBot="1" x14ac:dyDescent="0.3">
      <c r="A747" s="215" t="s">
        <v>36</v>
      </c>
      <c r="B747" s="219" t="s">
        <v>37</v>
      </c>
      <c r="C747" s="220"/>
      <c r="D747" s="184">
        <v>6815998.6200000001</v>
      </c>
      <c r="E747" s="184">
        <v>7750095.1600000001</v>
      </c>
      <c r="F747" s="184">
        <v>6963343.8399999999</v>
      </c>
      <c r="G747" s="184">
        <v>5428255.1799999997</v>
      </c>
      <c r="H747" s="184">
        <v>2796081.62</v>
      </c>
      <c r="I747" s="184">
        <v>1845882.1</v>
      </c>
      <c r="J747" s="184">
        <v>1773866.18</v>
      </c>
      <c r="K747" s="184">
        <v>1929349.1200000001</v>
      </c>
      <c r="L747" s="184">
        <v>1333439.99</v>
      </c>
      <c r="M747" s="184">
        <v>5255811.1399999997</v>
      </c>
      <c r="N747" s="184">
        <v>6585050.8799999999</v>
      </c>
      <c r="O747" s="184">
        <v>2451365.98</v>
      </c>
    </row>
    <row r="748" spans="1:15" ht="114" customHeight="1" thickBot="1" x14ac:dyDescent="0.3">
      <c r="A748" s="242" t="s">
        <v>238</v>
      </c>
      <c r="B748" s="241"/>
      <c r="C748" s="43"/>
      <c r="D748" s="178" t="s">
        <v>89</v>
      </c>
      <c r="E748" s="221"/>
      <c r="F748" s="221"/>
      <c r="G748" s="221"/>
      <c r="H748" s="221"/>
      <c r="I748" s="221"/>
      <c r="J748" s="221"/>
      <c r="K748" s="221"/>
      <c r="L748" s="221"/>
      <c r="M748" s="221"/>
      <c r="N748" s="221"/>
      <c r="O748" s="222"/>
    </row>
    <row r="749" spans="1:15" ht="16.5" thickBot="1" x14ac:dyDescent="0.3">
      <c r="A749" s="223" t="s">
        <v>299</v>
      </c>
      <c r="B749" s="224"/>
      <c r="C749" s="224"/>
      <c r="D749" s="224"/>
      <c r="E749" s="224"/>
      <c r="F749" s="224"/>
      <c r="G749" s="224"/>
      <c r="H749" s="224"/>
      <c r="I749" s="224"/>
      <c r="J749" s="224"/>
      <c r="K749" s="224"/>
      <c r="L749" s="224"/>
      <c r="M749" s="224"/>
      <c r="N749" s="224"/>
      <c r="O749" s="224"/>
    </row>
    <row r="750" spans="1:15" s="41" customFormat="1" ht="29.25" customHeight="1" thickBot="1" x14ac:dyDescent="0.3">
      <c r="A750" s="215" t="s">
        <v>11</v>
      </c>
      <c r="B750" s="219" t="s">
        <v>293</v>
      </c>
      <c r="C750" s="220"/>
      <c r="D750" s="179">
        <v>7323171</v>
      </c>
      <c r="E750" s="179">
        <v>7049943</v>
      </c>
      <c r="F750" s="179">
        <v>6709455</v>
      </c>
      <c r="G750" s="179">
        <v>6064301</v>
      </c>
      <c r="H750" s="179">
        <v>5168486</v>
      </c>
      <c r="I750" s="179">
        <v>4579042</v>
      </c>
      <c r="J750" s="179">
        <v>4543124</v>
      </c>
      <c r="K750" s="179">
        <v>4700245</v>
      </c>
      <c r="L750" s="179">
        <v>4737697</v>
      </c>
      <c r="M750" s="179">
        <v>5813969</v>
      </c>
      <c r="N750" s="179">
        <v>6793043</v>
      </c>
      <c r="O750" s="179">
        <v>8146829</v>
      </c>
    </row>
    <row r="751" spans="1:15" ht="16.5" thickBot="1" x14ac:dyDescent="0.3">
      <c r="A751" s="215" t="s">
        <v>12</v>
      </c>
      <c r="B751" s="225" t="s">
        <v>291</v>
      </c>
      <c r="C751" s="226"/>
      <c r="D751" s="179">
        <v>4913862</v>
      </c>
      <c r="E751" s="179">
        <v>4441082</v>
      </c>
      <c r="F751" s="179">
        <v>4327047</v>
      </c>
      <c r="G751" s="179">
        <v>4121780</v>
      </c>
      <c r="H751" s="179">
        <v>3958700</v>
      </c>
      <c r="I751" s="179">
        <v>3660989</v>
      </c>
      <c r="J751" s="179">
        <v>3646286</v>
      </c>
      <c r="K751" s="179">
        <v>3749463</v>
      </c>
      <c r="L751" s="179">
        <v>3928221</v>
      </c>
      <c r="M751" s="179">
        <v>3939059</v>
      </c>
      <c r="N751" s="179">
        <v>4494220</v>
      </c>
      <c r="O751" s="179">
        <v>6716291</v>
      </c>
    </row>
    <row r="752" spans="1:15" ht="33" customHeight="1" thickBot="1" x14ac:dyDescent="0.3">
      <c r="A752" s="215" t="s">
        <v>13</v>
      </c>
      <c r="B752" s="219" t="s">
        <v>292</v>
      </c>
      <c r="C752" s="220"/>
      <c r="D752" s="180">
        <v>2409309</v>
      </c>
      <c r="E752" s="180">
        <v>2608861</v>
      </c>
      <c r="F752" s="180">
        <v>2382408</v>
      </c>
      <c r="G752" s="180">
        <v>1942521</v>
      </c>
      <c r="H752" s="180">
        <v>1209786</v>
      </c>
      <c r="I752" s="180">
        <v>918053</v>
      </c>
      <c r="J752" s="180">
        <v>896838</v>
      </c>
      <c r="K752" s="180">
        <v>950782</v>
      </c>
      <c r="L752" s="180">
        <v>809476</v>
      </c>
      <c r="M752" s="180">
        <v>1874910</v>
      </c>
      <c r="N752" s="180">
        <v>2298823</v>
      </c>
      <c r="O752" s="180">
        <v>1430538</v>
      </c>
    </row>
    <row r="753" spans="1:15" ht="36" customHeight="1" thickBot="1" x14ac:dyDescent="0.3">
      <c r="A753" s="215" t="s">
        <v>14</v>
      </c>
      <c r="B753" s="219" t="s">
        <v>27</v>
      </c>
      <c r="C753" s="220"/>
      <c r="D753" s="181">
        <v>0.32899805289266082</v>
      </c>
      <c r="E753" s="181">
        <v>0.37005419760131392</v>
      </c>
      <c r="F753" s="181">
        <v>0.35508219371021937</v>
      </c>
      <c r="G753" s="181">
        <v>0.32032067669464298</v>
      </c>
      <c r="H753" s="181">
        <v>0.23406970629310014</v>
      </c>
      <c r="I753" s="181">
        <v>0.20049018986940936</v>
      </c>
      <c r="J753" s="181">
        <v>0.19740557378579146</v>
      </c>
      <c r="K753" s="181">
        <v>0.20228349798787085</v>
      </c>
      <c r="L753" s="181">
        <v>0.17085854160787403</v>
      </c>
      <c r="M753" s="181">
        <v>0.32248365961359615</v>
      </c>
      <c r="N753" s="181">
        <v>0.33840842756331735</v>
      </c>
      <c r="O753" s="181">
        <v>0.17559445521687028</v>
      </c>
    </row>
    <row r="754" spans="1:15" ht="81.75" customHeight="1" thickBot="1" x14ac:dyDescent="0.3">
      <c r="A754" s="215" t="s">
        <v>28</v>
      </c>
      <c r="B754" s="219" t="s">
        <v>29</v>
      </c>
      <c r="C754" s="220"/>
      <c r="D754" s="187">
        <v>4.5942831928845234</v>
      </c>
      <c r="E754" s="187">
        <v>4.5942831928845234</v>
      </c>
      <c r="F754" s="187">
        <v>4.5942831928845234</v>
      </c>
      <c r="G754" s="187">
        <v>4.5942831928845234</v>
      </c>
      <c r="H754" s="187">
        <v>4.5942831928845234</v>
      </c>
      <c r="I754" s="187">
        <v>4.5942831928845234</v>
      </c>
      <c r="J754" s="187">
        <v>4.5942831928845234</v>
      </c>
      <c r="K754" s="187">
        <v>4.5942831928845234</v>
      </c>
      <c r="L754" s="187">
        <v>4.5942831928845234</v>
      </c>
      <c r="M754" s="187">
        <v>4.5942831928845234</v>
      </c>
      <c r="N754" s="187">
        <v>4.5942831928845234</v>
      </c>
      <c r="O754" s="187">
        <v>4.5942831928845234</v>
      </c>
    </row>
    <row r="755" spans="1:15" ht="51" customHeight="1" thickBot="1" x14ac:dyDescent="0.3">
      <c r="A755" s="215" t="s">
        <v>30</v>
      </c>
      <c r="B755" s="219" t="s">
        <v>31</v>
      </c>
      <c r="C755" s="220"/>
      <c r="D755" s="182">
        <v>0.22668949602672184</v>
      </c>
      <c r="E755" s="182">
        <v>0.26774564073537493</v>
      </c>
      <c r="F755" s="182">
        <v>0.25277363684428039</v>
      </c>
      <c r="G755" s="182">
        <v>0.218012119828704</v>
      </c>
      <c r="H755" s="182">
        <v>0.13176114942716116</v>
      </c>
      <c r="I755" s="182">
        <v>9.8181633003470367E-2</v>
      </c>
      <c r="J755" s="182">
        <v>9.5097016919852465E-2</v>
      </c>
      <c r="K755" s="182">
        <v>9.9974941121931851E-2</v>
      </c>
      <c r="L755" s="182">
        <v>6.8549984741935036E-2</v>
      </c>
      <c r="M755" s="182">
        <v>0.22017510274765717</v>
      </c>
      <c r="N755" s="182">
        <v>0.23609987069737837</v>
      </c>
      <c r="O755" s="182">
        <v>7.3285898350931286E-2</v>
      </c>
    </row>
    <row r="756" spans="1:15" ht="83.25" customHeight="1" thickBot="1" x14ac:dyDescent="0.3">
      <c r="A756" s="215" t="s">
        <v>32</v>
      </c>
      <c r="B756" s="219" t="s">
        <v>33</v>
      </c>
      <c r="C756" s="220"/>
      <c r="D756" s="183">
        <v>1660086</v>
      </c>
      <c r="E756" s="183">
        <v>1887592</v>
      </c>
      <c r="F756" s="183">
        <v>1695973</v>
      </c>
      <c r="G756" s="183">
        <v>1322091</v>
      </c>
      <c r="H756" s="183">
        <v>681006</v>
      </c>
      <c r="I756" s="183">
        <v>449578</v>
      </c>
      <c r="J756" s="183">
        <v>432038</v>
      </c>
      <c r="K756" s="183">
        <v>469907</v>
      </c>
      <c r="L756" s="183">
        <v>324769</v>
      </c>
      <c r="M756" s="183">
        <v>1280091</v>
      </c>
      <c r="N756" s="183">
        <v>1603837</v>
      </c>
      <c r="O756" s="183">
        <v>597048</v>
      </c>
    </row>
    <row r="757" spans="1:15" ht="53.25" customHeight="1" thickBot="1" x14ac:dyDescent="0.3">
      <c r="A757" s="215" t="s">
        <v>34</v>
      </c>
      <c r="B757" s="219" t="s">
        <v>35</v>
      </c>
      <c r="C757" s="220"/>
      <c r="D757" s="184">
        <v>7626905.2085428964</v>
      </c>
      <c r="E757" s="184">
        <v>8672132.2006232832</v>
      </c>
      <c r="F757" s="184">
        <v>7791780.2494859435</v>
      </c>
      <c r="G757" s="184">
        <v>6074060.4607638922</v>
      </c>
      <c r="H757" s="184">
        <v>3128734.4200535179</v>
      </c>
      <c r="I757" s="184">
        <v>2065488.6492906383</v>
      </c>
      <c r="J757" s="184">
        <v>1984904.9220874438</v>
      </c>
      <c r="K757" s="184">
        <v>2158885.8323187879</v>
      </c>
      <c r="L757" s="184">
        <v>1492080.7582699137</v>
      </c>
      <c r="M757" s="184">
        <v>5881100.5666627428</v>
      </c>
      <c r="N757" s="184">
        <v>7368481.3732263353</v>
      </c>
      <c r="O757" s="184">
        <v>2743007.5917453188</v>
      </c>
    </row>
    <row r="758" spans="1:15" ht="48.75" customHeight="1" thickBot="1" x14ac:dyDescent="0.3">
      <c r="A758" s="215" t="s">
        <v>36</v>
      </c>
      <c r="B758" s="219" t="s">
        <v>37</v>
      </c>
      <c r="C758" s="220"/>
      <c r="D758" s="184">
        <v>7115902.5599999996</v>
      </c>
      <c r="E758" s="184">
        <v>8091099.3399999999</v>
      </c>
      <c r="F758" s="184">
        <v>7269730.9699999997</v>
      </c>
      <c r="G758" s="184">
        <v>5667098.4100000001</v>
      </c>
      <c r="H758" s="184">
        <v>2919109.21</v>
      </c>
      <c r="I758" s="184">
        <v>1927100.91</v>
      </c>
      <c r="J758" s="184">
        <v>1851916.29</v>
      </c>
      <c r="K758" s="184">
        <v>2014240.48</v>
      </c>
      <c r="L758" s="184">
        <v>1392111.35</v>
      </c>
      <c r="M758" s="184">
        <v>5487066.8300000001</v>
      </c>
      <c r="N758" s="184">
        <v>6874793.1200000001</v>
      </c>
      <c r="O758" s="184">
        <v>2559226.08</v>
      </c>
    </row>
    <row r="759" spans="1:15" ht="112.5" customHeight="1" thickBot="1" x14ac:dyDescent="0.3">
      <c r="A759" s="242" t="s">
        <v>238</v>
      </c>
      <c r="B759" s="241"/>
      <c r="C759" s="43"/>
      <c r="D759" s="178" t="s">
        <v>89</v>
      </c>
      <c r="E759" s="221"/>
      <c r="F759" s="221"/>
      <c r="G759" s="221"/>
      <c r="H759" s="221"/>
      <c r="I759" s="221"/>
      <c r="J759" s="221"/>
      <c r="K759" s="221"/>
      <c r="L759" s="221"/>
      <c r="M759" s="221"/>
      <c r="N759" s="221"/>
      <c r="O759" s="222"/>
    </row>
    <row r="760" spans="1:15" ht="16.5" thickBot="1" x14ac:dyDescent="0.3">
      <c r="A760" s="223" t="s">
        <v>300</v>
      </c>
      <c r="B760" s="224"/>
      <c r="C760" s="224"/>
      <c r="D760" s="224"/>
      <c r="E760" s="224"/>
      <c r="F760" s="224"/>
      <c r="G760" s="224"/>
      <c r="H760" s="224"/>
      <c r="I760" s="224"/>
      <c r="J760" s="224"/>
      <c r="K760" s="224"/>
      <c r="L760" s="224"/>
      <c r="M760" s="224"/>
      <c r="N760" s="224"/>
      <c r="O760" s="224"/>
    </row>
    <row r="761" spans="1:15" s="41" customFormat="1" ht="29.25" customHeight="1" thickBot="1" x14ac:dyDescent="0.3">
      <c r="A761" s="215" t="s">
        <v>11</v>
      </c>
      <c r="B761" s="219" t="s">
        <v>293</v>
      </c>
      <c r="C761" s="220"/>
      <c r="D761" s="179">
        <v>7323171</v>
      </c>
      <c r="E761" s="179">
        <v>7049943</v>
      </c>
      <c r="F761" s="179">
        <v>6709455</v>
      </c>
      <c r="G761" s="179">
        <v>6064301</v>
      </c>
      <c r="H761" s="179">
        <v>5168486</v>
      </c>
      <c r="I761" s="179">
        <v>4579042</v>
      </c>
      <c r="J761" s="179">
        <v>4543124</v>
      </c>
      <c r="K761" s="179">
        <v>4700245</v>
      </c>
      <c r="L761" s="179">
        <v>4737697</v>
      </c>
      <c r="M761" s="179">
        <v>5813969</v>
      </c>
      <c r="N761" s="179">
        <v>6793043</v>
      </c>
      <c r="O761" s="179">
        <v>8146829</v>
      </c>
    </row>
    <row r="762" spans="1:15" ht="16.5" thickBot="1" x14ac:dyDescent="0.3">
      <c r="A762" s="215" t="s">
        <v>12</v>
      </c>
      <c r="B762" s="225" t="s">
        <v>291</v>
      </c>
      <c r="C762" s="226"/>
      <c r="D762" s="179">
        <v>4913862</v>
      </c>
      <c r="E762" s="179">
        <v>4441082</v>
      </c>
      <c r="F762" s="179">
        <v>4327047</v>
      </c>
      <c r="G762" s="179">
        <v>4121780</v>
      </c>
      <c r="H762" s="179">
        <v>3958700</v>
      </c>
      <c r="I762" s="179">
        <v>3660989</v>
      </c>
      <c r="J762" s="179">
        <v>3646286</v>
      </c>
      <c r="K762" s="179">
        <v>3749463</v>
      </c>
      <c r="L762" s="179">
        <v>3928221</v>
      </c>
      <c r="M762" s="179">
        <v>3939059</v>
      </c>
      <c r="N762" s="179">
        <v>4494220</v>
      </c>
      <c r="O762" s="179">
        <v>6716291</v>
      </c>
    </row>
    <row r="763" spans="1:15" ht="33" customHeight="1" thickBot="1" x14ac:dyDescent="0.3">
      <c r="A763" s="215" t="s">
        <v>13</v>
      </c>
      <c r="B763" s="219" t="s">
        <v>292</v>
      </c>
      <c r="C763" s="220"/>
      <c r="D763" s="180">
        <v>2409309</v>
      </c>
      <c r="E763" s="180">
        <v>2608861</v>
      </c>
      <c r="F763" s="180">
        <v>2382408</v>
      </c>
      <c r="G763" s="180">
        <v>1942521</v>
      </c>
      <c r="H763" s="180">
        <v>1209786</v>
      </c>
      <c r="I763" s="180">
        <v>918053</v>
      </c>
      <c r="J763" s="180">
        <v>896838</v>
      </c>
      <c r="K763" s="180">
        <v>950782</v>
      </c>
      <c r="L763" s="180">
        <v>809476</v>
      </c>
      <c r="M763" s="180">
        <v>1874910</v>
      </c>
      <c r="N763" s="180">
        <v>2298823</v>
      </c>
      <c r="O763" s="180">
        <v>1430538</v>
      </c>
    </row>
    <row r="764" spans="1:15" ht="36" customHeight="1" thickBot="1" x14ac:dyDescent="0.3">
      <c r="A764" s="215" t="s">
        <v>14</v>
      </c>
      <c r="B764" s="219" t="s">
        <v>27</v>
      </c>
      <c r="C764" s="220"/>
      <c r="D764" s="181">
        <v>0.32899805289266082</v>
      </c>
      <c r="E764" s="181">
        <v>0.37005419760131392</v>
      </c>
      <c r="F764" s="181">
        <v>0.35508219371021937</v>
      </c>
      <c r="G764" s="181">
        <v>0.32032067669464298</v>
      </c>
      <c r="H764" s="181">
        <v>0.23406970629310014</v>
      </c>
      <c r="I764" s="181">
        <v>0.20049018986940936</v>
      </c>
      <c r="J764" s="181">
        <v>0.19740557378579146</v>
      </c>
      <c r="K764" s="181">
        <v>0.20228349798787085</v>
      </c>
      <c r="L764" s="181">
        <v>0.17085854160787403</v>
      </c>
      <c r="M764" s="181">
        <v>0.32248365961359615</v>
      </c>
      <c r="N764" s="181">
        <v>0.33840842756331735</v>
      </c>
      <c r="O764" s="181">
        <v>0.17559445521687028</v>
      </c>
    </row>
    <row r="765" spans="1:15" ht="81.75" customHeight="1" thickBot="1" x14ac:dyDescent="0.3">
      <c r="A765" s="215" t="s">
        <v>28</v>
      </c>
      <c r="B765" s="219" t="s">
        <v>29</v>
      </c>
      <c r="C765" s="220"/>
      <c r="D765" s="187">
        <v>4.7964316533714424</v>
      </c>
      <c r="E765" s="187">
        <v>4.7964316533714424</v>
      </c>
      <c r="F765" s="187">
        <v>4.7964316533714424</v>
      </c>
      <c r="G765" s="187">
        <v>4.7964316533714424</v>
      </c>
      <c r="H765" s="187">
        <v>4.7964316533714424</v>
      </c>
      <c r="I765" s="187">
        <v>4.7964316533714424</v>
      </c>
      <c r="J765" s="187">
        <v>4.7964316533714424</v>
      </c>
      <c r="K765" s="187">
        <v>4.7964316533714424</v>
      </c>
      <c r="L765" s="187">
        <v>4.7964316533714424</v>
      </c>
      <c r="M765" s="187">
        <v>4.7964316533714424</v>
      </c>
      <c r="N765" s="187">
        <v>4.7964316533714424</v>
      </c>
      <c r="O765" s="187">
        <v>4.7964316533714424</v>
      </c>
    </row>
    <row r="766" spans="1:15" ht="51" customHeight="1" thickBot="1" x14ac:dyDescent="0.3">
      <c r="A766" s="215" t="s">
        <v>30</v>
      </c>
      <c r="B766" s="219" t="s">
        <v>31</v>
      </c>
      <c r="C766" s="220"/>
      <c r="D766" s="182">
        <v>0.22668949602672184</v>
      </c>
      <c r="E766" s="182">
        <v>0.26774564073537493</v>
      </c>
      <c r="F766" s="182">
        <v>0.25277363684428039</v>
      </c>
      <c r="G766" s="182">
        <v>0.218012119828704</v>
      </c>
      <c r="H766" s="182">
        <v>0.13176114942716116</v>
      </c>
      <c r="I766" s="182">
        <v>9.8181633003470367E-2</v>
      </c>
      <c r="J766" s="182">
        <v>9.5097016919852465E-2</v>
      </c>
      <c r="K766" s="182">
        <v>9.9974941121931851E-2</v>
      </c>
      <c r="L766" s="182">
        <v>6.8549984741935036E-2</v>
      </c>
      <c r="M766" s="182">
        <v>0.22017510274765717</v>
      </c>
      <c r="N766" s="182">
        <v>0.23609987069737837</v>
      </c>
      <c r="O766" s="182">
        <v>7.3285898350931286E-2</v>
      </c>
    </row>
    <row r="767" spans="1:15" ht="83.25" customHeight="1" thickBot="1" x14ac:dyDescent="0.3">
      <c r="A767" s="215" t="s">
        <v>32</v>
      </c>
      <c r="B767" s="219" t="s">
        <v>33</v>
      </c>
      <c r="C767" s="220"/>
      <c r="D767" s="183">
        <v>1660086</v>
      </c>
      <c r="E767" s="183">
        <v>1887592</v>
      </c>
      <c r="F767" s="183">
        <v>1695973</v>
      </c>
      <c r="G767" s="183">
        <v>1322091</v>
      </c>
      <c r="H767" s="183">
        <v>681006</v>
      </c>
      <c r="I767" s="183">
        <v>449578</v>
      </c>
      <c r="J767" s="183">
        <v>432038</v>
      </c>
      <c r="K767" s="183">
        <v>469907</v>
      </c>
      <c r="L767" s="183">
        <v>324769</v>
      </c>
      <c r="M767" s="183">
        <v>1280091</v>
      </c>
      <c r="N767" s="183">
        <v>1603837</v>
      </c>
      <c r="O767" s="183">
        <v>597048</v>
      </c>
    </row>
    <row r="768" spans="1:15" ht="53.25" customHeight="1" thickBot="1" x14ac:dyDescent="0.3">
      <c r="A768" s="215" t="s">
        <v>34</v>
      </c>
      <c r="B768" s="219" t="s">
        <v>35</v>
      </c>
      <c r="C768" s="220"/>
      <c r="D768" s="184">
        <v>7962489.0377187841</v>
      </c>
      <c r="E768" s="184">
        <v>9053706.017450707</v>
      </c>
      <c r="F768" s="184">
        <v>8134618.5804633256</v>
      </c>
      <c r="G768" s="184">
        <v>6341319.1210375037</v>
      </c>
      <c r="H768" s="184">
        <v>3266398.7345358725</v>
      </c>
      <c r="I768" s="184">
        <v>2156370.1498594265</v>
      </c>
      <c r="J768" s="184">
        <v>2072240.7386592913</v>
      </c>
      <c r="K768" s="184">
        <v>2253876.8089408143</v>
      </c>
      <c r="L768" s="184">
        <v>1557732.3116337899</v>
      </c>
      <c r="M768" s="184">
        <v>6139868.9915959034</v>
      </c>
      <c r="N768" s="184">
        <v>7692694.5536482939</v>
      </c>
      <c r="O768" s="184">
        <v>2863699.9257821129</v>
      </c>
    </row>
    <row r="769" spans="1:15" ht="48.75" customHeight="1" thickBot="1" x14ac:dyDescent="0.3">
      <c r="A769" s="215" t="s">
        <v>36</v>
      </c>
      <c r="B769" s="219" t="s">
        <v>37</v>
      </c>
      <c r="C769" s="220"/>
      <c r="D769" s="184">
        <v>7429002.2699999996</v>
      </c>
      <c r="E769" s="184">
        <v>8447107.7100000009</v>
      </c>
      <c r="F769" s="184">
        <v>7589599.1399999997</v>
      </c>
      <c r="G769" s="184">
        <v>5916450.7400000002</v>
      </c>
      <c r="H769" s="184">
        <v>3047550.02</v>
      </c>
      <c r="I769" s="184">
        <v>2011893.35</v>
      </c>
      <c r="J769" s="184">
        <v>1933400.61</v>
      </c>
      <c r="K769" s="184">
        <v>2102867.06</v>
      </c>
      <c r="L769" s="184">
        <v>1453364.25</v>
      </c>
      <c r="M769" s="184">
        <v>5728497.7699999996</v>
      </c>
      <c r="N769" s="184">
        <v>7177284.0199999996</v>
      </c>
      <c r="O769" s="184">
        <v>2671832.0299999998</v>
      </c>
    </row>
    <row r="770" spans="1:15" ht="115.5" customHeight="1" thickBot="1" x14ac:dyDescent="0.3">
      <c r="A770" s="242" t="s">
        <v>238</v>
      </c>
      <c r="B770" s="241"/>
      <c r="C770" s="43"/>
      <c r="D770" s="178" t="s">
        <v>89</v>
      </c>
      <c r="E770" s="221"/>
      <c r="F770" s="221"/>
      <c r="G770" s="221"/>
      <c r="H770" s="221"/>
      <c r="I770" s="221"/>
      <c r="J770" s="221"/>
      <c r="K770" s="221"/>
      <c r="L770" s="221"/>
      <c r="M770" s="221"/>
      <c r="N770" s="221"/>
      <c r="O770" s="222"/>
    </row>
    <row r="771" spans="1:15" ht="16.5" thickBot="1" x14ac:dyDescent="0.3">
      <c r="A771" s="223" t="s">
        <v>301</v>
      </c>
      <c r="B771" s="224"/>
      <c r="C771" s="224"/>
      <c r="D771" s="224"/>
      <c r="E771" s="224"/>
      <c r="F771" s="224"/>
      <c r="G771" s="224"/>
      <c r="H771" s="224"/>
      <c r="I771" s="224"/>
      <c r="J771" s="224"/>
      <c r="K771" s="224"/>
      <c r="L771" s="224"/>
      <c r="M771" s="224"/>
      <c r="N771" s="224"/>
      <c r="O771" s="224"/>
    </row>
    <row r="772" spans="1:15" s="41" customFormat="1" ht="29.25" customHeight="1" thickBot="1" x14ac:dyDescent="0.3">
      <c r="A772" s="215" t="s">
        <v>11</v>
      </c>
      <c r="B772" s="219" t="s">
        <v>293</v>
      </c>
      <c r="C772" s="220"/>
      <c r="D772" s="179">
        <v>7323171</v>
      </c>
      <c r="E772" s="179">
        <v>7049943</v>
      </c>
      <c r="F772" s="179">
        <v>6709455</v>
      </c>
      <c r="G772" s="179">
        <v>6064301</v>
      </c>
      <c r="H772" s="179">
        <v>5168486</v>
      </c>
      <c r="I772" s="179">
        <v>4579042</v>
      </c>
      <c r="J772" s="179">
        <v>4543124</v>
      </c>
      <c r="K772" s="179">
        <v>4700245</v>
      </c>
      <c r="L772" s="179">
        <v>4737697</v>
      </c>
      <c r="M772" s="179">
        <v>5813969</v>
      </c>
      <c r="N772" s="179">
        <v>6793043</v>
      </c>
      <c r="O772" s="179">
        <v>8146829</v>
      </c>
    </row>
    <row r="773" spans="1:15" ht="16.5" thickBot="1" x14ac:dyDescent="0.3">
      <c r="A773" s="215" t="s">
        <v>12</v>
      </c>
      <c r="B773" s="225" t="s">
        <v>291</v>
      </c>
      <c r="C773" s="226"/>
      <c r="D773" s="179">
        <v>4913862</v>
      </c>
      <c r="E773" s="179">
        <v>4441082</v>
      </c>
      <c r="F773" s="179">
        <v>4327047</v>
      </c>
      <c r="G773" s="179">
        <v>4121780</v>
      </c>
      <c r="H773" s="179">
        <v>3958700</v>
      </c>
      <c r="I773" s="179">
        <v>3660989</v>
      </c>
      <c r="J773" s="179">
        <v>3646286</v>
      </c>
      <c r="K773" s="179">
        <v>3749463</v>
      </c>
      <c r="L773" s="179">
        <v>3928221</v>
      </c>
      <c r="M773" s="179">
        <v>3939059</v>
      </c>
      <c r="N773" s="179">
        <v>4494220</v>
      </c>
      <c r="O773" s="179">
        <v>6716291</v>
      </c>
    </row>
    <row r="774" spans="1:15" ht="33" customHeight="1" thickBot="1" x14ac:dyDescent="0.3">
      <c r="A774" s="215" t="s">
        <v>13</v>
      </c>
      <c r="B774" s="219" t="s">
        <v>292</v>
      </c>
      <c r="C774" s="220"/>
      <c r="D774" s="180">
        <v>2409309</v>
      </c>
      <c r="E774" s="180">
        <v>2608861</v>
      </c>
      <c r="F774" s="180">
        <v>2382408</v>
      </c>
      <c r="G774" s="180">
        <v>1942521</v>
      </c>
      <c r="H774" s="180">
        <v>1209786</v>
      </c>
      <c r="I774" s="180">
        <v>918053</v>
      </c>
      <c r="J774" s="180">
        <v>896838</v>
      </c>
      <c r="K774" s="180">
        <v>950782</v>
      </c>
      <c r="L774" s="180">
        <v>809476</v>
      </c>
      <c r="M774" s="180">
        <v>1874910</v>
      </c>
      <c r="N774" s="180">
        <v>2298823</v>
      </c>
      <c r="O774" s="180">
        <v>1430538</v>
      </c>
    </row>
    <row r="775" spans="1:15" ht="36" customHeight="1" thickBot="1" x14ac:dyDescent="0.3">
      <c r="A775" s="215" t="s">
        <v>14</v>
      </c>
      <c r="B775" s="219" t="s">
        <v>27</v>
      </c>
      <c r="C775" s="220"/>
      <c r="D775" s="181">
        <v>0.32899805289266082</v>
      </c>
      <c r="E775" s="181">
        <v>0.37005419760131392</v>
      </c>
      <c r="F775" s="181">
        <v>0.35508219371021937</v>
      </c>
      <c r="G775" s="181">
        <v>0.32032067669464298</v>
      </c>
      <c r="H775" s="181">
        <v>0.23406970629310014</v>
      </c>
      <c r="I775" s="181">
        <v>0.20049018986940936</v>
      </c>
      <c r="J775" s="181">
        <v>0.19740557378579146</v>
      </c>
      <c r="K775" s="181">
        <v>0.20228349798787085</v>
      </c>
      <c r="L775" s="181">
        <v>0.17085854160787403</v>
      </c>
      <c r="M775" s="181">
        <v>0.32248365961359615</v>
      </c>
      <c r="N775" s="181">
        <v>0.33840842756331735</v>
      </c>
      <c r="O775" s="181">
        <v>0.17559445521687028</v>
      </c>
    </row>
    <row r="776" spans="1:15" ht="81.75" customHeight="1" thickBot="1" x14ac:dyDescent="0.3">
      <c r="A776" s="215" t="s">
        <v>28</v>
      </c>
      <c r="B776" s="219" t="s">
        <v>29</v>
      </c>
      <c r="C776" s="220"/>
      <c r="D776" s="187">
        <v>5.0074746461197801</v>
      </c>
      <c r="E776" s="187">
        <v>5.0074746461197801</v>
      </c>
      <c r="F776" s="187">
        <v>5.0074746461197801</v>
      </c>
      <c r="G776" s="187">
        <v>5.0074746461197801</v>
      </c>
      <c r="H776" s="187">
        <v>5.0074746461197801</v>
      </c>
      <c r="I776" s="187">
        <v>5.0074746461197801</v>
      </c>
      <c r="J776" s="187">
        <v>5.0074746461197801</v>
      </c>
      <c r="K776" s="187">
        <v>5.0074746461197801</v>
      </c>
      <c r="L776" s="187">
        <v>5.0074746461197801</v>
      </c>
      <c r="M776" s="187">
        <v>5.0074746461197801</v>
      </c>
      <c r="N776" s="187">
        <v>5.0074746461197801</v>
      </c>
      <c r="O776" s="187">
        <v>5.0074746461197801</v>
      </c>
    </row>
    <row r="777" spans="1:15" ht="51" customHeight="1" thickBot="1" x14ac:dyDescent="0.3">
      <c r="A777" s="215" t="s">
        <v>30</v>
      </c>
      <c r="B777" s="219" t="s">
        <v>31</v>
      </c>
      <c r="C777" s="220"/>
      <c r="D777" s="182">
        <v>0.22668949602672184</v>
      </c>
      <c r="E777" s="182">
        <v>0.26774564073537493</v>
      </c>
      <c r="F777" s="182">
        <v>0.25277363684428039</v>
      </c>
      <c r="G777" s="182">
        <v>0.218012119828704</v>
      </c>
      <c r="H777" s="182">
        <v>0.13176114942716116</v>
      </c>
      <c r="I777" s="182">
        <v>9.8181633003470367E-2</v>
      </c>
      <c r="J777" s="182">
        <v>9.5097016919852465E-2</v>
      </c>
      <c r="K777" s="182">
        <v>9.9974941121931851E-2</v>
      </c>
      <c r="L777" s="182">
        <v>6.8549984741935036E-2</v>
      </c>
      <c r="M777" s="182">
        <v>0.22017510274765717</v>
      </c>
      <c r="N777" s="182">
        <v>0.23609987069737837</v>
      </c>
      <c r="O777" s="182">
        <v>7.3285898350931286E-2</v>
      </c>
    </row>
    <row r="778" spans="1:15" ht="83.25" customHeight="1" thickBot="1" x14ac:dyDescent="0.3">
      <c r="A778" s="215" t="s">
        <v>32</v>
      </c>
      <c r="B778" s="219" t="s">
        <v>33</v>
      </c>
      <c r="C778" s="220"/>
      <c r="D778" s="183">
        <v>1660086</v>
      </c>
      <c r="E778" s="183">
        <v>1887592</v>
      </c>
      <c r="F778" s="183">
        <v>1695973</v>
      </c>
      <c r="G778" s="183">
        <v>1322091</v>
      </c>
      <c r="H778" s="183">
        <v>681006</v>
      </c>
      <c r="I778" s="183">
        <v>449578</v>
      </c>
      <c r="J778" s="183">
        <v>432038</v>
      </c>
      <c r="K778" s="183">
        <v>469907</v>
      </c>
      <c r="L778" s="183">
        <v>324769</v>
      </c>
      <c r="M778" s="183">
        <v>1280091</v>
      </c>
      <c r="N778" s="183">
        <v>1603837</v>
      </c>
      <c r="O778" s="183">
        <v>597048</v>
      </c>
    </row>
    <row r="779" spans="1:15" ht="53.25" customHeight="1" thickBot="1" x14ac:dyDescent="0.3">
      <c r="A779" s="215" t="s">
        <v>34</v>
      </c>
      <c r="B779" s="219" t="s">
        <v>35</v>
      </c>
      <c r="C779" s="220"/>
      <c r="D779" s="184">
        <v>8312838.5553784017</v>
      </c>
      <c r="E779" s="184">
        <v>9452069.0822185278</v>
      </c>
      <c r="F779" s="184">
        <v>8492541.7980037015</v>
      </c>
      <c r="G779" s="184">
        <v>6620337.1623631464</v>
      </c>
      <c r="H779" s="184">
        <v>3410120.2788554472</v>
      </c>
      <c r="I779" s="184">
        <v>2251250.4364532386</v>
      </c>
      <c r="J779" s="184">
        <v>2163419.3311602976</v>
      </c>
      <c r="K779" s="184">
        <v>2353047.3885342074</v>
      </c>
      <c r="L779" s="184">
        <v>1626272.5333456749</v>
      </c>
      <c r="M779" s="184">
        <v>6410023.2272261158</v>
      </c>
      <c r="N779" s="184">
        <v>8031173.1140088094</v>
      </c>
      <c r="O779" s="184">
        <v>2989702.7225165223</v>
      </c>
    </row>
    <row r="780" spans="1:15" ht="48.75" customHeight="1" thickBot="1" x14ac:dyDescent="0.3">
      <c r="A780" s="215" t="s">
        <v>36</v>
      </c>
      <c r="B780" s="219" t="s">
        <v>37</v>
      </c>
      <c r="C780" s="220"/>
      <c r="D780" s="184">
        <v>7755878.3700000001</v>
      </c>
      <c r="E780" s="184">
        <v>8818780.4499999993</v>
      </c>
      <c r="F780" s="184">
        <v>7923541.5</v>
      </c>
      <c r="G780" s="184">
        <v>6176774.5700000003</v>
      </c>
      <c r="H780" s="184">
        <v>3181642.22</v>
      </c>
      <c r="I780" s="184">
        <v>2100416.66</v>
      </c>
      <c r="J780" s="184">
        <v>2018470.24</v>
      </c>
      <c r="K780" s="184">
        <v>2195393.21</v>
      </c>
      <c r="L780" s="184">
        <v>1517312.27</v>
      </c>
      <c r="M780" s="184">
        <v>5980551.6699999999</v>
      </c>
      <c r="N780" s="184">
        <v>7493084.5199999996</v>
      </c>
      <c r="O780" s="184">
        <v>2789392.64</v>
      </c>
    </row>
    <row r="781" spans="1:15" ht="110.25" customHeight="1" thickBot="1" x14ac:dyDescent="0.3">
      <c r="A781" s="242" t="s">
        <v>238</v>
      </c>
      <c r="B781" s="241"/>
      <c r="C781" s="43"/>
      <c r="D781" s="178" t="s">
        <v>89</v>
      </c>
      <c r="E781" s="221"/>
      <c r="F781" s="221"/>
      <c r="G781" s="221"/>
      <c r="H781" s="221"/>
      <c r="I781" s="221"/>
      <c r="J781" s="221"/>
      <c r="K781" s="221"/>
      <c r="L781" s="221"/>
      <c r="M781" s="221"/>
      <c r="N781" s="221"/>
      <c r="O781" s="222"/>
    </row>
    <row r="782" spans="1:15" ht="16.5" thickBot="1" x14ac:dyDescent="0.3">
      <c r="A782" s="223" t="s">
        <v>302</v>
      </c>
      <c r="B782" s="224"/>
      <c r="C782" s="224"/>
      <c r="D782" s="224"/>
      <c r="E782" s="224"/>
      <c r="F782" s="224"/>
      <c r="G782" s="224"/>
      <c r="H782" s="224"/>
      <c r="I782" s="224"/>
      <c r="J782" s="224"/>
      <c r="K782" s="224"/>
      <c r="L782" s="224"/>
      <c r="M782" s="224"/>
      <c r="N782" s="224"/>
      <c r="O782" s="224"/>
    </row>
    <row r="783" spans="1:15" s="41" customFormat="1" ht="29.25" customHeight="1" thickBot="1" x14ac:dyDescent="0.3">
      <c r="A783" s="215" t="s">
        <v>11</v>
      </c>
      <c r="B783" s="219" t="s">
        <v>293</v>
      </c>
      <c r="C783" s="220"/>
      <c r="D783" s="179">
        <v>7323171</v>
      </c>
      <c r="E783" s="179">
        <v>7049943</v>
      </c>
      <c r="F783" s="179">
        <v>6709455</v>
      </c>
      <c r="G783" s="179">
        <v>6064301</v>
      </c>
      <c r="H783" s="179">
        <v>5168486</v>
      </c>
      <c r="I783" s="179">
        <v>4579042</v>
      </c>
      <c r="J783" s="179">
        <v>4543124</v>
      </c>
      <c r="K783" s="179">
        <v>4700245</v>
      </c>
      <c r="L783" s="179">
        <v>4737697</v>
      </c>
      <c r="M783" s="179">
        <v>5813969</v>
      </c>
      <c r="N783" s="179">
        <v>6793043</v>
      </c>
      <c r="O783" s="179">
        <v>8146829</v>
      </c>
    </row>
    <row r="784" spans="1:15" ht="16.5" thickBot="1" x14ac:dyDescent="0.3">
      <c r="A784" s="215" t="s">
        <v>12</v>
      </c>
      <c r="B784" s="225" t="s">
        <v>291</v>
      </c>
      <c r="C784" s="226"/>
      <c r="D784" s="179">
        <v>4913862</v>
      </c>
      <c r="E784" s="179">
        <v>4441082</v>
      </c>
      <c r="F784" s="179">
        <v>4327047</v>
      </c>
      <c r="G784" s="179">
        <v>4121780</v>
      </c>
      <c r="H784" s="179">
        <v>3958700</v>
      </c>
      <c r="I784" s="179">
        <v>3660989</v>
      </c>
      <c r="J784" s="179">
        <v>3646286</v>
      </c>
      <c r="K784" s="179">
        <v>3749463</v>
      </c>
      <c r="L784" s="179">
        <v>3928221</v>
      </c>
      <c r="M784" s="179">
        <v>3939059</v>
      </c>
      <c r="N784" s="179">
        <v>4494220</v>
      </c>
      <c r="O784" s="179">
        <v>6716291</v>
      </c>
    </row>
    <row r="785" spans="1:15" ht="33" customHeight="1" thickBot="1" x14ac:dyDescent="0.3">
      <c r="A785" s="215" t="s">
        <v>13</v>
      </c>
      <c r="B785" s="219" t="s">
        <v>292</v>
      </c>
      <c r="C785" s="220"/>
      <c r="D785" s="180">
        <v>2409309</v>
      </c>
      <c r="E785" s="180">
        <v>2608861</v>
      </c>
      <c r="F785" s="180">
        <v>2382408</v>
      </c>
      <c r="G785" s="180">
        <v>1942521</v>
      </c>
      <c r="H785" s="180">
        <v>1209786</v>
      </c>
      <c r="I785" s="180">
        <v>918053</v>
      </c>
      <c r="J785" s="180">
        <v>896838</v>
      </c>
      <c r="K785" s="180">
        <v>950782</v>
      </c>
      <c r="L785" s="180">
        <v>809476</v>
      </c>
      <c r="M785" s="180">
        <v>1874910</v>
      </c>
      <c r="N785" s="180">
        <v>2298823</v>
      </c>
      <c r="O785" s="180">
        <v>1430538</v>
      </c>
    </row>
    <row r="786" spans="1:15" ht="36" customHeight="1" thickBot="1" x14ac:dyDescent="0.3">
      <c r="A786" s="215" t="s">
        <v>14</v>
      </c>
      <c r="B786" s="219" t="s">
        <v>27</v>
      </c>
      <c r="C786" s="220"/>
      <c r="D786" s="181">
        <v>0.32899805289266082</v>
      </c>
      <c r="E786" s="181">
        <v>0.37005419760131392</v>
      </c>
      <c r="F786" s="181">
        <v>0.35508219371021937</v>
      </c>
      <c r="G786" s="181">
        <v>0.32032067669464298</v>
      </c>
      <c r="H786" s="181">
        <v>0.23406970629310014</v>
      </c>
      <c r="I786" s="181">
        <v>0.20049018986940936</v>
      </c>
      <c r="J786" s="181">
        <v>0.19740557378579146</v>
      </c>
      <c r="K786" s="181">
        <v>0.20228349798787085</v>
      </c>
      <c r="L786" s="181">
        <v>0.17085854160787403</v>
      </c>
      <c r="M786" s="181">
        <v>0.32248365961359615</v>
      </c>
      <c r="N786" s="181">
        <v>0.33840842756331735</v>
      </c>
      <c r="O786" s="181">
        <v>0.17559445521687028</v>
      </c>
    </row>
    <row r="787" spans="1:15" ht="81.75" customHeight="1" thickBot="1" x14ac:dyDescent="0.3">
      <c r="A787" s="215" t="s">
        <v>28</v>
      </c>
      <c r="B787" s="219" t="s">
        <v>29</v>
      </c>
      <c r="C787" s="220"/>
      <c r="D787" s="187">
        <v>5.227803530549056</v>
      </c>
      <c r="E787" s="187">
        <v>5.227803530549056</v>
      </c>
      <c r="F787" s="187">
        <v>5.227803530549056</v>
      </c>
      <c r="G787" s="187">
        <v>5.227803530549056</v>
      </c>
      <c r="H787" s="187">
        <v>5.227803530549056</v>
      </c>
      <c r="I787" s="187">
        <v>5.227803530549056</v>
      </c>
      <c r="J787" s="187">
        <v>5.227803530549056</v>
      </c>
      <c r="K787" s="187">
        <v>5.227803530549056</v>
      </c>
      <c r="L787" s="187">
        <v>5.227803530549056</v>
      </c>
      <c r="M787" s="187">
        <v>5.227803530549056</v>
      </c>
      <c r="N787" s="187">
        <v>5.227803530549056</v>
      </c>
      <c r="O787" s="187">
        <v>5.227803530549056</v>
      </c>
    </row>
    <row r="788" spans="1:15" ht="51" customHeight="1" thickBot="1" x14ac:dyDescent="0.3">
      <c r="A788" s="215" t="s">
        <v>30</v>
      </c>
      <c r="B788" s="219" t="s">
        <v>31</v>
      </c>
      <c r="C788" s="220"/>
      <c r="D788" s="182">
        <v>0.22668949602672184</v>
      </c>
      <c r="E788" s="182">
        <v>0.26774564073537493</v>
      </c>
      <c r="F788" s="182">
        <v>0.25277363684428039</v>
      </c>
      <c r="G788" s="182">
        <v>0.218012119828704</v>
      </c>
      <c r="H788" s="182">
        <v>0.13176114942716116</v>
      </c>
      <c r="I788" s="182">
        <v>9.8181633003470367E-2</v>
      </c>
      <c r="J788" s="182">
        <v>9.5097016919852465E-2</v>
      </c>
      <c r="K788" s="182">
        <v>9.9974941121931851E-2</v>
      </c>
      <c r="L788" s="182">
        <v>6.8549984741935036E-2</v>
      </c>
      <c r="M788" s="182">
        <v>0.22017510274765717</v>
      </c>
      <c r="N788" s="182">
        <v>0.23609987069737837</v>
      </c>
      <c r="O788" s="182">
        <v>7.3285898350931286E-2</v>
      </c>
    </row>
    <row r="789" spans="1:15" ht="83.25" customHeight="1" thickBot="1" x14ac:dyDescent="0.3">
      <c r="A789" s="215" t="s">
        <v>32</v>
      </c>
      <c r="B789" s="219" t="s">
        <v>33</v>
      </c>
      <c r="C789" s="220"/>
      <c r="D789" s="183">
        <v>1660086</v>
      </c>
      <c r="E789" s="183">
        <v>1887592</v>
      </c>
      <c r="F789" s="183">
        <v>1695973</v>
      </c>
      <c r="G789" s="183">
        <v>1322091</v>
      </c>
      <c r="H789" s="183">
        <v>681006</v>
      </c>
      <c r="I789" s="183">
        <v>449578</v>
      </c>
      <c r="J789" s="183">
        <v>432038</v>
      </c>
      <c r="K789" s="183">
        <v>469907</v>
      </c>
      <c r="L789" s="183">
        <v>324769</v>
      </c>
      <c r="M789" s="183">
        <v>1280091</v>
      </c>
      <c r="N789" s="183">
        <v>1603837</v>
      </c>
      <c r="O789" s="183">
        <v>597048</v>
      </c>
    </row>
    <row r="790" spans="1:15" ht="53.25" customHeight="1" thickBot="1" x14ac:dyDescent="0.3">
      <c r="A790" s="215" t="s">
        <v>34</v>
      </c>
      <c r="B790" s="219" t="s">
        <v>35</v>
      </c>
      <c r="C790" s="220"/>
      <c r="D790" s="184">
        <v>8678603.4518150594</v>
      </c>
      <c r="E790" s="184">
        <v>9867960.1218361538</v>
      </c>
      <c r="F790" s="184">
        <v>8866213.6371158734</v>
      </c>
      <c r="G790" s="184">
        <v>6911631.9975071317</v>
      </c>
      <c r="H790" s="184">
        <v>3560165.5711250906</v>
      </c>
      <c r="I790" s="184">
        <v>2350305.4556571837</v>
      </c>
      <c r="J790" s="184">
        <v>2258609.7817313531</v>
      </c>
      <c r="K790" s="184">
        <v>2456581.4736297154</v>
      </c>
      <c r="L790" s="184">
        <v>1697828.5248128863</v>
      </c>
      <c r="M790" s="184">
        <v>6692064.2492240714</v>
      </c>
      <c r="N790" s="184">
        <v>8384544.7310252059</v>
      </c>
      <c r="O790" s="184">
        <v>3121249.6423072526</v>
      </c>
    </row>
    <row r="791" spans="1:15" ht="48.75" customHeight="1" thickBot="1" x14ac:dyDescent="0.3">
      <c r="A791" s="215" t="s">
        <v>36</v>
      </c>
      <c r="B791" s="219" t="s">
        <v>37</v>
      </c>
      <c r="C791" s="220"/>
      <c r="D791" s="184">
        <v>8097137.0199999996</v>
      </c>
      <c r="E791" s="184">
        <v>9206806.7899999991</v>
      </c>
      <c r="F791" s="184">
        <v>8272177.3200000003</v>
      </c>
      <c r="G791" s="184">
        <v>6448552.6500000004</v>
      </c>
      <c r="H791" s="184">
        <v>3321634.48</v>
      </c>
      <c r="I791" s="184">
        <v>2192834.9900000002</v>
      </c>
      <c r="J791" s="184">
        <v>2107282.9300000002</v>
      </c>
      <c r="K791" s="184">
        <v>2291990.5099999998</v>
      </c>
      <c r="L791" s="184">
        <v>1584074.01</v>
      </c>
      <c r="M791" s="184">
        <v>6243695.9400000004</v>
      </c>
      <c r="N791" s="184">
        <v>7822780.2300000004</v>
      </c>
      <c r="O791" s="184">
        <v>2912125.92</v>
      </c>
    </row>
    <row r="792" spans="1:15" ht="75" customHeight="1" thickBot="1" x14ac:dyDescent="0.3">
      <c r="A792" s="242" t="s">
        <v>238</v>
      </c>
      <c r="B792" s="241"/>
      <c r="C792" s="43"/>
      <c r="D792" s="178" t="s">
        <v>89</v>
      </c>
      <c r="E792" s="221"/>
      <c r="F792" s="221"/>
      <c r="G792" s="221"/>
      <c r="H792" s="221"/>
      <c r="I792" s="221"/>
      <c r="J792" s="221"/>
      <c r="K792" s="221"/>
      <c r="L792" s="221"/>
      <c r="M792" s="221"/>
      <c r="N792" s="221"/>
      <c r="O792" s="222"/>
    </row>
    <row r="793" spans="1:15" ht="16.5" thickBot="1" x14ac:dyDescent="0.3">
      <c r="A793" s="223" t="s">
        <v>1402</v>
      </c>
      <c r="B793" s="224"/>
      <c r="C793" s="224"/>
      <c r="D793" s="224"/>
      <c r="E793" s="224"/>
      <c r="F793" s="224"/>
      <c r="G793" s="224"/>
      <c r="H793" s="224"/>
      <c r="I793" s="224"/>
      <c r="J793" s="224"/>
      <c r="K793" s="224"/>
      <c r="L793" s="224"/>
      <c r="M793" s="224"/>
      <c r="N793" s="224"/>
      <c r="O793" s="224"/>
    </row>
    <row r="794" spans="1:15" s="41" customFormat="1" ht="29.25" customHeight="1" thickBot="1" x14ac:dyDescent="0.3">
      <c r="A794" s="215" t="s">
        <v>11</v>
      </c>
      <c r="B794" s="219" t="s">
        <v>293</v>
      </c>
      <c r="C794" s="220"/>
      <c r="D794" s="179">
        <v>7323171</v>
      </c>
      <c r="E794" s="179">
        <v>7049943</v>
      </c>
      <c r="F794" s="179">
        <v>6709455</v>
      </c>
      <c r="G794" s="179">
        <v>6064301</v>
      </c>
      <c r="H794" s="179">
        <v>5168486</v>
      </c>
      <c r="I794" s="179">
        <v>4579042</v>
      </c>
      <c r="J794" s="179">
        <v>4543124</v>
      </c>
      <c r="K794" s="179">
        <v>4700245</v>
      </c>
      <c r="L794" s="179">
        <v>4737697</v>
      </c>
      <c r="M794" s="179">
        <v>5813969</v>
      </c>
      <c r="N794" s="179">
        <v>6793043</v>
      </c>
      <c r="O794" s="179">
        <v>8146829</v>
      </c>
    </row>
    <row r="795" spans="1:15" ht="16.5" thickBot="1" x14ac:dyDescent="0.3">
      <c r="A795" s="215" t="s">
        <v>12</v>
      </c>
      <c r="B795" s="225" t="s">
        <v>291</v>
      </c>
      <c r="C795" s="226"/>
      <c r="D795" s="179">
        <v>4913862</v>
      </c>
      <c r="E795" s="179">
        <v>4441082</v>
      </c>
      <c r="F795" s="179">
        <v>4327047</v>
      </c>
      <c r="G795" s="179">
        <v>4121780</v>
      </c>
      <c r="H795" s="179">
        <v>3958700</v>
      </c>
      <c r="I795" s="179">
        <v>3660989</v>
      </c>
      <c r="J795" s="179">
        <v>3646286</v>
      </c>
      <c r="K795" s="179">
        <v>3749463</v>
      </c>
      <c r="L795" s="179">
        <v>3928221</v>
      </c>
      <c r="M795" s="179">
        <v>3939059</v>
      </c>
      <c r="N795" s="179">
        <v>4494220</v>
      </c>
      <c r="O795" s="179">
        <v>6716291</v>
      </c>
    </row>
    <row r="796" spans="1:15" ht="33" customHeight="1" thickBot="1" x14ac:dyDescent="0.3">
      <c r="A796" s="215" t="s">
        <v>13</v>
      </c>
      <c r="B796" s="219" t="s">
        <v>292</v>
      </c>
      <c r="C796" s="220"/>
      <c r="D796" s="180">
        <v>2409309</v>
      </c>
      <c r="E796" s="180">
        <v>2608861</v>
      </c>
      <c r="F796" s="180">
        <v>2382408</v>
      </c>
      <c r="G796" s="180">
        <v>1942521</v>
      </c>
      <c r="H796" s="180">
        <v>1209786</v>
      </c>
      <c r="I796" s="180">
        <v>918053</v>
      </c>
      <c r="J796" s="180">
        <v>896838</v>
      </c>
      <c r="K796" s="180">
        <v>950782</v>
      </c>
      <c r="L796" s="180">
        <v>809476</v>
      </c>
      <c r="M796" s="180">
        <v>1874910</v>
      </c>
      <c r="N796" s="180">
        <v>2298823</v>
      </c>
      <c r="O796" s="180">
        <v>1430538</v>
      </c>
    </row>
    <row r="797" spans="1:15" ht="36" customHeight="1" thickBot="1" x14ac:dyDescent="0.3">
      <c r="A797" s="215" t="s">
        <v>14</v>
      </c>
      <c r="B797" s="219" t="s">
        <v>27</v>
      </c>
      <c r="C797" s="220"/>
      <c r="D797" s="181">
        <v>0.32899805289266082</v>
      </c>
      <c r="E797" s="181">
        <v>0.37005419760131392</v>
      </c>
      <c r="F797" s="181">
        <v>0.35508219371021937</v>
      </c>
      <c r="G797" s="181">
        <v>0.32032067669464298</v>
      </c>
      <c r="H797" s="181">
        <v>0.23406970629310014</v>
      </c>
      <c r="I797" s="181">
        <v>0.20049018986940936</v>
      </c>
      <c r="J797" s="181">
        <v>0.19740557378579146</v>
      </c>
      <c r="K797" s="181">
        <v>0.20228349798787085</v>
      </c>
      <c r="L797" s="181">
        <v>0.17085854160787403</v>
      </c>
      <c r="M797" s="181">
        <v>0.32248365961359615</v>
      </c>
      <c r="N797" s="181">
        <v>0.33840842756331735</v>
      </c>
      <c r="O797" s="181">
        <v>0.17559445521687028</v>
      </c>
    </row>
    <row r="798" spans="1:15" ht="81.75" customHeight="1" thickBot="1" x14ac:dyDescent="0.3">
      <c r="A798" s="215" t="s">
        <v>28</v>
      </c>
      <c r="B798" s="219" t="s">
        <v>29</v>
      </c>
      <c r="C798" s="220"/>
      <c r="D798" s="187">
        <v>5.4369156717710183</v>
      </c>
      <c r="E798" s="187">
        <v>5.4369156717710183</v>
      </c>
      <c r="F798" s="187">
        <v>5.4369156717710183</v>
      </c>
      <c r="G798" s="187">
        <v>5.4369156717710183</v>
      </c>
      <c r="H798" s="187">
        <v>5.4369156717710183</v>
      </c>
      <c r="I798" s="187">
        <v>5.4369156717710183</v>
      </c>
      <c r="J798" s="187">
        <v>5.4369156717710183</v>
      </c>
      <c r="K798" s="187">
        <v>5.4369156717710183</v>
      </c>
      <c r="L798" s="187">
        <v>5.4369156717710183</v>
      </c>
      <c r="M798" s="187">
        <v>5.4369156717710183</v>
      </c>
      <c r="N798" s="187">
        <v>5.4369156717710183</v>
      </c>
      <c r="O798" s="187">
        <v>5.4369156717710183</v>
      </c>
    </row>
    <row r="799" spans="1:15" ht="51" customHeight="1" thickBot="1" x14ac:dyDescent="0.3">
      <c r="A799" s="215" t="s">
        <v>30</v>
      </c>
      <c r="B799" s="219" t="s">
        <v>31</v>
      </c>
      <c r="C799" s="220"/>
      <c r="D799" s="182">
        <v>0.22668949602672184</v>
      </c>
      <c r="E799" s="182">
        <v>0.26774564073537493</v>
      </c>
      <c r="F799" s="182">
        <v>0.25277363684428039</v>
      </c>
      <c r="G799" s="182">
        <v>0.218012119828704</v>
      </c>
      <c r="H799" s="182">
        <v>0.13176114942716116</v>
      </c>
      <c r="I799" s="182">
        <v>9.8181633003470367E-2</v>
      </c>
      <c r="J799" s="182">
        <v>9.5097016919852465E-2</v>
      </c>
      <c r="K799" s="182">
        <v>9.9974941121931851E-2</v>
      </c>
      <c r="L799" s="182">
        <v>6.8549984741935036E-2</v>
      </c>
      <c r="M799" s="182">
        <v>0.22017510274765717</v>
      </c>
      <c r="N799" s="182">
        <v>0.23609987069737837</v>
      </c>
      <c r="O799" s="182">
        <v>7.3285898350931286E-2</v>
      </c>
    </row>
    <row r="800" spans="1:15" ht="83.25" customHeight="1" thickBot="1" x14ac:dyDescent="0.3">
      <c r="A800" s="215" t="s">
        <v>32</v>
      </c>
      <c r="B800" s="219" t="s">
        <v>33</v>
      </c>
      <c r="C800" s="220"/>
      <c r="D800" s="183">
        <v>1660086</v>
      </c>
      <c r="E800" s="183">
        <v>1887592</v>
      </c>
      <c r="F800" s="183">
        <v>1695973</v>
      </c>
      <c r="G800" s="183">
        <v>1322091</v>
      </c>
      <c r="H800" s="183">
        <v>681006</v>
      </c>
      <c r="I800" s="183">
        <v>449578</v>
      </c>
      <c r="J800" s="183">
        <v>432038</v>
      </c>
      <c r="K800" s="183">
        <v>469907</v>
      </c>
      <c r="L800" s="183">
        <v>324769</v>
      </c>
      <c r="M800" s="183">
        <v>1280091</v>
      </c>
      <c r="N800" s="183">
        <v>1603837</v>
      </c>
      <c r="O800" s="183">
        <v>597048</v>
      </c>
    </row>
    <row r="801" spans="1:15" ht="53.25" customHeight="1" thickBot="1" x14ac:dyDescent="0.3">
      <c r="A801" s="215" t="s">
        <v>34</v>
      </c>
      <c r="B801" s="219" t="s">
        <v>35</v>
      </c>
      <c r="C801" s="220"/>
      <c r="D801" s="184">
        <v>9025747.5898876619</v>
      </c>
      <c r="E801" s="184">
        <v>10262678.526709599</v>
      </c>
      <c r="F801" s="184">
        <v>9220862.1826005094</v>
      </c>
      <c r="G801" s="184">
        <v>7188097.2774074171</v>
      </c>
      <c r="H801" s="184">
        <v>3702572.193970094</v>
      </c>
      <c r="I801" s="184">
        <v>2444317.6738834707</v>
      </c>
      <c r="J801" s="184">
        <v>2348954.1730006072</v>
      </c>
      <c r="K801" s="184">
        <v>2554844.7325749039</v>
      </c>
      <c r="L801" s="184">
        <v>1765741.6658054017</v>
      </c>
      <c r="M801" s="184">
        <v>6959746.8191930344</v>
      </c>
      <c r="N801" s="184">
        <v>8719926.5202662144</v>
      </c>
      <c r="O801" s="184">
        <v>3246099.6279995427</v>
      </c>
    </row>
    <row r="802" spans="1:15" ht="48.75" customHeight="1" thickBot="1" x14ac:dyDescent="0.3">
      <c r="A802" s="215" t="s">
        <v>36</v>
      </c>
      <c r="B802" s="219" t="s">
        <v>37</v>
      </c>
      <c r="C802" s="220"/>
      <c r="D802" s="184">
        <v>8421022.5</v>
      </c>
      <c r="E802" s="184">
        <v>9575079.0700000003</v>
      </c>
      <c r="F802" s="184">
        <v>8603064.4199999999</v>
      </c>
      <c r="G802" s="184">
        <v>6706494.7599999998</v>
      </c>
      <c r="H802" s="184">
        <v>3454499.86</v>
      </c>
      <c r="I802" s="184">
        <v>2280548.39</v>
      </c>
      <c r="J802" s="184">
        <v>2191574.2400000002</v>
      </c>
      <c r="K802" s="184">
        <v>2383670.14</v>
      </c>
      <c r="L802" s="184">
        <v>1647436.97</v>
      </c>
      <c r="M802" s="184">
        <v>6493443.7800000003</v>
      </c>
      <c r="N802" s="184">
        <v>8135691.4400000004</v>
      </c>
      <c r="O802" s="184">
        <v>3028610.95</v>
      </c>
    </row>
    <row r="803" spans="1:15" ht="20.25" customHeight="1" thickBot="1" x14ac:dyDescent="0.3">
      <c r="A803" s="242" t="s">
        <v>239</v>
      </c>
      <c r="B803" s="241"/>
      <c r="C803" s="42"/>
      <c r="D803" s="190" t="s">
        <v>92</v>
      </c>
      <c r="E803" s="230"/>
      <c r="F803" s="230"/>
      <c r="G803" s="230"/>
      <c r="H803" s="230"/>
      <c r="I803" s="230"/>
      <c r="J803" s="230"/>
      <c r="K803" s="230"/>
      <c r="L803" s="230"/>
      <c r="M803" s="230"/>
      <c r="N803" s="230"/>
      <c r="O803" s="231"/>
    </row>
    <row r="804" spans="1:15" ht="16.5" thickBot="1" x14ac:dyDescent="0.3">
      <c r="A804" s="223" t="s">
        <v>294</v>
      </c>
      <c r="B804" s="232"/>
      <c r="C804" s="232"/>
      <c r="D804" s="232"/>
      <c r="E804" s="232"/>
      <c r="F804" s="232"/>
      <c r="G804" s="232"/>
      <c r="H804" s="232"/>
      <c r="I804" s="232"/>
      <c r="J804" s="232"/>
      <c r="K804" s="232"/>
      <c r="L804" s="232"/>
      <c r="M804" s="232"/>
      <c r="N804" s="232"/>
      <c r="O804" s="233"/>
    </row>
    <row r="805" spans="1:15" s="41" customFormat="1" ht="29.25" customHeight="1" thickBot="1" x14ac:dyDescent="0.3">
      <c r="A805" s="215" t="s">
        <v>11</v>
      </c>
      <c r="B805" s="219" t="s">
        <v>293</v>
      </c>
      <c r="C805" s="220"/>
      <c r="D805" s="183">
        <v>151961</v>
      </c>
      <c r="E805" s="183">
        <v>143134</v>
      </c>
      <c r="F805" s="183">
        <v>144045</v>
      </c>
      <c r="G805" s="183">
        <v>129496</v>
      </c>
      <c r="H805" s="183">
        <v>120609</v>
      </c>
      <c r="I805" s="183">
        <v>108571</v>
      </c>
      <c r="J805" s="183">
        <v>108843</v>
      </c>
      <c r="K805" s="183">
        <v>107474</v>
      </c>
      <c r="L805" s="183">
        <v>106343</v>
      </c>
      <c r="M805" s="183">
        <v>127128</v>
      </c>
      <c r="N805" s="183">
        <v>145086</v>
      </c>
      <c r="O805" s="183">
        <v>162975</v>
      </c>
    </row>
    <row r="806" spans="1:15" ht="16.5" thickBot="1" x14ac:dyDescent="0.3">
      <c r="A806" s="215" t="s">
        <v>12</v>
      </c>
      <c r="B806" s="225" t="s">
        <v>291</v>
      </c>
      <c r="C806" s="226"/>
      <c r="D806" s="183">
        <v>127308</v>
      </c>
      <c r="E806" s="183">
        <v>81435</v>
      </c>
      <c r="F806" s="183">
        <v>123106</v>
      </c>
      <c r="G806" s="183">
        <v>86835</v>
      </c>
      <c r="H806" s="183">
        <v>103119</v>
      </c>
      <c r="I806" s="183">
        <v>89785</v>
      </c>
      <c r="J806" s="183">
        <v>96246</v>
      </c>
      <c r="K806" s="183">
        <v>92689</v>
      </c>
      <c r="L806" s="183">
        <v>91715</v>
      </c>
      <c r="M806" s="183">
        <v>110373</v>
      </c>
      <c r="N806" s="183">
        <v>124196</v>
      </c>
      <c r="O806" s="183">
        <v>135285</v>
      </c>
    </row>
    <row r="807" spans="1:15" ht="33" customHeight="1" thickBot="1" x14ac:dyDescent="0.3">
      <c r="A807" s="215" t="s">
        <v>13</v>
      </c>
      <c r="B807" s="219" t="s">
        <v>292</v>
      </c>
      <c r="C807" s="220"/>
      <c r="D807" s="188">
        <v>24653</v>
      </c>
      <c r="E807" s="188">
        <v>61699</v>
      </c>
      <c r="F807" s="188">
        <v>20939</v>
      </c>
      <c r="G807" s="188">
        <v>42661</v>
      </c>
      <c r="H807" s="188">
        <v>17490</v>
      </c>
      <c r="I807" s="188">
        <v>18786</v>
      </c>
      <c r="J807" s="188">
        <v>12597</v>
      </c>
      <c r="K807" s="188">
        <v>14785</v>
      </c>
      <c r="L807" s="188">
        <v>14628</v>
      </c>
      <c r="M807" s="188">
        <v>16755</v>
      </c>
      <c r="N807" s="188">
        <v>20890</v>
      </c>
      <c r="O807" s="188">
        <v>27690</v>
      </c>
    </row>
    <row r="808" spans="1:15" ht="36" customHeight="1" thickBot="1" x14ac:dyDescent="0.3">
      <c r="A808" s="215" t="s">
        <v>14</v>
      </c>
      <c r="B808" s="219" t="s">
        <v>27</v>
      </c>
      <c r="C808" s="220"/>
      <c r="D808" s="181">
        <v>0.16223241489592724</v>
      </c>
      <c r="E808" s="181">
        <v>0.43105761035113949</v>
      </c>
      <c r="F808" s="181">
        <v>0.1453642958797598</v>
      </c>
      <c r="G808" s="181">
        <v>0.32943874714276888</v>
      </c>
      <c r="H808" s="181">
        <v>0.14501405367758624</v>
      </c>
      <c r="I808" s="181">
        <v>0.17302963038011993</v>
      </c>
      <c r="J808" s="181">
        <v>0.11573550894407542</v>
      </c>
      <c r="K808" s="181">
        <v>0.13756815601913019</v>
      </c>
      <c r="L808" s="181">
        <v>0.13755489312883781</v>
      </c>
      <c r="M808" s="181">
        <v>0.13179629979233529</v>
      </c>
      <c r="N808" s="181">
        <v>0.14398356836634824</v>
      </c>
      <c r="O808" s="181">
        <v>0.16990335941095261</v>
      </c>
    </row>
    <row r="809" spans="1:15" ht="81.75" customHeight="1" thickBot="1" x14ac:dyDescent="0.3">
      <c r="A809" s="215" t="s">
        <v>28</v>
      </c>
      <c r="B809" s="219" t="s">
        <v>29</v>
      </c>
      <c r="C809" s="220"/>
      <c r="D809" s="174">
        <v>3.7071141797564278</v>
      </c>
      <c r="E809" s="174">
        <v>3.7071141797564278</v>
      </c>
      <c r="F809" s="174">
        <v>3.7071141797564278</v>
      </c>
      <c r="G809" s="174">
        <v>3.7071141797564278</v>
      </c>
      <c r="H809" s="174">
        <v>3.7071141797564278</v>
      </c>
      <c r="I809" s="174">
        <v>3.7071141797564278</v>
      </c>
      <c r="J809" s="174">
        <v>3.7071141797564278</v>
      </c>
      <c r="K809" s="174">
        <v>3.7071141797564278</v>
      </c>
      <c r="L809" s="174">
        <v>3.7071141797564278</v>
      </c>
      <c r="M809" s="174">
        <v>3.7071141797564278</v>
      </c>
      <c r="N809" s="174">
        <v>3.7071141797564278</v>
      </c>
      <c r="O809" s="174">
        <v>3.7071141797564278</v>
      </c>
    </row>
    <row r="810" spans="1:15" ht="51" customHeight="1" thickBot="1" x14ac:dyDescent="0.3">
      <c r="A810" s="215" t="s">
        <v>30</v>
      </c>
      <c r="B810" s="219" t="s">
        <v>31</v>
      </c>
      <c r="C810" s="220"/>
      <c r="D810" s="182">
        <v>0.16223241489592724</v>
      </c>
      <c r="E810" s="182">
        <v>0.43105761035113949</v>
      </c>
      <c r="F810" s="182">
        <v>0.1453642958797598</v>
      </c>
      <c r="G810" s="182">
        <v>0.32943874714276888</v>
      </c>
      <c r="H810" s="182">
        <v>0.14501405367758624</v>
      </c>
      <c r="I810" s="182">
        <v>0.17302963038011993</v>
      </c>
      <c r="J810" s="182">
        <v>0.11573550894407542</v>
      </c>
      <c r="K810" s="182">
        <v>0.13756815601913019</v>
      </c>
      <c r="L810" s="182">
        <v>2.6746621122805819E-2</v>
      </c>
      <c r="M810" s="182">
        <v>2.0988027786303293E-2</v>
      </c>
      <c r="N810" s="182">
        <v>3.3175296360316242E-2</v>
      </c>
      <c r="O810" s="182">
        <v>5.9095087404920615E-2</v>
      </c>
    </row>
    <row r="811" spans="1:15" ht="83.25" customHeight="1" thickBot="1" x14ac:dyDescent="0.3">
      <c r="A811" s="215" t="s">
        <v>32</v>
      </c>
      <c r="B811" s="219" t="s">
        <v>33</v>
      </c>
      <c r="C811" s="220"/>
      <c r="D811" s="183">
        <v>0</v>
      </c>
      <c r="E811" s="183">
        <v>0</v>
      </c>
      <c r="F811" s="183">
        <v>0</v>
      </c>
      <c r="G811" s="183">
        <v>0</v>
      </c>
      <c r="H811" s="183">
        <v>0</v>
      </c>
      <c r="I811" s="183">
        <v>0</v>
      </c>
      <c r="J811" s="183">
        <v>0</v>
      </c>
      <c r="K811" s="183">
        <v>0</v>
      </c>
      <c r="L811" s="183">
        <v>2844</v>
      </c>
      <c r="M811" s="183">
        <v>2668</v>
      </c>
      <c r="N811" s="183">
        <v>4813</v>
      </c>
      <c r="O811" s="183">
        <v>9631</v>
      </c>
    </row>
    <row r="812" spans="1:15" ht="53.25" customHeight="1" thickBot="1" x14ac:dyDescent="0.3">
      <c r="A812" s="215" t="s">
        <v>34</v>
      </c>
      <c r="B812" s="219" t="s">
        <v>35</v>
      </c>
      <c r="C812" s="220"/>
      <c r="D812" s="184">
        <v>0</v>
      </c>
      <c r="E812" s="185">
        <v>0</v>
      </c>
      <c r="F812" s="185">
        <v>0</v>
      </c>
      <c r="G812" s="185">
        <v>0</v>
      </c>
      <c r="H812" s="185">
        <v>0</v>
      </c>
      <c r="I812" s="185">
        <v>0</v>
      </c>
      <c r="J812" s="185">
        <v>0</v>
      </c>
      <c r="K812" s="185">
        <v>0</v>
      </c>
      <c r="L812" s="185">
        <v>10543.032727227281</v>
      </c>
      <c r="M812" s="185">
        <v>9890.58063159015</v>
      </c>
      <c r="N812" s="185">
        <v>17842.340547167685</v>
      </c>
      <c r="O812" s="186">
        <v>35703.216665234155</v>
      </c>
    </row>
    <row r="813" spans="1:15" ht="48.75" customHeight="1" thickBot="1" x14ac:dyDescent="0.3">
      <c r="A813" s="215" t="s">
        <v>36</v>
      </c>
      <c r="B813" s="219" t="s">
        <v>37</v>
      </c>
      <c r="C813" s="220"/>
      <c r="D813" s="184">
        <v>0</v>
      </c>
      <c r="E813" s="184">
        <v>0</v>
      </c>
      <c r="F813" s="184">
        <v>0</v>
      </c>
      <c r="G813" s="184">
        <v>0</v>
      </c>
      <c r="H813" s="184">
        <v>0</v>
      </c>
      <c r="I813" s="184">
        <v>0</v>
      </c>
      <c r="J813" s="184">
        <v>0</v>
      </c>
      <c r="K813" s="184">
        <v>0</v>
      </c>
      <c r="L813" s="184">
        <v>9836.65</v>
      </c>
      <c r="M813" s="184">
        <v>9227.91</v>
      </c>
      <c r="N813" s="184">
        <v>16646.900000000001</v>
      </c>
      <c r="O813" s="184">
        <v>33311.1</v>
      </c>
    </row>
    <row r="814" spans="1:15" ht="20.25" customHeight="1" thickBot="1" x14ac:dyDescent="0.3">
      <c r="A814" s="242" t="s">
        <v>239</v>
      </c>
      <c r="B814" s="241"/>
      <c r="C814" s="43"/>
      <c r="D814" s="178" t="s">
        <v>92</v>
      </c>
      <c r="E814" s="221"/>
      <c r="F814" s="221"/>
      <c r="G814" s="221"/>
      <c r="H814" s="221"/>
      <c r="I814" s="221"/>
      <c r="J814" s="221"/>
      <c r="K814" s="221"/>
      <c r="L814" s="221"/>
      <c r="M814" s="221"/>
      <c r="N814" s="221"/>
      <c r="O814" s="222"/>
    </row>
    <row r="815" spans="1:15" ht="16.5" thickBot="1" x14ac:dyDescent="0.3">
      <c r="A815" s="223" t="s">
        <v>295</v>
      </c>
      <c r="B815" s="224"/>
      <c r="C815" s="224"/>
      <c r="D815" s="224"/>
      <c r="E815" s="224"/>
      <c r="F815" s="224"/>
      <c r="G815" s="224"/>
      <c r="H815" s="224"/>
      <c r="I815" s="224"/>
      <c r="J815" s="224"/>
      <c r="K815" s="224"/>
      <c r="L815" s="224"/>
      <c r="M815" s="224"/>
      <c r="N815" s="224"/>
      <c r="O815" s="224"/>
    </row>
    <row r="816" spans="1:15" s="41" customFormat="1" ht="29.25" customHeight="1" thickBot="1" x14ac:dyDescent="0.3">
      <c r="A816" s="215" t="s">
        <v>11</v>
      </c>
      <c r="B816" s="219" t="s">
        <v>293</v>
      </c>
      <c r="C816" s="220"/>
      <c r="D816" s="183">
        <v>151961</v>
      </c>
      <c r="E816" s="183">
        <v>143134</v>
      </c>
      <c r="F816" s="183">
        <v>144045</v>
      </c>
      <c r="G816" s="183">
        <v>129496</v>
      </c>
      <c r="H816" s="183">
        <v>120609</v>
      </c>
      <c r="I816" s="183">
        <v>108571</v>
      </c>
      <c r="J816" s="183">
        <v>108843</v>
      </c>
      <c r="K816" s="183">
        <v>107474</v>
      </c>
      <c r="L816" s="183">
        <v>106343</v>
      </c>
      <c r="M816" s="183">
        <v>127128</v>
      </c>
      <c r="N816" s="183">
        <v>145086</v>
      </c>
      <c r="O816" s="183">
        <v>162975</v>
      </c>
    </row>
    <row r="817" spans="1:15" ht="16.5" thickBot="1" x14ac:dyDescent="0.3">
      <c r="A817" s="215" t="s">
        <v>12</v>
      </c>
      <c r="B817" s="225" t="s">
        <v>291</v>
      </c>
      <c r="C817" s="226"/>
      <c r="D817" s="183">
        <v>127308</v>
      </c>
      <c r="E817" s="183">
        <v>81435</v>
      </c>
      <c r="F817" s="183">
        <v>123106</v>
      </c>
      <c r="G817" s="183">
        <v>86835</v>
      </c>
      <c r="H817" s="183">
        <v>103119</v>
      </c>
      <c r="I817" s="183">
        <v>89785</v>
      </c>
      <c r="J817" s="183">
        <v>96246</v>
      </c>
      <c r="K817" s="183">
        <v>92689</v>
      </c>
      <c r="L817" s="183">
        <v>91715</v>
      </c>
      <c r="M817" s="183">
        <v>110373</v>
      </c>
      <c r="N817" s="183">
        <v>124196</v>
      </c>
      <c r="O817" s="183">
        <v>135285</v>
      </c>
    </row>
    <row r="818" spans="1:15" ht="33" customHeight="1" thickBot="1" x14ac:dyDescent="0.3">
      <c r="A818" s="215" t="s">
        <v>13</v>
      </c>
      <c r="B818" s="219" t="s">
        <v>292</v>
      </c>
      <c r="C818" s="220"/>
      <c r="D818" s="188">
        <v>24653</v>
      </c>
      <c r="E818" s="188">
        <v>61699</v>
      </c>
      <c r="F818" s="188">
        <v>20939</v>
      </c>
      <c r="G818" s="188">
        <v>42661</v>
      </c>
      <c r="H818" s="188">
        <v>17490</v>
      </c>
      <c r="I818" s="188">
        <v>18786</v>
      </c>
      <c r="J818" s="188">
        <v>12597</v>
      </c>
      <c r="K818" s="188">
        <v>14785</v>
      </c>
      <c r="L818" s="188">
        <v>14628</v>
      </c>
      <c r="M818" s="188">
        <v>16755</v>
      </c>
      <c r="N818" s="188">
        <v>20890</v>
      </c>
      <c r="O818" s="188">
        <v>27690</v>
      </c>
    </row>
    <row r="819" spans="1:15" ht="36" customHeight="1" thickBot="1" x14ac:dyDescent="0.3">
      <c r="A819" s="215" t="s">
        <v>14</v>
      </c>
      <c r="B819" s="219" t="s">
        <v>27</v>
      </c>
      <c r="C819" s="220"/>
      <c r="D819" s="189">
        <v>0.16223241489592724</v>
      </c>
      <c r="E819" s="189">
        <v>0.43105761035113949</v>
      </c>
      <c r="F819" s="189">
        <v>0.1453642958797598</v>
      </c>
      <c r="G819" s="189">
        <v>0.32943874714276888</v>
      </c>
      <c r="H819" s="189">
        <v>0.14501405367758624</v>
      </c>
      <c r="I819" s="189">
        <v>0.17302963038011993</v>
      </c>
      <c r="J819" s="189">
        <v>0.11573550894407542</v>
      </c>
      <c r="K819" s="189">
        <v>0.13756815601913019</v>
      </c>
      <c r="L819" s="189">
        <v>0.13755489312883781</v>
      </c>
      <c r="M819" s="189">
        <v>0.13179629979233529</v>
      </c>
      <c r="N819" s="189">
        <v>0.14398356836634824</v>
      </c>
      <c r="O819" s="189">
        <v>0.16990335941095261</v>
      </c>
    </row>
    <row r="820" spans="1:15" ht="81.75" customHeight="1" thickBot="1" x14ac:dyDescent="0.3">
      <c r="A820" s="215" t="s">
        <v>28</v>
      </c>
      <c r="B820" s="219" t="s">
        <v>29</v>
      </c>
      <c r="C820" s="220"/>
      <c r="D820" s="187">
        <v>3.8692712723611922</v>
      </c>
      <c r="E820" s="187">
        <v>3.8692712723611922</v>
      </c>
      <c r="F820" s="187">
        <v>3.8692712723611922</v>
      </c>
      <c r="G820" s="187">
        <v>3.8692712723611922</v>
      </c>
      <c r="H820" s="187">
        <v>3.8692712723611922</v>
      </c>
      <c r="I820" s="187">
        <v>3.8692712723611922</v>
      </c>
      <c r="J820" s="187">
        <v>3.8692712723611922</v>
      </c>
      <c r="K820" s="187">
        <v>3.8692712723611922</v>
      </c>
      <c r="L820" s="187">
        <v>3.8692712723611922</v>
      </c>
      <c r="M820" s="187">
        <v>3.8692712723611922</v>
      </c>
      <c r="N820" s="187">
        <v>3.8692712723611922</v>
      </c>
      <c r="O820" s="187">
        <v>3.8692712723611922</v>
      </c>
    </row>
    <row r="821" spans="1:15" ht="51" customHeight="1" thickBot="1" x14ac:dyDescent="0.3">
      <c r="A821" s="215" t="s">
        <v>30</v>
      </c>
      <c r="B821" s="219" t="s">
        <v>31</v>
      </c>
      <c r="C821" s="220"/>
      <c r="D821" s="182">
        <v>5.1424142889895247E-2</v>
      </c>
      <c r="E821" s="182">
        <v>0.32024933834510749</v>
      </c>
      <c r="F821" s="182">
        <v>3.4556023873727804E-2</v>
      </c>
      <c r="G821" s="182">
        <v>0.21863047513673689</v>
      </c>
      <c r="H821" s="182">
        <v>3.4205781671554247E-2</v>
      </c>
      <c r="I821" s="182">
        <v>6.2221358374087932E-2</v>
      </c>
      <c r="J821" s="182">
        <v>4.9272369380434222E-3</v>
      </c>
      <c r="K821" s="182">
        <v>2.6759884013098201E-2</v>
      </c>
      <c r="L821" s="182">
        <v>2.6746621122805819E-2</v>
      </c>
      <c r="M821" s="182">
        <v>2.0988027786303293E-2</v>
      </c>
      <c r="N821" s="182">
        <v>3.3175296360316242E-2</v>
      </c>
      <c r="O821" s="182">
        <v>5.9095087404920615E-2</v>
      </c>
    </row>
    <row r="822" spans="1:15" ht="83.25" customHeight="1" thickBot="1" x14ac:dyDescent="0.3">
      <c r="A822" s="215" t="s">
        <v>32</v>
      </c>
      <c r="B822" s="219" t="s">
        <v>33</v>
      </c>
      <c r="C822" s="220"/>
      <c r="D822" s="183">
        <v>7814</v>
      </c>
      <c r="E822" s="183">
        <v>45839</v>
      </c>
      <c r="F822" s="183">
        <v>4978</v>
      </c>
      <c r="G822" s="183">
        <v>28312</v>
      </c>
      <c r="H822" s="183">
        <v>4126</v>
      </c>
      <c r="I822" s="183">
        <v>6755</v>
      </c>
      <c r="J822" s="183">
        <v>536</v>
      </c>
      <c r="K822" s="183">
        <v>2876</v>
      </c>
      <c r="L822" s="183">
        <v>2844</v>
      </c>
      <c r="M822" s="183">
        <v>2668</v>
      </c>
      <c r="N822" s="183">
        <v>4813</v>
      </c>
      <c r="O822" s="183">
        <v>9631</v>
      </c>
    </row>
    <row r="823" spans="1:15" ht="53.25" customHeight="1" thickBot="1" x14ac:dyDescent="0.3">
      <c r="A823" s="215" t="s">
        <v>34</v>
      </c>
      <c r="B823" s="219" t="s">
        <v>35</v>
      </c>
      <c r="C823" s="220"/>
      <c r="D823" s="184">
        <v>30234.485722230354</v>
      </c>
      <c r="E823" s="184">
        <v>177363.5258537647</v>
      </c>
      <c r="F823" s="184">
        <v>19261.232393814014</v>
      </c>
      <c r="G823" s="184">
        <v>109546.80826309008</v>
      </c>
      <c r="H823" s="184">
        <v>15964.61326976228</v>
      </c>
      <c r="I823" s="184">
        <v>26136.927444799854</v>
      </c>
      <c r="J823" s="184">
        <v>2073.9294019855988</v>
      </c>
      <c r="K823" s="184">
        <v>11128.024179310789</v>
      </c>
      <c r="L823" s="184">
        <v>11004.207498595231</v>
      </c>
      <c r="M823" s="184">
        <v>10323.215754659661</v>
      </c>
      <c r="N823" s="184">
        <v>18622.802633874417</v>
      </c>
      <c r="O823" s="184">
        <v>37264.951624110639</v>
      </c>
    </row>
    <row r="824" spans="1:15" ht="48.75" customHeight="1" thickBot="1" x14ac:dyDescent="0.3">
      <c r="A824" s="215" t="s">
        <v>36</v>
      </c>
      <c r="B824" s="219" t="s">
        <v>37</v>
      </c>
      <c r="C824" s="220"/>
      <c r="D824" s="184">
        <v>28208.78</v>
      </c>
      <c r="E824" s="184">
        <v>165480.17000000001</v>
      </c>
      <c r="F824" s="184">
        <v>17970.73</v>
      </c>
      <c r="G824" s="184">
        <v>102207.17</v>
      </c>
      <c r="H824" s="184">
        <v>14894.98</v>
      </c>
      <c r="I824" s="184">
        <v>24385.75</v>
      </c>
      <c r="J824" s="184">
        <v>1934.98</v>
      </c>
      <c r="K824" s="184">
        <v>10382.450000000001</v>
      </c>
      <c r="L824" s="184">
        <v>10266.93</v>
      </c>
      <c r="M824" s="184">
        <v>9631.56</v>
      </c>
      <c r="N824" s="184">
        <v>17375.07</v>
      </c>
      <c r="O824" s="184">
        <v>34768.199999999997</v>
      </c>
    </row>
    <row r="825" spans="1:15" ht="21" customHeight="1" thickBot="1" x14ac:dyDescent="0.3">
      <c r="A825" s="242" t="s">
        <v>239</v>
      </c>
      <c r="B825" s="241"/>
      <c r="C825" s="43"/>
      <c r="D825" s="178" t="s">
        <v>92</v>
      </c>
      <c r="E825" s="221"/>
      <c r="F825" s="221"/>
      <c r="G825" s="221"/>
      <c r="H825" s="221"/>
      <c r="I825" s="221"/>
      <c r="J825" s="221"/>
      <c r="K825" s="221"/>
      <c r="L825" s="221"/>
      <c r="M825" s="221"/>
      <c r="N825" s="221"/>
      <c r="O825" s="222"/>
    </row>
    <row r="826" spans="1:15" ht="16.5" thickBot="1" x14ac:dyDescent="0.3">
      <c r="A826" s="223" t="s">
        <v>296</v>
      </c>
      <c r="B826" s="224"/>
      <c r="C826" s="224"/>
      <c r="D826" s="224"/>
      <c r="E826" s="224"/>
      <c r="F826" s="224"/>
      <c r="G826" s="224"/>
      <c r="H826" s="224"/>
      <c r="I826" s="224"/>
      <c r="J826" s="224"/>
      <c r="K826" s="224"/>
      <c r="L826" s="224"/>
      <c r="M826" s="224"/>
      <c r="N826" s="224"/>
      <c r="O826" s="224"/>
    </row>
    <row r="827" spans="1:15" s="41" customFormat="1" ht="29.25" customHeight="1" thickBot="1" x14ac:dyDescent="0.3">
      <c r="A827" s="215" t="s">
        <v>11</v>
      </c>
      <c r="B827" s="219" t="s">
        <v>293</v>
      </c>
      <c r="C827" s="220"/>
      <c r="D827" s="179">
        <v>151961</v>
      </c>
      <c r="E827" s="179">
        <v>143134</v>
      </c>
      <c r="F827" s="179">
        <v>144045</v>
      </c>
      <c r="G827" s="179">
        <v>129496</v>
      </c>
      <c r="H827" s="179">
        <v>120609</v>
      </c>
      <c r="I827" s="179">
        <v>108571</v>
      </c>
      <c r="J827" s="179">
        <v>108843</v>
      </c>
      <c r="K827" s="179">
        <v>107474</v>
      </c>
      <c r="L827" s="179">
        <v>106343</v>
      </c>
      <c r="M827" s="179">
        <v>127128</v>
      </c>
      <c r="N827" s="179">
        <v>145086</v>
      </c>
      <c r="O827" s="179">
        <v>162975</v>
      </c>
    </row>
    <row r="828" spans="1:15" ht="16.5" thickBot="1" x14ac:dyDescent="0.3">
      <c r="A828" s="215" t="s">
        <v>12</v>
      </c>
      <c r="B828" s="225" t="s">
        <v>291</v>
      </c>
      <c r="C828" s="226"/>
      <c r="D828" s="179">
        <v>127308</v>
      </c>
      <c r="E828" s="179">
        <v>81435</v>
      </c>
      <c r="F828" s="179">
        <v>123106</v>
      </c>
      <c r="G828" s="179">
        <v>86835</v>
      </c>
      <c r="H828" s="179">
        <v>103119</v>
      </c>
      <c r="I828" s="179">
        <v>89785</v>
      </c>
      <c r="J828" s="179">
        <v>96246</v>
      </c>
      <c r="K828" s="179">
        <v>92689</v>
      </c>
      <c r="L828" s="179">
        <v>91715</v>
      </c>
      <c r="M828" s="179">
        <v>110373</v>
      </c>
      <c r="N828" s="179">
        <v>124196</v>
      </c>
      <c r="O828" s="179">
        <v>135285</v>
      </c>
    </row>
    <row r="829" spans="1:15" ht="33" customHeight="1" thickBot="1" x14ac:dyDescent="0.3">
      <c r="A829" s="215" t="s">
        <v>13</v>
      </c>
      <c r="B829" s="219" t="s">
        <v>292</v>
      </c>
      <c r="C829" s="220"/>
      <c r="D829" s="180">
        <v>24653</v>
      </c>
      <c r="E829" s="180">
        <v>61699</v>
      </c>
      <c r="F829" s="180">
        <v>20939</v>
      </c>
      <c r="G829" s="180">
        <v>42661</v>
      </c>
      <c r="H829" s="180">
        <v>17490</v>
      </c>
      <c r="I829" s="180">
        <v>18786</v>
      </c>
      <c r="J829" s="180">
        <v>12597</v>
      </c>
      <c r="K829" s="180">
        <v>14785</v>
      </c>
      <c r="L829" s="180">
        <v>14628</v>
      </c>
      <c r="M829" s="180">
        <v>16755</v>
      </c>
      <c r="N829" s="180">
        <v>20890</v>
      </c>
      <c r="O829" s="180">
        <v>27690</v>
      </c>
    </row>
    <row r="830" spans="1:15" ht="36" customHeight="1" thickBot="1" x14ac:dyDescent="0.3">
      <c r="A830" s="215" t="s">
        <v>14</v>
      </c>
      <c r="B830" s="219" t="s">
        <v>27</v>
      </c>
      <c r="C830" s="220"/>
      <c r="D830" s="181">
        <v>0.16223241489592724</v>
      </c>
      <c r="E830" s="181">
        <v>0.43105761035113949</v>
      </c>
      <c r="F830" s="181">
        <v>0.1453642958797598</v>
      </c>
      <c r="G830" s="181">
        <v>0.32943874714276888</v>
      </c>
      <c r="H830" s="181">
        <v>0.14501405367758624</v>
      </c>
      <c r="I830" s="181">
        <v>0.17302963038011993</v>
      </c>
      <c r="J830" s="181">
        <v>0.11573550894407542</v>
      </c>
      <c r="K830" s="181">
        <v>0.13756815601913019</v>
      </c>
      <c r="L830" s="181">
        <v>0.13755489312883781</v>
      </c>
      <c r="M830" s="181">
        <v>0.13179629979233529</v>
      </c>
      <c r="N830" s="181">
        <v>0.14398356836634824</v>
      </c>
      <c r="O830" s="181">
        <v>0.16990335941095261</v>
      </c>
    </row>
    <row r="831" spans="1:15" ht="81.75" customHeight="1" thickBot="1" x14ac:dyDescent="0.3">
      <c r="A831" s="215" t="s">
        <v>28</v>
      </c>
      <c r="B831" s="219" t="s">
        <v>29</v>
      </c>
      <c r="C831" s="220"/>
      <c r="D831" s="187">
        <v>4.0385250397883876</v>
      </c>
      <c r="E831" s="187">
        <v>4.0385250397883876</v>
      </c>
      <c r="F831" s="187">
        <v>4.0385250397883876</v>
      </c>
      <c r="G831" s="187">
        <v>4.0385250397883876</v>
      </c>
      <c r="H831" s="187">
        <v>4.0385250397883876</v>
      </c>
      <c r="I831" s="187">
        <v>4.0385250397883876</v>
      </c>
      <c r="J831" s="187">
        <v>4.0385250397883876</v>
      </c>
      <c r="K831" s="187">
        <v>4.0385250397883876</v>
      </c>
      <c r="L831" s="187">
        <v>4.0385250397883876</v>
      </c>
      <c r="M831" s="187">
        <v>4.0385250397883876</v>
      </c>
      <c r="N831" s="187">
        <v>4.0385250397883876</v>
      </c>
      <c r="O831" s="187">
        <v>4.0385250397883876</v>
      </c>
    </row>
    <row r="832" spans="1:15" ht="51" customHeight="1" thickBot="1" x14ac:dyDescent="0.3">
      <c r="A832" s="215" t="s">
        <v>30</v>
      </c>
      <c r="B832" s="219" t="s">
        <v>31</v>
      </c>
      <c r="C832" s="220"/>
      <c r="D832" s="182">
        <v>5.1424142889895247E-2</v>
      </c>
      <c r="E832" s="182">
        <v>0.32024933834510749</v>
      </c>
      <c r="F832" s="182">
        <v>3.4556023873727804E-2</v>
      </c>
      <c r="G832" s="182">
        <v>0.21863047513673689</v>
      </c>
      <c r="H832" s="182">
        <v>3.4205781671554247E-2</v>
      </c>
      <c r="I832" s="182">
        <v>6.2221358374087932E-2</v>
      </c>
      <c r="J832" s="182">
        <v>4.9272369380434222E-3</v>
      </c>
      <c r="K832" s="182">
        <v>2.6759884013098201E-2</v>
      </c>
      <c r="L832" s="182">
        <v>2.6746621122805819E-2</v>
      </c>
      <c r="M832" s="182">
        <v>2.0988027786303293E-2</v>
      </c>
      <c r="N832" s="182">
        <v>3.3175296360316242E-2</v>
      </c>
      <c r="O832" s="182">
        <v>5.9095087404920615E-2</v>
      </c>
    </row>
    <row r="833" spans="1:15" ht="83.25" customHeight="1" thickBot="1" x14ac:dyDescent="0.3">
      <c r="A833" s="215" t="s">
        <v>32</v>
      </c>
      <c r="B833" s="219" t="s">
        <v>33</v>
      </c>
      <c r="C833" s="220"/>
      <c r="D833" s="183">
        <v>7814</v>
      </c>
      <c r="E833" s="183">
        <v>45839</v>
      </c>
      <c r="F833" s="183">
        <v>4978</v>
      </c>
      <c r="G833" s="183">
        <v>28312</v>
      </c>
      <c r="H833" s="183">
        <v>4126</v>
      </c>
      <c r="I833" s="183">
        <v>6755</v>
      </c>
      <c r="J833" s="183">
        <v>536</v>
      </c>
      <c r="K833" s="183">
        <v>2876</v>
      </c>
      <c r="L833" s="183">
        <v>2844</v>
      </c>
      <c r="M833" s="183">
        <v>2668</v>
      </c>
      <c r="N833" s="183">
        <v>4813</v>
      </c>
      <c r="O833" s="183">
        <v>9631</v>
      </c>
    </row>
    <row r="834" spans="1:15" ht="53.25" customHeight="1" thickBot="1" x14ac:dyDescent="0.3">
      <c r="A834" s="215" t="s">
        <v>34</v>
      </c>
      <c r="B834" s="219" t="s">
        <v>35</v>
      </c>
      <c r="C834" s="220"/>
      <c r="D834" s="184">
        <v>31557.034660906462</v>
      </c>
      <c r="E834" s="184">
        <v>185121.94929885989</v>
      </c>
      <c r="F834" s="184">
        <v>20103.777648066593</v>
      </c>
      <c r="G834" s="184">
        <v>114338.72092648884</v>
      </c>
      <c r="H834" s="184">
        <v>16662.954314166887</v>
      </c>
      <c r="I834" s="184">
        <v>27280.236643770557</v>
      </c>
      <c r="J834" s="184">
        <v>2164.649421326576</v>
      </c>
      <c r="K834" s="184">
        <v>11614.798014431402</v>
      </c>
      <c r="L834" s="184">
        <v>11485.565213158174</v>
      </c>
      <c r="M834" s="184">
        <v>10774.784806155418</v>
      </c>
      <c r="N834" s="184">
        <v>19437.42101650151</v>
      </c>
      <c r="O834" s="184">
        <v>38895.034658201963</v>
      </c>
    </row>
    <row r="835" spans="1:15" ht="48.75" customHeight="1" thickBot="1" x14ac:dyDescent="0.3">
      <c r="A835" s="215" t="s">
        <v>36</v>
      </c>
      <c r="B835" s="219" t="s">
        <v>37</v>
      </c>
      <c r="C835" s="220"/>
      <c r="D835" s="184">
        <v>29442.71</v>
      </c>
      <c r="E835" s="184">
        <v>172718.78</v>
      </c>
      <c r="F835" s="184">
        <v>18756.82</v>
      </c>
      <c r="G835" s="184">
        <v>106678.03</v>
      </c>
      <c r="H835" s="184">
        <v>15546.54</v>
      </c>
      <c r="I835" s="184">
        <v>25452.46</v>
      </c>
      <c r="J835" s="184">
        <v>2019.62</v>
      </c>
      <c r="K835" s="184">
        <v>10836.61</v>
      </c>
      <c r="L835" s="184">
        <v>10716.03</v>
      </c>
      <c r="M835" s="184">
        <v>10052.870000000001</v>
      </c>
      <c r="N835" s="184">
        <v>18135.11</v>
      </c>
      <c r="O835" s="184">
        <v>36289.07</v>
      </c>
    </row>
    <row r="836" spans="1:15" ht="21" customHeight="1" thickBot="1" x14ac:dyDescent="0.3">
      <c r="A836" s="242" t="s">
        <v>239</v>
      </c>
      <c r="B836" s="241"/>
      <c r="C836" s="43"/>
      <c r="D836" s="178" t="s">
        <v>92</v>
      </c>
      <c r="E836" s="221"/>
      <c r="F836" s="221"/>
      <c r="G836" s="221"/>
      <c r="H836" s="221"/>
      <c r="I836" s="221"/>
      <c r="J836" s="221"/>
      <c r="K836" s="221"/>
      <c r="L836" s="221"/>
      <c r="M836" s="221"/>
      <c r="N836" s="221"/>
      <c r="O836" s="222"/>
    </row>
    <row r="837" spans="1:15" ht="16.5" thickBot="1" x14ac:dyDescent="0.3">
      <c r="A837" s="223" t="s">
        <v>297</v>
      </c>
      <c r="B837" s="224"/>
      <c r="C837" s="224"/>
      <c r="D837" s="224"/>
      <c r="E837" s="224"/>
      <c r="F837" s="224"/>
      <c r="G837" s="224"/>
      <c r="H837" s="224"/>
      <c r="I837" s="224"/>
      <c r="J837" s="224"/>
      <c r="K837" s="224"/>
      <c r="L837" s="224"/>
      <c r="M837" s="224"/>
      <c r="N837" s="224"/>
      <c r="O837" s="224"/>
    </row>
    <row r="838" spans="1:15" s="41" customFormat="1" ht="29.25" customHeight="1" thickBot="1" x14ac:dyDescent="0.3">
      <c r="A838" s="215" t="s">
        <v>11</v>
      </c>
      <c r="B838" s="219" t="s">
        <v>293</v>
      </c>
      <c r="C838" s="220"/>
      <c r="D838" s="179">
        <v>151961</v>
      </c>
      <c r="E838" s="179">
        <v>143134</v>
      </c>
      <c r="F838" s="179">
        <v>144045</v>
      </c>
      <c r="G838" s="179">
        <v>129496</v>
      </c>
      <c r="H838" s="179">
        <v>120609</v>
      </c>
      <c r="I838" s="179">
        <v>108571</v>
      </c>
      <c r="J838" s="179">
        <v>108843</v>
      </c>
      <c r="K838" s="179">
        <v>107474</v>
      </c>
      <c r="L838" s="179">
        <v>106343</v>
      </c>
      <c r="M838" s="179">
        <v>127128</v>
      </c>
      <c r="N838" s="179">
        <v>145086</v>
      </c>
      <c r="O838" s="179">
        <v>162975</v>
      </c>
    </row>
    <row r="839" spans="1:15" ht="16.5" thickBot="1" x14ac:dyDescent="0.3">
      <c r="A839" s="215" t="s">
        <v>12</v>
      </c>
      <c r="B839" s="225" t="s">
        <v>291</v>
      </c>
      <c r="C839" s="226"/>
      <c r="D839" s="179">
        <v>127308</v>
      </c>
      <c r="E839" s="179">
        <v>81435</v>
      </c>
      <c r="F839" s="179">
        <v>123106</v>
      </c>
      <c r="G839" s="179">
        <v>86835</v>
      </c>
      <c r="H839" s="179">
        <v>103119</v>
      </c>
      <c r="I839" s="179">
        <v>89785</v>
      </c>
      <c r="J839" s="179">
        <v>96246</v>
      </c>
      <c r="K839" s="179">
        <v>92689</v>
      </c>
      <c r="L839" s="179">
        <v>91715</v>
      </c>
      <c r="M839" s="179">
        <v>110373</v>
      </c>
      <c r="N839" s="179">
        <v>124196</v>
      </c>
      <c r="O839" s="179">
        <v>135285</v>
      </c>
    </row>
    <row r="840" spans="1:15" ht="33" customHeight="1" thickBot="1" x14ac:dyDescent="0.3">
      <c r="A840" s="215" t="s">
        <v>13</v>
      </c>
      <c r="B840" s="219" t="s">
        <v>292</v>
      </c>
      <c r="C840" s="220"/>
      <c r="D840" s="180">
        <v>24653</v>
      </c>
      <c r="E840" s="180">
        <v>61699</v>
      </c>
      <c r="F840" s="180">
        <v>20939</v>
      </c>
      <c r="G840" s="180">
        <v>42661</v>
      </c>
      <c r="H840" s="180">
        <v>17490</v>
      </c>
      <c r="I840" s="180">
        <v>18786</v>
      </c>
      <c r="J840" s="180">
        <v>12597</v>
      </c>
      <c r="K840" s="180">
        <v>14785</v>
      </c>
      <c r="L840" s="180">
        <v>14628</v>
      </c>
      <c r="M840" s="180">
        <v>16755</v>
      </c>
      <c r="N840" s="180">
        <v>20890</v>
      </c>
      <c r="O840" s="180">
        <v>27690</v>
      </c>
    </row>
    <row r="841" spans="1:15" ht="36" customHeight="1" thickBot="1" x14ac:dyDescent="0.3">
      <c r="A841" s="215" t="s">
        <v>14</v>
      </c>
      <c r="B841" s="219" t="s">
        <v>27</v>
      </c>
      <c r="C841" s="220"/>
      <c r="D841" s="181">
        <v>0.16223241489592724</v>
      </c>
      <c r="E841" s="181">
        <v>0.43105761035113949</v>
      </c>
      <c r="F841" s="181">
        <v>0.1453642958797598</v>
      </c>
      <c r="G841" s="181">
        <v>0.32943874714276888</v>
      </c>
      <c r="H841" s="181">
        <v>0.14501405367758624</v>
      </c>
      <c r="I841" s="181">
        <v>0.17302963038011993</v>
      </c>
      <c r="J841" s="181">
        <v>0.11573550894407542</v>
      </c>
      <c r="K841" s="181">
        <v>0.13756815601913019</v>
      </c>
      <c r="L841" s="181">
        <v>0.13755489312883781</v>
      </c>
      <c r="M841" s="181">
        <v>0.13179629979233529</v>
      </c>
      <c r="N841" s="181">
        <v>0.14398356836634824</v>
      </c>
      <c r="O841" s="181">
        <v>0.16990335941095261</v>
      </c>
    </row>
    <row r="842" spans="1:15" ht="81.75" customHeight="1" thickBot="1" x14ac:dyDescent="0.3">
      <c r="A842" s="215" t="s">
        <v>28</v>
      </c>
      <c r="B842" s="219" t="s">
        <v>29</v>
      </c>
      <c r="C842" s="220"/>
      <c r="D842" s="187">
        <v>4.2151862062401122</v>
      </c>
      <c r="E842" s="187">
        <v>4.2151862062401122</v>
      </c>
      <c r="F842" s="187">
        <v>4.2151862062401122</v>
      </c>
      <c r="G842" s="187">
        <v>4.2151862062401122</v>
      </c>
      <c r="H842" s="187">
        <v>4.2151862062401122</v>
      </c>
      <c r="I842" s="187">
        <v>4.2151862062401122</v>
      </c>
      <c r="J842" s="187">
        <v>4.2151862062401122</v>
      </c>
      <c r="K842" s="187">
        <v>4.2151862062401122</v>
      </c>
      <c r="L842" s="187">
        <v>4.2151862062401122</v>
      </c>
      <c r="M842" s="187">
        <v>4.2151862062401122</v>
      </c>
      <c r="N842" s="187">
        <v>4.2151862062401122</v>
      </c>
      <c r="O842" s="187">
        <v>4.2151862062401122</v>
      </c>
    </row>
    <row r="843" spans="1:15" ht="51" customHeight="1" thickBot="1" x14ac:dyDescent="0.3">
      <c r="A843" s="215" t="s">
        <v>30</v>
      </c>
      <c r="B843" s="219" t="s">
        <v>31</v>
      </c>
      <c r="C843" s="220"/>
      <c r="D843" s="182">
        <v>5.1424142889895247E-2</v>
      </c>
      <c r="E843" s="182">
        <v>0.32024933834510749</v>
      </c>
      <c r="F843" s="182">
        <v>3.4556023873727804E-2</v>
      </c>
      <c r="G843" s="182">
        <v>0.21863047513673689</v>
      </c>
      <c r="H843" s="182">
        <v>3.4205781671554247E-2</v>
      </c>
      <c r="I843" s="182">
        <v>6.2221358374087932E-2</v>
      </c>
      <c r="J843" s="182">
        <v>4.9272369380434222E-3</v>
      </c>
      <c r="K843" s="182">
        <v>2.6759884013098201E-2</v>
      </c>
      <c r="L843" s="182">
        <v>2.6746621122805819E-2</v>
      </c>
      <c r="M843" s="182">
        <v>2.0988027786303293E-2</v>
      </c>
      <c r="N843" s="182">
        <v>3.3175296360316242E-2</v>
      </c>
      <c r="O843" s="182">
        <v>5.9095087404920615E-2</v>
      </c>
    </row>
    <row r="844" spans="1:15" ht="83.25" customHeight="1" thickBot="1" x14ac:dyDescent="0.3">
      <c r="A844" s="215" t="s">
        <v>32</v>
      </c>
      <c r="B844" s="219" t="s">
        <v>33</v>
      </c>
      <c r="C844" s="220"/>
      <c r="D844" s="183">
        <v>7814</v>
      </c>
      <c r="E844" s="183">
        <v>45839</v>
      </c>
      <c r="F844" s="183">
        <v>4978</v>
      </c>
      <c r="G844" s="183">
        <v>28312</v>
      </c>
      <c r="H844" s="183">
        <v>4126</v>
      </c>
      <c r="I844" s="183">
        <v>6755</v>
      </c>
      <c r="J844" s="183">
        <v>536</v>
      </c>
      <c r="K844" s="183">
        <v>2876</v>
      </c>
      <c r="L844" s="183">
        <v>2844</v>
      </c>
      <c r="M844" s="183">
        <v>2668</v>
      </c>
      <c r="N844" s="183">
        <v>4813</v>
      </c>
      <c r="O844" s="183">
        <v>9631</v>
      </c>
    </row>
    <row r="845" spans="1:15" ht="53.25" customHeight="1" thickBot="1" x14ac:dyDescent="0.3">
      <c r="A845" s="215" t="s">
        <v>34</v>
      </c>
      <c r="B845" s="219" t="s">
        <v>35</v>
      </c>
      <c r="C845" s="220"/>
      <c r="D845" s="184">
        <v>32937.465015560236</v>
      </c>
      <c r="E845" s="184">
        <v>193219.92050784049</v>
      </c>
      <c r="F845" s="184">
        <v>20983.19693466328</v>
      </c>
      <c r="G845" s="184">
        <v>119340.35187107006</v>
      </c>
      <c r="H845" s="184">
        <v>17391.858286946703</v>
      </c>
      <c r="I845" s="184">
        <v>28473.582823151959</v>
      </c>
      <c r="J845" s="184">
        <v>2259.3398065447</v>
      </c>
      <c r="K845" s="184">
        <v>12122.875529146562</v>
      </c>
      <c r="L845" s="184">
        <v>11987.989570546879</v>
      </c>
      <c r="M845" s="184">
        <v>11246.116798248619</v>
      </c>
      <c r="N845" s="184">
        <v>20287.69121063366</v>
      </c>
      <c r="O845" s="184">
        <v>40596.458352298519</v>
      </c>
    </row>
    <row r="846" spans="1:15" ht="48.75" customHeight="1" thickBot="1" x14ac:dyDescent="0.3">
      <c r="A846" s="215" t="s">
        <v>36</v>
      </c>
      <c r="B846" s="219" t="s">
        <v>37</v>
      </c>
      <c r="C846" s="220"/>
      <c r="D846" s="184">
        <v>30730.65</v>
      </c>
      <c r="E846" s="184">
        <v>180274.19</v>
      </c>
      <c r="F846" s="184">
        <v>19577.32</v>
      </c>
      <c r="G846" s="184">
        <v>111344.55</v>
      </c>
      <c r="H846" s="184">
        <v>16226.6</v>
      </c>
      <c r="I846" s="184">
        <v>26565.85</v>
      </c>
      <c r="J846" s="184">
        <v>2107.96</v>
      </c>
      <c r="K846" s="184">
        <v>11310.64</v>
      </c>
      <c r="L846" s="184">
        <v>11184.79</v>
      </c>
      <c r="M846" s="184">
        <v>10492.63</v>
      </c>
      <c r="N846" s="184">
        <v>18928.419999999998</v>
      </c>
      <c r="O846" s="184">
        <v>37876.5</v>
      </c>
    </row>
    <row r="847" spans="1:15" ht="21.75" customHeight="1" thickBot="1" x14ac:dyDescent="0.3">
      <c r="A847" s="242" t="s">
        <v>239</v>
      </c>
      <c r="B847" s="241"/>
      <c r="C847" s="43"/>
      <c r="D847" s="178" t="s">
        <v>92</v>
      </c>
      <c r="E847" s="221"/>
      <c r="F847" s="221"/>
      <c r="G847" s="221"/>
      <c r="H847" s="221"/>
      <c r="I847" s="221"/>
      <c r="J847" s="221"/>
      <c r="K847" s="221"/>
      <c r="L847" s="221"/>
      <c r="M847" s="221"/>
      <c r="N847" s="221"/>
      <c r="O847" s="222"/>
    </row>
    <row r="848" spans="1:15" ht="16.5" thickBot="1" x14ac:dyDescent="0.3">
      <c r="A848" s="223" t="s">
        <v>298</v>
      </c>
      <c r="B848" s="224"/>
      <c r="C848" s="224"/>
      <c r="D848" s="224"/>
      <c r="E848" s="224"/>
      <c r="F848" s="224"/>
      <c r="G848" s="224"/>
      <c r="H848" s="224"/>
      <c r="I848" s="224"/>
      <c r="J848" s="224"/>
      <c r="K848" s="224"/>
      <c r="L848" s="224"/>
      <c r="M848" s="224"/>
      <c r="N848" s="224"/>
      <c r="O848" s="224"/>
    </row>
    <row r="849" spans="1:15" s="41" customFormat="1" ht="29.25" customHeight="1" thickBot="1" x14ac:dyDescent="0.3">
      <c r="A849" s="215" t="s">
        <v>11</v>
      </c>
      <c r="B849" s="219" t="s">
        <v>293</v>
      </c>
      <c r="C849" s="220"/>
      <c r="D849" s="179">
        <v>151961</v>
      </c>
      <c r="E849" s="179">
        <v>143134</v>
      </c>
      <c r="F849" s="179">
        <v>144045</v>
      </c>
      <c r="G849" s="179">
        <v>129496</v>
      </c>
      <c r="H849" s="179">
        <v>120609</v>
      </c>
      <c r="I849" s="179">
        <v>108571</v>
      </c>
      <c r="J849" s="179">
        <v>108843</v>
      </c>
      <c r="K849" s="179">
        <v>107474</v>
      </c>
      <c r="L849" s="179">
        <v>106343</v>
      </c>
      <c r="M849" s="179">
        <v>127128</v>
      </c>
      <c r="N849" s="179">
        <v>145086</v>
      </c>
      <c r="O849" s="179">
        <v>162975</v>
      </c>
    </row>
    <row r="850" spans="1:15" ht="16.5" thickBot="1" x14ac:dyDescent="0.3">
      <c r="A850" s="215" t="s">
        <v>12</v>
      </c>
      <c r="B850" s="225" t="s">
        <v>291</v>
      </c>
      <c r="C850" s="226"/>
      <c r="D850" s="179">
        <v>127308</v>
      </c>
      <c r="E850" s="179">
        <v>81435</v>
      </c>
      <c r="F850" s="179">
        <v>123106</v>
      </c>
      <c r="G850" s="179">
        <v>86835</v>
      </c>
      <c r="H850" s="179">
        <v>103119</v>
      </c>
      <c r="I850" s="179">
        <v>89785</v>
      </c>
      <c r="J850" s="179">
        <v>96246</v>
      </c>
      <c r="K850" s="179">
        <v>92689</v>
      </c>
      <c r="L850" s="179">
        <v>91715</v>
      </c>
      <c r="M850" s="179">
        <v>110373</v>
      </c>
      <c r="N850" s="179">
        <v>124196</v>
      </c>
      <c r="O850" s="179">
        <v>135285</v>
      </c>
    </row>
    <row r="851" spans="1:15" ht="33" customHeight="1" thickBot="1" x14ac:dyDescent="0.3">
      <c r="A851" s="215" t="s">
        <v>13</v>
      </c>
      <c r="B851" s="219" t="s">
        <v>292</v>
      </c>
      <c r="C851" s="220"/>
      <c r="D851" s="180">
        <v>24653</v>
      </c>
      <c r="E851" s="180">
        <v>61699</v>
      </c>
      <c r="F851" s="180">
        <v>20939</v>
      </c>
      <c r="G851" s="180">
        <v>42661</v>
      </c>
      <c r="H851" s="180">
        <v>17490</v>
      </c>
      <c r="I851" s="180">
        <v>18786</v>
      </c>
      <c r="J851" s="180">
        <v>12597</v>
      </c>
      <c r="K851" s="180">
        <v>14785</v>
      </c>
      <c r="L851" s="180">
        <v>14628</v>
      </c>
      <c r="M851" s="180">
        <v>16755</v>
      </c>
      <c r="N851" s="180">
        <v>20890</v>
      </c>
      <c r="O851" s="180">
        <v>27690</v>
      </c>
    </row>
    <row r="852" spans="1:15" ht="36" customHeight="1" thickBot="1" x14ac:dyDescent="0.3">
      <c r="A852" s="215" t="s">
        <v>14</v>
      </c>
      <c r="B852" s="219" t="s">
        <v>27</v>
      </c>
      <c r="C852" s="220"/>
      <c r="D852" s="181">
        <v>0.16223241489592724</v>
      </c>
      <c r="E852" s="181">
        <v>0.43105761035113949</v>
      </c>
      <c r="F852" s="181">
        <v>0.1453642958797598</v>
      </c>
      <c r="G852" s="181">
        <v>0.32943874714276888</v>
      </c>
      <c r="H852" s="181">
        <v>0.14501405367758624</v>
      </c>
      <c r="I852" s="181">
        <v>0.17302963038011993</v>
      </c>
      <c r="J852" s="181">
        <v>0.11573550894407542</v>
      </c>
      <c r="K852" s="181">
        <v>0.13756815601913019</v>
      </c>
      <c r="L852" s="181">
        <v>0.13755489312883781</v>
      </c>
      <c r="M852" s="181">
        <v>0.13179629979233529</v>
      </c>
      <c r="N852" s="181">
        <v>0.14398356836634824</v>
      </c>
      <c r="O852" s="181">
        <v>0.16990335941095261</v>
      </c>
    </row>
    <row r="853" spans="1:15" ht="81.75" customHeight="1" thickBot="1" x14ac:dyDescent="0.3">
      <c r="A853" s="215" t="s">
        <v>28</v>
      </c>
      <c r="B853" s="219" t="s">
        <v>29</v>
      </c>
      <c r="C853" s="220"/>
      <c r="D853" s="187">
        <v>4.4006543993146767</v>
      </c>
      <c r="E853" s="187">
        <v>4.4006543993146767</v>
      </c>
      <c r="F853" s="187">
        <v>4.4006543993146767</v>
      </c>
      <c r="G853" s="187">
        <v>4.4006543993146767</v>
      </c>
      <c r="H853" s="187">
        <v>4.4006543993146767</v>
      </c>
      <c r="I853" s="187">
        <v>4.4006543993146767</v>
      </c>
      <c r="J853" s="187">
        <v>4.4006543993146767</v>
      </c>
      <c r="K853" s="187">
        <v>4.4006543993146767</v>
      </c>
      <c r="L853" s="187">
        <v>4.4006543993146767</v>
      </c>
      <c r="M853" s="187">
        <v>4.4006543993146767</v>
      </c>
      <c r="N853" s="187">
        <v>4.4006543993146767</v>
      </c>
      <c r="O853" s="187">
        <v>4.4006543993146767</v>
      </c>
    </row>
    <row r="854" spans="1:15" ht="51" customHeight="1" thickBot="1" x14ac:dyDescent="0.3">
      <c r="A854" s="215" t="s">
        <v>30</v>
      </c>
      <c r="B854" s="219" t="s">
        <v>31</v>
      </c>
      <c r="C854" s="220"/>
      <c r="D854" s="182">
        <v>5.1424142889895247E-2</v>
      </c>
      <c r="E854" s="182">
        <v>0.32024933834510749</v>
      </c>
      <c r="F854" s="182">
        <v>3.4556023873727804E-2</v>
      </c>
      <c r="G854" s="182">
        <v>0.21863047513673689</v>
      </c>
      <c r="H854" s="182">
        <v>3.4205781671554247E-2</v>
      </c>
      <c r="I854" s="182">
        <v>6.2221358374087932E-2</v>
      </c>
      <c r="J854" s="182">
        <v>4.9272369380434222E-3</v>
      </c>
      <c r="K854" s="182">
        <v>2.6759884013098201E-2</v>
      </c>
      <c r="L854" s="182">
        <v>2.6746621122805819E-2</v>
      </c>
      <c r="M854" s="182">
        <v>2.0988027786303293E-2</v>
      </c>
      <c r="N854" s="182">
        <v>3.3175296360316242E-2</v>
      </c>
      <c r="O854" s="182">
        <v>5.9095087404920615E-2</v>
      </c>
    </row>
    <row r="855" spans="1:15" ht="83.25" customHeight="1" thickBot="1" x14ac:dyDescent="0.3">
      <c r="A855" s="215" t="s">
        <v>32</v>
      </c>
      <c r="B855" s="219" t="s">
        <v>33</v>
      </c>
      <c r="C855" s="220"/>
      <c r="D855" s="183">
        <v>7814</v>
      </c>
      <c r="E855" s="183">
        <v>45839</v>
      </c>
      <c r="F855" s="183">
        <v>4978</v>
      </c>
      <c r="G855" s="183">
        <v>28312</v>
      </c>
      <c r="H855" s="183">
        <v>4126</v>
      </c>
      <c r="I855" s="183">
        <v>6755</v>
      </c>
      <c r="J855" s="183">
        <v>536</v>
      </c>
      <c r="K855" s="183">
        <v>2876</v>
      </c>
      <c r="L855" s="183">
        <v>2844</v>
      </c>
      <c r="M855" s="183">
        <v>2668</v>
      </c>
      <c r="N855" s="183">
        <v>4813</v>
      </c>
      <c r="O855" s="183">
        <v>9631</v>
      </c>
    </row>
    <row r="856" spans="1:15" ht="53.25" customHeight="1" thickBot="1" x14ac:dyDescent="0.3">
      <c r="A856" s="215" t="s">
        <v>34</v>
      </c>
      <c r="B856" s="219" t="s">
        <v>35</v>
      </c>
      <c r="C856" s="220"/>
      <c r="D856" s="184">
        <v>34386.713476244884</v>
      </c>
      <c r="E856" s="184">
        <v>201721.59701018548</v>
      </c>
      <c r="F856" s="184">
        <v>21906.45759978846</v>
      </c>
      <c r="G856" s="184">
        <v>124591.32735339712</v>
      </c>
      <c r="H856" s="184">
        <v>18157.100051572357</v>
      </c>
      <c r="I856" s="184">
        <v>29726.420467370641</v>
      </c>
      <c r="J856" s="184">
        <v>2358.7507580326669</v>
      </c>
      <c r="K856" s="184">
        <v>12656.282052429011</v>
      </c>
      <c r="L856" s="184">
        <v>12515.46111165094</v>
      </c>
      <c r="M856" s="184">
        <v>11740.945937371558</v>
      </c>
      <c r="N856" s="184">
        <v>21180.34962390154</v>
      </c>
      <c r="O856" s="184">
        <v>42382.702519799648</v>
      </c>
    </row>
    <row r="857" spans="1:15" ht="48.75" customHeight="1" thickBot="1" x14ac:dyDescent="0.3">
      <c r="A857" s="215" t="s">
        <v>36</v>
      </c>
      <c r="B857" s="219" t="s">
        <v>37</v>
      </c>
      <c r="C857" s="220"/>
      <c r="D857" s="184">
        <v>32082.799999999999</v>
      </c>
      <c r="E857" s="184">
        <v>188206.25</v>
      </c>
      <c r="F857" s="184">
        <v>20438.72</v>
      </c>
      <c r="G857" s="184">
        <v>116243.71</v>
      </c>
      <c r="H857" s="184">
        <v>16940.57</v>
      </c>
      <c r="I857" s="184">
        <v>27734.75</v>
      </c>
      <c r="J857" s="184">
        <v>2200.71</v>
      </c>
      <c r="K857" s="184">
        <v>11808.31</v>
      </c>
      <c r="L857" s="184">
        <v>11676.93</v>
      </c>
      <c r="M857" s="184">
        <v>10954.3</v>
      </c>
      <c r="N857" s="184">
        <v>19761.27</v>
      </c>
      <c r="O857" s="184">
        <v>39543.06</v>
      </c>
    </row>
    <row r="858" spans="1:15" ht="21.75" customHeight="1" thickBot="1" x14ac:dyDescent="0.3">
      <c r="A858" s="242" t="s">
        <v>239</v>
      </c>
      <c r="B858" s="241"/>
      <c r="C858" s="43"/>
      <c r="D858" s="178" t="s">
        <v>92</v>
      </c>
      <c r="E858" s="221"/>
      <c r="F858" s="221"/>
      <c r="G858" s="221"/>
      <c r="H858" s="221"/>
      <c r="I858" s="221"/>
      <c r="J858" s="221"/>
      <c r="K858" s="221"/>
      <c r="L858" s="221"/>
      <c r="M858" s="221"/>
      <c r="N858" s="221"/>
      <c r="O858" s="222"/>
    </row>
    <row r="859" spans="1:15" ht="16.5" thickBot="1" x14ac:dyDescent="0.3">
      <c r="A859" s="223" t="s">
        <v>299</v>
      </c>
      <c r="B859" s="224"/>
      <c r="C859" s="224"/>
      <c r="D859" s="224"/>
      <c r="E859" s="224"/>
      <c r="F859" s="224"/>
      <c r="G859" s="224"/>
      <c r="H859" s="224"/>
      <c r="I859" s="224"/>
      <c r="J859" s="224"/>
      <c r="K859" s="224"/>
      <c r="L859" s="224"/>
      <c r="M859" s="224"/>
      <c r="N859" s="224"/>
      <c r="O859" s="224"/>
    </row>
    <row r="860" spans="1:15" s="41" customFormat="1" ht="29.25" customHeight="1" thickBot="1" x14ac:dyDescent="0.3">
      <c r="A860" s="215" t="s">
        <v>11</v>
      </c>
      <c r="B860" s="219" t="s">
        <v>293</v>
      </c>
      <c r="C860" s="220"/>
      <c r="D860" s="179">
        <v>151961</v>
      </c>
      <c r="E860" s="179">
        <v>143134</v>
      </c>
      <c r="F860" s="179">
        <v>144045</v>
      </c>
      <c r="G860" s="179">
        <v>129496</v>
      </c>
      <c r="H860" s="179">
        <v>120609</v>
      </c>
      <c r="I860" s="179">
        <v>108571</v>
      </c>
      <c r="J860" s="179">
        <v>108843</v>
      </c>
      <c r="K860" s="179">
        <v>107474</v>
      </c>
      <c r="L860" s="179">
        <v>106343</v>
      </c>
      <c r="M860" s="179">
        <v>127128</v>
      </c>
      <c r="N860" s="179">
        <v>145086</v>
      </c>
      <c r="O860" s="179">
        <v>162975</v>
      </c>
    </row>
    <row r="861" spans="1:15" ht="16.5" thickBot="1" x14ac:dyDescent="0.3">
      <c r="A861" s="215" t="s">
        <v>12</v>
      </c>
      <c r="B861" s="225" t="s">
        <v>291</v>
      </c>
      <c r="C861" s="226"/>
      <c r="D861" s="179">
        <v>127308</v>
      </c>
      <c r="E861" s="179">
        <v>81435</v>
      </c>
      <c r="F861" s="179">
        <v>123106</v>
      </c>
      <c r="G861" s="179">
        <v>86835</v>
      </c>
      <c r="H861" s="179">
        <v>103119</v>
      </c>
      <c r="I861" s="179">
        <v>89785</v>
      </c>
      <c r="J861" s="179">
        <v>96246</v>
      </c>
      <c r="K861" s="179">
        <v>92689</v>
      </c>
      <c r="L861" s="179">
        <v>91715</v>
      </c>
      <c r="M861" s="179">
        <v>110373</v>
      </c>
      <c r="N861" s="179">
        <v>124196</v>
      </c>
      <c r="O861" s="179">
        <v>135285</v>
      </c>
    </row>
    <row r="862" spans="1:15" ht="33" customHeight="1" thickBot="1" x14ac:dyDescent="0.3">
      <c r="A862" s="215" t="s">
        <v>13</v>
      </c>
      <c r="B862" s="219" t="s">
        <v>292</v>
      </c>
      <c r="C862" s="220"/>
      <c r="D862" s="180">
        <v>24653</v>
      </c>
      <c r="E862" s="180">
        <v>61699</v>
      </c>
      <c r="F862" s="180">
        <v>20939</v>
      </c>
      <c r="G862" s="180">
        <v>42661</v>
      </c>
      <c r="H862" s="180">
        <v>17490</v>
      </c>
      <c r="I862" s="180">
        <v>18786</v>
      </c>
      <c r="J862" s="180">
        <v>12597</v>
      </c>
      <c r="K862" s="180">
        <v>14785</v>
      </c>
      <c r="L862" s="180">
        <v>14628</v>
      </c>
      <c r="M862" s="180">
        <v>16755</v>
      </c>
      <c r="N862" s="180">
        <v>20890</v>
      </c>
      <c r="O862" s="180">
        <v>27690</v>
      </c>
    </row>
    <row r="863" spans="1:15" ht="36" customHeight="1" thickBot="1" x14ac:dyDescent="0.3">
      <c r="A863" s="215" t="s">
        <v>14</v>
      </c>
      <c r="B863" s="219" t="s">
        <v>27</v>
      </c>
      <c r="C863" s="220"/>
      <c r="D863" s="181">
        <v>0.16223241489592724</v>
      </c>
      <c r="E863" s="181">
        <v>0.43105761035113949</v>
      </c>
      <c r="F863" s="181">
        <v>0.1453642958797598</v>
      </c>
      <c r="G863" s="181">
        <v>0.32943874714276888</v>
      </c>
      <c r="H863" s="181">
        <v>0.14501405367758624</v>
      </c>
      <c r="I863" s="181">
        <v>0.17302963038011993</v>
      </c>
      <c r="J863" s="181">
        <v>0.11573550894407542</v>
      </c>
      <c r="K863" s="181">
        <v>0.13756815601913019</v>
      </c>
      <c r="L863" s="181">
        <v>0.13755489312883781</v>
      </c>
      <c r="M863" s="181">
        <v>0.13179629979233529</v>
      </c>
      <c r="N863" s="181">
        <v>0.14398356836634824</v>
      </c>
      <c r="O863" s="181">
        <v>0.16990335941095261</v>
      </c>
    </row>
    <row r="864" spans="1:15" ht="81.75" customHeight="1" thickBot="1" x14ac:dyDescent="0.3">
      <c r="A864" s="215" t="s">
        <v>28</v>
      </c>
      <c r="B864" s="219" t="s">
        <v>29</v>
      </c>
      <c r="C864" s="220"/>
      <c r="D864" s="187">
        <v>4.5942831928845234</v>
      </c>
      <c r="E864" s="187">
        <v>4.5942831928845234</v>
      </c>
      <c r="F864" s="187">
        <v>4.5942831928845234</v>
      </c>
      <c r="G864" s="187">
        <v>4.5942831928845234</v>
      </c>
      <c r="H864" s="187">
        <v>4.5942831928845234</v>
      </c>
      <c r="I864" s="187">
        <v>4.5942831928845234</v>
      </c>
      <c r="J864" s="187">
        <v>4.5942831928845234</v>
      </c>
      <c r="K864" s="187">
        <v>4.5942831928845234</v>
      </c>
      <c r="L864" s="187">
        <v>4.5942831928845234</v>
      </c>
      <c r="M864" s="187">
        <v>4.5942831928845234</v>
      </c>
      <c r="N864" s="187">
        <v>4.5942831928845234</v>
      </c>
      <c r="O864" s="187">
        <v>4.5942831928845234</v>
      </c>
    </row>
    <row r="865" spans="1:15" ht="51" customHeight="1" thickBot="1" x14ac:dyDescent="0.3">
      <c r="A865" s="215" t="s">
        <v>30</v>
      </c>
      <c r="B865" s="219" t="s">
        <v>31</v>
      </c>
      <c r="C865" s="220"/>
      <c r="D865" s="182">
        <v>5.1424142889895247E-2</v>
      </c>
      <c r="E865" s="182">
        <v>0.32024933834510749</v>
      </c>
      <c r="F865" s="182">
        <v>3.4556023873727804E-2</v>
      </c>
      <c r="G865" s="182">
        <v>0.21863047513673689</v>
      </c>
      <c r="H865" s="182">
        <v>3.4205781671554247E-2</v>
      </c>
      <c r="I865" s="182">
        <v>6.2221358374087932E-2</v>
      </c>
      <c r="J865" s="182">
        <v>4.9272369380434222E-3</v>
      </c>
      <c r="K865" s="182">
        <v>2.6759884013098201E-2</v>
      </c>
      <c r="L865" s="182">
        <v>2.6746621122805819E-2</v>
      </c>
      <c r="M865" s="182">
        <v>2.0988027786303293E-2</v>
      </c>
      <c r="N865" s="182">
        <v>3.3175296360316242E-2</v>
      </c>
      <c r="O865" s="182">
        <v>5.9095087404920615E-2</v>
      </c>
    </row>
    <row r="866" spans="1:15" ht="83.25" customHeight="1" thickBot="1" x14ac:dyDescent="0.3">
      <c r="A866" s="215" t="s">
        <v>32</v>
      </c>
      <c r="B866" s="219" t="s">
        <v>33</v>
      </c>
      <c r="C866" s="220"/>
      <c r="D866" s="183">
        <v>7814</v>
      </c>
      <c r="E866" s="183">
        <v>45839</v>
      </c>
      <c r="F866" s="183">
        <v>4978</v>
      </c>
      <c r="G866" s="183">
        <v>28312</v>
      </c>
      <c r="H866" s="183">
        <v>4126</v>
      </c>
      <c r="I866" s="183">
        <v>6755</v>
      </c>
      <c r="J866" s="183">
        <v>536</v>
      </c>
      <c r="K866" s="183">
        <v>2876</v>
      </c>
      <c r="L866" s="183">
        <v>2844</v>
      </c>
      <c r="M866" s="183">
        <v>2668</v>
      </c>
      <c r="N866" s="183">
        <v>4813</v>
      </c>
      <c r="O866" s="183">
        <v>9631</v>
      </c>
    </row>
    <row r="867" spans="1:15" ht="53.25" customHeight="1" thickBot="1" x14ac:dyDescent="0.3">
      <c r="A867" s="215" t="s">
        <v>34</v>
      </c>
      <c r="B867" s="219" t="s">
        <v>35</v>
      </c>
      <c r="C867" s="220"/>
      <c r="D867" s="184">
        <v>35899.728869199665</v>
      </c>
      <c r="E867" s="184">
        <v>210597.34727863368</v>
      </c>
      <c r="F867" s="184">
        <v>22870.341734179157</v>
      </c>
      <c r="G867" s="184">
        <v>130073.34575694663</v>
      </c>
      <c r="H867" s="184">
        <v>18956.012453841544</v>
      </c>
      <c r="I867" s="184">
        <v>31034.382967934955</v>
      </c>
      <c r="J867" s="184">
        <v>2462.5357913861044</v>
      </c>
      <c r="K867" s="184">
        <v>13213.15846273589</v>
      </c>
      <c r="L867" s="184">
        <v>13066.141400563585</v>
      </c>
      <c r="M867" s="184">
        <v>12257.547558615908</v>
      </c>
      <c r="N867" s="184">
        <v>22112.28500735321</v>
      </c>
      <c r="O867" s="184">
        <v>44247.541430670848</v>
      </c>
    </row>
    <row r="868" spans="1:15" ht="48.75" customHeight="1" thickBot="1" x14ac:dyDescent="0.3">
      <c r="A868" s="215" t="s">
        <v>36</v>
      </c>
      <c r="B868" s="219" t="s">
        <v>37</v>
      </c>
      <c r="C868" s="220"/>
      <c r="D868" s="184">
        <v>33494.449999999997</v>
      </c>
      <c r="E868" s="184">
        <v>196487.33</v>
      </c>
      <c r="F868" s="184">
        <v>21338.03</v>
      </c>
      <c r="G868" s="184">
        <v>121358.43</v>
      </c>
      <c r="H868" s="184">
        <v>17685.96</v>
      </c>
      <c r="I868" s="184">
        <v>28955.08</v>
      </c>
      <c r="J868" s="184">
        <v>2297.5500000000002</v>
      </c>
      <c r="K868" s="184">
        <v>12327.88</v>
      </c>
      <c r="L868" s="184">
        <v>12190.71</v>
      </c>
      <c r="M868" s="184">
        <v>11436.29</v>
      </c>
      <c r="N868" s="184">
        <v>20630.759999999998</v>
      </c>
      <c r="O868" s="184">
        <v>41282.959999999999</v>
      </c>
    </row>
    <row r="869" spans="1:15" ht="20.25" customHeight="1" thickBot="1" x14ac:dyDescent="0.3">
      <c r="A869" s="242" t="s">
        <v>239</v>
      </c>
      <c r="B869" s="241"/>
      <c r="C869" s="43"/>
      <c r="D869" s="178" t="s">
        <v>92</v>
      </c>
      <c r="E869" s="221"/>
      <c r="F869" s="221"/>
      <c r="G869" s="221"/>
      <c r="H869" s="221"/>
      <c r="I869" s="221"/>
      <c r="J869" s="221"/>
      <c r="K869" s="221"/>
      <c r="L869" s="221"/>
      <c r="M869" s="221"/>
      <c r="N869" s="221"/>
      <c r="O869" s="222"/>
    </row>
    <row r="870" spans="1:15" ht="16.5" thickBot="1" x14ac:dyDescent="0.3">
      <c r="A870" s="223" t="s">
        <v>300</v>
      </c>
      <c r="B870" s="224"/>
      <c r="C870" s="224"/>
      <c r="D870" s="224"/>
      <c r="E870" s="224"/>
      <c r="F870" s="224"/>
      <c r="G870" s="224"/>
      <c r="H870" s="224"/>
      <c r="I870" s="224"/>
      <c r="J870" s="224"/>
      <c r="K870" s="224"/>
      <c r="L870" s="224"/>
      <c r="M870" s="224"/>
      <c r="N870" s="224"/>
      <c r="O870" s="224"/>
    </row>
    <row r="871" spans="1:15" s="41" customFormat="1" ht="29.25" customHeight="1" thickBot="1" x14ac:dyDescent="0.3">
      <c r="A871" s="215" t="s">
        <v>11</v>
      </c>
      <c r="B871" s="219" t="s">
        <v>293</v>
      </c>
      <c r="C871" s="220"/>
      <c r="D871" s="179">
        <v>151961</v>
      </c>
      <c r="E871" s="179">
        <v>143134</v>
      </c>
      <c r="F871" s="179">
        <v>144045</v>
      </c>
      <c r="G871" s="179">
        <v>129496</v>
      </c>
      <c r="H871" s="179">
        <v>120609</v>
      </c>
      <c r="I871" s="179">
        <v>108571</v>
      </c>
      <c r="J871" s="179">
        <v>108843</v>
      </c>
      <c r="K871" s="179">
        <v>107474</v>
      </c>
      <c r="L871" s="179">
        <v>106343</v>
      </c>
      <c r="M871" s="179">
        <v>127128</v>
      </c>
      <c r="N871" s="179">
        <v>145086</v>
      </c>
      <c r="O871" s="179">
        <v>162975</v>
      </c>
    </row>
    <row r="872" spans="1:15" ht="16.5" thickBot="1" x14ac:dyDescent="0.3">
      <c r="A872" s="215" t="s">
        <v>12</v>
      </c>
      <c r="B872" s="225" t="s">
        <v>291</v>
      </c>
      <c r="C872" s="226"/>
      <c r="D872" s="179">
        <v>127308</v>
      </c>
      <c r="E872" s="179">
        <v>81435</v>
      </c>
      <c r="F872" s="179">
        <v>123106</v>
      </c>
      <c r="G872" s="179">
        <v>86835</v>
      </c>
      <c r="H872" s="179">
        <v>103119</v>
      </c>
      <c r="I872" s="179">
        <v>89785</v>
      </c>
      <c r="J872" s="179">
        <v>96246</v>
      </c>
      <c r="K872" s="179">
        <v>92689</v>
      </c>
      <c r="L872" s="179">
        <v>91715</v>
      </c>
      <c r="M872" s="179">
        <v>110373</v>
      </c>
      <c r="N872" s="179">
        <v>124196</v>
      </c>
      <c r="O872" s="179">
        <v>135285</v>
      </c>
    </row>
    <row r="873" spans="1:15" ht="33" customHeight="1" thickBot="1" x14ac:dyDescent="0.3">
      <c r="A873" s="215" t="s">
        <v>13</v>
      </c>
      <c r="B873" s="219" t="s">
        <v>292</v>
      </c>
      <c r="C873" s="220"/>
      <c r="D873" s="180">
        <v>24653</v>
      </c>
      <c r="E873" s="180">
        <v>61699</v>
      </c>
      <c r="F873" s="180">
        <v>20939</v>
      </c>
      <c r="G873" s="180">
        <v>42661</v>
      </c>
      <c r="H873" s="180">
        <v>17490</v>
      </c>
      <c r="I873" s="180">
        <v>18786</v>
      </c>
      <c r="J873" s="180">
        <v>12597</v>
      </c>
      <c r="K873" s="180">
        <v>14785</v>
      </c>
      <c r="L873" s="180">
        <v>14628</v>
      </c>
      <c r="M873" s="180">
        <v>16755</v>
      </c>
      <c r="N873" s="180">
        <v>20890</v>
      </c>
      <c r="O873" s="180">
        <v>27690</v>
      </c>
    </row>
    <row r="874" spans="1:15" ht="36" customHeight="1" thickBot="1" x14ac:dyDescent="0.3">
      <c r="A874" s="215" t="s">
        <v>14</v>
      </c>
      <c r="B874" s="219" t="s">
        <v>27</v>
      </c>
      <c r="C874" s="220"/>
      <c r="D874" s="181">
        <v>0.16223241489592724</v>
      </c>
      <c r="E874" s="181">
        <v>0.43105761035113949</v>
      </c>
      <c r="F874" s="181">
        <v>0.1453642958797598</v>
      </c>
      <c r="G874" s="181">
        <v>0.32943874714276888</v>
      </c>
      <c r="H874" s="181">
        <v>0.14501405367758624</v>
      </c>
      <c r="I874" s="181">
        <v>0.17302963038011993</v>
      </c>
      <c r="J874" s="181">
        <v>0.11573550894407542</v>
      </c>
      <c r="K874" s="181">
        <v>0.13756815601913019</v>
      </c>
      <c r="L874" s="181">
        <v>0.13755489312883781</v>
      </c>
      <c r="M874" s="181">
        <v>0.13179629979233529</v>
      </c>
      <c r="N874" s="181">
        <v>0.14398356836634824</v>
      </c>
      <c r="O874" s="181">
        <v>0.16990335941095261</v>
      </c>
    </row>
    <row r="875" spans="1:15" ht="81.75" customHeight="1" thickBot="1" x14ac:dyDescent="0.3">
      <c r="A875" s="215" t="s">
        <v>28</v>
      </c>
      <c r="B875" s="219" t="s">
        <v>29</v>
      </c>
      <c r="C875" s="220"/>
      <c r="D875" s="187">
        <v>4.7964316533714424</v>
      </c>
      <c r="E875" s="187">
        <v>4.7964316533714424</v>
      </c>
      <c r="F875" s="187">
        <v>4.7964316533714424</v>
      </c>
      <c r="G875" s="187">
        <v>4.7964316533714424</v>
      </c>
      <c r="H875" s="187">
        <v>4.7964316533714424</v>
      </c>
      <c r="I875" s="187">
        <v>4.7964316533714424</v>
      </c>
      <c r="J875" s="187">
        <v>4.7964316533714424</v>
      </c>
      <c r="K875" s="187">
        <v>4.7964316533714424</v>
      </c>
      <c r="L875" s="187">
        <v>4.7964316533714424</v>
      </c>
      <c r="M875" s="187">
        <v>4.7964316533714424</v>
      </c>
      <c r="N875" s="187">
        <v>4.7964316533714424</v>
      </c>
      <c r="O875" s="187">
        <v>4.7964316533714424</v>
      </c>
    </row>
    <row r="876" spans="1:15" ht="51" customHeight="1" thickBot="1" x14ac:dyDescent="0.3">
      <c r="A876" s="215" t="s">
        <v>30</v>
      </c>
      <c r="B876" s="219" t="s">
        <v>31</v>
      </c>
      <c r="C876" s="220"/>
      <c r="D876" s="182">
        <v>5.1424142889895247E-2</v>
      </c>
      <c r="E876" s="182">
        <v>0.32024933834510749</v>
      </c>
      <c r="F876" s="182">
        <v>3.4556023873727804E-2</v>
      </c>
      <c r="G876" s="182">
        <v>0.21863047513673689</v>
      </c>
      <c r="H876" s="182">
        <v>3.4205781671554247E-2</v>
      </c>
      <c r="I876" s="182">
        <v>6.2221358374087932E-2</v>
      </c>
      <c r="J876" s="182">
        <v>4.9272369380434222E-3</v>
      </c>
      <c r="K876" s="182">
        <v>2.6759884013098201E-2</v>
      </c>
      <c r="L876" s="182">
        <v>2.6746621122805819E-2</v>
      </c>
      <c r="M876" s="182">
        <v>2.0988027786303293E-2</v>
      </c>
      <c r="N876" s="182">
        <v>3.3175296360316242E-2</v>
      </c>
      <c r="O876" s="182">
        <v>5.9095087404920615E-2</v>
      </c>
    </row>
    <row r="877" spans="1:15" ht="83.25" customHeight="1" thickBot="1" x14ac:dyDescent="0.3">
      <c r="A877" s="215" t="s">
        <v>32</v>
      </c>
      <c r="B877" s="219" t="s">
        <v>33</v>
      </c>
      <c r="C877" s="220"/>
      <c r="D877" s="183">
        <v>7814</v>
      </c>
      <c r="E877" s="183">
        <v>45839</v>
      </c>
      <c r="F877" s="183">
        <v>4978</v>
      </c>
      <c r="G877" s="183">
        <v>28312</v>
      </c>
      <c r="H877" s="183">
        <v>4126</v>
      </c>
      <c r="I877" s="183">
        <v>6755</v>
      </c>
      <c r="J877" s="183">
        <v>536</v>
      </c>
      <c r="K877" s="183">
        <v>2876</v>
      </c>
      <c r="L877" s="183">
        <v>2844</v>
      </c>
      <c r="M877" s="183">
        <v>2668</v>
      </c>
      <c r="N877" s="183">
        <v>4813</v>
      </c>
      <c r="O877" s="183">
        <v>9631</v>
      </c>
    </row>
    <row r="878" spans="1:15" ht="53.25" customHeight="1" thickBot="1" x14ac:dyDescent="0.3">
      <c r="A878" s="215" t="s">
        <v>34</v>
      </c>
      <c r="B878" s="219" t="s">
        <v>35</v>
      </c>
      <c r="C878" s="220"/>
      <c r="D878" s="184">
        <v>37479.316939444449</v>
      </c>
      <c r="E878" s="184">
        <v>219863.63055889355</v>
      </c>
      <c r="F878" s="184">
        <v>23876.636770483041</v>
      </c>
      <c r="G878" s="184">
        <v>135796.57297025228</v>
      </c>
      <c r="H878" s="184">
        <v>19790.077001810572</v>
      </c>
      <c r="I878" s="184">
        <v>32399.895818524092</v>
      </c>
      <c r="J878" s="184">
        <v>2570.8873662070932</v>
      </c>
      <c r="K878" s="184">
        <v>13794.537435096268</v>
      </c>
      <c r="L878" s="184">
        <v>13641.051622188383</v>
      </c>
      <c r="M878" s="184">
        <v>12796.879651195008</v>
      </c>
      <c r="N878" s="184">
        <v>23085.225547676753</v>
      </c>
      <c r="O878" s="184">
        <v>46194.433253620358</v>
      </c>
    </row>
    <row r="879" spans="1:15" ht="48.75" customHeight="1" thickBot="1" x14ac:dyDescent="0.3">
      <c r="A879" s="215" t="s">
        <v>36</v>
      </c>
      <c r="B879" s="219" t="s">
        <v>37</v>
      </c>
      <c r="C879" s="220"/>
      <c r="D879" s="184">
        <v>34968.199999999997</v>
      </c>
      <c r="E879" s="184">
        <v>205132.77</v>
      </c>
      <c r="F879" s="184">
        <v>22276.9</v>
      </c>
      <c r="G879" s="184">
        <v>126698.2</v>
      </c>
      <c r="H879" s="184">
        <v>18464.14</v>
      </c>
      <c r="I879" s="184">
        <v>30229.1</v>
      </c>
      <c r="J879" s="184">
        <v>2398.64</v>
      </c>
      <c r="K879" s="184">
        <v>12870.3</v>
      </c>
      <c r="L879" s="184">
        <v>12727.1</v>
      </c>
      <c r="M879" s="184">
        <v>11939.49</v>
      </c>
      <c r="N879" s="184">
        <v>21538.52</v>
      </c>
      <c r="O879" s="184">
        <v>43099.41</v>
      </c>
    </row>
    <row r="880" spans="1:15" ht="21" customHeight="1" thickBot="1" x14ac:dyDescent="0.3">
      <c r="A880" s="242" t="s">
        <v>239</v>
      </c>
      <c r="B880" s="241"/>
      <c r="C880" s="43"/>
      <c r="D880" s="178" t="s">
        <v>92</v>
      </c>
      <c r="E880" s="221"/>
      <c r="F880" s="221"/>
      <c r="G880" s="221"/>
      <c r="H880" s="221"/>
      <c r="I880" s="221"/>
      <c r="J880" s="221"/>
      <c r="K880" s="221"/>
      <c r="L880" s="221"/>
      <c r="M880" s="221"/>
      <c r="N880" s="221"/>
      <c r="O880" s="222"/>
    </row>
    <row r="881" spans="1:15" ht="16.5" thickBot="1" x14ac:dyDescent="0.3">
      <c r="A881" s="223" t="s">
        <v>301</v>
      </c>
      <c r="B881" s="224"/>
      <c r="C881" s="224"/>
      <c r="D881" s="224"/>
      <c r="E881" s="224"/>
      <c r="F881" s="224"/>
      <c r="G881" s="224"/>
      <c r="H881" s="224"/>
      <c r="I881" s="224"/>
      <c r="J881" s="224"/>
      <c r="K881" s="224"/>
      <c r="L881" s="224"/>
      <c r="M881" s="224"/>
      <c r="N881" s="224"/>
      <c r="O881" s="224"/>
    </row>
    <row r="882" spans="1:15" s="41" customFormat="1" ht="29.25" customHeight="1" thickBot="1" x14ac:dyDescent="0.3">
      <c r="A882" s="215" t="s">
        <v>11</v>
      </c>
      <c r="B882" s="219" t="s">
        <v>293</v>
      </c>
      <c r="C882" s="220"/>
      <c r="D882" s="179">
        <v>151961</v>
      </c>
      <c r="E882" s="179">
        <v>143134</v>
      </c>
      <c r="F882" s="179">
        <v>144045</v>
      </c>
      <c r="G882" s="179">
        <v>129496</v>
      </c>
      <c r="H882" s="179">
        <v>120609</v>
      </c>
      <c r="I882" s="179">
        <v>108571</v>
      </c>
      <c r="J882" s="179">
        <v>108843</v>
      </c>
      <c r="K882" s="179">
        <v>107474</v>
      </c>
      <c r="L882" s="179">
        <v>106343</v>
      </c>
      <c r="M882" s="179">
        <v>127128</v>
      </c>
      <c r="N882" s="179">
        <v>145086</v>
      </c>
      <c r="O882" s="179">
        <v>162975</v>
      </c>
    </row>
    <row r="883" spans="1:15" ht="16.5" thickBot="1" x14ac:dyDescent="0.3">
      <c r="A883" s="215" t="s">
        <v>12</v>
      </c>
      <c r="B883" s="225" t="s">
        <v>291</v>
      </c>
      <c r="C883" s="226"/>
      <c r="D883" s="179">
        <v>127308</v>
      </c>
      <c r="E883" s="179">
        <v>81435</v>
      </c>
      <c r="F883" s="179">
        <v>123106</v>
      </c>
      <c r="G883" s="179">
        <v>86835</v>
      </c>
      <c r="H883" s="179">
        <v>103119</v>
      </c>
      <c r="I883" s="179">
        <v>89785</v>
      </c>
      <c r="J883" s="179">
        <v>96246</v>
      </c>
      <c r="K883" s="179">
        <v>92689</v>
      </c>
      <c r="L883" s="179">
        <v>91715</v>
      </c>
      <c r="M883" s="179">
        <v>110373</v>
      </c>
      <c r="N883" s="179">
        <v>124196</v>
      </c>
      <c r="O883" s="179">
        <v>135285</v>
      </c>
    </row>
    <row r="884" spans="1:15" ht="33" customHeight="1" thickBot="1" x14ac:dyDescent="0.3">
      <c r="A884" s="215" t="s">
        <v>13</v>
      </c>
      <c r="B884" s="219" t="s">
        <v>292</v>
      </c>
      <c r="C884" s="220"/>
      <c r="D884" s="180">
        <v>24653</v>
      </c>
      <c r="E884" s="180">
        <v>61699</v>
      </c>
      <c r="F884" s="180">
        <v>20939</v>
      </c>
      <c r="G884" s="180">
        <v>42661</v>
      </c>
      <c r="H884" s="180">
        <v>17490</v>
      </c>
      <c r="I884" s="180">
        <v>18786</v>
      </c>
      <c r="J884" s="180">
        <v>12597</v>
      </c>
      <c r="K884" s="180">
        <v>14785</v>
      </c>
      <c r="L884" s="180">
        <v>14628</v>
      </c>
      <c r="M884" s="180">
        <v>16755</v>
      </c>
      <c r="N884" s="180">
        <v>20890</v>
      </c>
      <c r="O884" s="180">
        <v>27690</v>
      </c>
    </row>
    <row r="885" spans="1:15" ht="36" customHeight="1" thickBot="1" x14ac:dyDescent="0.3">
      <c r="A885" s="215" t="s">
        <v>14</v>
      </c>
      <c r="B885" s="219" t="s">
        <v>27</v>
      </c>
      <c r="C885" s="220"/>
      <c r="D885" s="181">
        <v>0.16223241489592724</v>
      </c>
      <c r="E885" s="181">
        <v>0.43105761035113949</v>
      </c>
      <c r="F885" s="181">
        <v>0.1453642958797598</v>
      </c>
      <c r="G885" s="181">
        <v>0.32943874714276888</v>
      </c>
      <c r="H885" s="181">
        <v>0.14501405367758624</v>
      </c>
      <c r="I885" s="181">
        <v>0.17302963038011993</v>
      </c>
      <c r="J885" s="181">
        <v>0.11573550894407542</v>
      </c>
      <c r="K885" s="181">
        <v>0.13756815601913019</v>
      </c>
      <c r="L885" s="181">
        <v>0.13755489312883781</v>
      </c>
      <c r="M885" s="181">
        <v>0.13179629979233529</v>
      </c>
      <c r="N885" s="181">
        <v>0.14398356836634824</v>
      </c>
      <c r="O885" s="181">
        <v>0.16990335941095261</v>
      </c>
    </row>
    <row r="886" spans="1:15" ht="81.75" customHeight="1" thickBot="1" x14ac:dyDescent="0.3">
      <c r="A886" s="215" t="s">
        <v>28</v>
      </c>
      <c r="B886" s="219" t="s">
        <v>29</v>
      </c>
      <c r="C886" s="220"/>
      <c r="D886" s="187">
        <v>5.0074746461197801</v>
      </c>
      <c r="E886" s="187">
        <v>5.0074746461197801</v>
      </c>
      <c r="F886" s="187">
        <v>5.0074746461197801</v>
      </c>
      <c r="G886" s="187">
        <v>5.0074746461197801</v>
      </c>
      <c r="H886" s="187">
        <v>5.0074746461197801</v>
      </c>
      <c r="I886" s="187">
        <v>5.0074746461197801</v>
      </c>
      <c r="J886" s="187">
        <v>5.0074746461197801</v>
      </c>
      <c r="K886" s="187">
        <v>5.0074746461197801</v>
      </c>
      <c r="L886" s="187">
        <v>5.0074746461197801</v>
      </c>
      <c r="M886" s="187">
        <v>5.0074746461197801</v>
      </c>
      <c r="N886" s="187">
        <v>5.0074746461197801</v>
      </c>
      <c r="O886" s="187">
        <v>5.0074746461197801</v>
      </c>
    </row>
    <row r="887" spans="1:15" ht="51" customHeight="1" thickBot="1" x14ac:dyDescent="0.3">
      <c r="A887" s="215" t="s">
        <v>30</v>
      </c>
      <c r="B887" s="219" t="s">
        <v>31</v>
      </c>
      <c r="C887" s="220"/>
      <c r="D887" s="182">
        <v>5.1424142889895247E-2</v>
      </c>
      <c r="E887" s="182">
        <v>0.32024933834510749</v>
      </c>
      <c r="F887" s="182">
        <v>3.4556023873727804E-2</v>
      </c>
      <c r="G887" s="182">
        <v>0.21863047513673689</v>
      </c>
      <c r="H887" s="182">
        <v>3.4205781671554247E-2</v>
      </c>
      <c r="I887" s="182">
        <v>6.2221358374087932E-2</v>
      </c>
      <c r="J887" s="182">
        <v>4.9272369380434222E-3</v>
      </c>
      <c r="K887" s="182">
        <v>2.6759884013098201E-2</v>
      </c>
      <c r="L887" s="182">
        <v>2.6746621122805819E-2</v>
      </c>
      <c r="M887" s="182">
        <v>2.0988027786303293E-2</v>
      </c>
      <c r="N887" s="182">
        <v>3.3175296360316242E-2</v>
      </c>
      <c r="O887" s="182">
        <v>5.9095087404920615E-2</v>
      </c>
    </row>
    <row r="888" spans="1:15" ht="83.25" customHeight="1" thickBot="1" x14ac:dyDescent="0.3">
      <c r="A888" s="215" t="s">
        <v>32</v>
      </c>
      <c r="B888" s="219" t="s">
        <v>33</v>
      </c>
      <c r="C888" s="220"/>
      <c r="D888" s="183">
        <v>7814</v>
      </c>
      <c r="E888" s="183">
        <v>45839</v>
      </c>
      <c r="F888" s="183">
        <v>4978</v>
      </c>
      <c r="G888" s="183">
        <v>28312</v>
      </c>
      <c r="H888" s="183">
        <v>4126</v>
      </c>
      <c r="I888" s="183">
        <v>6755</v>
      </c>
      <c r="J888" s="183">
        <v>536</v>
      </c>
      <c r="K888" s="183">
        <v>2876</v>
      </c>
      <c r="L888" s="183">
        <v>2844</v>
      </c>
      <c r="M888" s="183">
        <v>2668</v>
      </c>
      <c r="N888" s="183">
        <v>4813</v>
      </c>
      <c r="O888" s="183">
        <v>9631</v>
      </c>
    </row>
    <row r="889" spans="1:15" ht="53.25" customHeight="1" thickBot="1" x14ac:dyDescent="0.3">
      <c r="A889" s="215" t="s">
        <v>34</v>
      </c>
      <c r="B889" s="219" t="s">
        <v>35</v>
      </c>
      <c r="C889" s="220"/>
      <c r="D889" s="184">
        <v>39128.406884779964</v>
      </c>
      <c r="E889" s="184">
        <v>229537.63030348459</v>
      </c>
      <c r="F889" s="184">
        <v>24927.208788384265</v>
      </c>
      <c r="G889" s="184">
        <v>141771.6221809432</v>
      </c>
      <c r="H889" s="184">
        <v>20660.840389890214</v>
      </c>
      <c r="I889" s="184">
        <v>33825.491234539113</v>
      </c>
      <c r="J889" s="184">
        <v>2684.0064103202021</v>
      </c>
      <c r="K889" s="184">
        <v>14401.497082240488</v>
      </c>
      <c r="L889" s="184">
        <v>14241.257893564654</v>
      </c>
      <c r="M889" s="184">
        <v>13359.942355847574</v>
      </c>
      <c r="N889" s="184">
        <v>24100.975471774502</v>
      </c>
      <c r="O889" s="184">
        <v>48226.9883167796</v>
      </c>
    </row>
    <row r="890" spans="1:15" ht="48.75" customHeight="1" thickBot="1" x14ac:dyDescent="0.3">
      <c r="A890" s="215" t="s">
        <v>36</v>
      </c>
      <c r="B890" s="219" t="s">
        <v>37</v>
      </c>
      <c r="C890" s="220"/>
      <c r="D890" s="184">
        <v>36506.800000000003</v>
      </c>
      <c r="E890" s="184">
        <v>214158.61</v>
      </c>
      <c r="F890" s="184">
        <v>23257.09</v>
      </c>
      <c r="G890" s="184">
        <v>132272.92000000001</v>
      </c>
      <c r="H890" s="184">
        <v>19276.560000000001</v>
      </c>
      <c r="I890" s="184">
        <v>31559.18</v>
      </c>
      <c r="J890" s="184">
        <v>2504.1799999999998</v>
      </c>
      <c r="K890" s="184">
        <v>13436.6</v>
      </c>
      <c r="L890" s="184">
        <v>13287.09</v>
      </c>
      <c r="M890" s="184">
        <v>12464.83</v>
      </c>
      <c r="N890" s="184">
        <v>22486.21</v>
      </c>
      <c r="O890" s="184">
        <v>44995.78</v>
      </c>
    </row>
    <row r="891" spans="1:15" ht="20.25" customHeight="1" thickBot="1" x14ac:dyDescent="0.3">
      <c r="A891" s="242" t="s">
        <v>239</v>
      </c>
      <c r="B891" s="241"/>
      <c r="C891" s="43"/>
      <c r="D891" s="178" t="s">
        <v>92</v>
      </c>
      <c r="E891" s="221"/>
      <c r="F891" s="221"/>
      <c r="G891" s="221"/>
      <c r="H891" s="221"/>
      <c r="I891" s="221"/>
      <c r="J891" s="221"/>
      <c r="K891" s="221"/>
      <c r="L891" s="221"/>
      <c r="M891" s="221"/>
      <c r="N891" s="221"/>
      <c r="O891" s="222"/>
    </row>
    <row r="892" spans="1:15" ht="16.5" thickBot="1" x14ac:dyDescent="0.3">
      <c r="A892" s="223" t="s">
        <v>302</v>
      </c>
      <c r="B892" s="224"/>
      <c r="C892" s="224"/>
      <c r="D892" s="224"/>
      <c r="E892" s="224"/>
      <c r="F892" s="224"/>
      <c r="G892" s="224"/>
      <c r="H892" s="224"/>
      <c r="I892" s="224"/>
      <c r="J892" s="224"/>
      <c r="K892" s="224"/>
      <c r="L892" s="224"/>
      <c r="M892" s="224"/>
      <c r="N892" s="224"/>
      <c r="O892" s="224"/>
    </row>
    <row r="893" spans="1:15" s="41" customFormat="1" ht="29.25" customHeight="1" thickBot="1" x14ac:dyDescent="0.3">
      <c r="A893" s="215" t="s">
        <v>11</v>
      </c>
      <c r="B893" s="219" t="s">
        <v>293</v>
      </c>
      <c r="C893" s="220"/>
      <c r="D893" s="179">
        <v>151961</v>
      </c>
      <c r="E893" s="179">
        <v>143134</v>
      </c>
      <c r="F893" s="179">
        <v>144045</v>
      </c>
      <c r="G893" s="179">
        <v>129496</v>
      </c>
      <c r="H893" s="179">
        <v>120609</v>
      </c>
      <c r="I893" s="179">
        <v>108571</v>
      </c>
      <c r="J893" s="179">
        <v>108843</v>
      </c>
      <c r="K893" s="179">
        <v>107474</v>
      </c>
      <c r="L893" s="179">
        <v>106343</v>
      </c>
      <c r="M893" s="179">
        <v>127128</v>
      </c>
      <c r="N893" s="179">
        <v>145086</v>
      </c>
      <c r="O893" s="179">
        <v>162975</v>
      </c>
    </row>
    <row r="894" spans="1:15" ht="16.5" thickBot="1" x14ac:dyDescent="0.3">
      <c r="A894" s="215" t="s">
        <v>12</v>
      </c>
      <c r="B894" s="225" t="s">
        <v>291</v>
      </c>
      <c r="C894" s="226"/>
      <c r="D894" s="179">
        <v>127308</v>
      </c>
      <c r="E894" s="179">
        <v>81435</v>
      </c>
      <c r="F894" s="179">
        <v>123106</v>
      </c>
      <c r="G894" s="179">
        <v>86835</v>
      </c>
      <c r="H894" s="179">
        <v>103119</v>
      </c>
      <c r="I894" s="179">
        <v>89785</v>
      </c>
      <c r="J894" s="179">
        <v>96246</v>
      </c>
      <c r="K894" s="179">
        <v>92689</v>
      </c>
      <c r="L894" s="179">
        <v>91715</v>
      </c>
      <c r="M894" s="179">
        <v>110373</v>
      </c>
      <c r="N894" s="179">
        <v>124196</v>
      </c>
      <c r="O894" s="179">
        <v>135285</v>
      </c>
    </row>
    <row r="895" spans="1:15" ht="33" customHeight="1" thickBot="1" x14ac:dyDescent="0.3">
      <c r="A895" s="215" t="s">
        <v>13</v>
      </c>
      <c r="B895" s="219" t="s">
        <v>292</v>
      </c>
      <c r="C895" s="220"/>
      <c r="D895" s="180">
        <v>24653</v>
      </c>
      <c r="E895" s="180">
        <v>61699</v>
      </c>
      <c r="F895" s="180">
        <v>20939</v>
      </c>
      <c r="G895" s="180">
        <v>42661</v>
      </c>
      <c r="H895" s="180">
        <v>17490</v>
      </c>
      <c r="I895" s="180">
        <v>18786</v>
      </c>
      <c r="J895" s="180">
        <v>12597</v>
      </c>
      <c r="K895" s="180">
        <v>14785</v>
      </c>
      <c r="L895" s="180">
        <v>14628</v>
      </c>
      <c r="M895" s="180">
        <v>16755</v>
      </c>
      <c r="N895" s="180">
        <v>20890</v>
      </c>
      <c r="O895" s="180">
        <v>27690</v>
      </c>
    </row>
    <row r="896" spans="1:15" ht="36" customHeight="1" thickBot="1" x14ac:dyDescent="0.3">
      <c r="A896" s="215" t="s">
        <v>14</v>
      </c>
      <c r="B896" s="219" t="s">
        <v>27</v>
      </c>
      <c r="C896" s="220"/>
      <c r="D896" s="181">
        <v>0.16223241489592724</v>
      </c>
      <c r="E896" s="181">
        <v>0.43105761035113949</v>
      </c>
      <c r="F896" s="181">
        <v>0.1453642958797598</v>
      </c>
      <c r="G896" s="181">
        <v>0.32943874714276888</v>
      </c>
      <c r="H896" s="181">
        <v>0.14501405367758624</v>
      </c>
      <c r="I896" s="181">
        <v>0.17302963038011993</v>
      </c>
      <c r="J896" s="181">
        <v>0.11573550894407542</v>
      </c>
      <c r="K896" s="181">
        <v>0.13756815601913019</v>
      </c>
      <c r="L896" s="181">
        <v>0.13755489312883781</v>
      </c>
      <c r="M896" s="181">
        <v>0.13179629979233529</v>
      </c>
      <c r="N896" s="181">
        <v>0.14398356836634824</v>
      </c>
      <c r="O896" s="181">
        <v>0.16990335941095261</v>
      </c>
    </row>
    <row r="897" spans="1:15" ht="81.75" customHeight="1" thickBot="1" x14ac:dyDescent="0.3">
      <c r="A897" s="215" t="s">
        <v>28</v>
      </c>
      <c r="B897" s="219" t="s">
        <v>29</v>
      </c>
      <c r="C897" s="220"/>
      <c r="D897" s="187">
        <v>5.227803530549056</v>
      </c>
      <c r="E897" s="187">
        <v>5.227803530549056</v>
      </c>
      <c r="F897" s="187">
        <v>5.227803530549056</v>
      </c>
      <c r="G897" s="187">
        <v>5.227803530549056</v>
      </c>
      <c r="H897" s="187">
        <v>5.227803530549056</v>
      </c>
      <c r="I897" s="187">
        <v>5.227803530549056</v>
      </c>
      <c r="J897" s="187">
        <v>5.227803530549056</v>
      </c>
      <c r="K897" s="187">
        <v>5.227803530549056</v>
      </c>
      <c r="L897" s="187">
        <v>5.227803530549056</v>
      </c>
      <c r="M897" s="187">
        <v>5.227803530549056</v>
      </c>
      <c r="N897" s="187">
        <v>5.227803530549056</v>
      </c>
      <c r="O897" s="187">
        <v>5.227803530549056</v>
      </c>
    </row>
    <row r="898" spans="1:15" ht="51" customHeight="1" thickBot="1" x14ac:dyDescent="0.3">
      <c r="A898" s="215" t="s">
        <v>30</v>
      </c>
      <c r="B898" s="219" t="s">
        <v>31</v>
      </c>
      <c r="C898" s="220"/>
      <c r="D898" s="182">
        <v>5.1424142889895247E-2</v>
      </c>
      <c r="E898" s="182">
        <v>0.32024933834510749</v>
      </c>
      <c r="F898" s="182">
        <v>3.4556023873727804E-2</v>
      </c>
      <c r="G898" s="182">
        <v>0.21863047513673689</v>
      </c>
      <c r="H898" s="182">
        <v>3.4205781671554247E-2</v>
      </c>
      <c r="I898" s="182">
        <v>6.2221358374087932E-2</v>
      </c>
      <c r="J898" s="182">
        <v>4.9272369380434222E-3</v>
      </c>
      <c r="K898" s="182">
        <v>2.6759884013098201E-2</v>
      </c>
      <c r="L898" s="182">
        <v>2.6746621122805819E-2</v>
      </c>
      <c r="M898" s="182">
        <v>2.0988027786303293E-2</v>
      </c>
      <c r="N898" s="182">
        <v>3.3175296360316242E-2</v>
      </c>
      <c r="O898" s="182">
        <v>5.9095087404920615E-2</v>
      </c>
    </row>
    <row r="899" spans="1:15" ht="83.25" customHeight="1" thickBot="1" x14ac:dyDescent="0.3">
      <c r="A899" s="215" t="s">
        <v>32</v>
      </c>
      <c r="B899" s="219" t="s">
        <v>33</v>
      </c>
      <c r="C899" s="220"/>
      <c r="D899" s="183">
        <v>7814</v>
      </c>
      <c r="E899" s="183">
        <v>45839</v>
      </c>
      <c r="F899" s="183">
        <v>4978</v>
      </c>
      <c r="G899" s="183">
        <v>28312</v>
      </c>
      <c r="H899" s="183">
        <v>4126</v>
      </c>
      <c r="I899" s="183">
        <v>6755</v>
      </c>
      <c r="J899" s="183">
        <v>536</v>
      </c>
      <c r="K899" s="183">
        <v>2876</v>
      </c>
      <c r="L899" s="183">
        <v>2844</v>
      </c>
      <c r="M899" s="183">
        <v>2668</v>
      </c>
      <c r="N899" s="183">
        <v>4813</v>
      </c>
      <c r="O899" s="183">
        <v>9631</v>
      </c>
    </row>
    <row r="900" spans="1:15" ht="53.25" customHeight="1" thickBot="1" x14ac:dyDescent="0.3">
      <c r="A900" s="215" t="s">
        <v>34</v>
      </c>
      <c r="B900" s="219" t="s">
        <v>35</v>
      </c>
      <c r="C900" s="220"/>
      <c r="D900" s="184">
        <v>40850.056787710324</v>
      </c>
      <c r="E900" s="184">
        <v>239637.28603683817</v>
      </c>
      <c r="F900" s="184">
        <v>26024.0059750732</v>
      </c>
      <c r="G900" s="184">
        <v>148009.57355690488</v>
      </c>
      <c r="H900" s="184">
        <v>21569.917367045404</v>
      </c>
      <c r="I900" s="184">
        <v>35313.81284885887</v>
      </c>
      <c r="J900" s="184">
        <v>2802.1026923742938</v>
      </c>
      <c r="K900" s="184">
        <v>15035.162953859084</v>
      </c>
      <c r="L900" s="184">
        <v>14867.873240881516</v>
      </c>
      <c r="M900" s="184">
        <v>13947.779819504882</v>
      </c>
      <c r="N900" s="184">
        <v>25161.418392532607</v>
      </c>
      <c r="O900" s="184">
        <v>50348.975802717956</v>
      </c>
    </row>
    <row r="901" spans="1:15" ht="48.75" customHeight="1" thickBot="1" x14ac:dyDescent="0.3">
      <c r="A901" s="215" t="s">
        <v>36</v>
      </c>
      <c r="B901" s="219" t="s">
        <v>37</v>
      </c>
      <c r="C901" s="220"/>
      <c r="D901" s="184">
        <v>38113.1</v>
      </c>
      <c r="E901" s="184">
        <v>223581.59</v>
      </c>
      <c r="F901" s="184">
        <v>24280.400000000001</v>
      </c>
      <c r="G901" s="184">
        <v>138092.93</v>
      </c>
      <c r="H901" s="184">
        <v>20124.73</v>
      </c>
      <c r="I901" s="184">
        <v>32947.79</v>
      </c>
      <c r="J901" s="184">
        <v>2614.36</v>
      </c>
      <c r="K901" s="184">
        <v>14027.81</v>
      </c>
      <c r="L901" s="184">
        <v>13871.73</v>
      </c>
      <c r="M901" s="184">
        <v>13013.28</v>
      </c>
      <c r="N901" s="184">
        <v>23475.599999999999</v>
      </c>
      <c r="O901" s="184">
        <v>46975.59</v>
      </c>
    </row>
    <row r="902" spans="1:15" ht="75" customHeight="1" thickBot="1" x14ac:dyDescent="0.3">
      <c r="A902" s="242" t="s">
        <v>239</v>
      </c>
      <c r="B902" s="241"/>
      <c r="C902" s="43"/>
      <c r="D902" s="178" t="s">
        <v>92</v>
      </c>
      <c r="E902" s="221"/>
      <c r="F902" s="221"/>
      <c r="G902" s="221"/>
      <c r="H902" s="221"/>
      <c r="I902" s="221"/>
      <c r="J902" s="221"/>
      <c r="K902" s="221"/>
      <c r="L902" s="221"/>
      <c r="M902" s="221"/>
      <c r="N902" s="221"/>
      <c r="O902" s="222"/>
    </row>
    <row r="903" spans="1:15" ht="16.5" thickBot="1" x14ac:dyDescent="0.3">
      <c r="A903" s="223" t="s">
        <v>1402</v>
      </c>
      <c r="B903" s="224"/>
      <c r="C903" s="224"/>
      <c r="D903" s="224"/>
      <c r="E903" s="224"/>
      <c r="F903" s="224"/>
      <c r="G903" s="224"/>
      <c r="H903" s="224"/>
      <c r="I903" s="224"/>
      <c r="J903" s="224"/>
      <c r="K903" s="224"/>
      <c r="L903" s="224"/>
      <c r="M903" s="224"/>
      <c r="N903" s="224"/>
      <c r="O903" s="224"/>
    </row>
    <row r="904" spans="1:15" s="41" customFormat="1" ht="29.25" customHeight="1" thickBot="1" x14ac:dyDescent="0.3">
      <c r="A904" s="215" t="s">
        <v>11</v>
      </c>
      <c r="B904" s="219" t="s">
        <v>293</v>
      </c>
      <c r="C904" s="220"/>
      <c r="D904" s="179">
        <v>151961</v>
      </c>
      <c r="E904" s="179">
        <v>143134</v>
      </c>
      <c r="F904" s="179">
        <v>144045</v>
      </c>
      <c r="G904" s="179">
        <v>129496</v>
      </c>
      <c r="H904" s="179">
        <v>120609</v>
      </c>
      <c r="I904" s="179">
        <v>108571</v>
      </c>
      <c r="J904" s="179">
        <v>108843</v>
      </c>
      <c r="K904" s="179">
        <v>107474</v>
      </c>
      <c r="L904" s="179">
        <v>106343</v>
      </c>
      <c r="M904" s="179">
        <v>127128</v>
      </c>
      <c r="N904" s="179">
        <v>145086</v>
      </c>
      <c r="O904" s="179">
        <v>162975</v>
      </c>
    </row>
    <row r="905" spans="1:15" ht="16.5" thickBot="1" x14ac:dyDescent="0.3">
      <c r="A905" s="215" t="s">
        <v>12</v>
      </c>
      <c r="B905" s="225" t="s">
        <v>291</v>
      </c>
      <c r="C905" s="226"/>
      <c r="D905" s="179">
        <v>127308</v>
      </c>
      <c r="E905" s="179">
        <v>81435</v>
      </c>
      <c r="F905" s="179">
        <v>123106</v>
      </c>
      <c r="G905" s="179">
        <v>86835</v>
      </c>
      <c r="H905" s="179">
        <v>103119</v>
      </c>
      <c r="I905" s="179">
        <v>89785</v>
      </c>
      <c r="J905" s="179">
        <v>96246</v>
      </c>
      <c r="K905" s="179">
        <v>92689</v>
      </c>
      <c r="L905" s="179">
        <v>91715</v>
      </c>
      <c r="M905" s="179">
        <v>110373</v>
      </c>
      <c r="N905" s="179">
        <v>124196</v>
      </c>
      <c r="O905" s="179">
        <v>135285</v>
      </c>
    </row>
    <row r="906" spans="1:15" ht="33" customHeight="1" thickBot="1" x14ac:dyDescent="0.3">
      <c r="A906" s="215" t="s">
        <v>13</v>
      </c>
      <c r="B906" s="219" t="s">
        <v>292</v>
      </c>
      <c r="C906" s="220"/>
      <c r="D906" s="180">
        <v>24653</v>
      </c>
      <c r="E906" s="180">
        <v>61699</v>
      </c>
      <c r="F906" s="180">
        <v>20939</v>
      </c>
      <c r="G906" s="180">
        <v>42661</v>
      </c>
      <c r="H906" s="180">
        <v>17490</v>
      </c>
      <c r="I906" s="180">
        <v>18786</v>
      </c>
      <c r="J906" s="180">
        <v>12597</v>
      </c>
      <c r="K906" s="180">
        <v>14785</v>
      </c>
      <c r="L906" s="180">
        <v>14628</v>
      </c>
      <c r="M906" s="180">
        <v>16755</v>
      </c>
      <c r="N906" s="180">
        <v>20890</v>
      </c>
      <c r="O906" s="180">
        <v>27690</v>
      </c>
    </row>
    <row r="907" spans="1:15" ht="36" customHeight="1" thickBot="1" x14ac:dyDescent="0.3">
      <c r="A907" s="215" t="s">
        <v>14</v>
      </c>
      <c r="B907" s="219" t="s">
        <v>27</v>
      </c>
      <c r="C907" s="220"/>
      <c r="D907" s="181">
        <v>0.16223241489592724</v>
      </c>
      <c r="E907" s="181">
        <v>0.43105761035113949</v>
      </c>
      <c r="F907" s="181">
        <v>0.1453642958797598</v>
      </c>
      <c r="G907" s="181">
        <v>0.32943874714276888</v>
      </c>
      <c r="H907" s="181">
        <v>0.14501405367758624</v>
      </c>
      <c r="I907" s="181">
        <v>0.17302963038011993</v>
      </c>
      <c r="J907" s="181">
        <v>0.11573550894407542</v>
      </c>
      <c r="K907" s="181">
        <v>0.13756815601913019</v>
      </c>
      <c r="L907" s="181">
        <v>0.13755489312883781</v>
      </c>
      <c r="M907" s="181">
        <v>0.13179629979233529</v>
      </c>
      <c r="N907" s="181">
        <v>0.14398356836634824</v>
      </c>
      <c r="O907" s="181">
        <v>0.16990335941095261</v>
      </c>
    </row>
    <row r="908" spans="1:15" ht="81.75" customHeight="1" thickBot="1" x14ac:dyDescent="0.3">
      <c r="A908" s="215" t="s">
        <v>28</v>
      </c>
      <c r="B908" s="219" t="s">
        <v>29</v>
      </c>
      <c r="C908" s="220"/>
      <c r="D908" s="187">
        <v>5.4369156717710183</v>
      </c>
      <c r="E908" s="187">
        <v>5.4369156717710183</v>
      </c>
      <c r="F908" s="187">
        <v>5.4369156717710183</v>
      </c>
      <c r="G908" s="187">
        <v>5.4369156717710183</v>
      </c>
      <c r="H908" s="187">
        <v>5.4369156717710183</v>
      </c>
      <c r="I908" s="187">
        <v>5.4369156717710183</v>
      </c>
      <c r="J908" s="187">
        <v>5.4369156717710183</v>
      </c>
      <c r="K908" s="187">
        <v>5.4369156717710183</v>
      </c>
      <c r="L908" s="187">
        <v>5.4369156717710183</v>
      </c>
      <c r="M908" s="187">
        <v>5.4369156717710183</v>
      </c>
      <c r="N908" s="187">
        <v>5.4369156717710183</v>
      </c>
      <c r="O908" s="187">
        <v>5.4369156717710183</v>
      </c>
    </row>
    <row r="909" spans="1:15" ht="51" customHeight="1" thickBot="1" x14ac:dyDescent="0.3">
      <c r="A909" s="215" t="s">
        <v>30</v>
      </c>
      <c r="B909" s="219" t="s">
        <v>31</v>
      </c>
      <c r="C909" s="220"/>
      <c r="D909" s="182">
        <v>5.1424142889895247E-2</v>
      </c>
      <c r="E909" s="182">
        <v>0.32024933834510749</v>
      </c>
      <c r="F909" s="182">
        <v>3.4556023873727804E-2</v>
      </c>
      <c r="G909" s="182">
        <v>0.21863047513673689</v>
      </c>
      <c r="H909" s="182">
        <v>3.4205781671554247E-2</v>
      </c>
      <c r="I909" s="182">
        <v>6.2221358374087932E-2</v>
      </c>
      <c r="J909" s="182">
        <v>4.9272369380434222E-3</v>
      </c>
      <c r="K909" s="182">
        <v>2.6759884013098201E-2</v>
      </c>
      <c r="L909" s="182">
        <v>2.6746621122805819E-2</v>
      </c>
      <c r="M909" s="182">
        <v>2.0988027786303293E-2</v>
      </c>
      <c r="N909" s="182">
        <v>3.3175296360316242E-2</v>
      </c>
      <c r="O909" s="182">
        <v>5.9095087404920615E-2</v>
      </c>
    </row>
    <row r="910" spans="1:15" ht="83.25" customHeight="1" thickBot="1" x14ac:dyDescent="0.3">
      <c r="A910" s="215" t="s">
        <v>32</v>
      </c>
      <c r="B910" s="219" t="s">
        <v>33</v>
      </c>
      <c r="C910" s="220"/>
      <c r="D910" s="183">
        <v>7814</v>
      </c>
      <c r="E910" s="183">
        <v>45839</v>
      </c>
      <c r="F910" s="183">
        <v>4978</v>
      </c>
      <c r="G910" s="183">
        <v>28312</v>
      </c>
      <c r="H910" s="183">
        <v>4126</v>
      </c>
      <c r="I910" s="183">
        <v>6755</v>
      </c>
      <c r="J910" s="183">
        <v>536</v>
      </c>
      <c r="K910" s="183">
        <v>2876</v>
      </c>
      <c r="L910" s="183">
        <v>2844</v>
      </c>
      <c r="M910" s="183">
        <v>2668</v>
      </c>
      <c r="N910" s="183">
        <v>4813</v>
      </c>
      <c r="O910" s="183">
        <v>9631</v>
      </c>
    </row>
    <row r="911" spans="1:15" ht="53.25" customHeight="1" thickBot="1" x14ac:dyDescent="0.3">
      <c r="A911" s="215" t="s">
        <v>34</v>
      </c>
      <c r="B911" s="219" t="s">
        <v>35</v>
      </c>
      <c r="C911" s="220"/>
      <c r="D911" s="184">
        <v>42484.059059218736</v>
      </c>
      <c r="E911" s="184">
        <v>249222.77747831171</v>
      </c>
      <c r="F911" s="184">
        <v>27064.966214076128</v>
      </c>
      <c r="G911" s="184">
        <v>153929.95649918108</v>
      </c>
      <c r="H911" s="184">
        <v>22432.71406172722</v>
      </c>
      <c r="I911" s="184">
        <v>36726.365362813231</v>
      </c>
      <c r="J911" s="184">
        <v>2914.1868000692657</v>
      </c>
      <c r="K911" s="184">
        <v>15636.569472013449</v>
      </c>
      <c r="L911" s="184">
        <v>15462.588170516776</v>
      </c>
      <c r="M911" s="184">
        <v>14505.691012285077</v>
      </c>
      <c r="N911" s="184">
        <v>26167.875128233911</v>
      </c>
      <c r="O911" s="184">
        <v>52362.934834826679</v>
      </c>
    </row>
    <row r="912" spans="1:15" ht="48.75" customHeight="1" thickBot="1" x14ac:dyDescent="0.3">
      <c r="A912" s="215" t="s">
        <v>36</v>
      </c>
      <c r="B912" s="219" t="s">
        <v>37</v>
      </c>
      <c r="C912" s="220"/>
      <c r="D912" s="184">
        <v>39637.629999999997</v>
      </c>
      <c r="E912" s="184">
        <v>232524.85</v>
      </c>
      <c r="F912" s="184">
        <v>25251.61</v>
      </c>
      <c r="G912" s="184">
        <v>143616.65</v>
      </c>
      <c r="H912" s="184">
        <v>20929.72</v>
      </c>
      <c r="I912" s="184">
        <v>34265.699999999997</v>
      </c>
      <c r="J912" s="184">
        <v>2718.94</v>
      </c>
      <c r="K912" s="184">
        <v>14588.92</v>
      </c>
      <c r="L912" s="184">
        <v>14426.59</v>
      </c>
      <c r="M912" s="184">
        <v>13533.81</v>
      </c>
      <c r="N912" s="184">
        <v>24414.63</v>
      </c>
      <c r="O912" s="184">
        <v>48854.62</v>
      </c>
    </row>
    <row r="913" spans="1:15" ht="20.25" customHeight="1" thickBot="1" x14ac:dyDescent="0.3">
      <c r="A913" s="242" t="s">
        <v>240</v>
      </c>
      <c r="B913" s="241"/>
      <c r="C913" s="42"/>
      <c r="D913" s="190" t="s">
        <v>95</v>
      </c>
      <c r="E913" s="230"/>
      <c r="F913" s="230"/>
      <c r="G913" s="230"/>
      <c r="H913" s="230"/>
      <c r="I913" s="230"/>
      <c r="J913" s="230"/>
      <c r="K913" s="230"/>
      <c r="L913" s="230"/>
      <c r="M913" s="230"/>
      <c r="N913" s="230"/>
      <c r="O913" s="231"/>
    </row>
    <row r="914" spans="1:15" ht="16.5" thickBot="1" x14ac:dyDescent="0.3">
      <c r="A914" s="223" t="s">
        <v>294</v>
      </c>
      <c r="B914" s="232"/>
      <c r="C914" s="232"/>
      <c r="D914" s="232"/>
      <c r="E914" s="232"/>
      <c r="F914" s="232"/>
      <c r="G914" s="232"/>
      <c r="H914" s="232"/>
      <c r="I914" s="232"/>
      <c r="J914" s="232"/>
      <c r="K914" s="232"/>
      <c r="L914" s="232"/>
      <c r="M914" s="232"/>
      <c r="N914" s="232"/>
      <c r="O914" s="233"/>
    </row>
    <row r="915" spans="1:15" s="41" customFormat="1" ht="29.25" customHeight="1" thickBot="1" x14ac:dyDescent="0.3">
      <c r="A915" s="215" t="s">
        <v>11</v>
      </c>
      <c r="B915" s="219" t="s">
        <v>293</v>
      </c>
      <c r="C915" s="220"/>
      <c r="D915" s="183">
        <v>159594</v>
      </c>
      <c r="E915" s="183">
        <v>134836</v>
      </c>
      <c r="F915" s="183">
        <v>127176</v>
      </c>
      <c r="G915" s="183">
        <v>141100</v>
      </c>
      <c r="H915" s="183">
        <v>115044</v>
      </c>
      <c r="I915" s="183">
        <v>83810</v>
      </c>
      <c r="J915" s="183">
        <v>84330</v>
      </c>
      <c r="K915" s="183">
        <v>77250</v>
      </c>
      <c r="L915" s="183">
        <v>92378</v>
      </c>
      <c r="M915" s="183">
        <v>110672</v>
      </c>
      <c r="N915" s="183">
        <v>143888</v>
      </c>
      <c r="O915" s="183">
        <v>127847</v>
      </c>
    </row>
    <row r="916" spans="1:15" ht="16.5" thickBot="1" x14ac:dyDescent="0.3">
      <c r="A916" s="215" t="s">
        <v>12</v>
      </c>
      <c r="B916" s="225" t="s">
        <v>291</v>
      </c>
      <c r="C916" s="226"/>
      <c r="D916" s="183">
        <v>73174</v>
      </c>
      <c r="E916" s="183">
        <v>65616</v>
      </c>
      <c r="F916" s="183">
        <v>58230</v>
      </c>
      <c r="G916" s="183">
        <v>68811</v>
      </c>
      <c r="H916" s="183">
        <v>72573</v>
      </c>
      <c r="I916" s="183">
        <v>66265</v>
      </c>
      <c r="J916" s="183">
        <v>69381</v>
      </c>
      <c r="K916" s="183">
        <v>63814</v>
      </c>
      <c r="L916" s="183">
        <v>75576</v>
      </c>
      <c r="M916" s="183">
        <v>64024</v>
      </c>
      <c r="N916" s="183">
        <v>87091</v>
      </c>
      <c r="O916" s="183">
        <v>69395</v>
      </c>
    </row>
    <row r="917" spans="1:15" ht="33" customHeight="1" thickBot="1" x14ac:dyDescent="0.3">
      <c r="A917" s="215" t="s">
        <v>13</v>
      </c>
      <c r="B917" s="219" t="s">
        <v>292</v>
      </c>
      <c r="C917" s="220"/>
      <c r="D917" s="188">
        <v>86420</v>
      </c>
      <c r="E917" s="188">
        <v>69220</v>
      </c>
      <c r="F917" s="188">
        <v>68946</v>
      </c>
      <c r="G917" s="188">
        <v>72289</v>
      </c>
      <c r="H917" s="188">
        <v>42471</v>
      </c>
      <c r="I917" s="188">
        <v>17545</v>
      </c>
      <c r="J917" s="188">
        <v>14949</v>
      </c>
      <c r="K917" s="188">
        <v>13436</v>
      </c>
      <c r="L917" s="188">
        <v>16802</v>
      </c>
      <c r="M917" s="188">
        <v>46648</v>
      </c>
      <c r="N917" s="188">
        <v>56797</v>
      </c>
      <c r="O917" s="188">
        <v>58452</v>
      </c>
    </row>
    <row r="918" spans="1:15" ht="36" customHeight="1" thickBot="1" x14ac:dyDescent="0.3">
      <c r="A918" s="215" t="s">
        <v>14</v>
      </c>
      <c r="B918" s="219" t="s">
        <v>27</v>
      </c>
      <c r="C918" s="220"/>
      <c r="D918" s="181">
        <v>0.54149905384914221</v>
      </c>
      <c r="E918" s="181">
        <v>0.51336438339909218</v>
      </c>
      <c r="F918" s="181">
        <v>0.54213059067748637</v>
      </c>
      <c r="G918" s="181">
        <v>0.51232459248759743</v>
      </c>
      <c r="H918" s="181">
        <v>0.36917179513925108</v>
      </c>
      <c r="I918" s="181">
        <v>0.20934256055363321</v>
      </c>
      <c r="J918" s="181">
        <v>0.17726787620064033</v>
      </c>
      <c r="K918" s="181">
        <v>0.17392880258899676</v>
      </c>
      <c r="L918" s="181">
        <v>0.18188313234752862</v>
      </c>
      <c r="M918" s="181">
        <v>0.42149775914413762</v>
      </c>
      <c r="N918" s="181">
        <v>0.39473062381852553</v>
      </c>
      <c r="O918" s="181">
        <v>0.45720275016230338</v>
      </c>
    </row>
    <row r="919" spans="1:15" ht="81.75" customHeight="1" thickBot="1" x14ac:dyDescent="0.3">
      <c r="A919" s="215" t="s">
        <v>28</v>
      </c>
      <c r="B919" s="219" t="s">
        <v>29</v>
      </c>
      <c r="C919" s="220"/>
      <c r="D919" s="174">
        <v>3.7071141797564278</v>
      </c>
      <c r="E919" s="174">
        <v>3.7071141797564278</v>
      </c>
      <c r="F919" s="174">
        <v>3.7071141797564278</v>
      </c>
      <c r="G919" s="174">
        <v>3.7071141797564278</v>
      </c>
      <c r="H919" s="174">
        <v>3.7071141797564278</v>
      </c>
      <c r="I919" s="174">
        <v>3.7071141797564278</v>
      </c>
      <c r="J919" s="174">
        <v>3.7071141797564278</v>
      </c>
      <c r="K919" s="174">
        <v>3.7071141797564278</v>
      </c>
      <c r="L919" s="174">
        <v>3.7071141797564278</v>
      </c>
      <c r="M919" s="174">
        <v>3.7071141797564278</v>
      </c>
      <c r="N919" s="174">
        <v>3.7071141797564278</v>
      </c>
      <c r="O919" s="174">
        <v>3.7071141797564278</v>
      </c>
    </row>
    <row r="920" spans="1:15" ht="51" customHeight="1" thickBot="1" x14ac:dyDescent="0.3">
      <c r="A920" s="215" t="s">
        <v>30</v>
      </c>
      <c r="B920" s="219" t="s">
        <v>31</v>
      </c>
      <c r="C920" s="220"/>
      <c r="D920" s="182">
        <v>0.54149905384914221</v>
      </c>
      <c r="E920" s="182">
        <v>0.36980170647822719</v>
      </c>
      <c r="F920" s="182">
        <v>0.39856791375662137</v>
      </c>
      <c r="G920" s="182">
        <v>0.36876191556673243</v>
      </c>
      <c r="H920" s="182">
        <v>0.22560911821838608</v>
      </c>
      <c r="I920" s="182">
        <v>6.577988363276821E-2</v>
      </c>
      <c r="J920" s="182">
        <v>3.3705199279775333E-2</v>
      </c>
      <c r="K920" s="182">
        <v>3.0366125668131766E-2</v>
      </c>
      <c r="L920" s="182">
        <v>3.8320455426663624E-2</v>
      </c>
      <c r="M920" s="182">
        <v>0.27793508222327262</v>
      </c>
      <c r="N920" s="182">
        <v>0.25116794689766053</v>
      </c>
      <c r="O920" s="182">
        <v>0.31364007324143839</v>
      </c>
    </row>
    <row r="921" spans="1:15" ht="83.25" customHeight="1" thickBot="1" x14ac:dyDescent="0.3">
      <c r="A921" s="215" t="s">
        <v>32</v>
      </c>
      <c r="B921" s="219" t="s">
        <v>33</v>
      </c>
      <c r="C921" s="220"/>
      <c r="D921" s="183">
        <v>0</v>
      </c>
      <c r="E921" s="183">
        <v>19357</v>
      </c>
      <c r="F921" s="183">
        <v>18258</v>
      </c>
      <c r="G921" s="183">
        <v>20257</v>
      </c>
      <c r="H921" s="183">
        <v>16516</v>
      </c>
      <c r="I921" s="183">
        <v>12032</v>
      </c>
      <c r="J921" s="183">
        <v>12107</v>
      </c>
      <c r="K921" s="183">
        <v>11090</v>
      </c>
      <c r="L921" s="183">
        <v>3540</v>
      </c>
      <c r="M921" s="183">
        <v>30760</v>
      </c>
      <c r="N921" s="183">
        <v>36140</v>
      </c>
      <c r="O921" s="183">
        <v>40098</v>
      </c>
    </row>
    <row r="922" spans="1:15" ht="53.25" customHeight="1" thickBot="1" x14ac:dyDescent="0.3">
      <c r="A922" s="215" t="s">
        <v>34</v>
      </c>
      <c r="B922" s="219" t="s">
        <v>35</v>
      </c>
      <c r="C922" s="220"/>
      <c r="D922" s="184">
        <v>0</v>
      </c>
      <c r="E922" s="185">
        <v>71758.609177545179</v>
      </c>
      <c r="F922" s="185">
        <v>67684.490693992862</v>
      </c>
      <c r="G922" s="185">
        <v>75095.011939325952</v>
      </c>
      <c r="H922" s="185">
        <v>61226.697792857158</v>
      </c>
      <c r="I922" s="185">
        <v>44603.997810829336</v>
      </c>
      <c r="J922" s="185">
        <v>44882.031374311067</v>
      </c>
      <c r="K922" s="185">
        <v>41111.89625349878</v>
      </c>
      <c r="L922" s="185">
        <v>13123.184196337754</v>
      </c>
      <c r="M922" s="185">
        <v>114030.83216930772</v>
      </c>
      <c r="N922" s="185">
        <v>133975.10645639731</v>
      </c>
      <c r="O922" s="186">
        <v>148647.86437987324</v>
      </c>
    </row>
    <row r="923" spans="1:15" ht="48.75" customHeight="1" thickBot="1" x14ac:dyDescent="0.3">
      <c r="A923" s="215" t="s">
        <v>36</v>
      </c>
      <c r="B923" s="219" t="s">
        <v>37</v>
      </c>
      <c r="C923" s="220"/>
      <c r="D923" s="184">
        <v>0</v>
      </c>
      <c r="E923" s="184">
        <v>66950.78</v>
      </c>
      <c r="F923" s="184">
        <v>63149.63</v>
      </c>
      <c r="G923" s="184">
        <v>70063.649999999994</v>
      </c>
      <c r="H923" s="184">
        <v>57124.51</v>
      </c>
      <c r="I923" s="184">
        <v>41615.53</v>
      </c>
      <c r="J923" s="184">
        <v>41874.94</v>
      </c>
      <c r="K923" s="184">
        <v>38357.4</v>
      </c>
      <c r="L923" s="184">
        <v>12243.93</v>
      </c>
      <c r="M923" s="184">
        <v>106390.77</v>
      </c>
      <c r="N923" s="184">
        <v>124998.77</v>
      </c>
      <c r="O923" s="184">
        <v>138688.46</v>
      </c>
    </row>
    <row r="924" spans="1:15" ht="20.25" customHeight="1" thickBot="1" x14ac:dyDescent="0.3">
      <c r="A924" s="242" t="s">
        <v>240</v>
      </c>
      <c r="B924" s="241"/>
      <c r="C924" s="43"/>
      <c r="D924" s="178" t="s">
        <v>95</v>
      </c>
      <c r="E924" s="221"/>
      <c r="F924" s="221"/>
      <c r="G924" s="221"/>
      <c r="H924" s="221"/>
      <c r="I924" s="221"/>
      <c r="J924" s="221"/>
      <c r="K924" s="221"/>
      <c r="L924" s="221"/>
      <c r="M924" s="221"/>
      <c r="N924" s="221"/>
      <c r="O924" s="222"/>
    </row>
    <row r="925" spans="1:15" ht="16.5" thickBot="1" x14ac:dyDescent="0.3">
      <c r="A925" s="223" t="s">
        <v>295</v>
      </c>
      <c r="B925" s="224"/>
      <c r="C925" s="224"/>
      <c r="D925" s="224"/>
      <c r="E925" s="224"/>
      <c r="F925" s="224"/>
      <c r="G925" s="224"/>
      <c r="H925" s="224"/>
      <c r="I925" s="224"/>
      <c r="J925" s="224"/>
      <c r="K925" s="224"/>
      <c r="L925" s="224"/>
      <c r="M925" s="224"/>
      <c r="N925" s="224"/>
      <c r="O925" s="224"/>
    </row>
    <row r="926" spans="1:15" s="41" customFormat="1" ht="29.25" customHeight="1" thickBot="1" x14ac:dyDescent="0.3">
      <c r="A926" s="215" t="s">
        <v>11</v>
      </c>
      <c r="B926" s="219" t="s">
        <v>293</v>
      </c>
      <c r="C926" s="220"/>
      <c r="D926" s="183">
        <v>159594</v>
      </c>
      <c r="E926" s="183">
        <v>134836</v>
      </c>
      <c r="F926" s="183">
        <v>127176</v>
      </c>
      <c r="G926" s="183">
        <v>141100</v>
      </c>
      <c r="H926" s="183">
        <v>115044</v>
      </c>
      <c r="I926" s="183">
        <v>83810</v>
      </c>
      <c r="J926" s="183">
        <v>84330</v>
      </c>
      <c r="K926" s="183">
        <v>77250</v>
      </c>
      <c r="L926" s="183">
        <v>92378</v>
      </c>
      <c r="M926" s="183">
        <v>110672</v>
      </c>
      <c r="N926" s="183">
        <v>143888</v>
      </c>
      <c r="O926" s="183">
        <v>127847</v>
      </c>
    </row>
    <row r="927" spans="1:15" ht="16.5" thickBot="1" x14ac:dyDescent="0.3">
      <c r="A927" s="215" t="s">
        <v>12</v>
      </c>
      <c r="B927" s="225" t="s">
        <v>291</v>
      </c>
      <c r="C927" s="226"/>
      <c r="D927" s="183">
        <v>73174</v>
      </c>
      <c r="E927" s="183">
        <v>65616</v>
      </c>
      <c r="F927" s="183">
        <v>58230</v>
      </c>
      <c r="G927" s="183">
        <v>68811</v>
      </c>
      <c r="H927" s="183">
        <v>72573</v>
      </c>
      <c r="I927" s="183">
        <v>66265</v>
      </c>
      <c r="J927" s="183">
        <v>69381</v>
      </c>
      <c r="K927" s="183">
        <v>63814</v>
      </c>
      <c r="L927" s="183">
        <v>75576</v>
      </c>
      <c r="M927" s="183">
        <v>64024</v>
      </c>
      <c r="N927" s="183">
        <v>87091</v>
      </c>
      <c r="O927" s="183">
        <v>69395</v>
      </c>
    </row>
    <row r="928" spans="1:15" ht="33" customHeight="1" thickBot="1" x14ac:dyDescent="0.3">
      <c r="A928" s="215" t="s">
        <v>13</v>
      </c>
      <c r="B928" s="219" t="s">
        <v>292</v>
      </c>
      <c r="C928" s="220"/>
      <c r="D928" s="188">
        <v>86420</v>
      </c>
      <c r="E928" s="188">
        <v>69220</v>
      </c>
      <c r="F928" s="188">
        <v>68946</v>
      </c>
      <c r="G928" s="188">
        <v>72289</v>
      </c>
      <c r="H928" s="188">
        <v>42471</v>
      </c>
      <c r="I928" s="188">
        <v>17545</v>
      </c>
      <c r="J928" s="188">
        <v>14949</v>
      </c>
      <c r="K928" s="188">
        <v>13436</v>
      </c>
      <c r="L928" s="188">
        <v>16802</v>
      </c>
      <c r="M928" s="188">
        <v>46648</v>
      </c>
      <c r="N928" s="188">
        <v>56797</v>
      </c>
      <c r="O928" s="188">
        <v>58452</v>
      </c>
    </row>
    <row r="929" spans="1:15" ht="36" customHeight="1" thickBot="1" x14ac:dyDescent="0.3">
      <c r="A929" s="215" t="s">
        <v>14</v>
      </c>
      <c r="B929" s="219" t="s">
        <v>27</v>
      </c>
      <c r="C929" s="220"/>
      <c r="D929" s="189">
        <v>0.54149905384914221</v>
      </c>
      <c r="E929" s="189">
        <v>0.51336438339909218</v>
      </c>
      <c r="F929" s="189">
        <v>0.54213059067748637</v>
      </c>
      <c r="G929" s="189">
        <v>0.51232459248759743</v>
      </c>
      <c r="H929" s="189">
        <v>0.36917179513925108</v>
      </c>
      <c r="I929" s="189">
        <v>0.20934256055363321</v>
      </c>
      <c r="J929" s="189">
        <v>0.17726787620064033</v>
      </c>
      <c r="K929" s="189">
        <v>0.17392880258899676</v>
      </c>
      <c r="L929" s="189">
        <v>0.18188313234752862</v>
      </c>
      <c r="M929" s="189">
        <v>0.42149775914413762</v>
      </c>
      <c r="N929" s="189">
        <v>0.39473062381852553</v>
      </c>
      <c r="O929" s="189">
        <v>0.45720275016230338</v>
      </c>
    </row>
    <row r="930" spans="1:15" ht="81.75" customHeight="1" thickBot="1" x14ac:dyDescent="0.3">
      <c r="A930" s="215" t="s">
        <v>28</v>
      </c>
      <c r="B930" s="219" t="s">
        <v>29</v>
      </c>
      <c r="C930" s="220"/>
      <c r="D930" s="187">
        <v>3.8692712723611922</v>
      </c>
      <c r="E930" s="187">
        <v>3.8692712723611922</v>
      </c>
      <c r="F930" s="187">
        <v>3.8692712723611922</v>
      </c>
      <c r="G930" s="187">
        <v>3.8692712723611922</v>
      </c>
      <c r="H930" s="187">
        <v>3.8692712723611922</v>
      </c>
      <c r="I930" s="187">
        <v>3.8692712723611922</v>
      </c>
      <c r="J930" s="187">
        <v>3.8692712723611922</v>
      </c>
      <c r="K930" s="187">
        <v>3.8692712723611922</v>
      </c>
      <c r="L930" s="187">
        <v>3.8692712723611922</v>
      </c>
      <c r="M930" s="187">
        <v>3.8692712723611922</v>
      </c>
      <c r="N930" s="187">
        <v>3.8692712723611922</v>
      </c>
      <c r="O930" s="187">
        <v>3.8692712723611922</v>
      </c>
    </row>
    <row r="931" spans="1:15" ht="51" customHeight="1" thickBot="1" x14ac:dyDescent="0.3">
      <c r="A931" s="215" t="s">
        <v>30</v>
      </c>
      <c r="B931" s="219" t="s">
        <v>31</v>
      </c>
      <c r="C931" s="220"/>
      <c r="D931" s="182">
        <v>0.39793637692827721</v>
      </c>
      <c r="E931" s="182">
        <v>0.36980170647822719</v>
      </c>
      <c r="F931" s="182">
        <v>0.39856791375662137</v>
      </c>
      <c r="G931" s="182">
        <v>0.36876191556673243</v>
      </c>
      <c r="H931" s="182">
        <v>0.22560911821838608</v>
      </c>
      <c r="I931" s="182">
        <v>6.577988363276821E-2</v>
      </c>
      <c r="J931" s="182">
        <v>3.3705199279775333E-2</v>
      </c>
      <c r="K931" s="182">
        <v>3.0366125668131766E-2</v>
      </c>
      <c r="L931" s="182">
        <v>3.8320455426663624E-2</v>
      </c>
      <c r="M931" s="182">
        <v>0.27793508222327262</v>
      </c>
      <c r="N931" s="182">
        <v>0.25116794689766053</v>
      </c>
      <c r="O931" s="182">
        <v>0.31364007324143839</v>
      </c>
    </row>
    <row r="932" spans="1:15" ht="83.25" customHeight="1" thickBot="1" x14ac:dyDescent="0.3">
      <c r="A932" s="215" t="s">
        <v>32</v>
      </c>
      <c r="B932" s="219" t="s">
        <v>33</v>
      </c>
      <c r="C932" s="220"/>
      <c r="D932" s="183">
        <v>63508</v>
      </c>
      <c r="E932" s="183">
        <v>49863</v>
      </c>
      <c r="F932" s="183">
        <v>50688</v>
      </c>
      <c r="G932" s="183">
        <v>52032</v>
      </c>
      <c r="H932" s="183">
        <v>25955</v>
      </c>
      <c r="I932" s="183">
        <v>5513</v>
      </c>
      <c r="J932" s="183">
        <v>2842</v>
      </c>
      <c r="K932" s="183">
        <v>2346</v>
      </c>
      <c r="L932" s="183">
        <v>3540</v>
      </c>
      <c r="M932" s="183">
        <v>30760</v>
      </c>
      <c r="N932" s="183">
        <v>36140</v>
      </c>
      <c r="O932" s="183">
        <v>40098</v>
      </c>
    </row>
    <row r="933" spans="1:15" ht="53.25" customHeight="1" thickBot="1" x14ac:dyDescent="0.3">
      <c r="A933" s="215" t="s">
        <v>34</v>
      </c>
      <c r="B933" s="219" t="s">
        <v>35</v>
      </c>
      <c r="C933" s="220"/>
      <c r="D933" s="184">
        <v>245729.6799651146</v>
      </c>
      <c r="E933" s="184">
        <v>192933.47345374612</v>
      </c>
      <c r="F933" s="184">
        <v>196125.6222534441</v>
      </c>
      <c r="G933" s="184">
        <v>201325.92284349754</v>
      </c>
      <c r="H933" s="184">
        <v>100426.93587413474</v>
      </c>
      <c r="I933" s="184">
        <v>21331.292524527253</v>
      </c>
      <c r="J933" s="184">
        <v>10996.468956050508</v>
      </c>
      <c r="K933" s="184">
        <v>9077.3104049593567</v>
      </c>
      <c r="L933" s="184">
        <v>13697.22030415862</v>
      </c>
      <c r="M933" s="184">
        <v>119018.78433783026</v>
      </c>
      <c r="N933" s="184">
        <v>139835.46378313348</v>
      </c>
      <c r="O933" s="184">
        <v>155150.03947913909</v>
      </c>
    </row>
    <row r="934" spans="1:15" ht="48.75" customHeight="1" thickBot="1" x14ac:dyDescent="0.3">
      <c r="A934" s="215" t="s">
        <v>36</v>
      </c>
      <c r="B934" s="219" t="s">
        <v>37</v>
      </c>
      <c r="C934" s="220"/>
      <c r="D934" s="184">
        <v>229265.79</v>
      </c>
      <c r="E934" s="184">
        <v>180006.93</v>
      </c>
      <c r="F934" s="184">
        <v>182985.21</v>
      </c>
      <c r="G934" s="184">
        <v>187837.09</v>
      </c>
      <c r="H934" s="184">
        <v>93698.33</v>
      </c>
      <c r="I934" s="184">
        <v>19902.099999999999</v>
      </c>
      <c r="J934" s="184">
        <v>10259.709999999999</v>
      </c>
      <c r="K934" s="184">
        <v>8469.1299999999992</v>
      </c>
      <c r="L934" s="184">
        <v>12779.51</v>
      </c>
      <c r="M934" s="184">
        <v>111044.53</v>
      </c>
      <c r="N934" s="184">
        <v>130466.49</v>
      </c>
      <c r="O934" s="184">
        <v>144754.99</v>
      </c>
    </row>
    <row r="935" spans="1:15" ht="21" customHeight="1" thickBot="1" x14ac:dyDescent="0.3">
      <c r="A935" s="242" t="s">
        <v>240</v>
      </c>
      <c r="B935" s="241"/>
      <c r="C935" s="43"/>
      <c r="D935" s="178" t="s">
        <v>95</v>
      </c>
      <c r="E935" s="221"/>
      <c r="F935" s="221"/>
      <c r="G935" s="221"/>
      <c r="H935" s="221"/>
      <c r="I935" s="221"/>
      <c r="J935" s="221"/>
      <c r="K935" s="221"/>
      <c r="L935" s="221"/>
      <c r="M935" s="221"/>
      <c r="N935" s="221"/>
      <c r="O935" s="222"/>
    </row>
    <row r="936" spans="1:15" ht="16.5" thickBot="1" x14ac:dyDescent="0.3">
      <c r="A936" s="223" t="s">
        <v>296</v>
      </c>
      <c r="B936" s="224"/>
      <c r="C936" s="224"/>
      <c r="D936" s="224"/>
      <c r="E936" s="224"/>
      <c r="F936" s="224"/>
      <c r="G936" s="224"/>
      <c r="H936" s="224"/>
      <c r="I936" s="224"/>
      <c r="J936" s="224"/>
      <c r="K936" s="224"/>
      <c r="L936" s="224"/>
      <c r="M936" s="224"/>
      <c r="N936" s="224"/>
      <c r="O936" s="224"/>
    </row>
    <row r="937" spans="1:15" s="41" customFormat="1" ht="29.25" customHeight="1" thickBot="1" x14ac:dyDescent="0.3">
      <c r="A937" s="215" t="s">
        <v>11</v>
      </c>
      <c r="B937" s="219" t="s">
        <v>293</v>
      </c>
      <c r="C937" s="220"/>
      <c r="D937" s="179">
        <v>159594</v>
      </c>
      <c r="E937" s="179">
        <v>134836</v>
      </c>
      <c r="F937" s="179">
        <v>127176</v>
      </c>
      <c r="G937" s="179">
        <v>141100</v>
      </c>
      <c r="H937" s="179">
        <v>115044</v>
      </c>
      <c r="I937" s="179">
        <v>83810</v>
      </c>
      <c r="J937" s="179">
        <v>84330</v>
      </c>
      <c r="K937" s="179">
        <v>77250</v>
      </c>
      <c r="L937" s="179">
        <v>92378</v>
      </c>
      <c r="M937" s="179">
        <v>110672</v>
      </c>
      <c r="N937" s="179">
        <v>143888</v>
      </c>
      <c r="O937" s="179">
        <v>127847</v>
      </c>
    </row>
    <row r="938" spans="1:15" ht="16.5" thickBot="1" x14ac:dyDescent="0.3">
      <c r="A938" s="215" t="s">
        <v>12</v>
      </c>
      <c r="B938" s="225" t="s">
        <v>291</v>
      </c>
      <c r="C938" s="226"/>
      <c r="D938" s="179">
        <v>73174</v>
      </c>
      <c r="E938" s="179">
        <v>65616</v>
      </c>
      <c r="F938" s="179">
        <v>58230</v>
      </c>
      <c r="G938" s="179">
        <v>68811</v>
      </c>
      <c r="H938" s="179">
        <v>72573</v>
      </c>
      <c r="I938" s="179">
        <v>66265</v>
      </c>
      <c r="J938" s="179">
        <v>69381</v>
      </c>
      <c r="K938" s="179">
        <v>63814</v>
      </c>
      <c r="L938" s="179">
        <v>75576</v>
      </c>
      <c r="M938" s="179">
        <v>64024</v>
      </c>
      <c r="N938" s="179">
        <v>87091</v>
      </c>
      <c r="O938" s="179">
        <v>69395</v>
      </c>
    </row>
    <row r="939" spans="1:15" ht="33" customHeight="1" thickBot="1" x14ac:dyDescent="0.3">
      <c r="A939" s="215" t="s">
        <v>13</v>
      </c>
      <c r="B939" s="219" t="s">
        <v>292</v>
      </c>
      <c r="C939" s="220"/>
      <c r="D939" s="180">
        <v>86420</v>
      </c>
      <c r="E939" s="180">
        <v>69220</v>
      </c>
      <c r="F939" s="180">
        <v>68946</v>
      </c>
      <c r="G939" s="180">
        <v>72289</v>
      </c>
      <c r="H939" s="180">
        <v>42471</v>
      </c>
      <c r="I939" s="180">
        <v>17545</v>
      </c>
      <c r="J939" s="180">
        <v>14949</v>
      </c>
      <c r="K939" s="180">
        <v>13436</v>
      </c>
      <c r="L939" s="180">
        <v>16802</v>
      </c>
      <c r="M939" s="180">
        <v>46648</v>
      </c>
      <c r="N939" s="180">
        <v>56797</v>
      </c>
      <c r="O939" s="180">
        <v>58452</v>
      </c>
    </row>
    <row r="940" spans="1:15" ht="36" customHeight="1" thickBot="1" x14ac:dyDescent="0.3">
      <c r="A940" s="215" t="s">
        <v>14</v>
      </c>
      <c r="B940" s="219" t="s">
        <v>27</v>
      </c>
      <c r="C940" s="220"/>
      <c r="D940" s="181">
        <v>0.54149905384914221</v>
      </c>
      <c r="E940" s="181">
        <v>0.51336438339909218</v>
      </c>
      <c r="F940" s="181">
        <v>0.54213059067748637</v>
      </c>
      <c r="G940" s="181">
        <v>0.51232459248759743</v>
      </c>
      <c r="H940" s="181">
        <v>0.36917179513925108</v>
      </c>
      <c r="I940" s="181">
        <v>0.20934256055363321</v>
      </c>
      <c r="J940" s="181">
        <v>0.17726787620064033</v>
      </c>
      <c r="K940" s="181">
        <v>0.17392880258899676</v>
      </c>
      <c r="L940" s="181">
        <v>0.18188313234752862</v>
      </c>
      <c r="M940" s="181">
        <v>0.42149775914413762</v>
      </c>
      <c r="N940" s="181">
        <v>0.39473062381852553</v>
      </c>
      <c r="O940" s="181">
        <v>0.45720275016230338</v>
      </c>
    </row>
    <row r="941" spans="1:15" ht="81.75" customHeight="1" thickBot="1" x14ac:dyDescent="0.3">
      <c r="A941" s="215" t="s">
        <v>28</v>
      </c>
      <c r="B941" s="219" t="s">
        <v>29</v>
      </c>
      <c r="C941" s="220"/>
      <c r="D941" s="187">
        <v>4.0385250397883876</v>
      </c>
      <c r="E941" s="187">
        <v>4.0385250397883876</v>
      </c>
      <c r="F941" s="187">
        <v>4.0385250397883876</v>
      </c>
      <c r="G941" s="187">
        <v>4.0385250397883876</v>
      </c>
      <c r="H941" s="187">
        <v>4.0385250397883876</v>
      </c>
      <c r="I941" s="187">
        <v>4.0385250397883876</v>
      </c>
      <c r="J941" s="187">
        <v>4.0385250397883876</v>
      </c>
      <c r="K941" s="187">
        <v>4.0385250397883876</v>
      </c>
      <c r="L941" s="187">
        <v>4.0385250397883876</v>
      </c>
      <c r="M941" s="187">
        <v>4.0385250397883876</v>
      </c>
      <c r="N941" s="187">
        <v>4.0385250397883876</v>
      </c>
      <c r="O941" s="187">
        <v>4.0385250397883876</v>
      </c>
    </row>
    <row r="942" spans="1:15" ht="51" customHeight="1" thickBot="1" x14ac:dyDescent="0.3">
      <c r="A942" s="215" t="s">
        <v>30</v>
      </c>
      <c r="B942" s="219" t="s">
        <v>31</v>
      </c>
      <c r="C942" s="220"/>
      <c r="D942" s="182">
        <v>0.39793637692827721</v>
      </c>
      <c r="E942" s="182">
        <v>0.36980170647822719</v>
      </c>
      <c r="F942" s="182">
        <v>0.39856791375662137</v>
      </c>
      <c r="G942" s="182">
        <v>0.36876191556673243</v>
      </c>
      <c r="H942" s="182">
        <v>0.22560911821838608</v>
      </c>
      <c r="I942" s="182">
        <v>6.577988363276821E-2</v>
      </c>
      <c r="J942" s="182">
        <v>3.3705199279775333E-2</v>
      </c>
      <c r="K942" s="182">
        <v>3.0366125668131766E-2</v>
      </c>
      <c r="L942" s="182">
        <v>3.8320455426663624E-2</v>
      </c>
      <c r="M942" s="182">
        <v>0.27793508222327262</v>
      </c>
      <c r="N942" s="182">
        <v>0.25116794689766053</v>
      </c>
      <c r="O942" s="182">
        <v>0.31364007324143839</v>
      </c>
    </row>
    <row r="943" spans="1:15" ht="83.25" customHeight="1" thickBot="1" x14ac:dyDescent="0.3">
      <c r="A943" s="215" t="s">
        <v>32</v>
      </c>
      <c r="B943" s="219" t="s">
        <v>33</v>
      </c>
      <c r="C943" s="220"/>
      <c r="D943" s="183">
        <v>63508</v>
      </c>
      <c r="E943" s="183">
        <v>49863</v>
      </c>
      <c r="F943" s="183">
        <v>50688</v>
      </c>
      <c r="G943" s="183">
        <v>52032</v>
      </c>
      <c r="H943" s="183">
        <v>25955</v>
      </c>
      <c r="I943" s="183">
        <v>5513</v>
      </c>
      <c r="J943" s="183">
        <v>2842</v>
      </c>
      <c r="K943" s="183">
        <v>2346</v>
      </c>
      <c r="L943" s="183">
        <v>3540</v>
      </c>
      <c r="M943" s="183">
        <v>30760</v>
      </c>
      <c r="N943" s="183">
        <v>36140</v>
      </c>
      <c r="O943" s="183">
        <v>40098</v>
      </c>
    </row>
    <row r="944" spans="1:15" ht="53.25" customHeight="1" thickBot="1" x14ac:dyDescent="0.3">
      <c r="A944" s="215" t="s">
        <v>34</v>
      </c>
      <c r="B944" s="219" t="s">
        <v>35</v>
      </c>
      <c r="C944" s="220"/>
      <c r="D944" s="184">
        <v>256478.64822688093</v>
      </c>
      <c r="E944" s="184">
        <v>201372.97405896836</v>
      </c>
      <c r="F944" s="184">
        <v>204704.75721679381</v>
      </c>
      <c r="G944" s="184">
        <v>210132.53487026939</v>
      </c>
      <c r="H944" s="184">
        <v>104819.9174077076</v>
      </c>
      <c r="I944" s="184">
        <v>22264.38854435338</v>
      </c>
      <c r="J944" s="184">
        <v>11477.488163078597</v>
      </c>
      <c r="K944" s="184">
        <v>9474.3797433435575</v>
      </c>
      <c r="L944" s="184">
        <v>14296.378640850891</v>
      </c>
      <c r="M944" s="184">
        <v>124225.0302238908</v>
      </c>
      <c r="N944" s="184">
        <v>145952.29493795233</v>
      </c>
      <c r="O944" s="184">
        <v>161936.77704543478</v>
      </c>
    </row>
    <row r="945" spans="1:15" ht="48.75" customHeight="1" thickBot="1" x14ac:dyDescent="0.3">
      <c r="A945" s="215" t="s">
        <v>36</v>
      </c>
      <c r="B945" s="219" t="s">
        <v>37</v>
      </c>
      <c r="C945" s="220"/>
      <c r="D945" s="184">
        <v>239294.58</v>
      </c>
      <c r="E945" s="184">
        <v>187880.98</v>
      </c>
      <c r="F945" s="184">
        <v>190989.54</v>
      </c>
      <c r="G945" s="184">
        <v>196053.66</v>
      </c>
      <c r="H945" s="184">
        <v>97796.98</v>
      </c>
      <c r="I945" s="184">
        <v>20772.669999999998</v>
      </c>
      <c r="J945" s="184">
        <v>10708.5</v>
      </c>
      <c r="K945" s="184">
        <v>8839.6</v>
      </c>
      <c r="L945" s="184">
        <v>13338.52</v>
      </c>
      <c r="M945" s="184">
        <v>115901.95</v>
      </c>
      <c r="N945" s="184">
        <v>136173.49</v>
      </c>
      <c r="O945" s="184">
        <v>151087.01</v>
      </c>
    </row>
    <row r="946" spans="1:15" ht="21" customHeight="1" thickBot="1" x14ac:dyDescent="0.3">
      <c r="A946" s="242" t="s">
        <v>240</v>
      </c>
      <c r="B946" s="241"/>
      <c r="C946" s="43"/>
      <c r="D946" s="178" t="s">
        <v>95</v>
      </c>
      <c r="E946" s="221"/>
      <c r="F946" s="221"/>
      <c r="G946" s="221"/>
      <c r="H946" s="221"/>
      <c r="I946" s="221"/>
      <c r="J946" s="221"/>
      <c r="K946" s="221"/>
      <c r="L946" s="221"/>
      <c r="M946" s="221"/>
      <c r="N946" s="221"/>
      <c r="O946" s="222"/>
    </row>
    <row r="947" spans="1:15" ht="16.5" thickBot="1" x14ac:dyDescent="0.3">
      <c r="A947" s="223" t="s">
        <v>297</v>
      </c>
      <c r="B947" s="224"/>
      <c r="C947" s="224"/>
      <c r="D947" s="224"/>
      <c r="E947" s="224"/>
      <c r="F947" s="224"/>
      <c r="G947" s="224"/>
      <c r="H947" s="224"/>
      <c r="I947" s="224"/>
      <c r="J947" s="224"/>
      <c r="K947" s="224"/>
      <c r="L947" s="224"/>
      <c r="M947" s="224"/>
      <c r="N947" s="224"/>
      <c r="O947" s="224"/>
    </row>
    <row r="948" spans="1:15" s="41" customFormat="1" ht="29.25" customHeight="1" thickBot="1" x14ac:dyDescent="0.3">
      <c r="A948" s="215" t="s">
        <v>11</v>
      </c>
      <c r="B948" s="219" t="s">
        <v>293</v>
      </c>
      <c r="C948" s="220"/>
      <c r="D948" s="179">
        <v>159594</v>
      </c>
      <c r="E948" s="179">
        <v>134836</v>
      </c>
      <c r="F948" s="179">
        <v>127176</v>
      </c>
      <c r="G948" s="179">
        <v>141100</v>
      </c>
      <c r="H948" s="179">
        <v>115044</v>
      </c>
      <c r="I948" s="179">
        <v>83810</v>
      </c>
      <c r="J948" s="179">
        <v>84330</v>
      </c>
      <c r="K948" s="179">
        <v>77250</v>
      </c>
      <c r="L948" s="179">
        <v>92378</v>
      </c>
      <c r="M948" s="179">
        <v>110672</v>
      </c>
      <c r="N948" s="179">
        <v>143888</v>
      </c>
      <c r="O948" s="179">
        <v>127847</v>
      </c>
    </row>
    <row r="949" spans="1:15" ht="16.5" thickBot="1" x14ac:dyDescent="0.3">
      <c r="A949" s="215" t="s">
        <v>12</v>
      </c>
      <c r="B949" s="225" t="s">
        <v>291</v>
      </c>
      <c r="C949" s="226"/>
      <c r="D949" s="179">
        <v>73174</v>
      </c>
      <c r="E949" s="179">
        <v>65616</v>
      </c>
      <c r="F949" s="179">
        <v>58230</v>
      </c>
      <c r="G949" s="179">
        <v>68811</v>
      </c>
      <c r="H949" s="179">
        <v>72573</v>
      </c>
      <c r="I949" s="179">
        <v>66265</v>
      </c>
      <c r="J949" s="179">
        <v>69381</v>
      </c>
      <c r="K949" s="179">
        <v>63814</v>
      </c>
      <c r="L949" s="179">
        <v>75576</v>
      </c>
      <c r="M949" s="179">
        <v>64024</v>
      </c>
      <c r="N949" s="179">
        <v>87091</v>
      </c>
      <c r="O949" s="179">
        <v>69395</v>
      </c>
    </row>
    <row r="950" spans="1:15" ht="33" customHeight="1" thickBot="1" x14ac:dyDescent="0.3">
      <c r="A950" s="215" t="s">
        <v>13</v>
      </c>
      <c r="B950" s="219" t="s">
        <v>292</v>
      </c>
      <c r="C950" s="220"/>
      <c r="D950" s="180">
        <v>86420</v>
      </c>
      <c r="E950" s="180">
        <v>69220</v>
      </c>
      <c r="F950" s="180">
        <v>68946</v>
      </c>
      <c r="G950" s="180">
        <v>72289</v>
      </c>
      <c r="H950" s="180">
        <v>42471</v>
      </c>
      <c r="I950" s="180">
        <v>17545</v>
      </c>
      <c r="J950" s="180">
        <v>14949</v>
      </c>
      <c r="K950" s="180">
        <v>13436</v>
      </c>
      <c r="L950" s="180">
        <v>16802</v>
      </c>
      <c r="M950" s="180">
        <v>46648</v>
      </c>
      <c r="N950" s="180">
        <v>56797</v>
      </c>
      <c r="O950" s="180">
        <v>58452</v>
      </c>
    </row>
    <row r="951" spans="1:15" ht="36" customHeight="1" thickBot="1" x14ac:dyDescent="0.3">
      <c r="A951" s="215" t="s">
        <v>14</v>
      </c>
      <c r="B951" s="219" t="s">
        <v>27</v>
      </c>
      <c r="C951" s="220"/>
      <c r="D951" s="181">
        <v>0.54149905384914221</v>
      </c>
      <c r="E951" s="181">
        <v>0.51336438339909218</v>
      </c>
      <c r="F951" s="181">
        <v>0.54213059067748637</v>
      </c>
      <c r="G951" s="181">
        <v>0.51232459248759743</v>
      </c>
      <c r="H951" s="181">
        <v>0.36917179513925108</v>
      </c>
      <c r="I951" s="181">
        <v>0.20934256055363321</v>
      </c>
      <c r="J951" s="181">
        <v>0.17726787620064033</v>
      </c>
      <c r="K951" s="181">
        <v>0.17392880258899676</v>
      </c>
      <c r="L951" s="181">
        <v>0.18188313234752862</v>
      </c>
      <c r="M951" s="181">
        <v>0.42149775914413762</v>
      </c>
      <c r="N951" s="181">
        <v>0.39473062381852553</v>
      </c>
      <c r="O951" s="181">
        <v>0.45720275016230338</v>
      </c>
    </row>
    <row r="952" spans="1:15" ht="81.75" customHeight="1" thickBot="1" x14ac:dyDescent="0.3">
      <c r="A952" s="215" t="s">
        <v>28</v>
      </c>
      <c r="B952" s="219" t="s">
        <v>29</v>
      </c>
      <c r="C952" s="220"/>
      <c r="D952" s="187">
        <v>4.2151862062401122</v>
      </c>
      <c r="E952" s="187">
        <v>4.2151862062401122</v>
      </c>
      <c r="F952" s="187">
        <v>4.2151862062401122</v>
      </c>
      <c r="G952" s="187">
        <v>4.2151862062401122</v>
      </c>
      <c r="H952" s="187">
        <v>4.2151862062401122</v>
      </c>
      <c r="I952" s="187">
        <v>4.2151862062401122</v>
      </c>
      <c r="J952" s="187">
        <v>4.2151862062401122</v>
      </c>
      <c r="K952" s="187">
        <v>4.2151862062401122</v>
      </c>
      <c r="L952" s="187">
        <v>4.2151862062401122</v>
      </c>
      <c r="M952" s="187">
        <v>4.2151862062401122</v>
      </c>
      <c r="N952" s="187">
        <v>4.2151862062401122</v>
      </c>
      <c r="O952" s="187">
        <v>4.2151862062401122</v>
      </c>
    </row>
    <row r="953" spans="1:15" ht="51" customHeight="1" thickBot="1" x14ac:dyDescent="0.3">
      <c r="A953" s="215" t="s">
        <v>30</v>
      </c>
      <c r="B953" s="219" t="s">
        <v>31</v>
      </c>
      <c r="C953" s="220"/>
      <c r="D953" s="182">
        <v>0.39793637692827721</v>
      </c>
      <c r="E953" s="182">
        <v>0.36980170647822719</v>
      </c>
      <c r="F953" s="182">
        <v>0.39856791375662137</v>
      </c>
      <c r="G953" s="182">
        <v>0.36876191556673243</v>
      </c>
      <c r="H953" s="182">
        <v>0.22560911821838608</v>
      </c>
      <c r="I953" s="182">
        <v>6.577988363276821E-2</v>
      </c>
      <c r="J953" s="182">
        <v>3.3705199279775333E-2</v>
      </c>
      <c r="K953" s="182">
        <v>3.0366125668131766E-2</v>
      </c>
      <c r="L953" s="182">
        <v>3.8320455426663624E-2</v>
      </c>
      <c r="M953" s="182">
        <v>0.27793508222327262</v>
      </c>
      <c r="N953" s="182">
        <v>0.25116794689766053</v>
      </c>
      <c r="O953" s="182">
        <v>0.31364007324143839</v>
      </c>
    </row>
    <row r="954" spans="1:15" ht="83.25" customHeight="1" thickBot="1" x14ac:dyDescent="0.3">
      <c r="A954" s="215" t="s">
        <v>32</v>
      </c>
      <c r="B954" s="219" t="s">
        <v>33</v>
      </c>
      <c r="C954" s="220"/>
      <c r="D954" s="183">
        <v>63508</v>
      </c>
      <c r="E954" s="183">
        <v>49863</v>
      </c>
      <c r="F954" s="183">
        <v>50688</v>
      </c>
      <c r="G954" s="183">
        <v>52032</v>
      </c>
      <c r="H954" s="183">
        <v>25955</v>
      </c>
      <c r="I954" s="183">
        <v>5513</v>
      </c>
      <c r="J954" s="183">
        <v>2842</v>
      </c>
      <c r="K954" s="183">
        <v>2346</v>
      </c>
      <c r="L954" s="183">
        <v>3540</v>
      </c>
      <c r="M954" s="183">
        <v>30760</v>
      </c>
      <c r="N954" s="183">
        <v>36140</v>
      </c>
      <c r="O954" s="183">
        <v>40098</v>
      </c>
    </row>
    <row r="955" spans="1:15" ht="53.25" customHeight="1" thickBot="1" x14ac:dyDescent="0.3">
      <c r="A955" s="215" t="s">
        <v>34</v>
      </c>
      <c r="B955" s="219" t="s">
        <v>35</v>
      </c>
      <c r="C955" s="220"/>
      <c r="D955" s="184">
        <v>267698.04558589705</v>
      </c>
      <c r="E955" s="184">
        <v>210181.82980175072</v>
      </c>
      <c r="F955" s="184">
        <v>213659.3584218988</v>
      </c>
      <c r="G955" s="184">
        <v>219324.56868308553</v>
      </c>
      <c r="H955" s="184">
        <v>109405.15798296212</v>
      </c>
      <c r="I955" s="184">
        <v>23238.321555001738</v>
      </c>
      <c r="J955" s="184">
        <v>11979.559198134399</v>
      </c>
      <c r="K955" s="184">
        <v>9888.8268398393029</v>
      </c>
      <c r="L955" s="184">
        <v>14921.759170089997</v>
      </c>
      <c r="M955" s="184">
        <v>129659.12770394585</v>
      </c>
      <c r="N955" s="184">
        <v>152336.82949351767</v>
      </c>
      <c r="O955" s="184">
        <v>169020.53649781601</v>
      </c>
    </row>
    <row r="956" spans="1:15" ht="48.75" customHeight="1" thickBot="1" x14ac:dyDescent="0.3">
      <c r="A956" s="215" t="s">
        <v>36</v>
      </c>
      <c r="B956" s="219" t="s">
        <v>37</v>
      </c>
      <c r="C956" s="220"/>
      <c r="D956" s="184">
        <v>249762.28</v>
      </c>
      <c r="E956" s="184">
        <v>196099.65</v>
      </c>
      <c r="F956" s="184">
        <v>199344.18</v>
      </c>
      <c r="G956" s="184">
        <v>204629.82</v>
      </c>
      <c r="H956" s="184">
        <v>102075.01</v>
      </c>
      <c r="I956" s="184">
        <v>21681.35</v>
      </c>
      <c r="J956" s="184">
        <v>11176.93</v>
      </c>
      <c r="K956" s="184">
        <v>9226.2800000000007</v>
      </c>
      <c r="L956" s="184">
        <v>13922</v>
      </c>
      <c r="M956" s="184">
        <v>120971.97</v>
      </c>
      <c r="N956" s="184">
        <v>142130.26</v>
      </c>
      <c r="O956" s="184">
        <v>157696.16</v>
      </c>
    </row>
    <row r="957" spans="1:15" ht="21.75" customHeight="1" thickBot="1" x14ac:dyDescent="0.3">
      <c r="A957" s="242" t="s">
        <v>240</v>
      </c>
      <c r="B957" s="241"/>
      <c r="C957" s="43"/>
      <c r="D957" s="178" t="s">
        <v>95</v>
      </c>
      <c r="E957" s="221"/>
      <c r="F957" s="221"/>
      <c r="G957" s="221"/>
      <c r="H957" s="221"/>
      <c r="I957" s="221"/>
      <c r="J957" s="221"/>
      <c r="K957" s="221"/>
      <c r="L957" s="221"/>
      <c r="M957" s="221"/>
      <c r="N957" s="221"/>
      <c r="O957" s="222"/>
    </row>
    <row r="958" spans="1:15" ht="16.5" thickBot="1" x14ac:dyDescent="0.3">
      <c r="A958" s="223" t="s">
        <v>298</v>
      </c>
      <c r="B958" s="224"/>
      <c r="C958" s="224"/>
      <c r="D958" s="224"/>
      <c r="E958" s="224"/>
      <c r="F958" s="224"/>
      <c r="G958" s="224"/>
      <c r="H958" s="224"/>
      <c r="I958" s="224"/>
      <c r="J958" s="224"/>
      <c r="K958" s="224"/>
      <c r="L958" s="224"/>
      <c r="M958" s="224"/>
      <c r="N958" s="224"/>
      <c r="O958" s="224"/>
    </row>
    <row r="959" spans="1:15" s="41" customFormat="1" ht="29.25" customHeight="1" thickBot="1" x14ac:dyDescent="0.3">
      <c r="A959" s="215" t="s">
        <v>11</v>
      </c>
      <c r="B959" s="219" t="s">
        <v>293</v>
      </c>
      <c r="C959" s="220"/>
      <c r="D959" s="179">
        <v>159594</v>
      </c>
      <c r="E959" s="179">
        <v>134836</v>
      </c>
      <c r="F959" s="179">
        <v>127176</v>
      </c>
      <c r="G959" s="179">
        <v>141100</v>
      </c>
      <c r="H959" s="179">
        <v>115044</v>
      </c>
      <c r="I959" s="179">
        <v>83810</v>
      </c>
      <c r="J959" s="179">
        <v>84330</v>
      </c>
      <c r="K959" s="179">
        <v>77250</v>
      </c>
      <c r="L959" s="179">
        <v>92378</v>
      </c>
      <c r="M959" s="179">
        <v>110672</v>
      </c>
      <c r="N959" s="179">
        <v>143888</v>
      </c>
      <c r="O959" s="179">
        <v>127847</v>
      </c>
    </row>
    <row r="960" spans="1:15" ht="16.5" thickBot="1" x14ac:dyDescent="0.3">
      <c r="A960" s="215" t="s">
        <v>12</v>
      </c>
      <c r="B960" s="225" t="s">
        <v>291</v>
      </c>
      <c r="C960" s="226"/>
      <c r="D960" s="179">
        <v>73174</v>
      </c>
      <c r="E960" s="179">
        <v>65616</v>
      </c>
      <c r="F960" s="179">
        <v>58230</v>
      </c>
      <c r="G960" s="179">
        <v>68811</v>
      </c>
      <c r="H960" s="179">
        <v>72573</v>
      </c>
      <c r="I960" s="179">
        <v>66265</v>
      </c>
      <c r="J960" s="179">
        <v>69381</v>
      </c>
      <c r="K960" s="179">
        <v>63814</v>
      </c>
      <c r="L960" s="179">
        <v>75576</v>
      </c>
      <c r="M960" s="179">
        <v>64024</v>
      </c>
      <c r="N960" s="179">
        <v>87091</v>
      </c>
      <c r="O960" s="179">
        <v>69395</v>
      </c>
    </row>
    <row r="961" spans="1:15" ht="33" customHeight="1" thickBot="1" x14ac:dyDescent="0.3">
      <c r="A961" s="215" t="s">
        <v>13</v>
      </c>
      <c r="B961" s="219" t="s">
        <v>292</v>
      </c>
      <c r="C961" s="220"/>
      <c r="D961" s="180">
        <v>86420</v>
      </c>
      <c r="E961" s="180">
        <v>69220</v>
      </c>
      <c r="F961" s="180">
        <v>68946</v>
      </c>
      <c r="G961" s="180">
        <v>72289</v>
      </c>
      <c r="H961" s="180">
        <v>42471</v>
      </c>
      <c r="I961" s="180">
        <v>17545</v>
      </c>
      <c r="J961" s="180">
        <v>14949</v>
      </c>
      <c r="K961" s="180">
        <v>13436</v>
      </c>
      <c r="L961" s="180">
        <v>16802</v>
      </c>
      <c r="M961" s="180">
        <v>46648</v>
      </c>
      <c r="N961" s="180">
        <v>56797</v>
      </c>
      <c r="O961" s="180">
        <v>58452</v>
      </c>
    </row>
    <row r="962" spans="1:15" ht="36" customHeight="1" thickBot="1" x14ac:dyDescent="0.3">
      <c r="A962" s="215" t="s">
        <v>14</v>
      </c>
      <c r="B962" s="219" t="s">
        <v>27</v>
      </c>
      <c r="C962" s="220"/>
      <c r="D962" s="181">
        <v>0.54149905384914221</v>
      </c>
      <c r="E962" s="181">
        <v>0.51336438339909218</v>
      </c>
      <c r="F962" s="181">
        <v>0.54213059067748637</v>
      </c>
      <c r="G962" s="181">
        <v>0.51232459248759743</v>
      </c>
      <c r="H962" s="181">
        <v>0.36917179513925108</v>
      </c>
      <c r="I962" s="181">
        <v>0.20934256055363321</v>
      </c>
      <c r="J962" s="181">
        <v>0.17726787620064033</v>
      </c>
      <c r="K962" s="181">
        <v>0.17392880258899676</v>
      </c>
      <c r="L962" s="181">
        <v>0.18188313234752862</v>
      </c>
      <c r="M962" s="181">
        <v>0.42149775914413762</v>
      </c>
      <c r="N962" s="181">
        <v>0.39473062381852553</v>
      </c>
      <c r="O962" s="181">
        <v>0.45720275016230338</v>
      </c>
    </row>
    <row r="963" spans="1:15" ht="81.75" customHeight="1" thickBot="1" x14ac:dyDescent="0.3">
      <c r="A963" s="215" t="s">
        <v>28</v>
      </c>
      <c r="B963" s="219" t="s">
        <v>29</v>
      </c>
      <c r="C963" s="220"/>
      <c r="D963" s="187">
        <v>4.4006543993146767</v>
      </c>
      <c r="E963" s="187">
        <v>4.4006543993146767</v>
      </c>
      <c r="F963" s="187">
        <v>4.4006543993146767</v>
      </c>
      <c r="G963" s="187">
        <v>4.4006543993146767</v>
      </c>
      <c r="H963" s="187">
        <v>4.4006543993146767</v>
      </c>
      <c r="I963" s="187">
        <v>4.4006543993146767</v>
      </c>
      <c r="J963" s="187">
        <v>4.4006543993146767</v>
      </c>
      <c r="K963" s="187">
        <v>4.4006543993146767</v>
      </c>
      <c r="L963" s="187">
        <v>4.4006543993146767</v>
      </c>
      <c r="M963" s="187">
        <v>4.4006543993146767</v>
      </c>
      <c r="N963" s="187">
        <v>4.4006543993146767</v>
      </c>
      <c r="O963" s="187">
        <v>4.4006543993146767</v>
      </c>
    </row>
    <row r="964" spans="1:15" ht="51" customHeight="1" thickBot="1" x14ac:dyDescent="0.3">
      <c r="A964" s="215" t="s">
        <v>30</v>
      </c>
      <c r="B964" s="219" t="s">
        <v>31</v>
      </c>
      <c r="C964" s="220"/>
      <c r="D964" s="182">
        <v>0.39793637692827721</v>
      </c>
      <c r="E964" s="182">
        <v>0.36980170647822719</v>
      </c>
      <c r="F964" s="182">
        <v>0.39856791375662137</v>
      </c>
      <c r="G964" s="182">
        <v>0.36876191556673243</v>
      </c>
      <c r="H964" s="182">
        <v>0.22560911821838608</v>
      </c>
      <c r="I964" s="182">
        <v>6.577988363276821E-2</v>
      </c>
      <c r="J964" s="182">
        <v>3.3705199279775333E-2</v>
      </c>
      <c r="K964" s="182">
        <v>3.0366125668131766E-2</v>
      </c>
      <c r="L964" s="182">
        <v>3.8320455426663624E-2</v>
      </c>
      <c r="M964" s="182">
        <v>0.27793508222327262</v>
      </c>
      <c r="N964" s="182">
        <v>0.25116794689766053</v>
      </c>
      <c r="O964" s="182">
        <v>0.31364007324143839</v>
      </c>
    </row>
    <row r="965" spans="1:15" ht="83.25" customHeight="1" thickBot="1" x14ac:dyDescent="0.3">
      <c r="A965" s="215" t="s">
        <v>32</v>
      </c>
      <c r="B965" s="219" t="s">
        <v>33</v>
      </c>
      <c r="C965" s="220"/>
      <c r="D965" s="183">
        <v>63508</v>
      </c>
      <c r="E965" s="183">
        <v>49863</v>
      </c>
      <c r="F965" s="183">
        <v>50688</v>
      </c>
      <c r="G965" s="183">
        <v>52032</v>
      </c>
      <c r="H965" s="183">
        <v>25955</v>
      </c>
      <c r="I965" s="183">
        <v>5513</v>
      </c>
      <c r="J965" s="183">
        <v>2842</v>
      </c>
      <c r="K965" s="183">
        <v>2346</v>
      </c>
      <c r="L965" s="183">
        <v>3540</v>
      </c>
      <c r="M965" s="183">
        <v>30760</v>
      </c>
      <c r="N965" s="183">
        <v>36140</v>
      </c>
      <c r="O965" s="183">
        <v>40098</v>
      </c>
    </row>
    <row r="966" spans="1:15" ht="53.25" customHeight="1" thickBot="1" x14ac:dyDescent="0.3">
      <c r="A966" s="215" t="s">
        <v>34</v>
      </c>
      <c r="B966" s="219" t="s">
        <v>35</v>
      </c>
      <c r="C966" s="220"/>
      <c r="D966" s="184">
        <v>279476.75959167647</v>
      </c>
      <c r="E966" s="184">
        <v>219429.83031302772</v>
      </c>
      <c r="F966" s="184">
        <v>223060.37019246235</v>
      </c>
      <c r="G966" s="184">
        <v>228974.84970514127</v>
      </c>
      <c r="H966" s="184">
        <v>114218.98493421244</v>
      </c>
      <c r="I966" s="184">
        <v>24260.807703421811</v>
      </c>
      <c r="J966" s="184">
        <v>12506.659802852311</v>
      </c>
      <c r="K966" s="184">
        <v>10323.935220792231</v>
      </c>
      <c r="L966" s="184">
        <v>15578.316573573955</v>
      </c>
      <c r="M966" s="184">
        <v>135364.12932291944</v>
      </c>
      <c r="N966" s="184">
        <v>159039.64999123241</v>
      </c>
      <c r="O966" s="184">
        <v>176457.44010371991</v>
      </c>
    </row>
    <row r="967" spans="1:15" ht="48.75" customHeight="1" thickBot="1" x14ac:dyDescent="0.3">
      <c r="A967" s="215" t="s">
        <v>36</v>
      </c>
      <c r="B967" s="219" t="s">
        <v>37</v>
      </c>
      <c r="C967" s="220"/>
      <c r="D967" s="184">
        <v>260751.82</v>
      </c>
      <c r="E967" s="184">
        <v>204728.03</v>
      </c>
      <c r="F967" s="184">
        <v>208115.33</v>
      </c>
      <c r="G967" s="184">
        <v>213633.53</v>
      </c>
      <c r="H967" s="184">
        <v>106566.31</v>
      </c>
      <c r="I967" s="184">
        <v>22635.33</v>
      </c>
      <c r="J967" s="184">
        <v>11668.71</v>
      </c>
      <c r="K967" s="184">
        <v>9632.23</v>
      </c>
      <c r="L967" s="184">
        <v>14534.57</v>
      </c>
      <c r="M967" s="184">
        <v>126294.73</v>
      </c>
      <c r="N967" s="184">
        <v>148383.99</v>
      </c>
      <c r="O967" s="184">
        <v>164634.79</v>
      </c>
    </row>
    <row r="968" spans="1:15" ht="21.75" customHeight="1" thickBot="1" x14ac:dyDescent="0.3">
      <c r="A968" s="242" t="s">
        <v>240</v>
      </c>
      <c r="B968" s="241"/>
      <c r="C968" s="43"/>
      <c r="D968" s="178" t="s">
        <v>95</v>
      </c>
      <c r="E968" s="221"/>
      <c r="F968" s="221"/>
      <c r="G968" s="221"/>
      <c r="H968" s="221"/>
      <c r="I968" s="221"/>
      <c r="J968" s="221"/>
      <c r="K968" s="221"/>
      <c r="L968" s="221"/>
      <c r="M968" s="221"/>
      <c r="N968" s="221"/>
      <c r="O968" s="222"/>
    </row>
    <row r="969" spans="1:15" ht="16.5" thickBot="1" x14ac:dyDescent="0.3">
      <c r="A969" s="223" t="s">
        <v>299</v>
      </c>
      <c r="B969" s="224"/>
      <c r="C969" s="224"/>
      <c r="D969" s="224"/>
      <c r="E969" s="224"/>
      <c r="F969" s="224"/>
      <c r="G969" s="224"/>
      <c r="H969" s="224"/>
      <c r="I969" s="224"/>
      <c r="J969" s="224"/>
      <c r="K969" s="224"/>
      <c r="L969" s="224"/>
      <c r="M969" s="224"/>
      <c r="N969" s="224"/>
      <c r="O969" s="224"/>
    </row>
    <row r="970" spans="1:15" s="41" customFormat="1" ht="29.25" customHeight="1" thickBot="1" x14ac:dyDescent="0.3">
      <c r="A970" s="215" t="s">
        <v>11</v>
      </c>
      <c r="B970" s="219" t="s">
        <v>293</v>
      </c>
      <c r="C970" s="220"/>
      <c r="D970" s="179">
        <v>159594</v>
      </c>
      <c r="E970" s="179">
        <v>134836</v>
      </c>
      <c r="F970" s="179">
        <v>127176</v>
      </c>
      <c r="G970" s="179">
        <v>141100</v>
      </c>
      <c r="H970" s="179">
        <v>115044</v>
      </c>
      <c r="I970" s="179">
        <v>83810</v>
      </c>
      <c r="J970" s="179">
        <v>84330</v>
      </c>
      <c r="K970" s="179">
        <v>77250</v>
      </c>
      <c r="L970" s="179">
        <v>92378</v>
      </c>
      <c r="M970" s="179">
        <v>110672</v>
      </c>
      <c r="N970" s="179">
        <v>143888</v>
      </c>
      <c r="O970" s="179">
        <v>127847</v>
      </c>
    </row>
    <row r="971" spans="1:15" ht="16.5" thickBot="1" x14ac:dyDescent="0.3">
      <c r="A971" s="215" t="s">
        <v>12</v>
      </c>
      <c r="B971" s="225" t="s">
        <v>291</v>
      </c>
      <c r="C971" s="226"/>
      <c r="D971" s="179">
        <v>73174</v>
      </c>
      <c r="E971" s="179">
        <v>65616</v>
      </c>
      <c r="F971" s="179">
        <v>58230</v>
      </c>
      <c r="G971" s="179">
        <v>68811</v>
      </c>
      <c r="H971" s="179">
        <v>72573</v>
      </c>
      <c r="I971" s="179">
        <v>66265</v>
      </c>
      <c r="J971" s="179">
        <v>69381</v>
      </c>
      <c r="K971" s="179">
        <v>63814</v>
      </c>
      <c r="L971" s="179">
        <v>75576</v>
      </c>
      <c r="M971" s="179">
        <v>64024</v>
      </c>
      <c r="N971" s="179">
        <v>87091</v>
      </c>
      <c r="O971" s="179">
        <v>69395</v>
      </c>
    </row>
    <row r="972" spans="1:15" ht="33" customHeight="1" thickBot="1" x14ac:dyDescent="0.3">
      <c r="A972" s="215" t="s">
        <v>13</v>
      </c>
      <c r="B972" s="219" t="s">
        <v>292</v>
      </c>
      <c r="C972" s="220"/>
      <c r="D972" s="180">
        <v>86420</v>
      </c>
      <c r="E972" s="180">
        <v>69220</v>
      </c>
      <c r="F972" s="180">
        <v>68946</v>
      </c>
      <c r="G972" s="180">
        <v>72289</v>
      </c>
      <c r="H972" s="180">
        <v>42471</v>
      </c>
      <c r="I972" s="180">
        <v>17545</v>
      </c>
      <c r="J972" s="180">
        <v>14949</v>
      </c>
      <c r="K972" s="180">
        <v>13436</v>
      </c>
      <c r="L972" s="180">
        <v>16802</v>
      </c>
      <c r="M972" s="180">
        <v>46648</v>
      </c>
      <c r="N972" s="180">
        <v>56797</v>
      </c>
      <c r="O972" s="180">
        <v>58452</v>
      </c>
    </row>
    <row r="973" spans="1:15" ht="36" customHeight="1" thickBot="1" x14ac:dyDescent="0.3">
      <c r="A973" s="215" t="s">
        <v>14</v>
      </c>
      <c r="B973" s="219" t="s">
        <v>27</v>
      </c>
      <c r="C973" s="220"/>
      <c r="D973" s="181">
        <v>0.54149905384914221</v>
      </c>
      <c r="E973" s="181">
        <v>0.51336438339909218</v>
      </c>
      <c r="F973" s="181">
        <v>0.54213059067748637</v>
      </c>
      <c r="G973" s="181">
        <v>0.51232459248759743</v>
      </c>
      <c r="H973" s="181">
        <v>0.36917179513925108</v>
      </c>
      <c r="I973" s="181">
        <v>0.20934256055363321</v>
      </c>
      <c r="J973" s="181">
        <v>0.17726787620064033</v>
      </c>
      <c r="K973" s="181">
        <v>0.17392880258899676</v>
      </c>
      <c r="L973" s="181">
        <v>0.18188313234752862</v>
      </c>
      <c r="M973" s="181">
        <v>0.42149775914413762</v>
      </c>
      <c r="N973" s="181">
        <v>0.39473062381852553</v>
      </c>
      <c r="O973" s="181">
        <v>0.45720275016230338</v>
      </c>
    </row>
    <row r="974" spans="1:15" ht="81.75" customHeight="1" thickBot="1" x14ac:dyDescent="0.3">
      <c r="A974" s="215" t="s">
        <v>28</v>
      </c>
      <c r="B974" s="219" t="s">
        <v>29</v>
      </c>
      <c r="C974" s="220"/>
      <c r="D974" s="187">
        <v>4.5942831928845234</v>
      </c>
      <c r="E974" s="187">
        <v>4.5942831928845234</v>
      </c>
      <c r="F974" s="187">
        <v>4.5942831928845234</v>
      </c>
      <c r="G974" s="187">
        <v>4.5942831928845234</v>
      </c>
      <c r="H974" s="187">
        <v>4.5942831928845234</v>
      </c>
      <c r="I974" s="187">
        <v>4.5942831928845234</v>
      </c>
      <c r="J974" s="187">
        <v>4.5942831928845234</v>
      </c>
      <c r="K974" s="187">
        <v>4.5942831928845234</v>
      </c>
      <c r="L974" s="187">
        <v>4.5942831928845234</v>
      </c>
      <c r="M974" s="187">
        <v>4.5942831928845234</v>
      </c>
      <c r="N974" s="187">
        <v>4.5942831928845234</v>
      </c>
      <c r="O974" s="187">
        <v>4.5942831928845234</v>
      </c>
    </row>
    <row r="975" spans="1:15" ht="51" customHeight="1" thickBot="1" x14ac:dyDescent="0.3">
      <c r="A975" s="215" t="s">
        <v>30</v>
      </c>
      <c r="B975" s="219" t="s">
        <v>31</v>
      </c>
      <c r="C975" s="220"/>
      <c r="D975" s="182">
        <v>0.39793637692827721</v>
      </c>
      <c r="E975" s="182">
        <v>0.36980170647822719</v>
      </c>
      <c r="F975" s="182">
        <v>0.39856791375662137</v>
      </c>
      <c r="G975" s="182">
        <v>0.36876191556673243</v>
      </c>
      <c r="H975" s="182">
        <v>0.22560911821838608</v>
      </c>
      <c r="I975" s="182">
        <v>6.577988363276821E-2</v>
      </c>
      <c r="J975" s="182">
        <v>3.3705199279775333E-2</v>
      </c>
      <c r="K975" s="182">
        <v>3.0366125668131766E-2</v>
      </c>
      <c r="L975" s="182">
        <v>3.8320455426663624E-2</v>
      </c>
      <c r="M975" s="182">
        <v>0.27793508222327262</v>
      </c>
      <c r="N975" s="182">
        <v>0.25116794689766053</v>
      </c>
      <c r="O975" s="182">
        <v>0.31364007324143839</v>
      </c>
    </row>
    <row r="976" spans="1:15" ht="83.25" customHeight="1" thickBot="1" x14ac:dyDescent="0.3">
      <c r="A976" s="215" t="s">
        <v>32</v>
      </c>
      <c r="B976" s="219" t="s">
        <v>33</v>
      </c>
      <c r="C976" s="220"/>
      <c r="D976" s="183">
        <v>63508</v>
      </c>
      <c r="E976" s="183">
        <v>49863</v>
      </c>
      <c r="F976" s="183">
        <v>50688</v>
      </c>
      <c r="G976" s="183">
        <v>52032</v>
      </c>
      <c r="H976" s="183">
        <v>25955</v>
      </c>
      <c r="I976" s="183">
        <v>5513</v>
      </c>
      <c r="J976" s="183">
        <v>2842</v>
      </c>
      <c r="K976" s="183">
        <v>2346</v>
      </c>
      <c r="L976" s="183">
        <v>3540</v>
      </c>
      <c r="M976" s="183">
        <v>30760</v>
      </c>
      <c r="N976" s="183">
        <v>36140</v>
      </c>
      <c r="O976" s="183">
        <v>40098</v>
      </c>
    </row>
    <row r="977" spans="1:15" ht="53.25" customHeight="1" thickBot="1" x14ac:dyDescent="0.3">
      <c r="A977" s="215" t="s">
        <v>34</v>
      </c>
      <c r="B977" s="219" t="s">
        <v>35</v>
      </c>
      <c r="C977" s="220"/>
      <c r="D977" s="184">
        <v>291773.73701371031</v>
      </c>
      <c r="E977" s="184">
        <v>229084.74284680097</v>
      </c>
      <c r="F977" s="184">
        <v>232875.02648093071</v>
      </c>
      <c r="G977" s="184">
        <v>239049.74309216751</v>
      </c>
      <c r="H977" s="184">
        <v>119244.62027131781</v>
      </c>
      <c r="I977" s="184">
        <v>25328.283242372378</v>
      </c>
      <c r="J977" s="184">
        <v>13056.952834177815</v>
      </c>
      <c r="K977" s="184">
        <v>10778.188370507092</v>
      </c>
      <c r="L977" s="184">
        <v>16263.762502811212</v>
      </c>
      <c r="M977" s="184">
        <v>141320.15101312794</v>
      </c>
      <c r="N977" s="184">
        <v>166037.39459084667</v>
      </c>
      <c r="O977" s="184">
        <v>184221.56746828361</v>
      </c>
    </row>
    <row r="978" spans="1:15" ht="48.75" customHeight="1" thickBot="1" x14ac:dyDescent="0.3">
      <c r="A978" s="215" t="s">
        <v>36</v>
      </c>
      <c r="B978" s="219" t="s">
        <v>37</v>
      </c>
      <c r="C978" s="220"/>
      <c r="D978" s="184">
        <v>272224.90000000002</v>
      </c>
      <c r="E978" s="184">
        <v>213736.07</v>
      </c>
      <c r="F978" s="184">
        <v>217272.4</v>
      </c>
      <c r="G978" s="184">
        <v>223033.41</v>
      </c>
      <c r="H978" s="184">
        <v>111255.23</v>
      </c>
      <c r="I978" s="184">
        <v>23631.29</v>
      </c>
      <c r="J978" s="184">
        <v>12182.14</v>
      </c>
      <c r="K978" s="184">
        <v>10056.049999999999</v>
      </c>
      <c r="L978" s="184">
        <v>15174.09</v>
      </c>
      <c r="M978" s="184">
        <v>131851.70000000001</v>
      </c>
      <c r="N978" s="184">
        <v>154912.89000000001</v>
      </c>
      <c r="O978" s="184">
        <v>171878.72</v>
      </c>
    </row>
    <row r="979" spans="1:15" ht="20.25" customHeight="1" thickBot="1" x14ac:dyDescent="0.3">
      <c r="A979" s="242" t="s">
        <v>240</v>
      </c>
      <c r="B979" s="241"/>
      <c r="C979" s="43"/>
      <c r="D979" s="178" t="s">
        <v>95</v>
      </c>
      <c r="E979" s="221"/>
      <c r="F979" s="221"/>
      <c r="G979" s="221"/>
      <c r="H979" s="221"/>
      <c r="I979" s="221"/>
      <c r="J979" s="221"/>
      <c r="K979" s="221"/>
      <c r="L979" s="221"/>
      <c r="M979" s="221"/>
      <c r="N979" s="221"/>
      <c r="O979" s="222"/>
    </row>
    <row r="980" spans="1:15" ht="16.5" thickBot="1" x14ac:dyDescent="0.3">
      <c r="A980" s="223" t="s">
        <v>300</v>
      </c>
      <c r="B980" s="224"/>
      <c r="C980" s="224"/>
      <c r="D980" s="224"/>
      <c r="E980" s="224"/>
      <c r="F980" s="224"/>
      <c r="G980" s="224"/>
      <c r="H980" s="224"/>
      <c r="I980" s="224"/>
      <c r="J980" s="224"/>
      <c r="K980" s="224"/>
      <c r="L980" s="224"/>
      <c r="M980" s="224"/>
      <c r="N980" s="224"/>
      <c r="O980" s="224"/>
    </row>
    <row r="981" spans="1:15" s="41" customFormat="1" ht="29.25" customHeight="1" thickBot="1" x14ac:dyDescent="0.3">
      <c r="A981" s="215" t="s">
        <v>11</v>
      </c>
      <c r="B981" s="219" t="s">
        <v>293</v>
      </c>
      <c r="C981" s="220"/>
      <c r="D981" s="179">
        <v>159594</v>
      </c>
      <c r="E981" s="179">
        <v>134836</v>
      </c>
      <c r="F981" s="179">
        <v>127176</v>
      </c>
      <c r="G981" s="179">
        <v>141100</v>
      </c>
      <c r="H981" s="179">
        <v>115044</v>
      </c>
      <c r="I981" s="179">
        <v>83810</v>
      </c>
      <c r="J981" s="179">
        <v>84330</v>
      </c>
      <c r="K981" s="179">
        <v>77250</v>
      </c>
      <c r="L981" s="179">
        <v>92378</v>
      </c>
      <c r="M981" s="179">
        <v>110672</v>
      </c>
      <c r="N981" s="179">
        <v>143888</v>
      </c>
      <c r="O981" s="179">
        <v>127847</v>
      </c>
    </row>
    <row r="982" spans="1:15" ht="16.5" thickBot="1" x14ac:dyDescent="0.3">
      <c r="A982" s="215" t="s">
        <v>12</v>
      </c>
      <c r="B982" s="225" t="s">
        <v>291</v>
      </c>
      <c r="C982" s="226"/>
      <c r="D982" s="179">
        <v>73174</v>
      </c>
      <c r="E982" s="179">
        <v>65616</v>
      </c>
      <c r="F982" s="179">
        <v>58230</v>
      </c>
      <c r="G982" s="179">
        <v>68811</v>
      </c>
      <c r="H982" s="179">
        <v>72573</v>
      </c>
      <c r="I982" s="179">
        <v>66265</v>
      </c>
      <c r="J982" s="179">
        <v>69381</v>
      </c>
      <c r="K982" s="179">
        <v>63814</v>
      </c>
      <c r="L982" s="179">
        <v>75576</v>
      </c>
      <c r="M982" s="179">
        <v>64024</v>
      </c>
      <c r="N982" s="179">
        <v>87091</v>
      </c>
      <c r="O982" s="179">
        <v>69395</v>
      </c>
    </row>
    <row r="983" spans="1:15" ht="33" customHeight="1" thickBot="1" x14ac:dyDescent="0.3">
      <c r="A983" s="215" t="s">
        <v>13</v>
      </c>
      <c r="B983" s="219" t="s">
        <v>292</v>
      </c>
      <c r="C983" s="220"/>
      <c r="D983" s="180">
        <v>86420</v>
      </c>
      <c r="E983" s="180">
        <v>69220</v>
      </c>
      <c r="F983" s="180">
        <v>68946</v>
      </c>
      <c r="G983" s="180">
        <v>72289</v>
      </c>
      <c r="H983" s="180">
        <v>42471</v>
      </c>
      <c r="I983" s="180">
        <v>17545</v>
      </c>
      <c r="J983" s="180">
        <v>14949</v>
      </c>
      <c r="K983" s="180">
        <v>13436</v>
      </c>
      <c r="L983" s="180">
        <v>16802</v>
      </c>
      <c r="M983" s="180">
        <v>46648</v>
      </c>
      <c r="N983" s="180">
        <v>56797</v>
      </c>
      <c r="O983" s="180">
        <v>58452</v>
      </c>
    </row>
    <row r="984" spans="1:15" ht="36" customHeight="1" thickBot="1" x14ac:dyDescent="0.3">
      <c r="A984" s="215" t="s">
        <v>14</v>
      </c>
      <c r="B984" s="219" t="s">
        <v>27</v>
      </c>
      <c r="C984" s="220"/>
      <c r="D984" s="181">
        <v>0.54149905384914221</v>
      </c>
      <c r="E984" s="181">
        <v>0.51336438339909218</v>
      </c>
      <c r="F984" s="181">
        <v>0.54213059067748637</v>
      </c>
      <c r="G984" s="181">
        <v>0.51232459248759743</v>
      </c>
      <c r="H984" s="181">
        <v>0.36917179513925108</v>
      </c>
      <c r="I984" s="181">
        <v>0.20934256055363321</v>
      </c>
      <c r="J984" s="181">
        <v>0.17726787620064033</v>
      </c>
      <c r="K984" s="181">
        <v>0.17392880258899676</v>
      </c>
      <c r="L984" s="181">
        <v>0.18188313234752862</v>
      </c>
      <c r="M984" s="181">
        <v>0.42149775914413762</v>
      </c>
      <c r="N984" s="181">
        <v>0.39473062381852553</v>
      </c>
      <c r="O984" s="181">
        <v>0.45720275016230338</v>
      </c>
    </row>
    <row r="985" spans="1:15" ht="81.75" customHeight="1" thickBot="1" x14ac:dyDescent="0.3">
      <c r="A985" s="215" t="s">
        <v>28</v>
      </c>
      <c r="B985" s="219" t="s">
        <v>29</v>
      </c>
      <c r="C985" s="220"/>
      <c r="D985" s="187">
        <v>4.7964316533714424</v>
      </c>
      <c r="E985" s="187">
        <v>4.7964316533714424</v>
      </c>
      <c r="F985" s="187">
        <v>4.7964316533714424</v>
      </c>
      <c r="G985" s="187">
        <v>4.7964316533714424</v>
      </c>
      <c r="H985" s="187">
        <v>4.7964316533714424</v>
      </c>
      <c r="I985" s="187">
        <v>4.7964316533714424</v>
      </c>
      <c r="J985" s="187">
        <v>4.7964316533714424</v>
      </c>
      <c r="K985" s="187">
        <v>4.7964316533714424</v>
      </c>
      <c r="L985" s="187">
        <v>4.7964316533714424</v>
      </c>
      <c r="M985" s="187">
        <v>4.7964316533714424</v>
      </c>
      <c r="N985" s="187">
        <v>4.7964316533714424</v>
      </c>
      <c r="O985" s="187">
        <v>4.7964316533714424</v>
      </c>
    </row>
    <row r="986" spans="1:15" ht="51" customHeight="1" thickBot="1" x14ac:dyDescent="0.3">
      <c r="A986" s="215" t="s">
        <v>30</v>
      </c>
      <c r="B986" s="219" t="s">
        <v>31</v>
      </c>
      <c r="C986" s="220"/>
      <c r="D986" s="182">
        <v>0.39793637692827721</v>
      </c>
      <c r="E986" s="182">
        <v>0.36980170647822719</v>
      </c>
      <c r="F986" s="182">
        <v>0.39856791375662137</v>
      </c>
      <c r="G986" s="182">
        <v>0.36876191556673243</v>
      </c>
      <c r="H986" s="182">
        <v>0.22560911821838608</v>
      </c>
      <c r="I986" s="182">
        <v>6.577988363276821E-2</v>
      </c>
      <c r="J986" s="182">
        <v>3.3705199279775333E-2</v>
      </c>
      <c r="K986" s="182">
        <v>3.0366125668131766E-2</v>
      </c>
      <c r="L986" s="182">
        <v>3.8320455426663624E-2</v>
      </c>
      <c r="M986" s="182">
        <v>0.27793508222327262</v>
      </c>
      <c r="N986" s="182">
        <v>0.25116794689766053</v>
      </c>
      <c r="O986" s="182">
        <v>0.31364007324143839</v>
      </c>
    </row>
    <row r="987" spans="1:15" ht="83.25" customHeight="1" thickBot="1" x14ac:dyDescent="0.3">
      <c r="A987" s="215" t="s">
        <v>32</v>
      </c>
      <c r="B987" s="219" t="s">
        <v>33</v>
      </c>
      <c r="C987" s="220"/>
      <c r="D987" s="183">
        <v>63508</v>
      </c>
      <c r="E987" s="183">
        <v>49863</v>
      </c>
      <c r="F987" s="183">
        <v>50688</v>
      </c>
      <c r="G987" s="183">
        <v>52032</v>
      </c>
      <c r="H987" s="183">
        <v>25955</v>
      </c>
      <c r="I987" s="183">
        <v>5513</v>
      </c>
      <c r="J987" s="183">
        <v>2842</v>
      </c>
      <c r="K987" s="183">
        <v>2346</v>
      </c>
      <c r="L987" s="183">
        <v>3540</v>
      </c>
      <c r="M987" s="183">
        <v>30760</v>
      </c>
      <c r="N987" s="183">
        <v>36140</v>
      </c>
      <c r="O987" s="183">
        <v>40098</v>
      </c>
    </row>
    <row r="988" spans="1:15" ht="53.25" customHeight="1" thickBot="1" x14ac:dyDescent="0.3">
      <c r="A988" s="215" t="s">
        <v>34</v>
      </c>
      <c r="B988" s="219" t="s">
        <v>35</v>
      </c>
      <c r="C988" s="220"/>
      <c r="D988" s="184">
        <v>304611.78144231357</v>
      </c>
      <c r="E988" s="184">
        <v>239164.47153206024</v>
      </c>
      <c r="F988" s="184">
        <v>243121.52764609168</v>
      </c>
      <c r="G988" s="184">
        <v>249567.93178822289</v>
      </c>
      <c r="H988" s="184">
        <v>124491.38356325579</v>
      </c>
      <c r="I988" s="184">
        <v>26442.727705036763</v>
      </c>
      <c r="J988" s="184">
        <v>13631.458758881639</v>
      </c>
      <c r="K988" s="184">
        <v>11252.428658809404</v>
      </c>
      <c r="L988" s="184">
        <v>16979.368052934908</v>
      </c>
      <c r="M988" s="184">
        <v>147538.23765770555</v>
      </c>
      <c r="N988" s="184">
        <v>173343.03995284392</v>
      </c>
      <c r="O988" s="184">
        <v>192327.3164368881</v>
      </c>
    </row>
    <row r="989" spans="1:15" ht="48.75" customHeight="1" thickBot="1" x14ac:dyDescent="0.3">
      <c r="A989" s="215" t="s">
        <v>36</v>
      </c>
      <c r="B989" s="219" t="s">
        <v>37</v>
      </c>
      <c r="C989" s="220"/>
      <c r="D989" s="184">
        <v>284202.78999999998</v>
      </c>
      <c r="E989" s="184">
        <v>223140.45</v>
      </c>
      <c r="F989" s="184">
        <v>226832.39</v>
      </c>
      <c r="G989" s="184">
        <v>232846.88</v>
      </c>
      <c r="H989" s="184">
        <v>116150.46</v>
      </c>
      <c r="I989" s="184">
        <v>24671.06</v>
      </c>
      <c r="J989" s="184">
        <v>12718.15</v>
      </c>
      <c r="K989" s="184">
        <v>10498.52</v>
      </c>
      <c r="L989" s="184">
        <v>15841.75</v>
      </c>
      <c r="M989" s="184">
        <v>137653.18</v>
      </c>
      <c r="N989" s="184">
        <v>161729.06</v>
      </c>
      <c r="O989" s="184">
        <v>179441.39</v>
      </c>
    </row>
    <row r="990" spans="1:15" ht="21" customHeight="1" thickBot="1" x14ac:dyDescent="0.3">
      <c r="A990" s="242" t="s">
        <v>240</v>
      </c>
      <c r="B990" s="241"/>
      <c r="C990" s="43"/>
      <c r="D990" s="178" t="s">
        <v>95</v>
      </c>
      <c r="E990" s="221"/>
      <c r="F990" s="221"/>
      <c r="G990" s="221"/>
      <c r="H990" s="221"/>
      <c r="I990" s="221"/>
      <c r="J990" s="221"/>
      <c r="K990" s="221"/>
      <c r="L990" s="221"/>
      <c r="M990" s="221"/>
      <c r="N990" s="221"/>
      <c r="O990" s="222"/>
    </row>
    <row r="991" spans="1:15" ht="16.5" thickBot="1" x14ac:dyDescent="0.3">
      <c r="A991" s="223" t="s">
        <v>301</v>
      </c>
      <c r="B991" s="224"/>
      <c r="C991" s="224"/>
      <c r="D991" s="224"/>
      <c r="E991" s="224"/>
      <c r="F991" s="224"/>
      <c r="G991" s="224"/>
      <c r="H991" s="224"/>
      <c r="I991" s="224"/>
      <c r="J991" s="224"/>
      <c r="K991" s="224"/>
      <c r="L991" s="224"/>
      <c r="M991" s="224"/>
      <c r="N991" s="224"/>
      <c r="O991" s="224"/>
    </row>
    <row r="992" spans="1:15" s="41" customFormat="1" ht="29.25" customHeight="1" thickBot="1" x14ac:dyDescent="0.3">
      <c r="A992" s="215" t="s">
        <v>11</v>
      </c>
      <c r="B992" s="219" t="s">
        <v>293</v>
      </c>
      <c r="C992" s="220"/>
      <c r="D992" s="179">
        <v>159594</v>
      </c>
      <c r="E992" s="179">
        <v>134836</v>
      </c>
      <c r="F992" s="179">
        <v>127176</v>
      </c>
      <c r="G992" s="179">
        <v>141100</v>
      </c>
      <c r="H992" s="179">
        <v>115044</v>
      </c>
      <c r="I992" s="179">
        <v>83810</v>
      </c>
      <c r="J992" s="179">
        <v>84330</v>
      </c>
      <c r="K992" s="179">
        <v>77250</v>
      </c>
      <c r="L992" s="179">
        <v>92378</v>
      </c>
      <c r="M992" s="179">
        <v>110672</v>
      </c>
      <c r="N992" s="179">
        <v>143888</v>
      </c>
      <c r="O992" s="179">
        <v>127847</v>
      </c>
    </row>
    <row r="993" spans="1:15" ht="16.5" thickBot="1" x14ac:dyDescent="0.3">
      <c r="A993" s="215" t="s">
        <v>12</v>
      </c>
      <c r="B993" s="225" t="s">
        <v>291</v>
      </c>
      <c r="C993" s="226"/>
      <c r="D993" s="179">
        <v>73174</v>
      </c>
      <c r="E993" s="179">
        <v>65616</v>
      </c>
      <c r="F993" s="179">
        <v>58230</v>
      </c>
      <c r="G993" s="179">
        <v>68811</v>
      </c>
      <c r="H993" s="179">
        <v>72573</v>
      </c>
      <c r="I993" s="179">
        <v>66265</v>
      </c>
      <c r="J993" s="179">
        <v>69381</v>
      </c>
      <c r="K993" s="179">
        <v>63814</v>
      </c>
      <c r="L993" s="179">
        <v>75576</v>
      </c>
      <c r="M993" s="179">
        <v>64024</v>
      </c>
      <c r="N993" s="179">
        <v>87091</v>
      </c>
      <c r="O993" s="179">
        <v>69395</v>
      </c>
    </row>
    <row r="994" spans="1:15" ht="33" customHeight="1" thickBot="1" x14ac:dyDescent="0.3">
      <c r="A994" s="215" t="s">
        <v>13</v>
      </c>
      <c r="B994" s="219" t="s">
        <v>292</v>
      </c>
      <c r="C994" s="220"/>
      <c r="D994" s="180">
        <v>86420</v>
      </c>
      <c r="E994" s="180">
        <v>69220</v>
      </c>
      <c r="F994" s="180">
        <v>68946</v>
      </c>
      <c r="G994" s="180">
        <v>72289</v>
      </c>
      <c r="H994" s="180">
        <v>42471</v>
      </c>
      <c r="I994" s="180">
        <v>17545</v>
      </c>
      <c r="J994" s="180">
        <v>14949</v>
      </c>
      <c r="K994" s="180">
        <v>13436</v>
      </c>
      <c r="L994" s="180">
        <v>16802</v>
      </c>
      <c r="M994" s="180">
        <v>46648</v>
      </c>
      <c r="N994" s="180">
        <v>56797</v>
      </c>
      <c r="O994" s="180">
        <v>58452</v>
      </c>
    </row>
    <row r="995" spans="1:15" ht="36" customHeight="1" thickBot="1" x14ac:dyDescent="0.3">
      <c r="A995" s="215" t="s">
        <v>14</v>
      </c>
      <c r="B995" s="219" t="s">
        <v>27</v>
      </c>
      <c r="C995" s="220"/>
      <c r="D995" s="181">
        <v>0.54149905384914221</v>
      </c>
      <c r="E995" s="181">
        <v>0.51336438339909218</v>
      </c>
      <c r="F995" s="181">
        <v>0.54213059067748637</v>
      </c>
      <c r="G995" s="181">
        <v>0.51232459248759743</v>
      </c>
      <c r="H995" s="181">
        <v>0.36917179513925108</v>
      </c>
      <c r="I995" s="181">
        <v>0.20934256055363321</v>
      </c>
      <c r="J995" s="181">
        <v>0.17726787620064033</v>
      </c>
      <c r="K995" s="181">
        <v>0.17392880258899676</v>
      </c>
      <c r="L995" s="181">
        <v>0.18188313234752862</v>
      </c>
      <c r="M995" s="181">
        <v>0.42149775914413762</v>
      </c>
      <c r="N995" s="181">
        <v>0.39473062381852553</v>
      </c>
      <c r="O995" s="181">
        <v>0.45720275016230338</v>
      </c>
    </row>
    <row r="996" spans="1:15" ht="81.75" customHeight="1" thickBot="1" x14ac:dyDescent="0.3">
      <c r="A996" s="215" t="s">
        <v>28</v>
      </c>
      <c r="B996" s="219" t="s">
        <v>29</v>
      </c>
      <c r="C996" s="220"/>
      <c r="D996" s="187">
        <v>5.0074746461197801</v>
      </c>
      <c r="E996" s="187">
        <v>5.0074746461197801</v>
      </c>
      <c r="F996" s="187">
        <v>5.0074746461197801</v>
      </c>
      <c r="G996" s="187">
        <v>5.0074746461197801</v>
      </c>
      <c r="H996" s="187">
        <v>5.0074746461197801</v>
      </c>
      <c r="I996" s="187">
        <v>5.0074746461197801</v>
      </c>
      <c r="J996" s="187">
        <v>5.0074746461197801</v>
      </c>
      <c r="K996" s="187">
        <v>5.0074746461197801</v>
      </c>
      <c r="L996" s="187">
        <v>5.0074746461197801</v>
      </c>
      <c r="M996" s="187">
        <v>5.0074746461197801</v>
      </c>
      <c r="N996" s="187">
        <v>5.0074746461197801</v>
      </c>
      <c r="O996" s="187">
        <v>5.0074746461197801</v>
      </c>
    </row>
    <row r="997" spans="1:15" ht="51" customHeight="1" thickBot="1" x14ac:dyDescent="0.3">
      <c r="A997" s="215" t="s">
        <v>30</v>
      </c>
      <c r="B997" s="219" t="s">
        <v>31</v>
      </c>
      <c r="C997" s="220"/>
      <c r="D997" s="182">
        <v>0.39793637692827721</v>
      </c>
      <c r="E997" s="182">
        <v>0.36980170647822719</v>
      </c>
      <c r="F997" s="182">
        <v>0.39856791375662137</v>
      </c>
      <c r="G997" s="182">
        <v>0.36876191556673243</v>
      </c>
      <c r="H997" s="182">
        <v>0.22560911821838608</v>
      </c>
      <c r="I997" s="182">
        <v>6.577988363276821E-2</v>
      </c>
      <c r="J997" s="182">
        <v>3.3705199279775333E-2</v>
      </c>
      <c r="K997" s="182">
        <v>3.0366125668131766E-2</v>
      </c>
      <c r="L997" s="182">
        <v>3.8320455426663624E-2</v>
      </c>
      <c r="M997" s="182">
        <v>0.27793508222327262</v>
      </c>
      <c r="N997" s="182">
        <v>0.25116794689766053</v>
      </c>
      <c r="O997" s="182">
        <v>0.31364007324143839</v>
      </c>
    </row>
    <row r="998" spans="1:15" ht="83.25" customHeight="1" thickBot="1" x14ac:dyDescent="0.3">
      <c r="A998" s="215" t="s">
        <v>32</v>
      </c>
      <c r="B998" s="219" t="s">
        <v>33</v>
      </c>
      <c r="C998" s="220"/>
      <c r="D998" s="183">
        <v>63508</v>
      </c>
      <c r="E998" s="183">
        <v>49863</v>
      </c>
      <c r="F998" s="183">
        <v>50688</v>
      </c>
      <c r="G998" s="183">
        <v>52032</v>
      </c>
      <c r="H998" s="183">
        <v>25955</v>
      </c>
      <c r="I998" s="183">
        <v>5513</v>
      </c>
      <c r="J998" s="183">
        <v>2842</v>
      </c>
      <c r="K998" s="183">
        <v>2346</v>
      </c>
      <c r="L998" s="183">
        <v>3540</v>
      </c>
      <c r="M998" s="183">
        <v>30760</v>
      </c>
      <c r="N998" s="183">
        <v>36140</v>
      </c>
      <c r="O998" s="183">
        <v>40098</v>
      </c>
    </row>
    <row r="999" spans="1:15" ht="53.25" customHeight="1" thickBot="1" x14ac:dyDescent="0.3">
      <c r="A999" s="215" t="s">
        <v>34</v>
      </c>
      <c r="B999" s="219" t="s">
        <v>35</v>
      </c>
      <c r="C999" s="220"/>
      <c r="D999" s="184">
        <v>318014.69982577499</v>
      </c>
      <c r="E999" s="184">
        <v>249687.70827947059</v>
      </c>
      <c r="F999" s="184">
        <v>253818.87486251941</v>
      </c>
      <c r="G999" s="184">
        <v>260548.9207869044</v>
      </c>
      <c r="H999" s="184">
        <v>129969.00444003889</v>
      </c>
      <c r="I999" s="184">
        <v>27606.207724058349</v>
      </c>
      <c r="J999" s="184">
        <v>14231.242944272415</v>
      </c>
      <c r="K999" s="184">
        <v>11747.535519797004</v>
      </c>
      <c r="L999" s="184">
        <v>17726.460247264022</v>
      </c>
      <c r="M999" s="184">
        <v>154029.92011464442</v>
      </c>
      <c r="N999" s="184">
        <v>180970.13371076886</v>
      </c>
      <c r="O999" s="184">
        <v>200789.71836011094</v>
      </c>
    </row>
    <row r="1000" spans="1:15" ht="48.75" customHeight="1" thickBot="1" x14ac:dyDescent="0.3">
      <c r="A1000" s="215" t="s">
        <v>36</v>
      </c>
      <c r="B1000" s="219" t="s">
        <v>37</v>
      </c>
      <c r="C1000" s="220"/>
      <c r="D1000" s="184">
        <v>296707.71000000002</v>
      </c>
      <c r="E1000" s="184">
        <v>232958.63</v>
      </c>
      <c r="F1000" s="184">
        <v>236813.01</v>
      </c>
      <c r="G1000" s="184">
        <v>243092.14</v>
      </c>
      <c r="H1000" s="184">
        <v>121261.08</v>
      </c>
      <c r="I1000" s="184">
        <v>25756.59</v>
      </c>
      <c r="J1000" s="184">
        <v>13277.75</v>
      </c>
      <c r="K1000" s="184">
        <v>10960.45</v>
      </c>
      <c r="L1000" s="184">
        <v>16538.79</v>
      </c>
      <c r="M1000" s="184">
        <v>143709.92000000001</v>
      </c>
      <c r="N1000" s="184">
        <v>168845.13</v>
      </c>
      <c r="O1000" s="184">
        <v>187336.81</v>
      </c>
    </row>
    <row r="1001" spans="1:15" ht="20.25" customHeight="1" thickBot="1" x14ac:dyDescent="0.3">
      <c r="A1001" s="242" t="s">
        <v>240</v>
      </c>
      <c r="B1001" s="241"/>
      <c r="C1001" s="43"/>
      <c r="D1001" s="178" t="s">
        <v>95</v>
      </c>
      <c r="E1001" s="221"/>
      <c r="F1001" s="221"/>
      <c r="G1001" s="221"/>
      <c r="H1001" s="221"/>
      <c r="I1001" s="221"/>
      <c r="J1001" s="221"/>
      <c r="K1001" s="221"/>
      <c r="L1001" s="221"/>
      <c r="M1001" s="221"/>
      <c r="N1001" s="221"/>
      <c r="O1001" s="222"/>
    </row>
    <row r="1002" spans="1:15" ht="16.5" thickBot="1" x14ac:dyDescent="0.3">
      <c r="A1002" s="223" t="s">
        <v>302</v>
      </c>
      <c r="B1002" s="224"/>
      <c r="C1002" s="224"/>
      <c r="D1002" s="224"/>
      <c r="E1002" s="224"/>
      <c r="F1002" s="224"/>
      <c r="G1002" s="224"/>
      <c r="H1002" s="224"/>
      <c r="I1002" s="224"/>
      <c r="J1002" s="224"/>
      <c r="K1002" s="224"/>
      <c r="L1002" s="224"/>
      <c r="M1002" s="224"/>
      <c r="N1002" s="224"/>
      <c r="O1002" s="224"/>
    </row>
    <row r="1003" spans="1:15" s="41" customFormat="1" ht="29.25" customHeight="1" thickBot="1" x14ac:dyDescent="0.3">
      <c r="A1003" s="215" t="s">
        <v>11</v>
      </c>
      <c r="B1003" s="219" t="s">
        <v>293</v>
      </c>
      <c r="C1003" s="220"/>
      <c r="D1003" s="179">
        <v>159594</v>
      </c>
      <c r="E1003" s="179">
        <v>134836</v>
      </c>
      <c r="F1003" s="179">
        <v>127176</v>
      </c>
      <c r="G1003" s="179">
        <v>141100</v>
      </c>
      <c r="H1003" s="179">
        <v>115044</v>
      </c>
      <c r="I1003" s="179">
        <v>83810</v>
      </c>
      <c r="J1003" s="179">
        <v>84330</v>
      </c>
      <c r="K1003" s="179">
        <v>77250</v>
      </c>
      <c r="L1003" s="179">
        <v>92378</v>
      </c>
      <c r="M1003" s="179">
        <v>110672</v>
      </c>
      <c r="N1003" s="179">
        <v>143888</v>
      </c>
      <c r="O1003" s="179">
        <v>127847</v>
      </c>
    </row>
    <row r="1004" spans="1:15" ht="16.5" thickBot="1" x14ac:dyDescent="0.3">
      <c r="A1004" s="215" t="s">
        <v>12</v>
      </c>
      <c r="B1004" s="225" t="s">
        <v>291</v>
      </c>
      <c r="C1004" s="226"/>
      <c r="D1004" s="179">
        <v>73174</v>
      </c>
      <c r="E1004" s="179">
        <v>65616</v>
      </c>
      <c r="F1004" s="179">
        <v>58230</v>
      </c>
      <c r="G1004" s="179">
        <v>68811</v>
      </c>
      <c r="H1004" s="179">
        <v>72573</v>
      </c>
      <c r="I1004" s="179">
        <v>66265</v>
      </c>
      <c r="J1004" s="179">
        <v>69381</v>
      </c>
      <c r="K1004" s="179">
        <v>63814</v>
      </c>
      <c r="L1004" s="179">
        <v>75576</v>
      </c>
      <c r="M1004" s="179">
        <v>64024</v>
      </c>
      <c r="N1004" s="179">
        <v>87091</v>
      </c>
      <c r="O1004" s="179">
        <v>69395</v>
      </c>
    </row>
    <row r="1005" spans="1:15" ht="33" customHeight="1" thickBot="1" x14ac:dyDescent="0.3">
      <c r="A1005" s="215" t="s">
        <v>13</v>
      </c>
      <c r="B1005" s="219" t="s">
        <v>292</v>
      </c>
      <c r="C1005" s="220"/>
      <c r="D1005" s="180">
        <v>86420</v>
      </c>
      <c r="E1005" s="180">
        <v>69220</v>
      </c>
      <c r="F1005" s="180">
        <v>68946</v>
      </c>
      <c r="G1005" s="180">
        <v>72289</v>
      </c>
      <c r="H1005" s="180">
        <v>42471</v>
      </c>
      <c r="I1005" s="180">
        <v>17545</v>
      </c>
      <c r="J1005" s="180">
        <v>14949</v>
      </c>
      <c r="K1005" s="180">
        <v>13436</v>
      </c>
      <c r="L1005" s="180">
        <v>16802</v>
      </c>
      <c r="M1005" s="180">
        <v>46648</v>
      </c>
      <c r="N1005" s="180">
        <v>56797</v>
      </c>
      <c r="O1005" s="180">
        <v>58452</v>
      </c>
    </row>
    <row r="1006" spans="1:15" ht="36" customHeight="1" thickBot="1" x14ac:dyDescent="0.3">
      <c r="A1006" s="215" t="s">
        <v>14</v>
      </c>
      <c r="B1006" s="219" t="s">
        <v>27</v>
      </c>
      <c r="C1006" s="220"/>
      <c r="D1006" s="181">
        <v>0.54149905384914221</v>
      </c>
      <c r="E1006" s="181">
        <v>0.51336438339909218</v>
      </c>
      <c r="F1006" s="181">
        <v>0.54213059067748637</v>
      </c>
      <c r="G1006" s="181">
        <v>0.51232459248759743</v>
      </c>
      <c r="H1006" s="181">
        <v>0.36917179513925108</v>
      </c>
      <c r="I1006" s="181">
        <v>0.20934256055363321</v>
      </c>
      <c r="J1006" s="181">
        <v>0.17726787620064033</v>
      </c>
      <c r="K1006" s="181">
        <v>0.17392880258899676</v>
      </c>
      <c r="L1006" s="181">
        <v>0.18188313234752862</v>
      </c>
      <c r="M1006" s="181">
        <v>0.42149775914413762</v>
      </c>
      <c r="N1006" s="181">
        <v>0.39473062381852553</v>
      </c>
      <c r="O1006" s="181">
        <v>0.45720275016230338</v>
      </c>
    </row>
    <row r="1007" spans="1:15" ht="81.75" customHeight="1" thickBot="1" x14ac:dyDescent="0.3">
      <c r="A1007" s="215" t="s">
        <v>28</v>
      </c>
      <c r="B1007" s="219" t="s">
        <v>29</v>
      </c>
      <c r="C1007" s="220"/>
      <c r="D1007" s="187">
        <v>5.227803530549056</v>
      </c>
      <c r="E1007" s="187">
        <v>5.227803530549056</v>
      </c>
      <c r="F1007" s="187">
        <v>5.227803530549056</v>
      </c>
      <c r="G1007" s="187">
        <v>5.227803530549056</v>
      </c>
      <c r="H1007" s="187">
        <v>5.227803530549056</v>
      </c>
      <c r="I1007" s="187">
        <v>5.227803530549056</v>
      </c>
      <c r="J1007" s="187">
        <v>5.227803530549056</v>
      </c>
      <c r="K1007" s="187">
        <v>5.227803530549056</v>
      </c>
      <c r="L1007" s="187">
        <v>5.227803530549056</v>
      </c>
      <c r="M1007" s="187">
        <v>5.227803530549056</v>
      </c>
      <c r="N1007" s="187">
        <v>5.227803530549056</v>
      </c>
      <c r="O1007" s="187">
        <v>5.227803530549056</v>
      </c>
    </row>
    <row r="1008" spans="1:15" ht="51" customHeight="1" thickBot="1" x14ac:dyDescent="0.3">
      <c r="A1008" s="215" t="s">
        <v>30</v>
      </c>
      <c r="B1008" s="219" t="s">
        <v>31</v>
      </c>
      <c r="C1008" s="220"/>
      <c r="D1008" s="182">
        <v>0.39793637692827721</v>
      </c>
      <c r="E1008" s="182">
        <v>0.36980170647822719</v>
      </c>
      <c r="F1008" s="182">
        <v>0.39856791375662137</v>
      </c>
      <c r="G1008" s="182">
        <v>0.36876191556673243</v>
      </c>
      <c r="H1008" s="182">
        <v>0.22560911821838608</v>
      </c>
      <c r="I1008" s="182">
        <v>6.577988363276821E-2</v>
      </c>
      <c r="J1008" s="182">
        <v>3.3705199279775333E-2</v>
      </c>
      <c r="K1008" s="182">
        <v>3.0366125668131766E-2</v>
      </c>
      <c r="L1008" s="182">
        <v>3.8320455426663624E-2</v>
      </c>
      <c r="M1008" s="182">
        <v>0.27793508222327262</v>
      </c>
      <c r="N1008" s="182">
        <v>0.25116794689766053</v>
      </c>
      <c r="O1008" s="182">
        <v>0.31364007324143839</v>
      </c>
    </row>
    <row r="1009" spans="1:15" ht="83.25" customHeight="1" thickBot="1" x14ac:dyDescent="0.3">
      <c r="A1009" s="215" t="s">
        <v>32</v>
      </c>
      <c r="B1009" s="219" t="s">
        <v>33</v>
      </c>
      <c r="C1009" s="220"/>
      <c r="D1009" s="183">
        <v>63508</v>
      </c>
      <c r="E1009" s="183">
        <v>49863</v>
      </c>
      <c r="F1009" s="183">
        <v>50688</v>
      </c>
      <c r="G1009" s="183">
        <v>52032</v>
      </c>
      <c r="H1009" s="183">
        <v>25955</v>
      </c>
      <c r="I1009" s="183">
        <v>5513</v>
      </c>
      <c r="J1009" s="183">
        <v>2842</v>
      </c>
      <c r="K1009" s="183">
        <v>2346</v>
      </c>
      <c r="L1009" s="183">
        <v>3540</v>
      </c>
      <c r="M1009" s="183">
        <v>30760</v>
      </c>
      <c r="N1009" s="183">
        <v>36140</v>
      </c>
      <c r="O1009" s="183">
        <v>40098</v>
      </c>
    </row>
    <row r="1010" spans="1:15" ht="53.25" customHeight="1" thickBot="1" x14ac:dyDescent="0.3">
      <c r="A1010" s="215" t="s">
        <v>34</v>
      </c>
      <c r="B1010" s="219" t="s">
        <v>35</v>
      </c>
      <c r="C1010" s="220"/>
      <c r="D1010" s="184">
        <v>332007.34661810944</v>
      </c>
      <c r="E1010" s="184">
        <v>260673.96744376759</v>
      </c>
      <c r="F1010" s="184">
        <v>264986.90535647055</v>
      </c>
      <c r="G1010" s="184">
        <v>272013.07330152846</v>
      </c>
      <c r="H1010" s="184">
        <v>135687.64063540075</v>
      </c>
      <c r="I1010" s="184">
        <v>28820.880863916947</v>
      </c>
      <c r="J1010" s="184">
        <v>14857.417633820418</v>
      </c>
      <c r="K1010" s="184">
        <v>12264.427082668086</v>
      </c>
      <c r="L1010" s="184">
        <v>18506.424498143657</v>
      </c>
      <c r="M1010" s="184">
        <v>160807.23659968897</v>
      </c>
      <c r="N1010" s="184">
        <v>188932.81959404287</v>
      </c>
      <c r="O1010" s="184">
        <v>209624.46596795606</v>
      </c>
    </row>
    <row r="1011" spans="1:15" ht="48.75" customHeight="1" thickBot="1" x14ac:dyDescent="0.3">
      <c r="A1011" s="215" t="s">
        <v>36</v>
      </c>
      <c r="B1011" s="219" t="s">
        <v>37</v>
      </c>
      <c r="C1011" s="220"/>
      <c r="D1011" s="184">
        <v>309762.84999999998</v>
      </c>
      <c r="E1011" s="184">
        <v>243208.81</v>
      </c>
      <c r="F1011" s="184">
        <v>247232.78</v>
      </c>
      <c r="G1011" s="184">
        <v>253788.2</v>
      </c>
      <c r="H1011" s="184">
        <v>126596.57</v>
      </c>
      <c r="I1011" s="184">
        <v>26889.88</v>
      </c>
      <c r="J1011" s="184">
        <v>13861.97</v>
      </c>
      <c r="K1011" s="184">
        <v>11442.71</v>
      </c>
      <c r="L1011" s="184">
        <v>17266.490000000002</v>
      </c>
      <c r="M1011" s="184">
        <v>150033.15</v>
      </c>
      <c r="N1011" s="184">
        <v>176274.32</v>
      </c>
      <c r="O1011" s="184">
        <v>195579.63</v>
      </c>
    </row>
    <row r="1012" spans="1:15" ht="27.75" customHeight="1" thickBot="1" x14ac:dyDescent="0.3">
      <c r="A1012" s="242" t="s">
        <v>240</v>
      </c>
      <c r="B1012" s="241"/>
      <c r="C1012" s="43"/>
      <c r="D1012" s="178" t="s">
        <v>95</v>
      </c>
      <c r="E1012" s="221"/>
      <c r="F1012" s="221"/>
      <c r="G1012" s="221"/>
      <c r="H1012" s="221"/>
      <c r="I1012" s="221"/>
      <c r="J1012" s="221"/>
      <c r="K1012" s="221"/>
      <c r="L1012" s="221"/>
      <c r="M1012" s="221"/>
      <c r="N1012" s="221"/>
      <c r="O1012" s="222"/>
    </row>
    <row r="1013" spans="1:15" ht="16.5" thickBot="1" x14ac:dyDescent="0.3">
      <c r="A1013" s="223" t="s">
        <v>1402</v>
      </c>
      <c r="B1013" s="224"/>
      <c r="C1013" s="224"/>
      <c r="D1013" s="224"/>
      <c r="E1013" s="224"/>
      <c r="F1013" s="224"/>
      <c r="G1013" s="224"/>
      <c r="H1013" s="224"/>
      <c r="I1013" s="224"/>
      <c r="J1013" s="224"/>
      <c r="K1013" s="224"/>
      <c r="L1013" s="224"/>
      <c r="M1013" s="224"/>
      <c r="N1013" s="224"/>
      <c r="O1013" s="224"/>
    </row>
    <row r="1014" spans="1:15" s="41" customFormat="1" ht="29.25" customHeight="1" thickBot="1" x14ac:dyDescent="0.3">
      <c r="A1014" s="215" t="s">
        <v>11</v>
      </c>
      <c r="B1014" s="219" t="s">
        <v>293</v>
      </c>
      <c r="C1014" s="220"/>
      <c r="D1014" s="179">
        <v>159594</v>
      </c>
      <c r="E1014" s="179">
        <v>134836</v>
      </c>
      <c r="F1014" s="179">
        <v>127176</v>
      </c>
      <c r="G1014" s="179">
        <v>141100</v>
      </c>
      <c r="H1014" s="179">
        <v>115044</v>
      </c>
      <c r="I1014" s="179">
        <v>83810</v>
      </c>
      <c r="J1014" s="179">
        <v>84330</v>
      </c>
      <c r="K1014" s="179">
        <v>77250</v>
      </c>
      <c r="L1014" s="179">
        <v>92378</v>
      </c>
      <c r="M1014" s="179">
        <v>110672</v>
      </c>
      <c r="N1014" s="179">
        <v>143888</v>
      </c>
      <c r="O1014" s="179">
        <v>127847</v>
      </c>
    </row>
    <row r="1015" spans="1:15" ht="16.5" thickBot="1" x14ac:dyDescent="0.3">
      <c r="A1015" s="215" t="s">
        <v>12</v>
      </c>
      <c r="B1015" s="225" t="s">
        <v>291</v>
      </c>
      <c r="C1015" s="226"/>
      <c r="D1015" s="179">
        <v>73174</v>
      </c>
      <c r="E1015" s="179">
        <v>65616</v>
      </c>
      <c r="F1015" s="179">
        <v>58230</v>
      </c>
      <c r="G1015" s="179">
        <v>68811</v>
      </c>
      <c r="H1015" s="179">
        <v>72573</v>
      </c>
      <c r="I1015" s="179">
        <v>66265</v>
      </c>
      <c r="J1015" s="179">
        <v>69381</v>
      </c>
      <c r="K1015" s="179">
        <v>63814</v>
      </c>
      <c r="L1015" s="179">
        <v>75576</v>
      </c>
      <c r="M1015" s="179">
        <v>64024</v>
      </c>
      <c r="N1015" s="179">
        <v>87091</v>
      </c>
      <c r="O1015" s="179">
        <v>69395</v>
      </c>
    </row>
    <row r="1016" spans="1:15" ht="33" customHeight="1" thickBot="1" x14ac:dyDescent="0.3">
      <c r="A1016" s="215" t="s">
        <v>13</v>
      </c>
      <c r="B1016" s="219" t="s">
        <v>292</v>
      </c>
      <c r="C1016" s="220"/>
      <c r="D1016" s="180">
        <v>86420</v>
      </c>
      <c r="E1016" s="180">
        <v>69220</v>
      </c>
      <c r="F1016" s="180">
        <v>68946</v>
      </c>
      <c r="G1016" s="180">
        <v>72289</v>
      </c>
      <c r="H1016" s="180">
        <v>42471</v>
      </c>
      <c r="I1016" s="180">
        <v>17545</v>
      </c>
      <c r="J1016" s="180">
        <v>14949</v>
      </c>
      <c r="K1016" s="180">
        <v>13436</v>
      </c>
      <c r="L1016" s="180">
        <v>16802</v>
      </c>
      <c r="M1016" s="180">
        <v>46648</v>
      </c>
      <c r="N1016" s="180">
        <v>56797</v>
      </c>
      <c r="O1016" s="180">
        <v>58452</v>
      </c>
    </row>
    <row r="1017" spans="1:15" ht="36" customHeight="1" thickBot="1" x14ac:dyDescent="0.3">
      <c r="A1017" s="215" t="s">
        <v>14</v>
      </c>
      <c r="B1017" s="219" t="s">
        <v>27</v>
      </c>
      <c r="C1017" s="220"/>
      <c r="D1017" s="181">
        <v>0.54149905384914221</v>
      </c>
      <c r="E1017" s="181">
        <v>0.51336438339909218</v>
      </c>
      <c r="F1017" s="181">
        <v>0.54213059067748637</v>
      </c>
      <c r="G1017" s="181">
        <v>0.51232459248759743</v>
      </c>
      <c r="H1017" s="181">
        <v>0.36917179513925108</v>
      </c>
      <c r="I1017" s="181">
        <v>0.20934256055363321</v>
      </c>
      <c r="J1017" s="181">
        <v>0.17726787620064033</v>
      </c>
      <c r="K1017" s="181">
        <v>0.17392880258899676</v>
      </c>
      <c r="L1017" s="181">
        <v>0.18188313234752862</v>
      </c>
      <c r="M1017" s="181">
        <v>0.42149775914413762</v>
      </c>
      <c r="N1017" s="181">
        <v>0.39473062381852553</v>
      </c>
      <c r="O1017" s="181">
        <v>0.45720275016230338</v>
      </c>
    </row>
    <row r="1018" spans="1:15" ht="81.75" customHeight="1" thickBot="1" x14ac:dyDescent="0.3">
      <c r="A1018" s="215" t="s">
        <v>28</v>
      </c>
      <c r="B1018" s="219" t="s">
        <v>29</v>
      </c>
      <c r="C1018" s="220"/>
      <c r="D1018" s="187">
        <v>5.4369156717710183</v>
      </c>
      <c r="E1018" s="187">
        <v>5.4369156717710183</v>
      </c>
      <c r="F1018" s="187">
        <v>5.4369156717710183</v>
      </c>
      <c r="G1018" s="187">
        <v>5.4369156717710183</v>
      </c>
      <c r="H1018" s="187">
        <v>5.4369156717710183</v>
      </c>
      <c r="I1018" s="187">
        <v>5.4369156717710183</v>
      </c>
      <c r="J1018" s="187">
        <v>5.4369156717710183</v>
      </c>
      <c r="K1018" s="187">
        <v>5.4369156717710183</v>
      </c>
      <c r="L1018" s="187">
        <v>5.4369156717710183</v>
      </c>
      <c r="M1018" s="187">
        <v>5.4369156717710183</v>
      </c>
      <c r="N1018" s="187">
        <v>5.4369156717710183</v>
      </c>
      <c r="O1018" s="187">
        <v>5.4369156717710183</v>
      </c>
    </row>
    <row r="1019" spans="1:15" ht="51" customHeight="1" thickBot="1" x14ac:dyDescent="0.3">
      <c r="A1019" s="215" t="s">
        <v>30</v>
      </c>
      <c r="B1019" s="219" t="s">
        <v>31</v>
      </c>
      <c r="C1019" s="220"/>
      <c r="D1019" s="182">
        <v>0.39793637692827721</v>
      </c>
      <c r="E1019" s="182">
        <v>0.36980170647822719</v>
      </c>
      <c r="F1019" s="182">
        <v>0.39856791375662137</v>
      </c>
      <c r="G1019" s="182">
        <v>0.36876191556673243</v>
      </c>
      <c r="H1019" s="182">
        <v>0.22560911821838608</v>
      </c>
      <c r="I1019" s="182">
        <v>6.577988363276821E-2</v>
      </c>
      <c r="J1019" s="182">
        <v>3.3705199279775333E-2</v>
      </c>
      <c r="K1019" s="182">
        <v>3.0366125668131766E-2</v>
      </c>
      <c r="L1019" s="182">
        <v>3.8320455426663624E-2</v>
      </c>
      <c r="M1019" s="182">
        <v>0.27793508222327262</v>
      </c>
      <c r="N1019" s="182">
        <v>0.25116794689766053</v>
      </c>
      <c r="O1019" s="182">
        <v>0.31364007324143839</v>
      </c>
    </row>
    <row r="1020" spans="1:15" ht="83.25" customHeight="1" thickBot="1" x14ac:dyDescent="0.3">
      <c r="A1020" s="215" t="s">
        <v>32</v>
      </c>
      <c r="B1020" s="219" t="s">
        <v>33</v>
      </c>
      <c r="C1020" s="220"/>
      <c r="D1020" s="183">
        <v>63508</v>
      </c>
      <c r="E1020" s="183">
        <v>49863</v>
      </c>
      <c r="F1020" s="183">
        <v>50688</v>
      </c>
      <c r="G1020" s="183">
        <v>52032</v>
      </c>
      <c r="H1020" s="183">
        <v>25955</v>
      </c>
      <c r="I1020" s="183">
        <v>5513</v>
      </c>
      <c r="J1020" s="183">
        <v>2842</v>
      </c>
      <c r="K1020" s="183">
        <v>2346</v>
      </c>
      <c r="L1020" s="183">
        <v>3540</v>
      </c>
      <c r="M1020" s="183">
        <v>30760</v>
      </c>
      <c r="N1020" s="183">
        <v>36140</v>
      </c>
      <c r="O1020" s="183">
        <v>40098</v>
      </c>
    </row>
    <row r="1021" spans="1:15" ht="53.25" customHeight="1" thickBot="1" x14ac:dyDescent="0.3">
      <c r="A1021" s="215" t="s">
        <v>34</v>
      </c>
      <c r="B1021" s="219" t="s">
        <v>35</v>
      </c>
      <c r="C1021" s="220"/>
      <c r="D1021" s="184">
        <v>345287.64048283384</v>
      </c>
      <c r="E1021" s="184">
        <v>271100.92614151828</v>
      </c>
      <c r="F1021" s="184">
        <v>275586.38157072937</v>
      </c>
      <c r="G1021" s="184">
        <v>282893.59623358963</v>
      </c>
      <c r="H1021" s="184">
        <v>141115.14626081678</v>
      </c>
      <c r="I1021" s="184">
        <v>29973.716098473626</v>
      </c>
      <c r="J1021" s="184">
        <v>15451.714339173233</v>
      </c>
      <c r="K1021" s="184">
        <v>12755.004165974809</v>
      </c>
      <c r="L1021" s="184">
        <v>19246.681478069404</v>
      </c>
      <c r="M1021" s="184">
        <v>167239.52606367652</v>
      </c>
      <c r="N1021" s="184">
        <v>196490.13237780461</v>
      </c>
      <c r="O1021" s="184">
        <v>218009.44460667428</v>
      </c>
    </row>
    <row r="1022" spans="1:15" ht="48.75" customHeight="1" thickBot="1" x14ac:dyDescent="0.3">
      <c r="A1022" s="215" t="s">
        <v>36</v>
      </c>
      <c r="B1022" s="219" t="s">
        <v>37</v>
      </c>
      <c r="C1022" s="220"/>
      <c r="D1022" s="184">
        <v>322153.37</v>
      </c>
      <c r="E1022" s="184">
        <v>252937.16</v>
      </c>
      <c r="F1022" s="184">
        <v>257122.09</v>
      </c>
      <c r="G1022" s="184">
        <v>263939.73</v>
      </c>
      <c r="H1022" s="184">
        <v>131660.43</v>
      </c>
      <c r="I1022" s="184">
        <v>27965.48</v>
      </c>
      <c r="J1022" s="184">
        <v>14416.45</v>
      </c>
      <c r="K1022" s="184">
        <v>11900.42</v>
      </c>
      <c r="L1022" s="184">
        <v>17957.150000000001</v>
      </c>
      <c r="M1022" s="184">
        <v>156034.48000000001</v>
      </c>
      <c r="N1022" s="184">
        <v>183325.29</v>
      </c>
      <c r="O1022" s="184">
        <v>203402.81</v>
      </c>
    </row>
    <row r="1023" spans="1:15" ht="20.25" customHeight="1" thickBot="1" x14ac:dyDescent="0.3">
      <c r="A1023" s="242" t="s">
        <v>241</v>
      </c>
      <c r="B1023" s="241"/>
      <c r="C1023" s="42"/>
      <c r="D1023" s="190" t="s">
        <v>98</v>
      </c>
      <c r="E1023" s="230"/>
      <c r="F1023" s="230"/>
      <c r="G1023" s="230"/>
      <c r="H1023" s="230"/>
      <c r="I1023" s="230"/>
      <c r="J1023" s="230"/>
      <c r="K1023" s="230"/>
      <c r="L1023" s="230"/>
      <c r="M1023" s="230"/>
      <c r="N1023" s="230"/>
      <c r="O1023" s="231"/>
    </row>
    <row r="1024" spans="1:15" ht="16.5" thickBot="1" x14ac:dyDescent="0.3">
      <c r="A1024" s="223" t="s">
        <v>294</v>
      </c>
      <c r="B1024" s="232"/>
      <c r="C1024" s="232"/>
      <c r="D1024" s="232"/>
      <c r="E1024" s="232"/>
      <c r="F1024" s="232"/>
      <c r="G1024" s="232"/>
      <c r="H1024" s="232"/>
      <c r="I1024" s="232"/>
      <c r="J1024" s="232"/>
      <c r="K1024" s="232"/>
      <c r="L1024" s="232"/>
      <c r="M1024" s="232"/>
      <c r="N1024" s="232"/>
      <c r="O1024" s="233"/>
    </row>
    <row r="1025" spans="1:15" s="41" customFormat="1" ht="29.25" customHeight="1" thickBot="1" x14ac:dyDescent="0.3">
      <c r="A1025" s="215" t="s">
        <v>11</v>
      </c>
      <c r="B1025" s="219" t="s">
        <v>293</v>
      </c>
      <c r="C1025" s="220"/>
      <c r="D1025" s="183">
        <v>721134</v>
      </c>
      <c r="E1025" s="183">
        <v>641906</v>
      </c>
      <c r="F1025" s="183">
        <v>618379</v>
      </c>
      <c r="G1025" s="183">
        <v>590121</v>
      </c>
      <c r="H1025" s="183">
        <v>499404</v>
      </c>
      <c r="I1025" s="183">
        <v>384330</v>
      </c>
      <c r="J1025" s="183">
        <v>389186</v>
      </c>
      <c r="K1025" s="183">
        <v>390540</v>
      </c>
      <c r="L1025" s="183">
        <v>413422</v>
      </c>
      <c r="M1025" s="183">
        <v>515607</v>
      </c>
      <c r="N1025" s="183">
        <v>652868</v>
      </c>
      <c r="O1025" s="183">
        <v>710323</v>
      </c>
    </row>
    <row r="1026" spans="1:15" ht="16.5" thickBot="1" x14ac:dyDescent="0.3">
      <c r="A1026" s="215" t="s">
        <v>12</v>
      </c>
      <c r="B1026" s="225" t="s">
        <v>291</v>
      </c>
      <c r="C1026" s="226"/>
      <c r="D1026" s="183">
        <v>343526</v>
      </c>
      <c r="E1026" s="183">
        <v>386472</v>
      </c>
      <c r="F1026" s="183">
        <v>315277</v>
      </c>
      <c r="G1026" s="183">
        <v>311009</v>
      </c>
      <c r="H1026" s="183">
        <v>280384</v>
      </c>
      <c r="I1026" s="183">
        <v>282081</v>
      </c>
      <c r="J1026" s="183">
        <v>269969</v>
      </c>
      <c r="K1026" s="183">
        <v>266172</v>
      </c>
      <c r="L1026" s="183">
        <v>283130</v>
      </c>
      <c r="M1026" s="183">
        <v>314304</v>
      </c>
      <c r="N1026" s="183">
        <v>327520</v>
      </c>
      <c r="O1026" s="183">
        <v>564481</v>
      </c>
    </row>
    <row r="1027" spans="1:15" ht="33" customHeight="1" thickBot="1" x14ac:dyDescent="0.3">
      <c r="A1027" s="215" t="s">
        <v>13</v>
      </c>
      <c r="B1027" s="219" t="s">
        <v>292</v>
      </c>
      <c r="C1027" s="220"/>
      <c r="D1027" s="188">
        <v>377608</v>
      </c>
      <c r="E1027" s="188">
        <v>255434</v>
      </c>
      <c r="F1027" s="188">
        <v>303102</v>
      </c>
      <c r="G1027" s="188">
        <v>279112</v>
      </c>
      <c r="H1027" s="188">
        <v>219020</v>
      </c>
      <c r="I1027" s="188">
        <v>102249</v>
      </c>
      <c r="J1027" s="188">
        <v>119217</v>
      </c>
      <c r="K1027" s="188">
        <v>124368</v>
      </c>
      <c r="L1027" s="188">
        <v>130292</v>
      </c>
      <c r="M1027" s="188">
        <v>201303</v>
      </c>
      <c r="N1027" s="188">
        <v>325348</v>
      </c>
      <c r="O1027" s="188">
        <v>145842</v>
      </c>
    </row>
    <row r="1028" spans="1:15" ht="36" customHeight="1" thickBot="1" x14ac:dyDescent="0.3">
      <c r="A1028" s="215" t="s">
        <v>14</v>
      </c>
      <c r="B1028" s="219" t="s">
        <v>27</v>
      </c>
      <c r="C1028" s="220"/>
      <c r="D1028" s="181">
        <v>0.52363083698730051</v>
      </c>
      <c r="E1028" s="181">
        <v>0.39793053811617279</v>
      </c>
      <c r="F1028" s="181">
        <v>0.49015571356724597</v>
      </c>
      <c r="G1028" s="181">
        <v>0.47297418664985658</v>
      </c>
      <c r="H1028" s="181">
        <v>0.43856276681804712</v>
      </c>
      <c r="I1028" s="181">
        <v>0.26604480524549218</v>
      </c>
      <c r="J1028" s="181">
        <v>0.30632396848807514</v>
      </c>
      <c r="K1028" s="181">
        <v>0.31845137501920417</v>
      </c>
      <c r="L1028" s="181">
        <v>0.31515497481991767</v>
      </c>
      <c r="M1028" s="181">
        <v>0.39041944736979911</v>
      </c>
      <c r="N1028" s="181">
        <v>0.4983365703327472</v>
      </c>
      <c r="O1028" s="181">
        <v>0.20531786243722927</v>
      </c>
    </row>
    <row r="1029" spans="1:15" ht="81.75" customHeight="1" thickBot="1" x14ac:dyDescent="0.3">
      <c r="A1029" s="215" t="s">
        <v>28</v>
      </c>
      <c r="B1029" s="219" t="s">
        <v>29</v>
      </c>
      <c r="C1029" s="220"/>
      <c r="D1029" s="174">
        <v>3.7071141797564278</v>
      </c>
      <c r="E1029" s="174">
        <v>3.7071141797564278</v>
      </c>
      <c r="F1029" s="174">
        <v>3.7071141797564278</v>
      </c>
      <c r="G1029" s="174">
        <v>3.7071141797564278</v>
      </c>
      <c r="H1029" s="174">
        <v>3.7071141797564278</v>
      </c>
      <c r="I1029" s="174">
        <v>3.7071141797564278</v>
      </c>
      <c r="J1029" s="174">
        <v>3.7071141797564278</v>
      </c>
      <c r="K1029" s="174">
        <v>3.7071141797564278</v>
      </c>
      <c r="L1029" s="174">
        <v>3.7071141797564278</v>
      </c>
      <c r="M1029" s="174">
        <v>3.7071141797564278</v>
      </c>
      <c r="N1029" s="174">
        <v>3.7071141797564278</v>
      </c>
      <c r="O1029" s="174">
        <v>3.7071141797564278</v>
      </c>
    </row>
    <row r="1030" spans="1:15" ht="51" customHeight="1" thickBot="1" x14ac:dyDescent="0.3">
      <c r="A1030" s="215" t="s">
        <v>30</v>
      </c>
      <c r="B1030" s="219" t="s">
        <v>31</v>
      </c>
      <c r="C1030" s="220"/>
      <c r="D1030" s="182">
        <v>0.52363083698730051</v>
      </c>
      <c r="E1030" s="182">
        <v>0.39793053811617279</v>
      </c>
      <c r="F1030" s="182">
        <v>0.49015571356724597</v>
      </c>
      <c r="G1030" s="182">
        <v>0.47297418664985658</v>
      </c>
      <c r="H1030" s="182">
        <v>0.43856276681804712</v>
      </c>
      <c r="I1030" s="182">
        <v>0.26604480524549218</v>
      </c>
      <c r="J1030" s="182">
        <v>0.17548396848807515</v>
      </c>
      <c r="K1030" s="182">
        <v>0.18761137501920419</v>
      </c>
      <c r="L1030" s="182">
        <v>0.18431497481991768</v>
      </c>
      <c r="M1030" s="182">
        <v>0.2595794473697991</v>
      </c>
      <c r="N1030" s="182">
        <v>0.36749657033274719</v>
      </c>
      <c r="O1030" s="182">
        <v>7.4477862437229286E-2</v>
      </c>
    </row>
    <row r="1031" spans="1:15" ht="83.25" customHeight="1" thickBot="1" x14ac:dyDescent="0.3">
      <c r="A1031" s="215" t="s">
        <v>32</v>
      </c>
      <c r="B1031" s="219" t="s">
        <v>33</v>
      </c>
      <c r="C1031" s="220"/>
      <c r="D1031" s="183">
        <v>0</v>
      </c>
      <c r="E1031" s="183">
        <v>0</v>
      </c>
      <c r="F1031" s="183">
        <v>0</v>
      </c>
      <c r="G1031" s="183">
        <v>0</v>
      </c>
      <c r="H1031" s="183">
        <v>0</v>
      </c>
      <c r="I1031" s="183">
        <v>0</v>
      </c>
      <c r="J1031" s="183">
        <v>50921</v>
      </c>
      <c r="K1031" s="183">
        <v>51098</v>
      </c>
      <c r="L1031" s="183">
        <v>54092</v>
      </c>
      <c r="M1031" s="183">
        <v>133841</v>
      </c>
      <c r="N1031" s="183">
        <v>239927</v>
      </c>
      <c r="O1031" s="183">
        <v>52903</v>
      </c>
    </row>
    <row r="1032" spans="1:15" ht="53.25" customHeight="1" thickBot="1" x14ac:dyDescent="0.3">
      <c r="A1032" s="215" t="s">
        <v>34</v>
      </c>
      <c r="B1032" s="219" t="s">
        <v>35</v>
      </c>
      <c r="C1032" s="220"/>
      <c r="D1032" s="184">
        <v>0</v>
      </c>
      <c r="E1032" s="185">
        <v>0</v>
      </c>
      <c r="F1032" s="185">
        <v>0</v>
      </c>
      <c r="G1032" s="185">
        <v>0</v>
      </c>
      <c r="H1032" s="185">
        <v>0</v>
      </c>
      <c r="I1032" s="185">
        <v>0</v>
      </c>
      <c r="J1032" s="185">
        <v>188769.96114737706</v>
      </c>
      <c r="K1032" s="185">
        <v>189426.12035719395</v>
      </c>
      <c r="L1032" s="185">
        <v>200525.2202113847</v>
      </c>
      <c r="M1032" s="185">
        <v>496163.86893278005</v>
      </c>
      <c r="N1032" s="185">
        <v>889436.7838064204</v>
      </c>
      <c r="O1032" s="186">
        <v>196117.46145165429</v>
      </c>
    </row>
    <row r="1033" spans="1:15" ht="48.75" customHeight="1" thickBot="1" x14ac:dyDescent="0.3">
      <c r="A1033" s="215" t="s">
        <v>36</v>
      </c>
      <c r="B1033" s="219" t="s">
        <v>37</v>
      </c>
      <c r="C1033" s="220"/>
      <c r="D1033" s="184">
        <v>0</v>
      </c>
      <c r="E1033" s="184">
        <v>0</v>
      </c>
      <c r="F1033" s="184">
        <v>0</v>
      </c>
      <c r="G1033" s="184">
        <v>0</v>
      </c>
      <c r="H1033" s="184">
        <v>0</v>
      </c>
      <c r="I1033" s="184">
        <v>0</v>
      </c>
      <c r="J1033" s="184">
        <v>176122.37</v>
      </c>
      <c r="K1033" s="184">
        <v>176734.57</v>
      </c>
      <c r="L1033" s="184">
        <v>187090.03</v>
      </c>
      <c r="M1033" s="184">
        <v>462920.89</v>
      </c>
      <c r="N1033" s="184">
        <v>829844.52</v>
      </c>
      <c r="O1033" s="184">
        <v>182977.59</v>
      </c>
    </row>
    <row r="1034" spans="1:15" ht="20.25" customHeight="1" thickBot="1" x14ac:dyDescent="0.3">
      <c r="A1034" s="242" t="s">
        <v>241</v>
      </c>
      <c r="B1034" s="241"/>
      <c r="C1034" s="43"/>
      <c r="D1034" s="178" t="s">
        <v>98</v>
      </c>
      <c r="E1034" s="221"/>
      <c r="F1034" s="221"/>
      <c r="G1034" s="221"/>
      <c r="H1034" s="221"/>
      <c r="I1034" s="221"/>
      <c r="J1034" s="221"/>
      <c r="K1034" s="221"/>
      <c r="L1034" s="221"/>
      <c r="M1034" s="221"/>
      <c r="N1034" s="221"/>
      <c r="O1034" s="222"/>
    </row>
    <row r="1035" spans="1:15" ht="16.5" thickBot="1" x14ac:dyDescent="0.3">
      <c r="A1035" s="223" t="s">
        <v>295</v>
      </c>
      <c r="B1035" s="224"/>
      <c r="C1035" s="224"/>
      <c r="D1035" s="224"/>
      <c r="E1035" s="224"/>
      <c r="F1035" s="224"/>
      <c r="G1035" s="224"/>
      <c r="H1035" s="224"/>
      <c r="I1035" s="224"/>
      <c r="J1035" s="224"/>
      <c r="K1035" s="224"/>
      <c r="L1035" s="224"/>
      <c r="M1035" s="224"/>
      <c r="N1035" s="224"/>
      <c r="O1035" s="224"/>
    </row>
    <row r="1036" spans="1:15" s="41" customFormat="1" ht="29.25" customHeight="1" thickBot="1" x14ac:dyDescent="0.3">
      <c r="A1036" s="215" t="s">
        <v>11</v>
      </c>
      <c r="B1036" s="219" t="s">
        <v>293</v>
      </c>
      <c r="C1036" s="220"/>
      <c r="D1036" s="183">
        <v>721134</v>
      </c>
      <c r="E1036" s="183">
        <v>641906</v>
      </c>
      <c r="F1036" s="183">
        <v>618379</v>
      </c>
      <c r="G1036" s="183">
        <v>590121</v>
      </c>
      <c r="H1036" s="183">
        <v>499404</v>
      </c>
      <c r="I1036" s="183">
        <v>384330</v>
      </c>
      <c r="J1036" s="183">
        <v>389186</v>
      </c>
      <c r="K1036" s="183">
        <v>390540</v>
      </c>
      <c r="L1036" s="183">
        <v>413422</v>
      </c>
      <c r="M1036" s="183">
        <v>515607</v>
      </c>
      <c r="N1036" s="183">
        <v>652868</v>
      </c>
      <c r="O1036" s="183">
        <v>710323</v>
      </c>
    </row>
    <row r="1037" spans="1:15" ht="16.5" thickBot="1" x14ac:dyDescent="0.3">
      <c r="A1037" s="215" t="s">
        <v>12</v>
      </c>
      <c r="B1037" s="225" t="s">
        <v>291</v>
      </c>
      <c r="C1037" s="226"/>
      <c r="D1037" s="183">
        <v>343526</v>
      </c>
      <c r="E1037" s="183">
        <v>386472</v>
      </c>
      <c r="F1037" s="183">
        <v>315277</v>
      </c>
      <c r="G1037" s="183">
        <v>311009</v>
      </c>
      <c r="H1037" s="183">
        <v>280384</v>
      </c>
      <c r="I1037" s="183">
        <v>282081</v>
      </c>
      <c r="J1037" s="183">
        <v>269969</v>
      </c>
      <c r="K1037" s="183">
        <v>266172</v>
      </c>
      <c r="L1037" s="183">
        <v>283130</v>
      </c>
      <c r="M1037" s="183">
        <v>314304</v>
      </c>
      <c r="N1037" s="183">
        <v>327520</v>
      </c>
      <c r="O1037" s="183">
        <v>564481</v>
      </c>
    </row>
    <row r="1038" spans="1:15" ht="33" customHeight="1" thickBot="1" x14ac:dyDescent="0.3">
      <c r="A1038" s="215" t="s">
        <v>13</v>
      </c>
      <c r="B1038" s="219" t="s">
        <v>292</v>
      </c>
      <c r="C1038" s="220"/>
      <c r="D1038" s="188">
        <v>377608</v>
      </c>
      <c r="E1038" s="188">
        <v>255434</v>
      </c>
      <c r="F1038" s="188">
        <v>303102</v>
      </c>
      <c r="G1038" s="188">
        <v>279112</v>
      </c>
      <c r="H1038" s="188">
        <v>219020</v>
      </c>
      <c r="I1038" s="188">
        <v>102249</v>
      </c>
      <c r="J1038" s="188">
        <v>119217</v>
      </c>
      <c r="K1038" s="188">
        <v>124368</v>
      </c>
      <c r="L1038" s="188">
        <v>130292</v>
      </c>
      <c r="M1038" s="188">
        <v>201303</v>
      </c>
      <c r="N1038" s="188">
        <v>325348</v>
      </c>
      <c r="O1038" s="188">
        <v>145842</v>
      </c>
    </row>
    <row r="1039" spans="1:15" ht="36" customHeight="1" thickBot="1" x14ac:dyDescent="0.3">
      <c r="A1039" s="215" t="s">
        <v>14</v>
      </c>
      <c r="B1039" s="219" t="s">
        <v>27</v>
      </c>
      <c r="C1039" s="220"/>
      <c r="D1039" s="189">
        <v>0.52363083698730051</v>
      </c>
      <c r="E1039" s="189">
        <v>0.39793053811617279</v>
      </c>
      <c r="F1039" s="189">
        <v>0.49015571356724597</v>
      </c>
      <c r="G1039" s="189">
        <v>0.47297418664985658</v>
      </c>
      <c r="H1039" s="189">
        <v>0.43856276681804712</v>
      </c>
      <c r="I1039" s="189">
        <v>0.26604480524549218</v>
      </c>
      <c r="J1039" s="189">
        <v>0.30632396848807514</v>
      </c>
      <c r="K1039" s="189">
        <v>0.31845137501920417</v>
      </c>
      <c r="L1039" s="189">
        <v>0.31515497481991767</v>
      </c>
      <c r="M1039" s="189">
        <v>0.39041944736979911</v>
      </c>
      <c r="N1039" s="189">
        <v>0.4983365703327472</v>
      </c>
      <c r="O1039" s="189">
        <v>0.20531786243722927</v>
      </c>
    </row>
    <row r="1040" spans="1:15" ht="81.75" customHeight="1" thickBot="1" x14ac:dyDescent="0.3">
      <c r="A1040" s="215" t="s">
        <v>28</v>
      </c>
      <c r="B1040" s="219" t="s">
        <v>29</v>
      </c>
      <c r="C1040" s="220"/>
      <c r="D1040" s="187">
        <v>3.8692712723611922</v>
      </c>
      <c r="E1040" s="187">
        <v>3.8692712723611922</v>
      </c>
      <c r="F1040" s="187">
        <v>3.8692712723611922</v>
      </c>
      <c r="G1040" s="187">
        <v>3.8692712723611922</v>
      </c>
      <c r="H1040" s="187">
        <v>3.8692712723611922</v>
      </c>
      <c r="I1040" s="187">
        <v>3.8692712723611922</v>
      </c>
      <c r="J1040" s="187">
        <v>3.8692712723611922</v>
      </c>
      <c r="K1040" s="187">
        <v>3.8692712723611922</v>
      </c>
      <c r="L1040" s="187">
        <v>3.8692712723611922</v>
      </c>
      <c r="M1040" s="187">
        <v>3.8692712723611922</v>
      </c>
      <c r="N1040" s="187">
        <v>3.8692712723611922</v>
      </c>
      <c r="O1040" s="187">
        <v>3.8692712723611922</v>
      </c>
    </row>
    <row r="1041" spans="1:15" ht="51" customHeight="1" thickBot="1" x14ac:dyDescent="0.3">
      <c r="A1041" s="215" t="s">
        <v>30</v>
      </c>
      <c r="B1041" s="219" t="s">
        <v>31</v>
      </c>
      <c r="C1041" s="220"/>
      <c r="D1041" s="182">
        <v>0.39279083698730055</v>
      </c>
      <c r="E1041" s="182">
        <v>0.26709053811617278</v>
      </c>
      <c r="F1041" s="182">
        <v>0.35931571356724601</v>
      </c>
      <c r="G1041" s="182">
        <v>0.34213418664985662</v>
      </c>
      <c r="H1041" s="182">
        <v>0.30772276681804711</v>
      </c>
      <c r="I1041" s="182">
        <v>0.13520480524549219</v>
      </c>
      <c r="J1041" s="182">
        <v>0.17548396848807515</v>
      </c>
      <c r="K1041" s="182">
        <v>0.18761137501920419</v>
      </c>
      <c r="L1041" s="182">
        <v>0.18431497481991768</v>
      </c>
      <c r="M1041" s="182">
        <v>0.2595794473697991</v>
      </c>
      <c r="N1041" s="182">
        <v>0.36749657033274719</v>
      </c>
      <c r="O1041" s="182">
        <v>7.4477862437229286E-2</v>
      </c>
    </row>
    <row r="1042" spans="1:15" ht="83.25" customHeight="1" thickBot="1" x14ac:dyDescent="0.3">
      <c r="A1042" s="215" t="s">
        <v>32</v>
      </c>
      <c r="B1042" s="219" t="s">
        <v>33</v>
      </c>
      <c r="C1042" s="220"/>
      <c r="D1042" s="183">
        <v>283255</v>
      </c>
      <c r="E1042" s="183">
        <v>171447</v>
      </c>
      <c r="F1042" s="183">
        <v>222193</v>
      </c>
      <c r="G1042" s="183">
        <v>201901</v>
      </c>
      <c r="H1042" s="183">
        <v>153678</v>
      </c>
      <c r="I1042" s="183">
        <v>51963</v>
      </c>
      <c r="J1042" s="183">
        <v>68296</v>
      </c>
      <c r="K1042" s="183">
        <v>73270</v>
      </c>
      <c r="L1042" s="183">
        <v>76200</v>
      </c>
      <c r="M1042" s="183">
        <v>133841</v>
      </c>
      <c r="N1042" s="183">
        <v>239927</v>
      </c>
      <c r="O1042" s="183">
        <v>52903</v>
      </c>
    </row>
    <row r="1043" spans="1:15" ht="53.25" customHeight="1" thickBot="1" x14ac:dyDescent="0.3">
      <c r="A1043" s="215" t="s">
        <v>34</v>
      </c>
      <c r="B1043" s="219" t="s">
        <v>35</v>
      </c>
      <c r="C1043" s="220"/>
      <c r="D1043" s="184">
        <v>1095990.4342526696</v>
      </c>
      <c r="E1043" s="184">
        <v>663374.95183250937</v>
      </c>
      <c r="F1043" s="184">
        <v>859724.9918197504</v>
      </c>
      <c r="G1043" s="184">
        <v>781209.73916099709</v>
      </c>
      <c r="H1043" s="184">
        <v>594621.87059392326</v>
      </c>
      <c r="I1043" s="184">
        <v>201058.94312570462</v>
      </c>
      <c r="J1043" s="184">
        <v>264255.75081717997</v>
      </c>
      <c r="K1043" s="184">
        <v>283501.50612590456</v>
      </c>
      <c r="L1043" s="184">
        <v>294838.47095392284</v>
      </c>
      <c r="M1043" s="184">
        <v>517867.13636409433</v>
      </c>
      <c r="N1043" s="184">
        <v>928342.64856380376</v>
      </c>
      <c r="O1043" s="184">
        <v>204696.05812172414</v>
      </c>
    </row>
    <row r="1044" spans="1:15" ht="48.75" customHeight="1" thickBot="1" x14ac:dyDescent="0.3">
      <c r="A1044" s="215" t="s">
        <v>36</v>
      </c>
      <c r="B1044" s="219" t="s">
        <v>37</v>
      </c>
      <c r="C1044" s="220"/>
      <c r="D1044" s="184">
        <v>1022559.08</v>
      </c>
      <c r="E1044" s="184">
        <v>618928.82999999996</v>
      </c>
      <c r="F1044" s="184">
        <v>802123.42</v>
      </c>
      <c r="G1044" s="184">
        <v>728868.69</v>
      </c>
      <c r="H1044" s="184">
        <v>554782.21</v>
      </c>
      <c r="I1044" s="184">
        <v>187587.99</v>
      </c>
      <c r="J1044" s="184">
        <v>246550.62</v>
      </c>
      <c r="K1044" s="184">
        <v>264506.90999999997</v>
      </c>
      <c r="L1044" s="184">
        <v>275084.28999999998</v>
      </c>
      <c r="M1044" s="184">
        <v>483170.04</v>
      </c>
      <c r="N1044" s="184">
        <v>866143.69</v>
      </c>
      <c r="O1044" s="184">
        <v>190981.42</v>
      </c>
    </row>
    <row r="1045" spans="1:15" ht="21" customHeight="1" thickBot="1" x14ac:dyDescent="0.3">
      <c r="A1045" s="242" t="s">
        <v>241</v>
      </c>
      <c r="B1045" s="241"/>
      <c r="C1045" s="43"/>
      <c r="D1045" s="178" t="s">
        <v>98</v>
      </c>
      <c r="E1045" s="221"/>
      <c r="F1045" s="221"/>
      <c r="G1045" s="221"/>
      <c r="H1045" s="221"/>
      <c r="I1045" s="221"/>
      <c r="J1045" s="221"/>
      <c r="K1045" s="221"/>
      <c r="L1045" s="221"/>
      <c r="M1045" s="221"/>
      <c r="N1045" s="221"/>
      <c r="O1045" s="222"/>
    </row>
    <row r="1046" spans="1:15" ht="16.5" thickBot="1" x14ac:dyDescent="0.3">
      <c r="A1046" s="223" t="s">
        <v>296</v>
      </c>
      <c r="B1046" s="224"/>
      <c r="C1046" s="224"/>
      <c r="D1046" s="224"/>
      <c r="E1046" s="224"/>
      <c r="F1046" s="224"/>
      <c r="G1046" s="224"/>
      <c r="H1046" s="224"/>
      <c r="I1046" s="224"/>
      <c r="J1046" s="224"/>
      <c r="K1046" s="224"/>
      <c r="L1046" s="224"/>
      <c r="M1046" s="224"/>
      <c r="N1046" s="224"/>
      <c r="O1046" s="224"/>
    </row>
    <row r="1047" spans="1:15" s="41" customFormat="1" ht="29.25" customHeight="1" thickBot="1" x14ac:dyDescent="0.3">
      <c r="A1047" s="215" t="s">
        <v>11</v>
      </c>
      <c r="B1047" s="219" t="s">
        <v>293</v>
      </c>
      <c r="C1047" s="220"/>
      <c r="D1047" s="179">
        <v>721134</v>
      </c>
      <c r="E1047" s="179">
        <v>641906</v>
      </c>
      <c r="F1047" s="179">
        <v>618379</v>
      </c>
      <c r="G1047" s="179">
        <v>590121</v>
      </c>
      <c r="H1047" s="179">
        <v>499404</v>
      </c>
      <c r="I1047" s="179">
        <v>384330</v>
      </c>
      <c r="J1047" s="179">
        <v>389186</v>
      </c>
      <c r="K1047" s="179">
        <v>390540</v>
      </c>
      <c r="L1047" s="179">
        <v>413422</v>
      </c>
      <c r="M1047" s="179">
        <v>515607</v>
      </c>
      <c r="N1047" s="179">
        <v>652868</v>
      </c>
      <c r="O1047" s="179">
        <v>710323</v>
      </c>
    </row>
    <row r="1048" spans="1:15" ht="16.5" thickBot="1" x14ac:dyDescent="0.3">
      <c r="A1048" s="215" t="s">
        <v>12</v>
      </c>
      <c r="B1048" s="225" t="s">
        <v>291</v>
      </c>
      <c r="C1048" s="226"/>
      <c r="D1048" s="179">
        <v>343526</v>
      </c>
      <c r="E1048" s="179">
        <v>386472</v>
      </c>
      <c r="F1048" s="179">
        <v>315277</v>
      </c>
      <c r="G1048" s="179">
        <v>311009</v>
      </c>
      <c r="H1048" s="179">
        <v>280384</v>
      </c>
      <c r="I1048" s="179">
        <v>282081</v>
      </c>
      <c r="J1048" s="179">
        <v>269969</v>
      </c>
      <c r="K1048" s="179">
        <v>266172</v>
      </c>
      <c r="L1048" s="179">
        <v>283130</v>
      </c>
      <c r="M1048" s="179">
        <v>314304</v>
      </c>
      <c r="N1048" s="179">
        <v>327520</v>
      </c>
      <c r="O1048" s="179">
        <v>564481</v>
      </c>
    </row>
    <row r="1049" spans="1:15" ht="33" customHeight="1" thickBot="1" x14ac:dyDescent="0.3">
      <c r="A1049" s="215" t="s">
        <v>13</v>
      </c>
      <c r="B1049" s="219" t="s">
        <v>292</v>
      </c>
      <c r="C1049" s="220"/>
      <c r="D1049" s="180">
        <v>377608</v>
      </c>
      <c r="E1049" s="180">
        <v>255434</v>
      </c>
      <c r="F1049" s="180">
        <v>303102</v>
      </c>
      <c r="G1049" s="180">
        <v>279112</v>
      </c>
      <c r="H1049" s="180">
        <v>219020</v>
      </c>
      <c r="I1049" s="180">
        <v>102249</v>
      </c>
      <c r="J1049" s="180">
        <v>119217</v>
      </c>
      <c r="K1049" s="180">
        <v>124368</v>
      </c>
      <c r="L1049" s="180">
        <v>130292</v>
      </c>
      <c r="M1049" s="180">
        <v>201303</v>
      </c>
      <c r="N1049" s="180">
        <v>325348</v>
      </c>
      <c r="O1049" s="180">
        <v>145842</v>
      </c>
    </row>
    <row r="1050" spans="1:15" ht="36" customHeight="1" thickBot="1" x14ac:dyDescent="0.3">
      <c r="A1050" s="215" t="s">
        <v>14</v>
      </c>
      <c r="B1050" s="219" t="s">
        <v>27</v>
      </c>
      <c r="C1050" s="220"/>
      <c r="D1050" s="181">
        <v>0.52363083698730051</v>
      </c>
      <c r="E1050" s="181">
        <v>0.39793053811617279</v>
      </c>
      <c r="F1050" s="181">
        <v>0.49015571356724597</v>
      </c>
      <c r="G1050" s="181">
        <v>0.47297418664985658</v>
      </c>
      <c r="H1050" s="181">
        <v>0.43856276681804712</v>
      </c>
      <c r="I1050" s="181">
        <v>0.26604480524549218</v>
      </c>
      <c r="J1050" s="181">
        <v>0.30632396848807514</v>
      </c>
      <c r="K1050" s="181">
        <v>0.31845137501920417</v>
      </c>
      <c r="L1050" s="181">
        <v>0.31515497481991767</v>
      </c>
      <c r="M1050" s="181">
        <v>0.39041944736979911</v>
      </c>
      <c r="N1050" s="181">
        <v>0.4983365703327472</v>
      </c>
      <c r="O1050" s="181">
        <v>0.20531786243722927</v>
      </c>
    </row>
    <row r="1051" spans="1:15" ht="81.75" customHeight="1" thickBot="1" x14ac:dyDescent="0.3">
      <c r="A1051" s="215" t="s">
        <v>28</v>
      </c>
      <c r="B1051" s="219" t="s">
        <v>29</v>
      </c>
      <c r="C1051" s="220"/>
      <c r="D1051" s="187">
        <v>4.0385250397883876</v>
      </c>
      <c r="E1051" s="187">
        <v>4.0385250397883876</v>
      </c>
      <c r="F1051" s="187">
        <v>4.0385250397883876</v>
      </c>
      <c r="G1051" s="187">
        <v>4.0385250397883876</v>
      </c>
      <c r="H1051" s="187">
        <v>4.0385250397883876</v>
      </c>
      <c r="I1051" s="187">
        <v>4.0385250397883876</v>
      </c>
      <c r="J1051" s="187">
        <v>4.0385250397883876</v>
      </c>
      <c r="K1051" s="187">
        <v>4.0385250397883876</v>
      </c>
      <c r="L1051" s="187">
        <v>4.0385250397883876</v>
      </c>
      <c r="M1051" s="187">
        <v>4.0385250397883876</v>
      </c>
      <c r="N1051" s="187">
        <v>4.0385250397883876</v>
      </c>
      <c r="O1051" s="187">
        <v>4.0385250397883876</v>
      </c>
    </row>
    <row r="1052" spans="1:15" ht="51" customHeight="1" thickBot="1" x14ac:dyDescent="0.3">
      <c r="A1052" s="215" t="s">
        <v>30</v>
      </c>
      <c r="B1052" s="219" t="s">
        <v>31</v>
      </c>
      <c r="C1052" s="220"/>
      <c r="D1052" s="182">
        <v>0.39279083698730055</v>
      </c>
      <c r="E1052" s="182">
        <v>0.26709053811617278</v>
      </c>
      <c r="F1052" s="182">
        <v>0.35931571356724601</v>
      </c>
      <c r="G1052" s="182">
        <v>0.34213418664985662</v>
      </c>
      <c r="H1052" s="182">
        <v>0.30772276681804711</v>
      </c>
      <c r="I1052" s="182">
        <v>0.13520480524549219</v>
      </c>
      <c r="J1052" s="182">
        <v>0.17548396848807515</v>
      </c>
      <c r="K1052" s="182">
        <v>0.18761137501920419</v>
      </c>
      <c r="L1052" s="182">
        <v>0.18431497481991768</v>
      </c>
      <c r="M1052" s="182">
        <v>0.2595794473697991</v>
      </c>
      <c r="N1052" s="182">
        <v>0.36749657033274719</v>
      </c>
      <c r="O1052" s="182">
        <v>7.4477862437229286E-2</v>
      </c>
    </row>
    <row r="1053" spans="1:15" ht="83.25" customHeight="1" thickBot="1" x14ac:dyDescent="0.3">
      <c r="A1053" s="215" t="s">
        <v>32</v>
      </c>
      <c r="B1053" s="219" t="s">
        <v>33</v>
      </c>
      <c r="C1053" s="220"/>
      <c r="D1053" s="183">
        <v>283255</v>
      </c>
      <c r="E1053" s="183">
        <v>171447</v>
      </c>
      <c r="F1053" s="183">
        <v>222193</v>
      </c>
      <c r="G1053" s="183">
        <v>201901</v>
      </c>
      <c r="H1053" s="183">
        <v>153678</v>
      </c>
      <c r="I1053" s="183">
        <v>51963</v>
      </c>
      <c r="J1053" s="183">
        <v>68296</v>
      </c>
      <c r="K1053" s="183">
        <v>73270</v>
      </c>
      <c r="L1053" s="183">
        <v>76200</v>
      </c>
      <c r="M1053" s="183">
        <v>133841</v>
      </c>
      <c r="N1053" s="183">
        <v>239927</v>
      </c>
      <c r="O1053" s="183">
        <v>52903</v>
      </c>
    </row>
    <row r="1054" spans="1:15" ht="53.25" customHeight="1" thickBot="1" x14ac:dyDescent="0.3">
      <c r="A1054" s="215" t="s">
        <v>34</v>
      </c>
      <c r="B1054" s="219" t="s">
        <v>35</v>
      </c>
      <c r="C1054" s="220"/>
      <c r="D1054" s="184">
        <v>1143932.4101452597</v>
      </c>
      <c r="E1054" s="184">
        <v>692393.00249659969</v>
      </c>
      <c r="F1054" s="184">
        <v>897331.99416570121</v>
      </c>
      <c r="G1054" s="184">
        <v>815382.24405831529</v>
      </c>
      <c r="H1054" s="184">
        <v>620632.45106459979</v>
      </c>
      <c r="I1054" s="184">
        <v>209853.87664252397</v>
      </c>
      <c r="J1054" s="184">
        <v>275815.10611738771</v>
      </c>
      <c r="K1054" s="184">
        <v>295902.72966529516</v>
      </c>
      <c r="L1054" s="184">
        <v>307735.60803187516</v>
      </c>
      <c r="M1054" s="184">
        <v>540520.22985031758</v>
      </c>
      <c r="N1054" s="184">
        <v>968951.19722130848</v>
      </c>
      <c r="O1054" s="184">
        <v>213650.09017992506</v>
      </c>
    </row>
    <row r="1055" spans="1:15" ht="48.75" customHeight="1" thickBot="1" x14ac:dyDescent="0.3">
      <c r="A1055" s="215" t="s">
        <v>36</v>
      </c>
      <c r="B1055" s="219" t="s">
        <v>37</v>
      </c>
      <c r="C1055" s="220"/>
      <c r="D1055" s="184">
        <v>1067288.94</v>
      </c>
      <c r="E1055" s="184">
        <v>646002.67000000004</v>
      </c>
      <c r="F1055" s="184">
        <v>837210.75</v>
      </c>
      <c r="G1055" s="184">
        <v>760751.63</v>
      </c>
      <c r="H1055" s="184">
        <v>579050.07999999996</v>
      </c>
      <c r="I1055" s="184">
        <v>195793.67</v>
      </c>
      <c r="J1055" s="184">
        <v>257335.49</v>
      </c>
      <c r="K1055" s="184">
        <v>276077.25</v>
      </c>
      <c r="L1055" s="184">
        <v>287117.32</v>
      </c>
      <c r="M1055" s="184">
        <v>504305.37</v>
      </c>
      <c r="N1055" s="184">
        <v>904031.47</v>
      </c>
      <c r="O1055" s="184">
        <v>199335.53</v>
      </c>
    </row>
    <row r="1056" spans="1:15" ht="21" customHeight="1" thickBot="1" x14ac:dyDescent="0.3">
      <c r="A1056" s="242" t="s">
        <v>241</v>
      </c>
      <c r="B1056" s="241"/>
      <c r="C1056" s="43"/>
      <c r="D1056" s="178" t="s">
        <v>98</v>
      </c>
      <c r="E1056" s="221"/>
      <c r="F1056" s="221"/>
      <c r="G1056" s="221"/>
      <c r="H1056" s="221"/>
      <c r="I1056" s="221"/>
      <c r="J1056" s="221"/>
      <c r="K1056" s="221"/>
      <c r="L1056" s="221"/>
      <c r="M1056" s="221"/>
      <c r="N1056" s="221"/>
      <c r="O1056" s="222"/>
    </row>
    <row r="1057" spans="1:15" ht="16.5" thickBot="1" x14ac:dyDescent="0.3">
      <c r="A1057" s="223" t="s">
        <v>297</v>
      </c>
      <c r="B1057" s="224"/>
      <c r="C1057" s="224"/>
      <c r="D1057" s="224"/>
      <c r="E1057" s="224"/>
      <c r="F1057" s="224"/>
      <c r="G1057" s="224"/>
      <c r="H1057" s="224"/>
      <c r="I1057" s="224"/>
      <c r="J1057" s="224"/>
      <c r="K1057" s="224"/>
      <c r="L1057" s="224"/>
      <c r="M1057" s="224"/>
      <c r="N1057" s="224"/>
      <c r="O1057" s="224"/>
    </row>
    <row r="1058" spans="1:15" s="41" customFormat="1" ht="29.25" customHeight="1" thickBot="1" x14ac:dyDescent="0.3">
      <c r="A1058" s="215" t="s">
        <v>11</v>
      </c>
      <c r="B1058" s="219" t="s">
        <v>293</v>
      </c>
      <c r="C1058" s="220"/>
      <c r="D1058" s="179">
        <v>721134</v>
      </c>
      <c r="E1058" s="179">
        <v>641906</v>
      </c>
      <c r="F1058" s="179">
        <v>618379</v>
      </c>
      <c r="G1058" s="179">
        <v>590121</v>
      </c>
      <c r="H1058" s="179">
        <v>499404</v>
      </c>
      <c r="I1058" s="179">
        <v>384330</v>
      </c>
      <c r="J1058" s="179">
        <v>389186</v>
      </c>
      <c r="K1058" s="179">
        <v>390540</v>
      </c>
      <c r="L1058" s="179">
        <v>413422</v>
      </c>
      <c r="M1058" s="179">
        <v>515607</v>
      </c>
      <c r="N1058" s="179">
        <v>652868</v>
      </c>
      <c r="O1058" s="179">
        <v>710323</v>
      </c>
    </row>
    <row r="1059" spans="1:15" ht="16.5" thickBot="1" x14ac:dyDescent="0.3">
      <c r="A1059" s="215" t="s">
        <v>12</v>
      </c>
      <c r="B1059" s="225" t="s">
        <v>291</v>
      </c>
      <c r="C1059" s="226"/>
      <c r="D1059" s="179">
        <v>343526</v>
      </c>
      <c r="E1059" s="179">
        <v>386472</v>
      </c>
      <c r="F1059" s="179">
        <v>315277</v>
      </c>
      <c r="G1059" s="179">
        <v>311009</v>
      </c>
      <c r="H1059" s="179">
        <v>280384</v>
      </c>
      <c r="I1059" s="179">
        <v>282081</v>
      </c>
      <c r="J1059" s="179">
        <v>269969</v>
      </c>
      <c r="K1059" s="179">
        <v>266172</v>
      </c>
      <c r="L1059" s="179">
        <v>283130</v>
      </c>
      <c r="M1059" s="179">
        <v>314304</v>
      </c>
      <c r="N1059" s="179">
        <v>327520</v>
      </c>
      <c r="O1059" s="179">
        <v>564481</v>
      </c>
    </row>
    <row r="1060" spans="1:15" ht="33" customHeight="1" thickBot="1" x14ac:dyDescent="0.3">
      <c r="A1060" s="215" t="s">
        <v>13</v>
      </c>
      <c r="B1060" s="219" t="s">
        <v>292</v>
      </c>
      <c r="C1060" s="220"/>
      <c r="D1060" s="180">
        <v>377608</v>
      </c>
      <c r="E1060" s="180">
        <v>255434</v>
      </c>
      <c r="F1060" s="180">
        <v>303102</v>
      </c>
      <c r="G1060" s="180">
        <v>279112</v>
      </c>
      <c r="H1060" s="180">
        <v>219020</v>
      </c>
      <c r="I1060" s="180">
        <v>102249</v>
      </c>
      <c r="J1060" s="180">
        <v>119217</v>
      </c>
      <c r="K1060" s="180">
        <v>124368</v>
      </c>
      <c r="L1060" s="180">
        <v>130292</v>
      </c>
      <c r="M1060" s="180">
        <v>201303</v>
      </c>
      <c r="N1060" s="180">
        <v>325348</v>
      </c>
      <c r="O1060" s="180">
        <v>145842</v>
      </c>
    </row>
    <row r="1061" spans="1:15" ht="36" customHeight="1" thickBot="1" x14ac:dyDescent="0.3">
      <c r="A1061" s="215" t="s">
        <v>14</v>
      </c>
      <c r="B1061" s="219" t="s">
        <v>27</v>
      </c>
      <c r="C1061" s="220"/>
      <c r="D1061" s="181">
        <v>0.52363083698730051</v>
      </c>
      <c r="E1061" s="181">
        <v>0.39793053811617279</v>
      </c>
      <c r="F1061" s="181">
        <v>0.49015571356724597</v>
      </c>
      <c r="G1061" s="181">
        <v>0.47297418664985658</v>
      </c>
      <c r="H1061" s="181">
        <v>0.43856276681804712</v>
      </c>
      <c r="I1061" s="181">
        <v>0.26604480524549218</v>
      </c>
      <c r="J1061" s="181">
        <v>0.30632396848807514</v>
      </c>
      <c r="K1061" s="181">
        <v>0.31845137501920417</v>
      </c>
      <c r="L1061" s="181">
        <v>0.31515497481991767</v>
      </c>
      <c r="M1061" s="181">
        <v>0.39041944736979911</v>
      </c>
      <c r="N1061" s="181">
        <v>0.4983365703327472</v>
      </c>
      <c r="O1061" s="181">
        <v>0.20531786243722927</v>
      </c>
    </row>
    <row r="1062" spans="1:15" ht="81.75" customHeight="1" thickBot="1" x14ac:dyDescent="0.3">
      <c r="A1062" s="215" t="s">
        <v>28</v>
      </c>
      <c r="B1062" s="219" t="s">
        <v>29</v>
      </c>
      <c r="C1062" s="220"/>
      <c r="D1062" s="187">
        <v>4.2151862062401122</v>
      </c>
      <c r="E1062" s="187">
        <v>4.2151862062401122</v>
      </c>
      <c r="F1062" s="187">
        <v>4.2151862062401122</v>
      </c>
      <c r="G1062" s="187">
        <v>4.2151862062401122</v>
      </c>
      <c r="H1062" s="187">
        <v>4.2151862062401122</v>
      </c>
      <c r="I1062" s="187">
        <v>4.2151862062401122</v>
      </c>
      <c r="J1062" s="187">
        <v>4.2151862062401122</v>
      </c>
      <c r="K1062" s="187">
        <v>4.2151862062401122</v>
      </c>
      <c r="L1062" s="187">
        <v>4.2151862062401122</v>
      </c>
      <c r="M1062" s="187">
        <v>4.2151862062401122</v>
      </c>
      <c r="N1062" s="187">
        <v>4.2151862062401122</v>
      </c>
      <c r="O1062" s="187">
        <v>4.2151862062401122</v>
      </c>
    </row>
    <row r="1063" spans="1:15" ht="51" customHeight="1" thickBot="1" x14ac:dyDescent="0.3">
      <c r="A1063" s="215" t="s">
        <v>30</v>
      </c>
      <c r="B1063" s="219" t="s">
        <v>31</v>
      </c>
      <c r="C1063" s="220"/>
      <c r="D1063" s="182">
        <v>0.39279083698730055</v>
      </c>
      <c r="E1063" s="182">
        <v>0.26709053811617278</v>
      </c>
      <c r="F1063" s="182">
        <v>0.35931571356724601</v>
      </c>
      <c r="G1063" s="182">
        <v>0.34213418664985662</v>
      </c>
      <c r="H1063" s="182">
        <v>0.30772276681804711</v>
      </c>
      <c r="I1063" s="182">
        <v>0.13520480524549219</v>
      </c>
      <c r="J1063" s="182">
        <v>0.17548396848807515</v>
      </c>
      <c r="K1063" s="182">
        <v>0.18761137501920419</v>
      </c>
      <c r="L1063" s="182">
        <v>0.18431497481991768</v>
      </c>
      <c r="M1063" s="182">
        <v>0.2595794473697991</v>
      </c>
      <c r="N1063" s="182">
        <v>0.36749657033274719</v>
      </c>
      <c r="O1063" s="182">
        <v>7.4477862437229286E-2</v>
      </c>
    </row>
    <row r="1064" spans="1:15" ht="83.25" customHeight="1" thickBot="1" x14ac:dyDescent="0.3">
      <c r="A1064" s="215" t="s">
        <v>32</v>
      </c>
      <c r="B1064" s="219" t="s">
        <v>33</v>
      </c>
      <c r="C1064" s="220"/>
      <c r="D1064" s="183">
        <v>283255</v>
      </c>
      <c r="E1064" s="183">
        <v>171447</v>
      </c>
      <c r="F1064" s="183">
        <v>222193</v>
      </c>
      <c r="G1064" s="183">
        <v>201901</v>
      </c>
      <c r="H1064" s="183">
        <v>153678</v>
      </c>
      <c r="I1064" s="183">
        <v>51963</v>
      </c>
      <c r="J1064" s="183">
        <v>68296</v>
      </c>
      <c r="K1064" s="183">
        <v>73270</v>
      </c>
      <c r="L1064" s="183">
        <v>76200</v>
      </c>
      <c r="M1064" s="183">
        <v>133841</v>
      </c>
      <c r="N1064" s="183">
        <v>239927</v>
      </c>
      <c r="O1064" s="183">
        <v>52903</v>
      </c>
    </row>
    <row r="1065" spans="1:15" ht="53.25" customHeight="1" thickBot="1" x14ac:dyDescent="0.3">
      <c r="A1065" s="215" t="s">
        <v>34</v>
      </c>
      <c r="B1065" s="219" t="s">
        <v>35</v>
      </c>
      <c r="C1065" s="220"/>
      <c r="D1065" s="184">
        <v>1193972.5688485429</v>
      </c>
      <c r="E1065" s="184">
        <v>722681.0295012485</v>
      </c>
      <c r="F1065" s="184">
        <v>936584.86872310925</v>
      </c>
      <c r="G1065" s="184">
        <v>851050.3102260849</v>
      </c>
      <c r="H1065" s="184">
        <v>647781.38580256794</v>
      </c>
      <c r="I1065" s="184">
        <v>219033.72083485496</v>
      </c>
      <c r="J1065" s="184">
        <v>287880.35714137473</v>
      </c>
      <c r="K1065" s="184">
        <v>308846.69333121303</v>
      </c>
      <c r="L1065" s="184">
        <v>321197.18891549658</v>
      </c>
      <c r="M1065" s="184">
        <v>564164.73702938284</v>
      </c>
      <c r="N1065" s="184">
        <v>1011336.9809045714</v>
      </c>
      <c r="O1065" s="184">
        <v>222995.99586872067</v>
      </c>
    </row>
    <row r="1066" spans="1:15" ht="48.75" customHeight="1" thickBot="1" x14ac:dyDescent="0.3">
      <c r="A1066" s="215" t="s">
        <v>36</v>
      </c>
      <c r="B1066" s="219" t="s">
        <v>37</v>
      </c>
      <c r="C1066" s="220"/>
      <c r="D1066" s="184">
        <v>1113976.4099999999</v>
      </c>
      <c r="E1066" s="184">
        <v>674261.4</v>
      </c>
      <c r="F1066" s="184">
        <v>873833.68</v>
      </c>
      <c r="G1066" s="184">
        <v>794029.94</v>
      </c>
      <c r="H1066" s="184">
        <v>604380.03</v>
      </c>
      <c r="I1066" s="184">
        <v>204358.46</v>
      </c>
      <c r="J1066" s="184">
        <v>268592.37</v>
      </c>
      <c r="K1066" s="184">
        <v>288153.96000000002</v>
      </c>
      <c r="L1066" s="184">
        <v>299676.98</v>
      </c>
      <c r="M1066" s="184">
        <v>526365.69999999995</v>
      </c>
      <c r="N1066" s="184">
        <v>943577.4</v>
      </c>
      <c r="O1066" s="184">
        <v>208055.26</v>
      </c>
    </row>
    <row r="1067" spans="1:15" ht="21.75" customHeight="1" thickBot="1" x14ac:dyDescent="0.3">
      <c r="A1067" s="242" t="s">
        <v>241</v>
      </c>
      <c r="B1067" s="241"/>
      <c r="C1067" s="43"/>
      <c r="D1067" s="178" t="s">
        <v>98</v>
      </c>
      <c r="E1067" s="221"/>
      <c r="F1067" s="221"/>
      <c r="G1067" s="221"/>
      <c r="H1067" s="221"/>
      <c r="I1067" s="221"/>
      <c r="J1067" s="221"/>
      <c r="K1067" s="221"/>
      <c r="L1067" s="221"/>
      <c r="M1067" s="221"/>
      <c r="N1067" s="221"/>
      <c r="O1067" s="222"/>
    </row>
    <row r="1068" spans="1:15" ht="16.5" thickBot="1" x14ac:dyDescent="0.3">
      <c r="A1068" s="223" t="s">
        <v>298</v>
      </c>
      <c r="B1068" s="224"/>
      <c r="C1068" s="224"/>
      <c r="D1068" s="224"/>
      <c r="E1068" s="224"/>
      <c r="F1068" s="224"/>
      <c r="G1068" s="224"/>
      <c r="H1068" s="224"/>
      <c r="I1068" s="224"/>
      <c r="J1068" s="224"/>
      <c r="K1068" s="224"/>
      <c r="L1068" s="224"/>
      <c r="M1068" s="224"/>
      <c r="N1068" s="224"/>
      <c r="O1068" s="224"/>
    </row>
    <row r="1069" spans="1:15" s="41" customFormat="1" ht="29.25" customHeight="1" thickBot="1" x14ac:dyDescent="0.3">
      <c r="A1069" s="215" t="s">
        <v>11</v>
      </c>
      <c r="B1069" s="219" t="s">
        <v>293</v>
      </c>
      <c r="C1069" s="220"/>
      <c r="D1069" s="179">
        <v>721134</v>
      </c>
      <c r="E1069" s="179">
        <v>641906</v>
      </c>
      <c r="F1069" s="179">
        <v>618379</v>
      </c>
      <c r="G1069" s="179">
        <v>590121</v>
      </c>
      <c r="H1069" s="179">
        <v>499404</v>
      </c>
      <c r="I1069" s="179">
        <v>384330</v>
      </c>
      <c r="J1069" s="179">
        <v>389186</v>
      </c>
      <c r="K1069" s="179">
        <v>390540</v>
      </c>
      <c r="L1069" s="179">
        <v>413422</v>
      </c>
      <c r="M1069" s="179">
        <v>515607</v>
      </c>
      <c r="N1069" s="179">
        <v>652868</v>
      </c>
      <c r="O1069" s="179">
        <v>710323</v>
      </c>
    </row>
    <row r="1070" spans="1:15" ht="16.5" thickBot="1" x14ac:dyDescent="0.3">
      <c r="A1070" s="215" t="s">
        <v>12</v>
      </c>
      <c r="B1070" s="225" t="s">
        <v>291</v>
      </c>
      <c r="C1070" s="226"/>
      <c r="D1070" s="179">
        <v>343526</v>
      </c>
      <c r="E1070" s="179">
        <v>386472</v>
      </c>
      <c r="F1070" s="179">
        <v>315277</v>
      </c>
      <c r="G1070" s="179">
        <v>311009</v>
      </c>
      <c r="H1070" s="179">
        <v>280384</v>
      </c>
      <c r="I1070" s="179">
        <v>282081</v>
      </c>
      <c r="J1070" s="179">
        <v>269969</v>
      </c>
      <c r="K1070" s="179">
        <v>266172</v>
      </c>
      <c r="L1070" s="179">
        <v>283130</v>
      </c>
      <c r="M1070" s="179">
        <v>314304</v>
      </c>
      <c r="N1070" s="179">
        <v>327520</v>
      </c>
      <c r="O1070" s="179">
        <v>564481</v>
      </c>
    </row>
    <row r="1071" spans="1:15" ht="33" customHeight="1" thickBot="1" x14ac:dyDescent="0.3">
      <c r="A1071" s="215" t="s">
        <v>13</v>
      </c>
      <c r="B1071" s="219" t="s">
        <v>292</v>
      </c>
      <c r="C1071" s="220"/>
      <c r="D1071" s="180">
        <v>377608</v>
      </c>
      <c r="E1071" s="180">
        <v>255434</v>
      </c>
      <c r="F1071" s="180">
        <v>303102</v>
      </c>
      <c r="G1071" s="180">
        <v>279112</v>
      </c>
      <c r="H1071" s="180">
        <v>219020</v>
      </c>
      <c r="I1071" s="180">
        <v>102249</v>
      </c>
      <c r="J1071" s="180">
        <v>119217</v>
      </c>
      <c r="K1071" s="180">
        <v>124368</v>
      </c>
      <c r="L1071" s="180">
        <v>130292</v>
      </c>
      <c r="M1071" s="180">
        <v>201303</v>
      </c>
      <c r="N1071" s="180">
        <v>325348</v>
      </c>
      <c r="O1071" s="180">
        <v>145842</v>
      </c>
    </row>
    <row r="1072" spans="1:15" ht="36" customHeight="1" thickBot="1" x14ac:dyDescent="0.3">
      <c r="A1072" s="215" t="s">
        <v>14</v>
      </c>
      <c r="B1072" s="219" t="s">
        <v>27</v>
      </c>
      <c r="C1072" s="220"/>
      <c r="D1072" s="181">
        <v>0.52363083698730051</v>
      </c>
      <c r="E1072" s="181">
        <v>0.39793053811617279</v>
      </c>
      <c r="F1072" s="181">
        <v>0.49015571356724597</v>
      </c>
      <c r="G1072" s="181">
        <v>0.47297418664985658</v>
      </c>
      <c r="H1072" s="181">
        <v>0.43856276681804712</v>
      </c>
      <c r="I1072" s="181">
        <v>0.26604480524549218</v>
      </c>
      <c r="J1072" s="181">
        <v>0.30632396848807514</v>
      </c>
      <c r="K1072" s="181">
        <v>0.31845137501920417</v>
      </c>
      <c r="L1072" s="181">
        <v>0.31515497481991767</v>
      </c>
      <c r="M1072" s="181">
        <v>0.39041944736979911</v>
      </c>
      <c r="N1072" s="181">
        <v>0.4983365703327472</v>
      </c>
      <c r="O1072" s="181">
        <v>0.20531786243722927</v>
      </c>
    </row>
    <row r="1073" spans="1:15" ht="81.75" customHeight="1" thickBot="1" x14ac:dyDescent="0.3">
      <c r="A1073" s="215" t="s">
        <v>28</v>
      </c>
      <c r="B1073" s="219" t="s">
        <v>29</v>
      </c>
      <c r="C1073" s="220"/>
      <c r="D1073" s="187">
        <v>4.4006543993146767</v>
      </c>
      <c r="E1073" s="187">
        <v>4.4006543993146767</v>
      </c>
      <c r="F1073" s="187">
        <v>4.4006543993146767</v>
      </c>
      <c r="G1073" s="187">
        <v>4.4006543993146767</v>
      </c>
      <c r="H1073" s="187">
        <v>4.4006543993146767</v>
      </c>
      <c r="I1073" s="187">
        <v>4.4006543993146767</v>
      </c>
      <c r="J1073" s="187">
        <v>4.4006543993146767</v>
      </c>
      <c r="K1073" s="187">
        <v>4.4006543993146767</v>
      </c>
      <c r="L1073" s="187">
        <v>4.4006543993146767</v>
      </c>
      <c r="M1073" s="187">
        <v>4.4006543993146767</v>
      </c>
      <c r="N1073" s="187">
        <v>4.4006543993146767</v>
      </c>
      <c r="O1073" s="187">
        <v>4.4006543993146767</v>
      </c>
    </row>
    <row r="1074" spans="1:15" ht="51" customHeight="1" thickBot="1" x14ac:dyDescent="0.3">
      <c r="A1074" s="215" t="s">
        <v>30</v>
      </c>
      <c r="B1074" s="219" t="s">
        <v>31</v>
      </c>
      <c r="C1074" s="220"/>
      <c r="D1074" s="182">
        <v>0.39279083698730055</v>
      </c>
      <c r="E1074" s="182">
        <v>0.26709053811617278</v>
      </c>
      <c r="F1074" s="182">
        <v>0.35931571356724601</v>
      </c>
      <c r="G1074" s="182">
        <v>0.34213418664985662</v>
      </c>
      <c r="H1074" s="182">
        <v>0.30772276681804711</v>
      </c>
      <c r="I1074" s="182">
        <v>0.13520480524549219</v>
      </c>
      <c r="J1074" s="182">
        <v>0.17548396848807515</v>
      </c>
      <c r="K1074" s="182">
        <v>0.18761137501920419</v>
      </c>
      <c r="L1074" s="182">
        <v>0.18431497481991768</v>
      </c>
      <c r="M1074" s="182">
        <v>0.2595794473697991</v>
      </c>
      <c r="N1074" s="182">
        <v>0.36749657033274719</v>
      </c>
      <c r="O1074" s="182">
        <v>7.4477862437229286E-2</v>
      </c>
    </row>
    <row r="1075" spans="1:15" ht="83.25" customHeight="1" thickBot="1" x14ac:dyDescent="0.3">
      <c r="A1075" s="215" t="s">
        <v>32</v>
      </c>
      <c r="B1075" s="219" t="s">
        <v>33</v>
      </c>
      <c r="C1075" s="220"/>
      <c r="D1075" s="183">
        <v>283255</v>
      </c>
      <c r="E1075" s="183">
        <v>171447</v>
      </c>
      <c r="F1075" s="183">
        <v>222193</v>
      </c>
      <c r="G1075" s="183">
        <v>201901</v>
      </c>
      <c r="H1075" s="183">
        <v>153678</v>
      </c>
      <c r="I1075" s="183">
        <v>51963</v>
      </c>
      <c r="J1075" s="183">
        <v>68296</v>
      </c>
      <c r="K1075" s="183">
        <v>73270</v>
      </c>
      <c r="L1075" s="183">
        <v>76200</v>
      </c>
      <c r="M1075" s="183">
        <v>133841</v>
      </c>
      <c r="N1075" s="183">
        <v>239927</v>
      </c>
      <c r="O1075" s="183">
        <v>52903</v>
      </c>
    </row>
    <row r="1076" spans="1:15" ht="53.25" customHeight="1" thickBot="1" x14ac:dyDescent="0.3">
      <c r="A1076" s="215" t="s">
        <v>34</v>
      </c>
      <c r="B1076" s="219" t="s">
        <v>35</v>
      </c>
      <c r="C1076" s="220"/>
      <c r="D1076" s="184">
        <v>1246507.3618778787</v>
      </c>
      <c r="E1076" s="184">
        <v>754478.99479930336</v>
      </c>
      <c r="F1076" s="184">
        <v>977794.60294692591</v>
      </c>
      <c r="G1076" s="184">
        <v>888496.52387603256</v>
      </c>
      <c r="H1076" s="184">
        <v>676283.76677788084</v>
      </c>
      <c r="I1076" s="184">
        <v>228671.20455158854</v>
      </c>
      <c r="J1076" s="184">
        <v>300547.09285559517</v>
      </c>
      <c r="K1076" s="184">
        <v>322435.94783778634</v>
      </c>
      <c r="L1076" s="184">
        <v>335329.86522777838</v>
      </c>
      <c r="M1076" s="184">
        <v>588987.98545867566</v>
      </c>
      <c r="N1076" s="184">
        <v>1055835.8080643725</v>
      </c>
      <c r="O1076" s="184">
        <v>232807.81968694433</v>
      </c>
    </row>
    <row r="1077" spans="1:15" ht="48.75" customHeight="1" thickBot="1" x14ac:dyDescent="0.3">
      <c r="A1077" s="215" t="s">
        <v>36</v>
      </c>
      <c r="B1077" s="219" t="s">
        <v>37</v>
      </c>
      <c r="C1077" s="220"/>
      <c r="D1077" s="184">
        <v>1162991.3700000001</v>
      </c>
      <c r="E1077" s="184">
        <v>703928.9</v>
      </c>
      <c r="F1077" s="184">
        <v>912282.36</v>
      </c>
      <c r="G1077" s="184">
        <v>828967.26</v>
      </c>
      <c r="H1077" s="184">
        <v>630972.75</v>
      </c>
      <c r="I1077" s="184">
        <v>213350.23</v>
      </c>
      <c r="J1077" s="184">
        <v>280410.44</v>
      </c>
      <c r="K1077" s="184">
        <v>300832.74</v>
      </c>
      <c r="L1077" s="184">
        <v>312862.76</v>
      </c>
      <c r="M1077" s="184">
        <v>549525.79</v>
      </c>
      <c r="N1077" s="184">
        <v>985094.81</v>
      </c>
      <c r="O1077" s="184">
        <v>217209.7</v>
      </c>
    </row>
    <row r="1078" spans="1:15" ht="21.75" customHeight="1" thickBot="1" x14ac:dyDescent="0.3">
      <c r="A1078" s="242" t="s">
        <v>241</v>
      </c>
      <c r="B1078" s="241"/>
      <c r="C1078" s="43"/>
      <c r="D1078" s="178" t="s">
        <v>98</v>
      </c>
      <c r="E1078" s="221"/>
      <c r="F1078" s="221"/>
      <c r="G1078" s="221"/>
      <c r="H1078" s="221"/>
      <c r="I1078" s="221"/>
      <c r="J1078" s="221"/>
      <c r="K1078" s="221"/>
      <c r="L1078" s="221"/>
      <c r="M1078" s="221"/>
      <c r="N1078" s="221"/>
      <c r="O1078" s="222"/>
    </row>
    <row r="1079" spans="1:15" ht="16.5" thickBot="1" x14ac:dyDescent="0.3">
      <c r="A1079" s="223" t="s">
        <v>299</v>
      </c>
      <c r="B1079" s="224"/>
      <c r="C1079" s="224"/>
      <c r="D1079" s="224"/>
      <c r="E1079" s="224"/>
      <c r="F1079" s="224"/>
      <c r="G1079" s="224"/>
      <c r="H1079" s="224"/>
      <c r="I1079" s="224"/>
      <c r="J1079" s="224"/>
      <c r="K1079" s="224"/>
      <c r="L1079" s="224"/>
      <c r="M1079" s="224"/>
      <c r="N1079" s="224"/>
      <c r="O1079" s="224"/>
    </row>
    <row r="1080" spans="1:15" s="41" customFormat="1" ht="29.25" customHeight="1" thickBot="1" x14ac:dyDescent="0.3">
      <c r="A1080" s="215" t="s">
        <v>11</v>
      </c>
      <c r="B1080" s="219" t="s">
        <v>293</v>
      </c>
      <c r="C1080" s="220"/>
      <c r="D1080" s="179">
        <v>721134</v>
      </c>
      <c r="E1080" s="179">
        <v>641906</v>
      </c>
      <c r="F1080" s="179">
        <v>618379</v>
      </c>
      <c r="G1080" s="179">
        <v>590121</v>
      </c>
      <c r="H1080" s="179">
        <v>499404</v>
      </c>
      <c r="I1080" s="179">
        <v>384330</v>
      </c>
      <c r="J1080" s="179">
        <v>389186</v>
      </c>
      <c r="K1080" s="179">
        <v>390540</v>
      </c>
      <c r="L1080" s="179">
        <v>413422</v>
      </c>
      <c r="M1080" s="179">
        <v>515607</v>
      </c>
      <c r="N1080" s="179">
        <v>652868</v>
      </c>
      <c r="O1080" s="179">
        <v>710323</v>
      </c>
    </row>
    <row r="1081" spans="1:15" ht="16.5" thickBot="1" x14ac:dyDescent="0.3">
      <c r="A1081" s="215" t="s">
        <v>12</v>
      </c>
      <c r="B1081" s="225" t="s">
        <v>291</v>
      </c>
      <c r="C1081" s="226"/>
      <c r="D1081" s="179">
        <v>343526</v>
      </c>
      <c r="E1081" s="179">
        <v>386472</v>
      </c>
      <c r="F1081" s="179">
        <v>315277</v>
      </c>
      <c r="G1081" s="179">
        <v>311009</v>
      </c>
      <c r="H1081" s="179">
        <v>280384</v>
      </c>
      <c r="I1081" s="179">
        <v>282081</v>
      </c>
      <c r="J1081" s="179">
        <v>269969</v>
      </c>
      <c r="K1081" s="179">
        <v>266172</v>
      </c>
      <c r="L1081" s="179">
        <v>283130</v>
      </c>
      <c r="M1081" s="179">
        <v>314304</v>
      </c>
      <c r="N1081" s="179">
        <v>327520</v>
      </c>
      <c r="O1081" s="179">
        <v>564481</v>
      </c>
    </row>
    <row r="1082" spans="1:15" ht="33" customHeight="1" thickBot="1" x14ac:dyDescent="0.3">
      <c r="A1082" s="215" t="s">
        <v>13</v>
      </c>
      <c r="B1082" s="219" t="s">
        <v>292</v>
      </c>
      <c r="C1082" s="220"/>
      <c r="D1082" s="180">
        <v>377608</v>
      </c>
      <c r="E1082" s="180">
        <v>255434</v>
      </c>
      <c r="F1082" s="180">
        <v>303102</v>
      </c>
      <c r="G1082" s="180">
        <v>279112</v>
      </c>
      <c r="H1082" s="180">
        <v>219020</v>
      </c>
      <c r="I1082" s="180">
        <v>102249</v>
      </c>
      <c r="J1082" s="180">
        <v>119217</v>
      </c>
      <c r="K1082" s="180">
        <v>124368</v>
      </c>
      <c r="L1082" s="180">
        <v>130292</v>
      </c>
      <c r="M1082" s="180">
        <v>201303</v>
      </c>
      <c r="N1082" s="180">
        <v>325348</v>
      </c>
      <c r="O1082" s="180">
        <v>145842</v>
      </c>
    </row>
    <row r="1083" spans="1:15" ht="36" customHeight="1" thickBot="1" x14ac:dyDescent="0.3">
      <c r="A1083" s="215" t="s">
        <v>14</v>
      </c>
      <c r="B1083" s="219" t="s">
        <v>27</v>
      </c>
      <c r="C1083" s="220"/>
      <c r="D1083" s="181">
        <v>0.52363083698730051</v>
      </c>
      <c r="E1083" s="181">
        <v>0.39793053811617279</v>
      </c>
      <c r="F1083" s="181">
        <v>0.49015571356724597</v>
      </c>
      <c r="G1083" s="181">
        <v>0.47297418664985658</v>
      </c>
      <c r="H1083" s="181">
        <v>0.43856276681804712</v>
      </c>
      <c r="I1083" s="181">
        <v>0.26604480524549218</v>
      </c>
      <c r="J1083" s="181">
        <v>0.30632396848807514</v>
      </c>
      <c r="K1083" s="181">
        <v>0.31845137501920417</v>
      </c>
      <c r="L1083" s="181">
        <v>0.31515497481991767</v>
      </c>
      <c r="M1083" s="181">
        <v>0.39041944736979911</v>
      </c>
      <c r="N1083" s="181">
        <v>0.4983365703327472</v>
      </c>
      <c r="O1083" s="181">
        <v>0.20531786243722927</v>
      </c>
    </row>
    <row r="1084" spans="1:15" ht="81.75" customHeight="1" thickBot="1" x14ac:dyDescent="0.3">
      <c r="A1084" s="215" t="s">
        <v>28</v>
      </c>
      <c r="B1084" s="219" t="s">
        <v>29</v>
      </c>
      <c r="C1084" s="220"/>
      <c r="D1084" s="187">
        <v>4.5942831928845234</v>
      </c>
      <c r="E1084" s="187">
        <v>4.5942831928845234</v>
      </c>
      <c r="F1084" s="187">
        <v>4.5942831928845234</v>
      </c>
      <c r="G1084" s="187">
        <v>4.5942831928845234</v>
      </c>
      <c r="H1084" s="187">
        <v>4.5942831928845234</v>
      </c>
      <c r="I1084" s="187">
        <v>4.5942831928845234</v>
      </c>
      <c r="J1084" s="187">
        <v>4.5942831928845234</v>
      </c>
      <c r="K1084" s="187">
        <v>4.5942831928845234</v>
      </c>
      <c r="L1084" s="187">
        <v>4.5942831928845234</v>
      </c>
      <c r="M1084" s="187">
        <v>4.5942831928845234</v>
      </c>
      <c r="N1084" s="187">
        <v>4.5942831928845234</v>
      </c>
      <c r="O1084" s="187">
        <v>4.5942831928845234</v>
      </c>
    </row>
    <row r="1085" spans="1:15" ht="51" customHeight="1" thickBot="1" x14ac:dyDescent="0.3">
      <c r="A1085" s="215" t="s">
        <v>30</v>
      </c>
      <c r="B1085" s="219" t="s">
        <v>31</v>
      </c>
      <c r="C1085" s="220"/>
      <c r="D1085" s="182">
        <v>0.39279083698730055</v>
      </c>
      <c r="E1085" s="182">
        <v>0.26709053811617278</v>
      </c>
      <c r="F1085" s="182">
        <v>0.35931571356724601</v>
      </c>
      <c r="G1085" s="182">
        <v>0.34213418664985662</v>
      </c>
      <c r="H1085" s="182">
        <v>0.30772276681804711</v>
      </c>
      <c r="I1085" s="182">
        <v>0.13520480524549219</v>
      </c>
      <c r="J1085" s="182">
        <v>0.17548396848807515</v>
      </c>
      <c r="K1085" s="182">
        <v>0.18761137501920419</v>
      </c>
      <c r="L1085" s="182">
        <v>0.18431497481991768</v>
      </c>
      <c r="M1085" s="182">
        <v>0.2595794473697991</v>
      </c>
      <c r="N1085" s="182">
        <v>0.36749657033274719</v>
      </c>
      <c r="O1085" s="182">
        <v>7.4477862437229286E-2</v>
      </c>
    </row>
    <row r="1086" spans="1:15" ht="83.25" customHeight="1" thickBot="1" x14ac:dyDescent="0.3">
      <c r="A1086" s="215" t="s">
        <v>32</v>
      </c>
      <c r="B1086" s="219" t="s">
        <v>33</v>
      </c>
      <c r="C1086" s="220"/>
      <c r="D1086" s="183">
        <v>283255</v>
      </c>
      <c r="E1086" s="183">
        <v>171447</v>
      </c>
      <c r="F1086" s="183">
        <v>222193</v>
      </c>
      <c r="G1086" s="183">
        <v>201901</v>
      </c>
      <c r="H1086" s="183">
        <v>153678</v>
      </c>
      <c r="I1086" s="183">
        <v>51963</v>
      </c>
      <c r="J1086" s="183">
        <v>68296</v>
      </c>
      <c r="K1086" s="183">
        <v>73270</v>
      </c>
      <c r="L1086" s="183">
        <v>76200</v>
      </c>
      <c r="M1086" s="183">
        <v>133841</v>
      </c>
      <c r="N1086" s="183">
        <v>239927</v>
      </c>
      <c r="O1086" s="183">
        <v>52903</v>
      </c>
    </row>
    <row r="1087" spans="1:15" ht="53.25" customHeight="1" thickBot="1" x14ac:dyDescent="0.3">
      <c r="A1087" s="215" t="s">
        <v>34</v>
      </c>
      <c r="B1087" s="219" t="s">
        <v>35</v>
      </c>
      <c r="C1087" s="220"/>
      <c r="D1087" s="184">
        <v>1301353.6858005056</v>
      </c>
      <c r="E1087" s="184">
        <v>787676.07057047286</v>
      </c>
      <c r="F1087" s="184">
        <v>1020817.5654765909</v>
      </c>
      <c r="G1087" s="184">
        <v>927590.37092657818</v>
      </c>
      <c r="H1087" s="184">
        <v>706040.25251610775</v>
      </c>
      <c r="I1087" s="184">
        <v>238732.73755185847</v>
      </c>
      <c r="J1087" s="184">
        <v>313771.16494124138</v>
      </c>
      <c r="K1087" s="184">
        <v>336623.12954264903</v>
      </c>
      <c r="L1087" s="184">
        <v>350084.37929780065</v>
      </c>
      <c r="M1087" s="184">
        <v>614903.45681885746</v>
      </c>
      <c r="N1087" s="184">
        <v>1102292.583619205</v>
      </c>
      <c r="O1087" s="184">
        <v>243051.36375316995</v>
      </c>
    </row>
    <row r="1088" spans="1:15" ht="48.75" customHeight="1" thickBot="1" x14ac:dyDescent="0.3">
      <c r="A1088" s="215" t="s">
        <v>36</v>
      </c>
      <c r="B1088" s="219" t="s">
        <v>37</v>
      </c>
      <c r="C1088" s="220"/>
      <c r="D1088" s="184">
        <v>1214162.99</v>
      </c>
      <c r="E1088" s="184">
        <v>734901.77</v>
      </c>
      <c r="F1088" s="184">
        <v>952422.79</v>
      </c>
      <c r="G1088" s="184">
        <v>865441.82</v>
      </c>
      <c r="H1088" s="184">
        <v>658735.56000000006</v>
      </c>
      <c r="I1088" s="184">
        <v>222737.64</v>
      </c>
      <c r="J1088" s="184">
        <v>292748.5</v>
      </c>
      <c r="K1088" s="184">
        <v>314069.38</v>
      </c>
      <c r="L1088" s="184">
        <v>326628.73</v>
      </c>
      <c r="M1088" s="184">
        <v>573704.93000000005</v>
      </c>
      <c r="N1088" s="184">
        <v>1028438.98</v>
      </c>
      <c r="O1088" s="184">
        <v>226766.92</v>
      </c>
    </row>
    <row r="1089" spans="1:15" ht="20.25" customHeight="1" thickBot="1" x14ac:dyDescent="0.3">
      <c r="A1089" s="242" t="s">
        <v>241</v>
      </c>
      <c r="B1089" s="241"/>
      <c r="C1089" s="43"/>
      <c r="D1089" s="178" t="s">
        <v>98</v>
      </c>
      <c r="E1089" s="221"/>
      <c r="F1089" s="221"/>
      <c r="G1089" s="221"/>
      <c r="H1089" s="221"/>
      <c r="I1089" s="221"/>
      <c r="J1089" s="221"/>
      <c r="K1089" s="221"/>
      <c r="L1089" s="221"/>
      <c r="M1089" s="221"/>
      <c r="N1089" s="221"/>
      <c r="O1089" s="222"/>
    </row>
    <row r="1090" spans="1:15" ht="16.5" thickBot="1" x14ac:dyDescent="0.3">
      <c r="A1090" s="223" t="s">
        <v>300</v>
      </c>
      <c r="B1090" s="224"/>
      <c r="C1090" s="224"/>
      <c r="D1090" s="224"/>
      <c r="E1090" s="224"/>
      <c r="F1090" s="224"/>
      <c r="G1090" s="224"/>
      <c r="H1090" s="224"/>
      <c r="I1090" s="224"/>
      <c r="J1090" s="224"/>
      <c r="K1090" s="224"/>
      <c r="L1090" s="224"/>
      <c r="M1090" s="224"/>
      <c r="N1090" s="224"/>
      <c r="O1090" s="224"/>
    </row>
    <row r="1091" spans="1:15" s="41" customFormat="1" ht="29.25" customHeight="1" thickBot="1" x14ac:dyDescent="0.3">
      <c r="A1091" s="215" t="s">
        <v>11</v>
      </c>
      <c r="B1091" s="219" t="s">
        <v>293</v>
      </c>
      <c r="C1091" s="220"/>
      <c r="D1091" s="179">
        <v>721134</v>
      </c>
      <c r="E1091" s="179">
        <v>641906</v>
      </c>
      <c r="F1091" s="179">
        <v>618379</v>
      </c>
      <c r="G1091" s="179">
        <v>590121</v>
      </c>
      <c r="H1091" s="179">
        <v>499404</v>
      </c>
      <c r="I1091" s="179">
        <v>384330</v>
      </c>
      <c r="J1091" s="179">
        <v>389186</v>
      </c>
      <c r="K1091" s="179">
        <v>390540</v>
      </c>
      <c r="L1091" s="179">
        <v>413422</v>
      </c>
      <c r="M1091" s="179">
        <v>515607</v>
      </c>
      <c r="N1091" s="179">
        <v>652868</v>
      </c>
      <c r="O1091" s="179">
        <v>710323</v>
      </c>
    </row>
    <row r="1092" spans="1:15" ht="16.5" thickBot="1" x14ac:dyDescent="0.3">
      <c r="A1092" s="215" t="s">
        <v>12</v>
      </c>
      <c r="B1092" s="225" t="s">
        <v>291</v>
      </c>
      <c r="C1092" s="226"/>
      <c r="D1092" s="179">
        <v>343526</v>
      </c>
      <c r="E1092" s="179">
        <v>386472</v>
      </c>
      <c r="F1092" s="179">
        <v>315277</v>
      </c>
      <c r="G1092" s="179">
        <v>311009</v>
      </c>
      <c r="H1092" s="179">
        <v>280384</v>
      </c>
      <c r="I1092" s="179">
        <v>282081</v>
      </c>
      <c r="J1092" s="179">
        <v>269969</v>
      </c>
      <c r="K1092" s="179">
        <v>266172</v>
      </c>
      <c r="L1092" s="179">
        <v>283130</v>
      </c>
      <c r="M1092" s="179">
        <v>314304</v>
      </c>
      <c r="N1092" s="179">
        <v>327520</v>
      </c>
      <c r="O1092" s="179">
        <v>564481</v>
      </c>
    </row>
    <row r="1093" spans="1:15" ht="33" customHeight="1" thickBot="1" x14ac:dyDescent="0.3">
      <c r="A1093" s="215" t="s">
        <v>13</v>
      </c>
      <c r="B1093" s="219" t="s">
        <v>292</v>
      </c>
      <c r="C1093" s="220"/>
      <c r="D1093" s="180">
        <v>377608</v>
      </c>
      <c r="E1093" s="180">
        <v>255434</v>
      </c>
      <c r="F1093" s="180">
        <v>303102</v>
      </c>
      <c r="G1093" s="180">
        <v>279112</v>
      </c>
      <c r="H1093" s="180">
        <v>219020</v>
      </c>
      <c r="I1093" s="180">
        <v>102249</v>
      </c>
      <c r="J1093" s="180">
        <v>119217</v>
      </c>
      <c r="K1093" s="180">
        <v>124368</v>
      </c>
      <c r="L1093" s="180">
        <v>130292</v>
      </c>
      <c r="M1093" s="180">
        <v>201303</v>
      </c>
      <c r="N1093" s="180">
        <v>325348</v>
      </c>
      <c r="O1093" s="180">
        <v>145842</v>
      </c>
    </row>
    <row r="1094" spans="1:15" ht="36" customHeight="1" thickBot="1" x14ac:dyDescent="0.3">
      <c r="A1094" s="215" t="s">
        <v>14</v>
      </c>
      <c r="B1094" s="219" t="s">
        <v>27</v>
      </c>
      <c r="C1094" s="220"/>
      <c r="D1094" s="181">
        <v>0.52363083698730051</v>
      </c>
      <c r="E1094" s="181">
        <v>0.39793053811617279</v>
      </c>
      <c r="F1094" s="181">
        <v>0.49015571356724597</v>
      </c>
      <c r="G1094" s="181">
        <v>0.47297418664985658</v>
      </c>
      <c r="H1094" s="181">
        <v>0.43856276681804712</v>
      </c>
      <c r="I1094" s="181">
        <v>0.26604480524549218</v>
      </c>
      <c r="J1094" s="181">
        <v>0.30632396848807514</v>
      </c>
      <c r="K1094" s="181">
        <v>0.31845137501920417</v>
      </c>
      <c r="L1094" s="181">
        <v>0.31515497481991767</v>
      </c>
      <c r="M1094" s="181">
        <v>0.39041944736979911</v>
      </c>
      <c r="N1094" s="181">
        <v>0.4983365703327472</v>
      </c>
      <c r="O1094" s="181">
        <v>0.20531786243722927</v>
      </c>
    </row>
    <row r="1095" spans="1:15" ht="81.75" customHeight="1" thickBot="1" x14ac:dyDescent="0.3">
      <c r="A1095" s="215" t="s">
        <v>28</v>
      </c>
      <c r="B1095" s="219" t="s">
        <v>29</v>
      </c>
      <c r="C1095" s="220"/>
      <c r="D1095" s="187">
        <v>4.7964316533714424</v>
      </c>
      <c r="E1095" s="187">
        <v>4.7964316533714424</v>
      </c>
      <c r="F1095" s="187">
        <v>4.7964316533714424</v>
      </c>
      <c r="G1095" s="187">
        <v>4.7964316533714424</v>
      </c>
      <c r="H1095" s="187">
        <v>4.7964316533714424</v>
      </c>
      <c r="I1095" s="187">
        <v>4.7964316533714424</v>
      </c>
      <c r="J1095" s="187">
        <v>4.7964316533714424</v>
      </c>
      <c r="K1095" s="187">
        <v>4.7964316533714424</v>
      </c>
      <c r="L1095" s="187">
        <v>4.7964316533714424</v>
      </c>
      <c r="M1095" s="187">
        <v>4.7964316533714424</v>
      </c>
      <c r="N1095" s="187">
        <v>4.7964316533714424</v>
      </c>
      <c r="O1095" s="187">
        <v>4.7964316533714424</v>
      </c>
    </row>
    <row r="1096" spans="1:15" ht="51" customHeight="1" thickBot="1" x14ac:dyDescent="0.3">
      <c r="A1096" s="215" t="s">
        <v>30</v>
      </c>
      <c r="B1096" s="219" t="s">
        <v>31</v>
      </c>
      <c r="C1096" s="220"/>
      <c r="D1096" s="182">
        <v>0.39279083698730055</v>
      </c>
      <c r="E1096" s="182">
        <v>0.26709053811617278</v>
      </c>
      <c r="F1096" s="182">
        <v>0.35931571356724601</v>
      </c>
      <c r="G1096" s="182">
        <v>0.34213418664985662</v>
      </c>
      <c r="H1096" s="182">
        <v>0.30772276681804711</v>
      </c>
      <c r="I1096" s="182">
        <v>0.13520480524549219</v>
      </c>
      <c r="J1096" s="182">
        <v>0.17548396848807515</v>
      </c>
      <c r="K1096" s="182">
        <v>0.18761137501920419</v>
      </c>
      <c r="L1096" s="182">
        <v>0.18431497481991768</v>
      </c>
      <c r="M1096" s="182">
        <v>0.2595794473697991</v>
      </c>
      <c r="N1096" s="182">
        <v>0.36749657033274719</v>
      </c>
      <c r="O1096" s="182">
        <v>7.4477862437229286E-2</v>
      </c>
    </row>
    <row r="1097" spans="1:15" ht="83.25" customHeight="1" thickBot="1" x14ac:dyDescent="0.3">
      <c r="A1097" s="215" t="s">
        <v>32</v>
      </c>
      <c r="B1097" s="219" t="s">
        <v>33</v>
      </c>
      <c r="C1097" s="220"/>
      <c r="D1097" s="183">
        <v>283255</v>
      </c>
      <c r="E1097" s="183">
        <v>171447</v>
      </c>
      <c r="F1097" s="183">
        <v>222193</v>
      </c>
      <c r="G1097" s="183">
        <v>201901</v>
      </c>
      <c r="H1097" s="183">
        <v>153678</v>
      </c>
      <c r="I1097" s="183">
        <v>51963</v>
      </c>
      <c r="J1097" s="183">
        <v>68296</v>
      </c>
      <c r="K1097" s="183">
        <v>73270</v>
      </c>
      <c r="L1097" s="183">
        <v>76200</v>
      </c>
      <c r="M1097" s="183">
        <v>133841</v>
      </c>
      <c r="N1097" s="183">
        <v>239927</v>
      </c>
      <c r="O1097" s="183">
        <v>52903</v>
      </c>
    </row>
    <row r="1098" spans="1:15" ht="53.25" customHeight="1" thickBot="1" x14ac:dyDescent="0.3">
      <c r="A1098" s="215" t="s">
        <v>34</v>
      </c>
      <c r="B1098" s="219" t="s">
        <v>35</v>
      </c>
      <c r="C1098" s="220"/>
      <c r="D1098" s="184">
        <v>1358613.247975728</v>
      </c>
      <c r="E1098" s="184">
        <v>822333.81767557363</v>
      </c>
      <c r="F1098" s="184">
        <v>1065733.538357561</v>
      </c>
      <c r="G1098" s="184">
        <v>968404.34724734758</v>
      </c>
      <c r="H1098" s="184">
        <v>737106.02362681658</v>
      </c>
      <c r="I1098" s="184">
        <v>249236.97800414026</v>
      </c>
      <c r="J1098" s="184">
        <v>327577.09619865601</v>
      </c>
      <c r="K1098" s="184">
        <v>351434.54724252556</v>
      </c>
      <c r="L1098" s="184">
        <v>365488.09198690392</v>
      </c>
      <c r="M1098" s="184">
        <v>641959.20891888719</v>
      </c>
      <c r="N1098" s="184">
        <v>1150793.4572984502</v>
      </c>
      <c r="O1098" s="184">
        <v>253745.6237583094</v>
      </c>
    </row>
    <row r="1099" spans="1:15" ht="48.75" customHeight="1" thickBot="1" x14ac:dyDescent="0.3">
      <c r="A1099" s="215" t="s">
        <v>36</v>
      </c>
      <c r="B1099" s="219" t="s">
        <v>37</v>
      </c>
      <c r="C1099" s="220"/>
      <c r="D1099" s="184">
        <v>1267586.1599999999</v>
      </c>
      <c r="E1099" s="184">
        <v>767237.45</v>
      </c>
      <c r="F1099" s="184">
        <v>994329.39</v>
      </c>
      <c r="G1099" s="184">
        <v>903521.26</v>
      </c>
      <c r="H1099" s="184">
        <v>687719.92</v>
      </c>
      <c r="I1099" s="184">
        <v>232538.1</v>
      </c>
      <c r="J1099" s="184">
        <v>305629.43</v>
      </c>
      <c r="K1099" s="184">
        <v>327888.43</v>
      </c>
      <c r="L1099" s="184">
        <v>341000.39</v>
      </c>
      <c r="M1099" s="184">
        <v>598947.93999999994</v>
      </c>
      <c r="N1099" s="184">
        <v>1073690.3</v>
      </c>
      <c r="O1099" s="184">
        <v>236744.67</v>
      </c>
    </row>
    <row r="1100" spans="1:15" ht="21" customHeight="1" thickBot="1" x14ac:dyDescent="0.3">
      <c r="A1100" s="242" t="s">
        <v>241</v>
      </c>
      <c r="B1100" s="241"/>
      <c r="C1100" s="43"/>
      <c r="D1100" s="178" t="s">
        <v>98</v>
      </c>
      <c r="E1100" s="221"/>
      <c r="F1100" s="221"/>
      <c r="G1100" s="221"/>
      <c r="H1100" s="221"/>
      <c r="I1100" s="221"/>
      <c r="J1100" s="221"/>
      <c r="K1100" s="221"/>
      <c r="L1100" s="221"/>
      <c r="M1100" s="221"/>
      <c r="N1100" s="221"/>
      <c r="O1100" s="222"/>
    </row>
    <row r="1101" spans="1:15" ht="16.5" thickBot="1" x14ac:dyDescent="0.3">
      <c r="A1101" s="223" t="s">
        <v>301</v>
      </c>
      <c r="B1101" s="224"/>
      <c r="C1101" s="224"/>
      <c r="D1101" s="224"/>
      <c r="E1101" s="224"/>
      <c r="F1101" s="224"/>
      <c r="G1101" s="224"/>
      <c r="H1101" s="224"/>
      <c r="I1101" s="224"/>
      <c r="J1101" s="224"/>
      <c r="K1101" s="224"/>
      <c r="L1101" s="224"/>
      <c r="M1101" s="224"/>
      <c r="N1101" s="224"/>
      <c r="O1101" s="224"/>
    </row>
    <row r="1102" spans="1:15" s="41" customFormat="1" ht="29.25" customHeight="1" thickBot="1" x14ac:dyDescent="0.3">
      <c r="A1102" s="215" t="s">
        <v>11</v>
      </c>
      <c r="B1102" s="219" t="s">
        <v>293</v>
      </c>
      <c r="C1102" s="220"/>
      <c r="D1102" s="179">
        <v>721134</v>
      </c>
      <c r="E1102" s="179">
        <v>641906</v>
      </c>
      <c r="F1102" s="179">
        <v>618379</v>
      </c>
      <c r="G1102" s="179">
        <v>590121</v>
      </c>
      <c r="H1102" s="179">
        <v>499404</v>
      </c>
      <c r="I1102" s="179">
        <v>384330</v>
      </c>
      <c r="J1102" s="179">
        <v>389186</v>
      </c>
      <c r="K1102" s="179">
        <v>390540</v>
      </c>
      <c r="L1102" s="179">
        <v>413422</v>
      </c>
      <c r="M1102" s="179">
        <v>515607</v>
      </c>
      <c r="N1102" s="179">
        <v>652868</v>
      </c>
      <c r="O1102" s="179">
        <v>710323</v>
      </c>
    </row>
    <row r="1103" spans="1:15" ht="16.5" thickBot="1" x14ac:dyDescent="0.3">
      <c r="A1103" s="215" t="s">
        <v>12</v>
      </c>
      <c r="B1103" s="225" t="s">
        <v>291</v>
      </c>
      <c r="C1103" s="226"/>
      <c r="D1103" s="179">
        <v>343526</v>
      </c>
      <c r="E1103" s="179">
        <v>386472</v>
      </c>
      <c r="F1103" s="179">
        <v>315277</v>
      </c>
      <c r="G1103" s="179">
        <v>311009</v>
      </c>
      <c r="H1103" s="179">
        <v>280384</v>
      </c>
      <c r="I1103" s="179">
        <v>282081</v>
      </c>
      <c r="J1103" s="179">
        <v>269969</v>
      </c>
      <c r="K1103" s="179">
        <v>266172</v>
      </c>
      <c r="L1103" s="179">
        <v>283130</v>
      </c>
      <c r="M1103" s="179">
        <v>314304</v>
      </c>
      <c r="N1103" s="179">
        <v>327520</v>
      </c>
      <c r="O1103" s="179">
        <v>564481</v>
      </c>
    </row>
    <row r="1104" spans="1:15" ht="33" customHeight="1" thickBot="1" x14ac:dyDescent="0.3">
      <c r="A1104" s="215" t="s">
        <v>13</v>
      </c>
      <c r="B1104" s="219" t="s">
        <v>292</v>
      </c>
      <c r="C1104" s="220"/>
      <c r="D1104" s="180">
        <v>377608</v>
      </c>
      <c r="E1104" s="180">
        <v>255434</v>
      </c>
      <c r="F1104" s="180">
        <v>303102</v>
      </c>
      <c r="G1104" s="180">
        <v>279112</v>
      </c>
      <c r="H1104" s="180">
        <v>219020</v>
      </c>
      <c r="I1104" s="180">
        <v>102249</v>
      </c>
      <c r="J1104" s="180">
        <v>119217</v>
      </c>
      <c r="K1104" s="180">
        <v>124368</v>
      </c>
      <c r="L1104" s="180">
        <v>130292</v>
      </c>
      <c r="M1104" s="180">
        <v>201303</v>
      </c>
      <c r="N1104" s="180">
        <v>325348</v>
      </c>
      <c r="O1104" s="180">
        <v>145842</v>
      </c>
    </row>
    <row r="1105" spans="1:15" ht="36" customHeight="1" thickBot="1" x14ac:dyDescent="0.3">
      <c r="A1105" s="215" t="s">
        <v>14</v>
      </c>
      <c r="B1105" s="219" t="s">
        <v>27</v>
      </c>
      <c r="C1105" s="220"/>
      <c r="D1105" s="181">
        <v>0.52363083698730051</v>
      </c>
      <c r="E1105" s="181">
        <v>0.39793053811617279</v>
      </c>
      <c r="F1105" s="181">
        <v>0.49015571356724597</v>
      </c>
      <c r="G1105" s="181">
        <v>0.47297418664985658</v>
      </c>
      <c r="H1105" s="181">
        <v>0.43856276681804712</v>
      </c>
      <c r="I1105" s="181">
        <v>0.26604480524549218</v>
      </c>
      <c r="J1105" s="181">
        <v>0.30632396848807514</v>
      </c>
      <c r="K1105" s="181">
        <v>0.31845137501920417</v>
      </c>
      <c r="L1105" s="181">
        <v>0.31515497481991767</v>
      </c>
      <c r="M1105" s="181">
        <v>0.39041944736979911</v>
      </c>
      <c r="N1105" s="181">
        <v>0.4983365703327472</v>
      </c>
      <c r="O1105" s="181">
        <v>0.20531786243722927</v>
      </c>
    </row>
    <row r="1106" spans="1:15" ht="81.75" customHeight="1" thickBot="1" x14ac:dyDescent="0.3">
      <c r="A1106" s="215" t="s">
        <v>28</v>
      </c>
      <c r="B1106" s="219" t="s">
        <v>29</v>
      </c>
      <c r="C1106" s="220"/>
      <c r="D1106" s="187">
        <v>5.0074746461197801</v>
      </c>
      <c r="E1106" s="187">
        <v>5.0074746461197801</v>
      </c>
      <c r="F1106" s="187">
        <v>5.0074746461197801</v>
      </c>
      <c r="G1106" s="187">
        <v>5.0074746461197801</v>
      </c>
      <c r="H1106" s="187">
        <v>5.0074746461197801</v>
      </c>
      <c r="I1106" s="187">
        <v>5.0074746461197801</v>
      </c>
      <c r="J1106" s="187">
        <v>5.0074746461197801</v>
      </c>
      <c r="K1106" s="187">
        <v>5.0074746461197801</v>
      </c>
      <c r="L1106" s="187">
        <v>5.0074746461197801</v>
      </c>
      <c r="M1106" s="187">
        <v>5.0074746461197801</v>
      </c>
      <c r="N1106" s="187">
        <v>5.0074746461197801</v>
      </c>
      <c r="O1106" s="187">
        <v>5.0074746461197801</v>
      </c>
    </row>
    <row r="1107" spans="1:15" ht="51" customHeight="1" thickBot="1" x14ac:dyDescent="0.3">
      <c r="A1107" s="215" t="s">
        <v>30</v>
      </c>
      <c r="B1107" s="219" t="s">
        <v>31</v>
      </c>
      <c r="C1107" s="220"/>
      <c r="D1107" s="182">
        <v>0.39279083698730055</v>
      </c>
      <c r="E1107" s="182">
        <v>0.26709053811617278</v>
      </c>
      <c r="F1107" s="182">
        <v>0.35931571356724601</v>
      </c>
      <c r="G1107" s="182">
        <v>0.34213418664985662</v>
      </c>
      <c r="H1107" s="182">
        <v>0.30772276681804711</v>
      </c>
      <c r="I1107" s="182">
        <v>0.13520480524549219</v>
      </c>
      <c r="J1107" s="182">
        <v>0.17548396848807515</v>
      </c>
      <c r="K1107" s="182">
        <v>0.18761137501920419</v>
      </c>
      <c r="L1107" s="182">
        <v>0.18431497481991768</v>
      </c>
      <c r="M1107" s="182">
        <v>0.2595794473697991</v>
      </c>
      <c r="N1107" s="182">
        <v>0.36749657033274719</v>
      </c>
      <c r="O1107" s="182">
        <v>7.4477862437229286E-2</v>
      </c>
    </row>
    <row r="1108" spans="1:15" ht="83.25" customHeight="1" thickBot="1" x14ac:dyDescent="0.3">
      <c r="A1108" s="215" t="s">
        <v>32</v>
      </c>
      <c r="B1108" s="219" t="s">
        <v>33</v>
      </c>
      <c r="C1108" s="220"/>
      <c r="D1108" s="183">
        <v>283255</v>
      </c>
      <c r="E1108" s="183">
        <v>171447</v>
      </c>
      <c r="F1108" s="183">
        <v>222193</v>
      </c>
      <c r="G1108" s="183">
        <v>201901</v>
      </c>
      <c r="H1108" s="183">
        <v>153678</v>
      </c>
      <c r="I1108" s="183">
        <v>51963</v>
      </c>
      <c r="J1108" s="183">
        <v>68296</v>
      </c>
      <c r="K1108" s="183">
        <v>73270</v>
      </c>
      <c r="L1108" s="183">
        <v>76200</v>
      </c>
      <c r="M1108" s="183">
        <v>133841</v>
      </c>
      <c r="N1108" s="183">
        <v>239927</v>
      </c>
      <c r="O1108" s="183">
        <v>52903</v>
      </c>
    </row>
    <row r="1109" spans="1:15" ht="53.25" customHeight="1" thickBot="1" x14ac:dyDescent="0.3">
      <c r="A1109" s="215" t="s">
        <v>34</v>
      </c>
      <c r="B1109" s="219" t="s">
        <v>35</v>
      </c>
      <c r="C1109" s="220"/>
      <c r="D1109" s="184">
        <v>1418392.2308866584</v>
      </c>
      <c r="E1109" s="184">
        <v>858516.50565329799</v>
      </c>
      <c r="F1109" s="184">
        <v>1112625.8140452923</v>
      </c>
      <c r="G1109" s="184">
        <v>1011014.1385262298</v>
      </c>
      <c r="H1109" s="184">
        <v>769538.68866639561</v>
      </c>
      <c r="I1109" s="184">
        <v>260203.40503632213</v>
      </c>
      <c r="J1109" s="184">
        <v>341990.48843139649</v>
      </c>
      <c r="K1109" s="184">
        <v>366897.66732119629</v>
      </c>
      <c r="L1109" s="184">
        <v>381569.56803432724</v>
      </c>
      <c r="M1109" s="184">
        <v>670205.41411131748</v>
      </c>
      <c r="N1109" s="184">
        <v>1201428.3694195806</v>
      </c>
      <c r="O1109" s="184">
        <v>264910.4312036747</v>
      </c>
    </row>
    <row r="1110" spans="1:15" ht="48.75" customHeight="1" thickBot="1" x14ac:dyDescent="0.3">
      <c r="A1110" s="215" t="s">
        <v>36</v>
      </c>
      <c r="B1110" s="219" t="s">
        <v>37</v>
      </c>
      <c r="C1110" s="220"/>
      <c r="D1110" s="184">
        <v>1323359.95</v>
      </c>
      <c r="E1110" s="184">
        <v>800995.9</v>
      </c>
      <c r="F1110" s="184">
        <v>1038079.88</v>
      </c>
      <c r="G1110" s="184">
        <v>943276.19</v>
      </c>
      <c r="H1110" s="184">
        <v>717979.6</v>
      </c>
      <c r="I1110" s="184">
        <v>242769.78</v>
      </c>
      <c r="J1110" s="184">
        <v>319077.13</v>
      </c>
      <c r="K1110" s="184">
        <v>342315.52000000002</v>
      </c>
      <c r="L1110" s="184">
        <v>356004.41</v>
      </c>
      <c r="M1110" s="184">
        <v>625301.65</v>
      </c>
      <c r="N1110" s="184">
        <v>1120932.67</v>
      </c>
      <c r="O1110" s="184">
        <v>247161.43</v>
      </c>
    </row>
    <row r="1111" spans="1:15" ht="20.25" customHeight="1" thickBot="1" x14ac:dyDescent="0.3">
      <c r="A1111" s="242" t="s">
        <v>241</v>
      </c>
      <c r="B1111" s="241"/>
      <c r="C1111" s="43"/>
      <c r="D1111" s="178" t="s">
        <v>98</v>
      </c>
      <c r="E1111" s="221"/>
      <c r="F1111" s="221"/>
      <c r="G1111" s="221"/>
      <c r="H1111" s="221"/>
      <c r="I1111" s="221"/>
      <c r="J1111" s="221"/>
      <c r="K1111" s="221"/>
      <c r="L1111" s="221"/>
      <c r="M1111" s="221"/>
      <c r="N1111" s="221"/>
      <c r="O1111" s="222"/>
    </row>
    <row r="1112" spans="1:15" ht="16.5" thickBot="1" x14ac:dyDescent="0.3">
      <c r="A1112" s="223" t="s">
        <v>302</v>
      </c>
      <c r="B1112" s="224"/>
      <c r="C1112" s="224"/>
      <c r="D1112" s="224"/>
      <c r="E1112" s="224"/>
      <c r="F1112" s="224"/>
      <c r="G1112" s="224"/>
      <c r="H1112" s="224"/>
      <c r="I1112" s="224"/>
      <c r="J1112" s="224"/>
      <c r="K1112" s="224"/>
      <c r="L1112" s="224"/>
      <c r="M1112" s="224"/>
      <c r="N1112" s="224"/>
      <c r="O1112" s="224"/>
    </row>
    <row r="1113" spans="1:15" s="41" customFormat="1" ht="29.25" customHeight="1" thickBot="1" x14ac:dyDescent="0.3">
      <c r="A1113" s="215" t="s">
        <v>11</v>
      </c>
      <c r="B1113" s="219" t="s">
        <v>293</v>
      </c>
      <c r="C1113" s="220"/>
      <c r="D1113" s="179">
        <v>721134</v>
      </c>
      <c r="E1113" s="179">
        <v>641906</v>
      </c>
      <c r="F1113" s="179">
        <v>618379</v>
      </c>
      <c r="G1113" s="179">
        <v>590121</v>
      </c>
      <c r="H1113" s="179">
        <v>499404</v>
      </c>
      <c r="I1113" s="179">
        <v>384330</v>
      </c>
      <c r="J1113" s="179">
        <v>389186</v>
      </c>
      <c r="K1113" s="179">
        <v>390540</v>
      </c>
      <c r="L1113" s="179">
        <v>413422</v>
      </c>
      <c r="M1113" s="179">
        <v>515607</v>
      </c>
      <c r="N1113" s="179">
        <v>652868</v>
      </c>
      <c r="O1113" s="179">
        <v>710323</v>
      </c>
    </row>
    <row r="1114" spans="1:15" ht="16.5" thickBot="1" x14ac:dyDescent="0.3">
      <c r="A1114" s="215" t="s">
        <v>12</v>
      </c>
      <c r="B1114" s="225" t="s">
        <v>291</v>
      </c>
      <c r="C1114" s="226"/>
      <c r="D1114" s="179">
        <v>343526</v>
      </c>
      <c r="E1114" s="179">
        <v>386472</v>
      </c>
      <c r="F1114" s="179">
        <v>315277</v>
      </c>
      <c r="G1114" s="179">
        <v>311009</v>
      </c>
      <c r="H1114" s="179">
        <v>280384</v>
      </c>
      <c r="I1114" s="179">
        <v>282081</v>
      </c>
      <c r="J1114" s="179">
        <v>269969</v>
      </c>
      <c r="K1114" s="179">
        <v>266172</v>
      </c>
      <c r="L1114" s="179">
        <v>283130</v>
      </c>
      <c r="M1114" s="179">
        <v>314304</v>
      </c>
      <c r="N1114" s="179">
        <v>327520</v>
      </c>
      <c r="O1114" s="179">
        <v>564481</v>
      </c>
    </row>
    <row r="1115" spans="1:15" ht="33" customHeight="1" thickBot="1" x14ac:dyDescent="0.3">
      <c r="A1115" s="215" t="s">
        <v>13</v>
      </c>
      <c r="B1115" s="219" t="s">
        <v>292</v>
      </c>
      <c r="C1115" s="220"/>
      <c r="D1115" s="180">
        <v>377608</v>
      </c>
      <c r="E1115" s="180">
        <v>255434</v>
      </c>
      <c r="F1115" s="180">
        <v>303102</v>
      </c>
      <c r="G1115" s="180">
        <v>279112</v>
      </c>
      <c r="H1115" s="180">
        <v>219020</v>
      </c>
      <c r="I1115" s="180">
        <v>102249</v>
      </c>
      <c r="J1115" s="180">
        <v>119217</v>
      </c>
      <c r="K1115" s="180">
        <v>124368</v>
      </c>
      <c r="L1115" s="180">
        <v>130292</v>
      </c>
      <c r="M1115" s="180">
        <v>201303</v>
      </c>
      <c r="N1115" s="180">
        <v>325348</v>
      </c>
      <c r="O1115" s="180">
        <v>145842</v>
      </c>
    </row>
    <row r="1116" spans="1:15" ht="36" customHeight="1" thickBot="1" x14ac:dyDescent="0.3">
      <c r="A1116" s="215" t="s">
        <v>14</v>
      </c>
      <c r="B1116" s="219" t="s">
        <v>27</v>
      </c>
      <c r="C1116" s="220"/>
      <c r="D1116" s="181">
        <v>0.52363083698730051</v>
      </c>
      <c r="E1116" s="181">
        <v>0.39793053811617279</v>
      </c>
      <c r="F1116" s="181">
        <v>0.49015571356724597</v>
      </c>
      <c r="G1116" s="181">
        <v>0.47297418664985658</v>
      </c>
      <c r="H1116" s="181">
        <v>0.43856276681804712</v>
      </c>
      <c r="I1116" s="181">
        <v>0.26604480524549218</v>
      </c>
      <c r="J1116" s="181">
        <v>0.30632396848807514</v>
      </c>
      <c r="K1116" s="181">
        <v>0.31845137501920417</v>
      </c>
      <c r="L1116" s="181">
        <v>0.31515497481991767</v>
      </c>
      <c r="M1116" s="181">
        <v>0.39041944736979911</v>
      </c>
      <c r="N1116" s="181">
        <v>0.4983365703327472</v>
      </c>
      <c r="O1116" s="181">
        <v>0.20531786243722927</v>
      </c>
    </row>
    <row r="1117" spans="1:15" ht="81.75" customHeight="1" thickBot="1" x14ac:dyDescent="0.3">
      <c r="A1117" s="215" t="s">
        <v>28</v>
      </c>
      <c r="B1117" s="219" t="s">
        <v>29</v>
      </c>
      <c r="C1117" s="220"/>
      <c r="D1117" s="187">
        <v>5.227803530549056</v>
      </c>
      <c r="E1117" s="187">
        <v>5.227803530549056</v>
      </c>
      <c r="F1117" s="187">
        <v>5.227803530549056</v>
      </c>
      <c r="G1117" s="187">
        <v>5.227803530549056</v>
      </c>
      <c r="H1117" s="187">
        <v>5.227803530549056</v>
      </c>
      <c r="I1117" s="187">
        <v>5.227803530549056</v>
      </c>
      <c r="J1117" s="187">
        <v>5.227803530549056</v>
      </c>
      <c r="K1117" s="187">
        <v>5.227803530549056</v>
      </c>
      <c r="L1117" s="187">
        <v>5.227803530549056</v>
      </c>
      <c r="M1117" s="187">
        <v>5.227803530549056</v>
      </c>
      <c r="N1117" s="187">
        <v>5.227803530549056</v>
      </c>
      <c r="O1117" s="187">
        <v>5.227803530549056</v>
      </c>
    </row>
    <row r="1118" spans="1:15" ht="51" customHeight="1" thickBot="1" x14ac:dyDescent="0.3">
      <c r="A1118" s="215" t="s">
        <v>30</v>
      </c>
      <c r="B1118" s="219" t="s">
        <v>31</v>
      </c>
      <c r="C1118" s="220"/>
      <c r="D1118" s="182">
        <v>0.39279083698730055</v>
      </c>
      <c r="E1118" s="182">
        <v>0.26709053811617278</v>
      </c>
      <c r="F1118" s="182">
        <v>0.35931571356724601</v>
      </c>
      <c r="G1118" s="182">
        <v>0.34213418664985662</v>
      </c>
      <c r="H1118" s="182">
        <v>0.30772276681804711</v>
      </c>
      <c r="I1118" s="182">
        <v>0.13520480524549219</v>
      </c>
      <c r="J1118" s="182">
        <v>0.17548396848807515</v>
      </c>
      <c r="K1118" s="182">
        <v>0.18761137501920419</v>
      </c>
      <c r="L1118" s="182">
        <v>0.18431497481991768</v>
      </c>
      <c r="M1118" s="182">
        <v>0.2595794473697991</v>
      </c>
      <c r="N1118" s="182">
        <v>0.36749657033274719</v>
      </c>
      <c r="O1118" s="182">
        <v>7.4477862437229286E-2</v>
      </c>
    </row>
    <row r="1119" spans="1:15" ht="83.25" customHeight="1" thickBot="1" x14ac:dyDescent="0.3">
      <c r="A1119" s="215" t="s">
        <v>32</v>
      </c>
      <c r="B1119" s="219" t="s">
        <v>33</v>
      </c>
      <c r="C1119" s="220"/>
      <c r="D1119" s="183">
        <v>283255</v>
      </c>
      <c r="E1119" s="183">
        <v>171447</v>
      </c>
      <c r="F1119" s="183">
        <v>222193</v>
      </c>
      <c r="G1119" s="183">
        <v>201901</v>
      </c>
      <c r="H1119" s="183">
        <v>153678</v>
      </c>
      <c r="I1119" s="183">
        <v>51963</v>
      </c>
      <c r="J1119" s="183">
        <v>68296</v>
      </c>
      <c r="K1119" s="183">
        <v>73270</v>
      </c>
      <c r="L1119" s="183">
        <v>76200</v>
      </c>
      <c r="M1119" s="183">
        <v>133841</v>
      </c>
      <c r="N1119" s="183">
        <v>239927</v>
      </c>
      <c r="O1119" s="183">
        <v>52903</v>
      </c>
    </row>
    <row r="1120" spans="1:15" ht="53.25" customHeight="1" thickBot="1" x14ac:dyDescent="0.3">
      <c r="A1120" s="215" t="s">
        <v>34</v>
      </c>
      <c r="B1120" s="219" t="s">
        <v>35</v>
      </c>
      <c r="C1120" s="220"/>
      <c r="D1120" s="184">
        <v>1480801.4890456728</v>
      </c>
      <c r="E1120" s="184">
        <v>896291.23190204403</v>
      </c>
      <c r="F1120" s="184">
        <v>1161581.3498632864</v>
      </c>
      <c r="G1120" s="184">
        <v>1055498.760621385</v>
      </c>
      <c r="H1120" s="184">
        <v>803398.39096771786</v>
      </c>
      <c r="I1120" s="184">
        <v>271652.35485792061</v>
      </c>
      <c r="J1120" s="184">
        <v>357038.06992237834</v>
      </c>
      <c r="K1120" s="184">
        <v>383041.16468332935</v>
      </c>
      <c r="L1120" s="184">
        <v>398358.62902783806</v>
      </c>
      <c r="M1120" s="184">
        <v>699694.4523322162</v>
      </c>
      <c r="N1120" s="184">
        <v>1254291.2176740433</v>
      </c>
      <c r="O1120" s="184">
        <v>276566.49017663673</v>
      </c>
    </row>
    <row r="1121" spans="1:15" ht="48.75" customHeight="1" thickBot="1" x14ac:dyDescent="0.3">
      <c r="A1121" s="215" t="s">
        <v>36</v>
      </c>
      <c r="B1121" s="219" t="s">
        <v>37</v>
      </c>
      <c r="C1121" s="220"/>
      <c r="D1121" s="184">
        <v>1381587.79</v>
      </c>
      <c r="E1121" s="184">
        <v>836239.72</v>
      </c>
      <c r="F1121" s="184">
        <v>1083755.3999999999</v>
      </c>
      <c r="G1121" s="184">
        <v>984780.34</v>
      </c>
      <c r="H1121" s="184">
        <v>749570.7</v>
      </c>
      <c r="I1121" s="184">
        <v>253451.65</v>
      </c>
      <c r="J1121" s="184">
        <v>333116.52</v>
      </c>
      <c r="K1121" s="184">
        <v>357377.41</v>
      </c>
      <c r="L1121" s="184">
        <v>371668.6</v>
      </c>
      <c r="M1121" s="184">
        <v>652814.92000000004</v>
      </c>
      <c r="N1121" s="184">
        <v>1170253.71</v>
      </c>
      <c r="O1121" s="184">
        <v>258036.54</v>
      </c>
    </row>
    <row r="1122" spans="1:15" ht="27.75" customHeight="1" thickBot="1" x14ac:dyDescent="0.3">
      <c r="A1122" s="242" t="s">
        <v>241</v>
      </c>
      <c r="B1122" s="241"/>
      <c r="C1122" s="43"/>
      <c r="D1122" s="178" t="s">
        <v>98</v>
      </c>
      <c r="E1122" s="221"/>
      <c r="F1122" s="221"/>
      <c r="G1122" s="221"/>
      <c r="H1122" s="221"/>
      <c r="I1122" s="221"/>
      <c r="J1122" s="221"/>
      <c r="K1122" s="221"/>
      <c r="L1122" s="221"/>
      <c r="M1122" s="221"/>
      <c r="N1122" s="221"/>
      <c r="O1122" s="222"/>
    </row>
    <row r="1123" spans="1:15" ht="16.5" thickBot="1" x14ac:dyDescent="0.3">
      <c r="A1123" s="223" t="s">
        <v>1402</v>
      </c>
      <c r="B1123" s="224"/>
      <c r="C1123" s="224"/>
      <c r="D1123" s="224"/>
      <c r="E1123" s="224"/>
      <c r="F1123" s="224"/>
      <c r="G1123" s="224"/>
      <c r="H1123" s="224"/>
      <c r="I1123" s="224"/>
      <c r="J1123" s="224"/>
      <c r="K1123" s="224"/>
      <c r="L1123" s="224"/>
      <c r="M1123" s="224"/>
      <c r="N1123" s="224"/>
      <c r="O1123" s="224"/>
    </row>
    <row r="1124" spans="1:15" s="41" customFormat="1" ht="29.25" customHeight="1" thickBot="1" x14ac:dyDescent="0.3">
      <c r="A1124" s="215" t="s">
        <v>11</v>
      </c>
      <c r="B1124" s="219" t="s">
        <v>293</v>
      </c>
      <c r="C1124" s="220"/>
      <c r="D1124" s="179">
        <v>721134</v>
      </c>
      <c r="E1124" s="179">
        <v>641906</v>
      </c>
      <c r="F1124" s="179">
        <v>618379</v>
      </c>
      <c r="G1124" s="179">
        <v>590121</v>
      </c>
      <c r="H1124" s="179">
        <v>499404</v>
      </c>
      <c r="I1124" s="179">
        <v>384330</v>
      </c>
      <c r="J1124" s="179">
        <v>389186</v>
      </c>
      <c r="K1124" s="179">
        <v>390540</v>
      </c>
      <c r="L1124" s="179">
        <v>413422</v>
      </c>
      <c r="M1124" s="179">
        <v>515607</v>
      </c>
      <c r="N1124" s="179">
        <v>652868</v>
      </c>
      <c r="O1124" s="179">
        <v>710323</v>
      </c>
    </row>
    <row r="1125" spans="1:15" ht="16.5" thickBot="1" x14ac:dyDescent="0.3">
      <c r="A1125" s="215" t="s">
        <v>12</v>
      </c>
      <c r="B1125" s="225" t="s">
        <v>291</v>
      </c>
      <c r="C1125" s="226"/>
      <c r="D1125" s="179">
        <v>343526</v>
      </c>
      <c r="E1125" s="179">
        <v>386472</v>
      </c>
      <c r="F1125" s="179">
        <v>315277</v>
      </c>
      <c r="G1125" s="179">
        <v>311009</v>
      </c>
      <c r="H1125" s="179">
        <v>280384</v>
      </c>
      <c r="I1125" s="179">
        <v>282081</v>
      </c>
      <c r="J1125" s="179">
        <v>269969</v>
      </c>
      <c r="K1125" s="179">
        <v>266172</v>
      </c>
      <c r="L1125" s="179">
        <v>283130</v>
      </c>
      <c r="M1125" s="179">
        <v>314304</v>
      </c>
      <c r="N1125" s="179">
        <v>327520</v>
      </c>
      <c r="O1125" s="179">
        <v>564481</v>
      </c>
    </row>
    <row r="1126" spans="1:15" ht="33" customHeight="1" thickBot="1" x14ac:dyDescent="0.3">
      <c r="A1126" s="215" t="s">
        <v>13</v>
      </c>
      <c r="B1126" s="219" t="s">
        <v>292</v>
      </c>
      <c r="C1126" s="220"/>
      <c r="D1126" s="180">
        <v>377608</v>
      </c>
      <c r="E1126" s="180">
        <v>255434</v>
      </c>
      <c r="F1126" s="180">
        <v>303102</v>
      </c>
      <c r="G1126" s="180">
        <v>279112</v>
      </c>
      <c r="H1126" s="180">
        <v>219020</v>
      </c>
      <c r="I1126" s="180">
        <v>102249</v>
      </c>
      <c r="J1126" s="180">
        <v>119217</v>
      </c>
      <c r="K1126" s="180">
        <v>124368</v>
      </c>
      <c r="L1126" s="180">
        <v>130292</v>
      </c>
      <c r="M1126" s="180">
        <v>201303</v>
      </c>
      <c r="N1126" s="180">
        <v>325348</v>
      </c>
      <c r="O1126" s="180">
        <v>145842</v>
      </c>
    </row>
    <row r="1127" spans="1:15" ht="36" customHeight="1" thickBot="1" x14ac:dyDescent="0.3">
      <c r="A1127" s="215" t="s">
        <v>14</v>
      </c>
      <c r="B1127" s="219" t="s">
        <v>27</v>
      </c>
      <c r="C1127" s="220"/>
      <c r="D1127" s="181">
        <v>0.52363083698730051</v>
      </c>
      <c r="E1127" s="181">
        <v>0.39793053811617279</v>
      </c>
      <c r="F1127" s="181">
        <v>0.49015571356724597</v>
      </c>
      <c r="G1127" s="181">
        <v>0.47297418664985658</v>
      </c>
      <c r="H1127" s="181">
        <v>0.43856276681804712</v>
      </c>
      <c r="I1127" s="181">
        <v>0.26604480524549218</v>
      </c>
      <c r="J1127" s="181">
        <v>0.30632396848807514</v>
      </c>
      <c r="K1127" s="181">
        <v>0.31845137501920417</v>
      </c>
      <c r="L1127" s="181">
        <v>0.31515497481991767</v>
      </c>
      <c r="M1127" s="181">
        <v>0.39041944736979911</v>
      </c>
      <c r="N1127" s="181">
        <v>0.4983365703327472</v>
      </c>
      <c r="O1127" s="181">
        <v>0.20531786243722927</v>
      </c>
    </row>
    <row r="1128" spans="1:15" ht="81.75" customHeight="1" thickBot="1" x14ac:dyDescent="0.3">
      <c r="A1128" s="215" t="s">
        <v>28</v>
      </c>
      <c r="B1128" s="219" t="s">
        <v>29</v>
      </c>
      <c r="C1128" s="220"/>
      <c r="D1128" s="187">
        <v>5.4369156717710183</v>
      </c>
      <c r="E1128" s="187">
        <v>5.4369156717710183</v>
      </c>
      <c r="F1128" s="187">
        <v>5.4369156717710183</v>
      </c>
      <c r="G1128" s="187">
        <v>5.4369156717710183</v>
      </c>
      <c r="H1128" s="187">
        <v>5.4369156717710183</v>
      </c>
      <c r="I1128" s="187">
        <v>5.4369156717710183</v>
      </c>
      <c r="J1128" s="187">
        <v>5.4369156717710183</v>
      </c>
      <c r="K1128" s="187">
        <v>5.4369156717710183</v>
      </c>
      <c r="L1128" s="187">
        <v>5.4369156717710183</v>
      </c>
      <c r="M1128" s="187">
        <v>5.4369156717710183</v>
      </c>
      <c r="N1128" s="187">
        <v>5.4369156717710183</v>
      </c>
      <c r="O1128" s="187">
        <v>5.4369156717710183</v>
      </c>
    </row>
    <row r="1129" spans="1:15" ht="51" customHeight="1" thickBot="1" x14ac:dyDescent="0.3">
      <c r="A1129" s="215" t="s">
        <v>30</v>
      </c>
      <c r="B1129" s="219" t="s">
        <v>31</v>
      </c>
      <c r="C1129" s="220"/>
      <c r="D1129" s="182">
        <v>0.39279083698730055</v>
      </c>
      <c r="E1129" s="182">
        <v>0.26709053811617278</v>
      </c>
      <c r="F1129" s="182">
        <v>0.35931571356724601</v>
      </c>
      <c r="G1129" s="182">
        <v>0.34213418664985662</v>
      </c>
      <c r="H1129" s="182">
        <v>0.30772276681804711</v>
      </c>
      <c r="I1129" s="182">
        <v>0.13520480524549219</v>
      </c>
      <c r="J1129" s="182">
        <v>0.17548396848807515</v>
      </c>
      <c r="K1129" s="182">
        <v>0.18761137501920419</v>
      </c>
      <c r="L1129" s="182">
        <v>0.18431497481991768</v>
      </c>
      <c r="M1129" s="182">
        <v>0.2595794473697991</v>
      </c>
      <c r="N1129" s="182">
        <v>0.36749657033274719</v>
      </c>
      <c r="O1129" s="182">
        <v>7.4477862437229286E-2</v>
      </c>
    </row>
    <row r="1130" spans="1:15" ht="83.25" customHeight="1" thickBot="1" x14ac:dyDescent="0.3">
      <c r="A1130" s="215" t="s">
        <v>32</v>
      </c>
      <c r="B1130" s="219" t="s">
        <v>33</v>
      </c>
      <c r="C1130" s="220"/>
      <c r="D1130" s="183">
        <v>283255</v>
      </c>
      <c r="E1130" s="183">
        <v>171447</v>
      </c>
      <c r="F1130" s="183">
        <v>222193</v>
      </c>
      <c r="G1130" s="183">
        <v>201901</v>
      </c>
      <c r="H1130" s="183">
        <v>153678</v>
      </c>
      <c r="I1130" s="183">
        <v>51963</v>
      </c>
      <c r="J1130" s="183">
        <v>68296</v>
      </c>
      <c r="K1130" s="183">
        <v>73270</v>
      </c>
      <c r="L1130" s="183">
        <v>76200</v>
      </c>
      <c r="M1130" s="183">
        <v>133841</v>
      </c>
      <c r="N1130" s="183">
        <v>239927</v>
      </c>
      <c r="O1130" s="183">
        <v>52903</v>
      </c>
    </row>
    <row r="1131" spans="1:15" ht="53.25" customHeight="1" thickBot="1" x14ac:dyDescent="0.3">
      <c r="A1131" s="215" t="s">
        <v>34</v>
      </c>
      <c r="B1131" s="219" t="s">
        <v>35</v>
      </c>
      <c r="C1131" s="220"/>
      <c r="D1131" s="184">
        <v>1540033.5486074998</v>
      </c>
      <c r="E1131" s="184">
        <v>932142.88117812574</v>
      </c>
      <c r="F1131" s="184">
        <v>1208044.6038578178</v>
      </c>
      <c r="G1131" s="184">
        <v>1097718.7110462403</v>
      </c>
      <c r="H1131" s="184">
        <v>835534.3266064265</v>
      </c>
      <c r="I1131" s="184">
        <v>282518.44905223744</v>
      </c>
      <c r="J1131" s="184">
        <v>371319.59271927347</v>
      </c>
      <c r="K1131" s="184">
        <v>398362.81127066253</v>
      </c>
      <c r="L1131" s="184">
        <v>414292.9741889516</v>
      </c>
      <c r="M1131" s="184">
        <v>727682.23042550485</v>
      </c>
      <c r="N1131" s="184">
        <v>1304462.8663810052</v>
      </c>
      <c r="O1131" s="184">
        <v>287629.14978370216</v>
      </c>
    </row>
    <row r="1132" spans="1:15" ht="48.75" customHeight="1" thickBot="1" x14ac:dyDescent="0.3">
      <c r="A1132" s="215" t="s">
        <v>36</v>
      </c>
      <c r="B1132" s="219" t="s">
        <v>37</v>
      </c>
      <c r="C1132" s="220"/>
      <c r="D1132" s="184">
        <v>1436851.3</v>
      </c>
      <c r="E1132" s="184">
        <v>869689.31</v>
      </c>
      <c r="F1132" s="184">
        <v>1127105.6200000001</v>
      </c>
      <c r="G1132" s="184">
        <v>1024171.56</v>
      </c>
      <c r="H1132" s="184">
        <v>779553.53</v>
      </c>
      <c r="I1132" s="184">
        <v>263589.71000000002</v>
      </c>
      <c r="J1132" s="184">
        <v>346441.18</v>
      </c>
      <c r="K1132" s="184">
        <v>371672.5</v>
      </c>
      <c r="L1132" s="184">
        <v>386535.34</v>
      </c>
      <c r="M1132" s="184">
        <v>678927.52</v>
      </c>
      <c r="N1132" s="184">
        <v>1217063.8500000001</v>
      </c>
      <c r="O1132" s="184">
        <v>268358</v>
      </c>
    </row>
    <row r="1133" spans="1:15" ht="20.25" customHeight="1" thickBot="1" x14ac:dyDescent="0.3">
      <c r="A1133" s="242" t="s">
        <v>242</v>
      </c>
      <c r="B1133" s="241"/>
      <c r="C1133" s="42"/>
      <c r="D1133" s="190" t="s">
        <v>101</v>
      </c>
      <c r="E1133" s="230"/>
      <c r="F1133" s="230"/>
      <c r="G1133" s="230"/>
      <c r="H1133" s="230"/>
      <c r="I1133" s="230"/>
      <c r="J1133" s="230"/>
      <c r="K1133" s="230"/>
      <c r="L1133" s="230"/>
      <c r="M1133" s="230"/>
      <c r="N1133" s="230"/>
      <c r="O1133" s="231"/>
    </row>
    <row r="1134" spans="1:15" ht="16.5" thickBot="1" x14ac:dyDescent="0.3">
      <c r="A1134" s="223" t="s">
        <v>294</v>
      </c>
      <c r="B1134" s="232"/>
      <c r="C1134" s="232"/>
      <c r="D1134" s="232"/>
      <c r="E1134" s="232"/>
      <c r="F1134" s="232"/>
      <c r="G1134" s="232"/>
      <c r="H1134" s="232"/>
      <c r="I1134" s="232"/>
      <c r="J1134" s="232"/>
      <c r="K1134" s="232"/>
      <c r="L1134" s="232"/>
      <c r="M1134" s="232"/>
      <c r="N1134" s="232"/>
      <c r="O1134" s="233"/>
    </row>
    <row r="1135" spans="1:15" s="41" customFormat="1" ht="29.25" customHeight="1" thickBot="1" x14ac:dyDescent="0.3">
      <c r="A1135" s="215" t="s">
        <v>11</v>
      </c>
      <c r="B1135" s="219" t="s">
        <v>293</v>
      </c>
      <c r="C1135" s="220"/>
      <c r="D1135" s="183">
        <v>42150</v>
      </c>
      <c r="E1135" s="183">
        <v>38266</v>
      </c>
      <c r="F1135" s="183">
        <v>36657</v>
      </c>
      <c r="G1135" s="183">
        <v>34110</v>
      </c>
      <c r="H1135" s="183">
        <v>24756</v>
      </c>
      <c r="I1135" s="183">
        <v>18648</v>
      </c>
      <c r="J1135" s="183">
        <v>21252</v>
      </c>
      <c r="K1135" s="183">
        <v>19821</v>
      </c>
      <c r="L1135" s="183">
        <v>21195</v>
      </c>
      <c r="M1135" s="183">
        <v>31326</v>
      </c>
      <c r="N1135" s="183">
        <v>39543</v>
      </c>
      <c r="O1135" s="183">
        <v>35910</v>
      </c>
    </row>
    <row r="1136" spans="1:15" ht="16.5" thickBot="1" x14ac:dyDescent="0.3">
      <c r="A1136" s="215" t="s">
        <v>12</v>
      </c>
      <c r="B1136" s="225" t="s">
        <v>291</v>
      </c>
      <c r="C1136" s="226"/>
      <c r="D1136" s="183">
        <v>32925</v>
      </c>
      <c r="E1136" s="183">
        <v>16527</v>
      </c>
      <c r="F1136" s="183">
        <v>18862</v>
      </c>
      <c r="G1136" s="183">
        <v>20298</v>
      </c>
      <c r="H1136" s="183">
        <v>19627</v>
      </c>
      <c r="I1136" s="183">
        <v>14124</v>
      </c>
      <c r="J1136" s="183">
        <v>18683</v>
      </c>
      <c r="K1136" s="183">
        <v>16773</v>
      </c>
      <c r="L1136" s="183">
        <v>15455</v>
      </c>
      <c r="M1136" s="183">
        <v>9768</v>
      </c>
      <c r="N1136" s="183">
        <v>23174</v>
      </c>
      <c r="O1136" s="183">
        <v>28460</v>
      </c>
    </row>
    <row r="1137" spans="1:15" ht="33" customHeight="1" thickBot="1" x14ac:dyDescent="0.3">
      <c r="A1137" s="215" t="s">
        <v>13</v>
      </c>
      <c r="B1137" s="219" t="s">
        <v>292</v>
      </c>
      <c r="C1137" s="220"/>
      <c r="D1137" s="188">
        <v>9225</v>
      </c>
      <c r="E1137" s="188">
        <v>21739</v>
      </c>
      <c r="F1137" s="188">
        <v>17795</v>
      </c>
      <c r="G1137" s="188">
        <v>13812</v>
      </c>
      <c r="H1137" s="188">
        <v>5129</v>
      </c>
      <c r="I1137" s="188">
        <v>4524</v>
      </c>
      <c r="J1137" s="188">
        <v>2569</v>
      </c>
      <c r="K1137" s="188">
        <v>3048</v>
      </c>
      <c r="L1137" s="188">
        <v>5740</v>
      </c>
      <c r="M1137" s="188">
        <v>21558</v>
      </c>
      <c r="N1137" s="188">
        <v>16369</v>
      </c>
      <c r="O1137" s="188">
        <v>7450</v>
      </c>
    </row>
    <row r="1138" spans="1:15" ht="36" customHeight="1" thickBot="1" x14ac:dyDescent="0.3">
      <c r="A1138" s="215" t="s">
        <v>14</v>
      </c>
      <c r="B1138" s="219" t="s">
        <v>27</v>
      </c>
      <c r="C1138" s="220"/>
      <c r="D1138" s="181">
        <v>0.2188612099644128</v>
      </c>
      <c r="E1138" s="181">
        <v>0.56810223174619767</v>
      </c>
      <c r="F1138" s="181">
        <v>0.48544616307935728</v>
      </c>
      <c r="G1138" s="181">
        <v>0.40492524186455586</v>
      </c>
      <c r="H1138" s="181">
        <v>0.20718209726934886</v>
      </c>
      <c r="I1138" s="181">
        <v>0.2425997425997426</v>
      </c>
      <c r="J1138" s="181">
        <v>0.12088274044795784</v>
      </c>
      <c r="K1138" s="181">
        <v>0.1537762978658998</v>
      </c>
      <c r="L1138" s="181">
        <v>0.27081858928992686</v>
      </c>
      <c r="M1138" s="181">
        <v>0.68818234054778782</v>
      </c>
      <c r="N1138" s="181">
        <v>0.41395442935538529</v>
      </c>
      <c r="O1138" s="181">
        <v>0.20746310219994429</v>
      </c>
    </row>
    <row r="1139" spans="1:15" ht="81.75" customHeight="1" thickBot="1" x14ac:dyDescent="0.3">
      <c r="A1139" s="215" t="s">
        <v>28</v>
      </c>
      <c r="B1139" s="219" t="s">
        <v>29</v>
      </c>
      <c r="C1139" s="220"/>
      <c r="D1139" s="174">
        <v>3.7071141797564278</v>
      </c>
      <c r="E1139" s="174">
        <v>3.7071141797564278</v>
      </c>
      <c r="F1139" s="174">
        <v>3.7071141797564278</v>
      </c>
      <c r="G1139" s="174">
        <v>3.7071141797564278</v>
      </c>
      <c r="H1139" s="174">
        <v>3.7071141797564278</v>
      </c>
      <c r="I1139" s="174">
        <v>3.7071141797564278</v>
      </c>
      <c r="J1139" s="174">
        <v>3.7071141797564278</v>
      </c>
      <c r="K1139" s="174">
        <v>3.7071141797564278</v>
      </c>
      <c r="L1139" s="174">
        <v>3.7071141797564278</v>
      </c>
      <c r="M1139" s="174">
        <v>3.7071141797564278</v>
      </c>
      <c r="N1139" s="174">
        <v>3.7071141797564278</v>
      </c>
      <c r="O1139" s="174">
        <v>3.7071141797564278</v>
      </c>
    </row>
    <row r="1140" spans="1:15" ht="51" customHeight="1" thickBot="1" x14ac:dyDescent="0.3">
      <c r="A1140" s="215" t="s">
        <v>30</v>
      </c>
      <c r="B1140" s="219" t="s">
        <v>31</v>
      </c>
      <c r="C1140" s="220"/>
      <c r="D1140" s="182">
        <v>0.2188612099644128</v>
      </c>
      <c r="E1140" s="182">
        <v>0.56810223174619767</v>
      </c>
      <c r="F1140" s="182">
        <v>0.48544616307935728</v>
      </c>
      <c r="G1140" s="182">
        <v>0.40492524186455586</v>
      </c>
      <c r="H1140" s="182">
        <v>0.20718209726934886</v>
      </c>
      <c r="I1140" s="182">
        <v>0.2425997425997426</v>
      </c>
      <c r="J1140" s="182">
        <v>3.4810335906509837E-2</v>
      </c>
      <c r="K1140" s="182">
        <v>6.77038933244518E-2</v>
      </c>
      <c r="L1140" s="182">
        <v>0.18474618474847887</v>
      </c>
      <c r="M1140" s="182">
        <v>0.60210993600633977</v>
      </c>
      <c r="N1140" s="182">
        <v>0.3278820248139373</v>
      </c>
      <c r="O1140" s="182">
        <v>0.12139069765849629</v>
      </c>
    </row>
    <row r="1141" spans="1:15" ht="83.25" customHeight="1" thickBot="1" x14ac:dyDescent="0.3">
      <c r="A1141" s="215" t="s">
        <v>32</v>
      </c>
      <c r="B1141" s="219" t="s">
        <v>33</v>
      </c>
      <c r="C1141" s="220"/>
      <c r="D1141" s="183">
        <v>0</v>
      </c>
      <c r="E1141" s="183">
        <v>0</v>
      </c>
      <c r="F1141" s="183">
        <v>0</v>
      </c>
      <c r="G1141" s="183">
        <v>0</v>
      </c>
      <c r="H1141" s="183">
        <v>0</v>
      </c>
      <c r="I1141" s="183">
        <v>0</v>
      </c>
      <c r="J1141" s="183">
        <v>1829</v>
      </c>
      <c r="K1141" s="183">
        <v>1706</v>
      </c>
      <c r="L1141" s="183">
        <v>1824</v>
      </c>
      <c r="M1141" s="183">
        <v>18862</v>
      </c>
      <c r="N1141" s="183">
        <v>12965</v>
      </c>
      <c r="O1141" s="183">
        <v>4359</v>
      </c>
    </row>
    <row r="1142" spans="1:15" ht="53.25" customHeight="1" thickBot="1" x14ac:dyDescent="0.3">
      <c r="A1142" s="215" t="s">
        <v>34</v>
      </c>
      <c r="B1142" s="219" t="s">
        <v>35</v>
      </c>
      <c r="C1142" s="220"/>
      <c r="D1142" s="184">
        <v>0</v>
      </c>
      <c r="E1142" s="185">
        <v>0</v>
      </c>
      <c r="F1142" s="185">
        <v>0</v>
      </c>
      <c r="G1142" s="185">
        <v>0</v>
      </c>
      <c r="H1142" s="185">
        <v>0</v>
      </c>
      <c r="I1142" s="185">
        <v>0</v>
      </c>
      <c r="J1142" s="185">
        <v>6780.3118347745067</v>
      </c>
      <c r="K1142" s="185">
        <v>6324.3367906644662</v>
      </c>
      <c r="L1142" s="185">
        <v>6761.776263875724</v>
      </c>
      <c r="M1142" s="185">
        <v>69923.587658565739</v>
      </c>
      <c r="N1142" s="185">
        <v>48062.735340542087</v>
      </c>
      <c r="O1142" s="186">
        <v>16159.310709558269</v>
      </c>
    </row>
    <row r="1143" spans="1:15" ht="48.75" customHeight="1" thickBot="1" x14ac:dyDescent="0.3">
      <c r="A1143" s="215" t="s">
        <v>36</v>
      </c>
      <c r="B1143" s="219" t="s">
        <v>37</v>
      </c>
      <c r="C1143" s="220"/>
      <c r="D1143" s="184">
        <v>0</v>
      </c>
      <c r="E1143" s="184">
        <v>0</v>
      </c>
      <c r="F1143" s="184">
        <v>0</v>
      </c>
      <c r="G1143" s="184">
        <v>0</v>
      </c>
      <c r="H1143" s="184">
        <v>0</v>
      </c>
      <c r="I1143" s="184">
        <v>0</v>
      </c>
      <c r="J1143" s="184">
        <v>6326.03</v>
      </c>
      <c r="K1143" s="184">
        <v>5900.61</v>
      </c>
      <c r="L1143" s="184">
        <v>6308.74</v>
      </c>
      <c r="M1143" s="184">
        <v>65238.71</v>
      </c>
      <c r="N1143" s="184">
        <v>44842.53</v>
      </c>
      <c r="O1143" s="184">
        <v>15076.64</v>
      </c>
    </row>
    <row r="1144" spans="1:15" ht="20.25" customHeight="1" thickBot="1" x14ac:dyDescent="0.3">
      <c r="A1144" s="242" t="s">
        <v>242</v>
      </c>
      <c r="B1144" s="241"/>
      <c r="C1144" s="43"/>
      <c r="D1144" s="178" t="s">
        <v>101</v>
      </c>
      <c r="E1144" s="221"/>
      <c r="F1144" s="221"/>
      <c r="G1144" s="221"/>
      <c r="H1144" s="221"/>
      <c r="I1144" s="221"/>
      <c r="J1144" s="221"/>
      <c r="K1144" s="221"/>
      <c r="L1144" s="221"/>
      <c r="M1144" s="221"/>
      <c r="N1144" s="221"/>
      <c r="O1144" s="222"/>
    </row>
    <row r="1145" spans="1:15" ht="16.5" thickBot="1" x14ac:dyDescent="0.3">
      <c r="A1145" s="223" t="s">
        <v>295</v>
      </c>
      <c r="B1145" s="224"/>
      <c r="C1145" s="224"/>
      <c r="D1145" s="224"/>
      <c r="E1145" s="224"/>
      <c r="F1145" s="224"/>
      <c r="G1145" s="224"/>
      <c r="H1145" s="224"/>
      <c r="I1145" s="224"/>
      <c r="J1145" s="224"/>
      <c r="K1145" s="224"/>
      <c r="L1145" s="224"/>
      <c r="M1145" s="224"/>
      <c r="N1145" s="224"/>
      <c r="O1145" s="224"/>
    </row>
    <row r="1146" spans="1:15" s="41" customFormat="1" ht="29.25" customHeight="1" thickBot="1" x14ac:dyDescent="0.3">
      <c r="A1146" s="215" t="s">
        <v>11</v>
      </c>
      <c r="B1146" s="219" t="s">
        <v>293</v>
      </c>
      <c r="C1146" s="220"/>
      <c r="D1146" s="183">
        <v>42150</v>
      </c>
      <c r="E1146" s="183">
        <v>38266</v>
      </c>
      <c r="F1146" s="183">
        <v>36657</v>
      </c>
      <c r="G1146" s="183">
        <v>34110</v>
      </c>
      <c r="H1146" s="183">
        <v>24756</v>
      </c>
      <c r="I1146" s="183">
        <v>18648</v>
      </c>
      <c r="J1146" s="183">
        <v>21252</v>
      </c>
      <c r="K1146" s="183">
        <v>19821</v>
      </c>
      <c r="L1146" s="183">
        <v>21195</v>
      </c>
      <c r="M1146" s="183">
        <v>31326</v>
      </c>
      <c r="N1146" s="183">
        <v>39543</v>
      </c>
      <c r="O1146" s="183">
        <v>35910</v>
      </c>
    </row>
    <row r="1147" spans="1:15" ht="16.5" thickBot="1" x14ac:dyDescent="0.3">
      <c r="A1147" s="215" t="s">
        <v>12</v>
      </c>
      <c r="B1147" s="225" t="s">
        <v>291</v>
      </c>
      <c r="C1147" s="226"/>
      <c r="D1147" s="183">
        <v>32925</v>
      </c>
      <c r="E1147" s="183">
        <v>16527</v>
      </c>
      <c r="F1147" s="183">
        <v>18862</v>
      </c>
      <c r="G1147" s="183">
        <v>20298</v>
      </c>
      <c r="H1147" s="183">
        <v>19627</v>
      </c>
      <c r="I1147" s="183">
        <v>14124</v>
      </c>
      <c r="J1147" s="183">
        <v>18683</v>
      </c>
      <c r="K1147" s="183">
        <v>16773</v>
      </c>
      <c r="L1147" s="183">
        <v>15455</v>
      </c>
      <c r="M1147" s="183">
        <v>9768</v>
      </c>
      <c r="N1147" s="183">
        <v>23174</v>
      </c>
      <c r="O1147" s="183">
        <v>28460</v>
      </c>
    </row>
    <row r="1148" spans="1:15" ht="33" customHeight="1" thickBot="1" x14ac:dyDescent="0.3">
      <c r="A1148" s="215" t="s">
        <v>13</v>
      </c>
      <c r="B1148" s="219" t="s">
        <v>292</v>
      </c>
      <c r="C1148" s="220"/>
      <c r="D1148" s="188">
        <v>9225</v>
      </c>
      <c r="E1148" s="188">
        <v>21739</v>
      </c>
      <c r="F1148" s="188">
        <v>17795</v>
      </c>
      <c r="G1148" s="188">
        <v>13812</v>
      </c>
      <c r="H1148" s="188">
        <v>5129</v>
      </c>
      <c r="I1148" s="188">
        <v>4524</v>
      </c>
      <c r="J1148" s="188">
        <v>2569</v>
      </c>
      <c r="K1148" s="188">
        <v>3048</v>
      </c>
      <c r="L1148" s="188">
        <v>5740</v>
      </c>
      <c r="M1148" s="188">
        <v>21558</v>
      </c>
      <c r="N1148" s="188">
        <v>16369</v>
      </c>
      <c r="O1148" s="188">
        <v>7450</v>
      </c>
    </row>
    <row r="1149" spans="1:15" ht="36" customHeight="1" thickBot="1" x14ac:dyDescent="0.3">
      <c r="A1149" s="215" t="s">
        <v>14</v>
      </c>
      <c r="B1149" s="219" t="s">
        <v>27</v>
      </c>
      <c r="C1149" s="220"/>
      <c r="D1149" s="189">
        <v>0.2188612099644128</v>
      </c>
      <c r="E1149" s="189">
        <v>0.56810223174619767</v>
      </c>
      <c r="F1149" s="189">
        <v>0.48544616307935728</v>
      </c>
      <c r="G1149" s="189">
        <v>0.40492524186455586</v>
      </c>
      <c r="H1149" s="189">
        <v>0.20718209726934886</v>
      </c>
      <c r="I1149" s="189">
        <v>0.2425997425997426</v>
      </c>
      <c r="J1149" s="189">
        <v>0.12088274044795784</v>
      </c>
      <c r="K1149" s="189">
        <v>0.1537762978658998</v>
      </c>
      <c r="L1149" s="189">
        <v>0.27081858928992686</v>
      </c>
      <c r="M1149" s="189">
        <v>0.68818234054778782</v>
      </c>
      <c r="N1149" s="189">
        <v>0.41395442935538529</v>
      </c>
      <c r="O1149" s="189">
        <v>0.20746310219994429</v>
      </c>
    </row>
    <row r="1150" spans="1:15" ht="81.75" customHeight="1" thickBot="1" x14ac:dyDescent="0.3">
      <c r="A1150" s="215" t="s">
        <v>28</v>
      </c>
      <c r="B1150" s="219" t="s">
        <v>29</v>
      </c>
      <c r="C1150" s="220"/>
      <c r="D1150" s="187">
        <v>3.8692712723611922</v>
      </c>
      <c r="E1150" s="187">
        <v>3.8692712723611922</v>
      </c>
      <c r="F1150" s="187">
        <v>3.8692712723611922</v>
      </c>
      <c r="G1150" s="187">
        <v>3.8692712723611922</v>
      </c>
      <c r="H1150" s="187">
        <v>3.8692712723611922</v>
      </c>
      <c r="I1150" s="187">
        <v>3.8692712723611922</v>
      </c>
      <c r="J1150" s="187">
        <v>3.8692712723611922</v>
      </c>
      <c r="K1150" s="187">
        <v>3.8692712723611922</v>
      </c>
      <c r="L1150" s="187">
        <v>3.8692712723611922</v>
      </c>
      <c r="M1150" s="187">
        <v>3.8692712723611922</v>
      </c>
      <c r="N1150" s="187">
        <v>3.8692712723611922</v>
      </c>
      <c r="O1150" s="187">
        <v>3.8692712723611922</v>
      </c>
    </row>
    <row r="1151" spans="1:15" ht="51" customHeight="1" thickBot="1" x14ac:dyDescent="0.3">
      <c r="A1151" s="215" t="s">
        <v>30</v>
      </c>
      <c r="B1151" s="219" t="s">
        <v>31</v>
      </c>
      <c r="C1151" s="220"/>
      <c r="D1151" s="182">
        <v>0.13278880542296478</v>
      </c>
      <c r="E1151" s="182">
        <v>0.48202982720474968</v>
      </c>
      <c r="F1151" s="182">
        <v>0.3993737585379093</v>
      </c>
      <c r="G1151" s="182">
        <v>0.31885283732310787</v>
      </c>
      <c r="H1151" s="182">
        <v>0.12110969272790086</v>
      </c>
      <c r="I1151" s="182">
        <v>0.15652733805829461</v>
      </c>
      <c r="J1151" s="182">
        <v>3.4810335906509837E-2</v>
      </c>
      <c r="K1151" s="182">
        <v>6.77038933244518E-2</v>
      </c>
      <c r="L1151" s="182">
        <v>0.18474618474847887</v>
      </c>
      <c r="M1151" s="182">
        <v>0.60210993600633977</v>
      </c>
      <c r="N1151" s="182">
        <v>0.3278820248139373</v>
      </c>
      <c r="O1151" s="182">
        <v>0.12139069765849629</v>
      </c>
    </row>
    <row r="1152" spans="1:15" ht="83.25" customHeight="1" thickBot="1" x14ac:dyDescent="0.3">
      <c r="A1152" s="215" t="s">
        <v>32</v>
      </c>
      <c r="B1152" s="219" t="s">
        <v>33</v>
      </c>
      <c r="C1152" s="220"/>
      <c r="D1152" s="183">
        <v>5597</v>
      </c>
      <c r="E1152" s="183">
        <v>18445</v>
      </c>
      <c r="F1152" s="183">
        <v>14640</v>
      </c>
      <c r="G1152" s="183">
        <v>10876</v>
      </c>
      <c r="H1152" s="183">
        <v>2998</v>
      </c>
      <c r="I1152" s="183">
        <v>2919</v>
      </c>
      <c r="J1152" s="183">
        <v>740</v>
      </c>
      <c r="K1152" s="183">
        <v>1342</v>
      </c>
      <c r="L1152" s="183">
        <v>3916</v>
      </c>
      <c r="M1152" s="183">
        <v>18862</v>
      </c>
      <c r="N1152" s="183">
        <v>12965</v>
      </c>
      <c r="O1152" s="183">
        <v>4359</v>
      </c>
    </row>
    <row r="1153" spans="1:15" ht="53.25" customHeight="1" thickBot="1" x14ac:dyDescent="0.3">
      <c r="A1153" s="215" t="s">
        <v>34</v>
      </c>
      <c r="B1153" s="219" t="s">
        <v>35</v>
      </c>
      <c r="C1153" s="220"/>
      <c r="D1153" s="184">
        <v>21656.311311405592</v>
      </c>
      <c r="E1153" s="184">
        <v>71368.708618702192</v>
      </c>
      <c r="F1153" s="184">
        <v>56646.131427367851</v>
      </c>
      <c r="G1153" s="184">
        <v>42082.19435820033</v>
      </c>
      <c r="H1153" s="184">
        <v>11600.075274538855</v>
      </c>
      <c r="I1153" s="184">
        <v>11294.402844022319</v>
      </c>
      <c r="J1153" s="184">
        <v>2863.2607415472821</v>
      </c>
      <c r="K1153" s="184">
        <v>5192.5620475087198</v>
      </c>
      <c r="L1153" s="184">
        <v>15152.066302566429</v>
      </c>
      <c r="M1153" s="184">
        <v>72982.194739276805</v>
      </c>
      <c r="N1153" s="184">
        <v>50165.102046162858</v>
      </c>
      <c r="O1153" s="184">
        <v>16866.153476222436</v>
      </c>
    </row>
    <row r="1154" spans="1:15" ht="48.75" customHeight="1" thickBot="1" x14ac:dyDescent="0.3">
      <c r="A1154" s="215" t="s">
        <v>36</v>
      </c>
      <c r="B1154" s="219" t="s">
        <v>37</v>
      </c>
      <c r="C1154" s="220"/>
      <c r="D1154" s="184">
        <v>20205.34</v>
      </c>
      <c r="E1154" s="184">
        <v>66587.009999999995</v>
      </c>
      <c r="F1154" s="184">
        <v>52850.84</v>
      </c>
      <c r="G1154" s="184">
        <v>39262.69</v>
      </c>
      <c r="H1154" s="184">
        <v>10822.87</v>
      </c>
      <c r="I1154" s="184">
        <v>10537.68</v>
      </c>
      <c r="J1154" s="184">
        <v>2671.42</v>
      </c>
      <c r="K1154" s="184">
        <v>4844.66</v>
      </c>
      <c r="L1154" s="184">
        <v>14136.88</v>
      </c>
      <c r="M1154" s="184">
        <v>68092.39</v>
      </c>
      <c r="N1154" s="184">
        <v>46804.04</v>
      </c>
      <c r="O1154" s="184">
        <v>15736.12</v>
      </c>
    </row>
    <row r="1155" spans="1:15" ht="21" customHeight="1" thickBot="1" x14ac:dyDescent="0.3">
      <c r="A1155" s="242" t="s">
        <v>242</v>
      </c>
      <c r="B1155" s="241"/>
      <c r="C1155" s="43"/>
      <c r="D1155" s="178" t="s">
        <v>101</v>
      </c>
      <c r="E1155" s="221"/>
      <c r="F1155" s="221"/>
      <c r="G1155" s="221"/>
      <c r="H1155" s="221"/>
      <c r="I1155" s="221"/>
      <c r="J1155" s="221"/>
      <c r="K1155" s="221"/>
      <c r="L1155" s="221"/>
      <c r="M1155" s="221"/>
      <c r="N1155" s="221"/>
      <c r="O1155" s="222"/>
    </row>
    <row r="1156" spans="1:15" ht="16.5" thickBot="1" x14ac:dyDescent="0.3">
      <c r="A1156" s="223" t="s">
        <v>296</v>
      </c>
      <c r="B1156" s="224"/>
      <c r="C1156" s="224"/>
      <c r="D1156" s="224"/>
      <c r="E1156" s="224"/>
      <c r="F1156" s="224"/>
      <c r="G1156" s="224"/>
      <c r="H1156" s="224"/>
      <c r="I1156" s="224"/>
      <c r="J1156" s="224"/>
      <c r="K1156" s="224"/>
      <c r="L1156" s="224"/>
      <c r="M1156" s="224"/>
      <c r="N1156" s="224"/>
      <c r="O1156" s="224"/>
    </row>
    <row r="1157" spans="1:15" s="41" customFormat="1" ht="29.25" customHeight="1" thickBot="1" x14ac:dyDescent="0.3">
      <c r="A1157" s="215" t="s">
        <v>11</v>
      </c>
      <c r="B1157" s="219" t="s">
        <v>293</v>
      </c>
      <c r="C1157" s="220"/>
      <c r="D1157" s="179">
        <v>42150</v>
      </c>
      <c r="E1157" s="179">
        <v>38266</v>
      </c>
      <c r="F1157" s="179">
        <v>36657</v>
      </c>
      <c r="G1157" s="179">
        <v>34110</v>
      </c>
      <c r="H1157" s="179">
        <v>24756</v>
      </c>
      <c r="I1157" s="179">
        <v>18648</v>
      </c>
      <c r="J1157" s="179">
        <v>21252</v>
      </c>
      <c r="K1157" s="179">
        <v>19821</v>
      </c>
      <c r="L1157" s="179">
        <v>21195</v>
      </c>
      <c r="M1157" s="179">
        <v>31326</v>
      </c>
      <c r="N1157" s="179">
        <v>39543</v>
      </c>
      <c r="O1157" s="179">
        <v>35910</v>
      </c>
    </row>
    <row r="1158" spans="1:15" ht="16.5" thickBot="1" x14ac:dyDescent="0.3">
      <c r="A1158" s="215" t="s">
        <v>12</v>
      </c>
      <c r="B1158" s="225" t="s">
        <v>291</v>
      </c>
      <c r="C1158" s="226"/>
      <c r="D1158" s="179">
        <v>32925</v>
      </c>
      <c r="E1158" s="179">
        <v>16527</v>
      </c>
      <c r="F1158" s="179">
        <v>18862</v>
      </c>
      <c r="G1158" s="179">
        <v>20298</v>
      </c>
      <c r="H1158" s="179">
        <v>19627</v>
      </c>
      <c r="I1158" s="179">
        <v>14124</v>
      </c>
      <c r="J1158" s="179">
        <v>18683</v>
      </c>
      <c r="K1158" s="179">
        <v>16773</v>
      </c>
      <c r="L1158" s="179">
        <v>15455</v>
      </c>
      <c r="M1158" s="179">
        <v>9768</v>
      </c>
      <c r="N1158" s="179">
        <v>23174</v>
      </c>
      <c r="O1158" s="179">
        <v>28460</v>
      </c>
    </row>
    <row r="1159" spans="1:15" ht="33" customHeight="1" thickBot="1" x14ac:dyDescent="0.3">
      <c r="A1159" s="215" t="s">
        <v>13</v>
      </c>
      <c r="B1159" s="219" t="s">
        <v>292</v>
      </c>
      <c r="C1159" s="220"/>
      <c r="D1159" s="180">
        <v>9225</v>
      </c>
      <c r="E1159" s="180">
        <v>21739</v>
      </c>
      <c r="F1159" s="180">
        <v>17795</v>
      </c>
      <c r="G1159" s="180">
        <v>13812</v>
      </c>
      <c r="H1159" s="180">
        <v>5129</v>
      </c>
      <c r="I1159" s="180">
        <v>4524</v>
      </c>
      <c r="J1159" s="180">
        <v>2569</v>
      </c>
      <c r="K1159" s="180">
        <v>3048</v>
      </c>
      <c r="L1159" s="180">
        <v>5740</v>
      </c>
      <c r="M1159" s="180">
        <v>21558</v>
      </c>
      <c r="N1159" s="180">
        <v>16369</v>
      </c>
      <c r="O1159" s="180">
        <v>7450</v>
      </c>
    </row>
    <row r="1160" spans="1:15" ht="36" customHeight="1" thickBot="1" x14ac:dyDescent="0.3">
      <c r="A1160" s="215" t="s">
        <v>14</v>
      </c>
      <c r="B1160" s="219" t="s">
        <v>27</v>
      </c>
      <c r="C1160" s="220"/>
      <c r="D1160" s="181">
        <v>0.2188612099644128</v>
      </c>
      <c r="E1160" s="181">
        <v>0.56810223174619767</v>
      </c>
      <c r="F1160" s="181">
        <v>0.48544616307935728</v>
      </c>
      <c r="G1160" s="181">
        <v>0.40492524186455586</v>
      </c>
      <c r="H1160" s="181">
        <v>0.20718209726934886</v>
      </c>
      <c r="I1160" s="181">
        <v>0.2425997425997426</v>
      </c>
      <c r="J1160" s="181">
        <v>0.12088274044795784</v>
      </c>
      <c r="K1160" s="181">
        <v>0.1537762978658998</v>
      </c>
      <c r="L1160" s="181">
        <v>0.27081858928992686</v>
      </c>
      <c r="M1160" s="181">
        <v>0.68818234054778782</v>
      </c>
      <c r="N1160" s="181">
        <v>0.41395442935538529</v>
      </c>
      <c r="O1160" s="181">
        <v>0.20746310219994429</v>
      </c>
    </row>
    <row r="1161" spans="1:15" ht="81.75" customHeight="1" thickBot="1" x14ac:dyDescent="0.3">
      <c r="A1161" s="215" t="s">
        <v>28</v>
      </c>
      <c r="B1161" s="219" t="s">
        <v>29</v>
      </c>
      <c r="C1161" s="220"/>
      <c r="D1161" s="187">
        <v>4.0385250397883876</v>
      </c>
      <c r="E1161" s="187">
        <v>4.0385250397883876</v>
      </c>
      <c r="F1161" s="187">
        <v>4.0385250397883876</v>
      </c>
      <c r="G1161" s="187">
        <v>4.0385250397883876</v>
      </c>
      <c r="H1161" s="187">
        <v>4.0385250397883876</v>
      </c>
      <c r="I1161" s="187">
        <v>4.0385250397883876</v>
      </c>
      <c r="J1161" s="187">
        <v>4.0385250397883876</v>
      </c>
      <c r="K1161" s="187">
        <v>4.0385250397883876</v>
      </c>
      <c r="L1161" s="187">
        <v>4.0385250397883876</v>
      </c>
      <c r="M1161" s="187">
        <v>4.0385250397883876</v>
      </c>
      <c r="N1161" s="187">
        <v>4.0385250397883876</v>
      </c>
      <c r="O1161" s="187">
        <v>4.0385250397883876</v>
      </c>
    </row>
    <row r="1162" spans="1:15" ht="51" customHeight="1" thickBot="1" x14ac:dyDescent="0.3">
      <c r="A1162" s="215" t="s">
        <v>30</v>
      </c>
      <c r="B1162" s="219" t="s">
        <v>31</v>
      </c>
      <c r="C1162" s="220"/>
      <c r="D1162" s="182">
        <v>0.13278880542296478</v>
      </c>
      <c r="E1162" s="182">
        <v>0.48202982720474968</v>
      </c>
      <c r="F1162" s="182">
        <v>0.3993737585379093</v>
      </c>
      <c r="G1162" s="182">
        <v>0.31885283732310787</v>
      </c>
      <c r="H1162" s="182">
        <v>0.12110969272790086</v>
      </c>
      <c r="I1162" s="182">
        <v>0.15652733805829461</v>
      </c>
      <c r="J1162" s="182">
        <v>3.4810335906509837E-2</v>
      </c>
      <c r="K1162" s="182">
        <v>6.77038933244518E-2</v>
      </c>
      <c r="L1162" s="182">
        <v>0.18474618474847887</v>
      </c>
      <c r="M1162" s="182">
        <v>0.60210993600633977</v>
      </c>
      <c r="N1162" s="182">
        <v>0.3278820248139373</v>
      </c>
      <c r="O1162" s="182">
        <v>0.12139069765849629</v>
      </c>
    </row>
    <row r="1163" spans="1:15" ht="83.25" customHeight="1" thickBot="1" x14ac:dyDescent="0.3">
      <c r="A1163" s="215" t="s">
        <v>32</v>
      </c>
      <c r="B1163" s="219" t="s">
        <v>33</v>
      </c>
      <c r="C1163" s="220"/>
      <c r="D1163" s="183">
        <v>5597</v>
      </c>
      <c r="E1163" s="183">
        <v>18445</v>
      </c>
      <c r="F1163" s="183">
        <v>14640</v>
      </c>
      <c r="G1163" s="183">
        <v>10876</v>
      </c>
      <c r="H1163" s="183">
        <v>2998</v>
      </c>
      <c r="I1163" s="183">
        <v>2919</v>
      </c>
      <c r="J1163" s="183">
        <v>740</v>
      </c>
      <c r="K1163" s="183">
        <v>1342</v>
      </c>
      <c r="L1163" s="183">
        <v>3916</v>
      </c>
      <c r="M1163" s="183">
        <v>18862</v>
      </c>
      <c r="N1163" s="183">
        <v>12965</v>
      </c>
      <c r="O1163" s="183">
        <v>4359</v>
      </c>
    </row>
    <row r="1164" spans="1:15" ht="53.25" customHeight="1" thickBot="1" x14ac:dyDescent="0.3">
      <c r="A1164" s="215" t="s">
        <v>34</v>
      </c>
      <c r="B1164" s="219" t="s">
        <v>35</v>
      </c>
      <c r="C1164" s="220"/>
      <c r="D1164" s="184">
        <v>22603.624647695604</v>
      </c>
      <c r="E1164" s="184">
        <v>74490.594358896808</v>
      </c>
      <c r="F1164" s="184">
        <v>59124.006582501992</v>
      </c>
      <c r="G1164" s="184">
        <v>43922.998332738505</v>
      </c>
      <c r="H1164" s="184">
        <v>12107.498069285586</v>
      </c>
      <c r="I1164" s="184">
        <v>11788.454591142303</v>
      </c>
      <c r="J1164" s="184">
        <v>2988.508529443407</v>
      </c>
      <c r="K1164" s="184">
        <v>5419.700603396016</v>
      </c>
      <c r="L1164" s="184">
        <v>15814.864055811326</v>
      </c>
      <c r="M1164" s="184">
        <v>76174.659300488565</v>
      </c>
      <c r="N1164" s="184">
        <v>52359.477140856448</v>
      </c>
      <c r="O1164" s="184">
        <v>17603.930648437581</v>
      </c>
    </row>
    <row r="1165" spans="1:15" ht="48.75" customHeight="1" thickBot="1" x14ac:dyDescent="0.3">
      <c r="A1165" s="215" t="s">
        <v>36</v>
      </c>
      <c r="B1165" s="219" t="s">
        <v>37</v>
      </c>
      <c r="C1165" s="220"/>
      <c r="D1165" s="184">
        <v>21089.18</v>
      </c>
      <c r="E1165" s="184">
        <v>69499.72</v>
      </c>
      <c r="F1165" s="184">
        <v>55162.7</v>
      </c>
      <c r="G1165" s="184">
        <v>40980.160000000003</v>
      </c>
      <c r="H1165" s="184">
        <v>11296.3</v>
      </c>
      <c r="I1165" s="184">
        <v>10998.63</v>
      </c>
      <c r="J1165" s="184">
        <v>2788.28</v>
      </c>
      <c r="K1165" s="184">
        <v>5056.58</v>
      </c>
      <c r="L1165" s="184">
        <v>14755.27</v>
      </c>
      <c r="M1165" s="184">
        <v>71070.960000000006</v>
      </c>
      <c r="N1165" s="184">
        <v>48851.39</v>
      </c>
      <c r="O1165" s="184">
        <v>16424.47</v>
      </c>
    </row>
    <row r="1166" spans="1:15" ht="21" customHeight="1" thickBot="1" x14ac:dyDescent="0.3">
      <c r="A1166" s="242" t="s">
        <v>242</v>
      </c>
      <c r="B1166" s="241"/>
      <c r="C1166" s="43"/>
      <c r="D1166" s="178" t="s">
        <v>101</v>
      </c>
      <c r="E1166" s="221"/>
      <c r="F1166" s="221"/>
      <c r="G1166" s="221"/>
      <c r="H1166" s="221"/>
      <c r="I1166" s="221"/>
      <c r="J1166" s="221"/>
      <c r="K1166" s="221"/>
      <c r="L1166" s="221"/>
      <c r="M1166" s="221"/>
      <c r="N1166" s="221"/>
      <c r="O1166" s="222"/>
    </row>
    <row r="1167" spans="1:15" ht="16.5" thickBot="1" x14ac:dyDescent="0.3">
      <c r="A1167" s="223" t="s">
        <v>297</v>
      </c>
      <c r="B1167" s="224"/>
      <c r="C1167" s="224"/>
      <c r="D1167" s="224"/>
      <c r="E1167" s="224"/>
      <c r="F1167" s="224"/>
      <c r="G1167" s="224"/>
      <c r="H1167" s="224"/>
      <c r="I1167" s="224"/>
      <c r="J1167" s="224"/>
      <c r="K1167" s="224"/>
      <c r="L1167" s="224"/>
      <c r="M1167" s="224"/>
      <c r="N1167" s="224"/>
      <c r="O1167" s="224"/>
    </row>
    <row r="1168" spans="1:15" s="41" customFormat="1" ht="29.25" customHeight="1" thickBot="1" x14ac:dyDescent="0.3">
      <c r="A1168" s="215" t="s">
        <v>11</v>
      </c>
      <c r="B1168" s="219" t="s">
        <v>293</v>
      </c>
      <c r="C1168" s="220"/>
      <c r="D1168" s="179">
        <v>42150</v>
      </c>
      <c r="E1168" s="179">
        <v>38266</v>
      </c>
      <c r="F1168" s="179">
        <v>36657</v>
      </c>
      <c r="G1168" s="179">
        <v>34110</v>
      </c>
      <c r="H1168" s="179">
        <v>24756</v>
      </c>
      <c r="I1168" s="179">
        <v>18648</v>
      </c>
      <c r="J1168" s="179">
        <v>21252</v>
      </c>
      <c r="K1168" s="179">
        <v>19821</v>
      </c>
      <c r="L1168" s="179">
        <v>21195</v>
      </c>
      <c r="M1168" s="179">
        <v>31326</v>
      </c>
      <c r="N1168" s="179">
        <v>39543</v>
      </c>
      <c r="O1168" s="179">
        <v>35910</v>
      </c>
    </row>
    <row r="1169" spans="1:15" ht="16.5" thickBot="1" x14ac:dyDescent="0.3">
      <c r="A1169" s="215" t="s">
        <v>12</v>
      </c>
      <c r="B1169" s="225" t="s">
        <v>291</v>
      </c>
      <c r="C1169" s="226"/>
      <c r="D1169" s="179">
        <v>32925</v>
      </c>
      <c r="E1169" s="179">
        <v>16527</v>
      </c>
      <c r="F1169" s="179">
        <v>18862</v>
      </c>
      <c r="G1169" s="179">
        <v>20298</v>
      </c>
      <c r="H1169" s="179">
        <v>19627</v>
      </c>
      <c r="I1169" s="179">
        <v>14124</v>
      </c>
      <c r="J1169" s="179">
        <v>18683</v>
      </c>
      <c r="K1169" s="179">
        <v>16773</v>
      </c>
      <c r="L1169" s="179">
        <v>15455</v>
      </c>
      <c r="M1169" s="179">
        <v>9768</v>
      </c>
      <c r="N1169" s="179">
        <v>23174</v>
      </c>
      <c r="O1169" s="179">
        <v>28460</v>
      </c>
    </row>
    <row r="1170" spans="1:15" ht="33" customHeight="1" thickBot="1" x14ac:dyDescent="0.3">
      <c r="A1170" s="215" t="s">
        <v>13</v>
      </c>
      <c r="B1170" s="219" t="s">
        <v>292</v>
      </c>
      <c r="C1170" s="220"/>
      <c r="D1170" s="180">
        <v>9225</v>
      </c>
      <c r="E1170" s="180">
        <v>21739</v>
      </c>
      <c r="F1170" s="180">
        <v>17795</v>
      </c>
      <c r="G1170" s="180">
        <v>13812</v>
      </c>
      <c r="H1170" s="180">
        <v>5129</v>
      </c>
      <c r="I1170" s="180">
        <v>4524</v>
      </c>
      <c r="J1170" s="180">
        <v>2569</v>
      </c>
      <c r="K1170" s="180">
        <v>3048</v>
      </c>
      <c r="L1170" s="180">
        <v>5740</v>
      </c>
      <c r="M1170" s="180">
        <v>21558</v>
      </c>
      <c r="N1170" s="180">
        <v>16369</v>
      </c>
      <c r="O1170" s="180">
        <v>7450</v>
      </c>
    </row>
    <row r="1171" spans="1:15" ht="36" customHeight="1" thickBot="1" x14ac:dyDescent="0.3">
      <c r="A1171" s="215" t="s">
        <v>14</v>
      </c>
      <c r="B1171" s="219" t="s">
        <v>27</v>
      </c>
      <c r="C1171" s="220"/>
      <c r="D1171" s="181">
        <v>0.2188612099644128</v>
      </c>
      <c r="E1171" s="181">
        <v>0.56810223174619767</v>
      </c>
      <c r="F1171" s="181">
        <v>0.48544616307935728</v>
      </c>
      <c r="G1171" s="181">
        <v>0.40492524186455586</v>
      </c>
      <c r="H1171" s="181">
        <v>0.20718209726934886</v>
      </c>
      <c r="I1171" s="181">
        <v>0.2425997425997426</v>
      </c>
      <c r="J1171" s="181">
        <v>0.12088274044795784</v>
      </c>
      <c r="K1171" s="181">
        <v>0.1537762978658998</v>
      </c>
      <c r="L1171" s="181">
        <v>0.27081858928992686</v>
      </c>
      <c r="M1171" s="181">
        <v>0.68818234054778782</v>
      </c>
      <c r="N1171" s="181">
        <v>0.41395442935538529</v>
      </c>
      <c r="O1171" s="181">
        <v>0.20746310219994429</v>
      </c>
    </row>
    <row r="1172" spans="1:15" ht="81.75" customHeight="1" thickBot="1" x14ac:dyDescent="0.3">
      <c r="A1172" s="215" t="s">
        <v>28</v>
      </c>
      <c r="B1172" s="219" t="s">
        <v>29</v>
      </c>
      <c r="C1172" s="220"/>
      <c r="D1172" s="187">
        <v>4.2151862062401122</v>
      </c>
      <c r="E1172" s="187">
        <v>4.2151862062401122</v>
      </c>
      <c r="F1172" s="187">
        <v>4.2151862062401122</v>
      </c>
      <c r="G1172" s="187">
        <v>4.2151862062401122</v>
      </c>
      <c r="H1172" s="187">
        <v>4.2151862062401122</v>
      </c>
      <c r="I1172" s="187">
        <v>4.2151862062401122</v>
      </c>
      <c r="J1172" s="187">
        <v>4.2151862062401122</v>
      </c>
      <c r="K1172" s="187">
        <v>4.2151862062401122</v>
      </c>
      <c r="L1172" s="187">
        <v>4.2151862062401122</v>
      </c>
      <c r="M1172" s="187">
        <v>4.2151862062401122</v>
      </c>
      <c r="N1172" s="187">
        <v>4.2151862062401122</v>
      </c>
      <c r="O1172" s="187">
        <v>4.2151862062401122</v>
      </c>
    </row>
    <row r="1173" spans="1:15" ht="51" customHeight="1" thickBot="1" x14ac:dyDescent="0.3">
      <c r="A1173" s="215" t="s">
        <v>30</v>
      </c>
      <c r="B1173" s="219" t="s">
        <v>31</v>
      </c>
      <c r="C1173" s="220"/>
      <c r="D1173" s="182">
        <v>0.13278880542296478</v>
      </c>
      <c r="E1173" s="182">
        <v>0.48202982720474968</v>
      </c>
      <c r="F1173" s="182">
        <v>0.3993737585379093</v>
      </c>
      <c r="G1173" s="182">
        <v>0.31885283732310787</v>
      </c>
      <c r="H1173" s="182">
        <v>0.12110969272790086</v>
      </c>
      <c r="I1173" s="182">
        <v>0.15652733805829461</v>
      </c>
      <c r="J1173" s="182">
        <v>3.4810335906509837E-2</v>
      </c>
      <c r="K1173" s="182">
        <v>6.77038933244518E-2</v>
      </c>
      <c r="L1173" s="182">
        <v>0.18474618474847887</v>
      </c>
      <c r="M1173" s="182">
        <v>0.60210993600633977</v>
      </c>
      <c r="N1173" s="182">
        <v>0.3278820248139373</v>
      </c>
      <c r="O1173" s="182">
        <v>0.12139069765849629</v>
      </c>
    </row>
    <row r="1174" spans="1:15" ht="83.25" customHeight="1" thickBot="1" x14ac:dyDescent="0.3">
      <c r="A1174" s="215" t="s">
        <v>32</v>
      </c>
      <c r="B1174" s="219" t="s">
        <v>33</v>
      </c>
      <c r="C1174" s="220"/>
      <c r="D1174" s="183">
        <v>5597</v>
      </c>
      <c r="E1174" s="183">
        <v>18445</v>
      </c>
      <c r="F1174" s="183">
        <v>14640</v>
      </c>
      <c r="G1174" s="183">
        <v>10876</v>
      </c>
      <c r="H1174" s="183">
        <v>2998</v>
      </c>
      <c r="I1174" s="183">
        <v>2919</v>
      </c>
      <c r="J1174" s="183">
        <v>740</v>
      </c>
      <c r="K1174" s="183">
        <v>1342</v>
      </c>
      <c r="L1174" s="183">
        <v>3916</v>
      </c>
      <c r="M1174" s="183">
        <v>18862</v>
      </c>
      <c r="N1174" s="183">
        <v>12965</v>
      </c>
      <c r="O1174" s="183">
        <v>4359</v>
      </c>
    </row>
    <row r="1175" spans="1:15" ht="53.25" customHeight="1" thickBot="1" x14ac:dyDescent="0.3">
      <c r="A1175" s="215" t="s">
        <v>34</v>
      </c>
      <c r="B1175" s="219" t="s">
        <v>35</v>
      </c>
      <c r="C1175" s="220"/>
      <c r="D1175" s="184">
        <v>23592.397196325906</v>
      </c>
      <c r="E1175" s="184">
        <v>77749.109574098868</v>
      </c>
      <c r="F1175" s="184">
        <v>61710.32605935524</v>
      </c>
      <c r="G1175" s="184">
        <v>45844.365179067463</v>
      </c>
      <c r="H1175" s="184">
        <v>12637.128246307857</v>
      </c>
      <c r="I1175" s="184">
        <v>12304.128536014887</v>
      </c>
      <c r="J1175" s="184">
        <v>3119.2377926176832</v>
      </c>
      <c r="K1175" s="184">
        <v>5656.7798887742301</v>
      </c>
      <c r="L1175" s="184">
        <v>16506.669183636281</v>
      </c>
      <c r="M1175" s="184">
        <v>79506.842222100997</v>
      </c>
      <c r="N1175" s="184">
        <v>54649.889163903055</v>
      </c>
      <c r="O1175" s="184">
        <v>18373.996673000649</v>
      </c>
    </row>
    <row r="1176" spans="1:15" ht="48.75" customHeight="1" thickBot="1" x14ac:dyDescent="0.3">
      <c r="A1176" s="215" t="s">
        <v>36</v>
      </c>
      <c r="B1176" s="219" t="s">
        <v>37</v>
      </c>
      <c r="C1176" s="220"/>
      <c r="D1176" s="184">
        <v>22011.71</v>
      </c>
      <c r="E1176" s="184">
        <v>72539.92</v>
      </c>
      <c r="F1176" s="184">
        <v>57575.73</v>
      </c>
      <c r="G1176" s="184">
        <v>42772.79</v>
      </c>
      <c r="H1176" s="184">
        <v>11790.44</v>
      </c>
      <c r="I1176" s="184">
        <v>11479.75</v>
      </c>
      <c r="J1176" s="184">
        <v>2910.25</v>
      </c>
      <c r="K1176" s="184">
        <v>5277.78</v>
      </c>
      <c r="L1176" s="184">
        <v>15400.72</v>
      </c>
      <c r="M1176" s="184">
        <v>74179.88</v>
      </c>
      <c r="N1176" s="184">
        <v>50988.35</v>
      </c>
      <c r="O1176" s="184">
        <v>17142.939999999999</v>
      </c>
    </row>
    <row r="1177" spans="1:15" ht="21.75" customHeight="1" thickBot="1" x14ac:dyDescent="0.3">
      <c r="A1177" s="242" t="s">
        <v>242</v>
      </c>
      <c r="B1177" s="241"/>
      <c r="C1177" s="43"/>
      <c r="D1177" s="178" t="s">
        <v>101</v>
      </c>
      <c r="E1177" s="221"/>
      <c r="F1177" s="221"/>
      <c r="G1177" s="221"/>
      <c r="H1177" s="221"/>
      <c r="I1177" s="221"/>
      <c r="J1177" s="221"/>
      <c r="K1177" s="221"/>
      <c r="L1177" s="221"/>
      <c r="M1177" s="221"/>
      <c r="N1177" s="221"/>
      <c r="O1177" s="222"/>
    </row>
    <row r="1178" spans="1:15" ht="16.5" thickBot="1" x14ac:dyDescent="0.3">
      <c r="A1178" s="223" t="s">
        <v>298</v>
      </c>
      <c r="B1178" s="224"/>
      <c r="C1178" s="224"/>
      <c r="D1178" s="224"/>
      <c r="E1178" s="224"/>
      <c r="F1178" s="224"/>
      <c r="G1178" s="224"/>
      <c r="H1178" s="224"/>
      <c r="I1178" s="224"/>
      <c r="J1178" s="224"/>
      <c r="K1178" s="224"/>
      <c r="L1178" s="224"/>
      <c r="M1178" s="224"/>
      <c r="N1178" s="224"/>
      <c r="O1178" s="224"/>
    </row>
    <row r="1179" spans="1:15" s="41" customFormat="1" ht="29.25" customHeight="1" thickBot="1" x14ac:dyDescent="0.3">
      <c r="A1179" s="215" t="s">
        <v>11</v>
      </c>
      <c r="B1179" s="219" t="s">
        <v>293</v>
      </c>
      <c r="C1179" s="220"/>
      <c r="D1179" s="179">
        <v>42150</v>
      </c>
      <c r="E1179" s="179">
        <v>38266</v>
      </c>
      <c r="F1179" s="179">
        <v>36657</v>
      </c>
      <c r="G1179" s="179">
        <v>34110</v>
      </c>
      <c r="H1179" s="179">
        <v>24756</v>
      </c>
      <c r="I1179" s="179">
        <v>18648</v>
      </c>
      <c r="J1179" s="179">
        <v>21252</v>
      </c>
      <c r="K1179" s="179">
        <v>19821</v>
      </c>
      <c r="L1179" s="179">
        <v>21195</v>
      </c>
      <c r="M1179" s="179">
        <v>31326</v>
      </c>
      <c r="N1179" s="179">
        <v>39543</v>
      </c>
      <c r="O1179" s="179">
        <v>35910</v>
      </c>
    </row>
    <row r="1180" spans="1:15" ht="16.5" thickBot="1" x14ac:dyDescent="0.3">
      <c r="A1180" s="215" t="s">
        <v>12</v>
      </c>
      <c r="B1180" s="225" t="s">
        <v>291</v>
      </c>
      <c r="C1180" s="226"/>
      <c r="D1180" s="179">
        <v>32925</v>
      </c>
      <c r="E1180" s="179">
        <v>16527</v>
      </c>
      <c r="F1180" s="179">
        <v>18862</v>
      </c>
      <c r="G1180" s="179">
        <v>20298</v>
      </c>
      <c r="H1180" s="179">
        <v>19627</v>
      </c>
      <c r="I1180" s="179">
        <v>14124</v>
      </c>
      <c r="J1180" s="179">
        <v>18683</v>
      </c>
      <c r="K1180" s="179">
        <v>16773</v>
      </c>
      <c r="L1180" s="179">
        <v>15455</v>
      </c>
      <c r="M1180" s="179">
        <v>9768</v>
      </c>
      <c r="N1180" s="179">
        <v>23174</v>
      </c>
      <c r="O1180" s="179">
        <v>28460</v>
      </c>
    </row>
    <row r="1181" spans="1:15" ht="33" customHeight="1" thickBot="1" x14ac:dyDescent="0.3">
      <c r="A1181" s="215" t="s">
        <v>13</v>
      </c>
      <c r="B1181" s="219" t="s">
        <v>292</v>
      </c>
      <c r="C1181" s="220"/>
      <c r="D1181" s="180">
        <v>9225</v>
      </c>
      <c r="E1181" s="180">
        <v>21739</v>
      </c>
      <c r="F1181" s="180">
        <v>17795</v>
      </c>
      <c r="G1181" s="180">
        <v>13812</v>
      </c>
      <c r="H1181" s="180">
        <v>5129</v>
      </c>
      <c r="I1181" s="180">
        <v>4524</v>
      </c>
      <c r="J1181" s="180">
        <v>2569</v>
      </c>
      <c r="K1181" s="180">
        <v>3048</v>
      </c>
      <c r="L1181" s="180">
        <v>5740</v>
      </c>
      <c r="M1181" s="180">
        <v>21558</v>
      </c>
      <c r="N1181" s="180">
        <v>16369</v>
      </c>
      <c r="O1181" s="180">
        <v>7450</v>
      </c>
    </row>
    <row r="1182" spans="1:15" ht="36" customHeight="1" thickBot="1" x14ac:dyDescent="0.3">
      <c r="A1182" s="215" t="s">
        <v>14</v>
      </c>
      <c r="B1182" s="219" t="s">
        <v>27</v>
      </c>
      <c r="C1182" s="220"/>
      <c r="D1182" s="181">
        <v>0.2188612099644128</v>
      </c>
      <c r="E1182" s="181">
        <v>0.56810223174619767</v>
      </c>
      <c r="F1182" s="181">
        <v>0.48544616307935728</v>
      </c>
      <c r="G1182" s="181">
        <v>0.40492524186455586</v>
      </c>
      <c r="H1182" s="181">
        <v>0.20718209726934886</v>
      </c>
      <c r="I1182" s="181">
        <v>0.2425997425997426</v>
      </c>
      <c r="J1182" s="181">
        <v>0.12088274044795784</v>
      </c>
      <c r="K1182" s="181">
        <v>0.1537762978658998</v>
      </c>
      <c r="L1182" s="181">
        <v>0.27081858928992686</v>
      </c>
      <c r="M1182" s="181">
        <v>0.68818234054778782</v>
      </c>
      <c r="N1182" s="181">
        <v>0.41395442935538529</v>
      </c>
      <c r="O1182" s="181">
        <v>0.20746310219994429</v>
      </c>
    </row>
    <row r="1183" spans="1:15" ht="81.75" customHeight="1" thickBot="1" x14ac:dyDescent="0.3">
      <c r="A1183" s="215" t="s">
        <v>28</v>
      </c>
      <c r="B1183" s="219" t="s">
        <v>29</v>
      </c>
      <c r="C1183" s="220"/>
      <c r="D1183" s="187">
        <v>4.4006543993146767</v>
      </c>
      <c r="E1183" s="187">
        <v>4.4006543993146767</v>
      </c>
      <c r="F1183" s="187">
        <v>4.4006543993146767</v>
      </c>
      <c r="G1183" s="187">
        <v>4.4006543993146767</v>
      </c>
      <c r="H1183" s="187">
        <v>4.4006543993146767</v>
      </c>
      <c r="I1183" s="187">
        <v>4.4006543993146767</v>
      </c>
      <c r="J1183" s="187">
        <v>4.4006543993146767</v>
      </c>
      <c r="K1183" s="187">
        <v>4.4006543993146767</v>
      </c>
      <c r="L1183" s="187">
        <v>4.4006543993146767</v>
      </c>
      <c r="M1183" s="187">
        <v>4.4006543993146767</v>
      </c>
      <c r="N1183" s="187">
        <v>4.4006543993146767</v>
      </c>
      <c r="O1183" s="187">
        <v>4.4006543993146767</v>
      </c>
    </row>
    <row r="1184" spans="1:15" ht="51" customHeight="1" thickBot="1" x14ac:dyDescent="0.3">
      <c r="A1184" s="215" t="s">
        <v>30</v>
      </c>
      <c r="B1184" s="219" t="s">
        <v>31</v>
      </c>
      <c r="C1184" s="220"/>
      <c r="D1184" s="182">
        <v>0.13278880542296478</v>
      </c>
      <c r="E1184" s="182">
        <v>0.48202982720474968</v>
      </c>
      <c r="F1184" s="182">
        <v>0.3993737585379093</v>
      </c>
      <c r="G1184" s="182">
        <v>0.31885283732310787</v>
      </c>
      <c r="H1184" s="182">
        <v>0.12110969272790086</v>
      </c>
      <c r="I1184" s="182">
        <v>0.15652733805829461</v>
      </c>
      <c r="J1184" s="182">
        <v>3.4810335906509837E-2</v>
      </c>
      <c r="K1184" s="182">
        <v>6.77038933244518E-2</v>
      </c>
      <c r="L1184" s="182">
        <v>0.18474618474847887</v>
      </c>
      <c r="M1184" s="182">
        <v>0.60210993600633977</v>
      </c>
      <c r="N1184" s="182">
        <v>0.3278820248139373</v>
      </c>
      <c r="O1184" s="182">
        <v>0.12139069765849629</v>
      </c>
    </row>
    <row r="1185" spans="1:15" ht="83.25" customHeight="1" thickBot="1" x14ac:dyDescent="0.3">
      <c r="A1185" s="215" t="s">
        <v>32</v>
      </c>
      <c r="B1185" s="219" t="s">
        <v>33</v>
      </c>
      <c r="C1185" s="220"/>
      <c r="D1185" s="183">
        <v>5597</v>
      </c>
      <c r="E1185" s="183">
        <v>18445</v>
      </c>
      <c r="F1185" s="183">
        <v>14640</v>
      </c>
      <c r="G1185" s="183">
        <v>10876</v>
      </c>
      <c r="H1185" s="183">
        <v>2998</v>
      </c>
      <c r="I1185" s="183">
        <v>2919</v>
      </c>
      <c r="J1185" s="183">
        <v>740</v>
      </c>
      <c r="K1185" s="183">
        <v>1342</v>
      </c>
      <c r="L1185" s="183">
        <v>3916</v>
      </c>
      <c r="M1185" s="183">
        <v>18862</v>
      </c>
      <c r="N1185" s="183">
        <v>12965</v>
      </c>
      <c r="O1185" s="183">
        <v>4359</v>
      </c>
    </row>
    <row r="1186" spans="1:15" ht="53.25" customHeight="1" thickBot="1" x14ac:dyDescent="0.3">
      <c r="A1186" s="215" t="s">
        <v>34</v>
      </c>
      <c r="B1186" s="219" t="s">
        <v>35</v>
      </c>
      <c r="C1186" s="220"/>
      <c r="D1186" s="184">
        <v>24630.462672964244</v>
      </c>
      <c r="E1186" s="184">
        <v>81170.070395359216</v>
      </c>
      <c r="F1186" s="184">
        <v>64425.580405966866</v>
      </c>
      <c r="G1186" s="184">
        <v>47861.517246946423</v>
      </c>
      <c r="H1186" s="184">
        <v>13193.1618891454</v>
      </c>
      <c r="I1186" s="184">
        <v>12845.510191599542</v>
      </c>
      <c r="J1186" s="184">
        <v>3256.4842554928609</v>
      </c>
      <c r="K1186" s="184">
        <v>5905.6782038802958</v>
      </c>
      <c r="L1186" s="184">
        <v>17232.962627716275</v>
      </c>
      <c r="M1186" s="184">
        <v>83005.143279873431</v>
      </c>
      <c r="N1186" s="184">
        <v>57054.484287114785</v>
      </c>
      <c r="O1186" s="184">
        <v>19182.452526612677</v>
      </c>
    </row>
    <row r="1187" spans="1:15" ht="48.75" customHeight="1" thickBot="1" x14ac:dyDescent="0.3">
      <c r="A1187" s="215" t="s">
        <v>36</v>
      </c>
      <c r="B1187" s="219" t="s">
        <v>37</v>
      </c>
      <c r="C1187" s="220"/>
      <c r="D1187" s="184">
        <v>22980.22</v>
      </c>
      <c r="E1187" s="184">
        <v>75731.679999999993</v>
      </c>
      <c r="F1187" s="184">
        <v>60109.07</v>
      </c>
      <c r="G1187" s="184">
        <v>44654.8</v>
      </c>
      <c r="H1187" s="184">
        <v>12309.22</v>
      </c>
      <c r="I1187" s="184">
        <v>11984.86</v>
      </c>
      <c r="J1187" s="184">
        <v>3038.3</v>
      </c>
      <c r="K1187" s="184">
        <v>5510</v>
      </c>
      <c r="L1187" s="184">
        <v>16078.35</v>
      </c>
      <c r="M1187" s="184">
        <v>77443.8</v>
      </c>
      <c r="N1187" s="184">
        <v>53231.83</v>
      </c>
      <c r="O1187" s="184">
        <v>17897.23</v>
      </c>
    </row>
    <row r="1188" spans="1:15" ht="21.75" customHeight="1" thickBot="1" x14ac:dyDescent="0.3">
      <c r="A1188" s="242" t="s">
        <v>242</v>
      </c>
      <c r="B1188" s="241"/>
      <c r="C1188" s="43"/>
      <c r="D1188" s="178" t="s">
        <v>101</v>
      </c>
      <c r="E1188" s="221"/>
      <c r="F1188" s="221"/>
      <c r="G1188" s="221"/>
      <c r="H1188" s="221"/>
      <c r="I1188" s="221"/>
      <c r="J1188" s="221"/>
      <c r="K1188" s="221"/>
      <c r="L1188" s="221"/>
      <c r="M1188" s="221"/>
      <c r="N1188" s="221"/>
      <c r="O1188" s="222"/>
    </row>
    <row r="1189" spans="1:15" ht="16.5" thickBot="1" x14ac:dyDescent="0.3">
      <c r="A1189" s="223" t="s">
        <v>299</v>
      </c>
      <c r="B1189" s="224"/>
      <c r="C1189" s="224"/>
      <c r="D1189" s="224"/>
      <c r="E1189" s="224"/>
      <c r="F1189" s="224"/>
      <c r="G1189" s="224"/>
      <c r="H1189" s="224"/>
      <c r="I1189" s="224"/>
      <c r="J1189" s="224"/>
      <c r="K1189" s="224"/>
      <c r="L1189" s="224"/>
      <c r="M1189" s="224"/>
      <c r="N1189" s="224"/>
      <c r="O1189" s="224"/>
    </row>
    <row r="1190" spans="1:15" s="41" customFormat="1" ht="29.25" customHeight="1" thickBot="1" x14ac:dyDescent="0.3">
      <c r="A1190" s="215" t="s">
        <v>11</v>
      </c>
      <c r="B1190" s="219" t="s">
        <v>293</v>
      </c>
      <c r="C1190" s="220"/>
      <c r="D1190" s="179">
        <v>42150</v>
      </c>
      <c r="E1190" s="179">
        <v>38266</v>
      </c>
      <c r="F1190" s="179">
        <v>36657</v>
      </c>
      <c r="G1190" s="179">
        <v>34110</v>
      </c>
      <c r="H1190" s="179">
        <v>24756</v>
      </c>
      <c r="I1190" s="179">
        <v>18648</v>
      </c>
      <c r="J1190" s="179">
        <v>21252</v>
      </c>
      <c r="K1190" s="179">
        <v>19821</v>
      </c>
      <c r="L1190" s="179">
        <v>21195</v>
      </c>
      <c r="M1190" s="179">
        <v>31326</v>
      </c>
      <c r="N1190" s="179">
        <v>39543</v>
      </c>
      <c r="O1190" s="179">
        <v>35910</v>
      </c>
    </row>
    <row r="1191" spans="1:15" ht="16.5" thickBot="1" x14ac:dyDescent="0.3">
      <c r="A1191" s="215" t="s">
        <v>12</v>
      </c>
      <c r="B1191" s="225" t="s">
        <v>291</v>
      </c>
      <c r="C1191" s="226"/>
      <c r="D1191" s="179">
        <v>32925</v>
      </c>
      <c r="E1191" s="179">
        <v>16527</v>
      </c>
      <c r="F1191" s="179">
        <v>18862</v>
      </c>
      <c r="G1191" s="179">
        <v>20298</v>
      </c>
      <c r="H1191" s="179">
        <v>19627</v>
      </c>
      <c r="I1191" s="179">
        <v>14124</v>
      </c>
      <c r="J1191" s="179">
        <v>18683</v>
      </c>
      <c r="K1191" s="179">
        <v>16773</v>
      </c>
      <c r="L1191" s="179">
        <v>15455</v>
      </c>
      <c r="M1191" s="179">
        <v>9768</v>
      </c>
      <c r="N1191" s="179">
        <v>23174</v>
      </c>
      <c r="O1191" s="179">
        <v>28460</v>
      </c>
    </row>
    <row r="1192" spans="1:15" ht="33" customHeight="1" thickBot="1" x14ac:dyDescent="0.3">
      <c r="A1192" s="215" t="s">
        <v>13</v>
      </c>
      <c r="B1192" s="219" t="s">
        <v>292</v>
      </c>
      <c r="C1192" s="220"/>
      <c r="D1192" s="180">
        <v>9225</v>
      </c>
      <c r="E1192" s="180">
        <v>21739</v>
      </c>
      <c r="F1192" s="180">
        <v>17795</v>
      </c>
      <c r="G1192" s="180">
        <v>13812</v>
      </c>
      <c r="H1192" s="180">
        <v>5129</v>
      </c>
      <c r="I1192" s="180">
        <v>4524</v>
      </c>
      <c r="J1192" s="180">
        <v>2569</v>
      </c>
      <c r="K1192" s="180">
        <v>3048</v>
      </c>
      <c r="L1192" s="180">
        <v>5740</v>
      </c>
      <c r="M1192" s="180">
        <v>21558</v>
      </c>
      <c r="N1192" s="180">
        <v>16369</v>
      </c>
      <c r="O1192" s="180">
        <v>7450</v>
      </c>
    </row>
    <row r="1193" spans="1:15" ht="36" customHeight="1" thickBot="1" x14ac:dyDescent="0.3">
      <c r="A1193" s="215" t="s">
        <v>14</v>
      </c>
      <c r="B1193" s="219" t="s">
        <v>27</v>
      </c>
      <c r="C1193" s="220"/>
      <c r="D1193" s="181">
        <v>0.2188612099644128</v>
      </c>
      <c r="E1193" s="181">
        <v>0.56810223174619767</v>
      </c>
      <c r="F1193" s="181">
        <v>0.48544616307935728</v>
      </c>
      <c r="G1193" s="181">
        <v>0.40492524186455586</v>
      </c>
      <c r="H1193" s="181">
        <v>0.20718209726934886</v>
      </c>
      <c r="I1193" s="181">
        <v>0.2425997425997426</v>
      </c>
      <c r="J1193" s="181">
        <v>0.12088274044795784</v>
      </c>
      <c r="K1193" s="181">
        <v>0.1537762978658998</v>
      </c>
      <c r="L1193" s="181">
        <v>0.27081858928992686</v>
      </c>
      <c r="M1193" s="181">
        <v>0.68818234054778782</v>
      </c>
      <c r="N1193" s="181">
        <v>0.41395442935538529</v>
      </c>
      <c r="O1193" s="181">
        <v>0.20746310219994429</v>
      </c>
    </row>
    <row r="1194" spans="1:15" ht="81.75" customHeight="1" thickBot="1" x14ac:dyDescent="0.3">
      <c r="A1194" s="215" t="s">
        <v>28</v>
      </c>
      <c r="B1194" s="219" t="s">
        <v>29</v>
      </c>
      <c r="C1194" s="220"/>
      <c r="D1194" s="187">
        <v>4.5942831928845234</v>
      </c>
      <c r="E1194" s="187">
        <v>4.5942831928845234</v>
      </c>
      <c r="F1194" s="187">
        <v>4.5942831928845234</v>
      </c>
      <c r="G1194" s="187">
        <v>4.5942831928845234</v>
      </c>
      <c r="H1194" s="187">
        <v>4.5942831928845234</v>
      </c>
      <c r="I1194" s="187">
        <v>4.5942831928845234</v>
      </c>
      <c r="J1194" s="187">
        <v>4.5942831928845234</v>
      </c>
      <c r="K1194" s="187">
        <v>4.5942831928845234</v>
      </c>
      <c r="L1194" s="187">
        <v>4.5942831928845234</v>
      </c>
      <c r="M1194" s="187">
        <v>4.5942831928845234</v>
      </c>
      <c r="N1194" s="187">
        <v>4.5942831928845234</v>
      </c>
      <c r="O1194" s="187">
        <v>4.5942831928845234</v>
      </c>
    </row>
    <row r="1195" spans="1:15" ht="51" customHeight="1" thickBot="1" x14ac:dyDescent="0.3">
      <c r="A1195" s="215" t="s">
        <v>30</v>
      </c>
      <c r="B1195" s="219" t="s">
        <v>31</v>
      </c>
      <c r="C1195" s="220"/>
      <c r="D1195" s="182">
        <v>0.13278880542296478</v>
      </c>
      <c r="E1195" s="182">
        <v>0.48202982720474968</v>
      </c>
      <c r="F1195" s="182">
        <v>0.3993737585379093</v>
      </c>
      <c r="G1195" s="182">
        <v>0.31885283732310787</v>
      </c>
      <c r="H1195" s="182">
        <v>0.12110969272790086</v>
      </c>
      <c r="I1195" s="182">
        <v>0.15652733805829461</v>
      </c>
      <c r="J1195" s="182">
        <v>3.4810335906509837E-2</v>
      </c>
      <c r="K1195" s="182">
        <v>6.77038933244518E-2</v>
      </c>
      <c r="L1195" s="182">
        <v>0.18474618474847887</v>
      </c>
      <c r="M1195" s="182">
        <v>0.60210993600633977</v>
      </c>
      <c r="N1195" s="182">
        <v>0.3278820248139373</v>
      </c>
      <c r="O1195" s="182">
        <v>0.12139069765849629</v>
      </c>
    </row>
    <row r="1196" spans="1:15" ht="83.25" customHeight="1" thickBot="1" x14ac:dyDescent="0.3">
      <c r="A1196" s="215" t="s">
        <v>32</v>
      </c>
      <c r="B1196" s="219" t="s">
        <v>33</v>
      </c>
      <c r="C1196" s="220"/>
      <c r="D1196" s="183">
        <v>5597</v>
      </c>
      <c r="E1196" s="183">
        <v>18445</v>
      </c>
      <c r="F1196" s="183">
        <v>14640</v>
      </c>
      <c r="G1196" s="183">
        <v>10876</v>
      </c>
      <c r="H1196" s="183">
        <v>2998</v>
      </c>
      <c r="I1196" s="183">
        <v>2919</v>
      </c>
      <c r="J1196" s="183">
        <v>740</v>
      </c>
      <c r="K1196" s="183">
        <v>1342</v>
      </c>
      <c r="L1196" s="183">
        <v>3916</v>
      </c>
      <c r="M1196" s="183">
        <v>18862</v>
      </c>
      <c r="N1196" s="183">
        <v>12965</v>
      </c>
      <c r="O1196" s="183">
        <v>4359</v>
      </c>
    </row>
    <row r="1197" spans="1:15" ht="53.25" customHeight="1" thickBot="1" x14ac:dyDescent="0.3">
      <c r="A1197" s="215" t="s">
        <v>34</v>
      </c>
      <c r="B1197" s="219" t="s">
        <v>35</v>
      </c>
      <c r="C1197" s="220"/>
      <c r="D1197" s="184">
        <v>25714.203030574678</v>
      </c>
      <c r="E1197" s="184">
        <v>84741.553492755032</v>
      </c>
      <c r="F1197" s="184">
        <v>67260.305943829415</v>
      </c>
      <c r="G1197" s="184">
        <v>49967.424005812078</v>
      </c>
      <c r="H1197" s="184">
        <v>13773.661012267801</v>
      </c>
      <c r="I1197" s="184">
        <v>13410.712640029924</v>
      </c>
      <c r="J1197" s="184">
        <v>3399.7695627345474</v>
      </c>
      <c r="K1197" s="184">
        <v>6165.5280448510302</v>
      </c>
      <c r="L1197" s="184">
        <v>17991.212983335794</v>
      </c>
      <c r="M1197" s="184">
        <v>86657.36958418788</v>
      </c>
      <c r="N1197" s="184">
        <v>59564.881595747844</v>
      </c>
      <c r="O1197" s="184">
        <v>20026.480437783637</v>
      </c>
    </row>
    <row r="1198" spans="1:15" ht="48.75" customHeight="1" thickBot="1" x14ac:dyDescent="0.3">
      <c r="A1198" s="215" t="s">
        <v>36</v>
      </c>
      <c r="B1198" s="219" t="s">
        <v>37</v>
      </c>
      <c r="C1198" s="220"/>
      <c r="D1198" s="184">
        <v>23991.35</v>
      </c>
      <c r="E1198" s="184">
        <v>79063.87</v>
      </c>
      <c r="F1198" s="184">
        <v>62753.87</v>
      </c>
      <c r="G1198" s="184">
        <v>46619.61</v>
      </c>
      <c r="H1198" s="184">
        <v>12850.83</v>
      </c>
      <c r="I1198" s="184">
        <v>12512.19</v>
      </c>
      <c r="J1198" s="184">
        <v>3171.99</v>
      </c>
      <c r="K1198" s="184">
        <v>5752.44</v>
      </c>
      <c r="L1198" s="184">
        <v>16785.8</v>
      </c>
      <c r="M1198" s="184">
        <v>80851.33</v>
      </c>
      <c r="N1198" s="184">
        <v>55574.03</v>
      </c>
      <c r="O1198" s="184">
        <v>18684.71</v>
      </c>
    </row>
    <row r="1199" spans="1:15" ht="20.25" customHeight="1" thickBot="1" x14ac:dyDescent="0.3">
      <c r="A1199" s="242" t="s">
        <v>242</v>
      </c>
      <c r="B1199" s="241"/>
      <c r="C1199" s="43"/>
      <c r="D1199" s="178" t="s">
        <v>101</v>
      </c>
      <c r="E1199" s="221"/>
      <c r="F1199" s="221"/>
      <c r="G1199" s="221"/>
      <c r="H1199" s="221"/>
      <c r="I1199" s="221"/>
      <c r="J1199" s="221"/>
      <c r="K1199" s="221"/>
      <c r="L1199" s="221"/>
      <c r="M1199" s="221"/>
      <c r="N1199" s="221"/>
      <c r="O1199" s="222"/>
    </row>
    <row r="1200" spans="1:15" ht="16.5" thickBot="1" x14ac:dyDescent="0.3">
      <c r="A1200" s="223" t="s">
        <v>300</v>
      </c>
      <c r="B1200" s="224"/>
      <c r="C1200" s="224"/>
      <c r="D1200" s="224"/>
      <c r="E1200" s="224"/>
      <c r="F1200" s="224"/>
      <c r="G1200" s="224"/>
      <c r="H1200" s="224"/>
      <c r="I1200" s="224"/>
      <c r="J1200" s="224"/>
      <c r="K1200" s="224"/>
      <c r="L1200" s="224"/>
      <c r="M1200" s="224"/>
      <c r="N1200" s="224"/>
      <c r="O1200" s="224"/>
    </row>
    <row r="1201" spans="1:15" s="41" customFormat="1" ht="29.25" customHeight="1" thickBot="1" x14ac:dyDescent="0.3">
      <c r="A1201" s="215" t="s">
        <v>11</v>
      </c>
      <c r="B1201" s="219" t="s">
        <v>293</v>
      </c>
      <c r="C1201" s="220"/>
      <c r="D1201" s="179">
        <v>42150</v>
      </c>
      <c r="E1201" s="179">
        <v>38266</v>
      </c>
      <c r="F1201" s="179">
        <v>36657</v>
      </c>
      <c r="G1201" s="179">
        <v>34110</v>
      </c>
      <c r="H1201" s="179">
        <v>24756</v>
      </c>
      <c r="I1201" s="179">
        <v>18648</v>
      </c>
      <c r="J1201" s="179">
        <v>21252</v>
      </c>
      <c r="K1201" s="179">
        <v>19821</v>
      </c>
      <c r="L1201" s="179">
        <v>21195</v>
      </c>
      <c r="M1201" s="179">
        <v>31326</v>
      </c>
      <c r="N1201" s="179">
        <v>39543</v>
      </c>
      <c r="O1201" s="179">
        <v>35910</v>
      </c>
    </row>
    <row r="1202" spans="1:15" ht="16.5" thickBot="1" x14ac:dyDescent="0.3">
      <c r="A1202" s="215" t="s">
        <v>12</v>
      </c>
      <c r="B1202" s="225" t="s">
        <v>291</v>
      </c>
      <c r="C1202" s="226"/>
      <c r="D1202" s="179">
        <v>32925</v>
      </c>
      <c r="E1202" s="179">
        <v>16527</v>
      </c>
      <c r="F1202" s="179">
        <v>18862</v>
      </c>
      <c r="G1202" s="179">
        <v>20298</v>
      </c>
      <c r="H1202" s="179">
        <v>19627</v>
      </c>
      <c r="I1202" s="179">
        <v>14124</v>
      </c>
      <c r="J1202" s="179">
        <v>18683</v>
      </c>
      <c r="K1202" s="179">
        <v>16773</v>
      </c>
      <c r="L1202" s="179">
        <v>15455</v>
      </c>
      <c r="M1202" s="179">
        <v>9768</v>
      </c>
      <c r="N1202" s="179">
        <v>23174</v>
      </c>
      <c r="O1202" s="179">
        <v>28460</v>
      </c>
    </row>
    <row r="1203" spans="1:15" ht="33" customHeight="1" thickBot="1" x14ac:dyDescent="0.3">
      <c r="A1203" s="215" t="s">
        <v>13</v>
      </c>
      <c r="B1203" s="219" t="s">
        <v>292</v>
      </c>
      <c r="C1203" s="220"/>
      <c r="D1203" s="180">
        <v>9225</v>
      </c>
      <c r="E1203" s="180">
        <v>21739</v>
      </c>
      <c r="F1203" s="180">
        <v>17795</v>
      </c>
      <c r="G1203" s="180">
        <v>13812</v>
      </c>
      <c r="H1203" s="180">
        <v>5129</v>
      </c>
      <c r="I1203" s="180">
        <v>4524</v>
      </c>
      <c r="J1203" s="180">
        <v>2569</v>
      </c>
      <c r="K1203" s="180">
        <v>3048</v>
      </c>
      <c r="L1203" s="180">
        <v>5740</v>
      </c>
      <c r="M1203" s="180">
        <v>21558</v>
      </c>
      <c r="N1203" s="180">
        <v>16369</v>
      </c>
      <c r="O1203" s="180">
        <v>7450</v>
      </c>
    </row>
    <row r="1204" spans="1:15" ht="36" customHeight="1" thickBot="1" x14ac:dyDescent="0.3">
      <c r="A1204" s="215" t="s">
        <v>14</v>
      </c>
      <c r="B1204" s="219" t="s">
        <v>27</v>
      </c>
      <c r="C1204" s="220"/>
      <c r="D1204" s="181">
        <v>0.2188612099644128</v>
      </c>
      <c r="E1204" s="181">
        <v>0.56810223174619767</v>
      </c>
      <c r="F1204" s="181">
        <v>0.48544616307935728</v>
      </c>
      <c r="G1204" s="181">
        <v>0.40492524186455586</v>
      </c>
      <c r="H1204" s="181">
        <v>0.20718209726934886</v>
      </c>
      <c r="I1204" s="181">
        <v>0.2425997425997426</v>
      </c>
      <c r="J1204" s="181">
        <v>0.12088274044795784</v>
      </c>
      <c r="K1204" s="181">
        <v>0.1537762978658998</v>
      </c>
      <c r="L1204" s="181">
        <v>0.27081858928992686</v>
      </c>
      <c r="M1204" s="181">
        <v>0.68818234054778782</v>
      </c>
      <c r="N1204" s="181">
        <v>0.41395442935538529</v>
      </c>
      <c r="O1204" s="181">
        <v>0.20746310219994429</v>
      </c>
    </row>
    <row r="1205" spans="1:15" ht="81.75" customHeight="1" thickBot="1" x14ac:dyDescent="0.3">
      <c r="A1205" s="215" t="s">
        <v>28</v>
      </c>
      <c r="B1205" s="219" t="s">
        <v>29</v>
      </c>
      <c r="C1205" s="220"/>
      <c r="D1205" s="187">
        <v>4.7964316533714424</v>
      </c>
      <c r="E1205" s="187">
        <v>4.7964316533714424</v>
      </c>
      <c r="F1205" s="187">
        <v>4.7964316533714424</v>
      </c>
      <c r="G1205" s="187">
        <v>4.7964316533714424</v>
      </c>
      <c r="H1205" s="187">
        <v>4.7964316533714424</v>
      </c>
      <c r="I1205" s="187">
        <v>4.7964316533714424</v>
      </c>
      <c r="J1205" s="187">
        <v>4.7964316533714424</v>
      </c>
      <c r="K1205" s="187">
        <v>4.7964316533714424</v>
      </c>
      <c r="L1205" s="187">
        <v>4.7964316533714424</v>
      </c>
      <c r="M1205" s="187">
        <v>4.7964316533714424</v>
      </c>
      <c r="N1205" s="187">
        <v>4.7964316533714424</v>
      </c>
      <c r="O1205" s="187">
        <v>4.7964316533714424</v>
      </c>
    </row>
    <row r="1206" spans="1:15" ht="51" customHeight="1" thickBot="1" x14ac:dyDescent="0.3">
      <c r="A1206" s="215" t="s">
        <v>30</v>
      </c>
      <c r="B1206" s="219" t="s">
        <v>31</v>
      </c>
      <c r="C1206" s="220"/>
      <c r="D1206" s="182">
        <v>0.13278880542296478</v>
      </c>
      <c r="E1206" s="182">
        <v>0.48202982720474968</v>
      </c>
      <c r="F1206" s="182">
        <v>0.3993737585379093</v>
      </c>
      <c r="G1206" s="182">
        <v>0.31885283732310787</v>
      </c>
      <c r="H1206" s="182">
        <v>0.12110969272790086</v>
      </c>
      <c r="I1206" s="182">
        <v>0.15652733805829461</v>
      </c>
      <c r="J1206" s="182">
        <v>3.4810335906509837E-2</v>
      </c>
      <c r="K1206" s="182">
        <v>6.77038933244518E-2</v>
      </c>
      <c r="L1206" s="182">
        <v>0.18474618474847887</v>
      </c>
      <c r="M1206" s="182">
        <v>0.60210993600633977</v>
      </c>
      <c r="N1206" s="182">
        <v>0.3278820248139373</v>
      </c>
      <c r="O1206" s="182">
        <v>0.12139069765849629</v>
      </c>
    </row>
    <row r="1207" spans="1:15" ht="83.25" customHeight="1" thickBot="1" x14ac:dyDescent="0.3">
      <c r="A1207" s="215" t="s">
        <v>32</v>
      </c>
      <c r="B1207" s="219" t="s">
        <v>33</v>
      </c>
      <c r="C1207" s="220"/>
      <c r="D1207" s="183">
        <v>5597</v>
      </c>
      <c r="E1207" s="183">
        <v>18445</v>
      </c>
      <c r="F1207" s="183">
        <v>14640</v>
      </c>
      <c r="G1207" s="183">
        <v>10876</v>
      </c>
      <c r="H1207" s="183">
        <v>2998</v>
      </c>
      <c r="I1207" s="183">
        <v>2919</v>
      </c>
      <c r="J1207" s="183">
        <v>740</v>
      </c>
      <c r="K1207" s="183">
        <v>1342</v>
      </c>
      <c r="L1207" s="183">
        <v>3916</v>
      </c>
      <c r="M1207" s="183">
        <v>18862</v>
      </c>
      <c r="N1207" s="183">
        <v>12965</v>
      </c>
      <c r="O1207" s="183">
        <v>4359</v>
      </c>
    </row>
    <row r="1208" spans="1:15" ht="53.25" customHeight="1" thickBot="1" x14ac:dyDescent="0.3">
      <c r="A1208" s="215" t="s">
        <v>34</v>
      </c>
      <c r="B1208" s="219" t="s">
        <v>35</v>
      </c>
      <c r="C1208" s="220"/>
      <c r="D1208" s="184">
        <v>26845.627963919964</v>
      </c>
      <c r="E1208" s="184">
        <v>88470.181846436259</v>
      </c>
      <c r="F1208" s="184">
        <v>70219.759405357923</v>
      </c>
      <c r="G1208" s="184">
        <v>52165.990662067808</v>
      </c>
      <c r="H1208" s="184">
        <v>14379.702096807585</v>
      </c>
      <c r="I1208" s="184">
        <v>14000.78399619124</v>
      </c>
      <c r="J1208" s="184">
        <v>3549.3594234948673</v>
      </c>
      <c r="K1208" s="184">
        <v>6436.8112788244753</v>
      </c>
      <c r="L1208" s="184">
        <v>18782.82635460257</v>
      </c>
      <c r="M1208" s="184">
        <v>90470.293845892142</v>
      </c>
      <c r="N1208" s="184">
        <v>62185.73638596075</v>
      </c>
      <c r="O1208" s="184">
        <v>20907.645577046118</v>
      </c>
    </row>
    <row r="1209" spans="1:15" ht="48.75" customHeight="1" thickBot="1" x14ac:dyDescent="0.3">
      <c r="A1209" s="215" t="s">
        <v>36</v>
      </c>
      <c r="B1209" s="219" t="s">
        <v>37</v>
      </c>
      <c r="C1209" s="220"/>
      <c r="D1209" s="184">
        <v>25046.97</v>
      </c>
      <c r="E1209" s="184">
        <v>82542.679999999993</v>
      </c>
      <c r="F1209" s="184">
        <v>65515.040000000001</v>
      </c>
      <c r="G1209" s="184">
        <v>48670.87</v>
      </c>
      <c r="H1209" s="184">
        <v>13416.26</v>
      </c>
      <c r="I1209" s="184">
        <v>13062.73</v>
      </c>
      <c r="J1209" s="184">
        <v>3311.55</v>
      </c>
      <c r="K1209" s="184">
        <v>6005.54</v>
      </c>
      <c r="L1209" s="184">
        <v>17524.38</v>
      </c>
      <c r="M1209" s="184">
        <v>84408.78</v>
      </c>
      <c r="N1209" s="184">
        <v>58019.29</v>
      </c>
      <c r="O1209" s="184">
        <v>19506.830000000002</v>
      </c>
    </row>
    <row r="1210" spans="1:15" ht="21" customHeight="1" thickBot="1" x14ac:dyDescent="0.3">
      <c r="A1210" s="242" t="s">
        <v>242</v>
      </c>
      <c r="B1210" s="241"/>
      <c r="C1210" s="43"/>
      <c r="D1210" s="178" t="s">
        <v>101</v>
      </c>
      <c r="E1210" s="221"/>
      <c r="F1210" s="221"/>
      <c r="G1210" s="221"/>
      <c r="H1210" s="221"/>
      <c r="I1210" s="221"/>
      <c r="J1210" s="221"/>
      <c r="K1210" s="221"/>
      <c r="L1210" s="221"/>
      <c r="M1210" s="221"/>
      <c r="N1210" s="221"/>
      <c r="O1210" s="222"/>
    </row>
    <row r="1211" spans="1:15" ht="16.5" thickBot="1" x14ac:dyDescent="0.3">
      <c r="A1211" s="223" t="s">
        <v>301</v>
      </c>
      <c r="B1211" s="224"/>
      <c r="C1211" s="224"/>
      <c r="D1211" s="224"/>
      <c r="E1211" s="224"/>
      <c r="F1211" s="224"/>
      <c r="G1211" s="224"/>
      <c r="H1211" s="224"/>
      <c r="I1211" s="224"/>
      <c r="J1211" s="224"/>
      <c r="K1211" s="224"/>
      <c r="L1211" s="224"/>
      <c r="M1211" s="224"/>
      <c r="N1211" s="224"/>
      <c r="O1211" s="224"/>
    </row>
    <row r="1212" spans="1:15" s="41" customFormat="1" ht="29.25" customHeight="1" thickBot="1" x14ac:dyDescent="0.3">
      <c r="A1212" s="215" t="s">
        <v>11</v>
      </c>
      <c r="B1212" s="219" t="s">
        <v>293</v>
      </c>
      <c r="C1212" s="220"/>
      <c r="D1212" s="179">
        <v>42150</v>
      </c>
      <c r="E1212" s="179">
        <v>38266</v>
      </c>
      <c r="F1212" s="179">
        <v>36657</v>
      </c>
      <c r="G1212" s="179">
        <v>34110</v>
      </c>
      <c r="H1212" s="179">
        <v>24756</v>
      </c>
      <c r="I1212" s="179">
        <v>18648</v>
      </c>
      <c r="J1212" s="179">
        <v>21252</v>
      </c>
      <c r="K1212" s="179">
        <v>19821</v>
      </c>
      <c r="L1212" s="179">
        <v>21195</v>
      </c>
      <c r="M1212" s="179">
        <v>31326</v>
      </c>
      <c r="N1212" s="179">
        <v>39543</v>
      </c>
      <c r="O1212" s="179">
        <v>35910</v>
      </c>
    </row>
    <row r="1213" spans="1:15" ht="16.5" thickBot="1" x14ac:dyDescent="0.3">
      <c r="A1213" s="215" t="s">
        <v>12</v>
      </c>
      <c r="B1213" s="225" t="s">
        <v>291</v>
      </c>
      <c r="C1213" s="226"/>
      <c r="D1213" s="179">
        <v>32925</v>
      </c>
      <c r="E1213" s="179">
        <v>16527</v>
      </c>
      <c r="F1213" s="179">
        <v>18862</v>
      </c>
      <c r="G1213" s="179">
        <v>20298</v>
      </c>
      <c r="H1213" s="179">
        <v>19627</v>
      </c>
      <c r="I1213" s="179">
        <v>14124</v>
      </c>
      <c r="J1213" s="179">
        <v>18683</v>
      </c>
      <c r="K1213" s="179">
        <v>16773</v>
      </c>
      <c r="L1213" s="179">
        <v>15455</v>
      </c>
      <c r="M1213" s="179">
        <v>9768</v>
      </c>
      <c r="N1213" s="179">
        <v>23174</v>
      </c>
      <c r="O1213" s="179">
        <v>28460</v>
      </c>
    </row>
    <row r="1214" spans="1:15" ht="33" customHeight="1" thickBot="1" x14ac:dyDescent="0.3">
      <c r="A1214" s="215" t="s">
        <v>13</v>
      </c>
      <c r="B1214" s="219" t="s">
        <v>292</v>
      </c>
      <c r="C1214" s="220"/>
      <c r="D1214" s="180">
        <v>9225</v>
      </c>
      <c r="E1214" s="180">
        <v>21739</v>
      </c>
      <c r="F1214" s="180">
        <v>17795</v>
      </c>
      <c r="G1214" s="180">
        <v>13812</v>
      </c>
      <c r="H1214" s="180">
        <v>5129</v>
      </c>
      <c r="I1214" s="180">
        <v>4524</v>
      </c>
      <c r="J1214" s="180">
        <v>2569</v>
      </c>
      <c r="K1214" s="180">
        <v>3048</v>
      </c>
      <c r="L1214" s="180">
        <v>5740</v>
      </c>
      <c r="M1214" s="180">
        <v>21558</v>
      </c>
      <c r="N1214" s="180">
        <v>16369</v>
      </c>
      <c r="O1214" s="180">
        <v>7450</v>
      </c>
    </row>
    <row r="1215" spans="1:15" ht="36" customHeight="1" thickBot="1" x14ac:dyDescent="0.3">
      <c r="A1215" s="215" t="s">
        <v>14</v>
      </c>
      <c r="B1215" s="219" t="s">
        <v>27</v>
      </c>
      <c r="C1215" s="220"/>
      <c r="D1215" s="181">
        <v>0.2188612099644128</v>
      </c>
      <c r="E1215" s="181">
        <v>0.56810223174619767</v>
      </c>
      <c r="F1215" s="181">
        <v>0.48544616307935728</v>
      </c>
      <c r="G1215" s="181">
        <v>0.40492524186455586</v>
      </c>
      <c r="H1215" s="181">
        <v>0.20718209726934886</v>
      </c>
      <c r="I1215" s="181">
        <v>0.2425997425997426</v>
      </c>
      <c r="J1215" s="181">
        <v>0.12088274044795784</v>
      </c>
      <c r="K1215" s="181">
        <v>0.1537762978658998</v>
      </c>
      <c r="L1215" s="181">
        <v>0.27081858928992686</v>
      </c>
      <c r="M1215" s="181">
        <v>0.68818234054778782</v>
      </c>
      <c r="N1215" s="181">
        <v>0.41395442935538529</v>
      </c>
      <c r="O1215" s="181">
        <v>0.20746310219994429</v>
      </c>
    </row>
    <row r="1216" spans="1:15" ht="81.75" customHeight="1" thickBot="1" x14ac:dyDescent="0.3">
      <c r="A1216" s="215" t="s">
        <v>28</v>
      </c>
      <c r="B1216" s="219" t="s">
        <v>29</v>
      </c>
      <c r="C1216" s="220"/>
      <c r="D1216" s="187">
        <v>5.0074746461197801</v>
      </c>
      <c r="E1216" s="187">
        <v>5.0074746461197801</v>
      </c>
      <c r="F1216" s="187">
        <v>5.0074746461197801</v>
      </c>
      <c r="G1216" s="187">
        <v>5.0074746461197801</v>
      </c>
      <c r="H1216" s="187">
        <v>5.0074746461197801</v>
      </c>
      <c r="I1216" s="187">
        <v>5.0074746461197801</v>
      </c>
      <c r="J1216" s="187">
        <v>5.0074746461197801</v>
      </c>
      <c r="K1216" s="187">
        <v>5.0074746461197801</v>
      </c>
      <c r="L1216" s="187">
        <v>5.0074746461197801</v>
      </c>
      <c r="M1216" s="187">
        <v>5.0074746461197801</v>
      </c>
      <c r="N1216" s="187">
        <v>5.0074746461197801</v>
      </c>
      <c r="O1216" s="187">
        <v>5.0074746461197801</v>
      </c>
    </row>
    <row r="1217" spans="1:15" ht="51" customHeight="1" thickBot="1" x14ac:dyDescent="0.3">
      <c r="A1217" s="215" t="s">
        <v>30</v>
      </c>
      <c r="B1217" s="219" t="s">
        <v>31</v>
      </c>
      <c r="C1217" s="220"/>
      <c r="D1217" s="182">
        <v>0.13278880542296478</v>
      </c>
      <c r="E1217" s="182">
        <v>0.48202982720474968</v>
      </c>
      <c r="F1217" s="182">
        <v>0.3993737585379093</v>
      </c>
      <c r="G1217" s="182">
        <v>0.31885283732310787</v>
      </c>
      <c r="H1217" s="182">
        <v>0.12110969272790086</v>
      </c>
      <c r="I1217" s="182">
        <v>0.15652733805829461</v>
      </c>
      <c r="J1217" s="182">
        <v>3.4810335906509837E-2</v>
      </c>
      <c r="K1217" s="182">
        <v>6.77038933244518E-2</v>
      </c>
      <c r="L1217" s="182">
        <v>0.18474618474847887</v>
      </c>
      <c r="M1217" s="182">
        <v>0.60210993600633977</v>
      </c>
      <c r="N1217" s="182">
        <v>0.3278820248139373</v>
      </c>
      <c r="O1217" s="182">
        <v>0.12139069765849629</v>
      </c>
    </row>
    <row r="1218" spans="1:15" ht="83.25" customHeight="1" thickBot="1" x14ac:dyDescent="0.3">
      <c r="A1218" s="215" t="s">
        <v>32</v>
      </c>
      <c r="B1218" s="219" t="s">
        <v>33</v>
      </c>
      <c r="C1218" s="220"/>
      <c r="D1218" s="183">
        <v>5597</v>
      </c>
      <c r="E1218" s="183">
        <v>18445</v>
      </c>
      <c r="F1218" s="183">
        <v>14640</v>
      </c>
      <c r="G1218" s="183">
        <v>10876</v>
      </c>
      <c r="H1218" s="183">
        <v>2998</v>
      </c>
      <c r="I1218" s="183">
        <v>2919</v>
      </c>
      <c r="J1218" s="183">
        <v>740</v>
      </c>
      <c r="K1218" s="183">
        <v>1342</v>
      </c>
      <c r="L1218" s="183">
        <v>3916</v>
      </c>
      <c r="M1218" s="183">
        <v>18862</v>
      </c>
      <c r="N1218" s="183">
        <v>12965</v>
      </c>
      <c r="O1218" s="183">
        <v>4359</v>
      </c>
    </row>
    <row r="1219" spans="1:15" ht="53.25" customHeight="1" thickBot="1" x14ac:dyDescent="0.3">
      <c r="A1219" s="215" t="s">
        <v>34</v>
      </c>
      <c r="B1219" s="219" t="s">
        <v>35</v>
      </c>
      <c r="C1219" s="220"/>
      <c r="D1219" s="184">
        <v>28026.83559433241</v>
      </c>
      <c r="E1219" s="184">
        <v>92362.869847679351</v>
      </c>
      <c r="F1219" s="184">
        <v>73309.428819193578</v>
      </c>
      <c r="G1219" s="184">
        <v>54461.294251198728</v>
      </c>
      <c r="H1219" s="184">
        <v>15012.4089890671</v>
      </c>
      <c r="I1219" s="184">
        <v>14616.818492023638</v>
      </c>
      <c r="J1219" s="184">
        <v>3705.5312381286371</v>
      </c>
      <c r="K1219" s="184">
        <v>6720.0309750927445</v>
      </c>
      <c r="L1219" s="184">
        <v>19609.27071420506</v>
      </c>
      <c r="M1219" s="184">
        <v>94450.986775111291</v>
      </c>
      <c r="N1219" s="184">
        <v>64921.90878694295</v>
      </c>
      <c r="O1219" s="184">
        <v>21827.581982436121</v>
      </c>
    </row>
    <row r="1220" spans="1:15" ht="48.75" customHeight="1" thickBot="1" x14ac:dyDescent="0.3">
      <c r="A1220" s="215" t="s">
        <v>36</v>
      </c>
      <c r="B1220" s="219" t="s">
        <v>37</v>
      </c>
      <c r="C1220" s="220"/>
      <c r="D1220" s="184">
        <v>26149.040000000001</v>
      </c>
      <c r="E1220" s="184">
        <v>86174.56</v>
      </c>
      <c r="F1220" s="184">
        <v>68397.7</v>
      </c>
      <c r="G1220" s="184">
        <v>50812.39</v>
      </c>
      <c r="H1220" s="184">
        <v>14006.58</v>
      </c>
      <c r="I1220" s="184">
        <v>13637.49</v>
      </c>
      <c r="J1220" s="184">
        <v>3457.26</v>
      </c>
      <c r="K1220" s="184">
        <v>6269.79</v>
      </c>
      <c r="L1220" s="184">
        <v>18295.45</v>
      </c>
      <c r="M1220" s="184">
        <v>88122.77</v>
      </c>
      <c r="N1220" s="184">
        <v>60572.14</v>
      </c>
      <c r="O1220" s="184">
        <v>20365.13</v>
      </c>
    </row>
    <row r="1221" spans="1:15" ht="20.25" customHeight="1" thickBot="1" x14ac:dyDescent="0.3">
      <c r="A1221" s="242" t="s">
        <v>242</v>
      </c>
      <c r="B1221" s="241"/>
      <c r="C1221" s="43"/>
      <c r="D1221" s="178" t="s">
        <v>101</v>
      </c>
      <c r="E1221" s="221"/>
      <c r="F1221" s="221"/>
      <c r="G1221" s="221"/>
      <c r="H1221" s="221"/>
      <c r="I1221" s="221"/>
      <c r="J1221" s="221"/>
      <c r="K1221" s="221"/>
      <c r="L1221" s="221"/>
      <c r="M1221" s="221"/>
      <c r="N1221" s="221"/>
      <c r="O1221" s="222"/>
    </row>
    <row r="1222" spans="1:15" ht="16.5" thickBot="1" x14ac:dyDescent="0.3">
      <c r="A1222" s="223" t="s">
        <v>302</v>
      </c>
      <c r="B1222" s="224"/>
      <c r="C1222" s="224"/>
      <c r="D1222" s="224"/>
      <c r="E1222" s="224"/>
      <c r="F1222" s="224"/>
      <c r="G1222" s="224"/>
      <c r="H1222" s="224"/>
      <c r="I1222" s="224"/>
      <c r="J1222" s="224"/>
      <c r="K1222" s="224"/>
      <c r="L1222" s="224"/>
      <c r="M1222" s="224"/>
      <c r="N1222" s="224"/>
      <c r="O1222" s="224"/>
    </row>
    <row r="1223" spans="1:15" s="41" customFormat="1" ht="29.25" customHeight="1" thickBot="1" x14ac:dyDescent="0.3">
      <c r="A1223" s="215" t="s">
        <v>11</v>
      </c>
      <c r="B1223" s="219" t="s">
        <v>293</v>
      </c>
      <c r="C1223" s="220"/>
      <c r="D1223" s="179">
        <v>42150</v>
      </c>
      <c r="E1223" s="179">
        <v>38266</v>
      </c>
      <c r="F1223" s="179">
        <v>36657</v>
      </c>
      <c r="G1223" s="179">
        <v>34110</v>
      </c>
      <c r="H1223" s="179">
        <v>24756</v>
      </c>
      <c r="I1223" s="179">
        <v>18648</v>
      </c>
      <c r="J1223" s="179">
        <v>21252</v>
      </c>
      <c r="K1223" s="179">
        <v>19821</v>
      </c>
      <c r="L1223" s="179">
        <v>21195</v>
      </c>
      <c r="M1223" s="179">
        <v>31326</v>
      </c>
      <c r="N1223" s="179">
        <v>39543</v>
      </c>
      <c r="O1223" s="179">
        <v>35910</v>
      </c>
    </row>
    <row r="1224" spans="1:15" ht="16.5" thickBot="1" x14ac:dyDescent="0.3">
      <c r="A1224" s="215" t="s">
        <v>12</v>
      </c>
      <c r="B1224" s="225" t="s">
        <v>291</v>
      </c>
      <c r="C1224" s="226"/>
      <c r="D1224" s="179">
        <v>32925</v>
      </c>
      <c r="E1224" s="179">
        <v>16527</v>
      </c>
      <c r="F1224" s="179">
        <v>18862</v>
      </c>
      <c r="G1224" s="179">
        <v>20298</v>
      </c>
      <c r="H1224" s="179">
        <v>19627</v>
      </c>
      <c r="I1224" s="179">
        <v>14124</v>
      </c>
      <c r="J1224" s="179">
        <v>18683</v>
      </c>
      <c r="K1224" s="179">
        <v>16773</v>
      </c>
      <c r="L1224" s="179">
        <v>15455</v>
      </c>
      <c r="M1224" s="179">
        <v>9768</v>
      </c>
      <c r="N1224" s="179">
        <v>23174</v>
      </c>
      <c r="O1224" s="179">
        <v>28460</v>
      </c>
    </row>
    <row r="1225" spans="1:15" ht="33" customHeight="1" thickBot="1" x14ac:dyDescent="0.3">
      <c r="A1225" s="215" t="s">
        <v>13</v>
      </c>
      <c r="B1225" s="219" t="s">
        <v>292</v>
      </c>
      <c r="C1225" s="220"/>
      <c r="D1225" s="180">
        <v>9225</v>
      </c>
      <c r="E1225" s="180">
        <v>21739</v>
      </c>
      <c r="F1225" s="180">
        <v>17795</v>
      </c>
      <c r="G1225" s="180">
        <v>13812</v>
      </c>
      <c r="H1225" s="180">
        <v>5129</v>
      </c>
      <c r="I1225" s="180">
        <v>4524</v>
      </c>
      <c r="J1225" s="180">
        <v>2569</v>
      </c>
      <c r="K1225" s="180">
        <v>3048</v>
      </c>
      <c r="L1225" s="180">
        <v>5740</v>
      </c>
      <c r="M1225" s="180">
        <v>21558</v>
      </c>
      <c r="N1225" s="180">
        <v>16369</v>
      </c>
      <c r="O1225" s="180">
        <v>7450</v>
      </c>
    </row>
    <row r="1226" spans="1:15" ht="36" customHeight="1" thickBot="1" x14ac:dyDescent="0.3">
      <c r="A1226" s="215" t="s">
        <v>14</v>
      </c>
      <c r="B1226" s="219" t="s">
        <v>27</v>
      </c>
      <c r="C1226" s="220"/>
      <c r="D1226" s="181">
        <v>0.2188612099644128</v>
      </c>
      <c r="E1226" s="181">
        <v>0.56810223174619767</v>
      </c>
      <c r="F1226" s="181">
        <v>0.48544616307935728</v>
      </c>
      <c r="G1226" s="181">
        <v>0.40492524186455586</v>
      </c>
      <c r="H1226" s="181">
        <v>0.20718209726934886</v>
      </c>
      <c r="I1226" s="181">
        <v>0.2425997425997426</v>
      </c>
      <c r="J1226" s="181">
        <v>0.12088274044795784</v>
      </c>
      <c r="K1226" s="181">
        <v>0.1537762978658998</v>
      </c>
      <c r="L1226" s="181">
        <v>0.27081858928992686</v>
      </c>
      <c r="M1226" s="181">
        <v>0.68818234054778782</v>
      </c>
      <c r="N1226" s="181">
        <v>0.41395442935538529</v>
      </c>
      <c r="O1226" s="181">
        <v>0.20746310219994429</v>
      </c>
    </row>
    <row r="1227" spans="1:15" ht="81.75" customHeight="1" thickBot="1" x14ac:dyDescent="0.3">
      <c r="A1227" s="215" t="s">
        <v>28</v>
      </c>
      <c r="B1227" s="219" t="s">
        <v>29</v>
      </c>
      <c r="C1227" s="220"/>
      <c r="D1227" s="187">
        <v>5.227803530549056</v>
      </c>
      <c r="E1227" s="187">
        <v>5.227803530549056</v>
      </c>
      <c r="F1227" s="187">
        <v>5.227803530549056</v>
      </c>
      <c r="G1227" s="187">
        <v>5.227803530549056</v>
      </c>
      <c r="H1227" s="187">
        <v>5.227803530549056</v>
      </c>
      <c r="I1227" s="187">
        <v>5.227803530549056</v>
      </c>
      <c r="J1227" s="187">
        <v>5.227803530549056</v>
      </c>
      <c r="K1227" s="187">
        <v>5.227803530549056</v>
      </c>
      <c r="L1227" s="187">
        <v>5.227803530549056</v>
      </c>
      <c r="M1227" s="187">
        <v>5.227803530549056</v>
      </c>
      <c r="N1227" s="187">
        <v>5.227803530549056</v>
      </c>
      <c r="O1227" s="187">
        <v>5.227803530549056</v>
      </c>
    </row>
    <row r="1228" spans="1:15" ht="51" customHeight="1" thickBot="1" x14ac:dyDescent="0.3">
      <c r="A1228" s="215" t="s">
        <v>30</v>
      </c>
      <c r="B1228" s="219" t="s">
        <v>31</v>
      </c>
      <c r="C1228" s="220"/>
      <c r="D1228" s="182">
        <v>0.13278880542296478</v>
      </c>
      <c r="E1228" s="182">
        <v>0.48202982720474968</v>
      </c>
      <c r="F1228" s="182">
        <v>0.3993737585379093</v>
      </c>
      <c r="G1228" s="182">
        <v>0.31885283732310787</v>
      </c>
      <c r="H1228" s="182">
        <v>0.12110969272790086</v>
      </c>
      <c r="I1228" s="182">
        <v>0.15652733805829461</v>
      </c>
      <c r="J1228" s="182">
        <v>3.4810335906509837E-2</v>
      </c>
      <c r="K1228" s="182">
        <v>6.77038933244518E-2</v>
      </c>
      <c r="L1228" s="182">
        <v>0.18474618474847887</v>
      </c>
      <c r="M1228" s="182">
        <v>0.60210993600633977</v>
      </c>
      <c r="N1228" s="182">
        <v>0.3278820248139373</v>
      </c>
      <c r="O1228" s="182">
        <v>0.12139069765849629</v>
      </c>
    </row>
    <row r="1229" spans="1:15" ht="83.25" customHeight="1" thickBot="1" x14ac:dyDescent="0.3">
      <c r="A1229" s="215" t="s">
        <v>32</v>
      </c>
      <c r="B1229" s="219" t="s">
        <v>33</v>
      </c>
      <c r="C1229" s="220"/>
      <c r="D1229" s="183">
        <v>5597</v>
      </c>
      <c r="E1229" s="183">
        <v>18445</v>
      </c>
      <c r="F1229" s="183">
        <v>14640</v>
      </c>
      <c r="G1229" s="183">
        <v>10876</v>
      </c>
      <c r="H1229" s="183">
        <v>2998</v>
      </c>
      <c r="I1229" s="183">
        <v>2919</v>
      </c>
      <c r="J1229" s="183">
        <v>740</v>
      </c>
      <c r="K1229" s="183">
        <v>1342</v>
      </c>
      <c r="L1229" s="183">
        <v>3916</v>
      </c>
      <c r="M1229" s="183">
        <v>18862</v>
      </c>
      <c r="N1229" s="183">
        <v>12965</v>
      </c>
      <c r="O1229" s="183">
        <v>4359</v>
      </c>
    </row>
    <row r="1230" spans="1:15" ht="53.25" customHeight="1" thickBot="1" x14ac:dyDescent="0.3">
      <c r="A1230" s="215" t="s">
        <v>34</v>
      </c>
      <c r="B1230" s="219" t="s">
        <v>35</v>
      </c>
      <c r="C1230" s="220"/>
      <c r="D1230" s="184">
        <v>29260.016360483067</v>
      </c>
      <c r="E1230" s="184">
        <v>96426.836120977343</v>
      </c>
      <c r="F1230" s="184">
        <v>76535.043687238183</v>
      </c>
      <c r="G1230" s="184">
        <v>56857.591198251532</v>
      </c>
      <c r="H1230" s="184">
        <v>15672.954984586069</v>
      </c>
      <c r="I1230" s="184">
        <v>15259.958505672694</v>
      </c>
      <c r="J1230" s="184">
        <v>3868.5746126063013</v>
      </c>
      <c r="K1230" s="184">
        <v>7015.7123379968334</v>
      </c>
      <c r="L1230" s="184">
        <v>20472.078625630103</v>
      </c>
      <c r="M1230" s="184">
        <v>98606.830193216301</v>
      </c>
      <c r="N1230" s="184">
        <v>67778.472773568516</v>
      </c>
      <c r="O1230" s="184">
        <v>22787.995589663336</v>
      </c>
    </row>
    <row r="1231" spans="1:15" ht="48.75" customHeight="1" thickBot="1" x14ac:dyDescent="0.3">
      <c r="A1231" s="215" t="s">
        <v>36</v>
      </c>
      <c r="B1231" s="219" t="s">
        <v>37</v>
      </c>
      <c r="C1231" s="220"/>
      <c r="D1231" s="184">
        <v>27299.599999999999</v>
      </c>
      <c r="E1231" s="184">
        <v>89966.24</v>
      </c>
      <c r="F1231" s="184">
        <v>71407.199999999997</v>
      </c>
      <c r="G1231" s="184">
        <v>53048.13</v>
      </c>
      <c r="H1231" s="184">
        <v>14622.87</v>
      </c>
      <c r="I1231" s="184">
        <v>14237.54</v>
      </c>
      <c r="J1231" s="184">
        <v>3609.38</v>
      </c>
      <c r="K1231" s="184">
        <v>6545.66</v>
      </c>
      <c r="L1231" s="184">
        <v>19100.45</v>
      </c>
      <c r="M1231" s="184">
        <v>92000.17</v>
      </c>
      <c r="N1231" s="184">
        <v>63237.32</v>
      </c>
      <c r="O1231" s="184">
        <v>21261.200000000001</v>
      </c>
    </row>
    <row r="1232" spans="1:15" ht="27.75" customHeight="1" thickBot="1" x14ac:dyDescent="0.3">
      <c r="A1232" s="242" t="s">
        <v>242</v>
      </c>
      <c r="B1232" s="241"/>
      <c r="C1232" s="43"/>
      <c r="D1232" s="178" t="s">
        <v>101</v>
      </c>
      <c r="E1232" s="221"/>
      <c r="F1232" s="221"/>
      <c r="G1232" s="221"/>
      <c r="H1232" s="221"/>
      <c r="I1232" s="221"/>
      <c r="J1232" s="221"/>
      <c r="K1232" s="221"/>
      <c r="L1232" s="221"/>
      <c r="M1232" s="221"/>
      <c r="N1232" s="221"/>
      <c r="O1232" s="222"/>
    </row>
    <row r="1233" spans="1:15" ht="16.5" thickBot="1" x14ac:dyDescent="0.3">
      <c r="A1233" s="223" t="s">
        <v>1402</v>
      </c>
      <c r="B1233" s="224"/>
      <c r="C1233" s="224"/>
      <c r="D1233" s="224"/>
      <c r="E1233" s="224"/>
      <c r="F1233" s="224"/>
      <c r="G1233" s="224"/>
      <c r="H1233" s="224"/>
      <c r="I1233" s="224"/>
      <c r="J1233" s="224"/>
      <c r="K1233" s="224"/>
      <c r="L1233" s="224"/>
      <c r="M1233" s="224"/>
      <c r="N1233" s="224"/>
      <c r="O1233" s="224"/>
    </row>
    <row r="1234" spans="1:15" s="41" customFormat="1" ht="29.25" customHeight="1" thickBot="1" x14ac:dyDescent="0.3">
      <c r="A1234" s="215" t="s">
        <v>11</v>
      </c>
      <c r="B1234" s="219" t="s">
        <v>293</v>
      </c>
      <c r="C1234" s="220"/>
      <c r="D1234" s="179">
        <v>42150</v>
      </c>
      <c r="E1234" s="179">
        <v>38266</v>
      </c>
      <c r="F1234" s="179">
        <v>36657</v>
      </c>
      <c r="G1234" s="179">
        <v>34110</v>
      </c>
      <c r="H1234" s="179">
        <v>24756</v>
      </c>
      <c r="I1234" s="179">
        <v>18648</v>
      </c>
      <c r="J1234" s="179">
        <v>21252</v>
      </c>
      <c r="K1234" s="179">
        <v>19821</v>
      </c>
      <c r="L1234" s="179">
        <v>21195</v>
      </c>
      <c r="M1234" s="179">
        <v>31326</v>
      </c>
      <c r="N1234" s="179">
        <v>39543</v>
      </c>
      <c r="O1234" s="179">
        <v>35910</v>
      </c>
    </row>
    <row r="1235" spans="1:15" ht="16.5" thickBot="1" x14ac:dyDescent="0.3">
      <c r="A1235" s="215" t="s">
        <v>12</v>
      </c>
      <c r="B1235" s="225" t="s">
        <v>291</v>
      </c>
      <c r="C1235" s="226"/>
      <c r="D1235" s="179">
        <v>32925</v>
      </c>
      <c r="E1235" s="179">
        <v>16527</v>
      </c>
      <c r="F1235" s="179">
        <v>18862</v>
      </c>
      <c r="G1235" s="179">
        <v>20298</v>
      </c>
      <c r="H1235" s="179">
        <v>19627</v>
      </c>
      <c r="I1235" s="179">
        <v>14124</v>
      </c>
      <c r="J1235" s="179">
        <v>18683</v>
      </c>
      <c r="K1235" s="179">
        <v>16773</v>
      </c>
      <c r="L1235" s="179">
        <v>15455</v>
      </c>
      <c r="M1235" s="179">
        <v>9768</v>
      </c>
      <c r="N1235" s="179">
        <v>23174</v>
      </c>
      <c r="O1235" s="179">
        <v>28460</v>
      </c>
    </row>
    <row r="1236" spans="1:15" ht="33" customHeight="1" thickBot="1" x14ac:dyDescent="0.3">
      <c r="A1236" s="215" t="s">
        <v>13</v>
      </c>
      <c r="B1236" s="219" t="s">
        <v>292</v>
      </c>
      <c r="C1236" s="220"/>
      <c r="D1236" s="180">
        <v>9225</v>
      </c>
      <c r="E1236" s="180">
        <v>21739</v>
      </c>
      <c r="F1236" s="180">
        <v>17795</v>
      </c>
      <c r="G1236" s="180">
        <v>13812</v>
      </c>
      <c r="H1236" s="180">
        <v>5129</v>
      </c>
      <c r="I1236" s="180">
        <v>4524</v>
      </c>
      <c r="J1236" s="180">
        <v>2569</v>
      </c>
      <c r="K1236" s="180">
        <v>3048</v>
      </c>
      <c r="L1236" s="180">
        <v>5740</v>
      </c>
      <c r="M1236" s="180">
        <v>21558</v>
      </c>
      <c r="N1236" s="180">
        <v>16369</v>
      </c>
      <c r="O1236" s="180">
        <v>7450</v>
      </c>
    </row>
    <row r="1237" spans="1:15" ht="36" customHeight="1" thickBot="1" x14ac:dyDescent="0.3">
      <c r="A1237" s="215" t="s">
        <v>14</v>
      </c>
      <c r="B1237" s="219" t="s">
        <v>27</v>
      </c>
      <c r="C1237" s="220"/>
      <c r="D1237" s="181">
        <v>0.2188612099644128</v>
      </c>
      <c r="E1237" s="181">
        <v>0.56810223174619767</v>
      </c>
      <c r="F1237" s="181">
        <v>0.48544616307935728</v>
      </c>
      <c r="G1237" s="181">
        <v>0.40492524186455586</v>
      </c>
      <c r="H1237" s="181">
        <v>0.20718209726934886</v>
      </c>
      <c r="I1237" s="181">
        <v>0.2425997425997426</v>
      </c>
      <c r="J1237" s="181">
        <v>0.12088274044795784</v>
      </c>
      <c r="K1237" s="181">
        <v>0.1537762978658998</v>
      </c>
      <c r="L1237" s="181">
        <v>0.27081858928992686</v>
      </c>
      <c r="M1237" s="181">
        <v>0.68818234054778782</v>
      </c>
      <c r="N1237" s="181">
        <v>0.41395442935538529</v>
      </c>
      <c r="O1237" s="181">
        <v>0.20746310219994429</v>
      </c>
    </row>
    <row r="1238" spans="1:15" ht="81.75" customHeight="1" thickBot="1" x14ac:dyDescent="0.3">
      <c r="A1238" s="215" t="s">
        <v>28</v>
      </c>
      <c r="B1238" s="219" t="s">
        <v>29</v>
      </c>
      <c r="C1238" s="220"/>
      <c r="D1238" s="187">
        <v>5.4369156717710183</v>
      </c>
      <c r="E1238" s="187">
        <v>5.4369156717710183</v>
      </c>
      <c r="F1238" s="187">
        <v>5.4369156717710183</v>
      </c>
      <c r="G1238" s="187">
        <v>5.4369156717710183</v>
      </c>
      <c r="H1238" s="187">
        <v>5.4369156717710183</v>
      </c>
      <c r="I1238" s="187">
        <v>5.4369156717710183</v>
      </c>
      <c r="J1238" s="187">
        <v>5.4369156717710183</v>
      </c>
      <c r="K1238" s="187">
        <v>5.4369156717710183</v>
      </c>
      <c r="L1238" s="187">
        <v>5.4369156717710183</v>
      </c>
      <c r="M1238" s="187">
        <v>5.4369156717710183</v>
      </c>
      <c r="N1238" s="187">
        <v>5.4369156717710183</v>
      </c>
      <c r="O1238" s="187">
        <v>5.4369156717710183</v>
      </c>
    </row>
    <row r="1239" spans="1:15" ht="51" customHeight="1" thickBot="1" x14ac:dyDescent="0.3">
      <c r="A1239" s="215" t="s">
        <v>30</v>
      </c>
      <c r="B1239" s="219" t="s">
        <v>31</v>
      </c>
      <c r="C1239" s="220"/>
      <c r="D1239" s="182">
        <v>0.13278880542296478</v>
      </c>
      <c r="E1239" s="182">
        <v>0.48202982720474968</v>
      </c>
      <c r="F1239" s="182">
        <v>0.3993737585379093</v>
      </c>
      <c r="G1239" s="182">
        <v>0.31885283732310787</v>
      </c>
      <c r="H1239" s="182">
        <v>0.12110969272790086</v>
      </c>
      <c r="I1239" s="182">
        <v>0.15652733805829461</v>
      </c>
      <c r="J1239" s="182">
        <v>3.4810335906509837E-2</v>
      </c>
      <c r="K1239" s="182">
        <v>6.77038933244518E-2</v>
      </c>
      <c r="L1239" s="182">
        <v>0.18474618474847887</v>
      </c>
      <c r="M1239" s="182">
        <v>0.60210993600633977</v>
      </c>
      <c r="N1239" s="182">
        <v>0.3278820248139373</v>
      </c>
      <c r="O1239" s="182">
        <v>0.12139069765849629</v>
      </c>
    </row>
    <row r="1240" spans="1:15" ht="83.25" customHeight="1" thickBot="1" x14ac:dyDescent="0.3">
      <c r="A1240" s="215" t="s">
        <v>32</v>
      </c>
      <c r="B1240" s="219" t="s">
        <v>33</v>
      </c>
      <c r="C1240" s="220"/>
      <c r="D1240" s="183">
        <v>5597</v>
      </c>
      <c r="E1240" s="183">
        <v>18445</v>
      </c>
      <c r="F1240" s="183">
        <v>14640</v>
      </c>
      <c r="G1240" s="183">
        <v>10876</v>
      </c>
      <c r="H1240" s="183">
        <v>2998</v>
      </c>
      <c r="I1240" s="183">
        <v>2919</v>
      </c>
      <c r="J1240" s="183">
        <v>740</v>
      </c>
      <c r="K1240" s="183">
        <v>1342</v>
      </c>
      <c r="L1240" s="183">
        <v>3916</v>
      </c>
      <c r="M1240" s="183">
        <v>18862</v>
      </c>
      <c r="N1240" s="183">
        <v>12965</v>
      </c>
      <c r="O1240" s="183">
        <v>4359</v>
      </c>
    </row>
    <row r="1241" spans="1:15" ht="53.25" customHeight="1" thickBot="1" x14ac:dyDescent="0.3">
      <c r="A1241" s="215" t="s">
        <v>34</v>
      </c>
      <c r="B1241" s="219" t="s">
        <v>35</v>
      </c>
      <c r="C1241" s="220"/>
      <c r="D1241" s="184">
        <v>30430.417014902388</v>
      </c>
      <c r="E1241" s="184">
        <v>100283.90956581643</v>
      </c>
      <c r="F1241" s="184">
        <v>79596.445434727706</v>
      </c>
      <c r="G1241" s="184">
        <v>59131.894846181596</v>
      </c>
      <c r="H1241" s="184">
        <v>16299.873183969514</v>
      </c>
      <c r="I1241" s="184">
        <v>15870.356845899603</v>
      </c>
      <c r="J1241" s="184">
        <v>4023.3175971105534</v>
      </c>
      <c r="K1241" s="184">
        <v>7296.3408315167062</v>
      </c>
      <c r="L1241" s="184">
        <v>21290.961770655307</v>
      </c>
      <c r="M1241" s="184">
        <v>102551.10340094495</v>
      </c>
      <c r="N1241" s="184">
        <v>70489.611684511256</v>
      </c>
      <c r="O1241" s="184">
        <v>23699.515413249868</v>
      </c>
    </row>
    <row r="1242" spans="1:15" ht="48.75" customHeight="1" thickBot="1" x14ac:dyDescent="0.3">
      <c r="A1242" s="215" t="s">
        <v>36</v>
      </c>
      <c r="B1242" s="219" t="s">
        <v>37</v>
      </c>
      <c r="C1242" s="220"/>
      <c r="D1242" s="184">
        <v>28391.58</v>
      </c>
      <c r="E1242" s="184">
        <v>93564.89</v>
      </c>
      <c r="F1242" s="184">
        <v>74263.48</v>
      </c>
      <c r="G1242" s="184">
        <v>55170.06</v>
      </c>
      <c r="H1242" s="184">
        <v>15207.78</v>
      </c>
      <c r="I1242" s="184">
        <v>14807.04</v>
      </c>
      <c r="J1242" s="184">
        <v>3753.76</v>
      </c>
      <c r="K1242" s="184">
        <v>6807.49</v>
      </c>
      <c r="L1242" s="184">
        <v>19864.47</v>
      </c>
      <c r="M1242" s="184">
        <v>95680.18</v>
      </c>
      <c r="N1242" s="184">
        <v>65766.81</v>
      </c>
      <c r="O1242" s="184">
        <v>22111.65</v>
      </c>
    </row>
    <row r="1243" spans="1:15" ht="20.25" customHeight="1" thickBot="1" x14ac:dyDescent="0.3">
      <c r="A1243" s="242" t="s">
        <v>243</v>
      </c>
      <c r="B1243" s="241"/>
      <c r="C1243" s="42"/>
      <c r="D1243" s="190" t="s">
        <v>104</v>
      </c>
      <c r="E1243" s="230"/>
      <c r="F1243" s="230"/>
      <c r="G1243" s="230"/>
      <c r="H1243" s="230"/>
      <c r="I1243" s="230"/>
      <c r="J1243" s="230"/>
      <c r="K1243" s="230"/>
      <c r="L1243" s="230"/>
      <c r="M1243" s="230"/>
      <c r="N1243" s="230"/>
      <c r="O1243" s="231"/>
    </row>
    <row r="1244" spans="1:15" ht="16.5" thickBot="1" x14ac:dyDescent="0.3">
      <c r="A1244" s="223" t="s">
        <v>294</v>
      </c>
      <c r="B1244" s="232"/>
      <c r="C1244" s="232"/>
      <c r="D1244" s="232"/>
      <c r="E1244" s="232"/>
      <c r="F1244" s="232"/>
      <c r="G1244" s="232"/>
      <c r="H1244" s="232"/>
      <c r="I1244" s="232"/>
      <c r="J1244" s="232"/>
      <c r="K1244" s="232"/>
      <c r="L1244" s="232"/>
      <c r="M1244" s="232"/>
      <c r="N1244" s="232"/>
      <c r="O1244" s="233"/>
    </row>
    <row r="1245" spans="1:15" s="41" customFormat="1" ht="29.25" customHeight="1" thickBot="1" x14ac:dyDescent="0.3">
      <c r="A1245" s="215" t="s">
        <v>11</v>
      </c>
      <c r="B1245" s="219" t="s">
        <v>293</v>
      </c>
      <c r="C1245" s="220"/>
      <c r="D1245" s="183">
        <v>197830</v>
      </c>
      <c r="E1245" s="183">
        <v>192038</v>
      </c>
      <c r="F1245" s="183">
        <v>178704</v>
      </c>
      <c r="G1245" s="183">
        <v>168662</v>
      </c>
      <c r="H1245" s="183">
        <v>149470</v>
      </c>
      <c r="I1245" s="183">
        <v>116784</v>
      </c>
      <c r="J1245" s="183">
        <v>107736</v>
      </c>
      <c r="K1245" s="183">
        <v>109645</v>
      </c>
      <c r="L1245" s="183">
        <v>114274</v>
      </c>
      <c r="M1245" s="183">
        <v>137123</v>
      </c>
      <c r="N1245" s="183">
        <v>180801</v>
      </c>
      <c r="O1245" s="183">
        <v>173676</v>
      </c>
    </row>
    <row r="1246" spans="1:15" ht="16.5" thickBot="1" x14ac:dyDescent="0.3">
      <c r="A1246" s="215" t="s">
        <v>12</v>
      </c>
      <c r="B1246" s="225" t="s">
        <v>291</v>
      </c>
      <c r="C1246" s="226"/>
      <c r="D1246" s="183">
        <v>65443</v>
      </c>
      <c r="E1246" s="183">
        <v>91709</v>
      </c>
      <c r="F1246" s="183">
        <v>76831</v>
      </c>
      <c r="G1246" s="183">
        <v>77545</v>
      </c>
      <c r="H1246" s="183">
        <v>82561</v>
      </c>
      <c r="I1246" s="183">
        <v>80637</v>
      </c>
      <c r="J1246" s="183">
        <v>69862</v>
      </c>
      <c r="K1246" s="183">
        <v>72476</v>
      </c>
      <c r="L1246" s="183">
        <v>67756</v>
      </c>
      <c r="M1246" s="183">
        <v>84146</v>
      </c>
      <c r="N1246" s="183">
        <v>90534</v>
      </c>
      <c r="O1246" s="183">
        <v>85397</v>
      </c>
    </row>
    <row r="1247" spans="1:15" ht="33" customHeight="1" thickBot="1" x14ac:dyDescent="0.3">
      <c r="A1247" s="215" t="s">
        <v>13</v>
      </c>
      <c r="B1247" s="219" t="s">
        <v>292</v>
      </c>
      <c r="C1247" s="220"/>
      <c r="D1247" s="188">
        <v>132387</v>
      </c>
      <c r="E1247" s="188">
        <v>100329</v>
      </c>
      <c r="F1247" s="188">
        <v>101873</v>
      </c>
      <c r="G1247" s="188">
        <v>91117</v>
      </c>
      <c r="H1247" s="188">
        <v>66909</v>
      </c>
      <c r="I1247" s="188">
        <v>36147</v>
      </c>
      <c r="J1247" s="188">
        <v>37874</v>
      </c>
      <c r="K1247" s="188">
        <v>37169</v>
      </c>
      <c r="L1247" s="188">
        <v>46518</v>
      </c>
      <c r="M1247" s="188">
        <v>52977</v>
      </c>
      <c r="N1247" s="188">
        <v>90267</v>
      </c>
      <c r="O1247" s="188">
        <v>88279</v>
      </c>
    </row>
    <row r="1248" spans="1:15" ht="36" customHeight="1" thickBot="1" x14ac:dyDescent="0.3">
      <c r="A1248" s="215" t="s">
        <v>14</v>
      </c>
      <c r="B1248" s="219" t="s">
        <v>27</v>
      </c>
      <c r="C1248" s="220"/>
      <c r="D1248" s="181">
        <v>0.66919577414952236</v>
      </c>
      <c r="E1248" s="181">
        <v>0.52244347472895991</v>
      </c>
      <c r="F1248" s="181">
        <v>0.57006558331094992</v>
      </c>
      <c r="G1248" s="181">
        <v>0.54023431478341299</v>
      </c>
      <c r="H1248" s="181">
        <v>0.44764166722419213</v>
      </c>
      <c r="I1248" s="181">
        <v>0.30952013974517056</v>
      </c>
      <c r="J1248" s="181">
        <v>0.35154451622484589</v>
      </c>
      <c r="K1248" s="181">
        <v>0.33899402617538421</v>
      </c>
      <c r="L1248" s="181">
        <v>0.40707422510807356</v>
      </c>
      <c r="M1248" s="181">
        <v>0.38634656476302298</v>
      </c>
      <c r="N1248" s="181">
        <v>0.49926161912821276</v>
      </c>
      <c r="O1248" s="181">
        <v>0.50829705889126875</v>
      </c>
    </row>
    <row r="1249" spans="1:15" ht="81.75" customHeight="1" thickBot="1" x14ac:dyDescent="0.3">
      <c r="A1249" s="215" t="s">
        <v>28</v>
      </c>
      <c r="B1249" s="219" t="s">
        <v>29</v>
      </c>
      <c r="C1249" s="220"/>
      <c r="D1249" s="174">
        <v>3.7071141797564278</v>
      </c>
      <c r="E1249" s="174">
        <v>3.7071141797564278</v>
      </c>
      <c r="F1249" s="174">
        <v>3.7071141797564278</v>
      </c>
      <c r="G1249" s="174">
        <v>3.7071141797564278</v>
      </c>
      <c r="H1249" s="174">
        <v>3.7071141797564278</v>
      </c>
      <c r="I1249" s="174">
        <v>3.7071141797564278</v>
      </c>
      <c r="J1249" s="174">
        <v>3.7071141797564278</v>
      </c>
      <c r="K1249" s="174">
        <v>3.7071141797564278</v>
      </c>
      <c r="L1249" s="174">
        <v>3.7071141797564278</v>
      </c>
      <c r="M1249" s="174">
        <v>3.7071141797564278</v>
      </c>
      <c r="N1249" s="174">
        <v>3.7071141797564278</v>
      </c>
      <c r="O1249" s="174">
        <v>3.7071141797564278</v>
      </c>
    </row>
    <row r="1250" spans="1:15" ht="51" customHeight="1" thickBot="1" x14ac:dyDescent="0.3">
      <c r="A1250" s="215" t="s">
        <v>30</v>
      </c>
      <c r="B1250" s="219" t="s">
        <v>31</v>
      </c>
      <c r="C1250" s="220"/>
      <c r="D1250" s="182">
        <v>0.66919577414952236</v>
      </c>
      <c r="E1250" s="182">
        <v>0.36100448680450392</v>
      </c>
      <c r="F1250" s="182">
        <v>0.40862659538649393</v>
      </c>
      <c r="G1250" s="182">
        <v>0.378795326858957</v>
      </c>
      <c r="H1250" s="182">
        <v>0.28620267929973608</v>
      </c>
      <c r="I1250" s="182">
        <v>0.14808115182071455</v>
      </c>
      <c r="J1250" s="182">
        <v>0.19010552830038988</v>
      </c>
      <c r="K1250" s="182">
        <v>0.17755503825092819</v>
      </c>
      <c r="L1250" s="182">
        <v>0.24563523718361754</v>
      </c>
      <c r="M1250" s="182">
        <v>0.22490757683856696</v>
      </c>
      <c r="N1250" s="182">
        <v>0.33782263120375677</v>
      </c>
      <c r="O1250" s="182">
        <v>0.34685807096681276</v>
      </c>
    </row>
    <row r="1251" spans="1:15" ht="83.25" customHeight="1" thickBot="1" x14ac:dyDescent="0.3">
      <c r="A1251" s="215" t="s">
        <v>32</v>
      </c>
      <c r="B1251" s="219" t="s">
        <v>33</v>
      </c>
      <c r="C1251" s="220"/>
      <c r="D1251" s="183">
        <v>0</v>
      </c>
      <c r="E1251" s="183">
        <v>31002</v>
      </c>
      <c r="F1251" s="183">
        <v>28850</v>
      </c>
      <c r="G1251" s="183">
        <v>27229</v>
      </c>
      <c r="H1251" s="183">
        <v>24130</v>
      </c>
      <c r="I1251" s="183">
        <v>18853</v>
      </c>
      <c r="J1251" s="183">
        <v>17393</v>
      </c>
      <c r="K1251" s="183">
        <v>17701</v>
      </c>
      <c r="L1251" s="183">
        <v>18448</v>
      </c>
      <c r="M1251" s="183">
        <v>30840</v>
      </c>
      <c r="N1251" s="183">
        <v>61079</v>
      </c>
      <c r="O1251" s="183">
        <v>60241</v>
      </c>
    </row>
    <row r="1252" spans="1:15" ht="53.25" customHeight="1" thickBot="1" x14ac:dyDescent="0.3">
      <c r="A1252" s="215" t="s">
        <v>34</v>
      </c>
      <c r="B1252" s="219" t="s">
        <v>35</v>
      </c>
      <c r="C1252" s="220"/>
      <c r="D1252" s="184">
        <v>0</v>
      </c>
      <c r="E1252" s="185">
        <v>114927.95380080877</v>
      </c>
      <c r="F1252" s="185">
        <v>106950.24408597294</v>
      </c>
      <c r="G1252" s="185">
        <v>100941.01200058777</v>
      </c>
      <c r="H1252" s="185">
        <v>89452.665157522599</v>
      </c>
      <c r="I1252" s="185">
        <v>69890.223630947934</v>
      </c>
      <c r="J1252" s="185">
        <v>64477.836928503551</v>
      </c>
      <c r="K1252" s="185">
        <v>65619.628095868524</v>
      </c>
      <c r="L1252" s="185">
        <v>68388.842388146586</v>
      </c>
      <c r="M1252" s="185">
        <v>114327.40130368824</v>
      </c>
      <c r="N1252" s="185">
        <v>226426.82698534286</v>
      </c>
      <c r="O1252" s="186">
        <v>223320.26530270698</v>
      </c>
    </row>
    <row r="1253" spans="1:15" ht="48.75" customHeight="1" thickBot="1" x14ac:dyDescent="0.3">
      <c r="A1253" s="215" t="s">
        <v>36</v>
      </c>
      <c r="B1253" s="219" t="s">
        <v>37</v>
      </c>
      <c r="C1253" s="220"/>
      <c r="D1253" s="184">
        <v>0</v>
      </c>
      <c r="E1253" s="184">
        <v>107227.78</v>
      </c>
      <c r="F1253" s="184">
        <v>99784.58</v>
      </c>
      <c r="G1253" s="184">
        <v>94177.96</v>
      </c>
      <c r="H1253" s="184">
        <v>83459.34</v>
      </c>
      <c r="I1253" s="184">
        <v>65207.58</v>
      </c>
      <c r="J1253" s="184">
        <v>60157.82</v>
      </c>
      <c r="K1253" s="184">
        <v>61223.11</v>
      </c>
      <c r="L1253" s="184">
        <v>63806.79</v>
      </c>
      <c r="M1253" s="184">
        <v>106667.47</v>
      </c>
      <c r="N1253" s="184">
        <v>211256.23</v>
      </c>
      <c r="O1253" s="184">
        <v>208357.81</v>
      </c>
    </row>
    <row r="1254" spans="1:15" ht="20.25" customHeight="1" thickBot="1" x14ac:dyDescent="0.3">
      <c r="A1254" s="242" t="s">
        <v>243</v>
      </c>
      <c r="B1254" s="241"/>
      <c r="C1254" s="43"/>
      <c r="D1254" s="178" t="s">
        <v>104</v>
      </c>
      <c r="E1254" s="221"/>
      <c r="F1254" s="221"/>
      <c r="G1254" s="221"/>
      <c r="H1254" s="221"/>
      <c r="I1254" s="221"/>
      <c r="J1254" s="221"/>
      <c r="K1254" s="221"/>
      <c r="L1254" s="221"/>
      <c r="M1254" s="221"/>
      <c r="N1254" s="221"/>
      <c r="O1254" s="222"/>
    </row>
    <row r="1255" spans="1:15" ht="16.5" thickBot="1" x14ac:dyDescent="0.3">
      <c r="A1255" s="223" t="s">
        <v>295</v>
      </c>
      <c r="B1255" s="224"/>
      <c r="C1255" s="224"/>
      <c r="D1255" s="224"/>
      <c r="E1255" s="224"/>
      <c r="F1255" s="224"/>
      <c r="G1255" s="224"/>
      <c r="H1255" s="224"/>
      <c r="I1255" s="224"/>
      <c r="J1255" s="224"/>
      <c r="K1255" s="224"/>
      <c r="L1255" s="224"/>
      <c r="M1255" s="224"/>
      <c r="N1255" s="224"/>
      <c r="O1255" s="224"/>
    </row>
    <row r="1256" spans="1:15" s="41" customFormat="1" ht="29.25" customHeight="1" thickBot="1" x14ac:dyDescent="0.3">
      <c r="A1256" s="215" t="s">
        <v>11</v>
      </c>
      <c r="B1256" s="219" t="s">
        <v>293</v>
      </c>
      <c r="C1256" s="220"/>
      <c r="D1256" s="183">
        <v>197830</v>
      </c>
      <c r="E1256" s="183">
        <v>192038</v>
      </c>
      <c r="F1256" s="183">
        <v>178704</v>
      </c>
      <c r="G1256" s="183">
        <v>168662</v>
      </c>
      <c r="H1256" s="183">
        <v>149470</v>
      </c>
      <c r="I1256" s="183">
        <v>116784</v>
      </c>
      <c r="J1256" s="183">
        <v>107736</v>
      </c>
      <c r="K1256" s="183">
        <v>109645</v>
      </c>
      <c r="L1256" s="183">
        <v>114274</v>
      </c>
      <c r="M1256" s="183">
        <v>137123</v>
      </c>
      <c r="N1256" s="183">
        <v>180801</v>
      </c>
      <c r="O1256" s="183">
        <v>173676</v>
      </c>
    </row>
    <row r="1257" spans="1:15" ht="16.5" thickBot="1" x14ac:dyDescent="0.3">
      <c r="A1257" s="215" t="s">
        <v>12</v>
      </c>
      <c r="B1257" s="225" t="s">
        <v>291</v>
      </c>
      <c r="C1257" s="226"/>
      <c r="D1257" s="183">
        <v>65443</v>
      </c>
      <c r="E1257" s="183">
        <v>91709</v>
      </c>
      <c r="F1257" s="183">
        <v>76831</v>
      </c>
      <c r="G1257" s="183">
        <v>77545</v>
      </c>
      <c r="H1257" s="183">
        <v>82561</v>
      </c>
      <c r="I1257" s="183">
        <v>80637</v>
      </c>
      <c r="J1257" s="183">
        <v>69862</v>
      </c>
      <c r="K1257" s="183">
        <v>72476</v>
      </c>
      <c r="L1257" s="183">
        <v>67756</v>
      </c>
      <c r="M1257" s="183">
        <v>84146</v>
      </c>
      <c r="N1257" s="183">
        <v>90534</v>
      </c>
      <c r="O1257" s="183">
        <v>85397</v>
      </c>
    </row>
    <row r="1258" spans="1:15" ht="33" customHeight="1" thickBot="1" x14ac:dyDescent="0.3">
      <c r="A1258" s="215" t="s">
        <v>13</v>
      </c>
      <c r="B1258" s="219" t="s">
        <v>292</v>
      </c>
      <c r="C1258" s="220"/>
      <c r="D1258" s="188">
        <v>132387</v>
      </c>
      <c r="E1258" s="188">
        <v>100329</v>
      </c>
      <c r="F1258" s="188">
        <v>101873</v>
      </c>
      <c r="G1258" s="188">
        <v>91117</v>
      </c>
      <c r="H1258" s="188">
        <v>66909</v>
      </c>
      <c r="I1258" s="188">
        <v>36147</v>
      </c>
      <c r="J1258" s="188">
        <v>37874</v>
      </c>
      <c r="K1258" s="188">
        <v>37169</v>
      </c>
      <c r="L1258" s="188">
        <v>46518</v>
      </c>
      <c r="M1258" s="188">
        <v>52977</v>
      </c>
      <c r="N1258" s="188">
        <v>90267</v>
      </c>
      <c r="O1258" s="188">
        <v>88279</v>
      </c>
    </row>
    <row r="1259" spans="1:15" ht="36" customHeight="1" thickBot="1" x14ac:dyDescent="0.3">
      <c r="A1259" s="215" t="s">
        <v>14</v>
      </c>
      <c r="B1259" s="219" t="s">
        <v>27</v>
      </c>
      <c r="C1259" s="220"/>
      <c r="D1259" s="189">
        <v>0.66919577414952236</v>
      </c>
      <c r="E1259" s="189">
        <v>0.52244347472895991</v>
      </c>
      <c r="F1259" s="189">
        <v>0.57006558331094992</v>
      </c>
      <c r="G1259" s="189">
        <v>0.54023431478341299</v>
      </c>
      <c r="H1259" s="189">
        <v>0.44764166722419213</v>
      </c>
      <c r="I1259" s="189">
        <v>0.30952013974517056</v>
      </c>
      <c r="J1259" s="189">
        <v>0.35154451622484589</v>
      </c>
      <c r="K1259" s="189">
        <v>0.33899402617538421</v>
      </c>
      <c r="L1259" s="189">
        <v>0.40707422510807356</v>
      </c>
      <c r="M1259" s="189">
        <v>0.38634656476302298</v>
      </c>
      <c r="N1259" s="189">
        <v>0.49926161912821276</v>
      </c>
      <c r="O1259" s="189">
        <v>0.50829705889126875</v>
      </c>
    </row>
    <row r="1260" spans="1:15" ht="81.75" customHeight="1" thickBot="1" x14ac:dyDescent="0.3">
      <c r="A1260" s="215" t="s">
        <v>28</v>
      </c>
      <c r="B1260" s="219" t="s">
        <v>29</v>
      </c>
      <c r="C1260" s="220"/>
      <c r="D1260" s="187">
        <v>3.8692712723611922</v>
      </c>
      <c r="E1260" s="187">
        <v>3.8692712723611922</v>
      </c>
      <c r="F1260" s="187">
        <v>3.8692712723611922</v>
      </c>
      <c r="G1260" s="187">
        <v>3.8692712723611922</v>
      </c>
      <c r="H1260" s="187">
        <v>3.8692712723611922</v>
      </c>
      <c r="I1260" s="187">
        <v>3.8692712723611922</v>
      </c>
      <c r="J1260" s="187">
        <v>3.8692712723611922</v>
      </c>
      <c r="K1260" s="187">
        <v>3.8692712723611922</v>
      </c>
      <c r="L1260" s="187">
        <v>3.8692712723611922</v>
      </c>
      <c r="M1260" s="187">
        <v>3.8692712723611922</v>
      </c>
      <c r="N1260" s="187">
        <v>3.8692712723611922</v>
      </c>
      <c r="O1260" s="187">
        <v>3.8692712723611922</v>
      </c>
    </row>
    <row r="1261" spans="1:15" ht="51" customHeight="1" thickBot="1" x14ac:dyDescent="0.3">
      <c r="A1261" s="215" t="s">
        <v>30</v>
      </c>
      <c r="B1261" s="219" t="s">
        <v>31</v>
      </c>
      <c r="C1261" s="220"/>
      <c r="D1261" s="182">
        <v>0.50775678622506637</v>
      </c>
      <c r="E1261" s="182">
        <v>0.36100448680450392</v>
      </c>
      <c r="F1261" s="182">
        <v>0.40862659538649393</v>
      </c>
      <c r="G1261" s="182">
        <v>0.378795326858957</v>
      </c>
      <c r="H1261" s="182">
        <v>0.28620267929973608</v>
      </c>
      <c r="I1261" s="182">
        <v>0.14808115182071455</v>
      </c>
      <c r="J1261" s="182">
        <v>0.19010552830038988</v>
      </c>
      <c r="K1261" s="182">
        <v>0.17755503825092819</v>
      </c>
      <c r="L1261" s="182">
        <v>0.24563523718361754</v>
      </c>
      <c r="M1261" s="182">
        <v>0.22490757683856696</v>
      </c>
      <c r="N1261" s="182">
        <v>0.33782263120375677</v>
      </c>
      <c r="O1261" s="182">
        <v>0.34685807096681276</v>
      </c>
    </row>
    <row r="1262" spans="1:15" ht="83.25" customHeight="1" thickBot="1" x14ac:dyDescent="0.3">
      <c r="A1262" s="215" t="s">
        <v>32</v>
      </c>
      <c r="B1262" s="219" t="s">
        <v>33</v>
      </c>
      <c r="C1262" s="220"/>
      <c r="D1262" s="183">
        <v>100450</v>
      </c>
      <c r="E1262" s="183">
        <v>69327</v>
      </c>
      <c r="F1262" s="183">
        <v>73023</v>
      </c>
      <c r="G1262" s="183">
        <v>63888</v>
      </c>
      <c r="H1262" s="183">
        <v>42779</v>
      </c>
      <c r="I1262" s="183">
        <v>17294</v>
      </c>
      <c r="J1262" s="183">
        <v>20481</v>
      </c>
      <c r="K1262" s="183">
        <v>19468</v>
      </c>
      <c r="L1262" s="183">
        <v>28070</v>
      </c>
      <c r="M1262" s="183">
        <v>30840</v>
      </c>
      <c r="N1262" s="183">
        <v>61079</v>
      </c>
      <c r="O1262" s="183">
        <v>60241</v>
      </c>
    </row>
    <row r="1263" spans="1:15" ht="53.25" customHeight="1" thickBot="1" x14ac:dyDescent="0.3">
      <c r="A1263" s="215" t="s">
        <v>34</v>
      </c>
      <c r="B1263" s="219" t="s">
        <v>35</v>
      </c>
      <c r="C1263" s="220"/>
      <c r="D1263" s="184">
        <v>388668.29930868174</v>
      </c>
      <c r="E1263" s="184">
        <v>268244.96949898434</v>
      </c>
      <c r="F1263" s="184">
        <v>282545.79612163134</v>
      </c>
      <c r="G1263" s="184">
        <v>247200.00304861183</v>
      </c>
      <c r="H1263" s="184">
        <v>165523.55576033943</v>
      </c>
      <c r="I1263" s="184">
        <v>66915.177384214461</v>
      </c>
      <c r="J1263" s="184">
        <v>79246.544929229582</v>
      </c>
      <c r="K1263" s="184">
        <v>75326.973130327693</v>
      </c>
      <c r="L1263" s="184">
        <v>108610.44461517867</v>
      </c>
      <c r="M1263" s="184">
        <v>119328.32603961916</v>
      </c>
      <c r="N1263" s="184">
        <v>236331.22004454926</v>
      </c>
      <c r="O1263" s="184">
        <v>233088.77071831058</v>
      </c>
    </row>
    <row r="1264" spans="1:15" ht="48.75" customHeight="1" thickBot="1" x14ac:dyDescent="0.3">
      <c r="A1264" s="215" t="s">
        <v>36</v>
      </c>
      <c r="B1264" s="219" t="s">
        <v>37</v>
      </c>
      <c r="C1264" s="220"/>
      <c r="D1264" s="184">
        <v>362627.52</v>
      </c>
      <c r="E1264" s="184">
        <v>250272.56</v>
      </c>
      <c r="F1264" s="184">
        <v>263615.23</v>
      </c>
      <c r="G1264" s="184">
        <v>230637.6</v>
      </c>
      <c r="H1264" s="184">
        <v>154433.48000000001</v>
      </c>
      <c r="I1264" s="184">
        <v>62431.86</v>
      </c>
      <c r="J1264" s="184">
        <v>73937.03</v>
      </c>
      <c r="K1264" s="184">
        <v>70280.070000000007</v>
      </c>
      <c r="L1264" s="184">
        <v>101333.54</v>
      </c>
      <c r="M1264" s="184">
        <v>111333.33</v>
      </c>
      <c r="N1264" s="184">
        <v>220497.03</v>
      </c>
      <c r="O1264" s="184">
        <v>217471.82</v>
      </c>
    </row>
    <row r="1265" spans="1:15" ht="21" customHeight="1" thickBot="1" x14ac:dyDescent="0.3">
      <c r="A1265" s="242" t="s">
        <v>243</v>
      </c>
      <c r="B1265" s="241"/>
      <c r="C1265" s="43"/>
      <c r="D1265" s="178" t="s">
        <v>104</v>
      </c>
      <c r="E1265" s="221"/>
      <c r="F1265" s="221"/>
      <c r="G1265" s="221"/>
      <c r="H1265" s="221"/>
      <c r="I1265" s="221"/>
      <c r="J1265" s="221"/>
      <c r="K1265" s="221"/>
      <c r="L1265" s="221"/>
      <c r="M1265" s="221"/>
      <c r="N1265" s="221"/>
      <c r="O1265" s="222"/>
    </row>
    <row r="1266" spans="1:15" ht="16.5" thickBot="1" x14ac:dyDescent="0.3">
      <c r="A1266" s="223" t="s">
        <v>296</v>
      </c>
      <c r="B1266" s="224"/>
      <c r="C1266" s="224"/>
      <c r="D1266" s="224"/>
      <c r="E1266" s="224"/>
      <c r="F1266" s="224"/>
      <c r="G1266" s="224"/>
      <c r="H1266" s="224"/>
      <c r="I1266" s="224"/>
      <c r="J1266" s="224"/>
      <c r="K1266" s="224"/>
      <c r="L1266" s="224"/>
      <c r="M1266" s="224"/>
      <c r="N1266" s="224"/>
      <c r="O1266" s="224"/>
    </row>
    <row r="1267" spans="1:15" s="41" customFormat="1" ht="29.25" customHeight="1" thickBot="1" x14ac:dyDescent="0.3">
      <c r="A1267" s="215" t="s">
        <v>11</v>
      </c>
      <c r="B1267" s="219" t="s">
        <v>293</v>
      </c>
      <c r="C1267" s="220"/>
      <c r="D1267" s="179">
        <v>197830</v>
      </c>
      <c r="E1267" s="179">
        <v>192038</v>
      </c>
      <c r="F1267" s="179">
        <v>178704</v>
      </c>
      <c r="G1267" s="179">
        <v>168662</v>
      </c>
      <c r="H1267" s="179">
        <v>149470</v>
      </c>
      <c r="I1267" s="179">
        <v>116784</v>
      </c>
      <c r="J1267" s="179">
        <v>107736</v>
      </c>
      <c r="K1267" s="179">
        <v>109645</v>
      </c>
      <c r="L1267" s="179">
        <v>114274</v>
      </c>
      <c r="M1267" s="179">
        <v>137123</v>
      </c>
      <c r="N1267" s="179">
        <v>180801</v>
      </c>
      <c r="O1267" s="179">
        <v>173676</v>
      </c>
    </row>
    <row r="1268" spans="1:15" ht="16.5" thickBot="1" x14ac:dyDescent="0.3">
      <c r="A1268" s="215" t="s">
        <v>12</v>
      </c>
      <c r="B1268" s="225" t="s">
        <v>291</v>
      </c>
      <c r="C1268" s="226"/>
      <c r="D1268" s="179">
        <v>65443</v>
      </c>
      <c r="E1268" s="179">
        <v>91709</v>
      </c>
      <c r="F1268" s="179">
        <v>76831</v>
      </c>
      <c r="G1268" s="179">
        <v>77545</v>
      </c>
      <c r="H1268" s="179">
        <v>82561</v>
      </c>
      <c r="I1268" s="179">
        <v>80637</v>
      </c>
      <c r="J1268" s="179">
        <v>69862</v>
      </c>
      <c r="K1268" s="179">
        <v>72476</v>
      </c>
      <c r="L1268" s="179">
        <v>67756</v>
      </c>
      <c r="M1268" s="179">
        <v>84146</v>
      </c>
      <c r="N1268" s="179">
        <v>90534</v>
      </c>
      <c r="O1268" s="179">
        <v>85397</v>
      </c>
    </row>
    <row r="1269" spans="1:15" ht="33" customHeight="1" thickBot="1" x14ac:dyDescent="0.3">
      <c r="A1269" s="215" t="s">
        <v>13</v>
      </c>
      <c r="B1269" s="219" t="s">
        <v>292</v>
      </c>
      <c r="C1269" s="220"/>
      <c r="D1269" s="180">
        <v>132387</v>
      </c>
      <c r="E1269" s="180">
        <v>100329</v>
      </c>
      <c r="F1269" s="180">
        <v>101873</v>
      </c>
      <c r="G1269" s="180">
        <v>91117</v>
      </c>
      <c r="H1269" s="180">
        <v>66909</v>
      </c>
      <c r="I1269" s="180">
        <v>36147</v>
      </c>
      <c r="J1269" s="180">
        <v>37874</v>
      </c>
      <c r="K1269" s="180">
        <v>37169</v>
      </c>
      <c r="L1269" s="180">
        <v>46518</v>
      </c>
      <c r="M1269" s="180">
        <v>52977</v>
      </c>
      <c r="N1269" s="180">
        <v>90267</v>
      </c>
      <c r="O1269" s="180">
        <v>88279</v>
      </c>
    </row>
    <row r="1270" spans="1:15" ht="36" customHeight="1" thickBot="1" x14ac:dyDescent="0.3">
      <c r="A1270" s="215" t="s">
        <v>14</v>
      </c>
      <c r="B1270" s="219" t="s">
        <v>27</v>
      </c>
      <c r="C1270" s="220"/>
      <c r="D1270" s="181">
        <v>0.66919577414952236</v>
      </c>
      <c r="E1270" s="181">
        <v>0.52244347472895991</v>
      </c>
      <c r="F1270" s="181">
        <v>0.57006558331094992</v>
      </c>
      <c r="G1270" s="181">
        <v>0.54023431478341299</v>
      </c>
      <c r="H1270" s="181">
        <v>0.44764166722419213</v>
      </c>
      <c r="I1270" s="181">
        <v>0.30952013974517056</v>
      </c>
      <c r="J1270" s="181">
        <v>0.35154451622484589</v>
      </c>
      <c r="K1270" s="181">
        <v>0.33899402617538421</v>
      </c>
      <c r="L1270" s="181">
        <v>0.40707422510807356</v>
      </c>
      <c r="M1270" s="181">
        <v>0.38634656476302298</v>
      </c>
      <c r="N1270" s="181">
        <v>0.49926161912821276</v>
      </c>
      <c r="O1270" s="181">
        <v>0.50829705889126875</v>
      </c>
    </row>
    <row r="1271" spans="1:15" ht="81.75" customHeight="1" thickBot="1" x14ac:dyDescent="0.3">
      <c r="A1271" s="215" t="s">
        <v>28</v>
      </c>
      <c r="B1271" s="219" t="s">
        <v>29</v>
      </c>
      <c r="C1271" s="220"/>
      <c r="D1271" s="187">
        <v>4.0385250397883876</v>
      </c>
      <c r="E1271" s="187">
        <v>4.0385250397883876</v>
      </c>
      <c r="F1271" s="187">
        <v>4.0385250397883876</v>
      </c>
      <c r="G1271" s="187">
        <v>4.0385250397883876</v>
      </c>
      <c r="H1271" s="187">
        <v>4.0385250397883876</v>
      </c>
      <c r="I1271" s="187">
        <v>4.0385250397883876</v>
      </c>
      <c r="J1271" s="187">
        <v>4.0385250397883876</v>
      </c>
      <c r="K1271" s="187">
        <v>4.0385250397883876</v>
      </c>
      <c r="L1271" s="187">
        <v>4.0385250397883876</v>
      </c>
      <c r="M1271" s="187">
        <v>4.0385250397883876</v>
      </c>
      <c r="N1271" s="187">
        <v>4.0385250397883876</v>
      </c>
      <c r="O1271" s="187">
        <v>4.0385250397883876</v>
      </c>
    </row>
    <row r="1272" spans="1:15" ht="51" customHeight="1" thickBot="1" x14ac:dyDescent="0.3">
      <c r="A1272" s="215" t="s">
        <v>30</v>
      </c>
      <c r="B1272" s="219" t="s">
        <v>31</v>
      </c>
      <c r="C1272" s="220"/>
      <c r="D1272" s="182">
        <v>0.50775678622506637</v>
      </c>
      <c r="E1272" s="182">
        <v>0.36100448680450392</v>
      </c>
      <c r="F1272" s="182">
        <v>0.40862659538649393</v>
      </c>
      <c r="G1272" s="182">
        <v>0.378795326858957</v>
      </c>
      <c r="H1272" s="182">
        <v>0.28620267929973608</v>
      </c>
      <c r="I1272" s="182">
        <v>0.14808115182071455</v>
      </c>
      <c r="J1272" s="182">
        <v>0.19010552830038988</v>
      </c>
      <c r="K1272" s="182">
        <v>0.17755503825092819</v>
      </c>
      <c r="L1272" s="182">
        <v>0.24563523718361754</v>
      </c>
      <c r="M1272" s="182">
        <v>0.22490757683856696</v>
      </c>
      <c r="N1272" s="182">
        <v>0.33782263120375677</v>
      </c>
      <c r="O1272" s="182">
        <v>0.34685807096681276</v>
      </c>
    </row>
    <row r="1273" spans="1:15" ht="83.25" customHeight="1" thickBot="1" x14ac:dyDescent="0.3">
      <c r="A1273" s="215" t="s">
        <v>32</v>
      </c>
      <c r="B1273" s="219" t="s">
        <v>33</v>
      </c>
      <c r="C1273" s="220"/>
      <c r="D1273" s="183">
        <v>100450</v>
      </c>
      <c r="E1273" s="183">
        <v>69327</v>
      </c>
      <c r="F1273" s="183">
        <v>73023</v>
      </c>
      <c r="G1273" s="183">
        <v>63888</v>
      </c>
      <c r="H1273" s="183">
        <v>42779</v>
      </c>
      <c r="I1273" s="183">
        <v>17294</v>
      </c>
      <c r="J1273" s="183">
        <v>20481</v>
      </c>
      <c r="K1273" s="183">
        <v>19468</v>
      </c>
      <c r="L1273" s="183">
        <v>28070</v>
      </c>
      <c r="M1273" s="183">
        <v>30840</v>
      </c>
      <c r="N1273" s="183">
        <v>61079</v>
      </c>
      <c r="O1273" s="183">
        <v>60241</v>
      </c>
    </row>
    <row r="1274" spans="1:15" ht="53.25" customHeight="1" thickBot="1" x14ac:dyDescent="0.3">
      <c r="A1274" s="215" t="s">
        <v>34</v>
      </c>
      <c r="B1274" s="219" t="s">
        <v>35</v>
      </c>
      <c r="C1274" s="220"/>
      <c r="D1274" s="184">
        <v>405669.84024674352</v>
      </c>
      <c r="E1274" s="184">
        <v>279978.82543340954</v>
      </c>
      <c r="F1274" s="184">
        <v>294905.21398046741</v>
      </c>
      <c r="G1274" s="184">
        <v>258013.28774200051</v>
      </c>
      <c r="H1274" s="184">
        <v>172764.06267710743</v>
      </c>
      <c r="I1274" s="184">
        <v>69842.252038100371</v>
      </c>
      <c r="J1274" s="184">
        <v>82713.031339905967</v>
      </c>
      <c r="K1274" s="184">
        <v>78622.00547460033</v>
      </c>
      <c r="L1274" s="184">
        <v>113361.39786686005</v>
      </c>
      <c r="M1274" s="184">
        <v>124548.11222707387</v>
      </c>
      <c r="N1274" s="184">
        <v>246669.07090523493</v>
      </c>
      <c r="O1274" s="184">
        <v>243284.78692189226</v>
      </c>
    </row>
    <row r="1275" spans="1:15" ht="48.75" customHeight="1" thickBot="1" x14ac:dyDescent="0.3">
      <c r="A1275" s="215" t="s">
        <v>36</v>
      </c>
      <c r="B1275" s="219" t="s">
        <v>37</v>
      </c>
      <c r="C1275" s="220"/>
      <c r="D1275" s="184">
        <v>378489.96</v>
      </c>
      <c r="E1275" s="184">
        <v>261220.24</v>
      </c>
      <c r="F1275" s="184">
        <v>275146.56</v>
      </c>
      <c r="G1275" s="184">
        <v>240726.39999999999</v>
      </c>
      <c r="H1275" s="184">
        <v>161188.87</v>
      </c>
      <c r="I1275" s="184">
        <v>65162.82</v>
      </c>
      <c r="J1275" s="184">
        <v>77171.259999999995</v>
      </c>
      <c r="K1275" s="184">
        <v>73354.33</v>
      </c>
      <c r="L1275" s="184">
        <v>105766.18</v>
      </c>
      <c r="M1275" s="184">
        <v>116203.39</v>
      </c>
      <c r="N1275" s="184">
        <v>230142.24</v>
      </c>
      <c r="O1275" s="184">
        <v>226984.71</v>
      </c>
    </row>
    <row r="1276" spans="1:15" ht="21" customHeight="1" thickBot="1" x14ac:dyDescent="0.3">
      <c r="A1276" s="242" t="s">
        <v>243</v>
      </c>
      <c r="B1276" s="241"/>
      <c r="C1276" s="43"/>
      <c r="D1276" s="178" t="s">
        <v>104</v>
      </c>
      <c r="E1276" s="221"/>
      <c r="F1276" s="221"/>
      <c r="G1276" s="221"/>
      <c r="H1276" s="221"/>
      <c r="I1276" s="221"/>
      <c r="J1276" s="221"/>
      <c r="K1276" s="221"/>
      <c r="L1276" s="221"/>
      <c r="M1276" s="221"/>
      <c r="N1276" s="221"/>
      <c r="O1276" s="222"/>
    </row>
    <row r="1277" spans="1:15" ht="16.5" thickBot="1" x14ac:dyDescent="0.3">
      <c r="A1277" s="223" t="s">
        <v>297</v>
      </c>
      <c r="B1277" s="224"/>
      <c r="C1277" s="224"/>
      <c r="D1277" s="224"/>
      <c r="E1277" s="224"/>
      <c r="F1277" s="224"/>
      <c r="G1277" s="224"/>
      <c r="H1277" s="224"/>
      <c r="I1277" s="224"/>
      <c r="J1277" s="224"/>
      <c r="K1277" s="224"/>
      <c r="L1277" s="224"/>
      <c r="M1277" s="224"/>
      <c r="N1277" s="224"/>
      <c r="O1277" s="224"/>
    </row>
    <row r="1278" spans="1:15" s="41" customFormat="1" ht="29.25" customHeight="1" thickBot="1" x14ac:dyDescent="0.3">
      <c r="A1278" s="215" t="s">
        <v>11</v>
      </c>
      <c r="B1278" s="219" t="s">
        <v>293</v>
      </c>
      <c r="C1278" s="220"/>
      <c r="D1278" s="179">
        <v>197830</v>
      </c>
      <c r="E1278" s="179">
        <v>192038</v>
      </c>
      <c r="F1278" s="179">
        <v>178704</v>
      </c>
      <c r="G1278" s="179">
        <v>168662</v>
      </c>
      <c r="H1278" s="179">
        <v>149470</v>
      </c>
      <c r="I1278" s="179">
        <v>116784</v>
      </c>
      <c r="J1278" s="179">
        <v>107736</v>
      </c>
      <c r="K1278" s="179">
        <v>109645</v>
      </c>
      <c r="L1278" s="179">
        <v>114274</v>
      </c>
      <c r="M1278" s="179">
        <v>137123</v>
      </c>
      <c r="N1278" s="179">
        <v>180801</v>
      </c>
      <c r="O1278" s="179">
        <v>173676</v>
      </c>
    </row>
    <row r="1279" spans="1:15" ht="16.5" thickBot="1" x14ac:dyDescent="0.3">
      <c r="A1279" s="215" t="s">
        <v>12</v>
      </c>
      <c r="B1279" s="225" t="s">
        <v>291</v>
      </c>
      <c r="C1279" s="226"/>
      <c r="D1279" s="179">
        <v>65443</v>
      </c>
      <c r="E1279" s="179">
        <v>91709</v>
      </c>
      <c r="F1279" s="179">
        <v>76831</v>
      </c>
      <c r="G1279" s="179">
        <v>77545</v>
      </c>
      <c r="H1279" s="179">
        <v>82561</v>
      </c>
      <c r="I1279" s="179">
        <v>80637</v>
      </c>
      <c r="J1279" s="179">
        <v>69862</v>
      </c>
      <c r="K1279" s="179">
        <v>72476</v>
      </c>
      <c r="L1279" s="179">
        <v>67756</v>
      </c>
      <c r="M1279" s="179">
        <v>84146</v>
      </c>
      <c r="N1279" s="179">
        <v>90534</v>
      </c>
      <c r="O1279" s="179">
        <v>85397</v>
      </c>
    </row>
    <row r="1280" spans="1:15" ht="33" customHeight="1" thickBot="1" x14ac:dyDescent="0.3">
      <c r="A1280" s="215" t="s">
        <v>13</v>
      </c>
      <c r="B1280" s="219" t="s">
        <v>292</v>
      </c>
      <c r="C1280" s="220"/>
      <c r="D1280" s="180">
        <v>132387</v>
      </c>
      <c r="E1280" s="180">
        <v>100329</v>
      </c>
      <c r="F1280" s="180">
        <v>101873</v>
      </c>
      <c r="G1280" s="180">
        <v>91117</v>
      </c>
      <c r="H1280" s="180">
        <v>66909</v>
      </c>
      <c r="I1280" s="180">
        <v>36147</v>
      </c>
      <c r="J1280" s="180">
        <v>37874</v>
      </c>
      <c r="K1280" s="180">
        <v>37169</v>
      </c>
      <c r="L1280" s="180">
        <v>46518</v>
      </c>
      <c r="M1280" s="180">
        <v>52977</v>
      </c>
      <c r="N1280" s="180">
        <v>90267</v>
      </c>
      <c r="O1280" s="180">
        <v>88279</v>
      </c>
    </row>
    <row r="1281" spans="1:15" ht="36" customHeight="1" thickBot="1" x14ac:dyDescent="0.3">
      <c r="A1281" s="215" t="s">
        <v>14</v>
      </c>
      <c r="B1281" s="219" t="s">
        <v>27</v>
      </c>
      <c r="C1281" s="220"/>
      <c r="D1281" s="181">
        <v>0.66919577414952236</v>
      </c>
      <c r="E1281" s="181">
        <v>0.52244347472895991</v>
      </c>
      <c r="F1281" s="181">
        <v>0.57006558331094992</v>
      </c>
      <c r="G1281" s="181">
        <v>0.54023431478341299</v>
      </c>
      <c r="H1281" s="181">
        <v>0.44764166722419213</v>
      </c>
      <c r="I1281" s="181">
        <v>0.30952013974517056</v>
      </c>
      <c r="J1281" s="181">
        <v>0.35154451622484589</v>
      </c>
      <c r="K1281" s="181">
        <v>0.33899402617538421</v>
      </c>
      <c r="L1281" s="181">
        <v>0.40707422510807356</v>
      </c>
      <c r="M1281" s="181">
        <v>0.38634656476302298</v>
      </c>
      <c r="N1281" s="181">
        <v>0.49926161912821276</v>
      </c>
      <c r="O1281" s="181">
        <v>0.50829705889126875</v>
      </c>
    </row>
    <row r="1282" spans="1:15" ht="81.75" customHeight="1" thickBot="1" x14ac:dyDescent="0.3">
      <c r="A1282" s="215" t="s">
        <v>28</v>
      </c>
      <c r="B1282" s="219" t="s">
        <v>29</v>
      </c>
      <c r="C1282" s="220"/>
      <c r="D1282" s="187">
        <v>4.2151862062401122</v>
      </c>
      <c r="E1282" s="187">
        <v>4.2151862062401122</v>
      </c>
      <c r="F1282" s="187">
        <v>4.2151862062401122</v>
      </c>
      <c r="G1282" s="187">
        <v>4.2151862062401122</v>
      </c>
      <c r="H1282" s="187">
        <v>4.2151862062401122</v>
      </c>
      <c r="I1282" s="187">
        <v>4.2151862062401122</v>
      </c>
      <c r="J1282" s="187">
        <v>4.2151862062401122</v>
      </c>
      <c r="K1282" s="187">
        <v>4.2151862062401122</v>
      </c>
      <c r="L1282" s="187">
        <v>4.2151862062401122</v>
      </c>
      <c r="M1282" s="187">
        <v>4.2151862062401122</v>
      </c>
      <c r="N1282" s="187">
        <v>4.2151862062401122</v>
      </c>
      <c r="O1282" s="187">
        <v>4.2151862062401122</v>
      </c>
    </row>
    <row r="1283" spans="1:15" ht="51" customHeight="1" thickBot="1" x14ac:dyDescent="0.3">
      <c r="A1283" s="215" t="s">
        <v>30</v>
      </c>
      <c r="B1283" s="219" t="s">
        <v>31</v>
      </c>
      <c r="C1283" s="220"/>
      <c r="D1283" s="182">
        <v>0.50775678622506637</v>
      </c>
      <c r="E1283" s="182">
        <v>0.36100448680450392</v>
      </c>
      <c r="F1283" s="182">
        <v>0.40862659538649393</v>
      </c>
      <c r="G1283" s="182">
        <v>0.378795326858957</v>
      </c>
      <c r="H1283" s="182">
        <v>0.28620267929973608</v>
      </c>
      <c r="I1283" s="182">
        <v>0.14808115182071455</v>
      </c>
      <c r="J1283" s="182">
        <v>0.19010552830038988</v>
      </c>
      <c r="K1283" s="182">
        <v>0.17755503825092819</v>
      </c>
      <c r="L1283" s="182">
        <v>0.24563523718361754</v>
      </c>
      <c r="M1283" s="182">
        <v>0.22490757683856696</v>
      </c>
      <c r="N1283" s="182">
        <v>0.33782263120375677</v>
      </c>
      <c r="O1283" s="182">
        <v>0.34685807096681276</v>
      </c>
    </row>
    <row r="1284" spans="1:15" ht="83.25" customHeight="1" thickBot="1" x14ac:dyDescent="0.3">
      <c r="A1284" s="215" t="s">
        <v>32</v>
      </c>
      <c r="B1284" s="219" t="s">
        <v>33</v>
      </c>
      <c r="C1284" s="220"/>
      <c r="D1284" s="183">
        <v>100450</v>
      </c>
      <c r="E1284" s="183">
        <v>69327</v>
      </c>
      <c r="F1284" s="183">
        <v>73023</v>
      </c>
      <c r="G1284" s="183">
        <v>63888</v>
      </c>
      <c r="H1284" s="183">
        <v>42779</v>
      </c>
      <c r="I1284" s="183">
        <v>17294</v>
      </c>
      <c r="J1284" s="183">
        <v>20481</v>
      </c>
      <c r="K1284" s="183">
        <v>19468</v>
      </c>
      <c r="L1284" s="183">
        <v>28070</v>
      </c>
      <c r="M1284" s="183">
        <v>30840</v>
      </c>
      <c r="N1284" s="183">
        <v>61079</v>
      </c>
      <c r="O1284" s="183">
        <v>60241</v>
      </c>
    </row>
    <row r="1285" spans="1:15" ht="53.25" customHeight="1" thickBot="1" x14ac:dyDescent="0.3">
      <c r="A1285" s="215" t="s">
        <v>34</v>
      </c>
      <c r="B1285" s="219" t="s">
        <v>35</v>
      </c>
      <c r="C1285" s="220"/>
      <c r="D1285" s="184">
        <v>423415.45441681927</v>
      </c>
      <c r="E1285" s="184">
        <v>292226.21412000828</v>
      </c>
      <c r="F1285" s="184">
        <v>307805.54233827174</v>
      </c>
      <c r="G1285" s="184">
        <v>269299.81634426827</v>
      </c>
      <c r="H1285" s="184">
        <v>180321.45071674575</v>
      </c>
      <c r="I1285" s="184">
        <v>72897.430250716498</v>
      </c>
      <c r="J1285" s="184">
        <v>86331.228690003743</v>
      </c>
      <c r="K1285" s="184">
        <v>82061.245063082504</v>
      </c>
      <c r="L1285" s="184">
        <v>118320.27680915994</v>
      </c>
      <c r="M1285" s="184">
        <v>129996.34260044506</v>
      </c>
      <c r="N1285" s="184">
        <v>257459.35829093982</v>
      </c>
      <c r="O1285" s="184">
        <v>253927.03225011061</v>
      </c>
    </row>
    <row r="1286" spans="1:15" ht="48.75" customHeight="1" thickBot="1" x14ac:dyDescent="0.3">
      <c r="A1286" s="215" t="s">
        <v>36</v>
      </c>
      <c r="B1286" s="219" t="s">
        <v>37</v>
      </c>
      <c r="C1286" s="220"/>
      <c r="D1286" s="184">
        <v>395046.62</v>
      </c>
      <c r="E1286" s="184">
        <v>272647.06</v>
      </c>
      <c r="F1286" s="184">
        <v>287182.57</v>
      </c>
      <c r="G1286" s="184">
        <v>251256.73</v>
      </c>
      <c r="H1286" s="184">
        <v>168239.91</v>
      </c>
      <c r="I1286" s="184">
        <v>68013.3</v>
      </c>
      <c r="J1286" s="184">
        <v>80547.039999999994</v>
      </c>
      <c r="K1286" s="184">
        <v>76563.14</v>
      </c>
      <c r="L1286" s="184">
        <v>110392.82</v>
      </c>
      <c r="M1286" s="184">
        <v>121286.59</v>
      </c>
      <c r="N1286" s="184">
        <v>240209.58</v>
      </c>
      <c r="O1286" s="184">
        <v>236913.92000000001</v>
      </c>
    </row>
    <row r="1287" spans="1:15" ht="21.75" customHeight="1" thickBot="1" x14ac:dyDescent="0.3">
      <c r="A1287" s="242" t="s">
        <v>243</v>
      </c>
      <c r="B1287" s="241"/>
      <c r="C1287" s="43"/>
      <c r="D1287" s="178" t="s">
        <v>104</v>
      </c>
      <c r="E1287" s="221"/>
      <c r="F1287" s="221"/>
      <c r="G1287" s="221"/>
      <c r="H1287" s="221"/>
      <c r="I1287" s="221"/>
      <c r="J1287" s="221"/>
      <c r="K1287" s="221"/>
      <c r="L1287" s="221"/>
      <c r="M1287" s="221"/>
      <c r="N1287" s="221"/>
      <c r="O1287" s="222"/>
    </row>
    <row r="1288" spans="1:15" ht="16.5" thickBot="1" x14ac:dyDescent="0.3">
      <c r="A1288" s="223" t="s">
        <v>298</v>
      </c>
      <c r="B1288" s="224"/>
      <c r="C1288" s="224"/>
      <c r="D1288" s="224"/>
      <c r="E1288" s="224"/>
      <c r="F1288" s="224"/>
      <c r="G1288" s="224"/>
      <c r="H1288" s="224"/>
      <c r="I1288" s="224"/>
      <c r="J1288" s="224"/>
      <c r="K1288" s="224"/>
      <c r="L1288" s="224"/>
      <c r="M1288" s="224"/>
      <c r="N1288" s="224"/>
      <c r="O1288" s="224"/>
    </row>
    <row r="1289" spans="1:15" s="41" customFormat="1" ht="29.25" customHeight="1" thickBot="1" x14ac:dyDescent="0.3">
      <c r="A1289" s="215" t="s">
        <v>11</v>
      </c>
      <c r="B1289" s="219" t="s">
        <v>293</v>
      </c>
      <c r="C1289" s="220"/>
      <c r="D1289" s="179">
        <v>197830</v>
      </c>
      <c r="E1289" s="179">
        <v>192038</v>
      </c>
      <c r="F1289" s="179">
        <v>178704</v>
      </c>
      <c r="G1289" s="179">
        <v>168662</v>
      </c>
      <c r="H1289" s="179">
        <v>149470</v>
      </c>
      <c r="I1289" s="179">
        <v>116784</v>
      </c>
      <c r="J1289" s="179">
        <v>107736</v>
      </c>
      <c r="K1289" s="179">
        <v>109645</v>
      </c>
      <c r="L1289" s="179">
        <v>114274</v>
      </c>
      <c r="M1289" s="179">
        <v>137123</v>
      </c>
      <c r="N1289" s="179">
        <v>180801</v>
      </c>
      <c r="O1289" s="179">
        <v>173676</v>
      </c>
    </row>
    <row r="1290" spans="1:15" ht="16.5" thickBot="1" x14ac:dyDescent="0.3">
      <c r="A1290" s="215" t="s">
        <v>12</v>
      </c>
      <c r="B1290" s="225" t="s">
        <v>291</v>
      </c>
      <c r="C1290" s="226"/>
      <c r="D1290" s="179">
        <v>65443</v>
      </c>
      <c r="E1290" s="179">
        <v>91709</v>
      </c>
      <c r="F1290" s="179">
        <v>76831</v>
      </c>
      <c r="G1290" s="179">
        <v>77545</v>
      </c>
      <c r="H1290" s="179">
        <v>82561</v>
      </c>
      <c r="I1290" s="179">
        <v>80637</v>
      </c>
      <c r="J1290" s="179">
        <v>69862</v>
      </c>
      <c r="K1290" s="179">
        <v>72476</v>
      </c>
      <c r="L1290" s="179">
        <v>67756</v>
      </c>
      <c r="M1290" s="179">
        <v>84146</v>
      </c>
      <c r="N1290" s="179">
        <v>90534</v>
      </c>
      <c r="O1290" s="179">
        <v>85397</v>
      </c>
    </row>
    <row r="1291" spans="1:15" ht="33" customHeight="1" thickBot="1" x14ac:dyDescent="0.3">
      <c r="A1291" s="215" t="s">
        <v>13</v>
      </c>
      <c r="B1291" s="219" t="s">
        <v>292</v>
      </c>
      <c r="C1291" s="220"/>
      <c r="D1291" s="180">
        <v>132387</v>
      </c>
      <c r="E1291" s="180">
        <v>100329</v>
      </c>
      <c r="F1291" s="180">
        <v>101873</v>
      </c>
      <c r="G1291" s="180">
        <v>91117</v>
      </c>
      <c r="H1291" s="180">
        <v>66909</v>
      </c>
      <c r="I1291" s="180">
        <v>36147</v>
      </c>
      <c r="J1291" s="180">
        <v>37874</v>
      </c>
      <c r="K1291" s="180">
        <v>37169</v>
      </c>
      <c r="L1291" s="180">
        <v>46518</v>
      </c>
      <c r="M1291" s="180">
        <v>52977</v>
      </c>
      <c r="N1291" s="180">
        <v>90267</v>
      </c>
      <c r="O1291" s="180">
        <v>88279</v>
      </c>
    </row>
    <row r="1292" spans="1:15" ht="36" customHeight="1" thickBot="1" x14ac:dyDescent="0.3">
      <c r="A1292" s="215" t="s">
        <v>14</v>
      </c>
      <c r="B1292" s="219" t="s">
        <v>27</v>
      </c>
      <c r="C1292" s="220"/>
      <c r="D1292" s="181">
        <v>0.66919577414952236</v>
      </c>
      <c r="E1292" s="181">
        <v>0.52244347472895991</v>
      </c>
      <c r="F1292" s="181">
        <v>0.57006558331094992</v>
      </c>
      <c r="G1292" s="181">
        <v>0.54023431478341299</v>
      </c>
      <c r="H1292" s="181">
        <v>0.44764166722419213</v>
      </c>
      <c r="I1292" s="181">
        <v>0.30952013974517056</v>
      </c>
      <c r="J1292" s="181">
        <v>0.35154451622484589</v>
      </c>
      <c r="K1292" s="181">
        <v>0.33899402617538421</v>
      </c>
      <c r="L1292" s="181">
        <v>0.40707422510807356</v>
      </c>
      <c r="M1292" s="181">
        <v>0.38634656476302298</v>
      </c>
      <c r="N1292" s="181">
        <v>0.49926161912821276</v>
      </c>
      <c r="O1292" s="181">
        <v>0.50829705889126875</v>
      </c>
    </row>
    <row r="1293" spans="1:15" ht="81.75" customHeight="1" thickBot="1" x14ac:dyDescent="0.3">
      <c r="A1293" s="215" t="s">
        <v>28</v>
      </c>
      <c r="B1293" s="219" t="s">
        <v>29</v>
      </c>
      <c r="C1293" s="220"/>
      <c r="D1293" s="187">
        <v>4.4006543993146767</v>
      </c>
      <c r="E1293" s="187">
        <v>4.4006543993146767</v>
      </c>
      <c r="F1293" s="187">
        <v>4.4006543993146767</v>
      </c>
      <c r="G1293" s="187">
        <v>4.4006543993146767</v>
      </c>
      <c r="H1293" s="187">
        <v>4.4006543993146767</v>
      </c>
      <c r="I1293" s="187">
        <v>4.4006543993146767</v>
      </c>
      <c r="J1293" s="187">
        <v>4.4006543993146767</v>
      </c>
      <c r="K1293" s="187">
        <v>4.4006543993146767</v>
      </c>
      <c r="L1293" s="187">
        <v>4.4006543993146767</v>
      </c>
      <c r="M1293" s="187">
        <v>4.4006543993146767</v>
      </c>
      <c r="N1293" s="187">
        <v>4.4006543993146767</v>
      </c>
      <c r="O1293" s="187">
        <v>4.4006543993146767</v>
      </c>
    </row>
    <row r="1294" spans="1:15" ht="51" customHeight="1" thickBot="1" x14ac:dyDescent="0.3">
      <c r="A1294" s="215" t="s">
        <v>30</v>
      </c>
      <c r="B1294" s="219" t="s">
        <v>31</v>
      </c>
      <c r="C1294" s="220"/>
      <c r="D1294" s="182">
        <v>0.50775678622506637</v>
      </c>
      <c r="E1294" s="182">
        <v>0.36100448680450392</v>
      </c>
      <c r="F1294" s="182">
        <v>0.40862659538649393</v>
      </c>
      <c r="G1294" s="182">
        <v>0.378795326858957</v>
      </c>
      <c r="H1294" s="182">
        <v>0.28620267929973608</v>
      </c>
      <c r="I1294" s="182">
        <v>0.14808115182071455</v>
      </c>
      <c r="J1294" s="182">
        <v>0.19010552830038988</v>
      </c>
      <c r="K1294" s="182">
        <v>0.17755503825092819</v>
      </c>
      <c r="L1294" s="182">
        <v>0.24563523718361754</v>
      </c>
      <c r="M1294" s="182">
        <v>0.22490757683856696</v>
      </c>
      <c r="N1294" s="182">
        <v>0.33782263120375677</v>
      </c>
      <c r="O1294" s="182">
        <v>0.34685807096681276</v>
      </c>
    </row>
    <row r="1295" spans="1:15" ht="83.25" customHeight="1" thickBot="1" x14ac:dyDescent="0.3">
      <c r="A1295" s="215" t="s">
        <v>32</v>
      </c>
      <c r="B1295" s="219" t="s">
        <v>33</v>
      </c>
      <c r="C1295" s="220"/>
      <c r="D1295" s="183">
        <v>100450</v>
      </c>
      <c r="E1295" s="183">
        <v>69327</v>
      </c>
      <c r="F1295" s="183">
        <v>73023</v>
      </c>
      <c r="G1295" s="183">
        <v>63888</v>
      </c>
      <c r="H1295" s="183">
        <v>42779</v>
      </c>
      <c r="I1295" s="183">
        <v>17294</v>
      </c>
      <c r="J1295" s="183">
        <v>20481</v>
      </c>
      <c r="K1295" s="183">
        <v>19468</v>
      </c>
      <c r="L1295" s="183">
        <v>28070</v>
      </c>
      <c r="M1295" s="183">
        <v>30840</v>
      </c>
      <c r="N1295" s="183">
        <v>61079</v>
      </c>
      <c r="O1295" s="183">
        <v>60241</v>
      </c>
    </row>
    <row r="1296" spans="1:15" ht="53.25" customHeight="1" thickBot="1" x14ac:dyDescent="0.3">
      <c r="A1296" s="215" t="s">
        <v>34</v>
      </c>
      <c r="B1296" s="219" t="s">
        <v>35</v>
      </c>
      <c r="C1296" s="220"/>
      <c r="D1296" s="184">
        <v>442045.7344111593</v>
      </c>
      <c r="E1296" s="184">
        <v>305084.1675412886</v>
      </c>
      <c r="F1296" s="184">
        <v>321348.98620115564</v>
      </c>
      <c r="G1296" s="184">
        <v>281149.00826341606</v>
      </c>
      <c r="H1296" s="184">
        <v>188255.59454828256</v>
      </c>
      <c r="I1296" s="184">
        <v>76104.917181748024</v>
      </c>
      <c r="J1296" s="184">
        <v>90129.802752363888</v>
      </c>
      <c r="K1296" s="184">
        <v>85671.939845858127</v>
      </c>
      <c r="L1296" s="184">
        <v>123526.36898876297</v>
      </c>
      <c r="M1296" s="184">
        <v>135716.18167486464</v>
      </c>
      <c r="N1296" s="184">
        <v>268787.57005574112</v>
      </c>
      <c r="O1296" s="184">
        <v>265099.82166911545</v>
      </c>
    </row>
    <row r="1297" spans="1:15" ht="48.75" customHeight="1" thickBot="1" x14ac:dyDescent="0.3">
      <c r="A1297" s="215" t="s">
        <v>36</v>
      </c>
      <c r="B1297" s="219" t="s">
        <v>37</v>
      </c>
      <c r="C1297" s="220"/>
      <c r="D1297" s="184">
        <v>412428.67</v>
      </c>
      <c r="E1297" s="184">
        <v>284643.53000000003</v>
      </c>
      <c r="F1297" s="184">
        <v>299818.59999999998</v>
      </c>
      <c r="G1297" s="184">
        <v>262312.02</v>
      </c>
      <c r="H1297" s="184">
        <v>175642.47</v>
      </c>
      <c r="I1297" s="184">
        <v>71005.89</v>
      </c>
      <c r="J1297" s="184">
        <v>84091.11</v>
      </c>
      <c r="K1297" s="184">
        <v>79931.92</v>
      </c>
      <c r="L1297" s="184">
        <v>115250.1</v>
      </c>
      <c r="M1297" s="184">
        <v>126623.2</v>
      </c>
      <c r="N1297" s="184">
        <v>250778.8</v>
      </c>
      <c r="O1297" s="184">
        <v>247338.13</v>
      </c>
    </row>
    <row r="1298" spans="1:15" ht="21.75" customHeight="1" thickBot="1" x14ac:dyDescent="0.3">
      <c r="A1298" s="242" t="s">
        <v>243</v>
      </c>
      <c r="B1298" s="241"/>
      <c r="C1298" s="43"/>
      <c r="D1298" s="178" t="s">
        <v>104</v>
      </c>
      <c r="E1298" s="221"/>
      <c r="F1298" s="221"/>
      <c r="G1298" s="221"/>
      <c r="H1298" s="221"/>
      <c r="I1298" s="221"/>
      <c r="J1298" s="221"/>
      <c r="K1298" s="221"/>
      <c r="L1298" s="221"/>
      <c r="M1298" s="221"/>
      <c r="N1298" s="221"/>
      <c r="O1298" s="222"/>
    </row>
    <row r="1299" spans="1:15" ht="16.5" thickBot="1" x14ac:dyDescent="0.3">
      <c r="A1299" s="223" t="s">
        <v>299</v>
      </c>
      <c r="B1299" s="224"/>
      <c r="C1299" s="224"/>
      <c r="D1299" s="224"/>
      <c r="E1299" s="224"/>
      <c r="F1299" s="224"/>
      <c r="G1299" s="224"/>
      <c r="H1299" s="224"/>
      <c r="I1299" s="224"/>
      <c r="J1299" s="224"/>
      <c r="K1299" s="224"/>
      <c r="L1299" s="224"/>
      <c r="M1299" s="224"/>
      <c r="N1299" s="224"/>
      <c r="O1299" s="224"/>
    </row>
    <row r="1300" spans="1:15" s="41" customFormat="1" ht="29.25" customHeight="1" thickBot="1" x14ac:dyDescent="0.3">
      <c r="A1300" s="215" t="s">
        <v>11</v>
      </c>
      <c r="B1300" s="219" t="s">
        <v>293</v>
      </c>
      <c r="C1300" s="220"/>
      <c r="D1300" s="179">
        <v>197830</v>
      </c>
      <c r="E1300" s="179">
        <v>192038</v>
      </c>
      <c r="F1300" s="179">
        <v>178704</v>
      </c>
      <c r="G1300" s="179">
        <v>168662</v>
      </c>
      <c r="H1300" s="179">
        <v>149470</v>
      </c>
      <c r="I1300" s="179">
        <v>116784</v>
      </c>
      <c r="J1300" s="179">
        <v>107736</v>
      </c>
      <c r="K1300" s="179">
        <v>109645</v>
      </c>
      <c r="L1300" s="179">
        <v>114274</v>
      </c>
      <c r="M1300" s="179">
        <v>137123</v>
      </c>
      <c r="N1300" s="179">
        <v>180801</v>
      </c>
      <c r="O1300" s="179">
        <v>173676</v>
      </c>
    </row>
    <row r="1301" spans="1:15" ht="16.5" thickBot="1" x14ac:dyDescent="0.3">
      <c r="A1301" s="215" t="s">
        <v>12</v>
      </c>
      <c r="B1301" s="225" t="s">
        <v>291</v>
      </c>
      <c r="C1301" s="226"/>
      <c r="D1301" s="179">
        <v>65443</v>
      </c>
      <c r="E1301" s="179">
        <v>91709</v>
      </c>
      <c r="F1301" s="179">
        <v>76831</v>
      </c>
      <c r="G1301" s="179">
        <v>77545</v>
      </c>
      <c r="H1301" s="179">
        <v>82561</v>
      </c>
      <c r="I1301" s="179">
        <v>80637</v>
      </c>
      <c r="J1301" s="179">
        <v>69862</v>
      </c>
      <c r="K1301" s="179">
        <v>72476</v>
      </c>
      <c r="L1301" s="179">
        <v>67756</v>
      </c>
      <c r="M1301" s="179">
        <v>84146</v>
      </c>
      <c r="N1301" s="179">
        <v>90534</v>
      </c>
      <c r="O1301" s="179">
        <v>85397</v>
      </c>
    </row>
    <row r="1302" spans="1:15" ht="33" customHeight="1" thickBot="1" x14ac:dyDescent="0.3">
      <c r="A1302" s="215" t="s">
        <v>13</v>
      </c>
      <c r="B1302" s="219" t="s">
        <v>292</v>
      </c>
      <c r="C1302" s="220"/>
      <c r="D1302" s="180">
        <v>132387</v>
      </c>
      <c r="E1302" s="180">
        <v>100329</v>
      </c>
      <c r="F1302" s="180">
        <v>101873</v>
      </c>
      <c r="G1302" s="180">
        <v>91117</v>
      </c>
      <c r="H1302" s="180">
        <v>66909</v>
      </c>
      <c r="I1302" s="180">
        <v>36147</v>
      </c>
      <c r="J1302" s="180">
        <v>37874</v>
      </c>
      <c r="K1302" s="180">
        <v>37169</v>
      </c>
      <c r="L1302" s="180">
        <v>46518</v>
      </c>
      <c r="M1302" s="180">
        <v>52977</v>
      </c>
      <c r="N1302" s="180">
        <v>90267</v>
      </c>
      <c r="O1302" s="180">
        <v>88279</v>
      </c>
    </row>
    <row r="1303" spans="1:15" ht="36" customHeight="1" thickBot="1" x14ac:dyDescent="0.3">
      <c r="A1303" s="215" t="s">
        <v>14</v>
      </c>
      <c r="B1303" s="219" t="s">
        <v>27</v>
      </c>
      <c r="C1303" s="220"/>
      <c r="D1303" s="181">
        <v>0.66919577414952236</v>
      </c>
      <c r="E1303" s="181">
        <v>0.52244347472895991</v>
      </c>
      <c r="F1303" s="181">
        <v>0.57006558331094992</v>
      </c>
      <c r="G1303" s="181">
        <v>0.54023431478341299</v>
      </c>
      <c r="H1303" s="181">
        <v>0.44764166722419213</v>
      </c>
      <c r="I1303" s="181">
        <v>0.30952013974517056</v>
      </c>
      <c r="J1303" s="181">
        <v>0.35154451622484589</v>
      </c>
      <c r="K1303" s="181">
        <v>0.33899402617538421</v>
      </c>
      <c r="L1303" s="181">
        <v>0.40707422510807356</v>
      </c>
      <c r="M1303" s="181">
        <v>0.38634656476302298</v>
      </c>
      <c r="N1303" s="181">
        <v>0.49926161912821276</v>
      </c>
      <c r="O1303" s="181">
        <v>0.50829705889126875</v>
      </c>
    </row>
    <row r="1304" spans="1:15" ht="81.75" customHeight="1" thickBot="1" x14ac:dyDescent="0.3">
      <c r="A1304" s="215" t="s">
        <v>28</v>
      </c>
      <c r="B1304" s="219" t="s">
        <v>29</v>
      </c>
      <c r="C1304" s="220"/>
      <c r="D1304" s="187">
        <v>4.5942831928845234</v>
      </c>
      <c r="E1304" s="187">
        <v>4.5942831928845234</v>
      </c>
      <c r="F1304" s="187">
        <v>4.5942831928845234</v>
      </c>
      <c r="G1304" s="187">
        <v>4.5942831928845234</v>
      </c>
      <c r="H1304" s="187">
        <v>4.5942831928845234</v>
      </c>
      <c r="I1304" s="187">
        <v>4.5942831928845234</v>
      </c>
      <c r="J1304" s="187">
        <v>4.5942831928845234</v>
      </c>
      <c r="K1304" s="187">
        <v>4.5942831928845234</v>
      </c>
      <c r="L1304" s="187">
        <v>4.5942831928845234</v>
      </c>
      <c r="M1304" s="187">
        <v>4.5942831928845234</v>
      </c>
      <c r="N1304" s="187">
        <v>4.5942831928845234</v>
      </c>
      <c r="O1304" s="187">
        <v>4.5942831928845234</v>
      </c>
    </row>
    <row r="1305" spans="1:15" ht="51" customHeight="1" thickBot="1" x14ac:dyDescent="0.3">
      <c r="A1305" s="215" t="s">
        <v>30</v>
      </c>
      <c r="B1305" s="219" t="s">
        <v>31</v>
      </c>
      <c r="C1305" s="220"/>
      <c r="D1305" s="182">
        <v>0.50775678622506637</v>
      </c>
      <c r="E1305" s="182">
        <v>0.36100448680450392</v>
      </c>
      <c r="F1305" s="182">
        <v>0.40862659538649393</v>
      </c>
      <c r="G1305" s="182">
        <v>0.378795326858957</v>
      </c>
      <c r="H1305" s="182">
        <v>0.28620267929973608</v>
      </c>
      <c r="I1305" s="182">
        <v>0.14808115182071455</v>
      </c>
      <c r="J1305" s="182">
        <v>0.19010552830038988</v>
      </c>
      <c r="K1305" s="182">
        <v>0.17755503825092819</v>
      </c>
      <c r="L1305" s="182">
        <v>0.24563523718361754</v>
      </c>
      <c r="M1305" s="182">
        <v>0.22490757683856696</v>
      </c>
      <c r="N1305" s="182">
        <v>0.33782263120375677</v>
      </c>
      <c r="O1305" s="182">
        <v>0.34685807096681276</v>
      </c>
    </row>
    <row r="1306" spans="1:15" ht="83.25" customHeight="1" thickBot="1" x14ac:dyDescent="0.3">
      <c r="A1306" s="215" t="s">
        <v>32</v>
      </c>
      <c r="B1306" s="219" t="s">
        <v>33</v>
      </c>
      <c r="C1306" s="220"/>
      <c r="D1306" s="183">
        <v>100450</v>
      </c>
      <c r="E1306" s="183">
        <v>69327</v>
      </c>
      <c r="F1306" s="183">
        <v>73023</v>
      </c>
      <c r="G1306" s="183">
        <v>63888</v>
      </c>
      <c r="H1306" s="183">
        <v>42779</v>
      </c>
      <c r="I1306" s="183">
        <v>17294</v>
      </c>
      <c r="J1306" s="183">
        <v>20481</v>
      </c>
      <c r="K1306" s="183">
        <v>19468</v>
      </c>
      <c r="L1306" s="183">
        <v>28070</v>
      </c>
      <c r="M1306" s="183">
        <v>30840</v>
      </c>
      <c r="N1306" s="183">
        <v>61079</v>
      </c>
      <c r="O1306" s="183">
        <v>60241</v>
      </c>
    </row>
    <row r="1307" spans="1:15" ht="53.25" customHeight="1" thickBot="1" x14ac:dyDescent="0.3">
      <c r="A1307" s="215" t="s">
        <v>34</v>
      </c>
      <c r="B1307" s="219" t="s">
        <v>35</v>
      </c>
      <c r="C1307" s="220"/>
      <c r="D1307" s="184">
        <v>461495.74672525038</v>
      </c>
      <c r="E1307" s="184">
        <v>318507.87091310538</v>
      </c>
      <c r="F1307" s="184">
        <v>335488.34159400658</v>
      </c>
      <c r="G1307" s="184">
        <v>293519.56462700642</v>
      </c>
      <c r="H1307" s="184">
        <v>196538.84070840702</v>
      </c>
      <c r="I1307" s="184">
        <v>79453.533537744952</v>
      </c>
      <c r="J1307" s="184">
        <v>94095.51407346793</v>
      </c>
      <c r="K1307" s="184">
        <v>89441.505199075895</v>
      </c>
      <c r="L1307" s="184">
        <v>128961.52922426857</v>
      </c>
      <c r="M1307" s="184">
        <v>141687.6936685587</v>
      </c>
      <c r="N1307" s="184">
        <v>280614.22313819377</v>
      </c>
      <c r="O1307" s="184">
        <v>276764.21382255654</v>
      </c>
    </row>
    <row r="1308" spans="1:15" ht="48.75" customHeight="1" thickBot="1" x14ac:dyDescent="0.3">
      <c r="A1308" s="215" t="s">
        <v>36</v>
      </c>
      <c r="B1308" s="219" t="s">
        <v>37</v>
      </c>
      <c r="C1308" s="220"/>
      <c r="D1308" s="184">
        <v>430575.53</v>
      </c>
      <c r="E1308" s="184">
        <v>297167.84000000003</v>
      </c>
      <c r="F1308" s="184">
        <v>313010.62</v>
      </c>
      <c r="G1308" s="184">
        <v>273853.75</v>
      </c>
      <c r="H1308" s="184">
        <v>183370.74</v>
      </c>
      <c r="I1308" s="184">
        <v>74130.149999999994</v>
      </c>
      <c r="J1308" s="184">
        <v>87791.11</v>
      </c>
      <c r="K1308" s="184">
        <v>83448.92</v>
      </c>
      <c r="L1308" s="184">
        <v>120321.11</v>
      </c>
      <c r="M1308" s="184">
        <v>132194.62</v>
      </c>
      <c r="N1308" s="184">
        <v>261813.07</v>
      </c>
      <c r="O1308" s="184">
        <v>258221.01</v>
      </c>
    </row>
    <row r="1309" spans="1:15" ht="20.25" customHeight="1" thickBot="1" x14ac:dyDescent="0.3">
      <c r="A1309" s="242" t="s">
        <v>243</v>
      </c>
      <c r="B1309" s="241"/>
      <c r="C1309" s="43"/>
      <c r="D1309" s="178" t="s">
        <v>104</v>
      </c>
      <c r="E1309" s="221"/>
      <c r="F1309" s="221"/>
      <c r="G1309" s="221"/>
      <c r="H1309" s="221"/>
      <c r="I1309" s="221"/>
      <c r="J1309" s="221"/>
      <c r="K1309" s="221"/>
      <c r="L1309" s="221"/>
      <c r="M1309" s="221"/>
      <c r="N1309" s="221"/>
      <c r="O1309" s="222"/>
    </row>
    <row r="1310" spans="1:15" ht="16.5" thickBot="1" x14ac:dyDescent="0.3">
      <c r="A1310" s="223" t="s">
        <v>300</v>
      </c>
      <c r="B1310" s="224"/>
      <c r="C1310" s="224"/>
      <c r="D1310" s="224"/>
      <c r="E1310" s="224"/>
      <c r="F1310" s="224"/>
      <c r="G1310" s="224"/>
      <c r="H1310" s="224"/>
      <c r="I1310" s="224"/>
      <c r="J1310" s="224"/>
      <c r="K1310" s="224"/>
      <c r="L1310" s="224"/>
      <c r="M1310" s="224"/>
      <c r="N1310" s="224"/>
      <c r="O1310" s="224"/>
    </row>
    <row r="1311" spans="1:15" s="41" customFormat="1" ht="29.25" customHeight="1" thickBot="1" x14ac:dyDescent="0.3">
      <c r="A1311" s="215" t="s">
        <v>11</v>
      </c>
      <c r="B1311" s="219" t="s">
        <v>293</v>
      </c>
      <c r="C1311" s="220"/>
      <c r="D1311" s="179">
        <v>197830</v>
      </c>
      <c r="E1311" s="179">
        <v>192038</v>
      </c>
      <c r="F1311" s="179">
        <v>178704</v>
      </c>
      <c r="G1311" s="179">
        <v>168662</v>
      </c>
      <c r="H1311" s="179">
        <v>149470</v>
      </c>
      <c r="I1311" s="179">
        <v>116784</v>
      </c>
      <c r="J1311" s="179">
        <v>107736</v>
      </c>
      <c r="K1311" s="179">
        <v>109645</v>
      </c>
      <c r="L1311" s="179">
        <v>114274</v>
      </c>
      <c r="M1311" s="179">
        <v>137123</v>
      </c>
      <c r="N1311" s="179">
        <v>180801</v>
      </c>
      <c r="O1311" s="179">
        <v>173676</v>
      </c>
    </row>
    <row r="1312" spans="1:15" ht="16.5" thickBot="1" x14ac:dyDescent="0.3">
      <c r="A1312" s="215" t="s">
        <v>12</v>
      </c>
      <c r="B1312" s="225" t="s">
        <v>291</v>
      </c>
      <c r="C1312" s="226"/>
      <c r="D1312" s="179">
        <v>65443</v>
      </c>
      <c r="E1312" s="179">
        <v>91709</v>
      </c>
      <c r="F1312" s="179">
        <v>76831</v>
      </c>
      <c r="G1312" s="179">
        <v>77545</v>
      </c>
      <c r="H1312" s="179">
        <v>82561</v>
      </c>
      <c r="I1312" s="179">
        <v>80637</v>
      </c>
      <c r="J1312" s="179">
        <v>69862</v>
      </c>
      <c r="K1312" s="179">
        <v>72476</v>
      </c>
      <c r="L1312" s="179">
        <v>67756</v>
      </c>
      <c r="M1312" s="179">
        <v>84146</v>
      </c>
      <c r="N1312" s="179">
        <v>90534</v>
      </c>
      <c r="O1312" s="179">
        <v>85397</v>
      </c>
    </row>
    <row r="1313" spans="1:15" ht="33" customHeight="1" thickBot="1" x14ac:dyDescent="0.3">
      <c r="A1313" s="215" t="s">
        <v>13</v>
      </c>
      <c r="B1313" s="219" t="s">
        <v>292</v>
      </c>
      <c r="C1313" s="220"/>
      <c r="D1313" s="180">
        <v>132387</v>
      </c>
      <c r="E1313" s="180">
        <v>100329</v>
      </c>
      <c r="F1313" s="180">
        <v>101873</v>
      </c>
      <c r="G1313" s="180">
        <v>91117</v>
      </c>
      <c r="H1313" s="180">
        <v>66909</v>
      </c>
      <c r="I1313" s="180">
        <v>36147</v>
      </c>
      <c r="J1313" s="180">
        <v>37874</v>
      </c>
      <c r="K1313" s="180">
        <v>37169</v>
      </c>
      <c r="L1313" s="180">
        <v>46518</v>
      </c>
      <c r="M1313" s="180">
        <v>52977</v>
      </c>
      <c r="N1313" s="180">
        <v>90267</v>
      </c>
      <c r="O1313" s="180">
        <v>88279</v>
      </c>
    </row>
    <row r="1314" spans="1:15" ht="36" customHeight="1" thickBot="1" x14ac:dyDescent="0.3">
      <c r="A1314" s="215" t="s">
        <v>14</v>
      </c>
      <c r="B1314" s="219" t="s">
        <v>27</v>
      </c>
      <c r="C1314" s="220"/>
      <c r="D1314" s="181">
        <v>0.66919577414952236</v>
      </c>
      <c r="E1314" s="181">
        <v>0.52244347472895991</v>
      </c>
      <c r="F1314" s="181">
        <v>0.57006558331094992</v>
      </c>
      <c r="G1314" s="181">
        <v>0.54023431478341299</v>
      </c>
      <c r="H1314" s="181">
        <v>0.44764166722419213</v>
      </c>
      <c r="I1314" s="181">
        <v>0.30952013974517056</v>
      </c>
      <c r="J1314" s="181">
        <v>0.35154451622484589</v>
      </c>
      <c r="K1314" s="181">
        <v>0.33899402617538421</v>
      </c>
      <c r="L1314" s="181">
        <v>0.40707422510807356</v>
      </c>
      <c r="M1314" s="181">
        <v>0.38634656476302298</v>
      </c>
      <c r="N1314" s="181">
        <v>0.49926161912821276</v>
      </c>
      <c r="O1314" s="181">
        <v>0.50829705889126875</v>
      </c>
    </row>
    <row r="1315" spans="1:15" ht="81.75" customHeight="1" thickBot="1" x14ac:dyDescent="0.3">
      <c r="A1315" s="215" t="s">
        <v>28</v>
      </c>
      <c r="B1315" s="219" t="s">
        <v>29</v>
      </c>
      <c r="C1315" s="220"/>
      <c r="D1315" s="187">
        <v>4.7964316533714424</v>
      </c>
      <c r="E1315" s="187">
        <v>4.7964316533714424</v>
      </c>
      <c r="F1315" s="187">
        <v>4.7964316533714424</v>
      </c>
      <c r="G1315" s="187">
        <v>4.7964316533714424</v>
      </c>
      <c r="H1315" s="187">
        <v>4.7964316533714424</v>
      </c>
      <c r="I1315" s="187">
        <v>4.7964316533714424</v>
      </c>
      <c r="J1315" s="187">
        <v>4.7964316533714424</v>
      </c>
      <c r="K1315" s="187">
        <v>4.7964316533714424</v>
      </c>
      <c r="L1315" s="187">
        <v>4.7964316533714424</v>
      </c>
      <c r="M1315" s="187">
        <v>4.7964316533714424</v>
      </c>
      <c r="N1315" s="187">
        <v>4.7964316533714424</v>
      </c>
      <c r="O1315" s="187">
        <v>4.7964316533714424</v>
      </c>
    </row>
    <row r="1316" spans="1:15" ht="51" customHeight="1" thickBot="1" x14ac:dyDescent="0.3">
      <c r="A1316" s="215" t="s">
        <v>30</v>
      </c>
      <c r="B1316" s="219" t="s">
        <v>31</v>
      </c>
      <c r="C1316" s="220"/>
      <c r="D1316" s="182">
        <v>0.50775678622506637</v>
      </c>
      <c r="E1316" s="182">
        <v>0.36100448680450392</v>
      </c>
      <c r="F1316" s="182">
        <v>0.40862659538649393</v>
      </c>
      <c r="G1316" s="182">
        <v>0.378795326858957</v>
      </c>
      <c r="H1316" s="182">
        <v>0.28620267929973608</v>
      </c>
      <c r="I1316" s="182">
        <v>0.14808115182071455</v>
      </c>
      <c r="J1316" s="182">
        <v>0.19010552830038988</v>
      </c>
      <c r="K1316" s="182">
        <v>0.17755503825092819</v>
      </c>
      <c r="L1316" s="182">
        <v>0.24563523718361754</v>
      </c>
      <c r="M1316" s="182">
        <v>0.22490757683856696</v>
      </c>
      <c r="N1316" s="182">
        <v>0.33782263120375677</v>
      </c>
      <c r="O1316" s="182">
        <v>0.34685807096681276</v>
      </c>
    </row>
    <row r="1317" spans="1:15" ht="83.25" customHeight="1" thickBot="1" x14ac:dyDescent="0.3">
      <c r="A1317" s="215" t="s">
        <v>32</v>
      </c>
      <c r="B1317" s="219" t="s">
        <v>33</v>
      </c>
      <c r="C1317" s="220"/>
      <c r="D1317" s="183">
        <v>100450</v>
      </c>
      <c r="E1317" s="183">
        <v>69327</v>
      </c>
      <c r="F1317" s="183">
        <v>73023</v>
      </c>
      <c r="G1317" s="183">
        <v>63888</v>
      </c>
      <c r="H1317" s="183">
        <v>42779</v>
      </c>
      <c r="I1317" s="183">
        <v>17294</v>
      </c>
      <c r="J1317" s="183">
        <v>20481</v>
      </c>
      <c r="K1317" s="183">
        <v>19468</v>
      </c>
      <c r="L1317" s="183">
        <v>28070</v>
      </c>
      <c r="M1317" s="183">
        <v>30840</v>
      </c>
      <c r="N1317" s="183">
        <v>61079</v>
      </c>
      <c r="O1317" s="183">
        <v>60241</v>
      </c>
    </row>
    <row r="1318" spans="1:15" ht="53.25" customHeight="1" thickBot="1" x14ac:dyDescent="0.3">
      <c r="A1318" s="215" t="s">
        <v>34</v>
      </c>
      <c r="B1318" s="219" t="s">
        <v>35</v>
      </c>
      <c r="C1318" s="220"/>
      <c r="D1318" s="184">
        <v>481801.55958116136</v>
      </c>
      <c r="E1318" s="184">
        <v>332522.21723328199</v>
      </c>
      <c r="F1318" s="184">
        <v>350249.82862414286</v>
      </c>
      <c r="G1318" s="184">
        <v>306434.42547059472</v>
      </c>
      <c r="H1318" s="184">
        <v>205186.54969957692</v>
      </c>
      <c r="I1318" s="184">
        <v>82949.48901340572</v>
      </c>
      <c r="J1318" s="184">
        <v>98235.716692700516</v>
      </c>
      <c r="K1318" s="184">
        <v>93376.931427835239</v>
      </c>
      <c r="L1318" s="184">
        <v>134635.83651013637</v>
      </c>
      <c r="M1318" s="184">
        <v>147921.95218997527</v>
      </c>
      <c r="N1318" s="184">
        <v>292961.24895627436</v>
      </c>
      <c r="O1318" s="184">
        <v>288941.83923074906</v>
      </c>
    </row>
    <row r="1319" spans="1:15" ht="48.75" customHeight="1" thickBot="1" x14ac:dyDescent="0.3">
      <c r="A1319" s="215" t="s">
        <v>36</v>
      </c>
      <c r="B1319" s="219" t="s">
        <v>37</v>
      </c>
      <c r="C1319" s="220"/>
      <c r="D1319" s="184">
        <v>449520.86</v>
      </c>
      <c r="E1319" s="184">
        <v>310243.23</v>
      </c>
      <c r="F1319" s="184">
        <v>326783.09000000003</v>
      </c>
      <c r="G1319" s="184">
        <v>285903.32</v>
      </c>
      <c r="H1319" s="184">
        <v>191439.05</v>
      </c>
      <c r="I1319" s="184">
        <v>77391.87</v>
      </c>
      <c r="J1319" s="184">
        <v>91653.92</v>
      </c>
      <c r="K1319" s="184">
        <v>87120.68</v>
      </c>
      <c r="L1319" s="184">
        <v>125615.24</v>
      </c>
      <c r="M1319" s="184">
        <v>138011.18</v>
      </c>
      <c r="N1319" s="184">
        <v>273332.84999999998</v>
      </c>
      <c r="O1319" s="184">
        <v>269582.74</v>
      </c>
    </row>
    <row r="1320" spans="1:15" ht="21" customHeight="1" thickBot="1" x14ac:dyDescent="0.3">
      <c r="A1320" s="242" t="s">
        <v>243</v>
      </c>
      <c r="B1320" s="241"/>
      <c r="C1320" s="43"/>
      <c r="D1320" s="178" t="s">
        <v>104</v>
      </c>
      <c r="E1320" s="221"/>
      <c r="F1320" s="221"/>
      <c r="G1320" s="221"/>
      <c r="H1320" s="221"/>
      <c r="I1320" s="221"/>
      <c r="J1320" s="221"/>
      <c r="K1320" s="221"/>
      <c r="L1320" s="221"/>
      <c r="M1320" s="221"/>
      <c r="N1320" s="221"/>
      <c r="O1320" s="222"/>
    </row>
    <row r="1321" spans="1:15" ht="16.5" thickBot="1" x14ac:dyDescent="0.3">
      <c r="A1321" s="223" t="s">
        <v>301</v>
      </c>
      <c r="B1321" s="224"/>
      <c r="C1321" s="224"/>
      <c r="D1321" s="224"/>
      <c r="E1321" s="224"/>
      <c r="F1321" s="224"/>
      <c r="G1321" s="224"/>
      <c r="H1321" s="224"/>
      <c r="I1321" s="224"/>
      <c r="J1321" s="224"/>
      <c r="K1321" s="224"/>
      <c r="L1321" s="224"/>
      <c r="M1321" s="224"/>
      <c r="N1321" s="224"/>
      <c r="O1321" s="224"/>
    </row>
    <row r="1322" spans="1:15" s="41" customFormat="1" ht="29.25" customHeight="1" thickBot="1" x14ac:dyDescent="0.3">
      <c r="A1322" s="215" t="s">
        <v>11</v>
      </c>
      <c r="B1322" s="219" t="s">
        <v>293</v>
      </c>
      <c r="C1322" s="220"/>
      <c r="D1322" s="179">
        <v>197830</v>
      </c>
      <c r="E1322" s="179">
        <v>192038</v>
      </c>
      <c r="F1322" s="179">
        <v>178704</v>
      </c>
      <c r="G1322" s="179">
        <v>168662</v>
      </c>
      <c r="H1322" s="179">
        <v>149470</v>
      </c>
      <c r="I1322" s="179">
        <v>116784</v>
      </c>
      <c r="J1322" s="179">
        <v>107736</v>
      </c>
      <c r="K1322" s="179">
        <v>109645</v>
      </c>
      <c r="L1322" s="179">
        <v>114274</v>
      </c>
      <c r="M1322" s="179">
        <v>137123</v>
      </c>
      <c r="N1322" s="179">
        <v>180801</v>
      </c>
      <c r="O1322" s="179">
        <v>173676</v>
      </c>
    </row>
    <row r="1323" spans="1:15" ht="16.5" thickBot="1" x14ac:dyDescent="0.3">
      <c r="A1323" s="215" t="s">
        <v>12</v>
      </c>
      <c r="B1323" s="225" t="s">
        <v>291</v>
      </c>
      <c r="C1323" s="226"/>
      <c r="D1323" s="179">
        <v>65443</v>
      </c>
      <c r="E1323" s="179">
        <v>91709</v>
      </c>
      <c r="F1323" s="179">
        <v>76831</v>
      </c>
      <c r="G1323" s="179">
        <v>77545</v>
      </c>
      <c r="H1323" s="179">
        <v>82561</v>
      </c>
      <c r="I1323" s="179">
        <v>80637</v>
      </c>
      <c r="J1323" s="179">
        <v>69862</v>
      </c>
      <c r="K1323" s="179">
        <v>72476</v>
      </c>
      <c r="L1323" s="179">
        <v>67756</v>
      </c>
      <c r="M1323" s="179">
        <v>84146</v>
      </c>
      <c r="N1323" s="179">
        <v>90534</v>
      </c>
      <c r="O1323" s="179">
        <v>85397</v>
      </c>
    </row>
    <row r="1324" spans="1:15" ht="33" customHeight="1" thickBot="1" x14ac:dyDescent="0.3">
      <c r="A1324" s="215" t="s">
        <v>13</v>
      </c>
      <c r="B1324" s="219" t="s">
        <v>292</v>
      </c>
      <c r="C1324" s="220"/>
      <c r="D1324" s="180">
        <v>132387</v>
      </c>
      <c r="E1324" s="180">
        <v>100329</v>
      </c>
      <c r="F1324" s="180">
        <v>101873</v>
      </c>
      <c r="G1324" s="180">
        <v>91117</v>
      </c>
      <c r="H1324" s="180">
        <v>66909</v>
      </c>
      <c r="I1324" s="180">
        <v>36147</v>
      </c>
      <c r="J1324" s="180">
        <v>37874</v>
      </c>
      <c r="K1324" s="180">
        <v>37169</v>
      </c>
      <c r="L1324" s="180">
        <v>46518</v>
      </c>
      <c r="M1324" s="180">
        <v>52977</v>
      </c>
      <c r="N1324" s="180">
        <v>90267</v>
      </c>
      <c r="O1324" s="180">
        <v>88279</v>
      </c>
    </row>
    <row r="1325" spans="1:15" ht="36" customHeight="1" thickBot="1" x14ac:dyDescent="0.3">
      <c r="A1325" s="215" t="s">
        <v>14</v>
      </c>
      <c r="B1325" s="219" t="s">
        <v>27</v>
      </c>
      <c r="C1325" s="220"/>
      <c r="D1325" s="181">
        <v>0.66919577414952236</v>
      </c>
      <c r="E1325" s="181">
        <v>0.52244347472895991</v>
      </c>
      <c r="F1325" s="181">
        <v>0.57006558331094992</v>
      </c>
      <c r="G1325" s="181">
        <v>0.54023431478341299</v>
      </c>
      <c r="H1325" s="181">
        <v>0.44764166722419213</v>
      </c>
      <c r="I1325" s="181">
        <v>0.30952013974517056</v>
      </c>
      <c r="J1325" s="181">
        <v>0.35154451622484589</v>
      </c>
      <c r="K1325" s="181">
        <v>0.33899402617538421</v>
      </c>
      <c r="L1325" s="181">
        <v>0.40707422510807356</v>
      </c>
      <c r="M1325" s="181">
        <v>0.38634656476302298</v>
      </c>
      <c r="N1325" s="181">
        <v>0.49926161912821276</v>
      </c>
      <c r="O1325" s="181">
        <v>0.50829705889126875</v>
      </c>
    </row>
    <row r="1326" spans="1:15" ht="81.75" customHeight="1" thickBot="1" x14ac:dyDescent="0.3">
      <c r="A1326" s="215" t="s">
        <v>28</v>
      </c>
      <c r="B1326" s="219" t="s">
        <v>29</v>
      </c>
      <c r="C1326" s="220"/>
      <c r="D1326" s="187">
        <v>5.0074746461197801</v>
      </c>
      <c r="E1326" s="187">
        <v>5.0074746461197801</v>
      </c>
      <c r="F1326" s="187">
        <v>5.0074746461197801</v>
      </c>
      <c r="G1326" s="187">
        <v>5.0074746461197801</v>
      </c>
      <c r="H1326" s="187">
        <v>5.0074746461197801</v>
      </c>
      <c r="I1326" s="187">
        <v>5.0074746461197801</v>
      </c>
      <c r="J1326" s="187">
        <v>5.0074746461197801</v>
      </c>
      <c r="K1326" s="187">
        <v>5.0074746461197801</v>
      </c>
      <c r="L1326" s="187">
        <v>5.0074746461197801</v>
      </c>
      <c r="M1326" s="187">
        <v>5.0074746461197801</v>
      </c>
      <c r="N1326" s="187">
        <v>5.0074746461197801</v>
      </c>
      <c r="O1326" s="187">
        <v>5.0074746461197801</v>
      </c>
    </row>
    <row r="1327" spans="1:15" ht="51" customHeight="1" thickBot="1" x14ac:dyDescent="0.3">
      <c r="A1327" s="215" t="s">
        <v>30</v>
      </c>
      <c r="B1327" s="219" t="s">
        <v>31</v>
      </c>
      <c r="C1327" s="220"/>
      <c r="D1327" s="182">
        <v>0.50775678622506637</v>
      </c>
      <c r="E1327" s="182">
        <v>0.36100448680450392</v>
      </c>
      <c r="F1327" s="182">
        <v>0.40862659538649393</v>
      </c>
      <c r="G1327" s="182">
        <v>0.378795326858957</v>
      </c>
      <c r="H1327" s="182">
        <v>0.28620267929973608</v>
      </c>
      <c r="I1327" s="182">
        <v>0.14808115182071455</v>
      </c>
      <c r="J1327" s="182">
        <v>0.19010552830038988</v>
      </c>
      <c r="K1327" s="182">
        <v>0.17755503825092819</v>
      </c>
      <c r="L1327" s="182">
        <v>0.24563523718361754</v>
      </c>
      <c r="M1327" s="182">
        <v>0.22490757683856696</v>
      </c>
      <c r="N1327" s="182">
        <v>0.33782263120375677</v>
      </c>
      <c r="O1327" s="182">
        <v>0.34685807096681276</v>
      </c>
    </row>
    <row r="1328" spans="1:15" ht="83.25" customHeight="1" thickBot="1" x14ac:dyDescent="0.3">
      <c r="A1328" s="215" t="s">
        <v>32</v>
      </c>
      <c r="B1328" s="219" t="s">
        <v>33</v>
      </c>
      <c r="C1328" s="220"/>
      <c r="D1328" s="183">
        <v>100450</v>
      </c>
      <c r="E1328" s="183">
        <v>69327</v>
      </c>
      <c r="F1328" s="183">
        <v>73023</v>
      </c>
      <c r="G1328" s="183">
        <v>63888</v>
      </c>
      <c r="H1328" s="183">
        <v>42779</v>
      </c>
      <c r="I1328" s="183">
        <v>17294</v>
      </c>
      <c r="J1328" s="183">
        <v>20481</v>
      </c>
      <c r="K1328" s="183">
        <v>19468</v>
      </c>
      <c r="L1328" s="183">
        <v>28070</v>
      </c>
      <c r="M1328" s="183">
        <v>30840</v>
      </c>
      <c r="N1328" s="183">
        <v>61079</v>
      </c>
      <c r="O1328" s="183">
        <v>60241</v>
      </c>
    </row>
    <row r="1329" spans="1:15" ht="53.25" customHeight="1" thickBot="1" x14ac:dyDescent="0.3">
      <c r="A1329" s="215" t="s">
        <v>34</v>
      </c>
      <c r="B1329" s="219" t="s">
        <v>35</v>
      </c>
      <c r="C1329" s="220"/>
      <c r="D1329" s="184">
        <v>503000.82820273191</v>
      </c>
      <c r="E1329" s="184">
        <v>347153.19479154598</v>
      </c>
      <c r="F1329" s="184">
        <v>365660.82108360471</v>
      </c>
      <c r="G1329" s="184">
        <v>319917.5401913005</v>
      </c>
      <c r="H1329" s="184">
        <v>214214.75788635807</v>
      </c>
      <c r="I1329" s="184">
        <v>86599.266529995482</v>
      </c>
      <c r="J1329" s="184">
        <v>102558.08822717922</v>
      </c>
      <c r="K1329" s="184">
        <v>97485.516410659882</v>
      </c>
      <c r="L1329" s="184">
        <v>140559.81331658224</v>
      </c>
      <c r="M1329" s="184">
        <v>154430.51808633402</v>
      </c>
      <c r="N1329" s="184">
        <v>305851.54391035007</v>
      </c>
      <c r="O1329" s="184">
        <v>301655.28015690169</v>
      </c>
    </row>
    <row r="1330" spans="1:15" ht="48.75" customHeight="1" thickBot="1" x14ac:dyDescent="0.3">
      <c r="A1330" s="215" t="s">
        <v>36</v>
      </c>
      <c r="B1330" s="219" t="s">
        <v>37</v>
      </c>
      <c r="C1330" s="220"/>
      <c r="D1330" s="184">
        <v>469299.77</v>
      </c>
      <c r="E1330" s="184">
        <v>323893.93</v>
      </c>
      <c r="F1330" s="184">
        <v>341161.55</v>
      </c>
      <c r="G1330" s="184">
        <v>298483.06</v>
      </c>
      <c r="H1330" s="184">
        <v>199862.37</v>
      </c>
      <c r="I1330" s="184">
        <v>80797.119999999995</v>
      </c>
      <c r="J1330" s="184">
        <v>95686.7</v>
      </c>
      <c r="K1330" s="184">
        <v>90953.99</v>
      </c>
      <c r="L1330" s="184">
        <v>131142.31</v>
      </c>
      <c r="M1330" s="184">
        <v>144083.67000000001</v>
      </c>
      <c r="N1330" s="184">
        <v>285359.49</v>
      </c>
      <c r="O1330" s="184">
        <v>281444.38</v>
      </c>
    </row>
    <row r="1331" spans="1:15" ht="20.25" customHeight="1" thickBot="1" x14ac:dyDescent="0.3">
      <c r="A1331" s="242" t="s">
        <v>243</v>
      </c>
      <c r="B1331" s="241"/>
      <c r="C1331" s="43"/>
      <c r="D1331" s="178" t="s">
        <v>104</v>
      </c>
      <c r="E1331" s="221"/>
      <c r="F1331" s="221"/>
      <c r="G1331" s="221"/>
      <c r="H1331" s="221"/>
      <c r="I1331" s="221"/>
      <c r="J1331" s="221"/>
      <c r="K1331" s="221"/>
      <c r="L1331" s="221"/>
      <c r="M1331" s="221"/>
      <c r="N1331" s="221"/>
      <c r="O1331" s="222"/>
    </row>
    <row r="1332" spans="1:15" ht="16.5" thickBot="1" x14ac:dyDescent="0.3">
      <c r="A1332" s="223" t="s">
        <v>302</v>
      </c>
      <c r="B1332" s="224"/>
      <c r="C1332" s="224"/>
      <c r="D1332" s="224"/>
      <c r="E1332" s="224"/>
      <c r="F1332" s="224"/>
      <c r="G1332" s="224"/>
      <c r="H1332" s="224"/>
      <c r="I1332" s="224"/>
      <c r="J1332" s="224"/>
      <c r="K1332" s="224"/>
      <c r="L1332" s="224"/>
      <c r="M1332" s="224"/>
      <c r="N1332" s="224"/>
      <c r="O1332" s="224"/>
    </row>
    <row r="1333" spans="1:15" s="41" customFormat="1" ht="29.25" customHeight="1" thickBot="1" x14ac:dyDescent="0.3">
      <c r="A1333" s="215" t="s">
        <v>11</v>
      </c>
      <c r="B1333" s="219" t="s">
        <v>293</v>
      </c>
      <c r="C1333" s="220"/>
      <c r="D1333" s="179">
        <v>197830</v>
      </c>
      <c r="E1333" s="179">
        <v>192038</v>
      </c>
      <c r="F1333" s="179">
        <v>178704</v>
      </c>
      <c r="G1333" s="179">
        <v>168662</v>
      </c>
      <c r="H1333" s="179">
        <v>149470</v>
      </c>
      <c r="I1333" s="179">
        <v>116784</v>
      </c>
      <c r="J1333" s="179">
        <v>107736</v>
      </c>
      <c r="K1333" s="179">
        <v>109645</v>
      </c>
      <c r="L1333" s="179">
        <v>114274</v>
      </c>
      <c r="M1333" s="179">
        <v>137123</v>
      </c>
      <c r="N1333" s="179">
        <v>180801</v>
      </c>
      <c r="O1333" s="179">
        <v>173676</v>
      </c>
    </row>
    <row r="1334" spans="1:15" ht="16.5" thickBot="1" x14ac:dyDescent="0.3">
      <c r="A1334" s="215" t="s">
        <v>12</v>
      </c>
      <c r="B1334" s="225" t="s">
        <v>291</v>
      </c>
      <c r="C1334" s="226"/>
      <c r="D1334" s="179">
        <v>65443</v>
      </c>
      <c r="E1334" s="179">
        <v>91709</v>
      </c>
      <c r="F1334" s="179">
        <v>76831</v>
      </c>
      <c r="G1334" s="179">
        <v>77545</v>
      </c>
      <c r="H1334" s="179">
        <v>82561</v>
      </c>
      <c r="I1334" s="179">
        <v>80637</v>
      </c>
      <c r="J1334" s="179">
        <v>69862</v>
      </c>
      <c r="K1334" s="179">
        <v>72476</v>
      </c>
      <c r="L1334" s="179">
        <v>67756</v>
      </c>
      <c r="M1334" s="179">
        <v>84146</v>
      </c>
      <c r="N1334" s="179">
        <v>90534</v>
      </c>
      <c r="O1334" s="179">
        <v>85397</v>
      </c>
    </row>
    <row r="1335" spans="1:15" ht="33" customHeight="1" thickBot="1" x14ac:dyDescent="0.3">
      <c r="A1335" s="215" t="s">
        <v>13</v>
      </c>
      <c r="B1335" s="219" t="s">
        <v>292</v>
      </c>
      <c r="C1335" s="220"/>
      <c r="D1335" s="180">
        <v>132387</v>
      </c>
      <c r="E1335" s="180">
        <v>100329</v>
      </c>
      <c r="F1335" s="180">
        <v>101873</v>
      </c>
      <c r="G1335" s="180">
        <v>91117</v>
      </c>
      <c r="H1335" s="180">
        <v>66909</v>
      </c>
      <c r="I1335" s="180">
        <v>36147</v>
      </c>
      <c r="J1335" s="180">
        <v>37874</v>
      </c>
      <c r="K1335" s="180">
        <v>37169</v>
      </c>
      <c r="L1335" s="180">
        <v>46518</v>
      </c>
      <c r="M1335" s="180">
        <v>52977</v>
      </c>
      <c r="N1335" s="180">
        <v>90267</v>
      </c>
      <c r="O1335" s="180">
        <v>88279</v>
      </c>
    </row>
    <row r="1336" spans="1:15" ht="36" customHeight="1" thickBot="1" x14ac:dyDescent="0.3">
      <c r="A1336" s="215" t="s">
        <v>14</v>
      </c>
      <c r="B1336" s="219" t="s">
        <v>27</v>
      </c>
      <c r="C1336" s="220"/>
      <c r="D1336" s="181">
        <v>0.66919577414952236</v>
      </c>
      <c r="E1336" s="181">
        <v>0.52244347472895991</v>
      </c>
      <c r="F1336" s="181">
        <v>0.57006558331094992</v>
      </c>
      <c r="G1336" s="181">
        <v>0.54023431478341299</v>
      </c>
      <c r="H1336" s="181">
        <v>0.44764166722419213</v>
      </c>
      <c r="I1336" s="181">
        <v>0.30952013974517056</v>
      </c>
      <c r="J1336" s="181">
        <v>0.35154451622484589</v>
      </c>
      <c r="K1336" s="181">
        <v>0.33899402617538421</v>
      </c>
      <c r="L1336" s="181">
        <v>0.40707422510807356</v>
      </c>
      <c r="M1336" s="181">
        <v>0.38634656476302298</v>
      </c>
      <c r="N1336" s="181">
        <v>0.49926161912821276</v>
      </c>
      <c r="O1336" s="181">
        <v>0.50829705889126875</v>
      </c>
    </row>
    <row r="1337" spans="1:15" ht="81.75" customHeight="1" thickBot="1" x14ac:dyDescent="0.3">
      <c r="A1337" s="215" t="s">
        <v>28</v>
      </c>
      <c r="B1337" s="219" t="s">
        <v>29</v>
      </c>
      <c r="C1337" s="220"/>
      <c r="D1337" s="187">
        <v>5.227803530549056</v>
      </c>
      <c r="E1337" s="187">
        <v>5.227803530549056</v>
      </c>
      <c r="F1337" s="187">
        <v>5.227803530549056</v>
      </c>
      <c r="G1337" s="187">
        <v>5.227803530549056</v>
      </c>
      <c r="H1337" s="187">
        <v>5.227803530549056</v>
      </c>
      <c r="I1337" s="187">
        <v>5.227803530549056</v>
      </c>
      <c r="J1337" s="187">
        <v>5.227803530549056</v>
      </c>
      <c r="K1337" s="187">
        <v>5.227803530549056</v>
      </c>
      <c r="L1337" s="187">
        <v>5.227803530549056</v>
      </c>
      <c r="M1337" s="187">
        <v>5.227803530549056</v>
      </c>
      <c r="N1337" s="187">
        <v>5.227803530549056</v>
      </c>
      <c r="O1337" s="187">
        <v>5.227803530549056</v>
      </c>
    </row>
    <row r="1338" spans="1:15" ht="51" customHeight="1" thickBot="1" x14ac:dyDescent="0.3">
      <c r="A1338" s="215" t="s">
        <v>30</v>
      </c>
      <c r="B1338" s="219" t="s">
        <v>31</v>
      </c>
      <c r="C1338" s="220"/>
      <c r="D1338" s="182">
        <v>0.50775678622506637</v>
      </c>
      <c r="E1338" s="182">
        <v>0.36100448680450392</v>
      </c>
      <c r="F1338" s="182">
        <v>0.40862659538649393</v>
      </c>
      <c r="G1338" s="182">
        <v>0.378795326858957</v>
      </c>
      <c r="H1338" s="182">
        <v>0.28620267929973608</v>
      </c>
      <c r="I1338" s="182">
        <v>0.14808115182071455</v>
      </c>
      <c r="J1338" s="182">
        <v>0.19010552830038988</v>
      </c>
      <c r="K1338" s="182">
        <v>0.17755503825092819</v>
      </c>
      <c r="L1338" s="182">
        <v>0.24563523718361754</v>
      </c>
      <c r="M1338" s="182">
        <v>0.22490757683856696</v>
      </c>
      <c r="N1338" s="182">
        <v>0.33782263120375677</v>
      </c>
      <c r="O1338" s="182">
        <v>0.34685807096681276</v>
      </c>
    </row>
    <row r="1339" spans="1:15" ht="83.25" customHeight="1" thickBot="1" x14ac:dyDescent="0.3">
      <c r="A1339" s="215" t="s">
        <v>32</v>
      </c>
      <c r="B1339" s="219" t="s">
        <v>33</v>
      </c>
      <c r="C1339" s="220"/>
      <c r="D1339" s="183">
        <v>100450</v>
      </c>
      <c r="E1339" s="183">
        <v>69327</v>
      </c>
      <c r="F1339" s="183">
        <v>73023</v>
      </c>
      <c r="G1339" s="183">
        <v>63888</v>
      </c>
      <c r="H1339" s="183">
        <v>42779</v>
      </c>
      <c r="I1339" s="183">
        <v>17294</v>
      </c>
      <c r="J1339" s="183">
        <v>20481</v>
      </c>
      <c r="K1339" s="183">
        <v>19468</v>
      </c>
      <c r="L1339" s="183">
        <v>28070</v>
      </c>
      <c r="M1339" s="183">
        <v>30840</v>
      </c>
      <c r="N1339" s="183">
        <v>61079</v>
      </c>
      <c r="O1339" s="183">
        <v>60241</v>
      </c>
    </row>
    <row r="1340" spans="1:15" ht="53.25" customHeight="1" thickBot="1" x14ac:dyDescent="0.3">
      <c r="A1340" s="215" t="s">
        <v>34</v>
      </c>
      <c r="B1340" s="219" t="s">
        <v>35</v>
      </c>
      <c r="C1340" s="220"/>
      <c r="D1340" s="184">
        <v>525132.86464365269</v>
      </c>
      <c r="E1340" s="184">
        <v>362427.93536237441</v>
      </c>
      <c r="F1340" s="184">
        <v>381749.89721128374</v>
      </c>
      <c r="G1340" s="184">
        <v>333993.9119597181</v>
      </c>
      <c r="H1340" s="184">
        <v>223640.20723335806</v>
      </c>
      <c r="I1340" s="184">
        <v>90409.634257315382</v>
      </c>
      <c r="J1340" s="184">
        <v>107070.64410917522</v>
      </c>
      <c r="K1340" s="184">
        <v>101774.87913272902</v>
      </c>
      <c r="L1340" s="184">
        <v>146744.44510251199</v>
      </c>
      <c r="M1340" s="184">
        <v>161225.46088213287</v>
      </c>
      <c r="N1340" s="184">
        <v>319309.01184240577</v>
      </c>
      <c r="O1340" s="184">
        <v>314928.11248380569</v>
      </c>
    </row>
    <row r="1341" spans="1:15" ht="48.75" customHeight="1" thickBot="1" x14ac:dyDescent="0.3">
      <c r="A1341" s="215" t="s">
        <v>36</v>
      </c>
      <c r="B1341" s="219" t="s">
        <v>37</v>
      </c>
      <c r="C1341" s="220"/>
      <c r="D1341" s="184">
        <v>489948.96</v>
      </c>
      <c r="E1341" s="184">
        <v>338145.26</v>
      </c>
      <c r="F1341" s="184">
        <v>356172.65</v>
      </c>
      <c r="G1341" s="184">
        <v>311616.32</v>
      </c>
      <c r="H1341" s="184">
        <v>208656.31</v>
      </c>
      <c r="I1341" s="184">
        <v>84352.19</v>
      </c>
      <c r="J1341" s="184">
        <v>99896.91</v>
      </c>
      <c r="K1341" s="184">
        <v>94955.96</v>
      </c>
      <c r="L1341" s="184">
        <v>136912.57</v>
      </c>
      <c r="M1341" s="184">
        <v>150423.35999999999</v>
      </c>
      <c r="N1341" s="184">
        <v>297915.31</v>
      </c>
      <c r="O1341" s="184">
        <v>293827.93</v>
      </c>
    </row>
    <row r="1342" spans="1:15" ht="27.75" customHeight="1" thickBot="1" x14ac:dyDescent="0.3">
      <c r="A1342" s="242" t="s">
        <v>243</v>
      </c>
      <c r="B1342" s="241"/>
      <c r="C1342" s="43"/>
      <c r="D1342" s="178" t="s">
        <v>104</v>
      </c>
      <c r="E1342" s="221"/>
      <c r="F1342" s="221"/>
      <c r="G1342" s="221"/>
      <c r="H1342" s="221"/>
      <c r="I1342" s="221"/>
      <c r="J1342" s="221"/>
      <c r="K1342" s="221"/>
      <c r="L1342" s="221"/>
      <c r="M1342" s="221"/>
      <c r="N1342" s="221"/>
      <c r="O1342" s="222"/>
    </row>
    <row r="1343" spans="1:15" ht="16.5" thickBot="1" x14ac:dyDescent="0.3">
      <c r="A1343" s="223" t="s">
        <v>1402</v>
      </c>
      <c r="B1343" s="224"/>
      <c r="C1343" s="224"/>
      <c r="D1343" s="224"/>
      <c r="E1343" s="224"/>
      <c r="F1343" s="224"/>
      <c r="G1343" s="224"/>
      <c r="H1343" s="224"/>
      <c r="I1343" s="224"/>
      <c r="J1343" s="224"/>
      <c r="K1343" s="224"/>
      <c r="L1343" s="224"/>
      <c r="M1343" s="224"/>
      <c r="N1343" s="224"/>
      <c r="O1343" s="224"/>
    </row>
    <row r="1344" spans="1:15" s="41" customFormat="1" ht="29.25" customHeight="1" thickBot="1" x14ac:dyDescent="0.3">
      <c r="A1344" s="215" t="s">
        <v>11</v>
      </c>
      <c r="B1344" s="219" t="s">
        <v>293</v>
      </c>
      <c r="C1344" s="220"/>
      <c r="D1344" s="179">
        <v>197830</v>
      </c>
      <c r="E1344" s="179">
        <v>192038</v>
      </c>
      <c r="F1344" s="179">
        <v>178704</v>
      </c>
      <c r="G1344" s="179">
        <v>168662</v>
      </c>
      <c r="H1344" s="179">
        <v>149470</v>
      </c>
      <c r="I1344" s="179">
        <v>116784</v>
      </c>
      <c r="J1344" s="179">
        <v>107736</v>
      </c>
      <c r="K1344" s="179">
        <v>109645</v>
      </c>
      <c r="L1344" s="179">
        <v>114274</v>
      </c>
      <c r="M1344" s="179">
        <v>137123</v>
      </c>
      <c r="N1344" s="179">
        <v>180801</v>
      </c>
      <c r="O1344" s="179">
        <v>173676</v>
      </c>
    </row>
    <row r="1345" spans="1:15" ht="16.5" thickBot="1" x14ac:dyDescent="0.3">
      <c r="A1345" s="215" t="s">
        <v>12</v>
      </c>
      <c r="B1345" s="225" t="s">
        <v>291</v>
      </c>
      <c r="C1345" s="226"/>
      <c r="D1345" s="179">
        <v>65443</v>
      </c>
      <c r="E1345" s="179">
        <v>91709</v>
      </c>
      <c r="F1345" s="179">
        <v>76831</v>
      </c>
      <c r="G1345" s="179">
        <v>77545</v>
      </c>
      <c r="H1345" s="179">
        <v>82561</v>
      </c>
      <c r="I1345" s="179">
        <v>80637</v>
      </c>
      <c r="J1345" s="179">
        <v>69862</v>
      </c>
      <c r="K1345" s="179">
        <v>72476</v>
      </c>
      <c r="L1345" s="179">
        <v>67756</v>
      </c>
      <c r="M1345" s="179">
        <v>84146</v>
      </c>
      <c r="N1345" s="179">
        <v>90534</v>
      </c>
      <c r="O1345" s="179">
        <v>85397</v>
      </c>
    </row>
    <row r="1346" spans="1:15" ht="33" customHeight="1" thickBot="1" x14ac:dyDescent="0.3">
      <c r="A1346" s="215" t="s">
        <v>13</v>
      </c>
      <c r="B1346" s="219" t="s">
        <v>292</v>
      </c>
      <c r="C1346" s="220"/>
      <c r="D1346" s="180">
        <v>132387</v>
      </c>
      <c r="E1346" s="180">
        <v>100329</v>
      </c>
      <c r="F1346" s="180">
        <v>101873</v>
      </c>
      <c r="G1346" s="180">
        <v>91117</v>
      </c>
      <c r="H1346" s="180">
        <v>66909</v>
      </c>
      <c r="I1346" s="180">
        <v>36147</v>
      </c>
      <c r="J1346" s="180">
        <v>37874</v>
      </c>
      <c r="K1346" s="180">
        <v>37169</v>
      </c>
      <c r="L1346" s="180">
        <v>46518</v>
      </c>
      <c r="M1346" s="180">
        <v>52977</v>
      </c>
      <c r="N1346" s="180">
        <v>90267</v>
      </c>
      <c r="O1346" s="180">
        <v>88279</v>
      </c>
    </row>
    <row r="1347" spans="1:15" ht="36" customHeight="1" thickBot="1" x14ac:dyDescent="0.3">
      <c r="A1347" s="215" t="s">
        <v>14</v>
      </c>
      <c r="B1347" s="219" t="s">
        <v>27</v>
      </c>
      <c r="C1347" s="220"/>
      <c r="D1347" s="181">
        <v>0.66919577414952236</v>
      </c>
      <c r="E1347" s="181">
        <v>0.52244347472895991</v>
      </c>
      <c r="F1347" s="181">
        <v>0.57006558331094992</v>
      </c>
      <c r="G1347" s="181">
        <v>0.54023431478341299</v>
      </c>
      <c r="H1347" s="181">
        <v>0.44764166722419213</v>
      </c>
      <c r="I1347" s="181">
        <v>0.30952013974517056</v>
      </c>
      <c r="J1347" s="181">
        <v>0.35154451622484589</v>
      </c>
      <c r="K1347" s="181">
        <v>0.33899402617538421</v>
      </c>
      <c r="L1347" s="181">
        <v>0.40707422510807356</v>
      </c>
      <c r="M1347" s="181">
        <v>0.38634656476302298</v>
      </c>
      <c r="N1347" s="181">
        <v>0.49926161912821276</v>
      </c>
      <c r="O1347" s="181">
        <v>0.50829705889126875</v>
      </c>
    </row>
    <row r="1348" spans="1:15" ht="81.75" customHeight="1" thickBot="1" x14ac:dyDescent="0.3">
      <c r="A1348" s="215" t="s">
        <v>28</v>
      </c>
      <c r="B1348" s="219" t="s">
        <v>29</v>
      </c>
      <c r="C1348" s="220"/>
      <c r="D1348" s="187">
        <v>5.4369156717710183</v>
      </c>
      <c r="E1348" s="187">
        <v>5.4369156717710183</v>
      </c>
      <c r="F1348" s="187">
        <v>5.4369156717710183</v>
      </c>
      <c r="G1348" s="187">
        <v>5.4369156717710183</v>
      </c>
      <c r="H1348" s="187">
        <v>5.4369156717710183</v>
      </c>
      <c r="I1348" s="187">
        <v>5.4369156717710183</v>
      </c>
      <c r="J1348" s="187">
        <v>5.4369156717710183</v>
      </c>
      <c r="K1348" s="187">
        <v>5.4369156717710183</v>
      </c>
      <c r="L1348" s="187">
        <v>5.4369156717710183</v>
      </c>
      <c r="M1348" s="187">
        <v>5.4369156717710183</v>
      </c>
      <c r="N1348" s="187">
        <v>5.4369156717710183</v>
      </c>
      <c r="O1348" s="187">
        <v>5.4369156717710183</v>
      </c>
    </row>
    <row r="1349" spans="1:15" ht="51" customHeight="1" thickBot="1" x14ac:dyDescent="0.3">
      <c r="A1349" s="215" t="s">
        <v>30</v>
      </c>
      <c r="B1349" s="219" t="s">
        <v>31</v>
      </c>
      <c r="C1349" s="220"/>
      <c r="D1349" s="182">
        <v>0.50775678622506637</v>
      </c>
      <c r="E1349" s="182">
        <v>0.36100448680450392</v>
      </c>
      <c r="F1349" s="182">
        <v>0.40862659538649393</v>
      </c>
      <c r="G1349" s="182">
        <v>0.378795326858957</v>
      </c>
      <c r="H1349" s="182">
        <v>0.28620267929973608</v>
      </c>
      <c r="I1349" s="182">
        <v>0.14808115182071455</v>
      </c>
      <c r="J1349" s="182">
        <v>0.19010552830038988</v>
      </c>
      <c r="K1349" s="182">
        <v>0.17755503825092819</v>
      </c>
      <c r="L1349" s="182">
        <v>0.24563523718361754</v>
      </c>
      <c r="M1349" s="182">
        <v>0.22490757683856696</v>
      </c>
      <c r="N1349" s="182">
        <v>0.33782263120375677</v>
      </c>
      <c r="O1349" s="182">
        <v>0.34685807096681276</v>
      </c>
    </row>
    <row r="1350" spans="1:15" ht="83.25" customHeight="1" thickBot="1" x14ac:dyDescent="0.3">
      <c r="A1350" s="215" t="s">
        <v>32</v>
      </c>
      <c r="B1350" s="219" t="s">
        <v>33</v>
      </c>
      <c r="C1350" s="220"/>
      <c r="D1350" s="183">
        <v>100450</v>
      </c>
      <c r="E1350" s="183">
        <v>69327</v>
      </c>
      <c r="F1350" s="183">
        <v>73023</v>
      </c>
      <c r="G1350" s="183">
        <v>63888</v>
      </c>
      <c r="H1350" s="183">
        <v>42779</v>
      </c>
      <c r="I1350" s="183">
        <v>17294</v>
      </c>
      <c r="J1350" s="183">
        <v>20481</v>
      </c>
      <c r="K1350" s="183">
        <v>19468</v>
      </c>
      <c r="L1350" s="183">
        <v>28070</v>
      </c>
      <c r="M1350" s="183">
        <v>30840</v>
      </c>
      <c r="N1350" s="183">
        <v>61079</v>
      </c>
      <c r="O1350" s="183">
        <v>60241</v>
      </c>
    </row>
    <row r="1351" spans="1:15" ht="53.25" customHeight="1" thickBot="1" x14ac:dyDescent="0.3">
      <c r="A1351" s="215" t="s">
        <v>34</v>
      </c>
      <c r="B1351" s="219" t="s">
        <v>35</v>
      </c>
      <c r="C1351" s="220"/>
      <c r="D1351" s="184">
        <v>546138.17922939884</v>
      </c>
      <c r="E1351" s="184">
        <v>376925.05277686939</v>
      </c>
      <c r="F1351" s="184">
        <v>397019.89309973508</v>
      </c>
      <c r="G1351" s="184">
        <v>347353.66843810683</v>
      </c>
      <c r="H1351" s="184">
        <v>232585.8155226924</v>
      </c>
      <c r="I1351" s="184">
        <v>94026.019627607995</v>
      </c>
      <c r="J1351" s="184">
        <v>111353.46987354223</v>
      </c>
      <c r="K1351" s="184">
        <v>105845.87429803818</v>
      </c>
      <c r="L1351" s="184">
        <v>152614.22290661247</v>
      </c>
      <c r="M1351" s="184">
        <v>167674.47931741821</v>
      </c>
      <c r="N1351" s="184">
        <v>332081.37231610203</v>
      </c>
      <c r="O1351" s="184">
        <v>327525.23698315793</v>
      </c>
    </row>
    <row r="1352" spans="1:15" ht="48.75" customHeight="1" thickBot="1" x14ac:dyDescent="0.3">
      <c r="A1352" s="215" t="s">
        <v>36</v>
      </c>
      <c r="B1352" s="219" t="s">
        <v>37</v>
      </c>
      <c r="C1352" s="220"/>
      <c r="D1352" s="184">
        <v>509546.92</v>
      </c>
      <c r="E1352" s="184">
        <v>351671.07</v>
      </c>
      <c r="F1352" s="184">
        <v>370419.56</v>
      </c>
      <c r="G1352" s="184">
        <v>324080.96999999997</v>
      </c>
      <c r="H1352" s="184">
        <v>217002.57</v>
      </c>
      <c r="I1352" s="184">
        <v>87726.28</v>
      </c>
      <c r="J1352" s="184">
        <v>103892.79</v>
      </c>
      <c r="K1352" s="184">
        <v>98754.2</v>
      </c>
      <c r="L1352" s="184">
        <v>142389.07</v>
      </c>
      <c r="M1352" s="184">
        <v>156440.29</v>
      </c>
      <c r="N1352" s="184">
        <v>309831.92</v>
      </c>
      <c r="O1352" s="184">
        <v>305581.05</v>
      </c>
    </row>
    <row r="1353" spans="1:15" ht="20.25" customHeight="1" thickBot="1" x14ac:dyDescent="0.3">
      <c r="A1353" s="242" t="s">
        <v>244</v>
      </c>
      <c r="B1353" s="241"/>
      <c r="C1353" s="42"/>
      <c r="D1353" s="190" t="s">
        <v>107</v>
      </c>
      <c r="E1353" s="230"/>
      <c r="F1353" s="230"/>
      <c r="G1353" s="230"/>
      <c r="H1353" s="230"/>
      <c r="I1353" s="230"/>
      <c r="J1353" s="230"/>
      <c r="K1353" s="230"/>
      <c r="L1353" s="230"/>
      <c r="M1353" s="230"/>
      <c r="N1353" s="230"/>
      <c r="O1353" s="231"/>
    </row>
    <row r="1354" spans="1:15" ht="16.5" thickBot="1" x14ac:dyDescent="0.3">
      <c r="A1354" s="223" t="s">
        <v>294</v>
      </c>
      <c r="B1354" s="232"/>
      <c r="C1354" s="232"/>
      <c r="D1354" s="232"/>
      <c r="E1354" s="232"/>
      <c r="F1354" s="232"/>
      <c r="G1354" s="232"/>
      <c r="H1354" s="232"/>
      <c r="I1354" s="232"/>
      <c r="J1354" s="232"/>
      <c r="K1354" s="232"/>
      <c r="L1354" s="232"/>
      <c r="M1354" s="232"/>
      <c r="N1354" s="232"/>
      <c r="O1354" s="233"/>
    </row>
    <row r="1355" spans="1:15" s="41" customFormat="1" ht="29.25" customHeight="1" thickBot="1" x14ac:dyDescent="0.3">
      <c r="A1355" s="215" t="s">
        <v>11</v>
      </c>
      <c r="B1355" s="219" t="s">
        <v>293</v>
      </c>
      <c r="C1355" s="220"/>
      <c r="D1355" s="183">
        <v>406250</v>
      </c>
      <c r="E1355" s="183">
        <v>368369</v>
      </c>
      <c r="F1355" s="183">
        <v>351622</v>
      </c>
      <c r="G1355" s="183">
        <v>328245</v>
      </c>
      <c r="H1355" s="183">
        <v>296357</v>
      </c>
      <c r="I1355" s="183">
        <v>262776</v>
      </c>
      <c r="J1355" s="183">
        <v>272215</v>
      </c>
      <c r="K1355" s="183">
        <v>247006</v>
      </c>
      <c r="L1355" s="183">
        <v>271736</v>
      </c>
      <c r="M1355" s="183">
        <v>339712</v>
      </c>
      <c r="N1355" s="183">
        <v>385801</v>
      </c>
      <c r="O1355" s="183">
        <v>821374</v>
      </c>
    </row>
    <row r="1356" spans="1:15" ht="16.5" thickBot="1" x14ac:dyDescent="0.3">
      <c r="A1356" s="215" t="s">
        <v>12</v>
      </c>
      <c r="B1356" s="225" t="s">
        <v>291</v>
      </c>
      <c r="C1356" s="226"/>
      <c r="D1356" s="183">
        <v>247297</v>
      </c>
      <c r="E1356" s="183">
        <v>245331</v>
      </c>
      <c r="F1356" s="183">
        <v>211374</v>
      </c>
      <c r="G1356" s="183">
        <v>172598</v>
      </c>
      <c r="H1356" s="183">
        <v>195342</v>
      </c>
      <c r="I1356" s="183">
        <v>187927</v>
      </c>
      <c r="J1356" s="183">
        <v>201093</v>
      </c>
      <c r="K1356" s="183">
        <v>214034</v>
      </c>
      <c r="L1356" s="183">
        <v>179808</v>
      </c>
      <c r="M1356" s="183">
        <v>184422</v>
      </c>
      <c r="N1356" s="183">
        <v>286983</v>
      </c>
      <c r="O1356" s="183">
        <v>719140</v>
      </c>
    </row>
    <row r="1357" spans="1:15" ht="33" customHeight="1" thickBot="1" x14ac:dyDescent="0.3">
      <c r="A1357" s="215" t="s">
        <v>13</v>
      </c>
      <c r="B1357" s="219" t="s">
        <v>292</v>
      </c>
      <c r="C1357" s="220"/>
      <c r="D1357" s="188">
        <v>158953</v>
      </c>
      <c r="E1357" s="188">
        <v>123038</v>
      </c>
      <c r="F1357" s="188">
        <v>140248</v>
      </c>
      <c r="G1357" s="188">
        <v>155647</v>
      </c>
      <c r="H1357" s="188">
        <v>101015</v>
      </c>
      <c r="I1357" s="188">
        <v>74849</v>
      </c>
      <c r="J1357" s="188">
        <v>71122</v>
      </c>
      <c r="K1357" s="188">
        <v>32972</v>
      </c>
      <c r="L1357" s="188">
        <v>91928</v>
      </c>
      <c r="M1357" s="188">
        <v>155290</v>
      </c>
      <c r="N1357" s="188">
        <v>98818</v>
      </c>
      <c r="O1357" s="188">
        <v>102234</v>
      </c>
    </row>
    <row r="1358" spans="1:15" ht="36" customHeight="1" thickBot="1" x14ac:dyDescent="0.3">
      <c r="A1358" s="215" t="s">
        <v>14</v>
      </c>
      <c r="B1358" s="219" t="s">
        <v>27</v>
      </c>
      <c r="C1358" s="220"/>
      <c r="D1358" s="181">
        <v>0.39126892307692307</v>
      </c>
      <c r="E1358" s="181">
        <v>0.33400747619913729</v>
      </c>
      <c r="F1358" s="181">
        <v>0.3988601395817099</v>
      </c>
      <c r="G1358" s="181">
        <v>0.4741793477433015</v>
      </c>
      <c r="H1358" s="181">
        <v>0.34085579216957923</v>
      </c>
      <c r="I1358" s="181">
        <v>0.28483955916826498</v>
      </c>
      <c r="J1358" s="181">
        <v>0.26127142148669252</v>
      </c>
      <c r="K1358" s="181">
        <v>0.13348663595216312</v>
      </c>
      <c r="L1358" s="181">
        <v>0.33829893720375659</v>
      </c>
      <c r="M1358" s="181">
        <v>0.45712250376789754</v>
      </c>
      <c r="N1358" s="181">
        <v>0.25613723137057703</v>
      </c>
      <c r="O1358" s="181">
        <v>0.12446705155020733</v>
      </c>
    </row>
    <row r="1359" spans="1:15" ht="81.75" customHeight="1" thickBot="1" x14ac:dyDescent="0.3">
      <c r="A1359" s="215" t="s">
        <v>28</v>
      </c>
      <c r="B1359" s="219" t="s">
        <v>29</v>
      </c>
      <c r="C1359" s="220"/>
      <c r="D1359" s="174">
        <v>3.7071141797564278</v>
      </c>
      <c r="E1359" s="174">
        <v>3.7071141797564278</v>
      </c>
      <c r="F1359" s="174">
        <v>3.7071141797564278</v>
      </c>
      <c r="G1359" s="174">
        <v>3.7071141797564278</v>
      </c>
      <c r="H1359" s="174">
        <v>3.7071141797564278</v>
      </c>
      <c r="I1359" s="174">
        <v>3.7071141797564278</v>
      </c>
      <c r="J1359" s="174">
        <v>3.7071141797564278</v>
      </c>
      <c r="K1359" s="174">
        <v>3.7071141797564278</v>
      </c>
      <c r="L1359" s="174">
        <v>3.7071141797564278</v>
      </c>
      <c r="M1359" s="174">
        <v>3.7071141797564278</v>
      </c>
      <c r="N1359" s="174">
        <v>3.7071141797564278</v>
      </c>
      <c r="O1359" s="174">
        <v>3.7071141797564278</v>
      </c>
    </row>
    <row r="1360" spans="1:15" ht="51" customHeight="1" thickBot="1" x14ac:dyDescent="0.3">
      <c r="A1360" s="215" t="s">
        <v>30</v>
      </c>
      <c r="B1360" s="219" t="s">
        <v>31</v>
      </c>
      <c r="C1360" s="220"/>
      <c r="D1360" s="182">
        <v>0.27126892307692307</v>
      </c>
      <c r="E1360" s="182">
        <v>0.21400747619913729</v>
      </c>
      <c r="F1360" s="182">
        <v>0.27886013958170991</v>
      </c>
      <c r="G1360" s="182">
        <v>0.35417934774330151</v>
      </c>
      <c r="H1360" s="182">
        <v>0.22085579216957923</v>
      </c>
      <c r="I1360" s="182">
        <v>0.16483955916826498</v>
      </c>
      <c r="J1360" s="182">
        <v>0.14127142148669253</v>
      </c>
      <c r="K1360" s="182">
        <v>1.3486635952163123E-2</v>
      </c>
      <c r="L1360" s="182">
        <v>0.21829893720375659</v>
      </c>
      <c r="M1360" s="182">
        <v>0.33712250376789754</v>
      </c>
      <c r="N1360" s="182">
        <v>0.13613723137057704</v>
      </c>
      <c r="O1360" s="182">
        <v>4.4670515502073377E-3</v>
      </c>
    </row>
    <row r="1361" spans="1:15" ht="83.25" customHeight="1" thickBot="1" x14ac:dyDescent="0.3">
      <c r="A1361" s="215" t="s">
        <v>32</v>
      </c>
      <c r="B1361" s="219" t="s">
        <v>33</v>
      </c>
      <c r="C1361" s="220"/>
      <c r="D1361" s="183">
        <v>48750</v>
      </c>
      <c r="E1361" s="183">
        <v>44204</v>
      </c>
      <c r="F1361" s="183">
        <v>42195</v>
      </c>
      <c r="G1361" s="183">
        <v>39389</v>
      </c>
      <c r="H1361" s="183">
        <v>35563</v>
      </c>
      <c r="I1361" s="183">
        <v>31533</v>
      </c>
      <c r="J1361" s="183">
        <v>32666</v>
      </c>
      <c r="K1361" s="183">
        <v>29641</v>
      </c>
      <c r="L1361" s="183">
        <v>32608</v>
      </c>
      <c r="M1361" s="183">
        <v>114525</v>
      </c>
      <c r="N1361" s="183">
        <v>52522</v>
      </c>
      <c r="O1361" s="183">
        <v>3669</v>
      </c>
    </row>
    <row r="1362" spans="1:15" ht="53.25" customHeight="1" thickBot="1" x14ac:dyDescent="0.3">
      <c r="A1362" s="215" t="s">
        <v>34</v>
      </c>
      <c r="B1362" s="219" t="s">
        <v>35</v>
      </c>
      <c r="C1362" s="220"/>
      <c r="D1362" s="184">
        <v>180721.81626312586</v>
      </c>
      <c r="E1362" s="185">
        <v>163869.27520195313</v>
      </c>
      <c r="F1362" s="185">
        <v>156421.68281482247</v>
      </c>
      <c r="G1362" s="185">
        <v>146019.52042642594</v>
      </c>
      <c r="H1362" s="185">
        <v>131836.10157467783</v>
      </c>
      <c r="I1362" s="185">
        <v>116896.43143025944</v>
      </c>
      <c r="J1362" s="185">
        <v>121096.59179592346</v>
      </c>
      <c r="K1362" s="185">
        <v>109882.57140216028</v>
      </c>
      <c r="L1362" s="185">
        <v>120881.57917349759</v>
      </c>
      <c r="M1362" s="185">
        <v>424557.25143660489</v>
      </c>
      <c r="N1362" s="185">
        <v>194705.05094916711</v>
      </c>
      <c r="O1362" s="186">
        <v>13601.401925526334</v>
      </c>
    </row>
    <row r="1363" spans="1:15" ht="48.75" customHeight="1" thickBot="1" x14ac:dyDescent="0.3">
      <c r="A1363" s="215" t="s">
        <v>36</v>
      </c>
      <c r="B1363" s="219" t="s">
        <v>37</v>
      </c>
      <c r="C1363" s="220"/>
      <c r="D1363" s="184">
        <v>168613.45</v>
      </c>
      <c r="E1363" s="184">
        <v>152890.03</v>
      </c>
      <c r="F1363" s="184">
        <v>145941.43</v>
      </c>
      <c r="G1363" s="184">
        <v>136236.21</v>
      </c>
      <c r="H1363" s="184">
        <v>123003.08</v>
      </c>
      <c r="I1363" s="184">
        <v>109064.37</v>
      </c>
      <c r="J1363" s="184">
        <v>112983.12</v>
      </c>
      <c r="K1363" s="184">
        <v>102520.44</v>
      </c>
      <c r="L1363" s="184">
        <v>112782.51</v>
      </c>
      <c r="M1363" s="184">
        <v>396111.92</v>
      </c>
      <c r="N1363" s="184">
        <v>181659.81</v>
      </c>
      <c r="O1363" s="184">
        <v>12690.11</v>
      </c>
    </row>
    <row r="1364" spans="1:15" ht="20.25" customHeight="1" thickBot="1" x14ac:dyDescent="0.3">
      <c r="A1364" s="242" t="s">
        <v>244</v>
      </c>
      <c r="B1364" s="241"/>
      <c r="C1364" s="43"/>
      <c r="D1364" s="178" t="s">
        <v>107</v>
      </c>
      <c r="E1364" s="221"/>
      <c r="F1364" s="221"/>
      <c r="G1364" s="221"/>
      <c r="H1364" s="221"/>
      <c r="I1364" s="221"/>
      <c r="J1364" s="221"/>
      <c r="K1364" s="221"/>
      <c r="L1364" s="221"/>
      <c r="M1364" s="221"/>
      <c r="N1364" s="221"/>
      <c r="O1364" s="222"/>
    </row>
    <row r="1365" spans="1:15" ht="16.5" thickBot="1" x14ac:dyDescent="0.3">
      <c r="A1365" s="223" t="s">
        <v>295</v>
      </c>
      <c r="B1365" s="224"/>
      <c r="C1365" s="224"/>
      <c r="D1365" s="224"/>
      <c r="E1365" s="224"/>
      <c r="F1365" s="224"/>
      <c r="G1365" s="224"/>
      <c r="H1365" s="224"/>
      <c r="I1365" s="224"/>
      <c r="J1365" s="224"/>
      <c r="K1365" s="224"/>
      <c r="L1365" s="224"/>
      <c r="M1365" s="224"/>
      <c r="N1365" s="224"/>
      <c r="O1365" s="224"/>
    </row>
    <row r="1366" spans="1:15" s="41" customFormat="1" ht="29.25" customHeight="1" thickBot="1" x14ac:dyDescent="0.3">
      <c r="A1366" s="215" t="s">
        <v>11</v>
      </c>
      <c r="B1366" s="219" t="s">
        <v>293</v>
      </c>
      <c r="C1366" s="220"/>
      <c r="D1366" s="183">
        <v>406250</v>
      </c>
      <c r="E1366" s="183">
        <v>368369</v>
      </c>
      <c r="F1366" s="183">
        <v>351622</v>
      </c>
      <c r="G1366" s="183">
        <v>328245</v>
      </c>
      <c r="H1366" s="183">
        <v>296357</v>
      </c>
      <c r="I1366" s="183">
        <v>262776</v>
      </c>
      <c r="J1366" s="183">
        <v>272215</v>
      </c>
      <c r="K1366" s="183">
        <v>247006</v>
      </c>
      <c r="L1366" s="183">
        <v>271736</v>
      </c>
      <c r="M1366" s="183">
        <v>339712</v>
      </c>
      <c r="N1366" s="183">
        <v>385801</v>
      </c>
      <c r="O1366" s="183">
        <v>821374</v>
      </c>
    </row>
    <row r="1367" spans="1:15" ht="16.5" thickBot="1" x14ac:dyDescent="0.3">
      <c r="A1367" s="215" t="s">
        <v>12</v>
      </c>
      <c r="B1367" s="225" t="s">
        <v>291</v>
      </c>
      <c r="C1367" s="226"/>
      <c r="D1367" s="183">
        <v>247297</v>
      </c>
      <c r="E1367" s="183">
        <v>245331</v>
      </c>
      <c r="F1367" s="183">
        <v>211374</v>
      </c>
      <c r="G1367" s="183">
        <v>172598</v>
      </c>
      <c r="H1367" s="183">
        <v>195342</v>
      </c>
      <c r="I1367" s="183">
        <v>187927</v>
      </c>
      <c r="J1367" s="183">
        <v>201093</v>
      </c>
      <c r="K1367" s="183">
        <v>214034</v>
      </c>
      <c r="L1367" s="183">
        <v>179808</v>
      </c>
      <c r="M1367" s="183">
        <v>184422</v>
      </c>
      <c r="N1367" s="183">
        <v>286983</v>
      </c>
      <c r="O1367" s="183">
        <v>719140</v>
      </c>
    </row>
    <row r="1368" spans="1:15" ht="33" customHeight="1" thickBot="1" x14ac:dyDescent="0.3">
      <c r="A1368" s="215" t="s">
        <v>13</v>
      </c>
      <c r="B1368" s="219" t="s">
        <v>292</v>
      </c>
      <c r="C1368" s="220"/>
      <c r="D1368" s="188">
        <v>158953</v>
      </c>
      <c r="E1368" s="188">
        <v>123038</v>
      </c>
      <c r="F1368" s="188">
        <v>140248</v>
      </c>
      <c r="G1368" s="188">
        <v>155647</v>
      </c>
      <c r="H1368" s="188">
        <v>101015</v>
      </c>
      <c r="I1368" s="188">
        <v>74849</v>
      </c>
      <c r="J1368" s="188">
        <v>71122</v>
      </c>
      <c r="K1368" s="188">
        <v>32972</v>
      </c>
      <c r="L1368" s="188">
        <v>91928</v>
      </c>
      <c r="M1368" s="188">
        <v>155290</v>
      </c>
      <c r="N1368" s="188">
        <v>98818</v>
      </c>
      <c r="O1368" s="188">
        <v>102234</v>
      </c>
    </row>
    <row r="1369" spans="1:15" ht="36" customHeight="1" thickBot="1" x14ac:dyDescent="0.3">
      <c r="A1369" s="215" t="s">
        <v>14</v>
      </c>
      <c r="B1369" s="219" t="s">
        <v>27</v>
      </c>
      <c r="C1369" s="220"/>
      <c r="D1369" s="189">
        <v>0.39126892307692307</v>
      </c>
      <c r="E1369" s="189">
        <v>0.33400747619913729</v>
      </c>
      <c r="F1369" s="189">
        <v>0.3988601395817099</v>
      </c>
      <c r="G1369" s="189">
        <v>0.4741793477433015</v>
      </c>
      <c r="H1369" s="189">
        <v>0.34085579216957923</v>
      </c>
      <c r="I1369" s="189">
        <v>0.28483955916826498</v>
      </c>
      <c r="J1369" s="189">
        <v>0.26127142148669252</v>
      </c>
      <c r="K1369" s="189">
        <v>0.13348663595216312</v>
      </c>
      <c r="L1369" s="189">
        <v>0.33829893720375659</v>
      </c>
      <c r="M1369" s="189">
        <v>0.45712250376789754</v>
      </c>
      <c r="N1369" s="189">
        <v>0.25613723137057703</v>
      </c>
      <c r="O1369" s="189">
        <v>0.12446705155020733</v>
      </c>
    </row>
    <row r="1370" spans="1:15" ht="81.75" customHeight="1" thickBot="1" x14ac:dyDescent="0.3">
      <c r="A1370" s="215" t="s">
        <v>28</v>
      </c>
      <c r="B1370" s="219" t="s">
        <v>29</v>
      </c>
      <c r="C1370" s="220"/>
      <c r="D1370" s="187">
        <v>3.8692712723611922</v>
      </c>
      <c r="E1370" s="187">
        <v>3.8692712723611922</v>
      </c>
      <c r="F1370" s="187">
        <v>3.8692712723611922</v>
      </c>
      <c r="G1370" s="187">
        <v>3.8692712723611922</v>
      </c>
      <c r="H1370" s="187">
        <v>3.8692712723611922</v>
      </c>
      <c r="I1370" s="187">
        <v>3.8692712723611922</v>
      </c>
      <c r="J1370" s="187">
        <v>3.8692712723611922</v>
      </c>
      <c r="K1370" s="187">
        <v>3.8692712723611922</v>
      </c>
      <c r="L1370" s="187">
        <v>3.8692712723611922</v>
      </c>
      <c r="M1370" s="187">
        <v>3.8692712723611922</v>
      </c>
      <c r="N1370" s="187">
        <v>3.8692712723611922</v>
      </c>
      <c r="O1370" s="187">
        <v>3.8692712723611922</v>
      </c>
    </row>
    <row r="1371" spans="1:15" ht="51" customHeight="1" thickBot="1" x14ac:dyDescent="0.3">
      <c r="A1371" s="215" t="s">
        <v>30</v>
      </c>
      <c r="B1371" s="219" t="s">
        <v>31</v>
      </c>
      <c r="C1371" s="220"/>
      <c r="D1371" s="182">
        <v>0.27126892307692307</v>
      </c>
      <c r="E1371" s="182">
        <v>0.21400747619913729</v>
      </c>
      <c r="F1371" s="182">
        <v>0.27886013958170991</v>
      </c>
      <c r="G1371" s="182">
        <v>0.35417934774330151</v>
      </c>
      <c r="H1371" s="182">
        <v>0.22085579216957923</v>
      </c>
      <c r="I1371" s="182">
        <v>0.16483955916826498</v>
      </c>
      <c r="J1371" s="182">
        <v>0.14127142148669253</v>
      </c>
      <c r="K1371" s="182">
        <v>1.3486635952163123E-2</v>
      </c>
      <c r="L1371" s="182">
        <v>0.21829893720375659</v>
      </c>
      <c r="M1371" s="182">
        <v>0.33712250376789754</v>
      </c>
      <c r="N1371" s="182">
        <v>0.13613723137057704</v>
      </c>
      <c r="O1371" s="182">
        <v>4.4670515502073377E-3</v>
      </c>
    </row>
    <row r="1372" spans="1:15" ht="83.25" customHeight="1" thickBot="1" x14ac:dyDescent="0.3">
      <c r="A1372" s="215" t="s">
        <v>32</v>
      </c>
      <c r="B1372" s="219" t="s">
        <v>33</v>
      </c>
      <c r="C1372" s="220"/>
      <c r="D1372" s="183">
        <v>110203</v>
      </c>
      <c r="E1372" s="183">
        <v>78834</v>
      </c>
      <c r="F1372" s="183">
        <v>98053</v>
      </c>
      <c r="G1372" s="183">
        <v>116258</v>
      </c>
      <c r="H1372" s="183">
        <v>65452</v>
      </c>
      <c r="I1372" s="183">
        <v>43316</v>
      </c>
      <c r="J1372" s="183">
        <v>38456</v>
      </c>
      <c r="K1372" s="183">
        <v>3331</v>
      </c>
      <c r="L1372" s="183">
        <v>59320</v>
      </c>
      <c r="M1372" s="183">
        <v>114525</v>
      </c>
      <c r="N1372" s="183">
        <v>52522</v>
      </c>
      <c r="O1372" s="183">
        <v>3669</v>
      </c>
    </row>
    <row r="1373" spans="1:15" ht="53.25" customHeight="1" thickBot="1" x14ac:dyDescent="0.3">
      <c r="A1373" s="215" t="s">
        <v>34</v>
      </c>
      <c r="B1373" s="219" t="s">
        <v>35</v>
      </c>
      <c r="C1373" s="220"/>
      <c r="D1373" s="184">
        <v>426405.30202802044</v>
      </c>
      <c r="E1373" s="184">
        <v>305030.1314853222</v>
      </c>
      <c r="F1373" s="184">
        <v>379393.65606883197</v>
      </c>
      <c r="G1373" s="184">
        <v>449833.73958216747</v>
      </c>
      <c r="H1373" s="184">
        <v>253251.54331858474</v>
      </c>
      <c r="I1373" s="184">
        <v>167601.35443359739</v>
      </c>
      <c r="J1373" s="184">
        <v>148796.696049922</v>
      </c>
      <c r="K1373" s="184">
        <v>12888.542608235131</v>
      </c>
      <c r="L1373" s="184">
        <v>229525.17187646593</v>
      </c>
      <c r="M1373" s="184">
        <v>443128.29246716551</v>
      </c>
      <c r="N1373" s="184">
        <v>203221.86576695452</v>
      </c>
      <c r="O1373" s="184">
        <v>14196.356298293214</v>
      </c>
    </row>
    <row r="1374" spans="1:15" ht="48.75" customHeight="1" thickBot="1" x14ac:dyDescent="0.3">
      <c r="A1374" s="215" t="s">
        <v>36</v>
      </c>
      <c r="B1374" s="219" t="s">
        <v>37</v>
      </c>
      <c r="C1374" s="220"/>
      <c r="D1374" s="184">
        <v>397836.15</v>
      </c>
      <c r="E1374" s="184">
        <v>284593.11</v>
      </c>
      <c r="F1374" s="184">
        <v>353974.28</v>
      </c>
      <c r="G1374" s="184">
        <v>419694.88</v>
      </c>
      <c r="H1374" s="184">
        <v>236283.69</v>
      </c>
      <c r="I1374" s="184">
        <v>156372.06</v>
      </c>
      <c r="J1374" s="184">
        <v>138827.32</v>
      </c>
      <c r="K1374" s="184">
        <v>12025.01</v>
      </c>
      <c r="L1374" s="184">
        <v>214146.99</v>
      </c>
      <c r="M1374" s="184">
        <v>413438.7</v>
      </c>
      <c r="N1374" s="184">
        <v>189606</v>
      </c>
      <c r="O1374" s="184">
        <v>13245.2</v>
      </c>
    </row>
    <row r="1375" spans="1:15" ht="21" customHeight="1" thickBot="1" x14ac:dyDescent="0.3">
      <c r="A1375" s="242" t="s">
        <v>244</v>
      </c>
      <c r="B1375" s="241"/>
      <c r="C1375" s="43"/>
      <c r="D1375" s="178" t="s">
        <v>107</v>
      </c>
      <c r="E1375" s="221"/>
      <c r="F1375" s="221"/>
      <c r="G1375" s="221"/>
      <c r="H1375" s="221"/>
      <c r="I1375" s="221"/>
      <c r="J1375" s="221"/>
      <c r="K1375" s="221"/>
      <c r="L1375" s="221"/>
      <c r="M1375" s="221"/>
      <c r="N1375" s="221"/>
      <c r="O1375" s="222"/>
    </row>
    <row r="1376" spans="1:15" ht="16.5" thickBot="1" x14ac:dyDescent="0.3">
      <c r="A1376" s="223" t="s">
        <v>296</v>
      </c>
      <c r="B1376" s="224"/>
      <c r="C1376" s="224"/>
      <c r="D1376" s="224"/>
      <c r="E1376" s="224"/>
      <c r="F1376" s="224"/>
      <c r="G1376" s="224"/>
      <c r="H1376" s="224"/>
      <c r="I1376" s="224"/>
      <c r="J1376" s="224"/>
      <c r="K1376" s="224"/>
      <c r="L1376" s="224"/>
      <c r="M1376" s="224"/>
      <c r="N1376" s="224"/>
      <c r="O1376" s="224"/>
    </row>
    <row r="1377" spans="1:15" s="41" customFormat="1" ht="29.25" customHeight="1" thickBot="1" x14ac:dyDescent="0.3">
      <c r="A1377" s="215" t="s">
        <v>11</v>
      </c>
      <c r="B1377" s="219" t="s">
        <v>293</v>
      </c>
      <c r="C1377" s="220"/>
      <c r="D1377" s="179">
        <v>406250</v>
      </c>
      <c r="E1377" s="179">
        <v>368369</v>
      </c>
      <c r="F1377" s="179">
        <v>351622</v>
      </c>
      <c r="G1377" s="179">
        <v>328245</v>
      </c>
      <c r="H1377" s="179">
        <v>296357</v>
      </c>
      <c r="I1377" s="179">
        <v>262776</v>
      </c>
      <c r="J1377" s="179">
        <v>272215</v>
      </c>
      <c r="K1377" s="179">
        <v>247006</v>
      </c>
      <c r="L1377" s="179">
        <v>271736</v>
      </c>
      <c r="M1377" s="179">
        <v>339712</v>
      </c>
      <c r="N1377" s="179">
        <v>385801</v>
      </c>
      <c r="O1377" s="179">
        <v>821374</v>
      </c>
    </row>
    <row r="1378" spans="1:15" ht="16.5" thickBot="1" x14ac:dyDescent="0.3">
      <c r="A1378" s="215" t="s">
        <v>12</v>
      </c>
      <c r="B1378" s="225" t="s">
        <v>291</v>
      </c>
      <c r="C1378" s="226"/>
      <c r="D1378" s="179">
        <v>247297</v>
      </c>
      <c r="E1378" s="179">
        <v>245331</v>
      </c>
      <c r="F1378" s="179">
        <v>211374</v>
      </c>
      <c r="G1378" s="179">
        <v>172598</v>
      </c>
      <c r="H1378" s="179">
        <v>195342</v>
      </c>
      <c r="I1378" s="179">
        <v>187927</v>
      </c>
      <c r="J1378" s="179">
        <v>201093</v>
      </c>
      <c r="K1378" s="179">
        <v>214034</v>
      </c>
      <c r="L1378" s="179">
        <v>179808</v>
      </c>
      <c r="M1378" s="179">
        <v>184422</v>
      </c>
      <c r="N1378" s="179">
        <v>286983</v>
      </c>
      <c r="O1378" s="179">
        <v>719140</v>
      </c>
    </row>
    <row r="1379" spans="1:15" ht="33" customHeight="1" thickBot="1" x14ac:dyDescent="0.3">
      <c r="A1379" s="215" t="s">
        <v>13</v>
      </c>
      <c r="B1379" s="219" t="s">
        <v>292</v>
      </c>
      <c r="C1379" s="220"/>
      <c r="D1379" s="180">
        <v>158953</v>
      </c>
      <c r="E1379" s="180">
        <v>123038</v>
      </c>
      <c r="F1379" s="180">
        <v>140248</v>
      </c>
      <c r="G1379" s="180">
        <v>155647</v>
      </c>
      <c r="H1379" s="180">
        <v>101015</v>
      </c>
      <c r="I1379" s="180">
        <v>74849</v>
      </c>
      <c r="J1379" s="180">
        <v>71122</v>
      </c>
      <c r="K1379" s="180">
        <v>32972</v>
      </c>
      <c r="L1379" s="180">
        <v>91928</v>
      </c>
      <c r="M1379" s="180">
        <v>155290</v>
      </c>
      <c r="N1379" s="180">
        <v>98818</v>
      </c>
      <c r="O1379" s="180">
        <v>102234</v>
      </c>
    </row>
    <row r="1380" spans="1:15" ht="36" customHeight="1" thickBot="1" x14ac:dyDescent="0.3">
      <c r="A1380" s="215" t="s">
        <v>14</v>
      </c>
      <c r="B1380" s="219" t="s">
        <v>27</v>
      </c>
      <c r="C1380" s="220"/>
      <c r="D1380" s="181">
        <v>0.39126892307692307</v>
      </c>
      <c r="E1380" s="181">
        <v>0.33400747619913729</v>
      </c>
      <c r="F1380" s="181">
        <v>0.3988601395817099</v>
      </c>
      <c r="G1380" s="181">
        <v>0.4741793477433015</v>
      </c>
      <c r="H1380" s="181">
        <v>0.34085579216957923</v>
      </c>
      <c r="I1380" s="181">
        <v>0.28483955916826498</v>
      </c>
      <c r="J1380" s="181">
        <v>0.26127142148669252</v>
      </c>
      <c r="K1380" s="181">
        <v>0.13348663595216312</v>
      </c>
      <c r="L1380" s="181">
        <v>0.33829893720375659</v>
      </c>
      <c r="M1380" s="181">
        <v>0.45712250376789754</v>
      </c>
      <c r="N1380" s="181">
        <v>0.25613723137057703</v>
      </c>
      <c r="O1380" s="181">
        <v>0.12446705155020733</v>
      </c>
    </row>
    <row r="1381" spans="1:15" ht="81.75" customHeight="1" thickBot="1" x14ac:dyDescent="0.3">
      <c r="A1381" s="215" t="s">
        <v>28</v>
      </c>
      <c r="B1381" s="219" t="s">
        <v>29</v>
      </c>
      <c r="C1381" s="220"/>
      <c r="D1381" s="187">
        <v>4.0385250397883876</v>
      </c>
      <c r="E1381" s="187">
        <v>4.0385250397883876</v>
      </c>
      <c r="F1381" s="187">
        <v>4.0385250397883876</v>
      </c>
      <c r="G1381" s="187">
        <v>4.0385250397883876</v>
      </c>
      <c r="H1381" s="187">
        <v>4.0385250397883876</v>
      </c>
      <c r="I1381" s="187">
        <v>4.0385250397883876</v>
      </c>
      <c r="J1381" s="187">
        <v>4.0385250397883876</v>
      </c>
      <c r="K1381" s="187">
        <v>4.0385250397883876</v>
      </c>
      <c r="L1381" s="187">
        <v>4.0385250397883876</v>
      </c>
      <c r="M1381" s="187">
        <v>4.0385250397883876</v>
      </c>
      <c r="N1381" s="187">
        <v>4.0385250397883876</v>
      </c>
      <c r="O1381" s="187">
        <v>4.0385250397883876</v>
      </c>
    </row>
    <row r="1382" spans="1:15" ht="51" customHeight="1" thickBot="1" x14ac:dyDescent="0.3">
      <c r="A1382" s="215" t="s">
        <v>30</v>
      </c>
      <c r="B1382" s="219" t="s">
        <v>31</v>
      </c>
      <c r="C1382" s="220"/>
      <c r="D1382" s="182">
        <v>0.27126892307692307</v>
      </c>
      <c r="E1382" s="182">
        <v>0.21400747619913729</v>
      </c>
      <c r="F1382" s="182">
        <v>0.27886013958170991</v>
      </c>
      <c r="G1382" s="182">
        <v>0.35417934774330151</v>
      </c>
      <c r="H1382" s="182">
        <v>0.22085579216957923</v>
      </c>
      <c r="I1382" s="182">
        <v>0.16483955916826498</v>
      </c>
      <c r="J1382" s="182">
        <v>0.14127142148669253</v>
      </c>
      <c r="K1382" s="182">
        <v>1.3486635952163123E-2</v>
      </c>
      <c r="L1382" s="182">
        <v>0.21829893720375659</v>
      </c>
      <c r="M1382" s="182">
        <v>0.33712250376789754</v>
      </c>
      <c r="N1382" s="182">
        <v>0.13613723137057704</v>
      </c>
      <c r="O1382" s="182">
        <v>4.4670515502073377E-3</v>
      </c>
    </row>
    <row r="1383" spans="1:15" ht="83.25" customHeight="1" thickBot="1" x14ac:dyDescent="0.3">
      <c r="A1383" s="215" t="s">
        <v>32</v>
      </c>
      <c r="B1383" s="219" t="s">
        <v>33</v>
      </c>
      <c r="C1383" s="220"/>
      <c r="D1383" s="183">
        <v>110203</v>
      </c>
      <c r="E1383" s="183">
        <v>78834</v>
      </c>
      <c r="F1383" s="183">
        <v>98053</v>
      </c>
      <c r="G1383" s="183">
        <v>116258</v>
      </c>
      <c r="H1383" s="183">
        <v>65452</v>
      </c>
      <c r="I1383" s="183">
        <v>43316</v>
      </c>
      <c r="J1383" s="183">
        <v>38456</v>
      </c>
      <c r="K1383" s="183">
        <v>3331</v>
      </c>
      <c r="L1383" s="183">
        <v>59320</v>
      </c>
      <c r="M1383" s="183">
        <v>114525</v>
      </c>
      <c r="N1383" s="183">
        <v>52522</v>
      </c>
      <c r="O1383" s="183">
        <v>3669</v>
      </c>
    </row>
    <row r="1384" spans="1:15" ht="53.25" customHeight="1" thickBot="1" x14ac:dyDescent="0.3">
      <c r="A1384" s="215" t="s">
        <v>34</v>
      </c>
      <c r="B1384" s="219" t="s">
        <v>35</v>
      </c>
      <c r="C1384" s="220"/>
      <c r="D1384" s="184">
        <v>445057.57495979971</v>
      </c>
      <c r="E1384" s="184">
        <v>318373.08298667776</v>
      </c>
      <c r="F1384" s="184">
        <v>395989.49572637078</v>
      </c>
      <c r="G1384" s="184">
        <v>469510.84407571837</v>
      </c>
      <c r="H1384" s="184">
        <v>264329.54090422957</v>
      </c>
      <c r="I1384" s="184">
        <v>174932.75062347381</v>
      </c>
      <c r="J1384" s="184">
        <v>155305.51893010223</v>
      </c>
      <c r="K1384" s="184">
        <v>13452.32690753512</v>
      </c>
      <c r="L1384" s="184">
        <v>239565.30536024715</v>
      </c>
      <c r="M1384" s="184">
        <v>462512.08018176508</v>
      </c>
      <c r="N1384" s="184">
        <v>212111.41213976569</v>
      </c>
      <c r="O1384" s="184">
        <v>14817.348370983595</v>
      </c>
    </row>
    <row r="1385" spans="1:15" ht="48.75" customHeight="1" thickBot="1" x14ac:dyDescent="0.3">
      <c r="A1385" s="215" t="s">
        <v>36</v>
      </c>
      <c r="B1385" s="219" t="s">
        <v>37</v>
      </c>
      <c r="C1385" s="220"/>
      <c r="D1385" s="184">
        <v>415238.72</v>
      </c>
      <c r="E1385" s="184">
        <v>297042.09000000003</v>
      </c>
      <c r="F1385" s="184">
        <v>369458.2</v>
      </c>
      <c r="G1385" s="184">
        <v>438053.62</v>
      </c>
      <c r="H1385" s="184">
        <v>246619.46</v>
      </c>
      <c r="I1385" s="184">
        <v>163212.26</v>
      </c>
      <c r="J1385" s="184">
        <v>144900.04999999999</v>
      </c>
      <c r="K1385" s="184">
        <v>12551.02</v>
      </c>
      <c r="L1385" s="184">
        <v>223514.43</v>
      </c>
      <c r="M1385" s="184">
        <v>431523.77</v>
      </c>
      <c r="N1385" s="184">
        <v>197899.95</v>
      </c>
      <c r="O1385" s="184">
        <v>13824.59</v>
      </c>
    </row>
    <row r="1386" spans="1:15" ht="21" customHeight="1" thickBot="1" x14ac:dyDescent="0.3">
      <c r="A1386" s="242" t="s">
        <v>244</v>
      </c>
      <c r="B1386" s="241"/>
      <c r="C1386" s="43"/>
      <c r="D1386" s="178" t="s">
        <v>107</v>
      </c>
      <c r="E1386" s="221"/>
      <c r="F1386" s="221"/>
      <c r="G1386" s="221"/>
      <c r="H1386" s="221"/>
      <c r="I1386" s="221"/>
      <c r="J1386" s="221"/>
      <c r="K1386" s="221"/>
      <c r="L1386" s="221"/>
      <c r="M1386" s="221"/>
      <c r="N1386" s="221"/>
      <c r="O1386" s="222"/>
    </row>
    <row r="1387" spans="1:15" ht="16.5" thickBot="1" x14ac:dyDescent="0.3">
      <c r="A1387" s="223" t="s">
        <v>297</v>
      </c>
      <c r="B1387" s="224"/>
      <c r="C1387" s="224"/>
      <c r="D1387" s="224"/>
      <c r="E1387" s="224"/>
      <c r="F1387" s="224"/>
      <c r="G1387" s="224"/>
      <c r="H1387" s="224"/>
      <c r="I1387" s="224"/>
      <c r="J1387" s="224"/>
      <c r="K1387" s="224"/>
      <c r="L1387" s="224"/>
      <c r="M1387" s="224"/>
      <c r="N1387" s="224"/>
      <c r="O1387" s="224"/>
    </row>
    <row r="1388" spans="1:15" s="41" customFormat="1" ht="29.25" customHeight="1" thickBot="1" x14ac:dyDescent="0.3">
      <c r="A1388" s="215" t="s">
        <v>11</v>
      </c>
      <c r="B1388" s="219" t="s">
        <v>293</v>
      </c>
      <c r="C1388" s="220"/>
      <c r="D1388" s="179">
        <v>406250</v>
      </c>
      <c r="E1388" s="179">
        <v>368369</v>
      </c>
      <c r="F1388" s="179">
        <v>351622</v>
      </c>
      <c r="G1388" s="179">
        <v>328245</v>
      </c>
      <c r="H1388" s="179">
        <v>296357</v>
      </c>
      <c r="I1388" s="179">
        <v>262776</v>
      </c>
      <c r="J1388" s="179">
        <v>272215</v>
      </c>
      <c r="K1388" s="179">
        <v>247006</v>
      </c>
      <c r="L1388" s="179">
        <v>271736</v>
      </c>
      <c r="M1388" s="179">
        <v>339712</v>
      </c>
      <c r="N1388" s="179">
        <v>385801</v>
      </c>
      <c r="O1388" s="179">
        <v>821374</v>
      </c>
    </row>
    <row r="1389" spans="1:15" ht="16.5" thickBot="1" x14ac:dyDescent="0.3">
      <c r="A1389" s="215" t="s">
        <v>12</v>
      </c>
      <c r="B1389" s="225" t="s">
        <v>291</v>
      </c>
      <c r="C1389" s="226"/>
      <c r="D1389" s="179">
        <v>247297</v>
      </c>
      <c r="E1389" s="179">
        <v>245331</v>
      </c>
      <c r="F1389" s="179">
        <v>211374</v>
      </c>
      <c r="G1389" s="179">
        <v>172598</v>
      </c>
      <c r="H1389" s="179">
        <v>195342</v>
      </c>
      <c r="I1389" s="179">
        <v>187927</v>
      </c>
      <c r="J1389" s="179">
        <v>201093</v>
      </c>
      <c r="K1389" s="179">
        <v>214034</v>
      </c>
      <c r="L1389" s="179">
        <v>179808</v>
      </c>
      <c r="M1389" s="179">
        <v>184422</v>
      </c>
      <c r="N1389" s="179">
        <v>286983</v>
      </c>
      <c r="O1389" s="179">
        <v>719140</v>
      </c>
    </row>
    <row r="1390" spans="1:15" ht="33" customHeight="1" thickBot="1" x14ac:dyDescent="0.3">
      <c r="A1390" s="215" t="s">
        <v>13</v>
      </c>
      <c r="B1390" s="219" t="s">
        <v>292</v>
      </c>
      <c r="C1390" s="220"/>
      <c r="D1390" s="180">
        <v>158953</v>
      </c>
      <c r="E1390" s="180">
        <v>123038</v>
      </c>
      <c r="F1390" s="180">
        <v>140248</v>
      </c>
      <c r="G1390" s="180">
        <v>155647</v>
      </c>
      <c r="H1390" s="180">
        <v>101015</v>
      </c>
      <c r="I1390" s="180">
        <v>74849</v>
      </c>
      <c r="J1390" s="180">
        <v>71122</v>
      </c>
      <c r="K1390" s="180">
        <v>32972</v>
      </c>
      <c r="L1390" s="180">
        <v>91928</v>
      </c>
      <c r="M1390" s="180">
        <v>155290</v>
      </c>
      <c r="N1390" s="180">
        <v>98818</v>
      </c>
      <c r="O1390" s="180">
        <v>102234</v>
      </c>
    </row>
    <row r="1391" spans="1:15" ht="36" customHeight="1" thickBot="1" x14ac:dyDescent="0.3">
      <c r="A1391" s="215" t="s">
        <v>14</v>
      </c>
      <c r="B1391" s="219" t="s">
        <v>27</v>
      </c>
      <c r="C1391" s="220"/>
      <c r="D1391" s="181">
        <v>0.39126892307692307</v>
      </c>
      <c r="E1391" s="181">
        <v>0.33400747619913729</v>
      </c>
      <c r="F1391" s="181">
        <v>0.3988601395817099</v>
      </c>
      <c r="G1391" s="181">
        <v>0.4741793477433015</v>
      </c>
      <c r="H1391" s="181">
        <v>0.34085579216957923</v>
      </c>
      <c r="I1391" s="181">
        <v>0.28483955916826498</v>
      </c>
      <c r="J1391" s="181">
        <v>0.26127142148669252</v>
      </c>
      <c r="K1391" s="181">
        <v>0.13348663595216312</v>
      </c>
      <c r="L1391" s="181">
        <v>0.33829893720375659</v>
      </c>
      <c r="M1391" s="181">
        <v>0.45712250376789754</v>
      </c>
      <c r="N1391" s="181">
        <v>0.25613723137057703</v>
      </c>
      <c r="O1391" s="181">
        <v>0.12446705155020733</v>
      </c>
    </row>
    <row r="1392" spans="1:15" ht="81.75" customHeight="1" thickBot="1" x14ac:dyDescent="0.3">
      <c r="A1392" s="215" t="s">
        <v>28</v>
      </c>
      <c r="B1392" s="219" t="s">
        <v>29</v>
      </c>
      <c r="C1392" s="220"/>
      <c r="D1392" s="187">
        <v>4.2151862062401122</v>
      </c>
      <c r="E1392" s="187">
        <v>4.2151862062401122</v>
      </c>
      <c r="F1392" s="187">
        <v>4.2151862062401122</v>
      </c>
      <c r="G1392" s="187">
        <v>4.2151862062401122</v>
      </c>
      <c r="H1392" s="187">
        <v>4.2151862062401122</v>
      </c>
      <c r="I1392" s="187">
        <v>4.2151862062401122</v>
      </c>
      <c r="J1392" s="187">
        <v>4.2151862062401122</v>
      </c>
      <c r="K1392" s="187">
        <v>4.2151862062401122</v>
      </c>
      <c r="L1392" s="187">
        <v>4.2151862062401122</v>
      </c>
      <c r="M1392" s="187">
        <v>4.2151862062401122</v>
      </c>
      <c r="N1392" s="187">
        <v>4.2151862062401122</v>
      </c>
      <c r="O1392" s="187">
        <v>4.2151862062401122</v>
      </c>
    </row>
    <row r="1393" spans="1:15" ht="51" customHeight="1" thickBot="1" x14ac:dyDescent="0.3">
      <c r="A1393" s="215" t="s">
        <v>30</v>
      </c>
      <c r="B1393" s="219" t="s">
        <v>31</v>
      </c>
      <c r="C1393" s="220"/>
      <c r="D1393" s="182">
        <v>0.27126892307692307</v>
      </c>
      <c r="E1393" s="182">
        <v>0.21400747619913729</v>
      </c>
      <c r="F1393" s="182">
        <v>0.27886013958170991</v>
      </c>
      <c r="G1393" s="182">
        <v>0.35417934774330151</v>
      </c>
      <c r="H1393" s="182">
        <v>0.22085579216957923</v>
      </c>
      <c r="I1393" s="182">
        <v>0.16483955916826498</v>
      </c>
      <c r="J1393" s="182">
        <v>0.14127142148669253</v>
      </c>
      <c r="K1393" s="182">
        <v>1.3486635952163123E-2</v>
      </c>
      <c r="L1393" s="182">
        <v>0.21829893720375659</v>
      </c>
      <c r="M1393" s="182">
        <v>0.33712250376789754</v>
      </c>
      <c r="N1393" s="182">
        <v>0.13613723137057704</v>
      </c>
      <c r="O1393" s="182">
        <v>4.4670515502073377E-3</v>
      </c>
    </row>
    <row r="1394" spans="1:15" ht="83.25" customHeight="1" thickBot="1" x14ac:dyDescent="0.3">
      <c r="A1394" s="215" t="s">
        <v>32</v>
      </c>
      <c r="B1394" s="219" t="s">
        <v>33</v>
      </c>
      <c r="C1394" s="220"/>
      <c r="D1394" s="183">
        <v>110203</v>
      </c>
      <c r="E1394" s="183">
        <v>78834</v>
      </c>
      <c r="F1394" s="183">
        <v>98053</v>
      </c>
      <c r="G1394" s="183">
        <v>116258</v>
      </c>
      <c r="H1394" s="183">
        <v>65452</v>
      </c>
      <c r="I1394" s="183">
        <v>43316</v>
      </c>
      <c r="J1394" s="183">
        <v>38456</v>
      </c>
      <c r="K1394" s="183">
        <v>3331</v>
      </c>
      <c r="L1394" s="183">
        <v>59320</v>
      </c>
      <c r="M1394" s="183">
        <v>114525</v>
      </c>
      <c r="N1394" s="183">
        <v>52522</v>
      </c>
      <c r="O1394" s="183">
        <v>3669</v>
      </c>
    </row>
    <row r="1395" spans="1:15" ht="53.25" customHeight="1" thickBot="1" x14ac:dyDescent="0.3">
      <c r="A1395" s="215" t="s">
        <v>34</v>
      </c>
      <c r="B1395" s="219" t="s">
        <v>35</v>
      </c>
      <c r="C1395" s="220"/>
      <c r="D1395" s="184">
        <v>464526.16548627906</v>
      </c>
      <c r="E1395" s="184">
        <v>332299.98938273301</v>
      </c>
      <c r="F1395" s="184">
        <v>413311.65308046172</v>
      </c>
      <c r="G1395" s="184">
        <v>490049.11796506296</v>
      </c>
      <c r="H1395" s="184">
        <v>275892.36757082783</v>
      </c>
      <c r="I1395" s="184">
        <v>182585.00570949671</v>
      </c>
      <c r="J1395" s="184">
        <v>162099.20074716976</v>
      </c>
      <c r="K1395" s="184">
        <v>14040.785252985814</v>
      </c>
      <c r="L1395" s="184">
        <v>250044.84575416346</v>
      </c>
      <c r="M1395" s="184">
        <v>482744.20026964886</v>
      </c>
      <c r="N1395" s="184">
        <v>221390.00992414317</v>
      </c>
      <c r="O1395" s="184">
        <v>15465.518190694971</v>
      </c>
    </row>
    <row r="1396" spans="1:15" ht="48.75" customHeight="1" thickBot="1" x14ac:dyDescent="0.3">
      <c r="A1396" s="215" t="s">
        <v>36</v>
      </c>
      <c r="B1396" s="219" t="s">
        <v>37</v>
      </c>
      <c r="C1396" s="220"/>
      <c r="D1396" s="184">
        <v>433402.91</v>
      </c>
      <c r="E1396" s="184">
        <v>310035.89</v>
      </c>
      <c r="F1396" s="184">
        <v>385619.77</v>
      </c>
      <c r="G1396" s="184">
        <v>457215.83</v>
      </c>
      <c r="H1396" s="184">
        <v>257407.58</v>
      </c>
      <c r="I1396" s="184">
        <v>170351.81</v>
      </c>
      <c r="J1396" s="184">
        <v>151238.54999999999</v>
      </c>
      <c r="K1396" s="184">
        <v>13100.05</v>
      </c>
      <c r="L1396" s="184">
        <v>233291.84</v>
      </c>
      <c r="M1396" s="184">
        <v>450400.34</v>
      </c>
      <c r="N1396" s="184">
        <v>206556.88</v>
      </c>
      <c r="O1396" s="184">
        <v>14429.33</v>
      </c>
    </row>
    <row r="1397" spans="1:15" ht="21.75" customHeight="1" thickBot="1" x14ac:dyDescent="0.3">
      <c r="A1397" s="242" t="s">
        <v>244</v>
      </c>
      <c r="B1397" s="241"/>
      <c r="C1397" s="43"/>
      <c r="D1397" s="178" t="s">
        <v>107</v>
      </c>
      <c r="E1397" s="221"/>
      <c r="F1397" s="221"/>
      <c r="G1397" s="221"/>
      <c r="H1397" s="221"/>
      <c r="I1397" s="221"/>
      <c r="J1397" s="221"/>
      <c r="K1397" s="221"/>
      <c r="L1397" s="221"/>
      <c r="M1397" s="221"/>
      <c r="N1397" s="221"/>
      <c r="O1397" s="222"/>
    </row>
    <row r="1398" spans="1:15" ht="16.5" thickBot="1" x14ac:dyDescent="0.3">
      <c r="A1398" s="223" t="s">
        <v>298</v>
      </c>
      <c r="B1398" s="224"/>
      <c r="C1398" s="224"/>
      <c r="D1398" s="224"/>
      <c r="E1398" s="224"/>
      <c r="F1398" s="224"/>
      <c r="G1398" s="224"/>
      <c r="H1398" s="224"/>
      <c r="I1398" s="224"/>
      <c r="J1398" s="224"/>
      <c r="K1398" s="224"/>
      <c r="L1398" s="224"/>
      <c r="M1398" s="224"/>
      <c r="N1398" s="224"/>
      <c r="O1398" s="224"/>
    </row>
    <row r="1399" spans="1:15" s="41" customFormat="1" ht="29.25" customHeight="1" thickBot="1" x14ac:dyDescent="0.3">
      <c r="A1399" s="215" t="s">
        <v>11</v>
      </c>
      <c r="B1399" s="219" t="s">
        <v>293</v>
      </c>
      <c r="C1399" s="220"/>
      <c r="D1399" s="179">
        <v>406250</v>
      </c>
      <c r="E1399" s="179">
        <v>368369</v>
      </c>
      <c r="F1399" s="179">
        <v>351622</v>
      </c>
      <c r="G1399" s="179">
        <v>328245</v>
      </c>
      <c r="H1399" s="179">
        <v>296357</v>
      </c>
      <c r="I1399" s="179">
        <v>262776</v>
      </c>
      <c r="J1399" s="179">
        <v>272215</v>
      </c>
      <c r="K1399" s="179">
        <v>247006</v>
      </c>
      <c r="L1399" s="179">
        <v>271736</v>
      </c>
      <c r="M1399" s="179">
        <v>339712</v>
      </c>
      <c r="N1399" s="179">
        <v>385801</v>
      </c>
      <c r="O1399" s="179">
        <v>821374</v>
      </c>
    </row>
    <row r="1400" spans="1:15" ht="16.5" thickBot="1" x14ac:dyDescent="0.3">
      <c r="A1400" s="215" t="s">
        <v>12</v>
      </c>
      <c r="B1400" s="225" t="s">
        <v>291</v>
      </c>
      <c r="C1400" s="226"/>
      <c r="D1400" s="179">
        <v>247297</v>
      </c>
      <c r="E1400" s="179">
        <v>245331</v>
      </c>
      <c r="F1400" s="179">
        <v>211374</v>
      </c>
      <c r="G1400" s="179">
        <v>172598</v>
      </c>
      <c r="H1400" s="179">
        <v>195342</v>
      </c>
      <c r="I1400" s="179">
        <v>187927</v>
      </c>
      <c r="J1400" s="179">
        <v>201093</v>
      </c>
      <c r="K1400" s="179">
        <v>214034</v>
      </c>
      <c r="L1400" s="179">
        <v>179808</v>
      </c>
      <c r="M1400" s="179">
        <v>184422</v>
      </c>
      <c r="N1400" s="179">
        <v>286983</v>
      </c>
      <c r="O1400" s="179">
        <v>719140</v>
      </c>
    </row>
    <row r="1401" spans="1:15" ht="33" customHeight="1" thickBot="1" x14ac:dyDescent="0.3">
      <c r="A1401" s="215" t="s">
        <v>13</v>
      </c>
      <c r="B1401" s="219" t="s">
        <v>292</v>
      </c>
      <c r="C1401" s="220"/>
      <c r="D1401" s="180">
        <v>158953</v>
      </c>
      <c r="E1401" s="180">
        <v>123038</v>
      </c>
      <c r="F1401" s="180">
        <v>140248</v>
      </c>
      <c r="G1401" s="180">
        <v>155647</v>
      </c>
      <c r="H1401" s="180">
        <v>101015</v>
      </c>
      <c r="I1401" s="180">
        <v>74849</v>
      </c>
      <c r="J1401" s="180">
        <v>71122</v>
      </c>
      <c r="K1401" s="180">
        <v>32972</v>
      </c>
      <c r="L1401" s="180">
        <v>91928</v>
      </c>
      <c r="M1401" s="180">
        <v>155290</v>
      </c>
      <c r="N1401" s="180">
        <v>98818</v>
      </c>
      <c r="O1401" s="180">
        <v>102234</v>
      </c>
    </row>
    <row r="1402" spans="1:15" ht="36" customHeight="1" thickBot="1" x14ac:dyDescent="0.3">
      <c r="A1402" s="215" t="s">
        <v>14</v>
      </c>
      <c r="B1402" s="219" t="s">
        <v>27</v>
      </c>
      <c r="C1402" s="220"/>
      <c r="D1402" s="181">
        <v>0.39126892307692307</v>
      </c>
      <c r="E1402" s="181">
        <v>0.33400747619913729</v>
      </c>
      <c r="F1402" s="181">
        <v>0.3988601395817099</v>
      </c>
      <c r="G1402" s="181">
        <v>0.4741793477433015</v>
      </c>
      <c r="H1402" s="181">
        <v>0.34085579216957923</v>
      </c>
      <c r="I1402" s="181">
        <v>0.28483955916826498</v>
      </c>
      <c r="J1402" s="181">
        <v>0.26127142148669252</v>
      </c>
      <c r="K1402" s="181">
        <v>0.13348663595216312</v>
      </c>
      <c r="L1402" s="181">
        <v>0.33829893720375659</v>
      </c>
      <c r="M1402" s="181">
        <v>0.45712250376789754</v>
      </c>
      <c r="N1402" s="181">
        <v>0.25613723137057703</v>
      </c>
      <c r="O1402" s="181">
        <v>0.12446705155020733</v>
      </c>
    </row>
    <row r="1403" spans="1:15" ht="81.75" customHeight="1" thickBot="1" x14ac:dyDescent="0.3">
      <c r="A1403" s="215" t="s">
        <v>28</v>
      </c>
      <c r="B1403" s="219" t="s">
        <v>29</v>
      </c>
      <c r="C1403" s="220"/>
      <c r="D1403" s="187">
        <v>4.4006543993146767</v>
      </c>
      <c r="E1403" s="187">
        <v>4.4006543993146767</v>
      </c>
      <c r="F1403" s="187">
        <v>4.4006543993146767</v>
      </c>
      <c r="G1403" s="187">
        <v>4.4006543993146767</v>
      </c>
      <c r="H1403" s="187">
        <v>4.4006543993146767</v>
      </c>
      <c r="I1403" s="187">
        <v>4.4006543993146767</v>
      </c>
      <c r="J1403" s="187">
        <v>4.4006543993146767</v>
      </c>
      <c r="K1403" s="187">
        <v>4.4006543993146767</v>
      </c>
      <c r="L1403" s="187">
        <v>4.4006543993146767</v>
      </c>
      <c r="M1403" s="187">
        <v>4.4006543993146767</v>
      </c>
      <c r="N1403" s="187">
        <v>4.4006543993146767</v>
      </c>
      <c r="O1403" s="187">
        <v>4.4006543993146767</v>
      </c>
    </row>
    <row r="1404" spans="1:15" ht="51" customHeight="1" thickBot="1" x14ac:dyDescent="0.3">
      <c r="A1404" s="215" t="s">
        <v>30</v>
      </c>
      <c r="B1404" s="219" t="s">
        <v>31</v>
      </c>
      <c r="C1404" s="220"/>
      <c r="D1404" s="182">
        <v>0.27126892307692307</v>
      </c>
      <c r="E1404" s="182">
        <v>0.21400747619913729</v>
      </c>
      <c r="F1404" s="182">
        <v>0.27886013958170991</v>
      </c>
      <c r="G1404" s="182">
        <v>0.35417934774330151</v>
      </c>
      <c r="H1404" s="182">
        <v>0.22085579216957923</v>
      </c>
      <c r="I1404" s="182">
        <v>0.16483955916826498</v>
      </c>
      <c r="J1404" s="182">
        <v>0.14127142148669253</v>
      </c>
      <c r="K1404" s="182">
        <v>1.3486635952163123E-2</v>
      </c>
      <c r="L1404" s="182">
        <v>0.21829893720375659</v>
      </c>
      <c r="M1404" s="182">
        <v>0.33712250376789754</v>
      </c>
      <c r="N1404" s="182">
        <v>0.13613723137057704</v>
      </c>
      <c r="O1404" s="182">
        <v>4.4670515502073377E-3</v>
      </c>
    </row>
    <row r="1405" spans="1:15" ht="83.25" customHeight="1" thickBot="1" x14ac:dyDescent="0.3">
      <c r="A1405" s="215" t="s">
        <v>32</v>
      </c>
      <c r="B1405" s="219" t="s">
        <v>33</v>
      </c>
      <c r="C1405" s="220"/>
      <c r="D1405" s="183">
        <v>110203</v>
      </c>
      <c r="E1405" s="183">
        <v>78834</v>
      </c>
      <c r="F1405" s="183">
        <v>98053</v>
      </c>
      <c r="G1405" s="183">
        <v>116258</v>
      </c>
      <c r="H1405" s="183">
        <v>65452</v>
      </c>
      <c r="I1405" s="183">
        <v>43316</v>
      </c>
      <c r="J1405" s="183">
        <v>38456</v>
      </c>
      <c r="K1405" s="183">
        <v>3331</v>
      </c>
      <c r="L1405" s="183">
        <v>59320</v>
      </c>
      <c r="M1405" s="183">
        <v>114525</v>
      </c>
      <c r="N1405" s="183">
        <v>52522</v>
      </c>
      <c r="O1405" s="183">
        <v>3669</v>
      </c>
    </row>
    <row r="1406" spans="1:15" ht="53.25" customHeight="1" thickBot="1" x14ac:dyDescent="0.3">
      <c r="A1406" s="215" t="s">
        <v>34</v>
      </c>
      <c r="B1406" s="219" t="s">
        <v>35</v>
      </c>
      <c r="C1406" s="220"/>
      <c r="D1406" s="184">
        <v>484965.31676767534</v>
      </c>
      <c r="E1406" s="184">
        <v>346921.18891557324</v>
      </c>
      <c r="F1406" s="184">
        <v>431497.36581600201</v>
      </c>
      <c r="G1406" s="184">
        <v>511611.27915552567</v>
      </c>
      <c r="H1406" s="184">
        <v>288031.63174394419</v>
      </c>
      <c r="I1406" s="184">
        <v>190618.74596071453</v>
      </c>
      <c r="J1406" s="184">
        <v>169231.56558004522</v>
      </c>
      <c r="K1406" s="184">
        <v>14658.579804117187</v>
      </c>
      <c r="L1406" s="184">
        <v>261046.81896734663</v>
      </c>
      <c r="M1406" s="184">
        <v>503984.94508151338</v>
      </c>
      <c r="N1406" s="184">
        <v>231131.17036080544</v>
      </c>
      <c r="O1406" s="184">
        <v>16146.00099108555</v>
      </c>
    </row>
    <row r="1407" spans="1:15" ht="48.75" customHeight="1" thickBot="1" x14ac:dyDescent="0.3">
      <c r="A1407" s="215" t="s">
        <v>36</v>
      </c>
      <c r="B1407" s="219" t="s">
        <v>37</v>
      </c>
      <c r="C1407" s="220"/>
      <c r="D1407" s="184">
        <v>452472.64</v>
      </c>
      <c r="E1407" s="184">
        <v>323677.46999999997</v>
      </c>
      <c r="F1407" s="184">
        <v>402587.04</v>
      </c>
      <c r="G1407" s="184">
        <v>477333.32</v>
      </c>
      <c r="H1407" s="184">
        <v>268733.51</v>
      </c>
      <c r="I1407" s="184">
        <v>177847.29</v>
      </c>
      <c r="J1407" s="184">
        <v>157893.04999999999</v>
      </c>
      <c r="K1407" s="184">
        <v>13676.45</v>
      </c>
      <c r="L1407" s="184">
        <v>243556.68</v>
      </c>
      <c r="M1407" s="184">
        <v>470217.95</v>
      </c>
      <c r="N1407" s="184">
        <v>215645.38</v>
      </c>
      <c r="O1407" s="184">
        <v>15064.22</v>
      </c>
    </row>
    <row r="1408" spans="1:15" ht="21.75" customHeight="1" thickBot="1" x14ac:dyDescent="0.3">
      <c r="A1408" s="242" t="s">
        <v>244</v>
      </c>
      <c r="B1408" s="241"/>
      <c r="C1408" s="43"/>
      <c r="D1408" s="178" t="s">
        <v>107</v>
      </c>
      <c r="E1408" s="221"/>
      <c r="F1408" s="221"/>
      <c r="G1408" s="221"/>
      <c r="H1408" s="221"/>
      <c r="I1408" s="221"/>
      <c r="J1408" s="221"/>
      <c r="K1408" s="221"/>
      <c r="L1408" s="221"/>
      <c r="M1408" s="221"/>
      <c r="N1408" s="221"/>
      <c r="O1408" s="222"/>
    </row>
    <row r="1409" spans="1:15" ht="16.5" thickBot="1" x14ac:dyDescent="0.3">
      <c r="A1409" s="223" t="s">
        <v>299</v>
      </c>
      <c r="B1409" s="224"/>
      <c r="C1409" s="224"/>
      <c r="D1409" s="224"/>
      <c r="E1409" s="224"/>
      <c r="F1409" s="224"/>
      <c r="G1409" s="224"/>
      <c r="H1409" s="224"/>
      <c r="I1409" s="224"/>
      <c r="J1409" s="224"/>
      <c r="K1409" s="224"/>
      <c r="L1409" s="224"/>
      <c r="M1409" s="224"/>
      <c r="N1409" s="224"/>
      <c r="O1409" s="224"/>
    </row>
    <row r="1410" spans="1:15" s="41" customFormat="1" ht="29.25" customHeight="1" thickBot="1" x14ac:dyDescent="0.3">
      <c r="A1410" s="215" t="s">
        <v>11</v>
      </c>
      <c r="B1410" s="219" t="s">
        <v>293</v>
      </c>
      <c r="C1410" s="220"/>
      <c r="D1410" s="179">
        <v>406250</v>
      </c>
      <c r="E1410" s="179">
        <v>368369</v>
      </c>
      <c r="F1410" s="179">
        <v>351622</v>
      </c>
      <c r="G1410" s="179">
        <v>328245</v>
      </c>
      <c r="H1410" s="179">
        <v>296357</v>
      </c>
      <c r="I1410" s="179">
        <v>262776</v>
      </c>
      <c r="J1410" s="179">
        <v>272215</v>
      </c>
      <c r="K1410" s="179">
        <v>247006</v>
      </c>
      <c r="L1410" s="179">
        <v>271736</v>
      </c>
      <c r="M1410" s="179">
        <v>339712</v>
      </c>
      <c r="N1410" s="179">
        <v>385801</v>
      </c>
      <c r="O1410" s="179">
        <v>821374</v>
      </c>
    </row>
    <row r="1411" spans="1:15" ht="16.5" thickBot="1" x14ac:dyDescent="0.3">
      <c r="A1411" s="215" t="s">
        <v>12</v>
      </c>
      <c r="B1411" s="225" t="s">
        <v>291</v>
      </c>
      <c r="C1411" s="226"/>
      <c r="D1411" s="179">
        <v>247297</v>
      </c>
      <c r="E1411" s="179">
        <v>245331</v>
      </c>
      <c r="F1411" s="179">
        <v>211374</v>
      </c>
      <c r="G1411" s="179">
        <v>172598</v>
      </c>
      <c r="H1411" s="179">
        <v>195342</v>
      </c>
      <c r="I1411" s="179">
        <v>187927</v>
      </c>
      <c r="J1411" s="179">
        <v>201093</v>
      </c>
      <c r="K1411" s="179">
        <v>214034</v>
      </c>
      <c r="L1411" s="179">
        <v>179808</v>
      </c>
      <c r="M1411" s="179">
        <v>184422</v>
      </c>
      <c r="N1411" s="179">
        <v>286983</v>
      </c>
      <c r="O1411" s="179">
        <v>719140</v>
      </c>
    </row>
    <row r="1412" spans="1:15" ht="33" customHeight="1" thickBot="1" x14ac:dyDescent="0.3">
      <c r="A1412" s="215" t="s">
        <v>13</v>
      </c>
      <c r="B1412" s="219" t="s">
        <v>292</v>
      </c>
      <c r="C1412" s="220"/>
      <c r="D1412" s="180">
        <v>158953</v>
      </c>
      <c r="E1412" s="180">
        <v>123038</v>
      </c>
      <c r="F1412" s="180">
        <v>140248</v>
      </c>
      <c r="G1412" s="180">
        <v>155647</v>
      </c>
      <c r="H1412" s="180">
        <v>101015</v>
      </c>
      <c r="I1412" s="180">
        <v>74849</v>
      </c>
      <c r="J1412" s="180">
        <v>71122</v>
      </c>
      <c r="K1412" s="180">
        <v>32972</v>
      </c>
      <c r="L1412" s="180">
        <v>91928</v>
      </c>
      <c r="M1412" s="180">
        <v>155290</v>
      </c>
      <c r="N1412" s="180">
        <v>98818</v>
      </c>
      <c r="O1412" s="180">
        <v>102234</v>
      </c>
    </row>
    <row r="1413" spans="1:15" ht="36" customHeight="1" thickBot="1" x14ac:dyDescent="0.3">
      <c r="A1413" s="215" t="s">
        <v>14</v>
      </c>
      <c r="B1413" s="219" t="s">
        <v>27</v>
      </c>
      <c r="C1413" s="220"/>
      <c r="D1413" s="181">
        <v>0.39126892307692307</v>
      </c>
      <c r="E1413" s="181">
        <v>0.33400747619913729</v>
      </c>
      <c r="F1413" s="181">
        <v>0.3988601395817099</v>
      </c>
      <c r="G1413" s="181">
        <v>0.4741793477433015</v>
      </c>
      <c r="H1413" s="181">
        <v>0.34085579216957923</v>
      </c>
      <c r="I1413" s="181">
        <v>0.28483955916826498</v>
      </c>
      <c r="J1413" s="181">
        <v>0.26127142148669252</v>
      </c>
      <c r="K1413" s="181">
        <v>0.13348663595216312</v>
      </c>
      <c r="L1413" s="181">
        <v>0.33829893720375659</v>
      </c>
      <c r="M1413" s="181">
        <v>0.45712250376789754</v>
      </c>
      <c r="N1413" s="181">
        <v>0.25613723137057703</v>
      </c>
      <c r="O1413" s="181">
        <v>0.12446705155020733</v>
      </c>
    </row>
    <row r="1414" spans="1:15" ht="81.75" customHeight="1" thickBot="1" x14ac:dyDescent="0.3">
      <c r="A1414" s="215" t="s">
        <v>28</v>
      </c>
      <c r="B1414" s="219" t="s">
        <v>29</v>
      </c>
      <c r="C1414" s="220"/>
      <c r="D1414" s="187">
        <v>4.5942831928845234</v>
      </c>
      <c r="E1414" s="187">
        <v>4.5942831928845234</v>
      </c>
      <c r="F1414" s="187">
        <v>4.5942831928845234</v>
      </c>
      <c r="G1414" s="187">
        <v>4.5942831928845234</v>
      </c>
      <c r="H1414" s="187">
        <v>4.5942831928845234</v>
      </c>
      <c r="I1414" s="187">
        <v>4.5942831928845234</v>
      </c>
      <c r="J1414" s="187">
        <v>4.5942831928845234</v>
      </c>
      <c r="K1414" s="187">
        <v>4.5942831928845234</v>
      </c>
      <c r="L1414" s="187">
        <v>4.5942831928845234</v>
      </c>
      <c r="M1414" s="187">
        <v>4.5942831928845234</v>
      </c>
      <c r="N1414" s="187">
        <v>4.5942831928845234</v>
      </c>
      <c r="O1414" s="187">
        <v>4.5942831928845234</v>
      </c>
    </row>
    <row r="1415" spans="1:15" ht="51" customHeight="1" thickBot="1" x14ac:dyDescent="0.3">
      <c r="A1415" s="215" t="s">
        <v>30</v>
      </c>
      <c r="B1415" s="219" t="s">
        <v>31</v>
      </c>
      <c r="C1415" s="220"/>
      <c r="D1415" s="182">
        <v>0.27126892307692307</v>
      </c>
      <c r="E1415" s="182">
        <v>0.21400747619913729</v>
      </c>
      <c r="F1415" s="182">
        <v>0.27886013958170991</v>
      </c>
      <c r="G1415" s="182">
        <v>0.35417934774330151</v>
      </c>
      <c r="H1415" s="182">
        <v>0.22085579216957923</v>
      </c>
      <c r="I1415" s="182">
        <v>0.16483955916826498</v>
      </c>
      <c r="J1415" s="182">
        <v>0.14127142148669253</v>
      </c>
      <c r="K1415" s="182">
        <v>1.3486635952163123E-2</v>
      </c>
      <c r="L1415" s="182">
        <v>0.21829893720375659</v>
      </c>
      <c r="M1415" s="182">
        <v>0.33712250376789754</v>
      </c>
      <c r="N1415" s="182">
        <v>0.13613723137057704</v>
      </c>
      <c r="O1415" s="182">
        <v>4.4670515502073377E-3</v>
      </c>
    </row>
    <row r="1416" spans="1:15" ht="83.25" customHeight="1" thickBot="1" x14ac:dyDescent="0.3">
      <c r="A1416" s="215" t="s">
        <v>32</v>
      </c>
      <c r="B1416" s="219" t="s">
        <v>33</v>
      </c>
      <c r="C1416" s="220"/>
      <c r="D1416" s="183">
        <v>110203</v>
      </c>
      <c r="E1416" s="183">
        <v>78834</v>
      </c>
      <c r="F1416" s="183">
        <v>98053</v>
      </c>
      <c r="G1416" s="183">
        <v>116258</v>
      </c>
      <c r="H1416" s="183">
        <v>65452</v>
      </c>
      <c r="I1416" s="183">
        <v>43316</v>
      </c>
      <c r="J1416" s="183">
        <v>38456</v>
      </c>
      <c r="K1416" s="183">
        <v>3331</v>
      </c>
      <c r="L1416" s="183">
        <v>59320</v>
      </c>
      <c r="M1416" s="183">
        <v>114525</v>
      </c>
      <c r="N1416" s="183">
        <v>52522</v>
      </c>
      <c r="O1416" s="183">
        <v>3669</v>
      </c>
    </row>
    <row r="1417" spans="1:15" ht="53.25" customHeight="1" thickBot="1" x14ac:dyDescent="0.3">
      <c r="A1417" s="215" t="s">
        <v>34</v>
      </c>
      <c r="B1417" s="219" t="s">
        <v>35</v>
      </c>
      <c r="C1417" s="220"/>
      <c r="D1417" s="184">
        <v>506303.79070545314</v>
      </c>
      <c r="E1417" s="184">
        <v>362185.72122785851</v>
      </c>
      <c r="F1417" s="184">
        <v>450483.2499119062</v>
      </c>
      <c r="G1417" s="184">
        <v>534122.17543836893</v>
      </c>
      <c r="H1417" s="184">
        <v>300705.02354067785</v>
      </c>
      <c r="I1417" s="184">
        <v>199005.97078298603</v>
      </c>
      <c r="J1417" s="184">
        <v>176677.75446556724</v>
      </c>
      <c r="K1417" s="184">
        <v>15303.557315498347</v>
      </c>
      <c r="L1417" s="184">
        <v>272532.87900190993</v>
      </c>
      <c r="M1417" s="184">
        <v>526160.28266510007</v>
      </c>
      <c r="N1417" s="184">
        <v>241300.94185668093</v>
      </c>
      <c r="O1417" s="184">
        <v>16856.425034693315</v>
      </c>
    </row>
    <row r="1418" spans="1:15" ht="48.75" customHeight="1" thickBot="1" x14ac:dyDescent="0.3">
      <c r="A1418" s="215" t="s">
        <v>36</v>
      </c>
      <c r="B1418" s="219" t="s">
        <v>37</v>
      </c>
      <c r="C1418" s="220"/>
      <c r="D1418" s="184">
        <v>472381.44</v>
      </c>
      <c r="E1418" s="184">
        <v>337919.28</v>
      </c>
      <c r="F1418" s="184">
        <v>420300.87</v>
      </c>
      <c r="G1418" s="184">
        <v>498335.99</v>
      </c>
      <c r="H1418" s="184">
        <v>280557.78999999998</v>
      </c>
      <c r="I1418" s="184">
        <v>185672.57</v>
      </c>
      <c r="J1418" s="184">
        <v>164840.34</v>
      </c>
      <c r="K1418" s="184">
        <v>14278.22</v>
      </c>
      <c r="L1418" s="184">
        <v>254273.18</v>
      </c>
      <c r="M1418" s="184">
        <v>490907.54</v>
      </c>
      <c r="N1418" s="184">
        <v>225133.78</v>
      </c>
      <c r="O1418" s="184">
        <v>15727.04</v>
      </c>
    </row>
    <row r="1419" spans="1:15" ht="20.25" customHeight="1" thickBot="1" x14ac:dyDescent="0.3">
      <c r="A1419" s="242" t="s">
        <v>244</v>
      </c>
      <c r="B1419" s="241"/>
      <c r="C1419" s="43"/>
      <c r="D1419" s="178" t="s">
        <v>107</v>
      </c>
      <c r="E1419" s="221"/>
      <c r="F1419" s="221"/>
      <c r="G1419" s="221"/>
      <c r="H1419" s="221"/>
      <c r="I1419" s="221"/>
      <c r="J1419" s="221"/>
      <c r="K1419" s="221"/>
      <c r="L1419" s="221"/>
      <c r="M1419" s="221"/>
      <c r="N1419" s="221"/>
      <c r="O1419" s="222"/>
    </row>
    <row r="1420" spans="1:15" ht="16.5" thickBot="1" x14ac:dyDescent="0.3">
      <c r="A1420" s="223" t="s">
        <v>300</v>
      </c>
      <c r="B1420" s="224"/>
      <c r="C1420" s="224"/>
      <c r="D1420" s="224"/>
      <c r="E1420" s="224"/>
      <c r="F1420" s="224"/>
      <c r="G1420" s="224"/>
      <c r="H1420" s="224"/>
      <c r="I1420" s="224"/>
      <c r="J1420" s="224"/>
      <c r="K1420" s="224"/>
      <c r="L1420" s="224"/>
      <c r="M1420" s="224"/>
      <c r="N1420" s="224"/>
      <c r="O1420" s="224"/>
    </row>
    <row r="1421" spans="1:15" s="41" customFormat="1" ht="29.25" customHeight="1" thickBot="1" x14ac:dyDescent="0.3">
      <c r="A1421" s="215" t="s">
        <v>11</v>
      </c>
      <c r="B1421" s="219" t="s">
        <v>293</v>
      </c>
      <c r="C1421" s="220"/>
      <c r="D1421" s="179">
        <v>406250</v>
      </c>
      <c r="E1421" s="179">
        <v>368369</v>
      </c>
      <c r="F1421" s="179">
        <v>351622</v>
      </c>
      <c r="G1421" s="179">
        <v>328245</v>
      </c>
      <c r="H1421" s="179">
        <v>296357</v>
      </c>
      <c r="I1421" s="179">
        <v>262776</v>
      </c>
      <c r="J1421" s="179">
        <v>272215</v>
      </c>
      <c r="K1421" s="179">
        <v>247006</v>
      </c>
      <c r="L1421" s="179">
        <v>271736</v>
      </c>
      <c r="M1421" s="179">
        <v>339712</v>
      </c>
      <c r="N1421" s="179">
        <v>385801</v>
      </c>
      <c r="O1421" s="179">
        <v>821374</v>
      </c>
    </row>
    <row r="1422" spans="1:15" ht="16.5" thickBot="1" x14ac:dyDescent="0.3">
      <c r="A1422" s="215" t="s">
        <v>12</v>
      </c>
      <c r="B1422" s="225" t="s">
        <v>291</v>
      </c>
      <c r="C1422" s="226"/>
      <c r="D1422" s="179">
        <v>247297</v>
      </c>
      <c r="E1422" s="179">
        <v>245331</v>
      </c>
      <c r="F1422" s="179">
        <v>211374</v>
      </c>
      <c r="G1422" s="179">
        <v>172598</v>
      </c>
      <c r="H1422" s="179">
        <v>195342</v>
      </c>
      <c r="I1422" s="179">
        <v>187927</v>
      </c>
      <c r="J1422" s="179">
        <v>201093</v>
      </c>
      <c r="K1422" s="179">
        <v>214034</v>
      </c>
      <c r="L1422" s="179">
        <v>179808</v>
      </c>
      <c r="M1422" s="179">
        <v>184422</v>
      </c>
      <c r="N1422" s="179">
        <v>286983</v>
      </c>
      <c r="O1422" s="179">
        <v>719140</v>
      </c>
    </row>
    <row r="1423" spans="1:15" ht="33" customHeight="1" thickBot="1" x14ac:dyDescent="0.3">
      <c r="A1423" s="215" t="s">
        <v>13</v>
      </c>
      <c r="B1423" s="219" t="s">
        <v>292</v>
      </c>
      <c r="C1423" s="220"/>
      <c r="D1423" s="180">
        <v>158953</v>
      </c>
      <c r="E1423" s="180">
        <v>123038</v>
      </c>
      <c r="F1423" s="180">
        <v>140248</v>
      </c>
      <c r="G1423" s="180">
        <v>155647</v>
      </c>
      <c r="H1423" s="180">
        <v>101015</v>
      </c>
      <c r="I1423" s="180">
        <v>74849</v>
      </c>
      <c r="J1423" s="180">
        <v>71122</v>
      </c>
      <c r="K1423" s="180">
        <v>32972</v>
      </c>
      <c r="L1423" s="180">
        <v>91928</v>
      </c>
      <c r="M1423" s="180">
        <v>155290</v>
      </c>
      <c r="N1423" s="180">
        <v>98818</v>
      </c>
      <c r="O1423" s="180">
        <v>102234</v>
      </c>
    </row>
    <row r="1424" spans="1:15" ht="36" customHeight="1" thickBot="1" x14ac:dyDescent="0.3">
      <c r="A1424" s="215" t="s">
        <v>14</v>
      </c>
      <c r="B1424" s="219" t="s">
        <v>27</v>
      </c>
      <c r="C1424" s="220"/>
      <c r="D1424" s="181">
        <v>0.39126892307692307</v>
      </c>
      <c r="E1424" s="181">
        <v>0.33400747619913729</v>
      </c>
      <c r="F1424" s="181">
        <v>0.3988601395817099</v>
      </c>
      <c r="G1424" s="181">
        <v>0.4741793477433015</v>
      </c>
      <c r="H1424" s="181">
        <v>0.34085579216957923</v>
      </c>
      <c r="I1424" s="181">
        <v>0.28483955916826498</v>
      </c>
      <c r="J1424" s="181">
        <v>0.26127142148669252</v>
      </c>
      <c r="K1424" s="181">
        <v>0.13348663595216312</v>
      </c>
      <c r="L1424" s="181">
        <v>0.33829893720375659</v>
      </c>
      <c r="M1424" s="181">
        <v>0.45712250376789754</v>
      </c>
      <c r="N1424" s="181">
        <v>0.25613723137057703</v>
      </c>
      <c r="O1424" s="181">
        <v>0.12446705155020733</v>
      </c>
    </row>
    <row r="1425" spans="1:15" ht="81.75" customHeight="1" thickBot="1" x14ac:dyDescent="0.3">
      <c r="A1425" s="215" t="s">
        <v>28</v>
      </c>
      <c r="B1425" s="219" t="s">
        <v>29</v>
      </c>
      <c r="C1425" s="220"/>
      <c r="D1425" s="187">
        <v>4.7964316533714424</v>
      </c>
      <c r="E1425" s="187">
        <v>4.7964316533714424</v>
      </c>
      <c r="F1425" s="187">
        <v>4.7964316533714424</v>
      </c>
      <c r="G1425" s="187">
        <v>4.7964316533714424</v>
      </c>
      <c r="H1425" s="187">
        <v>4.7964316533714424</v>
      </c>
      <c r="I1425" s="187">
        <v>4.7964316533714424</v>
      </c>
      <c r="J1425" s="187">
        <v>4.7964316533714424</v>
      </c>
      <c r="K1425" s="187">
        <v>4.7964316533714424</v>
      </c>
      <c r="L1425" s="187">
        <v>4.7964316533714424</v>
      </c>
      <c r="M1425" s="187">
        <v>4.7964316533714424</v>
      </c>
      <c r="N1425" s="187">
        <v>4.7964316533714424</v>
      </c>
      <c r="O1425" s="187">
        <v>4.7964316533714424</v>
      </c>
    </row>
    <row r="1426" spans="1:15" ht="51" customHeight="1" thickBot="1" x14ac:dyDescent="0.3">
      <c r="A1426" s="215" t="s">
        <v>30</v>
      </c>
      <c r="B1426" s="219" t="s">
        <v>31</v>
      </c>
      <c r="C1426" s="220"/>
      <c r="D1426" s="182">
        <v>0.27126892307692307</v>
      </c>
      <c r="E1426" s="182">
        <v>0.21400747619913729</v>
      </c>
      <c r="F1426" s="182">
        <v>0.27886013958170991</v>
      </c>
      <c r="G1426" s="182">
        <v>0.35417934774330151</v>
      </c>
      <c r="H1426" s="182">
        <v>0.22085579216957923</v>
      </c>
      <c r="I1426" s="182">
        <v>0.16483955916826498</v>
      </c>
      <c r="J1426" s="182">
        <v>0.14127142148669253</v>
      </c>
      <c r="K1426" s="182">
        <v>1.3486635952163123E-2</v>
      </c>
      <c r="L1426" s="182">
        <v>0.21829893720375659</v>
      </c>
      <c r="M1426" s="182">
        <v>0.33712250376789754</v>
      </c>
      <c r="N1426" s="182">
        <v>0.13613723137057704</v>
      </c>
      <c r="O1426" s="182">
        <v>4.4670515502073377E-3</v>
      </c>
    </row>
    <row r="1427" spans="1:15" ht="83.25" customHeight="1" thickBot="1" x14ac:dyDescent="0.3">
      <c r="A1427" s="215" t="s">
        <v>32</v>
      </c>
      <c r="B1427" s="219" t="s">
        <v>33</v>
      </c>
      <c r="C1427" s="220"/>
      <c r="D1427" s="183">
        <v>110203</v>
      </c>
      <c r="E1427" s="183">
        <v>78834</v>
      </c>
      <c r="F1427" s="183">
        <v>98053</v>
      </c>
      <c r="G1427" s="183">
        <v>116258</v>
      </c>
      <c r="H1427" s="183">
        <v>65452</v>
      </c>
      <c r="I1427" s="183">
        <v>43316</v>
      </c>
      <c r="J1427" s="183">
        <v>38456</v>
      </c>
      <c r="K1427" s="183">
        <v>3331</v>
      </c>
      <c r="L1427" s="183">
        <v>59320</v>
      </c>
      <c r="M1427" s="183">
        <v>114525</v>
      </c>
      <c r="N1427" s="183">
        <v>52522</v>
      </c>
      <c r="O1427" s="183">
        <v>3669</v>
      </c>
    </row>
    <row r="1428" spans="1:15" ht="53.25" customHeight="1" thickBot="1" x14ac:dyDescent="0.3">
      <c r="A1428" s="215" t="s">
        <v>34</v>
      </c>
      <c r="B1428" s="219" t="s">
        <v>35</v>
      </c>
      <c r="C1428" s="220"/>
      <c r="D1428" s="184">
        <v>528581.15749649308</v>
      </c>
      <c r="E1428" s="184">
        <v>378121.89296188427</v>
      </c>
      <c r="F1428" s="184">
        <v>470304.51290803007</v>
      </c>
      <c r="G1428" s="184">
        <v>557623.55115765717</v>
      </c>
      <c r="H1428" s="184">
        <v>313936.04457646766</v>
      </c>
      <c r="I1428" s="184">
        <v>207762.23349743741</v>
      </c>
      <c r="J1428" s="184">
        <v>184451.5756620522</v>
      </c>
      <c r="K1428" s="184">
        <v>15976.913837380274</v>
      </c>
      <c r="L1428" s="184">
        <v>284524.32567799394</v>
      </c>
      <c r="M1428" s="184">
        <v>549311.33510236442</v>
      </c>
      <c r="N1428" s="184">
        <v>251918.1832983749</v>
      </c>
      <c r="O1428" s="184">
        <v>17598.107736219823</v>
      </c>
    </row>
    <row r="1429" spans="1:15" ht="48.75" customHeight="1" thickBot="1" x14ac:dyDescent="0.3">
      <c r="A1429" s="215" t="s">
        <v>36</v>
      </c>
      <c r="B1429" s="219" t="s">
        <v>37</v>
      </c>
      <c r="C1429" s="220"/>
      <c r="D1429" s="184">
        <v>493166.22</v>
      </c>
      <c r="E1429" s="184">
        <v>352787.73</v>
      </c>
      <c r="F1429" s="184">
        <v>438794.11</v>
      </c>
      <c r="G1429" s="184">
        <v>520262.77</v>
      </c>
      <c r="H1429" s="184">
        <v>292902.33</v>
      </c>
      <c r="I1429" s="184">
        <v>193842.16</v>
      </c>
      <c r="J1429" s="184">
        <v>172093.32</v>
      </c>
      <c r="K1429" s="184">
        <v>14906.46</v>
      </c>
      <c r="L1429" s="184">
        <v>265461.2</v>
      </c>
      <c r="M1429" s="184">
        <v>512507.48</v>
      </c>
      <c r="N1429" s="184">
        <v>235039.67</v>
      </c>
      <c r="O1429" s="184">
        <v>16419.03</v>
      </c>
    </row>
    <row r="1430" spans="1:15" ht="21" customHeight="1" thickBot="1" x14ac:dyDescent="0.3">
      <c r="A1430" s="242" t="s">
        <v>244</v>
      </c>
      <c r="B1430" s="241"/>
      <c r="C1430" s="43"/>
      <c r="D1430" s="178" t="s">
        <v>107</v>
      </c>
      <c r="E1430" s="221"/>
      <c r="F1430" s="221"/>
      <c r="G1430" s="221"/>
      <c r="H1430" s="221"/>
      <c r="I1430" s="221"/>
      <c r="J1430" s="221"/>
      <c r="K1430" s="221"/>
      <c r="L1430" s="221"/>
      <c r="M1430" s="221"/>
      <c r="N1430" s="221"/>
      <c r="O1430" s="222"/>
    </row>
    <row r="1431" spans="1:15" ht="16.5" thickBot="1" x14ac:dyDescent="0.3">
      <c r="A1431" s="223" t="s">
        <v>301</v>
      </c>
      <c r="B1431" s="224"/>
      <c r="C1431" s="224"/>
      <c r="D1431" s="224"/>
      <c r="E1431" s="224"/>
      <c r="F1431" s="224"/>
      <c r="G1431" s="224"/>
      <c r="H1431" s="224"/>
      <c r="I1431" s="224"/>
      <c r="J1431" s="224"/>
      <c r="K1431" s="224"/>
      <c r="L1431" s="224"/>
      <c r="M1431" s="224"/>
      <c r="N1431" s="224"/>
      <c r="O1431" s="224"/>
    </row>
    <row r="1432" spans="1:15" s="41" customFormat="1" ht="29.25" customHeight="1" thickBot="1" x14ac:dyDescent="0.3">
      <c r="A1432" s="215" t="s">
        <v>11</v>
      </c>
      <c r="B1432" s="219" t="s">
        <v>293</v>
      </c>
      <c r="C1432" s="220"/>
      <c r="D1432" s="179">
        <v>406250</v>
      </c>
      <c r="E1432" s="179">
        <v>368369</v>
      </c>
      <c r="F1432" s="179">
        <v>351622</v>
      </c>
      <c r="G1432" s="179">
        <v>328245</v>
      </c>
      <c r="H1432" s="179">
        <v>296357</v>
      </c>
      <c r="I1432" s="179">
        <v>262776</v>
      </c>
      <c r="J1432" s="179">
        <v>272215</v>
      </c>
      <c r="K1432" s="179">
        <v>247006</v>
      </c>
      <c r="L1432" s="179">
        <v>271736</v>
      </c>
      <c r="M1432" s="179">
        <v>339712</v>
      </c>
      <c r="N1432" s="179">
        <v>385801</v>
      </c>
      <c r="O1432" s="179">
        <v>821374</v>
      </c>
    </row>
    <row r="1433" spans="1:15" ht="16.5" thickBot="1" x14ac:dyDescent="0.3">
      <c r="A1433" s="215" t="s">
        <v>12</v>
      </c>
      <c r="B1433" s="225" t="s">
        <v>291</v>
      </c>
      <c r="C1433" s="226"/>
      <c r="D1433" s="179">
        <v>247297</v>
      </c>
      <c r="E1433" s="179">
        <v>245331</v>
      </c>
      <c r="F1433" s="179">
        <v>211374</v>
      </c>
      <c r="G1433" s="179">
        <v>172598</v>
      </c>
      <c r="H1433" s="179">
        <v>195342</v>
      </c>
      <c r="I1433" s="179">
        <v>187927</v>
      </c>
      <c r="J1433" s="179">
        <v>201093</v>
      </c>
      <c r="K1433" s="179">
        <v>214034</v>
      </c>
      <c r="L1433" s="179">
        <v>179808</v>
      </c>
      <c r="M1433" s="179">
        <v>184422</v>
      </c>
      <c r="N1433" s="179">
        <v>286983</v>
      </c>
      <c r="O1433" s="179">
        <v>719140</v>
      </c>
    </row>
    <row r="1434" spans="1:15" ht="33" customHeight="1" thickBot="1" x14ac:dyDescent="0.3">
      <c r="A1434" s="215" t="s">
        <v>13</v>
      </c>
      <c r="B1434" s="219" t="s">
        <v>292</v>
      </c>
      <c r="C1434" s="220"/>
      <c r="D1434" s="180">
        <v>158953</v>
      </c>
      <c r="E1434" s="180">
        <v>123038</v>
      </c>
      <c r="F1434" s="180">
        <v>140248</v>
      </c>
      <c r="G1434" s="180">
        <v>155647</v>
      </c>
      <c r="H1434" s="180">
        <v>101015</v>
      </c>
      <c r="I1434" s="180">
        <v>74849</v>
      </c>
      <c r="J1434" s="180">
        <v>71122</v>
      </c>
      <c r="K1434" s="180">
        <v>32972</v>
      </c>
      <c r="L1434" s="180">
        <v>91928</v>
      </c>
      <c r="M1434" s="180">
        <v>155290</v>
      </c>
      <c r="N1434" s="180">
        <v>98818</v>
      </c>
      <c r="O1434" s="180">
        <v>102234</v>
      </c>
    </row>
    <row r="1435" spans="1:15" ht="36" customHeight="1" thickBot="1" x14ac:dyDescent="0.3">
      <c r="A1435" s="215" t="s">
        <v>14</v>
      </c>
      <c r="B1435" s="219" t="s">
        <v>27</v>
      </c>
      <c r="C1435" s="220"/>
      <c r="D1435" s="181">
        <v>0.39126892307692307</v>
      </c>
      <c r="E1435" s="181">
        <v>0.33400747619913729</v>
      </c>
      <c r="F1435" s="181">
        <v>0.3988601395817099</v>
      </c>
      <c r="G1435" s="181">
        <v>0.4741793477433015</v>
      </c>
      <c r="H1435" s="181">
        <v>0.34085579216957923</v>
      </c>
      <c r="I1435" s="181">
        <v>0.28483955916826498</v>
      </c>
      <c r="J1435" s="181">
        <v>0.26127142148669252</v>
      </c>
      <c r="K1435" s="181">
        <v>0.13348663595216312</v>
      </c>
      <c r="L1435" s="181">
        <v>0.33829893720375659</v>
      </c>
      <c r="M1435" s="181">
        <v>0.45712250376789754</v>
      </c>
      <c r="N1435" s="181">
        <v>0.25613723137057703</v>
      </c>
      <c r="O1435" s="181">
        <v>0.12446705155020733</v>
      </c>
    </row>
    <row r="1436" spans="1:15" ht="81.75" customHeight="1" thickBot="1" x14ac:dyDescent="0.3">
      <c r="A1436" s="215" t="s">
        <v>28</v>
      </c>
      <c r="B1436" s="219" t="s">
        <v>29</v>
      </c>
      <c r="C1436" s="220"/>
      <c r="D1436" s="187">
        <v>5.0074746461197801</v>
      </c>
      <c r="E1436" s="187">
        <v>5.0074746461197801</v>
      </c>
      <c r="F1436" s="187">
        <v>5.0074746461197801</v>
      </c>
      <c r="G1436" s="187">
        <v>5.0074746461197801</v>
      </c>
      <c r="H1436" s="187">
        <v>5.0074746461197801</v>
      </c>
      <c r="I1436" s="187">
        <v>5.0074746461197801</v>
      </c>
      <c r="J1436" s="187">
        <v>5.0074746461197801</v>
      </c>
      <c r="K1436" s="187">
        <v>5.0074746461197801</v>
      </c>
      <c r="L1436" s="187">
        <v>5.0074746461197801</v>
      </c>
      <c r="M1436" s="187">
        <v>5.0074746461197801</v>
      </c>
      <c r="N1436" s="187">
        <v>5.0074746461197801</v>
      </c>
      <c r="O1436" s="187">
        <v>5.0074746461197801</v>
      </c>
    </row>
    <row r="1437" spans="1:15" ht="51" customHeight="1" thickBot="1" x14ac:dyDescent="0.3">
      <c r="A1437" s="215" t="s">
        <v>30</v>
      </c>
      <c r="B1437" s="219" t="s">
        <v>31</v>
      </c>
      <c r="C1437" s="220"/>
      <c r="D1437" s="182">
        <v>0.27126892307692307</v>
      </c>
      <c r="E1437" s="182">
        <v>0.21400747619913729</v>
      </c>
      <c r="F1437" s="182">
        <v>0.27886013958170991</v>
      </c>
      <c r="G1437" s="182">
        <v>0.35417934774330151</v>
      </c>
      <c r="H1437" s="182">
        <v>0.22085579216957923</v>
      </c>
      <c r="I1437" s="182">
        <v>0.16483955916826498</v>
      </c>
      <c r="J1437" s="182">
        <v>0.14127142148669253</v>
      </c>
      <c r="K1437" s="182">
        <v>1.3486635952163123E-2</v>
      </c>
      <c r="L1437" s="182">
        <v>0.21829893720375659</v>
      </c>
      <c r="M1437" s="182">
        <v>0.33712250376789754</v>
      </c>
      <c r="N1437" s="182">
        <v>0.13613723137057704</v>
      </c>
      <c r="O1437" s="182">
        <v>4.4670515502073377E-3</v>
      </c>
    </row>
    <row r="1438" spans="1:15" ht="83.25" customHeight="1" thickBot="1" x14ac:dyDescent="0.3">
      <c r="A1438" s="215" t="s">
        <v>32</v>
      </c>
      <c r="B1438" s="219" t="s">
        <v>33</v>
      </c>
      <c r="C1438" s="220"/>
      <c r="D1438" s="183">
        <v>110203</v>
      </c>
      <c r="E1438" s="183">
        <v>78834</v>
      </c>
      <c r="F1438" s="183">
        <v>98053</v>
      </c>
      <c r="G1438" s="183">
        <v>116258</v>
      </c>
      <c r="H1438" s="183">
        <v>65452</v>
      </c>
      <c r="I1438" s="183">
        <v>43316</v>
      </c>
      <c r="J1438" s="183">
        <v>38456</v>
      </c>
      <c r="K1438" s="183">
        <v>3331</v>
      </c>
      <c r="L1438" s="183">
        <v>59320</v>
      </c>
      <c r="M1438" s="183">
        <v>114525</v>
      </c>
      <c r="N1438" s="183">
        <v>52522</v>
      </c>
      <c r="O1438" s="183">
        <v>3669</v>
      </c>
    </row>
    <row r="1439" spans="1:15" ht="53.25" customHeight="1" thickBot="1" x14ac:dyDescent="0.3">
      <c r="A1439" s="215" t="s">
        <v>34</v>
      </c>
      <c r="B1439" s="219" t="s">
        <v>35</v>
      </c>
      <c r="C1439" s="220"/>
      <c r="D1439" s="184">
        <v>551838.72842633817</v>
      </c>
      <c r="E1439" s="184">
        <v>394759.25625220675</v>
      </c>
      <c r="F1439" s="184">
        <v>490997.91147598281</v>
      </c>
      <c r="G1439" s="184">
        <v>582158.98740859341</v>
      </c>
      <c r="H1439" s="184">
        <v>327749.23053783184</v>
      </c>
      <c r="I1439" s="184">
        <v>216903.77177132439</v>
      </c>
      <c r="J1439" s="184">
        <v>192567.44499118227</v>
      </c>
      <c r="K1439" s="184">
        <v>16679.898046224989</v>
      </c>
      <c r="L1439" s="184">
        <v>297043.39600782533</v>
      </c>
      <c r="M1439" s="184">
        <v>573481.03384686785</v>
      </c>
      <c r="N1439" s="184">
        <v>263002.5833635031</v>
      </c>
      <c r="O1439" s="184">
        <v>18372.424476613473</v>
      </c>
    </row>
    <row r="1440" spans="1:15" ht="48.75" customHeight="1" thickBot="1" x14ac:dyDescent="0.3">
      <c r="A1440" s="215" t="s">
        <v>36</v>
      </c>
      <c r="B1440" s="219" t="s">
        <v>37</v>
      </c>
      <c r="C1440" s="220"/>
      <c r="D1440" s="184">
        <v>514865.53</v>
      </c>
      <c r="E1440" s="184">
        <v>368310.39</v>
      </c>
      <c r="F1440" s="184">
        <v>458101.05</v>
      </c>
      <c r="G1440" s="184">
        <v>543154.34</v>
      </c>
      <c r="H1440" s="184">
        <v>305790.03000000003</v>
      </c>
      <c r="I1440" s="184">
        <v>202371.22</v>
      </c>
      <c r="J1440" s="184">
        <v>179665.43</v>
      </c>
      <c r="K1440" s="184">
        <v>15562.34</v>
      </c>
      <c r="L1440" s="184">
        <v>277141.49</v>
      </c>
      <c r="M1440" s="184">
        <v>535057.80000000005</v>
      </c>
      <c r="N1440" s="184">
        <v>245381.41</v>
      </c>
      <c r="O1440" s="184">
        <v>17141.47</v>
      </c>
    </row>
    <row r="1441" spans="1:15" ht="20.25" customHeight="1" thickBot="1" x14ac:dyDescent="0.3">
      <c r="A1441" s="242" t="s">
        <v>244</v>
      </c>
      <c r="B1441" s="241"/>
      <c r="C1441" s="43"/>
      <c r="D1441" s="178" t="s">
        <v>107</v>
      </c>
      <c r="E1441" s="221"/>
      <c r="F1441" s="221"/>
      <c r="G1441" s="221"/>
      <c r="H1441" s="221"/>
      <c r="I1441" s="221"/>
      <c r="J1441" s="221"/>
      <c r="K1441" s="221"/>
      <c r="L1441" s="221"/>
      <c r="M1441" s="221"/>
      <c r="N1441" s="221"/>
      <c r="O1441" s="222"/>
    </row>
    <row r="1442" spans="1:15" ht="16.5" thickBot="1" x14ac:dyDescent="0.3">
      <c r="A1442" s="223" t="s">
        <v>302</v>
      </c>
      <c r="B1442" s="224"/>
      <c r="C1442" s="224"/>
      <c r="D1442" s="224"/>
      <c r="E1442" s="224"/>
      <c r="F1442" s="224"/>
      <c r="G1442" s="224"/>
      <c r="H1442" s="224"/>
      <c r="I1442" s="224"/>
      <c r="J1442" s="224"/>
      <c r="K1442" s="224"/>
      <c r="L1442" s="224"/>
      <c r="M1442" s="224"/>
      <c r="N1442" s="224"/>
      <c r="O1442" s="224"/>
    </row>
    <row r="1443" spans="1:15" s="41" customFormat="1" ht="29.25" customHeight="1" thickBot="1" x14ac:dyDescent="0.3">
      <c r="A1443" s="215" t="s">
        <v>11</v>
      </c>
      <c r="B1443" s="219" t="s">
        <v>293</v>
      </c>
      <c r="C1443" s="220"/>
      <c r="D1443" s="179">
        <v>406250</v>
      </c>
      <c r="E1443" s="179">
        <v>368369</v>
      </c>
      <c r="F1443" s="179">
        <v>351622</v>
      </c>
      <c r="G1443" s="179">
        <v>328245</v>
      </c>
      <c r="H1443" s="179">
        <v>296357</v>
      </c>
      <c r="I1443" s="179">
        <v>262776</v>
      </c>
      <c r="J1443" s="179">
        <v>272215</v>
      </c>
      <c r="K1443" s="179">
        <v>247006</v>
      </c>
      <c r="L1443" s="179">
        <v>271736</v>
      </c>
      <c r="M1443" s="179">
        <v>339712</v>
      </c>
      <c r="N1443" s="179">
        <v>385801</v>
      </c>
      <c r="O1443" s="179">
        <v>821374</v>
      </c>
    </row>
    <row r="1444" spans="1:15" ht="16.5" thickBot="1" x14ac:dyDescent="0.3">
      <c r="A1444" s="215" t="s">
        <v>12</v>
      </c>
      <c r="B1444" s="225" t="s">
        <v>291</v>
      </c>
      <c r="C1444" s="226"/>
      <c r="D1444" s="179">
        <v>247297</v>
      </c>
      <c r="E1444" s="179">
        <v>245331</v>
      </c>
      <c r="F1444" s="179">
        <v>211374</v>
      </c>
      <c r="G1444" s="179">
        <v>172598</v>
      </c>
      <c r="H1444" s="179">
        <v>195342</v>
      </c>
      <c r="I1444" s="179">
        <v>187927</v>
      </c>
      <c r="J1444" s="179">
        <v>201093</v>
      </c>
      <c r="K1444" s="179">
        <v>214034</v>
      </c>
      <c r="L1444" s="179">
        <v>179808</v>
      </c>
      <c r="M1444" s="179">
        <v>184422</v>
      </c>
      <c r="N1444" s="179">
        <v>286983</v>
      </c>
      <c r="O1444" s="179">
        <v>719140</v>
      </c>
    </row>
    <row r="1445" spans="1:15" ht="33" customHeight="1" thickBot="1" x14ac:dyDescent="0.3">
      <c r="A1445" s="215" t="s">
        <v>13</v>
      </c>
      <c r="B1445" s="219" t="s">
        <v>292</v>
      </c>
      <c r="C1445" s="220"/>
      <c r="D1445" s="180">
        <v>158953</v>
      </c>
      <c r="E1445" s="180">
        <v>123038</v>
      </c>
      <c r="F1445" s="180">
        <v>140248</v>
      </c>
      <c r="G1445" s="180">
        <v>155647</v>
      </c>
      <c r="H1445" s="180">
        <v>101015</v>
      </c>
      <c r="I1445" s="180">
        <v>74849</v>
      </c>
      <c r="J1445" s="180">
        <v>71122</v>
      </c>
      <c r="K1445" s="180">
        <v>32972</v>
      </c>
      <c r="L1445" s="180">
        <v>91928</v>
      </c>
      <c r="M1445" s="180">
        <v>155290</v>
      </c>
      <c r="N1445" s="180">
        <v>98818</v>
      </c>
      <c r="O1445" s="180">
        <v>102234</v>
      </c>
    </row>
    <row r="1446" spans="1:15" ht="36" customHeight="1" thickBot="1" x14ac:dyDescent="0.3">
      <c r="A1446" s="215" t="s">
        <v>14</v>
      </c>
      <c r="B1446" s="219" t="s">
        <v>27</v>
      </c>
      <c r="C1446" s="220"/>
      <c r="D1446" s="181">
        <v>0.39126892307692307</v>
      </c>
      <c r="E1446" s="181">
        <v>0.33400747619913729</v>
      </c>
      <c r="F1446" s="181">
        <v>0.3988601395817099</v>
      </c>
      <c r="G1446" s="181">
        <v>0.4741793477433015</v>
      </c>
      <c r="H1446" s="181">
        <v>0.34085579216957923</v>
      </c>
      <c r="I1446" s="181">
        <v>0.28483955916826498</v>
      </c>
      <c r="J1446" s="181">
        <v>0.26127142148669252</v>
      </c>
      <c r="K1446" s="181">
        <v>0.13348663595216312</v>
      </c>
      <c r="L1446" s="181">
        <v>0.33829893720375659</v>
      </c>
      <c r="M1446" s="181">
        <v>0.45712250376789754</v>
      </c>
      <c r="N1446" s="181">
        <v>0.25613723137057703</v>
      </c>
      <c r="O1446" s="181">
        <v>0.12446705155020733</v>
      </c>
    </row>
    <row r="1447" spans="1:15" ht="81.75" customHeight="1" thickBot="1" x14ac:dyDescent="0.3">
      <c r="A1447" s="215" t="s">
        <v>28</v>
      </c>
      <c r="B1447" s="219" t="s">
        <v>29</v>
      </c>
      <c r="C1447" s="220"/>
      <c r="D1447" s="187">
        <v>5.227803530549056</v>
      </c>
      <c r="E1447" s="187">
        <v>5.227803530549056</v>
      </c>
      <c r="F1447" s="187">
        <v>5.227803530549056</v>
      </c>
      <c r="G1447" s="187">
        <v>5.227803530549056</v>
      </c>
      <c r="H1447" s="187">
        <v>5.227803530549056</v>
      </c>
      <c r="I1447" s="187">
        <v>5.227803530549056</v>
      </c>
      <c r="J1447" s="187">
        <v>5.227803530549056</v>
      </c>
      <c r="K1447" s="187">
        <v>5.227803530549056</v>
      </c>
      <c r="L1447" s="187">
        <v>5.227803530549056</v>
      </c>
      <c r="M1447" s="187">
        <v>5.227803530549056</v>
      </c>
      <c r="N1447" s="187">
        <v>5.227803530549056</v>
      </c>
      <c r="O1447" s="187">
        <v>5.227803530549056</v>
      </c>
    </row>
    <row r="1448" spans="1:15" ht="51" customHeight="1" thickBot="1" x14ac:dyDescent="0.3">
      <c r="A1448" s="215" t="s">
        <v>30</v>
      </c>
      <c r="B1448" s="219" t="s">
        <v>31</v>
      </c>
      <c r="C1448" s="220"/>
      <c r="D1448" s="182">
        <v>0.27126892307692307</v>
      </c>
      <c r="E1448" s="182">
        <v>0.21400747619913729</v>
      </c>
      <c r="F1448" s="182">
        <v>0.27886013958170991</v>
      </c>
      <c r="G1448" s="182">
        <v>0.35417934774330151</v>
      </c>
      <c r="H1448" s="182">
        <v>0.22085579216957923</v>
      </c>
      <c r="I1448" s="182">
        <v>0.16483955916826498</v>
      </c>
      <c r="J1448" s="182">
        <v>0.14127142148669253</v>
      </c>
      <c r="K1448" s="182">
        <v>1.3486635952163123E-2</v>
      </c>
      <c r="L1448" s="182">
        <v>0.21829893720375659</v>
      </c>
      <c r="M1448" s="182">
        <v>0.33712250376789754</v>
      </c>
      <c r="N1448" s="182">
        <v>0.13613723137057704</v>
      </c>
      <c r="O1448" s="182">
        <v>4.4670515502073377E-3</v>
      </c>
    </row>
    <row r="1449" spans="1:15" ht="83.25" customHeight="1" thickBot="1" x14ac:dyDescent="0.3">
      <c r="A1449" s="215" t="s">
        <v>32</v>
      </c>
      <c r="B1449" s="219" t="s">
        <v>33</v>
      </c>
      <c r="C1449" s="220"/>
      <c r="D1449" s="183">
        <v>110203</v>
      </c>
      <c r="E1449" s="183">
        <v>78834</v>
      </c>
      <c r="F1449" s="183">
        <v>98053</v>
      </c>
      <c r="G1449" s="183">
        <v>116258</v>
      </c>
      <c r="H1449" s="183">
        <v>65452</v>
      </c>
      <c r="I1449" s="183">
        <v>43316</v>
      </c>
      <c r="J1449" s="183">
        <v>38456</v>
      </c>
      <c r="K1449" s="183">
        <v>3331</v>
      </c>
      <c r="L1449" s="183">
        <v>59320</v>
      </c>
      <c r="M1449" s="183">
        <v>114525</v>
      </c>
      <c r="N1449" s="183">
        <v>52522</v>
      </c>
      <c r="O1449" s="183">
        <v>3669</v>
      </c>
    </row>
    <row r="1450" spans="1:15" ht="53.25" customHeight="1" thickBot="1" x14ac:dyDescent="0.3">
      <c r="A1450" s="215" t="s">
        <v>34</v>
      </c>
      <c r="B1450" s="219" t="s">
        <v>35</v>
      </c>
      <c r="C1450" s="220"/>
      <c r="D1450" s="184">
        <v>576119.63247709756</v>
      </c>
      <c r="E1450" s="184">
        <v>412128.66352730431</v>
      </c>
      <c r="F1450" s="184">
        <v>512601.81958092656</v>
      </c>
      <c r="G1450" s="184">
        <v>607773.98285457212</v>
      </c>
      <c r="H1450" s="184">
        <v>342170.1966814968</v>
      </c>
      <c r="I1450" s="184">
        <v>226447.5377292629</v>
      </c>
      <c r="J1450" s="184">
        <v>201040.41257079449</v>
      </c>
      <c r="K1450" s="184">
        <v>17413.813560258906</v>
      </c>
      <c r="L1450" s="184">
        <v>310113.30543216999</v>
      </c>
      <c r="M1450" s="184">
        <v>598714.19933613064</v>
      </c>
      <c r="N1450" s="184">
        <v>274574.69703149755</v>
      </c>
      <c r="O1450" s="184">
        <v>19180.811153584487</v>
      </c>
    </row>
    <row r="1451" spans="1:15" ht="48.75" customHeight="1" thickBot="1" x14ac:dyDescent="0.3">
      <c r="A1451" s="215" t="s">
        <v>36</v>
      </c>
      <c r="B1451" s="219" t="s">
        <v>37</v>
      </c>
      <c r="C1451" s="220"/>
      <c r="D1451" s="184">
        <v>537519.62</v>
      </c>
      <c r="E1451" s="184">
        <v>384516.04</v>
      </c>
      <c r="F1451" s="184">
        <v>478257.5</v>
      </c>
      <c r="G1451" s="184">
        <v>567053.13</v>
      </c>
      <c r="H1451" s="184">
        <v>319244.78999999998</v>
      </c>
      <c r="I1451" s="184">
        <v>211275.55</v>
      </c>
      <c r="J1451" s="184">
        <v>187570.7</v>
      </c>
      <c r="K1451" s="184">
        <v>16247.09</v>
      </c>
      <c r="L1451" s="184">
        <v>289335.71000000002</v>
      </c>
      <c r="M1451" s="184">
        <v>558600.35</v>
      </c>
      <c r="N1451" s="184">
        <v>256178.19</v>
      </c>
      <c r="O1451" s="184">
        <v>17895.7</v>
      </c>
    </row>
    <row r="1452" spans="1:15" ht="27.75" customHeight="1" thickBot="1" x14ac:dyDescent="0.3">
      <c r="A1452" s="242" t="s">
        <v>244</v>
      </c>
      <c r="B1452" s="241"/>
      <c r="C1452" s="43"/>
      <c r="D1452" s="178" t="s">
        <v>107</v>
      </c>
      <c r="E1452" s="221"/>
      <c r="F1452" s="221"/>
      <c r="G1452" s="221"/>
      <c r="H1452" s="221"/>
      <c r="I1452" s="221"/>
      <c r="J1452" s="221"/>
      <c r="K1452" s="221"/>
      <c r="L1452" s="221"/>
      <c r="M1452" s="221"/>
      <c r="N1452" s="221"/>
      <c r="O1452" s="222"/>
    </row>
    <row r="1453" spans="1:15" ht="16.5" thickBot="1" x14ac:dyDescent="0.3">
      <c r="A1453" s="223" t="s">
        <v>1402</v>
      </c>
      <c r="B1453" s="224"/>
      <c r="C1453" s="224"/>
      <c r="D1453" s="224"/>
      <c r="E1453" s="224"/>
      <c r="F1453" s="224"/>
      <c r="G1453" s="224"/>
      <c r="H1453" s="224"/>
      <c r="I1453" s="224"/>
      <c r="J1453" s="224"/>
      <c r="K1453" s="224"/>
      <c r="L1453" s="224"/>
      <c r="M1453" s="224"/>
      <c r="N1453" s="224"/>
      <c r="O1453" s="224"/>
    </row>
    <row r="1454" spans="1:15" s="41" customFormat="1" ht="29.25" customHeight="1" thickBot="1" x14ac:dyDescent="0.3">
      <c r="A1454" s="215" t="s">
        <v>11</v>
      </c>
      <c r="B1454" s="219" t="s">
        <v>293</v>
      </c>
      <c r="C1454" s="220"/>
      <c r="D1454" s="179">
        <v>406250</v>
      </c>
      <c r="E1454" s="179">
        <v>368369</v>
      </c>
      <c r="F1454" s="179">
        <v>351622</v>
      </c>
      <c r="G1454" s="179">
        <v>328245</v>
      </c>
      <c r="H1454" s="179">
        <v>296357</v>
      </c>
      <c r="I1454" s="179">
        <v>262776</v>
      </c>
      <c r="J1454" s="179">
        <v>272215</v>
      </c>
      <c r="K1454" s="179">
        <v>247006</v>
      </c>
      <c r="L1454" s="179">
        <v>271736</v>
      </c>
      <c r="M1454" s="179">
        <v>339712</v>
      </c>
      <c r="N1454" s="179">
        <v>385801</v>
      </c>
      <c r="O1454" s="179">
        <v>821374</v>
      </c>
    </row>
    <row r="1455" spans="1:15" ht="16.5" thickBot="1" x14ac:dyDescent="0.3">
      <c r="A1455" s="215" t="s">
        <v>12</v>
      </c>
      <c r="B1455" s="225" t="s">
        <v>291</v>
      </c>
      <c r="C1455" s="226"/>
      <c r="D1455" s="179">
        <v>247297</v>
      </c>
      <c r="E1455" s="179">
        <v>245331</v>
      </c>
      <c r="F1455" s="179">
        <v>211374</v>
      </c>
      <c r="G1455" s="179">
        <v>172598</v>
      </c>
      <c r="H1455" s="179">
        <v>195342</v>
      </c>
      <c r="I1455" s="179">
        <v>187927</v>
      </c>
      <c r="J1455" s="179">
        <v>201093</v>
      </c>
      <c r="K1455" s="179">
        <v>214034</v>
      </c>
      <c r="L1455" s="179">
        <v>179808</v>
      </c>
      <c r="M1455" s="179">
        <v>184422</v>
      </c>
      <c r="N1455" s="179">
        <v>286983</v>
      </c>
      <c r="O1455" s="179">
        <v>719140</v>
      </c>
    </row>
    <row r="1456" spans="1:15" ht="33" customHeight="1" thickBot="1" x14ac:dyDescent="0.3">
      <c r="A1456" s="215" t="s">
        <v>13</v>
      </c>
      <c r="B1456" s="219" t="s">
        <v>292</v>
      </c>
      <c r="C1456" s="220"/>
      <c r="D1456" s="180">
        <v>158953</v>
      </c>
      <c r="E1456" s="180">
        <v>123038</v>
      </c>
      <c r="F1456" s="180">
        <v>140248</v>
      </c>
      <c r="G1456" s="180">
        <v>155647</v>
      </c>
      <c r="H1456" s="180">
        <v>101015</v>
      </c>
      <c r="I1456" s="180">
        <v>74849</v>
      </c>
      <c r="J1456" s="180">
        <v>71122</v>
      </c>
      <c r="K1456" s="180">
        <v>32972</v>
      </c>
      <c r="L1456" s="180">
        <v>91928</v>
      </c>
      <c r="M1456" s="180">
        <v>155290</v>
      </c>
      <c r="N1456" s="180">
        <v>98818</v>
      </c>
      <c r="O1456" s="180">
        <v>102234</v>
      </c>
    </row>
    <row r="1457" spans="1:15" ht="36" customHeight="1" thickBot="1" x14ac:dyDescent="0.3">
      <c r="A1457" s="215" t="s">
        <v>14</v>
      </c>
      <c r="B1457" s="219" t="s">
        <v>27</v>
      </c>
      <c r="C1457" s="220"/>
      <c r="D1457" s="181">
        <v>0.39126892307692307</v>
      </c>
      <c r="E1457" s="181">
        <v>0.33400747619913729</v>
      </c>
      <c r="F1457" s="181">
        <v>0.3988601395817099</v>
      </c>
      <c r="G1457" s="181">
        <v>0.4741793477433015</v>
      </c>
      <c r="H1457" s="181">
        <v>0.34085579216957923</v>
      </c>
      <c r="I1457" s="181">
        <v>0.28483955916826498</v>
      </c>
      <c r="J1457" s="181">
        <v>0.26127142148669252</v>
      </c>
      <c r="K1457" s="181">
        <v>0.13348663595216312</v>
      </c>
      <c r="L1457" s="181">
        <v>0.33829893720375659</v>
      </c>
      <c r="M1457" s="181">
        <v>0.45712250376789754</v>
      </c>
      <c r="N1457" s="181">
        <v>0.25613723137057703</v>
      </c>
      <c r="O1457" s="181">
        <v>0.12446705155020733</v>
      </c>
    </row>
    <row r="1458" spans="1:15" ht="81.75" customHeight="1" thickBot="1" x14ac:dyDescent="0.3">
      <c r="A1458" s="215" t="s">
        <v>28</v>
      </c>
      <c r="B1458" s="219" t="s">
        <v>29</v>
      </c>
      <c r="C1458" s="220"/>
      <c r="D1458" s="187">
        <v>5.4369156717710183</v>
      </c>
      <c r="E1458" s="187">
        <v>5.4369156717710183</v>
      </c>
      <c r="F1458" s="187">
        <v>5.4369156717710183</v>
      </c>
      <c r="G1458" s="187">
        <v>5.4369156717710183</v>
      </c>
      <c r="H1458" s="187">
        <v>5.4369156717710183</v>
      </c>
      <c r="I1458" s="187">
        <v>5.4369156717710183</v>
      </c>
      <c r="J1458" s="187">
        <v>5.4369156717710183</v>
      </c>
      <c r="K1458" s="187">
        <v>5.4369156717710183</v>
      </c>
      <c r="L1458" s="187">
        <v>5.4369156717710183</v>
      </c>
      <c r="M1458" s="187">
        <v>5.4369156717710183</v>
      </c>
      <c r="N1458" s="187">
        <v>5.4369156717710183</v>
      </c>
      <c r="O1458" s="187">
        <v>5.4369156717710183</v>
      </c>
    </row>
    <row r="1459" spans="1:15" ht="51" customHeight="1" thickBot="1" x14ac:dyDescent="0.3">
      <c r="A1459" s="215" t="s">
        <v>30</v>
      </c>
      <c r="B1459" s="219" t="s">
        <v>31</v>
      </c>
      <c r="C1459" s="220"/>
      <c r="D1459" s="182">
        <v>0.27126892307692307</v>
      </c>
      <c r="E1459" s="182">
        <v>0.21400747619913729</v>
      </c>
      <c r="F1459" s="182">
        <v>0.27886013958170991</v>
      </c>
      <c r="G1459" s="182">
        <v>0.35417934774330151</v>
      </c>
      <c r="H1459" s="182">
        <v>0.22085579216957923</v>
      </c>
      <c r="I1459" s="182">
        <v>0.16483955916826498</v>
      </c>
      <c r="J1459" s="182">
        <v>0.14127142148669253</v>
      </c>
      <c r="K1459" s="182">
        <v>1.3486635952163123E-2</v>
      </c>
      <c r="L1459" s="182">
        <v>0.21829893720375659</v>
      </c>
      <c r="M1459" s="182">
        <v>0.33712250376789754</v>
      </c>
      <c r="N1459" s="182">
        <v>0.13613723137057704</v>
      </c>
      <c r="O1459" s="182">
        <v>4.4670515502073377E-3</v>
      </c>
    </row>
    <row r="1460" spans="1:15" ht="83.25" customHeight="1" thickBot="1" x14ac:dyDescent="0.3">
      <c r="A1460" s="215" t="s">
        <v>32</v>
      </c>
      <c r="B1460" s="219" t="s">
        <v>33</v>
      </c>
      <c r="C1460" s="220"/>
      <c r="D1460" s="183">
        <v>110203</v>
      </c>
      <c r="E1460" s="183">
        <v>78834</v>
      </c>
      <c r="F1460" s="183">
        <v>98053</v>
      </c>
      <c r="G1460" s="183">
        <v>116258</v>
      </c>
      <c r="H1460" s="183">
        <v>65452</v>
      </c>
      <c r="I1460" s="183">
        <v>43316</v>
      </c>
      <c r="J1460" s="183">
        <v>38456</v>
      </c>
      <c r="K1460" s="183">
        <v>3331</v>
      </c>
      <c r="L1460" s="183">
        <v>59320</v>
      </c>
      <c r="M1460" s="183">
        <v>114525</v>
      </c>
      <c r="N1460" s="183">
        <v>52522</v>
      </c>
      <c r="O1460" s="183">
        <v>3669</v>
      </c>
    </row>
    <row r="1461" spans="1:15" ht="53.25" customHeight="1" thickBot="1" x14ac:dyDescent="0.3">
      <c r="A1461" s="215" t="s">
        <v>34</v>
      </c>
      <c r="B1461" s="219" t="s">
        <v>35</v>
      </c>
      <c r="C1461" s="220"/>
      <c r="D1461" s="184">
        <v>599164.41777618148</v>
      </c>
      <c r="E1461" s="184">
        <v>428613.81006839644</v>
      </c>
      <c r="F1461" s="184">
        <v>533105.89236416365</v>
      </c>
      <c r="G1461" s="184">
        <v>632084.94216875499</v>
      </c>
      <c r="H1461" s="184">
        <v>355857.0045487567</v>
      </c>
      <c r="I1461" s="184">
        <v>235505.43923843344</v>
      </c>
      <c r="J1461" s="184">
        <v>209082.02907362627</v>
      </c>
      <c r="K1461" s="184">
        <v>18110.366102669261</v>
      </c>
      <c r="L1461" s="184">
        <v>322517.83764945681</v>
      </c>
      <c r="M1461" s="184">
        <v>622662.76730957592</v>
      </c>
      <c r="N1461" s="184">
        <v>285557.68491275742</v>
      </c>
      <c r="O1461" s="184">
        <v>19948.043599727866</v>
      </c>
    </row>
    <row r="1462" spans="1:15" ht="48.75" customHeight="1" thickBot="1" x14ac:dyDescent="0.3">
      <c r="A1462" s="215" t="s">
        <v>36</v>
      </c>
      <c r="B1462" s="219" t="s">
        <v>37</v>
      </c>
      <c r="C1462" s="220"/>
      <c r="D1462" s="184">
        <v>559020.4</v>
      </c>
      <c r="E1462" s="184">
        <v>399896.68</v>
      </c>
      <c r="F1462" s="184">
        <v>497387.8</v>
      </c>
      <c r="G1462" s="184">
        <v>589735.25</v>
      </c>
      <c r="H1462" s="184">
        <v>332014.59000000003</v>
      </c>
      <c r="I1462" s="184">
        <v>219726.57</v>
      </c>
      <c r="J1462" s="184">
        <v>195073.53</v>
      </c>
      <c r="K1462" s="184">
        <v>16896.97</v>
      </c>
      <c r="L1462" s="184">
        <v>300909.14</v>
      </c>
      <c r="M1462" s="184">
        <v>580944.36</v>
      </c>
      <c r="N1462" s="184">
        <v>266425.32</v>
      </c>
      <c r="O1462" s="184">
        <v>18611.52</v>
      </c>
    </row>
    <row r="1463" spans="1:15" ht="20.25" customHeight="1" thickBot="1" x14ac:dyDescent="0.3">
      <c r="A1463" s="242" t="s">
        <v>245</v>
      </c>
      <c r="B1463" s="241"/>
      <c r="C1463" s="42"/>
      <c r="D1463" s="190" t="s">
        <v>1385</v>
      </c>
      <c r="E1463" s="230"/>
      <c r="F1463" s="230"/>
      <c r="G1463" s="230"/>
      <c r="H1463" s="230"/>
      <c r="I1463" s="230"/>
      <c r="J1463" s="230"/>
      <c r="K1463" s="230"/>
      <c r="L1463" s="230"/>
      <c r="M1463" s="230"/>
      <c r="N1463" s="230"/>
      <c r="O1463" s="231"/>
    </row>
    <row r="1464" spans="1:15" ht="16.5" thickBot="1" x14ac:dyDescent="0.3">
      <c r="A1464" s="223" t="s">
        <v>294</v>
      </c>
      <c r="B1464" s="232"/>
      <c r="C1464" s="232"/>
      <c r="D1464" s="232"/>
      <c r="E1464" s="232"/>
      <c r="F1464" s="232"/>
      <c r="G1464" s="232"/>
      <c r="H1464" s="232"/>
      <c r="I1464" s="232"/>
      <c r="J1464" s="232"/>
      <c r="K1464" s="232"/>
      <c r="L1464" s="232"/>
      <c r="M1464" s="232"/>
      <c r="N1464" s="232"/>
      <c r="O1464" s="233"/>
    </row>
    <row r="1465" spans="1:15" s="41" customFormat="1" ht="29.25" customHeight="1" thickBot="1" x14ac:dyDescent="0.3">
      <c r="A1465" s="215" t="s">
        <v>11</v>
      </c>
      <c r="B1465" s="219" t="s">
        <v>293</v>
      </c>
      <c r="C1465" s="220"/>
      <c r="D1465" s="183">
        <v>109636</v>
      </c>
      <c r="E1465" s="183">
        <v>101299</v>
      </c>
      <c r="F1465" s="183">
        <v>99595</v>
      </c>
      <c r="G1465" s="183">
        <v>96793</v>
      </c>
      <c r="H1465" s="183">
        <v>77557</v>
      </c>
      <c r="I1465" s="183">
        <v>56676</v>
      </c>
      <c r="J1465" s="183">
        <v>57601</v>
      </c>
      <c r="K1465" s="183">
        <v>67736</v>
      </c>
      <c r="L1465" s="183">
        <v>71594</v>
      </c>
      <c r="M1465" s="183">
        <v>89892</v>
      </c>
      <c r="N1465" s="183">
        <v>109644</v>
      </c>
      <c r="O1465" s="183">
        <v>133944</v>
      </c>
    </row>
    <row r="1466" spans="1:15" ht="16.5" thickBot="1" x14ac:dyDescent="0.3">
      <c r="A1466" s="215" t="s">
        <v>12</v>
      </c>
      <c r="B1466" s="225" t="s">
        <v>291</v>
      </c>
      <c r="C1466" s="226"/>
      <c r="D1466" s="183">
        <v>72620</v>
      </c>
      <c r="E1466" s="183">
        <v>73459</v>
      </c>
      <c r="F1466" s="183">
        <v>67597</v>
      </c>
      <c r="G1466" s="183">
        <v>66495</v>
      </c>
      <c r="H1466" s="183">
        <v>55499</v>
      </c>
      <c r="I1466" s="183">
        <v>45036</v>
      </c>
      <c r="J1466" s="183">
        <v>48207</v>
      </c>
      <c r="K1466" s="183">
        <v>45885</v>
      </c>
      <c r="L1466" s="183">
        <v>49620</v>
      </c>
      <c r="M1466" s="183">
        <v>56237</v>
      </c>
      <c r="N1466" s="183">
        <v>63733</v>
      </c>
      <c r="O1466" s="183">
        <v>79725</v>
      </c>
    </row>
    <row r="1467" spans="1:15" ht="33" customHeight="1" thickBot="1" x14ac:dyDescent="0.3">
      <c r="A1467" s="215" t="s">
        <v>13</v>
      </c>
      <c r="B1467" s="219" t="s">
        <v>292</v>
      </c>
      <c r="C1467" s="220"/>
      <c r="D1467" s="188">
        <v>37016</v>
      </c>
      <c r="E1467" s="188">
        <v>27840</v>
      </c>
      <c r="F1467" s="188">
        <v>31998</v>
      </c>
      <c r="G1467" s="188">
        <v>30298</v>
      </c>
      <c r="H1467" s="188">
        <v>22058</v>
      </c>
      <c r="I1467" s="188">
        <v>11640</v>
      </c>
      <c r="J1467" s="188">
        <v>9394</v>
      </c>
      <c r="K1467" s="188">
        <v>21851</v>
      </c>
      <c r="L1467" s="188">
        <v>21974</v>
      </c>
      <c r="M1467" s="188">
        <v>33655</v>
      </c>
      <c r="N1467" s="188">
        <v>45911</v>
      </c>
      <c r="O1467" s="188">
        <v>54219</v>
      </c>
    </row>
    <row r="1468" spans="1:15" ht="36" customHeight="1" thickBot="1" x14ac:dyDescent="0.3">
      <c r="A1468" s="215" t="s">
        <v>14</v>
      </c>
      <c r="B1468" s="219" t="s">
        <v>27</v>
      </c>
      <c r="C1468" s="220"/>
      <c r="D1468" s="181">
        <v>0.33762632711882956</v>
      </c>
      <c r="E1468" s="181">
        <v>0.27482995883473677</v>
      </c>
      <c r="F1468" s="181">
        <v>0.32128118881469953</v>
      </c>
      <c r="G1468" s="181">
        <v>0.31301850340417181</v>
      </c>
      <c r="H1468" s="181">
        <v>0.28441017574171257</v>
      </c>
      <c r="I1468" s="181">
        <v>0.20537793775142918</v>
      </c>
      <c r="J1468" s="181">
        <v>0.16308744639850004</v>
      </c>
      <c r="K1468" s="181">
        <v>0.32259064603755755</v>
      </c>
      <c r="L1468" s="181">
        <v>0.30692516132636816</v>
      </c>
      <c r="M1468" s="181">
        <v>0.37439371690473011</v>
      </c>
      <c r="N1468" s="181">
        <v>0.41872788296669222</v>
      </c>
      <c r="O1468" s="181">
        <v>0.40478856835692528</v>
      </c>
    </row>
    <row r="1469" spans="1:15" ht="81.75" customHeight="1" thickBot="1" x14ac:dyDescent="0.3">
      <c r="A1469" s="215" t="s">
        <v>28</v>
      </c>
      <c r="B1469" s="219" t="s">
        <v>29</v>
      </c>
      <c r="C1469" s="220"/>
      <c r="D1469" s="174">
        <v>3.7071141797564278</v>
      </c>
      <c r="E1469" s="174">
        <v>3.7071141797564278</v>
      </c>
      <c r="F1469" s="174">
        <v>3.7071141797564278</v>
      </c>
      <c r="G1469" s="174">
        <v>3.7071141797564278</v>
      </c>
      <c r="H1469" s="174">
        <v>3.7071141797564278</v>
      </c>
      <c r="I1469" s="174">
        <v>3.7071141797564278</v>
      </c>
      <c r="J1469" s="174">
        <v>3.7071141797564278</v>
      </c>
      <c r="K1469" s="174">
        <v>3.7071141797564278</v>
      </c>
      <c r="L1469" s="174">
        <v>3.7071141797564278</v>
      </c>
      <c r="M1469" s="174">
        <v>3.7071141797564278</v>
      </c>
      <c r="N1469" s="174">
        <v>3.7071141797564278</v>
      </c>
      <c r="O1469" s="174">
        <v>3.7071141797564278</v>
      </c>
    </row>
    <row r="1470" spans="1:15" ht="51" customHeight="1" thickBot="1" x14ac:dyDescent="0.3">
      <c r="A1470" s="215" t="s">
        <v>30</v>
      </c>
      <c r="B1470" s="219" t="s">
        <v>31</v>
      </c>
      <c r="C1470" s="220"/>
      <c r="D1470" s="182">
        <v>0.24378639247169437</v>
      </c>
      <c r="E1470" s="182">
        <v>0.18099002418760157</v>
      </c>
      <c r="F1470" s="182">
        <v>0.22744125416756433</v>
      </c>
      <c r="G1470" s="182">
        <v>0.21917856875703662</v>
      </c>
      <c r="H1470" s="182">
        <v>0.19057024109457738</v>
      </c>
      <c r="I1470" s="182">
        <v>0.11153800310429399</v>
      </c>
      <c r="J1470" s="182">
        <v>6.9247511751364843E-2</v>
      </c>
      <c r="K1470" s="182">
        <v>0.22875071139042236</v>
      </c>
      <c r="L1470" s="182">
        <v>0.21308522667923296</v>
      </c>
      <c r="M1470" s="182">
        <v>0.28055378225759492</v>
      </c>
      <c r="N1470" s="182">
        <v>0.32488794831955703</v>
      </c>
      <c r="O1470" s="182">
        <v>0.31094863370979009</v>
      </c>
    </row>
    <row r="1471" spans="1:15" ht="83.25" customHeight="1" thickBot="1" x14ac:dyDescent="0.3">
      <c r="A1471" s="215" t="s">
        <v>32</v>
      </c>
      <c r="B1471" s="219" t="s">
        <v>33</v>
      </c>
      <c r="C1471" s="220"/>
      <c r="D1471" s="183">
        <v>10288</v>
      </c>
      <c r="E1471" s="183">
        <v>9506</v>
      </c>
      <c r="F1471" s="183">
        <v>9346</v>
      </c>
      <c r="G1471" s="183">
        <v>9083</v>
      </c>
      <c r="H1471" s="183">
        <v>7278</v>
      </c>
      <c r="I1471" s="183">
        <v>5318</v>
      </c>
      <c r="J1471" s="183">
        <v>5405</v>
      </c>
      <c r="K1471" s="183">
        <v>6356</v>
      </c>
      <c r="L1471" s="183">
        <v>6718</v>
      </c>
      <c r="M1471" s="183">
        <v>25220</v>
      </c>
      <c r="N1471" s="183">
        <v>35622</v>
      </c>
      <c r="O1471" s="183">
        <v>41650</v>
      </c>
    </row>
    <row r="1472" spans="1:15" ht="53.25" customHeight="1" thickBot="1" x14ac:dyDescent="0.3">
      <c r="A1472" s="215" t="s">
        <v>34</v>
      </c>
      <c r="B1472" s="219" t="s">
        <v>35</v>
      </c>
      <c r="C1472" s="220"/>
      <c r="D1472" s="184">
        <v>38138.790681334132</v>
      </c>
      <c r="E1472" s="185">
        <v>35239.827392764601</v>
      </c>
      <c r="F1472" s="185">
        <v>34646.689124003577</v>
      </c>
      <c r="G1472" s="185">
        <v>33671.718094727636</v>
      </c>
      <c r="H1472" s="185">
        <v>26980.377000267283</v>
      </c>
      <c r="I1472" s="185">
        <v>19714.433207944683</v>
      </c>
      <c r="J1472" s="185">
        <v>20036.952141583493</v>
      </c>
      <c r="K1472" s="185">
        <v>23562.417726531854</v>
      </c>
      <c r="L1472" s="185">
        <v>24904.393059603681</v>
      </c>
      <c r="M1472" s="185">
        <v>93493.41961345711</v>
      </c>
      <c r="N1472" s="185">
        <v>132054.82131128348</v>
      </c>
      <c r="O1472" s="186">
        <v>154401.30558685522</v>
      </c>
    </row>
    <row r="1473" spans="1:15" ht="48.75" customHeight="1" thickBot="1" x14ac:dyDescent="0.3">
      <c r="A1473" s="215" t="s">
        <v>36</v>
      </c>
      <c r="B1473" s="219" t="s">
        <v>37</v>
      </c>
      <c r="C1473" s="220"/>
      <c r="D1473" s="184">
        <v>35583.49</v>
      </c>
      <c r="E1473" s="184">
        <v>32878.76</v>
      </c>
      <c r="F1473" s="184">
        <v>32325.360000000001</v>
      </c>
      <c r="G1473" s="184">
        <v>31415.71</v>
      </c>
      <c r="H1473" s="184">
        <v>25172.69</v>
      </c>
      <c r="I1473" s="184">
        <v>18393.57</v>
      </c>
      <c r="J1473" s="184">
        <v>18694.48</v>
      </c>
      <c r="K1473" s="184">
        <v>21983.74</v>
      </c>
      <c r="L1473" s="184">
        <v>23235.8</v>
      </c>
      <c r="M1473" s="184">
        <v>87229.36</v>
      </c>
      <c r="N1473" s="184">
        <v>123207.15</v>
      </c>
      <c r="O1473" s="184">
        <v>144056.42000000001</v>
      </c>
    </row>
    <row r="1474" spans="1:15" ht="20.25" customHeight="1" thickBot="1" x14ac:dyDescent="0.3">
      <c r="A1474" s="242" t="s">
        <v>245</v>
      </c>
      <c r="B1474" s="241"/>
      <c r="C1474" s="43"/>
      <c r="D1474" s="178" t="s">
        <v>1385</v>
      </c>
      <c r="E1474" s="221"/>
      <c r="F1474" s="221"/>
      <c r="G1474" s="221"/>
      <c r="H1474" s="221"/>
      <c r="I1474" s="221"/>
      <c r="J1474" s="221"/>
      <c r="K1474" s="221"/>
      <c r="L1474" s="221"/>
      <c r="M1474" s="221"/>
      <c r="N1474" s="221"/>
      <c r="O1474" s="222"/>
    </row>
    <row r="1475" spans="1:15" ht="16.5" thickBot="1" x14ac:dyDescent="0.3">
      <c r="A1475" s="223" t="s">
        <v>295</v>
      </c>
      <c r="B1475" s="224"/>
      <c r="C1475" s="224"/>
      <c r="D1475" s="224"/>
      <c r="E1475" s="224"/>
      <c r="F1475" s="224"/>
      <c r="G1475" s="224"/>
      <c r="H1475" s="224"/>
      <c r="I1475" s="224"/>
      <c r="J1475" s="224"/>
      <c r="K1475" s="224"/>
      <c r="L1475" s="224"/>
      <c r="M1475" s="224"/>
      <c r="N1475" s="224"/>
      <c r="O1475" s="224"/>
    </row>
    <row r="1476" spans="1:15" s="41" customFormat="1" ht="29.25" customHeight="1" thickBot="1" x14ac:dyDescent="0.3">
      <c r="A1476" s="215" t="s">
        <v>11</v>
      </c>
      <c r="B1476" s="219" t="s">
        <v>293</v>
      </c>
      <c r="C1476" s="220"/>
      <c r="D1476" s="183">
        <v>109636</v>
      </c>
      <c r="E1476" s="183">
        <v>101299</v>
      </c>
      <c r="F1476" s="183">
        <v>99595</v>
      </c>
      <c r="G1476" s="183">
        <v>96793</v>
      </c>
      <c r="H1476" s="183">
        <v>77557</v>
      </c>
      <c r="I1476" s="183">
        <v>56676</v>
      </c>
      <c r="J1476" s="183">
        <v>57601</v>
      </c>
      <c r="K1476" s="183">
        <v>67736</v>
      </c>
      <c r="L1476" s="183">
        <v>71594</v>
      </c>
      <c r="M1476" s="183">
        <v>89892</v>
      </c>
      <c r="N1476" s="183">
        <v>109644</v>
      </c>
      <c r="O1476" s="183">
        <v>133944</v>
      </c>
    </row>
    <row r="1477" spans="1:15" ht="16.5" thickBot="1" x14ac:dyDescent="0.3">
      <c r="A1477" s="215" t="s">
        <v>12</v>
      </c>
      <c r="B1477" s="225" t="s">
        <v>291</v>
      </c>
      <c r="C1477" s="226"/>
      <c r="D1477" s="183">
        <v>72620</v>
      </c>
      <c r="E1477" s="183">
        <v>73459</v>
      </c>
      <c r="F1477" s="183">
        <v>67597</v>
      </c>
      <c r="G1477" s="183">
        <v>66495</v>
      </c>
      <c r="H1477" s="183">
        <v>55499</v>
      </c>
      <c r="I1477" s="183">
        <v>45036</v>
      </c>
      <c r="J1477" s="183">
        <v>48207</v>
      </c>
      <c r="K1477" s="183">
        <v>45885</v>
      </c>
      <c r="L1477" s="183">
        <v>49620</v>
      </c>
      <c r="M1477" s="183">
        <v>56237</v>
      </c>
      <c r="N1477" s="183">
        <v>63733</v>
      </c>
      <c r="O1477" s="183">
        <v>79725</v>
      </c>
    </row>
    <row r="1478" spans="1:15" ht="33" customHeight="1" thickBot="1" x14ac:dyDescent="0.3">
      <c r="A1478" s="215" t="s">
        <v>13</v>
      </c>
      <c r="B1478" s="219" t="s">
        <v>292</v>
      </c>
      <c r="C1478" s="220"/>
      <c r="D1478" s="188">
        <v>37016</v>
      </c>
      <c r="E1478" s="188">
        <v>27840</v>
      </c>
      <c r="F1478" s="188">
        <v>31998</v>
      </c>
      <c r="G1478" s="188">
        <v>30298</v>
      </c>
      <c r="H1478" s="188">
        <v>22058</v>
      </c>
      <c r="I1478" s="188">
        <v>11640</v>
      </c>
      <c r="J1478" s="188">
        <v>9394</v>
      </c>
      <c r="K1478" s="188">
        <v>21851</v>
      </c>
      <c r="L1478" s="188">
        <v>21974</v>
      </c>
      <c r="M1478" s="188">
        <v>33655</v>
      </c>
      <c r="N1478" s="188">
        <v>45911</v>
      </c>
      <c r="O1478" s="188">
        <v>54219</v>
      </c>
    </row>
    <row r="1479" spans="1:15" ht="36" customHeight="1" thickBot="1" x14ac:dyDescent="0.3">
      <c r="A1479" s="215" t="s">
        <v>14</v>
      </c>
      <c r="B1479" s="219" t="s">
        <v>27</v>
      </c>
      <c r="C1479" s="220"/>
      <c r="D1479" s="189">
        <v>0.33762632711882956</v>
      </c>
      <c r="E1479" s="189">
        <v>0.27482995883473677</v>
      </c>
      <c r="F1479" s="189">
        <v>0.32128118881469953</v>
      </c>
      <c r="G1479" s="189">
        <v>0.31301850340417181</v>
      </c>
      <c r="H1479" s="189">
        <v>0.28441017574171257</v>
      </c>
      <c r="I1479" s="189">
        <v>0.20537793775142918</v>
      </c>
      <c r="J1479" s="189">
        <v>0.16308744639850004</v>
      </c>
      <c r="K1479" s="189">
        <v>0.32259064603755755</v>
      </c>
      <c r="L1479" s="189">
        <v>0.30692516132636816</v>
      </c>
      <c r="M1479" s="189">
        <v>0.37439371690473011</v>
      </c>
      <c r="N1479" s="189">
        <v>0.41872788296669222</v>
      </c>
      <c r="O1479" s="189">
        <v>0.40478856835692528</v>
      </c>
    </row>
    <row r="1480" spans="1:15" ht="81.75" customHeight="1" thickBot="1" x14ac:dyDescent="0.3">
      <c r="A1480" s="215" t="s">
        <v>28</v>
      </c>
      <c r="B1480" s="219" t="s">
        <v>29</v>
      </c>
      <c r="C1480" s="220"/>
      <c r="D1480" s="187">
        <v>3.8692712723611922</v>
      </c>
      <c r="E1480" s="187">
        <v>3.8692712723611922</v>
      </c>
      <c r="F1480" s="187">
        <v>3.8692712723611922</v>
      </c>
      <c r="G1480" s="187">
        <v>3.8692712723611922</v>
      </c>
      <c r="H1480" s="187">
        <v>3.8692712723611922</v>
      </c>
      <c r="I1480" s="187">
        <v>3.8692712723611922</v>
      </c>
      <c r="J1480" s="187">
        <v>3.8692712723611922</v>
      </c>
      <c r="K1480" s="187">
        <v>3.8692712723611922</v>
      </c>
      <c r="L1480" s="187">
        <v>3.8692712723611922</v>
      </c>
      <c r="M1480" s="187">
        <v>3.8692712723611922</v>
      </c>
      <c r="N1480" s="187">
        <v>3.8692712723611922</v>
      </c>
      <c r="O1480" s="187">
        <v>3.8692712723611922</v>
      </c>
    </row>
    <row r="1481" spans="1:15" ht="51" customHeight="1" thickBot="1" x14ac:dyDescent="0.3">
      <c r="A1481" s="215" t="s">
        <v>30</v>
      </c>
      <c r="B1481" s="219" t="s">
        <v>31</v>
      </c>
      <c r="C1481" s="220"/>
      <c r="D1481" s="182">
        <v>0.24378639247169437</v>
      </c>
      <c r="E1481" s="182">
        <v>0.18099002418760157</v>
      </c>
      <c r="F1481" s="182">
        <v>0.22744125416756433</v>
      </c>
      <c r="G1481" s="182">
        <v>0.21917856875703662</v>
      </c>
      <c r="H1481" s="182">
        <v>0.19057024109457738</v>
      </c>
      <c r="I1481" s="182">
        <v>0.11153800310429399</v>
      </c>
      <c r="J1481" s="182">
        <v>6.9247511751364843E-2</v>
      </c>
      <c r="K1481" s="182">
        <v>0.22875071139042236</v>
      </c>
      <c r="L1481" s="182">
        <v>0.21308522667923296</v>
      </c>
      <c r="M1481" s="182">
        <v>0.28055378225759492</v>
      </c>
      <c r="N1481" s="182">
        <v>0.32488794831955703</v>
      </c>
      <c r="O1481" s="182">
        <v>0.31094863370979009</v>
      </c>
    </row>
    <row r="1482" spans="1:15" ht="83.25" customHeight="1" thickBot="1" x14ac:dyDescent="0.3">
      <c r="A1482" s="215" t="s">
        <v>32</v>
      </c>
      <c r="B1482" s="219" t="s">
        <v>33</v>
      </c>
      <c r="C1482" s="220"/>
      <c r="D1482" s="183">
        <v>26728</v>
      </c>
      <c r="E1482" s="183">
        <v>18334</v>
      </c>
      <c r="F1482" s="183">
        <v>22652</v>
      </c>
      <c r="G1482" s="183">
        <v>21215</v>
      </c>
      <c r="H1482" s="183">
        <v>14780</v>
      </c>
      <c r="I1482" s="183">
        <v>6322</v>
      </c>
      <c r="J1482" s="183">
        <v>3989</v>
      </c>
      <c r="K1482" s="183">
        <v>15495</v>
      </c>
      <c r="L1482" s="183">
        <v>15256</v>
      </c>
      <c r="M1482" s="183">
        <v>25220</v>
      </c>
      <c r="N1482" s="183">
        <v>35622</v>
      </c>
      <c r="O1482" s="183">
        <v>41650</v>
      </c>
    </row>
    <row r="1483" spans="1:15" ht="53.25" customHeight="1" thickBot="1" x14ac:dyDescent="0.3">
      <c r="A1483" s="215" t="s">
        <v>34</v>
      </c>
      <c r="B1483" s="219" t="s">
        <v>35</v>
      </c>
      <c r="C1483" s="220"/>
      <c r="D1483" s="184">
        <v>103417.88256766995</v>
      </c>
      <c r="E1483" s="184">
        <v>70939.219507470101</v>
      </c>
      <c r="F1483" s="184">
        <v>87646.732861525728</v>
      </c>
      <c r="G1483" s="184">
        <v>82086.590043142685</v>
      </c>
      <c r="H1483" s="184">
        <v>57187.829405498422</v>
      </c>
      <c r="I1483" s="184">
        <v>24461.532983867455</v>
      </c>
      <c r="J1483" s="184">
        <v>15434.523105448796</v>
      </c>
      <c r="K1483" s="184">
        <v>59954.358365236672</v>
      </c>
      <c r="L1483" s="184">
        <v>59029.602531142351</v>
      </c>
      <c r="M1483" s="184">
        <v>97583.021488949264</v>
      </c>
      <c r="N1483" s="184">
        <v>137831.18126405039</v>
      </c>
      <c r="O1483" s="184">
        <v>161155.14849384365</v>
      </c>
    </row>
    <row r="1484" spans="1:15" ht="48.75" customHeight="1" thickBot="1" x14ac:dyDescent="0.3">
      <c r="A1484" s="215" t="s">
        <v>36</v>
      </c>
      <c r="B1484" s="219" t="s">
        <v>37</v>
      </c>
      <c r="C1484" s="220"/>
      <c r="D1484" s="184">
        <v>96488.88</v>
      </c>
      <c r="E1484" s="184">
        <v>66186.289999999994</v>
      </c>
      <c r="F1484" s="184">
        <v>81774.399999999994</v>
      </c>
      <c r="G1484" s="184">
        <v>76586.789999999994</v>
      </c>
      <c r="H1484" s="184">
        <v>53356.24</v>
      </c>
      <c r="I1484" s="184">
        <v>22822.61</v>
      </c>
      <c r="J1484" s="184">
        <v>14400.41</v>
      </c>
      <c r="K1484" s="184">
        <v>55937.42</v>
      </c>
      <c r="L1484" s="184">
        <v>55074.62</v>
      </c>
      <c r="M1484" s="184">
        <v>91044.96</v>
      </c>
      <c r="N1484" s="184">
        <v>128596.49</v>
      </c>
      <c r="O1484" s="184">
        <v>150357.75</v>
      </c>
    </row>
    <row r="1485" spans="1:15" ht="21" customHeight="1" thickBot="1" x14ac:dyDescent="0.3">
      <c r="A1485" s="242" t="s">
        <v>245</v>
      </c>
      <c r="B1485" s="241"/>
      <c r="C1485" s="43"/>
      <c r="D1485" s="178" t="s">
        <v>1385</v>
      </c>
      <c r="E1485" s="221"/>
      <c r="F1485" s="221"/>
      <c r="G1485" s="221"/>
      <c r="H1485" s="221"/>
      <c r="I1485" s="221"/>
      <c r="J1485" s="221"/>
      <c r="K1485" s="221"/>
      <c r="L1485" s="221"/>
      <c r="M1485" s="221"/>
      <c r="N1485" s="221"/>
      <c r="O1485" s="222"/>
    </row>
    <row r="1486" spans="1:15" ht="16.5" thickBot="1" x14ac:dyDescent="0.3">
      <c r="A1486" s="223" t="s">
        <v>296</v>
      </c>
      <c r="B1486" s="224"/>
      <c r="C1486" s="224"/>
      <c r="D1486" s="224"/>
      <c r="E1486" s="224"/>
      <c r="F1486" s="224"/>
      <c r="G1486" s="224"/>
      <c r="H1486" s="224"/>
      <c r="I1486" s="224"/>
      <c r="J1486" s="224"/>
      <c r="K1486" s="224"/>
      <c r="L1486" s="224"/>
      <c r="M1486" s="224"/>
      <c r="N1486" s="224"/>
      <c r="O1486" s="224"/>
    </row>
    <row r="1487" spans="1:15" s="41" customFormat="1" ht="29.25" customHeight="1" thickBot="1" x14ac:dyDescent="0.3">
      <c r="A1487" s="215" t="s">
        <v>11</v>
      </c>
      <c r="B1487" s="219" t="s">
        <v>293</v>
      </c>
      <c r="C1487" s="220"/>
      <c r="D1487" s="179">
        <v>109636</v>
      </c>
      <c r="E1487" s="179">
        <v>101299</v>
      </c>
      <c r="F1487" s="179">
        <v>99595</v>
      </c>
      <c r="G1487" s="179">
        <v>96793</v>
      </c>
      <c r="H1487" s="179">
        <v>77557</v>
      </c>
      <c r="I1487" s="179">
        <v>56676</v>
      </c>
      <c r="J1487" s="179">
        <v>57601</v>
      </c>
      <c r="K1487" s="179">
        <v>67736</v>
      </c>
      <c r="L1487" s="179">
        <v>71594</v>
      </c>
      <c r="M1487" s="179">
        <v>89892</v>
      </c>
      <c r="N1487" s="179">
        <v>109644</v>
      </c>
      <c r="O1487" s="179">
        <v>133944</v>
      </c>
    </row>
    <row r="1488" spans="1:15" ht="16.5" thickBot="1" x14ac:dyDescent="0.3">
      <c r="A1488" s="215" t="s">
        <v>12</v>
      </c>
      <c r="B1488" s="225" t="s">
        <v>291</v>
      </c>
      <c r="C1488" s="226"/>
      <c r="D1488" s="179">
        <v>72620</v>
      </c>
      <c r="E1488" s="179">
        <v>73459</v>
      </c>
      <c r="F1488" s="179">
        <v>67597</v>
      </c>
      <c r="G1488" s="179">
        <v>66495</v>
      </c>
      <c r="H1488" s="179">
        <v>55499</v>
      </c>
      <c r="I1488" s="179">
        <v>45036</v>
      </c>
      <c r="J1488" s="179">
        <v>48207</v>
      </c>
      <c r="K1488" s="179">
        <v>45885</v>
      </c>
      <c r="L1488" s="179">
        <v>49620</v>
      </c>
      <c r="M1488" s="179">
        <v>56237</v>
      </c>
      <c r="N1488" s="179">
        <v>63733</v>
      </c>
      <c r="O1488" s="179">
        <v>79725</v>
      </c>
    </row>
    <row r="1489" spans="1:15" ht="33" customHeight="1" thickBot="1" x14ac:dyDescent="0.3">
      <c r="A1489" s="215" t="s">
        <v>13</v>
      </c>
      <c r="B1489" s="219" t="s">
        <v>292</v>
      </c>
      <c r="C1489" s="220"/>
      <c r="D1489" s="180">
        <v>37016</v>
      </c>
      <c r="E1489" s="180">
        <v>27840</v>
      </c>
      <c r="F1489" s="180">
        <v>31998</v>
      </c>
      <c r="G1489" s="180">
        <v>30298</v>
      </c>
      <c r="H1489" s="180">
        <v>22058</v>
      </c>
      <c r="I1489" s="180">
        <v>11640</v>
      </c>
      <c r="J1489" s="180">
        <v>9394</v>
      </c>
      <c r="K1489" s="180">
        <v>21851</v>
      </c>
      <c r="L1489" s="180">
        <v>21974</v>
      </c>
      <c r="M1489" s="180">
        <v>33655</v>
      </c>
      <c r="N1489" s="180">
        <v>45911</v>
      </c>
      <c r="O1489" s="180">
        <v>54219</v>
      </c>
    </row>
    <row r="1490" spans="1:15" ht="36" customHeight="1" thickBot="1" x14ac:dyDescent="0.3">
      <c r="A1490" s="215" t="s">
        <v>14</v>
      </c>
      <c r="B1490" s="219" t="s">
        <v>27</v>
      </c>
      <c r="C1490" s="220"/>
      <c r="D1490" s="181">
        <v>0.33762632711882956</v>
      </c>
      <c r="E1490" s="181">
        <v>0.27482995883473677</v>
      </c>
      <c r="F1490" s="181">
        <v>0.32128118881469953</v>
      </c>
      <c r="G1490" s="181">
        <v>0.31301850340417181</v>
      </c>
      <c r="H1490" s="181">
        <v>0.28441017574171257</v>
      </c>
      <c r="I1490" s="181">
        <v>0.20537793775142918</v>
      </c>
      <c r="J1490" s="181">
        <v>0.16308744639850004</v>
      </c>
      <c r="K1490" s="181">
        <v>0.32259064603755755</v>
      </c>
      <c r="L1490" s="181">
        <v>0.30692516132636816</v>
      </c>
      <c r="M1490" s="181">
        <v>0.37439371690473011</v>
      </c>
      <c r="N1490" s="181">
        <v>0.41872788296669222</v>
      </c>
      <c r="O1490" s="181">
        <v>0.40478856835692528</v>
      </c>
    </row>
    <row r="1491" spans="1:15" ht="81.75" customHeight="1" thickBot="1" x14ac:dyDescent="0.3">
      <c r="A1491" s="215" t="s">
        <v>28</v>
      </c>
      <c r="B1491" s="219" t="s">
        <v>29</v>
      </c>
      <c r="C1491" s="220"/>
      <c r="D1491" s="187">
        <v>4.0385250397883876</v>
      </c>
      <c r="E1491" s="187">
        <v>4.0385250397883876</v>
      </c>
      <c r="F1491" s="187">
        <v>4.0385250397883876</v>
      </c>
      <c r="G1491" s="187">
        <v>4.0385250397883876</v>
      </c>
      <c r="H1491" s="187">
        <v>4.0385250397883876</v>
      </c>
      <c r="I1491" s="187">
        <v>4.0385250397883876</v>
      </c>
      <c r="J1491" s="187">
        <v>4.0385250397883876</v>
      </c>
      <c r="K1491" s="187">
        <v>4.0385250397883876</v>
      </c>
      <c r="L1491" s="187">
        <v>4.0385250397883876</v>
      </c>
      <c r="M1491" s="187">
        <v>4.0385250397883876</v>
      </c>
      <c r="N1491" s="187">
        <v>4.0385250397883876</v>
      </c>
      <c r="O1491" s="187">
        <v>4.0385250397883876</v>
      </c>
    </row>
    <row r="1492" spans="1:15" ht="51" customHeight="1" thickBot="1" x14ac:dyDescent="0.3">
      <c r="A1492" s="215" t="s">
        <v>30</v>
      </c>
      <c r="B1492" s="219" t="s">
        <v>31</v>
      </c>
      <c r="C1492" s="220"/>
      <c r="D1492" s="182">
        <v>0.24378639247169437</v>
      </c>
      <c r="E1492" s="182">
        <v>0.18099002418760157</v>
      </c>
      <c r="F1492" s="182">
        <v>0.22744125416756433</v>
      </c>
      <c r="G1492" s="182">
        <v>0.21917856875703662</v>
      </c>
      <c r="H1492" s="182">
        <v>0.19057024109457738</v>
      </c>
      <c r="I1492" s="182">
        <v>0.11153800310429399</v>
      </c>
      <c r="J1492" s="182">
        <v>6.9247511751364843E-2</v>
      </c>
      <c r="K1492" s="182">
        <v>0.22875071139042236</v>
      </c>
      <c r="L1492" s="182">
        <v>0.21308522667923296</v>
      </c>
      <c r="M1492" s="182">
        <v>0.28055378225759492</v>
      </c>
      <c r="N1492" s="182">
        <v>0.32488794831955703</v>
      </c>
      <c r="O1492" s="182">
        <v>0.31094863370979009</v>
      </c>
    </row>
    <row r="1493" spans="1:15" ht="83.25" customHeight="1" thickBot="1" x14ac:dyDescent="0.3">
      <c r="A1493" s="215" t="s">
        <v>32</v>
      </c>
      <c r="B1493" s="219" t="s">
        <v>33</v>
      </c>
      <c r="C1493" s="220"/>
      <c r="D1493" s="183">
        <v>26728</v>
      </c>
      <c r="E1493" s="183">
        <v>18334</v>
      </c>
      <c r="F1493" s="183">
        <v>22652</v>
      </c>
      <c r="G1493" s="183">
        <v>21215</v>
      </c>
      <c r="H1493" s="183">
        <v>14780</v>
      </c>
      <c r="I1493" s="183">
        <v>6322</v>
      </c>
      <c r="J1493" s="183">
        <v>3989</v>
      </c>
      <c r="K1493" s="183">
        <v>15495</v>
      </c>
      <c r="L1493" s="183">
        <v>15256</v>
      </c>
      <c r="M1493" s="183">
        <v>25220</v>
      </c>
      <c r="N1493" s="183">
        <v>35622</v>
      </c>
      <c r="O1493" s="183">
        <v>41650</v>
      </c>
    </row>
    <row r="1494" spans="1:15" ht="53.25" customHeight="1" thickBot="1" x14ac:dyDescent="0.3">
      <c r="A1494" s="215" t="s">
        <v>34</v>
      </c>
      <c r="B1494" s="219" t="s">
        <v>35</v>
      </c>
      <c r="C1494" s="220"/>
      <c r="D1494" s="184">
        <v>107941.69726346403</v>
      </c>
      <c r="E1494" s="184">
        <v>74042.318079480305</v>
      </c>
      <c r="F1494" s="184">
        <v>91480.669201286553</v>
      </c>
      <c r="G1494" s="184">
        <v>85677.308719110646</v>
      </c>
      <c r="H1494" s="184">
        <v>59689.400088072369</v>
      </c>
      <c r="I1494" s="184">
        <v>25531.555301542186</v>
      </c>
      <c r="J1494" s="184">
        <v>16109.676383715878</v>
      </c>
      <c r="K1494" s="184">
        <v>62576.945491521066</v>
      </c>
      <c r="L1494" s="184">
        <v>61611.738007011641</v>
      </c>
      <c r="M1494" s="184">
        <v>101851.60150346314</v>
      </c>
      <c r="N1494" s="184">
        <v>143860.33896734193</v>
      </c>
      <c r="O1494" s="184">
        <v>168204.56790718634</v>
      </c>
    </row>
    <row r="1495" spans="1:15" ht="48.75" customHeight="1" thickBot="1" x14ac:dyDescent="0.3">
      <c r="A1495" s="215" t="s">
        <v>36</v>
      </c>
      <c r="B1495" s="219" t="s">
        <v>37</v>
      </c>
      <c r="C1495" s="220"/>
      <c r="D1495" s="184">
        <v>100709.6</v>
      </c>
      <c r="E1495" s="184">
        <v>69081.48</v>
      </c>
      <c r="F1495" s="184">
        <v>85351.46</v>
      </c>
      <c r="G1495" s="184">
        <v>79936.929999999993</v>
      </c>
      <c r="H1495" s="184">
        <v>55690.21</v>
      </c>
      <c r="I1495" s="184">
        <v>23820.94</v>
      </c>
      <c r="J1495" s="184">
        <v>15030.33</v>
      </c>
      <c r="K1495" s="184">
        <v>58384.29</v>
      </c>
      <c r="L1495" s="184">
        <v>57483.75</v>
      </c>
      <c r="M1495" s="184">
        <v>95027.54</v>
      </c>
      <c r="N1495" s="184">
        <v>134221.70000000001</v>
      </c>
      <c r="O1495" s="184">
        <v>156934.85999999999</v>
      </c>
    </row>
    <row r="1496" spans="1:15" ht="21" customHeight="1" thickBot="1" x14ac:dyDescent="0.3">
      <c r="A1496" s="242" t="s">
        <v>245</v>
      </c>
      <c r="B1496" s="241"/>
      <c r="C1496" s="43"/>
      <c r="D1496" s="178" t="s">
        <v>1385</v>
      </c>
      <c r="E1496" s="221"/>
      <c r="F1496" s="221"/>
      <c r="G1496" s="221"/>
      <c r="H1496" s="221"/>
      <c r="I1496" s="221"/>
      <c r="J1496" s="221"/>
      <c r="K1496" s="221"/>
      <c r="L1496" s="221"/>
      <c r="M1496" s="221"/>
      <c r="N1496" s="221"/>
      <c r="O1496" s="222"/>
    </row>
    <row r="1497" spans="1:15" ht="16.5" thickBot="1" x14ac:dyDescent="0.3">
      <c r="A1497" s="223" t="s">
        <v>297</v>
      </c>
      <c r="B1497" s="224"/>
      <c r="C1497" s="224"/>
      <c r="D1497" s="224"/>
      <c r="E1497" s="224"/>
      <c r="F1497" s="224"/>
      <c r="G1497" s="224"/>
      <c r="H1497" s="224"/>
      <c r="I1497" s="224"/>
      <c r="J1497" s="224"/>
      <c r="K1497" s="224"/>
      <c r="L1497" s="224"/>
      <c r="M1497" s="224"/>
      <c r="N1497" s="224"/>
      <c r="O1497" s="224"/>
    </row>
    <row r="1498" spans="1:15" s="41" customFormat="1" ht="29.25" customHeight="1" thickBot="1" x14ac:dyDescent="0.3">
      <c r="A1498" s="215" t="s">
        <v>11</v>
      </c>
      <c r="B1498" s="219" t="s">
        <v>293</v>
      </c>
      <c r="C1498" s="220"/>
      <c r="D1498" s="179">
        <v>109636</v>
      </c>
      <c r="E1498" s="179">
        <v>101299</v>
      </c>
      <c r="F1498" s="179">
        <v>99595</v>
      </c>
      <c r="G1498" s="179">
        <v>96793</v>
      </c>
      <c r="H1498" s="179">
        <v>77557</v>
      </c>
      <c r="I1498" s="179">
        <v>56676</v>
      </c>
      <c r="J1498" s="179">
        <v>57601</v>
      </c>
      <c r="K1498" s="179">
        <v>67736</v>
      </c>
      <c r="L1498" s="179">
        <v>71594</v>
      </c>
      <c r="M1498" s="179">
        <v>89892</v>
      </c>
      <c r="N1498" s="179">
        <v>109644</v>
      </c>
      <c r="O1498" s="179">
        <v>133944</v>
      </c>
    </row>
    <row r="1499" spans="1:15" ht="16.5" thickBot="1" x14ac:dyDescent="0.3">
      <c r="A1499" s="215" t="s">
        <v>12</v>
      </c>
      <c r="B1499" s="225" t="s">
        <v>291</v>
      </c>
      <c r="C1499" s="226"/>
      <c r="D1499" s="179">
        <v>72620</v>
      </c>
      <c r="E1499" s="179">
        <v>73459</v>
      </c>
      <c r="F1499" s="179">
        <v>67597</v>
      </c>
      <c r="G1499" s="179">
        <v>66495</v>
      </c>
      <c r="H1499" s="179">
        <v>55499</v>
      </c>
      <c r="I1499" s="179">
        <v>45036</v>
      </c>
      <c r="J1499" s="179">
        <v>48207</v>
      </c>
      <c r="K1499" s="179">
        <v>45885</v>
      </c>
      <c r="L1499" s="179">
        <v>49620</v>
      </c>
      <c r="M1499" s="179">
        <v>56237</v>
      </c>
      <c r="N1499" s="179">
        <v>63733</v>
      </c>
      <c r="O1499" s="179">
        <v>79725</v>
      </c>
    </row>
    <row r="1500" spans="1:15" ht="33" customHeight="1" thickBot="1" x14ac:dyDescent="0.3">
      <c r="A1500" s="215" t="s">
        <v>13</v>
      </c>
      <c r="B1500" s="219" t="s">
        <v>292</v>
      </c>
      <c r="C1500" s="220"/>
      <c r="D1500" s="180">
        <v>37016</v>
      </c>
      <c r="E1500" s="180">
        <v>27840</v>
      </c>
      <c r="F1500" s="180">
        <v>31998</v>
      </c>
      <c r="G1500" s="180">
        <v>30298</v>
      </c>
      <c r="H1500" s="180">
        <v>22058</v>
      </c>
      <c r="I1500" s="180">
        <v>11640</v>
      </c>
      <c r="J1500" s="180">
        <v>9394</v>
      </c>
      <c r="K1500" s="180">
        <v>21851</v>
      </c>
      <c r="L1500" s="180">
        <v>21974</v>
      </c>
      <c r="M1500" s="180">
        <v>33655</v>
      </c>
      <c r="N1500" s="180">
        <v>45911</v>
      </c>
      <c r="O1500" s="180">
        <v>54219</v>
      </c>
    </row>
    <row r="1501" spans="1:15" ht="36" customHeight="1" thickBot="1" x14ac:dyDescent="0.3">
      <c r="A1501" s="215" t="s">
        <v>14</v>
      </c>
      <c r="B1501" s="219" t="s">
        <v>27</v>
      </c>
      <c r="C1501" s="220"/>
      <c r="D1501" s="181">
        <v>0.33762632711882956</v>
      </c>
      <c r="E1501" s="181">
        <v>0.27482995883473677</v>
      </c>
      <c r="F1501" s="181">
        <v>0.32128118881469953</v>
      </c>
      <c r="G1501" s="181">
        <v>0.31301850340417181</v>
      </c>
      <c r="H1501" s="181">
        <v>0.28441017574171257</v>
      </c>
      <c r="I1501" s="181">
        <v>0.20537793775142918</v>
      </c>
      <c r="J1501" s="181">
        <v>0.16308744639850004</v>
      </c>
      <c r="K1501" s="181">
        <v>0.32259064603755755</v>
      </c>
      <c r="L1501" s="181">
        <v>0.30692516132636816</v>
      </c>
      <c r="M1501" s="181">
        <v>0.37439371690473011</v>
      </c>
      <c r="N1501" s="181">
        <v>0.41872788296669222</v>
      </c>
      <c r="O1501" s="181">
        <v>0.40478856835692528</v>
      </c>
    </row>
    <row r="1502" spans="1:15" ht="81.75" customHeight="1" thickBot="1" x14ac:dyDescent="0.3">
      <c r="A1502" s="215" t="s">
        <v>28</v>
      </c>
      <c r="B1502" s="219" t="s">
        <v>29</v>
      </c>
      <c r="C1502" s="220"/>
      <c r="D1502" s="187">
        <v>4.2151862062401122</v>
      </c>
      <c r="E1502" s="187">
        <v>4.2151862062401122</v>
      </c>
      <c r="F1502" s="187">
        <v>4.2151862062401122</v>
      </c>
      <c r="G1502" s="187">
        <v>4.2151862062401122</v>
      </c>
      <c r="H1502" s="187">
        <v>4.2151862062401122</v>
      </c>
      <c r="I1502" s="187">
        <v>4.2151862062401122</v>
      </c>
      <c r="J1502" s="187">
        <v>4.2151862062401122</v>
      </c>
      <c r="K1502" s="187">
        <v>4.2151862062401122</v>
      </c>
      <c r="L1502" s="187">
        <v>4.2151862062401122</v>
      </c>
      <c r="M1502" s="187">
        <v>4.2151862062401122</v>
      </c>
      <c r="N1502" s="187">
        <v>4.2151862062401122</v>
      </c>
      <c r="O1502" s="187">
        <v>4.2151862062401122</v>
      </c>
    </row>
    <row r="1503" spans="1:15" ht="51" customHeight="1" thickBot="1" x14ac:dyDescent="0.3">
      <c r="A1503" s="215" t="s">
        <v>30</v>
      </c>
      <c r="B1503" s="219" t="s">
        <v>31</v>
      </c>
      <c r="C1503" s="220"/>
      <c r="D1503" s="182">
        <v>0.24378639247169437</v>
      </c>
      <c r="E1503" s="182">
        <v>0.18099002418760157</v>
      </c>
      <c r="F1503" s="182">
        <v>0.22744125416756433</v>
      </c>
      <c r="G1503" s="182">
        <v>0.21917856875703662</v>
      </c>
      <c r="H1503" s="182">
        <v>0.19057024109457738</v>
      </c>
      <c r="I1503" s="182">
        <v>0.11153800310429399</v>
      </c>
      <c r="J1503" s="182">
        <v>6.9247511751364843E-2</v>
      </c>
      <c r="K1503" s="182">
        <v>0.22875071139042236</v>
      </c>
      <c r="L1503" s="182">
        <v>0.21308522667923296</v>
      </c>
      <c r="M1503" s="182">
        <v>0.28055378225759492</v>
      </c>
      <c r="N1503" s="182">
        <v>0.32488794831955703</v>
      </c>
      <c r="O1503" s="182">
        <v>0.31094863370979009</v>
      </c>
    </row>
    <row r="1504" spans="1:15" ht="83.25" customHeight="1" thickBot="1" x14ac:dyDescent="0.3">
      <c r="A1504" s="215" t="s">
        <v>32</v>
      </c>
      <c r="B1504" s="219" t="s">
        <v>33</v>
      </c>
      <c r="C1504" s="220"/>
      <c r="D1504" s="183">
        <v>26728</v>
      </c>
      <c r="E1504" s="183">
        <v>18334</v>
      </c>
      <c r="F1504" s="183">
        <v>22652</v>
      </c>
      <c r="G1504" s="183">
        <v>21215</v>
      </c>
      <c r="H1504" s="183">
        <v>14780</v>
      </c>
      <c r="I1504" s="183">
        <v>6322</v>
      </c>
      <c r="J1504" s="183">
        <v>3989</v>
      </c>
      <c r="K1504" s="183">
        <v>15495</v>
      </c>
      <c r="L1504" s="183">
        <v>15256</v>
      </c>
      <c r="M1504" s="183">
        <v>25220</v>
      </c>
      <c r="N1504" s="183">
        <v>35622</v>
      </c>
      <c r="O1504" s="183">
        <v>41650</v>
      </c>
    </row>
    <row r="1505" spans="1:15" ht="53.25" customHeight="1" thickBot="1" x14ac:dyDescent="0.3">
      <c r="A1505" s="215" t="s">
        <v>34</v>
      </c>
      <c r="B1505" s="219" t="s">
        <v>35</v>
      </c>
      <c r="C1505" s="220"/>
      <c r="D1505" s="184">
        <v>112663.49692038572</v>
      </c>
      <c r="E1505" s="184">
        <v>77281.223905206221</v>
      </c>
      <c r="F1505" s="184">
        <v>95482.397943751028</v>
      </c>
      <c r="G1505" s="184">
        <v>89425.175365383984</v>
      </c>
      <c r="H1505" s="184">
        <v>62300.452128228855</v>
      </c>
      <c r="I1505" s="184">
        <v>26648.407195849988</v>
      </c>
      <c r="J1505" s="184">
        <v>16814.377776691807</v>
      </c>
      <c r="K1505" s="184">
        <v>65314.310265690539</v>
      </c>
      <c r="L1505" s="184">
        <v>64306.880762399152</v>
      </c>
      <c r="M1505" s="184">
        <v>106306.99612137563</v>
      </c>
      <c r="N1505" s="184">
        <v>150153.36303868529</v>
      </c>
      <c r="O1505" s="184">
        <v>175562.50548990068</v>
      </c>
    </row>
    <row r="1506" spans="1:15" ht="48.75" customHeight="1" thickBot="1" x14ac:dyDescent="0.3">
      <c r="A1506" s="215" t="s">
        <v>36</v>
      </c>
      <c r="B1506" s="219" t="s">
        <v>37</v>
      </c>
      <c r="C1506" s="220"/>
      <c r="D1506" s="184">
        <v>105115.04</v>
      </c>
      <c r="E1506" s="184">
        <v>72103.38</v>
      </c>
      <c r="F1506" s="184">
        <v>89085.08</v>
      </c>
      <c r="G1506" s="184">
        <v>83433.69</v>
      </c>
      <c r="H1506" s="184">
        <v>58126.32</v>
      </c>
      <c r="I1506" s="184">
        <v>24862.959999999999</v>
      </c>
      <c r="J1506" s="184">
        <v>15687.81</v>
      </c>
      <c r="K1506" s="184">
        <v>60938.25</v>
      </c>
      <c r="L1506" s="184">
        <v>59998.32</v>
      </c>
      <c r="M1506" s="184">
        <v>99184.43</v>
      </c>
      <c r="N1506" s="184">
        <v>140093.09</v>
      </c>
      <c r="O1506" s="184">
        <v>163799.82</v>
      </c>
    </row>
    <row r="1507" spans="1:15" ht="21.75" customHeight="1" thickBot="1" x14ac:dyDescent="0.3">
      <c r="A1507" s="242" t="s">
        <v>245</v>
      </c>
      <c r="B1507" s="241"/>
      <c r="C1507" s="43"/>
      <c r="D1507" s="178" t="s">
        <v>1385</v>
      </c>
      <c r="E1507" s="221"/>
      <c r="F1507" s="221"/>
      <c r="G1507" s="221"/>
      <c r="H1507" s="221"/>
      <c r="I1507" s="221"/>
      <c r="J1507" s="221"/>
      <c r="K1507" s="221"/>
      <c r="L1507" s="221"/>
      <c r="M1507" s="221"/>
      <c r="N1507" s="221"/>
      <c r="O1507" s="222"/>
    </row>
    <row r="1508" spans="1:15" ht="16.5" thickBot="1" x14ac:dyDescent="0.3">
      <c r="A1508" s="223" t="s">
        <v>298</v>
      </c>
      <c r="B1508" s="224"/>
      <c r="C1508" s="224"/>
      <c r="D1508" s="224"/>
      <c r="E1508" s="224"/>
      <c r="F1508" s="224"/>
      <c r="G1508" s="224"/>
      <c r="H1508" s="224"/>
      <c r="I1508" s="224"/>
      <c r="J1508" s="224"/>
      <c r="K1508" s="224"/>
      <c r="L1508" s="224"/>
      <c r="M1508" s="224"/>
      <c r="N1508" s="224"/>
      <c r="O1508" s="224"/>
    </row>
    <row r="1509" spans="1:15" s="41" customFormat="1" ht="29.25" customHeight="1" thickBot="1" x14ac:dyDescent="0.3">
      <c r="A1509" s="215" t="s">
        <v>11</v>
      </c>
      <c r="B1509" s="219" t="s">
        <v>293</v>
      </c>
      <c r="C1509" s="220"/>
      <c r="D1509" s="179">
        <v>109636</v>
      </c>
      <c r="E1509" s="179">
        <v>101299</v>
      </c>
      <c r="F1509" s="179">
        <v>99595</v>
      </c>
      <c r="G1509" s="179">
        <v>96793</v>
      </c>
      <c r="H1509" s="179">
        <v>77557</v>
      </c>
      <c r="I1509" s="179">
        <v>56676</v>
      </c>
      <c r="J1509" s="179">
        <v>57601</v>
      </c>
      <c r="K1509" s="179">
        <v>67736</v>
      </c>
      <c r="L1509" s="179">
        <v>71594</v>
      </c>
      <c r="M1509" s="179">
        <v>89892</v>
      </c>
      <c r="N1509" s="179">
        <v>109644</v>
      </c>
      <c r="O1509" s="179">
        <v>133944</v>
      </c>
    </row>
    <row r="1510" spans="1:15" ht="16.5" thickBot="1" x14ac:dyDescent="0.3">
      <c r="A1510" s="215" t="s">
        <v>12</v>
      </c>
      <c r="B1510" s="225" t="s">
        <v>291</v>
      </c>
      <c r="C1510" s="226"/>
      <c r="D1510" s="179">
        <v>72620</v>
      </c>
      <c r="E1510" s="179">
        <v>73459</v>
      </c>
      <c r="F1510" s="179">
        <v>67597</v>
      </c>
      <c r="G1510" s="179">
        <v>66495</v>
      </c>
      <c r="H1510" s="179">
        <v>55499</v>
      </c>
      <c r="I1510" s="179">
        <v>45036</v>
      </c>
      <c r="J1510" s="179">
        <v>48207</v>
      </c>
      <c r="K1510" s="179">
        <v>45885</v>
      </c>
      <c r="L1510" s="179">
        <v>49620</v>
      </c>
      <c r="M1510" s="179">
        <v>56237</v>
      </c>
      <c r="N1510" s="179">
        <v>63733</v>
      </c>
      <c r="O1510" s="179">
        <v>79725</v>
      </c>
    </row>
    <row r="1511" spans="1:15" ht="33" customHeight="1" thickBot="1" x14ac:dyDescent="0.3">
      <c r="A1511" s="215" t="s">
        <v>13</v>
      </c>
      <c r="B1511" s="219" t="s">
        <v>292</v>
      </c>
      <c r="C1511" s="220"/>
      <c r="D1511" s="180">
        <v>37016</v>
      </c>
      <c r="E1511" s="180">
        <v>27840</v>
      </c>
      <c r="F1511" s="180">
        <v>31998</v>
      </c>
      <c r="G1511" s="180">
        <v>30298</v>
      </c>
      <c r="H1511" s="180">
        <v>22058</v>
      </c>
      <c r="I1511" s="180">
        <v>11640</v>
      </c>
      <c r="J1511" s="180">
        <v>9394</v>
      </c>
      <c r="K1511" s="180">
        <v>21851</v>
      </c>
      <c r="L1511" s="180">
        <v>21974</v>
      </c>
      <c r="M1511" s="180">
        <v>33655</v>
      </c>
      <c r="N1511" s="180">
        <v>45911</v>
      </c>
      <c r="O1511" s="180">
        <v>54219</v>
      </c>
    </row>
    <row r="1512" spans="1:15" ht="36" customHeight="1" thickBot="1" x14ac:dyDescent="0.3">
      <c r="A1512" s="215" t="s">
        <v>14</v>
      </c>
      <c r="B1512" s="219" t="s">
        <v>27</v>
      </c>
      <c r="C1512" s="220"/>
      <c r="D1512" s="181">
        <v>0.33762632711882956</v>
      </c>
      <c r="E1512" s="181">
        <v>0.27482995883473677</v>
      </c>
      <c r="F1512" s="181">
        <v>0.32128118881469953</v>
      </c>
      <c r="G1512" s="181">
        <v>0.31301850340417181</v>
      </c>
      <c r="H1512" s="181">
        <v>0.28441017574171257</v>
      </c>
      <c r="I1512" s="181">
        <v>0.20537793775142918</v>
      </c>
      <c r="J1512" s="181">
        <v>0.16308744639850004</v>
      </c>
      <c r="K1512" s="181">
        <v>0.32259064603755755</v>
      </c>
      <c r="L1512" s="181">
        <v>0.30692516132636816</v>
      </c>
      <c r="M1512" s="181">
        <v>0.37439371690473011</v>
      </c>
      <c r="N1512" s="181">
        <v>0.41872788296669222</v>
      </c>
      <c r="O1512" s="181">
        <v>0.40478856835692528</v>
      </c>
    </row>
    <row r="1513" spans="1:15" ht="81.75" customHeight="1" thickBot="1" x14ac:dyDescent="0.3">
      <c r="A1513" s="215" t="s">
        <v>28</v>
      </c>
      <c r="B1513" s="219" t="s">
        <v>29</v>
      </c>
      <c r="C1513" s="220"/>
      <c r="D1513" s="187">
        <v>4.4006543993146767</v>
      </c>
      <c r="E1513" s="187">
        <v>4.4006543993146767</v>
      </c>
      <c r="F1513" s="187">
        <v>4.4006543993146767</v>
      </c>
      <c r="G1513" s="187">
        <v>4.4006543993146767</v>
      </c>
      <c r="H1513" s="187">
        <v>4.4006543993146767</v>
      </c>
      <c r="I1513" s="187">
        <v>4.4006543993146767</v>
      </c>
      <c r="J1513" s="187">
        <v>4.4006543993146767</v>
      </c>
      <c r="K1513" s="187">
        <v>4.4006543993146767</v>
      </c>
      <c r="L1513" s="187">
        <v>4.4006543993146767</v>
      </c>
      <c r="M1513" s="187">
        <v>4.4006543993146767</v>
      </c>
      <c r="N1513" s="187">
        <v>4.4006543993146767</v>
      </c>
      <c r="O1513" s="187">
        <v>4.4006543993146767</v>
      </c>
    </row>
    <row r="1514" spans="1:15" ht="51" customHeight="1" thickBot="1" x14ac:dyDescent="0.3">
      <c r="A1514" s="215" t="s">
        <v>30</v>
      </c>
      <c r="B1514" s="219" t="s">
        <v>31</v>
      </c>
      <c r="C1514" s="220"/>
      <c r="D1514" s="182">
        <v>0.24378639247169437</v>
      </c>
      <c r="E1514" s="182">
        <v>0.18099002418760157</v>
      </c>
      <c r="F1514" s="182">
        <v>0.22744125416756433</v>
      </c>
      <c r="G1514" s="182">
        <v>0.21917856875703662</v>
      </c>
      <c r="H1514" s="182">
        <v>0.19057024109457738</v>
      </c>
      <c r="I1514" s="182">
        <v>0.11153800310429399</v>
      </c>
      <c r="J1514" s="182">
        <v>6.9247511751364843E-2</v>
      </c>
      <c r="K1514" s="182">
        <v>0.22875071139042236</v>
      </c>
      <c r="L1514" s="182">
        <v>0.21308522667923296</v>
      </c>
      <c r="M1514" s="182">
        <v>0.28055378225759492</v>
      </c>
      <c r="N1514" s="182">
        <v>0.32488794831955703</v>
      </c>
      <c r="O1514" s="182">
        <v>0.31094863370979009</v>
      </c>
    </row>
    <row r="1515" spans="1:15" ht="83.25" customHeight="1" thickBot="1" x14ac:dyDescent="0.3">
      <c r="A1515" s="215" t="s">
        <v>32</v>
      </c>
      <c r="B1515" s="219" t="s">
        <v>33</v>
      </c>
      <c r="C1515" s="220"/>
      <c r="D1515" s="183">
        <v>26728</v>
      </c>
      <c r="E1515" s="183">
        <v>18334</v>
      </c>
      <c r="F1515" s="183">
        <v>22652</v>
      </c>
      <c r="G1515" s="183">
        <v>21215</v>
      </c>
      <c r="H1515" s="183">
        <v>14780</v>
      </c>
      <c r="I1515" s="183">
        <v>6322</v>
      </c>
      <c r="J1515" s="183">
        <v>3989</v>
      </c>
      <c r="K1515" s="183">
        <v>15495</v>
      </c>
      <c r="L1515" s="183">
        <v>15256</v>
      </c>
      <c r="M1515" s="183">
        <v>25220</v>
      </c>
      <c r="N1515" s="183">
        <v>35622</v>
      </c>
      <c r="O1515" s="183">
        <v>41650</v>
      </c>
    </row>
    <row r="1516" spans="1:15" ht="53.25" customHeight="1" thickBot="1" x14ac:dyDescent="0.3">
      <c r="A1516" s="215" t="s">
        <v>34</v>
      </c>
      <c r="B1516" s="219" t="s">
        <v>35</v>
      </c>
      <c r="C1516" s="220"/>
      <c r="D1516" s="184">
        <v>117620.69078488268</v>
      </c>
      <c r="E1516" s="184">
        <v>80681.597757035284</v>
      </c>
      <c r="F1516" s="184">
        <v>99683.623453276057</v>
      </c>
      <c r="G1516" s="184">
        <v>93359.883081460866</v>
      </c>
      <c r="H1516" s="184">
        <v>65041.672021870923</v>
      </c>
      <c r="I1516" s="184">
        <v>27820.937112467385</v>
      </c>
      <c r="J1516" s="184">
        <v>17554.210398866246</v>
      </c>
      <c r="K1516" s="184">
        <v>68188.139917380919</v>
      </c>
      <c r="L1516" s="184">
        <v>67136.383515944704</v>
      </c>
      <c r="M1516" s="184">
        <v>110984.50395071614</v>
      </c>
      <c r="N1516" s="184">
        <v>156760.11101238741</v>
      </c>
      <c r="O1516" s="184">
        <v>183287.25573145627</v>
      </c>
    </row>
    <row r="1517" spans="1:15" ht="48.75" customHeight="1" thickBot="1" x14ac:dyDescent="0.3">
      <c r="A1517" s="215" t="s">
        <v>36</v>
      </c>
      <c r="B1517" s="219" t="s">
        <v>37</v>
      </c>
      <c r="C1517" s="220"/>
      <c r="D1517" s="184">
        <v>109740.1</v>
      </c>
      <c r="E1517" s="184">
        <v>75275.929999999993</v>
      </c>
      <c r="F1517" s="184">
        <v>93004.82</v>
      </c>
      <c r="G1517" s="184">
        <v>87104.77</v>
      </c>
      <c r="H1517" s="184">
        <v>60683.88</v>
      </c>
      <c r="I1517" s="184">
        <v>25956.93</v>
      </c>
      <c r="J1517" s="184">
        <v>16378.08</v>
      </c>
      <c r="K1517" s="184">
        <v>63619.53</v>
      </c>
      <c r="L1517" s="184">
        <v>62638.25</v>
      </c>
      <c r="M1517" s="184">
        <v>103548.54</v>
      </c>
      <c r="N1517" s="184">
        <v>146257.18</v>
      </c>
      <c r="O1517" s="184">
        <v>171007.01</v>
      </c>
    </row>
    <row r="1518" spans="1:15" ht="21.75" customHeight="1" thickBot="1" x14ac:dyDescent="0.3">
      <c r="A1518" s="242" t="s">
        <v>245</v>
      </c>
      <c r="B1518" s="241"/>
      <c r="C1518" s="43"/>
      <c r="D1518" s="178" t="s">
        <v>1385</v>
      </c>
      <c r="E1518" s="221"/>
      <c r="F1518" s="221"/>
      <c r="G1518" s="221"/>
      <c r="H1518" s="221"/>
      <c r="I1518" s="221"/>
      <c r="J1518" s="221"/>
      <c r="K1518" s="221"/>
      <c r="L1518" s="221"/>
      <c r="M1518" s="221"/>
      <c r="N1518" s="221"/>
      <c r="O1518" s="222"/>
    </row>
    <row r="1519" spans="1:15" ht="16.5" thickBot="1" x14ac:dyDescent="0.3">
      <c r="A1519" s="223" t="s">
        <v>299</v>
      </c>
      <c r="B1519" s="224"/>
      <c r="C1519" s="224"/>
      <c r="D1519" s="224"/>
      <c r="E1519" s="224"/>
      <c r="F1519" s="224"/>
      <c r="G1519" s="224"/>
      <c r="H1519" s="224"/>
      <c r="I1519" s="224"/>
      <c r="J1519" s="224"/>
      <c r="K1519" s="224"/>
      <c r="L1519" s="224"/>
      <c r="M1519" s="224"/>
      <c r="N1519" s="224"/>
      <c r="O1519" s="224"/>
    </row>
    <row r="1520" spans="1:15" s="41" customFormat="1" ht="29.25" customHeight="1" thickBot="1" x14ac:dyDescent="0.3">
      <c r="A1520" s="215" t="s">
        <v>11</v>
      </c>
      <c r="B1520" s="219" t="s">
        <v>293</v>
      </c>
      <c r="C1520" s="220"/>
      <c r="D1520" s="179">
        <v>109636</v>
      </c>
      <c r="E1520" s="179">
        <v>101299</v>
      </c>
      <c r="F1520" s="179">
        <v>99595</v>
      </c>
      <c r="G1520" s="179">
        <v>96793</v>
      </c>
      <c r="H1520" s="179">
        <v>77557</v>
      </c>
      <c r="I1520" s="179">
        <v>56676</v>
      </c>
      <c r="J1520" s="179">
        <v>57601</v>
      </c>
      <c r="K1520" s="179">
        <v>67736</v>
      </c>
      <c r="L1520" s="179">
        <v>71594</v>
      </c>
      <c r="M1520" s="179">
        <v>89892</v>
      </c>
      <c r="N1520" s="179">
        <v>109644</v>
      </c>
      <c r="O1520" s="179">
        <v>133944</v>
      </c>
    </row>
    <row r="1521" spans="1:15" ht="16.5" thickBot="1" x14ac:dyDescent="0.3">
      <c r="A1521" s="215" t="s">
        <v>12</v>
      </c>
      <c r="B1521" s="225" t="s">
        <v>291</v>
      </c>
      <c r="C1521" s="226"/>
      <c r="D1521" s="179">
        <v>72620</v>
      </c>
      <c r="E1521" s="179">
        <v>73459</v>
      </c>
      <c r="F1521" s="179">
        <v>67597</v>
      </c>
      <c r="G1521" s="179">
        <v>66495</v>
      </c>
      <c r="H1521" s="179">
        <v>55499</v>
      </c>
      <c r="I1521" s="179">
        <v>45036</v>
      </c>
      <c r="J1521" s="179">
        <v>48207</v>
      </c>
      <c r="K1521" s="179">
        <v>45885</v>
      </c>
      <c r="L1521" s="179">
        <v>49620</v>
      </c>
      <c r="M1521" s="179">
        <v>56237</v>
      </c>
      <c r="N1521" s="179">
        <v>63733</v>
      </c>
      <c r="O1521" s="179">
        <v>79725</v>
      </c>
    </row>
    <row r="1522" spans="1:15" ht="33" customHeight="1" thickBot="1" x14ac:dyDescent="0.3">
      <c r="A1522" s="215" t="s">
        <v>13</v>
      </c>
      <c r="B1522" s="219" t="s">
        <v>292</v>
      </c>
      <c r="C1522" s="220"/>
      <c r="D1522" s="180">
        <v>37016</v>
      </c>
      <c r="E1522" s="180">
        <v>27840</v>
      </c>
      <c r="F1522" s="180">
        <v>31998</v>
      </c>
      <c r="G1522" s="180">
        <v>30298</v>
      </c>
      <c r="H1522" s="180">
        <v>22058</v>
      </c>
      <c r="I1522" s="180">
        <v>11640</v>
      </c>
      <c r="J1522" s="180">
        <v>9394</v>
      </c>
      <c r="K1522" s="180">
        <v>21851</v>
      </c>
      <c r="L1522" s="180">
        <v>21974</v>
      </c>
      <c r="M1522" s="180">
        <v>33655</v>
      </c>
      <c r="N1522" s="180">
        <v>45911</v>
      </c>
      <c r="O1522" s="180">
        <v>54219</v>
      </c>
    </row>
    <row r="1523" spans="1:15" ht="36" customHeight="1" thickBot="1" x14ac:dyDescent="0.3">
      <c r="A1523" s="215" t="s">
        <v>14</v>
      </c>
      <c r="B1523" s="219" t="s">
        <v>27</v>
      </c>
      <c r="C1523" s="220"/>
      <c r="D1523" s="181">
        <v>0.33762632711882956</v>
      </c>
      <c r="E1523" s="181">
        <v>0.27482995883473677</v>
      </c>
      <c r="F1523" s="181">
        <v>0.32128118881469953</v>
      </c>
      <c r="G1523" s="181">
        <v>0.31301850340417181</v>
      </c>
      <c r="H1523" s="181">
        <v>0.28441017574171257</v>
      </c>
      <c r="I1523" s="181">
        <v>0.20537793775142918</v>
      </c>
      <c r="J1523" s="181">
        <v>0.16308744639850004</v>
      </c>
      <c r="K1523" s="181">
        <v>0.32259064603755755</v>
      </c>
      <c r="L1523" s="181">
        <v>0.30692516132636816</v>
      </c>
      <c r="M1523" s="181">
        <v>0.37439371690473011</v>
      </c>
      <c r="N1523" s="181">
        <v>0.41872788296669222</v>
      </c>
      <c r="O1523" s="181">
        <v>0.40478856835692528</v>
      </c>
    </row>
    <row r="1524" spans="1:15" ht="81.75" customHeight="1" thickBot="1" x14ac:dyDescent="0.3">
      <c r="A1524" s="215" t="s">
        <v>28</v>
      </c>
      <c r="B1524" s="219" t="s">
        <v>29</v>
      </c>
      <c r="C1524" s="220"/>
      <c r="D1524" s="187">
        <v>4.5942831928845234</v>
      </c>
      <c r="E1524" s="187">
        <v>4.5942831928845234</v>
      </c>
      <c r="F1524" s="187">
        <v>4.5942831928845234</v>
      </c>
      <c r="G1524" s="187">
        <v>4.5942831928845234</v>
      </c>
      <c r="H1524" s="187">
        <v>4.5942831928845234</v>
      </c>
      <c r="I1524" s="187">
        <v>4.5942831928845234</v>
      </c>
      <c r="J1524" s="187">
        <v>4.5942831928845234</v>
      </c>
      <c r="K1524" s="187">
        <v>4.5942831928845234</v>
      </c>
      <c r="L1524" s="187">
        <v>4.5942831928845234</v>
      </c>
      <c r="M1524" s="187">
        <v>4.5942831928845234</v>
      </c>
      <c r="N1524" s="187">
        <v>4.5942831928845234</v>
      </c>
      <c r="O1524" s="187">
        <v>4.5942831928845234</v>
      </c>
    </row>
    <row r="1525" spans="1:15" ht="51" customHeight="1" thickBot="1" x14ac:dyDescent="0.3">
      <c r="A1525" s="215" t="s">
        <v>30</v>
      </c>
      <c r="B1525" s="219" t="s">
        <v>31</v>
      </c>
      <c r="C1525" s="220"/>
      <c r="D1525" s="182">
        <v>0.24378639247169437</v>
      </c>
      <c r="E1525" s="182">
        <v>0.18099002418760157</v>
      </c>
      <c r="F1525" s="182">
        <v>0.22744125416756433</v>
      </c>
      <c r="G1525" s="182">
        <v>0.21917856875703662</v>
      </c>
      <c r="H1525" s="182">
        <v>0.19057024109457738</v>
      </c>
      <c r="I1525" s="182">
        <v>0.11153800310429399</v>
      </c>
      <c r="J1525" s="182">
        <v>6.9247511751364843E-2</v>
      </c>
      <c r="K1525" s="182">
        <v>0.22875071139042236</v>
      </c>
      <c r="L1525" s="182">
        <v>0.21308522667923296</v>
      </c>
      <c r="M1525" s="182">
        <v>0.28055378225759492</v>
      </c>
      <c r="N1525" s="182">
        <v>0.32488794831955703</v>
      </c>
      <c r="O1525" s="182">
        <v>0.31094863370979009</v>
      </c>
    </row>
    <row r="1526" spans="1:15" ht="83.25" customHeight="1" thickBot="1" x14ac:dyDescent="0.3">
      <c r="A1526" s="215" t="s">
        <v>32</v>
      </c>
      <c r="B1526" s="219" t="s">
        <v>33</v>
      </c>
      <c r="C1526" s="220"/>
      <c r="D1526" s="183">
        <v>26728</v>
      </c>
      <c r="E1526" s="183">
        <v>18334</v>
      </c>
      <c r="F1526" s="183">
        <v>22652</v>
      </c>
      <c r="G1526" s="183">
        <v>21215</v>
      </c>
      <c r="H1526" s="183">
        <v>14780</v>
      </c>
      <c r="I1526" s="183">
        <v>6322</v>
      </c>
      <c r="J1526" s="183">
        <v>3989</v>
      </c>
      <c r="K1526" s="183">
        <v>15495</v>
      </c>
      <c r="L1526" s="183">
        <v>15256</v>
      </c>
      <c r="M1526" s="183">
        <v>25220</v>
      </c>
      <c r="N1526" s="183">
        <v>35622</v>
      </c>
      <c r="O1526" s="183">
        <v>41650</v>
      </c>
    </row>
    <row r="1527" spans="1:15" ht="53.25" customHeight="1" thickBot="1" x14ac:dyDescent="0.3">
      <c r="A1527" s="215" t="s">
        <v>34</v>
      </c>
      <c r="B1527" s="219" t="s">
        <v>35</v>
      </c>
      <c r="C1527" s="220"/>
      <c r="D1527" s="184">
        <v>122796.00117941754</v>
      </c>
      <c r="E1527" s="184">
        <v>84231.588058344845</v>
      </c>
      <c r="F1527" s="184">
        <v>104069.70288522022</v>
      </c>
      <c r="G1527" s="184">
        <v>97467.717937045163</v>
      </c>
      <c r="H1527" s="184">
        <v>67903.505590833258</v>
      </c>
      <c r="I1527" s="184">
        <v>29045.058345415957</v>
      </c>
      <c r="J1527" s="184">
        <v>18326.595656416364</v>
      </c>
      <c r="K1527" s="184">
        <v>71188.418073745692</v>
      </c>
      <c r="L1527" s="184">
        <v>70090.384390646286</v>
      </c>
      <c r="M1527" s="184">
        <v>115867.82212454767</v>
      </c>
      <c r="N1527" s="184">
        <v>163657.55589693249</v>
      </c>
      <c r="O1527" s="184">
        <v>191351.89498364041</v>
      </c>
    </row>
    <row r="1528" spans="1:15" ht="48.75" customHeight="1" thickBot="1" x14ac:dyDescent="0.3">
      <c r="A1528" s="215" t="s">
        <v>36</v>
      </c>
      <c r="B1528" s="219" t="s">
        <v>37</v>
      </c>
      <c r="C1528" s="220"/>
      <c r="D1528" s="184">
        <v>114568.67</v>
      </c>
      <c r="E1528" s="184">
        <v>78588.070000000007</v>
      </c>
      <c r="F1528" s="184">
        <v>97097.03</v>
      </c>
      <c r="G1528" s="184">
        <v>90937.38</v>
      </c>
      <c r="H1528" s="184">
        <v>63353.97</v>
      </c>
      <c r="I1528" s="184">
        <v>27099.040000000001</v>
      </c>
      <c r="J1528" s="184">
        <v>17098.71</v>
      </c>
      <c r="K1528" s="184">
        <v>66418.789999999994</v>
      </c>
      <c r="L1528" s="184">
        <v>65394.33</v>
      </c>
      <c r="M1528" s="184">
        <v>108104.68</v>
      </c>
      <c r="N1528" s="184">
        <v>152692.5</v>
      </c>
      <c r="O1528" s="184">
        <v>178531.32</v>
      </c>
    </row>
    <row r="1529" spans="1:15" ht="20.25" customHeight="1" thickBot="1" x14ac:dyDescent="0.3">
      <c r="A1529" s="242" t="s">
        <v>245</v>
      </c>
      <c r="B1529" s="241"/>
      <c r="C1529" s="43"/>
      <c r="D1529" s="178" t="s">
        <v>1385</v>
      </c>
      <c r="E1529" s="221"/>
      <c r="F1529" s="221"/>
      <c r="G1529" s="221"/>
      <c r="H1529" s="221"/>
      <c r="I1529" s="221"/>
      <c r="J1529" s="221"/>
      <c r="K1529" s="221"/>
      <c r="L1529" s="221"/>
      <c r="M1529" s="221"/>
      <c r="N1529" s="221"/>
      <c r="O1529" s="222"/>
    </row>
    <row r="1530" spans="1:15" ht="16.5" thickBot="1" x14ac:dyDescent="0.3">
      <c r="A1530" s="223" t="s">
        <v>300</v>
      </c>
      <c r="B1530" s="224"/>
      <c r="C1530" s="224"/>
      <c r="D1530" s="224"/>
      <c r="E1530" s="224"/>
      <c r="F1530" s="224"/>
      <c r="G1530" s="224"/>
      <c r="H1530" s="224"/>
      <c r="I1530" s="224"/>
      <c r="J1530" s="224"/>
      <c r="K1530" s="224"/>
      <c r="L1530" s="224"/>
      <c r="M1530" s="224"/>
      <c r="N1530" s="224"/>
      <c r="O1530" s="224"/>
    </row>
    <row r="1531" spans="1:15" s="41" customFormat="1" ht="29.25" customHeight="1" thickBot="1" x14ac:dyDescent="0.3">
      <c r="A1531" s="215" t="s">
        <v>11</v>
      </c>
      <c r="B1531" s="219" t="s">
        <v>293</v>
      </c>
      <c r="C1531" s="220"/>
      <c r="D1531" s="179">
        <v>109636</v>
      </c>
      <c r="E1531" s="179">
        <v>101299</v>
      </c>
      <c r="F1531" s="179">
        <v>99595</v>
      </c>
      <c r="G1531" s="179">
        <v>96793</v>
      </c>
      <c r="H1531" s="179">
        <v>77557</v>
      </c>
      <c r="I1531" s="179">
        <v>56676</v>
      </c>
      <c r="J1531" s="179">
        <v>57601</v>
      </c>
      <c r="K1531" s="179">
        <v>67736</v>
      </c>
      <c r="L1531" s="179">
        <v>71594</v>
      </c>
      <c r="M1531" s="179">
        <v>89892</v>
      </c>
      <c r="N1531" s="179">
        <v>109644</v>
      </c>
      <c r="O1531" s="179">
        <v>133944</v>
      </c>
    </row>
    <row r="1532" spans="1:15" ht="16.5" thickBot="1" x14ac:dyDescent="0.3">
      <c r="A1532" s="215" t="s">
        <v>12</v>
      </c>
      <c r="B1532" s="225" t="s">
        <v>291</v>
      </c>
      <c r="C1532" s="226"/>
      <c r="D1532" s="179">
        <v>72620</v>
      </c>
      <c r="E1532" s="179">
        <v>73459</v>
      </c>
      <c r="F1532" s="179">
        <v>67597</v>
      </c>
      <c r="G1532" s="179">
        <v>66495</v>
      </c>
      <c r="H1532" s="179">
        <v>55499</v>
      </c>
      <c r="I1532" s="179">
        <v>45036</v>
      </c>
      <c r="J1532" s="179">
        <v>48207</v>
      </c>
      <c r="K1532" s="179">
        <v>45885</v>
      </c>
      <c r="L1532" s="179">
        <v>49620</v>
      </c>
      <c r="M1532" s="179">
        <v>56237</v>
      </c>
      <c r="N1532" s="179">
        <v>63733</v>
      </c>
      <c r="O1532" s="179">
        <v>79725</v>
      </c>
    </row>
    <row r="1533" spans="1:15" ht="33" customHeight="1" thickBot="1" x14ac:dyDescent="0.3">
      <c r="A1533" s="215" t="s">
        <v>13</v>
      </c>
      <c r="B1533" s="219" t="s">
        <v>292</v>
      </c>
      <c r="C1533" s="220"/>
      <c r="D1533" s="180">
        <v>37016</v>
      </c>
      <c r="E1533" s="180">
        <v>27840</v>
      </c>
      <c r="F1533" s="180">
        <v>31998</v>
      </c>
      <c r="G1533" s="180">
        <v>30298</v>
      </c>
      <c r="H1533" s="180">
        <v>22058</v>
      </c>
      <c r="I1533" s="180">
        <v>11640</v>
      </c>
      <c r="J1533" s="180">
        <v>9394</v>
      </c>
      <c r="K1533" s="180">
        <v>21851</v>
      </c>
      <c r="L1533" s="180">
        <v>21974</v>
      </c>
      <c r="M1533" s="180">
        <v>33655</v>
      </c>
      <c r="N1533" s="180">
        <v>45911</v>
      </c>
      <c r="O1533" s="180">
        <v>54219</v>
      </c>
    </row>
    <row r="1534" spans="1:15" ht="36" customHeight="1" thickBot="1" x14ac:dyDescent="0.3">
      <c r="A1534" s="215" t="s">
        <v>14</v>
      </c>
      <c r="B1534" s="219" t="s">
        <v>27</v>
      </c>
      <c r="C1534" s="220"/>
      <c r="D1534" s="181">
        <v>0.33762632711882956</v>
      </c>
      <c r="E1534" s="181">
        <v>0.27482995883473677</v>
      </c>
      <c r="F1534" s="181">
        <v>0.32128118881469953</v>
      </c>
      <c r="G1534" s="181">
        <v>0.31301850340417181</v>
      </c>
      <c r="H1534" s="181">
        <v>0.28441017574171257</v>
      </c>
      <c r="I1534" s="181">
        <v>0.20537793775142918</v>
      </c>
      <c r="J1534" s="181">
        <v>0.16308744639850004</v>
      </c>
      <c r="K1534" s="181">
        <v>0.32259064603755755</v>
      </c>
      <c r="L1534" s="181">
        <v>0.30692516132636816</v>
      </c>
      <c r="M1534" s="181">
        <v>0.37439371690473011</v>
      </c>
      <c r="N1534" s="181">
        <v>0.41872788296669222</v>
      </c>
      <c r="O1534" s="181">
        <v>0.40478856835692528</v>
      </c>
    </row>
    <row r="1535" spans="1:15" ht="81.75" customHeight="1" thickBot="1" x14ac:dyDescent="0.3">
      <c r="A1535" s="215" t="s">
        <v>28</v>
      </c>
      <c r="B1535" s="219" t="s">
        <v>29</v>
      </c>
      <c r="C1535" s="220"/>
      <c r="D1535" s="187">
        <v>4.7964316533714424</v>
      </c>
      <c r="E1535" s="187">
        <v>4.7964316533714424</v>
      </c>
      <c r="F1535" s="187">
        <v>4.7964316533714424</v>
      </c>
      <c r="G1535" s="187">
        <v>4.7964316533714424</v>
      </c>
      <c r="H1535" s="187">
        <v>4.7964316533714424</v>
      </c>
      <c r="I1535" s="187">
        <v>4.7964316533714424</v>
      </c>
      <c r="J1535" s="187">
        <v>4.7964316533714424</v>
      </c>
      <c r="K1535" s="187">
        <v>4.7964316533714424</v>
      </c>
      <c r="L1535" s="187">
        <v>4.7964316533714424</v>
      </c>
      <c r="M1535" s="187">
        <v>4.7964316533714424</v>
      </c>
      <c r="N1535" s="187">
        <v>4.7964316533714424</v>
      </c>
      <c r="O1535" s="187">
        <v>4.7964316533714424</v>
      </c>
    </row>
    <row r="1536" spans="1:15" ht="51" customHeight="1" thickBot="1" x14ac:dyDescent="0.3">
      <c r="A1536" s="215" t="s">
        <v>30</v>
      </c>
      <c r="B1536" s="219" t="s">
        <v>31</v>
      </c>
      <c r="C1536" s="220"/>
      <c r="D1536" s="182">
        <v>0.24378639247169437</v>
      </c>
      <c r="E1536" s="182">
        <v>0.18099002418760157</v>
      </c>
      <c r="F1536" s="182">
        <v>0.22744125416756433</v>
      </c>
      <c r="G1536" s="182">
        <v>0.21917856875703662</v>
      </c>
      <c r="H1536" s="182">
        <v>0.19057024109457738</v>
      </c>
      <c r="I1536" s="182">
        <v>0.11153800310429399</v>
      </c>
      <c r="J1536" s="182">
        <v>6.9247511751364843E-2</v>
      </c>
      <c r="K1536" s="182">
        <v>0.22875071139042236</v>
      </c>
      <c r="L1536" s="182">
        <v>0.21308522667923296</v>
      </c>
      <c r="M1536" s="182">
        <v>0.28055378225759492</v>
      </c>
      <c r="N1536" s="182">
        <v>0.32488794831955703</v>
      </c>
      <c r="O1536" s="182">
        <v>0.31094863370979009</v>
      </c>
    </row>
    <row r="1537" spans="1:15" ht="83.25" customHeight="1" thickBot="1" x14ac:dyDescent="0.3">
      <c r="A1537" s="215" t="s">
        <v>32</v>
      </c>
      <c r="B1537" s="219" t="s">
        <v>33</v>
      </c>
      <c r="C1537" s="220"/>
      <c r="D1537" s="183">
        <v>26728</v>
      </c>
      <c r="E1537" s="183">
        <v>18334</v>
      </c>
      <c r="F1537" s="183">
        <v>22652</v>
      </c>
      <c r="G1537" s="183">
        <v>21215</v>
      </c>
      <c r="H1537" s="183">
        <v>14780</v>
      </c>
      <c r="I1537" s="183">
        <v>6322</v>
      </c>
      <c r="J1537" s="183">
        <v>3989</v>
      </c>
      <c r="K1537" s="183">
        <v>15495</v>
      </c>
      <c r="L1537" s="183">
        <v>15256</v>
      </c>
      <c r="M1537" s="183">
        <v>25220</v>
      </c>
      <c r="N1537" s="183">
        <v>35622</v>
      </c>
      <c r="O1537" s="183">
        <v>41650</v>
      </c>
    </row>
    <row r="1538" spans="1:15" ht="53.25" customHeight="1" thickBot="1" x14ac:dyDescent="0.3">
      <c r="A1538" s="215" t="s">
        <v>34</v>
      </c>
      <c r="B1538" s="219" t="s">
        <v>35</v>
      </c>
      <c r="C1538" s="220"/>
      <c r="D1538" s="184">
        <v>128199.02523131191</v>
      </c>
      <c r="E1538" s="184">
        <v>87937.777932912024</v>
      </c>
      <c r="F1538" s="184">
        <v>108648.76981216991</v>
      </c>
      <c r="G1538" s="184">
        <v>101756.29752627516</v>
      </c>
      <c r="H1538" s="184">
        <v>70891.259836829922</v>
      </c>
      <c r="I1538" s="184">
        <v>30323.040912614259</v>
      </c>
      <c r="J1538" s="184">
        <v>19132.965865298684</v>
      </c>
      <c r="K1538" s="184">
        <v>74320.708468990502</v>
      </c>
      <c r="L1538" s="184">
        <v>73174.361303834725</v>
      </c>
      <c r="M1538" s="184">
        <v>120966.00629802777</v>
      </c>
      <c r="N1538" s="184">
        <v>170858.48835639752</v>
      </c>
      <c r="O1538" s="184">
        <v>199771.37836292057</v>
      </c>
    </row>
    <row r="1539" spans="1:15" ht="48.75" customHeight="1" thickBot="1" x14ac:dyDescent="0.3">
      <c r="A1539" s="215" t="s">
        <v>36</v>
      </c>
      <c r="B1539" s="219" t="s">
        <v>37</v>
      </c>
      <c r="C1539" s="220"/>
      <c r="D1539" s="184">
        <v>119609.69</v>
      </c>
      <c r="E1539" s="184">
        <v>82045.95</v>
      </c>
      <c r="F1539" s="184">
        <v>101369.3</v>
      </c>
      <c r="G1539" s="184">
        <v>94938.63</v>
      </c>
      <c r="H1539" s="184">
        <v>66141.55</v>
      </c>
      <c r="I1539" s="184">
        <v>28291.4</v>
      </c>
      <c r="J1539" s="184">
        <v>17851.060000000001</v>
      </c>
      <c r="K1539" s="184">
        <v>69341.22</v>
      </c>
      <c r="L1539" s="184">
        <v>68271.679999999993</v>
      </c>
      <c r="M1539" s="184">
        <v>112861.28</v>
      </c>
      <c r="N1539" s="184">
        <v>159410.97</v>
      </c>
      <c r="O1539" s="184">
        <v>186386.7</v>
      </c>
    </row>
    <row r="1540" spans="1:15" ht="21" customHeight="1" thickBot="1" x14ac:dyDescent="0.3">
      <c r="A1540" s="242" t="s">
        <v>245</v>
      </c>
      <c r="B1540" s="241"/>
      <c r="C1540" s="43"/>
      <c r="D1540" s="178" t="s">
        <v>1385</v>
      </c>
      <c r="E1540" s="221"/>
      <c r="F1540" s="221"/>
      <c r="G1540" s="221"/>
      <c r="H1540" s="221"/>
      <c r="I1540" s="221"/>
      <c r="J1540" s="221"/>
      <c r="K1540" s="221"/>
      <c r="L1540" s="221"/>
      <c r="M1540" s="221"/>
      <c r="N1540" s="221"/>
      <c r="O1540" s="222"/>
    </row>
    <row r="1541" spans="1:15" ht="16.5" thickBot="1" x14ac:dyDescent="0.3">
      <c r="A1541" s="223" t="s">
        <v>301</v>
      </c>
      <c r="B1541" s="224"/>
      <c r="C1541" s="224"/>
      <c r="D1541" s="224"/>
      <c r="E1541" s="224"/>
      <c r="F1541" s="224"/>
      <c r="G1541" s="224"/>
      <c r="H1541" s="224"/>
      <c r="I1541" s="224"/>
      <c r="J1541" s="224"/>
      <c r="K1541" s="224"/>
      <c r="L1541" s="224"/>
      <c r="M1541" s="224"/>
      <c r="N1541" s="224"/>
      <c r="O1541" s="224"/>
    </row>
    <row r="1542" spans="1:15" s="41" customFormat="1" ht="29.25" customHeight="1" thickBot="1" x14ac:dyDescent="0.3">
      <c r="A1542" s="215" t="s">
        <v>11</v>
      </c>
      <c r="B1542" s="219" t="s">
        <v>293</v>
      </c>
      <c r="C1542" s="220"/>
      <c r="D1542" s="179">
        <v>109636</v>
      </c>
      <c r="E1542" s="179">
        <v>101299</v>
      </c>
      <c r="F1542" s="179">
        <v>99595</v>
      </c>
      <c r="G1542" s="179">
        <v>96793</v>
      </c>
      <c r="H1542" s="179">
        <v>77557</v>
      </c>
      <c r="I1542" s="179">
        <v>56676</v>
      </c>
      <c r="J1542" s="179">
        <v>57601</v>
      </c>
      <c r="K1542" s="179">
        <v>67736</v>
      </c>
      <c r="L1542" s="179">
        <v>71594</v>
      </c>
      <c r="M1542" s="179">
        <v>89892</v>
      </c>
      <c r="N1542" s="179">
        <v>109644</v>
      </c>
      <c r="O1542" s="179">
        <v>133944</v>
      </c>
    </row>
    <row r="1543" spans="1:15" ht="16.5" thickBot="1" x14ac:dyDescent="0.3">
      <c r="A1543" s="215" t="s">
        <v>12</v>
      </c>
      <c r="B1543" s="225" t="s">
        <v>291</v>
      </c>
      <c r="C1543" s="226"/>
      <c r="D1543" s="179">
        <v>72620</v>
      </c>
      <c r="E1543" s="179">
        <v>73459</v>
      </c>
      <c r="F1543" s="179">
        <v>67597</v>
      </c>
      <c r="G1543" s="179">
        <v>66495</v>
      </c>
      <c r="H1543" s="179">
        <v>55499</v>
      </c>
      <c r="I1543" s="179">
        <v>45036</v>
      </c>
      <c r="J1543" s="179">
        <v>48207</v>
      </c>
      <c r="K1543" s="179">
        <v>45885</v>
      </c>
      <c r="L1543" s="179">
        <v>49620</v>
      </c>
      <c r="M1543" s="179">
        <v>56237</v>
      </c>
      <c r="N1543" s="179">
        <v>63733</v>
      </c>
      <c r="O1543" s="179">
        <v>79725</v>
      </c>
    </row>
    <row r="1544" spans="1:15" ht="33" customHeight="1" thickBot="1" x14ac:dyDescent="0.3">
      <c r="A1544" s="215" t="s">
        <v>13</v>
      </c>
      <c r="B1544" s="219" t="s">
        <v>292</v>
      </c>
      <c r="C1544" s="220"/>
      <c r="D1544" s="180">
        <v>37016</v>
      </c>
      <c r="E1544" s="180">
        <v>27840</v>
      </c>
      <c r="F1544" s="180">
        <v>31998</v>
      </c>
      <c r="G1544" s="180">
        <v>30298</v>
      </c>
      <c r="H1544" s="180">
        <v>22058</v>
      </c>
      <c r="I1544" s="180">
        <v>11640</v>
      </c>
      <c r="J1544" s="180">
        <v>9394</v>
      </c>
      <c r="K1544" s="180">
        <v>21851</v>
      </c>
      <c r="L1544" s="180">
        <v>21974</v>
      </c>
      <c r="M1544" s="180">
        <v>33655</v>
      </c>
      <c r="N1544" s="180">
        <v>45911</v>
      </c>
      <c r="O1544" s="180">
        <v>54219</v>
      </c>
    </row>
    <row r="1545" spans="1:15" ht="36" customHeight="1" thickBot="1" x14ac:dyDescent="0.3">
      <c r="A1545" s="215" t="s">
        <v>14</v>
      </c>
      <c r="B1545" s="219" t="s">
        <v>27</v>
      </c>
      <c r="C1545" s="220"/>
      <c r="D1545" s="181">
        <v>0.33762632711882956</v>
      </c>
      <c r="E1545" s="181">
        <v>0.27482995883473677</v>
      </c>
      <c r="F1545" s="181">
        <v>0.32128118881469953</v>
      </c>
      <c r="G1545" s="181">
        <v>0.31301850340417181</v>
      </c>
      <c r="H1545" s="181">
        <v>0.28441017574171257</v>
      </c>
      <c r="I1545" s="181">
        <v>0.20537793775142918</v>
      </c>
      <c r="J1545" s="181">
        <v>0.16308744639850004</v>
      </c>
      <c r="K1545" s="181">
        <v>0.32259064603755755</v>
      </c>
      <c r="L1545" s="181">
        <v>0.30692516132636816</v>
      </c>
      <c r="M1545" s="181">
        <v>0.37439371690473011</v>
      </c>
      <c r="N1545" s="181">
        <v>0.41872788296669222</v>
      </c>
      <c r="O1545" s="181">
        <v>0.40478856835692528</v>
      </c>
    </row>
    <row r="1546" spans="1:15" ht="81.75" customHeight="1" thickBot="1" x14ac:dyDescent="0.3">
      <c r="A1546" s="215" t="s">
        <v>28</v>
      </c>
      <c r="B1546" s="219" t="s">
        <v>29</v>
      </c>
      <c r="C1546" s="220"/>
      <c r="D1546" s="187">
        <v>5.0074746461197801</v>
      </c>
      <c r="E1546" s="187">
        <v>5.0074746461197801</v>
      </c>
      <c r="F1546" s="187">
        <v>5.0074746461197801</v>
      </c>
      <c r="G1546" s="187">
        <v>5.0074746461197801</v>
      </c>
      <c r="H1546" s="187">
        <v>5.0074746461197801</v>
      </c>
      <c r="I1546" s="187">
        <v>5.0074746461197801</v>
      </c>
      <c r="J1546" s="187">
        <v>5.0074746461197801</v>
      </c>
      <c r="K1546" s="187">
        <v>5.0074746461197801</v>
      </c>
      <c r="L1546" s="187">
        <v>5.0074746461197801</v>
      </c>
      <c r="M1546" s="187">
        <v>5.0074746461197801</v>
      </c>
      <c r="N1546" s="187">
        <v>5.0074746461197801</v>
      </c>
      <c r="O1546" s="187">
        <v>5.0074746461197801</v>
      </c>
    </row>
    <row r="1547" spans="1:15" ht="51" customHeight="1" thickBot="1" x14ac:dyDescent="0.3">
      <c r="A1547" s="215" t="s">
        <v>30</v>
      </c>
      <c r="B1547" s="219" t="s">
        <v>31</v>
      </c>
      <c r="C1547" s="220"/>
      <c r="D1547" s="182">
        <v>0.24378639247169437</v>
      </c>
      <c r="E1547" s="182">
        <v>0.18099002418760157</v>
      </c>
      <c r="F1547" s="182">
        <v>0.22744125416756433</v>
      </c>
      <c r="G1547" s="182">
        <v>0.21917856875703662</v>
      </c>
      <c r="H1547" s="182">
        <v>0.19057024109457738</v>
      </c>
      <c r="I1547" s="182">
        <v>0.11153800310429399</v>
      </c>
      <c r="J1547" s="182">
        <v>6.9247511751364843E-2</v>
      </c>
      <c r="K1547" s="182">
        <v>0.22875071139042236</v>
      </c>
      <c r="L1547" s="182">
        <v>0.21308522667923296</v>
      </c>
      <c r="M1547" s="182">
        <v>0.28055378225759492</v>
      </c>
      <c r="N1547" s="182">
        <v>0.32488794831955703</v>
      </c>
      <c r="O1547" s="182">
        <v>0.31094863370979009</v>
      </c>
    </row>
    <row r="1548" spans="1:15" ht="83.25" customHeight="1" thickBot="1" x14ac:dyDescent="0.3">
      <c r="A1548" s="215" t="s">
        <v>32</v>
      </c>
      <c r="B1548" s="219" t="s">
        <v>33</v>
      </c>
      <c r="C1548" s="220"/>
      <c r="D1548" s="183">
        <v>26728</v>
      </c>
      <c r="E1548" s="183">
        <v>18334</v>
      </c>
      <c r="F1548" s="183">
        <v>22652</v>
      </c>
      <c r="G1548" s="183">
        <v>21215</v>
      </c>
      <c r="H1548" s="183">
        <v>14780</v>
      </c>
      <c r="I1548" s="183">
        <v>6322</v>
      </c>
      <c r="J1548" s="183">
        <v>3989</v>
      </c>
      <c r="K1548" s="183">
        <v>15495</v>
      </c>
      <c r="L1548" s="183">
        <v>15256</v>
      </c>
      <c r="M1548" s="183">
        <v>25220</v>
      </c>
      <c r="N1548" s="183">
        <v>35622</v>
      </c>
      <c r="O1548" s="183">
        <v>41650</v>
      </c>
    </row>
    <row r="1549" spans="1:15" ht="53.25" customHeight="1" thickBot="1" x14ac:dyDescent="0.3">
      <c r="A1549" s="215" t="s">
        <v>34</v>
      </c>
      <c r="B1549" s="219" t="s">
        <v>35</v>
      </c>
      <c r="C1549" s="220"/>
      <c r="D1549" s="184">
        <v>133839.78234148948</v>
      </c>
      <c r="E1549" s="184">
        <v>91807.040161960045</v>
      </c>
      <c r="F1549" s="184">
        <v>113429.31568390525</v>
      </c>
      <c r="G1549" s="184">
        <v>106233.57461743114</v>
      </c>
      <c r="H1549" s="184">
        <v>74010.475269650356</v>
      </c>
      <c r="I1549" s="184">
        <v>31657.254712769249</v>
      </c>
      <c r="J1549" s="184">
        <v>19974.816363371803</v>
      </c>
      <c r="K1549" s="184">
        <v>77590.819641625989</v>
      </c>
      <c r="L1549" s="184">
        <v>76394.033201203361</v>
      </c>
      <c r="M1549" s="184">
        <v>126288.51057514086</v>
      </c>
      <c r="N1549" s="184">
        <v>178376.26184407881</v>
      </c>
      <c r="O1549" s="184">
        <v>208561.31901088884</v>
      </c>
    </row>
    <row r="1550" spans="1:15" ht="48.75" customHeight="1" thickBot="1" x14ac:dyDescent="0.3">
      <c r="A1550" s="215" t="s">
        <v>36</v>
      </c>
      <c r="B1550" s="219" t="s">
        <v>37</v>
      </c>
      <c r="C1550" s="220"/>
      <c r="D1550" s="184">
        <v>124872.52</v>
      </c>
      <c r="E1550" s="184">
        <v>85655.97</v>
      </c>
      <c r="F1550" s="184">
        <v>105829.55</v>
      </c>
      <c r="G1550" s="184">
        <v>99115.93</v>
      </c>
      <c r="H1550" s="184">
        <v>69051.77</v>
      </c>
      <c r="I1550" s="184">
        <v>29536.22</v>
      </c>
      <c r="J1550" s="184">
        <v>18636.5</v>
      </c>
      <c r="K1550" s="184">
        <v>72392.23</v>
      </c>
      <c r="L1550" s="184">
        <v>71275.63</v>
      </c>
      <c r="M1550" s="184">
        <v>117827.18</v>
      </c>
      <c r="N1550" s="184">
        <v>166425.04999999999</v>
      </c>
      <c r="O1550" s="184">
        <v>194587.71</v>
      </c>
    </row>
    <row r="1551" spans="1:15" ht="20.25" customHeight="1" thickBot="1" x14ac:dyDescent="0.3">
      <c r="A1551" s="242" t="s">
        <v>245</v>
      </c>
      <c r="B1551" s="241"/>
      <c r="C1551" s="43"/>
      <c r="D1551" s="178" t="s">
        <v>1385</v>
      </c>
      <c r="E1551" s="221"/>
      <c r="F1551" s="221"/>
      <c r="G1551" s="221"/>
      <c r="H1551" s="221"/>
      <c r="I1551" s="221"/>
      <c r="J1551" s="221"/>
      <c r="K1551" s="221"/>
      <c r="L1551" s="221"/>
      <c r="M1551" s="221"/>
      <c r="N1551" s="221"/>
      <c r="O1551" s="222"/>
    </row>
    <row r="1552" spans="1:15" ht="16.5" thickBot="1" x14ac:dyDescent="0.3">
      <c r="A1552" s="223" t="s">
        <v>302</v>
      </c>
      <c r="B1552" s="224"/>
      <c r="C1552" s="224"/>
      <c r="D1552" s="224"/>
      <c r="E1552" s="224"/>
      <c r="F1552" s="224"/>
      <c r="G1552" s="224"/>
      <c r="H1552" s="224"/>
      <c r="I1552" s="224"/>
      <c r="J1552" s="224"/>
      <c r="K1552" s="224"/>
      <c r="L1552" s="224"/>
      <c r="M1552" s="224"/>
      <c r="N1552" s="224"/>
      <c r="O1552" s="224"/>
    </row>
    <row r="1553" spans="1:15" s="41" customFormat="1" ht="29.25" customHeight="1" thickBot="1" x14ac:dyDescent="0.3">
      <c r="A1553" s="215" t="s">
        <v>11</v>
      </c>
      <c r="B1553" s="219" t="s">
        <v>293</v>
      </c>
      <c r="C1553" s="220"/>
      <c r="D1553" s="179">
        <v>109636</v>
      </c>
      <c r="E1553" s="179">
        <v>101299</v>
      </c>
      <c r="F1553" s="179">
        <v>99595</v>
      </c>
      <c r="G1553" s="179">
        <v>96793</v>
      </c>
      <c r="H1553" s="179">
        <v>77557</v>
      </c>
      <c r="I1553" s="179">
        <v>56676</v>
      </c>
      <c r="J1553" s="179">
        <v>57601</v>
      </c>
      <c r="K1553" s="179">
        <v>67736</v>
      </c>
      <c r="L1553" s="179">
        <v>71594</v>
      </c>
      <c r="M1553" s="179">
        <v>89892</v>
      </c>
      <c r="N1553" s="179">
        <v>109644</v>
      </c>
      <c r="O1553" s="179">
        <v>133944</v>
      </c>
    </row>
    <row r="1554" spans="1:15" ht="16.5" thickBot="1" x14ac:dyDescent="0.3">
      <c r="A1554" s="215" t="s">
        <v>12</v>
      </c>
      <c r="B1554" s="225" t="s">
        <v>291</v>
      </c>
      <c r="C1554" s="226"/>
      <c r="D1554" s="179">
        <v>72620</v>
      </c>
      <c r="E1554" s="179">
        <v>73459</v>
      </c>
      <c r="F1554" s="179">
        <v>67597</v>
      </c>
      <c r="G1554" s="179">
        <v>66495</v>
      </c>
      <c r="H1554" s="179">
        <v>55499</v>
      </c>
      <c r="I1554" s="179">
        <v>45036</v>
      </c>
      <c r="J1554" s="179">
        <v>48207</v>
      </c>
      <c r="K1554" s="179">
        <v>45885</v>
      </c>
      <c r="L1554" s="179">
        <v>49620</v>
      </c>
      <c r="M1554" s="179">
        <v>56237</v>
      </c>
      <c r="N1554" s="179">
        <v>63733</v>
      </c>
      <c r="O1554" s="179">
        <v>79725</v>
      </c>
    </row>
    <row r="1555" spans="1:15" ht="33" customHeight="1" thickBot="1" x14ac:dyDescent="0.3">
      <c r="A1555" s="215" t="s">
        <v>13</v>
      </c>
      <c r="B1555" s="219" t="s">
        <v>292</v>
      </c>
      <c r="C1555" s="220"/>
      <c r="D1555" s="180">
        <v>37016</v>
      </c>
      <c r="E1555" s="180">
        <v>27840</v>
      </c>
      <c r="F1555" s="180">
        <v>31998</v>
      </c>
      <c r="G1555" s="180">
        <v>30298</v>
      </c>
      <c r="H1555" s="180">
        <v>22058</v>
      </c>
      <c r="I1555" s="180">
        <v>11640</v>
      </c>
      <c r="J1555" s="180">
        <v>9394</v>
      </c>
      <c r="K1555" s="180">
        <v>21851</v>
      </c>
      <c r="L1555" s="180">
        <v>21974</v>
      </c>
      <c r="M1555" s="180">
        <v>33655</v>
      </c>
      <c r="N1555" s="180">
        <v>45911</v>
      </c>
      <c r="O1555" s="180">
        <v>54219</v>
      </c>
    </row>
    <row r="1556" spans="1:15" ht="36" customHeight="1" thickBot="1" x14ac:dyDescent="0.3">
      <c r="A1556" s="215" t="s">
        <v>14</v>
      </c>
      <c r="B1556" s="219" t="s">
        <v>27</v>
      </c>
      <c r="C1556" s="220"/>
      <c r="D1556" s="181">
        <v>0.33762632711882956</v>
      </c>
      <c r="E1556" s="181">
        <v>0.27482995883473677</v>
      </c>
      <c r="F1556" s="181">
        <v>0.32128118881469953</v>
      </c>
      <c r="G1556" s="181">
        <v>0.31301850340417181</v>
      </c>
      <c r="H1556" s="181">
        <v>0.28441017574171257</v>
      </c>
      <c r="I1556" s="181">
        <v>0.20537793775142918</v>
      </c>
      <c r="J1556" s="181">
        <v>0.16308744639850004</v>
      </c>
      <c r="K1556" s="181">
        <v>0.32259064603755755</v>
      </c>
      <c r="L1556" s="181">
        <v>0.30692516132636816</v>
      </c>
      <c r="M1556" s="181">
        <v>0.37439371690473011</v>
      </c>
      <c r="N1556" s="181">
        <v>0.41872788296669222</v>
      </c>
      <c r="O1556" s="181">
        <v>0.40478856835692528</v>
      </c>
    </row>
    <row r="1557" spans="1:15" ht="81.75" customHeight="1" thickBot="1" x14ac:dyDescent="0.3">
      <c r="A1557" s="215" t="s">
        <v>28</v>
      </c>
      <c r="B1557" s="219" t="s">
        <v>29</v>
      </c>
      <c r="C1557" s="220"/>
      <c r="D1557" s="187">
        <v>5.227803530549056</v>
      </c>
      <c r="E1557" s="187">
        <v>5.227803530549056</v>
      </c>
      <c r="F1557" s="187">
        <v>5.227803530549056</v>
      </c>
      <c r="G1557" s="187">
        <v>5.227803530549056</v>
      </c>
      <c r="H1557" s="187">
        <v>5.227803530549056</v>
      </c>
      <c r="I1557" s="187">
        <v>5.227803530549056</v>
      </c>
      <c r="J1557" s="187">
        <v>5.227803530549056</v>
      </c>
      <c r="K1557" s="187">
        <v>5.227803530549056</v>
      </c>
      <c r="L1557" s="187">
        <v>5.227803530549056</v>
      </c>
      <c r="M1557" s="187">
        <v>5.227803530549056</v>
      </c>
      <c r="N1557" s="187">
        <v>5.227803530549056</v>
      </c>
      <c r="O1557" s="187">
        <v>5.227803530549056</v>
      </c>
    </row>
    <row r="1558" spans="1:15" ht="51" customHeight="1" thickBot="1" x14ac:dyDescent="0.3">
      <c r="A1558" s="215" t="s">
        <v>30</v>
      </c>
      <c r="B1558" s="219" t="s">
        <v>31</v>
      </c>
      <c r="C1558" s="220"/>
      <c r="D1558" s="182">
        <v>0.24378639247169437</v>
      </c>
      <c r="E1558" s="182">
        <v>0.18099002418760157</v>
      </c>
      <c r="F1558" s="182">
        <v>0.22744125416756433</v>
      </c>
      <c r="G1558" s="182">
        <v>0.21917856875703662</v>
      </c>
      <c r="H1558" s="182">
        <v>0.19057024109457738</v>
      </c>
      <c r="I1558" s="182">
        <v>0.11153800310429399</v>
      </c>
      <c r="J1558" s="182">
        <v>6.9247511751364843E-2</v>
      </c>
      <c r="K1558" s="182">
        <v>0.22875071139042236</v>
      </c>
      <c r="L1558" s="182">
        <v>0.21308522667923296</v>
      </c>
      <c r="M1558" s="182">
        <v>0.28055378225759492</v>
      </c>
      <c r="N1558" s="182">
        <v>0.32488794831955703</v>
      </c>
      <c r="O1558" s="182">
        <v>0.31094863370979009</v>
      </c>
    </row>
    <row r="1559" spans="1:15" ht="83.25" customHeight="1" thickBot="1" x14ac:dyDescent="0.3">
      <c r="A1559" s="215" t="s">
        <v>32</v>
      </c>
      <c r="B1559" s="219" t="s">
        <v>33</v>
      </c>
      <c r="C1559" s="220"/>
      <c r="D1559" s="183">
        <v>26728</v>
      </c>
      <c r="E1559" s="183">
        <v>18334</v>
      </c>
      <c r="F1559" s="183">
        <v>22652</v>
      </c>
      <c r="G1559" s="183">
        <v>21215</v>
      </c>
      <c r="H1559" s="183">
        <v>14780</v>
      </c>
      <c r="I1559" s="183">
        <v>6322</v>
      </c>
      <c r="J1559" s="183">
        <v>3989</v>
      </c>
      <c r="K1559" s="183">
        <v>15495</v>
      </c>
      <c r="L1559" s="183">
        <v>15256</v>
      </c>
      <c r="M1559" s="183">
        <v>25220</v>
      </c>
      <c r="N1559" s="183">
        <v>35622</v>
      </c>
      <c r="O1559" s="183">
        <v>41650</v>
      </c>
    </row>
    <row r="1560" spans="1:15" ht="53.25" customHeight="1" thickBot="1" x14ac:dyDescent="0.3">
      <c r="A1560" s="215" t="s">
        <v>34</v>
      </c>
      <c r="B1560" s="219" t="s">
        <v>35</v>
      </c>
      <c r="C1560" s="220"/>
      <c r="D1560" s="184">
        <v>139728.73276451518</v>
      </c>
      <c r="E1560" s="184">
        <v>95846.549929086395</v>
      </c>
      <c r="F1560" s="184">
        <v>118420.20557399721</v>
      </c>
      <c r="G1560" s="184">
        <v>110907.85190059822</v>
      </c>
      <c r="H1560" s="184">
        <v>77266.936181515048</v>
      </c>
      <c r="I1560" s="184">
        <v>33050.173920131128</v>
      </c>
      <c r="J1560" s="184">
        <v>20853.708283360185</v>
      </c>
      <c r="K1560" s="184">
        <v>81004.815705857618</v>
      </c>
      <c r="L1560" s="184">
        <v>79755.370662056404</v>
      </c>
      <c r="M1560" s="184">
        <v>131845.20504044718</v>
      </c>
      <c r="N1560" s="184">
        <v>186224.81736521848</v>
      </c>
      <c r="O1560" s="184">
        <v>217738.01704736819</v>
      </c>
    </row>
    <row r="1561" spans="1:15" ht="48.75" customHeight="1" thickBot="1" x14ac:dyDescent="0.3">
      <c r="A1561" s="215" t="s">
        <v>36</v>
      </c>
      <c r="B1561" s="219" t="s">
        <v>37</v>
      </c>
      <c r="C1561" s="220"/>
      <c r="D1561" s="184">
        <v>130366.91</v>
      </c>
      <c r="E1561" s="184">
        <v>89424.83</v>
      </c>
      <c r="F1561" s="184">
        <v>110486.05</v>
      </c>
      <c r="G1561" s="184">
        <v>103477.03</v>
      </c>
      <c r="H1561" s="184">
        <v>72090.05</v>
      </c>
      <c r="I1561" s="184">
        <v>30835.81</v>
      </c>
      <c r="J1561" s="184">
        <v>19456.509999999998</v>
      </c>
      <c r="K1561" s="184">
        <v>75577.490000000005</v>
      </c>
      <c r="L1561" s="184">
        <v>74411.759999999995</v>
      </c>
      <c r="M1561" s="184">
        <v>123011.58</v>
      </c>
      <c r="N1561" s="184">
        <v>173747.75</v>
      </c>
      <c r="O1561" s="184">
        <v>203149.57</v>
      </c>
    </row>
    <row r="1562" spans="1:15" ht="27.75" customHeight="1" thickBot="1" x14ac:dyDescent="0.3">
      <c r="A1562" s="242" t="s">
        <v>245</v>
      </c>
      <c r="B1562" s="241"/>
      <c r="C1562" s="43"/>
      <c r="D1562" s="178" t="s">
        <v>1385</v>
      </c>
      <c r="E1562" s="221"/>
      <c r="F1562" s="221"/>
      <c r="G1562" s="221"/>
      <c r="H1562" s="221"/>
      <c r="I1562" s="221"/>
      <c r="J1562" s="221"/>
      <c r="K1562" s="221"/>
      <c r="L1562" s="221"/>
      <c r="M1562" s="221"/>
      <c r="N1562" s="221"/>
      <c r="O1562" s="222"/>
    </row>
    <row r="1563" spans="1:15" ht="16.5" thickBot="1" x14ac:dyDescent="0.3">
      <c r="A1563" s="223" t="s">
        <v>1402</v>
      </c>
      <c r="B1563" s="224"/>
      <c r="C1563" s="224"/>
      <c r="D1563" s="224"/>
      <c r="E1563" s="224"/>
      <c r="F1563" s="224"/>
      <c r="G1563" s="224"/>
      <c r="H1563" s="224"/>
      <c r="I1563" s="224"/>
      <c r="J1563" s="224"/>
      <c r="K1563" s="224"/>
      <c r="L1563" s="224"/>
      <c r="M1563" s="224"/>
      <c r="N1563" s="224"/>
      <c r="O1563" s="224"/>
    </row>
    <row r="1564" spans="1:15" s="41" customFormat="1" ht="29.25" customHeight="1" thickBot="1" x14ac:dyDescent="0.3">
      <c r="A1564" s="215" t="s">
        <v>11</v>
      </c>
      <c r="B1564" s="219" t="s">
        <v>293</v>
      </c>
      <c r="C1564" s="220"/>
      <c r="D1564" s="179">
        <v>109636</v>
      </c>
      <c r="E1564" s="179">
        <v>101299</v>
      </c>
      <c r="F1564" s="179">
        <v>99595</v>
      </c>
      <c r="G1564" s="179">
        <v>96793</v>
      </c>
      <c r="H1564" s="179">
        <v>77557</v>
      </c>
      <c r="I1564" s="179">
        <v>56676</v>
      </c>
      <c r="J1564" s="179">
        <v>57601</v>
      </c>
      <c r="K1564" s="179">
        <v>67736</v>
      </c>
      <c r="L1564" s="179">
        <v>71594</v>
      </c>
      <c r="M1564" s="179">
        <v>89892</v>
      </c>
      <c r="N1564" s="179">
        <v>109644</v>
      </c>
      <c r="O1564" s="179">
        <v>133944</v>
      </c>
    </row>
    <row r="1565" spans="1:15" ht="16.5" thickBot="1" x14ac:dyDescent="0.3">
      <c r="A1565" s="215" t="s">
        <v>12</v>
      </c>
      <c r="B1565" s="225" t="s">
        <v>291</v>
      </c>
      <c r="C1565" s="226"/>
      <c r="D1565" s="179">
        <v>72620</v>
      </c>
      <c r="E1565" s="179">
        <v>73459</v>
      </c>
      <c r="F1565" s="179">
        <v>67597</v>
      </c>
      <c r="G1565" s="179">
        <v>66495</v>
      </c>
      <c r="H1565" s="179">
        <v>55499</v>
      </c>
      <c r="I1565" s="179">
        <v>45036</v>
      </c>
      <c r="J1565" s="179">
        <v>48207</v>
      </c>
      <c r="K1565" s="179">
        <v>45885</v>
      </c>
      <c r="L1565" s="179">
        <v>49620</v>
      </c>
      <c r="M1565" s="179">
        <v>56237</v>
      </c>
      <c r="N1565" s="179">
        <v>63733</v>
      </c>
      <c r="O1565" s="179">
        <v>79725</v>
      </c>
    </row>
    <row r="1566" spans="1:15" ht="33" customHeight="1" thickBot="1" x14ac:dyDescent="0.3">
      <c r="A1566" s="215" t="s">
        <v>13</v>
      </c>
      <c r="B1566" s="219" t="s">
        <v>292</v>
      </c>
      <c r="C1566" s="220"/>
      <c r="D1566" s="180">
        <v>37016</v>
      </c>
      <c r="E1566" s="180">
        <v>27840</v>
      </c>
      <c r="F1566" s="180">
        <v>31998</v>
      </c>
      <c r="G1566" s="180">
        <v>30298</v>
      </c>
      <c r="H1566" s="180">
        <v>22058</v>
      </c>
      <c r="I1566" s="180">
        <v>11640</v>
      </c>
      <c r="J1566" s="180">
        <v>9394</v>
      </c>
      <c r="K1566" s="180">
        <v>21851</v>
      </c>
      <c r="L1566" s="180">
        <v>21974</v>
      </c>
      <c r="M1566" s="180">
        <v>33655</v>
      </c>
      <c r="N1566" s="180">
        <v>45911</v>
      </c>
      <c r="O1566" s="180">
        <v>54219</v>
      </c>
    </row>
    <row r="1567" spans="1:15" ht="36" customHeight="1" thickBot="1" x14ac:dyDescent="0.3">
      <c r="A1567" s="215" t="s">
        <v>14</v>
      </c>
      <c r="B1567" s="219" t="s">
        <v>27</v>
      </c>
      <c r="C1567" s="220"/>
      <c r="D1567" s="181">
        <v>0.33762632711882956</v>
      </c>
      <c r="E1567" s="181">
        <v>0.27482995883473677</v>
      </c>
      <c r="F1567" s="181">
        <v>0.32128118881469953</v>
      </c>
      <c r="G1567" s="181">
        <v>0.31301850340417181</v>
      </c>
      <c r="H1567" s="181">
        <v>0.28441017574171257</v>
      </c>
      <c r="I1567" s="181">
        <v>0.20537793775142918</v>
      </c>
      <c r="J1567" s="181">
        <v>0.16308744639850004</v>
      </c>
      <c r="K1567" s="181">
        <v>0.32259064603755755</v>
      </c>
      <c r="L1567" s="181">
        <v>0.30692516132636816</v>
      </c>
      <c r="M1567" s="181">
        <v>0.37439371690473011</v>
      </c>
      <c r="N1567" s="181">
        <v>0.41872788296669222</v>
      </c>
      <c r="O1567" s="181">
        <v>0.40478856835692528</v>
      </c>
    </row>
    <row r="1568" spans="1:15" ht="81.75" customHeight="1" thickBot="1" x14ac:dyDescent="0.3">
      <c r="A1568" s="215" t="s">
        <v>28</v>
      </c>
      <c r="B1568" s="219" t="s">
        <v>29</v>
      </c>
      <c r="C1568" s="220"/>
      <c r="D1568" s="187">
        <v>5.4369156717710183</v>
      </c>
      <c r="E1568" s="187">
        <v>5.4369156717710183</v>
      </c>
      <c r="F1568" s="187">
        <v>5.4369156717710183</v>
      </c>
      <c r="G1568" s="187">
        <v>5.4369156717710183</v>
      </c>
      <c r="H1568" s="187">
        <v>5.4369156717710183</v>
      </c>
      <c r="I1568" s="187">
        <v>5.4369156717710183</v>
      </c>
      <c r="J1568" s="187">
        <v>5.4369156717710183</v>
      </c>
      <c r="K1568" s="187">
        <v>5.4369156717710183</v>
      </c>
      <c r="L1568" s="187">
        <v>5.4369156717710183</v>
      </c>
      <c r="M1568" s="187">
        <v>5.4369156717710183</v>
      </c>
      <c r="N1568" s="187">
        <v>5.4369156717710183</v>
      </c>
      <c r="O1568" s="187">
        <v>5.4369156717710183</v>
      </c>
    </row>
    <row r="1569" spans="1:15" ht="51" customHeight="1" thickBot="1" x14ac:dyDescent="0.3">
      <c r="A1569" s="215" t="s">
        <v>30</v>
      </c>
      <c r="B1569" s="219" t="s">
        <v>31</v>
      </c>
      <c r="C1569" s="220"/>
      <c r="D1569" s="182">
        <v>0.24378639247169437</v>
      </c>
      <c r="E1569" s="182">
        <v>0.18099002418760157</v>
      </c>
      <c r="F1569" s="182">
        <v>0.22744125416756433</v>
      </c>
      <c r="G1569" s="182">
        <v>0.21917856875703662</v>
      </c>
      <c r="H1569" s="182">
        <v>0.19057024109457738</v>
      </c>
      <c r="I1569" s="182">
        <v>0.11153800310429399</v>
      </c>
      <c r="J1569" s="182">
        <v>6.9247511751364843E-2</v>
      </c>
      <c r="K1569" s="182">
        <v>0.22875071139042236</v>
      </c>
      <c r="L1569" s="182">
        <v>0.21308522667923296</v>
      </c>
      <c r="M1569" s="182">
        <v>0.28055378225759492</v>
      </c>
      <c r="N1569" s="182">
        <v>0.32488794831955703</v>
      </c>
      <c r="O1569" s="182">
        <v>0.31094863370979009</v>
      </c>
    </row>
    <row r="1570" spans="1:15" ht="83.25" customHeight="1" thickBot="1" x14ac:dyDescent="0.3">
      <c r="A1570" s="215" t="s">
        <v>32</v>
      </c>
      <c r="B1570" s="219" t="s">
        <v>33</v>
      </c>
      <c r="C1570" s="220"/>
      <c r="D1570" s="183">
        <v>26728</v>
      </c>
      <c r="E1570" s="183">
        <v>18334</v>
      </c>
      <c r="F1570" s="183">
        <v>22652</v>
      </c>
      <c r="G1570" s="183">
        <v>21215</v>
      </c>
      <c r="H1570" s="183">
        <v>14780</v>
      </c>
      <c r="I1570" s="183">
        <v>6322</v>
      </c>
      <c r="J1570" s="183">
        <v>3989</v>
      </c>
      <c r="K1570" s="183">
        <v>15495</v>
      </c>
      <c r="L1570" s="183">
        <v>15256</v>
      </c>
      <c r="M1570" s="183">
        <v>25220</v>
      </c>
      <c r="N1570" s="183">
        <v>35622</v>
      </c>
      <c r="O1570" s="183">
        <v>41650</v>
      </c>
    </row>
    <row r="1571" spans="1:15" ht="53.25" customHeight="1" thickBot="1" x14ac:dyDescent="0.3">
      <c r="A1571" s="215" t="s">
        <v>34</v>
      </c>
      <c r="B1571" s="219" t="s">
        <v>35</v>
      </c>
      <c r="C1571" s="220"/>
      <c r="D1571" s="184">
        <v>145317.88207509578</v>
      </c>
      <c r="E1571" s="184">
        <v>99680.411926249843</v>
      </c>
      <c r="F1571" s="184">
        <v>123157.01379695711</v>
      </c>
      <c r="G1571" s="184">
        <v>115344.16597662216</v>
      </c>
      <c r="H1571" s="184">
        <v>80357.613628775653</v>
      </c>
      <c r="I1571" s="184">
        <v>34372.180876936378</v>
      </c>
      <c r="J1571" s="184">
        <v>21687.856614694592</v>
      </c>
      <c r="K1571" s="184">
        <v>84245.008334091923</v>
      </c>
      <c r="L1571" s="184">
        <v>82945.585488538651</v>
      </c>
      <c r="M1571" s="184">
        <v>137119.01324206509</v>
      </c>
      <c r="N1571" s="184">
        <v>193673.81005982723</v>
      </c>
      <c r="O1571" s="184">
        <v>226447.5377292629</v>
      </c>
    </row>
    <row r="1572" spans="1:15" ht="48.75" customHeight="1" thickBot="1" x14ac:dyDescent="0.3">
      <c r="A1572" s="215" t="s">
        <v>36</v>
      </c>
      <c r="B1572" s="219" t="s">
        <v>37</v>
      </c>
      <c r="C1572" s="220"/>
      <c r="D1572" s="184">
        <v>135581.57999999999</v>
      </c>
      <c r="E1572" s="184">
        <v>93001.82</v>
      </c>
      <c r="F1572" s="184">
        <v>114905.49</v>
      </c>
      <c r="G1572" s="184">
        <v>107616.11</v>
      </c>
      <c r="H1572" s="184">
        <v>74973.649999999994</v>
      </c>
      <c r="I1572" s="184">
        <v>32069.24</v>
      </c>
      <c r="J1572" s="184">
        <v>20234.77</v>
      </c>
      <c r="K1572" s="184">
        <v>78600.59</v>
      </c>
      <c r="L1572" s="184">
        <v>77388.23</v>
      </c>
      <c r="M1572" s="184">
        <v>127932.04</v>
      </c>
      <c r="N1572" s="184">
        <v>180697.66</v>
      </c>
      <c r="O1572" s="184">
        <v>211275.55</v>
      </c>
    </row>
    <row r="1573" spans="1:15" ht="20.25" customHeight="1" thickBot="1" x14ac:dyDescent="0.3">
      <c r="A1573" s="242" t="s">
        <v>246</v>
      </c>
      <c r="B1573" s="241"/>
      <c r="C1573" s="42"/>
      <c r="D1573" s="190" t="s">
        <v>111</v>
      </c>
      <c r="E1573" s="230"/>
      <c r="F1573" s="230"/>
      <c r="G1573" s="230"/>
      <c r="H1573" s="230"/>
      <c r="I1573" s="230"/>
      <c r="J1573" s="230"/>
      <c r="K1573" s="230"/>
      <c r="L1573" s="230"/>
      <c r="M1573" s="230"/>
      <c r="N1573" s="230"/>
      <c r="O1573" s="231"/>
    </row>
    <row r="1574" spans="1:15" ht="16.5" thickBot="1" x14ac:dyDescent="0.3">
      <c r="A1574" s="223" t="s">
        <v>294</v>
      </c>
      <c r="B1574" s="232"/>
      <c r="C1574" s="232"/>
      <c r="D1574" s="232"/>
      <c r="E1574" s="232"/>
      <c r="F1574" s="232"/>
      <c r="G1574" s="232"/>
      <c r="H1574" s="232"/>
      <c r="I1574" s="232"/>
      <c r="J1574" s="232"/>
      <c r="K1574" s="232"/>
      <c r="L1574" s="232"/>
      <c r="M1574" s="232"/>
      <c r="N1574" s="232"/>
      <c r="O1574" s="233"/>
    </row>
    <row r="1575" spans="1:15" s="41" customFormat="1" ht="29.25" customHeight="1" thickBot="1" x14ac:dyDescent="0.3">
      <c r="A1575" s="215" t="s">
        <v>11</v>
      </c>
      <c r="B1575" s="219" t="s">
        <v>293</v>
      </c>
      <c r="C1575" s="220"/>
      <c r="D1575" s="183">
        <v>399960</v>
      </c>
      <c r="E1575" s="183">
        <v>372365</v>
      </c>
      <c r="F1575" s="183">
        <v>335440</v>
      </c>
      <c r="G1575" s="183">
        <v>332690</v>
      </c>
      <c r="H1575" s="183">
        <v>268395</v>
      </c>
      <c r="I1575" s="183">
        <v>227296</v>
      </c>
      <c r="J1575" s="183">
        <v>228051</v>
      </c>
      <c r="K1575" s="183">
        <v>221980</v>
      </c>
      <c r="L1575" s="183">
        <v>218320</v>
      </c>
      <c r="M1575" s="183">
        <v>269639</v>
      </c>
      <c r="N1575" s="183">
        <v>364889</v>
      </c>
      <c r="O1575" s="183">
        <v>463747</v>
      </c>
    </row>
    <row r="1576" spans="1:15" ht="16.5" thickBot="1" x14ac:dyDescent="0.3">
      <c r="A1576" s="215" t="s">
        <v>12</v>
      </c>
      <c r="B1576" s="225" t="s">
        <v>291</v>
      </c>
      <c r="C1576" s="226"/>
      <c r="D1576" s="183">
        <v>190088</v>
      </c>
      <c r="E1576" s="183">
        <v>176122</v>
      </c>
      <c r="F1576" s="183">
        <v>155055</v>
      </c>
      <c r="G1576" s="183">
        <v>148700</v>
      </c>
      <c r="H1576" s="183">
        <v>151502</v>
      </c>
      <c r="I1576" s="183">
        <v>144336</v>
      </c>
      <c r="J1576" s="183">
        <v>116352</v>
      </c>
      <c r="K1576" s="183">
        <v>171076</v>
      </c>
      <c r="L1576" s="183">
        <v>161674</v>
      </c>
      <c r="M1576" s="183">
        <v>103239</v>
      </c>
      <c r="N1576" s="183">
        <v>156250</v>
      </c>
      <c r="O1576" s="183">
        <v>386591</v>
      </c>
    </row>
    <row r="1577" spans="1:15" ht="33" customHeight="1" thickBot="1" x14ac:dyDescent="0.3">
      <c r="A1577" s="215" t="s">
        <v>13</v>
      </c>
      <c r="B1577" s="219" t="s">
        <v>292</v>
      </c>
      <c r="C1577" s="220"/>
      <c r="D1577" s="188">
        <v>209872</v>
      </c>
      <c r="E1577" s="188">
        <v>196243</v>
      </c>
      <c r="F1577" s="188">
        <v>180385</v>
      </c>
      <c r="G1577" s="188">
        <v>183990</v>
      </c>
      <c r="H1577" s="188">
        <v>116893</v>
      </c>
      <c r="I1577" s="188">
        <v>82960</v>
      </c>
      <c r="J1577" s="188">
        <v>111699</v>
      </c>
      <c r="K1577" s="188">
        <v>50904</v>
      </c>
      <c r="L1577" s="188">
        <v>56646</v>
      </c>
      <c r="M1577" s="188">
        <v>166400</v>
      </c>
      <c r="N1577" s="188">
        <v>208639</v>
      </c>
      <c r="O1577" s="188">
        <v>77156</v>
      </c>
    </row>
    <row r="1578" spans="1:15" ht="36" customHeight="1" thickBot="1" x14ac:dyDescent="0.3">
      <c r="A1578" s="215" t="s">
        <v>14</v>
      </c>
      <c r="B1578" s="219" t="s">
        <v>27</v>
      </c>
      <c r="C1578" s="220"/>
      <c r="D1578" s="181">
        <v>0.52473247324732475</v>
      </c>
      <c r="E1578" s="181">
        <v>0.52701784539363261</v>
      </c>
      <c r="F1578" s="181">
        <v>0.53775637968041978</v>
      </c>
      <c r="G1578" s="181">
        <v>0.55303736210887011</v>
      </c>
      <c r="H1578" s="181">
        <v>0.43552599713109408</v>
      </c>
      <c r="I1578" s="181">
        <v>0.36498662536956217</v>
      </c>
      <c r="J1578" s="181">
        <v>0.48979833458305377</v>
      </c>
      <c r="K1578" s="181">
        <v>0.22931795657266421</v>
      </c>
      <c r="L1578" s="181">
        <v>0.25946317332356172</v>
      </c>
      <c r="M1578" s="181">
        <v>0.61712141047845448</v>
      </c>
      <c r="N1578" s="181">
        <v>0.57178758471754421</v>
      </c>
      <c r="O1578" s="181">
        <v>0.16637520027083733</v>
      </c>
    </row>
    <row r="1579" spans="1:15" ht="81.75" customHeight="1" thickBot="1" x14ac:dyDescent="0.3">
      <c r="A1579" s="215" t="s">
        <v>28</v>
      </c>
      <c r="B1579" s="219" t="s">
        <v>29</v>
      </c>
      <c r="C1579" s="220"/>
      <c r="D1579" s="174">
        <v>3.7071141797564278</v>
      </c>
      <c r="E1579" s="174">
        <v>3.7071141797564278</v>
      </c>
      <c r="F1579" s="174">
        <v>3.7071141797564278</v>
      </c>
      <c r="G1579" s="174">
        <v>3.7071141797564278</v>
      </c>
      <c r="H1579" s="174">
        <v>3.7071141797564278</v>
      </c>
      <c r="I1579" s="174">
        <v>3.7071141797564278</v>
      </c>
      <c r="J1579" s="174">
        <v>3.7071141797564278</v>
      </c>
      <c r="K1579" s="174">
        <v>3.7071141797564278</v>
      </c>
      <c r="L1579" s="174">
        <v>3.7071141797564278</v>
      </c>
      <c r="M1579" s="174">
        <v>3.7071141797564278</v>
      </c>
      <c r="N1579" s="174">
        <v>3.7071141797564278</v>
      </c>
      <c r="O1579" s="174">
        <v>3.7071141797564278</v>
      </c>
    </row>
    <row r="1580" spans="1:15" ht="51" customHeight="1" thickBot="1" x14ac:dyDescent="0.3">
      <c r="A1580" s="215" t="s">
        <v>30</v>
      </c>
      <c r="B1580" s="219" t="s">
        <v>31</v>
      </c>
      <c r="C1580" s="220"/>
      <c r="D1580" s="182">
        <v>0.40616926318966773</v>
      </c>
      <c r="E1580" s="182">
        <v>0.40845463533597559</v>
      </c>
      <c r="F1580" s="182">
        <v>0.41919316962276276</v>
      </c>
      <c r="G1580" s="182">
        <v>0.43447415205121309</v>
      </c>
      <c r="H1580" s="182">
        <v>0.31696278707343706</v>
      </c>
      <c r="I1580" s="182">
        <v>0.24642341531190515</v>
      </c>
      <c r="J1580" s="182">
        <v>0.37123512452539675</v>
      </c>
      <c r="K1580" s="182">
        <v>0.1107547465150072</v>
      </c>
      <c r="L1580" s="182">
        <v>0.1408999632659047</v>
      </c>
      <c r="M1580" s="182">
        <v>0.49855820042079746</v>
      </c>
      <c r="N1580" s="182">
        <v>0.45322437465988719</v>
      </c>
      <c r="O1580" s="182">
        <v>4.7811990213180319E-2</v>
      </c>
    </row>
    <row r="1581" spans="1:15" ht="83.25" customHeight="1" thickBot="1" x14ac:dyDescent="0.3">
      <c r="A1581" s="215" t="s">
        <v>32</v>
      </c>
      <c r="B1581" s="219" t="s">
        <v>33</v>
      </c>
      <c r="C1581" s="220"/>
      <c r="D1581" s="183">
        <v>47421</v>
      </c>
      <c r="E1581" s="183">
        <v>44149</v>
      </c>
      <c r="F1581" s="183">
        <v>39771</v>
      </c>
      <c r="G1581" s="183">
        <v>39445</v>
      </c>
      <c r="H1581" s="183">
        <v>31822</v>
      </c>
      <c r="I1581" s="183">
        <v>26949</v>
      </c>
      <c r="J1581" s="183">
        <v>27038</v>
      </c>
      <c r="K1581" s="183">
        <v>26319</v>
      </c>
      <c r="L1581" s="183">
        <v>25885</v>
      </c>
      <c r="M1581" s="183">
        <v>134431</v>
      </c>
      <c r="N1581" s="183">
        <v>165377</v>
      </c>
      <c r="O1581" s="183">
        <v>22173</v>
      </c>
    </row>
    <row r="1582" spans="1:15" ht="53.25" customHeight="1" thickBot="1" x14ac:dyDescent="0.3">
      <c r="A1582" s="215" t="s">
        <v>34</v>
      </c>
      <c r="B1582" s="219" t="s">
        <v>35</v>
      </c>
      <c r="C1582" s="220"/>
      <c r="D1582" s="184">
        <v>175795.06151822957</v>
      </c>
      <c r="E1582" s="185">
        <v>163665.38392206654</v>
      </c>
      <c r="F1582" s="185">
        <v>147435.63804309288</v>
      </c>
      <c r="G1582" s="185">
        <v>146227.11882049229</v>
      </c>
      <c r="H1582" s="185">
        <v>117967.78742820905</v>
      </c>
      <c r="I1582" s="185">
        <v>99903.020030255968</v>
      </c>
      <c r="J1582" s="185">
        <v>100232.9531922543</v>
      </c>
      <c r="K1582" s="185">
        <v>97567.538097009427</v>
      </c>
      <c r="L1582" s="185">
        <v>95958.650542995136</v>
      </c>
      <c r="M1582" s="185">
        <v>498351.06629883632</v>
      </c>
      <c r="N1582" s="185">
        <v>613071.4217055788</v>
      </c>
      <c r="O1582" s="186">
        <v>82197.84270773927</v>
      </c>
    </row>
    <row r="1583" spans="1:15" ht="48.75" customHeight="1" thickBot="1" x14ac:dyDescent="0.3">
      <c r="A1583" s="215" t="s">
        <v>36</v>
      </c>
      <c r="B1583" s="219" t="s">
        <v>37</v>
      </c>
      <c r="C1583" s="220"/>
      <c r="D1583" s="184">
        <v>164016.79</v>
      </c>
      <c r="E1583" s="184">
        <v>152699.79999999999</v>
      </c>
      <c r="F1583" s="184">
        <v>137557.45000000001</v>
      </c>
      <c r="G1583" s="184">
        <v>136429.9</v>
      </c>
      <c r="H1583" s="184">
        <v>110063.95</v>
      </c>
      <c r="I1583" s="184">
        <v>93209.52</v>
      </c>
      <c r="J1583" s="184">
        <v>93517.35</v>
      </c>
      <c r="K1583" s="184">
        <v>91030.51</v>
      </c>
      <c r="L1583" s="184">
        <v>89529.42</v>
      </c>
      <c r="M1583" s="184">
        <v>464961.54</v>
      </c>
      <c r="N1583" s="184">
        <v>571995.64</v>
      </c>
      <c r="O1583" s="184">
        <v>76690.59</v>
      </c>
    </row>
    <row r="1584" spans="1:15" ht="20.25" customHeight="1" thickBot="1" x14ac:dyDescent="0.3">
      <c r="A1584" s="242" t="s">
        <v>246</v>
      </c>
      <c r="B1584" s="241"/>
      <c r="C1584" s="43"/>
      <c r="D1584" s="178" t="s">
        <v>111</v>
      </c>
      <c r="E1584" s="221"/>
      <c r="F1584" s="221"/>
      <c r="G1584" s="221"/>
      <c r="H1584" s="221"/>
      <c r="I1584" s="221"/>
      <c r="J1584" s="221"/>
      <c r="K1584" s="221"/>
      <c r="L1584" s="221"/>
      <c r="M1584" s="221"/>
      <c r="N1584" s="221"/>
      <c r="O1584" s="222"/>
    </row>
    <row r="1585" spans="1:15" ht="16.5" thickBot="1" x14ac:dyDescent="0.3">
      <c r="A1585" s="223" t="s">
        <v>295</v>
      </c>
      <c r="B1585" s="224"/>
      <c r="C1585" s="224"/>
      <c r="D1585" s="224"/>
      <c r="E1585" s="224"/>
      <c r="F1585" s="224"/>
      <c r="G1585" s="224"/>
      <c r="H1585" s="224"/>
      <c r="I1585" s="224"/>
      <c r="J1585" s="224"/>
      <c r="K1585" s="224"/>
      <c r="L1585" s="224"/>
      <c r="M1585" s="224"/>
      <c r="N1585" s="224"/>
      <c r="O1585" s="224"/>
    </row>
    <row r="1586" spans="1:15" s="41" customFormat="1" ht="29.25" customHeight="1" thickBot="1" x14ac:dyDescent="0.3">
      <c r="A1586" s="215" t="s">
        <v>11</v>
      </c>
      <c r="B1586" s="219" t="s">
        <v>293</v>
      </c>
      <c r="C1586" s="220"/>
      <c r="D1586" s="183">
        <v>399960</v>
      </c>
      <c r="E1586" s="183">
        <v>372365</v>
      </c>
      <c r="F1586" s="183">
        <v>335440</v>
      </c>
      <c r="G1586" s="183">
        <v>332690</v>
      </c>
      <c r="H1586" s="183">
        <v>268395</v>
      </c>
      <c r="I1586" s="183">
        <v>227296</v>
      </c>
      <c r="J1586" s="183">
        <v>228051</v>
      </c>
      <c r="K1586" s="183">
        <v>221980</v>
      </c>
      <c r="L1586" s="183">
        <v>218320</v>
      </c>
      <c r="M1586" s="183">
        <v>269639</v>
      </c>
      <c r="N1586" s="183">
        <v>364889</v>
      </c>
      <c r="O1586" s="183">
        <v>463747</v>
      </c>
    </row>
    <row r="1587" spans="1:15" ht="16.5" thickBot="1" x14ac:dyDescent="0.3">
      <c r="A1587" s="215" t="s">
        <v>12</v>
      </c>
      <c r="B1587" s="225" t="s">
        <v>291</v>
      </c>
      <c r="C1587" s="226"/>
      <c r="D1587" s="183">
        <v>190088</v>
      </c>
      <c r="E1587" s="183">
        <v>176122</v>
      </c>
      <c r="F1587" s="183">
        <v>155055</v>
      </c>
      <c r="G1587" s="183">
        <v>148700</v>
      </c>
      <c r="H1587" s="183">
        <v>151502</v>
      </c>
      <c r="I1587" s="183">
        <v>144336</v>
      </c>
      <c r="J1587" s="183">
        <v>116352</v>
      </c>
      <c r="K1587" s="183">
        <v>171076</v>
      </c>
      <c r="L1587" s="183">
        <v>161674</v>
      </c>
      <c r="M1587" s="183">
        <v>103239</v>
      </c>
      <c r="N1587" s="183">
        <v>156250</v>
      </c>
      <c r="O1587" s="183">
        <v>386591</v>
      </c>
    </row>
    <row r="1588" spans="1:15" ht="33" customHeight="1" thickBot="1" x14ac:dyDescent="0.3">
      <c r="A1588" s="215" t="s">
        <v>13</v>
      </c>
      <c r="B1588" s="219" t="s">
        <v>292</v>
      </c>
      <c r="C1588" s="220"/>
      <c r="D1588" s="188">
        <v>209872</v>
      </c>
      <c r="E1588" s="188">
        <v>196243</v>
      </c>
      <c r="F1588" s="188">
        <v>180385</v>
      </c>
      <c r="G1588" s="188">
        <v>183990</v>
      </c>
      <c r="H1588" s="188">
        <v>116893</v>
      </c>
      <c r="I1588" s="188">
        <v>82960</v>
      </c>
      <c r="J1588" s="188">
        <v>111699</v>
      </c>
      <c r="K1588" s="188">
        <v>50904</v>
      </c>
      <c r="L1588" s="188">
        <v>56646</v>
      </c>
      <c r="M1588" s="188">
        <v>166400</v>
      </c>
      <c r="N1588" s="188">
        <v>208639</v>
      </c>
      <c r="O1588" s="188">
        <v>77156</v>
      </c>
    </row>
    <row r="1589" spans="1:15" ht="36" customHeight="1" thickBot="1" x14ac:dyDescent="0.3">
      <c r="A1589" s="215" t="s">
        <v>14</v>
      </c>
      <c r="B1589" s="219" t="s">
        <v>27</v>
      </c>
      <c r="C1589" s="220"/>
      <c r="D1589" s="189">
        <v>0.52473247324732475</v>
      </c>
      <c r="E1589" s="189">
        <v>0.52701784539363261</v>
      </c>
      <c r="F1589" s="189">
        <v>0.53775637968041978</v>
      </c>
      <c r="G1589" s="189">
        <v>0.55303736210887011</v>
      </c>
      <c r="H1589" s="189">
        <v>0.43552599713109408</v>
      </c>
      <c r="I1589" s="189">
        <v>0.36498662536956217</v>
      </c>
      <c r="J1589" s="189">
        <v>0.48979833458305377</v>
      </c>
      <c r="K1589" s="189">
        <v>0.22931795657266421</v>
      </c>
      <c r="L1589" s="189">
        <v>0.25946317332356172</v>
      </c>
      <c r="M1589" s="189">
        <v>0.61712141047845448</v>
      </c>
      <c r="N1589" s="189">
        <v>0.57178758471754421</v>
      </c>
      <c r="O1589" s="189">
        <v>0.16637520027083733</v>
      </c>
    </row>
    <row r="1590" spans="1:15" ht="81.75" customHeight="1" thickBot="1" x14ac:dyDescent="0.3">
      <c r="A1590" s="215" t="s">
        <v>28</v>
      </c>
      <c r="B1590" s="219" t="s">
        <v>29</v>
      </c>
      <c r="C1590" s="220"/>
      <c r="D1590" s="187">
        <v>3.8692712723611922</v>
      </c>
      <c r="E1590" s="187">
        <v>3.8692712723611922</v>
      </c>
      <c r="F1590" s="187">
        <v>3.8692712723611922</v>
      </c>
      <c r="G1590" s="187">
        <v>3.8692712723611922</v>
      </c>
      <c r="H1590" s="187">
        <v>3.8692712723611922</v>
      </c>
      <c r="I1590" s="187">
        <v>3.8692712723611922</v>
      </c>
      <c r="J1590" s="187">
        <v>3.8692712723611922</v>
      </c>
      <c r="K1590" s="187">
        <v>3.8692712723611922</v>
      </c>
      <c r="L1590" s="187">
        <v>3.8692712723611922</v>
      </c>
      <c r="M1590" s="187">
        <v>3.8692712723611922</v>
      </c>
      <c r="N1590" s="187">
        <v>3.8692712723611922</v>
      </c>
      <c r="O1590" s="187">
        <v>3.8692712723611922</v>
      </c>
    </row>
    <row r="1591" spans="1:15" ht="51" customHeight="1" thickBot="1" x14ac:dyDescent="0.3">
      <c r="A1591" s="215" t="s">
        <v>30</v>
      </c>
      <c r="B1591" s="219" t="s">
        <v>31</v>
      </c>
      <c r="C1591" s="220"/>
      <c r="D1591" s="182">
        <v>0.40616926318966773</v>
      </c>
      <c r="E1591" s="182">
        <v>0.40845463533597559</v>
      </c>
      <c r="F1591" s="182">
        <v>0.41919316962276276</v>
      </c>
      <c r="G1591" s="182">
        <v>0.43447415205121309</v>
      </c>
      <c r="H1591" s="182">
        <v>0.31696278707343706</v>
      </c>
      <c r="I1591" s="182">
        <v>0.24642341531190515</v>
      </c>
      <c r="J1591" s="182">
        <v>0.37123512452539675</v>
      </c>
      <c r="K1591" s="182">
        <v>0.1107547465150072</v>
      </c>
      <c r="L1591" s="182">
        <v>0.1408999632659047</v>
      </c>
      <c r="M1591" s="182">
        <v>0.49855820042079746</v>
      </c>
      <c r="N1591" s="182">
        <v>0.45322437465988719</v>
      </c>
      <c r="O1591" s="182">
        <v>4.7811990213180319E-2</v>
      </c>
    </row>
    <row r="1592" spans="1:15" ht="83.25" customHeight="1" thickBot="1" x14ac:dyDescent="0.3">
      <c r="A1592" s="215" t="s">
        <v>32</v>
      </c>
      <c r="B1592" s="219" t="s">
        <v>33</v>
      </c>
      <c r="C1592" s="220"/>
      <c r="D1592" s="183">
        <v>162451</v>
      </c>
      <c r="E1592" s="183">
        <v>152094</v>
      </c>
      <c r="F1592" s="183">
        <v>140614</v>
      </c>
      <c r="G1592" s="183">
        <v>144545</v>
      </c>
      <c r="H1592" s="183">
        <v>85071</v>
      </c>
      <c r="I1592" s="183">
        <v>56011</v>
      </c>
      <c r="J1592" s="183">
        <v>84661</v>
      </c>
      <c r="K1592" s="183">
        <v>24585</v>
      </c>
      <c r="L1592" s="183">
        <v>30761</v>
      </c>
      <c r="M1592" s="183">
        <v>134431</v>
      </c>
      <c r="N1592" s="183">
        <v>165377</v>
      </c>
      <c r="O1592" s="183">
        <v>22173</v>
      </c>
    </row>
    <row r="1593" spans="1:15" ht="53.25" customHeight="1" thickBot="1" x14ac:dyDescent="0.3">
      <c r="A1593" s="215" t="s">
        <v>34</v>
      </c>
      <c r="B1593" s="219" t="s">
        <v>35</v>
      </c>
      <c r="C1593" s="220"/>
      <c r="D1593" s="184">
        <v>628566.98746634799</v>
      </c>
      <c r="E1593" s="184">
        <v>588492.94489850313</v>
      </c>
      <c r="F1593" s="184">
        <v>544073.71069179673</v>
      </c>
      <c r="G1593" s="184">
        <v>559283.81606344855</v>
      </c>
      <c r="H1593" s="184">
        <v>329162.776411039</v>
      </c>
      <c r="I1593" s="184">
        <v>216721.75323622272</v>
      </c>
      <c r="J1593" s="184">
        <v>327576.37518937088</v>
      </c>
      <c r="K1593" s="184">
        <v>95126.034230999911</v>
      </c>
      <c r="L1593" s="184">
        <v>119022.65360910264</v>
      </c>
      <c r="M1593" s="184">
        <v>520150.00641478744</v>
      </c>
      <c r="N1593" s="184">
        <v>639888.47520927689</v>
      </c>
      <c r="O1593" s="184">
        <v>85793.351922064714</v>
      </c>
    </row>
    <row r="1594" spans="1:15" ht="48.75" customHeight="1" thickBot="1" x14ac:dyDescent="0.3">
      <c r="A1594" s="215" t="s">
        <v>36</v>
      </c>
      <c r="B1594" s="219" t="s">
        <v>37</v>
      </c>
      <c r="C1594" s="220"/>
      <c r="D1594" s="184">
        <v>586453</v>
      </c>
      <c r="E1594" s="184">
        <v>549063.92000000004</v>
      </c>
      <c r="F1594" s="184">
        <v>507620.77</v>
      </c>
      <c r="G1594" s="184">
        <v>521811.8</v>
      </c>
      <c r="H1594" s="184">
        <v>307108.87</v>
      </c>
      <c r="I1594" s="184">
        <v>202201.4</v>
      </c>
      <c r="J1594" s="184">
        <v>305628.76</v>
      </c>
      <c r="K1594" s="184">
        <v>88752.59</v>
      </c>
      <c r="L1594" s="184">
        <v>111048.14</v>
      </c>
      <c r="M1594" s="184">
        <v>485299.96</v>
      </c>
      <c r="N1594" s="184">
        <v>597015.94999999995</v>
      </c>
      <c r="O1594" s="184">
        <v>80045.2</v>
      </c>
    </row>
    <row r="1595" spans="1:15" ht="21" customHeight="1" thickBot="1" x14ac:dyDescent="0.3">
      <c r="A1595" s="242" t="s">
        <v>246</v>
      </c>
      <c r="B1595" s="241"/>
      <c r="C1595" s="43"/>
      <c r="D1595" s="178" t="s">
        <v>111</v>
      </c>
      <c r="E1595" s="221"/>
      <c r="F1595" s="221"/>
      <c r="G1595" s="221"/>
      <c r="H1595" s="221"/>
      <c r="I1595" s="221"/>
      <c r="J1595" s="221"/>
      <c r="K1595" s="221"/>
      <c r="L1595" s="221"/>
      <c r="M1595" s="221"/>
      <c r="N1595" s="221"/>
      <c r="O1595" s="222"/>
    </row>
    <row r="1596" spans="1:15" ht="16.5" thickBot="1" x14ac:dyDescent="0.3">
      <c r="A1596" s="223" t="s">
        <v>296</v>
      </c>
      <c r="B1596" s="224"/>
      <c r="C1596" s="224"/>
      <c r="D1596" s="224"/>
      <c r="E1596" s="224"/>
      <c r="F1596" s="224"/>
      <c r="G1596" s="224"/>
      <c r="H1596" s="224"/>
      <c r="I1596" s="224"/>
      <c r="J1596" s="224"/>
      <c r="K1596" s="224"/>
      <c r="L1596" s="224"/>
      <c r="M1596" s="224"/>
      <c r="N1596" s="224"/>
      <c r="O1596" s="224"/>
    </row>
    <row r="1597" spans="1:15" s="41" customFormat="1" ht="29.25" customHeight="1" thickBot="1" x14ac:dyDescent="0.3">
      <c r="A1597" s="215" t="s">
        <v>11</v>
      </c>
      <c r="B1597" s="219" t="s">
        <v>293</v>
      </c>
      <c r="C1597" s="220"/>
      <c r="D1597" s="179">
        <v>399960</v>
      </c>
      <c r="E1597" s="179">
        <v>372365</v>
      </c>
      <c r="F1597" s="179">
        <v>335440</v>
      </c>
      <c r="G1597" s="179">
        <v>332690</v>
      </c>
      <c r="H1597" s="179">
        <v>268395</v>
      </c>
      <c r="I1597" s="179">
        <v>227296</v>
      </c>
      <c r="J1597" s="179">
        <v>228051</v>
      </c>
      <c r="K1597" s="179">
        <v>221980</v>
      </c>
      <c r="L1597" s="179">
        <v>218320</v>
      </c>
      <c r="M1597" s="179">
        <v>269639</v>
      </c>
      <c r="N1597" s="179">
        <v>364889</v>
      </c>
      <c r="O1597" s="179">
        <v>463747</v>
      </c>
    </row>
    <row r="1598" spans="1:15" ht="16.5" thickBot="1" x14ac:dyDescent="0.3">
      <c r="A1598" s="215" t="s">
        <v>12</v>
      </c>
      <c r="B1598" s="225" t="s">
        <v>291</v>
      </c>
      <c r="C1598" s="226"/>
      <c r="D1598" s="179">
        <v>190088</v>
      </c>
      <c r="E1598" s="179">
        <v>176122</v>
      </c>
      <c r="F1598" s="179">
        <v>155055</v>
      </c>
      <c r="G1598" s="179">
        <v>148700</v>
      </c>
      <c r="H1598" s="179">
        <v>151502</v>
      </c>
      <c r="I1598" s="179">
        <v>144336</v>
      </c>
      <c r="J1598" s="179">
        <v>116352</v>
      </c>
      <c r="K1598" s="179">
        <v>171076</v>
      </c>
      <c r="L1598" s="179">
        <v>161674</v>
      </c>
      <c r="M1598" s="179">
        <v>103239</v>
      </c>
      <c r="N1598" s="179">
        <v>156250</v>
      </c>
      <c r="O1598" s="179">
        <v>386591</v>
      </c>
    </row>
    <row r="1599" spans="1:15" ht="33" customHeight="1" thickBot="1" x14ac:dyDescent="0.3">
      <c r="A1599" s="215" t="s">
        <v>13</v>
      </c>
      <c r="B1599" s="219" t="s">
        <v>292</v>
      </c>
      <c r="C1599" s="220"/>
      <c r="D1599" s="180">
        <v>209872</v>
      </c>
      <c r="E1599" s="180">
        <v>196243</v>
      </c>
      <c r="F1599" s="180">
        <v>180385</v>
      </c>
      <c r="G1599" s="180">
        <v>183990</v>
      </c>
      <c r="H1599" s="180">
        <v>116893</v>
      </c>
      <c r="I1599" s="180">
        <v>82960</v>
      </c>
      <c r="J1599" s="180">
        <v>111699</v>
      </c>
      <c r="K1599" s="180">
        <v>50904</v>
      </c>
      <c r="L1599" s="180">
        <v>56646</v>
      </c>
      <c r="M1599" s="180">
        <v>166400</v>
      </c>
      <c r="N1599" s="180">
        <v>208639</v>
      </c>
      <c r="O1599" s="180">
        <v>77156</v>
      </c>
    </row>
    <row r="1600" spans="1:15" ht="36" customHeight="1" thickBot="1" x14ac:dyDescent="0.3">
      <c r="A1600" s="215" t="s">
        <v>14</v>
      </c>
      <c r="B1600" s="219" t="s">
        <v>27</v>
      </c>
      <c r="C1600" s="220"/>
      <c r="D1600" s="181">
        <v>0.52473247324732475</v>
      </c>
      <c r="E1600" s="181">
        <v>0.52701784539363261</v>
      </c>
      <c r="F1600" s="181">
        <v>0.53775637968041978</v>
      </c>
      <c r="G1600" s="181">
        <v>0.55303736210887011</v>
      </c>
      <c r="H1600" s="181">
        <v>0.43552599713109408</v>
      </c>
      <c r="I1600" s="181">
        <v>0.36498662536956217</v>
      </c>
      <c r="J1600" s="181">
        <v>0.48979833458305377</v>
      </c>
      <c r="K1600" s="181">
        <v>0.22931795657266421</v>
      </c>
      <c r="L1600" s="181">
        <v>0.25946317332356172</v>
      </c>
      <c r="M1600" s="181">
        <v>0.61712141047845448</v>
      </c>
      <c r="N1600" s="181">
        <v>0.57178758471754421</v>
      </c>
      <c r="O1600" s="181">
        <v>0.16637520027083733</v>
      </c>
    </row>
    <row r="1601" spans="1:15" ht="81.75" customHeight="1" thickBot="1" x14ac:dyDescent="0.3">
      <c r="A1601" s="215" t="s">
        <v>28</v>
      </c>
      <c r="B1601" s="219" t="s">
        <v>29</v>
      </c>
      <c r="C1601" s="220"/>
      <c r="D1601" s="187">
        <v>4.0385250397883876</v>
      </c>
      <c r="E1601" s="187">
        <v>4.0385250397883876</v>
      </c>
      <c r="F1601" s="187">
        <v>4.0385250397883876</v>
      </c>
      <c r="G1601" s="187">
        <v>4.0385250397883876</v>
      </c>
      <c r="H1601" s="187">
        <v>4.0385250397883876</v>
      </c>
      <c r="I1601" s="187">
        <v>4.0385250397883876</v>
      </c>
      <c r="J1601" s="187">
        <v>4.0385250397883876</v>
      </c>
      <c r="K1601" s="187">
        <v>4.0385250397883876</v>
      </c>
      <c r="L1601" s="187">
        <v>4.0385250397883876</v>
      </c>
      <c r="M1601" s="187">
        <v>4.0385250397883876</v>
      </c>
      <c r="N1601" s="187">
        <v>4.0385250397883876</v>
      </c>
      <c r="O1601" s="187">
        <v>4.0385250397883876</v>
      </c>
    </row>
    <row r="1602" spans="1:15" ht="51" customHeight="1" thickBot="1" x14ac:dyDescent="0.3">
      <c r="A1602" s="215" t="s">
        <v>30</v>
      </c>
      <c r="B1602" s="219" t="s">
        <v>31</v>
      </c>
      <c r="C1602" s="220"/>
      <c r="D1602" s="182">
        <v>0.40616926318966773</v>
      </c>
      <c r="E1602" s="182">
        <v>0.40845463533597559</v>
      </c>
      <c r="F1602" s="182">
        <v>0.41919316962276276</v>
      </c>
      <c r="G1602" s="182">
        <v>0.43447415205121309</v>
      </c>
      <c r="H1602" s="182">
        <v>0.31696278707343706</v>
      </c>
      <c r="I1602" s="182">
        <v>0.24642341531190515</v>
      </c>
      <c r="J1602" s="182">
        <v>0.37123512452539675</v>
      </c>
      <c r="K1602" s="182">
        <v>0.1107547465150072</v>
      </c>
      <c r="L1602" s="182">
        <v>0.1408999632659047</v>
      </c>
      <c r="M1602" s="182">
        <v>0.49855820042079746</v>
      </c>
      <c r="N1602" s="182">
        <v>0.45322437465988719</v>
      </c>
      <c r="O1602" s="182">
        <v>4.7811990213180319E-2</v>
      </c>
    </row>
    <row r="1603" spans="1:15" ht="83.25" customHeight="1" thickBot="1" x14ac:dyDescent="0.3">
      <c r="A1603" s="215" t="s">
        <v>32</v>
      </c>
      <c r="B1603" s="219" t="s">
        <v>33</v>
      </c>
      <c r="C1603" s="220"/>
      <c r="D1603" s="183">
        <v>162451</v>
      </c>
      <c r="E1603" s="183">
        <v>152094</v>
      </c>
      <c r="F1603" s="183">
        <v>140614</v>
      </c>
      <c r="G1603" s="183">
        <v>144545</v>
      </c>
      <c r="H1603" s="183">
        <v>85071</v>
      </c>
      <c r="I1603" s="183">
        <v>56011</v>
      </c>
      <c r="J1603" s="183">
        <v>84661</v>
      </c>
      <c r="K1603" s="183">
        <v>24585</v>
      </c>
      <c r="L1603" s="183">
        <v>30761</v>
      </c>
      <c r="M1603" s="183">
        <v>134431</v>
      </c>
      <c r="N1603" s="183">
        <v>165377</v>
      </c>
      <c r="O1603" s="183">
        <v>22173</v>
      </c>
    </row>
    <row r="1604" spans="1:15" ht="53.25" customHeight="1" thickBot="1" x14ac:dyDescent="0.3">
      <c r="A1604" s="215" t="s">
        <v>34</v>
      </c>
      <c r="B1604" s="219" t="s">
        <v>35</v>
      </c>
      <c r="C1604" s="220"/>
      <c r="D1604" s="184">
        <v>656062.43123866338</v>
      </c>
      <c r="E1604" s="184">
        <v>614235.42740157503</v>
      </c>
      <c r="F1604" s="184">
        <v>567873.15994480439</v>
      </c>
      <c r="G1604" s="184">
        <v>583748.60187621252</v>
      </c>
      <c r="H1604" s="184">
        <v>343561.36365983792</v>
      </c>
      <c r="I1604" s="184">
        <v>226201.82600358737</v>
      </c>
      <c r="J1604" s="184">
        <v>341905.56839352468</v>
      </c>
      <c r="K1604" s="184">
        <v>99287.138103197503</v>
      </c>
      <c r="L1604" s="184">
        <v>124229.06874893059</v>
      </c>
      <c r="M1604" s="184">
        <v>542902.95962379279</v>
      </c>
      <c r="N1604" s="184">
        <v>667879.1555050842</v>
      </c>
      <c r="O1604" s="184">
        <v>89546.215707227922</v>
      </c>
    </row>
    <row r="1605" spans="1:15" ht="48.75" customHeight="1" thickBot="1" x14ac:dyDescent="0.3">
      <c r="A1605" s="215" t="s">
        <v>36</v>
      </c>
      <c r="B1605" s="219" t="s">
        <v>37</v>
      </c>
      <c r="C1605" s="220"/>
      <c r="D1605" s="184">
        <v>612106.25</v>
      </c>
      <c r="E1605" s="184">
        <v>573081.65</v>
      </c>
      <c r="F1605" s="184">
        <v>529825.66</v>
      </c>
      <c r="G1605" s="184">
        <v>544637.44999999995</v>
      </c>
      <c r="H1605" s="184">
        <v>320542.75</v>
      </c>
      <c r="I1605" s="184">
        <v>211046.3</v>
      </c>
      <c r="J1605" s="184">
        <v>318997.90000000002</v>
      </c>
      <c r="K1605" s="184">
        <v>92634.9</v>
      </c>
      <c r="L1605" s="184">
        <v>115905.72</v>
      </c>
      <c r="M1605" s="184">
        <v>506528.46</v>
      </c>
      <c r="N1605" s="184">
        <v>623131.25</v>
      </c>
      <c r="O1605" s="184">
        <v>83546.62</v>
      </c>
    </row>
    <row r="1606" spans="1:15" ht="21" customHeight="1" thickBot="1" x14ac:dyDescent="0.3">
      <c r="A1606" s="242" t="s">
        <v>246</v>
      </c>
      <c r="B1606" s="241"/>
      <c r="C1606" s="43"/>
      <c r="D1606" s="178" t="s">
        <v>111</v>
      </c>
      <c r="E1606" s="221"/>
      <c r="F1606" s="221"/>
      <c r="G1606" s="221"/>
      <c r="H1606" s="221"/>
      <c r="I1606" s="221"/>
      <c r="J1606" s="221"/>
      <c r="K1606" s="221"/>
      <c r="L1606" s="221"/>
      <c r="M1606" s="221"/>
      <c r="N1606" s="221"/>
      <c r="O1606" s="222"/>
    </row>
    <row r="1607" spans="1:15" ht="16.5" thickBot="1" x14ac:dyDescent="0.3">
      <c r="A1607" s="223" t="s">
        <v>297</v>
      </c>
      <c r="B1607" s="224"/>
      <c r="C1607" s="224"/>
      <c r="D1607" s="224"/>
      <c r="E1607" s="224"/>
      <c r="F1607" s="224"/>
      <c r="G1607" s="224"/>
      <c r="H1607" s="224"/>
      <c r="I1607" s="224"/>
      <c r="J1607" s="224"/>
      <c r="K1607" s="224"/>
      <c r="L1607" s="224"/>
      <c r="M1607" s="224"/>
      <c r="N1607" s="224"/>
      <c r="O1607" s="224"/>
    </row>
    <row r="1608" spans="1:15" s="41" customFormat="1" ht="29.25" customHeight="1" thickBot="1" x14ac:dyDescent="0.3">
      <c r="A1608" s="215" t="s">
        <v>11</v>
      </c>
      <c r="B1608" s="219" t="s">
        <v>293</v>
      </c>
      <c r="C1608" s="220"/>
      <c r="D1608" s="179">
        <v>399960</v>
      </c>
      <c r="E1608" s="179">
        <v>372365</v>
      </c>
      <c r="F1608" s="179">
        <v>335440</v>
      </c>
      <c r="G1608" s="179">
        <v>332690</v>
      </c>
      <c r="H1608" s="179">
        <v>268395</v>
      </c>
      <c r="I1608" s="179">
        <v>227296</v>
      </c>
      <c r="J1608" s="179">
        <v>228051</v>
      </c>
      <c r="K1608" s="179">
        <v>221980</v>
      </c>
      <c r="L1608" s="179">
        <v>218320</v>
      </c>
      <c r="M1608" s="179">
        <v>269639</v>
      </c>
      <c r="N1608" s="179">
        <v>364889</v>
      </c>
      <c r="O1608" s="179">
        <v>463747</v>
      </c>
    </row>
    <row r="1609" spans="1:15" ht="16.5" thickBot="1" x14ac:dyDescent="0.3">
      <c r="A1609" s="215" t="s">
        <v>12</v>
      </c>
      <c r="B1609" s="225" t="s">
        <v>291</v>
      </c>
      <c r="C1609" s="226"/>
      <c r="D1609" s="179">
        <v>190088</v>
      </c>
      <c r="E1609" s="179">
        <v>176122</v>
      </c>
      <c r="F1609" s="179">
        <v>155055</v>
      </c>
      <c r="G1609" s="179">
        <v>148700</v>
      </c>
      <c r="H1609" s="179">
        <v>151502</v>
      </c>
      <c r="I1609" s="179">
        <v>144336</v>
      </c>
      <c r="J1609" s="179">
        <v>116352</v>
      </c>
      <c r="K1609" s="179">
        <v>171076</v>
      </c>
      <c r="L1609" s="179">
        <v>161674</v>
      </c>
      <c r="M1609" s="179">
        <v>103239</v>
      </c>
      <c r="N1609" s="179">
        <v>156250</v>
      </c>
      <c r="O1609" s="179">
        <v>386591</v>
      </c>
    </row>
    <row r="1610" spans="1:15" ht="33" customHeight="1" thickBot="1" x14ac:dyDescent="0.3">
      <c r="A1610" s="215" t="s">
        <v>13</v>
      </c>
      <c r="B1610" s="219" t="s">
        <v>292</v>
      </c>
      <c r="C1610" s="220"/>
      <c r="D1610" s="180">
        <v>209872</v>
      </c>
      <c r="E1610" s="180">
        <v>196243</v>
      </c>
      <c r="F1610" s="180">
        <v>180385</v>
      </c>
      <c r="G1610" s="180">
        <v>183990</v>
      </c>
      <c r="H1610" s="180">
        <v>116893</v>
      </c>
      <c r="I1610" s="180">
        <v>82960</v>
      </c>
      <c r="J1610" s="180">
        <v>111699</v>
      </c>
      <c r="K1610" s="180">
        <v>50904</v>
      </c>
      <c r="L1610" s="180">
        <v>56646</v>
      </c>
      <c r="M1610" s="180">
        <v>166400</v>
      </c>
      <c r="N1610" s="180">
        <v>208639</v>
      </c>
      <c r="O1610" s="180">
        <v>77156</v>
      </c>
    </row>
    <row r="1611" spans="1:15" ht="36" customHeight="1" thickBot="1" x14ac:dyDescent="0.3">
      <c r="A1611" s="215" t="s">
        <v>14</v>
      </c>
      <c r="B1611" s="219" t="s">
        <v>27</v>
      </c>
      <c r="C1611" s="220"/>
      <c r="D1611" s="181">
        <v>0.52473247324732475</v>
      </c>
      <c r="E1611" s="181">
        <v>0.52701784539363261</v>
      </c>
      <c r="F1611" s="181">
        <v>0.53775637968041978</v>
      </c>
      <c r="G1611" s="181">
        <v>0.55303736210887011</v>
      </c>
      <c r="H1611" s="181">
        <v>0.43552599713109408</v>
      </c>
      <c r="I1611" s="181">
        <v>0.36498662536956217</v>
      </c>
      <c r="J1611" s="181">
        <v>0.48979833458305377</v>
      </c>
      <c r="K1611" s="181">
        <v>0.22931795657266421</v>
      </c>
      <c r="L1611" s="181">
        <v>0.25946317332356172</v>
      </c>
      <c r="M1611" s="181">
        <v>0.61712141047845448</v>
      </c>
      <c r="N1611" s="181">
        <v>0.57178758471754421</v>
      </c>
      <c r="O1611" s="181">
        <v>0.16637520027083733</v>
      </c>
    </row>
    <row r="1612" spans="1:15" ht="81.75" customHeight="1" thickBot="1" x14ac:dyDescent="0.3">
      <c r="A1612" s="215" t="s">
        <v>28</v>
      </c>
      <c r="B1612" s="219" t="s">
        <v>29</v>
      </c>
      <c r="C1612" s="220"/>
      <c r="D1612" s="187">
        <v>4.2151862062401122</v>
      </c>
      <c r="E1612" s="187">
        <v>4.2151862062401122</v>
      </c>
      <c r="F1612" s="187">
        <v>4.2151862062401122</v>
      </c>
      <c r="G1612" s="187">
        <v>4.2151862062401122</v>
      </c>
      <c r="H1612" s="187">
        <v>4.2151862062401122</v>
      </c>
      <c r="I1612" s="187">
        <v>4.2151862062401122</v>
      </c>
      <c r="J1612" s="187">
        <v>4.2151862062401122</v>
      </c>
      <c r="K1612" s="187">
        <v>4.2151862062401122</v>
      </c>
      <c r="L1612" s="187">
        <v>4.2151862062401122</v>
      </c>
      <c r="M1612" s="187">
        <v>4.2151862062401122</v>
      </c>
      <c r="N1612" s="187">
        <v>4.2151862062401122</v>
      </c>
      <c r="O1612" s="187">
        <v>4.2151862062401122</v>
      </c>
    </row>
    <row r="1613" spans="1:15" ht="51" customHeight="1" thickBot="1" x14ac:dyDescent="0.3">
      <c r="A1613" s="215" t="s">
        <v>30</v>
      </c>
      <c r="B1613" s="219" t="s">
        <v>31</v>
      </c>
      <c r="C1613" s="220"/>
      <c r="D1613" s="182">
        <v>0.40616926318966773</v>
      </c>
      <c r="E1613" s="182">
        <v>0.40845463533597559</v>
      </c>
      <c r="F1613" s="182">
        <v>0.41919316962276276</v>
      </c>
      <c r="G1613" s="182">
        <v>0.43447415205121309</v>
      </c>
      <c r="H1613" s="182">
        <v>0.31696278707343706</v>
      </c>
      <c r="I1613" s="182">
        <v>0.24642341531190515</v>
      </c>
      <c r="J1613" s="182">
        <v>0.37123512452539675</v>
      </c>
      <c r="K1613" s="182">
        <v>0.1107547465150072</v>
      </c>
      <c r="L1613" s="182">
        <v>0.1408999632659047</v>
      </c>
      <c r="M1613" s="182">
        <v>0.49855820042079746</v>
      </c>
      <c r="N1613" s="182">
        <v>0.45322437465988719</v>
      </c>
      <c r="O1613" s="182">
        <v>4.7811990213180319E-2</v>
      </c>
    </row>
    <row r="1614" spans="1:15" ht="83.25" customHeight="1" thickBot="1" x14ac:dyDescent="0.3">
      <c r="A1614" s="215" t="s">
        <v>32</v>
      </c>
      <c r="B1614" s="219" t="s">
        <v>33</v>
      </c>
      <c r="C1614" s="220"/>
      <c r="D1614" s="183">
        <v>162451</v>
      </c>
      <c r="E1614" s="183">
        <v>152094</v>
      </c>
      <c r="F1614" s="183">
        <v>140614</v>
      </c>
      <c r="G1614" s="183">
        <v>144545</v>
      </c>
      <c r="H1614" s="183">
        <v>85071</v>
      </c>
      <c r="I1614" s="183">
        <v>56011</v>
      </c>
      <c r="J1614" s="183">
        <v>84661</v>
      </c>
      <c r="K1614" s="183">
        <v>24585</v>
      </c>
      <c r="L1614" s="183">
        <v>30761</v>
      </c>
      <c r="M1614" s="183">
        <v>134431</v>
      </c>
      <c r="N1614" s="183">
        <v>165377</v>
      </c>
      <c r="O1614" s="183">
        <v>22173</v>
      </c>
    </row>
    <row r="1615" spans="1:15" ht="53.25" customHeight="1" thickBot="1" x14ac:dyDescent="0.3">
      <c r="A1615" s="215" t="s">
        <v>34</v>
      </c>
      <c r="B1615" s="219" t="s">
        <v>35</v>
      </c>
      <c r="C1615" s="220"/>
      <c r="D1615" s="184">
        <v>684761.21438991243</v>
      </c>
      <c r="E1615" s="184">
        <v>641104.53085188358</v>
      </c>
      <c r="F1615" s="184">
        <v>592714.19320424716</v>
      </c>
      <c r="G1615" s="184">
        <v>609284.09018097701</v>
      </c>
      <c r="H1615" s="184">
        <v>358590.10575105256</v>
      </c>
      <c r="I1615" s="184">
        <v>236096.79459771494</v>
      </c>
      <c r="J1615" s="184">
        <v>356861.87940649415</v>
      </c>
      <c r="K1615" s="184">
        <v>103630.35288041316</v>
      </c>
      <c r="L1615" s="184">
        <v>129663.3428901521</v>
      </c>
      <c r="M1615" s="184">
        <v>566651.69689106452</v>
      </c>
      <c r="N1615" s="184">
        <v>697094.84922937106</v>
      </c>
      <c r="O1615" s="184">
        <v>93463.323750962008</v>
      </c>
    </row>
    <row r="1616" spans="1:15" ht="48.75" customHeight="1" thickBot="1" x14ac:dyDescent="0.3">
      <c r="A1616" s="215" t="s">
        <v>36</v>
      </c>
      <c r="B1616" s="219" t="s">
        <v>37</v>
      </c>
      <c r="C1616" s="220"/>
      <c r="D1616" s="184">
        <v>638882.21</v>
      </c>
      <c r="E1616" s="184">
        <v>598150.53</v>
      </c>
      <c r="F1616" s="184">
        <v>553002.34</v>
      </c>
      <c r="G1616" s="184">
        <v>568462.06000000006</v>
      </c>
      <c r="H1616" s="184">
        <v>334564.57</v>
      </c>
      <c r="I1616" s="184">
        <v>220278.31</v>
      </c>
      <c r="J1616" s="184">
        <v>332952.13</v>
      </c>
      <c r="K1616" s="184">
        <v>96687.12</v>
      </c>
      <c r="L1616" s="184">
        <v>120975.9</v>
      </c>
      <c r="M1616" s="184">
        <v>528686.03</v>
      </c>
      <c r="N1616" s="184">
        <v>650389.49</v>
      </c>
      <c r="O1616" s="184">
        <v>87201.279999999999</v>
      </c>
    </row>
    <row r="1617" spans="1:15" ht="21.75" customHeight="1" thickBot="1" x14ac:dyDescent="0.3">
      <c r="A1617" s="242" t="s">
        <v>246</v>
      </c>
      <c r="B1617" s="241"/>
      <c r="C1617" s="43"/>
      <c r="D1617" s="178" t="s">
        <v>111</v>
      </c>
      <c r="E1617" s="221"/>
      <c r="F1617" s="221"/>
      <c r="G1617" s="221"/>
      <c r="H1617" s="221"/>
      <c r="I1617" s="221"/>
      <c r="J1617" s="221"/>
      <c r="K1617" s="221"/>
      <c r="L1617" s="221"/>
      <c r="M1617" s="221"/>
      <c r="N1617" s="221"/>
      <c r="O1617" s="222"/>
    </row>
    <row r="1618" spans="1:15" ht="16.5" thickBot="1" x14ac:dyDescent="0.3">
      <c r="A1618" s="223" t="s">
        <v>298</v>
      </c>
      <c r="B1618" s="224"/>
      <c r="C1618" s="224"/>
      <c r="D1618" s="224"/>
      <c r="E1618" s="224"/>
      <c r="F1618" s="224"/>
      <c r="G1618" s="224"/>
      <c r="H1618" s="224"/>
      <c r="I1618" s="224"/>
      <c r="J1618" s="224"/>
      <c r="K1618" s="224"/>
      <c r="L1618" s="224"/>
      <c r="M1618" s="224"/>
      <c r="N1618" s="224"/>
      <c r="O1618" s="224"/>
    </row>
    <row r="1619" spans="1:15" s="41" customFormat="1" ht="29.25" customHeight="1" thickBot="1" x14ac:dyDescent="0.3">
      <c r="A1619" s="215" t="s">
        <v>11</v>
      </c>
      <c r="B1619" s="219" t="s">
        <v>293</v>
      </c>
      <c r="C1619" s="220"/>
      <c r="D1619" s="179">
        <v>399960</v>
      </c>
      <c r="E1619" s="179">
        <v>372365</v>
      </c>
      <c r="F1619" s="179">
        <v>335440</v>
      </c>
      <c r="G1619" s="179">
        <v>332690</v>
      </c>
      <c r="H1619" s="179">
        <v>268395</v>
      </c>
      <c r="I1619" s="179">
        <v>227296</v>
      </c>
      <c r="J1619" s="179">
        <v>228051</v>
      </c>
      <c r="K1619" s="179">
        <v>221980</v>
      </c>
      <c r="L1619" s="179">
        <v>218320</v>
      </c>
      <c r="M1619" s="179">
        <v>269639</v>
      </c>
      <c r="N1619" s="179">
        <v>364889</v>
      </c>
      <c r="O1619" s="179">
        <v>463747</v>
      </c>
    </row>
    <row r="1620" spans="1:15" ht="16.5" thickBot="1" x14ac:dyDescent="0.3">
      <c r="A1620" s="215" t="s">
        <v>12</v>
      </c>
      <c r="B1620" s="225" t="s">
        <v>291</v>
      </c>
      <c r="C1620" s="226"/>
      <c r="D1620" s="179">
        <v>190088</v>
      </c>
      <c r="E1620" s="179">
        <v>176122</v>
      </c>
      <c r="F1620" s="179">
        <v>155055</v>
      </c>
      <c r="G1620" s="179">
        <v>148700</v>
      </c>
      <c r="H1620" s="179">
        <v>151502</v>
      </c>
      <c r="I1620" s="179">
        <v>144336</v>
      </c>
      <c r="J1620" s="179">
        <v>116352</v>
      </c>
      <c r="K1620" s="179">
        <v>171076</v>
      </c>
      <c r="L1620" s="179">
        <v>161674</v>
      </c>
      <c r="M1620" s="179">
        <v>103239</v>
      </c>
      <c r="N1620" s="179">
        <v>156250</v>
      </c>
      <c r="O1620" s="179">
        <v>386591</v>
      </c>
    </row>
    <row r="1621" spans="1:15" ht="33" customHeight="1" thickBot="1" x14ac:dyDescent="0.3">
      <c r="A1621" s="215" t="s">
        <v>13</v>
      </c>
      <c r="B1621" s="219" t="s">
        <v>292</v>
      </c>
      <c r="C1621" s="220"/>
      <c r="D1621" s="180">
        <v>209872</v>
      </c>
      <c r="E1621" s="180">
        <v>196243</v>
      </c>
      <c r="F1621" s="180">
        <v>180385</v>
      </c>
      <c r="G1621" s="180">
        <v>183990</v>
      </c>
      <c r="H1621" s="180">
        <v>116893</v>
      </c>
      <c r="I1621" s="180">
        <v>82960</v>
      </c>
      <c r="J1621" s="180">
        <v>111699</v>
      </c>
      <c r="K1621" s="180">
        <v>50904</v>
      </c>
      <c r="L1621" s="180">
        <v>56646</v>
      </c>
      <c r="M1621" s="180">
        <v>166400</v>
      </c>
      <c r="N1621" s="180">
        <v>208639</v>
      </c>
      <c r="O1621" s="180">
        <v>77156</v>
      </c>
    </row>
    <row r="1622" spans="1:15" ht="36" customHeight="1" thickBot="1" x14ac:dyDescent="0.3">
      <c r="A1622" s="215" t="s">
        <v>14</v>
      </c>
      <c r="B1622" s="219" t="s">
        <v>27</v>
      </c>
      <c r="C1622" s="220"/>
      <c r="D1622" s="181">
        <v>0.52473247324732475</v>
      </c>
      <c r="E1622" s="181">
        <v>0.52701784539363261</v>
      </c>
      <c r="F1622" s="181">
        <v>0.53775637968041978</v>
      </c>
      <c r="G1622" s="181">
        <v>0.55303736210887011</v>
      </c>
      <c r="H1622" s="181">
        <v>0.43552599713109408</v>
      </c>
      <c r="I1622" s="181">
        <v>0.36498662536956217</v>
      </c>
      <c r="J1622" s="181">
        <v>0.48979833458305377</v>
      </c>
      <c r="K1622" s="181">
        <v>0.22931795657266421</v>
      </c>
      <c r="L1622" s="181">
        <v>0.25946317332356172</v>
      </c>
      <c r="M1622" s="181">
        <v>0.61712141047845448</v>
      </c>
      <c r="N1622" s="181">
        <v>0.57178758471754421</v>
      </c>
      <c r="O1622" s="181">
        <v>0.16637520027083733</v>
      </c>
    </row>
    <row r="1623" spans="1:15" ht="81.75" customHeight="1" thickBot="1" x14ac:dyDescent="0.3">
      <c r="A1623" s="215" t="s">
        <v>28</v>
      </c>
      <c r="B1623" s="219" t="s">
        <v>29</v>
      </c>
      <c r="C1623" s="220"/>
      <c r="D1623" s="187">
        <v>4.4006543993146767</v>
      </c>
      <c r="E1623" s="187">
        <v>4.4006543993146767</v>
      </c>
      <c r="F1623" s="187">
        <v>4.4006543993146767</v>
      </c>
      <c r="G1623" s="187">
        <v>4.4006543993146767</v>
      </c>
      <c r="H1623" s="187">
        <v>4.4006543993146767</v>
      </c>
      <c r="I1623" s="187">
        <v>4.4006543993146767</v>
      </c>
      <c r="J1623" s="187">
        <v>4.4006543993146767</v>
      </c>
      <c r="K1623" s="187">
        <v>4.4006543993146767</v>
      </c>
      <c r="L1623" s="187">
        <v>4.4006543993146767</v>
      </c>
      <c r="M1623" s="187">
        <v>4.4006543993146767</v>
      </c>
      <c r="N1623" s="187">
        <v>4.4006543993146767</v>
      </c>
      <c r="O1623" s="187">
        <v>4.4006543993146767</v>
      </c>
    </row>
    <row r="1624" spans="1:15" ht="51" customHeight="1" thickBot="1" x14ac:dyDescent="0.3">
      <c r="A1624" s="215" t="s">
        <v>30</v>
      </c>
      <c r="B1624" s="219" t="s">
        <v>31</v>
      </c>
      <c r="C1624" s="220"/>
      <c r="D1624" s="182">
        <v>0.40616926318966773</v>
      </c>
      <c r="E1624" s="182">
        <v>0.40845463533597559</v>
      </c>
      <c r="F1624" s="182">
        <v>0.41919316962276276</v>
      </c>
      <c r="G1624" s="182">
        <v>0.43447415205121309</v>
      </c>
      <c r="H1624" s="182">
        <v>0.31696278707343706</v>
      </c>
      <c r="I1624" s="182">
        <v>0.24642341531190515</v>
      </c>
      <c r="J1624" s="182">
        <v>0.37123512452539675</v>
      </c>
      <c r="K1624" s="182">
        <v>0.1107547465150072</v>
      </c>
      <c r="L1624" s="182">
        <v>0.1408999632659047</v>
      </c>
      <c r="M1624" s="182">
        <v>0.49855820042079746</v>
      </c>
      <c r="N1624" s="182">
        <v>0.45322437465988719</v>
      </c>
      <c r="O1624" s="182">
        <v>4.7811990213180319E-2</v>
      </c>
    </row>
    <row r="1625" spans="1:15" ht="83.25" customHeight="1" thickBot="1" x14ac:dyDescent="0.3">
      <c r="A1625" s="215" t="s">
        <v>32</v>
      </c>
      <c r="B1625" s="219" t="s">
        <v>33</v>
      </c>
      <c r="C1625" s="220"/>
      <c r="D1625" s="183">
        <v>162451</v>
      </c>
      <c r="E1625" s="183">
        <v>152094</v>
      </c>
      <c r="F1625" s="183">
        <v>140614</v>
      </c>
      <c r="G1625" s="183">
        <v>144545</v>
      </c>
      <c r="H1625" s="183">
        <v>85071</v>
      </c>
      <c r="I1625" s="183">
        <v>56011</v>
      </c>
      <c r="J1625" s="183">
        <v>84661</v>
      </c>
      <c r="K1625" s="183">
        <v>24585</v>
      </c>
      <c r="L1625" s="183">
        <v>30761</v>
      </c>
      <c r="M1625" s="183">
        <v>134431</v>
      </c>
      <c r="N1625" s="183">
        <v>165377</v>
      </c>
      <c r="O1625" s="183">
        <v>22173</v>
      </c>
    </row>
    <row r="1626" spans="1:15" ht="53.25" customHeight="1" thickBot="1" x14ac:dyDescent="0.3">
      <c r="A1626" s="215" t="s">
        <v>34</v>
      </c>
      <c r="B1626" s="219" t="s">
        <v>35</v>
      </c>
      <c r="C1626" s="220"/>
      <c r="D1626" s="184">
        <v>714890.7078230686</v>
      </c>
      <c r="E1626" s="184">
        <v>669313.13020936644</v>
      </c>
      <c r="F1626" s="184">
        <v>618793.61770523398</v>
      </c>
      <c r="G1626" s="184">
        <v>636092.59014893998</v>
      </c>
      <c r="H1626" s="184">
        <v>374368.07040409883</v>
      </c>
      <c r="I1626" s="184">
        <v>246485.05356001435</v>
      </c>
      <c r="J1626" s="184">
        <v>372563.80210037983</v>
      </c>
      <c r="K1626" s="184">
        <v>108190.08840715133</v>
      </c>
      <c r="L1626" s="184">
        <v>135368.52997731877</v>
      </c>
      <c r="M1626" s="184">
        <v>591584.37155427132</v>
      </c>
      <c r="N1626" s="184">
        <v>727767.02259546332</v>
      </c>
      <c r="O1626" s="184">
        <v>97575.709996004327</v>
      </c>
    </row>
    <row r="1627" spans="1:15" ht="48.75" customHeight="1" thickBot="1" x14ac:dyDescent="0.3">
      <c r="A1627" s="215" t="s">
        <v>36</v>
      </c>
      <c r="B1627" s="219" t="s">
        <v>37</v>
      </c>
      <c r="C1627" s="220"/>
      <c r="D1627" s="184">
        <v>666993.03</v>
      </c>
      <c r="E1627" s="184">
        <v>624469.15</v>
      </c>
      <c r="F1627" s="184">
        <v>577334.44999999995</v>
      </c>
      <c r="G1627" s="184">
        <v>593474.39</v>
      </c>
      <c r="H1627" s="184">
        <v>349285.41</v>
      </c>
      <c r="I1627" s="184">
        <v>229970.55</v>
      </c>
      <c r="J1627" s="184">
        <v>347602.03</v>
      </c>
      <c r="K1627" s="184">
        <v>100941.35</v>
      </c>
      <c r="L1627" s="184">
        <v>126298.84</v>
      </c>
      <c r="M1627" s="184">
        <v>551948.22</v>
      </c>
      <c r="N1627" s="184">
        <v>679006.63</v>
      </c>
      <c r="O1627" s="184">
        <v>91038.14</v>
      </c>
    </row>
    <row r="1628" spans="1:15" ht="21.75" customHeight="1" thickBot="1" x14ac:dyDescent="0.3">
      <c r="A1628" s="242" t="s">
        <v>246</v>
      </c>
      <c r="B1628" s="241"/>
      <c r="C1628" s="43"/>
      <c r="D1628" s="178" t="s">
        <v>111</v>
      </c>
      <c r="E1628" s="221"/>
      <c r="F1628" s="221"/>
      <c r="G1628" s="221"/>
      <c r="H1628" s="221"/>
      <c r="I1628" s="221"/>
      <c r="J1628" s="221"/>
      <c r="K1628" s="221"/>
      <c r="L1628" s="221"/>
      <c r="M1628" s="221"/>
      <c r="N1628" s="221"/>
      <c r="O1628" s="222"/>
    </row>
    <row r="1629" spans="1:15" ht="16.5" thickBot="1" x14ac:dyDescent="0.3">
      <c r="A1629" s="223" t="s">
        <v>299</v>
      </c>
      <c r="B1629" s="224"/>
      <c r="C1629" s="224"/>
      <c r="D1629" s="224"/>
      <c r="E1629" s="224"/>
      <c r="F1629" s="224"/>
      <c r="G1629" s="224"/>
      <c r="H1629" s="224"/>
      <c r="I1629" s="224"/>
      <c r="J1629" s="224"/>
      <c r="K1629" s="224"/>
      <c r="L1629" s="224"/>
      <c r="M1629" s="224"/>
      <c r="N1629" s="224"/>
      <c r="O1629" s="224"/>
    </row>
    <row r="1630" spans="1:15" s="41" customFormat="1" ht="29.25" customHeight="1" thickBot="1" x14ac:dyDescent="0.3">
      <c r="A1630" s="215" t="s">
        <v>11</v>
      </c>
      <c r="B1630" s="219" t="s">
        <v>293</v>
      </c>
      <c r="C1630" s="220"/>
      <c r="D1630" s="179">
        <v>399960</v>
      </c>
      <c r="E1630" s="179">
        <v>372365</v>
      </c>
      <c r="F1630" s="179">
        <v>335440</v>
      </c>
      <c r="G1630" s="179">
        <v>332690</v>
      </c>
      <c r="H1630" s="179">
        <v>268395</v>
      </c>
      <c r="I1630" s="179">
        <v>227296</v>
      </c>
      <c r="J1630" s="179">
        <v>228051</v>
      </c>
      <c r="K1630" s="179">
        <v>221980</v>
      </c>
      <c r="L1630" s="179">
        <v>218320</v>
      </c>
      <c r="M1630" s="179">
        <v>269639</v>
      </c>
      <c r="N1630" s="179">
        <v>364889</v>
      </c>
      <c r="O1630" s="179">
        <v>463747</v>
      </c>
    </row>
    <row r="1631" spans="1:15" ht="16.5" thickBot="1" x14ac:dyDescent="0.3">
      <c r="A1631" s="215" t="s">
        <v>12</v>
      </c>
      <c r="B1631" s="225" t="s">
        <v>291</v>
      </c>
      <c r="C1631" s="226"/>
      <c r="D1631" s="179">
        <v>190088</v>
      </c>
      <c r="E1631" s="179">
        <v>176122</v>
      </c>
      <c r="F1631" s="179">
        <v>155055</v>
      </c>
      <c r="G1631" s="179">
        <v>148700</v>
      </c>
      <c r="H1631" s="179">
        <v>151502</v>
      </c>
      <c r="I1631" s="179">
        <v>144336</v>
      </c>
      <c r="J1631" s="179">
        <v>116352</v>
      </c>
      <c r="K1631" s="179">
        <v>171076</v>
      </c>
      <c r="L1631" s="179">
        <v>161674</v>
      </c>
      <c r="M1631" s="179">
        <v>103239</v>
      </c>
      <c r="N1631" s="179">
        <v>156250</v>
      </c>
      <c r="O1631" s="179">
        <v>386591</v>
      </c>
    </row>
    <row r="1632" spans="1:15" ht="33" customHeight="1" thickBot="1" x14ac:dyDescent="0.3">
      <c r="A1632" s="215" t="s">
        <v>13</v>
      </c>
      <c r="B1632" s="219" t="s">
        <v>292</v>
      </c>
      <c r="C1632" s="220"/>
      <c r="D1632" s="180">
        <v>209872</v>
      </c>
      <c r="E1632" s="180">
        <v>196243</v>
      </c>
      <c r="F1632" s="180">
        <v>180385</v>
      </c>
      <c r="G1632" s="180">
        <v>183990</v>
      </c>
      <c r="H1632" s="180">
        <v>116893</v>
      </c>
      <c r="I1632" s="180">
        <v>82960</v>
      </c>
      <c r="J1632" s="180">
        <v>111699</v>
      </c>
      <c r="K1632" s="180">
        <v>50904</v>
      </c>
      <c r="L1632" s="180">
        <v>56646</v>
      </c>
      <c r="M1632" s="180">
        <v>166400</v>
      </c>
      <c r="N1632" s="180">
        <v>208639</v>
      </c>
      <c r="O1632" s="180">
        <v>77156</v>
      </c>
    </row>
    <row r="1633" spans="1:15" ht="36" customHeight="1" thickBot="1" x14ac:dyDescent="0.3">
      <c r="A1633" s="215" t="s">
        <v>14</v>
      </c>
      <c r="B1633" s="219" t="s">
        <v>27</v>
      </c>
      <c r="C1633" s="220"/>
      <c r="D1633" s="181">
        <v>0.52473247324732475</v>
      </c>
      <c r="E1633" s="181">
        <v>0.52701784539363261</v>
      </c>
      <c r="F1633" s="181">
        <v>0.53775637968041978</v>
      </c>
      <c r="G1633" s="181">
        <v>0.55303736210887011</v>
      </c>
      <c r="H1633" s="181">
        <v>0.43552599713109408</v>
      </c>
      <c r="I1633" s="181">
        <v>0.36498662536956217</v>
      </c>
      <c r="J1633" s="181">
        <v>0.48979833458305377</v>
      </c>
      <c r="K1633" s="181">
        <v>0.22931795657266421</v>
      </c>
      <c r="L1633" s="181">
        <v>0.25946317332356172</v>
      </c>
      <c r="M1633" s="181">
        <v>0.61712141047845448</v>
      </c>
      <c r="N1633" s="181">
        <v>0.57178758471754421</v>
      </c>
      <c r="O1633" s="181">
        <v>0.16637520027083733</v>
      </c>
    </row>
    <row r="1634" spans="1:15" ht="81.75" customHeight="1" thickBot="1" x14ac:dyDescent="0.3">
      <c r="A1634" s="215" t="s">
        <v>28</v>
      </c>
      <c r="B1634" s="219" t="s">
        <v>29</v>
      </c>
      <c r="C1634" s="220"/>
      <c r="D1634" s="187">
        <v>4.5942831928845234</v>
      </c>
      <c r="E1634" s="187">
        <v>4.5942831928845234</v>
      </c>
      <c r="F1634" s="187">
        <v>4.5942831928845234</v>
      </c>
      <c r="G1634" s="187">
        <v>4.5942831928845234</v>
      </c>
      <c r="H1634" s="187">
        <v>4.5942831928845234</v>
      </c>
      <c r="I1634" s="187">
        <v>4.5942831928845234</v>
      </c>
      <c r="J1634" s="187">
        <v>4.5942831928845234</v>
      </c>
      <c r="K1634" s="187">
        <v>4.5942831928845234</v>
      </c>
      <c r="L1634" s="187">
        <v>4.5942831928845234</v>
      </c>
      <c r="M1634" s="187">
        <v>4.5942831928845234</v>
      </c>
      <c r="N1634" s="187">
        <v>4.5942831928845234</v>
      </c>
      <c r="O1634" s="187">
        <v>4.5942831928845234</v>
      </c>
    </row>
    <row r="1635" spans="1:15" ht="51" customHeight="1" thickBot="1" x14ac:dyDescent="0.3">
      <c r="A1635" s="215" t="s">
        <v>30</v>
      </c>
      <c r="B1635" s="219" t="s">
        <v>31</v>
      </c>
      <c r="C1635" s="220"/>
      <c r="D1635" s="182">
        <v>0.40616926318966773</v>
      </c>
      <c r="E1635" s="182">
        <v>0.40845463533597559</v>
      </c>
      <c r="F1635" s="182">
        <v>0.41919316962276276</v>
      </c>
      <c r="G1635" s="182">
        <v>0.43447415205121309</v>
      </c>
      <c r="H1635" s="182">
        <v>0.31696278707343706</v>
      </c>
      <c r="I1635" s="182">
        <v>0.24642341531190515</v>
      </c>
      <c r="J1635" s="182">
        <v>0.37123512452539675</v>
      </c>
      <c r="K1635" s="182">
        <v>0.1107547465150072</v>
      </c>
      <c r="L1635" s="182">
        <v>0.1408999632659047</v>
      </c>
      <c r="M1635" s="182">
        <v>0.49855820042079746</v>
      </c>
      <c r="N1635" s="182">
        <v>0.45322437465988719</v>
      </c>
      <c r="O1635" s="182">
        <v>4.7811990213180319E-2</v>
      </c>
    </row>
    <row r="1636" spans="1:15" ht="83.25" customHeight="1" thickBot="1" x14ac:dyDescent="0.3">
      <c r="A1636" s="215" t="s">
        <v>32</v>
      </c>
      <c r="B1636" s="219" t="s">
        <v>33</v>
      </c>
      <c r="C1636" s="220"/>
      <c r="D1636" s="183">
        <v>162451</v>
      </c>
      <c r="E1636" s="183">
        <v>152094</v>
      </c>
      <c r="F1636" s="183">
        <v>140614</v>
      </c>
      <c r="G1636" s="183">
        <v>144545</v>
      </c>
      <c r="H1636" s="183">
        <v>85071</v>
      </c>
      <c r="I1636" s="183">
        <v>56011</v>
      </c>
      <c r="J1636" s="183">
        <v>84661</v>
      </c>
      <c r="K1636" s="183">
        <v>24585</v>
      </c>
      <c r="L1636" s="183">
        <v>30761</v>
      </c>
      <c r="M1636" s="183">
        <v>134431</v>
      </c>
      <c r="N1636" s="183">
        <v>165377</v>
      </c>
      <c r="O1636" s="183">
        <v>22173</v>
      </c>
    </row>
    <row r="1637" spans="1:15" ht="53.25" customHeight="1" thickBot="1" x14ac:dyDescent="0.3">
      <c r="A1637" s="215" t="s">
        <v>34</v>
      </c>
      <c r="B1637" s="219" t="s">
        <v>35</v>
      </c>
      <c r="C1637" s="220"/>
      <c r="D1637" s="184">
        <v>746345.89896728366</v>
      </c>
      <c r="E1637" s="184">
        <v>698762.90793857875</v>
      </c>
      <c r="F1637" s="184">
        <v>646020.53688426432</v>
      </c>
      <c r="G1637" s="184">
        <v>664080.66411549342</v>
      </c>
      <c r="H1637" s="184">
        <v>390840.26550187927</v>
      </c>
      <c r="I1637" s="184">
        <v>257330.39591665505</v>
      </c>
      <c r="J1637" s="184">
        <v>388956.60939279664</v>
      </c>
      <c r="K1637" s="184">
        <v>112950.452297066</v>
      </c>
      <c r="L1637" s="184">
        <v>141324.74529632082</v>
      </c>
      <c r="M1637" s="184">
        <v>617614.08390265936</v>
      </c>
      <c r="N1637" s="184">
        <v>759788.77158966381</v>
      </c>
      <c r="O1637" s="184">
        <v>101869.04123582854</v>
      </c>
    </row>
    <row r="1638" spans="1:15" ht="48.75" customHeight="1" thickBot="1" x14ac:dyDescent="0.3">
      <c r="A1638" s="215" t="s">
        <v>36</v>
      </c>
      <c r="B1638" s="219" t="s">
        <v>37</v>
      </c>
      <c r="C1638" s="220"/>
      <c r="D1638" s="184">
        <v>696340.72</v>
      </c>
      <c r="E1638" s="184">
        <v>651945.79</v>
      </c>
      <c r="F1638" s="184">
        <v>602737.16</v>
      </c>
      <c r="G1638" s="184">
        <v>619587.26</v>
      </c>
      <c r="H1638" s="184">
        <v>364653.97</v>
      </c>
      <c r="I1638" s="184">
        <v>240089.26</v>
      </c>
      <c r="J1638" s="184">
        <v>362896.52</v>
      </c>
      <c r="K1638" s="184">
        <v>105382.77</v>
      </c>
      <c r="L1638" s="184">
        <v>131855.99</v>
      </c>
      <c r="M1638" s="184">
        <v>576233.93999999994</v>
      </c>
      <c r="N1638" s="184">
        <v>708882.92</v>
      </c>
      <c r="O1638" s="184">
        <v>95043.82</v>
      </c>
    </row>
    <row r="1639" spans="1:15" ht="20.25" customHeight="1" thickBot="1" x14ac:dyDescent="0.3">
      <c r="A1639" s="242" t="s">
        <v>246</v>
      </c>
      <c r="B1639" s="241"/>
      <c r="C1639" s="43"/>
      <c r="D1639" s="178" t="s">
        <v>111</v>
      </c>
      <c r="E1639" s="221"/>
      <c r="F1639" s="221"/>
      <c r="G1639" s="221"/>
      <c r="H1639" s="221"/>
      <c r="I1639" s="221"/>
      <c r="J1639" s="221"/>
      <c r="K1639" s="221"/>
      <c r="L1639" s="221"/>
      <c r="M1639" s="221"/>
      <c r="N1639" s="221"/>
      <c r="O1639" s="222"/>
    </row>
    <row r="1640" spans="1:15" ht="16.5" thickBot="1" x14ac:dyDescent="0.3">
      <c r="A1640" s="223" t="s">
        <v>300</v>
      </c>
      <c r="B1640" s="224"/>
      <c r="C1640" s="224"/>
      <c r="D1640" s="224"/>
      <c r="E1640" s="224"/>
      <c r="F1640" s="224"/>
      <c r="G1640" s="224"/>
      <c r="H1640" s="224"/>
      <c r="I1640" s="224"/>
      <c r="J1640" s="224"/>
      <c r="K1640" s="224"/>
      <c r="L1640" s="224"/>
      <c r="M1640" s="224"/>
      <c r="N1640" s="224"/>
      <c r="O1640" s="224"/>
    </row>
    <row r="1641" spans="1:15" s="41" customFormat="1" ht="29.25" customHeight="1" thickBot="1" x14ac:dyDescent="0.3">
      <c r="A1641" s="215" t="s">
        <v>11</v>
      </c>
      <c r="B1641" s="219" t="s">
        <v>293</v>
      </c>
      <c r="C1641" s="220"/>
      <c r="D1641" s="179">
        <v>399960</v>
      </c>
      <c r="E1641" s="179">
        <v>372365</v>
      </c>
      <c r="F1641" s="179">
        <v>335440</v>
      </c>
      <c r="G1641" s="179">
        <v>332690</v>
      </c>
      <c r="H1641" s="179">
        <v>268395</v>
      </c>
      <c r="I1641" s="179">
        <v>227296</v>
      </c>
      <c r="J1641" s="179">
        <v>228051</v>
      </c>
      <c r="K1641" s="179">
        <v>221980</v>
      </c>
      <c r="L1641" s="179">
        <v>218320</v>
      </c>
      <c r="M1641" s="179">
        <v>269639</v>
      </c>
      <c r="N1641" s="179">
        <v>364889</v>
      </c>
      <c r="O1641" s="179">
        <v>463747</v>
      </c>
    </row>
    <row r="1642" spans="1:15" ht="16.5" thickBot="1" x14ac:dyDescent="0.3">
      <c r="A1642" s="215" t="s">
        <v>12</v>
      </c>
      <c r="B1642" s="225" t="s">
        <v>291</v>
      </c>
      <c r="C1642" s="226"/>
      <c r="D1642" s="179">
        <v>190088</v>
      </c>
      <c r="E1642" s="179">
        <v>176122</v>
      </c>
      <c r="F1642" s="179">
        <v>155055</v>
      </c>
      <c r="G1642" s="179">
        <v>148700</v>
      </c>
      <c r="H1642" s="179">
        <v>151502</v>
      </c>
      <c r="I1642" s="179">
        <v>144336</v>
      </c>
      <c r="J1642" s="179">
        <v>116352</v>
      </c>
      <c r="K1642" s="179">
        <v>171076</v>
      </c>
      <c r="L1642" s="179">
        <v>161674</v>
      </c>
      <c r="M1642" s="179">
        <v>103239</v>
      </c>
      <c r="N1642" s="179">
        <v>156250</v>
      </c>
      <c r="O1642" s="179">
        <v>386591</v>
      </c>
    </row>
    <row r="1643" spans="1:15" ht="33" customHeight="1" thickBot="1" x14ac:dyDescent="0.3">
      <c r="A1643" s="215" t="s">
        <v>13</v>
      </c>
      <c r="B1643" s="219" t="s">
        <v>292</v>
      </c>
      <c r="C1643" s="220"/>
      <c r="D1643" s="180">
        <v>209872</v>
      </c>
      <c r="E1643" s="180">
        <v>196243</v>
      </c>
      <c r="F1643" s="180">
        <v>180385</v>
      </c>
      <c r="G1643" s="180">
        <v>183990</v>
      </c>
      <c r="H1643" s="180">
        <v>116893</v>
      </c>
      <c r="I1643" s="180">
        <v>82960</v>
      </c>
      <c r="J1643" s="180">
        <v>111699</v>
      </c>
      <c r="K1643" s="180">
        <v>50904</v>
      </c>
      <c r="L1643" s="180">
        <v>56646</v>
      </c>
      <c r="M1643" s="180">
        <v>166400</v>
      </c>
      <c r="N1643" s="180">
        <v>208639</v>
      </c>
      <c r="O1643" s="180">
        <v>77156</v>
      </c>
    </row>
    <row r="1644" spans="1:15" ht="36" customHeight="1" thickBot="1" x14ac:dyDescent="0.3">
      <c r="A1644" s="215" t="s">
        <v>14</v>
      </c>
      <c r="B1644" s="219" t="s">
        <v>27</v>
      </c>
      <c r="C1644" s="220"/>
      <c r="D1644" s="181">
        <v>0.52473247324732475</v>
      </c>
      <c r="E1644" s="181">
        <v>0.52701784539363261</v>
      </c>
      <c r="F1644" s="181">
        <v>0.53775637968041978</v>
      </c>
      <c r="G1644" s="181">
        <v>0.55303736210887011</v>
      </c>
      <c r="H1644" s="181">
        <v>0.43552599713109408</v>
      </c>
      <c r="I1644" s="181">
        <v>0.36498662536956217</v>
      </c>
      <c r="J1644" s="181">
        <v>0.48979833458305377</v>
      </c>
      <c r="K1644" s="181">
        <v>0.22931795657266421</v>
      </c>
      <c r="L1644" s="181">
        <v>0.25946317332356172</v>
      </c>
      <c r="M1644" s="181">
        <v>0.61712141047845448</v>
      </c>
      <c r="N1644" s="181">
        <v>0.57178758471754421</v>
      </c>
      <c r="O1644" s="181">
        <v>0.16637520027083733</v>
      </c>
    </row>
    <row r="1645" spans="1:15" ht="81.75" customHeight="1" thickBot="1" x14ac:dyDescent="0.3">
      <c r="A1645" s="215" t="s">
        <v>28</v>
      </c>
      <c r="B1645" s="219" t="s">
        <v>29</v>
      </c>
      <c r="C1645" s="220"/>
      <c r="D1645" s="187">
        <v>4.7964316533714424</v>
      </c>
      <c r="E1645" s="187">
        <v>4.7964316533714424</v>
      </c>
      <c r="F1645" s="187">
        <v>4.7964316533714424</v>
      </c>
      <c r="G1645" s="187">
        <v>4.7964316533714424</v>
      </c>
      <c r="H1645" s="187">
        <v>4.7964316533714424</v>
      </c>
      <c r="I1645" s="187">
        <v>4.7964316533714424</v>
      </c>
      <c r="J1645" s="187">
        <v>4.7964316533714424</v>
      </c>
      <c r="K1645" s="187">
        <v>4.7964316533714424</v>
      </c>
      <c r="L1645" s="187">
        <v>4.7964316533714424</v>
      </c>
      <c r="M1645" s="187">
        <v>4.7964316533714424</v>
      </c>
      <c r="N1645" s="187">
        <v>4.7964316533714424</v>
      </c>
      <c r="O1645" s="187">
        <v>4.7964316533714424</v>
      </c>
    </row>
    <row r="1646" spans="1:15" ht="51" customHeight="1" thickBot="1" x14ac:dyDescent="0.3">
      <c r="A1646" s="215" t="s">
        <v>30</v>
      </c>
      <c r="B1646" s="219" t="s">
        <v>31</v>
      </c>
      <c r="C1646" s="220"/>
      <c r="D1646" s="182">
        <v>0.40616926318966773</v>
      </c>
      <c r="E1646" s="182">
        <v>0.40845463533597559</v>
      </c>
      <c r="F1646" s="182">
        <v>0.41919316962276276</v>
      </c>
      <c r="G1646" s="182">
        <v>0.43447415205121309</v>
      </c>
      <c r="H1646" s="182">
        <v>0.31696278707343706</v>
      </c>
      <c r="I1646" s="182">
        <v>0.24642341531190515</v>
      </c>
      <c r="J1646" s="182">
        <v>0.37123512452539675</v>
      </c>
      <c r="K1646" s="182">
        <v>0.1107547465150072</v>
      </c>
      <c r="L1646" s="182">
        <v>0.1408999632659047</v>
      </c>
      <c r="M1646" s="182">
        <v>0.49855820042079746</v>
      </c>
      <c r="N1646" s="182">
        <v>0.45322437465988719</v>
      </c>
      <c r="O1646" s="182">
        <v>4.7811990213180319E-2</v>
      </c>
    </row>
    <row r="1647" spans="1:15" ht="83.25" customHeight="1" thickBot="1" x14ac:dyDescent="0.3">
      <c r="A1647" s="215" t="s">
        <v>32</v>
      </c>
      <c r="B1647" s="219" t="s">
        <v>33</v>
      </c>
      <c r="C1647" s="220"/>
      <c r="D1647" s="183">
        <v>162451</v>
      </c>
      <c r="E1647" s="183">
        <v>152094</v>
      </c>
      <c r="F1647" s="183">
        <v>140614</v>
      </c>
      <c r="G1647" s="183">
        <v>144545</v>
      </c>
      <c r="H1647" s="183">
        <v>85071</v>
      </c>
      <c r="I1647" s="183">
        <v>56011</v>
      </c>
      <c r="J1647" s="183">
        <v>84661</v>
      </c>
      <c r="K1647" s="183">
        <v>24585</v>
      </c>
      <c r="L1647" s="183">
        <v>30761</v>
      </c>
      <c r="M1647" s="183">
        <v>134431</v>
      </c>
      <c r="N1647" s="183">
        <v>165377</v>
      </c>
      <c r="O1647" s="183">
        <v>22173</v>
      </c>
    </row>
    <row r="1648" spans="1:15" ht="53.25" customHeight="1" thickBot="1" x14ac:dyDescent="0.3">
      <c r="A1648" s="215" t="s">
        <v>34</v>
      </c>
      <c r="B1648" s="219" t="s">
        <v>35</v>
      </c>
      <c r="C1648" s="220"/>
      <c r="D1648" s="184">
        <v>779185.11852184415</v>
      </c>
      <c r="E1648" s="184">
        <v>729508.47588787612</v>
      </c>
      <c r="F1648" s="184">
        <v>674445.44050717202</v>
      </c>
      <c r="G1648" s="184">
        <v>693300.21333657519</v>
      </c>
      <c r="H1648" s="184">
        <v>408037.23718396196</v>
      </c>
      <c r="I1648" s="184">
        <v>268652.93333698786</v>
      </c>
      <c r="J1648" s="184">
        <v>406070.70020607969</v>
      </c>
      <c r="K1648" s="184">
        <v>117920.27219813691</v>
      </c>
      <c r="L1648" s="184">
        <v>147543.03408935893</v>
      </c>
      <c r="M1648" s="184">
        <v>644789.10359437636</v>
      </c>
      <c r="N1648" s="184">
        <v>793219.47753960907</v>
      </c>
      <c r="O1648" s="184">
        <v>106351.27905020499</v>
      </c>
    </row>
    <row r="1649" spans="1:15" ht="48.75" customHeight="1" thickBot="1" x14ac:dyDescent="0.3">
      <c r="A1649" s="215" t="s">
        <v>36</v>
      </c>
      <c r="B1649" s="219" t="s">
        <v>37</v>
      </c>
      <c r="C1649" s="220"/>
      <c r="D1649" s="184">
        <v>726979.72</v>
      </c>
      <c r="E1649" s="184">
        <v>680631.41</v>
      </c>
      <c r="F1649" s="184">
        <v>629257.6</v>
      </c>
      <c r="G1649" s="184">
        <v>646849.1</v>
      </c>
      <c r="H1649" s="184">
        <v>380698.74</v>
      </c>
      <c r="I1649" s="184">
        <v>250653.19</v>
      </c>
      <c r="J1649" s="184">
        <v>378863.96</v>
      </c>
      <c r="K1649" s="184">
        <v>110019.61</v>
      </c>
      <c r="L1649" s="184">
        <v>137657.65</v>
      </c>
      <c r="M1649" s="184">
        <v>601588.23</v>
      </c>
      <c r="N1649" s="184">
        <v>740073.77</v>
      </c>
      <c r="O1649" s="184">
        <v>99225.74</v>
      </c>
    </row>
    <row r="1650" spans="1:15" ht="21" customHeight="1" thickBot="1" x14ac:dyDescent="0.3">
      <c r="A1650" s="242" t="s">
        <v>246</v>
      </c>
      <c r="B1650" s="241"/>
      <c r="C1650" s="43"/>
      <c r="D1650" s="178" t="s">
        <v>111</v>
      </c>
      <c r="E1650" s="221"/>
      <c r="F1650" s="221"/>
      <c r="G1650" s="221"/>
      <c r="H1650" s="221"/>
      <c r="I1650" s="221"/>
      <c r="J1650" s="221"/>
      <c r="K1650" s="221"/>
      <c r="L1650" s="221"/>
      <c r="M1650" s="221"/>
      <c r="N1650" s="221"/>
      <c r="O1650" s="222"/>
    </row>
    <row r="1651" spans="1:15" ht="16.5" thickBot="1" x14ac:dyDescent="0.3">
      <c r="A1651" s="223" t="s">
        <v>301</v>
      </c>
      <c r="B1651" s="224"/>
      <c r="C1651" s="224"/>
      <c r="D1651" s="224"/>
      <c r="E1651" s="224"/>
      <c r="F1651" s="224"/>
      <c r="G1651" s="224"/>
      <c r="H1651" s="224"/>
      <c r="I1651" s="224"/>
      <c r="J1651" s="224"/>
      <c r="K1651" s="224"/>
      <c r="L1651" s="224"/>
      <c r="M1651" s="224"/>
      <c r="N1651" s="224"/>
      <c r="O1651" s="224"/>
    </row>
    <row r="1652" spans="1:15" s="41" customFormat="1" ht="29.25" customHeight="1" thickBot="1" x14ac:dyDescent="0.3">
      <c r="A1652" s="215" t="s">
        <v>11</v>
      </c>
      <c r="B1652" s="219" t="s">
        <v>293</v>
      </c>
      <c r="C1652" s="220"/>
      <c r="D1652" s="179">
        <v>399960</v>
      </c>
      <c r="E1652" s="179">
        <v>372365</v>
      </c>
      <c r="F1652" s="179">
        <v>335440</v>
      </c>
      <c r="G1652" s="179">
        <v>332690</v>
      </c>
      <c r="H1652" s="179">
        <v>268395</v>
      </c>
      <c r="I1652" s="179">
        <v>227296</v>
      </c>
      <c r="J1652" s="179">
        <v>228051</v>
      </c>
      <c r="K1652" s="179">
        <v>221980</v>
      </c>
      <c r="L1652" s="179">
        <v>218320</v>
      </c>
      <c r="M1652" s="179">
        <v>269639</v>
      </c>
      <c r="N1652" s="179">
        <v>364889</v>
      </c>
      <c r="O1652" s="179">
        <v>463747</v>
      </c>
    </row>
    <row r="1653" spans="1:15" ht="16.5" thickBot="1" x14ac:dyDescent="0.3">
      <c r="A1653" s="215" t="s">
        <v>12</v>
      </c>
      <c r="B1653" s="225" t="s">
        <v>291</v>
      </c>
      <c r="C1653" s="226"/>
      <c r="D1653" s="179">
        <v>190088</v>
      </c>
      <c r="E1653" s="179">
        <v>176122</v>
      </c>
      <c r="F1653" s="179">
        <v>155055</v>
      </c>
      <c r="G1653" s="179">
        <v>148700</v>
      </c>
      <c r="H1653" s="179">
        <v>151502</v>
      </c>
      <c r="I1653" s="179">
        <v>144336</v>
      </c>
      <c r="J1653" s="179">
        <v>116352</v>
      </c>
      <c r="K1653" s="179">
        <v>171076</v>
      </c>
      <c r="L1653" s="179">
        <v>161674</v>
      </c>
      <c r="M1653" s="179">
        <v>103239</v>
      </c>
      <c r="N1653" s="179">
        <v>156250</v>
      </c>
      <c r="O1653" s="179">
        <v>386591</v>
      </c>
    </row>
    <row r="1654" spans="1:15" ht="33" customHeight="1" thickBot="1" x14ac:dyDescent="0.3">
      <c r="A1654" s="215" t="s">
        <v>13</v>
      </c>
      <c r="B1654" s="219" t="s">
        <v>292</v>
      </c>
      <c r="C1654" s="220"/>
      <c r="D1654" s="180">
        <v>209872</v>
      </c>
      <c r="E1654" s="180">
        <v>196243</v>
      </c>
      <c r="F1654" s="180">
        <v>180385</v>
      </c>
      <c r="G1654" s="180">
        <v>183990</v>
      </c>
      <c r="H1654" s="180">
        <v>116893</v>
      </c>
      <c r="I1654" s="180">
        <v>82960</v>
      </c>
      <c r="J1654" s="180">
        <v>111699</v>
      </c>
      <c r="K1654" s="180">
        <v>50904</v>
      </c>
      <c r="L1654" s="180">
        <v>56646</v>
      </c>
      <c r="M1654" s="180">
        <v>166400</v>
      </c>
      <c r="N1654" s="180">
        <v>208639</v>
      </c>
      <c r="O1654" s="180">
        <v>77156</v>
      </c>
    </row>
    <row r="1655" spans="1:15" ht="36" customHeight="1" thickBot="1" x14ac:dyDescent="0.3">
      <c r="A1655" s="215" t="s">
        <v>14</v>
      </c>
      <c r="B1655" s="219" t="s">
        <v>27</v>
      </c>
      <c r="C1655" s="220"/>
      <c r="D1655" s="181">
        <v>0.52473247324732475</v>
      </c>
      <c r="E1655" s="181">
        <v>0.52701784539363261</v>
      </c>
      <c r="F1655" s="181">
        <v>0.53775637968041978</v>
      </c>
      <c r="G1655" s="181">
        <v>0.55303736210887011</v>
      </c>
      <c r="H1655" s="181">
        <v>0.43552599713109408</v>
      </c>
      <c r="I1655" s="181">
        <v>0.36498662536956217</v>
      </c>
      <c r="J1655" s="181">
        <v>0.48979833458305377</v>
      </c>
      <c r="K1655" s="181">
        <v>0.22931795657266421</v>
      </c>
      <c r="L1655" s="181">
        <v>0.25946317332356172</v>
      </c>
      <c r="M1655" s="181">
        <v>0.61712141047845448</v>
      </c>
      <c r="N1655" s="181">
        <v>0.57178758471754421</v>
      </c>
      <c r="O1655" s="181">
        <v>0.16637520027083733</v>
      </c>
    </row>
    <row r="1656" spans="1:15" ht="81.75" customHeight="1" thickBot="1" x14ac:dyDescent="0.3">
      <c r="A1656" s="215" t="s">
        <v>28</v>
      </c>
      <c r="B1656" s="219" t="s">
        <v>29</v>
      </c>
      <c r="C1656" s="220"/>
      <c r="D1656" s="187">
        <v>5.0074746461197801</v>
      </c>
      <c r="E1656" s="187">
        <v>5.0074746461197801</v>
      </c>
      <c r="F1656" s="187">
        <v>5.0074746461197801</v>
      </c>
      <c r="G1656" s="187">
        <v>5.0074746461197801</v>
      </c>
      <c r="H1656" s="187">
        <v>5.0074746461197801</v>
      </c>
      <c r="I1656" s="187">
        <v>5.0074746461197801</v>
      </c>
      <c r="J1656" s="187">
        <v>5.0074746461197801</v>
      </c>
      <c r="K1656" s="187">
        <v>5.0074746461197801</v>
      </c>
      <c r="L1656" s="187">
        <v>5.0074746461197801</v>
      </c>
      <c r="M1656" s="187">
        <v>5.0074746461197801</v>
      </c>
      <c r="N1656" s="187">
        <v>5.0074746461197801</v>
      </c>
      <c r="O1656" s="187">
        <v>5.0074746461197801</v>
      </c>
    </row>
    <row r="1657" spans="1:15" ht="51" customHeight="1" thickBot="1" x14ac:dyDescent="0.3">
      <c r="A1657" s="215" t="s">
        <v>30</v>
      </c>
      <c r="B1657" s="219" t="s">
        <v>31</v>
      </c>
      <c r="C1657" s="220"/>
      <c r="D1657" s="182">
        <v>0.40616926318966773</v>
      </c>
      <c r="E1657" s="182">
        <v>0.40845463533597559</v>
      </c>
      <c r="F1657" s="182">
        <v>0.41919316962276276</v>
      </c>
      <c r="G1657" s="182">
        <v>0.43447415205121309</v>
      </c>
      <c r="H1657" s="182">
        <v>0.31696278707343706</v>
      </c>
      <c r="I1657" s="182">
        <v>0.24642341531190515</v>
      </c>
      <c r="J1657" s="182">
        <v>0.37123512452539675</v>
      </c>
      <c r="K1657" s="182">
        <v>0.1107547465150072</v>
      </c>
      <c r="L1657" s="182">
        <v>0.1408999632659047</v>
      </c>
      <c r="M1657" s="182">
        <v>0.49855820042079746</v>
      </c>
      <c r="N1657" s="182">
        <v>0.45322437465988719</v>
      </c>
      <c r="O1657" s="182">
        <v>4.7811990213180319E-2</v>
      </c>
    </row>
    <row r="1658" spans="1:15" ht="83.25" customHeight="1" thickBot="1" x14ac:dyDescent="0.3">
      <c r="A1658" s="215" t="s">
        <v>32</v>
      </c>
      <c r="B1658" s="219" t="s">
        <v>33</v>
      </c>
      <c r="C1658" s="220"/>
      <c r="D1658" s="183">
        <v>162451</v>
      </c>
      <c r="E1658" s="183">
        <v>152094</v>
      </c>
      <c r="F1658" s="183">
        <v>140614</v>
      </c>
      <c r="G1658" s="183">
        <v>144545</v>
      </c>
      <c r="H1658" s="183">
        <v>85071</v>
      </c>
      <c r="I1658" s="183">
        <v>56011</v>
      </c>
      <c r="J1658" s="183">
        <v>84661</v>
      </c>
      <c r="K1658" s="183">
        <v>24585</v>
      </c>
      <c r="L1658" s="183">
        <v>30761</v>
      </c>
      <c r="M1658" s="183">
        <v>134431</v>
      </c>
      <c r="N1658" s="183">
        <v>165377</v>
      </c>
      <c r="O1658" s="183">
        <v>22173</v>
      </c>
    </row>
    <row r="1659" spans="1:15" ht="53.25" customHeight="1" thickBot="1" x14ac:dyDescent="0.3">
      <c r="A1659" s="215" t="s">
        <v>34</v>
      </c>
      <c r="B1659" s="219" t="s">
        <v>35</v>
      </c>
      <c r="C1659" s="220"/>
      <c r="D1659" s="184">
        <v>813469.26373680437</v>
      </c>
      <c r="E1659" s="184">
        <v>761606.8488269418</v>
      </c>
      <c r="F1659" s="184">
        <v>704121.03988948674</v>
      </c>
      <c r="G1659" s="184">
        <v>723805.42272338364</v>
      </c>
      <c r="H1659" s="184">
        <v>425990.87562005583</v>
      </c>
      <c r="I1659" s="184">
        <v>280473.66240381502</v>
      </c>
      <c r="J1659" s="184">
        <v>423937.81101514673</v>
      </c>
      <c r="K1659" s="184">
        <v>123108.76417485479</v>
      </c>
      <c r="L1659" s="184">
        <v>154034.92758929054</v>
      </c>
      <c r="M1659" s="184">
        <v>673159.82415252819</v>
      </c>
      <c r="N1659" s="184">
        <v>828121.13455135084</v>
      </c>
      <c r="O1659" s="184">
        <v>111030.73532841388</v>
      </c>
    </row>
    <row r="1660" spans="1:15" ht="48.75" customHeight="1" thickBot="1" x14ac:dyDescent="0.3">
      <c r="A1660" s="215" t="s">
        <v>36</v>
      </c>
      <c r="B1660" s="219" t="s">
        <v>37</v>
      </c>
      <c r="C1660" s="220"/>
      <c r="D1660" s="184">
        <v>758966.82</v>
      </c>
      <c r="E1660" s="184">
        <v>710579.19</v>
      </c>
      <c r="F1660" s="184">
        <v>656944.93000000005</v>
      </c>
      <c r="G1660" s="184">
        <v>675310.46</v>
      </c>
      <c r="H1660" s="184">
        <v>397449.49</v>
      </c>
      <c r="I1660" s="184">
        <v>261681.93</v>
      </c>
      <c r="J1660" s="184">
        <v>395533.98</v>
      </c>
      <c r="K1660" s="184">
        <v>114860.48</v>
      </c>
      <c r="L1660" s="184">
        <v>143714.59</v>
      </c>
      <c r="M1660" s="184">
        <v>628058.12</v>
      </c>
      <c r="N1660" s="184">
        <v>772637.02</v>
      </c>
      <c r="O1660" s="184">
        <v>103591.67999999999</v>
      </c>
    </row>
    <row r="1661" spans="1:15" ht="20.25" customHeight="1" thickBot="1" x14ac:dyDescent="0.3">
      <c r="A1661" s="242" t="s">
        <v>246</v>
      </c>
      <c r="B1661" s="241"/>
      <c r="C1661" s="43"/>
      <c r="D1661" s="178" t="s">
        <v>111</v>
      </c>
      <c r="E1661" s="221"/>
      <c r="F1661" s="221"/>
      <c r="G1661" s="221"/>
      <c r="H1661" s="221"/>
      <c r="I1661" s="221"/>
      <c r="J1661" s="221"/>
      <c r="K1661" s="221"/>
      <c r="L1661" s="221"/>
      <c r="M1661" s="221"/>
      <c r="N1661" s="221"/>
      <c r="O1661" s="222"/>
    </row>
    <row r="1662" spans="1:15" ht="16.5" thickBot="1" x14ac:dyDescent="0.3">
      <c r="A1662" s="223" t="s">
        <v>302</v>
      </c>
      <c r="B1662" s="224"/>
      <c r="C1662" s="224"/>
      <c r="D1662" s="224"/>
      <c r="E1662" s="224"/>
      <c r="F1662" s="224"/>
      <c r="G1662" s="224"/>
      <c r="H1662" s="224"/>
      <c r="I1662" s="224"/>
      <c r="J1662" s="224"/>
      <c r="K1662" s="224"/>
      <c r="L1662" s="224"/>
      <c r="M1662" s="224"/>
      <c r="N1662" s="224"/>
      <c r="O1662" s="224"/>
    </row>
    <row r="1663" spans="1:15" s="41" customFormat="1" ht="29.25" customHeight="1" thickBot="1" x14ac:dyDescent="0.3">
      <c r="A1663" s="215" t="s">
        <v>11</v>
      </c>
      <c r="B1663" s="219" t="s">
        <v>293</v>
      </c>
      <c r="C1663" s="220"/>
      <c r="D1663" s="179">
        <v>399960</v>
      </c>
      <c r="E1663" s="179">
        <v>372365</v>
      </c>
      <c r="F1663" s="179">
        <v>335440</v>
      </c>
      <c r="G1663" s="179">
        <v>332690</v>
      </c>
      <c r="H1663" s="179">
        <v>268395</v>
      </c>
      <c r="I1663" s="179">
        <v>227296</v>
      </c>
      <c r="J1663" s="179">
        <v>228051</v>
      </c>
      <c r="K1663" s="179">
        <v>221980</v>
      </c>
      <c r="L1663" s="179">
        <v>218320</v>
      </c>
      <c r="M1663" s="179">
        <v>269639</v>
      </c>
      <c r="N1663" s="179">
        <v>364889</v>
      </c>
      <c r="O1663" s="179">
        <v>463747</v>
      </c>
    </row>
    <row r="1664" spans="1:15" ht="16.5" thickBot="1" x14ac:dyDescent="0.3">
      <c r="A1664" s="215" t="s">
        <v>12</v>
      </c>
      <c r="B1664" s="225" t="s">
        <v>291</v>
      </c>
      <c r="C1664" s="226"/>
      <c r="D1664" s="179">
        <v>190088</v>
      </c>
      <c r="E1664" s="179">
        <v>176122</v>
      </c>
      <c r="F1664" s="179">
        <v>155055</v>
      </c>
      <c r="G1664" s="179">
        <v>148700</v>
      </c>
      <c r="H1664" s="179">
        <v>151502</v>
      </c>
      <c r="I1664" s="179">
        <v>144336</v>
      </c>
      <c r="J1664" s="179">
        <v>116352</v>
      </c>
      <c r="K1664" s="179">
        <v>171076</v>
      </c>
      <c r="L1664" s="179">
        <v>161674</v>
      </c>
      <c r="M1664" s="179">
        <v>103239</v>
      </c>
      <c r="N1664" s="179">
        <v>156250</v>
      </c>
      <c r="O1664" s="179">
        <v>386591</v>
      </c>
    </row>
    <row r="1665" spans="1:15" ht="33" customHeight="1" thickBot="1" x14ac:dyDescent="0.3">
      <c r="A1665" s="215" t="s">
        <v>13</v>
      </c>
      <c r="B1665" s="219" t="s">
        <v>292</v>
      </c>
      <c r="C1665" s="220"/>
      <c r="D1665" s="180">
        <v>209872</v>
      </c>
      <c r="E1665" s="180">
        <v>196243</v>
      </c>
      <c r="F1665" s="180">
        <v>180385</v>
      </c>
      <c r="G1665" s="180">
        <v>183990</v>
      </c>
      <c r="H1665" s="180">
        <v>116893</v>
      </c>
      <c r="I1665" s="180">
        <v>82960</v>
      </c>
      <c r="J1665" s="180">
        <v>111699</v>
      </c>
      <c r="K1665" s="180">
        <v>50904</v>
      </c>
      <c r="L1665" s="180">
        <v>56646</v>
      </c>
      <c r="M1665" s="180">
        <v>166400</v>
      </c>
      <c r="N1665" s="180">
        <v>208639</v>
      </c>
      <c r="O1665" s="180">
        <v>77156</v>
      </c>
    </row>
    <row r="1666" spans="1:15" ht="36" customHeight="1" thickBot="1" x14ac:dyDescent="0.3">
      <c r="A1666" s="215" t="s">
        <v>14</v>
      </c>
      <c r="B1666" s="219" t="s">
        <v>27</v>
      </c>
      <c r="C1666" s="220"/>
      <c r="D1666" s="181">
        <v>0.52473247324732475</v>
      </c>
      <c r="E1666" s="181">
        <v>0.52701784539363261</v>
      </c>
      <c r="F1666" s="181">
        <v>0.53775637968041978</v>
      </c>
      <c r="G1666" s="181">
        <v>0.55303736210887011</v>
      </c>
      <c r="H1666" s="181">
        <v>0.43552599713109408</v>
      </c>
      <c r="I1666" s="181">
        <v>0.36498662536956217</v>
      </c>
      <c r="J1666" s="181">
        <v>0.48979833458305377</v>
      </c>
      <c r="K1666" s="181">
        <v>0.22931795657266421</v>
      </c>
      <c r="L1666" s="181">
        <v>0.25946317332356172</v>
      </c>
      <c r="M1666" s="181">
        <v>0.61712141047845448</v>
      </c>
      <c r="N1666" s="181">
        <v>0.57178758471754421</v>
      </c>
      <c r="O1666" s="181">
        <v>0.16637520027083733</v>
      </c>
    </row>
    <row r="1667" spans="1:15" ht="81.75" customHeight="1" thickBot="1" x14ac:dyDescent="0.3">
      <c r="A1667" s="215" t="s">
        <v>28</v>
      </c>
      <c r="B1667" s="219" t="s">
        <v>29</v>
      </c>
      <c r="C1667" s="220"/>
      <c r="D1667" s="187">
        <v>5.227803530549056</v>
      </c>
      <c r="E1667" s="187">
        <v>5.227803530549056</v>
      </c>
      <c r="F1667" s="187">
        <v>5.227803530549056</v>
      </c>
      <c r="G1667" s="187">
        <v>5.227803530549056</v>
      </c>
      <c r="H1667" s="187">
        <v>5.227803530549056</v>
      </c>
      <c r="I1667" s="187">
        <v>5.227803530549056</v>
      </c>
      <c r="J1667" s="187">
        <v>5.227803530549056</v>
      </c>
      <c r="K1667" s="187">
        <v>5.227803530549056</v>
      </c>
      <c r="L1667" s="187">
        <v>5.227803530549056</v>
      </c>
      <c r="M1667" s="187">
        <v>5.227803530549056</v>
      </c>
      <c r="N1667" s="187">
        <v>5.227803530549056</v>
      </c>
      <c r="O1667" s="187">
        <v>5.227803530549056</v>
      </c>
    </row>
    <row r="1668" spans="1:15" ht="51" customHeight="1" thickBot="1" x14ac:dyDescent="0.3">
      <c r="A1668" s="215" t="s">
        <v>30</v>
      </c>
      <c r="B1668" s="219" t="s">
        <v>31</v>
      </c>
      <c r="C1668" s="220"/>
      <c r="D1668" s="182">
        <v>0.40616926318966773</v>
      </c>
      <c r="E1668" s="182">
        <v>0.40845463533597559</v>
      </c>
      <c r="F1668" s="182">
        <v>0.41919316962276276</v>
      </c>
      <c r="G1668" s="182">
        <v>0.43447415205121309</v>
      </c>
      <c r="H1668" s="182">
        <v>0.31696278707343706</v>
      </c>
      <c r="I1668" s="182">
        <v>0.24642341531190515</v>
      </c>
      <c r="J1668" s="182">
        <v>0.37123512452539675</v>
      </c>
      <c r="K1668" s="182">
        <v>0.1107547465150072</v>
      </c>
      <c r="L1668" s="182">
        <v>0.1408999632659047</v>
      </c>
      <c r="M1668" s="182">
        <v>0.49855820042079746</v>
      </c>
      <c r="N1668" s="182">
        <v>0.45322437465988719</v>
      </c>
      <c r="O1668" s="182">
        <v>4.7811990213180319E-2</v>
      </c>
    </row>
    <row r="1669" spans="1:15" ht="83.25" customHeight="1" thickBot="1" x14ac:dyDescent="0.3">
      <c r="A1669" s="215" t="s">
        <v>32</v>
      </c>
      <c r="B1669" s="219" t="s">
        <v>33</v>
      </c>
      <c r="C1669" s="220"/>
      <c r="D1669" s="183">
        <v>162451</v>
      </c>
      <c r="E1669" s="183">
        <v>152094</v>
      </c>
      <c r="F1669" s="183">
        <v>140614</v>
      </c>
      <c r="G1669" s="183">
        <v>144545</v>
      </c>
      <c r="H1669" s="183">
        <v>85071</v>
      </c>
      <c r="I1669" s="183">
        <v>56011</v>
      </c>
      <c r="J1669" s="183">
        <v>84661</v>
      </c>
      <c r="K1669" s="183">
        <v>24585</v>
      </c>
      <c r="L1669" s="183">
        <v>30761</v>
      </c>
      <c r="M1669" s="183">
        <v>134431</v>
      </c>
      <c r="N1669" s="183">
        <v>165377</v>
      </c>
      <c r="O1669" s="183">
        <v>22173</v>
      </c>
    </row>
    <row r="1670" spans="1:15" ht="53.25" customHeight="1" thickBot="1" x14ac:dyDescent="0.3">
      <c r="A1670" s="215" t="s">
        <v>34</v>
      </c>
      <c r="B1670" s="219" t="s">
        <v>35</v>
      </c>
      <c r="C1670" s="220"/>
      <c r="D1670" s="184">
        <v>849261.91134122468</v>
      </c>
      <c r="E1670" s="184">
        <v>795117.55017532816</v>
      </c>
      <c r="F1670" s="184">
        <v>735102.36564462492</v>
      </c>
      <c r="G1670" s="184">
        <v>755652.86132321332</v>
      </c>
      <c r="H1670" s="184">
        <v>444734.47414733877</v>
      </c>
      <c r="I1670" s="184">
        <v>292814.5035495832</v>
      </c>
      <c r="J1670" s="184">
        <v>442591.07469981362</v>
      </c>
      <c r="K1670" s="184">
        <v>128525.54979854854</v>
      </c>
      <c r="L1670" s="184">
        <v>160812.46440321952</v>
      </c>
      <c r="M1670" s="184">
        <v>702778.85641524009</v>
      </c>
      <c r="N1670" s="184">
        <v>864558.46447161119</v>
      </c>
      <c r="O1670" s="184">
        <v>115916.08768286422</v>
      </c>
    </row>
    <row r="1671" spans="1:15" ht="48.75" customHeight="1" thickBot="1" x14ac:dyDescent="0.3">
      <c r="A1671" s="215" t="s">
        <v>36</v>
      </c>
      <c r="B1671" s="219" t="s">
        <v>37</v>
      </c>
      <c r="C1671" s="220"/>
      <c r="D1671" s="184">
        <v>792361.36</v>
      </c>
      <c r="E1671" s="184">
        <v>741844.67</v>
      </c>
      <c r="F1671" s="184">
        <v>685850.51</v>
      </c>
      <c r="G1671" s="184">
        <v>705024.12</v>
      </c>
      <c r="H1671" s="184">
        <v>414937.26</v>
      </c>
      <c r="I1671" s="184">
        <v>273195.93</v>
      </c>
      <c r="J1671" s="184">
        <v>412937.47</v>
      </c>
      <c r="K1671" s="184">
        <v>119914.34</v>
      </c>
      <c r="L1671" s="184">
        <v>150038.03</v>
      </c>
      <c r="M1671" s="184">
        <v>655692.67000000004</v>
      </c>
      <c r="N1671" s="184">
        <v>806633.05</v>
      </c>
      <c r="O1671" s="184">
        <v>108149.71</v>
      </c>
    </row>
    <row r="1672" spans="1:15" ht="27.75" customHeight="1" thickBot="1" x14ac:dyDescent="0.3">
      <c r="A1672" s="242" t="s">
        <v>246</v>
      </c>
      <c r="B1672" s="241"/>
      <c r="C1672" s="43"/>
      <c r="D1672" s="178" t="s">
        <v>111</v>
      </c>
      <c r="E1672" s="221"/>
      <c r="F1672" s="221"/>
      <c r="G1672" s="221"/>
      <c r="H1672" s="221"/>
      <c r="I1672" s="221"/>
      <c r="J1672" s="221"/>
      <c r="K1672" s="221"/>
      <c r="L1672" s="221"/>
      <c r="M1672" s="221"/>
      <c r="N1672" s="221"/>
      <c r="O1672" s="222"/>
    </row>
    <row r="1673" spans="1:15" ht="16.5" thickBot="1" x14ac:dyDescent="0.3">
      <c r="A1673" s="223" t="s">
        <v>1402</v>
      </c>
      <c r="B1673" s="224"/>
      <c r="C1673" s="224"/>
      <c r="D1673" s="224"/>
      <c r="E1673" s="224"/>
      <c r="F1673" s="224"/>
      <c r="G1673" s="224"/>
      <c r="H1673" s="224"/>
      <c r="I1673" s="224"/>
      <c r="J1673" s="224"/>
      <c r="K1673" s="224"/>
      <c r="L1673" s="224"/>
      <c r="M1673" s="224"/>
      <c r="N1673" s="224"/>
      <c r="O1673" s="224"/>
    </row>
    <row r="1674" spans="1:15" s="41" customFormat="1" ht="29.25" customHeight="1" thickBot="1" x14ac:dyDescent="0.3">
      <c r="A1674" s="215" t="s">
        <v>11</v>
      </c>
      <c r="B1674" s="219" t="s">
        <v>293</v>
      </c>
      <c r="C1674" s="220"/>
      <c r="D1674" s="179">
        <v>399960</v>
      </c>
      <c r="E1674" s="179">
        <v>372365</v>
      </c>
      <c r="F1674" s="179">
        <v>335440</v>
      </c>
      <c r="G1674" s="179">
        <v>332690</v>
      </c>
      <c r="H1674" s="179">
        <v>268395</v>
      </c>
      <c r="I1674" s="179">
        <v>227296</v>
      </c>
      <c r="J1674" s="179">
        <v>228051</v>
      </c>
      <c r="K1674" s="179">
        <v>221980</v>
      </c>
      <c r="L1674" s="179">
        <v>218320</v>
      </c>
      <c r="M1674" s="179">
        <v>269639</v>
      </c>
      <c r="N1674" s="179">
        <v>364889</v>
      </c>
      <c r="O1674" s="179">
        <v>463747</v>
      </c>
    </row>
    <row r="1675" spans="1:15" ht="16.5" thickBot="1" x14ac:dyDescent="0.3">
      <c r="A1675" s="215" t="s">
        <v>12</v>
      </c>
      <c r="B1675" s="225" t="s">
        <v>291</v>
      </c>
      <c r="C1675" s="226"/>
      <c r="D1675" s="179">
        <v>190088</v>
      </c>
      <c r="E1675" s="179">
        <v>176122</v>
      </c>
      <c r="F1675" s="179">
        <v>155055</v>
      </c>
      <c r="G1675" s="179">
        <v>148700</v>
      </c>
      <c r="H1675" s="179">
        <v>151502</v>
      </c>
      <c r="I1675" s="179">
        <v>144336</v>
      </c>
      <c r="J1675" s="179">
        <v>116352</v>
      </c>
      <c r="K1675" s="179">
        <v>171076</v>
      </c>
      <c r="L1675" s="179">
        <v>161674</v>
      </c>
      <c r="M1675" s="179">
        <v>103239</v>
      </c>
      <c r="N1675" s="179">
        <v>156250</v>
      </c>
      <c r="O1675" s="179">
        <v>386591</v>
      </c>
    </row>
    <row r="1676" spans="1:15" ht="33" customHeight="1" thickBot="1" x14ac:dyDescent="0.3">
      <c r="A1676" s="215" t="s">
        <v>13</v>
      </c>
      <c r="B1676" s="219" t="s">
        <v>292</v>
      </c>
      <c r="C1676" s="220"/>
      <c r="D1676" s="180">
        <v>209872</v>
      </c>
      <c r="E1676" s="180">
        <v>196243</v>
      </c>
      <c r="F1676" s="180">
        <v>180385</v>
      </c>
      <c r="G1676" s="180">
        <v>183990</v>
      </c>
      <c r="H1676" s="180">
        <v>116893</v>
      </c>
      <c r="I1676" s="180">
        <v>82960</v>
      </c>
      <c r="J1676" s="180">
        <v>111699</v>
      </c>
      <c r="K1676" s="180">
        <v>50904</v>
      </c>
      <c r="L1676" s="180">
        <v>56646</v>
      </c>
      <c r="M1676" s="180">
        <v>166400</v>
      </c>
      <c r="N1676" s="180">
        <v>208639</v>
      </c>
      <c r="O1676" s="180">
        <v>77156</v>
      </c>
    </row>
    <row r="1677" spans="1:15" ht="36" customHeight="1" thickBot="1" x14ac:dyDescent="0.3">
      <c r="A1677" s="215" t="s">
        <v>14</v>
      </c>
      <c r="B1677" s="219" t="s">
        <v>27</v>
      </c>
      <c r="C1677" s="220"/>
      <c r="D1677" s="181">
        <v>0.52473247324732475</v>
      </c>
      <c r="E1677" s="181">
        <v>0.52701784539363261</v>
      </c>
      <c r="F1677" s="181">
        <v>0.53775637968041978</v>
      </c>
      <c r="G1677" s="181">
        <v>0.55303736210887011</v>
      </c>
      <c r="H1677" s="181">
        <v>0.43552599713109408</v>
      </c>
      <c r="I1677" s="181">
        <v>0.36498662536956217</v>
      </c>
      <c r="J1677" s="181">
        <v>0.48979833458305377</v>
      </c>
      <c r="K1677" s="181">
        <v>0.22931795657266421</v>
      </c>
      <c r="L1677" s="181">
        <v>0.25946317332356172</v>
      </c>
      <c r="M1677" s="181">
        <v>0.61712141047845448</v>
      </c>
      <c r="N1677" s="181">
        <v>0.57178758471754421</v>
      </c>
      <c r="O1677" s="181">
        <v>0.16637520027083733</v>
      </c>
    </row>
    <row r="1678" spans="1:15" ht="81.75" customHeight="1" thickBot="1" x14ac:dyDescent="0.3">
      <c r="A1678" s="215" t="s">
        <v>28</v>
      </c>
      <c r="B1678" s="219" t="s">
        <v>29</v>
      </c>
      <c r="C1678" s="220"/>
      <c r="D1678" s="187">
        <v>5.4369156717710183</v>
      </c>
      <c r="E1678" s="187">
        <v>5.4369156717710183</v>
      </c>
      <c r="F1678" s="187">
        <v>5.4369156717710183</v>
      </c>
      <c r="G1678" s="187">
        <v>5.4369156717710183</v>
      </c>
      <c r="H1678" s="187">
        <v>5.4369156717710183</v>
      </c>
      <c r="I1678" s="187">
        <v>5.4369156717710183</v>
      </c>
      <c r="J1678" s="187">
        <v>5.4369156717710183</v>
      </c>
      <c r="K1678" s="187">
        <v>5.4369156717710183</v>
      </c>
      <c r="L1678" s="187">
        <v>5.4369156717710183</v>
      </c>
      <c r="M1678" s="187">
        <v>5.4369156717710183</v>
      </c>
      <c r="N1678" s="187">
        <v>5.4369156717710183</v>
      </c>
      <c r="O1678" s="187">
        <v>5.4369156717710183</v>
      </c>
    </row>
    <row r="1679" spans="1:15" ht="51" customHeight="1" thickBot="1" x14ac:dyDescent="0.3">
      <c r="A1679" s="215" t="s">
        <v>30</v>
      </c>
      <c r="B1679" s="219" t="s">
        <v>31</v>
      </c>
      <c r="C1679" s="220"/>
      <c r="D1679" s="182">
        <v>0.40616926318966773</v>
      </c>
      <c r="E1679" s="182">
        <v>0.40845463533597559</v>
      </c>
      <c r="F1679" s="182">
        <v>0.41919316962276276</v>
      </c>
      <c r="G1679" s="182">
        <v>0.43447415205121309</v>
      </c>
      <c r="H1679" s="182">
        <v>0.31696278707343706</v>
      </c>
      <c r="I1679" s="182">
        <v>0.24642341531190515</v>
      </c>
      <c r="J1679" s="182">
        <v>0.37123512452539675</v>
      </c>
      <c r="K1679" s="182">
        <v>0.1107547465150072</v>
      </c>
      <c r="L1679" s="182">
        <v>0.1408999632659047</v>
      </c>
      <c r="M1679" s="182">
        <v>0.49855820042079746</v>
      </c>
      <c r="N1679" s="182">
        <v>0.45322437465988719</v>
      </c>
      <c r="O1679" s="182">
        <v>4.7811990213180319E-2</v>
      </c>
    </row>
    <row r="1680" spans="1:15" ht="83.25" customHeight="1" thickBot="1" x14ac:dyDescent="0.3">
      <c r="A1680" s="215" t="s">
        <v>32</v>
      </c>
      <c r="B1680" s="219" t="s">
        <v>33</v>
      </c>
      <c r="C1680" s="220"/>
      <c r="D1680" s="183">
        <v>162451</v>
      </c>
      <c r="E1680" s="183">
        <v>152094</v>
      </c>
      <c r="F1680" s="183">
        <v>140614</v>
      </c>
      <c r="G1680" s="183">
        <v>144545</v>
      </c>
      <c r="H1680" s="183">
        <v>85071</v>
      </c>
      <c r="I1680" s="183">
        <v>56011</v>
      </c>
      <c r="J1680" s="183">
        <v>84661</v>
      </c>
      <c r="K1680" s="183">
        <v>24585</v>
      </c>
      <c r="L1680" s="183">
        <v>30761</v>
      </c>
      <c r="M1680" s="183">
        <v>134431</v>
      </c>
      <c r="N1680" s="183">
        <v>165377</v>
      </c>
      <c r="O1680" s="183">
        <v>22173</v>
      </c>
    </row>
    <row r="1681" spans="1:15" ht="53.25" customHeight="1" thickBot="1" x14ac:dyDescent="0.3">
      <c r="A1681" s="215" t="s">
        <v>34</v>
      </c>
      <c r="B1681" s="219" t="s">
        <v>35</v>
      </c>
      <c r="C1681" s="220"/>
      <c r="D1681" s="184">
        <v>883232.38779487368</v>
      </c>
      <c r="E1681" s="184">
        <v>826922.2521823413</v>
      </c>
      <c r="F1681" s="184">
        <v>764506.46027040994</v>
      </c>
      <c r="G1681" s="184">
        <v>785878.97577614186</v>
      </c>
      <c r="H1681" s="184">
        <v>462523.8531132323</v>
      </c>
      <c r="I1681" s="184">
        <v>304527.08369156648</v>
      </c>
      <c r="J1681" s="184">
        <v>460294.71768780617</v>
      </c>
      <c r="K1681" s="184">
        <v>133666.57179049047</v>
      </c>
      <c r="L1681" s="184">
        <v>167244.96297934829</v>
      </c>
      <c r="M1681" s="184">
        <v>730890.01067184971</v>
      </c>
      <c r="N1681" s="184">
        <v>899140.80305047566</v>
      </c>
      <c r="O1681" s="184">
        <v>120552.73119017879</v>
      </c>
    </row>
    <row r="1682" spans="1:15" ht="48.75" customHeight="1" thickBot="1" x14ac:dyDescent="0.3">
      <c r="A1682" s="215" t="s">
        <v>36</v>
      </c>
      <c r="B1682" s="219" t="s">
        <v>37</v>
      </c>
      <c r="C1682" s="220"/>
      <c r="D1682" s="184">
        <v>824055.82</v>
      </c>
      <c r="E1682" s="184">
        <v>771518.46</v>
      </c>
      <c r="F1682" s="184">
        <v>713284.53</v>
      </c>
      <c r="G1682" s="184">
        <v>733225.08</v>
      </c>
      <c r="H1682" s="184">
        <v>431534.75</v>
      </c>
      <c r="I1682" s="184">
        <v>284123.77</v>
      </c>
      <c r="J1682" s="184">
        <v>429454.97</v>
      </c>
      <c r="K1682" s="184">
        <v>124710.91</v>
      </c>
      <c r="L1682" s="184">
        <v>156039.54999999999</v>
      </c>
      <c r="M1682" s="184">
        <v>681920.38</v>
      </c>
      <c r="N1682" s="184">
        <v>838898.37</v>
      </c>
      <c r="O1682" s="184">
        <v>112475.7</v>
      </c>
    </row>
    <row r="1683" spans="1:15" ht="20.25" customHeight="1" thickBot="1" x14ac:dyDescent="0.3">
      <c r="A1683" s="242" t="s">
        <v>247</v>
      </c>
      <c r="B1683" s="241"/>
      <c r="C1683" s="42"/>
      <c r="D1683" s="190" t="s">
        <v>113</v>
      </c>
      <c r="E1683" s="230"/>
      <c r="F1683" s="230"/>
      <c r="G1683" s="230"/>
      <c r="H1683" s="230"/>
      <c r="I1683" s="230"/>
      <c r="J1683" s="230"/>
      <c r="K1683" s="230"/>
      <c r="L1683" s="230"/>
      <c r="M1683" s="230"/>
      <c r="N1683" s="230"/>
      <c r="O1683" s="231"/>
    </row>
    <row r="1684" spans="1:15" ht="16.5" thickBot="1" x14ac:dyDescent="0.3">
      <c r="A1684" s="223" t="s">
        <v>294</v>
      </c>
      <c r="B1684" s="232"/>
      <c r="C1684" s="232"/>
      <c r="D1684" s="232"/>
      <c r="E1684" s="232"/>
      <c r="F1684" s="232"/>
      <c r="G1684" s="232"/>
      <c r="H1684" s="232"/>
      <c r="I1684" s="232"/>
      <c r="J1684" s="232"/>
      <c r="K1684" s="232"/>
      <c r="L1684" s="232"/>
      <c r="M1684" s="232"/>
      <c r="N1684" s="232"/>
      <c r="O1684" s="233"/>
    </row>
    <row r="1685" spans="1:15" s="41" customFormat="1" ht="29.25" customHeight="1" thickBot="1" x14ac:dyDescent="0.3">
      <c r="A1685" s="215" t="s">
        <v>11</v>
      </c>
      <c r="B1685" s="219" t="s">
        <v>293</v>
      </c>
      <c r="C1685" s="220"/>
      <c r="D1685" s="183">
        <v>156442</v>
      </c>
      <c r="E1685" s="183">
        <v>145228</v>
      </c>
      <c r="F1685" s="183">
        <v>125639</v>
      </c>
      <c r="G1685" s="183">
        <v>114399</v>
      </c>
      <c r="H1685" s="183">
        <v>72064</v>
      </c>
      <c r="I1685" s="183">
        <v>38780</v>
      </c>
      <c r="J1685" s="183">
        <v>37644</v>
      </c>
      <c r="K1685" s="183">
        <v>40431</v>
      </c>
      <c r="L1685" s="183">
        <v>53189</v>
      </c>
      <c r="M1685" s="183">
        <v>89584</v>
      </c>
      <c r="N1685" s="183">
        <v>137769</v>
      </c>
      <c r="O1685" s="183">
        <v>173279</v>
      </c>
    </row>
    <row r="1686" spans="1:15" ht="16.5" thickBot="1" x14ac:dyDescent="0.3">
      <c r="A1686" s="215" t="s">
        <v>12</v>
      </c>
      <c r="B1686" s="225" t="s">
        <v>291</v>
      </c>
      <c r="C1686" s="226"/>
      <c r="D1686" s="183">
        <v>54288</v>
      </c>
      <c r="E1686" s="183">
        <v>60485</v>
      </c>
      <c r="F1686" s="183">
        <v>60611</v>
      </c>
      <c r="G1686" s="183">
        <v>56663</v>
      </c>
      <c r="H1686" s="183">
        <v>36650</v>
      </c>
      <c r="I1686" s="183">
        <v>32129</v>
      </c>
      <c r="J1686" s="183">
        <v>32354</v>
      </c>
      <c r="K1686" s="183">
        <v>35345</v>
      </c>
      <c r="L1686" s="183">
        <v>38351</v>
      </c>
      <c r="M1686" s="183">
        <v>29849</v>
      </c>
      <c r="N1686" s="183">
        <v>51231</v>
      </c>
      <c r="O1686" s="183">
        <v>63310</v>
      </c>
    </row>
    <row r="1687" spans="1:15" ht="33" customHeight="1" thickBot="1" x14ac:dyDescent="0.3">
      <c r="A1687" s="215" t="s">
        <v>13</v>
      </c>
      <c r="B1687" s="219" t="s">
        <v>292</v>
      </c>
      <c r="C1687" s="220"/>
      <c r="D1687" s="188">
        <v>102154</v>
      </c>
      <c r="E1687" s="188">
        <v>84743</v>
      </c>
      <c r="F1687" s="188">
        <v>65028</v>
      </c>
      <c r="G1687" s="188">
        <v>57736</v>
      </c>
      <c r="H1687" s="188">
        <v>35414</v>
      </c>
      <c r="I1687" s="188">
        <v>6651</v>
      </c>
      <c r="J1687" s="188">
        <v>5290</v>
      </c>
      <c r="K1687" s="188">
        <v>5086</v>
      </c>
      <c r="L1687" s="188">
        <v>14838</v>
      </c>
      <c r="M1687" s="188">
        <v>59735</v>
      </c>
      <c r="N1687" s="188">
        <v>86538</v>
      </c>
      <c r="O1687" s="188">
        <v>109969</v>
      </c>
    </row>
    <row r="1688" spans="1:15" ht="36" customHeight="1" thickBot="1" x14ac:dyDescent="0.3">
      <c r="A1688" s="215" t="s">
        <v>14</v>
      </c>
      <c r="B1688" s="219" t="s">
        <v>27</v>
      </c>
      <c r="C1688" s="220"/>
      <c r="D1688" s="181">
        <v>0.65298321422635863</v>
      </c>
      <c r="E1688" s="181">
        <v>0.58351695265375825</v>
      </c>
      <c r="F1688" s="181">
        <v>0.5175781405455312</v>
      </c>
      <c r="G1688" s="181">
        <v>0.50468972630879638</v>
      </c>
      <c r="H1688" s="181">
        <v>0.49142428952042627</v>
      </c>
      <c r="I1688" s="181">
        <v>0.17150593089221247</v>
      </c>
      <c r="J1688" s="181">
        <v>0.1405270428222293</v>
      </c>
      <c r="K1688" s="181">
        <v>0.12579456357745294</v>
      </c>
      <c r="L1688" s="181">
        <v>0.27896745567692566</v>
      </c>
      <c r="M1688" s="181">
        <v>0.66680434006072509</v>
      </c>
      <c r="N1688" s="181">
        <v>0.62813840559196921</v>
      </c>
      <c r="O1688" s="181">
        <v>0.6346354722730394</v>
      </c>
    </row>
    <row r="1689" spans="1:15" ht="81.75" customHeight="1" thickBot="1" x14ac:dyDescent="0.3">
      <c r="A1689" s="215" t="s">
        <v>28</v>
      </c>
      <c r="B1689" s="219" t="s">
        <v>29</v>
      </c>
      <c r="C1689" s="220"/>
      <c r="D1689" s="174">
        <v>3.7071141797564278</v>
      </c>
      <c r="E1689" s="174">
        <v>3.7071141797564278</v>
      </c>
      <c r="F1689" s="174">
        <v>3.7071141797564278</v>
      </c>
      <c r="G1689" s="174">
        <v>3.7071141797564278</v>
      </c>
      <c r="H1689" s="174">
        <v>3.7071141797564278</v>
      </c>
      <c r="I1689" s="174">
        <v>3.7071141797564278</v>
      </c>
      <c r="J1689" s="174">
        <v>3.7071141797564278</v>
      </c>
      <c r="K1689" s="174">
        <v>3.7071141797564278</v>
      </c>
      <c r="L1689" s="174">
        <v>3.7071141797564278</v>
      </c>
      <c r="M1689" s="174">
        <v>3.7071141797564278</v>
      </c>
      <c r="N1689" s="174">
        <v>3.7071141797564278</v>
      </c>
      <c r="O1689" s="174">
        <v>3.7071141797564278</v>
      </c>
    </row>
    <row r="1690" spans="1:15" ht="51" customHeight="1" thickBot="1" x14ac:dyDescent="0.3">
      <c r="A1690" s="215" t="s">
        <v>30</v>
      </c>
      <c r="B1690" s="219" t="s">
        <v>31</v>
      </c>
      <c r="C1690" s="220"/>
      <c r="D1690" s="182">
        <v>0.5428425223676987</v>
      </c>
      <c r="E1690" s="182">
        <v>0.47337626079509826</v>
      </c>
      <c r="F1690" s="182">
        <v>0.40743744868687121</v>
      </c>
      <c r="G1690" s="182">
        <v>0.39454903445013639</v>
      </c>
      <c r="H1690" s="182">
        <v>0.38128359766176628</v>
      </c>
      <c r="I1690" s="182">
        <v>6.1365239033552482E-2</v>
      </c>
      <c r="J1690" s="182">
        <v>3.0386350963569314E-2</v>
      </c>
      <c r="K1690" s="182">
        <v>1.5653871718792955E-2</v>
      </c>
      <c r="L1690" s="182">
        <v>0.16882676381826567</v>
      </c>
      <c r="M1690" s="182">
        <v>0.55666364820206504</v>
      </c>
      <c r="N1690" s="182">
        <v>0.51799771373330916</v>
      </c>
      <c r="O1690" s="182">
        <v>0.52449478041437936</v>
      </c>
    </row>
    <row r="1691" spans="1:15" ht="83.25" customHeight="1" thickBot="1" x14ac:dyDescent="0.3">
      <c r="A1691" s="215" t="s">
        <v>32</v>
      </c>
      <c r="B1691" s="219" t="s">
        <v>33</v>
      </c>
      <c r="C1691" s="220"/>
      <c r="D1691" s="183">
        <v>17231</v>
      </c>
      <c r="E1691" s="183">
        <v>15996</v>
      </c>
      <c r="F1691" s="183">
        <v>13838</v>
      </c>
      <c r="G1691" s="183">
        <v>12600</v>
      </c>
      <c r="H1691" s="183">
        <v>7937</v>
      </c>
      <c r="I1691" s="183">
        <v>4271</v>
      </c>
      <c r="J1691" s="183">
        <v>4146</v>
      </c>
      <c r="K1691" s="183">
        <v>4453</v>
      </c>
      <c r="L1691" s="183">
        <v>5858</v>
      </c>
      <c r="M1691" s="183">
        <v>49868</v>
      </c>
      <c r="N1691" s="183">
        <v>71364</v>
      </c>
      <c r="O1691" s="183">
        <v>90884</v>
      </c>
    </row>
    <row r="1692" spans="1:15" ht="53.25" customHeight="1" thickBot="1" x14ac:dyDescent="0.3">
      <c r="A1692" s="215" t="s">
        <v>34</v>
      </c>
      <c r="B1692" s="219" t="s">
        <v>35</v>
      </c>
      <c r="C1692" s="220"/>
      <c r="D1692" s="184">
        <v>63877.284431383006</v>
      </c>
      <c r="E1692" s="185">
        <v>59298.998419383817</v>
      </c>
      <c r="F1692" s="185">
        <v>51299.046019469446</v>
      </c>
      <c r="G1692" s="185">
        <v>46709.638664930993</v>
      </c>
      <c r="H1692" s="185">
        <v>29423.365244726767</v>
      </c>
      <c r="I1692" s="185">
        <v>15833.084661739704</v>
      </c>
      <c r="J1692" s="185">
        <v>15369.695389270149</v>
      </c>
      <c r="K1692" s="185">
        <v>16507.779442455372</v>
      </c>
      <c r="L1692" s="185">
        <v>21716.274865013154</v>
      </c>
      <c r="M1692" s="185">
        <v>184866.36991609354</v>
      </c>
      <c r="N1692" s="185">
        <v>264554.49632413773</v>
      </c>
      <c r="O1692" s="186">
        <v>336917.36511298316</v>
      </c>
    </row>
    <row r="1693" spans="1:15" ht="48.75" customHeight="1" thickBot="1" x14ac:dyDescent="0.3">
      <c r="A1693" s="215" t="s">
        <v>36</v>
      </c>
      <c r="B1693" s="219" t="s">
        <v>37</v>
      </c>
      <c r="C1693" s="220"/>
      <c r="D1693" s="184">
        <v>59597.51</v>
      </c>
      <c r="E1693" s="184">
        <v>55325.97</v>
      </c>
      <c r="F1693" s="184">
        <v>47862.01</v>
      </c>
      <c r="G1693" s="184">
        <v>43580.09</v>
      </c>
      <c r="H1693" s="184">
        <v>27452</v>
      </c>
      <c r="I1693" s="184">
        <v>14772.27</v>
      </c>
      <c r="J1693" s="184">
        <v>14339.93</v>
      </c>
      <c r="K1693" s="184">
        <v>15401.76</v>
      </c>
      <c r="L1693" s="184">
        <v>20261.28</v>
      </c>
      <c r="M1693" s="184">
        <v>172480.32</v>
      </c>
      <c r="N1693" s="184">
        <v>246829.35</v>
      </c>
      <c r="O1693" s="184">
        <v>314343.90000000002</v>
      </c>
    </row>
    <row r="1694" spans="1:15" ht="20.25" customHeight="1" thickBot="1" x14ac:dyDescent="0.3">
      <c r="A1694" s="242" t="s">
        <v>247</v>
      </c>
      <c r="B1694" s="241"/>
      <c r="C1694" s="43"/>
      <c r="D1694" s="178" t="s">
        <v>113</v>
      </c>
      <c r="E1694" s="221"/>
      <c r="F1694" s="221"/>
      <c r="G1694" s="221"/>
      <c r="H1694" s="221"/>
      <c r="I1694" s="221"/>
      <c r="J1694" s="221"/>
      <c r="K1694" s="221"/>
      <c r="L1694" s="221"/>
      <c r="M1694" s="221"/>
      <c r="N1694" s="221"/>
      <c r="O1694" s="222"/>
    </row>
    <row r="1695" spans="1:15" ht="16.5" thickBot="1" x14ac:dyDescent="0.3">
      <c r="A1695" s="223" t="s">
        <v>295</v>
      </c>
      <c r="B1695" s="224"/>
      <c r="C1695" s="224"/>
      <c r="D1695" s="224"/>
      <c r="E1695" s="224"/>
      <c r="F1695" s="224"/>
      <c r="G1695" s="224"/>
      <c r="H1695" s="224"/>
      <c r="I1695" s="224"/>
      <c r="J1695" s="224"/>
      <c r="K1695" s="224"/>
      <c r="L1695" s="224"/>
      <c r="M1695" s="224"/>
      <c r="N1695" s="224"/>
      <c r="O1695" s="224"/>
    </row>
    <row r="1696" spans="1:15" s="41" customFormat="1" ht="29.25" customHeight="1" thickBot="1" x14ac:dyDescent="0.3">
      <c r="A1696" s="215" t="s">
        <v>11</v>
      </c>
      <c r="B1696" s="219" t="s">
        <v>293</v>
      </c>
      <c r="C1696" s="220"/>
      <c r="D1696" s="183">
        <v>156442</v>
      </c>
      <c r="E1696" s="183">
        <v>145228</v>
      </c>
      <c r="F1696" s="183">
        <v>125639</v>
      </c>
      <c r="G1696" s="183">
        <v>114399</v>
      </c>
      <c r="H1696" s="183">
        <v>72064</v>
      </c>
      <c r="I1696" s="183">
        <v>38780</v>
      </c>
      <c r="J1696" s="183">
        <v>37644</v>
      </c>
      <c r="K1696" s="183">
        <v>40431</v>
      </c>
      <c r="L1696" s="183">
        <v>53189</v>
      </c>
      <c r="M1696" s="183">
        <v>89584</v>
      </c>
      <c r="N1696" s="183">
        <v>137769</v>
      </c>
      <c r="O1696" s="183">
        <v>173279</v>
      </c>
    </row>
    <row r="1697" spans="1:15" ht="16.5" thickBot="1" x14ac:dyDescent="0.3">
      <c r="A1697" s="215" t="s">
        <v>12</v>
      </c>
      <c r="B1697" s="225" t="s">
        <v>291</v>
      </c>
      <c r="C1697" s="226"/>
      <c r="D1697" s="183">
        <v>54288</v>
      </c>
      <c r="E1697" s="183">
        <v>60485</v>
      </c>
      <c r="F1697" s="183">
        <v>60611</v>
      </c>
      <c r="G1697" s="183">
        <v>56663</v>
      </c>
      <c r="H1697" s="183">
        <v>36650</v>
      </c>
      <c r="I1697" s="183">
        <v>32129</v>
      </c>
      <c r="J1697" s="183">
        <v>32354</v>
      </c>
      <c r="K1697" s="183">
        <v>35345</v>
      </c>
      <c r="L1697" s="183">
        <v>38351</v>
      </c>
      <c r="M1697" s="183">
        <v>29849</v>
      </c>
      <c r="N1697" s="183">
        <v>51231</v>
      </c>
      <c r="O1697" s="183">
        <v>63310</v>
      </c>
    </row>
    <row r="1698" spans="1:15" ht="33" customHeight="1" thickBot="1" x14ac:dyDescent="0.3">
      <c r="A1698" s="215" t="s">
        <v>13</v>
      </c>
      <c r="B1698" s="219" t="s">
        <v>292</v>
      </c>
      <c r="C1698" s="220"/>
      <c r="D1698" s="188">
        <v>102154</v>
      </c>
      <c r="E1698" s="188">
        <v>84743</v>
      </c>
      <c r="F1698" s="188">
        <v>65028</v>
      </c>
      <c r="G1698" s="188">
        <v>57736</v>
      </c>
      <c r="H1698" s="188">
        <v>35414</v>
      </c>
      <c r="I1698" s="188">
        <v>6651</v>
      </c>
      <c r="J1698" s="188">
        <v>5290</v>
      </c>
      <c r="K1698" s="188">
        <v>5086</v>
      </c>
      <c r="L1698" s="188">
        <v>14838</v>
      </c>
      <c r="M1698" s="188">
        <v>59735</v>
      </c>
      <c r="N1698" s="188">
        <v>86538</v>
      </c>
      <c r="O1698" s="188">
        <v>109969</v>
      </c>
    </row>
    <row r="1699" spans="1:15" ht="36" customHeight="1" thickBot="1" x14ac:dyDescent="0.3">
      <c r="A1699" s="215" t="s">
        <v>14</v>
      </c>
      <c r="B1699" s="219" t="s">
        <v>27</v>
      </c>
      <c r="C1699" s="220"/>
      <c r="D1699" s="189">
        <v>0.65298321422635863</v>
      </c>
      <c r="E1699" s="189">
        <v>0.58351695265375825</v>
      </c>
      <c r="F1699" s="189">
        <v>0.5175781405455312</v>
      </c>
      <c r="G1699" s="189">
        <v>0.50468972630879638</v>
      </c>
      <c r="H1699" s="189">
        <v>0.49142428952042627</v>
      </c>
      <c r="I1699" s="189">
        <v>0.17150593089221247</v>
      </c>
      <c r="J1699" s="189">
        <v>0.1405270428222293</v>
      </c>
      <c r="K1699" s="189">
        <v>0.12579456357745294</v>
      </c>
      <c r="L1699" s="189">
        <v>0.27896745567692566</v>
      </c>
      <c r="M1699" s="189">
        <v>0.66680434006072509</v>
      </c>
      <c r="N1699" s="189">
        <v>0.62813840559196921</v>
      </c>
      <c r="O1699" s="189">
        <v>0.6346354722730394</v>
      </c>
    </row>
    <row r="1700" spans="1:15" ht="81.75" customHeight="1" thickBot="1" x14ac:dyDescent="0.3">
      <c r="A1700" s="215" t="s">
        <v>28</v>
      </c>
      <c r="B1700" s="219" t="s">
        <v>29</v>
      </c>
      <c r="C1700" s="220"/>
      <c r="D1700" s="187">
        <v>3.8692712723611922</v>
      </c>
      <c r="E1700" s="187">
        <v>3.8692712723611922</v>
      </c>
      <c r="F1700" s="187">
        <v>3.8692712723611922</v>
      </c>
      <c r="G1700" s="187">
        <v>3.8692712723611922</v>
      </c>
      <c r="H1700" s="187">
        <v>3.8692712723611922</v>
      </c>
      <c r="I1700" s="187">
        <v>3.8692712723611922</v>
      </c>
      <c r="J1700" s="187">
        <v>3.8692712723611922</v>
      </c>
      <c r="K1700" s="187">
        <v>3.8692712723611922</v>
      </c>
      <c r="L1700" s="187">
        <v>3.8692712723611922</v>
      </c>
      <c r="M1700" s="187">
        <v>3.8692712723611922</v>
      </c>
      <c r="N1700" s="187">
        <v>3.8692712723611922</v>
      </c>
      <c r="O1700" s="187">
        <v>3.8692712723611922</v>
      </c>
    </row>
    <row r="1701" spans="1:15" ht="51" customHeight="1" thickBot="1" x14ac:dyDescent="0.3">
      <c r="A1701" s="215" t="s">
        <v>30</v>
      </c>
      <c r="B1701" s="219" t="s">
        <v>31</v>
      </c>
      <c r="C1701" s="220"/>
      <c r="D1701" s="182">
        <v>0.5428425223676987</v>
      </c>
      <c r="E1701" s="182">
        <v>0.47337626079509826</v>
      </c>
      <c r="F1701" s="182">
        <v>0.40743744868687121</v>
      </c>
      <c r="G1701" s="182">
        <v>0.39454903445013639</v>
      </c>
      <c r="H1701" s="182">
        <v>0.38128359766176628</v>
      </c>
      <c r="I1701" s="182">
        <v>6.1365239033552482E-2</v>
      </c>
      <c r="J1701" s="182">
        <v>3.0386350963569314E-2</v>
      </c>
      <c r="K1701" s="182">
        <v>1.5653871718792955E-2</v>
      </c>
      <c r="L1701" s="182">
        <v>0.16882676381826567</v>
      </c>
      <c r="M1701" s="182">
        <v>0.55666364820206504</v>
      </c>
      <c r="N1701" s="182">
        <v>0.51799771373330916</v>
      </c>
      <c r="O1701" s="182">
        <v>0.52449478041437936</v>
      </c>
    </row>
    <row r="1702" spans="1:15" ht="83.25" customHeight="1" thickBot="1" x14ac:dyDescent="0.3">
      <c r="A1702" s="215" t="s">
        <v>32</v>
      </c>
      <c r="B1702" s="219" t="s">
        <v>33</v>
      </c>
      <c r="C1702" s="220"/>
      <c r="D1702" s="183">
        <v>84923</v>
      </c>
      <c r="E1702" s="183">
        <v>68747</v>
      </c>
      <c r="F1702" s="183">
        <v>51190</v>
      </c>
      <c r="G1702" s="183">
        <v>45136</v>
      </c>
      <c r="H1702" s="183">
        <v>27477</v>
      </c>
      <c r="I1702" s="183">
        <v>2380</v>
      </c>
      <c r="J1702" s="183">
        <v>1144</v>
      </c>
      <c r="K1702" s="183">
        <v>633</v>
      </c>
      <c r="L1702" s="183">
        <v>8980</v>
      </c>
      <c r="M1702" s="183">
        <v>49868</v>
      </c>
      <c r="N1702" s="183">
        <v>71364</v>
      </c>
      <c r="O1702" s="183">
        <v>90884</v>
      </c>
    </row>
    <row r="1703" spans="1:15" ht="53.25" customHeight="1" thickBot="1" x14ac:dyDescent="0.3">
      <c r="A1703" s="215" t="s">
        <v>34</v>
      </c>
      <c r="B1703" s="219" t="s">
        <v>35</v>
      </c>
      <c r="C1703" s="220"/>
      <c r="D1703" s="184">
        <v>328590.12426272954</v>
      </c>
      <c r="E1703" s="184">
        <v>266000.79216101486</v>
      </c>
      <c r="F1703" s="184">
        <v>198067.99643216943</v>
      </c>
      <c r="G1703" s="184">
        <v>174643.42814929478</v>
      </c>
      <c r="H1703" s="184">
        <v>106315.96675066848</v>
      </c>
      <c r="I1703" s="184">
        <v>9208.8656282196371</v>
      </c>
      <c r="J1703" s="184">
        <v>4426.446335581204</v>
      </c>
      <c r="K1703" s="184">
        <v>2449.2487154046348</v>
      </c>
      <c r="L1703" s="184">
        <v>34746.056025803504</v>
      </c>
      <c r="M1703" s="184">
        <v>192952.81981010793</v>
      </c>
      <c r="N1703" s="184">
        <v>276126.67508078413</v>
      </c>
      <c r="O1703" s="184">
        <v>351654.85031727457</v>
      </c>
    </row>
    <row r="1704" spans="1:15" ht="48.75" customHeight="1" thickBot="1" x14ac:dyDescent="0.3">
      <c r="A1704" s="215" t="s">
        <v>36</v>
      </c>
      <c r="B1704" s="219" t="s">
        <v>37</v>
      </c>
      <c r="C1704" s="220"/>
      <c r="D1704" s="184">
        <v>306574.59000000003</v>
      </c>
      <c r="E1704" s="184">
        <v>248178.74</v>
      </c>
      <c r="F1704" s="184">
        <v>184797.44</v>
      </c>
      <c r="G1704" s="184">
        <v>162942.32</v>
      </c>
      <c r="H1704" s="184">
        <v>99192.8</v>
      </c>
      <c r="I1704" s="184">
        <v>8591.8700000000008</v>
      </c>
      <c r="J1704" s="184">
        <v>4129.87</v>
      </c>
      <c r="K1704" s="184">
        <v>2285.15</v>
      </c>
      <c r="L1704" s="184">
        <v>32418.07</v>
      </c>
      <c r="M1704" s="184">
        <v>180024.98</v>
      </c>
      <c r="N1704" s="184">
        <v>257626.19</v>
      </c>
      <c r="O1704" s="184">
        <v>328093.98</v>
      </c>
    </row>
    <row r="1705" spans="1:15" ht="21" customHeight="1" thickBot="1" x14ac:dyDescent="0.3">
      <c r="A1705" s="242" t="s">
        <v>247</v>
      </c>
      <c r="B1705" s="241"/>
      <c r="C1705" s="43"/>
      <c r="D1705" s="178" t="s">
        <v>113</v>
      </c>
      <c r="E1705" s="221"/>
      <c r="F1705" s="221"/>
      <c r="G1705" s="221"/>
      <c r="H1705" s="221"/>
      <c r="I1705" s="221"/>
      <c r="J1705" s="221"/>
      <c r="K1705" s="221"/>
      <c r="L1705" s="221"/>
      <c r="M1705" s="221"/>
      <c r="N1705" s="221"/>
      <c r="O1705" s="222"/>
    </row>
    <row r="1706" spans="1:15" ht="16.5" thickBot="1" x14ac:dyDescent="0.3">
      <c r="A1706" s="223" t="s">
        <v>296</v>
      </c>
      <c r="B1706" s="224"/>
      <c r="C1706" s="224"/>
      <c r="D1706" s="224"/>
      <c r="E1706" s="224"/>
      <c r="F1706" s="224"/>
      <c r="G1706" s="224"/>
      <c r="H1706" s="224"/>
      <c r="I1706" s="224"/>
      <c r="J1706" s="224"/>
      <c r="K1706" s="224"/>
      <c r="L1706" s="224"/>
      <c r="M1706" s="224"/>
      <c r="N1706" s="224"/>
      <c r="O1706" s="224"/>
    </row>
    <row r="1707" spans="1:15" s="41" customFormat="1" ht="29.25" customHeight="1" thickBot="1" x14ac:dyDescent="0.3">
      <c r="A1707" s="215" t="s">
        <v>11</v>
      </c>
      <c r="B1707" s="219" t="s">
        <v>293</v>
      </c>
      <c r="C1707" s="220"/>
      <c r="D1707" s="179">
        <v>156442</v>
      </c>
      <c r="E1707" s="179">
        <v>145228</v>
      </c>
      <c r="F1707" s="179">
        <v>125639</v>
      </c>
      <c r="G1707" s="179">
        <v>114399</v>
      </c>
      <c r="H1707" s="179">
        <v>72064</v>
      </c>
      <c r="I1707" s="179">
        <v>38780</v>
      </c>
      <c r="J1707" s="179">
        <v>37644</v>
      </c>
      <c r="K1707" s="179">
        <v>40431</v>
      </c>
      <c r="L1707" s="179">
        <v>53189</v>
      </c>
      <c r="M1707" s="179">
        <v>89584</v>
      </c>
      <c r="N1707" s="179">
        <v>137769</v>
      </c>
      <c r="O1707" s="179">
        <v>173279</v>
      </c>
    </row>
    <row r="1708" spans="1:15" ht="16.5" thickBot="1" x14ac:dyDescent="0.3">
      <c r="A1708" s="215" t="s">
        <v>12</v>
      </c>
      <c r="B1708" s="225" t="s">
        <v>291</v>
      </c>
      <c r="C1708" s="226"/>
      <c r="D1708" s="179">
        <v>54288</v>
      </c>
      <c r="E1708" s="179">
        <v>60485</v>
      </c>
      <c r="F1708" s="179">
        <v>60611</v>
      </c>
      <c r="G1708" s="179">
        <v>56663</v>
      </c>
      <c r="H1708" s="179">
        <v>36650</v>
      </c>
      <c r="I1708" s="179">
        <v>32129</v>
      </c>
      <c r="J1708" s="179">
        <v>32354</v>
      </c>
      <c r="K1708" s="179">
        <v>35345</v>
      </c>
      <c r="L1708" s="179">
        <v>38351</v>
      </c>
      <c r="M1708" s="179">
        <v>29849</v>
      </c>
      <c r="N1708" s="179">
        <v>51231</v>
      </c>
      <c r="O1708" s="179">
        <v>63310</v>
      </c>
    </row>
    <row r="1709" spans="1:15" ht="33" customHeight="1" thickBot="1" x14ac:dyDescent="0.3">
      <c r="A1709" s="215" t="s">
        <v>13</v>
      </c>
      <c r="B1709" s="219" t="s">
        <v>292</v>
      </c>
      <c r="C1709" s="220"/>
      <c r="D1709" s="180">
        <v>102154</v>
      </c>
      <c r="E1709" s="180">
        <v>84743</v>
      </c>
      <c r="F1709" s="180">
        <v>65028</v>
      </c>
      <c r="G1709" s="180">
        <v>57736</v>
      </c>
      <c r="H1709" s="180">
        <v>35414</v>
      </c>
      <c r="I1709" s="180">
        <v>6651</v>
      </c>
      <c r="J1709" s="180">
        <v>5290</v>
      </c>
      <c r="K1709" s="180">
        <v>5086</v>
      </c>
      <c r="L1709" s="180">
        <v>14838</v>
      </c>
      <c r="M1709" s="180">
        <v>59735</v>
      </c>
      <c r="N1709" s="180">
        <v>86538</v>
      </c>
      <c r="O1709" s="180">
        <v>109969</v>
      </c>
    </row>
    <row r="1710" spans="1:15" ht="36" customHeight="1" thickBot="1" x14ac:dyDescent="0.3">
      <c r="A1710" s="215" t="s">
        <v>14</v>
      </c>
      <c r="B1710" s="219" t="s">
        <v>27</v>
      </c>
      <c r="C1710" s="220"/>
      <c r="D1710" s="181">
        <v>0.65298321422635863</v>
      </c>
      <c r="E1710" s="181">
        <v>0.58351695265375825</v>
      </c>
      <c r="F1710" s="181">
        <v>0.5175781405455312</v>
      </c>
      <c r="G1710" s="181">
        <v>0.50468972630879638</v>
      </c>
      <c r="H1710" s="181">
        <v>0.49142428952042627</v>
      </c>
      <c r="I1710" s="181">
        <v>0.17150593089221247</v>
      </c>
      <c r="J1710" s="181">
        <v>0.1405270428222293</v>
      </c>
      <c r="K1710" s="181">
        <v>0.12579456357745294</v>
      </c>
      <c r="L1710" s="181">
        <v>0.27896745567692566</v>
      </c>
      <c r="M1710" s="181">
        <v>0.66680434006072509</v>
      </c>
      <c r="N1710" s="181">
        <v>0.62813840559196921</v>
      </c>
      <c r="O1710" s="181">
        <v>0.6346354722730394</v>
      </c>
    </row>
    <row r="1711" spans="1:15" ht="81.75" customHeight="1" thickBot="1" x14ac:dyDescent="0.3">
      <c r="A1711" s="215" t="s">
        <v>28</v>
      </c>
      <c r="B1711" s="219" t="s">
        <v>29</v>
      </c>
      <c r="C1711" s="220"/>
      <c r="D1711" s="187">
        <v>4.0385250397883876</v>
      </c>
      <c r="E1711" s="187">
        <v>4.0385250397883876</v>
      </c>
      <c r="F1711" s="187">
        <v>4.0385250397883876</v>
      </c>
      <c r="G1711" s="187">
        <v>4.0385250397883876</v>
      </c>
      <c r="H1711" s="187">
        <v>4.0385250397883876</v>
      </c>
      <c r="I1711" s="187">
        <v>4.0385250397883876</v>
      </c>
      <c r="J1711" s="187">
        <v>4.0385250397883876</v>
      </c>
      <c r="K1711" s="187">
        <v>4.0385250397883876</v>
      </c>
      <c r="L1711" s="187">
        <v>4.0385250397883876</v>
      </c>
      <c r="M1711" s="187">
        <v>4.0385250397883876</v>
      </c>
      <c r="N1711" s="187">
        <v>4.0385250397883876</v>
      </c>
      <c r="O1711" s="187">
        <v>4.0385250397883876</v>
      </c>
    </row>
    <row r="1712" spans="1:15" ht="51" customHeight="1" thickBot="1" x14ac:dyDescent="0.3">
      <c r="A1712" s="215" t="s">
        <v>30</v>
      </c>
      <c r="B1712" s="219" t="s">
        <v>31</v>
      </c>
      <c r="C1712" s="220"/>
      <c r="D1712" s="182">
        <v>0.5428425223676987</v>
      </c>
      <c r="E1712" s="182">
        <v>0.47337626079509826</v>
      </c>
      <c r="F1712" s="182">
        <v>0.40743744868687121</v>
      </c>
      <c r="G1712" s="182">
        <v>0.39454903445013639</v>
      </c>
      <c r="H1712" s="182">
        <v>0.38128359766176628</v>
      </c>
      <c r="I1712" s="182">
        <v>6.1365239033552482E-2</v>
      </c>
      <c r="J1712" s="182">
        <v>3.0386350963569314E-2</v>
      </c>
      <c r="K1712" s="182">
        <v>1.5653871718792955E-2</v>
      </c>
      <c r="L1712" s="182">
        <v>0.16882676381826567</v>
      </c>
      <c r="M1712" s="182">
        <v>0.55666364820206504</v>
      </c>
      <c r="N1712" s="182">
        <v>0.51799771373330916</v>
      </c>
      <c r="O1712" s="182">
        <v>0.52449478041437936</v>
      </c>
    </row>
    <row r="1713" spans="1:15" ht="83.25" customHeight="1" thickBot="1" x14ac:dyDescent="0.3">
      <c r="A1713" s="215" t="s">
        <v>32</v>
      </c>
      <c r="B1713" s="219" t="s">
        <v>33</v>
      </c>
      <c r="C1713" s="220"/>
      <c r="D1713" s="183">
        <v>84923</v>
      </c>
      <c r="E1713" s="183">
        <v>68747</v>
      </c>
      <c r="F1713" s="183">
        <v>51190</v>
      </c>
      <c r="G1713" s="183">
        <v>45136</v>
      </c>
      <c r="H1713" s="183">
        <v>27477</v>
      </c>
      <c r="I1713" s="183">
        <v>2380</v>
      </c>
      <c r="J1713" s="183">
        <v>1144</v>
      </c>
      <c r="K1713" s="183">
        <v>633</v>
      </c>
      <c r="L1713" s="183">
        <v>8980</v>
      </c>
      <c r="M1713" s="183">
        <v>49868</v>
      </c>
      <c r="N1713" s="183">
        <v>71364</v>
      </c>
      <c r="O1713" s="183">
        <v>90884</v>
      </c>
    </row>
    <row r="1714" spans="1:15" ht="53.25" customHeight="1" thickBot="1" x14ac:dyDescent="0.3">
      <c r="A1714" s="215" t="s">
        <v>34</v>
      </c>
      <c r="B1714" s="219" t="s">
        <v>35</v>
      </c>
      <c r="C1714" s="220"/>
      <c r="D1714" s="184">
        <v>342963.66195394925</v>
      </c>
      <c r="E1714" s="184">
        <v>277636.48091033229</v>
      </c>
      <c r="F1714" s="184">
        <v>206732.09678676756</v>
      </c>
      <c r="G1714" s="184">
        <v>182282.86619588867</v>
      </c>
      <c r="H1714" s="184">
        <v>110966.55251826553</v>
      </c>
      <c r="I1714" s="184">
        <v>9611.6895946963632</v>
      </c>
      <c r="J1714" s="184">
        <v>4620.0726455179156</v>
      </c>
      <c r="K1714" s="184">
        <v>2556.3863501860492</v>
      </c>
      <c r="L1714" s="184">
        <v>36265.954857299723</v>
      </c>
      <c r="M1714" s="184">
        <v>201393.16668416731</v>
      </c>
      <c r="N1714" s="184">
        <v>288205.30093945848</v>
      </c>
      <c r="O1714" s="184">
        <v>367037.30971612781</v>
      </c>
    </row>
    <row r="1715" spans="1:15" ht="48.75" customHeight="1" thickBot="1" x14ac:dyDescent="0.3">
      <c r="A1715" s="215" t="s">
        <v>36</v>
      </c>
      <c r="B1715" s="219" t="s">
        <v>37</v>
      </c>
      <c r="C1715" s="220"/>
      <c r="D1715" s="184">
        <v>319985.09999999998</v>
      </c>
      <c r="E1715" s="184">
        <v>259034.84</v>
      </c>
      <c r="F1715" s="184">
        <v>192881.05</v>
      </c>
      <c r="G1715" s="184">
        <v>170069.91</v>
      </c>
      <c r="H1715" s="184">
        <v>103531.79</v>
      </c>
      <c r="I1715" s="184">
        <v>8967.7099999999991</v>
      </c>
      <c r="J1715" s="184">
        <v>4310.53</v>
      </c>
      <c r="K1715" s="184">
        <v>2385.11</v>
      </c>
      <c r="L1715" s="184">
        <v>33836.14</v>
      </c>
      <c r="M1715" s="184">
        <v>187899.82</v>
      </c>
      <c r="N1715" s="184">
        <v>268895.55</v>
      </c>
      <c r="O1715" s="184">
        <v>342445.81</v>
      </c>
    </row>
    <row r="1716" spans="1:15" ht="21" customHeight="1" thickBot="1" x14ac:dyDescent="0.3">
      <c r="A1716" s="242" t="s">
        <v>247</v>
      </c>
      <c r="B1716" s="241"/>
      <c r="C1716" s="43"/>
      <c r="D1716" s="178" t="s">
        <v>113</v>
      </c>
      <c r="E1716" s="221"/>
      <c r="F1716" s="221"/>
      <c r="G1716" s="221"/>
      <c r="H1716" s="221"/>
      <c r="I1716" s="221"/>
      <c r="J1716" s="221"/>
      <c r="K1716" s="221"/>
      <c r="L1716" s="221"/>
      <c r="M1716" s="221"/>
      <c r="N1716" s="221"/>
      <c r="O1716" s="222"/>
    </row>
    <row r="1717" spans="1:15" ht="16.5" thickBot="1" x14ac:dyDescent="0.3">
      <c r="A1717" s="223" t="s">
        <v>297</v>
      </c>
      <c r="B1717" s="224"/>
      <c r="C1717" s="224"/>
      <c r="D1717" s="224"/>
      <c r="E1717" s="224"/>
      <c r="F1717" s="224"/>
      <c r="G1717" s="224"/>
      <c r="H1717" s="224"/>
      <c r="I1717" s="224"/>
      <c r="J1717" s="224"/>
      <c r="K1717" s="224"/>
      <c r="L1717" s="224"/>
      <c r="M1717" s="224"/>
      <c r="N1717" s="224"/>
      <c r="O1717" s="224"/>
    </row>
    <row r="1718" spans="1:15" s="41" customFormat="1" ht="29.25" customHeight="1" thickBot="1" x14ac:dyDescent="0.3">
      <c r="A1718" s="215" t="s">
        <v>11</v>
      </c>
      <c r="B1718" s="219" t="s">
        <v>293</v>
      </c>
      <c r="C1718" s="220"/>
      <c r="D1718" s="179">
        <v>156442</v>
      </c>
      <c r="E1718" s="179">
        <v>145228</v>
      </c>
      <c r="F1718" s="179">
        <v>125639</v>
      </c>
      <c r="G1718" s="179">
        <v>114399</v>
      </c>
      <c r="H1718" s="179">
        <v>72064</v>
      </c>
      <c r="I1718" s="179">
        <v>38780</v>
      </c>
      <c r="J1718" s="179">
        <v>37644</v>
      </c>
      <c r="K1718" s="179">
        <v>40431</v>
      </c>
      <c r="L1718" s="179">
        <v>53189</v>
      </c>
      <c r="M1718" s="179">
        <v>89584</v>
      </c>
      <c r="N1718" s="179">
        <v>137769</v>
      </c>
      <c r="O1718" s="179">
        <v>173279</v>
      </c>
    </row>
    <row r="1719" spans="1:15" ht="16.5" thickBot="1" x14ac:dyDescent="0.3">
      <c r="A1719" s="215" t="s">
        <v>12</v>
      </c>
      <c r="B1719" s="225" t="s">
        <v>291</v>
      </c>
      <c r="C1719" s="226"/>
      <c r="D1719" s="179">
        <v>54288</v>
      </c>
      <c r="E1719" s="179">
        <v>60485</v>
      </c>
      <c r="F1719" s="179">
        <v>60611</v>
      </c>
      <c r="G1719" s="179">
        <v>56663</v>
      </c>
      <c r="H1719" s="179">
        <v>36650</v>
      </c>
      <c r="I1719" s="179">
        <v>32129</v>
      </c>
      <c r="J1719" s="179">
        <v>32354</v>
      </c>
      <c r="K1719" s="179">
        <v>35345</v>
      </c>
      <c r="L1719" s="179">
        <v>38351</v>
      </c>
      <c r="M1719" s="179">
        <v>29849</v>
      </c>
      <c r="N1719" s="179">
        <v>51231</v>
      </c>
      <c r="O1719" s="179">
        <v>63310</v>
      </c>
    </row>
    <row r="1720" spans="1:15" ht="33" customHeight="1" thickBot="1" x14ac:dyDescent="0.3">
      <c r="A1720" s="215" t="s">
        <v>13</v>
      </c>
      <c r="B1720" s="219" t="s">
        <v>292</v>
      </c>
      <c r="C1720" s="220"/>
      <c r="D1720" s="180">
        <v>102154</v>
      </c>
      <c r="E1720" s="180">
        <v>84743</v>
      </c>
      <c r="F1720" s="180">
        <v>65028</v>
      </c>
      <c r="G1720" s="180">
        <v>57736</v>
      </c>
      <c r="H1720" s="180">
        <v>35414</v>
      </c>
      <c r="I1720" s="180">
        <v>6651</v>
      </c>
      <c r="J1720" s="180">
        <v>5290</v>
      </c>
      <c r="K1720" s="180">
        <v>5086</v>
      </c>
      <c r="L1720" s="180">
        <v>14838</v>
      </c>
      <c r="M1720" s="180">
        <v>59735</v>
      </c>
      <c r="N1720" s="180">
        <v>86538</v>
      </c>
      <c r="O1720" s="180">
        <v>109969</v>
      </c>
    </row>
    <row r="1721" spans="1:15" ht="36" customHeight="1" thickBot="1" x14ac:dyDescent="0.3">
      <c r="A1721" s="215" t="s">
        <v>14</v>
      </c>
      <c r="B1721" s="219" t="s">
        <v>27</v>
      </c>
      <c r="C1721" s="220"/>
      <c r="D1721" s="181">
        <v>0.65298321422635863</v>
      </c>
      <c r="E1721" s="181">
        <v>0.58351695265375825</v>
      </c>
      <c r="F1721" s="181">
        <v>0.5175781405455312</v>
      </c>
      <c r="G1721" s="181">
        <v>0.50468972630879638</v>
      </c>
      <c r="H1721" s="181">
        <v>0.49142428952042627</v>
      </c>
      <c r="I1721" s="181">
        <v>0.17150593089221247</v>
      </c>
      <c r="J1721" s="181">
        <v>0.1405270428222293</v>
      </c>
      <c r="K1721" s="181">
        <v>0.12579456357745294</v>
      </c>
      <c r="L1721" s="181">
        <v>0.27896745567692566</v>
      </c>
      <c r="M1721" s="181">
        <v>0.66680434006072509</v>
      </c>
      <c r="N1721" s="181">
        <v>0.62813840559196921</v>
      </c>
      <c r="O1721" s="181">
        <v>0.6346354722730394</v>
      </c>
    </row>
    <row r="1722" spans="1:15" ht="81.75" customHeight="1" thickBot="1" x14ac:dyDescent="0.3">
      <c r="A1722" s="215" t="s">
        <v>28</v>
      </c>
      <c r="B1722" s="219" t="s">
        <v>29</v>
      </c>
      <c r="C1722" s="220"/>
      <c r="D1722" s="187">
        <v>4.2151862062401122</v>
      </c>
      <c r="E1722" s="187">
        <v>4.2151862062401122</v>
      </c>
      <c r="F1722" s="187">
        <v>4.2151862062401122</v>
      </c>
      <c r="G1722" s="187">
        <v>4.2151862062401122</v>
      </c>
      <c r="H1722" s="187">
        <v>4.2151862062401122</v>
      </c>
      <c r="I1722" s="187">
        <v>4.2151862062401122</v>
      </c>
      <c r="J1722" s="187">
        <v>4.2151862062401122</v>
      </c>
      <c r="K1722" s="187">
        <v>4.2151862062401122</v>
      </c>
      <c r="L1722" s="187">
        <v>4.2151862062401122</v>
      </c>
      <c r="M1722" s="187">
        <v>4.2151862062401122</v>
      </c>
      <c r="N1722" s="187">
        <v>4.2151862062401122</v>
      </c>
      <c r="O1722" s="187">
        <v>4.2151862062401122</v>
      </c>
    </row>
    <row r="1723" spans="1:15" ht="51" customHeight="1" thickBot="1" x14ac:dyDescent="0.3">
      <c r="A1723" s="215" t="s">
        <v>30</v>
      </c>
      <c r="B1723" s="219" t="s">
        <v>31</v>
      </c>
      <c r="C1723" s="220"/>
      <c r="D1723" s="182">
        <v>0.5428425223676987</v>
      </c>
      <c r="E1723" s="182">
        <v>0.47337626079509826</v>
      </c>
      <c r="F1723" s="182">
        <v>0.40743744868687121</v>
      </c>
      <c r="G1723" s="182">
        <v>0.39454903445013639</v>
      </c>
      <c r="H1723" s="182">
        <v>0.38128359766176628</v>
      </c>
      <c r="I1723" s="182">
        <v>6.1365239033552482E-2</v>
      </c>
      <c r="J1723" s="182">
        <v>3.0386350963569314E-2</v>
      </c>
      <c r="K1723" s="182">
        <v>1.5653871718792955E-2</v>
      </c>
      <c r="L1723" s="182">
        <v>0.16882676381826567</v>
      </c>
      <c r="M1723" s="182">
        <v>0.55666364820206504</v>
      </c>
      <c r="N1723" s="182">
        <v>0.51799771373330916</v>
      </c>
      <c r="O1723" s="182">
        <v>0.52449478041437936</v>
      </c>
    </row>
    <row r="1724" spans="1:15" ht="83.25" customHeight="1" thickBot="1" x14ac:dyDescent="0.3">
      <c r="A1724" s="215" t="s">
        <v>32</v>
      </c>
      <c r="B1724" s="219" t="s">
        <v>33</v>
      </c>
      <c r="C1724" s="220"/>
      <c r="D1724" s="183">
        <v>84923</v>
      </c>
      <c r="E1724" s="183">
        <v>68747</v>
      </c>
      <c r="F1724" s="183">
        <v>51190</v>
      </c>
      <c r="G1724" s="183">
        <v>45136</v>
      </c>
      <c r="H1724" s="183">
        <v>27477</v>
      </c>
      <c r="I1724" s="183">
        <v>2380</v>
      </c>
      <c r="J1724" s="183">
        <v>1144</v>
      </c>
      <c r="K1724" s="183">
        <v>633</v>
      </c>
      <c r="L1724" s="183">
        <v>8980</v>
      </c>
      <c r="M1724" s="183">
        <v>49868</v>
      </c>
      <c r="N1724" s="183">
        <v>71364</v>
      </c>
      <c r="O1724" s="183">
        <v>90884</v>
      </c>
    </row>
    <row r="1725" spans="1:15" ht="53.25" customHeight="1" thickBot="1" x14ac:dyDescent="0.3">
      <c r="A1725" s="215" t="s">
        <v>34</v>
      </c>
      <c r="B1725" s="219" t="s">
        <v>35</v>
      </c>
      <c r="C1725" s="220"/>
      <c r="D1725" s="184">
        <v>357966.25819252903</v>
      </c>
      <c r="E1725" s="184">
        <v>289781.406120389</v>
      </c>
      <c r="F1725" s="184">
        <v>215775.38189743133</v>
      </c>
      <c r="G1725" s="184">
        <v>190256.6446048537</v>
      </c>
      <c r="H1725" s="184">
        <v>115820.67138885957</v>
      </c>
      <c r="I1725" s="184">
        <v>10032.143170851466</v>
      </c>
      <c r="J1725" s="184">
        <v>4822.1730199386884</v>
      </c>
      <c r="K1725" s="184">
        <v>2668.2128685499911</v>
      </c>
      <c r="L1725" s="184">
        <v>37852.372132036209</v>
      </c>
      <c r="M1725" s="184">
        <v>210202.90573278192</v>
      </c>
      <c r="N1725" s="184">
        <v>300812.54842211935</v>
      </c>
      <c r="O1725" s="184">
        <v>383092.98316792637</v>
      </c>
    </row>
    <row r="1726" spans="1:15" ht="48.75" customHeight="1" thickBot="1" x14ac:dyDescent="0.3">
      <c r="A1726" s="215" t="s">
        <v>36</v>
      </c>
      <c r="B1726" s="219" t="s">
        <v>37</v>
      </c>
      <c r="C1726" s="220"/>
      <c r="D1726" s="184">
        <v>333982.52</v>
      </c>
      <c r="E1726" s="184">
        <v>270366.05</v>
      </c>
      <c r="F1726" s="184">
        <v>201318.43</v>
      </c>
      <c r="G1726" s="184">
        <v>177509.45</v>
      </c>
      <c r="H1726" s="184">
        <v>108060.69</v>
      </c>
      <c r="I1726" s="184">
        <v>9359.99</v>
      </c>
      <c r="J1726" s="184">
        <v>4499.09</v>
      </c>
      <c r="K1726" s="184">
        <v>2489.44</v>
      </c>
      <c r="L1726" s="184">
        <v>35316.26</v>
      </c>
      <c r="M1726" s="184">
        <v>196119.31</v>
      </c>
      <c r="N1726" s="184">
        <v>280658.11</v>
      </c>
      <c r="O1726" s="184">
        <v>357425.75</v>
      </c>
    </row>
    <row r="1727" spans="1:15" ht="21.75" customHeight="1" thickBot="1" x14ac:dyDescent="0.3">
      <c r="A1727" s="242" t="s">
        <v>247</v>
      </c>
      <c r="B1727" s="241"/>
      <c r="C1727" s="43"/>
      <c r="D1727" s="178" t="s">
        <v>113</v>
      </c>
      <c r="E1727" s="221"/>
      <c r="F1727" s="221"/>
      <c r="G1727" s="221"/>
      <c r="H1727" s="221"/>
      <c r="I1727" s="221"/>
      <c r="J1727" s="221"/>
      <c r="K1727" s="221"/>
      <c r="L1727" s="221"/>
      <c r="M1727" s="221"/>
      <c r="N1727" s="221"/>
      <c r="O1727" s="222"/>
    </row>
    <row r="1728" spans="1:15" ht="16.5" thickBot="1" x14ac:dyDescent="0.3">
      <c r="A1728" s="223" t="s">
        <v>298</v>
      </c>
      <c r="B1728" s="224"/>
      <c r="C1728" s="224"/>
      <c r="D1728" s="224"/>
      <c r="E1728" s="224"/>
      <c r="F1728" s="224"/>
      <c r="G1728" s="224"/>
      <c r="H1728" s="224"/>
      <c r="I1728" s="224"/>
      <c r="J1728" s="224"/>
      <c r="K1728" s="224"/>
      <c r="L1728" s="224"/>
      <c r="M1728" s="224"/>
      <c r="N1728" s="224"/>
      <c r="O1728" s="224"/>
    </row>
    <row r="1729" spans="1:15" s="41" customFormat="1" ht="29.25" customHeight="1" thickBot="1" x14ac:dyDescent="0.3">
      <c r="A1729" s="215" t="s">
        <v>11</v>
      </c>
      <c r="B1729" s="219" t="s">
        <v>293</v>
      </c>
      <c r="C1729" s="220"/>
      <c r="D1729" s="179">
        <v>156442</v>
      </c>
      <c r="E1729" s="179">
        <v>145228</v>
      </c>
      <c r="F1729" s="179">
        <v>125639</v>
      </c>
      <c r="G1729" s="179">
        <v>114399</v>
      </c>
      <c r="H1729" s="179">
        <v>72064</v>
      </c>
      <c r="I1729" s="179">
        <v>38780</v>
      </c>
      <c r="J1729" s="179">
        <v>37644</v>
      </c>
      <c r="K1729" s="179">
        <v>40431</v>
      </c>
      <c r="L1729" s="179">
        <v>53189</v>
      </c>
      <c r="M1729" s="179">
        <v>89584</v>
      </c>
      <c r="N1729" s="179">
        <v>137769</v>
      </c>
      <c r="O1729" s="179">
        <v>173279</v>
      </c>
    </row>
    <row r="1730" spans="1:15" ht="16.5" thickBot="1" x14ac:dyDescent="0.3">
      <c r="A1730" s="215" t="s">
        <v>12</v>
      </c>
      <c r="B1730" s="225" t="s">
        <v>291</v>
      </c>
      <c r="C1730" s="226"/>
      <c r="D1730" s="179">
        <v>54288</v>
      </c>
      <c r="E1730" s="179">
        <v>60485</v>
      </c>
      <c r="F1730" s="179">
        <v>60611</v>
      </c>
      <c r="G1730" s="179">
        <v>56663</v>
      </c>
      <c r="H1730" s="179">
        <v>36650</v>
      </c>
      <c r="I1730" s="179">
        <v>32129</v>
      </c>
      <c r="J1730" s="179">
        <v>32354</v>
      </c>
      <c r="K1730" s="179">
        <v>35345</v>
      </c>
      <c r="L1730" s="179">
        <v>38351</v>
      </c>
      <c r="M1730" s="179">
        <v>29849</v>
      </c>
      <c r="N1730" s="179">
        <v>51231</v>
      </c>
      <c r="O1730" s="179">
        <v>63310</v>
      </c>
    </row>
    <row r="1731" spans="1:15" ht="33" customHeight="1" thickBot="1" x14ac:dyDescent="0.3">
      <c r="A1731" s="215" t="s">
        <v>13</v>
      </c>
      <c r="B1731" s="219" t="s">
        <v>292</v>
      </c>
      <c r="C1731" s="220"/>
      <c r="D1731" s="180">
        <v>102154</v>
      </c>
      <c r="E1731" s="180">
        <v>84743</v>
      </c>
      <c r="F1731" s="180">
        <v>65028</v>
      </c>
      <c r="G1731" s="180">
        <v>57736</v>
      </c>
      <c r="H1731" s="180">
        <v>35414</v>
      </c>
      <c r="I1731" s="180">
        <v>6651</v>
      </c>
      <c r="J1731" s="180">
        <v>5290</v>
      </c>
      <c r="K1731" s="180">
        <v>5086</v>
      </c>
      <c r="L1731" s="180">
        <v>14838</v>
      </c>
      <c r="M1731" s="180">
        <v>59735</v>
      </c>
      <c r="N1731" s="180">
        <v>86538</v>
      </c>
      <c r="O1731" s="180">
        <v>109969</v>
      </c>
    </row>
    <row r="1732" spans="1:15" ht="36" customHeight="1" thickBot="1" x14ac:dyDescent="0.3">
      <c r="A1732" s="215" t="s">
        <v>14</v>
      </c>
      <c r="B1732" s="219" t="s">
        <v>27</v>
      </c>
      <c r="C1732" s="220"/>
      <c r="D1732" s="181">
        <v>0.65298321422635863</v>
      </c>
      <c r="E1732" s="181">
        <v>0.58351695265375825</v>
      </c>
      <c r="F1732" s="181">
        <v>0.5175781405455312</v>
      </c>
      <c r="G1732" s="181">
        <v>0.50468972630879638</v>
      </c>
      <c r="H1732" s="181">
        <v>0.49142428952042627</v>
      </c>
      <c r="I1732" s="181">
        <v>0.17150593089221247</v>
      </c>
      <c r="J1732" s="181">
        <v>0.1405270428222293</v>
      </c>
      <c r="K1732" s="181">
        <v>0.12579456357745294</v>
      </c>
      <c r="L1732" s="181">
        <v>0.27896745567692566</v>
      </c>
      <c r="M1732" s="181">
        <v>0.66680434006072509</v>
      </c>
      <c r="N1732" s="181">
        <v>0.62813840559196921</v>
      </c>
      <c r="O1732" s="181">
        <v>0.6346354722730394</v>
      </c>
    </row>
    <row r="1733" spans="1:15" ht="81.75" customHeight="1" thickBot="1" x14ac:dyDescent="0.3">
      <c r="A1733" s="215" t="s">
        <v>28</v>
      </c>
      <c r="B1733" s="219" t="s">
        <v>29</v>
      </c>
      <c r="C1733" s="220"/>
      <c r="D1733" s="187">
        <v>4.4006543993146767</v>
      </c>
      <c r="E1733" s="187">
        <v>4.4006543993146767</v>
      </c>
      <c r="F1733" s="187">
        <v>4.4006543993146767</v>
      </c>
      <c r="G1733" s="187">
        <v>4.4006543993146767</v>
      </c>
      <c r="H1733" s="187">
        <v>4.4006543993146767</v>
      </c>
      <c r="I1733" s="187">
        <v>4.4006543993146767</v>
      </c>
      <c r="J1733" s="187">
        <v>4.4006543993146767</v>
      </c>
      <c r="K1733" s="187">
        <v>4.4006543993146767</v>
      </c>
      <c r="L1733" s="187">
        <v>4.4006543993146767</v>
      </c>
      <c r="M1733" s="187">
        <v>4.4006543993146767</v>
      </c>
      <c r="N1733" s="187">
        <v>4.4006543993146767</v>
      </c>
      <c r="O1733" s="187">
        <v>4.4006543993146767</v>
      </c>
    </row>
    <row r="1734" spans="1:15" ht="51" customHeight="1" thickBot="1" x14ac:dyDescent="0.3">
      <c r="A1734" s="215" t="s">
        <v>30</v>
      </c>
      <c r="B1734" s="219" t="s">
        <v>31</v>
      </c>
      <c r="C1734" s="220"/>
      <c r="D1734" s="182">
        <v>0.5428425223676987</v>
      </c>
      <c r="E1734" s="182">
        <v>0.47337626079509826</v>
      </c>
      <c r="F1734" s="182">
        <v>0.40743744868687121</v>
      </c>
      <c r="G1734" s="182">
        <v>0.39454903445013639</v>
      </c>
      <c r="H1734" s="182">
        <v>0.38128359766176628</v>
      </c>
      <c r="I1734" s="182">
        <v>6.1365239033552482E-2</v>
      </c>
      <c r="J1734" s="182">
        <v>3.0386350963569314E-2</v>
      </c>
      <c r="K1734" s="182">
        <v>1.5653871718792955E-2</v>
      </c>
      <c r="L1734" s="182">
        <v>0.16882676381826567</v>
      </c>
      <c r="M1734" s="182">
        <v>0.55666364820206504</v>
      </c>
      <c r="N1734" s="182">
        <v>0.51799771373330916</v>
      </c>
      <c r="O1734" s="182">
        <v>0.52449478041437936</v>
      </c>
    </row>
    <row r="1735" spans="1:15" ht="83.25" customHeight="1" thickBot="1" x14ac:dyDescent="0.3">
      <c r="A1735" s="215" t="s">
        <v>32</v>
      </c>
      <c r="B1735" s="219" t="s">
        <v>33</v>
      </c>
      <c r="C1735" s="220"/>
      <c r="D1735" s="183">
        <v>84923</v>
      </c>
      <c r="E1735" s="183">
        <v>68747</v>
      </c>
      <c r="F1735" s="183">
        <v>51190</v>
      </c>
      <c r="G1735" s="183">
        <v>45136</v>
      </c>
      <c r="H1735" s="183">
        <v>27477</v>
      </c>
      <c r="I1735" s="183">
        <v>2380</v>
      </c>
      <c r="J1735" s="183">
        <v>1144</v>
      </c>
      <c r="K1735" s="183">
        <v>633</v>
      </c>
      <c r="L1735" s="183">
        <v>8980</v>
      </c>
      <c r="M1735" s="183">
        <v>49868</v>
      </c>
      <c r="N1735" s="183">
        <v>71364</v>
      </c>
      <c r="O1735" s="183">
        <v>90884</v>
      </c>
    </row>
    <row r="1736" spans="1:15" ht="53.25" customHeight="1" thickBot="1" x14ac:dyDescent="0.3">
      <c r="A1736" s="215" t="s">
        <v>34</v>
      </c>
      <c r="B1736" s="219" t="s">
        <v>35</v>
      </c>
      <c r="C1736" s="220"/>
      <c r="D1736" s="184">
        <v>373716.7735530003</v>
      </c>
      <c r="E1736" s="184">
        <v>302531.78798968607</v>
      </c>
      <c r="F1736" s="184">
        <v>225269.49870091831</v>
      </c>
      <c r="G1736" s="184">
        <v>198627.93696746725</v>
      </c>
      <c r="H1736" s="184">
        <v>120916.78092996938</v>
      </c>
      <c r="I1736" s="184">
        <v>10473.557470368931</v>
      </c>
      <c r="J1736" s="184">
        <v>5034.3486328159897</v>
      </c>
      <c r="K1736" s="184">
        <v>2785.6142347661903</v>
      </c>
      <c r="L1736" s="184">
        <v>39517.876505845794</v>
      </c>
      <c r="M1736" s="184">
        <v>219451.83358502429</v>
      </c>
      <c r="N1736" s="184">
        <v>314048.30055269261</v>
      </c>
      <c r="O1736" s="184">
        <v>399949.07442731509</v>
      </c>
    </row>
    <row r="1737" spans="1:15" ht="48.75" customHeight="1" thickBot="1" x14ac:dyDescent="0.3">
      <c r="A1737" s="215" t="s">
        <v>36</v>
      </c>
      <c r="B1737" s="219" t="s">
        <v>37</v>
      </c>
      <c r="C1737" s="220"/>
      <c r="D1737" s="184">
        <v>348677.75</v>
      </c>
      <c r="E1737" s="184">
        <v>282262.15999999997</v>
      </c>
      <c r="F1737" s="184">
        <v>210176.44</v>
      </c>
      <c r="G1737" s="184">
        <v>185319.87</v>
      </c>
      <c r="H1737" s="184">
        <v>112815.36</v>
      </c>
      <c r="I1737" s="184">
        <v>9771.83</v>
      </c>
      <c r="J1737" s="184">
        <v>4697.05</v>
      </c>
      <c r="K1737" s="184">
        <v>2598.98</v>
      </c>
      <c r="L1737" s="184">
        <v>36870.18</v>
      </c>
      <c r="M1737" s="184">
        <v>204748.56</v>
      </c>
      <c r="N1737" s="184">
        <v>293007.06</v>
      </c>
      <c r="O1737" s="184">
        <v>373152.49</v>
      </c>
    </row>
    <row r="1738" spans="1:15" ht="21.75" customHeight="1" thickBot="1" x14ac:dyDescent="0.3">
      <c r="A1738" s="242" t="s">
        <v>247</v>
      </c>
      <c r="B1738" s="241"/>
      <c r="C1738" s="43"/>
      <c r="D1738" s="178" t="s">
        <v>113</v>
      </c>
      <c r="E1738" s="221"/>
      <c r="F1738" s="221"/>
      <c r="G1738" s="221"/>
      <c r="H1738" s="221"/>
      <c r="I1738" s="221"/>
      <c r="J1738" s="221"/>
      <c r="K1738" s="221"/>
      <c r="L1738" s="221"/>
      <c r="M1738" s="221"/>
      <c r="N1738" s="221"/>
      <c r="O1738" s="222"/>
    </row>
    <row r="1739" spans="1:15" ht="16.5" thickBot="1" x14ac:dyDescent="0.3">
      <c r="A1739" s="223" t="s">
        <v>299</v>
      </c>
      <c r="B1739" s="224"/>
      <c r="C1739" s="224"/>
      <c r="D1739" s="224"/>
      <c r="E1739" s="224"/>
      <c r="F1739" s="224"/>
      <c r="G1739" s="224"/>
      <c r="H1739" s="224"/>
      <c r="I1739" s="224"/>
      <c r="J1739" s="224"/>
      <c r="K1739" s="224"/>
      <c r="L1739" s="224"/>
      <c r="M1739" s="224"/>
      <c r="N1739" s="224"/>
      <c r="O1739" s="224"/>
    </row>
    <row r="1740" spans="1:15" s="41" customFormat="1" ht="29.25" customHeight="1" thickBot="1" x14ac:dyDescent="0.3">
      <c r="A1740" s="215" t="s">
        <v>11</v>
      </c>
      <c r="B1740" s="219" t="s">
        <v>293</v>
      </c>
      <c r="C1740" s="220"/>
      <c r="D1740" s="179">
        <v>156442</v>
      </c>
      <c r="E1740" s="179">
        <v>145228</v>
      </c>
      <c r="F1740" s="179">
        <v>125639</v>
      </c>
      <c r="G1740" s="179">
        <v>114399</v>
      </c>
      <c r="H1740" s="179">
        <v>72064</v>
      </c>
      <c r="I1740" s="179">
        <v>38780</v>
      </c>
      <c r="J1740" s="179">
        <v>37644</v>
      </c>
      <c r="K1740" s="179">
        <v>40431</v>
      </c>
      <c r="L1740" s="179">
        <v>53189</v>
      </c>
      <c r="M1740" s="179">
        <v>89584</v>
      </c>
      <c r="N1740" s="179">
        <v>137769</v>
      </c>
      <c r="O1740" s="179">
        <v>173279</v>
      </c>
    </row>
    <row r="1741" spans="1:15" ht="16.5" thickBot="1" x14ac:dyDescent="0.3">
      <c r="A1741" s="215" t="s">
        <v>12</v>
      </c>
      <c r="B1741" s="225" t="s">
        <v>291</v>
      </c>
      <c r="C1741" s="226"/>
      <c r="D1741" s="179">
        <v>54288</v>
      </c>
      <c r="E1741" s="179">
        <v>60485</v>
      </c>
      <c r="F1741" s="179">
        <v>60611</v>
      </c>
      <c r="G1741" s="179">
        <v>56663</v>
      </c>
      <c r="H1741" s="179">
        <v>36650</v>
      </c>
      <c r="I1741" s="179">
        <v>32129</v>
      </c>
      <c r="J1741" s="179">
        <v>32354</v>
      </c>
      <c r="K1741" s="179">
        <v>35345</v>
      </c>
      <c r="L1741" s="179">
        <v>38351</v>
      </c>
      <c r="M1741" s="179">
        <v>29849</v>
      </c>
      <c r="N1741" s="179">
        <v>51231</v>
      </c>
      <c r="O1741" s="179">
        <v>63310</v>
      </c>
    </row>
    <row r="1742" spans="1:15" ht="33" customHeight="1" thickBot="1" x14ac:dyDescent="0.3">
      <c r="A1742" s="215" t="s">
        <v>13</v>
      </c>
      <c r="B1742" s="219" t="s">
        <v>292</v>
      </c>
      <c r="C1742" s="220"/>
      <c r="D1742" s="180">
        <v>102154</v>
      </c>
      <c r="E1742" s="180">
        <v>84743</v>
      </c>
      <c r="F1742" s="180">
        <v>65028</v>
      </c>
      <c r="G1742" s="180">
        <v>57736</v>
      </c>
      <c r="H1742" s="180">
        <v>35414</v>
      </c>
      <c r="I1742" s="180">
        <v>6651</v>
      </c>
      <c r="J1742" s="180">
        <v>5290</v>
      </c>
      <c r="K1742" s="180">
        <v>5086</v>
      </c>
      <c r="L1742" s="180">
        <v>14838</v>
      </c>
      <c r="M1742" s="180">
        <v>59735</v>
      </c>
      <c r="N1742" s="180">
        <v>86538</v>
      </c>
      <c r="O1742" s="180">
        <v>109969</v>
      </c>
    </row>
    <row r="1743" spans="1:15" ht="36" customHeight="1" thickBot="1" x14ac:dyDescent="0.3">
      <c r="A1743" s="215" t="s">
        <v>14</v>
      </c>
      <c r="B1743" s="219" t="s">
        <v>27</v>
      </c>
      <c r="C1743" s="220"/>
      <c r="D1743" s="181">
        <v>0.65298321422635863</v>
      </c>
      <c r="E1743" s="181">
        <v>0.58351695265375825</v>
      </c>
      <c r="F1743" s="181">
        <v>0.5175781405455312</v>
      </c>
      <c r="G1743" s="181">
        <v>0.50468972630879638</v>
      </c>
      <c r="H1743" s="181">
        <v>0.49142428952042627</v>
      </c>
      <c r="I1743" s="181">
        <v>0.17150593089221247</v>
      </c>
      <c r="J1743" s="181">
        <v>0.1405270428222293</v>
      </c>
      <c r="K1743" s="181">
        <v>0.12579456357745294</v>
      </c>
      <c r="L1743" s="181">
        <v>0.27896745567692566</v>
      </c>
      <c r="M1743" s="181">
        <v>0.66680434006072509</v>
      </c>
      <c r="N1743" s="181">
        <v>0.62813840559196921</v>
      </c>
      <c r="O1743" s="181">
        <v>0.6346354722730394</v>
      </c>
    </row>
    <row r="1744" spans="1:15" ht="81.75" customHeight="1" thickBot="1" x14ac:dyDescent="0.3">
      <c r="A1744" s="215" t="s">
        <v>28</v>
      </c>
      <c r="B1744" s="219" t="s">
        <v>29</v>
      </c>
      <c r="C1744" s="220"/>
      <c r="D1744" s="187">
        <v>4.5942831928845234</v>
      </c>
      <c r="E1744" s="187">
        <v>4.5942831928845234</v>
      </c>
      <c r="F1744" s="187">
        <v>4.5942831928845234</v>
      </c>
      <c r="G1744" s="187">
        <v>4.5942831928845234</v>
      </c>
      <c r="H1744" s="187">
        <v>4.5942831928845234</v>
      </c>
      <c r="I1744" s="187">
        <v>4.5942831928845234</v>
      </c>
      <c r="J1744" s="187">
        <v>4.5942831928845234</v>
      </c>
      <c r="K1744" s="187">
        <v>4.5942831928845234</v>
      </c>
      <c r="L1744" s="187">
        <v>4.5942831928845234</v>
      </c>
      <c r="M1744" s="187">
        <v>4.5942831928845234</v>
      </c>
      <c r="N1744" s="187">
        <v>4.5942831928845234</v>
      </c>
      <c r="O1744" s="187">
        <v>4.5942831928845234</v>
      </c>
    </row>
    <row r="1745" spans="1:15" ht="51" customHeight="1" thickBot="1" x14ac:dyDescent="0.3">
      <c r="A1745" s="215" t="s">
        <v>30</v>
      </c>
      <c r="B1745" s="219" t="s">
        <v>31</v>
      </c>
      <c r="C1745" s="220"/>
      <c r="D1745" s="182">
        <v>0.5428425223676987</v>
      </c>
      <c r="E1745" s="182">
        <v>0.47337626079509826</v>
      </c>
      <c r="F1745" s="182">
        <v>0.40743744868687121</v>
      </c>
      <c r="G1745" s="182">
        <v>0.39454903445013639</v>
      </c>
      <c r="H1745" s="182">
        <v>0.38128359766176628</v>
      </c>
      <c r="I1745" s="182">
        <v>6.1365239033552482E-2</v>
      </c>
      <c r="J1745" s="182">
        <v>3.0386350963569314E-2</v>
      </c>
      <c r="K1745" s="182">
        <v>1.5653871718792955E-2</v>
      </c>
      <c r="L1745" s="182">
        <v>0.16882676381826567</v>
      </c>
      <c r="M1745" s="182">
        <v>0.55666364820206504</v>
      </c>
      <c r="N1745" s="182">
        <v>0.51799771373330916</v>
      </c>
      <c r="O1745" s="182">
        <v>0.52449478041437936</v>
      </c>
    </row>
    <row r="1746" spans="1:15" ht="83.25" customHeight="1" thickBot="1" x14ac:dyDescent="0.3">
      <c r="A1746" s="215" t="s">
        <v>32</v>
      </c>
      <c r="B1746" s="219" t="s">
        <v>33</v>
      </c>
      <c r="C1746" s="220"/>
      <c r="D1746" s="183">
        <v>84923</v>
      </c>
      <c r="E1746" s="183">
        <v>68747</v>
      </c>
      <c r="F1746" s="183">
        <v>51190</v>
      </c>
      <c r="G1746" s="183">
        <v>45136</v>
      </c>
      <c r="H1746" s="183">
        <v>27477</v>
      </c>
      <c r="I1746" s="183">
        <v>2380</v>
      </c>
      <c r="J1746" s="183">
        <v>1144</v>
      </c>
      <c r="K1746" s="183">
        <v>633</v>
      </c>
      <c r="L1746" s="183">
        <v>8980</v>
      </c>
      <c r="M1746" s="183">
        <v>49868</v>
      </c>
      <c r="N1746" s="183">
        <v>71364</v>
      </c>
      <c r="O1746" s="183">
        <v>90884</v>
      </c>
    </row>
    <row r="1747" spans="1:15" ht="53.25" customHeight="1" thickBot="1" x14ac:dyDescent="0.3">
      <c r="A1747" s="215" t="s">
        <v>34</v>
      </c>
      <c r="B1747" s="219" t="s">
        <v>35</v>
      </c>
      <c r="C1747" s="220"/>
      <c r="D1747" s="184">
        <v>390160.31158933236</v>
      </c>
      <c r="E1747" s="184">
        <v>315843.18666123232</v>
      </c>
      <c r="F1747" s="184">
        <v>235181.35664375874</v>
      </c>
      <c r="G1747" s="184">
        <v>207367.56619403584</v>
      </c>
      <c r="H1747" s="184">
        <v>126237.11929088805</v>
      </c>
      <c r="I1747" s="184">
        <v>10934.393999065165</v>
      </c>
      <c r="J1747" s="184">
        <v>5255.859972659895</v>
      </c>
      <c r="K1747" s="184">
        <v>2908.1812610959032</v>
      </c>
      <c r="L1747" s="184">
        <v>41256.663072103023</v>
      </c>
      <c r="M1747" s="184">
        <v>229107.71426276542</v>
      </c>
      <c r="N1747" s="184">
        <v>327866.42577701114</v>
      </c>
      <c r="O1747" s="184">
        <v>417546.83370211703</v>
      </c>
    </row>
    <row r="1748" spans="1:15" ht="48.75" customHeight="1" thickBot="1" x14ac:dyDescent="0.3">
      <c r="A1748" s="215" t="s">
        <v>36</v>
      </c>
      <c r="B1748" s="219" t="s">
        <v>37</v>
      </c>
      <c r="C1748" s="220"/>
      <c r="D1748" s="184">
        <v>364019.57</v>
      </c>
      <c r="E1748" s="184">
        <v>294681.69</v>
      </c>
      <c r="F1748" s="184">
        <v>219424.21</v>
      </c>
      <c r="G1748" s="184">
        <v>193473.94</v>
      </c>
      <c r="H1748" s="184">
        <v>117779.23</v>
      </c>
      <c r="I1748" s="184">
        <v>10201.790000000001</v>
      </c>
      <c r="J1748" s="184">
        <v>4903.72</v>
      </c>
      <c r="K1748" s="184">
        <v>2713.33</v>
      </c>
      <c r="L1748" s="184">
        <v>38492.47</v>
      </c>
      <c r="M1748" s="184">
        <v>213757.5</v>
      </c>
      <c r="N1748" s="184">
        <v>305899.38</v>
      </c>
      <c r="O1748" s="184">
        <v>389571.2</v>
      </c>
    </row>
    <row r="1749" spans="1:15" ht="20.25" customHeight="1" thickBot="1" x14ac:dyDescent="0.3">
      <c r="A1749" s="242" t="s">
        <v>247</v>
      </c>
      <c r="B1749" s="241"/>
      <c r="C1749" s="43"/>
      <c r="D1749" s="178" t="s">
        <v>113</v>
      </c>
      <c r="E1749" s="221"/>
      <c r="F1749" s="221"/>
      <c r="G1749" s="221"/>
      <c r="H1749" s="221"/>
      <c r="I1749" s="221"/>
      <c r="J1749" s="221"/>
      <c r="K1749" s="221"/>
      <c r="L1749" s="221"/>
      <c r="M1749" s="221"/>
      <c r="N1749" s="221"/>
      <c r="O1749" s="222"/>
    </row>
    <row r="1750" spans="1:15" ht="16.5" thickBot="1" x14ac:dyDescent="0.3">
      <c r="A1750" s="223" t="s">
        <v>300</v>
      </c>
      <c r="B1750" s="224"/>
      <c r="C1750" s="224"/>
      <c r="D1750" s="224"/>
      <c r="E1750" s="224"/>
      <c r="F1750" s="224"/>
      <c r="G1750" s="224"/>
      <c r="H1750" s="224"/>
      <c r="I1750" s="224"/>
      <c r="J1750" s="224"/>
      <c r="K1750" s="224"/>
      <c r="L1750" s="224"/>
      <c r="M1750" s="224"/>
      <c r="N1750" s="224"/>
      <c r="O1750" s="224"/>
    </row>
    <row r="1751" spans="1:15" s="41" customFormat="1" ht="29.25" customHeight="1" thickBot="1" x14ac:dyDescent="0.3">
      <c r="A1751" s="215" t="s">
        <v>11</v>
      </c>
      <c r="B1751" s="219" t="s">
        <v>293</v>
      </c>
      <c r="C1751" s="220"/>
      <c r="D1751" s="179">
        <v>156442</v>
      </c>
      <c r="E1751" s="179">
        <v>145228</v>
      </c>
      <c r="F1751" s="179">
        <v>125639</v>
      </c>
      <c r="G1751" s="179">
        <v>114399</v>
      </c>
      <c r="H1751" s="179">
        <v>72064</v>
      </c>
      <c r="I1751" s="179">
        <v>38780</v>
      </c>
      <c r="J1751" s="179">
        <v>37644</v>
      </c>
      <c r="K1751" s="179">
        <v>40431</v>
      </c>
      <c r="L1751" s="179">
        <v>53189</v>
      </c>
      <c r="M1751" s="179">
        <v>89584</v>
      </c>
      <c r="N1751" s="179">
        <v>137769</v>
      </c>
      <c r="O1751" s="179">
        <v>173279</v>
      </c>
    </row>
    <row r="1752" spans="1:15" ht="16.5" thickBot="1" x14ac:dyDescent="0.3">
      <c r="A1752" s="215" t="s">
        <v>12</v>
      </c>
      <c r="B1752" s="225" t="s">
        <v>291</v>
      </c>
      <c r="C1752" s="226"/>
      <c r="D1752" s="179">
        <v>54288</v>
      </c>
      <c r="E1752" s="179">
        <v>60485</v>
      </c>
      <c r="F1752" s="179">
        <v>60611</v>
      </c>
      <c r="G1752" s="179">
        <v>56663</v>
      </c>
      <c r="H1752" s="179">
        <v>36650</v>
      </c>
      <c r="I1752" s="179">
        <v>32129</v>
      </c>
      <c r="J1752" s="179">
        <v>32354</v>
      </c>
      <c r="K1752" s="179">
        <v>35345</v>
      </c>
      <c r="L1752" s="179">
        <v>38351</v>
      </c>
      <c r="M1752" s="179">
        <v>29849</v>
      </c>
      <c r="N1752" s="179">
        <v>51231</v>
      </c>
      <c r="O1752" s="179">
        <v>63310</v>
      </c>
    </row>
    <row r="1753" spans="1:15" ht="33" customHeight="1" thickBot="1" x14ac:dyDescent="0.3">
      <c r="A1753" s="215" t="s">
        <v>13</v>
      </c>
      <c r="B1753" s="219" t="s">
        <v>292</v>
      </c>
      <c r="C1753" s="220"/>
      <c r="D1753" s="180">
        <v>102154</v>
      </c>
      <c r="E1753" s="180">
        <v>84743</v>
      </c>
      <c r="F1753" s="180">
        <v>65028</v>
      </c>
      <c r="G1753" s="180">
        <v>57736</v>
      </c>
      <c r="H1753" s="180">
        <v>35414</v>
      </c>
      <c r="I1753" s="180">
        <v>6651</v>
      </c>
      <c r="J1753" s="180">
        <v>5290</v>
      </c>
      <c r="K1753" s="180">
        <v>5086</v>
      </c>
      <c r="L1753" s="180">
        <v>14838</v>
      </c>
      <c r="M1753" s="180">
        <v>59735</v>
      </c>
      <c r="N1753" s="180">
        <v>86538</v>
      </c>
      <c r="O1753" s="180">
        <v>109969</v>
      </c>
    </row>
    <row r="1754" spans="1:15" ht="36" customHeight="1" thickBot="1" x14ac:dyDescent="0.3">
      <c r="A1754" s="215" t="s">
        <v>14</v>
      </c>
      <c r="B1754" s="219" t="s">
        <v>27</v>
      </c>
      <c r="C1754" s="220"/>
      <c r="D1754" s="181">
        <v>0.65298321422635863</v>
      </c>
      <c r="E1754" s="181">
        <v>0.58351695265375825</v>
      </c>
      <c r="F1754" s="181">
        <v>0.5175781405455312</v>
      </c>
      <c r="G1754" s="181">
        <v>0.50468972630879638</v>
      </c>
      <c r="H1754" s="181">
        <v>0.49142428952042627</v>
      </c>
      <c r="I1754" s="181">
        <v>0.17150593089221247</v>
      </c>
      <c r="J1754" s="181">
        <v>0.1405270428222293</v>
      </c>
      <c r="K1754" s="181">
        <v>0.12579456357745294</v>
      </c>
      <c r="L1754" s="181">
        <v>0.27896745567692566</v>
      </c>
      <c r="M1754" s="181">
        <v>0.66680434006072509</v>
      </c>
      <c r="N1754" s="181">
        <v>0.62813840559196921</v>
      </c>
      <c r="O1754" s="181">
        <v>0.6346354722730394</v>
      </c>
    </row>
    <row r="1755" spans="1:15" ht="81.75" customHeight="1" thickBot="1" x14ac:dyDescent="0.3">
      <c r="A1755" s="215" t="s">
        <v>28</v>
      </c>
      <c r="B1755" s="219" t="s">
        <v>29</v>
      </c>
      <c r="C1755" s="220"/>
      <c r="D1755" s="187">
        <v>4.7964316533714424</v>
      </c>
      <c r="E1755" s="187">
        <v>4.7964316533714424</v>
      </c>
      <c r="F1755" s="187">
        <v>4.7964316533714424</v>
      </c>
      <c r="G1755" s="187">
        <v>4.7964316533714424</v>
      </c>
      <c r="H1755" s="187">
        <v>4.7964316533714424</v>
      </c>
      <c r="I1755" s="187">
        <v>4.7964316533714424</v>
      </c>
      <c r="J1755" s="187">
        <v>4.7964316533714424</v>
      </c>
      <c r="K1755" s="187">
        <v>4.7964316533714424</v>
      </c>
      <c r="L1755" s="187">
        <v>4.7964316533714424</v>
      </c>
      <c r="M1755" s="187">
        <v>4.7964316533714424</v>
      </c>
      <c r="N1755" s="187">
        <v>4.7964316533714424</v>
      </c>
      <c r="O1755" s="187">
        <v>4.7964316533714424</v>
      </c>
    </row>
    <row r="1756" spans="1:15" ht="51" customHeight="1" thickBot="1" x14ac:dyDescent="0.3">
      <c r="A1756" s="215" t="s">
        <v>30</v>
      </c>
      <c r="B1756" s="219" t="s">
        <v>31</v>
      </c>
      <c r="C1756" s="220"/>
      <c r="D1756" s="182">
        <v>0.5428425223676987</v>
      </c>
      <c r="E1756" s="182">
        <v>0.47337626079509826</v>
      </c>
      <c r="F1756" s="182">
        <v>0.40743744868687121</v>
      </c>
      <c r="G1756" s="182">
        <v>0.39454903445013639</v>
      </c>
      <c r="H1756" s="182">
        <v>0.38128359766176628</v>
      </c>
      <c r="I1756" s="182">
        <v>6.1365239033552482E-2</v>
      </c>
      <c r="J1756" s="182">
        <v>3.0386350963569314E-2</v>
      </c>
      <c r="K1756" s="182">
        <v>1.5653871718792955E-2</v>
      </c>
      <c r="L1756" s="182">
        <v>0.16882676381826567</v>
      </c>
      <c r="M1756" s="182">
        <v>0.55666364820206504</v>
      </c>
      <c r="N1756" s="182">
        <v>0.51799771373330916</v>
      </c>
      <c r="O1756" s="182">
        <v>0.52449478041437936</v>
      </c>
    </row>
    <row r="1757" spans="1:15" ht="83.25" customHeight="1" thickBot="1" x14ac:dyDescent="0.3">
      <c r="A1757" s="215" t="s">
        <v>32</v>
      </c>
      <c r="B1757" s="219" t="s">
        <v>33</v>
      </c>
      <c r="C1757" s="220"/>
      <c r="D1757" s="183">
        <v>84923</v>
      </c>
      <c r="E1757" s="183">
        <v>68747</v>
      </c>
      <c r="F1757" s="183">
        <v>51190</v>
      </c>
      <c r="G1757" s="183">
        <v>45136</v>
      </c>
      <c r="H1757" s="183">
        <v>27477</v>
      </c>
      <c r="I1757" s="183">
        <v>2380</v>
      </c>
      <c r="J1757" s="183">
        <v>1144</v>
      </c>
      <c r="K1757" s="183">
        <v>633</v>
      </c>
      <c r="L1757" s="183">
        <v>8980</v>
      </c>
      <c r="M1757" s="183">
        <v>49868</v>
      </c>
      <c r="N1757" s="183">
        <v>71364</v>
      </c>
      <c r="O1757" s="183">
        <v>90884</v>
      </c>
    </row>
    <row r="1758" spans="1:15" ht="53.25" customHeight="1" thickBot="1" x14ac:dyDescent="0.3">
      <c r="A1758" s="215" t="s">
        <v>34</v>
      </c>
      <c r="B1758" s="219" t="s">
        <v>35</v>
      </c>
      <c r="C1758" s="220"/>
      <c r="D1758" s="184">
        <v>407327.36529926298</v>
      </c>
      <c r="E1758" s="184">
        <v>329740.28687432653</v>
      </c>
      <c r="F1758" s="184">
        <v>245529.33633608415</v>
      </c>
      <c r="G1758" s="184">
        <v>216491.73910657343</v>
      </c>
      <c r="H1758" s="184">
        <v>131791.55253968711</v>
      </c>
      <c r="I1758" s="184">
        <v>11415.507335024033</v>
      </c>
      <c r="J1758" s="184">
        <v>5487.1178114569302</v>
      </c>
      <c r="K1758" s="184">
        <v>3036.1412365841229</v>
      </c>
      <c r="L1758" s="184">
        <v>43071.95624727555</v>
      </c>
      <c r="M1758" s="184">
        <v>239188.45369032709</v>
      </c>
      <c r="N1758" s="184">
        <v>342292.54851119959</v>
      </c>
      <c r="O1758" s="184">
        <v>435918.89438501018</v>
      </c>
    </row>
    <row r="1759" spans="1:15" ht="48.75" customHeight="1" thickBot="1" x14ac:dyDescent="0.3">
      <c r="A1759" s="215" t="s">
        <v>36</v>
      </c>
      <c r="B1759" s="219" t="s">
        <v>37</v>
      </c>
      <c r="C1759" s="220"/>
      <c r="D1759" s="184">
        <v>380036.43</v>
      </c>
      <c r="E1759" s="184">
        <v>307647.69</v>
      </c>
      <c r="F1759" s="184">
        <v>229078.87</v>
      </c>
      <c r="G1759" s="184">
        <v>201986.79</v>
      </c>
      <c r="H1759" s="184">
        <v>122961.52</v>
      </c>
      <c r="I1759" s="184">
        <v>10650.67</v>
      </c>
      <c r="J1759" s="184">
        <v>5119.4799999999996</v>
      </c>
      <c r="K1759" s="184">
        <v>2832.72</v>
      </c>
      <c r="L1759" s="184">
        <v>40186.14</v>
      </c>
      <c r="M1759" s="184">
        <v>223162.83</v>
      </c>
      <c r="N1759" s="184">
        <v>319358.95</v>
      </c>
      <c r="O1759" s="184">
        <v>406712.33</v>
      </c>
    </row>
    <row r="1760" spans="1:15" ht="21" customHeight="1" thickBot="1" x14ac:dyDescent="0.3">
      <c r="A1760" s="242" t="s">
        <v>247</v>
      </c>
      <c r="B1760" s="241"/>
      <c r="C1760" s="43"/>
      <c r="D1760" s="178" t="s">
        <v>113</v>
      </c>
      <c r="E1760" s="221"/>
      <c r="F1760" s="221"/>
      <c r="G1760" s="221"/>
      <c r="H1760" s="221"/>
      <c r="I1760" s="221"/>
      <c r="J1760" s="221"/>
      <c r="K1760" s="221"/>
      <c r="L1760" s="221"/>
      <c r="M1760" s="221"/>
      <c r="N1760" s="221"/>
      <c r="O1760" s="222"/>
    </row>
    <row r="1761" spans="1:15" ht="16.5" thickBot="1" x14ac:dyDescent="0.3">
      <c r="A1761" s="223" t="s">
        <v>301</v>
      </c>
      <c r="B1761" s="224"/>
      <c r="C1761" s="224"/>
      <c r="D1761" s="224"/>
      <c r="E1761" s="224"/>
      <c r="F1761" s="224"/>
      <c r="G1761" s="224"/>
      <c r="H1761" s="224"/>
      <c r="I1761" s="224"/>
      <c r="J1761" s="224"/>
      <c r="K1761" s="224"/>
      <c r="L1761" s="224"/>
      <c r="M1761" s="224"/>
      <c r="N1761" s="224"/>
      <c r="O1761" s="224"/>
    </row>
    <row r="1762" spans="1:15" s="41" customFormat="1" ht="29.25" customHeight="1" thickBot="1" x14ac:dyDescent="0.3">
      <c r="A1762" s="215" t="s">
        <v>11</v>
      </c>
      <c r="B1762" s="219" t="s">
        <v>293</v>
      </c>
      <c r="C1762" s="220"/>
      <c r="D1762" s="179">
        <v>156442</v>
      </c>
      <c r="E1762" s="179">
        <v>145228</v>
      </c>
      <c r="F1762" s="179">
        <v>125639</v>
      </c>
      <c r="G1762" s="179">
        <v>114399</v>
      </c>
      <c r="H1762" s="179">
        <v>72064</v>
      </c>
      <c r="I1762" s="179">
        <v>38780</v>
      </c>
      <c r="J1762" s="179">
        <v>37644</v>
      </c>
      <c r="K1762" s="179">
        <v>40431</v>
      </c>
      <c r="L1762" s="179">
        <v>53189</v>
      </c>
      <c r="M1762" s="179">
        <v>89584</v>
      </c>
      <c r="N1762" s="179">
        <v>137769</v>
      </c>
      <c r="O1762" s="179">
        <v>173279</v>
      </c>
    </row>
    <row r="1763" spans="1:15" ht="16.5" thickBot="1" x14ac:dyDescent="0.3">
      <c r="A1763" s="215" t="s">
        <v>12</v>
      </c>
      <c r="B1763" s="225" t="s">
        <v>291</v>
      </c>
      <c r="C1763" s="226"/>
      <c r="D1763" s="179">
        <v>54288</v>
      </c>
      <c r="E1763" s="179">
        <v>60485</v>
      </c>
      <c r="F1763" s="179">
        <v>60611</v>
      </c>
      <c r="G1763" s="179">
        <v>56663</v>
      </c>
      <c r="H1763" s="179">
        <v>36650</v>
      </c>
      <c r="I1763" s="179">
        <v>32129</v>
      </c>
      <c r="J1763" s="179">
        <v>32354</v>
      </c>
      <c r="K1763" s="179">
        <v>35345</v>
      </c>
      <c r="L1763" s="179">
        <v>38351</v>
      </c>
      <c r="M1763" s="179">
        <v>29849</v>
      </c>
      <c r="N1763" s="179">
        <v>51231</v>
      </c>
      <c r="O1763" s="179">
        <v>63310</v>
      </c>
    </row>
    <row r="1764" spans="1:15" ht="33" customHeight="1" thickBot="1" x14ac:dyDescent="0.3">
      <c r="A1764" s="215" t="s">
        <v>13</v>
      </c>
      <c r="B1764" s="219" t="s">
        <v>292</v>
      </c>
      <c r="C1764" s="220"/>
      <c r="D1764" s="180">
        <v>102154</v>
      </c>
      <c r="E1764" s="180">
        <v>84743</v>
      </c>
      <c r="F1764" s="180">
        <v>65028</v>
      </c>
      <c r="G1764" s="180">
        <v>57736</v>
      </c>
      <c r="H1764" s="180">
        <v>35414</v>
      </c>
      <c r="I1764" s="180">
        <v>6651</v>
      </c>
      <c r="J1764" s="180">
        <v>5290</v>
      </c>
      <c r="K1764" s="180">
        <v>5086</v>
      </c>
      <c r="L1764" s="180">
        <v>14838</v>
      </c>
      <c r="M1764" s="180">
        <v>59735</v>
      </c>
      <c r="N1764" s="180">
        <v>86538</v>
      </c>
      <c r="O1764" s="180">
        <v>109969</v>
      </c>
    </row>
    <row r="1765" spans="1:15" ht="36" customHeight="1" thickBot="1" x14ac:dyDescent="0.3">
      <c r="A1765" s="215" t="s">
        <v>14</v>
      </c>
      <c r="B1765" s="219" t="s">
        <v>27</v>
      </c>
      <c r="C1765" s="220"/>
      <c r="D1765" s="181">
        <v>0.65298321422635863</v>
      </c>
      <c r="E1765" s="181">
        <v>0.58351695265375825</v>
      </c>
      <c r="F1765" s="181">
        <v>0.5175781405455312</v>
      </c>
      <c r="G1765" s="181">
        <v>0.50468972630879638</v>
      </c>
      <c r="H1765" s="181">
        <v>0.49142428952042627</v>
      </c>
      <c r="I1765" s="181">
        <v>0.17150593089221247</v>
      </c>
      <c r="J1765" s="181">
        <v>0.1405270428222293</v>
      </c>
      <c r="K1765" s="181">
        <v>0.12579456357745294</v>
      </c>
      <c r="L1765" s="181">
        <v>0.27896745567692566</v>
      </c>
      <c r="M1765" s="181">
        <v>0.66680434006072509</v>
      </c>
      <c r="N1765" s="181">
        <v>0.62813840559196921</v>
      </c>
      <c r="O1765" s="181">
        <v>0.6346354722730394</v>
      </c>
    </row>
    <row r="1766" spans="1:15" ht="81.75" customHeight="1" thickBot="1" x14ac:dyDescent="0.3">
      <c r="A1766" s="215" t="s">
        <v>28</v>
      </c>
      <c r="B1766" s="219" t="s">
        <v>29</v>
      </c>
      <c r="C1766" s="220"/>
      <c r="D1766" s="187">
        <v>5.0074746461197801</v>
      </c>
      <c r="E1766" s="187">
        <v>5.0074746461197801</v>
      </c>
      <c r="F1766" s="187">
        <v>5.0074746461197801</v>
      </c>
      <c r="G1766" s="187">
        <v>5.0074746461197801</v>
      </c>
      <c r="H1766" s="187">
        <v>5.0074746461197801</v>
      </c>
      <c r="I1766" s="187">
        <v>5.0074746461197801</v>
      </c>
      <c r="J1766" s="187">
        <v>5.0074746461197801</v>
      </c>
      <c r="K1766" s="187">
        <v>5.0074746461197801</v>
      </c>
      <c r="L1766" s="187">
        <v>5.0074746461197801</v>
      </c>
      <c r="M1766" s="187">
        <v>5.0074746461197801</v>
      </c>
      <c r="N1766" s="187">
        <v>5.0074746461197801</v>
      </c>
      <c r="O1766" s="187">
        <v>5.0074746461197801</v>
      </c>
    </row>
    <row r="1767" spans="1:15" ht="51" customHeight="1" thickBot="1" x14ac:dyDescent="0.3">
      <c r="A1767" s="215" t="s">
        <v>30</v>
      </c>
      <c r="B1767" s="219" t="s">
        <v>31</v>
      </c>
      <c r="C1767" s="220"/>
      <c r="D1767" s="182">
        <v>0.5428425223676987</v>
      </c>
      <c r="E1767" s="182">
        <v>0.47337626079509826</v>
      </c>
      <c r="F1767" s="182">
        <v>0.40743744868687121</v>
      </c>
      <c r="G1767" s="182">
        <v>0.39454903445013639</v>
      </c>
      <c r="H1767" s="182">
        <v>0.38128359766176628</v>
      </c>
      <c r="I1767" s="182">
        <v>6.1365239033552482E-2</v>
      </c>
      <c r="J1767" s="182">
        <v>3.0386350963569314E-2</v>
      </c>
      <c r="K1767" s="182">
        <v>1.5653871718792955E-2</v>
      </c>
      <c r="L1767" s="182">
        <v>0.16882676381826567</v>
      </c>
      <c r="M1767" s="182">
        <v>0.55666364820206504</v>
      </c>
      <c r="N1767" s="182">
        <v>0.51799771373330916</v>
      </c>
      <c r="O1767" s="182">
        <v>0.52449478041437936</v>
      </c>
    </row>
    <row r="1768" spans="1:15" ht="83.25" customHeight="1" thickBot="1" x14ac:dyDescent="0.3">
      <c r="A1768" s="215" t="s">
        <v>32</v>
      </c>
      <c r="B1768" s="219" t="s">
        <v>33</v>
      </c>
      <c r="C1768" s="220"/>
      <c r="D1768" s="183">
        <v>84923</v>
      </c>
      <c r="E1768" s="183">
        <v>68747</v>
      </c>
      <c r="F1768" s="183">
        <v>51190</v>
      </c>
      <c r="G1768" s="183">
        <v>45136</v>
      </c>
      <c r="H1768" s="183">
        <v>27477</v>
      </c>
      <c r="I1768" s="183">
        <v>2380</v>
      </c>
      <c r="J1768" s="183">
        <v>1144</v>
      </c>
      <c r="K1768" s="183">
        <v>633</v>
      </c>
      <c r="L1768" s="183">
        <v>8980</v>
      </c>
      <c r="M1768" s="183">
        <v>49868</v>
      </c>
      <c r="N1768" s="183">
        <v>71364</v>
      </c>
      <c r="O1768" s="183">
        <v>90884</v>
      </c>
    </row>
    <row r="1769" spans="1:15" ht="53.25" customHeight="1" thickBot="1" x14ac:dyDescent="0.3">
      <c r="A1769" s="215" t="s">
        <v>34</v>
      </c>
      <c r="B1769" s="219" t="s">
        <v>35</v>
      </c>
      <c r="C1769" s="220"/>
      <c r="D1769" s="184">
        <v>425249.76937243011</v>
      </c>
      <c r="E1769" s="184">
        <v>344248.8594967965</v>
      </c>
      <c r="F1769" s="184">
        <v>256332.62713487155</v>
      </c>
      <c r="G1769" s="184">
        <v>226017.3756272624</v>
      </c>
      <c r="H1769" s="184">
        <v>137590.3808514332</v>
      </c>
      <c r="I1769" s="184">
        <v>11917.789657765077</v>
      </c>
      <c r="J1769" s="184">
        <v>5728.5509951610284</v>
      </c>
      <c r="K1769" s="184">
        <v>3169.731450993821</v>
      </c>
      <c r="L1769" s="184">
        <v>44967.122322155628</v>
      </c>
      <c r="M1769" s="184">
        <v>249712.74565270118</v>
      </c>
      <c r="N1769" s="184">
        <v>357353.42064569198</v>
      </c>
      <c r="O1769" s="184">
        <v>455099.3257379501</v>
      </c>
    </row>
    <row r="1770" spans="1:15" ht="48.75" customHeight="1" thickBot="1" x14ac:dyDescent="0.3">
      <c r="A1770" s="215" t="s">
        <v>36</v>
      </c>
      <c r="B1770" s="219" t="s">
        <v>37</v>
      </c>
      <c r="C1770" s="220"/>
      <c r="D1770" s="184">
        <v>396758.03</v>
      </c>
      <c r="E1770" s="184">
        <v>321184.19</v>
      </c>
      <c r="F1770" s="184">
        <v>239158.34</v>
      </c>
      <c r="G1770" s="184">
        <v>210874.21</v>
      </c>
      <c r="H1770" s="184">
        <v>128371.83</v>
      </c>
      <c r="I1770" s="184">
        <v>11119.3</v>
      </c>
      <c r="J1770" s="184">
        <v>5344.74</v>
      </c>
      <c r="K1770" s="184">
        <v>2957.36</v>
      </c>
      <c r="L1770" s="184">
        <v>41954.33</v>
      </c>
      <c r="M1770" s="184">
        <v>232981.99</v>
      </c>
      <c r="N1770" s="184">
        <v>333410.74</v>
      </c>
      <c r="O1770" s="184">
        <v>424607.67</v>
      </c>
    </row>
    <row r="1771" spans="1:15" ht="20.25" customHeight="1" thickBot="1" x14ac:dyDescent="0.3">
      <c r="A1771" s="242" t="s">
        <v>247</v>
      </c>
      <c r="B1771" s="241"/>
      <c r="C1771" s="43"/>
      <c r="D1771" s="178" t="s">
        <v>113</v>
      </c>
      <c r="E1771" s="221"/>
      <c r="F1771" s="221"/>
      <c r="G1771" s="221"/>
      <c r="H1771" s="221"/>
      <c r="I1771" s="221"/>
      <c r="J1771" s="221"/>
      <c r="K1771" s="221"/>
      <c r="L1771" s="221"/>
      <c r="M1771" s="221"/>
      <c r="N1771" s="221"/>
      <c r="O1771" s="222"/>
    </row>
    <row r="1772" spans="1:15" ht="16.5" thickBot="1" x14ac:dyDescent="0.3">
      <c r="A1772" s="223" t="s">
        <v>302</v>
      </c>
      <c r="B1772" s="224"/>
      <c r="C1772" s="224"/>
      <c r="D1772" s="224"/>
      <c r="E1772" s="224"/>
      <c r="F1772" s="224"/>
      <c r="G1772" s="224"/>
      <c r="H1772" s="224"/>
      <c r="I1772" s="224"/>
      <c r="J1772" s="224"/>
      <c r="K1772" s="224"/>
      <c r="L1772" s="224"/>
      <c r="M1772" s="224"/>
      <c r="N1772" s="224"/>
      <c r="O1772" s="224"/>
    </row>
    <row r="1773" spans="1:15" s="41" customFormat="1" ht="29.25" customHeight="1" thickBot="1" x14ac:dyDescent="0.3">
      <c r="A1773" s="215" t="s">
        <v>11</v>
      </c>
      <c r="B1773" s="219" t="s">
        <v>293</v>
      </c>
      <c r="C1773" s="220"/>
      <c r="D1773" s="179">
        <v>156442</v>
      </c>
      <c r="E1773" s="179">
        <v>145228</v>
      </c>
      <c r="F1773" s="179">
        <v>125639</v>
      </c>
      <c r="G1773" s="179">
        <v>114399</v>
      </c>
      <c r="H1773" s="179">
        <v>72064</v>
      </c>
      <c r="I1773" s="179">
        <v>38780</v>
      </c>
      <c r="J1773" s="179">
        <v>37644</v>
      </c>
      <c r="K1773" s="179">
        <v>40431</v>
      </c>
      <c r="L1773" s="179">
        <v>53189</v>
      </c>
      <c r="M1773" s="179">
        <v>89584</v>
      </c>
      <c r="N1773" s="179">
        <v>137769</v>
      </c>
      <c r="O1773" s="179">
        <v>173279</v>
      </c>
    </row>
    <row r="1774" spans="1:15" ht="16.5" thickBot="1" x14ac:dyDescent="0.3">
      <c r="A1774" s="215" t="s">
        <v>12</v>
      </c>
      <c r="B1774" s="225" t="s">
        <v>291</v>
      </c>
      <c r="C1774" s="226"/>
      <c r="D1774" s="179">
        <v>54288</v>
      </c>
      <c r="E1774" s="179">
        <v>60485</v>
      </c>
      <c r="F1774" s="179">
        <v>60611</v>
      </c>
      <c r="G1774" s="179">
        <v>56663</v>
      </c>
      <c r="H1774" s="179">
        <v>36650</v>
      </c>
      <c r="I1774" s="179">
        <v>32129</v>
      </c>
      <c r="J1774" s="179">
        <v>32354</v>
      </c>
      <c r="K1774" s="179">
        <v>35345</v>
      </c>
      <c r="L1774" s="179">
        <v>38351</v>
      </c>
      <c r="M1774" s="179">
        <v>29849</v>
      </c>
      <c r="N1774" s="179">
        <v>51231</v>
      </c>
      <c r="O1774" s="179">
        <v>63310</v>
      </c>
    </row>
    <row r="1775" spans="1:15" ht="33" customHeight="1" thickBot="1" x14ac:dyDescent="0.3">
      <c r="A1775" s="215" t="s">
        <v>13</v>
      </c>
      <c r="B1775" s="219" t="s">
        <v>292</v>
      </c>
      <c r="C1775" s="220"/>
      <c r="D1775" s="180">
        <v>102154</v>
      </c>
      <c r="E1775" s="180">
        <v>84743</v>
      </c>
      <c r="F1775" s="180">
        <v>65028</v>
      </c>
      <c r="G1775" s="180">
        <v>57736</v>
      </c>
      <c r="H1775" s="180">
        <v>35414</v>
      </c>
      <c r="I1775" s="180">
        <v>6651</v>
      </c>
      <c r="J1775" s="180">
        <v>5290</v>
      </c>
      <c r="K1775" s="180">
        <v>5086</v>
      </c>
      <c r="L1775" s="180">
        <v>14838</v>
      </c>
      <c r="M1775" s="180">
        <v>59735</v>
      </c>
      <c r="N1775" s="180">
        <v>86538</v>
      </c>
      <c r="O1775" s="180">
        <v>109969</v>
      </c>
    </row>
    <row r="1776" spans="1:15" ht="36" customHeight="1" thickBot="1" x14ac:dyDescent="0.3">
      <c r="A1776" s="215" t="s">
        <v>14</v>
      </c>
      <c r="B1776" s="219" t="s">
        <v>27</v>
      </c>
      <c r="C1776" s="220"/>
      <c r="D1776" s="181">
        <v>0.65298321422635863</v>
      </c>
      <c r="E1776" s="181">
        <v>0.58351695265375825</v>
      </c>
      <c r="F1776" s="181">
        <v>0.5175781405455312</v>
      </c>
      <c r="G1776" s="181">
        <v>0.50468972630879638</v>
      </c>
      <c r="H1776" s="181">
        <v>0.49142428952042627</v>
      </c>
      <c r="I1776" s="181">
        <v>0.17150593089221247</v>
      </c>
      <c r="J1776" s="181">
        <v>0.1405270428222293</v>
      </c>
      <c r="K1776" s="181">
        <v>0.12579456357745294</v>
      </c>
      <c r="L1776" s="181">
        <v>0.27896745567692566</v>
      </c>
      <c r="M1776" s="181">
        <v>0.66680434006072509</v>
      </c>
      <c r="N1776" s="181">
        <v>0.62813840559196921</v>
      </c>
      <c r="O1776" s="181">
        <v>0.6346354722730394</v>
      </c>
    </row>
    <row r="1777" spans="1:15" ht="81.75" customHeight="1" thickBot="1" x14ac:dyDescent="0.3">
      <c r="A1777" s="215" t="s">
        <v>28</v>
      </c>
      <c r="B1777" s="219" t="s">
        <v>29</v>
      </c>
      <c r="C1777" s="220"/>
      <c r="D1777" s="187">
        <v>5.227803530549056</v>
      </c>
      <c r="E1777" s="187">
        <v>5.227803530549056</v>
      </c>
      <c r="F1777" s="187">
        <v>5.227803530549056</v>
      </c>
      <c r="G1777" s="187">
        <v>5.227803530549056</v>
      </c>
      <c r="H1777" s="187">
        <v>5.227803530549056</v>
      </c>
      <c r="I1777" s="187">
        <v>5.227803530549056</v>
      </c>
      <c r="J1777" s="187">
        <v>5.227803530549056</v>
      </c>
      <c r="K1777" s="187">
        <v>5.227803530549056</v>
      </c>
      <c r="L1777" s="187">
        <v>5.227803530549056</v>
      </c>
      <c r="M1777" s="187">
        <v>5.227803530549056</v>
      </c>
      <c r="N1777" s="187">
        <v>5.227803530549056</v>
      </c>
      <c r="O1777" s="187">
        <v>5.227803530549056</v>
      </c>
    </row>
    <row r="1778" spans="1:15" ht="51" customHeight="1" thickBot="1" x14ac:dyDescent="0.3">
      <c r="A1778" s="215" t="s">
        <v>30</v>
      </c>
      <c r="B1778" s="219" t="s">
        <v>31</v>
      </c>
      <c r="C1778" s="220"/>
      <c r="D1778" s="182">
        <v>0.5428425223676987</v>
      </c>
      <c r="E1778" s="182">
        <v>0.47337626079509826</v>
      </c>
      <c r="F1778" s="182">
        <v>0.40743744868687121</v>
      </c>
      <c r="G1778" s="182">
        <v>0.39454903445013639</v>
      </c>
      <c r="H1778" s="182">
        <v>0.38128359766176628</v>
      </c>
      <c r="I1778" s="182">
        <v>6.1365239033552482E-2</v>
      </c>
      <c r="J1778" s="182">
        <v>3.0386350963569314E-2</v>
      </c>
      <c r="K1778" s="182">
        <v>1.5653871718792955E-2</v>
      </c>
      <c r="L1778" s="182">
        <v>0.16882676381826567</v>
      </c>
      <c r="M1778" s="182">
        <v>0.55666364820206504</v>
      </c>
      <c r="N1778" s="182">
        <v>0.51799771373330916</v>
      </c>
      <c r="O1778" s="182">
        <v>0.52449478041437936</v>
      </c>
    </row>
    <row r="1779" spans="1:15" ht="83.25" customHeight="1" thickBot="1" x14ac:dyDescent="0.3">
      <c r="A1779" s="215" t="s">
        <v>32</v>
      </c>
      <c r="B1779" s="219" t="s">
        <v>33</v>
      </c>
      <c r="C1779" s="220"/>
      <c r="D1779" s="183">
        <v>84923</v>
      </c>
      <c r="E1779" s="183">
        <v>68747</v>
      </c>
      <c r="F1779" s="183">
        <v>51190</v>
      </c>
      <c r="G1779" s="183">
        <v>45136</v>
      </c>
      <c r="H1779" s="183">
        <v>27477</v>
      </c>
      <c r="I1779" s="183">
        <v>2380</v>
      </c>
      <c r="J1779" s="183">
        <v>1144</v>
      </c>
      <c r="K1779" s="183">
        <v>633</v>
      </c>
      <c r="L1779" s="183">
        <v>8980</v>
      </c>
      <c r="M1779" s="183">
        <v>49868</v>
      </c>
      <c r="N1779" s="183">
        <v>71364</v>
      </c>
      <c r="O1779" s="183">
        <v>90884</v>
      </c>
    </row>
    <row r="1780" spans="1:15" ht="53.25" customHeight="1" thickBot="1" x14ac:dyDescent="0.3">
      <c r="A1780" s="215" t="s">
        <v>34</v>
      </c>
      <c r="B1780" s="219" t="s">
        <v>35</v>
      </c>
      <c r="C1780" s="220"/>
      <c r="D1780" s="184">
        <v>443960.75922481751</v>
      </c>
      <c r="E1780" s="184">
        <v>359395.80931465595</v>
      </c>
      <c r="F1780" s="184">
        <v>267611.26272880618</v>
      </c>
      <c r="G1780" s="184">
        <v>235962.14015486219</v>
      </c>
      <c r="H1780" s="184">
        <v>143644.35760889642</v>
      </c>
      <c r="I1780" s="184">
        <v>12442.172402706754</v>
      </c>
      <c r="J1780" s="184">
        <v>5980.6072389481196</v>
      </c>
      <c r="K1780" s="184">
        <v>3309.1996348375524</v>
      </c>
      <c r="L1780" s="184">
        <v>46945.675704330526</v>
      </c>
      <c r="M1780" s="184">
        <v>260700.10646142034</v>
      </c>
      <c r="N1780" s="184">
        <v>373076.97115410282</v>
      </c>
      <c r="O1780" s="184">
        <v>475123.69607042038</v>
      </c>
    </row>
    <row r="1781" spans="1:15" ht="48.75" customHeight="1" thickBot="1" x14ac:dyDescent="0.3">
      <c r="A1781" s="215" t="s">
        <v>36</v>
      </c>
      <c r="B1781" s="219" t="s">
        <v>37</v>
      </c>
      <c r="C1781" s="220"/>
      <c r="D1781" s="184">
        <v>414215.39</v>
      </c>
      <c r="E1781" s="184">
        <v>335316.28999999998</v>
      </c>
      <c r="F1781" s="184">
        <v>249681.31</v>
      </c>
      <c r="G1781" s="184">
        <v>220152.68</v>
      </c>
      <c r="H1781" s="184">
        <v>134020.19</v>
      </c>
      <c r="I1781" s="184">
        <v>11608.55</v>
      </c>
      <c r="J1781" s="184">
        <v>5579.91</v>
      </c>
      <c r="K1781" s="184">
        <v>3087.48</v>
      </c>
      <c r="L1781" s="184">
        <v>43800.32</v>
      </c>
      <c r="M1781" s="184">
        <v>243233.2</v>
      </c>
      <c r="N1781" s="184">
        <v>348080.81</v>
      </c>
      <c r="O1781" s="184">
        <v>443290.41</v>
      </c>
    </row>
    <row r="1782" spans="1:15" ht="27.75" customHeight="1" thickBot="1" x14ac:dyDescent="0.3">
      <c r="A1782" s="242" t="s">
        <v>247</v>
      </c>
      <c r="B1782" s="241"/>
      <c r="C1782" s="43"/>
      <c r="D1782" s="178" t="s">
        <v>113</v>
      </c>
      <c r="E1782" s="221"/>
      <c r="F1782" s="221"/>
      <c r="G1782" s="221"/>
      <c r="H1782" s="221"/>
      <c r="I1782" s="221"/>
      <c r="J1782" s="221"/>
      <c r="K1782" s="221"/>
      <c r="L1782" s="221"/>
      <c r="M1782" s="221"/>
      <c r="N1782" s="221"/>
      <c r="O1782" s="222"/>
    </row>
    <row r="1783" spans="1:15" ht="16.5" thickBot="1" x14ac:dyDescent="0.3">
      <c r="A1783" s="223" t="s">
        <v>1402</v>
      </c>
      <c r="B1783" s="224"/>
      <c r="C1783" s="224"/>
      <c r="D1783" s="224"/>
      <c r="E1783" s="224"/>
      <c r="F1783" s="224"/>
      <c r="G1783" s="224"/>
      <c r="H1783" s="224"/>
      <c r="I1783" s="224"/>
      <c r="J1783" s="224"/>
      <c r="K1783" s="224"/>
      <c r="L1783" s="224"/>
      <c r="M1783" s="224"/>
      <c r="N1783" s="224"/>
      <c r="O1783" s="224"/>
    </row>
    <row r="1784" spans="1:15" s="41" customFormat="1" ht="29.25" customHeight="1" thickBot="1" x14ac:dyDescent="0.3">
      <c r="A1784" s="215" t="s">
        <v>11</v>
      </c>
      <c r="B1784" s="219" t="s">
        <v>293</v>
      </c>
      <c r="C1784" s="220"/>
      <c r="D1784" s="179">
        <v>156442</v>
      </c>
      <c r="E1784" s="179">
        <v>145228</v>
      </c>
      <c r="F1784" s="179">
        <v>125639</v>
      </c>
      <c r="G1784" s="179">
        <v>114399</v>
      </c>
      <c r="H1784" s="179">
        <v>72064</v>
      </c>
      <c r="I1784" s="179">
        <v>38780</v>
      </c>
      <c r="J1784" s="179">
        <v>37644</v>
      </c>
      <c r="K1784" s="179">
        <v>40431</v>
      </c>
      <c r="L1784" s="179">
        <v>53189</v>
      </c>
      <c r="M1784" s="179">
        <v>89584</v>
      </c>
      <c r="N1784" s="179">
        <v>137769</v>
      </c>
      <c r="O1784" s="179">
        <v>173279</v>
      </c>
    </row>
    <row r="1785" spans="1:15" ht="16.5" thickBot="1" x14ac:dyDescent="0.3">
      <c r="A1785" s="215" t="s">
        <v>12</v>
      </c>
      <c r="B1785" s="225" t="s">
        <v>291</v>
      </c>
      <c r="C1785" s="226"/>
      <c r="D1785" s="179">
        <v>54288</v>
      </c>
      <c r="E1785" s="179">
        <v>60485</v>
      </c>
      <c r="F1785" s="179">
        <v>60611</v>
      </c>
      <c r="G1785" s="179">
        <v>56663</v>
      </c>
      <c r="H1785" s="179">
        <v>36650</v>
      </c>
      <c r="I1785" s="179">
        <v>32129</v>
      </c>
      <c r="J1785" s="179">
        <v>32354</v>
      </c>
      <c r="K1785" s="179">
        <v>35345</v>
      </c>
      <c r="L1785" s="179">
        <v>38351</v>
      </c>
      <c r="M1785" s="179">
        <v>29849</v>
      </c>
      <c r="N1785" s="179">
        <v>51231</v>
      </c>
      <c r="O1785" s="179">
        <v>63310</v>
      </c>
    </row>
    <row r="1786" spans="1:15" ht="33" customHeight="1" thickBot="1" x14ac:dyDescent="0.3">
      <c r="A1786" s="215" t="s">
        <v>13</v>
      </c>
      <c r="B1786" s="219" t="s">
        <v>292</v>
      </c>
      <c r="C1786" s="220"/>
      <c r="D1786" s="180">
        <v>102154</v>
      </c>
      <c r="E1786" s="180">
        <v>84743</v>
      </c>
      <c r="F1786" s="180">
        <v>65028</v>
      </c>
      <c r="G1786" s="180">
        <v>57736</v>
      </c>
      <c r="H1786" s="180">
        <v>35414</v>
      </c>
      <c r="I1786" s="180">
        <v>6651</v>
      </c>
      <c r="J1786" s="180">
        <v>5290</v>
      </c>
      <c r="K1786" s="180">
        <v>5086</v>
      </c>
      <c r="L1786" s="180">
        <v>14838</v>
      </c>
      <c r="M1786" s="180">
        <v>59735</v>
      </c>
      <c r="N1786" s="180">
        <v>86538</v>
      </c>
      <c r="O1786" s="180">
        <v>109969</v>
      </c>
    </row>
    <row r="1787" spans="1:15" ht="36" customHeight="1" thickBot="1" x14ac:dyDescent="0.3">
      <c r="A1787" s="215" t="s">
        <v>14</v>
      </c>
      <c r="B1787" s="219" t="s">
        <v>27</v>
      </c>
      <c r="C1787" s="220"/>
      <c r="D1787" s="181">
        <v>0.65298321422635863</v>
      </c>
      <c r="E1787" s="181">
        <v>0.58351695265375825</v>
      </c>
      <c r="F1787" s="181">
        <v>0.5175781405455312</v>
      </c>
      <c r="G1787" s="181">
        <v>0.50468972630879638</v>
      </c>
      <c r="H1787" s="181">
        <v>0.49142428952042627</v>
      </c>
      <c r="I1787" s="181">
        <v>0.17150593089221247</v>
      </c>
      <c r="J1787" s="181">
        <v>0.1405270428222293</v>
      </c>
      <c r="K1787" s="181">
        <v>0.12579456357745294</v>
      </c>
      <c r="L1787" s="181">
        <v>0.27896745567692566</v>
      </c>
      <c r="M1787" s="181">
        <v>0.66680434006072509</v>
      </c>
      <c r="N1787" s="181">
        <v>0.62813840559196921</v>
      </c>
      <c r="O1787" s="181">
        <v>0.6346354722730394</v>
      </c>
    </row>
    <row r="1788" spans="1:15" ht="81.75" customHeight="1" thickBot="1" x14ac:dyDescent="0.3">
      <c r="A1788" s="215" t="s">
        <v>28</v>
      </c>
      <c r="B1788" s="219" t="s">
        <v>29</v>
      </c>
      <c r="C1788" s="220"/>
      <c r="D1788" s="187">
        <v>5.4369156717710183</v>
      </c>
      <c r="E1788" s="187">
        <v>5.4369156717710183</v>
      </c>
      <c r="F1788" s="187">
        <v>5.4369156717710183</v>
      </c>
      <c r="G1788" s="187">
        <v>5.4369156717710183</v>
      </c>
      <c r="H1788" s="187">
        <v>5.4369156717710183</v>
      </c>
      <c r="I1788" s="187">
        <v>5.4369156717710183</v>
      </c>
      <c r="J1788" s="187">
        <v>5.4369156717710183</v>
      </c>
      <c r="K1788" s="187">
        <v>5.4369156717710183</v>
      </c>
      <c r="L1788" s="187">
        <v>5.4369156717710183</v>
      </c>
      <c r="M1788" s="187">
        <v>5.4369156717710183</v>
      </c>
      <c r="N1788" s="187">
        <v>5.4369156717710183</v>
      </c>
      <c r="O1788" s="187">
        <v>5.4369156717710183</v>
      </c>
    </row>
    <row r="1789" spans="1:15" ht="51" customHeight="1" thickBot="1" x14ac:dyDescent="0.3">
      <c r="A1789" s="215" t="s">
        <v>30</v>
      </c>
      <c r="B1789" s="219" t="s">
        <v>31</v>
      </c>
      <c r="C1789" s="220"/>
      <c r="D1789" s="182">
        <v>0.5428425223676987</v>
      </c>
      <c r="E1789" s="182">
        <v>0.47337626079509826</v>
      </c>
      <c r="F1789" s="182">
        <v>0.40743744868687121</v>
      </c>
      <c r="G1789" s="182">
        <v>0.39454903445013639</v>
      </c>
      <c r="H1789" s="182">
        <v>0.38128359766176628</v>
      </c>
      <c r="I1789" s="182">
        <v>6.1365239033552482E-2</v>
      </c>
      <c r="J1789" s="182">
        <v>3.0386350963569314E-2</v>
      </c>
      <c r="K1789" s="182">
        <v>1.5653871718792955E-2</v>
      </c>
      <c r="L1789" s="182">
        <v>0.16882676381826567</v>
      </c>
      <c r="M1789" s="182">
        <v>0.55666364820206504</v>
      </c>
      <c r="N1789" s="182">
        <v>0.51799771373330916</v>
      </c>
      <c r="O1789" s="182">
        <v>0.52449478041437936</v>
      </c>
    </row>
    <row r="1790" spans="1:15" ht="83.25" customHeight="1" thickBot="1" x14ac:dyDescent="0.3">
      <c r="A1790" s="215" t="s">
        <v>32</v>
      </c>
      <c r="B1790" s="219" t="s">
        <v>33</v>
      </c>
      <c r="C1790" s="220"/>
      <c r="D1790" s="183">
        <v>84923</v>
      </c>
      <c r="E1790" s="183">
        <v>68747</v>
      </c>
      <c r="F1790" s="183">
        <v>51190</v>
      </c>
      <c r="G1790" s="183">
        <v>45136</v>
      </c>
      <c r="H1790" s="183">
        <v>27477</v>
      </c>
      <c r="I1790" s="183">
        <v>2380</v>
      </c>
      <c r="J1790" s="183">
        <v>1144</v>
      </c>
      <c r="K1790" s="183">
        <v>633</v>
      </c>
      <c r="L1790" s="183">
        <v>8980</v>
      </c>
      <c r="M1790" s="183">
        <v>49868</v>
      </c>
      <c r="N1790" s="183">
        <v>71364</v>
      </c>
      <c r="O1790" s="183">
        <v>90884</v>
      </c>
    </row>
    <row r="1791" spans="1:15" ht="53.25" customHeight="1" thickBot="1" x14ac:dyDescent="0.3">
      <c r="A1791" s="215" t="s">
        <v>34</v>
      </c>
      <c r="B1791" s="219" t="s">
        <v>35</v>
      </c>
      <c r="C1791" s="220"/>
      <c r="D1791" s="184">
        <v>461719.18959381018</v>
      </c>
      <c r="E1791" s="184">
        <v>373771.6416872422</v>
      </c>
      <c r="F1791" s="184">
        <v>278315.71323795844</v>
      </c>
      <c r="G1791" s="184">
        <v>245400.62576105667</v>
      </c>
      <c r="H1791" s="184">
        <v>149390.13191325226</v>
      </c>
      <c r="I1791" s="184">
        <v>12939.859298815023</v>
      </c>
      <c r="J1791" s="184">
        <v>6219.8315285060453</v>
      </c>
      <c r="K1791" s="184">
        <v>3441.5676202310547</v>
      </c>
      <c r="L1791" s="184">
        <v>48823.502732503744</v>
      </c>
      <c r="M1791" s="184">
        <v>271128.11071987712</v>
      </c>
      <c r="N1791" s="184">
        <v>388000.05000026693</v>
      </c>
      <c r="O1791" s="184">
        <v>494128.6439132372</v>
      </c>
    </row>
    <row r="1792" spans="1:15" ht="48.75" customHeight="1" thickBot="1" x14ac:dyDescent="0.3">
      <c r="A1792" s="215" t="s">
        <v>36</v>
      </c>
      <c r="B1792" s="219" t="s">
        <v>37</v>
      </c>
      <c r="C1792" s="220"/>
      <c r="D1792" s="184">
        <v>430784</v>
      </c>
      <c r="E1792" s="184">
        <v>348728.94</v>
      </c>
      <c r="F1792" s="184">
        <v>259668.56</v>
      </c>
      <c r="G1792" s="184">
        <v>228958.78</v>
      </c>
      <c r="H1792" s="184">
        <v>139380.99</v>
      </c>
      <c r="I1792" s="184">
        <v>12072.89</v>
      </c>
      <c r="J1792" s="184">
        <v>5803.1</v>
      </c>
      <c r="K1792" s="184">
        <v>3210.98</v>
      </c>
      <c r="L1792" s="184">
        <v>45552.33</v>
      </c>
      <c r="M1792" s="184">
        <v>252962.53</v>
      </c>
      <c r="N1792" s="184">
        <v>362004.05</v>
      </c>
      <c r="O1792" s="184">
        <v>461022.02</v>
      </c>
    </row>
    <row r="1793" spans="1:15" ht="20.25" customHeight="1" thickBot="1" x14ac:dyDescent="0.3">
      <c r="A1793" s="242" t="s">
        <v>248</v>
      </c>
      <c r="B1793" s="241"/>
      <c r="C1793" s="42"/>
      <c r="D1793" s="190" t="s">
        <v>116</v>
      </c>
      <c r="E1793" s="230"/>
      <c r="F1793" s="230"/>
      <c r="G1793" s="230"/>
      <c r="H1793" s="230"/>
      <c r="I1793" s="230"/>
      <c r="J1793" s="230"/>
      <c r="K1793" s="230"/>
      <c r="L1793" s="230"/>
      <c r="M1793" s="230"/>
      <c r="N1793" s="230"/>
      <c r="O1793" s="231"/>
    </row>
    <row r="1794" spans="1:15" ht="16.5" thickBot="1" x14ac:dyDescent="0.3">
      <c r="A1794" s="223" t="s">
        <v>294</v>
      </c>
      <c r="B1794" s="232"/>
      <c r="C1794" s="232"/>
      <c r="D1794" s="232"/>
      <c r="E1794" s="232"/>
      <c r="F1794" s="232"/>
      <c r="G1794" s="232"/>
      <c r="H1794" s="232"/>
      <c r="I1794" s="232"/>
      <c r="J1794" s="232"/>
      <c r="K1794" s="232"/>
      <c r="L1794" s="232"/>
      <c r="M1794" s="232"/>
      <c r="N1794" s="232"/>
      <c r="O1794" s="233"/>
    </row>
    <row r="1795" spans="1:15" s="41" customFormat="1" ht="29.25" customHeight="1" thickBot="1" x14ac:dyDescent="0.3">
      <c r="A1795" s="215" t="s">
        <v>11</v>
      </c>
      <c r="B1795" s="219" t="s">
        <v>293</v>
      </c>
      <c r="C1795" s="220"/>
      <c r="D1795" s="183">
        <v>5632</v>
      </c>
      <c r="E1795" s="183">
        <v>5410</v>
      </c>
      <c r="F1795" s="183">
        <v>6114</v>
      </c>
      <c r="G1795" s="183">
        <v>6441</v>
      </c>
      <c r="H1795" s="183">
        <v>6064</v>
      </c>
      <c r="I1795" s="183">
        <v>6960</v>
      </c>
      <c r="J1795" s="183">
        <v>7652</v>
      </c>
      <c r="K1795" s="183">
        <v>7422</v>
      </c>
      <c r="L1795" s="183">
        <v>7319</v>
      </c>
      <c r="M1795" s="183">
        <v>8603</v>
      </c>
      <c r="N1795" s="183">
        <v>9659</v>
      </c>
      <c r="O1795" s="183">
        <v>10778</v>
      </c>
    </row>
    <row r="1796" spans="1:15" ht="16.5" thickBot="1" x14ac:dyDescent="0.3">
      <c r="A1796" s="215" t="s">
        <v>12</v>
      </c>
      <c r="B1796" s="225" t="s">
        <v>291</v>
      </c>
      <c r="C1796" s="226"/>
      <c r="D1796" s="183">
        <v>4630</v>
      </c>
      <c r="E1796" s="183">
        <v>3629</v>
      </c>
      <c r="F1796" s="183">
        <v>4224</v>
      </c>
      <c r="G1796" s="183">
        <v>4122</v>
      </c>
      <c r="H1796" s="183">
        <v>5067</v>
      </c>
      <c r="I1796" s="183">
        <v>6315</v>
      </c>
      <c r="J1796" s="183">
        <v>4670</v>
      </c>
      <c r="K1796" s="183">
        <v>6388</v>
      </c>
      <c r="L1796" s="183">
        <v>2346</v>
      </c>
      <c r="M1796" s="183">
        <v>1945</v>
      </c>
      <c r="N1796" s="183">
        <v>8724</v>
      </c>
      <c r="O1796" s="183">
        <v>8941</v>
      </c>
    </row>
    <row r="1797" spans="1:15" ht="33" customHeight="1" thickBot="1" x14ac:dyDescent="0.3">
      <c r="A1797" s="215" t="s">
        <v>13</v>
      </c>
      <c r="B1797" s="219" t="s">
        <v>292</v>
      </c>
      <c r="C1797" s="220"/>
      <c r="D1797" s="188">
        <v>1002</v>
      </c>
      <c r="E1797" s="188">
        <v>1781</v>
      </c>
      <c r="F1797" s="188">
        <v>1890</v>
      </c>
      <c r="G1797" s="188">
        <v>2319</v>
      </c>
      <c r="H1797" s="188">
        <v>997</v>
      </c>
      <c r="I1797" s="188">
        <v>645</v>
      </c>
      <c r="J1797" s="188">
        <v>2982</v>
      </c>
      <c r="K1797" s="188">
        <v>1034</v>
      </c>
      <c r="L1797" s="188">
        <v>4973</v>
      </c>
      <c r="M1797" s="188">
        <v>6658</v>
      </c>
      <c r="N1797" s="188">
        <v>935</v>
      </c>
      <c r="O1797" s="188">
        <v>1837</v>
      </c>
    </row>
    <row r="1798" spans="1:15" ht="36" customHeight="1" thickBot="1" x14ac:dyDescent="0.3">
      <c r="A1798" s="215" t="s">
        <v>14</v>
      </c>
      <c r="B1798" s="219" t="s">
        <v>27</v>
      </c>
      <c r="C1798" s="220"/>
      <c r="D1798" s="181">
        <v>0.17791193181818182</v>
      </c>
      <c r="E1798" s="181">
        <v>0.32920517560073936</v>
      </c>
      <c r="F1798" s="181">
        <v>0.30912659470068693</v>
      </c>
      <c r="G1798" s="181">
        <v>0.36003726129482999</v>
      </c>
      <c r="H1798" s="181">
        <v>0.16441292875989447</v>
      </c>
      <c r="I1798" s="181">
        <v>9.2672413793103453E-2</v>
      </c>
      <c r="J1798" s="181">
        <v>0.38970203868269732</v>
      </c>
      <c r="K1798" s="181">
        <v>0.13931554836971166</v>
      </c>
      <c r="L1798" s="181">
        <v>0.67946440770597072</v>
      </c>
      <c r="M1798" s="181">
        <v>0.77391607578751598</v>
      </c>
      <c r="N1798" s="181">
        <v>9.6800911067398285E-2</v>
      </c>
      <c r="O1798" s="181">
        <v>0.17043978474670626</v>
      </c>
    </row>
    <row r="1799" spans="1:15" ht="81.75" customHeight="1" thickBot="1" x14ac:dyDescent="0.3">
      <c r="A1799" s="215" t="s">
        <v>28</v>
      </c>
      <c r="B1799" s="219" t="s">
        <v>29</v>
      </c>
      <c r="C1799" s="220"/>
      <c r="D1799" s="174">
        <v>3.7071141797564278</v>
      </c>
      <c r="E1799" s="174">
        <v>3.7071141797564278</v>
      </c>
      <c r="F1799" s="174">
        <v>3.7071141797564278</v>
      </c>
      <c r="G1799" s="174">
        <v>3.7071141797564278</v>
      </c>
      <c r="H1799" s="174">
        <v>3.7071141797564278</v>
      </c>
      <c r="I1799" s="174">
        <v>3.7071141797564278</v>
      </c>
      <c r="J1799" s="174">
        <v>3.7071141797564278</v>
      </c>
      <c r="K1799" s="174">
        <v>3.7071141797564278</v>
      </c>
      <c r="L1799" s="174">
        <v>3.7071141797564278</v>
      </c>
      <c r="M1799" s="174">
        <v>3.7071141797564278</v>
      </c>
      <c r="N1799" s="174">
        <v>3.7071141797564278</v>
      </c>
      <c r="O1799" s="174">
        <v>3.7071141797564278</v>
      </c>
    </row>
    <row r="1800" spans="1:15" ht="51" customHeight="1" thickBot="1" x14ac:dyDescent="0.3">
      <c r="A1800" s="215" t="s">
        <v>30</v>
      </c>
      <c r="B1800" s="219" t="s">
        <v>31</v>
      </c>
      <c r="C1800" s="220"/>
      <c r="D1800" s="182">
        <v>9.5818104228310427E-2</v>
      </c>
      <c r="E1800" s="182">
        <v>0.24711134801086798</v>
      </c>
      <c r="F1800" s="182">
        <v>0.22703276711081555</v>
      </c>
      <c r="G1800" s="182">
        <v>0.27794343370495861</v>
      </c>
      <c r="H1800" s="182">
        <v>8.2319101170023071E-2</v>
      </c>
      <c r="I1800" s="182">
        <v>1.0578586203232057E-2</v>
      </c>
      <c r="J1800" s="182">
        <v>0.30760821109282593</v>
      </c>
      <c r="K1800" s="182">
        <v>5.7221720779840266E-2</v>
      </c>
      <c r="L1800" s="182">
        <v>0.59737058011609934</v>
      </c>
      <c r="M1800" s="182">
        <v>0.6918222481976446</v>
      </c>
      <c r="N1800" s="182">
        <v>1.4707083477526889E-2</v>
      </c>
      <c r="O1800" s="182">
        <v>8.8345957156834867E-2</v>
      </c>
    </row>
    <row r="1801" spans="1:15" ht="83.25" customHeight="1" thickBot="1" x14ac:dyDescent="0.3">
      <c r="A1801" s="215" t="s">
        <v>32</v>
      </c>
      <c r="B1801" s="219" t="s">
        <v>33</v>
      </c>
      <c r="C1801" s="220"/>
      <c r="D1801" s="183">
        <v>462</v>
      </c>
      <c r="E1801" s="183">
        <v>444</v>
      </c>
      <c r="F1801" s="183">
        <v>502</v>
      </c>
      <c r="G1801" s="183">
        <v>529</v>
      </c>
      <c r="H1801" s="183">
        <v>498</v>
      </c>
      <c r="I1801" s="183">
        <v>571</v>
      </c>
      <c r="J1801" s="183">
        <v>628</v>
      </c>
      <c r="K1801" s="183">
        <v>609</v>
      </c>
      <c r="L1801" s="183">
        <v>601</v>
      </c>
      <c r="M1801" s="183">
        <v>5952</v>
      </c>
      <c r="N1801" s="183">
        <v>142</v>
      </c>
      <c r="O1801" s="183">
        <v>952</v>
      </c>
    </row>
    <row r="1802" spans="1:15" ht="53.25" customHeight="1" thickBot="1" x14ac:dyDescent="0.3">
      <c r="A1802" s="215" t="s">
        <v>34</v>
      </c>
      <c r="B1802" s="219" t="s">
        <v>35</v>
      </c>
      <c r="C1802" s="220"/>
      <c r="D1802" s="184">
        <v>1712.6867510474697</v>
      </c>
      <c r="E1802" s="185">
        <v>1645.9586958118539</v>
      </c>
      <c r="F1802" s="185">
        <v>1860.9713182377268</v>
      </c>
      <c r="G1802" s="185">
        <v>1961.0634010911504</v>
      </c>
      <c r="H1802" s="185">
        <v>1846.142861518701</v>
      </c>
      <c r="I1802" s="185">
        <v>2116.7621966409201</v>
      </c>
      <c r="J1802" s="185">
        <v>2328.0677048870366</v>
      </c>
      <c r="K1802" s="185">
        <v>2257.6325354716646</v>
      </c>
      <c r="L1802" s="185">
        <v>2227.975622033613</v>
      </c>
      <c r="M1802" s="185">
        <v>22064.743597910259</v>
      </c>
      <c r="N1802" s="185">
        <v>526.4102135254127</v>
      </c>
      <c r="O1802" s="186">
        <v>3529.1726991281193</v>
      </c>
    </row>
    <row r="1803" spans="1:15" ht="48.75" customHeight="1" thickBot="1" x14ac:dyDescent="0.3">
      <c r="A1803" s="215" t="s">
        <v>36</v>
      </c>
      <c r="B1803" s="219" t="s">
        <v>37</v>
      </c>
      <c r="C1803" s="220"/>
      <c r="D1803" s="184">
        <v>1597.94</v>
      </c>
      <c r="E1803" s="184">
        <v>1535.68</v>
      </c>
      <c r="F1803" s="184">
        <v>1736.29</v>
      </c>
      <c r="G1803" s="184">
        <v>1829.67</v>
      </c>
      <c r="H1803" s="184">
        <v>1722.45</v>
      </c>
      <c r="I1803" s="184">
        <v>1974.94</v>
      </c>
      <c r="J1803" s="184">
        <v>2172.09</v>
      </c>
      <c r="K1803" s="184">
        <v>2106.37</v>
      </c>
      <c r="L1803" s="184">
        <v>2078.6999999999998</v>
      </c>
      <c r="M1803" s="184">
        <v>20586.41</v>
      </c>
      <c r="N1803" s="184">
        <v>491.14</v>
      </c>
      <c r="O1803" s="184">
        <v>3292.72</v>
      </c>
    </row>
    <row r="1804" spans="1:15" ht="20.25" customHeight="1" thickBot="1" x14ac:dyDescent="0.3">
      <c r="A1804" s="242" t="s">
        <v>248</v>
      </c>
      <c r="B1804" s="241"/>
      <c r="C1804" s="43"/>
      <c r="D1804" s="178" t="s">
        <v>116</v>
      </c>
      <c r="E1804" s="221"/>
      <c r="F1804" s="221"/>
      <c r="G1804" s="221"/>
      <c r="H1804" s="221"/>
      <c r="I1804" s="221"/>
      <c r="J1804" s="221"/>
      <c r="K1804" s="221"/>
      <c r="L1804" s="221"/>
      <c r="M1804" s="221"/>
      <c r="N1804" s="221"/>
      <c r="O1804" s="222"/>
    </row>
    <row r="1805" spans="1:15" ht="16.5" thickBot="1" x14ac:dyDescent="0.3">
      <c r="A1805" s="223" t="s">
        <v>295</v>
      </c>
      <c r="B1805" s="224"/>
      <c r="C1805" s="224"/>
      <c r="D1805" s="224"/>
      <c r="E1805" s="224"/>
      <c r="F1805" s="224"/>
      <c r="G1805" s="224"/>
      <c r="H1805" s="224"/>
      <c r="I1805" s="224"/>
      <c r="J1805" s="224"/>
      <c r="K1805" s="224"/>
      <c r="L1805" s="224"/>
      <c r="M1805" s="224"/>
      <c r="N1805" s="224"/>
      <c r="O1805" s="224"/>
    </row>
    <row r="1806" spans="1:15" s="41" customFormat="1" ht="29.25" customHeight="1" thickBot="1" x14ac:dyDescent="0.3">
      <c r="A1806" s="215" t="s">
        <v>11</v>
      </c>
      <c r="B1806" s="219" t="s">
        <v>293</v>
      </c>
      <c r="C1806" s="220"/>
      <c r="D1806" s="183">
        <v>5632</v>
      </c>
      <c r="E1806" s="183">
        <v>5410</v>
      </c>
      <c r="F1806" s="183">
        <v>6114</v>
      </c>
      <c r="G1806" s="183">
        <v>6441</v>
      </c>
      <c r="H1806" s="183">
        <v>6064</v>
      </c>
      <c r="I1806" s="183">
        <v>6960</v>
      </c>
      <c r="J1806" s="183">
        <v>7652</v>
      </c>
      <c r="K1806" s="183">
        <v>7422</v>
      </c>
      <c r="L1806" s="183">
        <v>7319</v>
      </c>
      <c r="M1806" s="183">
        <v>8603</v>
      </c>
      <c r="N1806" s="183">
        <v>9659</v>
      </c>
      <c r="O1806" s="183">
        <v>10778</v>
      </c>
    </row>
    <row r="1807" spans="1:15" ht="16.5" thickBot="1" x14ac:dyDescent="0.3">
      <c r="A1807" s="215" t="s">
        <v>12</v>
      </c>
      <c r="B1807" s="225" t="s">
        <v>291</v>
      </c>
      <c r="C1807" s="226"/>
      <c r="D1807" s="183">
        <v>4630</v>
      </c>
      <c r="E1807" s="183">
        <v>3629</v>
      </c>
      <c r="F1807" s="183">
        <v>4224</v>
      </c>
      <c r="G1807" s="183">
        <v>4122</v>
      </c>
      <c r="H1807" s="183">
        <v>5067</v>
      </c>
      <c r="I1807" s="183">
        <v>6315</v>
      </c>
      <c r="J1807" s="183">
        <v>4670</v>
      </c>
      <c r="K1807" s="183">
        <v>6388</v>
      </c>
      <c r="L1807" s="183">
        <v>2346</v>
      </c>
      <c r="M1807" s="183">
        <v>1945</v>
      </c>
      <c r="N1807" s="183">
        <v>8724</v>
      </c>
      <c r="O1807" s="183">
        <v>8941</v>
      </c>
    </row>
    <row r="1808" spans="1:15" ht="33" customHeight="1" thickBot="1" x14ac:dyDescent="0.3">
      <c r="A1808" s="215" t="s">
        <v>13</v>
      </c>
      <c r="B1808" s="219" t="s">
        <v>292</v>
      </c>
      <c r="C1808" s="220"/>
      <c r="D1808" s="188">
        <v>1002</v>
      </c>
      <c r="E1808" s="188">
        <v>1781</v>
      </c>
      <c r="F1808" s="188">
        <v>1890</v>
      </c>
      <c r="G1808" s="188">
        <v>2319</v>
      </c>
      <c r="H1808" s="188">
        <v>997</v>
      </c>
      <c r="I1808" s="188">
        <v>645</v>
      </c>
      <c r="J1808" s="188">
        <v>2982</v>
      </c>
      <c r="K1808" s="188">
        <v>1034</v>
      </c>
      <c r="L1808" s="188">
        <v>4973</v>
      </c>
      <c r="M1808" s="188">
        <v>6658</v>
      </c>
      <c r="N1808" s="188">
        <v>935</v>
      </c>
      <c r="O1808" s="188">
        <v>1837</v>
      </c>
    </row>
    <row r="1809" spans="1:15" ht="36" customHeight="1" thickBot="1" x14ac:dyDescent="0.3">
      <c r="A1809" s="215" t="s">
        <v>14</v>
      </c>
      <c r="B1809" s="219" t="s">
        <v>27</v>
      </c>
      <c r="C1809" s="220"/>
      <c r="D1809" s="189">
        <v>0.17791193181818182</v>
      </c>
      <c r="E1809" s="189">
        <v>0.32920517560073936</v>
      </c>
      <c r="F1809" s="189">
        <v>0.30912659470068693</v>
      </c>
      <c r="G1809" s="189">
        <v>0.36003726129482999</v>
      </c>
      <c r="H1809" s="189">
        <v>0.16441292875989447</v>
      </c>
      <c r="I1809" s="189">
        <v>9.2672413793103453E-2</v>
      </c>
      <c r="J1809" s="189">
        <v>0.38970203868269732</v>
      </c>
      <c r="K1809" s="189">
        <v>0.13931554836971166</v>
      </c>
      <c r="L1809" s="189">
        <v>0.67946440770597072</v>
      </c>
      <c r="M1809" s="189">
        <v>0.77391607578751598</v>
      </c>
      <c r="N1809" s="189">
        <v>9.6800911067398285E-2</v>
      </c>
      <c r="O1809" s="189">
        <v>0.17043978474670626</v>
      </c>
    </row>
    <row r="1810" spans="1:15" ht="81.75" customHeight="1" thickBot="1" x14ac:dyDescent="0.3">
      <c r="A1810" s="215" t="s">
        <v>28</v>
      </c>
      <c r="B1810" s="219" t="s">
        <v>29</v>
      </c>
      <c r="C1810" s="220"/>
      <c r="D1810" s="187">
        <v>3.8692712723611922</v>
      </c>
      <c r="E1810" s="187">
        <v>3.8692712723611922</v>
      </c>
      <c r="F1810" s="187">
        <v>3.8692712723611922</v>
      </c>
      <c r="G1810" s="187">
        <v>3.8692712723611922</v>
      </c>
      <c r="H1810" s="187">
        <v>3.8692712723611922</v>
      </c>
      <c r="I1810" s="187">
        <v>3.8692712723611922</v>
      </c>
      <c r="J1810" s="187">
        <v>3.8692712723611922</v>
      </c>
      <c r="K1810" s="187">
        <v>3.8692712723611922</v>
      </c>
      <c r="L1810" s="187">
        <v>3.8692712723611922</v>
      </c>
      <c r="M1810" s="187">
        <v>3.8692712723611922</v>
      </c>
      <c r="N1810" s="187">
        <v>3.8692712723611922</v>
      </c>
      <c r="O1810" s="187">
        <v>3.8692712723611922</v>
      </c>
    </row>
    <row r="1811" spans="1:15" ht="51" customHeight="1" thickBot="1" x14ac:dyDescent="0.3">
      <c r="A1811" s="215" t="s">
        <v>30</v>
      </c>
      <c r="B1811" s="219" t="s">
        <v>31</v>
      </c>
      <c r="C1811" s="220"/>
      <c r="D1811" s="182">
        <v>9.5818104228310427E-2</v>
      </c>
      <c r="E1811" s="182">
        <v>0.24711134801086798</v>
      </c>
      <c r="F1811" s="182">
        <v>0.22703276711081555</v>
      </c>
      <c r="G1811" s="182">
        <v>0.27794343370495861</v>
      </c>
      <c r="H1811" s="182">
        <v>8.2319101170023071E-2</v>
      </c>
      <c r="I1811" s="182">
        <v>1.0578586203232057E-2</v>
      </c>
      <c r="J1811" s="182">
        <v>0.30760821109282593</v>
      </c>
      <c r="K1811" s="182">
        <v>5.7221720779840266E-2</v>
      </c>
      <c r="L1811" s="182">
        <v>0.59737058011609934</v>
      </c>
      <c r="M1811" s="182">
        <v>0.6918222481976446</v>
      </c>
      <c r="N1811" s="182">
        <v>1.4707083477526889E-2</v>
      </c>
      <c r="O1811" s="182">
        <v>8.8345957156834867E-2</v>
      </c>
    </row>
    <row r="1812" spans="1:15" ht="83.25" customHeight="1" thickBot="1" x14ac:dyDescent="0.3">
      <c r="A1812" s="215" t="s">
        <v>32</v>
      </c>
      <c r="B1812" s="219" t="s">
        <v>33</v>
      </c>
      <c r="C1812" s="220"/>
      <c r="D1812" s="183">
        <v>540</v>
      </c>
      <c r="E1812" s="183">
        <v>1337</v>
      </c>
      <c r="F1812" s="183">
        <v>1388</v>
      </c>
      <c r="G1812" s="183">
        <v>1790</v>
      </c>
      <c r="H1812" s="183">
        <v>499</v>
      </c>
      <c r="I1812" s="183">
        <v>74</v>
      </c>
      <c r="J1812" s="183">
        <v>2354</v>
      </c>
      <c r="K1812" s="183">
        <v>425</v>
      </c>
      <c r="L1812" s="183">
        <v>4372</v>
      </c>
      <c r="M1812" s="183">
        <v>5952</v>
      </c>
      <c r="N1812" s="183">
        <v>142</v>
      </c>
      <c r="O1812" s="183">
        <v>952</v>
      </c>
    </row>
    <row r="1813" spans="1:15" ht="53.25" customHeight="1" thickBot="1" x14ac:dyDescent="0.3">
      <c r="A1813" s="215" t="s">
        <v>34</v>
      </c>
      <c r="B1813" s="219" t="s">
        <v>35</v>
      </c>
      <c r="C1813" s="220"/>
      <c r="D1813" s="184">
        <v>2089.406487075044</v>
      </c>
      <c r="E1813" s="184">
        <v>5173.2156911469137</v>
      </c>
      <c r="F1813" s="184">
        <v>5370.5485260373343</v>
      </c>
      <c r="G1813" s="184">
        <v>6925.9955775265344</v>
      </c>
      <c r="H1813" s="184">
        <v>1930.7663649082349</v>
      </c>
      <c r="I1813" s="184">
        <v>286.32607415472825</v>
      </c>
      <c r="J1813" s="184">
        <v>9108.2645751382461</v>
      </c>
      <c r="K1813" s="184">
        <v>1644.4402907535066</v>
      </c>
      <c r="L1813" s="184">
        <v>16916.454002763134</v>
      </c>
      <c r="M1813" s="184">
        <v>23029.902613093815</v>
      </c>
      <c r="N1813" s="184">
        <v>549.43652067528933</v>
      </c>
      <c r="O1813" s="184">
        <v>3683.5462512878548</v>
      </c>
    </row>
    <row r="1814" spans="1:15" ht="48.75" customHeight="1" thickBot="1" x14ac:dyDescent="0.3">
      <c r="A1814" s="215" t="s">
        <v>36</v>
      </c>
      <c r="B1814" s="219" t="s">
        <v>37</v>
      </c>
      <c r="C1814" s="220"/>
      <c r="D1814" s="184">
        <v>1949.42</v>
      </c>
      <c r="E1814" s="184">
        <v>4826.6099999999997</v>
      </c>
      <c r="F1814" s="184">
        <v>5010.72</v>
      </c>
      <c r="G1814" s="184">
        <v>6461.95</v>
      </c>
      <c r="H1814" s="184">
        <v>1801.41</v>
      </c>
      <c r="I1814" s="184">
        <v>267.14</v>
      </c>
      <c r="J1814" s="184">
        <v>8498.01</v>
      </c>
      <c r="K1814" s="184">
        <v>1534.26</v>
      </c>
      <c r="L1814" s="184">
        <v>15783.05</v>
      </c>
      <c r="M1814" s="184">
        <v>21486.9</v>
      </c>
      <c r="N1814" s="184">
        <v>512.62</v>
      </c>
      <c r="O1814" s="184">
        <v>3436.75</v>
      </c>
    </row>
    <row r="1815" spans="1:15" ht="21" customHeight="1" thickBot="1" x14ac:dyDescent="0.3">
      <c r="A1815" s="242" t="s">
        <v>248</v>
      </c>
      <c r="B1815" s="241"/>
      <c r="C1815" s="43"/>
      <c r="D1815" s="178" t="s">
        <v>116</v>
      </c>
      <c r="E1815" s="221"/>
      <c r="F1815" s="221"/>
      <c r="G1815" s="221"/>
      <c r="H1815" s="221"/>
      <c r="I1815" s="221"/>
      <c r="J1815" s="221"/>
      <c r="K1815" s="221"/>
      <c r="L1815" s="221"/>
      <c r="M1815" s="221"/>
      <c r="N1815" s="221"/>
      <c r="O1815" s="222"/>
    </row>
    <row r="1816" spans="1:15" ht="16.5" thickBot="1" x14ac:dyDescent="0.3">
      <c r="A1816" s="223" t="s">
        <v>296</v>
      </c>
      <c r="B1816" s="224"/>
      <c r="C1816" s="224"/>
      <c r="D1816" s="224"/>
      <c r="E1816" s="224"/>
      <c r="F1816" s="224"/>
      <c r="G1816" s="224"/>
      <c r="H1816" s="224"/>
      <c r="I1816" s="224"/>
      <c r="J1816" s="224"/>
      <c r="K1816" s="224"/>
      <c r="L1816" s="224"/>
      <c r="M1816" s="224"/>
      <c r="N1816" s="224"/>
      <c r="O1816" s="224"/>
    </row>
    <row r="1817" spans="1:15" s="41" customFormat="1" ht="29.25" customHeight="1" thickBot="1" x14ac:dyDescent="0.3">
      <c r="A1817" s="215" t="s">
        <v>11</v>
      </c>
      <c r="B1817" s="219" t="s">
        <v>293</v>
      </c>
      <c r="C1817" s="220"/>
      <c r="D1817" s="179">
        <v>5632</v>
      </c>
      <c r="E1817" s="179">
        <v>5410</v>
      </c>
      <c r="F1817" s="179">
        <v>6114</v>
      </c>
      <c r="G1817" s="179">
        <v>6441</v>
      </c>
      <c r="H1817" s="179">
        <v>6064</v>
      </c>
      <c r="I1817" s="179">
        <v>6960</v>
      </c>
      <c r="J1817" s="179">
        <v>7652</v>
      </c>
      <c r="K1817" s="179">
        <v>7422</v>
      </c>
      <c r="L1817" s="179">
        <v>7319</v>
      </c>
      <c r="M1817" s="179">
        <v>8603</v>
      </c>
      <c r="N1817" s="179">
        <v>9659</v>
      </c>
      <c r="O1817" s="179">
        <v>10778</v>
      </c>
    </row>
    <row r="1818" spans="1:15" ht="16.5" thickBot="1" x14ac:dyDescent="0.3">
      <c r="A1818" s="215" t="s">
        <v>12</v>
      </c>
      <c r="B1818" s="225" t="s">
        <v>291</v>
      </c>
      <c r="C1818" s="226"/>
      <c r="D1818" s="179">
        <v>4630</v>
      </c>
      <c r="E1818" s="179">
        <v>3629</v>
      </c>
      <c r="F1818" s="179">
        <v>4224</v>
      </c>
      <c r="G1818" s="179">
        <v>4122</v>
      </c>
      <c r="H1818" s="179">
        <v>5067</v>
      </c>
      <c r="I1818" s="179">
        <v>6315</v>
      </c>
      <c r="J1818" s="179">
        <v>4670</v>
      </c>
      <c r="K1818" s="179">
        <v>6388</v>
      </c>
      <c r="L1818" s="179">
        <v>2346</v>
      </c>
      <c r="M1818" s="179">
        <v>1945</v>
      </c>
      <c r="N1818" s="179">
        <v>8724</v>
      </c>
      <c r="O1818" s="179">
        <v>8941</v>
      </c>
    </row>
    <row r="1819" spans="1:15" ht="33" customHeight="1" thickBot="1" x14ac:dyDescent="0.3">
      <c r="A1819" s="215" t="s">
        <v>13</v>
      </c>
      <c r="B1819" s="219" t="s">
        <v>292</v>
      </c>
      <c r="C1819" s="220"/>
      <c r="D1819" s="180">
        <v>1002</v>
      </c>
      <c r="E1819" s="180">
        <v>1781</v>
      </c>
      <c r="F1819" s="180">
        <v>1890</v>
      </c>
      <c r="G1819" s="180">
        <v>2319</v>
      </c>
      <c r="H1819" s="180">
        <v>997</v>
      </c>
      <c r="I1819" s="180">
        <v>645</v>
      </c>
      <c r="J1819" s="180">
        <v>2982</v>
      </c>
      <c r="K1819" s="180">
        <v>1034</v>
      </c>
      <c r="L1819" s="180">
        <v>4973</v>
      </c>
      <c r="M1819" s="180">
        <v>6658</v>
      </c>
      <c r="N1819" s="180">
        <v>935</v>
      </c>
      <c r="O1819" s="180">
        <v>1837</v>
      </c>
    </row>
    <row r="1820" spans="1:15" ht="36" customHeight="1" thickBot="1" x14ac:dyDescent="0.3">
      <c r="A1820" s="215" t="s">
        <v>14</v>
      </c>
      <c r="B1820" s="219" t="s">
        <v>27</v>
      </c>
      <c r="C1820" s="220"/>
      <c r="D1820" s="181">
        <v>0.17791193181818182</v>
      </c>
      <c r="E1820" s="181">
        <v>0.32920517560073936</v>
      </c>
      <c r="F1820" s="181">
        <v>0.30912659470068693</v>
      </c>
      <c r="G1820" s="181">
        <v>0.36003726129482999</v>
      </c>
      <c r="H1820" s="181">
        <v>0.16441292875989447</v>
      </c>
      <c r="I1820" s="181">
        <v>9.2672413793103453E-2</v>
      </c>
      <c r="J1820" s="181">
        <v>0.38970203868269732</v>
      </c>
      <c r="K1820" s="181">
        <v>0.13931554836971166</v>
      </c>
      <c r="L1820" s="181">
        <v>0.67946440770597072</v>
      </c>
      <c r="M1820" s="181">
        <v>0.77391607578751598</v>
      </c>
      <c r="N1820" s="181">
        <v>9.6800911067398285E-2</v>
      </c>
      <c r="O1820" s="181">
        <v>0.17043978474670626</v>
      </c>
    </row>
    <row r="1821" spans="1:15" ht="81.75" customHeight="1" thickBot="1" x14ac:dyDescent="0.3">
      <c r="A1821" s="215" t="s">
        <v>28</v>
      </c>
      <c r="B1821" s="219" t="s">
        <v>29</v>
      </c>
      <c r="C1821" s="220"/>
      <c r="D1821" s="187">
        <v>4.0385250397883876</v>
      </c>
      <c r="E1821" s="187">
        <v>4.0385250397883876</v>
      </c>
      <c r="F1821" s="187">
        <v>4.0385250397883876</v>
      </c>
      <c r="G1821" s="187">
        <v>4.0385250397883876</v>
      </c>
      <c r="H1821" s="187">
        <v>4.0385250397883876</v>
      </c>
      <c r="I1821" s="187">
        <v>4.0385250397883876</v>
      </c>
      <c r="J1821" s="187">
        <v>4.0385250397883876</v>
      </c>
      <c r="K1821" s="187">
        <v>4.0385250397883876</v>
      </c>
      <c r="L1821" s="187">
        <v>4.0385250397883876</v>
      </c>
      <c r="M1821" s="187">
        <v>4.0385250397883876</v>
      </c>
      <c r="N1821" s="187">
        <v>4.0385250397883876</v>
      </c>
      <c r="O1821" s="187">
        <v>4.0385250397883876</v>
      </c>
    </row>
    <row r="1822" spans="1:15" ht="51" customHeight="1" thickBot="1" x14ac:dyDescent="0.3">
      <c r="A1822" s="215" t="s">
        <v>30</v>
      </c>
      <c r="B1822" s="219" t="s">
        <v>31</v>
      </c>
      <c r="C1822" s="220"/>
      <c r="D1822" s="182">
        <v>9.5818104228310427E-2</v>
      </c>
      <c r="E1822" s="182">
        <v>0.24711134801086798</v>
      </c>
      <c r="F1822" s="182">
        <v>0.22703276711081555</v>
      </c>
      <c r="G1822" s="182">
        <v>0.27794343370495861</v>
      </c>
      <c r="H1822" s="182">
        <v>8.2319101170023071E-2</v>
      </c>
      <c r="I1822" s="182">
        <v>1.0578586203232057E-2</v>
      </c>
      <c r="J1822" s="182">
        <v>0.30760821109282593</v>
      </c>
      <c r="K1822" s="182">
        <v>5.7221720779840266E-2</v>
      </c>
      <c r="L1822" s="182">
        <v>0.59737058011609934</v>
      </c>
      <c r="M1822" s="182">
        <v>0.6918222481976446</v>
      </c>
      <c r="N1822" s="182">
        <v>1.4707083477526889E-2</v>
      </c>
      <c r="O1822" s="182">
        <v>8.8345957156834867E-2</v>
      </c>
    </row>
    <row r="1823" spans="1:15" ht="83.25" customHeight="1" thickBot="1" x14ac:dyDescent="0.3">
      <c r="A1823" s="215" t="s">
        <v>32</v>
      </c>
      <c r="B1823" s="219" t="s">
        <v>33</v>
      </c>
      <c r="C1823" s="220"/>
      <c r="D1823" s="183">
        <v>540</v>
      </c>
      <c r="E1823" s="183">
        <v>1337</v>
      </c>
      <c r="F1823" s="183">
        <v>1388</v>
      </c>
      <c r="G1823" s="183">
        <v>1790</v>
      </c>
      <c r="H1823" s="183">
        <v>499</v>
      </c>
      <c r="I1823" s="183">
        <v>74</v>
      </c>
      <c r="J1823" s="183">
        <v>2354</v>
      </c>
      <c r="K1823" s="183">
        <v>425</v>
      </c>
      <c r="L1823" s="183">
        <v>4372</v>
      </c>
      <c r="M1823" s="183">
        <v>5952</v>
      </c>
      <c r="N1823" s="183">
        <v>142</v>
      </c>
      <c r="O1823" s="183">
        <v>952</v>
      </c>
    </row>
    <row r="1824" spans="1:15" ht="53.25" customHeight="1" thickBot="1" x14ac:dyDescent="0.3">
      <c r="A1824" s="215" t="s">
        <v>34</v>
      </c>
      <c r="B1824" s="219" t="s">
        <v>35</v>
      </c>
      <c r="C1824" s="220"/>
      <c r="D1824" s="184">
        <v>2180.8035214857291</v>
      </c>
      <c r="E1824" s="184">
        <v>5399.5079781970744</v>
      </c>
      <c r="F1824" s="184">
        <v>5605.4727552262821</v>
      </c>
      <c r="G1824" s="184">
        <v>7228.959821221214</v>
      </c>
      <c r="H1824" s="184">
        <v>2015.2239948544054</v>
      </c>
      <c r="I1824" s="184">
        <v>298.85085294434066</v>
      </c>
      <c r="J1824" s="184">
        <v>9506.6879436618638</v>
      </c>
      <c r="K1824" s="184">
        <v>1716.3731419100648</v>
      </c>
      <c r="L1824" s="184">
        <v>17656.431473954832</v>
      </c>
      <c r="M1824" s="184">
        <v>24037.301036820481</v>
      </c>
      <c r="N1824" s="184">
        <v>573.47055564995105</v>
      </c>
      <c r="O1824" s="184">
        <v>3844.6758378785448</v>
      </c>
    </row>
    <row r="1825" spans="1:15" ht="48.75" customHeight="1" thickBot="1" x14ac:dyDescent="0.3">
      <c r="A1825" s="215" t="s">
        <v>36</v>
      </c>
      <c r="B1825" s="219" t="s">
        <v>37</v>
      </c>
      <c r="C1825" s="220"/>
      <c r="D1825" s="184">
        <v>2034.69</v>
      </c>
      <c r="E1825" s="184">
        <v>5037.74</v>
      </c>
      <c r="F1825" s="184">
        <v>5229.91</v>
      </c>
      <c r="G1825" s="184">
        <v>6744.62</v>
      </c>
      <c r="H1825" s="184">
        <v>1880.2</v>
      </c>
      <c r="I1825" s="184">
        <v>278.83</v>
      </c>
      <c r="J1825" s="184">
        <v>8869.74</v>
      </c>
      <c r="K1825" s="184">
        <v>1601.38</v>
      </c>
      <c r="L1825" s="184">
        <v>16473.45</v>
      </c>
      <c r="M1825" s="184">
        <v>22426.799999999999</v>
      </c>
      <c r="N1825" s="184">
        <v>535.04999999999995</v>
      </c>
      <c r="O1825" s="184">
        <v>3587.08</v>
      </c>
    </row>
    <row r="1826" spans="1:15" ht="21" customHeight="1" thickBot="1" x14ac:dyDescent="0.3">
      <c r="A1826" s="242" t="s">
        <v>248</v>
      </c>
      <c r="B1826" s="241"/>
      <c r="C1826" s="43"/>
      <c r="D1826" s="178" t="s">
        <v>116</v>
      </c>
      <c r="E1826" s="221"/>
      <c r="F1826" s="221"/>
      <c r="G1826" s="221"/>
      <c r="H1826" s="221"/>
      <c r="I1826" s="221"/>
      <c r="J1826" s="221"/>
      <c r="K1826" s="221"/>
      <c r="L1826" s="221"/>
      <c r="M1826" s="221"/>
      <c r="N1826" s="221"/>
      <c r="O1826" s="222"/>
    </row>
    <row r="1827" spans="1:15" ht="16.5" thickBot="1" x14ac:dyDescent="0.3">
      <c r="A1827" s="223" t="s">
        <v>297</v>
      </c>
      <c r="B1827" s="224"/>
      <c r="C1827" s="224"/>
      <c r="D1827" s="224"/>
      <c r="E1827" s="224"/>
      <c r="F1827" s="224"/>
      <c r="G1827" s="224"/>
      <c r="H1827" s="224"/>
      <c r="I1827" s="224"/>
      <c r="J1827" s="224"/>
      <c r="K1827" s="224"/>
      <c r="L1827" s="224"/>
      <c r="M1827" s="224"/>
      <c r="N1827" s="224"/>
      <c r="O1827" s="224"/>
    </row>
    <row r="1828" spans="1:15" s="41" customFormat="1" ht="29.25" customHeight="1" thickBot="1" x14ac:dyDescent="0.3">
      <c r="A1828" s="215" t="s">
        <v>11</v>
      </c>
      <c r="B1828" s="219" t="s">
        <v>293</v>
      </c>
      <c r="C1828" s="220"/>
      <c r="D1828" s="179">
        <v>5632</v>
      </c>
      <c r="E1828" s="179">
        <v>5410</v>
      </c>
      <c r="F1828" s="179">
        <v>6114</v>
      </c>
      <c r="G1828" s="179">
        <v>6441</v>
      </c>
      <c r="H1828" s="179">
        <v>6064</v>
      </c>
      <c r="I1828" s="179">
        <v>6960</v>
      </c>
      <c r="J1828" s="179">
        <v>7652</v>
      </c>
      <c r="K1828" s="179">
        <v>7422</v>
      </c>
      <c r="L1828" s="179">
        <v>7319</v>
      </c>
      <c r="M1828" s="179">
        <v>8603</v>
      </c>
      <c r="N1828" s="179">
        <v>9659</v>
      </c>
      <c r="O1828" s="179">
        <v>10778</v>
      </c>
    </row>
    <row r="1829" spans="1:15" ht="16.5" thickBot="1" x14ac:dyDescent="0.3">
      <c r="A1829" s="215" t="s">
        <v>12</v>
      </c>
      <c r="B1829" s="225" t="s">
        <v>291</v>
      </c>
      <c r="C1829" s="226"/>
      <c r="D1829" s="179">
        <v>4630</v>
      </c>
      <c r="E1829" s="179">
        <v>3629</v>
      </c>
      <c r="F1829" s="179">
        <v>4224</v>
      </c>
      <c r="G1829" s="179">
        <v>4122</v>
      </c>
      <c r="H1829" s="179">
        <v>5067</v>
      </c>
      <c r="I1829" s="179">
        <v>6315</v>
      </c>
      <c r="J1829" s="179">
        <v>4670</v>
      </c>
      <c r="K1829" s="179">
        <v>6388</v>
      </c>
      <c r="L1829" s="179">
        <v>2346</v>
      </c>
      <c r="M1829" s="179">
        <v>1945</v>
      </c>
      <c r="N1829" s="179">
        <v>8724</v>
      </c>
      <c r="O1829" s="179">
        <v>8941</v>
      </c>
    </row>
    <row r="1830" spans="1:15" ht="33" customHeight="1" thickBot="1" x14ac:dyDescent="0.3">
      <c r="A1830" s="215" t="s">
        <v>13</v>
      </c>
      <c r="B1830" s="219" t="s">
        <v>292</v>
      </c>
      <c r="C1830" s="220"/>
      <c r="D1830" s="180">
        <v>1002</v>
      </c>
      <c r="E1830" s="180">
        <v>1781</v>
      </c>
      <c r="F1830" s="180">
        <v>1890</v>
      </c>
      <c r="G1830" s="180">
        <v>2319</v>
      </c>
      <c r="H1830" s="180">
        <v>997</v>
      </c>
      <c r="I1830" s="180">
        <v>645</v>
      </c>
      <c r="J1830" s="180">
        <v>2982</v>
      </c>
      <c r="K1830" s="180">
        <v>1034</v>
      </c>
      <c r="L1830" s="180">
        <v>4973</v>
      </c>
      <c r="M1830" s="180">
        <v>6658</v>
      </c>
      <c r="N1830" s="180">
        <v>935</v>
      </c>
      <c r="O1830" s="180">
        <v>1837</v>
      </c>
    </row>
    <row r="1831" spans="1:15" ht="36" customHeight="1" thickBot="1" x14ac:dyDescent="0.3">
      <c r="A1831" s="215" t="s">
        <v>14</v>
      </c>
      <c r="B1831" s="219" t="s">
        <v>27</v>
      </c>
      <c r="C1831" s="220"/>
      <c r="D1831" s="181">
        <v>0.17791193181818182</v>
      </c>
      <c r="E1831" s="181">
        <v>0.32920517560073936</v>
      </c>
      <c r="F1831" s="181">
        <v>0.30912659470068693</v>
      </c>
      <c r="G1831" s="181">
        <v>0.36003726129482999</v>
      </c>
      <c r="H1831" s="181">
        <v>0.16441292875989447</v>
      </c>
      <c r="I1831" s="181">
        <v>9.2672413793103453E-2</v>
      </c>
      <c r="J1831" s="181">
        <v>0.38970203868269732</v>
      </c>
      <c r="K1831" s="181">
        <v>0.13931554836971166</v>
      </c>
      <c r="L1831" s="181">
        <v>0.67946440770597072</v>
      </c>
      <c r="M1831" s="181">
        <v>0.77391607578751598</v>
      </c>
      <c r="N1831" s="181">
        <v>9.6800911067398285E-2</v>
      </c>
      <c r="O1831" s="181">
        <v>0.17043978474670626</v>
      </c>
    </row>
    <row r="1832" spans="1:15" ht="81.75" customHeight="1" thickBot="1" x14ac:dyDescent="0.3">
      <c r="A1832" s="215" t="s">
        <v>28</v>
      </c>
      <c r="B1832" s="219" t="s">
        <v>29</v>
      </c>
      <c r="C1832" s="220"/>
      <c r="D1832" s="187">
        <v>4.2151862062401122</v>
      </c>
      <c r="E1832" s="187">
        <v>4.2151862062401122</v>
      </c>
      <c r="F1832" s="187">
        <v>4.2151862062401122</v>
      </c>
      <c r="G1832" s="187">
        <v>4.2151862062401122</v>
      </c>
      <c r="H1832" s="187">
        <v>4.2151862062401122</v>
      </c>
      <c r="I1832" s="187">
        <v>4.2151862062401122</v>
      </c>
      <c r="J1832" s="187">
        <v>4.2151862062401122</v>
      </c>
      <c r="K1832" s="187">
        <v>4.2151862062401122</v>
      </c>
      <c r="L1832" s="187">
        <v>4.2151862062401122</v>
      </c>
      <c r="M1832" s="187">
        <v>4.2151862062401122</v>
      </c>
      <c r="N1832" s="187">
        <v>4.2151862062401122</v>
      </c>
      <c r="O1832" s="187">
        <v>4.2151862062401122</v>
      </c>
    </row>
    <row r="1833" spans="1:15" ht="51" customHeight="1" thickBot="1" x14ac:dyDescent="0.3">
      <c r="A1833" s="215" t="s">
        <v>30</v>
      </c>
      <c r="B1833" s="219" t="s">
        <v>31</v>
      </c>
      <c r="C1833" s="220"/>
      <c r="D1833" s="182">
        <v>9.5818104228310427E-2</v>
      </c>
      <c r="E1833" s="182">
        <v>0.24711134801086798</v>
      </c>
      <c r="F1833" s="182">
        <v>0.22703276711081555</v>
      </c>
      <c r="G1833" s="182">
        <v>0.27794343370495861</v>
      </c>
      <c r="H1833" s="182">
        <v>8.2319101170023071E-2</v>
      </c>
      <c r="I1833" s="182">
        <v>1.0578586203232057E-2</v>
      </c>
      <c r="J1833" s="182">
        <v>0.30760821109282593</v>
      </c>
      <c r="K1833" s="182">
        <v>5.7221720779840266E-2</v>
      </c>
      <c r="L1833" s="182">
        <v>0.59737058011609934</v>
      </c>
      <c r="M1833" s="182">
        <v>0.6918222481976446</v>
      </c>
      <c r="N1833" s="182">
        <v>1.4707083477526889E-2</v>
      </c>
      <c r="O1833" s="182">
        <v>8.8345957156834867E-2</v>
      </c>
    </row>
    <row r="1834" spans="1:15" ht="83.25" customHeight="1" thickBot="1" x14ac:dyDescent="0.3">
      <c r="A1834" s="215" t="s">
        <v>32</v>
      </c>
      <c r="B1834" s="219" t="s">
        <v>33</v>
      </c>
      <c r="C1834" s="220"/>
      <c r="D1834" s="183">
        <v>540</v>
      </c>
      <c r="E1834" s="183">
        <v>1337</v>
      </c>
      <c r="F1834" s="183">
        <v>1388</v>
      </c>
      <c r="G1834" s="183">
        <v>1790</v>
      </c>
      <c r="H1834" s="183">
        <v>499</v>
      </c>
      <c r="I1834" s="183">
        <v>74</v>
      </c>
      <c r="J1834" s="183">
        <v>2354</v>
      </c>
      <c r="K1834" s="183">
        <v>425</v>
      </c>
      <c r="L1834" s="183">
        <v>4372</v>
      </c>
      <c r="M1834" s="183">
        <v>5952</v>
      </c>
      <c r="N1834" s="183">
        <v>142</v>
      </c>
      <c r="O1834" s="183">
        <v>952</v>
      </c>
    </row>
    <row r="1835" spans="1:15" ht="53.25" customHeight="1" thickBot="1" x14ac:dyDescent="0.3">
      <c r="A1835" s="215" t="s">
        <v>34</v>
      </c>
      <c r="B1835" s="219" t="s">
        <v>35</v>
      </c>
      <c r="C1835" s="220"/>
      <c r="D1835" s="184">
        <v>2276.2005513696604</v>
      </c>
      <c r="E1835" s="184">
        <v>5635.7039577430296</v>
      </c>
      <c r="F1835" s="184">
        <v>5850.6784542612759</v>
      </c>
      <c r="G1835" s="184">
        <v>7545.1833091698009</v>
      </c>
      <c r="H1835" s="184">
        <v>2103.3779169138161</v>
      </c>
      <c r="I1835" s="184">
        <v>311.92377926176829</v>
      </c>
      <c r="J1835" s="184">
        <v>9922.5483294892238</v>
      </c>
      <c r="K1835" s="184">
        <v>1791.4541376520476</v>
      </c>
      <c r="L1835" s="184">
        <v>18428.794093681772</v>
      </c>
      <c r="M1835" s="184">
        <v>25088.788299541149</v>
      </c>
      <c r="N1835" s="184">
        <v>598.55644128609595</v>
      </c>
      <c r="O1835" s="184">
        <v>4012.8572683405869</v>
      </c>
    </row>
    <row r="1836" spans="1:15" ht="48.75" customHeight="1" thickBot="1" x14ac:dyDescent="0.3">
      <c r="A1836" s="215" t="s">
        <v>36</v>
      </c>
      <c r="B1836" s="219" t="s">
        <v>37</v>
      </c>
      <c r="C1836" s="220"/>
      <c r="D1836" s="184">
        <v>2123.6999999999998</v>
      </c>
      <c r="E1836" s="184">
        <v>5258.11</v>
      </c>
      <c r="F1836" s="184">
        <v>5458.68</v>
      </c>
      <c r="G1836" s="184">
        <v>7039.66</v>
      </c>
      <c r="H1836" s="184">
        <v>1962.45</v>
      </c>
      <c r="I1836" s="184">
        <v>291.02</v>
      </c>
      <c r="J1836" s="184">
        <v>9257.74</v>
      </c>
      <c r="K1836" s="184">
        <v>1671.43</v>
      </c>
      <c r="L1836" s="184">
        <v>17194.060000000001</v>
      </c>
      <c r="M1836" s="184">
        <v>23407.84</v>
      </c>
      <c r="N1836" s="184">
        <v>558.45000000000005</v>
      </c>
      <c r="O1836" s="184">
        <v>3744</v>
      </c>
    </row>
    <row r="1837" spans="1:15" ht="21.75" customHeight="1" thickBot="1" x14ac:dyDescent="0.3">
      <c r="A1837" s="242" t="s">
        <v>248</v>
      </c>
      <c r="B1837" s="241"/>
      <c r="C1837" s="43"/>
      <c r="D1837" s="178" t="s">
        <v>116</v>
      </c>
      <c r="E1837" s="221"/>
      <c r="F1837" s="221"/>
      <c r="G1837" s="221"/>
      <c r="H1837" s="221"/>
      <c r="I1837" s="221"/>
      <c r="J1837" s="221"/>
      <c r="K1837" s="221"/>
      <c r="L1837" s="221"/>
      <c r="M1837" s="221"/>
      <c r="N1837" s="221"/>
      <c r="O1837" s="222"/>
    </row>
    <row r="1838" spans="1:15" ht="16.5" thickBot="1" x14ac:dyDescent="0.3">
      <c r="A1838" s="223" t="s">
        <v>298</v>
      </c>
      <c r="B1838" s="224"/>
      <c r="C1838" s="224"/>
      <c r="D1838" s="224"/>
      <c r="E1838" s="224"/>
      <c r="F1838" s="224"/>
      <c r="G1838" s="224"/>
      <c r="H1838" s="224"/>
      <c r="I1838" s="224"/>
      <c r="J1838" s="224"/>
      <c r="K1838" s="224"/>
      <c r="L1838" s="224"/>
      <c r="M1838" s="224"/>
      <c r="N1838" s="224"/>
      <c r="O1838" s="224"/>
    </row>
    <row r="1839" spans="1:15" s="41" customFormat="1" ht="29.25" customHeight="1" thickBot="1" x14ac:dyDescent="0.3">
      <c r="A1839" s="215" t="s">
        <v>11</v>
      </c>
      <c r="B1839" s="219" t="s">
        <v>293</v>
      </c>
      <c r="C1839" s="220"/>
      <c r="D1839" s="179">
        <v>5632</v>
      </c>
      <c r="E1839" s="179">
        <v>5410</v>
      </c>
      <c r="F1839" s="179">
        <v>6114</v>
      </c>
      <c r="G1839" s="179">
        <v>6441</v>
      </c>
      <c r="H1839" s="179">
        <v>6064</v>
      </c>
      <c r="I1839" s="179">
        <v>6960</v>
      </c>
      <c r="J1839" s="179">
        <v>7652</v>
      </c>
      <c r="K1839" s="179">
        <v>7422</v>
      </c>
      <c r="L1839" s="179">
        <v>7319</v>
      </c>
      <c r="M1839" s="179">
        <v>8603</v>
      </c>
      <c r="N1839" s="179">
        <v>9659</v>
      </c>
      <c r="O1839" s="179">
        <v>10778</v>
      </c>
    </row>
    <row r="1840" spans="1:15" ht="16.5" thickBot="1" x14ac:dyDescent="0.3">
      <c r="A1840" s="215" t="s">
        <v>12</v>
      </c>
      <c r="B1840" s="225" t="s">
        <v>291</v>
      </c>
      <c r="C1840" s="226"/>
      <c r="D1840" s="179">
        <v>4630</v>
      </c>
      <c r="E1840" s="179">
        <v>3629</v>
      </c>
      <c r="F1840" s="179">
        <v>4224</v>
      </c>
      <c r="G1840" s="179">
        <v>4122</v>
      </c>
      <c r="H1840" s="179">
        <v>5067</v>
      </c>
      <c r="I1840" s="179">
        <v>6315</v>
      </c>
      <c r="J1840" s="179">
        <v>4670</v>
      </c>
      <c r="K1840" s="179">
        <v>6388</v>
      </c>
      <c r="L1840" s="179">
        <v>2346</v>
      </c>
      <c r="M1840" s="179">
        <v>1945</v>
      </c>
      <c r="N1840" s="179">
        <v>8724</v>
      </c>
      <c r="O1840" s="179">
        <v>8941</v>
      </c>
    </row>
    <row r="1841" spans="1:15" ht="33" customHeight="1" thickBot="1" x14ac:dyDescent="0.3">
      <c r="A1841" s="215" t="s">
        <v>13</v>
      </c>
      <c r="B1841" s="219" t="s">
        <v>292</v>
      </c>
      <c r="C1841" s="220"/>
      <c r="D1841" s="180">
        <v>1002</v>
      </c>
      <c r="E1841" s="180">
        <v>1781</v>
      </c>
      <c r="F1841" s="180">
        <v>1890</v>
      </c>
      <c r="G1841" s="180">
        <v>2319</v>
      </c>
      <c r="H1841" s="180">
        <v>997</v>
      </c>
      <c r="I1841" s="180">
        <v>645</v>
      </c>
      <c r="J1841" s="180">
        <v>2982</v>
      </c>
      <c r="K1841" s="180">
        <v>1034</v>
      </c>
      <c r="L1841" s="180">
        <v>4973</v>
      </c>
      <c r="M1841" s="180">
        <v>6658</v>
      </c>
      <c r="N1841" s="180">
        <v>935</v>
      </c>
      <c r="O1841" s="180">
        <v>1837</v>
      </c>
    </row>
    <row r="1842" spans="1:15" ht="36" customHeight="1" thickBot="1" x14ac:dyDescent="0.3">
      <c r="A1842" s="215" t="s">
        <v>14</v>
      </c>
      <c r="B1842" s="219" t="s">
        <v>27</v>
      </c>
      <c r="C1842" s="220"/>
      <c r="D1842" s="181">
        <v>0.17791193181818182</v>
      </c>
      <c r="E1842" s="181">
        <v>0.32920517560073936</v>
      </c>
      <c r="F1842" s="181">
        <v>0.30912659470068693</v>
      </c>
      <c r="G1842" s="181">
        <v>0.36003726129482999</v>
      </c>
      <c r="H1842" s="181">
        <v>0.16441292875989447</v>
      </c>
      <c r="I1842" s="181">
        <v>9.2672413793103453E-2</v>
      </c>
      <c r="J1842" s="181">
        <v>0.38970203868269732</v>
      </c>
      <c r="K1842" s="181">
        <v>0.13931554836971166</v>
      </c>
      <c r="L1842" s="181">
        <v>0.67946440770597072</v>
      </c>
      <c r="M1842" s="181">
        <v>0.77391607578751598</v>
      </c>
      <c r="N1842" s="181">
        <v>9.6800911067398285E-2</v>
      </c>
      <c r="O1842" s="181">
        <v>0.17043978474670626</v>
      </c>
    </row>
    <row r="1843" spans="1:15" ht="81.75" customHeight="1" thickBot="1" x14ac:dyDescent="0.3">
      <c r="A1843" s="215" t="s">
        <v>28</v>
      </c>
      <c r="B1843" s="219" t="s">
        <v>29</v>
      </c>
      <c r="C1843" s="220"/>
      <c r="D1843" s="187">
        <v>4.4006543993146767</v>
      </c>
      <c r="E1843" s="187">
        <v>4.4006543993146767</v>
      </c>
      <c r="F1843" s="187">
        <v>4.4006543993146767</v>
      </c>
      <c r="G1843" s="187">
        <v>4.4006543993146767</v>
      </c>
      <c r="H1843" s="187">
        <v>4.4006543993146767</v>
      </c>
      <c r="I1843" s="187">
        <v>4.4006543993146767</v>
      </c>
      <c r="J1843" s="187">
        <v>4.4006543993146767</v>
      </c>
      <c r="K1843" s="187">
        <v>4.4006543993146767</v>
      </c>
      <c r="L1843" s="187">
        <v>4.4006543993146767</v>
      </c>
      <c r="M1843" s="187">
        <v>4.4006543993146767</v>
      </c>
      <c r="N1843" s="187">
        <v>4.4006543993146767</v>
      </c>
      <c r="O1843" s="187">
        <v>4.4006543993146767</v>
      </c>
    </row>
    <row r="1844" spans="1:15" ht="51" customHeight="1" thickBot="1" x14ac:dyDescent="0.3">
      <c r="A1844" s="215" t="s">
        <v>30</v>
      </c>
      <c r="B1844" s="219" t="s">
        <v>31</v>
      </c>
      <c r="C1844" s="220"/>
      <c r="D1844" s="182">
        <v>9.5818104228310427E-2</v>
      </c>
      <c r="E1844" s="182">
        <v>0.24711134801086798</v>
      </c>
      <c r="F1844" s="182">
        <v>0.22703276711081555</v>
      </c>
      <c r="G1844" s="182">
        <v>0.27794343370495861</v>
      </c>
      <c r="H1844" s="182">
        <v>8.2319101170023071E-2</v>
      </c>
      <c r="I1844" s="182">
        <v>1.0578586203232057E-2</v>
      </c>
      <c r="J1844" s="182">
        <v>0.30760821109282593</v>
      </c>
      <c r="K1844" s="182">
        <v>5.7221720779840266E-2</v>
      </c>
      <c r="L1844" s="182">
        <v>0.59737058011609934</v>
      </c>
      <c r="M1844" s="182">
        <v>0.6918222481976446</v>
      </c>
      <c r="N1844" s="182">
        <v>1.4707083477526889E-2</v>
      </c>
      <c r="O1844" s="182">
        <v>8.8345957156834867E-2</v>
      </c>
    </row>
    <row r="1845" spans="1:15" ht="83.25" customHeight="1" thickBot="1" x14ac:dyDescent="0.3">
      <c r="A1845" s="215" t="s">
        <v>32</v>
      </c>
      <c r="B1845" s="219" t="s">
        <v>33</v>
      </c>
      <c r="C1845" s="220"/>
      <c r="D1845" s="183">
        <v>540</v>
      </c>
      <c r="E1845" s="183">
        <v>1337</v>
      </c>
      <c r="F1845" s="183">
        <v>1388</v>
      </c>
      <c r="G1845" s="183">
        <v>1790</v>
      </c>
      <c r="H1845" s="183">
        <v>499</v>
      </c>
      <c r="I1845" s="183">
        <v>74</v>
      </c>
      <c r="J1845" s="183">
        <v>2354</v>
      </c>
      <c r="K1845" s="183">
        <v>425</v>
      </c>
      <c r="L1845" s="183">
        <v>4372</v>
      </c>
      <c r="M1845" s="183">
        <v>5952</v>
      </c>
      <c r="N1845" s="183">
        <v>142</v>
      </c>
      <c r="O1845" s="183">
        <v>952</v>
      </c>
    </row>
    <row r="1846" spans="1:15" ht="53.25" customHeight="1" thickBot="1" x14ac:dyDescent="0.3">
      <c r="A1846" s="215" t="s">
        <v>34</v>
      </c>
      <c r="B1846" s="219" t="s">
        <v>35</v>
      </c>
      <c r="C1846" s="220"/>
      <c r="D1846" s="184">
        <v>2376.3533756299253</v>
      </c>
      <c r="E1846" s="184">
        <v>5883.6749318837228</v>
      </c>
      <c r="F1846" s="184">
        <v>6108.1083062487714</v>
      </c>
      <c r="G1846" s="184">
        <v>7877.1713747732711</v>
      </c>
      <c r="H1846" s="184">
        <v>2195.9265452580239</v>
      </c>
      <c r="I1846" s="184">
        <v>325.64842554928606</v>
      </c>
      <c r="J1846" s="184">
        <v>10359.14045598675</v>
      </c>
      <c r="K1846" s="184">
        <v>1870.2781197087377</v>
      </c>
      <c r="L1846" s="184">
        <v>19239.661033803768</v>
      </c>
      <c r="M1846" s="184">
        <v>26192.694984720954</v>
      </c>
      <c r="N1846" s="184">
        <v>624.89292470268413</v>
      </c>
      <c r="O1846" s="184">
        <v>4189.4229881475721</v>
      </c>
    </row>
    <row r="1847" spans="1:15" ht="48.75" customHeight="1" thickBot="1" x14ac:dyDescent="0.3">
      <c r="A1847" s="215" t="s">
        <v>36</v>
      </c>
      <c r="B1847" s="219" t="s">
        <v>37</v>
      </c>
      <c r="C1847" s="220"/>
      <c r="D1847" s="184">
        <v>2217.14</v>
      </c>
      <c r="E1847" s="184">
        <v>5489.47</v>
      </c>
      <c r="F1847" s="184">
        <v>5698.87</v>
      </c>
      <c r="G1847" s="184">
        <v>7349.4</v>
      </c>
      <c r="H1847" s="184">
        <v>2048.8000000000002</v>
      </c>
      <c r="I1847" s="184">
        <v>303.83</v>
      </c>
      <c r="J1847" s="184">
        <v>9665.08</v>
      </c>
      <c r="K1847" s="184">
        <v>1744.97</v>
      </c>
      <c r="L1847" s="184">
        <v>17950.599999999999</v>
      </c>
      <c r="M1847" s="184">
        <v>24437.78</v>
      </c>
      <c r="N1847" s="184">
        <v>583.03</v>
      </c>
      <c r="O1847" s="184">
        <v>3908.73</v>
      </c>
    </row>
    <row r="1848" spans="1:15" ht="21.75" customHeight="1" thickBot="1" x14ac:dyDescent="0.3">
      <c r="A1848" s="242" t="s">
        <v>248</v>
      </c>
      <c r="B1848" s="241"/>
      <c r="C1848" s="43"/>
      <c r="D1848" s="178" t="s">
        <v>116</v>
      </c>
      <c r="E1848" s="221"/>
      <c r="F1848" s="221"/>
      <c r="G1848" s="221"/>
      <c r="H1848" s="221"/>
      <c r="I1848" s="221"/>
      <c r="J1848" s="221"/>
      <c r="K1848" s="221"/>
      <c r="L1848" s="221"/>
      <c r="M1848" s="221"/>
      <c r="N1848" s="221"/>
      <c r="O1848" s="222"/>
    </row>
    <row r="1849" spans="1:15" ht="16.5" thickBot="1" x14ac:dyDescent="0.3">
      <c r="A1849" s="223" t="s">
        <v>299</v>
      </c>
      <c r="B1849" s="224"/>
      <c r="C1849" s="224"/>
      <c r="D1849" s="224"/>
      <c r="E1849" s="224"/>
      <c r="F1849" s="224"/>
      <c r="G1849" s="224"/>
      <c r="H1849" s="224"/>
      <c r="I1849" s="224"/>
      <c r="J1849" s="224"/>
      <c r="K1849" s="224"/>
      <c r="L1849" s="224"/>
      <c r="M1849" s="224"/>
      <c r="N1849" s="224"/>
      <c r="O1849" s="224"/>
    </row>
    <row r="1850" spans="1:15" s="41" customFormat="1" ht="29.25" customHeight="1" thickBot="1" x14ac:dyDescent="0.3">
      <c r="A1850" s="215" t="s">
        <v>11</v>
      </c>
      <c r="B1850" s="219" t="s">
        <v>293</v>
      </c>
      <c r="C1850" s="220"/>
      <c r="D1850" s="179">
        <v>5632</v>
      </c>
      <c r="E1850" s="179">
        <v>5410</v>
      </c>
      <c r="F1850" s="179">
        <v>6114</v>
      </c>
      <c r="G1850" s="179">
        <v>6441</v>
      </c>
      <c r="H1850" s="179">
        <v>6064</v>
      </c>
      <c r="I1850" s="179">
        <v>6960</v>
      </c>
      <c r="J1850" s="179">
        <v>7652</v>
      </c>
      <c r="K1850" s="179">
        <v>7422</v>
      </c>
      <c r="L1850" s="179">
        <v>7319</v>
      </c>
      <c r="M1850" s="179">
        <v>8603</v>
      </c>
      <c r="N1850" s="179">
        <v>9659</v>
      </c>
      <c r="O1850" s="179">
        <v>10778</v>
      </c>
    </row>
    <row r="1851" spans="1:15" ht="16.5" thickBot="1" x14ac:dyDescent="0.3">
      <c r="A1851" s="215" t="s">
        <v>12</v>
      </c>
      <c r="B1851" s="225" t="s">
        <v>291</v>
      </c>
      <c r="C1851" s="226"/>
      <c r="D1851" s="179">
        <v>4630</v>
      </c>
      <c r="E1851" s="179">
        <v>3629</v>
      </c>
      <c r="F1851" s="179">
        <v>4224</v>
      </c>
      <c r="G1851" s="179">
        <v>4122</v>
      </c>
      <c r="H1851" s="179">
        <v>5067</v>
      </c>
      <c r="I1851" s="179">
        <v>6315</v>
      </c>
      <c r="J1851" s="179">
        <v>4670</v>
      </c>
      <c r="K1851" s="179">
        <v>6388</v>
      </c>
      <c r="L1851" s="179">
        <v>2346</v>
      </c>
      <c r="M1851" s="179">
        <v>1945</v>
      </c>
      <c r="N1851" s="179">
        <v>8724</v>
      </c>
      <c r="O1851" s="179">
        <v>8941</v>
      </c>
    </row>
    <row r="1852" spans="1:15" ht="33" customHeight="1" thickBot="1" x14ac:dyDescent="0.3">
      <c r="A1852" s="215" t="s">
        <v>13</v>
      </c>
      <c r="B1852" s="219" t="s">
        <v>292</v>
      </c>
      <c r="C1852" s="220"/>
      <c r="D1852" s="180">
        <v>1002</v>
      </c>
      <c r="E1852" s="180">
        <v>1781</v>
      </c>
      <c r="F1852" s="180">
        <v>1890</v>
      </c>
      <c r="G1852" s="180">
        <v>2319</v>
      </c>
      <c r="H1852" s="180">
        <v>997</v>
      </c>
      <c r="I1852" s="180">
        <v>645</v>
      </c>
      <c r="J1852" s="180">
        <v>2982</v>
      </c>
      <c r="K1852" s="180">
        <v>1034</v>
      </c>
      <c r="L1852" s="180">
        <v>4973</v>
      </c>
      <c r="M1852" s="180">
        <v>6658</v>
      </c>
      <c r="N1852" s="180">
        <v>935</v>
      </c>
      <c r="O1852" s="180">
        <v>1837</v>
      </c>
    </row>
    <row r="1853" spans="1:15" ht="36" customHeight="1" thickBot="1" x14ac:dyDescent="0.3">
      <c r="A1853" s="215" t="s">
        <v>14</v>
      </c>
      <c r="B1853" s="219" t="s">
        <v>27</v>
      </c>
      <c r="C1853" s="220"/>
      <c r="D1853" s="181">
        <v>0.17791193181818182</v>
      </c>
      <c r="E1853" s="181">
        <v>0.32920517560073936</v>
      </c>
      <c r="F1853" s="181">
        <v>0.30912659470068693</v>
      </c>
      <c r="G1853" s="181">
        <v>0.36003726129482999</v>
      </c>
      <c r="H1853" s="181">
        <v>0.16441292875989447</v>
      </c>
      <c r="I1853" s="181">
        <v>9.2672413793103453E-2</v>
      </c>
      <c r="J1853" s="181">
        <v>0.38970203868269732</v>
      </c>
      <c r="K1853" s="181">
        <v>0.13931554836971166</v>
      </c>
      <c r="L1853" s="181">
        <v>0.67946440770597072</v>
      </c>
      <c r="M1853" s="181">
        <v>0.77391607578751598</v>
      </c>
      <c r="N1853" s="181">
        <v>9.6800911067398285E-2</v>
      </c>
      <c r="O1853" s="181">
        <v>0.17043978474670626</v>
      </c>
    </row>
    <row r="1854" spans="1:15" ht="81.75" customHeight="1" thickBot="1" x14ac:dyDescent="0.3">
      <c r="A1854" s="215" t="s">
        <v>28</v>
      </c>
      <c r="B1854" s="219" t="s">
        <v>29</v>
      </c>
      <c r="C1854" s="220"/>
      <c r="D1854" s="187">
        <v>4.5942831928845234</v>
      </c>
      <c r="E1854" s="187">
        <v>4.5942831928845234</v>
      </c>
      <c r="F1854" s="187">
        <v>4.5942831928845234</v>
      </c>
      <c r="G1854" s="187">
        <v>4.5942831928845234</v>
      </c>
      <c r="H1854" s="187">
        <v>4.5942831928845234</v>
      </c>
      <c r="I1854" s="187">
        <v>4.5942831928845234</v>
      </c>
      <c r="J1854" s="187">
        <v>4.5942831928845234</v>
      </c>
      <c r="K1854" s="187">
        <v>4.5942831928845234</v>
      </c>
      <c r="L1854" s="187">
        <v>4.5942831928845234</v>
      </c>
      <c r="M1854" s="187">
        <v>4.5942831928845234</v>
      </c>
      <c r="N1854" s="187">
        <v>4.5942831928845234</v>
      </c>
      <c r="O1854" s="187">
        <v>4.5942831928845234</v>
      </c>
    </row>
    <row r="1855" spans="1:15" ht="51" customHeight="1" thickBot="1" x14ac:dyDescent="0.3">
      <c r="A1855" s="215" t="s">
        <v>30</v>
      </c>
      <c r="B1855" s="219" t="s">
        <v>31</v>
      </c>
      <c r="C1855" s="220"/>
      <c r="D1855" s="182">
        <v>9.5818104228310427E-2</v>
      </c>
      <c r="E1855" s="182">
        <v>0.24711134801086798</v>
      </c>
      <c r="F1855" s="182">
        <v>0.22703276711081555</v>
      </c>
      <c r="G1855" s="182">
        <v>0.27794343370495861</v>
      </c>
      <c r="H1855" s="182">
        <v>8.2319101170023071E-2</v>
      </c>
      <c r="I1855" s="182">
        <v>1.0578586203232057E-2</v>
      </c>
      <c r="J1855" s="182">
        <v>0.30760821109282593</v>
      </c>
      <c r="K1855" s="182">
        <v>5.7221720779840266E-2</v>
      </c>
      <c r="L1855" s="182">
        <v>0.59737058011609934</v>
      </c>
      <c r="M1855" s="182">
        <v>0.6918222481976446</v>
      </c>
      <c r="N1855" s="182">
        <v>1.4707083477526889E-2</v>
      </c>
      <c r="O1855" s="182">
        <v>8.8345957156834867E-2</v>
      </c>
    </row>
    <row r="1856" spans="1:15" ht="83.25" customHeight="1" thickBot="1" x14ac:dyDescent="0.3">
      <c r="A1856" s="215" t="s">
        <v>32</v>
      </c>
      <c r="B1856" s="219" t="s">
        <v>33</v>
      </c>
      <c r="C1856" s="220"/>
      <c r="D1856" s="183">
        <v>540</v>
      </c>
      <c r="E1856" s="183">
        <v>1337</v>
      </c>
      <c r="F1856" s="183">
        <v>1388</v>
      </c>
      <c r="G1856" s="183">
        <v>1790</v>
      </c>
      <c r="H1856" s="183">
        <v>499</v>
      </c>
      <c r="I1856" s="183">
        <v>74</v>
      </c>
      <c r="J1856" s="183">
        <v>2354</v>
      </c>
      <c r="K1856" s="183">
        <v>425</v>
      </c>
      <c r="L1856" s="183">
        <v>4372</v>
      </c>
      <c r="M1856" s="183">
        <v>5952</v>
      </c>
      <c r="N1856" s="183">
        <v>142</v>
      </c>
      <c r="O1856" s="183">
        <v>952</v>
      </c>
    </row>
    <row r="1857" spans="1:15" ht="53.25" customHeight="1" thickBot="1" x14ac:dyDescent="0.3">
      <c r="A1857" s="215" t="s">
        <v>34</v>
      </c>
      <c r="B1857" s="219" t="s">
        <v>35</v>
      </c>
      <c r="C1857" s="220"/>
      <c r="D1857" s="184">
        <v>2480.9129241576425</v>
      </c>
      <c r="E1857" s="184">
        <v>6142.5566288866075</v>
      </c>
      <c r="F1857" s="184">
        <v>6376.8650717237188</v>
      </c>
      <c r="G1857" s="184">
        <v>8223.7669152632971</v>
      </c>
      <c r="H1857" s="184">
        <v>2292.5473132493771</v>
      </c>
      <c r="I1857" s="184">
        <v>339.97695627345473</v>
      </c>
      <c r="J1857" s="184">
        <v>10814.942636050167</v>
      </c>
      <c r="K1857" s="184">
        <v>1952.5703569759223</v>
      </c>
      <c r="L1857" s="184">
        <v>20086.206119291135</v>
      </c>
      <c r="M1857" s="184">
        <v>27345.173564048684</v>
      </c>
      <c r="N1857" s="184">
        <v>652.38821338960236</v>
      </c>
      <c r="O1857" s="184">
        <v>4373.7575996260666</v>
      </c>
    </row>
    <row r="1858" spans="1:15" ht="48.75" customHeight="1" thickBot="1" x14ac:dyDescent="0.3">
      <c r="A1858" s="215" t="s">
        <v>36</v>
      </c>
      <c r="B1858" s="219" t="s">
        <v>37</v>
      </c>
      <c r="C1858" s="220"/>
      <c r="D1858" s="184">
        <v>2314.69</v>
      </c>
      <c r="E1858" s="184">
        <v>5731.01</v>
      </c>
      <c r="F1858" s="184">
        <v>5949.62</v>
      </c>
      <c r="G1858" s="184">
        <v>7672.77</v>
      </c>
      <c r="H1858" s="184">
        <v>2138.9499999999998</v>
      </c>
      <c r="I1858" s="184">
        <v>317.2</v>
      </c>
      <c r="J1858" s="184">
        <v>10090.34</v>
      </c>
      <c r="K1858" s="184">
        <v>1821.75</v>
      </c>
      <c r="L1858" s="184">
        <v>18740.43</v>
      </c>
      <c r="M1858" s="184">
        <v>25513.05</v>
      </c>
      <c r="N1858" s="184">
        <v>608.67999999999995</v>
      </c>
      <c r="O1858" s="184">
        <v>4080.72</v>
      </c>
    </row>
    <row r="1859" spans="1:15" ht="20.25" customHeight="1" thickBot="1" x14ac:dyDescent="0.3">
      <c r="A1859" s="242" t="s">
        <v>248</v>
      </c>
      <c r="B1859" s="241"/>
      <c r="C1859" s="43"/>
      <c r="D1859" s="178" t="s">
        <v>116</v>
      </c>
      <c r="E1859" s="221"/>
      <c r="F1859" s="221"/>
      <c r="G1859" s="221"/>
      <c r="H1859" s="221"/>
      <c r="I1859" s="221"/>
      <c r="J1859" s="221"/>
      <c r="K1859" s="221"/>
      <c r="L1859" s="221"/>
      <c r="M1859" s="221"/>
      <c r="N1859" s="221"/>
      <c r="O1859" s="222"/>
    </row>
    <row r="1860" spans="1:15" ht="16.5" thickBot="1" x14ac:dyDescent="0.3">
      <c r="A1860" s="223" t="s">
        <v>300</v>
      </c>
      <c r="B1860" s="224"/>
      <c r="C1860" s="224"/>
      <c r="D1860" s="224"/>
      <c r="E1860" s="224"/>
      <c r="F1860" s="224"/>
      <c r="G1860" s="224"/>
      <c r="H1860" s="224"/>
      <c r="I1860" s="224"/>
      <c r="J1860" s="224"/>
      <c r="K1860" s="224"/>
      <c r="L1860" s="224"/>
      <c r="M1860" s="224"/>
      <c r="N1860" s="224"/>
      <c r="O1860" s="224"/>
    </row>
    <row r="1861" spans="1:15" s="41" customFormat="1" ht="29.25" customHeight="1" thickBot="1" x14ac:dyDescent="0.3">
      <c r="A1861" s="215" t="s">
        <v>11</v>
      </c>
      <c r="B1861" s="219" t="s">
        <v>293</v>
      </c>
      <c r="C1861" s="220"/>
      <c r="D1861" s="179">
        <v>5632</v>
      </c>
      <c r="E1861" s="179">
        <v>5410</v>
      </c>
      <c r="F1861" s="179">
        <v>6114</v>
      </c>
      <c r="G1861" s="179">
        <v>6441</v>
      </c>
      <c r="H1861" s="179">
        <v>6064</v>
      </c>
      <c r="I1861" s="179">
        <v>6960</v>
      </c>
      <c r="J1861" s="179">
        <v>7652</v>
      </c>
      <c r="K1861" s="179">
        <v>7422</v>
      </c>
      <c r="L1861" s="179">
        <v>7319</v>
      </c>
      <c r="M1861" s="179">
        <v>8603</v>
      </c>
      <c r="N1861" s="179">
        <v>9659</v>
      </c>
      <c r="O1861" s="179">
        <v>10778</v>
      </c>
    </row>
    <row r="1862" spans="1:15" ht="16.5" thickBot="1" x14ac:dyDescent="0.3">
      <c r="A1862" s="215" t="s">
        <v>12</v>
      </c>
      <c r="B1862" s="225" t="s">
        <v>291</v>
      </c>
      <c r="C1862" s="226"/>
      <c r="D1862" s="179">
        <v>4630</v>
      </c>
      <c r="E1862" s="179">
        <v>3629</v>
      </c>
      <c r="F1862" s="179">
        <v>4224</v>
      </c>
      <c r="G1862" s="179">
        <v>4122</v>
      </c>
      <c r="H1862" s="179">
        <v>5067</v>
      </c>
      <c r="I1862" s="179">
        <v>6315</v>
      </c>
      <c r="J1862" s="179">
        <v>4670</v>
      </c>
      <c r="K1862" s="179">
        <v>6388</v>
      </c>
      <c r="L1862" s="179">
        <v>2346</v>
      </c>
      <c r="M1862" s="179">
        <v>1945</v>
      </c>
      <c r="N1862" s="179">
        <v>8724</v>
      </c>
      <c r="O1862" s="179">
        <v>8941</v>
      </c>
    </row>
    <row r="1863" spans="1:15" ht="33" customHeight="1" thickBot="1" x14ac:dyDescent="0.3">
      <c r="A1863" s="215" t="s">
        <v>13</v>
      </c>
      <c r="B1863" s="219" t="s">
        <v>292</v>
      </c>
      <c r="C1863" s="220"/>
      <c r="D1863" s="180">
        <v>1002</v>
      </c>
      <c r="E1863" s="180">
        <v>1781</v>
      </c>
      <c r="F1863" s="180">
        <v>1890</v>
      </c>
      <c r="G1863" s="180">
        <v>2319</v>
      </c>
      <c r="H1863" s="180">
        <v>997</v>
      </c>
      <c r="I1863" s="180">
        <v>645</v>
      </c>
      <c r="J1863" s="180">
        <v>2982</v>
      </c>
      <c r="K1863" s="180">
        <v>1034</v>
      </c>
      <c r="L1863" s="180">
        <v>4973</v>
      </c>
      <c r="M1863" s="180">
        <v>6658</v>
      </c>
      <c r="N1863" s="180">
        <v>935</v>
      </c>
      <c r="O1863" s="180">
        <v>1837</v>
      </c>
    </row>
    <row r="1864" spans="1:15" ht="36" customHeight="1" thickBot="1" x14ac:dyDescent="0.3">
      <c r="A1864" s="215" t="s">
        <v>14</v>
      </c>
      <c r="B1864" s="219" t="s">
        <v>27</v>
      </c>
      <c r="C1864" s="220"/>
      <c r="D1864" s="181">
        <v>0.17791193181818182</v>
      </c>
      <c r="E1864" s="181">
        <v>0.32920517560073936</v>
      </c>
      <c r="F1864" s="181">
        <v>0.30912659470068693</v>
      </c>
      <c r="G1864" s="181">
        <v>0.36003726129482999</v>
      </c>
      <c r="H1864" s="181">
        <v>0.16441292875989447</v>
      </c>
      <c r="I1864" s="181">
        <v>9.2672413793103453E-2</v>
      </c>
      <c r="J1864" s="181">
        <v>0.38970203868269732</v>
      </c>
      <c r="K1864" s="181">
        <v>0.13931554836971166</v>
      </c>
      <c r="L1864" s="181">
        <v>0.67946440770597072</v>
      </c>
      <c r="M1864" s="181">
        <v>0.77391607578751598</v>
      </c>
      <c r="N1864" s="181">
        <v>9.6800911067398285E-2</v>
      </c>
      <c r="O1864" s="181">
        <v>0.17043978474670626</v>
      </c>
    </row>
    <row r="1865" spans="1:15" ht="81.75" customHeight="1" thickBot="1" x14ac:dyDescent="0.3">
      <c r="A1865" s="215" t="s">
        <v>28</v>
      </c>
      <c r="B1865" s="219" t="s">
        <v>29</v>
      </c>
      <c r="C1865" s="220"/>
      <c r="D1865" s="187">
        <v>4.7964316533714424</v>
      </c>
      <c r="E1865" s="187">
        <v>4.7964316533714424</v>
      </c>
      <c r="F1865" s="187">
        <v>4.7964316533714424</v>
      </c>
      <c r="G1865" s="187">
        <v>4.7964316533714424</v>
      </c>
      <c r="H1865" s="187">
        <v>4.7964316533714424</v>
      </c>
      <c r="I1865" s="187">
        <v>4.7964316533714424</v>
      </c>
      <c r="J1865" s="187">
        <v>4.7964316533714424</v>
      </c>
      <c r="K1865" s="187">
        <v>4.7964316533714424</v>
      </c>
      <c r="L1865" s="187">
        <v>4.7964316533714424</v>
      </c>
      <c r="M1865" s="187">
        <v>4.7964316533714424</v>
      </c>
      <c r="N1865" s="187">
        <v>4.7964316533714424</v>
      </c>
      <c r="O1865" s="187">
        <v>4.7964316533714424</v>
      </c>
    </row>
    <row r="1866" spans="1:15" ht="51" customHeight="1" thickBot="1" x14ac:dyDescent="0.3">
      <c r="A1866" s="215" t="s">
        <v>30</v>
      </c>
      <c r="B1866" s="219" t="s">
        <v>31</v>
      </c>
      <c r="C1866" s="220"/>
      <c r="D1866" s="182">
        <v>9.5818104228310427E-2</v>
      </c>
      <c r="E1866" s="182">
        <v>0.24711134801086798</v>
      </c>
      <c r="F1866" s="182">
        <v>0.22703276711081555</v>
      </c>
      <c r="G1866" s="182">
        <v>0.27794343370495861</v>
      </c>
      <c r="H1866" s="182">
        <v>8.2319101170023071E-2</v>
      </c>
      <c r="I1866" s="182">
        <v>1.0578586203232057E-2</v>
      </c>
      <c r="J1866" s="182">
        <v>0.30760821109282593</v>
      </c>
      <c r="K1866" s="182">
        <v>5.7221720779840266E-2</v>
      </c>
      <c r="L1866" s="182">
        <v>0.59737058011609934</v>
      </c>
      <c r="M1866" s="182">
        <v>0.6918222481976446</v>
      </c>
      <c r="N1866" s="182">
        <v>1.4707083477526889E-2</v>
      </c>
      <c r="O1866" s="182">
        <v>8.8345957156834867E-2</v>
      </c>
    </row>
    <row r="1867" spans="1:15" ht="83.25" customHeight="1" thickBot="1" x14ac:dyDescent="0.3">
      <c r="A1867" s="215" t="s">
        <v>32</v>
      </c>
      <c r="B1867" s="219" t="s">
        <v>33</v>
      </c>
      <c r="C1867" s="220"/>
      <c r="D1867" s="183">
        <v>540</v>
      </c>
      <c r="E1867" s="183">
        <v>1337</v>
      </c>
      <c r="F1867" s="183">
        <v>1388</v>
      </c>
      <c r="G1867" s="183">
        <v>1790</v>
      </c>
      <c r="H1867" s="183">
        <v>499</v>
      </c>
      <c r="I1867" s="183">
        <v>74</v>
      </c>
      <c r="J1867" s="183">
        <v>2354</v>
      </c>
      <c r="K1867" s="183">
        <v>425</v>
      </c>
      <c r="L1867" s="183">
        <v>4372</v>
      </c>
      <c r="M1867" s="183">
        <v>5952</v>
      </c>
      <c r="N1867" s="183">
        <v>142</v>
      </c>
      <c r="O1867" s="183">
        <v>952</v>
      </c>
    </row>
    <row r="1868" spans="1:15" ht="53.25" customHeight="1" thickBot="1" x14ac:dyDescent="0.3">
      <c r="A1868" s="215" t="s">
        <v>34</v>
      </c>
      <c r="B1868" s="219" t="s">
        <v>35</v>
      </c>
      <c r="C1868" s="220"/>
      <c r="D1868" s="184">
        <v>2590.0730928205789</v>
      </c>
      <c r="E1868" s="184">
        <v>6412.8291205576188</v>
      </c>
      <c r="F1868" s="184">
        <v>6657.4471348795623</v>
      </c>
      <c r="G1868" s="184">
        <v>8585.6126595348815</v>
      </c>
      <c r="H1868" s="184">
        <v>2393.4193950323497</v>
      </c>
      <c r="I1868" s="184">
        <v>354.93594234948671</v>
      </c>
      <c r="J1868" s="184">
        <v>11290.800112036375</v>
      </c>
      <c r="K1868" s="184">
        <v>2038.4834526828631</v>
      </c>
      <c r="L1868" s="184">
        <v>20969.999188539947</v>
      </c>
      <c r="M1868" s="184">
        <v>28548.361200866824</v>
      </c>
      <c r="N1868" s="184">
        <v>681.09329477874485</v>
      </c>
      <c r="O1868" s="184">
        <v>4566.2029340096133</v>
      </c>
    </row>
    <row r="1869" spans="1:15" ht="48.75" customHeight="1" thickBot="1" x14ac:dyDescent="0.3">
      <c r="A1869" s="215" t="s">
        <v>36</v>
      </c>
      <c r="B1869" s="219" t="s">
        <v>37</v>
      </c>
      <c r="C1869" s="220"/>
      <c r="D1869" s="184">
        <v>2416.54</v>
      </c>
      <c r="E1869" s="184">
        <v>5983.17</v>
      </c>
      <c r="F1869" s="184">
        <v>6211.4</v>
      </c>
      <c r="G1869" s="184">
        <v>8010.38</v>
      </c>
      <c r="H1869" s="184">
        <v>2233.06</v>
      </c>
      <c r="I1869" s="184">
        <v>331.16</v>
      </c>
      <c r="J1869" s="184">
        <v>10534.32</v>
      </c>
      <c r="K1869" s="184">
        <v>1901.91</v>
      </c>
      <c r="L1869" s="184">
        <v>19565.009999999998</v>
      </c>
      <c r="M1869" s="184">
        <v>26635.62</v>
      </c>
      <c r="N1869" s="184">
        <v>635.46</v>
      </c>
      <c r="O1869" s="184">
        <v>4260.2700000000004</v>
      </c>
    </row>
    <row r="1870" spans="1:15" ht="21" customHeight="1" thickBot="1" x14ac:dyDescent="0.3">
      <c r="A1870" s="242" t="s">
        <v>248</v>
      </c>
      <c r="B1870" s="241"/>
      <c r="C1870" s="43"/>
      <c r="D1870" s="178" t="s">
        <v>116</v>
      </c>
      <c r="E1870" s="221"/>
      <c r="F1870" s="221"/>
      <c r="G1870" s="221"/>
      <c r="H1870" s="221"/>
      <c r="I1870" s="221"/>
      <c r="J1870" s="221"/>
      <c r="K1870" s="221"/>
      <c r="L1870" s="221"/>
      <c r="M1870" s="221"/>
      <c r="N1870" s="221"/>
      <c r="O1870" s="222"/>
    </row>
    <row r="1871" spans="1:15" ht="16.5" thickBot="1" x14ac:dyDescent="0.3">
      <c r="A1871" s="223" t="s">
        <v>301</v>
      </c>
      <c r="B1871" s="224"/>
      <c r="C1871" s="224"/>
      <c r="D1871" s="224"/>
      <c r="E1871" s="224"/>
      <c r="F1871" s="224"/>
      <c r="G1871" s="224"/>
      <c r="H1871" s="224"/>
      <c r="I1871" s="224"/>
      <c r="J1871" s="224"/>
      <c r="K1871" s="224"/>
      <c r="L1871" s="224"/>
      <c r="M1871" s="224"/>
      <c r="N1871" s="224"/>
      <c r="O1871" s="224"/>
    </row>
    <row r="1872" spans="1:15" s="41" customFormat="1" ht="29.25" customHeight="1" thickBot="1" x14ac:dyDescent="0.3">
      <c r="A1872" s="215" t="s">
        <v>11</v>
      </c>
      <c r="B1872" s="219" t="s">
        <v>293</v>
      </c>
      <c r="C1872" s="220"/>
      <c r="D1872" s="179">
        <v>5632</v>
      </c>
      <c r="E1872" s="179">
        <v>5410</v>
      </c>
      <c r="F1872" s="179">
        <v>6114</v>
      </c>
      <c r="G1872" s="179">
        <v>6441</v>
      </c>
      <c r="H1872" s="179">
        <v>6064</v>
      </c>
      <c r="I1872" s="179">
        <v>6960</v>
      </c>
      <c r="J1872" s="179">
        <v>7652</v>
      </c>
      <c r="K1872" s="179">
        <v>7422</v>
      </c>
      <c r="L1872" s="179">
        <v>7319</v>
      </c>
      <c r="M1872" s="179">
        <v>8603</v>
      </c>
      <c r="N1872" s="179">
        <v>9659</v>
      </c>
      <c r="O1872" s="179">
        <v>10778</v>
      </c>
    </row>
    <row r="1873" spans="1:15" ht="16.5" thickBot="1" x14ac:dyDescent="0.3">
      <c r="A1873" s="215" t="s">
        <v>12</v>
      </c>
      <c r="B1873" s="225" t="s">
        <v>291</v>
      </c>
      <c r="C1873" s="226"/>
      <c r="D1873" s="179">
        <v>4630</v>
      </c>
      <c r="E1873" s="179">
        <v>3629</v>
      </c>
      <c r="F1873" s="179">
        <v>4224</v>
      </c>
      <c r="G1873" s="179">
        <v>4122</v>
      </c>
      <c r="H1873" s="179">
        <v>5067</v>
      </c>
      <c r="I1873" s="179">
        <v>6315</v>
      </c>
      <c r="J1873" s="179">
        <v>4670</v>
      </c>
      <c r="K1873" s="179">
        <v>6388</v>
      </c>
      <c r="L1873" s="179">
        <v>2346</v>
      </c>
      <c r="M1873" s="179">
        <v>1945</v>
      </c>
      <c r="N1873" s="179">
        <v>8724</v>
      </c>
      <c r="O1873" s="179">
        <v>8941</v>
      </c>
    </row>
    <row r="1874" spans="1:15" ht="33" customHeight="1" thickBot="1" x14ac:dyDescent="0.3">
      <c r="A1874" s="215" t="s">
        <v>13</v>
      </c>
      <c r="B1874" s="219" t="s">
        <v>292</v>
      </c>
      <c r="C1874" s="220"/>
      <c r="D1874" s="180">
        <v>1002</v>
      </c>
      <c r="E1874" s="180">
        <v>1781</v>
      </c>
      <c r="F1874" s="180">
        <v>1890</v>
      </c>
      <c r="G1874" s="180">
        <v>2319</v>
      </c>
      <c r="H1874" s="180">
        <v>997</v>
      </c>
      <c r="I1874" s="180">
        <v>645</v>
      </c>
      <c r="J1874" s="180">
        <v>2982</v>
      </c>
      <c r="K1874" s="180">
        <v>1034</v>
      </c>
      <c r="L1874" s="180">
        <v>4973</v>
      </c>
      <c r="M1874" s="180">
        <v>6658</v>
      </c>
      <c r="N1874" s="180">
        <v>935</v>
      </c>
      <c r="O1874" s="180">
        <v>1837</v>
      </c>
    </row>
    <row r="1875" spans="1:15" ht="36" customHeight="1" thickBot="1" x14ac:dyDescent="0.3">
      <c r="A1875" s="215" t="s">
        <v>14</v>
      </c>
      <c r="B1875" s="219" t="s">
        <v>27</v>
      </c>
      <c r="C1875" s="220"/>
      <c r="D1875" s="181">
        <v>0.17791193181818182</v>
      </c>
      <c r="E1875" s="181">
        <v>0.32920517560073936</v>
      </c>
      <c r="F1875" s="181">
        <v>0.30912659470068693</v>
      </c>
      <c r="G1875" s="181">
        <v>0.36003726129482999</v>
      </c>
      <c r="H1875" s="181">
        <v>0.16441292875989447</v>
      </c>
      <c r="I1875" s="181">
        <v>9.2672413793103453E-2</v>
      </c>
      <c r="J1875" s="181">
        <v>0.38970203868269732</v>
      </c>
      <c r="K1875" s="181">
        <v>0.13931554836971166</v>
      </c>
      <c r="L1875" s="181">
        <v>0.67946440770597072</v>
      </c>
      <c r="M1875" s="181">
        <v>0.77391607578751598</v>
      </c>
      <c r="N1875" s="181">
        <v>9.6800911067398285E-2</v>
      </c>
      <c r="O1875" s="181">
        <v>0.17043978474670626</v>
      </c>
    </row>
    <row r="1876" spans="1:15" ht="81.75" customHeight="1" thickBot="1" x14ac:dyDescent="0.3">
      <c r="A1876" s="215" t="s">
        <v>28</v>
      </c>
      <c r="B1876" s="219" t="s">
        <v>29</v>
      </c>
      <c r="C1876" s="220"/>
      <c r="D1876" s="187">
        <v>5.0074746461197801</v>
      </c>
      <c r="E1876" s="187">
        <v>5.0074746461197801</v>
      </c>
      <c r="F1876" s="187">
        <v>5.0074746461197801</v>
      </c>
      <c r="G1876" s="187">
        <v>5.0074746461197801</v>
      </c>
      <c r="H1876" s="187">
        <v>5.0074746461197801</v>
      </c>
      <c r="I1876" s="187">
        <v>5.0074746461197801</v>
      </c>
      <c r="J1876" s="187">
        <v>5.0074746461197801</v>
      </c>
      <c r="K1876" s="187">
        <v>5.0074746461197801</v>
      </c>
      <c r="L1876" s="187">
        <v>5.0074746461197801</v>
      </c>
      <c r="M1876" s="187">
        <v>5.0074746461197801</v>
      </c>
      <c r="N1876" s="187">
        <v>5.0074746461197801</v>
      </c>
      <c r="O1876" s="187">
        <v>5.0074746461197801</v>
      </c>
    </row>
    <row r="1877" spans="1:15" ht="51" customHeight="1" thickBot="1" x14ac:dyDescent="0.3">
      <c r="A1877" s="215" t="s">
        <v>30</v>
      </c>
      <c r="B1877" s="219" t="s">
        <v>31</v>
      </c>
      <c r="C1877" s="220"/>
      <c r="D1877" s="182">
        <v>9.5818104228310427E-2</v>
      </c>
      <c r="E1877" s="182">
        <v>0.24711134801086798</v>
      </c>
      <c r="F1877" s="182">
        <v>0.22703276711081555</v>
      </c>
      <c r="G1877" s="182">
        <v>0.27794343370495861</v>
      </c>
      <c r="H1877" s="182">
        <v>8.2319101170023071E-2</v>
      </c>
      <c r="I1877" s="182">
        <v>1.0578586203232057E-2</v>
      </c>
      <c r="J1877" s="182">
        <v>0.30760821109282593</v>
      </c>
      <c r="K1877" s="182">
        <v>5.7221720779840266E-2</v>
      </c>
      <c r="L1877" s="182">
        <v>0.59737058011609934</v>
      </c>
      <c r="M1877" s="182">
        <v>0.6918222481976446</v>
      </c>
      <c r="N1877" s="182">
        <v>1.4707083477526889E-2</v>
      </c>
      <c r="O1877" s="182">
        <v>8.8345957156834867E-2</v>
      </c>
    </row>
    <row r="1878" spans="1:15" ht="83.25" customHeight="1" thickBot="1" x14ac:dyDescent="0.3">
      <c r="A1878" s="215" t="s">
        <v>32</v>
      </c>
      <c r="B1878" s="219" t="s">
        <v>33</v>
      </c>
      <c r="C1878" s="220"/>
      <c r="D1878" s="183">
        <v>540</v>
      </c>
      <c r="E1878" s="183">
        <v>1337</v>
      </c>
      <c r="F1878" s="183">
        <v>1388</v>
      </c>
      <c r="G1878" s="183">
        <v>1790</v>
      </c>
      <c r="H1878" s="183">
        <v>499</v>
      </c>
      <c r="I1878" s="183">
        <v>74</v>
      </c>
      <c r="J1878" s="183">
        <v>2354</v>
      </c>
      <c r="K1878" s="183">
        <v>425</v>
      </c>
      <c r="L1878" s="183">
        <v>4372</v>
      </c>
      <c r="M1878" s="183">
        <v>5952</v>
      </c>
      <c r="N1878" s="183">
        <v>142</v>
      </c>
      <c r="O1878" s="183">
        <v>952</v>
      </c>
    </row>
    <row r="1879" spans="1:15" ht="53.25" customHeight="1" thickBot="1" x14ac:dyDescent="0.3">
      <c r="A1879" s="215" t="s">
        <v>34</v>
      </c>
      <c r="B1879" s="219" t="s">
        <v>35</v>
      </c>
      <c r="C1879" s="220"/>
      <c r="D1879" s="184">
        <v>2704.0363089046814</v>
      </c>
      <c r="E1879" s="184">
        <v>6694.9936018621456</v>
      </c>
      <c r="F1879" s="184">
        <v>6950.3748088142547</v>
      </c>
      <c r="G1879" s="184">
        <v>8963.3796165544063</v>
      </c>
      <c r="H1879" s="184">
        <v>2498.7298484137705</v>
      </c>
      <c r="I1879" s="184">
        <v>370.5531238128637</v>
      </c>
      <c r="J1879" s="184">
        <v>11787.595316965962</v>
      </c>
      <c r="K1879" s="184">
        <v>2128.1767246009067</v>
      </c>
      <c r="L1879" s="184">
        <v>21892.679152835677</v>
      </c>
      <c r="M1879" s="184">
        <v>29804.489093704931</v>
      </c>
      <c r="N1879" s="184">
        <v>711.06139974900873</v>
      </c>
      <c r="O1879" s="184">
        <v>4767.1158631060307</v>
      </c>
    </row>
    <row r="1880" spans="1:15" ht="48.75" customHeight="1" thickBot="1" x14ac:dyDescent="0.3">
      <c r="A1880" s="215" t="s">
        <v>36</v>
      </c>
      <c r="B1880" s="219" t="s">
        <v>37</v>
      </c>
      <c r="C1880" s="220"/>
      <c r="D1880" s="184">
        <v>2522.87</v>
      </c>
      <c r="E1880" s="184">
        <v>6246.43</v>
      </c>
      <c r="F1880" s="184">
        <v>6484.7</v>
      </c>
      <c r="G1880" s="184">
        <v>8362.83</v>
      </c>
      <c r="H1880" s="184">
        <v>2331.31</v>
      </c>
      <c r="I1880" s="184">
        <v>345.73</v>
      </c>
      <c r="J1880" s="184">
        <v>10997.83</v>
      </c>
      <c r="K1880" s="184">
        <v>1985.59</v>
      </c>
      <c r="L1880" s="184">
        <v>20425.87</v>
      </c>
      <c r="M1880" s="184">
        <v>27807.59</v>
      </c>
      <c r="N1880" s="184">
        <v>663.42</v>
      </c>
      <c r="O1880" s="184">
        <v>4447.72</v>
      </c>
    </row>
    <row r="1881" spans="1:15" ht="20.25" customHeight="1" thickBot="1" x14ac:dyDescent="0.3">
      <c r="A1881" s="242" t="s">
        <v>248</v>
      </c>
      <c r="B1881" s="241"/>
      <c r="C1881" s="43"/>
      <c r="D1881" s="178" t="s">
        <v>116</v>
      </c>
      <c r="E1881" s="221"/>
      <c r="F1881" s="221"/>
      <c r="G1881" s="221"/>
      <c r="H1881" s="221"/>
      <c r="I1881" s="221"/>
      <c r="J1881" s="221"/>
      <c r="K1881" s="221"/>
      <c r="L1881" s="221"/>
      <c r="M1881" s="221"/>
      <c r="N1881" s="221"/>
      <c r="O1881" s="222"/>
    </row>
    <row r="1882" spans="1:15" ht="16.5" thickBot="1" x14ac:dyDescent="0.3">
      <c r="A1882" s="223" t="s">
        <v>302</v>
      </c>
      <c r="B1882" s="224"/>
      <c r="C1882" s="224"/>
      <c r="D1882" s="224"/>
      <c r="E1882" s="224"/>
      <c r="F1882" s="224"/>
      <c r="G1882" s="224"/>
      <c r="H1882" s="224"/>
      <c r="I1882" s="224"/>
      <c r="J1882" s="224"/>
      <c r="K1882" s="224"/>
      <c r="L1882" s="224"/>
      <c r="M1882" s="224"/>
      <c r="N1882" s="224"/>
      <c r="O1882" s="224"/>
    </row>
    <row r="1883" spans="1:15" s="41" customFormat="1" ht="29.25" customHeight="1" thickBot="1" x14ac:dyDescent="0.3">
      <c r="A1883" s="215" t="s">
        <v>11</v>
      </c>
      <c r="B1883" s="219" t="s">
        <v>293</v>
      </c>
      <c r="C1883" s="220"/>
      <c r="D1883" s="179">
        <v>5632</v>
      </c>
      <c r="E1883" s="179">
        <v>5410</v>
      </c>
      <c r="F1883" s="179">
        <v>6114</v>
      </c>
      <c r="G1883" s="179">
        <v>6441</v>
      </c>
      <c r="H1883" s="179">
        <v>6064</v>
      </c>
      <c r="I1883" s="179">
        <v>6960</v>
      </c>
      <c r="J1883" s="179">
        <v>7652</v>
      </c>
      <c r="K1883" s="179">
        <v>7422</v>
      </c>
      <c r="L1883" s="179">
        <v>7319</v>
      </c>
      <c r="M1883" s="179">
        <v>8603</v>
      </c>
      <c r="N1883" s="179">
        <v>9659</v>
      </c>
      <c r="O1883" s="179">
        <v>10778</v>
      </c>
    </row>
    <row r="1884" spans="1:15" ht="16.5" thickBot="1" x14ac:dyDescent="0.3">
      <c r="A1884" s="215" t="s">
        <v>12</v>
      </c>
      <c r="B1884" s="225" t="s">
        <v>291</v>
      </c>
      <c r="C1884" s="226"/>
      <c r="D1884" s="179">
        <v>4630</v>
      </c>
      <c r="E1884" s="179">
        <v>3629</v>
      </c>
      <c r="F1884" s="179">
        <v>4224</v>
      </c>
      <c r="G1884" s="179">
        <v>4122</v>
      </c>
      <c r="H1884" s="179">
        <v>5067</v>
      </c>
      <c r="I1884" s="179">
        <v>6315</v>
      </c>
      <c r="J1884" s="179">
        <v>4670</v>
      </c>
      <c r="K1884" s="179">
        <v>6388</v>
      </c>
      <c r="L1884" s="179">
        <v>2346</v>
      </c>
      <c r="M1884" s="179">
        <v>1945</v>
      </c>
      <c r="N1884" s="179">
        <v>8724</v>
      </c>
      <c r="O1884" s="179">
        <v>8941</v>
      </c>
    </row>
    <row r="1885" spans="1:15" ht="33" customHeight="1" thickBot="1" x14ac:dyDescent="0.3">
      <c r="A1885" s="215" t="s">
        <v>13</v>
      </c>
      <c r="B1885" s="219" t="s">
        <v>292</v>
      </c>
      <c r="C1885" s="220"/>
      <c r="D1885" s="180">
        <v>1002</v>
      </c>
      <c r="E1885" s="180">
        <v>1781</v>
      </c>
      <c r="F1885" s="180">
        <v>1890</v>
      </c>
      <c r="G1885" s="180">
        <v>2319</v>
      </c>
      <c r="H1885" s="180">
        <v>997</v>
      </c>
      <c r="I1885" s="180">
        <v>645</v>
      </c>
      <c r="J1885" s="180">
        <v>2982</v>
      </c>
      <c r="K1885" s="180">
        <v>1034</v>
      </c>
      <c r="L1885" s="180">
        <v>4973</v>
      </c>
      <c r="M1885" s="180">
        <v>6658</v>
      </c>
      <c r="N1885" s="180">
        <v>935</v>
      </c>
      <c r="O1885" s="180">
        <v>1837</v>
      </c>
    </row>
    <row r="1886" spans="1:15" ht="36" customHeight="1" thickBot="1" x14ac:dyDescent="0.3">
      <c r="A1886" s="215" t="s">
        <v>14</v>
      </c>
      <c r="B1886" s="219" t="s">
        <v>27</v>
      </c>
      <c r="C1886" s="220"/>
      <c r="D1886" s="181">
        <v>0.17791193181818182</v>
      </c>
      <c r="E1886" s="181">
        <v>0.32920517560073936</v>
      </c>
      <c r="F1886" s="181">
        <v>0.30912659470068693</v>
      </c>
      <c r="G1886" s="181">
        <v>0.36003726129482999</v>
      </c>
      <c r="H1886" s="181">
        <v>0.16441292875989447</v>
      </c>
      <c r="I1886" s="181">
        <v>9.2672413793103453E-2</v>
      </c>
      <c r="J1886" s="181">
        <v>0.38970203868269732</v>
      </c>
      <c r="K1886" s="181">
        <v>0.13931554836971166</v>
      </c>
      <c r="L1886" s="181">
        <v>0.67946440770597072</v>
      </c>
      <c r="M1886" s="181">
        <v>0.77391607578751598</v>
      </c>
      <c r="N1886" s="181">
        <v>9.6800911067398285E-2</v>
      </c>
      <c r="O1886" s="181">
        <v>0.17043978474670626</v>
      </c>
    </row>
    <row r="1887" spans="1:15" ht="81.75" customHeight="1" thickBot="1" x14ac:dyDescent="0.3">
      <c r="A1887" s="215" t="s">
        <v>28</v>
      </c>
      <c r="B1887" s="219" t="s">
        <v>29</v>
      </c>
      <c r="C1887" s="220"/>
      <c r="D1887" s="187">
        <v>5.227803530549056</v>
      </c>
      <c r="E1887" s="187">
        <v>5.227803530549056</v>
      </c>
      <c r="F1887" s="187">
        <v>5.227803530549056</v>
      </c>
      <c r="G1887" s="187">
        <v>5.227803530549056</v>
      </c>
      <c r="H1887" s="187">
        <v>5.227803530549056</v>
      </c>
      <c r="I1887" s="187">
        <v>5.227803530549056</v>
      </c>
      <c r="J1887" s="187">
        <v>5.227803530549056</v>
      </c>
      <c r="K1887" s="187">
        <v>5.227803530549056</v>
      </c>
      <c r="L1887" s="187">
        <v>5.227803530549056</v>
      </c>
      <c r="M1887" s="187">
        <v>5.227803530549056</v>
      </c>
      <c r="N1887" s="187">
        <v>5.227803530549056</v>
      </c>
      <c r="O1887" s="187">
        <v>5.227803530549056</v>
      </c>
    </row>
    <row r="1888" spans="1:15" ht="51" customHeight="1" thickBot="1" x14ac:dyDescent="0.3">
      <c r="A1888" s="215" t="s">
        <v>30</v>
      </c>
      <c r="B1888" s="219" t="s">
        <v>31</v>
      </c>
      <c r="C1888" s="220"/>
      <c r="D1888" s="182">
        <v>9.5818104228310427E-2</v>
      </c>
      <c r="E1888" s="182">
        <v>0.24711134801086798</v>
      </c>
      <c r="F1888" s="182">
        <v>0.22703276711081555</v>
      </c>
      <c r="G1888" s="182">
        <v>0.27794343370495861</v>
      </c>
      <c r="H1888" s="182">
        <v>8.2319101170023071E-2</v>
      </c>
      <c r="I1888" s="182">
        <v>1.0578586203232057E-2</v>
      </c>
      <c r="J1888" s="182">
        <v>0.30760821109282593</v>
      </c>
      <c r="K1888" s="182">
        <v>5.7221720779840266E-2</v>
      </c>
      <c r="L1888" s="182">
        <v>0.59737058011609934</v>
      </c>
      <c r="M1888" s="182">
        <v>0.6918222481976446</v>
      </c>
      <c r="N1888" s="182">
        <v>1.4707083477526889E-2</v>
      </c>
      <c r="O1888" s="182">
        <v>8.8345957156834867E-2</v>
      </c>
    </row>
    <row r="1889" spans="1:15" ht="83.25" customHeight="1" thickBot="1" x14ac:dyDescent="0.3">
      <c r="A1889" s="215" t="s">
        <v>32</v>
      </c>
      <c r="B1889" s="219" t="s">
        <v>33</v>
      </c>
      <c r="C1889" s="220"/>
      <c r="D1889" s="183">
        <v>540</v>
      </c>
      <c r="E1889" s="183">
        <v>1337</v>
      </c>
      <c r="F1889" s="183">
        <v>1388</v>
      </c>
      <c r="G1889" s="183">
        <v>1790</v>
      </c>
      <c r="H1889" s="183">
        <v>499</v>
      </c>
      <c r="I1889" s="183">
        <v>74</v>
      </c>
      <c r="J1889" s="183">
        <v>2354</v>
      </c>
      <c r="K1889" s="183">
        <v>425</v>
      </c>
      <c r="L1889" s="183">
        <v>4372</v>
      </c>
      <c r="M1889" s="183">
        <v>5952</v>
      </c>
      <c r="N1889" s="183">
        <v>142</v>
      </c>
      <c r="O1889" s="183">
        <v>952</v>
      </c>
    </row>
    <row r="1890" spans="1:15" ht="53.25" customHeight="1" thickBot="1" x14ac:dyDescent="0.3">
      <c r="A1890" s="215" t="s">
        <v>34</v>
      </c>
      <c r="B1890" s="219" t="s">
        <v>35</v>
      </c>
      <c r="C1890" s="220"/>
      <c r="D1890" s="184">
        <v>2823.0139064964901</v>
      </c>
      <c r="E1890" s="184">
        <v>6989.5733203440877</v>
      </c>
      <c r="F1890" s="184">
        <v>7256.1913004020898</v>
      </c>
      <c r="G1890" s="184">
        <v>9357.7683196828111</v>
      </c>
      <c r="H1890" s="184">
        <v>2608.6739617439789</v>
      </c>
      <c r="I1890" s="184">
        <v>386.85746126063015</v>
      </c>
      <c r="J1890" s="184">
        <v>12306.249510912477</v>
      </c>
      <c r="K1890" s="184">
        <v>2221.8165004833486</v>
      </c>
      <c r="L1890" s="184">
        <v>22855.957035560474</v>
      </c>
      <c r="M1890" s="184">
        <v>31115.886613827981</v>
      </c>
      <c r="N1890" s="184">
        <v>742.348101337966</v>
      </c>
      <c r="O1890" s="184">
        <v>4976.8689610827014</v>
      </c>
    </row>
    <row r="1891" spans="1:15" ht="48.75" customHeight="1" thickBot="1" x14ac:dyDescent="0.3">
      <c r="A1891" s="215" t="s">
        <v>36</v>
      </c>
      <c r="B1891" s="219" t="s">
        <v>37</v>
      </c>
      <c r="C1891" s="220"/>
      <c r="D1891" s="184">
        <v>2633.87</v>
      </c>
      <c r="E1891" s="184">
        <v>6521.27</v>
      </c>
      <c r="F1891" s="184">
        <v>6770.03</v>
      </c>
      <c r="G1891" s="184">
        <v>8730.7999999999993</v>
      </c>
      <c r="H1891" s="184">
        <v>2433.89</v>
      </c>
      <c r="I1891" s="184">
        <v>360.94</v>
      </c>
      <c r="J1891" s="184">
        <v>11481.73</v>
      </c>
      <c r="K1891" s="184">
        <v>2072.9499999999998</v>
      </c>
      <c r="L1891" s="184">
        <v>21324.61</v>
      </c>
      <c r="M1891" s="184">
        <v>29031.119999999999</v>
      </c>
      <c r="N1891" s="184">
        <v>692.61</v>
      </c>
      <c r="O1891" s="184">
        <v>4643.42</v>
      </c>
    </row>
    <row r="1892" spans="1:15" ht="27.75" customHeight="1" thickBot="1" x14ac:dyDescent="0.3">
      <c r="A1892" s="242" t="s">
        <v>248</v>
      </c>
      <c r="B1892" s="241"/>
      <c r="C1892" s="43"/>
      <c r="D1892" s="178" t="s">
        <v>116</v>
      </c>
      <c r="E1892" s="221"/>
      <c r="F1892" s="221"/>
      <c r="G1892" s="221"/>
      <c r="H1892" s="221"/>
      <c r="I1892" s="221"/>
      <c r="J1892" s="221"/>
      <c r="K1892" s="221"/>
      <c r="L1892" s="221"/>
      <c r="M1892" s="221"/>
      <c r="N1892" s="221"/>
      <c r="O1892" s="222"/>
    </row>
    <row r="1893" spans="1:15" ht="16.5" thickBot="1" x14ac:dyDescent="0.3">
      <c r="A1893" s="223" t="s">
        <v>1402</v>
      </c>
      <c r="B1893" s="224"/>
      <c r="C1893" s="224"/>
      <c r="D1893" s="224"/>
      <c r="E1893" s="224"/>
      <c r="F1893" s="224"/>
      <c r="G1893" s="224"/>
      <c r="H1893" s="224"/>
      <c r="I1893" s="224"/>
      <c r="J1893" s="224"/>
      <c r="K1893" s="224"/>
      <c r="L1893" s="224"/>
      <c r="M1893" s="224"/>
      <c r="N1893" s="224"/>
      <c r="O1893" s="224"/>
    </row>
    <row r="1894" spans="1:15" s="41" customFormat="1" ht="29.25" customHeight="1" thickBot="1" x14ac:dyDescent="0.3">
      <c r="A1894" s="215" t="s">
        <v>11</v>
      </c>
      <c r="B1894" s="219" t="s">
        <v>293</v>
      </c>
      <c r="C1894" s="220"/>
      <c r="D1894" s="179">
        <v>5632</v>
      </c>
      <c r="E1894" s="179">
        <v>5410</v>
      </c>
      <c r="F1894" s="179">
        <v>6114</v>
      </c>
      <c r="G1894" s="179">
        <v>6441</v>
      </c>
      <c r="H1894" s="179">
        <v>6064</v>
      </c>
      <c r="I1894" s="179">
        <v>6960</v>
      </c>
      <c r="J1894" s="179">
        <v>7652</v>
      </c>
      <c r="K1894" s="179">
        <v>7422</v>
      </c>
      <c r="L1894" s="179">
        <v>7319</v>
      </c>
      <c r="M1894" s="179">
        <v>8603</v>
      </c>
      <c r="N1894" s="179">
        <v>9659</v>
      </c>
      <c r="O1894" s="179">
        <v>10778</v>
      </c>
    </row>
    <row r="1895" spans="1:15" ht="16.5" thickBot="1" x14ac:dyDescent="0.3">
      <c r="A1895" s="215" t="s">
        <v>12</v>
      </c>
      <c r="B1895" s="225" t="s">
        <v>291</v>
      </c>
      <c r="C1895" s="226"/>
      <c r="D1895" s="179">
        <v>4630</v>
      </c>
      <c r="E1895" s="179">
        <v>3629</v>
      </c>
      <c r="F1895" s="179">
        <v>4224</v>
      </c>
      <c r="G1895" s="179">
        <v>4122</v>
      </c>
      <c r="H1895" s="179">
        <v>5067</v>
      </c>
      <c r="I1895" s="179">
        <v>6315</v>
      </c>
      <c r="J1895" s="179">
        <v>4670</v>
      </c>
      <c r="K1895" s="179">
        <v>6388</v>
      </c>
      <c r="L1895" s="179">
        <v>2346</v>
      </c>
      <c r="M1895" s="179">
        <v>1945</v>
      </c>
      <c r="N1895" s="179">
        <v>8724</v>
      </c>
      <c r="O1895" s="179">
        <v>8941</v>
      </c>
    </row>
    <row r="1896" spans="1:15" ht="33" customHeight="1" thickBot="1" x14ac:dyDescent="0.3">
      <c r="A1896" s="215" t="s">
        <v>13</v>
      </c>
      <c r="B1896" s="219" t="s">
        <v>292</v>
      </c>
      <c r="C1896" s="220"/>
      <c r="D1896" s="180">
        <v>1002</v>
      </c>
      <c r="E1896" s="180">
        <v>1781</v>
      </c>
      <c r="F1896" s="180">
        <v>1890</v>
      </c>
      <c r="G1896" s="180">
        <v>2319</v>
      </c>
      <c r="H1896" s="180">
        <v>997</v>
      </c>
      <c r="I1896" s="180">
        <v>645</v>
      </c>
      <c r="J1896" s="180">
        <v>2982</v>
      </c>
      <c r="K1896" s="180">
        <v>1034</v>
      </c>
      <c r="L1896" s="180">
        <v>4973</v>
      </c>
      <c r="M1896" s="180">
        <v>6658</v>
      </c>
      <c r="N1896" s="180">
        <v>935</v>
      </c>
      <c r="O1896" s="180">
        <v>1837</v>
      </c>
    </row>
    <row r="1897" spans="1:15" ht="36" customHeight="1" thickBot="1" x14ac:dyDescent="0.3">
      <c r="A1897" s="215" t="s">
        <v>14</v>
      </c>
      <c r="B1897" s="219" t="s">
        <v>27</v>
      </c>
      <c r="C1897" s="220"/>
      <c r="D1897" s="181">
        <v>0.17791193181818182</v>
      </c>
      <c r="E1897" s="181">
        <v>0.32920517560073936</v>
      </c>
      <c r="F1897" s="181">
        <v>0.30912659470068693</v>
      </c>
      <c r="G1897" s="181">
        <v>0.36003726129482999</v>
      </c>
      <c r="H1897" s="181">
        <v>0.16441292875989447</v>
      </c>
      <c r="I1897" s="181">
        <v>9.2672413793103453E-2</v>
      </c>
      <c r="J1897" s="181">
        <v>0.38970203868269732</v>
      </c>
      <c r="K1897" s="181">
        <v>0.13931554836971166</v>
      </c>
      <c r="L1897" s="181">
        <v>0.67946440770597072</v>
      </c>
      <c r="M1897" s="181">
        <v>0.77391607578751598</v>
      </c>
      <c r="N1897" s="181">
        <v>9.6800911067398285E-2</v>
      </c>
      <c r="O1897" s="181">
        <v>0.17043978474670626</v>
      </c>
    </row>
    <row r="1898" spans="1:15" ht="81.75" customHeight="1" thickBot="1" x14ac:dyDescent="0.3">
      <c r="A1898" s="215" t="s">
        <v>28</v>
      </c>
      <c r="B1898" s="219" t="s">
        <v>29</v>
      </c>
      <c r="C1898" s="220"/>
      <c r="D1898" s="187">
        <v>5.4369156717710183</v>
      </c>
      <c r="E1898" s="187">
        <v>5.4369156717710183</v>
      </c>
      <c r="F1898" s="187">
        <v>5.4369156717710183</v>
      </c>
      <c r="G1898" s="187">
        <v>5.4369156717710183</v>
      </c>
      <c r="H1898" s="187">
        <v>5.4369156717710183</v>
      </c>
      <c r="I1898" s="187">
        <v>5.4369156717710183</v>
      </c>
      <c r="J1898" s="187">
        <v>5.4369156717710183</v>
      </c>
      <c r="K1898" s="187">
        <v>5.4369156717710183</v>
      </c>
      <c r="L1898" s="187">
        <v>5.4369156717710183</v>
      </c>
      <c r="M1898" s="187">
        <v>5.4369156717710183</v>
      </c>
      <c r="N1898" s="187">
        <v>5.4369156717710183</v>
      </c>
      <c r="O1898" s="187">
        <v>5.4369156717710183</v>
      </c>
    </row>
    <row r="1899" spans="1:15" ht="51" customHeight="1" thickBot="1" x14ac:dyDescent="0.3">
      <c r="A1899" s="215" t="s">
        <v>30</v>
      </c>
      <c r="B1899" s="219" t="s">
        <v>31</v>
      </c>
      <c r="C1899" s="220"/>
      <c r="D1899" s="182">
        <v>9.5818104228310427E-2</v>
      </c>
      <c r="E1899" s="182">
        <v>0.24711134801086798</v>
      </c>
      <c r="F1899" s="182">
        <v>0.22703276711081555</v>
      </c>
      <c r="G1899" s="182">
        <v>0.27794343370495861</v>
      </c>
      <c r="H1899" s="182">
        <v>8.2319101170023071E-2</v>
      </c>
      <c r="I1899" s="182">
        <v>1.0578586203232057E-2</v>
      </c>
      <c r="J1899" s="182">
        <v>0.30760821109282593</v>
      </c>
      <c r="K1899" s="182">
        <v>5.7221720779840266E-2</v>
      </c>
      <c r="L1899" s="182">
        <v>0.59737058011609934</v>
      </c>
      <c r="M1899" s="182">
        <v>0.6918222481976446</v>
      </c>
      <c r="N1899" s="182">
        <v>1.4707083477526889E-2</v>
      </c>
      <c r="O1899" s="182">
        <v>8.8345957156834867E-2</v>
      </c>
    </row>
    <row r="1900" spans="1:15" ht="83.25" customHeight="1" thickBot="1" x14ac:dyDescent="0.3">
      <c r="A1900" s="215" t="s">
        <v>32</v>
      </c>
      <c r="B1900" s="219" t="s">
        <v>33</v>
      </c>
      <c r="C1900" s="220"/>
      <c r="D1900" s="183">
        <v>540</v>
      </c>
      <c r="E1900" s="183">
        <v>1337</v>
      </c>
      <c r="F1900" s="183">
        <v>1388</v>
      </c>
      <c r="G1900" s="183">
        <v>1790</v>
      </c>
      <c r="H1900" s="183">
        <v>499</v>
      </c>
      <c r="I1900" s="183">
        <v>74</v>
      </c>
      <c r="J1900" s="183">
        <v>2354</v>
      </c>
      <c r="K1900" s="183">
        <v>425</v>
      </c>
      <c r="L1900" s="183">
        <v>4372</v>
      </c>
      <c r="M1900" s="183">
        <v>5952</v>
      </c>
      <c r="N1900" s="183">
        <v>142</v>
      </c>
      <c r="O1900" s="183">
        <v>952</v>
      </c>
    </row>
    <row r="1901" spans="1:15" ht="53.25" customHeight="1" thickBot="1" x14ac:dyDescent="0.3">
      <c r="A1901" s="215" t="s">
        <v>34</v>
      </c>
      <c r="B1901" s="219" t="s">
        <v>35</v>
      </c>
      <c r="C1901" s="220"/>
      <c r="D1901" s="184">
        <v>2935.9344627563501</v>
      </c>
      <c r="E1901" s="184">
        <v>7269.1562531578511</v>
      </c>
      <c r="F1901" s="184">
        <v>7546.4389524181734</v>
      </c>
      <c r="G1901" s="184">
        <v>9732.0790524701224</v>
      </c>
      <c r="H1901" s="184">
        <v>2713.020920213738</v>
      </c>
      <c r="I1901" s="184">
        <v>402.33175971105538</v>
      </c>
      <c r="J1901" s="184">
        <v>12798.499491348977</v>
      </c>
      <c r="K1901" s="184">
        <v>2310.6891605026826</v>
      </c>
      <c r="L1901" s="184">
        <v>23770.195316982892</v>
      </c>
      <c r="M1901" s="184">
        <v>32360.522078381102</v>
      </c>
      <c r="N1901" s="184">
        <v>772.04202539148457</v>
      </c>
      <c r="O1901" s="184">
        <v>5175.9437195260098</v>
      </c>
    </row>
    <row r="1902" spans="1:15" ht="48.75" customHeight="1" thickBot="1" x14ac:dyDescent="0.3">
      <c r="A1902" s="215" t="s">
        <v>36</v>
      </c>
      <c r="B1902" s="219" t="s">
        <v>37</v>
      </c>
      <c r="C1902" s="220"/>
      <c r="D1902" s="184">
        <v>2739.23</v>
      </c>
      <c r="E1902" s="184">
        <v>6782.12</v>
      </c>
      <c r="F1902" s="184">
        <v>7040.83</v>
      </c>
      <c r="G1902" s="184">
        <v>9080.0300000000007</v>
      </c>
      <c r="H1902" s="184">
        <v>2531.25</v>
      </c>
      <c r="I1902" s="184">
        <v>375.38</v>
      </c>
      <c r="J1902" s="184">
        <v>11941</v>
      </c>
      <c r="K1902" s="184">
        <v>2155.87</v>
      </c>
      <c r="L1902" s="184">
        <v>22177.59</v>
      </c>
      <c r="M1902" s="184">
        <v>30192.37</v>
      </c>
      <c r="N1902" s="184">
        <v>720.32</v>
      </c>
      <c r="O1902" s="184">
        <v>4829.16</v>
      </c>
    </row>
    <row r="1903" spans="1:15" ht="20.25" customHeight="1" thickBot="1" x14ac:dyDescent="0.3">
      <c r="A1903" s="242" t="s">
        <v>249</v>
      </c>
      <c r="B1903" s="241"/>
      <c r="C1903" s="42"/>
      <c r="D1903" s="190" t="s">
        <v>119</v>
      </c>
      <c r="E1903" s="230"/>
      <c r="F1903" s="230"/>
      <c r="G1903" s="230"/>
      <c r="H1903" s="230"/>
      <c r="I1903" s="230"/>
      <c r="J1903" s="230"/>
      <c r="K1903" s="230"/>
      <c r="L1903" s="230"/>
      <c r="M1903" s="230"/>
      <c r="N1903" s="230"/>
      <c r="O1903" s="231"/>
    </row>
    <row r="1904" spans="1:15" ht="16.5" thickBot="1" x14ac:dyDescent="0.3">
      <c r="A1904" s="223" t="s">
        <v>294</v>
      </c>
      <c r="B1904" s="232"/>
      <c r="C1904" s="232"/>
      <c r="D1904" s="232"/>
      <c r="E1904" s="232"/>
      <c r="F1904" s="232"/>
      <c r="G1904" s="232"/>
      <c r="H1904" s="232"/>
      <c r="I1904" s="232"/>
      <c r="J1904" s="232"/>
      <c r="K1904" s="232"/>
      <c r="L1904" s="232"/>
      <c r="M1904" s="232"/>
      <c r="N1904" s="232"/>
      <c r="O1904" s="233"/>
    </row>
    <row r="1905" spans="1:15" s="41" customFormat="1" ht="29.25" customHeight="1" thickBot="1" x14ac:dyDescent="0.3">
      <c r="A1905" s="215" t="s">
        <v>11</v>
      </c>
      <c r="B1905" s="219" t="s">
        <v>293</v>
      </c>
      <c r="C1905" s="220"/>
      <c r="D1905" s="183">
        <v>146595</v>
      </c>
      <c r="E1905" s="183">
        <v>122556</v>
      </c>
      <c r="F1905" s="183">
        <v>105116</v>
      </c>
      <c r="G1905" s="183">
        <v>103168</v>
      </c>
      <c r="H1905" s="183">
        <v>90227</v>
      </c>
      <c r="I1905" s="183">
        <v>57101</v>
      </c>
      <c r="J1905" s="183">
        <v>61051</v>
      </c>
      <c r="K1905" s="183">
        <v>60754</v>
      </c>
      <c r="L1905" s="183">
        <v>62502</v>
      </c>
      <c r="M1905" s="183">
        <v>84749</v>
      </c>
      <c r="N1905" s="183">
        <v>125239</v>
      </c>
      <c r="O1905" s="183">
        <v>149978</v>
      </c>
    </row>
    <row r="1906" spans="1:15" ht="16.5" thickBot="1" x14ac:dyDescent="0.3">
      <c r="A1906" s="215" t="s">
        <v>12</v>
      </c>
      <c r="B1906" s="225" t="s">
        <v>291</v>
      </c>
      <c r="C1906" s="226"/>
      <c r="D1906" s="183">
        <v>117983</v>
      </c>
      <c r="E1906" s="183">
        <v>99096</v>
      </c>
      <c r="F1906" s="183">
        <v>78602</v>
      </c>
      <c r="G1906" s="183">
        <v>71980</v>
      </c>
      <c r="H1906" s="183">
        <v>72464</v>
      </c>
      <c r="I1906" s="183">
        <v>44392</v>
      </c>
      <c r="J1906" s="183">
        <v>49579</v>
      </c>
      <c r="K1906" s="183">
        <v>48122</v>
      </c>
      <c r="L1906" s="183">
        <v>45151</v>
      </c>
      <c r="M1906" s="183">
        <v>53182</v>
      </c>
      <c r="N1906" s="183">
        <v>101795</v>
      </c>
      <c r="O1906" s="183">
        <v>121093</v>
      </c>
    </row>
    <row r="1907" spans="1:15" ht="33" customHeight="1" thickBot="1" x14ac:dyDescent="0.3">
      <c r="A1907" s="215" t="s">
        <v>13</v>
      </c>
      <c r="B1907" s="219" t="s">
        <v>292</v>
      </c>
      <c r="C1907" s="220"/>
      <c r="D1907" s="188">
        <v>28612</v>
      </c>
      <c r="E1907" s="188">
        <v>23460</v>
      </c>
      <c r="F1907" s="188">
        <v>26514</v>
      </c>
      <c r="G1907" s="188">
        <v>31188</v>
      </c>
      <c r="H1907" s="188">
        <v>17763</v>
      </c>
      <c r="I1907" s="188">
        <v>12709</v>
      </c>
      <c r="J1907" s="188">
        <v>11472</v>
      </c>
      <c r="K1907" s="188">
        <v>12632</v>
      </c>
      <c r="L1907" s="188">
        <v>17351</v>
      </c>
      <c r="M1907" s="188">
        <v>31567</v>
      </c>
      <c r="N1907" s="188">
        <v>23444</v>
      </c>
      <c r="O1907" s="188">
        <v>28885</v>
      </c>
    </row>
    <row r="1908" spans="1:15" ht="36" customHeight="1" thickBot="1" x14ac:dyDescent="0.3">
      <c r="A1908" s="215" t="s">
        <v>14</v>
      </c>
      <c r="B1908" s="219" t="s">
        <v>27</v>
      </c>
      <c r="C1908" s="220"/>
      <c r="D1908" s="181">
        <v>0.19517718885364441</v>
      </c>
      <c r="E1908" s="181">
        <v>0.19142269656320376</v>
      </c>
      <c r="F1908" s="181">
        <v>0.25223562540431521</v>
      </c>
      <c r="G1908" s="181">
        <v>0.30230303970223327</v>
      </c>
      <c r="H1908" s="181">
        <v>0.19687011648397928</v>
      </c>
      <c r="I1908" s="181">
        <v>0.2225705329153605</v>
      </c>
      <c r="J1908" s="181">
        <v>0.18790846996773189</v>
      </c>
      <c r="K1908" s="181">
        <v>0.20792046614214701</v>
      </c>
      <c r="L1908" s="181">
        <v>0.27760711657226966</v>
      </c>
      <c r="M1908" s="181">
        <v>0.37247637140261242</v>
      </c>
      <c r="N1908" s="181">
        <v>0.18719408490965275</v>
      </c>
      <c r="O1908" s="181">
        <v>0.19259491392070838</v>
      </c>
    </row>
    <row r="1909" spans="1:15" ht="81.75" customHeight="1" thickBot="1" x14ac:dyDescent="0.3">
      <c r="A1909" s="215" t="s">
        <v>28</v>
      </c>
      <c r="B1909" s="219" t="s">
        <v>29</v>
      </c>
      <c r="C1909" s="220"/>
      <c r="D1909" s="174">
        <v>3.7071141797564278</v>
      </c>
      <c r="E1909" s="174">
        <v>3.7071141797564278</v>
      </c>
      <c r="F1909" s="174">
        <v>3.7071141797564278</v>
      </c>
      <c r="G1909" s="174">
        <v>3.7071141797564278</v>
      </c>
      <c r="H1909" s="174">
        <v>3.7071141797564278</v>
      </c>
      <c r="I1909" s="174">
        <v>3.7071141797564278</v>
      </c>
      <c r="J1909" s="174">
        <v>3.7071141797564278</v>
      </c>
      <c r="K1909" s="174">
        <v>3.7071141797564278</v>
      </c>
      <c r="L1909" s="174">
        <v>3.7071141797564278</v>
      </c>
      <c r="M1909" s="174">
        <v>3.7071141797564278</v>
      </c>
      <c r="N1909" s="174">
        <v>3.7071141797564278</v>
      </c>
      <c r="O1909" s="174">
        <v>3.7071141797564278</v>
      </c>
    </row>
    <row r="1910" spans="1:15" ht="51" customHeight="1" thickBot="1" x14ac:dyDescent="0.3">
      <c r="A1910" s="215" t="s">
        <v>30</v>
      </c>
      <c r="B1910" s="219" t="s">
        <v>31</v>
      </c>
      <c r="C1910" s="220"/>
      <c r="D1910" s="182">
        <v>2.7953188963509401E-2</v>
      </c>
      <c r="E1910" s="182">
        <v>2.4198696673068759E-2</v>
      </c>
      <c r="F1910" s="182">
        <v>8.5011625514180206E-2</v>
      </c>
      <c r="G1910" s="182">
        <v>0.13507903981209826</v>
      </c>
      <c r="H1910" s="182">
        <v>2.9646116593844279E-2</v>
      </c>
      <c r="I1910" s="182">
        <v>5.5346533025225492E-2</v>
      </c>
      <c r="J1910" s="182">
        <v>2.0684470077596884E-2</v>
      </c>
      <c r="K1910" s="182">
        <v>4.0696466252012009E-2</v>
      </c>
      <c r="L1910" s="182">
        <v>0.11038311668213466</v>
      </c>
      <c r="M1910" s="182">
        <v>0.20525237151247741</v>
      </c>
      <c r="N1910" s="182">
        <v>1.9970085019517747E-2</v>
      </c>
      <c r="O1910" s="182">
        <v>2.5370914030573372E-2</v>
      </c>
    </row>
    <row r="1911" spans="1:15" ht="83.25" customHeight="1" thickBot="1" x14ac:dyDescent="0.3">
      <c r="A1911" s="215" t="s">
        <v>32</v>
      </c>
      <c r="B1911" s="219" t="s">
        <v>33</v>
      </c>
      <c r="C1911" s="220"/>
      <c r="D1911" s="183">
        <v>24514</v>
      </c>
      <c r="E1911" s="183">
        <v>20494</v>
      </c>
      <c r="F1911" s="183">
        <v>17578</v>
      </c>
      <c r="G1911" s="183">
        <v>17252</v>
      </c>
      <c r="H1911" s="183">
        <v>15088</v>
      </c>
      <c r="I1911" s="183">
        <v>9549</v>
      </c>
      <c r="J1911" s="183">
        <v>10209</v>
      </c>
      <c r="K1911" s="183">
        <v>10160</v>
      </c>
      <c r="L1911" s="183">
        <v>10452</v>
      </c>
      <c r="M1911" s="183">
        <v>17395</v>
      </c>
      <c r="N1911" s="183">
        <v>2501</v>
      </c>
      <c r="O1911" s="183">
        <v>3805</v>
      </c>
    </row>
    <row r="1912" spans="1:15" ht="53.25" customHeight="1" thickBot="1" x14ac:dyDescent="0.3">
      <c r="A1912" s="215" t="s">
        <v>34</v>
      </c>
      <c r="B1912" s="219" t="s">
        <v>35</v>
      </c>
      <c r="C1912" s="220"/>
      <c r="D1912" s="184">
        <v>90876.197002549074</v>
      </c>
      <c r="E1912" s="185">
        <v>75973.597999928228</v>
      </c>
      <c r="F1912" s="185">
        <v>65163.653051758491</v>
      </c>
      <c r="G1912" s="185">
        <v>63955.133829157894</v>
      </c>
      <c r="H1912" s="185">
        <v>55932.938744164981</v>
      </c>
      <c r="I1912" s="185">
        <v>35399.233302494125</v>
      </c>
      <c r="J1912" s="185">
        <v>37845.928661133374</v>
      </c>
      <c r="K1912" s="185">
        <v>37664.280066325307</v>
      </c>
      <c r="L1912" s="185">
        <v>38746.757406814184</v>
      </c>
      <c r="M1912" s="185">
        <v>64485.251156863058</v>
      </c>
      <c r="N1912" s="185">
        <v>9271.492563570826</v>
      </c>
      <c r="O1912" s="186">
        <v>14105.569453973209</v>
      </c>
    </row>
    <row r="1913" spans="1:15" ht="48.75" customHeight="1" thickBot="1" x14ac:dyDescent="0.3">
      <c r="A1913" s="215" t="s">
        <v>36</v>
      </c>
      <c r="B1913" s="219" t="s">
        <v>37</v>
      </c>
      <c r="C1913" s="220"/>
      <c r="D1913" s="184">
        <v>84787.49</v>
      </c>
      <c r="E1913" s="184">
        <v>70883.37</v>
      </c>
      <c r="F1913" s="184">
        <v>60797.69</v>
      </c>
      <c r="G1913" s="184">
        <v>59670.14</v>
      </c>
      <c r="H1913" s="184">
        <v>52185.43</v>
      </c>
      <c r="I1913" s="184">
        <v>33027.480000000003</v>
      </c>
      <c r="J1913" s="184">
        <v>35310.25</v>
      </c>
      <c r="K1913" s="184">
        <v>35140.769999999997</v>
      </c>
      <c r="L1913" s="184">
        <v>36150.720000000001</v>
      </c>
      <c r="M1913" s="184">
        <v>60164.74</v>
      </c>
      <c r="N1913" s="184">
        <v>8650.2999999999993</v>
      </c>
      <c r="O1913" s="184">
        <v>13160.5</v>
      </c>
    </row>
    <row r="1914" spans="1:15" ht="20.25" customHeight="1" thickBot="1" x14ac:dyDescent="0.3">
      <c r="A1914" s="242" t="s">
        <v>249</v>
      </c>
      <c r="B1914" s="241"/>
      <c r="C1914" s="43"/>
      <c r="D1914" s="178" t="s">
        <v>119</v>
      </c>
      <c r="E1914" s="221"/>
      <c r="F1914" s="221"/>
      <c r="G1914" s="221"/>
      <c r="H1914" s="221"/>
      <c r="I1914" s="221"/>
      <c r="J1914" s="221"/>
      <c r="K1914" s="221"/>
      <c r="L1914" s="221"/>
      <c r="M1914" s="221"/>
      <c r="N1914" s="221"/>
      <c r="O1914" s="222"/>
    </row>
    <row r="1915" spans="1:15" ht="16.5" thickBot="1" x14ac:dyDescent="0.3">
      <c r="A1915" s="223" t="s">
        <v>295</v>
      </c>
      <c r="B1915" s="224"/>
      <c r="C1915" s="224"/>
      <c r="D1915" s="224"/>
      <c r="E1915" s="224"/>
      <c r="F1915" s="224"/>
      <c r="G1915" s="224"/>
      <c r="H1915" s="224"/>
      <c r="I1915" s="224"/>
      <c r="J1915" s="224"/>
      <c r="K1915" s="224"/>
      <c r="L1915" s="224"/>
      <c r="M1915" s="224"/>
      <c r="N1915" s="224"/>
      <c r="O1915" s="224"/>
    </row>
    <row r="1916" spans="1:15" s="41" customFormat="1" ht="29.25" customHeight="1" thickBot="1" x14ac:dyDescent="0.3">
      <c r="A1916" s="215" t="s">
        <v>11</v>
      </c>
      <c r="B1916" s="219" t="s">
        <v>293</v>
      </c>
      <c r="C1916" s="220"/>
      <c r="D1916" s="183">
        <v>146595</v>
      </c>
      <c r="E1916" s="183">
        <v>122556</v>
      </c>
      <c r="F1916" s="183">
        <v>105116</v>
      </c>
      <c r="G1916" s="183">
        <v>103168</v>
      </c>
      <c r="H1916" s="183">
        <v>90227</v>
      </c>
      <c r="I1916" s="183">
        <v>57101</v>
      </c>
      <c r="J1916" s="183">
        <v>61051</v>
      </c>
      <c r="K1916" s="183">
        <v>60754</v>
      </c>
      <c r="L1916" s="183">
        <v>62502</v>
      </c>
      <c r="M1916" s="183">
        <v>84749</v>
      </c>
      <c r="N1916" s="183">
        <v>125239</v>
      </c>
      <c r="O1916" s="183">
        <v>149978</v>
      </c>
    </row>
    <row r="1917" spans="1:15" ht="16.5" thickBot="1" x14ac:dyDescent="0.3">
      <c r="A1917" s="215" t="s">
        <v>12</v>
      </c>
      <c r="B1917" s="225" t="s">
        <v>291</v>
      </c>
      <c r="C1917" s="226"/>
      <c r="D1917" s="183">
        <v>117983</v>
      </c>
      <c r="E1917" s="183">
        <v>99096</v>
      </c>
      <c r="F1917" s="183">
        <v>78602</v>
      </c>
      <c r="G1917" s="183">
        <v>71980</v>
      </c>
      <c r="H1917" s="183">
        <v>72464</v>
      </c>
      <c r="I1917" s="183">
        <v>44392</v>
      </c>
      <c r="J1917" s="183">
        <v>49579</v>
      </c>
      <c r="K1917" s="183">
        <v>48122</v>
      </c>
      <c r="L1917" s="183">
        <v>45151</v>
      </c>
      <c r="M1917" s="183">
        <v>53182</v>
      </c>
      <c r="N1917" s="183">
        <v>101795</v>
      </c>
      <c r="O1917" s="183">
        <v>121093</v>
      </c>
    </row>
    <row r="1918" spans="1:15" ht="33" customHeight="1" thickBot="1" x14ac:dyDescent="0.3">
      <c r="A1918" s="215" t="s">
        <v>13</v>
      </c>
      <c r="B1918" s="219" t="s">
        <v>292</v>
      </c>
      <c r="C1918" s="220"/>
      <c r="D1918" s="188">
        <v>28612</v>
      </c>
      <c r="E1918" s="188">
        <v>23460</v>
      </c>
      <c r="F1918" s="188">
        <v>26514</v>
      </c>
      <c r="G1918" s="188">
        <v>31188</v>
      </c>
      <c r="H1918" s="188">
        <v>17763</v>
      </c>
      <c r="I1918" s="188">
        <v>12709</v>
      </c>
      <c r="J1918" s="188">
        <v>11472</v>
      </c>
      <c r="K1918" s="188">
        <v>12632</v>
      </c>
      <c r="L1918" s="188">
        <v>17351</v>
      </c>
      <c r="M1918" s="188">
        <v>31567</v>
      </c>
      <c r="N1918" s="188">
        <v>23444</v>
      </c>
      <c r="O1918" s="188">
        <v>28885</v>
      </c>
    </row>
    <row r="1919" spans="1:15" ht="36" customHeight="1" thickBot="1" x14ac:dyDescent="0.3">
      <c r="A1919" s="215" t="s">
        <v>14</v>
      </c>
      <c r="B1919" s="219" t="s">
        <v>27</v>
      </c>
      <c r="C1919" s="220"/>
      <c r="D1919" s="189">
        <v>0.19517718885364441</v>
      </c>
      <c r="E1919" s="189">
        <v>0.19142269656320376</v>
      </c>
      <c r="F1919" s="189">
        <v>0.25223562540431521</v>
      </c>
      <c r="G1919" s="189">
        <v>0.30230303970223327</v>
      </c>
      <c r="H1919" s="189">
        <v>0.19687011648397928</v>
      </c>
      <c r="I1919" s="189">
        <v>0.2225705329153605</v>
      </c>
      <c r="J1919" s="189">
        <v>0.18790846996773189</v>
      </c>
      <c r="K1919" s="189">
        <v>0.20792046614214701</v>
      </c>
      <c r="L1919" s="189">
        <v>0.27760711657226966</v>
      </c>
      <c r="M1919" s="189">
        <v>0.37247637140261242</v>
      </c>
      <c r="N1919" s="189">
        <v>0.18719408490965275</v>
      </c>
      <c r="O1919" s="189">
        <v>0.19259491392070838</v>
      </c>
    </row>
    <row r="1920" spans="1:15" ht="81.75" customHeight="1" thickBot="1" x14ac:dyDescent="0.3">
      <c r="A1920" s="215" t="s">
        <v>28</v>
      </c>
      <c r="B1920" s="219" t="s">
        <v>29</v>
      </c>
      <c r="C1920" s="220"/>
      <c r="D1920" s="187">
        <v>3.8692712723611922</v>
      </c>
      <c r="E1920" s="187">
        <v>3.8692712723611922</v>
      </c>
      <c r="F1920" s="187">
        <v>3.8692712723611922</v>
      </c>
      <c r="G1920" s="187">
        <v>3.8692712723611922</v>
      </c>
      <c r="H1920" s="187">
        <v>3.8692712723611922</v>
      </c>
      <c r="I1920" s="187">
        <v>3.8692712723611922</v>
      </c>
      <c r="J1920" s="187">
        <v>3.8692712723611922</v>
      </c>
      <c r="K1920" s="187">
        <v>3.8692712723611922</v>
      </c>
      <c r="L1920" s="187">
        <v>3.8692712723611922</v>
      </c>
      <c r="M1920" s="187">
        <v>3.8692712723611922</v>
      </c>
      <c r="N1920" s="187">
        <v>3.8692712723611922</v>
      </c>
      <c r="O1920" s="187">
        <v>3.8692712723611922</v>
      </c>
    </row>
    <row r="1921" spans="1:15" ht="51" customHeight="1" thickBot="1" x14ac:dyDescent="0.3">
      <c r="A1921" s="215" t="s">
        <v>30</v>
      </c>
      <c r="B1921" s="219" t="s">
        <v>31</v>
      </c>
      <c r="C1921" s="220"/>
      <c r="D1921" s="182">
        <v>2.7953188963509401E-2</v>
      </c>
      <c r="E1921" s="182">
        <v>2.4198696673068759E-2</v>
      </c>
      <c r="F1921" s="182">
        <v>8.5011625514180206E-2</v>
      </c>
      <c r="G1921" s="182">
        <v>0.13507903981209826</v>
      </c>
      <c r="H1921" s="182">
        <v>2.9646116593844279E-2</v>
      </c>
      <c r="I1921" s="182">
        <v>5.5346533025225492E-2</v>
      </c>
      <c r="J1921" s="182">
        <v>2.0684470077596884E-2</v>
      </c>
      <c r="K1921" s="182">
        <v>4.0696466252012009E-2</v>
      </c>
      <c r="L1921" s="182">
        <v>0.11038311668213466</v>
      </c>
      <c r="M1921" s="182">
        <v>0.20525237151247741</v>
      </c>
      <c r="N1921" s="182">
        <v>1.9970085019517747E-2</v>
      </c>
      <c r="O1921" s="182">
        <v>2.5370914030573372E-2</v>
      </c>
    </row>
    <row r="1922" spans="1:15" ht="83.25" customHeight="1" thickBot="1" x14ac:dyDescent="0.3">
      <c r="A1922" s="215" t="s">
        <v>32</v>
      </c>
      <c r="B1922" s="219" t="s">
        <v>33</v>
      </c>
      <c r="C1922" s="220"/>
      <c r="D1922" s="183">
        <v>4098</v>
      </c>
      <c r="E1922" s="183">
        <v>2966</v>
      </c>
      <c r="F1922" s="183">
        <v>8936</v>
      </c>
      <c r="G1922" s="183">
        <v>13936</v>
      </c>
      <c r="H1922" s="183">
        <v>2675</v>
      </c>
      <c r="I1922" s="183">
        <v>3160</v>
      </c>
      <c r="J1922" s="183">
        <v>1263</v>
      </c>
      <c r="K1922" s="183">
        <v>2472</v>
      </c>
      <c r="L1922" s="183">
        <v>6899</v>
      </c>
      <c r="M1922" s="183">
        <v>17395</v>
      </c>
      <c r="N1922" s="183">
        <v>2501</v>
      </c>
      <c r="O1922" s="183">
        <v>3805</v>
      </c>
    </row>
    <row r="1923" spans="1:15" ht="53.25" customHeight="1" thickBot="1" x14ac:dyDescent="0.3">
      <c r="A1923" s="215" t="s">
        <v>34</v>
      </c>
      <c r="B1923" s="219" t="s">
        <v>35</v>
      </c>
      <c r="C1923" s="220"/>
      <c r="D1923" s="184">
        <v>15856.273674136166</v>
      </c>
      <c r="E1923" s="184">
        <v>11476.258593823295</v>
      </c>
      <c r="F1923" s="184">
        <v>34575.808089819613</v>
      </c>
      <c r="G1923" s="184">
        <v>53922.164451625576</v>
      </c>
      <c r="H1923" s="184">
        <v>10350.30065356619</v>
      </c>
      <c r="I1923" s="184">
        <v>12226.897220661367</v>
      </c>
      <c r="J1923" s="184">
        <v>4886.8896169921854</v>
      </c>
      <c r="K1923" s="184">
        <v>9564.8385852768679</v>
      </c>
      <c r="L1923" s="184">
        <v>26694.102508019863</v>
      </c>
      <c r="M1923" s="184">
        <v>67305.97378272294</v>
      </c>
      <c r="N1923" s="184">
        <v>9677.0474521753422</v>
      </c>
      <c r="O1923" s="184">
        <v>14722.577191334336</v>
      </c>
    </row>
    <row r="1924" spans="1:15" ht="48.75" customHeight="1" thickBot="1" x14ac:dyDescent="0.3">
      <c r="A1924" s="215" t="s">
        <v>36</v>
      </c>
      <c r="B1924" s="219" t="s">
        <v>37</v>
      </c>
      <c r="C1924" s="220"/>
      <c r="D1924" s="184">
        <v>14793.9</v>
      </c>
      <c r="E1924" s="184">
        <v>10707.35</v>
      </c>
      <c r="F1924" s="184">
        <v>32259.23</v>
      </c>
      <c r="G1924" s="184">
        <v>50309.38</v>
      </c>
      <c r="H1924" s="184">
        <v>9656.83</v>
      </c>
      <c r="I1924" s="184">
        <v>11407.7</v>
      </c>
      <c r="J1924" s="184">
        <v>4559.47</v>
      </c>
      <c r="K1924" s="184">
        <v>8923.99</v>
      </c>
      <c r="L1924" s="184">
        <v>24905.599999999999</v>
      </c>
      <c r="M1924" s="184">
        <v>62796.47</v>
      </c>
      <c r="N1924" s="184">
        <v>9028.69</v>
      </c>
      <c r="O1924" s="184">
        <v>13736.16</v>
      </c>
    </row>
    <row r="1925" spans="1:15" ht="21" customHeight="1" thickBot="1" x14ac:dyDescent="0.3">
      <c r="A1925" s="242" t="s">
        <v>249</v>
      </c>
      <c r="B1925" s="241"/>
      <c r="C1925" s="43"/>
      <c r="D1925" s="178" t="s">
        <v>119</v>
      </c>
      <c r="E1925" s="221"/>
      <c r="F1925" s="221"/>
      <c r="G1925" s="221"/>
      <c r="H1925" s="221"/>
      <c r="I1925" s="221"/>
      <c r="J1925" s="221"/>
      <c r="K1925" s="221"/>
      <c r="L1925" s="221"/>
      <c r="M1925" s="221"/>
      <c r="N1925" s="221"/>
      <c r="O1925" s="222"/>
    </row>
    <row r="1926" spans="1:15" ht="16.5" thickBot="1" x14ac:dyDescent="0.3">
      <c r="A1926" s="223" t="s">
        <v>296</v>
      </c>
      <c r="B1926" s="224"/>
      <c r="C1926" s="224"/>
      <c r="D1926" s="224"/>
      <c r="E1926" s="224"/>
      <c r="F1926" s="224"/>
      <c r="G1926" s="224"/>
      <c r="H1926" s="224"/>
      <c r="I1926" s="224"/>
      <c r="J1926" s="224"/>
      <c r="K1926" s="224"/>
      <c r="L1926" s="224"/>
      <c r="M1926" s="224"/>
      <c r="N1926" s="224"/>
      <c r="O1926" s="224"/>
    </row>
    <row r="1927" spans="1:15" s="41" customFormat="1" ht="29.25" customHeight="1" thickBot="1" x14ac:dyDescent="0.3">
      <c r="A1927" s="215" t="s">
        <v>11</v>
      </c>
      <c r="B1927" s="219" t="s">
        <v>293</v>
      </c>
      <c r="C1927" s="220"/>
      <c r="D1927" s="179">
        <v>146595</v>
      </c>
      <c r="E1927" s="179">
        <v>122556</v>
      </c>
      <c r="F1927" s="179">
        <v>105116</v>
      </c>
      <c r="G1927" s="179">
        <v>103168</v>
      </c>
      <c r="H1927" s="179">
        <v>90227</v>
      </c>
      <c r="I1927" s="179">
        <v>57101</v>
      </c>
      <c r="J1927" s="179">
        <v>61051</v>
      </c>
      <c r="K1927" s="179">
        <v>60754</v>
      </c>
      <c r="L1927" s="179">
        <v>62502</v>
      </c>
      <c r="M1927" s="179">
        <v>84749</v>
      </c>
      <c r="N1927" s="179">
        <v>125239</v>
      </c>
      <c r="O1927" s="179">
        <v>149978</v>
      </c>
    </row>
    <row r="1928" spans="1:15" ht="16.5" thickBot="1" x14ac:dyDescent="0.3">
      <c r="A1928" s="215" t="s">
        <v>12</v>
      </c>
      <c r="B1928" s="225" t="s">
        <v>291</v>
      </c>
      <c r="C1928" s="226"/>
      <c r="D1928" s="179">
        <v>117983</v>
      </c>
      <c r="E1928" s="179">
        <v>99096</v>
      </c>
      <c r="F1928" s="179">
        <v>78602</v>
      </c>
      <c r="G1928" s="179">
        <v>71980</v>
      </c>
      <c r="H1928" s="179">
        <v>72464</v>
      </c>
      <c r="I1928" s="179">
        <v>44392</v>
      </c>
      <c r="J1928" s="179">
        <v>49579</v>
      </c>
      <c r="K1928" s="179">
        <v>48122</v>
      </c>
      <c r="L1928" s="179">
        <v>45151</v>
      </c>
      <c r="M1928" s="179">
        <v>53182</v>
      </c>
      <c r="N1928" s="179">
        <v>101795</v>
      </c>
      <c r="O1928" s="179">
        <v>121093</v>
      </c>
    </row>
    <row r="1929" spans="1:15" ht="33" customHeight="1" thickBot="1" x14ac:dyDescent="0.3">
      <c r="A1929" s="215" t="s">
        <v>13</v>
      </c>
      <c r="B1929" s="219" t="s">
        <v>292</v>
      </c>
      <c r="C1929" s="220"/>
      <c r="D1929" s="180">
        <v>28612</v>
      </c>
      <c r="E1929" s="180">
        <v>23460</v>
      </c>
      <c r="F1929" s="180">
        <v>26514</v>
      </c>
      <c r="G1929" s="180">
        <v>31188</v>
      </c>
      <c r="H1929" s="180">
        <v>17763</v>
      </c>
      <c r="I1929" s="180">
        <v>12709</v>
      </c>
      <c r="J1929" s="180">
        <v>11472</v>
      </c>
      <c r="K1929" s="180">
        <v>12632</v>
      </c>
      <c r="L1929" s="180">
        <v>17351</v>
      </c>
      <c r="M1929" s="180">
        <v>31567</v>
      </c>
      <c r="N1929" s="180">
        <v>23444</v>
      </c>
      <c r="O1929" s="180">
        <v>28885</v>
      </c>
    </row>
    <row r="1930" spans="1:15" ht="36" customHeight="1" thickBot="1" x14ac:dyDescent="0.3">
      <c r="A1930" s="215" t="s">
        <v>14</v>
      </c>
      <c r="B1930" s="219" t="s">
        <v>27</v>
      </c>
      <c r="C1930" s="220"/>
      <c r="D1930" s="181">
        <v>0.19517718885364441</v>
      </c>
      <c r="E1930" s="181">
        <v>0.19142269656320376</v>
      </c>
      <c r="F1930" s="181">
        <v>0.25223562540431521</v>
      </c>
      <c r="G1930" s="181">
        <v>0.30230303970223327</v>
      </c>
      <c r="H1930" s="181">
        <v>0.19687011648397928</v>
      </c>
      <c r="I1930" s="181">
        <v>0.2225705329153605</v>
      </c>
      <c r="J1930" s="181">
        <v>0.18790846996773189</v>
      </c>
      <c r="K1930" s="181">
        <v>0.20792046614214701</v>
      </c>
      <c r="L1930" s="181">
        <v>0.27760711657226966</v>
      </c>
      <c r="M1930" s="181">
        <v>0.37247637140261242</v>
      </c>
      <c r="N1930" s="181">
        <v>0.18719408490965275</v>
      </c>
      <c r="O1930" s="181">
        <v>0.19259491392070838</v>
      </c>
    </row>
    <row r="1931" spans="1:15" ht="81.75" customHeight="1" thickBot="1" x14ac:dyDescent="0.3">
      <c r="A1931" s="215" t="s">
        <v>28</v>
      </c>
      <c r="B1931" s="219" t="s">
        <v>29</v>
      </c>
      <c r="C1931" s="220"/>
      <c r="D1931" s="187">
        <v>4.0385250397883876</v>
      </c>
      <c r="E1931" s="187">
        <v>4.0385250397883876</v>
      </c>
      <c r="F1931" s="187">
        <v>4.0385250397883876</v>
      </c>
      <c r="G1931" s="187">
        <v>4.0385250397883876</v>
      </c>
      <c r="H1931" s="187">
        <v>4.0385250397883876</v>
      </c>
      <c r="I1931" s="187">
        <v>4.0385250397883876</v>
      </c>
      <c r="J1931" s="187">
        <v>4.0385250397883876</v>
      </c>
      <c r="K1931" s="187">
        <v>4.0385250397883876</v>
      </c>
      <c r="L1931" s="187">
        <v>4.0385250397883876</v>
      </c>
      <c r="M1931" s="187">
        <v>4.0385250397883876</v>
      </c>
      <c r="N1931" s="187">
        <v>4.0385250397883876</v>
      </c>
      <c r="O1931" s="187">
        <v>4.0385250397883876</v>
      </c>
    </row>
    <row r="1932" spans="1:15" ht="51" customHeight="1" thickBot="1" x14ac:dyDescent="0.3">
      <c r="A1932" s="215" t="s">
        <v>30</v>
      </c>
      <c r="B1932" s="219" t="s">
        <v>31</v>
      </c>
      <c r="C1932" s="220"/>
      <c r="D1932" s="182">
        <v>2.7953188963509401E-2</v>
      </c>
      <c r="E1932" s="182">
        <v>2.4198696673068759E-2</v>
      </c>
      <c r="F1932" s="182">
        <v>8.5011625514180206E-2</v>
      </c>
      <c r="G1932" s="182">
        <v>0.13507903981209826</v>
      </c>
      <c r="H1932" s="182">
        <v>2.9646116593844279E-2</v>
      </c>
      <c r="I1932" s="182">
        <v>5.5346533025225492E-2</v>
      </c>
      <c r="J1932" s="182">
        <v>2.0684470077596884E-2</v>
      </c>
      <c r="K1932" s="182">
        <v>4.0696466252012009E-2</v>
      </c>
      <c r="L1932" s="182">
        <v>0.11038311668213466</v>
      </c>
      <c r="M1932" s="182">
        <v>0.20525237151247741</v>
      </c>
      <c r="N1932" s="182">
        <v>1.9970085019517747E-2</v>
      </c>
      <c r="O1932" s="182">
        <v>2.5370914030573372E-2</v>
      </c>
    </row>
    <row r="1933" spans="1:15" ht="83.25" customHeight="1" thickBot="1" x14ac:dyDescent="0.3">
      <c r="A1933" s="215" t="s">
        <v>32</v>
      </c>
      <c r="B1933" s="219" t="s">
        <v>33</v>
      </c>
      <c r="C1933" s="220"/>
      <c r="D1933" s="183">
        <v>4098</v>
      </c>
      <c r="E1933" s="183">
        <v>2966</v>
      </c>
      <c r="F1933" s="183">
        <v>8936</v>
      </c>
      <c r="G1933" s="183">
        <v>13936</v>
      </c>
      <c r="H1933" s="183">
        <v>2675</v>
      </c>
      <c r="I1933" s="183">
        <v>3160</v>
      </c>
      <c r="J1933" s="183">
        <v>1263</v>
      </c>
      <c r="K1933" s="183">
        <v>2472</v>
      </c>
      <c r="L1933" s="183">
        <v>6899</v>
      </c>
      <c r="M1933" s="183">
        <v>17395</v>
      </c>
      <c r="N1933" s="183">
        <v>2501</v>
      </c>
      <c r="O1933" s="183">
        <v>3805</v>
      </c>
    </row>
    <row r="1934" spans="1:15" ht="53.25" customHeight="1" thickBot="1" x14ac:dyDescent="0.3">
      <c r="A1934" s="215" t="s">
        <v>34</v>
      </c>
      <c r="B1934" s="219" t="s">
        <v>35</v>
      </c>
      <c r="C1934" s="220"/>
      <c r="D1934" s="184">
        <v>16549.875613052813</v>
      </c>
      <c r="E1934" s="184">
        <v>11978.265268012357</v>
      </c>
      <c r="F1934" s="184">
        <v>36088.259755549028</v>
      </c>
      <c r="G1934" s="184">
        <v>56280.884954490968</v>
      </c>
      <c r="H1934" s="184">
        <v>10803.054481433937</v>
      </c>
      <c r="I1934" s="184">
        <v>12761.739125731305</v>
      </c>
      <c r="J1934" s="184">
        <v>5100.6571252527337</v>
      </c>
      <c r="K1934" s="184">
        <v>9983.2338983568934</v>
      </c>
      <c r="L1934" s="184">
        <v>27861.784249500088</v>
      </c>
      <c r="M1934" s="184">
        <v>70250.143067119003</v>
      </c>
      <c r="N1934" s="184">
        <v>10100.351124510757</v>
      </c>
      <c r="O1934" s="184">
        <v>15366.587776394816</v>
      </c>
    </row>
    <row r="1935" spans="1:15" ht="48.75" customHeight="1" thickBot="1" x14ac:dyDescent="0.3">
      <c r="A1935" s="215" t="s">
        <v>36</v>
      </c>
      <c r="B1935" s="219" t="s">
        <v>37</v>
      </c>
      <c r="C1935" s="220"/>
      <c r="D1935" s="184">
        <v>15441.03</v>
      </c>
      <c r="E1935" s="184">
        <v>11175.72</v>
      </c>
      <c r="F1935" s="184">
        <v>33670.35</v>
      </c>
      <c r="G1935" s="184">
        <v>52510.07</v>
      </c>
      <c r="H1935" s="184">
        <v>10079.25</v>
      </c>
      <c r="I1935" s="184">
        <v>11906.7</v>
      </c>
      <c r="J1935" s="184">
        <v>4758.91</v>
      </c>
      <c r="K1935" s="184">
        <v>9314.36</v>
      </c>
      <c r="L1935" s="184">
        <v>25995.040000000001</v>
      </c>
      <c r="M1935" s="184">
        <v>65543.38</v>
      </c>
      <c r="N1935" s="184">
        <v>9423.6299999999992</v>
      </c>
      <c r="O1935" s="184">
        <v>14337.03</v>
      </c>
    </row>
    <row r="1936" spans="1:15" ht="21" customHeight="1" thickBot="1" x14ac:dyDescent="0.3">
      <c r="A1936" s="242" t="s">
        <v>249</v>
      </c>
      <c r="B1936" s="241"/>
      <c r="C1936" s="43"/>
      <c r="D1936" s="178" t="s">
        <v>119</v>
      </c>
      <c r="E1936" s="221"/>
      <c r="F1936" s="221"/>
      <c r="G1936" s="221"/>
      <c r="H1936" s="221"/>
      <c r="I1936" s="221"/>
      <c r="J1936" s="221"/>
      <c r="K1936" s="221"/>
      <c r="L1936" s="221"/>
      <c r="M1936" s="221"/>
      <c r="N1936" s="221"/>
      <c r="O1936" s="222"/>
    </row>
    <row r="1937" spans="1:15" ht="16.5" thickBot="1" x14ac:dyDescent="0.3">
      <c r="A1937" s="223" t="s">
        <v>297</v>
      </c>
      <c r="B1937" s="224"/>
      <c r="C1937" s="224"/>
      <c r="D1937" s="224"/>
      <c r="E1937" s="224"/>
      <c r="F1937" s="224"/>
      <c r="G1937" s="224"/>
      <c r="H1937" s="224"/>
      <c r="I1937" s="224"/>
      <c r="J1937" s="224"/>
      <c r="K1937" s="224"/>
      <c r="L1937" s="224"/>
      <c r="M1937" s="224"/>
      <c r="N1937" s="224"/>
      <c r="O1937" s="224"/>
    </row>
    <row r="1938" spans="1:15" s="41" customFormat="1" ht="29.25" customHeight="1" thickBot="1" x14ac:dyDescent="0.3">
      <c r="A1938" s="215" t="s">
        <v>11</v>
      </c>
      <c r="B1938" s="219" t="s">
        <v>293</v>
      </c>
      <c r="C1938" s="220"/>
      <c r="D1938" s="179">
        <v>146595</v>
      </c>
      <c r="E1938" s="179">
        <v>122556</v>
      </c>
      <c r="F1938" s="179">
        <v>105116</v>
      </c>
      <c r="G1938" s="179">
        <v>103168</v>
      </c>
      <c r="H1938" s="179">
        <v>90227</v>
      </c>
      <c r="I1938" s="179">
        <v>57101</v>
      </c>
      <c r="J1938" s="179">
        <v>61051</v>
      </c>
      <c r="K1938" s="179">
        <v>60754</v>
      </c>
      <c r="L1938" s="179">
        <v>62502</v>
      </c>
      <c r="M1938" s="179">
        <v>84749</v>
      </c>
      <c r="N1938" s="179">
        <v>125239</v>
      </c>
      <c r="O1938" s="179">
        <v>149978</v>
      </c>
    </row>
    <row r="1939" spans="1:15" ht="16.5" thickBot="1" x14ac:dyDescent="0.3">
      <c r="A1939" s="215" t="s">
        <v>12</v>
      </c>
      <c r="B1939" s="225" t="s">
        <v>291</v>
      </c>
      <c r="C1939" s="226"/>
      <c r="D1939" s="179">
        <v>117983</v>
      </c>
      <c r="E1939" s="179">
        <v>99096</v>
      </c>
      <c r="F1939" s="179">
        <v>78602</v>
      </c>
      <c r="G1939" s="179">
        <v>71980</v>
      </c>
      <c r="H1939" s="179">
        <v>72464</v>
      </c>
      <c r="I1939" s="179">
        <v>44392</v>
      </c>
      <c r="J1939" s="179">
        <v>49579</v>
      </c>
      <c r="K1939" s="179">
        <v>48122</v>
      </c>
      <c r="L1939" s="179">
        <v>45151</v>
      </c>
      <c r="M1939" s="179">
        <v>53182</v>
      </c>
      <c r="N1939" s="179">
        <v>101795</v>
      </c>
      <c r="O1939" s="179">
        <v>121093</v>
      </c>
    </row>
    <row r="1940" spans="1:15" ht="33" customHeight="1" thickBot="1" x14ac:dyDescent="0.3">
      <c r="A1940" s="215" t="s">
        <v>13</v>
      </c>
      <c r="B1940" s="219" t="s">
        <v>292</v>
      </c>
      <c r="C1940" s="220"/>
      <c r="D1940" s="180">
        <v>28612</v>
      </c>
      <c r="E1940" s="180">
        <v>23460</v>
      </c>
      <c r="F1940" s="180">
        <v>26514</v>
      </c>
      <c r="G1940" s="180">
        <v>31188</v>
      </c>
      <c r="H1940" s="180">
        <v>17763</v>
      </c>
      <c r="I1940" s="180">
        <v>12709</v>
      </c>
      <c r="J1940" s="180">
        <v>11472</v>
      </c>
      <c r="K1940" s="180">
        <v>12632</v>
      </c>
      <c r="L1940" s="180">
        <v>17351</v>
      </c>
      <c r="M1940" s="180">
        <v>31567</v>
      </c>
      <c r="N1940" s="180">
        <v>23444</v>
      </c>
      <c r="O1940" s="180">
        <v>28885</v>
      </c>
    </row>
    <row r="1941" spans="1:15" ht="36" customHeight="1" thickBot="1" x14ac:dyDescent="0.3">
      <c r="A1941" s="215" t="s">
        <v>14</v>
      </c>
      <c r="B1941" s="219" t="s">
        <v>27</v>
      </c>
      <c r="C1941" s="220"/>
      <c r="D1941" s="181">
        <v>0.19517718885364441</v>
      </c>
      <c r="E1941" s="181">
        <v>0.19142269656320376</v>
      </c>
      <c r="F1941" s="181">
        <v>0.25223562540431521</v>
      </c>
      <c r="G1941" s="181">
        <v>0.30230303970223327</v>
      </c>
      <c r="H1941" s="181">
        <v>0.19687011648397928</v>
      </c>
      <c r="I1941" s="181">
        <v>0.2225705329153605</v>
      </c>
      <c r="J1941" s="181">
        <v>0.18790846996773189</v>
      </c>
      <c r="K1941" s="181">
        <v>0.20792046614214701</v>
      </c>
      <c r="L1941" s="181">
        <v>0.27760711657226966</v>
      </c>
      <c r="M1941" s="181">
        <v>0.37247637140261242</v>
      </c>
      <c r="N1941" s="181">
        <v>0.18719408490965275</v>
      </c>
      <c r="O1941" s="181">
        <v>0.19259491392070838</v>
      </c>
    </row>
    <row r="1942" spans="1:15" ht="81.75" customHeight="1" thickBot="1" x14ac:dyDescent="0.3">
      <c r="A1942" s="215" t="s">
        <v>28</v>
      </c>
      <c r="B1942" s="219" t="s">
        <v>29</v>
      </c>
      <c r="C1942" s="220"/>
      <c r="D1942" s="187">
        <v>4.2151862062401122</v>
      </c>
      <c r="E1942" s="187">
        <v>4.2151862062401122</v>
      </c>
      <c r="F1942" s="187">
        <v>4.2151862062401122</v>
      </c>
      <c r="G1942" s="187">
        <v>4.2151862062401122</v>
      </c>
      <c r="H1942" s="187">
        <v>4.2151862062401122</v>
      </c>
      <c r="I1942" s="187">
        <v>4.2151862062401122</v>
      </c>
      <c r="J1942" s="187">
        <v>4.2151862062401122</v>
      </c>
      <c r="K1942" s="187">
        <v>4.2151862062401122</v>
      </c>
      <c r="L1942" s="187">
        <v>4.2151862062401122</v>
      </c>
      <c r="M1942" s="187">
        <v>4.2151862062401122</v>
      </c>
      <c r="N1942" s="187">
        <v>4.2151862062401122</v>
      </c>
      <c r="O1942" s="187">
        <v>4.2151862062401122</v>
      </c>
    </row>
    <row r="1943" spans="1:15" ht="51" customHeight="1" thickBot="1" x14ac:dyDescent="0.3">
      <c r="A1943" s="215" t="s">
        <v>30</v>
      </c>
      <c r="B1943" s="219" t="s">
        <v>31</v>
      </c>
      <c r="C1943" s="220"/>
      <c r="D1943" s="182">
        <v>2.7953188963509401E-2</v>
      </c>
      <c r="E1943" s="182">
        <v>2.4198696673068759E-2</v>
      </c>
      <c r="F1943" s="182">
        <v>8.5011625514180206E-2</v>
      </c>
      <c r="G1943" s="182">
        <v>0.13507903981209826</v>
      </c>
      <c r="H1943" s="182">
        <v>2.9646116593844279E-2</v>
      </c>
      <c r="I1943" s="182">
        <v>5.5346533025225492E-2</v>
      </c>
      <c r="J1943" s="182">
        <v>2.0684470077596884E-2</v>
      </c>
      <c r="K1943" s="182">
        <v>4.0696466252012009E-2</v>
      </c>
      <c r="L1943" s="182">
        <v>0.11038311668213466</v>
      </c>
      <c r="M1943" s="182">
        <v>0.20525237151247741</v>
      </c>
      <c r="N1943" s="182">
        <v>1.9970085019517747E-2</v>
      </c>
      <c r="O1943" s="182">
        <v>2.5370914030573372E-2</v>
      </c>
    </row>
    <row r="1944" spans="1:15" ht="83.25" customHeight="1" thickBot="1" x14ac:dyDescent="0.3">
      <c r="A1944" s="215" t="s">
        <v>32</v>
      </c>
      <c r="B1944" s="219" t="s">
        <v>33</v>
      </c>
      <c r="C1944" s="220"/>
      <c r="D1944" s="183">
        <v>4098</v>
      </c>
      <c r="E1944" s="183">
        <v>2966</v>
      </c>
      <c r="F1944" s="183">
        <v>8936</v>
      </c>
      <c r="G1944" s="183">
        <v>13936</v>
      </c>
      <c r="H1944" s="183">
        <v>2675</v>
      </c>
      <c r="I1944" s="183">
        <v>3160</v>
      </c>
      <c r="J1944" s="183">
        <v>1263</v>
      </c>
      <c r="K1944" s="183">
        <v>2472</v>
      </c>
      <c r="L1944" s="183">
        <v>6899</v>
      </c>
      <c r="M1944" s="183">
        <v>17395</v>
      </c>
      <c r="N1944" s="183">
        <v>2501</v>
      </c>
      <c r="O1944" s="183">
        <v>3805</v>
      </c>
    </row>
    <row r="1945" spans="1:15" ht="53.25" customHeight="1" thickBot="1" x14ac:dyDescent="0.3">
      <c r="A1945" s="215" t="s">
        <v>34</v>
      </c>
      <c r="B1945" s="219" t="s">
        <v>35</v>
      </c>
      <c r="C1945" s="220"/>
      <c r="D1945" s="184">
        <v>17273.83307317198</v>
      </c>
      <c r="E1945" s="184">
        <v>12502.242287708174</v>
      </c>
      <c r="F1945" s="184">
        <v>37666.903938961645</v>
      </c>
      <c r="G1945" s="184">
        <v>58742.834970162206</v>
      </c>
      <c r="H1945" s="184">
        <v>11275.623101692299</v>
      </c>
      <c r="I1945" s="184">
        <v>13319.988411718754</v>
      </c>
      <c r="J1945" s="184">
        <v>5323.7801784812618</v>
      </c>
      <c r="K1945" s="184">
        <v>10419.940301825558</v>
      </c>
      <c r="L1945" s="184">
        <v>29080.569636850534</v>
      </c>
      <c r="M1945" s="184">
        <v>73323.164057546746</v>
      </c>
      <c r="N1945" s="184">
        <v>10542.180701806521</v>
      </c>
      <c r="O1945" s="184">
        <v>16038.783514743627</v>
      </c>
    </row>
    <row r="1946" spans="1:15" ht="48.75" customHeight="1" thickBot="1" x14ac:dyDescent="0.3">
      <c r="A1946" s="215" t="s">
        <v>36</v>
      </c>
      <c r="B1946" s="219" t="s">
        <v>37</v>
      </c>
      <c r="C1946" s="220"/>
      <c r="D1946" s="184">
        <v>16116.49</v>
      </c>
      <c r="E1946" s="184">
        <v>11664.59</v>
      </c>
      <c r="F1946" s="184">
        <v>35143.22</v>
      </c>
      <c r="G1946" s="184">
        <v>54807.07</v>
      </c>
      <c r="H1946" s="184">
        <v>10520.16</v>
      </c>
      <c r="I1946" s="184">
        <v>12427.55</v>
      </c>
      <c r="J1946" s="184">
        <v>4967.09</v>
      </c>
      <c r="K1946" s="184">
        <v>9721.7999999999993</v>
      </c>
      <c r="L1946" s="184">
        <v>27132.17</v>
      </c>
      <c r="M1946" s="184">
        <v>68410.509999999995</v>
      </c>
      <c r="N1946" s="184">
        <v>9835.85</v>
      </c>
      <c r="O1946" s="184">
        <v>14964.19</v>
      </c>
    </row>
    <row r="1947" spans="1:15" ht="21.75" customHeight="1" thickBot="1" x14ac:dyDescent="0.3">
      <c r="A1947" s="242" t="s">
        <v>249</v>
      </c>
      <c r="B1947" s="241"/>
      <c r="C1947" s="43"/>
      <c r="D1947" s="178" t="s">
        <v>119</v>
      </c>
      <c r="E1947" s="221"/>
      <c r="F1947" s="221"/>
      <c r="G1947" s="221"/>
      <c r="H1947" s="221"/>
      <c r="I1947" s="221"/>
      <c r="J1947" s="221"/>
      <c r="K1947" s="221"/>
      <c r="L1947" s="221"/>
      <c r="M1947" s="221"/>
      <c r="N1947" s="221"/>
      <c r="O1947" s="222"/>
    </row>
    <row r="1948" spans="1:15" ht="16.5" thickBot="1" x14ac:dyDescent="0.3">
      <c r="A1948" s="223" t="s">
        <v>298</v>
      </c>
      <c r="B1948" s="224"/>
      <c r="C1948" s="224"/>
      <c r="D1948" s="224"/>
      <c r="E1948" s="224"/>
      <c r="F1948" s="224"/>
      <c r="G1948" s="224"/>
      <c r="H1948" s="224"/>
      <c r="I1948" s="224"/>
      <c r="J1948" s="224"/>
      <c r="K1948" s="224"/>
      <c r="L1948" s="224"/>
      <c r="M1948" s="224"/>
      <c r="N1948" s="224"/>
      <c r="O1948" s="224"/>
    </row>
    <row r="1949" spans="1:15" s="41" customFormat="1" ht="29.25" customHeight="1" thickBot="1" x14ac:dyDescent="0.3">
      <c r="A1949" s="215" t="s">
        <v>11</v>
      </c>
      <c r="B1949" s="219" t="s">
        <v>293</v>
      </c>
      <c r="C1949" s="220"/>
      <c r="D1949" s="179">
        <v>146595</v>
      </c>
      <c r="E1949" s="179">
        <v>122556</v>
      </c>
      <c r="F1949" s="179">
        <v>105116</v>
      </c>
      <c r="G1949" s="179">
        <v>103168</v>
      </c>
      <c r="H1949" s="179">
        <v>90227</v>
      </c>
      <c r="I1949" s="179">
        <v>57101</v>
      </c>
      <c r="J1949" s="179">
        <v>61051</v>
      </c>
      <c r="K1949" s="179">
        <v>60754</v>
      </c>
      <c r="L1949" s="179">
        <v>62502</v>
      </c>
      <c r="M1949" s="179">
        <v>84749</v>
      </c>
      <c r="N1949" s="179">
        <v>125239</v>
      </c>
      <c r="O1949" s="179">
        <v>149978</v>
      </c>
    </row>
    <row r="1950" spans="1:15" ht="16.5" thickBot="1" x14ac:dyDescent="0.3">
      <c r="A1950" s="215" t="s">
        <v>12</v>
      </c>
      <c r="B1950" s="225" t="s">
        <v>291</v>
      </c>
      <c r="C1950" s="226"/>
      <c r="D1950" s="179">
        <v>117983</v>
      </c>
      <c r="E1950" s="179">
        <v>99096</v>
      </c>
      <c r="F1950" s="179">
        <v>78602</v>
      </c>
      <c r="G1950" s="179">
        <v>71980</v>
      </c>
      <c r="H1950" s="179">
        <v>72464</v>
      </c>
      <c r="I1950" s="179">
        <v>44392</v>
      </c>
      <c r="J1950" s="179">
        <v>49579</v>
      </c>
      <c r="K1950" s="179">
        <v>48122</v>
      </c>
      <c r="L1950" s="179">
        <v>45151</v>
      </c>
      <c r="M1950" s="179">
        <v>53182</v>
      </c>
      <c r="N1950" s="179">
        <v>101795</v>
      </c>
      <c r="O1950" s="179">
        <v>121093</v>
      </c>
    </row>
    <row r="1951" spans="1:15" ht="33" customHeight="1" thickBot="1" x14ac:dyDescent="0.3">
      <c r="A1951" s="215" t="s">
        <v>13</v>
      </c>
      <c r="B1951" s="219" t="s">
        <v>292</v>
      </c>
      <c r="C1951" s="220"/>
      <c r="D1951" s="180">
        <v>28612</v>
      </c>
      <c r="E1951" s="180">
        <v>23460</v>
      </c>
      <c r="F1951" s="180">
        <v>26514</v>
      </c>
      <c r="G1951" s="180">
        <v>31188</v>
      </c>
      <c r="H1951" s="180">
        <v>17763</v>
      </c>
      <c r="I1951" s="180">
        <v>12709</v>
      </c>
      <c r="J1951" s="180">
        <v>11472</v>
      </c>
      <c r="K1951" s="180">
        <v>12632</v>
      </c>
      <c r="L1951" s="180">
        <v>17351</v>
      </c>
      <c r="M1951" s="180">
        <v>31567</v>
      </c>
      <c r="N1951" s="180">
        <v>23444</v>
      </c>
      <c r="O1951" s="180">
        <v>28885</v>
      </c>
    </row>
    <row r="1952" spans="1:15" ht="36" customHeight="1" thickBot="1" x14ac:dyDescent="0.3">
      <c r="A1952" s="215" t="s">
        <v>14</v>
      </c>
      <c r="B1952" s="219" t="s">
        <v>27</v>
      </c>
      <c r="C1952" s="220"/>
      <c r="D1952" s="181">
        <v>0.19517718885364441</v>
      </c>
      <c r="E1952" s="181">
        <v>0.19142269656320376</v>
      </c>
      <c r="F1952" s="181">
        <v>0.25223562540431521</v>
      </c>
      <c r="G1952" s="181">
        <v>0.30230303970223327</v>
      </c>
      <c r="H1952" s="181">
        <v>0.19687011648397928</v>
      </c>
      <c r="I1952" s="181">
        <v>0.2225705329153605</v>
      </c>
      <c r="J1952" s="181">
        <v>0.18790846996773189</v>
      </c>
      <c r="K1952" s="181">
        <v>0.20792046614214701</v>
      </c>
      <c r="L1952" s="181">
        <v>0.27760711657226966</v>
      </c>
      <c r="M1952" s="181">
        <v>0.37247637140261242</v>
      </c>
      <c r="N1952" s="181">
        <v>0.18719408490965275</v>
      </c>
      <c r="O1952" s="181">
        <v>0.19259491392070838</v>
      </c>
    </row>
    <row r="1953" spans="1:15" ht="81.75" customHeight="1" thickBot="1" x14ac:dyDescent="0.3">
      <c r="A1953" s="215" t="s">
        <v>28</v>
      </c>
      <c r="B1953" s="219" t="s">
        <v>29</v>
      </c>
      <c r="C1953" s="220"/>
      <c r="D1953" s="187">
        <v>4.4006543993146767</v>
      </c>
      <c r="E1953" s="187">
        <v>4.4006543993146767</v>
      </c>
      <c r="F1953" s="187">
        <v>4.4006543993146767</v>
      </c>
      <c r="G1953" s="187">
        <v>4.4006543993146767</v>
      </c>
      <c r="H1953" s="187">
        <v>4.4006543993146767</v>
      </c>
      <c r="I1953" s="187">
        <v>4.4006543993146767</v>
      </c>
      <c r="J1953" s="187">
        <v>4.4006543993146767</v>
      </c>
      <c r="K1953" s="187">
        <v>4.4006543993146767</v>
      </c>
      <c r="L1953" s="187">
        <v>4.4006543993146767</v>
      </c>
      <c r="M1953" s="187">
        <v>4.4006543993146767</v>
      </c>
      <c r="N1953" s="187">
        <v>4.4006543993146767</v>
      </c>
      <c r="O1953" s="187">
        <v>4.4006543993146767</v>
      </c>
    </row>
    <row r="1954" spans="1:15" ht="51" customHeight="1" thickBot="1" x14ac:dyDescent="0.3">
      <c r="A1954" s="215" t="s">
        <v>30</v>
      </c>
      <c r="B1954" s="219" t="s">
        <v>31</v>
      </c>
      <c r="C1954" s="220"/>
      <c r="D1954" s="182">
        <v>2.7953188963509401E-2</v>
      </c>
      <c r="E1954" s="182">
        <v>2.4198696673068759E-2</v>
      </c>
      <c r="F1954" s="182">
        <v>8.5011625514180206E-2</v>
      </c>
      <c r="G1954" s="182">
        <v>0.13507903981209826</v>
      </c>
      <c r="H1954" s="182">
        <v>2.9646116593844279E-2</v>
      </c>
      <c r="I1954" s="182">
        <v>5.5346533025225492E-2</v>
      </c>
      <c r="J1954" s="182">
        <v>2.0684470077596884E-2</v>
      </c>
      <c r="K1954" s="182">
        <v>4.0696466252012009E-2</v>
      </c>
      <c r="L1954" s="182">
        <v>0.11038311668213466</v>
      </c>
      <c r="M1954" s="182">
        <v>0.20525237151247741</v>
      </c>
      <c r="N1954" s="182">
        <v>1.9970085019517747E-2</v>
      </c>
      <c r="O1954" s="182">
        <v>2.5370914030573372E-2</v>
      </c>
    </row>
    <row r="1955" spans="1:15" ht="83.25" customHeight="1" thickBot="1" x14ac:dyDescent="0.3">
      <c r="A1955" s="215" t="s">
        <v>32</v>
      </c>
      <c r="B1955" s="219" t="s">
        <v>33</v>
      </c>
      <c r="C1955" s="220"/>
      <c r="D1955" s="183">
        <v>4098</v>
      </c>
      <c r="E1955" s="183">
        <v>2966</v>
      </c>
      <c r="F1955" s="183">
        <v>8936</v>
      </c>
      <c r="G1955" s="183">
        <v>13936</v>
      </c>
      <c r="H1955" s="183">
        <v>2675</v>
      </c>
      <c r="I1955" s="183">
        <v>3160</v>
      </c>
      <c r="J1955" s="183">
        <v>1263</v>
      </c>
      <c r="K1955" s="183">
        <v>2472</v>
      </c>
      <c r="L1955" s="183">
        <v>6899</v>
      </c>
      <c r="M1955" s="183">
        <v>17395</v>
      </c>
      <c r="N1955" s="183">
        <v>2501</v>
      </c>
      <c r="O1955" s="183">
        <v>3805</v>
      </c>
    </row>
    <row r="1956" spans="1:15" ht="53.25" customHeight="1" thickBot="1" x14ac:dyDescent="0.3">
      <c r="A1956" s="215" t="s">
        <v>34</v>
      </c>
      <c r="B1956" s="219" t="s">
        <v>35</v>
      </c>
      <c r="C1956" s="220"/>
      <c r="D1956" s="184">
        <v>18033.881728391545</v>
      </c>
      <c r="E1956" s="184">
        <v>13052.340948367331</v>
      </c>
      <c r="F1956" s="184">
        <v>39324.247712275952</v>
      </c>
      <c r="G1956" s="184">
        <v>61327.519708849337</v>
      </c>
      <c r="H1956" s="184">
        <v>11771.75051816676</v>
      </c>
      <c r="I1956" s="184">
        <v>13906.067901834378</v>
      </c>
      <c r="J1956" s="184">
        <v>5558.0265063344368</v>
      </c>
      <c r="K1956" s="184">
        <v>10878.41767510588</v>
      </c>
      <c r="L1956" s="184">
        <v>30360.114700871956</v>
      </c>
      <c r="M1956" s="184">
        <v>76549.383276078806</v>
      </c>
      <c r="N1956" s="184">
        <v>11006.036652686007</v>
      </c>
      <c r="O1956" s="184">
        <v>16744.489989392347</v>
      </c>
    </row>
    <row r="1957" spans="1:15" ht="48.75" customHeight="1" thickBot="1" x14ac:dyDescent="0.3">
      <c r="A1957" s="215" t="s">
        <v>36</v>
      </c>
      <c r="B1957" s="219" t="s">
        <v>37</v>
      </c>
      <c r="C1957" s="220"/>
      <c r="D1957" s="184">
        <v>16825.61</v>
      </c>
      <c r="E1957" s="184">
        <v>12177.83</v>
      </c>
      <c r="F1957" s="184">
        <v>36689.519999999997</v>
      </c>
      <c r="G1957" s="184">
        <v>57218.58</v>
      </c>
      <c r="H1957" s="184">
        <v>10983.04</v>
      </c>
      <c r="I1957" s="184">
        <v>12974.36</v>
      </c>
      <c r="J1957" s="184">
        <v>5185.6400000000003</v>
      </c>
      <c r="K1957" s="184">
        <v>10149.56</v>
      </c>
      <c r="L1957" s="184">
        <v>28325.99</v>
      </c>
      <c r="M1957" s="184">
        <v>71420.570000000007</v>
      </c>
      <c r="N1957" s="184">
        <v>10268.629999999999</v>
      </c>
      <c r="O1957" s="184">
        <v>15622.61</v>
      </c>
    </row>
    <row r="1958" spans="1:15" ht="21.75" customHeight="1" thickBot="1" x14ac:dyDescent="0.3">
      <c r="A1958" s="242" t="s">
        <v>249</v>
      </c>
      <c r="B1958" s="241"/>
      <c r="C1958" s="43"/>
      <c r="D1958" s="178" t="s">
        <v>119</v>
      </c>
      <c r="E1958" s="221"/>
      <c r="F1958" s="221"/>
      <c r="G1958" s="221"/>
      <c r="H1958" s="221"/>
      <c r="I1958" s="221"/>
      <c r="J1958" s="221"/>
      <c r="K1958" s="221"/>
      <c r="L1958" s="221"/>
      <c r="M1958" s="221"/>
      <c r="N1958" s="221"/>
      <c r="O1958" s="222"/>
    </row>
    <row r="1959" spans="1:15" ht="16.5" thickBot="1" x14ac:dyDescent="0.3">
      <c r="A1959" s="223" t="s">
        <v>299</v>
      </c>
      <c r="B1959" s="224"/>
      <c r="C1959" s="224"/>
      <c r="D1959" s="224"/>
      <c r="E1959" s="224"/>
      <c r="F1959" s="224"/>
      <c r="G1959" s="224"/>
      <c r="H1959" s="224"/>
      <c r="I1959" s="224"/>
      <c r="J1959" s="224"/>
      <c r="K1959" s="224"/>
      <c r="L1959" s="224"/>
      <c r="M1959" s="224"/>
      <c r="N1959" s="224"/>
      <c r="O1959" s="224"/>
    </row>
    <row r="1960" spans="1:15" s="41" customFormat="1" ht="29.25" customHeight="1" thickBot="1" x14ac:dyDescent="0.3">
      <c r="A1960" s="215" t="s">
        <v>11</v>
      </c>
      <c r="B1960" s="219" t="s">
        <v>293</v>
      </c>
      <c r="C1960" s="220"/>
      <c r="D1960" s="179">
        <v>146595</v>
      </c>
      <c r="E1960" s="179">
        <v>122556</v>
      </c>
      <c r="F1960" s="179">
        <v>105116</v>
      </c>
      <c r="G1960" s="179">
        <v>103168</v>
      </c>
      <c r="H1960" s="179">
        <v>90227</v>
      </c>
      <c r="I1960" s="179">
        <v>57101</v>
      </c>
      <c r="J1960" s="179">
        <v>61051</v>
      </c>
      <c r="K1960" s="179">
        <v>60754</v>
      </c>
      <c r="L1960" s="179">
        <v>62502</v>
      </c>
      <c r="M1960" s="179">
        <v>84749</v>
      </c>
      <c r="N1960" s="179">
        <v>125239</v>
      </c>
      <c r="O1960" s="179">
        <v>149978</v>
      </c>
    </row>
    <row r="1961" spans="1:15" ht="16.5" thickBot="1" x14ac:dyDescent="0.3">
      <c r="A1961" s="215" t="s">
        <v>12</v>
      </c>
      <c r="B1961" s="225" t="s">
        <v>291</v>
      </c>
      <c r="C1961" s="226"/>
      <c r="D1961" s="179">
        <v>117983</v>
      </c>
      <c r="E1961" s="179">
        <v>99096</v>
      </c>
      <c r="F1961" s="179">
        <v>78602</v>
      </c>
      <c r="G1961" s="179">
        <v>71980</v>
      </c>
      <c r="H1961" s="179">
        <v>72464</v>
      </c>
      <c r="I1961" s="179">
        <v>44392</v>
      </c>
      <c r="J1961" s="179">
        <v>49579</v>
      </c>
      <c r="K1961" s="179">
        <v>48122</v>
      </c>
      <c r="L1961" s="179">
        <v>45151</v>
      </c>
      <c r="M1961" s="179">
        <v>53182</v>
      </c>
      <c r="N1961" s="179">
        <v>101795</v>
      </c>
      <c r="O1961" s="179">
        <v>121093</v>
      </c>
    </row>
    <row r="1962" spans="1:15" ht="33" customHeight="1" thickBot="1" x14ac:dyDescent="0.3">
      <c r="A1962" s="215" t="s">
        <v>13</v>
      </c>
      <c r="B1962" s="219" t="s">
        <v>292</v>
      </c>
      <c r="C1962" s="220"/>
      <c r="D1962" s="180">
        <v>28612</v>
      </c>
      <c r="E1962" s="180">
        <v>23460</v>
      </c>
      <c r="F1962" s="180">
        <v>26514</v>
      </c>
      <c r="G1962" s="180">
        <v>31188</v>
      </c>
      <c r="H1962" s="180">
        <v>17763</v>
      </c>
      <c r="I1962" s="180">
        <v>12709</v>
      </c>
      <c r="J1962" s="180">
        <v>11472</v>
      </c>
      <c r="K1962" s="180">
        <v>12632</v>
      </c>
      <c r="L1962" s="180">
        <v>17351</v>
      </c>
      <c r="M1962" s="180">
        <v>31567</v>
      </c>
      <c r="N1962" s="180">
        <v>23444</v>
      </c>
      <c r="O1962" s="180">
        <v>28885</v>
      </c>
    </row>
    <row r="1963" spans="1:15" ht="36" customHeight="1" thickBot="1" x14ac:dyDescent="0.3">
      <c r="A1963" s="215" t="s">
        <v>14</v>
      </c>
      <c r="B1963" s="219" t="s">
        <v>27</v>
      </c>
      <c r="C1963" s="220"/>
      <c r="D1963" s="181">
        <v>0.19517718885364441</v>
      </c>
      <c r="E1963" s="181">
        <v>0.19142269656320376</v>
      </c>
      <c r="F1963" s="181">
        <v>0.25223562540431521</v>
      </c>
      <c r="G1963" s="181">
        <v>0.30230303970223327</v>
      </c>
      <c r="H1963" s="181">
        <v>0.19687011648397928</v>
      </c>
      <c r="I1963" s="181">
        <v>0.2225705329153605</v>
      </c>
      <c r="J1963" s="181">
        <v>0.18790846996773189</v>
      </c>
      <c r="K1963" s="181">
        <v>0.20792046614214701</v>
      </c>
      <c r="L1963" s="181">
        <v>0.27760711657226966</v>
      </c>
      <c r="M1963" s="181">
        <v>0.37247637140261242</v>
      </c>
      <c r="N1963" s="181">
        <v>0.18719408490965275</v>
      </c>
      <c r="O1963" s="181">
        <v>0.19259491392070838</v>
      </c>
    </row>
    <row r="1964" spans="1:15" ht="81.75" customHeight="1" thickBot="1" x14ac:dyDescent="0.3">
      <c r="A1964" s="215" t="s">
        <v>28</v>
      </c>
      <c r="B1964" s="219" t="s">
        <v>29</v>
      </c>
      <c r="C1964" s="220"/>
      <c r="D1964" s="187">
        <v>4.5942831928845234</v>
      </c>
      <c r="E1964" s="187">
        <v>4.5942831928845234</v>
      </c>
      <c r="F1964" s="187">
        <v>4.5942831928845234</v>
      </c>
      <c r="G1964" s="187">
        <v>4.5942831928845234</v>
      </c>
      <c r="H1964" s="187">
        <v>4.5942831928845234</v>
      </c>
      <c r="I1964" s="187">
        <v>4.5942831928845234</v>
      </c>
      <c r="J1964" s="187">
        <v>4.5942831928845234</v>
      </c>
      <c r="K1964" s="187">
        <v>4.5942831928845234</v>
      </c>
      <c r="L1964" s="187">
        <v>4.5942831928845234</v>
      </c>
      <c r="M1964" s="187">
        <v>4.5942831928845234</v>
      </c>
      <c r="N1964" s="187">
        <v>4.5942831928845234</v>
      </c>
      <c r="O1964" s="187">
        <v>4.5942831928845234</v>
      </c>
    </row>
    <row r="1965" spans="1:15" ht="51" customHeight="1" thickBot="1" x14ac:dyDescent="0.3">
      <c r="A1965" s="215" t="s">
        <v>30</v>
      </c>
      <c r="B1965" s="219" t="s">
        <v>31</v>
      </c>
      <c r="C1965" s="220"/>
      <c r="D1965" s="182">
        <v>2.7953188963509401E-2</v>
      </c>
      <c r="E1965" s="182">
        <v>2.4198696673068759E-2</v>
      </c>
      <c r="F1965" s="182">
        <v>8.5011625514180206E-2</v>
      </c>
      <c r="G1965" s="182">
        <v>0.13507903981209826</v>
      </c>
      <c r="H1965" s="182">
        <v>2.9646116593844279E-2</v>
      </c>
      <c r="I1965" s="182">
        <v>5.5346533025225492E-2</v>
      </c>
      <c r="J1965" s="182">
        <v>2.0684470077596884E-2</v>
      </c>
      <c r="K1965" s="182">
        <v>4.0696466252012009E-2</v>
      </c>
      <c r="L1965" s="182">
        <v>0.11038311668213466</v>
      </c>
      <c r="M1965" s="182">
        <v>0.20525237151247741</v>
      </c>
      <c r="N1965" s="182">
        <v>1.9970085019517747E-2</v>
      </c>
      <c r="O1965" s="182">
        <v>2.5370914030573372E-2</v>
      </c>
    </row>
    <row r="1966" spans="1:15" ht="83.25" customHeight="1" thickBot="1" x14ac:dyDescent="0.3">
      <c r="A1966" s="215" t="s">
        <v>32</v>
      </c>
      <c r="B1966" s="219" t="s">
        <v>33</v>
      </c>
      <c r="C1966" s="220"/>
      <c r="D1966" s="183">
        <v>4098</v>
      </c>
      <c r="E1966" s="183">
        <v>2966</v>
      </c>
      <c r="F1966" s="183">
        <v>8936</v>
      </c>
      <c r="G1966" s="183">
        <v>13936</v>
      </c>
      <c r="H1966" s="183">
        <v>2675</v>
      </c>
      <c r="I1966" s="183">
        <v>3160</v>
      </c>
      <c r="J1966" s="183">
        <v>1263</v>
      </c>
      <c r="K1966" s="183">
        <v>2472</v>
      </c>
      <c r="L1966" s="183">
        <v>6899</v>
      </c>
      <c r="M1966" s="183">
        <v>17395</v>
      </c>
      <c r="N1966" s="183">
        <v>2501</v>
      </c>
      <c r="O1966" s="183">
        <v>3805</v>
      </c>
    </row>
    <row r="1967" spans="1:15" ht="53.25" customHeight="1" thickBot="1" x14ac:dyDescent="0.3">
      <c r="A1967" s="215" t="s">
        <v>34</v>
      </c>
      <c r="B1967" s="219" t="s">
        <v>35</v>
      </c>
      <c r="C1967" s="220"/>
      <c r="D1967" s="184">
        <v>18827.372524440776</v>
      </c>
      <c r="E1967" s="184">
        <v>13626.643950095497</v>
      </c>
      <c r="F1967" s="184">
        <v>41054.514611616098</v>
      </c>
      <c r="G1967" s="184">
        <v>64025.930576038714</v>
      </c>
      <c r="H1967" s="184">
        <v>12289.707540966099</v>
      </c>
      <c r="I1967" s="184">
        <v>14517.934889515094</v>
      </c>
      <c r="J1967" s="184">
        <v>5802.579672613153</v>
      </c>
      <c r="K1967" s="184">
        <v>11357.068052810542</v>
      </c>
      <c r="L1967" s="184">
        <v>31695.959747710327</v>
      </c>
      <c r="M1967" s="184">
        <v>79917.556140226283</v>
      </c>
      <c r="N1967" s="184">
        <v>11490.302265404192</v>
      </c>
      <c r="O1967" s="184">
        <v>17481.24754892561</v>
      </c>
    </row>
    <row r="1968" spans="1:15" ht="48.75" customHeight="1" thickBot="1" x14ac:dyDescent="0.3">
      <c r="A1968" s="215" t="s">
        <v>36</v>
      </c>
      <c r="B1968" s="219" t="s">
        <v>37</v>
      </c>
      <c r="C1968" s="220"/>
      <c r="D1968" s="184">
        <v>17565.939999999999</v>
      </c>
      <c r="E1968" s="184">
        <v>12713.66</v>
      </c>
      <c r="F1968" s="184">
        <v>38303.86</v>
      </c>
      <c r="G1968" s="184">
        <v>59736.19</v>
      </c>
      <c r="H1968" s="184">
        <v>11466.3</v>
      </c>
      <c r="I1968" s="184">
        <v>13545.23</v>
      </c>
      <c r="J1968" s="184">
        <v>5413.81</v>
      </c>
      <c r="K1968" s="184">
        <v>10596.14</v>
      </c>
      <c r="L1968" s="184">
        <v>29572.33</v>
      </c>
      <c r="M1968" s="184">
        <v>74563.08</v>
      </c>
      <c r="N1968" s="184">
        <v>10720.45</v>
      </c>
      <c r="O1968" s="184">
        <v>16310</v>
      </c>
    </row>
    <row r="1969" spans="1:15" ht="20.25" customHeight="1" thickBot="1" x14ac:dyDescent="0.3">
      <c r="A1969" s="242" t="s">
        <v>249</v>
      </c>
      <c r="B1969" s="241"/>
      <c r="C1969" s="43"/>
      <c r="D1969" s="178" t="s">
        <v>119</v>
      </c>
      <c r="E1969" s="221"/>
      <c r="F1969" s="221"/>
      <c r="G1969" s="221"/>
      <c r="H1969" s="221"/>
      <c r="I1969" s="221"/>
      <c r="J1969" s="221"/>
      <c r="K1969" s="221"/>
      <c r="L1969" s="221"/>
      <c r="M1969" s="221"/>
      <c r="N1969" s="221"/>
      <c r="O1969" s="222"/>
    </row>
    <row r="1970" spans="1:15" ht="16.5" thickBot="1" x14ac:dyDescent="0.3">
      <c r="A1970" s="223" t="s">
        <v>300</v>
      </c>
      <c r="B1970" s="224"/>
      <c r="C1970" s="224"/>
      <c r="D1970" s="224"/>
      <c r="E1970" s="224"/>
      <c r="F1970" s="224"/>
      <c r="G1970" s="224"/>
      <c r="H1970" s="224"/>
      <c r="I1970" s="224"/>
      <c r="J1970" s="224"/>
      <c r="K1970" s="224"/>
      <c r="L1970" s="224"/>
      <c r="M1970" s="224"/>
      <c r="N1970" s="224"/>
      <c r="O1970" s="224"/>
    </row>
    <row r="1971" spans="1:15" s="41" customFormat="1" ht="29.25" customHeight="1" thickBot="1" x14ac:dyDescent="0.3">
      <c r="A1971" s="215" t="s">
        <v>11</v>
      </c>
      <c r="B1971" s="219" t="s">
        <v>293</v>
      </c>
      <c r="C1971" s="220"/>
      <c r="D1971" s="179">
        <v>146595</v>
      </c>
      <c r="E1971" s="179">
        <v>122556</v>
      </c>
      <c r="F1971" s="179">
        <v>105116</v>
      </c>
      <c r="G1971" s="179">
        <v>103168</v>
      </c>
      <c r="H1971" s="179">
        <v>90227</v>
      </c>
      <c r="I1971" s="179">
        <v>57101</v>
      </c>
      <c r="J1971" s="179">
        <v>61051</v>
      </c>
      <c r="K1971" s="179">
        <v>60754</v>
      </c>
      <c r="L1971" s="179">
        <v>62502</v>
      </c>
      <c r="M1971" s="179">
        <v>84749</v>
      </c>
      <c r="N1971" s="179">
        <v>125239</v>
      </c>
      <c r="O1971" s="179">
        <v>149978</v>
      </c>
    </row>
    <row r="1972" spans="1:15" ht="16.5" thickBot="1" x14ac:dyDescent="0.3">
      <c r="A1972" s="215" t="s">
        <v>12</v>
      </c>
      <c r="B1972" s="225" t="s">
        <v>291</v>
      </c>
      <c r="C1972" s="226"/>
      <c r="D1972" s="179">
        <v>117983</v>
      </c>
      <c r="E1972" s="179">
        <v>99096</v>
      </c>
      <c r="F1972" s="179">
        <v>78602</v>
      </c>
      <c r="G1972" s="179">
        <v>71980</v>
      </c>
      <c r="H1972" s="179">
        <v>72464</v>
      </c>
      <c r="I1972" s="179">
        <v>44392</v>
      </c>
      <c r="J1972" s="179">
        <v>49579</v>
      </c>
      <c r="K1972" s="179">
        <v>48122</v>
      </c>
      <c r="L1972" s="179">
        <v>45151</v>
      </c>
      <c r="M1972" s="179">
        <v>53182</v>
      </c>
      <c r="N1972" s="179">
        <v>101795</v>
      </c>
      <c r="O1972" s="179">
        <v>121093</v>
      </c>
    </row>
    <row r="1973" spans="1:15" ht="33" customHeight="1" thickBot="1" x14ac:dyDescent="0.3">
      <c r="A1973" s="215" t="s">
        <v>13</v>
      </c>
      <c r="B1973" s="219" t="s">
        <v>292</v>
      </c>
      <c r="C1973" s="220"/>
      <c r="D1973" s="180">
        <v>28612</v>
      </c>
      <c r="E1973" s="180">
        <v>23460</v>
      </c>
      <c r="F1973" s="180">
        <v>26514</v>
      </c>
      <c r="G1973" s="180">
        <v>31188</v>
      </c>
      <c r="H1973" s="180">
        <v>17763</v>
      </c>
      <c r="I1973" s="180">
        <v>12709</v>
      </c>
      <c r="J1973" s="180">
        <v>11472</v>
      </c>
      <c r="K1973" s="180">
        <v>12632</v>
      </c>
      <c r="L1973" s="180">
        <v>17351</v>
      </c>
      <c r="M1973" s="180">
        <v>31567</v>
      </c>
      <c r="N1973" s="180">
        <v>23444</v>
      </c>
      <c r="O1973" s="180">
        <v>28885</v>
      </c>
    </row>
    <row r="1974" spans="1:15" ht="36" customHeight="1" thickBot="1" x14ac:dyDescent="0.3">
      <c r="A1974" s="215" t="s">
        <v>14</v>
      </c>
      <c r="B1974" s="219" t="s">
        <v>27</v>
      </c>
      <c r="C1974" s="220"/>
      <c r="D1974" s="181">
        <v>0.19517718885364441</v>
      </c>
      <c r="E1974" s="181">
        <v>0.19142269656320376</v>
      </c>
      <c r="F1974" s="181">
        <v>0.25223562540431521</v>
      </c>
      <c r="G1974" s="181">
        <v>0.30230303970223327</v>
      </c>
      <c r="H1974" s="181">
        <v>0.19687011648397928</v>
      </c>
      <c r="I1974" s="181">
        <v>0.2225705329153605</v>
      </c>
      <c r="J1974" s="181">
        <v>0.18790846996773189</v>
      </c>
      <c r="K1974" s="181">
        <v>0.20792046614214701</v>
      </c>
      <c r="L1974" s="181">
        <v>0.27760711657226966</v>
      </c>
      <c r="M1974" s="181">
        <v>0.37247637140261242</v>
      </c>
      <c r="N1974" s="181">
        <v>0.18719408490965275</v>
      </c>
      <c r="O1974" s="181">
        <v>0.19259491392070838</v>
      </c>
    </row>
    <row r="1975" spans="1:15" ht="81.75" customHeight="1" thickBot="1" x14ac:dyDescent="0.3">
      <c r="A1975" s="215" t="s">
        <v>28</v>
      </c>
      <c r="B1975" s="219" t="s">
        <v>29</v>
      </c>
      <c r="C1975" s="220"/>
      <c r="D1975" s="187">
        <v>4.7964316533714424</v>
      </c>
      <c r="E1975" s="187">
        <v>4.7964316533714424</v>
      </c>
      <c r="F1975" s="187">
        <v>4.7964316533714424</v>
      </c>
      <c r="G1975" s="187">
        <v>4.7964316533714424</v>
      </c>
      <c r="H1975" s="187">
        <v>4.7964316533714424</v>
      </c>
      <c r="I1975" s="187">
        <v>4.7964316533714424</v>
      </c>
      <c r="J1975" s="187">
        <v>4.7964316533714424</v>
      </c>
      <c r="K1975" s="187">
        <v>4.7964316533714424</v>
      </c>
      <c r="L1975" s="187">
        <v>4.7964316533714424</v>
      </c>
      <c r="M1975" s="187">
        <v>4.7964316533714424</v>
      </c>
      <c r="N1975" s="187">
        <v>4.7964316533714424</v>
      </c>
      <c r="O1975" s="187">
        <v>4.7964316533714424</v>
      </c>
    </row>
    <row r="1976" spans="1:15" ht="51" customHeight="1" thickBot="1" x14ac:dyDescent="0.3">
      <c r="A1976" s="215" t="s">
        <v>30</v>
      </c>
      <c r="B1976" s="219" t="s">
        <v>31</v>
      </c>
      <c r="C1976" s="220"/>
      <c r="D1976" s="182">
        <v>2.7953188963509401E-2</v>
      </c>
      <c r="E1976" s="182">
        <v>2.4198696673068759E-2</v>
      </c>
      <c r="F1976" s="182">
        <v>8.5011625514180206E-2</v>
      </c>
      <c r="G1976" s="182">
        <v>0.13507903981209826</v>
      </c>
      <c r="H1976" s="182">
        <v>2.9646116593844279E-2</v>
      </c>
      <c r="I1976" s="182">
        <v>5.5346533025225492E-2</v>
      </c>
      <c r="J1976" s="182">
        <v>2.0684470077596884E-2</v>
      </c>
      <c r="K1976" s="182">
        <v>4.0696466252012009E-2</v>
      </c>
      <c r="L1976" s="182">
        <v>0.11038311668213466</v>
      </c>
      <c r="M1976" s="182">
        <v>0.20525237151247741</v>
      </c>
      <c r="N1976" s="182">
        <v>1.9970085019517747E-2</v>
      </c>
      <c r="O1976" s="182">
        <v>2.5370914030573372E-2</v>
      </c>
    </row>
    <row r="1977" spans="1:15" ht="83.25" customHeight="1" thickBot="1" x14ac:dyDescent="0.3">
      <c r="A1977" s="215" t="s">
        <v>32</v>
      </c>
      <c r="B1977" s="219" t="s">
        <v>33</v>
      </c>
      <c r="C1977" s="220"/>
      <c r="D1977" s="183">
        <v>4098</v>
      </c>
      <c r="E1977" s="183">
        <v>2966</v>
      </c>
      <c r="F1977" s="183">
        <v>8936</v>
      </c>
      <c r="G1977" s="183">
        <v>13936</v>
      </c>
      <c r="H1977" s="183">
        <v>2675</v>
      </c>
      <c r="I1977" s="183">
        <v>3160</v>
      </c>
      <c r="J1977" s="183">
        <v>1263</v>
      </c>
      <c r="K1977" s="183">
        <v>2472</v>
      </c>
      <c r="L1977" s="183">
        <v>6899</v>
      </c>
      <c r="M1977" s="183">
        <v>17395</v>
      </c>
      <c r="N1977" s="183">
        <v>2501</v>
      </c>
      <c r="O1977" s="183">
        <v>3805</v>
      </c>
    </row>
    <row r="1978" spans="1:15" ht="53.25" customHeight="1" thickBot="1" x14ac:dyDescent="0.3">
      <c r="A1978" s="215" t="s">
        <v>34</v>
      </c>
      <c r="B1978" s="219" t="s">
        <v>35</v>
      </c>
      <c r="C1978" s="220"/>
      <c r="D1978" s="184">
        <v>19655.77691551617</v>
      </c>
      <c r="E1978" s="184">
        <v>14226.216283899697</v>
      </c>
      <c r="F1978" s="184">
        <v>42860.913254527208</v>
      </c>
      <c r="G1978" s="184">
        <v>66843.071521384423</v>
      </c>
      <c r="H1978" s="184">
        <v>12830.454672768608</v>
      </c>
      <c r="I1978" s="184">
        <v>15156.724024653759</v>
      </c>
      <c r="J1978" s="184">
        <v>6057.8931782081318</v>
      </c>
      <c r="K1978" s="184">
        <v>11856.779047134205</v>
      </c>
      <c r="L1978" s="184">
        <v>33090.581976609581</v>
      </c>
      <c r="M1978" s="184">
        <v>83433.928610396237</v>
      </c>
      <c r="N1978" s="184">
        <v>11995.875565081977</v>
      </c>
      <c r="O1978" s="184">
        <v>18250.422441078339</v>
      </c>
    </row>
    <row r="1979" spans="1:15" ht="48.75" customHeight="1" thickBot="1" x14ac:dyDescent="0.3">
      <c r="A1979" s="215" t="s">
        <v>36</v>
      </c>
      <c r="B1979" s="219" t="s">
        <v>37</v>
      </c>
      <c r="C1979" s="220"/>
      <c r="D1979" s="184">
        <v>18338.84</v>
      </c>
      <c r="E1979" s="184">
        <v>13273.06</v>
      </c>
      <c r="F1979" s="184">
        <v>39989.230000000003</v>
      </c>
      <c r="G1979" s="184">
        <v>62364.59</v>
      </c>
      <c r="H1979" s="184">
        <v>11970.81</v>
      </c>
      <c r="I1979" s="184">
        <v>14141.22</v>
      </c>
      <c r="J1979" s="184">
        <v>5652.01</v>
      </c>
      <c r="K1979" s="184">
        <v>11062.37</v>
      </c>
      <c r="L1979" s="184">
        <v>30873.51</v>
      </c>
      <c r="M1979" s="184">
        <v>77843.86</v>
      </c>
      <c r="N1979" s="184">
        <v>11192.15</v>
      </c>
      <c r="O1979" s="184">
        <v>17027.64</v>
      </c>
    </row>
    <row r="1980" spans="1:15" ht="21" customHeight="1" thickBot="1" x14ac:dyDescent="0.3">
      <c r="A1980" s="242" t="s">
        <v>249</v>
      </c>
      <c r="B1980" s="241"/>
      <c r="C1980" s="43"/>
      <c r="D1980" s="178" t="s">
        <v>119</v>
      </c>
      <c r="E1980" s="221"/>
      <c r="F1980" s="221"/>
      <c r="G1980" s="221"/>
      <c r="H1980" s="221"/>
      <c r="I1980" s="221"/>
      <c r="J1980" s="221"/>
      <c r="K1980" s="221"/>
      <c r="L1980" s="221"/>
      <c r="M1980" s="221"/>
      <c r="N1980" s="221"/>
      <c r="O1980" s="222"/>
    </row>
    <row r="1981" spans="1:15" ht="16.5" thickBot="1" x14ac:dyDescent="0.3">
      <c r="A1981" s="223" t="s">
        <v>301</v>
      </c>
      <c r="B1981" s="224"/>
      <c r="C1981" s="224"/>
      <c r="D1981" s="224"/>
      <c r="E1981" s="224"/>
      <c r="F1981" s="224"/>
      <c r="G1981" s="224"/>
      <c r="H1981" s="224"/>
      <c r="I1981" s="224"/>
      <c r="J1981" s="224"/>
      <c r="K1981" s="224"/>
      <c r="L1981" s="224"/>
      <c r="M1981" s="224"/>
      <c r="N1981" s="224"/>
      <c r="O1981" s="224"/>
    </row>
    <row r="1982" spans="1:15" s="41" customFormat="1" ht="29.25" customHeight="1" thickBot="1" x14ac:dyDescent="0.3">
      <c r="A1982" s="215" t="s">
        <v>11</v>
      </c>
      <c r="B1982" s="219" t="s">
        <v>293</v>
      </c>
      <c r="C1982" s="220"/>
      <c r="D1982" s="179">
        <v>146595</v>
      </c>
      <c r="E1982" s="179">
        <v>122556</v>
      </c>
      <c r="F1982" s="179">
        <v>105116</v>
      </c>
      <c r="G1982" s="179">
        <v>103168</v>
      </c>
      <c r="H1982" s="179">
        <v>90227</v>
      </c>
      <c r="I1982" s="179">
        <v>57101</v>
      </c>
      <c r="J1982" s="179">
        <v>61051</v>
      </c>
      <c r="K1982" s="179">
        <v>60754</v>
      </c>
      <c r="L1982" s="179">
        <v>62502</v>
      </c>
      <c r="M1982" s="179">
        <v>84749</v>
      </c>
      <c r="N1982" s="179">
        <v>125239</v>
      </c>
      <c r="O1982" s="179">
        <v>149978</v>
      </c>
    </row>
    <row r="1983" spans="1:15" ht="16.5" thickBot="1" x14ac:dyDescent="0.3">
      <c r="A1983" s="215" t="s">
        <v>12</v>
      </c>
      <c r="B1983" s="225" t="s">
        <v>291</v>
      </c>
      <c r="C1983" s="226"/>
      <c r="D1983" s="179">
        <v>117983</v>
      </c>
      <c r="E1983" s="179">
        <v>99096</v>
      </c>
      <c r="F1983" s="179">
        <v>78602</v>
      </c>
      <c r="G1983" s="179">
        <v>71980</v>
      </c>
      <c r="H1983" s="179">
        <v>72464</v>
      </c>
      <c r="I1983" s="179">
        <v>44392</v>
      </c>
      <c r="J1983" s="179">
        <v>49579</v>
      </c>
      <c r="K1983" s="179">
        <v>48122</v>
      </c>
      <c r="L1983" s="179">
        <v>45151</v>
      </c>
      <c r="M1983" s="179">
        <v>53182</v>
      </c>
      <c r="N1983" s="179">
        <v>101795</v>
      </c>
      <c r="O1983" s="179">
        <v>121093</v>
      </c>
    </row>
    <row r="1984" spans="1:15" ht="33" customHeight="1" thickBot="1" x14ac:dyDescent="0.3">
      <c r="A1984" s="215" t="s">
        <v>13</v>
      </c>
      <c r="B1984" s="219" t="s">
        <v>292</v>
      </c>
      <c r="C1984" s="220"/>
      <c r="D1984" s="180">
        <v>28612</v>
      </c>
      <c r="E1984" s="180">
        <v>23460</v>
      </c>
      <c r="F1984" s="180">
        <v>26514</v>
      </c>
      <c r="G1984" s="180">
        <v>31188</v>
      </c>
      <c r="H1984" s="180">
        <v>17763</v>
      </c>
      <c r="I1984" s="180">
        <v>12709</v>
      </c>
      <c r="J1984" s="180">
        <v>11472</v>
      </c>
      <c r="K1984" s="180">
        <v>12632</v>
      </c>
      <c r="L1984" s="180">
        <v>17351</v>
      </c>
      <c r="M1984" s="180">
        <v>31567</v>
      </c>
      <c r="N1984" s="180">
        <v>23444</v>
      </c>
      <c r="O1984" s="180">
        <v>28885</v>
      </c>
    </row>
    <row r="1985" spans="1:15" ht="36" customHeight="1" thickBot="1" x14ac:dyDescent="0.3">
      <c r="A1985" s="215" t="s">
        <v>14</v>
      </c>
      <c r="B1985" s="219" t="s">
        <v>27</v>
      </c>
      <c r="C1985" s="220"/>
      <c r="D1985" s="181">
        <v>0.19517718885364441</v>
      </c>
      <c r="E1985" s="181">
        <v>0.19142269656320376</v>
      </c>
      <c r="F1985" s="181">
        <v>0.25223562540431521</v>
      </c>
      <c r="G1985" s="181">
        <v>0.30230303970223327</v>
      </c>
      <c r="H1985" s="181">
        <v>0.19687011648397928</v>
      </c>
      <c r="I1985" s="181">
        <v>0.2225705329153605</v>
      </c>
      <c r="J1985" s="181">
        <v>0.18790846996773189</v>
      </c>
      <c r="K1985" s="181">
        <v>0.20792046614214701</v>
      </c>
      <c r="L1985" s="181">
        <v>0.27760711657226966</v>
      </c>
      <c r="M1985" s="181">
        <v>0.37247637140261242</v>
      </c>
      <c r="N1985" s="181">
        <v>0.18719408490965275</v>
      </c>
      <c r="O1985" s="181">
        <v>0.19259491392070838</v>
      </c>
    </row>
    <row r="1986" spans="1:15" ht="81.75" customHeight="1" thickBot="1" x14ac:dyDescent="0.3">
      <c r="A1986" s="215" t="s">
        <v>28</v>
      </c>
      <c r="B1986" s="219" t="s">
        <v>29</v>
      </c>
      <c r="C1986" s="220"/>
      <c r="D1986" s="187">
        <v>5.0074746461197801</v>
      </c>
      <c r="E1986" s="187">
        <v>5.0074746461197801</v>
      </c>
      <c r="F1986" s="187">
        <v>5.0074746461197801</v>
      </c>
      <c r="G1986" s="187">
        <v>5.0074746461197801</v>
      </c>
      <c r="H1986" s="187">
        <v>5.0074746461197801</v>
      </c>
      <c r="I1986" s="187">
        <v>5.0074746461197801</v>
      </c>
      <c r="J1986" s="187">
        <v>5.0074746461197801</v>
      </c>
      <c r="K1986" s="187">
        <v>5.0074746461197801</v>
      </c>
      <c r="L1986" s="187">
        <v>5.0074746461197801</v>
      </c>
      <c r="M1986" s="187">
        <v>5.0074746461197801</v>
      </c>
      <c r="N1986" s="187">
        <v>5.0074746461197801</v>
      </c>
      <c r="O1986" s="187">
        <v>5.0074746461197801</v>
      </c>
    </row>
    <row r="1987" spans="1:15" ht="51" customHeight="1" thickBot="1" x14ac:dyDescent="0.3">
      <c r="A1987" s="215" t="s">
        <v>30</v>
      </c>
      <c r="B1987" s="219" t="s">
        <v>31</v>
      </c>
      <c r="C1987" s="220"/>
      <c r="D1987" s="182">
        <v>2.7953188963509401E-2</v>
      </c>
      <c r="E1987" s="182">
        <v>2.4198696673068759E-2</v>
      </c>
      <c r="F1987" s="182">
        <v>8.5011625514180206E-2</v>
      </c>
      <c r="G1987" s="182">
        <v>0.13507903981209826</v>
      </c>
      <c r="H1987" s="182">
        <v>2.9646116593844279E-2</v>
      </c>
      <c r="I1987" s="182">
        <v>5.5346533025225492E-2</v>
      </c>
      <c r="J1987" s="182">
        <v>2.0684470077596884E-2</v>
      </c>
      <c r="K1987" s="182">
        <v>4.0696466252012009E-2</v>
      </c>
      <c r="L1987" s="182">
        <v>0.11038311668213466</v>
      </c>
      <c r="M1987" s="182">
        <v>0.20525237151247741</v>
      </c>
      <c r="N1987" s="182">
        <v>1.9970085019517747E-2</v>
      </c>
      <c r="O1987" s="182">
        <v>2.5370914030573372E-2</v>
      </c>
    </row>
    <row r="1988" spans="1:15" ht="83.25" customHeight="1" thickBot="1" x14ac:dyDescent="0.3">
      <c r="A1988" s="215" t="s">
        <v>32</v>
      </c>
      <c r="B1988" s="219" t="s">
        <v>33</v>
      </c>
      <c r="C1988" s="220"/>
      <c r="D1988" s="183">
        <v>4098</v>
      </c>
      <c r="E1988" s="183">
        <v>2966</v>
      </c>
      <c r="F1988" s="183">
        <v>8936</v>
      </c>
      <c r="G1988" s="183">
        <v>13936</v>
      </c>
      <c r="H1988" s="183">
        <v>2675</v>
      </c>
      <c r="I1988" s="183">
        <v>3160</v>
      </c>
      <c r="J1988" s="183">
        <v>1263</v>
      </c>
      <c r="K1988" s="183">
        <v>2472</v>
      </c>
      <c r="L1988" s="183">
        <v>6899</v>
      </c>
      <c r="M1988" s="183">
        <v>17395</v>
      </c>
      <c r="N1988" s="183">
        <v>2501</v>
      </c>
      <c r="O1988" s="183">
        <v>3805</v>
      </c>
    </row>
    <row r="1989" spans="1:15" ht="53.25" customHeight="1" thickBot="1" x14ac:dyDescent="0.3">
      <c r="A1989" s="215" t="s">
        <v>34</v>
      </c>
      <c r="B1989" s="219" t="s">
        <v>35</v>
      </c>
      <c r="C1989" s="220"/>
      <c r="D1989" s="184">
        <v>20520.631099798858</v>
      </c>
      <c r="E1989" s="184">
        <v>14852.169800391268</v>
      </c>
      <c r="F1989" s="184">
        <v>44746.793437726352</v>
      </c>
      <c r="G1989" s="184">
        <v>69784.166668325255</v>
      </c>
      <c r="H1989" s="184">
        <v>13394.994678370413</v>
      </c>
      <c r="I1989" s="184">
        <v>15823.619881738505</v>
      </c>
      <c r="J1989" s="184">
        <v>6324.4404780492823</v>
      </c>
      <c r="K1989" s="184">
        <v>12378.477325208096</v>
      </c>
      <c r="L1989" s="184">
        <v>34546.567583580363</v>
      </c>
      <c r="M1989" s="184">
        <v>87105.021469253581</v>
      </c>
      <c r="N1989" s="184">
        <v>12523.694089945569</v>
      </c>
      <c r="O1989" s="184">
        <v>19053.441028485762</v>
      </c>
    </row>
    <row r="1990" spans="1:15" ht="48.75" customHeight="1" thickBot="1" x14ac:dyDescent="0.3">
      <c r="A1990" s="215" t="s">
        <v>36</v>
      </c>
      <c r="B1990" s="219" t="s">
        <v>37</v>
      </c>
      <c r="C1990" s="220"/>
      <c r="D1990" s="184">
        <v>19145.75</v>
      </c>
      <c r="E1990" s="184">
        <v>13857.07</v>
      </c>
      <c r="F1990" s="184">
        <v>41748.76</v>
      </c>
      <c r="G1990" s="184">
        <v>65108.63</v>
      </c>
      <c r="H1990" s="184">
        <v>12497.53</v>
      </c>
      <c r="I1990" s="184">
        <v>14763.44</v>
      </c>
      <c r="J1990" s="184">
        <v>5900.7</v>
      </c>
      <c r="K1990" s="184">
        <v>11549.12</v>
      </c>
      <c r="L1990" s="184">
        <v>32231.95</v>
      </c>
      <c r="M1990" s="184">
        <v>81268.990000000005</v>
      </c>
      <c r="N1990" s="184">
        <v>11684.61</v>
      </c>
      <c r="O1990" s="184">
        <v>17776.86</v>
      </c>
    </row>
    <row r="1991" spans="1:15" ht="20.25" customHeight="1" thickBot="1" x14ac:dyDescent="0.3">
      <c r="A1991" s="242" t="s">
        <v>249</v>
      </c>
      <c r="B1991" s="241"/>
      <c r="C1991" s="43"/>
      <c r="D1991" s="178" t="s">
        <v>119</v>
      </c>
      <c r="E1991" s="221"/>
      <c r="F1991" s="221"/>
      <c r="G1991" s="221"/>
      <c r="H1991" s="221"/>
      <c r="I1991" s="221"/>
      <c r="J1991" s="221"/>
      <c r="K1991" s="221"/>
      <c r="L1991" s="221"/>
      <c r="M1991" s="221"/>
      <c r="N1991" s="221"/>
      <c r="O1991" s="222"/>
    </row>
    <row r="1992" spans="1:15" ht="16.5" thickBot="1" x14ac:dyDescent="0.3">
      <c r="A1992" s="223" t="s">
        <v>302</v>
      </c>
      <c r="B1992" s="224"/>
      <c r="C1992" s="224"/>
      <c r="D1992" s="224"/>
      <c r="E1992" s="224"/>
      <c r="F1992" s="224"/>
      <c r="G1992" s="224"/>
      <c r="H1992" s="224"/>
      <c r="I1992" s="224"/>
      <c r="J1992" s="224"/>
      <c r="K1992" s="224"/>
      <c r="L1992" s="224"/>
      <c r="M1992" s="224"/>
      <c r="N1992" s="224"/>
      <c r="O1992" s="224"/>
    </row>
    <row r="1993" spans="1:15" s="41" customFormat="1" ht="29.25" customHeight="1" thickBot="1" x14ac:dyDescent="0.3">
      <c r="A1993" s="215" t="s">
        <v>11</v>
      </c>
      <c r="B1993" s="219" t="s">
        <v>293</v>
      </c>
      <c r="C1993" s="220"/>
      <c r="D1993" s="179">
        <v>146595</v>
      </c>
      <c r="E1993" s="179">
        <v>122556</v>
      </c>
      <c r="F1993" s="179">
        <v>105116</v>
      </c>
      <c r="G1993" s="179">
        <v>103168</v>
      </c>
      <c r="H1993" s="179">
        <v>90227</v>
      </c>
      <c r="I1993" s="179">
        <v>57101</v>
      </c>
      <c r="J1993" s="179">
        <v>61051</v>
      </c>
      <c r="K1993" s="179">
        <v>60754</v>
      </c>
      <c r="L1993" s="179">
        <v>62502</v>
      </c>
      <c r="M1993" s="179">
        <v>84749</v>
      </c>
      <c r="N1993" s="179">
        <v>125239</v>
      </c>
      <c r="O1993" s="179">
        <v>149978</v>
      </c>
    </row>
    <row r="1994" spans="1:15" ht="16.5" thickBot="1" x14ac:dyDescent="0.3">
      <c r="A1994" s="215" t="s">
        <v>12</v>
      </c>
      <c r="B1994" s="225" t="s">
        <v>291</v>
      </c>
      <c r="C1994" s="226"/>
      <c r="D1994" s="179">
        <v>117983</v>
      </c>
      <c r="E1994" s="179">
        <v>99096</v>
      </c>
      <c r="F1994" s="179">
        <v>78602</v>
      </c>
      <c r="G1994" s="179">
        <v>71980</v>
      </c>
      <c r="H1994" s="179">
        <v>72464</v>
      </c>
      <c r="I1994" s="179">
        <v>44392</v>
      </c>
      <c r="J1994" s="179">
        <v>49579</v>
      </c>
      <c r="K1994" s="179">
        <v>48122</v>
      </c>
      <c r="L1994" s="179">
        <v>45151</v>
      </c>
      <c r="M1994" s="179">
        <v>53182</v>
      </c>
      <c r="N1994" s="179">
        <v>101795</v>
      </c>
      <c r="O1994" s="179">
        <v>121093</v>
      </c>
    </row>
    <row r="1995" spans="1:15" ht="33" customHeight="1" thickBot="1" x14ac:dyDescent="0.3">
      <c r="A1995" s="215" t="s">
        <v>13</v>
      </c>
      <c r="B1995" s="219" t="s">
        <v>292</v>
      </c>
      <c r="C1995" s="220"/>
      <c r="D1995" s="180">
        <v>28612</v>
      </c>
      <c r="E1995" s="180">
        <v>23460</v>
      </c>
      <c r="F1995" s="180">
        <v>26514</v>
      </c>
      <c r="G1995" s="180">
        <v>31188</v>
      </c>
      <c r="H1995" s="180">
        <v>17763</v>
      </c>
      <c r="I1995" s="180">
        <v>12709</v>
      </c>
      <c r="J1995" s="180">
        <v>11472</v>
      </c>
      <c r="K1995" s="180">
        <v>12632</v>
      </c>
      <c r="L1995" s="180">
        <v>17351</v>
      </c>
      <c r="M1995" s="180">
        <v>31567</v>
      </c>
      <c r="N1995" s="180">
        <v>23444</v>
      </c>
      <c r="O1995" s="180">
        <v>28885</v>
      </c>
    </row>
    <row r="1996" spans="1:15" ht="36" customHeight="1" thickBot="1" x14ac:dyDescent="0.3">
      <c r="A1996" s="215" t="s">
        <v>14</v>
      </c>
      <c r="B1996" s="219" t="s">
        <v>27</v>
      </c>
      <c r="C1996" s="220"/>
      <c r="D1996" s="181">
        <v>0.19517718885364441</v>
      </c>
      <c r="E1996" s="181">
        <v>0.19142269656320376</v>
      </c>
      <c r="F1996" s="181">
        <v>0.25223562540431521</v>
      </c>
      <c r="G1996" s="181">
        <v>0.30230303970223327</v>
      </c>
      <c r="H1996" s="181">
        <v>0.19687011648397928</v>
      </c>
      <c r="I1996" s="181">
        <v>0.2225705329153605</v>
      </c>
      <c r="J1996" s="181">
        <v>0.18790846996773189</v>
      </c>
      <c r="K1996" s="181">
        <v>0.20792046614214701</v>
      </c>
      <c r="L1996" s="181">
        <v>0.27760711657226966</v>
      </c>
      <c r="M1996" s="181">
        <v>0.37247637140261242</v>
      </c>
      <c r="N1996" s="181">
        <v>0.18719408490965275</v>
      </c>
      <c r="O1996" s="181">
        <v>0.19259491392070838</v>
      </c>
    </row>
    <row r="1997" spans="1:15" ht="81.75" customHeight="1" thickBot="1" x14ac:dyDescent="0.3">
      <c r="A1997" s="215" t="s">
        <v>28</v>
      </c>
      <c r="B1997" s="219" t="s">
        <v>29</v>
      </c>
      <c r="C1997" s="220"/>
      <c r="D1997" s="187">
        <v>5.227803530549056</v>
      </c>
      <c r="E1997" s="187">
        <v>5.227803530549056</v>
      </c>
      <c r="F1997" s="187">
        <v>5.227803530549056</v>
      </c>
      <c r="G1997" s="187">
        <v>5.227803530549056</v>
      </c>
      <c r="H1997" s="187">
        <v>5.227803530549056</v>
      </c>
      <c r="I1997" s="187">
        <v>5.227803530549056</v>
      </c>
      <c r="J1997" s="187">
        <v>5.227803530549056</v>
      </c>
      <c r="K1997" s="187">
        <v>5.227803530549056</v>
      </c>
      <c r="L1997" s="187">
        <v>5.227803530549056</v>
      </c>
      <c r="M1997" s="187">
        <v>5.227803530549056</v>
      </c>
      <c r="N1997" s="187">
        <v>5.227803530549056</v>
      </c>
      <c r="O1997" s="187">
        <v>5.227803530549056</v>
      </c>
    </row>
    <row r="1998" spans="1:15" ht="51" customHeight="1" thickBot="1" x14ac:dyDescent="0.3">
      <c r="A1998" s="215" t="s">
        <v>30</v>
      </c>
      <c r="B1998" s="219" t="s">
        <v>31</v>
      </c>
      <c r="C1998" s="220"/>
      <c r="D1998" s="182">
        <v>2.7953188963509401E-2</v>
      </c>
      <c r="E1998" s="182">
        <v>2.4198696673068759E-2</v>
      </c>
      <c r="F1998" s="182">
        <v>8.5011625514180206E-2</v>
      </c>
      <c r="G1998" s="182">
        <v>0.13507903981209826</v>
      </c>
      <c r="H1998" s="182">
        <v>2.9646116593844279E-2</v>
      </c>
      <c r="I1998" s="182">
        <v>5.5346533025225492E-2</v>
      </c>
      <c r="J1998" s="182">
        <v>2.0684470077596884E-2</v>
      </c>
      <c r="K1998" s="182">
        <v>4.0696466252012009E-2</v>
      </c>
      <c r="L1998" s="182">
        <v>0.11038311668213466</v>
      </c>
      <c r="M1998" s="182">
        <v>0.20525237151247741</v>
      </c>
      <c r="N1998" s="182">
        <v>1.9970085019517747E-2</v>
      </c>
      <c r="O1998" s="182">
        <v>2.5370914030573372E-2</v>
      </c>
    </row>
    <row r="1999" spans="1:15" ht="83.25" customHeight="1" thickBot="1" x14ac:dyDescent="0.3">
      <c r="A1999" s="215" t="s">
        <v>32</v>
      </c>
      <c r="B1999" s="219" t="s">
        <v>33</v>
      </c>
      <c r="C1999" s="220"/>
      <c r="D1999" s="183">
        <v>4098</v>
      </c>
      <c r="E1999" s="183">
        <v>2966</v>
      </c>
      <c r="F1999" s="183">
        <v>8936</v>
      </c>
      <c r="G1999" s="183">
        <v>13936</v>
      </c>
      <c r="H1999" s="183">
        <v>2675</v>
      </c>
      <c r="I1999" s="183">
        <v>3160</v>
      </c>
      <c r="J1999" s="183">
        <v>1263</v>
      </c>
      <c r="K1999" s="183">
        <v>2472</v>
      </c>
      <c r="L1999" s="183">
        <v>6899</v>
      </c>
      <c r="M1999" s="183">
        <v>17395</v>
      </c>
      <c r="N1999" s="183">
        <v>2501</v>
      </c>
      <c r="O1999" s="183">
        <v>3805</v>
      </c>
    </row>
    <row r="2000" spans="1:15" ht="53.25" customHeight="1" thickBot="1" x14ac:dyDescent="0.3">
      <c r="A2000" s="215" t="s">
        <v>34</v>
      </c>
      <c r="B2000" s="219" t="s">
        <v>35</v>
      </c>
      <c r="C2000" s="220"/>
      <c r="D2000" s="184">
        <v>21423.538868190033</v>
      </c>
      <c r="E2000" s="184">
        <v>15505.665271608501</v>
      </c>
      <c r="F2000" s="184">
        <v>46715.652348986361</v>
      </c>
      <c r="G2000" s="184">
        <v>72854.670001731647</v>
      </c>
      <c r="H2000" s="184">
        <v>13984.374444218725</v>
      </c>
      <c r="I2000" s="184">
        <v>16519.859156535018</v>
      </c>
      <c r="J2000" s="184">
        <v>6602.7158590834579</v>
      </c>
      <c r="K2000" s="184">
        <v>12923.130327517267</v>
      </c>
      <c r="L2000" s="184">
        <v>36066.616557257934</v>
      </c>
      <c r="M2000" s="184">
        <v>90937.64241390083</v>
      </c>
      <c r="N2000" s="184">
        <v>13074.736629903189</v>
      </c>
      <c r="O2000" s="184">
        <v>19891.79243373916</v>
      </c>
    </row>
    <row r="2001" spans="1:15" ht="48.75" customHeight="1" thickBot="1" x14ac:dyDescent="0.3">
      <c r="A2001" s="215" t="s">
        <v>36</v>
      </c>
      <c r="B2001" s="219" t="s">
        <v>37</v>
      </c>
      <c r="C2001" s="220"/>
      <c r="D2001" s="184">
        <v>19988.16</v>
      </c>
      <c r="E2001" s="184">
        <v>14466.79</v>
      </c>
      <c r="F2001" s="184">
        <v>43585.7</v>
      </c>
      <c r="G2001" s="184">
        <v>67973.41</v>
      </c>
      <c r="H2001" s="184">
        <v>13047.42</v>
      </c>
      <c r="I2001" s="184">
        <v>15413.03</v>
      </c>
      <c r="J2001" s="184">
        <v>6160.33</v>
      </c>
      <c r="K2001" s="184">
        <v>12057.28</v>
      </c>
      <c r="L2001" s="184">
        <v>33650.15</v>
      </c>
      <c r="M2001" s="184">
        <v>84844.82</v>
      </c>
      <c r="N2001" s="184">
        <v>12198.73</v>
      </c>
      <c r="O2001" s="184">
        <v>18559.04</v>
      </c>
    </row>
    <row r="2002" spans="1:15" ht="27.75" customHeight="1" thickBot="1" x14ac:dyDescent="0.3">
      <c r="A2002" s="242" t="s">
        <v>249</v>
      </c>
      <c r="B2002" s="241"/>
      <c r="C2002" s="43"/>
      <c r="D2002" s="178" t="s">
        <v>119</v>
      </c>
      <c r="E2002" s="221"/>
      <c r="F2002" s="221"/>
      <c r="G2002" s="221"/>
      <c r="H2002" s="221"/>
      <c r="I2002" s="221"/>
      <c r="J2002" s="221"/>
      <c r="K2002" s="221"/>
      <c r="L2002" s="221"/>
      <c r="M2002" s="221"/>
      <c r="N2002" s="221"/>
      <c r="O2002" s="222"/>
    </row>
    <row r="2003" spans="1:15" ht="16.5" thickBot="1" x14ac:dyDescent="0.3">
      <c r="A2003" s="223" t="s">
        <v>1402</v>
      </c>
      <c r="B2003" s="224"/>
      <c r="C2003" s="224"/>
      <c r="D2003" s="224"/>
      <c r="E2003" s="224"/>
      <c r="F2003" s="224"/>
      <c r="G2003" s="224"/>
      <c r="H2003" s="224"/>
      <c r="I2003" s="224"/>
      <c r="J2003" s="224"/>
      <c r="K2003" s="224"/>
      <c r="L2003" s="224"/>
      <c r="M2003" s="224"/>
      <c r="N2003" s="224"/>
      <c r="O2003" s="224"/>
    </row>
    <row r="2004" spans="1:15" s="41" customFormat="1" ht="29.25" customHeight="1" thickBot="1" x14ac:dyDescent="0.3">
      <c r="A2004" s="215" t="s">
        <v>11</v>
      </c>
      <c r="B2004" s="219" t="s">
        <v>293</v>
      </c>
      <c r="C2004" s="220"/>
      <c r="D2004" s="179">
        <v>146595</v>
      </c>
      <c r="E2004" s="179">
        <v>122556</v>
      </c>
      <c r="F2004" s="179">
        <v>105116</v>
      </c>
      <c r="G2004" s="179">
        <v>103168</v>
      </c>
      <c r="H2004" s="179">
        <v>90227</v>
      </c>
      <c r="I2004" s="179">
        <v>57101</v>
      </c>
      <c r="J2004" s="179">
        <v>61051</v>
      </c>
      <c r="K2004" s="179">
        <v>60754</v>
      </c>
      <c r="L2004" s="179">
        <v>62502</v>
      </c>
      <c r="M2004" s="179">
        <v>84749</v>
      </c>
      <c r="N2004" s="179">
        <v>125239</v>
      </c>
      <c r="O2004" s="179">
        <v>149978</v>
      </c>
    </row>
    <row r="2005" spans="1:15" ht="16.5" thickBot="1" x14ac:dyDescent="0.3">
      <c r="A2005" s="215" t="s">
        <v>12</v>
      </c>
      <c r="B2005" s="225" t="s">
        <v>291</v>
      </c>
      <c r="C2005" s="226"/>
      <c r="D2005" s="179">
        <v>117983</v>
      </c>
      <c r="E2005" s="179">
        <v>99096</v>
      </c>
      <c r="F2005" s="179">
        <v>78602</v>
      </c>
      <c r="G2005" s="179">
        <v>71980</v>
      </c>
      <c r="H2005" s="179">
        <v>72464</v>
      </c>
      <c r="I2005" s="179">
        <v>44392</v>
      </c>
      <c r="J2005" s="179">
        <v>49579</v>
      </c>
      <c r="K2005" s="179">
        <v>48122</v>
      </c>
      <c r="L2005" s="179">
        <v>45151</v>
      </c>
      <c r="M2005" s="179">
        <v>53182</v>
      </c>
      <c r="N2005" s="179">
        <v>101795</v>
      </c>
      <c r="O2005" s="179">
        <v>121093</v>
      </c>
    </row>
    <row r="2006" spans="1:15" ht="33" customHeight="1" thickBot="1" x14ac:dyDescent="0.3">
      <c r="A2006" s="215" t="s">
        <v>13</v>
      </c>
      <c r="B2006" s="219" t="s">
        <v>292</v>
      </c>
      <c r="C2006" s="220"/>
      <c r="D2006" s="180">
        <v>28612</v>
      </c>
      <c r="E2006" s="180">
        <v>23460</v>
      </c>
      <c r="F2006" s="180">
        <v>26514</v>
      </c>
      <c r="G2006" s="180">
        <v>31188</v>
      </c>
      <c r="H2006" s="180">
        <v>17763</v>
      </c>
      <c r="I2006" s="180">
        <v>12709</v>
      </c>
      <c r="J2006" s="180">
        <v>11472</v>
      </c>
      <c r="K2006" s="180">
        <v>12632</v>
      </c>
      <c r="L2006" s="180">
        <v>17351</v>
      </c>
      <c r="M2006" s="180">
        <v>31567</v>
      </c>
      <c r="N2006" s="180">
        <v>23444</v>
      </c>
      <c r="O2006" s="180">
        <v>28885</v>
      </c>
    </row>
    <row r="2007" spans="1:15" ht="36" customHeight="1" thickBot="1" x14ac:dyDescent="0.3">
      <c r="A2007" s="215" t="s">
        <v>14</v>
      </c>
      <c r="B2007" s="219" t="s">
        <v>27</v>
      </c>
      <c r="C2007" s="220"/>
      <c r="D2007" s="181">
        <v>0.19517718885364441</v>
      </c>
      <c r="E2007" s="181">
        <v>0.19142269656320376</v>
      </c>
      <c r="F2007" s="181">
        <v>0.25223562540431521</v>
      </c>
      <c r="G2007" s="181">
        <v>0.30230303970223327</v>
      </c>
      <c r="H2007" s="181">
        <v>0.19687011648397928</v>
      </c>
      <c r="I2007" s="181">
        <v>0.2225705329153605</v>
      </c>
      <c r="J2007" s="181">
        <v>0.18790846996773189</v>
      </c>
      <c r="K2007" s="181">
        <v>0.20792046614214701</v>
      </c>
      <c r="L2007" s="181">
        <v>0.27760711657226966</v>
      </c>
      <c r="M2007" s="181">
        <v>0.37247637140261242</v>
      </c>
      <c r="N2007" s="181">
        <v>0.18719408490965275</v>
      </c>
      <c r="O2007" s="181">
        <v>0.19259491392070838</v>
      </c>
    </row>
    <row r="2008" spans="1:15" ht="81.75" customHeight="1" thickBot="1" x14ac:dyDescent="0.3">
      <c r="A2008" s="215" t="s">
        <v>28</v>
      </c>
      <c r="B2008" s="219" t="s">
        <v>29</v>
      </c>
      <c r="C2008" s="220"/>
      <c r="D2008" s="187">
        <v>5.4369156717710183</v>
      </c>
      <c r="E2008" s="187">
        <v>5.4369156717710183</v>
      </c>
      <c r="F2008" s="187">
        <v>5.4369156717710183</v>
      </c>
      <c r="G2008" s="187">
        <v>5.4369156717710183</v>
      </c>
      <c r="H2008" s="187">
        <v>5.4369156717710183</v>
      </c>
      <c r="I2008" s="187">
        <v>5.4369156717710183</v>
      </c>
      <c r="J2008" s="187">
        <v>5.4369156717710183</v>
      </c>
      <c r="K2008" s="187">
        <v>5.4369156717710183</v>
      </c>
      <c r="L2008" s="187">
        <v>5.4369156717710183</v>
      </c>
      <c r="M2008" s="187">
        <v>5.4369156717710183</v>
      </c>
      <c r="N2008" s="187">
        <v>5.4369156717710183</v>
      </c>
      <c r="O2008" s="187">
        <v>5.4369156717710183</v>
      </c>
    </row>
    <row r="2009" spans="1:15" ht="51" customHeight="1" thickBot="1" x14ac:dyDescent="0.3">
      <c r="A2009" s="215" t="s">
        <v>30</v>
      </c>
      <c r="B2009" s="219" t="s">
        <v>31</v>
      </c>
      <c r="C2009" s="220"/>
      <c r="D2009" s="182">
        <v>2.7953188963509401E-2</v>
      </c>
      <c r="E2009" s="182">
        <v>2.4198696673068759E-2</v>
      </c>
      <c r="F2009" s="182">
        <v>8.5011625514180206E-2</v>
      </c>
      <c r="G2009" s="182">
        <v>0.13507903981209826</v>
      </c>
      <c r="H2009" s="182">
        <v>2.9646116593844279E-2</v>
      </c>
      <c r="I2009" s="182">
        <v>5.5346533025225492E-2</v>
      </c>
      <c r="J2009" s="182">
        <v>2.0684470077596884E-2</v>
      </c>
      <c r="K2009" s="182">
        <v>4.0696466252012009E-2</v>
      </c>
      <c r="L2009" s="182">
        <v>0.11038311668213466</v>
      </c>
      <c r="M2009" s="182">
        <v>0.20525237151247741</v>
      </c>
      <c r="N2009" s="182">
        <v>1.9970085019517747E-2</v>
      </c>
      <c r="O2009" s="182">
        <v>2.5370914030573372E-2</v>
      </c>
    </row>
    <row r="2010" spans="1:15" ht="83.25" customHeight="1" thickBot="1" x14ac:dyDescent="0.3">
      <c r="A2010" s="215" t="s">
        <v>32</v>
      </c>
      <c r="B2010" s="219" t="s">
        <v>33</v>
      </c>
      <c r="C2010" s="220"/>
      <c r="D2010" s="183">
        <v>4098</v>
      </c>
      <c r="E2010" s="183">
        <v>2966</v>
      </c>
      <c r="F2010" s="183">
        <v>8936</v>
      </c>
      <c r="G2010" s="183">
        <v>13936</v>
      </c>
      <c r="H2010" s="183">
        <v>2675</v>
      </c>
      <c r="I2010" s="183">
        <v>3160</v>
      </c>
      <c r="J2010" s="183">
        <v>1263</v>
      </c>
      <c r="K2010" s="183">
        <v>2472</v>
      </c>
      <c r="L2010" s="183">
        <v>6899</v>
      </c>
      <c r="M2010" s="183">
        <v>17395</v>
      </c>
      <c r="N2010" s="183">
        <v>2501</v>
      </c>
      <c r="O2010" s="183">
        <v>3805</v>
      </c>
    </row>
    <row r="2011" spans="1:15" ht="53.25" customHeight="1" thickBot="1" x14ac:dyDescent="0.3">
      <c r="A2011" s="215" t="s">
        <v>34</v>
      </c>
      <c r="B2011" s="219" t="s">
        <v>35</v>
      </c>
      <c r="C2011" s="220"/>
      <c r="D2011" s="184">
        <v>22280.480422917633</v>
      </c>
      <c r="E2011" s="184">
        <v>16125.891882472841</v>
      </c>
      <c r="F2011" s="184">
        <v>48584.278442945819</v>
      </c>
      <c r="G2011" s="184">
        <v>75768.85680180091</v>
      </c>
      <c r="H2011" s="184">
        <v>14543.749421987473</v>
      </c>
      <c r="I2011" s="184">
        <v>17180.65352279642</v>
      </c>
      <c r="J2011" s="184">
        <v>6866.8244934467957</v>
      </c>
      <c r="K2011" s="184">
        <v>13440.055540617957</v>
      </c>
      <c r="L2011" s="184">
        <v>37509.281219548255</v>
      </c>
      <c r="M2011" s="184">
        <v>94575.148110456867</v>
      </c>
      <c r="N2011" s="184">
        <v>13597.726095099317</v>
      </c>
      <c r="O2011" s="184">
        <v>20687.464131088724</v>
      </c>
    </row>
    <row r="2012" spans="1:15" ht="48.75" customHeight="1" thickBot="1" x14ac:dyDescent="0.3">
      <c r="A2012" s="215" t="s">
        <v>36</v>
      </c>
      <c r="B2012" s="219" t="s">
        <v>37</v>
      </c>
      <c r="C2012" s="220"/>
      <c r="D2012" s="184">
        <v>20787.689999999999</v>
      </c>
      <c r="E2012" s="184">
        <v>15045.46</v>
      </c>
      <c r="F2012" s="184">
        <v>45329.13</v>
      </c>
      <c r="G2012" s="184">
        <v>70692.34</v>
      </c>
      <c r="H2012" s="184">
        <v>13569.32</v>
      </c>
      <c r="I2012" s="184">
        <v>16029.55</v>
      </c>
      <c r="J2012" s="184">
        <v>6406.75</v>
      </c>
      <c r="K2012" s="184">
        <v>12539.57</v>
      </c>
      <c r="L2012" s="184">
        <v>34996.160000000003</v>
      </c>
      <c r="M2012" s="184">
        <v>88238.61</v>
      </c>
      <c r="N2012" s="184">
        <v>12686.68</v>
      </c>
      <c r="O2012" s="184">
        <v>19301.400000000001</v>
      </c>
    </row>
    <row r="2013" spans="1:15" ht="20.25" customHeight="1" thickBot="1" x14ac:dyDescent="0.3">
      <c r="A2013" s="242" t="s">
        <v>250</v>
      </c>
      <c r="B2013" s="241"/>
      <c r="C2013" s="42"/>
      <c r="D2013" s="190" t="s">
        <v>122</v>
      </c>
      <c r="E2013" s="230"/>
      <c r="F2013" s="230"/>
      <c r="G2013" s="230"/>
      <c r="H2013" s="230"/>
      <c r="I2013" s="230"/>
      <c r="J2013" s="230"/>
      <c r="K2013" s="230"/>
      <c r="L2013" s="230"/>
      <c r="M2013" s="230"/>
      <c r="N2013" s="230"/>
      <c r="O2013" s="231"/>
    </row>
    <row r="2014" spans="1:15" ht="16.5" thickBot="1" x14ac:dyDescent="0.3">
      <c r="A2014" s="223" t="s">
        <v>294</v>
      </c>
      <c r="B2014" s="232"/>
      <c r="C2014" s="232"/>
      <c r="D2014" s="232"/>
      <c r="E2014" s="232"/>
      <c r="F2014" s="232"/>
      <c r="G2014" s="232"/>
      <c r="H2014" s="232"/>
      <c r="I2014" s="232"/>
      <c r="J2014" s="232"/>
      <c r="K2014" s="232"/>
      <c r="L2014" s="232"/>
      <c r="M2014" s="232"/>
      <c r="N2014" s="232"/>
      <c r="O2014" s="233"/>
    </row>
    <row r="2015" spans="1:15" s="41" customFormat="1" ht="29.25" customHeight="1" thickBot="1" x14ac:dyDescent="0.3">
      <c r="A2015" s="215" t="s">
        <v>11</v>
      </c>
      <c r="B2015" s="219" t="s">
        <v>293</v>
      </c>
      <c r="C2015" s="220"/>
      <c r="D2015" s="183">
        <v>44540</v>
      </c>
      <c r="E2015" s="183">
        <v>35560</v>
      </c>
      <c r="F2015" s="183">
        <v>32960</v>
      </c>
      <c r="G2015" s="183">
        <v>33800</v>
      </c>
      <c r="H2015" s="183">
        <v>24660</v>
      </c>
      <c r="I2015" s="183">
        <v>17720</v>
      </c>
      <c r="J2015" s="183">
        <v>18700</v>
      </c>
      <c r="K2015" s="183">
        <v>17920</v>
      </c>
      <c r="L2015" s="183">
        <v>20700</v>
      </c>
      <c r="M2015" s="183">
        <v>26880</v>
      </c>
      <c r="N2015" s="183">
        <v>7160</v>
      </c>
      <c r="O2015" s="183">
        <v>149560</v>
      </c>
    </row>
    <row r="2016" spans="1:15" ht="16.5" thickBot="1" x14ac:dyDescent="0.3">
      <c r="A2016" s="215" t="s">
        <v>12</v>
      </c>
      <c r="B2016" s="225" t="s">
        <v>291</v>
      </c>
      <c r="C2016" s="226"/>
      <c r="D2016" s="183">
        <v>20549</v>
      </c>
      <c r="E2016" s="183">
        <v>4819</v>
      </c>
      <c r="F2016" s="183">
        <v>16529</v>
      </c>
      <c r="G2016" s="183">
        <v>20920</v>
      </c>
      <c r="H2016" s="183">
        <v>19447</v>
      </c>
      <c r="I2016" s="183">
        <v>11374</v>
      </c>
      <c r="J2016" s="183">
        <v>12334</v>
      </c>
      <c r="K2016" s="183">
        <v>14697</v>
      </c>
      <c r="L2016" s="183">
        <v>18158</v>
      </c>
      <c r="M2016" s="183">
        <v>18722</v>
      </c>
      <c r="N2016" s="183">
        <v>2952</v>
      </c>
      <c r="O2016" s="183">
        <v>108236</v>
      </c>
    </row>
    <row r="2017" spans="1:15" ht="33" customHeight="1" thickBot="1" x14ac:dyDescent="0.3">
      <c r="A2017" s="215" t="s">
        <v>13</v>
      </c>
      <c r="B2017" s="219" t="s">
        <v>292</v>
      </c>
      <c r="C2017" s="220"/>
      <c r="D2017" s="188">
        <v>23991</v>
      </c>
      <c r="E2017" s="188">
        <v>30741</v>
      </c>
      <c r="F2017" s="188">
        <v>16431</v>
      </c>
      <c r="G2017" s="188">
        <v>12880</v>
      </c>
      <c r="H2017" s="188">
        <v>5213</v>
      </c>
      <c r="I2017" s="188">
        <v>6346</v>
      </c>
      <c r="J2017" s="188">
        <v>6366</v>
      </c>
      <c r="K2017" s="188">
        <v>3223</v>
      </c>
      <c r="L2017" s="188">
        <v>2542</v>
      </c>
      <c r="M2017" s="188">
        <v>8158</v>
      </c>
      <c r="N2017" s="188">
        <v>4208</v>
      </c>
      <c r="O2017" s="188">
        <v>41324</v>
      </c>
    </row>
    <row r="2018" spans="1:15" ht="36" customHeight="1" thickBot="1" x14ac:dyDescent="0.3">
      <c r="A2018" s="215" t="s">
        <v>14</v>
      </c>
      <c r="B2018" s="219" t="s">
        <v>27</v>
      </c>
      <c r="C2018" s="220"/>
      <c r="D2018" s="181">
        <v>0.53863942523574315</v>
      </c>
      <c r="E2018" s="181">
        <v>0.86448256467941509</v>
      </c>
      <c r="F2018" s="181">
        <v>0.49851334951456311</v>
      </c>
      <c r="G2018" s="181">
        <v>0.38106508875739648</v>
      </c>
      <c r="H2018" s="181">
        <v>0.21139497161394971</v>
      </c>
      <c r="I2018" s="181">
        <v>0.35812641083521446</v>
      </c>
      <c r="J2018" s="181">
        <v>0.34042780748663104</v>
      </c>
      <c r="K2018" s="181">
        <v>0.17985491071428572</v>
      </c>
      <c r="L2018" s="181">
        <v>0.12280193236714976</v>
      </c>
      <c r="M2018" s="181">
        <v>0.30349702380952381</v>
      </c>
      <c r="N2018" s="181">
        <v>0.58770949720670396</v>
      </c>
      <c r="O2018" s="181">
        <v>0.27630382455201924</v>
      </c>
    </row>
    <row r="2019" spans="1:15" ht="81.75" customHeight="1" thickBot="1" x14ac:dyDescent="0.3">
      <c r="A2019" s="215" t="s">
        <v>28</v>
      </c>
      <c r="B2019" s="219" t="s">
        <v>29</v>
      </c>
      <c r="C2019" s="220"/>
      <c r="D2019" s="174">
        <v>3.7071141797564278</v>
      </c>
      <c r="E2019" s="174">
        <v>3.7071141797564278</v>
      </c>
      <c r="F2019" s="174">
        <v>3.7071141797564278</v>
      </c>
      <c r="G2019" s="174">
        <v>3.7071141797564278</v>
      </c>
      <c r="H2019" s="174">
        <v>3.7071141797564278</v>
      </c>
      <c r="I2019" s="174">
        <v>3.7071141797564278</v>
      </c>
      <c r="J2019" s="174">
        <v>3.7071141797564278</v>
      </c>
      <c r="K2019" s="174">
        <v>3.7071141797564278</v>
      </c>
      <c r="L2019" s="174">
        <v>3.7071141797564278</v>
      </c>
      <c r="M2019" s="174">
        <v>3.7071141797564278</v>
      </c>
      <c r="N2019" s="174">
        <v>3.7071141797564278</v>
      </c>
      <c r="O2019" s="174">
        <v>3.7071141797564278</v>
      </c>
    </row>
    <row r="2020" spans="1:15" ht="51" customHeight="1" thickBot="1" x14ac:dyDescent="0.3">
      <c r="A2020" s="215" t="s">
        <v>30</v>
      </c>
      <c r="B2020" s="219" t="s">
        <v>31</v>
      </c>
      <c r="C2020" s="220"/>
      <c r="D2020" s="182">
        <v>0.53863942523574315</v>
      </c>
      <c r="E2020" s="182">
        <v>0.86448256467941509</v>
      </c>
      <c r="F2020" s="182">
        <v>0.49851334951456311</v>
      </c>
      <c r="G2020" s="182">
        <v>0.38106508875739648</v>
      </c>
      <c r="H2020" s="182">
        <v>0.21139497161394971</v>
      </c>
      <c r="I2020" s="182">
        <v>0.35812641083521446</v>
      </c>
      <c r="J2020" s="182">
        <v>0.23223468727724603</v>
      </c>
      <c r="K2020" s="182">
        <v>7.1661790504900708E-2</v>
      </c>
      <c r="L2020" s="182">
        <v>1.4608812157764745E-2</v>
      </c>
      <c r="M2020" s="182">
        <v>0.1953039036001388</v>
      </c>
      <c r="N2020" s="182">
        <v>0.47951637699731897</v>
      </c>
      <c r="O2020" s="182">
        <v>0.16811070434263423</v>
      </c>
    </row>
    <row r="2021" spans="1:15" ht="83.25" customHeight="1" thickBot="1" x14ac:dyDescent="0.3">
      <c r="A2021" s="215" t="s">
        <v>32</v>
      </c>
      <c r="B2021" s="219" t="s">
        <v>33</v>
      </c>
      <c r="C2021" s="220"/>
      <c r="D2021" s="183">
        <v>0</v>
      </c>
      <c r="E2021" s="183">
        <v>0</v>
      </c>
      <c r="F2021" s="183">
        <v>0</v>
      </c>
      <c r="G2021" s="183">
        <v>0</v>
      </c>
      <c r="H2021" s="183">
        <v>0</v>
      </c>
      <c r="I2021" s="183">
        <v>0</v>
      </c>
      <c r="J2021" s="183">
        <v>2023</v>
      </c>
      <c r="K2021" s="183">
        <v>1939</v>
      </c>
      <c r="L2021" s="183">
        <v>2240</v>
      </c>
      <c r="M2021" s="183">
        <v>5250</v>
      </c>
      <c r="N2021" s="183">
        <v>3433</v>
      </c>
      <c r="O2021" s="183">
        <v>25143</v>
      </c>
    </row>
    <row r="2022" spans="1:15" ht="53.25" customHeight="1" thickBot="1" x14ac:dyDescent="0.3">
      <c r="A2022" s="215" t="s">
        <v>34</v>
      </c>
      <c r="B2022" s="219" t="s">
        <v>35</v>
      </c>
      <c r="C2022" s="220"/>
      <c r="D2022" s="184">
        <v>0</v>
      </c>
      <c r="E2022" s="185">
        <v>0</v>
      </c>
      <c r="F2022" s="185">
        <v>0</v>
      </c>
      <c r="G2022" s="185">
        <v>0</v>
      </c>
      <c r="H2022" s="185">
        <v>0</v>
      </c>
      <c r="I2022" s="185">
        <v>0</v>
      </c>
      <c r="J2022" s="185">
        <v>7499.4919856472534</v>
      </c>
      <c r="K2022" s="185">
        <v>7188.0943945477138</v>
      </c>
      <c r="L2022" s="185">
        <v>8303.9357626543988</v>
      </c>
      <c r="M2022" s="185">
        <v>19462.349443721247</v>
      </c>
      <c r="N2022" s="185">
        <v>12726.522979103816</v>
      </c>
      <c r="O2022" s="186">
        <v>93207.971821615865</v>
      </c>
    </row>
    <row r="2023" spans="1:15" ht="48.75" customHeight="1" thickBot="1" x14ac:dyDescent="0.3">
      <c r="A2023" s="215" t="s">
        <v>36</v>
      </c>
      <c r="B2023" s="219" t="s">
        <v>37</v>
      </c>
      <c r="C2023" s="220"/>
      <c r="D2023" s="184">
        <v>0</v>
      </c>
      <c r="E2023" s="184">
        <v>0</v>
      </c>
      <c r="F2023" s="184">
        <v>0</v>
      </c>
      <c r="G2023" s="184">
        <v>0</v>
      </c>
      <c r="H2023" s="184">
        <v>0</v>
      </c>
      <c r="I2023" s="184">
        <v>0</v>
      </c>
      <c r="J2023" s="184">
        <v>6997.03</v>
      </c>
      <c r="K2023" s="184">
        <v>6706.49</v>
      </c>
      <c r="L2023" s="184">
        <v>7747.57</v>
      </c>
      <c r="M2023" s="184">
        <v>18158.37</v>
      </c>
      <c r="N2023" s="184">
        <v>11873.85</v>
      </c>
      <c r="O2023" s="184">
        <v>86963.04</v>
      </c>
    </row>
    <row r="2024" spans="1:15" ht="20.25" customHeight="1" thickBot="1" x14ac:dyDescent="0.3">
      <c r="A2024" s="242" t="s">
        <v>250</v>
      </c>
      <c r="B2024" s="241"/>
      <c r="C2024" s="43"/>
      <c r="D2024" s="178" t="s">
        <v>122</v>
      </c>
      <c r="E2024" s="221"/>
      <c r="F2024" s="221"/>
      <c r="G2024" s="221"/>
      <c r="H2024" s="221"/>
      <c r="I2024" s="221"/>
      <c r="J2024" s="221"/>
      <c r="K2024" s="221"/>
      <c r="L2024" s="221"/>
      <c r="M2024" s="221"/>
      <c r="N2024" s="221"/>
      <c r="O2024" s="222"/>
    </row>
    <row r="2025" spans="1:15" ht="16.5" thickBot="1" x14ac:dyDescent="0.3">
      <c r="A2025" s="223" t="s">
        <v>295</v>
      </c>
      <c r="B2025" s="224"/>
      <c r="C2025" s="224"/>
      <c r="D2025" s="224"/>
      <c r="E2025" s="224"/>
      <c r="F2025" s="224"/>
      <c r="G2025" s="224"/>
      <c r="H2025" s="224"/>
      <c r="I2025" s="224"/>
      <c r="J2025" s="224"/>
      <c r="K2025" s="224"/>
      <c r="L2025" s="224"/>
      <c r="M2025" s="224"/>
      <c r="N2025" s="224"/>
      <c r="O2025" s="224"/>
    </row>
    <row r="2026" spans="1:15" s="41" customFormat="1" ht="29.25" customHeight="1" thickBot="1" x14ac:dyDescent="0.3">
      <c r="A2026" s="215" t="s">
        <v>11</v>
      </c>
      <c r="B2026" s="219" t="s">
        <v>293</v>
      </c>
      <c r="C2026" s="220"/>
      <c r="D2026" s="183">
        <v>44540</v>
      </c>
      <c r="E2026" s="183">
        <v>35560</v>
      </c>
      <c r="F2026" s="183">
        <v>32960</v>
      </c>
      <c r="G2026" s="183">
        <v>33800</v>
      </c>
      <c r="H2026" s="183">
        <v>24660</v>
      </c>
      <c r="I2026" s="183">
        <v>17720</v>
      </c>
      <c r="J2026" s="183">
        <v>18700</v>
      </c>
      <c r="K2026" s="183">
        <v>17920</v>
      </c>
      <c r="L2026" s="183">
        <v>20700</v>
      </c>
      <c r="M2026" s="183">
        <v>26880</v>
      </c>
      <c r="N2026" s="183">
        <v>7160</v>
      </c>
      <c r="O2026" s="183">
        <v>149560</v>
      </c>
    </row>
    <row r="2027" spans="1:15" ht="16.5" thickBot="1" x14ac:dyDescent="0.3">
      <c r="A2027" s="215" t="s">
        <v>12</v>
      </c>
      <c r="B2027" s="225" t="s">
        <v>291</v>
      </c>
      <c r="C2027" s="226"/>
      <c r="D2027" s="183">
        <v>20549</v>
      </c>
      <c r="E2027" s="183">
        <v>4819</v>
      </c>
      <c r="F2027" s="183">
        <v>16529</v>
      </c>
      <c r="G2027" s="183">
        <v>20920</v>
      </c>
      <c r="H2027" s="183">
        <v>19447</v>
      </c>
      <c r="I2027" s="183">
        <v>11374</v>
      </c>
      <c r="J2027" s="183">
        <v>12334</v>
      </c>
      <c r="K2027" s="183">
        <v>14697</v>
      </c>
      <c r="L2027" s="183">
        <v>18158</v>
      </c>
      <c r="M2027" s="183">
        <v>18722</v>
      </c>
      <c r="N2027" s="183">
        <v>2952</v>
      </c>
      <c r="O2027" s="183">
        <v>108236</v>
      </c>
    </row>
    <row r="2028" spans="1:15" ht="33" customHeight="1" thickBot="1" x14ac:dyDescent="0.3">
      <c r="A2028" s="215" t="s">
        <v>13</v>
      </c>
      <c r="B2028" s="219" t="s">
        <v>292</v>
      </c>
      <c r="C2028" s="220"/>
      <c r="D2028" s="188">
        <v>23991</v>
      </c>
      <c r="E2028" s="188">
        <v>30741</v>
      </c>
      <c r="F2028" s="188">
        <v>16431</v>
      </c>
      <c r="G2028" s="188">
        <v>12880</v>
      </c>
      <c r="H2028" s="188">
        <v>5213</v>
      </c>
      <c r="I2028" s="188">
        <v>6346</v>
      </c>
      <c r="J2028" s="188">
        <v>6366</v>
      </c>
      <c r="K2028" s="188">
        <v>3223</v>
      </c>
      <c r="L2028" s="188">
        <v>2542</v>
      </c>
      <c r="M2028" s="188">
        <v>8158</v>
      </c>
      <c r="N2028" s="188">
        <v>4208</v>
      </c>
      <c r="O2028" s="188">
        <v>41324</v>
      </c>
    </row>
    <row r="2029" spans="1:15" ht="36" customHeight="1" thickBot="1" x14ac:dyDescent="0.3">
      <c r="A2029" s="215" t="s">
        <v>14</v>
      </c>
      <c r="B2029" s="219" t="s">
        <v>27</v>
      </c>
      <c r="C2029" s="220"/>
      <c r="D2029" s="189">
        <v>0.53863942523574315</v>
      </c>
      <c r="E2029" s="189">
        <v>0.86448256467941509</v>
      </c>
      <c r="F2029" s="189">
        <v>0.49851334951456311</v>
      </c>
      <c r="G2029" s="189">
        <v>0.38106508875739648</v>
      </c>
      <c r="H2029" s="189">
        <v>0.21139497161394971</v>
      </c>
      <c r="I2029" s="189">
        <v>0.35812641083521446</v>
      </c>
      <c r="J2029" s="189">
        <v>0.34042780748663104</v>
      </c>
      <c r="K2029" s="189">
        <v>0.17985491071428572</v>
      </c>
      <c r="L2029" s="189">
        <v>0.12280193236714976</v>
      </c>
      <c r="M2029" s="189">
        <v>0.30349702380952381</v>
      </c>
      <c r="N2029" s="189">
        <v>0.58770949720670396</v>
      </c>
      <c r="O2029" s="189">
        <v>0.27630382455201924</v>
      </c>
    </row>
    <row r="2030" spans="1:15" ht="81.75" customHeight="1" thickBot="1" x14ac:dyDescent="0.3">
      <c r="A2030" s="215" t="s">
        <v>28</v>
      </c>
      <c r="B2030" s="219" t="s">
        <v>29</v>
      </c>
      <c r="C2030" s="220"/>
      <c r="D2030" s="187">
        <v>3.8692712723611922</v>
      </c>
      <c r="E2030" s="187">
        <v>3.8692712723611922</v>
      </c>
      <c r="F2030" s="187">
        <v>3.8692712723611922</v>
      </c>
      <c r="G2030" s="187">
        <v>3.8692712723611922</v>
      </c>
      <c r="H2030" s="187">
        <v>3.8692712723611922</v>
      </c>
      <c r="I2030" s="187">
        <v>3.8692712723611922</v>
      </c>
      <c r="J2030" s="187">
        <v>3.8692712723611922</v>
      </c>
      <c r="K2030" s="187">
        <v>3.8692712723611922</v>
      </c>
      <c r="L2030" s="187">
        <v>3.8692712723611922</v>
      </c>
      <c r="M2030" s="187">
        <v>3.8692712723611922</v>
      </c>
      <c r="N2030" s="187">
        <v>3.8692712723611922</v>
      </c>
      <c r="O2030" s="187">
        <v>3.8692712723611922</v>
      </c>
    </row>
    <row r="2031" spans="1:15" ht="51" customHeight="1" thickBot="1" x14ac:dyDescent="0.3">
      <c r="A2031" s="215" t="s">
        <v>30</v>
      </c>
      <c r="B2031" s="219" t="s">
        <v>31</v>
      </c>
      <c r="C2031" s="220"/>
      <c r="D2031" s="182">
        <v>0.43044630502635817</v>
      </c>
      <c r="E2031" s="182">
        <v>0.7562894444700301</v>
      </c>
      <c r="F2031" s="182">
        <v>0.39032022930517807</v>
      </c>
      <c r="G2031" s="182">
        <v>0.27287196854801143</v>
      </c>
      <c r="H2031" s="182">
        <v>0.1032018514045647</v>
      </c>
      <c r="I2031" s="182">
        <v>0.24993329062582945</v>
      </c>
      <c r="J2031" s="182">
        <v>0.23223468727724603</v>
      </c>
      <c r="K2031" s="182">
        <v>7.1661790504900708E-2</v>
      </c>
      <c r="L2031" s="182">
        <v>1.4608812157764745E-2</v>
      </c>
      <c r="M2031" s="182">
        <v>0.1953039036001388</v>
      </c>
      <c r="N2031" s="182">
        <v>0.47951637699731897</v>
      </c>
      <c r="O2031" s="182">
        <v>0.16811070434263423</v>
      </c>
    </row>
    <row r="2032" spans="1:15" ht="83.25" customHeight="1" thickBot="1" x14ac:dyDescent="0.3">
      <c r="A2032" s="215" t="s">
        <v>32</v>
      </c>
      <c r="B2032" s="219" t="s">
        <v>33</v>
      </c>
      <c r="C2032" s="220"/>
      <c r="D2032" s="183">
        <v>19172</v>
      </c>
      <c r="E2032" s="183">
        <v>26894</v>
      </c>
      <c r="F2032" s="183">
        <v>12865</v>
      </c>
      <c r="G2032" s="183">
        <v>9223</v>
      </c>
      <c r="H2032" s="183">
        <v>2545</v>
      </c>
      <c r="I2032" s="183">
        <v>4429</v>
      </c>
      <c r="J2032" s="183">
        <v>4343</v>
      </c>
      <c r="K2032" s="183">
        <v>1284</v>
      </c>
      <c r="L2032" s="183">
        <v>302</v>
      </c>
      <c r="M2032" s="183">
        <v>5250</v>
      </c>
      <c r="N2032" s="183">
        <v>3433</v>
      </c>
      <c r="O2032" s="183">
        <v>25143</v>
      </c>
    </row>
    <row r="2033" spans="1:15" ht="53.25" customHeight="1" thickBot="1" x14ac:dyDescent="0.3">
      <c r="A2033" s="215" t="s">
        <v>34</v>
      </c>
      <c r="B2033" s="219" t="s">
        <v>35</v>
      </c>
      <c r="C2033" s="220"/>
      <c r="D2033" s="184">
        <v>74181.668833708783</v>
      </c>
      <c r="E2033" s="184">
        <v>104060.1815988819</v>
      </c>
      <c r="F2033" s="184">
        <v>49778.174918926736</v>
      </c>
      <c r="G2033" s="184">
        <v>35686.288944987275</v>
      </c>
      <c r="H2033" s="184">
        <v>9847.2953881592348</v>
      </c>
      <c r="I2033" s="184">
        <v>17137.002465287722</v>
      </c>
      <c r="J2033" s="184">
        <v>16804.245135864658</v>
      </c>
      <c r="K2033" s="184">
        <v>4968.1443137117703</v>
      </c>
      <c r="L2033" s="184">
        <v>1168.51992425308</v>
      </c>
      <c r="M2033" s="184">
        <v>20313.674179896258</v>
      </c>
      <c r="N2033" s="184">
        <v>13283.208278015973</v>
      </c>
      <c r="O2033" s="184">
        <v>97285.087600977451</v>
      </c>
    </row>
    <row r="2034" spans="1:15" ht="48.75" customHeight="1" thickBot="1" x14ac:dyDescent="0.3">
      <c r="A2034" s="215" t="s">
        <v>36</v>
      </c>
      <c r="B2034" s="219" t="s">
        <v>37</v>
      </c>
      <c r="C2034" s="220"/>
      <c r="D2034" s="184">
        <v>69211.5</v>
      </c>
      <c r="E2034" s="184">
        <v>97088.15</v>
      </c>
      <c r="F2034" s="184">
        <v>46443.040000000001</v>
      </c>
      <c r="G2034" s="184">
        <v>33295.31</v>
      </c>
      <c r="H2034" s="184">
        <v>9187.5300000000007</v>
      </c>
      <c r="I2034" s="184">
        <v>15988.82</v>
      </c>
      <c r="J2034" s="184">
        <v>15678.36</v>
      </c>
      <c r="K2034" s="184">
        <v>4635.28</v>
      </c>
      <c r="L2034" s="184">
        <v>1090.23</v>
      </c>
      <c r="M2034" s="184">
        <v>18952.66</v>
      </c>
      <c r="N2034" s="184">
        <v>12393.23</v>
      </c>
      <c r="O2034" s="184">
        <v>90766.99</v>
      </c>
    </row>
    <row r="2035" spans="1:15" ht="21" customHeight="1" thickBot="1" x14ac:dyDescent="0.3">
      <c r="A2035" s="242" t="s">
        <v>250</v>
      </c>
      <c r="B2035" s="241"/>
      <c r="C2035" s="43"/>
      <c r="D2035" s="178" t="s">
        <v>122</v>
      </c>
      <c r="E2035" s="221"/>
      <c r="F2035" s="221"/>
      <c r="G2035" s="221"/>
      <c r="H2035" s="221"/>
      <c r="I2035" s="221"/>
      <c r="J2035" s="221"/>
      <c r="K2035" s="221"/>
      <c r="L2035" s="221"/>
      <c r="M2035" s="221"/>
      <c r="N2035" s="221"/>
      <c r="O2035" s="222"/>
    </row>
    <row r="2036" spans="1:15" ht="16.5" thickBot="1" x14ac:dyDescent="0.3">
      <c r="A2036" s="223" t="s">
        <v>296</v>
      </c>
      <c r="B2036" s="224"/>
      <c r="C2036" s="224"/>
      <c r="D2036" s="224"/>
      <c r="E2036" s="224"/>
      <c r="F2036" s="224"/>
      <c r="G2036" s="224"/>
      <c r="H2036" s="224"/>
      <c r="I2036" s="224"/>
      <c r="J2036" s="224"/>
      <c r="K2036" s="224"/>
      <c r="L2036" s="224"/>
      <c r="M2036" s="224"/>
      <c r="N2036" s="224"/>
      <c r="O2036" s="224"/>
    </row>
    <row r="2037" spans="1:15" s="41" customFormat="1" ht="29.25" customHeight="1" thickBot="1" x14ac:dyDescent="0.3">
      <c r="A2037" s="215" t="s">
        <v>11</v>
      </c>
      <c r="B2037" s="219" t="s">
        <v>293</v>
      </c>
      <c r="C2037" s="220"/>
      <c r="D2037" s="179">
        <v>44540</v>
      </c>
      <c r="E2037" s="179">
        <v>35560</v>
      </c>
      <c r="F2037" s="179">
        <v>32960</v>
      </c>
      <c r="G2037" s="179">
        <v>33800</v>
      </c>
      <c r="H2037" s="179">
        <v>24660</v>
      </c>
      <c r="I2037" s="179">
        <v>17720</v>
      </c>
      <c r="J2037" s="179">
        <v>18700</v>
      </c>
      <c r="K2037" s="179">
        <v>17920</v>
      </c>
      <c r="L2037" s="179">
        <v>20700</v>
      </c>
      <c r="M2037" s="179">
        <v>26880</v>
      </c>
      <c r="N2037" s="179">
        <v>7160</v>
      </c>
      <c r="O2037" s="179">
        <v>149560</v>
      </c>
    </row>
    <row r="2038" spans="1:15" ht="16.5" thickBot="1" x14ac:dyDescent="0.3">
      <c r="A2038" s="215" t="s">
        <v>12</v>
      </c>
      <c r="B2038" s="225" t="s">
        <v>291</v>
      </c>
      <c r="C2038" s="226"/>
      <c r="D2038" s="179">
        <v>20549</v>
      </c>
      <c r="E2038" s="179">
        <v>4819</v>
      </c>
      <c r="F2038" s="179">
        <v>16529</v>
      </c>
      <c r="G2038" s="179">
        <v>20920</v>
      </c>
      <c r="H2038" s="179">
        <v>19447</v>
      </c>
      <c r="I2038" s="179">
        <v>11374</v>
      </c>
      <c r="J2038" s="179">
        <v>12334</v>
      </c>
      <c r="K2038" s="179">
        <v>14697</v>
      </c>
      <c r="L2038" s="179">
        <v>18158</v>
      </c>
      <c r="M2038" s="179">
        <v>18722</v>
      </c>
      <c r="N2038" s="179">
        <v>2952</v>
      </c>
      <c r="O2038" s="179">
        <v>108236</v>
      </c>
    </row>
    <row r="2039" spans="1:15" ht="33" customHeight="1" thickBot="1" x14ac:dyDescent="0.3">
      <c r="A2039" s="215" t="s">
        <v>13</v>
      </c>
      <c r="B2039" s="219" t="s">
        <v>292</v>
      </c>
      <c r="C2039" s="220"/>
      <c r="D2039" s="180">
        <v>23991</v>
      </c>
      <c r="E2039" s="180">
        <v>30741</v>
      </c>
      <c r="F2039" s="180">
        <v>16431</v>
      </c>
      <c r="G2039" s="180">
        <v>12880</v>
      </c>
      <c r="H2039" s="180">
        <v>5213</v>
      </c>
      <c r="I2039" s="180">
        <v>6346</v>
      </c>
      <c r="J2039" s="180">
        <v>6366</v>
      </c>
      <c r="K2039" s="180">
        <v>3223</v>
      </c>
      <c r="L2039" s="180">
        <v>2542</v>
      </c>
      <c r="M2039" s="180">
        <v>8158</v>
      </c>
      <c r="N2039" s="180">
        <v>4208</v>
      </c>
      <c r="O2039" s="180">
        <v>41324</v>
      </c>
    </row>
    <row r="2040" spans="1:15" ht="36" customHeight="1" thickBot="1" x14ac:dyDescent="0.3">
      <c r="A2040" s="215" t="s">
        <v>14</v>
      </c>
      <c r="B2040" s="219" t="s">
        <v>27</v>
      </c>
      <c r="C2040" s="220"/>
      <c r="D2040" s="181">
        <v>0.53863942523574315</v>
      </c>
      <c r="E2040" s="181">
        <v>0.86448256467941509</v>
      </c>
      <c r="F2040" s="181">
        <v>0.49851334951456311</v>
      </c>
      <c r="G2040" s="181">
        <v>0.38106508875739648</v>
      </c>
      <c r="H2040" s="181">
        <v>0.21139497161394971</v>
      </c>
      <c r="I2040" s="181">
        <v>0.35812641083521446</v>
      </c>
      <c r="J2040" s="181">
        <v>0.34042780748663104</v>
      </c>
      <c r="K2040" s="181">
        <v>0.17985491071428572</v>
      </c>
      <c r="L2040" s="181">
        <v>0.12280193236714976</v>
      </c>
      <c r="M2040" s="181">
        <v>0.30349702380952381</v>
      </c>
      <c r="N2040" s="181">
        <v>0.58770949720670396</v>
      </c>
      <c r="O2040" s="181">
        <v>0.27630382455201924</v>
      </c>
    </row>
    <row r="2041" spans="1:15" ht="81.75" customHeight="1" thickBot="1" x14ac:dyDescent="0.3">
      <c r="A2041" s="215" t="s">
        <v>28</v>
      </c>
      <c r="B2041" s="219" t="s">
        <v>29</v>
      </c>
      <c r="C2041" s="220"/>
      <c r="D2041" s="187">
        <v>4.0385250397883876</v>
      </c>
      <c r="E2041" s="187">
        <v>4.0385250397883876</v>
      </c>
      <c r="F2041" s="187">
        <v>4.0385250397883876</v>
      </c>
      <c r="G2041" s="187">
        <v>4.0385250397883876</v>
      </c>
      <c r="H2041" s="187">
        <v>4.0385250397883876</v>
      </c>
      <c r="I2041" s="187">
        <v>4.0385250397883876</v>
      </c>
      <c r="J2041" s="187">
        <v>4.0385250397883876</v>
      </c>
      <c r="K2041" s="187">
        <v>4.0385250397883876</v>
      </c>
      <c r="L2041" s="187">
        <v>4.0385250397883876</v>
      </c>
      <c r="M2041" s="187">
        <v>4.0385250397883876</v>
      </c>
      <c r="N2041" s="187">
        <v>4.0385250397883876</v>
      </c>
      <c r="O2041" s="187">
        <v>4.0385250397883876</v>
      </c>
    </row>
    <row r="2042" spans="1:15" ht="51" customHeight="1" thickBot="1" x14ac:dyDescent="0.3">
      <c r="A2042" s="215" t="s">
        <v>30</v>
      </c>
      <c r="B2042" s="219" t="s">
        <v>31</v>
      </c>
      <c r="C2042" s="220"/>
      <c r="D2042" s="182">
        <v>0.43044630502635817</v>
      </c>
      <c r="E2042" s="182">
        <v>0.7562894444700301</v>
      </c>
      <c r="F2042" s="182">
        <v>0.39032022930517807</v>
      </c>
      <c r="G2042" s="182">
        <v>0.27287196854801143</v>
      </c>
      <c r="H2042" s="182">
        <v>0.1032018514045647</v>
      </c>
      <c r="I2042" s="182">
        <v>0.24993329062582945</v>
      </c>
      <c r="J2042" s="182">
        <v>0.23223468727724603</v>
      </c>
      <c r="K2042" s="182">
        <v>7.1661790504900708E-2</v>
      </c>
      <c r="L2042" s="182">
        <v>1.4608812157764745E-2</v>
      </c>
      <c r="M2042" s="182">
        <v>0.1953039036001388</v>
      </c>
      <c r="N2042" s="182">
        <v>0.47951637699731897</v>
      </c>
      <c r="O2042" s="182">
        <v>0.16811070434263423</v>
      </c>
    </row>
    <row r="2043" spans="1:15" ht="83.25" customHeight="1" thickBot="1" x14ac:dyDescent="0.3">
      <c r="A2043" s="215" t="s">
        <v>32</v>
      </c>
      <c r="B2043" s="219" t="s">
        <v>33</v>
      </c>
      <c r="C2043" s="220"/>
      <c r="D2043" s="183">
        <v>19172</v>
      </c>
      <c r="E2043" s="183">
        <v>26894</v>
      </c>
      <c r="F2043" s="183">
        <v>12865</v>
      </c>
      <c r="G2043" s="183">
        <v>9223</v>
      </c>
      <c r="H2043" s="183">
        <v>2545</v>
      </c>
      <c r="I2043" s="183">
        <v>4429</v>
      </c>
      <c r="J2043" s="183">
        <v>4343</v>
      </c>
      <c r="K2043" s="183">
        <v>1284</v>
      </c>
      <c r="L2043" s="183">
        <v>302</v>
      </c>
      <c r="M2043" s="183">
        <v>5250</v>
      </c>
      <c r="N2043" s="183">
        <v>3433</v>
      </c>
      <c r="O2043" s="183">
        <v>25143</v>
      </c>
    </row>
    <row r="2044" spans="1:15" ht="53.25" customHeight="1" thickBot="1" x14ac:dyDescent="0.3">
      <c r="A2044" s="215" t="s">
        <v>34</v>
      </c>
      <c r="B2044" s="219" t="s">
        <v>35</v>
      </c>
      <c r="C2044" s="220"/>
      <c r="D2044" s="184">
        <v>77426.602062822974</v>
      </c>
      <c r="E2044" s="184">
        <v>108612.09242006889</v>
      </c>
      <c r="F2044" s="184">
        <v>51955.624636877605</v>
      </c>
      <c r="G2044" s="184">
        <v>37247.316441968302</v>
      </c>
      <c r="H2044" s="184">
        <v>10278.046226261447</v>
      </c>
      <c r="I2044" s="184">
        <v>17886.62740122277</v>
      </c>
      <c r="J2044" s="184">
        <v>17539.314247800969</v>
      </c>
      <c r="K2044" s="184">
        <v>5185.4661510882897</v>
      </c>
      <c r="L2044" s="184">
        <v>1219.634562016093</v>
      </c>
      <c r="M2044" s="184">
        <v>21202.256458889035</v>
      </c>
      <c r="N2044" s="184">
        <v>13864.256461593535</v>
      </c>
      <c r="O2044" s="184">
        <v>101540.63507539943</v>
      </c>
    </row>
    <row r="2045" spans="1:15" ht="48.75" customHeight="1" thickBot="1" x14ac:dyDescent="0.3">
      <c r="A2045" s="215" t="s">
        <v>36</v>
      </c>
      <c r="B2045" s="219" t="s">
        <v>37</v>
      </c>
      <c r="C2045" s="220"/>
      <c r="D2045" s="184">
        <v>72239.02</v>
      </c>
      <c r="E2045" s="184">
        <v>101335.08</v>
      </c>
      <c r="F2045" s="184">
        <v>48474.6</v>
      </c>
      <c r="G2045" s="184">
        <v>34751.75</v>
      </c>
      <c r="H2045" s="184">
        <v>9589.42</v>
      </c>
      <c r="I2045" s="184">
        <v>16688.22</v>
      </c>
      <c r="J2045" s="184">
        <v>16364.18</v>
      </c>
      <c r="K2045" s="184">
        <v>4838.04</v>
      </c>
      <c r="L2045" s="184">
        <v>1137.92</v>
      </c>
      <c r="M2045" s="184">
        <v>19781.71</v>
      </c>
      <c r="N2045" s="184">
        <v>12935.35</v>
      </c>
      <c r="O2045" s="184">
        <v>94737.41</v>
      </c>
    </row>
    <row r="2046" spans="1:15" ht="21" customHeight="1" thickBot="1" x14ac:dyDescent="0.3">
      <c r="A2046" s="242" t="s">
        <v>250</v>
      </c>
      <c r="B2046" s="241"/>
      <c r="C2046" s="43"/>
      <c r="D2046" s="178" t="s">
        <v>122</v>
      </c>
      <c r="E2046" s="221"/>
      <c r="F2046" s="221"/>
      <c r="G2046" s="221"/>
      <c r="H2046" s="221"/>
      <c r="I2046" s="221"/>
      <c r="J2046" s="221"/>
      <c r="K2046" s="221"/>
      <c r="L2046" s="221"/>
      <c r="M2046" s="221"/>
      <c r="N2046" s="221"/>
      <c r="O2046" s="222"/>
    </row>
    <row r="2047" spans="1:15" ht="16.5" thickBot="1" x14ac:dyDescent="0.3">
      <c r="A2047" s="223" t="s">
        <v>297</v>
      </c>
      <c r="B2047" s="224"/>
      <c r="C2047" s="224"/>
      <c r="D2047" s="224"/>
      <c r="E2047" s="224"/>
      <c r="F2047" s="224"/>
      <c r="G2047" s="224"/>
      <c r="H2047" s="224"/>
      <c r="I2047" s="224"/>
      <c r="J2047" s="224"/>
      <c r="K2047" s="224"/>
      <c r="L2047" s="224"/>
      <c r="M2047" s="224"/>
      <c r="N2047" s="224"/>
      <c r="O2047" s="224"/>
    </row>
    <row r="2048" spans="1:15" s="41" customFormat="1" ht="29.25" customHeight="1" thickBot="1" x14ac:dyDescent="0.3">
      <c r="A2048" s="215" t="s">
        <v>11</v>
      </c>
      <c r="B2048" s="219" t="s">
        <v>293</v>
      </c>
      <c r="C2048" s="220"/>
      <c r="D2048" s="179">
        <v>44540</v>
      </c>
      <c r="E2048" s="179">
        <v>35560</v>
      </c>
      <c r="F2048" s="179">
        <v>32960</v>
      </c>
      <c r="G2048" s="179">
        <v>33800</v>
      </c>
      <c r="H2048" s="179">
        <v>24660</v>
      </c>
      <c r="I2048" s="179">
        <v>17720</v>
      </c>
      <c r="J2048" s="179">
        <v>18700</v>
      </c>
      <c r="K2048" s="179">
        <v>17920</v>
      </c>
      <c r="L2048" s="179">
        <v>20700</v>
      </c>
      <c r="M2048" s="179">
        <v>26880</v>
      </c>
      <c r="N2048" s="179">
        <v>7160</v>
      </c>
      <c r="O2048" s="179">
        <v>149560</v>
      </c>
    </row>
    <row r="2049" spans="1:15" ht="16.5" thickBot="1" x14ac:dyDescent="0.3">
      <c r="A2049" s="215" t="s">
        <v>12</v>
      </c>
      <c r="B2049" s="225" t="s">
        <v>291</v>
      </c>
      <c r="C2049" s="226"/>
      <c r="D2049" s="179">
        <v>20549</v>
      </c>
      <c r="E2049" s="179">
        <v>4819</v>
      </c>
      <c r="F2049" s="179">
        <v>16529</v>
      </c>
      <c r="G2049" s="179">
        <v>20920</v>
      </c>
      <c r="H2049" s="179">
        <v>19447</v>
      </c>
      <c r="I2049" s="179">
        <v>11374</v>
      </c>
      <c r="J2049" s="179">
        <v>12334</v>
      </c>
      <c r="K2049" s="179">
        <v>14697</v>
      </c>
      <c r="L2049" s="179">
        <v>18158</v>
      </c>
      <c r="M2049" s="179">
        <v>18722</v>
      </c>
      <c r="N2049" s="179">
        <v>2952</v>
      </c>
      <c r="O2049" s="179">
        <v>108236</v>
      </c>
    </row>
    <row r="2050" spans="1:15" ht="33" customHeight="1" thickBot="1" x14ac:dyDescent="0.3">
      <c r="A2050" s="215" t="s">
        <v>13</v>
      </c>
      <c r="B2050" s="219" t="s">
        <v>292</v>
      </c>
      <c r="C2050" s="220"/>
      <c r="D2050" s="180">
        <v>23991</v>
      </c>
      <c r="E2050" s="180">
        <v>30741</v>
      </c>
      <c r="F2050" s="180">
        <v>16431</v>
      </c>
      <c r="G2050" s="180">
        <v>12880</v>
      </c>
      <c r="H2050" s="180">
        <v>5213</v>
      </c>
      <c r="I2050" s="180">
        <v>6346</v>
      </c>
      <c r="J2050" s="180">
        <v>6366</v>
      </c>
      <c r="K2050" s="180">
        <v>3223</v>
      </c>
      <c r="L2050" s="180">
        <v>2542</v>
      </c>
      <c r="M2050" s="180">
        <v>8158</v>
      </c>
      <c r="N2050" s="180">
        <v>4208</v>
      </c>
      <c r="O2050" s="180">
        <v>41324</v>
      </c>
    </row>
    <row r="2051" spans="1:15" ht="36" customHeight="1" thickBot="1" x14ac:dyDescent="0.3">
      <c r="A2051" s="215" t="s">
        <v>14</v>
      </c>
      <c r="B2051" s="219" t="s">
        <v>27</v>
      </c>
      <c r="C2051" s="220"/>
      <c r="D2051" s="181">
        <v>0.53863942523574315</v>
      </c>
      <c r="E2051" s="181">
        <v>0.86448256467941509</v>
      </c>
      <c r="F2051" s="181">
        <v>0.49851334951456311</v>
      </c>
      <c r="G2051" s="181">
        <v>0.38106508875739648</v>
      </c>
      <c r="H2051" s="181">
        <v>0.21139497161394971</v>
      </c>
      <c r="I2051" s="181">
        <v>0.35812641083521446</v>
      </c>
      <c r="J2051" s="181">
        <v>0.34042780748663104</v>
      </c>
      <c r="K2051" s="181">
        <v>0.17985491071428572</v>
      </c>
      <c r="L2051" s="181">
        <v>0.12280193236714976</v>
      </c>
      <c r="M2051" s="181">
        <v>0.30349702380952381</v>
      </c>
      <c r="N2051" s="181">
        <v>0.58770949720670396</v>
      </c>
      <c r="O2051" s="181">
        <v>0.27630382455201924</v>
      </c>
    </row>
    <row r="2052" spans="1:15" ht="81.75" customHeight="1" thickBot="1" x14ac:dyDescent="0.3">
      <c r="A2052" s="215" t="s">
        <v>28</v>
      </c>
      <c r="B2052" s="219" t="s">
        <v>29</v>
      </c>
      <c r="C2052" s="220"/>
      <c r="D2052" s="187">
        <v>4.2151862062401122</v>
      </c>
      <c r="E2052" s="187">
        <v>4.2151862062401122</v>
      </c>
      <c r="F2052" s="187">
        <v>4.2151862062401122</v>
      </c>
      <c r="G2052" s="187">
        <v>4.2151862062401122</v>
      </c>
      <c r="H2052" s="187">
        <v>4.2151862062401122</v>
      </c>
      <c r="I2052" s="187">
        <v>4.2151862062401122</v>
      </c>
      <c r="J2052" s="187">
        <v>4.2151862062401122</v>
      </c>
      <c r="K2052" s="187">
        <v>4.2151862062401122</v>
      </c>
      <c r="L2052" s="187">
        <v>4.2151862062401122</v>
      </c>
      <c r="M2052" s="187">
        <v>4.2151862062401122</v>
      </c>
      <c r="N2052" s="187">
        <v>4.2151862062401122</v>
      </c>
      <c r="O2052" s="187">
        <v>4.2151862062401122</v>
      </c>
    </row>
    <row r="2053" spans="1:15" ht="51" customHeight="1" thickBot="1" x14ac:dyDescent="0.3">
      <c r="A2053" s="215" t="s">
        <v>30</v>
      </c>
      <c r="B2053" s="219" t="s">
        <v>31</v>
      </c>
      <c r="C2053" s="220"/>
      <c r="D2053" s="182">
        <v>0.43044630502635817</v>
      </c>
      <c r="E2053" s="182">
        <v>0.7562894444700301</v>
      </c>
      <c r="F2053" s="182">
        <v>0.39032022930517807</v>
      </c>
      <c r="G2053" s="182">
        <v>0.27287196854801143</v>
      </c>
      <c r="H2053" s="182">
        <v>0.1032018514045647</v>
      </c>
      <c r="I2053" s="182">
        <v>0.24993329062582945</v>
      </c>
      <c r="J2053" s="182">
        <v>0.23223468727724603</v>
      </c>
      <c r="K2053" s="182">
        <v>7.1661790504900708E-2</v>
      </c>
      <c r="L2053" s="182">
        <v>1.4608812157764745E-2</v>
      </c>
      <c r="M2053" s="182">
        <v>0.1953039036001388</v>
      </c>
      <c r="N2053" s="182">
        <v>0.47951637699731897</v>
      </c>
      <c r="O2053" s="182">
        <v>0.16811070434263423</v>
      </c>
    </row>
    <row r="2054" spans="1:15" ht="83.25" customHeight="1" thickBot="1" x14ac:dyDescent="0.3">
      <c r="A2054" s="215" t="s">
        <v>32</v>
      </c>
      <c r="B2054" s="219" t="s">
        <v>33</v>
      </c>
      <c r="C2054" s="220"/>
      <c r="D2054" s="183">
        <v>19172</v>
      </c>
      <c r="E2054" s="183">
        <v>26894</v>
      </c>
      <c r="F2054" s="183">
        <v>12865</v>
      </c>
      <c r="G2054" s="183">
        <v>9223</v>
      </c>
      <c r="H2054" s="183">
        <v>2545</v>
      </c>
      <c r="I2054" s="183">
        <v>4429</v>
      </c>
      <c r="J2054" s="183">
        <v>4343</v>
      </c>
      <c r="K2054" s="183">
        <v>1284</v>
      </c>
      <c r="L2054" s="183">
        <v>302</v>
      </c>
      <c r="M2054" s="183">
        <v>5250</v>
      </c>
      <c r="N2054" s="183">
        <v>3433</v>
      </c>
      <c r="O2054" s="183">
        <v>25143</v>
      </c>
    </row>
    <row r="2055" spans="1:15" ht="53.25" customHeight="1" thickBot="1" x14ac:dyDescent="0.3">
      <c r="A2055" s="215" t="s">
        <v>34</v>
      </c>
      <c r="B2055" s="219" t="s">
        <v>35</v>
      </c>
      <c r="C2055" s="220"/>
      <c r="D2055" s="184">
        <v>80813.549946035433</v>
      </c>
      <c r="E2055" s="184">
        <v>113363.21783062158</v>
      </c>
      <c r="F2055" s="184">
        <v>54228.370543279045</v>
      </c>
      <c r="G2055" s="184">
        <v>38876.662380152557</v>
      </c>
      <c r="H2055" s="184">
        <v>10727.648894881086</v>
      </c>
      <c r="I2055" s="184">
        <v>18669.059707437456</v>
      </c>
      <c r="J2055" s="184">
        <v>18306.553693700807</v>
      </c>
      <c r="K2055" s="184">
        <v>5412.299088812304</v>
      </c>
      <c r="L2055" s="184">
        <v>1272.9862342845138</v>
      </c>
      <c r="M2055" s="184">
        <v>22129.727582760588</v>
      </c>
      <c r="N2055" s="184">
        <v>14470.734246022304</v>
      </c>
      <c r="O2055" s="184">
        <v>105982.42678349515</v>
      </c>
    </row>
    <row r="2056" spans="1:15" ht="48.75" customHeight="1" thickBot="1" x14ac:dyDescent="0.3">
      <c r="A2056" s="215" t="s">
        <v>36</v>
      </c>
      <c r="B2056" s="219" t="s">
        <v>37</v>
      </c>
      <c r="C2056" s="220"/>
      <c r="D2056" s="184">
        <v>75399.039999999994</v>
      </c>
      <c r="E2056" s="184">
        <v>105767.88</v>
      </c>
      <c r="F2056" s="184">
        <v>50595.07</v>
      </c>
      <c r="G2056" s="184">
        <v>36271.93</v>
      </c>
      <c r="H2056" s="184">
        <v>10008.9</v>
      </c>
      <c r="I2056" s="184">
        <v>17418.23</v>
      </c>
      <c r="J2056" s="184">
        <v>17080.009999999998</v>
      </c>
      <c r="K2056" s="184">
        <v>5049.68</v>
      </c>
      <c r="L2056" s="184">
        <v>1187.7</v>
      </c>
      <c r="M2056" s="184">
        <v>20647.04</v>
      </c>
      <c r="N2056" s="184">
        <v>13501.2</v>
      </c>
      <c r="O2056" s="184">
        <v>98881.600000000006</v>
      </c>
    </row>
    <row r="2057" spans="1:15" ht="21.75" customHeight="1" thickBot="1" x14ac:dyDescent="0.3">
      <c r="A2057" s="242" t="s">
        <v>250</v>
      </c>
      <c r="B2057" s="241"/>
      <c r="C2057" s="43"/>
      <c r="D2057" s="178" t="s">
        <v>122</v>
      </c>
      <c r="E2057" s="221"/>
      <c r="F2057" s="221"/>
      <c r="G2057" s="221"/>
      <c r="H2057" s="221"/>
      <c r="I2057" s="221"/>
      <c r="J2057" s="221"/>
      <c r="K2057" s="221"/>
      <c r="L2057" s="221"/>
      <c r="M2057" s="221"/>
      <c r="N2057" s="221"/>
      <c r="O2057" s="222"/>
    </row>
    <row r="2058" spans="1:15" ht="16.5" thickBot="1" x14ac:dyDescent="0.3">
      <c r="A2058" s="223" t="s">
        <v>298</v>
      </c>
      <c r="B2058" s="224"/>
      <c r="C2058" s="224"/>
      <c r="D2058" s="224"/>
      <c r="E2058" s="224"/>
      <c r="F2058" s="224"/>
      <c r="G2058" s="224"/>
      <c r="H2058" s="224"/>
      <c r="I2058" s="224"/>
      <c r="J2058" s="224"/>
      <c r="K2058" s="224"/>
      <c r="L2058" s="224"/>
      <c r="M2058" s="224"/>
      <c r="N2058" s="224"/>
      <c r="O2058" s="224"/>
    </row>
    <row r="2059" spans="1:15" s="41" customFormat="1" ht="29.25" customHeight="1" thickBot="1" x14ac:dyDescent="0.3">
      <c r="A2059" s="215" t="s">
        <v>11</v>
      </c>
      <c r="B2059" s="219" t="s">
        <v>293</v>
      </c>
      <c r="C2059" s="220"/>
      <c r="D2059" s="179">
        <v>44540</v>
      </c>
      <c r="E2059" s="179">
        <v>35560</v>
      </c>
      <c r="F2059" s="179">
        <v>32960</v>
      </c>
      <c r="G2059" s="179">
        <v>33800</v>
      </c>
      <c r="H2059" s="179">
        <v>24660</v>
      </c>
      <c r="I2059" s="179">
        <v>17720</v>
      </c>
      <c r="J2059" s="179">
        <v>18700</v>
      </c>
      <c r="K2059" s="179">
        <v>17920</v>
      </c>
      <c r="L2059" s="179">
        <v>20700</v>
      </c>
      <c r="M2059" s="179">
        <v>26880</v>
      </c>
      <c r="N2059" s="179">
        <v>7160</v>
      </c>
      <c r="O2059" s="179">
        <v>149560</v>
      </c>
    </row>
    <row r="2060" spans="1:15" ht="16.5" thickBot="1" x14ac:dyDescent="0.3">
      <c r="A2060" s="215" t="s">
        <v>12</v>
      </c>
      <c r="B2060" s="225" t="s">
        <v>291</v>
      </c>
      <c r="C2060" s="226"/>
      <c r="D2060" s="179">
        <v>20549</v>
      </c>
      <c r="E2060" s="179">
        <v>4819</v>
      </c>
      <c r="F2060" s="179">
        <v>16529</v>
      </c>
      <c r="G2060" s="179">
        <v>20920</v>
      </c>
      <c r="H2060" s="179">
        <v>19447</v>
      </c>
      <c r="I2060" s="179">
        <v>11374</v>
      </c>
      <c r="J2060" s="179">
        <v>12334</v>
      </c>
      <c r="K2060" s="179">
        <v>14697</v>
      </c>
      <c r="L2060" s="179">
        <v>18158</v>
      </c>
      <c r="M2060" s="179">
        <v>18722</v>
      </c>
      <c r="N2060" s="179">
        <v>2952</v>
      </c>
      <c r="O2060" s="179">
        <v>108236</v>
      </c>
    </row>
    <row r="2061" spans="1:15" ht="33" customHeight="1" thickBot="1" x14ac:dyDescent="0.3">
      <c r="A2061" s="215" t="s">
        <v>13</v>
      </c>
      <c r="B2061" s="219" t="s">
        <v>292</v>
      </c>
      <c r="C2061" s="220"/>
      <c r="D2061" s="180">
        <v>23991</v>
      </c>
      <c r="E2061" s="180">
        <v>30741</v>
      </c>
      <c r="F2061" s="180">
        <v>16431</v>
      </c>
      <c r="G2061" s="180">
        <v>12880</v>
      </c>
      <c r="H2061" s="180">
        <v>5213</v>
      </c>
      <c r="I2061" s="180">
        <v>6346</v>
      </c>
      <c r="J2061" s="180">
        <v>6366</v>
      </c>
      <c r="K2061" s="180">
        <v>3223</v>
      </c>
      <c r="L2061" s="180">
        <v>2542</v>
      </c>
      <c r="M2061" s="180">
        <v>8158</v>
      </c>
      <c r="N2061" s="180">
        <v>4208</v>
      </c>
      <c r="O2061" s="180">
        <v>41324</v>
      </c>
    </row>
    <row r="2062" spans="1:15" ht="36" customHeight="1" thickBot="1" x14ac:dyDescent="0.3">
      <c r="A2062" s="215" t="s">
        <v>14</v>
      </c>
      <c r="B2062" s="219" t="s">
        <v>27</v>
      </c>
      <c r="C2062" s="220"/>
      <c r="D2062" s="181">
        <v>0.53863942523574315</v>
      </c>
      <c r="E2062" s="181">
        <v>0.86448256467941509</v>
      </c>
      <c r="F2062" s="181">
        <v>0.49851334951456311</v>
      </c>
      <c r="G2062" s="181">
        <v>0.38106508875739648</v>
      </c>
      <c r="H2062" s="181">
        <v>0.21139497161394971</v>
      </c>
      <c r="I2062" s="181">
        <v>0.35812641083521446</v>
      </c>
      <c r="J2062" s="181">
        <v>0.34042780748663104</v>
      </c>
      <c r="K2062" s="181">
        <v>0.17985491071428572</v>
      </c>
      <c r="L2062" s="181">
        <v>0.12280193236714976</v>
      </c>
      <c r="M2062" s="181">
        <v>0.30349702380952381</v>
      </c>
      <c r="N2062" s="181">
        <v>0.58770949720670396</v>
      </c>
      <c r="O2062" s="181">
        <v>0.27630382455201924</v>
      </c>
    </row>
    <row r="2063" spans="1:15" ht="81.75" customHeight="1" thickBot="1" x14ac:dyDescent="0.3">
      <c r="A2063" s="215" t="s">
        <v>28</v>
      </c>
      <c r="B2063" s="219" t="s">
        <v>29</v>
      </c>
      <c r="C2063" s="220"/>
      <c r="D2063" s="187">
        <v>4.4006543993146767</v>
      </c>
      <c r="E2063" s="187">
        <v>4.4006543993146767</v>
      </c>
      <c r="F2063" s="187">
        <v>4.4006543993146767</v>
      </c>
      <c r="G2063" s="187">
        <v>4.4006543993146767</v>
      </c>
      <c r="H2063" s="187">
        <v>4.4006543993146767</v>
      </c>
      <c r="I2063" s="187">
        <v>4.4006543993146767</v>
      </c>
      <c r="J2063" s="187">
        <v>4.4006543993146767</v>
      </c>
      <c r="K2063" s="187">
        <v>4.4006543993146767</v>
      </c>
      <c r="L2063" s="187">
        <v>4.4006543993146767</v>
      </c>
      <c r="M2063" s="187">
        <v>4.4006543993146767</v>
      </c>
      <c r="N2063" s="187">
        <v>4.4006543993146767</v>
      </c>
      <c r="O2063" s="187">
        <v>4.4006543993146767</v>
      </c>
    </row>
    <row r="2064" spans="1:15" ht="51" customHeight="1" thickBot="1" x14ac:dyDescent="0.3">
      <c r="A2064" s="215" t="s">
        <v>30</v>
      </c>
      <c r="B2064" s="219" t="s">
        <v>31</v>
      </c>
      <c r="C2064" s="220"/>
      <c r="D2064" s="182">
        <v>0.43044630502635817</v>
      </c>
      <c r="E2064" s="182">
        <v>0.7562894444700301</v>
      </c>
      <c r="F2064" s="182">
        <v>0.39032022930517807</v>
      </c>
      <c r="G2064" s="182">
        <v>0.27287196854801143</v>
      </c>
      <c r="H2064" s="182">
        <v>0.1032018514045647</v>
      </c>
      <c r="I2064" s="182">
        <v>0.24993329062582945</v>
      </c>
      <c r="J2064" s="182">
        <v>0.23223468727724603</v>
      </c>
      <c r="K2064" s="182">
        <v>7.1661790504900708E-2</v>
      </c>
      <c r="L2064" s="182">
        <v>1.4608812157764745E-2</v>
      </c>
      <c r="M2064" s="182">
        <v>0.1953039036001388</v>
      </c>
      <c r="N2064" s="182">
        <v>0.47951637699731897</v>
      </c>
      <c r="O2064" s="182">
        <v>0.16811070434263423</v>
      </c>
    </row>
    <row r="2065" spans="1:15" ht="83.25" customHeight="1" thickBot="1" x14ac:dyDescent="0.3">
      <c r="A2065" s="215" t="s">
        <v>32</v>
      </c>
      <c r="B2065" s="219" t="s">
        <v>33</v>
      </c>
      <c r="C2065" s="220"/>
      <c r="D2065" s="183">
        <v>19172</v>
      </c>
      <c r="E2065" s="183">
        <v>26894</v>
      </c>
      <c r="F2065" s="183">
        <v>12865</v>
      </c>
      <c r="G2065" s="183">
        <v>9223</v>
      </c>
      <c r="H2065" s="183">
        <v>2545</v>
      </c>
      <c r="I2065" s="183">
        <v>4429</v>
      </c>
      <c r="J2065" s="183">
        <v>4343</v>
      </c>
      <c r="K2065" s="183">
        <v>1284</v>
      </c>
      <c r="L2065" s="183">
        <v>302</v>
      </c>
      <c r="M2065" s="183">
        <v>5250</v>
      </c>
      <c r="N2065" s="183">
        <v>3433</v>
      </c>
      <c r="O2065" s="183">
        <v>25143</v>
      </c>
    </row>
    <row r="2066" spans="1:15" ht="53.25" customHeight="1" thickBot="1" x14ac:dyDescent="0.3">
      <c r="A2066" s="215" t="s">
        <v>34</v>
      </c>
      <c r="B2066" s="219" t="s">
        <v>35</v>
      </c>
      <c r="C2066" s="220"/>
      <c r="D2066" s="184">
        <v>84369.34614366098</v>
      </c>
      <c r="E2066" s="184">
        <v>118351.19941516891</v>
      </c>
      <c r="F2066" s="184">
        <v>56614.418847183319</v>
      </c>
      <c r="G2066" s="184">
        <v>40587.235524879266</v>
      </c>
      <c r="H2066" s="184">
        <v>11199.665446255853</v>
      </c>
      <c r="I2066" s="184">
        <v>19490.498334564702</v>
      </c>
      <c r="J2066" s="184">
        <v>19112.04205622364</v>
      </c>
      <c r="K2066" s="184">
        <v>5650.440248720045</v>
      </c>
      <c r="L2066" s="184">
        <v>1328.9976285930325</v>
      </c>
      <c r="M2066" s="184">
        <v>23103.435596402054</v>
      </c>
      <c r="N2066" s="184">
        <v>15107.446552847285</v>
      </c>
      <c r="O2066" s="184">
        <v>110645.65356196892</v>
      </c>
    </row>
    <row r="2067" spans="1:15" ht="48.75" customHeight="1" thickBot="1" x14ac:dyDescent="0.3">
      <c r="A2067" s="215" t="s">
        <v>36</v>
      </c>
      <c r="B2067" s="219" t="s">
        <v>37</v>
      </c>
      <c r="C2067" s="220"/>
      <c r="D2067" s="184">
        <v>78716.600000000006</v>
      </c>
      <c r="E2067" s="184">
        <v>110421.67</v>
      </c>
      <c r="F2067" s="184">
        <v>52821.25</v>
      </c>
      <c r="G2067" s="184">
        <v>37867.89</v>
      </c>
      <c r="H2067" s="184">
        <v>10449.290000000001</v>
      </c>
      <c r="I2067" s="184">
        <v>18184.63</v>
      </c>
      <c r="J2067" s="184">
        <v>17831.54</v>
      </c>
      <c r="K2067" s="184">
        <v>5271.86</v>
      </c>
      <c r="L2067" s="184">
        <v>1239.95</v>
      </c>
      <c r="M2067" s="184">
        <v>21555.51</v>
      </c>
      <c r="N2067" s="184">
        <v>14095.25</v>
      </c>
      <c r="O2067" s="184">
        <v>103232.39</v>
      </c>
    </row>
    <row r="2068" spans="1:15" ht="21.75" customHeight="1" thickBot="1" x14ac:dyDescent="0.3">
      <c r="A2068" s="242" t="s">
        <v>250</v>
      </c>
      <c r="B2068" s="241"/>
      <c r="C2068" s="43"/>
      <c r="D2068" s="178" t="s">
        <v>122</v>
      </c>
      <c r="E2068" s="221"/>
      <c r="F2068" s="221"/>
      <c r="G2068" s="221"/>
      <c r="H2068" s="221"/>
      <c r="I2068" s="221"/>
      <c r="J2068" s="221"/>
      <c r="K2068" s="221"/>
      <c r="L2068" s="221"/>
      <c r="M2068" s="221"/>
      <c r="N2068" s="221"/>
      <c r="O2068" s="222"/>
    </row>
    <row r="2069" spans="1:15" ht="16.5" thickBot="1" x14ac:dyDescent="0.3">
      <c r="A2069" s="223" t="s">
        <v>299</v>
      </c>
      <c r="B2069" s="224"/>
      <c r="C2069" s="224"/>
      <c r="D2069" s="224"/>
      <c r="E2069" s="224"/>
      <c r="F2069" s="224"/>
      <c r="G2069" s="224"/>
      <c r="H2069" s="224"/>
      <c r="I2069" s="224"/>
      <c r="J2069" s="224"/>
      <c r="K2069" s="224"/>
      <c r="L2069" s="224"/>
      <c r="M2069" s="224"/>
      <c r="N2069" s="224"/>
      <c r="O2069" s="224"/>
    </row>
    <row r="2070" spans="1:15" s="41" customFormat="1" ht="29.25" customHeight="1" thickBot="1" x14ac:dyDescent="0.3">
      <c r="A2070" s="215" t="s">
        <v>11</v>
      </c>
      <c r="B2070" s="219" t="s">
        <v>293</v>
      </c>
      <c r="C2070" s="220"/>
      <c r="D2070" s="179">
        <v>44540</v>
      </c>
      <c r="E2070" s="179">
        <v>35560</v>
      </c>
      <c r="F2070" s="179">
        <v>32960</v>
      </c>
      <c r="G2070" s="179">
        <v>33800</v>
      </c>
      <c r="H2070" s="179">
        <v>24660</v>
      </c>
      <c r="I2070" s="179">
        <v>17720</v>
      </c>
      <c r="J2070" s="179">
        <v>18700</v>
      </c>
      <c r="K2070" s="179">
        <v>17920</v>
      </c>
      <c r="L2070" s="179">
        <v>20700</v>
      </c>
      <c r="M2070" s="179">
        <v>26880</v>
      </c>
      <c r="N2070" s="179">
        <v>7160</v>
      </c>
      <c r="O2070" s="179">
        <v>149560</v>
      </c>
    </row>
    <row r="2071" spans="1:15" ht="16.5" thickBot="1" x14ac:dyDescent="0.3">
      <c r="A2071" s="215" t="s">
        <v>12</v>
      </c>
      <c r="B2071" s="225" t="s">
        <v>291</v>
      </c>
      <c r="C2071" s="226"/>
      <c r="D2071" s="179">
        <v>20549</v>
      </c>
      <c r="E2071" s="179">
        <v>4819</v>
      </c>
      <c r="F2071" s="179">
        <v>16529</v>
      </c>
      <c r="G2071" s="179">
        <v>20920</v>
      </c>
      <c r="H2071" s="179">
        <v>19447</v>
      </c>
      <c r="I2071" s="179">
        <v>11374</v>
      </c>
      <c r="J2071" s="179">
        <v>12334</v>
      </c>
      <c r="K2071" s="179">
        <v>14697</v>
      </c>
      <c r="L2071" s="179">
        <v>18158</v>
      </c>
      <c r="M2071" s="179">
        <v>18722</v>
      </c>
      <c r="N2071" s="179">
        <v>2952</v>
      </c>
      <c r="O2071" s="179">
        <v>108236</v>
      </c>
    </row>
    <row r="2072" spans="1:15" ht="33" customHeight="1" thickBot="1" x14ac:dyDescent="0.3">
      <c r="A2072" s="215" t="s">
        <v>13</v>
      </c>
      <c r="B2072" s="219" t="s">
        <v>292</v>
      </c>
      <c r="C2072" s="220"/>
      <c r="D2072" s="180">
        <v>23991</v>
      </c>
      <c r="E2072" s="180">
        <v>30741</v>
      </c>
      <c r="F2072" s="180">
        <v>16431</v>
      </c>
      <c r="G2072" s="180">
        <v>12880</v>
      </c>
      <c r="H2072" s="180">
        <v>5213</v>
      </c>
      <c r="I2072" s="180">
        <v>6346</v>
      </c>
      <c r="J2072" s="180">
        <v>6366</v>
      </c>
      <c r="K2072" s="180">
        <v>3223</v>
      </c>
      <c r="L2072" s="180">
        <v>2542</v>
      </c>
      <c r="M2072" s="180">
        <v>8158</v>
      </c>
      <c r="N2072" s="180">
        <v>4208</v>
      </c>
      <c r="O2072" s="180">
        <v>41324</v>
      </c>
    </row>
    <row r="2073" spans="1:15" ht="36" customHeight="1" thickBot="1" x14ac:dyDescent="0.3">
      <c r="A2073" s="215" t="s">
        <v>14</v>
      </c>
      <c r="B2073" s="219" t="s">
        <v>27</v>
      </c>
      <c r="C2073" s="220"/>
      <c r="D2073" s="181">
        <v>0.53863942523574315</v>
      </c>
      <c r="E2073" s="181">
        <v>0.86448256467941509</v>
      </c>
      <c r="F2073" s="181">
        <v>0.49851334951456311</v>
      </c>
      <c r="G2073" s="181">
        <v>0.38106508875739648</v>
      </c>
      <c r="H2073" s="181">
        <v>0.21139497161394971</v>
      </c>
      <c r="I2073" s="181">
        <v>0.35812641083521446</v>
      </c>
      <c r="J2073" s="181">
        <v>0.34042780748663104</v>
      </c>
      <c r="K2073" s="181">
        <v>0.17985491071428572</v>
      </c>
      <c r="L2073" s="181">
        <v>0.12280193236714976</v>
      </c>
      <c r="M2073" s="181">
        <v>0.30349702380952381</v>
      </c>
      <c r="N2073" s="181">
        <v>0.58770949720670396</v>
      </c>
      <c r="O2073" s="181">
        <v>0.27630382455201924</v>
      </c>
    </row>
    <row r="2074" spans="1:15" ht="81.75" customHeight="1" thickBot="1" x14ac:dyDescent="0.3">
      <c r="A2074" s="215" t="s">
        <v>28</v>
      </c>
      <c r="B2074" s="219" t="s">
        <v>29</v>
      </c>
      <c r="C2074" s="220"/>
      <c r="D2074" s="187">
        <v>4.5942831928845234</v>
      </c>
      <c r="E2074" s="187">
        <v>4.5942831928845234</v>
      </c>
      <c r="F2074" s="187">
        <v>4.5942831928845234</v>
      </c>
      <c r="G2074" s="187">
        <v>4.5942831928845234</v>
      </c>
      <c r="H2074" s="187">
        <v>4.5942831928845234</v>
      </c>
      <c r="I2074" s="187">
        <v>4.5942831928845234</v>
      </c>
      <c r="J2074" s="187">
        <v>4.5942831928845234</v>
      </c>
      <c r="K2074" s="187">
        <v>4.5942831928845234</v>
      </c>
      <c r="L2074" s="187">
        <v>4.5942831928845234</v>
      </c>
      <c r="M2074" s="187">
        <v>4.5942831928845234</v>
      </c>
      <c r="N2074" s="187">
        <v>4.5942831928845234</v>
      </c>
      <c r="O2074" s="187">
        <v>4.5942831928845234</v>
      </c>
    </row>
    <row r="2075" spans="1:15" ht="51" customHeight="1" thickBot="1" x14ac:dyDescent="0.3">
      <c r="A2075" s="215" t="s">
        <v>30</v>
      </c>
      <c r="B2075" s="219" t="s">
        <v>31</v>
      </c>
      <c r="C2075" s="220"/>
      <c r="D2075" s="182">
        <v>0.43044630502635817</v>
      </c>
      <c r="E2075" s="182">
        <v>0.7562894444700301</v>
      </c>
      <c r="F2075" s="182">
        <v>0.39032022930517807</v>
      </c>
      <c r="G2075" s="182">
        <v>0.27287196854801143</v>
      </c>
      <c r="H2075" s="182">
        <v>0.1032018514045647</v>
      </c>
      <c r="I2075" s="182">
        <v>0.24993329062582945</v>
      </c>
      <c r="J2075" s="182">
        <v>0.23223468727724603</v>
      </c>
      <c r="K2075" s="182">
        <v>7.1661790504900708E-2</v>
      </c>
      <c r="L2075" s="182">
        <v>1.4608812157764745E-2</v>
      </c>
      <c r="M2075" s="182">
        <v>0.1953039036001388</v>
      </c>
      <c r="N2075" s="182">
        <v>0.47951637699731897</v>
      </c>
      <c r="O2075" s="182">
        <v>0.16811070434263423</v>
      </c>
    </row>
    <row r="2076" spans="1:15" ht="83.25" customHeight="1" thickBot="1" x14ac:dyDescent="0.3">
      <c r="A2076" s="215" t="s">
        <v>32</v>
      </c>
      <c r="B2076" s="219" t="s">
        <v>33</v>
      </c>
      <c r="C2076" s="220"/>
      <c r="D2076" s="183">
        <v>19172</v>
      </c>
      <c r="E2076" s="183">
        <v>26894</v>
      </c>
      <c r="F2076" s="183">
        <v>12865</v>
      </c>
      <c r="G2076" s="183">
        <v>9223</v>
      </c>
      <c r="H2076" s="183">
        <v>2545</v>
      </c>
      <c r="I2076" s="183">
        <v>4429</v>
      </c>
      <c r="J2076" s="183">
        <v>4343</v>
      </c>
      <c r="K2076" s="183">
        <v>1284</v>
      </c>
      <c r="L2076" s="183">
        <v>302</v>
      </c>
      <c r="M2076" s="183">
        <v>5250</v>
      </c>
      <c r="N2076" s="183">
        <v>3433</v>
      </c>
      <c r="O2076" s="183">
        <v>25143</v>
      </c>
    </row>
    <row r="2077" spans="1:15" ht="53.25" customHeight="1" thickBot="1" x14ac:dyDescent="0.3">
      <c r="A2077" s="215" t="s">
        <v>34</v>
      </c>
      <c r="B2077" s="219" t="s">
        <v>35</v>
      </c>
      <c r="C2077" s="220"/>
      <c r="D2077" s="184">
        <v>88081.597373982077</v>
      </c>
      <c r="E2077" s="184">
        <v>123558.65218943637</v>
      </c>
      <c r="F2077" s="184">
        <v>59105.45327645939</v>
      </c>
      <c r="G2077" s="184">
        <v>42373.073887973958</v>
      </c>
      <c r="H2077" s="184">
        <v>11692.450725891113</v>
      </c>
      <c r="I2077" s="184">
        <v>20348.080261285555</v>
      </c>
      <c r="J2077" s="184">
        <v>19952.971906697487</v>
      </c>
      <c r="K2077" s="184">
        <v>5899.059619663728</v>
      </c>
      <c r="L2077" s="184">
        <v>1387.473524251126</v>
      </c>
      <c r="M2077" s="184">
        <v>24119.986762643748</v>
      </c>
      <c r="N2077" s="184">
        <v>15772.174201172569</v>
      </c>
      <c r="O2077" s="184">
        <v>115514.06231869556</v>
      </c>
    </row>
    <row r="2078" spans="1:15" ht="48.75" customHeight="1" thickBot="1" x14ac:dyDescent="0.3">
      <c r="A2078" s="215" t="s">
        <v>36</v>
      </c>
      <c r="B2078" s="219" t="s">
        <v>37</v>
      </c>
      <c r="C2078" s="220"/>
      <c r="D2078" s="184">
        <v>82180.13</v>
      </c>
      <c r="E2078" s="184">
        <v>115280.22</v>
      </c>
      <c r="F2078" s="184">
        <v>55145.39</v>
      </c>
      <c r="G2078" s="184">
        <v>39534.080000000002</v>
      </c>
      <c r="H2078" s="184">
        <v>10909.06</v>
      </c>
      <c r="I2078" s="184">
        <v>18984.759999999998</v>
      </c>
      <c r="J2078" s="184">
        <v>18616.12</v>
      </c>
      <c r="K2078" s="184">
        <v>5503.82</v>
      </c>
      <c r="L2078" s="184">
        <v>1294.51</v>
      </c>
      <c r="M2078" s="184">
        <v>22503.95</v>
      </c>
      <c r="N2078" s="184">
        <v>14715.44</v>
      </c>
      <c r="O2078" s="184">
        <v>107774.62</v>
      </c>
    </row>
    <row r="2079" spans="1:15" ht="20.25" customHeight="1" thickBot="1" x14ac:dyDescent="0.3">
      <c r="A2079" s="242" t="s">
        <v>250</v>
      </c>
      <c r="B2079" s="241"/>
      <c r="C2079" s="43"/>
      <c r="D2079" s="178" t="s">
        <v>122</v>
      </c>
      <c r="E2079" s="221"/>
      <c r="F2079" s="221"/>
      <c r="G2079" s="221"/>
      <c r="H2079" s="221"/>
      <c r="I2079" s="221"/>
      <c r="J2079" s="221"/>
      <c r="K2079" s="221"/>
      <c r="L2079" s="221"/>
      <c r="M2079" s="221"/>
      <c r="N2079" s="221"/>
      <c r="O2079" s="222"/>
    </row>
    <row r="2080" spans="1:15" ht="16.5" thickBot="1" x14ac:dyDescent="0.3">
      <c r="A2080" s="223" t="s">
        <v>300</v>
      </c>
      <c r="B2080" s="224"/>
      <c r="C2080" s="224"/>
      <c r="D2080" s="224"/>
      <c r="E2080" s="224"/>
      <c r="F2080" s="224"/>
      <c r="G2080" s="224"/>
      <c r="H2080" s="224"/>
      <c r="I2080" s="224"/>
      <c r="J2080" s="224"/>
      <c r="K2080" s="224"/>
      <c r="L2080" s="224"/>
      <c r="M2080" s="224"/>
      <c r="N2080" s="224"/>
      <c r="O2080" s="224"/>
    </row>
    <row r="2081" spans="1:15" s="41" customFormat="1" ht="29.25" customHeight="1" thickBot="1" x14ac:dyDescent="0.3">
      <c r="A2081" s="215" t="s">
        <v>11</v>
      </c>
      <c r="B2081" s="219" t="s">
        <v>293</v>
      </c>
      <c r="C2081" s="220"/>
      <c r="D2081" s="179">
        <v>44540</v>
      </c>
      <c r="E2081" s="179">
        <v>35560</v>
      </c>
      <c r="F2081" s="179">
        <v>32960</v>
      </c>
      <c r="G2081" s="179">
        <v>33800</v>
      </c>
      <c r="H2081" s="179">
        <v>24660</v>
      </c>
      <c r="I2081" s="179">
        <v>17720</v>
      </c>
      <c r="J2081" s="179">
        <v>18700</v>
      </c>
      <c r="K2081" s="179">
        <v>17920</v>
      </c>
      <c r="L2081" s="179">
        <v>20700</v>
      </c>
      <c r="M2081" s="179">
        <v>26880</v>
      </c>
      <c r="N2081" s="179">
        <v>7160</v>
      </c>
      <c r="O2081" s="179">
        <v>149560</v>
      </c>
    </row>
    <row r="2082" spans="1:15" ht="16.5" thickBot="1" x14ac:dyDescent="0.3">
      <c r="A2082" s="215" t="s">
        <v>12</v>
      </c>
      <c r="B2082" s="225" t="s">
        <v>291</v>
      </c>
      <c r="C2082" s="226"/>
      <c r="D2082" s="179">
        <v>20549</v>
      </c>
      <c r="E2082" s="179">
        <v>4819</v>
      </c>
      <c r="F2082" s="179">
        <v>16529</v>
      </c>
      <c r="G2082" s="179">
        <v>20920</v>
      </c>
      <c r="H2082" s="179">
        <v>19447</v>
      </c>
      <c r="I2082" s="179">
        <v>11374</v>
      </c>
      <c r="J2082" s="179">
        <v>12334</v>
      </c>
      <c r="K2082" s="179">
        <v>14697</v>
      </c>
      <c r="L2082" s="179">
        <v>18158</v>
      </c>
      <c r="M2082" s="179">
        <v>18722</v>
      </c>
      <c r="N2082" s="179">
        <v>2952</v>
      </c>
      <c r="O2082" s="179">
        <v>108236</v>
      </c>
    </row>
    <row r="2083" spans="1:15" ht="33" customHeight="1" thickBot="1" x14ac:dyDescent="0.3">
      <c r="A2083" s="215" t="s">
        <v>13</v>
      </c>
      <c r="B2083" s="219" t="s">
        <v>292</v>
      </c>
      <c r="C2083" s="220"/>
      <c r="D2083" s="180">
        <v>23991</v>
      </c>
      <c r="E2083" s="180">
        <v>30741</v>
      </c>
      <c r="F2083" s="180">
        <v>16431</v>
      </c>
      <c r="G2083" s="180">
        <v>12880</v>
      </c>
      <c r="H2083" s="180">
        <v>5213</v>
      </c>
      <c r="I2083" s="180">
        <v>6346</v>
      </c>
      <c r="J2083" s="180">
        <v>6366</v>
      </c>
      <c r="K2083" s="180">
        <v>3223</v>
      </c>
      <c r="L2083" s="180">
        <v>2542</v>
      </c>
      <c r="M2083" s="180">
        <v>8158</v>
      </c>
      <c r="N2083" s="180">
        <v>4208</v>
      </c>
      <c r="O2083" s="180">
        <v>41324</v>
      </c>
    </row>
    <row r="2084" spans="1:15" ht="36" customHeight="1" thickBot="1" x14ac:dyDescent="0.3">
      <c r="A2084" s="215" t="s">
        <v>14</v>
      </c>
      <c r="B2084" s="219" t="s">
        <v>27</v>
      </c>
      <c r="C2084" s="220"/>
      <c r="D2084" s="181">
        <v>0.53863942523574315</v>
      </c>
      <c r="E2084" s="181">
        <v>0.86448256467941509</v>
      </c>
      <c r="F2084" s="181">
        <v>0.49851334951456311</v>
      </c>
      <c r="G2084" s="181">
        <v>0.38106508875739648</v>
      </c>
      <c r="H2084" s="181">
        <v>0.21139497161394971</v>
      </c>
      <c r="I2084" s="181">
        <v>0.35812641083521446</v>
      </c>
      <c r="J2084" s="181">
        <v>0.34042780748663104</v>
      </c>
      <c r="K2084" s="181">
        <v>0.17985491071428572</v>
      </c>
      <c r="L2084" s="181">
        <v>0.12280193236714976</v>
      </c>
      <c r="M2084" s="181">
        <v>0.30349702380952381</v>
      </c>
      <c r="N2084" s="181">
        <v>0.58770949720670396</v>
      </c>
      <c r="O2084" s="181">
        <v>0.27630382455201924</v>
      </c>
    </row>
    <row r="2085" spans="1:15" ht="81.75" customHeight="1" thickBot="1" x14ac:dyDescent="0.3">
      <c r="A2085" s="215" t="s">
        <v>28</v>
      </c>
      <c r="B2085" s="219" t="s">
        <v>29</v>
      </c>
      <c r="C2085" s="220"/>
      <c r="D2085" s="187">
        <v>4.7964316533714424</v>
      </c>
      <c r="E2085" s="187">
        <v>4.7964316533714424</v>
      </c>
      <c r="F2085" s="187">
        <v>4.7964316533714424</v>
      </c>
      <c r="G2085" s="187">
        <v>4.7964316533714424</v>
      </c>
      <c r="H2085" s="187">
        <v>4.7964316533714424</v>
      </c>
      <c r="I2085" s="187">
        <v>4.7964316533714424</v>
      </c>
      <c r="J2085" s="187">
        <v>4.7964316533714424</v>
      </c>
      <c r="K2085" s="187">
        <v>4.7964316533714424</v>
      </c>
      <c r="L2085" s="187">
        <v>4.7964316533714424</v>
      </c>
      <c r="M2085" s="187">
        <v>4.7964316533714424</v>
      </c>
      <c r="N2085" s="187">
        <v>4.7964316533714424</v>
      </c>
      <c r="O2085" s="187">
        <v>4.7964316533714424</v>
      </c>
    </row>
    <row r="2086" spans="1:15" ht="51" customHeight="1" thickBot="1" x14ac:dyDescent="0.3">
      <c r="A2086" s="215" t="s">
        <v>30</v>
      </c>
      <c r="B2086" s="219" t="s">
        <v>31</v>
      </c>
      <c r="C2086" s="220"/>
      <c r="D2086" s="182">
        <v>0.43044630502635817</v>
      </c>
      <c r="E2086" s="182">
        <v>0.7562894444700301</v>
      </c>
      <c r="F2086" s="182">
        <v>0.39032022930517807</v>
      </c>
      <c r="G2086" s="182">
        <v>0.27287196854801143</v>
      </c>
      <c r="H2086" s="182">
        <v>0.1032018514045647</v>
      </c>
      <c r="I2086" s="182">
        <v>0.24993329062582945</v>
      </c>
      <c r="J2086" s="182">
        <v>0.23223468727724603</v>
      </c>
      <c r="K2086" s="182">
        <v>7.1661790504900708E-2</v>
      </c>
      <c r="L2086" s="182">
        <v>1.4608812157764745E-2</v>
      </c>
      <c r="M2086" s="182">
        <v>0.1953039036001388</v>
      </c>
      <c r="N2086" s="182">
        <v>0.47951637699731897</v>
      </c>
      <c r="O2086" s="182">
        <v>0.16811070434263423</v>
      </c>
    </row>
    <row r="2087" spans="1:15" ht="83.25" customHeight="1" thickBot="1" x14ac:dyDescent="0.3">
      <c r="A2087" s="215" t="s">
        <v>32</v>
      </c>
      <c r="B2087" s="219" t="s">
        <v>33</v>
      </c>
      <c r="C2087" s="220"/>
      <c r="D2087" s="183">
        <v>19172</v>
      </c>
      <c r="E2087" s="183">
        <v>26894</v>
      </c>
      <c r="F2087" s="183">
        <v>12865</v>
      </c>
      <c r="G2087" s="183">
        <v>9223</v>
      </c>
      <c r="H2087" s="183">
        <v>2545</v>
      </c>
      <c r="I2087" s="183">
        <v>4429</v>
      </c>
      <c r="J2087" s="183">
        <v>4343</v>
      </c>
      <c r="K2087" s="183">
        <v>1284</v>
      </c>
      <c r="L2087" s="183">
        <v>302</v>
      </c>
      <c r="M2087" s="183">
        <v>5250</v>
      </c>
      <c r="N2087" s="183">
        <v>3433</v>
      </c>
      <c r="O2087" s="183">
        <v>25143</v>
      </c>
    </row>
    <row r="2088" spans="1:15" ht="53.25" customHeight="1" thickBot="1" x14ac:dyDescent="0.3">
      <c r="A2088" s="215" t="s">
        <v>34</v>
      </c>
      <c r="B2088" s="219" t="s">
        <v>35</v>
      </c>
      <c r="C2088" s="220"/>
      <c r="D2088" s="184">
        <v>91957.187658437295</v>
      </c>
      <c r="E2088" s="184">
        <v>128995.23288577158</v>
      </c>
      <c r="F2088" s="184">
        <v>61706.093220623603</v>
      </c>
      <c r="G2088" s="184">
        <v>44237.48913904481</v>
      </c>
      <c r="H2088" s="184">
        <v>12206.91855783032</v>
      </c>
      <c r="I2088" s="184">
        <v>21243.395792782117</v>
      </c>
      <c r="J2088" s="184">
        <v>20830.902670592175</v>
      </c>
      <c r="K2088" s="184">
        <v>6158.618242928932</v>
      </c>
      <c r="L2088" s="184">
        <v>1448.5223593181756</v>
      </c>
      <c r="M2088" s="184">
        <v>25181.266180200073</v>
      </c>
      <c r="N2088" s="184">
        <v>16466.149866024163</v>
      </c>
      <c r="O2088" s="184">
        <v>120596.68106071818</v>
      </c>
    </row>
    <row r="2089" spans="1:15" ht="48.75" customHeight="1" thickBot="1" x14ac:dyDescent="0.3">
      <c r="A2089" s="215" t="s">
        <v>36</v>
      </c>
      <c r="B2089" s="219" t="s">
        <v>37</v>
      </c>
      <c r="C2089" s="220"/>
      <c r="D2089" s="184">
        <v>85796.06</v>
      </c>
      <c r="E2089" s="184">
        <v>120352.55</v>
      </c>
      <c r="F2089" s="184">
        <v>57571.78</v>
      </c>
      <c r="G2089" s="184">
        <v>41273.58</v>
      </c>
      <c r="H2089" s="184">
        <v>11389.06</v>
      </c>
      <c r="I2089" s="184">
        <v>19820.09</v>
      </c>
      <c r="J2089" s="184">
        <v>19435.23</v>
      </c>
      <c r="K2089" s="184">
        <v>5745.99</v>
      </c>
      <c r="L2089" s="184">
        <v>1351.47</v>
      </c>
      <c r="M2089" s="184">
        <v>23494.12</v>
      </c>
      <c r="N2089" s="184">
        <v>15362.92</v>
      </c>
      <c r="O2089" s="184">
        <v>112516.7</v>
      </c>
    </row>
    <row r="2090" spans="1:15" ht="21" customHeight="1" thickBot="1" x14ac:dyDescent="0.3">
      <c r="A2090" s="242" t="s">
        <v>250</v>
      </c>
      <c r="B2090" s="241"/>
      <c r="C2090" s="43"/>
      <c r="D2090" s="178" t="s">
        <v>122</v>
      </c>
      <c r="E2090" s="221"/>
      <c r="F2090" s="221"/>
      <c r="G2090" s="221"/>
      <c r="H2090" s="221"/>
      <c r="I2090" s="221"/>
      <c r="J2090" s="221"/>
      <c r="K2090" s="221"/>
      <c r="L2090" s="221"/>
      <c r="M2090" s="221"/>
      <c r="N2090" s="221"/>
      <c r="O2090" s="222"/>
    </row>
    <row r="2091" spans="1:15" ht="16.5" thickBot="1" x14ac:dyDescent="0.3">
      <c r="A2091" s="223" t="s">
        <v>301</v>
      </c>
      <c r="B2091" s="224"/>
      <c r="C2091" s="224"/>
      <c r="D2091" s="224"/>
      <c r="E2091" s="224"/>
      <c r="F2091" s="224"/>
      <c r="G2091" s="224"/>
      <c r="H2091" s="224"/>
      <c r="I2091" s="224"/>
      <c r="J2091" s="224"/>
      <c r="K2091" s="224"/>
      <c r="L2091" s="224"/>
      <c r="M2091" s="224"/>
      <c r="N2091" s="224"/>
      <c r="O2091" s="224"/>
    </row>
    <row r="2092" spans="1:15" s="41" customFormat="1" ht="29.25" customHeight="1" thickBot="1" x14ac:dyDescent="0.3">
      <c r="A2092" s="215" t="s">
        <v>11</v>
      </c>
      <c r="B2092" s="219" t="s">
        <v>293</v>
      </c>
      <c r="C2092" s="220"/>
      <c r="D2092" s="179">
        <v>44540</v>
      </c>
      <c r="E2092" s="179">
        <v>35560</v>
      </c>
      <c r="F2092" s="179">
        <v>32960</v>
      </c>
      <c r="G2092" s="179">
        <v>33800</v>
      </c>
      <c r="H2092" s="179">
        <v>24660</v>
      </c>
      <c r="I2092" s="179">
        <v>17720</v>
      </c>
      <c r="J2092" s="179">
        <v>18700</v>
      </c>
      <c r="K2092" s="179">
        <v>17920</v>
      </c>
      <c r="L2092" s="179">
        <v>20700</v>
      </c>
      <c r="M2092" s="179">
        <v>26880</v>
      </c>
      <c r="N2092" s="179">
        <v>7160</v>
      </c>
      <c r="O2092" s="179">
        <v>149560</v>
      </c>
    </row>
    <row r="2093" spans="1:15" ht="16.5" thickBot="1" x14ac:dyDescent="0.3">
      <c r="A2093" s="215" t="s">
        <v>12</v>
      </c>
      <c r="B2093" s="225" t="s">
        <v>291</v>
      </c>
      <c r="C2093" s="226"/>
      <c r="D2093" s="179">
        <v>20549</v>
      </c>
      <c r="E2093" s="179">
        <v>4819</v>
      </c>
      <c r="F2093" s="179">
        <v>16529</v>
      </c>
      <c r="G2093" s="179">
        <v>20920</v>
      </c>
      <c r="H2093" s="179">
        <v>19447</v>
      </c>
      <c r="I2093" s="179">
        <v>11374</v>
      </c>
      <c r="J2093" s="179">
        <v>12334</v>
      </c>
      <c r="K2093" s="179">
        <v>14697</v>
      </c>
      <c r="L2093" s="179">
        <v>18158</v>
      </c>
      <c r="M2093" s="179">
        <v>18722</v>
      </c>
      <c r="N2093" s="179">
        <v>2952</v>
      </c>
      <c r="O2093" s="179">
        <v>108236</v>
      </c>
    </row>
    <row r="2094" spans="1:15" ht="33" customHeight="1" thickBot="1" x14ac:dyDescent="0.3">
      <c r="A2094" s="215" t="s">
        <v>13</v>
      </c>
      <c r="B2094" s="219" t="s">
        <v>292</v>
      </c>
      <c r="C2094" s="220"/>
      <c r="D2094" s="180">
        <v>23991</v>
      </c>
      <c r="E2094" s="180">
        <v>30741</v>
      </c>
      <c r="F2094" s="180">
        <v>16431</v>
      </c>
      <c r="G2094" s="180">
        <v>12880</v>
      </c>
      <c r="H2094" s="180">
        <v>5213</v>
      </c>
      <c r="I2094" s="180">
        <v>6346</v>
      </c>
      <c r="J2094" s="180">
        <v>6366</v>
      </c>
      <c r="K2094" s="180">
        <v>3223</v>
      </c>
      <c r="L2094" s="180">
        <v>2542</v>
      </c>
      <c r="M2094" s="180">
        <v>8158</v>
      </c>
      <c r="N2094" s="180">
        <v>4208</v>
      </c>
      <c r="O2094" s="180">
        <v>41324</v>
      </c>
    </row>
    <row r="2095" spans="1:15" ht="36" customHeight="1" thickBot="1" x14ac:dyDescent="0.3">
      <c r="A2095" s="215" t="s">
        <v>14</v>
      </c>
      <c r="B2095" s="219" t="s">
        <v>27</v>
      </c>
      <c r="C2095" s="220"/>
      <c r="D2095" s="181">
        <v>0.53863942523574315</v>
      </c>
      <c r="E2095" s="181">
        <v>0.86448256467941509</v>
      </c>
      <c r="F2095" s="181">
        <v>0.49851334951456311</v>
      </c>
      <c r="G2095" s="181">
        <v>0.38106508875739648</v>
      </c>
      <c r="H2095" s="181">
        <v>0.21139497161394971</v>
      </c>
      <c r="I2095" s="181">
        <v>0.35812641083521446</v>
      </c>
      <c r="J2095" s="181">
        <v>0.34042780748663104</v>
      </c>
      <c r="K2095" s="181">
        <v>0.17985491071428572</v>
      </c>
      <c r="L2095" s="181">
        <v>0.12280193236714976</v>
      </c>
      <c r="M2095" s="181">
        <v>0.30349702380952381</v>
      </c>
      <c r="N2095" s="181">
        <v>0.58770949720670396</v>
      </c>
      <c r="O2095" s="181">
        <v>0.27630382455201924</v>
      </c>
    </row>
    <row r="2096" spans="1:15" ht="81.75" customHeight="1" thickBot="1" x14ac:dyDescent="0.3">
      <c r="A2096" s="215" t="s">
        <v>28</v>
      </c>
      <c r="B2096" s="219" t="s">
        <v>29</v>
      </c>
      <c r="C2096" s="220"/>
      <c r="D2096" s="187">
        <v>5.0074746461197801</v>
      </c>
      <c r="E2096" s="187">
        <v>5.0074746461197801</v>
      </c>
      <c r="F2096" s="187">
        <v>5.0074746461197801</v>
      </c>
      <c r="G2096" s="187">
        <v>5.0074746461197801</v>
      </c>
      <c r="H2096" s="187">
        <v>5.0074746461197801</v>
      </c>
      <c r="I2096" s="187">
        <v>5.0074746461197801</v>
      </c>
      <c r="J2096" s="187">
        <v>5.0074746461197801</v>
      </c>
      <c r="K2096" s="187">
        <v>5.0074746461197801</v>
      </c>
      <c r="L2096" s="187">
        <v>5.0074746461197801</v>
      </c>
      <c r="M2096" s="187">
        <v>5.0074746461197801</v>
      </c>
      <c r="N2096" s="187">
        <v>5.0074746461197801</v>
      </c>
      <c r="O2096" s="187">
        <v>5.0074746461197801</v>
      </c>
    </row>
    <row r="2097" spans="1:15" ht="51" customHeight="1" thickBot="1" x14ac:dyDescent="0.3">
      <c r="A2097" s="215" t="s">
        <v>30</v>
      </c>
      <c r="B2097" s="219" t="s">
        <v>31</v>
      </c>
      <c r="C2097" s="220"/>
      <c r="D2097" s="182">
        <v>0.43044630502635817</v>
      </c>
      <c r="E2097" s="182">
        <v>0.7562894444700301</v>
      </c>
      <c r="F2097" s="182">
        <v>0.39032022930517807</v>
      </c>
      <c r="G2097" s="182">
        <v>0.27287196854801143</v>
      </c>
      <c r="H2097" s="182">
        <v>0.1032018514045647</v>
      </c>
      <c r="I2097" s="182">
        <v>0.24993329062582945</v>
      </c>
      <c r="J2097" s="182">
        <v>0.23223468727724603</v>
      </c>
      <c r="K2097" s="182">
        <v>7.1661790504900708E-2</v>
      </c>
      <c r="L2097" s="182">
        <v>1.4608812157764745E-2</v>
      </c>
      <c r="M2097" s="182">
        <v>0.1953039036001388</v>
      </c>
      <c r="N2097" s="182">
        <v>0.47951637699731897</v>
      </c>
      <c r="O2097" s="182">
        <v>0.16811070434263423</v>
      </c>
    </row>
    <row r="2098" spans="1:15" ht="83.25" customHeight="1" thickBot="1" x14ac:dyDescent="0.3">
      <c r="A2098" s="215" t="s">
        <v>32</v>
      </c>
      <c r="B2098" s="219" t="s">
        <v>33</v>
      </c>
      <c r="C2098" s="220"/>
      <c r="D2098" s="183">
        <v>19172</v>
      </c>
      <c r="E2098" s="183">
        <v>26894</v>
      </c>
      <c r="F2098" s="183">
        <v>12865</v>
      </c>
      <c r="G2098" s="183">
        <v>9223</v>
      </c>
      <c r="H2098" s="183">
        <v>2545</v>
      </c>
      <c r="I2098" s="183">
        <v>4429</v>
      </c>
      <c r="J2098" s="183">
        <v>4343</v>
      </c>
      <c r="K2098" s="183">
        <v>1284</v>
      </c>
      <c r="L2098" s="183">
        <v>302</v>
      </c>
      <c r="M2098" s="183">
        <v>5250</v>
      </c>
      <c r="N2098" s="183">
        <v>3433</v>
      </c>
      <c r="O2098" s="183">
        <v>25143</v>
      </c>
    </row>
    <row r="2099" spans="1:15" ht="53.25" customHeight="1" thickBot="1" x14ac:dyDescent="0.3">
      <c r="A2099" s="215" t="s">
        <v>34</v>
      </c>
      <c r="B2099" s="219" t="s">
        <v>35</v>
      </c>
      <c r="C2099" s="220"/>
      <c r="D2099" s="184">
        <v>96003.303915408425</v>
      </c>
      <c r="E2099" s="184">
        <v>134671.02313274538</v>
      </c>
      <c r="F2099" s="184">
        <v>64421.161322330969</v>
      </c>
      <c r="G2099" s="184">
        <v>46183.938661162734</v>
      </c>
      <c r="H2099" s="184">
        <v>12744.02297437484</v>
      </c>
      <c r="I2099" s="184">
        <v>22178.105207664506</v>
      </c>
      <c r="J2099" s="184">
        <v>21747.462388098204</v>
      </c>
      <c r="K2099" s="184">
        <v>6429.5974456177973</v>
      </c>
      <c r="L2099" s="184">
        <v>1512.2573431281735</v>
      </c>
      <c r="M2099" s="184">
        <v>26289.241892128844</v>
      </c>
      <c r="N2099" s="184">
        <v>17190.660460129206</v>
      </c>
      <c r="O2099" s="184">
        <v>125902.93502738963</v>
      </c>
    </row>
    <row r="2100" spans="1:15" ht="48.75" customHeight="1" thickBot="1" x14ac:dyDescent="0.3">
      <c r="A2100" s="215" t="s">
        <v>36</v>
      </c>
      <c r="B2100" s="219" t="s">
        <v>37</v>
      </c>
      <c r="C2100" s="220"/>
      <c r="D2100" s="184">
        <v>89571.08</v>
      </c>
      <c r="E2100" s="184">
        <v>125648.06</v>
      </c>
      <c r="F2100" s="184">
        <v>60104.94</v>
      </c>
      <c r="G2100" s="184">
        <v>43089.61</v>
      </c>
      <c r="H2100" s="184">
        <v>11890.17</v>
      </c>
      <c r="I2100" s="184">
        <v>20692.169999999998</v>
      </c>
      <c r="J2100" s="184">
        <v>20290.38</v>
      </c>
      <c r="K2100" s="184">
        <v>5998.81</v>
      </c>
      <c r="L2100" s="184">
        <v>1410.94</v>
      </c>
      <c r="M2100" s="184">
        <v>24527.86</v>
      </c>
      <c r="N2100" s="184">
        <v>16038.89</v>
      </c>
      <c r="O2100" s="184">
        <v>117467.44</v>
      </c>
    </row>
    <row r="2101" spans="1:15" ht="20.25" customHeight="1" thickBot="1" x14ac:dyDescent="0.3">
      <c r="A2101" s="242" t="s">
        <v>250</v>
      </c>
      <c r="B2101" s="241"/>
      <c r="C2101" s="43"/>
      <c r="D2101" s="178" t="s">
        <v>122</v>
      </c>
      <c r="E2101" s="221"/>
      <c r="F2101" s="221"/>
      <c r="G2101" s="221"/>
      <c r="H2101" s="221"/>
      <c r="I2101" s="221"/>
      <c r="J2101" s="221"/>
      <c r="K2101" s="221"/>
      <c r="L2101" s="221"/>
      <c r="M2101" s="221"/>
      <c r="N2101" s="221"/>
      <c r="O2101" s="222"/>
    </row>
    <row r="2102" spans="1:15" ht="16.5" thickBot="1" x14ac:dyDescent="0.3">
      <c r="A2102" s="223" t="s">
        <v>302</v>
      </c>
      <c r="B2102" s="224"/>
      <c r="C2102" s="224"/>
      <c r="D2102" s="224"/>
      <c r="E2102" s="224"/>
      <c r="F2102" s="224"/>
      <c r="G2102" s="224"/>
      <c r="H2102" s="224"/>
      <c r="I2102" s="224"/>
      <c r="J2102" s="224"/>
      <c r="K2102" s="224"/>
      <c r="L2102" s="224"/>
      <c r="M2102" s="224"/>
      <c r="N2102" s="224"/>
      <c r="O2102" s="224"/>
    </row>
    <row r="2103" spans="1:15" s="41" customFormat="1" ht="29.25" customHeight="1" thickBot="1" x14ac:dyDescent="0.3">
      <c r="A2103" s="215" t="s">
        <v>11</v>
      </c>
      <c r="B2103" s="219" t="s">
        <v>293</v>
      </c>
      <c r="C2103" s="220"/>
      <c r="D2103" s="179">
        <v>44540</v>
      </c>
      <c r="E2103" s="179">
        <v>35560</v>
      </c>
      <c r="F2103" s="179">
        <v>32960</v>
      </c>
      <c r="G2103" s="179">
        <v>33800</v>
      </c>
      <c r="H2103" s="179">
        <v>24660</v>
      </c>
      <c r="I2103" s="179">
        <v>17720</v>
      </c>
      <c r="J2103" s="179">
        <v>18700</v>
      </c>
      <c r="K2103" s="179">
        <v>17920</v>
      </c>
      <c r="L2103" s="179">
        <v>20700</v>
      </c>
      <c r="M2103" s="179">
        <v>26880</v>
      </c>
      <c r="N2103" s="179">
        <v>7160</v>
      </c>
      <c r="O2103" s="179">
        <v>149560</v>
      </c>
    </row>
    <row r="2104" spans="1:15" ht="16.5" thickBot="1" x14ac:dyDescent="0.3">
      <c r="A2104" s="215" t="s">
        <v>12</v>
      </c>
      <c r="B2104" s="225" t="s">
        <v>291</v>
      </c>
      <c r="C2104" s="226"/>
      <c r="D2104" s="179">
        <v>20549</v>
      </c>
      <c r="E2104" s="179">
        <v>4819</v>
      </c>
      <c r="F2104" s="179">
        <v>16529</v>
      </c>
      <c r="G2104" s="179">
        <v>20920</v>
      </c>
      <c r="H2104" s="179">
        <v>19447</v>
      </c>
      <c r="I2104" s="179">
        <v>11374</v>
      </c>
      <c r="J2104" s="179">
        <v>12334</v>
      </c>
      <c r="K2104" s="179">
        <v>14697</v>
      </c>
      <c r="L2104" s="179">
        <v>18158</v>
      </c>
      <c r="M2104" s="179">
        <v>18722</v>
      </c>
      <c r="N2104" s="179">
        <v>2952</v>
      </c>
      <c r="O2104" s="179">
        <v>108236</v>
      </c>
    </row>
    <row r="2105" spans="1:15" ht="33" customHeight="1" thickBot="1" x14ac:dyDescent="0.3">
      <c r="A2105" s="215" t="s">
        <v>13</v>
      </c>
      <c r="B2105" s="219" t="s">
        <v>292</v>
      </c>
      <c r="C2105" s="220"/>
      <c r="D2105" s="180">
        <v>23991</v>
      </c>
      <c r="E2105" s="180">
        <v>30741</v>
      </c>
      <c r="F2105" s="180">
        <v>16431</v>
      </c>
      <c r="G2105" s="180">
        <v>12880</v>
      </c>
      <c r="H2105" s="180">
        <v>5213</v>
      </c>
      <c r="I2105" s="180">
        <v>6346</v>
      </c>
      <c r="J2105" s="180">
        <v>6366</v>
      </c>
      <c r="K2105" s="180">
        <v>3223</v>
      </c>
      <c r="L2105" s="180">
        <v>2542</v>
      </c>
      <c r="M2105" s="180">
        <v>8158</v>
      </c>
      <c r="N2105" s="180">
        <v>4208</v>
      </c>
      <c r="O2105" s="180">
        <v>41324</v>
      </c>
    </row>
    <row r="2106" spans="1:15" ht="36" customHeight="1" thickBot="1" x14ac:dyDescent="0.3">
      <c r="A2106" s="215" t="s">
        <v>14</v>
      </c>
      <c r="B2106" s="219" t="s">
        <v>27</v>
      </c>
      <c r="C2106" s="220"/>
      <c r="D2106" s="181">
        <v>0.53863942523574315</v>
      </c>
      <c r="E2106" s="181">
        <v>0.86448256467941509</v>
      </c>
      <c r="F2106" s="181">
        <v>0.49851334951456311</v>
      </c>
      <c r="G2106" s="181">
        <v>0.38106508875739648</v>
      </c>
      <c r="H2106" s="181">
        <v>0.21139497161394971</v>
      </c>
      <c r="I2106" s="181">
        <v>0.35812641083521446</v>
      </c>
      <c r="J2106" s="181">
        <v>0.34042780748663104</v>
      </c>
      <c r="K2106" s="181">
        <v>0.17985491071428572</v>
      </c>
      <c r="L2106" s="181">
        <v>0.12280193236714976</v>
      </c>
      <c r="M2106" s="181">
        <v>0.30349702380952381</v>
      </c>
      <c r="N2106" s="181">
        <v>0.58770949720670396</v>
      </c>
      <c r="O2106" s="181">
        <v>0.27630382455201924</v>
      </c>
    </row>
    <row r="2107" spans="1:15" ht="81.75" customHeight="1" thickBot="1" x14ac:dyDescent="0.3">
      <c r="A2107" s="215" t="s">
        <v>28</v>
      </c>
      <c r="B2107" s="219" t="s">
        <v>29</v>
      </c>
      <c r="C2107" s="220"/>
      <c r="D2107" s="187">
        <v>5.227803530549056</v>
      </c>
      <c r="E2107" s="187">
        <v>5.227803530549056</v>
      </c>
      <c r="F2107" s="187">
        <v>5.227803530549056</v>
      </c>
      <c r="G2107" s="187">
        <v>5.227803530549056</v>
      </c>
      <c r="H2107" s="187">
        <v>5.227803530549056</v>
      </c>
      <c r="I2107" s="187">
        <v>5.227803530549056</v>
      </c>
      <c r="J2107" s="187">
        <v>5.227803530549056</v>
      </c>
      <c r="K2107" s="187">
        <v>5.227803530549056</v>
      </c>
      <c r="L2107" s="187">
        <v>5.227803530549056</v>
      </c>
      <c r="M2107" s="187">
        <v>5.227803530549056</v>
      </c>
      <c r="N2107" s="187">
        <v>5.227803530549056</v>
      </c>
      <c r="O2107" s="187">
        <v>5.227803530549056</v>
      </c>
    </row>
    <row r="2108" spans="1:15" ht="51" customHeight="1" thickBot="1" x14ac:dyDescent="0.3">
      <c r="A2108" s="215" t="s">
        <v>30</v>
      </c>
      <c r="B2108" s="219" t="s">
        <v>31</v>
      </c>
      <c r="C2108" s="220"/>
      <c r="D2108" s="182">
        <v>0.43044630502635817</v>
      </c>
      <c r="E2108" s="182">
        <v>0.7562894444700301</v>
      </c>
      <c r="F2108" s="182">
        <v>0.39032022930517807</v>
      </c>
      <c r="G2108" s="182">
        <v>0.27287196854801143</v>
      </c>
      <c r="H2108" s="182">
        <v>0.1032018514045647</v>
      </c>
      <c r="I2108" s="182">
        <v>0.24993329062582945</v>
      </c>
      <c r="J2108" s="182">
        <v>0.23223468727724603</v>
      </c>
      <c r="K2108" s="182">
        <v>7.1661790504900708E-2</v>
      </c>
      <c r="L2108" s="182">
        <v>1.4608812157764745E-2</v>
      </c>
      <c r="M2108" s="182">
        <v>0.1953039036001388</v>
      </c>
      <c r="N2108" s="182">
        <v>0.47951637699731897</v>
      </c>
      <c r="O2108" s="182">
        <v>0.16811070434263423</v>
      </c>
    </row>
    <row r="2109" spans="1:15" ht="83.25" customHeight="1" thickBot="1" x14ac:dyDescent="0.3">
      <c r="A2109" s="215" t="s">
        <v>32</v>
      </c>
      <c r="B2109" s="219" t="s">
        <v>33</v>
      </c>
      <c r="C2109" s="220"/>
      <c r="D2109" s="183">
        <v>19172</v>
      </c>
      <c r="E2109" s="183">
        <v>26894</v>
      </c>
      <c r="F2109" s="183">
        <v>12865</v>
      </c>
      <c r="G2109" s="183">
        <v>9223</v>
      </c>
      <c r="H2109" s="183">
        <v>2545</v>
      </c>
      <c r="I2109" s="183">
        <v>4429</v>
      </c>
      <c r="J2109" s="183">
        <v>4343</v>
      </c>
      <c r="K2109" s="183">
        <v>1284</v>
      </c>
      <c r="L2109" s="183">
        <v>302</v>
      </c>
      <c r="M2109" s="183">
        <v>5250</v>
      </c>
      <c r="N2109" s="183">
        <v>3433</v>
      </c>
      <c r="O2109" s="183">
        <v>25143</v>
      </c>
    </row>
    <row r="2110" spans="1:15" ht="53.25" customHeight="1" thickBot="1" x14ac:dyDescent="0.3">
      <c r="A2110" s="215" t="s">
        <v>34</v>
      </c>
      <c r="B2110" s="219" t="s">
        <v>35</v>
      </c>
      <c r="C2110" s="220"/>
      <c r="D2110" s="184">
        <v>100227.4492876865</v>
      </c>
      <c r="E2110" s="184">
        <v>140596.54815058631</v>
      </c>
      <c r="F2110" s="184">
        <v>67255.692420513602</v>
      </c>
      <c r="G2110" s="184">
        <v>48216.031962253946</v>
      </c>
      <c r="H2110" s="184">
        <v>13304.759985247347</v>
      </c>
      <c r="I2110" s="184">
        <v>23153.941836801769</v>
      </c>
      <c r="J2110" s="184">
        <v>22704.35073317455</v>
      </c>
      <c r="K2110" s="184">
        <v>6712.4997332249877</v>
      </c>
      <c r="L2110" s="184">
        <v>1578.796666225815</v>
      </c>
      <c r="M2110" s="184">
        <v>27445.968535382544</v>
      </c>
      <c r="N2110" s="184">
        <v>17947.049520374909</v>
      </c>
      <c r="O2110" s="184">
        <v>131442.66416859493</v>
      </c>
    </row>
    <row r="2111" spans="1:15" ht="48.75" customHeight="1" thickBot="1" x14ac:dyDescent="0.3">
      <c r="A2111" s="215" t="s">
        <v>36</v>
      </c>
      <c r="B2111" s="219" t="s">
        <v>37</v>
      </c>
      <c r="C2111" s="220"/>
      <c r="D2111" s="184">
        <v>93512.21</v>
      </c>
      <c r="E2111" s="184">
        <v>131176.57999999999</v>
      </c>
      <c r="F2111" s="184">
        <v>62749.56</v>
      </c>
      <c r="G2111" s="184">
        <v>44985.56</v>
      </c>
      <c r="H2111" s="184">
        <v>12413.34</v>
      </c>
      <c r="I2111" s="184">
        <v>21602.63</v>
      </c>
      <c r="J2111" s="184">
        <v>21183.16</v>
      </c>
      <c r="K2111" s="184">
        <v>6262.76</v>
      </c>
      <c r="L2111" s="184">
        <v>1473.02</v>
      </c>
      <c r="M2111" s="184">
        <v>25607.09</v>
      </c>
      <c r="N2111" s="184">
        <v>16744.599999999999</v>
      </c>
      <c r="O2111" s="184">
        <v>122636.01</v>
      </c>
    </row>
    <row r="2112" spans="1:15" ht="27.75" customHeight="1" thickBot="1" x14ac:dyDescent="0.3">
      <c r="A2112" s="242" t="s">
        <v>250</v>
      </c>
      <c r="B2112" s="241"/>
      <c r="C2112" s="43"/>
      <c r="D2112" s="178" t="s">
        <v>122</v>
      </c>
      <c r="E2112" s="221"/>
      <c r="F2112" s="221"/>
      <c r="G2112" s="221"/>
      <c r="H2112" s="221"/>
      <c r="I2112" s="221"/>
      <c r="J2112" s="221"/>
      <c r="K2112" s="221"/>
      <c r="L2112" s="221"/>
      <c r="M2112" s="221"/>
      <c r="N2112" s="221"/>
      <c r="O2112" s="222"/>
    </row>
    <row r="2113" spans="1:15" ht="16.5" thickBot="1" x14ac:dyDescent="0.3">
      <c r="A2113" s="223" t="s">
        <v>1402</v>
      </c>
      <c r="B2113" s="224"/>
      <c r="C2113" s="224"/>
      <c r="D2113" s="224"/>
      <c r="E2113" s="224"/>
      <c r="F2113" s="224"/>
      <c r="G2113" s="224"/>
      <c r="H2113" s="224"/>
      <c r="I2113" s="224"/>
      <c r="J2113" s="224"/>
      <c r="K2113" s="224"/>
      <c r="L2113" s="224"/>
      <c r="M2113" s="224"/>
      <c r="N2113" s="224"/>
      <c r="O2113" s="224"/>
    </row>
    <row r="2114" spans="1:15" s="41" customFormat="1" ht="29.25" customHeight="1" thickBot="1" x14ac:dyDescent="0.3">
      <c r="A2114" s="215" t="s">
        <v>11</v>
      </c>
      <c r="B2114" s="219" t="s">
        <v>293</v>
      </c>
      <c r="C2114" s="220"/>
      <c r="D2114" s="179">
        <v>44540</v>
      </c>
      <c r="E2114" s="179">
        <v>35560</v>
      </c>
      <c r="F2114" s="179">
        <v>32960</v>
      </c>
      <c r="G2114" s="179">
        <v>33800</v>
      </c>
      <c r="H2114" s="179">
        <v>24660</v>
      </c>
      <c r="I2114" s="179">
        <v>17720</v>
      </c>
      <c r="J2114" s="179">
        <v>18700</v>
      </c>
      <c r="K2114" s="179">
        <v>17920</v>
      </c>
      <c r="L2114" s="179">
        <v>20700</v>
      </c>
      <c r="M2114" s="179">
        <v>26880</v>
      </c>
      <c r="N2114" s="179">
        <v>7160</v>
      </c>
      <c r="O2114" s="179">
        <v>149560</v>
      </c>
    </row>
    <row r="2115" spans="1:15" ht="16.5" thickBot="1" x14ac:dyDescent="0.3">
      <c r="A2115" s="215" t="s">
        <v>12</v>
      </c>
      <c r="B2115" s="225" t="s">
        <v>291</v>
      </c>
      <c r="C2115" s="226"/>
      <c r="D2115" s="179">
        <v>20549</v>
      </c>
      <c r="E2115" s="179">
        <v>4819</v>
      </c>
      <c r="F2115" s="179">
        <v>16529</v>
      </c>
      <c r="G2115" s="179">
        <v>20920</v>
      </c>
      <c r="H2115" s="179">
        <v>19447</v>
      </c>
      <c r="I2115" s="179">
        <v>11374</v>
      </c>
      <c r="J2115" s="179">
        <v>12334</v>
      </c>
      <c r="K2115" s="179">
        <v>14697</v>
      </c>
      <c r="L2115" s="179">
        <v>18158</v>
      </c>
      <c r="M2115" s="179">
        <v>18722</v>
      </c>
      <c r="N2115" s="179">
        <v>2952</v>
      </c>
      <c r="O2115" s="179">
        <v>108236</v>
      </c>
    </row>
    <row r="2116" spans="1:15" ht="33" customHeight="1" thickBot="1" x14ac:dyDescent="0.3">
      <c r="A2116" s="215" t="s">
        <v>13</v>
      </c>
      <c r="B2116" s="219" t="s">
        <v>292</v>
      </c>
      <c r="C2116" s="220"/>
      <c r="D2116" s="180">
        <v>23991</v>
      </c>
      <c r="E2116" s="180">
        <v>30741</v>
      </c>
      <c r="F2116" s="180">
        <v>16431</v>
      </c>
      <c r="G2116" s="180">
        <v>12880</v>
      </c>
      <c r="H2116" s="180">
        <v>5213</v>
      </c>
      <c r="I2116" s="180">
        <v>6346</v>
      </c>
      <c r="J2116" s="180">
        <v>6366</v>
      </c>
      <c r="K2116" s="180">
        <v>3223</v>
      </c>
      <c r="L2116" s="180">
        <v>2542</v>
      </c>
      <c r="M2116" s="180">
        <v>8158</v>
      </c>
      <c r="N2116" s="180">
        <v>4208</v>
      </c>
      <c r="O2116" s="180">
        <v>41324</v>
      </c>
    </row>
    <row r="2117" spans="1:15" ht="36" customHeight="1" thickBot="1" x14ac:dyDescent="0.3">
      <c r="A2117" s="215" t="s">
        <v>14</v>
      </c>
      <c r="B2117" s="219" t="s">
        <v>27</v>
      </c>
      <c r="C2117" s="220"/>
      <c r="D2117" s="181">
        <v>0.53863942523574315</v>
      </c>
      <c r="E2117" s="181">
        <v>0.86448256467941509</v>
      </c>
      <c r="F2117" s="181">
        <v>0.49851334951456311</v>
      </c>
      <c r="G2117" s="181">
        <v>0.38106508875739648</v>
      </c>
      <c r="H2117" s="181">
        <v>0.21139497161394971</v>
      </c>
      <c r="I2117" s="181">
        <v>0.35812641083521446</v>
      </c>
      <c r="J2117" s="181">
        <v>0.34042780748663104</v>
      </c>
      <c r="K2117" s="181">
        <v>0.17985491071428572</v>
      </c>
      <c r="L2117" s="181">
        <v>0.12280193236714976</v>
      </c>
      <c r="M2117" s="181">
        <v>0.30349702380952381</v>
      </c>
      <c r="N2117" s="181">
        <v>0.58770949720670396</v>
      </c>
      <c r="O2117" s="181">
        <v>0.27630382455201924</v>
      </c>
    </row>
    <row r="2118" spans="1:15" ht="81.75" customHeight="1" thickBot="1" x14ac:dyDescent="0.3">
      <c r="A2118" s="215" t="s">
        <v>28</v>
      </c>
      <c r="B2118" s="219" t="s">
        <v>29</v>
      </c>
      <c r="C2118" s="220"/>
      <c r="D2118" s="187">
        <v>5.4369156717710183</v>
      </c>
      <c r="E2118" s="187">
        <v>5.4369156717710183</v>
      </c>
      <c r="F2118" s="187">
        <v>5.4369156717710183</v>
      </c>
      <c r="G2118" s="187">
        <v>5.4369156717710183</v>
      </c>
      <c r="H2118" s="187">
        <v>5.4369156717710183</v>
      </c>
      <c r="I2118" s="187">
        <v>5.4369156717710183</v>
      </c>
      <c r="J2118" s="187">
        <v>5.4369156717710183</v>
      </c>
      <c r="K2118" s="187">
        <v>5.4369156717710183</v>
      </c>
      <c r="L2118" s="187">
        <v>5.4369156717710183</v>
      </c>
      <c r="M2118" s="187">
        <v>5.4369156717710183</v>
      </c>
      <c r="N2118" s="187">
        <v>5.4369156717710183</v>
      </c>
      <c r="O2118" s="187">
        <v>5.4369156717710183</v>
      </c>
    </row>
    <row r="2119" spans="1:15" ht="51" customHeight="1" thickBot="1" x14ac:dyDescent="0.3">
      <c r="A2119" s="215" t="s">
        <v>30</v>
      </c>
      <c r="B2119" s="219" t="s">
        <v>31</v>
      </c>
      <c r="C2119" s="220"/>
      <c r="D2119" s="182">
        <v>0.43044630502635817</v>
      </c>
      <c r="E2119" s="182">
        <v>0.7562894444700301</v>
      </c>
      <c r="F2119" s="182">
        <v>0.39032022930517807</v>
      </c>
      <c r="G2119" s="182">
        <v>0.27287196854801143</v>
      </c>
      <c r="H2119" s="182">
        <v>0.1032018514045647</v>
      </c>
      <c r="I2119" s="182">
        <v>0.24993329062582945</v>
      </c>
      <c r="J2119" s="182">
        <v>0.23223468727724603</v>
      </c>
      <c r="K2119" s="182">
        <v>7.1661790504900708E-2</v>
      </c>
      <c r="L2119" s="182">
        <v>1.4608812157764745E-2</v>
      </c>
      <c r="M2119" s="182">
        <v>0.1953039036001388</v>
      </c>
      <c r="N2119" s="182">
        <v>0.47951637699731897</v>
      </c>
      <c r="O2119" s="182">
        <v>0.16811070434263423</v>
      </c>
    </row>
    <row r="2120" spans="1:15" ht="83.25" customHeight="1" thickBot="1" x14ac:dyDescent="0.3">
      <c r="A2120" s="215" t="s">
        <v>32</v>
      </c>
      <c r="B2120" s="219" t="s">
        <v>33</v>
      </c>
      <c r="C2120" s="220"/>
      <c r="D2120" s="183">
        <v>19172</v>
      </c>
      <c r="E2120" s="183">
        <v>26894</v>
      </c>
      <c r="F2120" s="183">
        <v>12865</v>
      </c>
      <c r="G2120" s="183">
        <v>9223</v>
      </c>
      <c r="H2120" s="183">
        <v>2545</v>
      </c>
      <c r="I2120" s="183">
        <v>4429</v>
      </c>
      <c r="J2120" s="183">
        <v>4343</v>
      </c>
      <c r="K2120" s="183">
        <v>1284</v>
      </c>
      <c r="L2120" s="183">
        <v>302</v>
      </c>
      <c r="M2120" s="183">
        <v>5250</v>
      </c>
      <c r="N2120" s="183">
        <v>3433</v>
      </c>
      <c r="O2120" s="183">
        <v>25143</v>
      </c>
    </row>
    <row r="2121" spans="1:15" ht="53.25" customHeight="1" thickBot="1" x14ac:dyDescent="0.3">
      <c r="A2121" s="215" t="s">
        <v>34</v>
      </c>
      <c r="B2121" s="219" t="s">
        <v>35</v>
      </c>
      <c r="C2121" s="220"/>
      <c r="D2121" s="184">
        <v>104236.54725919396</v>
      </c>
      <c r="E2121" s="184">
        <v>146220.41007660975</v>
      </c>
      <c r="F2121" s="184">
        <v>69945.920117334157</v>
      </c>
      <c r="G2121" s="184">
        <v>50144.673240744101</v>
      </c>
      <c r="H2121" s="184">
        <v>13836.950384657242</v>
      </c>
      <c r="I2121" s="184">
        <v>24080.099510273842</v>
      </c>
      <c r="J2121" s="184">
        <v>23612.524762501533</v>
      </c>
      <c r="K2121" s="184">
        <v>6980.9997225539873</v>
      </c>
      <c r="L2121" s="184">
        <v>1641.9485328748476</v>
      </c>
      <c r="M2121" s="184">
        <v>28543.807276797845</v>
      </c>
      <c r="N2121" s="184">
        <v>18664.931501189905</v>
      </c>
      <c r="O2121" s="184">
        <v>136700.37073533871</v>
      </c>
    </row>
    <row r="2122" spans="1:15" ht="48.75" customHeight="1" thickBot="1" x14ac:dyDescent="0.3">
      <c r="A2122" s="215" t="s">
        <v>36</v>
      </c>
      <c r="B2122" s="219" t="s">
        <v>37</v>
      </c>
      <c r="C2122" s="220"/>
      <c r="D2122" s="184">
        <v>97252.7</v>
      </c>
      <c r="E2122" s="184">
        <v>136423.64000000001</v>
      </c>
      <c r="F2122" s="184">
        <v>65259.54</v>
      </c>
      <c r="G2122" s="184">
        <v>46784.98</v>
      </c>
      <c r="H2122" s="184">
        <v>12909.87</v>
      </c>
      <c r="I2122" s="184">
        <v>22466.73</v>
      </c>
      <c r="J2122" s="184">
        <v>22030.49</v>
      </c>
      <c r="K2122" s="184">
        <v>6513.27</v>
      </c>
      <c r="L2122" s="184">
        <v>1531.94</v>
      </c>
      <c r="M2122" s="184">
        <v>26631.37</v>
      </c>
      <c r="N2122" s="184">
        <v>17414.38</v>
      </c>
      <c r="O2122" s="184">
        <v>127541.45</v>
      </c>
    </row>
    <row r="2123" spans="1:15" ht="20.25" customHeight="1" thickBot="1" x14ac:dyDescent="0.3">
      <c r="A2123" s="242" t="s">
        <v>251</v>
      </c>
      <c r="B2123" s="241"/>
      <c r="C2123" s="42"/>
      <c r="D2123" s="190" t="s">
        <v>125</v>
      </c>
      <c r="E2123" s="230"/>
      <c r="F2123" s="230"/>
      <c r="G2123" s="230"/>
      <c r="H2123" s="230"/>
      <c r="I2123" s="230"/>
      <c r="J2123" s="230"/>
      <c r="K2123" s="230"/>
      <c r="L2123" s="230"/>
      <c r="M2123" s="230"/>
      <c r="N2123" s="230"/>
      <c r="O2123" s="231"/>
    </row>
    <row r="2124" spans="1:15" ht="16.5" thickBot="1" x14ac:dyDescent="0.3">
      <c r="A2124" s="223" t="s">
        <v>294</v>
      </c>
      <c r="B2124" s="232"/>
      <c r="C2124" s="232"/>
      <c r="D2124" s="232"/>
      <c r="E2124" s="232"/>
      <c r="F2124" s="232"/>
      <c r="G2124" s="232"/>
      <c r="H2124" s="232"/>
      <c r="I2124" s="232"/>
      <c r="J2124" s="232"/>
      <c r="K2124" s="232"/>
      <c r="L2124" s="232"/>
      <c r="M2124" s="232"/>
      <c r="N2124" s="232"/>
      <c r="O2124" s="233"/>
    </row>
    <row r="2125" spans="1:15" s="41" customFormat="1" ht="29.25" customHeight="1" thickBot="1" x14ac:dyDescent="0.3">
      <c r="A2125" s="215" t="s">
        <v>11</v>
      </c>
      <c r="B2125" s="219" t="s">
        <v>293</v>
      </c>
      <c r="C2125" s="220"/>
      <c r="D2125" s="183">
        <v>138102</v>
      </c>
      <c r="E2125" s="183">
        <v>129072</v>
      </c>
      <c r="F2125" s="183">
        <v>179916</v>
      </c>
      <c r="G2125" s="183">
        <v>151248</v>
      </c>
      <c r="H2125" s="183">
        <v>123165</v>
      </c>
      <c r="I2125" s="183">
        <v>95505</v>
      </c>
      <c r="J2125" s="183">
        <v>94857</v>
      </c>
      <c r="K2125" s="183">
        <v>100320</v>
      </c>
      <c r="L2125" s="183">
        <v>89943</v>
      </c>
      <c r="M2125" s="183">
        <v>122463</v>
      </c>
      <c r="N2125" s="183">
        <v>128943</v>
      </c>
      <c r="O2125" s="183">
        <v>126528</v>
      </c>
    </row>
    <row r="2126" spans="1:15" ht="16.5" thickBot="1" x14ac:dyDescent="0.3">
      <c r="A2126" s="215" t="s">
        <v>12</v>
      </c>
      <c r="B2126" s="225" t="s">
        <v>291</v>
      </c>
      <c r="C2126" s="226"/>
      <c r="D2126" s="183">
        <v>56196</v>
      </c>
      <c r="E2126" s="183">
        <v>33816</v>
      </c>
      <c r="F2126" s="183">
        <v>42497</v>
      </c>
      <c r="G2126" s="183">
        <v>53983</v>
      </c>
      <c r="H2126" s="183">
        <v>42996</v>
      </c>
      <c r="I2126" s="183">
        <v>37345</v>
      </c>
      <c r="J2126" s="183">
        <v>62197</v>
      </c>
      <c r="K2126" s="183">
        <v>79051</v>
      </c>
      <c r="L2126" s="183">
        <v>45268</v>
      </c>
      <c r="M2126" s="183">
        <v>68398</v>
      </c>
      <c r="N2126" s="183">
        <v>73235</v>
      </c>
      <c r="O2126" s="183">
        <v>66654</v>
      </c>
    </row>
    <row r="2127" spans="1:15" ht="33" customHeight="1" thickBot="1" x14ac:dyDescent="0.3">
      <c r="A2127" s="215" t="s">
        <v>13</v>
      </c>
      <c r="B2127" s="219" t="s">
        <v>292</v>
      </c>
      <c r="C2127" s="220"/>
      <c r="D2127" s="188">
        <v>81906</v>
      </c>
      <c r="E2127" s="188">
        <v>95256</v>
      </c>
      <c r="F2127" s="188">
        <v>137419</v>
      </c>
      <c r="G2127" s="188">
        <v>97265</v>
      </c>
      <c r="H2127" s="188">
        <v>80169</v>
      </c>
      <c r="I2127" s="188">
        <v>58160</v>
      </c>
      <c r="J2127" s="188">
        <v>32660</v>
      </c>
      <c r="K2127" s="188">
        <v>21269</v>
      </c>
      <c r="L2127" s="188">
        <v>44675</v>
      </c>
      <c r="M2127" s="188">
        <v>54065</v>
      </c>
      <c r="N2127" s="188">
        <v>55708</v>
      </c>
      <c r="O2127" s="188">
        <v>59874</v>
      </c>
    </row>
    <row r="2128" spans="1:15" ht="36" customHeight="1" thickBot="1" x14ac:dyDescent="0.3">
      <c r="A2128" s="215" t="s">
        <v>14</v>
      </c>
      <c r="B2128" s="219" t="s">
        <v>27</v>
      </c>
      <c r="C2128" s="220"/>
      <c r="D2128" s="181">
        <v>0.59308337315896942</v>
      </c>
      <c r="E2128" s="181">
        <v>0.73800669393826701</v>
      </c>
      <c r="F2128" s="181">
        <v>0.76379532670801931</v>
      </c>
      <c r="G2128" s="181">
        <v>0.6430828837406114</v>
      </c>
      <c r="H2128" s="181">
        <v>0.65090731944951896</v>
      </c>
      <c r="I2128" s="181">
        <v>0.60897335218051407</v>
      </c>
      <c r="J2128" s="181">
        <v>0.34430774745142689</v>
      </c>
      <c r="K2128" s="181">
        <v>0.2120115629984051</v>
      </c>
      <c r="L2128" s="181">
        <v>0.49670346775179836</v>
      </c>
      <c r="M2128" s="181">
        <v>0.44148028384083354</v>
      </c>
      <c r="N2128" s="181">
        <v>0.43203586080671302</v>
      </c>
      <c r="O2128" s="181">
        <v>0.47320751138088013</v>
      </c>
    </row>
    <row r="2129" spans="1:15" ht="81.75" customHeight="1" thickBot="1" x14ac:dyDescent="0.3">
      <c r="A2129" s="215" t="s">
        <v>28</v>
      </c>
      <c r="B2129" s="219" t="s">
        <v>29</v>
      </c>
      <c r="C2129" s="220"/>
      <c r="D2129" s="174">
        <v>3.7071141797564278</v>
      </c>
      <c r="E2129" s="174">
        <v>3.7071141797564278</v>
      </c>
      <c r="F2129" s="174">
        <v>3.7071141797564278</v>
      </c>
      <c r="G2129" s="174">
        <v>3.7071141797564278</v>
      </c>
      <c r="H2129" s="174">
        <v>3.7071141797564278</v>
      </c>
      <c r="I2129" s="174">
        <v>3.7071141797564278</v>
      </c>
      <c r="J2129" s="174">
        <v>3.7071141797564278</v>
      </c>
      <c r="K2129" s="174">
        <v>3.7071141797564278</v>
      </c>
      <c r="L2129" s="174">
        <v>3.7071141797564278</v>
      </c>
      <c r="M2129" s="174">
        <v>3.7071141797564278</v>
      </c>
      <c r="N2129" s="174">
        <v>3.7071141797564278</v>
      </c>
      <c r="O2129" s="174">
        <v>3.7071141797564278</v>
      </c>
    </row>
    <row r="2130" spans="1:15" ht="51" customHeight="1" thickBot="1" x14ac:dyDescent="0.3">
      <c r="A2130" s="215" t="s">
        <v>30</v>
      </c>
      <c r="B2130" s="219" t="s">
        <v>31</v>
      </c>
      <c r="C2130" s="220"/>
      <c r="D2130" s="182">
        <v>0.59308337315896942</v>
      </c>
      <c r="E2130" s="182">
        <v>0.62564051239306995</v>
      </c>
      <c r="F2130" s="182">
        <v>0.65142914516282224</v>
      </c>
      <c r="G2130" s="182">
        <v>0.53071670219541445</v>
      </c>
      <c r="H2130" s="182">
        <v>0.5385411379043219</v>
      </c>
      <c r="I2130" s="182">
        <v>0.49660717063531706</v>
      </c>
      <c r="J2130" s="182">
        <v>0.23194156590622989</v>
      </c>
      <c r="K2130" s="182">
        <v>9.9645381453208087E-2</v>
      </c>
      <c r="L2130" s="182">
        <v>0.38433728620660135</v>
      </c>
      <c r="M2130" s="182">
        <v>0.32911410229563653</v>
      </c>
      <c r="N2130" s="182">
        <v>0.31966967926151602</v>
      </c>
      <c r="O2130" s="182">
        <v>0.36084132983568312</v>
      </c>
    </row>
    <row r="2131" spans="1:15" ht="83.25" customHeight="1" thickBot="1" x14ac:dyDescent="0.3">
      <c r="A2131" s="215" t="s">
        <v>32</v>
      </c>
      <c r="B2131" s="219" t="s">
        <v>33</v>
      </c>
      <c r="C2131" s="220"/>
      <c r="D2131" s="183">
        <v>0</v>
      </c>
      <c r="E2131" s="183">
        <v>14503</v>
      </c>
      <c r="F2131" s="183">
        <v>20216</v>
      </c>
      <c r="G2131" s="183">
        <v>16995</v>
      </c>
      <c r="H2131" s="183">
        <v>13840</v>
      </c>
      <c r="I2131" s="183">
        <v>10732</v>
      </c>
      <c r="J2131" s="183">
        <v>10659</v>
      </c>
      <c r="K2131" s="183">
        <v>11273</v>
      </c>
      <c r="L2131" s="183">
        <v>10107</v>
      </c>
      <c r="M2131" s="183">
        <v>40304</v>
      </c>
      <c r="N2131" s="183">
        <v>41219</v>
      </c>
      <c r="O2131" s="183">
        <v>45657</v>
      </c>
    </row>
    <row r="2132" spans="1:15" ht="53.25" customHeight="1" thickBot="1" x14ac:dyDescent="0.3">
      <c r="A2132" s="215" t="s">
        <v>34</v>
      </c>
      <c r="B2132" s="219" t="s">
        <v>35</v>
      </c>
      <c r="C2132" s="220"/>
      <c r="D2132" s="184">
        <v>0</v>
      </c>
      <c r="E2132" s="185">
        <v>53764.276949007472</v>
      </c>
      <c r="F2132" s="185">
        <v>74943.020257955941</v>
      </c>
      <c r="G2132" s="185">
        <v>63002.405484960487</v>
      </c>
      <c r="H2132" s="185">
        <v>51306.46024782896</v>
      </c>
      <c r="I2132" s="185">
        <v>39784.749377145985</v>
      </c>
      <c r="J2132" s="185">
        <v>39514.13004202376</v>
      </c>
      <c r="K2132" s="185">
        <v>41790.298148394213</v>
      </c>
      <c r="L2132" s="185">
        <v>37467.803014798214</v>
      </c>
      <c r="M2132" s="185">
        <v>149411.52990090306</v>
      </c>
      <c r="N2132" s="185">
        <v>152803.53937538021</v>
      </c>
      <c r="O2132" s="186">
        <v>169255.71210513922</v>
      </c>
    </row>
    <row r="2133" spans="1:15" ht="48.75" customHeight="1" thickBot="1" x14ac:dyDescent="0.3">
      <c r="A2133" s="215" t="s">
        <v>36</v>
      </c>
      <c r="B2133" s="219" t="s">
        <v>37</v>
      </c>
      <c r="C2133" s="220"/>
      <c r="D2133" s="184">
        <v>0</v>
      </c>
      <c r="E2133" s="184">
        <v>50162.07</v>
      </c>
      <c r="F2133" s="184">
        <v>69921.84</v>
      </c>
      <c r="G2133" s="184">
        <v>58781.24</v>
      </c>
      <c r="H2133" s="184">
        <v>47868.93</v>
      </c>
      <c r="I2133" s="184">
        <v>37119.17</v>
      </c>
      <c r="J2133" s="184">
        <v>36866.68</v>
      </c>
      <c r="K2133" s="184">
        <v>38990.35</v>
      </c>
      <c r="L2133" s="184">
        <v>34957.46</v>
      </c>
      <c r="M2133" s="184">
        <v>139400.95999999999</v>
      </c>
      <c r="N2133" s="184">
        <v>142565.70000000001</v>
      </c>
      <c r="O2133" s="184">
        <v>157915.57999999999</v>
      </c>
    </row>
    <row r="2134" spans="1:15" ht="20.25" customHeight="1" thickBot="1" x14ac:dyDescent="0.3">
      <c r="A2134" s="242" t="s">
        <v>251</v>
      </c>
      <c r="B2134" s="241"/>
      <c r="C2134" s="43"/>
      <c r="D2134" s="178" t="s">
        <v>125</v>
      </c>
      <c r="E2134" s="221"/>
      <c r="F2134" s="221"/>
      <c r="G2134" s="221"/>
      <c r="H2134" s="221"/>
      <c r="I2134" s="221"/>
      <c r="J2134" s="221"/>
      <c r="K2134" s="221"/>
      <c r="L2134" s="221"/>
      <c r="M2134" s="221"/>
      <c r="N2134" s="221"/>
      <c r="O2134" s="222"/>
    </row>
    <row r="2135" spans="1:15" ht="16.5" thickBot="1" x14ac:dyDescent="0.3">
      <c r="A2135" s="223" t="s">
        <v>295</v>
      </c>
      <c r="B2135" s="224"/>
      <c r="C2135" s="224"/>
      <c r="D2135" s="224"/>
      <c r="E2135" s="224"/>
      <c r="F2135" s="224"/>
      <c r="G2135" s="224"/>
      <c r="H2135" s="224"/>
      <c r="I2135" s="224"/>
      <c r="J2135" s="224"/>
      <c r="K2135" s="224"/>
      <c r="L2135" s="224"/>
      <c r="M2135" s="224"/>
      <c r="N2135" s="224"/>
      <c r="O2135" s="224"/>
    </row>
    <row r="2136" spans="1:15" s="41" customFormat="1" ht="29.25" customHeight="1" thickBot="1" x14ac:dyDescent="0.3">
      <c r="A2136" s="215" t="s">
        <v>11</v>
      </c>
      <c r="B2136" s="219" t="s">
        <v>293</v>
      </c>
      <c r="C2136" s="220"/>
      <c r="D2136" s="183">
        <v>138102</v>
      </c>
      <c r="E2136" s="183">
        <v>129072</v>
      </c>
      <c r="F2136" s="183">
        <v>179916</v>
      </c>
      <c r="G2136" s="183">
        <v>151248</v>
      </c>
      <c r="H2136" s="183">
        <v>123165</v>
      </c>
      <c r="I2136" s="183">
        <v>95505</v>
      </c>
      <c r="J2136" s="183">
        <v>94857</v>
      </c>
      <c r="K2136" s="183">
        <v>100320</v>
      </c>
      <c r="L2136" s="183">
        <v>89943</v>
      </c>
      <c r="M2136" s="183">
        <v>122463</v>
      </c>
      <c r="N2136" s="183">
        <v>128943</v>
      </c>
      <c r="O2136" s="183">
        <v>126528</v>
      </c>
    </row>
    <row r="2137" spans="1:15" ht="16.5" thickBot="1" x14ac:dyDescent="0.3">
      <c r="A2137" s="215" t="s">
        <v>12</v>
      </c>
      <c r="B2137" s="225" t="s">
        <v>291</v>
      </c>
      <c r="C2137" s="226"/>
      <c r="D2137" s="183">
        <v>56196</v>
      </c>
      <c r="E2137" s="183">
        <v>33816</v>
      </c>
      <c r="F2137" s="183">
        <v>42497</v>
      </c>
      <c r="G2137" s="183">
        <v>53983</v>
      </c>
      <c r="H2137" s="183">
        <v>42996</v>
      </c>
      <c r="I2137" s="183">
        <v>37345</v>
      </c>
      <c r="J2137" s="183">
        <v>62197</v>
      </c>
      <c r="K2137" s="183">
        <v>79051</v>
      </c>
      <c r="L2137" s="183">
        <v>45268</v>
      </c>
      <c r="M2137" s="183">
        <v>68398</v>
      </c>
      <c r="N2137" s="183">
        <v>73235</v>
      </c>
      <c r="O2137" s="183">
        <v>66654</v>
      </c>
    </row>
    <row r="2138" spans="1:15" ht="33" customHeight="1" thickBot="1" x14ac:dyDescent="0.3">
      <c r="A2138" s="215" t="s">
        <v>13</v>
      </c>
      <c r="B2138" s="219" t="s">
        <v>292</v>
      </c>
      <c r="C2138" s="220"/>
      <c r="D2138" s="188">
        <v>81906</v>
      </c>
      <c r="E2138" s="188">
        <v>95256</v>
      </c>
      <c r="F2138" s="188">
        <v>137419</v>
      </c>
      <c r="G2138" s="188">
        <v>97265</v>
      </c>
      <c r="H2138" s="188">
        <v>80169</v>
      </c>
      <c r="I2138" s="188">
        <v>58160</v>
      </c>
      <c r="J2138" s="188">
        <v>32660</v>
      </c>
      <c r="K2138" s="188">
        <v>21269</v>
      </c>
      <c r="L2138" s="188">
        <v>44675</v>
      </c>
      <c r="M2138" s="188">
        <v>54065</v>
      </c>
      <c r="N2138" s="188">
        <v>55708</v>
      </c>
      <c r="O2138" s="188">
        <v>59874</v>
      </c>
    </row>
    <row r="2139" spans="1:15" ht="36" customHeight="1" thickBot="1" x14ac:dyDescent="0.3">
      <c r="A2139" s="215" t="s">
        <v>14</v>
      </c>
      <c r="B2139" s="219" t="s">
        <v>27</v>
      </c>
      <c r="C2139" s="220"/>
      <c r="D2139" s="189">
        <v>0.59308337315896942</v>
      </c>
      <c r="E2139" s="189">
        <v>0.73800669393826701</v>
      </c>
      <c r="F2139" s="189">
        <v>0.76379532670801931</v>
      </c>
      <c r="G2139" s="189">
        <v>0.6430828837406114</v>
      </c>
      <c r="H2139" s="189">
        <v>0.65090731944951896</v>
      </c>
      <c r="I2139" s="189">
        <v>0.60897335218051407</v>
      </c>
      <c r="J2139" s="189">
        <v>0.34430774745142689</v>
      </c>
      <c r="K2139" s="189">
        <v>0.2120115629984051</v>
      </c>
      <c r="L2139" s="189">
        <v>0.49670346775179836</v>
      </c>
      <c r="M2139" s="189">
        <v>0.44148028384083354</v>
      </c>
      <c r="N2139" s="189">
        <v>0.43203586080671302</v>
      </c>
      <c r="O2139" s="189">
        <v>0.47320751138088013</v>
      </c>
    </row>
    <row r="2140" spans="1:15" ht="81.75" customHeight="1" thickBot="1" x14ac:dyDescent="0.3">
      <c r="A2140" s="215" t="s">
        <v>28</v>
      </c>
      <c r="B2140" s="219" t="s">
        <v>29</v>
      </c>
      <c r="C2140" s="220"/>
      <c r="D2140" s="187">
        <v>3.8692712723611922</v>
      </c>
      <c r="E2140" s="187">
        <v>3.8692712723611922</v>
      </c>
      <c r="F2140" s="187">
        <v>3.8692712723611922</v>
      </c>
      <c r="G2140" s="187">
        <v>3.8692712723611922</v>
      </c>
      <c r="H2140" s="187">
        <v>3.8692712723611922</v>
      </c>
      <c r="I2140" s="187">
        <v>3.8692712723611922</v>
      </c>
      <c r="J2140" s="187">
        <v>3.8692712723611922</v>
      </c>
      <c r="K2140" s="187">
        <v>3.8692712723611922</v>
      </c>
      <c r="L2140" s="187">
        <v>3.8692712723611922</v>
      </c>
      <c r="M2140" s="187">
        <v>3.8692712723611922</v>
      </c>
      <c r="N2140" s="187">
        <v>3.8692712723611922</v>
      </c>
      <c r="O2140" s="187">
        <v>3.8692712723611922</v>
      </c>
    </row>
    <row r="2141" spans="1:15" ht="51" customHeight="1" thickBot="1" x14ac:dyDescent="0.3">
      <c r="A2141" s="215" t="s">
        <v>30</v>
      </c>
      <c r="B2141" s="219" t="s">
        <v>31</v>
      </c>
      <c r="C2141" s="220"/>
      <c r="D2141" s="182">
        <v>0.48071719161377241</v>
      </c>
      <c r="E2141" s="182">
        <v>0.62564051239306995</v>
      </c>
      <c r="F2141" s="182">
        <v>0.65142914516282224</v>
      </c>
      <c r="G2141" s="182">
        <v>0.53071670219541445</v>
      </c>
      <c r="H2141" s="182">
        <v>0.5385411379043219</v>
      </c>
      <c r="I2141" s="182">
        <v>0.49660717063531706</v>
      </c>
      <c r="J2141" s="182">
        <v>0.23194156590622989</v>
      </c>
      <c r="K2141" s="182">
        <v>9.9645381453208087E-2</v>
      </c>
      <c r="L2141" s="182">
        <v>0.38433728620660135</v>
      </c>
      <c r="M2141" s="182">
        <v>0.32911410229563653</v>
      </c>
      <c r="N2141" s="182">
        <v>0.31966967926151602</v>
      </c>
      <c r="O2141" s="182">
        <v>0.36084132983568312</v>
      </c>
    </row>
    <row r="2142" spans="1:15" ht="83.25" customHeight="1" thickBot="1" x14ac:dyDescent="0.3">
      <c r="A2142" s="215" t="s">
        <v>32</v>
      </c>
      <c r="B2142" s="219" t="s">
        <v>33</v>
      </c>
      <c r="C2142" s="220"/>
      <c r="D2142" s="183">
        <v>66388</v>
      </c>
      <c r="E2142" s="183">
        <v>80753</v>
      </c>
      <c r="F2142" s="183">
        <v>117203</v>
      </c>
      <c r="G2142" s="183">
        <v>80270</v>
      </c>
      <c r="H2142" s="183">
        <v>66329</v>
      </c>
      <c r="I2142" s="183">
        <v>47428</v>
      </c>
      <c r="J2142" s="183">
        <v>22001</v>
      </c>
      <c r="K2142" s="183">
        <v>9996</v>
      </c>
      <c r="L2142" s="183">
        <v>34568</v>
      </c>
      <c r="M2142" s="183">
        <v>40304</v>
      </c>
      <c r="N2142" s="183">
        <v>41219</v>
      </c>
      <c r="O2142" s="183">
        <v>45657</v>
      </c>
    </row>
    <row r="2143" spans="1:15" ht="53.25" customHeight="1" thickBot="1" x14ac:dyDescent="0.3">
      <c r="A2143" s="215" t="s">
        <v>34</v>
      </c>
      <c r="B2143" s="219" t="s">
        <v>35</v>
      </c>
      <c r="C2143" s="220"/>
      <c r="D2143" s="184">
        <v>256873.18122951483</v>
      </c>
      <c r="E2143" s="184">
        <v>312455.26305698336</v>
      </c>
      <c r="F2143" s="184">
        <v>453490.2009345488</v>
      </c>
      <c r="G2143" s="184">
        <v>310586.40503243287</v>
      </c>
      <c r="H2143" s="184">
        <v>256644.89422444551</v>
      </c>
      <c r="I2143" s="184">
        <v>183511.79790554661</v>
      </c>
      <c r="J2143" s="184">
        <v>85127.837263218593</v>
      </c>
      <c r="K2143" s="184">
        <v>38677.235638522478</v>
      </c>
      <c r="L2143" s="184">
        <v>133752.9693429817</v>
      </c>
      <c r="M2143" s="184">
        <v>155947.1093612455</v>
      </c>
      <c r="N2143" s="184">
        <v>159487.49257545598</v>
      </c>
      <c r="O2143" s="184">
        <v>176659.31848219494</v>
      </c>
    </row>
    <row r="2144" spans="1:15" ht="48.75" customHeight="1" thickBot="1" x14ac:dyDescent="0.3">
      <c r="A2144" s="215" t="s">
        <v>36</v>
      </c>
      <c r="B2144" s="219" t="s">
        <v>37</v>
      </c>
      <c r="C2144" s="220"/>
      <c r="D2144" s="184">
        <v>239662.68</v>
      </c>
      <c r="E2144" s="184">
        <v>291520.76</v>
      </c>
      <c r="F2144" s="184">
        <v>423106.36</v>
      </c>
      <c r="G2144" s="184">
        <v>289777.12</v>
      </c>
      <c r="H2144" s="184">
        <v>239449.69</v>
      </c>
      <c r="I2144" s="184">
        <v>171216.51</v>
      </c>
      <c r="J2144" s="184">
        <v>79424.27</v>
      </c>
      <c r="K2144" s="184">
        <v>36085.86</v>
      </c>
      <c r="L2144" s="184">
        <v>124791.52</v>
      </c>
      <c r="M2144" s="184">
        <v>145498.65</v>
      </c>
      <c r="N2144" s="184">
        <v>148801.82999999999</v>
      </c>
      <c r="O2144" s="184">
        <v>164823.14000000001</v>
      </c>
    </row>
    <row r="2145" spans="1:15" ht="21" customHeight="1" thickBot="1" x14ac:dyDescent="0.3">
      <c r="A2145" s="242" t="s">
        <v>251</v>
      </c>
      <c r="B2145" s="241"/>
      <c r="C2145" s="43"/>
      <c r="D2145" s="178" t="s">
        <v>125</v>
      </c>
      <c r="E2145" s="221"/>
      <c r="F2145" s="221"/>
      <c r="G2145" s="221"/>
      <c r="H2145" s="221"/>
      <c r="I2145" s="221"/>
      <c r="J2145" s="221"/>
      <c r="K2145" s="221"/>
      <c r="L2145" s="221"/>
      <c r="M2145" s="221"/>
      <c r="N2145" s="221"/>
      <c r="O2145" s="222"/>
    </row>
    <row r="2146" spans="1:15" ht="16.5" thickBot="1" x14ac:dyDescent="0.3">
      <c r="A2146" s="223" t="s">
        <v>296</v>
      </c>
      <c r="B2146" s="224"/>
      <c r="C2146" s="224"/>
      <c r="D2146" s="224"/>
      <c r="E2146" s="224"/>
      <c r="F2146" s="224"/>
      <c r="G2146" s="224"/>
      <c r="H2146" s="224"/>
      <c r="I2146" s="224"/>
      <c r="J2146" s="224"/>
      <c r="K2146" s="224"/>
      <c r="L2146" s="224"/>
      <c r="M2146" s="224"/>
      <c r="N2146" s="224"/>
      <c r="O2146" s="224"/>
    </row>
    <row r="2147" spans="1:15" s="41" customFormat="1" ht="29.25" customHeight="1" thickBot="1" x14ac:dyDescent="0.3">
      <c r="A2147" s="215" t="s">
        <v>11</v>
      </c>
      <c r="B2147" s="219" t="s">
        <v>293</v>
      </c>
      <c r="C2147" s="220"/>
      <c r="D2147" s="179">
        <v>138102</v>
      </c>
      <c r="E2147" s="179">
        <v>129072</v>
      </c>
      <c r="F2147" s="179">
        <v>179916</v>
      </c>
      <c r="G2147" s="179">
        <v>151248</v>
      </c>
      <c r="H2147" s="179">
        <v>123165</v>
      </c>
      <c r="I2147" s="179">
        <v>95505</v>
      </c>
      <c r="J2147" s="179">
        <v>94857</v>
      </c>
      <c r="K2147" s="179">
        <v>100320</v>
      </c>
      <c r="L2147" s="179">
        <v>89943</v>
      </c>
      <c r="M2147" s="179">
        <v>122463</v>
      </c>
      <c r="N2147" s="179">
        <v>128943</v>
      </c>
      <c r="O2147" s="179">
        <v>126528</v>
      </c>
    </row>
    <row r="2148" spans="1:15" ht="16.5" thickBot="1" x14ac:dyDescent="0.3">
      <c r="A2148" s="215" t="s">
        <v>12</v>
      </c>
      <c r="B2148" s="225" t="s">
        <v>291</v>
      </c>
      <c r="C2148" s="226"/>
      <c r="D2148" s="179">
        <v>56196</v>
      </c>
      <c r="E2148" s="179">
        <v>33816</v>
      </c>
      <c r="F2148" s="179">
        <v>42497</v>
      </c>
      <c r="G2148" s="179">
        <v>53983</v>
      </c>
      <c r="H2148" s="179">
        <v>42996</v>
      </c>
      <c r="I2148" s="179">
        <v>37345</v>
      </c>
      <c r="J2148" s="179">
        <v>62197</v>
      </c>
      <c r="K2148" s="179">
        <v>79051</v>
      </c>
      <c r="L2148" s="179">
        <v>45268</v>
      </c>
      <c r="M2148" s="179">
        <v>68398</v>
      </c>
      <c r="N2148" s="179">
        <v>73235</v>
      </c>
      <c r="O2148" s="179">
        <v>66654</v>
      </c>
    </row>
    <row r="2149" spans="1:15" ht="33" customHeight="1" thickBot="1" x14ac:dyDescent="0.3">
      <c r="A2149" s="215" t="s">
        <v>13</v>
      </c>
      <c r="B2149" s="219" t="s">
        <v>292</v>
      </c>
      <c r="C2149" s="220"/>
      <c r="D2149" s="180">
        <v>81906</v>
      </c>
      <c r="E2149" s="180">
        <v>95256</v>
      </c>
      <c r="F2149" s="180">
        <v>137419</v>
      </c>
      <c r="G2149" s="180">
        <v>97265</v>
      </c>
      <c r="H2149" s="180">
        <v>80169</v>
      </c>
      <c r="I2149" s="180">
        <v>58160</v>
      </c>
      <c r="J2149" s="180">
        <v>32660</v>
      </c>
      <c r="K2149" s="180">
        <v>21269</v>
      </c>
      <c r="L2149" s="180">
        <v>44675</v>
      </c>
      <c r="M2149" s="180">
        <v>54065</v>
      </c>
      <c r="N2149" s="180">
        <v>55708</v>
      </c>
      <c r="O2149" s="180">
        <v>59874</v>
      </c>
    </row>
    <row r="2150" spans="1:15" ht="36" customHeight="1" thickBot="1" x14ac:dyDescent="0.3">
      <c r="A2150" s="215" t="s">
        <v>14</v>
      </c>
      <c r="B2150" s="219" t="s">
        <v>27</v>
      </c>
      <c r="C2150" s="220"/>
      <c r="D2150" s="181">
        <v>0.59308337315896942</v>
      </c>
      <c r="E2150" s="181">
        <v>0.73800669393826701</v>
      </c>
      <c r="F2150" s="181">
        <v>0.76379532670801931</v>
      </c>
      <c r="G2150" s="181">
        <v>0.6430828837406114</v>
      </c>
      <c r="H2150" s="181">
        <v>0.65090731944951896</v>
      </c>
      <c r="I2150" s="181">
        <v>0.60897335218051407</v>
      </c>
      <c r="J2150" s="181">
        <v>0.34430774745142689</v>
      </c>
      <c r="K2150" s="181">
        <v>0.2120115629984051</v>
      </c>
      <c r="L2150" s="181">
        <v>0.49670346775179836</v>
      </c>
      <c r="M2150" s="181">
        <v>0.44148028384083354</v>
      </c>
      <c r="N2150" s="181">
        <v>0.43203586080671302</v>
      </c>
      <c r="O2150" s="181">
        <v>0.47320751138088013</v>
      </c>
    </row>
    <row r="2151" spans="1:15" ht="81.75" customHeight="1" thickBot="1" x14ac:dyDescent="0.3">
      <c r="A2151" s="215" t="s">
        <v>28</v>
      </c>
      <c r="B2151" s="219" t="s">
        <v>29</v>
      </c>
      <c r="C2151" s="220"/>
      <c r="D2151" s="187">
        <v>4.0385250397883876</v>
      </c>
      <c r="E2151" s="187">
        <v>4.0385250397883876</v>
      </c>
      <c r="F2151" s="187">
        <v>4.0385250397883876</v>
      </c>
      <c r="G2151" s="187">
        <v>4.0385250397883876</v>
      </c>
      <c r="H2151" s="187">
        <v>4.0385250397883876</v>
      </c>
      <c r="I2151" s="187">
        <v>4.0385250397883876</v>
      </c>
      <c r="J2151" s="187">
        <v>4.0385250397883876</v>
      </c>
      <c r="K2151" s="187">
        <v>4.0385250397883876</v>
      </c>
      <c r="L2151" s="187">
        <v>4.0385250397883876</v>
      </c>
      <c r="M2151" s="187">
        <v>4.0385250397883876</v>
      </c>
      <c r="N2151" s="187">
        <v>4.0385250397883876</v>
      </c>
      <c r="O2151" s="187">
        <v>4.0385250397883876</v>
      </c>
    </row>
    <row r="2152" spans="1:15" ht="51" customHeight="1" thickBot="1" x14ac:dyDescent="0.3">
      <c r="A2152" s="215" t="s">
        <v>30</v>
      </c>
      <c r="B2152" s="219" t="s">
        <v>31</v>
      </c>
      <c r="C2152" s="220"/>
      <c r="D2152" s="182">
        <v>0.48071719161377241</v>
      </c>
      <c r="E2152" s="182">
        <v>0.62564051239306995</v>
      </c>
      <c r="F2152" s="182">
        <v>0.65142914516282224</v>
      </c>
      <c r="G2152" s="182">
        <v>0.53071670219541445</v>
      </c>
      <c r="H2152" s="182">
        <v>0.5385411379043219</v>
      </c>
      <c r="I2152" s="182">
        <v>0.49660717063531706</v>
      </c>
      <c r="J2152" s="182">
        <v>0.23194156590622989</v>
      </c>
      <c r="K2152" s="182">
        <v>9.9645381453208087E-2</v>
      </c>
      <c r="L2152" s="182">
        <v>0.38433728620660135</v>
      </c>
      <c r="M2152" s="182">
        <v>0.32911410229563653</v>
      </c>
      <c r="N2152" s="182">
        <v>0.31966967926151602</v>
      </c>
      <c r="O2152" s="182">
        <v>0.36084132983568312</v>
      </c>
    </row>
    <row r="2153" spans="1:15" ht="83.25" customHeight="1" thickBot="1" x14ac:dyDescent="0.3">
      <c r="A2153" s="215" t="s">
        <v>32</v>
      </c>
      <c r="B2153" s="219" t="s">
        <v>33</v>
      </c>
      <c r="C2153" s="220"/>
      <c r="D2153" s="183">
        <v>66388</v>
      </c>
      <c r="E2153" s="183">
        <v>80753</v>
      </c>
      <c r="F2153" s="183">
        <v>117203</v>
      </c>
      <c r="G2153" s="183">
        <v>80270</v>
      </c>
      <c r="H2153" s="183">
        <v>66329</v>
      </c>
      <c r="I2153" s="183">
        <v>47428</v>
      </c>
      <c r="J2153" s="183">
        <v>22001</v>
      </c>
      <c r="K2153" s="183">
        <v>9996</v>
      </c>
      <c r="L2153" s="183">
        <v>34568</v>
      </c>
      <c r="M2153" s="183">
        <v>40304</v>
      </c>
      <c r="N2153" s="183">
        <v>41219</v>
      </c>
      <c r="O2153" s="183">
        <v>45657</v>
      </c>
    </row>
    <row r="2154" spans="1:15" ht="53.25" customHeight="1" thickBot="1" x14ac:dyDescent="0.3">
      <c r="A2154" s="215" t="s">
        <v>34</v>
      </c>
      <c r="B2154" s="219" t="s">
        <v>35</v>
      </c>
      <c r="C2154" s="220"/>
      <c r="D2154" s="184">
        <v>268109.60034147149</v>
      </c>
      <c r="E2154" s="184">
        <v>326123.01253803167</v>
      </c>
      <c r="F2154" s="184">
        <v>473327.2502383184</v>
      </c>
      <c r="G2154" s="184">
        <v>324172.40494381386</v>
      </c>
      <c r="H2154" s="184">
        <v>267871.32736412395</v>
      </c>
      <c r="I2154" s="184">
        <v>191539.16558708364</v>
      </c>
      <c r="J2154" s="184">
        <v>88851.589400384313</v>
      </c>
      <c r="K2154" s="184">
        <v>40369.096297724725</v>
      </c>
      <c r="L2154" s="184">
        <v>139603.73357540497</v>
      </c>
      <c r="M2154" s="184">
        <v>162768.71320363117</v>
      </c>
      <c r="N2154" s="184">
        <v>166463.96361503756</v>
      </c>
      <c r="O2154" s="184">
        <v>184386.9377416184</v>
      </c>
    </row>
    <row r="2155" spans="1:15" ht="48.75" customHeight="1" thickBot="1" x14ac:dyDescent="0.3">
      <c r="A2155" s="215" t="s">
        <v>36</v>
      </c>
      <c r="B2155" s="219" t="s">
        <v>37</v>
      </c>
      <c r="C2155" s="220"/>
      <c r="D2155" s="184">
        <v>250146.26</v>
      </c>
      <c r="E2155" s="184">
        <v>304272.77</v>
      </c>
      <c r="F2155" s="184">
        <v>441614.32</v>
      </c>
      <c r="G2155" s="184">
        <v>302452.84999999998</v>
      </c>
      <c r="H2155" s="184">
        <v>249923.95</v>
      </c>
      <c r="I2155" s="184">
        <v>178706.04</v>
      </c>
      <c r="J2155" s="184">
        <v>82898.53</v>
      </c>
      <c r="K2155" s="184">
        <v>37664.370000000003</v>
      </c>
      <c r="L2155" s="184">
        <v>130250.28</v>
      </c>
      <c r="M2155" s="184">
        <v>151863.21</v>
      </c>
      <c r="N2155" s="184">
        <v>155310.88</v>
      </c>
      <c r="O2155" s="184">
        <v>172033.01</v>
      </c>
    </row>
    <row r="2156" spans="1:15" ht="21" customHeight="1" thickBot="1" x14ac:dyDescent="0.3">
      <c r="A2156" s="242" t="s">
        <v>251</v>
      </c>
      <c r="B2156" s="241"/>
      <c r="C2156" s="43"/>
      <c r="D2156" s="178" t="s">
        <v>125</v>
      </c>
      <c r="E2156" s="221"/>
      <c r="F2156" s="221"/>
      <c r="G2156" s="221"/>
      <c r="H2156" s="221"/>
      <c r="I2156" s="221"/>
      <c r="J2156" s="221"/>
      <c r="K2156" s="221"/>
      <c r="L2156" s="221"/>
      <c r="M2156" s="221"/>
      <c r="N2156" s="221"/>
      <c r="O2156" s="222"/>
    </row>
    <row r="2157" spans="1:15" ht="16.5" thickBot="1" x14ac:dyDescent="0.3">
      <c r="A2157" s="223" t="s">
        <v>297</v>
      </c>
      <c r="B2157" s="224"/>
      <c r="C2157" s="224"/>
      <c r="D2157" s="224"/>
      <c r="E2157" s="224"/>
      <c r="F2157" s="224"/>
      <c r="G2157" s="224"/>
      <c r="H2157" s="224"/>
      <c r="I2157" s="224"/>
      <c r="J2157" s="224"/>
      <c r="K2157" s="224"/>
      <c r="L2157" s="224"/>
      <c r="M2157" s="224"/>
      <c r="N2157" s="224"/>
      <c r="O2157" s="224"/>
    </row>
    <row r="2158" spans="1:15" s="41" customFormat="1" ht="29.25" customHeight="1" thickBot="1" x14ac:dyDescent="0.3">
      <c r="A2158" s="215" t="s">
        <v>11</v>
      </c>
      <c r="B2158" s="219" t="s">
        <v>293</v>
      </c>
      <c r="C2158" s="220"/>
      <c r="D2158" s="179">
        <v>138102</v>
      </c>
      <c r="E2158" s="179">
        <v>129072</v>
      </c>
      <c r="F2158" s="179">
        <v>179916</v>
      </c>
      <c r="G2158" s="179">
        <v>151248</v>
      </c>
      <c r="H2158" s="179">
        <v>123165</v>
      </c>
      <c r="I2158" s="179">
        <v>95505</v>
      </c>
      <c r="J2158" s="179">
        <v>94857</v>
      </c>
      <c r="K2158" s="179">
        <v>100320</v>
      </c>
      <c r="L2158" s="179">
        <v>89943</v>
      </c>
      <c r="M2158" s="179">
        <v>122463</v>
      </c>
      <c r="N2158" s="179">
        <v>128943</v>
      </c>
      <c r="O2158" s="179">
        <v>126528</v>
      </c>
    </row>
    <row r="2159" spans="1:15" ht="16.5" thickBot="1" x14ac:dyDescent="0.3">
      <c r="A2159" s="215" t="s">
        <v>12</v>
      </c>
      <c r="B2159" s="225" t="s">
        <v>291</v>
      </c>
      <c r="C2159" s="226"/>
      <c r="D2159" s="179">
        <v>56196</v>
      </c>
      <c r="E2159" s="179">
        <v>33816</v>
      </c>
      <c r="F2159" s="179">
        <v>42497</v>
      </c>
      <c r="G2159" s="179">
        <v>53983</v>
      </c>
      <c r="H2159" s="179">
        <v>42996</v>
      </c>
      <c r="I2159" s="179">
        <v>37345</v>
      </c>
      <c r="J2159" s="179">
        <v>62197</v>
      </c>
      <c r="K2159" s="179">
        <v>79051</v>
      </c>
      <c r="L2159" s="179">
        <v>45268</v>
      </c>
      <c r="M2159" s="179">
        <v>68398</v>
      </c>
      <c r="N2159" s="179">
        <v>73235</v>
      </c>
      <c r="O2159" s="179">
        <v>66654</v>
      </c>
    </row>
    <row r="2160" spans="1:15" ht="33" customHeight="1" thickBot="1" x14ac:dyDescent="0.3">
      <c r="A2160" s="215" t="s">
        <v>13</v>
      </c>
      <c r="B2160" s="219" t="s">
        <v>292</v>
      </c>
      <c r="C2160" s="220"/>
      <c r="D2160" s="180">
        <v>81906</v>
      </c>
      <c r="E2160" s="180">
        <v>95256</v>
      </c>
      <c r="F2160" s="180">
        <v>137419</v>
      </c>
      <c r="G2160" s="180">
        <v>97265</v>
      </c>
      <c r="H2160" s="180">
        <v>80169</v>
      </c>
      <c r="I2160" s="180">
        <v>58160</v>
      </c>
      <c r="J2160" s="180">
        <v>32660</v>
      </c>
      <c r="K2160" s="180">
        <v>21269</v>
      </c>
      <c r="L2160" s="180">
        <v>44675</v>
      </c>
      <c r="M2160" s="180">
        <v>54065</v>
      </c>
      <c r="N2160" s="180">
        <v>55708</v>
      </c>
      <c r="O2160" s="180">
        <v>59874</v>
      </c>
    </row>
    <row r="2161" spans="1:15" ht="36" customHeight="1" thickBot="1" x14ac:dyDescent="0.3">
      <c r="A2161" s="215" t="s">
        <v>14</v>
      </c>
      <c r="B2161" s="219" t="s">
        <v>27</v>
      </c>
      <c r="C2161" s="220"/>
      <c r="D2161" s="181">
        <v>0.59308337315896942</v>
      </c>
      <c r="E2161" s="181">
        <v>0.73800669393826701</v>
      </c>
      <c r="F2161" s="181">
        <v>0.76379532670801931</v>
      </c>
      <c r="G2161" s="181">
        <v>0.6430828837406114</v>
      </c>
      <c r="H2161" s="181">
        <v>0.65090731944951896</v>
      </c>
      <c r="I2161" s="181">
        <v>0.60897335218051407</v>
      </c>
      <c r="J2161" s="181">
        <v>0.34430774745142689</v>
      </c>
      <c r="K2161" s="181">
        <v>0.2120115629984051</v>
      </c>
      <c r="L2161" s="181">
        <v>0.49670346775179836</v>
      </c>
      <c r="M2161" s="181">
        <v>0.44148028384083354</v>
      </c>
      <c r="N2161" s="181">
        <v>0.43203586080671302</v>
      </c>
      <c r="O2161" s="181">
        <v>0.47320751138088013</v>
      </c>
    </row>
    <row r="2162" spans="1:15" ht="81.75" customHeight="1" thickBot="1" x14ac:dyDescent="0.3">
      <c r="A2162" s="215" t="s">
        <v>28</v>
      </c>
      <c r="B2162" s="219" t="s">
        <v>29</v>
      </c>
      <c r="C2162" s="220"/>
      <c r="D2162" s="187">
        <v>4.2151862062401122</v>
      </c>
      <c r="E2162" s="187">
        <v>4.2151862062401122</v>
      </c>
      <c r="F2162" s="187">
        <v>4.2151862062401122</v>
      </c>
      <c r="G2162" s="187">
        <v>4.2151862062401122</v>
      </c>
      <c r="H2162" s="187">
        <v>4.2151862062401122</v>
      </c>
      <c r="I2162" s="187">
        <v>4.2151862062401122</v>
      </c>
      <c r="J2162" s="187">
        <v>4.2151862062401122</v>
      </c>
      <c r="K2162" s="187">
        <v>4.2151862062401122</v>
      </c>
      <c r="L2162" s="187">
        <v>4.2151862062401122</v>
      </c>
      <c r="M2162" s="187">
        <v>4.2151862062401122</v>
      </c>
      <c r="N2162" s="187">
        <v>4.2151862062401122</v>
      </c>
      <c r="O2162" s="187">
        <v>4.2151862062401122</v>
      </c>
    </row>
    <row r="2163" spans="1:15" ht="51" customHeight="1" thickBot="1" x14ac:dyDescent="0.3">
      <c r="A2163" s="215" t="s">
        <v>30</v>
      </c>
      <c r="B2163" s="219" t="s">
        <v>31</v>
      </c>
      <c r="C2163" s="220"/>
      <c r="D2163" s="182">
        <v>0.48071719161377241</v>
      </c>
      <c r="E2163" s="182">
        <v>0.62564051239306995</v>
      </c>
      <c r="F2163" s="182">
        <v>0.65142914516282224</v>
      </c>
      <c r="G2163" s="182">
        <v>0.53071670219541445</v>
      </c>
      <c r="H2163" s="182">
        <v>0.5385411379043219</v>
      </c>
      <c r="I2163" s="182">
        <v>0.49660717063531706</v>
      </c>
      <c r="J2163" s="182">
        <v>0.23194156590622989</v>
      </c>
      <c r="K2163" s="182">
        <v>9.9645381453208087E-2</v>
      </c>
      <c r="L2163" s="182">
        <v>0.38433728620660135</v>
      </c>
      <c r="M2163" s="182">
        <v>0.32911410229563653</v>
      </c>
      <c r="N2163" s="182">
        <v>0.31966967926151602</v>
      </c>
      <c r="O2163" s="182">
        <v>0.36084132983568312</v>
      </c>
    </row>
    <row r="2164" spans="1:15" ht="83.25" customHeight="1" thickBot="1" x14ac:dyDescent="0.3">
      <c r="A2164" s="215" t="s">
        <v>32</v>
      </c>
      <c r="B2164" s="219" t="s">
        <v>33</v>
      </c>
      <c r="C2164" s="220"/>
      <c r="D2164" s="183">
        <v>66388</v>
      </c>
      <c r="E2164" s="183">
        <v>80753</v>
      </c>
      <c r="F2164" s="183">
        <v>117203</v>
      </c>
      <c r="G2164" s="183">
        <v>80270</v>
      </c>
      <c r="H2164" s="183">
        <v>66329</v>
      </c>
      <c r="I2164" s="183">
        <v>47428</v>
      </c>
      <c r="J2164" s="183">
        <v>22001</v>
      </c>
      <c r="K2164" s="183">
        <v>9996</v>
      </c>
      <c r="L2164" s="183">
        <v>34568</v>
      </c>
      <c r="M2164" s="183">
        <v>40304</v>
      </c>
      <c r="N2164" s="183">
        <v>41219</v>
      </c>
      <c r="O2164" s="183">
        <v>45657</v>
      </c>
    </row>
    <row r="2165" spans="1:15" ht="53.25" customHeight="1" thickBot="1" x14ac:dyDescent="0.3">
      <c r="A2165" s="215" t="s">
        <v>34</v>
      </c>
      <c r="B2165" s="219" t="s">
        <v>35</v>
      </c>
      <c r="C2165" s="220"/>
      <c r="D2165" s="184">
        <v>279837.78185986856</v>
      </c>
      <c r="E2165" s="184">
        <v>340388.93171250779</v>
      </c>
      <c r="F2165" s="184">
        <v>494032.46892995987</v>
      </c>
      <c r="G2165" s="184">
        <v>338352.99677489378</v>
      </c>
      <c r="H2165" s="184">
        <v>279589.08587370039</v>
      </c>
      <c r="I2165" s="184">
        <v>199917.85138955605</v>
      </c>
      <c r="J2165" s="184">
        <v>92738.311723488703</v>
      </c>
      <c r="K2165" s="184">
        <v>42135.001317576163</v>
      </c>
      <c r="L2165" s="184">
        <v>145710.5567773082</v>
      </c>
      <c r="M2165" s="184">
        <v>169888.86485630149</v>
      </c>
      <c r="N2165" s="184">
        <v>173745.7602350112</v>
      </c>
      <c r="O2165" s="184">
        <v>192452.75661830479</v>
      </c>
    </row>
    <row r="2166" spans="1:15" ht="48.75" customHeight="1" thickBot="1" x14ac:dyDescent="0.3">
      <c r="A2166" s="215" t="s">
        <v>36</v>
      </c>
      <c r="B2166" s="219" t="s">
        <v>37</v>
      </c>
      <c r="C2166" s="220"/>
      <c r="D2166" s="184">
        <v>261088.65</v>
      </c>
      <c r="E2166" s="184">
        <v>317582.87</v>
      </c>
      <c r="F2166" s="184">
        <v>460932.29</v>
      </c>
      <c r="G2166" s="184">
        <v>315683.34999999998</v>
      </c>
      <c r="H2166" s="184">
        <v>260856.62</v>
      </c>
      <c r="I2166" s="184">
        <v>186523.36</v>
      </c>
      <c r="J2166" s="184">
        <v>86524.84</v>
      </c>
      <c r="K2166" s="184">
        <v>39311.96</v>
      </c>
      <c r="L2166" s="184">
        <v>135947.95000000001</v>
      </c>
      <c r="M2166" s="184">
        <v>158506.31</v>
      </c>
      <c r="N2166" s="184">
        <v>162104.79</v>
      </c>
      <c r="O2166" s="184">
        <v>179558.42</v>
      </c>
    </row>
    <row r="2167" spans="1:15" ht="21.75" customHeight="1" thickBot="1" x14ac:dyDescent="0.3">
      <c r="A2167" s="242" t="s">
        <v>251</v>
      </c>
      <c r="B2167" s="241"/>
      <c r="C2167" s="43"/>
      <c r="D2167" s="178" t="s">
        <v>125</v>
      </c>
      <c r="E2167" s="221"/>
      <c r="F2167" s="221"/>
      <c r="G2167" s="221"/>
      <c r="H2167" s="221"/>
      <c r="I2167" s="221"/>
      <c r="J2167" s="221"/>
      <c r="K2167" s="221"/>
      <c r="L2167" s="221"/>
      <c r="M2167" s="221"/>
      <c r="N2167" s="221"/>
      <c r="O2167" s="222"/>
    </row>
    <row r="2168" spans="1:15" ht="16.5" thickBot="1" x14ac:dyDescent="0.3">
      <c r="A2168" s="223" t="s">
        <v>298</v>
      </c>
      <c r="B2168" s="224"/>
      <c r="C2168" s="224"/>
      <c r="D2168" s="224"/>
      <c r="E2168" s="224"/>
      <c r="F2168" s="224"/>
      <c r="G2168" s="224"/>
      <c r="H2168" s="224"/>
      <c r="I2168" s="224"/>
      <c r="J2168" s="224"/>
      <c r="K2168" s="224"/>
      <c r="L2168" s="224"/>
      <c r="M2168" s="224"/>
      <c r="N2168" s="224"/>
      <c r="O2168" s="224"/>
    </row>
    <row r="2169" spans="1:15" s="41" customFormat="1" ht="29.25" customHeight="1" thickBot="1" x14ac:dyDescent="0.3">
      <c r="A2169" s="215" t="s">
        <v>11</v>
      </c>
      <c r="B2169" s="219" t="s">
        <v>293</v>
      </c>
      <c r="C2169" s="220"/>
      <c r="D2169" s="179">
        <v>138102</v>
      </c>
      <c r="E2169" s="179">
        <v>129072</v>
      </c>
      <c r="F2169" s="179">
        <v>179916</v>
      </c>
      <c r="G2169" s="179">
        <v>151248</v>
      </c>
      <c r="H2169" s="179">
        <v>123165</v>
      </c>
      <c r="I2169" s="179">
        <v>95505</v>
      </c>
      <c r="J2169" s="179">
        <v>94857</v>
      </c>
      <c r="K2169" s="179">
        <v>100320</v>
      </c>
      <c r="L2169" s="179">
        <v>89943</v>
      </c>
      <c r="M2169" s="179">
        <v>122463</v>
      </c>
      <c r="N2169" s="179">
        <v>128943</v>
      </c>
      <c r="O2169" s="179">
        <v>126528</v>
      </c>
    </row>
    <row r="2170" spans="1:15" ht="16.5" thickBot="1" x14ac:dyDescent="0.3">
      <c r="A2170" s="215" t="s">
        <v>12</v>
      </c>
      <c r="B2170" s="225" t="s">
        <v>291</v>
      </c>
      <c r="C2170" s="226"/>
      <c r="D2170" s="179">
        <v>56196</v>
      </c>
      <c r="E2170" s="179">
        <v>33816</v>
      </c>
      <c r="F2170" s="179">
        <v>42497</v>
      </c>
      <c r="G2170" s="179">
        <v>53983</v>
      </c>
      <c r="H2170" s="179">
        <v>42996</v>
      </c>
      <c r="I2170" s="179">
        <v>37345</v>
      </c>
      <c r="J2170" s="179">
        <v>62197</v>
      </c>
      <c r="K2170" s="179">
        <v>79051</v>
      </c>
      <c r="L2170" s="179">
        <v>45268</v>
      </c>
      <c r="M2170" s="179">
        <v>68398</v>
      </c>
      <c r="N2170" s="179">
        <v>73235</v>
      </c>
      <c r="O2170" s="179">
        <v>66654</v>
      </c>
    </row>
    <row r="2171" spans="1:15" ht="33" customHeight="1" thickBot="1" x14ac:dyDescent="0.3">
      <c r="A2171" s="215" t="s">
        <v>13</v>
      </c>
      <c r="B2171" s="219" t="s">
        <v>292</v>
      </c>
      <c r="C2171" s="220"/>
      <c r="D2171" s="180">
        <v>81906</v>
      </c>
      <c r="E2171" s="180">
        <v>95256</v>
      </c>
      <c r="F2171" s="180">
        <v>137419</v>
      </c>
      <c r="G2171" s="180">
        <v>97265</v>
      </c>
      <c r="H2171" s="180">
        <v>80169</v>
      </c>
      <c r="I2171" s="180">
        <v>58160</v>
      </c>
      <c r="J2171" s="180">
        <v>32660</v>
      </c>
      <c r="K2171" s="180">
        <v>21269</v>
      </c>
      <c r="L2171" s="180">
        <v>44675</v>
      </c>
      <c r="M2171" s="180">
        <v>54065</v>
      </c>
      <c r="N2171" s="180">
        <v>55708</v>
      </c>
      <c r="O2171" s="180">
        <v>59874</v>
      </c>
    </row>
    <row r="2172" spans="1:15" ht="36" customHeight="1" thickBot="1" x14ac:dyDescent="0.3">
      <c r="A2172" s="215" t="s">
        <v>14</v>
      </c>
      <c r="B2172" s="219" t="s">
        <v>27</v>
      </c>
      <c r="C2172" s="220"/>
      <c r="D2172" s="181">
        <v>0.59308337315896942</v>
      </c>
      <c r="E2172" s="181">
        <v>0.73800669393826701</v>
      </c>
      <c r="F2172" s="181">
        <v>0.76379532670801931</v>
      </c>
      <c r="G2172" s="181">
        <v>0.6430828837406114</v>
      </c>
      <c r="H2172" s="181">
        <v>0.65090731944951896</v>
      </c>
      <c r="I2172" s="181">
        <v>0.60897335218051407</v>
      </c>
      <c r="J2172" s="181">
        <v>0.34430774745142689</v>
      </c>
      <c r="K2172" s="181">
        <v>0.2120115629984051</v>
      </c>
      <c r="L2172" s="181">
        <v>0.49670346775179836</v>
      </c>
      <c r="M2172" s="181">
        <v>0.44148028384083354</v>
      </c>
      <c r="N2172" s="181">
        <v>0.43203586080671302</v>
      </c>
      <c r="O2172" s="181">
        <v>0.47320751138088013</v>
      </c>
    </row>
    <row r="2173" spans="1:15" ht="81.75" customHeight="1" thickBot="1" x14ac:dyDescent="0.3">
      <c r="A2173" s="215" t="s">
        <v>28</v>
      </c>
      <c r="B2173" s="219" t="s">
        <v>29</v>
      </c>
      <c r="C2173" s="220"/>
      <c r="D2173" s="187">
        <v>4.4006543993146767</v>
      </c>
      <c r="E2173" s="187">
        <v>4.4006543993146767</v>
      </c>
      <c r="F2173" s="187">
        <v>4.4006543993146767</v>
      </c>
      <c r="G2173" s="187">
        <v>4.4006543993146767</v>
      </c>
      <c r="H2173" s="187">
        <v>4.4006543993146767</v>
      </c>
      <c r="I2173" s="187">
        <v>4.4006543993146767</v>
      </c>
      <c r="J2173" s="187">
        <v>4.4006543993146767</v>
      </c>
      <c r="K2173" s="187">
        <v>4.4006543993146767</v>
      </c>
      <c r="L2173" s="187">
        <v>4.4006543993146767</v>
      </c>
      <c r="M2173" s="187">
        <v>4.4006543993146767</v>
      </c>
      <c r="N2173" s="187">
        <v>4.4006543993146767</v>
      </c>
      <c r="O2173" s="187">
        <v>4.4006543993146767</v>
      </c>
    </row>
    <row r="2174" spans="1:15" ht="51" customHeight="1" thickBot="1" x14ac:dyDescent="0.3">
      <c r="A2174" s="215" t="s">
        <v>30</v>
      </c>
      <c r="B2174" s="219" t="s">
        <v>31</v>
      </c>
      <c r="C2174" s="220"/>
      <c r="D2174" s="182">
        <v>0.48071719161377241</v>
      </c>
      <c r="E2174" s="182">
        <v>0.62564051239306995</v>
      </c>
      <c r="F2174" s="182">
        <v>0.65142914516282224</v>
      </c>
      <c r="G2174" s="182">
        <v>0.53071670219541445</v>
      </c>
      <c r="H2174" s="182">
        <v>0.5385411379043219</v>
      </c>
      <c r="I2174" s="182">
        <v>0.49660717063531706</v>
      </c>
      <c r="J2174" s="182">
        <v>0.23194156590622989</v>
      </c>
      <c r="K2174" s="182">
        <v>9.9645381453208087E-2</v>
      </c>
      <c r="L2174" s="182">
        <v>0.38433728620660135</v>
      </c>
      <c r="M2174" s="182">
        <v>0.32911410229563653</v>
      </c>
      <c r="N2174" s="182">
        <v>0.31966967926151602</v>
      </c>
      <c r="O2174" s="182">
        <v>0.36084132983568312</v>
      </c>
    </row>
    <row r="2175" spans="1:15" ht="83.25" customHeight="1" thickBot="1" x14ac:dyDescent="0.3">
      <c r="A2175" s="215" t="s">
        <v>32</v>
      </c>
      <c r="B2175" s="219" t="s">
        <v>33</v>
      </c>
      <c r="C2175" s="220"/>
      <c r="D2175" s="183">
        <v>66388</v>
      </c>
      <c r="E2175" s="183">
        <v>80753</v>
      </c>
      <c r="F2175" s="183">
        <v>117203</v>
      </c>
      <c r="G2175" s="183">
        <v>80270</v>
      </c>
      <c r="H2175" s="183">
        <v>66329</v>
      </c>
      <c r="I2175" s="183">
        <v>47428</v>
      </c>
      <c r="J2175" s="183">
        <v>22001</v>
      </c>
      <c r="K2175" s="183">
        <v>9996</v>
      </c>
      <c r="L2175" s="183">
        <v>34568</v>
      </c>
      <c r="M2175" s="183">
        <v>40304</v>
      </c>
      <c r="N2175" s="183">
        <v>41219</v>
      </c>
      <c r="O2175" s="183">
        <v>45657</v>
      </c>
    </row>
    <row r="2176" spans="1:15" ht="53.25" customHeight="1" thickBot="1" x14ac:dyDescent="0.3">
      <c r="A2176" s="215" t="s">
        <v>34</v>
      </c>
      <c r="B2176" s="219" t="s">
        <v>35</v>
      </c>
      <c r="C2176" s="220"/>
      <c r="D2176" s="184">
        <v>292150.64426170278</v>
      </c>
      <c r="E2176" s="184">
        <v>355366.04470785806</v>
      </c>
      <c r="F2176" s="184">
        <v>515769.89756287803</v>
      </c>
      <c r="G2176" s="184">
        <v>353240.5286329891</v>
      </c>
      <c r="H2176" s="184">
        <v>291891.00565214321</v>
      </c>
      <c r="I2176" s="184">
        <v>208714.2368506965</v>
      </c>
      <c r="J2176" s="184">
        <v>96818.797439322196</v>
      </c>
      <c r="K2176" s="184">
        <v>43988.941375549512</v>
      </c>
      <c r="L2176" s="184">
        <v>152121.82127550975</v>
      </c>
      <c r="M2176" s="184">
        <v>177363.97490997874</v>
      </c>
      <c r="N2176" s="184">
        <v>181390.57368535167</v>
      </c>
      <c r="O2176" s="184">
        <v>200920.67790951018</v>
      </c>
    </row>
    <row r="2177" spans="1:15" ht="48.75" customHeight="1" thickBot="1" x14ac:dyDescent="0.3">
      <c r="A2177" s="215" t="s">
        <v>36</v>
      </c>
      <c r="B2177" s="219" t="s">
        <v>37</v>
      </c>
      <c r="C2177" s="220"/>
      <c r="D2177" s="184">
        <v>272576.55</v>
      </c>
      <c r="E2177" s="184">
        <v>331556.52</v>
      </c>
      <c r="F2177" s="184">
        <v>481213.31</v>
      </c>
      <c r="G2177" s="184">
        <v>329573.40999999997</v>
      </c>
      <c r="H2177" s="184">
        <v>272334.31</v>
      </c>
      <c r="I2177" s="184">
        <v>194730.38</v>
      </c>
      <c r="J2177" s="184">
        <v>90331.94</v>
      </c>
      <c r="K2177" s="184">
        <v>41041.68</v>
      </c>
      <c r="L2177" s="184">
        <v>141929.66</v>
      </c>
      <c r="M2177" s="184">
        <v>165480.59</v>
      </c>
      <c r="N2177" s="184">
        <v>169237.41</v>
      </c>
      <c r="O2177" s="184">
        <v>187458.99</v>
      </c>
    </row>
    <row r="2178" spans="1:15" ht="21.75" customHeight="1" thickBot="1" x14ac:dyDescent="0.3">
      <c r="A2178" s="242" t="s">
        <v>251</v>
      </c>
      <c r="B2178" s="241"/>
      <c r="C2178" s="43"/>
      <c r="D2178" s="178" t="s">
        <v>125</v>
      </c>
      <c r="E2178" s="221"/>
      <c r="F2178" s="221"/>
      <c r="G2178" s="221"/>
      <c r="H2178" s="221"/>
      <c r="I2178" s="221"/>
      <c r="J2178" s="221"/>
      <c r="K2178" s="221"/>
      <c r="L2178" s="221"/>
      <c r="M2178" s="221"/>
      <c r="N2178" s="221"/>
      <c r="O2178" s="222"/>
    </row>
    <row r="2179" spans="1:15" ht="16.5" thickBot="1" x14ac:dyDescent="0.3">
      <c r="A2179" s="223" t="s">
        <v>299</v>
      </c>
      <c r="B2179" s="224"/>
      <c r="C2179" s="224"/>
      <c r="D2179" s="224"/>
      <c r="E2179" s="224"/>
      <c r="F2179" s="224"/>
      <c r="G2179" s="224"/>
      <c r="H2179" s="224"/>
      <c r="I2179" s="224"/>
      <c r="J2179" s="224"/>
      <c r="K2179" s="224"/>
      <c r="L2179" s="224"/>
      <c r="M2179" s="224"/>
      <c r="N2179" s="224"/>
      <c r="O2179" s="224"/>
    </row>
    <row r="2180" spans="1:15" s="41" customFormat="1" ht="29.25" customHeight="1" thickBot="1" x14ac:dyDescent="0.3">
      <c r="A2180" s="215" t="s">
        <v>11</v>
      </c>
      <c r="B2180" s="219" t="s">
        <v>293</v>
      </c>
      <c r="C2180" s="220"/>
      <c r="D2180" s="179">
        <v>138102</v>
      </c>
      <c r="E2180" s="179">
        <v>129072</v>
      </c>
      <c r="F2180" s="179">
        <v>179916</v>
      </c>
      <c r="G2180" s="179">
        <v>151248</v>
      </c>
      <c r="H2180" s="179">
        <v>123165</v>
      </c>
      <c r="I2180" s="179">
        <v>95505</v>
      </c>
      <c r="J2180" s="179">
        <v>94857</v>
      </c>
      <c r="K2180" s="179">
        <v>100320</v>
      </c>
      <c r="L2180" s="179">
        <v>89943</v>
      </c>
      <c r="M2180" s="179">
        <v>122463</v>
      </c>
      <c r="N2180" s="179">
        <v>128943</v>
      </c>
      <c r="O2180" s="179">
        <v>126528</v>
      </c>
    </row>
    <row r="2181" spans="1:15" ht="16.5" thickBot="1" x14ac:dyDescent="0.3">
      <c r="A2181" s="215" t="s">
        <v>12</v>
      </c>
      <c r="B2181" s="225" t="s">
        <v>291</v>
      </c>
      <c r="C2181" s="226"/>
      <c r="D2181" s="179">
        <v>56196</v>
      </c>
      <c r="E2181" s="179">
        <v>33816</v>
      </c>
      <c r="F2181" s="179">
        <v>42497</v>
      </c>
      <c r="G2181" s="179">
        <v>53983</v>
      </c>
      <c r="H2181" s="179">
        <v>42996</v>
      </c>
      <c r="I2181" s="179">
        <v>37345</v>
      </c>
      <c r="J2181" s="179">
        <v>62197</v>
      </c>
      <c r="K2181" s="179">
        <v>79051</v>
      </c>
      <c r="L2181" s="179">
        <v>45268</v>
      </c>
      <c r="M2181" s="179">
        <v>68398</v>
      </c>
      <c r="N2181" s="179">
        <v>73235</v>
      </c>
      <c r="O2181" s="179">
        <v>66654</v>
      </c>
    </row>
    <row r="2182" spans="1:15" ht="33" customHeight="1" thickBot="1" x14ac:dyDescent="0.3">
      <c r="A2182" s="215" t="s">
        <v>13</v>
      </c>
      <c r="B2182" s="219" t="s">
        <v>292</v>
      </c>
      <c r="C2182" s="220"/>
      <c r="D2182" s="180">
        <v>81906</v>
      </c>
      <c r="E2182" s="180">
        <v>95256</v>
      </c>
      <c r="F2182" s="180">
        <v>137419</v>
      </c>
      <c r="G2182" s="180">
        <v>97265</v>
      </c>
      <c r="H2182" s="180">
        <v>80169</v>
      </c>
      <c r="I2182" s="180">
        <v>58160</v>
      </c>
      <c r="J2182" s="180">
        <v>32660</v>
      </c>
      <c r="K2182" s="180">
        <v>21269</v>
      </c>
      <c r="L2182" s="180">
        <v>44675</v>
      </c>
      <c r="M2182" s="180">
        <v>54065</v>
      </c>
      <c r="N2182" s="180">
        <v>55708</v>
      </c>
      <c r="O2182" s="180">
        <v>59874</v>
      </c>
    </row>
    <row r="2183" spans="1:15" ht="36" customHeight="1" thickBot="1" x14ac:dyDescent="0.3">
      <c r="A2183" s="215" t="s">
        <v>14</v>
      </c>
      <c r="B2183" s="219" t="s">
        <v>27</v>
      </c>
      <c r="C2183" s="220"/>
      <c r="D2183" s="181">
        <v>0.59308337315896942</v>
      </c>
      <c r="E2183" s="181">
        <v>0.73800669393826701</v>
      </c>
      <c r="F2183" s="181">
        <v>0.76379532670801931</v>
      </c>
      <c r="G2183" s="181">
        <v>0.6430828837406114</v>
      </c>
      <c r="H2183" s="181">
        <v>0.65090731944951896</v>
      </c>
      <c r="I2183" s="181">
        <v>0.60897335218051407</v>
      </c>
      <c r="J2183" s="181">
        <v>0.34430774745142689</v>
      </c>
      <c r="K2183" s="181">
        <v>0.2120115629984051</v>
      </c>
      <c r="L2183" s="181">
        <v>0.49670346775179836</v>
      </c>
      <c r="M2183" s="181">
        <v>0.44148028384083354</v>
      </c>
      <c r="N2183" s="181">
        <v>0.43203586080671302</v>
      </c>
      <c r="O2183" s="181">
        <v>0.47320751138088013</v>
      </c>
    </row>
    <row r="2184" spans="1:15" ht="81.75" customHeight="1" thickBot="1" x14ac:dyDescent="0.3">
      <c r="A2184" s="215" t="s">
        <v>28</v>
      </c>
      <c r="B2184" s="219" t="s">
        <v>29</v>
      </c>
      <c r="C2184" s="220"/>
      <c r="D2184" s="187">
        <v>4.5942831928845234</v>
      </c>
      <c r="E2184" s="187">
        <v>4.5942831928845234</v>
      </c>
      <c r="F2184" s="187">
        <v>4.5942831928845234</v>
      </c>
      <c r="G2184" s="187">
        <v>4.5942831928845234</v>
      </c>
      <c r="H2184" s="187">
        <v>4.5942831928845234</v>
      </c>
      <c r="I2184" s="187">
        <v>4.5942831928845234</v>
      </c>
      <c r="J2184" s="187">
        <v>4.5942831928845234</v>
      </c>
      <c r="K2184" s="187">
        <v>4.5942831928845234</v>
      </c>
      <c r="L2184" s="187">
        <v>4.5942831928845234</v>
      </c>
      <c r="M2184" s="187">
        <v>4.5942831928845234</v>
      </c>
      <c r="N2184" s="187">
        <v>4.5942831928845234</v>
      </c>
      <c r="O2184" s="187">
        <v>4.5942831928845234</v>
      </c>
    </row>
    <row r="2185" spans="1:15" ht="51" customHeight="1" thickBot="1" x14ac:dyDescent="0.3">
      <c r="A2185" s="215" t="s">
        <v>30</v>
      </c>
      <c r="B2185" s="219" t="s">
        <v>31</v>
      </c>
      <c r="C2185" s="220"/>
      <c r="D2185" s="182">
        <v>0.48071719161377241</v>
      </c>
      <c r="E2185" s="182">
        <v>0.62564051239306995</v>
      </c>
      <c r="F2185" s="182">
        <v>0.65142914516282224</v>
      </c>
      <c r="G2185" s="182">
        <v>0.53071670219541445</v>
      </c>
      <c r="H2185" s="182">
        <v>0.5385411379043219</v>
      </c>
      <c r="I2185" s="182">
        <v>0.49660717063531706</v>
      </c>
      <c r="J2185" s="182">
        <v>0.23194156590622989</v>
      </c>
      <c r="K2185" s="182">
        <v>9.9645381453208087E-2</v>
      </c>
      <c r="L2185" s="182">
        <v>0.38433728620660135</v>
      </c>
      <c r="M2185" s="182">
        <v>0.32911410229563653</v>
      </c>
      <c r="N2185" s="182">
        <v>0.31966967926151602</v>
      </c>
      <c r="O2185" s="182">
        <v>0.36084132983568312</v>
      </c>
    </row>
    <row r="2186" spans="1:15" ht="83.25" customHeight="1" thickBot="1" x14ac:dyDescent="0.3">
      <c r="A2186" s="215" t="s">
        <v>32</v>
      </c>
      <c r="B2186" s="219" t="s">
        <v>33</v>
      </c>
      <c r="C2186" s="220"/>
      <c r="D2186" s="183">
        <v>66388</v>
      </c>
      <c r="E2186" s="183">
        <v>80753</v>
      </c>
      <c r="F2186" s="183">
        <v>117203</v>
      </c>
      <c r="G2186" s="183">
        <v>80270</v>
      </c>
      <c r="H2186" s="183">
        <v>66329</v>
      </c>
      <c r="I2186" s="183">
        <v>47428</v>
      </c>
      <c r="J2186" s="183">
        <v>22001</v>
      </c>
      <c r="K2186" s="183">
        <v>9996</v>
      </c>
      <c r="L2186" s="183">
        <v>34568</v>
      </c>
      <c r="M2186" s="183">
        <v>40304</v>
      </c>
      <c r="N2186" s="183">
        <v>41219</v>
      </c>
      <c r="O2186" s="183">
        <v>45657</v>
      </c>
    </row>
    <row r="2187" spans="1:15" ht="53.25" customHeight="1" thickBot="1" x14ac:dyDescent="0.3">
      <c r="A2187" s="215" t="s">
        <v>34</v>
      </c>
      <c r="B2187" s="219" t="s">
        <v>35</v>
      </c>
      <c r="C2187" s="220"/>
      <c r="D2187" s="184">
        <v>305005.27260921773</v>
      </c>
      <c r="E2187" s="184">
        <v>371002.15067500394</v>
      </c>
      <c r="F2187" s="184">
        <v>538463.77305564482</v>
      </c>
      <c r="G2187" s="184">
        <v>368783.11189284071</v>
      </c>
      <c r="H2187" s="184">
        <v>304734.20990083757</v>
      </c>
      <c r="I2187" s="184">
        <v>217897.66327212716</v>
      </c>
      <c r="J2187" s="184">
        <v>101078.8245266524</v>
      </c>
      <c r="K2187" s="184">
        <v>45924.454796073696</v>
      </c>
      <c r="L2187" s="184">
        <v>158815.18141163219</v>
      </c>
      <c r="M2187" s="184">
        <v>185167.98980601784</v>
      </c>
      <c r="N2187" s="184">
        <v>189371.75892750718</v>
      </c>
      <c r="O2187" s="184">
        <v>209761.18773752867</v>
      </c>
    </row>
    <row r="2188" spans="1:15" ht="48.75" customHeight="1" thickBot="1" x14ac:dyDescent="0.3">
      <c r="A2188" s="215" t="s">
        <v>36</v>
      </c>
      <c r="B2188" s="219" t="s">
        <v>37</v>
      </c>
      <c r="C2188" s="220"/>
      <c r="D2188" s="184">
        <v>284569.92</v>
      </c>
      <c r="E2188" s="184">
        <v>346145.01</v>
      </c>
      <c r="F2188" s="184">
        <v>502386.7</v>
      </c>
      <c r="G2188" s="184">
        <v>344074.64</v>
      </c>
      <c r="H2188" s="184">
        <v>284317.02</v>
      </c>
      <c r="I2188" s="184">
        <v>203298.52</v>
      </c>
      <c r="J2188" s="184">
        <v>94306.54</v>
      </c>
      <c r="K2188" s="184">
        <v>42847.519999999997</v>
      </c>
      <c r="L2188" s="184">
        <v>148174.56</v>
      </c>
      <c r="M2188" s="184">
        <v>172761.73</v>
      </c>
      <c r="N2188" s="184">
        <v>176683.85</v>
      </c>
      <c r="O2188" s="184">
        <v>195707.19</v>
      </c>
    </row>
    <row r="2189" spans="1:15" ht="20.25" customHeight="1" thickBot="1" x14ac:dyDescent="0.3">
      <c r="A2189" s="242" t="s">
        <v>251</v>
      </c>
      <c r="B2189" s="241"/>
      <c r="C2189" s="43"/>
      <c r="D2189" s="178" t="s">
        <v>125</v>
      </c>
      <c r="E2189" s="221"/>
      <c r="F2189" s="221"/>
      <c r="G2189" s="221"/>
      <c r="H2189" s="221"/>
      <c r="I2189" s="221"/>
      <c r="J2189" s="221"/>
      <c r="K2189" s="221"/>
      <c r="L2189" s="221"/>
      <c r="M2189" s="221"/>
      <c r="N2189" s="221"/>
      <c r="O2189" s="222"/>
    </row>
    <row r="2190" spans="1:15" ht="16.5" thickBot="1" x14ac:dyDescent="0.3">
      <c r="A2190" s="223" t="s">
        <v>300</v>
      </c>
      <c r="B2190" s="224"/>
      <c r="C2190" s="224"/>
      <c r="D2190" s="224"/>
      <c r="E2190" s="224"/>
      <c r="F2190" s="224"/>
      <c r="G2190" s="224"/>
      <c r="H2190" s="224"/>
      <c r="I2190" s="224"/>
      <c r="J2190" s="224"/>
      <c r="K2190" s="224"/>
      <c r="L2190" s="224"/>
      <c r="M2190" s="224"/>
      <c r="N2190" s="224"/>
      <c r="O2190" s="224"/>
    </row>
    <row r="2191" spans="1:15" s="41" customFormat="1" ht="29.25" customHeight="1" thickBot="1" x14ac:dyDescent="0.3">
      <c r="A2191" s="215" t="s">
        <v>11</v>
      </c>
      <c r="B2191" s="219" t="s">
        <v>293</v>
      </c>
      <c r="C2191" s="220"/>
      <c r="D2191" s="179">
        <v>138102</v>
      </c>
      <c r="E2191" s="179">
        <v>129072</v>
      </c>
      <c r="F2191" s="179">
        <v>179916</v>
      </c>
      <c r="G2191" s="179">
        <v>151248</v>
      </c>
      <c r="H2191" s="179">
        <v>123165</v>
      </c>
      <c r="I2191" s="179">
        <v>95505</v>
      </c>
      <c r="J2191" s="179">
        <v>94857</v>
      </c>
      <c r="K2191" s="179">
        <v>100320</v>
      </c>
      <c r="L2191" s="179">
        <v>89943</v>
      </c>
      <c r="M2191" s="179">
        <v>122463</v>
      </c>
      <c r="N2191" s="179">
        <v>128943</v>
      </c>
      <c r="O2191" s="179">
        <v>126528</v>
      </c>
    </row>
    <row r="2192" spans="1:15" ht="16.5" thickBot="1" x14ac:dyDescent="0.3">
      <c r="A2192" s="215" t="s">
        <v>12</v>
      </c>
      <c r="B2192" s="225" t="s">
        <v>291</v>
      </c>
      <c r="C2192" s="226"/>
      <c r="D2192" s="179">
        <v>56196</v>
      </c>
      <c r="E2192" s="179">
        <v>33816</v>
      </c>
      <c r="F2192" s="179">
        <v>42497</v>
      </c>
      <c r="G2192" s="179">
        <v>53983</v>
      </c>
      <c r="H2192" s="179">
        <v>42996</v>
      </c>
      <c r="I2192" s="179">
        <v>37345</v>
      </c>
      <c r="J2192" s="179">
        <v>62197</v>
      </c>
      <c r="K2192" s="179">
        <v>79051</v>
      </c>
      <c r="L2192" s="179">
        <v>45268</v>
      </c>
      <c r="M2192" s="179">
        <v>68398</v>
      </c>
      <c r="N2192" s="179">
        <v>73235</v>
      </c>
      <c r="O2192" s="179">
        <v>66654</v>
      </c>
    </row>
    <row r="2193" spans="1:15" ht="33" customHeight="1" thickBot="1" x14ac:dyDescent="0.3">
      <c r="A2193" s="215" t="s">
        <v>13</v>
      </c>
      <c r="B2193" s="219" t="s">
        <v>292</v>
      </c>
      <c r="C2193" s="220"/>
      <c r="D2193" s="180">
        <v>81906</v>
      </c>
      <c r="E2193" s="180">
        <v>95256</v>
      </c>
      <c r="F2193" s="180">
        <v>137419</v>
      </c>
      <c r="G2193" s="180">
        <v>97265</v>
      </c>
      <c r="H2193" s="180">
        <v>80169</v>
      </c>
      <c r="I2193" s="180">
        <v>58160</v>
      </c>
      <c r="J2193" s="180">
        <v>32660</v>
      </c>
      <c r="K2193" s="180">
        <v>21269</v>
      </c>
      <c r="L2193" s="180">
        <v>44675</v>
      </c>
      <c r="M2193" s="180">
        <v>54065</v>
      </c>
      <c r="N2193" s="180">
        <v>55708</v>
      </c>
      <c r="O2193" s="180">
        <v>59874</v>
      </c>
    </row>
    <row r="2194" spans="1:15" ht="36" customHeight="1" thickBot="1" x14ac:dyDescent="0.3">
      <c r="A2194" s="215" t="s">
        <v>14</v>
      </c>
      <c r="B2194" s="219" t="s">
        <v>27</v>
      </c>
      <c r="C2194" s="220"/>
      <c r="D2194" s="181">
        <v>0.59308337315896942</v>
      </c>
      <c r="E2194" s="181">
        <v>0.73800669393826701</v>
      </c>
      <c r="F2194" s="181">
        <v>0.76379532670801931</v>
      </c>
      <c r="G2194" s="181">
        <v>0.6430828837406114</v>
      </c>
      <c r="H2194" s="181">
        <v>0.65090731944951896</v>
      </c>
      <c r="I2194" s="181">
        <v>0.60897335218051407</v>
      </c>
      <c r="J2194" s="181">
        <v>0.34430774745142689</v>
      </c>
      <c r="K2194" s="181">
        <v>0.2120115629984051</v>
      </c>
      <c r="L2194" s="181">
        <v>0.49670346775179836</v>
      </c>
      <c r="M2194" s="181">
        <v>0.44148028384083354</v>
      </c>
      <c r="N2194" s="181">
        <v>0.43203586080671302</v>
      </c>
      <c r="O2194" s="181">
        <v>0.47320751138088013</v>
      </c>
    </row>
    <row r="2195" spans="1:15" ht="81.75" customHeight="1" thickBot="1" x14ac:dyDescent="0.3">
      <c r="A2195" s="215" t="s">
        <v>28</v>
      </c>
      <c r="B2195" s="219" t="s">
        <v>29</v>
      </c>
      <c r="C2195" s="220"/>
      <c r="D2195" s="187">
        <v>4.7964316533714424</v>
      </c>
      <c r="E2195" s="187">
        <v>4.7964316533714424</v>
      </c>
      <c r="F2195" s="187">
        <v>4.7964316533714424</v>
      </c>
      <c r="G2195" s="187">
        <v>4.7964316533714424</v>
      </c>
      <c r="H2195" s="187">
        <v>4.7964316533714424</v>
      </c>
      <c r="I2195" s="187">
        <v>4.7964316533714424</v>
      </c>
      <c r="J2195" s="187">
        <v>4.7964316533714424</v>
      </c>
      <c r="K2195" s="187">
        <v>4.7964316533714424</v>
      </c>
      <c r="L2195" s="187">
        <v>4.7964316533714424</v>
      </c>
      <c r="M2195" s="187">
        <v>4.7964316533714424</v>
      </c>
      <c r="N2195" s="187">
        <v>4.7964316533714424</v>
      </c>
      <c r="O2195" s="187">
        <v>4.7964316533714424</v>
      </c>
    </row>
    <row r="2196" spans="1:15" ht="51" customHeight="1" thickBot="1" x14ac:dyDescent="0.3">
      <c r="A2196" s="215" t="s">
        <v>30</v>
      </c>
      <c r="B2196" s="219" t="s">
        <v>31</v>
      </c>
      <c r="C2196" s="220"/>
      <c r="D2196" s="182">
        <v>0.48071719161377241</v>
      </c>
      <c r="E2196" s="182">
        <v>0.62564051239306995</v>
      </c>
      <c r="F2196" s="182">
        <v>0.65142914516282224</v>
      </c>
      <c r="G2196" s="182">
        <v>0.53071670219541445</v>
      </c>
      <c r="H2196" s="182">
        <v>0.5385411379043219</v>
      </c>
      <c r="I2196" s="182">
        <v>0.49660717063531706</v>
      </c>
      <c r="J2196" s="182">
        <v>0.23194156590622989</v>
      </c>
      <c r="K2196" s="182">
        <v>9.9645381453208087E-2</v>
      </c>
      <c r="L2196" s="182">
        <v>0.38433728620660135</v>
      </c>
      <c r="M2196" s="182">
        <v>0.32911410229563653</v>
      </c>
      <c r="N2196" s="182">
        <v>0.31966967926151602</v>
      </c>
      <c r="O2196" s="182">
        <v>0.36084132983568312</v>
      </c>
    </row>
    <row r="2197" spans="1:15" ht="83.25" customHeight="1" thickBot="1" x14ac:dyDescent="0.3">
      <c r="A2197" s="215" t="s">
        <v>32</v>
      </c>
      <c r="B2197" s="219" t="s">
        <v>33</v>
      </c>
      <c r="C2197" s="220"/>
      <c r="D2197" s="183">
        <v>66388</v>
      </c>
      <c r="E2197" s="183">
        <v>80753</v>
      </c>
      <c r="F2197" s="183">
        <v>117203</v>
      </c>
      <c r="G2197" s="183">
        <v>80270</v>
      </c>
      <c r="H2197" s="183">
        <v>66329</v>
      </c>
      <c r="I2197" s="183">
        <v>47428</v>
      </c>
      <c r="J2197" s="183">
        <v>22001</v>
      </c>
      <c r="K2197" s="183">
        <v>9996</v>
      </c>
      <c r="L2197" s="183">
        <v>34568</v>
      </c>
      <c r="M2197" s="183">
        <v>40304</v>
      </c>
      <c r="N2197" s="183">
        <v>41219</v>
      </c>
      <c r="O2197" s="183">
        <v>45657</v>
      </c>
    </row>
    <row r="2198" spans="1:15" ht="53.25" customHeight="1" thickBot="1" x14ac:dyDescent="0.3">
      <c r="A2198" s="215" t="s">
        <v>34</v>
      </c>
      <c r="B2198" s="219" t="s">
        <v>35</v>
      </c>
      <c r="C2198" s="220"/>
      <c r="D2198" s="184">
        <v>318425.5046040233</v>
      </c>
      <c r="E2198" s="184">
        <v>387326.24530470406</v>
      </c>
      <c r="F2198" s="184">
        <v>562156.1790700932</v>
      </c>
      <c r="G2198" s="184">
        <v>385009.56881612568</v>
      </c>
      <c r="H2198" s="184">
        <v>318142.51513647439</v>
      </c>
      <c r="I2198" s="184">
        <v>227485.16045610077</v>
      </c>
      <c r="J2198" s="184">
        <v>105526.2928058251</v>
      </c>
      <c r="K2198" s="184">
        <v>47945.130807100941</v>
      </c>
      <c r="L2198" s="184">
        <v>165803.04939374403</v>
      </c>
      <c r="M2198" s="184">
        <v>193315.38135748261</v>
      </c>
      <c r="N2198" s="184">
        <v>197704.11632031749</v>
      </c>
      <c r="O2198" s="184">
        <v>218990.67999797995</v>
      </c>
    </row>
    <row r="2199" spans="1:15" ht="48.75" customHeight="1" thickBot="1" x14ac:dyDescent="0.3">
      <c r="A2199" s="215" t="s">
        <v>36</v>
      </c>
      <c r="B2199" s="219" t="s">
        <v>37</v>
      </c>
      <c r="C2199" s="220"/>
      <c r="D2199" s="184">
        <v>297091</v>
      </c>
      <c r="E2199" s="184">
        <v>361375.39</v>
      </c>
      <c r="F2199" s="184">
        <v>524491.72</v>
      </c>
      <c r="G2199" s="184">
        <v>359213.93</v>
      </c>
      <c r="H2199" s="184">
        <v>296826.96999999997</v>
      </c>
      <c r="I2199" s="184">
        <v>212243.65</v>
      </c>
      <c r="J2199" s="184">
        <v>98456.03</v>
      </c>
      <c r="K2199" s="184">
        <v>44732.81</v>
      </c>
      <c r="L2199" s="184">
        <v>154694.25</v>
      </c>
      <c r="M2199" s="184">
        <v>180363.25</v>
      </c>
      <c r="N2199" s="184">
        <v>184457.94</v>
      </c>
      <c r="O2199" s="184">
        <v>204318.3</v>
      </c>
    </row>
    <row r="2200" spans="1:15" ht="21" customHeight="1" thickBot="1" x14ac:dyDescent="0.3">
      <c r="A2200" s="242" t="s">
        <v>251</v>
      </c>
      <c r="B2200" s="241"/>
      <c r="C2200" s="43"/>
      <c r="D2200" s="178" t="s">
        <v>125</v>
      </c>
      <c r="E2200" s="221"/>
      <c r="F2200" s="221"/>
      <c r="G2200" s="221"/>
      <c r="H2200" s="221"/>
      <c r="I2200" s="221"/>
      <c r="J2200" s="221"/>
      <c r="K2200" s="221"/>
      <c r="L2200" s="221"/>
      <c r="M2200" s="221"/>
      <c r="N2200" s="221"/>
      <c r="O2200" s="222"/>
    </row>
    <row r="2201" spans="1:15" ht="16.5" thickBot="1" x14ac:dyDescent="0.3">
      <c r="A2201" s="223" t="s">
        <v>301</v>
      </c>
      <c r="B2201" s="224"/>
      <c r="C2201" s="224"/>
      <c r="D2201" s="224"/>
      <c r="E2201" s="224"/>
      <c r="F2201" s="224"/>
      <c r="G2201" s="224"/>
      <c r="H2201" s="224"/>
      <c r="I2201" s="224"/>
      <c r="J2201" s="224"/>
      <c r="K2201" s="224"/>
      <c r="L2201" s="224"/>
      <c r="M2201" s="224"/>
      <c r="N2201" s="224"/>
      <c r="O2201" s="224"/>
    </row>
    <row r="2202" spans="1:15" s="41" customFormat="1" ht="29.25" customHeight="1" thickBot="1" x14ac:dyDescent="0.3">
      <c r="A2202" s="215" t="s">
        <v>11</v>
      </c>
      <c r="B2202" s="219" t="s">
        <v>293</v>
      </c>
      <c r="C2202" s="220"/>
      <c r="D2202" s="179">
        <v>138102</v>
      </c>
      <c r="E2202" s="179">
        <v>129072</v>
      </c>
      <c r="F2202" s="179">
        <v>179916</v>
      </c>
      <c r="G2202" s="179">
        <v>151248</v>
      </c>
      <c r="H2202" s="179">
        <v>123165</v>
      </c>
      <c r="I2202" s="179">
        <v>95505</v>
      </c>
      <c r="J2202" s="179">
        <v>94857</v>
      </c>
      <c r="K2202" s="179">
        <v>100320</v>
      </c>
      <c r="L2202" s="179">
        <v>89943</v>
      </c>
      <c r="M2202" s="179">
        <v>122463</v>
      </c>
      <c r="N2202" s="179">
        <v>128943</v>
      </c>
      <c r="O2202" s="179">
        <v>126528</v>
      </c>
    </row>
    <row r="2203" spans="1:15" ht="16.5" thickBot="1" x14ac:dyDescent="0.3">
      <c r="A2203" s="215" t="s">
        <v>12</v>
      </c>
      <c r="B2203" s="225" t="s">
        <v>291</v>
      </c>
      <c r="C2203" s="226"/>
      <c r="D2203" s="179">
        <v>56196</v>
      </c>
      <c r="E2203" s="179">
        <v>33816</v>
      </c>
      <c r="F2203" s="179">
        <v>42497</v>
      </c>
      <c r="G2203" s="179">
        <v>53983</v>
      </c>
      <c r="H2203" s="179">
        <v>42996</v>
      </c>
      <c r="I2203" s="179">
        <v>37345</v>
      </c>
      <c r="J2203" s="179">
        <v>62197</v>
      </c>
      <c r="K2203" s="179">
        <v>79051</v>
      </c>
      <c r="L2203" s="179">
        <v>45268</v>
      </c>
      <c r="M2203" s="179">
        <v>68398</v>
      </c>
      <c r="N2203" s="179">
        <v>73235</v>
      </c>
      <c r="O2203" s="179">
        <v>66654</v>
      </c>
    </row>
    <row r="2204" spans="1:15" ht="33" customHeight="1" thickBot="1" x14ac:dyDescent="0.3">
      <c r="A2204" s="215" t="s">
        <v>13</v>
      </c>
      <c r="B2204" s="219" t="s">
        <v>292</v>
      </c>
      <c r="C2204" s="220"/>
      <c r="D2204" s="180">
        <v>81906</v>
      </c>
      <c r="E2204" s="180">
        <v>95256</v>
      </c>
      <c r="F2204" s="180">
        <v>137419</v>
      </c>
      <c r="G2204" s="180">
        <v>97265</v>
      </c>
      <c r="H2204" s="180">
        <v>80169</v>
      </c>
      <c r="I2204" s="180">
        <v>58160</v>
      </c>
      <c r="J2204" s="180">
        <v>32660</v>
      </c>
      <c r="K2204" s="180">
        <v>21269</v>
      </c>
      <c r="L2204" s="180">
        <v>44675</v>
      </c>
      <c r="M2204" s="180">
        <v>54065</v>
      </c>
      <c r="N2204" s="180">
        <v>55708</v>
      </c>
      <c r="O2204" s="180">
        <v>59874</v>
      </c>
    </row>
    <row r="2205" spans="1:15" ht="36" customHeight="1" thickBot="1" x14ac:dyDescent="0.3">
      <c r="A2205" s="215" t="s">
        <v>14</v>
      </c>
      <c r="B2205" s="219" t="s">
        <v>27</v>
      </c>
      <c r="C2205" s="220"/>
      <c r="D2205" s="181">
        <v>0.59308337315896942</v>
      </c>
      <c r="E2205" s="181">
        <v>0.73800669393826701</v>
      </c>
      <c r="F2205" s="181">
        <v>0.76379532670801931</v>
      </c>
      <c r="G2205" s="181">
        <v>0.6430828837406114</v>
      </c>
      <c r="H2205" s="181">
        <v>0.65090731944951896</v>
      </c>
      <c r="I2205" s="181">
        <v>0.60897335218051407</v>
      </c>
      <c r="J2205" s="181">
        <v>0.34430774745142689</v>
      </c>
      <c r="K2205" s="181">
        <v>0.2120115629984051</v>
      </c>
      <c r="L2205" s="181">
        <v>0.49670346775179836</v>
      </c>
      <c r="M2205" s="181">
        <v>0.44148028384083354</v>
      </c>
      <c r="N2205" s="181">
        <v>0.43203586080671302</v>
      </c>
      <c r="O2205" s="181">
        <v>0.47320751138088013</v>
      </c>
    </row>
    <row r="2206" spans="1:15" ht="81.75" customHeight="1" thickBot="1" x14ac:dyDescent="0.3">
      <c r="A2206" s="215" t="s">
        <v>28</v>
      </c>
      <c r="B2206" s="219" t="s">
        <v>29</v>
      </c>
      <c r="C2206" s="220"/>
      <c r="D2206" s="187">
        <v>5.0074746461197801</v>
      </c>
      <c r="E2206" s="187">
        <v>5.0074746461197801</v>
      </c>
      <c r="F2206" s="187">
        <v>5.0074746461197801</v>
      </c>
      <c r="G2206" s="187">
        <v>5.0074746461197801</v>
      </c>
      <c r="H2206" s="187">
        <v>5.0074746461197801</v>
      </c>
      <c r="I2206" s="187">
        <v>5.0074746461197801</v>
      </c>
      <c r="J2206" s="187">
        <v>5.0074746461197801</v>
      </c>
      <c r="K2206" s="187">
        <v>5.0074746461197801</v>
      </c>
      <c r="L2206" s="187">
        <v>5.0074746461197801</v>
      </c>
      <c r="M2206" s="187">
        <v>5.0074746461197801</v>
      </c>
      <c r="N2206" s="187">
        <v>5.0074746461197801</v>
      </c>
      <c r="O2206" s="187">
        <v>5.0074746461197801</v>
      </c>
    </row>
    <row r="2207" spans="1:15" ht="51" customHeight="1" thickBot="1" x14ac:dyDescent="0.3">
      <c r="A2207" s="215" t="s">
        <v>30</v>
      </c>
      <c r="B2207" s="219" t="s">
        <v>31</v>
      </c>
      <c r="C2207" s="220"/>
      <c r="D2207" s="182">
        <v>0.48071719161377241</v>
      </c>
      <c r="E2207" s="182">
        <v>0.62564051239306995</v>
      </c>
      <c r="F2207" s="182">
        <v>0.65142914516282224</v>
      </c>
      <c r="G2207" s="182">
        <v>0.53071670219541445</v>
      </c>
      <c r="H2207" s="182">
        <v>0.5385411379043219</v>
      </c>
      <c r="I2207" s="182">
        <v>0.49660717063531706</v>
      </c>
      <c r="J2207" s="182">
        <v>0.23194156590622989</v>
      </c>
      <c r="K2207" s="182">
        <v>9.9645381453208087E-2</v>
      </c>
      <c r="L2207" s="182">
        <v>0.38433728620660135</v>
      </c>
      <c r="M2207" s="182">
        <v>0.32911410229563653</v>
      </c>
      <c r="N2207" s="182">
        <v>0.31966967926151602</v>
      </c>
      <c r="O2207" s="182">
        <v>0.36084132983568312</v>
      </c>
    </row>
    <row r="2208" spans="1:15" ht="83.25" customHeight="1" thickBot="1" x14ac:dyDescent="0.3">
      <c r="A2208" s="215" t="s">
        <v>32</v>
      </c>
      <c r="B2208" s="219" t="s">
        <v>33</v>
      </c>
      <c r="C2208" s="220"/>
      <c r="D2208" s="183">
        <v>66388</v>
      </c>
      <c r="E2208" s="183">
        <v>80753</v>
      </c>
      <c r="F2208" s="183">
        <v>117203</v>
      </c>
      <c r="G2208" s="183">
        <v>80270</v>
      </c>
      <c r="H2208" s="183">
        <v>66329</v>
      </c>
      <c r="I2208" s="183">
        <v>47428</v>
      </c>
      <c r="J2208" s="183">
        <v>22001</v>
      </c>
      <c r="K2208" s="183">
        <v>9996</v>
      </c>
      <c r="L2208" s="183">
        <v>34568</v>
      </c>
      <c r="M2208" s="183">
        <v>40304</v>
      </c>
      <c r="N2208" s="183">
        <v>41219</v>
      </c>
      <c r="O2208" s="183">
        <v>45657</v>
      </c>
    </row>
    <row r="2209" spans="1:15" ht="53.25" customHeight="1" thickBot="1" x14ac:dyDescent="0.3">
      <c r="A2209" s="215" t="s">
        <v>34</v>
      </c>
      <c r="B2209" s="219" t="s">
        <v>35</v>
      </c>
      <c r="C2209" s="220"/>
      <c r="D2209" s="184">
        <v>332436.22680659994</v>
      </c>
      <c r="E2209" s="184">
        <v>404368.60009811062</v>
      </c>
      <c r="F2209" s="184">
        <v>586891.05094917654</v>
      </c>
      <c r="G2209" s="184">
        <v>401949.98984403478</v>
      </c>
      <c r="H2209" s="184">
        <v>332140.7858024789</v>
      </c>
      <c r="I2209" s="184">
        <v>237494.50751616893</v>
      </c>
      <c r="J2209" s="184">
        <v>110169.44968928127</v>
      </c>
      <c r="K2209" s="184">
        <v>50054.716562613321</v>
      </c>
      <c r="L2209" s="184">
        <v>173098.38356706855</v>
      </c>
      <c r="M2209" s="184">
        <v>201821.25813721161</v>
      </c>
      <c r="N2209" s="184">
        <v>206403.09743841121</v>
      </c>
      <c r="O2209" s="184">
        <v>228626.26991789081</v>
      </c>
    </row>
    <row r="2210" spans="1:15" ht="48.75" customHeight="1" thickBot="1" x14ac:dyDescent="0.3">
      <c r="A2210" s="215" t="s">
        <v>36</v>
      </c>
      <c r="B2210" s="219" t="s">
        <v>37</v>
      </c>
      <c r="C2210" s="220"/>
      <c r="D2210" s="184">
        <v>310163</v>
      </c>
      <c r="E2210" s="184">
        <v>377275.9</v>
      </c>
      <c r="F2210" s="184">
        <v>547569.35</v>
      </c>
      <c r="G2210" s="184">
        <v>375019.34</v>
      </c>
      <c r="H2210" s="184">
        <v>309887.34999999998</v>
      </c>
      <c r="I2210" s="184">
        <v>221582.38</v>
      </c>
      <c r="J2210" s="184">
        <v>102788.1</v>
      </c>
      <c r="K2210" s="184">
        <v>46701.05</v>
      </c>
      <c r="L2210" s="184">
        <v>161500.79</v>
      </c>
      <c r="M2210" s="184">
        <v>188299.23</v>
      </c>
      <c r="N2210" s="184">
        <v>192574.09</v>
      </c>
      <c r="O2210" s="184">
        <v>213308.31</v>
      </c>
    </row>
    <row r="2211" spans="1:15" ht="20.25" customHeight="1" thickBot="1" x14ac:dyDescent="0.3">
      <c r="A2211" s="242" t="s">
        <v>251</v>
      </c>
      <c r="B2211" s="241"/>
      <c r="C2211" s="43"/>
      <c r="D2211" s="178" t="s">
        <v>125</v>
      </c>
      <c r="E2211" s="221"/>
      <c r="F2211" s="221"/>
      <c r="G2211" s="221"/>
      <c r="H2211" s="221"/>
      <c r="I2211" s="221"/>
      <c r="J2211" s="221"/>
      <c r="K2211" s="221"/>
      <c r="L2211" s="221"/>
      <c r="M2211" s="221"/>
      <c r="N2211" s="221"/>
      <c r="O2211" s="222"/>
    </row>
    <row r="2212" spans="1:15" ht="16.5" thickBot="1" x14ac:dyDescent="0.3">
      <c r="A2212" s="223" t="s">
        <v>302</v>
      </c>
      <c r="B2212" s="224"/>
      <c r="C2212" s="224"/>
      <c r="D2212" s="224"/>
      <c r="E2212" s="224"/>
      <c r="F2212" s="224"/>
      <c r="G2212" s="224"/>
      <c r="H2212" s="224"/>
      <c r="I2212" s="224"/>
      <c r="J2212" s="224"/>
      <c r="K2212" s="224"/>
      <c r="L2212" s="224"/>
      <c r="M2212" s="224"/>
      <c r="N2212" s="224"/>
      <c r="O2212" s="224"/>
    </row>
    <row r="2213" spans="1:15" s="41" customFormat="1" ht="29.25" customHeight="1" thickBot="1" x14ac:dyDescent="0.3">
      <c r="A2213" s="215" t="s">
        <v>11</v>
      </c>
      <c r="B2213" s="219" t="s">
        <v>293</v>
      </c>
      <c r="C2213" s="220"/>
      <c r="D2213" s="179">
        <v>138102</v>
      </c>
      <c r="E2213" s="179">
        <v>129072</v>
      </c>
      <c r="F2213" s="179">
        <v>179916</v>
      </c>
      <c r="G2213" s="179">
        <v>151248</v>
      </c>
      <c r="H2213" s="179">
        <v>123165</v>
      </c>
      <c r="I2213" s="179">
        <v>95505</v>
      </c>
      <c r="J2213" s="179">
        <v>94857</v>
      </c>
      <c r="K2213" s="179">
        <v>100320</v>
      </c>
      <c r="L2213" s="179">
        <v>89943</v>
      </c>
      <c r="M2213" s="179">
        <v>122463</v>
      </c>
      <c r="N2213" s="179">
        <v>128943</v>
      </c>
      <c r="O2213" s="179">
        <v>126528</v>
      </c>
    </row>
    <row r="2214" spans="1:15" ht="16.5" thickBot="1" x14ac:dyDescent="0.3">
      <c r="A2214" s="215" t="s">
        <v>12</v>
      </c>
      <c r="B2214" s="225" t="s">
        <v>291</v>
      </c>
      <c r="C2214" s="226"/>
      <c r="D2214" s="179">
        <v>56196</v>
      </c>
      <c r="E2214" s="179">
        <v>33816</v>
      </c>
      <c r="F2214" s="179">
        <v>42497</v>
      </c>
      <c r="G2214" s="179">
        <v>53983</v>
      </c>
      <c r="H2214" s="179">
        <v>42996</v>
      </c>
      <c r="I2214" s="179">
        <v>37345</v>
      </c>
      <c r="J2214" s="179">
        <v>62197</v>
      </c>
      <c r="K2214" s="179">
        <v>79051</v>
      </c>
      <c r="L2214" s="179">
        <v>45268</v>
      </c>
      <c r="M2214" s="179">
        <v>68398</v>
      </c>
      <c r="N2214" s="179">
        <v>73235</v>
      </c>
      <c r="O2214" s="179">
        <v>66654</v>
      </c>
    </row>
    <row r="2215" spans="1:15" ht="33" customHeight="1" thickBot="1" x14ac:dyDescent="0.3">
      <c r="A2215" s="215" t="s">
        <v>13</v>
      </c>
      <c r="B2215" s="219" t="s">
        <v>292</v>
      </c>
      <c r="C2215" s="220"/>
      <c r="D2215" s="180">
        <v>81906</v>
      </c>
      <c r="E2215" s="180">
        <v>95256</v>
      </c>
      <c r="F2215" s="180">
        <v>137419</v>
      </c>
      <c r="G2215" s="180">
        <v>97265</v>
      </c>
      <c r="H2215" s="180">
        <v>80169</v>
      </c>
      <c r="I2215" s="180">
        <v>58160</v>
      </c>
      <c r="J2215" s="180">
        <v>32660</v>
      </c>
      <c r="K2215" s="180">
        <v>21269</v>
      </c>
      <c r="L2215" s="180">
        <v>44675</v>
      </c>
      <c r="M2215" s="180">
        <v>54065</v>
      </c>
      <c r="N2215" s="180">
        <v>55708</v>
      </c>
      <c r="O2215" s="180">
        <v>59874</v>
      </c>
    </row>
    <row r="2216" spans="1:15" ht="36" customHeight="1" thickBot="1" x14ac:dyDescent="0.3">
      <c r="A2216" s="215" t="s">
        <v>14</v>
      </c>
      <c r="B2216" s="219" t="s">
        <v>27</v>
      </c>
      <c r="C2216" s="220"/>
      <c r="D2216" s="181">
        <v>0.59308337315896942</v>
      </c>
      <c r="E2216" s="181">
        <v>0.73800669393826701</v>
      </c>
      <c r="F2216" s="181">
        <v>0.76379532670801931</v>
      </c>
      <c r="G2216" s="181">
        <v>0.6430828837406114</v>
      </c>
      <c r="H2216" s="181">
        <v>0.65090731944951896</v>
      </c>
      <c r="I2216" s="181">
        <v>0.60897335218051407</v>
      </c>
      <c r="J2216" s="181">
        <v>0.34430774745142689</v>
      </c>
      <c r="K2216" s="181">
        <v>0.2120115629984051</v>
      </c>
      <c r="L2216" s="181">
        <v>0.49670346775179836</v>
      </c>
      <c r="M2216" s="181">
        <v>0.44148028384083354</v>
      </c>
      <c r="N2216" s="181">
        <v>0.43203586080671302</v>
      </c>
      <c r="O2216" s="181">
        <v>0.47320751138088013</v>
      </c>
    </row>
    <row r="2217" spans="1:15" ht="81.75" customHeight="1" thickBot="1" x14ac:dyDescent="0.3">
      <c r="A2217" s="215" t="s">
        <v>28</v>
      </c>
      <c r="B2217" s="219" t="s">
        <v>29</v>
      </c>
      <c r="C2217" s="220"/>
      <c r="D2217" s="187">
        <v>5.227803530549056</v>
      </c>
      <c r="E2217" s="187">
        <v>5.227803530549056</v>
      </c>
      <c r="F2217" s="187">
        <v>5.227803530549056</v>
      </c>
      <c r="G2217" s="187">
        <v>5.227803530549056</v>
      </c>
      <c r="H2217" s="187">
        <v>5.227803530549056</v>
      </c>
      <c r="I2217" s="187">
        <v>5.227803530549056</v>
      </c>
      <c r="J2217" s="187">
        <v>5.227803530549056</v>
      </c>
      <c r="K2217" s="187">
        <v>5.227803530549056</v>
      </c>
      <c r="L2217" s="187">
        <v>5.227803530549056</v>
      </c>
      <c r="M2217" s="187">
        <v>5.227803530549056</v>
      </c>
      <c r="N2217" s="187">
        <v>5.227803530549056</v>
      </c>
      <c r="O2217" s="187">
        <v>5.227803530549056</v>
      </c>
    </row>
    <row r="2218" spans="1:15" ht="51" customHeight="1" thickBot="1" x14ac:dyDescent="0.3">
      <c r="A2218" s="215" t="s">
        <v>30</v>
      </c>
      <c r="B2218" s="219" t="s">
        <v>31</v>
      </c>
      <c r="C2218" s="220"/>
      <c r="D2218" s="182">
        <v>0.48071719161377241</v>
      </c>
      <c r="E2218" s="182">
        <v>0.62564051239306995</v>
      </c>
      <c r="F2218" s="182">
        <v>0.65142914516282224</v>
      </c>
      <c r="G2218" s="182">
        <v>0.53071670219541445</v>
      </c>
      <c r="H2218" s="182">
        <v>0.5385411379043219</v>
      </c>
      <c r="I2218" s="182">
        <v>0.49660717063531706</v>
      </c>
      <c r="J2218" s="182">
        <v>0.23194156590622989</v>
      </c>
      <c r="K2218" s="182">
        <v>9.9645381453208087E-2</v>
      </c>
      <c r="L2218" s="182">
        <v>0.38433728620660135</v>
      </c>
      <c r="M2218" s="182">
        <v>0.32911410229563653</v>
      </c>
      <c r="N2218" s="182">
        <v>0.31966967926151602</v>
      </c>
      <c r="O2218" s="182">
        <v>0.36084132983568312</v>
      </c>
    </row>
    <row r="2219" spans="1:15" ht="83.25" customHeight="1" thickBot="1" x14ac:dyDescent="0.3">
      <c r="A2219" s="215" t="s">
        <v>32</v>
      </c>
      <c r="B2219" s="219" t="s">
        <v>33</v>
      </c>
      <c r="C2219" s="220"/>
      <c r="D2219" s="183">
        <v>66388</v>
      </c>
      <c r="E2219" s="183">
        <v>80753</v>
      </c>
      <c r="F2219" s="183">
        <v>117203</v>
      </c>
      <c r="G2219" s="183">
        <v>80270</v>
      </c>
      <c r="H2219" s="183">
        <v>66329</v>
      </c>
      <c r="I2219" s="183">
        <v>47428</v>
      </c>
      <c r="J2219" s="183">
        <v>22001</v>
      </c>
      <c r="K2219" s="183">
        <v>9996</v>
      </c>
      <c r="L2219" s="183">
        <v>34568</v>
      </c>
      <c r="M2219" s="183">
        <v>40304</v>
      </c>
      <c r="N2219" s="183">
        <v>41219</v>
      </c>
      <c r="O2219" s="183">
        <v>45657</v>
      </c>
    </row>
    <row r="2220" spans="1:15" ht="53.25" customHeight="1" thickBot="1" x14ac:dyDescent="0.3">
      <c r="A2220" s="215" t="s">
        <v>34</v>
      </c>
      <c r="B2220" s="219" t="s">
        <v>35</v>
      </c>
      <c r="C2220" s="220"/>
      <c r="D2220" s="184">
        <v>347063.42078609072</v>
      </c>
      <c r="E2220" s="184">
        <v>422160.81850242789</v>
      </c>
      <c r="F2220" s="184">
        <v>612714.25719094102</v>
      </c>
      <c r="G2220" s="184">
        <v>419635.78939717275</v>
      </c>
      <c r="H2220" s="184">
        <v>346754.98037778836</v>
      </c>
      <c r="I2220" s="184">
        <v>247944.26584688062</v>
      </c>
      <c r="J2220" s="184">
        <v>115016.90547560978</v>
      </c>
      <c r="K2220" s="184">
        <v>52257.124091368365</v>
      </c>
      <c r="L2220" s="184">
        <v>180714.71244401977</v>
      </c>
      <c r="M2220" s="184">
        <v>210701.39349524915</v>
      </c>
      <c r="N2220" s="184">
        <v>215484.83372570155</v>
      </c>
      <c r="O2220" s="184">
        <v>238685.82579427824</v>
      </c>
    </row>
    <row r="2221" spans="1:15" ht="48.75" customHeight="1" thickBot="1" x14ac:dyDescent="0.3">
      <c r="A2221" s="215" t="s">
        <v>36</v>
      </c>
      <c r="B2221" s="219" t="s">
        <v>37</v>
      </c>
      <c r="C2221" s="220"/>
      <c r="D2221" s="184">
        <v>323810.17</v>
      </c>
      <c r="E2221" s="184">
        <v>393876.04</v>
      </c>
      <c r="F2221" s="184">
        <v>571662.4</v>
      </c>
      <c r="G2221" s="184">
        <v>391520.19</v>
      </c>
      <c r="H2221" s="184">
        <v>323522.40000000002</v>
      </c>
      <c r="I2221" s="184">
        <v>231332</v>
      </c>
      <c r="J2221" s="184">
        <v>107310.77</v>
      </c>
      <c r="K2221" s="184">
        <v>48755.9</v>
      </c>
      <c r="L2221" s="184">
        <v>168606.83</v>
      </c>
      <c r="M2221" s="184">
        <v>196584.4</v>
      </c>
      <c r="N2221" s="184">
        <v>201047.35</v>
      </c>
      <c r="O2221" s="184">
        <v>222693.88</v>
      </c>
    </row>
    <row r="2222" spans="1:15" ht="27.75" customHeight="1" thickBot="1" x14ac:dyDescent="0.3">
      <c r="A2222" s="242" t="s">
        <v>251</v>
      </c>
      <c r="B2222" s="241"/>
      <c r="C2222" s="43"/>
      <c r="D2222" s="178" t="s">
        <v>125</v>
      </c>
      <c r="E2222" s="221"/>
      <c r="F2222" s="221"/>
      <c r="G2222" s="221"/>
      <c r="H2222" s="221"/>
      <c r="I2222" s="221"/>
      <c r="J2222" s="221"/>
      <c r="K2222" s="221"/>
      <c r="L2222" s="221"/>
      <c r="M2222" s="221"/>
      <c r="N2222" s="221"/>
      <c r="O2222" s="222"/>
    </row>
    <row r="2223" spans="1:15" ht="16.5" thickBot="1" x14ac:dyDescent="0.3">
      <c r="A2223" s="223" t="s">
        <v>1402</v>
      </c>
      <c r="B2223" s="224"/>
      <c r="C2223" s="224"/>
      <c r="D2223" s="224"/>
      <c r="E2223" s="224"/>
      <c r="F2223" s="224"/>
      <c r="G2223" s="224"/>
      <c r="H2223" s="224"/>
      <c r="I2223" s="224"/>
      <c r="J2223" s="224"/>
      <c r="K2223" s="224"/>
      <c r="L2223" s="224"/>
      <c r="M2223" s="224"/>
      <c r="N2223" s="224"/>
      <c r="O2223" s="224"/>
    </row>
    <row r="2224" spans="1:15" s="41" customFormat="1" ht="29.25" customHeight="1" thickBot="1" x14ac:dyDescent="0.3">
      <c r="A2224" s="215" t="s">
        <v>11</v>
      </c>
      <c r="B2224" s="219" t="s">
        <v>293</v>
      </c>
      <c r="C2224" s="220"/>
      <c r="D2224" s="179">
        <v>138102</v>
      </c>
      <c r="E2224" s="179">
        <v>129072</v>
      </c>
      <c r="F2224" s="179">
        <v>179916</v>
      </c>
      <c r="G2224" s="179">
        <v>151248</v>
      </c>
      <c r="H2224" s="179">
        <v>123165</v>
      </c>
      <c r="I2224" s="179">
        <v>95505</v>
      </c>
      <c r="J2224" s="179">
        <v>94857</v>
      </c>
      <c r="K2224" s="179">
        <v>100320</v>
      </c>
      <c r="L2224" s="179">
        <v>89943</v>
      </c>
      <c r="M2224" s="179">
        <v>122463</v>
      </c>
      <c r="N2224" s="179">
        <v>128943</v>
      </c>
      <c r="O2224" s="179">
        <v>126528</v>
      </c>
    </row>
    <row r="2225" spans="1:15" ht="16.5" thickBot="1" x14ac:dyDescent="0.3">
      <c r="A2225" s="215" t="s">
        <v>12</v>
      </c>
      <c r="B2225" s="225" t="s">
        <v>291</v>
      </c>
      <c r="C2225" s="226"/>
      <c r="D2225" s="179">
        <v>56196</v>
      </c>
      <c r="E2225" s="179">
        <v>33816</v>
      </c>
      <c r="F2225" s="179">
        <v>42497</v>
      </c>
      <c r="G2225" s="179">
        <v>53983</v>
      </c>
      <c r="H2225" s="179">
        <v>42996</v>
      </c>
      <c r="I2225" s="179">
        <v>37345</v>
      </c>
      <c r="J2225" s="179">
        <v>62197</v>
      </c>
      <c r="K2225" s="179">
        <v>79051</v>
      </c>
      <c r="L2225" s="179">
        <v>45268</v>
      </c>
      <c r="M2225" s="179">
        <v>68398</v>
      </c>
      <c r="N2225" s="179">
        <v>73235</v>
      </c>
      <c r="O2225" s="179">
        <v>66654</v>
      </c>
    </row>
    <row r="2226" spans="1:15" ht="33" customHeight="1" thickBot="1" x14ac:dyDescent="0.3">
      <c r="A2226" s="215" t="s">
        <v>13</v>
      </c>
      <c r="B2226" s="219" t="s">
        <v>292</v>
      </c>
      <c r="C2226" s="220"/>
      <c r="D2226" s="180">
        <v>81906</v>
      </c>
      <c r="E2226" s="180">
        <v>95256</v>
      </c>
      <c r="F2226" s="180">
        <v>137419</v>
      </c>
      <c r="G2226" s="180">
        <v>97265</v>
      </c>
      <c r="H2226" s="180">
        <v>80169</v>
      </c>
      <c r="I2226" s="180">
        <v>58160</v>
      </c>
      <c r="J2226" s="180">
        <v>32660</v>
      </c>
      <c r="K2226" s="180">
        <v>21269</v>
      </c>
      <c r="L2226" s="180">
        <v>44675</v>
      </c>
      <c r="M2226" s="180">
        <v>54065</v>
      </c>
      <c r="N2226" s="180">
        <v>55708</v>
      </c>
      <c r="O2226" s="180">
        <v>59874</v>
      </c>
    </row>
    <row r="2227" spans="1:15" ht="36" customHeight="1" thickBot="1" x14ac:dyDescent="0.3">
      <c r="A2227" s="215" t="s">
        <v>14</v>
      </c>
      <c r="B2227" s="219" t="s">
        <v>27</v>
      </c>
      <c r="C2227" s="220"/>
      <c r="D2227" s="181">
        <v>0.59308337315896942</v>
      </c>
      <c r="E2227" s="181">
        <v>0.73800669393826701</v>
      </c>
      <c r="F2227" s="181">
        <v>0.76379532670801931</v>
      </c>
      <c r="G2227" s="181">
        <v>0.6430828837406114</v>
      </c>
      <c r="H2227" s="181">
        <v>0.65090731944951896</v>
      </c>
      <c r="I2227" s="181">
        <v>0.60897335218051407</v>
      </c>
      <c r="J2227" s="181">
        <v>0.34430774745142689</v>
      </c>
      <c r="K2227" s="181">
        <v>0.2120115629984051</v>
      </c>
      <c r="L2227" s="181">
        <v>0.49670346775179836</v>
      </c>
      <c r="M2227" s="181">
        <v>0.44148028384083354</v>
      </c>
      <c r="N2227" s="181">
        <v>0.43203586080671302</v>
      </c>
      <c r="O2227" s="181">
        <v>0.47320751138088013</v>
      </c>
    </row>
    <row r="2228" spans="1:15" ht="81.75" customHeight="1" thickBot="1" x14ac:dyDescent="0.3">
      <c r="A2228" s="215" t="s">
        <v>28</v>
      </c>
      <c r="B2228" s="219" t="s">
        <v>29</v>
      </c>
      <c r="C2228" s="220"/>
      <c r="D2228" s="187">
        <v>5.4369156717710183</v>
      </c>
      <c r="E2228" s="187">
        <v>5.4369156717710183</v>
      </c>
      <c r="F2228" s="187">
        <v>5.4369156717710183</v>
      </c>
      <c r="G2228" s="187">
        <v>5.4369156717710183</v>
      </c>
      <c r="H2228" s="187">
        <v>5.4369156717710183</v>
      </c>
      <c r="I2228" s="187">
        <v>5.4369156717710183</v>
      </c>
      <c r="J2228" s="187">
        <v>5.4369156717710183</v>
      </c>
      <c r="K2228" s="187">
        <v>5.4369156717710183</v>
      </c>
      <c r="L2228" s="187">
        <v>5.4369156717710183</v>
      </c>
      <c r="M2228" s="187">
        <v>5.4369156717710183</v>
      </c>
      <c r="N2228" s="187">
        <v>5.4369156717710183</v>
      </c>
      <c r="O2228" s="187">
        <v>5.4369156717710183</v>
      </c>
    </row>
    <row r="2229" spans="1:15" ht="51" customHeight="1" thickBot="1" x14ac:dyDescent="0.3">
      <c r="A2229" s="215" t="s">
        <v>30</v>
      </c>
      <c r="B2229" s="219" t="s">
        <v>31</v>
      </c>
      <c r="C2229" s="220"/>
      <c r="D2229" s="182">
        <v>0.48071719161377241</v>
      </c>
      <c r="E2229" s="182">
        <v>0.62564051239306995</v>
      </c>
      <c r="F2229" s="182">
        <v>0.65142914516282224</v>
      </c>
      <c r="G2229" s="182">
        <v>0.53071670219541445</v>
      </c>
      <c r="H2229" s="182">
        <v>0.5385411379043219</v>
      </c>
      <c r="I2229" s="182">
        <v>0.49660717063531706</v>
      </c>
      <c r="J2229" s="182">
        <v>0.23194156590622989</v>
      </c>
      <c r="K2229" s="182">
        <v>9.9645381453208087E-2</v>
      </c>
      <c r="L2229" s="182">
        <v>0.38433728620660135</v>
      </c>
      <c r="M2229" s="182">
        <v>0.32911410229563653</v>
      </c>
      <c r="N2229" s="182">
        <v>0.31966967926151602</v>
      </c>
      <c r="O2229" s="182">
        <v>0.36084132983568312</v>
      </c>
    </row>
    <row r="2230" spans="1:15" ht="83.25" customHeight="1" thickBot="1" x14ac:dyDescent="0.3">
      <c r="A2230" s="215" t="s">
        <v>32</v>
      </c>
      <c r="B2230" s="219" t="s">
        <v>33</v>
      </c>
      <c r="C2230" s="220"/>
      <c r="D2230" s="183">
        <v>66388</v>
      </c>
      <c r="E2230" s="183">
        <v>80753</v>
      </c>
      <c r="F2230" s="183">
        <v>117203</v>
      </c>
      <c r="G2230" s="183">
        <v>80270</v>
      </c>
      <c r="H2230" s="183">
        <v>66329</v>
      </c>
      <c r="I2230" s="183">
        <v>47428</v>
      </c>
      <c r="J2230" s="183">
        <v>22001</v>
      </c>
      <c r="K2230" s="183">
        <v>9996</v>
      </c>
      <c r="L2230" s="183">
        <v>34568</v>
      </c>
      <c r="M2230" s="183">
        <v>40304</v>
      </c>
      <c r="N2230" s="183">
        <v>41219</v>
      </c>
      <c r="O2230" s="183">
        <v>45657</v>
      </c>
    </row>
    <row r="2231" spans="1:15" ht="53.25" customHeight="1" thickBot="1" x14ac:dyDescent="0.3">
      <c r="A2231" s="215" t="s">
        <v>34</v>
      </c>
      <c r="B2231" s="219" t="s">
        <v>35</v>
      </c>
      <c r="C2231" s="220"/>
      <c r="D2231" s="184">
        <v>360945.95761753438</v>
      </c>
      <c r="E2231" s="184">
        <v>439047.25124252506</v>
      </c>
      <c r="F2231" s="184">
        <v>637222.82747857866</v>
      </c>
      <c r="G2231" s="184">
        <v>436421.22097305965</v>
      </c>
      <c r="H2231" s="184">
        <v>360625.17959289986</v>
      </c>
      <c r="I2231" s="184">
        <v>257862.03648075587</v>
      </c>
      <c r="J2231" s="184">
        <v>119617.58169463418</v>
      </c>
      <c r="K2231" s="184">
        <v>54347.409055023098</v>
      </c>
      <c r="L2231" s="184">
        <v>187943.30094178056</v>
      </c>
      <c r="M2231" s="184">
        <v>219129.44923505912</v>
      </c>
      <c r="N2231" s="184">
        <v>224104.2270747296</v>
      </c>
      <c r="O2231" s="184">
        <v>248233.25882604939</v>
      </c>
    </row>
    <row r="2232" spans="1:15" ht="48.75" customHeight="1" thickBot="1" x14ac:dyDescent="0.3">
      <c r="A2232" s="215" t="s">
        <v>36</v>
      </c>
      <c r="B2232" s="219" t="s">
        <v>37</v>
      </c>
      <c r="C2232" s="220"/>
      <c r="D2232" s="184">
        <v>336762.58</v>
      </c>
      <c r="E2232" s="184">
        <v>409631.09</v>
      </c>
      <c r="F2232" s="184">
        <v>594528.9</v>
      </c>
      <c r="G2232" s="184">
        <v>407181</v>
      </c>
      <c r="H2232" s="184">
        <v>336463.29</v>
      </c>
      <c r="I2232" s="184">
        <v>240585.28</v>
      </c>
      <c r="J2232" s="184">
        <v>111603.2</v>
      </c>
      <c r="K2232" s="184">
        <v>50706.13</v>
      </c>
      <c r="L2232" s="184">
        <v>175351.1</v>
      </c>
      <c r="M2232" s="184">
        <v>204447.78</v>
      </c>
      <c r="N2232" s="184">
        <v>209089.24</v>
      </c>
      <c r="O2232" s="184">
        <v>231601.63</v>
      </c>
    </row>
    <row r="2233" spans="1:15" ht="20.25" customHeight="1" thickBot="1" x14ac:dyDescent="0.3">
      <c r="A2233" s="242" t="s">
        <v>252</v>
      </c>
      <c r="B2233" s="241"/>
      <c r="C2233" s="42"/>
      <c r="D2233" s="190" t="s">
        <v>128</v>
      </c>
      <c r="E2233" s="230"/>
      <c r="F2233" s="230"/>
      <c r="G2233" s="230"/>
      <c r="H2233" s="230"/>
      <c r="I2233" s="230"/>
      <c r="J2233" s="230"/>
      <c r="K2233" s="230"/>
      <c r="L2233" s="230"/>
      <c r="M2233" s="230"/>
      <c r="N2233" s="230"/>
      <c r="O2233" s="231"/>
    </row>
    <row r="2234" spans="1:15" ht="16.5" thickBot="1" x14ac:dyDescent="0.3">
      <c r="A2234" s="223" t="s">
        <v>294</v>
      </c>
      <c r="B2234" s="232"/>
      <c r="C2234" s="232"/>
      <c r="D2234" s="232"/>
      <c r="E2234" s="232"/>
      <c r="F2234" s="232"/>
      <c r="G2234" s="232"/>
      <c r="H2234" s="232"/>
      <c r="I2234" s="232"/>
      <c r="J2234" s="232"/>
      <c r="K2234" s="232"/>
      <c r="L2234" s="232"/>
      <c r="M2234" s="232"/>
      <c r="N2234" s="232"/>
      <c r="O2234" s="233"/>
    </row>
    <row r="2235" spans="1:15" s="41" customFormat="1" ht="29.25" customHeight="1" thickBot="1" x14ac:dyDescent="0.3">
      <c r="A2235" s="215" t="s">
        <v>11</v>
      </c>
      <c r="B2235" s="219" t="s">
        <v>293</v>
      </c>
      <c r="C2235" s="220"/>
      <c r="D2235" s="183">
        <v>22188</v>
      </c>
      <c r="E2235" s="183">
        <v>20802</v>
      </c>
      <c r="F2235" s="183">
        <v>20103</v>
      </c>
      <c r="G2235" s="183">
        <v>19622</v>
      </c>
      <c r="H2235" s="183">
        <v>17182</v>
      </c>
      <c r="I2235" s="183">
        <v>12383</v>
      </c>
      <c r="J2235" s="183">
        <v>12123</v>
      </c>
      <c r="K2235" s="183">
        <v>13459</v>
      </c>
      <c r="L2235" s="183">
        <v>14641</v>
      </c>
      <c r="M2235" s="183">
        <v>18356</v>
      </c>
      <c r="N2235" s="183">
        <v>24432</v>
      </c>
      <c r="O2235" s="183">
        <v>59128</v>
      </c>
    </row>
    <row r="2236" spans="1:15" ht="16.5" thickBot="1" x14ac:dyDescent="0.3">
      <c r="A2236" s="215" t="s">
        <v>12</v>
      </c>
      <c r="B2236" s="225" t="s">
        <v>291</v>
      </c>
      <c r="C2236" s="226"/>
      <c r="D2236" s="183">
        <v>8846</v>
      </c>
      <c r="E2236" s="183">
        <v>7604</v>
      </c>
      <c r="F2236" s="183">
        <v>7416</v>
      </c>
      <c r="G2236" s="183">
        <v>6825</v>
      </c>
      <c r="H2236" s="183">
        <v>9681</v>
      </c>
      <c r="I2236" s="183">
        <v>7361</v>
      </c>
      <c r="J2236" s="183">
        <v>8836</v>
      </c>
      <c r="K2236" s="183">
        <v>7867</v>
      </c>
      <c r="L2236" s="183">
        <v>8520</v>
      </c>
      <c r="M2236" s="183">
        <v>8628</v>
      </c>
      <c r="N2236" s="183">
        <v>8916</v>
      </c>
      <c r="O2236" s="183">
        <v>8412</v>
      </c>
    </row>
    <row r="2237" spans="1:15" ht="33" customHeight="1" thickBot="1" x14ac:dyDescent="0.3">
      <c r="A2237" s="215" t="s">
        <v>13</v>
      </c>
      <c r="B2237" s="219" t="s">
        <v>292</v>
      </c>
      <c r="C2237" s="220"/>
      <c r="D2237" s="188">
        <v>13342</v>
      </c>
      <c r="E2237" s="188">
        <v>13198</v>
      </c>
      <c r="F2237" s="188">
        <v>12687</v>
      </c>
      <c r="G2237" s="188">
        <v>12797</v>
      </c>
      <c r="H2237" s="188">
        <v>7501</v>
      </c>
      <c r="I2237" s="188">
        <v>5022</v>
      </c>
      <c r="J2237" s="188">
        <v>3287</v>
      </c>
      <c r="K2237" s="188">
        <v>5592</v>
      </c>
      <c r="L2237" s="188">
        <v>6121</v>
      </c>
      <c r="M2237" s="188">
        <v>9728</v>
      </c>
      <c r="N2237" s="188">
        <v>15516</v>
      </c>
      <c r="O2237" s="188">
        <v>50716</v>
      </c>
    </row>
    <row r="2238" spans="1:15" ht="36" customHeight="1" thickBot="1" x14ac:dyDescent="0.3">
      <c r="A2238" s="215" t="s">
        <v>14</v>
      </c>
      <c r="B2238" s="219" t="s">
        <v>27</v>
      </c>
      <c r="C2238" s="220"/>
      <c r="D2238" s="181">
        <v>0.60131602668108886</v>
      </c>
      <c r="E2238" s="181">
        <v>0.63445822517065664</v>
      </c>
      <c r="F2238" s="181">
        <v>0.6310998358453962</v>
      </c>
      <c r="G2238" s="181">
        <v>0.65217612883498111</v>
      </c>
      <c r="H2238" s="181">
        <v>0.43656151786753578</v>
      </c>
      <c r="I2238" s="181">
        <v>0.40555600419930549</v>
      </c>
      <c r="J2238" s="181">
        <v>0.27113750721768537</v>
      </c>
      <c r="K2238" s="181">
        <v>0.41548406270896798</v>
      </c>
      <c r="L2238" s="181">
        <v>0.41807253602895977</v>
      </c>
      <c r="M2238" s="181">
        <v>0.52996295489213341</v>
      </c>
      <c r="N2238" s="181">
        <v>0.63506876227897835</v>
      </c>
      <c r="O2238" s="181">
        <v>0.85773237721553242</v>
      </c>
    </row>
    <row r="2239" spans="1:15" ht="81.75" customHeight="1" thickBot="1" x14ac:dyDescent="0.3">
      <c r="A2239" s="215" t="s">
        <v>28</v>
      </c>
      <c r="B2239" s="219" t="s">
        <v>29</v>
      </c>
      <c r="C2239" s="220"/>
      <c r="D2239" s="174">
        <v>3.7071141797564278</v>
      </c>
      <c r="E2239" s="174">
        <v>3.7071141797564278</v>
      </c>
      <c r="F2239" s="174">
        <v>3.7071141797564278</v>
      </c>
      <c r="G2239" s="174">
        <v>3.7071141797564278</v>
      </c>
      <c r="H2239" s="174">
        <v>3.7071141797564278</v>
      </c>
      <c r="I2239" s="174">
        <v>3.7071141797564278</v>
      </c>
      <c r="J2239" s="174">
        <v>3.7071141797564278</v>
      </c>
      <c r="K2239" s="174">
        <v>3.7071141797564278</v>
      </c>
      <c r="L2239" s="174">
        <v>3.7071141797564278</v>
      </c>
      <c r="M2239" s="174">
        <v>3.7071141797564278</v>
      </c>
      <c r="N2239" s="174">
        <v>3.7071141797564278</v>
      </c>
      <c r="O2239" s="174">
        <v>3.7071141797564278</v>
      </c>
    </row>
    <row r="2240" spans="1:15" ht="51" customHeight="1" thickBot="1" x14ac:dyDescent="0.3">
      <c r="A2240" s="215" t="s">
        <v>30</v>
      </c>
      <c r="B2240" s="219" t="s">
        <v>31</v>
      </c>
      <c r="C2240" s="220"/>
      <c r="D2240" s="182">
        <v>0.60131602668108886</v>
      </c>
      <c r="E2240" s="182">
        <v>0.48276462398530762</v>
      </c>
      <c r="F2240" s="182">
        <v>0.47940623466004717</v>
      </c>
      <c r="G2240" s="182">
        <v>0.50048252764963208</v>
      </c>
      <c r="H2240" s="182">
        <v>0.28486791668218681</v>
      </c>
      <c r="I2240" s="182">
        <v>0.25386240301395646</v>
      </c>
      <c r="J2240" s="182">
        <v>0.11944390603233637</v>
      </c>
      <c r="K2240" s="182">
        <v>0.26379046152361896</v>
      </c>
      <c r="L2240" s="182">
        <v>0.26637893484361075</v>
      </c>
      <c r="M2240" s="182">
        <v>0.37826935370678438</v>
      </c>
      <c r="N2240" s="182">
        <v>0.48337516109362932</v>
      </c>
      <c r="O2240" s="182">
        <v>0.70603877603018339</v>
      </c>
    </row>
    <row r="2241" spans="1:15" ht="83.25" customHeight="1" thickBot="1" x14ac:dyDescent="0.3">
      <c r="A2241" s="215" t="s">
        <v>32</v>
      </c>
      <c r="B2241" s="219" t="s">
        <v>33</v>
      </c>
      <c r="C2241" s="220"/>
      <c r="D2241" s="183">
        <v>0</v>
      </c>
      <c r="E2241" s="183">
        <v>3156</v>
      </c>
      <c r="F2241" s="183">
        <v>3049</v>
      </c>
      <c r="G2241" s="183">
        <v>2977</v>
      </c>
      <c r="H2241" s="183">
        <v>2606</v>
      </c>
      <c r="I2241" s="183">
        <v>1878</v>
      </c>
      <c r="J2241" s="183">
        <v>1839</v>
      </c>
      <c r="K2241" s="183">
        <v>2042</v>
      </c>
      <c r="L2241" s="183">
        <v>2221</v>
      </c>
      <c r="M2241" s="183">
        <v>6944</v>
      </c>
      <c r="N2241" s="183">
        <v>11810</v>
      </c>
      <c r="O2241" s="183">
        <v>41747</v>
      </c>
    </row>
    <row r="2242" spans="1:15" ht="53.25" customHeight="1" thickBot="1" x14ac:dyDescent="0.3">
      <c r="A2242" s="215" t="s">
        <v>34</v>
      </c>
      <c r="B2242" s="219" t="s">
        <v>35</v>
      </c>
      <c r="C2242" s="220"/>
      <c r="D2242" s="184">
        <v>0</v>
      </c>
      <c r="E2242" s="185">
        <v>11699.652351311286</v>
      </c>
      <c r="F2242" s="185">
        <v>11302.991134077349</v>
      </c>
      <c r="G2242" s="185">
        <v>11036.078913134885</v>
      </c>
      <c r="H2242" s="185">
        <v>9660.7395524452513</v>
      </c>
      <c r="I2242" s="185">
        <v>6961.9604295825711</v>
      </c>
      <c r="J2242" s="185">
        <v>6817.3829765720702</v>
      </c>
      <c r="K2242" s="185">
        <v>7569.9271550626254</v>
      </c>
      <c r="L2242" s="185">
        <v>8233.5005932390268</v>
      </c>
      <c r="M2242" s="185">
        <v>25742.200864228635</v>
      </c>
      <c r="N2242" s="185">
        <v>43781.018462923414</v>
      </c>
      <c r="O2242" s="186">
        <v>154760.89566229159</v>
      </c>
    </row>
    <row r="2243" spans="1:15" ht="48.75" customHeight="1" thickBot="1" x14ac:dyDescent="0.3">
      <c r="A2243" s="215" t="s">
        <v>36</v>
      </c>
      <c r="B2243" s="219" t="s">
        <v>37</v>
      </c>
      <c r="C2243" s="220"/>
      <c r="D2243" s="184">
        <v>0</v>
      </c>
      <c r="E2243" s="184">
        <v>10915.78</v>
      </c>
      <c r="F2243" s="184">
        <v>10545.69</v>
      </c>
      <c r="G2243" s="184">
        <v>10296.66</v>
      </c>
      <c r="H2243" s="184">
        <v>9013.4699999999993</v>
      </c>
      <c r="I2243" s="184">
        <v>6495.51</v>
      </c>
      <c r="J2243" s="184">
        <v>6360.62</v>
      </c>
      <c r="K2243" s="184">
        <v>7062.74</v>
      </c>
      <c r="L2243" s="184">
        <v>7681.86</v>
      </c>
      <c r="M2243" s="184">
        <v>24017.47</v>
      </c>
      <c r="N2243" s="184">
        <v>40847.69</v>
      </c>
      <c r="O2243" s="184">
        <v>144391.92000000001</v>
      </c>
    </row>
    <row r="2244" spans="1:15" ht="20.25" customHeight="1" thickBot="1" x14ac:dyDescent="0.3">
      <c r="A2244" s="242" t="s">
        <v>252</v>
      </c>
      <c r="B2244" s="241"/>
      <c r="C2244" s="43"/>
      <c r="D2244" s="178" t="s">
        <v>128</v>
      </c>
      <c r="E2244" s="221"/>
      <c r="F2244" s="221"/>
      <c r="G2244" s="221"/>
      <c r="H2244" s="221"/>
      <c r="I2244" s="221"/>
      <c r="J2244" s="221"/>
      <c r="K2244" s="221"/>
      <c r="L2244" s="221"/>
      <c r="M2244" s="221"/>
      <c r="N2244" s="221"/>
      <c r="O2244" s="222"/>
    </row>
    <row r="2245" spans="1:15" ht="16.5" thickBot="1" x14ac:dyDescent="0.3">
      <c r="A2245" s="223" t="s">
        <v>295</v>
      </c>
      <c r="B2245" s="224"/>
      <c r="C2245" s="224"/>
      <c r="D2245" s="224"/>
      <c r="E2245" s="224"/>
      <c r="F2245" s="224"/>
      <c r="G2245" s="224"/>
      <c r="H2245" s="224"/>
      <c r="I2245" s="224"/>
      <c r="J2245" s="224"/>
      <c r="K2245" s="224"/>
      <c r="L2245" s="224"/>
      <c r="M2245" s="224"/>
      <c r="N2245" s="224"/>
      <c r="O2245" s="224"/>
    </row>
    <row r="2246" spans="1:15" s="41" customFormat="1" ht="29.25" customHeight="1" thickBot="1" x14ac:dyDescent="0.3">
      <c r="A2246" s="215" t="s">
        <v>11</v>
      </c>
      <c r="B2246" s="219" t="s">
        <v>293</v>
      </c>
      <c r="C2246" s="220"/>
      <c r="D2246" s="183">
        <v>22188</v>
      </c>
      <c r="E2246" s="183">
        <v>20802</v>
      </c>
      <c r="F2246" s="183">
        <v>20103</v>
      </c>
      <c r="G2246" s="183">
        <v>19622</v>
      </c>
      <c r="H2246" s="183">
        <v>17182</v>
      </c>
      <c r="I2246" s="183">
        <v>12383</v>
      </c>
      <c r="J2246" s="183">
        <v>12123</v>
      </c>
      <c r="K2246" s="183">
        <v>13459</v>
      </c>
      <c r="L2246" s="183">
        <v>14641</v>
      </c>
      <c r="M2246" s="183">
        <v>18356</v>
      </c>
      <c r="N2246" s="183">
        <v>24432</v>
      </c>
      <c r="O2246" s="183">
        <v>59128</v>
      </c>
    </row>
    <row r="2247" spans="1:15" ht="16.5" thickBot="1" x14ac:dyDescent="0.3">
      <c r="A2247" s="215" t="s">
        <v>12</v>
      </c>
      <c r="B2247" s="225" t="s">
        <v>291</v>
      </c>
      <c r="C2247" s="226"/>
      <c r="D2247" s="183">
        <v>8846</v>
      </c>
      <c r="E2247" s="183">
        <v>7604</v>
      </c>
      <c r="F2247" s="183">
        <v>7416</v>
      </c>
      <c r="G2247" s="183">
        <v>6825</v>
      </c>
      <c r="H2247" s="183">
        <v>9681</v>
      </c>
      <c r="I2247" s="183">
        <v>7361</v>
      </c>
      <c r="J2247" s="183">
        <v>8836</v>
      </c>
      <c r="K2247" s="183">
        <v>7867</v>
      </c>
      <c r="L2247" s="183">
        <v>8520</v>
      </c>
      <c r="M2247" s="183">
        <v>8628</v>
      </c>
      <c r="N2247" s="183">
        <v>8916</v>
      </c>
      <c r="O2247" s="183">
        <v>8412</v>
      </c>
    </row>
    <row r="2248" spans="1:15" ht="33" customHeight="1" thickBot="1" x14ac:dyDescent="0.3">
      <c r="A2248" s="215" t="s">
        <v>13</v>
      </c>
      <c r="B2248" s="219" t="s">
        <v>292</v>
      </c>
      <c r="C2248" s="220"/>
      <c r="D2248" s="188">
        <v>13342</v>
      </c>
      <c r="E2248" s="188">
        <v>13198</v>
      </c>
      <c r="F2248" s="188">
        <v>12687</v>
      </c>
      <c r="G2248" s="188">
        <v>12797</v>
      </c>
      <c r="H2248" s="188">
        <v>7501</v>
      </c>
      <c r="I2248" s="188">
        <v>5022</v>
      </c>
      <c r="J2248" s="188">
        <v>3287</v>
      </c>
      <c r="K2248" s="188">
        <v>5592</v>
      </c>
      <c r="L2248" s="188">
        <v>6121</v>
      </c>
      <c r="M2248" s="188">
        <v>9728</v>
      </c>
      <c r="N2248" s="188">
        <v>15516</v>
      </c>
      <c r="O2248" s="188">
        <v>50716</v>
      </c>
    </row>
    <row r="2249" spans="1:15" ht="36" customHeight="1" thickBot="1" x14ac:dyDescent="0.3">
      <c r="A2249" s="215" t="s">
        <v>14</v>
      </c>
      <c r="B2249" s="219" t="s">
        <v>27</v>
      </c>
      <c r="C2249" s="220"/>
      <c r="D2249" s="189">
        <v>0.60131602668108886</v>
      </c>
      <c r="E2249" s="189">
        <v>0.63445822517065664</v>
      </c>
      <c r="F2249" s="189">
        <v>0.6310998358453962</v>
      </c>
      <c r="G2249" s="189">
        <v>0.65217612883498111</v>
      </c>
      <c r="H2249" s="189">
        <v>0.43656151786753578</v>
      </c>
      <c r="I2249" s="189">
        <v>0.40555600419930549</v>
      </c>
      <c r="J2249" s="189">
        <v>0.27113750721768537</v>
      </c>
      <c r="K2249" s="189">
        <v>0.41548406270896798</v>
      </c>
      <c r="L2249" s="189">
        <v>0.41807253602895977</v>
      </c>
      <c r="M2249" s="189">
        <v>0.52996295489213341</v>
      </c>
      <c r="N2249" s="189">
        <v>0.63506876227897835</v>
      </c>
      <c r="O2249" s="189">
        <v>0.85773237721553242</v>
      </c>
    </row>
    <row r="2250" spans="1:15" ht="81.75" customHeight="1" thickBot="1" x14ac:dyDescent="0.3">
      <c r="A2250" s="215" t="s">
        <v>28</v>
      </c>
      <c r="B2250" s="219" t="s">
        <v>29</v>
      </c>
      <c r="C2250" s="220"/>
      <c r="D2250" s="187">
        <v>3.8692712723611922</v>
      </c>
      <c r="E2250" s="187">
        <v>3.8692712723611922</v>
      </c>
      <c r="F2250" s="187">
        <v>3.8692712723611922</v>
      </c>
      <c r="G2250" s="187">
        <v>3.8692712723611922</v>
      </c>
      <c r="H2250" s="187">
        <v>3.8692712723611922</v>
      </c>
      <c r="I2250" s="187">
        <v>3.8692712723611922</v>
      </c>
      <c r="J2250" s="187">
        <v>3.8692712723611922</v>
      </c>
      <c r="K2250" s="187">
        <v>3.8692712723611922</v>
      </c>
      <c r="L2250" s="187">
        <v>3.8692712723611922</v>
      </c>
      <c r="M2250" s="187">
        <v>3.8692712723611922</v>
      </c>
      <c r="N2250" s="187">
        <v>3.8692712723611922</v>
      </c>
      <c r="O2250" s="187">
        <v>3.8692712723611922</v>
      </c>
    </row>
    <row r="2251" spans="1:15" ht="51" customHeight="1" thickBot="1" x14ac:dyDescent="0.3">
      <c r="A2251" s="215" t="s">
        <v>30</v>
      </c>
      <c r="B2251" s="219" t="s">
        <v>31</v>
      </c>
      <c r="C2251" s="220"/>
      <c r="D2251" s="182">
        <v>0.44962242549573983</v>
      </c>
      <c r="E2251" s="182">
        <v>0.48276462398530762</v>
      </c>
      <c r="F2251" s="182">
        <v>0.47940623466004717</v>
      </c>
      <c r="G2251" s="182">
        <v>0.50048252764963208</v>
      </c>
      <c r="H2251" s="182">
        <v>0.28486791668218681</v>
      </c>
      <c r="I2251" s="182">
        <v>0.25386240301395646</v>
      </c>
      <c r="J2251" s="182">
        <v>0.11944390603233637</v>
      </c>
      <c r="K2251" s="182">
        <v>0.26379046152361896</v>
      </c>
      <c r="L2251" s="182">
        <v>0.26637893484361075</v>
      </c>
      <c r="M2251" s="182">
        <v>0.37826935370678438</v>
      </c>
      <c r="N2251" s="182">
        <v>0.48337516109362932</v>
      </c>
      <c r="O2251" s="182">
        <v>0.70603877603018339</v>
      </c>
    </row>
    <row r="2252" spans="1:15" ht="83.25" customHeight="1" thickBot="1" x14ac:dyDescent="0.3">
      <c r="A2252" s="215" t="s">
        <v>32</v>
      </c>
      <c r="B2252" s="219" t="s">
        <v>33</v>
      </c>
      <c r="C2252" s="220"/>
      <c r="D2252" s="183">
        <v>9976</v>
      </c>
      <c r="E2252" s="183">
        <v>10042</v>
      </c>
      <c r="F2252" s="183">
        <v>9638</v>
      </c>
      <c r="G2252" s="183">
        <v>9820</v>
      </c>
      <c r="H2252" s="183">
        <v>4895</v>
      </c>
      <c r="I2252" s="183">
        <v>3144</v>
      </c>
      <c r="J2252" s="183">
        <v>1448</v>
      </c>
      <c r="K2252" s="183">
        <v>3550</v>
      </c>
      <c r="L2252" s="183">
        <v>3900</v>
      </c>
      <c r="M2252" s="183">
        <v>6944</v>
      </c>
      <c r="N2252" s="183">
        <v>11810</v>
      </c>
      <c r="O2252" s="183">
        <v>41747</v>
      </c>
    </row>
    <row r="2253" spans="1:15" ht="53.25" customHeight="1" thickBot="1" x14ac:dyDescent="0.3">
      <c r="A2253" s="215" t="s">
        <v>34</v>
      </c>
      <c r="B2253" s="219" t="s">
        <v>35</v>
      </c>
      <c r="C2253" s="220"/>
      <c r="D2253" s="184">
        <v>38599.850213075253</v>
      </c>
      <c r="E2253" s="184">
        <v>38855.222117051089</v>
      </c>
      <c r="F2253" s="184">
        <v>37292.036523017174</v>
      </c>
      <c r="G2253" s="184">
        <v>37996.243894586907</v>
      </c>
      <c r="H2253" s="184">
        <v>18940.082878208035</v>
      </c>
      <c r="I2253" s="184">
        <v>12164.988880303588</v>
      </c>
      <c r="J2253" s="184">
        <v>5602.7048023790067</v>
      </c>
      <c r="K2253" s="184">
        <v>13735.913016882232</v>
      </c>
      <c r="L2253" s="184">
        <v>15090.15796220865</v>
      </c>
      <c r="M2253" s="184">
        <v>26868.219715276118</v>
      </c>
      <c r="N2253" s="184">
        <v>45696.093726585677</v>
      </c>
      <c r="O2253" s="184">
        <v>161530.4678072627</v>
      </c>
    </row>
    <row r="2254" spans="1:15" ht="48.75" customHeight="1" thickBot="1" x14ac:dyDescent="0.3">
      <c r="A2254" s="215" t="s">
        <v>36</v>
      </c>
      <c r="B2254" s="219" t="s">
        <v>37</v>
      </c>
      <c r="C2254" s="220"/>
      <c r="D2254" s="184">
        <v>36013.660000000003</v>
      </c>
      <c r="E2254" s="184">
        <v>36251.919999999998</v>
      </c>
      <c r="F2254" s="184">
        <v>34793.47</v>
      </c>
      <c r="G2254" s="184">
        <v>35450.5</v>
      </c>
      <c r="H2254" s="184">
        <v>17671.099999999999</v>
      </c>
      <c r="I2254" s="184">
        <v>11349.93</v>
      </c>
      <c r="J2254" s="184">
        <v>5227.32</v>
      </c>
      <c r="K2254" s="184">
        <v>12815.61</v>
      </c>
      <c r="L2254" s="184">
        <v>14079.12</v>
      </c>
      <c r="M2254" s="184">
        <v>25068.05</v>
      </c>
      <c r="N2254" s="184">
        <v>42634.46</v>
      </c>
      <c r="O2254" s="184">
        <v>150707.93</v>
      </c>
    </row>
    <row r="2255" spans="1:15" ht="21" customHeight="1" thickBot="1" x14ac:dyDescent="0.3">
      <c r="A2255" s="242" t="s">
        <v>252</v>
      </c>
      <c r="B2255" s="241"/>
      <c r="C2255" s="43"/>
      <c r="D2255" s="178" t="s">
        <v>128</v>
      </c>
      <c r="E2255" s="221"/>
      <c r="F2255" s="221"/>
      <c r="G2255" s="221"/>
      <c r="H2255" s="221"/>
      <c r="I2255" s="221"/>
      <c r="J2255" s="221"/>
      <c r="K2255" s="221"/>
      <c r="L2255" s="221"/>
      <c r="M2255" s="221"/>
      <c r="N2255" s="221"/>
      <c r="O2255" s="222"/>
    </row>
    <row r="2256" spans="1:15" ht="16.5" thickBot="1" x14ac:dyDescent="0.3">
      <c r="A2256" s="223" t="s">
        <v>296</v>
      </c>
      <c r="B2256" s="224"/>
      <c r="C2256" s="224"/>
      <c r="D2256" s="224"/>
      <c r="E2256" s="224"/>
      <c r="F2256" s="224"/>
      <c r="G2256" s="224"/>
      <c r="H2256" s="224"/>
      <c r="I2256" s="224"/>
      <c r="J2256" s="224"/>
      <c r="K2256" s="224"/>
      <c r="L2256" s="224"/>
      <c r="M2256" s="224"/>
      <c r="N2256" s="224"/>
      <c r="O2256" s="224"/>
    </row>
    <row r="2257" spans="1:15" s="41" customFormat="1" ht="29.25" customHeight="1" thickBot="1" x14ac:dyDescent="0.3">
      <c r="A2257" s="215" t="s">
        <v>11</v>
      </c>
      <c r="B2257" s="219" t="s">
        <v>293</v>
      </c>
      <c r="C2257" s="220"/>
      <c r="D2257" s="179">
        <v>22188</v>
      </c>
      <c r="E2257" s="179">
        <v>20802</v>
      </c>
      <c r="F2257" s="179">
        <v>20103</v>
      </c>
      <c r="G2257" s="179">
        <v>19622</v>
      </c>
      <c r="H2257" s="179">
        <v>17182</v>
      </c>
      <c r="I2257" s="179">
        <v>12383</v>
      </c>
      <c r="J2257" s="179">
        <v>12123</v>
      </c>
      <c r="K2257" s="179">
        <v>13459</v>
      </c>
      <c r="L2257" s="179">
        <v>14641</v>
      </c>
      <c r="M2257" s="179">
        <v>18356</v>
      </c>
      <c r="N2257" s="179">
        <v>24432</v>
      </c>
      <c r="O2257" s="179">
        <v>59128</v>
      </c>
    </row>
    <row r="2258" spans="1:15" ht="16.5" thickBot="1" x14ac:dyDescent="0.3">
      <c r="A2258" s="215" t="s">
        <v>12</v>
      </c>
      <c r="B2258" s="225" t="s">
        <v>291</v>
      </c>
      <c r="C2258" s="226"/>
      <c r="D2258" s="179">
        <v>8846</v>
      </c>
      <c r="E2258" s="179">
        <v>7604</v>
      </c>
      <c r="F2258" s="179">
        <v>7416</v>
      </c>
      <c r="G2258" s="179">
        <v>6825</v>
      </c>
      <c r="H2258" s="179">
        <v>9681</v>
      </c>
      <c r="I2258" s="179">
        <v>7361</v>
      </c>
      <c r="J2258" s="179">
        <v>8836</v>
      </c>
      <c r="K2258" s="179">
        <v>7867</v>
      </c>
      <c r="L2258" s="179">
        <v>8520</v>
      </c>
      <c r="M2258" s="179">
        <v>8628</v>
      </c>
      <c r="N2258" s="179">
        <v>8916</v>
      </c>
      <c r="O2258" s="179">
        <v>8412</v>
      </c>
    </row>
    <row r="2259" spans="1:15" ht="33" customHeight="1" thickBot="1" x14ac:dyDescent="0.3">
      <c r="A2259" s="215" t="s">
        <v>13</v>
      </c>
      <c r="B2259" s="219" t="s">
        <v>292</v>
      </c>
      <c r="C2259" s="220"/>
      <c r="D2259" s="180">
        <v>13342</v>
      </c>
      <c r="E2259" s="180">
        <v>13198</v>
      </c>
      <c r="F2259" s="180">
        <v>12687</v>
      </c>
      <c r="G2259" s="180">
        <v>12797</v>
      </c>
      <c r="H2259" s="180">
        <v>7501</v>
      </c>
      <c r="I2259" s="180">
        <v>5022</v>
      </c>
      <c r="J2259" s="180">
        <v>3287</v>
      </c>
      <c r="K2259" s="180">
        <v>5592</v>
      </c>
      <c r="L2259" s="180">
        <v>6121</v>
      </c>
      <c r="M2259" s="180">
        <v>9728</v>
      </c>
      <c r="N2259" s="180">
        <v>15516</v>
      </c>
      <c r="O2259" s="180">
        <v>50716</v>
      </c>
    </row>
    <row r="2260" spans="1:15" ht="36" customHeight="1" thickBot="1" x14ac:dyDescent="0.3">
      <c r="A2260" s="215" t="s">
        <v>14</v>
      </c>
      <c r="B2260" s="219" t="s">
        <v>27</v>
      </c>
      <c r="C2260" s="220"/>
      <c r="D2260" s="181">
        <v>0.60131602668108886</v>
      </c>
      <c r="E2260" s="181">
        <v>0.63445822517065664</v>
      </c>
      <c r="F2260" s="181">
        <v>0.6310998358453962</v>
      </c>
      <c r="G2260" s="181">
        <v>0.65217612883498111</v>
      </c>
      <c r="H2260" s="181">
        <v>0.43656151786753578</v>
      </c>
      <c r="I2260" s="181">
        <v>0.40555600419930549</v>
      </c>
      <c r="J2260" s="181">
        <v>0.27113750721768537</v>
      </c>
      <c r="K2260" s="181">
        <v>0.41548406270896798</v>
      </c>
      <c r="L2260" s="181">
        <v>0.41807253602895977</v>
      </c>
      <c r="M2260" s="181">
        <v>0.52996295489213341</v>
      </c>
      <c r="N2260" s="181">
        <v>0.63506876227897835</v>
      </c>
      <c r="O2260" s="181">
        <v>0.85773237721553242</v>
      </c>
    </row>
    <row r="2261" spans="1:15" ht="81.75" customHeight="1" thickBot="1" x14ac:dyDescent="0.3">
      <c r="A2261" s="215" t="s">
        <v>28</v>
      </c>
      <c r="B2261" s="219" t="s">
        <v>29</v>
      </c>
      <c r="C2261" s="220"/>
      <c r="D2261" s="187">
        <v>4.0385250397883876</v>
      </c>
      <c r="E2261" s="187">
        <v>4.0385250397883876</v>
      </c>
      <c r="F2261" s="187">
        <v>4.0385250397883876</v>
      </c>
      <c r="G2261" s="187">
        <v>4.0385250397883876</v>
      </c>
      <c r="H2261" s="187">
        <v>4.0385250397883876</v>
      </c>
      <c r="I2261" s="187">
        <v>4.0385250397883876</v>
      </c>
      <c r="J2261" s="187">
        <v>4.0385250397883876</v>
      </c>
      <c r="K2261" s="187">
        <v>4.0385250397883876</v>
      </c>
      <c r="L2261" s="187">
        <v>4.0385250397883876</v>
      </c>
      <c r="M2261" s="187">
        <v>4.0385250397883876</v>
      </c>
      <c r="N2261" s="187">
        <v>4.0385250397883876</v>
      </c>
      <c r="O2261" s="187">
        <v>4.0385250397883876</v>
      </c>
    </row>
    <row r="2262" spans="1:15" ht="51" customHeight="1" thickBot="1" x14ac:dyDescent="0.3">
      <c r="A2262" s="215" t="s">
        <v>30</v>
      </c>
      <c r="B2262" s="219" t="s">
        <v>31</v>
      </c>
      <c r="C2262" s="220"/>
      <c r="D2262" s="182">
        <v>0.44962242549573983</v>
      </c>
      <c r="E2262" s="182">
        <v>0.48276462398530762</v>
      </c>
      <c r="F2262" s="182">
        <v>0.47940623466004717</v>
      </c>
      <c r="G2262" s="182">
        <v>0.50048252764963208</v>
      </c>
      <c r="H2262" s="182">
        <v>0.28486791668218681</v>
      </c>
      <c r="I2262" s="182">
        <v>0.25386240301395646</v>
      </c>
      <c r="J2262" s="182">
        <v>0.11944390603233637</v>
      </c>
      <c r="K2262" s="182">
        <v>0.26379046152361896</v>
      </c>
      <c r="L2262" s="182">
        <v>0.26637893484361075</v>
      </c>
      <c r="M2262" s="182">
        <v>0.37826935370678438</v>
      </c>
      <c r="N2262" s="182">
        <v>0.48337516109362932</v>
      </c>
      <c r="O2262" s="182">
        <v>0.70603877603018339</v>
      </c>
    </row>
    <row r="2263" spans="1:15" ht="83.25" customHeight="1" thickBot="1" x14ac:dyDescent="0.3">
      <c r="A2263" s="215" t="s">
        <v>32</v>
      </c>
      <c r="B2263" s="219" t="s">
        <v>33</v>
      </c>
      <c r="C2263" s="220"/>
      <c r="D2263" s="183">
        <v>9976</v>
      </c>
      <c r="E2263" s="183">
        <v>10042</v>
      </c>
      <c r="F2263" s="183">
        <v>9638</v>
      </c>
      <c r="G2263" s="183">
        <v>9820</v>
      </c>
      <c r="H2263" s="183">
        <v>4895</v>
      </c>
      <c r="I2263" s="183">
        <v>3144</v>
      </c>
      <c r="J2263" s="183">
        <v>1448</v>
      </c>
      <c r="K2263" s="183">
        <v>3550</v>
      </c>
      <c r="L2263" s="183">
        <v>3900</v>
      </c>
      <c r="M2263" s="183">
        <v>6944</v>
      </c>
      <c r="N2263" s="183">
        <v>11810</v>
      </c>
      <c r="O2263" s="183">
        <v>41747</v>
      </c>
    </row>
    <row r="2264" spans="1:15" ht="53.25" customHeight="1" thickBot="1" x14ac:dyDescent="0.3">
      <c r="A2264" s="215" t="s">
        <v>34</v>
      </c>
      <c r="B2264" s="219" t="s">
        <v>35</v>
      </c>
      <c r="C2264" s="220"/>
      <c r="D2264" s="184">
        <v>40288.325796928955</v>
      </c>
      <c r="E2264" s="184">
        <v>40554.86844955499</v>
      </c>
      <c r="F2264" s="184">
        <v>38923.304333480482</v>
      </c>
      <c r="G2264" s="184">
        <v>39658.315890721969</v>
      </c>
      <c r="H2264" s="184">
        <v>19768.580069764157</v>
      </c>
      <c r="I2264" s="184">
        <v>12697.12272509469</v>
      </c>
      <c r="J2264" s="184">
        <v>5847.7842576135854</v>
      </c>
      <c r="K2264" s="184">
        <v>14336.763891248776</v>
      </c>
      <c r="L2264" s="184">
        <v>15750.247655174711</v>
      </c>
      <c r="M2264" s="184">
        <v>28043.517876290563</v>
      </c>
      <c r="N2264" s="184">
        <v>47694.980719900857</v>
      </c>
      <c r="O2264" s="184">
        <v>168596.30483604581</v>
      </c>
    </row>
    <row r="2265" spans="1:15" ht="48.75" customHeight="1" thickBot="1" x14ac:dyDescent="0.3">
      <c r="A2265" s="215" t="s">
        <v>36</v>
      </c>
      <c r="B2265" s="219" t="s">
        <v>37</v>
      </c>
      <c r="C2265" s="220"/>
      <c r="D2265" s="184">
        <v>37589.01</v>
      </c>
      <c r="E2265" s="184">
        <v>37837.69</v>
      </c>
      <c r="F2265" s="184">
        <v>36315.440000000002</v>
      </c>
      <c r="G2265" s="184">
        <v>37001.21</v>
      </c>
      <c r="H2265" s="184">
        <v>18444.09</v>
      </c>
      <c r="I2265" s="184">
        <v>11846.42</v>
      </c>
      <c r="J2265" s="184">
        <v>5455.98</v>
      </c>
      <c r="K2265" s="184">
        <v>13376.2</v>
      </c>
      <c r="L2265" s="184">
        <v>14694.98</v>
      </c>
      <c r="M2265" s="184">
        <v>26164.6</v>
      </c>
      <c r="N2265" s="184">
        <v>44499.42</v>
      </c>
      <c r="O2265" s="184">
        <v>157300.35</v>
      </c>
    </row>
    <row r="2266" spans="1:15" ht="21" customHeight="1" thickBot="1" x14ac:dyDescent="0.3">
      <c r="A2266" s="242" t="s">
        <v>252</v>
      </c>
      <c r="B2266" s="241"/>
      <c r="C2266" s="43"/>
      <c r="D2266" s="178" t="s">
        <v>128</v>
      </c>
      <c r="E2266" s="221"/>
      <c r="F2266" s="221"/>
      <c r="G2266" s="221"/>
      <c r="H2266" s="221"/>
      <c r="I2266" s="221"/>
      <c r="J2266" s="221"/>
      <c r="K2266" s="221"/>
      <c r="L2266" s="221"/>
      <c r="M2266" s="221"/>
      <c r="N2266" s="221"/>
      <c r="O2266" s="222"/>
    </row>
    <row r="2267" spans="1:15" ht="16.5" thickBot="1" x14ac:dyDescent="0.3">
      <c r="A2267" s="223" t="s">
        <v>297</v>
      </c>
      <c r="B2267" s="224"/>
      <c r="C2267" s="224"/>
      <c r="D2267" s="224"/>
      <c r="E2267" s="224"/>
      <c r="F2267" s="224"/>
      <c r="G2267" s="224"/>
      <c r="H2267" s="224"/>
      <c r="I2267" s="224"/>
      <c r="J2267" s="224"/>
      <c r="K2267" s="224"/>
      <c r="L2267" s="224"/>
      <c r="M2267" s="224"/>
      <c r="N2267" s="224"/>
      <c r="O2267" s="224"/>
    </row>
    <row r="2268" spans="1:15" s="41" customFormat="1" ht="29.25" customHeight="1" thickBot="1" x14ac:dyDescent="0.3">
      <c r="A2268" s="215" t="s">
        <v>11</v>
      </c>
      <c r="B2268" s="219" t="s">
        <v>293</v>
      </c>
      <c r="C2268" s="220"/>
      <c r="D2268" s="179">
        <v>22188</v>
      </c>
      <c r="E2268" s="179">
        <v>20802</v>
      </c>
      <c r="F2268" s="179">
        <v>20103</v>
      </c>
      <c r="G2268" s="179">
        <v>19622</v>
      </c>
      <c r="H2268" s="179">
        <v>17182</v>
      </c>
      <c r="I2268" s="179">
        <v>12383</v>
      </c>
      <c r="J2268" s="179">
        <v>12123</v>
      </c>
      <c r="K2268" s="179">
        <v>13459</v>
      </c>
      <c r="L2268" s="179">
        <v>14641</v>
      </c>
      <c r="M2268" s="179">
        <v>18356</v>
      </c>
      <c r="N2268" s="179">
        <v>24432</v>
      </c>
      <c r="O2268" s="179">
        <v>59128</v>
      </c>
    </row>
    <row r="2269" spans="1:15" ht="16.5" thickBot="1" x14ac:dyDescent="0.3">
      <c r="A2269" s="215" t="s">
        <v>12</v>
      </c>
      <c r="B2269" s="225" t="s">
        <v>291</v>
      </c>
      <c r="C2269" s="226"/>
      <c r="D2269" s="179">
        <v>8846</v>
      </c>
      <c r="E2269" s="179">
        <v>7604</v>
      </c>
      <c r="F2269" s="179">
        <v>7416</v>
      </c>
      <c r="G2269" s="179">
        <v>6825</v>
      </c>
      <c r="H2269" s="179">
        <v>9681</v>
      </c>
      <c r="I2269" s="179">
        <v>7361</v>
      </c>
      <c r="J2269" s="179">
        <v>8836</v>
      </c>
      <c r="K2269" s="179">
        <v>7867</v>
      </c>
      <c r="L2269" s="179">
        <v>8520</v>
      </c>
      <c r="M2269" s="179">
        <v>8628</v>
      </c>
      <c r="N2269" s="179">
        <v>8916</v>
      </c>
      <c r="O2269" s="179">
        <v>8412</v>
      </c>
    </row>
    <row r="2270" spans="1:15" ht="33" customHeight="1" thickBot="1" x14ac:dyDescent="0.3">
      <c r="A2270" s="215" t="s">
        <v>13</v>
      </c>
      <c r="B2270" s="219" t="s">
        <v>292</v>
      </c>
      <c r="C2270" s="220"/>
      <c r="D2270" s="180">
        <v>13342</v>
      </c>
      <c r="E2270" s="180">
        <v>13198</v>
      </c>
      <c r="F2270" s="180">
        <v>12687</v>
      </c>
      <c r="G2270" s="180">
        <v>12797</v>
      </c>
      <c r="H2270" s="180">
        <v>7501</v>
      </c>
      <c r="I2270" s="180">
        <v>5022</v>
      </c>
      <c r="J2270" s="180">
        <v>3287</v>
      </c>
      <c r="K2270" s="180">
        <v>5592</v>
      </c>
      <c r="L2270" s="180">
        <v>6121</v>
      </c>
      <c r="M2270" s="180">
        <v>9728</v>
      </c>
      <c r="N2270" s="180">
        <v>15516</v>
      </c>
      <c r="O2270" s="180">
        <v>50716</v>
      </c>
    </row>
    <row r="2271" spans="1:15" ht="36" customHeight="1" thickBot="1" x14ac:dyDescent="0.3">
      <c r="A2271" s="215" t="s">
        <v>14</v>
      </c>
      <c r="B2271" s="219" t="s">
        <v>27</v>
      </c>
      <c r="C2271" s="220"/>
      <c r="D2271" s="181">
        <v>0.60131602668108886</v>
      </c>
      <c r="E2271" s="181">
        <v>0.63445822517065664</v>
      </c>
      <c r="F2271" s="181">
        <v>0.6310998358453962</v>
      </c>
      <c r="G2271" s="181">
        <v>0.65217612883498111</v>
      </c>
      <c r="H2271" s="181">
        <v>0.43656151786753578</v>
      </c>
      <c r="I2271" s="181">
        <v>0.40555600419930549</v>
      </c>
      <c r="J2271" s="181">
        <v>0.27113750721768537</v>
      </c>
      <c r="K2271" s="181">
        <v>0.41548406270896798</v>
      </c>
      <c r="L2271" s="181">
        <v>0.41807253602895977</v>
      </c>
      <c r="M2271" s="181">
        <v>0.52996295489213341</v>
      </c>
      <c r="N2271" s="181">
        <v>0.63506876227897835</v>
      </c>
      <c r="O2271" s="181">
        <v>0.85773237721553242</v>
      </c>
    </row>
    <row r="2272" spans="1:15" ht="81.75" customHeight="1" thickBot="1" x14ac:dyDescent="0.3">
      <c r="A2272" s="215" t="s">
        <v>28</v>
      </c>
      <c r="B2272" s="219" t="s">
        <v>29</v>
      </c>
      <c r="C2272" s="220"/>
      <c r="D2272" s="187">
        <v>4.2151862062401122</v>
      </c>
      <c r="E2272" s="187">
        <v>4.2151862062401122</v>
      </c>
      <c r="F2272" s="187">
        <v>4.2151862062401122</v>
      </c>
      <c r="G2272" s="187">
        <v>4.2151862062401122</v>
      </c>
      <c r="H2272" s="187">
        <v>4.2151862062401122</v>
      </c>
      <c r="I2272" s="187">
        <v>4.2151862062401122</v>
      </c>
      <c r="J2272" s="187">
        <v>4.2151862062401122</v>
      </c>
      <c r="K2272" s="187">
        <v>4.2151862062401122</v>
      </c>
      <c r="L2272" s="187">
        <v>4.2151862062401122</v>
      </c>
      <c r="M2272" s="187">
        <v>4.2151862062401122</v>
      </c>
      <c r="N2272" s="187">
        <v>4.2151862062401122</v>
      </c>
      <c r="O2272" s="187">
        <v>4.2151862062401122</v>
      </c>
    </row>
    <row r="2273" spans="1:15" ht="51" customHeight="1" thickBot="1" x14ac:dyDescent="0.3">
      <c r="A2273" s="215" t="s">
        <v>30</v>
      </c>
      <c r="B2273" s="219" t="s">
        <v>31</v>
      </c>
      <c r="C2273" s="220"/>
      <c r="D2273" s="182">
        <v>0.44962242549573983</v>
      </c>
      <c r="E2273" s="182">
        <v>0.48276462398530762</v>
      </c>
      <c r="F2273" s="182">
        <v>0.47940623466004717</v>
      </c>
      <c r="G2273" s="182">
        <v>0.50048252764963208</v>
      </c>
      <c r="H2273" s="182">
        <v>0.28486791668218681</v>
      </c>
      <c r="I2273" s="182">
        <v>0.25386240301395646</v>
      </c>
      <c r="J2273" s="182">
        <v>0.11944390603233637</v>
      </c>
      <c r="K2273" s="182">
        <v>0.26379046152361896</v>
      </c>
      <c r="L2273" s="182">
        <v>0.26637893484361075</v>
      </c>
      <c r="M2273" s="182">
        <v>0.37826935370678438</v>
      </c>
      <c r="N2273" s="182">
        <v>0.48337516109362932</v>
      </c>
      <c r="O2273" s="182">
        <v>0.70603877603018339</v>
      </c>
    </row>
    <row r="2274" spans="1:15" ht="83.25" customHeight="1" thickBot="1" x14ac:dyDescent="0.3">
      <c r="A2274" s="215" t="s">
        <v>32</v>
      </c>
      <c r="B2274" s="219" t="s">
        <v>33</v>
      </c>
      <c r="C2274" s="220"/>
      <c r="D2274" s="183">
        <v>9976</v>
      </c>
      <c r="E2274" s="183">
        <v>10042</v>
      </c>
      <c r="F2274" s="183">
        <v>9638</v>
      </c>
      <c r="G2274" s="183">
        <v>9820</v>
      </c>
      <c r="H2274" s="183">
        <v>4895</v>
      </c>
      <c r="I2274" s="183">
        <v>3144</v>
      </c>
      <c r="J2274" s="183">
        <v>1448</v>
      </c>
      <c r="K2274" s="183">
        <v>3550</v>
      </c>
      <c r="L2274" s="183">
        <v>3900</v>
      </c>
      <c r="M2274" s="183">
        <v>6944</v>
      </c>
      <c r="N2274" s="183">
        <v>11810</v>
      </c>
      <c r="O2274" s="183">
        <v>41747</v>
      </c>
    </row>
    <row r="2275" spans="1:15" ht="53.25" customHeight="1" thickBot="1" x14ac:dyDescent="0.3">
      <c r="A2275" s="215" t="s">
        <v>34</v>
      </c>
      <c r="B2275" s="219" t="s">
        <v>35</v>
      </c>
      <c r="C2275" s="220"/>
      <c r="D2275" s="184">
        <v>42050.697593451361</v>
      </c>
      <c r="E2275" s="184">
        <v>42328.899883063204</v>
      </c>
      <c r="F2275" s="184">
        <v>40625.964655742202</v>
      </c>
      <c r="G2275" s="184">
        <v>41393.128545277905</v>
      </c>
      <c r="H2275" s="184">
        <v>20633.336479545349</v>
      </c>
      <c r="I2275" s="184">
        <v>13252.545432418912</v>
      </c>
      <c r="J2275" s="184">
        <v>6103.5896266356822</v>
      </c>
      <c r="K2275" s="184">
        <v>14963.911032152399</v>
      </c>
      <c r="L2275" s="184">
        <v>16439.226204336439</v>
      </c>
      <c r="M2275" s="184">
        <v>29270.253016131341</v>
      </c>
      <c r="N2275" s="184">
        <v>49781.349095695725</v>
      </c>
      <c r="O2275" s="184">
        <v>175971.37855190597</v>
      </c>
    </row>
    <row r="2276" spans="1:15" ht="48.75" customHeight="1" thickBot="1" x14ac:dyDescent="0.3">
      <c r="A2276" s="215" t="s">
        <v>36</v>
      </c>
      <c r="B2276" s="219" t="s">
        <v>37</v>
      </c>
      <c r="C2276" s="220"/>
      <c r="D2276" s="184">
        <v>39233.300000000003</v>
      </c>
      <c r="E2276" s="184">
        <v>39492.86</v>
      </c>
      <c r="F2276" s="184">
        <v>37904.03</v>
      </c>
      <c r="G2276" s="184">
        <v>38619.79</v>
      </c>
      <c r="H2276" s="184">
        <v>19250.900000000001</v>
      </c>
      <c r="I2276" s="184">
        <v>12364.62</v>
      </c>
      <c r="J2276" s="184">
        <v>5694.65</v>
      </c>
      <c r="K2276" s="184">
        <v>13961.33</v>
      </c>
      <c r="L2276" s="184">
        <v>15337.8</v>
      </c>
      <c r="M2276" s="184">
        <v>27309.15</v>
      </c>
      <c r="N2276" s="184">
        <v>46446</v>
      </c>
      <c r="O2276" s="184">
        <v>164181.29999999999</v>
      </c>
    </row>
    <row r="2277" spans="1:15" ht="21.75" customHeight="1" thickBot="1" x14ac:dyDescent="0.3">
      <c r="A2277" s="242" t="s">
        <v>252</v>
      </c>
      <c r="B2277" s="241"/>
      <c r="C2277" s="43"/>
      <c r="D2277" s="178" t="s">
        <v>128</v>
      </c>
      <c r="E2277" s="221"/>
      <c r="F2277" s="221"/>
      <c r="G2277" s="221"/>
      <c r="H2277" s="221"/>
      <c r="I2277" s="221"/>
      <c r="J2277" s="221"/>
      <c r="K2277" s="221"/>
      <c r="L2277" s="221"/>
      <c r="M2277" s="221"/>
      <c r="N2277" s="221"/>
      <c r="O2277" s="222"/>
    </row>
    <row r="2278" spans="1:15" ht="16.5" thickBot="1" x14ac:dyDescent="0.3">
      <c r="A2278" s="223" t="s">
        <v>298</v>
      </c>
      <c r="B2278" s="224"/>
      <c r="C2278" s="224"/>
      <c r="D2278" s="224"/>
      <c r="E2278" s="224"/>
      <c r="F2278" s="224"/>
      <c r="G2278" s="224"/>
      <c r="H2278" s="224"/>
      <c r="I2278" s="224"/>
      <c r="J2278" s="224"/>
      <c r="K2278" s="224"/>
      <c r="L2278" s="224"/>
      <c r="M2278" s="224"/>
      <c r="N2278" s="224"/>
      <c r="O2278" s="224"/>
    </row>
    <row r="2279" spans="1:15" s="41" customFormat="1" ht="29.25" customHeight="1" thickBot="1" x14ac:dyDescent="0.3">
      <c r="A2279" s="215" t="s">
        <v>11</v>
      </c>
      <c r="B2279" s="219" t="s">
        <v>293</v>
      </c>
      <c r="C2279" s="220"/>
      <c r="D2279" s="179">
        <v>22188</v>
      </c>
      <c r="E2279" s="179">
        <v>20802</v>
      </c>
      <c r="F2279" s="179">
        <v>20103</v>
      </c>
      <c r="G2279" s="179">
        <v>19622</v>
      </c>
      <c r="H2279" s="179">
        <v>17182</v>
      </c>
      <c r="I2279" s="179">
        <v>12383</v>
      </c>
      <c r="J2279" s="179">
        <v>12123</v>
      </c>
      <c r="K2279" s="179">
        <v>13459</v>
      </c>
      <c r="L2279" s="179">
        <v>14641</v>
      </c>
      <c r="M2279" s="179">
        <v>18356</v>
      </c>
      <c r="N2279" s="179">
        <v>24432</v>
      </c>
      <c r="O2279" s="179">
        <v>59128</v>
      </c>
    </row>
    <row r="2280" spans="1:15" ht="16.5" thickBot="1" x14ac:dyDescent="0.3">
      <c r="A2280" s="215" t="s">
        <v>12</v>
      </c>
      <c r="B2280" s="225" t="s">
        <v>291</v>
      </c>
      <c r="C2280" s="226"/>
      <c r="D2280" s="179">
        <v>8846</v>
      </c>
      <c r="E2280" s="179">
        <v>7604</v>
      </c>
      <c r="F2280" s="179">
        <v>7416</v>
      </c>
      <c r="G2280" s="179">
        <v>6825</v>
      </c>
      <c r="H2280" s="179">
        <v>9681</v>
      </c>
      <c r="I2280" s="179">
        <v>7361</v>
      </c>
      <c r="J2280" s="179">
        <v>8836</v>
      </c>
      <c r="K2280" s="179">
        <v>7867</v>
      </c>
      <c r="L2280" s="179">
        <v>8520</v>
      </c>
      <c r="M2280" s="179">
        <v>8628</v>
      </c>
      <c r="N2280" s="179">
        <v>8916</v>
      </c>
      <c r="O2280" s="179">
        <v>8412</v>
      </c>
    </row>
    <row r="2281" spans="1:15" ht="33" customHeight="1" thickBot="1" x14ac:dyDescent="0.3">
      <c r="A2281" s="215" t="s">
        <v>13</v>
      </c>
      <c r="B2281" s="219" t="s">
        <v>292</v>
      </c>
      <c r="C2281" s="220"/>
      <c r="D2281" s="180">
        <v>13342</v>
      </c>
      <c r="E2281" s="180">
        <v>13198</v>
      </c>
      <c r="F2281" s="180">
        <v>12687</v>
      </c>
      <c r="G2281" s="180">
        <v>12797</v>
      </c>
      <c r="H2281" s="180">
        <v>7501</v>
      </c>
      <c r="I2281" s="180">
        <v>5022</v>
      </c>
      <c r="J2281" s="180">
        <v>3287</v>
      </c>
      <c r="K2281" s="180">
        <v>5592</v>
      </c>
      <c r="L2281" s="180">
        <v>6121</v>
      </c>
      <c r="M2281" s="180">
        <v>9728</v>
      </c>
      <c r="N2281" s="180">
        <v>15516</v>
      </c>
      <c r="O2281" s="180">
        <v>50716</v>
      </c>
    </row>
    <row r="2282" spans="1:15" ht="36" customHeight="1" thickBot="1" x14ac:dyDescent="0.3">
      <c r="A2282" s="215" t="s">
        <v>14</v>
      </c>
      <c r="B2282" s="219" t="s">
        <v>27</v>
      </c>
      <c r="C2282" s="220"/>
      <c r="D2282" s="181">
        <v>0.60131602668108886</v>
      </c>
      <c r="E2282" s="181">
        <v>0.63445822517065664</v>
      </c>
      <c r="F2282" s="181">
        <v>0.6310998358453962</v>
      </c>
      <c r="G2282" s="181">
        <v>0.65217612883498111</v>
      </c>
      <c r="H2282" s="181">
        <v>0.43656151786753578</v>
      </c>
      <c r="I2282" s="181">
        <v>0.40555600419930549</v>
      </c>
      <c r="J2282" s="181">
        <v>0.27113750721768537</v>
      </c>
      <c r="K2282" s="181">
        <v>0.41548406270896798</v>
      </c>
      <c r="L2282" s="181">
        <v>0.41807253602895977</v>
      </c>
      <c r="M2282" s="181">
        <v>0.52996295489213341</v>
      </c>
      <c r="N2282" s="181">
        <v>0.63506876227897835</v>
      </c>
      <c r="O2282" s="181">
        <v>0.85773237721553242</v>
      </c>
    </row>
    <row r="2283" spans="1:15" ht="81.75" customHeight="1" thickBot="1" x14ac:dyDescent="0.3">
      <c r="A2283" s="215" t="s">
        <v>28</v>
      </c>
      <c r="B2283" s="219" t="s">
        <v>29</v>
      </c>
      <c r="C2283" s="220"/>
      <c r="D2283" s="187">
        <v>4.4006543993146767</v>
      </c>
      <c r="E2283" s="187">
        <v>4.4006543993146767</v>
      </c>
      <c r="F2283" s="187">
        <v>4.4006543993146767</v>
      </c>
      <c r="G2283" s="187">
        <v>4.4006543993146767</v>
      </c>
      <c r="H2283" s="187">
        <v>4.4006543993146767</v>
      </c>
      <c r="I2283" s="187">
        <v>4.4006543993146767</v>
      </c>
      <c r="J2283" s="187">
        <v>4.4006543993146767</v>
      </c>
      <c r="K2283" s="187">
        <v>4.4006543993146767</v>
      </c>
      <c r="L2283" s="187">
        <v>4.4006543993146767</v>
      </c>
      <c r="M2283" s="187">
        <v>4.4006543993146767</v>
      </c>
      <c r="N2283" s="187">
        <v>4.4006543993146767</v>
      </c>
      <c r="O2283" s="187">
        <v>4.4006543993146767</v>
      </c>
    </row>
    <row r="2284" spans="1:15" ht="51" customHeight="1" thickBot="1" x14ac:dyDescent="0.3">
      <c r="A2284" s="215" t="s">
        <v>30</v>
      </c>
      <c r="B2284" s="219" t="s">
        <v>31</v>
      </c>
      <c r="C2284" s="220"/>
      <c r="D2284" s="182">
        <v>0.44962242549573983</v>
      </c>
      <c r="E2284" s="182">
        <v>0.48276462398530762</v>
      </c>
      <c r="F2284" s="182">
        <v>0.47940623466004717</v>
      </c>
      <c r="G2284" s="182">
        <v>0.50048252764963208</v>
      </c>
      <c r="H2284" s="182">
        <v>0.28486791668218681</v>
      </c>
      <c r="I2284" s="182">
        <v>0.25386240301395646</v>
      </c>
      <c r="J2284" s="182">
        <v>0.11944390603233637</v>
      </c>
      <c r="K2284" s="182">
        <v>0.26379046152361896</v>
      </c>
      <c r="L2284" s="182">
        <v>0.26637893484361075</v>
      </c>
      <c r="M2284" s="182">
        <v>0.37826935370678438</v>
      </c>
      <c r="N2284" s="182">
        <v>0.48337516109362932</v>
      </c>
      <c r="O2284" s="182">
        <v>0.70603877603018339</v>
      </c>
    </row>
    <row r="2285" spans="1:15" ht="83.25" customHeight="1" thickBot="1" x14ac:dyDescent="0.3">
      <c r="A2285" s="215" t="s">
        <v>32</v>
      </c>
      <c r="B2285" s="219" t="s">
        <v>33</v>
      </c>
      <c r="C2285" s="220"/>
      <c r="D2285" s="183">
        <v>9976</v>
      </c>
      <c r="E2285" s="183">
        <v>10042</v>
      </c>
      <c r="F2285" s="183">
        <v>9638</v>
      </c>
      <c r="G2285" s="183">
        <v>9820</v>
      </c>
      <c r="H2285" s="183">
        <v>4895</v>
      </c>
      <c r="I2285" s="183">
        <v>3144</v>
      </c>
      <c r="J2285" s="183">
        <v>1448</v>
      </c>
      <c r="K2285" s="183">
        <v>3550</v>
      </c>
      <c r="L2285" s="183">
        <v>3900</v>
      </c>
      <c r="M2285" s="183">
        <v>6944</v>
      </c>
      <c r="N2285" s="183">
        <v>11810</v>
      </c>
      <c r="O2285" s="183">
        <v>41747</v>
      </c>
    </row>
    <row r="2286" spans="1:15" ht="53.25" customHeight="1" thickBot="1" x14ac:dyDescent="0.3">
      <c r="A2286" s="215" t="s">
        <v>34</v>
      </c>
      <c r="B2286" s="219" t="s">
        <v>35</v>
      </c>
      <c r="C2286" s="220"/>
      <c r="D2286" s="184">
        <v>43900.928287563213</v>
      </c>
      <c r="E2286" s="184">
        <v>44191.371477917986</v>
      </c>
      <c r="F2286" s="184">
        <v>42413.507100594856</v>
      </c>
      <c r="G2286" s="184">
        <v>43214.426201270122</v>
      </c>
      <c r="H2286" s="184">
        <v>21541.203284645344</v>
      </c>
      <c r="I2286" s="184">
        <v>13835.657431445343</v>
      </c>
      <c r="J2286" s="184">
        <v>6372.1475702076523</v>
      </c>
      <c r="K2286" s="184">
        <v>15622.323117567103</v>
      </c>
      <c r="L2286" s="184">
        <v>17162.552157327238</v>
      </c>
      <c r="M2286" s="184">
        <v>30558.144148841115</v>
      </c>
      <c r="N2286" s="184">
        <v>51971.728455906334</v>
      </c>
      <c r="O2286" s="184">
        <v>183714.1192081898</v>
      </c>
    </row>
    <row r="2287" spans="1:15" ht="48.75" customHeight="1" thickBot="1" x14ac:dyDescent="0.3">
      <c r="A2287" s="215" t="s">
        <v>36</v>
      </c>
      <c r="B2287" s="219" t="s">
        <v>37</v>
      </c>
      <c r="C2287" s="220"/>
      <c r="D2287" s="184">
        <v>40959.57</v>
      </c>
      <c r="E2287" s="184">
        <v>41230.550000000003</v>
      </c>
      <c r="F2287" s="184">
        <v>39571.800000000003</v>
      </c>
      <c r="G2287" s="184">
        <v>40319.06</v>
      </c>
      <c r="H2287" s="184">
        <v>20097.939999999999</v>
      </c>
      <c r="I2287" s="184">
        <v>12908.67</v>
      </c>
      <c r="J2287" s="184">
        <v>5945.21</v>
      </c>
      <c r="K2287" s="184">
        <v>14575.63</v>
      </c>
      <c r="L2287" s="184">
        <v>16012.66</v>
      </c>
      <c r="M2287" s="184">
        <v>28510.75</v>
      </c>
      <c r="N2287" s="184">
        <v>48489.62</v>
      </c>
      <c r="O2287" s="184">
        <v>171405.27</v>
      </c>
    </row>
    <row r="2288" spans="1:15" ht="21.75" customHeight="1" thickBot="1" x14ac:dyDescent="0.3">
      <c r="A2288" s="242" t="s">
        <v>252</v>
      </c>
      <c r="B2288" s="241"/>
      <c r="C2288" s="43"/>
      <c r="D2288" s="178" t="s">
        <v>128</v>
      </c>
      <c r="E2288" s="221"/>
      <c r="F2288" s="221"/>
      <c r="G2288" s="221"/>
      <c r="H2288" s="221"/>
      <c r="I2288" s="221"/>
      <c r="J2288" s="221"/>
      <c r="K2288" s="221"/>
      <c r="L2288" s="221"/>
      <c r="M2288" s="221"/>
      <c r="N2288" s="221"/>
      <c r="O2288" s="222"/>
    </row>
    <row r="2289" spans="1:15" ht="16.5" thickBot="1" x14ac:dyDescent="0.3">
      <c r="A2289" s="223" t="s">
        <v>299</v>
      </c>
      <c r="B2289" s="224"/>
      <c r="C2289" s="224"/>
      <c r="D2289" s="224"/>
      <c r="E2289" s="224"/>
      <c r="F2289" s="224"/>
      <c r="G2289" s="224"/>
      <c r="H2289" s="224"/>
      <c r="I2289" s="224"/>
      <c r="J2289" s="224"/>
      <c r="K2289" s="224"/>
      <c r="L2289" s="224"/>
      <c r="M2289" s="224"/>
      <c r="N2289" s="224"/>
      <c r="O2289" s="224"/>
    </row>
    <row r="2290" spans="1:15" s="41" customFormat="1" ht="29.25" customHeight="1" thickBot="1" x14ac:dyDescent="0.3">
      <c r="A2290" s="215" t="s">
        <v>11</v>
      </c>
      <c r="B2290" s="219" t="s">
        <v>293</v>
      </c>
      <c r="C2290" s="220"/>
      <c r="D2290" s="179">
        <v>22188</v>
      </c>
      <c r="E2290" s="179">
        <v>20802</v>
      </c>
      <c r="F2290" s="179">
        <v>20103</v>
      </c>
      <c r="G2290" s="179">
        <v>19622</v>
      </c>
      <c r="H2290" s="179">
        <v>17182</v>
      </c>
      <c r="I2290" s="179">
        <v>12383</v>
      </c>
      <c r="J2290" s="179">
        <v>12123</v>
      </c>
      <c r="K2290" s="179">
        <v>13459</v>
      </c>
      <c r="L2290" s="179">
        <v>14641</v>
      </c>
      <c r="M2290" s="179">
        <v>18356</v>
      </c>
      <c r="N2290" s="179">
        <v>24432</v>
      </c>
      <c r="O2290" s="179">
        <v>59128</v>
      </c>
    </row>
    <row r="2291" spans="1:15" ht="16.5" thickBot="1" x14ac:dyDescent="0.3">
      <c r="A2291" s="215" t="s">
        <v>12</v>
      </c>
      <c r="B2291" s="225" t="s">
        <v>291</v>
      </c>
      <c r="C2291" s="226"/>
      <c r="D2291" s="179">
        <v>8846</v>
      </c>
      <c r="E2291" s="179">
        <v>7604</v>
      </c>
      <c r="F2291" s="179">
        <v>7416</v>
      </c>
      <c r="G2291" s="179">
        <v>6825</v>
      </c>
      <c r="H2291" s="179">
        <v>9681</v>
      </c>
      <c r="I2291" s="179">
        <v>7361</v>
      </c>
      <c r="J2291" s="179">
        <v>8836</v>
      </c>
      <c r="K2291" s="179">
        <v>7867</v>
      </c>
      <c r="L2291" s="179">
        <v>8520</v>
      </c>
      <c r="M2291" s="179">
        <v>8628</v>
      </c>
      <c r="N2291" s="179">
        <v>8916</v>
      </c>
      <c r="O2291" s="179">
        <v>8412</v>
      </c>
    </row>
    <row r="2292" spans="1:15" ht="33" customHeight="1" thickBot="1" x14ac:dyDescent="0.3">
      <c r="A2292" s="215" t="s">
        <v>13</v>
      </c>
      <c r="B2292" s="219" t="s">
        <v>292</v>
      </c>
      <c r="C2292" s="220"/>
      <c r="D2292" s="180">
        <v>13342</v>
      </c>
      <c r="E2292" s="180">
        <v>13198</v>
      </c>
      <c r="F2292" s="180">
        <v>12687</v>
      </c>
      <c r="G2292" s="180">
        <v>12797</v>
      </c>
      <c r="H2292" s="180">
        <v>7501</v>
      </c>
      <c r="I2292" s="180">
        <v>5022</v>
      </c>
      <c r="J2292" s="180">
        <v>3287</v>
      </c>
      <c r="K2292" s="180">
        <v>5592</v>
      </c>
      <c r="L2292" s="180">
        <v>6121</v>
      </c>
      <c r="M2292" s="180">
        <v>9728</v>
      </c>
      <c r="N2292" s="180">
        <v>15516</v>
      </c>
      <c r="O2292" s="180">
        <v>50716</v>
      </c>
    </row>
    <row r="2293" spans="1:15" ht="36" customHeight="1" thickBot="1" x14ac:dyDescent="0.3">
      <c r="A2293" s="215" t="s">
        <v>14</v>
      </c>
      <c r="B2293" s="219" t="s">
        <v>27</v>
      </c>
      <c r="C2293" s="220"/>
      <c r="D2293" s="181">
        <v>0.60131602668108886</v>
      </c>
      <c r="E2293" s="181">
        <v>0.63445822517065664</v>
      </c>
      <c r="F2293" s="181">
        <v>0.6310998358453962</v>
      </c>
      <c r="G2293" s="181">
        <v>0.65217612883498111</v>
      </c>
      <c r="H2293" s="181">
        <v>0.43656151786753578</v>
      </c>
      <c r="I2293" s="181">
        <v>0.40555600419930549</v>
      </c>
      <c r="J2293" s="181">
        <v>0.27113750721768537</v>
      </c>
      <c r="K2293" s="181">
        <v>0.41548406270896798</v>
      </c>
      <c r="L2293" s="181">
        <v>0.41807253602895977</v>
      </c>
      <c r="M2293" s="181">
        <v>0.52996295489213341</v>
      </c>
      <c r="N2293" s="181">
        <v>0.63506876227897835</v>
      </c>
      <c r="O2293" s="181">
        <v>0.85773237721553242</v>
      </c>
    </row>
    <row r="2294" spans="1:15" ht="81.75" customHeight="1" thickBot="1" x14ac:dyDescent="0.3">
      <c r="A2294" s="215" t="s">
        <v>28</v>
      </c>
      <c r="B2294" s="219" t="s">
        <v>29</v>
      </c>
      <c r="C2294" s="220"/>
      <c r="D2294" s="187">
        <v>4.5942831928845234</v>
      </c>
      <c r="E2294" s="187">
        <v>4.5942831928845234</v>
      </c>
      <c r="F2294" s="187">
        <v>4.5942831928845234</v>
      </c>
      <c r="G2294" s="187">
        <v>4.5942831928845234</v>
      </c>
      <c r="H2294" s="187">
        <v>4.5942831928845234</v>
      </c>
      <c r="I2294" s="187">
        <v>4.5942831928845234</v>
      </c>
      <c r="J2294" s="187">
        <v>4.5942831928845234</v>
      </c>
      <c r="K2294" s="187">
        <v>4.5942831928845234</v>
      </c>
      <c r="L2294" s="187">
        <v>4.5942831928845234</v>
      </c>
      <c r="M2294" s="187">
        <v>4.5942831928845234</v>
      </c>
      <c r="N2294" s="187">
        <v>4.5942831928845234</v>
      </c>
      <c r="O2294" s="187">
        <v>4.5942831928845234</v>
      </c>
    </row>
    <row r="2295" spans="1:15" ht="51" customHeight="1" thickBot="1" x14ac:dyDescent="0.3">
      <c r="A2295" s="215" t="s">
        <v>30</v>
      </c>
      <c r="B2295" s="219" t="s">
        <v>31</v>
      </c>
      <c r="C2295" s="220"/>
      <c r="D2295" s="182">
        <v>0.44962242549573983</v>
      </c>
      <c r="E2295" s="182">
        <v>0.48276462398530762</v>
      </c>
      <c r="F2295" s="182">
        <v>0.47940623466004717</v>
      </c>
      <c r="G2295" s="182">
        <v>0.50048252764963208</v>
      </c>
      <c r="H2295" s="182">
        <v>0.28486791668218681</v>
      </c>
      <c r="I2295" s="182">
        <v>0.25386240301395646</v>
      </c>
      <c r="J2295" s="182">
        <v>0.11944390603233637</v>
      </c>
      <c r="K2295" s="182">
        <v>0.26379046152361896</v>
      </c>
      <c r="L2295" s="182">
        <v>0.26637893484361075</v>
      </c>
      <c r="M2295" s="182">
        <v>0.37826935370678438</v>
      </c>
      <c r="N2295" s="182">
        <v>0.48337516109362932</v>
      </c>
      <c r="O2295" s="182">
        <v>0.70603877603018339</v>
      </c>
    </row>
    <row r="2296" spans="1:15" ht="83.25" customHeight="1" thickBot="1" x14ac:dyDescent="0.3">
      <c r="A2296" s="215" t="s">
        <v>32</v>
      </c>
      <c r="B2296" s="219" t="s">
        <v>33</v>
      </c>
      <c r="C2296" s="220"/>
      <c r="D2296" s="183">
        <v>9976</v>
      </c>
      <c r="E2296" s="183">
        <v>10042</v>
      </c>
      <c r="F2296" s="183">
        <v>9638</v>
      </c>
      <c r="G2296" s="183">
        <v>9820</v>
      </c>
      <c r="H2296" s="183">
        <v>4895</v>
      </c>
      <c r="I2296" s="183">
        <v>3144</v>
      </c>
      <c r="J2296" s="183">
        <v>1448</v>
      </c>
      <c r="K2296" s="183">
        <v>3550</v>
      </c>
      <c r="L2296" s="183">
        <v>3900</v>
      </c>
      <c r="M2296" s="183">
        <v>6944</v>
      </c>
      <c r="N2296" s="183">
        <v>11810</v>
      </c>
      <c r="O2296" s="183">
        <v>41747</v>
      </c>
    </row>
    <row r="2297" spans="1:15" ht="53.25" customHeight="1" thickBot="1" x14ac:dyDescent="0.3">
      <c r="A2297" s="215" t="s">
        <v>34</v>
      </c>
      <c r="B2297" s="219" t="s">
        <v>35</v>
      </c>
      <c r="C2297" s="220"/>
      <c r="D2297" s="184">
        <v>45832.569132216006</v>
      </c>
      <c r="E2297" s="184">
        <v>46135.791822946383</v>
      </c>
      <c r="F2297" s="184">
        <v>44279.701413021037</v>
      </c>
      <c r="G2297" s="184">
        <v>45115.860954126023</v>
      </c>
      <c r="H2297" s="184">
        <v>22489.016229169742</v>
      </c>
      <c r="I2297" s="184">
        <v>14444.426358428942</v>
      </c>
      <c r="J2297" s="184">
        <v>6652.5220632967894</v>
      </c>
      <c r="K2297" s="184">
        <v>16309.705334740058</v>
      </c>
      <c r="L2297" s="184">
        <v>17917.70445224964</v>
      </c>
      <c r="M2297" s="184">
        <v>31902.70249139013</v>
      </c>
      <c r="N2297" s="184">
        <v>54258.484507966219</v>
      </c>
      <c r="O2297" s="184">
        <v>191797.5404533502</v>
      </c>
    </row>
    <row r="2298" spans="1:15" ht="48.75" customHeight="1" thickBot="1" x14ac:dyDescent="0.3">
      <c r="A2298" s="215" t="s">
        <v>36</v>
      </c>
      <c r="B2298" s="219" t="s">
        <v>37</v>
      </c>
      <c r="C2298" s="220"/>
      <c r="D2298" s="184">
        <v>42761.79</v>
      </c>
      <c r="E2298" s="184">
        <v>43044.69</v>
      </c>
      <c r="F2298" s="184">
        <v>41312.959999999999</v>
      </c>
      <c r="G2298" s="184">
        <v>42093.1</v>
      </c>
      <c r="H2298" s="184">
        <v>20982.25</v>
      </c>
      <c r="I2298" s="184">
        <v>13476.65</v>
      </c>
      <c r="J2298" s="184">
        <v>6206.8</v>
      </c>
      <c r="K2298" s="184">
        <v>15216.96</v>
      </c>
      <c r="L2298" s="184">
        <v>16717.22</v>
      </c>
      <c r="M2298" s="184">
        <v>29765.22</v>
      </c>
      <c r="N2298" s="184">
        <v>50623.17</v>
      </c>
      <c r="O2298" s="184">
        <v>178947.11</v>
      </c>
    </row>
    <row r="2299" spans="1:15" ht="20.25" customHeight="1" thickBot="1" x14ac:dyDescent="0.3">
      <c r="A2299" s="242" t="s">
        <v>252</v>
      </c>
      <c r="B2299" s="241"/>
      <c r="C2299" s="43"/>
      <c r="D2299" s="178" t="s">
        <v>128</v>
      </c>
      <c r="E2299" s="221"/>
      <c r="F2299" s="221"/>
      <c r="G2299" s="221"/>
      <c r="H2299" s="221"/>
      <c r="I2299" s="221"/>
      <c r="J2299" s="221"/>
      <c r="K2299" s="221"/>
      <c r="L2299" s="221"/>
      <c r="M2299" s="221"/>
      <c r="N2299" s="221"/>
      <c r="O2299" s="222"/>
    </row>
    <row r="2300" spans="1:15" ht="16.5" thickBot="1" x14ac:dyDescent="0.3">
      <c r="A2300" s="223" t="s">
        <v>300</v>
      </c>
      <c r="B2300" s="224"/>
      <c r="C2300" s="224"/>
      <c r="D2300" s="224"/>
      <c r="E2300" s="224"/>
      <c r="F2300" s="224"/>
      <c r="G2300" s="224"/>
      <c r="H2300" s="224"/>
      <c r="I2300" s="224"/>
      <c r="J2300" s="224"/>
      <c r="K2300" s="224"/>
      <c r="L2300" s="224"/>
      <c r="M2300" s="224"/>
      <c r="N2300" s="224"/>
      <c r="O2300" s="224"/>
    </row>
    <row r="2301" spans="1:15" s="41" customFormat="1" ht="29.25" customHeight="1" thickBot="1" x14ac:dyDescent="0.3">
      <c r="A2301" s="215" t="s">
        <v>11</v>
      </c>
      <c r="B2301" s="219" t="s">
        <v>293</v>
      </c>
      <c r="C2301" s="220"/>
      <c r="D2301" s="179">
        <v>22188</v>
      </c>
      <c r="E2301" s="179">
        <v>20802</v>
      </c>
      <c r="F2301" s="179">
        <v>20103</v>
      </c>
      <c r="G2301" s="179">
        <v>19622</v>
      </c>
      <c r="H2301" s="179">
        <v>17182</v>
      </c>
      <c r="I2301" s="179">
        <v>12383</v>
      </c>
      <c r="J2301" s="179">
        <v>12123</v>
      </c>
      <c r="K2301" s="179">
        <v>13459</v>
      </c>
      <c r="L2301" s="179">
        <v>14641</v>
      </c>
      <c r="M2301" s="179">
        <v>18356</v>
      </c>
      <c r="N2301" s="179">
        <v>24432</v>
      </c>
      <c r="O2301" s="179">
        <v>59128</v>
      </c>
    </row>
    <row r="2302" spans="1:15" ht="16.5" thickBot="1" x14ac:dyDescent="0.3">
      <c r="A2302" s="215" t="s">
        <v>12</v>
      </c>
      <c r="B2302" s="225" t="s">
        <v>291</v>
      </c>
      <c r="C2302" s="226"/>
      <c r="D2302" s="179">
        <v>8846</v>
      </c>
      <c r="E2302" s="179">
        <v>7604</v>
      </c>
      <c r="F2302" s="179">
        <v>7416</v>
      </c>
      <c r="G2302" s="179">
        <v>6825</v>
      </c>
      <c r="H2302" s="179">
        <v>9681</v>
      </c>
      <c r="I2302" s="179">
        <v>7361</v>
      </c>
      <c r="J2302" s="179">
        <v>8836</v>
      </c>
      <c r="K2302" s="179">
        <v>7867</v>
      </c>
      <c r="L2302" s="179">
        <v>8520</v>
      </c>
      <c r="M2302" s="179">
        <v>8628</v>
      </c>
      <c r="N2302" s="179">
        <v>8916</v>
      </c>
      <c r="O2302" s="179">
        <v>8412</v>
      </c>
    </row>
    <row r="2303" spans="1:15" ht="33" customHeight="1" thickBot="1" x14ac:dyDescent="0.3">
      <c r="A2303" s="215" t="s">
        <v>13</v>
      </c>
      <c r="B2303" s="219" t="s">
        <v>292</v>
      </c>
      <c r="C2303" s="220"/>
      <c r="D2303" s="180">
        <v>13342</v>
      </c>
      <c r="E2303" s="180">
        <v>13198</v>
      </c>
      <c r="F2303" s="180">
        <v>12687</v>
      </c>
      <c r="G2303" s="180">
        <v>12797</v>
      </c>
      <c r="H2303" s="180">
        <v>7501</v>
      </c>
      <c r="I2303" s="180">
        <v>5022</v>
      </c>
      <c r="J2303" s="180">
        <v>3287</v>
      </c>
      <c r="K2303" s="180">
        <v>5592</v>
      </c>
      <c r="L2303" s="180">
        <v>6121</v>
      </c>
      <c r="M2303" s="180">
        <v>9728</v>
      </c>
      <c r="N2303" s="180">
        <v>15516</v>
      </c>
      <c r="O2303" s="180">
        <v>50716</v>
      </c>
    </row>
    <row r="2304" spans="1:15" ht="36" customHeight="1" thickBot="1" x14ac:dyDescent="0.3">
      <c r="A2304" s="215" t="s">
        <v>14</v>
      </c>
      <c r="B2304" s="219" t="s">
        <v>27</v>
      </c>
      <c r="C2304" s="220"/>
      <c r="D2304" s="181">
        <v>0.60131602668108886</v>
      </c>
      <c r="E2304" s="181">
        <v>0.63445822517065664</v>
      </c>
      <c r="F2304" s="181">
        <v>0.6310998358453962</v>
      </c>
      <c r="G2304" s="181">
        <v>0.65217612883498111</v>
      </c>
      <c r="H2304" s="181">
        <v>0.43656151786753578</v>
      </c>
      <c r="I2304" s="181">
        <v>0.40555600419930549</v>
      </c>
      <c r="J2304" s="181">
        <v>0.27113750721768537</v>
      </c>
      <c r="K2304" s="181">
        <v>0.41548406270896798</v>
      </c>
      <c r="L2304" s="181">
        <v>0.41807253602895977</v>
      </c>
      <c r="M2304" s="181">
        <v>0.52996295489213341</v>
      </c>
      <c r="N2304" s="181">
        <v>0.63506876227897835</v>
      </c>
      <c r="O2304" s="181">
        <v>0.85773237721553242</v>
      </c>
    </row>
    <row r="2305" spans="1:15" ht="81.75" customHeight="1" thickBot="1" x14ac:dyDescent="0.3">
      <c r="A2305" s="215" t="s">
        <v>28</v>
      </c>
      <c r="B2305" s="219" t="s">
        <v>29</v>
      </c>
      <c r="C2305" s="220"/>
      <c r="D2305" s="187">
        <v>4.7964316533714424</v>
      </c>
      <c r="E2305" s="187">
        <v>4.7964316533714424</v>
      </c>
      <c r="F2305" s="187">
        <v>4.7964316533714424</v>
      </c>
      <c r="G2305" s="187">
        <v>4.7964316533714424</v>
      </c>
      <c r="H2305" s="187">
        <v>4.7964316533714424</v>
      </c>
      <c r="I2305" s="187">
        <v>4.7964316533714424</v>
      </c>
      <c r="J2305" s="187">
        <v>4.7964316533714424</v>
      </c>
      <c r="K2305" s="187">
        <v>4.7964316533714424</v>
      </c>
      <c r="L2305" s="187">
        <v>4.7964316533714424</v>
      </c>
      <c r="M2305" s="187">
        <v>4.7964316533714424</v>
      </c>
      <c r="N2305" s="187">
        <v>4.7964316533714424</v>
      </c>
      <c r="O2305" s="187">
        <v>4.7964316533714424</v>
      </c>
    </row>
    <row r="2306" spans="1:15" ht="51" customHeight="1" thickBot="1" x14ac:dyDescent="0.3">
      <c r="A2306" s="215" t="s">
        <v>30</v>
      </c>
      <c r="B2306" s="219" t="s">
        <v>31</v>
      </c>
      <c r="C2306" s="220"/>
      <c r="D2306" s="182">
        <v>0.44962242549573983</v>
      </c>
      <c r="E2306" s="182">
        <v>0.48276462398530762</v>
      </c>
      <c r="F2306" s="182">
        <v>0.47940623466004717</v>
      </c>
      <c r="G2306" s="182">
        <v>0.50048252764963208</v>
      </c>
      <c r="H2306" s="182">
        <v>0.28486791668218681</v>
      </c>
      <c r="I2306" s="182">
        <v>0.25386240301395646</v>
      </c>
      <c r="J2306" s="182">
        <v>0.11944390603233637</v>
      </c>
      <c r="K2306" s="182">
        <v>0.26379046152361896</v>
      </c>
      <c r="L2306" s="182">
        <v>0.26637893484361075</v>
      </c>
      <c r="M2306" s="182">
        <v>0.37826935370678438</v>
      </c>
      <c r="N2306" s="182">
        <v>0.48337516109362932</v>
      </c>
      <c r="O2306" s="182">
        <v>0.70603877603018339</v>
      </c>
    </row>
    <row r="2307" spans="1:15" ht="83.25" customHeight="1" thickBot="1" x14ac:dyDescent="0.3">
      <c r="A2307" s="215" t="s">
        <v>32</v>
      </c>
      <c r="B2307" s="219" t="s">
        <v>33</v>
      </c>
      <c r="C2307" s="220"/>
      <c r="D2307" s="183">
        <v>9976</v>
      </c>
      <c r="E2307" s="183">
        <v>10042</v>
      </c>
      <c r="F2307" s="183">
        <v>9638</v>
      </c>
      <c r="G2307" s="183">
        <v>9820</v>
      </c>
      <c r="H2307" s="183">
        <v>4895</v>
      </c>
      <c r="I2307" s="183">
        <v>3144</v>
      </c>
      <c r="J2307" s="183">
        <v>1448</v>
      </c>
      <c r="K2307" s="183">
        <v>3550</v>
      </c>
      <c r="L2307" s="183">
        <v>3900</v>
      </c>
      <c r="M2307" s="183">
        <v>6944</v>
      </c>
      <c r="N2307" s="183">
        <v>11810</v>
      </c>
      <c r="O2307" s="183">
        <v>41747</v>
      </c>
    </row>
    <row r="2308" spans="1:15" ht="53.25" customHeight="1" thickBot="1" x14ac:dyDescent="0.3">
      <c r="A2308" s="215" t="s">
        <v>34</v>
      </c>
      <c r="B2308" s="219" t="s">
        <v>35</v>
      </c>
      <c r="C2308" s="220"/>
      <c r="D2308" s="184">
        <v>47849.202174033511</v>
      </c>
      <c r="E2308" s="184">
        <v>48165.766663156028</v>
      </c>
      <c r="F2308" s="184">
        <v>46228.008275193963</v>
      </c>
      <c r="G2308" s="184">
        <v>47100.958836107566</v>
      </c>
      <c r="H2308" s="184">
        <v>23478.532943253209</v>
      </c>
      <c r="I2308" s="184">
        <v>15079.981118199816</v>
      </c>
      <c r="J2308" s="184">
        <v>6945.2330340818489</v>
      </c>
      <c r="K2308" s="184">
        <v>17027.332369468619</v>
      </c>
      <c r="L2308" s="184">
        <v>18706.083448148624</v>
      </c>
      <c r="M2308" s="184">
        <v>33306.421401011299</v>
      </c>
      <c r="N2308" s="184">
        <v>56645.857826316736</v>
      </c>
      <c r="O2308" s="184">
        <v>200236.6322332976</v>
      </c>
    </row>
    <row r="2309" spans="1:15" ht="48.75" customHeight="1" thickBot="1" x14ac:dyDescent="0.3">
      <c r="A2309" s="215" t="s">
        <v>36</v>
      </c>
      <c r="B2309" s="219" t="s">
        <v>37</v>
      </c>
      <c r="C2309" s="220"/>
      <c r="D2309" s="184">
        <v>44643.31</v>
      </c>
      <c r="E2309" s="184">
        <v>44938.66</v>
      </c>
      <c r="F2309" s="184">
        <v>43130.73</v>
      </c>
      <c r="G2309" s="184">
        <v>43945.19</v>
      </c>
      <c r="H2309" s="184">
        <v>21905.47</v>
      </c>
      <c r="I2309" s="184">
        <v>14069.62</v>
      </c>
      <c r="J2309" s="184">
        <v>6479.9</v>
      </c>
      <c r="K2309" s="184">
        <v>15886.5</v>
      </c>
      <c r="L2309" s="184">
        <v>17452.78</v>
      </c>
      <c r="M2309" s="184">
        <v>31074.89</v>
      </c>
      <c r="N2309" s="184">
        <v>52850.59</v>
      </c>
      <c r="O2309" s="184">
        <v>186820.78</v>
      </c>
    </row>
    <row r="2310" spans="1:15" ht="21" customHeight="1" thickBot="1" x14ac:dyDescent="0.3">
      <c r="A2310" s="242" t="s">
        <v>252</v>
      </c>
      <c r="B2310" s="241"/>
      <c r="C2310" s="43"/>
      <c r="D2310" s="178" t="s">
        <v>128</v>
      </c>
      <c r="E2310" s="221"/>
      <c r="F2310" s="221"/>
      <c r="G2310" s="221"/>
      <c r="H2310" s="221"/>
      <c r="I2310" s="221"/>
      <c r="J2310" s="221"/>
      <c r="K2310" s="221"/>
      <c r="L2310" s="221"/>
      <c r="M2310" s="221"/>
      <c r="N2310" s="221"/>
      <c r="O2310" s="222"/>
    </row>
    <row r="2311" spans="1:15" ht="16.5" thickBot="1" x14ac:dyDescent="0.3">
      <c r="A2311" s="223" t="s">
        <v>301</v>
      </c>
      <c r="B2311" s="224"/>
      <c r="C2311" s="224"/>
      <c r="D2311" s="224"/>
      <c r="E2311" s="224"/>
      <c r="F2311" s="224"/>
      <c r="G2311" s="224"/>
      <c r="H2311" s="224"/>
      <c r="I2311" s="224"/>
      <c r="J2311" s="224"/>
      <c r="K2311" s="224"/>
      <c r="L2311" s="224"/>
      <c r="M2311" s="224"/>
      <c r="N2311" s="224"/>
      <c r="O2311" s="224"/>
    </row>
    <row r="2312" spans="1:15" s="41" customFormat="1" ht="29.25" customHeight="1" thickBot="1" x14ac:dyDescent="0.3">
      <c r="A2312" s="215" t="s">
        <v>11</v>
      </c>
      <c r="B2312" s="219" t="s">
        <v>293</v>
      </c>
      <c r="C2312" s="220"/>
      <c r="D2312" s="179">
        <v>22188</v>
      </c>
      <c r="E2312" s="179">
        <v>20802</v>
      </c>
      <c r="F2312" s="179">
        <v>20103</v>
      </c>
      <c r="G2312" s="179">
        <v>19622</v>
      </c>
      <c r="H2312" s="179">
        <v>17182</v>
      </c>
      <c r="I2312" s="179">
        <v>12383</v>
      </c>
      <c r="J2312" s="179">
        <v>12123</v>
      </c>
      <c r="K2312" s="179">
        <v>13459</v>
      </c>
      <c r="L2312" s="179">
        <v>14641</v>
      </c>
      <c r="M2312" s="179">
        <v>18356</v>
      </c>
      <c r="N2312" s="179">
        <v>24432</v>
      </c>
      <c r="O2312" s="179">
        <v>59128</v>
      </c>
    </row>
    <row r="2313" spans="1:15" ht="16.5" thickBot="1" x14ac:dyDescent="0.3">
      <c r="A2313" s="215" t="s">
        <v>12</v>
      </c>
      <c r="B2313" s="225" t="s">
        <v>291</v>
      </c>
      <c r="C2313" s="226"/>
      <c r="D2313" s="179">
        <v>8846</v>
      </c>
      <c r="E2313" s="179">
        <v>7604</v>
      </c>
      <c r="F2313" s="179">
        <v>7416</v>
      </c>
      <c r="G2313" s="179">
        <v>6825</v>
      </c>
      <c r="H2313" s="179">
        <v>9681</v>
      </c>
      <c r="I2313" s="179">
        <v>7361</v>
      </c>
      <c r="J2313" s="179">
        <v>8836</v>
      </c>
      <c r="K2313" s="179">
        <v>7867</v>
      </c>
      <c r="L2313" s="179">
        <v>8520</v>
      </c>
      <c r="M2313" s="179">
        <v>8628</v>
      </c>
      <c r="N2313" s="179">
        <v>8916</v>
      </c>
      <c r="O2313" s="179">
        <v>8412</v>
      </c>
    </row>
    <row r="2314" spans="1:15" ht="33" customHeight="1" thickBot="1" x14ac:dyDescent="0.3">
      <c r="A2314" s="215" t="s">
        <v>13</v>
      </c>
      <c r="B2314" s="219" t="s">
        <v>292</v>
      </c>
      <c r="C2314" s="220"/>
      <c r="D2314" s="180">
        <v>13342</v>
      </c>
      <c r="E2314" s="180">
        <v>13198</v>
      </c>
      <c r="F2314" s="180">
        <v>12687</v>
      </c>
      <c r="G2314" s="180">
        <v>12797</v>
      </c>
      <c r="H2314" s="180">
        <v>7501</v>
      </c>
      <c r="I2314" s="180">
        <v>5022</v>
      </c>
      <c r="J2314" s="180">
        <v>3287</v>
      </c>
      <c r="K2314" s="180">
        <v>5592</v>
      </c>
      <c r="L2314" s="180">
        <v>6121</v>
      </c>
      <c r="M2314" s="180">
        <v>9728</v>
      </c>
      <c r="N2314" s="180">
        <v>15516</v>
      </c>
      <c r="O2314" s="180">
        <v>50716</v>
      </c>
    </row>
    <row r="2315" spans="1:15" ht="36" customHeight="1" thickBot="1" x14ac:dyDescent="0.3">
      <c r="A2315" s="215" t="s">
        <v>14</v>
      </c>
      <c r="B2315" s="219" t="s">
        <v>27</v>
      </c>
      <c r="C2315" s="220"/>
      <c r="D2315" s="181">
        <v>0.60131602668108886</v>
      </c>
      <c r="E2315" s="181">
        <v>0.63445822517065664</v>
      </c>
      <c r="F2315" s="181">
        <v>0.6310998358453962</v>
      </c>
      <c r="G2315" s="181">
        <v>0.65217612883498111</v>
      </c>
      <c r="H2315" s="181">
        <v>0.43656151786753578</v>
      </c>
      <c r="I2315" s="181">
        <v>0.40555600419930549</v>
      </c>
      <c r="J2315" s="181">
        <v>0.27113750721768537</v>
      </c>
      <c r="K2315" s="181">
        <v>0.41548406270896798</v>
      </c>
      <c r="L2315" s="181">
        <v>0.41807253602895977</v>
      </c>
      <c r="M2315" s="181">
        <v>0.52996295489213341</v>
      </c>
      <c r="N2315" s="181">
        <v>0.63506876227897835</v>
      </c>
      <c r="O2315" s="181">
        <v>0.85773237721553242</v>
      </c>
    </row>
    <row r="2316" spans="1:15" ht="81.75" customHeight="1" thickBot="1" x14ac:dyDescent="0.3">
      <c r="A2316" s="215" t="s">
        <v>28</v>
      </c>
      <c r="B2316" s="219" t="s">
        <v>29</v>
      </c>
      <c r="C2316" s="220"/>
      <c r="D2316" s="187">
        <v>5.0074746461197801</v>
      </c>
      <c r="E2316" s="187">
        <v>5.0074746461197801</v>
      </c>
      <c r="F2316" s="187">
        <v>5.0074746461197801</v>
      </c>
      <c r="G2316" s="187">
        <v>5.0074746461197801</v>
      </c>
      <c r="H2316" s="187">
        <v>5.0074746461197801</v>
      </c>
      <c r="I2316" s="187">
        <v>5.0074746461197801</v>
      </c>
      <c r="J2316" s="187">
        <v>5.0074746461197801</v>
      </c>
      <c r="K2316" s="187">
        <v>5.0074746461197801</v>
      </c>
      <c r="L2316" s="187">
        <v>5.0074746461197801</v>
      </c>
      <c r="M2316" s="187">
        <v>5.0074746461197801</v>
      </c>
      <c r="N2316" s="187">
        <v>5.0074746461197801</v>
      </c>
      <c r="O2316" s="187">
        <v>5.0074746461197801</v>
      </c>
    </row>
    <row r="2317" spans="1:15" ht="51" customHeight="1" thickBot="1" x14ac:dyDescent="0.3">
      <c r="A2317" s="215" t="s">
        <v>30</v>
      </c>
      <c r="B2317" s="219" t="s">
        <v>31</v>
      </c>
      <c r="C2317" s="220"/>
      <c r="D2317" s="182">
        <v>0.44962242549573983</v>
      </c>
      <c r="E2317" s="182">
        <v>0.48276462398530762</v>
      </c>
      <c r="F2317" s="182">
        <v>0.47940623466004717</v>
      </c>
      <c r="G2317" s="182">
        <v>0.50048252764963208</v>
      </c>
      <c r="H2317" s="182">
        <v>0.28486791668218681</v>
      </c>
      <c r="I2317" s="182">
        <v>0.25386240301395646</v>
      </c>
      <c r="J2317" s="182">
        <v>0.11944390603233637</v>
      </c>
      <c r="K2317" s="182">
        <v>0.26379046152361896</v>
      </c>
      <c r="L2317" s="182">
        <v>0.26637893484361075</v>
      </c>
      <c r="M2317" s="182">
        <v>0.37826935370678438</v>
      </c>
      <c r="N2317" s="182">
        <v>0.48337516109362932</v>
      </c>
      <c r="O2317" s="182">
        <v>0.70603877603018339</v>
      </c>
    </row>
    <row r="2318" spans="1:15" ht="83.25" customHeight="1" thickBot="1" x14ac:dyDescent="0.3">
      <c r="A2318" s="215" t="s">
        <v>32</v>
      </c>
      <c r="B2318" s="219" t="s">
        <v>33</v>
      </c>
      <c r="C2318" s="220"/>
      <c r="D2318" s="183">
        <v>9976</v>
      </c>
      <c r="E2318" s="183">
        <v>10042</v>
      </c>
      <c r="F2318" s="183">
        <v>9638</v>
      </c>
      <c r="G2318" s="183">
        <v>9820</v>
      </c>
      <c r="H2318" s="183">
        <v>4895</v>
      </c>
      <c r="I2318" s="183">
        <v>3144</v>
      </c>
      <c r="J2318" s="183">
        <v>1448</v>
      </c>
      <c r="K2318" s="183">
        <v>3550</v>
      </c>
      <c r="L2318" s="183">
        <v>3900</v>
      </c>
      <c r="M2318" s="183">
        <v>6944</v>
      </c>
      <c r="N2318" s="183">
        <v>11810</v>
      </c>
      <c r="O2318" s="183">
        <v>41747</v>
      </c>
    </row>
    <row r="2319" spans="1:15" ht="53.25" customHeight="1" thickBot="1" x14ac:dyDescent="0.3">
      <c r="A2319" s="215" t="s">
        <v>34</v>
      </c>
      <c r="B2319" s="219" t="s">
        <v>35</v>
      </c>
      <c r="C2319" s="220"/>
      <c r="D2319" s="184">
        <v>49954.567069690929</v>
      </c>
      <c r="E2319" s="184">
        <v>50285.060396334833</v>
      </c>
      <c r="F2319" s="184">
        <v>48262.040639302439</v>
      </c>
      <c r="G2319" s="184">
        <v>49173.401024896244</v>
      </c>
      <c r="H2319" s="184">
        <v>24511.588392756323</v>
      </c>
      <c r="I2319" s="184">
        <v>15743.50028740059</v>
      </c>
      <c r="J2319" s="184">
        <v>7250.8232875814419</v>
      </c>
      <c r="K2319" s="184">
        <v>17776.534993725218</v>
      </c>
      <c r="L2319" s="184">
        <v>19529.151119867143</v>
      </c>
      <c r="M2319" s="184">
        <v>34771.90394265575</v>
      </c>
      <c r="N2319" s="184">
        <v>59138.275570674603</v>
      </c>
      <c r="O2319" s="184">
        <v>209047.04405156247</v>
      </c>
    </row>
    <row r="2320" spans="1:15" ht="48.75" customHeight="1" thickBot="1" x14ac:dyDescent="0.3">
      <c r="A2320" s="215" t="s">
        <v>36</v>
      </c>
      <c r="B2320" s="219" t="s">
        <v>37</v>
      </c>
      <c r="C2320" s="220"/>
      <c r="D2320" s="184">
        <v>46607.61</v>
      </c>
      <c r="E2320" s="184">
        <v>46915.96</v>
      </c>
      <c r="F2320" s="184">
        <v>45028.480000000003</v>
      </c>
      <c r="G2320" s="184">
        <v>45878.78</v>
      </c>
      <c r="H2320" s="184">
        <v>22869.31</v>
      </c>
      <c r="I2320" s="184">
        <v>14688.69</v>
      </c>
      <c r="J2320" s="184">
        <v>6765.02</v>
      </c>
      <c r="K2320" s="184">
        <v>16585.509999999998</v>
      </c>
      <c r="L2320" s="184">
        <v>18220.7</v>
      </c>
      <c r="M2320" s="184">
        <v>32442.19</v>
      </c>
      <c r="N2320" s="184">
        <v>55176.01</v>
      </c>
      <c r="O2320" s="184">
        <v>195040.89</v>
      </c>
    </row>
    <row r="2321" spans="1:15" ht="20.25" customHeight="1" thickBot="1" x14ac:dyDescent="0.3">
      <c r="A2321" s="242" t="s">
        <v>252</v>
      </c>
      <c r="B2321" s="241"/>
      <c r="C2321" s="43"/>
      <c r="D2321" s="178" t="s">
        <v>128</v>
      </c>
      <c r="E2321" s="221"/>
      <c r="F2321" s="221"/>
      <c r="G2321" s="221"/>
      <c r="H2321" s="221"/>
      <c r="I2321" s="221"/>
      <c r="J2321" s="221"/>
      <c r="K2321" s="221"/>
      <c r="L2321" s="221"/>
      <c r="M2321" s="221"/>
      <c r="N2321" s="221"/>
      <c r="O2321" s="222"/>
    </row>
    <row r="2322" spans="1:15" ht="16.5" thickBot="1" x14ac:dyDescent="0.3">
      <c r="A2322" s="223" t="s">
        <v>302</v>
      </c>
      <c r="B2322" s="224"/>
      <c r="C2322" s="224"/>
      <c r="D2322" s="224"/>
      <c r="E2322" s="224"/>
      <c r="F2322" s="224"/>
      <c r="G2322" s="224"/>
      <c r="H2322" s="224"/>
      <c r="I2322" s="224"/>
      <c r="J2322" s="224"/>
      <c r="K2322" s="224"/>
      <c r="L2322" s="224"/>
      <c r="M2322" s="224"/>
      <c r="N2322" s="224"/>
      <c r="O2322" s="224"/>
    </row>
    <row r="2323" spans="1:15" s="41" customFormat="1" ht="29.25" customHeight="1" thickBot="1" x14ac:dyDescent="0.3">
      <c r="A2323" s="215" t="s">
        <v>11</v>
      </c>
      <c r="B2323" s="219" t="s">
        <v>293</v>
      </c>
      <c r="C2323" s="220"/>
      <c r="D2323" s="179">
        <v>22188</v>
      </c>
      <c r="E2323" s="179">
        <v>20802</v>
      </c>
      <c r="F2323" s="179">
        <v>20103</v>
      </c>
      <c r="G2323" s="179">
        <v>19622</v>
      </c>
      <c r="H2323" s="179">
        <v>17182</v>
      </c>
      <c r="I2323" s="179">
        <v>12383</v>
      </c>
      <c r="J2323" s="179">
        <v>12123</v>
      </c>
      <c r="K2323" s="179">
        <v>13459</v>
      </c>
      <c r="L2323" s="179">
        <v>14641</v>
      </c>
      <c r="M2323" s="179">
        <v>18356</v>
      </c>
      <c r="N2323" s="179">
        <v>24432</v>
      </c>
      <c r="O2323" s="179">
        <v>59128</v>
      </c>
    </row>
    <row r="2324" spans="1:15" ht="16.5" thickBot="1" x14ac:dyDescent="0.3">
      <c r="A2324" s="215" t="s">
        <v>12</v>
      </c>
      <c r="B2324" s="225" t="s">
        <v>291</v>
      </c>
      <c r="C2324" s="226"/>
      <c r="D2324" s="179">
        <v>8846</v>
      </c>
      <c r="E2324" s="179">
        <v>7604</v>
      </c>
      <c r="F2324" s="179">
        <v>7416</v>
      </c>
      <c r="G2324" s="179">
        <v>6825</v>
      </c>
      <c r="H2324" s="179">
        <v>9681</v>
      </c>
      <c r="I2324" s="179">
        <v>7361</v>
      </c>
      <c r="J2324" s="179">
        <v>8836</v>
      </c>
      <c r="K2324" s="179">
        <v>7867</v>
      </c>
      <c r="L2324" s="179">
        <v>8520</v>
      </c>
      <c r="M2324" s="179">
        <v>8628</v>
      </c>
      <c r="N2324" s="179">
        <v>8916</v>
      </c>
      <c r="O2324" s="179">
        <v>8412</v>
      </c>
    </row>
    <row r="2325" spans="1:15" ht="33" customHeight="1" thickBot="1" x14ac:dyDescent="0.3">
      <c r="A2325" s="215" t="s">
        <v>13</v>
      </c>
      <c r="B2325" s="219" t="s">
        <v>292</v>
      </c>
      <c r="C2325" s="220"/>
      <c r="D2325" s="180">
        <v>13342</v>
      </c>
      <c r="E2325" s="180">
        <v>13198</v>
      </c>
      <c r="F2325" s="180">
        <v>12687</v>
      </c>
      <c r="G2325" s="180">
        <v>12797</v>
      </c>
      <c r="H2325" s="180">
        <v>7501</v>
      </c>
      <c r="I2325" s="180">
        <v>5022</v>
      </c>
      <c r="J2325" s="180">
        <v>3287</v>
      </c>
      <c r="K2325" s="180">
        <v>5592</v>
      </c>
      <c r="L2325" s="180">
        <v>6121</v>
      </c>
      <c r="M2325" s="180">
        <v>9728</v>
      </c>
      <c r="N2325" s="180">
        <v>15516</v>
      </c>
      <c r="O2325" s="180">
        <v>50716</v>
      </c>
    </row>
    <row r="2326" spans="1:15" ht="36" customHeight="1" thickBot="1" x14ac:dyDescent="0.3">
      <c r="A2326" s="215" t="s">
        <v>14</v>
      </c>
      <c r="B2326" s="219" t="s">
        <v>27</v>
      </c>
      <c r="C2326" s="220"/>
      <c r="D2326" s="181">
        <v>0.60131602668108886</v>
      </c>
      <c r="E2326" s="181">
        <v>0.63445822517065664</v>
      </c>
      <c r="F2326" s="181">
        <v>0.6310998358453962</v>
      </c>
      <c r="G2326" s="181">
        <v>0.65217612883498111</v>
      </c>
      <c r="H2326" s="181">
        <v>0.43656151786753578</v>
      </c>
      <c r="I2326" s="181">
        <v>0.40555600419930549</v>
      </c>
      <c r="J2326" s="181">
        <v>0.27113750721768537</v>
      </c>
      <c r="K2326" s="181">
        <v>0.41548406270896798</v>
      </c>
      <c r="L2326" s="181">
        <v>0.41807253602895977</v>
      </c>
      <c r="M2326" s="181">
        <v>0.52996295489213341</v>
      </c>
      <c r="N2326" s="181">
        <v>0.63506876227897835</v>
      </c>
      <c r="O2326" s="181">
        <v>0.85773237721553242</v>
      </c>
    </row>
    <row r="2327" spans="1:15" ht="81.75" customHeight="1" thickBot="1" x14ac:dyDescent="0.3">
      <c r="A2327" s="215" t="s">
        <v>28</v>
      </c>
      <c r="B2327" s="219" t="s">
        <v>29</v>
      </c>
      <c r="C2327" s="220"/>
      <c r="D2327" s="187">
        <v>5.227803530549056</v>
      </c>
      <c r="E2327" s="187">
        <v>5.227803530549056</v>
      </c>
      <c r="F2327" s="187">
        <v>5.227803530549056</v>
      </c>
      <c r="G2327" s="187">
        <v>5.227803530549056</v>
      </c>
      <c r="H2327" s="187">
        <v>5.227803530549056</v>
      </c>
      <c r="I2327" s="187">
        <v>5.227803530549056</v>
      </c>
      <c r="J2327" s="187">
        <v>5.227803530549056</v>
      </c>
      <c r="K2327" s="187">
        <v>5.227803530549056</v>
      </c>
      <c r="L2327" s="187">
        <v>5.227803530549056</v>
      </c>
      <c r="M2327" s="187">
        <v>5.227803530549056</v>
      </c>
      <c r="N2327" s="187">
        <v>5.227803530549056</v>
      </c>
      <c r="O2327" s="187">
        <v>5.227803530549056</v>
      </c>
    </row>
    <row r="2328" spans="1:15" ht="51" customHeight="1" thickBot="1" x14ac:dyDescent="0.3">
      <c r="A2328" s="215" t="s">
        <v>30</v>
      </c>
      <c r="B2328" s="219" t="s">
        <v>31</v>
      </c>
      <c r="C2328" s="220"/>
      <c r="D2328" s="182">
        <v>0.44962242549573983</v>
      </c>
      <c r="E2328" s="182">
        <v>0.48276462398530762</v>
      </c>
      <c r="F2328" s="182">
        <v>0.47940623466004717</v>
      </c>
      <c r="G2328" s="182">
        <v>0.50048252764963208</v>
      </c>
      <c r="H2328" s="182">
        <v>0.28486791668218681</v>
      </c>
      <c r="I2328" s="182">
        <v>0.25386240301395646</v>
      </c>
      <c r="J2328" s="182">
        <v>0.11944390603233637</v>
      </c>
      <c r="K2328" s="182">
        <v>0.26379046152361896</v>
      </c>
      <c r="L2328" s="182">
        <v>0.26637893484361075</v>
      </c>
      <c r="M2328" s="182">
        <v>0.37826935370678438</v>
      </c>
      <c r="N2328" s="182">
        <v>0.48337516109362932</v>
      </c>
      <c r="O2328" s="182">
        <v>0.70603877603018339</v>
      </c>
    </row>
    <row r="2329" spans="1:15" ht="83.25" customHeight="1" thickBot="1" x14ac:dyDescent="0.3">
      <c r="A2329" s="215" t="s">
        <v>32</v>
      </c>
      <c r="B2329" s="219" t="s">
        <v>33</v>
      </c>
      <c r="C2329" s="220"/>
      <c r="D2329" s="183">
        <v>9976</v>
      </c>
      <c r="E2329" s="183">
        <v>10042</v>
      </c>
      <c r="F2329" s="183">
        <v>9638</v>
      </c>
      <c r="G2329" s="183">
        <v>9820</v>
      </c>
      <c r="H2329" s="183">
        <v>4895</v>
      </c>
      <c r="I2329" s="183">
        <v>3144</v>
      </c>
      <c r="J2329" s="183">
        <v>1448</v>
      </c>
      <c r="K2329" s="183">
        <v>3550</v>
      </c>
      <c r="L2329" s="183">
        <v>3900</v>
      </c>
      <c r="M2329" s="183">
        <v>6944</v>
      </c>
      <c r="N2329" s="183">
        <v>11810</v>
      </c>
      <c r="O2329" s="183">
        <v>41747</v>
      </c>
    </row>
    <row r="2330" spans="1:15" ht="53.25" customHeight="1" thickBot="1" x14ac:dyDescent="0.3">
      <c r="A2330" s="215" t="s">
        <v>34</v>
      </c>
      <c r="B2330" s="219" t="s">
        <v>35</v>
      </c>
      <c r="C2330" s="220"/>
      <c r="D2330" s="184">
        <v>52152.568020757382</v>
      </c>
      <c r="E2330" s="184">
        <v>52497.603053773622</v>
      </c>
      <c r="F2330" s="184">
        <v>50385.570427431805</v>
      </c>
      <c r="G2330" s="184">
        <v>51337.030669991727</v>
      </c>
      <c r="H2330" s="184">
        <v>25590.09828203763</v>
      </c>
      <c r="I2330" s="184">
        <v>16436.214300046231</v>
      </c>
      <c r="J2330" s="184">
        <v>7569.8595122350334</v>
      </c>
      <c r="K2330" s="184">
        <v>18558.702533449148</v>
      </c>
      <c r="L2330" s="184">
        <v>20388.433769141317</v>
      </c>
      <c r="M2330" s="184">
        <v>36301.867716132641</v>
      </c>
      <c r="N2330" s="184">
        <v>61740.359695784355</v>
      </c>
      <c r="O2330" s="184">
        <v>218245.11398983144</v>
      </c>
    </row>
    <row r="2331" spans="1:15" ht="48.75" customHeight="1" thickBot="1" x14ac:dyDescent="0.3">
      <c r="A2331" s="215" t="s">
        <v>36</v>
      </c>
      <c r="B2331" s="219" t="s">
        <v>37</v>
      </c>
      <c r="C2331" s="220"/>
      <c r="D2331" s="184">
        <v>48658.35</v>
      </c>
      <c r="E2331" s="184">
        <v>48980.26</v>
      </c>
      <c r="F2331" s="184">
        <v>47009.74</v>
      </c>
      <c r="G2331" s="184">
        <v>47897.45</v>
      </c>
      <c r="H2331" s="184">
        <v>23875.56</v>
      </c>
      <c r="I2331" s="184">
        <v>15334.99</v>
      </c>
      <c r="J2331" s="184">
        <v>7062.68</v>
      </c>
      <c r="K2331" s="184">
        <v>17315.27</v>
      </c>
      <c r="L2331" s="184">
        <v>19022.41</v>
      </c>
      <c r="M2331" s="184">
        <v>33869.64</v>
      </c>
      <c r="N2331" s="184">
        <v>57603.76</v>
      </c>
      <c r="O2331" s="184">
        <v>203622.69</v>
      </c>
    </row>
    <row r="2332" spans="1:15" ht="27.75" customHeight="1" thickBot="1" x14ac:dyDescent="0.3">
      <c r="A2332" s="242" t="s">
        <v>252</v>
      </c>
      <c r="B2332" s="241"/>
      <c r="C2332" s="43"/>
      <c r="D2332" s="178" t="s">
        <v>128</v>
      </c>
      <c r="E2332" s="221"/>
      <c r="F2332" s="221"/>
      <c r="G2332" s="221"/>
      <c r="H2332" s="221"/>
      <c r="I2332" s="221"/>
      <c r="J2332" s="221"/>
      <c r="K2332" s="221"/>
      <c r="L2332" s="221"/>
      <c r="M2332" s="221"/>
      <c r="N2332" s="221"/>
      <c r="O2332" s="222"/>
    </row>
    <row r="2333" spans="1:15" ht="16.5" thickBot="1" x14ac:dyDescent="0.3">
      <c r="A2333" s="223" t="s">
        <v>1402</v>
      </c>
      <c r="B2333" s="224"/>
      <c r="C2333" s="224"/>
      <c r="D2333" s="224"/>
      <c r="E2333" s="224"/>
      <c r="F2333" s="224"/>
      <c r="G2333" s="224"/>
      <c r="H2333" s="224"/>
      <c r="I2333" s="224"/>
      <c r="J2333" s="224"/>
      <c r="K2333" s="224"/>
      <c r="L2333" s="224"/>
      <c r="M2333" s="224"/>
      <c r="N2333" s="224"/>
      <c r="O2333" s="224"/>
    </row>
    <row r="2334" spans="1:15" s="41" customFormat="1" ht="29.25" customHeight="1" thickBot="1" x14ac:dyDescent="0.3">
      <c r="A2334" s="215" t="s">
        <v>11</v>
      </c>
      <c r="B2334" s="219" t="s">
        <v>293</v>
      </c>
      <c r="C2334" s="220"/>
      <c r="D2334" s="179">
        <v>22188</v>
      </c>
      <c r="E2334" s="179">
        <v>20802</v>
      </c>
      <c r="F2334" s="179">
        <v>20103</v>
      </c>
      <c r="G2334" s="179">
        <v>19622</v>
      </c>
      <c r="H2334" s="179">
        <v>17182</v>
      </c>
      <c r="I2334" s="179">
        <v>12383</v>
      </c>
      <c r="J2334" s="179">
        <v>12123</v>
      </c>
      <c r="K2334" s="179">
        <v>13459</v>
      </c>
      <c r="L2334" s="179">
        <v>14641</v>
      </c>
      <c r="M2334" s="179">
        <v>18356</v>
      </c>
      <c r="N2334" s="179">
        <v>24432</v>
      </c>
      <c r="O2334" s="179">
        <v>59128</v>
      </c>
    </row>
    <row r="2335" spans="1:15" ht="16.5" thickBot="1" x14ac:dyDescent="0.3">
      <c r="A2335" s="215" t="s">
        <v>12</v>
      </c>
      <c r="B2335" s="225" t="s">
        <v>291</v>
      </c>
      <c r="C2335" s="226"/>
      <c r="D2335" s="179">
        <v>8846</v>
      </c>
      <c r="E2335" s="179">
        <v>7604</v>
      </c>
      <c r="F2335" s="179">
        <v>7416</v>
      </c>
      <c r="G2335" s="179">
        <v>6825</v>
      </c>
      <c r="H2335" s="179">
        <v>9681</v>
      </c>
      <c r="I2335" s="179">
        <v>7361</v>
      </c>
      <c r="J2335" s="179">
        <v>8836</v>
      </c>
      <c r="K2335" s="179">
        <v>7867</v>
      </c>
      <c r="L2335" s="179">
        <v>8520</v>
      </c>
      <c r="M2335" s="179">
        <v>8628</v>
      </c>
      <c r="N2335" s="179">
        <v>8916</v>
      </c>
      <c r="O2335" s="179">
        <v>8412</v>
      </c>
    </row>
    <row r="2336" spans="1:15" ht="33" customHeight="1" thickBot="1" x14ac:dyDescent="0.3">
      <c r="A2336" s="215" t="s">
        <v>13</v>
      </c>
      <c r="B2336" s="219" t="s">
        <v>292</v>
      </c>
      <c r="C2336" s="220"/>
      <c r="D2336" s="180">
        <v>13342</v>
      </c>
      <c r="E2336" s="180">
        <v>13198</v>
      </c>
      <c r="F2336" s="180">
        <v>12687</v>
      </c>
      <c r="G2336" s="180">
        <v>12797</v>
      </c>
      <c r="H2336" s="180">
        <v>7501</v>
      </c>
      <c r="I2336" s="180">
        <v>5022</v>
      </c>
      <c r="J2336" s="180">
        <v>3287</v>
      </c>
      <c r="K2336" s="180">
        <v>5592</v>
      </c>
      <c r="L2336" s="180">
        <v>6121</v>
      </c>
      <c r="M2336" s="180">
        <v>9728</v>
      </c>
      <c r="N2336" s="180">
        <v>15516</v>
      </c>
      <c r="O2336" s="180">
        <v>50716</v>
      </c>
    </row>
    <row r="2337" spans="1:15" ht="36" customHeight="1" thickBot="1" x14ac:dyDescent="0.3">
      <c r="A2337" s="215" t="s">
        <v>14</v>
      </c>
      <c r="B2337" s="219" t="s">
        <v>27</v>
      </c>
      <c r="C2337" s="220"/>
      <c r="D2337" s="181">
        <v>0.60131602668108886</v>
      </c>
      <c r="E2337" s="181">
        <v>0.63445822517065664</v>
      </c>
      <c r="F2337" s="181">
        <v>0.6310998358453962</v>
      </c>
      <c r="G2337" s="181">
        <v>0.65217612883498111</v>
      </c>
      <c r="H2337" s="181">
        <v>0.43656151786753578</v>
      </c>
      <c r="I2337" s="181">
        <v>0.40555600419930549</v>
      </c>
      <c r="J2337" s="181">
        <v>0.27113750721768537</v>
      </c>
      <c r="K2337" s="181">
        <v>0.41548406270896798</v>
      </c>
      <c r="L2337" s="181">
        <v>0.41807253602895977</v>
      </c>
      <c r="M2337" s="181">
        <v>0.52996295489213341</v>
      </c>
      <c r="N2337" s="181">
        <v>0.63506876227897835</v>
      </c>
      <c r="O2337" s="181">
        <v>0.85773237721553242</v>
      </c>
    </row>
    <row r="2338" spans="1:15" ht="81.75" customHeight="1" thickBot="1" x14ac:dyDescent="0.3">
      <c r="A2338" s="215" t="s">
        <v>28</v>
      </c>
      <c r="B2338" s="219" t="s">
        <v>29</v>
      </c>
      <c r="C2338" s="220"/>
      <c r="D2338" s="187">
        <v>5.4369156717710183</v>
      </c>
      <c r="E2338" s="187">
        <v>5.4369156717710183</v>
      </c>
      <c r="F2338" s="187">
        <v>5.4369156717710183</v>
      </c>
      <c r="G2338" s="187">
        <v>5.4369156717710183</v>
      </c>
      <c r="H2338" s="187">
        <v>5.4369156717710183</v>
      </c>
      <c r="I2338" s="187">
        <v>5.4369156717710183</v>
      </c>
      <c r="J2338" s="187">
        <v>5.4369156717710183</v>
      </c>
      <c r="K2338" s="187">
        <v>5.4369156717710183</v>
      </c>
      <c r="L2338" s="187">
        <v>5.4369156717710183</v>
      </c>
      <c r="M2338" s="187">
        <v>5.4369156717710183</v>
      </c>
      <c r="N2338" s="187">
        <v>5.4369156717710183</v>
      </c>
      <c r="O2338" s="187">
        <v>5.4369156717710183</v>
      </c>
    </row>
    <row r="2339" spans="1:15" ht="51" customHeight="1" thickBot="1" x14ac:dyDescent="0.3">
      <c r="A2339" s="215" t="s">
        <v>30</v>
      </c>
      <c r="B2339" s="219" t="s">
        <v>31</v>
      </c>
      <c r="C2339" s="220"/>
      <c r="D2339" s="182">
        <v>0.44962242549573983</v>
      </c>
      <c r="E2339" s="182">
        <v>0.48276462398530762</v>
      </c>
      <c r="F2339" s="182">
        <v>0.47940623466004717</v>
      </c>
      <c r="G2339" s="182">
        <v>0.50048252764963208</v>
      </c>
      <c r="H2339" s="182">
        <v>0.28486791668218681</v>
      </c>
      <c r="I2339" s="182">
        <v>0.25386240301395646</v>
      </c>
      <c r="J2339" s="182">
        <v>0.11944390603233637</v>
      </c>
      <c r="K2339" s="182">
        <v>0.26379046152361896</v>
      </c>
      <c r="L2339" s="182">
        <v>0.26637893484361075</v>
      </c>
      <c r="M2339" s="182">
        <v>0.37826935370678438</v>
      </c>
      <c r="N2339" s="182">
        <v>0.48337516109362932</v>
      </c>
      <c r="O2339" s="182">
        <v>0.70603877603018339</v>
      </c>
    </row>
    <row r="2340" spans="1:15" ht="83.25" customHeight="1" thickBot="1" x14ac:dyDescent="0.3">
      <c r="A2340" s="215" t="s">
        <v>32</v>
      </c>
      <c r="B2340" s="219" t="s">
        <v>33</v>
      </c>
      <c r="C2340" s="220"/>
      <c r="D2340" s="183">
        <v>9976</v>
      </c>
      <c r="E2340" s="183">
        <v>10042</v>
      </c>
      <c r="F2340" s="183">
        <v>9638</v>
      </c>
      <c r="G2340" s="183">
        <v>9820</v>
      </c>
      <c r="H2340" s="183">
        <v>4895</v>
      </c>
      <c r="I2340" s="183">
        <v>3144</v>
      </c>
      <c r="J2340" s="183">
        <v>1448</v>
      </c>
      <c r="K2340" s="183">
        <v>3550</v>
      </c>
      <c r="L2340" s="183">
        <v>3900</v>
      </c>
      <c r="M2340" s="183">
        <v>6944</v>
      </c>
      <c r="N2340" s="183">
        <v>11810</v>
      </c>
      <c r="O2340" s="183">
        <v>41747</v>
      </c>
    </row>
    <row r="2341" spans="1:15" ht="53.25" customHeight="1" thickBot="1" x14ac:dyDescent="0.3">
      <c r="A2341" s="215" t="s">
        <v>34</v>
      </c>
      <c r="B2341" s="219" t="s">
        <v>35</v>
      </c>
      <c r="C2341" s="220"/>
      <c r="D2341" s="184">
        <v>54238.670741587681</v>
      </c>
      <c r="E2341" s="184">
        <v>54597.507175924569</v>
      </c>
      <c r="F2341" s="184">
        <v>52400.993244529076</v>
      </c>
      <c r="G2341" s="184">
        <v>53390.511896791402</v>
      </c>
      <c r="H2341" s="184">
        <v>26613.702213319135</v>
      </c>
      <c r="I2341" s="184">
        <v>17093.66287204808</v>
      </c>
      <c r="J2341" s="184">
        <v>7872.6538927244346</v>
      </c>
      <c r="K2341" s="184">
        <v>19301.050634787116</v>
      </c>
      <c r="L2341" s="184">
        <v>21203.971119906972</v>
      </c>
      <c r="M2341" s="184">
        <v>37753.942424777953</v>
      </c>
      <c r="N2341" s="184">
        <v>64209.974083615729</v>
      </c>
      <c r="O2341" s="184">
        <v>226974.91854942471</v>
      </c>
    </row>
    <row r="2342" spans="1:15" ht="48.75" customHeight="1" thickBot="1" x14ac:dyDescent="0.3">
      <c r="A2342" s="215" t="s">
        <v>36</v>
      </c>
      <c r="B2342" s="219" t="s">
        <v>37</v>
      </c>
      <c r="C2342" s="220"/>
      <c r="D2342" s="184">
        <v>50604.68</v>
      </c>
      <c r="E2342" s="184">
        <v>50939.47</v>
      </c>
      <c r="F2342" s="184">
        <v>48890.13</v>
      </c>
      <c r="G2342" s="184">
        <v>49813.35</v>
      </c>
      <c r="H2342" s="184">
        <v>24830.58</v>
      </c>
      <c r="I2342" s="184">
        <v>15948.39</v>
      </c>
      <c r="J2342" s="184">
        <v>7345.19</v>
      </c>
      <c r="K2342" s="184">
        <v>18007.88</v>
      </c>
      <c r="L2342" s="184">
        <v>19783.310000000001</v>
      </c>
      <c r="M2342" s="184">
        <v>35224.43</v>
      </c>
      <c r="N2342" s="184">
        <v>59907.91</v>
      </c>
      <c r="O2342" s="184">
        <v>211767.6</v>
      </c>
    </row>
    <row r="2343" spans="1:15" ht="20.25" customHeight="1" thickBot="1" x14ac:dyDescent="0.3">
      <c r="A2343" s="242" t="s">
        <v>253</v>
      </c>
      <c r="B2343" s="241"/>
      <c r="C2343" s="42"/>
      <c r="D2343" s="190" t="s">
        <v>130</v>
      </c>
      <c r="E2343" s="230"/>
      <c r="F2343" s="230"/>
      <c r="G2343" s="230"/>
      <c r="H2343" s="230"/>
      <c r="I2343" s="230"/>
      <c r="J2343" s="230"/>
      <c r="K2343" s="230"/>
      <c r="L2343" s="230"/>
      <c r="M2343" s="230"/>
      <c r="N2343" s="230"/>
      <c r="O2343" s="231"/>
    </row>
    <row r="2344" spans="1:15" ht="16.5" thickBot="1" x14ac:dyDescent="0.3">
      <c r="A2344" s="223" t="s">
        <v>294</v>
      </c>
      <c r="B2344" s="232"/>
      <c r="C2344" s="232"/>
      <c r="D2344" s="232"/>
      <c r="E2344" s="232"/>
      <c r="F2344" s="232"/>
      <c r="G2344" s="232"/>
      <c r="H2344" s="232"/>
      <c r="I2344" s="232"/>
      <c r="J2344" s="232"/>
      <c r="K2344" s="232"/>
      <c r="L2344" s="232"/>
      <c r="M2344" s="232"/>
      <c r="N2344" s="232"/>
      <c r="O2344" s="233"/>
    </row>
    <row r="2345" spans="1:15" s="41" customFormat="1" ht="29.25" customHeight="1" thickBot="1" x14ac:dyDescent="0.3">
      <c r="A2345" s="215" t="s">
        <v>11</v>
      </c>
      <c r="B2345" s="219" t="s">
        <v>293</v>
      </c>
      <c r="C2345" s="220"/>
      <c r="D2345" s="183">
        <v>174645</v>
      </c>
      <c r="E2345" s="183">
        <v>159204</v>
      </c>
      <c r="F2345" s="183">
        <v>150190</v>
      </c>
      <c r="G2345" s="183">
        <v>143904</v>
      </c>
      <c r="H2345" s="183">
        <v>115665</v>
      </c>
      <c r="I2345" s="183">
        <v>93008</v>
      </c>
      <c r="J2345" s="183">
        <v>94664</v>
      </c>
      <c r="K2345" s="183">
        <v>98467</v>
      </c>
      <c r="L2345" s="183">
        <v>102466</v>
      </c>
      <c r="M2345" s="183">
        <v>123544</v>
      </c>
      <c r="N2345" s="183">
        <v>155070</v>
      </c>
      <c r="O2345" s="183">
        <v>150829</v>
      </c>
    </row>
    <row r="2346" spans="1:15" ht="16.5" thickBot="1" x14ac:dyDescent="0.3">
      <c r="A2346" s="215" t="s">
        <v>12</v>
      </c>
      <c r="B2346" s="225" t="s">
        <v>291</v>
      </c>
      <c r="C2346" s="226"/>
      <c r="D2346" s="183">
        <v>80769</v>
      </c>
      <c r="E2346" s="183">
        <v>75756</v>
      </c>
      <c r="F2346" s="183">
        <v>68195</v>
      </c>
      <c r="G2346" s="183">
        <v>66203</v>
      </c>
      <c r="H2346" s="183">
        <v>68986</v>
      </c>
      <c r="I2346" s="183">
        <v>75642</v>
      </c>
      <c r="J2346" s="183">
        <v>64624</v>
      </c>
      <c r="K2346" s="183">
        <v>70091</v>
      </c>
      <c r="L2346" s="183">
        <v>76016</v>
      </c>
      <c r="M2346" s="183">
        <v>72398</v>
      </c>
      <c r="N2346" s="183">
        <v>60241</v>
      </c>
      <c r="O2346" s="183">
        <v>77797</v>
      </c>
    </row>
    <row r="2347" spans="1:15" ht="33" customHeight="1" thickBot="1" x14ac:dyDescent="0.3">
      <c r="A2347" s="215" t="s">
        <v>13</v>
      </c>
      <c r="B2347" s="219" t="s">
        <v>292</v>
      </c>
      <c r="C2347" s="220"/>
      <c r="D2347" s="188">
        <v>93876</v>
      </c>
      <c r="E2347" s="188">
        <v>83448</v>
      </c>
      <c r="F2347" s="188">
        <v>81995</v>
      </c>
      <c r="G2347" s="188">
        <v>77701</v>
      </c>
      <c r="H2347" s="188">
        <v>46679</v>
      </c>
      <c r="I2347" s="188">
        <v>17366</v>
      </c>
      <c r="J2347" s="188">
        <v>30040</v>
      </c>
      <c r="K2347" s="188">
        <v>28376</v>
      </c>
      <c r="L2347" s="188">
        <v>26450</v>
      </c>
      <c r="M2347" s="188">
        <v>51146</v>
      </c>
      <c r="N2347" s="188">
        <v>94829</v>
      </c>
      <c r="O2347" s="188">
        <v>73032</v>
      </c>
    </row>
    <row r="2348" spans="1:15" ht="36" customHeight="1" thickBot="1" x14ac:dyDescent="0.3">
      <c r="A2348" s="215" t="s">
        <v>14</v>
      </c>
      <c r="B2348" s="219" t="s">
        <v>27</v>
      </c>
      <c r="C2348" s="220"/>
      <c r="D2348" s="181">
        <v>0.53752469294855276</v>
      </c>
      <c r="E2348" s="181">
        <v>0.52415768448028943</v>
      </c>
      <c r="F2348" s="181">
        <v>0.54594180704441042</v>
      </c>
      <c r="G2348" s="181">
        <v>0.53995024460751617</v>
      </c>
      <c r="H2348" s="181">
        <v>0.4035706566377037</v>
      </c>
      <c r="I2348" s="181">
        <v>0.1867151212798899</v>
      </c>
      <c r="J2348" s="181">
        <v>0.31733288261641174</v>
      </c>
      <c r="K2348" s="181">
        <v>0.28817776513958993</v>
      </c>
      <c r="L2348" s="181">
        <v>0.25813440555891709</v>
      </c>
      <c r="M2348" s="181">
        <v>0.41399015735284594</v>
      </c>
      <c r="N2348" s="181">
        <v>0.61152382794866833</v>
      </c>
      <c r="O2348" s="181">
        <v>0.48420396608079347</v>
      </c>
    </row>
    <row r="2349" spans="1:15" ht="81.75" customHeight="1" thickBot="1" x14ac:dyDescent="0.3">
      <c r="A2349" s="215" t="s">
        <v>28</v>
      </c>
      <c r="B2349" s="219" t="s">
        <v>29</v>
      </c>
      <c r="C2349" s="220"/>
      <c r="D2349" s="174">
        <v>3.7071141797564278</v>
      </c>
      <c r="E2349" s="174">
        <v>3.7071141797564278</v>
      </c>
      <c r="F2349" s="174">
        <v>3.7071141797564278</v>
      </c>
      <c r="G2349" s="174">
        <v>3.7071141797564278</v>
      </c>
      <c r="H2349" s="174">
        <v>3.7071141797564278</v>
      </c>
      <c r="I2349" s="174">
        <v>3.7071141797564278</v>
      </c>
      <c r="J2349" s="174">
        <v>3.7071141797564278</v>
      </c>
      <c r="K2349" s="174">
        <v>3.7071141797564278</v>
      </c>
      <c r="L2349" s="174">
        <v>3.7071141797564278</v>
      </c>
      <c r="M2349" s="174">
        <v>3.7071141797564278</v>
      </c>
      <c r="N2349" s="174">
        <v>3.7071141797564278</v>
      </c>
      <c r="O2349" s="174">
        <v>3.7071141797564278</v>
      </c>
    </row>
    <row r="2350" spans="1:15" ht="51" customHeight="1" thickBot="1" x14ac:dyDescent="0.3">
      <c r="A2350" s="215" t="s">
        <v>30</v>
      </c>
      <c r="B2350" s="219" t="s">
        <v>31</v>
      </c>
      <c r="C2350" s="220"/>
      <c r="D2350" s="182">
        <v>0.53752469294855276</v>
      </c>
      <c r="E2350" s="182">
        <v>0.52415768448028943</v>
      </c>
      <c r="F2350" s="182">
        <v>0.54594180704441042</v>
      </c>
      <c r="G2350" s="182">
        <v>0.53995024460751617</v>
      </c>
      <c r="H2350" s="182">
        <v>0.4035706566377037</v>
      </c>
      <c r="I2350" s="182">
        <v>0.1867151212798899</v>
      </c>
      <c r="J2350" s="182">
        <v>0.20320518729297274</v>
      </c>
      <c r="K2350" s="182">
        <v>0.17405006981615093</v>
      </c>
      <c r="L2350" s="182">
        <v>0.14400671023547809</v>
      </c>
      <c r="M2350" s="182">
        <v>0.29986246202940692</v>
      </c>
      <c r="N2350" s="182">
        <v>0.4973961326252293</v>
      </c>
      <c r="O2350" s="182">
        <v>0.3700762707573545</v>
      </c>
    </row>
    <row r="2351" spans="1:15" ht="83.25" customHeight="1" thickBot="1" x14ac:dyDescent="0.3">
      <c r="A2351" s="215" t="s">
        <v>32</v>
      </c>
      <c r="B2351" s="219" t="s">
        <v>33</v>
      </c>
      <c r="C2351" s="220"/>
      <c r="D2351" s="183">
        <v>0</v>
      </c>
      <c r="E2351" s="183">
        <v>0</v>
      </c>
      <c r="F2351" s="183">
        <v>0</v>
      </c>
      <c r="G2351" s="183">
        <v>0</v>
      </c>
      <c r="H2351" s="183">
        <v>0</v>
      </c>
      <c r="I2351" s="183">
        <v>0</v>
      </c>
      <c r="J2351" s="183">
        <v>10804</v>
      </c>
      <c r="K2351" s="183">
        <v>11238</v>
      </c>
      <c r="L2351" s="183">
        <v>11694</v>
      </c>
      <c r="M2351" s="183">
        <v>37046</v>
      </c>
      <c r="N2351" s="183">
        <v>77131</v>
      </c>
      <c r="O2351" s="183">
        <v>55818</v>
      </c>
    </row>
    <row r="2352" spans="1:15" ht="53.25" customHeight="1" thickBot="1" x14ac:dyDescent="0.3">
      <c r="A2352" s="215" t="s">
        <v>34</v>
      </c>
      <c r="B2352" s="219" t="s">
        <v>35</v>
      </c>
      <c r="C2352" s="220"/>
      <c r="D2352" s="184">
        <v>0</v>
      </c>
      <c r="E2352" s="185">
        <v>0</v>
      </c>
      <c r="F2352" s="185">
        <v>0</v>
      </c>
      <c r="G2352" s="185">
        <v>0</v>
      </c>
      <c r="H2352" s="185">
        <v>0</v>
      </c>
      <c r="I2352" s="185">
        <v>0</v>
      </c>
      <c r="J2352" s="185">
        <v>40051.661598088445</v>
      </c>
      <c r="K2352" s="185">
        <v>41660.549152102736</v>
      </c>
      <c r="L2352" s="185">
        <v>43350.993218071664</v>
      </c>
      <c r="M2352" s="185">
        <v>137333.75190325663</v>
      </c>
      <c r="N2352" s="185">
        <v>285933.42379879305</v>
      </c>
      <c r="O2352" s="186">
        <v>206923.69928564428</v>
      </c>
    </row>
    <row r="2353" spans="1:15" ht="48.75" customHeight="1" thickBot="1" x14ac:dyDescent="0.3">
      <c r="A2353" s="215" t="s">
        <v>36</v>
      </c>
      <c r="B2353" s="219" t="s">
        <v>37</v>
      </c>
      <c r="C2353" s="220"/>
      <c r="D2353" s="184">
        <v>0</v>
      </c>
      <c r="E2353" s="184">
        <v>0</v>
      </c>
      <c r="F2353" s="184">
        <v>0</v>
      </c>
      <c r="G2353" s="184">
        <v>0</v>
      </c>
      <c r="H2353" s="184">
        <v>0</v>
      </c>
      <c r="I2353" s="184">
        <v>0</v>
      </c>
      <c r="J2353" s="184">
        <v>37368.199999999997</v>
      </c>
      <c r="K2353" s="184">
        <v>38869.29</v>
      </c>
      <c r="L2353" s="184">
        <v>40446.480000000003</v>
      </c>
      <c r="M2353" s="184">
        <v>128132.39</v>
      </c>
      <c r="N2353" s="184">
        <v>266775.88</v>
      </c>
      <c r="O2353" s="184">
        <v>193059.81</v>
      </c>
    </row>
    <row r="2354" spans="1:15" ht="20.25" customHeight="1" thickBot="1" x14ac:dyDescent="0.3">
      <c r="A2354" s="242" t="s">
        <v>253</v>
      </c>
      <c r="B2354" s="241"/>
      <c r="C2354" s="43"/>
      <c r="D2354" s="178" t="s">
        <v>130</v>
      </c>
      <c r="E2354" s="221"/>
      <c r="F2354" s="221"/>
      <c r="G2354" s="221"/>
      <c r="H2354" s="221"/>
      <c r="I2354" s="221"/>
      <c r="J2354" s="221"/>
      <c r="K2354" s="221"/>
      <c r="L2354" s="221"/>
      <c r="M2354" s="221"/>
      <c r="N2354" s="221"/>
      <c r="O2354" s="222"/>
    </row>
    <row r="2355" spans="1:15" ht="16.5" thickBot="1" x14ac:dyDescent="0.3">
      <c r="A2355" s="223" t="s">
        <v>295</v>
      </c>
      <c r="B2355" s="224"/>
      <c r="C2355" s="224"/>
      <c r="D2355" s="224"/>
      <c r="E2355" s="224"/>
      <c r="F2355" s="224"/>
      <c r="G2355" s="224"/>
      <c r="H2355" s="224"/>
      <c r="I2355" s="224"/>
      <c r="J2355" s="224"/>
      <c r="K2355" s="224"/>
      <c r="L2355" s="224"/>
      <c r="M2355" s="224"/>
      <c r="N2355" s="224"/>
      <c r="O2355" s="224"/>
    </row>
    <row r="2356" spans="1:15" s="41" customFormat="1" ht="29.25" customHeight="1" thickBot="1" x14ac:dyDescent="0.3">
      <c r="A2356" s="215" t="s">
        <v>11</v>
      </c>
      <c r="B2356" s="219" t="s">
        <v>293</v>
      </c>
      <c r="C2356" s="220"/>
      <c r="D2356" s="183">
        <v>174645</v>
      </c>
      <c r="E2356" s="183">
        <v>159204</v>
      </c>
      <c r="F2356" s="183">
        <v>150190</v>
      </c>
      <c r="G2356" s="183">
        <v>143904</v>
      </c>
      <c r="H2356" s="183">
        <v>115665</v>
      </c>
      <c r="I2356" s="183">
        <v>93008</v>
      </c>
      <c r="J2356" s="183">
        <v>94664</v>
      </c>
      <c r="K2356" s="183">
        <v>98467</v>
      </c>
      <c r="L2356" s="183">
        <v>102466</v>
      </c>
      <c r="M2356" s="183">
        <v>123544</v>
      </c>
      <c r="N2356" s="183">
        <v>155070</v>
      </c>
      <c r="O2356" s="183">
        <v>150829</v>
      </c>
    </row>
    <row r="2357" spans="1:15" ht="16.5" thickBot="1" x14ac:dyDescent="0.3">
      <c r="A2357" s="215" t="s">
        <v>12</v>
      </c>
      <c r="B2357" s="225" t="s">
        <v>291</v>
      </c>
      <c r="C2357" s="226"/>
      <c r="D2357" s="183">
        <v>80769</v>
      </c>
      <c r="E2357" s="183">
        <v>75756</v>
      </c>
      <c r="F2357" s="183">
        <v>68195</v>
      </c>
      <c r="G2357" s="183">
        <v>66203</v>
      </c>
      <c r="H2357" s="183">
        <v>68986</v>
      </c>
      <c r="I2357" s="183">
        <v>75642</v>
      </c>
      <c r="J2357" s="183">
        <v>64624</v>
      </c>
      <c r="K2357" s="183">
        <v>70091</v>
      </c>
      <c r="L2357" s="183">
        <v>76016</v>
      </c>
      <c r="M2357" s="183">
        <v>72398</v>
      </c>
      <c r="N2357" s="183">
        <v>60241</v>
      </c>
      <c r="O2357" s="183">
        <v>77797</v>
      </c>
    </row>
    <row r="2358" spans="1:15" ht="33" customHeight="1" thickBot="1" x14ac:dyDescent="0.3">
      <c r="A2358" s="215" t="s">
        <v>13</v>
      </c>
      <c r="B2358" s="219" t="s">
        <v>292</v>
      </c>
      <c r="C2358" s="220"/>
      <c r="D2358" s="188">
        <v>93876</v>
      </c>
      <c r="E2358" s="188">
        <v>83448</v>
      </c>
      <c r="F2358" s="188">
        <v>81995</v>
      </c>
      <c r="G2358" s="188">
        <v>77701</v>
      </c>
      <c r="H2358" s="188">
        <v>46679</v>
      </c>
      <c r="I2358" s="188">
        <v>17366</v>
      </c>
      <c r="J2358" s="188">
        <v>30040</v>
      </c>
      <c r="K2358" s="188">
        <v>28376</v>
      </c>
      <c r="L2358" s="188">
        <v>26450</v>
      </c>
      <c r="M2358" s="188">
        <v>51146</v>
      </c>
      <c r="N2358" s="188">
        <v>94829</v>
      </c>
      <c r="O2358" s="188">
        <v>73032</v>
      </c>
    </row>
    <row r="2359" spans="1:15" ht="36" customHeight="1" thickBot="1" x14ac:dyDescent="0.3">
      <c r="A2359" s="215" t="s">
        <v>14</v>
      </c>
      <c r="B2359" s="219" t="s">
        <v>27</v>
      </c>
      <c r="C2359" s="220"/>
      <c r="D2359" s="189">
        <v>0.53752469294855276</v>
      </c>
      <c r="E2359" s="189">
        <v>0.52415768448028943</v>
      </c>
      <c r="F2359" s="189">
        <v>0.54594180704441042</v>
      </c>
      <c r="G2359" s="189">
        <v>0.53995024460751617</v>
      </c>
      <c r="H2359" s="189">
        <v>0.4035706566377037</v>
      </c>
      <c r="I2359" s="189">
        <v>0.1867151212798899</v>
      </c>
      <c r="J2359" s="189">
        <v>0.31733288261641174</v>
      </c>
      <c r="K2359" s="189">
        <v>0.28817776513958993</v>
      </c>
      <c r="L2359" s="189">
        <v>0.25813440555891709</v>
      </c>
      <c r="M2359" s="189">
        <v>0.41399015735284594</v>
      </c>
      <c r="N2359" s="189">
        <v>0.61152382794866833</v>
      </c>
      <c r="O2359" s="189">
        <v>0.48420396608079347</v>
      </c>
    </row>
    <row r="2360" spans="1:15" ht="81.75" customHeight="1" thickBot="1" x14ac:dyDescent="0.3">
      <c r="A2360" s="215" t="s">
        <v>28</v>
      </c>
      <c r="B2360" s="219" t="s">
        <v>29</v>
      </c>
      <c r="C2360" s="220"/>
      <c r="D2360" s="187">
        <v>3.8692712723611922</v>
      </c>
      <c r="E2360" s="187">
        <v>3.8692712723611922</v>
      </c>
      <c r="F2360" s="187">
        <v>3.8692712723611922</v>
      </c>
      <c r="G2360" s="187">
        <v>3.8692712723611922</v>
      </c>
      <c r="H2360" s="187">
        <v>3.8692712723611922</v>
      </c>
      <c r="I2360" s="187">
        <v>3.8692712723611922</v>
      </c>
      <c r="J2360" s="187">
        <v>3.8692712723611922</v>
      </c>
      <c r="K2360" s="187">
        <v>3.8692712723611922</v>
      </c>
      <c r="L2360" s="187">
        <v>3.8692712723611922</v>
      </c>
      <c r="M2360" s="187">
        <v>3.8692712723611922</v>
      </c>
      <c r="N2360" s="187">
        <v>3.8692712723611922</v>
      </c>
      <c r="O2360" s="187">
        <v>3.8692712723611922</v>
      </c>
    </row>
    <row r="2361" spans="1:15" ht="51" customHeight="1" thickBot="1" x14ac:dyDescent="0.3">
      <c r="A2361" s="215" t="s">
        <v>30</v>
      </c>
      <c r="B2361" s="219" t="s">
        <v>31</v>
      </c>
      <c r="C2361" s="220"/>
      <c r="D2361" s="182">
        <v>0.42339699762511374</v>
      </c>
      <c r="E2361" s="182">
        <v>0.41002998915685041</v>
      </c>
      <c r="F2361" s="182">
        <v>0.43181411172097139</v>
      </c>
      <c r="G2361" s="182">
        <v>0.42582254928407715</v>
      </c>
      <c r="H2361" s="182">
        <v>0.28944296131426472</v>
      </c>
      <c r="I2361" s="182">
        <v>7.2587425956450902E-2</v>
      </c>
      <c r="J2361" s="182">
        <v>0.20320518729297274</v>
      </c>
      <c r="K2361" s="182">
        <v>0.17405006981615093</v>
      </c>
      <c r="L2361" s="182">
        <v>0.14400671023547809</v>
      </c>
      <c r="M2361" s="182">
        <v>0.29986246202940692</v>
      </c>
      <c r="N2361" s="182">
        <v>0.4973961326252293</v>
      </c>
      <c r="O2361" s="182">
        <v>0.3700762707573545</v>
      </c>
    </row>
    <row r="2362" spans="1:15" ht="83.25" customHeight="1" thickBot="1" x14ac:dyDescent="0.3">
      <c r="A2362" s="215" t="s">
        <v>32</v>
      </c>
      <c r="B2362" s="219" t="s">
        <v>33</v>
      </c>
      <c r="C2362" s="220"/>
      <c r="D2362" s="183">
        <v>73944</v>
      </c>
      <c r="E2362" s="183">
        <v>65278</v>
      </c>
      <c r="F2362" s="183">
        <v>64854</v>
      </c>
      <c r="G2362" s="183">
        <v>61278</v>
      </c>
      <c r="H2362" s="183">
        <v>33478</v>
      </c>
      <c r="I2362" s="183">
        <v>6751</v>
      </c>
      <c r="J2362" s="183">
        <v>19236</v>
      </c>
      <c r="K2362" s="183">
        <v>17138</v>
      </c>
      <c r="L2362" s="183">
        <v>14756</v>
      </c>
      <c r="M2362" s="183">
        <v>37046</v>
      </c>
      <c r="N2362" s="183">
        <v>77131</v>
      </c>
      <c r="O2362" s="183">
        <v>55818</v>
      </c>
    </row>
    <row r="2363" spans="1:15" ht="53.25" customHeight="1" thickBot="1" x14ac:dyDescent="0.3">
      <c r="A2363" s="215" t="s">
        <v>34</v>
      </c>
      <c r="B2363" s="219" t="s">
        <v>35</v>
      </c>
      <c r="C2363" s="220"/>
      <c r="D2363" s="184">
        <v>286109.39496347599</v>
      </c>
      <c r="E2363" s="184">
        <v>252578.29011719392</v>
      </c>
      <c r="F2363" s="184">
        <v>250937.71909771275</v>
      </c>
      <c r="G2363" s="184">
        <v>237101.20502774912</v>
      </c>
      <c r="H2363" s="184">
        <v>129535.463656108</v>
      </c>
      <c r="I2363" s="184">
        <v>26121.450359710409</v>
      </c>
      <c r="J2363" s="184">
        <v>74429.302195139899</v>
      </c>
      <c r="K2363" s="184">
        <v>66311.571065726108</v>
      </c>
      <c r="L2363" s="184">
        <v>57094.966894961748</v>
      </c>
      <c r="M2363" s="184">
        <v>143341.02355589272</v>
      </c>
      <c r="N2363" s="184">
        <v>298440.76250849111</v>
      </c>
      <c r="O2363" s="184">
        <v>215974.98388065703</v>
      </c>
    </row>
    <row r="2364" spans="1:15" ht="48.75" customHeight="1" thickBot="1" x14ac:dyDescent="0.3">
      <c r="A2364" s="215" t="s">
        <v>36</v>
      </c>
      <c r="B2364" s="219" t="s">
        <v>37</v>
      </c>
      <c r="C2364" s="220"/>
      <c r="D2364" s="184">
        <v>266940.07</v>
      </c>
      <c r="E2364" s="184">
        <v>235655.54</v>
      </c>
      <c r="F2364" s="184">
        <v>234124.89</v>
      </c>
      <c r="G2364" s="184">
        <v>221215.42</v>
      </c>
      <c r="H2364" s="184">
        <v>120856.59</v>
      </c>
      <c r="I2364" s="184">
        <v>24371.31</v>
      </c>
      <c r="J2364" s="184">
        <v>69442.539999999994</v>
      </c>
      <c r="K2364" s="184">
        <v>61868.7</v>
      </c>
      <c r="L2364" s="184">
        <v>53269.599999999999</v>
      </c>
      <c r="M2364" s="184">
        <v>133737.17000000001</v>
      </c>
      <c r="N2364" s="184">
        <v>278445.23</v>
      </c>
      <c r="O2364" s="184">
        <v>201504.66</v>
      </c>
    </row>
    <row r="2365" spans="1:15" ht="21" customHeight="1" thickBot="1" x14ac:dyDescent="0.3">
      <c r="A2365" s="242" t="s">
        <v>253</v>
      </c>
      <c r="B2365" s="241"/>
      <c r="C2365" s="43"/>
      <c r="D2365" s="178" t="s">
        <v>130</v>
      </c>
      <c r="E2365" s="221"/>
      <c r="F2365" s="221"/>
      <c r="G2365" s="221"/>
      <c r="H2365" s="221"/>
      <c r="I2365" s="221"/>
      <c r="J2365" s="221"/>
      <c r="K2365" s="221"/>
      <c r="L2365" s="221"/>
      <c r="M2365" s="221"/>
      <c r="N2365" s="221"/>
      <c r="O2365" s="222"/>
    </row>
    <row r="2366" spans="1:15" ht="16.5" thickBot="1" x14ac:dyDescent="0.3">
      <c r="A2366" s="223" t="s">
        <v>296</v>
      </c>
      <c r="B2366" s="224"/>
      <c r="C2366" s="224"/>
      <c r="D2366" s="224"/>
      <c r="E2366" s="224"/>
      <c r="F2366" s="224"/>
      <c r="G2366" s="224"/>
      <c r="H2366" s="224"/>
      <c r="I2366" s="224"/>
      <c r="J2366" s="224"/>
      <c r="K2366" s="224"/>
      <c r="L2366" s="224"/>
      <c r="M2366" s="224"/>
      <c r="N2366" s="224"/>
      <c r="O2366" s="224"/>
    </row>
    <row r="2367" spans="1:15" s="41" customFormat="1" ht="29.25" customHeight="1" thickBot="1" x14ac:dyDescent="0.3">
      <c r="A2367" s="215" t="s">
        <v>11</v>
      </c>
      <c r="B2367" s="219" t="s">
        <v>293</v>
      </c>
      <c r="C2367" s="220"/>
      <c r="D2367" s="179">
        <v>174645</v>
      </c>
      <c r="E2367" s="179">
        <v>159204</v>
      </c>
      <c r="F2367" s="179">
        <v>150190</v>
      </c>
      <c r="G2367" s="179">
        <v>143904</v>
      </c>
      <c r="H2367" s="179">
        <v>115665</v>
      </c>
      <c r="I2367" s="179">
        <v>93008</v>
      </c>
      <c r="J2367" s="179">
        <v>94664</v>
      </c>
      <c r="K2367" s="179">
        <v>98467</v>
      </c>
      <c r="L2367" s="179">
        <v>102466</v>
      </c>
      <c r="M2367" s="179">
        <v>123544</v>
      </c>
      <c r="N2367" s="179">
        <v>155070</v>
      </c>
      <c r="O2367" s="179">
        <v>150829</v>
      </c>
    </row>
    <row r="2368" spans="1:15" ht="16.5" thickBot="1" x14ac:dyDescent="0.3">
      <c r="A2368" s="215" t="s">
        <v>12</v>
      </c>
      <c r="B2368" s="225" t="s">
        <v>291</v>
      </c>
      <c r="C2368" s="226"/>
      <c r="D2368" s="179">
        <v>80769</v>
      </c>
      <c r="E2368" s="179">
        <v>75756</v>
      </c>
      <c r="F2368" s="179">
        <v>68195</v>
      </c>
      <c r="G2368" s="179">
        <v>66203</v>
      </c>
      <c r="H2368" s="179">
        <v>68986</v>
      </c>
      <c r="I2368" s="179">
        <v>75642</v>
      </c>
      <c r="J2368" s="179">
        <v>64624</v>
      </c>
      <c r="K2368" s="179">
        <v>70091</v>
      </c>
      <c r="L2368" s="179">
        <v>76016</v>
      </c>
      <c r="M2368" s="179">
        <v>72398</v>
      </c>
      <c r="N2368" s="179">
        <v>60241</v>
      </c>
      <c r="O2368" s="179">
        <v>77797</v>
      </c>
    </row>
    <row r="2369" spans="1:15" ht="33" customHeight="1" thickBot="1" x14ac:dyDescent="0.3">
      <c r="A2369" s="215" t="s">
        <v>13</v>
      </c>
      <c r="B2369" s="219" t="s">
        <v>292</v>
      </c>
      <c r="C2369" s="220"/>
      <c r="D2369" s="180">
        <v>93876</v>
      </c>
      <c r="E2369" s="180">
        <v>83448</v>
      </c>
      <c r="F2369" s="180">
        <v>81995</v>
      </c>
      <c r="G2369" s="180">
        <v>77701</v>
      </c>
      <c r="H2369" s="180">
        <v>46679</v>
      </c>
      <c r="I2369" s="180">
        <v>17366</v>
      </c>
      <c r="J2369" s="180">
        <v>30040</v>
      </c>
      <c r="K2369" s="180">
        <v>28376</v>
      </c>
      <c r="L2369" s="180">
        <v>26450</v>
      </c>
      <c r="M2369" s="180">
        <v>51146</v>
      </c>
      <c r="N2369" s="180">
        <v>94829</v>
      </c>
      <c r="O2369" s="180">
        <v>73032</v>
      </c>
    </row>
    <row r="2370" spans="1:15" ht="36" customHeight="1" thickBot="1" x14ac:dyDescent="0.3">
      <c r="A2370" s="215" t="s">
        <v>14</v>
      </c>
      <c r="B2370" s="219" t="s">
        <v>27</v>
      </c>
      <c r="C2370" s="220"/>
      <c r="D2370" s="181">
        <v>0.53752469294855276</v>
      </c>
      <c r="E2370" s="181">
        <v>0.52415768448028943</v>
      </c>
      <c r="F2370" s="181">
        <v>0.54594180704441042</v>
      </c>
      <c r="G2370" s="181">
        <v>0.53995024460751617</v>
      </c>
      <c r="H2370" s="181">
        <v>0.4035706566377037</v>
      </c>
      <c r="I2370" s="181">
        <v>0.1867151212798899</v>
      </c>
      <c r="J2370" s="181">
        <v>0.31733288261641174</v>
      </c>
      <c r="K2370" s="181">
        <v>0.28817776513958993</v>
      </c>
      <c r="L2370" s="181">
        <v>0.25813440555891709</v>
      </c>
      <c r="M2370" s="181">
        <v>0.41399015735284594</v>
      </c>
      <c r="N2370" s="181">
        <v>0.61152382794866833</v>
      </c>
      <c r="O2370" s="181">
        <v>0.48420396608079347</v>
      </c>
    </row>
    <row r="2371" spans="1:15" ht="81.75" customHeight="1" thickBot="1" x14ac:dyDescent="0.3">
      <c r="A2371" s="215" t="s">
        <v>28</v>
      </c>
      <c r="B2371" s="219" t="s">
        <v>29</v>
      </c>
      <c r="C2371" s="220"/>
      <c r="D2371" s="187">
        <v>4.0385250397883876</v>
      </c>
      <c r="E2371" s="187">
        <v>4.0385250397883876</v>
      </c>
      <c r="F2371" s="187">
        <v>4.0385250397883876</v>
      </c>
      <c r="G2371" s="187">
        <v>4.0385250397883876</v>
      </c>
      <c r="H2371" s="187">
        <v>4.0385250397883876</v>
      </c>
      <c r="I2371" s="187">
        <v>4.0385250397883876</v>
      </c>
      <c r="J2371" s="187">
        <v>4.0385250397883876</v>
      </c>
      <c r="K2371" s="187">
        <v>4.0385250397883876</v>
      </c>
      <c r="L2371" s="187">
        <v>4.0385250397883876</v>
      </c>
      <c r="M2371" s="187">
        <v>4.0385250397883876</v>
      </c>
      <c r="N2371" s="187">
        <v>4.0385250397883876</v>
      </c>
      <c r="O2371" s="187">
        <v>4.0385250397883876</v>
      </c>
    </row>
    <row r="2372" spans="1:15" ht="51" customHeight="1" thickBot="1" x14ac:dyDescent="0.3">
      <c r="A2372" s="215" t="s">
        <v>30</v>
      </c>
      <c r="B2372" s="219" t="s">
        <v>31</v>
      </c>
      <c r="C2372" s="220"/>
      <c r="D2372" s="182">
        <v>0.42339699762511374</v>
      </c>
      <c r="E2372" s="182">
        <v>0.41002998915685041</v>
      </c>
      <c r="F2372" s="182">
        <v>0.43181411172097139</v>
      </c>
      <c r="G2372" s="182">
        <v>0.42582254928407715</v>
      </c>
      <c r="H2372" s="182">
        <v>0.28944296131426472</v>
      </c>
      <c r="I2372" s="182">
        <v>7.2587425956450902E-2</v>
      </c>
      <c r="J2372" s="182">
        <v>0.20320518729297274</v>
      </c>
      <c r="K2372" s="182">
        <v>0.17405006981615093</v>
      </c>
      <c r="L2372" s="182">
        <v>0.14400671023547809</v>
      </c>
      <c r="M2372" s="182">
        <v>0.29986246202940692</v>
      </c>
      <c r="N2372" s="182">
        <v>0.4973961326252293</v>
      </c>
      <c r="O2372" s="182">
        <v>0.3700762707573545</v>
      </c>
    </row>
    <row r="2373" spans="1:15" ht="83.25" customHeight="1" thickBot="1" x14ac:dyDescent="0.3">
      <c r="A2373" s="215" t="s">
        <v>32</v>
      </c>
      <c r="B2373" s="219" t="s">
        <v>33</v>
      </c>
      <c r="C2373" s="220"/>
      <c r="D2373" s="183">
        <v>73944</v>
      </c>
      <c r="E2373" s="183">
        <v>65278</v>
      </c>
      <c r="F2373" s="183">
        <v>64854</v>
      </c>
      <c r="G2373" s="183">
        <v>61278</v>
      </c>
      <c r="H2373" s="183">
        <v>33478</v>
      </c>
      <c r="I2373" s="183">
        <v>6751</v>
      </c>
      <c r="J2373" s="183">
        <v>19236</v>
      </c>
      <c r="K2373" s="183">
        <v>17138</v>
      </c>
      <c r="L2373" s="183">
        <v>14756</v>
      </c>
      <c r="M2373" s="183">
        <v>37046</v>
      </c>
      <c r="N2373" s="183">
        <v>77131</v>
      </c>
      <c r="O2373" s="183">
        <v>55818</v>
      </c>
    </row>
    <row r="2374" spans="1:15" ht="53.25" customHeight="1" thickBot="1" x14ac:dyDescent="0.3">
      <c r="A2374" s="215" t="s">
        <v>34</v>
      </c>
      <c r="B2374" s="219" t="s">
        <v>35</v>
      </c>
      <c r="C2374" s="220"/>
      <c r="D2374" s="184">
        <v>298624.69554211252</v>
      </c>
      <c r="E2374" s="184">
        <v>263626.83754730638</v>
      </c>
      <c r="F2374" s="184">
        <v>261914.50293043608</v>
      </c>
      <c r="G2374" s="184">
        <v>247472.7373881528</v>
      </c>
      <c r="H2374" s="184">
        <v>135201.74128203565</v>
      </c>
      <c r="I2374" s="184">
        <v>27264.082543611406</v>
      </c>
      <c r="J2374" s="184">
        <v>77685.067665369425</v>
      </c>
      <c r="K2374" s="184">
        <v>69212.242131893392</v>
      </c>
      <c r="L2374" s="184">
        <v>59592.475487117445</v>
      </c>
      <c r="M2374" s="184">
        <v>149611.19862400059</v>
      </c>
      <c r="N2374" s="184">
        <v>311495.47484391811</v>
      </c>
      <c r="O2374" s="184">
        <v>225422.39067090821</v>
      </c>
    </row>
    <row r="2375" spans="1:15" ht="48.75" customHeight="1" thickBot="1" x14ac:dyDescent="0.3">
      <c r="A2375" s="215" t="s">
        <v>36</v>
      </c>
      <c r="B2375" s="219" t="s">
        <v>37</v>
      </c>
      <c r="C2375" s="220"/>
      <c r="D2375" s="184">
        <v>278616.84000000003</v>
      </c>
      <c r="E2375" s="184">
        <v>245963.84</v>
      </c>
      <c r="F2375" s="184">
        <v>244366.23</v>
      </c>
      <c r="G2375" s="184">
        <v>230892.06</v>
      </c>
      <c r="H2375" s="184">
        <v>126143.22</v>
      </c>
      <c r="I2375" s="184">
        <v>25437.39</v>
      </c>
      <c r="J2375" s="184">
        <v>72480.17</v>
      </c>
      <c r="K2375" s="184">
        <v>64575.02</v>
      </c>
      <c r="L2375" s="184">
        <v>55599.78</v>
      </c>
      <c r="M2375" s="184">
        <v>139587.25</v>
      </c>
      <c r="N2375" s="184">
        <v>290625.28000000003</v>
      </c>
      <c r="O2375" s="184">
        <v>210319.09</v>
      </c>
    </row>
    <row r="2376" spans="1:15" ht="21" customHeight="1" thickBot="1" x14ac:dyDescent="0.3">
      <c r="A2376" s="242" t="s">
        <v>253</v>
      </c>
      <c r="B2376" s="241"/>
      <c r="C2376" s="43"/>
      <c r="D2376" s="178" t="s">
        <v>130</v>
      </c>
      <c r="E2376" s="221"/>
      <c r="F2376" s="221"/>
      <c r="G2376" s="221"/>
      <c r="H2376" s="221"/>
      <c r="I2376" s="221"/>
      <c r="J2376" s="221"/>
      <c r="K2376" s="221"/>
      <c r="L2376" s="221"/>
      <c r="M2376" s="221"/>
      <c r="N2376" s="221"/>
      <c r="O2376" s="222"/>
    </row>
    <row r="2377" spans="1:15" ht="16.5" thickBot="1" x14ac:dyDescent="0.3">
      <c r="A2377" s="223" t="s">
        <v>297</v>
      </c>
      <c r="B2377" s="224"/>
      <c r="C2377" s="224"/>
      <c r="D2377" s="224"/>
      <c r="E2377" s="224"/>
      <c r="F2377" s="224"/>
      <c r="G2377" s="224"/>
      <c r="H2377" s="224"/>
      <c r="I2377" s="224"/>
      <c r="J2377" s="224"/>
      <c r="K2377" s="224"/>
      <c r="L2377" s="224"/>
      <c r="M2377" s="224"/>
      <c r="N2377" s="224"/>
      <c r="O2377" s="224"/>
    </row>
    <row r="2378" spans="1:15" s="41" customFormat="1" ht="29.25" customHeight="1" thickBot="1" x14ac:dyDescent="0.3">
      <c r="A2378" s="215" t="s">
        <v>11</v>
      </c>
      <c r="B2378" s="219" t="s">
        <v>293</v>
      </c>
      <c r="C2378" s="220"/>
      <c r="D2378" s="179">
        <v>174645</v>
      </c>
      <c r="E2378" s="179">
        <v>159204</v>
      </c>
      <c r="F2378" s="179">
        <v>150190</v>
      </c>
      <c r="G2378" s="179">
        <v>143904</v>
      </c>
      <c r="H2378" s="179">
        <v>115665</v>
      </c>
      <c r="I2378" s="179">
        <v>93008</v>
      </c>
      <c r="J2378" s="179">
        <v>94664</v>
      </c>
      <c r="K2378" s="179">
        <v>98467</v>
      </c>
      <c r="L2378" s="179">
        <v>102466</v>
      </c>
      <c r="M2378" s="179">
        <v>123544</v>
      </c>
      <c r="N2378" s="179">
        <v>155070</v>
      </c>
      <c r="O2378" s="179">
        <v>150829</v>
      </c>
    </row>
    <row r="2379" spans="1:15" ht="16.5" thickBot="1" x14ac:dyDescent="0.3">
      <c r="A2379" s="215" t="s">
        <v>12</v>
      </c>
      <c r="B2379" s="225" t="s">
        <v>291</v>
      </c>
      <c r="C2379" s="226"/>
      <c r="D2379" s="179">
        <v>80769</v>
      </c>
      <c r="E2379" s="179">
        <v>75756</v>
      </c>
      <c r="F2379" s="179">
        <v>68195</v>
      </c>
      <c r="G2379" s="179">
        <v>66203</v>
      </c>
      <c r="H2379" s="179">
        <v>68986</v>
      </c>
      <c r="I2379" s="179">
        <v>75642</v>
      </c>
      <c r="J2379" s="179">
        <v>64624</v>
      </c>
      <c r="K2379" s="179">
        <v>70091</v>
      </c>
      <c r="L2379" s="179">
        <v>76016</v>
      </c>
      <c r="M2379" s="179">
        <v>72398</v>
      </c>
      <c r="N2379" s="179">
        <v>60241</v>
      </c>
      <c r="O2379" s="179">
        <v>77797</v>
      </c>
    </row>
    <row r="2380" spans="1:15" ht="33" customHeight="1" thickBot="1" x14ac:dyDescent="0.3">
      <c r="A2380" s="215" t="s">
        <v>13</v>
      </c>
      <c r="B2380" s="219" t="s">
        <v>292</v>
      </c>
      <c r="C2380" s="220"/>
      <c r="D2380" s="180">
        <v>93876</v>
      </c>
      <c r="E2380" s="180">
        <v>83448</v>
      </c>
      <c r="F2380" s="180">
        <v>81995</v>
      </c>
      <c r="G2380" s="180">
        <v>77701</v>
      </c>
      <c r="H2380" s="180">
        <v>46679</v>
      </c>
      <c r="I2380" s="180">
        <v>17366</v>
      </c>
      <c r="J2380" s="180">
        <v>30040</v>
      </c>
      <c r="K2380" s="180">
        <v>28376</v>
      </c>
      <c r="L2380" s="180">
        <v>26450</v>
      </c>
      <c r="M2380" s="180">
        <v>51146</v>
      </c>
      <c r="N2380" s="180">
        <v>94829</v>
      </c>
      <c r="O2380" s="180">
        <v>73032</v>
      </c>
    </row>
    <row r="2381" spans="1:15" ht="36" customHeight="1" thickBot="1" x14ac:dyDescent="0.3">
      <c r="A2381" s="215" t="s">
        <v>14</v>
      </c>
      <c r="B2381" s="219" t="s">
        <v>27</v>
      </c>
      <c r="C2381" s="220"/>
      <c r="D2381" s="181">
        <v>0.53752469294855276</v>
      </c>
      <c r="E2381" s="181">
        <v>0.52415768448028943</v>
      </c>
      <c r="F2381" s="181">
        <v>0.54594180704441042</v>
      </c>
      <c r="G2381" s="181">
        <v>0.53995024460751617</v>
      </c>
      <c r="H2381" s="181">
        <v>0.4035706566377037</v>
      </c>
      <c r="I2381" s="181">
        <v>0.1867151212798899</v>
      </c>
      <c r="J2381" s="181">
        <v>0.31733288261641174</v>
      </c>
      <c r="K2381" s="181">
        <v>0.28817776513958993</v>
      </c>
      <c r="L2381" s="181">
        <v>0.25813440555891709</v>
      </c>
      <c r="M2381" s="181">
        <v>0.41399015735284594</v>
      </c>
      <c r="N2381" s="181">
        <v>0.61152382794866833</v>
      </c>
      <c r="O2381" s="181">
        <v>0.48420396608079347</v>
      </c>
    </row>
    <row r="2382" spans="1:15" ht="81.75" customHeight="1" thickBot="1" x14ac:dyDescent="0.3">
      <c r="A2382" s="215" t="s">
        <v>28</v>
      </c>
      <c r="B2382" s="219" t="s">
        <v>29</v>
      </c>
      <c r="C2382" s="220"/>
      <c r="D2382" s="187">
        <v>4.2151862062401122</v>
      </c>
      <c r="E2382" s="187">
        <v>4.2151862062401122</v>
      </c>
      <c r="F2382" s="187">
        <v>4.2151862062401122</v>
      </c>
      <c r="G2382" s="187">
        <v>4.2151862062401122</v>
      </c>
      <c r="H2382" s="187">
        <v>4.2151862062401122</v>
      </c>
      <c r="I2382" s="187">
        <v>4.2151862062401122</v>
      </c>
      <c r="J2382" s="187">
        <v>4.2151862062401122</v>
      </c>
      <c r="K2382" s="187">
        <v>4.2151862062401122</v>
      </c>
      <c r="L2382" s="187">
        <v>4.2151862062401122</v>
      </c>
      <c r="M2382" s="187">
        <v>4.2151862062401122</v>
      </c>
      <c r="N2382" s="187">
        <v>4.2151862062401122</v>
      </c>
      <c r="O2382" s="187">
        <v>4.2151862062401122</v>
      </c>
    </row>
    <row r="2383" spans="1:15" ht="51" customHeight="1" thickBot="1" x14ac:dyDescent="0.3">
      <c r="A2383" s="215" t="s">
        <v>30</v>
      </c>
      <c r="B2383" s="219" t="s">
        <v>31</v>
      </c>
      <c r="C2383" s="220"/>
      <c r="D2383" s="182">
        <v>0.42339699762511374</v>
      </c>
      <c r="E2383" s="182">
        <v>0.41002998915685041</v>
      </c>
      <c r="F2383" s="182">
        <v>0.43181411172097139</v>
      </c>
      <c r="G2383" s="182">
        <v>0.42582254928407715</v>
      </c>
      <c r="H2383" s="182">
        <v>0.28944296131426472</v>
      </c>
      <c r="I2383" s="182">
        <v>7.2587425956450902E-2</v>
      </c>
      <c r="J2383" s="182">
        <v>0.20320518729297274</v>
      </c>
      <c r="K2383" s="182">
        <v>0.17405006981615093</v>
      </c>
      <c r="L2383" s="182">
        <v>0.14400671023547809</v>
      </c>
      <c r="M2383" s="182">
        <v>0.29986246202940692</v>
      </c>
      <c r="N2383" s="182">
        <v>0.4973961326252293</v>
      </c>
      <c r="O2383" s="182">
        <v>0.3700762707573545</v>
      </c>
    </row>
    <row r="2384" spans="1:15" ht="83.25" customHeight="1" thickBot="1" x14ac:dyDescent="0.3">
      <c r="A2384" s="215" t="s">
        <v>32</v>
      </c>
      <c r="B2384" s="219" t="s">
        <v>33</v>
      </c>
      <c r="C2384" s="220"/>
      <c r="D2384" s="183">
        <v>73944</v>
      </c>
      <c r="E2384" s="183">
        <v>65278</v>
      </c>
      <c r="F2384" s="183">
        <v>64854</v>
      </c>
      <c r="G2384" s="183">
        <v>61278</v>
      </c>
      <c r="H2384" s="183">
        <v>33478</v>
      </c>
      <c r="I2384" s="183">
        <v>6751</v>
      </c>
      <c r="J2384" s="183">
        <v>19236</v>
      </c>
      <c r="K2384" s="183">
        <v>17138</v>
      </c>
      <c r="L2384" s="183">
        <v>14756</v>
      </c>
      <c r="M2384" s="183">
        <v>37046</v>
      </c>
      <c r="N2384" s="183">
        <v>77131</v>
      </c>
      <c r="O2384" s="183">
        <v>55818</v>
      </c>
    </row>
    <row r="2385" spans="1:15" ht="53.25" customHeight="1" thickBot="1" x14ac:dyDescent="0.3">
      <c r="A2385" s="215" t="s">
        <v>34</v>
      </c>
      <c r="B2385" s="219" t="s">
        <v>35</v>
      </c>
      <c r="C2385" s="220"/>
      <c r="D2385" s="184">
        <v>311687.72883421887</v>
      </c>
      <c r="E2385" s="184">
        <v>275158.92517094204</v>
      </c>
      <c r="F2385" s="184">
        <v>273371.68621949625</v>
      </c>
      <c r="G2385" s="184">
        <v>258298.18034598159</v>
      </c>
      <c r="H2385" s="184">
        <v>141116.00381250647</v>
      </c>
      <c r="I2385" s="184">
        <v>28456.722078326999</v>
      </c>
      <c r="J2385" s="184">
        <v>81083.3218632348</v>
      </c>
      <c r="K2385" s="184">
        <v>72239.861202543048</v>
      </c>
      <c r="L2385" s="184">
        <v>62199.287659279093</v>
      </c>
      <c r="M2385" s="184">
        <v>156155.7881963712</v>
      </c>
      <c r="N2385" s="184">
        <v>325121.5272735061</v>
      </c>
      <c r="O2385" s="184">
        <v>235283.26365991059</v>
      </c>
    </row>
    <row r="2386" spans="1:15" ht="48.75" customHeight="1" thickBot="1" x14ac:dyDescent="0.3">
      <c r="A2386" s="215" t="s">
        <v>36</v>
      </c>
      <c r="B2386" s="219" t="s">
        <v>37</v>
      </c>
      <c r="C2386" s="220"/>
      <c r="D2386" s="184">
        <v>290804.65000000002</v>
      </c>
      <c r="E2386" s="184">
        <v>256723.28</v>
      </c>
      <c r="F2386" s="184">
        <v>255055.78</v>
      </c>
      <c r="G2386" s="184">
        <v>240992.2</v>
      </c>
      <c r="H2386" s="184">
        <v>131661.23000000001</v>
      </c>
      <c r="I2386" s="184">
        <v>26550.12</v>
      </c>
      <c r="J2386" s="184">
        <v>75650.740000000005</v>
      </c>
      <c r="K2386" s="184">
        <v>67399.789999999994</v>
      </c>
      <c r="L2386" s="184">
        <v>58031.94</v>
      </c>
      <c r="M2386" s="184">
        <v>145693.35</v>
      </c>
      <c r="N2386" s="184">
        <v>303338.38</v>
      </c>
      <c r="O2386" s="184">
        <v>219519.28</v>
      </c>
    </row>
    <row r="2387" spans="1:15" ht="21.75" customHeight="1" thickBot="1" x14ac:dyDescent="0.3">
      <c r="A2387" s="242" t="s">
        <v>253</v>
      </c>
      <c r="B2387" s="241"/>
      <c r="C2387" s="43"/>
      <c r="D2387" s="178" t="s">
        <v>130</v>
      </c>
      <c r="E2387" s="221"/>
      <c r="F2387" s="221"/>
      <c r="G2387" s="221"/>
      <c r="H2387" s="221"/>
      <c r="I2387" s="221"/>
      <c r="J2387" s="221"/>
      <c r="K2387" s="221"/>
      <c r="L2387" s="221"/>
      <c r="M2387" s="221"/>
      <c r="N2387" s="221"/>
      <c r="O2387" s="222"/>
    </row>
    <row r="2388" spans="1:15" ht="16.5" thickBot="1" x14ac:dyDescent="0.3">
      <c r="A2388" s="223" t="s">
        <v>298</v>
      </c>
      <c r="B2388" s="224"/>
      <c r="C2388" s="224"/>
      <c r="D2388" s="224"/>
      <c r="E2388" s="224"/>
      <c r="F2388" s="224"/>
      <c r="G2388" s="224"/>
      <c r="H2388" s="224"/>
      <c r="I2388" s="224"/>
      <c r="J2388" s="224"/>
      <c r="K2388" s="224"/>
      <c r="L2388" s="224"/>
      <c r="M2388" s="224"/>
      <c r="N2388" s="224"/>
      <c r="O2388" s="224"/>
    </row>
    <row r="2389" spans="1:15" s="41" customFormat="1" ht="29.25" customHeight="1" thickBot="1" x14ac:dyDescent="0.3">
      <c r="A2389" s="215" t="s">
        <v>11</v>
      </c>
      <c r="B2389" s="219" t="s">
        <v>293</v>
      </c>
      <c r="C2389" s="220"/>
      <c r="D2389" s="179">
        <v>174645</v>
      </c>
      <c r="E2389" s="179">
        <v>159204</v>
      </c>
      <c r="F2389" s="179">
        <v>150190</v>
      </c>
      <c r="G2389" s="179">
        <v>143904</v>
      </c>
      <c r="H2389" s="179">
        <v>115665</v>
      </c>
      <c r="I2389" s="179">
        <v>93008</v>
      </c>
      <c r="J2389" s="179">
        <v>94664</v>
      </c>
      <c r="K2389" s="179">
        <v>98467</v>
      </c>
      <c r="L2389" s="179">
        <v>102466</v>
      </c>
      <c r="M2389" s="179">
        <v>123544</v>
      </c>
      <c r="N2389" s="179">
        <v>155070</v>
      </c>
      <c r="O2389" s="179">
        <v>150829</v>
      </c>
    </row>
    <row r="2390" spans="1:15" ht="16.5" thickBot="1" x14ac:dyDescent="0.3">
      <c r="A2390" s="215" t="s">
        <v>12</v>
      </c>
      <c r="B2390" s="225" t="s">
        <v>291</v>
      </c>
      <c r="C2390" s="226"/>
      <c r="D2390" s="179">
        <v>80769</v>
      </c>
      <c r="E2390" s="179">
        <v>75756</v>
      </c>
      <c r="F2390" s="179">
        <v>68195</v>
      </c>
      <c r="G2390" s="179">
        <v>66203</v>
      </c>
      <c r="H2390" s="179">
        <v>68986</v>
      </c>
      <c r="I2390" s="179">
        <v>75642</v>
      </c>
      <c r="J2390" s="179">
        <v>64624</v>
      </c>
      <c r="K2390" s="179">
        <v>70091</v>
      </c>
      <c r="L2390" s="179">
        <v>76016</v>
      </c>
      <c r="M2390" s="179">
        <v>72398</v>
      </c>
      <c r="N2390" s="179">
        <v>60241</v>
      </c>
      <c r="O2390" s="179">
        <v>77797</v>
      </c>
    </row>
    <row r="2391" spans="1:15" ht="33" customHeight="1" thickBot="1" x14ac:dyDescent="0.3">
      <c r="A2391" s="215" t="s">
        <v>13</v>
      </c>
      <c r="B2391" s="219" t="s">
        <v>292</v>
      </c>
      <c r="C2391" s="220"/>
      <c r="D2391" s="180">
        <v>93876</v>
      </c>
      <c r="E2391" s="180">
        <v>83448</v>
      </c>
      <c r="F2391" s="180">
        <v>81995</v>
      </c>
      <c r="G2391" s="180">
        <v>77701</v>
      </c>
      <c r="H2391" s="180">
        <v>46679</v>
      </c>
      <c r="I2391" s="180">
        <v>17366</v>
      </c>
      <c r="J2391" s="180">
        <v>30040</v>
      </c>
      <c r="K2391" s="180">
        <v>28376</v>
      </c>
      <c r="L2391" s="180">
        <v>26450</v>
      </c>
      <c r="M2391" s="180">
        <v>51146</v>
      </c>
      <c r="N2391" s="180">
        <v>94829</v>
      </c>
      <c r="O2391" s="180">
        <v>73032</v>
      </c>
    </row>
    <row r="2392" spans="1:15" ht="36" customHeight="1" thickBot="1" x14ac:dyDescent="0.3">
      <c r="A2392" s="215" t="s">
        <v>14</v>
      </c>
      <c r="B2392" s="219" t="s">
        <v>27</v>
      </c>
      <c r="C2392" s="220"/>
      <c r="D2392" s="181">
        <v>0.53752469294855276</v>
      </c>
      <c r="E2392" s="181">
        <v>0.52415768448028943</v>
      </c>
      <c r="F2392" s="181">
        <v>0.54594180704441042</v>
      </c>
      <c r="G2392" s="181">
        <v>0.53995024460751617</v>
      </c>
      <c r="H2392" s="181">
        <v>0.4035706566377037</v>
      </c>
      <c r="I2392" s="181">
        <v>0.1867151212798899</v>
      </c>
      <c r="J2392" s="181">
        <v>0.31733288261641174</v>
      </c>
      <c r="K2392" s="181">
        <v>0.28817776513958993</v>
      </c>
      <c r="L2392" s="181">
        <v>0.25813440555891709</v>
      </c>
      <c r="M2392" s="181">
        <v>0.41399015735284594</v>
      </c>
      <c r="N2392" s="181">
        <v>0.61152382794866833</v>
      </c>
      <c r="O2392" s="181">
        <v>0.48420396608079347</v>
      </c>
    </row>
    <row r="2393" spans="1:15" ht="81.75" customHeight="1" thickBot="1" x14ac:dyDescent="0.3">
      <c r="A2393" s="215" t="s">
        <v>28</v>
      </c>
      <c r="B2393" s="219" t="s">
        <v>29</v>
      </c>
      <c r="C2393" s="220"/>
      <c r="D2393" s="187">
        <v>4.4006543993146767</v>
      </c>
      <c r="E2393" s="187">
        <v>4.4006543993146767</v>
      </c>
      <c r="F2393" s="187">
        <v>4.4006543993146767</v>
      </c>
      <c r="G2393" s="187">
        <v>4.4006543993146767</v>
      </c>
      <c r="H2393" s="187">
        <v>4.4006543993146767</v>
      </c>
      <c r="I2393" s="187">
        <v>4.4006543993146767</v>
      </c>
      <c r="J2393" s="187">
        <v>4.4006543993146767</v>
      </c>
      <c r="K2393" s="187">
        <v>4.4006543993146767</v>
      </c>
      <c r="L2393" s="187">
        <v>4.4006543993146767</v>
      </c>
      <c r="M2393" s="187">
        <v>4.4006543993146767</v>
      </c>
      <c r="N2393" s="187">
        <v>4.4006543993146767</v>
      </c>
      <c r="O2393" s="187">
        <v>4.4006543993146767</v>
      </c>
    </row>
    <row r="2394" spans="1:15" ht="51" customHeight="1" thickBot="1" x14ac:dyDescent="0.3">
      <c r="A2394" s="215" t="s">
        <v>30</v>
      </c>
      <c r="B2394" s="219" t="s">
        <v>31</v>
      </c>
      <c r="C2394" s="220"/>
      <c r="D2394" s="182">
        <v>0.42339699762511374</v>
      </c>
      <c r="E2394" s="182">
        <v>0.41002998915685041</v>
      </c>
      <c r="F2394" s="182">
        <v>0.43181411172097139</v>
      </c>
      <c r="G2394" s="182">
        <v>0.42582254928407715</v>
      </c>
      <c r="H2394" s="182">
        <v>0.28944296131426472</v>
      </c>
      <c r="I2394" s="182">
        <v>7.2587425956450902E-2</v>
      </c>
      <c r="J2394" s="182">
        <v>0.20320518729297274</v>
      </c>
      <c r="K2394" s="182">
        <v>0.17405006981615093</v>
      </c>
      <c r="L2394" s="182">
        <v>0.14400671023547809</v>
      </c>
      <c r="M2394" s="182">
        <v>0.29986246202940692</v>
      </c>
      <c r="N2394" s="182">
        <v>0.4973961326252293</v>
      </c>
      <c r="O2394" s="182">
        <v>0.3700762707573545</v>
      </c>
    </row>
    <row r="2395" spans="1:15" ht="83.25" customHeight="1" thickBot="1" x14ac:dyDescent="0.3">
      <c r="A2395" s="215" t="s">
        <v>32</v>
      </c>
      <c r="B2395" s="219" t="s">
        <v>33</v>
      </c>
      <c r="C2395" s="220"/>
      <c r="D2395" s="183">
        <v>73944</v>
      </c>
      <c r="E2395" s="183">
        <v>65278</v>
      </c>
      <c r="F2395" s="183">
        <v>64854</v>
      </c>
      <c r="G2395" s="183">
        <v>61278</v>
      </c>
      <c r="H2395" s="183">
        <v>33478</v>
      </c>
      <c r="I2395" s="183">
        <v>6751</v>
      </c>
      <c r="J2395" s="183">
        <v>19236</v>
      </c>
      <c r="K2395" s="183">
        <v>17138</v>
      </c>
      <c r="L2395" s="183">
        <v>14756</v>
      </c>
      <c r="M2395" s="183">
        <v>37046</v>
      </c>
      <c r="N2395" s="183">
        <v>77131</v>
      </c>
      <c r="O2395" s="183">
        <v>55818</v>
      </c>
    </row>
    <row r="2396" spans="1:15" ht="53.25" customHeight="1" thickBot="1" x14ac:dyDescent="0.3">
      <c r="A2396" s="215" t="s">
        <v>34</v>
      </c>
      <c r="B2396" s="219" t="s">
        <v>35</v>
      </c>
      <c r="C2396" s="220"/>
      <c r="D2396" s="184">
        <v>325401.98890292447</v>
      </c>
      <c r="E2396" s="184">
        <v>287265.91787846346</v>
      </c>
      <c r="F2396" s="184">
        <v>285400.04041315406</v>
      </c>
      <c r="G2396" s="184">
        <v>269663.30028120475</v>
      </c>
      <c r="H2396" s="184">
        <v>147325.10798025675</v>
      </c>
      <c r="I2396" s="184">
        <v>29708.817849773382</v>
      </c>
      <c r="J2396" s="184">
        <v>84650.988025217128</v>
      </c>
      <c r="K2396" s="184">
        <v>75418.415095454926</v>
      </c>
      <c r="L2396" s="184">
        <v>64936.056316287373</v>
      </c>
      <c r="M2396" s="184">
        <v>163026.6428770115</v>
      </c>
      <c r="N2396" s="184">
        <v>339426.87447354035</v>
      </c>
      <c r="O2396" s="184">
        <v>245635.72726094662</v>
      </c>
    </row>
    <row r="2397" spans="1:15" ht="48.75" customHeight="1" thickBot="1" x14ac:dyDescent="0.3">
      <c r="A2397" s="215" t="s">
        <v>36</v>
      </c>
      <c r="B2397" s="219" t="s">
        <v>37</v>
      </c>
      <c r="C2397" s="220"/>
      <c r="D2397" s="184">
        <v>303600.06</v>
      </c>
      <c r="E2397" s="184">
        <v>268019.09999999998</v>
      </c>
      <c r="F2397" s="184">
        <v>266278.24</v>
      </c>
      <c r="G2397" s="184">
        <v>251595.86</v>
      </c>
      <c r="H2397" s="184">
        <v>137454.32999999999</v>
      </c>
      <c r="I2397" s="184">
        <v>27718.33</v>
      </c>
      <c r="J2397" s="184">
        <v>78979.37</v>
      </c>
      <c r="K2397" s="184">
        <v>70365.38</v>
      </c>
      <c r="L2397" s="184">
        <v>60585.34</v>
      </c>
      <c r="M2397" s="184">
        <v>152103.85999999999</v>
      </c>
      <c r="N2397" s="184">
        <v>316685.27</v>
      </c>
      <c r="O2397" s="184">
        <v>229178.13</v>
      </c>
    </row>
    <row r="2398" spans="1:15" ht="21.75" customHeight="1" thickBot="1" x14ac:dyDescent="0.3">
      <c r="A2398" s="242" t="s">
        <v>253</v>
      </c>
      <c r="B2398" s="241"/>
      <c r="C2398" s="43"/>
      <c r="D2398" s="178" t="s">
        <v>130</v>
      </c>
      <c r="E2398" s="221"/>
      <c r="F2398" s="221"/>
      <c r="G2398" s="221"/>
      <c r="H2398" s="221"/>
      <c r="I2398" s="221"/>
      <c r="J2398" s="221"/>
      <c r="K2398" s="221"/>
      <c r="L2398" s="221"/>
      <c r="M2398" s="221"/>
      <c r="N2398" s="221"/>
      <c r="O2398" s="222"/>
    </row>
    <row r="2399" spans="1:15" ht="16.5" thickBot="1" x14ac:dyDescent="0.3">
      <c r="A2399" s="223" t="s">
        <v>299</v>
      </c>
      <c r="B2399" s="224"/>
      <c r="C2399" s="224"/>
      <c r="D2399" s="224"/>
      <c r="E2399" s="224"/>
      <c r="F2399" s="224"/>
      <c r="G2399" s="224"/>
      <c r="H2399" s="224"/>
      <c r="I2399" s="224"/>
      <c r="J2399" s="224"/>
      <c r="K2399" s="224"/>
      <c r="L2399" s="224"/>
      <c r="M2399" s="224"/>
      <c r="N2399" s="224"/>
      <c r="O2399" s="224"/>
    </row>
    <row r="2400" spans="1:15" s="41" customFormat="1" ht="29.25" customHeight="1" thickBot="1" x14ac:dyDescent="0.3">
      <c r="A2400" s="215" t="s">
        <v>11</v>
      </c>
      <c r="B2400" s="219" t="s">
        <v>293</v>
      </c>
      <c r="C2400" s="220"/>
      <c r="D2400" s="179">
        <v>174645</v>
      </c>
      <c r="E2400" s="179">
        <v>159204</v>
      </c>
      <c r="F2400" s="179">
        <v>150190</v>
      </c>
      <c r="G2400" s="179">
        <v>143904</v>
      </c>
      <c r="H2400" s="179">
        <v>115665</v>
      </c>
      <c r="I2400" s="179">
        <v>93008</v>
      </c>
      <c r="J2400" s="179">
        <v>94664</v>
      </c>
      <c r="K2400" s="179">
        <v>98467</v>
      </c>
      <c r="L2400" s="179">
        <v>102466</v>
      </c>
      <c r="M2400" s="179">
        <v>123544</v>
      </c>
      <c r="N2400" s="179">
        <v>155070</v>
      </c>
      <c r="O2400" s="179">
        <v>150829</v>
      </c>
    </row>
    <row r="2401" spans="1:15" ht="16.5" thickBot="1" x14ac:dyDescent="0.3">
      <c r="A2401" s="215" t="s">
        <v>12</v>
      </c>
      <c r="B2401" s="225" t="s">
        <v>291</v>
      </c>
      <c r="C2401" s="226"/>
      <c r="D2401" s="179">
        <v>80769</v>
      </c>
      <c r="E2401" s="179">
        <v>75756</v>
      </c>
      <c r="F2401" s="179">
        <v>68195</v>
      </c>
      <c r="G2401" s="179">
        <v>66203</v>
      </c>
      <c r="H2401" s="179">
        <v>68986</v>
      </c>
      <c r="I2401" s="179">
        <v>75642</v>
      </c>
      <c r="J2401" s="179">
        <v>64624</v>
      </c>
      <c r="K2401" s="179">
        <v>70091</v>
      </c>
      <c r="L2401" s="179">
        <v>76016</v>
      </c>
      <c r="M2401" s="179">
        <v>72398</v>
      </c>
      <c r="N2401" s="179">
        <v>60241</v>
      </c>
      <c r="O2401" s="179">
        <v>77797</v>
      </c>
    </row>
    <row r="2402" spans="1:15" ht="33" customHeight="1" thickBot="1" x14ac:dyDescent="0.3">
      <c r="A2402" s="215" t="s">
        <v>13</v>
      </c>
      <c r="B2402" s="219" t="s">
        <v>292</v>
      </c>
      <c r="C2402" s="220"/>
      <c r="D2402" s="180">
        <v>93876</v>
      </c>
      <c r="E2402" s="180">
        <v>83448</v>
      </c>
      <c r="F2402" s="180">
        <v>81995</v>
      </c>
      <c r="G2402" s="180">
        <v>77701</v>
      </c>
      <c r="H2402" s="180">
        <v>46679</v>
      </c>
      <c r="I2402" s="180">
        <v>17366</v>
      </c>
      <c r="J2402" s="180">
        <v>30040</v>
      </c>
      <c r="K2402" s="180">
        <v>28376</v>
      </c>
      <c r="L2402" s="180">
        <v>26450</v>
      </c>
      <c r="M2402" s="180">
        <v>51146</v>
      </c>
      <c r="N2402" s="180">
        <v>94829</v>
      </c>
      <c r="O2402" s="180">
        <v>73032</v>
      </c>
    </row>
    <row r="2403" spans="1:15" ht="36" customHeight="1" thickBot="1" x14ac:dyDescent="0.3">
      <c r="A2403" s="215" t="s">
        <v>14</v>
      </c>
      <c r="B2403" s="219" t="s">
        <v>27</v>
      </c>
      <c r="C2403" s="220"/>
      <c r="D2403" s="181">
        <v>0.53752469294855276</v>
      </c>
      <c r="E2403" s="181">
        <v>0.52415768448028943</v>
      </c>
      <c r="F2403" s="181">
        <v>0.54594180704441042</v>
      </c>
      <c r="G2403" s="181">
        <v>0.53995024460751617</v>
      </c>
      <c r="H2403" s="181">
        <v>0.4035706566377037</v>
      </c>
      <c r="I2403" s="181">
        <v>0.1867151212798899</v>
      </c>
      <c r="J2403" s="181">
        <v>0.31733288261641174</v>
      </c>
      <c r="K2403" s="181">
        <v>0.28817776513958993</v>
      </c>
      <c r="L2403" s="181">
        <v>0.25813440555891709</v>
      </c>
      <c r="M2403" s="181">
        <v>0.41399015735284594</v>
      </c>
      <c r="N2403" s="181">
        <v>0.61152382794866833</v>
      </c>
      <c r="O2403" s="181">
        <v>0.48420396608079347</v>
      </c>
    </row>
    <row r="2404" spans="1:15" ht="81.75" customHeight="1" thickBot="1" x14ac:dyDescent="0.3">
      <c r="A2404" s="215" t="s">
        <v>28</v>
      </c>
      <c r="B2404" s="219" t="s">
        <v>29</v>
      </c>
      <c r="C2404" s="220"/>
      <c r="D2404" s="187">
        <v>4.5942831928845234</v>
      </c>
      <c r="E2404" s="187">
        <v>4.5942831928845234</v>
      </c>
      <c r="F2404" s="187">
        <v>4.5942831928845234</v>
      </c>
      <c r="G2404" s="187">
        <v>4.5942831928845234</v>
      </c>
      <c r="H2404" s="187">
        <v>4.5942831928845234</v>
      </c>
      <c r="I2404" s="187">
        <v>4.5942831928845234</v>
      </c>
      <c r="J2404" s="187">
        <v>4.5942831928845234</v>
      </c>
      <c r="K2404" s="187">
        <v>4.5942831928845234</v>
      </c>
      <c r="L2404" s="187">
        <v>4.5942831928845234</v>
      </c>
      <c r="M2404" s="187">
        <v>4.5942831928845234</v>
      </c>
      <c r="N2404" s="187">
        <v>4.5942831928845234</v>
      </c>
      <c r="O2404" s="187">
        <v>4.5942831928845234</v>
      </c>
    </row>
    <row r="2405" spans="1:15" ht="51" customHeight="1" thickBot="1" x14ac:dyDescent="0.3">
      <c r="A2405" s="215" t="s">
        <v>30</v>
      </c>
      <c r="B2405" s="219" t="s">
        <v>31</v>
      </c>
      <c r="C2405" s="220"/>
      <c r="D2405" s="182">
        <v>0.42339699762511374</v>
      </c>
      <c r="E2405" s="182">
        <v>0.41002998915685041</v>
      </c>
      <c r="F2405" s="182">
        <v>0.43181411172097139</v>
      </c>
      <c r="G2405" s="182">
        <v>0.42582254928407715</v>
      </c>
      <c r="H2405" s="182">
        <v>0.28944296131426472</v>
      </c>
      <c r="I2405" s="182">
        <v>7.2587425956450902E-2</v>
      </c>
      <c r="J2405" s="182">
        <v>0.20320518729297274</v>
      </c>
      <c r="K2405" s="182">
        <v>0.17405006981615093</v>
      </c>
      <c r="L2405" s="182">
        <v>0.14400671023547809</v>
      </c>
      <c r="M2405" s="182">
        <v>0.29986246202940692</v>
      </c>
      <c r="N2405" s="182">
        <v>0.4973961326252293</v>
      </c>
      <c r="O2405" s="182">
        <v>0.3700762707573545</v>
      </c>
    </row>
    <row r="2406" spans="1:15" ht="83.25" customHeight="1" thickBot="1" x14ac:dyDescent="0.3">
      <c r="A2406" s="215" t="s">
        <v>32</v>
      </c>
      <c r="B2406" s="219" t="s">
        <v>33</v>
      </c>
      <c r="C2406" s="220"/>
      <c r="D2406" s="183">
        <v>73944</v>
      </c>
      <c r="E2406" s="183">
        <v>65278</v>
      </c>
      <c r="F2406" s="183">
        <v>64854</v>
      </c>
      <c r="G2406" s="183">
        <v>61278</v>
      </c>
      <c r="H2406" s="183">
        <v>33478</v>
      </c>
      <c r="I2406" s="183">
        <v>6751</v>
      </c>
      <c r="J2406" s="183">
        <v>19236</v>
      </c>
      <c r="K2406" s="183">
        <v>17138</v>
      </c>
      <c r="L2406" s="183">
        <v>14756</v>
      </c>
      <c r="M2406" s="183">
        <v>37046</v>
      </c>
      <c r="N2406" s="183">
        <v>77131</v>
      </c>
      <c r="O2406" s="183">
        <v>55818</v>
      </c>
    </row>
    <row r="2407" spans="1:15" ht="53.25" customHeight="1" thickBot="1" x14ac:dyDescent="0.3">
      <c r="A2407" s="215" t="s">
        <v>34</v>
      </c>
      <c r="B2407" s="219" t="s">
        <v>35</v>
      </c>
      <c r="C2407" s="220"/>
      <c r="D2407" s="184">
        <v>339719.67641465319</v>
      </c>
      <c r="E2407" s="184">
        <v>299905.61826511589</v>
      </c>
      <c r="F2407" s="184">
        <v>297957.64219133288</v>
      </c>
      <c r="G2407" s="184">
        <v>281528.48549357784</v>
      </c>
      <c r="H2407" s="184">
        <v>153807.41273138806</v>
      </c>
      <c r="I2407" s="184">
        <v>31016.005835163418</v>
      </c>
      <c r="J2407" s="184">
        <v>88375.631498326693</v>
      </c>
      <c r="K2407" s="184">
        <v>78736.825359654962</v>
      </c>
      <c r="L2407" s="184">
        <v>67793.242794204023</v>
      </c>
      <c r="M2407" s="184">
        <v>170199.81516360005</v>
      </c>
      <c r="N2407" s="184">
        <v>354361.65695037617</v>
      </c>
      <c r="O2407" s="184">
        <v>256443.69926042832</v>
      </c>
    </row>
    <row r="2408" spans="1:15" ht="48.75" customHeight="1" thickBot="1" x14ac:dyDescent="0.3">
      <c r="A2408" s="215" t="s">
        <v>36</v>
      </c>
      <c r="B2408" s="219" t="s">
        <v>37</v>
      </c>
      <c r="C2408" s="220"/>
      <c r="D2408" s="184">
        <v>316958.46000000002</v>
      </c>
      <c r="E2408" s="184">
        <v>279811.94</v>
      </c>
      <c r="F2408" s="184">
        <v>277994.48</v>
      </c>
      <c r="G2408" s="184">
        <v>262666.08</v>
      </c>
      <c r="H2408" s="184">
        <v>143502.32</v>
      </c>
      <c r="I2408" s="184">
        <v>28937.93</v>
      </c>
      <c r="J2408" s="184">
        <v>82454.460000000006</v>
      </c>
      <c r="K2408" s="184">
        <v>73461.460000000006</v>
      </c>
      <c r="L2408" s="184">
        <v>63251.1</v>
      </c>
      <c r="M2408" s="184">
        <v>158796.43</v>
      </c>
      <c r="N2408" s="184">
        <v>330619.43</v>
      </c>
      <c r="O2408" s="184">
        <v>239261.97</v>
      </c>
    </row>
    <row r="2409" spans="1:15" ht="20.25" customHeight="1" thickBot="1" x14ac:dyDescent="0.3">
      <c r="A2409" s="242" t="s">
        <v>253</v>
      </c>
      <c r="B2409" s="241"/>
      <c r="C2409" s="43"/>
      <c r="D2409" s="178" t="s">
        <v>130</v>
      </c>
      <c r="E2409" s="221"/>
      <c r="F2409" s="221"/>
      <c r="G2409" s="221"/>
      <c r="H2409" s="221"/>
      <c r="I2409" s="221"/>
      <c r="J2409" s="221"/>
      <c r="K2409" s="221"/>
      <c r="L2409" s="221"/>
      <c r="M2409" s="221"/>
      <c r="N2409" s="221"/>
      <c r="O2409" s="222"/>
    </row>
    <row r="2410" spans="1:15" ht="16.5" thickBot="1" x14ac:dyDescent="0.3">
      <c r="A2410" s="223" t="s">
        <v>300</v>
      </c>
      <c r="B2410" s="224"/>
      <c r="C2410" s="224"/>
      <c r="D2410" s="224"/>
      <c r="E2410" s="224"/>
      <c r="F2410" s="224"/>
      <c r="G2410" s="224"/>
      <c r="H2410" s="224"/>
      <c r="I2410" s="224"/>
      <c r="J2410" s="224"/>
      <c r="K2410" s="224"/>
      <c r="L2410" s="224"/>
      <c r="M2410" s="224"/>
      <c r="N2410" s="224"/>
      <c r="O2410" s="224"/>
    </row>
    <row r="2411" spans="1:15" s="41" customFormat="1" ht="29.25" customHeight="1" thickBot="1" x14ac:dyDescent="0.3">
      <c r="A2411" s="215" t="s">
        <v>11</v>
      </c>
      <c r="B2411" s="219" t="s">
        <v>293</v>
      </c>
      <c r="C2411" s="220"/>
      <c r="D2411" s="179">
        <v>174645</v>
      </c>
      <c r="E2411" s="179">
        <v>159204</v>
      </c>
      <c r="F2411" s="179">
        <v>150190</v>
      </c>
      <c r="G2411" s="179">
        <v>143904</v>
      </c>
      <c r="H2411" s="179">
        <v>115665</v>
      </c>
      <c r="I2411" s="179">
        <v>93008</v>
      </c>
      <c r="J2411" s="179">
        <v>94664</v>
      </c>
      <c r="K2411" s="179">
        <v>98467</v>
      </c>
      <c r="L2411" s="179">
        <v>102466</v>
      </c>
      <c r="M2411" s="179">
        <v>123544</v>
      </c>
      <c r="N2411" s="179">
        <v>155070</v>
      </c>
      <c r="O2411" s="179">
        <v>150829</v>
      </c>
    </row>
    <row r="2412" spans="1:15" ht="16.5" thickBot="1" x14ac:dyDescent="0.3">
      <c r="A2412" s="215" t="s">
        <v>12</v>
      </c>
      <c r="B2412" s="225" t="s">
        <v>291</v>
      </c>
      <c r="C2412" s="226"/>
      <c r="D2412" s="179">
        <v>80769</v>
      </c>
      <c r="E2412" s="179">
        <v>75756</v>
      </c>
      <c r="F2412" s="179">
        <v>68195</v>
      </c>
      <c r="G2412" s="179">
        <v>66203</v>
      </c>
      <c r="H2412" s="179">
        <v>68986</v>
      </c>
      <c r="I2412" s="179">
        <v>75642</v>
      </c>
      <c r="J2412" s="179">
        <v>64624</v>
      </c>
      <c r="K2412" s="179">
        <v>70091</v>
      </c>
      <c r="L2412" s="179">
        <v>76016</v>
      </c>
      <c r="M2412" s="179">
        <v>72398</v>
      </c>
      <c r="N2412" s="179">
        <v>60241</v>
      </c>
      <c r="O2412" s="179">
        <v>77797</v>
      </c>
    </row>
    <row r="2413" spans="1:15" ht="33" customHeight="1" thickBot="1" x14ac:dyDescent="0.3">
      <c r="A2413" s="215" t="s">
        <v>13</v>
      </c>
      <c r="B2413" s="219" t="s">
        <v>292</v>
      </c>
      <c r="C2413" s="220"/>
      <c r="D2413" s="180">
        <v>93876</v>
      </c>
      <c r="E2413" s="180">
        <v>83448</v>
      </c>
      <c r="F2413" s="180">
        <v>81995</v>
      </c>
      <c r="G2413" s="180">
        <v>77701</v>
      </c>
      <c r="H2413" s="180">
        <v>46679</v>
      </c>
      <c r="I2413" s="180">
        <v>17366</v>
      </c>
      <c r="J2413" s="180">
        <v>30040</v>
      </c>
      <c r="K2413" s="180">
        <v>28376</v>
      </c>
      <c r="L2413" s="180">
        <v>26450</v>
      </c>
      <c r="M2413" s="180">
        <v>51146</v>
      </c>
      <c r="N2413" s="180">
        <v>94829</v>
      </c>
      <c r="O2413" s="180">
        <v>73032</v>
      </c>
    </row>
    <row r="2414" spans="1:15" ht="36" customHeight="1" thickBot="1" x14ac:dyDescent="0.3">
      <c r="A2414" s="215" t="s">
        <v>14</v>
      </c>
      <c r="B2414" s="219" t="s">
        <v>27</v>
      </c>
      <c r="C2414" s="220"/>
      <c r="D2414" s="181">
        <v>0.53752469294855276</v>
      </c>
      <c r="E2414" s="181">
        <v>0.52415768448028943</v>
      </c>
      <c r="F2414" s="181">
        <v>0.54594180704441042</v>
      </c>
      <c r="G2414" s="181">
        <v>0.53995024460751617</v>
      </c>
      <c r="H2414" s="181">
        <v>0.4035706566377037</v>
      </c>
      <c r="I2414" s="181">
        <v>0.1867151212798899</v>
      </c>
      <c r="J2414" s="181">
        <v>0.31733288261641174</v>
      </c>
      <c r="K2414" s="181">
        <v>0.28817776513958993</v>
      </c>
      <c r="L2414" s="181">
        <v>0.25813440555891709</v>
      </c>
      <c r="M2414" s="181">
        <v>0.41399015735284594</v>
      </c>
      <c r="N2414" s="181">
        <v>0.61152382794866833</v>
      </c>
      <c r="O2414" s="181">
        <v>0.48420396608079347</v>
      </c>
    </row>
    <row r="2415" spans="1:15" ht="81.75" customHeight="1" thickBot="1" x14ac:dyDescent="0.3">
      <c r="A2415" s="215" t="s">
        <v>28</v>
      </c>
      <c r="B2415" s="219" t="s">
        <v>29</v>
      </c>
      <c r="C2415" s="220"/>
      <c r="D2415" s="187">
        <v>4.7964316533714424</v>
      </c>
      <c r="E2415" s="187">
        <v>4.7964316533714424</v>
      </c>
      <c r="F2415" s="187">
        <v>4.7964316533714424</v>
      </c>
      <c r="G2415" s="187">
        <v>4.7964316533714424</v>
      </c>
      <c r="H2415" s="187">
        <v>4.7964316533714424</v>
      </c>
      <c r="I2415" s="187">
        <v>4.7964316533714424</v>
      </c>
      <c r="J2415" s="187">
        <v>4.7964316533714424</v>
      </c>
      <c r="K2415" s="187">
        <v>4.7964316533714424</v>
      </c>
      <c r="L2415" s="187">
        <v>4.7964316533714424</v>
      </c>
      <c r="M2415" s="187">
        <v>4.7964316533714424</v>
      </c>
      <c r="N2415" s="187">
        <v>4.7964316533714424</v>
      </c>
      <c r="O2415" s="187">
        <v>4.7964316533714424</v>
      </c>
    </row>
    <row r="2416" spans="1:15" ht="51" customHeight="1" thickBot="1" x14ac:dyDescent="0.3">
      <c r="A2416" s="215" t="s">
        <v>30</v>
      </c>
      <c r="B2416" s="219" t="s">
        <v>31</v>
      </c>
      <c r="C2416" s="220"/>
      <c r="D2416" s="182">
        <v>0.42339699762511374</v>
      </c>
      <c r="E2416" s="182">
        <v>0.41002998915685041</v>
      </c>
      <c r="F2416" s="182">
        <v>0.43181411172097139</v>
      </c>
      <c r="G2416" s="182">
        <v>0.42582254928407715</v>
      </c>
      <c r="H2416" s="182">
        <v>0.28944296131426472</v>
      </c>
      <c r="I2416" s="182">
        <v>7.2587425956450902E-2</v>
      </c>
      <c r="J2416" s="182">
        <v>0.20320518729297274</v>
      </c>
      <c r="K2416" s="182">
        <v>0.17405006981615093</v>
      </c>
      <c r="L2416" s="182">
        <v>0.14400671023547809</v>
      </c>
      <c r="M2416" s="182">
        <v>0.29986246202940692</v>
      </c>
      <c r="N2416" s="182">
        <v>0.4973961326252293</v>
      </c>
      <c r="O2416" s="182">
        <v>0.3700762707573545</v>
      </c>
    </row>
    <row r="2417" spans="1:15" ht="83.25" customHeight="1" thickBot="1" x14ac:dyDescent="0.3">
      <c r="A2417" s="215" t="s">
        <v>32</v>
      </c>
      <c r="B2417" s="219" t="s">
        <v>33</v>
      </c>
      <c r="C2417" s="220"/>
      <c r="D2417" s="183">
        <v>73944</v>
      </c>
      <c r="E2417" s="183">
        <v>65278</v>
      </c>
      <c r="F2417" s="183">
        <v>64854</v>
      </c>
      <c r="G2417" s="183">
        <v>61278</v>
      </c>
      <c r="H2417" s="183">
        <v>33478</v>
      </c>
      <c r="I2417" s="183">
        <v>6751</v>
      </c>
      <c r="J2417" s="183">
        <v>19236</v>
      </c>
      <c r="K2417" s="183">
        <v>17138</v>
      </c>
      <c r="L2417" s="183">
        <v>14756</v>
      </c>
      <c r="M2417" s="183">
        <v>37046</v>
      </c>
      <c r="N2417" s="183">
        <v>77131</v>
      </c>
      <c r="O2417" s="183">
        <v>55818</v>
      </c>
    </row>
    <row r="2418" spans="1:15" ht="53.25" customHeight="1" thickBot="1" x14ac:dyDescent="0.3">
      <c r="A2418" s="215" t="s">
        <v>34</v>
      </c>
      <c r="B2418" s="219" t="s">
        <v>35</v>
      </c>
      <c r="C2418" s="220"/>
      <c r="D2418" s="184">
        <v>354667.34217689792</v>
      </c>
      <c r="E2418" s="184">
        <v>313101.46546878101</v>
      </c>
      <c r="F2418" s="184">
        <v>311067.77844775154</v>
      </c>
      <c r="G2418" s="184">
        <v>293915.73885529523</v>
      </c>
      <c r="H2418" s="184">
        <v>160574.93889156915</v>
      </c>
      <c r="I2418" s="184">
        <v>32380.710091910609</v>
      </c>
      <c r="J2418" s="184">
        <v>92264.159284253066</v>
      </c>
      <c r="K2418" s="184">
        <v>82201.245675479775</v>
      </c>
      <c r="L2418" s="184">
        <v>70776.14547714901</v>
      </c>
      <c r="M2418" s="184">
        <v>177688.60703079845</v>
      </c>
      <c r="N2418" s="184">
        <v>369953.56985619274</v>
      </c>
      <c r="O2418" s="184">
        <v>267727.22202788718</v>
      </c>
    </row>
    <row r="2419" spans="1:15" ht="48.75" customHeight="1" thickBot="1" x14ac:dyDescent="0.3">
      <c r="A2419" s="215" t="s">
        <v>36</v>
      </c>
      <c r="B2419" s="219" t="s">
        <v>37</v>
      </c>
      <c r="C2419" s="220"/>
      <c r="D2419" s="184">
        <v>330904.63</v>
      </c>
      <c r="E2419" s="184">
        <v>292123.67</v>
      </c>
      <c r="F2419" s="184">
        <v>290226.24</v>
      </c>
      <c r="G2419" s="184">
        <v>274223.38</v>
      </c>
      <c r="H2419" s="184">
        <v>149816.42000000001</v>
      </c>
      <c r="I2419" s="184">
        <v>30211.200000000001</v>
      </c>
      <c r="J2419" s="184">
        <v>86082.46</v>
      </c>
      <c r="K2419" s="184">
        <v>76693.759999999995</v>
      </c>
      <c r="L2419" s="184">
        <v>66034.14</v>
      </c>
      <c r="M2419" s="184">
        <v>165783.47</v>
      </c>
      <c r="N2419" s="184">
        <v>345166.68</v>
      </c>
      <c r="O2419" s="184">
        <v>249789.5</v>
      </c>
    </row>
    <row r="2420" spans="1:15" ht="21" customHeight="1" thickBot="1" x14ac:dyDescent="0.3">
      <c r="A2420" s="242" t="s">
        <v>253</v>
      </c>
      <c r="B2420" s="241"/>
      <c r="C2420" s="43"/>
      <c r="D2420" s="178" t="s">
        <v>130</v>
      </c>
      <c r="E2420" s="221"/>
      <c r="F2420" s="221"/>
      <c r="G2420" s="221"/>
      <c r="H2420" s="221"/>
      <c r="I2420" s="221"/>
      <c r="J2420" s="221"/>
      <c r="K2420" s="221"/>
      <c r="L2420" s="221"/>
      <c r="M2420" s="221"/>
      <c r="N2420" s="221"/>
      <c r="O2420" s="222"/>
    </row>
    <row r="2421" spans="1:15" ht="16.5" thickBot="1" x14ac:dyDescent="0.3">
      <c r="A2421" s="223" t="s">
        <v>301</v>
      </c>
      <c r="B2421" s="224"/>
      <c r="C2421" s="224"/>
      <c r="D2421" s="224"/>
      <c r="E2421" s="224"/>
      <c r="F2421" s="224"/>
      <c r="G2421" s="224"/>
      <c r="H2421" s="224"/>
      <c r="I2421" s="224"/>
      <c r="J2421" s="224"/>
      <c r="K2421" s="224"/>
      <c r="L2421" s="224"/>
      <c r="M2421" s="224"/>
      <c r="N2421" s="224"/>
      <c r="O2421" s="224"/>
    </row>
    <row r="2422" spans="1:15" s="41" customFormat="1" ht="29.25" customHeight="1" thickBot="1" x14ac:dyDescent="0.3">
      <c r="A2422" s="215" t="s">
        <v>11</v>
      </c>
      <c r="B2422" s="219" t="s">
        <v>293</v>
      </c>
      <c r="C2422" s="220"/>
      <c r="D2422" s="179">
        <v>174645</v>
      </c>
      <c r="E2422" s="179">
        <v>159204</v>
      </c>
      <c r="F2422" s="179">
        <v>150190</v>
      </c>
      <c r="G2422" s="179">
        <v>143904</v>
      </c>
      <c r="H2422" s="179">
        <v>115665</v>
      </c>
      <c r="I2422" s="179">
        <v>93008</v>
      </c>
      <c r="J2422" s="179">
        <v>94664</v>
      </c>
      <c r="K2422" s="179">
        <v>98467</v>
      </c>
      <c r="L2422" s="179">
        <v>102466</v>
      </c>
      <c r="M2422" s="179">
        <v>123544</v>
      </c>
      <c r="N2422" s="179">
        <v>155070</v>
      </c>
      <c r="O2422" s="179">
        <v>150829</v>
      </c>
    </row>
    <row r="2423" spans="1:15" ht="16.5" thickBot="1" x14ac:dyDescent="0.3">
      <c r="A2423" s="215" t="s">
        <v>12</v>
      </c>
      <c r="B2423" s="225" t="s">
        <v>291</v>
      </c>
      <c r="C2423" s="226"/>
      <c r="D2423" s="179">
        <v>80769</v>
      </c>
      <c r="E2423" s="179">
        <v>75756</v>
      </c>
      <c r="F2423" s="179">
        <v>68195</v>
      </c>
      <c r="G2423" s="179">
        <v>66203</v>
      </c>
      <c r="H2423" s="179">
        <v>68986</v>
      </c>
      <c r="I2423" s="179">
        <v>75642</v>
      </c>
      <c r="J2423" s="179">
        <v>64624</v>
      </c>
      <c r="K2423" s="179">
        <v>70091</v>
      </c>
      <c r="L2423" s="179">
        <v>76016</v>
      </c>
      <c r="M2423" s="179">
        <v>72398</v>
      </c>
      <c r="N2423" s="179">
        <v>60241</v>
      </c>
      <c r="O2423" s="179">
        <v>77797</v>
      </c>
    </row>
    <row r="2424" spans="1:15" ht="33" customHeight="1" thickBot="1" x14ac:dyDescent="0.3">
      <c r="A2424" s="215" t="s">
        <v>13</v>
      </c>
      <c r="B2424" s="219" t="s">
        <v>292</v>
      </c>
      <c r="C2424" s="220"/>
      <c r="D2424" s="180">
        <v>93876</v>
      </c>
      <c r="E2424" s="180">
        <v>83448</v>
      </c>
      <c r="F2424" s="180">
        <v>81995</v>
      </c>
      <c r="G2424" s="180">
        <v>77701</v>
      </c>
      <c r="H2424" s="180">
        <v>46679</v>
      </c>
      <c r="I2424" s="180">
        <v>17366</v>
      </c>
      <c r="J2424" s="180">
        <v>30040</v>
      </c>
      <c r="K2424" s="180">
        <v>28376</v>
      </c>
      <c r="L2424" s="180">
        <v>26450</v>
      </c>
      <c r="M2424" s="180">
        <v>51146</v>
      </c>
      <c r="N2424" s="180">
        <v>94829</v>
      </c>
      <c r="O2424" s="180">
        <v>73032</v>
      </c>
    </row>
    <row r="2425" spans="1:15" ht="36" customHeight="1" thickBot="1" x14ac:dyDescent="0.3">
      <c r="A2425" s="215" t="s">
        <v>14</v>
      </c>
      <c r="B2425" s="219" t="s">
        <v>27</v>
      </c>
      <c r="C2425" s="220"/>
      <c r="D2425" s="181">
        <v>0.53752469294855276</v>
      </c>
      <c r="E2425" s="181">
        <v>0.52415768448028943</v>
      </c>
      <c r="F2425" s="181">
        <v>0.54594180704441042</v>
      </c>
      <c r="G2425" s="181">
        <v>0.53995024460751617</v>
      </c>
      <c r="H2425" s="181">
        <v>0.4035706566377037</v>
      </c>
      <c r="I2425" s="181">
        <v>0.1867151212798899</v>
      </c>
      <c r="J2425" s="181">
        <v>0.31733288261641174</v>
      </c>
      <c r="K2425" s="181">
        <v>0.28817776513958993</v>
      </c>
      <c r="L2425" s="181">
        <v>0.25813440555891709</v>
      </c>
      <c r="M2425" s="181">
        <v>0.41399015735284594</v>
      </c>
      <c r="N2425" s="181">
        <v>0.61152382794866833</v>
      </c>
      <c r="O2425" s="181">
        <v>0.48420396608079347</v>
      </c>
    </row>
    <row r="2426" spans="1:15" ht="81.75" customHeight="1" thickBot="1" x14ac:dyDescent="0.3">
      <c r="A2426" s="215" t="s">
        <v>28</v>
      </c>
      <c r="B2426" s="219" t="s">
        <v>29</v>
      </c>
      <c r="C2426" s="220"/>
      <c r="D2426" s="187">
        <v>5.0074746461197801</v>
      </c>
      <c r="E2426" s="187">
        <v>5.0074746461197801</v>
      </c>
      <c r="F2426" s="187">
        <v>5.0074746461197801</v>
      </c>
      <c r="G2426" s="187">
        <v>5.0074746461197801</v>
      </c>
      <c r="H2426" s="187">
        <v>5.0074746461197801</v>
      </c>
      <c r="I2426" s="187">
        <v>5.0074746461197801</v>
      </c>
      <c r="J2426" s="187">
        <v>5.0074746461197801</v>
      </c>
      <c r="K2426" s="187">
        <v>5.0074746461197801</v>
      </c>
      <c r="L2426" s="187">
        <v>5.0074746461197801</v>
      </c>
      <c r="M2426" s="187">
        <v>5.0074746461197801</v>
      </c>
      <c r="N2426" s="187">
        <v>5.0074746461197801</v>
      </c>
      <c r="O2426" s="187">
        <v>5.0074746461197801</v>
      </c>
    </row>
    <row r="2427" spans="1:15" ht="51" customHeight="1" thickBot="1" x14ac:dyDescent="0.3">
      <c r="A2427" s="215" t="s">
        <v>30</v>
      </c>
      <c r="B2427" s="219" t="s">
        <v>31</v>
      </c>
      <c r="C2427" s="220"/>
      <c r="D2427" s="182">
        <v>0.42339699762511374</v>
      </c>
      <c r="E2427" s="182">
        <v>0.41002998915685041</v>
      </c>
      <c r="F2427" s="182">
        <v>0.43181411172097139</v>
      </c>
      <c r="G2427" s="182">
        <v>0.42582254928407715</v>
      </c>
      <c r="H2427" s="182">
        <v>0.28944296131426472</v>
      </c>
      <c r="I2427" s="182">
        <v>7.2587425956450902E-2</v>
      </c>
      <c r="J2427" s="182">
        <v>0.20320518729297274</v>
      </c>
      <c r="K2427" s="182">
        <v>0.17405006981615093</v>
      </c>
      <c r="L2427" s="182">
        <v>0.14400671023547809</v>
      </c>
      <c r="M2427" s="182">
        <v>0.29986246202940692</v>
      </c>
      <c r="N2427" s="182">
        <v>0.4973961326252293</v>
      </c>
      <c r="O2427" s="182">
        <v>0.3700762707573545</v>
      </c>
    </row>
    <row r="2428" spans="1:15" ht="83.25" customHeight="1" thickBot="1" x14ac:dyDescent="0.3">
      <c r="A2428" s="215" t="s">
        <v>32</v>
      </c>
      <c r="B2428" s="219" t="s">
        <v>33</v>
      </c>
      <c r="C2428" s="220"/>
      <c r="D2428" s="183">
        <v>73944</v>
      </c>
      <c r="E2428" s="183">
        <v>65278</v>
      </c>
      <c r="F2428" s="183">
        <v>64854</v>
      </c>
      <c r="G2428" s="183">
        <v>61278</v>
      </c>
      <c r="H2428" s="183">
        <v>33478</v>
      </c>
      <c r="I2428" s="183">
        <v>6751</v>
      </c>
      <c r="J2428" s="183">
        <v>19236</v>
      </c>
      <c r="K2428" s="183">
        <v>17138</v>
      </c>
      <c r="L2428" s="183">
        <v>14756</v>
      </c>
      <c r="M2428" s="183">
        <v>37046</v>
      </c>
      <c r="N2428" s="183">
        <v>77131</v>
      </c>
      <c r="O2428" s="183">
        <v>55818</v>
      </c>
    </row>
    <row r="2429" spans="1:15" ht="53.25" customHeight="1" thickBot="1" x14ac:dyDescent="0.3">
      <c r="A2429" s="215" t="s">
        <v>34</v>
      </c>
      <c r="B2429" s="219" t="s">
        <v>35</v>
      </c>
      <c r="C2429" s="220"/>
      <c r="D2429" s="184">
        <v>370272.70523268101</v>
      </c>
      <c r="E2429" s="184">
        <v>326877.929949407</v>
      </c>
      <c r="F2429" s="184">
        <v>324754.76069945219</v>
      </c>
      <c r="G2429" s="184">
        <v>306848.03136492788</v>
      </c>
      <c r="H2429" s="184">
        <v>167640.236202798</v>
      </c>
      <c r="I2429" s="184">
        <v>33805.461335954635</v>
      </c>
      <c r="J2429" s="184">
        <v>96323.782292760094</v>
      </c>
      <c r="K2429" s="184">
        <v>85818.10048520079</v>
      </c>
      <c r="L2429" s="184">
        <v>73890.295878143472</v>
      </c>
      <c r="M2429" s="184">
        <v>185506.90574015336</v>
      </c>
      <c r="N2429" s="184">
        <v>386231.52692986478</v>
      </c>
      <c r="O2429" s="184">
        <v>279507.21979711391</v>
      </c>
    </row>
    <row r="2430" spans="1:15" ht="48.75" customHeight="1" thickBot="1" x14ac:dyDescent="0.3">
      <c r="A2430" s="215" t="s">
        <v>36</v>
      </c>
      <c r="B2430" s="219" t="s">
        <v>37</v>
      </c>
      <c r="C2430" s="220"/>
      <c r="D2430" s="184">
        <v>345464.43</v>
      </c>
      <c r="E2430" s="184">
        <v>304977.11</v>
      </c>
      <c r="F2430" s="184">
        <v>302996.19</v>
      </c>
      <c r="G2430" s="184">
        <v>286289.21000000002</v>
      </c>
      <c r="H2430" s="184">
        <v>156408.34</v>
      </c>
      <c r="I2430" s="184">
        <v>31540.5</v>
      </c>
      <c r="J2430" s="184">
        <v>89870.09</v>
      </c>
      <c r="K2430" s="184">
        <v>80068.289999999994</v>
      </c>
      <c r="L2430" s="184">
        <v>68939.649999999994</v>
      </c>
      <c r="M2430" s="184">
        <v>173077.94</v>
      </c>
      <c r="N2430" s="184">
        <v>360354.01</v>
      </c>
      <c r="O2430" s="184">
        <v>260780.24</v>
      </c>
    </row>
    <row r="2431" spans="1:15" ht="20.25" customHeight="1" thickBot="1" x14ac:dyDescent="0.3">
      <c r="A2431" s="242" t="s">
        <v>253</v>
      </c>
      <c r="B2431" s="241"/>
      <c r="C2431" s="43"/>
      <c r="D2431" s="178" t="s">
        <v>130</v>
      </c>
      <c r="E2431" s="221"/>
      <c r="F2431" s="221"/>
      <c r="G2431" s="221"/>
      <c r="H2431" s="221"/>
      <c r="I2431" s="221"/>
      <c r="J2431" s="221"/>
      <c r="K2431" s="221"/>
      <c r="L2431" s="221"/>
      <c r="M2431" s="221"/>
      <c r="N2431" s="221"/>
      <c r="O2431" s="222"/>
    </row>
    <row r="2432" spans="1:15" ht="16.5" thickBot="1" x14ac:dyDescent="0.3">
      <c r="A2432" s="223" t="s">
        <v>302</v>
      </c>
      <c r="B2432" s="224"/>
      <c r="C2432" s="224"/>
      <c r="D2432" s="224"/>
      <c r="E2432" s="224"/>
      <c r="F2432" s="224"/>
      <c r="G2432" s="224"/>
      <c r="H2432" s="224"/>
      <c r="I2432" s="224"/>
      <c r="J2432" s="224"/>
      <c r="K2432" s="224"/>
      <c r="L2432" s="224"/>
      <c r="M2432" s="224"/>
      <c r="N2432" s="224"/>
      <c r="O2432" s="224"/>
    </row>
    <row r="2433" spans="1:15" s="41" customFormat="1" ht="29.25" customHeight="1" thickBot="1" x14ac:dyDescent="0.3">
      <c r="A2433" s="215" t="s">
        <v>11</v>
      </c>
      <c r="B2433" s="219" t="s">
        <v>293</v>
      </c>
      <c r="C2433" s="220"/>
      <c r="D2433" s="179">
        <v>174645</v>
      </c>
      <c r="E2433" s="179">
        <v>159204</v>
      </c>
      <c r="F2433" s="179">
        <v>150190</v>
      </c>
      <c r="G2433" s="179">
        <v>143904</v>
      </c>
      <c r="H2433" s="179">
        <v>115665</v>
      </c>
      <c r="I2433" s="179">
        <v>93008</v>
      </c>
      <c r="J2433" s="179">
        <v>94664</v>
      </c>
      <c r="K2433" s="179">
        <v>98467</v>
      </c>
      <c r="L2433" s="179">
        <v>102466</v>
      </c>
      <c r="M2433" s="179">
        <v>123544</v>
      </c>
      <c r="N2433" s="179">
        <v>155070</v>
      </c>
      <c r="O2433" s="179">
        <v>150829</v>
      </c>
    </row>
    <row r="2434" spans="1:15" ht="16.5" thickBot="1" x14ac:dyDescent="0.3">
      <c r="A2434" s="215" t="s">
        <v>12</v>
      </c>
      <c r="B2434" s="225" t="s">
        <v>291</v>
      </c>
      <c r="C2434" s="226"/>
      <c r="D2434" s="179">
        <v>80769</v>
      </c>
      <c r="E2434" s="179">
        <v>75756</v>
      </c>
      <c r="F2434" s="179">
        <v>68195</v>
      </c>
      <c r="G2434" s="179">
        <v>66203</v>
      </c>
      <c r="H2434" s="179">
        <v>68986</v>
      </c>
      <c r="I2434" s="179">
        <v>75642</v>
      </c>
      <c r="J2434" s="179">
        <v>64624</v>
      </c>
      <c r="K2434" s="179">
        <v>70091</v>
      </c>
      <c r="L2434" s="179">
        <v>76016</v>
      </c>
      <c r="M2434" s="179">
        <v>72398</v>
      </c>
      <c r="N2434" s="179">
        <v>60241</v>
      </c>
      <c r="O2434" s="179">
        <v>77797</v>
      </c>
    </row>
    <row r="2435" spans="1:15" ht="33" customHeight="1" thickBot="1" x14ac:dyDescent="0.3">
      <c r="A2435" s="215" t="s">
        <v>13</v>
      </c>
      <c r="B2435" s="219" t="s">
        <v>292</v>
      </c>
      <c r="C2435" s="220"/>
      <c r="D2435" s="180">
        <v>93876</v>
      </c>
      <c r="E2435" s="180">
        <v>83448</v>
      </c>
      <c r="F2435" s="180">
        <v>81995</v>
      </c>
      <c r="G2435" s="180">
        <v>77701</v>
      </c>
      <c r="H2435" s="180">
        <v>46679</v>
      </c>
      <c r="I2435" s="180">
        <v>17366</v>
      </c>
      <c r="J2435" s="180">
        <v>30040</v>
      </c>
      <c r="K2435" s="180">
        <v>28376</v>
      </c>
      <c r="L2435" s="180">
        <v>26450</v>
      </c>
      <c r="M2435" s="180">
        <v>51146</v>
      </c>
      <c r="N2435" s="180">
        <v>94829</v>
      </c>
      <c r="O2435" s="180">
        <v>73032</v>
      </c>
    </row>
    <row r="2436" spans="1:15" ht="36" customHeight="1" thickBot="1" x14ac:dyDescent="0.3">
      <c r="A2436" s="215" t="s">
        <v>14</v>
      </c>
      <c r="B2436" s="219" t="s">
        <v>27</v>
      </c>
      <c r="C2436" s="220"/>
      <c r="D2436" s="181">
        <v>0.53752469294855276</v>
      </c>
      <c r="E2436" s="181">
        <v>0.52415768448028943</v>
      </c>
      <c r="F2436" s="181">
        <v>0.54594180704441042</v>
      </c>
      <c r="G2436" s="181">
        <v>0.53995024460751617</v>
      </c>
      <c r="H2436" s="181">
        <v>0.4035706566377037</v>
      </c>
      <c r="I2436" s="181">
        <v>0.1867151212798899</v>
      </c>
      <c r="J2436" s="181">
        <v>0.31733288261641174</v>
      </c>
      <c r="K2436" s="181">
        <v>0.28817776513958993</v>
      </c>
      <c r="L2436" s="181">
        <v>0.25813440555891709</v>
      </c>
      <c r="M2436" s="181">
        <v>0.41399015735284594</v>
      </c>
      <c r="N2436" s="181">
        <v>0.61152382794866833</v>
      </c>
      <c r="O2436" s="181">
        <v>0.48420396608079347</v>
      </c>
    </row>
    <row r="2437" spans="1:15" ht="81.75" customHeight="1" thickBot="1" x14ac:dyDescent="0.3">
      <c r="A2437" s="215" t="s">
        <v>28</v>
      </c>
      <c r="B2437" s="219" t="s">
        <v>29</v>
      </c>
      <c r="C2437" s="220"/>
      <c r="D2437" s="187">
        <v>5.227803530549056</v>
      </c>
      <c r="E2437" s="187">
        <v>5.227803530549056</v>
      </c>
      <c r="F2437" s="187">
        <v>5.227803530549056</v>
      </c>
      <c r="G2437" s="187">
        <v>5.227803530549056</v>
      </c>
      <c r="H2437" s="187">
        <v>5.227803530549056</v>
      </c>
      <c r="I2437" s="187">
        <v>5.227803530549056</v>
      </c>
      <c r="J2437" s="187">
        <v>5.227803530549056</v>
      </c>
      <c r="K2437" s="187">
        <v>5.227803530549056</v>
      </c>
      <c r="L2437" s="187">
        <v>5.227803530549056</v>
      </c>
      <c r="M2437" s="187">
        <v>5.227803530549056</v>
      </c>
      <c r="N2437" s="187">
        <v>5.227803530549056</v>
      </c>
      <c r="O2437" s="187">
        <v>5.227803530549056</v>
      </c>
    </row>
    <row r="2438" spans="1:15" ht="51" customHeight="1" thickBot="1" x14ac:dyDescent="0.3">
      <c r="A2438" s="215" t="s">
        <v>30</v>
      </c>
      <c r="B2438" s="219" t="s">
        <v>31</v>
      </c>
      <c r="C2438" s="220"/>
      <c r="D2438" s="182">
        <v>0.42339699762511374</v>
      </c>
      <c r="E2438" s="182">
        <v>0.41002998915685041</v>
      </c>
      <c r="F2438" s="182">
        <v>0.43181411172097139</v>
      </c>
      <c r="G2438" s="182">
        <v>0.42582254928407715</v>
      </c>
      <c r="H2438" s="182">
        <v>0.28944296131426472</v>
      </c>
      <c r="I2438" s="182">
        <v>7.2587425956450902E-2</v>
      </c>
      <c r="J2438" s="182">
        <v>0.20320518729297274</v>
      </c>
      <c r="K2438" s="182">
        <v>0.17405006981615093</v>
      </c>
      <c r="L2438" s="182">
        <v>0.14400671023547809</v>
      </c>
      <c r="M2438" s="182">
        <v>0.29986246202940692</v>
      </c>
      <c r="N2438" s="182">
        <v>0.4973961326252293</v>
      </c>
      <c r="O2438" s="182">
        <v>0.3700762707573545</v>
      </c>
    </row>
    <row r="2439" spans="1:15" ht="83.25" customHeight="1" thickBot="1" x14ac:dyDescent="0.3">
      <c r="A2439" s="215" t="s">
        <v>32</v>
      </c>
      <c r="B2439" s="219" t="s">
        <v>33</v>
      </c>
      <c r="C2439" s="220"/>
      <c r="D2439" s="183">
        <v>73944</v>
      </c>
      <c r="E2439" s="183">
        <v>65278</v>
      </c>
      <c r="F2439" s="183">
        <v>64854</v>
      </c>
      <c r="G2439" s="183">
        <v>61278</v>
      </c>
      <c r="H2439" s="183">
        <v>33478</v>
      </c>
      <c r="I2439" s="183">
        <v>6751</v>
      </c>
      <c r="J2439" s="183">
        <v>19236</v>
      </c>
      <c r="K2439" s="183">
        <v>17138</v>
      </c>
      <c r="L2439" s="183">
        <v>14756</v>
      </c>
      <c r="M2439" s="183">
        <v>37046</v>
      </c>
      <c r="N2439" s="183">
        <v>77131</v>
      </c>
      <c r="O2439" s="183">
        <v>55818</v>
      </c>
    </row>
    <row r="2440" spans="1:15" ht="53.25" customHeight="1" thickBot="1" x14ac:dyDescent="0.3">
      <c r="A2440" s="215" t="s">
        <v>34</v>
      </c>
      <c r="B2440" s="219" t="s">
        <v>35</v>
      </c>
      <c r="C2440" s="220"/>
      <c r="D2440" s="184">
        <v>386564.70426291937</v>
      </c>
      <c r="E2440" s="184">
        <v>341260.5588671813</v>
      </c>
      <c r="F2440" s="184">
        <v>339043.97017022845</v>
      </c>
      <c r="G2440" s="184">
        <v>320349.34474498505</v>
      </c>
      <c r="H2440" s="184">
        <v>175016.40659572129</v>
      </c>
      <c r="I2440" s="184">
        <v>35292.901634736678</v>
      </c>
      <c r="J2440" s="184">
        <v>100562.02871364164</v>
      </c>
      <c r="K2440" s="184">
        <v>89594.096906549719</v>
      </c>
      <c r="L2440" s="184">
        <v>77141.468896781866</v>
      </c>
      <c r="M2440" s="184">
        <v>193669.20959272032</v>
      </c>
      <c r="N2440" s="184">
        <v>403225.71411477926</v>
      </c>
      <c r="O2440" s="184">
        <v>291805.53746818722</v>
      </c>
    </row>
    <row r="2441" spans="1:15" ht="48.75" customHeight="1" thickBot="1" x14ac:dyDescent="0.3">
      <c r="A2441" s="215" t="s">
        <v>36</v>
      </c>
      <c r="B2441" s="219" t="s">
        <v>37</v>
      </c>
      <c r="C2441" s="220"/>
      <c r="D2441" s="184">
        <v>360664.87</v>
      </c>
      <c r="E2441" s="184">
        <v>318396.09999999998</v>
      </c>
      <c r="F2441" s="184">
        <v>316328.02</v>
      </c>
      <c r="G2441" s="184">
        <v>298885.94</v>
      </c>
      <c r="H2441" s="184">
        <v>163290.31</v>
      </c>
      <c r="I2441" s="184">
        <v>32928.28</v>
      </c>
      <c r="J2441" s="184">
        <v>93824.37</v>
      </c>
      <c r="K2441" s="184">
        <v>83591.289999999994</v>
      </c>
      <c r="L2441" s="184">
        <v>71972.990000000005</v>
      </c>
      <c r="M2441" s="184">
        <v>180693.37</v>
      </c>
      <c r="N2441" s="184">
        <v>376209.59</v>
      </c>
      <c r="O2441" s="184">
        <v>272254.57</v>
      </c>
    </row>
    <row r="2442" spans="1:15" ht="27.75" customHeight="1" thickBot="1" x14ac:dyDescent="0.3">
      <c r="A2442" s="242" t="s">
        <v>253</v>
      </c>
      <c r="B2442" s="241"/>
      <c r="C2442" s="43"/>
      <c r="D2442" s="178" t="s">
        <v>130</v>
      </c>
      <c r="E2442" s="221"/>
      <c r="F2442" s="221"/>
      <c r="G2442" s="221"/>
      <c r="H2442" s="221"/>
      <c r="I2442" s="221"/>
      <c r="J2442" s="221"/>
      <c r="K2442" s="221"/>
      <c r="L2442" s="221"/>
      <c r="M2442" s="221"/>
      <c r="N2442" s="221"/>
      <c r="O2442" s="222"/>
    </row>
    <row r="2443" spans="1:15" ht="16.5" thickBot="1" x14ac:dyDescent="0.3">
      <c r="A2443" s="223" t="s">
        <v>1402</v>
      </c>
      <c r="B2443" s="224"/>
      <c r="C2443" s="224"/>
      <c r="D2443" s="224"/>
      <c r="E2443" s="224"/>
      <c r="F2443" s="224"/>
      <c r="G2443" s="224"/>
      <c r="H2443" s="224"/>
      <c r="I2443" s="224"/>
      <c r="J2443" s="224"/>
      <c r="K2443" s="224"/>
      <c r="L2443" s="224"/>
      <c r="M2443" s="224"/>
      <c r="N2443" s="224"/>
      <c r="O2443" s="224"/>
    </row>
    <row r="2444" spans="1:15" s="41" customFormat="1" ht="29.25" customHeight="1" thickBot="1" x14ac:dyDescent="0.3">
      <c r="A2444" s="215" t="s">
        <v>11</v>
      </c>
      <c r="B2444" s="219" t="s">
        <v>293</v>
      </c>
      <c r="C2444" s="220"/>
      <c r="D2444" s="179">
        <v>174645</v>
      </c>
      <c r="E2444" s="179">
        <v>159204</v>
      </c>
      <c r="F2444" s="179">
        <v>150190</v>
      </c>
      <c r="G2444" s="179">
        <v>143904</v>
      </c>
      <c r="H2444" s="179">
        <v>115665</v>
      </c>
      <c r="I2444" s="179">
        <v>93008</v>
      </c>
      <c r="J2444" s="179">
        <v>94664</v>
      </c>
      <c r="K2444" s="179">
        <v>98467</v>
      </c>
      <c r="L2444" s="179">
        <v>102466</v>
      </c>
      <c r="M2444" s="179">
        <v>123544</v>
      </c>
      <c r="N2444" s="179">
        <v>155070</v>
      </c>
      <c r="O2444" s="179">
        <v>150829</v>
      </c>
    </row>
    <row r="2445" spans="1:15" ht="16.5" thickBot="1" x14ac:dyDescent="0.3">
      <c r="A2445" s="215" t="s">
        <v>12</v>
      </c>
      <c r="B2445" s="225" t="s">
        <v>291</v>
      </c>
      <c r="C2445" s="226"/>
      <c r="D2445" s="179">
        <v>80769</v>
      </c>
      <c r="E2445" s="179">
        <v>75756</v>
      </c>
      <c r="F2445" s="179">
        <v>68195</v>
      </c>
      <c r="G2445" s="179">
        <v>66203</v>
      </c>
      <c r="H2445" s="179">
        <v>68986</v>
      </c>
      <c r="I2445" s="179">
        <v>75642</v>
      </c>
      <c r="J2445" s="179">
        <v>64624</v>
      </c>
      <c r="K2445" s="179">
        <v>70091</v>
      </c>
      <c r="L2445" s="179">
        <v>76016</v>
      </c>
      <c r="M2445" s="179">
        <v>72398</v>
      </c>
      <c r="N2445" s="179">
        <v>60241</v>
      </c>
      <c r="O2445" s="179">
        <v>77797</v>
      </c>
    </row>
    <row r="2446" spans="1:15" ht="33" customHeight="1" thickBot="1" x14ac:dyDescent="0.3">
      <c r="A2446" s="215" t="s">
        <v>13</v>
      </c>
      <c r="B2446" s="219" t="s">
        <v>292</v>
      </c>
      <c r="C2446" s="220"/>
      <c r="D2446" s="180">
        <v>93876</v>
      </c>
      <c r="E2446" s="180">
        <v>83448</v>
      </c>
      <c r="F2446" s="180">
        <v>81995</v>
      </c>
      <c r="G2446" s="180">
        <v>77701</v>
      </c>
      <c r="H2446" s="180">
        <v>46679</v>
      </c>
      <c r="I2446" s="180">
        <v>17366</v>
      </c>
      <c r="J2446" s="180">
        <v>30040</v>
      </c>
      <c r="K2446" s="180">
        <v>28376</v>
      </c>
      <c r="L2446" s="180">
        <v>26450</v>
      </c>
      <c r="M2446" s="180">
        <v>51146</v>
      </c>
      <c r="N2446" s="180">
        <v>94829</v>
      </c>
      <c r="O2446" s="180">
        <v>73032</v>
      </c>
    </row>
    <row r="2447" spans="1:15" ht="36" customHeight="1" thickBot="1" x14ac:dyDescent="0.3">
      <c r="A2447" s="215" t="s">
        <v>14</v>
      </c>
      <c r="B2447" s="219" t="s">
        <v>27</v>
      </c>
      <c r="C2447" s="220"/>
      <c r="D2447" s="181">
        <v>0.53752469294855276</v>
      </c>
      <c r="E2447" s="181">
        <v>0.52415768448028943</v>
      </c>
      <c r="F2447" s="181">
        <v>0.54594180704441042</v>
      </c>
      <c r="G2447" s="181">
        <v>0.53995024460751617</v>
      </c>
      <c r="H2447" s="181">
        <v>0.4035706566377037</v>
      </c>
      <c r="I2447" s="181">
        <v>0.1867151212798899</v>
      </c>
      <c r="J2447" s="181">
        <v>0.31733288261641174</v>
      </c>
      <c r="K2447" s="181">
        <v>0.28817776513958993</v>
      </c>
      <c r="L2447" s="181">
        <v>0.25813440555891709</v>
      </c>
      <c r="M2447" s="181">
        <v>0.41399015735284594</v>
      </c>
      <c r="N2447" s="181">
        <v>0.61152382794866833</v>
      </c>
      <c r="O2447" s="181">
        <v>0.48420396608079347</v>
      </c>
    </row>
    <row r="2448" spans="1:15" ht="81.75" customHeight="1" thickBot="1" x14ac:dyDescent="0.3">
      <c r="A2448" s="215" t="s">
        <v>28</v>
      </c>
      <c r="B2448" s="219" t="s">
        <v>29</v>
      </c>
      <c r="C2448" s="220"/>
      <c r="D2448" s="187">
        <v>5.4369156717710183</v>
      </c>
      <c r="E2448" s="187">
        <v>5.4369156717710183</v>
      </c>
      <c r="F2448" s="187">
        <v>5.4369156717710183</v>
      </c>
      <c r="G2448" s="187">
        <v>5.4369156717710183</v>
      </c>
      <c r="H2448" s="187">
        <v>5.4369156717710183</v>
      </c>
      <c r="I2448" s="187">
        <v>5.4369156717710183</v>
      </c>
      <c r="J2448" s="187">
        <v>5.4369156717710183</v>
      </c>
      <c r="K2448" s="187">
        <v>5.4369156717710183</v>
      </c>
      <c r="L2448" s="187">
        <v>5.4369156717710183</v>
      </c>
      <c r="M2448" s="187">
        <v>5.4369156717710183</v>
      </c>
      <c r="N2448" s="187">
        <v>5.4369156717710183</v>
      </c>
      <c r="O2448" s="187">
        <v>5.4369156717710183</v>
      </c>
    </row>
    <row r="2449" spans="1:15" ht="51" customHeight="1" thickBot="1" x14ac:dyDescent="0.3">
      <c r="A2449" s="215" t="s">
        <v>30</v>
      </c>
      <c r="B2449" s="219" t="s">
        <v>31</v>
      </c>
      <c r="C2449" s="220"/>
      <c r="D2449" s="182">
        <v>0.42339699762511374</v>
      </c>
      <c r="E2449" s="182">
        <v>0.41002998915685041</v>
      </c>
      <c r="F2449" s="182">
        <v>0.43181411172097139</v>
      </c>
      <c r="G2449" s="182">
        <v>0.42582254928407715</v>
      </c>
      <c r="H2449" s="182">
        <v>0.28944296131426472</v>
      </c>
      <c r="I2449" s="182">
        <v>7.2587425956450902E-2</v>
      </c>
      <c r="J2449" s="182">
        <v>0.20320518729297274</v>
      </c>
      <c r="K2449" s="182">
        <v>0.17405006981615093</v>
      </c>
      <c r="L2449" s="182">
        <v>0.14400671023547809</v>
      </c>
      <c r="M2449" s="182">
        <v>0.29986246202940692</v>
      </c>
      <c r="N2449" s="182">
        <v>0.4973961326252293</v>
      </c>
      <c r="O2449" s="182">
        <v>0.3700762707573545</v>
      </c>
    </row>
    <row r="2450" spans="1:15" ht="83.25" customHeight="1" thickBot="1" x14ac:dyDescent="0.3">
      <c r="A2450" s="215" t="s">
        <v>32</v>
      </c>
      <c r="B2450" s="219" t="s">
        <v>33</v>
      </c>
      <c r="C2450" s="220"/>
      <c r="D2450" s="183">
        <v>73944</v>
      </c>
      <c r="E2450" s="183">
        <v>65278</v>
      </c>
      <c r="F2450" s="183">
        <v>64854</v>
      </c>
      <c r="G2450" s="183">
        <v>61278</v>
      </c>
      <c r="H2450" s="183">
        <v>33478</v>
      </c>
      <c r="I2450" s="183">
        <v>6751</v>
      </c>
      <c r="J2450" s="183">
        <v>19236</v>
      </c>
      <c r="K2450" s="183">
        <v>17138</v>
      </c>
      <c r="L2450" s="183">
        <v>14756</v>
      </c>
      <c r="M2450" s="183">
        <v>37046</v>
      </c>
      <c r="N2450" s="183">
        <v>77131</v>
      </c>
      <c r="O2450" s="183">
        <v>55818</v>
      </c>
    </row>
    <row r="2451" spans="1:15" ht="53.25" customHeight="1" thickBot="1" x14ac:dyDescent="0.3">
      <c r="A2451" s="215" t="s">
        <v>34</v>
      </c>
      <c r="B2451" s="219" t="s">
        <v>35</v>
      </c>
      <c r="C2451" s="220"/>
      <c r="D2451" s="184">
        <v>402027.2924334362</v>
      </c>
      <c r="E2451" s="184">
        <v>354910.98122186854</v>
      </c>
      <c r="F2451" s="184">
        <v>352605.72897703759</v>
      </c>
      <c r="G2451" s="184">
        <v>333163.31853478448</v>
      </c>
      <c r="H2451" s="184">
        <v>182017.06285955015</v>
      </c>
      <c r="I2451" s="184">
        <v>36704.617700126146</v>
      </c>
      <c r="J2451" s="184">
        <v>104584.5098621873</v>
      </c>
      <c r="K2451" s="184">
        <v>93177.860782811709</v>
      </c>
      <c r="L2451" s="184">
        <v>80227.127652653144</v>
      </c>
      <c r="M2451" s="184">
        <v>201415.97797642913</v>
      </c>
      <c r="N2451" s="184">
        <v>419354.74267937039</v>
      </c>
      <c r="O2451" s="184">
        <v>303477.75896691473</v>
      </c>
    </row>
    <row r="2452" spans="1:15" ht="48.75" customHeight="1" thickBot="1" x14ac:dyDescent="0.3">
      <c r="A2452" s="215" t="s">
        <v>36</v>
      </c>
      <c r="B2452" s="219" t="s">
        <v>37</v>
      </c>
      <c r="C2452" s="220"/>
      <c r="D2452" s="184">
        <v>375091.46</v>
      </c>
      <c r="E2452" s="184">
        <v>331131.95</v>
      </c>
      <c r="F2452" s="184">
        <v>328981.15000000002</v>
      </c>
      <c r="G2452" s="184">
        <v>310841.38</v>
      </c>
      <c r="H2452" s="184">
        <v>169821.92</v>
      </c>
      <c r="I2452" s="184">
        <v>34245.410000000003</v>
      </c>
      <c r="J2452" s="184">
        <v>97577.35</v>
      </c>
      <c r="K2452" s="184">
        <v>86934.94</v>
      </c>
      <c r="L2452" s="184">
        <v>74851.91</v>
      </c>
      <c r="M2452" s="184">
        <v>187921.11</v>
      </c>
      <c r="N2452" s="184">
        <v>391257.97</v>
      </c>
      <c r="O2452" s="184">
        <v>283144.75</v>
      </c>
    </row>
    <row r="2453" spans="1:15" ht="20.25" customHeight="1" thickBot="1" x14ac:dyDescent="0.3">
      <c r="A2453" s="242" t="s">
        <v>254</v>
      </c>
      <c r="B2453" s="241"/>
      <c r="C2453" s="42"/>
      <c r="D2453" s="190" t="s">
        <v>132</v>
      </c>
      <c r="E2453" s="230"/>
      <c r="F2453" s="230"/>
      <c r="G2453" s="230"/>
      <c r="H2453" s="230"/>
      <c r="I2453" s="230"/>
      <c r="J2453" s="230"/>
      <c r="K2453" s="230"/>
      <c r="L2453" s="230"/>
      <c r="M2453" s="230"/>
      <c r="N2453" s="230"/>
      <c r="O2453" s="231"/>
    </row>
    <row r="2454" spans="1:15" ht="16.5" thickBot="1" x14ac:dyDescent="0.3">
      <c r="A2454" s="223" t="s">
        <v>294</v>
      </c>
      <c r="B2454" s="232"/>
      <c r="C2454" s="232"/>
      <c r="D2454" s="232"/>
      <c r="E2454" s="232"/>
      <c r="F2454" s="232"/>
      <c r="G2454" s="232"/>
      <c r="H2454" s="232"/>
      <c r="I2454" s="232"/>
      <c r="J2454" s="232"/>
      <c r="K2454" s="232"/>
      <c r="L2454" s="232"/>
      <c r="M2454" s="232"/>
      <c r="N2454" s="232"/>
      <c r="O2454" s="233"/>
    </row>
    <row r="2455" spans="1:15" s="41" customFormat="1" ht="29.25" customHeight="1" thickBot="1" x14ac:dyDescent="0.3">
      <c r="A2455" s="215" t="s">
        <v>11</v>
      </c>
      <c r="B2455" s="219" t="s">
        <v>293</v>
      </c>
      <c r="C2455" s="220"/>
      <c r="D2455" s="183">
        <v>58692</v>
      </c>
      <c r="E2455" s="183">
        <v>56058</v>
      </c>
      <c r="F2455" s="183">
        <v>51949</v>
      </c>
      <c r="G2455" s="183">
        <v>47932</v>
      </c>
      <c r="H2455" s="183">
        <v>41172</v>
      </c>
      <c r="I2455" s="183">
        <v>30817</v>
      </c>
      <c r="J2455" s="183">
        <v>31666</v>
      </c>
      <c r="K2455" s="183">
        <v>31737</v>
      </c>
      <c r="L2455" s="183">
        <v>33233</v>
      </c>
      <c r="M2455" s="183">
        <v>42283</v>
      </c>
      <c r="N2455" s="183">
        <v>52593</v>
      </c>
      <c r="O2455" s="183">
        <v>66032</v>
      </c>
    </row>
    <row r="2456" spans="1:15" ht="16.5" thickBot="1" x14ac:dyDescent="0.3">
      <c r="A2456" s="215" t="s">
        <v>12</v>
      </c>
      <c r="B2456" s="225" t="s">
        <v>291</v>
      </c>
      <c r="C2456" s="226"/>
      <c r="D2456" s="183">
        <v>15775</v>
      </c>
      <c r="E2456" s="183">
        <v>15285</v>
      </c>
      <c r="F2456" s="183">
        <v>14641</v>
      </c>
      <c r="G2456" s="183">
        <v>14622</v>
      </c>
      <c r="H2456" s="183">
        <v>5586</v>
      </c>
      <c r="I2456" s="183">
        <v>13688</v>
      </c>
      <c r="J2456" s="183">
        <v>14320</v>
      </c>
      <c r="K2456" s="183">
        <v>15348</v>
      </c>
      <c r="L2456" s="183">
        <v>12904</v>
      </c>
      <c r="M2456" s="183">
        <v>14600</v>
      </c>
      <c r="N2456" s="183">
        <v>36365</v>
      </c>
      <c r="O2456" s="183">
        <v>14920</v>
      </c>
    </row>
    <row r="2457" spans="1:15" ht="33" customHeight="1" thickBot="1" x14ac:dyDescent="0.3">
      <c r="A2457" s="215" t="s">
        <v>13</v>
      </c>
      <c r="B2457" s="219" t="s">
        <v>292</v>
      </c>
      <c r="C2457" s="220"/>
      <c r="D2457" s="188">
        <v>42917</v>
      </c>
      <c r="E2457" s="188">
        <v>40773</v>
      </c>
      <c r="F2457" s="188">
        <v>37308</v>
      </c>
      <c r="G2457" s="188">
        <v>33310</v>
      </c>
      <c r="H2457" s="188">
        <v>35586</v>
      </c>
      <c r="I2457" s="188">
        <v>17129</v>
      </c>
      <c r="J2457" s="188">
        <v>17346</v>
      </c>
      <c r="K2457" s="188">
        <v>16389</v>
      </c>
      <c r="L2457" s="188">
        <v>20329</v>
      </c>
      <c r="M2457" s="188">
        <v>27683</v>
      </c>
      <c r="N2457" s="188">
        <v>16228</v>
      </c>
      <c r="O2457" s="188">
        <v>51112</v>
      </c>
    </row>
    <row r="2458" spans="1:15" ht="36" customHeight="1" thickBot="1" x14ac:dyDescent="0.3">
      <c r="A2458" s="215" t="s">
        <v>14</v>
      </c>
      <c r="B2458" s="219" t="s">
        <v>27</v>
      </c>
      <c r="C2458" s="220"/>
      <c r="D2458" s="181">
        <v>0.7312240169017924</v>
      </c>
      <c r="E2458" s="181">
        <v>0.72733597345606338</v>
      </c>
      <c r="F2458" s="181">
        <v>0.71816589347244408</v>
      </c>
      <c r="G2458" s="181">
        <v>0.69494283568388548</v>
      </c>
      <c r="H2458" s="181">
        <v>0.86432526960069955</v>
      </c>
      <c r="I2458" s="181">
        <v>0.55582957458545612</v>
      </c>
      <c r="J2458" s="181">
        <v>0.54777995326217399</v>
      </c>
      <c r="K2458" s="181">
        <v>0.51640041591832875</v>
      </c>
      <c r="L2458" s="181">
        <v>0.61171125086510392</v>
      </c>
      <c r="M2458" s="181">
        <v>0.6547075656883381</v>
      </c>
      <c r="N2458" s="181">
        <v>0.30855817314091227</v>
      </c>
      <c r="O2458" s="181">
        <v>0.77404894596559248</v>
      </c>
    </row>
    <row r="2459" spans="1:15" ht="81.75" customHeight="1" thickBot="1" x14ac:dyDescent="0.3">
      <c r="A2459" s="215" t="s">
        <v>28</v>
      </c>
      <c r="B2459" s="219" t="s">
        <v>29</v>
      </c>
      <c r="C2459" s="220"/>
      <c r="D2459" s="174">
        <v>3.7071141797564278</v>
      </c>
      <c r="E2459" s="174">
        <v>3.7071141797564278</v>
      </c>
      <c r="F2459" s="174">
        <v>3.7071141797564278</v>
      </c>
      <c r="G2459" s="174">
        <v>3.7071141797564278</v>
      </c>
      <c r="H2459" s="174">
        <v>3.7071141797564278</v>
      </c>
      <c r="I2459" s="174">
        <v>3.7071141797564278</v>
      </c>
      <c r="J2459" s="174">
        <v>3.7071141797564278</v>
      </c>
      <c r="K2459" s="174">
        <v>3.7071141797564278</v>
      </c>
      <c r="L2459" s="174">
        <v>3.7071141797564278</v>
      </c>
      <c r="M2459" s="174">
        <v>3.7071141797564278</v>
      </c>
      <c r="N2459" s="174">
        <v>3.7071141797564278</v>
      </c>
      <c r="O2459" s="174">
        <v>3.7071141797564278</v>
      </c>
    </row>
    <row r="2460" spans="1:15" ht="51" customHeight="1" thickBot="1" x14ac:dyDescent="0.3">
      <c r="A2460" s="215" t="s">
        <v>30</v>
      </c>
      <c r="B2460" s="219" t="s">
        <v>31</v>
      </c>
      <c r="C2460" s="220"/>
      <c r="D2460" s="182">
        <v>0.59702650456978046</v>
      </c>
      <c r="E2460" s="182">
        <v>0.59313846112405133</v>
      </c>
      <c r="F2460" s="182">
        <v>0.58396838114043215</v>
      </c>
      <c r="G2460" s="182">
        <v>0.56074532335187355</v>
      </c>
      <c r="H2460" s="182">
        <v>0.73012775726868751</v>
      </c>
      <c r="I2460" s="182">
        <v>0.42163206225344413</v>
      </c>
      <c r="J2460" s="182">
        <v>0.413582440930162</v>
      </c>
      <c r="K2460" s="182">
        <v>0.38220290358631676</v>
      </c>
      <c r="L2460" s="182">
        <v>0.47751373853309192</v>
      </c>
      <c r="M2460" s="182">
        <v>0.52051005335632605</v>
      </c>
      <c r="N2460" s="182">
        <v>0.17436066080890028</v>
      </c>
      <c r="O2460" s="182">
        <v>0.63985143363358055</v>
      </c>
    </row>
    <row r="2461" spans="1:15" ht="83.25" customHeight="1" thickBot="1" x14ac:dyDescent="0.3">
      <c r="A2461" s="215" t="s">
        <v>32</v>
      </c>
      <c r="B2461" s="219" t="s">
        <v>33</v>
      </c>
      <c r="C2461" s="220"/>
      <c r="D2461" s="183">
        <v>7876</v>
      </c>
      <c r="E2461" s="183">
        <v>7523</v>
      </c>
      <c r="F2461" s="183">
        <v>6971</v>
      </c>
      <c r="G2461" s="183">
        <v>6432</v>
      </c>
      <c r="H2461" s="183">
        <v>5525</v>
      </c>
      <c r="I2461" s="183">
        <v>4136</v>
      </c>
      <c r="J2461" s="183">
        <v>4249</v>
      </c>
      <c r="K2461" s="183">
        <v>4259</v>
      </c>
      <c r="L2461" s="183">
        <v>4460</v>
      </c>
      <c r="M2461" s="183">
        <v>22009</v>
      </c>
      <c r="N2461" s="183">
        <v>9170</v>
      </c>
      <c r="O2461" s="183">
        <v>42251</v>
      </c>
    </row>
    <row r="2462" spans="1:15" ht="53.25" customHeight="1" thickBot="1" x14ac:dyDescent="0.3">
      <c r="A2462" s="215" t="s">
        <v>34</v>
      </c>
      <c r="B2462" s="219" t="s">
        <v>35</v>
      </c>
      <c r="C2462" s="220"/>
      <c r="D2462" s="184">
        <v>29197.231279761625</v>
      </c>
      <c r="E2462" s="185">
        <v>27888.619974307607</v>
      </c>
      <c r="F2462" s="185">
        <v>25842.292947082056</v>
      </c>
      <c r="G2462" s="185">
        <v>23844.158404193342</v>
      </c>
      <c r="H2462" s="185">
        <v>20481.805843154263</v>
      </c>
      <c r="I2462" s="185">
        <v>15332.624247472586</v>
      </c>
      <c r="J2462" s="185">
        <v>15751.528149785061</v>
      </c>
      <c r="K2462" s="185">
        <v>15788.599291582626</v>
      </c>
      <c r="L2462" s="185">
        <v>16533.729241713667</v>
      </c>
      <c r="M2462" s="185">
        <v>81589.875982259226</v>
      </c>
      <c r="N2462" s="185">
        <v>33994.237028366442</v>
      </c>
      <c r="O2462" s="186">
        <v>156629.28120888883</v>
      </c>
    </row>
    <row r="2463" spans="1:15" ht="48.75" customHeight="1" thickBot="1" x14ac:dyDescent="0.3">
      <c r="A2463" s="215" t="s">
        <v>36</v>
      </c>
      <c r="B2463" s="219" t="s">
        <v>37</v>
      </c>
      <c r="C2463" s="220"/>
      <c r="D2463" s="184">
        <v>27241.02</v>
      </c>
      <c r="E2463" s="184">
        <v>26020.080000000002</v>
      </c>
      <c r="F2463" s="184">
        <v>24110.86</v>
      </c>
      <c r="G2463" s="184">
        <v>22246.6</v>
      </c>
      <c r="H2463" s="184">
        <v>19109.52</v>
      </c>
      <c r="I2463" s="184">
        <v>14305.34</v>
      </c>
      <c r="J2463" s="184">
        <v>14696.18</v>
      </c>
      <c r="K2463" s="184">
        <v>14730.76</v>
      </c>
      <c r="L2463" s="184">
        <v>15425.97</v>
      </c>
      <c r="M2463" s="184">
        <v>76123.350000000006</v>
      </c>
      <c r="N2463" s="184">
        <v>31716.62</v>
      </c>
      <c r="O2463" s="184">
        <v>146135.12</v>
      </c>
    </row>
    <row r="2464" spans="1:15" ht="20.25" customHeight="1" thickBot="1" x14ac:dyDescent="0.3">
      <c r="A2464" s="242" t="s">
        <v>254</v>
      </c>
      <c r="B2464" s="241"/>
      <c r="C2464" s="43"/>
      <c r="D2464" s="178" t="s">
        <v>132</v>
      </c>
      <c r="E2464" s="221"/>
      <c r="F2464" s="221"/>
      <c r="G2464" s="221"/>
      <c r="H2464" s="221"/>
      <c r="I2464" s="221"/>
      <c r="J2464" s="221"/>
      <c r="K2464" s="221"/>
      <c r="L2464" s="221"/>
      <c r="M2464" s="221"/>
      <c r="N2464" s="221"/>
      <c r="O2464" s="222"/>
    </row>
    <row r="2465" spans="1:15" ht="16.5" thickBot="1" x14ac:dyDescent="0.3">
      <c r="A2465" s="223" t="s">
        <v>295</v>
      </c>
      <c r="B2465" s="224"/>
      <c r="C2465" s="224"/>
      <c r="D2465" s="224"/>
      <c r="E2465" s="224"/>
      <c r="F2465" s="224"/>
      <c r="G2465" s="224"/>
      <c r="H2465" s="224"/>
      <c r="I2465" s="224"/>
      <c r="J2465" s="224"/>
      <c r="K2465" s="224"/>
      <c r="L2465" s="224"/>
      <c r="M2465" s="224"/>
      <c r="N2465" s="224"/>
      <c r="O2465" s="224"/>
    </row>
    <row r="2466" spans="1:15" s="41" customFormat="1" ht="29.25" customHeight="1" thickBot="1" x14ac:dyDescent="0.3">
      <c r="A2466" s="215" t="s">
        <v>11</v>
      </c>
      <c r="B2466" s="219" t="s">
        <v>293</v>
      </c>
      <c r="C2466" s="220"/>
      <c r="D2466" s="183">
        <v>58692</v>
      </c>
      <c r="E2466" s="183">
        <v>56058</v>
      </c>
      <c r="F2466" s="183">
        <v>51949</v>
      </c>
      <c r="G2466" s="183">
        <v>47932</v>
      </c>
      <c r="H2466" s="183">
        <v>41172</v>
      </c>
      <c r="I2466" s="183">
        <v>30817</v>
      </c>
      <c r="J2466" s="183">
        <v>31666</v>
      </c>
      <c r="K2466" s="183">
        <v>31737</v>
      </c>
      <c r="L2466" s="183">
        <v>33233</v>
      </c>
      <c r="M2466" s="183">
        <v>42283</v>
      </c>
      <c r="N2466" s="183">
        <v>52593</v>
      </c>
      <c r="O2466" s="183">
        <v>66032</v>
      </c>
    </row>
    <row r="2467" spans="1:15" ht="16.5" thickBot="1" x14ac:dyDescent="0.3">
      <c r="A2467" s="215" t="s">
        <v>12</v>
      </c>
      <c r="B2467" s="225" t="s">
        <v>291</v>
      </c>
      <c r="C2467" s="226"/>
      <c r="D2467" s="183">
        <v>15775</v>
      </c>
      <c r="E2467" s="183">
        <v>15285</v>
      </c>
      <c r="F2467" s="183">
        <v>14641</v>
      </c>
      <c r="G2467" s="183">
        <v>14622</v>
      </c>
      <c r="H2467" s="183">
        <v>5586</v>
      </c>
      <c r="I2467" s="183">
        <v>13688</v>
      </c>
      <c r="J2467" s="183">
        <v>14320</v>
      </c>
      <c r="K2467" s="183">
        <v>15348</v>
      </c>
      <c r="L2467" s="183">
        <v>12904</v>
      </c>
      <c r="M2467" s="183">
        <v>14600</v>
      </c>
      <c r="N2467" s="183">
        <v>36365</v>
      </c>
      <c r="O2467" s="183">
        <v>14920</v>
      </c>
    </row>
    <row r="2468" spans="1:15" ht="33" customHeight="1" thickBot="1" x14ac:dyDescent="0.3">
      <c r="A2468" s="215" t="s">
        <v>13</v>
      </c>
      <c r="B2468" s="219" t="s">
        <v>292</v>
      </c>
      <c r="C2468" s="220"/>
      <c r="D2468" s="188">
        <v>42917</v>
      </c>
      <c r="E2468" s="188">
        <v>40773</v>
      </c>
      <c r="F2468" s="188">
        <v>37308</v>
      </c>
      <c r="G2468" s="188">
        <v>33310</v>
      </c>
      <c r="H2468" s="188">
        <v>35586</v>
      </c>
      <c r="I2468" s="188">
        <v>17129</v>
      </c>
      <c r="J2468" s="188">
        <v>17346</v>
      </c>
      <c r="K2468" s="188">
        <v>16389</v>
      </c>
      <c r="L2468" s="188">
        <v>20329</v>
      </c>
      <c r="M2468" s="188">
        <v>27683</v>
      </c>
      <c r="N2468" s="188">
        <v>16228</v>
      </c>
      <c r="O2468" s="188">
        <v>51112</v>
      </c>
    </row>
    <row r="2469" spans="1:15" ht="36" customHeight="1" thickBot="1" x14ac:dyDescent="0.3">
      <c r="A2469" s="215" t="s">
        <v>14</v>
      </c>
      <c r="B2469" s="219" t="s">
        <v>27</v>
      </c>
      <c r="C2469" s="220"/>
      <c r="D2469" s="189">
        <v>0.7312240169017924</v>
      </c>
      <c r="E2469" s="189">
        <v>0.72733597345606338</v>
      </c>
      <c r="F2469" s="189">
        <v>0.71816589347244408</v>
      </c>
      <c r="G2469" s="189">
        <v>0.69494283568388548</v>
      </c>
      <c r="H2469" s="189">
        <v>0.86432526960069955</v>
      </c>
      <c r="I2469" s="189">
        <v>0.55582957458545612</v>
      </c>
      <c r="J2469" s="189">
        <v>0.54777995326217399</v>
      </c>
      <c r="K2469" s="189">
        <v>0.51640041591832875</v>
      </c>
      <c r="L2469" s="189">
        <v>0.61171125086510392</v>
      </c>
      <c r="M2469" s="189">
        <v>0.6547075656883381</v>
      </c>
      <c r="N2469" s="189">
        <v>0.30855817314091227</v>
      </c>
      <c r="O2469" s="189">
        <v>0.77404894596559248</v>
      </c>
    </row>
    <row r="2470" spans="1:15" ht="81.75" customHeight="1" thickBot="1" x14ac:dyDescent="0.3">
      <c r="A2470" s="215" t="s">
        <v>28</v>
      </c>
      <c r="B2470" s="219" t="s">
        <v>29</v>
      </c>
      <c r="C2470" s="220"/>
      <c r="D2470" s="187">
        <v>3.8692712723611922</v>
      </c>
      <c r="E2470" s="187">
        <v>3.8692712723611922</v>
      </c>
      <c r="F2470" s="187">
        <v>3.8692712723611922</v>
      </c>
      <c r="G2470" s="187">
        <v>3.8692712723611922</v>
      </c>
      <c r="H2470" s="187">
        <v>3.8692712723611922</v>
      </c>
      <c r="I2470" s="187">
        <v>3.8692712723611922</v>
      </c>
      <c r="J2470" s="187">
        <v>3.8692712723611922</v>
      </c>
      <c r="K2470" s="187">
        <v>3.8692712723611922</v>
      </c>
      <c r="L2470" s="187">
        <v>3.8692712723611922</v>
      </c>
      <c r="M2470" s="187">
        <v>3.8692712723611922</v>
      </c>
      <c r="N2470" s="187">
        <v>3.8692712723611922</v>
      </c>
      <c r="O2470" s="187">
        <v>3.8692712723611922</v>
      </c>
    </row>
    <row r="2471" spans="1:15" ht="51" customHeight="1" thickBot="1" x14ac:dyDescent="0.3">
      <c r="A2471" s="215" t="s">
        <v>30</v>
      </c>
      <c r="B2471" s="219" t="s">
        <v>31</v>
      </c>
      <c r="C2471" s="220"/>
      <c r="D2471" s="182">
        <v>0.59702650456978046</v>
      </c>
      <c r="E2471" s="182">
        <v>0.59313846112405133</v>
      </c>
      <c r="F2471" s="182">
        <v>0.58396838114043215</v>
      </c>
      <c r="G2471" s="182">
        <v>0.56074532335187355</v>
      </c>
      <c r="H2471" s="182">
        <v>0.73012775726868751</v>
      </c>
      <c r="I2471" s="182">
        <v>0.42163206225344413</v>
      </c>
      <c r="J2471" s="182">
        <v>0.413582440930162</v>
      </c>
      <c r="K2471" s="182">
        <v>0.38220290358631676</v>
      </c>
      <c r="L2471" s="182">
        <v>0.47751373853309192</v>
      </c>
      <c r="M2471" s="182">
        <v>0.52051005335632605</v>
      </c>
      <c r="N2471" s="182">
        <v>0.17436066080890028</v>
      </c>
      <c r="O2471" s="182">
        <v>0.63985143363358055</v>
      </c>
    </row>
    <row r="2472" spans="1:15" ht="83.25" customHeight="1" thickBot="1" x14ac:dyDescent="0.3">
      <c r="A2472" s="215" t="s">
        <v>32</v>
      </c>
      <c r="B2472" s="219" t="s">
        <v>33</v>
      </c>
      <c r="C2472" s="220"/>
      <c r="D2472" s="183">
        <v>35041</v>
      </c>
      <c r="E2472" s="183">
        <v>33250</v>
      </c>
      <c r="F2472" s="183">
        <v>30337</v>
      </c>
      <c r="G2472" s="183">
        <v>26878</v>
      </c>
      <c r="H2472" s="183">
        <v>30061</v>
      </c>
      <c r="I2472" s="183">
        <v>12993</v>
      </c>
      <c r="J2472" s="183">
        <v>13097</v>
      </c>
      <c r="K2472" s="183">
        <v>12130</v>
      </c>
      <c r="L2472" s="183">
        <v>15869</v>
      </c>
      <c r="M2472" s="183">
        <v>22009</v>
      </c>
      <c r="N2472" s="183">
        <v>9170</v>
      </c>
      <c r="O2472" s="183">
        <v>42251</v>
      </c>
    </row>
    <row r="2473" spans="1:15" ht="53.25" customHeight="1" thickBot="1" x14ac:dyDescent="0.3">
      <c r="A2473" s="215" t="s">
        <v>34</v>
      </c>
      <c r="B2473" s="219" t="s">
        <v>35</v>
      </c>
      <c r="C2473" s="220"/>
      <c r="D2473" s="184">
        <v>135583.13465480853</v>
      </c>
      <c r="E2473" s="184">
        <v>128653.26980600964</v>
      </c>
      <c r="F2473" s="184">
        <v>117382.08258962148</v>
      </c>
      <c r="G2473" s="184">
        <v>103998.27325852412</v>
      </c>
      <c r="H2473" s="184">
        <v>116314.1637184498</v>
      </c>
      <c r="I2473" s="184">
        <v>50273.441641788973</v>
      </c>
      <c r="J2473" s="184">
        <v>50675.845854114537</v>
      </c>
      <c r="K2473" s="184">
        <v>46934.260533741261</v>
      </c>
      <c r="L2473" s="184">
        <v>61401.465821099759</v>
      </c>
      <c r="M2473" s="184">
        <v>85158.791433397477</v>
      </c>
      <c r="N2473" s="184">
        <v>35481.217567552136</v>
      </c>
      <c r="O2473" s="184">
        <v>163480.58052853274</v>
      </c>
    </row>
    <row r="2474" spans="1:15" ht="48.75" customHeight="1" thickBot="1" x14ac:dyDescent="0.3">
      <c r="A2474" s="215" t="s">
        <v>36</v>
      </c>
      <c r="B2474" s="219" t="s">
        <v>37</v>
      </c>
      <c r="C2474" s="220"/>
      <c r="D2474" s="184">
        <v>126499.06</v>
      </c>
      <c r="E2474" s="184">
        <v>120033.5</v>
      </c>
      <c r="F2474" s="184">
        <v>109517.48</v>
      </c>
      <c r="G2474" s="184">
        <v>97030.39</v>
      </c>
      <c r="H2474" s="184">
        <v>108521.11</v>
      </c>
      <c r="I2474" s="184">
        <v>46905.120000000003</v>
      </c>
      <c r="J2474" s="184">
        <v>47280.56</v>
      </c>
      <c r="K2474" s="184">
        <v>43789.67</v>
      </c>
      <c r="L2474" s="184">
        <v>57287.57</v>
      </c>
      <c r="M2474" s="184">
        <v>79453.149999999994</v>
      </c>
      <c r="N2474" s="184">
        <v>33103.980000000003</v>
      </c>
      <c r="O2474" s="184">
        <v>152527.38</v>
      </c>
    </row>
    <row r="2475" spans="1:15" ht="21" customHeight="1" thickBot="1" x14ac:dyDescent="0.3">
      <c r="A2475" s="242" t="s">
        <v>254</v>
      </c>
      <c r="B2475" s="241"/>
      <c r="C2475" s="43"/>
      <c r="D2475" s="178" t="s">
        <v>132</v>
      </c>
      <c r="E2475" s="221"/>
      <c r="F2475" s="221"/>
      <c r="G2475" s="221"/>
      <c r="H2475" s="221"/>
      <c r="I2475" s="221"/>
      <c r="J2475" s="221"/>
      <c r="K2475" s="221"/>
      <c r="L2475" s="221"/>
      <c r="M2475" s="221"/>
      <c r="N2475" s="221"/>
      <c r="O2475" s="222"/>
    </row>
    <row r="2476" spans="1:15" ht="16.5" thickBot="1" x14ac:dyDescent="0.3">
      <c r="A2476" s="223" t="s">
        <v>296</v>
      </c>
      <c r="B2476" s="224"/>
      <c r="C2476" s="224"/>
      <c r="D2476" s="224"/>
      <c r="E2476" s="224"/>
      <c r="F2476" s="224"/>
      <c r="G2476" s="224"/>
      <c r="H2476" s="224"/>
      <c r="I2476" s="224"/>
      <c r="J2476" s="224"/>
      <c r="K2476" s="224"/>
      <c r="L2476" s="224"/>
      <c r="M2476" s="224"/>
      <c r="N2476" s="224"/>
      <c r="O2476" s="224"/>
    </row>
    <row r="2477" spans="1:15" s="41" customFormat="1" ht="29.25" customHeight="1" thickBot="1" x14ac:dyDescent="0.3">
      <c r="A2477" s="215" t="s">
        <v>11</v>
      </c>
      <c r="B2477" s="219" t="s">
        <v>293</v>
      </c>
      <c r="C2477" s="220"/>
      <c r="D2477" s="179">
        <v>58692</v>
      </c>
      <c r="E2477" s="179">
        <v>56058</v>
      </c>
      <c r="F2477" s="179">
        <v>51949</v>
      </c>
      <c r="G2477" s="179">
        <v>47932</v>
      </c>
      <c r="H2477" s="179">
        <v>41172</v>
      </c>
      <c r="I2477" s="179">
        <v>30817</v>
      </c>
      <c r="J2477" s="179">
        <v>31666</v>
      </c>
      <c r="K2477" s="179">
        <v>31737</v>
      </c>
      <c r="L2477" s="179">
        <v>33233</v>
      </c>
      <c r="M2477" s="179">
        <v>42283</v>
      </c>
      <c r="N2477" s="179">
        <v>52593</v>
      </c>
      <c r="O2477" s="179">
        <v>66032</v>
      </c>
    </row>
    <row r="2478" spans="1:15" ht="16.5" thickBot="1" x14ac:dyDescent="0.3">
      <c r="A2478" s="215" t="s">
        <v>12</v>
      </c>
      <c r="B2478" s="225" t="s">
        <v>291</v>
      </c>
      <c r="C2478" s="226"/>
      <c r="D2478" s="179">
        <v>15775</v>
      </c>
      <c r="E2478" s="179">
        <v>15285</v>
      </c>
      <c r="F2478" s="179">
        <v>14641</v>
      </c>
      <c r="G2478" s="179">
        <v>14622</v>
      </c>
      <c r="H2478" s="179">
        <v>5586</v>
      </c>
      <c r="I2478" s="179">
        <v>13688</v>
      </c>
      <c r="J2478" s="179">
        <v>14320</v>
      </c>
      <c r="K2478" s="179">
        <v>15348</v>
      </c>
      <c r="L2478" s="179">
        <v>12904</v>
      </c>
      <c r="M2478" s="179">
        <v>14600</v>
      </c>
      <c r="N2478" s="179">
        <v>36365</v>
      </c>
      <c r="O2478" s="179">
        <v>14920</v>
      </c>
    </row>
    <row r="2479" spans="1:15" ht="33" customHeight="1" thickBot="1" x14ac:dyDescent="0.3">
      <c r="A2479" s="215" t="s">
        <v>13</v>
      </c>
      <c r="B2479" s="219" t="s">
        <v>292</v>
      </c>
      <c r="C2479" s="220"/>
      <c r="D2479" s="180">
        <v>42917</v>
      </c>
      <c r="E2479" s="180">
        <v>40773</v>
      </c>
      <c r="F2479" s="180">
        <v>37308</v>
      </c>
      <c r="G2479" s="180">
        <v>33310</v>
      </c>
      <c r="H2479" s="180">
        <v>35586</v>
      </c>
      <c r="I2479" s="180">
        <v>17129</v>
      </c>
      <c r="J2479" s="180">
        <v>17346</v>
      </c>
      <c r="K2479" s="180">
        <v>16389</v>
      </c>
      <c r="L2479" s="180">
        <v>20329</v>
      </c>
      <c r="M2479" s="180">
        <v>27683</v>
      </c>
      <c r="N2479" s="180">
        <v>16228</v>
      </c>
      <c r="O2479" s="180">
        <v>51112</v>
      </c>
    </row>
    <row r="2480" spans="1:15" ht="36" customHeight="1" thickBot="1" x14ac:dyDescent="0.3">
      <c r="A2480" s="215" t="s">
        <v>14</v>
      </c>
      <c r="B2480" s="219" t="s">
        <v>27</v>
      </c>
      <c r="C2480" s="220"/>
      <c r="D2480" s="181">
        <v>0.7312240169017924</v>
      </c>
      <c r="E2480" s="181">
        <v>0.72733597345606338</v>
      </c>
      <c r="F2480" s="181">
        <v>0.71816589347244408</v>
      </c>
      <c r="G2480" s="181">
        <v>0.69494283568388548</v>
      </c>
      <c r="H2480" s="181">
        <v>0.86432526960069955</v>
      </c>
      <c r="I2480" s="181">
        <v>0.55582957458545612</v>
      </c>
      <c r="J2480" s="181">
        <v>0.54777995326217399</v>
      </c>
      <c r="K2480" s="181">
        <v>0.51640041591832875</v>
      </c>
      <c r="L2480" s="181">
        <v>0.61171125086510392</v>
      </c>
      <c r="M2480" s="181">
        <v>0.6547075656883381</v>
      </c>
      <c r="N2480" s="181">
        <v>0.30855817314091227</v>
      </c>
      <c r="O2480" s="181">
        <v>0.77404894596559248</v>
      </c>
    </row>
    <row r="2481" spans="1:15" ht="81.75" customHeight="1" thickBot="1" x14ac:dyDescent="0.3">
      <c r="A2481" s="215" t="s">
        <v>28</v>
      </c>
      <c r="B2481" s="219" t="s">
        <v>29</v>
      </c>
      <c r="C2481" s="220"/>
      <c r="D2481" s="187">
        <v>4.0385250397883876</v>
      </c>
      <c r="E2481" s="187">
        <v>4.0385250397883876</v>
      </c>
      <c r="F2481" s="187">
        <v>4.0385250397883876</v>
      </c>
      <c r="G2481" s="187">
        <v>4.0385250397883876</v>
      </c>
      <c r="H2481" s="187">
        <v>4.0385250397883876</v>
      </c>
      <c r="I2481" s="187">
        <v>4.0385250397883876</v>
      </c>
      <c r="J2481" s="187">
        <v>4.0385250397883876</v>
      </c>
      <c r="K2481" s="187">
        <v>4.0385250397883876</v>
      </c>
      <c r="L2481" s="187">
        <v>4.0385250397883876</v>
      </c>
      <c r="M2481" s="187">
        <v>4.0385250397883876</v>
      </c>
      <c r="N2481" s="187">
        <v>4.0385250397883876</v>
      </c>
      <c r="O2481" s="187">
        <v>4.0385250397883876</v>
      </c>
    </row>
    <row r="2482" spans="1:15" ht="51" customHeight="1" thickBot="1" x14ac:dyDescent="0.3">
      <c r="A2482" s="215" t="s">
        <v>30</v>
      </c>
      <c r="B2482" s="219" t="s">
        <v>31</v>
      </c>
      <c r="C2482" s="220"/>
      <c r="D2482" s="182">
        <v>0.59702650456978046</v>
      </c>
      <c r="E2482" s="182">
        <v>0.59313846112405133</v>
      </c>
      <c r="F2482" s="182">
        <v>0.58396838114043215</v>
      </c>
      <c r="G2482" s="182">
        <v>0.56074532335187355</v>
      </c>
      <c r="H2482" s="182">
        <v>0.73012775726868751</v>
      </c>
      <c r="I2482" s="182">
        <v>0.42163206225344413</v>
      </c>
      <c r="J2482" s="182">
        <v>0.413582440930162</v>
      </c>
      <c r="K2482" s="182">
        <v>0.38220290358631676</v>
      </c>
      <c r="L2482" s="182">
        <v>0.47751373853309192</v>
      </c>
      <c r="M2482" s="182">
        <v>0.52051005335632605</v>
      </c>
      <c r="N2482" s="182">
        <v>0.17436066080890028</v>
      </c>
      <c r="O2482" s="182">
        <v>0.63985143363358055</v>
      </c>
    </row>
    <row r="2483" spans="1:15" ht="83.25" customHeight="1" thickBot="1" x14ac:dyDescent="0.3">
      <c r="A2483" s="215" t="s">
        <v>32</v>
      </c>
      <c r="B2483" s="219" t="s">
        <v>33</v>
      </c>
      <c r="C2483" s="220"/>
      <c r="D2483" s="183">
        <v>35041</v>
      </c>
      <c r="E2483" s="183">
        <v>33250</v>
      </c>
      <c r="F2483" s="183">
        <v>30337</v>
      </c>
      <c r="G2483" s="183">
        <v>26878</v>
      </c>
      <c r="H2483" s="183">
        <v>30061</v>
      </c>
      <c r="I2483" s="183">
        <v>12993</v>
      </c>
      <c r="J2483" s="183">
        <v>13097</v>
      </c>
      <c r="K2483" s="183">
        <v>12130</v>
      </c>
      <c r="L2483" s="183">
        <v>15869</v>
      </c>
      <c r="M2483" s="183">
        <v>22009</v>
      </c>
      <c r="N2483" s="183">
        <v>9170</v>
      </c>
      <c r="O2483" s="183">
        <v>42251</v>
      </c>
    </row>
    <row r="2484" spans="1:15" ht="53.25" customHeight="1" thickBot="1" x14ac:dyDescent="0.3">
      <c r="A2484" s="215" t="s">
        <v>34</v>
      </c>
      <c r="B2484" s="219" t="s">
        <v>35</v>
      </c>
      <c r="C2484" s="220"/>
      <c r="D2484" s="184">
        <v>141513.95591922489</v>
      </c>
      <c r="E2484" s="184">
        <v>134280.95757296387</v>
      </c>
      <c r="F2484" s="184">
        <v>122516.73413206032</v>
      </c>
      <c r="G2484" s="184">
        <v>108547.47601943229</v>
      </c>
      <c r="H2484" s="184">
        <v>121402.10122107872</v>
      </c>
      <c r="I2484" s="184">
        <v>52472.555841970519</v>
      </c>
      <c r="J2484" s="184">
        <v>52892.56244610851</v>
      </c>
      <c r="K2484" s="184">
        <v>48987.308732633144</v>
      </c>
      <c r="L2484" s="184">
        <v>64087.353856401925</v>
      </c>
      <c r="M2484" s="184">
        <v>88883.897600702621</v>
      </c>
      <c r="N2484" s="184">
        <v>37033.274614859518</v>
      </c>
      <c r="O2484" s="184">
        <v>170631.72145609916</v>
      </c>
    </row>
    <row r="2485" spans="1:15" ht="48.75" customHeight="1" thickBot="1" x14ac:dyDescent="0.3">
      <c r="A2485" s="215" t="s">
        <v>36</v>
      </c>
      <c r="B2485" s="219" t="s">
        <v>37</v>
      </c>
      <c r="C2485" s="220"/>
      <c r="D2485" s="184">
        <v>132032.51999999999</v>
      </c>
      <c r="E2485" s="184">
        <v>125284.13</v>
      </c>
      <c r="F2485" s="184">
        <v>114308.11</v>
      </c>
      <c r="G2485" s="184">
        <v>101274.8</v>
      </c>
      <c r="H2485" s="184">
        <v>113268.16</v>
      </c>
      <c r="I2485" s="184">
        <v>48956.89</v>
      </c>
      <c r="J2485" s="184">
        <v>49348.76</v>
      </c>
      <c r="K2485" s="184">
        <v>45705.16</v>
      </c>
      <c r="L2485" s="184">
        <v>59793.5</v>
      </c>
      <c r="M2485" s="184">
        <v>82928.679999999993</v>
      </c>
      <c r="N2485" s="184">
        <v>34552.050000000003</v>
      </c>
      <c r="O2485" s="184">
        <v>159199.4</v>
      </c>
    </row>
    <row r="2486" spans="1:15" ht="21" customHeight="1" thickBot="1" x14ac:dyDescent="0.3">
      <c r="A2486" s="242" t="s">
        <v>254</v>
      </c>
      <c r="B2486" s="241"/>
      <c r="C2486" s="43"/>
      <c r="D2486" s="178" t="s">
        <v>132</v>
      </c>
      <c r="E2486" s="221"/>
      <c r="F2486" s="221"/>
      <c r="G2486" s="221"/>
      <c r="H2486" s="221"/>
      <c r="I2486" s="221"/>
      <c r="J2486" s="221"/>
      <c r="K2486" s="221"/>
      <c r="L2486" s="221"/>
      <c r="M2486" s="221"/>
      <c r="N2486" s="221"/>
      <c r="O2486" s="222"/>
    </row>
    <row r="2487" spans="1:15" ht="16.5" thickBot="1" x14ac:dyDescent="0.3">
      <c r="A2487" s="223" t="s">
        <v>297</v>
      </c>
      <c r="B2487" s="224"/>
      <c r="C2487" s="224"/>
      <c r="D2487" s="224"/>
      <c r="E2487" s="224"/>
      <c r="F2487" s="224"/>
      <c r="G2487" s="224"/>
      <c r="H2487" s="224"/>
      <c r="I2487" s="224"/>
      <c r="J2487" s="224"/>
      <c r="K2487" s="224"/>
      <c r="L2487" s="224"/>
      <c r="M2487" s="224"/>
      <c r="N2487" s="224"/>
      <c r="O2487" s="224"/>
    </row>
    <row r="2488" spans="1:15" s="41" customFormat="1" ht="29.25" customHeight="1" thickBot="1" x14ac:dyDescent="0.3">
      <c r="A2488" s="215" t="s">
        <v>11</v>
      </c>
      <c r="B2488" s="219" t="s">
        <v>293</v>
      </c>
      <c r="C2488" s="220"/>
      <c r="D2488" s="179">
        <v>58692</v>
      </c>
      <c r="E2488" s="179">
        <v>56058</v>
      </c>
      <c r="F2488" s="179">
        <v>51949</v>
      </c>
      <c r="G2488" s="179">
        <v>47932</v>
      </c>
      <c r="H2488" s="179">
        <v>41172</v>
      </c>
      <c r="I2488" s="179">
        <v>30817</v>
      </c>
      <c r="J2488" s="179">
        <v>31666</v>
      </c>
      <c r="K2488" s="179">
        <v>31737</v>
      </c>
      <c r="L2488" s="179">
        <v>33233</v>
      </c>
      <c r="M2488" s="179">
        <v>42283</v>
      </c>
      <c r="N2488" s="179">
        <v>52593</v>
      </c>
      <c r="O2488" s="179">
        <v>66032</v>
      </c>
    </row>
    <row r="2489" spans="1:15" ht="16.5" thickBot="1" x14ac:dyDescent="0.3">
      <c r="A2489" s="215" t="s">
        <v>12</v>
      </c>
      <c r="B2489" s="225" t="s">
        <v>291</v>
      </c>
      <c r="C2489" s="226"/>
      <c r="D2489" s="179">
        <v>15775</v>
      </c>
      <c r="E2489" s="179">
        <v>15285</v>
      </c>
      <c r="F2489" s="179">
        <v>14641</v>
      </c>
      <c r="G2489" s="179">
        <v>14622</v>
      </c>
      <c r="H2489" s="179">
        <v>5586</v>
      </c>
      <c r="I2489" s="179">
        <v>13688</v>
      </c>
      <c r="J2489" s="179">
        <v>14320</v>
      </c>
      <c r="K2489" s="179">
        <v>15348</v>
      </c>
      <c r="L2489" s="179">
        <v>12904</v>
      </c>
      <c r="M2489" s="179">
        <v>14600</v>
      </c>
      <c r="N2489" s="179">
        <v>36365</v>
      </c>
      <c r="O2489" s="179">
        <v>14920</v>
      </c>
    </row>
    <row r="2490" spans="1:15" ht="33" customHeight="1" thickBot="1" x14ac:dyDescent="0.3">
      <c r="A2490" s="215" t="s">
        <v>13</v>
      </c>
      <c r="B2490" s="219" t="s">
        <v>292</v>
      </c>
      <c r="C2490" s="220"/>
      <c r="D2490" s="180">
        <v>42917</v>
      </c>
      <c r="E2490" s="180">
        <v>40773</v>
      </c>
      <c r="F2490" s="180">
        <v>37308</v>
      </c>
      <c r="G2490" s="180">
        <v>33310</v>
      </c>
      <c r="H2490" s="180">
        <v>35586</v>
      </c>
      <c r="I2490" s="180">
        <v>17129</v>
      </c>
      <c r="J2490" s="180">
        <v>17346</v>
      </c>
      <c r="K2490" s="180">
        <v>16389</v>
      </c>
      <c r="L2490" s="180">
        <v>20329</v>
      </c>
      <c r="M2490" s="180">
        <v>27683</v>
      </c>
      <c r="N2490" s="180">
        <v>16228</v>
      </c>
      <c r="O2490" s="180">
        <v>51112</v>
      </c>
    </row>
    <row r="2491" spans="1:15" ht="36" customHeight="1" thickBot="1" x14ac:dyDescent="0.3">
      <c r="A2491" s="215" t="s">
        <v>14</v>
      </c>
      <c r="B2491" s="219" t="s">
        <v>27</v>
      </c>
      <c r="C2491" s="220"/>
      <c r="D2491" s="181">
        <v>0.7312240169017924</v>
      </c>
      <c r="E2491" s="181">
        <v>0.72733597345606338</v>
      </c>
      <c r="F2491" s="181">
        <v>0.71816589347244408</v>
      </c>
      <c r="G2491" s="181">
        <v>0.69494283568388548</v>
      </c>
      <c r="H2491" s="181">
        <v>0.86432526960069955</v>
      </c>
      <c r="I2491" s="181">
        <v>0.55582957458545612</v>
      </c>
      <c r="J2491" s="181">
        <v>0.54777995326217399</v>
      </c>
      <c r="K2491" s="181">
        <v>0.51640041591832875</v>
      </c>
      <c r="L2491" s="181">
        <v>0.61171125086510392</v>
      </c>
      <c r="M2491" s="181">
        <v>0.6547075656883381</v>
      </c>
      <c r="N2491" s="181">
        <v>0.30855817314091227</v>
      </c>
      <c r="O2491" s="181">
        <v>0.77404894596559248</v>
      </c>
    </row>
    <row r="2492" spans="1:15" ht="81.75" customHeight="1" thickBot="1" x14ac:dyDescent="0.3">
      <c r="A2492" s="215" t="s">
        <v>28</v>
      </c>
      <c r="B2492" s="219" t="s">
        <v>29</v>
      </c>
      <c r="C2492" s="220"/>
      <c r="D2492" s="187">
        <v>4.2151862062401122</v>
      </c>
      <c r="E2492" s="187">
        <v>4.2151862062401122</v>
      </c>
      <c r="F2492" s="187">
        <v>4.2151862062401122</v>
      </c>
      <c r="G2492" s="187">
        <v>4.2151862062401122</v>
      </c>
      <c r="H2492" s="187">
        <v>4.2151862062401122</v>
      </c>
      <c r="I2492" s="187">
        <v>4.2151862062401122</v>
      </c>
      <c r="J2492" s="187">
        <v>4.2151862062401122</v>
      </c>
      <c r="K2492" s="187">
        <v>4.2151862062401122</v>
      </c>
      <c r="L2492" s="187">
        <v>4.2151862062401122</v>
      </c>
      <c r="M2492" s="187">
        <v>4.2151862062401122</v>
      </c>
      <c r="N2492" s="187">
        <v>4.2151862062401122</v>
      </c>
      <c r="O2492" s="187">
        <v>4.2151862062401122</v>
      </c>
    </row>
    <row r="2493" spans="1:15" ht="51" customHeight="1" thickBot="1" x14ac:dyDescent="0.3">
      <c r="A2493" s="215" t="s">
        <v>30</v>
      </c>
      <c r="B2493" s="219" t="s">
        <v>31</v>
      </c>
      <c r="C2493" s="220"/>
      <c r="D2493" s="182">
        <v>0.59702650456978046</v>
      </c>
      <c r="E2493" s="182">
        <v>0.59313846112405133</v>
      </c>
      <c r="F2493" s="182">
        <v>0.58396838114043215</v>
      </c>
      <c r="G2493" s="182">
        <v>0.56074532335187355</v>
      </c>
      <c r="H2493" s="182">
        <v>0.73012775726868751</v>
      </c>
      <c r="I2493" s="182">
        <v>0.42163206225344413</v>
      </c>
      <c r="J2493" s="182">
        <v>0.413582440930162</v>
      </c>
      <c r="K2493" s="182">
        <v>0.38220290358631676</v>
      </c>
      <c r="L2493" s="182">
        <v>0.47751373853309192</v>
      </c>
      <c r="M2493" s="182">
        <v>0.52051005335632605</v>
      </c>
      <c r="N2493" s="182">
        <v>0.17436066080890028</v>
      </c>
      <c r="O2493" s="182">
        <v>0.63985143363358055</v>
      </c>
    </row>
    <row r="2494" spans="1:15" ht="83.25" customHeight="1" thickBot="1" x14ac:dyDescent="0.3">
      <c r="A2494" s="215" t="s">
        <v>32</v>
      </c>
      <c r="B2494" s="219" t="s">
        <v>33</v>
      </c>
      <c r="C2494" s="220"/>
      <c r="D2494" s="183">
        <v>35041</v>
      </c>
      <c r="E2494" s="183">
        <v>33250</v>
      </c>
      <c r="F2494" s="183">
        <v>30337</v>
      </c>
      <c r="G2494" s="183">
        <v>26878</v>
      </c>
      <c r="H2494" s="183">
        <v>30061</v>
      </c>
      <c r="I2494" s="183">
        <v>12993</v>
      </c>
      <c r="J2494" s="183">
        <v>13097</v>
      </c>
      <c r="K2494" s="183">
        <v>12130</v>
      </c>
      <c r="L2494" s="183">
        <v>15869</v>
      </c>
      <c r="M2494" s="183">
        <v>22009</v>
      </c>
      <c r="N2494" s="183">
        <v>9170</v>
      </c>
      <c r="O2494" s="183">
        <v>42251</v>
      </c>
    </row>
    <row r="2495" spans="1:15" ht="53.25" customHeight="1" thickBot="1" x14ac:dyDescent="0.3">
      <c r="A2495" s="215" t="s">
        <v>34</v>
      </c>
      <c r="B2495" s="219" t="s">
        <v>35</v>
      </c>
      <c r="C2495" s="220"/>
      <c r="D2495" s="184">
        <v>147704.33985285976</v>
      </c>
      <c r="E2495" s="184">
        <v>140154.94135748374</v>
      </c>
      <c r="F2495" s="184">
        <v>127876.10393870628</v>
      </c>
      <c r="G2495" s="184">
        <v>113295.77485132174</v>
      </c>
      <c r="H2495" s="184">
        <v>126712.71254578402</v>
      </c>
      <c r="I2495" s="184">
        <v>54767.914377677778</v>
      </c>
      <c r="J2495" s="184">
        <v>55206.293743126749</v>
      </c>
      <c r="K2495" s="184">
        <v>51130.208681692558</v>
      </c>
      <c r="L2495" s="184">
        <v>66890.789906824342</v>
      </c>
      <c r="M2495" s="184">
        <v>92772.033213138624</v>
      </c>
      <c r="N2495" s="184">
        <v>38653.257511221826</v>
      </c>
      <c r="O2495" s="184">
        <v>178095.83239985097</v>
      </c>
    </row>
    <row r="2496" spans="1:15" ht="48.75" customHeight="1" thickBot="1" x14ac:dyDescent="0.3">
      <c r="A2496" s="215" t="s">
        <v>36</v>
      </c>
      <c r="B2496" s="219" t="s">
        <v>37</v>
      </c>
      <c r="C2496" s="220"/>
      <c r="D2496" s="184">
        <v>137808.15</v>
      </c>
      <c r="E2496" s="184">
        <v>130764.56</v>
      </c>
      <c r="F2496" s="184">
        <v>119308.4</v>
      </c>
      <c r="G2496" s="184">
        <v>105704.96000000001</v>
      </c>
      <c r="H2496" s="184">
        <v>118222.96</v>
      </c>
      <c r="I2496" s="184">
        <v>51098.46</v>
      </c>
      <c r="J2496" s="184">
        <v>51507.47</v>
      </c>
      <c r="K2496" s="184">
        <v>47704.480000000003</v>
      </c>
      <c r="L2496" s="184">
        <v>62409.11</v>
      </c>
      <c r="M2496" s="184">
        <v>86556.31</v>
      </c>
      <c r="N2496" s="184">
        <v>36063.49</v>
      </c>
      <c r="O2496" s="184">
        <v>166163.41</v>
      </c>
    </row>
    <row r="2497" spans="1:15" ht="21.75" customHeight="1" thickBot="1" x14ac:dyDescent="0.3">
      <c r="A2497" s="242" t="s">
        <v>254</v>
      </c>
      <c r="B2497" s="241"/>
      <c r="C2497" s="43"/>
      <c r="D2497" s="178" t="s">
        <v>132</v>
      </c>
      <c r="E2497" s="221"/>
      <c r="F2497" s="221"/>
      <c r="G2497" s="221"/>
      <c r="H2497" s="221"/>
      <c r="I2497" s="221"/>
      <c r="J2497" s="221"/>
      <c r="K2497" s="221"/>
      <c r="L2497" s="221"/>
      <c r="M2497" s="221"/>
      <c r="N2497" s="221"/>
      <c r="O2497" s="222"/>
    </row>
    <row r="2498" spans="1:15" ht="16.5" thickBot="1" x14ac:dyDescent="0.3">
      <c r="A2498" s="223" t="s">
        <v>298</v>
      </c>
      <c r="B2498" s="224"/>
      <c r="C2498" s="224"/>
      <c r="D2498" s="224"/>
      <c r="E2498" s="224"/>
      <c r="F2498" s="224"/>
      <c r="G2498" s="224"/>
      <c r="H2498" s="224"/>
      <c r="I2498" s="224"/>
      <c r="J2498" s="224"/>
      <c r="K2498" s="224"/>
      <c r="L2498" s="224"/>
      <c r="M2498" s="224"/>
      <c r="N2498" s="224"/>
      <c r="O2498" s="224"/>
    </row>
    <row r="2499" spans="1:15" s="41" customFormat="1" ht="29.25" customHeight="1" thickBot="1" x14ac:dyDescent="0.3">
      <c r="A2499" s="215" t="s">
        <v>11</v>
      </c>
      <c r="B2499" s="219" t="s">
        <v>293</v>
      </c>
      <c r="C2499" s="220"/>
      <c r="D2499" s="179">
        <v>58692</v>
      </c>
      <c r="E2499" s="179">
        <v>56058</v>
      </c>
      <c r="F2499" s="179">
        <v>51949</v>
      </c>
      <c r="G2499" s="179">
        <v>47932</v>
      </c>
      <c r="H2499" s="179">
        <v>41172</v>
      </c>
      <c r="I2499" s="179">
        <v>30817</v>
      </c>
      <c r="J2499" s="179">
        <v>31666</v>
      </c>
      <c r="K2499" s="179">
        <v>31737</v>
      </c>
      <c r="L2499" s="179">
        <v>33233</v>
      </c>
      <c r="M2499" s="179">
        <v>42283</v>
      </c>
      <c r="N2499" s="179">
        <v>52593</v>
      </c>
      <c r="O2499" s="179">
        <v>66032</v>
      </c>
    </row>
    <row r="2500" spans="1:15" ht="16.5" thickBot="1" x14ac:dyDescent="0.3">
      <c r="A2500" s="215" t="s">
        <v>12</v>
      </c>
      <c r="B2500" s="225" t="s">
        <v>291</v>
      </c>
      <c r="C2500" s="226"/>
      <c r="D2500" s="179">
        <v>15775</v>
      </c>
      <c r="E2500" s="179">
        <v>15285</v>
      </c>
      <c r="F2500" s="179">
        <v>14641</v>
      </c>
      <c r="G2500" s="179">
        <v>14622</v>
      </c>
      <c r="H2500" s="179">
        <v>5586</v>
      </c>
      <c r="I2500" s="179">
        <v>13688</v>
      </c>
      <c r="J2500" s="179">
        <v>14320</v>
      </c>
      <c r="K2500" s="179">
        <v>15348</v>
      </c>
      <c r="L2500" s="179">
        <v>12904</v>
      </c>
      <c r="M2500" s="179">
        <v>14600</v>
      </c>
      <c r="N2500" s="179">
        <v>36365</v>
      </c>
      <c r="O2500" s="179">
        <v>14920</v>
      </c>
    </row>
    <row r="2501" spans="1:15" ht="33" customHeight="1" thickBot="1" x14ac:dyDescent="0.3">
      <c r="A2501" s="215" t="s">
        <v>13</v>
      </c>
      <c r="B2501" s="219" t="s">
        <v>292</v>
      </c>
      <c r="C2501" s="220"/>
      <c r="D2501" s="180">
        <v>42917</v>
      </c>
      <c r="E2501" s="180">
        <v>40773</v>
      </c>
      <c r="F2501" s="180">
        <v>37308</v>
      </c>
      <c r="G2501" s="180">
        <v>33310</v>
      </c>
      <c r="H2501" s="180">
        <v>35586</v>
      </c>
      <c r="I2501" s="180">
        <v>17129</v>
      </c>
      <c r="J2501" s="180">
        <v>17346</v>
      </c>
      <c r="K2501" s="180">
        <v>16389</v>
      </c>
      <c r="L2501" s="180">
        <v>20329</v>
      </c>
      <c r="M2501" s="180">
        <v>27683</v>
      </c>
      <c r="N2501" s="180">
        <v>16228</v>
      </c>
      <c r="O2501" s="180">
        <v>51112</v>
      </c>
    </row>
    <row r="2502" spans="1:15" ht="36" customHeight="1" thickBot="1" x14ac:dyDescent="0.3">
      <c r="A2502" s="215" t="s">
        <v>14</v>
      </c>
      <c r="B2502" s="219" t="s">
        <v>27</v>
      </c>
      <c r="C2502" s="220"/>
      <c r="D2502" s="181">
        <v>0.7312240169017924</v>
      </c>
      <c r="E2502" s="181">
        <v>0.72733597345606338</v>
      </c>
      <c r="F2502" s="181">
        <v>0.71816589347244408</v>
      </c>
      <c r="G2502" s="181">
        <v>0.69494283568388548</v>
      </c>
      <c r="H2502" s="181">
        <v>0.86432526960069955</v>
      </c>
      <c r="I2502" s="181">
        <v>0.55582957458545612</v>
      </c>
      <c r="J2502" s="181">
        <v>0.54777995326217399</v>
      </c>
      <c r="K2502" s="181">
        <v>0.51640041591832875</v>
      </c>
      <c r="L2502" s="181">
        <v>0.61171125086510392</v>
      </c>
      <c r="M2502" s="181">
        <v>0.6547075656883381</v>
      </c>
      <c r="N2502" s="181">
        <v>0.30855817314091227</v>
      </c>
      <c r="O2502" s="181">
        <v>0.77404894596559248</v>
      </c>
    </row>
    <row r="2503" spans="1:15" ht="81.75" customHeight="1" thickBot="1" x14ac:dyDescent="0.3">
      <c r="A2503" s="215" t="s">
        <v>28</v>
      </c>
      <c r="B2503" s="219" t="s">
        <v>29</v>
      </c>
      <c r="C2503" s="220"/>
      <c r="D2503" s="187">
        <v>4.4006543993146767</v>
      </c>
      <c r="E2503" s="187">
        <v>4.4006543993146767</v>
      </c>
      <c r="F2503" s="187">
        <v>4.4006543993146767</v>
      </c>
      <c r="G2503" s="187">
        <v>4.4006543993146767</v>
      </c>
      <c r="H2503" s="187">
        <v>4.4006543993146767</v>
      </c>
      <c r="I2503" s="187">
        <v>4.4006543993146767</v>
      </c>
      <c r="J2503" s="187">
        <v>4.4006543993146767</v>
      </c>
      <c r="K2503" s="187">
        <v>4.4006543993146767</v>
      </c>
      <c r="L2503" s="187">
        <v>4.4006543993146767</v>
      </c>
      <c r="M2503" s="187">
        <v>4.4006543993146767</v>
      </c>
      <c r="N2503" s="187">
        <v>4.4006543993146767</v>
      </c>
      <c r="O2503" s="187">
        <v>4.4006543993146767</v>
      </c>
    </row>
    <row r="2504" spans="1:15" ht="51" customHeight="1" thickBot="1" x14ac:dyDescent="0.3">
      <c r="A2504" s="215" t="s">
        <v>30</v>
      </c>
      <c r="B2504" s="219" t="s">
        <v>31</v>
      </c>
      <c r="C2504" s="220"/>
      <c r="D2504" s="182">
        <v>0.59702650456978046</v>
      </c>
      <c r="E2504" s="182">
        <v>0.59313846112405133</v>
      </c>
      <c r="F2504" s="182">
        <v>0.58396838114043215</v>
      </c>
      <c r="G2504" s="182">
        <v>0.56074532335187355</v>
      </c>
      <c r="H2504" s="182">
        <v>0.73012775726868751</v>
      </c>
      <c r="I2504" s="182">
        <v>0.42163206225344413</v>
      </c>
      <c r="J2504" s="182">
        <v>0.413582440930162</v>
      </c>
      <c r="K2504" s="182">
        <v>0.38220290358631676</v>
      </c>
      <c r="L2504" s="182">
        <v>0.47751373853309192</v>
      </c>
      <c r="M2504" s="182">
        <v>0.52051005335632605</v>
      </c>
      <c r="N2504" s="182">
        <v>0.17436066080890028</v>
      </c>
      <c r="O2504" s="182">
        <v>0.63985143363358055</v>
      </c>
    </row>
    <row r="2505" spans="1:15" ht="83.25" customHeight="1" thickBot="1" x14ac:dyDescent="0.3">
      <c r="A2505" s="215" t="s">
        <v>32</v>
      </c>
      <c r="B2505" s="219" t="s">
        <v>33</v>
      </c>
      <c r="C2505" s="220"/>
      <c r="D2505" s="183">
        <v>35041</v>
      </c>
      <c r="E2505" s="183">
        <v>33250</v>
      </c>
      <c r="F2505" s="183">
        <v>30337</v>
      </c>
      <c r="G2505" s="183">
        <v>26878</v>
      </c>
      <c r="H2505" s="183">
        <v>30061</v>
      </c>
      <c r="I2505" s="183">
        <v>12993</v>
      </c>
      <c r="J2505" s="183">
        <v>13097</v>
      </c>
      <c r="K2505" s="183">
        <v>12130</v>
      </c>
      <c r="L2505" s="183">
        <v>15869</v>
      </c>
      <c r="M2505" s="183">
        <v>22009</v>
      </c>
      <c r="N2505" s="183">
        <v>9170</v>
      </c>
      <c r="O2505" s="183">
        <v>42251</v>
      </c>
    </row>
    <row r="2506" spans="1:15" ht="53.25" customHeight="1" thickBot="1" x14ac:dyDescent="0.3">
      <c r="A2506" s="215" t="s">
        <v>34</v>
      </c>
      <c r="B2506" s="219" t="s">
        <v>35</v>
      </c>
      <c r="C2506" s="220"/>
      <c r="D2506" s="184">
        <v>154203.33080638558</v>
      </c>
      <c r="E2506" s="184">
        <v>146321.75877721299</v>
      </c>
      <c r="F2506" s="184">
        <v>133502.65251200934</v>
      </c>
      <c r="G2506" s="184">
        <v>118280.78894477988</v>
      </c>
      <c r="H2506" s="184">
        <v>132288.07189779851</v>
      </c>
      <c r="I2506" s="184">
        <v>57177.702610295593</v>
      </c>
      <c r="J2506" s="184">
        <v>57635.370667824318</v>
      </c>
      <c r="K2506" s="184">
        <v>53379.937863687031</v>
      </c>
      <c r="L2506" s="184">
        <v>69833.984662724601</v>
      </c>
      <c r="M2506" s="184">
        <v>96854.002674516727</v>
      </c>
      <c r="N2506" s="184">
        <v>40354.000841715584</v>
      </c>
      <c r="O2506" s="184">
        <v>185932.0490254444</v>
      </c>
    </row>
    <row r="2507" spans="1:15" ht="48.75" customHeight="1" thickBot="1" x14ac:dyDescent="0.3">
      <c r="A2507" s="215" t="s">
        <v>36</v>
      </c>
      <c r="B2507" s="219" t="s">
        <v>37</v>
      </c>
      <c r="C2507" s="220"/>
      <c r="D2507" s="184">
        <v>143871.71</v>
      </c>
      <c r="E2507" s="184">
        <v>136518.20000000001</v>
      </c>
      <c r="F2507" s="184">
        <v>124557.97</v>
      </c>
      <c r="G2507" s="184">
        <v>110355.98</v>
      </c>
      <c r="H2507" s="184">
        <v>123424.77</v>
      </c>
      <c r="I2507" s="184">
        <v>53346.8</v>
      </c>
      <c r="J2507" s="184">
        <v>53773.8</v>
      </c>
      <c r="K2507" s="184">
        <v>49803.48</v>
      </c>
      <c r="L2507" s="184">
        <v>65155.11</v>
      </c>
      <c r="M2507" s="184">
        <v>90364.78</v>
      </c>
      <c r="N2507" s="184">
        <v>37650.28</v>
      </c>
      <c r="O2507" s="184">
        <v>173474.6</v>
      </c>
    </row>
    <row r="2508" spans="1:15" ht="21.75" customHeight="1" thickBot="1" x14ac:dyDescent="0.3">
      <c r="A2508" s="242" t="s">
        <v>254</v>
      </c>
      <c r="B2508" s="241"/>
      <c r="C2508" s="43"/>
      <c r="D2508" s="178" t="s">
        <v>132</v>
      </c>
      <c r="E2508" s="221"/>
      <c r="F2508" s="221"/>
      <c r="G2508" s="221"/>
      <c r="H2508" s="221"/>
      <c r="I2508" s="221"/>
      <c r="J2508" s="221"/>
      <c r="K2508" s="221"/>
      <c r="L2508" s="221"/>
      <c r="M2508" s="221"/>
      <c r="N2508" s="221"/>
      <c r="O2508" s="222"/>
    </row>
    <row r="2509" spans="1:15" ht="16.5" thickBot="1" x14ac:dyDescent="0.3">
      <c r="A2509" s="223" t="s">
        <v>299</v>
      </c>
      <c r="B2509" s="224"/>
      <c r="C2509" s="224"/>
      <c r="D2509" s="224"/>
      <c r="E2509" s="224"/>
      <c r="F2509" s="224"/>
      <c r="G2509" s="224"/>
      <c r="H2509" s="224"/>
      <c r="I2509" s="224"/>
      <c r="J2509" s="224"/>
      <c r="K2509" s="224"/>
      <c r="L2509" s="224"/>
      <c r="M2509" s="224"/>
      <c r="N2509" s="224"/>
      <c r="O2509" s="224"/>
    </row>
    <row r="2510" spans="1:15" s="41" customFormat="1" ht="29.25" customHeight="1" thickBot="1" x14ac:dyDescent="0.3">
      <c r="A2510" s="215" t="s">
        <v>11</v>
      </c>
      <c r="B2510" s="219" t="s">
        <v>293</v>
      </c>
      <c r="C2510" s="220"/>
      <c r="D2510" s="179">
        <v>58692</v>
      </c>
      <c r="E2510" s="179">
        <v>56058</v>
      </c>
      <c r="F2510" s="179">
        <v>51949</v>
      </c>
      <c r="G2510" s="179">
        <v>47932</v>
      </c>
      <c r="H2510" s="179">
        <v>41172</v>
      </c>
      <c r="I2510" s="179">
        <v>30817</v>
      </c>
      <c r="J2510" s="179">
        <v>31666</v>
      </c>
      <c r="K2510" s="179">
        <v>31737</v>
      </c>
      <c r="L2510" s="179">
        <v>33233</v>
      </c>
      <c r="M2510" s="179">
        <v>42283</v>
      </c>
      <c r="N2510" s="179">
        <v>52593</v>
      </c>
      <c r="O2510" s="179">
        <v>66032</v>
      </c>
    </row>
    <row r="2511" spans="1:15" ht="16.5" thickBot="1" x14ac:dyDescent="0.3">
      <c r="A2511" s="215" t="s">
        <v>12</v>
      </c>
      <c r="B2511" s="225" t="s">
        <v>291</v>
      </c>
      <c r="C2511" s="226"/>
      <c r="D2511" s="179">
        <v>15775</v>
      </c>
      <c r="E2511" s="179">
        <v>15285</v>
      </c>
      <c r="F2511" s="179">
        <v>14641</v>
      </c>
      <c r="G2511" s="179">
        <v>14622</v>
      </c>
      <c r="H2511" s="179">
        <v>5586</v>
      </c>
      <c r="I2511" s="179">
        <v>13688</v>
      </c>
      <c r="J2511" s="179">
        <v>14320</v>
      </c>
      <c r="K2511" s="179">
        <v>15348</v>
      </c>
      <c r="L2511" s="179">
        <v>12904</v>
      </c>
      <c r="M2511" s="179">
        <v>14600</v>
      </c>
      <c r="N2511" s="179">
        <v>36365</v>
      </c>
      <c r="O2511" s="179">
        <v>14920</v>
      </c>
    </row>
    <row r="2512" spans="1:15" ht="33" customHeight="1" thickBot="1" x14ac:dyDescent="0.3">
      <c r="A2512" s="215" t="s">
        <v>13</v>
      </c>
      <c r="B2512" s="219" t="s">
        <v>292</v>
      </c>
      <c r="C2512" s="220"/>
      <c r="D2512" s="180">
        <v>42917</v>
      </c>
      <c r="E2512" s="180">
        <v>40773</v>
      </c>
      <c r="F2512" s="180">
        <v>37308</v>
      </c>
      <c r="G2512" s="180">
        <v>33310</v>
      </c>
      <c r="H2512" s="180">
        <v>35586</v>
      </c>
      <c r="I2512" s="180">
        <v>17129</v>
      </c>
      <c r="J2512" s="180">
        <v>17346</v>
      </c>
      <c r="K2512" s="180">
        <v>16389</v>
      </c>
      <c r="L2512" s="180">
        <v>20329</v>
      </c>
      <c r="M2512" s="180">
        <v>27683</v>
      </c>
      <c r="N2512" s="180">
        <v>16228</v>
      </c>
      <c r="O2512" s="180">
        <v>51112</v>
      </c>
    </row>
    <row r="2513" spans="1:15" ht="36" customHeight="1" thickBot="1" x14ac:dyDescent="0.3">
      <c r="A2513" s="215" t="s">
        <v>14</v>
      </c>
      <c r="B2513" s="219" t="s">
        <v>27</v>
      </c>
      <c r="C2513" s="220"/>
      <c r="D2513" s="181">
        <v>0.7312240169017924</v>
      </c>
      <c r="E2513" s="181">
        <v>0.72733597345606338</v>
      </c>
      <c r="F2513" s="181">
        <v>0.71816589347244408</v>
      </c>
      <c r="G2513" s="181">
        <v>0.69494283568388548</v>
      </c>
      <c r="H2513" s="181">
        <v>0.86432526960069955</v>
      </c>
      <c r="I2513" s="181">
        <v>0.55582957458545612</v>
      </c>
      <c r="J2513" s="181">
        <v>0.54777995326217399</v>
      </c>
      <c r="K2513" s="181">
        <v>0.51640041591832875</v>
      </c>
      <c r="L2513" s="181">
        <v>0.61171125086510392</v>
      </c>
      <c r="M2513" s="181">
        <v>0.6547075656883381</v>
      </c>
      <c r="N2513" s="181">
        <v>0.30855817314091227</v>
      </c>
      <c r="O2513" s="181">
        <v>0.77404894596559248</v>
      </c>
    </row>
    <row r="2514" spans="1:15" ht="81.75" customHeight="1" thickBot="1" x14ac:dyDescent="0.3">
      <c r="A2514" s="215" t="s">
        <v>28</v>
      </c>
      <c r="B2514" s="219" t="s">
        <v>29</v>
      </c>
      <c r="C2514" s="220"/>
      <c r="D2514" s="187">
        <v>4.5942831928845234</v>
      </c>
      <c r="E2514" s="187">
        <v>4.5942831928845234</v>
      </c>
      <c r="F2514" s="187">
        <v>4.5942831928845234</v>
      </c>
      <c r="G2514" s="187">
        <v>4.5942831928845234</v>
      </c>
      <c r="H2514" s="187">
        <v>4.5942831928845234</v>
      </c>
      <c r="I2514" s="187">
        <v>4.5942831928845234</v>
      </c>
      <c r="J2514" s="187">
        <v>4.5942831928845234</v>
      </c>
      <c r="K2514" s="187">
        <v>4.5942831928845234</v>
      </c>
      <c r="L2514" s="187">
        <v>4.5942831928845234</v>
      </c>
      <c r="M2514" s="187">
        <v>4.5942831928845234</v>
      </c>
      <c r="N2514" s="187">
        <v>4.5942831928845234</v>
      </c>
      <c r="O2514" s="187">
        <v>4.5942831928845234</v>
      </c>
    </row>
    <row r="2515" spans="1:15" ht="51" customHeight="1" thickBot="1" x14ac:dyDescent="0.3">
      <c r="A2515" s="215" t="s">
        <v>30</v>
      </c>
      <c r="B2515" s="219" t="s">
        <v>31</v>
      </c>
      <c r="C2515" s="220"/>
      <c r="D2515" s="182">
        <v>0.59702650456978046</v>
      </c>
      <c r="E2515" s="182">
        <v>0.59313846112405133</v>
      </c>
      <c r="F2515" s="182">
        <v>0.58396838114043215</v>
      </c>
      <c r="G2515" s="182">
        <v>0.56074532335187355</v>
      </c>
      <c r="H2515" s="182">
        <v>0.73012775726868751</v>
      </c>
      <c r="I2515" s="182">
        <v>0.42163206225344413</v>
      </c>
      <c r="J2515" s="182">
        <v>0.413582440930162</v>
      </c>
      <c r="K2515" s="182">
        <v>0.38220290358631676</v>
      </c>
      <c r="L2515" s="182">
        <v>0.47751373853309192</v>
      </c>
      <c r="M2515" s="182">
        <v>0.52051005335632605</v>
      </c>
      <c r="N2515" s="182">
        <v>0.17436066080890028</v>
      </c>
      <c r="O2515" s="182">
        <v>0.63985143363358055</v>
      </c>
    </row>
    <row r="2516" spans="1:15" ht="83.25" customHeight="1" thickBot="1" x14ac:dyDescent="0.3">
      <c r="A2516" s="215" t="s">
        <v>32</v>
      </c>
      <c r="B2516" s="219" t="s">
        <v>33</v>
      </c>
      <c r="C2516" s="220"/>
      <c r="D2516" s="183">
        <v>35041</v>
      </c>
      <c r="E2516" s="183">
        <v>33250</v>
      </c>
      <c r="F2516" s="183">
        <v>30337</v>
      </c>
      <c r="G2516" s="183">
        <v>26878</v>
      </c>
      <c r="H2516" s="183">
        <v>30061</v>
      </c>
      <c r="I2516" s="183">
        <v>12993</v>
      </c>
      <c r="J2516" s="183">
        <v>13097</v>
      </c>
      <c r="K2516" s="183">
        <v>12130</v>
      </c>
      <c r="L2516" s="183">
        <v>15869</v>
      </c>
      <c r="M2516" s="183">
        <v>22009</v>
      </c>
      <c r="N2516" s="183">
        <v>9170</v>
      </c>
      <c r="O2516" s="183">
        <v>42251</v>
      </c>
    </row>
    <row r="2517" spans="1:15" ht="53.25" customHeight="1" thickBot="1" x14ac:dyDescent="0.3">
      <c r="A2517" s="215" t="s">
        <v>34</v>
      </c>
      <c r="B2517" s="219" t="s">
        <v>35</v>
      </c>
      <c r="C2517" s="220"/>
      <c r="D2517" s="184">
        <v>160988.27736186658</v>
      </c>
      <c r="E2517" s="184">
        <v>152759.91616341041</v>
      </c>
      <c r="F2517" s="184">
        <v>139376.76922253778</v>
      </c>
      <c r="G2517" s="184">
        <v>123485.14365835022</v>
      </c>
      <c r="H2517" s="184">
        <v>138108.74706130166</v>
      </c>
      <c r="I2517" s="184">
        <v>59693.521525148615</v>
      </c>
      <c r="J2517" s="184">
        <v>60171.326977208606</v>
      </c>
      <c r="K2517" s="184">
        <v>55728.655129689265</v>
      </c>
      <c r="L2517" s="184">
        <v>72906.679987884505</v>
      </c>
      <c r="M2517" s="184">
        <v>101115.57879219548</v>
      </c>
      <c r="N2517" s="184">
        <v>42129.576878751082</v>
      </c>
      <c r="O2517" s="184">
        <v>194113.059182564</v>
      </c>
    </row>
    <row r="2518" spans="1:15" ht="48.75" customHeight="1" thickBot="1" x14ac:dyDescent="0.3">
      <c r="A2518" s="215" t="s">
        <v>36</v>
      </c>
      <c r="B2518" s="219" t="s">
        <v>37</v>
      </c>
      <c r="C2518" s="220"/>
      <c r="D2518" s="184">
        <v>150202.06</v>
      </c>
      <c r="E2518" s="184">
        <v>142525</v>
      </c>
      <c r="F2518" s="184">
        <v>130038.53</v>
      </c>
      <c r="G2518" s="184">
        <v>115211.64</v>
      </c>
      <c r="H2518" s="184">
        <v>128855.46</v>
      </c>
      <c r="I2518" s="184">
        <v>55694.06</v>
      </c>
      <c r="J2518" s="184">
        <v>56139.85</v>
      </c>
      <c r="K2518" s="184">
        <v>51994.84</v>
      </c>
      <c r="L2518" s="184">
        <v>68021.929999999993</v>
      </c>
      <c r="M2518" s="184">
        <v>94340.84</v>
      </c>
      <c r="N2518" s="184">
        <v>39306.9</v>
      </c>
      <c r="O2518" s="184">
        <v>181107.48</v>
      </c>
    </row>
    <row r="2519" spans="1:15" ht="20.25" customHeight="1" thickBot="1" x14ac:dyDescent="0.3">
      <c r="A2519" s="242" t="s">
        <v>254</v>
      </c>
      <c r="B2519" s="241"/>
      <c r="C2519" s="43"/>
      <c r="D2519" s="178" t="s">
        <v>132</v>
      </c>
      <c r="E2519" s="221"/>
      <c r="F2519" s="221"/>
      <c r="G2519" s="221"/>
      <c r="H2519" s="221"/>
      <c r="I2519" s="221"/>
      <c r="J2519" s="221"/>
      <c r="K2519" s="221"/>
      <c r="L2519" s="221"/>
      <c r="M2519" s="221"/>
      <c r="N2519" s="221"/>
      <c r="O2519" s="222"/>
    </row>
    <row r="2520" spans="1:15" ht="16.5" thickBot="1" x14ac:dyDescent="0.3">
      <c r="A2520" s="223" t="s">
        <v>300</v>
      </c>
      <c r="B2520" s="224"/>
      <c r="C2520" s="224"/>
      <c r="D2520" s="224"/>
      <c r="E2520" s="224"/>
      <c r="F2520" s="224"/>
      <c r="G2520" s="224"/>
      <c r="H2520" s="224"/>
      <c r="I2520" s="224"/>
      <c r="J2520" s="224"/>
      <c r="K2520" s="224"/>
      <c r="L2520" s="224"/>
      <c r="M2520" s="224"/>
      <c r="N2520" s="224"/>
      <c r="O2520" s="224"/>
    </row>
    <row r="2521" spans="1:15" s="41" customFormat="1" ht="29.25" customHeight="1" thickBot="1" x14ac:dyDescent="0.3">
      <c r="A2521" s="215" t="s">
        <v>11</v>
      </c>
      <c r="B2521" s="219" t="s">
        <v>293</v>
      </c>
      <c r="C2521" s="220"/>
      <c r="D2521" s="179">
        <v>58692</v>
      </c>
      <c r="E2521" s="179">
        <v>56058</v>
      </c>
      <c r="F2521" s="179">
        <v>51949</v>
      </c>
      <c r="G2521" s="179">
        <v>47932</v>
      </c>
      <c r="H2521" s="179">
        <v>41172</v>
      </c>
      <c r="I2521" s="179">
        <v>30817</v>
      </c>
      <c r="J2521" s="179">
        <v>31666</v>
      </c>
      <c r="K2521" s="179">
        <v>31737</v>
      </c>
      <c r="L2521" s="179">
        <v>33233</v>
      </c>
      <c r="M2521" s="179">
        <v>42283</v>
      </c>
      <c r="N2521" s="179">
        <v>52593</v>
      </c>
      <c r="O2521" s="179">
        <v>66032</v>
      </c>
    </row>
    <row r="2522" spans="1:15" ht="16.5" thickBot="1" x14ac:dyDescent="0.3">
      <c r="A2522" s="215" t="s">
        <v>12</v>
      </c>
      <c r="B2522" s="225" t="s">
        <v>291</v>
      </c>
      <c r="C2522" s="226"/>
      <c r="D2522" s="179">
        <v>15775</v>
      </c>
      <c r="E2522" s="179">
        <v>15285</v>
      </c>
      <c r="F2522" s="179">
        <v>14641</v>
      </c>
      <c r="G2522" s="179">
        <v>14622</v>
      </c>
      <c r="H2522" s="179">
        <v>5586</v>
      </c>
      <c r="I2522" s="179">
        <v>13688</v>
      </c>
      <c r="J2522" s="179">
        <v>14320</v>
      </c>
      <c r="K2522" s="179">
        <v>15348</v>
      </c>
      <c r="L2522" s="179">
        <v>12904</v>
      </c>
      <c r="M2522" s="179">
        <v>14600</v>
      </c>
      <c r="N2522" s="179">
        <v>36365</v>
      </c>
      <c r="O2522" s="179">
        <v>14920</v>
      </c>
    </row>
    <row r="2523" spans="1:15" ht="33" customHeight="1" thickBot="1" x14ac:dyDescent="0.3">
      <c r="A2523" s="215" t="s">
        <v>13</v>
      </c>
      <c r="B2523" s="219" t="s">
        <v>292</v>
      </c>
      <c r="C2523" s="220"/>
      <c r="D2523" s="180">
        <v>42917</v>
      </c>
      <c r="E2523" s="180">
        <v>40773</v>
      </c>
      <c r="F2523" s="180">
        <v>37308</v>
      </c>
      <c r="G2523" s="180">
        <v>33310</v>
      </c>
      <c r="H2523" s="180">
        <v>35586</v>
      </c>
      <c r="I2523" s="180">
        <v>17129</v>
      </c>
      <c r="J2523" s="180">
        <v>17346</v>
      </c>
      <c r="K2523" s="180">
        <v>16389</v>
      </c>
      <c r="L2523" s="180">
        <v>20329</v>
      </c>
      <c r="M2523" s="180">
        <v>27683</v>
      </c>
      <c r="N2523" s="180">
        <v>16228</v>
      </c>
      <c r="O2523" s="180">
        <v>51112</v>
      </c>
    </row>
    <row r="2524" spans="1:15" ht="36" customHeight="1" thickBot="1" x14ac:dyDescent="0.3">
      <c r="A2524" s="215" t="s">
        <v>14</v>
      </c>
      <c r="B2524" s="219" t="s">
        <v>27</v>
      </c>
      <c r="C2524" s="220"/>
      <c r="D2524" s="181">
        <v>0.7312240169017924</v>
      </c>
      <c r="E2524" s="181">
        <v>0.72733597345606338</v>
      </c>
      <c r="F2524" s="181">
        <v>0.71816589347244408</v>
      </c>
      <c r="G2524" s="181">
        <v>0.69494283568388548</v>
      </c>
      <c r="H2524" s="181">
        <v>0.86432526960069955</v>
      </c>
      <c r="I2524" s="181">
        <v>0.55582957458545612</v>
      </c>
      <c r="J2524" s="181">
        <v>0.54777995326217399</v>
      </c>
      <c r="K2524" s="181">
        <v>0.51640041591832875</v>
      </c>
      <c r="L2524" s="181">
        <v>0.61171125086510392</v>
      </c>
      <c r="M2524" s="181">
        <v>0.6547075656883381</v>
      </c>
      <c r="N2524" s="181">
        <v>0.30855817314091227</v>
      </c>
      <c r="O2524" s="181">
        <v>0.77404894596559248</v>
      </c>
    </row>
    <row r="2525" spans="1:15" ht="81.75" customHeight="1" thickBot="1" x14ac:dyDescent="0.3">
      <c r="A2525" s="215" t="s">
        <v>28</v>
      </c>
      <c r="B2525" s="219" t="s">
        <v>29</v>
      </c>
      <c r="C2525" s="220"/>
      <c r="D2525" s="187">
        <v>4.7964316533714424</v>
      </c>
      <c r="E2525" s="187">
        <v>4.7964316533714424</v>
      </c>
      <c r="F2525" s="187">
        <v>4.7964316533714424</v>
      </c>
      <c r="G2525" s="187">
        <v>4.7964316533714424</v>
      </c>
      <c r="H2525" s="187">
        <v>4.7964316533714424</v>
      </c>
      <c r="I2525" s="187">
        <v>4.7964316533714424</v>
      </c>
      <c r="J2525" s="187">
        <v>4.7964316533714424</v>
      </c>
      <c r="K2525" s="187">
        <v>4.7964316533714424</v>
      </c>
      <c r="L2525" s="187">
        <v>4.7964316533714424</v>
      </c>
      <c r="M2525" s="187">
        <v>4.7964316533714424</v>
      </c>
      <c r="N2525" s="187">
        <v>4.7964316533714424</v>
      </c>
      <c r="O2525" s="187">
        <v>4.7964316533714424</v>
      </c>
    </row>
    <row r="2526" spans="1:15" ht="51" customHeight="1" thickBot="1" x14ac:dyDescent="0.3">
      <c r="A2526" s="215" t="s">
        <v>30</v>
      </c>
      <c r="B2526" s="219" t="s">
        <v>31</v>
      </c>
      <c r="C2526" s="220"/>
      <c r="D2526" s="182">
        <v>0.59702650456978046</v>
      </c>
      <c r="E2526" s="182">
        <v>0.59313846112405133</v>
      </c>
      <c r="F2526" s="182">
        <v>0.58396838114043215</v>
      </c>
      <c r="G2526" s="182">
        <v>0.56074532335187355</v>
      </c>
      <c r="H2526" s="182">
        <v>0.73012775726868751</v>
      </c>
      <c r="I2526" s="182">
        <v>0.42163206225344413</v>
      </c>
      <c r="J2526" s="182">
        <v>0.413582440930162</v>
      </c>
      <c r="K2526" s="182">
        <v>0.38220290358631676</v>
      </c>
      <c r="L2526" s="182">
        <v>0.47751373853309192</v>
      </c>
      <c r="M2526" s="182">
        <v>0.52051005335632605</v>
      </c>
      <c r="N2526" s="182">
        <v>0.17436066080890028</v>
      </c>
      <c r="O2526" s="182">
        <v>0.63985143363358055</v>
      </c>
    </row>
    <row r="2527" spans="1:15" ht="83.25" customHeight="1" thickBot="1" x14ac:dyDescent="0.3">
      <c r="A2527" s="215" t="s">
        <v>32</v>
      </c>
      <c r="B2527" s="219" t="s">
        <v>33</v>
      </c>
      <c r="C2527" s="220"/>
      <c r="D2527" s="183">
        <v>35041</v>
      </c>
      <c r="E2527" s="183">
        <v>33250</v>
      </c>
      <c r="F2527" s="183">
        <v>30337</v>
      </c>
      <c r="G2527" s="183">
        <v>26878</v>
      </c>
      <c r="H2527" s="183">
        <v>30061</v>
      </c>
      <c r="I2527" s="183">
        <v>12993</v>
      </c>
      <c r="J2527" s="183">
        <v>13097</v>
      </c>
      <c r="K2527" s="183">
        <v>12130</v>
      </c>
      <c r="L2527" s="183">
        <v>15869</v>
      </c>
      <c r="M2527" s="183">
        <v>22009</v>
      </c>
      <c r="N2527" s="183">
        <v>9170</v>
      </c>
      <c r="O2527" s="183">
        <v>42251</v>
      </c>
    </row>
    <row r="2528" spans="1:15" ht="53.25" customHeight="1" thickBot="1" x14ac:dyDescent="0.3">
      <c r="A2528" s="215" t="s">
        <v>34</v>
      </c>
      <c r="B2528" s="219" t="s">
        <v>35</v>
      </c>
      <c r="C2528" s="220"/>
      <c r="D2528" s="184">
        <v>168071.76156578871</v>
      </c>
      <c r="E2528" s="184">
        <v>159481.35247460046</v>
      </c>
      <c r="F2528" s="184">
        <v>145509.34706832946</v>
      </c>
      <c r="G2528" s="184">
        <v>128918.48997931763</v>
      </c>
      <c r="H2528" s="184">
        <v>144185.53193199894</v>
      </c>
      <c r="I2528" s="184">
        <v>62320.036472255153</v>
      </c>
      <c r="J2528" s="184">
        <v>62818.865364205783</v>
      </c>
      <c r="K2528" s="184">
        <v>58180.715955395593</v>
      </c>
      <c r="L2528" s="184">
        <v>76114.573907351412</v>
      </c>
      <c r="M2528" s="184">
        <v>105564.66425905208</v>
      </c>
      <c r="N2528" s="184">
        <v>43983.278261416126</v>
      </c>
      <c r="O2528" s="184">
        <v>202654.03378659682</v>
      </c>
    </row>
    <row r="2529" spans="1:15" ht="48.75" customHeight="1" thickBot="1" x14ac:dyDescent="0.3">
      <c r="A2529" s="215" t="s">
        <v>36</v>
      </c>
      <c r="B2529" s="219" t="s">
        <v>37</v>
      </c>
      <c r="C2529" s="220"/>
      <c r="D2529" s="184">
        <v>156810.95000000001</v>
      </c>
      <c r="E2529" s="184">
        <v>148796.1</v>
      </c>
      <c r="F2529" s="184">
        <v>135760.22</v>
      </c>
      <c r="G2529" s="184">
        <v>120280.95</v>
      </c>
      <c r="H2529" s="184">
        <v>134525.1</v>
      </c>
      <c r="I2529" s="184">
        <v>58144.59</v>
      </c>
      <c r="J2529" s="184">
        <v>58610</v>
      </c>
      <c r="K2529" s="184">
        <v>54282.61</v>
      </c>
      <c r="L2529" s="184">
        <v>71014.899999999994</v>
      </c>
      <c r="M2529" s="184">
        <v>98491.83</v>
      </c>
      <c r="N2529" s="184">
        <v>41036.400000000001</v>
      </c>
      <c r="O2529" s="184">
        <v>189076.21</v>
      </c>
    </row>
    <row r="2530" spans="1:15" ht="21" customHeight="1" thickBot="1" x14ac:dyDescent="0.3">
      <c r="A2530" s="242" t="s">
        <v>254</v>
      </c>
      <c r="B2530" s="241"/>
      <c r="C2530" s="43"/>
      <c r="D2530" s="178" t="s">
        <v>132</v>
      </c>
      <c r="E2530" s="221"/>
      <c r="F2530" s="221"/>
      <c r="G2530" s="221"/>
      <c r="H2530" s="221"/>
      <c r="I2530" s="221"/>
      <c r="J2530" s="221"/>
      <c r="K2530" s="221"/>
      <c r="L2530" s="221"/>
      <c r="M2530" s="221"/>
      <c r="N2530" s="221"/>
      <c r="O2530" s="222"/>
    </row>
    <row r="2531" spans="1:15" ht="16.5" thickBot="1" x14ac:dyDescent="0.3">
      <c r="A2531" s="223" t="s">
        <v>301</v>
      </c>
      <c r="B2531" s="224"/>
      <c r="C2531" s="224"/>
      <c r="D2531" s="224"/>
      <c r="E2531" s="224"/>
      <c r="F2531" s="224"/>
      <c r="G2531" s="224"/>
      <c r="H2531" s="224"/>
      <c r="I2531" s="224"/>
      <c r="J2531" s="224"/>
      <c r="K2531" s="224"/>
      <c r="L2531" s="224"/>
      <c r="M2531" s="224"/>
      <c r="N2531" s="224"/>
      <c r="O2531" s="224"/>
    </row>
    <row r="2532" spans="1:15" s="41" customFormat="1" ht="29.25" customHeight="1" thickBot="1" x14ac:dyDescent="0.3">
      <c r="A2532" s="215" t="s">
        <v>11</v>
      </c>
      <c r="B2532" s="219" t="s">
        <v>293</v>
      </c>
      <c r="C2532" s="220"/>
      <c r="D2532" s="179">
        <v>58692</v>
      </c>
      <c r="E2532" s="179">
        <v>56058</v>
      </c>
      <c r="F2532" s="179">
        <v>51949</v>
      </c>
      <c r="G2532" s="179">
        <v>47932</v>
      </c>
      <c r="H2532" s="179">
        <v>41172</v>
      </c>
      <c r="I2532" s="179">
        <v>30817</v>
      </c>
      <c r="J2532" s="179">
        <v>31666</v>
      </c>
      <c r="K2532" s="179">
        <v>31737</v>
      </c>
      <c r="L2532" s="179">
        <v>33233</v>
      </c>
      <c r="M2532" s="179">
        <v>42283</v>
      </c>
      <c r="N2532" s="179">
        <v>52593</v>
      </c>
      <c r="O2532" s="179">
        <v>66032</v>
      </c>
    </row>
    <row r="2533" spans="1:15" ht="16.5" thickBot="1" x14ac:dyDescent="0.3">
      <c r="A2533" s="215" t="s">
        <v>12</v>
      </c>
      <c r="B2533" s="225" t="s">
        <v>291</v>
      </c>
      <c r="C2533" s="226"/>
      <c r="D2533" s="179">
        <v>15775</v>
      </c>
      <c r="E2533" s="179">
        <v>15285</v>
      </c>
      <c r="F2533" s="179">
        <v>14641</v>
      </c>
      <c r="G2533" s="179">
        <v>14622</v>
      </c>
      <c r="H2533" s="179">
        <v>5586</v>
      </c>
      <c r="I2533" s="179">
        <v>13688</v>
      </c>
      <c r="J2533" s="179">
        <v>14320</v>
      </c>
      <c r="K2533" s="179">
        <v>15348</v>
      </c>
      <c r="L2533" s="179">
        <v>12904</v>
      </c>
      <c r="M2533" s="179">
        <v>14600</v>
      </c>
      <c r="N2533" s="179">
        <v>36365</v>
      </c>
      <c r="O2533" s="179">
        <v>14920</v>
      </c>
    </row>
    <row r="2534" spans="1:15" ht="33" customHeight="1" thickBot="1" x14ac:dyDescent="0.3">
      <c r="A2534" s="215" t="s">
        <v>13</v>
      </c>
      <c r="B2534" s="219" t="s">
        <v>292</v>
      </c>
      <c r="C2534" s="220"/>
      <c r="D2534" s="180">
        <v>42917</v>
      </c>
      <c r="E2534" s="180">
        <v>40773</v>
      </c>
      <c r="F2534" s="180">
        <v>37308</v>
      </c>
      <c r="G2534" s="180">
        <v>33310</v>
      </c>
      <c r="H2534" s="180">
        <v>35586</v>
      </c>
      <c r="I2534" s="180">
        <v>17129</v>
      </c>
      <c r="J2534" s="180">
        <v>17346</v>
      </c>
      <c r="K2534" s="180">
        <v>16389</v>
      </c>
      <c r="L2534" s="180">
        <v>20329</v>
      </c>
      <c r="M2534" s="180">
        <v>27683</v>
      </c>
      <c r="N2534" s="180">
        <v>16228</v>
      </c>
      <c r="O2534" s="180">
        <v>51112</v>
      </c>
    </row>
    <row r="2535" spans="1:15" ht="36" customHeight="1" thickBot="1" x14ac:dyDescent="0.3">
      <c r="A2535" s="215" t="s">
        <v>14</v>
      </c>
      <c r="B2535" s="219" t="s">
        <v>27</v>
      </c>
      <c r="C2535" s="220"/>
      <c r="D2535" s="181">
        <v>0.7312240169017924</v>
      </c>
      <c r="E2535" s="181">
        <v>0.72733597345606338</v>
      </c>
      <c r="F2535" s="181">
        <v>0.71816589347244408</v>
      </c>
      <c r="G2535" s="181">
        <v>0.69494283568388548</v>
      </c>
      <c r="H2535" s="181">
        <v>0.86432526960069955</v>
      </c>
      <c r="I2535" s="181">
        <v>0.55582957458545612</v>
      </c>
      <c r="J2535" s="181">
        <v>0.54777995326217399</v>
      </c>
      <c r="K2535" s="181">
        <v>0.51640041591832875</v>
      </c>
      <c r="L2535" s="181">
        <v>0.61171125086510392</v>
      </c>
      <c r="M2535" s="181">
        <v>0.6547075656883381</v>
      </c>
      <c r="N2535" s="181">
        <v>0.30855817314091227</v>
      </c>
      <c r="O2535" s="181">
        <v>0.77404894596559248</v>
      </c>
    </row>
    <row r="2536" spans="1:15" ht="81.75" customHeight="1" thickBot="1" x14ac:dyDescent="0.3">
      <c r="A2536" s="215" t="s">
        <v>28</v>
      </c>
      <c r="B2536" s="219" t="s">
        <v>29</v>
      </c>
      <c r="C2536" s="220"/>
      <c r="D2536" s="187">
        <v>5.0074746461197801</v>
      </c>
      <c r="E2536" s="187">
        <v>5.0074746461197801</v>
      </c>
      <c r="F2536" s="187">
        <v>5.0074746461197801</v>
      </c>
      <c r="G2536" s="187">
        <v>5.0074746461197801</v>
      </c>
      <c r="H2536" s="187">
        <v>5.0074746461197801</v>
      </c>
      <c r="I2536" s="187">
        <v>5.0074746461197801</v>
      </c>
      <c r="J2536" s="187">
        <v>5.0074746461197801</v>
      </c>
      <c r="K2536" s="187">
        <v>5.0074746461197801</v>
      </c>
      <c r="L2536" s="187">
        <v>5.0074746461197801</v>
      </c>
      <c r="M2536" s="187">
        <v>5.0074746461197801</v>
      </c>
      <c r="N2536" s="187">
        <v>5.0074746461197801</v>
      </c>
      <c r="O2536" s="187">
        <v>5.0074746461197801</v>
      </c>
    </row>
    <row r="2537" spans="1:15" ht="51" customHeight="1" thickBot="1" x14ac:dyDescent="0.3">
      <c r="A2537" s="215" t="s">
        <v>30</v>
      </c>
      <c r="B2537" s="219" t="s">
        <v>31</v>
      </c>
      <c r="C2537" s="220"/>
      <c r="D2537" s="182">
        <v>0.59702650456978046</v>
      </c>
      <c r="E2537" s="182">
        <v>0.59313846112405133</v>
      </c>
      <c r="F2537" s="182">
        <v>0.58396838114043215</v>
      </c>
      <c r="G2537" s="182">
        <v>0.56074532335187355</v>
      </c>
      <c r="H2537" s="182">
        <v>0.73012775726868751</v>
      </c>
      <c r="I2537" s="182">
        <v>0.42163206225344413</v>
      </c>
      <c r="J2537" s="182">
        <v>0.413582440930162</v>
      </c>
      <c r="K2537" s="182">
        <v>0.38220290358631676</v>
      </c>
      <c r="L2537" s="182">
        <v>0.47751373853309192</v>
      </c>
      <c r="M2537" s="182">
        <v>0.52051005335632605</v>
      </c>
      <c r="N2537" s="182">
        <v>0.17436066080890028</v>
      </c>
      <c r="O2537" s="182">
        <v>0.63985143363358055</v>
      </c>
    </row>
    <row r="2538" spans="1:15" ht="83.25" customHeight="1" thickBot="1" x14ac:dyDescent="0.3">
      <c r="A2538" s="215" t="s">
        <v>32</v>
      </c>
      <c r="B2538" s="219" t="s">
        <v>33</v>
      </c>
      <c r="C2538" s="220"/>
      <c r="D2538" s="183">
        <v>35041</v>
      </c>
      <c r="E2538" s="183">
        <v>33250</v>
      </c>
      <c r="F2538" s="183">
        <v>30337</v>
      </c>
      <c r="G2538" s="183">
        <v>26878</v>
      </c>
      <c r="H2538" s="183">
        <v>30061</v>
      </c>
      <c r="I2538" s="183">
        <v>12993</v>
      </c>
      <c r="J2538" s="183">
        <v>13097</v>
      </c>
      <c r="K2538" s="183">
        <v>12130</v>
      </c>
      <c r="L2538" s="183">
        <v>15869</v>
      </c>
      <c r="M2538" s="183">
        <v>22009</v>
      </c>
      <c r="N2538" s="183">
        <v>9170</v>
      </c>
      <c r="O2538" s="183">
        <v>42251</v>
      </c>
    </row>
    <row r="2539" spans="1:15" ht="53.25" customHeight="1" thickBot="1" x14ac:dyDescent="0.3">
      <c r="A2539" s="215" t="s">
        <v>34</v>
      </c>
      <c r="B2539" s="219" t="s">
        <v>35</v>
      </c>
      <c r="C2539" s="220"/>
      <c r="D2539" s="184">
        <v>175466.91907468322</v>
      </c>
      <c r="E2539" s="184">
        <v>166498.53198348268</v>
      </c>
      <c r="F2539" s="184">
        <v>151911.75833933576</v>
      </c>
      <c r="G2539" s="184">
        <v>134590.90353840744</v>
      </c>
      <c r="H2539" s="184">
        <v>150529.69533700671</v>
      </c>
      <c r="I2539" s="184">
        <v>65062.118077034305</v>
      </c>
      <c r="J2539" s="184">
        <v>65582.895440230757</v>
      </c>
      <c r="K2539" s="184">
        <v>60740.66745743293</v>
      </c>
      <c r="L2539" s="184">
        <v>79463.615159274792</v>
      </c>
      <c r="M2539" s="184">
        <v>110209.50948645025</v>
      </c>
      <c r="N2539" s="184">
        <v>45918.542504918383</v>
      </c>
      <c r="O2539" s="184">
        <v>211570.81127320684</v>
      </c>
    </row>
    <row r="2540" spans="1:15" ht="48.75" customHeight="1" thickBot="1" x14ac:dyDescent="0.3">
      <c r="A2540" s="215" t="s">
        <v>36</v>
      </c>
      <c r="B2540" s="219" t="s">
        <v>37</v>
      </c>
      <c r="C2540" s="220"/>
      <c r="D2540" s="184">
        <v>163710.64000000001</v>
      </c>
      <c r="E2540" s="184">
        <v>155343.13</v>
      </c>
      <c r="F2540" s="184">
        <v>141733.67000000001</v>
      </c>
      <c r="G2540" s="184">
        <v>125573.31</v>
      </c>
      <c r="H2540" s="184">
        <v>140444.21</v>
      </c>
      <c r="I2540" s="184">
        <v>60702.96</v>
      </c>
      <c r="J2540" s="184">
        <v>61188.84</v>
      </c>
      <c r="K2540" s="184">
        <v>56671.040000000001</v>
      </c>
      <c r="L2540" s="184">
        <v>74139.55</v>
      </c>
      <c r="M2540" s="184">
        <v>102825.47</v>
      </c>
      <c r="N2540" s="184">
        <v>42842</v>
      </c>
      <c r="O2540" s="184">
        <v>197395.57</v>
      </c>
    </row>
    <row r="2541" spans="1:15" ht="20.25" customHeight="1" thickBot="1" x14ac:dyDescent="0.3">
      <c r="A2541" s="242" t="s">
        <v>254</v>
      </c>
      <c r="B2541" s="241"/>
      <c r="C2541" s="43"/>
      <c r="D2541" s="178" t="s">
        <v>132</v>
      </c>
      <c r="E2541" s="221"/>
      <c r="F2541" s="221"/>
      <c r="G2541" s="221"/>
      <c r="H2541" s="221"/>
      <c r="I2541" s="221"/>
      <c r="J2541" s="221"/>
      <c r="K2541" s="221"/>
      <c r="L2541" s="221"/>
      <c r="M2541" s="221"/>
      <c r="N2541" s="221"/>
      <c r="O2541" s="222"/>
    </row>
    <row r="2542" spans="1:15" ht="16.5" thickBot="1" x14ac:dyDescent="0.3">
      <c r="A2542" s="223" t="s">
        <v>302</v>
      </c>
      <c r="B2542" s="224"/>
      <c r="C2542" s="224"/>
      <c r="D2542" s="224"/>
      <c r="E2542" s="224"/>
      <c r="F2542" s="224"/>
      <c r="G2542" s="224"/>
      <c r="H2542" s="224"/>
      <c r="I2542" s="224"/>
      <c r="J2542" s="224"/>
      <c r="K2542" s="224"/>
      <c r="L2542" s="224"/>
      <c r="M2542" s="224"/>
      <c r="N2542" s="224"/>
      <c r="O2542" s="224"/>
    </row>
    <row r="2543" spans="1:15" s="41" customFormat="1" ht="29.25" customHeight="1" thickBot="1" x14ac:dyDescent="0.3">
      <c r="A2543" s="215" t="s">
        <v>11</v>
      </c>
      <c r="B2543" s="219" t="s">
        <v>293</v>
      </c>
      <c r="C2543" s="220"/>
      <c r="D2543" s="179">
        <v>58692</v>
      </c>
      <c r="E2543" s="179">
        <v>56058</v>
      </c>
      <c r="F2543" s="179">
        <v>51949</v>
      </c>
      <c r="G2543" s="179">
        <v>47932</v>
      </c>
      <c r="H2543" s="179">
        <v>41172</v>
      </c>
      <c r="I2543" s="179">
        <v>30817</v>
      </c>
      <c r="J2543" s="179">
        <v>31666</v>
      </c>
      <c r="K2543" s="179">
        <v>31737</v>
      </c>
      <c r="L2543" s="179">
        <v>33233</v>
      </c>
      <c r="M2543" s="179">
        <v>42283</v>
      </c>
      <c r="N2543" s="179">
        <v>52593</v>
      </c>
      <c r="O2543" s="179">
        <v>66032</v>
      </c>
    </row>
    <row r="2544" spans="1:15" ht="16.5" thickBot="1" x14ac:dyDescent="0.3">
      <c r="A2544" s="215" t="s">
        <v>12</v>
      </c>
      <c r="B2544" s="225" t="s">
        <v>291</v>
      </c>
      <c r="C2544" s="226"/>
      <c r="D2544" s="179">
        <v>15775</v>
      </c>
      <c r="E2544" s="179">
        <v>15285</v>
      </c>
      <c r="F2544" s="179">
        <v>14641</v>
      </c>
      <c r="G2544" s="179">
        <v>14622</v>
      </c>
      <c r="H2544" s="179">
        <v>5586</v>
      </c>
      <c r="I2544" s="179">
        <v>13688</v>
      </c>
      <c r="J2544" s="179">
        <v>14320</v>
      </c>
      <c r="K2544" s="179">
        <v>15348</v>
      </c>
      <c r="L2544" s="179">
        <v>12904</v>
      </c>
      <c r="M2544" s="179">
        <v>14600</v>
      </c>
      <c r="N2544" s="179">
        <v>36365</v>
      </c>
      <c r="O2544" s="179">
        <v>14920</v>
      </c>
    </row>
    <row r="2545" spans="1:15" ht="33" customHeight="1" thickBot="1" x14ac:dyDescent="0.3">
      <c r="A2545" s="215" t="s">
        <v>13</v>
      </c>
      <c r="B2545" s="219" t="s">
        <v>292</v>
      </c>
      <c r="C2545" s="220"/>
      <c r="D2545" s="180">
        <v>42917</v>
      </c>
      <c r="E2545" s="180">
        <v>40773</v>
      </c>
      <c r="F2545" s="180">
        <v>37308</v>
      </c>
      <c r="G2545" s="180">
        <v>33310</v>
      </c>
      <c r="H2545" s="180">
        <v>35586</v>
      </c>
      <c r="I2545" s="180">
        <v>17129</v>
      </c>
      <c r="J2545" s="180">
        <v>17346</v>
      </c>
      <c r="K2545" s="180">
        <v>16389</v>
      </c>
      <c r="L2545" s="180">
        <v>20329</v>
      </c>
      <c r="M2545" s="180">
        <v>27683</v>
      </c>
      <c r="N2545" s="180">
        <v>16228</v>
      </c>
      <c r="O2545" s="180">
        <v>51112</v>
      </c>
    </row>
    <row r="2546" spans="1:15" ht="36" customHeight="1" thickBot="1" x14ac:dyDescent="0.3">
      <c r="A2546" s="215" t="s">
        <v>14</v>
      </c>
      <c r="B2546" s="219" t="s">
        <v>27</v>
      </c>
      <c r="C2546" s="220"/>
      <c r="D2546" s="181">
        <v>0.7312240169017924</v>
      </c>
      <c r="E2546" s="181">
        <v>0.72733597345606338</v>
      </c>
      <c r="F2546" s="181">
        <v>0.71816589347244408</v>
      </c>
      <c r="G2546" s="181">
        <v>0.69494283568388548</v>
      </c>
      <c r="H2546" s="181">
        <v>0.86432526960069955</v>
      </c>
      <c r="I2546" s="181">
        <v>0.55582957458545612</v>
      </c>
      <c r="J2546" s="181">
        <v>0.54777995326217399</v>
      </c>
      <c r="K2546" s="181">
        <v>0.51640041591832875</v>
      </c>
      <c r="L2546" s="181">
        <v>0.61171125086510392</v>
      </c>
      <c r="M2546" s="181">
        <v>0.6547075656883381</v>
      </c>
      <c r="N2546" s="181">
        <v>0.30855817314091227</v>
      </c>
      <c r="O2546" s="181">
        <v>0.77404894596559248</v>
      </c>
    </row>
    <row r="2547" spans="1:15" ht="81.75" customHeight="1" thickBot="1" x14ac:dyDescent="0.3">
      <c r="A2547" s="215" t="s">
        <v>28</v>
      </c>
      <c r="B2547" s="219" t="s">
        <v>29</v>
      </c>
      <c r="C2547" s="220"/>
      <c r="D2547" s="187">
        <v>5.227803530549056</v>
      </c>
      <c r="E2547" s="187">
        <v>5.227803530549056</v>
      </c>
      <c r="F2547" s="187">
        <v>5.227803530549056</v>
      </c>
      <c r="G2547" s="187">
        <v>5.227803530549056</v>
      </c>
      <c r="H2547" s="187">
        <v>5.227803530549056</v>
      </c>
      <c r="I2547" s="187">
        <v>5.227803530549056</v>
      </c>
      <c r="J2547" s="187">
        <v>5.227803530549056</v>
      </c>
      <c r="K2547" s="187">
        <v>5.227803530549056</v>
      </c>
      <c r="L2547" s="187">
        <v>5.227803530549056</v>
      </c>
      <c r="M2547" s="187">
        <v>5.227803530549056</v>
      </c>
      <c r="N2547" s="187">
        <v>5.227803530549056</v>
      </c>
      <c r="O2547" s="187">
        <v>5.227803530549056</v>
      </c>
    </row>
    <row r="2548" spans="1:15" ht="51" customHeight="1" thickBot="1" x14ac:dyDescent="0.3">
      <c r="A2548" s="215" t="s">
        <v>30</v>
      </c>
      <c r="B2548" s="219" t="s">
        <v>31</v>
      </c>
      <c r="C2548" s="220"/>
      <c r="D2548" s="182">
        <v>0.59702650456978046</v>
      </c>
      <c r="E2548" s="182">
        <v>0.59313846112405133</v>
      </c>
      <c r="F2548" s="182">
        <v>0.58396838114043215</v>
      </c>
      <c r="G2548" s="182">
        <v>0.56074532335187355</v>
      </c>
      <c r="H2548" s="182">
        <v>0.73012775726868751</v>
      </c>
      <c r="I2548" s="182">
        <v>0.42163206225344413</v>
      </c>
      <c r="J2548" s="182">
        <v>0.413582440930162</v>
      </c>
      <c r="K2548" s="182">
        <v>0.38220290358631676</v>
      </c>
      <c r="L2548" s="182">
        <v>0.47751373853309192</v>
      </c>
      <c r="M2548" s="182">
        <v>0.52051005335632605</v>
      </c>
      <c r="N2548" s="182">
        <v>0.17436066080890028</v>
      </c>
      <c r="O2548" s="182">
        <v>0.63985143363358055</v>
      </c>
    </row>
    <row r="2549" spans="1:15" ht="83.25" customHeight="1" thickBot="1" x14ac:dyDescent="0.3">
      <c r="A2549" s="215" t="s">
        <v>32</v>
      </c>
      <c r="B2549" s="219" t="s">
        <v>33</v>
      </c>
      <c r="C2549" s="220"/>
      <c r="D2549" s="183">
        <v>35041</v>
      </c>
      <c r="E2549" s="183">
        <v>33250</v>
      </c>
      <c r="F2549" s="183">
        <v>30337</v>
      </c>
      <c r="G2549" s="183">
        <v>26878</v>
      </c>
      <c r="H2549" s="183">
        <v>30061</v>
      </c>
      <c r="I2549" s="183">
        <v>12993</v>
      </c>
      <c r="J2549" s="183">
        <v>13097</v>
      </c>
      <c r="K2549" s="183">
        <v>12130</v>
      </c>
      <c r="L2549" s="183">
        <v>15869</v>
      </c>
      <c r="M2549" s="183">
        <v>22009</v>
      </c>
      <c r="N2549" s="183">
        <v>9170</v>
      </c>
      <c r="O2549" s="183">
        <v>42251</v>
      </c>
    </row>
    <row r="2550" spans="1:15" ht="53.25" customHeight="1" thickBot="1" x14ac:dyDescent="0.3">
      <c r="A2550" s="215" t="s">
        <v>34</v>
      </c>
      <c r="B2550" s="219" t="s">
        <v>35</v>
      </c>
      <c r="C2550" s="220"/>
      <c r="D2550" s="184">
        <v>183187.46351396947</v>
      </c>
      <c r="E2550" s="184">
        <v>173824.46739075612</v>
      </c>
      <c r="F2550" s="184">
        <v>158595.8757062667</v>
      </c>
      <c r="G2550" s="184">
        <v>140512.90329409752</v>
      </c>
      <c r="H2550" s="184">
        <v>157153.00193183517</v>
      </c>
      <c r="I2550" s="184">
        <v>67924.851272423883</v>
      </c>
      <c r="J2550" s="184">
        <v>68468.542839600981</v>
      </c>
      <c r="K2550" s="184">
        <v>63413.256825560049</v>
      </c>
      <c r="L2550" s="184">
        <v>82960.014226282976</v>
      </c>
      <c r="M2550" s="184">
        <v>115058.72790385417</v>
      </c>
      <c r="N2550" s="184">
        <v>47938.95837513484</v>
      </c>
      <c r="O2550" s="184">
        <v>220879.92696922817</v>
      </c>
    </row>
    <row r="2551" spans="1:15" ht="48.75" customHeight="1" thickBot="1" x14ac:dyDescent="0.3">
      <c r="A2551" s="215" t="s">
        <v>36</v>
      </c>
      <c r="B2551" s="219" t="s">
        <v>37</v>
      </c>
      <c r="C2551" s="220"/>
      <c r="D2551" s="184">
        <v>170913.9</v>
      </c>
      <c r="E2551" s="184">
        <v>162178.23000000001</v>
      </c>
      <c r="F2551" s="184">
        <v>147969.95000000001</v>
      </c>
      <c r="G2551" s="184">
        <v>131098.54</v>
      </c>
      <c r="H2551" s="184">
        <v>146623.75</v>
      </c>
      <c r="I2551" s="184">
        <v>63373.89</v>
      </c>
      <c r="J2551" s="184">
        <v>63881.15</v>
      </c>
      <c r="K2551" s="184">
        <v>59164.57</v>
      </c>
      <c r="L2551" s="184">
        <v>77401.69</v>
      </c>
      <c r="M2551" s="184">
        <v>107349.79</v>
      </c>
      <c r="N2551" s="184">
        <v>44727.05</v>
      </c>
      <c r="O2551" s="184">
        <v>206080.97</v>
      </c>
    </row>
    <row r="2552" spans="1:15" ht="27.75" customHeight="1" thickBot="1" x14ac:dyDescent="0.3">
      <c r="A2552" s="242" t="s">
        <v>254</v>
      </c>
      <c r="B2552" s="241"/>
      <c r="C2552" s="43"/>
      <c r="D2552" s="178" t="s">
        <v>132</v>
      </c>
      <c r="E2552" s="221"/>
      <c r="F2552" s="221"/>
      <c r="G2552" s="221"/>
      <c r="H2552" s="221"/>
      <c r="I2552" s="221"/>
      <c r="J2552" s="221"/>
      <c r="K2552" s="221"/>
      <c r="L2552" s="221"/>
      <c r="M2552" s="221"/>
      <c r="N2552" s="221"/>
      <c r="O2552" s="222"/>
    </row>
    <row r="2553" spans="1:15" ht="16.5" thickBot="1" x14ac:dyDescent="0.3">
      <c r="A2553" s="223" t="s">
        <v>1402</v>
      </c>
      <c r="B2553" s="224"/>
      <c r="C2553" s="224"/>
      <c r="D2553" s="224"/>
      <c r="E2553" s="224"/>
      <c r="F2553" s="224"/>
      <c r="G2553" s="224"/>
      <c r="H2553" s="224"/>
      <c r="I2553" s="224"/>
      <c r="J2553" s="224"/>
      <c r="K2553" s="224"/>
      <c r="L2553" s="224"/>
      <c r="M2553" s="224"/>
      <c r="N2553" s="224"/>
      <c r="O2553" s="224"/>
    </row>
    <row r="2554" spans="1:15" s="41" customFormat="1" ht="29.25" customHeight="1" thickBot="1" x14ac:dyDescent="0.3">
      <c r="A2554" s="215" t="s">
        <v>11</v>
      </c>
      <c r="B2554" s="219" t="s">
        <v>293</v>
      </c>
      <c r="C2554" s="220"/>
      <c r="D2554" s="179">
        <v>58692</v>
      </c>
      <c r="E2554" s="179">
        <v>56058</v>
      </c>
      <c r="F2554" s="179">
        <v>51949</v>
      </c>
      <c r="G2554" s="179">
        <v>47932</v>
      </c>
      <c r="H2554" s="179">
        <v>41172</v>
      </c>
      <c r="I2554" s="179">
        <v>30817</v>
      </c>
      <c r="J2554" s="179">
        <v>31666</v>
      </c>
      <c r="K2554" s="179">
        <v>31737</v>
      </c>
      <c r="L2554" s="179">
        <v>33233</v>
      </c>
      <c r="M2554" s="179">
        <v>42283</v>
      </c>
      <c r="N2554" s="179">
        <v>52593</v>
      </c>
      <c r="O2554" s="179">
        <v>66032</v>
      </c>
    </row>
    <row r="2555" spans="1:15" ht="16.5" thickBot="1" x14ac:dyDescent="0.3">
      <c r="A2555" s="215" t="s">
        <v>12</v>
      </c>
      <c r="B2555" s="225" t="s">
        <v>291</v>
      </c>
      <c r="C2555" s="226"/>
      <c r="D2555" s="179">
        <v>15775</v>
      </c>
      <c r="E2555" s="179">
        <v>15285</v>
      </c>
      <c r="F2555" s="179">
        <v>14641</v>
      </c>
      <c r="G2555" s="179">
        <v>14622</v>
      </c>
      <c r="H2555" s="179">
        <v>5586</v>
      </c>
      <c r="I2555" s="179">
        <v>13688</v>
      </c>
      <c r="J2555" s="179">
        <v>14320</v>
      </c>
      <c r="K2555" s="179">
        <v>15348</v>
      </c>
      <c r="L2555" s="179">
        <v>12904</v>
      </c>
      <c r="M2555" s="179">
        <v>14600</v>
      </c>
      <c r="N2555" s="179">
        <v>36365</v>
      </c>
      <c r="O2555" s="179">
        <v>14920</v>
      </c>
    </row>
    <row r="2556" spans="1:15" ht="33" customHeight="1" thickBot="1" x14ac:dyDescent="0.3">
      <c r="A2556" s="215" t="s">
        <v>13</v>
      </c>
      <c r="B2556" s="219" t="s">
        <v>292</v>
      </c>
      <c r="C2556" s="220"/>
      <c r="D2556" s="180">
        <v>42917</v>
      </c>
      <c r="E2556" s="180">
        <v>40773</v>
      </c>
      <c r="F2556" s="180">
        <v>37308</v>
      </c>
      <c r="G2556" s="180">
        <v>33310</v>
      </c>
      <c r="H2556" s="180">
        <v>35586</v>
      </c>
      <c r="I2556" s="180">
        <v>17129</v>
      </c>
      <c r="J2556" s="180">
        <v>17346</v>
      </c>
      <c r="K2556" s="180">
        <v>16389</v>
      </c>
      <c r="L2556" s="180">
        <v>20329</v>
      </c>
      <c r="M2556" s="180">
        <v>27683</v>
      </c>
      <c r="N2556" s="180">
        <v>16228</v>
      </c>
      <c r="O2556" s="180">
        <v>51112</v>
      </c>
    </row>
    <row r="2557" spans="1:15" ht="36" customHeight="1" thickBot="1" x14ac:dyDescent="0.3">
      <c r="A2557" s="215" t="s">
        <v>14</v>
      </c>
      <c r="B2557" s="219" t="s">
        <v>27</v>
      </c>
      <c r="C2557" s="220"/>
      <c r="D2557" s="181">
        <v>0.7312240169017924</v>
      </c>
      <c r="E2557" s="181">
        <v>0.72733597345606338</v>
      </c>
      <c r="F2557" s="181">
        <v>0.71816589347244408</v>
      </c>
      <c r="G2557" s="181">
        <v>0.69494283568388548</v>
      </c>
      <c r="H2557" s="181">
        <v>0.86432526960069955</v>
      </c>
      <c r="I2557" s="181">
        <v>0.55582957458545612</v>
      </c>
      <c r="J2557" s="181">
        <v>0.54777995326217399</v>
      </c>
      <c r="K2557" s="181">
        <v>0.51640041591832875</v>
      </c>
      <c r="L2557" s="181">
        <v>0.61171125086510392</v>
      </c>
      <c r="M2557" s="181">
        <v>0.6547075656883381</v>
      </c>
      <c r="N2557" s="181">
        <v>0.30855817314091227</v>
      </c>
      <c r="O2557" s="181">
        <v>0.77404894596559248</v>
      </c>
    </row>
    <row r="2558" spans="1:15" ht="81.75" customHeight="1" thickBot="1" x14ac:dyDescent="0.3">
      <c r="A2558" s="215" t="s">
        <v>28</v>
      </c>
      <c r="B2558" s="219" t="s">
        <v>29</v>
      </c>
      <c r="C2558" s="220"/>
      <c r="D2558" s="187">
        <v>5.4369156717710183</v>
      </c>
      <c r="E2558" s="187">
        <v>5.4369156717710183</v>
      </c>
      <c r="F2558" s="187">
        <v>5.4369156717710183</v>
      </c>
      <c r="G2558" s="187">
        <v>5.4369156717710183</v>
      </c>
      <c r="H2558" s="187">
        <v>5.4369156717710183</v>
      </c>
      <c r="I2558" s="187">
        <v>5.4369156717710183</v>
      </c>
      <c r="J2558" s="187">
        <v>5.4369156717710183</v>
      </c>
      <c r="K2558" s="187">
        <v>5.4369156717710183</v>
      </c>
      <c r="L2558" s="187">
        <v>5.4369156717710183</v>
      </c>
      <c r="M2558" s="187">
        <v>5.4369156717710183</v>
      </c>
      <c r="N2558" s="187">
        <v>5.4369156717710183</v>
      </c>
      <c r="O2558" s="187">
        <v>5.4369156717710183</v>
      </c>
    </row>
    <row r="2559" spans="1:15" ht="51" customHeight="1" thickBot="1" x14ac:dyDescent="0.3">
      <c r="A2559" s="215" t="s">
        <v>30</v>
      </c>
      <c r="B2559" s="219" t="s">
        <v>31</v>
      </c>
      <c r="C2559" s="220"/>
      <c r="D2559" s="182">
        <v>0.59702650456978046</v>
      </c>
      <c r="E2559" s="182">
        <v>0.59313846112405133</v>
      </c>
      <c r="F2559" s="182">
        <v>0.58396838114043215</v>
      </c>
      <c r="G2559" s="182">
        <v>0.56074532335187355</v>
      </c>
      <c r="H2559" s="182">
        <v>0.73012775726868751</v>
      </c>
      <c r="I2559" s="182">
        <v>0.42163206225344413</v>
      </c>
      <c r="J2559" s="182">
        <v>0.413582440930162</v>
      </c>
      <c r="K2559" s="182">
        <v>0.38220290358631676</v>
      </c>
      <c r="L2559" s="182">
        <v>0.47751373853309192</v>
      </c>
      <c r="M2559" s="182">
        <v>0.52051005335632605</v>
      </c>
      <c r="N2559" s="182">
        <v>0.17436066080890028</v>
      </c>
      <c r="O2559" s="182">
        <v>0.63985143363358055</v>
      </c>
    </row>
    <row r="2560" spans="1:15" ht="83.25" customHeight="1" thickBot="1" x14ac:dyDescent="0.3">
      <c r="A2560" s="215" t="s">
        <v>32</v>
      </c>
      <c r="B2560" s="219" t="s">
        <v>33</v>
      </c>
      <c r="C2560" s="220"/>
      <c r="D2560" s="183">
        <v>35041</v>
      </c>
      <c r="E2560" s="183">
        <v>33250</v>
      </c>
      <c r="F2560" s="183">
        <v>30337</v>
      </c>
      <c r="G2560" s="183">
        <v>26878</v>
      </c>
      <c r="H2560" s="183">
        <v>30061</v>
      </c>
      <c r="I2560" s="183">
        <v>12993</v>
      </c>
      <c r="J2560" s="183">
        <v>13097</v>
      </c>
      <c r="K2560" s="183">
        <v>12130</v>
      </c>
      <c r="L2560" s="183">
        <v>15869</v>
      </c>
      <c r="M2560" s="183">
        <v>22009</v>
      </c>
      <c r="N2560" s="183">
        <v>9170</v>
      </c>
      <c r="O2560" s="183">
        <v>42251</v>
      </c>
    </row>
    <row r="2561" spans="1:15" ht="53.25" customHeight="1" thickBot="1" x14ac:dyDescent="0.3">
      <c r="A2561" s="215" t="s">
        <v>34</v>
      </c>
      <c r="B2561" s="219" t="s">
        <v>35</v>
      </c>
      <c r="C2561" s="220"/>
      <c r="D2561" s="184">
        <v>190514.96205452827</v>
      </c>
      <c r="E2561" s="184">
        <v>180777.44608638636</v>
      </c>
      <c r="F2561" s="184">
        <v>164939.71073451737</v>
      </c>
      <c r="G2561" s="184">
        <v>146133.41942586144</v>
      </c>
      <c r="H2561" s="184">
        <v>163439.12200910857</v>
      </c>
      <c r="I2561" s="184">
        <v>70641.845323320842</v>
      </c>
      <c r="J2561" s="184">
        <v>71207.284553185033</v>
      </c>
      <c r="K2561" s="184">
        <v>65949.787098582456</v>
      </c>
      <c r="L2561" s="184">
        <v>86278.414795334291</v>
      </c>
      <c r="M2561" s="184">
        <v>119661.07702000834</v>
      </c>
      <c r="N2561" s="184">
        <v>49856.51671014024</v>
      </c>
      <c r="O2561" s="184">
        <v>229715.12404799729</v>
      </c>
    </row>
    <row r="2562" spans="1:15" ht="48.75" customHeight="1" thickBot="1" x14ac:dyDescent="0.3">
      <c r="A2562" s="215" t="s">
        <v>36</v>
      </c>
      <c r="B2562" s="219" t="s">
        <v>37</v>
      </c>
      <c r="C2562" s="220"/>
      <c r="D2562" s="184">
        <v>177750.46</v>
      </c>
      <c r="E2562" s="184">
        <v>168665.36</v>
      </c>
      <c r="F2562" s="184">
        <v>153888.75</v>
      </c>
      <c r="G2562" s="184">
        <v>136342.48000000001</v>
      </c>
      <c r="H2562" s="184">
        <v>152488.70000000001</v>
      </c>
      <c r="I2562" s="184">
        <v>65908.84</v>
      </c>
      <c r="J2562" s="184">
        <v>66436.399999999994</v>
      </c>
      <c r="K2562" s="184">
        <v>61531.15</v>
      </c>
      <c r="L2562" s="184">
        <v>80497.759999999995</v>
      </c>
      <c r="M2562" s="184">
        <v>111643.78</v>
      </c>
      <c r="N2562" s="184">
        <v>46516.13</v>
      </c>
      <c r="O2562" s="184">
        <v>214324.21</v>
      </c>
    </row>
    <row r="2563" spans="1:15" ht="20.25" customHeight="1" thickBot="1" x14ac:dyDescent="0.3">
      <c r="A2563" s="242" t="s">
        <v>255</v>
      </c>
      <c r="B2563" s="241"/>
      <c r="C2563" s="42"/>
      <c r="D2563" s="190" t="s">
        <v>135</v>
      </c>
      <c r="E2563" s="230"/>
      <c r="F2563" s="230"/>
      <c r="G2563" s="230"/>
      <c r="H2563" s="230"/>
      <c r="I2563" s="230"/>
      <c r="J2563" s="230"/>
      <c r="K2563" s="230"/>
      <c r="L2563" s="230"/>
      <c r="M2563" s="230"/>
      <c r="N2563" s="230"/>
      <c r="O2563" s="231"/>
    </row>
    <row r="2564" spans="1:15" ht="16.5" thickBot="1" x14ac:dyDescent="0.3">
      <c r="A2564" s="223" t="s">
        <v>294</v>
      </c>
      <c r="B2564" s="232"/>
      <c r="C2564" s="232"/>
      <c r="D2564" s="232"/>
      <c r="E2564" s="232"/>
      <c r="F2564" s="232"/>
      <c r="G2564" s="232"/>
      <c r="H2564" s="232"/>
      <c r="I2564" s="232"/>
      <c r="J2564" s="232"/>
      <c r="K2564" s="232"/>
      <c r="L2564" s="232"/>
      <c r="M2564" s="232"/>
      <c r="N2564" s="232"/>
      <c r="O2564" s="233"/>
    </row>
    <row r="2565" spans="1:15" s="41" customFormat="1" ht="29.25" customHeight="1" thickBot="1" x14ac:dyDescent="0.3">
      <c r="A2565" s="215" t="s">
        <v>11</v>
      </c>
      <c r="B2565" s="219" t="s">
        <v>293</v>
      </c>
      <c r="C2565" s="220"/>
      <c r="D2565" s="183">
        <v>278363</v>
      </c>
      <c r="E2565" s="183">
        <v>239637</v>
      </c>
      <c r="F2565" s="183">
        <v>269669</v>
      </c>
      <c r="G2565" s="183">
        <v>269818</v>
      </c>
      <c r="H2565" s="183">
        <v>189293</v>
      </c>
      <c r="I2565" s="183">
        <v>169925</v>
      </c>
      <c r="J2565" s="183">
        <v>183262</v>
      </c>
      <c r="K2565" s="183">
        <v>179664</v>
      </c>
      <c r="L2565" s="183">
        <v>190225</v>
      </c>
      <c r="M2565" s="183">
        <v>183190</v>
      </c>
      <c r="N2565" s="183">
        <v>237025</v>
      </c>
      <c r="O2565" s="183">
        <v>221547</v>
      </c>
    </row>
    <row r="2566" spans="1:15" ht="16.5" thickBot="1" x14ac:dyDescent="0.3">
      <c r="A2566" s="215" t="s">
        <v>12</v>
      </c>
      <c r="B2566" s="225" t="s">
        <v>291</v>
      </c>
      <c r="C2566" s="226"/>
      <c r="D2566" s="183">
        <v>138595</v>
      </c>
      <c r="E2566" s="183">
        <v>124328</v>
      </c>
      <c r="F2566" s="183">
        <v>114882</v>
      </c>
      <c r="G2566" s="183">
        <v>117506</v>
      </c>
      <c r="H2566" s="183">
        <v>122565</v>
      </c>
      <c r="I2566" s="183">
        <v>120703</v>
      </c>
      <c r="J2566" s="183">
        <v>133509</v>
      </c>
      <c r="K2566" s="183">
        <v>129437</v>
      </c>
      <c r="L2566" s="183">
        <v>111545</v>
      </c>
      <c r="M2566" s="183">
        <v>124648</v>
      </c>
      <c r="N2566" s="183">
        <v>163374</v>
      </c>
      <c r="O2566" s="183">
        <v>136775</v>
      </c>
    </row>
    <row r="2567" spans="1:15" ht="33" customHeight="1" thickBot="1" x14ac:dyDescent="0.3">
      <c r="A2567" s="215" t="s">
        <v>13</v>
      </c>
      <c r="B2567" s="219" t="s">
        <v>292</v>
      </c>
      <c r="C2567" s="220"/>
      <c r="D2567" s="188">
        <v>139768</v>
      </c>
      <c r="E2567" s="188">
        <v>115309</v>
      </c>
      <c r="F2567" s="188">
        <v>154787</v>
      </c>
      <c r="G2567" s="188">
        <v>152312</v>
      </c>
      <c r="H2567" s="188">
        <v>66728</v>
      </c>
      <c r="I2567" s="188">
        <v>49222</v>
      </c>
      <c r="J2567" s="188">
        <v>49753</v>
      </c>
      <c r="K2567" s="188">
        <v>50227</v>
      </c>
      <c r="L2567" s="188">
        <v>78680</v>
      </c>
      <c r="M2567" s="188">
        <v>58542</v>
      </c>
      <c r="N2567" s="188">
        <v>73651</v>
      </c>
      <c r="O2567" s="188">
        <v>84772</v>
      </c>
    </row>
    <row r="2568" spans="1:15" ht="36" customHeight="1" thickBot="1" x14ac:dyDescent="0.3">
      <c r="A2568" s="215" t="s">
        <v>14</v>
      </c>
      <c r="B2568" s="219" t="s">
        <v>27</v>
      </c>
      <c r="C2568" s="220"/>
      <c r="D2568" s="181">
        <v>0.50210696105445052</v>
      </c>
      <c r="E2568" s="181">
        <v>0.48118195437265532</v>
      </c>
      <c r="F2568" s="181">
        <v>0.57398885300127189</v>
      </c>
      <c r="G2568" s="181">
        <v>0.56449903268128887</v>
      </c>
      <c r="H2568" s="181">
        <v>0.35251171464343639</v>
      </c>
      <c r="I2568" s="181">
        <v>0.2896689716051199</v>
      </c>
      <c r="J2568" s="181">
        <v>0.2714856325915902</v>
      </c>
      <c r="K2568" s="181">
        <v>0.27956073559533351</v>
      </c>
      <c r="L2568" s="181">
        <v>0.41361545538178474</v>
      </c>
      <c r="M2568" s="181">
        <v>0.31956984551558493</v>
      </c>
      <c r="N2568" s="181">
        <v>0.31073093555532116</v>
      </c>
      <c r="O2568" s="181">
        <v>0.38263664143500026</v>
      </c>
    </row>
    <row r="2569" spans="1:15" ht="81.75" customHeight="1" thickBot="1" x14ac:dyDescent="0.3">
      <c r="A2569" s="215" t="s">
        <v>28</v>
      </c>
      <c r="B2569" s="219" t="s">
        <v>29</v>
      </c>
      <c r="C2569" s="220"/>
      <c r="D2569" s="174">
        <v>3.7071141797564278</v>
      </c>
      <c r="E2569" s="174">
        <v>3.7071141797564278</v>
      </c>
      <c r="F2569" s="174">
        <v>3.7071141797564278</v>
      </c>
      <c r="G2569" s="174">
        <v>3.7071141797564278</v>
      </c>
      <c r="H2569" s="174">
        <v>3.7071141797564278</v>
      </c>
      <c r="I2569" s="174">
        <v>3.7071141797564278</v>
      </c>
      <c r="J2569" s="174">
        <v>3.7071141797564278</v>
      </c>
      <c r="K2569" s="174">
        <v>3.7071141797564278</v>
      </c>
      <c r="L2569" s="174">
        <v>3.7071141797564278</v>
      </c>
      <c r="M2569" s="174">
        <v>3.7071141797564278</v>
      </c>
      <c r="N2569" s="174">
        <v>3.7071141797564278</v>
      </c>
      <c r="O2569" s="174">
        <v>3.7071141797564278</v>
      </c>
    </row>
    <row r="2570" spans="1:15" ht="51" customHeight="1" thickBot="1" x14ac:dyDescent="0.3">
      <c r="A2570" s="215" t="s">
        <v>30</v>
      </c>
      <c r="B2570" s="219" t="s">
        <v>31</v>
      </c>
      <c r="C2570" s="220"/>
      <c r="D2570" s="182">
        <v>0.50210696105445052</v>
      </c>
      <c r="E2570" s="182">
        <v>0.48118195437265532</v>
      </c>
      <c r="F2570" s="182">
        <v>0.57398885300127189</v>
      </c>
      <c r="G2570" s="182">
        <v>0.56449903268128887</v>
      </c>
      <c r="H2570" s="182">
        <v>0.35251171464343639</v>
      </c>
      <c r="I2570" s="182">
        <v>0.2896689716051199</v>
      </c>
      <c r="J2570" s="182">
        <v>0.1568284645891122</v>
      </c>
      <c r="K2570" s="182">
        <v>0.16490356759285552</v>
      </c>
      <c r="L2570" s="182">
        <v>0.29895828737930674</v>
      </c>
      <c r="M2570" s="182">
        <v>0.20491267751310693</v>
      </c>
      <c r="N2570" s="182">
        <v>0.19607376755284317</v>
      </c>
      <c r="O2570" s="182">
        <v>0.26797947343252226</v>
      </c>
    </row>
    <row r="2571" spans="1:15" ht="83.25" customHeight="1" thickBot="1" x14ac:dyDescent="0.3">
      <c r="A2571" s="215" t="s">
        <v>32</v>
      </c>
      <c r="B2571" s="219" t="s">
        <v>33</v>
      </c>
      <c r="C2571" s="220"/>
      <c r="D2571" s="183">
        <v>0</v>
      </c>
      <c r="E2571" s="183">
        <v>0</v>
      </c>
      <c r="F2571" s="183">
        <v>0</v>
      </c>
      <c r="G2571" s="183">
        <v>0</v>
      </c>
      <c r="H2571" s="183">
        <v>0</v>
      </c>
      <c r="I2571" s="183">
        <v>0</v>
      </c>
      <c r="J2571" s="183">
        <v>21012</v>
      </c>
      <c r="K2571" s="183">
        <v>20600</v>
      </c>
      <c r="L2571" s="183">
        <v>21811</v>
      </c>
      <c r="M2571" s="183">
        <v>37538</v>
      </c>
      <c r="N2571" s="183">
        <v>46474</v>
      </c>
      <c r="O2571" s="183">
        <v>59370</v>
      </c>
    </row>
    <row r="2572" spans="1:15" ht="53.25" customHeight="1" thickBot="1" x14ac:dyDescent="0.3">
      <c r="A2572" s="215" t="s">
        <v>34</v>
      </c>
      <c r="B2572" s="219" t="s">
        <v>35</v>
      </c>
      <c r="C2572" s="220"/>
      <c r="D2572" s="184">
        <v>0</v>
      </c>
      <c r="E2572" s="185">
        <v>0</v>
      </c>
      <c r="F2572" s="185">
        <v>0</v>
      </c>
      <c r="G2572" s="185">
        <v>0</v>
      </c>
      <c r="H2572" s="185">
        <v>0</v>
      </c>
      <c r="I2572" s="185">
        <v>0</v>
      </c>
      <c r="J2572" s="185">
        <v>77893.883145042055</v>
      </c>
      <c r="K2572" s="185">
        <v>76366.552102982416</v>
      </c>
      <c r="L2572" s="185">
        <v>80855.867374667447</v>
      </c>
      <c r="M2572" s="185">
        <v>139157.6520796968</v>
      </c>
      <c r="N2572" s="185">
        <v>172284.42439000023</v>
      </c>
      <c r="O2572" s="186">
        <v>220091.36885213913</v>
      </c>
    </row>
    <row r="2573" spans="1:15" ht="48.75" customHeight="1" thickBot="1" x14ac:dyDescent="0.3">
      <c r="A2573" s="215" t="s">
        <v>36</v>
      </c>
      <c r="B2573" s="219" t="s">
        <v>37</v>
      </c>
      <c r="C2573" s="220"/>
      <c r="D2573" s="184">
        <v>0</v>
      </c>
      <c r="E2573" s="184">
        <v>0</v>
      </c>
      <c r="F2573" s="184">
        <v>0</v>
      </c>
      <c r="G2573" s="184">
        <v>0</v>
      </c>
      <c r="H2573" s="184">
        <v>0</v>
      </c>
      <c r="I2573" s="184">
        <v>0</v>
      </c>
      <c r="J2573" s="184">
        <v>72674.990000000005</v>
      </c>
      <c r="K2573" s="184">
        <v>71249.990000000005</v>
      </c>
      <c r="L2573" s="184">
        <v>75438.52</v>
      </c>
      <c r="M2573" s="184">
        <v>129834.09</v>
      </c>
      <c r="N2573" s="184">
        <v>160741.37</v>
      </c>
      <c r="O2573" s="184">
        <v>205345.25</v>
      </c>
    </row>
    <row r="2574" spans="1:15" ht="20.25" customHeight="1" thickBot="1" x14ac:dyDescent="0.3">
      <c r="A2574" s="242" t="s">
        <v>255</v>
      </c>
      <c r="B2574" s="241"/>
      <c r="C2574" s="43"/>
      <c r="D2574" s="178" t="s">
        <v>135</v>
      </c>
      <c r="E2574" s="221"/>
      <c r="F2574" s="221"/>
      <c r="G2574" s="221"/>
      <c r="H2574" s="221"/>
      <c r="I2574" s="221"/>
      <c r="J2574" s="221"/>
      <c r="K2574" s="221"/>
      <c r="L2574" s="221"/>
      <c r="M2574" s="221"/>
      <c r="N2574" s="221"/>
      <c r="O2574" s="222"/>
    </row>
    <row r="2575" spans="1:15" ht="16.5" thickBot="1" x14ac:dyDescent="0.3">
      <c r="A2575" s="223" t="s">
        <v>295</v>
      </c>
      <c r="B2575" s="224"/>
      <c r="C2575" s="224"/>
      <c r="D2575" s="224"/>
      <c r="E2575" s="224"/>
      <c r="F2575" s="224"/>
      <c r="G2575" s="224"/>
      <c r="H2575" s="224"/>
      <c r="I2575" s="224"/>
      <c r="J2575" s="224"/>
      <c r="K2575" s="224"/>
      <c r="L2575" s="224"/>
      <c r="M2575" s="224"/>
      <c r="N2575" s="224"/>
      <c r="O2575" s="224"/>
    </row>
    <row r="2576" spans="1:15" s="41" customFormat="1" ht="29.25" customHeight="1" thickBot="1" x14ac:dyDescent="0.3">
      <c r="A2576" s="215" t="s">
        <v>11</v>
      </c>
      <c r="B2576" s="219" t="s">
        <v>293</v>
      </c>
      <c r="C2576" s="220"/>
      <c r="D2576" s="183">
        <v>278363</v>
      </c>
      <c r="E2576" s="183">
        <v>239637</v>
      </c>
      <c r="F2576" s="183">
        <v>269669</v>
      </c>
      <c r="G2576" s="183">
        <v>269818</v>
      </c>
      <c r="H2576" s="183">
        <v>189293</v>
      </c>
      <c r="I2576" s="183">
        <v>169925</v>
      </c>
      <c r="J2576" s="183">
        <v>183262</v>
      </c>
      <c r="K2576" s="183">
        <v>179664</v>
      </c>
      <c r="L2576" s="183">
        <v>190225</v>
      </c>
      <c r="M2576" s="183">
        <v>183190</v>
      </c>
      <c r="N2576" s="183">
        <v>237025</v>
      </c>
      <c r="O2576" s="183">
        <v>221547</v>
      </c>
    </row>
    <row r="2577" spans="1:15" ht="16.5" thickBot="1" x14ac:dyDescent="0.3">
      <c r="A2577" s="215" t="s">
        <v>12</v>
      </c>
      <c r="B2577" s="225" t="s">
        <v>291</v>
      </c>
      <c r="C2577" s="226"/>
      <c r="D2577" s="183">
        <v>138595</v>
      </c>
      <c r="E2577" s="183">
        <v>124328</v>
      </c>
      <c r="F2577" s="183">
        <v>114882</v>
      </c>
      <c r="G2577" s="183">
        <v>117506</v>
      </c>
      <c r="H2577" s="183">
        <v>122565</v>
      </c>
      <c r="I2577" s="183">
        <v>120703</v>
      </c>
      <c r="J2577" s="183">
        <v>133509</v>
      </c>
      <c r="K2577" s="183">
        <v>129437</v>
      </c>
      <c r="L2577" s="183">
        <v>111545</v>
      </c>
      <c r="M2577" s="183">
        <v>124648</v>
      </c>
      <c r="N2577" s="183">
        <v>163374</v>
      </c>
      <c r="O2577" s="183">
        <v>136775</v>
      </c>
    </row>
    <row r="2578" spans="1:15" ht="33" customHeight="1" thickBot="1" x14ac:dyDescent="0.3">
      <c r="A2578" s="215" t="s">
        <v>13</v>
      </c>
      <c r="B2578" s="219" t="s">
        <v>292</v>
      </c>
      <c r="C2578" s="220"/>
      <c r="D2578" s="188">
        <v>139768</v>
      </c>
      <c r="E2578" s="188">
        <v>115309</v>
      </c>
      <c r="F2578" s="188">
        <v>154787</v>
      </c>
      <c r="G2578" s="188">
        <v>152312</v>
      </c>
      <c r="H2578" s="188">
        <v>66728</v>
      </c>
      <c r="I2578" s="188">
        <v>49222</v>
      </c>
      <c r="J2578" s="188">
        <v>49753</v>
      </c>
      <c r="K2578" s="188">
        <v>50227</v>
      </c>
      <c r="L2578" s="188">
        <v>78680</v>
      </c>
      <c r="M2578" s="188">
        <v>58542</v>
      </c>
      <c r="N2578" s="188">
        <v>73651</v>
      </c>
      <c r="O2578" s="188">
        <v>84772</v>
      </c>
    </row>
    <row r="2579" spans="1:15" ht="36" customHeight="1" thickBot="1" x14ac:dyDescent="0.3">
      <c r="A2579" s="215" t="s">
        <v>14</v>
      </c>
      <c r="B2579" s="219" t="s">
        <v>27</v>
      </c>
      <c r="C2579" s="220"/>
      <c r="D2579" s="189">
        <v>0.50210696105445052</v>
      </c>
      <c r="E2579" s="189">
        <v>0.48118195437265532</v>
      </c>
      <c r="F2579" s="189">
        <v>0.57398885300127189</v>
      </c>
      <c r="G2579" s="189">
        <v>0.56449903268128887</v>
      </c>
      <c r="H2579" s="189">
        <v>0.35251171464343639</v>
      </c>
      <c r="I2579" s="189">
        <v>0.2896689716051199</v>
      </c>
      <c r="J2579" s="189">
        <v>0.2714856325915902</v>
      </c>
      <c r="K2579" s="189">
        <v>0.27956073559533351</v>
      </c>
      <c r="L2579" s="189">
        <v>0.41361545538178474</v>
      </c>
      <c r="M2579" s="189">
        <v>0.31956984551558493</v>
      </c>
      <c r="N2579" s="189">
        <v>0.31073093555532116</v>
      </c>
      <c r="O2579" s="189">
        <v>0.38263664143500026</v>
      </c>
    </row>
    <row r="2580" spans="1:15" ht="81.75" customHeight="1" thickBot="1" x14ac:dyDescent="0.3">
      <c r="A2580" s="215" t="s">
        <v>28</v>
      </c>
      <c r="B2580" s="219" t="s">
        <v>29</v>
      </c>
      <c r="C2580" s="220"/>
      <c r="D2580" s="187">
        <v>3.8692712723611922</v>
      </c>
      <c r="E2580" s="187">
        <v>3.8692712723611922</v>
      </c>
      <c r="F2580" s="187">
        <v>3.8692712723611922</v>
      </c>
      <c r="G2580" s="187">
        <v>3.8692712723611922</v>
      </c>
      <c r="H2580" s="187">
        <v>3.8692712723611922</v>
      </c>
      <c r="I2580" s="187">
        <v>3.8692712723611922</v>
      </c>
      <c r="J2580" s="187">
        <v>3.8692712723611922</v>
      </c>
      <c r="K2580" s="187">
        <v>3.8692712723611922</v>
      </c>
      <c r="L2580" s="187">
        <v>3.8692712723611922</v>
      </c>
      <c r="M2580" s="187">
        <v>3.8692712723611922</v>
      </c>
      <c r="N2580" s="187">
        <v>3.8692712723611922</v>
      </c>
      <c r="O2580" s="187">
        <v>3.8692712723611922</v>
      </c>
    </row>
    <row r="2581" spans="1:15" ht="51" customHeight="1" thickBot="1" x14ac:dyDescent="0.3">
      <c r="A2581" s="215" t="s">
        <v>30</v>
      </c>
      <c r="B2581" s="219" t="s">
        <v>31</v>
      </c>
      <c r="C2581" s="220"/>
      <c r="D2581" s="182">
        <v>0.38744979305197252</v>
      </c>
      <c r="E2581" s="182">
        <v>0.36652478637017732</v>
      </c>
      <c r="F2581" s="182">
        <v>0.4593316849987939</v>
      </c>
      <c r="G2581" s="182">
        <v>0.44984186467881088</v>
      </c>
      <c r="H2581" s="182">
        <v>0.2378545466409584</v>
      </c>
      <c r="I2581" s="182">
        <v>0.1750118036026419</v>
      </c>
      <c r="J2581" s="182">
        <v>0.1568284645891122</v>
      </c>
      <c r="K2581" s="182">
        <v>0.16490356759285552</v>
      </c>
      <c r="L2581" s="182">
        <v>0.29895828737930674</v>
      </c>
      <c r="M2581" s="182">
        <v>0.20491267751310693</v>
      </c>
      <c r="N2581" s="182">
        <v>0.19607376755284317</v>
      </c>
      <c r="O2581" s="182">
        <v>0.26797947343252226</v>
      </c>
    </row>
    <row r="2582" spans="1:15" ht="83.25" customHeight="1" thickBot="1" x14ac:dyDescent="0.3">
      <c r="A2582" s="215" t="s">
        <v>32</v>
      </c>
      <c r="B2582" s="219" t="s">
        <v>33</v>
      </c>
      <c r="C2582" s="220"/>
      <c r="D2582" s="183">
        <v>107852</v>
      </c>
      <c r="E2582" s="183">
        <v>87833</v>
      </c>
      <c r="F2582" s="183">
        <v>123868</v>
      </c>
      <c r="G2582" s="183">
        <v>121375</v>
      </c>
      <c r="H2582" s="183">
        <v>45024</v>
      </c>
      <c r="I2582" s="183">
        <v>29739</v>
      </c>
      <c r="J2582" s="183">
        <v>28741</v>
      </c>
      <c r="K2582" s="183">
        <v>29627</v>
      </c>
      <c r="L2582" s="183">
        <v>56869</v>
      </c>
      <c r="M2582" s="183">
        <v>37538</v>
      </c>
      <c r="N2582" s="183">
        <v>46474</v>
      </c>
      <c r="O2582" s="183">
        <v>59370</v>
      </c>
    </row>
    <row r="2583" spans="1:15" ht="53.25" customHeight="1" thickBot="1" x14ac:dyDescent="0.3">
      <c r="A2583" s="215" t="s">
        <v>34</v>
      </c>
      <c r="B2583" s="219" t="s">
        <v>35</v>
      </c>
      <c r="C2583" s="220"/>
      <c r="D2583" s="184">
        <v>417308.64526669931</v>
      </c>
      <c r="E2583" s="184">
        <v>339849.70366530056</v>
      </c>
      <c r="F2583" s="184">
        <v>479278.89396483614</v>
      </c>
      <c r="G2583" s="184">
        <v>469632.8006828397</v>
      </c>
      <c r="H2583" s="184">
        <v>174210.06976679032</v>
      </c>
      <c r="I2583" s="184">
        <v>115068.25836874949</v>
      </c>
      <c r="J2583" s="184">
        <v>111206.72563893303</v>
      </c>
      <c r="K2583" s="184">
        <v>114634.89998624504</v>
      </c>
      <c r="L2583" s="184">
        <v>220041.58798790863</v>
      </c>
      <c r="M2583" s="184">
        <v>145244.70502189442</v>
      </c>
      <c r="N2583" s="184">
        <v>179820.51311171404</v>
      </c>
      <c r="O2583" s="184">
        <v>229718.63544008398</v>
      </c>
    </row>
    <row r="2584" spans="1:15" ht="48.75" customHeight="1" thickBot="1" x14ac:dyDescent="0.3">
      <c r="A2584" s="215" t="s">
        <v>36</v>
      </c>
      <c r="B2584" s="219" t="s">
        <v>37</v>
      </c>
      <c r="C2584" s="220"/>
      <c r="D2584" s="184">
        <v>389348.97</v>
      </c>
      <c r="E2584" s="184">
        <v>317079.77</v>
      </c>
      <c r="F2584" s="184">
        <v>447167.21</v>
      </c>
      <c r="G2584" s="184">
        <v>438167.4</v>
      </c>
      <c r="H2584" s="184">
        <v>162538</v>
      </c>
      <c r="I2584" s="184">
        <v>107358.69</v>
      </c>
      <c r="J2584" s="184">
        <v>103755.88</v>
      </c>
      <c r="K2584" s="184">
        <v>106954.36</v>
      </c>
      <c r="L2584" s="184">
        <v>205298.8</v>
      </c>
      <c r="M2584" s="184">
        <v>135513.31</v>
      </c>
      <c r="N2584" s="184">
        <v>167772.54</v>
      </c>
      <c r="O2584" s="184">
        <v>214327.49</v>
      </c>
    </row>
    <row r="2585" spans="1:15" ht="21" customHeight="1" thickBot="1" x14ac:dyDescent="0.3">
      <c r="A2585" s="242" t="s">
        <v>255</v>
      </c>
      <c r="B2585" s="241"/>
      <c r="C2585" s="43"/>
      <c r="D2585" s="178" t="s">
        <v>135</v>
      </c>
      <c r="E2585" s="221"/>
      <c r="F2585" s="221"/>
      <c r="G2585" s="221"/>
      <c r="H2585" s="221"/>
      <c r="I2585" s="221"/>
      <c r="J2585" s="221"/>
      <c r="K2585" s="221"/>
      <c r="L2585" s="221"/>
      <c r="M2585" s="221"/>
      <c r="N2585" s="221"/>
      <c r="O2585" s="222"/>
    </row>
    <row r="2586" spans="1:15" ht="16.5" thickBot="1" x14ac:dyDescent="0.3">
      <c r="A2586" s="223" t="s">
        <v>296</v>
      </c>
      <c r="B2586" s="224"/>
      <c r="C2586" s="224"/>
      <c r="D2586" s="224"/>
      <c r="E2586" s="224"/>
      <c r="F2586" s="224"/>
      <c r="G2586" s="224"/>
      <c r="H2586" s="224"/>
      <c r="I2586" s="224"/>
      <c r="J2586" s="224"/>
      <c r="K2586" s="224"/>
      <c r="L2586" s="224"/>
      <c r="M2586" s="224"/>
      <c r="N2586" s="224"/>
      <c r="O2586" s="224"/>
    </row>
    <row r="2587" spans="1:15" s="41" customFormat="1" ht="29.25" customHeight="1" thickBot="1" x14ac:dyDescent="0.3">
      <c r="A2587" s="215" t="s">
        <v>11</v>
      </c>
      <c r="B2587" s="219" t="s">
        <v>293</v>
      </c>
      <c r="C2587" s="220"/>
      <c r="D2587" s="179">
        <v>278363</v>
      </c>
      <c r="E2587" s="179">
        <v>239637</v>
      </c>
      <c r="F2587" s="179">
        <v>269669</v>
      </c>
      <c r="G2587" s="179">
        <v>269818</v>
      </c>
      <c r="H2587" s="179">
        <v>189293</v>
      </c>
      <c r="I2587" s="179">
        <v>169925</v>
      </c>
      <c r="J2587" s="179">
        <v>183262</v>
      </c>
      <c r="K2587" s="179">
        <v>179664</v>
      </c>
      <c r="L2587" s="179">
        <v>190225</v>
      </c>
      <c r="M2587" s="179">
        <v>183190</v>
      </c>
      <c r="N2587" s="179">
        <v>237025</v>
      </c>
      <c r="O2587" s="179">
        <v>221547</v>
      </c>
    </row>
    <row r="2588" spans="1:15" ht="16.5" thickBot="1" x14ac:dyDescent="0.3">
      <c r="A2588" s="215" t="s">
        <v>12</v>
      </c>
      <c r="B2588" s="225" t="s">
        <v>291</v>
      </c>
      <c r="C2588" s="226"/>
      <c r="D2588" s="179">
        <v>138595</v>
      </c>
      <c r="E2588" s="179">
        <v>124328</v>
      </c>
      <c r="F2588" s="179">
        <v>114882</v>
      </c>
      <c r="G2588" s="179">
        <v>117506</v>
      </c>
      <c r="H2588" s="179">
        <v>122565</v>
      </c>
      <c r="I2588" s="179">
        <v>120703</v>
      </c>
      <c r="J2588" s="179">
        <v>133509</v>
      </c>
      <c r="K2588" s="179">
        <v>129437</v>
      </c>
      <c r="L2588" s="179">
        <v>111545</v>
      </c>
      <c r="M2588" s="179">
        <v>124648</v>
      </c>
      <c r="N2588" s="179">
        <v>163374</v>
      </c>
      <c r="O2588" s="179">
        <v>136775</v>
      </c>
    </row>
    <row r="2589" spans="1:15" ht="33" customHeight="1" thickBot="1" x14ac:dyDescent="0.3">
      <c r="A2589" s="215" t="s">
        <v>13</v>
      </c>
      <c r="B2589" s="219" t="s">
        <v>292</v>
      </c>
      <c r="C2589" s="220"/>
      <c r="D2589" s="180">
        <v>139768</v>
      </c>
      <c r="E2589" s="180">
        <v>115309</v>
      </c>
      <c r="F2589" s="180">
        <v>154787</v>
      </c>
      <c r="G2589" s="180">
        <v>152312</v>
      </c>
      <c r="H2589" s="180">
        <v>66728</v>
      </c>
      <c r="I2589" s="180">
        <v>49222</v>
      </c>
      <c r="J2589" s="180">
        <v>49753</v>
      </c>
      <c r="K2589" s="180">
        <v>50227</v>
      </c>
      <c r="L2589" s="180">
        <v>78680</v>
      </c>
      <c r="M2589" s="180">
        <v>58542</v>
      </c>
      <c r="N2589" s="180">
        <v>73651</v>
      </c>
      <c r="O2589" s="180">
        <v>84772</v>
      </c>
    </row>
    <row r="2590" spans="1:15" ht="36" customHeight="1" thickBot="1" x14ac:dyDescent="0.3">
      <c r="A2590" s="215" t="s">
        <v>14</v>
      </c>
      <c r="B2590" s="219" t="s">
        <v>27</v>
      </c>
      <c r="C2590" s="220"/>
      <c r="D2590" s="181">
        <v>0.50210696105445052</v>
      </c>
      <c r="E2590" s="181">
        <v>0.48118195437265532</v>
      </c>
      <c r="F2590" s="181">
        <v>0.57398885300127189</v>
      </c>
      <c r="G2590" s="181">
        <v>0.56449903268128887</v>
      </c>
      <c r="H2590" s="181">
        <v>0.35251171464343639</v>
      </c>
      <c r="I2590" s="181">
        <v>0.2896689716051199</v>
      </c>
      <c r="J2590" s="181">
        <v>0.2714856325915902</v>
      </c>
      <c r="K2590" s="181">
        <v>0.27956073559533351</v>
      </c>
      <c r="L2590" s="181">
        <v>0.41361545538178474</v>
      </c>
      <c r="M2590" s="181">
        <v>0.31956984551558493</v>
      </c>
      <c r="N2590" s="181">
        <v>0.31073093555532116</v>
      </c>
      <c r="O2590" s="181">
        <v>0.38263664143500026</v>
      </c>
    </row>
    <row r="2591" spans="1:15" ht="81.75" customHeight="1" thickBot="1" x14ac:dyDescent="0.3">
      <c r="A2591" s="215" t="s">
        <v>28</v>
      </c>
      <c r="B2591" s="219" t="s">
        <v>29</v>
      </c>
      <c r="C2591" s="220"/>
      <c r="D2591" s="187">
        <v>4.0385250397883876</v>
      </c>
      <c r="E2591" s="187">
        <v>4.0385250397883876</v>
      </c>
      <c r="F2591" s="187">
        <v>4.0385250397883876</v>
      </c>
      <c r="G2591" s="187">
        <v>4.0385250397883876</v>
      </c>
      <c r="H2591" s="187">
        <v>4.0385250397883876</v>
      </c>
      <c r="I2591" s="187">
        <v>4.0385250397883876</v>
      </c>
      <c r="J2591" s="187">
        <v>4.0385250397883876</v>
      </c>
      <c r="K2591" s="187">
        <v>4.0385250397883876</v>
      </c>
      <c r="L2591" s="187">
        <v>4.0385250397883876</v>
      </c>
      <c r="M2591" s="187">
        <v>4.0385250397883876</v>
      </c>
      <c r="N2591" s="187">
        <v>4.0385250397883876</v>
      </c>
      <c r="O2591" s="187">
        <v>4.0385250397883876</v>
      </c>
    </row>
    <row r="2592" spans="1:15" ht="51" customHeight="1" thickBot="1" x14ac:dyDescent="0.3">
      <c r="A2592" s="215" t="s">
        <v>30</v>
      </c>
      <c r="B2592" s="219" t="s">
        <v>31</v>
      </c>
      <c r="C2592" s="220"/>
      <c r="D2592" s="182">
        <v>0.38744979305197252</v>
      </c>
      <c r="E2592" s="182">
        <v>0.36652478637017732</v>
      </c>
      <c r="F2592" s="182">
        <v>0.4593316849987939</v>
      </c>
      <c r="G2592" s="182">
        <v>0.44984186467881088</v>
      </c>
      <c r="H2592" s="182">
        <v>0.2378545466409584</v>
      </c>
      <c r="I2592" s="182">
        <v>0.1750118036026419</v>
      </c>
      <c r="J2592" s="182">
        <v>0.1568284645891122</v>
      </c>
      <c r="K2592" s="182">
        <v>0.16490356759285552</v>
      </c>
      <c r="L2592" s="182">
        <v>0.29895828737930674</v>
      </c>
      <c r="M2592" s="182">
        <v>0.20491267751310693</v>
      </c>
      <c r="N2592" s="182">
        <v>0.19607376755284317</v>
      </c>
      <c r="O2592" s="182">
        <v>0.26797947343252226</v>
      </c>
    </row>
    <row r="2593" spans="1:15" ht="83.25" customHeight="1" thickBot="1" x14ac:dyDescent="0.3">
      <c r="A2593" s="215" t="s">
        <v>32</v>
      </c>
      <c r="B2593" s="219" t="s">
        <v>33</v>
      </c>
      <c r="C2593" s="220"/>
      <c r="D2593" s="183">
        <v>107852</v>
      </c>
      <c r="E2593" s="183">
        <v>87833</v>
      </c>
      <c r="F2593" s="183">
        <v>123868</v>
      </c>
      <c r="G2593" s="183">
        <v>121375</v>
      </c>
      <c r="H2593" s="183">
        <v>45024</v>
      </c>
      <c r="I2593" s="183">
        <v>29739</v>
      </c>
      <c r="J2593" s="183">
        <v>28741</v>
      </c>
      <c r="K2593" s="183">
        <v>29627</v>
      </c>
      <c r="L2593" s="183">
        <v>56869</v>
      </c>
      <c r="M2593" s="183">
        <v>37538</v>
      </c>
      <c r="N2593" s="183">
        <v>46474</v>
      </c>
      <c r="O2593" s="183">
        <v>59370</v>
      </c>
    </row>
    <row r="2594" spans="1:15" ht="53.25" customHeight="1" thickBot="1" x14ac:dyDescent="0.3">
      <c r="A2594" s="215" t="s">
        <v>34</v>
      </c>
      <c r="B2594" s="219" t="s">
        <v>35</v>
      </c>
      <c r="C2594" s="220"/>
      <c r="D2594" s="184">
        <v>435563.00259125716</v>
      </c>
      <c r="E2594" s="184">
        <v>354715.76981973345</v>
      </c>
      <c r="F2594" s="184">
        <v>500244.01962850802</v>
      </c>
      <c r="G2594" s="184">
        <v>490175.97670431557</v>
      </c>
      <c r="H2594" s="184">
        <v>181830.55139143235</v>
      </c>
      <c r="I2594" s="184">
        <v>120101.69615826686</v>
      </c>
      <c r="J2594" s="184">
        <v>116071.24816855804</v>
      </c>
      <c r="K2594" s="184">
        <v>119649.38135381056</v>
      </c>
      <c r="L2594" s="184">
        <v>229666.88048772581</v>
      </c>
      <c r="M2594" s="184">
        <v>151598.15294357648</v>
      </c>
      <c r="N2594" s="184">
        <v>187686.41269912553</v>
      </c>
      <c r="O2594" s="184">
        <v>239767.23161223656</v>
      </c>
    </row>
    <row r="2595" spans="1:15" ht="48.75" customHeight="1" thickBot="1" x14ac:dyDescent="0.3">
      <c r="A2595" s="215" t="s">
        <v>36</v>
      </c>
      <c r="B2595" s="219" t="s">
        <v>37</v>
      </c>
      <c r="C2595" s="220"/>
      <c r="D2595" s="184">
        <v>406380.28</v>
      </c>
      <c r="E2595" s="184">
        <v>330949.81</v>
      </c>
      <c r="F2595" s="184">
        <v>466727.67</v>
      </c>
      <c r="G2595" s="184">
        <v>457334.19</v>
      </c>
      <c r="H2595" s="184">
        <v>169647.9</v>
      </c>
      <c r="I2595" s="184">
        <v>112054.88</v>
      </c>
      <c r="J2595" s="184">
        <v>108294.47</v>
      </c>
      <c r="K2595" s="184">
        <v>111632.87</v>
      </c>
      <c r="L2595" s="184">
        <v>214279.2</v>
      </c>
      <c r="M2595" s="184">
        <v>141441.07999999999</v>
      </c>
      <c r="N2595" s="184">
        <v>175111.42</v>
      </c>
      <c r="O2595" s="184">
        <v>223702.83</v>
      </c>
    </row>
    <row r="2596" spans="1:15" ht="21" customHeight="1" thickBot="1" x14ac:dyDescent="0.3">
      <c r="A2596" s="242" t="s">
        <v>255</v>
      </c>
      <c r="B2596" s="241"/>
      <c r="C2596" s="43"/>
      <c r="D2596" s="178" t="s">
        <v>135</v>
      </c>
      <c r="E2596" s="221"/>
      <c r="F2596" s="221"/>
      <c r="G2596" s="221"/>
      <c r="H2596" s="221"/>
      <c r="I2596" s="221"/>
      <c r="J2596" s="221"/>
      <c r="K2596" s="221"/>
      <c r="L2596" s="221"/>
      <c r="M2596" s="221"/>
      <c r="N2596" s="221"/>
      <c r="O2596" s="222"/>
    </row>
    <row r="2597" spans="1:15" ht="16.5" thickBot="1" x14ac:dyDescent="0.3">
      <c r="A2597" s="223" t="s">
        <v>297</v>
      </c>
      <c r="B2597" s="224"/>
      <c r="C2597" s="224"/>
      <c r="D2597" s="224"/>
      <c r="E2597" s="224"/>
      <c r="F2597" s="224"/>
      <c r="G2597" s="224"/>
      <c r="H2597" s="224"/>
      <c r="I2597" s="224"/>
      <c r="J2597" s="224"/>
      <c r="K2597" s="224"/>
      <c r="L2597" s="224"/>
      <c r="M2597" s="224"/>
      <c r="N2597" s="224"/>
      <c r="O2597" s="224"/>
    </row>
    <row r="2598" spans="1:15" s="41" customFormat="1" ht="29.25" customHeight="1" thickBot="1" x14ac:dyDescent="0.3">
      <c r="A2598" s="215" t="s">
        <v>11</v>
      </c>
      <c r="B2598" s="219" t="s">
        <v>293</v>
      </c>
      <c r="C2598" s="220"/>
      <c r="D2598" s="179">
        <v>278363</v>
      </c>
      <c r="E2598" s="179">
        <v>239637</v>
      </c>
      <c r="F2598" s="179">
        <v>269669</v>
      </c>
      <c r="G2598" s="179">
        <v>269818</v>
      </c>
      <c r="H2598" s="179">
        <v>189293</v>
      </c>
      <c r="I2598" s="179">
        <v>169925</v>
      </c>
      <c r="J2598" s="179">
        <v>183262</v>
      </c>
      <c r="K2598" s="179">
        <v>179664</v>
      </c>
      <c r="L2598" s="179">
        <v>190225</v>
      </c>
      <c r="M2598" s="179">
        <v>183190</v>
      </c>
      <c r="N2598" s="179">
        <v>237025</v>
      </c>
      <c r="O2598" s="179">
        <v>221547</v>
      </c>
    </row>
    <row r="2599" spans="1:15" ht="16.5" thickBot="1" x14ac:dyDescent="0.3">
      <c r="A2599" s="215" t="s">
        <v>12</v>
      </c>
      <c r="B2599" s="225" t="s">
        <v>291</v>
      </c>
      <c r="C2599" s="226"/>
      <c r="D2599" s="179">
        <v>138595</v>
      </c>
      <c r="E2599" s="179">
        <v>124328</v>
      </c>
      <c r="F2599" s="179">
        <v>114882</v>
      </c>
      <c r="G2599" s="179">
        <v>117506</v>
      </c>
      <c r="H2599" s="179">
        <v>122565</v>
      </c>
      <c r="I2599" s="179">
        <v>120703</v>
      </c>
      <c r="J2599" s="179">
        <v>133509</v>
      </c>
      <c r="K2599" s="179">
        <v>129437</v>
      </c>
      <c r="L2599" s="179">
        <v>111545</v>
      </c>
      <c r="M2599" s="179">
        <v>124648</v>
      </c>
      <c r="N2599" s="179">
        <v>163374</v>
      </c>
      <c r="O2599" s="179">
        <v>136775</v>
      </c>
    </row>
    <row r="2600" spans="1:15" ht="33" customHeight="1" thickBot="1" x14ac:dyDescent="0.3">
      <c r="A2600" s="215" t="s">
        <v>13</v>
      </c>
      <c r="B2600" s="219" t="s">
        <v>292</v>
      </c>
      <c r="C2600" s="220"/>
      <c r="D2600" s="180">
        <v>139768</v>
      </c>
      <c r="E2600" s="180">
        <v>115309</v>
      </c>
      <c r="F2600" s="180">
        <v>154787</v>
      </c>
      <c r="G2600" s="180">
        <v>152312</v>
      </c>
      <c r="H2600" s="180">
        <v>66728</v>
      </c>
      <c r="I2600" s="180">
        <v>49222</v>
      </c>
      <c r="J2600" s="180">
        <v>49753</v>
      </c>
      <c r="K2600" s="180">
        <v>50227</v>
      </c>
      <c r="L2600" s="180">
        <v>78680</v>
      </c>
      <c r="M2600" s="180">
        <v>58542</v>
      </c>
      <c r="N2600" s="180">
        <v>73651</v>
      </c>
      <c r="O2600" s="180">
        <v>84772</v>
      </c>
    </row>
    <row r="2601" spans="1:15" ht="36" customHeight="1" thickBot="1" x14ac:dyDescent="0.3">
      <c r="A2601" s="215" t="s">
        <v>14</v>
      </c>
      <c r="B2601" s="219" t="s">
        <v>27</v>
      </c>
      <c r="C2601" s="220"/>
      <c r="D2601" s="181">
        <v>0.50210696105445052</v>
      </c>
      <c r="E2601" s="181">
        <v>0.48118195437265532</v>
      </c>
      <c r="F2601" s="181">
        <v>0.57398885300127189</v>
      </c>
      <c r="G2601" s="181">
        <v>0.56449903268128887</v>
      </c>
      <c r="H2601" s="181">
        <v>0.35251171464343639</v>
      </c>
      <c r="I2601" s="181">
        <v>0.2896689716051199</v>
      </c>
      <c r="J2601" s="181">
        <v>0.2714856325915902</v>
      </c>
      <c r="K2601" s="181">
        <v>0.27956073559533351</v>
      </c>
      <c r="L2601" s="181">
        <v>0.41361545538178474</v>
      </c>
      <c r="M2601" s="181">
        <v>0.31956984551558493</v>
      </c>
      <c r="N2601" s="181">
        <v>0.31073093555532116</v>
      </c>
      <c r="O2601" s="181">
        <v>0.38263664143500026</v>
      </c>
    </row>
    <row r="2602" spans="1:15" ht="81.75" customHeight="1" thickBot="1" x14ac:dyDescent="0.3">
      <c r="A2602" s="215" t="s">
        <v>28</v>
      </c>
      <c r="B2602" s="219" t="s">
        <v>29</v>
      </c>
      <c r="C2602" s="220"/>
      <c r="D2602" s="187">
        <v>4.2151862062401122</v>
      </c>
      <c r="E2602" s="187">
        <v>4.2151862062401122</v>
      </c>
      <c r="F2602" s="187">
        <v>4.2151862062401122</v>
      </c>
      <c r="G2602" s="187">
        <v>4.2151862062401122</v>
      </c>
      <c r="H2602" s="187">
        <v>4.2151862062401122</v>
      </c>
      <c r="I2602" s="187">
        <v>4.2151862062401122</v>
      </c>
      <c r="J2602" s="187">
        <v>4.2151862062401122</v>
      </c>
      <c r="K2602" s="187">
        <v>4.2151862062401122</v>
      </c>
      <c r="L2602" s="187">
        <v>4.2151862062401122</v>
      </c>
      <c r="M2602" s="187">
        <v>4.2151862062401122</v>
      </c>
      <c r="N2602" s="187">
        <v>4.2151862062401122</v>
      </c>
      <c r="O2602" s="187">
        <v>4.2151862062401122</v>
      </c>
    </row>
    <row r="2603" spans="1:15" ht="51" customHeight="1" thickBot="1" x14ac:dyDescent="0.3">
      <c r="A2603" s="215" t="s">
        <v>30</v>
      </c>
      <c r="B2603" s="219" t="s">
        <v>31</v>
      </c>
      <c r="C2603" s="220"/>
      <c r="D2603" s="182">
        <v>0.38744979305197252</v>
      </c>
      <c r="E2603" s="182">
        <v>0.36652478637017732</v>
      </c>
      <c r="F2603" s="182">
        <v>0.4593316849987939</v>
      </c>
      <c r="G2603" s="182">
        <v>0.44984186467881088</v>
      </c>
      <c r="H2603" s="182">
        <v>0.2378545466409584</v>
      </c>
      <c r="I2603" s="182">
        <v>0.1750118036026419</v>
      </c>
      <c r="J2603" s="182">
        <v>0.1568284645891122</v>
      </c>
      <c r="K2603" s="182">
        <v>0.16490356759285552</v>
      </c>
      <c r="L2603" s="182">
        <v>0.29895828737930674</v>
      </c>
      <c r="M2603" s="182">
        <v>0.20491267751310693</v>
      </c>
      <c r="N2603" s="182">
        <v>0.19607376755284317</v>
      </c>
      <c r="O2603" s="182">
        <v>0.26797947343252226</v>
      </c>
    </row>
    <row r="2604" spans="1:15" ht="83.25" customHeight="1" thickBot="1" x14ac:dyDescent="0.3">
      <c r="A2604" s="215" t="s">
        <v>32</v>
      </c>
      <c r="B2604" s="219" t="s">
        <v>33</v>
      </c>
      <c r="C2604" s="220"/>
      <c r="D2604" s="183">
        <v>107852</v>
      </c>
      <c r="E2604" s="183">
        <v>87833</v>
      </c>
      <c r="F2604" s="183">
        <v>123868</v>
      </c>
      <c r="G2604" s="183">
        <v>121375</v>
      </c>
      <c r="H2604" s="183">
        <v>45024</v>
      </c>
      <c r="I2604" s="183">
        <v>29739</v>
      </c>
      <c r="J2604" s="183">
        <v>28741</v>
      </c>
      <c r="K2604" s="183">
        <v>29627</v>
      </c>
      <c r="L2604" s="183">
        <v>56869</v>
      </c>
      <c r="M2604" s="183">
        <v>37538</v>
      </c>
      <c r="N2604" s="183">
        <v>46474</v>
      </c>
      <c r="O2604" s="183">
        <v>59370</v>
      </c>
    </row>
    <row r="2605" spans="1:15" ht="53.25" customHeight="1" thickBot="1" x14ac:dyDescent="0.3">
      <c r="A2605" s="215" t="s">
        <v>34</v>
      </c>
      <c r="B2605" s="219" t="s">
        <v>35</v>
      </c>
      <c r="C2605" s="220"/>
      <c r="D2605" s="184">
        <v>454616.26271540858</v>
      </c>
      <c r="E2605" s="184">
        <v>370232.45005268778</v>
      </c>
      <c r="F2605" s="184">
        <v>522126.68499455019</v>
      </c>
      <c r="G2605" s="184">
        <v>511618.22578239359</v>
      </c>
      <c r="H2605" s="184">
        <v>189784.54374975481</v>
      </c>
      <c r="I2605" s="184">
        <v>125355.42258737469</v>
      </c>
      <c r="J2605" s="184">
        <v>121148.66675354706</v>
      </c>
      <c r="K2605" s="184">
        <v>124883.3217322758</v>
      </c>
      <c r="L2605" s="184">
        <v>239713.42436266894</v>
      </c>
      <c r="M2605" s="184">
        <v>158229.65980984134</v>
      </c>
      <c r="N2605" s="184">
        <v>195896.56374880296</v>
      </c>
      <c r="O2605" s="184">
        <v>250255.60506447547</v>
      </c>
    </row>
    <row r="2606" spans="1:15" ht="48.75" customHeight="1" thickBot="1" x14ac:dyDescent="0.3">
      <c r="A2606" s="215" t="s">
        <v>36</v>
      </c>
      <c r="B2606" s="219" t="s">
        <v>37</v>
      </c>
      <c r="C2606" s="220"/>
      <c r="D2606" s="184">
        <v>424156.97</v>
      </c>
      <c r="E2606" s="184">
        <v>345426.88</v>
      </c>
      <c r="F2606" s="184">
        <v>487144.2</v>
      </c>
      <c r="G2606" s="184">
        <v>477339.8</v>
      </c>
      <c r="H2606" s="184">
        <v>177068.98</v>
      </c>
      <c r="I2606" s="184">
        <v>116956.61</v>
      </c>
      <c r="J2606" s="184">
        <v>113031.71</v>
      </c>
      <c r="K2606" s="184">
        <v>116516.14</v>
      </c>
      <c r="L2606" s="184">
        <v>223652.62</v>
      </c>
      <c r="M2606" s="184">
        <v>147628.26999999999</v>
      </c>
      <c r="N2606" s="184">
        <v>182771.49</v>
      </c>
      <c r="O2606" s="184">
        <v>233488.48</v>
      </c>
    </row>
    <row r="2607" spans="1:15" ht="21.75" customHeight="1" thickBot="1" x14ac:dyDescent="0.3">
      <c r="A2607" s="242" t="s">
        <v>255</v>
      </c>
      <c r="B2607" s="241"/>
      <c r="C2607" s="43"/>
      <c r="D2607" s="178" t="s">
        <v>135</v>
      </c>
      <c r="E2607" s="221"/>
      <c r="F2607" s="221"/>
      <c r="G2607" s="221"/>
      <c r="H2607" s="221"/>
      <c r="I2607" s="221"/>
      <c r="J2607" s="221"/>
      <c r="K2607" s="221"/>
      <c r="L2607" s="221"/>
      <c r="M2607" s="221"/>
      <c r="N2607" s="221"/>
      <c r="O2607" s="222"/>
    </row>
    <row r="2608" spans="1:15" ht="16.5" thickBot="1" x14ac:dyDescent="0.3">
      <c r="A2608" s="223" t="s">
        <v>298</v>
      </c>
      <c r="B2608" s="224"/>
      <c r="C2608" s="224"/>
      <c r="D2608" s="224"/>
      <c r="E2608" s="224"/>
      <c r="F2608" s="224"/>
      <c r="G2608" s="224"/>
      <c r="H2608" s="224"/>
      <c r="I2608" s="224"/>
      <c r="J2608" s="224"/>
      <c r="K2608" s="224"/>
      <c r="L2608" s="224"/>
      <c r="M2608" s="224"/>
      <c r="N2608" s="224"/>
      <c r="O2608" s="224"/>
    </row>
    <row r="2609" spans="1:15" s="41" customFormat="1" ht="29.25" customHeight="1" thickBot="1" x14ac:dyDescent="0.3">
      <c r="A2609" s="215" t="s">
        <v>11</v>
      </c>
      <c r="B2609" s="219" t="s">
        <v>293</v>
      </c>
      <c r="C2609" s="220"/>
      <c r="D2609" s="179">
        <v>278363</v>
      </c>
      <c r="E2609" s="179">
        <v>239637</v>
      </c>
      <c r="F2609" s="179">
        <v>269669</v>
      </c>
      <c r="G2609" s="179">
        <v>269818</v>
      </c>
      <c r="H2609" s="179">
        <v>189293</v>
      </c>
      <c r="I2609" s="179">
        <v>169925</v>
      </c>
      <c r="J2609" s="179">
        <v>183262</v>
      </c>
      <c r="K2609" s="179">
        <v>179664</v>
      </c>
      <c r="L2609" s="179">
        <v>190225</v>
      </c>
      <c r="M2609" s="179">
        <v>183190</v>
      </c>
      <c r="N2609" s="179">
        <v>237025</v>
      </c>
      <c r="O2609" s="179">
        <v>221547</v>
      </c>
    </row>
    <row r="2610" spans="1:15" ht="16.5" thickBot="1" x14ac:dyDescent="0.3">
      <c r="A2610" s="215" t="s">
        <v>12</v>
      </c>
      <c r="B2610" s="225" t="s">
        <v>291</v>
      </c>
      <c r="C2610" s="226"/>
      <c r="D2610" s="179">
        <v>138595</v>
      </c>
      <c r="E2610" s="179">
        <v>124328</v>
      </c>
      <c r="F2610" s="179">
        <v>114882</v>
      </c>
      <c r="G2610" s="179">
        <v>117506</v>
      </c>
      <c r="H2610" s="179">
        <v>122565</v>
      </c>
      <c r="I2610" s="179">
        <v>120703</v>
      </c>
      <c r="J2610" s="179">
        <v>133509</v>
      </c>
      <c r="K2610" s="179">
        <v>129437</v>
      </c>
      <c r="L2610" s="179">
        <v>111545</v>
      </c>
      <c r="M2610" s="179">
        <v>124648</v>
      </c>
      <c r="N2610" s="179">
        <v>163374</v>
      </c>
      <c r="O2610" s="179">
        <v>136775</v>
      </c>
    </row>
    <row r="2611" spans="1:15" ht="33" customHeight="1" thickBot="1" x14ac:dyDescent="0.3">
      <c r="A2611" s="215" t="s">
        <v>13</v>
      </c>
      <c r="B2611" s="219" t="s">
        <v>292</v>
      </c>
      <c r="C2611" s="220"/>
      <c r="D2611" s="180">
        <v>139768</v>
      </c>
      <c r="E2611" s="180">
        <v>115309</v>
      </c>
      <c r="F2611" s="180">
        <v>154787</v>
      </c>
      <c r="G2611" s="180">
        <v>152312</v>
      </c>
      <c r="H2611" s="180">
        <v>66728</v>
      </c>
      <c r="I2611" s="180">
        <v>49222</v>
      </c>
      <c r="J2611" s="180">
        <v>49753</v>
      </c>
      <c r="K2611" s="180">
        <v>50227</v>
      </c>
      <c r="L2611" s="180">
        <v>78680</v>
      </c>
      <c r="M2611" s="180">
        <v>58542</v>
      </c>
      <c r="N2611" s="180">
        <v>73651</v>
      </c>
      <c r="O2611" s="180">
        <v>84772</v>
      </c>
    </row>
    <row r="2612" spans="1:15" ht="36" customHeight="1" thickBot="1" x14ac:dyDescent="0.3">
      <c r="A2612" s="215" t="s">
        <v>14</v>
      </c>
      <c r="B2612" s="219" t="s">
        <v>27</v>
      </c>
      <c r="C2612" s="220"/>
      <c r="D2612" s="181">
        <v>0.50210696105445052</v>
      </c>
      <c r="E2612" s="181">
        <v>0.48118195437265532</v>
      </c>
      <c r="F2612" s="181">
        <v>0.57398885300127189</v>
      </c>
      <c r="G2612" s="181">
        <v>0.56449903268128887</v>
      </c>
      <c r="H2612" s="181">
        <v>0.35251171464343639</v>
      </c>
      <c r="I2612" s="181">
        <v>0.2896689716051199</v>
      </c>
      <c r="J2612" s="181">
        <v>0.2714856325915902</v>
      </c>
      <c r="K2612" s="181">
        <v>0.27956073559533351</v>
      </c>
      <c r="L2612" s="181">
        <v>0.41361545538178474</v>
      </c>
      <c r="M2612" s="181">
        <v>0.31956984551558493</v>
      </c>
      <c r="N2612" s="181">
        <v>0.31073093555532116</v>
      </c>
      <c r="O2612" s="181">
        <v>0.38263664143500026</v>
      </c>
    </row>
    <row r="2613" spans="1:15" ht="81.75" customHeight="1" thickBot="1" x14ac:dyDescent="0.3">
      <c r="A2613" s="215" t="s">
        <v>28</v>
      </c>
      <c r="B2613" s="219" t="s">
        <v>29</v>
      </c>
      <c r="C2613" s="220"/>
      <c r="D2613" s="187">
        <v>4.4006543993146767</v>
      </c>
      <c r="E2613" s="187">
        <v>4.4006543993146767</v>
      </c>
      <c r="F2613" s="187">
        <v>4.4006543993146767</v>
      </c>
      <c r="G2613" s="187">
        <v>4.4006543993146767</v>
      </c>
      <c r="H2613" s="187">
        <v>4.4006543993146767</v>
      </c>
      <c r="I2613" s="187">
        <v>4.4006543993146767</v>
      </c>
      <c r="J2613" s="187">
        <v>4.4006543993146767</v>
      </c>
      <c r="K2613" s="187">
        <v>4.4006543993146767</v>
      </c>
      <c r="L2613" s="187">
        <v>4.4006543993146767</v>
      </c>
      <c r="M2613" s="187">
        <v>4.4006543993146767</v>
      </c>
      <c r="N2613" s="187">
        <v>4.4006543993146767</v>
      </c>
      <c r="O2613" s="187">
        <v>4.4006543993146767</v>
      </c>
    </row>
    <row r="2614" spans="1:15" ht="51" customHeight="1" thickBot="1" x14ac:dyDescent="0.3">
      <c r="A2614" s="215" t="s">
        <v>30</v>
      </c>
      <c r="B2614" s="219" t="s">
        <v>31</v>
      </c>
      <c r="C2614" s="220"/>
      <c r="D2614" s="182">
        <v>0.38744979305197252</v>
      </c>
      <c r="E2614" s="182">
        <v>0.36652478637017732</v>
      </c>
      <c r="F2614" s="182">
        <v>0.4593316849987939</v>
      </c>
      <c r="G2614" s="182">
        <v>0.44984186467881088</v>
      </c>
      <c r="H2614" s="182">
        <v>0.2378545466409584</v>
      </c>
      <c r="I2614" s="182">
        <v>0.1750118036026419</v>
      </c>
      <c r="J2614" s="182">
        <v>0.1568284645891122</v>
      </c>
      <c r="K2614" s="182">
        <v>0.16490356759285552</v>
      </c>
      <c r="L2614" s="182">
        <v>0.29895828737930674</v>
      </c>
      <c r="M2614" s="182">
        <v>0.20491267751310693</v>
      </c>
      <c r="N2614" s="182">
        <v>0.19607376755284317</v>
      </c>
      <c r="O2614" s="182">
        <v>0.26797947343252226</v>
      </c>
    </row>
    <row r="2615" spans="1:15" ht="83.25" customHeight="1" thickBot="1" x14ac:dyDescent="0.3">
      <c r="A2615" s="215" t="s">
        <v>32</v>
      </c>
      <c r="B2615" s="219" t="s">
        <v>33</v>
      </c>
      <c r="C2615" s="220"/>
      <c r="D2615" s="183">
        <v>107852</v>
      </c>
      <c r="E2615" s="183">
        <v>87833</v>
      </c>
      <c r="F2615" s="183">
        <v>123868</v>
      </c>
      <c r="G2615" s="183">
        <v>121375</v>
      </c>
      <c r="H2615" s="183">
        <v>45024</v>
      </c>
      <c r="I2615" s="183">
        <v>29739</v>
      </c>
      <c r="J2615" s="183">
        <v>28741</v>
      </c>
      <c r="K2615" s="183">
        <v>29627</v>
      </c>
      <c r="L2615" s="183">
        <v>56869</v>
      </c>
      <c r="M2615" s="183">
        <v>37538</v>
      </c>
      <c r="N2615" s="183">
        <v>46474</v>
      </c>
      <c r="O2615" s="183">
        <v>59370</v>
      </c>
    </row>
    <row r="2616" spans="1:15" ht="53.25" customHeight="1" thickBot="1" x14ac:dyDescent="0.3">
      <c r="A2616" s="215" t="s">
        <v>34</v>
      </c>
      <c r="B2616" s="219" t="s">
        <v>35</v>
      </c>
      <c r="C2616" s="220"/>
      <c r="D2616" s="184">
        <v>474619.37827488652</v>
      </c>
      <c r="E2616" s="184">
        <v>386522.67785500601</v>
      </c>
      <c r="F2616" s="184">
        <v>545100.25913431041</v>
      </c>
      <c r="G2616" s="184">
        <v>534129.42771681887</v>
      </c>
      <c r="H2616" s="184">
        <v>198135.06367474401</v>
      </c>
      <c r="I2616" s="184">
        <v>130871.06118121918</v>
      </c>
      <c r="J2616" s="184">
        <v>126479.20809070312</v>
      </c>
      <c r="K2616" s="184">
        <v>130378.18788849593</v>
      </c>
      <c r="L2616" s="184">
        <v>250260.81503462634</v>
      </c>
      <c r="M2616" s="184">
        <v>165191.76484147433</v>
      </c>
      <c r="N2616" s="184">
        <v>204516.01255375028</v>
      </c>
      <c r="O2616" s="184">
        <v>261266.85168731236</v>
      </c>
    </row>
    <row r="2617" spans="1:15" ht="48.75" customHeight="1" thickBot="1" x14ac:dyDescent="0.3">
      <c r="A2617" s="215" t="s">
        <v>36</v>
      </c>
      <c r="B2617" s="219" t="s">
        <v>37</v>
      </c>
      <c r="C2617" s="220"/>
      <c r="D2617" s="184">
        <v>442819.88</v>
      </c>
      <c r="E2617" s="184">
        <v>360625.66</v>
      </c>
      <c r="F2617" s="184">
        <v>508578.54</v>
      </c>
      <c r="G2617" s="184">
        <v>498342.76</v>
      </c>
      <c r="H2617" s="184">
        <v>184860.01</v>
      </c>
      <c r="I2617" s="184">
        <v>122102.7</v>
      </c>
      <c r="J2617" s="184">
        <v>118005.1</v>
      </c>
      <c r="K2617" s="184">
        <v>121642.85</v>
      </c>
      <c r="L2617" s="184">
        <v>233493.34</v>
      </c>
      <c r="M2617" s="184">
        <v>154123.92000000001</v>
      </c>
      <c r="N2617" s="184">
        <v>190813.44</v>
      </c>
      <c r="O2617" s="184">
        <v>243761.97</v>
      </c>
    </row>
    <row r="2618" spans="1:15" ht="21.75" customHeight="1" thickBot="1" x14ac:dyDescent="0.3">
      <c r="A2618" s="242" t="s">
        <v>255</v>
      </c>
      <c r="B2618" s="241"/>
      <c r="C2618" s="43"/>
      <c r="D2618" s="178" t="s">
        <v>135</v>
      </c>
      <c r="E2618" s="221"/>
      <c r="F2618" s="221"/>
      <c r="G2618" s="221"/>
      <c r="H2618" s="221"/>
      <c r="I2618" s="221"/>
      <c r="J2618" s="221"/>
      <c r="K2618" s="221"/>
      <c r="L2618" s="221"/>
      <c r="M2618" s="221"/>
      <c r="N2618" s="221"/>
      <c r="O2618" s="222"/>
    </row>
    <row r="2619" spans="1:15" ht="16.5" thickBot="1" x14ac:dyDescent="0.3">
      <c r="A2619" s="223" t="s">
        <v>299</v>
      </c>
      <c r="B2619" s="224"/>
      <c r="C2619" s="224"/>
      <c r="D2619" s="224"/>
      <c r="E2619" s="224"/>
      <c r="F2619" s="224"/>
      <c r="G2619" s="224"/>
      <c r="H2619" s="224"/>
      <c r="I2619" s="224"/>
      <c r="J2619" s="224"/>
      <c r="K2619" s="224"/>
      <c r="L2619" s="224"/>
      <c r="M2619" s="224"/>
      <c r="N2619" s="224"/>
      <c r="O2619" s="224"/>
    </row>
    <row r="2620" spans="1:15" s="41" customFormat="1" ht="29.25" customHeight="1" thickBot="1" x14ac:dyDescent="0.3">
      <c r="A2620" s="215" t="s">
        <v>11</v>
      </c>
      <c r="B2620" s="219" t="s">
        <v>293</v>
      </c>
      <c r="C2620" s="220"/>
      <c r="D2620" s="179">
        <v>278363</v>
      </c>
      <c r="E2620" s="179">
        <v>239637</v>
      </c>
      <c r="F2620" s="179">
        <v>269669</v>
      </c>
      <c r="G2620" s="179">
        <v>269818</v>
      </c>
      <c r="H2620" s="179">
        <v>189293</v>
      </c>
      <c r="I2620" s="179">
        <v>169925</v>
      </c>
      <c r="J2620" s="179">
        <v>183262</v>
      </c>
      <c r="K2620" s="179">
        <v>179664</v>
      </c>
      <c r="L2620" s="179">
        <v>190225</v>
      </c>
      <c r="M2620" s="179">
        <v>183190</v>
      </c>
      <c r="N2620" s="179">
        <v>237025</v>
      </c>
      <c r="O2620" s="179">
        <v>221547</v>
      </c>
    </row>
    <row r="2621" spans="1:15" ht="16.5" thickBot="1" x14ac:dyDescent="0.3">
      <c r="A2621" s="215" t="s">
        <v>12</v>
      </c>
      <c r="B2621" s="225" t="s">
        <v>291</v>
      </c>
      <c r="C2621" s="226"/>
      <c r="D2621" s="179">
        <v>138595</v>
      </c>
      <c r="E2621" s="179">
        <v>124328</v>
      </c>
      <c r="F2621" s="179">
        <v>114882</v>
      </c>
      <c r="G2621" s="179">
        <v>117506</v>
      </c>
      <c r="H2621" s="179">
        <v>122565</v>
      </c>
      <c r="I2621" s="179">
        <v>120703</v>
      </c>
      <c r="J2621" s="179">
        <v>133509</v>
      </c>
      <c r="K2621" s="179">
        <v>129437</v>
      </c>
      <c r="L2621" s="179">
        <v>111545</v>
      </c>
      <c r="M2621" s="179">
        <v>124648</v>
      </c>
      <c r="N2621" s="179">
        <v>163374</v>
      </c>
      <c r="O2621" s="179">
        <v>136775</v>
      </c>
    </row>
    <row r="2622" spans="1:15" ht="33" customHeight="1" thickBot="1" x14ac:dyDescent="0.3">
      <c r="A2622" s="215" t="s">
        <v>13</v>
      </c>
      <c r="B2622" s="219" t="s">
        <v>292</v>
      </c>
      <c r="C2622" s="220"/>
      <c r="D2622" s="180">
        <v>139768</v>
      </c>
      <c r="E2622" s="180">
        <v>115309</v>
      </c>
      <c r="F2622" s="180">
        <v>154787</v>
      </c>
      <c r="G2622" s="180">
        <v>152312</v>
      </c>
      <c r="H2622" s="180">
        <v>66728</v>
      </c>
      <c r="I2622" s="180">
        <v>49222</v>
      </c>
      <c r="J2622" s="180">
        <v>49753</v>
      </c>
      <c r="K2622" s="180">
        <v>50227</v>
      </c>
      <c r="L2622" s="180">
        <v>78680</v>
      </c>
      <c r="M2622" s="180">
        <v>58542</v>
      </c>
      <c r="N2622" s="180">
        <v>73651</v>
      </c>
      <c r="O2622" s="180">
        <v>84772</v>
      </c>
    </row>
    <row r="2623" spans="1:15" ht="36" customHeight="1" thickBot="1" x14ac:dyDescent="0.3">
      <c r="A2623" s="215" t="s">
        <v>14</v>
      </c>
      <c r="B2623" s="219" t="s">
        <v>27</v>
      </c>
      <c r="C2623" s="220"/>
      <c r="D2623" s="181">
        <v>0.50210696105445052</v>
      </c>
      <c r="E2623" s="181">
        <v>0.48118195437265532</v>
      </c>
      <c r="F2623" s="181">
        <v>0.57398885300127189</v>
      </c>
      <c r="G2623" s="181">
        <v>0.56449903268128887</v>
      </c>
      <c r="H2623" s="181">
        <v>0.35251171464343639</v>
      </c>
      <c r="I2623" s="181">
        <v>0.2896689716051199</v>
      </c>
      <c r="J2623" s="181">
        <v>0.2714856325915902</v>
      </c>
      <c r="K2623" s="181">
        <v>0.27956073559533351</v>
      </c>
      <c r="L2623" s="181">
        <v>0.41361545538178474</v>
      </c>
      <c r="M2623" s="181">
        <v>0.31956984551558493</v>
      </c>
      <c r="N2623" s="181">
        <v>0.31073093555532116</v>
      </c>
      <c r="O2623" s="181">
        <v>0.38263664143500026</v>
      </c>
    </row>
    <row r="2624" spans="1:15" ht="81.75" customHeight="1" thickBot="1" x14ac:dyDescent="0.3">
      <c r="A2624" s="215" t="s">
        <v>28</v>
      </c>
      <c r="B2624" s="219" t="s">
        <v>29</v>
      </c>
      <c r="C2624" s="220"/>
      <c r="D2624" s="187">
        <v>4.5942831928845234</v>
      </c>
      <c r="E2624" s="187">
        <v>4.5942831928845234</v>
      </c>
      <c r="F2624" s="187">
        <v>4.5942831928845234</v>
      </c>
      <c r="G2624" s="187">
        <v>4.5942831928845234</v>
      </c>
      <c r="H2624" s="187">
        <v>4.5942831928845234</v>
      </c>
      <c r="I2624" s="187">
        <v>4.5942831928845234</v>
      </c>
      <c r="J2624" s="187">
        <v>4.5942831928845234</v>
      </c>
      <c r="K2624" s="187">
        <v>4.5942831928845234</v>
      </c>
      <c r="L2624" s="187">
        <v>4.5942831928845234</v>
      </c>
      <c r="M2624" s="187">
        <v>4.5942831928845234</v>
      </c>
      <c r="N2624" s="187">
        <v>4.5942831928845234</v>
      </c>
      <c r="O2624" s="187">
        <v>4.5942831928845234</v>
      </c>
    </row>
    <row r="2625" spans="1:15" ht="51" customHeight="1" thickBot="1" x14ac:dyDescent="0.3">
      <c r="A2625" s="215" t="s">
        <v>30</v>
      </c>
      <c r="B2625" s="219" t="s">
        <v>31</v>
      </c>
      <c r="C2625" s="220"/>
      <c r="D2625" s="182">
        <v>0.38744979305197252</v>
      </c>
      <c r="E2625" s="182">
        <v>0.36652478637017732</v>
      </c>
      <c r="F2625" s="182">
        <v>0.4593316849987939</v>
      </c>
      <c r="G2625" s="182">
        <v>0.44984186467881088</v>
      </c>
      <c r="H2625" s="182">
        <v>0.2378545466409584</v>
      </c>
      <c r="I2625" s="182">
        <v>0.1750118036026419</v>
      </c>
      <c r="J2625" s="182">
        <v>0.1568284645891122</v>
      </c>
      <c r="K2625" s="182">
        <v>0.16490356759285552</v>
      </c>
      <c r="L2625" s="182">
        <v>0.29895828737930674</v>
      </c>
      <c r="M2625" s="182">
        <v>0.20491267751310693</v>
      </c>
      <c r="N2625" s="182">
        <v>0.19607376755284317</v>
      </c>
      <c r="O2625" s="182">
        <v>0.26797947343252226</v>
      </c>
    </row>
    <row r="2626" spans="1:15" ht="83.25" customHeight="1" thickBot="1" x14ac:dyDescent="0.3">
      <c r="A2626" s="215" t="s">
        <v>32</v>
      </c>
      <c r="B2626" s="219" t="s">
        <v>33</v>
      </c>
      <c r="C2626" s="220"/>
      <c r="D2626" s="183">
        <v>107852</v>
      </c>
      <c r="E2626" s="183">
        <v>87833</v>
      </c>
      <c r="F2626" s="183">
        <v>123868</v>
      </c>
      <c r="G2626" s="183">
        <v>121375</v>
      </c>
      <c r="H2626" s="183">
        <v>45024</v>
      </c>
      <c r="I2626" s="183">
        <v>29739</v>
      </c>
      <c r="J2626" s="183">
        <v>28741</v>
      </c>
      <c r="K2626" s="183">
        <v>29627</v>
      </c>
      <c r="L2626" s="183">
        <v>56869</v>
      </c>
      <c r="M2626" s="183">
        <v>37538</v>
      </c>
      <c r="N2626" s="183">
        <v>46474</v>
      </c>
      <c r="O2626" s="183">
        <v>59370</v>
      </c>
    </row>
    <row r="2627" spans="1:15" ht="53.25" customHeight="1" thickBot="1" x14ac:dyDescent="0.3">
      <c r="A2627" s="215" t="s">
        <v>34</v>
      </c>
      <c r="B2627" s="219" t="s">
        <v>35</v>
      </c>
      <c r="C2627" s="220"/>
      <c r="D2627" s="184">
        <v>495502.63091898162</v>
      </c>
      <c r="E2627" s="184">
        <v>403529.67568062636</v>
      </c>
      <c r="F2627" s="184">
        <v>569084.67053622019</v>
      </c>
      <c r="G2627" s="184">
        <v>557631.12253635901</v>
      </c>
      <c r="H2627" s="184">
        <v>206853.00647643278</v>
      </c>
      <c r="I2627" s="184">
        <v>136629.38787319284</v>
      </c>
      <c r="J2627" s="184">
        <v>132044.29324669408</v>
      </c>
      <c r="K2627" s="184">
        <v>136114.82815558978</v>
      </c>
      <c r="L2627" s="184">
        <v>261272.29089614996</v>
      </c>
      <c r="M2627" s="184">
        <v>172460.20249449924</v>
      </c>
      <c r="N2627" s="184">
        <v>213514.71710611533</v>
      </c>
      <c r="O2627" s="184">
        <v>272762.59316155413</v>
      </c>
    </row>
    <row r="2628" spans="1:15" ht="48.75" customHeight="1" thickBot="1" x14ac:dyDescent="0.3">
      <c r="A2628" s="215" t="s">
        <v>36</v>
      </c>
      <c r="B2628" s="219" t="s">
        <v>37</v>
      </c>
      <c r="C2628" s="220"/>
      <c r="D2628" s="184">
        <v>462303.95</v>
      </c>
      <c r="E2628" s="184">
        <v>376493.19</v>
      </c>
      <c r="F2628" s="184">
        <v>530956</v>
      </c>
      <c r="G2628" s="184">
        <v>520269.84</v>
      </c>
      <c r="H2628" s="184">
        <v>192993.86</v>
      </c>
      <c r="I2628" s="184">
        <v>127475.22</v>
      </c>
      <c r="J2628" s="184">
        <v>123197.33</v>
      </c>
      <c r="K2628" s="184">
        <v>126995.13</v>
      </c>
      <c r="L2628" s="184">
        <v>243767.05</v>
      </c>
      <c r="M2628" s="184">
        <v>160905.37</v>
      </c>
      <c r="N2628" s="184">
        <v>199209.23</v>
      </c>
      <c r="O2628" s="184">
        <v>254487.5</v>
      </c>
    </row>
    <row r="2629" spans="1:15" ht="20.25" customHeight="1" thickBot="1" x14ac:dyDescent="0.3">
      <c r="A2629" s="242" t="s">
        <v>255</v>
      </c>
      <c r="B2629" s="241"/>
      <c r="C2629" s="43"/>
      <c r="D2629" s="178" t="s">
        <v>135</v>
      </c>
      <c r="E2629" s="221"/>
      <c r="F2629" s="221"/>
      <c r="G2629" s="221"/>
      <c r="H2629" s="221"/>
      <c r="I2629" s="221"/>
      <c r="J2629" s="221"/>
      <c r="K2629" s="221"/>
      <c r="L2629" s="221"/>
      <c r="M2629" s="221"/>
      <c r="N2629" s="221"/>
      <c r="O2629" s="222"/>
    </row>
    <row r="2630" spans="1:15" ht="16.5" thickBot="1" x14ac:dyDescent="0.3">
      <c r="A2630" s="223" t="s">
        <v>300</v>
      </c>
      <c r="B2630" s="224"/>
      <c r="C2630" s="224"/>
      <c r="D2630" s="224"/>
      <c r="E2630" s="224"/>
      <c r="F2630" s="224"/>
      <c r="G2630" s="224"/>
      <c r="H2630" s="224"/>
      <c r="I2630" s="224"/>
      <c r="J2630" s="224"/>
      <c r="K2630" s="224"/>
      <c r="L2630" s="224"/>
      <c r="M2630" s="224"/>
      <c r="N2630" s="224"/>
      <c r="O2630" s="224"/>
    </row>
    <row r="2631" spans="1:15" s="41" customFormat="1" ht="29.25" customHeight="1" thickBot="1" x14ac:dyDescent="0.3">
      <c r="A2631" s="215" t="s">
        <v>11</v>
      </c>
      <c r="B2631" s="219" t="s">
        <v>293</v>
      </c>
      <c r="C2631" s="220"/>
      <c r="D2631" s="179">
        <v>278363</v>
      </c>
      <c r="E2631" s="179">
        <v>239637</v>
      </c>
      <c r="F2631" s="179">
        <v>269669</v>
      </c>
      <c r="G2631" s="179">
        <v>269818</v>
      </c>
      <c r="H2631" s="179">
        <v>189293</v>
      </c>
      <c r="I2631" s="179">
        <v>169925</v>
      </c>
      <c r="J2631" s="179">
        <v>183262</v>
      </c>
      <c r="K2631" s="179">
        <v>179664</v>
      </c>
      <c r="L2631" s="179">
        <v>190225</v>
      </c>
      <c r="M2631" s="179">
        <v>183190</v>
      </c>
      <c r="N2631" s="179">
        <v>237025</v>
      </c>
      <c r="O2631" s="179">
        <v>221547</v>
      </c>
    </row>
    <row r="2632" spans="1:15" ht="16.5" thickBot="1" x14ac:dyDescent="0.3">
      <c r="A2632" s="215" t="s">
        <v>12</v>
      </c>
      <c r="B2632" s="225" t="s">
        <v>291</v>
      </c>
      <c r="C2632" s="226"/>
      <c r="D2632" s="179">
        <v>138595</v>
      </c>
      <c r="E2632" s="179">
        <v>124328</v>
      </c>
      <c r="F2632" s="179">
        <v>114882</v>
      </c>
      <c r="G2632" s="179">
        <v>117506</v>
      </c>
      <c r="H2632" s="179">
        <v>122565</v>
      </c>
      <c r="I2632" s="179">
        <v>120703</v>
      </c>
      <c r="J2632" s="179">
        <v>133509</v>
      </c>
      <c r="K2632" s="179">
        <v>129437</v>
      </c>
      <c r="L2632" s="179">
        <v>111545</v>
      </c>
      <c r="M2632" s="179">
        <v>124648</v>
      </c>
      <c r="N2632" s="179">
        <v>163374</v>
      </c>
      <c r="O2632" s="179">
        <v>136775</v>
      </c>
    </row>
    <row r="2633" spans="1:15" ht="33" customHeight="1" thickBot="1" x14ac:dyDescent="0.3">
      <c r="A2633" s="215" t="s">
        <v>13</v>
      </c>
      <c r="B2633" s="219" t="s">
        <v>292</v>
      </c>
      <c r="C2633" s="220"/>
      <c r="D2633" s="180">
        <v>139768</v>
      </c>
      <c r="E2633" s="180">
        <v>115309</v>
      </c>
      <c r="F2633" s="180">
        <v>154787</v>
      </c>
      <c r="G2633" s="180">
        <v>152312</v>
      </c>
      <c r="H2633" s="180">
        <v>66728</v>
      </c>
      <c r="I2633" s="180">
        <v>49222</v>
      </c>
      <c r="J2633" s="180">
        <v>49753</v>
      </c>
      <c r="K2633" s="180">
        <v>50227</v>
      </c>
      <c r="L2633" s="180">
        <v>78680</v>
      </c>
      <c r="M2633" s="180">
        <v>58542</v>
      </c>
      <c r="N2633" s="180">
        <v>73651</v>
      </c>
      <c r="O2633" s="180">
        <v>84772</v>
      </c>
    </row>
    <row r="2634" spans="1:15" ht="36" customHeight="1" thickBot="1" x14ac:dyDescent="0.3">
      <c r="A2634" s="215" t="s">
        <v>14</v>
      </c>
      <c r="B2634" s="219" t="s">
        <v>27</v>
      </c>
      <c r="C2634" s="220"/>
      <c r="D2634" s="181">
        <v>0.50210696105445052</v>
      </c>
      <c r="E2634" s="181">
        <v>0.48118195437265532</v>
      </c>
      <c r="F2634" s="181">
        <v>0.57398885300127189</v>
      </c>
      <c r="G2634" s="181">
        <v>0.56449903268128887</v>
      </c>
      <c r="H2634" s="181">
        <v>0.35251171464343639</v>
      </c>
      <c r="I2634" s="181">
        <v>0.2896689716051199</v>
      </c>
      <c r="J2634" s="181">
        <v>0.2714856325915902</v>
      </c>
      <c r="K2634" s="181">
        <v>0.27956073559533351</v>
      </c>
      <c r="L2634" s="181">
        <v>0.41361545538178474</v>
      </c>
      <c r="M2634" s="181">
        <v>0.31956984551558493</v>
      </c>
      <c r="N2634" s="181">
        <v>0.31073093555532116</v>
      </c>
      <c r="O2634" s="181">
        <v>0.38263664143500026</v>
      </c>
    </row>
    <row r="2635" spans="1:15" ht="81.75" customHeight="1" thickBot="1" x14ac:dyDescent="0.3">
      <c r="A2635" s="215" t="s">
        <v>28</v>
      </c>
      <c r="B2635" s="219" t="s">
        <v>29</v>
      </c>
      <c r="C2635" s="220"/>
      <c r="D2635" s="187">
        <v>4.7964316533714424</v>
      </c>
      <c r="E2635" s="187">
        <v>4.7964316533714424</v>
      </c>
      <c r="F2635" s="187">
        <v>4.7964316533714424</v>
      </c>
      <c r="G2635" s="187">
        <v>4.7964316533714424</v>
      </c>
      <c r="H2635" s="187">
        <v>4.7964316533714424</v>
      </c>
      <c r="I2635" s="187">
        <v>4.7964316533714424</v>
      </c>
      <c r="J2635" s="187">
        <v>4.7964316533714424</v>
      </c>
      <c r="K2635" s="187">
        <v>4.7964316533714424</v>
      </c>
      <c r="L2635" s="187">
        <v>4.7964316533714424</v>
      </c>
      <c r="M2635" s="187">
        <v>4.7964316533714424</v>
      </c>
      <c r="N2635" s="187">
        <v>4.7964316533714424</v>
      </c>
      <c r="O2635" s="187">
        <v>4.7964316533714424</v>
      </c>
    </row>
    <row r="2636" spans="1:15" ht="51" customHeight="1" thickBot="1" x14ac:dyDescent="0.3">
      <c r="A2636" s="215" t="s">
        <v>30</v>
      </c>
      <c r="B2636" s="219" t="s">
        <v>31</v>
      </c>
      <c r="C2636" s="220"/>
      <c r="D2636" s="182">
        <v>0.38744979305197252</v>
      </c>
      <c r="E2636" s="182">
        <v>0.36652478637017732</v>
      </c>
      <c r="F2636" s="182">
        <v>0.4593316849987939</v>
      </c>
      <c r="G2636" s="182">
        <v>0.44984186467881088</v>
      </c>
      <c r="H2636" s="182">
        <v>0.2378545466409584</v>
      </c>
      <c r="I2636" s="182">
        <v>0.1750118036026419</v>
      </c>
      <c r="J2636" s="182">
        <v>0.1568284645891122</v>
      </c>
      <c r="K2636" s="182">
        <v>0.16490356759285552</v>
      </c>
      <c r="L2636" s="182">
        <v>0.29895828737930674</v>
      </c>
      <c r="M2636" s="182">
        <v>0.20491267751310693</v>
      </c>
      <c r="N2636" s="182">
        <v>0.19607376755284317</v>
      </c>
      <c r="O2636" s="182">
        <v>0.26797947343252226</v>
      </c>
    </row>
    <row r="2637" spans="1:15" ht="83.25" customHeight="1" thickBot="1" x14ac:dyDescent="0.3">
      <c r="A2637" s="215" t="s">
        <v>32</v>
      </c>
      <c r="B2637" s="219" t="s">
        <v>33</v>
      </c>
      <c r="C2637" s="220"/>
      <c r="D2637" s="183">
        <v>107852</v>
      </c>
      <c r="E2637" s="183">
        <v>87833</v>
      </c>
      <c r="F2637" s="183">
        <v>123868</v>
      </c>
      <c r="G2637" s="183">
        <v>121375</v>
      </c>
      <c r="H2637" s="183">
        <v>45024</v>
      </c>
      <c r="I2637" s="183">
        <v>29739</v>
      </c>
      <c r="J2637" s="183">
        <v>28741</v>
      </c>
      <c r="K2637" s="183">
        <v>29627</v>
      </c>
      <c r="L2637" s="183">
        <v>56869</v>
      </c>
      <c r="M2637" s="183">
        <v>37538</v>
      </c>
      <c r="N2637" s="183">
        <v>46474</v>
      </c>
      <c r="O2637" s="183">
        <v>59370</v>
      </c>
    </row>
    <row r="2638" spans="1:15" ht="53.25" customHeight="1" thickBot="1" x14ac:dyDescent="0.3">
      <c r="A2638" s="215" t="s">
        <v>34</v>
      </c>
      <c r="B2638" s="219" t="s">
        <v>35</v>
      </c>
      <c r="C2638" s="220"/>
      <c r="D2638" s="184">
        <v>517304.7466794168</v>
      </c>
      <c r="E2638" s="184">
        <v>421284.98141057388</v>
      </c>
      <c r="F2638" s="184">
        <v>594124.39603981387</v>
      </c>
      <c r="G2638" s="184">
        <v>582166.89192795882</v>
      </c>
      <c r="H2638" s="184">
        <v>215954.53876139582</v>
      </c>
      <c r="I2638" s="184">
        <v>142641.08093961331</v>
      </c>
      <c r="J2638" s="184">
        <v>137854.24214954863</v>
      </c>
      <c r="K2638" s="184">
        <v>142103.88059443573</v>
      </c>
      <c r="L2638" s="184">
        <v>272768.27169558057</v>
      </c>
      <c r="M2638" s="184">
        <v>180048.45140425721</v>
      </c>
      <c r="N2638" s="184">
        <v>222909.36465878441</v>
      </c>
      <c r="O2638" s="184">
        <v>284764.14726066252</v>
      </c>
    </row>
    <row r="2639" spans="1:15" ht="48.75" customHeight="1" thickBot="1" x14ac:dyDescent="0.3">
      <c r="A2639" s="215" t="s">
        <v>36</v>
      </c>
      <c r="B2639" s="219" t="s">
        <v>37</v>
      </c>
      <c r="C2639" s="220"/>
      <c r="D2639" s="184">
        <v>482645.33</v>
      </c>
      <c r="E2639" s="184">
        <v>393058.89</v>
      </c>
      <c r="F2639" s="184">
        <v>554318.06000000006</v>
      </c>
      <c r="G2639" s="184">
        <v>543161.71</v>
      </c>
      <c r="H2639" s="184">
        <v>201485.58</v>
      </c>
      <c r="I2639" s="184">
        <v>133084.13</v>
      </c>
      <c r="J2639" s="184">
        <v>128618.01</v>
      </c>
      <c r="K2639" s="184">
        <v>132582.92000000001</v>
      </c>
      <c r="L2639" s="184">
        <v>254492.79999999999</v>
      </c>
      <c r="M2639" s="184">
        <v>167985.21</v>
      </c>
      <c r="N2639" s="184">
        <v>207974.44</v>
      </c>
      <c r="O2639" s="184">
        <v>265684.95</v>
      </c>
    </row>
    <row r="2640" spans="1:15" ht="21" customHeight="1" thickBot="1" x14ac:dyDescent="0.3">
      <c r="A2640" s="242" t="s">
        <v>255</v>
      </c>
      <c r="B2640" s="241"/>
      <c r="C2640" s="43"/>
      <c r="D2640" s="178" t="s">
        <v>135</v>
      </c>
      <c r="E2640" s="221"/>
      <c r="F2640" s="221"/>
      <c r="G2640" s="221"/>
      <c r="H2640" s="221"/>
      <c r="I2640" s="221"/>
      <c r="J2640" s="221"/>
      <c r="K2640" s="221"/>
      <c r="L2640" s="221"/>
      <c r="M2640" s="221"/>
      <c r="N2640" s="221"/>
      <c r="O2640" s="222"/>
    </row>
    <row r="2641" spans="1:15" ht="16.5" thickBot="1" x14ac:dyDescent="0.3">
      <c r="A2641" s="223" t="s">
        <v>301</v>
      </c>
      <c r="B2641" s="224"/>
      <c r="C2641" s="224"/>
      <c r="D2641" s="224"/>
      <c r="E2641" s="224"/>
      <c r="F2641" s="224"/>
      <c r="G2641" s="224"/>
      <c r="H2641" s="224"/>
      <c r="I2641" s="224"/>
      <c r="J2641" s="224"/>
      <c r="K2641" s="224"/>
      <c r="L2641" s="224"/>
      <c r="M2641" s="224"/>
      <c r="N2641" s="224"/>
      <c r="O2641" s="224"/>
    </row>
    <row r="2642" spans="1:15" s="41" customFormat="1" ht="29.25" customHeight="1" thickBot="1" x14ac:dyDescent="0.3">
      <c r="A2642" s="215" t="s">
        <v>11</v>
      </c>
      <c r="B2642" s="219" t="s">
        <v>293</v>
      </c>
      <c r="C2642" s="220"/>
      <c r="D2642" s="179">
        <v>278363</v>
      </c>
      <c r="E2642" s="179">
        <v>239637</v>
      </c>
      <c r="F2642" s="179">
        <v>269669</v>
      </c>
      <c r="G2642" s="179">
        <v>269818</v>
      </c>
      <c r="H2642" s="179">
        <v>189293</v>
      </c>
      <c r="I2642" s="179">
        <v>169925</v>
      </c>
      <c r="J2642" s="179">
        <v>183262</v>
      </c>
      <c r="K2642" s="179">
        <v>179664</v>
      </c>
      <c r="L2642" s="179">
        <v>190225</v>
      </c>
      <c r="M2642" s="179">
        <v>183190</v>
      </c>
      <c r="N2642" s="179">
        <v>237025</v>
      </c>
      <c r="O2642" s="179">
        <v>221547</v>
      </c>
    </row>
    <row r="2643" spans="1:15" ht="16.5" thickBot="1" x14ac:dyDescent="0.3">
      <c r="A2643" s="215" t="s">
        <v>12</v>
      </c>
      <c r="B2643" s="225" t="s">
        <v>291</v>
      </c>
      <c r="C2643" s="226"/>
      <c r="D2643" s="179">
        <v>138595</v>
      </c>
      <c r="E2643" s="179">
        <v>124328</v>
      </c>
      <c r="F2643" s="179">
        <v>114882</v>
      </c>
      <c r="G2643" s="179">
        <v>117506</v>
      </c>
      <c r="H2643" s="179">
        <v>122565</v>
      </c>
      <c r="I2643" s="179">
        <v>120703</v>
      </c>
      <c r="J2643" s="179">
        <v>133509</v>
      </c>
      <c r="K2643" s="179">
        <v>129437</v>
      </c>
      <c r="L2643" s="179">
        <v>111545</v>
      </c>
      <c r="M2643" s="179">
        <v>124648</v>
      </c>
      <c r="N2643" s="179">
        <v>163374</v>
      </c>
      <c r="O2643" s="179">
        <v>136775</v>
      </c>
    </row>
    <row r="2644" spans="1:15" ht="33" customHeight="1" thickBot="1" x14ac:dyDescent="0.3">
      <c r="A2644" s="215" t="s">
        <v>13</v>
      </c>
      <c r="B2644" s="219" t="s">
        <v>292</v>
      </c>
      <c r="C2644" s="220"/>
      <c r="D2644" s="180">
        <v>139768</v>
      </c>
      <c r="E2644" s="180">
        <v>115309</v>
      </c>
      <c r="F2644" s="180">
        <v>154787</v>
      </c>
      <c r="G2644" s="180">
        <v>152312</v>
      </c>
      <c r="H2644" s="180">
        <v>66728</v>
      </c>
      <c r="I2644" s="180">
        <v>49222</v>
      </c>
      <c r="J2644" s="180">
        <v>49753</v>
      </c>
      <c r="K2644" s="180">
        <v>50227</v>
      </c>
      <c r="L2644" s="180">
        <v>78680</v>
      </c>
      <c r="M2644" s="180">
        <v>58542</v>
      </c>
      <c r="N2644" s="180">
        <v>73651</v>
      </c>
      <c r="O2644" s="180">
        <v>84772</v>
      </c>
    </row>
    <row r="2645" spans="1:15" ht="36" customHeight="1" thickBot="1" x14ac:dyDescent="0.3">
      <c r="A2645" s="215" t="s">
        <v>14</v>
      </c>
      <c r="B2645" s="219" t="s">
        <v>27</v>
      </c>
      <c r="C2645" s="220"/>
      <c r="D2645" s="181">
        <v>0.50210696105445052</v>
      </c>
      <c r="E2645" s="181">
        <v>0.48118195437265532</v>
      </c>
      <c r="F2645" s="181">
        <v>0.57398885300127189</v>
      </c>
      <c r="G2645" s="181">
        <v>0.56449903268128887</v>
      </c>
      <c r="H2645" s="181">
        <v>0.35251171464343639</v>
      </c>
      <c r="I2645" s="181">
        <v>0.2896689716051199</v>
      </c>
      <c r="J2645" s="181">
        <v>0.2714856325915902</v>
      </c>
      <c r="K2645" s="181">
        <v>0.27956073559533351</v>
      </c>
      <c r="L2645" s="181">
        <v>0.41361545538178474</v>
      </c>
      <c r="M2645" s="181">
        <v>0.31956984551558493</v>
      </c>
      <c r="N2645" s="181">
        <v>0.31073093555532116</v>
      </c>
      <c r="O2645" s="181">
        <v>0.38263664143500026</v>
      </c>
    </row>
    <row r="2646" spans="1:15" ht="81.75" customHeight="1" thickBot="1" x14ac:dyDescent="0.3">
      <c r="A2646" s="215" t="s">
        <v>28</v>
      </c>
      <c r="B2646" s="219" t="s">
        <v>29</v>
      </c>
      <c r="C2646" s="220"/>
      <c r="D2646" s="187">
        <v>5.0074746461197801</v>
      </c>
      <c r="E2646" s="187">
        <v>5.0074746461197801</v>
      </c>
      <c r="F2646" s="187">
        <v>5.0074746461197801</v>
      </c>
      <c r="G2646" s="187">
        <v>5.0074746461197801</v>
      </c>
      <c r="H2646" s="187">
        <v>5.0074746461197801</v>
      </c>
      <c r="I2646" s="187">
        <v>5.0074746461197801</v>
      </c>
      <c r="J2646" s="187">
        <v>5.0074746461197801</v>
      </c>
      <c r="K2646" s="187">
        <v>5.0074746461197801</v>
      </c>
      <c r="L2646" s="187">
        <v>5.0074746461197801</v>
      </c>
      <c r="M2646" s="187">
        <v>5.0074746461197801</v>
      </c>
      <c r="N2646" s="187">
        <v>5.0074746461197801</v>
      </c>
      <c r="O2646" s="187">
        <v>5.0074746461197801</v>
      </c>
    </row>
    <row r="2647" spans="1:15" ht="51" customHeight="1" thickBot="1" x14ac:dyDescent="0.3">
      <c r="A2647" s="215" t="s">
        <v>30</v>
      </c>
      <c r="B2647" s="219" t="s">
        <v>31</v>
      </c>
      <c r="C2647" s="220"/>
      <c r="D2647" s="182">
        <v>0.38744979305197252</v>
      </c>
      <c r="E2647" s="182">
        <v>0.36652478637017732</v>
      </c>
      <c r="F2647" s="182">
        <v>0.4593316849987939</v>
      </c>
      <c r="G2647" s="182">
        <v>0.44984186467881088</v>
      </c>
      <c r="H2647" s="182">
        <v>0.2378545466409584</v>
      </c>
      <c r="I2647" s="182">
        <v>0.1750118036026419</v>
      </c>
      <c r="J2647" s="182">
        <v>0.1568284645891122</v>
      </c>
      <c r="K2647" s="182">
        <v>0.16490356759285552</v>
      </c>
      <c r="L2647" s="182">
        <v>0.29895828737930674</v>
      </c>
      <c r="M2647" s="182">
        <v>0.20491267751310693</v>
      </c>
      <c r="N2647" s="182">
        <v>0.19607376755284317</v>
      </c>
      <c r="O2647" s="182">
        <v>0.26797947343252226</v>
      </c>
    </row>
    <row r="2648" spans="1:15" ht="83.25" customHeight="1" thickBot="1" x14ac:dyDescent="0.3">
      <c r="A2648" s="215" t="s">
        <v>32</v>
      </c>
      <c r="B2648" s="219" t="s">
        <v>33</v>
      </c>
      <c r="C2648" s="220"/>
      <c r="D2648" s="183">
        <v>107852</v>
      </c>
      <c r="E2648" s="183">
        <v>87833</v>
      </c>
      <c r="F2648" s="183">
        <v>123868</v>
      </c>
      <c r="G2648" s="183">
        <v>121375</v>
      </c>
      <c r="H2648" s="183">
        <v>45024</v>
      </c>
      <c r="I2648" s="183">
        <v>29739</v>
      </c>
      <c r="J2648" s="183">
        <v>28741</v>
      </c>
      <c r="K2648" s="183">
        <v>29627</v>
      </c>
      <c r="L2648" s="183">
        <v>56869</v>
      </c>
      <c r="M2648" s="183">
        <v>37538</v>
      </c>
      <c r="N2648" s="183">
        <v>46474</v>
      </c>
      <c r="O2648" s="183">
        <v>59370</v>
      </c>
    </row>
    <row r="2649" spans="1:15" ht="53.25" customHeight="1" thickBot="1" x14ac:dyDescent="0.3">
      <c r="A2649" s="215" t="s">
        <v>34</v>
      </c>
      <c r="B2649" s="219" t="s">
        <v>35</v>
      </c>
      <c r="C2649" s="220"/>
      <c r="D2649" s="184">
        <v>540066.15553331049</v>
      </c>
      <c r="E2649" s="184">
        <v>439821.52059263864</v>
      </c>
      <c r="F2649" s="184">
        <v>620265.86946556496</v>
      </c>
      <c r="G2649" s="184">
        <v>607782.23517278826</v>
      </c>
      <c r="H2649" s="184">
        <v>225456.53846689698</v>
      </c>
      <c r="I2649" s="184">
        <v>148917.28850095614</v>
      </c>
      <c r="J2649" s="184">
        <v>143919.8288041286</v>
      </c>
      <c r="K2649" s="184">
        <v>148356.45134059072</v>
      </c>
      <c r="L2649" s="184">
        <v>284770.07565018575</v>
      </c>
      <c r="M2649" s="184">
        <v>187970.5832660443</v>
      </c>
      <c r="N2649" s="184">
        <v>232717.37670377066</v>
      </c>
      <c r="O2649" s="184">
        <v>297293.76974013133</v>
      </c>
    </row>
    <row r="2650" spans="1:15" ht="48.75" customHeight="1" thickBot="1" x14ac:dyDescent="0.3">
      <c r="A2650" s="215" t="s">
        <v>36</v>
      </c>
      <c r="B2650" s="219" t="s">
        <v>37</v>
      </c>
      <c r="C2650" s="220"/>
      <c r="D2650" s="184">
        <v>503881.72</v>
      </c>
      <c r="E2650" s="184">
        <v>410353.48</v>
      </c>
      <c r="F2650" s="184">
        <v>578708.06000000006</v>
      </c>
      <c r="G2650" s="184">
        <v>567060.82999999996</v>
      </c>
      <c r="H2650" s="184">
        <v>210350.95</v>
      </c>
      <c r="I2650" s="184">
        <v>138939.82999999999</v>
      </c>
      <c r="J2650" s="184">
        <v>134277.20000000001</v>
      </c>
      <c r="K2650" s="184">
        <v>138416.57</v>
      </c>
      <c r="L2650" s="184">
        <v>265690.48</v>
      </c>
      <c r="M2650" s="184">
        <v>175376.55</v>
      </c>
      <c r="N2650" s="184">
        <v>217125.31</v>
      </c>
      <c r="O2650" s="184">
        <v>277375.09000000003</v>
      </c>
    </row>
    <row r="2651" spans="1:15" ht="20.25" customHeight="1" thickBot="1" x14ac:dyDescent="0.3">
      <c r="A2651" s="242" t="s">
        <v>255</v>
      </c>
      <c r="B2651" s="241"/>
      <c r="C2651" s="43"/>
      <c r="D2651" s="178" t="s">
        <v>135</v>
      </c>
      <c r="E2651" s="221"/>
      <c r="F2651" s="221"/>
      <c r="G2651" s="221"/>
      <c r="H2651" s="221"/>
      <c r="I2651" s="221"/>
      <c r="J2651" s="221"/>
      <c r="K2651" s="221"/>
      <c r="L2651" s="221"/>
      <c r="M2651" s="221"/>
      <c r="N2651" s="221"/>
      <c r="O2651" s="222"/>
    </row>
    <row r="2652" spans="1:15" ht="16.5" thickBot="1" x14ac:dyDescent="0.3">
      <c r="A2652" s="223" t="s">
        <v>302</v>
      </c>
      <c r="B2652" s="224"/>
      <c r="C2652" s="224"/>
      <c r="D2652" s="224"/>
      <c r="E2652" s="224"/>
      <c r="F2652" s="224"/>
      <c r="G2652" s="224"/>
      <c r="H2652" s="224"/>
      <c r="I2652" s="224"/>
      <c r="J2652" s="224"/>
      <c r="K2652" s="224"/>
      <c r="L2652" s="224"/>
      <c r="M2652" s="224"/>
      <c r="N2652" s="224"/>
      <c r="O2652" s="224"/>
    </row>
    <row r="2653" spans="1:15" s="41" customFormat="1" ht="29.25" customHeight="1" thickBot="1" x14ac:dyDescent="0.3">
      <c r="A2653" s="215" t="s">
        <v>11</v>
      </c>
      <c r="B2653" s="219" t="s">
        <v>293</v>
      </c>
      <c r="C2653" s="220"/>
      <c r="D2653" s="179">
        <v>278363</v>
      </c>
      <c r="E2653" s="179">
        <v>239637</v>
      </c>
      <c r="F2653" s="179">
        <v>269669</v>
      </c>
      <c r="G2653" s="179">
        <v>269818</v>
      </c>
      <c r="H2653" s="179">
        <v>189293</v>
      </c>
      <c r="I2653" s="179">
        <v>169925</v>
      </c>
      <c r="J2653" s="179">
        <v>183262</v>
      </c>
      <c r="K2653" s="179">
        <v>179664</v>
      </c>
      <c r="L2653" s="179">
        <v>190225</v>
      </c>
      <c r="M2653" s="179">
        <v>183190</v>
      </c>
      <c r="N2653" s="179">
        <v>237025</v>
      </c>
      <c r="O2653" s="179">
        <v>221547</v>
      </c>
    </row>
    <row r="2654" spans="1:15" ht="16.5" thickBot="1" x14ac:dyDescent="0.3">
      <c r="A2654" s="215" t="s">
        <v>12</v>
      </c>
      <c r="B2654" s="225" t="s">
        <v>291</v>
      </c>
      <c r="C2654" s="226"/>
      <c r="D2654" s="179">
        <v>138595</v>
      </c>
      <c r="E2654" s="179">
        <v>124328</v>
      </c>
      <c r="F2654" s="179">
        <v>114882</v>
      </c>
      <c r="G2654" s="179">
        <v>117506</v>
      </c>
      <c r="H2654" s="179">
        <v>122565</v>
      </c>
      <c r="I2654" s="179">
        <v>120703</v>
      </c>
      <c r="J2654" s="179">
        <v>133509</v>
      </c>
      <c r="K2654" s="179">
        <v>129437</v>
      </c>
      <c r="L2654" s="179">
        <v>111545</v>
      </c>
      <c r="M2654" s="179">
        <v>124648</v>
      </c>
      <c r="N2654" s="179">
        <v>163374</v>
      </c>
      <c r="O2654" s="179">
        <v>136775</v>
      </c>
    </row>
    <row r="2655" spans="1:15" ht="33" customHeight="1" thickBot="1" x14ac:dyDescent="0.3">
      <c r="A2655" s="215" t="s">
        <v>13</v>
      </c>
      <c r="B2655" s="219" t="s">
        <v>292</v>
      </c>
      <c r="C2655" s="220"/>
      <c r="D2655" s="180">
        <v>139768</v>
      </c>
      <c r="E2655" s="180">
        <v>115309</v>
      </c>
      <c r="F2655" s="180">
        <v>154787</v>
      </c>
      <c r="G2655" s="180">
        <v>152312</v>
      </c>
      <c r="H2655" s="180">
        <v>66728</v>
      </c>
      <c r="I2655" s="180">
        <v>49222</v>
      </c>
      <c r="J2655" s="180">
        <v>49753</v>
      </c>
      <c r="K2655" s="180">
        <v>50227</v>
      </c>
      <c r="L2655" s="180">
        <v>78680</v>
      </c>
      <c r="M2655" s="180">
        <v>58542</v>
      </c>
      <c r="N2655" s="180">
        <v>73651</v>
      </c>
      <c r="O2655" s="180">
        <v>84772</v>
      </c>
    </row>
    <row r="2656" spans="1:15" ht="36" customHeight="1" thickBot="1" x14ac:dyDescent="0.3">
      <c r="A2656" s="215" t="s">
        <v>14</v>
      </c>
      <c r="B2656" s="219" t="s">
        <v>27</v>
      </c>
      <c r="C2656" s="220"/>
      <c r="D2656" s="181">
        <v>0.50210696105445052</v>
      </c>
      <c r="E2656" s="181">
        <v>0.48118195437265532</v>
      </c>
      <c r="F2656" s="181">
        <v>0.57398885300127189</v>
      </c>
      <c r="G2656" s="181">
        <v>0.56449903268128887</v>
      </c>
      <c r="H2656" s="181">
        <v>0.35251171464343639</v>
      </c>
      <c r="I2656" s="181">
        <v>0.2896689716051199</v>
      </c>
      <c r="J2656" s="181">
        <v>0.2714856325915902</v>
      </c>
      <c r="K2656" s="181">
        <v>0.27956073559533351</v>
      </c>
      <c r="L2656" s="181">
        <v>0.41361545538178474</v>
      </c>
      <c r="M2656" s="181">
        <v>0.31956984551558493</v>
      </c>
      <c r="N2656" s="181">
        <v>0.31073093555532116</v>
      </c>
      <c r="O2656" s="181">
        <v>0.38263664143500026</v>
      </c>
    </row>
    <row r="2657" spans="1:15" ht="81.75" customHeight="1" thickBot="1" x14ac:dyDescent="0.3">
      <c r="A2657" s="215" t="s">
        <v>28</v>
      </c>
      <c r="B2657" s="219" t="s">
        <v>29</v>
      </c>
      <c r="C2657" s="220"/>
      <c r="D2657" s="187">
        <v>5.227803530549056</v>
      </c>
      <c r="E2657" s="187">
        <v>5.227803530549056</v>
      </c>
      <c r="F2657" s="187">
        <v>5.227803530549056</v>
      </c>
      <c r="G2657" s="187">
        <v>5.227803530549056</v>
      </c>
      <c r="H2657" s="187">
        <v>5.227803530549056</v>
      </c>
      <c r="I2657" s="187">
        <v>5.227803530549056</v>
      </c>
      <c r="J2657" s="187">
        <v>5.227803530549056</v>
      </c>
      <c r="K2657" s="187">
        <v>5.227803530549056</v>
      </c>
      <c r="L2657" s="187">
        <v>5.227803530549056</v>
      </c>
      <c r="M2657" s="187">
        <v>5.227803530549056</v>
      </c>
      <c r="N2657" s="187">
        <v>5.227803530549056</v>
      </c>
      <c r="O2657" s="187">
        <v>5.227803530549056</v>
      </c>
    </row>
    <row r="2658" spans="1:15" ht="51" customHeight="1" thickBot="1" x14ac:dyDescent="0.3">
      <c r="A2658" s="215" t="s">
        <v>30</v>
      </c>
      <c r="B2658" s="219" t="s">
        <v>31</v>
      </c>
      <c r="C2658" s="220"/>
      <c r="D2658" s="182">
        <v>0.38744979305197252</v>
      </c>
      <c r="E2658" s="182">
        <v>0.36652478637017732</v>
      </c>
      <c r="F2658" s="182">
        <v>0.4593316849987939</v>
      </c>
      <c r="G2658" s="182">
        <v>0.44984186467881088</v>
      </c>
      <c r="H2658" s="182">
        <v>0.2378545466409584</v>
      </c>
      <c r="I2658" s="182">
        <v>0.1750118036026419</v>
      </c>
      <c r="J2658" s="182">
        <v>0.1568284645891122</v>
      </c>
      <c r="K2658" s="182">
        <v>0.16490356759285552</v>
      </c>
      <c r="L2658" s="182">
        <v>0.29895828737930674</v>
      </c>
      <c r="M2658" s="182">
        <v>0.20491267751310693</v>
      </c>
      <c r="N2658" s="182">
        <v>0.19607376755284317</v>
      </c>
      <c r="O2658" s="182">
        <v>0.26797947343252226</v>
      </c>
    </row>
    <row r="2659" spans="1:15" ht="83.25" customHeight="1" thickBot="1" x14ac:dyDescent="0.3">
      <c r="A2659" s="215" t="s">
        <v>32</v>
      </c>
      <c r="B2659" s="219" t="s">
        <v>33</v>
      </c>
      <c r="C2659" s="220"/>
      <c r="D2659" s="183">
        <v>107852</v>
      </c>
      <c r="E2659" s="183">
        <v>87833</v>
      </c>
      <c r="F2659" s="183">
        <v>123868</v>
      </c>
      <c r="G2659" s="183">
        <v>121375</v>
      </c>
      <c r="H2659" s="183">
        <v>45024</v>
      </c>
      <c r="I2659" s="183">
        <v>29739</v>
      </c>
      <c r="J2659" s="183">
        <v>28741</v>
      </c>
      <c r="K2659" s="183">
        <v>29627</v>
      </c>
      <c r="L2659" s="183">
        <v>56869</v>
      </c>
      <c r="M2659" s="183">
        <v>37538</v>
      </c>
      <c r="N2659" s="183">
        <v>46474</v>
      </c>
      <c r="O2659" s="183">
        <v>59370</v>
      </c>
    </row>
    <row r="2660" spans="1:15" ht="53.25" customHeight="1" thickBot="1" x14ac:dyDescent="0.3">
      <c r="A2660" s="215" t="s">
        <v>34</v>
      </c>
      <c r="B2660" s="219" t="s">
        <v>35</v>
      </c>
      <c r="C2660" s="220"/>
      <c r="D2660" s="184">
        <v>563829.06637677678</v>
      </c>
      <c r="E2660" s="184">
        <v>459173.66749871522</v>
      </c>
      <c r="F2660" s="184">
        <v>647557.56772205047</v>
      </c>
      <c r="G2660" s="184">
        <v>634524.65352039167</v>
      </c>
      <c r="H2660" s="184">
        <v>235376.6261594407</v>
      </c>
      <c r="I2660" s="184">
        <v>155469.64919499838</v>
      </c>
      <c r="J2660" s="184">
        <v>150252.30127151043</v>
      </c>
      <c r="K2660" s="184">
        <v>154884.13519957688</v>
      </c>
      <c r="L2660" s="184">
        <v>297299.95897879428</v>
      </c>
      <c r="M2660" s="184">
        <v>196241.28892975047</v>
      </c>
      <c r="N2660" s="184">
        <v>242956.94127873683</v>
      </c>
      <c r="O2660" s="184">
        <v>310374.69560869748</v>
      </c>
    </row>
    <row r="2661" spans="1:15" ht="48.75" customHeight="1" thickBot="1" x14ac:dyDescent="0.3">
      <c r="A2661" s="215" t="s">
        <v>36</v>
      </c>
      <c r="B2661" s="219" t="s">
        <v>37</v>
      </c>
      <c r="C2661" s="220"/>
      <c r="D2661" s="184">
        <v>526052.52</v>
      </c>
      <c r="E2661" s="184">
        <v>428409.03</v>
      </c>
      <c r="F2661" s="184">
        <v>604171.21</v>
      </c>
      <c r="G2661" s="184">
        <v>592011.5</v>
      </c>
      <c r="H2661" s="184">
        <v>219606.39</v>
      </c>
      <c r="I2661" s="184">
        <v>145053.18</v>
      </c>
      <c r="J2661" s="184">
        <v>140185.4</v>
      </c>
      <c r="K2661" s="184">
        <v>144506.9</v>
      </c>
      <c r="L2661" s="184">
        <v>277380.86</v>
      </c>
      <c r="M2661" s="184">
        <v>183093.12</v>
      </c>
      <c r="N2661" s="184">
        <v>226678.83</v>
      </c>
      <c r="O2661" s="184">
        <v>289579.59000000003</v>
      </c>
    </row>
    <row r="2662" spans="1:15" ht="27.75" customHeight="1" thickBot="1" x14ac:dyDescent="0.3">
      <c r="A2662" s="242" t="s">
        <v>255</v>
      </c>
      <c r="B2662" s="241"/>
      <c r="C2662" s="43"/>
      <c r="D2662" s="178" t="s">
        <v>135</v>
      </c>
      <c r="E2662" s="221"/>
      <c r="F2662" s="221"/>
      <c r="G2662" s="221"/>
      <c r="H2662" s="221"/>
      <c r="I2662" s="221"/>
      <c r="J2662" s="221"/>
      <c r="K2662" s="221"/>
      <c r="L2662" s="221"/>
      <c r="M2662" s="221"/>
      <c r="N2662" s="221"/>
      <c r="O2662" s="222"/>
    </row>
    <row r="2663" spans="1:15" ht="16.5" thickBot="1" x14ac:dyDescent="0.3">
      <c r="A2663" s="223" t="s">
        <v>1402</v>
      </c>
      <c r="B2663" s="224"/>
      <c r="C2663" s="224"/>
      <c r="D2663" s="224"/>
      <c r="E2663" s="224"/>
      <c r="F2663" s="224"/>
      <c r="G2663" s="224"/>
      <c r="H2663" s="224"/>
      <c r="I2663" s="224"/>
      <c r="J2663" s="224"/>
      <c r="K2663" s="224"/>
      <c r="L2663" s="224"/>
      <c r="M2663" s="224"/>
      <c r="N2663" s="224"/>
      <c r="O2663" s="224"/>
    </row>
    <row r="2664" spans="1:15" s="41" customFormat="1" ht="29.25" customHeight="1" thickBot="1" x14ac:dyDescent="0.3">
      <c r="A2664" s="215" t="s">
        <v>11</v>
      </c>
      <c r="B2664" s="219" t="s">
        <v>293</v>
      </c>
      <c r="C2664" s="220"/>
      <c r="D2664" s="179">
        <v>278363</v>
      </c>
      <c r="E2664" s="179">
        <v>239637</v>
      </c>
      <c r="F2664" s="179">
        <v>269669</v>
      </c>
      <c r="G2664" s="179">
        <v>269818</v>
      </c>
      <c r="H2664" s="179">
        <v>189293</v>
      </c>
      <c r="I2664" s="179">
        <v>169925</v>
      </c>
      <c r="J2664" s="179">
        <v>183262</v>
      </c>
      <c r="K2664" s="179">
        <v>179664</v>
      </c>
      <c r="L2664" s="179">
        <v>190225</v>
      </c>
      <c r="M2664" s="179">
        <v>183190</v>
      </c>
      <c r="N2664" s="179">
        <v>237025</v>
      </c>
      <c r="O2664" s="179">
        <v>221547</v>
      </c>
    </row>
    <row r="2665" spans="1:15" ht="16.5" thickBot="1" x14ac:dyDescent="0.3">
      <c r="A2665" s="215" t="s">
        <v>12</v>
      </c>
      <c r="B2665" s="225" t="s">
        <v>291</v>
      </c>
      <c r="C2665" s="226"/>
      <c r="D2665" s="179">
        <v>138595</v>
      </c>
      <c r="E2665" s="179">
        <v>124328</v>
      </c>
      <c r="F2665" s="179">
        <v>114882</v>
      </c>
      <c r="G2665" s="179">
        <v>117506</v>
      </c>
      <c r="H2665" s="179">
        <v>122565</v>
      </c>
      <c r="I2665" s="179">
        <v>120703</v>
      </c>
      <c r="J2665" s="179">
        <v>133509</v>
      </c>
      <c r="K2665" s="179">
        <v>129437</v>
      </c>
      <c r="L2665" s="179">
        <v>111545</v>
      </c>
      <c r="M2665" s="179">
        <v>124648</v>
      </c>
      <c r="N2665" s="179">
        <v>163374</v>
      </c>
      <c r="O2665" s="179">
        <v>136775</v>
      </c>
    </row>
    <row r="2666" spans="1:15" ht="33" customHeight="1" thickBot="1" x14ac:dyDescent="0.3">
      <c r="A2666" s="215" t="s">
        <v>13</v>
      </c>
      <c r="B2666" s="219" t="s">
        <v>292</v>
      </c>
      <c r="C2666" s="220"/>
      <c r="D2666" s="180">
        <v>139768</v>
      </c>
      <c r="E2666" s="180">
        <v>115309</v>
      </c>
      <c r="F2666" s="180">
        <v>154787</v>
      </c>
      <c r="G2666" s="180">
        <v>152312</v>
      </c>
      <c r="H2666" s="180">
        <v>66728</v>
      </c>
      <c r="I2666" s="180">
        <v>49222</v>
      </c>
      <c r="J2666" s="180">
        <v>49753</v>
      </c>
      <c r="K2666" s="180">
        <v>50227</v>
      </c>
      <c r="L2666" s="180">
        <v>78680</v>
      </c>
      <c r="M2666" s="180">
        <v>58542</v>
      </c>
      <c r="N2666" s="180">
        <v>73651</v>
      </c>
      <c r="O2666" s="180">
        <v>84772</v>
      </c>
    </row>
    <row r="2667" spans="1:15" ht="36" customHeight="1" thickBot="1" x14ac:dyDescent="0.3">
      <c r="A2667" s="215" t="s">
        <v>14</v>
      </c>
      <c r="B2667" s="219" t="s">
        <v>27</v>
      </c>
      <c r="C2667" s="220"/>
      <c r="D2667" s="181">
        <v>0.50210696105445052</v>
      </c>
      <c r="E2667" s="181">
        <v>0.48118195437265532</v>
      </c>
      <c r="F2667" s="181">
        <v>0.57398885300127189</v>
      </c>
      <c r="G2667" s="181">
        <v>0.56449903268128887</v>
      </c>
      <c r="H2667" s="181">
        <v>0.35251171464343639</v>
      </c>
      <c r="I2667" s="181">
        <v>0.2896689716051199</v>
      </c>
      <c r="J2667" s="181">
        <v>0.2714856325915902</v>
      </c>
      <c r="K2667" s="181">
        <v>0.27956073559533351</v>
      </c>
      <c r="L2667" s="181">
        <v>0.41361545538178474</v>
      </c>
      <c r="M2667" s="181">
        <v>0.31956984551558493</v>
      </c>
      <c r="N2667" s="181">
        <v>0.31073093555532116</v>
      </c>
      <c r="O2667" s="181">
        <v>0.38263664143500026</v>
      </c>
    </row>
    <row r="2668" spans="1:15" ht="81.75" customHeight="1" thickBot="1" x14ac:dyDescent="0.3">
      <c r="A2668" s="215" t="s">
        <v>28</v>
      </c>
      <c r="B2668" s="219" t="s">
        <v>29</v>
      </c>
      <c r="C2668" s="220"/>
      <c r="D2668" s="187">
        <v>5.4369156717710183</v>
      </c>
      <c r="E2668" s="187">
        <v>5.4369156717710183</v>
      </c>
      <c r="F2668" s="187">
        <v>5.4369156717710183</v>
      </c>
      <c r="G2668" s="187">
        <v>5.4369156717710183</v>
      </c>
      <c r="H2668" s="187">
        <v>5.4369156717710183</v>
      </c>
      <c r="I2668" s="187">
        <v>5.4369156717710183</v>
      </c>
      <c r="J2668" s="187">
        <v>5.4369156717710183</v>
      </c>
      <c r="K2668" s="187">
        <v>5.4369156717710183</v>
      </c>
      <c r="L2668" s="187">
        <v>5.4369156717710183</v>
      </c>
      <c r="M2668" s="187">
        <v>5.4369156717710183</v>
      </c>
      <c r="N2668" s="187">
        <v>5.4369156717710183</v>
      </c>
      <c r="O2668" s="187">
        <v>5.4369156717710183</v>
      </c>
    </row>
    <row r="2669" spans="1:15" ht="51" customHeight="1" thickBot="1" x14ac:dyDescent="0.3">
      <c r="A2669" s="215" t="s">
        <v>30</v>
      </c>
      <c r="B2669" s="219" t="s">
        <v>31</v>
      </c>
      <c r="C2669" s="220"/>
      <c r="D2669" s="182">
        <v>0.38744979305197252</v>
      </c>
      <c r="E2669" s="182">
        <v>0.36652478637017732</v>
      </c>
      <c r="F2669" s="182">
        <v>0.4593316849987939</v>
      </c>
      <c r="G2669" s="182">
        <v>0.44984186467881088</v>
      </c>
      <c r="H2669" s="182">
        <v>0.2378545466409584</v>
      </c>
      <c r="I2669" s="182">
        <v>0.1750118036026419</v>
      </c>
      <c r="J2669" s="182">
        <v>0.1568284645891122</v>
      </c>
      <c r="K2669" s="182">
        <v>0.16490356759285552</v>
      </c>
      <c r="L2669" s="182">
        <v>0.29895828737930674</v>
      </c>
      <c r="M2669" s="182">
        <v>0.20491267751310693</v>
      </c>
      <c r="N2669" s="182">
        <v>0.19607376755284317</v>
      </c>
      <c r="O2669" s="182">
        <v>0.26797947343252226</v>
      </c>
    </row>
    <row r="2670" spans="1:15" ht="83.25" customHeight="1" thickBot="1" x14ac:dyDescent="0.3">
      <c r="A2670" s="215" t="s">
        <v>32</v>
      </c>
      <c r="B2670" s="219" t="s">
        <v>33</v>
      </c>
      <c r="C2670" s="220"/>
      <c r="D2670" s="183">
        <v>107852</v>
      </c>
      <c r="E2670" s="183">
        <v>87833</v>
      </c>
      <c r="F2670" s="183">
        <v>123868</v>
      </c>
      <c r="G2670" s="183">
        <v>121375</v>
      </c>
      <c r="H2670" s="183">
        <v>45024</v>
      </c>
      <c r="I2670" s="183">
        <v>29739</v>
      </c>
      <c r="J2670" s="183">
        <v>28741</v>
      </c>
      <c r="K2670" s="183">
        <v>29627</v>
      </c>
      <c r="L2670" s="183">
        <v>56869</v>
      </c>
      <c r="M2670" s="183">
        <v>37538</v>
      </c>
      <c r="N2670" s="183">
        <v>46474</v>
      </c>
      <c r="O2670" s="183">
        <v>59370</v>
      </c>
    </row>
    <row r="2671" spans="1:15" ht="53.25" customHeight="1" thickBot="1" x14ac:dyDescent="0.3">
      <c r="A2671" s="215" t="s">
        <v>34</v>
      </c>
      <c r="B2671" s="219" t="s">
        <v>35</v>
      </c>
      <c r="C2671" s="220"/>
      <c r="D2671" s="184">
        <v>586382.22903184791</v>
      </c>
      <c r="E2671" s="184">
        <v>477540.61419866385</v>
      </c>
      <c r="F2671" s="184">
        <v>673459.8704309325</v>
      </c>
      <c r="G2671" s="184">
        <v>659905.63966120733</v>
      </c>
      <c r="H2671" s="184">
        <v>244791.69120581832</v>
      </c>
      <c r="I2671" s="184">
        <v>161688.43516279833</v>
      </c>
      <c r="J2671" s="184">
        <v>156262.39332237083</v>
      </c>
      <c r="K2671" s="184">
        <v>161079.50060755995</v>
      </c>
      <c r="L2671" s="184">
        <v>309191.95733794605</v>
      </c>
      <c r="M2671" s="184">
        <v>204090.9404869405</v>
      </c>
      <c r="N2671" s="184">
        <v>252675.21892988629</v>
      </c>
      <c r="O2671" s="184">
        <v>322789.68343304534</v>
      </c>
    </row>
    <row r="2672" spans="1:15" ht="48.75" customHeight="1" thickBot="1" x14ac:dyDescent="0.3">
      <c r="A2672" s="215" t="s">
        <v>36</v>
      </c>
      <c r="B2672" s="219" t="s">
        <v>37</v>
      </c>
      <c r="C2672" s="220"/>
      <c r="D2672" s="184">
        <v>547094.62</v>
      </c>
      <c r="E2672" s="184">
        <v>445545.39</v>
      </c>
      <c r="F2672" s="184">
        <v>628338.06000000006</v>
      </c>
      <c r="G2672" s="184">
        <v>615691.96</v>
      </c>
      <c r="H2672" s="184">
        <v>228390.65</v>
      </c>
      <c r="I2672" s="184">
        <v>150855.31</v>
      </c>
      <c r="J2672" s="184">
        <v>145792.81</v>
      </c>
      <c r="K2672" s="184">
        <v>150287.17000000001</v>
      </c>
      <c r="L2672" s="184">
        <v>288476.09999999998</v>
      </c>
      <c r="M2672" s="184">
        <v>190416.85</v>
      </c>
      <c r="N2672" s="184">
        <v>235745.98</v>
      </c>
      <c r="O2672" s="184">
        <v>301162.77</v>
      </c>
    </row>
    <row r="2673" spans="1:15" ht="20.25" customHeight="1" thickBot="1" x14ac:dyDescent="0.3">
      <c r="A2673" s="242" t="s">
        <v>256</v>
      </c>
      <c r="B2673" s="241"/>
      <c r="C2673" s="42"/>
      <c r="D2673" s="190" t="s">
        <v>138</v>
      </c>
      <c r="E2673" s="230"/>
      <c r="F2673" s="230"/>
      <c r="G2673" s="230"/>
      <c r="H2673" s="230"/>
      <c r="I2673" s="230"/>
      <c r="J2673" s="230"/>
      <c r="K2673" s="230"/>
      <c r="L2673" s="230"/>
      <c r="M2673" s="230"/>
      <c r="N2673" s="230"/>
      <c r="O2673" s="231"/>
    </row>
    <row r="2674" spans="1:15" ht="16.5" thickBot="1" x14ac:dyDescent="0.3">
      <c r="A2674" s="223" t="s">
        <v>294</v>
      </c>
      <c r="B2674" s="232"/>
      <c r="C2674" s="232"/>
      <c r="D2674" s="232"/>
      <c r="E2674" s="232"/>
      <c r="F2674" s="232"/>
      <c r="G2674" s="232"/>
      <c r="H2674" s="232"/>
      <c r="I2674" s="232"/>
      <c r="J2674" s="232"/>
      <c r="K2674" s="232"/>
      <c r="L2674" s="232"/>
      <c r="M2674" s="232"/>
      <c r="N2674" s="232"/>
      <c r="O2674" s="233"/>
    </row>
    <row r="2675" spans="1:15" s="41" customFormat="1" ht="29.25" customHeight="1" thickBot="1" x14ac:dyDescent="0.3">
      <c r="A2675" s="215" t="s">
        <v>11</v>
      </c>
      <c r="B2675" s="219" t="s">
        <v>293</v>
      </c>
      <c r="C2675" s="220"/>
      <c r="D2675" s="183">
        <v>782758</v>
      </c>
      <c r="E2675" s="183">
        <v>730814</v>
      </c>
      <c r="F2675" s="183">
        <v>669010</v>
      </c>
      <c r="G2675" s="183">
        <v>672680</v>
      </c>
      <c r="H2675" s="183">
        <v>559372</v>
      </c>
      <c r="I2675" s="183">
        <v>414786</v>
      </c>
      <c r="J2675" s="183">
        <v>404624</v>
      </c>
      <c r="K2675" s="183">
        <v>415704</v>
      </c>
      <c r="L2675" s="183">
        <v>441224</v>
      </c>
      <c r="M2675" s="183">
        <v>564600</v>
      </c>
      <c r="N2675" s="183">
        <v>734282</v>
      </c>
      <c r="O2675" s="183">
        <v>688278</v>
      </c>
    </row>
    <row r="2676" spans="1:15" ht="16.5" thickBot="1" x14ac:dyDescent="0.3">
      <c r="A2676" s="215" t="s">
        <v>12</v>
      </c>
      <c r="B2676" s="225" t="s">
        <v>291</v>
      </c>
      <c r="C2676" s="226"/>
      <c r="D2676" s="183">
        <v>424784</v>
      </c>
      <c r="E2676" s="183">
        <v>355198</v>
      </c>
      <c r="F2676" s="183">
        <v>314143</v>
      </c>
      <c r="G2676" s="183">
        <v>321144</v>
      </c>
      <c r="H2676" s="183">
        <v>327587</v>
      </c>
      <c r="I2676" s="183">
        <v>306598</v>
      </c>
      <c r="J2676" s="183">
        <v>286849</v>
      </c>
      <c r="K2676" s="183">
        <v>288702</v>
      </c>
      <c r="L2676" s="183">
        <v>309442</v>
      </c>
      <c r="M2676" s="183">
        <v>301314</v>
      </c>
      <c r="N2676" s="183">
        <v>360242</v>
      </c>
      <c r="O2676" s="183">
        <v>582579</v>
      </c>
    </row>
    <row r="2677" spans="1:15" ht="33" customHeight="1" thickBot="1" x14ac:dyDescent="0.3">
      <c r="A2677" s="215" t="s">
        <v>13</v>
      </c>
      <c r="B2677" s="219" t="s">
        <v>292</v>
      </c>
      <c r="C2677" s="220"/>
      <c r="D2677" s="188">
        <v>357974</v>
      </c>
      <c r="E2677" s="188">
        <v>375616</v>
      </c>
      <c r="F2677" s="188">
        <v>354867</v>
      </c>
      <c r="G2677" s="188">
        <v>351536</v>
      </c>
      <c r="H2677" s="188">
        <v>231785</v>
      </c>
      <c r="I2677" s="188">
        <v>108188</v>
      </c>
      <c r="J2677" s="188">
        <v>117775</v>
      </c>
      <c r="K2677" s="188">
        <v>127002</v>
      </c>
      <c r="L2677" s="188">
        <v>131782</v>
      </c>
      <c r="M2677" s="188">
        <v>263286</v>
      </c>
      <c r="N2677" s="188">
        <v>374040</v>
      </c>
      <c r="O2677" s="188">
        <v>105699</v>
      </c>
    </row>
    <row r="2678" spans="1:15" ht="36" customHeight="1" thickBot="1" x14ac:dyDescent="0.3">
      <c r="A2678" s="215" t="s">
        <v>14</v>
      </c>
      <c r="B2678" s="219" t="s">
        <v>27</v>
      </c>
      <c r="C2678" s="220"/>
      <c r="D2678" s="181">
        <v>0.45732397497055283</v>
      </c>
      <c r="E2678" s="181">
        <v>0.51396935471953187</v>
      </c>
      <c r="F2678" s="181">
        <v>0.53043601739884305</v>
      </c>
      <c r="G2678" s="181">
        <v>0.52259023607064281</v>
      </c>
      <c r="H2678" s="181">
        <v>0.41436646811066696</v>
      </c>
      <c r="I2678" s="181">
        <v>0.26082847540659521</v>
      </c>
      <c r="J2678" s="181">
        <v>0.29107269959270832</v>
      </c>
      <c r="K2678" s="181">
        <v>0.30551065180994169</v>
      </c>
      <c r="L2678" s="181">
        <v>0.29867368955451201</v>
      </c>
      <c r="M2678" s="181">
        <v>0.46632306057385758</v>
      </c>
      <c r="N2678" s="181">
        <v>0.50939557281807257</v>
      </c>
      <c r="O2678" s="181">
        <v>0.15357021436105758</v>
      </c>
    </row>
    <row r="2679" spans="1:15" ht="81.75" customHeight="1" thickBot="1" x14ac:dyDescent="0.3">
      <c r="A2679" s="215" t="s">
        <v>28</v>
      </c>
      <c r="B2679" s="219" t="s">
        <v>29</v>
      </c>
      <c r="C2679" s="220"/>
      <c r="D2679" s="174">
        <v>3.7071141797564278</v>
      </c>
      <c r="E2679" s="174">
        <v>3.7071141797564278</v>
      </c>
      <c r="F2679" s="174">
        <v>3.7071141797564278</v>
      </c>
      <c r="G2679" s="174">
        <v>3.7071141797564278</v>
      </c>
      <c r="H2679" s="174">
        <v>3.7071141797564278</v>
      </c>
      <c r="I2679" s="174">
        <v>3.7071141797564278</v>
      </c>
      <c r="J2679" s="174">
        <v>3.7071141797564278</v>
      </c>
      <c r="K2679" s="174">
        <v>3.7071141797564278</v>
      </c>
      <c r="L2679" s="174">
        <v>3.7071141797564278</v>
      </c>
      <c r="M2679" s="174">
        <v>3.7071141797564278</v>
      </c>
      <c r="N2679" s="174">
        <v>3.7071141797564278</v>
      </c>
      <c r="O2679" s="174">
        <v>3.7071141797564278</v>
      </c>
    </row>
    <row r="2680" spans="1:15" ht="51" customHeight="1" thickBot="1" x14ac:dyDescent="0.3">
      <c r="A2680" s="215" t="s">
        <v>30</v>
      </c>
      <c r="B2680" s="219" t="s">
        <v>31</v>
      </c>
      <c r="C2680" s="220"/>
      <c r="D2680" s="182">
        <v>0.45732397497055283</v>
      </c>
      <c r="E2680" s="182">
        <v>0.51396935471953187</v>
      </c>
      <c r="F2680" s="182">
        <v>0.53043601739884305</v>
      </c>
      <c r="G2680" s="182">
        <v>0.52259023607064281</v>
      </c>
      <c r="H2680" s="182">
        <v>0.41436646811066696</v>
      </c>
      <c r="I2680" s="182">
        <v>0.26082847540659521</v>
      </c>
      <c r="J2680" s="182">
        <v>0.29107269959270832</v>
      </c>
      <c r="K2680" s="182">
        <v>0.17946459122448868</v>
      </c>
      <c r="L2680" s="182">
        <v>0.172627628969059</v>
      </c>
      <c r="M2680" s="182">
        <v>0.34027699998840455</v>
      </c>
      <c r="N2680" s="182">
        <v>0.38334951223261959</v>
      </c>
      <c r="O2680" s="182">
        <v>2.7524153775604576E-2</v>
      </c>
    </row>
    <row r="2681" spans="1:15" ht="83.25" customHeight="1" thickBot="1" x14ac:dyDescent="0.3">
      <c r="A2681" s="215" t="s">
        <v>32</v>
      </c>
      <c r="B2681" s="219" t="s">
        <v>33</v>
      </c>
      <c r="C2681" s="220"/>
      <c r="D2681" s="183">
        <v>0</v>
      </c>
      <c r="E2681" s="183">
        <v>0</v>
      </c>
      <c r="F2681" s="183">
        <v>0</v>
      </c>
      <c r="G2681" s="183">
        <v>0</v>
      </c>
      <c r="H2681" s="183">
        <v>0</v>
      </c>
      <c r="I2681" s="183">
        <v>0</v>
      </c>
      <c r="J2681" s="183">
        <v>0</v>
      </c>
      <c r="K2681" s="183">
        <v>52398</v>
      </c>
      <c r="L2681" s="183">
        <v>55615</v>
      </c>
      <c r="M2681" s="183">
        <v>192120</v>
      </c>
      <c r="N2681" s="183">
        <v>281487</v>
      </c>
      <c r="O2681" s="183">
        <v>18944</v>
      </c>
    </row>
    <row r="2682" spans="1:15" ht="53.25" customHeight="1" thickBot="1" x14ac:dyDescent="0.3">
      <c r="A2682" s="215" t="s">
        <v>34</v>
      </c>
      <c r="B2682" s="219" t="s">
        <v>35</v>
      </c>
      <c r="C2682" s="220"/>
      <c r="D2682" s="184">
        <v>0</v>
      </c>
      <c r="E2682" s="185">
        <v>0</v>
      </c>
      <c r="F2682" s="185">
        <v>0</v>
      </c>
      <c r="G2682" s="185">
        <v>0</v>
      </c>
      <c r="H2682" s="185">
        <v>0</v>
      </c>
      <c r="I2682" s="185">
        <v>0</v>
      </c>
      <c r="J2682" s="185">
        <v>0</v>
      </c>
      <c r="K2682" s="185">
        <v>194245.36879087731</v>
      </c>
      <c r="L2682" s="185">
        <v>206171.15510715373</v>
      </c>
      <c r="M2682" s="185">
        <v>712210.77621480485</v>
      </c>
      <c r="N2682" s="185">
        <v>1043504.4491170975</v>
      </c>
      <c r="O2682" s="186">
        <v>70227.571021305761</v>
      </c>
    </row>
    <row r="2683" spans="1:15" ht="48.75" customHeight="1" thickBot="1" x14ac:dyDescent="0.3">
      <c r="A2683" s="215" t="s">
        <v>36</v>
      </c>
      <c r="B2683" s="219" t="s">
        <v>37</v>
      </c>
      <c r="C2683" s="220"/>
      <c r="D2683" s="184">
        <v>0</v>
      </c>
      <c r="E2683" s="184">
        <v>0</v>
      </c>
      <c r="F2683" s="184">
        <v>0</v>
      </c>
      <c r="G2683" s="184">
        <v>0</v>
      </c>
      <c r="H2683" s="184">
        <v>0</v>
      </c>
      <c r="I2683" s="184">
        <v>0</v>
      </c>
      <c r="J2683" s="184">
        <v>0</v>
      </c>
      <c r="K2683" s="184">
        <v>181230.93</v>
      </c>
      <c r="L2683" s="184">
        <v>192357.69</v>
      </c>
      <c r="M2683" s="184">
        <v>664492.65</v>
      </c>
      <c r="N2683" s="184">
        <v>973589.65</v>
      </c>
      <c r="O2683" s="184">
        <v>65522.32</v>
      </c>
    </row>
    <row r="2684" spans="1:15" ht="20.25" customHeight="1" thickBot="1" x14ac:dyDescent="0.3">
      <c r="A2684" s="242" t="s">
        <v>256</v>
      </c>
      <c r="B2684" s="241"/>
      <c r="C2684" s="43"/>
      <c r="D2684" s="178" t="s">
        <v>138</v>
      </c>
      <c r="E2684" s="221"/>
      <c r="F2684" s="221"/>
      <c r="G2684" s="221"/>
      <c r="H2684" s="221"/>
      <c r="I2684" s="221"/>
      <c r="J2684" s="221"/>
      <c r="K2684" s="221"/>
      <c r="L2684" s="221"/>
      <c r="M2684" s="221"/>
      <c r="N2684" s="221"/>
      <c r="O2684" s="222"/>
    </row>
    <row r="2685" spans="1:15" ht="16.5" thickBot="1" x14ac:dyDescent="0.3">
      <c r="A2685" s="223" t="s">
        <v>295</v>
      </c>
      <c r="B2685" s="224"/>
      <c r="C2685" s="224"/>
      <c r="D2685" s="224"/>
      <c r="E2685" s="224"/>
      <c r="F2685" s="224"/>
      <c r="G2685" s="224"/>
      <c r="H2685" s="224"/>
      <c r="I2685" s="224"/>
      <c r="J2685" s="224"/>
      <c r="K2685" s="224"/>
      <c r="L2685" s="224"/>
      <c r="M2685" s="224"/>
      <c r="N2685" s="224"/>
      <c r="O2685" s="224"/>
    </row>
    <row r="2686" spans="1:15" s="41" customFormat="1" ht="29.25" customHeight="1" thickBot="1" x14ac:dyDescent="0.3">
      <c r="A2686" s="215" t="s">
        <v>11</v>
      </c>
      <c r="B2686" s="219" t="s">
        <v>293</v>
      </c>
      <c r="C2686" s="220"/>
      <c r="D2686" s="183">
        <v>782758</v>
      </c>
      <c r="E2686" s="183">
        <v>730814</v>
      </c>
      <c r="F2686" s="183">
        <v>669010</v>
      </c>
      <c r="G2686" s="183">
        <v>672680</v>
      </c>
      <c r="H2686" s="183">
        <v>559372</v>
      </c>
      <c r="I2686" s="183">
        <v>414786</v>
      </c>
      <c r="J2686" s="183">
        <v>404624</v>
      </c>
      <c r="K2686" s="183">
        <v>415704</v>
      </c>
      <c r="L2686" s="183">
        <v>441224</v>
      </c>
      <c r="M2686" s="183">
        <v>564600</v>
      </c>
      <c r="N2686" s="183">
        <v>734282</v>
      </c>
      <c r="O2686" s="183">
        <v>688278</v>
      </c>
    </row>
    <row r="2687" spans="1:15" ht="16.5" thickBot="1" x14ac:dyDescent="0.3">
      <c r="A2687" s="215" t="s">
        <v>12</v>
      </c>
      <c r="B2687" s="225" t="s">
        <v>291</v>
      </c>
      <c r="C2687" s="226"/>
      <c r="D2687" s="183">
        <v>424784</v>
      </c>
      <c r="E2687" s="183">
        <v>355198</v>
      </c>
      <c r="F2687" s="183">
        <v>314143</v>
      </c>
      <c r="G2687" s="183">
        <v>321144</v>
      </c>
      <c r="H2687" s="183">
        <v>327587</v>
      </c>
      <c r="I2687" s="183">
        <v>306598</v>
      </c>
      <c r="J2687" s="183">
        <v>286849</v>
      </c>
      <c r="K2687" s="183">
        <v>288702</v>
      </c>
      <c r="L2687" s="183">
        <v>309442</v>
      </c>
      <c r="M2687" s="183">
        <v>301314</v>
      </c>
      <c r="N2687" s="183">
        <v>360242</v>
      </c>
      <c r="O2687" s="183">
        <v>582579</v>
      </c>
    </row>
    <row r="2688" spans="1:15" ht="33" customHeight="1" thickBot="1" x14ac:dyDescent="0.3">
      <c r="A2688" s="215" t="s">
        <v>13</v>
      </c>
      <c r="B2688" s="219" t="s">
        <v>292</v>
      </c>
      <c r="C2688" s="220"/>
      <c r="D2688" s="188">
        <v>357974</v>
      </c>
      <c r="E2688" s="188">
        <v>375616</v>
      </c>
      <c r="F2688" s="188">
        <v>354867</v>
      </c>
      <c r="G2688" s="188">
        <v>351536</v>
      </c>
      <c r="H2688" s="188">
        <v>231785</v>
      </c>
      <c r="I2688" s="188">
        <v>108188</v>
      </c>
      <c r="J2688" s="188">
        <v>117775</v>
      </c>
      <c r="K2688" s="188">
        <v>127002</v>
      </c>
      <c r="L2688" s="188">
        <v>131782</v>
      </c>
      <c r="M2688" s="188">
        <v>263286</v>
      </c>
      <c r="N2688" s="188">
        <v>374040</v>
      </c>
      <c r="O2688" s="188">
        <v>105699</v>
      </c>
    </row>
    <row r="2689" spans="1:15" ht="36" customHeight="1" thickBot="1" x14ac:dyDescent="0.3">
      <c r="A2689" s="215" t="s">
        <v>14</v>
      </c>
      <c r="B2689" s="219" t="s">
        <v>27</v>
      </c>
      <c r="C2689" s="220"/>
      <c r="D2689" s="189">
        <v>0.45732397497055283</v>
      </c>
      <c r="E2689" s="189">
        <v>0.51396935471953187</v>
      </c>
      <c r="F2689" s="189">
        <v>0.53043601739884305</v>
      </c>
      <c r="G2689" s="189">
        <v>0.52259023607064281</v>
      </c>
      <c r="H2689" s="189">
        <v>0.41436646811066696</v>
      </c>
      <c r="I2689" s="189">
        <v>0.26082847540659521</v>
      </c>
      <c r="J2689" s="189">
        <v>0.29107269959270832</v>
      </c>
      <c r="K2689" s="189">
        <v>0.30551065180994169</v>
      </c>
      <c r="L2689" s="189">
        <v>0.29867368955451201</v>
      </c>
      <c r="M2689" s="189">
        <v>0.46632306057385758</v>
      </c>
      <c r="N2689" s="189">
        <v>0.50939557281807257</v>
      </c>
      <c r="O2689" s="189">
        <v>0.15357021436105758</v>
      </c>
    </row>
    <row r="2690" spans="1:15" ht="81.75" customHeight="1" thickBot="1" x14ac:dyDescent="0.3">
      <c r="A2690" s="215" t="s">
        <v>28</v>
      </c>
      <c r="B2690" s="219" t="s">
        <v>29</v>
      </c>
      <c r="C2690" s="220"/>
      <c r="D2690" s="187">
        <v>3.8692712723611922</v>
      </c>
      <c r="E2690" s="187">
        <v>3.8692712723611922</v>
      </c>
      <c r="F2690" s="187">
        <v>3.8692712723611922</v>
      </c>
      <c r="G2690" s="187">
        <v>3.8692712723611922</v>
      </c>
      <c r="H2690" s="187">
        <v>3.8692712723611922</v>
      </c>
      <c r="I2690" s="187">
        <v>3.8692712723611922</v>
      </c>
      <c r="J2690" s="187">
        <v>3.8692712723611922</v>
      </c>
      <c r="K2690" s="187">
        <v>3.8692712723611922</v>
      </c>
      <c r="L2690" s="187">
        <v>3.8692712723611922</v>
      </c>
      <c r="M2690" s="187">
        <v>3.8692712723611922</v>
      </c>
      <c r="N2690" s="187">
        <v>3.8692712723611922</v>
      </c>
      <c r="O2690" s="187">
        <v>3.8692712723611922</v>
      </c>
    </row>
    <row r="2691" spans="1:15" ht="51" customHeight="1" thickBot="1" x14ac:dyDescent="0.3">
      <c r="A2691" s="215" t="s">
        <v>30</v>
      </c>
      <c r="B2691" s="219" t="s">
        <v>31</v>
      </c>
      <c r="C2691" s="220"/>
      <c r="D2691" s="182">
        <v>0.33127791438509979</v>
      </c>
      <c r="E2691" s="182">
        <v>0.38792329413407889</v>
      </c>
      <c r="F2691" s="182">
        <v>0.40438995681339007</v>
      </c>
      <c r="G2691" s="182">
        <v>0.39654417548518983</v>
      </c>
      <c r="H2691" s="182">
        <v>0.28832040752521393</v>
      </c>
      <c r="I2691" s="182">
        <v>0.1347824148211422</v>
      </c>
      <c r="J2691" s="182">
        <v>0.16502663900725531</v>
      </c>
      <c r="K2691" s="182">
        <v>0.17946459122448868</v>
      </c>
      <c r="L2691" s="182">
        <v>0.172627628969059</v>
      </c>
      <c r="M2691" s="182">
        <v>0.34027699998840455</v>
      </c>
      <c r="N2691" s="182">
        <v>0.38334951223261959</v>
      </c>
      <c r="O2691" s="182">
        <v>2.7524153775604576E-2</v>
      </c>
    </row>
    <row r="2692" spans="1:15" ht="83.25" customHeight="1" thickBot="1" x14ac:dyDescent="0.3">
      <c r="A2692" s="215" t="s">
        <v>32</v>
      </c>
      <c r="B2692" s="219" t="s">
        <v>33</v>
      </c>
      <c r="C2692" s="220"/>
      <c r="D2692" s="183">
        <v>259310</v>
      </c>
      <c r="E2692" s="183">
        <v>283500</v>
      </c>
      <c r="F2692" s="183">
        <v>270541</v>
      </c>
      <c r="G2692" s="183">
        <v>266747</v>
      </c>
      <c r="H2692" s="183">
        <v>161278</v>
      </c>
      <c r="I2692" s="183">
        <v>55906</v>
      </c>
      <c r="J2692" s="183">
        <v>66774</v>
      </c>
      <c r="K2692" s="183">
        <v>74604</v>
      </c>
      <c r="L2692" s="183">
        <v>76167</v>
      </c>
      <c r="M2692" s="183">
        <v>192120</v>
      </c>
      <c r="N2692" s="183">
        <v>281487</v>
      </c>
      <c r="O2692" s="183">
        <v>18944</v>
      </c>
    </row>
    <row r="2693" spans="1:15" ht="53.25" customHeight="1" thickBot="1" x14ac:dyDescent="0.3">
      <c r="A2693" s="215" t="s">
        <v>34</v>
      </c>
      <c r="B2693" s="219" t="s">
        <v>35</v>
      </c>
      <c r="C2693" s="220"/>
      <c r="D2693" s="184">
        <v>1003340.7336359808</v>
      </c>
      <c r="E2693" s="184">
        <v>1096938.405714398</v>
      </c>
      <c r="F2693" s="184">
        <v>1046796.5192958693</v>
      </c>
      <c r="G2693" s="184">
        <v>1032116.5040885309</v>
      </c>
      <c r="H2693" s="184">
        <v>624028.3322638683</v>
      </c>
      <c r="I2693" s="184">
        <v>216315.47975262481</v>
      </c>
      <c r="J2693" s="184">
        <v>258366.71994064626</v>
      </c>
      <c r="K2693" s="184">
        <v>288663.11400323437</v>
      </c>
      <c r="L2693" s="184">
        <v>294710.78500193491</v>
      </c>
      <c r="M2693" s="184">
        <v>743364.39684603224</v>
      </c>
      <c r="N2693" s="184">
        <v>1089149.562643135</v>
      </c>
      <c r="O2693" s="184">
        <v>73299.474983610431</v>
      </c>
    </row>
    <row r="2694" spans="1:15" ht="48.75" customHeight="1" thickBot="1" x14ac:dyDescent="0.3">
      <c r="A2694" s="215" t="s">
        <v>36</v>
      </c>
      <c r="B2694" s="219" t="s">
        <v>37</v>
      </c>
      <c r="C2694" s="220"/>
      <c r="D2694" s="184">
        <v>936116.9</v>
      </c>
      <c r="E2694" s="184">
        <v>1023443.53</v>
      </c>
      <c r="F2694" s="184">
        <v>976661.15</v>
      </c>
      <c r="G2694" s="184">
        <v>962964.7</v>
      </c>
      <c r="H2694" s="184">
        <v>582218.43000000005</v>
      </c>
      <c r="I2694" s="184">
        <v>201822.34</v>
      </c>
      <c r="J2694" s="184">
        <v>241056.15</v>
      </c>
      <c r="K2694" s="184">
        <v>269322.69</v>
      </c>
      <c r="L2694" s="184">
        <v>274965.15999999997</v>
      </c>
      <c r="M2694" s="184">
        <v>693558.98</v>
      </c>
      <c r="N2694" s="184">
        <v>1016176.54</v>
      </c>
      <c r="O2694" s="184">
        <v>68388.41</v>
      </c>
    </row>
    <row r="2695" spans="1:15" ht="21" customHeight="1" thickBot="1" x14ac:dyDescent="0.3">
      <c r="A2695" s="242" t="s">
        <v>256</v>
      </c>
      <c r="B2695" s="241"/>
      <c r="C2695" s="43"/>
      <c r="D2695" s="178" t="s">
        <v>138</v>
      </c>
      <c r="E2695" s="221"/>
      <c r="F2695" s="221"/>
      <c r="G2695" s="221"/>
      <c r="H2695" s="221"/>
      <c r="I2695" s="221"/>
      <c r="J2695" s="221"/>
      <c r="K2695" s="221"/>
      <c r="L2695" s="221"/>
      <c r="M2695" s="221"/>
      <c r="N2695" s="221"/>
      <c r="O2695" s="222"/>
    </row>
    <row r="2696" spans="1:15" ht="16.5" thickBot="1" x14ac:dyDescent="0.3">
      <c r="A2696" s="223" t="s">
        <v>296</v>
      </c>
      <c r="B2696" s="224"/>
      <c r="C2696" s="224"/>
      <c r="D2696" s="224"/>
      <c r="E2696" s="224"/>
      <c r="F2696" s="224"/>
      <c r="G2696" s="224"/>
      <c r="H2696" s="224"/>
      <c r="I2696" s="224"/>
      <c r="J2696" s="224"/>
      <c r="K2696" s="224"/>
      <c r="L2696" s="224"/>
      <c r="M2696" s="224"/>
      <c r="N2696" s="224"/>
      <c r="O2696" s="224"/>
    </row>
    <row r="2697" spans="1:15" s="41" customFormat="1" ht="29.25" customHeight="1" thickBot="1" x14ac:dyDescent="0.3">
      <c r="A2697" s="215" t="s">
        <v>11</v>
      </c>
      <c r="B2697" s="219" t="s">
        <v>293</v>
      </c>
      <c r="C2697" s="220"/>
      <c r="D2697" s="179">
        <v>782758</v>
      </c>
      <c r="E2697" s="179">
        <v>730814</v>
      </c>
      <c r="F2697" s="179">
        <v>669010</v>
      </c>
      <c r="G2697" s="179">
        <v>672680</v>
      </c>
      <c r="H2697" s="179">
        <v>559372</v>
      </c>
      <c r="I2697" s="179">
        <v>414786</v>
      </c>
      <c r="J2697" s="179">
        <v>404624</v>
      </c>
      <c r="K2697" s="179">
        <v>415704</v>
      </c>
      <c r="L2697" s="179">
        <v>441224</v>
      </c>
      <c r="M2697" s="179">
        <v>564600</v>
      </c>
      <c r="N2697" s="179">
        <v>734282</v>
      </c>
      <c r="O2697" s="179">
        <v>688278</v>
      </c>
    </row>
    <row r="2698" spans="1:15" ht="16.5" thickBot="1" x14ac:dyDescent="0.3">
      <c r="A2698" s="215" t="s">
        <v>12</v>
      </c>
      <c r="B2698" s="225" t="s">
        <v>291</v>
      </c>
      <c r="C2698" s="226"/>
      <c r="D2698" s="179">
        <v>424784</v>
      </c>
      <c r="E2698" s="179">
        <v>355198</v>
      </c>
      <c r="F2698" s="179">
        <v>314143</v>
      </c>
      <c r="G2698" s="179">
        <v>321144</v>
      </c>
      <c r="H2698" s="179">
        <v>327587</v>
      </c>
      <c r="I2698" s="179">
        <v>306598</v>
      </c>
      <c r="J2698" s="179">
        <v>286849</v>
      </c>
      <c r="K2698" s="179">
        <v>288702</v>
      </c>
      <c r="L2698" s="179">
        <v>309442</v>
      </c>
      <c r="M2698" s="179">
        <v>301314</v>
      </c>
      <c r="N2698" s="179">
        <v>360242</v>
      </c>
      <c r="O2698" s="179">
        <v>582579</v>
      </c>
    </row>
    <row r="2699" spans="1:15" ht="33" customHeight="1" thickBot="1" x14ac:dyDescent="0.3">
      <c r="A2699" s="215" t="s">
        <v>13</v>
      </c>
      <c r="B2699" s="219" t="s">
        <v>292</v>
      </c>
      <c r="C2699" s="220"/>
      <c r="D2699" s="180">
        <v>357974</v>
      </c>
      <c r="E2699" s="180">
        <v>375616</v>
      </c>
      <c r="F2699" s="180">
        <v>354867</v>
      </c>
      <c r="G2699" s="180">
        <v>351536</v>
      </c>
      <c r="H2699" s="180">
        <v>231785</v>
      </c>
      <c r="I2699" s="180">
        <v>108188</v>
      </c>
      <c r="J2699" s="180">
        <v>117775</v>
      </c>
      <c r="K2699" s="180">
        <v>127002</v>
      </c>
      <c r="L2699" s="180">
        <v>131782</v>
      </c>
      <c r="M2699" s="180">
        <v>263286</v>
      </c>
      <c r="N2699" s="180">
        <v>374040</v>
      </c>
      <c r="O2699" s="180">
        <v>105699</v>
      </c>
    </row>
    <row r="2700" spans="1:15" ht="36" customHeight="1" thickBot="1" x14ac:dyDescent="0.3">
      <c r="A2700" s="215" t="s">
        <v>14</v>
      </c>
      <c r="B2700" s="219" t="s">
        <v>27</v>
      </c>
      <c r="C2700" s="220"/>
      <c r="D2700" s="181">
        <v>0.45732397497055283</v>
      </c>
      <c r="E2700" s="181">
        <v>0.51396935471953187</v>
      </c>
      <c r="F2700" s="181">
        <v>0.53043601739884305</v>
      </c>
      <c r="G2700" s="181">
        <v>0.52259023607064281</v>
      </c>
      <c r="H2700" s="181">
        <v>0.41436646811066696</v>
      </c>
      <c r="I2700" s="181">
        <v>0.26082847540659521</v>
      </c>
      <c r="J2700" s="181">
        <v>0.29107269959270832</v>
      </c>
      <c r="K2700" s="181">
        <v>0.30551065180994169</v>
      </c>
      <c r="L2700" s="181">
        <v>0.29867368955451201</v>
      </c>
      <c r="M2700" s="181">
        <v>0.46632306057385758</v>
      </c>
      <c r="N2700" s="181">
        <v>0.50939557281807257</v>
      </c>
      <c r="O2700" s="181">
        <v>0.15357021436105758</v>
      </c>
    </row>
    <row r="2701" spans="1:15" ht="81.75" customHeight="1" thickBot="1" x14ac:dyDescent="0.3">
      <c r="A2701" s="215" t="s">
        <v>28</v>
      </c>
      <c r="B2701" s="219" t="s">
        <v>29</v>
      </c>
      <c r="C2701" s="220"/>
      <c r="D2701" s="187">
        <v>4.0385250397883876</v>
      </c>
      <c r="E2701" s="187">
        <v>4.0385250397883876</v>
      </c>
      <c r="F2701" s="187">
        <v>4.0385250397883876</v>
      </c>
      <c r="G2701" s="187">
        <v>4.0385250397883876</v>
      </c>
      <c r="H2701" s="187">
        <v>4.0385250397883876</v>
      </c>
      <c r="I2701" s="187">
        <v>4.0385250397883876</v>
      </c>
      <c r="J2701" s="187">
        <v>4.0385250397883876</v>
      </c>
      <c r="K2701" s="187">
        <v>4.0385250397883876</v>
      </c>
      <c r="L2701" s="187">
        <v>4.0385250397883876</v>
      </c>
      <c r="M2701" s="187">
        <v>4.0385250397883876</v>
      </c>
      <c r="N2701" s="187">
        <v>4.0385250397883876</v>
      </c>
      <c r="O2701" s="187">
        <v>4.0385250397883876</v>
      </c>
    </row>
    <row r="2702" spans="1:15" ht="51" customHeight="1" thickBot="1" x14ac:dyDescent="0.3">
      <c r="A2702" s="215" t="s">
        <v>30</v>
      </c>
      <c r="B2702" s="219" t="s">
        <v>31</v>
      </c>
      <c r="C2702" s="220"/>
      <c r="D2702" s="182">
        <v>0.33127791438509979</v>
      </c>
      <c r="E2702" s="182">
        <v>0.38792329413407889</v>
      </c>
      <c r="F2702" s="182">
        <v>0.40438995681339007</v>
      </c>
      <c r="G2702" s="182">
        <v>0.39654417548518983</v>
      </c>
      <c r="H2702" s="182">
        <v>0.28832040752521393</v>
      </c>
      <c r="I2702" s="182">
        <v>0.1347824148211422</v>
      </c>
      <c r="J2702" s="182">
        <v>0.16502663900725531</v>
      </c>
      <c r="K2702" s="182">
        <v>0.17946459122448868</v>
      </c>
      <c r="L2702" s="182">
        <v>0.172627628969059</v>
      </c>
      <c r="M2702" s="182">
        <v>0.34027699998840455</v>
      </c>
      <c r="N2702" s="182">
        <v>0.38334951223261959</v>
      </c>
      <c r="O2702" s="182">
        <v>2.7524153775604576E-2</v>
      </c>
    </row>
    <row r="2703" spans="1:15" ht="83.25" customHeight="1" thickBot="1" x14ac:dyDescent="0.3">
      <c r="A2703" s="215" t="s">
        <v>32</v>
      </c>
      <c r="B2703" s="219" t="s">
        <v>33</v>
      </c>
      <c r="C2703" s="220"/>
      <c r="D2703" s="183">
        <v>259310</v>
      </c>
      <c r="E2703" s="183">
        <v>283500</v>
      </c>
      <c r="F2703" s="183">
        <v>270541</v>
      </c>
      <c r="G2703" s="183">
        <v>266747</v>
      </c>
      <c r="H2703" s="183">
        <v>161278</v>
      </c>
      <c r="I2703" s="183">
        <v>55906</v>
      </c>
      <c r="J2703" s="183">
        <v>66774</v>
      </c>
      <c r="K2703" s="183">
        <v>74604</v>
      </c>
      <c r="L2703" s="183">
        <v>76167</v>
      </c>
      <c r="M2703" s="183">
        <v>192120</v>
      </c>
      <c r="N2703" s="183">
        <v>281487</v>
      </c>
      <c r="O2703" s="183">
        <v>18944</v>
      </c>
    </row>
    <row r="2704" spans="1:15" ht="53.25" customHeight="1" thickBot="1" x14ac:dyDescent="0.3">
      <c r="A2704" s="215" t="s">
        <v>34</v>
      </c>
      <c r="B2704" s="219" t="s">
        <v>35</v>
      </c>
      <c r="C2704" s="220"/>
      <c r="D2704" s="184">
        <v>1047229.9280675268</v>
      </c>
      <c r="E2704" s="184">
        <v>1144921.8487800078</v>
      </c>
      <c r="F2704" s="184">
        <v>1092586.6027893901</v>
      </c>
      <c r="G2704" s="184">
        <v>1077264.4387884331</v>
      </c>
      <c r="H2704" s="184">
        <v>651325.24136699154</v>
      </c>
      <c r="I2704" s="184">
        <v>225777.7808744096</v>
      </c>
      <c r="J2704" s="184">
        <v>269668.47100682982</v>
      </c>
      <c r="K2704" s="184">
        <v>301290.12206837285</v>
      </c>
      <c r="L2704" s="184">
        <v>307602.33670556213</v>
      </c>
      <c r="M2704" s="184">
        <v>775881.430644145</v>
      </c>
      <c r="N2704" s="184">
        <v>1136792.2978749138</v>
      </c>
      <c r="O2704" s="184">
        <v>76505.818353751209</v>
      </c>
    </row>
    <row r="2705" spans="1:15" ht="48.75" customHeight="1" thickBot="1" x14ac:dyDescent="0.3">
      <c r="A2705" s="215" t="s">
        <v>36</v>
      </c>
      <c r="B2705" s="219" t="s">
        <v>37</v>
      </c>
      <c r="C2705" s="220"/>
      <c r="D2705" s="184">
        <v>977065.52</v>
      </c>
      <c r="E2705" s="184">
        <v>1068212.08</v>
      </c>
      <c r="F2705" s="184">
        <v>1019383.3</v>
      </c>
      <c r="G2705" s="184">
        <v>1005087.72</v>
      </c>
      <c r="H2705" s="184">
        <v>607686.44999999995</v>
      </c>
      <c r="I2705" s="184">
        <v>210650.67</v>
      </c>
      <c r="J2705" s="184">
        <v>251600.68</v>
      </c>
      <c r="K2705" s="184">
        <v>281103.68</v>
      </c>
      <c r="L2705" s="184">
        <v>286992.98</v>
      </c>
      <c r="M2705" s="184">
        <v>723897.37</v>
      </c>
      <c r="N2705" s="184">
        <v>1060627.21</v>
      </c>
      <c r="O2705" s="184">
        <v>71379.929999999993</v>
      </c>
    </row>
    <row r="2706" spans="1:15" ht="21" customHeight="1" thickBot="1" x14ac:dyDescent="0.3">
      <c r="A2706" s="242" t="s">
        <v>256</v>
      </c>
      <c r="B2706" s="241"/>
      <c r="C2706" s="43"/>
      <c r="D2706" s="178" t="s">
        <v>138</v>
      </c>
      <c r="E2706" s="221"/>
      <c r="F2706" s="221"/>
      <c r="G2706" s="221"/>
      <c r="H2706" s="221"/>
      <c r="I2706" s="221"/>
      <c r="J2706" s="221"/>
      <c r="K2706" s="221"/>
      <c r="L2706" s="221"/>
      <c r="M2706" s="221"/>
      <c r="N2706" s="221"/>
      <c r="O2706" s="222"/>
    </row>
    <row r="2707" spans="1:15" ht="16.5" thickBot="1" x14ac:dyDescent="0.3">
      <c r="A2707" s="223" t="s">
        <v>297</v>
      </c>
      <c r="B2707" s="224"/>
      <c r="C2707" s="224"/>
      <c r="D2707" s="224"/>
      <c r="E2707" s="224"/>
      <c r="F2707" s="224"/>
      <c r="G2707" s="224"/>
      <c r="H2707" s="224"/>
      <c r="I2707" s="224"/>
      <c r="J2707" s="224"/>
      <c r="K2707" s="224"/>
      <c r="L2707" s="224"/>
      <c r="M2707" s="224"/>
      <c r="N2707" s="224"/>
      <c r="O2707" s="224"/>
    </row>
    <row r="2708" spans="1:15" s="41" customFormat="1" ht="29.25" customHeight="1" thickBot="1" x14ac:dyDescent="0.3">
      <c r="A2708" s="215" t="s">
        <v>11</v>
      </c>
      <c r="B2708" s="219" t="s">
        <v>293</v>
      </c>
      <c r="C2708" s="220"/>
      <c r="D2708" s="179">
        <v>782758</v>
      </c>
      <c r="E2708" s="179">
        <v>730814</v>
      </c>
      <c r="F2708" s="179">
        <v>669010</v>
      </c>
      <c r="G2708" s="179">
        <v>672680</v>
      </c>
      <c r="H2708" s="179">
        <v>559372</v>
      </c>
      <c r="I2708" s="179">
        <v>414786</v>
      </c>
      <c r="J2708" s="179">
        <v>404624</v>
      </c>
      <c r="K2708" s="179">
        <v>415704</v>
      </c>
      <c r="L2708" s="179">
        <v>441224</v>
      </c>
      <c r="M2708" s="179">
        <v>564600</v>
      </c>
      <c r="N2708" s="179">
        <v>734282</v>
      </c>
      <c r="O2708" s="179">
        <v>688278</v>
      </c>
    </row>
    <row r="2709" spans="1:15" ht="16.5" thickBot="1" x14ac:dyDescent="0.3">
      <c r="A2709" s="215" t="s">
        <v>12</v>
      </c>
      <c r="B2709" s="225" t="s">
        <v>291</v>
      </c>
      <c r="C2709" s="226"/>
      <c r="D2709" s="179">
        <v>424784</v>
      </c>
      <c r="E2709" s="179">
        <v>355198</v>
      </c>
      <c r="F2709" s="179">
        <v>314143</v>
      </c>
      <c r="G2709" s="179">
        <v>321144</v>
      </c>
      <c r="H2709" s="179">
        <v>327587</v>
      </c>
      <c r="I2709" s="179">
        <v>306598</v>
      </c>
      <c r="J2709" s="179">
        <v>286849</v>
      </c>
      <c r="K2709" s="179">
        <v>288702</v>
      </c>
      <c r="L2709" s="179">
        <v>309442</v>
      </c>
      <c r="M2709" s="179">
        <v>301314</v>
      </c>
      <c r="N2709" s="179">
        <v>360242</v>
      </c>
      <c r="O2709" s="179">
        <v>582579</v>
      </c>
    </row>
    <row r="2710" spans="1:15" ht="33" customHeight="1" thickBot="1" x14ac:dyDescent="0.3">
      <c r="A2710" s="215" t="s">
        <v>13</v>
      </c>
      <c r="B2710" s="219" t="s">
        <v>292</v>
      </c>
      <c r="C2710" s="220"/>
      <c r="D2710" s="180">
        <v>357974</v>
      </c>
      <c r="E2710" s="180">
        <v>375616</v>
      </c>
      <c r="F2710" s="180">
        <v>354867</v>
      </c>
      <c r="G2710" s="180">
        <v>351536</v>
      </c>
      <c r="H2710" s="180">
        <v>231785</v>
      </c>
      <c r="I2710" s="180">
        <v>108188</v>
      </c>
      <c r="J2710" s="180">
        <v>117775</v>
      </c>
      <c r="K2710" s="180">
        <v>127002</v>
      </c>
      <c r="L2710" s="180">
        <v>131782</v>
      </c>
      <c r="M2710" s="180">
        <v>263286</v>
      </c>
      <c r="N2710" s="180">
        <v>374040</v>
      </c>
      <c r="O2710" s="180">
        <v>105699</v>
      </c>
    </row>
    <row r="2711" spans="1:15" ht="36" customHeight="1" thickBot="1" x14ac:dyDescent="0.3">
      <c r="A2711" s="215" t="s">
        <v>14</v>
      </c>
      <c r="B2711" s="219" t="s">
        <v>27</v>
      </c>
      <c r="C2711" s="220"/>
      <c r="D2711" s="181">
        <v>0.45732397497055283</v>
      </c>
      <c r="E2711" s="181">
        <v>0.51396935471953187</v>
      </c>
      <c r="F2711" s="181">
        <v>0.53043601739884305</v>
      </c>
      <c r="G2711" s="181">
        <v>0.52259023607064281</v>
      </c>
      <c r="H2711" s="181">
        <v>0.41436646811066696</v>
      </c>
      <c r="I2711" s="181">
        <v>0.26082847540659521</v>
      </c>
      <c r="J2711" s="181">
        <v>0.29107269959270832</v>
      </c>
      <c r="K2711" s="181">
        <v>0.30551065180994169</v>
      </c>
      <c r="L2711" s="181">
        <v>0.29867368955451201</v>
      </c>
      <c r="M2711" s="181">
        <v>0.46632306057385758</v>
      </c>
      <c r="N2711" s="181">
        <v>0.50939557281807257</v>
      </c>
      <c r="O2711" s="181">
        <v>0.15357021436105758</v>
      </c>
    </row>
    <row r="2712" spans="1:15" ht="81.75" customHeight="1" thickBot="1" x14ac:dyDescent="0.3">
      <c r="A2712" s="215" t="s">
        <v>28</v>
      </c>
      <c r="B2712" s="219" t="s">
        <v>29</v>
      </c>
      <c r="C2712" s="220"/>
      <c r="D2712" s="187">
        <v>4.2151862062401122</v>
      </c>
      <c r="E2712" s="187">
        <v>4.2151862062401122</v>
      </c>
      <c r="F2712" s="187">
        <v>4.2151862062401122</v>
      </c>
      <c r="G2712" s="187">
        <v>4.2151862062401122</v>
      </c>
      <c r="H2712" s="187">
        <v>4.2151862062401122</v>
      </c>
      <c r="I2712" s="187">
        <v>4.2151862062401122</v>
      </c>
      <c r="J2712" s="187">
        <v>4.2151862062401122</v>
      </c>
      <c r="K2712" s="187">
        <v>4.2151862062401122</v>
      </c>
      <c r="L2712" s="187">
        <v>4.2151862062401122</v>
      </c>
      <c r="M2712" s="187">
        <v>4.2151862062401122</v>
      </c>
      <c r="N2712" s="187">
        <v>4.2151862062401122</v>
      </c>
      <c r="O2712" s="187">
        <v>4.2151862062401122</v>
      </c>
    </row>
    <row r="2713" spans="1:15" ht="51" customHeight="1" thickBot="1" x14ac:dyDescent="0.3">
      <c r="A2713" s="215" t="s">
        <v>30</v>
      </c>
      <c r="B2713" s="219" t="s">
        <v>31</v>
      </c>
      <c r="C2713" s="220"/>
      <c r="D2713" s="182">
        <v>0.33127791438509979</v>
      </c>
      <c r="E2713" s="182">
        <v>0.38792329413407889</v>
      </c>
      <c r="F2713" s="182">
        <v>0.40438995681339007</v>
      </c>
      <c r="G2713" s="182">
        <v>0.39654417548518983</v>
      </c>
      <c r="H2713" s="182">
        <v>0.28832040752521393</v>
      </c>
      <c r="I2713" s="182">
        <v>0.1347824148211422</v>
      </c>
      <c r="J2713" s="182">
        <v>0.16502663900725531</v>
      </c>
      <c r="K2713" s="182">
        <v>0.17946459122448868</v>
      </c>
      <c r="L2713" s="182">
        <v>0.172627628969059</v>
      </c>
      <c r="M2713" s="182">
        <v>0.34027699998840455</v>
      </c>
      <c r="N2713" s="182">
        <v>0.38334951223261959</v>
      </c>
      <c r="O2713" s="182">
        <v>2.7524153775604576E-2</v>
      </c>
    </row>
    <row r="2714" spans="1:15" ht="83.25" customHeight="1" thickBot="1" x14ac:dyDescent="0.3">
      <c r="A2714" s="215" t="s">
        <v>32</v>
      </c>
      <c r="B2714" s="219" t="s">
        <v>33</v>
      </c>
      <c r="C2714" s="220"/>
      <c r="D2714" s="183">
        <v>259310</v>
      </c>
      <c r="E2714" s="183">
        <v>283500</v>
      </c>
      <c r="F2714" s="183">
        <v>270541</v>
      </c>
      <c r="G2714" s="183">
        <v>266747</v>
      </c>
      <c r="H2714" s="183">
        <v>161278</v>
      </c>
      <c r="I2714" s="183">
        <v>55906</v>
      </c>
      <c r="J2714" s="183">
        <v>66774</v>
      </c>
      <c r="K2714" s="183">
        <v>74604</v>
      </c>
      <c r="L2714" s="183">
        <v>76167</v>
      </c>
      <c r="M2714" s="183">
        <v>192120</v>
      </c>
      <c r="N2714" s="183">
        <v>281487</v>
      </c>
      <c r="O2714" s="183">
        <v>18944</v>
      </c>
    </row>
    <row r="2715" spans="1:15" ht="53.25" customHeight="1" thickBot="1" x14ac:dyDescent="0.3">
      <c r="A2715" s="215" t="s">
        <v>34</v>
      </c>
      <c r="B2715" s="219" t="s">
        <v>35</v>
      </c>
      <c r="C2715" s="220"/>
      <c r="D2715" s="184">
        <v>1093039.9351401236</v>
      </c>
      <c r="E2715" s="184">
        <v>1195005.2894690719</v>
      </c>
      <c r="F2715" s="184">
        <v>1140380.6914224061</v>
      </c>
      <c r="G2715" s="184">
        <v>1124388.2749559311</v>
      </c>
      <c r="H2715" s="184">
        <v>679816.80096999276</v>
      </c>
      <c r="I2715" s="184">
        <v>235654.2000460597</v>
      </c>
      <c r="J2715" s="184">
        <v>281464.84373547725</v>
      </c>
      <c r="K2715" s="184">
        <v>314469.75173033733</v>
      </c>
      <c r="L2715" s="184">
        <v>321058.08777069062</v>
      </c>
      <c r="M2715" s="184">
        <v>809821.57394285034</v>
      </c>
      <c r="N2715" s="184">
        <v>1186520.1196359105</v>
      </c>
      <c r="O2715" s="184">
        <v>79852.487491012682</v>
      </c>
    </row>
    <row r="2716" spans="1:15" ht="48.75" customHeight="1" thickBot="1" x14ac:dyDescent="0.3">
      <c r="A2716" s="215" t="s">
        <v>36</v>
      </c>
      <c r="B2716" s="219" t="s">
        <v>37</v>
      </c>
      <c r="C2716" s="220"/>
      <c r="D2716" s="184">
        <v>1019806.26</v>
      </c>
      <c r="E2716" s="184">
        <v>1114939.94</v>
      </c>
      <c r="F2716" s="184">
        <v>1063975.19</v>
      </c>
      <c r="G2716" s="184">
        <v>1049054.26</v>
      </c>
      <c r="H2716" s="184">
        <v>634269.07999999996</v>
      </c>
      <c r="I2716" s="184">
        <v>219865.37</v>
      </c>
      <c r="J2716" s="184">
        <v>262606.7</v>
      </c>
      <c r="K2716" s="184">
        <v>293400.28000000003</v>
      </c>
      <c r="L2716" s="184">
        <v>299547.2</v>
      </c>
      <c r="M2716" s="184">
        <v>755563.53</v>
      </c>
      <c r="N2716" s="184">
        <v>1107023.27</v>
      </c>
      <c r="O2716" s="184">
        <v>74502.37</v>
      </c>
    </row>
    <row r="2717" spans="1:15" ht="21.75" customHeight="1" thickBot="1" x14ac:dyDescent="0.3">
      <c r="A2717" s="242" t="s">
        <v>256</v>
      </c>
      <c r="B2717" s="241"/>
      <c r="C2717" s="43"/>
      <c r="D2717" s="178" t="s">
        <v>138</v>
      </c>
      <c r="E2717" s="221"/>
      <c r="F2717" s="221"/>
      <c r="G2717" s="221"/>
      <c r="H2717" s="221"/>
      <c r="I2717" s="221"/>
      <c r="J2717" s="221"/>
      <c r="K2717" s="221"/>
      <c r="L2717" s="221"/>
      <c r="M2717" s="221"/>
      <c r="N2717" s="221"/>
      <c r="O2717" s="222"/>
    </row>
    <row r="2718" spans="1:15" ht="16.5" thickBot="1" x14ac:dyDescent="0.3">
      <c r="A2718" s="223" t="s">
        <v>298</v>
      </c>
      <c r="B2718" s="224"/>
      <c r="C2718" s="224"/>
      <c r="D2718" s="224"/>
      <c r="E2718" s="224"/>
      <c r="F2718" s="224"/>
      <c r="G2718" s="224"/>
      <c r="H2718" s="224"/>
      <c r="I2718" s="224"/>
      <c r="J2718" s="224"/>
      <c r="K2718" s="224"/>
      <c r="L2718" s="224"/>
      <c r="M2718" s="224"/>
      <c r="N2718" s="224"/>
      <c r="O2718" s="224"/>
    </row>
    <row r="2719" spans="1:15" s="41" customFormat="1" ht="29.25" customHeight="1" thickBot="1" x14ac:dyDescent="0.3">
      <c r="A2719" s="215" t="s">
        <v>11</v>
      </c>
      <c r="B2719" s="219" t="s">
        <v>293</v>
      </c>
      <c r="C2719" s="220"/>
      <c r="D2719" s="179">
        <v>782758</v>
      </c>
      <c r="E2719" s="179">
        <v>730814</v>
      </c>
      <c r="F2719" s="179">
        <v>669010</v>
      </c>
      <c r="G2719" s="179">
        <v>672680</v>
      </c>
      <c r="H2719" s="179">
        <v>559372</v>
      </c>
      <c r="I2719" s="179">
        <v>414786</v>
      </c>
      <c r="J2719" s="179">
        <v>404624</v>
      </c>
      <c r="K2719" s="179">
        <v>415704</v>
      </c>
      <c r="L2719" s="179">
        <v>441224</v>
      </c>
      <c r="M2719" s="179">
        <v>564600</v>
      </c>
      <c r="N2719" s="179">
        <v>734282</v>
      </c>
      <c r="O2719" s="179">
        <v>688278</v>
      </c>
    </row>
    <row r="2720" spans="1:15" ht="16.5" thickBot="1" x14ac:dyDescent="0.3">
      <c r="A2720" s="215" t="s">
        <v>12</v>
      </c>
      <c r="B2720" s="225" t="s">
        <v>291</v>
      </c>
      <c r="C2720" s="226"/>
      <c r="D2720" s="179">
        <v>424784</v>
      </c>
      <c r="E2720" s="179">
        <v>355198</v>
      </c>
      <c r="F2720" s="179">
        <v>314143</v>
      </c>
      <c r="G2720" s="179">
        <v>321144</v>
      </c>
      <c r="H2720" s="179">
        <v>327587</v>
      </c>
      <c r="I2720" s="179">
        <v>306598</v>
      </c>
      <c r="J2720" s="179">
        <v>286849</v>
      </c>
      <c r="K2720" s="179">
        <v>288702</v>
      </c>
      <c r="L2720" s="179">
        <v>309442</v>
      </c>
      <c r="M2720" s="179">
        <v>301314</v>
      </c>
      <c r="N2720" s="179">
        <v>360242</v>
      </c>
      <c r="O2720" s="179">
        <v>582579</v>
      </c>
    </row>
    <row r="2721" spans="1:15" ht="33" customHeight="1" thickBot="1" x14ac:dyDescent="0.3">
      <c r="A2721" s="215" t="s">
        <v>13</v>
      </c>
      <c r="B2721" s="219" t="s">
        <v>292</v>
      </c>
      <c r="C2721" s="220"/>
      <c r="D2721" s="180">
        <v>357974</v>
      </c>
      <c r="E2721" s="180">
        <v>375616</v>
      </c>
      <c r="F2721" s="180">
        <v>354867</v>
      </c>
      <c r="G2721" s="180">
        <v>351536</v>
      </c>
      <c r="H2721" s="180">
        <v>231785</v>
      </c>
      <c r="I2721" s="180">
        <v>108188</v>
      </c>
      <c r="J2721" s="180">
        <v>117775</v>
      </c>
      <c r="K2721" s="180">
        <v>127002</v>
      </c>
      <c r="L2721" s="180">
        <v>131782</v>
      </c>
      <c r="M2721" s="180">
        <v>263286</v>
      </c>
      <c r="N2721" s="180">
        <v>374040</v>
      </c>
      <c r="O2721" s="180">
        <v>105699</v>
      </c>
    </row>
    <row r="2722" spans="1:15" ht="36" customHeight="1" thickBot="1" x14ac:dyDescent="0.3">
      <c r="A2722" s="215" t="s">
        <v>14</v>
      </c>
      <c r="B2722" s="219" t="s">
        <v>27</v>
      </c>
      <c r="C2722" s="220"/>
      <c r="D2722" s="181">
        <v>0.45732397497055283</v>
      </c>
      <c r="E2722" s="181">
        <v>0.51396935471953187</v>
      </c>
      <c r="F2722" s="181">
        <v>0.53043601739884305</v>
      </c>
      <c r="G2722" s="181">
        <v>0.52259023607064281</v>
      </c>
      <c r="H2722" s="181">
        <v>0.41436646811066696</v>
      </c>
      <c r="I2722" s="181">
        <v>0.26082847540659521</v>
      </c>
      <c r="J2722" s="181">
        <v>0.29107269959270832</v>
      </c>
      <c r="K2722" s="181">
        <v>0.30551065180994169</v>
      </c>
      <c r="L2722" s="181">
        <v>0.29867368955451201</v>
      </c>
      <c r="M2722" s="181">
        <v>0.46632306057385758</v>
      </c>
      <c r="N2722" s="181">
        <v>0.50939557281807257</v>
      </c>
      <c r="O2722" s="181">
        <v>0.15357021436105758</v>
      </c>
    </row>
    <row r="2723" spans="1:15" ht="81.75" customHeight="1" thickBot="1" x14ac:dyDescent="0.3">
      <c r="A2723" s="215" t="s">
        <v>28</v>
      </c>
      <c r="B2723" s="219" t="s">
        <v>29</v>
      </c>
      <c r="C2723" s="220"/>
      <c r="D2723" s="187">
        <v>4.4006543993146767</v>
      </c>
      <c r="E2723" s="187">
        <v>4.4006543993146767</v>
      </c>
      <c r="F2723" s="187">
        <v>4.4006543993146767</v>
      </c>
      <c r="G2723" s="187">
        <v>4.4006543993146767</v>
      </c>
      <c r="H2723" s="187">
        <v>4.4006543993146767</v>
      </c>
      <c r="I2723" s="187">
        <v>4.4006543993146767</v>
      </c>
      <c r="J2723" s="187">
        <v>4.4006543993146767</v>
      </c>
      <c r="K2723" s="187">
        <v>4.4006543993146767</v>
      </c>
      <c r="L2723" s="187">
        <v>4.4006543993146767</v>
      </c>
      <c r="M2723" s="187">
        <v>4.4006543993146767</v>
      </c>
      <c r="N2723" s="187">
        <v>4.4006543993146767</v>
      </c>
      <c r="O2723" s="187">
        <v>4.4006543993146767</v>
      </c>
    </row>
    <row r="2724" spans="1:15" ht="51" customHeight="1" thickBot="1" x14ac:dyDescent="0.3">
      <c r="A2724" s="215" t="s">
        <v>30</v>
      </c>
      <c r="B2724" s="219" t="s">
        <v>31</v>
      </c>
      <c r="C2724" s="220"/>
      <c r="D2724" s="182">
        <v>0.33127791438509979</v>
      </c>
      <c r="E2724" s="182">
        <v>0.38792329413407889</v>
      </c>
      <c r="F2724" s="182">
        <v>0.40438995681339007</v>
      </c>
      <c r="G2724" s="182">
        <v>0.39654417548518983</v>
      </c>
      <c r="H2724" s="182">
        <v>0.28832040752521393</v>
      </c>
      <c r="I2724" s="182">
        <v>0.1347824148211422</v>
      </c>
      <c r="J2724" s="182">
        <v>0.16502663900725531</v>
      </c>
      <c r="K2724" s="182">
        <v>0.17946459122448868</v>
      </c>
      <c r="L2724" s="182">
        <v>0.172627628969059</v>
      </c>
      <c r="M2724" s="182">
        <v>0.34027699998840455</v>
      </c>
      <c r="N2724" s="182">
        <v>0.38334951223261959</v>
      </c>
      <c r="O2724" s="182">
        <v>2.7524153775604576E-2</v>
      </c>
    </row>
    <row r="2725" spans="1:15" ht="83.25" customHeight="1" thickBot="1" x14ac:dyDescent="0.3">
      <c r="A2725" s="215" t="s">
        <v>32</v>
      </c>
      <c r="B2725" s="219" t="s">
        <v>33</v>
      </c>
      <c r="C2725" s="220"/>
      <c r="D2725" s="183">
        <v>259310</v>
      </c>
      <c r="E2725" s="183">
        <v>283500</v>
      </c>
      <c r="F2725" s="183">
        <v>270541</v>
      </c>
      <c r="G2725" s="183">
        <v>266747</v>
      </c>
      <c r="H2725" s="183">
        <v>161278</v>
      </c>
      <c r="I2725" s="183">
        <v>55906</v>
      </c>
      <c r="J2725" s="183">
        <v>66774</v>
      </c>
      <c r="K2725" s="183">
        <v>74604</v>
      </c>
      <c r="L2725" s="183">
        <v>76167</v>
      </c>
      <c r="M2725" s="183">
        <v>192120</v>
      </c>
      <c r="N2725" s="183">
        <v>281487</v>
      </c>
      <c r="O2725" s="183">
        <v>18944</v>
      </c>
    </row>
    <row r="2726" spans="1:15" ht="53.25" customHeight="1" thickBot="1" x14ac:dyDescent="0.3">
      <c r="A2726" s="215" t="s">
        <v>34</v>
      </c>
      <c r="B2726" s="219" t="s">
        <v>35</v>
      </c>
      <c r="C2726" s="220"/>
      <c r="D2726" s="184">
        <v>1141133.6922862888</v>
      </c>
      <c r="E2726" s="184">
        <v>1247585.5222057109</v>
      </c>
      <c r="F2726" s="184">
        <v>1190557.4418449919</v>
      </c>
      <c r="G2726" s="184">
        <v>1173861.359053992</v>
      </c>
      <c r="H2726" s="184">
        <v>709728.74021267239</v>
      </c>
      <c r="I2726" s="184">
        <v>246022.98484808631</v>
      </c>
      <c r="J2726" s="184">
        <v>293849.29685983824</v>
      </c>
      <c r="K2726" s="184">
        <v>328306.42080647213</v>
      </c>
      <c r="L2726" s="184">
        <v>335184.64363260096</v>
      </c>
      <c r="M2726" s="184">
        <v>845453.72319633572</v>
      </c>
      <c r="N2726" s="184">
        <v>1238727.0048998904</v>
      </c>
      <c r="O2726" s="184">
        <v>83365.996940617231</v>
      </c>
    </row>
    <row r="2727" spans="1:15" ht="48.75" customHeight="1" thickBot="1" x14ac:dyDescent="0.3">
      <c r="A2727" s="215" t="s">
        <v>36</v>
      </c>
      <c r="B2727" s="219" t="s">
        <v>37</v>
      </c>
      <c r="C2727" s="220"/>
      <c r="D2727" s="184">
        <v>1064677.73</v>
      </c>
      <c r="E2727" s="184">
        <v>1163997.29</v>
      </c>
      <c r="F2727" s="184">
        <v>1110790.0900000001</v>
      </c>
      <c r="G2727" s="184">
        <v>1095212.6499999999</v>
      </c>
      <c r="H2727" s="184">
        <v>662176.91</v>
      </c>
      <c r="I2727" s="184">
        <v>229539.44</v>
      </c>
      <c r="J2727" s="184">
        <v>274161.39</v>
      </c>
      <c r="K2727" s="184">
        <v>306309.89</v>
      </c>
      <c r="L2727" s="184">
        <v>312727.27</v>
      </c>
      <c r="M2727" s="184">
        <v>788808.32</v>
      </c>
      <c r="N2727" s="184">
        <v>1155732.3</v>
      </c>
      <c r="O2727" s="184">
        <v>77780.479999999996</v>
      </c>
    </row>
    <row r="2728" spans="1:15" ht="21.75" customHeight="1" thickBot="1" x14ac:dyDescent="0.3">
      <c r="A2728" s="242" t="s">
        <v>256</v>
      </c>
      <c r="B2728" s="241"/>
      <c r="C2728" s="43"/>
      <c r="D2728" s="178" t="s">
        <v>138</v>
      </c>
      <c r="E2728" s="221"/>
      <c r="F2728" s="221"/>
      <c r="G2728" s="221"/>
      <c r="H2728" s="221"/>
      <c r="I2728" s="221"/>
      <c r="J2728" s="221"/>
      <c r="K2728" s="221"/>
      <c r="L2728" s="221"/>
      <c r="M2728" s="221"/>
      <c r="N2728" s="221"/>
      <c r="O2728" s="222"/>
    </row>
    <row r="2729" spans="1:15" ht="16.5" thickBot="1" x14ac:dyDescent="0.3">
      <c r="A2729" s="223" t="s">
        <v>299</v>
      </c>
      <c r="B2729" s="224"/>
      <c r="C2729" s="224"/>
      <c r="D2729" s="224"/>
      <c r="E2729" s="224"/>
      <c r="F2729" s="224"/>
      <c r="G2729" s="224"/>
      <c r="H2729" s="224"/>
      <c r="I2729" s="224"/>
      <c r="J2729" s="224"/>
      <c r="K2729" s="224"/>
      <c r="L2729" s="224"/>
      <c r="M2729" s="224"/>
      <c r="N2729" s="224"/>
      <c r="O2729" s="224"/>
    </row>
    <row r="2730" spans="1:15" s="41" customFormat="1" ht="29.25" customHeight="1" thickBot="1" x14ac:dyDescent="0.3">
      <c r="A2730" s="215" t="s">
        <v>11</v>
      </c>
      <c r="B2730" s="219" t="s">
        <v>293</v>
      </c>
      <c r="C2730" s="220"/>
      <c r="D2730" s="179">
        <v>782758</v>
      </c>
      <c r="E2730" s="179">
        <v>730814</v>
      </c>
      <c r="F2730" s="179">
        <v>669010</v>
      </c>
      <c r="G2730" s="179">
        <v>672680</v>
      </c>
      <c r="H2730" s="179">
        <v>559372</v>
      </c>
      <c r="I2730" s="179">
        <v>414786</v>
      </c>
      <c r="J2730" s="179">
        <v>404624</v>
      </c>
      <c r="K2730" s="179">
        <v>415704</v>
      </c>
      <c r="L2730" s="179">
        <v>441224</v>
      </c>
      <c r="M2730" s="179">
        <v>564600</v>
      </c>
      <c r="N2730" s="179">
        <v>734282</v>
      </c>
      <c r="O2730" s="179">
        <v>688278</v>
      </c>
    </row>
    <row r="2731" spans="1:15" ht="16.5" thickBot="1" x14ac:dyDescent="0.3">
      <c r="A2731" s="215" t="s">
        <v>12</v>
      </c>
      <c r="B2731" s="225" t="s">
        <v>291</v>
      </c>
      <c r="C2731" s="226"/>
      <c r="D2731" s="179">
        <v>424784</v>
      </c>
      <c r="E2731" s="179">
        <v>355198</v>
      </c>
      <c r="F2731" s="179">
        <v>314143</v>
      </c>
      <c r="G2731" s="179">
        <v>321144</v>
      </c>
      <c r="H2731" s="179">
        <v>327587</v>
      </c>
      <c r="I2731" s="179">
        <v>306598</v>
      </c>
      <c r="J2731" s="179">
        <v>286849</v>
      </c>
      <c r="K2731" s="179">
        <v>288702</v>
      </c>
      <c r="L2731" s="179">
        <v>309442</v>
      </c>
      <c r="M2731" s="179">
        <v>301314</v>
      </c>
      <c r="N2731" s="179">
        <v>360242</v>
      </c>
      <c r="O2731" s="179">
        <v>582579</v>
      </c>
    </row>
    <row r="2732" spans="1:15" ht="33" customHeight="1" thickBot="1" x14ac:dyDescent="0.3">
      <c r="A2732" s="215" t="s">
        <v>13</v>
      </c>
      <c r="B2732" s="219" t="s">
        <v>292</v>
      </c>
      <c r="C2732" s="220"/>
      <c r="D2732" s="180">
        <v>357974</v>
      </c>
      <c r="E2732" s="180">
        <v>375616</v>
      </c>
      <c r="F2732" s="180">
        <v>354867</v>
      </c>
      <c r="G2732" s="180">
        <v>351536</v>
      </c>
      <c r="H2732" s="180">
        <v>231785</v>
      </c>
      <c r="I2732" s="180">
        <v>108188</v>
      </c>
      <c r="J2732" s="180">
        <v>117775</v>
      </c>
      <c r="K2732" s="180">
        <v>127002</v>
      </c>
      <c r="L2732" s="180">
        <v>131782</v>
      </c>
      <c r="M2732" s="180">
        <v>263286</v>
      </c>
      <c r="N2732" s="180">
        <v>374040</v>
      </c>
      <c r="O2732" s="180">
        <v>105699</v>
      </c>
    </row>
    <row r="2733" spans="1:15" ht="36" customHeight="1" thickBot="1" x14ac:dyDescent="0.3">
      <c r="A2733" s="215" t="s">
        <v>14</v>
      </c>
      <c r="B2733" s="219" t="s">
        <v>27</v>
      </c>
      <c r="C2733" s="220"/>
      <c r="D2733" s="181">
        <v>0.45732397497055283</v>
      </c>
      <c r="E2733" s="181">
        <v>0.51396935471953187</v>
      </c>
      <c r="F2733" s="181">
        <v>0.53043601739884305</v>
      </c>
      <c r="G2733" s="181">
        <v>0.52259023607064281</v>
      </c>
      <c r="H2733" s="181">
        <v>0.41436646811066696</v>
      </c>
      <c r="I2733" s="181">
        <v>0.26082847540659521</v>
      </c>
      <c r="J2733" s="181">
        <v>0.29107269959270832</v>
      </c>
      <c r="K2733" s="181">
        <v>0.30551065180994169</v>
      </c>
      <c r="L2733" s="181">
        <v>0.29867368955451201</v>
      </c>
      <c r="M2733" s="181">
        <v>0.46632306057385758</v>
      </c>
      <c r="N2733" s="181">
        <v>0.50939557281807257</v>
      </c>
      <c r="O2733" s="181">
        <v>0.15357021436105758</v>
      </c>
    </row>
    <row r="2734" spans="1:15" ht="81.75" customHeight="1" thickBot="1" x14ac:dyDescent="0.3">
      <c r="A2734" s="215" t="s">
        <v>28</v>
      </c>
      <c r="B2734" s="219" t="s">
        <v>29</v>
      </c>
      <c r="C2734" s="220"/>
      <c r="D2734" s="187">
        <v>4.5942831928845234</v>
      </c>
      <c r="E2734" s="187">
        <v>4.5942831928845234</v>
      </c>
      <c r="F2734" s="187">
        <v>4.5942831928845234</v>
      </c>
      <c r="G2734" s="187">
        <v>4.5942831928845234</v>
      </c>
      <c r="H2734" s="187">
        <v>4.5942831928845234</v>
      </c>
      <c r="I2734" s="187">
        <v>4.5942831928845234</v>
      </c>
      <c r="J2734" s="187">
        <v>4.5942831928845234</v>
      </c>
      <c r="K2734" s="187">
        <v>4.5942831928845234</v>
      </c>
      <c r="L2734" s="187">
        <v>4.5942831928845234</v>
      </c>
      <c r="M2734" s="187">
        <v>4.5942831928845234</v>
      </c>
      <c r="N2734" s="187">
        <v>4.5942831928845234</v>
      </c>
      <c r="O2734" s="187">
        <v>4.5942831928845234</v>
      </c>
    </row>
    <row r="2735" spans="1:15" ht="51" customHeight="1" thickBot="1" x14ac:dyDescent="0.3">
      <c r="A2735" s="215" t="s">
        <v>30</v>
      </c>
      <c r="B2735" s="219" t="s">
        <v>31</v>
      </c>
      <c r="C2735" s="220"/>
      <c r="D2735" s="182">
        <v>0.33127791438509979</v>
      </c>
      <c r="E2735" s="182">
        <v>0.38792329413407889</v>
      </c>
      <c r="F2735" s="182">
        <v>0.40438995681339007</v>
      </c>
      <c r="G2735" s="182">
        <v>0.39654417548518983</v>
      </c>
      <c r="H2735" s="182">
        <v>0.28832040752521393</v>
      </c>
      <c r="I2735" s="182">
        <v>0.1347824148211422</v>
      </c>
      <c r="J2735" s="182">
        <v>0.16502663900725531</v>
      </c>
      <c r="K2735" s="182">
        <v>0.17946459122448868</v>
      </c>
      <c r="L2735" s="182">
        <v>0.172627628969059</v>
      </c>
      <c r="M2735" s="182">
        <v>0.34027699998840455</v>
      </c>
      <c r="N2735" s="182">
        <v>0.38334951223261959</v>
      </c>
      <c r="O2735" s="182">
        <v>2.7524153775604576E-2</v>
      </c>
    </row>
    <row r="2736" spans="1:15" ht="83.25" customHeight="1" thickBot="1" x14ac:dyDescent="0.3">
      <c r="A2736" s="215" t="s">
        <v>32</v>
      </c>
      <c r="B2736" s="219" t="s">
        <v>33</v>
      </c>
      <c r="C2736" s="220"/>
      <c r="D2736" s="183">
        <v>259310</v>
      </c>
      <c r="E2736" s="183">
        <v>283500</v>
      </c>
      <c r="F2736" s="183">
        <v>270541</v>
      </c>
      <c r="G2736" s="183">
        <v>266747</v>
      </c>
      <c r="H2736" s="183">
        <v>161278</v>
      </c>
      <c r="I2736" s="183">
        <v>55906</v>
      </c>
      <c r="J2736" s="183">
        <v>66774</v>
      </c>
      <c r="K2736" s="183">
        <v>74604</v>
      </c>
      <c r="L2736" s="183">
        <v>76167</v>
      </c>
      <c r="M2736" s="183">
        <v>192120</v>
      </c>
      <c r="N2736" s="183">
        <v>281487</v>
      </c>
      <c r="O2736" s="183">
        <v>18944</v>
      </c>
    </row>
    <row r="2737" spans="1:15" ht="53.25" customHeight="1" thickBot="1" x14ac:dyDescent="0.3">
      <c r="A2737" s="215" t="s">
        <v>34</v>
      </c>
      <c r="B2737" s="219" t="s">
        <v>35</v>
      </c>
      <c r="C2737" s="220"/>
      <c r="D2737" s="184">
        <v>1191343.5747468858</v>
      </c>
      <c r="E2737" s="184">
        <v>1302479.2851827624</v>
      </c>
      <c r="F2737" s="184">
        <v>1242941.9692861717</v>
      </c>
      <c r="G2737" s="184">
        <v>1225511.258852368</v>
      </c>
      <c r="H2737" s="184">
        <v>740956.80478203017</v>
      </c>
      <c r="I2737" s="184">
        <v>256847.99618140215</v>
      </c>
      <c r="J2737" s="184">
        <v>306778.66592167114</v>
      </c>
      <c r="K2737" s="184">
        <v>342751.90332195698</v>
      </c>
      <c r="L2737" s="184">
        <v>349932.76795243548</v>
      </c>
      <c r="M2737" s="184">
        <v>882653.68701697467</v>
      </c>
      <c r="N2737" s="184">
        <v>1293230.9931154859</v>
      </c>
      <c r="O2737" s="184">
        <v>87034.100806004411</v>
      </c>
    </row>
    <row r="2738" spans="1:15" ht="48.75" customHeight="1" thickBot="1" x14ac:dyDescent="0.3">
      <c r="A2738" s="215" t="s">
        <v>36</v>
      </c>
      <c r="B2738" s="219" t="s">
        <v>37</v>
      </c>
      <c r="C2738" s="220"/>
      <c r="D2738" s="184">
        <v>1111523.56</v>
      </c>
      <c r="E2738" s="184">
        <v>1215213.17</v>
      </c>
      <c r="F2738" s="184">
        <v>1159664.8600000001</v>
      </c>
      <c r="G2738" s="184">
        <v>1143402</v>
      </c>
      <c r="H2738" s="184">
        <v>691312.7</v>
      </c>
      <c r="I2738" s="184">
        <v>239639.18</v>
      </c>
      <c r="J2738" s="184">
        <v>286224.5</v>
      </c>
      <c r="K2738" s="184">
        <v>319787.53000000003</v>
      </c>
      <c r="L2738" s="184">
        <v>326487.27</v>
      </c>
      <c r="M2738" s="184">
        <v>823515.89</v>
      </c>
      <c r="N2738" s="184">
        <v>1206584.52</v>
      </c>
      <c r="O2738" s="184">
        <v>81202.820000000007</v>
      </c>
    </row>
    <row r="2739" spans="1:15" ht="20.25" customHeight="1" thickBot="1" x14ac:dyDescent="0.3">
      <c r="A2739" s="242" t="s">
        <v>256</v>
      </c>
      <c r="B2739" s="241"/>
      <c r="C2739" s="43"/>
      <c r="D2739" s="178" t="s">
        <v>138</v>
      </c>
      <c r="E2739" s="221"/>
      <c r="F2739" s="221"/>
      <c r="G2739" s="221"/>
      <c r="H2739" s="221"/>
      <c r="I2739" s="221"/>
      <c r="J2739" s="221"/>
      <c r="K2739" s="221"/>
      <c r="L2739" s="221"/>
      <c r="M2739" s="221"/>
      <c r="N2739" s="221"/>
      <c r="O2739" s="222"/>
    </row>
    <row r="2740" spans="1:15" ht="16.5" thickBot="1" x14ac:dyDescent="0.3">
      <c r="A2740" s="223" t="s">
        <v>300</v>
      </c>
      <c r="B2740" s="224"/>
      <c r="C2740" s="224"/>
      <c r="D2740" s="224"/>
      <c r="E2740" s="224"/>
      <c r="F2740" s="224"/>
      <c r="G2740" s="224"/>
      <c r="H2740" s="224"/>
      <c r="I2740" s="224"/>
      <c r="J2740" s="224"/>
      <c r="K2740" s="224"/>
      <c r="L2740" s="224"/>
      <c r="M2740" s="224"/>
      <c r="N2740" s="224"/>
      <c r="O2740" s="224"/>
    </row>
    <row r="2741" spans="1:15" s="41" customFormat="1" ht="29.25" customHeight="1" thickBot="1" x14ac:dyDescent="0.3">
      <c r="A2741" s="215" t="s">
        <v>11</v>
      </c>
      <c r="B2741" s="219" t="s">
        <v>293</v>
      </c>
      <c r="C2741" s="220"/>
      <c r="D2741" s="179">
        <v>782758</v>
      </c>
      <c r="E2741" s="179">
        <v>730814</v>
      </c>
      <c r="F2741" s="179">
        <v>669010</v>
      </c>
      <c r="G2741" s="179">
        <v>672680</v>
      </c>
      <c r="H2741" s="179">
        <v>559372</v>
      </c>
      <c r="I2741" s="179">
        <v>414786</v>
      </c>
      <c r="J2741" s="179">
        <v>404624</v>
      </c>
      <c r="K2741" s="179">
        <v>415704</v>
      </c>
      <c r="L2741" s="179">
        <v>441224</v>
      </c>
      <c r="M2741" s="179">
        <v>564600</v>
      </c>
      <c r="N2741" s="179">
        <v>734282</v>
      </c>
      <c r="O2741" s="179">
        <v>688278</v>
      </c>
    </row>
    <row r="2742" spans="1:15" ht="16.5" thickBot="1" x14ac:dyDescent="0.3">
      <c r="A2742" s="215" t="s">
        <v>12</v>
      </c>
      <c r="B2742" s="225" t="s">
        <v>291</v>
      </c>
      <c r="C2742" s="226"/>
      <c r="D2742" s="179">
        <v>424784</v>
      </c>
      <c r="E2742" s="179">
        <v>355198</v>
      </c>
      <c r="F2742" s="179">
        <v>314143</v>
      </c>
      <c r="G2742" s="179">
        <v>321144</v>
      </c>
      <c r="H2742" s="179">
        <v>327587</v>
      </c>
      <c r="I2742" s="179">
        <v>306598</v>
      </c>
      <c r="J2742" s="179">
        <v>286849</v>
      </c>
      <c r="K2742" s="179">
        <v>288702</v>
      </c>
      <c r="L2742" s="179">
        <v>309442</v>
      </c>
      <c r="M2742" s="179">
        <v>301314</v>
      </c>
      <c r="N2742" s="179">
        <v>360242</v>
      </c>
      <c r="O2742" s="179">
        <v>582579</v>
      </c>
    </row>
    <row r="2743" spans="1:15" ht="33" customHeight="1" thickBot="1" x14ac:dyDescent="0.3">
      <c r="A2743" s="215" t="s">
        <v>13</v>
      </c>
      <c r="B2743" s="219" t="s">
        <v>292</v>
      </c>
      <c r="C2743" s="220"/>
      <c r="D2743" s="180">
        <v>357974</v>
      </c>
      <c r="E2743" s="180">
        <v>375616</v>
      </c>
      <c r="F2743" s="180">
        <v>354867</v>
      </c>
      <c r="G2743" s="180">
        <v>351536</v>
      </c>
      <c r="H2743" s="180">
        <v>231785</v>
      </c>
      <c r="I2743" s="180">
        <v>108188</v>
      </c>
      <c r="J2743" s="180">
        <v>117775</v>
      </c>
      <c r="K2743" s="180">
        <v>127002</v>
      </c>
      <c r="L2743" s="180">
        <v>131782</v>
      </c>
      <c r="M2743" s="180">
        <v>263286</v>
      </c>
      <c r="N2743" s="180">
        <v>374040</v>
      </c>
      <c r="O2743" s="180">
        <v>105699</v>
      </c>
    </row>
    <row r="2744" spans="1:15" ht="36" customHeight="1" thickBot="1" x14ac:dyDescent="0.3">
      <c r="A2744" s="215" t="s">
        <v>14</v>
      </c>
      <c r="B2744" s="219" t="s">
        <v>27</v>
      </c>
      <c r="C2744" s="220"/>
      <c r="D2744" s="181">
        <v>0.45732397497055283</v>
      </c>
      <c r="E2744" s="181">
        <v>0.51396935471953187</v>
      </c>
      <c r="F2744" s="181">
        <v>0.53043601739884305</v>
      </c>
      <c r="G2744" s="181">
        <v>0.52259023607064281</v>
      </c>
      <c r="H2744" s="181">
        <v>0.41436646811066696</v>
      </c>
      <c r="I2744" s="181">
        <v>0.26082847540659521</v>
      </c>
      <c r="J2744" s="181">
        <v>0.29107269959270832</v>
      </c>
      <c r="K2744" s="181">
        <v>0.30551065180994169</v>
      </c>
      <c r="L2744" s="181">
        <v>0.29867368955451201</v>
      </c>
      <c r="M2744" s="181">
        <v>0.46632306057385758</v>
      </c>
      <c r="N2744" s="181">
        <v>0.50939557281807257</v>
      </c>
      <c r="O2744" s="181">
        <v>0.15357021436105758</v>
      </c>
    </row>
    <row r="2745" spans="1:15" ht="81.75" customHeight="1" thickBot="1" x14ac:dyDescent="0.3">
      <c r="A2745" s="215" t="s">
        <v>28</v>
      </c>
      <c r="B2745" s="219" t="s">
        <v>29</v>
      </c>
      <c r="C2745" s="220"/>
      <c r="D2745" s="187">
        <v>4.7964316533714424</v>
      </c>
      <c r="E2745" s="187">
        <v>4.7964316533714424</v>
      </c>
      <c r="F2745" s="187">
        <v>4.7964316533714424</v>
      </c>
      <c r="G2745" s="187">
        <v>4.7964316533714424</v>
      </c>
      <c r="H2745" s="187">
        <v>4.7964316533714424</v>
      </c>
      <c r="I2745" s="187">
        <v>4.7964316533714424</v>
      </c>
      <c r="J2745" s="187">
        <v>4.7964316533714424</v>
      </c>
      <c r="K2745" s="187">
        <v>4.7964316533714424</v>
      </c>
      <c r="L2745" s="187">
        <v>4.7964316533714424</v>
      </c>
      <c r="M2745" s="187">
        <v>4.7964316533714424</v>
      </c>
      <c r="N2745" s="187">
        <v>4.7964316533714424</v>
      </c>
      <c r="O2745" s="187">
        <v>4.7964316533714424</v>
      </c>
    </row>
    <row r="2746" spans="1:15" ht="51" customHeight="1" thickBot="1" x14ac:dyDescent="0.3">
      <c r="A2746" s="215" t="s">
        <v>30</v>
      </c>
      <c r="B2746" s="219" t="s">
        <v>31</v>
      </c>
      <c r="C2746" s="220"/>
      <c r="D2746" s="182">
        <v>0.33127791438509979</v>
      </c>
      <c r="E2746" s="182">
        <v>0.38792329413407889</v>
      </c>
      <c r="F2746" s="182">
        <v>0.40438995681339007</v>
      </c>
      <c r="G2746" s="182">
        <v>0.39654417548518983</v>
      </c>
      <c r="H2746" s="182">
        <v>0.28832040752521393</v>
      </c>
      <c r="I2746" s="182">
        <v>0.1347824148211422</v>
      </c>
      <c r="J2746" s="182">
        <v>0.16502663900725531</v>
      </c>
      <c r="K2746" s="182">
        <v>0.17946459122448868</v>
      </c>
      <c r="L2746" s="182">
        <v>0.172627628969059</v>
      </c>
      <c r="M2746" s="182">
        <v>0.34027699998840455</v>
      </c>
      <c r="N2746" s="182">
        <v>0.38334951223261959</v>
      </c>
      <c r="O2746" s="182">
        <v>2.7524153775604576E-2</v>
      </c>
    </row>
    <row r="2747" spans="1:15" ht="83.25" customHeight="1" thickBot="1" x14ac:dyDescent="0.3">
      <c r="A2747" s="215" t="s">
        <v>32</v>
      </c>
      <c r="B2747" s="219" t="s">
        <v>33</v>
      </c>
      <c r="C2747" s="220"/>
      <c r="D2747" s="183">
        <v>259310</v>
      </c>
      <c r="E2747" s="183">
        <v>283500</v>
      </c>
      <c r="F2747" s="183">
        <v>270541</v>
      </c>
      <c r="G2747" s="183">
        <v>266747</v>
      </c>
      <c r="H2747" s="183">
        <v>161278</v>
      </c>
      <c r="I2747" s="183">
        <v>55906</v>
      </c>
      <c r="J2747" s="183">
        <v>66774</v>
      </c>
      <c r="K2747" s="183">
        <v>74604</v>
      </c>
      <c r="L2747" s="183">
        <v>76167</v>
      </c>
      <c r="M2747" s="183">
        <v>192120</v>
      </c>
      <c r="N2747" s="183">
        <v>281487</v>
      </c>
      <c r="O2747" s="183">
        <v>18944</v>
      </c>
    </row>
    <row r="2748" spans="1:15" ht="53.25" customHeight="1" thickBot="1" x14ac:dyDescent="0.3">
      <c r="A2748" s="215" t="s">
        <v>34</v>
      </c>
      <c r="B2748" s="219" t="s">
        <v>35</v>
      </c>
      <c r="C2748" s="220"/>
      <c r="D2748" s="184">
        <v>1243762.6920357486</v>
      </c>
      <c r="E2748" s="184">
        <v>1359788.3737308038</v>
      </c>
      <c r="F2748" s="184">
        <v>1297631.4159347634</v>
      </c>
      <c r="G2748" s="184">
        <v>1279433.7542418721</v>
      </c>
      <c r="H2748" s="184">
        <v>773558.90419243951</v>
      </c>
      <c r="I2748" s="184">
        <v>268149.30801338388</v>
      </c>
      <c r="J2748" s="184">
        <v>320276.92722222471</v>
      </c>
      <c r="K2748" s="184">
        <v>357832.98706812307</v>
      </c>
      <c r="L2748" s="184">
        <v>365329.80974234268</v>
      </c>
      <c r="M2748" s="184">
        <v>921490.44924572157</v>
      </c>
      <c r="N2748" s="184">
        <v>1350133.1568125673</v>
      </c>
      <c r="O2748" s="184">
        <v>90863.601241468597</v>
      </c>
    </row>
    <row r="2749" spans="1:15" ht="48.75" customHeight="1" thickBot="1" x14ac:dyDescent="0.3">
      <c r="A2749" s="215" t="s">
        <v>36</v>
      </c>
      <c r="B2749" s="219" t="s">
        <v>37</v>
      </c>
      <c r="C2749" s="220"/>
      <c r="D2749" s="184">
        <v>1160430.5900000001</v>
      </c>
      <c r="E2749" s="184">
        <v>1268682.55</v>
      </c>
      <c r="F2749" s="184">
        <v>1210690.1100000001</v>
      </c>
      <c r="G2749" s="184">
        <v>1193711.69</v>
      </c>
      <c r="H2749" s="184">
        <v>721730.46</v>
      </c>
      <c r="I2749" s="184">
        <v>250183.3</v>
      </c>
      <c r="J2749" s="184">
        <v>298818.37</v>
      </c>
      <c r="K2749" s="184">
        <v>333858.18</v>
      </c>
      <c r="L2749" s="184">
        <v>340852.71</v>
      </c>
      <c r="M2749" s="184">
        <v>859750.59</v>
      </c>
      <c r="N2749" s="184">
        <v>1259674.24</v>
      </c>
      <c r="O2749" s="184">
        <v>84775.74</v>
      </c>
    </row>
    <row r="2750" spans="1:15" ht="21" customHeight="1" thickBot="1" x14ac:dyDescent="0.3">
      <c r="A2750" s="242" t="s">
        <v>256</v>
      </c>
      <c r="B2750" s="241"/>
      <c r="C2750" s="43"/>
      <c r="D2750" s="178" t="s">
        <v>138</v>
      </c>
      <c r="E2750" s="221"/>
      <c r="F2750" s="221"/>
      <c r="G2750" s="221"/>
      <c r="H2750" s="221"/>
      <c r="I2750" s="221"/>
      <c r="J2750" s="221"/>
      <c r="K2750" s="221"/>
      <c r="L2750" s="221"/>
      <c r="M2750" s="221"/>
      <c r="N2750" s="221"/>
      <c r="O2750" s="222"/>
    </row>
    <row r="2751" spans="1:15" ht="16.5" thickBot="1" x14ac:dyDescent="0.3">
      <c r="A2751" s="223" t="s">
        <v>301</v>
      </c>
      <c r="B2751" s="224"/>
      <c r="C2751" s="224"/>
      <c r="D2751" s="224"/>
      <c r="E2751" s="224"/>
      <c r="F2751" s="224"/>
      <c r="G2751" s="224"/>
      <c r="H2751" s="224"/>
      <c r="I2751" s="224"/>
      <c r="J2751" s="224"/>
      <c r="K2751" s="224"/>
      <c r="L2751" s="224"/>
      <c r="M2751" s="224"/>
      <c r="N2751" s="224"/>
      <c r="O2751" s="224"/>
    </row>
    <row r="2752" spans="1:15" s="41" customFormat="1" ht="29.25" customHeight="1" thickBot="1" x14ac:dyDescent="0.3">
      <c r="A2752" s="215" t="s">
        <v>11</v>
      </c>
      <c r="B2752" s="219" t="s">
        <v>293</v>
      </c>
      <c r="C2752" s="220"/>
      <c r="D2752" s="179">
        <v>782758</v>
      </c>
      <c r="E2752" s="179">
        <v>730814</v>
      </c>
      <c r="F2752" s="179">
        <v>669010</v>
      </c>
      <c r="G2752" s="179">
        <v>672680</v>
      </c>
      <c r="H2752" s="179">
        <v>559372</v>
      </c>
      <c r="I2752" s="179">
        <v>414786</v>
      </c>
      <c r="J2752" s="179">
        <v>404624</v>
      </c>
      <c r="K2752" s="179">
        <v>415704</v>
      </c>
      <c r="L2752" s="179">
        <v>441224</v>
      </c>
      <c r="M2752" s="179">
        <v>564600</v>
      </c>
      <c r="N2752" s="179">
        <v>734282</v>
      </c>
      <c r="O2752" s="179">
        <v>688278</v>
      </c>
    </row>
    <row r="2753" spans="1:15" ht="16.5" thickBot="1" x14ac:dyDescent="0.3">
      <c r="A2753" s="215" t="s">
        <v>12</v>
      </c>
      <c r="B2753" s="225" t="s">
        <v>291</v>
      </c>
      <c r="C2753" s="226"/>
      <c r="D2753" s="179">
        <v>424784</v>
      </c>
      <c r="E2753" s="179">
        <v>355198</v>
      </c>
      <c r="F2753" s="179">
        <v>314143</v>
      </c>
      <c r="G2753" s="179">
        <v>321144</v>
      </c>
      <c r="H2753" s="179">
        <v>327587</v>
      </c>
      <c r="I2753" s="179">
        <v>306598</v>
      </c>
      <c r="J2753" s="179">
        <v>286849</v>
      </c>
      <c r="K2753" s="179">
        <v>288702</v>
      </c>
      <c r="L2753" s="179">
        <v>309442</v>
      </c>
      <c r="M2753" s="179">
        <v>301314</v>
      </c>
      <c r="N2753" s="179">
        <v>360242</v>
      </c>
      <c r="O2753" s="179">
        <v>582579</v>
      </c>
    </row>
    <row r="2754" spans="1:15" ht="33" customHeight="1" thickBot="1" x14ac:dyDescent="0.3">
      <c r="A2754" s="215" t="s">
        <v>13</v>
      </c>
      <c r="B2754" s="219" t="s">
        <v>292</v>
      </c>
      <c r="C2754" s="220"/>
      <c r="D2754" s="180">
        <v>357974</v>
      </c>
      <c r="E2754" s="180">
        <v>375616</v>
      </c>
      <c r="F2754" s="180">
        <v>354867</v>
      </c>
      <c r="G2754" s="180">
        <v>351536</v>
      </c>
      <c r="H2754" s="180">
        <v>231785</v>
      </c>
      <c r="I2754" s="180">
        <v>108188</v>
      </c>
      <c r="J2754" s="180">
        <v>117775</v>
      </c>
      <c r="K2754" s="180">
        <v>127002</v>
      </c>
      <c r="L2754" s="180">
        <v>131782</v>
      </c>
      <c r="M2754" s="180">
        <v>263286</v>
      </c>
      <c r="N2754" s="180">
        <v>374040</v>
      </c>
      <c r="O2754" s="180">
        <v>105699</v>
      </c>
    </row>
    <row r="2755" spans="1:15" ht="36" customHeight="1" thickBot="1" x14ac:dyDescent="0.3">
      <c r="A2755" s="215" t="s">
        <v>14</v>
      </c>
      <c r="B2755" s="219" t="s">
        <v>27</v>
      </c>
      <c r="C2755" s="220"/>
      <c r="D2755" s="181">
        <v>0.45732397497055283</v>
      </c>
      <c r="E2755" s="181">
        <v>0.51396935471953187</v>
      </c>
      <c r="F2755" s="181">
        <v>0.53043601739884305</v>
      </c>
      <c r="G2755" s="181">
        <v>0.52259023607064281</v>
      </c>
      <c r="H2755" s="181">
        <v>0.41436646811066696</v>
      </c>
      <c r="I2755" s="181">
        <v>0.26082847540659521</v>
      </c>
      <c r="J2755" s="181">
        <v>0.29107269959270832</v>
      </c>
      <c r="K2755" s="181">
        <v>0.30551065180994169</v>
      </c>
      <c r="L2755" s="181">
        <v>0.29867368955451201</v>
      </c>
      <c r="M2755" s="181">
        <v>0.46632306057385758</v>
      </c>
      <c r="N2755" s="181">
        <v>0.50939557281807257</v>
      </c>
      <c r="O2755" s="181">
        <v>0.15357021436105758</v>
      </c>
    </row>
    <row r="2756" spans="1:15" ht="81.75" customHeight="1" thickBot="1" x14ac:dyDescent="0.3">
      <c r="A2756" s="215" t="s">
        <v>28</v>
      </c>
      <c r="B2756" s="219" t="s">
        <v>29</v>
      </c>
      <c r="C2756" s="220"/>
      <c r="D2756" s="187">
        <v>5.0074746461197801</v>
      </c>
      <c r="E2756" s="187">
        <v>5.0074746461197801</v>
      </c>
      <c r="F2756" s="187">
        <v>5.0074746461197801</v>
      </c>
      <c r="G2756" s="187">
        <v>5.0074746461197801</v>
      </c>
      <c r="H2756" s="187">
        <v>5.0074746461197801</v>
      </c>
      <c r="I2756" s="187">
        <v>5.0074746461197801</v>
      </c>
      <c r="J2756" s="187">
        <v>5.0074746461197801</v>
      </c>
      <c r="K2756" s="187">
        <v>5.0074746461197801</v>
      </c>
      <c r="L2756" s="187">
        <v>5.0074746461197801</v>
      </c>
      <c r="M2756" s="187">
        <v>5.0074746461197801</v>
      </c>
      <c r="N2756" s="187">
        <v>5.0074746461197801</v>
      </c>
      <c r="O2756" s="187">
        <v>5.0074746461197801</v>
      </c>
    </row>
    <row r="2757" spans="1:15" ht="51" customHeight="1" thickBot="1" x14ac:dyDescent="0.3">
      <c r="A2757" s="215" t="s">
        <v>30</v>
      </c>
      <c r="B2757" s="219" t="s">
        <v>31</v>
      </c>
      <c r="C2757" s="220"/>
      <c r="D2757" s="182">
        <v>0.33127791438509979</v>
      </c>
      <c r="E2757" s="182">
        <v>0.38792329413407889</v>
      </c>
      <c r="F2757" s="182">
        <v>0.40438995681339007</v>
      </c>
      <c r="G2757" s="182">
        <v>0.39654417548518983</v>
      </c>
      <c r="H2757" s="182">
        <v>0.28832040752521393</v>
      </c>
      <c r="I2757" s="182">
        <v>0.1347824148211422</v>
      </c>
      <c r="J2757" s="182">
        <v>0.16502663900725531</v>
      </c>
      <c r="K2757" s="182">
        <v>0.17946459122448868</v>
      </c>
      <c r="L2757" s="182">
        <v>0.172627628969059</v>
      </c>
      <c r="M2757" s="182">
        <v>0.34027699998840455</v>
      </c>
      <c r="N2757" s="182">
        <v>0.38334951223261959</v>
      </c>
      <c r="O2757" s="182">
        <v>2.7524153775604576E-2</v>
      </c>
    </row>
    <row r="2758" spans="1:15" ht="83.25" customHeight="1" thickBot="1" x14ac:dyDescent="0.3">
      <c r="A2758" s="215" t="s">
        <v>32</v>
      </c>
      <c r="B2758" s="219" t="s">
        <v>33</v>
      </c>
      <c r="C2758" s="220"/>
      <c r="D2758" s="183">
        <v>259310</v>
      </c>
      <c r="E2758" s="183">
        <v>283500</v>
      </c>
      <c r="F2758" s="183">
        <v>270541</v>
      </c>
      <c r="G2758" s="183">
        <v>266747</v>
      </c>
      <c r="H2758" s="183">
        <v>161278</v>
      </c>
      <c r="I2758" s="183">
        <v>55906</v>
      </c>
      <c r="J2758" s="183">
        <v>66774</v>
      </c>
      <c r="K2758" s="183">
        <v>74604</v>
      </c>
      <c r="L2758" s="183">
        <v>76167</v>
      </c>
      <c r="M2758" s="183">
        <v>192120</v>
      </c>
      <c r="N2758" s="183">
        <v>281487</v>
      </c>
      <c r="O2758" s="183">
        <v>18944</v>
      </c>
    </row>
    <row r="2759" spans="1:15" ht="53.25" customHeight="1" thickBot="1" x14ac:dyDescent="0.3">
      <c r="A2759" s="215" t="s">
        <v>34</v>
      </c>
      <c r="B2759" s="219" t="s">
        <v>35</v>
      </c>
      <c r="C2759" s="220"/>
      <c r="D2759" s="184">
        <v>1298488.2504853201</v>
      </c>
      <c r="E2759" s="184">
        <v>1419619.0621749577</v>
      </c>
      <c r="F2759" s="184">
        <v>1354727.1982358915</v>
      </c>
      <c r="G2759" s="184">
        <v>1335728.8394285131</v>
      </c>
      <c r="H2759" s="184">
        <v>807595.49597690592</v>
      </c>
      <c r="I2759" s="184">
        <v>279947.87756597245</v>
      </c>
      <c r="J2759" s="184">
        <v>334369.11202000221</v>
      </c>
      <c r="K2759" s="184">
        <v>373577.63849912008</v>
      </c>
      <c r="L2759" s="184">
        <v>381404.32137100527</v>
      </c>
      <c r="M2759" s="184">
        <v>962036.02901253221</v>
      </c>
      <c r="N2759" s="184">
        <v>1409539.0157123185</v>
      </c>
      <c r="O2759" s="184">
        <v>94861.599696093108</v>
      </c>
    </row>
    <row r="2760" spans="1:15" ht="48.75" customHeight="1" thickBot="1" x14ac:dyDescent="0.3">
      <c r="A2760" s="215" t="s">
        <v>36</v>
      </c>
      <c r="B2760" s="219" t="s">
        <v>37</v>
      </c>
      <c r="C2760" s="220"/>
      <c r="D2760" s="184">
        <v>1211489.54</v>
      </c>
      <c r="E2760" s="184">
        <v>1324504.5900000001</v>
      </c>
      <c r="F2760" s="184">
        <v>1263960.48</v>
      </c>
      <c r="G2760" s="184">
        <v>1246235.01</v>
      </c>
      <c r="H2760" s="184">
        <v>753486.6</v>
      </c>
      <c r="I2760" s="184">
        <v>261191.37</v>
      </c>
      <c r="J2760" s="184">
        <v>311966.38</v>
      </c>
      <c r="K2760" s="184">
        <v>348547.94</v>
      </c>
      <c r="L2760" s="184">
        <v>355850.23</v>
      </c>
      <c r="M2760" s="184">
        <v>897579.62</v>
      </c>
      <c r="N2760" s="184">
        <v>1315099.8999999999</v>
      </c>
      <c r="O2760" s="184">
        <v>88505.87</v>
      </c>
    </row>
    <row r="2761" spans="1:15" ht="20.25" customHeight="1" thickBot="1" x14ac:dyDescent="0.3">
      <c r="A2761" s="242" t="s">
        <v>256</v>
      </c>
      <c r="B2761" s="241"/>
      <c r="C2761" s="43"/>
      <c r="D2761" s="178" t="s">
        <v>138</v>
      </c>
      <c r="E2761" s="221"/>
      <c r="F2761" s="221"/>
      <c r="G2761" s="221"/>
      <c r="H2761" s="221"/>
      <c r="I2761" s="221"/>
      <c r="J2761" s="221"/>
      <c r="K2761" s="221"/>
      <c r="L2761" s="221"/>
      <c r="M2761" s="221"/>
      <c r="N2761" s="221"/>
      <c r="O2761" s="222"/>
    </row>
    <row r="2762" spans="1:15" ht="16.5" thickBot="1" x14ac:dyDescent="0.3">
      <c r="A2762" s="223" t="s">
        <v>302</v>
      </c>
      <c r="B2762" s="224"/>
      <c r="C2762" s="224"/>
      <c r="D2762" s="224"/>
      <c r="E2762" s="224"/>
      <c r="F2762" s="224"/>
      <c r="G2762" s="224"/>
      <c r="H2762" s="224"/>
      <c r="I2762" s="224"/>
      <c r="J2762" s="224"/>
      <c r="K2762" s="224"/>
      <c r="L2762" s="224"/>
      <c r="M2762" s="224"/>
      <c r="N2762" s="224"/>
      <c r="O2762" s="224"/>
    </row>
    <row r="2763" spans="1:15" s="41" customFormat="1" ht="29.25" customHeight="1" thickBot="1" x14ac:dyDescent="0.3">
      <c r="A2763" s="215" t="s">
        <v>11</v>
      </c>
      <c r="B2763" s="219" t="s">
        <v>293</v>
      </c>
      <c r="C2763" s="220"/>
      <c r="D2763" s="179">
        <v>782758</v>
      </c>
      <c r="E2763" s="179">
        <v>730814</v>
      </c>
      <c r="F2763" s="179">
        <v>669010</v>
      </c>
      <c r="G2763" s="179">
        <v>672680</v>
      </c>
      <c r="H2763" s="179">
        <v>559372</v>
      </c>
      <c r="I2763" s="179">
        <v>414786</v>
      </c>
      <c r="J2763" s="179">
        <v>404624</v>
      </c>
      <c r="K2763" s="179">
        <v>415704</v>
      </c>
      <c r="L2763" s="179">
        <v>441224</v>
      </c>
      <c r="M2763" s="179">
        <v>564600</v>
      </c>
      <c r="N2763" s="179">
        <v>734282</v>
      </c>
      <c r="O2763" s="179">
        <v>688278</v>
      </c>
    </row>
    <row r="2764" spans="1:15" ht="16.5" thickBot="1" x14ac:dyDescent="0.3">
      <c r="A2764" s="215" t="s">
        <v>12</v>
      </c>
      <c r="B2764" s="225" t="s">
        <v>291</v>
      </c>
      <c r="C2764" s="226"/>
      <c r="D2764" s="179">
        <v>424784</v>
      </c>
      <c r="E2764" s="179">
        <v>355198</v>
      </c>
      <c r="F2764" s="179">
        <v>314143</v>
      </c>
      <c r="G2764" s="179">
        <v>321144</v>
      </c>
      <c r="H2764" s="179">
        <v>327587</v>
      </c>
      <c r="I2764" s="179">
        <v>306598</v>
      </c>
      <c r="J2764" s="179">
        <v>286849</v>
      </c>
      <c r="K2764" s="179">
        <v>288702</v>
      </c>
      <c r="L2764" s="179">
        <v>309442</v>
      </c>
      <c r="M2764" s="179">
        <v>301314</v>
      </c>
      <c r="N2764" s="179">
        <v>360242</v>
      </c>
      <c r="O2764" s="179">
        <v>582579</v>
      </c>
    </row>
    <row r="2765" spans="1:15" ht="33" customHeight="1" thickBot="1" x14ac:dyDescent="0.3">
      <c r="A2765" s="215" t="s">
        <v>13</v>
      </c>
      <c r="B2765" s="219" t="s">
        <v>292</v>
      </c>
      <c r="C2765" s="220"/>
      <c r="D2765" s="180">
        <v>357974</v>
      </c>
      <c r="E2765" s="180">
        <v>375616</v>
      </c>
      <c r="F2765" s="180">
        <v>354867</v>
      </c>
      <c r="G2765" s="180">
        <v>351536</v>
      </c>
      <c r="H2765" s="180">
        <v>231785</v>
      </c>
      <c r="I2765" s="180">
        <v>108188</v>
      </c>
      <c r="J2765" s="180">
        <v>117775</v>
      </c>
      <c r="K2765" s="180">
        <v>127002</v>
      </c>
      <c r="L2765" s="180">
        <v>131782</v>
      </c>
      <c r="M2765" s="180">
        <v>263286</v>
      </c>
      <c r="N2765" s="180">
        <v>374040</v>
      </c>
      <c r="O2765" s="180">
        <v>105699</v>
      </c>
    </row>
    <row r="2766" spans="1:15" ht="36" customHeight="1" thickBot="1" x14ac:dyDescent="0.3">
      <c r="A2766" s="215" t="s">
        <v>14</v>
      </c>
      <c r="B2766" s="219" t="s">
        <v>27</v>
      </c>
      <c r="C2766" s="220"/>
      <c r="D2766" s="181">
        <v>0.45732397497055283</v>
      </c>
      <c r="E2766" s="181">
        <v>0.51396935471953187</v>
      </c>
      <c r="F2766" s="181">
        <v>0.53043601739884305</v>
      </c>
      <c r="G2766" s="181">
        <v>0.52259023607064281</v>
      </c>
      <c r="H2766" s="181">
        <v>0.41436646811066696</v>
      </c>
      <c r="I2766" s="181">
        <v>0.26082847540659521</v>
      </c>
      <c r="J2766" s="181">
        <v>0.29107269959270832</v>
      </c>
      <c r="K2766" s="181">
        <v>0.30551065180994169</v>
      </c>
      <c r="L2766" s="181">
        <v>0.29867368955451201</v>
      </c>
      <c r="M2766" s="181">
        <v>0.46632306057385758</v>
      </c>
      <c r="N2766" s="181">
        <v>0.50939557281807257</v>
      </c>
      <c r="O2766" s="181">
        <v>0.15357021436105758</v>
      </c>
    </row>
    <row r="2767" spans="1:15" ht="81.75" customHeight="1" thickBot="1" x14ac:dyDescent="0.3">
      <c r="A2767" s="215" t="s">
        <v>28</v>
      </c>
      <c r="B2767" s="219" t="s">
        <v>29</v>
      </c>
      <c r="C2767" s="220"/>
      <c r="D2767" s="187">
        <v>5.227803530549056</v>
      </c>
      <c r="E2767" s="187">
        <v>5.227803530549056</v>
      </c>
      <c r="F2767" s="187">
        <v>5.227803530549056</v>
      </c>
      <c r="G2767" s="187">
        <v>5.227803530549056</v>
      </c>
      <c r="H2767" s="187">
        <v>5.227803530549056</v>
      </c>
      <c r="I2767" s="187">
        <v>5.227803530549056</v>
      </c>
      <c r="J2767" s="187">
        <v>5.227803530549056</v>
      </c>
      <c r="K2767" s="187">
        <v>5.227803530549056</v>
      </c>
      <c r="L2767" s="187">
        <v>5.227803530549056</v>
      </c>
      <c r="M2767" s="187">
        <v>5.227803530549056</v>
      </c>
      <c r="N2767" s="187">
        <v>5.227803530549056</v>
      </c>
      <c r="O2767" s="187">
        <v>5.227803530549056</v>
      </c>
    </row>
    <row r="2768" spans="1:15" ht="51" customHeight="1" thickBot="1" x14ac:dyDescent="0.3">
      <c r="A2768" s="215" t="s">
        <v>30</v>
      </c>
      <c r="B2768" s="219" t="s">
        <v>31</v>
      </c>
      <c r="C2768" s="220"/>
      <c r="D2768" s="182">
        <v>0.33127791438509979</v>
      </c>
      <c r="E2768" s="182">
        <v>0.38792329413407889</v>
      </c>
      <c r="F2768" s="182">
        <v>0.40438995681339007</v>
      </c>
      <c r="G2768" s="182">
        <v>0.39654417548518983</v>
      </c>
      <c r="H2768" s="182">
        <v>0.28832040752521393</v>
      </c>
      <c r="I2768" s="182">
        <v>0.1347824148211422</v>
      </c>
      <c r="J2768" s="182">
        <v>0.16502663900725531</v>
      </c>
      <c r="K2768" s="182">
        <v>0.17946459122448868</v>
      </c>
      <c r="L2768" s="182">
        <v>0.172627628969059</v>
      </c>
      <c r="M2768" s="182">
        <v>0.34027699998840455</v>
      </c>
      <c r="N2768" s="182">
        <v>0.38334951223261959</v>
      </c>
      <c r="O2768" s="182">
        <v>2.7524153775604576E-2</v>
      </c>
    </row>
    <row r="2769" spans="1:15" ht="83.25" customHeight="1" thickBot="1" x14ac:dyDescent="0.3">
      <c r="A2769" s="215" t="s">
        <v>32</v>
      </c>
      <c r="B2769" s="219" t="s">
        <v>33</v>
      </c>
      <c r="C2769" s="220"/>
      <c r="D2769" s="183">
        <v>259310</v>
      </c>
      <c r="E2769" s="183">
        <v>283500</v>
      </c>
      <c r="F2769" s="183">
        <v>270541</v>
      </c>
      <c r="G2769" s="183">
        <v>266747</v>
      </c>
      <c r="H2769" s="183">
        <v>161278</v>
      </c>
      <c r="I2769" s="183">
        <v>55906</v>
      </c>
      <c r="J2769" s="183">
        <v>66774</v>
      </c>
      <c r="K2769" s="183">
        <v>74604</v>
      </c>
      <c r="L2769" s="183">
        <v>76167</v>
      </c>
      <c r="M2769" s="183">
        <v>192120</v>
      </c>
      <c r="N2769" s="183">
        <v>281487</v>
      </c>
      <c r="O2769" s="183">
        <v>18944</v>
      </c>
    </row>
    <row r="2770" spans="1:15" ht="53.25" customHeight="1" thickBot="1" x14ac:dyDescent="0.3">
      <c r="A2770" s="215" t="s">
        <v>34</v>
      </c>
      <c r="B2770" s="219" t="s">
        <v>35</v>
      </c>
      <c r="C2770" s="220"/>
      <c r="D2770" s="184">
        <v>1355621.7335066758</v>
      </c>
      <c r="E2770" s="184">
        <v>1482082.3009106573</v>
      </c>
      <c r="F2770" s="184">
        <v>1414335.1949582722</v>
      </c>
      <c r="G2770" s="184">
        <v>1394500.9083633691</v>
      </c>
      <c r="H2770" s="184">
        <v>843129.69779989065</v>
      </c>
      <c r="I2770" s="184">
        <v>292265.58417887555</v>
      </c>
      <c r="J2770" s="184">
        <v>349081.35294888268</v>
      </c>
      <c r="K2770" s="184">
        <v>390015.05459308176</v>
      </c>
      <c r="L2770" s="184">
        <v>398186.11151132995</v>
      </c>
      <c r="M2770" s="184">
        <v>1004365.6142890847</v>
      </c>
      <c r="N2770" s="184">
        <v>1471558.7324036621</v>
      </c>
      <c r="O2770" s="184">
        <v>99035.510082721317</v>
      </c>
    </row>
    <row r="2771" spans="1:15" ht="48.75" customHeight="1" thickBot="1" x14ac:dyDescent="0.3">
      <c r="A2771" s="215" t="s">
        <v>36</v>
      </c>
      <c r="B2771" s="219" t="s">
        <v>37</v>
      </c>
      <c r="C2771" s="220"/>
      <c r="D2771" s="184">
        <v>1264795.08</v>
      </c>
      <c r="E2771" s="184">
        <v>1382782.79</v>
      </c>
      <c r="F2771" s="184">
        <v>1319574.74</v>
      </c>
      <c r="G2771" s="184">
        <v>1301069.3500000001</v>
      </c>
      <c r="H2771" s="184">
        <v>786640.01</v>
      </c>
      <c r="I2771" s="184">
        <v>272683.78999999998</v>
      </c>
      <c r="J2771" s="184">
        <v>325692.90000000002</v>
      </c>
      <c r="K2771" s="184">
        <v>363884.05</v>
      </c>
      <c r="L2771" s="184">
        <v>371507.64</v>
      </c>
      <c r="M2771" s="184">
        <v>937073.12</v>
      </c>
      <c r="N2771" s="184">
        <v>1372964.3</v>
      </c>
      <c r="O2771" s="184">
        <v>92400.13</v>
      </c>
    </row>
    <row r="2772" spans="1:15" ht="27.75" customHeight="1" thickBot="1" x14ac:dyDescent="0.3">
      <c r="A2772" s="242" t="s">
        <v>256</v>
      </c>
      <c r="B2772" s="241"/>
      <c r="C2772" s="43"/>
      <c r="D2772" s="178" t="s">
        <v>138</v>
      </c>
      <c r="E2772" s="221"/>
      <c r="F2772" s="221"/>
      <c r="G2772" s="221"/>
      <c r="H2772" s="221"/>
      <c r="I2772" s="221"/>
      <c r="J2772" s="221"/>
      <c r="K2772" s="221"/>
      <c r="L2772" s="221"/>
      <c r="M2772" s="221"/>
      <c r="N2772" s="221"/>
      <c r="O2772" s="222"/>
    </row>
    <row r="2773" spans="1:15" ht="16.5" thickBot="1" x14ac:dyDescent="0.3">
      <c r="A2773" s="223" t="s">
        <v>1402</v>
      </c>
      <c r="B2773" s="224"/>
      <c r="C2773" s="224"/>
      <c r="D2773" s="224"/>
      <c r="E2773" s="224"/>
      <c r="F2773" s="224"/>
      <c r="G2773" s="224"/>
      <c r="H2773" s="224"/>
      <c r="I2773" s="224"/>
      <c r="J2773" s="224"/>
      <c r="K2773" s="224"/>
      <c r="L2773" s="224"/>
      <c r="M2773" s="224"/>
      <c r="N2773" s="224"/>
      <c r="O2773" s="224"/>
    </row>
    <row r="2774" spans="1:15" s="41" customFormat="1" ht="29.25" customHeight="1" thickBot="1" x14ac:dyDescent="0.3">
      <c r="A2774" s="215" t="s">
        <v>11</v>
      </c>
      <c r="B2774" s="219" t="s">
        <v>293</v>
      </c>
      <c r="C2774" s="220"/>
      <c r="D2774" s="179">
        <v>782758</v>
      </c>
      <c r="E2774" s="179">
        <v>730814</v>
      </c>
      <c r="F2774" s="179">
        <v>669010</v>
      </c>
      <c r="G2774" s="179">
        <v>672680</v>
      </c>
      <c r="H2774" s="179">
        <v>559372</v>
      </c>
      <c r="I2774" s="179">
        <v>414786</v>
      </c>
      <c r="J2774" s="179">
        <v>404624</v>
      </c>
      <c r="K2774" s="179">
        <v>415704</v>
      </c>
      <c r="L2774" s="179">
        <v>441224</v>
      </c>
      <c r="M2774" s="179">
        <v>564600</v>
      </c>
      <c r="N2774" s="179">
        <v>734282</v>
      </c>
      <c r="O2774" s="179">
        <v>688278</v>
      </c>
    </row>
    <row r="2775" spans="1:15" ht="16.5" thickBot="1" x14ac:dyDescent="0.3">
      <c r="A2775" s="215" t="s">
        <v>12</v>
      </c>
      <c r="B2775" s="225" t="s">
        <v>291</v>
      </c>
      <c r="C2775" s="226"/>
      <c r="D2775" s="179">
        <v>424784</v>
      </c>
      <c r="E2775" s="179">
        <v>355198</v>
      </c>
      <c r="F2775" s="179">
        <v>314143</v>
      </c>
      <c r="G2775" s="179">
        <v>321144</v>
      </c>
      <c r="H2775" s="179">
        <v>327587</v>
      </c>
      <c r="I2775" s="179">
        <v>306598</v>
      </c>
      <c r="J2775" s="179">
        <v>286849</v>
      </c>
      <c r="K2775" s="179">
        <v>288702</v>
      </c>
      <c r="L2775" s="179">
        <v>309442</v>
      </c>
      <c r="M2775" s="179">
        <v>301314</v>
      </c>
      <c r="N2775" s="179">
        <v>360242</v>
      </c>
      <c r="O2775" s="179">
        <v>582579</v>
      </c>
    </row>
    <row r="2776" spans="1:15" ht="33" customHeight="1" thickBot="1" x14ac:dyDescent="0.3">
      <c r="A2776" s="215" t="s">
        <v>13</v>
      </c>
      <c r="B2776" s="219" t="s">
        <v>292</v>
      </c>
      <c r="C2776" s="220"/>
      <c r="D2776" s="180">
        <v>357974</v>
      </c>
      <c r="E2776" s="180">
        <v>375616</v>
      </c>
      <c r="F2776" s="180">
        <v>354867</v>
      </c>
      <c r="G2776" s="180">
        <v>351536</v>
      </c>
      <c r="H2776" s="180">
        <v>231785</v>
      </c>
      <c r="I2776" s="180">
        <v>108188</v>
      </c>
      <c r="J2776" s="180">
        <v>117775</v>
      </c>
      <c r="K2776" s="180">
        <v>127002</v>
      </c>
      <c r="L2776" s="180">
        <v>131782</v>
      </c>
      <c r="M2776" s="180">
        <v>263286</v>
      </c>
      <c r="N2776" s="180">
        <v>374040</v>
      </c>
      <c r="O2776" s="180">
        <v>105699</v>
      </c>
    </row>
    <row r="2777" spans="1:15" ht="36" customHeight="1" thickBot="1" x14ac:dyDescent="0.3">
      <c r="A2777" s="215" t="s">
        <v>14</v>
      </c>
      <c r="B2777" s="219" t="s">
        <v>27</v>
      </c>
      <c r="C2777" s="220"/>
      <c r="D2777" s="181">
        <v>0.45732397497055283</v>
      </c>
      <c r="E2777" s="181">
        <v>0.51396935471953187</v>
      </c>
      <c r="F2777" s="181">
        <v>0.53043601739884305</v>
      </c>
      <c r="G2777" s="181">
        <v>0.52259023607064281</v>
      </c>
      <c r="H2777" s="181">
        <v>0.41436646811066696</v>
      </c>
      <c r="I2777" s="181">
        <v>0.26082847540659521</v>
      </c>
      <c r="J2777" s="181">
        <v>0.29107269959270832</v>
      </c>
      <c r="K2777" s="181">
        <v>0.30551065180994169</v>
      </c>
      <c r="L2777" s="181">
        <v>0.29867368955451201</v>
      </c>
      <c r="M2777" s="181">
        <v>0.46632306057385758</v>
      </c>
      <c r="N2777" s="181">
        <v>0.50939557281807257</v>
      </c>
      <c r="O2777" s="181">
        <v>0.15357021436105758</v>
      </c>
    </row>
    <row r="2778" spans="1:15" ht="81.75" customHeight="1" thickBot="1" x14ac:dyDescent="0.3">
      <c r="A2778" s="215" t="s">
        <v>28</v>
      </c>
      <c r="B2778" s="219" t="s">
        <v>29</v>
      </c>
      <c r="C2778" s="220"/>
      <c r="D2778" s="187">
        <v>5.4369156717710183</v>
      </c>
      <c r="E2778" s="187">
        <v>5.4369156717710183</v>
      </c>
      <c r="F2778" s="187">
        <v>5.4369156717710183</v>
      </c>
      <c r="G2778" s="187">
        <v>5.4369156717710183</v>
      </c>
      <c r="H2778" s="187">
        <v>5.4369156717710183</v>
      </c>
      <c r="I2778" s="187">
        <v>5.4369156717710183</v>
      </c>
      <c r="J2778" s="187">
        <v>5.4369156717710183</v>
      </c>
      <c r="K2778" s="187">
        <v>5.4369156717710183</v>
      </c>
      <c r="L2778" s="187">
        <v>5.4369156717710183</v>
      </c>
      <c r="M2778" s="187">
        <v>5.4369156717710183</v>
      </c>
      <c r="N2778" s="187">
        <v>5.4369156717710183</v>
      </c>
      <c r="O2778" s="187">
        <v>5.4369156717710183</v>
      </c>
    </row>
    <row r="2779" spans="1:15" ht="51" customHeight="1" thickBot="1" x14ac:dyDescent="0.3">
      <c r="A2779" s="215" t="s">
        <v>30</v>
      </c>
      <c r="B2779" s="219" t="s">
        <v>31</v>
      </c>
      <c r="C2779" s="220"/>
      <c r="D2779" s="182">
        <v>0.33127791438509979</v>
      </c>
      <c r="E2779" s="182">
        <v>0.38792329413407889</v>
      </c>
      <c r="F2779" s="182">
        <v>0.40438995681339007</v>
      </c>
      <c r="G2779" s="182">
        <v>0.39654417548518983</v>
      </c>
      <c r="H2779" s="182">
        <v>0.28832040752521393</v>
      </c>
      <c r="I2779" s="182">
        <v>0.1347824148211422</v>
      </c>
      <c r="J2779" s="182">
        <v>0.16502663900725531</v>
      </c>
      <c r="K2779" s="182">
        <v>0.17946459122448868</v>
      </c>
      <c r="L2779" s="182">
        <v>0.172627628969059</v>
      </c>
      <c r="M2779" s="182">
        <v>0.34027699998840455</v>
      </c>
      <c r="N2779" s="182">
        <v>0.38334951223261959</v>
      </c>
      <c r="O2779" s="182">
        <v>2.7524153775604576E-2</v>
      </c>
    </row>
    <row r="2780" spans="1:15" ht="83.25" customHeight="1" thickBot="1" x14ac:dyDescent="0.3">
      <c r="A2780" s="215" t="s">
        <v>32</v>
      </c>
      <c r="B2780" s="219" t="s">
        <v>33</v>
      </c>
      <c r="C2780" s="220"/>
      <c r="D2780" s="183">
        <v>259310</v>
      </c>
      <c r="E2780" s="183">
        <v>283500</v>
      </c>
      <c r="F2780" s="183">
        <v>270541</v>
      </c>
      <c r="G2780" s="183">
        <v>266747</v>
      </c>
      <c r="H2780" s="183">
        <v>161278</v>
      </c>
      <c r="I2780" s="183">
        <v>55906</v>
      </c>
      <c r="J2780" s="183">
        <v>66774</v>
      </c>
      <c r="K2780" s="183">
        <v>74604</v>
      </c>
      <c r="L2780" s="183">
        <v>76167</v>
      </c>
      <c r="M2780" s="183">
        <v>192120</v>
      </c>
      <c r="N2780" s="183">
        <v>281487</v>
      </c>
      <c r="O2780" s="183">
        <v>18944</v>
      </c>
    </row>
    <row r="2781" spans="1:15" ht="53.25" customHeight="1" thickBot="1" x14ac:dyDescent="0.3">
      <c r="A2781" s="215" t="s">
        <v>34</v>
      </c>
      <c r="B2781" s="219" t="s">
        <v>35</v>
      </c>
      <c r="C2781" s="220"/>
      <c r="D2781" s="184">
        <v>1409846.6028469428</v>
      </c>
      <c r="E2781" s="184">
        <v>1541365.5929470838</v>
      </c>
      <c r="F2781" s="184">
        <v>1470908.6027566032</v>
      </c>
      <c r="G2781" s="184">
        <v>1450280.9446979039</v>
      </c>
      <c r="H2781" s="184">
        <v>876854.88571188634</v>
      </c>
      <c r="I2781" s="184">
        <v>303956.20754603058</v>
      </c>
      <c r="J2781" s="184">
        <v>363044.60706683795</v>
      </c>
      <c r="K2781" s="184">
        <v>405615.65677680506</v>
      </c>
      <c r="L2781" s="184">
        <v>414113.55597178318</v>
      </c>
      <c r="M2781" s="184">
        <v>1044540.238860648</v>
      </c>
      <c r="N2781" s="184">
        <v>1530421.0816998086</v>
      </c>
      <c r="O2781" s="184">
        <v>102996.93048603018</v>
      </c>
    </row>
    <row r="2782" spans="1:15" ht="48.75" customHeight="1" thickBot="1" x14ac:dyDescent="0.3">
      <c r="A2782" s="215" t="s">
        <v>36</v>
      </c>
      <c r="B2782" s="219" t="s">
        <v>37</v>
      </c>
      <c r="C2782" s="220"/>
      <c r="D2782" s="184">
        <v>1315386.8799999999</v>
      </c>
      <c r="E2782" s="184">
        <v>1438094.1</v>
      </c>
      <c r="F2782" s="184">
        <v>1372357.73</v>
      </c>
      <c r="G2782" s="184">
        <v>1353112.12</v>
      </c>
      <c r="H2782" s="184">
        <v>818105.61</v>
      </c>
      <c r="I2782" s="184">
        <v>283591.14</v>
      </c>
      <c r="J2782" s="184">
        <v>338720.62</v>
      </c>
      <c r="K2782" s="184">
        <v>378439.41</v>
      </c>
      <c r="L2782" s="184">
        <v>386367.95</v>
      </c>
      <c r="M2782" s="184">
        <v>974556.04</v>
      </c>
      <c r="N2782" s="184">
        <v>1427882.87</v>
      </c>
      <c r="O2782" s="184">
        <v>96096.14</v>
      </c>
    </row>
    <row r="2783" spans="1:15" ht="20.25" customHeight="1" thickBot="1" x14ac:dyDescent="0.3">
      <c r="A2783" s="242" t="s">
        <v>257</v>
      </c>
      <c r="B2783" s="241"/>
      <c r="C2783" s="42"/>
      <c r="D2783" s="190" t="s">
        <v>140</v>
      </c>
      <c r="E2783" s="230"/>
      <c r="F2783" s="230"/>
      <c r="G2783" s="230"/>
      <c r="H2783" s="230"/>
      <c r="I2783" s="230"/>
      <c r="J2783" s="230"/>
      <c r="K2783" s="230"/>
      <c r="L2783" s="230"/>
      <c r="M2783" s="230"/>
      <c r="N2783" s="230"/>
      <c r="O2783" s="231"/>
    </row>
    <row r="2784" spans="1:15" ht="16.5" thickBot="1" x14ac:dyDescent="0.3">
      <c r="A2784" s="223" t="s">
        <v>294</v>
      </c>
      <c r="B2784" s="232"/>
      <c r="C2784" s="232"/>
      <c r="D2784" s="232"/>
      <c r="E2784" s="232"/>
      <c r="F2784" s="232"/>
      <c r="G2784" s="232"/>
      <c r="H2784" s="232"/>
      <c r="I2784" s="232"/>
      <c r="J2784" s="232"/>
      <c r="K2784" s="232"/>
      <c r="L2784" s="232"/>
      <c r="M2784" s="232"/>
      <c r="N2784" s="232"/>
      <c r="O2784" s="233"/>
    </row>
    <row r="2785" spans="1:15" s="41" customFormat="1" ht="29.25" customHeight="1" thickBot="1" x14ac:dyDescent="0.3">
      <c r="A2785" s="215" t="s">
        <v>11</v>
      </c>
      <c r="B2785" s="219" t="s">
        <v>293</v>
      </c>
      <c r="C2785" s="220"/>
      <c r="D2785" s="183">
        <v>804888</v>
      </c>
      <c r="E2785" s="183">
        <v>786846</v>
      </c>
      <c r="F2785" s="183">
        <v>720690</v>
      </c>
      <c r="G2785" s="183">
        <v>721272</v>
      </c>
      <c r="H2785" s="183">
        <v>603612</v>
      </c>
      <c r="I2785" s="183">
        <v>448764</v>
      </c>
      <c r="J2785" s="183">
        <v>451380</v>
      </c>
      <c r="K2785" s="183">
        <v>463302</v>
      </c>
      <c r="L2785" s="183">
        <v>472746</v>
      </c>
      <c r="M2785" s="183">
        <v>613986</v>
      </c>
      <c r="N2785" s="183">
        <v>811722</v>
      </c>
      <c r="O2785" s="183">
        <v>704385</v>
      </c>
    </row>
    <row r="2786" spans="1:15" ht="16.5" thickBot="1" x14ac:dyDescent="0.3">
      <c r="A2786" s="215" t="s">
        <v>12</v>
      </c>
      <c r="B2786" s="225" t="s">
        <v>291</v>
      </c>
      <c r="C2786" s="226"/>
      <c r="D2786" s="183">
        <v>377273</v>
      </c>
      <c r="E2786" s="183">
        <v>321085</v>
      </c>
      <c r="F2786" s="183">
        <v>321238</v>
      </c>
      <c r="G2786" s="183">
        <v>550544</v>
      </c>
      <c r="H2786" s="183">
        <v>309312</v>
      </c>
      <c r="I2786" s="183">
        <v>311936</v>
      </c>
      <c r="J2786" s="183">
        <v>283761</v>
      </c>
      <c r="K2786" s="183">
        <v>348772</v>
      </c>
      <c r="L2786" s="183">
        <v>305907</v>
      </c>
      <c r="M2786" s="183">
        <v>393822</v>
      </c>
      <c r="N2786" s="183">
        <v>361213</v>
      </c>
      <c r="O2786" s="183">
        <v>613689</v>
      </c>
    </row>
    <row r="2787" spans="1:15" ht="33" customHeight="1" thickBot="1" x14ac:dyDescent="0.3">
      <c r="A2787" s="215" t="s">
        <v>13</v>
      </c>
      <c r="B2787" s="219" t="s">
        <v>292</v>
      </c>
      <c r="C2787" s="220"/>
      <c r="D2787" s="188">
        <v>427615</v>
      </c>
      <c r="E2787" s="188">
        <v>465761</v>
      </c>
      <c r="F2787" s="188">
        <v>399452</v>
      </c>
      <c r="G2787" s="188">
        <v>170728</v>
      </c>
      <c r="H2787" s="188">
        <v>294300</v>
      </c>
      <c r="I2787" s="188">
        <v>136828</v>
      </c>
      <c r="J2787" s="188">
        <v>167619</v>
      </c>
      <c r="K2787" s="188">
        <v>114530</v>
      </c>
      <c r="L2787" s="188">
        <v>166839</v>
      </c>
      <c r="M2787" s="188">
        <v>220164</v>
      </c>
      <c r="N2787" s="188">
        <v>450509</v>
      </c>
      <c r="O2787" s="188">
        <v>90696</v>
      </c>
    </row>
    <row r="2788" spans="1:15" ht="36" customHeight="1" thickBot="1" x14ac:dyDescent="0.3">
      <c r="A2788" s="215" t="s">
        <v>14</v>
      </c>
      <c r="B2788" s="219" t="s">
        <v>27</v>
      </c>
      <c r="C2788" s="220"/>
      <c r="D2788" s="181">
        <v>0.53127267396209166</v>
      </c>
      <c r="E2788" s="181">
        <v>0.59193412688124492</v>
      </c>
      <c r="F2788" s="181">
        <v>0.55426327547211696</v>
      </c>
      <c r="G2788" s="181">
        <v>0.23670404507592144</v>
      </c>
      <c r="H2788" s="181">
        <v>0.48756485954553586</v>
      </c>
      <c r="I2788" s="181">
        <v>0.30489968000998297</v>
      </c>
      <c r="J2788" s="181">
        <v>0.37134786654260271</v>
      </c>
      <c r="K2788" s="181">
        <v>0.24720376773681099</v>
      </c>
      <c r="L2788" s="181">
        <v>0.35291467299564672</v>
      </c>
      <c r="M2788" s="181">
        <v>0.35858146602691265</v>
      </c>
      <c r="N2788" s="181">
        <v>0.55500405311177969</v>
      </c>
      <c r="O2788" s="181">
        <v>0.12875913030515981</v>
      </c>
    </row>
    <row r="2789" spans="1:15" ht="81.75" customHeight="1" thickBot="1" x14ac:dyDescent="0.3">
      <c r="A2789" s="215" t="s">
        <v>28</v>
      </c>
      <c r="B2789" s="219" t="s">
        <v>29</v>
      </c>
      <c r="C2789" s="220"/>
      <c r="D2789" s="174">
        <v>3.7071141797564278</v>
      </c>
      <c r="E2789" s="174">
        <v>3.7071141797564278</v>
      </c>
      <c r="F2789" s="174">
        <v>3.7071141797564278</v>
      </c>
      <c r="G2789" s="174">
        <v>3.7071141797564278</v>
      </c>
      <c r="H2789" s="174">
        <v>3.7071141797564278</v>
      </c>
      <c r="I2789" s="174">
        <v>3.7071141797564278</v>
      </c>
      <c r="J2789" s="174">
        <v>3.7071141797564278</v>
      </c>
      <c r="K2789" s="174">
        <v>3.7071141797564278</v>
      </c>
      <c r="L2789" s="174">
        <v>3.7071141797564278</v>
      </c>
      <c r="M2789" s="174">
        <v>3.7071141797564278</v>
      </c>
      <c r="N2789" s="174">
        <v>3.7071141797564278</v>
      </c>
      <c r="O2789" s="174">
        <v>3.7071141797564278</v>
      </c>
    </row>
    <row r="2790" spans="1:15" ht="51" customHeight="1" thickBot="1" x14ac:dyDescent="0.3">
      <c r="A2790" s="215" t="s">
        <v>30</v>
      </c>
      <c r="B2790" s="219" t="s">
        <v>31</v>
      </c>
      <c r="C2790" s="220"/>
      <c r="D2790" s="182">
        <v>0.53127267396209166</v>
      </c>
      <c r="E2790" s="182">
        <v>0.59193412688124492</v>
      </c>
      <c r="F2790" s="182">
        <v>0.55426327547211696</v>
      </c>
      <c r="G2790" s="182">
        <v>0.23670404507592144</v>
      </c>
      <c r="H2790" s="182">
        <v>0.48756485954553586</v>
      </c>
      <c r="I2790" s="182">
        <v>0.30489968000998297</v>
      </c>
      <c r="J2790" s="182">
        <v>0.37134786654260271</v>
      </c>
      <c r="K2790" s="182">
        <v>0.14385577338619798</v>
      </c>
      <c r="L2790" s="182">
        <v>0.24956667864503373</v>
      </c>
      <c r="M2790" s="182">
        <v>0.25523347167629967</v>
      </c>
      <c r="N2790" s="182">
        <v>0.45165605876116671</v>
      </c>
      <c r="O2790" s="182">
        <v>2.5411135954546818E-2</v>
      </c>
    </row>
    <row r="2791" spans="1:15" ht="83.25" customHeight="1" thickBot="1" x14ac:dyDescent="0.3">
      <c r="A2791" s="215" t="s">
        <v>32</v>
      </c>
      <c r="B2791" s="219" t="s">
        <v>33</v>
      </c>
      <c r="C2791" s="220"/>
      <c r="D2791" s="210">
        <v>0</v>
      </c>
      <c r="E2791" s="210">
        <v>0</v>
      </c>
      <c r="F2791" s="210">
        <v>0</v>
      </c>
      <c r="G2791" s="210">
        <v>0</v>
      </c>
      <c r="H2791" s="210">
        <v>0</v>
      </c>
      <c r="I2791" s="210">
        <v>0</v>
      </c>
      <c r="J2791" s="210">
        <v>0</v>
      </c>
      <c r="K2791" s="183">
        <v>47881</v>
      </c>
      <c r="L2791" s="183">
        <v>48857</v>
      </c>
      <c r="M2791" s="183">
        <v>156710</v>
      </c>
      <c r="N2791" s="183">
        <v>366619</v>
      </c>
      <c r="O2791" s="183">
        <v>17899</v>
      </c>
    </row>
    <row r="2792" spans="1:15" ht="53.25" customHeight="1" thickBot="1" x14ac:dyDescent="0.3">
      <c r="A2792" s="215" t="s">
        <v>34</v>
      </c>
      <c r="B2792" s="219" t="s">
        <v>35</v>
      </c>
      <c r="C2792" s="220"/>
      <c r="D2792" s="184">
        <v>0</v>
      </c>
      <c r="E2792" s="185">
        <v>0</v>
      </c>
      <c r="F2792" s="185">
        <v>0</v>
      </c>
      <c r="G2792" s="185">
        <v>0</v>
      </c>
      <c r="H2792" s="185">
        <v>0</v>
      </c>
      <c r="I2792" s="185">
        <v>0</v>
      </c>
      <c r="J2792" s="185">
        <v>0</v>
      </c>
      <c r="K2792" s="185">
        <v>177500.33404091751</v>
      </c>
      <c r="L2792" s="185">
        <v>181118.47748035978</v>
      </c>
      <c r="M2792" s="185">
        <v>580941.86310962983</v>
      </c>
      <c r="N2792" s="185">
        <v>1359098.4934681219</v>
      </c>
      <c r="O2792" s="186">
        <v>66353.636703460303</v>
      </c>
    </row>
    <row r="2793" spans="1:15" ht="48.75" customHeight="1" thickBot="1" x14ac:dyDescent="0.3">
      <c r="A2793" s="215" t="s">
        <v>36</v>
      </c>
      <c r="B2793" s="219" t="s">
        <v>37</v>
      </c>
      <c r="C2793" s="220"/>
      <c r="D2793" s="184">
        <v>0</v>
      </c>
      <c r="E2793" s="184">
        <v>0</v>
      </c>
      <c r="F2793" s="184">
        <v>0</v>
      </c>
      <c r="G2793" s="184">
        <v>0</v>
      </c>
      <c r="H2793" s="184">
        <v>0</v>
      </c>
      <c r="I2793" s="184">
        <v>0</v>
      </c>
      <c r="J2793" s="184">
        <v>0</v>
      </c>
      <c r="K2793" s="184">
        <v>165607.81</v>
      </c>
      <c r="L2793" s="184">
        <v>168983.54</v>
      </c>
      <c r="M2793" s="184">
        <v>542018.76</v>
      </c>
      <c r="N2793" s="184">
        <v>1268038.8899999999</v>
      </c>
      <c r="O2793" s="184">
        <v>61907.94</v>
      </c>
    </row>
    <row r="2794" spans="1:15" ht="20.25" customHeight="1" thickBot="1" x14ac:dyDescent="0.3">
      <c r="A2794" s="242" t="s">
        <v>257</v>
      </c>
      <c r="B2794" s="241"/>
      <c r="C2794" s="43"/>
      <c r="D2794" s="178" t="s">
        <v>140</v>
      </c>
      <c r="E2794" s="221"/>
      <c r="F2794" s="221"/>
      <c r="G2794" s="221"/>
      <c r="H2794" s="221"/>
      <c r="I2794" s="221"/>
      <c r="J2794" s="221"/>
      <c r="K2794" s="221"/>
      <c r="L2794" s="221"/>
      <c r="M2794" s="221"/>
      <c r="N2794" s="221"/>
      <c r="O2794" s="222"/>
    </row>
    <row r="2795" spans="1:15" ht="16.5" thickBot="1" x14ac:dyDescent="0.3">
      <c r="A2795" s="223" t="s">
        <v>295</v>
      </c>
      <c r="B2795" s="224"/>
      <c r="C2795" s="224"/>
      <c r="D2795" s="224"/>
      <c r="E2795" s="224"/>
      <c r="F2795" s="224"/>
      <c r="G2795" s="224"/>
      <c r="H2795" s="224"/>
      <c r="I2795" s="224"/>
      <c r="J2795" s="224"/>
      <c r="K2795" s="224"/>
      <c r="L2795" s="224"/>
      <c r="M2795" s="224"/>
      <c r="N2795" s="224"/>
      <c r="O2795" s="224"/>
    </row>
    <row r="2796" spans="1:15" s="41" customFormat="1" ht="29.25" customHeight="1" thickBot="1" x14ac:dyDescent="0.3">
      <c r="A2796" s="215" t="s">
        <v>11</v>
      </c>
      <c r="B2796" s="219" t="s">
        <v>293</v>
      </c>
      <c r="C2796" s="220"/>
      <c r="D2796" s="183">
        <v>804888</v>
      </c>
      <c r="E2796" s="183">
        <v>786846</v>
      </c>
      <c r="F2796" s="183">
        <v>720690</v>
      </c>
      <c r="G2796" s="183">
        <v>721272</v>
      </c>
      <c r="H2796" s="183">
        <v>603612</v>
      </c>
      <c r="I2796" s="183">
        <v>448764</v>
      </c>
      <c r="J2796" s="183">
        <v>451380</v>
      </c>
      <c r="K2796" s="183">
        <v>463302</v>
      </c>
      <c r="L2796" s="183">
        <v>472746</v>
      </c>
      <c r="M2796" s="183">
        <v>613986</v>
      </c>
      <c r="N2796" s="183">
        <v>811722</v>
      </c>
      <c r="O2796" s="183">
        <v>704385</v>
      </c>
    </row>
    <row r="2797" spans="1:15" ht="16.5" thickBot="1" x14ac:dyDescent="0.3">
      <c r="A2797" s="215" t="s">
        <v>12</v>
      </c>
      <c r="B2797" s="225" t="s">
        <v>291</v>
      </c>
      <c r="C2797" s="226"/>
      <c r="D2797" s="183">
        <v>377273</v>
      </c>
      <c r="E2797" s="183">
        <v>321085</v>
      </c>
      <c r="F2797" s="183">
        <v>321238</v>
      </c>
      <c r="G2797" s="183">
        <v>550544</v>
      </c>
      <c r="H2797" s="183">
        <v>309312</v>
      </c>
      <c r="I2797" s="183">
        <v>311936</v>
      </c>
      <c r="J2797" s="183">
        <v>283761</v>
      </c>
      <c r="K2797" s="183">
        <v>348772</v>
      </c>
      <c r="L2797" s="183">
        <v>305907</v>
      </c>
      <c r="M2797" s="183">
        <v>393822</v>
      </c>
      <c r="N2797" s="183">
        <v>361213</v>
      </c>
      <c r="O2797" s="183">
        <v>613689</v>
      </c>
    </row>
    <row r="2798" spans="1:15" ht="33" customHeight="1" thickBot="1" x14ac:dyDescent="0.3">
      <c r="A2798" s="215" t="s">
        <v>13</v>
      </c>
      <c r="B2798" s="219" t="s">
        <v>292</v>
      </c>
      <c r="C2798" s="220"/>
      <c r="D2798" s="188">
        <v>427615</v>
      </c>
      <c r="E2798" s="188">
        <v>465761</v>
      </c>
      <c r="F2798" s="188">
        <v>399452</v>
      </c>
      <c r="G2798" s="188">
        <v>170728</v>
      </c>
      <c r="H2798" s="188">
        <v>294300</v>
      </c>
      <c r="I2798" s="188">
        <v>136828</v>
      </c>
      <c r="J2798" s="188">
        <v>167619</v>
      </c>
      <c r="K2798" s="188">
        <v>114530</v>
      </c>
      <c r="L2798" s="188">
        <v>166839</v>
      </c>
      <c r="M2798" s="188">
        <v>220164</v>
      </c>
      <c r="N2798" s="188">
        <v>450509</v>
      </c>
      <c r="O2798" s="188">
        <v>90696</v>
      </c>
    </row>
    <row r="2799" spans="1:15" ht="36" customHeight="1" thickBot="1" x14ac:dyDescent="0.3">
      <c r="A2799" s="215" t="s">
        <v>14</v>
      </c>
      <c r="B2799" s="219" t="s">
        <v>27</v>
      </c>
      <c r="C2799" s="220"/>
      <c r="D2799" s="189">
        <v>0.53127267396209166</v>
      </c>
      <c r="E2799" s="189">
        <v>0.59193412688124492</v>
      </c>
      <c r="F2799" s="189">
        <v>0.55426327547211696</v>
      </c>
      <c r="G2799" s="189">
        <v>0.23670404507592144</v>
      </c>
      <c r="H2799" s="189">
        <v>0.48756485954553586</v>
      </c>
      <c r="I2799" s="189">
        <v>0.30489968000998297</v>
      </c>
      <c r="J2799" s="189">
        <v>0.37134786654260271</v>
      </c>
      <c r="K2799" s="189">
        <v>0.24720376773681099</v>
      </c>
      <c r="L2799" s="189">
        <v>0.35291467299564672</v>
      </c>
      <c r="M2799" s="189">
        <v>0.35858146602691265</v>
      </c>
      <c r="N2799" s="189">
        <v>0.55500405311177969</v>
      </c>
      <c r="O2799" s="189">
        <v>0.12875913030515981</v>
      </c>
    </row>
    <row r="2800" spans="1:15" ht="81.75" customHeight="1" thickBot="1" x14ac:dyDescent="0.3">
      <c r="A2800" s="215" t="s">
        <v>28</v>
      </c>
      <c r="B2800" s="219" t="s">
        <v>29</v>
      </c>
      <c r="C2800" s="220"/>
      <c r="D2800" s="187">
        <v>3.8692712723611922</v>
      </c>
      <c r="E2800" s="187">
        <v>3.8692712723611922</v>
      </c>
      <c r="F2800" s="187">
        <v>3.8692712723611922</v>
      </c>
      <c r="G2800" s="187">
        <v>3.8692712723611922</v>
      </c>
      <c r="H2800" s="187">
        <v>3.8692712723611922</v>
      </c>
      <c r="I2800" s="187">
        <v>3.8692712723611922</v>
      </c>
      <c r="J2800" s="187">
        <v>3.8692712723611922</v>
      </c>
      <c r="K2800" s="187">
        <v>3.8692712723611922</v>
      </c>
      <c r="L2800" s="187">
        <v>3.8692712723611922</v>
      </c>
      <c r="M2800" s="187">
        <v>3.8692712723611922</v>
      </c>
      <c r="N2800" s="187">
        <v>3.8692712723611922</v>
      </c>
      <c r="O2800" s="187">
        <v>3.8692712723611922</v>
      </c>
    </row>
    <row r="2801" spans="1:15" ht="51" customHeight="1" thickBot="1" x14ac:dyDescent="0.3">
      <c r="A2801" s="215" t="s">
        <v>30</v>
      </c>
      <c r="B2801" s="219" t="s">
        <v>31</v>
      </c>
      <c r="C2801" s="220"/>
      <c r="D2801" s="182">
        <v>0.42792467961147868</v>
      </c>
      <c r="E2801" s="182">
        <v>0.48858613253063193</v>
      </c>
      <c r="F2801" s="182">
        <v>0.45091528112150397</v>
      </c>
      <c r="G2801" s="182">
        <v>0.13335605072530843</v>
      </c>
      <c r="H2801" s="182">
        <v>0.38421686519492287</v>
      </c>
      <c r="I2801" s="182">
        <v>0.20155168565936998</v>
      </c>
      <c r="J2801" s="182">
        <v>0.26799987219198973</v>
      </c>
      <c r="K2801" s="182">
        <v>0.14385577338619798</v>
      </c>
      <c r="L2801" s="182">
        <v>0.24956667864503373</v>
      </c>
      <c r="M2801" s="182">
        <v>0.25523347167629967</v>
      </c>
      <c r="N2801" s="182">
        <v>0.45165605876116671</v>
      </c>
      <c r="O2801" s="182">
        <v>2.5411135954546818E-2</v>
      </c>
    </row>
    <row r="2802" spans="1:15" ht="83.25" customHeight="1" thickBot="1" x14ac:dyDescent="0.3">
      <c r="A2802" s="215" t="s">
        <v>32</v>
      </c>
      <c r="B2802" s="219" t="s">
        <v>33</v>
      </c>
      <c r="C2802" s="220"/>
      <c r="D2802" s="183">
        <v>344431</v>
      </c>
      <c r="E2802" s="183">
        <v>384442</v>
      </c>
      <c r="F2802" s="183">
        <v>324970</v>
      </c>
      <c r="G2802" s="183">
        <v>96186</v>
      </c>
      <c r="H2802" s="183">
        <v>231918</v>
      </c>
      <c r="I2802" s="183">
        <v>90449</v>
      </c>
      <c r="J2802" s="183">
        <v>120970</v>
      </c>
      <c r="K2802" s="183">
        <v>66649</v>
      </c>
      <c r="L2802" s="183">
        <v>117982</v>
      </c>
      <c r="M2802" s="183">
        <v>156710</v>
      </c>
      <c r="N2802" s="183">
        <v>366619</v>
      </c>
      <c r="O2802" s="183">
        <v>17899</v>
      </c>
    </row>
    <row r="2803" spans="1:15" ht="53.25" customHeight="1" thickBot="1" x14ac:dyDescent="0.3">
      <c r="A2803" s="215" t="s">
        <v>34</v>
      </c>
      <c r="B2803" s="219" t="s">
        <v>35</v>
      </c>
      <c r="C2803" s="220"/>
      <c r="D2803" s="184">
        <v>1332696.9736106377</v>
      </c>
      <c r="E2803" s="184">
        <v>1487510.3864890814</v>
      </c>
      <c r="F2803" s="184">
        <v>1257397.0853792166</v>
      </c>
      <c r="G2803" s="184">
        <v>372169.72660333361</v>
      </c>
      <c r="H2803" s="184">
        <v>897353.65494346293</v>
      </c>
      <c r="I2803" s="184">
        <v>349971.71731379745</v>
      </c>
      <c r="J2803" s="184">
        <v>468065.7458175334</v>
      </c>
      <c r="K2803" s="184">
        <v>257883.0610316011</v>
      </c>
      <c r="L2803" s="184">
        <v>456504.3632557182</v>
      </c>
      <c r="M2803" s="184">
        <v>606353.5010917224</v>
      </c>
      <c r="N2803" s="184">
        <v>1418548.3646017879</v>
      </c>
      <c r="O2803" s="184">
        <v>69256.086503992978</v>
      </c>
    </row>
    <row r="2804" spans="1:15" ht="48.75" customHeight="1" thickBot="1" x14ac:dyDescent="0.3">
      <c r="A2804" s="215" t="s">
        <v>36</v>
      </c>
      <c r="B2804" s="219" t="s">
        <v>37</v>
      </c>
      <c r="C2804" s="220"/>
      <c r="D2804" s="184">
        <v>1243406.28</v>
      </c>
      <c r="E2804" s="184">
        <v>1387847.19</v>
      </c>
      <c r="F2804" s="184">
        <v>1173151.48</v>
      </c>
      <c r="G2804" s="184">
        <v>347234.35</v>
      </c>
      <c r="H2804" s="184">
        <v>837230.96</v>
      </c>
      <c r="I2804" s="184">
        <v>326523.61</v>
      </c>
      <c r="J2804" s="184">
        <v>436705.34</v>
      </c>
      <c r="K2804" s="184">
        <v>240604.9</v>
      </c>
      <c r="L2804" s="184">
        <v>425918.57</v>
      </c>
      <c r="M2804" s="184">
        <v>565727.81999999995</v>
      </c>
      <c r="N2804" s="184">
        <v>1323505.6200000001</v>
      </c>
      <c r="O2804" s="184">
        <v>64615.93</v>
      </c>
    </row>
    <row r="2805" spans="1:15" ht="21" customHeight="1" thickBot="1" x14ac:dyDescent="0.3">
      <c r="A2805" s="242" t="s">
        <v>257</v>
      </c>
      <c r="B2805" s="241"/>
      <c r="C2805" s="43"/>
      <c r="D2805" s="178" t="s">
        <v>140</v>
      </c>
      <c r="E2805" s="221"/>
      <c r="F2805" s="221"/>
      <c r="G2805" s="221"/>
      <c r="H2805" s="221"/>
      <c r="I2805" s="221"/>
      <c r="J2805" s="221"/>
      <c r="K2805" s="221"/>
      <c r="L2805" s="221"/>
      <c r="M2805" s="221"/>
      <c r="N2805" s="221"/>
      <c r="O2805" s="222"/>
    </row>
    <row r="2806" spans="1:15" ht="16.5" thickBot="1" x14ac:dyDescent="0.3">
      <c r="A2806" s="223" t="s">
        <v>296</v>
      </c>
      <c r="B2806" s="224"/>
      <c r="C2806" s="224"/>
      <c r="D2806" s="224"/>
      <c r="E2806" s="224"/>
      <c r="F2806" s="224"/>
      <c r="G2806" s="224"/>
      <c r="H2806" s="224"/>
      <c r="I2806" s="224"/>
      <c r="J2806" s="224"/>
      <c r="K2806" s="224"/>
      <c r="L2806" s="224"/>
      <c r="M2806" s="224"/>
      <c r="N2806" s="224"/>
      <c r="O2806" s="224"/>
    </row>
    <row r="2807" spans="1:15" s="41" customFormat="1" ht="29.25" customHeight="1" thickBot="1" x14ac:dyDescent="0.3">
      <c r="A2807" s="215" t="s">
        <v>11</v>
      </c>
      <c r="B2807" s="219" t="s">
        <v>293</v>
      </c>
      <c r="C2807" s="220"/>
      <c r="D2807" s="179">
        <v>804888</v>
      </c>
      <c r="E2807" s="179">
        <v>786846</v>
      </c>
      <c r="F2807" s="179">
        <v>720690</v>
      </c>
      <c r="G2807" s="179">
        <v>721272</v>
      </c>
      <c r="H2807" s="179">
        <v>603612</v>
      </c>
      <c r="I2807" s="179">
        <v>448764</v>
      </c>
      <c r="J2807" s="179">
        <v>451380</v>
      </c>
      <c r="K2807" s="179">
        <v>463302</v>
      </c>
      <c r="L2807" s="179">
        <v>472746</v>
      </c>
      <c r="M2807" s="179">
        <v>613986</v>
      </c>
      <c r="N2807" s="179">
        <v>811722</v>
      </c>
      <c r="O2807" s="179">
        <v>704385</v>
      </c>
    </row>
    <row r="2808" spans="1:15" ht="16.5" thickBot="1" x14ac:dyDescent="0.3">
      <c r="A2808" s="215" t="s">
        <v>12</v>
      </c>
      <c r="B2808" s="225" t="s">
        <v>291</v>
      </c>
      <c r="C2808" s="226"/>
      <c r="D2808" s="179">
        <v>377273</v>
      </c>
      <c r="E2808" s="179">
        <v>321085</v>
      </c>
      <c r="F2808" s="179">
        <v>321238</v>
      </c>
      <c r="G2808" s="179">
        <v>550544</v>
      </c>
      <c r="H2808" s="179">
        <v>309312</v>
      </c>
      <c r="I2808" s="179">
        <v>311936</v>
      </c>
      <c r="J2808" s="179">
        <v>283761</v>
      </c>
      <c r="K2808" s="179">
        <v>348772</v>
      </c>
      <c r="L2808" s="179">
        <v>305907</v>
      </c>
      <c r="M2808" s="179">
        <v>393822</v>
      </c>
      <c r="N2808" s="179">
        <v>361213</v>
      </c>
      <c r="O2808" s="179">
        <v>613689</v>
      </c>
    </row>
    <row r="2809" spans="1:15" ht="33" customHeight="1" thickBot="1" x14ac:dyDescent="0.3">
      <c r="A2809" s="215" t="s">
        <v>13</v>
      </c>
      <c r="B2809" s="219" t="s">
        <v>292</v>
      </c>
      <c r="C2809" s="220"/>
      <c r="D2809" s="180">
        <v>427615</v>
      </c>
      <c r="E2809" s="180">
        <v>465761</v>
      </c>
      <c r="F2809" s="180">
        <v>399452</v>
      </c>
      <c r="G2809" s="180">
        <v>170728</v>
      </c>
      <c r="H2809" s="180">
        <v>294300</v>
      </c>
      <c r="I2809" s="180">
        <v>136828</v>
      </c>
      <c r="J2809" s="180">
        <v>167619</v>
      </c>
      <c r="K2809" s="180">
        <v>114530</v>
      </c>
      <c r="L2809" s="180">
        <v>166839</v>
      </c>
      <c r="M2809" s="180">
        <v>220164</v>
      </c>
      <c r="N2809" s="180">
        <v>450509</v>
      </c>
      <c r="O2809" s="180">
        <v>90696</v>
      </c>
    </row>
    <row r="2810" spans="1:15" ht="36" customHeight="1" thickBot="1" x14ac:dyDescent="0.3">
      <c r="A2810" s="215" t="s">
        <v>14</v>
      </c>
      <c r="B2810" s="219" t="s">
        <v>27</v>
      </c>
      <c r="C2810" s="220"/>
      <c r="D2810" s="181">
        <v>0.53127267396209166</v>
      </c>
      <c r="E2810" s="181">
        <v>0.59193412688124492</v>
      </c>
      <c r="F2810" s="181">
        <v>0.55426327547211696</v>
      </c>
      <c r="G2810" s="181">
        <v>0.23670404507592144</v>
      </c>
      <c r="H2810" s="181">
        <v>0.48756485954553586</v>
      </c>
      <c r="I2810" s="181">
        <v>0.30489968000998297</v>
      </c>
      <c r="J2810" s="181">
        <v>0.37134786654260271</v>
      </c>
      <c r="K2810" s="181">
        <v>0.24720376773681099</v>
      </c>
      <c r="L2810" s="181">
        <v>0.35291467299564672</v>
      </c>
      <c r="M2810" s="181">
        <v>0.35858146602691265</v>
      </c>
      <c r="N2810" s="181">
        <v>0.55500405311177969</v>
      </c>
      <c r="O2810" s="181">
        <v>0.12875913030515981</v>
      </c>
    </row>
    <row r="2811" spans="1:15" ht="81.75" customHeight="1" thickBot="1" x14ac:dyDescent="0.3">
      <c r="A2811" s="215" t="s">
        <v>28</v>
      </c>
      <c r="B2811" s="219" t="s">
        <v>29</v>
      </c>
      <c r="C2811" s="220"/>
      <c r="D2811" s="187">
        <v>4.0385250397883876</v>
      </c>
      <c r="E2811" s="187">
        <v>4.0385250397883876</v>
      </c>
      <c r="F2811" s="187">
        <v>4.0385250397883876</v>
      </c>
      <c r="G2811" s="187">
        <v>4.0385250397883876</v>
      </c>
      <c r="H2811" s="187">
        <v>4.0385250397883876</v>
      </c>
      <c r="I2811" s="187">
        <v>4.0385250397883876</v>
      </c>
      <c r="J2811" s="187">
        <v>4.0385250397883876</v>
      </c>
      <c r="K2811" s="187">
        <v>4.0385250397883876</v>
      </c>
      <c r="L2811" s="187">
        <v>4.0385250397883876</v>
      </c>
      <c r="M2811" s="187">
        <v>4.0385250397883876</v>
      </c>
      <c r="N2811" s="187">
        <v>4.0385250397883876</v>
      </c>
      <c r="O2811" s="187">
        <v>4.0385250397883876</v>
      </c>
    </row>
    <row r="2812" spans="1:15" ht="51" customHeight="1" thickBot="1" x14ac:dyDescent="0.3">
      <c r="A2812" s="215" t="s">
        <v>30</v>
      </c>
      <c r="B2812" s="219" t="s">
        <v>31</v>
      </c>
      <c r="C2812" s="220"/>
      <c r="D2812" s="182">
        <v>0.42792467961147868</v>
      </c>
      <c r="E2812" s="182">
        <v>0.48858613253063193</v>
      </c>
      <c r="F2812" s="182">
        <v>0.45091528112150397</v>
      </c>
      <c r="G2812" s="182">
        <v>0.13335605072530843</v>
      </c>
      <c r="H2812" s="182">
        <v>0.38421686519492287</v>
      </c>
      <c r="I2812" s="182">
        <v>0.20155168565936998</v>
      </c>
      <c r="J2812" s="182">
        <v>0.26799987219198973</v>
      </c>
      <c r="K2812" s="182">
        <v>0.14385577338619798</v>
      </c>
      <c r="L2812" s="182">
        <v>0.24956667864503373</v>
      </c>
      <c r="M2812" s="182">
        <v>0.25523347167629967</v>
      </c>
      <c r="N2812" s="182">
        <v>0.45165605876116671</v>
      </c>
      <c r="O2812" s="182">
        <v>2.5411135954546818E-2</v>
      </c>
    </row>
    <row r="2813" spans="1:15" ht="83.25" customHeight="1" thickBot="1" x14ac:dyDescent="0.3">
      <c r="A2813" s="215" t="s">
        <v>32</v>
      </c>
      <c r="B2813" s="219" t="s">
        <v>33</v>
      </c>
      <c r="C2813" s="220"/>
      <c r="D2813" s="183">
        <v>344431</v>
      </c>
      <c r="E2813" s="183">
        <v>384442</v>
      </c>
      <c r="F2813" s="183">
        <v>324970</v>
      </c>
      <c r="G2813" s="183">
        <v>96186</v>
      </c>
      <c r="H2813" s="183">
        <v>231918</v>
      </c>
      <c r="I2813" s="183">
        <v>90449</v>
      </c>
      <c r="J2813" s="183">
        <v>120970</v>
      </c>
      <c r="K2813" s="183">
        <v>66649</v>
      </c>
      <c r="L2813" s="183">
        <v>117982</v>
      </c>
      <c r="M2813" s="183">
        <v>156710</v>
      </c>
      <c r="N2813" s="183">
        <v>366619</v>
      </c>
      <c r="O2813" s="183">
        <v>17899</v>
      </c>
    </row>
    <row r="2814" spans="1:15" ht="53.25" customHeight="1" thickBot="1" x14ac:dyDescent="0.3">
      <c r="A2814" s="215" t="s">
        <v>34</v>
      </c>
      <c r="B2814" s="219" t="s">
        <v>35</v>
      </c>
      <c r="C2814" s="220"/>
      <c r="D2814" s="184">
        <v>1390993.2179793541</v>
      </c>
      <c r="E2814" s="184">
        <v>1552578.6433463274</v>
      </c>
      <c r="F2814" s="184">
        <v>1312399.4821800324</v>
      </c>
      <c r="G2814" s="184">
        <v>388449.56947708584</v>
      </c>
      <c r="H2814" s="184">
        <v>936606.65017764329</v>
      </c>
      <c r="I2814" s="184">
        <v>365280.55132381985</v>
      </c>
      <c r="J2814" s="184">
        <v>488540.37406320125</v>
      </c>
      <c r="K2814" s="184">
        <v>269163.65537685627</v>
      </c>
      <c r="L2814" s="184">
        <v>476473.26124431356</v>
      </c>
      <c r="M2814" s="184">
        <v>632877.25898523827</v>
      </c>
      <c r="N2814" s="184">
        <v>1480600.0115621788</v>
      </c>
      <c r="O2814" s="184">
        <v>72285.559687172354</v>
      </c>
    </row>
    <row r="2815" spans="1:15" ht="48.75" customHeight="1" thickBot="1" x14ac:dyDescent="0.3">
      <c r="A2815" s="215" t="s">
        <v>36</v>
      </c>
      <c r="B2815" s="219" t="s">
        <v>37</v>
      </c>
      <c r="C2815" s="220"/>
      <c r="D2815" s="184">
        <v>1297796.67</v>
      </c>
      <c r="E2815" s="184">
        <v>1448555.87</v>
      </c>
      <c r="F2815" s="184">
        <v>1224468.72</v>
      </c>
      <c r="G2815" s="184">
        <v>362423.45</v>
      </c>
      <c r="H2815" s="184">
        <v>873854</v>
      </c>
      <c r="I2815" s="184">
        <v>340806.75</v>
      </c>
      <c r="J2815" s="184">
        <v>455808.17</v>
      </c>
      <c r="K2815" s="184">
        <v>251129.69</v>
      </c>
      <c r="L2815" s="184">
        <v>444549.55</v>
      </c>
      <c r="M2815" s="184">
        <v>590474.48</v>
      </c>
      <c r="N2815" s="184">
        <v>1381399.81</v>
      </c>
      <c r="O2815" s="184">
        <v>67442.429999999993</v>
      </c>
    </row>
    <row r="2816" spans="1:15" ht="21" customHeight="1" thickBot="1" x14ac:dyDescent="0.3">
      <c r="A2816" s="242" t="s">
        <v>257</v>
      </c>
      <c r="B2816" s="241"/>
      <c r="C2816" s="43"/>
      <c r="D2816" s="178" t="s">
        <v>140</v>
      </c>
      <c r="E2816" s="221"/>
      <c r="F2816" s="221"/>
      <c r="G2816" s="221"/>
      <c r="H2816" s="221"/>
      <c r="I2816" s="221"/>
      <c r="J2816" s="221"/>
      <c r="K2816" s="221"/>
      <c r="L2816" s="221"/>
      <c r="M2816" s="221"/>
      <c r="N2816" s="221"/>
      <c r="O2816" s="222"/>
    </row>
    <row r="2817" spans="1:15" ht="16.5" thickBot="1" x14ac:dyDescent="0.3">
      <c r="A2817" s="223" t="s">
        <v>297</v>
      </c>
      <c r="B2817" s="224"/>
      <c r="C2817" s="224"/>
      <c r="D2817" s="224"/>
      <c r="E2817" s="224"/>
      <c r="F2817" s="224"/>
      <c r="G2817" s="224"/>
      <c r="H2817" s="224"/>
      <c r="I2817" s="224"/>
      <c r="J2817" s="224"/>
      <c r="K2817" s="224"/>
      <c r="L2817" s="224"/>
      <c r="M2817" s="224"/>
      <c r="N2817" s="224"/>
      <c r="O2817" s="224"/>
    </row>
    <row r="2818" spans="1:15" s="41" customFormat="1" ht="29.25" customHeight="1" thickBot="1" x14ac:dyDescent="0.3">
      <c r="A2818" s="215" t="s">
        <v>11</v>
      </c>
      <c r="B2818" s="219" t="s">
        <v>293</v>
      </c>
      <c r="C2818" s="220"/>
      <c r="D2818" s="179">
        <v>804888</v>
      </c>
      <c r="E2818" s="179">
        <v>786846</v>
      </c>
      <c r="F2818" s="179">
        <v>720690</v>
      </c>
      <c r="G2818" s="179">
        <v>721272</v>
      </c>
      <c r="H2818" s="179">
        <v>603612</v>
      </c>
      <c r="I2818" s="179">
        <v>448764</v>
      </c>
      <c r="J2818" s="179">
        <v>451380</v>
      </c>
      <c r="K2818" s="179">
        <v>463302</v>
      </c>
      <c r="L2818" s="179">
        <v>472746</v>
      </c>
      <c r="M2818" s="179">
        <v>613986</v>
      </c>
      <c r="N2818" s="179">
        <v>811722</v>
      </c>
      <c r="O2818" s="179">
        <v>704385</v>
      </c>
    </row>
    <row r="2819" spans="1:15" ht="16.5" thickBot="1" x14ac:dyDescent="0.3">
      <c r="A2819" s="215" t="s">
        <v>12</v>
      </c>
      <c r="B2819" s="225" t="s">
        <v>291</v>
      </c>
      <c r="C2819" s="226"/>
      <c r="D2819" s="179">
        <v>377273</v>
      </c>
      <c r="E2819" s="179">
        <v>321085</v>
      </c>
      <c r="F2819" s="179">
        <v>321238</v>
      </c>
      <c r="G2819" s="179">
        <v>550544</v>
      </c>
      <c r="H2819" s="179">
        <v>309312</v>
      </c>
      <c r="I2819" s="179">
        <v>311936</v>
      </c>
      <c r="J2819" s="179">
        <v>283761</v>
      </c>
      <c r="K2819" s="179">
        <v>348772</v>
      </c>
      <c r="L2819" s="179">
        <v>305907</v>
      </c>
      <c r="M2819" s="179">
        <v>393822</v>
      </c>
      <c r="N2819" s="179">
        <v>361213</v>
      </c>
      <c r="O2819" s="179">
        <v>613689</v>
      </c>
    </row>
    <row r="2820" spans="1:15" ht="33" customHeight="1" thickBot="1" x14ac:dyDescent="0.3">
      <c r="A2820" s="215" t="s">
        <v>13</v>
      </c>
      <c r="B2820" s="219" t="s">
        <v>292</v>
      </c>
      <c r="C2820" s="220"/>
      <c r="D2820" s="180">
        <v>427615</v>
      </c>
      <c r="E2820" s="180">
        <v>465761</v>
      </c>
      <c r="F2820" s="180">
        <v>399452</v>
      </c>
      <c r="G2820" s="180">
        <v>170728</v>
      </c>
      <c r="H2820" s="180">
        <v>294300</v>
      </c>
      <c r="I2820" s="180">
        <v>136828</v>
      </c>
      <c r="J2820" s="180">
        <v>167619</v>
      </c>
      <c r="K2820" s="180">
        <v>114530</v>
      </c>
      <c r="L2820" s="180">
        <v>166839</v>
      </c>
      <c r="M2820" s="180">
        <v>220164</v>
      </c>
      <c r="N2820" s="180">
        <v>450509</v>
      </c>
      <c r="O2820" s="180">
        <v>90696</v>
      </c>
    </row>
    <row r="2821" spans="1:15" ht="36" customHeight="1" thickBot="1" x14ac:dyDescent="0.3">
      <c r="A2821" s="215" t="s">
        <v>14</v>
      </c>
      <c r="B2821" s="219" t="s">
        <v>27</v>
      </c>
      <c r="C2821" s="220"/>
      <c r="D2821" s="181">
        <v>0.53127267396209166</v>
      </c>
      <c r="E2821" s="181">
        <v>0.59193412688124492</v>
      </c>
      <c r="F2821" s="181">
        <v>0.55426327547211696</v>
      </c>
      <c r="G2821" s="181">
        <v>0.23670404507592144</v>
      </c>
      <c r="H2821" s="181">
        <v>0.48756485954553586</v>
      </c>
      <c r="I2821" s="181">
        <v>0.30489968000998297</v>
      </c>
      <c r="J2821" s="181">
        <v>0.37134786654260271</v>
      </c>
      <c r="K2821" s="181">
        <v>0.24720376773681099</v>
      </c>
      <c r="L2821" s="181">
        <v>0.35291467299564672</v>
      </c>
      <c r="M2821" s="181">
        <v>0.35858146602691265</v>
      </c>
      <c r="N2821" s="181">
        <v>0.55500405311177969</v>
      </c>
      <c r="O2821" s="181">
        <v>0.12875913030515981</v>
      </c>
    </row>
    <row r="2822" spans="1:15" ht="81.75" customHeight="1" thickBot="1" x14ac:dyDescent="0.3">
      <c r="A2822" s="215" t="s">
        <v>28</v>
      </c>
      <c r="B2822" s="219" t="s">
        <v>29</v>
      </c>
      <c r="C2822" s="220"/>
      <c r="D2822" s="187">
        <v>4.2151862062401122</v>
      </c>
      <c r="E2822" s="187">
        <v>4.2151862062401122</v>
      </c>
      <c r="F2822" s="187">
        <v>4.2151862062401122</v>
      </c>
      <c r="G2822" s="187">
        <v>4.2151862062401122</v>
      </c>
      <c r="H2822" s="187">
        <v>4.2151862062401122</v>
      </c>
      <c r="I2822" s="187">
        <v>4.2151862062401122</v>
      </c>
      <c r="J2822" s="187">
        <v>4.2151862062401122</v>
      </c>
      <c r="K2822" s="187">
        <v>4.2151862062401122</v>
      </c>
      <c r="L2822" s="187">
        <v>4.2151862062401122</v>
      </c>
      <c r="M2822" s="187">
        <v>4.2151862062401122</v>
      </c>
      <c r="N2822" s="187">
        <v>4.2151862062401122</v>
      </c>
      <c r="O2822" s="187">
        <v>4.2151862062401122</v>
      </c>
    </row>
    <row r="2823" spans="1:15" ht="51" customHeight="1" thickBot="1" x14ac:dyDescent="0.3">
      <c r="A2823" s="215" t="s">
        <v>30</v>
      </c>
      <c r="B2823" s="219" t="s">
        <v>31</v>
      </c>
      <c r="C2823" s="220"/>
      <c r="D2823" s="182">
        <v>0.42792467961147868</v>
      </c>
      <c r="E2823" s="182">
        <v>0.48858613253063193</v>
      </c>
      <c r="F2823" s="182">
        <v>0.45091528112150397</v>
      </c>
      <c r="G2823" s="182">
        <v>0.13335605072530843</v>
      </c>
      <c r="H2823" s="182">
        <v>0.38421686519492287</v>
      </c>
      <c r="I2823" s="182">
        <v>0.20155168565936998</v>
      </c>
      <c r="J2823" s="182">
        <v>0.26799987219198973</v>
      </c>
      <c r="K2823" s="182">
        <v>0.14385577338619798</v>
      </c>
      <c r="L2823" s="182">
        <v>0.24956667864503373</v>
      </c>
      <c r="M2823" s="182">
        <v>0.25523347167629967</v>
      </c>
      <c r="N2823" s="182">
        <v>0.45165605876116671</v>
      </c>
      <c r="O2823" s="182">
        <v>2.5411135954546818E-2</v>
      </c>
    </row>
    <row r="2824" spans="1:15" ht="83.25" customHeight="1" thickBot="1" x14ac:dyDescent="0.3">
      <c r="A2824" s="215" t="s">
        <v>32</v>
      </c>
      <c r="B2824" s="219" t="s">
        <v>33</v>
      </c>
      <c r="C2824" s="220"/>
      <c r="D2824" s="183">
        <v>344431</v>
      </c>
      <c r="E2824" s="183">
        <v>384442</v>
      </c>
      <c r="F2824" s="183">
        <v>324970</v>
      </c>
      <c r="G2824" s="183">
        <v>96186</v>
      </c>
      <c r="H2824" s="183">
        <v>231918</v>
      </c>
      <c r="I2824" s="183">
        <v>90449</v>
      </c>
      <c r="J2824" s="183">
        <v>120970</v>
      </c>
      <c r="K2824" s="183">
        <v>66649</v>
      </c>
      <c r="L2824" s="183">
        <v>117982</v>
      </c>
      <c r="M2824" s="183">
        <v>156710</v>
      </c>
      <c r="N2824" s="183">
        <v>366619</v>
      </c>
      <c r="O2824" s="183">
        <v>17899</v>
      </c>
    </row>
    <row r="2825" spans="1:15" ht="53.25" customHeight="1" thickBot="1" x14ac:dyDescent="0.3">
      <c r="A2825" s="215" t="s">
        <v>34</v>
      </c>
      <c r="B2825" s="219" t="s">
        <v>35</v>
      </c>
      <c r="C2825" s="220"/>
      <c r="D2825" s="184">
        <v>1451840.8002014882</v>
      </c>
      <c r="E2825" s="184">
        <v>1620494.6154993612</v>
      </c>
      <c r="F2825" s="184">
        <v>1369809.0614418492</v>
      </c>
      <c r="G2825" s="184">
        <v>405441.90043341141</v>
      </c>
      <c r="H2825" s="184">
        <v>977577.55457879428</v>
      </c>
      <c r="I2825" s="184">
        <v>381259.37716821191</v>
      </c>
      <c r="J2825" s="184">
        <v>509911.07536886638</v>
      </c>
      <c r="K2825" s="184">
        <v>280937.94545969722</v>
      </c>
      <c r="L2825" s="184">
        <v>497316.09898462094</v>
      </c>
      <c r="M2825" s="184">
        <v>660561.83037988795</v>
      </c>
      <c r="N2825" s="184">
        <v>1545367.3517455438</v>
      </c>
      <c r="O2825" s="184">
        <v>75447.617905491774</v>
      </c>
    </row>
    <row r="2826" spans="1:15" ht="48.75" customHeight="1" thickBot="1" x14ac:dyDescent="0.3">
      <c r="A2826" s="215" t="s">
        <v>36</v>
      </c>
      <c r="B2826" s="219" t="s">
        <v>37</v>
      </c>
      <c r="C2826" s="220"/>
      <c r="D2826" s="184">
        <v>1354567.47</v>
      </c>
      <c r="E2826" s="184">
        <v>1511921.48</v>
      </c>
      <c r="F2826" s="184">
        <v>1278031.8500000001</v>
      </c>
      <c r="G2826" s="184">
        <v>378277.29</v>
      </c>
      <c r="H2826" s="184">
        <v>912079.86</v>
      </c>
      <c r="I2826" s="184">
        <v>355715</v>
      </c>
      <c r="J2826" s="184">
        <v>475747.03</v>
      </c>
      <c r="K2826" s="184">
        <v>262115.1</v>
      </c>
      <c r="L2826" s="184">
        <v>463995.92</v>
      </c>
      <c r="M2826" s="184">
        <v>616304.18999999994</v>
      </c>
      <c r="N2826" s="184">
        <v>1441827.74</v>
      </c>
      <c r="O2826" s="184">
        <v>70392.63</v>
      </c>
    </row>
    <row r="2827" spans="1:15" ht="21.75" customHeight="1" thickBot="1" x14ac:dyDescent="0.3">
      <c r="A2827" s="242" t="s">
        <v>257</v>
      </c>
      <c r="B2827" s="241"/>
      <c r="C2827" s="43"/>
      <c r="D2827" s="178" t="s">
        <v>140</v>
      </c>
      <c r="E2827" s="221"/>
      <c r="F2827" s="221"/>
      <c r="G2827" s="221"/>
      <c r="H2827" s="221"/>
      <c r="I2827" s="221"/>
      <c r="J2827" s="221"/>
      <c r="K2827" s="221"/>
      <c r="L2827" s="221"/>
      <c r="M2827" s="221"/>
      <c r="N2827" s="221"/>
      <c r="O2827" s="222"/>
    </row>
    <row r="2828" spans="1:15" ht="16.5" thickBot="1" x14ac:dyDescent="0.3">
      <c r="A2828" s="223" t="s">
        <v>298</v>
      </c>
      <c r="B2828" s="224"/>
      <c r="C2828" s="224"/>
      <c r="D2828" s="224"/>
      <c r="E2828" s="224"/>
      <c r="F2828" s="224"/>
      <c r="G2828" s="224"/>
      <c r="H2828" s="224"/>
      <c r="I2828" s="224"/>
      <c r="J2828" s="224"/>
      <c r="K2828" s="224"/>
      <c r="L2828" s="224"/>
      <c r="M2828" s="224"/>
      <c r="N2828" s="224"/>
      <c r="O2828" s="224"/>
    </row>
    <row r="2829" spans="1:15" s="41" customFormat="1" ht="29.25" customHeight="1" thickBot="1" x14ac:dyDescent="0.3">
      <c r="A2829" s="215" t="s">
        <v>11</v>
      </c>
      <c r="B2829" s="219" t="s">
        <v>293</v>
      </c>
      <c r="C2829" s="220"/>
      <c r="D2829" s="179">
        <v>804888</v>
      </c>
      <c r="E2829" s="179">
        <v>786846</v>
      </c>
      <c r="F2829" s="179">
        <v>720690</v>
      </c>
      <c r="G2829" s="179">
        <v>721272</v>
      </c>
      <c r="H2829" s="179">
        <v>603612</v>
      </c>
      <c r="I2829" s="179">
        <v>448764</v>
      </c>
      <c r="J2829" s="179">
        <v>451380</v>
      </c>
      <c r="K2829" s="179">
        <v>463302</v>
      </c>
      <c r="L2829" s="179">
        <v>472746</v>
      </c>
      <c r="M2829" s="179">
        <v>613986</v>
      </c>
      <c r="N2829" s="179">
        <v>811722</v>
      </c>
      <c r="O2829" s="179">
        <v>704385</v>
      </c>
    </row>
    <row r="2830" spans="1:15" ht="16.5" thickBot="1" x14ac:dyDescent="0.3">
      <c r="A2830" s="215" t="s">
        <v>12</v>
      </c>
      <c r="B2830" s="225" t="s">
        <v>291</v>
      </c>
      <c r="C2830" s="226"/>
      <c r="D2830" s="179">
        <v>377273</v>
      </c>
      <c r="E2830" s="179">
        <v>321085</v>
      </c>
      <c r="F2830" s="179">
        <v>321238</v>
      </c>
      <c r="G2830" s="179">
        <v>550544</v>
      </c>
      <c r="H2830" s="179">
        <v>309312</v>
      </c>
      <c r="I2830" s="179">
        <v>311936</v>
      </c>
      <c r="J2830" s="179">
        <v>283761</v>
      </c>
      <c r="K2830" s="179">
        <v>348772</v>
      </c>
      <c r="L2830" s="179">
        <v>305907</v>
      </c>
      <c r="M2830" s="179">
        <v>393822</v>
      </c>
      <c r="N2830" s="179">
        <v>361213</v>
      </c>
      <c r="O2830" s="179">
        <v>613689</v>
      </c>
    </row>
    <row r="2831" spans="1:15" ht="33" customHeight="1" thickBot="1" x14ac:dyDescent="0.3">
      <c r="A2831" s="215" t="s">
        <v>13</v>
      </c>
      <c r="B2831" s="219" t="s">
        <v>292</v>
      </c>
      <c r="C2831" s="220"/>
      <c r="D2831" s="180">
        <v>427615</v>
      </c>
      <c r="E2831" s="180">
        <v>465761</v>
      </c>
      <c r="F2831" s="180">
        <v>399452</v>
      </c>
      <c r="G2831" s="180">
        <v>170728</v>
      </c>
      <c r="H2831" s="180">
        <v>294300</v>
      </c>
      <c r="I2831" s="180">
        <v>136828</v>
      </c>
      <c r="J2831" s="180">
        <v>167619</v>
      </c>
      <c r="K2831" s="180">
        <v>114530</v>
      </c>
      <c r="L2831" s="180">
        <v>166839</v>
      </c>
      <c r="M2831" s="180">
        <v>220164</v>
      </c>
      <c r="N2831" s="180">
        <v>450509</v>
      </c>
      <c r="O2831" s="180">
        <v>90696</v>
      </c>
    </row>
    <row r="2832" spans="1:15" ht="36" customHeight="1" thickBot="1" x14ac:dyDescent="0.3">
      <c r="A2832" s="215" t="s">
        <v>14</v>
      </c>
      <c r="B2832" s="219" t="s">
        <v>27</v>
      </c>
      <c r="C2832" s="220"/>
      <c r="D2832" s="181">
        <v>0.53127267396209166</v>
      </c>
      <c r="E2832" s="181">
        <v>0.59193412688124492</v>
      </c>
      <c r="F2832" s="181">
        <v>0.55426327547211696</v>
      </c>
      <c r="G2832" s="181">
        <v>0.23670404507592144</v>
      </c>
      <c r="H2832" s="181">
        <v>0.48756485954553586</v>
      </c>
      <c r="I2832" s="181">
        <v>0.30489968000998297</v>
      </c>
      <c r="J2832" s="181">
        <v>0.37134786654260271</v>
      </c>
      <c r="K2832" s="181">
        <v>0.24720376773681099</v>
      </c>
      <c r="L2832" s="181">
        <v>0.35291467299564672</v>
      </c>
      <c r="M2832" s="181">
        <v>0.35858146602691265</v>
      </c>
      <c r="N2832" s="181">
        <v>0.55500405311177969</v>
      </c>
      <c r="O2832" s="181">
        <v>0.12875913030515981</v>
      </c>
    </row>
    <row r="2833" spans="1:15" ht="81.75" customHeight="1" thickBot="1" x14ac:dyDescent="0.3">
      <c r="A2833" s="215" t="s">
        <v>28</v>
      </c>
      <c r="B2833" s="219" t="s">
        <v>29</v>
      </c>
      <c r="C2833" s="220"/>
      <c r="D2833" s="187">
        <v>4.4006543993146767</v>
      </c>
      <c r="E2833" s="187">
        <v>4.4006543993146767</v>
      </c>
      <c r="F2833" s="187">
        <v>4.4006543993146767</v>
      </c>
      <c r="G2833" s="187">
        <v>4.4006543993146767</v>
      </c>
      <c r="H2833" s="187">
        <v>4.4006543993146767</v>
      </c>
      <c r="I2833" s="187">
        <v>4.4006543993146767</v>
      </c>
      <c r="J2833" s="187">
        <v>4.4006543993146767</v>
      </c>
      <c r="K2833" s="187">
        <v>4.4006543993146767</v>
      </c>
      <c r="L2833" s="187">
        <v>4.4006543993146767</v>
      </c>
      <c r="M2833" s="187">
        <v>4.4006543993146767</v>
      </c>
      <c r="N2833" s="187">
        <v>4.4006543993146767</v>
      </c>
      <c r="O2833" s="187">
        <v>4.4006543993146767</v>
      </c>
    </row>
    <row r="2834" spans="1:15" ht="51" customHeight="1" thickBot="1" x14ac:dyDescent="0.3">
      <c r="A2834" s="215" t="s">
        <v>30</v>
      </c>
      <c r="B2834" s="219" t="s">
        <v>31</v>
      </c>
      <c r="C2834" s="220"/>
      <c r="D2834" s="182">
        <v>0.42792467961147868</v>
      </c>
      <c r="E2834" s="182">
        <v>0.48858613253063193</v>
      </c>
      <c r="F2834" s="182">
        <v>0.45091528112150397</v>
      </c>
      <c r="G2834" s="182">
        <v>0.13335605072530843</v>
      </c>
      <c r="H2834" s="182">
        <v>0.38421686519492287</v>
      </c>
      <c r="I2834" s="182">
        <v>0.20155168565936998</v>
      </c>
      <c r="J2834" s="182">
        <v>0.26799987219198973</v>
      </c>
      <c r="K2834" s="182">
        <v>0.14385577338619798</v>
      </c>
      <c r="L2834" s="182">
        <v>0.24956667864503373</v>
      </c>
      <c r="M2834" s="182">
        <v>0.25523347167629967</v>
      </c>
      <c r="N2834" s="182">
        <v>0.45165605876116671</v>
      </c>
      <c r="O2834" s="182">
        <v>2.5411135954546818E-2</v>
      </c>
    </row>
    <row r="2835" spans="1:15" ht="83.25" customHeight="1" thickBot="1" x14ac:dyDescent="0.3">
      <c r="A2835" s="215" t="s">
        <v>32</v>
      </c>
      <c r="B2835" s="219" t="s">
        <v>33</v>
      </c>
      <c r="C2835" s="220"/>
      <c r="D2835" s="183">
        <v>344431</v>
      </c>
      <c r="E2835" s="183">
        <v>384442</v>
      </c>
      <c r="F2835" s="183">
        <v>324970</v>
      </c>
      <c r="G2835" s="183">
        <v>96186</v>
      </c>
      <c r="H2835" s="183">
        <v>231918</v>
      </c>
      <c r="I2835" s="183">
        <v>90449</v>
      </c>
      <c r="J2835" s="183">
        <v>120970</v>
      </c>
      <c r="K2835" s="183">
        <v>66649</v>
      </c>
      <c r="L2835" s="183">
        <v>117982</v>
      </c>
      <c r="M2835" s="183">
        <v>156710</v>
      </c>
      <c r="N2835" s="183">
        <v>366619</v>
      </c>
      <c r="O2835" s="183">
        <v>17899</v>
      </c>
    </row>
    <row r="2836" spans="1:15" ht="53.25" customHeight="1" thickBot="1" x14ac:dyDescent="0.3">
      <c r="A2836" s="215" t="s">
        <v>34</v>
      </c>
      <c r="B2836" s="219" t="s">
        <v>35</v>
      </c>
      <c r="C2836" s="220"/>
      <c r="D2836" s="184">
        <v>1515721.7954103535</v>
      </c>
      <c r="E2836" s="184">
        <v>1691796.378581333</v>
      </c>
      <c r="F2836" s="184">
        <v>1430080.6601452904</v>
      </c>
      <c r="G2836" s="184">
        <v>423281.34405248152</v>
      </c>
      <c r="H2836" s="184">
        <v>1020590.9669802611</v>
      </c>
      <c r="I2836" s="184">
        <v>398034.7897636132</v>
      </c>
      <c r="J2836" s="184">
        <v>532347.1626850965</v>
      </c>
      <c r="K2836" s="184">
        <v>293299.21505992388</v>
      </c>
      <c r="L2836" s="184">
        <v>519198.00733994419</v>
      </c>
      <c r="M2836" s="184">
        <v>689626.55091660295</v>
      </c>
      <c r="N2836" s="184">
        <v>1613363.5152223476</v>
      </c>
      <c r="O2836" s="184">
        <v>78767.313093333403</v>
      </c>
    </row>
    <row r="2837" spans="1:15" ht="48.75" customHeight="1" thickBot="1" x14ac:dyDescent="0.3">
      <c r="A2837" s="215" t="s">
        <v>36</v>
      </c>
      <c r="B2837" s="219" t="s">
        <v>37</v>
      </c>
      <c r="C2837" s="220"/>
      <c r="D2837" s="184">
        <v>1414168.44</v>
      </c>
      <c r="E2837" s="184">
        <v>1578446.02</v>
      </c>
      <c r="F2837" s="184">
        <v>1334265.26</v>
      </c>
      <c r="G2837" s="184">
        <v>394921.49</v>
      </c>
      <c r="H2837" s="184">
        <v>952211.37</v>
      </c>
      <c r="I2837" s="184">
        <v>371366.46</v>
      </c>
      <c r="J2837" s="184">
        <v>496679.9</v>
      </c>
      <c r="K2837" s="184">
        <v>273648.17</v>
      </c>
      <c r="L2837" s="184">
        <v>484411.74</v>
      </c>
      <c r="M2837" s="184">
        <v>643421.56999999995</v>
      </c>
      <c r="N2837" s="184">
        <v>1505268.16</v>
      </c>
      <c r="O2837" s="184">
        <v>73489.899999999994</v>
      </c>
    </row>
    <row r="2838" spans="1:15" ht="21.75" customHeight="1" thickBot="1" x14ac:dyDescent="0.3">
      <c r="A2838" s="242" t="s">
        <v>257</v>
      </c>
      <c r="B2838" s="241"/>
      <c r="C2838" s="43"/>
      <c r="D2838" s="178" t="s">
        <v>140</v>
      </c>
      <c r="E2838" s="221"/>
      <c r="F2838" s="221"/>
      <c r="G2838" s="221"/>
      <c r="H2838" s="221"/>
      <c r="I2838" s="221"/>
      <c r="J2838" s="221"/>
      <c r="K2838" s="221"/>
      <c r="L2838" s="221"/>
      <c r="M2838" s="221"/>
      <c r="N2838" s="221"/>
      <c r="O2838" s="222"/>
    </row>
    <row r="2839" spans="1:15" ht="16.5" thickBot="1" x14ac:dyDescent="0.3">
      <c r="A2839" s="223" t="s">
        <v>299</v>
      </c>
      <c r="B2839" s="224"/>
      <c r="C2839" s="224"/>
      <c r="D2839" s="224"/>
      <c r="E2839" s="224"/>
      <c r="F2839" s="224"/>
      <c r="G2839" s="224"/>
      <c r="H2839" s="224"/>
      <c r="I2839" s="224"/>
      <c r="J2839" s="224"/>
      <c r="K2839" s="224"/>
      <c r="L2839" s="224"/>
      <c r="M2839" s="224"/>
      <c r="N2839" s="224"/>
      <c r="O2839" s="224"/>
    </row>
    <row r="2840" spans="1:15" s="41" customFormat="1" ht="29.25" customHeight="1" thickBot="1" x14ac:dyDescent="0.3">
      <c r="A2840" s="215" t="s">
        <v>11</v>
      </c>
      <c r="B2840" s="219" t="s">
        <v>293</v>
      </c>
      <c r="C2840" s="220"/>
      <c r="D2840" s="179">
        <v>804888</v>
      </c>
      <c r="E2840" s="179">
        <v>786846</v>
      </c>
      <c r="F2840" s="179">
        <v>720690</v>
      </c>
      <c r="G2840" s="179">
        <v>721272</v>
      </c>
      <c r="H2840" s="179">
        <v>603612</v>
      </c>
      <c r="I2840" s="179">
        <v>448764</v>
      </c>
      <c r="J2840" s="179">
        <v>451380</v>
      </c>
      <c r="K2840" s="179">
        <v>463302</v>
      </c>
      <c r="L2840" s="179">
        <v>472746</v>
      </c>
      <c r="M2840" s="179">
        <v>613986</v>
      </c>
      <c r="N2840" s="179">
        <v>811722</v>
      </c>
      <c r="O2840" s="179">
        <v>704385</v>
      </c>
    </row>
    <row r="2841" spans="1:15" ht="16.5" thickBot="1" x14ac:dyDescent="0.3">
      <c r="A2841" s="215" t="s">
        <v>12</v>
      </c>
      <c r="B2841" s="225" t="s">
        <v>291</v>
      </c>
      <c r="C2841" s="226"/>
      <c r="D2841" s="179">
        <v>377273</v>
      </c>
      <c r="E2841" s="179">
        <v>321085</v>
      </c>
      <c r="F2841" s="179">
        <v>321238</v>
      </c>
      <c r="G2841" s="179">
        <v>550544</v>
      </c>
      <c r="H2841" s="179">
        <v>309312</v>
      </c>
      <c r="I2841" s="179">
        <v>311936</v>
      </c>
      <c r="J2841" s="179">
        <v>283761</v>
      </c>
      <c r="K2841" s="179">
        <v>348772</v>
      </c>
      <c r="L2841" s="179">
        <v>305907</v>
      </c>
      <c r="M2841" s="179">
        <v>393822</v>
      </c>
      <c r="N2841" s="179">
        <v>361213</v>
      </c>
      <c r="O2841" s="179">
        <v>613689</v>
      </c>
    </row>
    <row r="2842" spans="1:15" ht="33" customHeight="1" thickBot="1" x14ac:dyDescent="0.3">
      <c r="A2842" s="215" t="s">
        <v>13</v>
      </c>
      <c r="B2842" s="219" t="s">
        <v>292</v>
      </c>
      <c r="C2842" s="220"/>
      <c r="D2842" s="180">
        <v>427615</v>
      </c>
      <c r="E2842" s="180">
        <v>465761</v>
      </c>
      <c r="F2842" s="180">
        <v>399452</v>
      </c>
      <c r="G2842" s="180">
        <v>170728</v>
      </c>
      <c r="H2842" s="180">
        <v>294300</v>
      </c>
      <c r="I2842" s="180">
        <v>136828</v>
      </c>
      <c r="J2842" s="180">
        <v>167619</v>
      </c>
      <c r="K2842" s="180">
        <v>114530</v>
      </c>
      <c r="L2842" s="180">
        <v>166839</v>
      </c>
      <c r="M2842" s="180">
        <v>220164</v>
      </c>
      <c r="N2842" s="180">
        <v>450509</v>
      </c>
      <c r="O2842" s="180">
        <v>90696</v>
      </c>
    </row>
    <row r="2843" spans="1:15" ht="36" customHeight="1" thickBot="1" x14ac:dyDescent="0.3">
      <c r="A2843" s="215" t="s">
        <v>14</v>
      </c>
      <c r="B2843" s="219" t="s">
        <v>27</v>
      </c>
      <c r="C2843" s="220"/>
      <c r="D2843" s="181">
        <v>0.53127267396209166</v>
      </c>
      <c r="E2843" s="181">
        <v>0.59193412688124492</v>
      </c>
      <c r="F2843" s="181">
        <v>0.55426327547211696</v>
      </c>
      <c r="G2843" s="181">
        <v>0.23670404507592144</v>
      </c>
      <c r="H2843" s="181">
        <v>0.48756485954553586</v>
      </c>
      <c r="I2843" s="181">
        <v>0.30489968000998297</v>
      </c>
      <c r="J2843" s="181">
        <v>0.37134786654260271</v>
      </c>
      <c r="K2843" s="181">
        <v>0.24720376773681099</v>
      </c>
      <c r="L2843" s="181">
        <v>0.35291467299564672</v>
      </c>
      <c r="M2843" s="181">
        <v>0.35858146602691265</v>
      </c>
      <c r="N2843" s="181">
        <v>0.55500405311177969</v>
      </c>
      <c r="O2843" s="181">
        <v>0.12875913030515981</v>
      </c>
    </row>
    <row r="2844" spans="1:15" ht="81.75" customHeight="1" thickBot="1" x14ac:dyDescent="0.3">
      <c r="A2844" s="215" t="s">
        <v>28</v>
      </c>
      <c r="B2844" s="219" t="s">
        <v>29</v>
      </c>
      <c r="C2844" s="220"/>
      <c r="D2844" s="187">
        <v>4.5942831928845234</v>
      </c>
      <c r="E2844" s="187">
        <v>4.5942831928845234</v>
      </c>
      <c r="F2844" s="187">
        <v>4.5942831928845234</v>
      </c>
      <c r="G2844" s="187">
        <v>4.5942831928845234</v>
      </c>
      <c r="H2844" s="187">
        <v>4.5942831928845234</v>
      </c>
      <c r="I2844" s="187">
        <v>4.5942831928845234</v>
      </c>
      <c r="J2844" s="187">
        <v>4.5942831928845234</v>
      </c>
      <c r="K2844" s="187">
        <v>4.5942831928845234</v>
      </c>
      <c r="L2844" s="187">
        <v>4.5942831928845234</v>
      </c>
      <c r="M2844" s="187">
        <v>4.5942831928845234</v>
      </c>
      <c r="N2844" s="187">
        <v>4.5942831928845234</v>
      </c>
      <c r="O2844" s="187">
        <v>4.5942831928845234</v>
      </c>
    </row>
    <row r="2845" spans="1:15" ht="51" customHeight="1" thickBot="1" x14ac:dyDescent="0.3">
      <c r="A2845" s="215" t="s">
        <v>30</v>
      </c>
      <c r="B2845" s="219" t="s">
        <v>31</v>
      </c>
      <c r="C2845" s="220"/>
      <c r="D2845" s="182">
        <v>0.42792467961147868</v>
      </c>
      <c r="E2845" s="182">
        <v>0.48858613253063193</v>
      </c>
      <c r="F2845" s="182">
        <v>0.45091528112150397</v>
      </c>
      <c r="G2845" s="182">
        <v>0.13335605072530843</v>
      </c>
      <c r="H2845" s="182">
        <v>0.38421686519492287</v>
      </c>
      <c r="I2845" s="182">
        <v>0.20155168565936998</v>
      </c>
      <c r="J2845" s="182">
        <v>0.26799987219198973</v>
      </c>
      <c r="K2845" s="182">
        <v>0.14385577338619798</v>
      </c>
      <c r="L2845" s="182">
        <v>0.24956667864503373</v>
      </c>
      <c r="M2845" s="182">
        <v>0.25523347167629967</v>
      </c>
      <c r="N2845" s="182">
        <v>0.45165605876116671</v>
      </c>
      <c r="O2845" s="182">
        <v>2.5411135954546818E-2</v>
      </c>
    </row>
    <row r="2846" spans="1:15" ht="83.25" customHeight="1" thickBot="1" x14ac:dyDescent="0.3">
      <c r="A2846" s="215" t="s">
        <v>32</v>
      </c>
      <c r="B2846" s="219" t="s">
        <v>33</v>
      </c>
      <c r="C2846" s="220"/>
      <c r="D2846" s="183">
        <v>344431</v>
      </c>
      <c r="E2846" s="183">
        <v>384442</v>
      </c>
      <c r="F2846" s="183">
        <v>324970</v>
      </c>
      <c r="G2846" s="183">
        <v>96186</v>
      </c>
      <c r="H2846" s="183">
        <v>231918</v>
      </c>
      <c r="I2846" s="183">
        <v>90449</v>
      </c>
      <c r="J2846" s="183">
        <v>120970</v>
      </c>
      <c r="K2846" s="183">
        <v>66649</v>
      </c>
      <c r="L2846" s="183">
        <v>117982</v>
      </c>
      <c r="M2846" s="183">
        <v>156710</v>
      </c>
      <c r="N2846" s="183">
        <v>366619</v>
      </c>
      <c r="O2846" s="183">
        <v>17899</v>
      </c>
    </row>
    <row r="2847" spans="1:15" ht="53.25" customHeight="1" thickBot="1" x14ac:dyDescent="0.3">
      <c r="A2847" s="215" t="s">
        <v>34</v>
      </c>
      <c r="B2847" s="219" t="s">
        <v>35</v>
      </c>
      <c r="C2847" s="220"/>
      <c r="D2847" s="184">
        <v>1582413.5544084092</v>
      </c>
      <c r="E2847" s="184">
        <v>1766235.4192389119</v>
      </c>
      <c r="F2847" s="184">
        <v>1493004.2091916834</v>
      </c>
      <c r="G2847" s="184">
        <v>441905.72319079074</v>
      </c>
      <c r="H2847" s="184">
        <v>1065496.9695273929</v>
      </c>
      <c r="I2847" s="184">
        <v>415548.32051321224</v>
      </c>
      <c r="J2847" s="184">
        <v>555770.4378432408</v>
      </c>
      <c r="K2847" s="184">
        <v>306204.38052256062</v>
      </c>
      <c r="L2847" s="184">
        <v>542042.71966290183</v>
      </c>
      <c r="M2847" s="184">
        <v>719970.11915693362</v>
      </c>
      <c r="N2847" s="184">
        <v>1684351.509892131</v>
      </c>
      <c r="O2847" s="184">
        <v>82233.074869440083</v>
      </c>
    </row>
    <row r="2848" spans="1:15" ht="48.75" customHeight="1" thickBot="1" x14ac:dyDescent="0.3">
      <c r="A2848" s="215" t="s">
        <v>36</v>
      </c>
      <c r="B2848" s="219" t="s">
        <v>37</v>
      </c>
      <c r="C2848" s="220"/>
      <c r="D2848" s="184">
        <v>1476391.85</v>
      </c>
      <c r="E2848" s="184">
        <v>1647897.65</v>
      </c>
      <c r="F2848" s="184">
        <v>1392972.93</v>
      </c>
      <c r="G2848" s="184">
        <v>412298.04</v>
      </c>
      <c r="H2848" s="184">
        <v>994108.67</v>
      </c>
      <c r="I2848" s="184">
        <v>387706.58</v>
      </c>
      <c r="J2848" s="184">
        <v>518533.82</v>
      </c>
      <c r="K2848" s="184">
        <v>285688.69</v>
      </c>
      <c r="L2848" s="184">
        <v>505725.86</v>
      </c>
      <c r="M2848" s="184">
        <v>671732.12</v>
      </c>
      <c r="N2848" s="184">
        <v>1571499.96</v>
      </c>
      <c r="O2848" s="184">
        <v>76723.460000000006</v>
      </c>
    </row>
    <row r="2849" spans="1:15" ht="20.25" customHeight="1" thickBot="1" x14ac:dyDescent="0.3">
      <c r="A2849" s="242" t="s">
        <v>257</v>
      </c>
      <c r="B2849" s="241"/>
      <c r="C2849" s="43"/>
      <c r="D2849" s="178" t="s">
        <v>140</v>
      </c>
      <c r="E2849" s="221"/>
      <c r="F2849" s="221"/>
      <c r="G2849" s="221"/>
      <c r="H2849" s="221"/>
      <c r="I2849" s="221"/>
      <c r="J2849" s="221"/>
      <c r="K2849" s="221"/>
      <c r="L2849" s="221"/>
      <c r="M2849" s="221"/>
      <c r="N2849" s="221"/>
      <c r="O2849" s="222"/>
    </row>
    <row r="2850" spans="1:15" ht="16.5" thickBot="1" x14ac:dyDescent="0.3">
      <c r="A2850" s="223" t="s">
        <v>300</v>
      </c>
      <c r="B2850" s="224"/>
      <c r="C2850" s="224"/>
      <c r="D2850" s="224"/>
      <c r="E2850" s="224"/>
      <c r="F2850" s="224"/>
      <c r="G2850" s="224"/>
      <c r="H2850" s="224"/>
      <c r="I2850" s="224"/>
      <c r="J2850" s="224"/>
      <c r="K2850" s="224"/>
      <c r="L2850" s="224"/>
      <c r="M2850" s="224"/>
      <c r="N2850" s="224"/>
      <c r="O2850" s="224"/>
    </row>
    <row r="2851" spans="1:15" s="41" customFormat="1" ht="29.25" customHeight="1" thickBot="1" x14ac:dyDescent="0.3">
      <c r="A2851" s="215" t="s">
        <v>11</v>
      </c>
      <c r="B2851" s="219" t="s">
        <v>293</v>
      </c>
      <c r="C2851" s="220"/>
      <c r="D2851" s="179">
        <v>804888</v>
      </c>
      <c r="E2851" s="179">
        <v>786846</v>
      </c>
      <c r="F2851" s="179">
        <v>720690</v>
      </c>
      <c r="G2851" s="179">
        <v>721272</v>
      </c>
      <c r="H2851" s="179">
        <v>603612</v>
      </c>
      <c r="I2851" s="179">
        <v>448764</v>
      </c>
      <c r="J2851" s="179">
        <v>451380</v>
      </c>
      <c r="K2851" s="179">
        <v>463302</v>
      </c>
      <c r="L2851" s="179">
        <v>472746</v>
      </c>
      <c r="M2851" s="179">
        <v>613986</v>
      </c>
      <c r="N2851" s="179">
        <v>811722</v>
      </c>
      <c r="O2851" s="179">
        <v>704385</v>
      </c>
    </row>
    <row r="2852" spans="1:15" ht="16.5" thickBot="1" x14ac:dyDescent="0.3">
      <c r="A2852" s="215" t="s">
        <v>12</v>
      </c>
      <c r="B2852" s="225" t="s">
        <v>291</v>
      </c>
      <c r="C2852" s="226"/>
      <c r="D2852" s="179">
        <v>377273</v>
      </c>
      <c r="E2852" s="179">
        <v>321085</v>
      </c>
      <c r="F2852" s="179">
        <v>321238</v>
      </c>
      <c r="G2852" s="179">
        <v>550544</v>
      </c>
      <c r="H2852" s="179">
        <v>309312</v>
      </c>
      <c r="I2852" s="179">
        <v>311936</v>
      </c>
      <c r="J2852" s="179">
        <v>283761</v>
      </c>
      <c r="K2852" s="179">
        <v>348772</v>
      </c>
      <c r="L2852" s="179">
        <v>305907</v>
      </c>
      <c r="M2852" s="179">
        <v>393822</v>
      </c>
      <c r="N2852" s="179">
        <v>361213</v>
      </c>
      <c r="O2852" s="179">
        <v>613689</v>
      </c>
    </row>
    <row r="2853" spans="1:15" ht="33" customHeight="1" thickBot="1" x14ac:dyDescent="0.3">
      <c r="A2853" s="215" t="s">
        <v>13</v>
      </c>
      <c r="B2853" s="219" t="s">
        <v>292</v>
      </c>
      <c r="C2853" s="220"/>
      <c r="D2853" s="180">
        <v>427615</v>
      </c>
      <c r="E2853" s="180">
        <v>465761</v>
      </c>
      <c r="F2853" s="180">
        <v>399452</v>
      </c>
      <c r="G2853" s="180">
        <v>170728</v>
      </c>
      <c r="H2853" s="180">
        <v>294300</v>
      </c>
      <c r="I2853" s="180">
        <v>136828</v>
      </c>
      <c r="J2853" s="180">
        <v>167619</v>
      </c>
      <c r="K2853" s="180">
        <v>114530</v>
      </c>
      <c r="L2853" s="180">
        <v>166839</v>
      </c>
      <c r="M2853" s="180">
        <v>220164</v>
      </c>
      <c r="N2853" s="180">
        <v>450509</v>
      </c>
      <c r="O2853" s="180">
        <v>90696</v>
      </c>
    </row>
    <row r="2854" spans="1:15" ht="36" customHeight="1" thickBot="1" x14ac:dyDescent="0.3">
      <c r="A2854" s="215" t="s">
        <v>14</v>
      </c>
      <c r="B2854" s="219" t="s">
        <v>27</v>
      </c>
      <c r="C2854" s="220"/>
      <c r="D2854" s="181">
        <v>0.53127267396209166</v>
      </c>
      <c r="E2854" s="181">
        <v>0.59193412688124492</v>
      </c>
      <c r="F2854" s="181">
        <v>0.55426327547211696</v>
      </c>
      <c r="G2854" s="181">
        <v>0.23670404507592144</v>
      </c>
      <c r="H2854" s="181">
        <v>0.48756485954553586</v>
      </c>
      <c r="I2854" s="181">
        <v>0.30489968000998297</v>
      </c>
      <c r="J2854" s="181">
        <v>0.37134786654260271</v>
      </c>
      <c r="K2854" s="181">
        <v>0.24720376773681099</v>
      </c>
      <c r="L2854" s="181">
        <v>0.35291467299564672</v>
      </c>
      <c r="M2854" s="181">
        <v>0.35858146602691265</v>
      </c>
      <c r="N2854" s="181">
        <v>0.55500405311177969</v>
      </c>
      <c r="O2854" s="181">
        <v>0.12875913030515981</v>
      </c>
    </row>
    <row r="2855" spans="1:15" ht="81.75" customHeight="1" thickBot="1" x14ac:dyDescent="0.3">
      <c r="A2855" s="215" t="s">
        <v>28</v>
      </c>
      <c r="B2855" s="219" t="s">
        <v>29</v>
      </c>
      <c r="C2855" s="220"/>
      <c r="D2855" s="187">
        <v>4.7964316533714424</v>
      </c>
      <c r="E2855" s="187">
        <v>4.7964316533714424</v>
      </c>
      <c r="F2855" s="187">
        <v>4.7964316533714424</v>
      </c>
      <c r="G2855" s="187">
        <v>4.7964316533714424</v>
      </c>
      <c r="H2855" s="187">
        <v>4.7964316533714424</v>
      </c>
      <c r="I2855" s="187">
        <v>4.7964316533714424</v>
      </c>
      <c r="J2855" s="187">
        <v>4.7964316533714424</v>
      </c>
      <c r="K2855" s="187">
        <v>4.7964316533714424</v>
      </c>
      <c r="L2855" s="187">
        <v>4.7964316533714424</v>
      </c>
      <c r="M2855" s="187">
        <v>4.7964316533714424</v>
      </c>
      <c r="N2855" s="187">
        <v>4.7964316533714424</v>
      </c>
      <c r="O2855" s="187">
        <v>4.7964316533714424</v>
      </c>
    </row>
    <row r="2856" spans="1:15" ht="51" customHeight="1" thickBot="1" x14ac:dyDescent="0.3">
      <c r="A2856" s="215" t="s">
        <v>30</v>
      </c>
      <c r="B2856" s="219" t="s">
        <v>31</v>
      </c>
      <c r="C2856" s="220"/>
      <c r="D2856" s="182">
        <v>0.42792467961147868</v>
      </c>
      <c r="E2856" s="182">
        <v>0.48858613253063193</v>
      </c>
      <c r="F2856" s="182">
        <v>0.45091528112150397</v>
      </c>
      <c r="G2856" s="182">
        <v>0.13335605072530843</v>
      </c>
      <c r="H2856" s="182">
        <v>0.38421686519492287</v>
      </c>
      <c r="I2856" s="182">
        <v>0.20155168565936998</v>
      </c>
      <c r="J2856" s="182">
        <v>0.26799987219198973</v>
      </c>
      <c r="K2856" s="182">
        <v>0.14385577338619798</v>
      </c>
      <c r="L2856" s="182">
        <v>0.24956667864503373</v>
      </c>
      <c r="M2856" s="182">
        <v>0.25523347167629967</v>
      </c>
      <c r="N2856" s="182">
        <v>0.45165605876116671</v>
      </c>
      <c r="O2856" s="182">
        <v>2.5411135954546818E-2</v>
      </c>
    </row>
    <row r="2857" spans="1:15" ht="83.25" customHeight="1" thickBot="1" x14ac:dyDescent="0.3">
      <c r="A2857" s="215" t="s">
        <v>32</v>
      </c>
      <c r="B2857" s="219" t="s">
        <v>33</v>
      </c>
      <c r="C2857" s="220"/>
      <c r="D2857" s="183">
        <v>344431</v>
      </c>
      <c r="E2857" s="183">
        <v>384442</v>
      </c>
      <c r="F2857" s="183">
        <v>324970</v>
      </c>
      <c r="G2857" s="183">
        <v>96186</v>
      </c>
      <c r="H2857" s="183">
        <v>231918</v>
      </c>
      <c r="I2857" s="183">
        <v>90449</v>
      </c>
      <c r="J2857" s="183">
        <v>120970</v>
      </c>
      <c r="K2857" s="183">
        <v>66649</v>
      </c>
      <c r="L2857" s="183">
        <v>117982</v>
      </c>
      <c r="M2857" s="183">
        <v>156710</v>
      </c>
      <c r="N2857" s="183">
        <v>366619</v>
      </c>
      <c r="O2857" s="183">
        <v>17899</v>
      </c>
    </row>
    <row r="2858" spans="1:15" ht="53.25" customHeight="1" thickBot="1" x14ac:dyDescent="0.3">
      <c r="A2858" s="215" t="s">
        <v>34</v>
      </c>
      <c r="B2858" s="219" t="s">
        <v>35</v>
      </c>
      <c r="C2858" s="220"/>
      <c r="D2858" s="184">
        <v>1652039.7508023793</v>
      </c>
      <c r="E2858" s="184">
        <v>1843949.7776854241</v>
      </c>
      <c r="F2858" s="184">
        <v>1558696.3943961177</v>
      </c>
      <c r="G2858" s="184">
        <v>461349.57501118555</v>
      </c>
      <c r="H2858" s="184">
        <v>1112378.8361865983</v>
      </c>
      <c r="I2858" s="184">
        <v>433832.44661579357</v>
      </c>
      <c r="J2858" s="184">
        <v>580224.33710834337</v>
      </c>
      <c r="K2858" s="184">
        <v>319677.37326555327</v>
      </c>
      <c r="L2858" s="184">
        <v>565892.59932806948</v>
      </c>
      <c r="M2858" s="184">
        <v>751648.80439983879</v>
      </c>
      <c r="N2858" s="184">
        <v>1758462.9763273848</v>
      </c>
      <c r="O2858" s="184">
        <v>85851.330163695442</v>
      </c>
    </row>
    <row r="2859" spans="1:15" ht="48.75" customHeight="1" thickBot="1" x14ac:dyDescent="0.3">
      <c r="A2859" s="215" t="s">
        <v>36</v>
      </c>
      <c r="B2859" s="219" t="s">
        <v>37</v>
      </c>
      <c r="C2859" s="220"/>
      <c r="D2859" s="184">
        <v>1541353.09</v>
      </c>
      <c r="E2859" s="184">
        <v>1720405.14</v>
      </c>
      <c r="F2859" s="184">
        <v>1454263.74</v>
      </c>
      <c r="G2859" s="184">
        <v>430439.15</v>
      </c>
      <c r="H2859" s="184">
        <v>1037849.45</v>
      </c>
      <c r="I2859" s="184">
        <v>404765.67</v>
      </c>
      <c r="J2859" s="184">
        <v>541349.31000000006</v>
      </c>
      <c r="K2859" s="184">
        <v>298258.99</v>
      </c>
      <c r="L2859" s="184">
        <v>527977.80000000005</v>
      </c>
      <c r="M2859" s="184">
        <v>701288.33</v>
      </c>
      <c r="N2859" s="184">
        <v>1640645.96</v>
      </c>
      <c r="O2859" s="184">
        <v>80099.289999999994</v>
      </c>
    </row>
    <row r="2860" spans="1:15" ht="21" customHeight="1" thickBot="1" x14ac:dyDescent="0.3">
      <c r="A2860" s="242" t="s">
        <v>257</v>
      </c>
      <c r="B2860" s="241"/>
      <c r="C2860" s="43"/>
      <c r="D2860" s="178" t="s">
        <v>140</v>
      </c>
      <c r="E2860" s="221"/>
      <c r="F2860" s="221"/>
      <c r="G2860" s="221"/>
      <c r="H2860" s="221"/>
      <c r="I2860" s="221"/>
      <c r="J2860" s="221"/>
      <c r="K2860" s="221"/>
      <c r="L2860" s="221"/>
      <c r="M2860" s="221"/>
      <c r="N2860" s="221"/>
      <c r="O2860" s="222"/>
    </row>
    <row r="2861" spans="1:15" ht="16.5" thickBot="1" x14ac:dyDescent="0.3">
      <c r="A2861" s="223" t="s">
        <v>301</v>
      </c>
      <c r="B2861" s="224"/>
      <c r="C2861" s="224"/>
      <c r="D2861" s="224"/>
      <c r="E2861" s="224"/>
      <c r="F2861" s="224"/>
      <c r="G2861" s="224"/>
      <c r="H2861" s="224"/>
      <c r="I2861" s="224"/>
      <c r="J2861" s="224"/>
      <c r="K2861" s="224"/>
      <c r="L2861" s="224"/>
      <c r="M2861" s="224"/>
      <c r="N2861" s="224"/>
      <c r="O2861" s="224"/>
    </row>
    <row r="2862" spans="1:15" s="41" customFormat="1" ht="29.25" customHeight="1" thickBot="1" x14ac:dyDescent="0.3">
      <c r="A2862" s="215" t="s">
        <v>11</v>
      </c>
      <c r="B2862" s="219" t="s">
        <v>293</v>
      </c>
      <c r="C2862" s="220"/>
      <c r="D2862" s="179">
        <v>804888</v>
      </c>
      <c r="E2862" s="179">
        <v>786846</v>
      </c>
      <c r="F2862" s="179">
        <v>720690</v>
      </c>
      <c r="G2862" s="179">
        <v>721272</v>
      </c>
      <c r="H2862" s="179">
        <v>603612</v>
      </c>
      <c r="I2862" s="179">
        <v>448764</v>
      </c>
      <c r="J2862" s="179">
        <v>451380</v>
      </c>
      <c r="K2862" s="179">
        <v>463302</v>
      </c>
      <c r="L2862" s="179">
        <v>472746</v>
      </c>
      <c r="M2862" s="179">
        <v>613986</v>
      </c>
      <c r="N2862" s="179">
        <v>811722</v>
      </c>
      <c r="O2862" s="179">
        <v>704385</v>
      </c>
    </row>
    <row r="2863" spans="1:15" ht="16.5" thickBot="1" x14ac:dyDescent="0.3">
      <c r="A2863" s="215" t="s">
        <v>12</v>
      </c>
      <c r="B2863" s="225" t="s">
        <v>291</v>
      </c>
      <c r="C2863" s="226"/>
      <c r="D2863" s="179">
        <v>377273</v>
      </c>
      <c r="E2863" s="179">
        <v>321085</v>
      </c>
      <c r="F2863" s="179">
        <v>321238</v>
      </c>
      <c r="G2863" s="179">
        <v>550544</v>
      </c>
      <c r="H2863" s="179">
        <v>309312</v>
      </c>
      <c r="I2863" s="179">
        <v>311936</v>
      </c>
      <c r="J2863" s="179">
        <v>283761</v>
      </c>
      <c r="K2863" s="179">
        <v>348772</v>
      </c>
      <c r="L2863" s="179">
        <v>305907</v>
      </c>
      <c r="M2863" s="179">
        <v>393822</v>
      </c>
      <c r="N2863" s="179">
        <v>361213</v>
      </c>
      <c r="O2863" s="179">
        <v>613689</v>
      </c>
    </row>
    <row r="2864" spans="1:15" ht="33" customHeight="1" thickBot="1" x14ac:dyDescent="0.3">
      <c r="A2864" s="215" t="s">
        <v>13</v>
      </c>
      <c r="B2864" s="219" t="s">
        <v>292</v>
      </c>
      <c r="C2864" s="220"/>
      <c r="D2864" s="180">
        <v>427615</v>
      </c>
      <c r="E2864" s="180">
        <v>465761</v>
      </c>
      <c r="F2864" s="180">
        <v>399452</v>
      </c>
      <c r="G2864" s="180">
        <v>170728</v>
      </c>
      <c r="H2864" s="180">
        <v>294300</v>
      </c>
      <c r="I2864" s="180">
        <v>136828</v>
      </c>
      <c r="J2864" s="180">
        <v>167619</v>
      </c>
      <c r="K2864" s="180">
        <v>114530</v>
      </c>
      <c r="L2864" s="180">
        <v>166839</v>
      </c>
      <c r="M2864" s="180">
        <v>220164</v>
      </c>
      <c r="N2864" s="180">
        <v>450509</v>
      </c>
      <c r="O2864" s="180">
        <v>90696</v>
      </c>
    </row>
    <row r="2865" spans="1:15" ht="36" customHeight="1" thickBot="1" x14ac:dyDescent="0.3">
      <c r="A2865" s="215" t="s">
        <v>14</v>
      </c>
      <c r="B2865" s="219" t="s">
        <v>27</v>
      </c>
      <c r="C2865" s="220"/>
      <c r="D2865" s="181">
        <v>0.53127267396209166</v>
      </c>
      <c r="E2865" s="181">
        <v>0.59193412688124492</v>
      </c>
      <c r="F2865" s="181">
        <v>0.55426327547211696</v>
      </c>
      <c r="G2865" s="181">
        <v>0.23670404507592144</v>
      </c>
      <c r="H2865" s="181">
        <v>0.48756485954553586</v>
      </c>
      <c r="I2865" s="181">
        <v>0.30489968000998297</v>
      </c>
      <c r="J2865" s="181">
        <v>0.37134786654260271</v>
      </c>
      <c r="K2865" s="181">
        <v>0.24720376773681099</v>
      </c>
      <c r="L2865" s="181">
        <v>0.35291467299564672</v>
      </c>
      <c r="M2865" s="181">
        <v>0.35858146602691265</v>
      </c>
      <c r="N2865" s="181">
        <v>0.55500405311177969</v>
      </c>
      <c r="O2865" s="181">
        <v>0.12875913030515981</v>
      </c>
    </row>
    <row r="2866" spans="1:15" ht="81.75" customHeight="1" thickBot="1" x14ac:dyDescent="0.3">
      <c r="A2866" s="215" t="s">
        <v>28</v>
      </c>
      <c r="B2866" s="219" t="s">
        <v>29</v>
      </c>
      <c r="C2866" s="220"/>
      <c r="D2866" s="187">
        <v>5.0074746461197801</v>
      </c>
      <c r="E2866" s="187">
        <v>5.0074746461197801</v>
      </c>
      <c r="F2866" s="187">
        <v>5.0074746461197801</v>
      </c>
      <c r="G2866" s="187">
        <v>5.0074746461197801</v>
      </c>
      <c r="H2866" s="187">
        <v>5.0074746461197801</v>
      </c>
      <c r="I2866" s="187">
        <v>5.0074746461197801</v>
      </c>
      <c r="J2866" s="187">
        <v>5.0074746461197801</v>
      </c>
      <c r="K2866" s="187">
        <v>5.0074746461197801</v>
      </c>
      <c r="L2866" s="187">
        <v>5.0074746461197801</v>
      </c>
      <c r="M2866" s="187">
        <v>5.0074746461197801</v>
      </c>
      <c r="N2866" s="187">
        <v>5.0074746461197801</v>
      </c>
      <c r="O2866" s="187">
        <v>5.0074746461197801</v>
      </c>
    </row>
    <row r="2867" spans="1:15" ht="51" customHeight="1" thickBot="1" x14ac:dyDescent="0.3">
      <c r="A2867" s="215" t="s">
        <v>30</v>
      </c>
      <c r="B2867" s="219" t="s">
        <v>31</v>
      </c>
      <c r="C2867" s="220"/>
      <c r="D2867" s="182">
        <v>0.42792467961147868</v>
      </c>
      <c r="E2867" s="182">
        <v>0.48858613253063193</v>
      </c>
      <c r="F2867" s="182">
        <v>0.45091528112150397</v>
      </c>
      <c r="G2867" s="182">
        <v>0.13335605072530843</v>
      </c>
      <c r="H2867" s="182">
        <v>0.38421686519492287</v>
      </c>
      <c r="I2867" s="182">
        <v>0.20155168565936998</v>
      </c>
      <c r="J2867" s="182">
        <v>0.26799987219198973</v>
      </c>
      <c r="K2867" s="182">
        <v>0.14385577338619798</v>
      </c>
      <c r="L2867" s="182">
        <v>0.24956667864503373</v>
      </c>
      <c r="M2867" s="182">
        <v>0.25523347167629967</v>
      </c>
      <c r="N2867" s="182">
        <v>0.45165605876116671</v>
      </c>
      <c r="O2867" s="182">
        <v>2.5411135954546818E-2</v>
      </c>
    </row>
    <row r="2868" spans="1:15" ht="83.25" customHeight="1" thickBot="1" x14ac:dyDescent="0.3">
      <c r="A2868" s="215" t="s">
        <v>32</v>
      </c>
      <c r="B2868" s="219" t="s">
        <v>33</v>
      </c>
      <c r="C2868" s="220"/>
      <c r="D2868" s="183">
        <v>344431</v>
      </c>
      <c r="E2868" s="183">
        <v>384442</v>
      </c>
      <c r="F2868" s="183">
        <v>324970</v>
      </c>
      <c r="G2868" s="183">
        <v>96186</v>
      </c>
      <c r="H2868" s="183">
        <v>231918</v>
      </c>
      <c r="I2868" s="183">
        <v>90449</v>
      </c>
      <c r="J2868" s="183">
        <v>120970</v>
      </c>
      <c r="K2868" s="183">
        <v>66649</v>
      </c>
      <c r="L2868" s="183">
        <v>117982</v>
      </c>
      <c r="M2868" s="183">
        <v>156710</v>
      </c>
      <c r="N2868" s="183">
        <v>366619</v>
      </c>
      <c r="O2868" s="183">
        <v>17899</v>
      </c>
    </row>
    <row r="2869" spans="1:15" ht="53.25" customHeight="1" thickBot="1" x14ac:dyDescent="0.3">
      <c r="A2869" s="215" t="s">
        <v>34</v>
      </c>
      <c r="B2869" s="219" t="s">
        <v>35</v>
      </c>
      <c r="C2869" s="220"/>
      <c r="D2869" s="184">
        <v>1724729.4998376819</v>
      </c>
      <c r="E2869" s="184">
        <v>1925083.5679035806</v>
      </c>
      <c r="F2869" s="184">
        <v>1627279.0357495449</v>
      </c>
      <c r="G2869" s="184">
        <v>481648.95631167718</v>
      </c>
      <c r="H2869" s="184">
        <v>1161323.5049788072</v>
      </c>
      <c r="I2869" s="184">
        <v>452921.07426688797</v>
      </c>
      <c r="J2869" s="184">
        <v>605754.20794110978</v>
      </c>
      <c r="K2869" s="184">
        <v>333743.17768923723</v>
      </c>
      <c r="L2869" s="184">
        <v>590791.87369850394</v>
      </c>
      <c r="M2869" s="184">
        <v>784721.35179343075</v>
      </c>
      <c r="N2869" s="184">
        <v>1835835.3472857876</v>
      </c>
      <c r="O2869" s="184">
        <v>89628.788690897942</v>
      </c>
    </row>
    <row r="2870" spans="1:15" ht="48.75" customHeight="1" thickBot="1" x14ac:dyDescent="0.3">
      <c r="A2870" s="215" t="s">
        <v>36</v>
      </c>
      <c r="B2870" s="219" t="s">
        <v>37</v>
      </c>
      <c r="C2870" s="220"/>
      <c r="D2870" s="184">
        <v>1609172.62</v>
      </c>
      <c r="E2870" s="184">
        <v>1796102.97</v>
      </c>
      <c r="F2870" s="184">
        <v>1518251.34</v>
      </c>
      <c r="G2870" s="184">
        <v>449378.48</v>
      </c>
      <c r="H2870" s="184">
        <v>1083514.83</v>
      </c>
      <c r="I2870" s="184">
        <v>422575.35999999999</v>
      </c>
      <c r="J2870" s="184">
        <v>565168.68000000005</v>
      </c>
      <c r="K2870" s="184">
        <v>311382.38</v>
      </c>
      <c r="L2870" s="184">
        <v>551208.81999999995</v>
      </c>
      <c r="M2870" s="184">
        <v>732145.02</v>
      </c>
      <c r="N2870" s="184">
        <v>1712834.38</v>
      </c>
      <c r="O2870" s="184">
        <v>83623.66</v>
      </c>
    </row>
    <row r="2871" spans="1:15" ht="20.25" customHeight="1" thickBot="1" x14ac:dyDescent="0.3">
      <c r="A2871" s="242" t="s">
        <v>257</v>
      </c>
      <c r="B2871" s="241"/>
      <c r="C2871" s="43"/>
      <c r="D2871" s="178" t="s">
        <v>140</v>
      </c>
      <c r="E2871" s="221"/>
      <c r="F2871" s="221"/>
      <c r="G2871" s="221"/>
      <c r="H2871" s="221"/>
      <c r="I2871" s="221"/>
      <c r="J2871" s="221"/>
      <c r="K2871" s="221"/>
      <c r="L2871" s="221"/>
      <c r="M2871" s="221"/>
      <c r="N2871" s="221"/>
      <c r="O2871" s="222"/>
    </row>
    <row r="2872" spans="1:15" ht="16.5" thickBot="1" x14ac:dyDescent="0.3">
      <c r="A2872" s="223" t="s">
        <v>302</v>
      </c>
      <c r="B2872" s="224"/>
      <c r="C2872" s="224"/>
      <c r="D2872" s="224"/>
      <c r="E2872" s="224"/>
      <c r="F2872" s="224"/>
      <c r="G2872" s="224"/>
      <c r="H2872" s="224"/>
      <c r="I2872" s="224"/>
      <c r="J2872" s="224"/>
      <c r="K2872" s="224"/>
      <c r="L2872" s="224"/>
      <c r="M2872" s="224"/>
      <c r="N2872" s="224"/>
      <c r="O2872" s="224"/>
    </row>
    <row r="2873" spans="1:15" s="41" customFormat="1" ht="29.25" customHeight="1" thickBot="1" x14ac:dyDescent="0.3">
      <c r="A2873" s="215" t="s">
        <v>11</v>
      </c>
      <c r="B2873" s="219" t="s">
        <v>293</v>
      </c>
      <c r="C2873" s="220"/>
      <c r="D2873" s="179">
        <v>804888</v>
      </c>
      <c r="E2873" s="179">
        <v>786846</v>
      </c>
      <c r="F2873" s="179">
        <v>720690</v>
      </c>
      <c r="G2873" s="179">
        <v>721272</v>
      </c>
      <c r="H2873" s="179">
        <v>603612</v>
      </c>
      <c r="I2873" s="179">
        <v>448764</v>
      </c>
      <c r="J2873" s="179">
        <v>451380</v>
      </c>
      <c r="K2873" s="179">
        <v>463302</v>
      </c>
      <c r="L2873" s="179">
        <v>472746</v>
      </c>
      <c r="M2873" s="179">
        <v>613986</v>
      </c>
      <c r="N2873" s="179">
        <v>811722</v>
      </c>
      <c r="O2873" s="179">
        <v>704385</v>
      </c>
    </row>
    <row r="2874" spans="1:15" ht="16.5" thickBot="1" x14ac:dyDescent="0.3">
      <c r="A2874" s="215" t="s">
        <v>12</v>
      </c>
      <c r="B2874" s="225" t="s">
        <v>291</v>
      </c>
      <c r="C2874" s="226"/>
      <c r="D2874" s="179">
        <v>377273</v>
      </c>
      <c r="E2874" s="179">
        <v>321085</v>
      </c>
      <c r="F2874" s="179">
        <v>321238</v>
      </c>
      <c r="G2874" s="179">
        <v>550544</v>
      </c>
      <c r="H2874" s="179">
        <v>309312</v>
      </c>
      <c r="I2874" s="179">
        <v>311936</v>
      </c>
      <c r="J2874" s="179">
        <v>283761</v>
      </c>
      <c r="K2874" s="179">
        <v>348772</v>
      </c>
      <c r="L2874" s="179">
        <v>305907</v>
      </c>
      <c r="M2874" s="179">
        <v>393822</v>
      </c>
      <c r="N2874" s="179">
        <v>361213</v>
      </c>
      <c r="O2874" s="179">
        <v>613689</v>
      </c>
    </row>
    <row r="2875" spans="1:15" ht="33" customHeight="1" thickBot="1" x14ac:dyDescent="0.3">
      <c r="A2875" s="215" t="s">
        <v>13</v>
      </c>
      <c r="B2875" s="219" t="s">
        <v>292</v>
      </c>
      <c r="C2875" s="220"/>
      <c r="D2875" s="180">
        <v>427615</v>
      </c>
      <c r="E2875" s="180">
        <v>465761</v>
      </c>
      <c r="F2875" s="180">
        <v>399452</v>
      </c>
      <c r="G2875" s="180">
        <v>170728</v>
      </c>
      <c r="H2875" s="180">
        <v>294300</v>
      </c>
      <c r="I2875" s="180">
        <v>136828</v>
      </c>
      <c r="J2875" s="180">
        <v>167619</v>
      </c>
      <c r="K2875" s="180">
        <v>114530</v>
      </c>
      <c r="L2875" s="180">
        <v>166839</v>
      </c>
      <c r="M2875" s="180">
        <v>220164</v>
      </c>
      <c r="N2875" s="180">
        <v>450509</v>
      </c>
      <c r="O2875" s="180">
        <v>90696</v>
      </c>
    </row>
    <row r="2876" spans="1:15" ht="36" customHeight="1" thickBot="1" x14ac:dyDescent="0.3">
      <c r="A2876" s="215" t="s">
        <v>14</v>
      </c>
      <c r="B2876" s="219" t="s">
        <v>27</v>
      </c>
      <c r="C2876" s="220"/>
      <c r="D2876" s="181">
        <v>0.53127267396209166</v>
      </c>
      <c r="E2876" s="181">
        <v>0.59193412688124492</v>
      </c>
      <c r="F2876" s="181">
        <v>0.55426327547211696</v>
      </c>
      <c r="G2876" s="181">
        <v>0.23670404507592144</v>
      </c>
      <c r="H2876" s="181">
        <v>0.48756485954553586</v>
      </c>
      <c r="I2876" s="181">
        <v>0.30489968000998297</v>
      </c>
      <c r="J2876" s="181">
        <v>0.37134786654260271</v>
      </c>
      <c r="K2876" s="181">
        <v>0.24720376773681099</v>
      </c>
      <c r="L2876" s="181">
        <v>0.35291467299564672</v>
      </c>
      <c r="M2876" s="181">
        <v>0.35858146602691265</v>
      </c>
      <c r="N2876" s="181">
        <v>0.55500405311177969</v>
      </c>
      <c r="O2876" s="181">
        <v>0.12875913030515981</v>
      </c>
    </row>
    <row r="2877" spans="1:15" ht="81.75" customHeight="1" thickBot="1" x14ac:dyDescent="0.3">
      <c r="A2877" s="215" t="s">
        <v>28</v>
      </c>
      <c r="B2877" s="219" t="s">
        <v>29</v>
      </c>
      <c r="C2877" s="220"/>
      <c r="D2877" s="187">
        <v>5.227803530549056</v>
      </c>
      <c r="E2877" s="187">
        <v>5.227803530549056</v>
      </c>
      <c r="F2877" s="187">
        <v>5.227803530549056</v>
      </c>
      <c r="G2877" s="187">
        <v>5.227803530549056</v>
      </c>
      <c r="H2877" s="187">
        <v>5.227803530549056</v>
      </c>
      <c r="I2877" s="187">
        <v>5.227803530549056</v>
      </c>
      <c r="J2877" s="187">
        <v>5.227803530549056</v>
      </c>
      <c r="K2877" s="187">
        <v>5.227803530549056</v>
      </c>
      <c r="L2877" s="187">
        <v>5.227803530549056</v>
      </c>
      <c r="M2877" s="187">
        <v>5.227803530549056</v>
      </c>
      <c r="N2877" s="187">
        <v>5.227803530549056</v>
      </c>
      <c r="O2877" s="187">
        <v>5.227803530549056</v>
      </c>
    </row>
    <row r="2878" spans="1:15" ht="51" customHeight="1" thickBot="1" x14ac:dyDescent="0.3">
      <c r="A2878" s="215" t="s">
        <v>30</v>
      </c>
      <c r="B2878" s="219" t="s">
        <v>31</v>
      </c>
      <c r="C2878" s="220"/>
      <c r="D2878" s="182">
        <v>0.42792467961147868</v>
      </c>
      <c r="E2878" s="182">
        <v>0.48858613253063193</v>
      </c>
      <c r="F2878" s="182">
        <v>0.45091528112150397</v>
      </c>
      <c r="G2878" s="182">
        <v>0.13335605072530843</v>
      </c>
      <c r="H2878" s="182">
        <v>0.38421686519492287</v>
      </c>
      <c r="I2878" s="182">
        <v>0.20155168565936998</v>
      </c>
      <c r="J2878" s="182">
        <v>0.26799987219198973</v>
      </c>
      <c r="K2878" s="182">
        <v>0.14385577338619798</v>
      </c>
      <c r="L2878" s="182">
        <v>0.24956667864503373</v>
      </c>
      <c r="M2878" s="182">
        <v>0.25523347167629967</v>
      </c>
      <c r="N2878" s="182">
        <v>0.45165605876116671</v>
      </c>
      <c r="O2878" s="182">
        <v>2.5411135954546818E-2</v>
      </c>
    </row>
    <row r="2879" spans="1:15" ht="83.25" customHeight="1" thickBot="1" x14ac:dyDescent="0.3">
      <c r="A2879" s="215" t="s">
        <v>32</v>
      </c>
      <c r="B2879" s="219" t="s">
        <v>33</v>
      </c>
      <c r="C2879" s="220"/>
      <c r="D2879" s="183">
        <v>344431</v>
      </c>
      <c r="E2879" s="183">
        <v>384442</v>
      </c>
      <c r="F2879" s="183">
        <v>324970</v>
      </c>
      <c r="G2879" s="183">
        <v>96186</v>
      </c>
      <c r="H2879" s="183">
        <v>231918</v>
      </c>
      <c r="I2879" s="183">
        <v>90449</v>
      </c>
      <c r="J2879" s="183">
        <v>120970</v>
      </c>
      <c r="K2879" s="183">
        <v>66649</v>
      </c>
      <c r="L2879" s="183">
        <v>117982</v>
      </c>
      <c r="M2879" s="183">
        <v>156710</v>
      </c>
      <c r="N2879" s="183">
        <v>366619</v>
      </c>
      <c r="O2879" s="183">
        <v>17899</v>
      </c>
    </row>
    <row r="2880" spans="1:15" ht="53.25" customHeight="1" thickBot="1" x14ac:dyDescent="0.3">
      <c r="A2880" s="215" t="s">
        <v>34</v>
      </c>
      <c r="B2880" s="219" t="s">
        <v>35</v>
      </c>
      <c r="C2880" s="220"/>
      <c r="D2880" s="184">
        <v>1800617.5978305419</v>
      </c>
      <c r="E2880" s="184">
        <v>2009787.2448913401</v>
      </c>
      <c r="F2880" s="184">
        <v>1698879.3133225266</v>
      </c>
      <c r="G2880" s="184">
        <v>502841.51038939151</v>
      </c>
      <c r="H2880" s="184">
        <v>1212421.7391978761</v>
      </c>
      <c r="I2880" s="184">
        <v>472849.60153463157</v>
      </c>
      <c r="J2880" s="184">
        <v>632407.39309051936</v>
      </c>
      <c r="K2880" s="184">
        <v>348427.87750756403</v>
      </c>
      <c r="L2880" s="184">
        <v>616786.71614123869</v>
      </c>
      <c r="M2880" s="184">
        <v>819249.0912723426</v>
      </c>
      <c r="N2880" s="184">
        <v>1916612.1025663645</v>
      </c>
      <c r="O2880" s="184">
        <v>93572.455393297554</v>
      </c>
    </row>
    <row r="2881" spans="1:15" ht="48.75" customHeight="1" thickBot="1" x14ac:dyDescent="0.3">
      <c r="A2881" s="215" t="s">
        <v>36</v>
      </c>
      <c r="B2881" s="219" t="s">
        <v>37</v>
      </c>
      <c r="C2881" s="220"/>
      <c r="D2881" s="184">
        <v>1679976.22</v>
      </c>
      <c r="E2881" s="184">
        <v>1875131.5</v>
      </c>
      <c r="F2881" s="184">
        <v>1585054.4</v>
      </c>
      <c r="G2881" s="184">
        <v>469151.13</v>
      </c>
      <c r="H2881" s="184">
        <v>1131189.48</v>
      </c>
      <c r="I2881" s="184">
        <v>441168.68</v>
      </c>
      <c r="J2881" s="184">
        <v>590036.1</v>
      </c>
      <c r="K2881" s="184">
        <v>325083.21000000002</v>
      </c>
      <c r="L2881" s="184">
        <v>575462.01</v>
      </c>
      <c r="M2881" s="184">
        <v>764359.4</v>
      </c>
      <c r="N2881" s="184">
        <v>1788199.09</v>
      </c>
      <c r="O2881" s="184">
        <v>87303.1</v>
      </c>
    </row>
    <row r="2882" spans="1:15" ht="27.75" customHeight="1" thickBot="1" x14ac:dyDescent="0.3">
      <c r="A2882" s="242" t="s">
        <v>257</v>
      </c>
      <c r="B2882" s="241"/>
      <c r="C2882" s="43"/>
      <c r="D2882" s="178" t="s">
        <v>140</v>
      </c>
      <c r="E2882" s="221"/>
      <c r="F2882" s="221"/>
      <c r="G2882" s="221"/>
      <c r="H2882" s="221"/>
      <c r="I2882" s="221"/>
      <c r="J2882" s="221"/>
      <c r="K2882" s="221"/>
      <c r="L2882" s="221"/>
      <c r="M2882" s="221"/>
      <c r="N2882" s="221"/>
      <c r="O2882" s="222"/>
    </row>
    <row r="2883" spans="1:15" ht="16.5" thickBot="1" x14ac:dyDescent="0.3">
      <c r="A2883" s="223" t="s">
        <v>1402</v>
      </c>
      <c r="B2883" s="224"/>
      <c r="C2883" s="224"/>
      <c r="D2883" s="224"/>
      <c r="E2883" s="224"/>
      <c r="F2883" s="224"/>
      <c r="G2883" s="224"/>
      <c r="H2883" s="224"/>
      <c r="I2883" s="224"/>
      <c r="J2883" s="224"/>
      <c r="K2883" s="224"/>
      <c r="L2883" s="224"/>
      <c r="M2883" s="224"/>
      <c r="N2883" s="224"/>
      <c r="O2883" s="224"/>
    </row>
    <row r="2884" spans="1:15" s="41" customFormat="1" ht="29.25" customHeight="1" thickBot="1" x14ac:dyDescent="0.3">
      <c r="A2884" s="215" t="s">
        <v>11</v>
      </c>
      <c r="B2884" s="219" t="s">
        <v>293</v>
      </c>
      <c r="C2884" s="220"/>
      <c r="D2884" s="179">
        <v>804888</v>
      </c>
      <c r="E2884" s="179">
        <v>786846</v>
      </c>
      <c r="F2884" s="179">
        <v>720690</v>
      </c>
      <c r="G2884" s="179">
        <v>721272</v>
      </c>
      <c r="H2884" s="179">
        <v>603612</v>
      </c>
      <c r="I2884" s="179">
        <v>448764</v>
      </c>
      <c r="J2884" s="179">
        <v>451380</v>
      </c>
      <c r="K2884" s="179">
        <v>463302</v>
      </c>
      <c r="L2884" s="179">
        <v>472746</v>
      </c>
      <c r="M2884" s="179">
        <v>613986</v>
      </c>
      <c r="N2884" s="179">
        <v>811722</v>
      </c>
      <c r="O2884" s="179">
        <v>704385</v>
      </c>
    </row>
    <row r="2885" spans="1:15" ht="16.5" thickBot="1" x14ac:dyDescent="0.3">
      <c r="A2885" s="215" t="s">
        <v>12</v>
      </c>
      <c r="B2885" s="225" t="s">
        <v>291</v>
      </c>
      <c r="C2885" s="226"/>
      <c r="D2885" s="179">
        <v>377273</v>
      </c>
      <c r="E2885" s="179">
        <v>321085</v>
      </c>
      <c r="F2885" s="179">
        <v>321238</v>
      </c>
      <c r="G2885" s="179">
        <v>550544</v>
      </c>
      <c r="H2885" s="179">
        <v>309312</v>
      </c>
      <c r="I2885" s="179">
        <v>311936</v>
      </c>
      <c r="J2885" s="179">
        <v>283761</v>
      </c>
      <c r="K2885" s="179">
        <v>348772</v>
      </c>
      <c r="L2885" s="179">
        <v>305907</v>
      </c>
      <c r="M2885" s="179">
        <v>393822</v>
      </c>
      <c r="N2885" s="179">
        <v>361213</v>
      </c>
      <c r="O2885" s="179">
        <v>613689</v>
      </c>
    </row>
    <row r="2886" spans="1:15" ht="33" customHeight="1" thickBot="1" x14ac:dyDescent="0.3">
      <c r="A2886" s="215" t="s">
        <v>13</v>
      </c>
      <c r="B2886" s="219" t="s">
        <v>292</v>
      </c>
      <c r="C2886" s="220"/>
      <c r="D2886" s="180">
        <v>427615</v>
      </c>
      <c r="E2886" s="180">
        <v>465761</v>
      </c>
      <c r="F2886" s="180">
        <v>399452</v>
      </c>
      <c r="G2886" s="180">
        <v>170728</v>
      </c>
      <c r="H2886" s="180">
        <v>294300</v>
      </c>
      <c r="I2886" s="180">
        <v>136828</v>
      </c>
      <c r="J2886" s="180">
        <v>167619</v>
      </c>
      <c r="K2886" s="180">
        <v>114530</v>
      </c>
      <c r="L2886" s="180">
        <v>166839</v>
      </c>
      <c r="M2886" s="180">
        <v>220164</v>
      </c>
      <c r="N2886" s="180">
        <v>450509</v>
      </c>
      <c r="O2886" s="180">
        <v>90696</v>
      </c>
    </row>
    <row r="2887" spans="1:15" ht="36" customHeight="1" thickBot="1" x14ac:dyDescent="0.3">
      <c r="A2887" s="215" t="s">
        <v>14</v>
      </c>
      <c r="B2887" s="219" t="s">
        <v>27</v>
      </c>
      <c r="C2887" s="220"/>
      <c r="D2887" s="181">
        <v>0.53127267396209166</v>
      </c>
      <c r="E2887" s="181">
        <v>0.59193412688124492</v>
      </c>
      <c r="F2887" s="181">
        <v>0.55426327547211696</v>
      </c>
      <c r="G2887" s="181">
        <v>0.23670404507592144</v>
      </c>
      <c r="H2887" s="181">
        <v>0.48756485954553586</v>
      </c>
      <c r="I2887" s="181">
        <v>0.30489968000998297</v>
      </c>
      <c r="J2887" s="181">
        <v>0.37134786654260271</v>
      </c>
      <c r="K2887" s="181">
        <v>0.24720376773681099</v>
      </c>
      <c r="L2887" s="181">
        <v>0.35291467299564672</v>
      </c>
      <c r="M2887" s="181">
        <v>0.35858146602691265</v>
      </c>
      <c r="N2887" s="181">
        <v>0.55500405311177969</v>
      </c>
      <c r="O2887" s="181">
        <v>0.12875913030515981</v>
      </c>
    </row>
    <row r="2888" spans="1:15" ht="81.75" customHeight="1" thickBot="1" x14ac:dyDescent="0.3">
      <c r="A2888" s="215" t="s">
        <v>28</v>
      </c>
      <c r="B2888" s="219" t="s">
        <v>29</v>
      </c>
      <c r="C2888" s="220"/>
      <c r="D2888" s="187">
        <v>5.4369156717710183</v>
      </c>
      <c r="E2888" s="187">
        <v>5.4369156717710183</v>
      </c>
      <c r="F2888" s="187">
        <v>5.4369156717710183</v>
      </c>
      <c r="G2888" s="187">
        <v>5.4369156717710183</v>
      </c>
      <c r="H2888" s="187">
        <v>5.4369156717710183</v>
      </c>
      <c r="I2888" s="187">
        <v>5.4369156717710183</v>
      </c>
      <c r="J2888" s="187">
        <v>5.4369156717710183</v>
      </c>
      <c r="K2888" s="187">
        <v>5.4369156717710183</v>
      </c>
      <c r="L2888" s="187">
        <v>5.4369156717710183</v>
      </c>
      <c r="M2888" s="187">
        <v>5.4369156717710183</v>
      </c>
      <c r="N2888" s="187">
        <v>5.4369156717710183</v>
      </c>
      <c r="O2888" s="187">
        <v>5.4369156717710183</v>
      </c>
    </row>
    <row r="2889" spans="1:15" ht="51" customHeight="1" thickBot="1" x14ac:dyDescent="0.3">
      <c r="A2889" s="215" t="s">
        <v>30</v>
      </c>
      <c r="B2889" s="219" t="s">
        <v>31</v>
      </c>
      <c r="C2889" s="220"/>
      <c r="D2889" s="182">
        <v>0.42792467961147868</v>
      </c>
      <c r="E2889" s="182">
        <v>0.48858613253063193</v>
      </c>
      <c r="F2889" s="182">
        <v>0.45091528112150397</v>
      </c>
      <c r="G2889" s="182">
        <v>0.13335605072530843</v>
      </c>
      <c r="H2889" s="182">
        <v>0.38421686519492287</v>
      </c>
      <c r="I2889" s="182">
        <v>0.20155168565936998</v>
      </c>
      <c r="J2889" s="182">
        <v>0.26799987219198973</v>
      </c>
      <c r="K2889" s="182">
        <v>0.14385577338619798</v>
      </c>
      <c r="L2889" s="182">
        <v>0.24956667864503373</v>
      </c>
      <c r="M2889" s="182">
        <v>0.25523347167629967</v>
      </c>
      <c r="N2889" s="182">
        <v>0.45165605876116671</v>
      </c>
      <c r="O2889" s="182">
        <v>2.5411135954546818E-2</v>
      </c>
    </row>
    <row r="2890" spans="1:15" ht="83.25" customHeight="1" thickBot="1" x14ac:dyDescent="0.3">
      <c r="A2890" s="215" t="s">
        <v>32</v>
      </c>
      <c r="B2890" s="219" t="s">
        <v>33</v>
      </c>
      <c r="C2890" s="220"/>
      <c r="D2890" s="183">
        <v>344431</v>
      </c>
      <c r="E2890" s="183">
        <v>384442</v>
      </c>
      <c r="F2890" s="183">
        <v>324970</v>
      </c>
      <c r="G2890" s="183">
        <v>96186</v>
      </c>
      <c r="H2890" s="183">
        <v>231918</v>
      </c>
      <c r="I2890" s="183">
        <v>90449</v>
      </c>
      <c r="J2890" s="183">
        <v>120970</v>
      </c>
      <c r="K2890" s="183">
        <v>66649</v>
      </c>
      <c r="L2890" s="183">
        <v>117982</v>
      </c>
      <c r="M2890" s="183">
        <v>156710</v>
      </c>
      <c r="N2890" s="183">
        <v>366619</v>
      </c>
      <c r="O2890" s="183">
        <v>17899</v>
      </c>
    </row>
    <row r="2891" spans="1:15" ht="53.25" customHeight="1" thickBot="1" x14ac:dyDescent="0.3">
      <c r="A2891" s="215" t="s">
        <v>34</v>
      </c>
      <c r="B2891" s="219" t="s">
        <v>35</v>
      </c>
      <c r="C2891" s="220"/>
      <c r="D2891" s="184">
        <v>1872642.3017437635</v>
      </c>
      <c r="E2891" s="184">
        <v>2090178.7346869938</v>
      </c>
      <c r="F2891" s="184">
        <v>1766834.4858554278</v>
      </c>
      <c r="G2891" s="184">
        <v>522955.17080496717</v>
      </c>
      <c r="H2891" s="184">
        <v>1260918.6087657909</v>
      </c>
      <c r="I2891" s="184">
        <v>491763.58559601684</v>
      </c>
      <c r="J2891" s="184">
        <v>657703.68881414004</v>
      </c>
      <c r="K2891" s="184">
        <v>362364.99260786659</v>
      </c>
      <c r="L2891" s="184">
        <v>641458.18478688831</v>
      </c>
      <c r="M2891" s="184">
        <v>852019.05492323625</v>
      </c>
      <c r="N2891" s="184">
        <v>1993276.586669019</v>
      </c>
      <c r="O2891" s="184">
        <v>97315.353609029451</v>
      </c>
    </row>
    <row r="2892" spans="1:15" ht="48.75" customHeight="1" thickBot="1" x14ac:dyDescent="0.3">
      <c r="A2892" s="215" t="s">
        <v>36</v>
      </c>
      <c r="B2892" s="219" t="s">
        <v>37</v>
      </c>
      <c r="C2892" s="220"/>
      <c r="D2892" s="184">
        <v>1747175.27</v>
      </c>
      <c r="E2892" s="184">
        <v>1950136.76</v>
      </c>
      <c r="F2892" s="184">
        <v>1648456.58</v>
      </c>
      <c r="G2892" s="184">
        <v>487917.17</v>
      </c>
      <c r="H2892" s="184">
        <v>1176437.06</v>
      </c>
      <c r="I2892" s="184">
        <v>458815.43</v>
      </c>
      <c r="J2892" s="184">
        <v>613637.54</v>
      </c>
      <c r="K2892" s="184">
        <v>338086.54</v>
      </c>
      <c r="L2892" s="184">
        <v>598480.49</v>
      </c>
      <c r="M2892" s="184">
        <v>794933.78</v>
      </c>
      <c r="N2892" s="184">
        <v>1859727.06</v>
      </c>
      <c r="O2892" s="184">
        <v>90795.22</v>
      </c>
    </row>
    <row r="2893" spans="1:15" ht="20.25" customHeight="1" thickBot="1" x14ac:dyDescent="0.3">
      <c r="A2893" s="242" t="s">
        <v>258</v>
      </c>
      <c r="B2893" s="241"/>
      <c r="C2893" s="42"/>
      <c r="D2893" s="190" t="s">
        <v>144</v>
      </c>
      <c r="E2893" s="230"/>
      <c r="F2893" s="230"/>
      <c r="G2893" s="230"/>
      <c r="H2893" s="230"/>
      <c r="I2893" s="230"/>
      <c r="J2893" s="230"/>
      <c r="K2893" s="230"/>
      <c r="L2893" s="230"/>
      <c r="M2893" s="230"/>
      <c r="N2893" s="230"/>
      <c r="O2893" s="231"/>
    </row>
    <row r="2894" spans="1:15" ht="16.5" thickBot="1" x14ac:dyDescent="0.3">
      <c r="A2894" s="223" t="s">
        <v>294</v>
      </c>
      <c r="B2894" s="232"/>
      <c r="C2894" s="232"/>
      <c r="D2894" s="232"/>
      <c r="E2894" s="232"/>
      <c r="F2894" s="232"/>
      <c r="G2894" s="232"/>
      <c r="H2894" s="232"/>
      <c r="I2894" s="232"/>
      <c r="J2894" s="232"/>
      <c r="K2894" s="232"/>
      <c r="L2894" s="232"/>
      <c r="M2894" s="232"/>
      <c r="N2894" s="232"/>
      <c r="O2894" s="233"/>
    </row>
    <row r="2895" spans="1:15" s="41" customFormat="1" ht="29.25" customHeight="1" thickBot="1" x14ac:dyDescent="0.3">
      <c r="A2895" s="215" t="s">
        <v>11</v>
      </c>
      <c r="B2895" s="219" t="s">
        <v>293</v>
      </c>
      <c r="C2895" s="220"/>
      <c r="D2895" s="183">
        <v>143367</v>
      </c>
      <c r="E2895" s="183">
        <v>141331</v>
      </c>
      <c r="F2895" s="183">
        <v>132142</v>
      </c>
      <c r="G2895" s="183">
        <v>140747</v>
      </c>
      <c r="H2895" s="183">
        <v>127707</v>
      </c>
      <c r="I2895" s="183">
        <v>107773</v>
      </c>
      <c r="J2895" s="183">
        <v>107120</v>
      </c>
      <c r="K2895" s="183">
        <v>87640</v>
      </c>
      <c r="L2895" s="183">
        <v>98320</v>
      </c>
      <c r="M2895" s="183">
        <v>90520</v>
      </c>
      <c r="N2895" s="183">
        <v>155080</v>
      </c>
      <c r="O2895" s="183">
        <v>177240</v>
      </c>
    </row>
    <row r="2896" spans="1:15" ht="16.5" thickBot="1" x14ac:dyDescent="0.3">
      <c r="A2896" s="215" t="s">
        <v>12</v>
      </c>
      <c r="B2896" s="225" t="s">
        <v>291</v>
      </c>
      <c r="C2896" s="226"/>
      <c r="D2896" s="183">
        <v>81721</v>
      </c>
      <c r="E2896" s="183">
        <v>73682</v>
      </c>
      <c r="F2896" s="183">
        <v>69267</v>
      </c>
      <c r="G2896" s="183">
        <v>100658</v>
      </c>
      <c r="H2896" s="183">
        <v>107671</v>
      </c>
      <c r="I2896" s="183">
        <v>95765</v>
      </c>
      <c r="J2896" s="183">
        <v>94105</v>
      </c>
      <c r="K2896" s="183">
        <v>76888</v>
      </c>
      <c r="L2896" s="183">
        <v>86179</v>
      </c>
      <c r="M2896" s="183">
        <v>73805</v>
      </c>
      <c r="N2896" s="183">
        <v>70792</v>
      </c>
      <c r="O2896" s="183">
        <v>89558</v>
      </c>
    </row>
    <row r="2897" spans="1:15" ht="33" customHeight="1" thickBot="1" x14ac:dyDescent="0.3">
      <c r="A2897" s="215" t="s">
        <v>13</v>
      </c>
      <c r="B2897" s="219" t="s">
        <v>292</v>
      </c>
      <c r="C2897" s="220"/>
      <c r="D2897" s="188">
        <v>61646</v>
      </c>
      <c r="E2897" s="188">
        <v>67649</v>
      </c>
      <c r="F2897" s="188">
        <v>62875</v>
      </c>
      <c r="G2897" s="188">
        <v>40089</v>
      </c>
      <c r="H2897" s="188">
        <v>20036</v>
      </c>
      <c r="I2897" s="188">
        <v>12008</v>
      </c>
      <c r="J2897" s="188">
        <v>13015</v>
      </c>
      <c r="K2897" s="188">
        <v>10752</v>
      </c>
      <c r="L2897" s="188">
        <v>12141</v>
      </c>
      <c r="M2897" s="188">
        <v>16715</v>
      </c>
      <c r="N2897" s="188">
        <v>84288</v>
      </c>
      <c r="O2897" s="188">
        <v>87682</v>
      </c>
    </row>
    <row r="2898" spans="1:15" ht="36" customHeight="1" thickBot="1" x14ac:dyDescent="0.3">
      <c r="A2898" s="215" t="s">
        <v>14</v>
      </c>
      <c r="B2898" s="219" t="s">
        <v>27</v>
      </c>
      <c r="C2898" s="220"/>
      <c r="D2898" s="181">
        <v>0.4299873750584165</v>
      </c>
      <c r="E2898" s="181">
        <v>0.47865648725332732</v>
      </c>
      <c r="F2898" s="181">
        <v>0.47581389717122491</v>
      </c>
      <c r="G2898" s="181">
        <v>0.2848302272872601</v>
      </c>
      <c r="H2898" s="181">
        <v>0.15689038188979459</v>
      </c>
      <c r="I2898" s="181">
        <v>0.11141937219897377</v>
      </c>
      <c r="J2898" s="181">
        <v>0.12149925317401046</v>
      </c>
      <c r="K2898" s="181">
        <v>0.12268370607028754</v>
      </c>
      <c r="L2898" s="181">
        <v>0.12348454027664768</v>
      </c>
      <c r="M2898" s="181">
        <v>0.18465532479010163</v>
      </c>
      <c r="N2898" s="181">
        <v>0.54351302553520764</v>
      </c>
      <c r="O2898" s="181">
        <v>0.49470774091627173</v>
      </c>
    </row>
    <row r="2899" spans="1:15" ht="81.75" customHeight="1" thickBot="1" x14ac:dyDescent="0.3">
      <c r="A2899" s="215" t="s">
        <v>28</v>
      </c>
      <c r="B2899" s="219" t="s">
        <v>29</v>
      </c>
      <c r="C2899" s="220"/>
      <c r="D2899" s="174">
        <v>3.7071141797564278</v>
      </c>
      <c r="E2899" s="174">
        <v>3.7071141797564278</v>
      </c>
      <c r="F2899" s="174">
        <v>3.7071141797564278</v>
      </c>
      <c r="G2899" s="174">
        <v>3.7071141797564278</v>
      </c>
      <c r="H2899" s="174">
        <v>3.7071141797564278</v>
      </c>
      <c r="I2899" s="174">
        <v>3.7071141797564278</v>
      </c>
      <c r="J2899" s="174">
        <v>3.7071141797564278</v>
      </c>
      <c r="K2899" s="174">
        <v>3.7071141797564278</v>
      </c>
      <c r="L2899" s="174">
        <v>3.7071141797564278</v>
      </c>
      <c r="M2899" s="174">
        <v>3.7071141797564278</v>
      </c>
      <c r="N2899" s="174">
        <v>3.7071141797564278</v>
      </c>
      <c r="O2899" s="174">
        <v>3.7071141797564278</v>
      </c>
    </row>
    <row r="2900" spans="1:15" ht="51" customHeight="1" thickBot="1" x14ac:dyDescent="0.3">
      <c r="A2900" s="215" t="s">
        <v>30</v>
      </c>
      <c r="B2900" s="219" t="s">
        <v>31</v>
      </c>
      <c r="C2900" s="220"/>
      <c r="D2900" s="182">
        <v>0.4299873750584165</v>
      </c>
      <c r="E2900" s="182">
        <v>0.47865648725332732</v>
      </c>
      <c r="F2900" s="182">
        <v>0.47581389717122491</v>
      </c>
      <c r="G2900" s="182">
        <v>0.2848302272872601</v>
      </c>
      <c r="H2900" s="182">
        <v>0.15689038188979459</v>
      </c>
      <c r="I2900" s="182">
        <v>0.11141937219897377</v>
      </c>
      <c r="J2900" s="182">
        <v>0.12149925317401046</v>
      </c>
      <c r="K2900" s="182">
        <v>0.12268370607028754</v>
      </c>
      <c r="L2900" s="182">
        <v>1.7230907872922668E-2</v>
      </c>
      <c r="M2900" s="182">
        <v>7.840169238637662E-2</v>
      </c>
      <c r="N2900" s="182">
        <v>0.43725939313148265</v>
      </c>
      <c r="O2900" s="182">
        <v>0.38845410851254669</v>
      </c>
    </row>
    <row r="2901" spans="1:15" ht="83.25" customHeight="1" thickBot="1" x14ac:dyDescent="0.3">
      <c r="A2901" s="215" t="s">
        <v>32</v>
      </c>
      <c r="B2901" s="219" t="s">
        <v>33</v>
      </c>
      <c r="C2901" s="220"/>
      <c r="D2901" s="183">
        <v>0</v>
      </c>
      <c r="E2901" s="183">
        <v>0</v>
      </c>
      <c r="F2901" s="183">
        <v>0</v>
      </c>
      <c r="G2901" s="183">
        <v>0</v>
      </c>
      <c r="H2901" s="183">
        <v>0</v>
      </c>
      <c r="I2901" s="183">
        <v>0</v>
      </c>
      <c r="J2901" s="183">
        <v>0</v>
      </c>
      <c r="K2901" s="183">
        <v>0</v>
      </c>
      <c r="L2901" s="183">
        <v>10447</v>
      </c>
      <c r="M2901" s="183">
        <v>7097</v>
      </c>
      <c r="N2901" s="183">
        <v>67810</v>
      </c>
      <c r="O2901" s="183">
        <v>68850</v>
      </c>
    </row>
    <row r="2902" spans="1:15" ht="53.25" customHeight="1" thickBot="1" x14ac:dyDescent="0.3">
      <c r="A2902" s="215" t="s">
        <v>34</v>
      </c>
      <c r="B2902" s="219" t="s">
        <v>35</v>
      </c>
      <c r="C2902" s="220"/>
      <c r="D2902" s="184">
        <v>0</v>
      </c>
      <c r="E2902" s="185">
        <v>0</v>
      </c>
      <c r="F2902" s="185">
        <v>0</v>
      </c>
      <c r="G2902" s="185">
        <v>0</v>
      </c>
      <c r="H2902" s="185">
        <v>0</v>
      </c>
      <c r="I2902" s="185">
        <v>0</v>
      </c>
      <c r="J2902" s="185">
        <v>0</v>
      </c>
      <c r="K2902" s="185">
        <v>0</v>
      </c>
      <c r="L2902" s="185">
        <v>38728.221835915399</v>
      </c>
      <c r="M2902" s="185">
        <v>26309.389333731368</v>
      </c>
      <c r="N2902" s="185">
        <v>251379.41252928338</v>
      </c>
      <c r="O2902" s="186">
        <v>255234.81127623006</v>
      </c>
    </row>
    <row r="2903" spans="1:15" ht="48.75" customHeight="1" thickBot="1" x14ac:dyDescent="0.3">
      <c r="A2903" s="215" t="s">
        <v>36</v>
      </c>
      <c r="B2903" s="219" t="s">
        <v>37</v>
      </c>
      <c r="C2903" s="220"/>
      <c r="D2903" s="184">
        <v>0</v>
      </c>
      <c r="E2903" s="184">
        <v>0</v>
      </c>
      <c r="F2903" s="184">
        <v>0</v>
      </c>
      <c r="G2903" s="184">
        <v>0</v>
      </c>
      <c r="H2903" s="184">
        <v>0</v>
      </c>
      <c r="I2903" s="184">
        <v>0</v>
      </c>
      <c r="J2903" s="184">
        <v>0</v>
      </c>
      <c r="K2903" s="184">
        <v>0</v>
      </c>
      <c r="L2903" s="184">
        <v>36133.43</v>
      </c>
      <c r="M2903" s="184">
        <v>24546.66</v>
      </c>
      <c r="N2903" s="184">
        <v>234536.99</v>
      </c>
      <c r="O2903" s="184">
        <v>238134.08</v>
      </c>
    </row>
    <row r="2904" spans="1:15" ht="20.25" customHeight="1" thickBot="1" x14ac:dyDescent="0.3">
      <c r="A2904" s="242" t="s">
        <v>258</v>
      </c>
      <c r="B2904" s="241"/>
      <c r="C2904" s="43"/>
      <c r="D2904" s="178" t="s">
        <v>144</v>
      </c>
      <c r="E2904" s="221"/>
      <c r="F2904" s="221"/>
      <c r="G2904" s="221"/>
      <c r="H2904" s="221"/>
      <c r="I2904" s="221"/>
      <c r="J2904" s="221"/>
      <c r="K2904" s="221"/>
      <c r="L2904" s="221"/>
      <c r="M2904" s="221"/>
      <c r="N2904" s="221"/>
      <c r="O2904" s="222"/>
    </row>
    <row r="2905" spans="1:15" ht="16.5" thickBot="1" x14ac:dyDescent="0.3">
      <c r="A2905" s="223" t="s">
        <v>295</v>
      </c>
      <c r="B2905" s="224"/>
      <c r="C2905" s="224"/>
      <c r="D2905" s="224"/>
      <c r="E2905" s="224"/>
      <c r="F2905" s="224"/>
      <c r="G2905" s="224"/>
      <c r="H2905" s="224"/>
      <c r="I2905" s="224"/>
      <c r="J2905" s="224"/>
      <c r="K2905" s="224"/>
      <c r="L2905" s="224"/>
      <c r="M2905" s="224"/>
      <c r="N2905" s="224"/>
      <c r="O2905" s="224"/>
    </row>
    <row r="2906" spans="1:15" s="41" customFormat="1" ht="29.25" customHeight="1" thickBot="1" x14ac:dyDescent="0.3">
      <c r="A2906" s="215" t="s">
        <v>11</v>
      </c>
      <c r="B2906" s="219" t="s">
        <v>293</v>
      </c>
      <c r="C2906" s="220"/>
      <c r="D2906" s="183">
        <v>143367</v>
      </c>
      <c r="E2906" s="183">
        <v>141331</v>
      </c>
      <c r="F2906" s="183">
        <v>132142</v>
      </c>
      <c r="G2906" s="183">
        <v>140747</v>
      </c>
      <c r="H2906" s="183">
        <v>127707</v>
      </c>
      <c r="I2906" s="183">
        <v>107773</v>
      </c>
      <c r="J2906" s="183">
        <v>107120</v>
      </c>
      <c r="K2906" s="183">
        <v>87640</v>
      </c>
      <c r="L2906" s="183">
        <v>98320</v>
      </c>
      <c r="M2906" s="183">
        <v>90520</v>
      </c>
      <c r="N2906" s="183">
        <v>155080</v>
      </c>
      <c r="O2906" s="183">
        <v>177240</v>
      </c>
    </row>
    <row r="2907" spans="1:15" ht="16.5" thickBot="1" x14ac:dyDescent="0.3">
      <c r="A2907" s="215" t="s">
        <v>12</v>
      </c>
      <c r="B2907" s="225" t="s">
        <v>291</v>
      </c>
      <c r="C2907" s="226"/>
      <c r="D2907" s="183">
        <v>81721</v>
      </c>
      <c r="E2907" s="183">
        <v>73682</v>
      </c>
      <c r="F2907" s="183">
        <v>69267</v>
      </c>
      <c r="G2907" s="183">
        <v>100658</v>
      </c>
      <c r="H2907" s="183">
        <v>107671</v>
      </c>
      <c r="I2907" s="183">
        <v>95765</v>
      </c>
      <c r="J2907" s="183">
        <v>94105</v>
      </c>
      <c r="K2907" s="183">
        <v>76888</v>
      </c>
      <c r="L2907" s="183">
        <v>86179</v>
      </c>
      <c r="M2907" s="183">
        <v>73805</v>
      </c>
      <c r="N2907" s="183">
        <v>70792</v>
      </c>
      <c r="O2907" s="183">
        <v>89558</v>
      </c>
    </row>
    <row r="2908" spans="1:15" ht="33" customHeight="1" thickBot="1" x14ac:dyDescent="0.3">
      <c r="A2908" s="215" t="s">
        <v>13</v>
      </c>
      <c r="B2908" s="219" t="s">
        <v>292</v>
      </c>
      <c r="C2908" s="220"/>
      <c r="D2908" s="188">
        <v>61646</v>
      </c>
      <c r="E2908" s="188">
        <v>67649</v>
      </c>
      <c r="F2908" s="188">
        <v>62875</v>
      </c>
      <c r="G2908" s="188">
        <v>40089</v>
      </c>
      <c r="H2908" s="188">
        <v>20036</v>
      </c>
      <c r="I2908" s="188">
        <v>12008</v>
      </c>
      <c r="J2908" s="188">
        <v>13015</v>
      </c>
      <c r="K2908" s="188">
        <v>10752</v>
      </c>
      <c r="L2908" s="188">
        <v>12141</v>
      </c>
      <c r="M2908" s="188">
        <v>16715</v>
      </c>
      <c r="N2908" s="188">
        <v>84288</v>
      </c>
      <c r="O2908" s="188">
        <v>87682</v>
      </c>
    </row>
    <row r="2909" spans="1:15" ht="36" customHeight="1" thickBot="1" x14ac:dyDescent="0.3">
      <c r="A2909" s="215" t="s">
        <v>14</v>
      </c>
      <c r="B2909" s="219" t="s">
        <v>27</v>
      </c>
      <c r="C2909" s="220"/>
      <c r="D2909" s="189">
        <v>0.4299873750584165</v>
      </c>
      <c r="E2909" s="189">
        <v>0.47865648725332732</v>
      </c>
      <c r="F2909" s="189">
        <v>0.47581389717122491</v>
      </c>
      <c r="G2909" s="189">
        <v>0.2848302272872601</v>
      </c>
      <c r="H2909" s="189">
        <v>0.15689038188979459</v>
      </c>
      <c r="I2909" s="189">
        <v>0.11141937219897377</v>
      </c>
      <c r="J2909" s="189">
        <v>0.12149925317401046</v>
      </c>
      <c r="K2909" s="189">
        <v>0.12268370607028754</v>
      </c>
      <c r="L2909" s="189">
        <v>0.12348454027664768</v>
      </c>
      <c r="M2909" s="189">
        <v>0.18465532479010163</v>
      </c>
      <c r="N2909" s="189">
        <v>0.54351302553520764</v>
      </c>
      <c r="O2909" s="189">
        <v>0.49470774091627173</v>
      </c>
    </row>
    <row r="2910" spans="1:15" ht="81.75" customHeight="1" thickBot="1" x14ac:dyDescent="0.3">
      <c r="A2910" s="215" t="s">
        <v>28</v>
      </c>
      <c r="B2910" s="219" t="s">
        <v>29</v>
      </c>
      <c r="C2910" s="220"/>
      <c r="D2910" s="187">
        <v>3.8692712723611922</v>
      </c>
      <c r="E2910" s="187">
        <v>3.8692712723611922</v>
      </c>
      <c r="F2910" s="187">
        <v>3.8692712723611922</v>
      </c>
      <c r="G2910" s="187">
        <v>3.8692712723611922</v>
      </c>
      <c r="H2910" s="187">
        <v>3.8692712723611922</v>
      </c>
      <c r="I2910" s="187">
        <v>3.8692712723611922</v>
      </c>
      <c r="J2910" s="187">
        <v>3.8692712723611922</v>
      </c>
      <c r="K2910" s="187">
        <v>3.8692712723611922</v>
      </c>
      <c r="L2910" s="187">
        <v>3.8692712723611922</v>
      </c>
      <c r="M2910" s="187">
        <v>3.8692712723611922</v>
      </c>
      <c r="N2910" s="187">
        <v>3.8692712723611922</v>
      </c>
      <c r="O2910" s="187">
        <v>3.8692712723611922</v>
      </c>
    </row>
    <row r="2911" spans="1:15" ht="51" customHeight="1" thickBot="1" x14ac:dyDescent="0.3">
      <c r="A2911" s="215" t="s">
        <v>30</v>
      </c>
      <c r="B2911" s="219" t="s">
        <v>31</v>
      </c>
      <c r="C2911" s="220"/>
      <c r="D2911" s="182">
        <v>0.32373374265469146</v>
      </c>
      <c r="E2911" s="182">
        <v>0.37240285484960234</v>
      </c>
      <c r="F2911" s="182">
        <v>0.36956026476749992</v>
      </c>
      <c r="G2911" s="182">
        <v>0.17857659488353508</v>
      </c>
      <c r="H2911" s="182">
        <v>5.0636749486069582E-2</v>
      </c>
      <c r="I2911" s="182">
        <v>5.1657397952487583E-3</v>
      </c>
      <c r="J2911" s="182">
        <v>1.5245620770285448E-2</v>
      </c>
      <c r="K2911" s="182">
        <v>1.6430073666562531E-2</v>
      </c>
      <c r="L2911" s="182">
        <v>1.7230907872922668E-2</v>
      </c>
      <c r="M2911" s="182">
        <v>7.840169238637662E-2</v>
      </c>
      <c r="N2911" s="182">
        <v>0.43725939313148265</v>
      </c>
      <c r="O2911" s="182">
        <v>0.38845410851254669</v>
      </c>
    </row>
    <row r="2912" spans="1:15" ht="83.25" customHeight="1" thickBot="1" x14ac:dyDescent="0.3">
      <c r="A2912" s="215" t="s">
        <v>32</v>
      </c>
      <c r="B2912" s="219" t="s">
        <v>33</v>
      </c>
      <c r="C2912" s="220"/>
      <c r="D2912" s="183">
        <v>46413</v>
      </c>
      <c r="E2912" s="183">
        <v>52632</v>
      </c>
      <c r="F2912" s="183">
        <v>48834</v>
      </c>
      <c r="G2912" s="183">
        <v>25134</v>
      </c>
      <c r="H2912" s="183">
        <v>6467</v>
      </c>
      <c r="I2912" s="183">
        <v>557</v>
      </c>
      <c r="J2912" s="183">
        <v>1633</v>
      </c>
      <c r="K2912" s="183">
        <v>1440</v>
      </c>
      <c r="L2912" s="183">
        <v>1694</v>
      </c>
      <c r="M2912" s="183">
        <v>7097</v>
      </c>
      <c r="N2912" s="183">
        <v>67810</v>
      </c>
      <c r="O2912" s="183">
        <v>68850</v>
      </c>
    </row>
    <row r="2913" spans="1:15" ht="53.25" customHeight="1" thickBot="1" x14ac:dyDescent="0.3">
      <c r="A2913" s="215" t="s">
        <v>34</v>
      </c>
      <c r="B2913" s="219" t="s">
        <v>35</v>
      </c>
      <c r="C2913" s="220"/>
      <c r="D2913" s="184">
        <v>179584.48756410001</v>
      </c>
      <c r="E2913" s="184">
        <v>203647.48560691427</v>
      </c>
      <c r="F2913" s="184">
        <v>188951.99331448646</v>
      </c>
      <c r="G2913" s="184">
        <v>97250.26415952621</v>
      </c>
      <c r="H2913" s="184">
        <v>25022.577318359828</v>
      </c>
      <c r="I2913" s="184">
        <v>2155.1840987051842</v>
      </c>
      <c r="J2913" s="184">
        <v>6318.519987765827</v>
      </c>
      <c r="K2913" s="184">
        <v>5571.7506322001163</v>
      </c>
      <c r="L2913" s="184">
        <v>6554.5455353798598</v>
      </c>
      <c r="M2913" s="184">
        <v>27460.218219947379</v>
      </c>
      <c r="N2913" s="184">
        <v>262375.28497881244</v>
      </c>
      <c r="O2913" s="184">
        <v>266399.32710206805</v>
      </c>
    </row>
    <row r="2914" spans="1:15" ht="48.75" customHeight="1" thickBot="1" x14ac:dyDescent="0.3">
      <c r="A2914" s="215" t="s">
        <v>36</v>
      </c>
      <c r="B2914" s="219" t="s">
        <v>37</v>
      </c>
      <c r="C2914" s="220"/>
      <c r="D2914" s="184">
        <v>167552.32999999999</v>
      </c>
      <c r="E2914" s="184">
        <v>190003.1</v>
      </c>
      <c r="F2914" s="184">
        <v>176292.21</v>
      </c>
      <c r="G2914" s="184">
        <v>90734.5</v>
      </c>
      <c r="H2914" s="184">
        <v>23346.06</v>
      </c>
      <c r="I2914" s="184">
        <v>2010.79</v>
      </c>
      <c r="J2914" s="184">
        <v>5895.18</v>
      </c>
      <c r="K2914" s="184">
        <v>5198.4399999999996</v>
      </c>
      <c r="L2914" s="184">
        <v>6115.39</v>
      </c>
      <c r="M2914" s="184">
        <v>25620.38</v>
      </c>
      <c r="N2914" s="184">
        <v>244796.14</v>
      </c>
      <c r="O2914" s="184">
        <v>248550.57</v>
      </c>
    </row>
    <row r="2915" spans="1:15" ht="21" customHeight="1" thickBot="1" x14ac:dyDescent="0.3">
      <c r="A2915" s="242" t="s">
        <v>258</v>
      </c>
      <c r="B2915" s="241"/>
      <c r="C2915" s="43"/>
      <c r="D2915" s="178" t="s">
        <v>144</v>
      </c>
      <c r="E2915" s="221"/>
      <c r="F2915" s="221"/>
      <c r="G2915" s="221"/>
      <c r="H2915" s="221"/>
      <c r="I2915" s="221"/>
      <c r="J2915" s="221"/>
      <c r="K2915" s="221"/>
      <c r="L2915" s="221"/>
      <c r="M2915" s="221"/>
      <c r="N2915" s="221"/>
      <c r="O2915" s="222"/>
    </row>
    <row r="2916" spans="1:15" ht="16.5" thickBot="1" x14ac:dyDescent="0.3">
      <c r="A2916" s="223" t="s">
        <v>296</v>
      </c>
      <c r="B2916" s="224"/>
      <c r="C2916" s="224"/>
      <c r="D2916" s="224"/>
      <c r="E2916" s="224"/>
      <c r="F2916" s="224"/>
      <c r="G2916" s="224"/>
      <c r="H2916" s="224"/>
      <c r="I2916" s="224"/>
      <c r="J2916" s="224"/>
      <c r="K2916" s="224"/>
      <c r="L2916" s="224"/>
      <c r="M2916" s="224"/>
      <c r="N2916" s="224"/>
      <c r="O2916" s="224"/>
    </row>
    <row r="2917" spans="1:15" s="41" customFormat="1" ht="29.25" customHeight="1" thickBot="1" x14ac:dyDescent="0.3">
      <c r="A2917" s="215" t="s">
        <v>11</v>
      </c>
      <c r="B2917" s="219" t="s">
        <v>293</v>
      </c>
      <c r="C2917" s="220"/>
      <c r="D2917" s="179">
        <v>143367</v>
      </c>
      <c r="E2917" s="179">
        <v>141331</v>
      </c>
      <c r="F2917" s="179">
        <v>132142</v>
      </c>
      <c r="G2917" s="179">
        <v>140747</v>
      </c>
      <c r="H2917" s="179">
        <v>127707</v>
      </c>
      <c r="I2917" s="179">
        <v>107773</v>
      </c>
      <c r="J2917" s="179">
        <v>107120</v>
      </c>
      <c r="K2917" s="179">
        <v>87640</v>
      </c>
      <c r="L2917" s="179">
        <v>98320</v>
      </c>
      <c r="M2917" s="179">
        <v>90520</v>
      </c>
      <c r="N2917" s="179">
        <v>155080</v>
      </c>
      <c r="O2917" s="179">
        <v>177240</v>
      </c>
    </row>
    <row r="2918" spans="1:15" ht="16.5" thickBot="1" x14ac:dyDescent="0.3">
      <c r="A2918" s="215" t="s">
        <v>12</v>
      </c>
      <c r="B2918" s="225" t="s">
        <v>291</v>
      </c>
      <c r="C2918" s="226"/>
      <c r="D2918" s="179">
        <v>81721</v>
      </c>
      <c r="E2918" s="179">
        <v>73682</v>
      </c>
      <c r="F2918" s="179">
        <v>69267</v>
      </c>
      <c r="G2918" s="179">
        <v>100658</v>
      </c>
      <c r="H2918" s="179">
        <v>107671</v>
      </c>
      <c r="I2918" s="179">
        <v>95765</v>
      </c>
      <c r="J2918" s="179">
        <v>94105</v>
      </c>
      <c r="K2918" s="179">
        <v>76888</v>
      </c>
      <c r="L2918" s="179">
        <v>86179</v>
      </c>
      <c r="M2918" s="179">
        <v>73805</v>
      </c>
      <c r="N2918" s="179">
        <v>70792</v>
      </c>
      <c r="O2918" s="179">
        <v>89558</v>
      </c>
    </row>
    <row r="2919" spans="1:15" ht="33" customHeight="1" thickBot="1" x14ac:dyDescent="0.3">
      <c r="A2919" s="215" t="s">
        <v>13</v>
      </c>
      <c r="B2919" s="219" t="s">
        <v>292</v>
      </c>
      <c r="C2919" s="220"/>
      <c r="D2919" s="180">
        <v>61646</v>
      </c>
      <c r="E2919" s="180">
        <v>67649</v>
      </c>
      <c r="F2919" s="180">
        <v>62875</v>
      </c>
      <c r="G2919" s="180">
        <v>40089</v>
      </c>
      <c r="H2919" s="180">
        <v>20036</v>
      </c>
      <c r="I2919" s="180">
        <v>12008</v>
      </c>
      <c r="J2919" s="180">
        <v>13015</v>
      </c>
      <c r="K2919" s="180">
        <v>10752</v>
      </c>
      <c r="L2919" s="180">
        <v>12141</v>
      </c>
      <c r="M2919" s="180">
        <v>16715</v>
      </c>
      <c r="N2919" s="180">
        <v>84288</v>
      </c>
      <c r="O2919" s="180">
        <v>87682</v>
      </c>
    </row>
    <row r="2920" spans="1:15" ht="36" customHeight="1" thickBot="1" x14ac:dyDescent="0.3">
      <c r="A2920" s="215" t="s">
        <v>14</v>
      </c>
      <c r="B2920" s="219" t="s">
        <v>27</v>
      </c>
      <c r="C2920" s="220"/>
      <c r="D2920" s="181">
        <v>0.4299873750584165</v>
      </c>
      <c r="E2920" s="181">
        <v>0.47865648725332732</v>
      </c>
      <c r="F2920" s="181">
        <v>0.47581389717122491</v>
      </c>
      <c r="G2920" s="181">
        <v>0.2848302272872601</v>
      </c>
      <c r="H2920" s="181">
        <v>0.15689038188979459</v>
      </c>
      <c r="I2920" s="181">
        <v>0.11141937219897377</v>
      </c>
      <c r="J2920" s="181">
        <v>0.12149925317401046</v>
      </c>
      <c r="K2920" s="181">
        <v>0.12268370607028754</v>
      </c>
      <c r="L2920" s="181">
        <v>0.12348454027664768</v>
      </c>
      <c r="M2920" s="181">
        <v>0.18465532479010163</v>
      </c>
      <c r="N2920" s="181">
        <v>0.54351302553520764</v>
      </c>
      <c r="O2920" s="181">
        <v>0.49470774091627173</v>
      </c>
    </row>
    <row r="2921" spans="1:15" ht="81.75" customHeight="1" thickBot="1" x14ac:dyDescent="0.3">
      <c r="A2921" s="215" t="s">
        <v>28</v>
      </c>
      <c r="B2921" s="219" t="s">
        <v>29</v>
      </c>
      <c r="C2921" s="220"/>
      <c r="D2921" s="187">
        <v>4.0385250397883876</v>
      </c>
      <c r="E2921" s="187">
        <v>4.0385250397883876</v>
      </c>
      <c r="F2921" s="187">
        <v>4.0385250397883876</v>
      </c>
      <c r="G2921" s="187">
        <v>4.0385250397883876</v>
      </c>
      <c r="H2921" s="187">
        <v>4.0385250397883876</v>
      </c>
      <c r="I2921" s="187">
        <v>4.0385250397883876</v>
      </c>
      <c r="J2921" s="187">
        <v>4.0385250397883876</v>
      </c>
      <c r="K2921" s="187">
        <v>4.0385250397883876</v>
      </c>
      <c r="L2921" s="187">
        <v>4.0385250397883876</v>
      </c>
      <c r="M2921" s="187">
        <v>4.0385250397883876</v>
      </c>
      <c r="N2921" s="187">
        <v>4.0385250397883876</v>
      </c>
      <c r="O2921" s="187">
        <v>4.0385250397883876</v>
      </c>
    </row>
    <row r="2922" spans="1:15" ht="51" customHeight="1" thickBot="1" x14ac:dyDescent="0.3">
      <c r="A2922" s="215" t="s">
        <v>30</v>
      </c>
      <c r="B2922" s="219" t="s">
        <v>31</v>
      </c>
      <c r="C2922" s="220"/>
      <c r="D2922" s="182">
        <v>0.32373374265469146</v>
      </c>
      <c r="E2922" s="182">
        <v>0.37240285484960234</v>
      </c>
      <c r="F2922" s="182">
        <v>0.36956026476749992</v>
      </c>
      <c r="G2922" s="182">
        <v>0.17857659488353508</v>
      </c>
      <c r="H2922" s="182">
        <v>5.0636749486069582E-2</v>
      </c>
      <c r="I2922" s="182">
        <v>5.1657397952487583E-3</v>
      </c>
      <c r="J2922" s="182">
        <v>1.5245620770285448E-2</v>
      </c>
      <c r="K2922" s="182">
        <v>1.6430073666562531E-2</v>
      </c>
      <c r="L2922" s="182">
        <v>1.7230907872922668E-2</v>
      </c>
      <c r="M2922" s="182">
        <v>7.840169238637662E-2</v>
      </c>
      <c r="N2922" s="182">
        <v>0.43725939313148265</v>
      </c>
      <c r="O2922" s="182">
        <v>0.38845410851254669</v>
      </c>
    </row>
    <row r="2923" spans="1:15" ht="83.25" customHeight="1" thickBot="1" x14ac:dyDescent="0.3">
      <c r="A2923" s="215" t="s">
        <v>32</v>
      </c>
      <c r="B2923" s="219" t="s">
        <v>33</v>
      </c>
      <c r="C2923" s="220"/>
      <c r="D2923" s="183">
        <v>46413</v>
      </c>
      <c r="E2923" s="183">
        <v>52632</v>
      </c>
      <c r="F2923" s="183">
        <v>48834</v>
      </c>
      <c r="G2923" s="183">
        <v>25134</v>
      </c>
      <c r="H2923" s="183">
        <v>6467</v>
      </c>
      <c r="I2923" s="183">
        <v>557</v>
      </c>
      <c r="J2923" s="183">
        <v>1633</v>
      </c>
      <c r="K2923" s="183">
        <v>1440</v>
      </c>
      <c r="L2923" s="183">
        <v>1694</v>
      </c>
      <c r="M2923" s="183">
        <v>7097</v>
      </c>
      <c r="N2923" s="183">
        <v>67810</v>
      </c>
      <c r="O2923" s="183">
        <v>68850</v>
      </c>
    </row>
    <row r="2924" spans="1:15" ht="53.25" customHeight="1" thickBot="1" x14ac:dyDescent="0.3">
      <c r="A2924" s="215" t="s">
        <v>34</v>
      </c>
      <c r="B2924" s="219" t="s">
        <v>35</v>
      </c>
      <c r="C2924" s="220"/>
      <c r="D2924" s="184">
        <v>187440.06267169843</v>
      </c>
      <c r="E2924" s="184">
        <v>212555.64989414241</v>
      </c>
      <c r="F2924" s="184">
        <v>197217.33179302613</v>
      </c>
      <c r="G2924" s="184">
        <v>101504.28835004133</v>
      </c>
      <c r="H2924" s="184">
        <v>26117.141432311502</v>
      </c>
      <c r="I2924" s="184">
        <v>2249.458447162132</v>
      </c>
      <c r="J2924" s="184">
        <v>6594.911389974437</v>
      </c>
      <c r="K2924" s="184">
        <v>5815.4760572952782</v>
      </c>
      <c r="L2924" s="184">
        <v>6841.2614174015289</v>
      </c>
      <c r="M2924" s="184">
        <v>28661.412207378187</v>
      </c>
      <c r="N2924" s="184">
        <v>273852.38294805057</v>
      </c>
      <c r="O2924" s="184">
        <v>278052.4489894305</v>
      </c>
    </row>
    <row r="2925" spans="1:15" ht="48.75" customHeight="1" thickBot="1" x14ac:dyDescent="0.3">
      <c r="A2925" s="215" t="s">
        <v>36</v>
      </c>
      <c r="B2925" s="219" t="s">
        <v>37</v>
      </c>
      <c r="C2925" s="220"/>
      <c r="D2925" s="184">
        <v>174881.58</v>
      </c>
      <c r="E2925" s="184">
        <v>198314.42</v>
      </c>
      <c r="F2925" s="184">
        <v>184003.77</v>
      </c>
      <c r="G2925" s="184">
        <v>94703.5</v>
      </c>
      <c r="H2925" s="184">
        <v>24367.29</v>
      </c>
      <c r="I2925" s="184">
        <v>2098.7399999999998</v>
      </c>
      <c r="J2925" s="184">
        <v>6153.05</v>
      </c>
      <c r="K2925" s="184">
        <v>5425.84</v>
      </c>
      <c r="L2925" s="184">
        <v>6382.9</v>
      </c>
      <c r="M2925" s="184">
        <v>26741.1</v>
      </c>
      <c r="N2925" s="184">
        <v>255504.27</v>
      </c>
      <c r="O2925" s="184">
        <v>259422.93</v>
      </c>
    </row>
    <row r="2926" spans="1:15" ht="21" customHeight="1" thickBot="1" x14ac:dyDescent="0.3">
      <c r="A2926" s="242" t="s">
        <v>258</v>
      </c>
      <c r="B2926" s="241"/>
      <c r="C2926" s="43"/>
      <c r="D2926" s="178" t="s">
        <v>144</v>
      </c>
      <c r="E2926" s="221"/>
      <c r="F2926" s="221"/>
      <c r="G2926" s="221"/>
      <c r="H2926" s="221"/>
      <c r="I2926" s="221"/>
      <c r="J2926" s="221"/>
      <c r="K2926" s="221"/>
      <c r="L2926" s="221"/>
      <c r="M2926" s="221"/>
      <c r="N2926" s="221"/>
      <c r="O2926" s="222"/>
    </row>
    <row r="2927" spans="1:15" ht="16.5" thickBot="1" x14ac:dyDescent="0.3">
      <c r="A2927" s="223" t="s">
        <v>297</v>
      </c>
      <c r="B2927" s="224"/>
      <c r="C2927" s="224"/>
      <c r="D2927" s="224"/>
      <c r="E2927" s="224"/>
      <c r="F2927" s="224"/>
      <c r="G2927" s="224"/>
      <c r="H2927" s="224"/>
      <c r="I2927" s="224"/>
      <c r="J2927" s="224"/>
      <c r="K2927" s="224"/>
      <c r="L2927" s="224"/>
      <c r="M2927" s="224"/>
      <c r="N2927" s="224"/>
      <c r="O2927" s="224"/>
    </row>
    <row r="2928" spans="1:15" s="41" customFormat="1" ht="29.25" customHeight="1" thickBot="1" x14ac:dyDescent="0.3">
      <c r="A2928" s="215" t="s">
        <v>11</v>
      </c>
      <c r="B2928" s="219" t="s">
        <v>293</v>
      </c>
      <c r="C2928" s="220"/>
      <c r="D2928" s="179">
        <v>143367</v>
      </c>
      <c r="E2928" s="179">
        <v>141331</v>
      </c>
      <c r="F2928" s="179">
        <v>132142</v>
      </c>
      <c r="G2928" s="179">
        <v>140747</v>
      </c>
      <c r="H2928" s="179">
        <v>127707</v>
      </c>
      <c r="I2928" s="179">
        <v>107773</v>
      </c>
      <c r="J2928" s="179">
        <v>107120</v>
      </c>
      <c r="K2928" s="179">
        <v>87640</v>
      </c>
      <c r="L2928" s="179">
        <v>98320</v>
      </c>
      <c r="M2928" s="179">
        <v>90520</v>
      </c>
      <c r="N2928" s="179">
        <v>155080</v>
      </c>
      <c r="O2928" s="179">
        <v>177240</v>
      </c>
    </row>
    <row r="2929" spans="1:15" ht="16.5" thickBot="1" x14ac:dyDescent="0.3">
      <c r="A2929" s="215" t="s">
        <v>12</v>
      </c>
      <c r="B2929" s="225" t="s">
        <v>291</v>
      </c>
      <c r="C2929" s="226"/>
      <c r="D2929" s="179">
        <v>81721</v>
      </c>
      <c r="E2929" s="179">
        <v>73682</v>
      </c>
      <c r="F2929" s="179">
        <v>69267</v>
      </c>
      <c r="G2929" s="179">
        <v>100658</v>
      </c>
      <c r="H2929" s="179">
        <v>107671</v>
      </c>
      <c r="I2929" s="179">
        <v>95765</v>
      </c>
      <c r="J2929" s="179">
        <v>94105</v>
      </c>
      <c r="K2929" s="179">
        <v>76888</v>
      </c>
      <c r="L2929" s="179">
        <v>86179</v>
      </c>
      <c r="M2929" s="179">
        <v>73805</v>
      </c>
      <c r="N2929" s="179">
        <v>70792</v>
      </c>
      <c r="O2929" s="179">
        <v>89558</v>
      </c>
    </row>
    <row r="2930" spans="1:15" ht="33" customHeight="1" thickBot="1" x14ac:dyDescent="0.3">
      <c r="A2930" s="215" t="s">
        <v>13</v>
      </c>
      <c r="B2930" s="219" t="s">
        <v>292</v>
      </c>
      <c r="C2930" s="220"/>
      <c r="D2930" s="180">
        <v>61646</v>
      </c>
      <c r="E2930" s="180">
        <v>67649</v>
      </c>
      <c r="F2930" s="180">
        <v>62875</v>
      </c>
      <c r="G2930" s="180">
        <v>40089</v>
      </c>
      <c r="H2930" s="180">
        <v>20036</v>
      </c>
      <c r="I2930" s="180">
        <v>12008</v>
      </c>
      <c r="J2930" s="180">
        <v>13015</v>
      </c>
      <c r="K2930" s="180">
        <v>10752</v>
      </c>
      <c r="L2930" s="180">
        <v>12141</v>
      </c>
      <c r="M2930" s="180">
        <v>16715</v>
      </c>
      <c r="N2930" s="180">
        <v>84288</v>
      </c>
      <c r="O2930" s="180">
        <v>87682</v>
      </c>
    </row>
    <row r="2931" spans="1:15" ht="36" customHeight="1" thickBot="1" x14ac:dyDescent="0.3">
      <c r="A2931" s="215" t="s">
        <v>14</v>
      </c>
      <c r="B2931" s="219" t="s">
        <v>27</v>
      </c>
      <c r="C2931" s="220"/>
      <c r="D2931" s="181">
        <v>0.4299873750584165</v>
      </c>
      <c r="E2931" s="181">
        <v>0.47865648725332732</v>
      </c>
      <c r="F2931" s="181">
        <v>0.47581389717122491</v>
      </c>
      <c r="G2931" s="181">
        <v>0.2848302272872601</v>
      </c>
      <c r="H2931" s="181">
        <v>0.15689038188979459</v>
      </c>
      <c r="I2931" s="181">
        <v>0.11141937219897377</v>
      </c>
      <c r="J2931" s="181">
        <v>0.12149925317401046</v>
      </c>
      <c r="K2931" s="181">
        <v>0.12268370607028754</v>
      </c>
      <c r="L2931" s="181">
        <v>0.12348454027664768</v>
      </c>
      <c r="M2931" s="181">
        <v>0.18465532479010163</v>
      </c>
      <c r="N2931" s="181">
        <v>0.54351302553520764</v>
      </c>
      <c r="O2931" s="181">
        <v>0.49470774091627173</v>
      </c>
    </row>
    <row r="2932" spans="1:15" ht="81.75" customHeight="1" thickBot="1" x14ac:dyDescent="0.3">
      <c r="A2932" s="215" t="s">
        <v>28</v>
      </c>
      <c r="B2932" s="219" t="s">
        <v>29</v>
      </c>
      <c r="C2932" s="220"/>
      <c r="D2932" s="187">
        <v>4.2151862062401122</v>
      </c>
      <c r="E2932" s="187">
        <v>4.2151862062401122</v>
      </c>
      <c r="F2932" s="187">
        <v>4.2151862062401122</v>
      </c>
      <c r="G2932" s="187">
        <v>4.2151862062401122</v>
      </c>
      <c r="H2932" s="187">
        <v>4.2151862062401122</v>
      </c>
      <c r="I2932" s="187">
        <v>4.2151862062401122</v>
      </c>
      <c r="J2932" s="187">
        <v>4.2151862062401122</v>
      </c>
      <c r="K2932" s="187">
        <v>4.2151862062401122</v>
      </c>
      <c r="L2932" s="187">
        <v>4.2151862062401122</v>
      </c>
      <c r="M2932" s="187">
        <v>4.2151862062401122</v>
      </c>
      <c r="N2932" s="187">
        <v>4.2151862062401122</v>
      </c>
      <c r="O2932" s="187">
        <v>4.2151862062401122</v>
      </c>
    </row>
    <row r="2933" spans="1:15" ht="51" customHeight="1" thickBot="1" x14ac:dyDescent="0.3">
      <c r="A2933" s="215" t="s">
        <v>30</v>
      </c>
      <c r="B2933" s="219" t="s">
        <v>31</v>
      </c>
      <c r="C2933" s="220"/>
      <c r="D2933" s="182">
        <v>0.32373374265469146</v>
      </c>
      <c r="E2933" s="182">
        <v>0.37240285484960234</v>
      </c>
      <c r="F2933" s="182">
        <v>0.36956026476749992</v>
      </c>
      <c r="G2933" s="182">
        <v>0.17857659488353508</v>
      </c>
      <c r="H2933" s="182">
        <v>5.0636749486069582E-2</v>
      </c>
      <c r="I2933" s="182">
        <v>5.1657397952487583E-3</v>
      </c>
      <c r="J2933" s="182">
        <v>1.5245620770285448E-2</v>
      </c>
      <c r="K2933" s="182">
        <v>1.6430073666562531E-2</v>
      </c>
      <c r="L2933" s="182">
        <v>1.7230907872922668E-2</v>
      </c>
      <c r="M2933" s="182">
        <v>7.840169238637662E-2</v>
      </c>
      <c r="N2933" s="182">
        <v>0.43725939313148265</v>
      </c>
      <c r="O2933" s="182">
        <v>0.38845410851254669</v>
      </c>
    </row>
    <row r="2934" spans="1:15" ht="83.25" customHeight="1" thickBot="1" x14ac:dyDescent="0.3">
      <c r="A2934" s="215" t="s">
        <v>32</v>
      </c>
      <c r="B2934" s="219" t="s">
        <v>33</v>
      </c>
      <c r="C2934" s="220"/>
      <c r="D2934" s="183">
        <v>46413</v>
      </c>
      <c r="E2934" s="183">
        <v>52632</v>
      </c>
      <c r="F2934" s="183">
        <v>48834</v>
      </c>
      <c r="G2934" s="183">
        <v>25134</v>
      </c>
      <c r="H2934" s="183">
        <v>6467</v>
      </c>
      <c r="I2934" s="183">
        <v>557</v>
      </c>
      <c r="J2934" s="183">
        <v>1633</v>
      </c>
      <c r="K2934" s="183">
        <v>1440</v>
      </c>
      <c r="L2934" s="183">
        <v>1694</v>
      </c>
      <c r="M2934" s="183">
        <v>7097</v>
      </c>
      <c r="N2934" s="183">
        <v>67810</v>
      </c>
      <c r="O2934" s="183">
        <v>68850</v>
      </c>
    </row>
    <row r="2935" spans="1:15" ht="53.25" customHeight="1" thickBot="1" x14ac:dyDescent="0.3">
      <c r="A2935" s="215" t="s">
        <v>34</v>
      </c>
      <c r="B2935" s="219" t="s">
        <v>35</v>
      </c>
      <c r="C2935" s="220"/>
      <c r="D2935" s="184">
        <v>195639.43739022233</v>
      </c>
      <c r="E2935" s="184">
        <v>221853.68040682958</v>
      </c>
      <c r="F2935" s="184">
        <v>205844.40319552965</v>
      </c>
      <c r="G2935" s="184">
        <v>105944.49010763898</v>
      </c>
      <c r="H2935" s="184">
        <v>27259.609195754805</v>
      </c>
      <c r="I2935" s="184">
        <v>2347.8587168757426</v>
      </c>
      <c r="J2935" s="184">
        <v>6883.3990747901034</v>
      </c>
      <c r="K2935" s="184">
        <v>6069.8681369857613</v>
      </c>
      <c r="L2935" s="184">
        <v>7140.5254333707499</v>
      </c>
      <c r="M2935" s="184">
        <v>29915.176505686075</v>
      </c>
      <c r="N2935" s="184">
        <v>285831.776645142</v>
      </c>
      <c r="O2935" s="184">
        <v>290215.57029963174</v>
      </c>
    </row>
    <row r="2936" spans="1:15" ht="48.75" customHeight="1" thickBot="1" x14ac:dyDescent="0.3">
      <c r="A2936" s="215" t="s">
        <v>36</v>
      </c>
      <c r="B2936" s="219" t="s">
        <v>37</v>
      </c>
      <c r="C2936" s="220"/>
      <c r="D2936" s="184">
        <v>182531.6</v>
      </c>
      <c r="E2936" s="184">
        <v>206989.48</v>
      </c>
      <c r="F2936" s="184">
        <v>192052.83</v>
      </c>
      <c r="G2936" s="184">
        <v>98846.21</v>
      </c>
      <c r="H2936" s="184">
        <v>25433.22</v>
      </c>
      <c r="I2936" s="184">
        <v>2190.5500000000002</v>
      </c>
      <c r="J2936" s="184">
        <v>6422.21</v>
      </c>
      <c r="K2936" s="184">
        <v>5663.19</v>
      </c>
      <c r="L2936" s="184">
        <v>6662.11</v>
      </c>
      <c r="M2936" s="184">
        <v>27910.86</v>
      </c>
      <c r="N2936" s="184">
        <v>266681.05</v>
      </c>
      <c r="O2936" s="184">
        <v>270771.13</v>
      </c>
    </row>
    <row r="2937" spans="1:15" ht="21.75" customHeight="1" thickBot="1" x14ac:dyDescent="0.3">
      <c r="A2937" s="242" t="s">
        <v>258</v>
      </c>
      <c r="B2937" s="241"/>
      <c r="C2937" s="43"/>
      <c r="D2937" s="178" t="s">
        <v>144</v>
      </c>
      <c r="E2937" s="221"/>
      <c r="F2937" s="221"/>
      <c r="G2937" s="221"/>
      <c r="H2937" s="221"/>
      <c r="I2937" s="221"/>
      <c r="J2937" s="221"/>
      <c r="K2937" s="221"/>
      <c r="L2937" s="221"/>
      <c r="M2937" s="221"/>
      <c r="N2937" s="221"/>
      <c r="O2937" s="222"/>
    </row>
    <row r="2938" spans="1:15" ht="16.5" thickBot="1" x14ac:dyDescent="0.3">
      <c r="A2938" s="223" t="s">
        <v>298</v>
      </c>
      <c r="B2938" s="224"/>
      <c r="C2938" s="224"/>
      <c r="D2938" s="224"/>
      <c r="E2938" s="224"/>
      <c r="F2938" s="224"/>
      <c r="G2938" s="224"/>
      <c r="H2938" s="224"/>
      <c r="I2938" s="224"/>
      <c r="J2938" s="224"/>
      <c r="K2938" s="224"/>
      <c r="L2938" s="224"/>
      <c r="M2938" s="224"/>
      <c r="N2938" s="224"/>
      <c r="O2938" s="224"/>
    </row>
    <row r="2939" spans="1:15" s="41" customFormat="1" ht="29.25" customHeight="1" thickBot="1" x14ac:dyDescent="0.3">
      <c r="A2939" s="215" t="s">
        <v>11</v>
      </c>
      <c r="B2939" s="219" t="s">
        <v>293</v>
      </c>
      <c r="C2939" s="220"/>
      <c r="D2939" s="179">
        <v>143367</v>
      </c>
      <c r="E2939" s="179">
        <v>141331</v>
      </c>
      <c r="F2939" s="179">
        <v>132142</v>
      </c>
      <c r="G2939" s="179">
        <v>140747</v>
      </c>
      <c r="H2939" s="179">
        <v>127707</v>
      </c>
      <c r="I2939" s="179">
        <v>107773</v>
      </c>
      <c r="J2939" s="179">
        <v>107120</v>
      </c>
      <c r="K2939" s="179">
        <v>87640</v>
      </c>
      <c r="L2939" s="179">
        <v>98320</v>
      </c>
      <c r="M2939" s="179">
        <v>90520</v>
      </c>
      <c r="N2939" s="179">
        <v>155080</v>
      </c>
      <c r="O2939" s="179">
        <v>177240</v>
      </c>
    </row>
    <row r="2940" spans="1:15" ht="16.5" thickBot="1" x14ac:dyDescent="0.3">
      <c r="A2940" s="215" t="s">
        <v>12</v>
      </c>
      <c r="B2940" s="225" t="s">
        <v>291</v>
      </c>
      <c r="C2940" s="226"/>
      <c r="D2940" s="179">
        <v>81721</v>
      </c>
      <c r="E2940" s="179">
        <v>73682</v>
      </c>
      <c r="F2940" s="179">
        <v>69267</v>
      </c>
      <c r="G2940" s="179">
        <v>100658</v>
      </c>
      <c r="H2940" s="179">
        <v>107671</v>
      </c>
      <c r="I2940" s="179">
        <v>95765</v>
      </c>
      <c r="J2940" s="179">
        <v>94105</v>
      </c>
      <c r="K2940" s="179">
        <v>76888</v>
      </c>
      <c r="L2940" s="179">
        <v>86179</v>
      </c>
      <c r="M2940" s="179">
        <v>73805</v>
      </c>
      <c r="N2940" s="179">
        <v>70792</v>
      </c>
      <c r="O2940" s="179">
        <v>89558</v>
      </c>
    </row>
    <row r="2941" spans="1:15" ht="33" customHeight="1" thickBot="1" x14ac:dyDescent="0.3">
      <c r="A2941" s="215" t="s">
        <v>13</v>
      </c>
      <c r="B2941" s="219" t="s">
        <v>292</v>
      </c>
      <c r="C2941" s="220"/>
      <c r="D2941" s="180">
        <v>61646</v>
      </c>
      <c r="E2941" s="180">
        <v>67649</v>
      </c>
      <c r="F2941" s="180">
        <v>62875</v>
      </c>
      <c r="G2941" s="180">
        <v>40089</v>
      </c>
      <c r="H2941" s="180">
        <v>20036</v>
      </c>
      <c r="I2941" s="180">
        <v>12008</v>
      </c>
      <c r="J2941" s="180">
        <v>13015</v>
      </c>
      <c r="K2941" s="180">
        <v>10752</v>
      </c>
      <c r="L2941" s="180">
        <v>12141</v>
      </c>
      <c r="M2941" s="180">
        <v>16715</v>
      </c>
      <c r="N2941" s="180">
        <v>84288</v>
      </c>
      <c r="O2941" s="180">
        <v>87682</v>
      </c>
    </row>
    <row r="2942" spans="1:15" ht="36" customHeight="1" thickBot="1" x14ac:dyDescent="0.3">
      <c r="A2942" s="215" t="s">
        <v>14</v>
      </c>
      <c r="B2942" s="219" t="s">
        <v>27</v>
      </c>
      <c r="C2942" s="220"/>
      <c r="D2942" s="181">
        <v>0.4299873750584165</v>
      </c>
      <c r="E2942" s="181">
        <v>0.47865648725332732</v>
      </c>
      <c r="F2942" s="181">
        <v>0.47581389717122491</v>
      </c>
      <c r="G2942" s="181">
        <v>0.2848302272872601</v>
      </c>
      <c r="H2942" s="181">
        <v>0.15689038188979459</v>
      </c>
      <c r="I2942" s="181">
        <v>0.11141937219897377</v>
      </c>
      <c r="J2942" s="181">
        <v>0.12149925317401046</v>
      </c>
      <c r="K2942" s="181">
        <v>0.12268370607028754</v>
      </c>
      <c r="L2942" s="181">
        <v>0.12348454027664768</v>
      </c>
      <c r="M2942" s="181">
        <v>0.18465532479010163</v>
      </c>
      <c r="N2942" s="181">
        <v>0.54351302553520764</v>
      </c>
      <c r="O2942" s="181">
        <v>0.49470774091627173</v>
      </c>
    </row>
    <row r="2943" spans="1:15" ht="81.75" customHeight="1" thickBot="1" x14ac:dyDescent="0.3">
      <c r="A2943" s="215" t="s">
        <v>28</v>
      </c>
      <c r="B2943" s="219" t="s">
        <v>29</v>
      </c>
      <c r="C2943" s="220"/>
      <c r="D2943" s="187">
        <v>4.4006543993146767</v>
      </c>
      <c r="E2943" s="187">
        <v>4.4006543993146767</v>
      </c>
      <c r="F2943" s="187">
        <v>4.4006543993146767</v>
      </c>
      <c r="G2943" s="187">
        <v>4.4006543993146767</v>
      </c>
      <c r="H2943" s="187">
        <v>4.4006543993146767</v>
      </c>
      <c r="I2943" s="187">
        <v>4.4006543993146767</v>
      </c>
      <c r="J2943" s="187">
        <v>4.4006543993146767</v>
      </c>
      <c r="K2943" s="187">
        <v>4.4006543993146767</v>
      </c>
      <c r="L2943" s="187">
        <v>4.4006543993146767</v>
      </c>
      <c r="M2943" s="187">
        <v>4.4006543993146767</v>
      </c>
      <c r="N2943" s="187">
        <v>4.4006543993146767</v>
      </c>
      <c r="O2943" s="187">
        <v>4.4006543993146767</v>
      </c>
    </row>
    <row r="2944" spans="1:15" ht="51" customHeight="1" thickBot="1" x14ac:dyDescent="0.3">
      <c r="A2944" s="215" t="s">
        <v>30</v>
      </c>
      <c r="B2944" s="219" t="s">
        <v>31</v>
      </c>
      <c r="C2944" s="220"/>
      <c r="D2944" s="182">
        <v>0.32373374265469146</v>
      </c>
      <c r="E2944" s="182">
        <v>0.37240285484960234</v>
      </c>
      <c r="F2944" s="182">
        <v>0.36956026476749992</v>
      </c>
      <c r="G2944" s="182">
        <v>0.17857659488353508</v>
      </c>
      <c r="H2944" s="182">
        <v>5.0636749486069582E-2</v>
      </c>
      <c r="I2944" s="182">
        <v>5.1657397952487583E-3</v>
      </c>
      <c r="J2944" s="182">
        <v>1.5245620770285448E-2</v>
      </c>
      <c r="K2944" s="182">
        <v>1.6430073666562531E-2</v>
      </c>
      <c r="L2944" s="182">
        <v>1.7230907872922668E-2</v>
      </c>
      <c r="M2944" s="182">
        <v>7.840169238637662E-2</v>
      </c>
      <c r="N2944" s="182">
        <v>0.43725939313148265</v>
      </c>
      <c r="O2944" s="182">
        <v>0.38845410851254669</v>
      </c>
    </row>
    <row r="2945" spans="1:15" ht="83.25" customHeight="1" thickBot="1" x14ac:dyDescent="0.3">
      <c r="A2945" s="215" t="s">
        <v>32</v>
      </c>
      <c r="B2945" s="219" t="s">
        <v>33</v>
      </c>
      <c r="C2945" s="220"/>
      <c r="D2945" s="183">
        <v>46413</v>
      </c>
      <c r="E2945" s="183">
        <v>52632</v>
      </c>
      <c r="F2945" s="183">
        <v>48834</v>
      </c>
      <c r="G2945" s="183">
        <v>25134</v>
      </c>
      <c r="H2945" s="183">
        <v>6467</v>
      </c>
      <c r="I2945" s="183">
        <v>557</v>
      </c>
      <c r="J2945" s="183">
        <v>1633</v>
      </c>
      <c r="K2945" s="183">
        <v>1440</v>
      </c>
      <c r="L2945" s="183">
        <v>1694</v>
      </c>
      <c r="M2945" s="183">
        <v>7097</v>
      </c>
      <c r="N2945" s="183">
        <v>67810</v>
      </c>
      <c r="O2945" s="183">
        <v>68850</v>
      </c>
    </row>
    <row r="2946" spans="1:15" ht="53.25" customHeight="1" thickBot="1" x14ac:dyDescent="0.3">
      <c r="A2946" s="215" t="s">
        <v>34</v>
      </c>
      <c r="B2946" s="219" t="s">
        <v>35</v>
      </c>
      <c r="C2946" s="220"/>
      <c r="D2946" s="184">
        <v>204247.57263539208</v>
      </c>
      <c r="E2946" s="184">
        <v>231615.24234473007</v>
      </c>
      <c r="F2946" s="184">
        <v>214901.55693613293</v>
      </c>
      <c r="G2946" s="184">
        <v>110606.04767237509</v>
      </c>
      <c r="H2946" s="184">
        <v>28459.032000368014</v>
      </c>
      <c r="I2946" s="184">
        <v>2451.1645004182751</v>
      </c>
      <c r="J2946" s="184">
        <v>7186.2686340808668</v>
      </c>
      <c r="K2946" s="184">
        <v>6336.9423350131347</v>
      </c>
      <c r="L2946" s="184">
        <v>7454.7085524390623</v>
      </c>
      <c r="M2946" s="184">
        <v>31231.44427193626</v>
      </c>
      <c r="N2946" s="184">
        <v>298408.37481752824</v>
      </c>
      <c r="O2946" s="184">
        <v>302985.0553928155</v>
      </c>
    </row>
    <row r="2947" spans="1:15" ht="48.75" customHeight="1" thickBot="1" x14ac:dyDescent="0.3">
      <c r="A2947" s="215" t="s">
        <v>36</v>
      </c>
      <c r="B2947" s="219" t="s">
        <v>37</v>
      </c>
      <c r="C2947" s="220"/>
      <c r="D2947" s="184">
        <v>190562.99</v>
      </c>
      <c r="E2947" s="184">
        <v>216097.02</v>
      </c>
      <c r="F2947" s="184">
        <v>200503.15</v>
      </c>
      <c r="G2947" s="184">
        <v>103195.44</v>
      </c>
      <c r="H2947" s="184">
        <v>26552.28</v>
      </c>
      <c r="I2947" s="184">
        <v>2286.94</v>
      </c>
      <c r="J2947" s="184">
        <v>6704.79</v>
      </c>
      <c r="K2947" s="184">
        <v>5912.37</v>
      </c>
      <c r="L2947" s="184">
        <v>6955.24</v>
      </c>
      <c r="M2947" s="184">
        <v>29138.94</v>
      </c>
      <c r="N2947" s="184">
        <v>278415.01</v>
      </c>
      <c r="O2947" s="184">
        <v>282685.06</v>
      </c>
    </row>
    <row r="2948" spans="1:15" ht="21.75" customHeight="1" thickBot="1" x14ac:dyDescent="0.3">
      <c r="A2948" s="242" t="s">
        <v>258</v>
      </c>
      <c r="B2948" s="241"/>
      <c r="C2948" s="43"/>
      <c r="D2948" s="178" t="s">
        <v>144</v>
      </c>
      <c r="E2948" s="221"/>
      <c r="F2948" s="221"/>
      <c r="G2948" s="221"/>
      <c r="H2948" s="221"/>
      <c r="I2948" s="221"/>
      <c r="J2948" s="221"/>
      <c r="K2948" s="221"/>
      <c r="L2948" s="221"/>
      <c r="M2948" s="221"/>
      <c r="N2948" s="221"/>
      <c r="O2948" s="222"/>
    </row>
    <row r="2949" spans="1:15" ht="16.5" thickBot="1" x14ac:dyDescent="0.3">
      <c r="A2949" s="223" t="s">
        <v>299</v>
      </c>
      <c r="B2949" s="224"/>
      <c r="C2949" s="224"/>
      <c r="D2949" s="224"/>
      <c r="E2949" s="224"/>
      <c r="F2949" s="224"/>
      <c r="G2949" s="224"/>
      <c r="H2949" s="224"/>
      <c r="I2949" s="224"/>
      <c r="J2949" s="224"/>
      <c r="K2949" s="224"/>
      <c r="L2949" s="224"/>
      <c r="M2949" s="224"/>
      <c r="N2949" s="224"/>
      <c r="O2949" s="224"/>
    </row>
    <row r="2950" spans="1:15" s="41" customFormat="1" ht="29.25" customHeight="1" thickBot="1" x14ac:dyDescent="0.3">
      <c r="A2950" s="215" t="s">
        <v>11</v>
      </c>
      <c r="B2950" s="219" t="s">
        <v>293</v>
      </c>
      <c r="C2950" s="220"/>
      <c r="D2950" s="179">
        <v>143367</v>
      </c>
      <c r="E2950" s="179">
        <v>141331</v>
      </c>
      <c r="F2950" s="179">
        <v>132142</v>
      </c>
      <c r="G2950" s="179">
        <v>140747</v>
      </c>
      <c r="H2950" s="179">
        <v>127707</v>
      </c>
      <c r="I2950" s="179">
        <v>107773</v>
      </c>
      <c r="J2950" s="179">
        <v>107120</v>
      </c>
      <c r="K2950" s="179">
        <v>87640</v>
      </c>
      <c r="L2950" s="179">
        <v>98320</v>
      </c>
      <c r="M2950" s="179">
        <v>90520</v>
      </c>
      <c r="N2950" s="179">
        <v>155080</v>
      </c>
      <c r="O2950" s="179">
        <v>177240</v>
      </c>
    </row>
    <row r="2951" spans="1:15" ht="16.5" thickBot="1" x14ac:dyDescent="0.3">
      <c r="A2951" s="215" t="s">
        <v>12</v>
      </c>
      <c r="B2951" s="225" t="s">
        <v>291</v>
      </c>
      <c r="C2951" s="226"/>
      <c r="D2951" s="179">
        <v>81721</v>
      </c>
      <c r="E2951" s="179">
        <v>73682</v>
      </c>
      <c r="F2951" s="179">
        <v>69267</v>
      </c>
      <c r="G2951" s="179">
        <v>100658</v>
      </c>
      <c r="H2951" s="179">
        <v>107671</v>
      </c>
      <c r="I2951" s="179">
        <v>95765</v>
      </c>
      <c r="J2951" s="179">
        <v>94105</v>
      </c>
      <c r="K2951" s="179">
        <v>76888</v>
      </c>
      <c r="L2951" s="179">
        <v>86179</v>
      </c>
      <c r="M2951" s="179">
        <v>73805</v>
      </c>
      <c r="N2951" s="179">
        <v>70792</v>
      </c>
      <c r="O2951" s="179">
        <v>89558</v>
      </c>
    </row>
    <row r="2952" spans="1:15" ht="33" customHeight="1" thickBot="1" x14ac:dyDescent="0.3">
      <c r="A2952" s="215" t="s">
        <v>13</v>
      </c>
      <c r="B2952" s="219" t="s">
        <v>292</v>
      </c>
      <c r="C2952" s="220"/>
      <c r="D2952" s="180">
        <v>61646</v>
      </c>
      <c r="E2952" s="180">
        <v>67649</v>
      </c>
      <c r="F2952" s="180">
        <v>62875</v>
      </c>
      <c r="G2952" s="180">
        <v>40089</v>
      </c>
      <c r="H2952" s="180">
        <v>20036</v>
      </c>
      <c r="I2952" s="180">
        <v>12008</v>
      </c>
      <c r="J2952" s="180">
        <v>13015</v>
      </c>
      <c r="K2952" s="180">
        <v>10752</v>
      </c>
      <c r="L2952" s="180">
        <v>12141</v>
      </c>
      <c r="M2952" s="180">
        <v>16715</v>
      </c>
      <c r="N2952" s="180">
        <v>84288</v>
      </c>
      <c r="O2952" s="180">
        <v>87682</v>
      </c>
    </row>
    <row r="2953" spans="1:15" ht="36" customHeight="1" thickBot="1" x14ac:dyDescent="0.3">
      <c r="A2953" s="215" t="s">
        <v>14</v>
      </c>
      <c r="B2953" s="219" t="s">
        <v>27</v>
      </c>
      <c r="C2953" s="220"/>
      <c r="D2953" s="181">
        <v>0.4299873750584165</v>
      </c>
      <c r="E2953" s="181">
        <v>0.47865648725332732</v>
      </c>
      <c r="F2953" s="181">
        <v>0.47581389717122491</v>
      </c>
      <c r="G2953" s="181">
        <v>0.2848302272872601</v>
      </c>
      <c r="H2953" s="181">
        <v>0.15689038188979459</v>
      </c>
      <c r="I2953" s="181">
        <v>0.11141937219897377</v>
      </c>
      <c r="J2953" s="181">
        <v>0.12149925317401046</v>
      </c>
      <c r="K2953" s="181">
        <v>0.12268370607028754</v>
      </c>
      <c r="L2953" s="181">
        <v>0.12348454027664768</v>
      </c>
      <c r="M2953" s="181">
        <v>0.18465532479010163</v>
      </c>
      <c r="N2953" s="181">
        <v>0.54351302553520764</v>
      </c>
      <c r="O2953" s="181">
        <v>0.49470774091627173</v>
      </c>
    </row>
    <row r="2954" spans="1:15" ht="81.75" customHeight="1" thickBot="1" x14ac:dyDescent="0.3">
      <c r="A2954" s="215" t="s">
        <v>28</v>
      </c>
      <c r="B2954" s="219" t="s">
        <v>29</v>
      </c>
      <c r="C2954" s="220"/>
      <c r="D2954" s="187">
        <v>4.5942831928845234</v>
      </c>
      <c r="E2954" s="187">
        <v>4.5942831928845234</v>
      </c>
      <c r="F2954" s="187">
        <v>4.5942831928845234</v>
      </c>
      <c r="G2954" s="187">
        <v>4.5942831928845234</v>
      </c>
      <c r="H2954" s="187">
        <v>4.5942831928845234</v>
      </c>
      <c r="I2954" s="187">
        <v>4.5942831928845234</v>
      </c>
      <c r="J2954" s="187">
        <v>4.5942831928845234</v>
      </c>
      <c r="K2954" s="187">
        <v>4.5942831928845234</v>
      </c>
      <c r="L2954" s="187">
        <v>4.5942831928845234</v>
      </c>
      <c r="M2954" s="187">
        <v>4.5942831928845234</v>
      </c>
      <c r="N2954" s="187">
        <v>4.5942831928845234</v>
      </c>
      <c r="O2954" s="187">
        <v>4.5942831928845234</v>
      </c>
    </row>
    <row r="2955" spans="1:15" ht="51" customHeight="1" thickBot="1" x14ac:dyDescent="0.3">
      <c r="A2955" s="215" t="s">
        <v>30</v>
      </c>
      <c r="B2955" s="219" t="s">
        <v>31</v>
      </c>
      <c r="C2955" s="220"/>
      <c r="D2955" s="182">
        <v>0.32373374265469146</v>
      </c>
      <c r="E2955" s="182">
        <v>0.37240285484960234</v>
      </c>
      <c r="F2955" s="182">
        <v>0.36956026476749992</v>
      </c>
      <c r="G2955" s="182">
        <v>0.17857659488353508</v>
      </c>
      <c r="H2955" s="182">
        <v>5.0636749486069582E-2</v>
      </c>
      <c r="I2955" s="182">
        <v>5.1657397952487583E-3</v>
      </c>
      <c r="J2955" s="182">
        <v>1.5245620770285448E-2</v>
      </c>
      <c r="K2955" s="182">
        <v>1.6430073666562531E-2</v>
      </c>
      <c r="L2955" s="182">
        <v>1.7230907872922668E-2</v>
      </c>
      <c r="M2955" s="182">
        <v>7.840169238637662E-2</v>
      </c>
      <c r="N2955" s="182">
        <v>0.43725939313148265</v>
      </c>
      <c r="O2955" s="182">
        <v>0.38845410851254669</v>
      </c>
    </row>
    <row r="2956" spans="1:15" ht="83.25" customHeight="1" thickBot="1" x14ac:dyDescent="0.3">
      <c r="A2956" s="215" t="s">
        <v>32</v>
      </c>
      <c r="B2956" s="219" t="s">
        <v>33</v>
      </c>
      <c r="C2956" s="220"/>
      <c r="D2956" s="183">
        <v>46413</v>
      </c>
      <c r="E2956" s="183">
        <v>52632</v>
      </c>
      <c r="F2956" s="183">
        <v>48834</v>
      </c>
      <c r="G2956" s="183">
        <v>25134</v>
      </c>
      <c r="H2956" s="183">
        <v>6467</v>
      </c>
      <c r="I2956" s="183">
        <v>557</v>
      </c>
      <c r="J2956" s="183">
        <v>1633</v>
      </c>
      <c r="K2956" s="183">
        <v>1440</v>
      </c>
      <c r="L2956" s="183">
        <v>1694</v>
      </c>
      <c r="M2956" s="183">
        <v>7097</v>
      </c>
      <c r="N2956" s="183">
        <v>67810</v>
      </c>
      <c r="O2956" s="183">
        <v>68850</v>
      </c>
    </row>
    <row r="2957" spans="1:15" ht="53.25" customHeight="1" thickBot="1" x14ac:dyDescent="0.3">
      <c r="A2957" s="215" t="s">
        <v>34</v>
      </c>
      <c r="B2957" s="219" t="s">
        <v>35</v>
      </c>
      <c r="C2957" s="220"/>
      <c r="D2957" s="184">
        <v>213234.46583134937</v>
      </c>
      <c r="E2957" s="184">
        <v>241806.31300789822</v>
      </c>
      <c r="F2957" s="184">
        <v>224357.22544132281</v>
      </c>
      <c r="G2957" s="184">
        <v>115472.71376995961</v>
      </c>
      <c r="H2957" s="184">
        <v>29711.229408384213</v>
      </c>
      <c r="I2957" s="184">
        <v>2559.0157384366794</v>
      </c>
      <c r="J2957" s="184">
        <v>7502.4644539804267</v>
      </c>
      <c r="K2957" s="184">
        <v>6615.7677977537132</v>
      </c>
      <c r="L2957" s="184">
        <v>7782.7157287463824</v>
      </c>
      <c r="M2957" s="184">
        <v>32605.627819901463</v>
      </c>
      <c r="N2957" s="184">
        <v>311538.34330949956</v>
      </c>
      <c r="O2957" s="184">
        <v>316316.39783009945</v>
      </c>
    </row>
    <row r="2958" spans="1:15" ht="48.75" customHeight="1" thickBot="1" x14ac:dyDescent="0.3">
      <c r="A2958" s="215" t="s">
        <v>36</v>
      </c>
      <c r="B2958" s="219" t="s">
        <v>37</v>
      </c>
      <c r="C2958" s="220"/>
      <c r="D2958" s="184">
        <v>198947.76</v>
      </c>
      <c r="E2958" s="184">
        <v>225605.29</v>
      </c>
      <c r="F2958" s="184">
        <v>209325.29</v>
      </c>
      <c r="G2958" s="184">
        <v>107736.04</v>
      </c>
      <c r="H2958" s="184">
        <v>27720.58</v>
      </c>
      <c r="I2958" s="184">
        <v>2387.56</v>
      </c>
      <c r="J2958" s="184">
        <v>6999.8</v>
      </c>
      <c r="K2958" s="184">
        <v>6172.51</v>
      </c>
      <c r="L2958" s="184">
        <v>7261.27</v>
      </c>
      <c r="M2958" s="184">
        <v>30421.05</v>
      </c>
      <c r="N2958" s="184">
        <v>290665.27</v>
      </c>
      <c r="O2958" s="184">
        <v>295123.20000000001</v>
      </c>
    </row>
    <row r="2959" spans="1:15" ht="20.25" customHeight="1" thickBot="1" x14ac:dyDescent="0.3">
      <c r="A2959" s="242" t="s">
        <v>258</v>
      </c>
      <c r="B2959" s="241"/>
      <c r="C2959" s="43"/>
      <c r="D2959" s="178" t="s">
        <v>144</v>
      </c>
      <c r="E2959" s="221"/>
      <c r="F2959" s="221"/>
      <c r="G2959" s="221"/>
      <c r="H2959" s="221"/>
      <c r="I2959" s="221"/>
      <c r="J2959" s="221"/>
      <c r="K2959" s="221"/>
      <c r="L2959" s="221"/>
      <c r="M2959" s="221"/>
      <c r="N2959" s="221"/>
      <c r="O2959" s="222"/>
    </row>
    <row r="2960" spans="1:15" ht="16.5" thickBot="1" x14ac:dyDescent="0.3">
      <c r="A2960" s="223" t="s">
        <v>300</v>
      </c>
      <c r="B2960" s="224"/>
      <c r="C2960" s="224"/>
      <c r="D2960" s="224"/>
      <c r="E2960" s="224"/>
      <c r="F2960" s="224"/>
      <c r="G2960" s="224"/>
      <c r="H2960" s="224"/>
      <c r="I2960" s="224"/>
      <c r="J2960" s="224"/>
      <c r="K2960" s="224"/>
      <c r="L2960" s="224"/>
      <c r="M2960" s="224"/>
      <c r="N2960" s="224"/>
      <c r="O2960" s="224"/>
    </row>
    <row r="2961" spans="1:15" s="41" customFormat="1" ht="29.25" customHeight="1" thickBot="1" x14ac:dyDescent="0.3">
      <c r="A2961" s="215" t="s">
        <v>11</v>
      </c>
      <c r="B2961" s="219" t="s">
        <v>293</v>
      </c>
      <c r="C2961" s="220"/>
      <c r="D2961" s="179">
        <v>143367</v>
      </c>
      <c r="E2961" s="179">
        <v>141331</v>
      </c>
      <c r="F2961" s="179">
        <v>132142</v>
      </c>
      <c r="G2961" s="179">
        <v>140747</v>
      </c>
      <c r="H2961" s="179">
        <v>127707</v>
      </c>
      <c r="I2961" s="179">
        <v>107773</v>
      </c>
      <c r="J2961" s="179">
        <v>107120</v>
      </c>
      <c r="K2961" s="179">
        <v>87640</v>
      </c>
      <c r="L2961" s="179">
        <v>98320</v>
      </c>
      <c r="M2961" s="179">
        <v>90520</v>
      </c>
      <c r="N2961" s="179">
        <v>155080</v>
      </c>
      <c r="O2961" s="179">
        <v>177240</v>
      </c>
    </row>
    <row r="2962" spans="1:15" ht="16.5" thickBot="1" x14ac:dyDescent="0.3">
      <c r="A2962" s="215" t="s">
        <v>12</v>
      </c>
      <c r="B2962" s="225" t="s">
        <v>291</v>
      </c>
      <c r="C2962" s="226"/>
      <c r="D2962" s="179">
        <v>81721</v>
      </c>
      <c r="E2962" s="179">
        <v>73682</v>
      </c>
      <c r="F2962" s="179">
        <v>69267</v>
      </c>
      <c r="G2962" s="179">
        <v>100658</v>
      </c>
      <c r="H2962" s="179">
        <v>107671</v>
      </c>
      <c r="I2962" s="179">
        <v>95765</v>
      </c>
      <c r="J2962" s="179">
        <v>94105</v>
      </c>
      <c r="K2962" s="179">
        <v>76888</v>
      </c>
      <c r="L2962" s="179">
        <v>86179</v>
      </c>
      <c r="M2962" s="179">
        <v>73805</v>
      </c>
      <c r="N2962" s="179">
        <v>70792</v>
      </c>
      <c r="O2962" s="179">
        <v>89558</v>
      </c>
    </row>
    <row r="2963" spans="1:15" ht="33" customHeight="1" thickBot="1" x14ac:dyDescent="0.3">
      <c r="A2963" s="215" t="s">
        <v>13</v>
      </c>
      <c r="B2963" s="219" t="s">
        <v>292</v>
      </c>
      <c r="C2963" s="220"/>
      <c r="D2963" s="180">
        <v>61646</v>
      </c>
      <c r="E2963" s="180">
        <v>67649</v>
      </c>
      <c r="F2963" s="180">
        <v>62875</v>
      </c>
      <c r="G2963" s="180">
        <v>40089</v>
      </c>
      <c r="H2963" s="180">
        <v>20036</v>
      </c>
      <c r="I2963" s="180">
        <v>12008</v>
      </c>
      <c r="J2963" s="180">
        <v>13015</v>
      </c>
      <c r="K2963" s="180">
        <v>10752</v>
      </c>
      <c r="L2963" s="180">
        <v>12141</v>
      </c>
      <c r="M2963" s="180">
        <v>16715</v>
      </c>
      <c r="N2963" s="180">
        <v>84288</v>
      </c>
      <c r="O2963" s="180">
        <v>87682</v>
      </c>
    </row>
    <row r="2964" spans="1:15" ht="36" customHeight="1" thickBot="1" x14ac:dyDescent="0.3">
      <c r="A2964" s="215" t="s">
        <v>14</v>
      </c>
      <c r="B2964" s="219" t="s">
        <v>27</v>
      </c>
      <c r="C2964" s="220"/>
      <c r="D2964" s="181">
        <v>0.4299873750584165</v>
      </c>
      <c r="E2964" s="181">
        <v>0.47865648725332732</v>
      </c>
      <c r="F2964" s="181">
        <v>0.47581389717122491</v>
      </c>
      <c r="G2964" s="181">
        <v>0.2848302272872601</v>
      </c>
      <c r="H2964" s="181">
        <v>0.15689038188979459</v>
      </c>
      <c r="I2964" s="181">
        <v>0.11141937219897377</v>
      </c>
      <c r="J2964" s="181">
        <v>0.12149925317401046</v>
      </c>
      <c r="K2964" s="181">
        <v>0.12268370607028754</v>
      </c>
      <c r="L2964" s="181">
        <v>0.12348454027664768</v>
      </c>
      <c r="M2964" s="181">
        <v>0.18465532479010163</v>
      </c>
      <c r="N2964" s="181">
        <v>0.54351302553520764</v>
      </c>
      <c r="O2964" s="181">
        <v>0.49470774091627173</v>
      </c>
    </row>
    <row r="2965" spans="1:15" ht="81.75" customHeight="1" thickBot="1" x14ac:dyDescent="0.3">
      <c r="A2965" s="215" t="s">
        <v>28</v>
      </c>
      <c r="B2965" s="219" t="s">
        <v>29</v>
      </c>
      <c r="C2965" s="220"/>
      <c r="D2965" s="187">
        <v>4.7964316533714424</v>
      </c>
      <c r="E2965" s="187">
        <v>4.7964316533714424</v>
      </c>
      <c r="F2965" s="187">
        <v>4.7964316533714424</v>
      </c>
      <c r="G2965" s="187">
        <v>4.7964316533714424</v>
      </c>
      <c r="H2965" s="187">
        <v>4.7964316533714424</v>
      </c>
      <c r="I2965" s="187">
        <v>4.7964316533714424</v>
      </c>
      <c r="J2965" s="187">
        <v>4.7964316533714424</v>
      </c>
      <c r="K2965" s="187">
        <v>4.7964316533714424</v>
      </c>
      <c r="L2965" s="187">
        <v>4.7964316533714424</v>
      </c>
      <c r="M2965" s="187">
        <v>4.7964316533714424</v>
      </c>
      <c r="N2965" s="187">
        <v>4.7964316533714424</v>
      </c>
      <c r="O2965" s="187">
        <v>4.7964316533714424</v>
      </c>
    </row>
    <row r="2966" spans="1:15" ht="51" customHeight="1" thickBot="1" x14ac:dyDescent="0.3">
      <c r="A2966" s="215" t="s">
        <v>30</v>
      </c>
      <c r="B2966" s="219" t="s">
        <v>31</v>
      </c>
      <c r="C2966" s="220"/>
      <c r="D2966" s="182">
        <v>0.32373374265469146</v>
      </c>
      <c r="E2966" s="182">
        <v>0.37240285484960234</v>
      </c>
      <c r="F2966" s="182">
        <v>0.36956026476749992</v>
      </c>
      <c r="G2966" s="182">
        <v>0.17857659488353508</v>
      </c>
      <c r="H2966" s="182">
        <v>5.0636749486069582E-2</v>
      </c>
      <c r="I2966" s="182">
        <v>5.1657397952487583E-3</v>
      </c>
      <c r="J2966" s="182">
        <v>1.5245620770285448E-2</v>
      </c>
      <c r="K2966" s="182">
        <v>1.6430073666562531E-2</v>
      </c>
      <c r="L2966" s="182">
        <v>1.7230907872922668E-2</v>
      </c>
      <c r="M2966" s="182">
        <v>7.840169238637662E-2</v>
      </c>
      <c r="N2966" s="182">
        <v>0.43725939313148265</v>
      </c>
      <c r="O2966" s="182">
        <v>0.38845410851254669</v>
      </c>
    </row>
    <row r="2967" spans="1:15" ht="83.25" customHeight="1" thickBot="1" x14ac:dyDescent="0.3">
      <c r="A2967" s="215" t="s">
        <v>32</v>
      </c>
      <c r="B2967" s="219" t="s">
        <v>33</v>
      </c>
      <c r="C2967" s="220"/>
      <c r="D2967" s="183">
        <v>46413</v>
      </c>
      <c r="E2967" s="183">
        <v>52632</v>
      </c>
      <c r="F2967" s="183">
        <v>48834</v>
      </c>
      <c r="G2967" s="183">
        <v>25134</v>
      </c>
      <c r="H2967" s="183">
        <v>6467</v>
      </c>
      <c r="I2967" s="183">
        <v>557</v>
      </c>
      <c r="J2967" s="183">
        <v>1633</v>
      </c>
      <c r="K2967" s="183">
        <v>1440</v>
      </c>
      <c r="L2967" s="183">
        <v>1694</v>
      </c>
      <c r="M2967" s="183">
        <v>7097</v>
      </c>
      <c r="N2967" s="183">
        <v>67810</v>
      </c>
      <c r="O2967" s="183">
        <v>68850</v>
      </c>
    </row>
    <row r="2968" spans="1:15" ht="53.25" customHeight="1" thickBot="1" x14ac:dyDescent="0.3">
      <c r="A2968" s="215" t="s">
        <v>34</v>
      </c>
      <c r="B2968" s="219" t="s">
        <v>35</v>
      </c>
      <c r="C2968" s="220"/>
      <c r="D2968" s="184">
        <v>222616.78232792875</v>
      </c>
      <c r="E2968" s="184">
        <v>252445.79078024576</v>
      </c>
      <c r="F2968" s="184">
        <v>234228.94336074102</v>
      </c>
      <c r="G2968" s="184">
        <v>120553.51317583783</v>
      </c>
      <c r="H2968" s="184">
        <v>31018.523502353117</v>
      </c>
      <c r="I2968" s="184">
        <v>2671.6124309278935</v>
      </c>
      <c r="J2968" s="184">
        <v>7832.5728899555652</v>
      </c>
      <c r="K2968" s="184">
        <v>6906.8615808548766</v>
      </c>
      <c r="L2968" s="184">
        <v>8125.1552208112234</v>
      </c>
      <c r="M2968" s="184">
        <v>34040.275443977123</v>
      </c>
      <c r="N2968" s="184">
        <v>325246.03041511751</v>
      </c>
      <c r="O2968" s="184">
        <v>330234.31933462381</v>
      </c>
    </row>
    <row r="2969" spans="1:15" ht="48.75" customHeight="1" thickBot="1" x14ac:dyDescent="0.3">
      <c r="A2969" s="215" t="s">
        <v>36</v>
      </c>
      <c r="B2969" s="219" t="s">
        <v>37</v>
      </c>
      <c r="C2969" s="220"/>
      <c r="D2969" s="184">
        <v>207701.46</v>
      </c>
      <c r="E2969" s="184">
        <v>235531.92</v>
      </c>
      <c r="F2969" s="184">
        <v>218535.6</v>
      </c>
      <c r="G2969" s="184">
        <v>112476.43</v>
      </c>
      <c r="H2969" s="184">
        <v>28940.28</v>
      </c>
      <c r="I2969" s="184">
        <v>2492.61</v>
      </c>
      <c r="J2969" s="184">
        <v>7307.79</v>
      </c>
      <c r="K2969" s="184">
        <v>6444.1</v>
      </c>
      <c r="L2969" s="184">
        <v>7580.77</v>
      </c>
      <c r="M2969" s="184">
        <v>31759.58</v>
      </c>
      <c r="N2969" s="184">
        <v>303454.55</v>
      </c>
      <c r="O2969" s="184">
        <v>308108.62</v>
      </c>
    </row>
    <row r="2970" spans="1:15" ht="21" customHeight="1" thickBot="1" x14ac:dyDescent="0.3">
      <c r="A2970" s="242" t="s">
        <v>258</v>
      </c>
      <c r="B2970" s="241"/>
      <c r="C2970" s="43"/>
      <c r="D2970" s="178" t="s">
        <v>144</v>
      </c>
      <c r="E2970" s="221"/>
      <c r="F2970" s="221"/>
      <c r="G2970" s="221"/>
      <c r="H2970" s="221"/>
      <c r="I2970" s="221"/>
      <c r="J2970" s="221"/>
      <c r="K2970" s="221"/>
      <c r="L2970" s="221"/>
      <c r="M2970" s="221"/>
      <c r="N2970" s="221"/>
      <c r="O2970" s="222"/>
    </row>
    <row r="2971" spans="1:15" ht="16.5" thickBot="1" x14ac:dyDescent="0.3">
      <c r="A2971" s="223" t="s">
        <v>301</v>
      </c>
      <c r="B2971" s="224"/>
      <c r="C2971" s="224"/>
      <c r="D2971" s="224"/>
      <c r="E2971" s="224"/>
      <c r="F2971" s="224"/>
      <c r="G2971" s="224"/>
      <c r="H2971" s="224"/>
      <c r="I2971" s="224"/>
      <c r="J2971" s="224"/>
      <c r="K2971" s="224"/>
      <c r="L2971" s="224"/>
      <c r="M2971" s="224"/>
      <c r="N2971" s="224"/>
      <c r="O2971" s="224"/>
    </row>
    <row r="2972" spans="1:15" s="41" customFormat="1" ht="29.25" customHeight="1" thickBot="1" x14ac:dyDescent="0.3">
      <c r="A2972" s="215" t="s">
        <v>11</v>
      </c>
      <c r="B2972" s="219" t="s">
        <v>293</v>
      </c>
      <c r="C2972" s="220"/>
      <c r="D2972" s="179">
        <v>143367</v>
      </c>
      <c r="E2972" s="179">
        <v>141331</v>
      </c>
      <c r="F2972" s="179">
        <v>132142</v>
      </c>
      <c r="G2972" s="179">
        <v>140747</v>
      </c>
      <c r="H2972" s="179">
        <v>127707</v>
      </c>
      <c r="I2972" s="179">
        <v>107773</v>
      </c>
      <c r="J2972" s="179">
        <v>107120</v>
      </c>
      <c r="K2972" s="179">
        <v>87640</v>
      </c>
      <c r="L2972" s="179">
        <v>98320</v>
      </c>
      <c r="M2972" s="179">
        <v>90520</v>
      </c>
      <c r="N2972" s="179">
        <v>155080</v>
      </c>
      <c r="O2972" s="179">
        <v>177240</v>
      </c>
    </row>
    <row r="2973" spans="1:15" ht="16.5" thickBot="1" x14ac:dyDescent="0.3">
      <c r="A2973" s="215" t="s">
        <v>12</v>
      </c>
      <c r="B2973" s="225" t="s">
        <v>291</v>
      </c>
      <c r="C2973" s="226"/>
      <c r="D2973" s="179">
        <v>81721</v>
      </c>
      <c r="E2973" s="179">
        <v>73682</v>
      </c>
      <c r="F2973" s="179">
        <v>69267</v>
      </c>
      <c r="G2973" s="179">
        <v>100658</v>
      </c>
      <c r="H2973" s="179">
        <v>107671</v>
      </c>
      <c r="I2973" s="179">
        <v>95765</v>
      </c>
      <c r="J2973" s="179">
        <v>94105</v>
      </c>
      <c r="K2973" s="179">
        <v>76888</v>
      </c>
      <c r="L2973" s="179">
        <v>86179</v>
      </c>
      <c r="M2973" s="179">
        <v>73805</v>
      </c>
      <c r="N2973" s="179">
        <v>70792</v>
      </c>
      <c r="O2973" s="179">
        <v>89558</v>
      </c>
    </row>
    <row r="2974" spans="1:15" ht="33" customHeight="1" thickBot="1" x14ac:dyDescent="0.3">
      <c r="A2974" s="215" t="s">
        <v>13</v>
      </c>
      <c r="B2974" s="219" t="s">
        <v>292</v>
      </c>
      <c r="C2974" s="220"/>
      <c r="D2974" s="180">
        <v>61646</v>
      </c>
      <c r="E2974" s="180">
        <v>67649</v>
      </c>
      <c r="F2974" s="180">
        <v>62875</v>
      </c>
      <c r="G2974" s="180">
        <v>40089</v>
      </c>
      <c r="H2974" s="180">
        <v>20036</v>
      </c>
      <c r="I2974" s="180">
        <v>12008</v>
      </c>
      <c r="J2974" s="180">
        <v>13015</v>
      </c>
      <c r="K2974" s="180">
        <v>10752</v>
      </c>
      <c r="L2974" s="180">
        <v>12141</v>
      </c>
      <c r="M2974" s="180">
        <v>16715</v>
      </c>
      <c r="N2974" s="180">
        <v>84288</v>
      </c>
      <c r="O2974" s="180">
        <v>87682</v>
      </c>
    </row>
    <row r="2975" spans="1:15" ht="36" customHeight="1" thickBot="1" x14ac:dyDescent="0.3">
      <c r="A2975" s="215" t="s">
        <v>14</v>
      </c>
      <c r="B2975" s="219" t="s">
        <v>27</v>
      </c>
      <c r="C2975" s="220"/>
      <c r="D2975" s="181">
        <v>0.4299873750584165</v>
      </c>
      <c r="E2975" s="181">
        <v>0.47865648725332732</v>
      </c>
      <c r="F2975" s="181">
        <v>0.47581389717122491</v>
      </c>
      <c r="G2975" s="181">
        <v>0.2848302272872601</v>
      </c>
      <c r="H2975" s="181">
        <v>0.15689038188979459</v>
      </c>
      <c r="I2975" s="181">
        <v>0.11141937219897377</v>
      </c>
      <c r="J2975" s="181">
        <v>0.12149925317401046</v>
      </c>
      <c r="K2975" s="181">
        <v>0.12268370607028754</v>
      </c>
      <c r="L2975" s="181">
        <v>0.12348454027664768</v>
      </c>
      <c r="M2975" s="181">
        <v>0.18465532479010163</v>
      </c>
      <c r="N2975" s="181">
        <v>0.54351302553520764</v>
      </c>
      <c r="O2975" s="181">
        <v>0.49470774091627173</v>
      </c>
    </row>
    <row r="2976" spans="1:15" ht="81.75" customHeight="1" thickBot="1" x14ac:dyDescent="0.3">
      <c r="A2976" s="215" t="s">
        <v>28</v>
      </c>
      <c r="B2976" s="219" t="s">
        <v>29</v>
      </c>
      <c r="C2976" s="220"/>
      <c r="D2976" s="187">
        <v>5.0074746461197801</v>
      </c>
      <c r="E2976" s="187">
        <v>5.0074746461197801</v>
      </c>
      <c r="F2976" s="187">
        <v>5.0074746461197801</v>
      </c>
      <c r="G2976" s="187">
        <v>5.0074746461197801</v>
      </c>
      <c r="H2976" s="187">
        <v>5.0074746461197801</v>
      </c>
      <c r="I2976" s="187">
        <v>5.0074746461197801</v>
      </c>
      <c r="J2976" s="187">
        <v>5.0074746461197801</v>
      </c>
      <c r="K2976" s="187">
        <v>5.0074746461197801</v>
      </c>
      <c r="L2976" s="187">
        <v>5.0074746461197801</v>
      </c>
      <c r="M2976" s="187">
        <v>5.0074746461197801</v>
      </c>
      <c r="N2976" s="187">
        <v>5.0074746461197801</v>
      </c>
      <c r="O2976" s="187">
        <v>5.0074746461197801</v>
      </c>
    </row>
    <row r="2977" spans="1:15" ht="51" customHeight="1" thickBot="1" x14ac:dyDescent="0.3">
      <c r="A2977" s="215" t="s">
        <v>30</v>
      </c>
      <c r="B2977" s="219" t="s">
        <v>31</v>
      </c>
      <c r="C2977" s="220"/>
      <c r="D2977" s="182">
        <v>0.32373374265469146</v>
      </c>
      <c r="E2977" s="182">
        <v>0.37240285484960234</v>
      </c>
      <c r="F2977" s="182">
        <v>0.36956026476749992</v>
      </c>
      <c r="G2977" s="182">
        <v>0.17857659488353508</v>
      </c>
      <c r="H2977" s="182">
        <v>5.0636749486069582E-2</v>
      </c>
      <c r="I2977" s="182">
        <v>5.1657397952487583E-3</v>
      </c>
      <c r="J2977" s="182">
        <v>1.5245620770285448E-2</v>
      </c>
      <c r="K2977" s="182">
        <v>1.6430073666562531E-2</v>
      </c>
      <c r="L2977" s="182">
        <v>1.7230907872922668E-2</v>
      </c>
      <c r="M2977" s="182">
        <v>7.840169238637662E-2</v>
      </c>
      <c r="N2977" s="182">
        <v>0.43725939313148265</v>
      </c>
      <c r="O2977" s="182">
        <v>0.38845410851254669</v>
      </c>
    </row>
    <row r="2978" spans="1:15" ht="83.25" customHeight="1" thickBot="1" x14ac:dyDescent="0.3">
      <c r="A2978" s="215" t="s">
        <v>32</v>
      </c>
      <c r="B2978" s="219" t="s">
        <v>33</v>
      </c>
      <c r="C2978" s="220"/>
      <c r="D2978" s="183">
        <v>46413</v>
      </c>
      <c r="E2978" s="183">
        <v>52632</v>
      </c>
      <c r="F2978" s="183">
        <v>48834</v>
      </c>
      <c r="G2978" s="183">
        <v>25134</v>
      </c>
      <c r="H2978" s="183">
        <v>6467</v>
      </c>
      <c r="I2978" s="183">
        <v>557</v>
      </c>
      <c r="J2978" s="183">
        <v>1633</v>
      </c>
      <c r="K2978" s="183">
        <v>1440</v>
      </c>
      <c r="L2978" s="183">
        <v>1694</v>
      </c>
      <c r="M2978" s="183">
        <v>7097</v>
      </c>
      <c r="N2978" s="183">
        <v>67810</v>
      </c>
      <c r="O2978" s="183">
        <v>68850</v>
      </c>
    </row>
    <row r="2979" spans="1:15" ht="53.25" customHeight="1" thickBot="1" x14ac:dyDescent="0.3">
      <c r="A2979" s="215" t="s">
        <v>34</v>
      </c>
      <c r="B2979" s="219" t="s">
        <v>35</v>
      </c>
      <c r="C2979" s="220"/>
      <c r="D2979" s="184">
        <v>232411.92075035736</v>
      </c>
      <c r="E2979" s="184">
        <v>263553.40557457629</v>
      </c>
      <c r="F2979" s="184">
        <v>244535.01686861334</v>
      </c>
      <c r="G2979" s="184">
        <v>125857.86775557455</v>
      </c>
      <c r="H2979" s="184">
        <v>32383.338536456617</v>
      </c>
      <c r="I2979" s="184">
        <v>2789.1633778887176</v>
      </c>
      <c r="J2979" s="184">
        <v>8177.2060971136007</v>
      </c>
      <c r="K2979" s="184">
        <v>7210.7634904124834</v>
      </c>
      <c r="L2979" s="184">
        <v>8482.6620505269075</v>
      </c>
      <c r="M2979" s="184">
        <v>35538.047563512082</v>
      </c>
      <c r="N2979" s="184">
        <v>339556.85575338226</v>
      </c>
      <c r="O2979" s="184">
        <v>344764.62938534684</v>
      </c>
    </row>
    <row r="2980" spans="1:15" ht="48.75" customHeight="1" thickBot="1" x14ac:dyDescent="0.3">
      <c r="A2980" s="215" t="s">
        <v>36</v>
      </c>
      <c r="B2980" s="219" t="s">
        <v>37</v>
      </c>
      <c r="C2980" s="220"/>
      <c r="D2980" s="184">
        <v>216840.32000000001</v>
      </c>
      <c r="E2980" s="184">
        <v>245895.33</v>
      </c>
      <c r="F2980" s="184">
        <v>228151.17</v>
      </c>
      <c r="G2980" s="184">
        <v>117425.39</v>
      </c>
      <c r="H2980" s="184">
        <v>30213.65</v>
      </c>
      <c r="I2980" s="184">
        <v>2602.29</v>
      </c>
      <c r="J2980" s="184">
        <v>7629.33</v>
      </c>
      <c r="K2980" s="184">
        <v>6727.64</v>
      </c>
      <c r="L2980" s="184">
        <v>7914.32</v>
      </c>
      <c r="M2980" s="184">
        <v>33157</v>
      </c>
      <c r="N2980" s="184">
        <v>316806.55</v>
      </c>
      <c r="O2980" s="184">
        <v>321665.40000000002</v>
      </c>
    </row>
    <row r="2981" spans="1:15" ht="20.25" customHeight="1" thickBot="1" x14ac:dyDescent="0.3">
      <c r="A2981" s="242" t="s">
        <v>258</v>
      </c>
      <c r="B2981" s="241"/>
      <c r="C2981" s="43"/>
      <c r="D2981" s="178" t="s">
        <v>144</v>
      </c>
      <c r="E2981" s="221"/>
      <c r="F2981" s="221"/>
      <c r="G2981" s="221"/>
      <c r="H2981" s="221"/>
      <c r="I2981" s="221"/>
      <c r="J2981" s="221"/>
      <c r="K2981" s="221"/>
      <c r="L2981" s="221"/>
      <c r="M2981" s="221"/>
      <c r="N2981" s="221"/>
      <c r="O2981" s="222"/>
    </row>
    <row r="2982" spans="1:15" ht="16.5" thickBot="1" x14ac:dyDescent="0.3">
      <c r="A2982" s="223" t="s">
        <v>302</v>
      </c>
      <c r="B2982" s="224"/>
      <c r="C2982" s="224"/>
      <c r="D2982" s="224"/>
      <c r="E2982" s="224"/>
      <c r="F2982" s="224"/>
      <c r="G2982" s="224"/>
      <c r="H2982" s="224"/>
      <c r="I2982" s="224"/>
      <c r="J2982" s="224"/>
      <c r="K2982" s="224"/>
      <c r="L2982" s="224"/>
      <c r="M2982" s="224"/>
      <c r="N2982" s="224"/>
      <c r="O2982" s="224"/>
    </row>
    <row r="2983" spans="1:15" s="41" customFormat="1" ht="29.25" customHeight="1" thickBot="1" x14ac:dyDescent="0.3">
      <c r="A2983" s="215" t="s">
        <v>11</v>
      </c>
      <c r="B2983" s="219" t="s">
        <v>293</v>
      </c>
      <c r="C2983" s="220"/>
      <c r="D2983" s="179">
        <v>143367</v>
      </c>
      <c r="E2983" s="179">
        <v>141331</v>
      </c>
      <c r="F2983" s="179">
        <v>132142</v>
      </c>
      <c r="G2983" s="179">
        <v>140747</v>
      </c>
      <c r="H2983" s="179">
        <v>127707</v>
      </c>
      <c r="I2983" s="179">
        <v>107773</v>
      </c>
      <c r="J2983" s="179">
        <v>107120</v>
      </c>
      <c r="K2983" s="179">
        <v>87640</v>
      </c>
      <c r="L2983" s="179">
        <v>98320</v>
      </c>
      <c r="M2983" s="179">
        <v>90520</v>
      </c>
      <c r="N2983" s="179">
        <v>155080</v>
      </c>
      <c r="O2983" s="179">
        <v>177240</v>
      </c>
    </row>
    <row r="2984" spans="1:15" ht="16.5" thickBot="1" x14ac:dyDescent="0.3">
      <c r="A2984" s="215" t="s">
        <v>12</v>
      </c>
      <c r="B2984" s="225" t="s">
        <v>291</v>
      </c>
      <c r="C2984" s="226"/>
      <c r="D2984" s="179">
        <v>81721</v>
      </c>
      <c r="E2984" s="179">
        <v>73682</v>
      </c>
      <c r="F2984" s="179">
        <v>69267</v>
      </c>
      <c r="G2984" s="179">
        <v>100658</v>
      </c>
      <c r="H2984" s="179">
        <v>107671</v>
      </c>
      <c r="I2984" s="179">
        <v>95765</v>
      </c>
      <c r="J2984" s="179">
        <v>94105</v>
      </c>
      <c r="K2984" s="179">
        <v>76888</v>
      </c>
      <c r="L2984" s="179">
        <v>86179</v>
      </c>
      <c r="M2984" s="179">
        <v>73805</v>
      </c>
      <c r="N2984" s="179">
        <v>70792</v>
      </c>
      <c r="O2984" s="179">
        <v>89558</v>
      </c>
    </row>
    <row r="2985" spans="1:15" ht="33" customHeight="1" thickBot="1" x14ac:dyDescent="0.3">
      <c r="A2985" s="215" t="s">
        <v>13</v>
      </c>
      <c r="B2985" s="219" t="s">
        <v>292</v>
      </c>
      <c r="C2985" s="220"/>
      <c r="D2985" s="180">
        <v>61646</v>
      </c>
      <c r="E2985" s="180">
        <v>67649</v>
      </c>
      <c r="F2985" s="180">
        <v>62875</v>
      </c>
      <c r="G2985" s="180">
        <v>40089</v>
      </c>
      <c r="H2985" s="180">
        <v>20036</v>
      </c>
      <c r="I2985" s="180">
        <v>12008</v>
      </c>
      <c r="J2985" s="180">
        <v>13015</v>
      </c>
      <c r="K2985" s="180">
        <v>10752</v>
      </c>
      <c r="L2985" s="180">
        <v>12141</v>
      </c>
      <c r="M2985" s="180">
        <v>16715</v>
      </c>
      <c r="N2985" s="180">
        <v>84288</v>
      </c>
      <c r="O2985" s="180">
        <v>87682</v>
      </c>
    </row>
    <row r="2986" spans="1:15" ht="36" customHeight="1" thickBot="1" x14ac:dyDescent="0.3">
      <c r="A2986" s="215" t="s">
        <v>14</v>
      </c>
      <c r="B2986" s="219" t="s">
        <v>27</v>
      </c>
      <c r="C2986" s="220"/>
      <c r="D2986" s="181">
        <v>0.4299873750584165</v>
      </c>
      <c r="E2986" s="181">
        <v>0.47865648725332732</v>
      </c>
      <c r="F2986" s="181">
        <v>0.47581389717122491</v>
      </c>
      <c r="G2986" s="181">
        <v>0.2848302272872601</v>
      </c>
      <c r="H2986" s="181">
        <v>0.15689038188979459</v>
      </c>
      <c r="I2986" s="181">
        <v>0.11141937219897377</v>
      </c>
      <c r="J2986" s="181">
        <v>0.12149925317401046</v>
      </c>
      <c r="K2986" s="181">
        <v>0.12268370607028754</v>
      </c>
      <c r="L2986" s="181">
        <v>0.12348454027664768</v>
      </c>
      <c r="M2986" s="181">
        <v>0.18465532479010163</v>
      </c>
      <c r="N2986" s="181">
        <v>0.54351302553520764</v>
      </c>
      <c r="O2986" s="181">
        <v>0.49470774091627173</v>
      </c>
    </row>
    <row r="2987" spans="1:15" ht="81.75" customHeight="1" thickBot="1" x14ac:dyDescent="0.3">
      <c r="A2987" s="215" t="s">
        <v>28</v>
      </c>
      <c r="B2987" s="219" t="s">
        <v>29</v>
      </c>
      <c r="C2987" s="220"/>
      <c r="D2987" s="187">
        <v>5.227803530549056</v>
      </c>
      <c r="E2987" s="187">
        <v>5.227803530549056</v>
      </c>
      <c r="F2987" s="187">
        <v>5.227803530549056</v>
      </c>
      <c r="G2987" s="187">
        <v>5.227803530549056</v>
      </c>
      <c r="H2987" s="187">
        <v>5.227803530549056</v>
      </c>
      <c r="I2987" s="187">
        <v>5.227803530549056</v>
      </c>
      <c r="J2987" s="187">
        <v>5.227803530549056</v>
      </c>
      <c r="K2987" s="187">
        <v>5.227803530549056</v>
      </c>
      <c r="L2987" s="187">
        <v>5.227803530549056</v>
      </c>
      <c r="M2987" s="187">
        <v>5.227803530549056</v>
      </c>
      <c r="N2987" s="187">
        <v>5.227803530549056</v>
      </c>
      <c r="O2987" s="187">
        <v>5.227803530549056</v>
      </c>
    </row>
    <row r="2988" spans="1:15" ht="51" customHeight="1" thickBot="1" x14ac:dyDescent="0.3">
      <c r="A2988" s="215" t="s">
        <v>30</v>
      </c>
      <c r="B2988" s="219" t="s">
        <v>31</v>
      </c>
      <c r="C2988" s="220"/>
      <c r="D2988" s="182">
        <v>0.32373374265469146</v>
      </c>
      <c r="E2988" s="182">
        <v>0.37240285484960234</v>
      </c>
      <c r="F2988" s="182">
        <v>0.36956026476749992</v>
      </c>
      <c r="G2988" s="182">
        <v>0.17857659488353508</v>
      </c>
      <c r="H2988" s="182">
        <v>5.0636749486069582E-2</v>
      </c>
      <c r="I2988" s="182">
        <v>5.1657397952487583E-3</v>
      </c>
      <c r="J2988" s="182">
        <v>1.5245620770285448E-2</v>
      </c>
      <c r="K2988" s="182">
        <v>1.6430073666562531E-2</v>
      </c>
      <c r="L2988" s="182">
        <v>1.7230907872922668E-2</v>
      </c>
      <c r="M2988" s="182">
        <v>7.840169238637662E-2</v>
      </c>
      <c r="N2988" s="182">
        <v>0.43725939313148265</v>
      </c>
      <c r="O2988" s="182">
        <v>0.38845410851254669</v>
      </c>
    </row>
    <row r="2989" spans="1:15" ht="83.25" customHeight="1" thickBot="1" x14ac:dyDescent="0.3">
      <c r="A2989" s="215" t="s">
        <v>32</v>
      </c>
      <c r="B2989" s="219" t="s">
        <v>33</v>
      </c>
      <c r="C2989" s="220"/>
      <c r="D2989" s="183">
        <v>46413</v>
      </c>
      <c r="E2989" s="183">
        <v>52632</v>
      </c>
      <c r="F2989" s="183">
        <v>48834</v>
      </c>
      <c r="G2989" s="183">
        <v>25134</v>
      </c>
      <c r="H2989" s="183">
        <v>6467</v>
      </c>
      <c r="I2989" s="183">
        <v>557</v>
      </c>
      <c r="J2989" s="183">
        <v>1633</v>
      </c>
      <c r="K2989" s="183">
        <v>1440</v>
      </c>
      <c r="L2989" s="183">
        <v>1694</v>
      </c>
      <c r="M2989" s="183">
        <v>7097</v>
      </c>
      <c r="N2989" s="183">
        <v>67810</v>
      </c>
      <c r="O2989" s="183">
        <v>68850</v>
      </c>
    </row>
    <row r="2990" spans="1:15" ht="53.25" customHeight="1" thickBot="1" x14ac:dyDescent="0.3">
      <c r="A2990" s="215" t="s">
        <v>34</v>
      </c>
      <c r="B2990" s="219" t="s">
        <v>35</v>
      </c>
      <c r="C2990" s="220"/>
      <c r="D2990" s="184">
        <v>242638.04526337332</v>
      </c>
      <c r="E2990" s="184">
        <v>275149.75541985792</v>
      </c>
      <c r="F2990" s="184">
        <v>255294.55761083259</v>
      </c>
      <c r="G2990" s="184">
        <v>131395.61393681998</v>
      </c>
      <c r="H2990" s="184">
        <v>33808.205432060742</v>
      </c>
      <c r="I2990" s="184">
        <v>2911.8865665158241</v>
      </c>
      <c r="J2990" s="184">
        <v>8537.0031653866081</v>
      </c>
      <c r="K2990" s="184">
        <v>7528.0370839906409</v>
      </c>
      <c r="L2990" s="184">
        <v>8855.8991807501006</v>
      </c>
      <c r="M2990" s="184">
        <v>37101.721656306654</v>
      </c>
      <c r="N2990" s="184">
        <v>354497.35740653146</v>
      </c>
      <c r="O2990" s="184">
        <v>359934.2730783025</v>
      </c>
    </row>
    <row r="2991" spans="1:15" ht="48.75" customHeight="1" thickBot="1" x14ac:dyDescent="0.3">
      <c r="A2991" s="215" t="s">
        <v>36</v>
      </c>
      <c r="B2991" s="219" t="s">
        <v>37</v>
      </c>
      <c r="C2991" s="220"/>
      <c r="D2991" s="184">
        <v>226381.3</v>
      </c>
      <c r="E2991" s="184">
        <v>256714.72</v>
      </c>
      <c r="F2991" s="184">
        <v>238189.82</v>
      </c>
      <c r="G2991" s="184">
        <v>122592.11</v>
      </c>
      <c r="H2991" s="184">
        <v>31543.06</v>
      </c>
      <c r="I2991" s="184">
        <v>2716.79</v>
      </c>
      <c r="J2991" s="184">
        <v>7965.02</v>
      </c>
      <c r="K2991" s="184">
        <v>7023.66</v>
      </c>
      <c r="L2991" s="184">
        <v>8262.5499999999993</v>
      </c>
      <c r="M2991" s="184">
        <v>34615.910000000003</v>
      </c>
      <c r="N2991" s="184">
        <v>330746.03000000003</v>
      </c>
      <c r="O2991" s="184">
        <v>335818.68</v>
      </c>
    </row>
    <row r="2992" spans="1:15" ht="27.75" customHeight="1" thickBot="1" x14ac:dyDescent="0.3">
      <c r="A2992" s="242" t="s">
        <v>258</v>
      </c>
      <c r="B2992" s="241"/>
      <c r="C2992" s="43"/>
      <c r="D2992" s="178" t="s">
        <v>144</v>
      </c>
      <c r="E2992" s="221"/>
      <c r="F2992" s="221"/>
      <c r="G2992" s="221"/>
      <c r="H2992" s="221"/>
      <c r="I2992" s="221"/>
      <c r="J2992" s="221"/>
      <c r="K2992" s="221"/>
      <c r="L2992" s="221"/>
      <c r="M2992" s="221"/>
      <c r="N2992" s="221"/>
      <c r="O2992" s="222"/>
    </row>
    <row r="2993" spans="1:15" ht="16.5" thickBot="1" x14ac:dyDescent="0.3">
      <c r="A2993" s="223" t="s">
        <v>1402</v>
      </c>
      <c r="B2993" s="224"/>
      <c r="C2993" s="224"/>
      <c r="D2993" s="224"/>
      <c r="E2993" s="224"/>
      <c r="F2993" s="224"/>
      <c r="G2993" s="224"/>
      <c r="H2993" s="224"/>
      <c r="I2993" s="224"/>
      <c r="J2993" s="224"/>
      <c r="K2993" s="224"/>
      <c r="L2993" s="224"/>
      <c r="M2993" s="224"/>
      <c r="N2993" s="224"/>
      <c r="O2993" s="224"/>
    </row>
    <row r="2994" spans="1:15" s="41" customFormat="1" ht="29.25" customHeight="1" thickBot="1" x14ac:dyDescent="0.3">
      <c r="A2994" s="215" t="s">
        <v>11</v>
      </c>
      <c r="B2994" s="219" t="s">
        <v>293</v>
      </c>
      <c r="C2994" s="220"/>
      <c r="D2994" s="179">
        <v>143367</v>
      </c>
      <c r="E2994" s="179">
        <v>141331</v>
      </c>
      <c r="F2994" s="179">
        <v>132142</v>
      </c>
      <c r="G2994" s="179">
        <v>140747</v>
      </c>
      <c r="H2994" s="179">
        <v>127707</v>
      </c>
      <c r="I2994" s="179">
        <v>107773</v>
      </c>
      <c r="J2994" s="179">
        <v>107120</v>
      </c>
      <c r="K2994" s="179">
        <v>87640</v>
      </c>
      <c r="L2994" s="179">
        <v>98320</v>
      </c>
      <c r="M2994" s="179">
        <v>90520</v>
      </c>
      <c r="N2994" s="179">
        <v>155080</v>
      </c>
      <c r="O2994" s="179">
        <v>177240</v>
      </c>
    </row>
    <row r="2995" spans="1:15" ht="16.5" thickBot="1" x14ac:dyDescent="0.3">
      <c r="A2995" s="215" t="s">
        <v>12</v>
      </c>
      <c r="B2995" s="225" t="s">
        <v>291</v>
      </c>
      <c r="C2995" s="226"/>
      <c r="D2995" s="179">
        <v>81721</v>
      </c>
      <c r="E2995" s="179">
        <v>73682</v>
      </c>
      <c r="F2995" s="179">
        <v>69267</v>
      </c>
      <c r="G2995" s="179">
        <v>100658</v>
      </c>
      <c r="H2995" s="179">
        <v>107671</v>
      </c>
      <c r="I2995" s="179">
        <v>95765</v>
      </c>
      <c r="J2995" s="179">
        <v>94105</v>
      </c>
      <c r="K2995" s="179">
        <v>76888</v>
      </c>
      <c r="L2995" s="179">
        <v>86179</v>
      </c>
      <c r="M2995" s="179">
        <v>73805</v>
      </c>
      <c r="N2995" s="179">
        <v>70792</v>
      </c>
      <c r="O2995" s="179">
        <v>89558</v>
      </c>
    </row>
    <row r="2996" spans="1:15" ht="33" customHeight="1" thickBot="1" x14ac:dyDescent="0.3">
      <c r="A2996" s="215" t="s">
        <v>13</v>
      </c>
      <c r="B2996" s="219" t="s">
        <v>292</v>
      </c>
      <c r="C2996" s="220"/>
      <c r="D2996" s="180">
        <v>61646</v>
      </c>
      <c r="E2996" s="180">
        <v>67649</v>
      </c>
      <c r="F2996" s="180">
        <v>62875</v>
      </c>
      <c r="G2996" s="180">
        <v>40089</v>
      </c>
      <c r="H2996" s="180">
        <v>20036</v>
      </c>
      <c r="I2996" s="180">
        <v>12008</v>
      </c>
      <c r="J2996" s="180">
        <v>13015</v>
      </c>
      <c r="K2996" s="180">
        <v>10752</v>
      </c>
      <c r="L2996" s="180">
        <v>12141</v>
      </c>
      <c r="M2996" s="180">
        <v>16715</v>
      </c>
      <c r="N2996" s="180">
        <v>84288</v>
      </c>
      <c r="O2996" s="180">
        <v>87682</v>
      </c>
    </row>
    <row r="2997" spans="1:15" ht="36" customHeight="1" thickBot="1" x14ac:dyDescent="0.3">
      <c r="A2997" s="215" t="s">
        <v>14</v>
      </c>
      <c r="B2997" s="219" t="s">
        <v>27</v>
      </c>
      <c r="C2997" s="220"/>
      <c r="D2997" s="181">
        <v>0.4299873750584165</v>
      </c>
      <c r="E2997" s="181">
        <v>0.47865648725332732</v>
      </c>
      <c r="F2997" s="181">
        <v>0.47581389717122491</v>
      </c>
      <c r="G2997" s="181">
        <v>0.2848302272872601</v>
      </c>
      <c r="H2997" s="181">
        <v>0.15689038188979459</v>
      </c>
      <c r="I2997" s="181">
        <v>0.11141937219897377</v>
      </c>
      <c r="J2997" s="181">
        <v>0.12149925317401046</v>
      </c>
      <c r="K2997" s="181">
        <v>0.12268370607028754</v>
      </c>
      <c r="L2997" s="181">
        <v>0.12348454027664768</v>
      </c>
      <c r="M2997" s="181">
        <v>0.18465532479010163</v>
      </c>
      <c r="N2997" s="181">
        <v>0.54351302553520764</v>
      </c>
      <c r="O2997" s="181">
        <v>0.49470774091627173</v>
      </c>
    </row>
    <row r="2998" spans="1:15" ht="81.75" customHeight="1" thickBot="1" x14ac:dyDescent="0.3">
      <c r="A2998" s="215" t="s">
        <v>28</v>
      </c>
      <c r="B2998" s="219" t="s">
        <v>29</v>
      </c>
      <c r="C2998" s="220"/>
      <c r="D2998" s="187">
        <v>5.4369156717710183</v>
      </c>
      <c r="E2998" s="187">
        <v>5.4369156717710183</v>
      </c>
      <c r="F2998" s="187">
        <v>5.4369156717710183</v>
      </c>
      <c r="G2998" s="187">
        <v>5.4369156717710183</v>
      </c>
      <c r="H2998" s="187">
        <v>5.4369156717710183</v>
      </c>
      <c r="I2998" s="187">
        <v>5.4369156717710183</v>
      </c>
      <c r="J2998" s="187">
        <v>5.4369156717710183</v>
      </c>
      <c r="K2998" s="187">
        <v>5.4369156717710183</v>
      </c>
      <c r="L2998" s="187">
        <v>5.4369156717710183</v>
      </c>
      <c r="M2998" s="187">
        <v>5.4369156717710183</v>
      </c>
      <c r="N2998" s="187">
        <v>5.4369156717710183</v>
      </c>
      <c r="O2998" s="187">
        <v>5.4369156717710183</v>
      </c>
    </row>
    <row r="2999" spans="1:15" ht="51" customHeight="1" thickBot="1" x14ac:dyDescent="0.3">
      <c r="A2999" s="215" t="s">
        <v>30</v>
      </c>
      <c r="B2999" s="219" t="s">
        <v>31</v>
      </c>
      <c r="C2999" s="220"/>
      <c r="D2999" s="182">
        <v>0.32373374265469146</v>
      </c>
      <c r="E2999" s="182">
        <v>0.37240285484960234</v>
      </c>
      <c r="F2999" s="182">
        <v>0.36956026476749992</v>
      </c>
      <c r="G2999" s="182">
        <v>0.17857659488353508</v>
      </c>
      <c r="H2999" s="182">
        <v>5.0636749486069582E-2</v>
      </c>
      <c r="I2999" s="182">
        <v>5.1657397952487583E-3</v>
      </c>
      <c r="J2999" s="182">
        <v>1.5245620770285448E-2</v>
      </c>
      <c r="K2999" s="182">
        <v>1.6430073666562531E-2</v>
      </c>
      <c r="L2999" s="182">
        <v>1.7230907872922668E-2</v>
      </c>
      <c r="M2999" s="182">
        <v>7.840169238637662E-2</v>
      </c>
      <c r="N2999" s="182">
        <v>0.43725939313148265</v>
      </c>
      <c r="O2999" s="182">
        <v>0.38845410851254669</v>
      </c>
    </row>
    <row r="3000" spans="1:15" ht="83.25" customHeight="1" thickBot="1" x14ac:dyDescent="0.3">
      <c r="A3000" s="215" t="s">
        <v>32</v>
      </c>
      <c r="B3000" s="219" t="s">
        <v>33</v>
      </c>
      <c r="C3000" s="220"/>
      <c r="D3000" s="183">
        <v>46413</v>
      </c>
      <c r="E3000" s="183">
        <v>52632</v>
      </c>
      <c r="F3000" s="183">
        <v>48834</v>
      </c>
      <c r="G3000" s="183">
        <v>25134</v>
      </c>
      <c r="H3000" s="183">
        <v>6467</v>
      </c>
      <c r="I3000" s="183">
        <v>557</v>
      </c>
      <c r="J3000" s="183">
        <v>1633</v>
      </c>
      <c r="K3000" s="183">
        <v>1440</v>
      </c>
      <c r="L3000" s="183">
        <v>1694</v>
      </c>
      <c r="M3000" s="183">
        <v>7097</v>
      </c>
      <c r="N3000" s="183">
        <v>67810</v>
      </c>
      <c r="O3000" s="183">
        <v>68850</v>
      </c>
    </row>
    <row r="3001" spans="1:15" ht="53.25" customHeight="1" thickBot="1" x14ac:dyDescent="0.3">
      <c r="A3001" s="215" t="s">
        <v>34</v>
      </c>
      <c r="B3001" s="219" t="s">
        <v>35</v>
      </c>
      <c r="C3001" s="220"/>
      <c r="D3001" s="184">
        <v>252343.56707390829</v>
      </c>
      <c r="E3001" s="184">
        <v>286155.74563665222</v>
      </c>
      <c r="F3001" s="184">
        <v>265506.33991526591</v>
      </c>
      <c r="G3001" s="184">
        <v>136651.43849429279</v>
      </c>
      <c r="H3001" s="184">
        <v>35160.533649343175</v>
      </c>
      <c r="I3001" s="184">
        <v>3028.3620291764573</v>
      </c>
      <c r="J3001" s="184">
        <v>8878.4832920020726</v>
      </c>
      <c r="K3001" s="184">
        <v>7829.1585673502668</v>
      </c>
      <c r="L3001" s="184">
        <v>9210.1351479801051</v>
      </c>
      <c r="M3001" s="184">
        <v>38585.79052255892</v>
      </c>
      <c r="N3001" s="184">
        <v>368677.25170279277</v>
      </c>
      <c r="O3001" s="184">
        <v>374331.64400143462</v>
      </c>
    </row>
    <row r="3002" spans="1:15" ht="48.75" customHeight="1" thickBot="1" x14ac:dyDescent="0.3">
      <c r="A3002" s="215" t="s">
        <v>36</v>
      </c>
      <c r="B3002" s="219" t="s">
        <v>37</v>
      </c>
      <c r="C3002" s="220"/>
      <c r="D3002" s="184">
        <v>235436.55</v>
      </c>
      <c r="E3002" s="184">
        <v>266983.31</v>
      </c>
      <c r="F3002" s="184">
        <v>247717.42</v>
      </c>
      <c r="G3002" s="184">
        <v>127495.79</v>
      </c>
      <c r="H3002" s="184">
        <v>32804.78</v>
      </c>
      <c r="I3002" s="184">
        <v>2825.46</v>
      </c>
      <c r="J3002" s="184">
        <v>8283.6200000000008</v>
      </c>
      <c r="K3002" s="184">
        <v>7304.6</v>
      </c>
      <c r="L3002" s="184">
        <v>8593.06</v>
      </c>
      <c r="M3002" s="184">
        <v>36000.54</v>
      </c>
      <c r="N3002" s="184">
        <v>343975.88</v>
      </c>
      <c r="O3002" s="184">
        <v>349251.42</v>
      </c>
    </row>
    <row r="3003" spans="1:15" ht="20.25" customHeight="1" thickBot="1" x14ac:dyDescent="0.3">
      <c r="A3003" s="242" t="s">
        <v>259</v>
      </c>
      <c r="B3003" s="241"/>
      <c r="C3003" s="42"/>
      <c r="D3003" s="190" t="s">
        <v>148</v>
      </c>
      <c r="E3003" s="230"/>
      <c r="F3003" s="230"/>
      <c r="G3003" s="230"/>
      <c r="H3003" s="230"/>
      <c r="I3003" s="230"/>
      <c r="J3003" s="230"/>
      <c r="K3003" s="230"/>
      <c r="L3003" s="230"/>
      <c r="M3003" s="230"/>
      <c r="N3003" s="230"/>
      <c r="O3003" s="231"/>
    </row>
    <row r="3004" spans="1:15" ht="16.5" thickBot="1" x14ac:dyDescent="0.3">
      <c r="A3004" s="223" t="s">
        <v>294</v>
      </c>
      <c r="B3004" s="232"/>
      <c r="C3004" s="232"/>
      <c r="D3004" s="232"/>
      <c r="E3004" s="232"/>
      <c r="F3004" s="232"/>
      <c r="G3004" s="232"/>
      <c r="H3004" s="232"/>
      <c r="I3004" s="232"/>
      <c r="J3004" s="232"/>
      <c r="K3004" s="232"/>
      <c r="L3004" s="232"/>
      <c r="M3004" s="232"/>
      <c r="N3004" s="232"/>
      <c r="O3004" s="233"/>
    </row>
    <row r="3005" spans="1:15" s="41" customFormat="1" ht="29.25" customHeight="1" thickBot="1" x14ac:dyDescent="0.3">
      <c r="A3005" s="215" t="s">
        <v>11</v>
      </c>
      <c r="B3005" s="219" t="s">
        <v>293</v>
      </c>
      <c r="C3005" s="220"/>
      <c r="D3005" s="183">
        <v>541042</v>
      </c>
      <c r="E3005" s="183">
        <v>503518</v>
      </c>
      <c r="F3005" s="183">
        <v>425372</v>
      </c>
      <c r="G3005" s="183">
        <v>490938</v>
      </c>
      <c r="H3005" s="183">
        <v>429484</v>
      </c>
      <c r="I3005" s="183">
        <v>361986</v>
      </c>
      <c r="J3005" s="183">
        <v>351360</v>
      </c>
      <c r="K3005" s="183">
        <v>348574</v>
      </c>
      <c r="L3005" s="183">
        <v>350978</v>
      </c>
      <c r="M3005" s="183">
        <v>397460</v>
      </c>
      <c r="N3005" s="183">
        <v>473922</v>
      </c>
      <c r="O3005" s="183">
        <v>602650</v>
      </c>
    </row>
    <row r="3006" spans="1:15" ht="16.5" thickBot="1" x14ac:dyDescent="0.3">
      <c r="A3006" s="215" t="s">
        <v>12</v>
      </c>
      <c r="B3006" s="225" t="s">
        <v>291</v>
      </c>
      <c r="C3006" s="226"/>
      <c r="D3006" s="183">
        <v>302451</v>
      </c>
      <c r="E3006" s="183">
        <v>319053</v>
      </c>
      <c r="F3006" s="183">
        <v>256271</v>
      </c>
      <c r="G3006" s="183">
        <v>255267</v>
      </c>
      <c r="H3006" s="183">
        <v>220090</v>
      </c>
      <c r="I3006" s="183">
        <v>263817</v>
      </c>
      <c r="J3006" s="183">
        <v>221056</v>
      </c>
      <c r="K3006" s="183">
        <v>246003</v>
      </c>
      <c r="L3006" s="183">
        <v>261381</v>
      </c>
      <c r="M3006" s="183">
        <v>258591</v>
      </c>
      <c r="N3006" s="183">
        <v>289955</v>
      </c>
      <c r="O3006" s="183">
        <v>354013</v>
      </c>
    </row>
    <row r="3007" spans="1:15" ht="33" customHeight="1" thickBot="1" x14ac:dyDescent="0.3">
      <c r="A3007" s="215" t="s">
        <v>13</v>
      </c>
      <c r="B3007" s="219" t="s">
        <v>292</v>
      </c>
      <c r="C3007" s="220"/>
      <c r="D3007" s="188">
        <v>238591</v>
      </c>
      <c r="E3007" s="188">
        <v>184465</v>
      </c>
      <c r="F3007" s="188">
        <v>169101</v>
      </c>
      <c r="G3007" s="188">
        <v>235671</v>
      </c>
      <c r="H3007" s="188">
        <v>209394</v>
      </c>
      <c r="I3007" s="188">
        <v>98169</v>
      </c>
      <c r="J3007" s="188">
        <v>130304</v>
      </c>
      <c r="K3007" s="188">
        <v>102571</v>
      </c>
      <c r="L3007" s="188">
        <v>89597</v>
      </c>
      <c r="M3007" s="188">
        <v>138869</v>
      </c>
      <c r="N3007" s="188">
        <v>183967</v>
      </c>
      <c r="O3007" s="188">
        <v>248637</v>
      </c>
    </row>
    <row r="3008" spans="1:15" ht="36" customHeight="1" thickBot="1" x14ac:dyDescent="0.3">
      <c r="A3008" s="215" t="s">
        <v>14</v>
      </c>
      <c r="B3008" s="219" t="s">
        <v>27</v>
      </c>
      <c r="C3008" s="220"/>
      <c r="D3008" s="181">
        <v>0.44098424891228405</v>
      </c>
      <c r="E3008" s="181">
        <v>0.36635234490127461</v>
      </c>
      <c r="F3008" s="181">
        <v>0.39753674430851116</v>
      </c>
      <c r="G3008" s="181">
        <v>0.48004228639868984</v>
      </c>
      <c r="H3008" s="181">
        <v>0.48754784811541291</v>
      </c>
      <c r="I3008" s="181">
        <v>0.27119557109943476</v>
      </c>
      <c r="J3008" s="181">
        <v>0.370856102003643</v>
      </c>
      <c r="K3008" s="181">
        <v>0.29425889481143169</v>
      </c>
      <c r="L3008" s="181">
        <v>0.25527810859939937</v>
      </c>
      <c r="M3008" s="181">
        <v>0.34939113369898855</v>
      </c>
      <c r="N3008" s="181">
        <v>0.38817991146222375</v>
      </c>
      <c r="O3008" s="181">
        <v>0.41257280345142289</v>
      </c>
    </row>
    <row r="3009" spans="1:15" ht="81.75" customHeight="1" thickBot="1" x14ac:dyDescent="0.3">
      <c r="A3009" s="215" t="s">
        <v>28</v>
      </c>
      <c r="B3009" s="219" t="s">
        <v>29</v>
      </c>
      <c r="C3009" s="220"/>
      <c r="D3009" s="174">
        <v>3.7071141797564278</v>
      </c>
      <c r="E3009" s="174">
        <v>3.7071141797564278</v>
      </c>
      <c r="F3009" s="174">
        <v>3.7071141797564278</v>
      </c>
      <c r="G3009" s="174">
        <v>3.7071141797564278</v>
      </c>
      <c r="H3009" s="174">
        <v>3.7071141797564278</v>
      </c>
      <c r="I3009" s="174">
        <v>3.7071141797564278</v>
      </c>
      <c r="J3009" s="174">
        <v>3.7071141797564278</v>
      </c>
      <c r="K3009" s="174">
        <v>3.7071141797564278</v>
      </c>
      <c r="L3009" s="174">
        <v>3.7071141797564278</v>
      </c>
      <c r="M3009" s="174">
        <v>3.7071141797564278</v>
      </c>
      <c r="N3009" s="174">
        <v>3.7071141797564278</v>
      </c>
      <c r="O3009" s="174">
        <v>3.7071141797564278</v>
      </c>
    </row>
    <row r="3010" spans="1:15" ht="51" customHeight="1" thickBot="1" x14ac:dyDescent="0.3">
      <c r="A3010" s="215" t="s">
        <v>30</v>
      </c>
      <c r="B3010" s="219" t="s">
        <v>31</v>
      </c>
      <c r="C3010" s="220"/>
      <c r="D3010" s="182">
        <v>0.44098424891228405</v>
      </c>
      <c r="E3010" s="182">
        <v>0.36635234490127461</v>
      </c>
      <c r="F3010" s="182">
        <v>0.39753674430851116</v>
      </c>
      <c r="G3010" s="182">
        <v>0.48004228639868984</v>
      </c>
      <c r="H3010" s="182">
        <v>0.48754784811541291</v>
      </c>
      <c r="I3010" s="182">
        <v>0.27119557109943476</v>
      </c>
      <c r="J3010" s="182">
        <v>0.370856102003643</v>
      </c>
      <c r="K3010" s="182">
        <v>0.29425889481143169</v>
      </c>
      <c r="L3010" s="182">
        <v>0.13262406913515937</v>
      </c>
      <c r="M3010" s="182">
        <v>0.22673709423474855</v>
      </c>
      <c r="N3010" s="182">
        <v>0.26552587199798372</v>
      </c>
      <c r="O3010" s="182">
        <v>0.28991876398718286</v>
      </c>
    </row>
    <row r="3011" spans="1:15" ht="83.25" customHeight="1" thickBot="1" x14ac:dyDescent="0.3">
      <c r="A3011" s="215" t="s">
        <v>32</v>
      </c>
      <c r="B3011" s="219" t="s">
        <v>33</v>
      </c>
      <c r="C3011" s="220"/>
      <c r="D3011" s="183">
        <v>0</v>
      </c>
      <c r="E3011" s="183">
        <v>0</v>
      </c>
      <c r="F3011" s="183">
        <v>0</v>
      </c>
      <c r="G3011" s="183">
        <v>0</v>
      </c>
      <c r="H3011" s="183">
        <v>0</v>
      </c>
      <c r="I3011" s="183">
        <v>0</v>
      </c>
      <c r="J3011" s="183">
        <v>0</v>
      </c>
      <c r="K3011" s="183">
        <v>0</v>
      </c>
      <c r="L3011" s="183">
        <v>43049</v>
      </c>
      <c r="M3011" s="183">
        <v>90119</v>
      </c>
      <c r="N3011" s="183">
        <v>125839</v>
      </c>
      <c r="O3011" s="183">
        <v>174720</v>
      </c>
    </row>
    <row r="3012" spans="1:15" ht="53.25" customHeight="1" thickBot="1" x14ac:dyDescent="0.3">
      <c r="A3012" s="215" t="s">
        <v>34</v>
      </c>
      <c r="B3012" s="219" t="s">
        <v>35</v>
      </c>
      <c r="C3012" s="220"/>
      <c r="D3012" s="184">
        <v>0</v>
      </c>
      <c r="E3012" s="185">
        <v>0</v>
      </c>
      <c r="F3012" s="185">
        <v>0</v>
      </c>
      <c r="G3012" s="185">
        <v>0</v>
      </c>
      <c r="H3012" s="185">
        <v>0</v>
      </c>
      <c r="I3012" s="185">
        <v>0</v>
      </c>
      <c r="J3012" s="185">
        <v>0</v>
      </c>
      <c r="K3012" s="185">
        <v>0</v>
      </c>
      <c r="L3012" s="185">
        <v>159587.55832433444</v>
      </c>
      <c r="M3012" s="185">
        <v>334081.42276546953</v>
      </c>
      <c r="N3012" s="185">
        <v>466499.54126636911</v>
      </c>
      <c r="O3012" s="186">
        <v>647706.98948704312</v>
      </c>
    </row>
    <row r="3013" spans="1:15" ht="48.75" customHeight="1" thickBot="1" x14ac:dyDescent="0.3">
      <c r="A3013" s="215" t="s">
        <v>36</v>
      </c>
      <c r="B3013" s="219" t="s">
        <v>37</v>
      </c>
      <c r="C3013" s="220"/>
      <c r="D3013" s="184">
        <v>0</v>
      </c>
      <c r="E3013" s="184">
        <v>0</v>
      </c>
      <c r="F3013" s="184">
        <v>0</v>
      </c>
      <c r="G3013" s="184">
        <v>0</v>
      </c>
      <c r="H3013" s="184">
        <v>0</v>
      </c>
      <c r="I3013" s="184">
        <v>0</v>
      </c>
      <c r="J3013" s="184">
        <v>0</v>
      </c>
      <c r="K3013" s="184">
        <v>0</v>
      </c>
      <c r="L3013" s="184">
        <v>148895.19</v>
      </c>
      <c r="M3013" s="184">
        <v>311697.96999999997</v>
      </c>
      <c r="N3013" s="184">
        <v>435244.07</v>
      </c>
      <c r="O3013" s="184">
        <v>604310.62</v>
      </c>
    </row>
    <row r="3014" spans="1:15" ht="20.25" customHeight="1" thickBot="1" x14ac:dyDescent="0.3">
      <c r="A3014" s="242" t="s">
        <v>259</v>
      </c>
      <c r="B3014" s="241"/>
      <c r="C3014" s="43"/>
      <c r="D3014" s="178" t="s">
        <v>148</v>
      </c>
      <c r="E3014" s="221"/>
      <c r="F3014" s="221"/>
      <c r="G3014" s="221"/>
      <c r="H3014" s="221"/>
      <c r="I3014" s="221"/>
      <c r="J3014" s="221"/>
      <c r="K3014" s="221"/>
      <c r="L3014" s="221"/>
      <c r="M3014" s="221"/>
      <c r="N3014" s="221"/>
      <c r="O3014" s="222"/>
    </row>
    <row r="3015" spans="1:15" ht="16.5" thickBot="1" x14ac:dyDescent="0.3">
      <c r="A3015" s="223" t="s">
        <v>295</v>
      </c>
      <c r="B3015" s="224"/>
      <c r="C3015" s="224"/>
      <c r="D3015" s="224"/>
      <c r="E3015" s="224"/>
      <c r="F3015" s="224"/>
      <c r="G3015" s="224"/>
      <c r="H3015" s="224"/>
      <c r="I3015" s="224"/>
      <c r="J3015" s="224"/>
      <c r="K3015" s="224"/>
      <c r="L3015" s="224"/>
      <c r="M3015" s="224"/>
      <c r="N3015" s="224"/>
      <c r="O3015" s="224"/>
    </row>
    <row r="3016" spans="1:15" s="41" customFormat="1" ht="29.25" customHeight="1" thickBot="1" x14ac:dyDescent="0.3">
      <c r="A3016" s="215" t="s">
        <v>11</v>
      </c>
      <c r="B3016" s="219" t="s">
        <v>293</v>
      </c>
      <c r="C3016" s="220"/>
      <c r="D3016" s="183">
        <v>541042</v>
      </c>
      <c r="E3016" s="183">
        <v>503518</v>
      </c>
      <c r="F3016" s="183">
        <v>425372</v>
      </c>
      <c r="G3016" s="183">
        <v>490938</v>
      </c>
      <c r="H3016" s="183">
        <v>429484</v>
      </c>
      <c r="I3016" s="183">
        <v>361986</v>
      </c>
      <c r="J3016" s="183">
        <v>351360</v>
      </c>
      <c r="K3016" s="183">
        <v>348574</v>
      </c>
      <c r="L3016" s="183">
        <v>350978</v>
      </c>
      <c r="M3016" s="183">
        <v>397460</v>
      </c>
      <c r="N3016" s="183">
        <v>473922</v>
      </c>
      <c r="O3016" s="183">
        <v>602650</v>
      </c>
    </row>
    <row r="3017" spans="1:15" ht="16.5" thickBot="1" x14ac:dyDescent="0.3">
      <c r="A3017" s="215" t="s">
        <v>12</v>
      </c>
      <c r="B3017" s="225" t="s">
        <v>291</v>
      </c>
      <c r="C3017" s="226"/>
      <c r="D3017" s="183">
        <v>302451</v>
      </c>
      <c r="E3017" s="183">
        <v>319053</v>
      </c>
      <c r="F3017" s="183">
        <v>256271</v>
      </c>
      <c r="G3017" s="183">
        <v>255267</v>
      </c>
      <c r="H3017" s="183">
        <v>220090</v>
      </c>
      <c r="I3017" s="183">
        <v>263817</v>
      </c>
      <c r="J3017" s="183">
        <v>221056</v>
      </c>
      <c r="K3017" s="183">
        <v>246003</v>
      </c>
      <c r="L3017" s="183">
        <v>261381</v>
      </c>
      <c r="M3017" s="183">
        <v>258591</v>
      </c>
      <c r="N3017" s="183">
        <v>289955</v>
      </c>
      <c r="O3017" s="183">
        <v>354013</v>
      </c>
    </row>
    <row r="3018" spans="1:15" ht="33" customHeight="1" thickBot="1" x14ac:dyDescent="0.3">
      <c r="A3018" s="215" t="s">
        <v>13</v>
      </c>
      <c r="B3018" s="219" t="s">
        <v>292</v>
      </c>
      <c r="C3018" s="220"/>
      <c r="D3018" s="188">
        <v>238591</v>
      </c>
      <c r="E3018" s="188">
        <v>184465</v>
      </c>
      <c r="F3018" s="188">
        <v>169101</v>
      </c>
      <c r="G3018" s="188">
        <v>235671</v>
      </c>
      <c r="H3018" s="188">
        <v>209394</v>
      </c>
      <c r="I3018" s="188">
        <v>98169</v>
      </c>
      <c r="J3018" s="188">
        <v>130304</v>
      </c>
      <c r="K3018" s="188">
        <v>102571</v>
      </c>
      <c r="L3018" s="188">
        <v>89597</v>
      </c>
      <c r="M3018" s="188">
        <v>138869</v>
      </c>
      <c r="N3018" s="188">
        <v>183967</v>
      </c>
      <c r="O3018" s="188">
        <v>248637</v>
      </c>
    </row>
    <row r="3019" spans="1:15" ht="36" customHeight="1" thickBot="1" x14ac:dyDescent="0.3">
      <c r="A3019" s="215" t="s">
        <v>14</v>
      </c>
      <c r="B3019" s="219" t="s">
        <v>27</v>
      </c>
      <c r="C3019" s="220"/>
      <c r="D3019" s="189">
        <v>0.44098424891228405</v>
      </c>
      <c r="E3019" s="189">
        <v>0.36635234490127461</v>
      </c>
      <c r="F3019" s="189">
        <v>0.39753674430851116</v>
      </c>
      <c r="G3019" s="189">
        <v>0.48004228639868984</v>
      </c>
      <c r="H3019" s="189">
        <v>0.48754784811541291</v>
      </c>
      <c r="I3019" s="189">
        <v>0.27119557109943476</v>
      </c>
      <c r="J3019" s="189">
        <v>0.370856102003643</v>
      </c>
      <c r="K3019" s="189">
        <v>0.29425889481143169</v>
      </c>
      <c r="L3019" s="189">
        <v>0.25527810859939937</v>
      </c>
      <c r="M3019" s="189">
        <v>0.34939113369898855</v>
      </c>
      <c r="N3019" s="189">
        <v>0.38817991146222375</v>
      </c>
      <c r="O3019" s="189">
        <v>0.41257280345142289</v>
      </c>
    </row>
    <row r="3020" spans="1:15" ht="81.75" customHeight="1" thickBot="1" x14ac:dyDescent="0.3">
      <c r="A3020" s="215" t="s">
        <v>28</v>
      </c>
      <c r="B3020" s="219" t="s">
        <v>29</v>
      </c>
      <c r="C3020" s="220"/>
      <c r="D3020" s="187">
        <v>3.8692712723611922</v>
      </c>
      <c r="E3020" s="187">
        <v>3.8692712723611922</v>
      </c>
      <c r="F3020" s="187">
        <v>3.8692712723611922</v>
      </c>
      <c r="G3020" s="187">
        <v>3.8692712723611922</v>
      </c>
      <c r="H3020" s="187">
        <v>3.8692712723611922</v>
      </c>
      <c r="I3020" s="187">
        <v>3.8692712723611922</v>
      </c>
      <c r="J3020" s="187">
        <v>3.8692712723611922</v>
      </c>
      <c r="K3020" s="187">
        <v>3.8692712723611922</v>
      </c>
      <c r="L3020" s="187">
        <v>3.8692712723611922</v>
      </c>
      <c r="M3020" s="187">
        <v>3.8692712723611922</v>
      </c>
      <c r="N3020" s="187">
        <v>3.8692712723611922</v>
      </c>
      <c r="O3020" s="187">
        <v>3.8692712723611922</v>
      </c>
    </row>
    <row r="3021" spans="1:15" ht="51" customHeight="1" thickBot="1" x14ac:dyDescent="0.3">
      <c r="A3021" s="215" t="s">
        <v>30</v>
      </c>
      <c r="B3021" s="219" t="s">
        <v>31</v>
      </c>
      <c r="C3021" s="220"/>
      <c r="D3021" s="182">
        <v>0.31833020944804402</v>
      </c>
      <c r="E3021" s="182">
        <v>0.24369830543703461</v>
      </c>
      <c r="F3021" s="182">
        <v>0.27488270484427113</v>
      </c>
      <c r="G3021" s="182">
        <v>0.35738824693444982</v>
      </c>
      <c r="H3021" s="182">
        <v>0.36489380865117294</v>
      </c>
      <c r="I3021" s="182">
        <v>0.14854153163519476</v>
      </c>
      <c r="J3021" s="182">
        <v>0.248202062539403</v>
      </c>
      <c r="K3021" s="182">
        <v>0.17160485534719169</v>
      </c>
      <c r="L3021" s="182">
        <v>0.13262406913515937</v>
      </c>
      <c r="M3021" s="182">
        <v>0.22673709423474855</v>
      </c>
      <c r="N3021" s="182">
        <v>0.26552587199798372</v>
      </c>
      <c r="O3021" s="182">
        <v>0.28991876398718286</v>
      </c>
    </row>
    <row r="3022" spans="1:15" ht="83.25" customHeight="1" thickBot="1" x14ac:dyDescent="0.3">
      <c r="A3022" s="215" t="s">
        <v>32</v>
      </c>
      <c r="B3022" s="219" t="s">
        <v>33</v>
      </c>
      <c r="C3022" s="220"/>
      <c r="D3022" s="183">
        <v>172230</v>
      </c>
      <c r="E3022" s="183">
        <v>122706</v>
      </c>
      <c r="F3022" s="183">
        <v>116927</v>
      </c>
      <c r="G3022" s="183">
        <v>175455</v>
      </c>
      <c r="H3022" s="183">
        <v>156716</v>
      </c>
      <c r="I3022" s="183">
        <v>53770</v>
      </c>
      <c r="J3022" s="183">
        <v>87208</v>
      </c>
      <c r="K3022" s="183">
        <v>59817</v>
      </c>
      <c r="L3022" s="183">
        <v>46548</v>
      </c>
      <c r="M3022" s="183">
        <v>90119</v>
      </c>
      <c r="N3022" s="183">
        <v>125839</v>
      </c>
      <c r="O3022" s="183">
        <v>174720</v>
      </c>
    </row>
    <row r="3023" spans="1:15" ht="53.25" customHeight="1" thickBot="1" x14ac:dyDescent="0.3">
      <c r="A3023" s="215" t="s">
        <v>34</v>
      </c>
      <c r="B3023" s="219" t="s">
        <v>35</v>
      </c>
      <c r="C3023" s="220"/>
      <c r="D3023" s="184">
        <v>666404.59123876807</v>
      </c>
      <c r="E3023" s="184">
        <v>474782.80074635247</v>
      </c>
      <c r="F3023" s="184">
        <v>452422.28206337709</v>
      </c>
      <c r="G3023" s="184">
        <v>678882.99109213299</v>
      </c>
      <c r="H3023" s="184">
        <v>606376.7167193566</v>
      </c>
      <c r="I3023" s="184">
        <v>208050.71631486129</v>
      </c>
      <c r="J3023" s="184">
        <v>337431.40912007482</v>
      </c>
      <c r="K3023" s="184">
        <v>231448.19969882944</v>
      </c>
      <c r="L3023" s="184">
        <v>180106.83918586877</v>
      </c>
      <c r="M3023" s="184">
        <v>348694.85779391829</v>
      </c>
      <c r="N3023" s="184">
        <v>486905.22764266009</v>
      </c>
      <c r="O3023" s="184">
        <v>676039.07670694753</v>
      </c>
    </row>
    <row r="3024" spans="1:15" ht="48.75" customHeight="1" thickBot="1" x14ac:dyDescent="0.3">
      <c r="A3024" s="215" t="s">
        <v>36</v>
      </c>
      <c r="B3024" s="219" t="s">
        <v>37</v>
      </c>
      <c r="C3024" s="220"/>
      <c r="D3024" s="184">
        <v>621755.48</v>
      </c>
      <c r="E3024" s="184">
        <v>442972.35</v>
      </c>
      <c r="F3024" s="184">
        <v>422109.99</v>
      </c>
      <c r="G3024" s="184">
        <v>633397.82999999996</v>
      </c>
      <c r="H3024" s="184">
        <v>565749.48</v>
      </c>
      <c r="I3024" s="184">
        <v>194111.32</v>
      </c>
      <c r="J3024" s="184">
        <v>314823.5</v>
      </c>
      <c r="K3024" s="184">
        <v>215941.17</v>
      </c>
      <c r="L3024" s="184">
        <v>168039.67999999999</v>
      </c>
      <c r="M3024" s="184">
        <v>325332.3</v>
      </c>
      <c r="N3024" s="184">
        <v>454282.58</v>
      </c>
      <c r="O3024" s="184">
        <v>630744.46</v>
      </c>
    </row>
    <row r="3025" spans="1:15" ht="21" customHeight="1" thickBot="1" x14ac:dyDescent="0.3">
      <c r="A3025" s="242" t="s">
        <v>259</v>
      </c>
      <c r="B3025" s="241"/>
      <c r="C3025" s="43"/>
      <c r="D3025" s="178" t="s">
        <v>148</v>
      </c>
      <c r="E3025" s="221"/>
      <c r="F3025" s="221"/>
      <c r="G3025" s="221"/>
      <c r="H3025" s="221"/>
      <c r="I3025" s="221"/>
      <c r="J3025" s="221"/>
      <c r="K3025" s="221"/>
      <c r="L3025" s="221"/>
      <c r="M3025" s="221"/>
      <c r="N3025" s="221"/>
      <c r="O3025" s="222"/>
    </row>
    <row r="3026" spans="1:15" ht="16.5" thickBot="1" x14ac:dyDescent="0.3">
      <c r="A3026" s="223" t="s">
        <v>296</v>
      </c>
      <c r="B3026" s="224"/>
      <c r="C3026" s="224"/>
      <c r="D3026" s="224"/>
      <c r="E3026" s="224"/>
      <c r="F3026" s="224"/>
      <c r="G3026" s="224"/>
      <c r="H3026" s="224"/>
      <c r="I3026" s="224"/>
      <c r="J3026" s="224"/>
      <c r="K3026" s="224"/>
      <c r="L3026" s="224"/>
      <c r="M3026" s="224"/>
      <c r="N3026" s="224"/>
      <c r="O3026" s="224"/>
    </row>
    <row r="3027" spans="1:15" s="41" customFormat="1" ht="29.25" customHeight="1" thickBot="1" x14ac:dyDescent="0.3">
      <c r="A3027" s="215" t="s">
        <v>11</v>
      </c>
      <c r="B3027" s="219" t="s">
        <v>293</v>
      </c>
      <c r="C3027" s="220"/>
      <c r="D3027" s="179">
        <v>541042</v>
      </c>
      <c r="E3027" s="179">
        <v>503518</v>
      </c>
      <c r="F3027" s="179">
        <v>425372</v>
      </c>
      <c r="G3027" s="179">
        <v>490938</v>
      </c>
      <c r="H3027" s="179">
        <v>429484</v>
      </c>
      <c r="I3027" s="179">
        <v>361986</v>
      </c>
      <c r="J3027" s="179">
        <v>351360</v>
      </c>
      <c r="K3027" s="179">
        <v>348574</v>
      </c>
      <c r="L3027" s="179">
        <v>350978</v>
      </c>
      <c r="M3027" s="179">
        <v>397460</v>
      </c>
      <c r="N3027" s="179">
        <v>473922</v>
      </c>
      <c r="O3027" s="179">
        <v>602650</v>
      </c>
    </row>
    <row r="3028" spans="1:15" ht="16.5" thickBot="1" x14ac:dyDescent="0.3">
      <c r="A3028" s="215" t="s">
        <v>12</v>
      </c>
      <c r="B3028" s="225" t="s">
        <v>291</v>
      </c>
      <c r="C3028" s="226"/>
      <c r="D3028" s="179">
        <v>302451</v>
      </c>
      <c r="E3028" s="179">
        <v>319053</v>
      </c>
      <c r="F3028" s="179">
        <v>256271</v>
      </c>
      <c r="G3028" s="179">
        <v>255267</v>
      </c>
      <c r="H3028" s="179">
        <v>220090</v>
      </c>
      <c r="I3028" s="179">
        <v>263817</v>
      </c>
      <c r="J3028" s="179">
        <v>221056</v>
      </c>
      <c r="K3028" s="179">
        <v>246003</v>
      </c>
      <c r="L3028" s="179">
        <v>261381</v>
      </c>
      <c r="M3028" s="179">
        <v>258591</v>
      </c>
      <c r="N3028" s="179">
        <v>289955</v>
      </c>
      <c r="O3028" s="179">
        <v>354013</v>
      </c>
    </row>
    <row r="3029" spans="1:15" ht="33" customHeight="1" thickBot="1" x14ac:dyDescent="0.3">
      <c r="A3029" s="215" t="s">
        <v>13</v>
      </c>
      <c r="B3029" s="219" t="s">
        <v>292</v>
      </c>
      <c r="C3029" s="220"/>
      <c r="D3029" s="180">
        <v>238591</v>
      </c>
      <c r="E3029" s="180">
        <v>184465</v>
      </c>
      <c r="F3029" s="180">
        <v>169101</v>
      </c>
      <c r="G3029" s="180">
        <v>235671</v>
      </c>
      <c r="H3029" s="180">
        <v>209394</v>
      </c>
      <c r="I3029" s="180">
        <v>98169</v>
      </c>
      <c r="J3029" s="180">
        <v>130304</v>
      </c>
      <c r="K3029" s="180">
        <v>102571</v>
      </c>
      <c r="L3029" s="180">
        <v>89597</v>
      </c>
      <c r="M3029" s="180">
        <v>138869</v>
      </c>
      <c r="N3029" s="180">
        <v>183967</v>
      </c>
      <c r="O3029" s="180">
        <v>248637</v>
      </c>
    </row>
    <row r="3030" spans="1:15" ht="36" customHeight="1" thickBot="1" x14ac:dyDescent="0.3">
      <c r="A3030" s="215" t="s">
        <v>14</v>
      </c>
      <c r="B3030" s="219" t="s">
        <v>27</v>
      </c>
      <c r="C3030" s="220"/>
      <c r="D3030" s="181">
        <v>0.44098424891228405</v>
      </c>
      <c r="E3030" s="181">
        <v>0.36635234490127461</v>
      </c>
      <c r="F3030" s="181">
        <v>0.39753674430851116</v>
      </c>
      <c r="G3030" s="181">
        <v>0.48004228639868984</v>
      </c>
      <c r="H3030" s="181">
        <v>0.48754784811541291</v>
      </c>
      <c r="I3030" s="181">
        <v>0.27119557109943476</v>
      </c>
      <c r="J3030" s="181">
        <v>0.370856102003643</v>
      </c>
      <c r="K3030" s="181">
        <v>0.29425889481143169</v>
      </c>
      <c r="L3030" s="181">
        <v>0.25527810859939937</v>
      </c>
      <c r="M3030" s="181">
        <v>0.34939113369898855</v>
      </c>
      <c r="N3030" s="181">
        <v>0.38817991146222375</v>
      </c>
      <c r="O3030" s="181">
        <v>0.41257280345142289</v>
      </c>
    </row>
    <row r="3031" spans="1:15" ht="81.75" customHeight="1" thickBot="1" x14ac:dyDescent="0.3">
      <c r="A3031" s="215" t="s">
        <v>28</v>
      </c>
      <c r="B3031" s="219" t="s">
        <v>29</v>
      </c>
      <c r="C3031" s="220"/>
      <c r="D3031" s="187">
        <v>4.0385250397883876</v>
      </c>
      <c r="E3031" s="187">
        <v>4.0385250397883876</v>
      </c>
      <c r="F3031" s="187">
        <v>4.0385250397883876</v>
      </c>
      <c r="G3031" s="187">
        <v>4.0385250397883876</v>
      </c>
      <c r="H3031" s="187">
        <v>4.0385250397883876</v>
      </c>
      <c r="I3031" s="187">
        <v>4.0385250397883876</v>
      </c>
      <c r="J3031" s="187">
        <v>4.0385250397883876</v>
      </c>
      <c r="K3031" s="187">
        <v>4.0385250397883876</v>
      </c>
      <c r="L3031" s="187">
        <v>4.0385250397883876</v>
      </c>
      <c r="M3031" s="187">
        <v>4.0385250397883876</v>
      </c>
      <c r="N3031" s="187">
        <v>4.0385250397883876</v>
      </c>
      <c r="O3031" s="187">
        <v>4.0385250397883876</v>
      </c>
    </row>
    <row r="3032" spans="1:15" ht="51" customHeight="1" thickBot="1" x14ac:dyDescent="0.3">
      <c r="A3032" s="215" t="s">
        <v>30</v>
      </c>
      <c r="B3032" s="219" t="s">
        <v>31</v>
      </c>
      <c r="C3032" s="220"/>
      <c r="D3032" s="182">
        <v>0.31833020944804402</v>
      </c>
      <c r="E3032" s="182">
        <v>0.24369830543703461</v>
      </c>
      <c r="F3032" s="182">
        <v>0.27488270484427113</v>
      </c>
      <c r="G3032" s="182">
        <v>0.35738824693444982</v>
      </c>
      <c r="H3032" s="182">
        <v>0.36489380865117294</v>
      </c>
      <c r="I3032" s="182">
        <v>0.14854153163519476</v>
      </c>
      <c r="J3032" s="182">
        <v>0.248202062539403</v>
      </c>
      <c r="K3032" s="182">
        <v>0.17160485534719169</v>
      </c>
      <c r="L3032" s="182">
        <v>0.13262406913515937</v>
      </c>
      <c r="M3032" s="182">
        <v>0.22673709423474855</v>
      </c>
      <c r="N3032" s="182">
        <v>0.26552587199798372</v>
      </c>
      <c r="O3032" s="182">
        <v>0.28991876398718286</v>
      </c>
    </row>
    <row r="3033" spans="1:15" ht="83.25" customHeight="1" thickBot="1" x14ac:dyDescent="0.3">
      <c r="A3033" s="215" t="s">
        <v>32</v>
      </c>
      <c r="B3033" s="219" t="s">
        <v>33</v>
      </c>
      <c r="C3033" s="220"/>
      <c r="D3033" s="183">
        <v>172230</v>
      </c>
      <c r="E3033" s="183">
        <v>122706</v>
      </c>
      <c r="F3033" s="183">
        <v>116927</v>
      </c>
      <c r="G3033" s="183">
        <v>175455</v>
      </c>
      <c r="H3033" s="183">
        <v>156716</v>
      </c>
      <c r="I3033" s="183">
        <v>53770</v>
      </c>
      <c r="J3033" s="183">
        <v>87208</v>
      </c>
      <c r="K3033" s="183">
        <v>59817</v>
      </c>
      <c r="L3033" s="183">
        <v>46548</v>
      </c>
      <c r="M3033" s="183">
        <v>90119</v>
      </c>
      <c r="N3033" s="183">
        <v>125839</v>
      </c>
      <c r="O3033" s="183">
        <v>174720</v>
      </c>
    </row>
    <row r="3034" spans="1:15" ht="53.25" customHeight="1" thickBot="1" x14ac:dyDescent="0.3">
      <c r="A3034" s="215" t="s">
        <v>34</v>
      </c>
      <c r="B3034" s="219" t="s">
        <v>35</v>
      </c>
      <c r="C3034" s="220"/>
      <c r="D3034" s="184">
        <v>695555.16760275397</v>
      </c>
      <c r="E3034" s="184">
        <v>495551.25353227387</v>
      </c>
      <c r="F3034" s="184">
        <v>472212.6173273368</v>
      </c>
      <c r="G3034" s="184">
        <v>708579.41085607151</v>
      </c>
      <c r="H3034" s="184">
        <v>632901.49013547692</v>
      </c>
      <c r="I3034" s="184">
        <v>217151.4913894216</v>
      </c>
      <c r="J3034" s="184">
        <v>352191.69166986569</v>
      </c>
      <c r="K3034" s="184">
        <v>241572.45230502199</v>
      </c>
      <c r="L3034" s="184">
        <v>187985.26355206987</v>
      </c>
      <c r="M3034" s="184">
        <v>363947.83806068968</v>
      </c>
      <c r="N3034" s="184">
        <v>508203.9524819309</v>
      </c>
      <c r="O3034" s="184">
        <v>705611.09495182708</v>
      </c>
    </row>
    <row r="3035" spans="1:15" ht="48.75" customHeight="1" thickBot="1" x14ac:dyDescent="0.3">
      <c r="A3035" s="215" t="s">
        <v>36</v>
      </c>
      <c r="B3035" s="219" t="s">
        <v>37</v>
      </c>
      <c r="C3035" s="220"/>
      <c r="D3035" s="184">
        <v>648952.97</v>
      </c>
      <c r="E3035" s="184">
        <v>462349.32</v>
      </c>
      <c r="F3035" s="184">
        <v>440574.37</v>
      </c>
      <c r="G3035" s="184">
        <v>661104.59</v>
      </c>
      <c r="H3035" s="184">
        <v>590497.09</v>
      </c>
      <c r="I3035" s="184">
        <v>202602.34</v>
      </c>
      <c r="J3035" s="184">
        <v>328594.84999999998</v>
      </c>
      <c r="K3035" s="184">
        <v>225387.1</v>
      </c>
      <c r="L3035" s="184">
        <v>175390.25</v>
      </c>
      <c r="M3035" s="184">
        <v>339563.33</v>
      </c>
      <c r="N3035" s="184">
        <v>474154.29</v>
      </c>
      <c r="O3035" s="184">
        <v>658335.15</v>
      </c>
    </row>
    <row r="3036" spans="1:15" ht="21" customHeight="1" thickBot="1" x14ac:dyDescent="0.3">
      <c r="A3036" s="242" t="s">
        <v>259</v>
      </c>
      <c r="B3036" s="241"/>
      <c r="C3036" s="43"/>
      <c r="D3036" s="178" t="s">
        <v>148</v>
      </c>
      <c r="E3036" s="221"/>
      <c r="F3036" s="221"/>
      <c r="G3036" s="221"/>
      <c r="H3036" s="221"/>
      <c r="I3036" s="221"/>
      <c r="J3036" s="221"/>
      <c r="K3036" s="221"/>
      <c r="L3036" s="221"/>
      <c r="M3036" s="221"/>
      <c r="N3036" s="221"/>
      <c r="O3036" s="222"/>
    </row>
    <row r="3037" spans="1:15" ht="16.5" thickBot="1" x14ac:dyDescent="0.3">
      <c r="A3037" s="223" t="s">
        <v>297</v>
      </c>
      <c r="B3037" s="224"/>
      <c r="C3037" s="224"/>
      <c r="D3037" s="224"/>
      <c r="E3037" s="224"/>
      <c r="F3037" s="224"/>
      <c r="G3037" s="224"/>
      <c r="H3037" s="224"/>
      <c r="I3037" s="224"/>
      <c r="J3037" s="224"/>
      <c r="K3037" s="224"/>
      <c r="L3037" s="224"/>
      <c r="M3037" s="224"/>
      <c r="N3037" s="224"/>
      <c r="O3037" s="224"/>
    </row>
    <row r="3038" spans="1:15" s="41" customFormat="1" ht="29.25" customHeight="1" thickBot="1" x14ac:dyDescent="0.3">
      <c r="A3038" s="215" t="s">
        <v>11</v>
      </c>
      <c r="B3038" s="219" t="s">
        <v>293</v>
      </c>
      <c r="C3038" s="220"/>
      <c r="D3038" s="179">
        <v>541042</v>
      </c>
      <c r="E3038" s="179">
        <v>503518</v>
      </c>
      <c r="F3038" s="179">
        <v>425372</v>
      </c>
      <c r="G3038" s="179">
        <v>490938</v>
      </c>
      <c r="H3038" s="179">
        <v>429484</v>
      </c>
      <c r="I3038" s="179">
        <v>361986</v>
      </c>
      <c r="J3038" s="179">
        <v>351360</v>
      </c>
      <c r="K3038" s="179">
        <v>348574</v>
      </c>
      <c r="L3038" s="179">
        <v>350978</v>
      </c>
      <c r="M3038" s="179">
        <v>397460</v>
      </c>
      <c r="N3038" s="179">
        <v>473922</v>
      </c>
      <c r="O3038" s="179">
        <v>602650</v>
      </c>
    </row>
    <row r="3039" spans="1:15" ht="16.5" thickBot="1" x14ac:dyDescent="0.3">
      <c r="A3039" s="215" t="s">
        <v>12</v>
      </c>
      <c r="B3039" s="225" t="s">
        <v>291</v>
      </c>
      <c r="C3039" s="226"/>
      <c r="D3039" s="179">
        <v>302451</v>
      </c>
      <c r="E3039" s="179">
        <v>319053</v>
      </c>
      <c r="F3039" s="179">
        <v>256271</v>
      </c>
      <c r="G3039" s="179">
        <v>255267</v>
      </c>
      <c r="H3039" s="179">
        <v>220090</v>
      </c>
      <c r="I3039" s="179">
        <v>263817</v>
      </c>
      <c r="J3039" s="179">
        <v>221056</v>
      </c>
      <c r="K3039" s="179">
        <v>246003</v>
      </c>
      <c r="L3039" s="179">
        <v>261381</v>
      </c>
      <c r="M3039" s="179">
        <v>258591</v>
      </c>
      <c r="N3039" s="179">
        <v>289955</v>
      </c>
      <c r="O3039" s="179">
        <v>354013</v>
      </c>
    </row>
    <row r="3040" spans="1:15" ht="33" customHeight="1" thickBot="1" x14ac:dyDescent="0.3">
      <c r="A3040" s="215" t="s">
        <v>13</v>
      </c>
      <c r="B3040" s="219" t="s">
        <v>292</v>
      </c>
      <c r="C3040" s="220"/>
      <c r="D3040" s="180">
        <v>238591</v>
      </c>
      <c r="E3040" s="180">
        <v>184465</v>
      </c>
      <c r="F3040" s="180">
        <v>169101</v>
      </c>
      <c r="G3040" s="180">
        <v>235671</v>
      </c>
      <c r="H3040" s="180">
        <v>209394</v>
      </c>
      <c r="I3040" s="180">
        <v>98169</v>
      </c>
      <c r="J3040" s="180">
        <v>130304</v>
      </c>
      <c r="K3040" s="180">
        <v>102571</v>
      </c>
      <c r="L3040" s="180">
        <v>89597</v>
      </c>
      <c r="M3040" s="180">
        <v>138869</v>
      </c>
      <c r="N3040" s="180">
        <v>183967</v>
      </c>
      <c r="O3040" s="180">
        <v>248637</v>
      </c>
    </row>
    <row r="3041" spans="1:15" ht="36" customHeight="1" thickBot="1" x14ac:dyDescent="0.3">
      <c r="A3041" s="215" t="s">
        <v>14</v>
      </c>
      <c r="B3041" s="219" t="s">
        <v>27</v>
      </c>
      <c r="C3041" s="220"/>
      <c r="D3041" s="181">
        <v>0.44098424891228405</v>
      </c>
      <c r="E3041" s="181">
        <v>0.36635234490127461</v>
      </c>
      <c r="F3041" s="181">
        <v>0.39753674430851116</v>
      </c>
      <c r="G3041" s="181">
        <v>0.48004228639868984</v>
      </c>
      <c r="H3041" s="181">
        <v>0.48754784811541291</v>
      </c>
      <c r="I3041" s="181">
        <v>0.27119557109943476</v>
      </c>
      <c r="J3041" s="181">
        <v>0.370856102003643</v>
      </c>
      <c r="K3041" s="181">
        <v>0.29425889481143169</v>
      </c>
      <c r="L3041" s="181">
        <v>0.25527810859939937</v>
      </c>
      <c r="M3041" s="181">
        <v>0.34939113369898855</v>
      </c>
      <c r="N3041" s="181">
        <v>0.38817991146222375</v>
      </c>
      <c r="O3041" s="181">
        <v>0.41257280345142289</v>
      </c>
    </row>
    <row r="3042" spans="1:15" ht="81.75" customHeight="1" thickBot="1" x14ac:dyDescent="0.3">
      <c r="A3042" s="215" t="s">
        <v>28</v>
      </c>
      <c r="B3042" s="219" t="s">
        <v>29</v>
      </c>
      <c r="C3042" s="220"/>
      <c r="D3042" s="187">
        <v>4.2151862062401122</v>
      </c>
      <c r="E3042" s="187">
        <v>4.2151862062401122</v>
      </c>
      <c r="F3042" s="187">
        <v>4.2151862062401122</v>
      </c>
      <c r="G3042" s="187">
        <v>4.2151862062401122</v>
      </c>
      <c r="H3042" s="187">
        <v>4.2151862062401122</v>
      </c>
      <c r="I3042" s="187">
        <v>4.2151862062401122</v>
      </c>
      <c r="J3042" s="187">
        <v>4.2151862062401122</v>
      </c>
      <c r="K3042" s="187">
        <v>4.2151862062401122</v>
      </c>
      <c r="L3042" s="187">
        <v>4.2151862062401122</v>
      </c>
      <c r="M3042" s="187">
        <v>4.2151862062401122</v>
      </c>
      <c r="N3042" s="187">
        <v>4.2151862062401122</v>
      </c>
      <c r="O3042" s="187">
        <v>4.2151862062401122</v>
      </c>
    </row>
    <row r="3043" spans="1:15" ht="51" customHeight="1" thickBot="1" x14ac:dyDescent="0.3">
      <c r="A3043" s="215" t="s">
        <v>30</v>
      </c>
      <c r="B3043" s="219" t="s">
        <v>31</v>
      </c>
      <c r="C3043" s="220"/>
      <c r="D3043" s="182">
        <v>0.31833020944804402</v>
      </c>
      <c r="E3043" s="182">
        <v>0.24369830543703461</v>
      </c>
      <c r="F3043" s="182">
        <v>0.27488270484427113</v>
      </c>
      <c r="G3043" s="182">
        <v>0.35738824693444982</v>
      </c>
      <c r="H3043" s="182">
        <v>0.36489380865117294</v>
      </c>
      <c r="I3043" s="182">
        <v>0.14854153163519476</v>
      </c>
      <c r="J3043" s="182">
        <v>0.248202062539403</v>
      </c>
      <c r="K3043" s="182">
        <v>0.17160485534719169</v>
      </c>
      <c r="L3043" s="182">
        <v>0.13262406913515937</v>
      </c>
      <c r="M3043" s="182">
        <v>0.22673709423474855</v>
      </c>
      <c r="N3043" s="182">
        <v>0.26552587199798372</v>
      </c>
      <c r="O3043" s="182">
        <v>0.28991876398718286</v>
      </c>
    </row>
    <row r="3044" spans="1:15" ht="83.25" customHeight="1" thickBot="1" x14ac:dyDescent="0.3">
      <c r="A3044" s="215" t="s">
        <v>32</v>
      </c>
      <c r="B3044" s="219" t="s">
        <v>33</v>
      </c>
      <c r="C3044" s="220"/>
      <c r="D3044" s="183">
        <v>172230</v>
      </c>
      <c r="E3044" s="183">
        <v>122706</v>
      </c>
      <c r="F3044" s="183">
        <v>116927</v>
      </c>
      <c r="G3044" s="183">
        <v>175455</v>
      </c>
      <c r="H3044" s="183">
        <v>156716</v>
      </c>
      <c r="I3044" s="183">
        <v>53770</v>
      </c>
      <c r="J3044" s="183">
        <v>87208</v>
      </c>
      <c r="K3044" s="183">
        <v>59817</v>
      </c>
      <c r="L3044" s="183">
        <v>46548</v>
      </c>
      <c r="M3044" s="183">
        <v>90119</v>
      </c>
      <c r="N3044" s="183">
        <v>125839</v>
      </c>
      <c r="O3044" s="183">
        <v>174720</v>
      </c>
    </row>
    <row r="3045" spans="1:15" ht="53.25" customHeight="1" thickBot="1" x14ac:dyDescent="0.3">
      <c r="A3045" s="215" t="s">
        <v>34</v>
      </c>
      <c r="B3045" s="219" t="s">
        <v>35</v>
      </c>
      <c r="C3045" s="220"/>
      <c r="D3045" s="184">
        <v>725981.52030073456</v>
      </c>
      <c r="E3045" s="184">
        <v>517228.63862289919</v>
      </c>
      <c r="F3045" s="184">
        <v>492869.07753703761</v>
      </c>
      <c r="G3045" s="184">
        <v>739575.49581585894</v>
      </c>
      <c r="H3045" s="184">
        <v>660587.12149712548</v>
      </c>
      <c r="I3045" s="184">
        <v>226650.56230953083</v>
      </c>
      <c r="J3045" s="184">
        <v>367597.95867378771</v>
      </c>
      <c r="K3045" s="184">
        <v>252139.79329866479</v>
      </c>
      <c r="L3045" s="184">
        <v>196208.48752806475</v>
      </c>
      <c r="M3045" s="184">
        <v>379868.36572015268</v>
      </c>
      <c r="N3045" s="184">
        <v>530434.81700704945</v>
      </c>
      <c r="O3045" s="184">
        <v>736477.33395427244</v>
      </c>
    </row>
    <row r="3046" spans="1:15" ht="48.75" customHeight="1" thickBot="1" x14ac:dyDescent="0.3">
      <c r="A3046" s="215" t="s">
        <v>36</v>
      </c>
      <c r="B3046" s="219" t="s">
        <v>37</v>
      </c>
      <c r="C3046" s="220"/>
      <c r="D3046" s="184">
        <v>677340.76</v>
      </c>
      <c r="E3046" s="184">
        <v>482574.32</v>
      </c>
      <c r="F3046" s="184">
        <v>459846.85</v>
      </c>
      <c r="G3046" s="184">
        <v>690023.94</v>
      </c>
      <c r="H3046" s="184">
        <v>616327.78</v>
      </c>
      <c r="I3046" s="184">
        <v>211464.97</v>
      </c>
      <c r="J3046" s="184">
        <v>342968.9</v>
      </c>
      <c r="K3046" s="184">
        <v>235246.43</v>
      </c>
      <c r="L3046" s="184">
        <v>183062.52</v>
      </c>
      <c r="M3046" s="184">
        <v>354417.19</v>
      </c>
      <c r="N3046" s="184">
        <v>494895.68</v>
      </c>
      <c r="O3046" s="184">
        <v>687133.35</v>
      </c>
    </row>
    <row r="3047" spans="1:15" ht="21.75" customHeight="1" thickBot="1" x14ac:dyDescent="0.3">
      <c r="A3047" s="242" t="s">
        <v>259</v>
      </c>
      <c r="B3047" s="241"/>
      <c r="C3047" s="43"/>
      <c r="D3047" s="178" t="s">
        <v>148</v>
      </c>
      <c r="E3047" s="221"/>
      <c r="F3047" s="221"/>
      <c r="G3047" s="221"/>
      <c r="H3047" s="221"/>
      <c r="I3047" s="221"/>
      <c r="J3047" s="221"/>
      <c r="K3047" s="221"/>
      <c r="L3047" s="221"/>
      <c r="M3047" s="221"/>
      <c r="N3047" s="221"/>
      <c r="O3047" s="222"/>
    </row>
    <row r="3048" spans="1:15" ht="16.5" thickBot="1" x14ac:dyDescent="0.3">
      <c r="A3048" s="223" t="s">
        <v>298</v>
      </c>
      <c r="B3048" s="224"/>
      <c r="C3048" s="224"/>
      <c r="D3048" s="224"/>
      <c r="E3048" s="224"/>
      <c r="F3048" s="224"/>
      <c r="G3048" s="224"/>
      <c r="H3048" s="224"/>
      <c r="I3048" s="224"/>
      <c r="J3048" s="224"/>
      <c r="K3048" s="224"/>
      <c r="L3048" s="224"/>
      <c r="M3048" s="224"/>
      <c r="N3048" s="224"/>
      <c r="O3048" s="224"/>
    </row>
    <row r="3049" spans="1:15" s="41" customFormat="1" ht="29.25" customHeight="1" thickBot="1" x14ac:dyDescent="0.3">
      <c r="A3049" s="215" t="s">
        <v>11</v>
      </c>
      <c r="B3049" s="219" t="s">
        <v>293</v>
      </c>
      <c r="C3049" s="220"/>
      <c r="D3049" s="179">
        <v>541042</v>
      </c>
      <c r="E3049" s="179">
        <v>503518</v>
      </c>
      <c r="F3049" s="179">
        <v>425372</v>
      </c>
      <c r="G3049" s="179">
        <v>490938</v>
      </c>
      <c r="H3049" s="179">
        <v>429484</v>
      </c>
      <c r="I3049" s="179">
        <v>361986</v>
      </c>
      <c r="J3049" s="179">
        <v>351360</v>
      </c>
      <c r="K3049" s="179">
        <v>348574</v>
      </c>
      <c r="L3049" s="179">
        <v>350978</v>
      </c>
      <c r="M3049" s="179">
        <v>397460</v>
      </c>
      <c r="N3049" s="179">
        <v>473922</v>
      </c>
      <c r="O3049" s="179">
        <v>602650</v>
      </c>
    </row>
    <row r="3050" spans="1:15" ht="16.5" thickBot="1" x14ac:dyDescent="0.3">
      <c r="A3050" s="215" t="s">
        <v>12</v>
      </c>
      <c r="B3050" s="225" t="s">
        <v>291</v>
      </c>
      <c r="C3050" s="226"/>
      <c r="D3050" s="179">
        <v>302451</v>
      </c>
      <c r="E3050" s="179">
        <v>319053</v>
      </c>
      <c r="F3050" s="179">
        <v>256271</v>
      </c>
      <c r="G3050" s="179">
        <v>255267</v>
      </c>
      <c r="H3050" s="179">
        <v>220090</v>
      </c>
      <c r="I3050" s="179">
        <v>263817</v>
      </c>
      <c r="J3050" s="179">
        <v>221056</v>
      </c>
      <c r="K3050" s="179">
        <v>246003</v>
      </c>
      <c r="L3050" s="179">
        <v>261381</v>
      </c>
      <c r="M3050" s="179">
        <v>258591</v>
      </c>
      <c r="N3050" s="179">
        <v>289955</v>
      </c>
      <c r="O3050" s="179">
        <v>354013</v>
      </c>
    </row>
    <row r="3051" spans="1:15" ht="33" customHeight="1" thickBot="1" x14ac:dyDescent="0.3">
      <c r="A3051" s="215" t="s">
        <v>13</v>
      </c>
      <c r="B3051" s="219" t="s">
        <v>292</v>
      </c>
      <c r="C3051" s="220"/>
      <c r="D3051" s="180">
        <v>238591</v>
      </c>
      <c r="E3051" s="180">
        <v>184465</v>
      </c>
      <c r="F3051" s="180">
        <v>169101</v>
      </c>
      <c r="G3051" s="180">
        <v>235671</v>
      </c>
      <c r="H3051" s="180">
        <v>209394</v>
      </c>
      <c r="I3051" s="180">
        <v>98169</v>
      </c>
      <c r="J3051" s="180">
        <v>130304</v>
      </c>
      <c r="K3051" s="180">
        <v>102571</v>
      </c>
      <c r="L3051" s="180">
        <v>89597</v>
      </c>
      <c r="M3051" s="180">
        <v>138869</v>
      </c>
      <c r="N3051" s="180">
        <v>183967</v>
      </c>
      <c r="O3051" s="180">
        <v>248637</v>
      </c>
    </row>
    <row r="3052" spans="1:15" ht="36" customHeight="1" thickBot="1" x14ac:dyDescent="0.3">
      <c r="A3052" s="215" t="s">
        <v>14</v>
      </c>
      <c r="B3052" s="219" t="s">
        <v>27</v>
      </c>
      <c r="C3052" s="220"/>
      <c r="D3052" s="181">
        <v>0.44098424891228405</v>
      </c>
      <c r="E3052" s="181">
        <v>0.36635234490127461</v>
      </c>
      <c r="F3052" s="181">
        <v>0.39753674430851116</v>
      </c>
      <c r="G3052" s="181">
        <v>0.48004228639868984</v>
      </c>
      <c r="H3052" s="181">
        <v>0.48754784811541291</v>
      </c>
      <c r="I3052" s="181">
        <v>0.27119557109943476</v>
      </c>
      <c r="J3052" s="181">
        <v>0.370856102003643</v>
      </c>
      <c r="K3052" s="181">
        <v>0.29425889481143169</v>
      </c>
      <c r="L3052" s="181">
        <v>0.25527810859939937</v>
      </c>
      <c r="M3052" s="181">
        <v>0.34939113369898855</v>
      </c>
      <c r="N3052" s="181">
        <v>0.38817991146222375</v>
      </c>
      <c r="O3052" s="181">
        <v>0.41257280345142289</v>
      </c>
    </row>
    <row r="3053" spans="1:15" ht="81.75" customHeight="1" thickBot="1" x14ac:dyDescent="0.3">
      <c r="A3053" s="215" t="s">
        <v>28</v>
      </c>
      <c r="B3053" s="219" t="s">
        <v>29</v>
      </c>
      <c r="C3053" s="220"/>
      <c r="D3053" s="187">
        <v>4.4006543993146767</v>
      </c>
      <c r="E3053" s="187">
        <v>4.4006543993146767</v>
      </c>
      <c r="F3053" s="187">
        <v>4.4006543993146767</v>
      </c>
      <c r="G3053" s="187">
        <v>4.4006543993146767</v>
      </c>
      <c r="H3053" s="187">
        <v>4.4006543993146767</v>
      </c>
      <c r="I3053" s="187">
        <v>4.4006543993146767</v>
      </c>
      <c r="J3053" s="187">
        <v>4.4006543993146767</v>
      </c>
      <c r="K3053" s="187">
        <v>4.4006543993146767</v>
      </c>
      <c r="L3053" s="187">
        <v>4.4006543993146767</v>
      </c>
      <c r="M3053" s="187">
        <v>4.4006543993146767</v>
      </c>
      <c r="N3053" s="187">
        <v>4.4006543993146767</v>
      </c>
      <c r="O3053" s="187">
        <v>4.4006543993146767</v>
      </c>
    </row>
    <row r="3054" spans="1:15" ht="51" customHeight="1" thickBot="1" x14ac:dyDescent="0.3">
      <c r="A3054" s="215" t="s">
        <v>30</v>
      </c>
      <c r="B3054" s="219" t="s">
        <v>31</v>
      </c>
      <c r="C3054" s="220"/>
      <c r="D3054" s="182">
        <v>0.31833020944804402</v>
      </c>
      <c r="E3054" s="182">
        <v>0.24369830543703461</v>
      </c>
      <c r="F3054" s="182">
        <v>0.27488270484427113</v>
      </c>
      <c r="G3054" s="182">
        <v>0.35738824693444982</v>
      </c>
      <c r="H3054" s="182">
        <v>0.36489380865117294</v>
      </c>
      <c r="I3054" s="182">
        <v>0.14854153163519476</v>
      </c>
      <c r="J3054" s="182">
        <v>0.248202062539403</v>
      </c>
      <c r="K3054" s="182">
        <v>0.17160485534719169</v>
      </c>
      <c r="L3054" s="182">
        <v>0.13262406913515937</v>
      </c>
      <c r="M3054" s="182">
        <v>0.22673709423474855</v>
      </c>
      <c r="N3054" s="182">
        <v>0.26552587199798372</v>
      </c>
      <c r="O3054" s="182">
        <v>0.28991876398718286</v>
      </c>
    </row>
    <row r="3055" spans="1:15" ht="83.25" customHeight="1" thickBot="1" x14ac:dyDescent="0.3">
      <c r="A3055" s="215" t="s">
        <v>32</v>
      </c>
      <c r="B3055" s="219" t="s">
        <v>33</v>
      </c>
      <c r="C3055" s="220"/>
      <c r="D3055" s="183">
        <v>172230</v>
      </c>
      <c r="E3055" s="183">
        <v>122706</v>
      </c>
      <c r="F3055" s="183">
        <v>116927</v>
      </c>
      <c r="G3055" s="183">
        <v>175455</v>
      </c>
      <c r="H3055" s="183">
        <v>156716</v>
      </c>
      <c r="I3055" s="183">
        <v>53770</v>
      </c>
      <c r="J3055" s="183">
        <v>87208</v>
      </c>
      <c r="K3055" s="183">
        <v>59817</v>
      </c>
      <c r="L3055" s="183">
        <v>46548</v>
      </c>
      <c r="M3055" s="183">
        <v>90119</v>
      </c>
      <c r="N3055" s="183">
        <v>125839</v>
      </c>
      <c r="O3055" s="183">
        <v>174720</v>
      </c>
    </row>
    <row r="3056" spans="1:15" ht="53.25" customHeight="1" thickBot="1" x14ac:dyDescent="0.3">
      <c r="A3056" s="215" t="s">
        <v>34</v>
      </c>
      <c r="B3056" s="219" t="s">
        <v>35</v>
      </c>
      <c r="C3056" s="220"/>
      <c r="D3056" s="184">
        <v>757924.70719396672</v>
      </c>
      <c r="E3056" s="184">
        <v>539986.69872230676</v>
      </c>
      <c r="F3056" s="184">
        <v>514555.31694866723</v>
      </c>
      <c r="G3056" s="184">
        <v>772116.81763175665</v>
      </c>
      <c r="H3056" s="184">
        <v>689652.95484299888</v>
      </c>
      <c r="I3056" s="184">
        <v>236623.18705115016</v>
      </c>
      <c r="J3056" s="184">
        <v>383772.26885543432</v>
      </c>
      <c r="K3056" s="184">
        <v>263233.94420380599</v>
      </c>
      <c r="L3056" s="184">
        <v>204841.66097929957</v>
      </c>
      <c r="M3056" s="184">
        <v>396582.57381183933</v>
      </c>
      <c r="N3056" s="184">
        <v>553773.94895535964</v>
      </c>
      <c r="O3056" s="184">
        <v>768882.33664826036</v>
      </c>
    </row>
    <row r="3057" spans="1:15" ht="48.75" customHeight="1" thickBot="1" x14ac:dyDescent="0.3">
      <c r="A3057" s="215" t="s">
        <v>36</v>
      </c>
      <c r="B3057" s="219" t="s">
        <v>37</v>
      </c>
      <c r="C3057" s="220"/>
      <c r="D3057" s="184">
        <v>707143.75</v>
      </c>
      <c r="E3057" s="184">
        <v>503807.59</v>
      </c>
      <c r="F3057" s="184">
        <v>480080.11</v>
      </c>
      <c r="G3057" s="184">
        <v>720384.99</v>
      </c>
      <c r="H3057" s="184">
        <v>643446.21</v>
      </c>
      <c r="I3057" s="184">
        <v>220769.43</v>
      </c>
      <c r="J3057" s="184">
        <v>358059.53</v>
      </c>
      <c r="K3057" s="184">
        <v>245597.27</v>
      </c>
      <c r="L3057" s="184">
        <v>191117.27</v>
      </c>
      <c r="M3057" s="184">
        <v>370011.54</v>
      </c>
      <c r="N3057" s="184">
        <v>516671.09</v>
      </c>
      <c r="O3057" s="184">
        <v>717367.22</v>
      </c>
    </row>
    <row r="3058" spans="1:15" ht="21.75" customHeight="1" thickBot="1" x14ac:dyDescent="0.3">
      <c r="A3058" s="242" t="s">
        <v>259</v>
      </c>
      <c r="B3058" s="241"/>
      <c r="C3058" s="43"/>
      <c r="D3058" s="178" t="s">
        <v>148</v>
      </c>
      <c r="E3058" s="221"/>
      <c r="F3058" s="221"/>
      <c r="G3058" s="221"/>
      <c r="H3058" s="221"/>
      <c r="I3058" s="221"/>
      <c r="J3058" s="221"/>
      <c r="K3058" s="221"/>
      <c r="L3058" s="221"/>
      <c r="M3058" s="221"/>
      <c r="N3058" s="221"/>
      <c r="O3058" s="222"/>
    </row>
    <row r="3059" spans="1:15" ht="16.5" thickBot="1" x14ac:dyDescent="0.3">
      <c r="A3059" s="223" t="s">
        <v>299</v>
      </c>
      <c r="B3059" s="224"/>
      <c r="C3059" s="224"/>
      <c r="D3059" s="224"/>
      <c r="E3059" s="224"/>
      <c r="F3059" s="224"/>
      <c r="G3059" s="224"/>
      <c r="H3059" s="224"/>
      <c r="I3059" s="224"/>
      <c r="J3059" s="224"/>
      <c r="K3059" s="224"/>
      <c r="L3059" s="224"/>
      <c r="M3059" s="224"/>
      <c r="N3059" s="224"/>
      <c r="O3059" s="224"/>
    </row>
    <row r="3060" spans="1:15" s="41" customFormat="1" ht="29.25" customHeight="1" thickBot="1" x14ac:dyDescent="0.3">
      <c r="A3060" s="215" t="s">
        <v>11</v>
      </c>
      <c r="B3060" s="219" t="s">
        <v>293</v>
      </c>
      <c r="C3060" s="220"/>
      <c r="D3060" s="179">
        <v>541042</v>
      </c>
      <c r="E3060" s="179">
        <v>503518</v>
      </c>
      <c r="F3060" s="179">
        <v>425372</v>
      </c>
      <c r="G3060" s="179">
        <v>490938</v>
      </c>
      <c r="H3060" s="179">
        <v>429484</v>
      </c>
      <c r="I3060" s="179">
        <v>361986</v>
      </c>
      <c r="J3060" s="179">
        <v>351360</v>
      </c>
      <c r="K3060" s="179">
        <v>348574</v>
      </c>
      <c r="L3060" s="179">
        <v>350978</v>
      </c>
      <c r="M3060" s="179">
        <v>397460</v>
      </c>
      <c r="N3060" s="179">
        <v>473922</v>
      </c>
      <c r="O3060" s="179">
        <v>602650</v>
      </c>
    </row>
    <row r="3061" spans="1:15" ht="16.5" thickBot="1" x14ac:dyDescent="0.3">
      <c r="A3061" s="215" t="s">
        <v>12</v>
      </c>
      <c r="B3061" s="225" t="s">
        <v>291</v>
      </c>
      <c r="C3061" s="226"/>
      <c r="D3061" s="179">
        <v>302451</v>
      </c>
      <c r="E3061" s="179">
        <v>319053</v>
      </c>
      <c r="F3061" s="179">
        <v>256271</v>
      </c>
      <c r="G3061" s="179">
        <v>255267</v>
      </c>
      <c r="H3061" s="179">
        <v>220090</v>
      </c>
      <c r="I3061" s="179">
        <v>263817</v>
      </c>
      <c r="J3061" s="179">
        <v>221056</v>
      </c>
      <c r="K3061" s="179">
        <v>246003</v>
      </c>
      <c r="L3061" s="179">
        <v>261381</v>
      </c>
      <c r="M3061" s="179">
        <v>258591</v>
      </c>
      <c r="N3061" s="179">
        <v>289955</v>
      </c>
      <c r="O3061" s="179">
        <v>354013</v>
      </c>
    </row>
    <row r="3062" spans="1:15" ht="33" customHeight="1" thickBot="1" x14ac:dyDescent="0.3">
      <c r="A3062" s="215" t="s">
        <v>13</v>
      </c>
      <c r="B3062" s="219" t="s">
        <v>292</v>
      </c>
      <c r="C3062" s="220"/>
      <c r="D3062" s="180">
        <v>238591</v>
      </c>
      <c r="E3062" s="180">
        <v>184465</v>
      </c>
      <c r="F3062" s="180">
        <v>169101</v>
      </c>
      <c r="G3062" s="180">
        <v>235671</v>
      </c>
      <c r="H3062" s="180">
        <v>209394</v>
      </c>
      <c r="I3062" s="180">
        <v>98169</v>
      </c>
      <c r="J3062" s="180">
        <v>130304</v>
      </c>
      <c r="K3062" s="180">
        <v>102571</v>
      </c>
      <c r="L3062" s="180">
        <v>89597</v>
      </c>
      <c r="M3062" s="180">
        <v>138869</v>
      </c>
      <c r="N3062" s="180">
        <v>183967</v>
      </c>
      <c r="O3062" s="180">
        <v>248637</v>
      </c>
    </row>
    <row r="3063" spans="1:15" ht="36" customHeight="1" thickBot="1" x14ac:dyDescent="0.3">
      <c r="A3063" s="215" t="s">
        <v>14</v>
      </c>
      <c r="B3063" s="219" t="s">
        <v>27</v>
      </c>
      <c r="C3063" s="220"/>
      <c r="D3063" s="181">
        <v>0.44098424891228405</v>
      </c>
      <c r="E3063" s="181">
        <v>0.36635234490127461</v>
      </c>
      <c r="F3063" s="181">
        <v>0.39753674430851116</v>
      </c>
      <c r="G3063" s="181">
        <v>0.48004228639868984</v>
      </c>
      <c r="H3063" s="181">
        <v>0.48754784811541291</v>
      </c>
      <c r="I3063" s="181">
        <v>0.27119557109943476</v>
      </c>
      <c r="J3063" s="181">
        <v>0.370856102003643</v>
      </c>
      <c r="K3063" s="181">
        <v>0.29425889481143169</v>
      </c>
      <c r="L3063" s="181">
        <v>0.25527810859939937</v>
      </c>
      <c r="M3063" s="181">
        <v>0.34939113369898855</v>
      </c>
      <c r="N3063" s="181">
        <v>0.38817991146222375</v>
      </c>
      <c r="O3063" s="181">
        <v>0.41257280345142289</v>
      </c>
    </row>
    <row r="3064" spans="1:15" ht="81.75" customHeight="1" thickBot="1" x14ac:dyDescent="0.3">
      <c r="A3064" s="215" t="s">
        <v>28</v>
      </c>
      <c r="B3064" s="219" t="s">
        <v>29</v>
      </c>
      <c r="C3064" s="220"/>
      <c r="D3064" s="187">
        <v>4.5942831928845234</v>
      </c>
      <c r="E3064" s="187">
        <v>4.5942831928845234</v>
      </c>
      <c r="F3064" s="187">
        <v>4.5942831928845234</v>
      </c>
      <c r="G3064" s="187">
        <v>4.5942831928845234</v>
      </c>
      <c r="H3064" s="187">
        <v>4.5942831928845234</v>
      </c>
      <c r="I3064" s="187">
        <v>4.5942831928845234</v>
      </c>
      <c r="J3064" s="187">
        <v>4.5942831928845234</v>
      </c>
      <c r="K3064" s="187">
        <v>4.5942831928845234</v>
      </c>
      <c r="L3064" s="187">
        <v>4.5942831928845234</v>
      </c>
      <c r="M3064" s="187">
        <v>4.5942831928845234</v>
      </c>
      <c r="N3064" s="187">
        <v>4.5942831928845234</v>
      </c>
      <c r="O3064" s="187">
        <v>4.5942831928845234</v>
      </c>
    </row>
    <row r="3065" spans="1:15" ht="51" customHeight="1" thickBot="1" x14ac:dyDescent="0.3">
      <c r="A3065" s="215" t="s">
        <v>30</v>
      </c>
      <c r="B3065" s="219" t="s">
        <v>31</v>
      </c>
      <c r="C3065" s="220"/>
      <c r="D3065" s="182">
        <v>0.31833020944804402</v>
      </c>
      <c r="E3065" s="182">
        <v>0.24369830543703461</v>
      </c>
      <c r="F3065" s="182">
        <v>0.27488270484427113</v>
      </c>
      <c r="G3065" s="182">
        <v>0.35738824693444982</v>
      </c>
      <c r="H3065" s="182">
        <v>0.36489380865117294</v>
      </c>
      <c r="I3065" s="182">
        <v>0.14854153163519476</v>
      </c>
      <c r="J3065" s="182">
        <v>0.248202062539403</v>
      </c>
      <c r="K3065" s="182">
        <v>0.17160485534719169</v>
      </c>
      <c r="L3065" s="182">
        <v>0.13262406913515937</v>
      </c>
      <c r="M3065" s="182">
        <v>0.22673709423474855</v>
      </c>
      <c r="N3065" s="182">
        <v>0.26552587199798372</v>
      </c>
      <c r="O3065" s="182">
        <v>0.28991876398718286</v>
      </c>
    </row>
    <row r="3066" spans="1:15" ht="83.25" customHeight="1" thickBot="1" x14ac:dyDescent="0.3">
      <c r="A3066" s="215" t="s">
        <v>32</v>
      </c>
      <c r="B3066" s="219" t="s">
        <v>33</v>
      </c>
      <c r="C3066" s="220"/>
      <c r="D3066" s="183">
        <v>172230</v>
      </c>
      <c r="E3066" s="183">
        <v>122706</v>
      </c>
      <c r="F3066" s="183">
        <v>116927</v>
      </c>
      <c r="G3066" s="183">
        <v>175455</v>
      </c>
      <c r="H3066" s="183">
        <v>156716</v>
      </c>
      <c r="I3066" s="183">
        <v>53770</v>
      </c>
      <c r="J3066" s="183">
        <v>87208</v>
      </c>
      <c r="K3066" s="183">
        <v>59817</v>
      </c>
      <c r="L3066" s="183">
        <v>46548</v>
      </c>
      <c r="M3066" s="183">
        <v>90119</v>
      </c>
      <c r="N3066" s="183">
        <v>125839</v>
      </c>
      <c r="O3066" s="183">
        <v>174720</v>
      </c>
    </row>
    <row r="3067" spans="1:15" ht="53.25" customHeight="1" thickBot="1" x14ac:dyDescent="0.3">
      <c r="A3067" s="215" t="s">
        <v>34</v>
      </c>
      <c r="B3067" s="219" t="s">
        <v>35</v>
      </c>
      <c r="C3067" s="220"/>
      <c r="D3067" s="184">
        <v>791273.3943105014</v>
      </c>
      <c r="E3067" s="184">
        <v>563746.11346608831</v>
      </c>
      <c r="F3067" s="184">
        <v>537195.75089440867</v>
      </c>
      <c r="G3067" s="184">
        <v>806089.95760755404</v>
      </c>
      <c r="H3067" s="184">
        <v>719997.68485609093</v>
      </c>
      <c r="I3067" s="184">
        <v>247034.60728140082</v>
      </c>
      <c r="J3067" s="184">
        <v>400658.24868507351</v>
      </c>
      <c r="K3067" s="184">
        <v>274816.23774877354</v>
      </c>
      <c r="L3067" s="184">
        <v>213854.69406238879</v>
      </c>
      <c r="M3067" s="184">
        <v>414032.20705956034</v>
      </c>
      <c r="N3067" s="184">
        <v>578140.00270939548</v>
      </c>
      <c r="O3067" s="184">
        <v>802713.15946078394</v>
      </c>
    </row>
    <row r="3068" spans="1:15" ht="48.75" customHeight="1" thickBot="1" x14ac:dyDescent="0.3">
      <c r="A3068" s="215" t="s">
        <v>36</v>
      </c>
      <c r="B3068" s="219" t="s">
        <v>37</v>
      </c>
      <c r="C3068" s="220"/>
      <c r="D3068" s="184">
        <v>738258.08</v>
      </c>
      <c r="E3068" s="184">
        <v>525975.12</v>
      </c>
      <c r="F3068" s="184">
        <v>501203.64</v>
      </c>
      <c r="G3068" s="184">
        <v>752081.93</v>
      </c>
      <c r="H3068" s="184">
        <v>671757.84</v>
      </c>
      <c r="I3068" s="184">
        <v>230483.29</v>
      </c>
      <c r="J3068" s="184">
        <v>373814.15</v>
      </c>
      <c r="K3068" s="184">
        <v>256403.55</v>
      </c>
      <c r="L3068" s="184">
        <v>199526.43</v>
      </c>
      <c r="M3068" s="184">
        <v>386292.05</v>
      </c>
      <c r="N3068" s="184">
        <v>539404.62</v>
      </c>
      <c r="O3068" s="184">
        <v>748931.38</v>
      </c>
    </row>
    <row r="3069" spans="1:15" ht="20.25" customHeight="1" thickBot="1" x14ac:dyDescent="0.3">
      <c r="A3069" s="242" t="s">
        <v>259</v>
      </c>
      <c r="B3069" s="241"/>
      <c r="C3069" s="43"/>
      <c r="D3069" s="178" t="s">
        <v>148</v>
      </c>
      <c r="E3069" s="221"/>
      <c r="F3069" s="221"/>
      <c r="G3069" s="221"/>
      <c r="H3069" s="221"/>
      <c r="I3069" s="221"/>
      <c r="J3069" s="221"/>
      <c r="K3069" s="221"/>
      <c r="L3069" s="221"/>
      <c r="M3069" s="221"/>
      <c r="N3069" s="221"/>
      <c r="O3069" s="222"/>
    </row>
    <row r="3070" spans="1:15" ht="16.5" thickBot="1" x14ac:dyDescent="0.3">
      <c r="A3070" s="223" t="s">
        <v>300</v>
      </c>
      <c r="B3070" s="224"/>
      <c r="C3070" s="224"/>
      <c r="D3070" s="224"/>
      <c r="E3070" s="224"/>
      <c r="F3070" s="224"/>
      <c r="G3070" s="224"/>
      <c r="H3070" s="224"/>
      <c r="I3070" s="224"/>
      <c r="J3070" s="224"/>
      <c r="K3070" s="224"/>
      <c r="L3070" s="224"/>
      <c r="M3070" s="224"/>
      <c r="N3070" s="224"/>
      <c r="O3070" s="224"/>
    </row>
    <row r="3071" spans="1:15" s="41" customFormat="1" ht="29.25" customHeight="1" thickBot="1" x14ac:dyDescent="0.3">
      <c r="A3071" s="215" t="s">
        <v>11</v>
      </c>
      <c r="B3071" s="219" t="s">
        <v>293</v>
      </c>
      <c r="C3071" s="220"/>
      <c r="D3071" s="179">
        <v>541042</v>
      </c>
      <c r="E3071" s="179">
        <v>503518</v>
      </c>
      <c r="F3071" s="179">
        <v>425372</v>
      </c>
      <c r="G3071" s="179">
        <v>490938</v>
      </c>
      <c r="H3071" s="179">
        <v>429484</v>
      </c>
      <c r="I3071" s="179">
        <v>361986</v>
      </c>
      <c r="J3071" s="179">
        <v>351360</v>
      </c>
      <c r="K3071" s="179">
        <v>348574</v>
      </c>
      <c r="L3071" s="179">
        <v>350978</v>
      </c>
      <c r="M3071" s="179">
        <v>397460</v>
      </c>
      <c r="N3071" s="179">
        <v>473922</v>
      </c>
      <c r="O3071" s="179">
        <v>602650</v>
      </c>
    </row>
    <row r="3072" spans="1:15" ht="16.5" thickBot="1" x14ac:dyDescent="0.3">
      <c r="A3072" s="215" t="s">
        <v>12</v>
      </c>
      <c r="B3072" s="225" t="s">
        <v>291</v>
      </c>
      <c r="C3072" s="226"/>
      <c r="D3072" s="179">
        <v>302451</v>
      </c>
      <c r="E3072" s="179">
        <v>319053</v>
      </c>
      <c r="F3072" s="179">
        <v>256271</v>
      </c>
      <c r="G3072" s="179">
        <v>255267</v>
      </c>
      <c r="H3072" s="179">
        <v>220090</v>
      </c>
      <c r="I3072" s="179">
        <v>263817</v>
      </c>
      <c r="J3072" s="179">
        <v>221056</v>
      </c>
      <c r="K3072" s="179">
        <v>246003</v>
      </c>
      <c r="L3072" s="179">
        <v>261381</v>
      </c>
      <c r="M3072" s="179">
        <v>258591</v>
      </c>
      <c r="N3072" s="179">
        <v>289955</v>
      </c>
      <c r="O3072" s="179">
        <v>354013</v>
      </c>
    </row>
    <row r="3073" spans="1:15" ht="33" customHeight="1" thickBot="1" x14ac:dyDescent="0.3">
      <c r="A3073" s="215" t="s">
        <v>13</v>
      </c>
      <c r="B3073" s="219" t="s">
        <v>292</v>
      </c>
      <c r="C3073" s="220"/>
      <c r="D3073" s="180">
        <v>238591</v>
      </c>
      <c r="E3073" s="180">
        <v>184465</v>
      </c>
      <c r="F3073" s="180">
        <v>169101</v>
      </c>
      <c r="G3073" s="180">
        <v>235671</v>
      </c>
      <c r="H3073" s="180">
        <v>209394</v>
      </c>
      <c r="I3073" s="180">
        <v>98169</v>
      </c>
      <c r="J3073" s="180">
        <v>130304</v>
      </c>
      <c r="K3073" s="180">
        <v>102571</v>
      </c>
      <c r="L3073" s="180">
        <v>89597</v>
      </c>
      <c r="M3073" s="180">
        <v>138869</v>
      </c>
      <c r="N3073" s="180">
        <v>183967</v>
      </c>
      <c r="O3073" s="180">
        <v>248637</v>
      </c>
    </row>
    <row r="3074" spans="1:15" ht="36" customHeight="1" thickBot="1" x14ac:dyDescent="0.3">
      <c r="A3074" s="215" t="s">
        <v>14</v>
      </c>
      <c r="B3074" s="219" t="s">
        <v>27</v>
      </c>
      <c r="C3074" s="220"/>
      <c r="D3074" s="181">
        <v>0.44098424891228405</v>
      </c>
      <c r="E3074" s="181">
        <v>0.36635234490127461</v>
      </c>
      <c r="F3074" s="181">
        <v>0.39753674430851116</v>
      </c>
      <c r="G3074" s="181">
        <v>0.48004228639868984</v>
      </c>
      <c r="H3074" s="181">
        <v>0.48754784811541291</v>
      </c>
      <c r="I3074" s="181">
        <v>0.27119557109943476</v>
      </c>
      <c r="J3074" s="181">
        <v>0.370856102003643</v>
      </c>
      <c r="K3074" s="181">
        <v>0.29425889481143169</v>
      </c>
      <c r="L3074" s="181">
        <v>0.25527810859939937</v>
      </c>
      <c r="M3074" s="181">
        <v>0.34939113369898855</v>
      </c>
      <c r="N3074" s="181">
        <v>0.38817991146222375</v>
      </c>
      <c r="O3074" s="181">
        <v>0.41257280345142289</v>
      </c>
    </row>
    <row r="3075" spans="1:15" ht="81.75" customHeight="1" thickBot="1" x14ac:dyDescent="0.3">
      <c r="A3075" s="215" t="s">
        <v>28</v>
      </c>
      <c r="B3075" s="219" t="s">
        <v>29</v>
      </c>
      <c r="C3075" s="220"/>
      <c r="D3075" s="187">
        <v>4.7964316533714424</v>
      </c>
      <c r="E3075" s="187">
        <v>4.7964316533714424</v>
      </c>
      <c r="F3075" s="187">
        <v>4.7964316533714424</v>
      </c>
      <c r="G3075" s="187">
        <v>4.7964316533714424</v>
      </c>
      <c r="H3075" s="187">
        <v>4.7964316533714424</v>
      </c>
      <c r="I3075" s="187">
        <v>4.7964316533714424</v>
      </c>
      <c r="J3075" s="187">
        <v>4.7964316533714424</v>
      </c>
      <c r="K3075" s="187">
        <v>4.7964316533714424</v>
      </c>
      <c r="L3075" s="187">
        <v>4.7964316533714424</v>
      </c>
      <c r="M3075" s="187">
        <v>4.7964316533714424</v>
      </c>
      <c r="N3075" s="187">
        <v>4.7964316533714424</v>
      </c>
      <c r="O3075" s="187">
        <v>4.7964316533714424</v>
      </c>
    </row>
    <row r="3076" spans="1:15" ht="51" customHeight="1" thickBot="1" x14ac:dyDescent="0.3">
      <c r="A3076" s="215" t="s">
        <v>30</v>
      </c>
      <c r="B3076" s="219" t="s">
        <v>31</v>
      </c>
      <c r="C3076" s="220"/>
      <c r="D3076" s="182">
        <v>0.31833020944804402</v>
      </c>
      <c r="E3076" s="182">
        <v>0.24369830543703461</v>
      </c>
      <c r="F3076" s="182">
        <v>0.27488270484427113</v>
      </c>
      <c r="G3076" s="182">
        <v>0.35738824693444982</v>
      </c>
      <c r="H3076" s="182">
        <v>0.36489380865117294</v>
      </c>
      <c r="I3076" s="182">
        <v>0.14854153163519476</v>
      </c>
      <c r="J3076" s="182">
        <v>0.248202062539403</v>
      </c>
      <c r="K3076" s="182">
        <v>0.17160485534719169</v>
      </c>
      <c r="L3076" s="182">
        <v>0.13262406913515937</v>
      </c>
      <c r="M3076" s="182">
        <v>0.22673709423474855</v>
      </c>
      <c r="N3076" s="182">
        <v>0.26552587199798372</v>
      </c>
      <c r="O3076" s="182">
        <v>0.28991876398718286</v>
      </c>
    </row>
    <row r="3077" spans="1:15" ht="83.25" customHeight="1" thickBot="1" x14ac:dyDescent="0.3">
      <c r="A3077" s="215" t="s">
        <v>32</v>
      </c>
      <c r="B3077" s="219" t="s">
        <v>33</v>
      </c>
      <c r="C3077" s="220"/>
      <c r="D3077" s="183">
        <v>172230</v>
      </c>
      <c r="E3077" s="183">
        <v>122706</v>
      </c>
      <c r="F3077" s="183">
        <v>116927</v>
      </c>
      <c r="G3077" s="183">
        <v>175455</v>
      </c>
      <c r="H3077" s="183">
        <v>156716</v>
      </c>
      <c r="I3077" s="183">
        <v>53770</v>
      </c>
      <c r="J3077" s="183">
        <v>87208</v>
      </c>
      <c r="K3077" s="183">
        <v>59817</v>
      </c>
      <c r="L3077" s="183">
        <v>46548</v>
      </c>
      <c r="M3077" s="183">
        <v>90119</v>
      </c>
      <c r="N3077" s="183">
        <v>125839</v>
      </c>
      <c r="O3077" s="183">
        <v>174720</v>
      </c>
    </row>
    <row r="3078" spans="1:15" ht="53.25" customHeight="1" thickBot="1" x14ac:dyDescent="0.3">
      <c r="A3078" s="215" t="s">
        <v>34</v>
      </c>
      <c r="B3078" s="219" t="s">
        <v>35</v>
      </c>
      <c r="C3078" s="220"/>
      <c r="D3078" s="184">
        <v>826089.42366016353</v>
      </c>
      <c r="E3078" s="184">
        <v>588550.9424585962</v>
      </c>
      <c r="F3078" s="184">
        <v>560832.36393376265</v>
      </c>
      <c r="G3078" s="184">
        <v>841557.91574228648</v>
      </c>
      <c r="H3078" s="184">
        <v>751677.58298975893</v>
      </c>
      <c r="I3078" s="184">
        <v>257904.13000178247</v>
      </c>
      <c r="J3078" s="184">
        <v>418287.21162721678</v>
      </c>
      <c r="K3078" s="184">
        <v>286908.15220971958</v>
      </c>
      <c r="L3078" s="184">
        <v>223264.3006011339</v>
      </c>
      <c r="M3078" s="184">
        <v>432249.62417018099</v>
      </c>
      <c r="N3078" s="184">
        <v>603578.16282860888</v>
      </c>
      <c r="O3078" s="184">
        <v>838032.53847705841</v>
      </c>
    </row>
    <row r="3079" spans="1:15" ht="48.75" customHeight="1" thickBot="1" x14ac:dyDescent="0.3">
      <c r="A3079" s="215" t="s">
        <v>36</v>
      </c>
      <c r="B3079" s="219" t="s">
        <v>37</v>
      </c>
      <c r="C3079" s="220"/>
      <c r="D3079" s="184">
        <v>770741.43</v>
      </c>
      <c r="E3079" s="184">
        <v>549118.03</v>
      </c>
      <c r="F3079" s="184">
        <v>523256.6</v>
      </c>
      <c r="G3079" s="184">
        <v>785173.54</v>
      </c>
      <c r="H3079" s="184">
        <v>701315.18</v>
      </c>
      <c r="I3079" s="184">
        <v>240624.55</v>
      </c>
      <c r="J3079" s="184">
        <v>390261.97</v>
      </c>
      <c r="K3079" s="184">
        <v>267685.31</v>
      </c>
      <c r="L3079" s="184">
        <v>208305.59</v>
      </c>
      <c r="M3079" s="184">
        <v>403288.9</v>
      </c>
      <c r="N3079" s="184">
        <v>563138.43000000005</v>
      </c>
      <c r="O3079" s="184">
        <v>781884.36</v>
      </c>
    </row>
    <row r="3080" spans="1:15" ht="21" customHeight="1" thickBot="1" x14ac:dyDescent="0.3">
      <c r="A3080" s="242" t="s">
        <v>259</v>
      </c>
      <c r="B3080" s="241"/>
      <c r="C3080" s="43"/>
      <c r="D3080" s="178" t="s">
        <v>148</v>
      </c>
      <c r="E3080" s="221"/>
      <c r="F3080" s="221"/>
      <c r="G3080" s="221"/>
      <c r="H3080" s="221"/>
      <c r="I3080" s="221"/>
      <c r="J3080" s="221"/>
      <c r="K3080" s="221"/>
      <c r="L3080" s="221"/>
      <c r="M3080" s="221"/>
      <c r="N3080" s="221"/>
      <c r="O3080" s="222"/>
    </row>
    <row r="3081" spans="1:15" ht="16.5" thickBot="1" x14ac:dyDescent="0.3">
      <c r="A3081" s="223" t="s">
        <v>301</v>
      </c>
      <c r="B3081" s="224"/>
      <c r="C3081" s="224"/>
      <c r="D3081" s="224"/>
      <c r="E3081" s="224"/>
      <c r="F3081" s="224"/>
      <c r="G3081" s="224"/>
      <c r="H3081" s="224"/>
      <c r="I3081" s="224"/>
      <c r="J3081" s="224"/>
      <c r="K3081" s="224"/>
      <c r="L3081" s="224"/>
      <c r="M3081" s="224"/>
      <c r="N3081" s="224"/>
      <c r="O3081" s="224"/>
    </row>
    <row r="3082" spans="1:15" s="41" customFormat="1" ht="29.25" customHeight="1" thickBot="1" x14ac:dyDescent="0.3">
      <c r="A3082" s="215" t="s">
        <v>11</v>
      </c>
      <c r="B3082" s="219" t="s">
        <v>293</v>
      </c>
      <c r="C3082" s="220"/>
      <c r="D3082" s="179">
        <v>541042</v>
      </c>
      <c r="E3082" s="179">
        <v>503518</v>
      </c>
      <c r="F3082" s="179">
        <v>425372</v>
      </c>
      <c r="G3082" s="179">
        <v>490938</v>
      </c>
      <c r="H3082" s="179">
        <v>429484</v>
      </c>
      <c r="I3082" s="179">
        <v>361986</v>
      </c>
      <c r="J3082" s="179">
        <v>351360</v>
      </c>
      <c r="K3082" s="179">
        <v>348574</v>
      </c>
      <c r="L3082" s="179">
        <v>350978</v>
      </c>
      <c r="M3082" s="179">
        <v>397460</v>
      </c>
      <c r="N3082" s="179">
        <v>473922</v>
      </c>
      <c r="O3082" s="179">
        <v>602650</v>
      </c>
    </row>
    <row r="3083" spans="1:15" ht="16.5" thickBot="1" x14ac:dyDescent="0.3">
      <c r="A3083" s="215" t="s">
        <v>12</v>
      </c>
      <c r="B3083" s="225" t="s">
        <v>291</v>
      </c>
      <c r="C3083" s="226"/>
      <c r="D3083" s="179">
        <v>302451</v>
      </c>
      <c r="E3083" s="179">
        <v>319053</v>
      </c>
      <c r="F3083" s="179">
        <v>256271</v>
      </c>
      <c r="G3083" s="179">
        <v>255267</v>
      </c>
      <c r="H3083" s="179">
        <v>220090</v>
      </c>
      <c r="I3083" s="179">
        <v>263817</v>
      </c>
      <c r="J3083" s="179">
        <v>221056</v>
      </c>
      <c r="K3083" s="179">
        <v>246003</v>
      </c>
      <c r="L3083" s="179">
        <v>261381</v>
      </c>
      <c r="M3083" s="179">
        <v>258591</v>
      </c>
      <c r="N3083" s="179">
        <v>289955</v>
      </c>
      <c r="O3083" s="179">
        <v>354013</v>
      </c>
    </row>
    <row r="3084" spans="1:15" ht="33" customHeight="1" thickBot="1" x14ac:dyDescent="0.3">
      <c r="A3084" s="215" t="s">
        <v>13</v>
      </c>
      <c r="B3084" s="219" t="s">
        <v>292</v>
      </c>
      <c r="C3084" s="220"/>
      <c r="D3084" s="180">
        <v>238591</v>
      </c>
      <c r="E3084" s="180">
        <v>184465</v>
      </c>
      <c r="F3084" s="180">
        <v>169101</v>
      </c>
      <c r="G3084" s="180">
        <v>235671</v>
      </c>
      <c r="H3084" s="180">
        <v>209394</v>
      </c>
      <c r="I3084" s="180">
        <v>98169</v>
      </c>
      <c r="J3084" s="180">
        <v>130304</v>
      </c>
      <c r="K3084" s="180">
        <v>102571</v>
      </c>
      <c r="L3084" s="180">
        <v>89597</v>
      </c>
      <c r="M3084" s="180">
        <v>138869</v>
      </c>
      <c r="N3084" s="180">
        <v>183967</v>
      </c>
      <c r="O3084" s="180">
        <v>248637</v>
      </c>
    </row>
    <row r="3085" spans="1:15" ht="36" customHeight="1" thickBot="1" x14ac:dyDescent="0.3">
      <c r="A3085" s="215" t="s">
        <v>14</v>
      </c>
      <c r="B3085" s="219" t="s">
        <v>27</v>
      </c>
      <c r="C3085" s="220"/>
      <c r="D3085" s="181">
        <v>0.44098424891228405</v>
      </c>
      <c r="E3085" s="181">
        <v>0.36635234490127461</v>
      </c>
      <c r="F3085" s="181">
        <v>0.39753674430851116</v>
      </c>
      <c r="G3085" s="181">
        <v>0.48004228639868984</v>
      </c>
      <c r="H3085" s="181">
        <v>0.48754784811541291</v>
      </c>
      <c r="I3085" s="181">
        <v>0.27119557109943476</v>
      </c>
      <c r="J3085" s="181">
        <v>0.370856102003643</v>
      </c>
      <c r="K3085" s="181">
        <v>0.29425889481143169</v>
      </c>
      <c r="L3085" s="181">
        <v>0.25527810859939937</v>
      </c>
      <c r="M3085" s="181">
        <v>0.34939113369898855</v>
      </c>
      <c r="N3085" s="181">
        <v>0.38817991146222375</v>
      </c>
      <c r="O3085" s="181">
        <v>0.41257280345142289</v>
      </c>
    </row>
    <row r="3086" spans="1:15" ht="81.75" customHeight="1" thickBot="1" x14ac:dyDescent="0.3">
      <c r="A3086" s="215" t="s">
        <v>28</v>
      </c>
      <c r="B3086" s="219" t="s">
        <v>29</v>
      </c>
      <c r="C3086" s="220"/>
      <c r="D3086" s="187">
        <v>5.0074746461197801</v>
      </c>
      <c r="E3086" s="187">
        <v>5.0074746461197801</v>
      </c>
      <c r="F3086" s="187">
        <v>5.0074746461197801</v>
      </c>
      <c r="G3086" s="187">
        <v>5.0074746461197801</v>
      </c>
      <c r="H3086" s="187">
        <v>5.0074746461197801</v>
      </c>
      <c r="I3086" s="187">
        <v>5.0074746461197801</v>
      </c>
      <c r="J3086" s="187">
        <v>5.0074746461197801</v>
      </c>
      <c r="K3086" s="187">
        <v>5.0074746461197801</v>
      </c>
      <c r="L3086" s="187">
        <v>5.0074746461197801</v>
      </c>
      <c r="M3086" s="187">
        <v>5.0074746461197801</v>
      </c>
      <c r="N3086" s="187">
        <v>5.0074746461197801</v>
      </c>
      <c r="O3086" s="187">
        <v>5.0074746461197801</v>
      </c>
    </row>
    <row r="3087" spans="1:15" ht="51" customHeight="1" thickBot="1" x14ac:dyDescent="0.3">
      <c r="A3087" s="215" t="s">
        <v>30</v>
      </c>
      <c r="B3087" s="219" t="s">
        <v>31</v>
      </c>
      <c r="C3087" s="220"/>
      <c r="D3087" s="182">
        <v>0.31833020944804402</v>
      </c>
      <c r="E3087" s="182">
        <v>0.24369830543703461</v>
      </c>
      <c r="F3087" s="182">
        <v>0.27488270484427113</v>
      </c>
      <c r="G3087" s="182">
        <v>0.35738824693444982</v>
      </c>
      <c r="H3087" s="182">
        <v>0.36489380865117294</v>
      </c>
      <c r="I3087" s="182">
        <v>0.14854153163519476</v>
      </c>
      <c r="J3087" s="182">
        <v>0.248202062539403</v>
      </c>
      <c r="K3087" s="182">
        <v>0.17160485534719169</v>
      </c>
      <c r="L3087" s="182">
        <v>0.13262406913515937</v>
      </c>
      <c r="M3087" s="182">
        <v>0.22673709423474855</v>
      </c>
      <c r="N3087" s="182">
        <v>0.26552587199798372</v>
      </c>
      <c r="O3087" s="182">
        <v>0.28991876398718286</v>
      </c>
    </row>
    <row r="3088" spans="1:15" ht="83.25" customHeight="1" thickBot="1" x14ac:dyDescent="0.3">
      <c r="A3088" s="215" t="s">
        <v>32</v>
      </c>
      <c r="B3088" s="219" t="s">
        <v>33</v>
      </c>
      <c r="C3088" s="220"/>
      <c r="D3088" s="183">
        <v>172230</v>
      </c>
      <c r="E3088" s="183">
        <v>122706</v>
      </c>
      <c r="F3088" s="183">
        <v>116927</v>
      </c>
      <c r="G3088" s="183">
        <v>175455</v>
      </c>
      <c r="H3088" s="183">
        <v>156716</v>
      </c>
      <c r="I3088" s="183">
        <v>53770</v>
      </c>
      <c r="J3088" s="183">
        <v>87208</v>
      </c>
      <c r="K3088" s="183">
        <v>59817</v>
      </c>
      <c r="L3088" s="183">
        <v>46548</v>
      </c>
      <c r="M3088" s="183">
        <v>90119</v>
      </c>
      <c r="N3088" s="183">
        <v>125839</v>
      </c>
      <c r="O3088" s="183">
        <v>174720</v>
      </c>
    </row>
    <row r="3089" spans="1:15" ht="53.25" customHeight="1" thickBot="1" x14ac:dyDescent="0.3">
      <c r="A3089" s="215" t="s">
        <v>34</v>
      </c>
      <c r="B3089" s="219" t="s">
        <v>35</v>
      </c>
      <c r="C3089" s="220"/>
      <c r="D3089" s="184">
        <v>862437.35830120975</v>
      </c>
      <c r="E3089" s="184">
        <v>614447.18392677372</v>
      </c>
      <c r="F3089" s="184">
        <v>585508.98794684757</v>
      </c>
      <c r="G3089" s="184">
        <v>878586.46403494605</v>
      </c>
      <c r="H3089" s="184">
        <v>784751.39664130751</v>
      </c>
      <c r="I3089" s="184">
        <v>269251.91172186058</v>
      </c>
      <c r="J3089" s="184">
        <v>436691.84893881378</v>
      </c>
      <c r="K3089" s="184">
        <v>299532.11090694688</v>
      </c>
      <c r="L3089" s="184">
        <v>233087.92982758352</v>
      </c>
      <c r="M3089" s="184">
        <v>451268.60763366846</v>
      </c>
      <c r="N3089" s="184">
        <v>630135.60199306696</v>
      </c>
      <c r="O3089" s="184">
        <v>874905.97017004795</v>
      </c>
    </row>
    <row r="3090" spans="1:15" ht="48.75" customHeight="1" thickBot="1" x14ac:dyDescent="0.3">
      <c r="A3090" s="215" t="s">
        <v>36</v>
      </c>
      <c r="B3090" s="219" t="s">
        <v>37</v>
      </c>
      <c r="C3090" s="220"/>
      <c r="D3090" s="184">
        <v>804654.06</v>
      </c>
      <c r="E3090" s="184">
        <v>573279.22</v>
      </c>
      <c r="F3090" s="184">
        <v>546279.89</v>
      </c>
      <c r="G3090" s="184">
        <v>819721.17</v>
      </c>
      <c r="H3090" s="184">
        <v>732173.05</v>
      </c>
      <c r="I3090" s="184">
        <v>251212.03</v>
      </c>
      <c r="J3090" s="184">
        <v>407433.5</v>
      </c>
      <c r="K3090" s="184">
        <v>279463.46000000002</v>
      </c>
      <c r="L3090" s="184">
        <v>217471.04</v>
      </c>
      <c r="M3090" s="184">
        <v>421033.61</v>
      </c>
      <c r="N3090" s="184">
        <v>587916.52</v>
      </c>
      <c r="O3090" s="184">
        <v>816287.27</v>
      </c>
    </row>
    <row r="3091" spans="1:15" ht="20.25" customHeight="1" thickBot="1" x14ac:dyDescent="0.3">
      <c r="A3091" s="242" t="s">
        <v>259</v>
      </c>
      <c r="B3091" s="241"/>
      <c r="C3091" s="43"/>
      <c r="D3091" s="178" t="s">
        <v>148</v>
      </c>
      <c r="E3091" s="221"/>
      <c r="F3091" s="221"/>
      <c r="G3091" s="221"/>
      <c r="H3091" s="221"/>
      <c r="I3091" s="221"/>
      <c r="J3091" s="221"/>
      <c r="K3091" s="221"/>
      <c r="L3091" s="221"/>
      <c r="M3091" s="221"/>
      <c r="N3091" s="221"/>
      <c r="O3091" s="222"/>
    </row>
    <row r="3092" spans="1:15" ht="16.5" thickBot="1" x14ac:dyDescent="0.3">
      <c r="A3092" s="223" t="s">
        <v>302</v>
      </c>
      <c r="B3092" s="224"/>
      <c r="C3092" s="224"/>
      <c r="D3092" s="224"/>
      <c r="E3092" s="224"/>
      <c r="F3092" s="224"/>
      <c r="G3092" s="224"/>
      <c r="H3092" s="224"/>
      <c r="I3092" s="224"/>
      <c r="J3092" s="224"/>
      <c r="K3092" s="224"/>
      <c r="L3092" s="224"/>
      <c r="M3092" s="224"/>
      <c r="N3092" s="224"/>
      <c r="O3092" s="224"/>
    </row>
    <row r="3093" spans="1:15" s="41" customFormat="1" ht="29.25" customHeight="1" thickBot="1" x14ac:dyDescent="0.3">
      <c r="A3093" s="215" t="s">
        <v>11</v>
      </c>
      <c r="B3093" s="219" t="s">
        <v>293</v>
      </c>
      <c r="C3093" s="220"/>
      <c r="D3093" s="179">
        <v>541042</v>
      </c>
      <c r="E3093" s="179">
        <v>503518</v>
      </c>
      <c r="F3093" s="179">
        <v>425372</v>
      </c>
      <c r="G3093" s="179">
        <v>490938</v>
      </c>
      <c r="H3093" s="179">
        <v>429484</v>
      </c>
      <c r="I3093" s="179">
        <v>361986</v>
      </c>
      <c r="J3093" s="179">
        <v>351360</v>
      </c>
      <c r="K3093" s="179">
        <v>348574</v>
      </c>
      <c r="L3093" s="179">
        <v>350978</v>
      </c>
      <c r="M3093" s="179">
        <v>397460</v>
      </c>
      <c r="N3093" s="179">
        <v>473922</v>
      </c>
      <c r="O3093" s="179">
        <v>602650</v>
      </c>
    </row>
    <row r="3094" spans="1:15" ht="16.5" thickBot="1" x14ac:dyDescent="0.3">
      <c r="A3094" s="215" t="s">
        <v>12</v>
      </c>
      <c r="B3094" s="225" t="s">
        <v>291</v>
      </c>
      <c r="C3094" s="226"/>
      <c r="D3094" s="179">
        <v>302451</v>
      </c>
      <c r="E3094" s="179">
        <v>319053</v>
      </c>
      <c r="F3094" s="179">
        <v>256271</v>
      </c>
      <c r="G3094" s="179">
        <v>255267</v>
      </c>
      <c r="H3094" s="179">
        <v>220090</v>
      </c>
      <c r="I3094" s="179">
        <v>263817</v>
      </c>
      <c r="J3094" s="179">
        <v>221056</v>
      </c>
      <c r="K3094" s="179">
        <v>246003</v>
      </c>
      <c r="L3094" s="179">
        <v>261381</v>
      </c>
      <c r="M3094" s="179">
        <v>258591</v>
      </c>
      <c r="N3094" s="179">
        <v>289955</v>
      </c>
      <c r="O3094" s="179">
        <v>354013</v>
      </c>
    </row>
    <row r="3095" spans="1:15" ht="33" customHeight="1" thickBot="1" x14ac:dyDescent="0.3">
      <c r="A3095" s="215" t="s">
        <v>13</v>
      </c>
      <c r="B3095" s="219" t="s">
        <v>292</v>
      </c>
      <c r="C3095" s="220"/>
      <c r="D3095" s="180">
        <v>238591</v>
      </c>
      <c r="E3095" s="180">
        <v>184465</v>
      </c>
      <c r="F3095" s="180">
        <v>169101</v>
      </c>
      <c r="G3095" s="180">
        <v>235671</v>
      </c>
      <c r="H3095" s="180">
        <v>209394</v>
      </c>
      <c r="I3095" s="180">
        <v>98169</v>
      </c>
      <c r="J3095" s="180">
        <v>130304</v>
      </c>
      <c r="K3095" s="180">
        <v>102571</v>
      </c>
      <c r="L3095" s="180">
        <v>89597</v>
      </c>
      <c r="M3095" s="180">
        <v>138869</v>
      </c>
      <c r="N3095" s="180">
        <v>183967</v>
      </c>
      <c r="O3095" s="180">
        <v>248637</v>
      </c>
    </row>
    <row r="3096" spans="1:15" ht="36" customHeight="1" thickBot="1" x14ac:dyDescent="0.3">
      <c r="A3096" s="215" t="s">
        <v>14</v>
      </c>
      <c r="B3096" s="219" t="s">
        <v>27</v>
      </c>
      <c r="C3096" s="220"/>
      <c r="D3096" s="181">
        <v>0.44098424891228405</v>
      </c>
      <c r="E3096" s="181">
        <v>0.36635234490127461</v>
      </c>
      <c r="F3096" s="181">
        <v>0.39753674430851116</v>
      </c>
      <c r="G3096" s="181">
        <v>0.48004228639868984</v>
      </c>
      <c r="H3096" s="181">
        <v>0.48754784811541291</v>
      </c>
      <c r="I3096" s="181">
        <v>0.27119557109943476</v>
      </c>
      <c r="J3096" s="181">
        <v>0.370856102003643</v>
      </c>
      <c r="K3096" s="181">
        <v>0.29425889481143169</v>
      </c>
      <c r="L3096" s="181">
        <v>0.25527810859939937</v>
      </c>
      <c r="M3096" s="181">
        <v>0.34939113369898855</v>
      </c>
      <c r="N3096" s="181">
        <v>0.38817991146222375</v>
      </c>
      <c r="O3096" s="181">
        <v>0.41257280345142289</v>
      </c>
    </row>
    <row r="3097" spans="1:15" ht="81.75" customHeight="1" thickBot="1" x14ac:dyDescent="0.3">
      <c r="A3097" s="215" t="s">
        <v>28</v>
      </c>
      <c r="B3097" s="219" t="s">
        <v>29</v>
      </c>
      <c r="C3097" s="220"/>
      <c r="D3097" s="187">
        <v>5.227803530549056</v>
      </c>
      <c r="E3097" s="187">
        <v>5.227803530549056</v>
      </c>
      <c r="F3097" s="187">
        <v>5.227803530549056</v>
      </c>
      <c r="G3097" s="187">
        <v>5.227803530549056</v>
      </c>
      <c r="H3097" s="187">
        <v>5.227803530549056</v>
      </c>
      <c r="I3097" s="187">
        <v>5.227803530549056</v>
      </c>
      <c r="J3097" s="187">
        <v>5.227803530549056</v>
      </c>
      <c r="K3097" s="187">
        <v>5.227803530549056</v>
      </c>
      <c r="L3097" s="187">
        <v>5.227803530549056</v>
      </c>
      <c r="M3097" s="187">
        <v>5.227803530549056</v>
      </c>
      <c r="N3097" s="187">
        <v>5.227803530549056</v>
      </c>
      <c r="O3097" s="187">
        <v>5.227803530549056</v>
      </c>
    </row>
    <row r="3098" spans="1:15" ht="51" customHeight="1" thickBot="1" x14ac:dyDescent="0.3">
      <c r="A3098" s="215" t="s">
        <v>30</v>
      </c>
      <c r="B3098" s="219" t="s">
        <v>31</v>
      </c>
      <c r="C3098" s="220"/>
      <c r="D3098" s="182">
        <v>0.31833020944804402</v>
      </c>
      <c r="E3098" s="182">
        <v>0.24369830543703461</v>
      </c>
      <c r="F3098" s="182">
        <v>0.27488270484427113</v>
      </c>
      <c r="G3098" s="182">
        <v>0.35738824693444982</v>
      </c>
      <c r="H3098" s="182">
        <v>0.36489380865117294</v>
      </c>
      <c r="I3098" s="182">
        <v>0.14854153163519476</v>
      </c>
      <c r="J3098" s="182">
        <v>0.248202062539403</v>
      </c>
      <c r="K3098" s="182">
        <v>0.17160485534719169</v>
      </c>
      <c r="L3098" s="182">
        <v>0.13262406913515937</v>
      </c>
      <c r="M3098" s="182">
        <v>0.22673709423474855</v>
      </c>
      <c r="N3098" s="182">
        <v>0.26552587199798372</v>
      </c>
      <c r="O3098" s="182">
        <v>0.28991876398718286</v>
      </c>
    </row>
    <row r="3099" spans="1:15" ht="83.25" customHeight="1" thickBot="1" x14ac:dyDescent="0.3">
      <c r="A3099" s="215" t="s">
        <v>32</v>
      </c>
      <c r="B3099" s="219" t="s">
        <v>33</v>
      </c>
      <c r="C3099" s="220"/>
      <c r="D3099" s="183">
        <v>172230</v>
      </c>
      <c r="E3099" s="183">
        <v>122706</v>
      </c>
      <c r="F3099" s="183">
        <v>116927</v>
      </c>
      <c r="G3099" s="183">
        <v>175455</v>
      </c>
      <c r="H3099" s="183">
        <v>156716</v>
      </c>
      <c r="I3099" s="183">
        <v>53770</v>
      </c>
      <c r="J3099" s="183">
        <v>87208</v>
      </c>
      <c r="K3099" s="183">
        <v>59817</v>
      </c>
      <c r="L3099" s="183">
        <v>46548</v>
      </c>
      <c r="M3099" s="183">
        <v>90119</v>
      </c>
      <c r="N3099" s="183">
        <v>125839</v>
      </c>
      <c r="O3099" s="183">
        <v>174720</v>
      </c>
    </row>
    <row r="3100" spans="1:15" ht="53.25" customHeight="1" thickBot="1" x14ac:dyDescent="0.3">
      <c r="A3100" s="215" t="s">
        <v>34</v>
      </c>
      <c r="B3100" s="219" t="s">
        <v>35</v>
      </c>
      <c r="C3100" s="220"/>
      <c r="D3100" s="184">
        <v>900384.60206646391</v>
      </c>
      <c r="E3100" s="184">
        <v>641482.86001955252</v>
      </c>
      <c r="F3100" s="184">
        <v>611271.38341650949</v>
      </c>
      <c r="G3100" s="184">
        <v>917244.26845248463</v>
      </c>
      <c r="H3100" s="184">
        <v>819280.45809352584</v>
      </c>
      <c r="I3100" s="184">
        <v>281098.99583762273</v>
      </c>
      <c r="J3100" s="184">
        <v>455906.29029212205</v>
      </c>
      <c r="K3100" s="184">
        <v>312711.52378685289</v>
      </c>
      <c r="L3100" s="184">
        <v>243343.79873999747</v>
      </c>
      <c r="M3100" s="184">
        <v>471124.42636955041</v>
      </c>
      <c r="N3100" s="184">
        <v>657861.56848076265</v>
      </c>
      <c r="O3100" s="184">
        <v>913401.83285753103</v>
      </c>
    </row>
    <row r="3101" spans="1:15" ht="48.75" customHeight="1" thickBot="1" x14ac:dyDescent="0.3">
      <c r="A3101" s="215" t="s">
        <v>36</v>
      </c>
      <c r="B3101" s="219" t="s">
        <v>37</v>
      </c>
      <c r="C3101" s="220"/>
      <c r="D3101" s="184">
        <v>840058.83</v>
      </c>
      <c r="E3101" s="184">
        <v>598503.51</v>
      </c>
      <c r="F3101" s="184">
        <v>570316.19999999995</v>
      </c>
      <c r="G3101" s="184">
        <v>855788.9</v>
      </c>
      <c r="H3101" s="184">
        <v>764388.67</v>
      </c>
      <c r="I3101" s="184">
        <v>262265.36</v>
      </c>
      <c r="J3101" s="184">
        <v>425360.57</v>
      </c>
      <c r="K3101" s="184">
        <v>291759.84999999998</v>
      </c>
      <c r="L3101" s="184">
        <v>227039.76</v>
      </c>
      <c r="M3101" s="184">
        <v>439559.09</v>
      </c>
      <c r="N3101" s="184">
        <v>613784.84</v>
      </c>
      <c r="O3101" s="184">
        <v>852203.91</v>
      </c>
    </row>
    <row r="3102" spans="1:15" ht="27.75" customHeight="1" thickBot="1" x14ac:dyDescent="0.3">
      <c r="A3102" s="242" t="s">
        <v>259</v>
      </c>
      <c r="B3102" s="241"/>
      <c r="C3102" s="43"/>
      <c r="D3102" s="178" t="s">
        <v>148</v>
      </c>
      <c r="E3102" s="221"/>
      <c r="F3102" s="221"/>
      <c r="G3102" s="221"/>
      <c r="H3102" s="221"/>
      <c r="I3102" s="221"/>
      <c r="J3102" s="221"/>
      <c r="K3102" s="221"/>
      <c r="L3102" s="221"/>
      <c r="M3102" s="221"/>
      <c r="N3102" s="221"/>
      <c r="O3102" s="222"/>
    </row>
    <row r="3103" spans="1:15" ht="16.5" thickBot="1" x14ac:dyDescent="0.3">
      <c r="A3103" s="223" t="s">
        <v>1402</v>
      </c>
      <c r="B3103" s="224"/>
      <c r="C3103" s="224"/>
      <c r="D3103" s="224"/>
      <c r="E3103" s="224"/>
      <c r="F3103" s="224"/>
      <c r="G3103" s="224"/>
      <c r="H3103" s="224"/>
      <c r="I3103" s="224"/>
      <c r="J3103" s="224"/>
      <c r="K3103" s="224"/>
      <c r="L3103" s="224"/>
      <c r="M3103" s="224"/>
      <c r="N3103" s="224"/>
      <c r="O3103" s="224"/>
    </row>
    <row r="3104" spans="1:15" s="41" customFormat="1" ht="29.25" customHeight="1" thickBot="1" x14ac:dyDescent="0.3">
      <c r="A3104" s="215" t="s">
        <v>11</v>
      </c>
      <c r="B3104" s="219" t="s">
        <v>293</v>
      </c>
      <c r="C3104" s="220"/>
      <c r="D3104" s="179">
        <v>541042</v>
      </c>
      <c r="E3104" s="179">
        <v>503518</v>
      </c>
      <c r="F3104" s="179">
        <v>425372</v>
      </c>
      <c r="G3104" s="179">
        <v>490938</v>
      </c>
      <c r="H3104" s="179">
        <v>429484</v>
      </c>
      <c r="I3104" s="179">
        <v>361986</v>
      </c>
      <c r="J3104" s="179">
        <v>351360</v>
      </c>
      <c r="K3104" s="179">
        <v>348574</v>
      </c>
      <c r="L3104" s="179">
        <v>350978</v>
      </c>
      <c r="M3104" s="179">
        <v>397460</v>
      </c>
      <c r="N3104" s="179">
        <v>473922</v>
      </c>
      <c r="O3104" s="179">
        <v>602650</v>
      </c>
    </row>
    <row r="3105" spans="1:15" ht="16.5" thickBot="1" x14ac:dyDescent="0.3">
      <c r="A3105" s="215" t="s">
        <v>12</v>
      </c>
      <c r="B3105" s="225" t="s">
        <v>291</v>
      </c>
      <c r="C3105" s="226"/>
      <c r="D3105" s="179">
        <v>302451</v>
      </c>
      <c r="E3105" s="179">
        <v>319053</v>
      </c>
      <c r="F3105" s="179">
        <v>256271</v>
      </c>
      <c r="G3105" s="179">
        <v>255267</v>
      </c>
      <c r="H3105" s="179">
        <v>220090</v>
      </c>
      <c r="I3105" s="179">
        <v>263817</v>
      </c>
      <c r="J3105" s="179">
        <v>221056</v>
      </c>
      <c r="K3105" s="179">
        <v>246003</v>
      </c>
      <c r="L3105" s="179">
        <v>261381</v>
      </c>
      <c r="M3105" s="179">
        <v>258591</v>
      </c>
      <c r="N3105" s="179">
        <v>289955</v>
      </c>
      <c r="O3105" s="179">
        <v>354013</v>
      </c>
    </row>
    <row r="3106" spans="1:15" ht="33" customHeight="1" thickBot="1" x14ac:dyDescent="0.3">
      <c r="A3106" s="215" t="s">
        <v>13</v>
      </c>
      <c r="B3106" s="219" t="s">
        <v>292</v>
      </c>
      <c r="C3106" s="220"/>
      <c r="D3106" s="180">
        <v>238591</v>
      </c>
      <c r="E3106" s="180">
        <v>184465</v>
      </c>
      <c r="F3106" s="180">
        <v>169101</v>
      </c>
      <c r="G3106" s="180">
        <v>235671</v>
      </c>
      <c r="H3106" s="180">
        <v>209394</v>
      </c>
      <c r="I3106" s="180">
        <v>98169</v>
      </c>
      <c r="J3106" s="180">
        <v>130304</v>
      </c>
      <c r="K3106" s="180">
        <v>102571</v>
      </c>
      <c r="L3106" s="180">
        <v>89597</v>
      </c>
      <c r="M3106" s="180">
        <v>138869</v>
      </c>
      <c r="N3106" s="180">
        <v>183967</v>
      </c>
      <c r="O3106" s="180">
        <v>248637</v>
      </c>
    </row>
    <row r="3107" spans="1:15" ht="36" customHeight="1" thickBot="1" x14ac:dyDescent="0.3">
      <c r="A3107" s="215" t="s">
        <v>14</v>
      </c>
      <c r="B3107" s="219" t="s">
        <v>27</v>
      </c>
      <c r="C3107" s="220"/>
      <c r="D3107" s="181">
        <v>0.44098424891228405</v>
      </c>
      <c r="E3107" s="181">
        <v>0.36635234490127461</v>
      </c>
      <c r="F3107" s="181">
        <v>0.39753674430851116</v>
      </c>
      <c r="G3107" s="181">
        <v>0.48004228639868984</v>
      </c>
      <c r="H3107" s="181">
        <v>0.48754784811541291</v>
      </c>
      <c r="I3107" s="181">
        <v>0.27119557109943476</v>
      </c>
      <c r="J3107" s="181">
        <v>0.370856102003643</v>
      </c>
      <c r="K3107" s="181">
        <v>0.29425889481143169</v>
      </c>
      <c r="L3107" s="181">
        <v>0.25527810859939937</v>
      </c>
      <c r="M3107" s="181">
        <v>0.34939113369898855</v>
      </c>
      <c r="N3107" s="181">
        <v>0.38817991146222375</v>
      </c>
      <c r="O3107" s="181">
        <v>0.41257280345142289</v>
      </c>
    </row>
    <row r="3108" spans="1:15" ht="81.75" customHeight="1" thickBot="1" x14ac:dyDescent="0.3">
      <c r="A3108" s="215" t="s">
        <v>28</v>
      </c>
      <c r="B3108" s="219" t="s">
        <v>29</v>
      </c>
      <c r="C3108" s="220"/>
      <c r="D3108" s="187">
        <v>5.4369156717710183</v>
      </c>
      <c r="E3108" s="187">
        <v>5.4369156717710183</v>
      </c>
      <c r="F3108" s="187">
        <v>5.4369156717710183</v>
      </c>
      <c r="G3108" s="187">
        <v>5.4369156717710183</v>
      </c>
      <c r="H3108" s="187">
        <v>5.4369156717710183</v>
      </c>
      <c r="I3108" s="187">
        <v>5.4369156717710183</v>
      </c>
      <c r="J3108" s="187">
        <v>5.4369156717710183</v>
      </c>
      <c r="K3108" s="187">
        <v>5.4369156717710183</v>
      </c>
      <c r="L3108" s="187">
        <v>5.4369156717710183</v>
      </c>
      <c r="M3108" s="187">
        <v>5.4369156717710183</v>
      </c>
      <c r="N3108" s="187">
        <v>5.4369156717710183</v>
      </c>
      <c r="O3108" s="187">
        <v>5.4369156717710183</v>
      </c>
    </row>
    <row r="3109" spans="1:15" ht="51" customHeight="1" thickBot="1" x14ac:dyDescent="0.3">
      <c r="A3109" s="215" t="s">
        <v>30</v>
      </c>
      <c r="B3109" s="219" t="s">
        <v>31</v>
      </c>
      <c r="C3109" s="220"/>
      <c r="D3109" s="182">
        <v>0.31833020944804402</v>
      </c>
      <c r="E3109" s="182">
        <v>0.24369830543703461</v>
      </c>
      <c r="F3109" s="182">
        <v>0.27488270484427113</v>
      </c>
      <c r="G3109" s="182">
        <v>0.35738824693444982</v>
      </c>
      <c r="H3109" s="182">
        <v>0.36489380865117294</v>
      </c>
      <c r="I3109" s="182">
        <v>0.14854153163519476</v>
      </c>
      <c r="J3109" s="182">
        <v>0.248202062539403</v>
      </c>
      <c r="K3109" s="182">
        <v>0.17160485534719169</v>
      </c>
      <c r="L3109" s="182">
        <v>0.13262406913515937</v>
      </c>
      <c r="M3109" s="182">
        <v>0.22673709423474855</v>
      </c>
      <c r="N3109" s="182">
        <v>0.26552587199798372</v>
      </c>
      <c r="O3109" s="182">
        <v>0.28991876398718286</v>
      </c>
    </row>
    <row r="3110" spans="1:15" ht="83.25" customHeight="1" thickBot="1" x14ac:dyDescent="0.3">
      <c r="A3110" s="215" t="s">
        <v>32</v>
      </c>
      <c r="B3110" s="219" t="s">
        <v>33</v>
      </c>
      <c r="C3110" s="220"/>
      <c r="D3110" s="183">
        <v>172230</v>
      </c>
      <c r="E3110" s="183">
        <v>122706</v>
      </c>
      <c r="F3110" s="183">
        <v>116927</v>
      </c>
      <c r="G3110" s="183">
        <v>175455</v>
      </c>
      <c r="H3110" s="183">
        <v>156716</v>
      </c>
      <c r="I3110" s="183">
        <v>53770</v>
      </c>
      <c r="J3110" s="183">
        <v>87208</v>
      </c>
      <c r="K3110" s="183">
        <v>59817</v>
      </c>
      <c r="L3110" s="183">
        <v>46548</v>
      </c>
      <c r="M3110" s="183">
        <v>90119</v>
      </c>
      <c r="N3110" s="183">
        <v>125839</v>
      </c>
      <c r="O3110" s="183">
        <v>174720</v>
      </c>
    </row>
    <row r="3111" spans="1:15" ht="53.25" customHeight="1" thickBot="1" x14ac:dyDescent="0.3">
      <c r="A3111" s="215" t="s">
        <v>34</v>
      </c>
      <c r="B3111" s="219" t="s">
        <v>35</v>
      </c>
      <c r="C3111" s="220"/>
      <c r="D3111" s="184">
        <v>936399.98614912247</v>
      </c>
      <c r="E3111" s="184">
        <v>667142.17442033452</v>
      </c>
      <c r="F3111" s="184">
        <v>635722.23875316989</v>
      </c>
      <c r="G3111" s="184">
        <v>953934.03919058398</v>
      </c>
      <c r="H3111" s="184">
        <v>852051.67641726695</v>
      </c>
      <c r="I3111" s="184">
        <v>292342.95567112765</v>
      </c>
      <c r="J3111" s="184">
        <v>474142.54190380697</v>
      </c>
      <c r="K3111" s="184">
        <v>325219.98473832698</v>
      </c>
      <c r="L3111" s="184">
        <v>253077.55068959735</v>
      </c>
      <c r="M3111" s="184">
        <v>489969.40342433238</v>
      </c>
      <c r="N3111" s="184">
        <v>684176.03121999314</v>
      </c>
      <c r="O3111" s="184">
        <v>949937.90617183235</v>
      </c>
    </row>
    <row r="3112" spans="1:15" ht="48.75" customHeight="1" thickBot="1" x14ac:dyDescent="0.3">
      <c r="A3112" s="215" t="s">
        <v>36</v>
      </c>
      <c r="B3112" s="219" t="s">
        <v>37</v>
      </c>
      <c r="C3112" s="220"/>
      <c r="D3112" s="184">
        <v>873661.19</v>
      </c>
      <c r="E3112" s="184">
        <v>622443.65</v>
      </c>
      <c r="F3112" s="184">
        <v>593128.85</v>
      </c>
      <c r="G3112" s="184">
        <v>890020.46</v>
      </c>
      <c r="H3112" s="184">
        <v>794964.21</v>
      </c>
      <c r="I3112" s="184">
        <v>272755.98</v>
      </c>
      <c r="J3112" s="184">
        <v>442374.99</v>
      </c>
      <c r="K3112" s="184">
        <v>303430.25</v>
      </c>
      <c r="L3112" s="184">
        <v>236121.35</v>
      </c>
      <c r="M3112" s="184">
        <v>457141.45</v>
      </c>
      <c r="N3112" s="184">
        <v>638336.24</v>
      </c>
      <c r="O3112" s="184">
        <v>886292.07</v>
      </c>
    </row>
    <row r="3113" spans="1:15" ht="20.25" customHeight="1" thickBot="1" x14ac:dyDescent="0.3">
      <c r="A3113" s="242" t="s">
        <v>260</v>
      </c>
      <c r="B3113" s="241"/>
      <c r="C3113" s="42"/>
      <c r="D3113" s="190" t="s">
        <v>261</v>
      </c>
      <c r="E3113" s="230"/>
      <c r="F3113" s="230"/>
      <c r="G3113" s="230"/>
      <c r="H3113" s="230"/>
      <c r="I3113" s="230"/>
      <c r="J3113" s="230"/>
      <c r="K3113" s="230"/>
      <c r="L3113" s="230"/>
      <c r="M3113" s="230"/>
      <c r="N3113" s="230"/>
      <c r="O3113" s="231"/>
    </row>
    <row r="3114" spans="1:15" ht="16.5" thickBot="1" x14ac:dyDescent="0.3">
      <c r="A3114" s="223" t="s">
        <v>294</v>
      </c>
      <c r="B3114" s="232"/>
      <c r="C3114" s="232"/>
      <c r="D3114" s="232"/>
      <c r="E3114" s="232"/>
      <c r="F3114" s="232"/>
      <c r="G3114" s="232"/>
      <c r="H3114" s="232"/>
      <c r="I3114" s="232"/>
      <c r="J3114" s="232"/>
      <c r="K3114" s="232"/>
      <c r="L3114" s="232"/>
      <c r="M3114" s="232"/>
      <c r="N3114" s="232"/>
      <c r="O3114" s="233"/>
    </row>
    <row r="3115" spans="1:15" s="41" customFormat="1" ht="29.25" customHeight="1" thickBot="1" x14ac:dyDescent="0.3">
      <c r="A3115" s="215" t="s">
        <v>11</v>
      </c>
      <c r="B3115" s="219" t="s">
        <v>293</v>
      </c>
      <c r="C3115" s="220"/>
      <c r="D3115" s="183">
        <v>1392659</v>
      </c>
      <c r="E3115" s="183">
        <v>1309493</v>
      </c>
      <c r="F3115" s="183">
        <v>1091997</v>
      </c>
      <c r="G3115" s="183">
        <v>1094480</v>
      </c>
      <c r="H3115" s="183">
        <v>1034940</v>
      </c>
      <c r="I3115" s="183">
        <v>771789</v>
      </c>
      <c r="J3115" s="183">
        <v>772057</v>
      </c>
      <c r="K3115" s="183">
        <v>728067</v>
      </c>
      <c r="L3115" s="183">
        <v>707353</v>
      </c>
      <c r="M3115" s="183">
        <v>960784</v>
      </c>
      <c r="N3115" s="183">
        <v>1229118</v>
      </c>
      <c r="O3115" s="183">
        <v>1392341</v>
      </c>
    </row>
    <row r="3116" spans="1:15" ht="16.5" thickBot="1" x14ac:dyDescent="0.3">
      <c r="A3116" s="215" t="s">
        <v>12</v>
      </c>
      <c r="B3116" s="225" t="s">
        <v>291</v>
      </c>
      <c r="C3116" s="226"/>
      <c r="D3116" s="183">
        <v>712876</v>
      </c>
      <c r="E3116" s="183">
        <v>702535</v>
      </c>
      <c r="F3116" s="183">
        <v>625872</v>
      </c>
      <c r="G3116" s="183">
        <v>543044</v>
      </c>
      <c r="H3116" s="183">
        <v>744677</v>
      </c>
      <c r="I3116" s="183">
        <v>688436</v>
      </c>
      <c r="J3116" s="183">
        <v>627989</v>
      </c>
      <c r="K3116" s="183">
        <v>542740</v>
      </c>
      <c r="L3116" s="183">
        <v>518140</v>
      </c>
      <c r="M3116" s="183">
        <v>523839</v>
      </c>
      <c r="N3116" s="183">
        <v>579322</v>
      </c>
      <c r="O3116" s="183">
        <v>412950</v>
      </c>
    </row>
    <row r="3117" spans="1:15" ht="33" customHeight="1" thickBot="1" x14ac:dyDescent="0.3">
      <c r="A3117" s="215" t="s">
        <v>13</v>
      </c>
      <c r="B3117" s="219" t="s">
        <v>292</v>
      </c>
      <c r="C3117" s="220"/>
      <c r="D3117" s="188">
        <v>679783</v>
      </c>
      <c r="E3117" s="188">
        <v>606958</v>
      </c>
      <c r="F3117" s="188">
        <v>466125</v>
      </c>
      <c r="G3117" s="188">
        <v>551436</v>
      </c>
      <c r="H3117" s="188">
        <v>290263</v>
      </c>
      <c r="I3117" s="188">
        <v>83353</v>
      </c>
      <c r="J3117" s="188">
        <v>144068</v>
      </c>
      <c r="K3117" s="188">
        <v>185327</v>
      </c>
      <c r="L3117" s="188">
        <v>189213</v>
      </c>
      <c r="M3117" s="188">
        <v>436945</v>
      </c>
      <c r="N3117" s="188">
        <v>649796</v>
      </c>
      <c r="O3117" s="188">
        <v>979391</v>
      </c>
    </row>
    <row r="3118" spans="1:15" ht="36" customHeight="1" thickBot="1" x14ac:dyDescent="0.3">
      <c r="A3118" s="215" t="s">
        <v>14</v>
      </c>
      <c r="B3118" s="219" t="s">
        <v>27</v>
      </c>
      <c r="C3118" s="220"/>
      <c r="D3118" s="181">
        <v>0.48811877135752541</v>
      </c>
      <c r="E3118" s="181">
        <v>0.46350610503454392</v>
      </c>
      <c r="F3118" s="181">
        <v>0.42685556828452825</v>
      </c>
      <c r="G3118" s="181">
        <v>0.50383378408011115</v>
      </c>
      <c r="H3118" s="181">
        <v>0.28046360175469109</v>
      </c>
      <c r="I3118" s="181">
        <v>0.10799972531352481</v>
      </c>
      <c r="J3118" s="181">
        <v>0.18660280264281004</v>
      </c>
      <c r="K3118" s="181">
        <v>0.25454662826360763</v>
      </c>
      <c r="L3118" s="181">
        <v>0.26749444760960933</v>
      </c>
      <c r="M3118" s="181">
        <v>0.45477963829539209</v>
      </c>
      <c r="N3118" s="181">
        <v>0.52866852490973204</v>
      </c>
      <c r="O3118" s="181">
        <v>0.70341317249150892</v>
      </c>
    </row>
    <row r="3119" spans="1:15" ht="81.75" customHeight="1" thickBot="1" x14ac:dyDescent="0.3">
      <c r="A3119" s="215" t="s">
        <v>28</v>
      </c>
      <c r="B3119" s="219" t="s">
        <v>29</v>
      </c>
      <c r="C3119" s="220"/>
      <c r="D3119" s="174">
        <v>3.7071141797564278</v>
      </c>
      <c r="E3119" s="174">
        <v>3.7071141797564278</v>
      </c>
      <c r="F3119" s="174">
        <v>3.7071141797564278</v>
      </c>
      <c r="G3119" s="174">
        <v>3.7071141797564278</v>
      </c>
      <c r="H3119" s="174">
        <v>3.7071141797564278</v>
      </c>
      <c r="I3119" s="174">
        <v>3.7071141797564278</v>
      </c>
      <c r="J3119" s="174">
        <v>3.7071141797564278</v>
      </c>
      <c r="K3119" s="174">
        <v>3.7071141797564278</v>
      </c>
      <c r="L3119" s="174">
        <v>3.7071141797564278</v>
      </c>
      <c r="M3119" s="174">
        <v>3.7071141797564278</v>
      </c>
      <c r="N3119" s="174">
        <v>3.7071141797564278</v>
      </c>
      <c r="O3119" s="174">
        <v>3.7071141797564278</v>
      </c>
    </row>
    <row r="3120" spans="1:15" ht="51" customHeight="1" thickBot="1" x14ac:dyDescent="0.3">
      <c r="A3120" s="215" t="s">
        <v>30</v>
      </c>
      <c r="B3120" s="219" t="s">
        <v>31</v>
      </c>
      <c r="C3120" s="220"/>
      <c r="D3120" s="182">
        <v>0.48811877135752541</v>
      </c>
      <c r="E3120" s="182">
        <v>0.36525178255453994</v>
      </c>
      <c r="F3120" s="182">
        <v>0.32860124580452427</v>
      </c>
      <c r="G3120" s="182">
        <v>0.40557946160010716</v>
      </c>
      <c r="H3120" s="182">
        <v>0.18220927927468711</v>
      </c>
      <c r="I3120" s="182">
        <v>9.7454028335208082E-3</v>
      </c>
      <c r="J3120" s="182">
        <v>8.834848016280604E-2</v>
      </c>
      <c r="K3120" s="182">
        <v>0.15629230578360365</v>
      </c>
      <c r="L3120" s="182">
        <v>0.16924012512960535</v>
      </c>
      <c r="M3120" s="182">
        <v>0.3565253158153881</v>
      </c>
      <c r="N3120" s="182">
        <v>0.43041420242972805</v>
      </c>
      <c r="O3120" s="182">
        <v>0.60515885001150493</v>
      </c>
    </row>
    <row r="3121" spans="1:15" ht="83.25" customHeight="1" thickBot="1" x14ac:dyDescent="0.3">
      <c r="A3121" s="215" t="s">
        <v>32</v>
      </c>
      <c r="B3121" s="219" t="s">
        <v>33</v>
      </c>
      <c r="C3121" s="220"/>
      <c r="D3121" s="183">
        <v>0</v>
      </c>
      <c r="E3121" s="183">
        <v>128663</v>
      </c>
      <c r="F3121" s="183">
        <v>107293</v>
      </c>
      <c r="G3121" s="183">
        <v>107537</v>
      </c>
      <c r="H3121" s="183">
        <v>101687</v>
      </c>
      <c r="I3121" s="183">
        <v>75832</v>
      </c>
      <c r="J3121" s="183">
        <v>75858</v>
      </c>
      <c r="K3121" s="183">
        <v>71536</v>
      </c>
      <c r="L3121" s="183">
        <v>69500</v>
      </c>
      <c r="M3121" s="183">
        <v>94401</v>
      </c>
      <c r="N3121" s="183">
        <v>529030</v>
      </c>
      <c r="O3121" s="183">
        <v>842587</v>
      </c>
    </row>
    <row r="3122" spans="1:15" ht="53.25" customHeight="1" thickBot="1" x14ac:dyDescent="0.3">
      <c r="A3122" s="215" t="s">
        <v>34</v>
      </c>
      <c r="B3122" s="219" t="s">
        <v>35</v>
      </c>
      <c r="C3122" s="220"/>
      <c r="D3122" s="184">
        <v>0</v>
      </c>
      <c r="E3122" s="185">
        <v>476968.43171000126</v>
      </c>
      <c r="F3122" s="185">
        <v>397747.40168860642</v>
      </c>
      <c r="G3122" s="185">
        <v>398651.93754846696</v>
      </c>
      <c r="H3122" s="185">
        <v>376965.31959689187</v>
      </c>
      <c r="I3122" s="185">
        <v>281117.88247928943</v>
      </c>
      <c r="J3122" s="185">
        <v>281214.26744796312</v>
      </c>
      <c r="K3122" s="185">
        <v>265192.11996305583</v>
      </c>
      <c r="L3122" s="185">
        <v>257644.43549307174</v>
      </c>
      <c r="M3122" s="185">
        <v>349955.28568318655</v>
      </c>
      <c r="N3122" s="185">
        <v>1961174.614516543</v>
      </c>
      <c r="O3122" s="186">
        <v>3123566.2153784293</v>
      </c>
    </row>
    <row r="3123" spans="1:15" ht="48.75" customHeight="1" thickBot="1" x14ac:dyDescent="0.3">
      <c r="A3123" s="215" t="s">
        <v>36</v>
      </c>
      <c r="B3123" s="219" t="s">
        <v>37</v>
      </c>
      <c r="C3123" s="220"/>
      <c r="D3123" s="184">
        <v>0</v>
      </c>
      <c r="E3123" s="184">
        <v>445011.55</v>
      </c>
      <c r="F3123" s="184">
        <v>371098.33</v>
      </c>
      <c r="G3123" s="184">
        <v>371942.26</v>
      </c>
      <c r="H3123" s="184">
        <v>351708.64</v>
      </c>
      <c r="I3123" s="184">
        <v>262282.98</v>
      </c>
      <c r="J3123" s="184">
        <v>262372.90999999997</v>
      </c>
      <c r="K3123" s="184">
        <v>247424.25</v>
      </c>
      <c r="L3123" s="184">
        <v>240382.26</v>
      </c>
      <c r="M3123" s="184">
        <v>326508.28000000003</v>
      </c>
      <c r="N3123" s="184">
        <v>1829775.92</v>
      </c>
      <c r="O3123" s="184">
        <v>2914287.28</v>
      </c>
    </row>
    <row r="3124" spans="1:15" ht="20.25" customHeight="1" thickBot="1" x14ac:dyDescent="0.3">
      <c r="A3124" s="242" t="s">
        <v>260</v>
      </c>
      <c r="B3124" s="241"/>
      <c r="C3124" s="43"/>
      <c r="D3124" s="178" t="s">
        <v>261</v>
      </c>
      <c r="E3124" s="221"/>
      <c r="F3124" s="221"/>
      <c r="G3124" s="221"/>
      <c r="H3124" s="221"/>
      <c r="I3124" s="221"/>
      <c r="J3124" s="221"/>
      <c r="K3124" s="221"/>
      <c r="L3124" s="221"/>
      <c r="M3124" s="221"/>
      <c r="N3124" s="221"/>
      <c r="O3124" s="222"/>
    </row>
    <row r="3125" spans="1:15" ht="16.5" thickBot="1" x14ac:dyDescent="0.3">
      <c r="A3125" s="223" t="s">
        <v>295</v>
      </c>
      <c r="B3125" s="224"/>
      <c r="C3125" s="224"/>
      <c r="D3125" s="224"/>
      <c r="E3125" s="224"/>
      <c r="F3125" s="224"/>
      <c r="G3125" s="224"/>
      <c r="H3125" s="224"/>
      <c r="I3125" s="224"/>
      <c r="J3125" s="224"/>
      <c r="K3125" s="224"/>
      <c r="L3125" s="224"/>
      <c r="M3125" s="224"/>
      <c r="N3125" s="224"/>
      <c r="O3125" s="224"/>
    </row>
    <row r="3126" spans="1:15" s="41" customFormat="1" ht="29.25" customHeight="1" thickBot="1" x14ac:dyDescent="0.3">
      <c r="A3126" s="215" t="s">
        <v>11</v>
      </c>
      <c r="B3126" s="219" t="s">
        <v>293</v>
      </c>
      <c r="C3126" s="220"/>
      <c r="D3126" s="183">
        <v>1392659</v>
      </c>
      <c r="E3126" s="183">
        <v>1309493</v>
      </c>
      <c r="F3126" s="183">
        <v>1091997</v>
      </c>
      <c r="G3126" s="183">
        <v>1094480</v>
      </c>
      <c r="H3126" s="183">
        <v>1034940</v>
      </c>
      <c r="I3126" s="183">
        <v>771789</v>
      </c>
      <c r="J3126" s="183">
        <v>772057</v>
      </c>
      <c r="K3126" s="183">
        <v>728067</v>
      </c>
      <c r="L3126" s="183">
        <v>707353</v>
      </c>
      <c r="M3126" s="183">
        <v>960784</v>
      </c>
      <c r="N3126" s="183">
        <v>1229118</v>
      </c>
      <c r="O3126" s="183">
        <v>1392341</v>
      </c>
    </row>
    <row r="3127" spans="1:15" ht="16.5" thickBot="1" x14ac:dyDescent="0.3">
      <c r="A3127" s="215" t="s">
        <v>12</v>
      </c>
      <c r="B3127" s="225" t="s">
        <v>291</v>
      </c>
      <c r="C3127" s="226"/>
      <c r="D3127" s="183">
        <v>712876</v>
      </c>
      <c r="E3127" s="183">
        <v>702535</v>
      </c>
      <c r="F3127" s="183">
        <v>625872</v>
      </c>
      <c r="G3127" s="183">
        <v>543044</v>
      </c>
      <c r="H3127" s="183">
        <v>744677</v>
      </c>
      <c r="I3127" s="183">
        <v>688436</v>
      </c>
      <c r="J3127" s="183">
        <v>627989</v>
      </c>
      <c r="K3127" s="183">
        <v>542740</v>
      </c>
      <c r="L3127" s="183">
        <v>518140</v>
      </c>
      <c r="M3127" s="183">
        <v>523839</v>
      </c>
      <c r="N3127" s="183">
        <v>579322</v>
      </c>
      <c r="O3127" s="183">
        <v>412950</v>
      </c>
    </row>
    <row r="3128" spans="1:15" ht="33" customHeight="1" thickBot="1" x14ac:dyDescent="0.3">
      <c r="A3128" s="215" t="s">
        <v>13</v>
      </c>
      <c r="B3128" s="219" t="s">
        <v>292</v>
      </c>
      <c r="C3128" s="220"/>
      <c r="D3128" s="188">
        <v>679783</v>
      </c>
      <c r="E3128" s="188">
        <v>606958</v>
      </c>
      <c r="F3128" s="188">
        <v>466125</v>
      </c>
      <c r="G3128" s="188">
        <v>551436</v>
      </c>
      <c r="H3128" s="188">
        <v>290263</v>
      </c>
      <c r="I3128" s="188">
        <v>83353</v>
      </c>
      <c r="J3128" s="188">
        <v>144068</v>
      </c>
      <c r="K3128" s="188">
        <v>185327</v>
      </c>
      <c r="L3128" s="188">
        <v>189213</v>
      </c>
      <c r="M3128" s="188">
        <v>436945</v>
      </c>
      <c r="N3128" s="188">
        <v>649796</v>
      </c>
      <c r="O3128" s="188">
        <v>979391</v>
      </c>
    </row>
    <row r="3129" spans="1:15" ht="36" customHeight="1" thickBot="1" x14ac:dyDescent="0.3">
      <c r="A3129" s="215" t="s">
        <v>14</v>
      </c>
      <c r="B3129" s="219" t="s">
        <v>27</v>
      </c>
      <c r="C3129" s="220"/>
      <c r="D3129" s="189">
        <v>0.48811877135752541</v>
      </c>
      <c r="E3129" s="189">
        <v>0.46350610503454392</v>
      </c>
      <c r="F3129" s="189">
        <v>0.42685556828452825</v>
      </c>
      <c r="G3129" s="189">
        <v>0.50383378408011115</v>
      </c>
      <c r="H3129" s="189">
        <v>0.28046360175469109</v>
      </c>
      <c r="I3129" s="189">
        <v>0.10799972531352481</v>
      </c>
      <c r="J3129" s="189">
        <v>0.18660280264281004</v>
      </c>
      <c r="K3129" s="189">
        <v>0.25454662826360763</v>
      </c>
      <c r="L3129" s="189">
        <v>0.26749444760960933</v>
      </c>
      <c r="M3129" s="189">
        <v>0.45477963829539209</v>
      </c>
      <c r="N3129" s="189">
        <v>0.52866852490973204</v>
      </c>
      <c r="O3129" s="189">
        <v>0.70341317249150892</v>
      </c>
    </row>
    <row r="3130" spans="1:15" ht="81.75" customHeight="1" thickBot="1" x14ac:dyDescent="0.3">
      <c r="A3130" s="215" t="s">
        <v>28</v>
      </c>
      <c r="B3130" s="219" t="s">
        <v>29</v>
      </c>
      <c r="C3130" s="220"/>
      <c r="D3130" s="187">
        <v>3.8692712723611922</v>
      </c>
      <c r="E3130" s="187">
        <v>3.8692712723611922</v>
      </c>
      <c r="F3130" s="187">
        <v>3.8692712723611922</v>
      </c>
      <c r="G3130" s="187">
        <v>3.8692712723611922</v>
      </c>
      <c r="H3130" s="187">
        <v>3.8692712723611922</v>
      </c>
      <c r="I3130" s="187">
        <v>3.8692712723611922</v>
      </c>
      <c r="J3130" s="187">
        <v>3.8692712723611922</v>
      </c>
      <c r="K3130" s="187">
        <v>3.8692712723611922</v>
      </c>
      <c r="L3130" s="187">
        <v>3.8692712723611922</v>
      </c>
      <c r="M3130" s="187">
        <v>3.8692712723611922</v>
      </c>
      <c r="N3130" s="187">
        <v>3.8692712723611922</v>
      </c>
      <c r="O3130" s="187">
        <v>3.8692712723611922</v>
      </c>
    </row>
    <row r="3131" spans="1:15" ht="51" customHeight="1" thickBot="1" x14ac:dyDescent="0.3">
      <c r="A3131" s="215" t="s">
        <v>30</v>
      </c>
      <c r="B3131" s="219" t="s">
        <v>31</v>
      </c>
      <c r="C3131" s="220"/>
      <c r="D3131" s="182">
        <v>0.38986444887752142</v>
      </c>
      <c r="E3131" s="182">
        <v>0.36525178255453994</v>
      </c>
      <c r="F3131" s="182">
        <v>0.32860124580452427</v>
      </c>
      <c r="G3131" s="182">
        <v>0.40557946160010716</v>
      </c>
      <c r="H3131" s="182">
        <v>0.18220927927468711</v>
      </c>
      <c r="I3131" s="182">
        <v>9.7454028335208082E-3</v>
      </c>
      <c r="J3131" s="182">
        <v>8.834848016280604E-2</v>
      </c>
      <c r="K3131" s="182">
        <v>0.15629230578360365</v>
      </c>
      <c r="L3131" s="182">
        <v>0.16924012512960535</v>
      </c>
      <c r="M3131" s="182">
        <v>0.3565253158153881</v>
      </c>
      <c r="N3131" s="182">
        <v>0.43041420242972805</v>
      </c>
      <c r="O3131" s="182">
        <v>0.60515885001150493</v>
      </c>
    </row>
    <row r="3132" spans="1:15" ht="83.25" customHeight="1" thickBot="1" x14ac:dyDescent="0.3">
      <c r="A3132" s="215" t="s">
        <v>32</v>
      </c>
      <c r="B3132" s="219" t="s">
        <v>33</v>
      </c>
      <c r="C3132" s="220"/>
      <c r="D3132" s="183">
        <v>542948</v>
      </c>
      <c r="E3132" s="183">
        <v>478295</v>
      </c>
      <c r="F3132" s="183">
        <v>358832</v>
      </c>
      <c r="G3132" s="183">
        <v>443899</v>
      </c>
      <c r="H3132" s="183">
        <v>188576</v>
      </c>
      <c r="I3132" s="183">
        <v>7521</v>
      </c>
      <c r="J3132" s="183">
        <v>68210</v>
      </c>
      <c r="K3132" s="183">
        <v>113791</v>
      </c>
      <c r="L3132" s="183">
        <v>119713</v>
      </c>
      <c r="M3132" s="183">
        <v>342544</v>
      </c>
      <c r="N3132" s="183">
        <v>529030</v>
      </c>
      <c r="O3132" s="183">
        <v>842587</v>
      </c>
    </row>
    <row r="3133" spans="1:15" ht="53.25" customHeight="1" thickBot="1" x14ac:dyDescent="0.3">
      <c r="A3133" s="215" t="s">
        <v>34</v>
      </c>
      <c r="B3133" s="219" t="s">
        <v>35</v>
      </c>
      <c r="C3133" s="220"/>
      <c r="D3133" s="184">
        <v>2100813.0987859648</v>
      </c>
      <c r="E3133" s="184">
        <v>1850653.1032139964</v>
      </c>
      <c r="F3133" s="184">
        <v>1388418.3492039114</v>
      </c>
      <c r="G3133" s="184">
        <v>1717565.6485298609</v>
      </c>
      <c r="H3133" s="184">
        <v>729651.69945678418</v>
      </c>
      <c r="I3133" s="184">
        <v>29100.789239428526</v>
      </c>
      <c r="J3133" s="184">
        <v>263922.99348775693</v>
      </c>
      <c r="K3133" s="184">
        <v>440288.24735325243</v>
      </c>
      <c r="L3133" s="184">
        <v>463202.07182817539</v>
      </c>
      <c r="M3133" s="184">
        <v>1325395.6587196921</v>
      </c>
      <c r="N3133" s="184">
        <v>2046960.5812172415</v>
      </c>
      <c r="O3133" s="184">
        <v>3260197.6735649998</v>
      </c>
    </row>
    <row r="3134" spans="1:15" ht="48.75" customHeight="1" thickBot="1" x14ac:dyDescent="0.3">
      <c r="A3134" s="215" t="s">
        <v>36</v>
      </c>
      <c r="B3134" s="219" t="s">
        <v>37</v>
      </c>
      <c r="C3134" s="220"/>
      <c r="D3134" s="184">
        <v>1960058.62</v>
      </c>
      <c r="E3134" s="184">
        <v>1726659.35</v>
      </c>
      <c r="F3134" s="184">
        <v>1295394.32</v>
      </c>
      <c r="G3134" s="184">
        <v>1602488.75</v>
      </c>
      <c r="H3134" s="184">
        <v>680765.04</v>
      </c>
      <c r="I3134" s="184">
        <v>27151.040000000001</v>
      </c>
      <c r="J3134" s="184">
        <v>246240.15</v>
      </c>
      <c r="K3134" s="184">
        <v>410788.93</v>
      </c>
      <c r="L3134" s="184">
        <v>432167.53</v>
      </c>
      <c r="M3134" s="184">
        <v>1236594.1499999999</v>
      </c>
      <c r="N3134" s="184">
        <v>1909814.22</v>
      </c>
      <c r="O3134" s="184">
        <v>3041764.43</v>
      </c>
    </row>
    <row r="3135" spans="1:15" ht="21" customHeight="1" thickBot="1" x14ac:dyDescent="0.3">
      <c r="A3135" s="242" t="s">
        <v>260</v>
      </c>
      <c r="B3135" s="241"/>
      <c r="C3135" s="43"/>
      <c r="D3135" s="178" t="s">
        <v>261</v>
      </c>
      <c r="E3135" s="221"/>
      <c r="F3135" s="221"/>
      <c r="G3135" s="221"/>
      <c r="H3135" s="221"/>
      <c r="I3135" s="221"/>
      <c r="J3135" s="221"/>
      <c r="K3135" s="221"/>
      <c r="L3135" s="221"/>
      <c r="M3135" s="221"/>
      <c r="N3135" s="221"/>
      <c r="O3135" s="222"/>
    </row>
    <row r="3136" spans="1:15" ht="16.5" thickBot="1" x14ac:dyDescent="0.3">
      <c r="A3136" s="223" t="s">
        <v>296</v>
      </c>
      <c r="B3136" s="224"/>
      <c r="C3136" s="224"/>
      <c r="D3136" s="224"/>
      <c r="E3136" s="224"/>
      <c r="F3136" s="224"/>
      <c r="G3136" s="224"/>
      <c r="H3136" s="224"/>
      <c r="I3136" s="224"/>
      <c r="J3136" s="224"/>
      <c r="K3136" s="224"/>
      <c r="L3136" s="224"/>
      <c r="M3136" s="224"/>
      <c r="N3136" s="224"/>
      <c r="O3136" s="224"/>
    </row>
    <row r="3137" spans="1:15" s="41" customFormat="1" ht="29.25" customHeight="1" thickBot="1" x14ac:dyDescent="0.3">
      <c r="A3137" s="215" t="s">
        <v>11</v>
      </c>
      <c r="B3137" s="219" t="s">
        <v>293</v>
      </c>
      <c r="C3137" s="220"/>
      <c r="D3137" s="179">
        <v>1392659</v>
      </c>
      <c r="E3137" s="179">
        <v>1309493</v>
      </c>
      <c r="F3137" s="179">
        <v>1091997</v>
      </c>
      <c r="G3137" s="179">
        <v>1094480</v>
      </c>
      <c r="H3137" s="179">
        <v>1034940</v>
      </c>
      <c r="I3137" s="179">
        <v>771789</v>
      </c>
      <c r="J3137" s="179">
        <v>772057</v>
      </c>
      <c r="K3137" s="179">
        <v>728067</v>
      </c>
      <c r="L3137" s="179">
        <v>707353</v>
      </c>
      <c r="M3137" s="179">
        <v>960784</v>
      </c>
      <c r="N3137" s="179">
        <v>1229118</v>
      </c>
      <c r="O3137" s="179">
        <v>1392341</v>
      </c>
    </row>
    <row r="3138" spans="1:15" ht="16.5" thickBot="1" x14ac:dyDescent="0.3">
      <c r="A3138" s="215" t="s">
        <v>12</v>
      </c>
      <c r="B3138" s="225" t="s">
        <v>291</v>
      </c>
      <c r="C3138" s="226"/>
      <c r="D3138" s="179">
        <v>712876</v>
      </c>
      <c r="E3138" s="179">
        <v>702535</v>
      </c>
      <c r="F3138" s="179">
        <v>625872</v>
      </c>
      <c r="G3138" s="179">
        <v>543044</v>
      </c>
      <c r="H3138" s="179">
        <v>744677</v>
      </c>
      <c r="I3138" s="179">
        <v>688436</v>
      </c>
      <c r="J3138" s="179">
        <v>627989</v>
      </c>
      <c r="K3138" s="179">
        <v>542740</v>
      </c>
      <c r="L3138" s="179">
        <v>518140</v>
      </c>
      <c r="M3138" s="179">
        <v>523839</v>
      </c>
      <c r="N3138" s="179">
        <v>579322</v>
      </c>
      <c r="O3138" s="179">
        <v>412950</v>
      </c>
    </row>
    <row r="3139" spans="1:15" ht="33" customHeight="1" thickBot="1" x14ac:dyDescent="0.3">
      <c r="A3139" s="215" t="s">
        <v>13</v>
      </c>
      <c r="B3139" s="219" t="s">
        <v>292</v>
      </c>
      <c r="C3139" s="220"/>
      <c r="D3139" s="180">
        <v>679783</v>
      </c>
      <c r="E3139" s="180">
        <v>606958</v>
      </c>
      <c r="F3139" s="180">
        <v>466125</v>
      </c>
      <c r="G3139" s="180">
        <v>551436</v>
      </c>
      <c r="H3139" s="180">
        <v>290263</v>
      </c>
      <c r="I3139" s="180">
        <v>83353</v>
      </c>
      <c r="J3139" s="180">
        <v>144068</v>
      </c>
      <c r="K3139" s="180">
        <v>185327</v>
      </c>
      <c r="L3139" s="180">
        <v>189213</v>
      </c>
      <c r="M3139" s="180">
        <v>436945</v>
      </c>
      <c r="N3139" s="180">
        <v>649796</v>
      </c>
      <c r="O3139" s="180">
        <v>979391</v>
      </c>
    </row>
    <row r="3140" spans="1:15" ht="36" customHeight="1" thickBot="1" x14ac:dyDescent="0.3">
      <c r="A3140" s="215" t="s">
        <v>14</v>
      </c>
      <c r="B3140" s="219" t="s">
        <v>27</v>
      </c>
      <c r="C3140" s="220"/>
      <c r="D3140" s="181">
        <v>0.48811877135752541</v>
      </c>
      <c r="E3140" s="181">
        <v>0.46350610503454392</v>
      </c>
      <c r="F3140" s="181">
        <v>0.42685556828452825</v>
      </c>
      <c r="G3140" s="181">
        <v>0.50383378408011115</v>
      </c>
      <c r="H3140" s="181">
        <v>0.28046360175469109</v>
      </c>
      <c r="I3140" s="181">
        <v>0.10799972531352481</v>
      </c>
      <c r="J3140" s="181">
        <v>0.18660280264281004</v>
      </c>
      <c r="K3140" s="181">
        <v>0.25454662826360763</v>
      </c>
      <c r="L3140" s="181">
        <v>0.26749444760960933</v>
      </c>
      <c r="M3140" s="181">
        <v>0.45477963829539209</v>
      </c>
      <c r="N3140" s="181">
        <v>0.52866852490973204</v>
      </c>
      <c r="O3140" s="181">
        <v>0.70341317249150892</v>
      </c>
    </row>
    <row r="3141" spans="1:15" ht="81.75" customHeight="1" thickBot="1" x14ac:dyDescent="0.3">
      <c r="A3141" s="215" t="s">
        <v>28</v>
      </c>
      <c r="B3141" s="219" t="s">
        <v>29</v>
      </c>
      <c r="C3141" s="220"/>
      <c r="D3141" s="187">
        <v>4.0385250397883876</v>
      </c>
      <c r="E3141" s="187">
        <v>4.0385250397883876</v>
      </c>
      <c r="F3141" s="187">
        <v>4.0385250397883876</v>
      </c>
      <c r="G3141" s="187">
        <v>4.0385250397883876</v>
      </c>
      <c r="H3141" s="187">
        <v>4.0385250397883876</v>
      </c>
      <c r="I3141" s="187">
        <v>4.0385250397883876</v>
      </c>
      <c r="J3141" s="187">
        <v>4.0385250397883876</v>
      </c>
      <c r="K3141" s="187">
        <v>4.0385250397883876</v>
      </c>
      <c r="L3141" s="187">
        <v>4.0385250397883876</v>
      </c>
      <c r="M3141" s="187">
        <v>4.0385250397883876</v>
      </c>
      <c r="N3141" s="187">
        <v>4.0385250397883876</v>
      </c>
      <c r="O3141" s="187">
        <v>4.0385250397883876</v>
      </c>
    </row>
    <row r="3142" spans="1:15" ht="51" customHeight="1" thickBot="1" x14ac:dyDescent="0.3">
      <c r="A3142" s="215" t="s">
        <v>30</v>
      </c>
      <c r="B3142" s="219" t="s">
        <v>31</v>
      </c>
      <c r="C3142" s="220"/>
      <c r="D3142" s="182">
        <v>0.38986444887752142</v>
      </c>
      <c r="E3142" s="182">
        <v>0.36525178255453994</v>
      </c>
      <c r="F3142" s="182">
        <v>0.32860124580452427</v>
      </c>
      <c r="G3142" s="182">
        <v>0.40557946160010716</v>
      </c>
      <c r="H3142" s="182">
        <v>0.18220927927468711</v>
      </c>
      <c r="I3142" s="182">
        <v>9.7454028335208082E-3</v>
      </c>
      <c r="J3142" s="182">
        <v>8.834848016280604E-2</v>
      </c>
      <c r="K3142" s="182">
        <v>0.15629230578360365</v>
      </c>
      <c r="L3142" s="182">
        <v>0.16924012512960535</v>
      </c>
      <c r="M3142" s="182">
        <v>0.3565253158153881</v>
      </c>
      <c r="N3142" s="182">
        <v>0.43041420242972805</v>
      </c>
      <c r="O3142" s="182">
        <v>0.60515885001150493</v>
      </c>
    </row>
    <row r="3143" spans="1:15" ht="83.25" customHeight="1" thickBot="1" x14ac:dyDescent="0.3">
      <c r="A3143" s="215" t="s">
        <v>32</v>
      </c>
      <c r="B3143" s="219" t="s">
        <v>33</v>
      </c>
      <c r="C3143" s="220"/>
      <c r="D3143" s="183">
        <v>542948</v>
      </c>
      <c r="E3143" s="183">
        <v>478295</v>
      </c>
      <c r="F3143" s="183">
        <v>358832</v>
      </c>
      <c r="G3143" s="183">
        <v>443899</v>
      </c>
      <c r="H3143" s="183">
        <v>188576</v>
      </c>
      <c r="I3143" s="183">
        <v>7521</v>
      </c>
      <c r="J3143" s="183">
        <v>68210</v>
      </c>
      <c r="K3143" s="183">
        <v>113791</v>
      </c>
      <c r="L3143" s="183">
        <v>119713</v>
      </c>
      <c r="M3143" s="183">
        <v>342544</v>
      </c>
      <c r="N3143" s="183">
        <v>529030</v>
      </c>
      <c r="O3143" s="183">
        <v>842587</v>
      </c>
    </row>
    <row r="3144" spans="1:15" ht="53.25" customHeight="1" thickBot="1" x14ac:dyDescent="0.3">
      <c r="A3144" s="215" t="s">
        <v>34</v>
      </c>
      <c r="B3144" s="219" t="s">
        <v>35</v>
      </c>
      <c r="C3144" s="220"/>
      <c r="D3144" s="184">
        <v>2192709.0933030257</v>
      </c>
      <c r="E3144" s="184">
        <v>1931606.3339055867</v>
      </c>
      <c r="F3144" s="184">
        <v>1449152.0170773468</v>
      </c>
      <c r="G3144" s="184">
        <v>1792697.2266370254</v>
      </c>
      <c r="H3144" s="184">
        <v>761568.89790313493</v>
      </c>
      <c r="I3144" s="184">
        <v>30373.746824248465</v>
      </c>
      <c r="J3144" s="184">
        <v>275467.79296396591</v>
      </c>
      <c r="K3144" s="184">
        <v>459547.80280256044</v>
      </c>
      <c r="L3144" s="184">
        <v>483463.94808818726</v>
      </c>
      <c r="M3144" s="184">
        <v>1383372.5212292734</v>
      </c>
      <c r="N3144" s="184">
        <v>2136500.9017992509</v>
      </c>
      <c r="O3144" s="184">
        <v>3402808.6977001783</v>
      </c>
    </row>
    <row r="3145" spans="1:15" ht="48.75" customHeight="1" thickBot="1" x14ac:dyDescent="0.3">
      <c r="A3145" s="215" t="s">
        <v>36</v>
      </c>
      <c r="B3145" s="219" t="s">
        <v>37</v>
      </c>
      <c r="C3145" s="220"/>
      <c r="D3145" s="184">
        <v>2045797.58</v>
      </c>
      <c r="E3145" s="184">
        <v>1802188.71</v>
      </c>
      <c r="F3145" s="184">
        <v>1352058.83</v>
      </c>
      <c r="G3145" s="184">
        <v>1672586.51</v>
      </c>
      <c r="H3145" s="184">
        <v>710543.78</v>
      </c>
      <c r="I3145" s="184">
        <v>28338.71</v>
      </c>
      <c r="J3145" s="184">
        <v>257011.45</v>
      </c>
      <c r="K3145" s="184">
        <v>428758.1</v>
      </c>
      <c r="L3145" s="184">
        <v>451071.86</v>
      </c>
      <c r="M3145" s="184">
        <v>1290686.56</v>
      </c>
      <c r="N3145" s="184">
        <v>1993355.34</v>
      </c>
      <c r="O3145" s="184">
        <v>3174820.51</v>
      </c>
    </row>
    <row r="3146" spans="1:15" ht="21" customHeight="1" thickBot="1" x14ac:dyDescent="0.3">
      <c r="A3146" s="242" t="s">
        <v>260</v>
      </c>
      <c r="B3146" s="241"/>
      <c r="C3146" s="43"/>
      <c r="D3146" s="178" t="s">
        <v>261</v>
      </c>
      <c r="E3146" s="221"/>
      <c r="F3146" s="221"/>
      <c r="G3146" s="221"/>
      <c r="H3146" s="221"/>
      <c r="I3146" s="221"/>
      <c r="J3146" s="221"/>
      <c r="K3146" s="221"/>
      <c r="L3146" s="221"/>
      <c r="M3146" s="221"/>
      <c r="N3146" s="221"/>
      <c r="O3146" s="222"/>
    </row>
    <row r="3147" spans="1:15" ht="16.5" thickBot="1" x14ac:dyDescent="0.3">
      <c r="A3147" s="223" t="s">
        <v>297</v>
      </c>
      <c r="B3147" s="224"/>
      <c r="C3147" s="224"/>
      <c r="D3147" s="224"/>
      <c r="E3147" s="224"/>
      <c r="F3147" s="224"/>
      <c r="G3147" s="224"/>
      <c r="H3147" s="224"/>
      <c r="I3147" s="224"/>
      <c r="J3147" s="224"/>
      <c r="K3147" s="224"/>
      <c r="L3147" s="224"/>
      <c r="M3147" s="224"/>
      <c r="N3147" s="224"/>
      <c r="O3147" s="224"/>
    </row>
    <row r="3148" spans="1:15" s="41" customFormat="1" ht="29.25" customHeight="1" thickBot="1" x14ac:dyDescent="0.3">
      <c r="A3148" s="215" t="s">
        <v>11</v>
      </c>
      <c r="B3148" s="219" t="s">
        <v>293</v>
      </c>
      <c r="C3148" s="220"/>
      <c r="D3148" s="179">
        <v>1392659</v>
      </c>
      <c r="E3148" s="179">
        <v>1309493</v>
      </c>
      <c r="F3148" s="179">
        <v>1091997</v>
      </c>
      <c r="G3148" s="179">
        <v>1094480</v>
      </c>
      <c r="H3148" s="179">
        <v>1034940</v>
      </c>
      <c r="I3148" s="179">
        <v>771789</v>
      </c>
      <c r="J3148" s="179">
        <v>772057</v>
      </c>
      <c r="K3148" s="179">
        <v>728067</v>
      </c>
      <c r="L3148" s="179">
        <v>707353</v>
      </c>
      <c r="M3148" s="179">
        <v>960784</v>
      </c>
      <c r="N3148" s="179">
        <v>1229118</v>
      </c>
      <c r="O3148" s="179">
        <v>1392341</v>
      </c>
    </row>
    <row r="3149" spans="1:15" ht="16.5" thickBot="1" x14ac:dyDescent="0.3">
      <c r="A3149" s="215" t="s">
        <v>12</v>
      </c>
      <c r="B3149" s="225" t="s">
        <v>291</v>
      </c>
      <c r="C3149" s="226"/>
      <c r="D3149" s="179">
        <v>712876</v>
      </c>
      <c r="E3149" s="179">
        <v>702535</v>
      </c>
      <c r="F3149" s="179">
        <v>625872</v>
      </c>
      <c r="G3149" s="179">
        <v>543044</v>
      </c>
      <c r="H3149" s="179">
        <v>744677</v>
      </c>
      <c r="I3149" s="179">
        <v>688436</v>
      </c>
      <c r="J3149" s="179">
        <v>627989</v>
      </c>
      <c r="K3149" s="179">
        <v>542740</v>
      </c>
      <c r="L3149" s="179">
        <v>518140</v>
      </c>
      <c r="M3149" s="179">
        <v>523839</v>
      </c>
      <c r="N3149" s="179">
        <v>579322</v>
      </c>
      <c r="O3149" s="179">
        <v>412950</v>
      </c>
    </row>
    <row r="3150" spans="1:15" ht="33" customHeight="1" thickBot="1" x14ac:dyDescent="0.3">
      <c r="A3150" s="215" t="s">
        <v>13</v>
      </c>
      <c r="B3150" s="219" t="s">
        <v>292</v>
      </c>
      <c r="C3150" s="220"/>
      <c r="D3150" s="180">
        <v>679783</v>
      </c>
      <c r="E3150" s="180">
        <v>606958</v>
      </c>
      <c r="F3150" s="180">
        <v>466125</v>
      </c>
      <c r="G3150" s="180">
        <v>551436</v>
      </c>
      <c r="H3150" s="180">
        <v>290263</v>
      </c>
      <c r="I3150" s="180">
        <v>83353</v>
      </c>
      <c r="J3150" s="180">
        <v>144068</v>
      </c>
      <c r="K3150" s="180">
        <v>185327</v>
      </c>
      <c r="L3150" s="180">
        <v>189213</v>
      </c>
      <c r="M3150" s="180">
        <v>436945</v>
      </c>
      <c r="N3150" s="180">
        <v>649796</v>
      </c>
      <c r="O3150" s="180">
        <v>979391</v>
      </c>
    </row>
    <row r="3151" spans="1:15" ht="36" customHeight="1" thickBot="1" x14ac:dyDescent="0.3">
      <c r="A3151" s="215" t="s">
        <v>14</v>
      </c>
      <c r="B3151" s="219" t="s">
        <v>27</v>
      </c>
      <c r="C3151" s="220"/>
      <c r="D3151" s="181">
        <v>0.48811877135752541</v>
      </c>
      <c r="E3151" s="181">
        <v>0.46350610503454392</v>
      </c>
      <c r="F3151" s="181">
        <v>0.42685556828452825</v>
      </c>
      <c r="G3151" s="181">
        <v>0.50383378408011115</v>
      </c>
      <c r="H3151" s="181">
        <v>0.28046360175469109</v>
      </c>
      <c r="I3151" s="181">
        <v>0.10799972531352481</v>
      </c>
      <c r="J3151" s="181">
        <v>0.18660280264281004</v>
      </c>
      <c r="K3151" s="181">
        <v>0.25454662826360763</v>
      </c>
      <c r="L3151" s="181">
        <v>0.26749444760960933</v>
      </c>
      <c r="M3151" s="181">
        <v>0.45477963829539209</v>
      </c>
      <c r="N3151" s="181">
        <v>0.52866852490973204</v>
      </c>
      <c r="O3151" s="181">
        <v>0.70341317249150892</v>
      </c>
    </row>
    <row r="3152" spans="1:15" ht="81.75" customHeight="1" thickBot="1" x14ac:dyDescent="0.3">
      <c r="A3152" s="215" t="s">
        <v>28</v>
      </c>
      <c r="B3152" s="219" t="s">
        <v>29</v>
      </c>
      <c r="C3152" s="220"/>
      <c r="D3152" s="187">
        <v>4.2151862062401122</v>
      </c>
      <c r="E3152" s="187">
        <v>4.2151862062401122</v>
      </c>
      <c r="F3152" s="187">
        <v>4.2151862062401122</v>
      </c>
      <c r="G3152" s="187">
        <v>4.2151862062401122</v>
      </c>
      <c r="H3152" s="187">
        <v>4.2151862062401122</v>
      </c>
      <c r="I3152" s="187">
        <v>4.2151862062401122</v>
      </c>
      <c r="J3152" s="187">
        <v>4.2151862062401122</v>
      </c>
      <c r="K3152" s="187">
        <v>4.2151862062401122</v>
      </c>
      <c r="L3152" s="187">
        <v>4.2151862062401122</v>
      </c>
      <c r="M3152" s="187">
        <v>4.2151862062401122</v>
      </c>
      <c r="N3152" s="187">
        <v>4.2151862062401122</v>
      </c>
      <c r="O3152" s="187">
        <v>4.2151862062401122</v>
      </c>
    </row>
    <row r="3153" spans="1:15" ht="51" customHeight="1" thickBot="1" x14ac:dyDescent="0.3">
      <c r="A3153" s="215" t="s">
        <v>30</v>
      </c>
      <c r="B3153" s="219" t="s">
        <v>31</v>
      </c>
      <c r="C3153" s="220"/>
      <c r="D3153" s="182">
        <v>0.38986444887752142</v>
      </c>
      <c r="E3153" s="182">
        <v>0.36525178255453994</v>
      </c>
      <c r="F3153" s="182">
        <v>0.32860124580452427</v>
      </c>
      <c r="G3153" s="182">
        <v>0.40557946160010716</v>
      </c>
      <c r="H3153" s="182">
        <v>0.18220927927468711</v>
      </c>
      <c r="I3153" s="182">
        <v>9.7454028335208082E-3</v>
      </c>
      <c r="J3153" s="182">
        <v>8.834848016280604E-2</v>
      </c>
      <c r="K3153" s="182">
        <v>0.15629230578360365</v>
      </c>
      <c r="L3153" s="182">
        <v>0.16924012512960535</v>
      </c>
      <c r="M3153" s="182">
        <v>0.3565253158153881</v>
      </c>
      <c r="N3153" s="182">
        <v>0.43041420242972805</v>
      </c>
      <c r="O3153" s="182">
        <v>0.60515885001150493</v>
      </c>
    </row>
    <row r="3154" spans="1:15" ht="83.25" customHeight="1" thickBot="1" x14ac:dyDescent="0.3">
      <c r="A3154" s="215" t="s">
        <v>32</v>
      </c>
      <c r="B3154" s="219" t="s">
        <v>33</v>
      </c>
      <c r="C3154" s="220"/>
      <c r="D3154" s="183">
        <v>542948</v>
      </c>
      <c r="E3154" s="183">
        <v>478295</v>
      </c>
      <c r="F3154" s="183">
        <v>358832</v>
      </c>
      <c r="G3154" s="183">
        <v>443899</v>
      </c>
      <c r="H3154" s="183">
        <v>188576</v>
      </c>
      <c r="I3154" s="183">
        <v>7521</v>
      </c>
      <c r="J3154" s="183">
        <v>68210</v>
      </c>
      <c r="K3154" s="183">
        <v>113791</v>
      </c>
      <c r="L3154" s="183">
        <v>119713</v>
      </c>
      <c r="M3154" s="183">
        <v>342544</v>
      </c>
      <c r="N3154" s="183">
        <v>529030</v>
      </c>
      <c r="O3154" s="183">
        <v>842587</v>
      </c>
    </row>
    <row r="3155" spans="1:15" ht="53.25" customHeight="1" thickBot="1" x14ac:dyDescent="0.3">
      <c r="A3155" s="215" t="s">
        <v>34</v>
      </c>
      <c r="B3155" s="219" t="s">
        <v>35</v>
      </c>
      <c r="C3155" s="220"/>
      <c r="D3155" s="184">
        <v>2288626.9203056563</v>
      </c>
      <c r="E3155" s="184">
        <v>2016102.4865136144</v>
      </c>
      <c r="F3155" s="184">
        <v>1512543.696757552</v>
      </c>
      <c r="G3155" s="184">
        <v>1871116.9417637796</v>
      </c>
      <c r="H3155" s="184">
        <v>794882.9540279354</v>
      </c>
      <c r="I3155" s="184">
        <v>31702.415457131883</v>
      </c>
      <c r="J3155" s="184">
        <v>287517.85112763807</v>
      </c>
      <c r="K3155" s="184">
        <v>479650.25359426858</v>
      </c>
      <c r="L3155" s="184">
        <v>504612.58630762255</v>
      </c>
      <c r="M3155" s="184">
        <v>1443886.743830313</v>
      </c>
      <c r="N3155" s="184">
        <v>2229959.9586872067</v>
      </c>
      <c r="O3155" s="184">
        <v>3551661.0999572375</v>
      </c>
    </row>
    <row r="3156" spans="1:15" ht="48.75" customHeight="1" thickBot="1" x14ac:dyDescent="0.3">
      <c r="A3156" s="215" t="s">
        <v>36</v>
      </c>
      <c r="B3156" s="219" t="s">
        <v>37</v>
      </c>
      <c r="C3156" s="220"/>
      <c r="D3156" s="184">
        <v>2135288.92</v>
      </c>
      <c r="E3156" s="184">
        <v>1881023.62</v>
      </c>
      <c r="F3156" s="184">
        <v>1411203.27</v>
      </c>
      <c r="G3156" s="184">
        <v>1745752.11</v>
      </c>
      <c r="H3156" s="184">
        <v>741625.8</v>
      </c>
      <c r="I3156" s="184">
        <v>29578.35</v>
      </c>
      <c r="J3156" s="184">
        <v>268254.15999999997</v>
      </c>
      <c r="K3156" s="184">
        <v>447513.69</v>
      </c>
      <c r="L3156" s="184">
        <v>470803.54</v>
      </c>
      <c r="M3156" s="184">
        <v>1347146.33</v>
      </c>
      <c r="N3156" s="184">
        <v>2080552.64</v>
      </c>
      <c r="O3156" s="184">
        <v>3313699.81</v>
      </c>
    </row>
    <row r="3157" spans="1:15" ht="21.75" customHeight="1" thickBot="1" x14ac:dyDescent="0.3">
      <c r="A3157" s="242" t="s">
        <v>260</v>
      </c>
      <c r="B3157" s="241"/>
      <c r="C3157" s="43"/>
      <c r="D3157" s="178" t="s">
        <v>261</v>
      </c>
      <c r="E3157" s="221"/>
      <c r="F3157" s="221"/>
      <c r="G3157" s="221"/>
      <c r="H3157" s="221"/>
      <c r="I3157" s="221"/>
      <c r="J3157" s="221"/>
      <c r="K3157" s="221"/>
      <c r="L3157" s="221"/>
      <c r="M3157" s="221"/>
      <c r="N3157" s="221"/>
      <c r="O3157" s="222"/>
    </row>
    <row r="3158" spans="1:15" ht="16.5" thickBot="1" x14ac:dyDescent="0.3">
      <c r="A3158" s="223" t="s">
        <v>298</v>
      </c>
      <c r="B3158" s="224"/>
      <c r="C3158" s="224"/>
      <c r="D3158" s="224"/>
      <c r="E3158" s="224"/>
      <c r="F3158" s="224"/>
      <c r="G3158" s="224"/>
      <c r="H3158" s="224"/>
      <c r="I3158" s="224"/>
      <c r="J3158" s="224"/>
      <c r="K3158" s="224"/>
      <c r="L3158" s="224"/>
      <c r="M3158" s="224"/>
      <c r="N3158" s="224"/>
      <c r="O3158" s="224"/>
    </row>
    <row r="3159" spans="1:15" s="41" customFormat="1" ht="29.25" customHeight="1" thickBot="1" x14ac:dyDescent="0.3">
      <c r="A3159" s="215" t="s">
        <v>11</v>
      </c>
      <c r="B3159" s="219" t="s">
        <v>293</v>
      </c>
      <c r="C3159" s="220"/>
      <c r="D3159" s="179">
        <v>1392659</v>
      </c>
      <c r="E3159" s="179">
        <v>1309493</v>
      </c>
      <c r="F3159" s="179">
        <v>1091997</v>
      </c>
      <c r="G3159" s="179">
        <v>1094480</v>
      </c>
      <c r="H3159" s="179">
        <v>1034940</v>
      </c>
      <c r="I3159" s="179">
        <v>771789</v>
      </c>
      <c r="J3159" s="179">
        <v>772057</v>
      </c>
      <c r="K3159" s="179">
        <v>728067</v>
      </c>
      <c r="L3159" s="179">
        <v>707353</v>
      </c>
      <c r="M3159" s="179">
        <v>960784</v>
      </c>
      <c r="N3159" s="179">
        <v>1229118</v>
      </c>
      <c r="O3159" s="179">
        <v>1392341</v>
      </c>
    </row>
    <row r="3160" spans="1:15" ht="16.5" thickBot="1" x14ac:dyDescent="0.3">
      <c r="A3160" s="215" t="s">
        <v>12</v>
      </c>
      <c r="B3160" s="225" t="s">
        <v>291</v>
      </c>
      <c r="C3160" s="226"/>
      <c r="D3160" s="179">
        <v>712876</v>
      </c>
      <c r="E3160" s="179">
        <v>702535</v>
      </c>
      <c r="F3160" s="179">
        <v>625872</v>
      </c>
      <c r="G3160" s="179">
        <v>543044</v>
      </c>
      <c r="H3160" s="179">
        <v>744677</v>
      </c>
      <c r="I3160" s="179">
        <v>688436</v>
      </c>
      <c r="J3160" s="179">
        <v>627989</v>
      </c>
      <c r="K3160" s="179">
        <v>542740</v>
      </c>
      <c r="L3160" s="179">
        <v>518140</v>
      </c>
      <c r="M3160" s="179">
        <v>523839</v>
      </c>
      <c r="N3160" s="179">
        <v>579322</v>
      </c>
      <c r="O3160" s="179">
        <v>412950</v>
      </c>
    </row>
    <row r="3161" spans="1:15" ht="33" customHeight="1" thickBot="1" x14ac:dyDescent="0.3">
      <c r="A3161" s="215" t="s">
        <v>13</v>
      </c>
      <c r="B3161" s="219" t="s">
        <v>292</v>
      </c>
      <c r="C3161" s="220"/>
      <c r="D3161" s="180">
        <v>679783</v>
      </c>
      <c r="E3161" s="180">
        <v>606958</v>
      </c>
      <c r="F3161" s="180">
        <v>466125</v>
      </c>
      <c r="G3161" s="180">
        <v>551436</v>
      </c>
      <c r="H3161" s="180">
        <v>290263</v>
      </c>
      <c r="I3161" s="180">
        <v>83353</v>
      </c>
      <c r="J3161" s="180">
        <v>144068</v>
      </c>
      <c r="K3161" s="180">
        <v>185327</v>
      </c>
      <c r="L3161" s="180">
        <v>189213</v>
      </c>
      <c r="M3161" s="180">
        <v>436945</v>
      </c>
      <c r="N3161" s="180">
        <v>649796</v>
      </c>
      <c r="O3161" s="180">
        <v>979391</v>
      </c>
    </row>
    <row r="3162" spans="1:15" ht="36" customHeight="1" thickBot="1" x14ac:dyDescent="0.3">
      <c r="A3162" s="215" t="s">
        <v>14</v>
      </c>
      <c r="B3162" s="219" t="s">
        <v>27</v>
      </c>
      <c r="C3162" s="220"/>
      <c r="D3162" s="181">
        <v>0.48811877135752541</v>
      </c>
      <c r="E3162" s="181">
        <v>0.46350610503454392</v>
      </c>
      <c r="F3162" s="181">
        <v>0.42685556828452825</v>
      </c>
      <c r="G3162" s="181">
        <v>0.50383378408011115</v>
      </c>
      <c r="H3162" s="181">
        <v>0.28046360175469109</v>
      </c>
      <c r="I3162" s="181">
        <v>0.10799972531352481</v>
      </c>
      <c r="J3162" s="181">
        <v>0.18660280264281004</v>
      </c>
      <c r="K3162" s="181">
        <v>0.25454662826360763</v>
      </c>
      <c r="L3162" s="181">
        <v>0.26749444760960933</v>
      </c>
      <c r="M3162" s="181">
        <v>0.45477963829539209</v>
      </c>
      <c r="N3162" s="181">
        <v>0.52866852490973204</v>
      </c>
      <c r="O3162" s="181">
        <v>0.70341317249150892</v>
      </c>
    </row>
    <row r="3163" spans="1:15" ht="81.75" customHeight="1" thickBot="1" x14ac:dyDescent="0.3">
      <c r="A3163" s="215" t="s">
        <v>28</v>
      </c>
      <c r="B3163" s="219" t="s">
        <v>29</v>
      </c>
      <c r="C3163" s="220"/>
      <c r="D3163" s="187">
        <v>4.4006543993146767</v>
      </c>
      <c r="E3163" s="187">
        <v>4.4006543993146767</v>
      </c>
      <c r="F3163" s="187">
        <v>4.4006543993146767</v>
      </c>
      <c r="G3163" s="187">
        <v>4.4006543993146767</v>
      </c>
      <c r="H3163" s="187">
        <v>4.4006543993146767</v>
      </c>
      <c r="I3163" s="187">
        <v>4.4006543993146767</v>
      </c>
      <c r="J3163" s="187">
        <v>4.4006543993146767</v>
      </c>
      <c r="K3163" s="187">
        <v>4.4006543993146767</v>
      </c>
      <c r="L3163" s="187">
        <v>4.4006543993146767</v>
      </c>
      <c r="M3163" s="187">
        <v>4.4006543993146767</v>
      </c>
      <c r="N3163" s="187">
        <v>4.4006543993146767</v>
      </c>
      <c r="O3163" s="187">
        <v>4.4006543993146767</v>
      </c>
    </row>
    <row r="3164" spans="1:15" ht="51" customHeight="1" thickBot="1" x14ac:dyDescent="0.3">
      <c r="A3164" s="215" t="s">
        <v>30</v>
      </c>
      <c r="B3164" s="219" t="s">
        <v>31</v>
      </c>
      <c r="C3164" s="220"/>
      <c r="D3164" s="182">
        <v>0.38986444887752142</v>
      </c>
      <c r="E3164" s="182">
        <v>0.36525178255453994</v>
      </c>
      <c r="F3164" s="182">
        <v>0.32860124580452427</v>
      </c>
      <c r="G3164" s="182">
        <v>0.40557946160010716</v>
      </c>
      <c r="H3164" s="182">
        <v>0.18220927927468711</v>
      </c>
      <c r="I3164" s="182">
        <v>9.7454028335208082E-3</v>
      </c>
      <c r="J3164" s="182">
        <v>8.834848016280604E-2</v>
      </c>
      <c r="K3164" s="182">
        <v>0.15629230578360365</v>
      </c>
      <c r="L3164" s="182">
        <v>0.16924012512960535</v>
      </c>
      <c r="M3164" s="182">
        <v>0.3565253158153881</v>
      </c>
      <c r="N3164" s="182">
        <v>0.43041420242972805</v>
      </c>
      <c r="O3164" s="182">
        <v>0.60515885001150493</v>
      </c>
    </row>
    <row r="3165" spans="1:15" ht="83.25" customHeight="1" thickBot="1" x14ac:dyDescent="0.3">
      <c r="A3165" s="215" t="s">
        <v>32</v>
      </c>
      <c r="B3165" s="219" t="s">
        <v>33</v>
      </c>
      <c r="C3165" s="220"/>
      <c r="D3165" s="183">
        <v>542948</v>
      </c>
      <c r="E3165" s="183">
        <v>478295</v>
      </c>
      <c r="F3165" s="183">
        <v>358832</v>
      </c>
      <c r="G3165" s="183">
        <v>443899</v>
      </c>
      <c r="H3165" s="183">
        <v>188576</v>
      </c>
      <c r="I3165" s="183">
        <v>7521</v>
      </c>
      <c r="J3165" s="183">
        <v>68210</v>
      </c>
      <c r="K3165" s="183">
        <v>113791</v>
      </c>
      <c r="L3165" s="183">
        <v>119713</v>
      </c>
      <c r="M3165" s="183">
        <v>342544</v>
      </c>
      <c r="N3165" s="183">
        <v>529030</v>
      </c>
      <c r="O3165" s="183">
        <v>842587</v>
      </c>
    </row>
    <row r="3166" spans="1:15" ht="53.25" customHeight="1" thickBot="1" x14ac:dyDescent="0.3">
      <c r="A3166" s="215" t="s">
        <v>34</v>
      </c>
      <c r="B3166" s="219" t="s">
        <v>35</v>
      </c>
      <c r="C3166" s="220"/>
      <c r="D3166" s="184">
        <v>2389326.5047991052</v>
      </c>
      <c r="E3166" s="184">
        <v>2104810.9959202134</v>
      </c>
      <c r="F3166" s="184">
        <v>1579095.6194148841</v>
      </c>
      <c r="G3166" s="184">
        <v>1953446.0872013858</v>
      </c>
      <c r="H3166" s="184">
        <v>829857.80400516442</v>
      </c>
      <c r="I3166" s="184">
        <v>33097.321737245686</v>
      </c>
      <c r="J3166" s="184">
        <v>300168.6365772541</v>
      </c>
      <c r="K3166" s="184">
        <v>500754.86475241638</v>
      </c>
      <c r="L3166" s="184">
        <v>526815.54010515788</v>
      </c>
      <c r="M3166" s="184">
        <v>1507417.7605588466</v>
      </c>
      <c r="N3166" s="184">
        <v>2328078.1968694436</v>
      </c>
      <c r="O3166" s="184">
        <v>3707934.1883553555</v>
      </c>
    </row>
    <row r="3167" spans="1:15" ht="48.75" customHeight="1" thickBot="1" x14ac:dyDescent="0.3">
      <c r="A3167" s="215" t="s">
        <v>36</v>
      </c>
      <c r="B3167" s="219" t="s">
        <v>37</v>
      </c>
      <c r="C3167" s="220"/>
      <c r="D3167" s="184">
        <v>2229241.63</v>
      </c>
      <c r="E3167" s="184">
        <v>1963788.66</v>
      </c>
      <c r="F3167" s="184">
        <v>1473296.21</v>
      </c>
      <c r="G3167" s="184">
        <v>1822565.2</v>
      </c>
      <c r="H3167" s="184">
        <v>774257.33</v>
      </c>
      <c r="I3167" s="184">
        <v>30879.8</v>
      </c>
      <c r="J3167" s="184">
        <v>280057.34000000003</v>
      </c>
      <c r="K3167" s="184">
        <v>467204.29</v>
      </c>
      <c r="L3167" s="184">
        <v>491518.9</v>
      </c>
      <c r="M3167" s="184">
        <v>1406420.77</v>
      </c>
      <c r="N3167" s="184">
        <v>2172096.96</v>
      </c>
      <c r="O3167" s="184">
        <v>3459502.6</v>
      </c>
    </row>
    <row r="3168" spans="1:15" ht="21.75" customHeight="1" thickBot="1" x14ac:dyDescent="0.3">
      <c r="A3168" s="242" t="s">
        <v>260</v>
      </c>
      <c r="B3168" s="241"/>
      <c r="C3168" s="43"/>
      <c r="D3168" s="178" t="s">
        <v>261</v>
      </c>
      <c r="E3168" s="221"/>
      <c r="F3168" s="221"/>
      <c r="G3168" s="221"/>
      <c r="H3168" s="221"/>
      <c r="I3168" s="221"/>
      <c r="J3168" s="221"/>
      <c r="K3168" s="221"/>
      <c r="L3168" s="221"/>
      <c r="M3168" s="221"/>
      <c r="N3168" s="221"/>
      <c r="O3168" s="222"/>
    </row>
    <row r="3169" spans="1:15" ht="16.5" thickBot="1" x14ac:dyDescent="0.3">
      <c r="A3169" s="223" t="s">
        <v>299</v>
      </c>
      <c r="B3169" s="224"/>
      <c r="C3169" s="224"/>
      <c r="D3169" s="224"/>
      <c r="E3169" s="224"/>
      <c r="F3169" s="224"/>
      <c r="G3169" s="224"/>
      <c r="H3169" s="224"/>
      <c r="I3169" s="224"/>
      <c r="J3169" s="224"/>
      <c r="K3169" s="224"/>
      <c r="L3169" s="224"/>
      <c r="M3169" s="224"/>
      <c r="N3169" s="224"/>
      <c r="O3169" s="224"/>
    </row>
    <row r="3170" spans="1:15" s="41" customFormat="1" ht="29.25" customHeight="1" thickBot="1" x14ac:dyDescent="0.3">
      <c r="A3170" s="215" t="s">
        <v>11</v>
      </c>
      <c r="B3170" s="219" t="s">
        <v>293</v>
      </c>
      <c r="C3170" s="220"/>
      <c r="D3170" s="179">
        <v>1392659</v>
      </c>
      <c r="E3170" s="179">
        <v>1309493</v>
      </c>
      <c r="F3170" s="179">
        <v>1091997</v>
      </c>
      <c r="G3170" s="179">
        <v>1094480</v>
      </c>
      <c r="H3170" s="179">
        <v>1034940</v>
      </c>
      <c r="I3170" s="179">
        <v>771789</v>
      </c>
      <c r="J3170" s="179">
        <v>772057</v>
      </c>
      <c r="K3170" s="179">
        <v>728067</v>
      </c>
      <c r="L3170" s="179">
        <v>707353</v>
      </c>
      <c r="M3170" s="179">
        <v>960784</v>
      </c>
      <c r="N3170" s="179">
        <v>1229118</v>
      </c>
      <c r="O3170" s="179">
        <v>1392341</v>
      </c>
    </row>
    <row r="3171" spans="1:15" ht="16.5" thickBot="1" x14ac:dyDescent="0.3">
      <c r="A3171" s="215" t="s">
        <v>12</v>
      </c>
      <c r="B3171" s="225" t="s">
        <v>291</v>
      </c>
      <c r="C3171" s="226"/>
      <c r="D3171" s="179">
        <v>712876</v>
      </c>
      <c r="E3171" s="179">
        <v>702535</v>
      </c>
      <c r="F3171" s="179">
        <v>625872</v>
      </c>
      <c r="G3171" s="179">
        <v>543044</v>
      </c>
      <c r="H3171" s="179">
        <v>744677</v>
      </c>
      <c r="I3171" s="179">
        <v>688436</v>
      </c>
      <c r="J3171" s="179">
        <v>627989</v>
      </c>
      <c r="K3171" s="179">
        <v>542740</v>
      </c>
      <c r="L3171" s="179">
        <v>518140</v>
      </c>
      <c r="M3171" s="179">
        <v>523839</v>
      </c>
      <c r="N3171" s="179">
        <v>579322</v>
      </c>
      <c r="O3171" s="179">
        <v>412950</v>
      </c>
    </row>
    <row r="3172" spans="1:15" ht="33" customHeight="1" thickBot="1" x14ac:dyDescent="0.3">
      <c r="A3172" s="215" t="s">
        <v>13</v>
      </c>
      <c r="B3172" s="219" t="s">
        <v>292</v>
      </c>
      <c r="C3172" s="220"/>
      <c r="D3172" s="180">
        <v>679783</v>
      </c>
      <c r="E3172" s="180">
        <v>606958</v>
      </c>
      <c r="F3172" s="180">
        <v>466125</v>
      </c>
      <c r="G3172" s="180">
        <v>551436</v>
      </c>
      <c r="H3172" s="180">
        <v>290263</v>
      </c>
      <c r="I3172" s="180">
        <v>83353</v>
      </c>
      <c r="J3172" s="180">
        <v>144068</v>
      </c>
      <c r="K3172" s="180">
        <v>185327</v>
      </c>
      <c r="L3172" s="180">
        <v>189213</v>
      </c>
      <c r="M3172" s="180">
        <v>436945</v>
      </c>
      <c r="N3172" s="180">
        <v>649796</v>
      </c>
      <c r="O3172" s="180">
        <v>979391</v>
      </c>
    </row>
    <row r="3173" spans="1:15" ht="36" customHeight="1" thickBot="1" x14ac:dyDescent="0.3">
      <c r="A3173" s="215" t="s">
        <v>14</v>
      </c>
      <c r="B3173" s="219" t="s">
        <v>27</v>
      </c>
      <c r="C3173" s="220"/>
      <c r="D3173" s="181">
        <v>0.48811877135752541</v>
      </c>
      <c r="E3173" s="181">
        <v>0.46350610503454392</v>
      </c>
      <c r="F3173" s="181">
        <v>0.42685556828452825</v>
      </c>
      <c r="G3173" s="181">
        <v>0.50383378408011115</v>
      </c>
      <c r="H3173" s="181">
        <v>0.28046360175469109</v>
      </c>
      <c r="I3173" s="181">
        <v>0.10799972531352481</v>
      </c>
      <c r="J3173" s="181">
        <v>0.18660280264281004</v>
      </c>
      <c r="K3173" s="181">
        <v>0.25454662826360763</v>
      </c>
      <c r="L3173" s="181">
        <v>0.26749444760960933</v>
      </c>
      <c r="M3173" s="181">
        <v>0.45477963829539209</v>
      </c>
      <c r="N3173" s="181">
        <v>0.52866852490973204</v>
      </c>
      <c r="O3173" s="181">
        <v>0.70341317249150892</v>
      </c>
    </row>
    <row r="3174" spans="1:15" ht="81.75" customHeight="1" thickBot="1" x14ac:dyDescent="0.3">
      <c r="A3174" s="215" t="s">
        <v>28</v>
      </c>
      <c r="B3174" s="219" t="s">
        <v>29</v>
      </c>
      <c r="C3174" s="220"/>
      <c r="D3174" s="187">
        <v>4.5942831928845234</v>
      </c>
      <c r="E3174" s="187">
        <v>4.5942831928845234</v>
      </c>
      <c r="F3174" s="187">
        <v>4.5942831928845234</v>
      </c>
      <c r="G3174" s="187">
        <v>4.5942831928845234</v>
      </c>
      <c r="H3174" s="187">
        <v>4.5942831928845234</v>
      </c>
      <c r="I3174" s="187">
        <v>4.5942831928845234</v>
      </c>
      <c r="J3174" s="187">
        <v>4.5942831928845234</v>
      </c>
      <c r="K3174" s="187">
        <v>4.5942831928845234</v>
      </c>
      <c r="L3174" s="187">
        <v>4.5942831928845234</v>
      </c>
      <c r="M3174" s="187">
        <v>4.5942831928845234</v>
      </c>
      <c r="N3174" s="187">
        <v>4.5942831928845234</v>
      </c>
      <c r="O3174" s="187">
        <v>4.5942831928845234</v>
      </c>
    </row>
    <row r="3175" spans="1:15" ht="51" customHeight="1" thickBot="1" x14ac:dyDescent="0.3">
      <c r="A3175" s="215" t="s">
        <v>30</v>
      </c>
      <c r="B3175" s="219" t="s">
        <v>31</v>
      </c>
      <c r="C3175" s="220"/>
      <c r="D3175" s="182">
        <v>0.38986444887752142</v>
      </c>
      <c r="E3175" s="182">
        <v>0.36525178255453994</v>
      </c>
      <c r="F3175" s="182">
        <v>0.32860124580452427</v>
      </c>
      <c r="G3175" s="182">
        <v>0.40557946160010716</v>
      </c>
      <c r="H3175" s="182">
        <v>0.18220927927468711</v>
      </c>
      <c r="I3175" s="182">
        <v>9.7454028335208082E-3</v>
      </c>
      <c r="J3175" s="182">
        <v>8.834848016280604E-2</v>
      </c>
      <c r="K3175" s="182">
        <v>0.15629230578360365</v>
      </c>
      <c r="L3175" s="182">
        <v>0.16924012512960535</v>
      </c>
      <c r="M3175" s="182">
        <v>0.3565253158153881</v>
      </c>
      <c r="N3175" s="182">
        <v>0.43041420242972805</v>
      </c>
      <c r="O3175" s="182">
        <v>0.60515885001150493</v>
      </c>
    </row>
    <row r="3176" spans="1:15" ht="83.25" customHeight="1" thickBot="1" x14ac:dyDescent="0.3">
      <c r="A3176" s="215" t="s">
        <v>32</v>
      </c>
      <c r="B3176" s="219" t="s">
        <v>33</v>
      </c>
      <c r="C3176" s="220"/>
      <c r="D3176" s="183">
        <v>542948</v>
      </c>
      <c r="E3176" s="183">
        <v>478295</v>
      </c>
      <c r="F3176" s="183">
        <v>358832</v>
      </c>
      <c r="G3176" s="183">
        <v>443899</v>
      </c>
      <c r="H3176" s="183">
        <v>188576</v>
      </c>
      <c r="I3176" s="183">
        <v>7521</v>
      </c>
      <c r="J3176" s="183">
        <v>68210</v>
      </c>
      <c r="K3176" s="183">
        <v>113791</v>
      </c>
      <c r="L3176" s="183">
        <v>119713</v>
      </c>
      <c r="M3176" s="183">
        <v>342544</v>
      </c>
      <c r="N3176" s="183">
        <v>529030</v>
      </c>
      <c r="O3176" s="183">
        <v>842587</v>
      </c>
    </row>
    <row r="3177" spans="1:15" ht="53.25" customHeight="1" thickBot="1" x14ac:dyDescent="0.3">
      <c r="A3177" s="215" t="s">
        <v>34</v>
      </c>
      <c r="B3177" s="219" t="s">
        <v>35</v>
      </c>
      <c r="C3177" s="220"/>
      <c r="D3177" s="184">
        <v>2494456.8710102662</v>
      </c>
      <c r="E3177" s="184">
        <v>2197422.6797407032</v>
      </c>
      <c r="F3177" s="184">
        <v>1648575.8266691393</v>
      </c>
      <c r="G3177" s="184">
        <v>2039397.7150382469</v>
      </c>
      <c r="H3177" s="184">
        <v>866371.54738139187</v>
      </c>
      <c r="I3177" s="184">
        <v>34553.6038936845</v>
      </c>
      <c r="J3177" s="184">
        <v>313376.05658665334</v>
      </c>
      <c r="K3177" s="184">
        <v>522788.07880152279</v>
      </c>
      <c r="L3177" s="184">
        <v>549995.42386978492</v>
      </c>
      <c r="M3177" s="184">
        <v>1573744.1420234363</v>
      </c>
      <c r="N3177" s="184">
        <v>2430513.6375316996</v>
      </c>
      <c r="O3177" s="184">
        <v>3871083.292642992</v>
      </c>
    </row>
    <row r="3178" spans="1:15" ht="48.75" customHeight="1" thickBot="1" x14ac:dyDescent="0.3">
      <c r="A3178" s="215" t="s">
        <v>36</v>
      </c>
      <c r="B3178" s="219" t="s">
        <v>37</v>
      </c>
      <c r="C3178" s="220"/>
      <c r="D3178" s="184">
        <v>2327328.2599999998</v>
      </c>
      <c r="E3178" s="184">
        <v>2050195.36</v>
      </c>
      <c r="F3178" s="184">
        <v>1538121.25</v>
      </c>
      <c r="G3178" s="184">
        <v>1902758.07</v>
      </c>
      <c r="H3178" s="184">
        <v>808324.65</v>
      </c>
      <c r="I3178" s="184">
        <v>32238.51</v>
      </c>
      <c r="J3178" s="184">
        <v>292379.86</v>
      </c>
      <c r="K3178" s="184">
        <v>487761.28</v>
      </c>
      <c r="L3178" s="184">
        <v>513145.73</v>
      </c>
      <c r="M3178" s="184">
        <v>1468303.28</v>
      </c>
      <c r="N3178" s="184">
        <v>2267669.2200000002</v>
      </c>
      <c r="O3178" s="184">
        <v>3611720.71</v>
      </c>
    </row>
    <row r="3179" spans="1:15" ht="20.25" customHeight="1" thickBot="1" x14ac:dyDescent="0.3">
      <c r="A3179" s="242" t="s">
        <v>260</v>
      </c>
      <c r="B3179" s="241"/>
      <c r="C3179" s="43"/>
      <c r="D3179" s="178" t="s">
        <v>261</v>
      </c>
      <c r="E3179" s="221"/>
      <c r="F3179" s="221"/>
      <c r="G3179" s="221"/>
      <c r="H3179" s="221"/>
      <c r="I3179" s="221"/>
      <c r="J3179" s="221"/>
      <c r="K3179" s="221"/>
      <c r="L3179" s="221"/>
      <c r="M3179" s="221"/>
      <c r="N3179" s="221"/>
      <c r="O3179" s="222"/>
    </row>
    <row r="3180" spans="1:15" ht="16.5" thickBot="1" x14ac:dyDescent="0.3">
      <c r="A3180" s="223" t="s">
        <v>300</v>
      </c>
      <c r="B3180" s="224"/>
      <c r="C3180" s="224"/>
      <c r="D3180" s="224"/>
      <c r="E3180" s="224"/>
      <c r="F3180" s="224"/>
      <c r="G3180" s="224"/>
      <c r="H3180" s="224"/>
      <c r="I3180" s="224"/>
      <c r="J3180" s="224"/>
      <c r="K3180" s="224"/>
      <c r="L3180" s="224"/>
      <c r="M3180" s="224"/>
      <c r="N3180" s="224"/>
      <c r="O3180" s="224"/>
    </row>
    <row r="3181" spans="1:15" s="41" customFormat="1" ht="29.25" customHeight="1" thickBot="1" x14ac:dyDescent="0.3">
      <c r="A3181" s="215" t="s">
        <v>11</v>
      </c>
      <c r="B3181" s="219" t="s">
        <v>293</v>
      </c>
      <c r="C3181" s="220"/>
      <c r="D3181" s="179">
        <v>1392659</v>
      </c>
      <c r="E3181" s="179">
        <v>1309493</v>
      </c>
      <c r="F3181" s="179">
        <v>1091997</v>
      </c>
      <c r="G3181" s="179">
        <v>1094480</v>
      </c>
      <c r="H3181" s="179">
        <v>1034940</v>
      </c>
      <c r="I3181" s="179">
        <v>771789</v>
      </c>
      <c r="J3181" s="179">
        <v>772057</v>
      </c>
      <c r="K3181" s="179">
        <v>728067</v>
      </c>
      <c r="L3181" s="179">
        <v>707353</v>
      </c>
      <c r="M3181" s="179">
        <v>960784</v>
      </c>
      <c r="N3181" s="179">
        <v>1229118</v>
      </c>
      <c r="O3181" s="179">
        <v>1392341</v>
      </c>
    </row>
    <row r="3182" spans="1:15" ht="16.5" thickBot="1" x14ac:dyDescent="0.3">
      <c r="A3182" s="215" t="s">
        <v>12</v>
      </c>
      <c r="B3182" s="225" t="s">
        <v>291</v>
      </c>
      <c r="C3182" s="226"/>
      <c r="D3182" s="179">
        <v>712876</v>
      </c>
      <c r="E3182" s="179">
        <v>702535</v>
      </c>
      <c r="F3182" s="179">
        <v>625872</v>
      </c>
      <c r="G3182" s="179">
        <v>543044</v>
      </c>
      <c r="H3182" s="179">
        <v>744677</v>
      </c>
      <c r="I3182" s="179">
        <v>688436</v>
      </c>
      <c r="J3182" s="179">
        <v>627989</v>
      </c>
      <c r="K3182" s="179">
        <v>542740</v>
      </c>
      <c r="L3182" s="179">
        <v>518140</v>
      </c>
      <c r="M3182" s="179">
        <v>523839</v>
      </c>
      <c r="N3182" s="179">
        <v>579322</v>
      </c>
      <c r="O3182" s="179">
        <v>412950</v>
      </c>
    </row>
    <row r="3183" spans="1:15" ht="33" customHeight="1" thickBot="1" x14ac:dyDescent="0.3">
      <c r="A3183" s="215" t="s">
        <v>13</v>
      </c>
      <c r="B3183" s="219" t="s">
        <v>292</v>
      </c>
      <c r="C3183" s="220"/>
      <c r="D3183" s="180">
        <v>679783</v>
      </c>
      <c r="E3183" s="180">
        <v>606958</v>
      </c>
      <c r="F3183" s="180">
        <v>466125</v>
      </c>
      <c r="G3183" s="180">
        <v>551436</v>
      </c>
      <c r="H3183" s="180">
        <v>290263</v>
      </c>
      <c r="I3183" s="180">
        <v>83353</v>
      </c>
      <c r="J3183" s="180">
        <v>144068</v>
      </c>
      <c r="K3183" s="180">
        <v>185327</v>
      </c>
      <c r="L3183" s="180">
        <v>189213</v>
      </c>
      <c r="M3183" s="180">
        <v>436945</v>
      </c>
      <c r="N3183" s="180">
        <v>649796</v>
      </c>
      <c r="O3183" s="180">
        <v>979391</v>
      </c>
    </row>
    <row r="3184" spans="1:15" ht="36" customHeight="1" thickBot="1" x14ac:dyDescent="0.3">
      <c r="A3184" s="215" t="s">
        <v>14</v>
      </c>
      <c r="B3184" s="219" t="s">
        <v>27</v>
      </c>
      <c r="C3184" s="220"/>
      <c r="D3184" s="181">
        <v>0.48811877135752541</v>
      </c>
      <c r="E3184" s="181">
        <v>0.46350610503454392</v>
      </c>
      <c r="F3184" s="181">
        <v>0.42685556828452825</v>
      </c>
      <c r="G3184" s="181">
        <v>0.50383378408011115</v>
      </c>
      <c r="H3184" s="181">
        <v>0.28046360175469109</v>
      </c>
      <c r="I3184" s="181">
        <v>0.10799972531352481</v>
      </c>
      <c r="J3184" s="181">
        <v>0.18660280264281004</v>
      </c>
      <c r="K3184" s="181">
        <v>0.25454662826360763</v>
      </c>
      <c r="L3184" s="181">
        <v>0.26749444760960933</v>
      </c>
      <c r="M3184" s="181">
        <v>0.45477963829539209</v>
      </c>
      <c r="N3184" s="181">
        <v>0.52866852490973204</v>
      </c>
      <c r="O3184" s="181">
        <v>0.70341317249150892</v>
      </c>
    </row>
    <row r="3185" spans="1:15" ht="81.75" customHeight="1" thickBot="1" x14ac:dyDescent="0.3">
      <c r="A3185" s="215" t="s">
        <v>28</v>
      </c>
      <c r="B3185" s="219" t="s">
        <v>29</v>
      </c>
      <c r="C3185" s="220"/>
      <c r="D3185" s="187">
        <v>4.7964316533714424</v>
      </c>
      <c r="E3185" s="187">
        <v>4.7964316533714424</v>
      </c>
      <c r="F3185" s="187">
        <v>4.7964316533714424</v>
      </c>
      <c r="G3185" s="187">
        <v>4.7964316533714424</v>
      </c>
      <c r="H3185" s="187">
        <v>4.7964316533714424</v>
      </c>
      <c r="I3185" s="187">
        <v>4.7964316533714424</v>
      </c>
      <c r="J3185" s="187">
        <v>4.7964316533714424</v>
      </c>
      <c r="K3185" s="187">
        <v>4.7964316533714424</v>
      </c>
      <c r="L3185" s="187">
        <v>4.7964316533714424</v>
      </c>
      <c r="M3185" s="187">
        <v>4.7964316533714424</v>
      </c>
      <c r="N3185" s="187">
        <v>4.7964316533714424</v>
      </c>
      <c r="O3185" s="187">
        <v>4.7964316533714424</v>
      </c>
    </row>
    <row r="3186" spans="1:15" ht="51" customHeight="1" thickBot="1" x14ac:dyDescent="0.3">
      <c r="A3186" s="215" t="s">
        <v>30</v>
      </c>
      <c r="B3186" s="219" t="s">
        <v>31</v>
      </c>
      <c r="C3186" s="220"/>
      <c r="D3186" s="182">
        <v>0.38986444887752142</v>
      </c>
      <c r="E3186" s="182">
        <v>0.36525178255453994</v>
      </c>
      <c r="F3186" s="182">
        <v>0.32860124580452427</v>
      </c>
      <c r="G3186" s="182">
        <v>0.40557946160010716</v>
      </c>
      <c r="H3186" s="182">
        <v>0.18220927927468711</v>
      </c>
      <c r="I3186" s="182">
        <v>9.7454028335208082E-3</v>
      </c>
      <c r="J3186" s="182">
        <v>8.834848016280604E-2</v>
      </c>
      <c r="K3186" s="182">
        <v>0.15629230578360365</v>
      </c>
      <c r="L3186" s="182">
        <v>0.16924012512960535</v>
      </c>
      <c r="M3186" s="182">
        <v>0.3565253158153881</v>
      </c>
      <c r="N3186" s="182">
        <v>0.43041420242972805</v>
      </c>
      <c r="O3186" s="182">
        <v>0.60515885001150493</v>
      </c>
    </row>
    <row r="3187" spans="1:15" ht="83.25" customHeight="1" thickBot="1" x14ac:dyDescent="0.3">
      <c r="A3187" s="215" t="s">
        <v>32</v>
      </c>
      <c r="B3187" s="219" t="s">
        <v>33</v>
      </c>
      <c r="C3187" s="220"/>
      <c r="D3187" s="183">
        <v>542948</v>
      </c>
      <c r="E3187" s="183">
        <v>478295</v>
      </c>
      <c r="F3187" s="183">
        <v>358832</v>
      </c>
      <c r="G3187" s="183">
        <v>443899</v>
      </c>
      <c r="H3187" s="183">
        <v>188576</v>
      </c>
      <c r="I3187" s="183">
        <v>7521</v>
      </c>
      <c r="J3187" s="183">
        <v>68210</v>
      </c>
      <c r="K3187" s="183">
        <v>113791</v>
      </c>
      <c r="L3187" s="183">
        <v>119713</v>
      </c>
      <c r="M3187" s="183">
        <v>342544</v>
      </c>
      <c r="N3187" s="183">
        <v>529030</v>
      </c>
      <c r="O3187" s="183">
        <v>842587</v>
      </c>
    </row>
    <row r="3188" spans="1:15" ht="53.25" customHeight="1" thickBot="1" x14ac:dyDescent="0.3">
      <c r="A3188" s="215" t="s">
        <v>34</v>
      </c>
      <c r="B3188" s="219" t="s">
        <v>35</v>
      </c>
      <c r="C3188" s="220"/>
      <c r="D3188" s="184">
        <v>2604212.973334718</v>
      </c>
      <c r="E3188" s="184">
        <v>2294109.2776492941</v>
      </c>
      <c r="F3188" s="184">
        <v>1721113.1630425814</v>
      </c>
      <c r="G3188" s="184">
        <v>2129131.2144999299</v>
      </c>
      <c r="H3188" s="184">
        <v>904491.89546617307</v>
      </c>
      <c r="I3188" s="184">
        <v>36073.962465006618</v>
      </c>
      <c r="J3188" s="184">
        <v>327164.60307646607</v>
      </c>
      <c r="K3188" s="184">
        <v>545790.75426878978</v>
      </c>
      <c r="L3188" s="184">
        <v>574195.22252005548</v>
      </c>
      <c r="M3188" s="184">
        <v>1642988.8842724673</v>
      </c>
      <c r="N3188" s="184">
        <v>2537456.2375830943</v>
      </c>
      <c r="O3188" s="184">
        <v>4041410.9575192835</v>
      </c>
    </row>
    <row r="3189" spans="1:15" ht="48.75" customHeight="1" thickBot="1" x14ac:dyDescent="0.3">
      <c r="A3189" s="215" t="s">
        <v>36</v>
      </c>
      <c r="B3189" s="219" t="s">
        <v>37</v>
      </c>
      <c r="C3189" s="220"/>
      <c r="D3189" s="184">
        <v>2429730.7000000002</v>
      </c>
      <c r="E3189" s="184">
        <v>2140403.96</v>
      </c>
      <c r="F3189" s="184">
        <v>1605798.58</v>
      </c>
      <c r="G3189" s="184">
        <v>1986479.42</v>
      </c>
      <c r="H3189" s="184">
        <v>843890.94</v>
      </c>
      <c r="I3189" s="184">
        <v>33657.01</v>
      </c>
      <c r="J3189" s="184">
        <v>305244.57</v>
      </c>
      <c r="K3189" s="184">
        <v>509222.77</v>
      </c>
      <c r="L3189" s="184">
        <v>535724.14</v>
      </c>
      <c r="M3189" s="184">
        <v>1532908.63</v>
      </c>
      <c r="N3189" s="184">
        <v>2367446.67</v>
      </c>
      <c r="O3189" s="184">
        <v>3770636.42</v>
      </c>
    </row>
    <row r="3190" spans="1:15" ht="21" customHeight="1" thickBot="1" x14ac:dyDescent="0.3">
      <c r="A3190" s="242" t="s">
        <v>260</v>
      </c>
      <c r="B3190" s="241"/>
      <c r="C3190" s="43"/>
      <c r="D3190" s="178" t="s">
        <v>261</v>
      </c>
      <c r="E3190" s="221"/>
      <c r="F3190" s="221"/>
      <c r="G3190" s="221"/>
      <c r="H3190" s="221"/>
      <c r="I3190" s="221"/>
      <c r="J3190" s="221"/>
      <c r="K3190" s="221"/>
      <c r="L3190" s="221"/>
      <c r="M3190" s="221"/>
      <c r="N3190" s="221"/>
      <c r="O3190" s="222"/>
    </row>
    <row r="3191" spans="1:15" ht="16.5" thickBot="1" x14ac:dyDescent="0.3">
      <c r="A3191" s="223" t="s">
        <v>301</v>
      </c>
      <c r="B3191" s="224"/>
      <c r="C3191" s="224"/>
      <c r="D3191" s="224"/>
      <c r="E3191" s="224"/>
      <c r="F3191" s="224"/>
      <c r="G3191" s="224"/>
      <c r="H3191" s="224"/>
      <c r="I3191" s="224"/>
      <c r="J3191" s="224"/>
      <c r="K3191" s="224"/>
      <c r="L3191" s="224"/>
      <c r="M3191" s="224"/>
      <c r="N3191" s="224"/>
      <c r="O3191" s="224"/>
    </row>
    <row r="3192" spans="1:15" s="41" customFormat="1" ht="29.25" customHeight="1" thickBot="1" x14ac:dyDescent="0.3">
      <c r="A3192" s="215" t="s">
        <v>11</v>
      </c>
      <c r="B3192" s="219" t="s">
        <v>293</v>
      </c>
      <c r="C3192" s="220"/>
      <c r="D3192" s="179">
        <v>1392659</v>
      </c>
      <c r="E3192" s="179">
        <v>1309493</v>
      </c>
      <c r="F3192" s="179">
        <v>1091997</v>
      </c>
      <c r="G3192" s="179">
        <v>1094480</v>
      </c>
      <c r="H3192" s="179">
        <v>1034940</v>
      </c>
      <c r="I3192" s="179">
        <v>771789</v>
      </c>
      <c r="J3192" s="179">
        <v>772057</v>
      </c>
      <c r="K3192" s="179">
        <v>728067</v>
      </c>
      <c r="L3192" s="179">
        <v>707353</v>
      </c>
      <c r="M3192" s="179">
        <v>960784</v>
      </c>
      <c r="N3192" s="179">
        <v>1229118</v>
      </c>
      <c r="O3192" s="179">
        <v>1392341</v>
      </c>
    </row>
    <row r="3193" spans="1:15" ht="16.5" thickBot="1" x14ac:dyDescent="0.3">
      <c r="A3193" s="215" t="s">
        <v>12</v>
      </c>
      <c r="B3193" s="225" t="s">
        <v>291</v>
      </c>
      <c r="C3193" s="226"/>
      <c r="D3193" s="179">
        <v>712876</v>
      </c>
      <c r="E3193" s="179">
        <v>702535</v>
      </c>
      <c r="F3193" s="179">
        <v>625872</v>
      </c>
      <c r="G3193" s="179">
        <v>543044</v>
      </c>
      <c r="H3193" s="179">
        <v>744677</v>
      </c>
      <c r="I3193" s="179">
        <v>688436</v>
      </c>
      <c r="J3193" s="179">
        <v>627989</v>
      </c>
      <c r="K3193" s="179">
        <v>542740</v>
      </c>
      <c r="L3193" s="179">
        <v>518140</v>
      </c>
      <c r="M3193" s="179">
        <v>523839</v>
      </c>
      <c r="N3193" s="179">
        <v>579322</v>
      </c>
      <c r="O3193" s="179">
        <v>412950</v>
      </c>
    </row>
    <row r="3194" spans="1:15" ht="33" customHeight="1" thickBot="1" x14ac:dyDescent="0.3">
      <c r="A3194" s="215" t="s">
        <v>13</v>
      </c>
      <c r="B3194" s="219" t="s">
        <v>292</v>
      </c>
      <c r="C3194" s="220"/>
      <c r="D3194" s="180">
        <v>679783</v>
      </c>
      <c r="E3194" s="180">
        <v>606958</v>
      </c>
      <c r="F3194" s="180">
        <v>466125</v>
      </c>
      <c r="G3194" s="180">
        <v>551436</v>
      </c>
      <c r="H3194" s="180">
        <v>290263</v>
      </c>
      <c r="I3194" s="180">
        <v>83353</v>
      </c>
      <c r="J3194" s="180">
        <v>144068</v>
      </c>
      <c r="K3194" s="180">
        <v>185327</v>
      </c>
      <c r="L3194" s="180">
        <v>189213</v>
      </c>
      <c r="M3194" s="180">
        <v>436945</v>
      </c>
      <c r="N3194" s="180">
        <v>649796</v>
      </c>
      <c r="O3194" s="180">
        <v>979391</v>
      </c>
    </row>
    <row r="3195" spans="1:15" ht="36" customHeight="1" thickBot="1" x14ac:dyDescent="0.3">
      <c r="A3195" s="215" t="s">
        <v>14</v>
      </c>
      <c r="B3195" s="219" t="s">
        <v>27</v>
      </c>
      <c r="C3195" s="220"/>
      <c r="D3195" s="181">
        <v>0.48811877135752541</v>
      </c>
      <c r="E3195" s="181">
        <v>0.46350610503454392</v>
      </c>
      <c r="F3195" s="181">
        <v>0.42685556828452825</v>
      </c>
      <c r="G3195" s="181">
        <v>0.50383378408011115</v>
      </c>
      <c r="H3195" s="181">
        <v>0.28046360175469109</v>
      </c>
      <c r="I3195" s="181">
        <v>0.10799972531352481</v>
      </c>
      <c r="J3195" s="181">
        <v>0.18660280264281004</v>
      </c>
      <c r="K3195" s="181">
        <v>0.25454662826360763</v>
      </c>
      <c r="L3195" s="181">
        <v>0.26749444760960933</v>
      </c>
      <c r="M3195" s="181">
        <v>0.45477963829539209</v>
      </c>
      <c r="N3195" s="181">
        <v>0.52866852490973204</v>
      </c>
      <c r="O3195" s="181">
        <v>0.70341317249150892</v>
      </c>
    </row>
    <row r="3196" spans="1:15" ht="81.75" customHeight="1" thickBot="1" x14ac:dyDescent="0.3">
      <c r="A3196" s="215" t="s">
        <v>28</v>
      </c>
      <c r="B3196" s="219" t="s">
        <v>29</v>
      </c>
      <c r="C3196" s="220"/>
      <c r="D3196" s="187">
        <v>5.0074746461197801</v>
      </c>
      <c r="E3196" s="187">
        <v>5.0074746461197801</v>
      </c>
      <c r="F3196" s="187">
        <v>5.0074746461197801</v>
      </c>
      <c r="G3196" s="187">
        <v>5.0074746461197801</v>
      </c>
      <c r="H3196" s="187">
        <v>5.0074746461197801</v>
      </c>
      <c r="I3196" s="187">
        <v>5.0074746461197801</v>
      </c>
      <c r="J3196" s="187">
        <v>5.0074746461197801</v>
      </c>
      <c r="K3196" s="187">
        <v>5.0074746461197801</v>
      </c>
      <c r="L3196" s="187">
        <v>5.0074746461197801</v>
      </c>
      <c r="M3196" s="187">
        <v>5.0074746461197801</v>
      </c>
      <c r="N3196" s="187">
        <v>5.0074746461197801</v>
      </c>
      <c r="O3196" s="187">
        <v>5.0074746461197801</v>
      </c>
    </row>
    <row r="3197" spans="1:15" ht="51" customHeight="1" thickBot="1" x14ac:dyDescent="0.3">
      <c r="A3197" s="215" t="s">
        <v>30</v>
      </c>
      <c r="B3197" s="219" t="s">
        <v>31</v>
      </c>
      <c r="C3197" s="220"/>
      <c r="D3197" s="182">
        <v>0.38986444887752142</v>
      </c>
      <c r="E3197" s="182">
        <v>0.36525178255453994</v>
      </c>
      <c r="F3197" s="182">
        <v>0.32860124580452427</v>
      </c>
      <c r="G3197" s="182">
        <v>0.40557946160010716</v>
      </c>
      <c r="H3197" s="182">
        <v>0.18220927927468711</v>
      </c>
      <c r="I3197" s="182">
        <v>9.7454028335208082E-3</v>
      </c>
      <c r="J3197" s="182">
        <v>8.834848016280604E-2</v>
      </c>
      <c r="K3197" s="182">
        <v>0.15629230578360365</v>
      </c>
      <c r="L3197" s="182">
        <v>0.16924012512960535</v>
      </c>
      <c r="M3197" s="182">
        <v>0.3565253158153881</v>
      </c>
      <c r="N3197" s="182">
        <v>0.43041420242972805</v>
      </c>
      <c r="O3197" s="182">
        <v>0.60515885001150493</v>
      </c>
    </row>
    <row r="3198" spans="1:15" ht="83.25" customHeight="1" thickBot="1" x14ac:dyDescent="0.3">
      <c r="A3198" s="215" t="s">
        <v>32</v>
      </c>
      <c r="B3198" s="219" t="s">
        <v>33</v>
      </c>
      <c r="C3198" s="220"/>
      <c r="D3198" s="183">
        <v>542948</v>
      </c>
      <c r="E3198" s="183">
        <v>478295</v>
      </c>
      <c r="F3198" s="183">
        <v>358832</v>
      </c>
      <c r="G3198" s="183">
        <v>443899</v>
      </c>
      <c r="H3198" s="183">
        <v>188576</v>
      </c>
      <c r="I3198" s="183">
        <v>7521</v>
      </c>
      <c r="J3198" s="183">
        <v>68210</v>
      </c>
      <c r="K3198" s="183">
        <v>113791</v>
      </c>
      <c r="L3198" s="183">
        <v>119713</v>
      </c>
      <c r="M3198" s="183">
        <v>342544</v>
      </c>
      <c r="N3198" s="183">
        <v>529030</v>
      </c>
      <c r="O3198" s="183">
        <v>842587</v>
      </c>
    </row>
    <row r="3199" spans="1:15" ht="53.25" customHeight="1" thickBot="1" x14ac:dyDescent="0.3">
      <c r="A3199" s="215" t="s">
        <v>34</v>
      </c>
      <c r="B3199" s="219" t="s">
        <v>35</v>
      </c>
      <c r="C3199" s="220"/>
      <c r="D3199" s="184">
        <v>2718798.3441614425</v>
      </c>
      <c r="E3199" s="184">
        <v>2395050.0858658603</v>
      </c>
      <c r="F3199" s="184">
        <v>1796842.1422164529</v>
      </c>
      <c r="G3199" s="184">
        <v>2222812.9879379245</v>
      </c>
      <c r="H3199" s="184">
        <v>944289.53886668361</v>
      </c>
      <c r="I3199" s="184">
        <v>37661.216813466868</v>
      </c>
      <c r="J3199" s="184">
        <v>341559.84561183018</v>
      </c>
      <c r="K3199" s="184">
        <v>569805.54745661595</v>
      </c>
      <c r="L3199" s="184">
        <v>599459.81231093721</v>
      </c>
      <c r="M3199" s="184">
        <v>1715280.395180454</v>
      </c>
      <c r="N3199" s="184">
        <v>2649104.3120367471</v>
      </c>
      <c r="O3199" s="184">
        <v>4219233.0396501273</v>
      </c>
    </row>
    <row r="3200" spans="1:15" ht="48.75" customHeight="1" thickBot="1" x14ac:dyDescent="0.3">
      <c r="A3200" s="215" t="s">
        <v>36</v>
      </c>
      <c r="B3200" s="219" t="s">
        <v>37</v>
      </c>
      <c r="C3200" s="220"/>
      <c r="D3200" s="184">
        <v>2536638.86</v>
      </c>
      <c r="E3200" s="184">
        <v>2234581.73</v>
      </c>
      <c r="F3200" s="184">
        <v>1676453.72</v>
      </c>
      <c r="G3200" s="184">
        <v>2073884.52</v>
      </c>
      <c r="H3200" s="184">
        <v>881022.14</v>
      </c>
      <c r="I3200" s="184">
        <v>35137.919999999998</v>
      </c>
      <c r="J3200" s="184">
        <v>318675.34000000003</v>
      </c>
      <c r="K3200" s="184">
        <v>531628.57999999996</v>
      </c>
      <c r="L3200" s="184">
        <v>559296</v>
      </c>
      <c r="M3200" s="184">
        <v>1600356.61</v>
      </c>
      <c r="N3200" s="184">
        <v>2471614.3199999998</v>
      </c>
      <c r="O3200" s="184">
        <v>3936544.43</v>
      </c>
    </row>
    <row r="3201" spans="1:15" ht="20.25" customHeight="1" thickBot="1" x14ac:dyDescent="0.3">
      <c r="A3201" s="242" t="s">
        <v>260</v>
      </c>
      <c r="B3201" s="241"/>
      <c r="C3201" s="43"/>
      <c r="D3201" s="178" t="s">
        <v>261</v>
      </c>
      <c r="E3201" s="221"/>
      <c r="F3201" s="221"/>
      <c r="G3201" s="221"/>
      <c r="H3201" s="221"/>
      <c r="I3201" s="221"/>
      <c r="J3201" s="221"/>
      <c r="K3201" s="221"/>
      <c r="L3201" s="221"/>
      <c r="M3201" s="221"/>
      <c r="N3201" s="221"/>
      <c r="O3201" s="222"/>
    </row>
    <row r="3202" spans="1:15" ht="16.5" thickBot="1" x14ac:dyDescent="0.3">
      <c r="A3202" s="223" t="s">
        <v>302</v>
      </c>
      <c r="B3202" s="224"/>
      <c r="C3202" s="224"/>
      <c r="D3202" s="224"/>
      <c r="E3202" s="224"/>
      <c r="F3202" s="224"/>
      <c r="G3202" s="224"/>
      <c r="H3202" s="224"/>
      <c r="I3202" s="224"/>
      <c r="J3202" s="224"/>
      <c r="K3202" s="224"/>
      <c r="L3202" s="224"/>
      <c r="M3202" s="224"/>
      <c r="N3202" s="224"/>
      <c r="O3202" s="224"/>
    </row>
    <row r="3203" spans="1:15" s="41" customFormat="1" ht="29.25" customHeight="1" thickBot="1" x14ac:dyDescent="0.3">
      <c r="A3203" s="215" t="s">
        <v>11</v>
      </c>
      <c r="B3203" s="219" t="s">
        <v>293</v>
      </c>
      <c r="C3203" s="220"/>
      <c r="D3203" s="179">
        <v>1392659</v>
      </c>
      <c r="E3203" s="179">
        <v>1309493</v>
      </c>
      <c r="F3203" s="179">
        <v>1091997</v>
      </c>
      <c r="G3203" s="179">
        <v>1094480</v>
      </c>
      <c r="H3203" s="179">
        <v>1034940</v>
      </c>
      <c r="I3203" s="179">
        <v>771789</v>
      </c>
      <c r="J3203" s="179">
        <v>772057</v>
      </c>
      <c r="K3203" s="179">
        <v>728067</v>
      </c>
      <c r="L3203" s="179">
        <v>707353</v>
      </c>
      <c r="M3203" s="179">
        <v>960784</v>
      </c>
      <c r="N3203" s="179">
        <v>1229118</v>
      </c>
      <c r="O3203" s="179">
        <v>1392341</v>
      </c>
    </row>
    <row r="3204" spans="1:15" ht="16.5" thickBot="1" x14ac:dyDescent="0.3">
      <c r="A3204" s="215" t="s">
        <v>12</v>
      </c>
      <c r="B3204" s="225" t="s">
        <v>291</v>
      </c>
      <c r="C3204" s="226"/>
      <c r="D3204" s="179">
        <v>712876</v>
      </c>
      <c r="E3204" s="179">
        <v>702535</v>
      </c>
      <c r="F3204" s="179">
        <v>625872</v>
      </c>
      <c r="G3204" s="179">
        <v>543044</v>
      </c>
      <c r="H3204" s="179">
        <v>744677</v>
      </c>
      <c r="I3204" s="179">
        <v>688436</v>
      </c>
      <c r="J3204" s="179">
        <v>627989</v>
      </c>
      <c r="K3204" s="179">
        <v>542740</v>
      </c>
      <c r="L3204" s="179">
        <v>518140</v>
      </c>
      <c r="M3204" s="179">
        <v>523839</v>
      </c>
      <c r="N3204" s="179">
        <v>579322</v>
      </c>
      <c r="O3204" s="179">
        <v>412950</v>
      </c>
    </row>
    <row r="3205" spans="1:15" ht="33" customHeight="1" thickBot="1" x14ac:dyDescent="0.3">
      <c r="A3205" s="215" t="s">
        <v>13</v>
      </c>
      <c r="B3205" s="219" t="s">
        <v>292</v>
      </c>
      <c r="C3205" s="220"/>
      <c r="D3205" s="180">
        <v>679783</v>
      </c>
      <c r="E3205" s="180">
        <v>606958</v>
      </c>
      <c r="F3205" s="180">
        <v>466125</v>
      </c>
      <c r="G3205" s="180">
        <v>551436</v>
      </c>
      <c r="H3205" s="180">
        <v>290263</v>
      </c>
      <c r="I3205" s="180">
        <v>83353</v>
      </c>
      <c r="J3205" s="180">
        <v>144068</v>
      </c>
      <c r="K3205" s="180">
        <v>185327</v>
      </c>
      <c r="L3205" s="180">
        <v>189213</v>
      </c>
      <c r="M3205" s="180">
        <v>436945</v>
      </c>
      <c r="N3205" s="180">
        <v>649796</v>
      </c>
      <c r="O3205" s="180">
        <v>979391</v>
      </c>
    </row>
    <row r="3206" spans="1:15" ht="36" customHeight="1" thickBot="1" x14ac:dyDescent="0.3">
      <c r="A3206" s="215" t="s">
        <v>14</v>
      </c>
      <c r="B3206" s="219" t="s">
        <v>27</v>
      </c>
      <c r="C3206" s="220"/>
      <c r="D3206" s="181">
        <v>0.48811877135752541</v>
      </c>
      <c r="E3206" s="181">
        <v>0.46350610503454392</v>
      </c>
      <c r="F3206" s="181">
        <v>0.42685556828452825</v>
      </c>
      <c r="G3206" s="181">
        <v>0.50383378408011115</v>
      </c>
      <c r="H3206" s="181">
        <v>0.28046360175469109</v>
      </c>
      <c r="I3206" s="181">
        <v>0.10799972531352481</v>
      </c>
      <c r="J3206" s="181">
        <v>0.18660280264281004</v>
      </c>
      <c r="K3206" s="181">
        <v>0.25454662826360763</v>
      </c>
      <c r="L3206" s="181">
        <v>0.26749444760960933</v>
      </c>
      <c r="M3206" s="181">
        <v>0.45477963829539209</v>
      </c>
      <c r="N3206" s="181">
        <v>0.52866852490973204</v>
      </c>
      <c r="O3206" s="181">
        <v>0.70341317249150892</v>
      </c>
    </row>
    <row r="3207" spans="1:15" ht="81.75" customHeight="1" thickBot="1" x14ac:dyDescent="0.3">
      <c r="A3207" s="215" t="s">
        <v>28</v>
      </c>
      <c r="B3207" s="219" t="s">
        <v>29</v>
      </c>
      <c r="C3207" s="220"/>
      <c r="D3207" s="187">
        <v>5.227803530549056</v>
      </c>
      <c r="E3207" s="187">
        <v>5.227803530549056</v>
      </c>
      <c r="F3207" s="187">
        <v>5.227803530549056</v>
      </c>
      <c r="G3207" s="187">
        <v>5.227803530549056</v>
      </c>
      <c r="H3207" s="187">
        <v>5.227803530549056</v>
      </c>
      <c r="I3207" s="187">
        <v>5.227803530549056</v>
      </c>
      <c r="J3207" s="187">
        <v>5.227803530549056</v>
      </c>
      <c r="K3207" s="187">
        <v>5.227803530549056</v>
      </c>
      <c r="L3207" s="187">
        <v>5.227803530549056</v>
      </c>
      <c r="M3207" s="187">
        <v>5.227803530549056</v>
      </c>
      <c r="N3207" s="187">
        <v>5.227803530549056</v>
      </c>
      <c r="O3207" s="187">
        <v>5.227803530549056</v>
      </c>
    </row>
    <row r="3208" spans="1:15" ht="51" customHeight="1" thickBot="1" x14ac:dyDescent="0.3">
      <c r="A3208" s="215" t="s">
        <v>30</v>
      </c>
      <c r="B3208" s="219" t="s">
        <v>31</v>
      </c>
      <c r="C3208" s="220"/>
      <c r="D3208" s="182">
        <v>0.38986444887752142</v>
      </c>
      <c r="E3208" s="182">
        <v>0.36525178255453994</v>
      </c>
      <c r="F3208" s="182">
        <v>0.32860124580452427</v>
      </c>
      <c r="G3208" s="182">
        <v>0.40557946160010716</v>
      </c>
      <c r="H3208" s="182">
        <v>0.18220927927468711</v>
      </c>
      <c r="I3208" s="182">
        <v>9.7454028335208082E-3</v>
      </c>
      <c r="J3208" s="182">
        <v>8.834848016280604E-2</v>
      </c>
      <c r="K3208" s="182">
        <v>0.15629230578360365</v>
      </c>
      <c r="L3208" s="182">
        <v>0.16924012512960535</v>
      </c>
      <c r="M3208" s="182">
        <v>0.3565253158153881</v>
      </c>
      <c r="N3208" s="182">
        <v>0.43041420242972805</v>
      </c>
      <c r="O3208" s="182">
        <v>0.60515885001150493</v>
      </c>
    </row>
    <row r="3209" spans="1:15" ht="83.25" customHeight="1" thickBot="1" x14ac:dyDescent="0.3">
      <c r="A3209" s="215" t="s">
        <v>32</v>
      </c>
      <c r="B3209" s="219" t="s">
        <v>33</v>
      </c>
      <c r="C3209" s="220"/>
      <c r="D3209" s="183">
        <v>542948</v>
      </c>
      <c r="E3209" s="183">
        <v>478295</v>
      </c>
      <c r="F3209" s="183">
        <v>358832</v>
      </c>
      <c r="G3209" s="183">
        <v>443899</v>
      </c>
      <c r="H3209" s="183">
        <v>188576</v>
      </c>
      <c r="I3209" s="183">
        <v>7521</v>
      </c>
      <c r="J3209" s="183">
        <v>68210</v>
      </c>
      <c r="K3209" s="183">
        <v>113791</v>
      </c>
      <c r="L3209" s="183">
        <v>119713</v>
      </c>
      <c r="M3209" s="183">
        <v>342544</v>
      </c>
      <c r="N3209" s="183">
        <v>529030</v>
      </c>
      <c r="O3209" s="183">
        <v>842587</v>
      </c>
    </row>
    <row r="3210" spans="1:15" ht="53.25" customHeight="1" thickBot="1" x14ac:dyDescent="0.3">
      <c r="A3210" s="215" t="s">
        <v>34</v>
      </c>
      <c r="B3210" s="219" t="s">
        <v>35</v>
      </c>
      <c r="C3210" s="220"/>
      <c r="D3210" s="184">
        <v>2838425.4713045489</v>
      </c>
      <c r="E3210" s="184">
        <v>2500432.2896439605</v>
      </c>
      <c r="F3210" s="184">
        <v>1875903.1964739789</v>
      </c>
      <c r="G3210" s="184">
        <v>2320616.7594071953</v>
      </c>
      <c r="H3210" s="184">
        <v>985838.27857681876</v>
      </c>
      <c r="I3210" s="184">
        <v>39318.310353259447</v>
      </c>
      <c r="J3210" s="184">
        <v>356588.47881875111</v>
      </c>
      <c r="K3210" s="184">
        <v>594876.99154470768</v>
      </c>
      <c r="L3210" s="184">
        <v>625836.04405261914</v>
      </c>
      <c r="M3210" s="184">
        <v>1790752.7325683958</v>
      </c>
      <c r="N3210" s="184">
        <v>2765664.9017663673</v>
      </c>
      <c r="O3210" s="184">
        <v>4404879.2933947379</v>
      </c>
    </row>
    <row r="3211" spans="1:15" ht="48.75" customHeight="1" thickBot="1" x14ac:dyDescent="0.3">
      <c r="A3211" s="215" t="s">
        <v>36</v>
      </c>
      <c r="B3211" s="219" t="s">
        <v>37</v>
      </c>
      <c r="C3211" s="220"/>
      <c r="D3211" s="184">
        <v>2648250.96</v>
      </c>
      <c r="E3211" s="184">
        <v>2332903.33</v>
      </c>
      <c r="F3211" s="184">
        <v>1750217.68</v>
      </c>
      <c r="G3211" s="184">
        <v>2165135.44</v>
      </c>
      <c r="H3211" s="184">
        <v>919787.11</v>
      </c>
      <c r="I3211" s="184">
        <v>36683.980000000003</v>
      </c>
      <c r="J3211" s="184">
        <v>332697.05</v>
      </c>
      <c r="K3211" s="184">
        <v>555020.23</v>
      </c>
      <c r="L3211" s="184">
        <v>583905.03</v>
      </c>
      <c r="M3211" s="184">
        <v>1670772.3</v>
      </c>
      <c r="N3211" s="184">
        <v>2580365.35</v>
      </c>
      <c r="O3211" s="184">
        <v>4109752.38</v>
      </c>
    </row>
    <row r="3212" spans="1:15" ht="27.75" customHeight="1" thickBot="1" x14ac:dyDescent="0.3">
      <c r="A3212" s="242" t="s">
        <v>260</v>
      </c>
      <c r="B3212" s="241"/>
      <c r="C3212" s="43"/>
      <c r="D3212" s="178" t="s">
        <v>261</v>
      </c>
      <c r="E3212" s="221"/>
      <c r="F3212" s="221"/>
      <c r="G3212" s="221"/>
      <c r="H3212" s="221"/>
      <c r="I3212" s="221"/>
      <c r="J3212" s="221"/>
      <c r="K3212" s="221"/>
      <c r="L3212" s="221"/>
      <c r="M3212" s="221"/>
      <c r="N3212" s="221"/>
      <c r="O3212" s="222"/>
    </row>
    <row r="3213" spans="1:15" ht="16.5" thickBot="1" x14ac:dyDescent="0.3">
      <c r="A3213" s="223" t="s">
        <v>1402</v>
      </c>
      <c r="B3213" s="224"/>
      <c r="C3213" s="224"/>
      <c r="D3213" s="224"/>
      <c r="E3213" s="224"/>
      <c r="F3213" s="224"/>
      <c r="G3213" s="224"/>
      <c r="H3213" s="224"/>
      <c r="I3213" s="224"/>
      <c r="J3213" s="224"/>
      <c r="K3213" s="224"/>
      <c r="L3213" s="224"/>
      <c r="M3213" s="224"/>
      <c r="N3213" s="224"/>
      <c r="O3213" s="224"/>
    </row>
    <row r="3214" spans="1:15" s="41" customFormat="1" ht="29.25" customHeight="1" thickBot="1" x14ac:dyDescent="0.3">
      <c r="A3214" s="215" t="s">
        <v>11</v>
      </c>
      <c r="B3214" s="219" t="s">
        <v>293</v>
      </c>
      <c r="C3214" s="220"/>
      <c r="D3214" s="179">
        <v>1392659</v>
      </c>
      <c r="E3214" s="179">
        <v>1309493</v>
      </c>
      <c r="F3214" s="179">
        <v>1091997</v>
      </c>
      <c r="G3214" s="179">
        <v>1094480</v>
      </c>
      <c r="H3214" s="179">
        <v>1034940</v>
      </c>
      <c r="I3214" s="179">
        <v>771789</v>
      </c>
      <c r="J3214" s="179">
        <v>772057</v>
      </c>
      <c r="K3214" s="179">
        <v>728067</v>
      </c>
      <c r="L3214" s="179">
        <v>707353</v>
      </c>
      <c r="M3214" s="179">
        <v>960784</v>
      </c>
      <c r="N3214" s="179">
        <v>1229118</v>
      </c>
      <c r="O3214" s="179">
        <v>1392341</v>
      </c>
    </row>
    <row r="3215" spans="1:15" ht="16.5" thickBot="1" x14ac:dyDescent="0.3">
      <c r="A3215" s="215" t="s">
        <v>12</v>
      </c>
      <c r="B3215" s="225" t="s">
        <v>291</v>
      </c>
      <c r="C3215" s="226"/>
      <c r="D3215" s="179">
        <v>712876</v>
      </c>
      <c r="E3215" s="179">
        <v>702535</v>
      </c>
      <c r="F3215" s="179">
        <v>625872</v>
      </c>
      <c r="G3215" s="179">
        <v>543044</v>
      </c>
      <c r="H3215" s="179">
        <v>744677</v>
      </c>
      <c r="I3215" s="179">
        <v>688436</v>
      </c>
      <c r="J3215" s="179">
        <v>627989</v>
      </c>
      <c r="K3215" s="179">
        <v>542740</v>
      </c>
      <c r="L3215" s="179">
        <v>518140</v>
      </c>
      <c r="M3215" s="179">
        <v>523839</v>
      </c>
      <c r="N3215" s="179">
        <v>579322</v>
      </c>
      <c r="O3215" s="179">
        <v>412950</v>
      </c>
    </row>
    <row r="3216" spans="1:15" ht="33" customHeight="1" thickBot="1" x14ac:dyDescent="0.3">
      <c r="A3216" s="215" t="s">
        <v>13</v>
      </c>
      <c r="B3216" s="219" t="s">
        <v>292</v>
      </c>
      <c r="C3216" s="220"/>
      <c r="D3216" s="180">
        <v>679783</v>
      </c>
      <c r="E3216" s="180">
        <v>606958</v>
      </c>
      <c r="F3216" s="180">
        <v>466125</v>
      </c>
      <c r="G3216" s="180">
        <v>551436</v>
      </c>
      <c r="H3216" s="180">
        <v>290263</v>
      </c>
      <c r="I3216" s="180">
        <v>83353</v>
      </c>
      <c r="J3216" s="180">
        <v>144068</v>
      </c>
      <c r="K3216" s="180">
        <v>185327</v>
      </c>
      <c r="L3216" s="180">
        <v>189213</v>
      </c>
      <c r="M3216" s="180">
        <v>436945</v>
      </c>
      <c r="N3216" s="180">
        <v>649796</v>
      </c>
      <c r="O3216" s="180">
        <v>979391</v>
      </c>
    </row>
    <row r="3217" spans="1:15" ht="36" customHeight="1" thickBot="1" x14ac:dyDescent="0.3">
      <c r="A3217" s="215" t="s">
        <v>14</v>
      </c>
      <c r="B3217" s="219" t="s">
        <v>27</v>
      </c>
      <c r="C3217" s="220"/>
      <c r="D3217" s="181">
        <v>0.48811877135752541</v>
      </c>
      <c r="E3217" s="181">
        <v>0.46350610503454392</v>
      </c>
      <c r="F3217" s="181">
        <v>0.42685556828452825</v>
      </c>
      <c r="G3217" s="181">
        <v>0.50383378408011115</v>
      </c>
      <c r="H3217" s="181">
        <v>0.28046360175469109</v>
      </c>
      <c r="I3217" s="181">
        <v>0.10799972531352481</v>
      </c>
      <c r="J3217" s="181">
        <v>0.18660280264281004</v>
      </c>
      <c r="K3217" s="181">
        <v>0.25454662826360763</v>
      </c>
      <c r="L3217" s="181">
        <v>0.26749444760960933</v>
      </c>
      <c r="M3217" s="181">
        <v>0.45477963829539209</v>
      </c>
      <c r="N3217" s="181">
        <v>0.52866852490973204</v>
      </c>
      <c r="O3217" s="181">
        <v>0.70341317249150892</v>
      </c>
    </row>
    <row r="3218" spans="1:15" ht="81.75" customHeight="1" thickBot="1" x14ac:dyDescent="0.3">
      <c r="A3218" s="215" t="s">
        <v>28</v>
      </c>
      <c r="B3218" s="219" t="s">
        <v>29</v>
      </c>
      <c r="C3218" s="220"/>
      <c r="D3218" s="187">
        <v>5.4369156717710183</v>
      </c>
      <c r="E3218" s="187">
        <v>5.4369156717710183</v>
      </c>
      <c r="F3218" s="187">
        <v>5.4369156717710183</v>
      </c>
      <c r="G3218" s="187">
        <v>5.4369156717710183</v>
      </c>
      <c r="H3218" s="187">
        <v>5.4369156717710183</v>
      </c>
      <c r="I3218" s="187">
        <v>5.4369156717710183</v>
      </c>
      <c r="J3218" s="187">
        <v>5.4369156717710183</v>
      </c>
      <c r="K3218" s="187">
        <v>5.4369156717710183</v>
      </c>
      <c r="L3218" s="187">
        <v>5.4369156717710183</v>
      </c>
      <c r="M3218" s="187">
        <v>5.4369156717710183</v>
      </c>
      <c r="N3218" s="187">
        <v>5.4369156717710183</v>
      </c>
      <c r="O3218" s="187">
        <v>5.4369156717710183</v>
      </c>
    </row>
    <row r="3219" spans="1:15" ht="51" customHeight="1" thickBot="1" x14ac:dyDescent="0.3">
      <c r="A3219" s="215" t="s">
        <v>30</v>
      </c>
      <c r="B3219" s="219" t="s">
        <v>31</v>
      </c>
      <c r="C3219" s="220"/>
      <c r="D3219" s="182">
        <v>0.38986444887752142</v>
      </c>
      <c r="E3219" s="182">
        <v>0.36525178255453994</v>
      </c>
      <c r="F3219" s="182">
        <v>0.32860124580452427</v>
      </c>
      <c r="G3219" s="182">
        <v>0.40557946160010716</v>
      </c>
      <c r="H3219" s="182">
        <v>0.18220927927468711</v>
      </c>
      <c r="I3219" s="182">
        <v>9.7454028335208082E-3</v>
      </c>
      <c r="J3219" s="182">
        <v>8.834848016280604E-2</v>
      </c>
      <c r="K3219" s="182">
        <v>0.15629230578360365</v>
      </c>
      <c r="L3219" s="182">
        <v>0.16924012512960535</v>
      </c>
      <c r="M3219" s="182">
        <v>0.3565253158153881</v>
      </c>
      <c r="N3219" s="182">
        <v>0.43041420242972805</v>
      </c>
      <c r="O3219" s="182">
        <v>0.60515885001150493</v>
      </c>
    </row>
    <row r="3220" spans="1:15" ht="83.25" customHeight="1" thickBot="1" x14ac:dyDescent="0.3">
      <c r="A3220" s="215" t="s">
        <v>32</v>
      </c>
      <c r="B3220" s="219" t="s">
        <v>33</v>
      </c>
      <c r="C3220" s="220"/>
      <c r="D3220" s="183">
        <v>542948</v>
      </c>
      <c r="E3220" s="183">
        <v>478295</v>
      </c>
      <c r="F3220" s="183">
        <v>358832</v>
      </c>
      <c r="G3220" s="183">
        <v>443899</v>
      </c>
      <c r="H3220" s="183">
        <v>188576</v>
      </c>
      <c r="I3220" s="183">
        <v>7521</v>
      </c>
      <c r="J3220" s="183">
        <v>68210</v>
      </c>
      <c r="K3220" s="183">
        <v>113791</v>
      </c>
      <c r="L3220" s="183">
        <v>119713</v>
      </c>
      <c r="M3220" s="183">
        <v>342544</v>
      </c>
      <c r="N3220" s="183">
        <v>529030</v>
      </c>
      <c r="O3220" s="183">
        <v>842587</v>
      </c>
    </row>
    <row r="3221" spans="1:15" ht="53.25" customHeight="1" thickBot="1" x14ac:dyDescent="0.3">
      <c r="A3221" s="215" t="s">
        <v>34</v>
      </c>
      <c r="B3221" s="219" t="s">
        <v>35</v>
      </c>
      <c r="C3221" s="220"/>
      <c r="D3221" s="184">
        <v>2951962.4901567306</v>
      </c>
      <c r="E3221" s="184">
        <v>2600449.5812297193</v>
      </c>
      <c r="F3221" s="184">
        <v>1950939.3243329381</v>
      </c>
      <c r="G3221" s="184">
        <v>2413441.429783483</v>
      </c>
      <c r="H3221" s="184">
        <v>1025271.8097198915</v>
      </c>
      <c r="I3221" s="184">
        <v>40891.04276738983</v>
      </c>
      <c r="J3221" s="184">
        <v>370852.01797150116</v>
      </c>
      <c r="K3221" s="184">
        <v>618672.07120649598</v>
      </c>
      <c r="L3221" s="184">
        <v>650869.48581472388</v>
      </c>
      <c r="M3221" s="184">
        <v>1862382.8418711317</v>
      </c>
      <c r="N3221" s="184">
        <v>2876291.4978370219</v>
      </c>
      <c r="O3221" s="184">
        <v>4581074.4651305266</v>
      </c>
    </row>
    <row r="3222" spans="1:15" ht="48.75" customHeight="1" thickBot="1" x14ac:dyDescent="0.3">
      <c r="A3222" s="215" t="s">
        <v>36</v>
      </c>
      <c r="B3222" s="219" t="s">
        <v>37</v>
      </c>
      <c r="C3222" s="220"/>
      <c r="D3222" s="184">
        <v>2754181</v>
      </c>
      <c r="E3222" s="184">
        <v>2426219.46</v>
      </c>
      <c r="F3222" s="184">
        <v>1820226.39</v>
      </c>
      <c r="G3222" s="184">
        <v>2251740.85</v>
      </c>
      <c r="H3222" s="184">
        <v>956578.6</v>
      </c>
      <c r="I3222" s="184">
        <v>38151.339999999997</v>
      </c>
      <c r="J3222" s="184">
        <v>346004.93</v>
      </c>
      <c r="K3222" s="184">
        <v>577221.04</v>
      </c>
      <c r="L3222" s="184">
        <v>607261.23</v>
      </c>
      <c r="M3222" s="184">
        <v>1737603.19</v>
      </c>
      <c r="N3222" s="184">
        <v>2683579.9700000002</v>
      </c>
      <c r="O3222" s="184">
        <v>4274142.4800000004</v>
      </c>
    </row>
    <row r="3223" spans="1:15" ht="20.25" customHeight="1" thickBot="1" x14ac:dyDescent="0.3">
      <c r="A3223" s="242" t="s">
        <v>263</v>
      </c>
      <c r="B3223" s="241"/>
      <c r="C3223" s="42"/>
      <c r="D3223" s="190" t="s">
        <v>262</v>
      </c>
      <c r="E3223" s="230"/>
      <c r="F3223" s="230"/>
      <c r="G3223" s="230"/>
      <c r="H3223" s="230"/>
      <c r="I3223" s="230"/>
      <c r="J3223" s="230"/>
      <c r="K3223" s="230"/>
      <c r="L3223" s="230"/>
      <c r="M3223" s="230"/>
      <c r="N3223" s="230"/>
      <c r="O3223" s="231"/>
    </row>
    <row r="3224" spans="1:15" ht="16.5" thickBot="1" x14ac:dyDescent="0.3">
      <c r="A3224" s="223" t="s">
        <v>294</v>
      </c>
      <c r="B3224" s="232"/>
      <c r="C3224" s="232"/>
      <c r="D3224" s="232"/>
      <c r="E3224" s="232"/>
      <c r="F3224" s="232"/>
      <c r="G3224" s="232"/>
      <c r="H3224" s="232"/>
      <c r="I3224" s="232"/>
      <c r="J3224" s="232"/>
      <c r="K3224" s="232"/>
      <c r="L3224" s="232"/>
      <c r="M3224" s="232"/>
      <c r="N3224" s="232"/>
      <c r="O3224" s="233"/>
    </row>
    <row r="3225" spans="1:15" s="41" customFormat="1" ht="29.25" customHeight="1" thickBot="1" x14ac:dyDescent="0.3">
      <c r="A3225" s="215" t="s">
        <v>11</v>
      </c>
      <c r="B3225" s="219" t="s">
        <v>293</v>
      </c>
      <c r="C3225" s="220"/>
      <c r="D3225" s="183">
        <v>1059735</v>
      </c>
      <c r="E3225" s="183">
        <v>979872</v>
      </c>
      <c r="F3225" s="183">
        <v>914217</v>
      </c>
      <c r="G3225" s="183">
        <v>865809</v>
      </c>
      <c r="H3225" s="183">
        <v>733974</v>
      </c>
      <c r="I3225" s="183">
        <v>596730</v>
      </c>
      <c r="J3225" s="183">
        <v>593664</v>
      </c>
      <c r="K3225" s="183">
        <v>598428</v>
      </c>
      <c r="L3225" s="183">
        <v>625164</v>
      </c>
      <c r="M3225" s="183">
        <v>778494</v>
      </c>
      <c r="N3225" s="183">
        <v>977805</v>
      </c>
      <c r="O3225" s="183">
        <v>1206246</v>
      </c>
    </row>
    <row r="3226" spans="1:15" ht="16.5" thickBot="1" x14ac:dyDescent="0.3">
      <c r="A3226" s="215" t="s">
        <v>12</v>
      </c>
      <c r="B3226" s="225" t="s">
        <v>291</v>
      </c>
      <c r="C3226" s="226"/>
      <c r="D3226" s="183">
        <v>592692</v>
      </c>
      <c r="E3226" s="183">
        <v>516646</v>
      </c>
      <c r="F3226" s="183">
        <v>472116</v>
      </c>
      <c r="G3226" s="183">
        <v>498862</v>
      </c>
      <c r="H3226" s="183">
        <v>478375</v>
      </c>
      <c r="I3226" s="183">
        <v>495817</v>
      </c>
      <c r="J3226" s="183">
        <v>449473</v>
      </c>
      <c r="K3226" s="183">
        <v>414421</v>
      </c>
      <c r="L3226" s="183">
        <v>467797</v>
      </c>
      <c r="M3226" s="183">
        <v>459777</v>
      </c>
      <c r="N3226" s="183">
        <v>496645</v>
      </c>
      <c r="O3226" s="183">
        <v>290330</v>
      </c>
    </row>
    <row r="3227" spans="1:15" ht="33" customHeight="1" thickBot="1" x14ac:dyDescent="0.3">
      <c r="A3227" s="215" t="s">
        <v>13</v>
      </c>
      <c r="B3227" s="219" t="s">
        <v>292</v>
      </c>
      <c r="C3227" s="220"/>
      <c r="D3227" s="188">
        <v>467043</v>
      </c>
      <c r="E3227" s="188">
        <v>463226</v>
      </c>
      <c r="F3227" s="188">
        <v>442101</v>
      </c>
      <c r="G3227" s="188">
        <v>366947</v>
      </c>
      <c r="H3227" s="188">
        <v>255599</v>
      </c>
      <c r="I3227" s="188">
        <v>100913</v>
      </c>
      <c r="J3227" s="188">
        <v>144191</v>
      </c>
      <c r="K3227" s="188">
        <v>184007</v>
      </c>
      <c r="L3227" s="188">
        <v>157367</v>
      </c>
      <c r="M3227" s="188">
        <v>318717</v>
      </c>
      <c r="N3227" s="188">
        <v>481160</v>
      </c>
      <c r="O3227" s="188">
        <v>915916</v>
      </c>
    </row>
    <row r="3228" spans="1:15" ht="36" customHeight="1" thickBot="1" x14ac:dyDescent="0.3">
      <c r="A3228" s="215" t="s">
        <v>14</v>
      </c>
      <c r="B3228" s="219" t="s">
        <v>27</v>
      </c>
      <c r="C3228" s="220"/>
      <c r="D3228" s="181">
        <v>0.44071678296932726</v>
      </c>
      <c r="E3228" s="181">
        <v>0.47274133764410048</v>
      </c>
      <c r="F3228" s="181">
        <v>0.48358431313353395</v>
      </c>
      <c r="G3228" s="181">
        <v>0.42381980321294882</v>
      </c>
      <c r="H3228" s="181">
        <v>0.34823985590770246</v>
      </c>
      <c r="I3228" s="181">
        <v>0.16910998273926231</v>
      </c>
      <c r="J3228" s="181">
        <v>0.24288317971108236</v>
      </c>
      <c r="K3228" s="181">
        <v>0.30748394125943307</v>
      </c>
      <c r="L3228" s="181">
        <v>0.25172114837066756</v>
      </c>
      <c r="M3228" s="181">
        <v>0.4094019992446955</v>
      </c>
      <c r="N3228" s="181">
        <v>0.49208175454206105</v>
      </c>
      <c r="O3228" s="181">
        <v>0.75931111895915093</v>
      </c>
    </row>
    <row r="3229" spans="1:15" ht="81.75" customHeight="1" thickBot="1" x14ac:dyDescent="0.3">
      <c r="A3229" s="215" t="s">
        <v>28</v>
      </c>
      <c r="B3229" s="219" t="s">
        <v>29</v>
      </c>
      <c r="C3229" s="220"/>
      <c r="D3229" s="174">
        <v>3.7071141797564278</v>
      </c>
      <c r="E3229" s="174">
        <v>3.7071141797564278</v>
      </c>
      <c r="F3229" s="174">
        <v>3.7071141797564278</v>
      </c>
      <c r="G3229" s="174">
        <v>3.7071141797564278</v>
      </c>
      <c r="H3229" s="174">
        <v>3.7071141797564278</v>
      </c>
      <c r="I3229" s="174">
        <v>3.7071141797564278</v>
      </c>
      <c r="J3229" s="174">
        <v>3.7071141797564278</v>
      </c>
      <c r="K3229" s="174">
        <v>3.7071141797564278</v>
      </c>
      <c r="L3229" s="174">
        <v>3.7071141797564278</v>
      </c>
      <c r="M3229" s="174">
        <v>3.7071141797564278</v>
      </c>
      <c r="N3229" s="174">
        <v>3.7071141797564278</v>
      </c>
      <c r="O3229" s="174">
        <v>3.7071141797564278</v>
      </c>
    </row>
    <row r="3230" spans="1:15" ht="51" customHeight="1" thickBot="1" x14ac:dyDescent="0.3">
      <c r="A3230" s="215" t="s">
        <v>30</v>
      </c>
      <c r="B3230" s="219" t="s">
        <v>31</v>
      </c>
      <c r="C3230" s="220"/>
      <c r="D3230" s="182">
        <v>0.44071678296932726</v>
      </c>
      <c r="E3230" s="182">
        <v>0.47274133764410048</v>
      </c>
      <c r="F3230" s="182">
        <v>0.48358431313353395</v>
      </c>
      <c r="G3230" s="182">
        <v>0.3018731696414918</v>
      </c>
      <c r="H3230" s="182">
        <v>0.22629322233624544</v>
      </c>
      <c r="I3230" s="182">
        <v>4.7163349167805305E-2</v>
      </c>
      <c r="J3230" s="182">
        <v>0.12093654613962536</v>
      </c>
      <c r="K3230" s="182">
        <v>0.18553730768797605</v>
      </c>
      <c r="L3230" s="182">
        <v>0.12977451479921054</v>
      </c>
      <c r="M3230" s="182">
        <v>0.28745536567323848</v>
      </c>
      <c r="N3230" s="182">
        <v>0.37013512097060403</v>
      </c>
      <c r="O3230" s="182">
        <v>0.63736448538769397</v>
      </c>
    </row>
    <row r="3231" spans="1:15" ht="83.25" customHeight="1" thickBot="1" x14ac:dyDescent="0.3">
      <c r="A3231" s="215" t="s">
        <v>32</v>
      </c>
      <c r="B3231" s="219" t="s">
        <v>33</v>
      </c>
      <c r="C3231" s="220"/>
      <c r="D3231" s="183">
        <v>0</v>
      </c>
      <c r="E3231" s="183">
        <v>0</v>
      </c>
      <c r="F3231" s="183">
        <v>0</v>
      </c>
      <c r="G3231" s="183">
        <v>105582</v>
      </c>
      <c r="H3231" s="183">
        <v>89506</v>
      </c>
      <c r="I3231" s="183">
        <v>72769</v>
      </c>
      <c r="J3231" s="183">
        <v>72395</v>
      </c>
      <c r="K3231" s="183">
        <v>72976</v>
      </c>
      <c r="L3231" s="183">
        <v>76237</v>
      </c>
      <c r="M3231" s="183">
        <v>94935</v>
      </c>
      <c r="N3231" s="183">
        <v>361920</v>
      </c>
      <c r="O3231" s="183">
        <v>768818</v>
      </c>
    </row>
    <row r="3232" spans="1:15" ht="53.25" customHeight="1" thickBot="1" x14ac:dyDescent="0.3">
      <c r="A3232" s="215" t="s">
        <v>34</v>
      </c>
      <c r="B3232" s="219" t="s">
        <v>35</v>
      </c>
      <c r="C3232" s="220"/>
      <c r="D3232" s="184">
        <v>0</v>
      </c>
      <c r="E3232" s="185">
        <v>0</v>
      </c>
      <c r="F3232" s="185">
        <v>0</v>
      </c>
      <c r="G3232" s="185">
        <v>391404.52932704316</v>
      </c>
      <c r="H3232" s="185">
        <v>331808.96177327883</v>
      </c>
      <c r="I3232" s="185">
        <v>269762.99174669548</v>
      </c>
      <c r="J3232" s="185">
        <v>268376.53104346659</v>
      </c>
      <c r="K3232" s="185">
        <v>270530.36438190506</v>
      </c>
      <c r="L3232" s="185">
        <v>282619.26372209081</v>
      </c>
      <c r="M3232" s="185">
        <v>351934.88465517649</v>
      </c>
      <c r="N3232" s="185">
        <v>1341678.7639374463</v>
      </c>
      <c r="O3232" s="186">
        <v>2850096.1094519771</v>
      </c>
    </row>
    <row r="3233" spans="1:15" ht="48.75" customHeight="1" thickBot="1" x14ac:dyDescent="0.3">
      <c r="A3233" s="215" t="s">
        <v>36</v>
      </c>
      <c r="B3233" s="219" t="s">
        <v>37</v>
      </c>
      <c r="C3233" s="220"/>
      <c r="D3233" s="184">
        <v>0</v>
      </c>
      <c r="E3233" s="184">
        <v>0</v>
      </c>
      <c r="F3233" s="184">
        <v>0</v>
      </c>
      <c r="G3233" s="184">
        <v>365180.43</v>
      </c>
      <c r="H3233" s="184">
        <v>309577.76</v>
      </c>
      <c r="I3233" s="184">
        <v>251688.87</v>
      </c>
      <c r="J3233" s="184">
        <v>250395.3</v>
      </c>
      <c r="K3233" s="184">
        <v>252404.83</v>
      </c>
      <c r="L3233" s="184">
        <v>263683.77</v>
      </c>
      <c r="M3233" s="184">
        <v>328355.25</v>
      </c>
      <c r="N3233" s="184">
        <v>1251786.29</v>
      </c>
      <c r="O3233" s="184">
        <v>2659139.67</v>
      </c>
    </row>
    <row r="3234" spans="1:15" ht="20.25" customHeight="1" thickBot="1" x14ac:dyDescent="0.3">
      <c r="A3234" s="242" t="s">
        <v>263</v>
      </c>
      <c r="B3234" s="241"/>
      <c r="C3234" s="43"/>
      <c r="D3234" s="178" t="s">
        <v>262</v>
      </c>
      <c r="E3234" s="221"/>
      <c r="F3234" s="221"/>
      <c r="G3234" s="221"/>
      <c r="H3234" s="221"/>
      <c r="I3234" s="221"/>
      <c r="J3234" s="221"/>
      <c r="K3234" s="221"/>
      <c r="L3234" s="221"/>
      <c r="M3234" s="221"/>
      <c r="N3234" s="221"/>
      <c r="O3234" s="222"/>
    </row>
    <row r="3235" spans="1:15" ht="16.5" thickBot="1" x14ac:dyDescent="0.3">
      <c r="A3235" s="223" t="s">
        <v>295</v>
      </c>
      <c r="B3235" s="224"/>
      <c r="C3235" s="224"/>
      <c r="D3235" s="224"/>
      <c r="E3235" s="224"/>
      <c r="F3235" s="224"/>
      <c r="G3235" s="224"/>
      <c r="H3235" s="224"/>
      <c r="I3235" s="224"/>
      <c r="J3235" s="224"/>
      <c r="K3235" s="224"/>
      <c r="L3235" s="224"/>
      <c r="M3235" s="224"/>
      <c r="N3235" s="224"/>
      <c r="O3235" s="224"/>
    </row>
    <row r="3236" spans="1:15" s="41" customFormat="1" ht="29.25" customHeight="1" thickBot="1" x14ac:dyDescent="0.3">
      <c r="A3236" s="215" t="s">
        <v>11</v>
      </c>
      <c r="B3236" s="219" t="s">
        <v>293</v>
      </c>
      <c r="C3236" s="220"/>
      <c r="D3236" s="183">
        <v>1059735</v>
      </c>
      <c r="E3236" s="183">
        <v>979872</v>
      </c>
      <c r="F3236" s="183">
        <v>914217</v>
      </c>
      <c r="G3236" s="183">
        <v>865809</v>
      </c>
      <c r="H3236" s="183">
        <v>733974</v>
      </c>
      <c r="I3236" s="183">
        <v>596730</v>
      </c>
      <c r="J3236" s="183">
        <v>593664</v>
      </c>
      <c r="K3236" s="183">
        <v>598428</v>
      </c>
      <c r="L3236" s="183">
        <v>625164</v>
      </c>
      <c r="M3236" s="183">
        <v>778494</v>
      </c>
      <c r="N3236" s="183">
        <v>977805</v>
      </c>
      <c r="O3236" s="183">
        <v>1206246</v>
      </c>
    </row>
    <row r="3237" spans="1:15" ht="16.5" thickBot="1" x14ac:dyDescent="0.3">
      <c r="A3237" s="215" t="s">
        <v>12</v>
      </c>
      <c r="B3237" s="225" t="s">
        <v>291</v>
      </c>
      <c r="C3237" s="226"/>
      <c r="D3237" s="183">
        <v>592692</v>
      </c>
      <c r="E3237" s="183">
        <v>516646</v>
      </c>
      <c r="F3237" s="183">
        <v>472116</v>
      </c>
      <c r="G3237" s="183">
        <v>498862</v>
      </c>
      <c r="H3237" s="183">
        <v>478375</v>
      </c>
      <c r="I3237" s="183">
        <v>495817</v>
      </c>
      <c r="J3237" s="183">
        <v>449473</v>
      </c>
      <c r="K3237" s="183">
        <v>414421</v>
      </c>
      <c r="L3237" s="183">
        <v>467797</v>
      </c>
      <c r="M3237" s="183">
        <v>459777</v>
      </c>
      <c r="N3237" s="183">
        <v>496645</v>
      </c>
      <c r="O3237" s="183">
        <v>290330</v>
      </c>
    </row>
    <row r="3238" spans="1:15" ht="33" customHeight="1" thickBot="1" x14ac:dyDescent="0.3">
      <c r="A3238" s="215" t="s">
        <v>13</v>
      </c>
      <c r="B3238" s="219" t="s">
        <v>292</v>
      </c>
      <c r="C3238" s="220"/>
      <c r="D3238" s="188">
        <v>467043</v>
      </c>
      <c r="E3238" s="188">
        <v>463226</v>
      </c>
      <c r="F3238" s="188">
        <v>442101</v>
      </c>
      <c r="G3238" s="188">
        <v>366947</v>
      </c>
      <c r="H3238" s="188">
        <v>255599</v>
      </c>
      <c r="I3238" s="188">
        <v>100913</v>
      </c>
      <c r="J3238" s="188">
        <v>144191</v>
      </c>
      <c r="K3238" s="188">
        <v>184007</v>
      </c>
      <c r="L3238" s="188">
        <v>157367</v>
      </c>
      <c r="M3238" s="188">
        <v>318717</v>
      </c>
      <c r="N3238" s="188">
        <v>481160</v>
      </c>
      <c r="O3238" s="188">
        <v>915916</v>
      </c>
    </row>
    <row r="3239" spans="1:15" ht="36" customHeight="1" thickBot="1" x14ac:dyDescent="0.3">
      <c r="A3239" s="215" t="s">
        <v>14</v>
      </c>
      <c r="B3239" s="219" t="s">
        <v>27</v>
      </c>
      <c r="C3239" s="220"/>
      <c r="D3239" s="189">
        <v>0.44071678296932726</v>
      </c>
      <c r="E3239" s="189">
        <v>0.47274133764410048</v>
      </c>
      <c r="F3239" s="189">
        <v>0.48358431313353395</v>
      </c>
      <c r="G3239" s="189">
        <v>0.42381980321294882</v>
      </c>
      <c r="H3239" s="189">
        <v>0.34823985590770246</v>
      </c>
      <c r="I3239" s="189">
        <v>0.16910998273926231</v>
      </c>
      <c r="J3239" s="189">
        <v>0.24288317971108236</v>
      </c>
      <c r="K3239" s="189">
        <v>0.30748394125943307</v>
      </c>
      <c r="L3239" s="189">
        <v>0.25172114837066756</v>
      </c>
      <c r="M3239" s="189">
        <v>0.4094019992446955</v>
      </c>
      <c r="N3239" s="189">
        <v>0.49208175454206105</v>
      </c>
      <c r="O3239" s="189">
        <v>0.75931111895915093</v>
      </c>
    </row>
    <row r="3240" spans="1:15" ht="81.75" customHeight="1" thickBot="1" x14ac:dyDescent="0.3">
      <c r="A3240" s="215" t="s">
        <v>28</v>
      </c>
      <c r="B3240" s="219" t="s">
        <v>29</v>
      </c>
      <c r="C3240" s="220"/>
      <c r="D3240" s="187">
        <v>3.8692712723611922</v>
      </c>
      <c r="E3240" s="187">
        <v>3.8692712723611922</v>
      </c>
      <c r="F3240" s="187">
        <v>3.8692712723611922</v>
      </c>
      <c r="G3240" s="187">
        <v>3.8692712723611922</v>
      </c>
      <c r="H3240" s="187">
        <v>3.8692712723611922</v>
      </c>
      <c r="I3240" s="187">
        <v>3.8692712723611922</v>
      </c>
      <c r="J3240" s="187">
        <v>3.8692712723611922</v>
      </c>
      <c r="K3240" s="187">
        <v>3.8692712723611922</v>
      </c>
      <c r="L3240" s="187">
        <v>3.8692712723611922</v>
      </c>
      <c r="M3240" s="187">
        <v>3.8692712723611922</v>
      </c>
      <c r="N3240" s="187">
        <v>3.8692712723611922</v>
      </c>
      <c r="O3240" s="187">
        <v>3.8692712723611922</v>
      </c>
    </row>
    <row r="3241" spans="1:15" ht="51" customHeight="1" thickBot="1" x14ac:dyDescent="0.3">
      <c r="A3241" s="215" t="s">
        <v>30</v>
      </c>
      <c r="B3241" s="219" t="s">
        <v>31</v>
      </c>
      <c r="C3241" s="220"/>
      <c r="D3241" s="182">
        <v>0.31877014939787024</v>
      </c>
      <c r="E3241" s="182">
        <v>0.35079470407264346</v>
      </c>
      <c r="F3241" s="182">
        <v>0.36163767956207693</v>
      </c>
      <c r="G3241" s="182">
        <v>0.3018731696414918</v>
      </c>
      <c r="H3241" s="182">
        <v>0.22629322233624544</v>
      </c>
      <c r="I3241" s="182">
        <v>4.7163349167805305E-2</v>
      </c>
      <c r="J3241" s="182">
        <v>0.12093654613962536</v>
      </c>
      <c r="K3241" s="182">
        <v>0.18553730768797605</v>
      </c>
      <c r="L3241" s="182">
        <v>0.12977451479921054</v>
      </c>
      <c r="M3241" s="182">
        <v>0.28745536567323848</v>
      </c>
      <c r="N3241" s="182">
        <v>0.37013512097060403</v>
      </c>
      <c r="O3241" s="182">
        <v>0.63736448538769397</v>
      </c>
    </row>
    <row r="3242" spans="1:15" ht="83.25" customHeight="1" thickBot="1" x14ac:dyDescent="0.3">
      <c r="A3242" s="215" t="s">
        <v>32</v>
      </c>
      <c r="B3242" s="219" t="s">
        <v>33</v>
      </c>
      <c r="C3242" s="220"/>
      <c r="D3242" s="183">
        <v>337812</v>
      </c>
      <c r="E3242" s="183">
        <v>343734</v>
      </c>
      <c r="F3242" s="183">
        <v>330615</v>
      </c>
      <c r="G3242" s="183">
        <v>261365</v>
      </c>
      <c r="H3242" s="183">
        <v>166093</v>
      </c>
      <c r="I3242" s="183">
        <v>28144</v>
      </c>
      <c r="J3242" s="183">
        <v>71796</v>
      </c>
      <c r="K3242" s="183">
        <v>111031</v>
      </c>
      <c r="L3242" s="183">
        <v>81130</v>
      </c>
      <c r="M3242" s="183">
        <v>223782</v>
      </c>
      <c r="N3242" s="183">
        <v>361920</v>
      </c>
      <c r="O3242" s="183">
        <v>768818</v>
      </c>
    </row>
    <row r="3243" spans="1:15" ht="53.25" customHeight="1" thickBot="1" x14ac:dyDescent="0.3">
      <c r="A3243" s="215" t="s">
        <v>34</v>
      </c>
      <c r="B3243" s="219" t="s">
        <v>35</v>
      </c>
      <c r="C3243" s="220"/>
      <c r="D3243" s="184">
        <v>1307086.2670588791</v>
      </c>
      <c r="E3243" s="184">
        <v>1330000.091533802</v>
      </c>
      <c r="F3243" s="184">
        <v>1279239.1217116956</v>
      </c>
      <c r="G3243" s="184">
        <v>1011292.086100683</v>
      </c>
      <c r="H3243" s="184">
        <v>642658.87344028754</v>
      </c>
      <c r="I3243" s="184">
        <v>108896.7706893334</v>
      </c>
      <c r="J3243" s="184">
        <v>277798.20027044415</v>
      </c>
      <c r="K3243" s="184">
        <v>429609.05864153552</v>
      </c>
      <c r="L3243" s="184">
        <v>313913.97832666355</v>
      </c>
      <c r="M3243" s="184">
        <v>865873.26387153228</v>
      </c>
      <c r="N3243" s="184">
        <v>1400366.6588929626</v>
      </c>
      <c r="O3243" s="184">
        <v>2974765.4010741869</v>
      </c>
    </row>
    <row r="3244" spans="1:15" ht="48.75" customHeight="1" thickBot="1" x14ac:dyDescent="0.3">
      <c r="A3244" s="215" t="s">
        <v>36</v>
      </c>
      <c r="B3244" s="219" t="s">
        <v>37</v>
      </c>
      <c r="C3244" s="220"/>
      <c r="D3244" s="184">
        <v>1219511.49</v>
      </c>
      <c r="E3244" s="184">
        <v>1240890.0900000001</v>
      </c>
      <c r="F3244" s="184">
        <v>1193530.1000000001</v>
      </c>
      <c r="G3244" s="184">
        <v>943535.52</v>
      </c>
      <c r="H3244" s="184">
        <v>599600.73</v>
      </c>
      <c r="I3244" s="184">
        <v>101600.69</v>
      </c>
      <c r="J3244" s="184">
        <v>259185.72</v>
      </c>
      <c r="K3244" s="184">
        <v>400825.25</v>
      </c>
      <c r="L3244" s="184">
        <v>292881.74</v>
      </c>
      <c r="M3244" s="184">
        <v>807859.76</v>
      </c>
      <c r="N3244" s="184">
        <v>1306542.0900000001</v>
      </c>
      <c r="O3244" s="184">
        <v>2775456.12</v>
      </c>
    </row>
    <row r="3245" spans="1:15" ht="21" customHeight="1" thickBot="1" x14ac:dyDescent="0.3">
      <c r="A3245" s="242" t="s">
        <v>263</v>
      </c>
      <c r="B3245" s="241"/>
      <c r="C3245" s="43"/>
      <c r="D3245" s="178" t="s">
        <v>262</v>
      </c>
      <c r="E3245" s="221"/>
      <c r="F3245" s="221"/>
      <c r="G3245" s="221"/>
      <c r="H3245" s="221"/>
      <c r="I3245" s="221"/>
      <c r="J3245" s="221"/>
      <c r="K3245" s="221"/>
      <c r="L3245" s="221"/>
      <c r="M3245" s="221"/>
      <c r="N3245" s="221"/>
      <c r="O3245" s="222"/>
    </row>
    <row r="3246" spans="1:15" ht="16.5" thickBot="1" x14ac:dyDescent="0.3">
      <c r="A3246" s="223" t="s">
        <v>296</v>
      </c>
      <c r="B3246" s="224"/>
      <c r="C3246" s="224"/>
      <c r="D3246" s="224"/>
      <c r="E3246" s="224"/>
      <c r="F3246" s="224"/>
      <c r="G3246" s="224"/>
      <c r="H3246" s="224"/>
      <c r="I3246" s="224"/>
      <c r="J3246" s="224"/>
      <c r="K3246" s="224"/>
      <c r="L3246" s="224"/>
      <c r="M3246" s="224"/>
      <c r="N3246" s="224"/>
      <c r="O3246" s="224"/>
    </row>
    <row r="3247" spans="1:15" s="41" customFormat="1" ht="29.25" customHeight="1" thickBot="1" x14ac:dyDescent="0.3">
      <c r="A3247" s="215" t="s">
        <v>11</v>
      </c>
      <c r="B3247" s="219" t="s">
        <v>293</v>
      </c>
      <c r="C3247" s="220"/>
      <c r="D3247" s="179">
        <v>1059735</v>
      </c>
      <c r="E3247" s="179">
        <v>979872</v>
      </c>
      <c r="F3247" s="179">
        <v>914217</v>
      </c>
      <c r="G3247" s="179">
        <v>865809</v>
      </c>
      <c r="H3247" s="179">
        <v>733974</v>
      </c>
      <c r="I3247" s="179">
        <v>596730</v>
      </c>
      <c r="J3247" s="179">
        <v>593664</v>
      </c>
      <c r="K3247" s="179">
        <v>598428</v>
      </c>
      <c r="L3247" s="179">
        <v>625164</v>
      </c>
      <c r="M3247" s="179">
        <v>778494</v>
      </c>
      <c r="N3247" s="179">
        <v>977805</v>
      </c>
      <c r="O3247" s="179">
        <v>1206246</v>
      </c>
    </row>
    <row r="3248" spans="1:15" ht="16.5" thickBot="1" x14ac:dyDescent="0.3">
      <c r="A3248" s="215" t="s">
        <v>12</v>
      </c>
      <c r="B3248" s="225" t="s">
        <v>291</v>
      </c>
      <c r="C3248" s="226"/>
      <c r="D3248" s="179">
        <v>592692</v>
      </c>
      <c r="E3248" s="179">
        <v>516646</v>
      </c>
      <c r="F3248" s="179">
        <v>472116</v>
      </c>
      <c r="G3248" s="179">
        <v>498862</v>
      </c>
      <c r="H3248" s="179">
        <v>478375</v>
      </c>
      <c r="I3248" s="179">
        <v>495817</v>
      </c>
      <c r="J3248" s="179">
        <v>449473</v>
      </c>
      <c r="K3248" s="179">
        <v>414421</v>
      </c>
      <c r="L3248" s="179">
        <v>467797</v>
      </c>
      <c r="M3248" s="179">
        <v>459777</v>
      </c>
      <c r="N3248" s="179">
        <v>496645</v>
      </c>
      <c r="O3248" s="179">
        <v>290330</v>
      </c>
    </row>
    <row r="3249" spans="1:15" ht="33" customHeight="1" thickBot="1" x14ac:dyDescent="0.3">
      <c r="A3249" s="215" t="s">
        <v>13</v>
      </c>
      <c r="B3249" s="219" t="s">
        <v>292</v>
      </c>
      <c r="C3249" s="220"/>
      <c r="D3249" s="180">
        <v>467043</v>
      </c>
      <c r="E3249" s="180">
        <v>463226</v>
      </c>
      <c r="F3249" s="180">
        <v>442101</v>
      </c>
      <c r="G3249" s="180">
        <v>366947</v>
      </c>
      <c r="H3249" s="180">
        <v>255599</v>
      </c>
      <c r="I3249" s="180">
        <v>100913</v>
      </c>
      <c r="J3249" s="180">
        <v>144191</v>
      </c>
      <c r="K3249" s="180">
        <v>184007</v>
      </c>
      <c r="L3249" s="180">
        <v>157367</v>
      </c>
      <c r="M3249" s="180">
        <v>318717</v>
      </c>
      <c r="N3249" s="180">
        <v>481160</v>
      </c>
      <c r="O3249" s="180">
        <v>915916</v>
      </c>
    </row>
    <row r="3250" spans="1:15" ht="36" customHeight="1" thickBot="1" x14ac:dyDescent="0.3">
      <c r="A3250" s="215" t="s">
        <v>14</v>
      </c>
      <c r="B3250" s="219" t="s">
        <v>27</v>
      </c>
      <c r="C3250" s="220"/>
      <c r="D3250" s="181">
        <v>0.44071678296932726</v>
      </c>
      <c r="E3250" s="181">
        <v>0.47274133764410048</v>
      </c>
      <c r="F3250" s="181">
        <v>0.48358431313353395</v>
      </c>
      <c r="G3250" s="181">
        <v>0.42381980321294882</v>
      </c>
      <c r="H3250" s="181">
        <v>0.34823985590770246</v>
      </c>
      <c r="I3250" s="181">
        <v>0.16910998273926231</v>
      </c>
      <c r="J3250" s="181">
        <v>0.24288317971108236</v>
      </c>
      <c r="K3250" s="181">
        <v>0.30748394125943307</v>
      </c>
      <c r="L3250" s="181">
        <v>0.25172114837066756</v>
      </c>
      <c r="M3250" s="181">
        <v>0.4094019992446955</v>
      </c>
      <c r="N3250" s="181">
        <v>0.49208175454206105</v>
      </c>
      <c r="O3250" s="181">
        <v>0.75931111895915093</v>
      </c>
    </row>
    <row r="3251" spans="1:15" ht="81.75" customHeight="1" thickBot="1" x14ac:dyDescent="0.3">
      <c r="A3251" s="215" t="s">
        <v>28</v>
      </c>
      <c r="B3251" s="219" t="s">
        <v>29</v>
      </c>
      <c r="C3251" s="220"/>
      <c r="D3251" s="187">
        <v>4.0385250397883876</v>
      </c>
      <c r="E3251" s="187">
        <v>4.0385250397883876</v>
      </c>
      <c r="F3251" s="187">
        <v>4.0385250397883876</v>
      </c>
      <c r="G3251" s="187">
        <v>4.0385250397883876</v>
      </c>
      <c r="H3251" s="187">
        <v>4.0385250397883876</v>
      </c>
      <c r="I3251" s="187">
        <v>4.0385250397883876</v>
      </c>
      <c r="J3251" s="187">
        <v>4.0385250397883876</v>
      </c>
      <c r="K3251" s="187">
        <v>4.0385250397883876</v>
      </c>
      <c r="L3251" s="187">
        <v>4.0385250397883876</v>
      </c>
      <c r="M3251" s="187">
        <v>4.0385250397883876</v>
      </c>
      <c r="N3251" s="187">
        <v>4.0385250397883876</v>
      </c>
      <c r="O3251" s="187">
        <v>4.0385250397883876</v>
      </c>
    </row>
    <row r="3252" spans="1:15" ht="51" customHeight="1" thickBot="1" x14ac:dyDescent="0.3">
      <c r="A3252" s="215" t="s">
        <v>30</v>
      </c>
      <c r="B3252" s="219" t="s">
        <v>31</v>
      </c>
      <c r="C3252" s="220"/>
      <c r="D3252" s="182">
        <v>0.31877014939787024</v>
      </c>
      <c r="E3252" s="182">
        <v>0.35079470407264346</v>
      </c>
      <c r="F3252" s="182">
        <v>0.36163767956207693</v>
      </c>
      <c r="G3252" s="182">
        <v>0.3018731696414918</v>
      </c>
      <c r="H3252" s="182">
        <v>0.22629322233624544</v>
      </c>
      <c r="I3252" s="182">
        <v>4.7163349167805305E-2</v>
      </c>
      <c r="J3252" s="182">
        <v>0.12093654613962536</v>
      </c>
      <c r="K3252" s="182">
        <v>0.18553730768797605</v>
      </c>
      <c r="L3252" s="182">
        <v>0.12977451479921054</v>
      </c>
      <c r="M3252" s="182">
        <v>0.28745536567323848</v>
      </c>
      <c r="N3252" s="182">
        <v>0.37013512097060403</v>
      </c>
      <c r="O3252" s="182">
        <v>0.63736448538769397</v>
      </c>
    </row>
    <row r="3253" spans="1:15" ht="83.25" customHeight="1" thickBot="1" x14ac:dyDescent="0.3">
      <c r="A3253" s="215" t="s">
        <v>32</v>
      </c>
      <c r="B3253" s="219" t="s">
        <v>33</v>
      </c>
      <c r="C3253" s="220"/>
      <c r="D3253" s="183">
        <v>337812</v>
      </c>
      <c r="E3253" s="183">
        <v>343734</v>
      </c>
      <c r="F3253" s="183">
        <v>330615</v>
      </c>
      <c r="G3253" s="183">
        <v>261365</v>
      </c>
      <c r="H3253" s="183">
        <v>166093</v>
      </c>
      <c r="I3253" s="183">
        <v>28144</v>
      </c>
      <c r="J3253" s="183">
        <v>71796</v>
      </c>
      <c r="K3253" s="183">
        <v>111031</v>
      </c>
      <c r="L3253" s="183">
        <v>81130</v>
      </c>
      <c r="M3253" s="183">
        <v>223782</v>
      </c>
      <c r="N3253" s="183">
        <v>361920</v>
      </c>
      <c r="O3253" s="183">
        <v>768818</v>
      </c>
    </row>
    <row r="3254" spans="1:15" ht="53.25" customHeight="1" thickBot="1" x14ac:dyDescent="0.3">
      <c r="A3254" s="215" t="s">
        <v>34</v>
      </c>
      <c r="B3254" s="219" t="s">
        <v>35</v>
      </c>
      <c r="C3254" s="220"/>
      <c r="D3254" s="184">
        <v>1364262.2207409949</v>
      </c>
      <c r="E3254" s="184">
        <v>1388178.3660266215</v>
      </c>
      <c r="F3254" s="184">
        <v>1335196.9560296377</v>
      </c>
      <c r="G3254" s="184">
        <v>1055529.097024292</v>
      </c>
      <c r="H3254" s="184">
        <v>670770.73943357263</v>
      </c>
      <c r="I3254" s="184">
        <v>113660.24871980438</v>
      </c>
      <c r="J3254" s="184">
        <v>289949.94375664706</v>
      </c>
      <c r="K3254" s="184">
        <v>448401.47369274445</v>
      </c>
      <c r="L3254" s="184">
        <v>327645.53647803189</v>
      </c>
      <c r="M3254" s="184">
        <v>903749.21045392496</v>
      </c>
      <c r="N3254" s="184">
        <v>1461622.9824002131</v>
      </c>
      <c r="O3254" s="184">
        <v>3104890.7440400287</v>
      </c>
    </row>
    <row r="3255" spans="1:15" ht="48.75" customHeight="1" thickBot="1" x14ac:dyDescent="0.3">
      <c r="A3255" s="215" t="s">
        <v>36</v>
      </c>
      <c r="B3255" s="219" t="s">
        <v>37</v>
      </c>
      <c r="C3255" s="220"/>
      <c r="D3255" s="184">
        <v>1272856.6499999999</v>
      </c>
      <c r="E3255" s="184">
        <v>1295170.42</v>
      </c>
      <c r="F3255" s="184">
        <v>1245738.76</v>
      </c>
      <c r="G3255" s="184">
        <v>984808.65</v>
      </c>
      <c r="H3255" s="184">
        <v>625829.1</v>
      </c>
      <c r="I3255" s="184">
        <v>106045.01</v>
      </c>
      <c r="J3255" s="184">
        <v>270523.3</v>
      </c>
      <c r="K3255" s="184">
        <v>418358.57</v>
      </c>
      <c r="L3255" s="184">
        <v>305693.28999999998</v>
      </c>
      <c r="M3255" s="184">
        <v>843198.01</v>
      </c>
      <c r="N3255" s="184">
        <v>1363694.24</v>
      </c>
      <c r="O3255" s="184">
        <v>2896863.06</v>
      </c>
    </row>
    <row r="3256" spans="1:15" ht="21" customHeight="1" thickBot="1" x14ac:dyDescent="0.3">
      <c r="A3256" s="242" t="s">
        <v>263</v>
      </c>
      <c r="B3256" s="241"/>
      <c r="C3256" s="43"/>
      <c r="D3256" s="178" t="s">
        <v>262</v>
      </c>
      <c r="E3256" s="221"/>
      <c r="F3256" s="221"/>
      <c r="G3256" s="221"/>
      <c r="H3256" s="221"/>
      <c r="I3256" s="221"/>
      <c r="J3256" s="221"/>
      <c r="K3256" s="221"/>
      <c r="L3256" s="221"/>
      <c r="M3256" s="221"/>
      <c r="N3256" s="221"/>
      <c r="O3256" s="222"/>
    </row>
    <row r="3257" spans="1:15" ht="16.5" thickBot="1" x14ac:dyDescent="0.3">
      <c r="A3257" s="223" t="s">
        <v>297</v>
      </c>
      <c r="B3257" s="224"/>
      <c r="C3257" s="224"/>
      <c r="D3257" s="224"/>
      <c r="E3257" s="224"/>
      <c r="F3257" s="224"/>
      <c r="G3257" s="224"/>
      <c r="H3257" s="224"/>
      <c r="I3257" s="224"/>
      <c r="J3257" s="224"/>
      <c r="K3257" s="224"/>
      <c r="L3257" s="224"/>
      <c r="M3257" s="224"/>
      <c r="N3257" s="224"/>
      <c r="O3257" s="224"/>
    </row>
    <row r="3258" spans="1:15" s="41" customFormat="1" ht="29.25" customHeight="1" thickBot="1" x14ac:dyDescent="0.3">
      <c r="A3258" s="215" t="s">
        <v>11</v>
      </c>
      <c r="B3258" s="219" t="s">
        <v>293</v>
      </c>
      <c r="C3258" s="220"/>
      <c r="D3258" s="179">
        <v>1059735</v>
      </c>
      <c r="E3258" s="179">
        <v>979872</v>
      </c>
      <c r="F3258" s="179">
        <v>914217</v>
      </c>
      <c r="G3258" s="179">
        <v>865809</v>
      </c>
      <c r="H3258" s="179">
        <v>733974</v>
      </c>
      <c r="I3258" s="179">
        <v>596730</v>
      </c>
      <c r="J3258" s="179">
        <v>593664</v>
      </c>
      <c r="K3258" s="179">
        <v>598428</v>
      </c>
      <c r="L3258" s="179">
        <v>625164</v>
      </c>
      <c r="M3258" s="179">
        <v>778494</v>
      </c>
      <c r="N3258" s="179">
        <v>977805</v>
      </c>
      <c r="O3258" s="179">
        <v>1206246</v>
      </c>
    </row>
    <row r="3259" spans="1:15" ht="16.5" thickBot="1" x14ac:dyDescent="0.3">
      <c r="A3259" s="215" t="s">
        <v>12</v>
      </c>
      <c r="B3259" s="225" t="s">
        <v>291</v>
      </c>
      <c r="C3259" s="226"/>
      <c r="D3259" s="179">
        <v>592692</v>
      </c>
      <c r="E3259" s="179">
        <v>516646</v>
      </c>
      <c r="F3259" s="179">
        <v>472116</v>
      </c>
      <c r="G3259" s="179">
        <v>498862</v>
      </c>
      <c r="H3259" s="179">
        <v>478375</v>
      </c>
      <c r="I3259" s="179">
        <v>495817</v>
      </c>
      <c r="J3259" s="179">
        <v>449473</v>
      </c>
      <c r="K3259" s="179">
        <v>414421</v>
      </c>
      <c r="L3259" s="179">
        <v>467797</v>
      </c>
      <c r="M3259" s="179">
        <v>459777</v>
      </c>
      <c r="N3259" s="179">
        <v>496645</v>
      </c>
      <c r="O3259" s="179">
        <v>290330</v>
      </c>
    </row>
    <row r="3260" spans="1:15" ht="33" customHeight="1" thickBot="1" x14ac:dyDescent="0.3">
      <c r="A3260" s="215" t="s">
        <v>13</v>
      </c>
      <c r="B3260" s="219" t="s">
        <v>292</v>
      </c>
      <c r="C3260" s="220"/>
      <c r="D3260" s="180">
        <v>467043</v>
      </c>
      <c r="E3260" s="180">
        <v>463226</v>
      </c>
      <c r="F3260" s="180">
        <v>442101</v>
      </c>
      <c r="G3260" s="180">
        <v>366947</v>
      </c>
      <c r="H3260" s="180">
        <v>255599</v>
      </c>
      <c r="I3260" s="180">
        <v>100913</v>
      </c>
      <c r="J3260" s="180">
        <v>144191</v>
      </c>
      <c r="K3260" s="180">
        <v>184007</v>
      </c>
      <c r="L3260" s="180">
        <v>157367</v>
      </c>
      <c r="M3260" s="180">
        <v>318717</v>
      </c>
      <c r="N3260" s="180">
        <v>481160</v>
      </c>
      <c r="O3260" s="180">
        <v>915916</v>
      </c>
    </row>
    <row r="3261" spans="1:15" ht="36" customHeight="1" thickBot="1" x14ac:dyDescent="0.3">
      <c r="A3261" s="215" t="s">
        <v>14</v>
      </c>
      <c r="B3261" s="219" t="s">
        <v>27</v>
      </c>
      <c r="C3261" s="220"/>
      <c r="D3261" s="181">
        <v>0.44071678296932726</v>
      </c>
      <c r="E3261" s="181">
        <v>0.47274133764410048</v>
      </c>
      <c r="F3261" s="181">
        <v>0.48358431313353395</v>
      </c>
      <c r="G3261" s="181">
        <v>0.42381980321294882</v>
      </c>
      <c r="H3261" s="181">
        <v>0.34823985590770246</v>
      </c>
      <c r="I3261" s="181">
        <v>0.16910998273926231</v>
      </c>
      <c r="J3261" s="181">
        <v>0.24288317971108236</v>
      </c>
      <c r="K3261" s="181">
        <v>0.30748394125943307</v>
      </c>
      <c r="L3261" s="181">
        <v>0.25172114837066756</v>
      </c>
      <c r="M3261" s="181">
        <v>0.4094019992446955</v>
      </c>
      <c r="N3261" s="181">
        <v>0.49208175454206105</v>
      </c>
      <c r="O3261" s="181">
        <v>0.75931111895915093</v>
      </c>
    </row>
    <row r="3262" spans="1:15" ht="81.75" customHeight="1" thickBot="1" x14ac:dyDescent="0.3">
      <c r="A3262" s="215" t="s">
        <v>28</v>
      </c>
      <c r="B3262" s="219" t="s">
        <v>29</v>
      </c>
      <c r="C3262" s="220"/>
      <c r="D3262" s="187">
        <v>4.2151862062401122</v>
      </c>
      <c r="E3262" s="187">
        <v>4.2151862062401122</v>
      </c>
      <c r="F3262" s="187">
        <v>4.2151862062401122</v>
      </c>
      <c r="G3262" s="187">
        <v>4.2151862062401122</v>
      </c>
      <c r="H3262" s="187">
        <v>4.2151862062401122</v>
      </c>
      <c r="I3262" s="187">
        <v>4.2151862062401122</v>
      </c>
      <c r="J3262" s="187">
        <v>4.2151862062401122</v>
      </c>
      <c r="K3262" s="187">
        <v>4.2151862062401122</v>
      </c>
      <c r="L3262" s="187">
        <v>4.2151862062401122</v>
      </c>
      <c r="M3262" s="187">
        <v>4.2151862062401122</v>
      </c>
      <c r="N3262" s="187">
        <v>4.2151862062401122</v>
      </c>
      <c r="O3262" s="187">
        <v>4.2151862062401122</v>
      </c>
    </row>
    <row r="3263" spans="1:15" ht="51" customHeight="1" thickBot="1" x14ac:dyDescent="0.3">
      <c r="A3263" s="215" t="s">
        <v>30</v>
      </c>
      <c r="B3263" s="219" t="s">
        <v>31</v>
      </c>
      <c r="C3263" s="220"/>
      <c r="D3263" s="182">
        <v>0.31877014939787024</v>
      </c>
      <c r="E3263" s="182">
        <v>0.35079470407264346</v>
      </c>
      <c r="F3263" s="182">
        <v>0.36163767956207693</v>
      </c>
      <c r="G3263" s="182">
        <v>0.3018731696414918</v>
      </c>
      <c r="H3263" s="182">
        <v>0.22629322233624544</v>
      </c>
      <c r="I3263" s="182">
        <v>4.7163349167805305E-2</v>
      </c>
      <c r="J3263" s="182">
        <v>0.12093654613962536</v>
      </c>
      <c r="K3263" s="182">
        <v>0.18553730768797605</v>
      </c>
      <c r="L3263" s="182">
        <v>0.12977451479921054</v>
      </c>
      <c r="M3263" s="182">
        <v>0.28745536567323848</v>
      </c>
      <c r="N3263" s="182">
        <v>0.37013512097060403</v>
      </c>
      <c r="O3263" s="182">
        <v>0.63736448538769397</v>
      </c>
    </row>
    <row r="3264" spans="1:15" ht="83.25" customHeight="1" thickBot="1" x14ac:dyDescent="0.3">
      <c r="A3264" s="215" t="s">
        <v>32</v>
      </c>
      <c r="B3264" s="219" t="s">
        <v>33</v>
      </c>
      <c r="C3264" s="220"/>
      <c r="D3264" s="183">
        <v>337812</v>
      </c>
      <c r="E3264" s="183">
        <v>343734</v>
      </c>
      <c r="F3264" s="183">
        <v>330615</v>
      </c>
      <c r="G3264" s="183">
        <v>261365</v>
      </c>
      <c r="H3264" s="183">
        <v>166093</v>
      </c>
      <c r="I3264" s="183">
        <v>28144</v>
      </c>
      <c r="J3264" s="183">
        <v>71796</v>
      </c>
      <c r="K3264" s="183">
        <v>111031</v>
      </c>
      <c r="L3264" s="183">
        <v>81130</v>
      </c>
      <c r="M3264" s="183">
        <v>223782</v>
      </c>
      <c r="N3264" s="183">
        <v>361920</v>
      </c>
      <c r="O3264" s="183">
        <v>768818</v>
      </c>
    </row>
    <row r="3265" spans="1:15" ht="53.25" customHeight="1" thickBot="1" x14ac:dyDescent="0.3">
      <c r="A3265" s="215" t="s">
        <v>34</v>
      </c>
      <c r="B3265" s="219" t="s">
        <v>35</v>
      </c>
      <c r="C3265" s="220"/>
      <c r="D3265" s="184">
        <v>1423940.4827023847</v>
      </c>
      <c r="E3265" s="184">
        <v>1448902.8154157386</v>
      </c>
      <c r="F3265" s="184">
        <v>1393603.7875760747</v>
      </c>
      <c r="G3265" s="184">
        <v>1101702.1427939469</v>
      </c>
      <c r="H3265" s="184">
        <v>700112.92255303892</v>
      </c>
      <c r="I3265" s="184">
        <v>118632.20058842172</v>
      </c>
      <c r="J3265" s="184">
        <v>302633.5088632151</v>
      </c>
      <c r="K3265" s="184">
        <v>468016.3396650459</v>
      </c>
      <c r="L3265" s="184">
        <v>341978.0569122603</v>
      </c>
      <c r="M3265" s="184">
        <v>943282.79960482474</v>
      </c>
      <c r="N3265" s="184">
        <v>1525560.1917624215</v>
      </c>
      <c r="O3265" s="184">
        <v>3240711.0287091108</v>
      </c>
    </row>
    <row r="3266" spans="1:15" ht="48.75" customHeight="1" thickBot="1" x14ac:dyDescent="0.3">
      <c r="A3266" s="215" t="s">
        <v>36</v>
      </c>
      <c r="B3266" s="219" t="s">
        <v>37</v>
      </c>
      <c r="C3266" s="220"/>
      <c r="D3266" s="184">
        <v>1328536.47</v>
      </c>
      <c r="E3266" s="184">
        <v>1351826.33</v>
      </c>
      <c r="F3266" s="184">
        <v>1300232.33</v>
      </c>
      <c r="G3266" s="184">
        <v>1027888.1</v>
      </c>
      <c r="H3266" s="184">
        <v>653205.36</v>
      </c>
      <c r="I3266" s="184">
        <v>110683.84</v>
      </c>
      <c r="J3266" s="184">
        <v>282357.06</v>
      </c>
      <c r="K3266" s="184">
        <v>436659.24</v>
      </c>
      <c r="L3266" s="184">
        <v>319065.53000000003</v>
      </c>
      <c r="M3266" s="184">
        <v>880082.85</v>
      </c>
      <c r="N3266" s="184">
        <v>1423347.66</v>
      </c>
      <c r="O3266" s="184">
        <v>3023583.39</v>
      </c>
    </row>
    <row r="3267" spans="1:15" ht="21.75" customHeight="1" thickBot="1" x14ac:dyDescent="0.3">
      <c r="A3267" s="242" t="s">
        <v>263</v>
      </c>
      <c r="B3267" s="241"/>
      <c r="C3267" s="43"/>
      <c r="D3267" s="178" t="s">
        <v>262</v>
      </c>
      <c r="E3267" s="221"/>
      <c r="F3267" s="221"/>
      <c r="G3267" s="221"/>
      <c r="H3267" s="221"/>
      <c r="I3267" s="221"/>
      <c r="J3267" s="221"/>
      <c r="K3267" s="221"/>
      <c r="L3267" s="221"/>
      <c r="M3267" s="221"/>
      <c r="N3267" s="221"/>
      <c r="O3267" s="222"/>
    </row>
    <row r="3268" spans="1:15" ht="16.5" thickBot="1" x14ac:dyDescent="0.3">
      <c r="A3268" s="223" t="s">
        <v>298</v>
      </c>
      <c r="B3268" s="224"/>
      <c r="C3268" s="224"/>
      <c r="D3268" s="224"/>
      <c r="E3268" s="224"/>
      <c r="F3268" s="224"/>
      <c r="G3268" s="224"/>
      <c r="H3268" s="224"/>
      <c r="I3268" s="224"/>
      <c r="J3268" s="224"/>
      <c r="K3268" s="224"/>
      <c r="L3268" s="224"/>
      <c r="M3268" s="224"/>
      <c r="N3268" s="224"/>
      <c r="O3268" s="224"/>
    </row>
    <row r="3269" spans="1:15" s="41" customFormat="1" ht="29.25" customHeight="1" thickBot="1" x14ac:dyDescent="0.3">
      <c r="A3269" s="215" t="s">
        <v>11</v>
      </c>
      <c r="B3269" s="219" t="s">
        <v>293</v>
      </c>
      <c r="C3269" s="220"/>
      <c r="D3269" s="179">
        <v>1059735</v>
      </c>
      <c r="E3269" s="179">
        <v>979872</v>
      </c>
      <c r="F3269" s="179">
        <v>914217</v>
      </c>
      <c r="G3269" s="179">
        <v>865809</v>
      </c>
      <c r="H3269" s="179">
        <v>733974</v>
      </c>
      <c r="I3269" s="179">
        <v>596730</v>
      </c>
      <c r="J3269" s="179">
        <v>593664</v>
      </c>
      <c r="K3269" s="179">
        <v>598428</v>
      </c>
      <c r="L3269" s="179">
        <v>625164</v>
      </c>
      <c r="M3269" s="179">
        <v>778494</v>
      </c>
      <c r="N3269" s="179">
        <v>977805</v>
      </c>
      <c r="O3269" s="179">
        <v>1206246</v>
      </c>
    </row>
    <row r="3270" spans="1:15" ht="16.5" thickBot="1" x14ac:dyDescent="0.3">
      <c r="A3270" s="215" t="s">
        <v>12</v>
      </c>
      <c r="B3270" s="225" t="s">
        <v>291</v>
      </c>
      <c r="C3270" s="226"/>
      <c r="D3270" s="179">
        <v>592692</v>
      </c>
      <c r="E3270" s="179">
        <v>516646</v>
      </c>
      <c r="F3270" s="179">
        <v>472116</v>
      </c>
      <c r="G3270" s="179">
        <v>498862</v>
      </c>
      <c r="H3270" s="179">
        <v>478375</v>
      </c>
      <c r="I3270" s="179">
        <v>495817</v>
      </c>
      <c r="J3270" s="179">
        <v>449473</v>
      </c>
      <c r="K3270" s="179">
        <v>414421</v>
      </c>
      <c r="L3270" s="179">
        <v>467797</v>
      </c>
      <c r="M3270" s="179">
        <v>459777</v>
      </c>
      <c r="N3270" s="179">
        <v>496645</v>
      </c>
      <c r="O3270" s="179">
        <v>290330</v>
      </c>
    </row>
    <row r="3271" spans="1:15" ht="33" customHeight="1" thickBot="1" x14ac:dyDescent="0.3">
      <c r="A3271" s="215" t="s">
        <v>13</v>
      </c>
      <c r="B3271" s="219" t="s">
        <v>292</v>
      </c>
      <c r="C3271" s="220"/>
      <c r="D3271" s="180">
        <v>467043</v>
      </c>
      <c r="E3271" s="180">
        <v>463226</v>
      </c>
      <c r="F3271" s="180">
        <v>442101</v>
      </c>
      <c r="G3271" s="180">
        <v>366947</v>
      </c>
      <c r="H3271" s="180">
        <v>255599</v>
      </c>
      <c r="I3271" s="180">
        <v>100913</v>
      </c>
      <c r="J3271" s="180">
        <v>144191</v>
      </c>
      <c r="K3271" s="180">
        <v>184007</v>
      </c>
      <c r="L3271" s="180">
        <v>157367</v>
      </c>
      <c r="M3271" s="180">
        <v>318717</v>
      </c>
      <c r="N3271" s="180">
        <v>481160</v>
      </c>
      <c r="O3271" s="180">
        <v>915916</v>
      </c>
    </row>
    <row r="3272" spans="1:15" ht="36" customHeight="1" thickBot="1" x14ac:dyDescent="0.3">
      <c r="A3272" s="215" t="s">
        <v>14</v>
      </c>
      <c r="B3272" s="219" t="s">
        <v>27</v>
      </c>
      <c r="C3272" s="220"/>
      <c r="D3272" s="181">
        <v>0.44071678296932726</v>
      </c>
      <c r="E3272" s="181">
        <v>0.47274133764410048</v>
      </c>
      <c r="F3272" s="181">
        <v>0.48358431313353395</v>
      </c>
      <c r="G3272" s="181">
        <v>0.42381980321294882</v>
      </c>
      <c r="H3272" s="181">
        <v>0.34823985590770246</v>
      </c>
      <c r="I3272" s="181">
        <v>0.16910998273926231</v>
      </c>
      <c r="J3272" s="181">
        <v>0.24288317971108236</v>
      </c>
      <c r="K3272" s="181">
        <v>0.30748394125943307</v>
      </c>
      <c r="L3272" s="181">
        <v>0.25172114837066756</v>
      </c>
      <c r="M3272" s="181">
        <v>0.4094019992446955</v>
      </c>
      <c r="N3272" s="181">
        <v>0.49208175454206105</v>
      </c>
      <c r="O3272" s="181">
        <v>0.75931111895915093</v>
      </c>
    </row>
    <row r="3273" spans="1:15" ht="81.75" customHeight="1" thickBot="1" x14ac:dyDescent="0.3">
      <c r="A3273" s="215" t="s">
        <v>28</v>
      </c>
      <c r="B3273" s="219" t="s">
        <v>29</v>
      </c>
      <c r="C3273" s="220"/>
      <c r="D3273" s="187">
        <v>4.4006543993146767</v>
      </c>
      <c r="E3273" s="187">
        <v>4.4006543993146767</v>
      </c>
      <c r="F3273" s="187">
        <v>4.4006543993146767</v>
      </c>
      <c r="G3273" s="187">
        <v>4.4006543993146767</v>
      </c>
      <c r="H3273" s="187">
        <v>4.4006543993146767</v>
      </c>
      <c r="I3273" s="187">
        <v>4.4006543993146767</v>
      </c>
      <c r="J3273" s="187">
        <v>4.4006543993146767</v>
      </c>
      <c r="K3273" s="187">
        <v>4.4006543993146767</v>
      </c>
      <c r="L3273" s="187">
        <v>4.4006543993146767</v>
      </c>
      <c r="M3273" s="187">
        <v>4.4006543993146767</v>
      </c>
      <c r="N3273" s="187">
        <v>4.4006543993146767</v>
      </c>
      <c r="O3273" s="187">
        <v>4.4006543993146767</v>
      </c>
    </row>
    <row r="3274" spans="1:15" ht="51" customHeight="1" thickBot="1" x14ac:dyDescent="0.3">
      <c r="A3274" s="215" t="s">
        <v>30</v>
      </c>
      <c r="B3274" s="219" t="s">
        <v>31</v>
      </c>
      <c r="C3274" s="220"/>
      <c r="D3274" s="182">
        <v>0.31877014939787024</v>
      </c>
      <c r="E3274" s="182">
        <v>0.35079470407264346</v>
      </c>
      <c r="F3274" s="182">
        <v>0.36163767956207693</v>
      </c>
      <c r="G3274" s="182">
        <v>0.3018731696414918</v>
      </c>
      <c r="H3274" s="182">
        <v>0.22629322233624544</v>
      </c>
      <c r="I3274" s="182">
        <v>4.7163349167805305E-2</v>
      </c>
      <c r="J3274" s="182">
        <v>0.12093654613962536</v>
      </c>
      <c r="K3274" s="182">
        <v>0.18553730768797605</v>
      </c>
      <c r="L3274" s="182">
        <v>0.12977451479921054</v>
      </c>
      <c r="M3274" s="182">
        <v>0.28745536567323848</v>
      </c>
      <c r="N3274" s="182">
        <v>0.37013512097060403</v>
      </c>
      <c r="O3274" s="182">
        <v>0.63736448538769397</v>
      </c>
    </row>
    <row r="3275" spans="1:15" ht="83.25" customHeight="1" thickBot="1" x14ac:dyDescent="0.3">
      <c r="A3275" s="215" t="s">
        <v>32</v>
      </c>
      <c r="B3275" s="219" t="s">
        <v>33</v>
      </c>
      <c r="C3275" s="220"/>
      <c r="D3275" s="183">
        <v>337812</v>
      </c>
      <c r="E3275" s="183">
        <v>343734</v>
      </c>
      <c r="F3275" s="183">
        <v>330615</v>
      </c>
      <c r="G3275" s="183">
        <v>261365</v>
      </c>
      <c r="H3275" s="183">
        <v>166093</v>
      </c>
      <c r="I3275" s="183">
        <v>28144</v>
      </c>
      <c r="J3275" s="183">
        <v>71796</v>
      </c>
      <c r="K3275" s="183">
        <v>111031</v>
      </c>
      <c r="L3275" s="183">
        <v>81130</v>
      </c>
      <c r="M3275" s="183">
        <v>223782</v>
      </c>
      <c r="N3275" s="183">
        <v>361920</v>
      </c>
      <c r="O3275" s="183">
        <v>768818</v>
      </c>
    </row>
    <row r="3276" spans="1:15" ht="53.25" customHeight="1" thickBot="1" x14ac:dyDescent="0.3">
      <c r="A3276" s="215" t="s">
        <v>34</v>
      </c>
      <c r="B3276" s="219" t="s">
        <v>35</v>
      </c>
      <c r="C3276" s="220"/>
      <c r="D3276" s="184">
        <v>1486593.8639412895</v>
      </c>
      <c r="E3276" s="184">
        <v>1512654.539294031</v>
      </c>
      <c r="F3276" s="184">
        <v>1454922.3542294218</v>
      </c>
      <c r="G3276" s="184">
        <v>1150177.0370768805</v>
      </c>
      <c r="H3276" s="184">
        <v>730917.89114537265</v>
      </c>
      <c r="I3276" s="184">
        <v>123852.01741431226</v>
      </c>
      <c r="J3276" s="184">
        <v>315949.38325319655</v>
      </c>
      <c r="K3276" s="184">
        <v>488609.05861030787</v>
      </c>
      <c r="L3276" s="184">
        <v>357025.09141639975</v>
      </c>
      <c r="M3276" s="184">
        <v>984787.24278743693</v>
      </c>
      <c r="N3276" s="184">
        <v>1592684.8401999678</v>
      </c>
      <c r="O3276" s="184">
        <v>3383302.3139723111</v>
      </c>
    </row>
    <row r="3277" spans="1:15" ht="48.75" customHeight="1" thickBot="1" x14ac:dyDescent="0.3">
      <c r="A3277" s="215" t="s">
        <v>36</v>
      </c>
      <c r="B3277" s="219" t="s">
        <v>37</v>
      </c>
      <c r="C3277" s="220"/>
      <c r="D3277" s="184">
        <v>1386992.08</v>
      </c>
      <c r="E3277" s="184">
        <v>1411306.69</v>
      </c>
      <c r="F3277" s="184">
        <v>1357442.56</v>
      </c>
      <c r="G3277" s="184">
        <v>1073115.18</v>
      </c>
      <c r="H3277" s="184">
        <v>681946.39</v>
      </c>
      <c r="I3277" s="184">
        <v>115553.93</v>
      </c>
      <c r="J3277" s="184">
        <v>294780.77</v>
      </c>
      <c r="K3277" s="184">
        <v>455872.25</v>
      </c>
      <c r="L3277" s="184">
        <v>333104.40999999997</v>
      </c>
      <c r="M3277" s="184">
        <v>918806.5</v>
      </c>
      <c r="N3277" s="184">
        <v>1485974.96</v>
      </c>
      <c r="O3277" s="184">
        <v>3156621.06</v>
      </c>
    </row>
    <row r="3278" spans="1:15" ht="21.75" customHeight="1" thickBot="1" x14ac:dyDescent="0.3">
      <c r="A3278" s="242" t="s">
        <v>263</v>
      </c>
      <c r="B3278" s="241"/>
      <c r="C3278" s="43"/>
      <c r="D3278" s="178" t="s">
        <v>262</v>
      </c>
      <c r="E3278" s="221"/>
      <c r="F3278" s="221"/>
      <c r="G3278" s="221"/>
      <c r="H3278" s="221"/>
      <c r="I3278" s="221"/>
      <c r="J3278" s="221"/>
      <c r="K3278" s="221"/>
      <c r="L3278" s="221"/>
      <c r="M3278" s="221"/>
      <c r="N3278" s="221"/>
      <c r="O3278" s="222"/>
    </row>
    <row r="3279" spans="1:15" ht="16.5" thickBot="1" x14ac:dyDescent="0.3">
      <c r="A3279" s="223" t="s">
        <v>299</v>
      </c>
      <c r="B3279" s="224"/>
      <c r="C3279" s="224"/>
      <c r="D3279" s="224"/>
      <c r="E3279" s="224"/>
      <c r="F3279" s="224"/>
      <c r="G3279" s="224"/>
      <c r="H3279" s="224"/>
      <c r="I3279" s="224"/>
      <c r="J3279" s="224"/>
      <c r="K3279" s="224"/>
      <c r="L3279" s="224"/>
      <c r="M3279" s="224"/>
      <c r="N3279" s="224"/>
      <c r="O3279" s="224"/>
    </row>
    <row r="3280" spans="1:15" s="41" customFormat="1" ht="29.25" customHeight="1" thickBot="1" x14ac:dyDescent="0.3">
      <c r="A3280" s="215" t="s">
        <v>11</v>
      </c>
      <c r="B3280" s="219" t="s">
        <v>293</v>
      </c>
      <c r="C3280" s="220"/>
      <c r="D3280" s="179">
        <v>1059735</v>
      </c>
      <c r="E3280" s="179">
        <v>979872</v>
      </c>
      <c r="F3280" s="179">
        <v>914217</v>
      </c>
      <c r="G3280" s="179">
        <v>865809</v>
      </c>
      <c r="H3280" s="179">
        <v>733974</v>
      </c>
      <c r="I3280" s="179">
        <v>596730</v>
      </c>
      <c r="J3280" s="179">
        <v>593664</v>
      </c>
      <c r="K3280" s="179">
        <v>598428</v>
      </c>
      <c r="L3280" s="179">
        <v>625164</v>
      </c>
      <c r="M3280" s="179">
        <v>778494</v>
      </c>
      <c r="N3280" s="179">
        <v>977805</v>
      </c>
      <c r="O3280" s="179">
        <v>1206246</v>
      </c>
    </row>
    <row r="3281" spans="1:15" ht="16.5" thickBot="1" x14ac:dyDescent="0.3">
      <c r="A3281" s="215" t="s">
        <v>12</v>
      </c>
      <c r="B3281" s="225" t="s">
        <v>291</v>
      </c>
      <c r="C3281" s="226"/>
      <c r="D3281" s="179">
        <v>592692</v>
      </c>
      <c r="E3281" s="179">
        <v>516646</v>
      </c>
      <c r="F3281" s="179">
        <v>472116</v>
      </c>
      <c r="G3281" s="179">
        <v>498862</v>
      </c>
      <c r="H3281" s="179">
        <v>478375</v>
      </c>
      <c r="I3281" s="179">
        <v>495817</v>
      </c>
      <c r="J3281" s="179">
        <v>449473</v>
      </c>
      <c r="K3281" s="179">
        <v>414421</v>
      </c>
      <c r="L3281" s="179">
        <v>467797</v>
      </c>
      <c r="M3281" s="179">
        <v>459777</v>
      </c>
      <c r="N3281" s="179">
        <v>496645</v>
      </c>
      <c r="O3281" s="179">
        <v>290330</v>
      </c>
    </row>
    <row r="3282" spans="1:15" ht="33" customHeight="1" thickBot="1" x14ac:dyDescent="0.3">
      <c r="A3282" s="215" t="s">
        <v>13</v>
      </c>
      <c r="B3282" s="219" t="s">
        <v>292</v>
      </c>
      <c r="C3282" s="220"/>
      <c r="D3282" s="180">
        <v>467043</v>
      </c>
      <c r="E3282" s="180">
        <v>463226</v>
      </c>
      <c r="F3282" s="180">
        <v>442101</v>
      </c>
      <c r="G3282" s="180">
        <v>366947</v>
      </c>
      <c r="H3282" s="180">
        <v>255599</v>
      </c>
      <c r="I3282" s="180">
        <v>100913</v>
      </c>
      <c r="J3282" s="180">
        <v>144191</v>
      </c>
      <c r="K3282" s="180">
        <v>184007</v>
      </c>
      <c r="L3282" s="180">
        <v>157367</v>
      </c>
      <c r="M3282" s="180">
        <v>318717</v>
      </c>
      <c r="N3282" s="180">
        <v>481160</v>
      </c>
      <c r="O3282" s="180">
        <v>915916</v>
      </c>
    </row>
    <row r="3283" spans="1:15" ht="36" customHeight="1" thickBot="1" x14ac:dyDescent="0.3">
      <c r="A3283" s="215" t="s">
        <v>14</v>
      </c>
      <c r="B3283" s="219" t="s">
        <v>27</v>
      </c>
      <c r="C3283" s="220"/>
      <c r="D3283" s="181">
        <v>0.44071678296932726</v>
      </c>
      <c r="E3283" s="181">
        <v>0.47274133764410048</v>
      </c>
      <c r="F3283" s="181">
        <v>0.48358431313353395</v>
      </c>
      <c r="G3283" s="181">
        <v>0.42381980321294882</v>
      </c>
      <c r="H3283" s="181">
        <v>0.34823985590770246</v>
      </c>
      <c r="I3283" s="181">
        <v>0.16910998273926231</v>
      </c>
      <c r="J3283" s="181">
        <v>0.24288317971108236</v>
      </c>
      <c r="K3283" s="181">
        <v>0.30748394125943307</v>
      </c>
      <c r="L3283" s="181">
        <v>0.25172114837066756</v>
      </c>
      <c r="M3283" s="181">
        <v>0.4094019992446955</v>
      </c>
      <c r="N3283" s="181">
        <v>0.49208175454206105</v>
      </c>
      <c r="O3283" s="181">
        <v>0.75931111895915093</v>
      </c>
    </row>
    <row r="3284" spans="1:15" ht="81.75" customHeight="1" thickBot="1" x14ac:dyDescent="0.3">
      <c r="A3284" s="215" t="s">
        <v>28</v>
      </c>
      <c r="B3284" s="219" t="s">
        <v>29</v>
      </c>
      <c r="C3284" s="220"/>
      <c r="D3284" s="187">
        <v>4.5942831928845234</v>
      </c>
      <c r="E3284" s="187">
        <v>4.5942831928845234</v>
      </c>
      <c r="F3284" s="187">
        <v>4.5942831928845234</v>
      </c>
      <c r="G3284" s="187">
        <v>4.5942831928845234</v>
      </c>
      <c r="H3284" s="187">
        <v>4.5942831928845234</v>
      </c>
      <c r="I3284" s="187">
        <v>4.5942831928845234</v>
      </c>
      <c r="J3284" s="187">
        <v>4.5942831928845234</v>
      </c>
      <c r="K3284" s="187">
        <v>4.5942831928845234</v>
      </c>
      <c r="L3284" s="187">
        <v>4.5942831928845234</v>
      </c>
      <c r="M3284" s="187">
        <v>4.5942831928845234</v>
      </c>
      <c r="N3284" s="187">
        <v>4.5942831928845234</v>
      </c>
      <c r="O3284" s="187">
        <v>4.5942831928845234</v>
      </c>
    </row>
    <row r="3285" spans="1:15" ht="51" customHeight="1" thickBot="1" x14ac:dyDescent="0.3">
      <c r="A3285" s="215" t="s">
        <v>30</v>
      </c>
      <c r="B3285" s="219" t="s">
        <v>31</v>
      </c>
      <c r="C3285" s="220"/>
      <c r="D3285" s="182">
        <v>0.31877014939787024</v>
      </c>
      <c r="E3285" s="182">
        <v>0.35079470407264346</v>
      </c>
      <c r="F3285" s="182">
        <v>0.36163767956207693</v>
      </c>
      <c r="G3285" s="182">
        <v>0.3018731696414918</v>
      </c>
      <c r="H3285" s="182">
        <v>0.22629322233624544</v>
      </c>
      <c r="I3285" s="182">
        <v>4.7163349167805305E-2</v>
      </c>
      <c r="J3285" s="182">
        <v>0.12093654613962536</v>
      </c>
      <c r="K3285" s="182">
        <v>0.18553730768797605</v>
      </c>
      <c r="L3285" s="182">
        <v>0.12977451479921054</v>
      </c>
      <c r="M3285" s="182">
        <v>0.28745536567323848</v>
      </c>
      <c r="N3285" s="182">
        <v>0.37013512097060403</v>
      </c>
      <c r="O3285" s="182">
        <v>0.63736448538769397</v>
      </c>
    </row>
    <row r="3286" spans="1:15" ht="83.25" customHeight="1" thickBot="1" x14ac:dyDescent="0.3">
      <c r="A3286" s="215" t="s">
        <v>32</v>
      </c>
      <c r="B3286" s="219" t="s">
        <v>33</v>
      </c>
      <c r="C3286" s="220"/>
      <c r="D3286" s="183">
        <v>337812</v>
      </c>
      <c r="E3286" s="183">
        <v>343734</v>
      </c>
      <c r="F3286" s="183">
        <v>330615</v>
      </c>
      <c r="G3286" s="183">
        <v>261365</v>
      </c>
      <c r="H3286" s="183">
        <v>166093</v>
      </c>
      <c r="I3286" s="183">
        <v>28144</v>
      </c>
      <c r="J3286" s="183">
        <v>71796</v>
      </c>
      <c r="K3286" s="183">
        <v>111031</v>
      </c>
      <c r="L3286" s="183">
        <v>81130</v>
      </c>
      <c r="M3286" s="183">
        <v>223782</v>
      </c>
      <c r="N3286" s="183">
        <v>361920</v>
      </c>
      <c r="O3286" s="183">
        <v>768818</v>
      </c>
    </row>
    <row r="3287" spans="1:15" ht="53.25" customHeight="1" thickBot="1" x14ac:dyDescent="0.3">
      <c r="A3287" s="215" t="s">
        <v>34</v>
      </c>
      <c r="B3287" s="219" t="s">
        <v>35</v>
      </c>
      <c r="C3287" s="220"/>
      <c r="D3287" s="184">
        <v>1552003.9939547067</v>
      </c>
      <c r="E3287" s="184">
        <v>1579211.3390229687</v>
      </c>
      <c r="F3287" s="184">
        <v>1518938.9378155167</v>
      </c>
      <c r="G3287" s="184">
        <v>1200784.8267082635</v>
      </c>
      <c r="H3287" s="184">
        <v>763078.27835576911</v>
      </c>
      <c r="I3287" s="184">
        <v>129301.50618054203</v>
      </c>
      <c r="J3287" s="184">
        <v>329851.15611633722</v>
      </c>
      <c r="K3287" s="184">
        <v>510107.85718916153</v>
      </c>
      <c r="L3287" s="184">
        <v>372734.19543872139</v>
      </c>
      <c r="M3287" s="184">
        <v>1028117.8814700844</v>
      </c>
      <c r="N3287" s="184">
        <v>1662762.9731687666</v>
      </c>
      <c r="O3287" s="184">
        <v>3532167.6157870935</v>
      </c>
    </row>
    <row r="3288" spans="1:15" ht="48.75" customHeight="1" thickBot="1" x14ac:dyDescent="0.3">
      <c r="A3288" s="215" t="s">
        <v>36</v>
      </c>
      <c r="B3288" s="219" t="s">
        <v>37</v>
      </c>
      <c r="C3288" s="220"/>
      <c r="D3288" s="184">
        <v>1448019.73</v>
      </c>
      <c r="E3288" s="184">
        <v>1473404.18</v>
      </c>
      <c r="F3288" s="184">
        <v>1417170.03</v>
      </c>
      <c r="G3288" s="184">
        <v>1120332.24</v>
      </c>
      <c r="H3288" s="184">
        <v>711952.03</v>
      </c>
      <c r="I3288" s="184">
        <v>120638.31</v>
      </c>
      <c r="J3288" s="184">
        <v>307751.13</v>
      </c>
      <c r="K3288" s="184">
        <v>475930.63</v>
      </c>
      <c r="L3288" s="184">
        <v>347761</v>
      </c>
      <c r="M3288" s="184">
        <v>959233.98</v>
      </c>
      <c r="N3288" s="184">
        <v>1551357.85</v>
      </c>
      <c r="O3288" s="184">
        <v>3295512.39</v>
      </c>
    </row>
    <row r="3289" spans="1:15" ht="20.25" customHeight="1" thickBot="1" x14ac:dyDescent="0.3">
      <c r="A3289" s="242" t="s">
        <v>263</v>
      </c>
      <c r="B3289" s="241"/>
      <c r="C3289" s="43"/>
      <c r="D3289" s="178" t="s">
        <v>262</v>
      </c>
      <c r="E3289" s="221"/>
      <c r="F3289" s="221"/>
      <c r="G3289" s="221"/>
      <c r="H3289" s="221"/>
      <c r="I3289" s="221"/>
      <c r="J3289" s="221"/>
      <c r="K3289" s="221"/>
      <c r="L3289" s="221"/>
      <c r="M3289" s="221"/>
      <c r="N3289" s="221"/>
      <c r="O3289" s="222"/>
    </row>
    <row r="3290" spans="1:15" ht="16.5" thickBot="1" x14ac:dyDescent="0.3">
      <c r="A3290" s="223" t="s">
        <v>300</v>
      </c>
      <c r="B3290" s="224"/>
      <c r="C3290" s="224"/>
      <c r="D3290" s="224"/>
      <c r="E3290" s="224"/>
      <c r="F3290" s="224"/>
      <c r="G3290" s="224"/>
      <c r="H3290" s="224"/>
      <c r="I3290" s="224"/>
      <c r="J3290" s="224"/>
      <c r="K3290" s="224"/>
      <c r="L3290" s="224"/>
      <c r="M3290" s="224"/>
      <c r="N3290" s="224"/>
      <c r="O3290" s="224"/>
    </row>
    <row r="3291" spans="1:15" s="41" customFormat="1" ht="29.25" customHeight="1" thickBot="1" x14ac:dyDescent="0.3">
      <c r="A3291" s="215" t="s">
        <v>11</v>
      </c>
      <c r="B3291" s="219" t="s">
        <v>293</v>
      </c>
      <c r="C3291" s="220"/>
      <c r="D3291" s="179">
        <v>1059735</v>
      </c>
      <c r="E3291" s="179">
        <v>979872</v>
      </c>
      <c r="F3291" s="179">
        <v>914217</v>
      </c>
      <c r="G3291" s="179">
        <v>865809</v>
      </c>
      <c r="H3291" s="179">
        <v>733974</v>
      </c>
      <c r="I3291" s="179">
        <v>596730</v>
      </c>
      <c r="J3291" s="179">
        <v>593664</v>
      </c>
      <c r="K3291" s="179">
        <v>598428</v>
      </c>
      <c r="L3291" s="179">
        <v>625164</v>
      </c>
      <c r="M3291" s="179">
        <v>778494</v>
      </c>
      <c r="N3291" s="179">
        <v>977805</v>
      </c>
      <c r="O3291" s="179">
        <v>1206246</v>
      </c>
    </row>
    <row r="3292" spans="1:15" ht="16.5" thickBot="1" x14ac:dyDescent="0.3">
      <c r="A3292" s="215" t="s">
        <v>12</v>
      </c>
      <c r="B3292" s="225" t="s">
        <v>291</v>
      </c>
      <c r="C3292" s="226"/>
      <c r="D3292" s="179">
        <v>592692</v>
      </c>
      <c r="E3292" s="179">
        <v>516646</v>
      </c>
      <c r="F3292" s="179">
        <v>472116</v>
      </c>
      <c r="G3292" s="179">
        <v>498862</v>
      </c>
      <c r="H3292" s="179">
        <v>478375</v>
      </c>
      <c r="I3292" s="179">
        <v>495817</v>
      </c>
      <c r="J3292" s="179">
        <v>449473</v>
      </c>
      <c r="K3292" s="179">
        <v>414421</v>
      </c>
      <c r="L3292" s="179">
        <v>467797</v>
      </c>
      <c r="M3292" s="179">
        <v>459777</v>
      </c>
      <c r="N3292" s="179">
        <v>496645</v>
      </c>
      <c r="O3292" s="179">
        <v>290330</v>
      </c>
    </row>
    <row r="3293" spans="1:15" ht="33" customHeight="1" thickBot="1" x14ac:dyDescent="0.3">
      <c r="A3293" s="215" t="s">
        <v>13</v>
      </c>
      <c r="B3293" s="219" t="s">
        <v>292</v>
      </c>
      <c r="C3293" s="220"/>
      <c r="D3293" s="180">
        <v>467043</v>
      </c>
      <c r="E3293" s="180">
        <v>463226</v>
      </c>
      <c r="F3293" s="180">
        <v>442101</v>
      </c>
      <c r="G3293" s="180">
        <v>366947</v>
      </c>
      <c r="H3293" s="180">
        <v>255599</v>
      </c>
      <c r="I3293" s="180">
        <v>100913</v>
      </c>
      <c r="J3293" s="180">
        <v>144191</v>
      </c>
      <c r="K3293" s="180">
        <v>184007</v>
      </c>
      <c r="L3293" s="180">
        <v>157367</v>
      </c>
      <c r="M3293" s="180">
        <v>318717</v>
      </c>
      <c r="N3293" s="180">
        <v>481160</v>
      </c>
      <c r="O3293" s="180">
        <v>915916</v>
      </c>
    </row>
    <row r="3294" spans="1:15" ht="36" customHeight="1" thickBot="1" x14ac:dyDescent="0.3">
      <c r="A3294" s="215" t="s">
        <v>14</v>
      </c>
      <c r="B3294" s="219" t="s">
        <v>27</v>
      </c>
      <c r="C3294" s="220"/>
      <c r="D3294" s="181">
        <v>0.44071678296932726</v>
      </c>
      <c r="E3294" s="181">
        <v>0.47274133764410048</v>
      </c>
      <c r="F3294" s="181">
        <v>0.48358431313353395</v>
      </c>
      <c r="G3294" s="181">
        <v>0.42381980321294882</v>
      </c>
      <c r="H3294" s="181">
        <v>0.34823985590770246</v>
      </c>
      <c r="I3294" s="181">
        <v>0.16910998273926231</v>
      </c>
      <c r="J3294" s="181">
        <v>0.24288317971108236</v>
      </c>
      <c r="K3294" s="181">
        <v>0.30748394125943307</v>
      </c>
      <c r="L3294" s="181">
        <v>0.25172114837066756</v>
      </c>
      <c r="M3294" s="181">
        <v>0.4094019992446955</v>
      </c>
      <c r="N3294" s="181">
        <v>0.49208175454206105</v>
      </c>
      <c r="O3294" s="181">
        <v>0.75931111895915093</v>
      </c>
    </row>
    <row r="3295" spans="1:15" ht="81.75" customHeight="1" thickBot="1" x14ac:dyDescent="0.3">
      <c r="A3295" s="215" t="s">
        <v>28</v>
      </c>
      <c r="B3295" s="219" t="s">
        <v>29</v>
      </c>
      <c r="C3295" s="220"/>
      <c r="D3295" s="187">
        <v>4.7964316533714424</v>
      </c>
      <c r="E3295" s="187">
        <v>4.7964316533714424</v>
      </c>
      <c r="F3295" s="187">
        <v>4.7964316533714424</v>
      </c>
      <c r="G3295" s="187">
        <v>4.7964316533714424</v>
      </c>
      <c r="H3295" s="187">
        <v>4.7964316533714424</v>
      </c>
      <c r="I3295" s="187">
        <v>4.7964316533714424</v>
      </c>
      <c r="J3295" s="187">
        <v>4.7964316533714424</v>
      </c>
      <c r="K3295" s="187">
        <v>4.7964316533714424</v>
      </c>
      <c r="L3295" s="187">
        <v>4.7964316533714424</v>
      </c>
      <c r="M3295" s="187">
        <v>4.7964316533714424</v>
      </c>
      <c r="N3295" s="187">
        <v>4.7964316533714424</v>
      </c>
      <c r="O3295" s="187">
        <v>4.7964316533714424</v>
      </c>
    </row>
    <row r="3296" spans="1:15" ht="51" customHeight="1" thickBot="1" x14ac:dyDescent="0.3">
      <c r="A3296" s="215" t="s">
        <v>30</v>
      </c>
      <c r="B3296" s="219" t="s">
        <v>31</v>
      </c>
      <c r="C3296" s="220"/>
      <c r="D3296" s="182">
        <v>0.31877014939787024</v>
      </c>
      <c r="E3296" s="182">
        <v>0.35079470407264346</v>
      </c>
      <c r="F3296" s="182">
        <v>0.36163767956207693</v>
      </c>
      <c r="G3296" s="182">
        <v>0.3018731696414918</v>
      </c>
      <c r="H3296" s="182">
        <v>0.22629322233624544</v>
      </c>
      <c r="I3296" s="182">
        <v>4.7163349167805305E-2</v>
      </c>
      <c r="J3296" s="182">
        <v>0.12093654613962536</v>
      </c>
      <c r="K3296" s="182">
        <v>0.18553730768797605</v>
      </c>
      <c r="L3296" s="182">
        <v>0.12977451479921054</v>
      </c>
      <c r="M3296" s="182">
        <v>0.28745536567323848</v>
      </c>
      <c r="N3296" s="182">
        <v>0.37013512097060403</v>
      </c>
      <c r="O3296" s="182">
        <v>0.63736448538769397</v>
      </c>
    </row>
    <row r="3297" spans="1:15" ht="83.25" customHeight="1" thickBot="1" x14ac:dyDescent="0.3">
      <c r="A3297" s="215" t="s">
        <v>32</v>
      </c>
      <c r="B3297" s="219" t="s">
        <v>33</v>
      </c>
      <c r="C3297" s="220"/>
      <c r="D3297" s="183">
        <v>337812</v>
      </c>
      <c r="E3297" s="183">
        <v>343734</v>
      </c>
      <c r="F3297" s="183">
        <v>330615</v>
      </c>
      <c r="G3297" s="183">
        <v>261365</v>
      </c>
      <c r="H3297" s="183">
        <v>166093</v>
      </c>
      <c r="I3297" s="183">
        <v>28144</v>
      </c>
      <c r="J3297" s="183">
        <v>71796</v>
      </c>
      <c r="K3297" s="183">
        <v>111031</v>
      </c>
      <c r="L3297" s="183">
        <v>81130</v>
      </c>
      <c r="M3297" s="183">
        <v>223782</v>
      </c>
      <c r="N3297" s="183">
        <v>361920</v>
      </c>
      <c r="O3297" s="183">
        <v>768818</v>
      </c>
    </row>
    <row r="3298" spans="1:15" ht="53.25" customHeight="1" thickBot="1" x14ac:dyDescent="0.3">
      <c r="A3298" s="215" t="s">
        <v>34</v>
      </c>
      <c r="B3298" s="219" t="s">
        <v>35</v>
      </c>
      <c r="C3298" s="220"/>
      <c r="D3298" s="184">
        <v>1620292.1696887137</v>
      </c>
      <c r="E3298" s="184">
        <v>1648696.6379399793</v>
      </c>
      <c r="F3298" s="184">
        <v>1585772.2510793994</v>
      </c>
      <c r="G3298" s="184">
        <v>1253619.3590834271</v>
      </c>
      <c r="H3298" s="184">
        <v>796653.72260342294</v>
      </c>
      <c r="I3298" s="184">
        <v>134990.77245248586</v>
      </c>
      <c r="J3298" s="184">
        <v>344364.60698545608</v>
      </c>
      <c r="K3298" s="184">
        <v>532552.60290548461</v>
      </c>
      <c r="L3298" s="184">
        <v>389134.50003802514</v>
      </c>
      <c r="M3298" s="184">
        <v>1073355.0682547681</v>
      </c>
      <c r="N3298" s="184">
        <v>1735924.5439881925</v>
      </c>
      <c r="O3298" s="184">
        <v>3687582.9908817257</v>
      </c>
    </row>
    <row r="3299" spans="1:15" ht="48.75" customHeight="1" thickBot="1" x14ac:dyDescent="0.3">
      <c r="A3299" s="215" t="s">
        <v>36</v>
      </c>
      <c r="B3299" s="219" t="s">
        <v>37</v>
      </c>
      <c r="C3299" s="220"/>
      <c r="D3299" s="184">
        <v>1511732.59</v>
      </c>
      <c r="E3299" s="184">
        <v>1538233.96</v>
      </c>
      <c r="F3299" s="184">
        <v>1479525.51</v>
      </c>
      <c r="G3299" s="184">
        <v>1169626.8600000001</v>
      </c>
      <c r="H3299" s="184">
        <v>743277.92</v>
      </c>
      <c r="I3299" s="184">
        <v>125946.39</v>
      </c>
      <c r="J3299" s="184">
        <v>321292.18</v>
      </c>
      <c r="K3299" s="184">
        <v>496871.58</v>
      </c>
      <c r="L3299" s="184">
        <v>363062.49</v>
      </c>
      <c r="M3299" s="184">
        <v>1001440.28</v>
      </c>
      <c r="N3299" s="184">
        <v>1619617.6</v>
      </c>
      <c r="O3299" s="184">
        <v>3440514.93</v>
      </c>
    </row>
    <row r="3300" spans="1:15" ht="21" customHeight="1" thickBot="1" x14ac:dyDescent="0.3">
      <c r="A3300" s="242" t="s">
        <v>263</v>
      </c>
      <c r="B3300" s="241"/>
      <c r="C3300" s="43"/>
      <c r="D3300" s="178" t="s">
        <v>262</v>
      </c>
      <c r="E3300" s="221"/>
      <c r="F3300" s="221"/>
      <c r="G3300" s="221"/>
      <c r="H3300" s="221"/>
      <c r="I3300" s="221"/>
      <c r="J3300" s="221"/>
      <c r="K3300" s="221"/>
      <c r="L3300" s="221"/>
      <c r="M3300" s="221"/>
      <c r="N3300" s="221"/>
      <c r="O3300" s="222"/>
    </row>
    <row r="3301" spans="1:15" ht="16.5" thickBot="1" x14ac:dyDescent="0.3">
      <c r="A3301" s="223" t="s">
        <v>301</v>
      </c>
      <c r="B3301" s="224"/>
      <c r="C3301" s="224"/>
      <c r="D3301" s="224"/>
      <c r="E3301" s="224"/>
      <c r="F3301" s="224"/>
      <c r="G3301" s="224"/>
      <c r="H3301" s="224"/>
      <c r="I3301" s="224"/>
      <c r="J3301" s="224"/>
      <c r="K3301" s="224"/>
      <c r="L3301" s="224"/>
      <c r="M3301" s="224"/>
      <c r="N3301" s="224"/>
      <c r="O3301" s="224"/>
    </row>
    <row r="3302" spans="1:15" s="41" customFormat="1" ht="29.25" customHeight="1" thickBot="1" x14ac:dyDescent="0.3">
      <c r="A3302" s="215" t="s">
        <v>11</v>
      </c>
      <c r="B3302" s="219" t="s">
        <v>293</v>
      </c>
      <c r="C3302" s="220"/>
      <c r="D3302" s="179">
        <v>1059735</v>
      </c>
      <c r="E3302" s="179">
        <v>979872</v>
      </c>
      <c r="F3302" s="179">
        <v>914217</v>
      </c>
      <c r="G3302" s="179">
        <v>865809</v>
      </c>
      <c r="H3302" s="179">
        <v>733974</v>
      </c>
      <c r="I3302" s="179">
        <v>596730</v>
      </c>
      <c r="J3302" s="179">
        <v>593664</v>
      </c>
      <c r="K3302" s="179">
        <v>598428</v>
      </c>
      <c r="L3302" s="179">
        <v>625164</v>
      </c>
      <c r="M3302" s="179">
        <v>778494</v>
      </c>
      <c r="N3302" s="179">
        <v>977805</v>
      </c>
      <c r="O3302" s="179">
        <v>1206246</v>
      </c>
    </row>
    <row r="3303" spans="1:15" ht="16.5" thickBot="1" x14ac:dyDescent="0.3">
      <c r="A3303" s="215" t="s">
        <v>12</v>
      </c>
      <c r="B3303" s="225" t="s">
        <v>291</v>
      </c>
      <c r="C3303" s="226"/>
      <c r="D3303" s="179">
        <v>592692</v>
      </c>
      <c r="E3303" s="179">
        <v>516646</v>
      </c>
      <c r="F3303" s="179">
        <v>472116</v>
      </c>
      <c r="G3303" s="179">
        <v>498862</v>
      </c>
      <c r="H3303" s="179">
        <v>478375</v>
      </c>
      <c r="I3303" s="179">
        <v>495817</v>
      </c>
      <c r="J3303" s="179">
        <v>449473</v>
      </c>
      <c r="K3303" s="179">
        <v>414421</v>
      </c>
      <c r="L3303" s="179">
        <v>467797</v>
      </c>
      <c r="M3303" s="179">
        <v>459777</v>
      </c>
      <c r="N3303" s="179">
        <v>496645</v>
      </c>
      <c r="O3303" s="179">
        <v>290330</v>
      </c>
    </row>
    <row r="3304" spans="1:15" ht="33" customHeight="1" thickBot="1" x14ac:dyDescent="0.3">
      <c r="A3304" s="215" t="s">
        <v>13</v>
      </c>
      <c r="B3304" s="219" t="s">
        <v>292</v>
      </c>
      <c r="C3304" s="220"/>
      <c r="D3304" s="180">
        <v>467043</v>
      </c>
      <c r="E3304" s="180">
        <v>463226</v>
      </c>
      <c r="F3304" s="180">
        <v>442101</v>
      </c>
      <c r="G3304" s="180">
        <v>366947</v>
      </c>
      <c r="H3304" s="180">
        <v>255599</v>
      </c>
      <c r="I3304" s="180">
        <v>100913</v>
      </c>
      <c r="J3304" s="180">
        <v>144191</v>
      </c>
      <c r="K3304" s="180">
        <v>184007</v>
      </c>
      <c r="L3304" s="180">
        <v>157367</v>
      </c>
      <c r="M3304" s="180">
        <v>318717</v>
      </c>
      <c r="N3304" s="180">
        <v>481160</v>
      </c>
      <c r="O3304" s="180">
        <v>915916</v>
      </c>
    </row>
    <row r="3305" spans="1:15" ht="36" customHeight="1" thickBot="1" x14ac:dyDescent="0.3">
      <c r="A3305" s="215" t="s">
        <v>14</v>
      </c>
      <c r="B3305" s="219" t="s">
        <v>27</v>
      </c>
      <c r="C3305" s="220"/>
      <c r="D3305" s="181">
        <v>0.44071678296932726</v>
      </c>
      <c r="E3305" s="181">
        <v>0.47274133764410048</v>
      </c>
      <c r="F3305" s="181">
        <v>0.48358431313353395</v>
      </c>
      <c r="G3305" s="181">
        <v>0.42381980321294882</v>
      </c>
      <c r="H3305" s="181">
        <v>0.34823985590770246</v>
      </c>
      <c r="I3305" s="181">
        <v>0.16910998273926231</v>
      </c>
      <c r="J3305" s="181">
        <v>0.24288317971108236</v>
      </c>
      <c r="K3305" s="181">
        <v>0.30748394125943307</v>
      </c>
      <c r="L3305" s="181">
        <v>0.25172114837066756</v>
      </c>
      <c r="M3305" s="181">
        <v>0.4094019992446955</v>
      </c>
      <c r="N3305" s="181">
        <v>0.49208175454206105</v>
      </c>
      <c r="O3305" s="181">
        <v>0.75931111895915093</v>
      </c>
    </row>
    <row r="3306" spans="1:15" ht="81.75" customHeight="1" thickBot="1" x14ac:dyDescent="0.3">
      <c r="A3306" s="215" t="s">
        <v>28</v>
      </c>
      <c r="B3306" s="219" t="s">
        <v>29</v>
      </c>
      <c r="C3306" s="220"/>
      <c r="D3306" s="187">
        <v>5.0074746461197801</v>
      </c>
      <c r="E3306" s="187">
        <v>5.0074746461197801</v>
      </c>
      <c r="F3306" s="187">
        <v>5.0074746461197801</v>
      </c>
      <c r="G3306" s="187">
        <v>5.0074746461197801</v>
      </c>
      <c r="H3306" s="187">
        <v>5.0074746461197801</v>
      </c>
      <c r="I3306" s="187">
        <v>5.0074746461197801</v>
      </c>
      <c r="J3306" s="187">
        <v>5.0074746461197801</v>
      </c>
      <c r="K3306" s="187">
        <v>5.0074746461197801</v>
      </c>
      <c r="L3306" s="187">
        <v>5.0074746461197801</v>
      </c>
      <c r="M3306" s="187">
        <v>5.0074746461197801</v>
      </c>
      <c r="N3306" s="187">
        <v>5.0074746461197801</v>
      </c>
      <c r="O3306" s="187">
        <v>5.0074746461197801</v>
      </c>
    </row>
    <row r="3307" spans="1:15" ht="51" customHeight="1" thickBot="1" x14ac:dyDescent="0.3">
      <c r="A3307" s="215" t="s">
        <v>30</v>
      </c>
      <c r="B3307" s="219" t="s">
        <v>31</v>
      </c>
      <c r="C3307" s="220"/>
      <c r="D3307" s="182">
        <v>0.31877014939787024</v>
      </c>
      <c r="E3307" s="182">
        <v>0.35079470407264346</v>
      </c>
      <c r="F3307" s="182">
        <v>0.36163767956207693</v>
      </c>
      <c r="G3307" s="182">
        <v>0.3018731696414918</v>
      </c>
      <c r="H3307" s="182">
        <v>0.22629322233624544</v>
      </c>
      <c r="I3307" s="182">
        <v>4.7163349167805305E-2</v>
      </c>
      <c r="J3307" s="182">
        <v>0.12093654613962536</v>
      </c>
      <c r="K3307" s="182">
        <v>0.18553730768797605</v>
      </c>
      <c r="L3307" s="182">
        <v>0.12977451479921054</v>
      </c>
      <c r="M3307" s="182">
        <v>0.28745536567323848</v>
      </c>
      <c r="N3307" s="182">
        <v>0.37013512097060403</v>
      </c>
      <c r="O3307" s="182">
        <v>0.63736448538769397</v>
      </c>
    </row>
    <row r="3308" spans="1:15" ht="83.25" customHeight="1" thickBot="1" x14ac:dyDescent="0.3">
      <c r="A3308" s="215" t="s">
        <v>32</v>
      </c>
      <c r="B3308" s="219" t="s">
        <v>33</v>
      </c>
      <c r="C3308" s="220"/>
      <c r="D3308" s="183">
        <v>337812</v>
      </c>
      <c r="E3308" s="183">
        <v>343734</v>
      </c>
      <c r="F3308" s="183">
        <v>330615</v>
      </c>
      <c r="G3308" s="183">
        <v>261365</v>
      </c>
      <c r="H3308" s="183">
        <v>166093</v>
      </c>
      <c r="I3308" s="183">
        <v>28144</v>
      </c>
      <c r="J3308" s="183">
        <v>71796</v>
      </c>
      <c r="K3308" s="183">
        <v>111031</v>
      </c>
      <c r="L3308" s="183">
        <v>81130</v>
      </c>
      <c r="M3308" s="183">
        <v>223782</v>
      </c>
      <c r="N3308" s="183">
        <v>361920</v>
      </c>
      <c r="O3308" s="183">
        <v>768818</v>
      </c>
    </row>
    <row r="3309" spans="1:15" ht="53.25" customHeight="1" thickBot="1" x14ac:dyDescent="0.3">
      <c r="A3309" s="215" t="s">
        <v>34</v>
      </c>
      <c r="B3309" s="219" t="s">
        <v>35</v>
      </c>
      <c r="C3309" s="220"/>
      <c r="D3309" s="184">
        <v>1691585.0251550151</v>
      </c>
      <c r="E3309" s="184">
        <v>1721239.2900093365</v>
      </c>
      <c r="F3309" s="184">
        <v>1655546.2301268911</v>
      </c>
      <c r="G3309" s="184">
        <v>1308778.6108830962</v>
      </c>
      <c r="H3309" s="184">
        <v>831706.48639797268</v>
      </c>
      <c r="I3309" s="184">
        <v>140930.3664403951</v>
      </c>
      <c r="J3309" s="184">
        <v>359516.64969281573</v>
      </c>
      <c r="K3309" s="184">
        <v>555984.91743332532</v>
      </c>
      <c r="L3309" s="184">
        <v>406256.41803969775</v>
      </c>
      <c r="M3309" s="184">
        <v>1120582.6912579767</v>
      </c>
      <c r="N3309" s="184">
        <v>1812305.2239236708</v>
      </c>
      <c r="O3309" s="184">
        <v>3849836.6424805173</v>
      </c>
    </row>
    <row r="3310" spans="1:15" ht="48.75" customHeight="1" thickBot="1" x14ac:dyDescent="0.3">
      <c r="A3310" s="215" t="s">
        <v>36</v>
      </c>
      <c r="B3310" s="219" t="s">
        <v>37</v>
      </c>
      <c r="C3310" s="220"/>
      <c r="D3310" s="184">
        <v>1578248.83</v>
      </c>
      <c r="E3310" s="184">
        <v>1605916.26</v>
      </c>
      <c r="F3310" s="184">
        <v>1544624.63</v>
      </c>
      <c r="G3310" s="184">
        <v>1221090.44</v>
      </c>
      <c r="H3310" s="184">
        <v>775982.15</v>
      </c>
      <c r="I3310" s="184">
        <v>131488.03</v>
      </c>
      <c r="J3310" s="184">
        <v>335429.03000000003</v>
      </c>
      <c r="K3310" s="184">
        <v>518733.93</v>
      </c>
      <c r="L3310" s="184">
        <v>379037.24</v>
      </c>
      <c r="M3310" s="184">
        <v>1045503.65</v>
      </c>
      <c r="N3310" s="184">
        <v>1690880.77</v>
      </c>
      <c r="O3310" s="184">
        <v>3591897.59</v>
      </c>
    </row>
    <row r="3311" spans="1:15" ht="20.25" customHeight="1" thickBot="1" x14ac:dyDescent="0.3">
      <c r="A3311" s="242" t="s">
        <v>263</v>
      </c>
      <c r="B3311" s="241"/>
      <c r="C3311" s="43"/>
      <c r="D3311" s="178" t="s">
        <v>262</v>
      </c>
      <c r="E3311" s="221"/>
      <c r="F3311" s="221"/>
      <c r="G3311" s="221"/>
      <c r="H3311" s="221"/>
      <c r="I3311" s="221"/>
      <c r="J3311" s="221"/>
      <c r="K3311" s="221"/>
      <c r="L3311" s="221"/>
      <c r="M3311" s="221"/>
      <c r="N3311" s="221"/>
      <c r="O3311" s="222"/>
    </row>
    <row r="3312" spans="1:15" ht="16.5" thickBot="1" x14ac:dyDescent="0.3">
      <c r="A3312" s="223" t="s">
        <v>302</v>
      </c>
      <c r="B3312" s="224"/>
      <c r="C3312" s="224"/>
      <c r="D3312" s="224"/>
      <c r="E3312" s="224"/>
      <c r="F3312" s="224"/>
      <c r="G3312" s="224"/>
      <c r="H3312" s="224"/>
      <c r="I3312" s="224"/>
      <c r="J3312" s="224"/>
      <c r="K3312" s="224"/>
      <c r="L3312" s="224"/>
      <c r="M3312" s="224"/>
      <c r="N3312" s="224"/>
      <c r="O3312" s="224"/>
    </row>
    <row r="3313" spans="1:15" s="41" customFormat="1" ht="29.25" customHeight="1" thickBot="1" x14ac:dyDescent="0.3">
      <c r="A3313" s="215" t="s">
        <v>11</v>
      </c>
      <c r="B3313" s="219" t="s">
        <v>293</v>
      </c>
      <c r="C3313" s="220"/>
      <c r="D3313" s="179">
        <v>1059735</v>
      </c>
      <c r="E3313" s="179">
        <v>979872</v>
      </c>
      <c r="F3313" s="179">
        <v>914217</v>
      </c>
      <c r="G3313" s="179">
        <v>865809</v>
      </c>
      <c r="H3313" s="179">
        <v>733974</v>
      </c>
      <c r="I3313" s="179">
        <v>596730</v>
      </c>
      <c r="J3313" s="179">
        <v>593664</v>
      </c>
      <c r="K3313" s="179">
        <v>598428</v>
      </c>
      <c r="L3313" s="179">
        <v>625164</v>
      </c>
      <c r="M3313" s="179">
        <v>778494</v>
      </c>
      <c r="N3313" s="179">
        <v>977805</v>
      </c>
      <c r="O3313" s="179">
        <v>1206246</v>
      </c>
    </row>
    <row r="3314" spans="1:15" ht="16.5" thickBot="1" x14ac:dyDescent="0.3">
      <c r="A3314" s="215" t="s">
        <v>12</v>
      </c>
      <c r="B3314" s="225" t="s">
        <v>291</v>
      </c>
      <c r="C3314" s="226"/>
      <c r="D3314" s="179">
        <v>592692</v>
      </c>
      <c r="E3314" s="179">
        <v>516646</v>
      </c>
      <c r="F3314" s="179">
        <v>472116</v>
      </c>
      <c r="G3314" s="179">
        <v>498862</v>
      </c>
      <c r="H3314" s="179">
        <v>478375</v>
      </c>
      <c r="I3314" s="179">
        <v>495817</v>
      </c>
      <c r="J3314" s="179">
        <v>449473</v>
      </c>
      <c r="K3314" s="179">
        <v>414421</v>
      </c>
      <c r="L3314" s="179">
        <v>467797</v>
      </c>
      <c r="M3314" s="179">
        <v>459777</v>
      </c>
      <c r="N3314" s="179">
        <v>496645</v>
      </c>
      <c r="O3314" s="179">
        <v>290330</v>
      </c>
    </row>
    <row r="3315" spans="1:15" ht="33" customHeight="1" thickBot="1" x14ac:dyDescent="0.3">
      <c r="A3315" s="215" t="s">
        <v>13</v>
      </c>
      <c r="B3315" s="219" t="s">
        <v>292</v>
      </c>
      <c r="C3315" s="220"/>
      <c r="D3315" s="180">
        <v>467043</v>
      </c>
      <c r="E3315" s="180">
        <v>463226</v>
      </c>
      <c r="F3315" s="180">
        <v>442101</v>
      </c>
      <c r="G3315" s="180">
        <v>366947</v>
      </c>
      <c r="H3315" s="180">
        <v>255599</v>
      </c>
      <c r="I3315" s="180">
        <v>100913</v>
      </c>
      <c r="J3315" s="180">
        <v>144191</v>
      </c>
      <c r="K3315" s="180">
        <v>184007</v>
      </c>
      <c r="L3315" s="180">
        <v>157367</v>
      </c>
      <c r="M3315" s="180">
        <v>318717</v>
      </c>
      <c r="N3315" s="180">
        <v>481160</v>
      </c>
      <c r="O3315" s="180">
        <v>915916</v>
      </c>
    </row>
    <row r="3316" spans="1:15" ht="36" customHeight="1" thickBot="1" x14ac:dyDescent="0.3">
      <c r="A3316" s="215" t="s">
        <v>14</v>
      </c>
      <c r="B3316" s="219" t="s">
        <v>27</v>
      </c>
      <c r="C3316" s="220"/>
      <c r="D3316" s="181">
        <v>0.44071678296932726</v>
      </c>
      <c r="E3316" s="181">
        <v>0.47274133764410048</v>
      </c>
      <c r="F3316" s="181">
        <v>0.48358431313353395</v>
      </c>
      <c r="G3316" s="181">
        <v>0.42381980321294882</v>
      </c>
      <c r="H3316" s="181">
        <v>0.34823985590770246</v>
      </c>
      <c r="I3316" s="181">
        <v>0.16910998273926231</v>
      </c>
      <c r="J3316" s="181">
        <v>0.24288317971108236</v>
      </c>
      <c r="K3316" s="181">
        <v>0.30748394125943307</v>
      </c>
      <c r="L3316" s="181">
        <v>0.25172114837066756</v>
      </c>
      <c r="M3316" s="181">
        <v>0.4094019992446955</v>
      </c>
      <c r="N3316" s="181">
        <v>0.49208175454206105</v>
      </c>
      <c r="O3316" s="181">
        <v>0.75931111895915093</v>
      </c>
    </row>
    <row r="3317" spans="1:15" ht="81.75" customHeight="1" thickBot="1" x14ac:dyDescent="0.3">
      <c r="A3317" s="215" t="s">
        <v>28</v>
      </c>
      <c r="B3317" s="219" t="s">
        <v>29</v>
      </c>
      <c r="C3317" s="220"/>
      <c r="D3317" s="187">
        <v>5.227803530549056</v>
      </c>
      <c r="E3317" s="187">
        <v>5.227803530549056</v>
      </c>
      <c r="F3317" s="187">
        <v>5.227803530549056</v>
      </c>
      <c r="G3317" s="187">
        <v>5.227803530549056</v>
      </c>
      <c r="H3317" s="187">
        <v>5.227803530549056</v>
      </c>
      <c r="I3317" s="187">
        <v>5.227803530549056</v>
      </c>
      <c r="J3317" s="187">
        <v>5.227803530549056</v>
      </c>
      <c r="K3317" s="187">
        <v>5.227803530549056</v>
      </c>
      <c r="L3317" s="187">
        <v>5.227803530549056</v>
      </c>
      <c r="M3317" s="187">
        <v>5.227803530549056</v>
      </c>
      <c r="N3317" s="187">
        <v>5.227803530549056</v>
      </c>
      <c r="O3317" s="187">
        <v>5.227803530549056</v>
      </c>
    </row>
    <row r="3318" spans="1:15" ht="51" customHeight="1" thickBot="1" x14ac:dyDescent="0.3">
      <c r="A3318" s="215" t="s">
        <v>30</v>
      </c>
      <c r="B3318" s="219" t="s">
        <v>31</v>
      </c>
      <c r="C3318" s="220"/>
      <c r="D3318" s="182">
        <v>0.31877014939787024</v>
      </c>
      <c r="E3318" s="182">
        <v>0.35079470407264346</v>
      </c>
      <c r="F3318" s="182">
        <v>0.36163767956207693</v>
      </c>
      <c r="G3318" s="182">
        <v>0.3018731696414918</v>
      </c>
      <c r="H3318" s="182">
        <v>0.22629322233624544</v>
      </c>
      <c r="I3318" s="182">
        <v>4.7163349167805305E-2</v>
      </c>
      <c r="J3318" s="182">
        <v>0.12093654613962536</v>
      </c>
      <c r="K3318" s="182">
        <v>0.18553730768797605</v>
      </c>
      <c r="L3318" s="182">
        <v>0.12977451479921054</v>
      </c>
      <c r="M3318" s="182">
        <v>0.28745536567323848</v>
      </c>
      <c r="N3318" s="182">
        <v>0.37013512097060403</v>
      </c>
      <c r="O3318" s="182">
        <v>0.63736448538769397</v>
      </c>
    </row>
    <row r="3319" spans="1:15" ht="83.25" customHeight="1" thickBot="1" x14ac:dyDescent="0.3">
      <c r="A3319" s="215" t="s">
        <v>32</v>
      </c>
      <c r="B3319" s="219" t="s">
        <v>33</v>
      </c>
      <c r="C3319" s="220"/>
      <c r="D3319" s="183">
        <v>337812</v>
      </c>
      <c r="E3319" s="183">
        <v>343734</v>
      </c>
      <c r="F3319" s="183">
        <v>330615</v>
      </c>
      <c r="G3319" s="183">
        <v>261365</v>
      </c>
      <c r="H3319" s="183">
        <v>166093</v>
      </c>
      <c r="I3319" s="183">
        <v>28144</v>
      </c>
      <c r="J3319" s="183">
        <v>71796</v>
      </c>
      <c r="K3319" s="183">
        <v>111031</v>
      </c>
      <c r="L3319" s="183">
        <v>81130</v>
      </c>
      <c r="M3319" s="183">
        <v>223782</v>
      </c>
      <c r="N3319" s="183">
        <v>361920</v>
      </c>
      <c r="O3319" s="183">
        <v>768818</v>
      </c>
    </row>
    <row r="3320" spans="1:15" ht="53.25" customHeight="1" thickBot="1" x14ac:dyDescent="0.3">
      <c r="A3320" s="215" t="s">
        <v>34</v>
      </c>
      <c r="B3320" s="219" t="s">
        <v>35</v>
      </c>
      <c r="C3320" s="220"/>
      <c r="D3320" s="184">
        <v>1766014.7662618377</v>
      </c>
      <c r="E3320" s="184">
        <v>1796973.8187697493</v>
      </c>
      <c r="F3320" s="184">
        <v>1728390.2642524762</v>
      </c>
      <c r="G3320" s="184">
        <v>1366364.8697619541</v>
      </c>
      <c r="H3320" s="184">
        <v>868301.57179948431</v>
      </c>
      <c r="I3320" s="184">
        <v>147131.30256377262</v>
      </c>
      <c r="J3320" s="184">
        <v>375335.38227930001</v>
      </c>
      <c r="K3320" s="184">
        <v>580448.25380039227</v>
      </c>
      <c r="L3320" s="184">
        <v>424131.70043344493</v>
      </c>
      <c r="M3320" s="184">
        <v>1169888.3296733289</v>
      </c>
      <c r="N3320" s="184">
        <v>1892046.6537763143</v>
      </c>
      <c r="O3320" s="184">
        <v>4019229.4547496643</v>
      </c>
    </row>
    <row r="3321" spans="1:15" ht="48.75" customHeight="1" thickBot="1" x14ac:dyDescent="0.3">
      <c r="A3321" s="215" t="s">
        <v>36</v>
      </c>
      <c r="B3321" s="219" t="s">
        <v>37</v>
      </c>
      <c r="C3321" s="220"/>
      <c r="D3321" s="184">
        <v>1647691.78</v>
      </c>
      <c r="E3321" s="184">
        <v>1676576.57</v>
      </c>
      <c r="F3321" s="184">
        <v>1612588.12</v>
      </c>
      <c r="G3321" s="184">
        <v>1274818.42</v>
      </c>
      <c r="H3321" s="184">
        <v>810125.37</v>
      </c>
      <c r="I3321" s="184">
        <v>137273.51</v>
      </c>
      <c r="J3321" s="184">
        <v>350187.91</v>
      </c>
      <c r="K3321" s="184">
        <v>541558.22</v>
      </c>
      <c r="L3321" s="184">
        <v>395714.88</v>
      </c>
      <c r="M3321" s="184">
        <v>1091505.81</v>
      </c>
      <c r="N3321" s="184">
        <v>1765279.53</v>
      </c>
      <c r="O3321" s="184">
        <v>3749941.08</v>
      </c>
    </row>
    <row r="3322" spans="1:15" ht="27.75" customHeight="1" thickBot="1" x14ac:dyDescent="0.3">
      <c r="A3322" s="242" t="s">
        <v>263</v>
      </c>
      <c r="B3322" s="241"/>
      <c r="C3322" s="43"/>
      <c r="D3322" s="178" t="s">
        <v>262</v>
      </c>
      <c r="E3322" s="221"/>
      <c r="F3322" s="221"/>
      <c r="G3322" s="221"/>
      <c r="H3322" s="221"/>
      <c r="I3322" s="221"/>
      <c r="J3322" s="221"/>
      <c r="K3322" s="221"/>
      <c r="L3322" s="221"/>
      <c r="M3322" s="221"/>
      <c r="N3322" s="221"/>
      <c r="O3322" s="222"/>
    </row>
    <row r="3323" spans="1:15" ht="16.5" thickBot="1" x14ac:dyDescent="0.3">
      <c r="A3323" s="223" t="s">
        <v>1402</v>
      </c>
      <c r="B3323" s="224"/>
      <c r="C3323" s="224"/>
      <c r="D3323" s="224"/>
      <c r="E3323" s="224"/>
      <c r="F3323" s="224"/>
      <c r="G3323" s="224"/>
      <c r="H3323" s="224"/>
      <c r="I3323" s="224"/>
      <c r="J3323" s="224"/>
      <c r="K3323" s="224"/>
      <c r="L3323" s="224"/>
      <c r="M3323" s="224"/>
      <c r="N3323" s="224"/>
      <c r="O3323" s="224"/>
    </row>
    <row r="3324" spans="1:15" s="41" customFormat="1" ht="29.25" customHeight="1" thickBot="1" x14ac:dyDescent="0.3">
      <c r="A3324" s="215" t="s">
        <v>11</v>
      </c>
      <c r="B3324" s="219" t="s">
        <v>293</v>
      </c>
      <c r="C3324" s="220"/>
      <c r="D3324" s="179">
        <v>1059735</v>
      </c>
      <c r="E3324" s="179">
        <v>979872</v>
      </c>
      <c r="F3324" s="179">
        <v>914217</v>
      </c>
      <c r="G3324" s="179">
        <v>865809</v>
      </c>
      <c r="H3324" s="179">
        <v>733974</v>
      </c>
      <c r="I3324" s="179">
        <v>596730</v>
      </c>
      <c r="J3324" s="179">
        <v>593664</v>
      </c>
      <c r="K3324" s="179">
        <v>598428</v>
      </c>
      <c r="L3324" s="179">
        <v>625164</v>
      </c>
      <c r="M3324" s="179">
        <v>778494</v>
      </c>
      <c r="N3324" s="179">
        <v>977805</v>
      </c>
      <c r="O3324" s="179">
        <v>1206246</v>
      </c>
    </row>
    <row r="3325" spans="1:15" ht="16.5" thickBot="1" x14ac:dyDescent="0.3">
      <c r="A3325" s="215" t="s">
        <v>12</v>
      </c>
      <c r="B3325" s="225" t="s">
        <v>291</v>
      </c>
      <c r="C3325" s="226"/>
      <c r="D3325" s="179">
        <v>592692</v>
      </c>
      <c r="E3325" s="179">
        <v>516646</v>
      </c>
      <c r="F3325" s="179">
        <v>472116</v>
      </c>
      <c r="G3325" s="179">
        <v>498862</v>
      </c>
      <c r="H3325" s="179">
        <v>478375</v>
      </c>
      <c r="I3325" s="179">
        <v>495817</v>
      </c>
      <c r="J3325" s="179">
        <v>449473</v>
      </c>
      <c r="K3325" s="179">
        <v>414421</v>
      </c>
      <c r="L3325" s="179">
        <v>467797</v>
      </c>
      <c r="M3325" s="179">
        <v>459777</v>
      </c>
      <c r="N3325" s="179">
        <v>496645</v>
      </c>
      <c r="O3325" s="179">
        <v>290330</v>
      </c>
    </row>
    <row r="3326" spans="1:15" ht="33" customHeight="1" thickBot="1" x14ac:dyDescent="0.3">
      <c r="A3326" s="215" t="s">
        <v>13</v>
      </c>
      <c r="B3326" s="219" t="s">
        <v>292</v>
      </c>
      <c r="C3326" s="220"/>
      <c r="D3326" s="180">
        <v>467043</v>
      </c>
      <c r="E3326" s="180">
        <v>463226</v>
      </c>
      <c r="F3326" s="180">
        <v>442101</v>
      </c>
      <c r="G3326" s="180">
        <v>366947</v>
      </c>
      <c r="H3326" s="180">
        <v>255599</v>
      </c>
      <c r="I3326" s="180">
        <v>100913</v>
      </c>
      <c r="J3326" s="180">
        <v>144191</v>
      </c>
      <c r="K3326" s="180">
        <v>184007</v>
      </c>
      <c r="L3326" s="180">
        <v>157367</v>
      </c>
      <c r="M3326" s="180">
        <v>318717</v>
      </c>
      <c r="N3326" s="180">
        <v>481160</v>
      </c>
      <c r="O3326" s="180">
        <v>915916</v>
      </c>
    </row>
    <row r="3327" spans="1:15" ht="36" customHeight="1" thickBot="1" x14ac:dyDescent="0.3">
      <c r="A3327" s="215" t="s">
        <v>14</v>
      </c>
      <c r="B3327" s="219" t="s">
        <v>27</v>
      </c>
      <c r="C3327" s="220"/>
      <c r="D3327" s="181">
        <v>0.44071678296932726</v>
      </c>
      <c r="E3327" s="181">
        <v>0.47274133764410048</v>
      </c>
      <c r="F3327" s="181">
        <v>0.48358431313353395</v>
      </c>
      <c r="G3327" s="181">
        <v>0.42381980321294882</v>
      </c>
      <c r="H3327" s="181">
        <v>0.34823985590770246</v>
      </c>
      <c r="I3327" s="181">
        <v>0.16910998273926231</v>
      </c>
      <c r="J3327" s="181">
        <v>0.24288317971108236</v>
      </c>
      <c r="K3327" s="181">
        <v>0.30748394125943307</v>
      </c>
      <c r="L3327" s="181">
        <v>0.25172114837066756</v>
      </c>
      <c r="M3327" s="181">
        <v>0.4094019992446955</v>
      </c>
      <c r="N3327" s="181">
        <v>0.49208175454206105</v>
      </c>
      <c r="O3327" s="181">
        <v>0.75931111895915093</v>
      </c>
    </row>
    <row r="3328" spans="1:15" ht="81.75" customHeight="1" thickBot="1" x14ac:dyDescent="0.3">
      <c r="A3328" s="215" t="s">
        <v>28</v>
      </c>
      <c r="B3328" s="219" t="s">
        <v>29</v>
      </c>
      <c r="C3328" s="220"/>
      <c r="D3328" s="187">
        <v>5.4369156717710183</v>
      </c>
      <c r="E3328" s="187">
        <v>5.4369156717710183</v>
      </c>
      <c r="F3328" s="187">
        <v>5.4369156717710183</v>
      </c>
      <c r="G3328" s="187">
        <v>5.4369156717710183</v>
      </c>
      <c r="H3328" s="187">
        <v>5.4369156717710183</v>
      </c>
      <c r="I3328" s="187">
        <v>5.4369156717710183</v>
      </c>
      <c r="J3328" s="187">
        <v>5.4369156717710183</v>
      </c>
      <c r="K3328" s="187">
        <v>5.4369156717710183</v>
      </c>
      <c r="L3328" s="187">
        <v>5.4369156717710183</v>
      </c>
      <c r="M3328" s="187">
        <v>5.4369156717710183</v>
      </c>
      <c r="N3328" s="187">
        <v>5.4369156717710183</v>
      </c>
      <c r="O3328" s="187">
        <v>5.4369156717710183</v>
      </c>
    </row>
    <row r="3329" spans="1:15" ht="51" customHeight="1" thickBot="1" x14ac:dyDescent="0.3">
      <c r="A3329" s="215" t="s">
        <v>30</v>
      </c>
      <c r="B3329" s="219" t="s">
        <v>31</v>
      </c>
      <c r="C3329" s="220"/>
      <c r="D3329" s="182">
        <v>0.31877014939787024</v>
      </c>
      <c r="E3329" s="182">
        <v>0.35079470407264346</v>
      </c>
      <c r="F3329" s="182">
        <v>0.36163767956207693</v>
      </c>
      <c r="G3329" s="182">
        <v>0.3018731696414918</v>
      </c>
      <c r="H3329" s="182">
        <v>0.22629322233624544</v>
      </c>
      <c r="I3329" s="182">
        <v>4.7163349167805305E-2</v>
      </c>
      <c r="J3329" s="182">
        <v>0.12093654613962536</v>
      </c>
      <c r="K3329" s="182">
        <v>0.18553730768797605</v>
      </c>
      <c r="L3329" s="182">
        <v>0.12977451479921054</v>
      </c>
      <c r="M3329" s="182">
        <v>0.28745536567323848</v>
      </c>
      <c r="N3329" s="182">
        <v>0.37013512097060403</v>
      </c>
      <c r="O3329" s="182">
        <v>0.63736448538769397</v>
      </c>
    </row>
    <row r="3330" spans="1:15" ht="83.25" customHeight="1" thickBot="1" x14ac:dyDescent="0.3">
      <c r="A3330" s="215" t="s">
        <v>32</v>
      </c>
      <c r="B3330" s="219" t="s">
        <v>33</v>
      </c>
      <c r="C3330" s="220"/>
      <c r="D3330" s="183">
        <v>337812</v>
      </c>
      <c r="E3330" s="183">
        <v>343734</v>
      </c>
      <c r="F3330" s="183">
        <v>330615</v>
      </c>
      <c r="G3330" s="183">
        <v>261365</v>
      </c>
      <c r="H3330" s="183">
        <v>166093</v>
      </c>
      <c r="I3330" s="183">
        <v>28144</v>
      </c>
      <c r="J3330" s="183">
        <v>71796</v>
      </c>
      <c r="K3330" s="183">
        <v>111031</v>
      </c>
      <c r="L3330" s="183">
        <v>81130</v>
      </c>
      <c r="M3330" s="183">
        <v>223782</v>
      </c>
      <c r="N3330" s="183">
        <v>361920</v>
      </c>
      <c r="O3330" s="183">
        <v>768818</v>
      </c>
    </row>
    <row r="3331" spans="1:15" ht="53.25" customHeight="1" thickBot="1" x14ac:dyDescent="0.3">
      <c r="A3331" s="215" t="s">
        <v>34</v>
      </c>
      <c r="B3331" s="219" t="s">
        <v>35</v>
      </c>
      <c r="C3331" s="220"/>
      <c r="D3331" s="184">
        <v>1836655.3569123112</v>
      </c>
      <c r="E3331" s="184">
        <v>1868852.7715205392</v>
      </c>
      <c r="F3331" s="184">
        <v>1797525.8748225751</v>
      </c>
      <c r="G3331" s="184">
        <v>1421019.4645524323</v>
      </c>
      <c r="H3331" s="184">
        <v>903033.63467146375</v>
      </c>
      <c r="I3331" s="184">
        <v>153016.55466632353</v>
      </c>
      <c r="J3331" s="184">
        <v>390348.79757047206</v>
      </c>
      <c r="K3331" s="184">
        <v>603666.18395240791</v>
      </c>
      <c r="L3331" s="184">
        <v>441096.9684507827</v>
      </c>
      <c r="M3331" s="184">
        <v>1216683.8628602619</v>
      </c>
      <c r="N3331" s="184">
        <v>1967728.5199273669</v>
      </c>
      <c r="O3331" s="184">
        <v>4179998.6329396507</v>
      </c>
    </row>
    <row r="3332" spans="1:15" ht="48.75" customHeight="1" thickBot="1" x14ac:dyDescent="0.3">
      <c r="A3332" s="215" t="s">
        <v>36</v>
      </c>
      <c r="B3332" s="219" t="s">
        <v>37</v>
      </c>
      <c r="C3332" s="220"/>
      <c r="D3332" s="184">
        <v>1713599.45</v>
      </c>
      <c r="E3332" s="184">
        <v>1743639.64</v>
      </c>
      <c r="F3332" s="184">
        <v>1677091.64</v>
      </c>
      <c r="G3332" s="184">
        <v>1325811.1599999999</v>
      </c>
      <c r="H3332" s="184">
        <v>842530.38</v>
      </c>
      <c r="I3332" s="184">
        <v>142764.45000000001</v>
      </c>
      <c r="J3332" s="184">
        <v>364195.43</v>
      </c>
      <c r="K3332" s="184">
        <v>563220.55000000005</v>
      </c>
      <c r="L3332" s="184">
        <v>411543.47</v>
      </c>
      <c r="M3332" s="184">
        <v>1135166.04</v>
      </c>
      <c r="N3332" s="184">
        <v>1835890.71</v>
      </c>
      <c r="O3332" s="184">
        <v>3899938.72</v>
      </c>
    </row>
    <row r="3333" spans="1:15" ht="20.25" customHeight="1" thickBot="1" x14ac:dyDescent="0.3">
      <c r="A3333" s="242" t="s">
        <v>264</v>
      </c>
      <c r="B3333" s="241"/>
      <c r="C3333" s="42"/>
      <c r="D3333" s="190" t="s">
        <v>156</v>
      </c>
      <c r="E3333" s="230"/>
      <c r="F3333" s="230"/>
      <c r="G3333" s="230"/>
      <c r="H3333" s="230"/>
      <c r="I3333" s="230"/>
      <c r="J3333" s="230"/>
      <c r="K3333" s="230"/>
      <c r="L3333" s="230"/>
      <c r="M3333" s="230"/>
      <c r="N3333" s="230"/>
      <c r="O3333" s="231"/>
    </row>
    <row r="3334" spans="1:15" ht="16.5" thickBot="1" x14ac:dyDescent="0.3">
      <c r="A3334" s="223" t="s">
        <v>294</v>
      </c>
      <c r="B3334" s="232"/>
      <c r="C3334" s="232"/>
      <c r="D3334" s="232"/>
      <c r="E3334" s="232"/>
      <c r="F3334" s="232"/>
      <c r="G3334" s="232"/>
      <c r="H3334" s="232"/>
      <c r="I3334" s="232"/>
      <c r="J3334" s="232"/>
      <c r="K3334" s="232"/>
      <c r="L3334" s="232"/>
      <c r="M3334" s="232"/>
      <c r="N3334" s="232"/>
      <c r="O3334" s="233"/>
    </row>
    <row r="3335" spans="1:15" s="41" customFormat="1" ht="29.25" customHeight="1" thickBot="1" x14ac:dyDescent="0.3">
      <c r="A3335" s="215" t="s">
        <v>11</v>
      </c>
      <c r="B3335" s="219" t="s">
        <v>293</v>
      </c>
      <c r="C3335" s="220"/>
      <c r="D3335" s="183">
        <v>410447</v>
      </c>
      <c r="E3335" s="183">
        <v>383879</v>
      </c>
      <c r="F3335" s="183">
        <v>375608</v>
      </c>
      <c r="G3335" s="183">
        <v>383379</v>
      </c>
      <c r="H3335" s="183">
        <v>344641</v>
      </c>
      <c r="I3335" s="183">
        <v>287074</v>
      </c>
      <c r="J3335" s="183">
        <v>291922</v>
      </c>
      <c r="K3335" s="183">
        <v>304834</v>
      </c>
      <c r="L3335" s="183">
        <v>312542</v>
      </c>
      <c r="M3335" s="183">
        <v>368325</v>
      </c>
      <c r="N3335" s="183">
        <v>402240</v>
      </c>
      <c r="O3335" s="183">
        <v>470599</v>
      </c>
    </row>
    <row r="3336" spans="1:15" ht="16.5" thickBot="1" x14ac:dyDescent="0.3">
      <c r="A3336" s="215" t="s">
        <v>12</v>
      </c>
      <c r="B3336" s="225" t="s">
        <v>291</v>
      </c>
      <c r="C3336" s="226"/>
      <c r="D3336" s="183">
        <v>315716</v>
      </c>
      <c r="E3336" s="183">
        <v>253217</v>
      </c>
      <c r="F3336" s="183">
        <v>194291</v>
      </c>
      <c r="G3336" s="183">
        <v>212205</v>
      </c>
      <c r="H3336" s="183">
        <v>243756</v>
      </c>
      <c r="I3336" s="183">
        <v>249595</v>
      </c>
      <c r="J3336" s="183">
        <v>204323</v>
      </c>
      <c r="K3336" s="183">
        <v>205890</v>
      </c>
      <c r="L3336" s="183">
        <v>210144</v>
      </c>
      <c r="M3336" s="183">
        <v>237747</v>
      </c>
      <c r="N3336" s="183">
        <v>243174</v>
      </c>
      <c r="O3336" s="183">
        <v>277251</v>
      </c>
    </row>
    <row r="3337" spans="1:15" ht="33" customHeight="1" thickBot="1" x14ac:dyDescent="0.3">
      <c r="A3337" s="215" t="s">
        <v>13</v>
      </c>
      <c r="B3337" s="219" t="s">
        <v>292</v>
      </c>
      <c r="C3337" s="220"/>
      <c r="D3337" s="188">
        <v>94731</v>
      </c>
      <c r="E3337" s="188">
        <v>130662</v>
      </c>
      <c r="F3337" s="188">
        <v>181317</v>
      </c>
      <c r="G3337" s="188">
        <v>171174</v>
      </c>
      <c r="H3337" s="188">
        <v>100885</v>
      </c>
      <c r="I3337" s="188">
        <v>37479</v>
      </c>
      <c r="J3337" s="188">
        <v>87599</v>
      </c>
      <c r="K3337" s="188">
        <v>98944</v>
      </c>
      <c r="L3337" s="188">
        <v>102398</v>
      </c>
      <c r="M3337" s="188">
        <v>130578</v>
      </c>
      <c r="N3337" s="188">
        <v>159066</v>
      </c>
      <c r="O3337" s="188">
        <v>193348</v>
      </c>
    </row>
    <row r="3338" spans="1:15" ht="36" customHeight="1" thickBot="1" x14ac:dyDescent="0.3">
      <c r="A3338" s="215" t="s">
        <v>14</v>
      </c>
      <c r="B3338" s="219" t="s">
        <v>27</v>
      </c>
      <c r="C3338" s="220"/>
      <c r="D3338" s="181">
        <v>0.23079959166469727</v>
      </c>
      <c r="E3338" s="181">
        <v>0.3403728779120504</v>
      </c>
      <c r="F3338" s="181">
        <v>0.4827293348384486</v>
      </c>
      <c r="G3338" s="181">
        <v>0.44648767929385802</v>
      </c>
      <c r="H3338" s="181">
        <v>0.29272489343984032</v>
      </c>
      <c r="I3338" s="181">
        <v>0.13055518786096965</v>
      </c>
      <c r="J3338" s="181">
        <v>0.30007673282589187</v>
      </c>
      <c r="K3338" s="181">
        <v>0.32458321578301635</v>
      </c>
      <c r="L3338" s="181">
        <v>0.32762956658625081</v>
      </c>
      <c r="M3338" s="181">
        <v>0.35451842801873346</v>
      </c>
      <c r="N3338" s="181">
        <v>0.39545047732696897</v>
      </c>
      <c r="O3338" s="181">
        <v>0.41085510168954886</v>
      </c>
    </row>
    <row r="3339" spans="1:15" ht="81.75" customHeight="1" thickBot="1" x14ac:dyDescent="0.3">
      <c r="A3339" s="215" t="s">
        <v>28</v>
      </c>
      <c r="B3339" s="219" t="s">
        <v>29</v>
      </c>
      <c r="C3339" s="220"/>
      <c r="D3339" s="174">
        <v>3.7071141797564278</v>
      </c>
      <c r="E3339" s="174">
        <v>3.7071141797564278</v>
      </c>
      <c r="F3339" s="174">
        <v>3.7071141797564278</v>
      </c>
      <c r="G3339" s="174">
        <v>3.7071141797564278</v>
      </c>
      <c r="H3339" s="174">
        <v>3.7071141797564278</v>
      </c>
      <c r="I3339" s="174">
        <v>3.7071141797564278</v>
      </c>
      <c r="J3339" s="174">
        <v>3.7071141797564278</v>
      </c>
      <c r="K3339" s="174">
        <v>3.7071141797564278</v>
      </c>
      <c r="L3339" s="174">
        <v>3.7071141797564278</v>
      </c>
      <c r="M3339" s="174">
        <v>3.7071141797564278</v>
      </c>
      <c r="N3339" s="174">
        <v>3.7071141797564278</v>
      </c>
      <c r="O3339" s="174">
        <v>3.7071141797564278</v>
      </c>
    </row>
    <row r="3340" spans="1:15" ht="51" customHeight="1" thickBot="1" x14ac:dyDescent="0.3">
      <c r="A3340" s="215" t="s">
        <v>30</v>
      </c>
      <c r="B3340" s="219" t="s">
        <v>31</v>
      </c>
      <c r="C3340" s="220"/>
      <c r="D3340" s="182">
        <v>0.23079959166469727</v>
      </c>
      <c r="E3340" s="182">
        <v>0.22769717112919541</v>
      </c>
      <c r="F3340" s="182">
        <v>0.37005362805559361</v>
      </c>
      <c r="G3340" s="182">
        <v>0.33381197251100303</v>
      </c>
      <c r="H3340" s="182">
        <v>0.18004918665698533</v>
      </c>
      <c r="I3340" s="182">
        <v>1.7879481078114642E-2</v>
      </c>
      <c r="J3340" s="182">
        <v>0.18740102604303688</v>
      </c>
      <c r="K3340" s="182">
        <v>0.21190750900016136</v>
      </c>
      <c r="L3340" s="182">
        <v>0.21495385980339582</v>
      </c>
      <c r="M3340" s="182">
        <v>0.24184272123587847</v>
      </c>
      <c r="N3340" s="182">
        <v>0.28277477054411398</v>
      </c>
      <c r="O3340" s="182">
        <v>0.29817939490669387</v>
      </c>
    </row>
    <row r="3341" spans="1:15" ht="83.25" customHeight="1" thickBot="1" x14ac:dyDescent="0.3">
      <c r="A3341" s="215" t="s">
        <v>32</v>
      </c>
      <c r="B3341" s="219" t="s">
        <v>33</v>
      </c>
      <c r="C3341" s="220"/>
      <c r="D3341" s="183">
        <v>0</v>
      </c>
      <c r="E3341" s="183">
        <v>43254</v>
      </c>
      <c r="F3341" s="183">
        <v>42322</v>
      </c>
      <c r="G3341" s="183">
        <v>43197</v>
      </c>
      <c r="H3341" s="183">
        <v>38833</v>
      </c>
      <c r="I3341" s="183">
        <v>32346</v>
      </c>
      <c r="J3341" s="183">
        <v>32893</v>
      </c>
      <c r="K3341" s="183">
        <v>34347</v>
      </c>
      <c r="L3341" s="183">
        <v>35216</v>
      </c>
      <c r="M3341" s="183">
        <v>41501</v>
      </c>
      <c r="N3341" s="183">
        <v>113743</v>
      </c>
      <c r="O3341" s="183">
        <v>140323</v>
      </c>
    </row>
    <row r="3342" spans="1:15" ht="53.25" customHeight="1" thickBot="1" x14ac:dyDescent="0.3">
      <c r="A3342" s="215" t="s">
        <v>34</v>
      </c>
      <c r="B3342" s="219" t="s">
        <v>35</v>
      </c>
      <c r="C3342" s="220"/>
      <c r="D3342" s="184">
        <v>0</v>
      </c>
      <c r="E3342" s="185">
        <v>160347.51673118453</v>
      </c>
      <c r="F3342" s="185">
        <v>156892.48631565153</v>
      </c>
      <c r="G3342" s="185">
        <v>160136.21122293841</v>
      </c>
      <c r="H3342" s="185">
        <v>143958.36494248136</v>
      </c>
      <c r="I3342" s="185">
        <v>119910.31525840142</v>
      </c>
      <c r="J3342" s="185">
        <v>121938.10671472817</v>
      </c>
      <c r="K3342" s="185">
        <v>127328.25073209402</v>
      </c>
      <c r="L3342" s="185">
        <v>130549.73295430237</v>
      </c>
      <c r="M3342" s="185">
        <v>153848.94557407152</v>
      </c>
      <c r="N3342" s="185">
        <v>421658.28814803535</v>
      </c>
      <c r="O3342" s="186">
        <v>520193.38304596121</v>
      </c>
    </row>
    <row r="3343" spans="1:15" ht="48.75" customHeight="1" thickBot="1" x14ac:dyDescent="0.3">
      <c r="A3343" s="215" t="s">
        <v>36</v>
      </c>
      <c r="B3343" s="219" t="s">
        <v>37</v>
      </c>
      <c r="C3343" s="220"/>
      <c r="D3343" s="184">
        <v>0</v>
      </c>
      <c r="E3343" s="184">
        <v>149604.23000000001</v>
      </c>
      <c r="F3343" s="184">
        <v>146380.69</v>
      </c>
      <c r="G3343" s="184">
        <v>149407.09</v>
      </c>
      <c r="H3343" s="184">
        <v>134313.15</v>
      </c>
      <c r="I3343" s="184">
        <v>111876.32</v>
      </c>
      <c r="J3343" s="184">
        <v>113768.25</v>
      </c>
      <c r="K3343" s="184">
        <v>118797.26</v>
      </c>
      <c r="L3343" s="184">
        <v>121802.9</v>
      </c>
      <c r="M3343" s="184">
        <v>143541.07</v>
      </c>
      <c r="N3343" s="184">
        <v>393407.18</v>
      </c>
      <c r="O3343" s="184">
        <v>485340.43</v>
      </c>
    </row>
    <row r="3344" spans="1:15" ht="20.25" customHeight="1" thickBot="1" x14ac:dyDescent="0.3">
      <c r="A3344" s="242" t="s">
        <v>264</v>
      </c>
      <c r="B3344" s="241"/>
      <c r="C3344" s="43"/>
      <c r="D3344" s="178" t="s">
        <v>156</v>
      </c>
      <c r="E3344" s="221"/>
      <c r="F3344" s="221"/>
      <c r="G3344" s="221"/>
      <c r="H3344" s="221"/>
      <c r="I3344" s="221"/>
      <c r="J3344" s="221"/>
      <c r="K3344" s="221"/>
      <c r="L3344" s="221"/>
      <c r="M3344" s="221"/>
      <c r="N3344" s="221"/>
      <c r="O3344" s="222"/>
    </row>
    <row r="3345" spans="1:15" ht="16.5" thickBot="1" x14ac:dyDescent="0.3">
      <c r="A3345" s="223" t="s">
        <v>295</v>
      </c>
      <c r="B3345" s="224"/>
      <c r="C3345" s="224"/>
      <c r="D3345" s="224"/>
      <c r="E3345" s="224"/>
      <c r="F3345" s="224"/>
      <c r="G3345" s="224"/>
      <c r="H3345" s="224"/>
      <c r="I3345" s="224"/>
      <c r="J3345" s="224"/>
      <c r="K3345" s="224"/>
      <c r="L3345" s="224"/>
      <c r="M3345" s="224"/>
      <c r="N3345" s="224"/>
      <c r="O3345" s="224"/>
    </row>
    <row r="3346" spans="1:15" s="41" customFormat="1" ht="29.25" customHeight="1" thickBot="1" x14ac:dyDescent="0.3">
      <c r="A3346" s="215" t="s">
        <v>11</v>
      </c>
      <c r="B3346" s="219" t="s">
        <v>293</v>
      </c>
      <c r="C3346" s="220"/>
      <c r="D3346" s="183">
        <v>410447</v>
      </c>
      <c r="E3346" s="183">
        <v>383879</v>
      </c>
      <c r="F3346" s="183">
        <v>375608</v>
      </c>
      <c r="G3346" s="183">
        <v>383379</v>
      </c>
      <c r="H3346" s="183">
        <v>344641</v>
      </c>
      <c r="I3346" s="183">
        <v>287074</v>
      </c>
      <c r="J3346" s="183">
        <v>291922</v>
      </c>
      <c r="K3346" s="183">
        <v>304834</v>
      </c>
      <c r="L3346" s="183">
        <v>312542</v>
      </c>
      <c r="M3346" s="183">
        <v>368325</v>
      </c>
      <c r="N3346" s="183">
        <v>402240</v>
      </c>
      <c r="O3346" s="183">
        <v>470599</v>
      </c>
    </row>
    <row r="3347" spans="1:15" ht="16.5" thickBot="1" x14ac:dyDescent="0.3">
      <c r="A3347" s="215" t="s">
        <v>12</v>
      </c>
      <c r="B3347" s="225" t="s">
        <v>291</v>
      </c>
      <c r="C3347" s="226"/>
      <c r="D3347" s="183">
        <v>315716</v>
      </c>
      <c r="E3347" s="183">
        <v>253217</v>
      </c>
      <c r="F3347" s="183">
        <v>194291</v>
      </c>
      <c r="G3347" s="183">
        <v>212205</v>
      </c>
      <c r="H3347" s="183">
        <v>243756</v>
      </c>
      <c r="I3347" s="183">
        <v>249595</v>
      </c>
      <c r="J3347" s="183">
        <v>204323</v>
      </c>
      <c r="K3347" s="183">
        <v>205890</v>
      </c>
      <c r="L3347" s="183">
        <v>210144</v>
      </c>
      <c r="M3347" s="183">
        <v>237747</v>
      </c>
      <c r="N3347" s="183">
        <v>243174</v>
      </c>
      <c r="O3347" s="183">
        <v>277251</v>
      </c>
    </row>
    <row r="3348" spans="1:15" ht="33" customHeight="1" thickBot="1" x14ac:dyDescent="0.3">
      <c r="A3348" s="215" t="s">
        <v>13</v>
      </c>
      <c r="B3348" s="219" t="s">
        <v>292</v>
      </c>
      <c r="C3348" s="220"/>
      <c r="D3348" s="188">
        <v>94731</v>
      </c>
      <c r="E3348" s="188">
        <v>130662</v>
      </c>
      <c r="F3348" s="188">
        <v>181317</v>
      </c>
      <c r="G3348" s="188">
        <v>171174</v>
      </c>
      <c r="H3348" s="188">
        <v>100885</v>
      </c>
      <c r="I3348" s="188">
        <v>37479</v>
      </c>
      <c r="J3348" s="188">
        <v>87599</v>
      </c>
      <c r="K3348" s="188">
        <v>98944</v>
      </c>
      <c r="L3348" s="188">
        <v>102398</v>
      </c>
      <c r="M3348" s="188">
        <v>130578</v>
      </c>
      <c r="N3348" s="188">
        <v>159066</v>
      </c>
      <c r="O3348" s="188">
        <v>193348</v>
      </c>
    </row>
    <row r="3349" spans="1:15" ht="36" customHeight="1" thickBot="1" x14ac:dyDescent="0.3">
      <c r="A3349" s="215" t="s">
        <v>14</v>
      </c>
      <c r="B3349" s="219" t="s">
        <v>27</v>
      </c>
      <c r="C3349" s="220"/>
      <c r="D3349" s="189">
        <v>0.23079959166469727</v>
      </c>
      <c r="E3349" s="189">
        <v>0.3403728779120504</v>
      </c>
      <c r="F3349" s="189">
        <v>0.4827293348384486</v>
      </c>
      <c r="G3349" s="189">
        <v>0.44648767929385802</v>
      </c>
      <c r="H3349" s="189">
        <v>0.29272489343984032</v>
      </c>
      <c r="I3349" s="189">
        <v>0.13055518786096965</v>
      </c>
      <c r="J3349" s="189">
        <v>0.30007673282589187</v>
      </c>
      <c r="K3349" s="189">
        <v>0.32458321578301635</v>
      </c>
      <c r="L3349" s="189">
        <v>0.32762956658625081</v>
      </c>
      <c r="M3349" s="189">
        <v>0.35451842801873346</v>
      </c>
      <c r="N3349" s="189">
        <v>0.39545047732696897</v>
      </c>
      <c r="O3349" s="189">
        <v>0.41085510168954886</v>
      </c>
    </row>
    <row r="3350" spans="1:15" ht="81.75" customHeight="1" thickBot="1" x14ac:dyDescent="0.3">
      <c r="A3350" s="215" t="s">
        <v>28</v>
      </c>
      <c r="B3350" s="219" t="s">
        <v>29</v>
      </c>
      <c r="C3350" s="220"/>
      <c r="D3350" s="187">
        <v>3.8692712723611922</v>
      </c>
      <c r="E3350" s="187">
        <v>3.8692712723611922</v>
      </c>
      <c r="F3350" s="187">
        <v>3.8692712723611922</v>
      </c>
      <c r="G3350" s="187">
        <v>3.8692712723611922</v>
      </c>
      <c r="H3350" s="187">
        <v>3.8692712723611922</v>
      </c>
      <c r="I3350" s="187">
        <v>3.8692712723611922</v>
      </c>
      <c r="J3350" s="187">
        <v>3.8692712723611922</v>
      </c>
      <c r="K3350" s="187">
        <v>3.8692712723611922</v>
      </c>
      <c r="L3350" s="187">
        <v>3.8692712723611922</v>
      </c>
      <c r="M3350" s="187">
        <v>3.8692712723611922</v>
      </c>
      <c r="N3350" s="187">
        <v>3.8692712723611922</v>
      </c>
      <c r="O3350" s="187">
        <v>3.8692712723611922</v>
      </c>
    </row>
    <row r="3351" spans="1:15" ht="51" customHeight="1" thickBot="1" x14ac:dyDescent="0.3">
      <c r="A3351" s="215" t="s">
        <v>30</v>
      </c>
      <c r="B3351" s="219" t="s">
        <v>31</v>
      </c>
      <c r="C3351" s="220"/>
      <c r="D3351" s="182">
        <v>0.11812388488184226</v>
      </c>
      <c r="E3351" s="182">
        <v>0.22769717112919541</v>
      </c>
      <c r="F3351" s="182">
        <v>0.37005362805559361</v>
      </c>
      <c r="G3351" s="182">
        <v>0.33381197251100303</v>
      </c>
      <c r="H3351" s="182">
        <v>0.18004918665698533</v>
      </c>
      <c r="I3351" s="182">
        <v>1.7879481078114642E-2</v>
      </c>
      <c r="J3351" s="182">
        <v>0.18740102604303688</v>
      </c>
      <c r="K3351" s="182">
        <v>0.21190750900016136</v>
      </c>
      <c r="L3351" s="182">
        <v>0.21495385980339582</v>
      </c>
      <c r="M3351" s="182">
        <v>0.24184272123587847</v>
      </c>
      <c r="N3351" s="182">
        <v>0.28277477054411398</v>
      </c>
      <c r="O3351" s="182">
        <v>0.29817939490669387</v>
      </c>
    </row>
    <row r="3352" spans="1:15" ht="83.25" customHeight="1" thickBot="1" x14ac:dyDescent="0.3">
      <c r="A3352" s="215" t="s">
        <v>32</v>
      </c>
      <c r="B3352" s="219" t="s">
        <v>33</v>
      </c>
      <c r="C3352" s="220"/>
      <c r="D3352" s="183">
        <v>48484</v>
      </c>
      <c r="E3352" s="183">
        <v>87408</v>
      </c>
      <c r="F3352" s="183">
        <v>138995</v>
      </c>
      <c r="G3352" s="183">
        <v>127977</v>
      </c>
      <c r="H3352" s="183">
        <v>62052</v>
      </c>
      <c r="I3352" s="183">
        <v>5133</v>
      </c>
      <c r="J3352" s="183">
        <v>54706</v>
      </c>
      <c r="K3352" s="183">
        <v>64597</v>
      </c>
      <c r="L3352" s="183">
        <v>67182</v>
      </c>
      <c r="M3352" s="183">
        <v>89077</v>
      </c>
      <c r="N3352" s="183">
        <v>113743</v>
      </c>
      <c r="O3352" s="183">
        <v>140323</v>
      </c>
    </row>
    <row r="3353" spans="1:15" ht="53.25" customHeight="1" thickBot="1" x14ac:dyDescent="0.3">
      <c r="A3353" s="215" t="s">
        <v>34</v>
      </c>
      <c r="B3353" s="219" t="s">
        <v>35</v>
      </c>
      <c r="C3353" s="220"/>
      <c r="D3353" s="184">
        <v>187597.74836916005</v>
      </c>
      <c r="E3353" s="184">
        <v>338205.26337454707</v>
      </c>
      <c r="F3353" s="184">
        <v>537809.36050184385</v>
      </c>
      <c r="G3353" s="184">
        <v>495177.7296229683</v>
      </c>
      <c r="H3353" s="184">
        <v>240096.0209925567</v>
      </c>
      <c r="I3353" s="184">
        <v>19860.96944103</v>
      </c>
      <c r="J3353" s="184">
        <v>211672.35422579138</v>
      </c>
      <c r="K3353" s="184">
        <v>249943.31638071593</v>
      </c>
      <c r="L3353" s="184">
        <v>259945.3826197696</v>
      </c>
      <c r="M3353" s="184">
        <v>344663.0771281179</v>
      </c>
      <c r="N3353" s="184">
        <v>440102.52233217907</v>
      </c>
      <c r="O3353" s="184">
        <v>542947.75275153958</v>
      </c>
    </row>
    <row r="3354" spans="1:15" ht="48.75" customHeight="1" thickBot="1" x14ac:dyDescent="0.3">
      <c r="A3354" s="215" t="s">
        <v>36</v>
      </c>
      <c r="B3354" s="219" t="s">
        <v>37</v>
      </c>
      <c r="C3354" s="220"/>
      <c r="D3354" s="184">
        <v>175028.7</v>
      </c>
      <c r="E3354" s="184">
        <v>315545.51</v>
      </c>
      <c r="F3354" s="184">
        <v>501776.13</v>
      </c>
      <c r="G3354" s="184">
        <v>462000.82</v>
      </c>
      <c r="H3354" s="184">
        <v>224009.59</v>
      </c>
      <c r="I3354" s="184">
        <v>18530.28</v>
      </c>
      <c r="J3354" s="184">
        <v>197490.31</v>
      </c>
      <c r="K3354" s="184">
        <v>233197.11</v>
      </c>
      <c r="L3354" s="184">
        <v>242529.04</v>
      </c>
      <c r="M3354" s="184">
        <v>321570.65000000002</v>
      </c>
      <c r="N3354" s="184">
        <v>410615.65</v>
      </c>
      <c r="O3354" s="184">
        <v>506570.25</v>
      </c>
    </row>
    <row r="3355" spans="1:15" ht="21" customHeight="1" thickBot="1" x14ac:dyDescent="0.3">
      <c r="A3355" s="242" t="s">
        <v>264</v>
      </c>
      <c r="B3355" s="241"/>
      <c r="C3355" s="43"/>
      <c r="D3355" s="178" t="s">
        <v>156</v>
      </c>
      <c r="E3355" s="221"/>
      <c r="F3355" s="221"/>
      <c r="G3355" s="221"/>
      <c r="H3355" s="221"/>
      <c r="I3355" s="221"/>
      <c r="J3355" s="221"/>
      <c r="K3355" s="221"/>
      <c r="L3355" s="221"/>
      <c r="M3355" s="221"/>
      <c r="N3355" s="221"/>
      <c r="O3355" s="222"/>
    </row>
    <row r="3356" spans="1:15" ht="16.5" thickBot="1" x14ac:dyDescent="0.3">
      <c r="A3356" s="223" t="s">
        <v>296</v>
      </c>
      <c r="B3356" s="224"/>
      <c r="C3356" s="224"/>
      <c r="D3356" s="224"/>
      <c r="E3356" s="224"/>
      <c r="F3356" s="224"/>
      <c r="G3356" s="224"/>
      <c r="H3356" s="224"/>
      <c r="I3356" s="224"/>
      <c r="J3356" s="224"/>
      <c r="K3356" s="224"/>
      <c r="L3356" s="224"/>
      <c r="M3356" s="224"/>
      <c r="N3356" s="224"/>
      <c r="O3356" s="224"/>
    </row>
    <row r="3357" spans="1:15" s="41" customFormat="1" ht="29.25" customHeight="1" thickBot="1" x14ac:dyDescent="0.3">
      <c r="A3357" s="215" t="s">
        <v>11</v>
      </c>
      <c r="B3357" s="219" t="s">
        <v>293</v>
      </c>
      <c r="C3357" s="220"/>
      <c r="D3357" s="179">
        <v>410447</v>
      </c>
      <c r="E3357" s="179">
        <v>383879</v>
      </c>
      <c r="F3357" s="179">
        <v>375608</v>
      </c>
      <c r="G3357" s="179">
        <v>383379</v>
      </c>
      <c r="H3357" s="179">
        <v>344641</v>
      </c>
      <c r="I3357" s="179">
        <v>287074</v>
      </c>
      <c r="J3357" s="179">
        <v>291922</v>
      </c>
      <c r="K3357" s="179">
        <v>304834</v>
      </c>
      <c r="L3357" s="179">
        <v>312542</v>
      </c>
      <c r="M3357" s="179">
        <v>368325</v>
      </c>
      <c r="N3357" s="179">
        <v>402240</v>
      </c>
      <c r="O3357" s="179">
        <v>470599</v>
      </c>
    </row>
    <row r="3358" spans="1:15" ht="16.5" thickBot="1" x14ac:dyDescent="0.3">
      <c r="A3358" s="215" t="s">
        <v>12</v>
      </c>
      <c r="B3358" s="225" t="s">
        <v>291</v>
      </c>
      <c r="C3358" s="226"/>
      <c r="D3358" s="179">
        <v>315716</v>
      </c>
      <c r="E3358" s="179">
        <v>253217</v>
      </c>
      <c r="F3358" s="179">
        <v>194291</v>
      </c>
      <c r="G3358" s="179">
        <v>212205</v>
      </c>
      <c r="H3358" s="179">
        <v>243756</v>
      </c>
      <c r="I3358" s="179">
        <v>249595</v>
      </c>
      <c r="J3358" s="179">
        <v>204323</v>
      </c>
      <c r="K3358" s="179">
        <v>205890</v>
      </c>
      <c r="L3358" s="179">
        <v>210144</v>
      </c>
      <c r="M3358" s="179">
        <v>237747</v>
      </c>
      <c r="N3358" s="179">
        <v>243174</v>
      </c>
      <c r="O3358" s="179">
        <v>277251</v>
      </c>
    </row>
    <row r="3359" spans="1:15" ht="33" customHeight="1" thickBot="1" x14ac:dyDescent="0.3">
      <c r="A3359" s="215" t="s">
        <v>13</v>
      </c>
      <c r="B3359" s="219" t="s">
        <v>292</v>
      </c>
      <c r="C3359" s="220"/>
      <c r="D3359" s="180">
        <v>94731</v>
      </c>
      <c r="E3359" s="180">
        <v>130662</v>
      </c>
      <c r="F3359" s="180">
        <v>181317</v>
      </c>
      <c r="G3359" s="180">
        <v>171174</v>
      </c>
      <c r="H3359" s="180">
        <v>100885</v>
      </c>
      <c r="I3359" s="180">
        <v>37479</v>
      </c>
      <c r="J3359" s="180">
        <v>87599</v>
      </c>
      <c r="K3359" s="180">
        <v>98944</v>
      </c>
      <c r="L3359" s="180">
        <v>102398</v>
      </c>
      <c r="M3359" s="180">
        <v>130578</v>
      </c>
      <c r="N3359" s="180">
        <v>159066</v>
      </c>
      <c r="O3359" s="180">
        <v>193348</v>
      </c>
    </row>
    <row r="3360" spans="1:15" ht="36" customHeight="1" thickBot="1" x14ac:dyDescent="0.3">
      <c r="A3360" s="215" t="s">
        <v>14</v>
      </c>
      <c r="B3360" s="219" t="s">
        <v>27</v>
      </c>
      <c r="C3360" s="220"/>
      <c r="D3360" s="181">
        <v>0.23079959166469727</v>
      </c>
      <c r="E3360" s="181">
        <v>0.3403728779120504</v>
      </c>
      <c r="F3360" s="181">
        <v>0.4827293348384486</v>
      </c>
      <c r="G3360" s="181">
        <v>0.44648767929385802</v>
      </c>
      <c r="H3360" s="181">
        <v>0.29272489343984032</v>
      </c>
      <c r="I3360" s="181">
        <v>0.13055518786096965</v>
      </c>
      <c r="J3360" s="181">
        <v>0.30007673282589187</v>
      </c>
      <c r="K3360" s="181">
        <v>0.32458321578301635</v>
      </c>
      <c r="L3360" s="181">
        <v>0.32762956658625081</v>
      </c>
      <c r="M3360" s="181">
        <v>0.35451842801873346</v>
      </c>
      <c r="N3360" s="181">
        <v>0.39545047732696897</v>
      </c>
      <c r="O3360" s="181">
        <v>0.41085510168954886</v>
      </c>
    </row>
    <row r="3361" spans="1:15" ht="81.75" customHeight="1" thickBot="1" x14ac:dyDescent="0.3">
      <c r="A3361" s="215" t="s">
        <v>28</v>
      </c>
      <c r="B3361" s="219" t="s">
        <v>29</v>
      </c>
      <c r="C3361" s="220"/>
      <c r="D3361" s="187">
        <v>4.0385250397883876</v>
      </c>
      <c r="E3361" s="187">
        <v>4.0385250397883876</v>
      </c>
      <c r="F3361" s="187">
        <v>4.0385250397883876</v>
      </c>
      <c r="G3361" s="187">
        <v>4.0385250397883876</v>
      </c>
      <c r="H3361" s="187">
        <v>4.0385250397883876</v>
      </c>
      <c r="I3361" s="187">
        <v>4.0385250397883876</v>
      </c>
      <c r="J3361" s="187">
        <v>4.0385250397883876</v>
      </c>
      <c r="K3361" s="187">
        <v>4.0385250397883876</v>
      </c>
      <c r="L3361" s="187">
        <v>4.0385250397883876</v>
      </c>
      <c r="M3361" s="187">
        <v>4.0385250397883876</v>
      </c>
      <c r="N3361" s="187">
        <v>4.0385250397883876</v>
      </c>
      <c r="O3361" s="187">
        <v>4.0385250397883876</v>
      </c>
    </row>
    <row r="3362" spans="1:15" ht="51" customHeight="1" thickBot="1" x14ac:dyDescent="0.3">
      <c r="A3362" s="215" t="s">
        <v>30</v>
      </c>
      <c r="B3362" s="219" t="s">
        <v>31</v>
      </c>
      <c r="C3362" s="220"/>
      <c r="D3362" s="182">
        <v>0.11812388488184226</v>
      </c>
      <c r="E3362" s="182">
        <v>0.22769717112919541</v>
      </c>
      <c r="F3362" s="182">
        <v>0.37005362805559361</v>
      </c>
      <c r="G3362" s="182">
        <v>0.33381197251100303</v>
      </c>
      <c r="H3362" s="182">
        <v>0.18004918665698533</v>
      </c>
      <c r="I3362" s="182">
        <v>1.7879481078114642E-2</v>
      </c>
      <c r="J3362" s="182">
        <v>0.18740102604303688</v>
      </c>
      <c r="K3362" s="182">
        <v>0.21190750900016136</v>
      </c>
      <c r="L3362" s="182">
        <v>0.21495385980339582</v>
      </c>
      <c r="M3362" s="182">
        <v>0.24184272123587847</v>
      </c>
      <c r="N3362" s="182">
        <v>0.28277477054411398</v>
      </c>
      <c r="O3362" s="182">
        <v>0.29817939490669387</v>
      </c>
    </row>
    <row r="3363" spans="1:15" ht="83.25" customHeight="1" thickBot="1" x14ac:dyDescent="0.3">
      <c r="A3363" s="215" t="s">
        <v>32</v>
      </c>
      <c r="B3363" s="219" t="s">
        <v>33</v>
      </c>
      <c r="C3363" s="220"/>
      <c r="D3363" s="183">
        <v>48484</v>
      </c>
      <c r="E3363" s="183">
        <v>87408</v>
      </c>
      <c r="F3363" s="183">
        <v>138995</v>
      </c>
      <c r="G3363" s="183">
        <v>127977</v>
      </c>
      <c r="H3363" s="183">
        <v>62052</v>
      </c>
      <c r="I3363" s="183">
        <v>5133</v>
      </c>
      <c r="J3363" s="183">
        <v>54706</v>
      </c>
      <c r="K3363" s="183">
        <v>64597</v>
      </c>
      <c r="L3363" s="183">
        <v>67182</v>
      </c>
      <c r="M3363" s="183">
        <v>89077</v>
      </c>
      <c r="N3363" s="183">
        <v>113743</v>
      </c>
      <c r="O3363" s="183">
        <v>140323</v>
      </c>
    </row>
    <row r="3364" spans="1:15" ht="53.25" customHeight="1" thickBot="1" x14ac:dyDescent="0.3">
      <c r="A3364" s="215" t="s">
        <v>34</v>
      </c>
      <c r="B3364" s="219" t="s">
        <v>35</v>
      </c>
      <c r="C3364" s="220"/>
      <c r="D3364" s="184">
        <v>195803.84802910019</v>
      </c>
      <c r="E3364" s="184">
        <v>352999.39667782339</v>
      </c>
      <c r="F3364" s="184">
        <v>561334.78790538688</v>
      </c>
      <c r="G3364" s="184">
        <v>516838.31901699846</v>
      </c>
      <c r="H3364" s="184">
        <v>250598.55576894904</v>
      </c>
      <c r="I3364" s="184">
        <v>20729.749029233793</v>
      </c>
      <c r="J3364" s="184">
        <v>220931.55082666353</v>
      </c>
      <c r="K3364" s="184">
        <v>260876.60199521048</v>
      </c>
      <c r="L3364" s="184">
        <v>271316.18922306347</v>
      </c>
      <c r="M3364" s="184">
        <v>359739.69496923022</v>
      </c>
      <c r="N3364" s="184">
        <v>459353.9536006506</v>
      </c>
      <c r="O3364" s="184">
        <v>566697.94915822591</v>
      </c>
    </row>
    <row r="3365" spans="1:15" ht="48.75" customHeight="1" thickBot="1" x14ac:dyDescent="0.3">
      <c r="A3365" s="215" t="s">
        <v>36</v>
      </c>
      <c r="B3365" s="219" t="s">
        <v>37</v>
      </c>
      <c r="C3365" s="220"/>
      <c r="D3365" s="184">
        <v>182684.99</v>
      </c>
      <c r="E3365" s="184">
        <v>329348.44</v>
      </c>
      <c r="F3365" s="184">
        <v>523725.36</v>
      </c>
      <c r="G3365" s="184">
        <v>482210.15</v>
      </c>
      <c r="H3365" s="184">
        <v>233808.45</v>
      </c>
      <c r="I3365" s="184">
        <v>19340.86</v>
      </c>
      <c r="J3365" s="184">
        <v>206129.14</v>
      </c>
      <c r="K3365" s="184">
        <v>243397.87</v>
      </c>
      <c r="L3365" s="184">
        <v>253138</v>
      </c>
      <c r="M3365" s="184">
        <v>335637.14</v>
      </c>
      <c r="N3365" s="184">
        <v>428577.24</v>
      </c>
      <c r="O3365" s="184">
        <v>528729.18999999994</v>
      </c>
    </row>
    <row r="3366" spans="1:15" ht="21" customHeight="1" thickBot="1" x14ac:dyDescent="0.3">
      <c r="A3366" s="242" t="s">
        <v>264</v>
      </c>
      <c r="B3366" s="241"/>
      <c r="C3366" s="43"/>
      <c r="D3366" s="178" t="s">
        <v>156</v>
      </c>
      <c r="E3366" s="221"/>
      <c r="F3366" s="221"/>
      <c r="G3366" s="221"/>
      <c r="H3366" s="221"/>
      <c r="I3366" s="221"/>
      <c r="J3366" s="221"/>
      <c r="K3366" s="221"/>
      <c r="L3366" s="221"/>
      <c r="M3366" s="221"/>
      <c r="N3366" s="221"/>
      <c r="O3366" s="222"/>
    </row>
    <row r="3367" spans="1:15" ht="16.5" thickBot="1" x14ac:dyDescent="0.3">
      <c r="A3367" s="223" t="s">
        <v>297</v>
      </c>
      <c r="B3367" s="224"/>
      <c r="C3367" s="224"/>
      <c r="D3367" s="224"/>
      <c r="E3367" s="224"/>
      <c r="F3367" s="224"/>
      <c r="G3367" s="224"/>
      <c r="H3367" s="224"/>
      <c r="I3367" s="224"/>
      <c r="J3367" s="224"/>
      <c r="K3367" s="224"/>
      <c r="L3367" s="224"/>
      <c r="M3367" s="224"/>
      <c r="N3367" s="224"/>
      <c r="O3367" s="224"/>
    </row>
    <row r="3368" spans="1:15" s="41" customFormat="1" ht="29.25" customHeight="1" thickBot="1" x14ac:dyDescent="0.3">
      <c r="A3368" s="215" t="s">
        <v>11</v>
      </c>
      <c r="B3368" s="219" t="s">
        <v>293</v>
      </c>
      <c r="C3368" s="220"/>
      <c r="D3368" s="179">
        <v>410447</v>
      </c>
      <c r="E3368" s="179">
        <v>383879</v>
      </c>
      <c r="F3368" s="179">
        <v>375608</v>
      </c>
      <c r="G3368" s="179">
        <v>383379</v>
      </c>
      <c r="H3368" s="179">
        <v>344641</v>
      </c>
      <c r="I3368" s="179">
        <v>287074</v>
      </c>
      <c r="J3368" s="179">
        <v>291922</v>
      </c>
      <c r="K3368" s="179">
        <v>304834</v>
      </c>
      <c r="L3368" s="179">
        <v>312542</v>
      </c>
      <c r="M3368" s="179">
        <v>368325</v>
      </c>
      <c r="N3368" s="179">
        <v>402240</v>
      </c>
      <c r="O3368" s="179">
        <v>470599</v>
      </c>
    </row>
    <row r="3369" spans="1:15" ht="16.5" thickBot="1" x14ac:dyDescent="0.3">
      <c r="A3369" s="215" t="s">
        <v>12</v>
      </c>
      <c r="B3369" s="225" t="s">
        <v>291</v>
      </c>
      <c r="C3369" s="226"/>
      <c r="D3369" s="179">
        <v>315716</v>
      </c>
      <c r="E3369" s="179">
        <v>253217</v>
      </c>
      <c r="F3369" s="179">
        <v>194291</v>
      </c>
      <c r="G3369" s="179">
        <v>212205</v>
      </c>
      <c r="H3369" s="179">
        <v>243756</v>
      </c>
      <c r="I3369" s="179">
        <v>249595</v>
      </c>
      <c r="J3369" s="179">
        <v>204323</v>
      </c>
      <c r="K3369" s="179">
        <v>205890</v>
      </c>
      <c r="L3369" s="179">
        <v>210144</v>
      </c>
      <c r="M3369" s="179">
        <v>237747</v>
      </c>
      <c r="N3369" s="179">
        <v>243174</v>
      </c>
      <c r="O3369" s="179">
        <v>277251</v>
      </c>
    </row>
    <row r="3370" spans="1:15" ht="33" customHeight="1" thickBot="1" x14ac:dyDescent="0.3">
      <c r="A3370" s="215" t="s">
        <v>13</v>
      </c>
      <c r="B3370" s="219" t="s">
        <v>292</v>
      </c>
      <c r="C3370" s="220"/>
      <c r="D3370" s="180">
        <v>94731</v>
      </c>
      <c r="E3370" s="180">
        <v>130662</v>
      </c>
      <c r="F3370" s="180">
        <v>181317</v>
      </c>
      <c r="G3370" s="180">
        <v>171174</v>
      </c>
      <c r="H3370" s="180">
        <v>100885</v>
      </c>
      <c r="I3370" s="180">
        <v>37479</v>
      </c>
      <c r="J3370" s="180">
        <v>87599</v>
      </c>
      <c r="K3370" s="180">
        <v>98944</v>
      </c>
      <c r="L3370" s="180">
        <v>102398</v>
      </c>
      <c r="M3370" s="180">
        <v>130578</v>
      </c>
      <c r="N3370" s="180">
        <v>159066</v>
      </c>
      <c r="O3370" s="180">
        <v>193348</v>
      </c>
    </row>
    <row r="3371" spans="1:15" ht="36" customHeight="1" thickBot="1" x14ac:dyDescent="0.3">
      <c r="A3371" s="215" t="s">
        <v>14</v>
      </c>
      <c r="B3371" s="219" t="s">
        <v>27</v>
      </c>
      <c r="C3371" s="220"/>
      <c r="D3371" s="181">
        <v>0.23079959166469727</v>
      </c>
      <c r="E3371" s="181">
        <v>0.3403728779120504</v>
      </c>
      <c r="F3371" s="181">
        <v>0.4827293348384486</v>
      </c>
      <c r="G3371" s="181">
        <v>0.44648767929385802</v>
      </c>
      <c r="H3371" s="181">
        <v>0.29272489343984032</v>
      </c>
      <c r="I3371" s="181">
        <v>0.13055518786096965</v>
      </c>
      <c r="J3371" s="181">
        <v>0.30007673282589187</v>
      </c>
      <c r="K3371" s="181">
        <v>0.32458321578301635</v>
      </c>
      <c r="L3371" s="181">
        <v>0.32762956658625081</v>
      </c>
      <c r="M3371" s="181">
        <v>0.35451842801873346</v>
      </c>
      <c r="N3371" s="181">
        <v>0.39545047732696897</v>
      </c>
      <c r="O3371" s="181">
        <v>0.41085510168954886</v>
      </c>
    </row>
    <row r="3372" spans="1:15" ht="81.75" customHeight="1" thickBot="1" x14ac:dyDescent="0.3">
      <c r="A3372" s="215" t="s">
        <v>28</v>
      </c>
      <c r="B3372" s="219" t="s">
        <v>29</v>
      </c>
      <c r="C3372" s="220"/>
      <c r="D3372" s="187">
        <v>4.2151862062401122</v>
      </c>
      <c r="E3372" s="187">
        <v>4.2151862062401122</v>
      </c>
      <c r="F3372" s="187">
        <v>4.2151862062401122</v>
      </c>
      <c r="G3372" s="187">
        <v>4.2151862062401122</v>
      </c>
      <c r="H3372" s="187">
        <v>4.2151862062401122</v>
      </c>
      <c r="I3372" s="187">
        <v>4.2151862062401122</v>
      </c>
      <c r="J3372" s="187">
        <v>4.2151862062401122</v>
      </c>
      <c r="K3372" s="187">
        <v>4.2151862062401122</v>
      </c>
      <c r="L3372" s="187">
        <v>4.2151862062401122</v>
      </c>
      <c r="M3372" s="187">
        <v>4.2151862062401122</v>
      </c>
      <c r="N3372" s="187">
        <v>4.2151862062401122</v>
      </c>
      <c r="O3372" s="187">
        <v>4.2151862062401122</v>
      </c>
    </row>
    <row r="3373" spans="1:15" ht="51" customHeight="1" thickBot="1" x14ac:dyDescent="0.3">
      <c r="A3373" s="215" t="s">
        <v>30</v>
      </c>
      <c r="B3373" s="219" t="s">
        <v>31</v>
      </c>
      <c r="C3373" s="220"/>
      <c r="D3373" s="182">
        <v>0.11812388488184226</v>
      </c>
      <c r="E3373" s="182">
        <v>0.22769717112919541</v>
      </c>
      <c r="F3373" s="182">
        <v>0.37005362805559361</v>
      </c>
      <c r="G3373" s="182">
        <v>0.33381197251100303</v>
      </c>
      <c r="H3373" s="182">
        <v>0.18004918665698533</v>
      </c>
      <c r="I3373" s="182">
        <v>1.7879481078114642E-2</v>
      </c>
      <c r="J3373" s="182">
        <v>0.18740102604303688</v>
      </c>
      <c r="K3373" s="182">
        <v>0.21190750900016136</v>
      </c>
      <c r="L3373" s="182">
        <v>0.21495385980339582</v>
      </c>
      <c r="M3373" s="182">
        <v>0.24184272123587847</v>
      </c>
      <c r="N3373" s="182">
        <v>0.28277477054411398</v>
      </c>
      <c r="O3373" s="182">
        <v>0.29817939490669387</v>
      </c>
    </row>
    <row r="3374" spans="1:15" ht="83.25" customHeight="1" thickBot="1" x14ac:dyDescent="0.3">
      <c r="A3374" s="215" t="s">
        <v>32</v>
      </c>
      <c r="B3374" s="219" t="s">
        <v>33</v>
      </c>
      <c r="C3374" s="220"/>
      <c r="D3374" s="183">
        <v>48484</v>
      </c>
      <c r="E3374" s="183">
        <v>87408</v>
      </c>
      <c r="F3374" s="183">
        <v>138995</v>
      </c>
      <c r="G3374" s="183">
        <v>127977</v>
      </c>
      <c r="H3374" s="183">
        <v>62052</v>
      </c>
      <c r="I3374" s="183">
        <v>5133</v>
      </c>
      <c r="J3374" s="183">
        <v>54706</v>
      </c>
      <c r="K3374" s="183">
        <v>64597</v>
      </c>
      <c r="L3374" s="183">
        <v>67182</v>
      </c>
      <c r="M3374" s="183">
        <v>89077</v>
      </c>
      <c r="N3374" s="183">
        <v>113743</v>
      </c>
      <c r="O3374" s="183">
        <v>140323</v>
      </c>
    </row>
    <row r="3375" spans="1:15" ht="53.25" customHeight="1" thickBot="1" x14ac:dyDescent="0.3">
      <c r="A3375" s="215" t="s">
        <v>34</v>
      </c>
      <c r="B3375" s="219" t="s">
        <v>35</v>
      </c>
      <c r="C3375" s="220"/>
      <c r="D3375" s="184">
        <v>204369.0880233456</v>
      </c>
      <c r="E3375" s="184">
        <v>368440.99591503572</v>
      </c>
      <c r="F3375" s="184">
        <v>585889.80673634436</v>
      </c>
      <c r="G3375" s="184">
        <v>539446.88511599088</v>
      </c>
      <c r="H3375" s="184">
        <v>261560.73446961143</v>
      </c>
      <c r="I3375" s="184">
        <v>21636.550796630498</v>
      </c>
      <c r="J3375" s="184">
        <v>230595.97659857158</v>
      </c>
      <c r="K3375" s="184">
        <v>272288.3833644925</v>
      </c>
      <c r="L3375" s="184">
        <v>283184.63970762322</v>
      </c>
      <c r="M3375" s="184">
        <v>375476.14169325045</v>
      </c>
      <c r="N3375" s="184">
        <v>479447.92465636908</v>
      </c>
      <c r="O3375" s="184">
        <v>591487.57401823124</v>
      </c>
    </row>
    <row r="3376" spans="1:15" ht="48.75" customHeight="1" thickBot="1" x14ac:dyDescent="0.3">
      <c r="A3376" s="215" t="s">
        <v>36</v>
      </c>
      <c r="B3376" s="219" t="s">
        <v>37</v>
      </c>
      <c r="C3376" s="220"/>
      <c r="D3376" s="184">
        <v>190676.36</v>
      </c>
      <c r="E3376" s="184">
        <v>343755.45</v>
      </c>
      <c r="F3376" s="184">
        <v>546635.18999999994</v>
      </c>
      <c r="G3376" s="184">
        <v>503303.94</v>
      </c>
      <c r="H3376" s="184">
        <v>244036.17</v>
      </c>
      <c r="I3376" s="184">
        <v>20186.900000000001</v>
      </c>
      <c r="J3376" s="184">
        <v>215146.05</v>
      </c>
      <c r="K3376" s="184">
        <v>254045.06</v>
      </c>
      <c r="L3376" s="184">
        <v>264211.27</v>
      </c>
      <c r="M3376" s="184">
        <v>350319.24</v>
      </c>
      <c r="N3376" s="184">
        <v>447324.91</v>
      </c>
      <c r="O3376" s="184">
        <v>551857.91</v>
      </c>
    </row>
    <row r="3377" spans="1:15" ht="21.75" customHeight="1" thickBot="1" x14ac:dyDescent="0.3">
      <c r="A3377" s="242" t="s">
        <v>264</v>
      </c>
      <c r="B3377" s="241"/>
      <c r="C3377" s="43"/>
      <c r="D3377" s="178" t="s">
        <v>156</v>
      </c>
      <c r="E3377" s="221"/>
      <c r="F3377" s="221"/>
      <c r="G3377" s="221"/>
      <c r="H3377" s="221"/>
      <c r="I3377" s="221"/>
      <c r="J3377" s="221"/>
      <c r="K3377" s="221"/>
      <c r="L3377" s="221"/>
      <c r="M3377" s="221"/>
      <c r="N3377" s="221"/>
      <c r="O3377" s="222"/>
    </row>
    <row r="3378" spans="1:15" ht="16.5" thickBot="1" x14ac:dyDescent="0.3">
      <c r="A3378" s="223" t="s">
        <v>298</v>
      </c>
      <c r="B3378" s="224"/>
      <c r="C3378" s="224"/>
      <c r="D3378" s="224"/>
      <c r="E3378" s="224"/>
      <c r="F3378" s="224"/>
      <c r="G3378" s="224"/>
      <c r="H3378" s="224"/>
      <c r="I3378" s="224"/>
      <c r="J3378" s="224"/>
      <c r="K3378" s="224"/>
      <c r="L3378" s="224"/>
      <c r="M3378" s="224"/>
      <c r="N3378" s="224"/>
      <c r="O3378" s="224"/>
    </row>
    <row r="3379" spans="1:15" s="41" customFormat="1" ht="29.25" customHeight="1" thickBot="1" x14ac:dyDescent="0.3">
      <c r="A3379" s="215" t="s">
        <v>11</v>
      </c>
      <c r="B3379" s="219" t="s">
        <v>293</v>
      </c>
      <c r="C3379" s="220"/>
      <c r="D3379" s="179">
        <v>410447</v>
      </c>
      <c r="E3379" s="179">
        <v>383879</v>
      </c>
      <c r="F3379" s="179">
        <v>375608</v>
      </c>
      <c r="G3379" s="179">
        <v>383379</v>
      </c>
      <c r="H3379" s="179">
        <v>344641</v>
      </c>
      <c r="I3379" s="179">
        <v>287074</v>
      </c>
      <c r="J3379" s="179">
        <v>291922</v>
      </c>
      <c r="K3379" s="179">
        <v>304834</v>
      </c>
      <c r="L3379" s="179">
        <v>312542</v>
      </c>
      <c r="M3379" s="179">
        <v>368325</v>
      </c>
      <c r="N3379" s="179">
        <v>402240</v>
      </c>
      <c r="O3379" s="179">
        <v>470599</v>
      </c>
    </row>
    <row r="3380" spans="1:15" ht="16.5" thickBot="1" x14ac:dyDescent="0.3">
      <c r="A3380" s="215" t="s">
        <v>12</v>
      </c>
      <c r="B3380" s="225" t="s">
        <v>291</v>
      </c>
      <c r="C3380" s="226"/>
      <c r="D3380" s="179">
        <v>315716</v>
      </c>
      <c r="E3380" s="179">
        <v>253217</v>
      </c>
      <c r="F3380" s="179">
        <v>194291</v>
      </c>
      <c r="G3380" s="179">
        <v>212205</v>
      </c>
      <c r="H3380" s="179">
        <v>243756</v>
      </c>
      <c r="I3380" s="179">
        <v>249595</v>
      </c>
      <c r="J3380" s="179">
        <v>204323</v>
      </c>
      <c r="K3380" s="179">
        <v>205890</v>
      </c>
      <c r="L3380" s="179">
        <v>210144</v>
      </c>
      <c r="M3380" s="179">
        <v>237747</v>
      </c>
      <c r="N3380" s="179">
        <v>243174</v>
      </c>
      <c r="O3380" s="179">
        <v>277251</v>
      </c>
    </row>
    <row r="3381" spans="1:15" ht="33" customHeight="1" thickBot="1" x14ac:dyDescent="0.3">
      <c r="A3381" s="215" t="s">
        <v>13</v>
      </c>
      <c r="B3381" s="219" t="s">
        <v>292</v>
      </c>
      <c r="C3381" s="220"/>
      <c r="D3381" s="180">
        <v>94731</v>
      </c>
      <c r="E3381" s="180">
        <v>130662</v>
      </c>
      <c r="F3381" s="180">
        <v>181317</v>
      </c>
      <c r="G3381" s="180">
        <v>171174</v>
      </c>
      <c r="H3381" s="180">
        <v>100885</v>
      </c>
      <c r="I3381" s="180">
        <v>37479</v>
      </c>
      <c r="J3381" s="180">
        <v>87599</v>
      </c>
      <c r="K3381" s="180">
        <v>98944</v>
      </c>
      <c r="L3381" s="180">
        <v>102398</v>
      </c>
      <c r="M3381" s="180">
        <v>130578</v>
      </c>
      <c r="N3381" s="180">
        <v>159066</v>
      </c>
      <c r="O3381" s="180">
        <v>193348</v>
      </c>
    </row>
    <row r="3382" spans="1:15" ht="36" customHeight="1" thickBot="1" x14ac:dyDescent="0.3">
      <c r="A3382" s="215" t="s">
        <v>14</v>
      </c>
      <c r="B3382" s="219" t="s">
        <v>27</v>
      </c>
      <c r="C3382" s="220"/>
      <c r="D3382" s="181">
        <v>0.23079959166469727</v>
      </c>
      <c r="E3382" s="181">
        <v>0.3403728779120504</v>
      </c>
      <c r="F3382" s="181">
        <v>0.4827293348384486</v>
      </c>
      <c r="G3382" s="181">
        <v>0.44648767929385802</v>
      </c>
      <c r="H3382" s="181">
        <v>0.29272489343984032</v>
      </c>
      <c r="I3382" s="181">
        <v>0.13055518786096965</v>
      </c>
      <c r="J3382" s="181">
        <v>0.30007673282589187</v>
      </c>
      <c r="K3382" s="181">
        <v>0.32458321578301635</v>
      </c>
      <c r="L3382" s="181">
        <v>0.32762956658625081</v>
      </c>
      <c r="M3382" s="181">
        <v>0.35451842801873346</v>
      </c>
      <c r="N3382" s="181">
        <v>0.39545047732696897</v>
      </c>
      <c r="O3382" s="181">
        <v>0.41085510168954886</v>
      </c>
    </row>
    <row r="3383" spans="1:15" ht="81.75" customHeight="1" thickBot="1" x14ac:dyDescent="0.3">
      <c r="A3383" s="215" t="s">
        <v>28</v>
      </c>
      <c r="B3383" s="219" t="s">
        <v>29</v>
      </c>
      <c r="C3383" s="220"/>
      <c r="D3383" s="187">
        <v>4.4006543993146767</v>
      </c>
      <c r="E3383" s="187">
        <v>4.4006543993146767</v>
      </c>
      <c r="F3383" s="187">
        <v>4.4006543993146767</v>
      </c>
      <c r="G3383" s="187">
        <v>4.4006543993146767</v>
      </c>
      <c r="H3383" s="187">
        <v>4.4006543993146767</v>
      </c>
      <c r="I3383" s="187">
        <v>4.4006543993146767</v>
      </c>
      <c r="J3383" s="187">
        <v>4.4006543993146767</v>
      </c>
      <c r="K3383" s="187">
        <v>4.4006543993146767</v>
      </c>
      <c r="L3383" s="187">
        <v>4.4006543993146767</v>
      </c>
      <c r="M3383" s="187">
        <v>4.4006543993146767</v>
      </c>
      <c r="N3383" s="187">
        <v>4.4006543993146767</v>
      </c>
      <c r="O3383" s="187">
        <v>4.4006543993146767</v>
      </c>
    </row>
    <row r="3384" spans="1:15" ht="51" customHeight="1" thickBot="1" x14ac:dyDescent="0.3">
      <c r="A3384" s="215" t="s">
        <v>30</v>
      </c>
      <c r="B3384" s="219" t="s">
        <v>31</v>
      </c>
      <c r="C3384" s="220"/>
      <c r="D3384" s="182">
        <v>0.11812388488184226</v>
      </c>
      <c r="E3384" s="182">
        <v>0.22769717112919541</v>
      </c>
      <c r="F3384" s="182">
        <v>0.37005362805559361</v>
      </c>
      <c r="G3384" s="182">
        <v>0.33381197251100303</v>
      </c>
      <c r="H3384" s="182">
        <v>0.18004918665698533</v>
      </c>
      <c r="I3384" s="182">
        <v>1.7879481078114642E-2</v>
      </c>
      <c r="J3384" s="182">
        <v>0.18740102604303688</v>
      </c>
      <c r="K3384" s="182">
        <v>0.21190750900016136</v>
      </c>
      <c r="L3384" s="182">
        <v>0.21495385980339582</v>
      </c>
      <c r="M3384" s="182">
        <v>0.24184272123587847</v>
      </c>
      <c r="N3384" s="182">
        <v>0.28277477054411398</v>
      </c>
      <c r="O3384" s="182">
        <v>0.29817939490669387</v>
      </c>
    </row>
    <row r="3385" spans="1:15" ht="83.25" customHeight="1" thickBot="1" x14ac:dyDescent="0.3">
      <c r="A3385" s="215" t="s">
        <v>32</v>
      </c>
      <c r="B3385" s="219" t="s">
        <v>33</v>
      </c>
      <c r="C3385" s="220"/>
      <c r="D3385" s="183">
        <v>48484</v>
      </c>
      <c r="E3385" s="183">
        <v>87408</v>
      </c>
      <c r="F3385" s="183">
        <v>138995</v>
      </c>
      <c r="G3385" s="183">
        <v>127977</v>
      </c>
      <c r="H3385" s="183">
        <v>62052</v>
      </c>
      <c r="I3385" s="183">
        <v>5133</v>
      </c>
      <c r="J3385" s="183">
        <v>54706</v>
      </c>
      <c r="K3385" s="183">
        <v>64597</v>
      </c>
      <c r="L3385" s="183">
        <v>67182</v>
      </c>
      <c r="M3385" s="183">
        <v>89077</v>
      </c>
      <c r="N3385" s="183">
        <v>113743</v>
      </c>
      <c r="O3385" s="183">
        <v>140323</v>
      </c>
    </row>
    <row r="3386" spans="1:15" ht="53.25" customHeight="1" thickBot="1" x14ac:dyDescent="0.3">
      <c r="A3386" s="215" t="s">
        <v>34</v>
      </c>
      <c r="B3386" s="219" t="s">
        <v>35</v>
      </c>
      <c r="C3386" s="220"/>
      <c r="D3386" s="184">
        <v>213361.32789637279</v>
      </c>
      <c r="E3386" s="184">
        <v>384652.39973529725</v>
      </c>
      <c r="F3386" s="184">
        <v>611668.95823274355</v>
      </c>
      <c r="G3386" s="184">
        <v>563182.54806109436</v>
      </c>
      <c r="H3386" s="184">
        <v>273069.40678627434</v>
      </c>
      <c r="I3386" s="184">
        <v>22588.559031682234</v>
      </c>
      <c r="J3386" s="184">
        <v>240742.19956890869</v>
      </c>
      <c r="K3386" s="184">
        <v>284269.07223253016</v>
      </c>
      <c r="L3386" s="184">
        <v>295644.76385475864</v>
      </c>
      <c r="M3386" s="184">
        <v>391997.09192775347</v>
      </c>
      <c r="N3386" s="184">
        <v>500543.63334124925</v>
      </c>
      <c r="O3386" s="184">
        <v>617513.02727503341</v>
      </c>
    </row>
    <row r="3387" spans="1:15" ht="48.75" customHeight="1" thickBot="1" x14ac:dyDescent="0.3">
      <c r="A3387" s="215" t="s">
        <v>36</v>
      </c>
      <c r="B3387" s="219" t="s">
        <v>37</v>
      </c>
      <c r="C3387" s="220"/>
      <c r="D3387" s="184">
        <v>199066.12</v>
      </c>
      <c r="E3387" s="184">
        <v>358880.69</v>
      </c>
      <c r="F3387" s="184">
        <v>570687.14</v>
      </c>
      <c r="G3387" s="184">
        <v>525449.31999999995</v>
      </c>
      <c r="H3387" s="184">
        <v>254773.76000000001</v>
      </c>
      <c r="I3387" s="184">
        <v>21075.13</v>
      </c>
      <c r="J3387" s="184">
        <v>224612.47</v>
      </c>
      <c r="K3387" s="184">
        <v>265223.03999999998</v>
      </c>
      <c r="L3387" s="184">
        <v>275836.56</v>
      </c>
      <c r="M3387" s="184">
        <v>365733.29</v>
      </c>
      <c r="N3387" s="184">
        <v>467007.21</v>
      </c>
      <c r="O3387" s="184">
        <v>576139.65</v>
      </c>
    </row>
    <row r="3388" spans="1:15" ht="21.75" customHeight="1" thickBot="1" x14ac:dyDescent="0.3">
      <c r="A3388" s="242" t="s">
        <v>264</v>
      </c>
      <c r="B3388" s="241"/>
      <c r="C3388" s="43"/>
      <c r="D3388" s="178" t="s">
        <v>156</v>
      </c>
      <c r="E3388" s="221"/>
      <c r="F3388" s="221"/>
      <c r="G3388" s="221"/>
      <c r="H3388" s="221"/>
      <c r="I3388" s="221"/>
      <c r="J3388" s="221"/>
      <c r="K3388" s="221"/>
      <c r="L3388" s="221"/>
      <c r="M3388" s="221"/>
      <c r="N3388" s="221"/>
      <c r="O3388" s="222"/>
    </row>
    <row r="3389" spans="1:15" ht="16.5" thickBot="1" x14ac:dyDescent="0.3">
      <c r="A3389" s="223" t="s">
        <v>299</v>
      </c>
      <c r="B3389" s="224"/>
      <c r="C3389" s="224"/>
      <c r="D3389" s="224"/>
      <c r="E3389" s="224"/>
      <c r="F3389" s="224"/>
      <c r="G3389" s="224"/>
      <c r="H3389" s="224"/>
      <c r="I3389" s="224"/>
      <c r="J3389" s="224"/>
      <c r="K3389" s="224"/>
      <c r="L3389" s="224"/>
      <c r="M3389" s="224"/>
      <c r="N3389" s="224"/>
      <c r="O3389" s="224"/>
    </row>
    <row r="3390" spans="1:15" s="41" customFormat="1" ht="29.25" customHeight="1" thickBot="1" x14ac:dyDescent="0.3">
      <c r="A3390" s="215" t="s">
        <v>11</v>
      </c>
      <c r="B3390" s="219" t="s">
        <v>293</v>
      </c>
      <c r="C3390" s="220"/>
      <c r="D3390" s="179">
        <v>410447</v>
      </c>
      <c r="E3390" s="179">
        <v>383879</v>
      </c>
      <c r="F3390" s="179">
        <v>375608</v>
      </c>
      <c r="G3390" s="179">
        <v>383379</v>
      </c>
      <c r="H3390" s="179">
        <v>344641</v>
      </c>
      <c r="I3390" s="179">
        <v>287074</v>
      </c>
      <c r="J3390" s="179">
        <v>291922</v>
      </c>
      <c r="K3390" s="179">
        <v>304834</v>
      </c>
      <c r="L3390" s="179">
        <v>312542</v>
      </c>
      <c r="M3390" s="179">
        <v>368325</v>
      </c>
      <c r="N3390" s="179">
        <v>402240</v>
      </c>
      <c r="O3390" s="179">
        <v>470599</v>
      </c>
    </row>
    <row r="3391" spans="1:15" ht="16.5" thickBot="1" x14ac:dyDescent="0.3">
      <c r="A3391" s="215" t="s">
        <v>12</v>
      </c>
      <c r="B3391" s="225" t="s">
        <v>291</v>
      </c>
      <c r="C3391" s="226"/>
      <c r="D3391" s="179">
        <v>315716</v>
      </c>
      <c r="E3391" s="179">
        <v>253217</v>
      </c>
      <c r="F3391" s="179">
        <v>194291</v>
      </c>
      <c r="G3391" s="179">
        <v>212205</v>
      </c>
      <c r="H3391" s="179">
        <v>243756</v>
      </c>
      <c r="I3391" s="179">
        <v>249595</v>
      </c>
      <c r="J3391" s="179">
        <v>204323</v>
      </c>
      <c r="K3391" s="179">
        <v>205890</v>
      </c>
      <c r="L3391" s="179">
        <v>210144</v>
      </c>
      <c r="M3391" s="179">
        <v>237747</v>
      </c>
      <c r="N3391" s="179">
        <v>243174</v>
      </c>
      <c r="O3391" s="179">
        <v>277251</v>
      </c>
    </row>
    <row r="3392" spans="1:15" ht="33" customHeight="1" thickBot="1" x14ac:dyDescent="0.3">
      <c r="A3392" s="215" t="s">
        <v>13</v>
      </c>
      <c r="B3392" s="219" t="s">
        <v>292</v>
      </c>
      <c r="C3392" s="220"/>
      <c r="D3392" s="180">
        <v>94731</v>
      </c>
      <c r="E3392" s="180">
        <v>130662</v>
      </c>
      <c r="F3392" s="180">
        <v>181317</v>
      </c>
      <c r="G3392" s="180">
        <v>171174</v>
      </c>
      <c r="H3392" s="180">
        <v>100885</v>
      </c>
      <c r="I3392" s="180">
        <v>37479</v>
      </c>
      <c r="J3392" s="180">
        <v>87599</v>
      </c>
      <c r="K3392" s="180">
        <v>98944</v>
      </c>
      <c r="L3392" s="180">
        <v>102398</v>
      </c>
      <c r="M3392" s="180">
        <v>130578</v>
      </c>
      <c r="N3392" s="180">
        <v>159066</v>
      </c>
      <c r="O3392" s="180">
        <v>193348</v>
      </c>
    </row>
    <row r="3393" spans="1:15" ht="36" customHeight="1" thickBot="1" x14ac:dyDescent="0.3">
      <c r="A3393" s="215" t="s">
        <v>14</v>
      </c>
      <c r="B3393" s="219" t="s">
        <v>27</v>
      </c>
      <c r="C3393" s="220"/>
      <c r="D3393" s="181">
        <v>0.23079959166469727</v>
      </c>
      <c r="E3393" s="181">
        <v>0.3403728779120504</v>
      </c>
      <c r="F3393" s="181">
        <v>0.4827293348384486</v>
      </c>
      <c r="G3393" s="181">
        <v>0.44648767929385802</v>
      </c>
      <c r="H3393" s="181">
        <v>0.29272489343984032</v>
      </c>
      <c r="I3393" s="181">
        <v>0.13055518786096965</v>
      </c>
      <c r="J3393" s="181">
        <v>0.30007673282589187</v>
      </c>
      <c r="K3393" s="181">
        <v>0.32458321578301635</v>
      </c>
      <c r="L3393" s="181">
        <v>0.32762956658625081</v>
      </c>
      <c r="M3393" s="181">
        <v>0.35451842801873346</v>
      </c>
      <c r="N3393" s="181">
        <v>0.39545047732696897</v>
      </c>
      <c r="O3393" s="181">
        <v>0.41085510168954886</v>
      </c>
    </row>
    <row r="3394" spans="1:15" ht="81.75" customHeight="1" thickBot="1" x14ac:dyDescent="0.3">
      <c r="A3394" s="215" t="s">
        <v>28</v>
      </c>
      <c r="B3394" s="219" t="s">
        <v>29</v>
      </c>
      <c r="C3394" s="220"/>
      <c r="D3394" s="187">
        <v>4.5942831928845234</v>
      </c>
      <c r="E3394" s="187">
        <v>4.5942831928845234</v>
      </c>
      <c r="F3394" s="187">
        <v>4.5942831928845234</v>
      </c>
      <c r="G3394" s="187">
        <v>4.5942831928845234</v>
      </c>
      <c r="H3394" s="187">
        <v>4.5942831928845234</v>
      </c>
      <c r="I3394" s="187">
        <v>4.5942831928845234</v>
      </c>
      <c r="J3394" s="187">
        <v>4.5942831928845234</v>
      </c>
      <c r="K3394" s="187">
        <v>4.5942831928845234</v>
      </c>
      <c r="L3394" s="187">
        <v>4.5942831928845234</v>
      </c>
      <c r="M3394" s="187">
        <v>4.5942831928845234</v>
      </c>
      <c r="N3394" s="187">
        <v>4.5942831928845234</v>
      </c>
      <c r="O3394" s="187">
        <v>4.5942831928845234</v>
      </c>
    </row>
    <row r="3395" spans="1:15" ht="51" customHeight="1" thickBot="1" x14ac:dyDescent="0.3">
      <c r="A3395" s="215" t="s">
        <v>30</v>
      </c>
      <c r="B3395" s="219" t="s">
        <v>31</v>
      </c>
      <c r="C3395" s="220"/>
      <c r="D3395" s="182">
        <v>0.11812388488184226</v>
      </c>
      <c r="E3395" s="182">
        <v>0.22769717112919541</v>
      </c>
      <c r="F3395" s="182">
        <v>0.37005362805559361</v>
      </c>
      <c r="G3395" s="182">
        <v>0.33381197251100303</v>
      </c>
      <c r="H3395" s="182">
        <v>0.18004918665698533</v>
      </c>
      <c r="I3395" s="182">
        <v>1.7879481078114642E-2</v>
      </c>
      <c r="J3395" s="182">
        <v>0.18740102604303688</v>
      </c>
      <c r="K3395" s="182">
        <v>0.21190750900016136</v>
      </c>
      <c r="L3395" s="182">
        <v>0.21495385980339582</v>
      </c>
      <c r="M3395" s="182">
        <v>0.24184272123587847</v>
      </c>
      <c r="N3395" s="182">
        <v>0.28277477054411398</v>
      </c>
      <c r="O3395" s="182">
        <v>0.29817939490669387</v>
      </c>
    </row>
    <row r="3396" spans="1:15" ht="83.25" customHeight="1" thickBot="1" x14ac:dyDescent="0.3">
      <c r="A3396" s="215" t="s">
        <v>32</v>
      </c>
      <c r="B3396" s="219" t="s">
        <v>33</v>
      </c>
      <c r="C3396" s="220"/>
      <c r="D3396" s="183">
        <v>48484</v>
      </c>
      <c r="E3396" s="183">
        <v>87408</v>
      </c>
      <c r="F3396" s="183">
        <v>138995</v>
      </c>
      <c r="G3396" s="183">
        <v>127977</v>
      </c>
      <c r="H3396" s="183">
        <v>62052</v>
      </c>
      <c r="I3396" s="183">
        <v>5133</v>
      </c>
      <c r="J3396" s="183">
        <v>54706</v>
      </c>
      <c r="K3396" s="183">
        <v>64597</v>
      </c>
      <c r="L3396" s="183">
        <v>67182</v>
      </c>
      <c r="M3396" s="183">
        <v>89077</v>
      </c>
      <c r="N3396" s="183">
        <v>113743</v>
      </c>
      <c r="O3396" s="183">
        <v>140323</v>
      </c>
    </row>
    <row r="3397" spans="1:15" ht="53.25" customHeight="1" thickBot="1" x14ac:dyDescent="0.3">
      <c r="A3397" s="215" t="s">
        <v>34</v>
      </c>
      <c r="B3397" s="219" t="s">
        <v>35</v>
      </c>
      <c r="C3397" s="220"/>
      <c r="D3397" s="184">
        <v>222749.22632381323</v>
      </c>
      <c r="E3397" s="184">
        <v>401577.10532365041</v>
      </c>
      <c r="F3397" s="184">
        <v>638582.39239498437</v>
      </c>
      <c r="G3397" s="184">
        <v>587962.58017578267</v>
      </c>
      <c r="H3397" s="184">
        <v>285084.46068487043</v>
      </c>
      <c r="I3397" s="184">
        <v>23582.455629076259</v>
      </c>
      <c r="J3397" s="184">
        <v>251334.85634994073</v>
      </c>
      <c r="K3397" s="184">
        <v>296776.91141076153</v>
      </c>
      <c r="L3397" s="184">
        <v>308653.13346436806</v>
      </c>
      <c r="M3397" s="184">
        <v>409244.96397257468</v>
      </c>
      <c r="N3397" s="184">
        <v>522567.55320826435</v>
      </c>
      <c r="O3397" s="184">
        <v>644683.60047513503</v>
      </c>
    </row>
    <row r="3398" spans="1:15" ht="48.75" customHeight="1" thickBot="1" x14ac:dyDescent="0.3">
      <c r="A3398" s="215" t="s">
        <v>36</v>
      </c>
      <c r="B3398" s="219" t="s">
        <v>37</v>
      </c>
      <c r="C3398" s="220"/>
      <c r="D3398" s="184">
        <v>207825.03</v>
      </c>
      <c r="E3398" s="184">
        <v>374671.44</v>
      </c>
      <c r="F3398" s="184">
        <v>595797.37</v>
      </c>
      <c r="G3398" s="184">
        <v>548569.09</v>
      </c>
      <c r="H3398" s="184">
        <v>265983.8</v>
      </c>
      <c r="I3398" s="184">
        <v>22002.43</v>
      </c>
      <c r="J3398" s="184">
        <v>234495.42</v>
      </c>
      <c r="K3398" s="184">
        <v>276892.86</v>
      </c>
      <c r="L3398" s="184">
        <v>287973.37</v>
      </c>
      <c r="M3398" s="184">
        <v>381825.55</v>
      </c>
      <c r="N3398" s="184">
        <v>487555.53</v>
      </c>
      <c r="O3398" s="184">
        <v>601489.80000000005</v>
      </c>
    </row>
    <row r="3399" spans="1:15" ht="20.25" customHeight="1" thickBot="1" x14ac:dyDescent="0.3">
      <c r="A3399" s="242" t="s">
        <v>264</v>
      </c>
      <c r="B3399" s="241"/>
      <c r="C3399" s="43"/>
      <c r="D3399" s="178" t="s">
        <v>156</v>
      </c>
      <c r="E3399" s="221"/>
      <c r="F3399" s="221"/>
      <c r="G3399" s="221"/>
      <c r="H3399" s="221"/>
      <c r="I3399" s="221"/>
      <c r="J3399" s="221"/>
      <c r="K3399" s="221"/>
      <c r="L3399" s="221"/>
      <c r="M3399" s="221"/>
      <c r="N3399" s="221"/>
      <c r="O3399" s="222"/>
    </row>
    <row r="3400" spans="1:15" ht="16.5" thickBot="1" x14ac:dyDescent="0.3">
      <c r="A3400" s="223" t="s">
        <v>300</v>
      </c>
      <c r="B3400" s="224"/>
      <c r="C3400" s="224"/>
      <c r="D3400" s="224"/>
      <c r="E3400" s="224"/>
      <c r="F3400" s="224"/>
      <c r="G3400" s="224"/>
      <c r="H3400" s="224"/>
      <c r="I3400" s="224"/>
      <c r="J3400" s="224"/>
      <c r="K3400" s="224"/>
      <c r="L3400" s="224"/>
      <c r="M3400" s="224"/>
      <c r="N3400" s="224"/>
      <c r="O3400" s="224"/>
    </row>
    <row r="3401" spans="1:15" s="41" customFormat="1" ht="29.25" customHeight="1" thickBot="1" x14ac:dyDescent="0.3">
      <c r="A3401" s="215" t="s">
        <v>11</v>
      </c>
      <c r="B3401" s="219" t="s">
        <v>293</v>
      </c>
      <c r="C3401" s="220"/>
      <c r="D3401" s="179">
        <v>410447</v>
      </c>
      <c r="E3401" s="179">
        <v>383879</v>
      </c>
      <c r="F3401" s="179">
        <v>375608</v>
      </c>
      <c r="G3401" s="179">
        <v>383379</v>
      </c>
      <c r="H3401" s="179">
        <v>344641</v>
      </c>
      <c r="I3401" s="179">
        <v>287074</v>
      </c>
      <c r="J3401" s="179">
        <v>291922</v>
      </c>
      <c r="K3401" s="179">
        <v>304834</v>
      </c>
      <c r="L3401" s="179">
        <v>312542</v>
      </c>
      <c r="M3401" s="179">
        <v>368325</v>
      </c>
      <c r="N3401" s="179">
        <v>402240</v>
      </c>
      <c r="O3401" s="179">
        <v>470599</v>
      </c>
    </row>
    <row r="3402" spans="1:15" ht="16.5" thickBot="1" x14ac:dyDescent="0.3">
      <c r="A3402" s="215" t="s">
        <v>12</v>
      </c>
      <c r="B3402" s="225" t="s">
        <v>291</v>
      </c>
      <c r="C3402" s="226"/>
      <c r="D3402" s="179">
        <v>315716</v>
      </c>
      <c r="E3402" s="179">
        <v>253217</v>
      </c>
      <c r="F3402" s="179">
        <v>194291</v>
      </c>
      <c r="G3402" s="179">
        <v>212205</v>
      </c>
      <c r="H3402" s="179">
        <v>243756</v>
      </c>
      <c r="I3402" s="179">
        <v>249595</v>
      </c>
      <c r="J3402" s="179">
        <v>204323</v>
      </c>
      <c r="K3402" s="179">
        <v>205890</v>
      </c>
      <c r="L3402" s="179">
        <v>210144</v>
      </c>
      <c r="M3402" s="179">
        <v>237747</v>
      </c>
      <c r="N3402" s="179">
        <v>243174</v>
      </c>
      <c r="O3402" s="179">
        <v>277251</v>
      </c>
    </row>
    <row r="3403" spans="1:15" ht="33" customHeight="1" thickBot="1" x14ac:dyDescent="0.3">
      <c r="A3403" s="215" t="s">
        <v>13</v>
      </c>
      <c r="B3403" s="219" t="s">
        <v>292</v>
      </c>
      <c r="C3403" s="220"/>
      <c r="D3403" s="180">
        <v>94731</v>
      </c>
      <c r="E3403" s="180">
        <v>130662</v>
      </c>
      <c r="F3403" s="180">
        <v>181317</v>
      </c>
      <c r="G3403" s="180">
        <v>171174</v>
      </c>
      <c r="H3403" s="180">
        <v>100885</v>
      </c>
      <c r="I3403" s="180">
        <v>37479</v>
      </c>
      <c r="J3403" s="180">
        <v>87599</v>
      </c>
      <c r="K3403" s="180">
        <v>98944</v>
      </c>
      <c r="L3403" s="180">
        <v>102398</v>
      </c>
      <c r="M3403" s="180">
        <v>130578</v>
      </c>
      <c r="N3403" s="180">
        <v>159066</v>
      </c>
      <c r="O3403" s="180">
        <v>193348</v>
      </c>
    </row>
    <row r="3404" spans="1:15" ht="36" customHeight="1" thickBot="1" x14ac:dyDescent="0.3">
      <c r="A3404" s="215" t="s">
        <v>14</v>
      </c>
      <c r="B3404" s="219" t="s">
        <v>27</v>
      </c>
      <c r="C3404" s="220"/>
      <c r="D3404" s="181">
        <v>0.23079959166469727</v>
      </c>
      <c r="E3404" s="181">
        <v>0.3403728779120504</v>
      </c>
      <c r="F3404" s="181">
        <v>0.4827293348384486</v>
      </c>
      <c r="G3404" s="181">
        <v>0.44648767929385802</v>
      </c>
      <c r="H3404" s="181">
        <v>0.29272489343984032</v>
      </c>
      <c r="I3404" s="181">
        <v>0.13055518786096965</v>
      </c>
      <c r="J3404" s="181">
        <v>0.30007673282589187</v>
      </c>
      <c r="K3404" s="181">
        <v>0.32458321578301635</v>
      </c>
      <c r="L3404" s="181">
        <v>0.32762956658625081</v>
      </c>
      <c r="M3404" s="181">
        <v>0.35451842801873346</v>
      </c>
      <c r="N3404" s="181">
        <v>0.39545047732696897</v>
      </c>
      <c r="O3404" s="181">
        <v>0.41085510168954886</v>
      </c>
    </row>
    <row r="3405" spans="1:15" ht="81.75" customHeight="1" thickBot="1" x14ac:dyDescent="0.3">
      <c r="A3405" s="215" t="s">
        <v>28</v>
      </c>
      <c r="B3405" s="219" t="s">
        <v>29</v>
      </c>
      <c r="C3405" s="220"/>
      <c r="D3405" s="187">
        <v>4.7964316533714424</v>
      </c>
      <c r="E3405" s="187">
        <v>4.7964316533714424</v>
      </c>
      <c r="F3405" s="187">
        <v>4.7964316533714424</v>
      </c>
      <c r="G3405" s="187">
        <v>4.7964316533714424</v>
      </c>
      <c r="H3405" s="187">
        <v>4.7964316533714424</v>
      </c>
      <c r="I3405" s="187">
        <v>4.7964316533714424</v>
      </c>
      <c r="J3405" s="187">
        <v>4.7964316533714424</v>
      </c>
      <c r="K3405" s="187">
        <v>4.7964316533714424</v>
      </c>
      <c r="L3405" s="187">
        <v>4.7964316533714424</v>
      </c>
      <c r="M3405" s="187">
        <v>4.7964316533714424</v>
      </c>
      <c r="N3405" s="187">
        <v>4.7964316533714424</v>
      </c>
      <c r="O3405" s="187">
        <v>4.7964316533714424</v>
      </c>
    </row>
    <row r="3406" spans="1:15" ht="51" customHeight="1" thickBot="1" x14ac:dyDescent="0.3">
      <c r="A3406" s="215" t="s">
        <v>30</v>
      </c>
      <c r="B3406" s="219" t="s">
        <v>31</v>
      </c>
      <c r="C3406" s="220"/>
      <c r="D3406" s="182">
        <v>0.11812388488184226</v>
      </c>
      <c r="E3406" s="182">
        <v>0.22769717112919541</v>
      </c>
      <c r="F3406" s="182">
        <v>0.37005362805559361</v>
      </c>
      <c r="G3406" s="182">
        <v>0.33381197251100303</v>
      </c>
      <c r="H3406" s="182">
        <v>0.18004918665698533</v>
      </c>
      <c r="I3406" s="182">
        <v>1.7879481078114642E-2</v>
      </c>
      <c r="J3406" s="182">
        <v>0.18740102604303688</v>
      </c>
      <c r="K3406" s="182">
        <v>0.21190750900016136</v>
      </c>
      <c r="L3406" s="182">
        <v>0.21495385980339582</v>
      </c>
      <c r="M3406" s="182">
        <v>0.24184272123587847</v>
      </c>
      <c r="N3406" s="182">
        <v>0.28277477054411398</v>
      </c>
      <c r="O3406" s="182">
        <v>0.29817939490669387</v>
      </c>
    </row>
    <row r="3407" spans="1:15" ht="83.25" customHeight="1" thickBot="1" x14ac:dyDescent="0.3">
      <c r="A3407" s="215" t="s">
        <v>32</v>
      </c>
      <c r="B3407" s="219" t="s">
        <v>33</v>
      </c>
      <c r="C3407" s="220"/>
      <c r="D3407" s="183">
        <v>48484</v>
      </c>
      <c r="E3407" s="183">
        <v>87408</v>
      </c>
      <c r="F3407" s="183">
        <v>138995</v>
      </c>
      <c r="G3407" s="183">
        <v>127977</v>
      </c>
      <c r="H3407" s="183">
        <v>62052</v>
      </c>
      <c r="I3407" s="183">
        <v>5133</v>
      </c>
      <c r="J3407" s="183">
        <v>54706</v>
      </c>
      <c r="K3407" s="183">
        <v>64597</v>
      </c>
      <c r="L3407" s="183">
        <v>67182</v>
      </c>
      <c r="M3407" s="183">
        <v>89077</v>
      </c>
      <c r="N3407" s="183">
        <v>113743</v>
      </c>
      <c r="O3407" s="183">
        <v>140323</v>
      </c>
    </row>
    <row r="3408" spans="1:15" ht="53.25" customHeight="1" thickBot="1" x14ac:dyDescent="0.3">
      <c r="A3408" s="215" t="s">
        <v>34</v>
      </c>
      <c r="B3408" s="219" t="s">
        <v>35</v>
      </c>
      <c r="C3408" s="220"/>
      <c r="D3408" s="184">
        <v>232550.19228206101</v>
      </c>
      <c r="E3408" s="184">
        <v>419246.49795789103</v>
      </c>
      <c r="F3408" s="184">
        <v>666680.01766036369</v>
      </c>
      <c r="G3408" s="184">
        <v>613832.93370351708</v>
      </c>
      <c r="H3408" s="184">
        <v>297628.17695500475</v>
      </c>
      <c r="I3408" s="184">
        <v>24620.083676755614</v>
      </c>
      <c r="J3408" s="184">
        <v>262393.59002933814</v>
      </c>
      <c r="K3408" s="184">
        <v>309835.09551283508</v>
      </c>
      <c r="L3408" s="184">
        <v>322233.87133680022</v>
      </c>
      <c r="M3408" s="184">
        <v>427251.74238736799</v>
      </c>
      <c r="N3408" s="184">
        <v>545560.52554942796</v>
      </c>
      <c r="O3408" s="184">
        <v>673049.67889604089</v>
      </c>
    </row>
    <row r="3409" spans="1:15" ht="48.75" customHeight="1" thickBot="1" x14ac:dyDescent="0.3">
      <c r="A3409" s="215" t="s">
        <v>36</v>
      </c>
      <c r="B3409" s="219" t="s">
        <v>37</v>
      </c>
      <c r="C3409" s="220"/>
      <c r="D3409" s="184">
        <v>216969.33</v>
      </c>
      <c r="E3409" s="184">
        <v>391156.98</v>
      </c>
      <c r="F3409" s="184">
        <v>622012.46</v>
      </c>
      <c r="G3409" s="184">
        <v>572706.13</v>
      </c>
      <c r="H3409" s="184">
        <v>277687.09000000003</v>
      </c>
      <c r="I3409" s="184">
        <v>22970.54</v>
      </c>
      <c r="J3409" s="184">
        <v>244813.22</v>
      </c>
      <c r="K3409" s="184">
        <v>289076.14</v>
      </c>
      <c r="L3409" s="184">
        <v>300644.2</v>
      </c>
      <c r="M3409" s="184">
        <v>398625.88</v>
      </c>
      <c r="N3409" s="184">
        <v>509007.97</v>
      </c>
      <c r="O3409" s="184">
        <v>627955.35</v>
      </c>
    </row>
    <row r="3410" spans="1:15" ht="21" customHeight="1" thickBot="1" x14ac:dyDescent="0.3">
      <c r="A3410" s="242" t="s">
        <v>264</v>
      </c>
      <c r="B3410" s="241"/>
      <c r="C3410" s="43"/>
      <c r="D3410" s="178" t="s">
        <v>156</v>
      </c>
      <c r="E3410" s="221"/>
      <c r="F3410" s="221"/>
      <c r="G3410" s="221"/>
      <c r="H3410" s="221"/>
      <c r="I3410" s="221"/>
      <c r="J3410" s="221"/>
      <c r="K3410" s="221"/>
      <c r="L3410" s="221"/>
      <c r="M3410" s="221"/>
      <c r="N3410" s="221"/>
      <c r="O3410" s="222"/>
    </row>
    <row r="3411" spans="1:15" ht="16.5" thickBot="1" x14ac:dyDescent="0.3">
      <c r="A3411" s="223" t="s">
        <v>301</v>
      </c>
      <c r="B3411" s="224"/>
      <c r="C3411" s="224"/>
      <c r="D3411" s="224"/>
      <c r="E3411" s="224"/>
      <c r="F3411" s="224"/>
      <c r="G3411" s="224"/>
      <c r="H3411" s="224"/>
      <c r="I3411" s="224"/>
      <c r="J3411" s="224"/>
      <c r="K3411" s="224"/>
      <c r="L3411" s="224"/>
      <c r="M3411" s="224"/>
      <c r="N3411" s="224"/>
      <c r="O3411" s="224"/>
    </row>
    <row r="3412" spans="1:15" s="41" customFormat="1" ht="29.25" customHeight="1" thickBot="1" x14ac:dyDescent="0.3">
      <c r="A3412" s="215" t="s">
        <v>11</v>
      </c>
      <c r="B3412" s="219" t="s">
        <v>293</v>
      </c>
      <c r="C3412" s="220"/>
      <c r="D3412" s="179">
        <v>410447</v>
      </c>
      <c r="E3412" s="179">
        <v>383879</v>
      </c>
      <c r="F3412" s="179">
        <v>375608</v>
      </c>
      <c r="G3412" s="179">
        <v>383379</v>
      </c>
      <c r="H3412" s="179">
        <v>344641</v>
      </c>
      <c r="I3412" s="179">
        <v>287074</v>
      </c>
      <c r="J3412" s="179">
        <v>291922</v>
      </c>
      <c r="K3412" s="179">
        <v>304834</v>
      </c>
      <c r="L3412" s="179">
        <v>312542</v>
      </c>
      <c r="M3412" s="179">
        <v>368325</v>
      </c>
      <c r="N3412" s="179">
        <v>402240</v>
      </c>
      <c r="O3412" s="179">
        <v>470599</v>
      </c>
    </row>
    <row r="3413" spans="1:15" ht="16.5" thickBot="1" x14ac:dyDescent="0.3">
      <c r="A3413" s="215" t="s">
        <v>12</v>
      </c>
      <c r="B3413" s="225" t="s">
        <v>291</v>
      </c>
      <c r="C3413" s="226"/>
      <c r="D3413" s="179">
        <v>315716</v>
      </c>
      <c r="E3413" s="179">
        <v>253217</v>
      </c>
      <c r="F3413" s="179">
        <v>194291</v>
      </c>
      <c r="G3413" s="179">
        <v>212205</v>
      </c>
      <c r="H3413" s="179">
        <v>243756</v>
      </c>
      <c r="I3413" s="179">
        <v>249595</v>
      </c>
      <c r="J3413" s="179">
        <v>204323</v>
      </c>
      <c r="K3413" s="179">
        <v>205890</v>
      </c>
      <c r="L3413" s="179">
        <v>210144</v>
      </c>
      <c r="M3413" s="179">
        <v>237747</v>
      </c>
      <c r="N3413" s="179">
        <v>243174</v>
      </c>
      <c r="O3413" s="179">
        <v>277251</v>
      </c>
    </row>
    <row r="3414" spans="1:15" ht="33" customHeight="1" thickBot="1" x14ac:dyDescent="0.3">
      <c r="A3414" s="215" t="s">
        <v>13</v>
      </c>
      <c r="B3414" s="219" t="s">
        <v>292</v>
      </c>
      <c r="C3414" s="220"/>
      <c r="D3414" s="180">
        <v>94731</v>
      </c>
      <c r="E3414" s="180">
        <v>130662</v>
      </c>
      <c r="F3414" s="180">
        <v>181317</v>
      </c>
      <c r="G3414" s="180">
        <v>171174</v>
      </c>
      <c r="H3414" s="180">
        <v>100885</v>
      </c>
      <c r="I3414" s="180">
        <v>37479</v>
      </c>
      <c r="J3414" s="180">
        <v>87599</v>
      </c>
      <c r="K3414" s="180">
        <v>98944</v>
      </c>
      <c r="L3414" s="180">
        <v>102398</v>
      </c>
      <c r="M3414" s="180">
        <v>130578</v>
      </c>
      <c r="N3414" s="180">
        <v>159066</v>
      </c>
      <c r="O3414" s="180">
        <v>193348</v>
      </c>
    </row>
    <row r="3415" spans="1:15" ht="36" customHeight="1" thickBot="1" x14ac:dyDescent="0.3">
      <c r="A3415" s="215" t="s">
        <v>14</v>
      </c>
      <c r="B3415" s="219" t="s">
        <v>27</v>
      </c>
      <c r="C3415" s="220"/>
      <c r="D3415" s="181">
        <v>0.23079959166469727</v>
      </c>
      <c r="E3415" s="181">
        <v>0.3403728779120504</v>
      </c>
      <c r="F3415" s="181">
        <v>0.4827293348384486</v>
      </c>
      <c r="G3415" s="181">
        <v>0.44648767929385802</v>
      </c>
      <c r="H3415" s="181">
        <v>0.29272489343984032</v>
      </c>
      <c r="I3415" s="181">
        <v>0.13055518786096965</v>
      </c>
      <c r="J3415" s="181">
        <v>0.30007673282589187</v>
      </c>
      <c r="K3415" s="181">
        <v>0.32458321578301635</v>
      </c>
      <c r="L3415" s="181">
        <v>0.32762956658625081</v>
      </c>
      <c r="M3415" s="181">
        <v>0.35451842801873346</v>
      </c>
      <c r="N3415" s="181">
        <v>0.39545047732696897</v>
      </c>
      <c r="O3415" s="181">
        <v>0.41085510168954886</v>
      </c>
    </row>
    <row r="3416" spans="1:15" ht="81.75" customHeight="1" thickBot="1" x14ac:dyDescent="0.3">
      <c r="A3416" s="215" t="s">
        <v>28</v>
      </c>
      <c r="B3416" s="219" t="s">
        <v>29</v>
      </c>
      <c r="C3416" s="220"/>
      <c r="D3416" s="187">
        <v>5.0074746461197801</v>
      </c>
      <c r="E3416" s="187">
        <v>5.0074746461197801</v>
      </c>
      <c r="F3416" s="187">
        <v>5.0074746461197801</v>
      </c>
      <c r="G3416" s="187">
        <v>5.0074746461197801</v>
      </c>
      <c r="H3416" s="187">
        <v>5.0074746461197801</v>
      </c>
      <c r="I3416" s="187">
        <v>5.0074746461197801</v>
      </c>
      <c r="J3416" s="187">
        <v>5.0074746461197801</v>
      </c>
      <c r="K3416" s="187">
        <v>5.0074746461197801</v>
      </c>
      <c r="L3416" s="187">
        <v>5.0074746461197801</v>
      </c>
      <c r="M3416" s="187">
        <v>5.0074746461197801</v>
      </c>
      <c r="N3416" s="187">
        <v>5.0074746461197801</v>
      </c>
      <c r="O3416" s="187">
        <v>5.0074746461197801</v>
      </c>
    </row>
    <row r="3417" spans="1:15" ht="51" customHeight="1" thickBot="1" x14ac:dyDescent="0.3">
      <c r="A3417" s="215" t="s">
        <v>30</v>
      </c>
      <c r="B3417" s="219" t="s">
        <v>31</v>
      </c>
      <c r="C3417" s="220"/>
      <c r="D3417" s="182">
        <v>0.11812388488184226</v>
      </c>
      <c r="E3417" s="182">
        <v>0.22769717112919541</v>
      </c>
      <c r="F3417" s="182">
        <v>0.37005362805559361</v>
      </c>
      <c r="G3417" s="182">
        <v>0.33381197251100303</v>
      </c>
      <c r="H3417" s="182">
        <v>0.18004918665698533</v>
      </c>
      <c r="I3417" s="182">
        <v>1.7879481078114642E-2</v>
      </c>
      <c r="J3417" s="182">
        <v>0.18740102604303688</v>
      </c>
      <c r="K3417" s="182">
        <v>0.21190750900016136</v>
      </c>
      <c r="L3417" s="182">
        <v>0.21495385980339582</v>
      </c>
      <c r="M3417" s="182">
        <v>0.24184272123587847</v>
      </c>
      <c r="N3417" s="182">
        <v>0.28277477054411398</v>
      </c>
      <c r="O3417" s="182">
        <v>0.29817939490669387</v>
      </c>
    </row>
    <row r="3418" spans="1:15" ht="83.25" customHeight="1" thickBot="1" x14ac:dyDescent="0.3">
      <c r="A3418" s="215" t="s">
        <v>32</v>
      </c>
      <c r="B3418" s="219" t="s">
        <v>33</v>
      </c>
      <c r="C3418" s="220"/>
      <c r="D3418" s="183">
        <v>48484</v>
      </c>
      <c r="E3418" s="183">
        <v>87408</v>
      </c>
      <c r="F3418" s="183">
        <v>138995</v>
      </c>
      <c r="G3418" s="183">
        <v>127977</v>
      </c>
      <c r="H3418" s="183">
        <v>62052</v>
      </c>
      <c r="I3418" s="183">
        <v>5133</v>
      </c>
      <c r="J3418" s="183">
        <v>54706</v>
      </c>
      <c r="K3418" s="183">
        <v>64597</v>
      </c>
      <c r="L3418" s="183">
        <v>67182</v>
      </c>
      <c r="M3418" s="183">
        <v>89077</v>
      </c>
      <c r="N3418" s="183">
        <v>113743</v>
      </c>
      <c r="O3418" s="183">
        <v>140323</v>
      </c>
    </row>
    <row r="3419" spans="1:15" ht="53.25" customHeight="1" thickBot="1" x14ac:dyDescent="0.3">
      <c r="A3419" s="215" t="s">
        <v>34</v>
      </c>
      <c r="B3419" s="219" t="s">
        <v>35</v>
      </c>
      <c r="C3419" s="220"/>
      <c r="D3419" s="184">
        <v>242782.40074247142</v>
      </c>
      <c r="E3419" s="184">
        <v>437693.34386803774</v>
      </c>
      <c r="F3419" s="184">
        <v>696013.93843741878</v>
      </c>
      <c r="G3419" s="184">
        <v>640841.58278647112</v>
      </c>
      <c r="H3419" s="184">
        <v>310723.81674102461</v>
      </c>
      <c r="I3419" s="184">
        <v>25703.367358532832</v>
      </c>
      <c r="J3419" s="184">
        <v>273938.90799062868</v>
      </c>
      <c r="K3419" s="184">
        <v>323467.83971539943</v>
      </c>
      <c r="L3419" s="184">
        <v>336412.16167561908</v>
      </c>
      <c r="M3419" s="184">
        <v>446050.81905241165</v>
      </c>
      <c r="N3419" s="184">
        <v>569565.18867360218</v>
      </c>
      <c r="O3419" s="184">
        <v>702663.86476746586</v>
      </c>
    </row>
    <row r="3420" spans="1:15" ht="48.75" customHeight="1" thickBot="1" x14ac:dyDescent="0.3">
      <c r="A3420" s="215" t="s">
        <v>36</v>
      </c>
      <c r="B3420" s="219" t="s">
        <v>37</v>
      </c>
      <c r="C3420" s="220"/>
      <c r="D3420" s="184">
        <v>226515.98</v>
      </c>
      <c r="E3420" s="184">
        <v>408367.89</v>
      </c>
      <c r="F3420" s="184">
        <v>649381</v>
      </c>
      <c r="G3420" s="184">
        <v>597905.19999999995</v>
      </c>
      <c r="H3420" s="184">
        <v>289905.32</v>
      </c>
      <c r="I3420" s="184">
        <v>23981.24</v>
      </c>
      <c r="J3420" s="184">
        <v>255585</v>
      </c>
      <c r="K3420" s="184">
        <v>301795.49</v>
      </c>
      <c r="L3420" s="184">
        <v>313872.55</v>
      </c>
      <c r="M3420" s="184">
        <v>416165.41</v>
      </c>
      <c r="N3420" s="184">
        <v>531404.31999999995</v>
      </c>
      <c r="O3420" s="184">
        <v>655585.39</v>
      </c>
    </row>
    <row r="3421" spans="1:15" ht="20.25" customHeight="1" thickBot="1" x14ac:dyDescent="0.3">
      <c r="A3421" s="242" t="s">
        <v>264</v>
      </c>
      <c r="B3421" s="241"/>
      <c r="C3421" s="43"/>
      <c r="D3421" s="178" t="s">
        <v>156</v>
      </c>
      <c r="E3421" s="221"/>
      <c r="F3421" s="221"/>
      <c r="G3421" s="221"/>
      <c r="H3421" s="221"/>
      <c r="I3421" s="221"/>
      <c r="J3421" s="221"/>
      <c r="K3421" s="221"/>
      <c r="L3421" s="221"/>
      <c r="M3421" s="221"/>
      <c r="N3421" s="221"/>
      <c r="O3421" s="222"/>
    </row>
    <row r="3422" spans="1:15" ht="16.5" thickBot="1" x14ac:dyDescent="0.3">
      <c r="A3422" s="223" t="s">
        <v>302</v>
      </c>
      <c r="B3422" s="224"/>
      <c r="C3422" s="224"/>
      <c r="D3422" s="224"/>
      <c r="E3422" s="224"/>
      <c r="F3422" s="224"/>
      <c r="G3422" s="224"/>
      <c r="H3422" s="224"/>
      <c r="I3422" s="224"/>
      <c r="J3422" s="224"/>
      <c r="K3422" s="224"/>
      <c r="L3422" s="224"/>
      <c r="M3422" s="224"/>
      <c r="N3422" s="224"/>
      <c r="O3422" s="224"/>
    </row>
    <row r="3423" spans="1:15" s="41" customFormat="1" ht="29.25" customHeight="1" thickBot="1" x14ac:dyDescent="0.3">
      <c r="A3423" s="215" t="s">
        <v>11</v>
      </c>
      <c r="B3423" s="219" t="s">
        <v>293</v>
      </c>
      <c r="C3423" s="220"/>
      <c r="D3423" s="179">
        <v>410447</v>
      </c>
      <c r="E3423" s="179">
        <v>383879</v>
      </c>
      <c r="F3423" s="179">
        <v>375608</v>
      </c>
      <c r="G3423" s="179">
        <v>383379</v>
      </c>
      <c r="H3423" s="179">
        <v>344641</v>
      </c>
      <c r="I3423" s="179">
        <v>287074</v>
      </c>
      <c r="J3423" s="179">
        <v>291922</v>
      </c>
      <c r="K3423" s="179">
        <v>304834</v>
      </c>
      <c r="L3423" s="179">
        <v>312542</v>
      </c>
      <c r="M3423" s="179">
        <v>368325</v>
      </c>
      <c r="N3423" s="179">
        <v>402240</v>
      </c>
      <c r="O3423" s="179">
        <v>470599</v>
      </c>
    </row>
    <row r="3424" spans="1:15" ht="16.5" thickBot="1" x14ac:dyDescent="0.3">
      <c r="A3424" s="215" t="s">
        <v>12</v>
      </c>
      <c r="B3424" s="225" t="s">
        <v>291</v>
      </c>
      <c r="C3424" s="226"/>
      <c r="D3424" s="179">
        <v>315716</v>
      </c>
      <c r="E3424" s="179">
        <v>253217</v>
      </c>
      <c r="F3424" s="179">
        <v>194291</v>
      </c>
      <c r="G3424" s="179">
        <v>212205</v>
      </c>
      <c r="H3424" s="179">
        <v>243756</v>
      </c>
      <c r="I3424" s="179">
        <v>249595</v>
      </c>
      <c r="J3424" s="179">
        <v>204323</v>
      </c>
      <c r="K3424" s="179">
        <v>205890</v>
      </c>
      <c r="L3424" s="179">
        <v>210144</v>
      </c>
      <c r="M3424" s="179">
        <v>237747</v>
      </c>
      <c r="N3424" s="179">
        <v>243174</v>
      </c>
      <c r="O3424" s="179">
        <v>277251</v>
      </c>
    </row>
    <row r="3425" spans="1:15" ht="33" customHeight="1" thickBot="1" x14ac:dyDescent="0.3">
      <c r="A3425" s="215" t="s">
        <v>13</v>
      </c>
      <c r="B3425" s="219" t="s">
        <v>292</v>
      </c>
      <c r="C3425" s="220"/>
      <c r="D3425" s="180">
        <v>94731</v>
      </c>
      <c r="E3425" s="180">
        <v>130662</v>
      </c>
      <c r="F3425" s="180">
        <v>181317</v>
      </c>
      <c r="G3425" s="180">
        <v>171174</v>
      </c>
      <c r="H3425" s="180">
        <v>100885</v>
      </c>
      <c r="I3425" s="180">
        <v>37479</v>
      </c>
      <c r="J3425" s="180">
        <v>87599</v>
      </c>
      <c r="K3425" s="180">
        <v>98944</v>
      </c>
      <c r="L3425" s="180">
        <v>102398</v>
      </c>
      <c r="M3425" s="180">
        <v>130578</v>
      </c>
      <c r="N3425" s="180">
        <v>159066</v>
      </c>
      <c r="O3425" s="180">
        <v>193348</v>
      </c>
    </row>
    <row r="3426" spans="1:15" ht="36" customHeight="1" thickBot="1" x14ac:dyDescent="0.3">
      <c r="A3426" s="215" t="s">
        <v>14</v>
      </c>
      <c r="B3426" s="219" t="s">
        <v>27</v>
      </c>
      <c r="C3426" s="220"/>
      <c r="D3426" s="181">
        <v>0.23079959166469727</v>
      </c>
      <c r="E3426" s="181">
        <v>0.3403728779120504</v>
      </c>
      <c r="F3426" s="181">
        <v>0.4827293348384486</v>
      </c>
      <c r="G3426" s="181">
        <v>0.44648767929385802</v>
      </c>
      <c r="H3426" s="181">
        <v>0.29272489343984032</v>
      </c>
      <c r="I3426" s="181">
        <v>0.13055518786096965</v>
      </c>
      <c r="J3426" s="181">
        <v>0.30007673282589187</v>
      </c>
      <c r="K3426" s="181">
        <v>0.32458321578301635</v>
      </c>
      <c r="L3426" s="181">
        <v>0.32762956658625081</v>
      </c>
      <c r="M3426" s="181">
        <v>0.35451842801873346</v>
      </c>
      <c r="N3426" s="181">
        <v>0.39545047732696897</v>
      </c>
      <c r="O3426" s="181">
        <v>0.41085510168954886</v>
      </c>
    </row>
    <row r="3427" spans="1:15" ht="81.75" customHeight="1" thickBot="1" x14ac:dyDescent="0.3">
      <c r="A3427" s="215" t="s">
        <v>28</v>
      </c>
      <c r="B3427" s="219" t="s">
        <v>29</v>
      </c>
      <c r="C3427" s="220"/>
      <c r="D3427" s="187">
        <v>5.227803530549056</v>
      </c>
      <c r="E3427" s="187">
        <v>5.227803530549056</v>
      </c>
      <c r="F3427" s="187">
        <v>5.227803530549056</v>
      </c>
      <c r="G3427" s="187">
        <v>5.227803530549056</v>
      </c>
      <c r="H3427" s="187">
        <v>5.227803530549056</v>
      </c>
      <c r="I3427" s="187">
        <v>5.227803530549056</v>
      </c>
      <c r="J3427" s="187">
        <v>5.227803530549056</v>
      </c>
      <c r="K3427" s="187">
        <v>5.227803530549056</v>
      </c>
      <c r="L3427" s="187">
        <v>5.227803530549056</v>
      </c>
      <c r="M3427" s="187">
        <v>5.227803530549056</v>
      </c>
      <c r="N3427" s="187">
        <v>5.227803530549056</v>
      </c>
      <c r="O3427" s="187">
        <v>5.227803530549056</v>
      </c>
    </row>
    <row r="3428" spans="1:15" ht="51" customHeight="1" thickBot="1" x14ac:dyDescent="0.3">
      <c r="A3428" s="215" t="s">
        <v>30</v>
      </c>
      <c r="B3428" s="219" t="s">
        <v>31</v>
      </c>
      <c r="C3428" s="220"/>
      <c r="D3428" s="182">
        <v>0.11812388488184226</v>
      </c>
      <c r="E3428" s="182">
        <v>0.22769717112919541</v>
      </c>
      <c r="F3428" s="182">
        <v>0.37005362805559361</v>
      </c>
      <c r="G3428" s="182">
        <v>0.33381197251100303</v>
      </c>
      <c r="H3428" s="182">
        <v>0.18004918665698533</v>
      </c>
      <c r="I3428" s="182">
        <v>1.7879481078114642E-2</v>
      </c>
      <c r="J3428" s="182">
        <v>0.18740102604303688</v>
      </c>
      <c r="K3428" s="182">
        <v>0.21190750900016136</v>
      </c>
      <c r="L3428" s="182">
        <v>0.21495385980339582</v>
      </c>
      <c r="M3428" s="182">
        <v>0.24184272123587847</v>
      </c>
      <c r="N3428" s="182">
        <v>0.28277477054411398</v>
      </c>
      <c r="O3428" s="182">
        <v>0.29817939490669387</v>
      </c>
    </row>
    <row r="3429" spans="1:15" ht="83.25" customHeight="1" thickBot="1" x14ac:dyDescent="0.3">
      <c r="A3429" s="215" t="s">
        <v>32</v>
      </c>
      <c r="B3429" s="219" t="s">
        <v>33</v>
      </c>
      <c r="C3429" s="220"/>
      <c r="D3429" s="183">
        <v>48484</v>
      </c>
      <c r="E3429" s="183">
        <v>87408</v>
      </c>
      <c r="F3429" s="183">
        <v>138995</v>
      </c>
      <c r="G3429" s="183">
        <v>127977</v>
      </c>
      <c r="H3429" s="183">
        <v>62052</v>
      </c>
      <c r="I3429" s="183">
        <v>5133</v>
      </c>
      <c r="J3429" s="183">
        <v>54706</v>
      </c>
      <c r="K3429" s="183">
        <v>64597</v>
      </c>
      <c r="L3429" s="183">
        <v>67182</v>
      </c>
      <c r="M3429" s="183">
        <v>89077</v>
      </c>
      <c r="N3429" s="183">
        <v>113743</v>
      </c>
      <c r="O3429" s="183">
        <v>140323</v>
      </c>
    </row>
    <row r="3430" spans="1:15" ht="53.25" customHeight="1" thickBot="1" x14ac:dyDescent="0.3">
      <c r="A3430" s="215" t="s">
        <v>34</v>
      </c>
      <c r="B3430" s="219" t="s">
        <v>35</v>
      </c>
      <c r="C3430" s="220"/>
      <c r="D3430" s="184">
        <v>253464.82637514043</v>
      </c>
      <c r="E3430" s="184">
        <v>456951.85099823191</v>
      </c>
      <c r="F3430" s="184">
        <v>726638.55172866606</v>
      </c>
      <c r="G3430" s="184">
        <v>669038.61242907657</v>
      </c>
      <c r="H3430" s="184">
        <v>324395.66467763</v>
      </c>
      <c r="I3430" s="184">
        <v>26834.315522308305</v>
      </c>
      <c r="J3430" s="184">
        <v>285992.21994221664</v>
      </c>
      <c r="K3430" s="184">
        <v>337700.4246628774</v>
      </c>
      <c r="L3430" s="184">
        <v>351214.29678934667</v>
      </c>
      <c r="M3430" s="184">
        <v>465677.05509071826</v>
      </c>
      <c r="N3430" s="184">
        <v>594626.05697524128</v>
      </c>
      <c r="O3430" s="184">
        <v>733581.07481723523</v>
      </c>
    </row>
    <row r="3431" spans="1:15" ht="48.75" customHeight="1" thickBot="1" x14ac:dyDescent="0.3">
      <c r="A3431" s="215" t="s">
        <v>36</v>
      </c>
      <c r="B3431" s="219" t="s">
        <v>37</v>
      </c>
      <c r="C3431" s="220"/>
      <c r="D3431" s="184">
        <v>236482.68</v>
      </c>
      <c r="E3431" s="184">
        <v>426336.08</v>
      </c>
      <c r="F3431" s="184">
        <v>677953.77</v>
      </c>
      <c r="G3431" s="184">
        <v>624213.03</v>
      </c>
      <c r="H3431" s="184">
        <v>302661.15999999997</v>
      </c>
      <c r="I3431" s="184">
        <v>25036.42</v>
      </c>
      <c r="J3431" s="184">
        <v>266830.74</v>
      </c>
      <c r="K3431" s="184">
        <v>315074.5</v>
      </c>
      <c r="L3431" s="184">
        <v>327682.94</v>
      </c>
      <c r="M3431" s="184">
        <v>434476.69</v>
      </c>
      <c r="N3431" s="184">
        <v>554786.11</v>
      </c>
      <c r="O3431" s="184">
        <v>684431.14</v>
      </c>
    </row>
    <row r="3432" spans="1:15" ht="27.75" customHeight="1" thickBot="1" x14ac:dyDescent="0.3">
      <c r="A3432" s="242" t="s">
        <v>264</v>
      </c>
      <c r="B3432" s="241"/>
      <c r="C3432" s="43"/>
      <c r="D3432" s="178" t="s">
        <v>156</v>
      </c>
      <c r="E3432" s="221"/>
      <c r="F3432" s="221"/>
      <c r="G3432" s="221"/>
      <c r="H3432" s="221"/>
      <c r="I3432" s="221"/>
      <c r="J3432" s="221"/>
      <c r="K3432" s="221"/>
      <c r="L3432" s="221"/>
      <c r="M3432" s="221"/>
      <c r="N3432" s="221"/>
      <c r="O3432" s="222"/>
    </row>
    <row r="3433" spans="1:15" ht="16.5" thickBot="1" x14ac:dyDescent="0.3">
      <c r="A3433" s="223" t="s">
        <v>1402</v>
      </c>
      <c r="B3433" s="224"/>
      <c r="C3433" s="224"/>
      <c r="D3433" s="224"/>
      <c r="E3433" s="224"/>
      <c r="F3433" s="224"/>
      <c r="G3433" s="224"/>
      <c r="H3433" s="224"/>
      <c r="I3433" s="224"/>
      <c r="J3433" s="224"/>
      <c r="K3433" s="224"/>
      <c r="L3433" s="224"/>
      <c r="M3433" s="224"/>
      <c r="N3433" s="224"/>
      <c r="O3433" s="224"/>
    </row>
    <row r="3434" spans="1:15" s="41" customFormat="1" ht="29.25" customHeight="1" thickBot="1" x14ac:dyDescent="0.3">
      <c r="A3434" s="215" t="s">
        <v>11</v>
      </c>
      <c r="B3434" s="219" t="s">
        <v>293</v>
      </c>
      <c r="C3434" s="220"/>
      <c r="D3434" s="179">
        <v>410447</v>
      </c>
      <c r="E3434" s="179">
        <v>383879</v>
      </c>
      <c r="F3434" s="179">
        <v>375608</v>
      </c>
      <c r="G3434" s="179">
        <v>383379</v>
      </c>
      <c r="H3434" s="179">
        <v>344641</v>
      </c>
      <c r="I3434" s="179">
        <v>287074</v>
      </c>
      <c r="J3434" s="179">
        <v>291922</v>
      </c>
      <c r="K3434" s="179">
        <v>304834</v>
      </c>
      <c r="L3434" s="179">
        <v>312542</v>
      </c>
      <c r="M3434" s="179">
        <v>368325</v>
      </c>
      <c r="N3434" s="179">
        <v>402240</v>
      </c>
      <c r="O3434" s="179">
        <v>470599</v>
      </c>
    </row>
    <row r="3435" spans="1:15" ht="16.5" thickBot="1" x14ac:dyDescent="0.3">
      <c r="A3435" s="215" t="s">
        <v>12</v>
      </c>
      <c r="B3435" s="225" t="s">
        <v>291</v>
      </c>
      <c r="C3435" s="226"/>
      <c r="D3435" s="179">
        <v>315716</v>
      </c>
      <c r="E3435" s="179">
        <v>253217</v>
      </c>
      <c r="F3435" s="179">
        <v>194291</v>
      </c>
      <c r="G3435" s="179">
        <v>212205</v>
      </c>
      <c r="H3435" s="179">
        <v>243756</v>
      </c>
      <c r="I3435" s="179">
        <v>249595</v>
      </c>
      <c r="J3435" s="179">
        <v>204323</v>
      </c>
      <c r="K3435" s="179">
        <v>205890</v>
      </c>
      <c r="L3435" s="179">
        <v>210144</v>
      </c>
      <c r="M3435" s="179">
        <v>237747</v>
      </c>
      <c r="N3435" s="179">
        <v>243174</v>
      </c>
      <c r="O3435" s="179">
        <v>277251</v>
      </c>
    </row>
    <row r="3436" spans="1:15" ht="33" customHeight="1" thickBot="1" x14ac:dyDescent="0.3">
      <c r="A3436" s="215" t="s">
        <v>13</v>
      </c>
      <c r="B3436" s="219" t="s">
        <v>292</v>
      </c>
      <c r="C3436" s="220"/>
      <c r="D3436" s="180">
        <v>94731</v>
      </c>
      <c r="E3436" s="180">
        <v>130662</v>
      </c>
      <c r="F3436" s="180">
        <v>181317</v>
      </c>
      <c r="G3436" s="180">
        <v>171174</v>
      </c>
      <c r="H3436" s="180">
        <v>100885</v>
      </c>
      <c r="I3436" s="180">
        <v>37479</v>
      </c>
      <c r="J3436" s="180">
        <v>87599</v>
      </c>
      <c r="K3436" s="180">
        <v>98944</v>
      </c>
      <c r="L3436" s="180">
        <v>102398</v>
      </c>
      <c r="M3436" s="180">
        <v>130578</v>
      </c>
      <c r="N3436" s="180">
        <v>159066</v>
      </c>
      <c r="O3436" s="180">
        <v>193348</v>
      </c>
    </row>
    <row r="3437" spans="1:15" ht="36" customHeight="1" thickBot="1" x14ac:dyDescent="0.3">
      <c r="A3437" s="215" t="s">
        <v>14</v>
      </c>
      <c r="B3437" s="219" t="s">
        <v>27</v>
      </c>
      <c r="C3437" s="220"/>
      <c r="D3437" s="181">
        <v>0.23079959166469727</v>
      </c>
      <c r="E3437" s="181">
        <v>0.3403728779120504</v>
      </c>
      <c r="F3437" s="181">
        <v>0.4827293348384486</v>
      </c>
      <c r="G3437" s="181">
        <v>0.44648767929385802</v>
      </c>
      <c r="H3437" s="181">
        <v>0.29272489343984032</v>
      </c>
      <c r="I3437" s="181">
        <v>0.13055518786096965</v>
      </c>
      <c r="J3437" s="181">
        <v>0.30007673282589187</v>
      </c>
      <c r="K3437" s="181">
        <v>0.32458321578301635</v>
      </c>
      <c r="L3437" s="181">
        <v>0.32762956658625081</v>
      </c>
      <c r="M3437" s="181">
        <v>0.35451842801873346</v>
      </c>
      <c r="N3437" s="181">
        <v>0.39545047732696897</v>
      </c>
      <c r="O3437" s="181">
        <v>0.41085510168954886</v>
      </c>
    </row>
    <row r="3438" spans="1:15" ht="81.75" customHeight="1" thickBot="1" x14ac:dyDescent="0.3">
      <c r="A3438" s="215" t="s">
        <v>28</v>
      </c>
      <c r="B3438" s="219" t="s">
        <v>29</v>
      </c>
      <c r="C3438" s="220"/>
      <c r="D3438" s="187">
        <v>5.4369156717710183</v>
      </c>
      <c r="E3438" s="187">
        <v>5.4369156717710183</v>
      </c>
      <c r="F3438" s="187">
        <v>5.4369156717710183</v>
      </c>
      <c r="G3438" s="187">
        <v>5.4369156717710183</v>
      </c>
      <c r="H3438" s="187">
        <v>5.4369156717710183</v>
      </c>
      <c r="I3438" s="187">
        <v>5.4369156717710183</v>
      </c>
      <c r="J3438" s="187">
        <v>5.4369156717710183</v>
      </c>
      <c r="K3438" s="187">
        <v>5.4369156717710183</v>
      </c>
      <c r="L3438" s="187">
        <v>5.4369156717710183</v>
      </c>
      <c r="M3438" s="187">
        <v>5.4369156717710183</v>
      </c>
      <c r="N3438" s="187">
        <v>5.4369156717710183</v>
      </c>
      <c r="O3438" s="187">
        <v>5.4369156717710183</v>
      </c>
    </row>
    <row r="3439" spans="1:15" ht="51" customHeight="1" thickBot="1" x14ac:dyDescent="0.3">
      <c r="A3439" s="215" t="s">
        <v>30</v>
      </c>
      <c r="B3439" s="219" t="s">
        <v>31</v>
      </c>
      <c r="C3439" s="220"/>
      <c r="D3439" s="182">
        <v>0.11812388488184226</v>
      </c>
      <c r="E3439" s="182">
        <v>0.22769717112919541</v>
      </c>
      <c r="F3439" s="182">
        <v>0.37005362805559361</v>
      </c>
      <c r="G3439" s="182">
        <v>0.33381197251100303</v>
      </c>
      <c r="H3439" s="182">
        <v>0.18004918665698533</v>
      </c>
      <c r="I3439" s="182">
        <v>1.7879481078114642E-2</v>
      </c>
      <c r="J3439" s="182">
        <v>0.18740102604303688</v>
      </c>
      <c r="K3439" s="182">
        <v>0.21190750900016136</v>
      </c>
      <c r="L3439" s="182">
        <v>0.21495385980339582</v>
      </c>
      <c r="M3439" s="182">
        <v>0.24184272123587847</v>
      </c>
      <c r="N3439" s="182">
        <v>0.28277477054411398</v>
      </c>
      <c r="O3439" s="182">
        <v>0.29817939490669387</v>
      </c>
    </row>
    <row r="3440" spans="1:15" ht="83.25" customHeight="1" thickBot="1" x14ac:dyDescent="0.3">
      <c r="A3440" s="215" t="s">
        <v>32</v>
      </c>
      <c r="B3440" s="219" t="s">
        <v>33</v>
      </c>
      <c r="C3440" s="220"/>
      <c r="D3440" s="183">
        <v>48484</v>
      </c>
      <c r="E3440" s="183">
        <v>87408</v>
      </c>
      <c r="F3440" s="183">
        <v>138995</v>
      </c>
      <c r="G3440" s="183">
        <v>127977</v>
      </c>
      <c r="H3440" s="183">
        <v>62052</v>
      </c>
      <c r="I3440" s="183">
        <v>5133</v>
      </c>
      <c r="J3440" s="183">
        <v>54706</v>
      </c>
      <c r="K3440" s="183">
        <v>64597</v>
      </c>
      <c r="L3440" s="183">
        <v>67182</v>
      </c>
      <c r="M3440" s="183">
        <v>89077</v>
      </c>
      <c r="N3440" s="183">
        <v>113743</v>
      </c>
      <c r="O3440" s="183">
        <v>140323</v>
      </c>
    </row>
    <row r="3441" spans="1:15" ht="53.25" customHeight="1" thickBot="1" x14ac:dyDescent="0.3">
      <c r="A3441" s="215" t="s">
        <v>34</v>
      </c>
      <c r="B3441" s="219" t="s">
        <v>35</v>
      </c>
      <c r="C3441" s="220"/>
      <c r="D3441" s="184">
        <v>263603.41943014605</v>
      </c>
      <c r="E3441" s="184">
        <v>475229.92503816116</v>
      </c>
      <c r="F3441" s="184">
        <v>755704.0937978127</v>
      </c>
      <c r="G3441" s="184">
        <v>695800.15692623961</v>
      </c>
      <c r="H3441" s="184">
        <v>337371.49126473523</v>
      </c>
      <c r="I3441" s="184">
        <v>27907.688143200638</v>
      </c>
      <c r="J3441" s="184">
        <v>297431.90873990534</v>
      </c>
      <c r="K3441" s="184">
        <v>351208.44164939248</v>
      </c>
      <c r="L3441" s="184">
        <v>365262.86866092053</v>
      </c>
      <c r="M3441" s="184">
        <v>484304.13729434699</v>
      </c>
      <c r="N3441" s="184">
        <v>618411.09925425099</v>
      </c>
      <c r="O3441" s="184">
        <v>762924.3178099246</v>
      </c>
    </row>
    <row r="3442" spans="1:15" ht="48.75" customHeight="1" thickBot="1" x14ac:dyDescent="0.3">
      <c r="A3442" s="215" t="s">
        <v>36</v>
      </c>
      <c r="B3442" s="219" t="s">
        <v>37</v>
      </c>
      <c r="C3442" s="220"/>
      <c r="D3442" s="184">
        <v>245941.99</v>
      </c>
      <c r="E3442" s="184">
        <v>443389.52</v>
      </c>
      <c r="F3442" s="184">
        <v>705071.92</v>
      </c>
      <c r="G3442" s="184">
        <v>649181.55000000005</v>
      </c>
      <c r="H3442" s="184">
        <v>314767.59999999998</v>
      </c>
      <c r="I3442" s="184">
        <v>26037.87</v>
      </c>
      <c r="J3442" s="184">
        <v>277503.96999999997</v>
      </c>
      <c r="K3442" s="184">
        <v>327677.48</v>
      </c>
      <c r="L3442" s="184">
        <v>340790.26</v>
      </c>
      <c r="M3442" s="184">
        <v>451855.76</v>
      </c>
      <c r="N3442" s="184">
        <v>576977.56000000006</v>
      </c>
      <c r="O3442" s="184">
        <v>711808.39</v>
      </c>
    </row>
    <row r="3443" spans="1:15" ht="20.25" customHeight="1" thickBot="1" x14ac:dyDescent="0.3">
      <c r="A3443" s="242" t="s">
        <v>265</v>
      </c>
      <c r="B3443" s="241"/>
      <c r="C3443" s="42"/>
      <c r="D3443" s="190" t="s">
        <v>160</v>
      </c>
      <c r="E3443" s="230"/>
      <c r="F3443" s="230"/>
      <c r="G3443" s="230"/>
      <c r="H3443" s="230"/>
      <c r="I3443" s="230"/>
      <c r="J3443" s="230"/>
      <c r="K3443" s="230"/>
      <c r="L3443" s="230"/>
      <c r="M3443" s="230"/>
      <c r="N3443" s="230"/>
      <c r="O3443" s="231"/>
    </row>
    <row r="3444" spans="1:15" ht="16.5" thickBot="1" x14ac:dyDescent="0.3">
      <c r="A3444" s="223" t="s">
        <v>294</v>
      </c>
      <c r="B3444" s="232"/>
      <c r="C3444" s="232"/>
      <c r="D3444" s="232"/>
      <c r="E3444" s="232"/>
      <c r="F3444" s="232"/>
      <c r="G3444" s="232"/>
      <c r="H3444" s="232"/>
      <c r="I3444" s="232"/>
      <c r="J3444" s="232"/>
      <c r="K3444" s="232"/>
      <c r="L3444" s="232"/>
      <c r="M3444" s="232"/>
      <c r="N3444" s="232"/>
      <c r="O3444" s="233"/>
    </row>
    <row r="3445" spans="1:15" s="41" customFormat="1" ht="29.25" customHeight="1" thickBot="1" x14ac:dyDescent="0.3">
      <c r="A3445" s="215" t="s">
        <v>11</v>
      </c>
      <c r="B3445" s="219" t="s">
        <v>293</v>
      </c>
      <c r="C3445" s="220"/>
      <c r="D3445" s="183">
        <v>771420</v>
      </c>
      <c r="E3445" s="183">
        <v>507520</v>
      </c>
      <c r="F3445" s="183">
        <v>429980</v>
      </c>
      <c r="G3445" s="183">
        <v>443400</v>
      </c>
      <c r="H3445" s="183">
        <v>461680</v>
      </c>
      <c r="I3445" s="183">
        <v>683360</v>
      </c>
      <c r="J3445" s="183">
        <v>509260</v>
      </c>
      <c r="K3445" s="183">
        <v>500580</v>
      </c>
      <c r="L3445" s="183">
        <v>425500</v>
      </c>
      <c r="M3445" s="183">
        <v>458140</v>
      </c>
      <c r="N3445" s="183">
        <v>664500</v>
      </c>
      <c r="O3445" s="183">
        <v>759480</v>
      </c>
    </row>
    <row r="3446" spans="1:15" ht="16.5" thickBot="1" x14ac:dyDescent="0.3">
      <c r="A3446" s="215" t="s">
        <v>12</v>
      </c>
      <c r="B3446" s="225" t="s">
        <v>291</v>
      </c>
      <c r="C3446" s="226"/>
      <c r="D3446" s="183">
        <v>352186</v>
      </c>
      <c r="E3446" s="183">
        <v>387840</v>
      </c>
      <c r="F3446" s="183">
        <v>322487</v>
      </c>
      <c r="G3446" s="183">
        <v>353012</v>
      </c>
      <c r="H3446" s="183">
        <v>263353</v>
      </c>
      <c r="I3446" s="183">
        <v>513337</v>
      </c>
      <c r="J3446" s="183">
        <v>271042</v>
      </c>
      <c r="K3446" s="183">
        <v>269573</v>
      </c>
      <c r="L3446" s="183">
        <v>272632</v>
      </c>
      <c r="M3446" s="183">
        <v>289732</v>
      </c>
      <c r="N3446" s="183">
        <v>335131</v>
      </c>
      <c r="O3446" s="183">
        <v>404215</v>
      </c>
    </row>
    <row r="3447" spans="1:15" ht="33" customHeight="1" thickBot="1" x14ac:dyDescent="0.3">
      <c r="A3447" s="215" t="s">
        <v>13</v>
      </c>
      <c r="B3447" s="219" t="s">
        <v>292</v>
      </c>
      <c r="C3447" s="220"/>
      <c r="D3447" s="188">
        <v>419234</v>
      </c>
      <c r="E3447" s="188">
        <v>119680</v>
      </c>
      <c r="F3447" s="188">
        <v>107493</v>
      </c>
      <c r="G3447" s="188">
        <v>90388</v>
      </c>
      <c r="H3447" s="188">
        <v>198327</v>
      </c>
      <c r="I3447" s="188">
        <v>170023</v>
      </c>
      <c r="J3447" s="188">
        <v>238218</v>
      </c>
      <c r="K3447" s="188">
        <v>231007</v>
      </c>
      <c r="L3447" s="188">
        <v>152868</v>
      </c>
      <c r="M3447" s="188">
        <v>168408</v>
      </c>
      <c r="N3447" s="188">
        <v>329369</v>
      </c>
      <c r="O3447" s="188">
        <v>355265</v>
      </c>
    </row>
    <row r="3448" spans="1:15" ht="36" customHeight="1" thickBot="1" x14ac:dyDescent="0.3">
      <c r="A3448" s="215" t="s">
        <v>14</v>
      </c>
      <c r="B3448" s="219" t="s">
        <v>27</v>
      </c>
      <c r="C3448" s="220"/>
      <c r="D3448" s="181">
        <v>0.54345751989836921</v>
      </c>
      <c r="E3448" s="181">
        <v>0.23581336696090793</v>
      </c>
      <c r="F3448" s="181">
        <v>0.24999534862086609</v>
      </c>
      <c r="G3448" s="181">
        <v>0.20385205232295894</v>
      </c>
      <c r="H3448" s="181">
        <v>0.4295767631259747</v>
      </c>
      <c r="I3448" s="181">
        <v>0.24880443690002341</v>
      </c>
      <c r="J3448" s="181">
        <v>0.46777284687585907</v>
      </c>
      <c r="K3448" s="181">
        <v>0.46147868472571818</v>
      </c>
      <c r="L3448" s="181">
        <v>0.35926674500587547</v>
      </c>
      <c r="M3448" s="181">
        <v>0.36759069280132711</v>
      </c>
      <c r="N3448" s="181">
        <v>0.49566440933032357</v>
      </c>
      <c r="O3448" s="181">
        <v>0.46777400326539209</v>
      </c>
    </row>
    <row r="3449" spans="1:15" ht="81.75" customHeight="1" thickBot="1" x14ac:dyDescent="0.3">
      <c r="A3449" s="215" t="s">
        <v>28</v>
      </c>
      <c r="B3449" s="219" t="s">
        <v>29</v>
      </c>
      <c r="C3449" s="220"/>
      <c r="D3449" s="174">
        <v>3.7071141797564278</v>
      </c>
      <c r="E3449" s="174">
        <v>3.7071141797564278</v>
      </c>
      <c r="F3449" s="174">
        <v>3.7071141797564278</v>
      </c>
      <c r="G3449" s="174">
        <v>3.7071141797564278</v>
      </c>
      <c r="H3449" s="174">
        <v>3.7071141797564278</v>
      </c>
      <c r="I3449" s="174">
        <v>3.7071141797564278</v>
      </c>
      <c r="J3449" s="174">
        <v>3.7071141797564278</v>
      </c>
      <c r="K3449" s="174">
        <v>3.7071141797564278</v>
      </c>
      <c r="L3449" s="174">
        <v>3.7071141797564278</v>
      </c>
      <c r="M3449" s="174">
        <v>3.7071141797564278</v>
      </c>
      <c r="N3449" s="174">
        <v>3.7071141797564278</v>
      </c>
      <c r="O3449" s="174">
        <v>3.7071141797564278</v>
      </c>
    </row>
    <row r="3450" spans="1:15" ht="51" customHeight="1" thickBot="1" x14ac:dyDescent="0.3">
      <c r="A3450" s="215" t="s">
        <v>30</v>
      </c>
      <c r="B3450" s="219" t="s">
        <v>31</v>
      </c>
      <c r="C3450" s="220"/>
      <c r="D3450" s="182">
        <v>0.54345751989836921</v>
      </c>
      <c r="E3450" s="182">
        <v>0.11240063615341794</v>
      </c>
      <c r="F3450" s="182">
        <v>0.1265826178133761</v>
      </c>
      <c r="G3450" s="182">
        <v>8.0439321515468953E-2</v>
      </c>
      <c r="H3450" s="182">
        <v>0.30616403231848471</v>
      </c>
      <c r="I3450" s="182">
        <v>0.12539170609253342</v>
      </c>
      <c r="J3450" s="182">
        <v>0.34436011606836908</v>
      </c>
      <c r="K3450" s="182">
        <v>0.33806595391822819</v>
      </c>
      <c r="L3450" s="182">
        <v>0.23585401419838548</v>
      </c>
      <c r="M3450" s="182">
        <v>0.24417796199383712</v>
      </c>
      <c r="N3450" s="182">
        <v>0.37225167852283358</v>
      </c>
      <c r="O3450" s="182">
        <v>0.3443612724579021</v>
      </c>
    </row>
    <row r="3451" spans="1:15" ht="83.25" customHeight="1" thickBot="1" x14ac:dyDescent="0.3">
      <c r="A3451" s="215" t="s">
        <v>32</v>
      </c>
      <c r="B3451" s="219" t="s">
        <v>33</v>
      </c>
      <c r="C3451" s="220"/>
      <c r="D3451" s="183">
        <v>0</v>
      </c>
      <c r="E3451" s="183">
        <v>62634</v>
      </c>
      <c r="F3451" s="183">
        <v>53065</v>
      </c>
      <c r="G3451" s="183">
        <v>54721</v>
      </c>
      <c r="H3451" s="183">
        <v>56977</v>
      </c>
      <c r="I3451" s="183">
        <v>84335</v>
      </c>
      <c r="J3451" s="183">
        <v>62849</v>
      </c>
      <c r="K3451" s="183">
        <v>61778</v>
      </c>
      <c r="L3451" s="183">
        <v>52512</v>
      </c>
      <c r="M3451" s="183">
        <v>56540</v>
      </c>
      <c r="N3451" s="183">
        <v>247361</v>
      </c>
      <c r="O3451" s="183">
        <v>261535</v>
      </c>
    </row>
    <row r="3452" spans="1:15" ht="53.25" customHeight="1" thickBot="1" x14ac:dyDescent="0.3">
      <c r="A3452" s="215" t="s">
        <v>34</v>
      </c>
      <c r="B3452" s="219" t="s">
        <v>35</v>
      </c>
      <c r="C3452" s="220"/>
      <c r="D3452" s="184">
        <v>0</v>
      </c>
      <c r="E3452" s="185">
        <v>232191.38953486411</v>
      </c>
      <c r="F3452" s="185">
        <v>196718.01394877484</v>
      </c>
      <c r="G3452" s="185">
        <v>202856.99503045148</v>
      </c>
      <c r="H3452" s="185">
        <v>211220.244619982</v>
      </c>
      <c r="I3452" s="185">
        <v>312639.47434975835</v>
      </c>
      <c r="J3452" s="185">
        <v>232988.41908351172</v>
      </c>
      <c r="K3452" s="185">
        <v>229018.09979699258</v>
      </c>
      <c r="L3452" s="185">
        <v>194667.97980736953</v>
      </c>
      <c r="M3452" s="185">
        <v>209600.23572342843</v>
      </c>
      <c r="N3452" s="185">
        <v>916995.47061872971</v>
      </c>
      <c r="O3452" s="186">
        <v>969540.1070025973</v>
      </c>
    </row>
    <row r="3453" spans="1:15" ht="48.75" customHeight="1" thickBot="1" x14ac:dyDescent="0.3">
      <c r="A3453" s="215" t="s">
        <v>36</v>
      </c>
      <c r="B3453" s="219" t="s">
        <v>37</v>
      </c>
      <c r="C3453" s="220"/>
      <c r="D3453" s="184">
        <v>0</v>
      </c>
      <c r="E3453" s="184">
        <v>216634.57</v>
      </c>
      <c r="F3453" s="184">
        <v>183537.91</v>
      </c>
      <c r="G3453" s="184">
        <v>189265.58</v>
      </c>
      <c r="H3453" s="184">
        <v>197068.49</v>
      </c>
      <c r="I3453" s="184">
        <v>291692.63</v>
      </c>
      <c r="J3453" s="184">
        <v>217378.2</v>
      </c>
      <c r="K3453" s="184">
        <v>213673.89</v>
      </c>
      <c r="L3453" s="184">
        <v>181625.23</v>
      </c>
      <c r="M3453" s="184">
        <v>195557.02</v>
      </c>
      <c r="N3453" s="184">
        <v>855556.77</v>
      </c>
      <c r="O3453" s="184">
        <v>904580.92</v>
      </c>
    </row>
    <row r="3454" spans="1:15" ht="20.25" customHeight="1" thickBot="1" x14ac:dyDescent="0.3">
      <c r="A3454" s="242" t="s">
        <v>265</v>
      </c>
      <c r="B3454" s="241"/>
      <c r="C3454" s="43"/>
      <c r="D3454" s="178" t="s">
        <v>160</v>
      </c>
      <c r="E3454" s="221"/>
      <c r="F3454" s="221"/>
      <c r="G3454" s="221"/>
      <c r="H3454" s="221"/>
      <c r="I3454" s="221"/>
      <c r="J3454" s="221"/>
      <c r="K3454" s="221"/>
      <c r="L3454" s="221"/>
      <c r="M3454" s="221"/>
      <c r="N3454" s="221"/>
      <c r="O3454" s="222"/>
    </row>
    <row r="3455" spans="1:15" ht="16.5" thickBot="1" x14ac:dyDescent="0.3">
      <c r="A3455" s="223" t="s">
        <v>295</v>
      </c>
      <c r="B3455" s="224"/>
      <c r="C3455" s="224"/>
      <c r="D3455" s="224"/>
      <c r="E3455" s="224"/>
      <c r="F3455" s="224"/>
      <c r="G3455" s="224"/>
      <c r="H3455" s="224"/>
      <c r="I3455" s="224"/>
      <c r="J3455" s="224"/>
      <c r="K3455" s="224"/>
      <c r="L3455" s="224"/>
      <c r="M3455" s="224"/>
      <c r="N3455" s="224"/>
      <c r="O3455" s="224"/>
    </row>
    <row r="3456" spans="1:15" s="41" customFormat="1" ht="29.25" customHeight="1" thickBot="1" x14ac:dyDescent="0.3">
      <c r="A3456" s="215" t="s">
        <v>11</v>
      </c>
      <c r="B3456" s="219" t="s">
        <v>293</v>
      </c>
      <c r="C3456" s="220"/>
      <c r="D3456" s="183">
        <v>771420</v>
      </c>
      <c r="E3456" s="183">
        <v>507520</v>
      </c>
      <c r="F3456" s="183">
        <v>429980</v>
      </c>
      <c r="G3456" s="183">
        <v>443400</v>
      </c>
      <c r="H3456" s="183">
        <v>461680</v>
      </c>
      <c r="I3456" s="183">
        <v>683360</v>
      </c>
      <c r="J3456" s="183">
        <v>509260</v>
      </c>
      <c r="K3456" s="183">
        <v>500580</v>
      </c>
      <c r="L3456" s="183">
        <v>425500</v>
      </c>
      <c r="M3456" s="183">
        <v>458140</v>
      </c>
      <c r="N3456" s="183">
        <v>664500</v>
      </c>
      <c r="O3456" s="183">
        <v>759480</v>
      </c>
    </row>
    <row r="3457" spans="1:15" ht="16.5" thickBot="1" x14ac:dyDescent="0.3">
      <c r="A3457" s="215" t="s">
        <v>12</v>
      </c>
      <c r="B3457" s="225" t="s">
        <v>291</v>
      </c>
      <c r="C3457" s="226"/>
      <c r="D3457" s="183">
        <v>352186</v>
      </c>
      <c r="E3457" s="183">
        <v>387840</v>
      </c>
      <c r="F3457" s="183">
        <v>322487</v>
      </c>
      <c r="G3457" s="183">
        <v>353012</v>
      </c>
      <c r="H3457" s="183">
        <v>263353</v>
      </c>
      <c r="I3457" s="183">
        <v>513337</v>
      </c>
      <c r="J3457" s="183">
        <v>271042</v>
      </c>
      <c r="K3457" s="183">
        <v>269573</v>
      </c>
      <c r="L3457" s="183">
        <v>272632</v>
      </c>
      <c r="M3457" s="183">
        <v>289732</v>
      </c>
      <c r="N3457" s="183">
        <v>335131</v>
      </c>
      <c r="O3457" s="183">
        <v>404215</v>
      </c>
    </row>
    <row r="3458" spans="1:15" ht="33" customHeight="1" thickBot="1" x14ac:dyDescent="0.3">
      <c r="A3458" s="215" t="s">
        <v>13</v>
      </c>
      <c r="B3458" s="219" t="s">
        <v>292</v>
      </c>
      <c r="C3458" s="220"/>
      <c r="D3458" s="188">
        <v>419234</v>
      </c>
      <c r="E3458" s="188">
        <v>119680</v>
      </c>
      <c r="F3458" s="188">
        <v>107493</v>
      </c>
      <c r="G3458" s="188">
        <v>90388</v>
      </c>
      <c r="H3458" s="188">
        <v>198327</v>
      </c>
      <c r="I3458" s="188">
        <v>170023</v>
      </c>
      <c r="J3458" s="188">
        <v>238218</v>
      </c>
      <c r="K3458" s="188">
        <v>231007</v>
      </c>
      <c r="L3458" s="188">
        <v>152868</v>
      </c>
      <c r="M3458" s="188">
        <v>168408</v>
      </c>
      <c r="N3458" s="188">
        <v>329369</v>
      </c>
      <c r="O3458" s="188">
        <v>355265</v>
      </c>
    </row>
    <row r="3459" spans="1:15" ht="36" customHeight="1" thickBot="1" x14ac:dyDescent="0.3">
      <c r="A3459" s="215" t="s">
        <v>14</v>
      </c>
      <c r="B3459" s="219" t="s">
        <v>27</v>
      </c>
      <c r="C3459" s="220"/>
      <c r="D3459" s="189">
        <v>0.54345751989836921</v>
      </c>
      <c r="E3459" s="189">
        <v>0.23581336696090793</v>
      </c>
      <c r="F3459" s="189">
        <v>0.24999534862086609</v>
      </c>
      <c r="G3459" s="189">
        <v>0.20385205232295894</v>
      </c>
      <c r="H3459" s="189">
        <v>0.4295767631259747</v>
      </c>
      <c r="I3459" s="189">
        <v>0.24880443690002341</v>
      </c>
      <c r="J3459" s="189">
        <v>0.46777284687585907</v>
      </c>
      <c r="K3459" s="189">
        <v>0.46147868472571818</v>
      </c>
      <c r="L3459" s="189">
        <v>0.35926674500587547</v>
      </c>
      <c r="M3459" s="189">
        <v>0.36759069280132711</v>
      </c>
      <c r="N3459" s="189">
        <v>0.49566440933032357</v>
      </c>
      <c r="O3459" s="189">
        <v>0.46777400326539209</v>
      </c>
    </row>
    <row r="3460" spans="1:15" ht="81.75" customHeight="1" thickBot="1" x14ac:dyDescent="0.3">
      <c r="A3460" s="215" t="s">
        <v>28</v>
      </c>
      <c r="B3460" s="219" t="s">
        <v>29</v>
      </c>
      <c r="C3460" s="220"/>
      <c r="D3460" s="187">
        <v>3.8692712723611922</v>
      </c>
      <c r="E3460" s="187">
        <v>3.8692712723611922</v>
      </c>
      <c r="F3460" s="187">
        <v>3.8692712723611922</v>
      </c>
      <c r="G3460" s="187">
        <v>3.8692712723611922</v>
      </c>
      <c r="H3460" s="187">
        <v>3.8692712723611922</v>
      </c>
      <c r="I3460" s="187">
        <v>3.8692712723611922</v>
      </c>
      <c r="J3460" s="187">
        <v>3.8692712723611922</v>
      </c>
      <c r="K3460" s="187">
        <v>3.8692712723611922</v>
      </c>
      <c r="L3460" s="187">
        <v>3.8692712723611922</v>
      </c>
      <c r="M3460" s="187">
        <v>3.8692712723611922</v>
      </c>
      <c r="N3460" s="187">
        <v>3.8692712723611922</v>
      </c>
      <c r="O3460" s="187">
        <v>3.8692712723611922</v>
      </c>
    </row>
    <row r="3461" spans="1:15" ht="51" customHeight="1" thickBot="1" x14ac:dyDescent="0.3">
      <c r="A3461" s="215" t="s">
        <v>30</v>
      </c>
      <c r="B3461" s="219" t="s">
        <v>31</v>
      </c>
      <c r="C3461" s="220"/>
      <c r="D3461" s="182">
        <v>0.42004478909087922</v>
      </c>
      <c r="E3461" s="182">
        <v>0.11240063615341794</v>
      </c>
      <c r="F3461" s="182">
        <v>0.1265826178133761</v>
      </c>
      <c r="G3461" s="182">
        <v>8.0439321515468953E-2</v>
      </c>
      <c r="H3461" s="182">
        <v>0.30616403231848471</v>
      </c>
      <c r="I3461" s="182">
        <v>0.12539170609253342</v>
      </c>
      <c r="J3461" s="182">
        <v>0.34436011606836908</v>
      </c>
      <c r="K3461" s="182">
        <v>0.33806595391822819</v>
      </c>
      <c r="L3461" s="182">
        <v>0.23585401419838548</v>
      </c>
      <c r="M3461" s="182">
        <v>0.24417796199383712</v>
      </c>
      <c r="N3461" s="182">
        <v>0.37225167852283358</v>
      </c>
      <c r="O3461" s="182">
        <v>0.3443612724579021</v>
      </c>
    </row>
    <row r="3462" spans="1:15" ht="83.25" customHeight="1" thickBot="1" x14ac:dyDescent="0.3">
      <c r="A3462" s="215" t="s">
        <v>32</v>
      </c>
      <c r="B3462" s="219" t="s">
        <v>33</v>
      </c>
      <c r="C3462" s="220"/>
      <c r="D3462" s="183">
        <v>324031</v>
      </c>
      <c r="E3462" s="183">
        <v>57046</v>
      </c>
      <c r="F3462" s="183">
        <v>54428</v>
      </c>
      <c r="G3462" s="183">
        <v>35667</v>
      </c>
      <c r="H3462" s="183">
        <v>141350</v>
      </c>
      <c r="I3462" s="183">
        <v>85688</v>
      </c>
      <c r="J3462" s="183">
        <v>175369</v>
      </c>
      <c r="K3462" s="183">
        <v>169229</v>
      </c>
      <c r="L3462" s="183">
        <v>100356</v>
      </c>
      <c r="M3462" s="183">
        <v>111868</v>
      </c>
      <c r="N3462" s="183">
        <v>247361</v>
      </c>
      <c r="O3462" s="183">
        <v>261535</v>
      </c>
    </row>
    <row r="3463" spans="1:15" ht="53.25" customHeight="1" thickBot="1" x14ac:dyDescent="0.3">
      <c r="A3463" s="215" t="s">
        <v>34</v>
      </c>
      <c r="B3463" s="219" t="s">
        <v>35</v>
      </c>
      <c r="C3463" s="220"/>
      <c r="D3463" s="184">
        <v>1253763.8396544694</v>
      </c>
      <c r="E3463" s="184">
        <v>220726.44900311658</v>
      </c>
      <c r="F3463" s="184">
        <v>210596.69681207498</v>
      </c>
      <c r="G3463" s="184">
        <v>138005.29847130665</v>
      </c>
      <c r="H3463" s="184">
        <v>546921.49434825452</v>
      </c>
      <c r="I3463" s="184">
        <v>331550.11678608583</v>
      </c>
      <c r="J3463" s="184">
        <v>678550.23376270989</v>
      </c>
      <c r="K3463" s="184">
        <v>654792.90815041214</v>
      </c>
      <c r="L3463" s="184">
        <v>388304.58780907979</v>
      </c>
      <c r="M3463" s="184">
        <v>432847.63869650185</v>
      </c>
      <c r="N3463" s="184">
        <v>957106.8112025368</v>
      </c>
      <c r="O3463" s="184">
        <v>1011949.8622169844</v>
      </c>
    </row>
    <row r="3464" spans="1:15" ht="48.75" customHeight="1" thickBot="1" x14ac:dyDescent="0.3">
      <c r="A3464" s="215" t="s">
        <v>36</v>
      </c>
      <c r="B3464" s="219" t="s">
        <v>37</v>
      </c>
      <c r="C3464" s="220"/>
      <c r="D3464" s="184">
        <v>1169761.6599999999</v>
      </c>
      <c r="E3464" s="184">
        <v>205937.78</v>
      </c>
      <c r="F3464" s="184">
        <v>196486.72</v>
      </c>
      <c r="G3464" s="184">
        <v>128758.94</v>
      </c>
      <c r="H3464" s="184">
        <v>510277.75</v>
      </c>
      <c r="I3464" s="184">
        <v>309336.26</v>
      </c>
      <c r="J3464" s="184">
        <v>633087.37</v>
      </c>
      <c r="K3464" s="184">
        <v>610921.78</v>
      </c>
      <c r="L3464" s="184">
        <v>362288.18</v>
      </c>
      <c r="M3464" s="184">
        <v>403846.85</v>
      </c>
      <c r="N3464" s="184">
        <v>892980.65</v>
      </c>
      <c r="O3464" s="184">
        <v>944149.22</v>
      </c>
    </row>
    <row r="3465" spans="1:15" ht="21" customHeight="1" thickBot="1" x14ac:dyDescent="0.3">
      <c r="A3465" s="242" t="s">
        <v>265</v>
      </c>
      <c r="B3465" s="241"/>
      <c r="C3465" s="43"/>
      <c r="D3465" s="178" t="s">
        <v>160</v>
      </c>
      <c r="E3465" s="221"/>
      <c r="F3465" s="221"/>
      <c r="G3465" s="221"/>
      <c r="H3465" s="221"/>
      <c r="I3465" s="221"/>
      <c r="J3465" s="221"/>
      <c r="K3465" s="221"/>
      <c r="L3465" s="221"/>
      <c r="M3465" s="221"/>
      <c r="N3465" s="221"/>
      <c r="O3465" s="222"/>
    </row>
    <row r="3466" spans="1:15" ht="16.5" thickBot="1" x14ac:dyDescent="0.3">
      <c r="A3466" s="223" t="s">
        <v>296</v>
      </c>
      <c r="B3466" s="224"/>
      <c r="C3466" s="224"/>
      <c r="D3466" s="224"/>
      <c r="E3466" s="224"/>
      <c r="F3466" s="224"/>
      <c r="G3466" s="224"/>
      <c r="H3466" s="224"/>
      <c r="I3466" s="224"/>
      <c r="J3466" s="224"/>
      <c r="K3466" s="224"/>
      <c r="L3466" s="224"/>
      <c r="M3466" s="224"/>
      <c r="N3466" s="224"/>
      <c r="O3466" s="224"/>
    </row>
    <row r="3467" spans="1:15" s="41" customFormat="1" ht="29.25" customHeight="1" thickBot="1" x14ac:dyDescent="0.3">
      <c r="A3467" s="215" t="s">
        <v>11</v>
      </c>
      <c r="B3467" s="219" t="s">
        <v>293</v>
      </c>
      <c r="C3467" s="220"/>
      <c r="D3467" s="179">
        <v>771420</v>
      </c>
      <c r="E3467" s="179">
        <v>507520</v>
      </c>
      <c r="F3467" s="179">
        <v>429980</v>
      </c>
      <c r="G3467" s="179">
        <v>443400</v>
      </c>
      <c r="H3467" s="179">
        <v>461680</v>
      </c>
      <c r="I3467" s="179">
        <v>683360</v>
      </c>
      <c r="J3467" s="179">
        <v>509260</v>
      </c>
      <c r="K3467" s="179">
        <v>500580</v>
      </c>
      <c r="L3467" s="179">
        <v>425500</v>
      </c>
      <c r="M3467" s="179">
        <v>458140</v>
      </c>
      <c r="N3467" s="179">
        <v>664500</v>
      </c>
      <c r="O3467" s="179">
        <v>759480</v>
      </c>
    </row>
    <row r="3468" spans="1:15" ht="16.5" thickBot="1" x14ac:dyDescent="0.3">
      <c r="A3468" s="215" t="s">
        <v>12</v>
      </c>
      <c r="B3468" s="225" t="s">
        <v>291</v>
      </c>
      <c r="C3468" s="226"/>
      <c r="D3468" s="179">
        <v>352186</v>
      </c>
      <c r="E3468" s="179">
        <v>387840</v>
      </c>
      <c r="F3468" s="179">
        <v>322487</v>
      </c>
      <c r="G3468" s="179">
        <v>353012</v>
      </c>
      <c r="H3468" s="179">
        <v>263353</v>
      </c>
      <c r="I3468" s="179">
        <v>513337</v>
      </c>
      <c r="J3468" s="179">
        <v>271042</v>
      </c>
      <c r="K3468" s="179">
        <v>269573</v>
      </c>
      <c r="L3468" s="179">
        <v>272632</v>
      </c>
      <c r="M3468" s="179">
        <v>289732</v>
      </c>
      <c r="N3468" s="179">
        <v>335131</v>
      </c>
      <c r="O3468" s="179">
        <v>404215</v>
      </c>
    </row>
    <row r="3469" spans="1:15" ht="33" customHeight="1" thickBot="1" x14ac:dyDescent="0.3">
      <c r="A3469" s="215" t="s">
        <v>13</v>
      </c>
      <c r="B3469" s="219" t="s">
        <v>292</v>
      </c>
      <c r="C3469" s="220"/>
      <c r="D3469" s="180">
        <v>419234</v>
      </c>
      <c r="E3469" s="180">
        <v>119680</v>
      </c>
      <c r="F3469" s="180">
        <v>107493</v>
      </c>
      <c r="G3469" s="180">
        <v>90388</v>
      </c>
      <c r="H3469" s="180">
        <v>198327</v>
      </c>
      <c r="I3469" s="180">
        <v>170023</v>
      </c>
      <c r="J3469" s="180">
        <v>238218</v>
      </c>
      <c r="K3469" s="180">
        <v>231007</v>
      </c>
      <c r="L3469" s="180">
        <v>152868</v>
      </c>
      <c r="M3469" s="180">
        <v>168408</v>
      </c>
      <c r="N3469" s="180">
        <v>329369</v>
      </c>
      <c r="O3469" s="180">
        <v>355265</v>
      </c>
    </row>
    <row r="3470" spans="1:15" ht="36" customHeight="1" thickBot="1" x14ac:dyDescent="0.3">
      <c r="A3470" s="215" t="s">
        <v>14</v>
      </c>
      <c r="B3470" s="219" t="s">
        <v>27</v>
      </c>
      <c r="C3470" s="220"/>
      <c r="D3470" s="181">
        <v>0.54345751989836921</v>
      </c>
      <c r="E3470" s="181">
        <v>0.23581336696090793</v>
      </c>
      <c r="F3470" s="181">
        <v>0.24999534862086609</v>
      </c>
      <c r="G3470" s="181">
        <v>0.20385205232295894</v>
      </c>
      <c r="H3470" s="181">
        <v>0.4295767631259747</v>
      </c>
      <c r="I3470" s="181">
        <v>0.24880443690002341</v>
      </c>
      <c r="J3470" s="181">
        <v>0.46777284687585907</v>
      </c>
      <c r="K3470" s="181">
        <v>0.46147868472571818</v>
      </c>
      <c r="L3470" s="181">
        <v>0.35926674500587547</v>
      </c>
      <c r="M3470" s="181">
        <v>0.36759069280132711</v>
      </c>
      <c r="N3470" s="181">
        <v>0.49566440933032357</v>
      </c>
      <c r="O3470" s="181">
        <v>0.46777400326539209</v>
      </c>
    </row>
    <row r="3471" spans="1:15" ht="81.75" customHeight="1" thickBot="1" x14ac:dyDescent="0.3">
      <c r="A3471" s="215" t="s">
        <v>28</v>
      </c>
      <c r="B3471" s="219" t="s">
        <v>29</v>
      </c>
      <c r="C3471" s="220"/>
      <c r="D3471" s="187">
        <v>4.0385250397883876</v>
      </c>
      <c r="E3471" s="187">
        <v>4.0385250397883876</v>
      </c>
      <c r="F3471" s="187">
        <v>4.0385250397883876</v>
      </c>
      <c r="G3471" s="187">
        <v>4.0385250397883876</v>
      </c>
      <c r="H3471" s="187">
        <v>4.0385250397883876</v>
      </c>
      <c r="I3471" s="187">
        <v>4.0385250397883876</v>
      </c>
      <c r="J3471" s="187">
        <v>4.0385250397883876</v>
      </c>
      <c r="K3471" s="187">
        <v>4.0385250397883876</v>
      </c>
      <c r="L3471" s="187">
        <v>4.0385250397883876</v>
      </c>
      <c r="M3471" s="187">
        <v>4.0385250397883876</v>
      </c>
      <c r="N3471" s="187">
        <v>4.0385250397883876</v>
      </c>
      <c r="O3471" s="187">
        <v>4.0385250397883876</v>
      </c>
    </row>
    <row r="3472" spans="1:15" ht="51" customHeight="1" thickBot="1" x14ac:dyDescent="0.3">
      <c r="A3472" s="215" t="s">
        <v>30</v>
      </c>
      <c r="B3472" s="219" t="s">
        <v>31</v>
      </c>
      <c r="C3472" s="220"/>
      <c r="D3472" s="182">
        <v>0.42004478909087922</v>
      </c>
      <c r="E3472" s="182">
        <v>0.11240063615341794</v>
      </c>
      <c r="F3472" s="182">
        <v>0.1265826178133761</v>
      </c>
      <c r="G3472" s="182">
        <v>8.0439321515468953E-2</v>
      </c>
      <c r="H3472" s="182">
        <v>0.30616403231848471</v>
      </c>
      <c r="I3472" s="182">
        <v>0.12539170609253342</v>
      </c>
      <c r="J3472" s="182">
        <v>0.34436011606836908</v>
      </c>
      <c r="K3472" s="182">
        <v>0.33806595391822819</v>
      </c>
      <c r="L3472" s="182">
        <v>0.23585401419838548</v>
      </c>
      <c r="M3472" s="182">
        <v>0.24417796199383712</v>
      </c>
      <c r="N3472" s="182">
        <v>0.37225167852283358</v>
      </c>
      <c r="O3472" s="182">
        <v>0.3443612724579021</v>
      </c>
    </row>
    <row r="3473" spans="1:15" ht="83.25" customHeight="1" thickBot="1" x14ac:dyDescent="0.3">
      <c r="A3473" s="215" t="s">
        <v>32</v>
      </c>
      <c r="B3473" s="219" t="s">
        <v>33</v>
      </c>
      <c r="C3473" s="220"/>
      <c r="D3473" s="183">
        <v>324031</v>
      </c>
      <c r="E3473" s="183">
        <v>57046</v>
      </c>
      <c r="F3473" s="183">
        <v>54428</v>
      </c>
      <c r="G3473" s="183">
        <v>35667</v>
      </c>
      <c r="H3473" s="183">
        <v>141350</v>
      </c>
      <c r="I3473" s="183">
        <v>85688</v>
      </c>
      <c r="J3473" s="183">
        <v>175369</v>
      </c>
      <c r="K3473" s="183">
        <v>169229</v>
      </c>
      <c r="L3473" s="183">
        <v>100356</v>
      </c>
      <c r="M3473" s="183">
        <v>111868</v>
      </c>
      <c r="N3473" s="183">
        <v>247361</v>
      </c>
      <c r="O3473" s="183">
        <v>261535</v>
      </c>
    </row>
    <row r="3474" spans="1:15" ht="53.25" customHeight="1" thickBot="1" x14ac:dyDescent="0.3">
      <c r="A3474" s="215" t="s">
        <v>34</v>
      </c>
      <c r="B3474" s="219" t="s">
        <v>35</v>
      </c>
      <c r="C3474" s="220"/>
      <c r="D3474" s="184">
        <v>1308607.3071676709</v>
      </c>
      <c r="E3474" s="184">
        <v>230381.69941976835</v>
      </c>
      <c r="F3474" s="184">
        <v>219808.84086560237</v>
      </c>
      <c r="G3474" s="184">
        <v>144042.07259413242</v>
      </c>
      <c r="H3474" s="184">
        <v>570845.51437408861</v>
      </c>
      <c r="I3474" s="184">
        <v>346053.13360938738</v>
      </c>
      <c r="J3474" s="184">
        <v>708232.09770264977</v>
      </c>
      <c r="K3474" s="184">
        <v>683435.55395834905</v>
      </c>
      <c r="L3474" s="184">
        <v>405290.21889300342</v>
      </c>
      <c r="M3474" s="184">
        <v>451781.71915104735</v>
      </c>
      <c r="N3474" s="184">
        <v>998973.59236709541</v>
      </c>
      <c r="O3474" s="184">
        <v>1056215.6462810559</v>
      </c>
    </row>
    <row r="3475" spans="1:15" ht="48.75" customHeight="1" thickBot="1" x14ac:dyDescent="0.3">
      <c r="A3475" s="215" t="s">
        <v>36</v>
      </c>
      <c r="B3475" s="219" t="s">
        <v>37</v>
      </c>
      <c r="C3475" s="220"/>
      <c r="D3475" s="184">
        <v>1220930.6200000001</v>
      </c>
      <c r="E3475" s="184">
        <v>214946.13</v>
      </c>
      <c r="F3475" s="184">
        <v>205081.65</v>
      </c>
      <c r="G3475" s="184">
        <v>134391.25</v>
      </c>
      <c r="H3475" s="184">
        <v>532598.86</v>
      </c>
      <c r="I3475" s="184">
        <v>322867.57</v>
      </c>
      <c r="J3475" s="184">
        <v>660780.55000000005</v>
      </c>
      <c r="K3475" s="184">
        <v>637645.37</v>
      </c>
      <c r="L3475" s="184">
        <v>378135.77</v>
      </c>
      <c r="M3475" s="184">
        <v>421512.34</v>
      </c>
      <c r="N3475" s="184">
        <v>932042.36</v>
      </c>
      <c r="O3475" s="184">
        <v>985449.2</v>
      </c>
    </row>
    <row r="3476" spans="1:15" ht="21" customHeight="1" thickBot="1" x14ac:dyDescent="0.3">
      <c r="A3476" s="242" t="s">
        <v>265</v>
      </c>
      <c r="B3476" s="241"/>
      <c r="C3476" s="43"/>
      <c r="D3476" s="178" t="s">
        <v>160</v>
      </c>
      <c r="E3476" s="221"/>
      <c r="F3476" s="221"/>
      <c r="G3476" s="221"/>
      <c r="H3476" s="221"/>
      <c r="I3476" s="221"/>
      <c r="J3476" s="221"/>
      <c r="K3476" s="221"/>
      <c r="L3476" s="221"/>
      <c r="M3476" s="221"/>
      <c r="N3476" s="221"/>
      <c r="O3476" s="222"/>
    </row>
    <row r="3477" spans="1:15" ht="16.5" thickBot="1" x14ac:dyDescent="0.3">
      <c r="A3477" s="223" t="s">
        <v>297</v>
      </c>
      <c r="B3477" s="224"/>
      <c r="C3477" s="224"/>
      <c r="D3477" s="224"/>
      <c r="E3477" s="224"/>
      <c r="F3477" s="224"/>
      <c r="G3477" s="224"/>
      <c r="H3477" s="224"/>
      <c r="I3477" s="224"/>
      <c r="J3477" s="224"/>
      <c r="K3477" s="224"/>
      <c r="L3477" s="224"/>
      <c r="M3477" s="224"/>
      <c r="N3477" s="224"/>
      <c r="O3477" s="224"/>
    </row>
    <row r="3478" spans="1:15" s="41" customFormat="1" ht="29.25" customHeight="1" thickBot="1" x14ac:dyDescent="0.3">
      <c r="A3478" s="215" t="s">
        <v>11</v>
      </c>
      <c r="B3478" s="219" t="s">
        <v>293</v>
      </c>
      <c r="C3478" s="220"/>
      <c r="D3478" s="179">
        <v>771420</v>
      </c>
      <c r="E3478" s="179">
        <v>507520</v>
      </c>
      <c r="F3478" s="179">
        <v>429980</v>
      </c>
      <c r="G3478" s="179">
        <v>443400</v>
      </c>
      <c r="H3478" s="179">
        <v>461680</v>
      </c>
      <c r="I3478" s="179">
        <v>683360</v>
      </c>
      <c r="J3478" s="179">
        <v>509260</v>
      </c>
      <c r="K3478" s="179">
        <v>500580</v>
      </c>
      <c r="L3478" s="179">
        <v>425500</v>
      </c>
      <c r="M3478" s="179">
        <v>458140</v>
      </c>
      <c r="N3478" s="179">
        <v>664500</v>
      </c>
      <c r="O3478" s="179">
        <v>759480</v>
      </c>
    </row>
    <row r="3479" spans="1:15" ht="16.5" thickBot="1" x14ac:dyDescent="0.3">
      <c r="A3479" s="215" t="s">
        <v>12</v>
      </c>
      <c r="B3479" s="225" t="s">
        <v>291</v>
      </c>
      <c r="C3479" s="226"/>
      <c r="D3479" s="179">
        <v>352186</v>
      </c>
      <c r="E3479" s="179">
        <v>387840</v>
      </c>
      <c r="F3479" s="179">
        <v>322487</v>
      </c>
      <c r="G3479" s="179">
        <v>353012</v>
      </c>
      <c r="H3479" s="179">
        <v>263353</v>
      </c>
      <c r="I3479" s="179">
        <v>513337</v>
      </c>
      <c r="J3479" s="179">
        <v>271042</v>
      </c>
      <c r="K3479" s="179">
        <v>269573</v>
      </c>
      <c r="L3479" s="179">
        <v>272632</v>
      </c>
      <c r="M3479" s="179">
        <v>289732</v>
      </c>
      <c r="N3479" s="179">
        <v>335131</v>
      </c>
      <c r="O3479" s="179">
        <v>404215</v>
      </c>
    </row>
    <row r="3480" spans="1:15" ht="33" customHeight="1" thickBot="1" x14ac:dyDescent="0.3">
      <c r="A3480" s="215" t="s">
        <v>13</v>
      </c>
      <c r="B3480" s="219" t="s">
        <v>292</v>
      </c>
      <c r="C3480" s="220"/>
      <c r="D3480" s="180">
        <v>419234</v>
      </c>
      <c r="E3480" s="180">
        <v>119680</v>
      </c>
      <c r="F3480" s="180">
        <v>107493</v>
      </c>
      <c r="G3480" s="180">
        <v>90388</v>
      </c>
      <c r="H3480" s="180">
        <v>198327</v>
      </c>
      <c r="I3480" s="180">
        <v>170023</v>
      </c>
      <c r="J3480" s="180">
        <v>238218</v>
      </c>
      <c r="K3480" s="180">
        <v>231007</v>
      </c>
      <c r="L3480" s="180">
        <v>152868</v>
      </c>
      <c r="M3480" s="180">
        <v>168408</v>
      </c>
      <c r="N3480" s="180">
        <v>329369</v>
      </c>
      <c r="O3480" s="180">
        <v>355265</v>
      </c>
    </row>
    <row r="3481" spans="1:15" ht="36" customHeight="1" thickBot="1" x14ac:dyDescent="0.3">
      <c r="A3481" s="215" t="s">
        <v>14</v>
      </c>
      <c r="B3481" s="219" t="s">
        <v>27</v>
      </c>
      <c r="C3481" s="220"/>
      <c r="D3481" s="181">
        <v>0.54345751989836921</v>
      </c>
      <c r="E3481" s="181">
        <v>0.23581336696090793</v>
      </c>
      <c r="F3481" s="181">
        <v>0.24999534862086609</v>
      </c>
      <c r="G3481" s="181">
        <v>0.20385205232295894</v>
      </c>
      <c r="H3481" s="181">
        <v>0.4295767631259747</v>
      </c>
      <c r="I3481" s="181">
        <v>0.24880443690002341</v>
      </c>
      <c r="J3481" s="181">
        <v>0.46777284687585907</v>
      </c>
      <c r="K3481" s="181">
        <v>0.46147868472571818</v>
      </c>
      <c r="L3481" s="181">
        <v>0.35926674500587547</v>
      </c>
      <c r="M3481" s="181">
        <v>0.36759069280132711</v>
      </c>
      <c r="N3481" s="181">
        <v>0.49566440933032357</v>
      </c>
      <c r="O3481" s="181">
        <v>0.46777400326539209</v>
      </c>
    </row>
    <row r="3482" spans="1:15" ht="81.75" customHeight="1" thickBot="1" x14ac:dyDescent="0.3">
      <c r="A3482" s="215" t="s">
        <v>28</v>
      </c>
      <c r="B3482" s="219" t="s">
        <v>29</v>
      </c>
      <c r="C3482" s="220"/>
      <c r="D3482" s="187">
        <v>4.2151862062401122</v>
      </c>
      <c r="E3482" s="187">
        <v>4.2151862062401122</v>
      </c>
      <c r="F3482" s="187">
        <v>4.2151862062401122</v>
      </c>
      <c r="G3482" s="187">
        <v>4.2151862062401122</v>
      </c>
      <c r="H3482" s="187">
        <v>4.2151862062401122</v>
      </c>
      <c r="I3482" s="187">
        <v>4.2151862062401122</v>
      </c>
      <c r="J3482" s="187">
        <v>4.2151862062401122</v>
      </c>
      <c r="K3482" s="187">
        <v>4.2151862062401122</v>
      </c>
      <c r="L3482" s="187">
        <v>4.2151862062401122</v>
      </c>
      <c r="M3482" s="187">
        <v>4.2151862062401122</v>
      </c>
      <c r="N3482" s="187">
        <v>4.2151862062401122</v>
      </c>
      <c r="O3482" s="187">
        <v>4.2151862062401122</v>
      </c>
    </row>
    <row r="3483" spans="1:15" ht="51" customHeight="1" thickBot="1" x14ac:dyDescent="0.3">
      <c r="A3483" s="215" t="s">
        <v>30</v>
      </c>
      <c r="B3483" s="219" t="s">
        <v>31</v>
      </c>
      <c r="C3483" s="220"/>
      <c r="D3483" s="182">
        <v>0.42004478909087922</v>
      </c>
      <c r="E3483" s="182">
        <v>0.11240063615341794</v>
      </c>
      <c r="F3483" s="182">
        <v>0.1265826178133761</v>
      </c>
      <c r="G3483" s="182">
        <v>8.0439321515468953E-2</v>
      </c>
      <c r="H3483" s="182">
        <v>0.30616403231848471</v>
      </c>
      <c r="I3483" s="182">
        <v>0.12539170609253342</v>
      </c>
      <c r="J3483" s="182">
        <v>0.34436011606836908</v>
      </c>
      <c r="K3483" s="182">
        <v>0.33806595391822819</v>
      </c>
      <c r="L3483" s="182">
        <v>0.23585401419838548</v>
      </c>
      <c r="M3483" s="182">
        <v>0.24417796199383712</v>
      </c>
      <c r="N3483" s="182">
        <v>0.37225167852283358</v>
      </c>
      <c r="O3483" s="182">
        <v>0.3443612724579021</v>
      </c>
    </row>
    <row r="3484" spans="1:15" ht="83.25" customHeight="1" thickBot="1" x14ac:dyDescent="0.3">
      <c r="A3484" s="215" t="s">
        <v>32</v>
      </c>
      <c r="B3484" s="219" t="s">
        <v>33</v>
      </c>
      <c r="C3484" s="220"/>
      <c r="D3484" s="183">
        <v>324031</v>
      </c>
      <c r="E3484" s="183">
        <v>57046</v>
      </c>
      <c r="F3484" s="183">
        <v>54428</v>
      </c>
      <c r="G3484" s="183">
        <v>35667</v>
      </c>
      <c r="H3484" s="183">
        <v>141350</v>
      </c>
      <c r="I3484" s="183">
        <v>85688</v>
      </c>
      <c r="J3484" s="183">
        <v>175369</v>
      </c>
      <c r="K3484" s="183">
        <v>169229</v>
      </c>
      <c r="L3484" s="183">
        <v>100356</v>
      </c>
      <c r="M3484" s="183">
        <v>111868</v>
      </c>
      <c r="N3484" s="183">
        <v>247361</v>
      </c>
      <c r="O3484" s="183">
        <v>261535</v>
      </c>
    </row>
    <row r="3485" spans="1:15" ht="53.25" customHeight="1" thickBot="1" x14ac:dyDescent="0.3">
      <c r="A3485" s="215" t="s">
        <v>34</v>
      </c>
      <c r="B3485" s="219" t="s">
        <v>35</v>
      </c>
      <c r="C3485" s="220"/>
      <c r="D3485" s="184">
        <v>1365851.0015941898</v>
      </c>
      <c r="E3485" s="184">
        <v>240459.51232117345</v>
      </c>
      <c r="F3485" s="184">
        <v>229424.15483323683</v>
      </c>
      <c r="G3485" s="184">
        <v>150343.04641796608</v>
      </c>
      <c r="H3485" s="184">
        <v>595816.57025203982</v>
      </c>
      <c r="I3485" s="184">
        <v>361190.87564030272</v>
      </c>
      <c r="J3485" s="184">
        <v>739212.98980212223</v>
      </c>
      <c r="K3485" s="184">
        <v>713331.74649580789</v>
      </c>
      <c r="L3485" s="184">
        <v>423019.22691343271</v>
      </c>
      <c r="M3485" s="184">
        <v>471544.45051966887</v>
      </c>
      <c r="N3485" s="184">
        <v>1042672.6751617604</v>
      </c>
      <c r="O3485" s="184">
        <v>1102418.7244490078</v>
      </c>
    </row>
    <row r="3486" spans="1:15" ht="48.75" customHeight="1" thickBot="1" x14ac:dyDescent="0.3">
      <c r="A3486" s="215" t="s">
        <v>36</v>
      </c>
      <c r="B3486" s="219" t="s">
        <v>37</v>
      </c>
      <c r="C3486" s="220"/>
      <c r="D3486" s="184">
        <v>1274338.98</v>
      </c>
      <c r="E3486" s="184">
        <v>224348.72</v>
      </c>
      <c r="F3486" s="184">
        <v>214052.74</v>
      </c>
      <c r="G3486" s="184">
        <v>140270.06</v>
      </c>
      <c r="H3486" s="184">
        <v>555896.86</v>
      </c>
      <c r="I3486" s="184">
        <v>336991.09</v>
      </c>
      <c r="J3486" s="184">
        <v>689685.72</v>
      </c>
      <c r="K3486" s="184">
        <v>665538.52</v>
      </c>
      <c r="L3486" s="184">
        <v>394676.94</v>
      </c>
      <c r="M3486" s="184">
        <v>439950.97</v>
      </c>
      <c r="N3486" s="184">
        <v>972813.61</v>
      </c>
      <c r="O3486" s="184">
        <v>1028556.67</v>
      </c>
    </row>
    <row r="3487" spans="1:15" ht="21.75" customHeight="1" thickBot="1" x14ac:dyDescent="0.3">
      <c r="A3487" s="242" t="s">
        <v>265</v>
      </c>
      <c r="B3487" s="241"/>
      <c r="C3487" s="43"/>
      <c r="D3487" s="178" t="s">
        <v>160</v>
      </c>
      <c r="E3487" s="221"/>
      <c r="F3487" s="221"/>
      <c r="G3487" s="221"/>
      <c r="H3487" s="221"/>
      <c r="I3487" s="221"/>
      <c r="J3487" s="221"/>
      <c r="K3487" s="221"/>
      <c r="L3487" s="221"/>
      <c r="M3487" s="221"/>
      <c r="N3487" s="221"/>
      <c r="O3487" s="222"/>
    </row>
    <row r="3488" spans="1:15" ht="16.5" thickBot="1" x14ac:dyDescent="0.3">
      <c r="A3488" s="223" t="s">
        <v>298</v>
      </c>
      <c r="B3488" s="224"/>
      <c r="C3488" s="224"/>
      <c r="D3488" s="224"/>
      <c r="E3488" s="224"/>
      <c r="F3488" s="224"/>
      <c r="G3488" s="224"/>
      <c r="H3488" s="224"/>
      <c r="I3488" s="224"/>
      <c r="J3488" s="224"/>
      <c r="K3488" s="224"/>
      <c r="L3488" s="224"/>
      <c r="M3488" s="224"/>
      <c r="N3488" s="224"/>
      <c r="O3488" s="224"/>
    </row>
    <row r="3489" spans="1:15" s="41" customFormat="1" ht="29.25" customHeight="1" thickBot="1" x14ac:dyDescent="0.3">
      <c r="A3489" s="215" t="s">
        <v>11</v>
      </c>
      <c r="B3489" s="219" t="s">
        <v>293</v>
      </c>
      <c r="C3489" s="220"/>
      <c r="D3489" s="179">
        <v>771420</v>
      </c>
      <c r="E3489" s="179">
        <v>507520</v>
      </c>
      <c r="F3489" s="179">
        <v>429980</v>
      </c>
      <c r="G3489" s="179">
        <v>443400</v>
      </c>
      <c r="H3489" s="179">
        <v>461680</v>
      </c>
      <c r="I3489" s="179">
        <v>683360</v>
      </c>
      <c r="J3489" s="179">
        <v>509260</v>
      </c>
      <c r="K3489" s="179">
        <v>500580</v>
      </c>
      <c r="L3489" s="179">
        <v>425500</v>
      </c>
      <c r="M3489" s="179">
        <v>458140</v>
      </c>
      <c r="N3489" s="179">
        <v>664500</v>
      </c>
      <c r="O3489" s="179">
        <v>759480</v>
      </c>
    </row>
    <row r="3490" spans="1:15" ht="16.5" thickBot="1" x14ac:dyDescent="0.3">
      <c r="A3490" s="215" t="s">
        <v>12</v>
      </c>
      <c r="B3490" s="225" t="s">
        <v>291</v>
      </c>
      <c r="C3490" s="226"/>
      <c r="D3490" s="179">
        <v>352186</v>
      </c>
      <c r="E3490" s="179">
        <v>387840</v>
      </c>
      <c r="F3490" s="179">
        <v>322487</v>
      </c>
      <c r="G3490" s="179">
        <v>353012</v>
      </c>
      <c r="H3490" s="179">
        <v>263353</v>
      </c>
      <c r="I3490" s="179">
        <v>513337</v>
      </c>
      <c r="J3490" s="179">
        <v>271042</v>
      </c>
      <c r="K3490" s="179">
        <v>269573</v>
      </c>
      <c r="L3490" s="179">
        <v>272632</v>
      </c>
      <c r="M3490" s="179">
        <v>289732</v>
      </c>
      <c r="N3490" s="179">
        <v>335131</v>
      </c>
      <c r="O3490" s="179">
        <v>404215</v>
      </c>
    </row>
    <row r="3491" spans="1:15" ht="33" customHeight="1" thickBot="1" x14ac:dyDescent="0.3">
      <c r="A3491" s="215" t="s">
        <v>13</v>
      </c>
      <c r="B3491" s="219" t="s">
        <v>292</v>
      </c>
      <c r="C3491" s="220"/>
      <c r="D3491" s="180">
        <v>419234</v>
      </c>
      <c r="E3491" s="180">
        <v>119680</v>
      </c>
      <c r="F3491" s="180">
        <v>107493</v>
      </c>
      <c r="G3491" s="180">
        <v>90388</v>
      </c>
      <c r="H3491" s="180">
        <v>198327</v>
      </c>
      <c r="I3491" s="180">
        <v>170023</v>
      </c>
      <c r="J3491" s="180">
        <v>238218</v>
      </c>
      <c r="K3491" s="180">
        <v>231007</v>
      </c>
      <c r="L3491" s="180">
        <v>152868</v>
      </c>
      <c r="M3491" s="180">
        <v>168408</v>
      </c>
      <c r="N3491" s="180">
        <v>329369</v>
      </c>
      <c r="O3491" s="180">
        <v>355265</v>
      </c>
    </row>
    <row r="3492" spans="1:15" ht="36" customHeight="1" thickBot="1" x14ac:dyDescent="0.3">
      <c r="A3492" s="215" t="s">
        <v>14</v>
      </c>
      <c r="B3492" s="219" t="s">
        <v>27</v>
      </c>
      <c r="C3492" s="220"/>
      <c r="D3492" s="181">
        <v>0.54345751989836921</v>
      </c>
      <c r="E3492" s="181">
        <v>0.23581336696090793</v>
      </c>
      <c r="F3492" s="181">
        <v>0.24999534862086609</v>
      </c>
      <c r="G3492" s="181">
        <v>0.20385205232295894</v>
      </c>
      <c r="H3492" s="181">
        <v>0.4295767631259747</v>
      </c>
      <c r="I3492" s="181">
        <v>0.24880443690002341</v>
      </c>
      <c r="J3492" s="181">
        <v>0.46777284687585907</v>
      </c>
      <c r="K3492" s="181">
        <v>0.46147868472571818</v>
      </c>
      <c r="L3492" s="181">
        <v>0.35926674500587547</v>
      </c>
      <c r="M3492" s="181">
        <v>0.36759069280132711</v>
      </c>
      <c r="N3492" s="181">
        <v>0.49566440933032357</v>
      </c>
      <c r="O3492" s="181">
        <v>0.46777400326539209</v>
      </c>
    </row>
    <row r="3493" spans="1:15" ht="81.75" customHeight="1" thickBot="1" x14ac:dyDescent="0.3">
      <c r="A3493" s="215" t="s">
        <v>28</v>
      </c>
      <c r="B3493" s="219" t="s">
        <v>29</v>
      </c>
      <c r="C3493" s="220"/>
      <c r="D3493" s="187">
        <v>4.4006543993146767</v>
      </c>
      <c r="E3493" s="187">
        <v>4.4006543993146767</v>
      </c>
      <c r="F3493" s="187">
        <v>4.4006543993146767</v>
      </c>
      <c r="G3493" s="187">
        <v>4.4006543993146767</v>
      </c>
      <c r="H3493" s="187">
        <v>4.4006543993146767</v>
      </c>
      <c r="I3493" s="187">
        <v>4.4006543993146767</v>
      </c>
      <c r="J3493" s="187">
        <v>4.4006543993146767</v>
      </c>
      <c r="K3493" s="187">
        <v>4.4006543993146767</v>
      </c>
      <c r="L3493" s="187">
        <v>4.4006543993146767</v>
      </c>
      <c r="M3493" s="187">
        <v>4.4006543993146767</v>
      </c>
      <c r="N3493" s="187">
        <v>4.4006543993146767</v>
      </c>
      <c r="O3493" s="187">
        <v>4.4006543993146767</v>
      </c>
    </row>
    <row r="3494" spans="1:15" ht="51" customHeight="1" thickBot="1" x14ac:dyDescent="0.3">
      <c r="A3494" s="215" t="s">
        <v>30</v>
      </c>
      <c r="B3494" s="219" t="s">
        <v>31</v>
      </c>
      <c r="C3494" s="220"/>
      <c r="D3494" s="182">
        <v>0.42004478909087922</v>
      </c>
      <c r="E3494" s="182">
        <v>0.11240063615341794</v>
      </c>
      <c r="F3494" s="182">
        <v>0.1265826178133761</v>
      </c>
      <c r="G3494" s="182">
        <v>8.0439321515468953E-2</v>
      </c>
      <c r="H3494" s="182">
        <v>0.30616403231848471</v>
      </c>
      <c r="I3494" s="182">
        <v>0.12539170609253342</v>
      </c>
      <c r="J3494" s="182">
        <v>0.34436011606836908</v>
      </c>
      <c r="K3494" s="182">
        <v>0.33806595391822819</v>
      </c>
      <c r="L3494" s="182">
        <v>0.23585401419838548</v>
      </c>
      <c r="M3494" s="182">
        <v>0.24417796199383712</v>
      </c>
      <c r="N3494" s="182">
        <v>0.37225167852283358</v>
      </c>
      <c r="O3494" s="182">
        <v>0.3443612724579021</v>
      </c>
    </row>
    <row r="3495" spans="1:15" ht="83.25" customHeight="1" thickBot="1" x14ac:dyDescent="0.3">
      <c r="A3495" s="215" t="s">
        <v>32</v>
      </c>
      <c r="B3495" s="219" t="s">
        <v>33</v>
      </c>
      <c r="C3495" s="220"/>
      <c r="D3495" s="183">
        <v>324031</v>
      </c>
      <c r="E3495" s="183">
        <v>57046</v>
      </c>
      <c r="F3495" s="183">
        <v>54428</v>
      </c>
      <c r="G3495" s="183">
        <v>35667</v>
      </c>
      <c r="H3495" s="183">
        <v>141350</v>
      </c>
      <c r="I3495" s="183">
        <v>85688</v>
      </c>
      <c r="J3495" s="183">
        <v>175369</v>
      </c>
      <c r="K3495" s="183">
        <v>169229</v>
      </c>
      <c r="L3495" s="183">
        <v>100356</v>
      </c>
      <c r="M3495" s="183">
        <v>111868</v>
      </c>
      <c r="N3495" s="183">
        <v>247361</v>
      </c>
      <c r="O3495" s="183">
        <v>261535</v>
      </c>
    </row>
    <row r="3496" spans="1:15" ht="53.25" customHeight="1" thickBot="1" x14ac:dyDescent="0.3">
      <c r="A3496" s="215" t="s">
        <v>34</v>
      </c>
      <c r="B3496" s="219" t="s">
        <v>35</v>
      </c>
      <c r="C3496" s="220"/>
      <c r="D3496" s="184">
        <v>1425948.4456643341</v>
      </c>
      <c r="E3496" s="184">
        <v>251039.73086330504</v>
      </c>
      <c r="F3496" s="184">
        <v>239518.81764589922</v>
      </c>
      <c r="G3496" s="184">
        <v>156958.14046035658</v>
      </c>
      <c r="H3496" s="184">
        <v>622032.49934312957</v>
      </c>
      <c r="I3496" s="184">
        <v>377083.274168476</v>
      </c>
      <c r="J3496" s="184">
        <v>771738.36135341553</v>
      </c>
      <c r="K3496" s="184">
        <v>744718.34334162343</v>
      </c>
      <c r="L3496" s="184">
        <v>441632.0728976237</v>
      </c>
      <c r="M3496" s="184">
        <v>492292.40634253423</v>
      </c>
      <c r="N3496" s="184">
        <v>1088550.2728688777</v>
      </c>
      <c r="O3496" s="184">
        <v>1150925.1483247639</v>
      </c>
    </row>
    <row r="3497" spans="1:15" ht="48.75" customHeight="1" thickBot="1" x14ac:dyDescent="0.3">
      <c r="A3497" s="215" t="s">
        <v>36</v>
      </c>
      <c r="B3497" s="219" t="s">
        <v>37</v>
      </c>
      <c r="C3497" s="220"/>
      <c r="D3497" s="184">
        <v>1330409.8999999999</v>
      </c>
      <c r="E3497" s="184">
        <v>234220.07</v>
      </c>
      <c r="F3497" s="184">
        <v>223471.06</v>
      </c>
      <c r="G3497" s="184">
        <v>146441.95000000001</v>
      </c>
      <c r="H3497" s="184">
        <v>580356.31999999995</v>
      </c>
      <c r="I3497" s="184">
        <v>351818.69</v>
      </c>
      <c r="J3497" s="184">
        <v>720031.89</v>
      </c>
      <c r="K3497" s="184">
        <v>694822.21</v>
      </c>
      <c r="L3497" s="184">
        <v>412042.72</v>
      </c>
      <c r="M3497" s="184">
        <v>459308.82</v>
      </c>
      <c r="N3497" s="184">
        <v>1015617.4</v>
      </c>
      <c r="O3497" s="184">
        <v>1073813.1599999999</v>
      </c>
    </row>
    <row r="3498" spans="1:15" ht="21.75" customHeight="1" thickBot="1" x14ac:dyDescent="0.3">
      <c r="A3498" s="242" t="s">
        <v>265</v>
      </c>
      <c r="B3498" s="241"/>
      <c r="C3498" s="43"/>
      <c r="D3498" s="178" t="s">
        <v>160</v>
      </c>
      <c r="E3498" s="221"/>
      <c r="F3498" s="221"/>
      <c r="G3498" s="221"/>
      <c r="H3498" s="221"/>
      <c r="I3498" s="221"/>
      <c r="J3498" s="221"/>
      <c r="K3498" s="221"/>
      <c r="L3498" s="221"/>
      <c r="M3498" s="221"/>
      <c r="N3498" s="221"/>
      <c r="O3498" s="222"/>
    </row>
    <row r="3499" spans="1:15" ht="16.5" thickBot="1" x14ac:dyDescent="0.3">
      <c r="A3499" s="223" t="s">
        <v>299</v>
      </c>
      <c r="B3499" s="224"/>
      <c r="C3499" s="224"/>
      <c r="D3499" s="224"/>
      <c r="E3499" s="224"/>
      <c r="F3499" s="224"/>
      <c r="G3499" s="224"/>
      <c r="H3499" s="224"/>
      <c r="I3499" s="224"/>
      <c r="J3499" s="224"/>
      <c r="K3499" s="224"/>
      <c r="L3499" s="224"/>
      <c r="M3499" s="224"/>
      <c r="N3499" s="224"/>
      <c r="O3499" s="224"/>
    </row>
    <row r="3500" spans="1:15" s="41" customFormat="1" ht="29.25" customHeight="1" thickBot="1" x14ac:dyDescent="0.3">
      <c r="A3500" s="215" t="s">
        <v>11</v>
      </c>
      <c r="B3500" s="219" t="s">
        <v>293</v>
      </c>
      <c r="C3500" s="220"/>
      <c r="D3500" s="179">
        <v>771420</v>
      </c>
      <c r="E3500" s="179">
        <v>507520</v>
      </c>
      <c r="F3500" s="179">
        <v>429980</v>
      </c>
      <c r="G3500" s="179">
        <v>443400</v>
      </c>
      <c r="H3500" s="179">
        <v>461680</v>
      </c>
      <c r="I3500" s="179">
        <v>683360</v>
      </c>
      <c r="J3500" s="179">
        <v>509260</v>
      </c>
      <c r="K3500" s="179">
        <v>500580</v>
      </c>
      <c r="L3500" s="179">
        <v>425500</v>
      </c>
      <c r="M3500" s="179">
        <v>458140</v>
      </c>
      <c r="N3500" s="179">
        <v>664500</v>
      </c>
      <c r="O3500" s="179">
        <v>759480</v>
      </c>
    </row>
    <row r="3501" spans="1:15" ht="16.5" thickBot="1" x14ac:dyDescent="0.3">
      <c r="A3501" s="215" t="s">
        <v>12</v>
      </c>
      <c r="B3501" s="225" t="s">
        <v>291</v>
      </c>
      <c r="C3501" s="226"/>
      <c r="D3501" s="179">
        <v>352186</v>
      </c>
      <c r="E3501" s="179">
        <v>387840</v>
      </c>
      <c r="F3501" s="179">
        <v>322487</v>
      </c>
      <c r="G3501" s="179">
        <v>353012</v>
      </c>
      <c r="H3501" s="179">
        <v>263353</v>
      </c>
      <c r="I3501" s="179">
        <v>513337</v>
      </c>
      <c r="J3501" s="179">
        <v>271042</v>
      </c>
      <c r="K3501" s="179">
        <v>269573</v>
      </c>
      <c r="L3501" s="179">
        <v>272632</v>
      </c>
      <c r="M3501" s="179">
        <v>289732</v>
      </c>
      <c r="N3501" s="179">
        <v>335131</v>
      </c>
      <c r="O3501" s="179">
        <v>404215</v>
      </c>
    </row>
    <row r="3502" spans="1:15" ht="33" customHeight="1" thickBot="1" x14ac:dyDescent="0.3">
      <c r="A3502" s="215" t="s">
        <v>13</v>
      </c>
      <c r="B3502" s="219" t="s">
        <v>292</v>
      </c>
      <c r="C3502" s="220"/>
      <c r="D3502" s="180">
        <v>419234</v>
      </c>
      <c r="E3502" s="180">
        <v>119680</v>
      </c>
      <c r="F3502" s="180">
        <v>107493</v>
      </c>
      <c r="G3502" s="180">
        <v>90388</v>
      </c>
      <c r="H3502" s="180">
        <v>198327</v>
      </c>
      <c r="I3502" s="180">
        <v>170023</v>
      </c>
      <c r="J3502" s="180">
        <v>238218</v>
      </c>
      <c r="K3502" s="180">
        <v>231007</v>
      </c>
      <c r="L3502" s="180">
        <v>152868</v>
      </c>
      <c r="M3502" s="180">
        <v>168408</v>
      </c>
      <c r="N3502" s="180">
        <v>329369</v>
      </c>
      <c r="O3502" s="180">
        <v>355265</v>
      </c>
    </row>
    <row r="3503" spans="1:15" ht="36" customHeight="1" thickBot="1" x14ac:dyDescent="0.3">
      <c r="A3503" s="215" t="s">
        <v>14</v>
      </c>
      <c r="B3503" s="219" t="s">
        <v>27</v>
      </c>
      <c r="C3503" s="220"/>
      <c r="D3503" s="181">
        <v>0.54345751989836921</v>
      </c>
      <c r="E3503" s="181">
        <v>0.23581336696090793</v>
      </c>
      <c r="F3503" s="181">
        <v>0.24999534862086609</v>
      </c>
      <c r="G3503" s="181">
        <v>0.20385205232295894</v>
      </c>
      <c r="H3503" s="181">
        <v>0.4295767631259747</v>
      </c>
      <c r="I3503" s="181">
        <v>0.24880443690002341</v>
      </c>
      <c r="J3503" s="181">
        <v>0.46777284687585907</v>
      </c>
      <c r="K3503" s="181">
        <v>0.46147868472571818</v>
      </c>
      <c r="L3503" s="181">
        <v>0.35926674500587547</v>
      </c>
      <c r="M3503" s="181">
        <v>0.36759069280132711</v>
      </c>
      <c r="N3503" s="181">
        <v>0.49566440933032357</v>
      </c>
      <c r="O3503" s="181">
        <v>0.46777400326539209</v>
      </c>
    </row>
    <row r="3504" spans="1:15" ht="81.75" customHeight="1" thickBot="1" x14ac:dyDescent="0.3">
      <c r="A3504" s="215" t="s">
        <v>28</v>
      </c>
      <c r="B3504" s="219" t="s">
        <v>29</v>
      </c>
      <c r="C3504" s="220"/>
      <c r="D3504" s="187">
        <v>4.5942831928845234</v>
      </c>
      <c r="E3504" s="187">
        <v>4.5942831928845234</v>
      </c>
      <c r="F3504" s="187">
        <v>4.5942831928845234</v>
      </c>
      <c r="G3504" s="187">
        <v>4.5942831928845234</v>
      </c>
      <c r="H3504" s="187">
        <v>4.5942831928845234</v>
      </c>
      <c r="I3504" s="187">
        <v>4.5942831928845234</v>
      </c>
      <c r="J3504" s="187">
        <v>4.5942831928845234</v>
      </c>
      <c r="K3504" s="187">
        <v>4.5942831928845234</v>
      </c>
      <c r="L3504" s="187">
        <v>4.5942831928845234</v>
      </c>
      <c r="M3504" s="187">
        <v>4.5942831928845234</v>
      </c>
      <c r="N3504" s="187">
        <v>4.5942831928845234</v>
      </c>
      <c r="O3504" s="187">
        <v>4.5942831928845234</v>
      </c>
    </row>
    <row r="3505" spans="1:15" ht="51" customHeight="1" thickBot="1" x14ac:dyDescent="0.3">
      <c r="A3505" s="215" t="s">
        <v>30</v>
      </c>
      <c r="B3505" s="219" t="s">
        <v>31</v>
      </c>
      <c r="C3505" s="220"/>
      <c r="D3505" s="182">
        <v>0.42004478909087922</v>
      </c>
      <c r="E3505" s="182">
        <v>0.11240063615341794</v>
      </c>
      <c r="F3505" s="182">
        <v>0.1265826178133761</v>
      </c>
      <c r="G3505" s="182">
        <v>8.0439321515468953E-2</v>
      </c>
      <c r="H3505" s="182">
        <v>0.30616403231848471</v>
      </c>
      <c r="I3505" s="182">
        <v>0.12539170609253342</v>
      </c>
      <c r="J3505" s="182">
        <v>0.34436011606836908</v>
      </c>
      <c r="K3505" s="182">
        <v>0.33806595391822819</v>
      </c>
      <c r="L3505" s="182">
        <v>0.23585401419838548</v>
      </c>
      <c r="M3505" s="182">
        <v>0.24417796199383712</v>
      </c>
      <c r="N3505" s="182">
        <v>0.37225167852283358</v>
      </c>
      <c r="O3505" s="182">
        <v>0.3443612724579021</v>
      </c>
    </row>
    <row r="3506" spans="1:15" ht="83.25" customHeight="1" thickBot="1" x14ac:dyDescent="0.3">
      <c r="A3506" s="215" t="s">
        <v>32</v>
      </c>
      <c r="B3506" s="219" t="s">
        <v>33</v>
      </c>
      <c r="C3506" s="220"/>
      <c r="D3506" s="183">
        <v>324031</v>
      </c>
      <c r="E3506" s="183">
        <v>57046</v>
      </c>
      <c r="F3506" s="183">
        <v>54428</v>
      </c>
      <c r="G3506" s="183">
        <v>35667</v>
      </c>
      <c r="H3506" s="183">
        <v>141350</v>
      </c>
      <c r="I3506" s="183">
        <v>85688</v>
      </c>
      <c r="J3506" s="183">
        <v>175369</v>
      </c>
      <c r="K3506" s="183">
        <v>169229</v>
      </c>
      <c r="L3506" s="183">
        <v>100356</v>
      </c>
      <c r="M3506" s="183">
        <v>111868</v>
      </c>
      <c r="N3506" s="183">
        <v>247361</v>
      </c>
      <c r="O3506" s="183">
        <v>261535</v>
      </c>
    </row>
    <row r="3507" spans="1:15" ht="53.25" customHeight="1" thickBot="1" x14ac:dyDescent="0.3">
      <c r="A3507" s="215" t="s">
        <v>34</v>
      </c>
      <c r="B3507" s="219" t="s">
        <v>35</v>
      </c>
      <c r="C3507" s="220"/>
      <c r="D3507" s="184">
        <v>1488690.177273565</v>
      </c>
      <c r="E3507" s="184">
        <v>262085.47902129052</v>
      </c>
      <c r="F3507" s="184">
        <v>250057.64562231884</v>
      </c>
      <c r="G3507" s="184">
        <v>163864.29864061231</v>
      </c>
      <c r="H3507" s="184">
        <v>649401.92931422743</v>
      </c>
      <c r="I3507" s="184">
        <v>393674.93823188904</v>
      </c>
      <c r="J3507" s="184">
        <v>805694.849252966</v>
      </c>
      <c r="K3507" s="184">
        <v>777485.95044865506</v>
      </c>
      <c r="L3507" s="184">
        <v>461063.88410511921</v>
      </c>
      <c r="M3507" s="184">
        <v>513953.27222160588</v>
      </c>
      <c r="N3507" s="184">
        <v>1136446.4848751086</v>
      </c>
      <c r="O3507" s="184">
        <v>1201565.8548510538</v>
      </c>
    </row>
    <row r="3508" spans="1:15" ht="48.75" customHeight="1" thickBot="1" x14ac:dyDescent="0.3">
      <c r="A3508" s="215" t="s">
        <v>36</v>
      </c>
      <c r="B3508" s="219" t="s">
        <v>37</v>
      </c>
      <c r="C3508" s="220"/>
      <c r="D3508" s="184">
        <v>1388947.94</v>
      </c>
      <c r="E3508" s="184">
        <v>244525.75</v>
      </c>
      <c r="F3508" s="184">
        <v>233303.78</v>
      </c>
      <c r="G3508" s="184">
        <v>152885.39000000001</v>
      </c>
      <c r="H3508" s="184">
        <v>605892</v>
      </c>
      <c r="I3508" s="184">
        <v>367298.72</v>
      </c>
      <c r="J3508" s="184">
        <v>751713.29</v>
      </c>
      <c r="K3508" s="184">
        <v>725394.39</v>
      </c>
      <c r="L3508" s="184">
        <v>430172.6</v>
      </c>
      <c r="M3508" s="184">
        <v>479518.4</v>
      </c>
      <c r="N3508" s="184">
        <v>1060304.57</v>
      </c>
      <c r="O3508" s="184">
        <v>1121060.94</v>
      </c>
    </row>
    <row r="3509" spans="1:15" ht="20.25" customHeight="1" thickBot="1" x14ac:dyDescent="0.3">
      <c r="A3509" s="242" t="s">
        <v>265</v>
      </c>
      <c r="B3509" s="241"/>
      <c r="C3509" s="43"/>
      <c r="D3509" s="178" t="s">
        <v>160</v>
      </c>
      <c r="E3509" s="221"/>
      <c r="F3509" s="221"/>
      <c r="G3509" s="221"/>
      <c r="H3509" s="221"/>
      <c r="I3509" s="221"/>
      <c r="J3509" s="221"/>
      <c r="K3509" s="221"/>
      <c r="L3509" s="221"/>
      <c r="M3509" s="221"/>
      <c r="N3509" s="221"/>
      <c r="O3509" s="222"/>
    </row>
    <row r="3510" spans="1:15" ht="16.5" thickBot="1" x14ac:dyDescent="0.3">
      <c r="A3510" s="223" t="s">
        <v>300</v>
      </c>
      <c r="B3510" s="224"/>
      <c r="C3510" s="224"/>
      <c r="D3510" s="224"/>
      <c r="E3510" s="224"/>
      <c r="F3510" s="224"/>
      <c r="G3510" s="224"/>
      <c r="H3510" s="224"/>
      <c r="I3510" s="224"/>
      <c r="J3510" s="224"/>
      <c r="K3510" s="224"/>
      <c r="L3510" s="224"/>
      <c r="M3510" s="224"/>
      <c r="N3510" s="224"/>
      <c r="O3510" s="224"/>
    </row>
    <row r="3511" spans="1:15" s="41" customFormat="1" ht="29.25" customHeight="1" thickBot="1" x14ac:dyDescent="0.3">
      <c r="A3511" s="215" t="s">
        <v>11</v>
      </c>
      <c r="B3511" s="219" t="s">
        <v>293</v>
      </c>
      <c r="C3511" s="220"/>
      <c r="D3511" s="179">
        <v>771420</v>
      </c>
      <c r="E3511" s="179">
        <v>507520</v>
      </c>
      <c r="F3511" s="179">
        <v>429980</v>
      </c>
      <c r="G3511" s="179">
        <v>443400</v>
      </c>
      <c r="H3511" s="179">
        <v>461680</v>
      </c>
      <c r="I3511" s="179">
        <v>683360</v>
      </c>
      <c r="J3511" s="179">
        <v>509260</v>
      </c>
      <c r="K3511" s="179">
        <v>500580</v>
      </c>
      <c r="L3511" s="179">
        <v>425500</v>
      </c>
      <c r="M3511" s="179">
        <v>458140</v>
      </c>
      <c r="N3511" s="179">
        <v>664500</v>
      </c>
      <c r="O3511" s="179">
        <v>759480</v>
      </c>
    </row>
    <row r="3512" spans="1:15" ht="16.5" thickBot="1" x14ac:dyDescent="0.3">
      <c r="A3512" s="215" t="s">
        <v>12</v>
      </c>
      <c r="B3512" s="225" t="s">
        <v>291</v>
      </c>
      <c r="C3512" s="226"/>
      <c r="D3512" s="179">
        <v>352186</v>
      </c>
      <c r="E3512" s="179">
        <v>387840</v>
      </c>
      <c r="F3512" s="179">
        <v>322487</v>
      </c>
      <c r="G3512" s="179">
        <v>353012</v>
      </c>
      <c r="H3512" s="179">
        <v>263353</v>
      </c>
      <c r="I3512" s="179">
        <v>513337</v>
      </c>
      <c r="J3512" s="179">
        <v>271042</v>
      </c>
      <c r="K3512" s="179">
        <v>269573</v>
      </c>
      <c r="L3512" s="179">
        <v>272632</v>
      </c>
      <c r="M3512" s="179">
        <v>289732</v>
      </c>
      <c r="N3512" s="179">
        <v>335131</v>
      </c>
      <c r="O3512" s="179">
        <v>404215</v>
      </c>
    </row>
    <row r="3513" spans="1:15" ht="33" customHeight="1" thickBot="1" x14ac:dyDescent="0.3">
      <c r="A3513" s="215" t="s">
        <v>13</v>
      </c>
      <c r="B3513" s="219" t="s">
        <v>292</v>
      </c>
      <c r="C3513" s="220"/>
      <c r="D3513" s="180">
        <v>419234</v>
      </c>
      <c r="E3513" s="180">
        <v>119680</v>
      </c>
      <c r="F3513" s="180">
        <v>107493</v>
      </c>
      <c r="G3513" s="180">
        <v>90388</v>
      </c>
      <c r="H3513" s="180">
        <v>198327</v>
      </c>
      <c r="I3513" s="180">
        <v>170023</v>
      </c>
      <c r="J3513" s="180">
        <v>238218</v>
      </c>
      <c r="K3513" s="180">
        <v>231007</v>
      </c>
      <c r="L3513" s="180">
        <v>152868</v>
      </c>
      <c r="M3513" s="180">
        <v>168408</v>
      </c>
      <c r="N3513" s="180">
        <v>329369</v>
      </c>
      <c r="O3513" s="180">
        <v>355265</v>
      </c>
    </row>
    <row r="3514" spans="1:15" ht="36" customHeight="1" thickBot="1" x14ac:dyDescent="0.3">
      <c r="A3514" s="215" t="s">
        <v>14</v>
      </c>
      <c r="B3514" s="219" t="s">
        <v>27</v>
      </c>
      <c r="C3514" s="220"/>
      <c r="D3514" s="181">
        <v>0.54345751989836921</v>
      </c>
      <c r="E3514" s="181">
        <v>0.23581336696090793</v>
      </c>
      <c r="F3514" s="181">
        <v>0.24999534862086609</v>
      </c>
      <c r="G3514" s="181">
        <v>0.20385205232295894</v>
      </c>
      <c r="H3514" s="181">
        <v>0.4295767631259747</v>
      </c>
      <c r="I3514" s="181">
        <v>0.24880443690002341</v>
      </c>
      <c r="J3514" s="181">
        <v>0.46777284687585907</v>
      </c>
      <c r="K3514" s="181">
        <v>0.46147868472571818</v>
      </c>
      <c r="L3514" s="181">
        <v>0.35926674500587547</v>
      </c>
      <c r="M3514" s="181">
        <v>0.36759069280132711</v>
      </c>
      <c r="N3514" s="181">
        <v>0.49566440933032357</v>
      </c>
      <c r="O3514" s="181">
        <v>0.46777400326539209</v>
      </c>
    </row>
    <row r="3515" spans="1:15" ht="81.75" customHeight="1" thickBot="1" x14ac:dyDescent="0.3">
      <c r="A3515" s="215" t="s">
        <v>28</v>
      </c>
      <c r="B3515" s="219" t="s">
        <v>29</v>
      </c>
      <c r="C3515" s="220"/>
      <c r="D3515" s="187">
        <v>4.7964316533714424</v>
      </c>
      <c r="E3515" s="187">
        <v>4.7964316533714424</v>
      </c>
      <c r="F3515" s="187">
        <v>4.7964316533714424</v>
      </c>
      <c r="G3515" s="187">
        <v>4.7964316533714424</v>
      </c>
      <c r="H3515" s="187">
        <v>4.7964316533714424</v>
      </c>
      <c r="I3515" s="187">
        <v>4.7964316533714424</v>
      </c>
      <c r="J3515" s="187">
        <v>4.7964316533714424</v>
      </c>
      <c r="K3515" s="187">
        <v>4.7964316533714424</v>
      </c>
      <c r="L3515" s="187">
        <v>4.7964316533714424</v>
      </c>
      <c r="M3515" s="187">
        <v>4.7964316533714424</v>
      </c>
      <c r="N3515" s="187">
        <v>4.7964316533714424</v>
      </c>
      <c r="O3515" s="187">
        <v>4.7964316533714424</v>
      </c>
    </row>
    <row r="3516" spans="1:15" ht="51" customHeight="1" thickBot="1" x14ac:dyDescent="0.3">
      <c r="A3516" s="215" t="s">
        <v>30</v>
      </c>
      <c r="B3516" s="219" t="s">
        <v>31</v>
      </c>
      <c r="C3516" s="220"/>
      <c r="D3516" s="182">
        <v>0.42004478909087922</v>
      </c>
      <c r="E3516" s="182">
        <v>0.11240063615341794</v>
      </c>
      <c r="F3516" s="182">
        <v>0.1265826178133761</v>
      </c>
      <c r="G3516" s="182">
        <v>8.0439321515468953E-2</v>
      </c>
      <c r="H3516" s="182">
        <v>0.30616403231848471</v>
      </c>
      <c r="I3516" s="182">
        <v>0.12539170609253342</v>
      </c>
      <c r="J3516" s="182">
        <v>0.34436011606836908</v>
      </c>
      <c r="K3516" s="182">
        <v>0.33806595391822819</v>
      </c>
      <c r="L3516" s="182">
        <v>0.23585401419838548</v>
      </c>
      <c r="M3516" s="182">
        <v>0.24417796199383712</v>
      </c>
      <c r="N3516" s="182">
        <v>0.37225167852283358</v>
      </c>
      <c r="O3516" s="182">
        <v>0.3443612724579021</v>
      </c>
    </row>
    <row r="3517" spans="1:15" ht="83.25" customHeight="1" thickBot="1" x14ac:dyDescent="0.3">
      <c r="A3517" s="215" t="s">
        <v>32</v>
      </c>
      <c r="B3517" s="219" t="s">
        <v>33</v>
      </c>
      <c r="C3517" s="220"/>
      <c r="D3517" s="183">
        <v>324031</v>
      </c>
      <c r="E3517" s="183">
        <v>57046</v>
      </c>
      <c r="F3517" s="183">
        <v>54428</v>
      </c>
      <c r="G3517" s="183">
        <v>35667</v>
      </c>
      <c r="H3517" s="183">
        <v>141350</v>
      </c>
      <c r="I3517" s="183">
        <v>85688</v>
      </c>
      <c r="J3517" s="183">
        <v>175369</v>
      </c>
      <c r="K3517" s="183">
        <v>169229</v>
      </c>
      <c r="L3517" s="183">
        <v>100356</v>
      </c>
      <c r="M3517" s="183">
        <v>111868</v>
      </c>
      <c r="N3517" s="183">
        <v>247361</v>
      </c>
      <c r="O3517" s="183">
        <v>261535</v>
      </c>
    </row>
    <row r="3518" spans="1:15" ht="53.25" customHeight="1" thickBot="1" x14ac:dyDescent="0.3">
      <c r="A3518" s="215" t="s">
        <v>34</v>
      </c>
      <c r="B3518" s="219" t="s">
        <v>35</v>
      </c>
      <c r="C3518" s="220"/>
      <c r="D3518" s="184">
        <v>1554192.5450736019</v>
      </c>
      <c r="E3518" s="184">
        <v>273617.24009822728</v>
      </c>
      <c r="F3518" s="184">
        <v>261060.18202970087</v>
      </c>
      <c r="G3518" s="184">
        <v>171074.32778079924</v>
      </c>
      <c r="H3518" s="184">
        <v>677975.61420405342</v>
      </c>
      <c r="I3518" s="184">
        <v>410996.63551409217</v>
      </c>
      <c r="J3518" s="184">
        <v>841145.42262009648</v>
      </c>
      <c r="K3518" s="184">
        <v>811695.33226839581</v>
      </c>
      <c r="L3518" s="184">
        <v>481350.69500574446</v>
      </c>
      <c r="M3518" s="184">
        <v>536567.21619935648</v>
      </c>
      <c r="N3518" s="184">
        <v>1186450.1302096134</v>
      </c>
      <c r="O3518" s="184">
        <v>1254434.7524645003</v>
      </c>
    </row>
    <row r="3519" spans="1:15" ht="48.75" customHeight="1" thickBot="1" x14ac:dyDescent="0.3">
      <c r="A3519" s="215" t="s">
        <v>36</v>
      </c>
      <c r="B3519" s="219" t="s">
        <v>37</v>
      </c>
      <c r="C3519" s="220"/>
      <c r="D3519" s="184">
        <v>1450061.64</v>
      </c>
      <c r="E3519" s="184">
        <v>255284.89</v>
      </c>
      <c r="F3519" s="184">
        <v>243569.15</v>
      </c>
      <c r="G3519" s="184">
        <v>159612.35</v>
      </c>
      <c r="H3519" s="184">
        <v>632551.25</v>
      </c>
      <c r="I3519" s="184">
        <v>383459.86</v>
      </c>
      <c r="J3519" s="184">
        <v>784788.68</v>
      </c>
      <c r="K3519" s="184">
        <v>757311.75</v>
      </c>
      <c r="L3519" s="184">
        <v>449100.2</v>
      </c>
      <c r="M3519" s="184">
        <v>500617.21</v>
      </c>
      <c r="N3519" s="184">
        <v>1106957.97</v>
      </c>
      <c r="O3519" s="184">
        <v>1170387.6200000001</v>
      </c>
    </row>
    <row r="3520" spans="1:15" ht="21" customHeight="1" thickBot="1" x14ac:dyDescent="0.3">
      <c r="A3520" s="242" t="s">
        <v>265</v>
      </c>
      <c r="B3520" s="241"/>
      <c r="C3520" s="43"/>
      <c r="D3520" s="178" t="s">
        <v>160</v>
      </c>
      <c r="E3520" s="221"/>
      <c r="F3520" s="221"/>
      <c r="G3520" s="221"/>
      <c r="H3520" s="221"/>
      <c r="I3520" s="221"/>
      <c r="J3520" s="221"/>
      <c r="K3520" s="221"/>
      <c r="L3520" s="221"/>
      <c r="M3520" s="221"/>
      <c r="N3520" s="221"/>
      <c r="O3520" s="222"/>
    </row>
    <row r="3521" spans="1:15" ht="16.5" thickBot="1" x14ac:dyDescent="0.3">
      <c r="A3521" s="223" t="s">
        <v>301</v>
      </c>
      <c r="B3521" s="224"/>
      <c r="C3521" s="224"/>
      <c r="D3521" s="224"/>
      <c r="E3521" s="224"/>
      <c r="F3521" s="224"/>
      <c r="G3521" s="224"/>
      <c r="H3521" s="224"/>
      <c r="I3521" s="224"/>
      <c r="J3521" s="224"/>
      <c r="K3521" s="224"/>
      <c r="L3521" s="224"/>
      <c r="M3521" s="224"/>
      <c r="N3521" s="224"/>
      <c r="O3521" s="224"/>
    </row>
    <row r="3522" spans="1:15" s="41" customFormat="1" ht="29.25" customHeight="1" thickBot="1" x14ac:dyDescent="0.3">
      <c r="A3522" s="215" t="s">
        <v>11</v>
      </c>
      <c r="B3522" s="219" t="s">
        <v>293</v>
      </c>
      <c r="C3522" s="220"/>
      <c r="D3522" s="179">
        <v>771420</v>
      </c>
      <c r="E3522" s="179">
        <v>507520</v>
      </c>
      <c r="F3522" s="179">
        <v>429980</v>
      </c>
      <c r="G3522" s="179">
        <v>443400</v>
      </c>
      <c r="H3522" s="179">
        <v>461680</v>
      </c>
      <c r="I3522" s="179">
        <v>683360</v>
      </c>
      <c r="J3522" s="179">
        <v>509260</v>
      </c>
      <c r="K3522" s="179">
        <v>500580</v>
      </c>
      <c r="L3522" s="179">
        <v>425500</v>
      </c>
      <c r="M3522" s="179">
        <v>458140</v>
      </c>
      <c r="N3522" s="179">
        <v>664500</v>
      </c>
      <c r="O3522" s="179">
        <v>759480</v>
      </c>
    </row>
    <row r="3523" spans="1:15" ht="16.5" thickBot="1" x14ac:dyDescent="0.3">
      <c r="A3523" s="215" t="s">
        <v>12</v>
      </c>
      <c r="B3523" s="225" t="s">
        <v>291</v>
      </c>
      <c r="C3523" s="226"/>
      <c r="D3523" s="179">
        <v>352186</v>
      </c>
      <c r="E3523" s="179">
        <v>387840</v>
      </c>
      <c r="F3523" s="179">
        <v>322487</v>
      </c>
      <c r="G3523" s="179">
        <v>353012</v>
      </c>
      <c r="H3523" s="179">
        <v>263353</v>
      </c>
      <c r="I3523" s="179">
        <v>513337</v>
      </c>
      <c r="J3523" s="179">
        <v>271042</v>
      </c>
      <c r="K3523" s="179">
        <v>269573</v>
      </c>
      <c r="L3523" s="179">
        <v>272632</v>
      </c>
      <c r="M3523" s="179">
        <v>289732</v>
      </c>
      <c r="N3523" s="179">
        <v>335131</v>
      </c>
      <c r="O3523" s="179">
        <v>404215</v>
      </c>
    </row>
    <row r="3524" spans="1:15" ht="33" customHeight="1" thickBot="1" x14ac:dyDescent="0.3">
      <c r="A3524" s="215" t="s">
        <v>13</v>
      </c>
      <c r="B3524" s="219" t="s">
        <v>292</v>
      </c>
      <c r="C3524" s="220"/>
      <c r="D3524" s="180">
        <v>419234</v>
      </c>
      <c r="E3524" s="180">
        <v>119680</v>
      </c>
      <c r="F3524" s="180">
        <v>107493</v>
      </c>
      <c r="G3524" s="180">
        <v>90388</v>
      </c>
      <c r="H3524" s="180">
        <v>198327</v>
      </c>
      <c r="I3524" s="180">
        <v>170023</v>
      </c>
      <c r="J3524" s="180">
        <v>238218</v>
      </c>
      <c r="K3524" s="180">
        <v>231007</v>
      </c>
      <c r="L3524" s="180">
        <v>152868</v>
      </c>
      <c r="M3524" s="180">
        <v>168408</v>
      </c>
      <c r="N3524" s="180">
        <v>329369</v>
      </c>
      <c r="O3524" s="180">
        <v>355265</v>
      </c>
    </row>
    <row r="3525" spans="1:15" ht="36" customHeight="1" thickBot="1" x14ac:dyDescent="0.3">
      <c r="A3525" s="215" t="s">
        <v>14</v>
      </c>
      <c r="B3525" s="219" t="s">
        <v>27</v>
      </c>
      <c r="C3525" s="220"/>
      <c r="D3525" s="181">
        <v>0.54345751989836921</v>
      </c>
      <c r="E3525" s="181">
        <v>0.23581336696090793</v>
      </c>
      <c r="F3525" s="181">
        <v>0.24999534862086609</v>
      </c>
      <c r="G3525" s="181">
        <v>0.20385205232295894</v>
      </c>
      <c r="H3525" s="181">
        <v>0.4295767631259747</v>
      </c>
      <c r="I3525" s="181">
        <v>0.24880443690002341</v>
      </c>
      <c r="J3525" s="181">
        <v>0.46777284687585907</v>
      </c>
      <c r="K3525" s="181">
        <v>0.46147868472571818</v>
      </c>
      <c r="L3525" s="181">
        <v>0.35926674500587547</v>
      </c>
      <c r="M3525" s="181">
        <v>0.36759069280132711</v>
      </c>
      <c r="N3525" s="181">
        <v>0.49566440933032357</v>
      </c>
      <c r="O3525" s="181">
        <v>0.46777400326539209</v>
      </c>
    </row>
    <row r="3526" spans="1:15" ht="81.75" customHeight="1" thickBot="1" x14ac:dyDescent="0.3">
      <c r="A3526" s="215" t="s">
        <v>28</v>
      </c>
      <c r="B3526" s="219" t="s">
        <v>29</v>
      </c>
      <c r="C3526" s="220"/>
      <c r="D3526" s="187">
        <v>5.0074746461197801</v>
      </c>
      <c r="E3526" s="187">
        <v>5.0074746461197801</v>
      </c>
      <c r="F3526" s="187">
        <v>5.0074746461197801</v>
      </c>
      <c r="G3526" s="187">
        <v>5.0074746461197801</v>
      </c>
      <c r="H3526" s="187">
        <v>5.0074746461197801</v>
      </c>
      <c r="I3526" s="187">
        <v>5.0074746461197801</v>
      </c>
      <c r="J3526" s="187">
        <v>5.0074746461197801</v>
      </c>
      <c r="K3526" s="187">
        <v>5.0074746461197801</v>
      </c>
      <c r="L3526" s="187">
        <v>5.0074746461197801</v>
      </c>
      <c r="M3526" s="187">
        <v>5.0074746461197801</v>
      </c>
      <c r="N3526" s="187">
        <v>5.0074746461197801</v>
      </c>
      <c r="O3526" s="187">
        <v>5.0074746461197801</v>
      </c>
    </row>
    <row r="3527" spans="1:15" ht="51" customHeight="1" thickBot="1" x14ac:dyDescent="0.3">
      <c r="A3527" s="215" t="s">
        <v>30</v>
      </c>
      <c r="B3527" s="219" t="s">
        <v>31</v>
      </c>
      <c r="C3527" s="220"/>
      <c r="D3527" s="182">
        <v>0.42004478909087922</v>
      </c>
      <c r="E3527" s="182">
        <v>0.11240063615341794</v>
      </c>
      <c r="F3527" s="182">
        <v>0.1265826178133761</v>
      </c>
      <c r="G3527" s="182">
        <v>8.0439321515468953E-2</v>
      </c>
      <c r="H3527" s="182">
        <v>0.30616403231848471</v>
      </c>
      <c r="I3527" s="182">
        <v>0.12539170609253342</v>
      </c>
      <c r="J3527" s="182">
        <v>0.34436011606836908</v>
      </c>
      <c r="K3527" s="182">
        <v>0.33806595391822819</v>
      </c>
      <c r="L3527" s="182">
        <v>0.23585401419838548</v>
      </c>
      <c r="M3527" s="182">
        <v>0.24417796199383712</v>
      </c>
      <c r="N3527" s="182">
        <v>0.37225167852283358</v>
      </c>
      <c r="O3527" s="182">
        <v>0.3443612724579021</v>
      </c>
    </row>
    <row r="3528" spans="1:15" ht="83.25" customHeight="1" thickBot="1" x14ac:dyDescent="0.3">
      <c r="A3528" s="215" t="s">
        <v>32</v>
      </c>
      <c r="B3528" s="219" t="s">
        <v>33</v>
      </c>
      <c r="C3528" s="220"/>
      <c r="D3528" s="183">
        <v>324031</v>
      </c>
      <c r="E3528" s="183">
        <v>57046</v>
      </c>
      <c r="F3528" s="183">
        <v>54428</v>
      </c>
      <c r="G3528" s="183">
        <v>35667</v>
      </c>
      <c r="H3528" s="183">
        <v>141350</v>
      </c>
      <c r="I3528" s="183">
        <v>85688</v>
      </c>
      <c r="J3528" s="183">
        <v>175369</v>
      </c>
      <c r="K3528" s="183">
        <v>169229</v>
      </c>
      <c r="L3528" s="183">
        <v>100356</v>
      </c>
      <c r="M3528" s="183">
        <v>111868</v>
      </c>
      <c r="N3528" s="183">
        <v>247361</v>
      </c>
      <c r="O3528" s="183">
        <v>261535</v>
      </c>
    </row>
    <row r="3529" spans="1:15" ht="53.25" customHeight="1" thickBot="1" x14ac:dyDescent="0.3">
      <c r="A3529" s="215" t="s">
        <v>34</v>
      </c>
      <c r="B3529" s="219" t="s">
        <v>35</v>
      </c>
      <c r="C3529" s="220"/>
      <c r="D3529" s="184">
        <v>1622577.0170568384</v>
      </c>
      <c r="E3529" s="184">
        <v>285656.39866254898</v>
      </c>
      <c r="F3529" s="184">
        <v>272546.83003900741</v>
      </c>
      <c r="G3529" s="184">
        <v>178601.59820315419</v>
      </c>
      <c r="H3529" s="184">
        <v>707806.54122903093</v>
      </c>
      <c r="I3529" s="184">
        <v>429080.48747671174</v>
      </c>
      <c r="J3529" s="184">
        <v>878155.82121537975</v>
      </c>
      <c r="K3529" s="184">
        <v>847409.9268882043</v>
      </c>
      <c r="L3529" s="184">
        <v>502530.12558599666</v>
      </c>
      <c r="M3529" s="184">
        <v>560176.17371212761</v>
      </c>
      <c r="N3529" s="184">
        <v>1238653.9359388349</v>
      </c>
      <c r="O3529" s="184">
        <v>1309629.8815729367</v>
      </c>
    </row>
    <row r="3530" spans="1:15" ht="48.75" customHeight="1" thickBot="1" x14ac:dyDescent="0.3">
      <c r="A3530" s="215" t="s">
        <v>36</v>
      </c>
      <c r="B3530" s="219" t="s">
        <v>37</v>
      </c>
      <c r="C3530" s="220"/>
      <c r="D3530" s="184">
        <v>1513864.36</v>
      </c>
      <c r="E3530" s="184">
        <v>266517.42</v>
      </c>
      <c r="F3530" s="184">
        <v>254286.19</v>
      </c>
      <c r="G3530" s="184">
        <v>166635.29</v>
      </c>
      <c r="H3530" s="184">
        <v>660383.5</v>
      </c>
      <c r="I3530" s="184">
        <v>400332.09</v>
      </c>
      <c r="J3530" s="184">
        <v>819319.38</v>
      </c>
      <c r="K3530" s="184">
        <v>790633.46</v>
      </c>
      <c r="L3530" s="184">
        <v>468860.61</v>
      </c>
      <c r="M3530" s="184">
        <v>522644.37</v>
      </c>
      <c r="N3530" s="184">
        <v>1155664.1200000001</v>
      </c>
      <c r="O3530" s="184">
        <v>1221884.68</v>
      </c>
    </row>
    <row r="3531" spans="1:15" ht="20.25" customHeight="1" thickBot="1" x14ac:dyDescent="0.3">
      <c r="A3531" s="242" t="s">
        <v>265</v>
      </c>
      <c r="B3531" s="241"/>
      <c r="C3531" s="43"/>
      <c r="D3531" s="178" t="s">
        <v>160</v>
      </c>
      <c r="E3531" s="221"/>
      <c r="F3531" s="221"/>
      <c r="G3531" s="221"/>
      <c r="H3531" s="221"/>
      <c r="I3531" s="221"/>
      <c r="J3531" s="221"/>
      <c r="K3531" s="221"/>
      <c r="L3531" s="221"/>
      <c r="M3531" s="221"/>
      <c r="N3531" s="221"/>
      <c r="O3531" s="222"/>
    </row>
    <row r="3532" spans="1:15" ht="16.5" thickBot="1" x14ac:dyDescent="0.3">
      <c r="A3532" s="223" t="s">
        <v>302</v>
      </c>
      <c r="B3532" s="224"/>
      <c r="C3532" s="224"/>
      <c r="D3532" s="224"/>
      <c r="E3532" s="224"/>
      <c r="F3532" s="224"/>
      <c r="G3532" s="224"/>
      <c r="H3532" s="224"/>
      <c r="I3532" s="224"/>
      <c r="J3532" s="224"/>
      <c r="K3532" s="224"/>
      <c r="L3532" s="224"/>
      <c r="M3532" s="224"/>
      <c r="N3532" s="224"/>
      <c r="O3532" s="224"/>
    </row>
    <row r="3533" spans="1:15" s="41" customFormat="1" ht="29.25" customHeight="1" thickBot="1" x14ac:dyDescent="0.3">
      <c r="A3533" s="215" t="s">
        <v>11</v>
      </c>
      <c r="B3533" s="219" t="s">
        <v>293</v>
      </c>
      <c r="C3533" s="220"/>
      <c r="D3533" s="179">
        <v>771420</v>
      </c>
      <c r="E3533" s="179">
        <v>507520</v>
      </c>
      <c r="F3533" s="179">
        <v>429980</v>
      </c>
      <c r="G3533" s="179">
        <v>443400</v>
      </c>
      <c r="H3533" s="179">
        <v>461680</v>
      </c>
      <c r="I3533" s="179">
        <v>683360</v>
      </c>
      <c r="J3533" s="179">
        <v>509260</v>
      </c>
      <c r="K3533" s="179">
        <v>500580</v>
      </c>
      <c r="L3533" s="179">
        <v>425500</v>
      </c>
      <c r="M3533" s="179">
        <v>458140</v>
      </c>
      <c r="N3533" s="179">
        <v>664500</v>
      </c>
      <c r="O3533" s="179">
        <v>759480</v>
      </c>
    </row>
    <row r="3534" spans="1:15" ht="16.5" thickBot="1" x14ac:dyDescent="0.3">
      <c r="A3534" s="215" t="s">
        <v>12</v>
      </c>
      <c r="B3534" s="225" t="s">
        <v>291</v>
      </c>
      <c r="C3534" s="226"/>
      <c r="D3534" s="179">
        <v>352186</v>
      </c>
      <c r="E3534" s="179">
        <v>387840</v>
      </c>
      <c r="F3534" s="179">
        <v>322487</v>
      </c>
      <c r="G3534" s="179">
        <v>353012</v>
      </c>
      <c r="H3534" s="179">
        <v>263353</v>
      </c>
      <c r="I3534" s="179">
        <v>513337</v>
      </c>
      <c r="J3534" s="179">
        <v>271042</v>
      </c>
      <c r="K3534" s="179">
        <v>269573</v>
      </c>
      <c r="L3534" s="179">
        <v>272632</v>
      </c>
      <c r="M3534" s="179">
        <v>289732</v>
      </c>
      <c r="N3534" s="179">
        <v>335131</v>
      </c>
      <c r="O3534" s="179">
        <v>404215</v>
      </c>
    </row>
    <row r="3535" spans="1:15" ht="33" customHeight="1" thickBot="1" x14ac:dyDescent="0.3">
      <c r="A3535" s="215" t="s">
        <v>13</v>
      </c>
      <c r="B3535" s="219" t="s">
        <v>292</v>
      </c>
      <c r="C3535" s="220"/>
      <c r="D3535" s="180">
        <v>419234</v>
      </c>
      <c r="E3535" s="180">
        <v>119680</v>
      </c>
      <c r="F3535" s="180">
        <v>107493</v>
      </c>
      <c r="G3535" s="180">
        <v>90388</v>
      </c>
      <c r="H3535" s="180">
        <v>198327</v>
      </c>
      <c r="I3535" s="180">
        <v>170023</v>
      </c>
      <c r="J3535" s="180">
        <v>238218</v>
      </c>
      <c r="K3535" s="180">
        <v>231007</v>
      </c>
      <c r="L3535" s="180">
        <v>152868</v>
      </c>
      <c r="M3535" s="180">
        <v>168408</v>
      </c>
      <c r="N3535" s="180">
        <v>329369</v>
      </c>
      <c r="O3535" s="180">
        <v>355265</v>
      </c>
    </row>
    <row r="3536" spans="1:15" ht="36" customHeight="1" thickBot="1" x14ac:dyDescent="0.3">
      <c r="A3536" s="215" t="s">
        <v>14</v>
      </c>
      <c r="B3536" s="219" t="s">
        <v>27</v>
      </c>
      <c r="C3536" s="220"/>
      <c r="D3536" s="181">
        <v>0.54345751989836921</v>
      </c>
      <c r="E3536" s="181">
        <v>0.23581336696090793</v>
      </c>
      <c r="F3536" s="181">
        <v>0.24999534862086609</v>
      </c>
      <c r="G3536" s="181">
        <v>0.20385205232295894</v>
      </c>
      <c r="H3536" s="181">
        <v>0.4295767631259747</v>
      </c>
      <c r="I3536" s="181">
        <v>0.24880443690002341</v>
      </c>
      <c r="J3536" s="181">
        <v>0.46777284687585907</v>
      </c>
      <c r="K3536" s="181">
        <v>0.46147868472571818</v>
      </c>
      <c r="L3536" s="181">
        <v>0.35926674500587547</v>
      </c>
      <c r="M3536" s="181">
        <v>0.36759069280132711</v>
      </c>
      <c r="N3536" s="181">
        <v>0.49566440933032357</v>
      </c>
      <c r="O3536" s="181">
        <v>0.46777400326539209</v>
      </c>
    </row>
    <row r="3537" spans="1:15" ht="81.75" customHeight="1" thickBot="1" x14ac:dyDescent="0.3">
      <c r="A3537" s="215" t="s">
        <v>28</v>
      </c>
      <c r="B3537" s="219" t="s">
        <v>29</v>
      </c>
      <c r="C3537" s="220"/>
      <c r="D3537" s="187">
        <v>5.227803530549056</v>
      </c>
      <c r="E3537" s="187">
        <v>5.227803530549056</v>
      </c>
      <c r="F3537" s="187">
        <v>5.227803530549056</v>
      </c>
      <c r="G3537" s="187">
        <v>5.227803530549056</v>
      </c>
      <c r="H3537" s="187">
        <v>5.227803530549056</v>
      </c>
      <c r="I3537" s="187">
        <v>5.227803530549056</v>
      </c>
      <c r="J3537" s="187">
        <v>5.227803530549056</v>
      </c>
      <c r="K3537" s="187">
        <v>5.227803530549056</v>
      </c>
      <c r="L3537" s="187">
        <v>5.227803530549056</v>
      </c>
      <c r="M3537" s="187">
        <v>5.227803530549056</v>
      </c>
      <c r="N3537" s="187">
        <v>5.227803530549056</v>
      </c>
      <c r="O3537" s="187">
        <v>5.227803530549056</v>
      </c>
    </row>
    <row r="3538" spans="1:15" ht="51" customHeight="1" thickBot="1" x14ac:dyDescent="0.3">
      <c r="A3538" s="215" t="s">
        <v>30</v>
      </c>
      <c r="B3538" s="219" t="s">
        <v>31</v>
      </c>
      <c r="C3538" s="220"/>
      <c r="D3538" s="182">
        <v>0.42004478909087922</v>
      </c>
      <c r="E3538" s="182">
        <v>0.11240063615341794</v>
      </c>
      <c r="F3538" s="182">
        <v>0.1265826178133761</v>
      </c>
      <c r="G3538" s="182">
        <v>8.0439321515468953E-2</v>
      </c>
      <c r="H3538" s="182">
        <v>0.30616403231848471</v>
      </c>
      <c r="I3538" s="182">
        <v>0.12539170609253342</v>
      </c>
      <c r="J3538" s="182">
        <v>0.34436011606836908</v>
      </c>
      <c r="K3538" s="182">
        <v>0.33806595391822819</v>
      </c>
      <c r="L3538" s="182">
        <v>0.23585401419838548</v>
      </c>
      <c r="M3538" s="182">
        <v>0.24417796199383712</v>
      </c>
      <c r="N3538" s="182">
        <v>0.37225167852283358</v>
      </c>
      <c r="O3538" s="182">
        <v>0.3443612724579021</v>
      </c>
    </row>
    <row r="3539" spans="1:15" ht="83.25" customHeight="1" thickBot="1" x14ac:dyDescent="0.3">
      <c r="A3539" s="215" t="s">
        <v>32</v>
      </c>
      <c r="B3539" s="219" t="s">
        <v>33</v>
      </c>
      <c r="C3539" s="220"/>
      <c r="D3539" s="183">
        <v>324031</v>
      </c>
      <c r="E3539" s="183">
        <v>57046</v>
      </c>
      <c r="F3539" s="183">
        <v>54428</v>
      </c>
      <c r="G3539" s="183">
        <v>35667</v>
      </c>
      <c r="H3539" s="183">
        <v>141350</v>
      </c>
      <c r="I3539" s="183">
        <v>85688</v>
      </c>
      <c r="J3539" s="183">
        <v>175369</v>
      </c>
      <c r="K3539" s="183">
        <v>169229</v>
      </c>
      <c r="L3539" s="183">
        <v>100356</v>
      </c>
      <c r="M3539" s="183">
        <v>111868</v>
      </c>
      <c r="N3539" s="183">
        <v>247361</v>
      </c>
      <c r="O3539" s="183">
        <v>261535</v>
      </c>
    </row>
    <row r="3540" spans="1:15" ht="53.25" customHeight="1" thickBot="1" x14ac:dyDescent="0.3">
      <c r="A3540" s="215" t="s">
        <v>34</v>
      </c>
      <c r="B3540" s="219" t="s">
        <v>35</v>
      </c>
      <c r="C3540" s="220"/>
      <c r="D3540" s="184">
        <v>1693970.4058073412</v>
      </c>
      <c r="E3540" s="184">
        <v>298225.28020370146</v>
      </c>
      <c r="F3540" s="184">
        <v>284538.89056072402</v>
      </c>
      <c r="G3540" s="184">
        <v>186460.06852409319</v>
      </c>
      <c r="H3540" s="184">
        <v>738950.02904310904</v>
      </c>
      <c r="I3540" s="184">
        <v>447960.02892568748</v>
      </c>
      <c r="J3540" s="184">
        <v>916794.6773488574</v>
      </c>
      <c r="K3540" s="184">
        <v>884695.96367128624</v>
      </c>
      <c r="L3540" s="184">
        <v>524641.45111178106</v>
      </c>
      <c r="M3540" s="184">
        <v>584823.92535546178</v>
      </c>
      <c r="N3540" s="184">
        <v>1293154.7091201451</v>
      </c>
      <c r="O3540" s="184">
        <v>1367253.5963621472</v>
      </c>
    </row>
    <row r="3541" spans="1:15" ht="48.75" customHeight="1" thickBot="1" x14ac:dyDescent="0.3">
      <c r="A3541" s="215" t="s">
        <v>36</v>
      </c>
      <c r="B3541" s="219" t="s">
        <v>37</v>
      </c>
      <c r="C3541" s="220"/>
      <c r="D3541" s="184">
        <v>1580474.39</v>
      </c>
      <c r="E3541" s="184">
        <v>278244.19</v>
      </c>
      <c r="F3541" s="184">
        <v>265474.78000000003</v>
      </c>
      <c r="G3541" s="184">
        <v>173967.24</v>
      </c>
      <c r="H3541" s="184">
        <v>689440.38</v>
      </c>
      <c r="I3541" s="184">
        <v>417946.71</v>
      </c>
      <c r="J3541" s="184">
        <v>855369.43</v>
      </c>
      <c r="K3541" s="184">
        <v>825421.33</v>
      </c>
      <c r="L3541" s="184">
        <v>489490.47</v>
      </c>
      <c r="M3541" s="184">
        <v>545640.72</v>
      </c>
      <c r="N3541" s="184">
        <v>1206513.3400000001</v>
      </c>
      <c r="O3541" s="184">
        <v>1275647.6100000001</v>
      </c>
    </row>
    <row r="3542" spans="1:15" ht="27.75" customHeight="1" thickBot="1" x14ac:dyDescent="0.3">
      <c r="A3542" s="242" t="s">
        <v>265</v>
      </c>
      <c r="B3542" s="241"/>
      <c r="C3542" s="43"/>
      <c r="D3542" s="178" t="s">
        <v>160</v>
      </c>
      <c r="E3542" s="221"/>
      <c r="F3542" s="221"/>
      <c r="G3542" s="221"/>
      <c r="H3542" s="221"/>
      <c r="I3542" s="221"/>
      <c r="J3542" s="221"/>
      <c r="K3542" s="221"/>
      <c r="L3542" s="221"/>
      <c r="M3542" s="221"/>
      <c r="N3542" s="221"/>
      <c r="O3542" s="222"/>
    </row>
    <row r="3543" spans="1:15" ht="16.5" thickBot="1" x14ac:dyDescent="0.3">
      <c r="A3543" s="223" t="s">
        <v>1402</v>
      </c>
      <c r="B3543" s="224"/>
      <c r="C3543" s="224"/>
      <c r="D3543" s="224"/>
      <c r="E3543" s="224"/>
      <c r="F3543" s="224"/>
      <c r="G3543" s="224"/>
      <c r="H3543" s="224"/>
      <c r="I3543" s="224"/>
      <c r="J3543" s="224"/>
      <c r="K3543" s="224"/>
      <c r="L3543" s="224"/>
      <c r="M3543" s="224"/>
      <c r="N3543" s="224"/>
      <c r="O3543" s="224"/>
    </row>
    <row r="3544" spans="1:15" s="41" customFormat="1" ht="29.25" customHeight="1" thickBot="1" x14ac:dyDescent="0.3">
      <c r="A3544" s="215" t="s">
        <v>11</v>
      </c>
      <c r="B3544" s="219" t="s">
        <v>293</v>
      </c>
      <c r="C3544" s="220"/>
      <c r="D3544" s="179">
        <v>771420</v>
      </c>
      <c r="E3544" s="179">
        <v>507520</v>
      </c>
      <c r="F3544" s="179">
        <v>429980</v>
      </c>
      <c r="G3544" s="179">
        <v>443400</v>
      </c>
      <c r="H3544" s="179">
        <v>461680</v>
      </c>
      <c r="I3544" s="179">
        <v>683360</v>
      </c>
      <c r="J3544" s="179">
        <v>509260</v>
      </c>
      <c r="K3544" s="179">
        <v>500580</v>
      </c>
      <c r="L3544" s="179">
        <v>425500</v>
      </c>
      <c r="M3544" s="179">
        <v>458140</v>
      </c>
      <c r="N3544" s="179">
        <v>664500</v>
      </c>
      <c r="O3544" s="179">
        <v>759480</v>
      </c>
    </row>
    <row r="3545" spans="1:15" ht="16.5" thickBot="1" x14ac:dyDescent="0.3">
      <c r="A3545" s="215" t="s">
        <v>12</v>
      </c>
      <c r="B3545" s="225" t="s">
        <v>291</v>
      </c>
      <c r="C3545" s="226"/>
      <c r="D3545" s="179">
        <v>352186</v>
      </c>
      <c r="E3545" s="179">
        <v>387840</v>
      </c>
      <c r="F3545" s="179">
        <v>322487</v>
      </c>
      <c r="G3545" s="179">
        <v>353012</v>
      </c>
      <c r="H3545" s="179">
        <v>263353</v>
      </c>
      <c r="I3545" s="179">
        <v>513337</v>
      </c>
      <c r="J3545" s="179">
        <v>271042</v>
      </c>
      <c r="K3545" s="179">
        <v>269573</v>
      </c>
      <c r="L3545" s="179">
        <v>272632</v>
      </c>
      <c r="M3545" s="179">
        <v>289732</v>
      </c>
      <c r="N3545" s="179">
        <v>335131</v>
      </c>
      <c r="O3545" s="179">
        <v>404215</v>
      </c>
    </row>
    <row r="3546" spans="1:15" ht="33" customHeight="1" thickBot="1" x14ac:dyDescent="0.3">
      <c r="A3546" s="215" t="s">
        <v>13</v>
      </c>
      <c r="B3546" s="219" t="s">
        <v>292</v>
      </c>
      <c r="C3546" s="220"/>
      <c r="D3546" s="180">
        <v>419234</v>
      </c>
      <c r="E3546" s="180">
        <v>119680</v>
      </c>
      <c r="F3546" s="180">
        <v>107493</v>
      </c>
      <c r="G3546" s="180">
        <v>90388</v>
      </c>
      <c r="H3546" s="180">
        <v>198327</v>
      </c>
      <c r="I3546" s="180">
        <v>170023</v>
      </c>
      <c r="J3546" s="180">
        <v>238218</v>
      </c>
      <c r="K3546" s="180">
        <v>231007</v>
      </c>
      <c r="L3546" s="180">
        <v>152868</v>
      </c>
      <c r="M3546" s="180">
        <v>168408</v>
      </c>
      <c r="N3546" s="180">
        <v>329369</v>
      </c>
      <c r="O3546" s="180">
        <v>355265</v>
      </c>
    </row>
    <row r="3547" spans="1:15" ht="36" customHeight="1" thickBot="1" x14ac:dyDescent="0.3">
      <c r="A3547" s="215" t="s">
        <v>14</v>
      </c>
      <c r="B3547" s="219" t="s">
        <v>27</v>
      </c>
      <c r="C3547" s="220"/>
      <c r="D3547" s="181">
        <v>0.54345751989836921</v>
      </c>
      <c r="E3547" s="181">
        <v>0.23581336696090793</v>
      </c>
      <c r="F3547" s="181">
        <v>0.24999534862086609</v>
      </c>
      <c r="G3547" s="181">
        <v>0.20385205232295894</v>
      </c>
      <c r="H3547" s="181">
        <v>0.4295767631259747</v>
      </c>
      <c r="I3547" s="181">
        <v>0.24880443690002341</v>
      </c>
      <c r="J3547" s="181">
        <v>0.46777284687585907</v>
      </c>
      <c r="K3547" s="181">
        <v>0.46147868472571818</v>
      </c>
      <c r="L3547" s="181">
        <v>0.35926674500587547</v>
      </c>
      <c r="M3547" s="181">
        <v>0.36759069280132711</v>
      </c>
      <c r="N3547" s="181">
        <v>0.49566440933032357</v>
      </c>
      <c r="O3547" s="181">
        <v>0.46777400326539209</v>
      </c>
    </row>
    <row r="3548" spans="1:15" ht="81.75" customHeight="1" thickBot="1" x14ac:dyDescent="0.3">
      <c r="A3548" s="215" t="s">
        <v>28</v>
      </c>
      <c r="B3548" s="219" t="s">
        <v>29</v>
      </c>
      <c r="C3548" s="220"/>
      <c r="D3548" s="187">
        <v>5.4369156717710183</v>
      </c>
      <c r="E3548" s="187">
        <v>5.4369156717710183</v>
      </c>
      <c r="F3548" s="187">
        <v>5.4369156717710183</v>
      </c>
      <c r="G3548" s="187">
        <v>5.4369156717710183</v>
      </c>
      <c r="H3548" s="187">
        <v>5.4369156717710183</v>
      </c>
      <c r="I3548" s="187">
        <v>5.4369156717710183</v>
      </c>
      <c r="J3548" s="187">
        <v>5.4369156717710183</v>
      </c>
      <c r="K3548" s="187">
        <v>5.4369156717710183</v>
      </c>
      <c r="L3548" s="187">
        <v>5.4369156717710183</v>
      </c>
      <c r="M3548" s="187">
        <v>5.4369156717710183</v>
      </c>
      <c r="N3548" s="187">
        <v>5.4369156717710183</v>
      </c>
      <c r="O3548" s="187">
        <v>5.4369156717710183</v>
      </c>
    </row>
    <row r="3549" spans="1:15" ht="51" customHeight="1" thickBot="1" x14ac:dyDescent="0.3">
      <c r="A3549" s="215" t="s">
        <v>30</v>
      </c>
      <c r="B3549" s="219" t="s">
        <v>31</v>
      </c>
      <c r="C3549" s="220"/>
      <c r="D3549" s="182">
        <v>0.42004478909087922</v>
      </c>
      <c r="E3549" s="182">
        <v>0.11240063615341794</v>
      </c>
      <c r="F3549" s="182">
        <v>0.1265826178133761</v>
      </c>
      <c r="G3549" s="182">
        <v>8.0439321515468953E-2</v>
      </c>
      <c r="H3549" s="182">
        <v>0.30616403231848471</v>
      </c>
      <c r="I3549" s="182">
        <v>0.12539170609253342</v>
      </c>
      <c r="J3549" s="182">
        <v>0.34436011606836908</v>
      </c>
      <c r="K3549" s="182">
        <v>0.33806595391822819</v>
      </c>
      <c r="L3549" s="182">
        <v>0.23585401419838548</v>
      </c>
      <c r="M3549" s="182">
        <v>0.24417796199383712</v>
      </c>
      <c r="N3549" s="182">
        <v>0.37225167852283358</v>
      </c>
      <c r="O3549" s="182">
        <v>0.3443612724579021</v>
      </c>
    </row>
    <row r="3550" spans="1:15" ht="83.25" customHeight="1" thickBot="1" x14ac:dyDescent="0.3">
      <c r="A3550" s="215" t="s">
        <v>32</v>
      </c>
      <c r="B3550" s="219" t="s">
        <v>33</v>
      </c>
      <c r="C3550" s="220"/>
      <c r="D3550" s="183">
        <v>324031</v>
      </c>
      <c r="E3550" s="183">
        <v>57046</v>
      </c>
      <c r="F3550" s="183">
        <v>54428</v>
      </c>
      <c r="G3550" s="183">
        <v>35667</v>
      </c>
      <c r="H3550" s="183">
        <v>141350</v>
      </c>
      <c r="I3550" s="183">
        <v>85688</v>
      </c>
      <c r="J3550" s="183">
        <v>175369</v>
      </c>
      <c r="K3550" s="183">
        <v>169229</v>
      </c>
      <c r="L3550" s="183">
        <v>100356</v>
      </c>
      <c r="M3550" s="183">
        <v>111868</v>
      </c>
      <c r="N3550" s="183">
        <v>247361</v>
      </c>
      <c r="O3550" s="183">
        <v>261535</v>
      </c>
    </row>
    <row r="3551" spans="1:15" ht="53.25" customHeight="1" thickBot="1" x14ac:dyDescent="0.3">
      <c r="A3551" s="215" t="s">
        <v>34</v>
      </c>
      <c r="B3551" s="219" t="s">
        <v>35</v>
      </c>
      <c r="C3551" s="220"/>
      <c r="D3551" s="184">
        <v>1761729.2220396348</v>
      </c>
      <c r="E3551" s="184">
        <v>310154.2914118495</v>
      </c>
      <c r="F3551" s="184">
        <v>295920.44618315296</v>
      </c>
      <c r="G3551" s="184">
        <v>193918.4712650569</v>
      </c>
      <c r="H3551" s="184">
        <v>768508.03020483349</v>
      </c>
      <c r="I3551" s="184">
        <v>465878.430082715</v>
      </c>
      <c r="J3551" s="184">
        <v>953466.46444281167</v>
      </c>
      <c r="K3551" s="184">
        <v>920083.80221813766</v>
      </c>
      <c r="L3551" s="184">
        <v>545627.10915625235</v>
      </c>
      <c r="M3551" s="184">
        <v>608216.88236968033</v>
      </c>
      <c r="N3551" s="184">
        <v>1344880.897484951</v>
      </c>
      <c r="O3551" s="184">
        <v>1421943.7402166333</v>
      </c>
    </row>
    <row r="3552" spans="1:15" ht="48.75" customHeight="1" thickBot="1" x14ac:dyDescent="0.3">
      <c r="A3552" s="215" t="s">
        <v>36</v>
      </c>
      <c r="B3552" s="219" t="s">
        <v>37</v>
      </c>
      <c r="C3552" s="220"/>
      <c r="D3552" s="184">
        <v>1643693.36</v>
      </c>
      <c r="E3552" s="184">
        <v>289373.95</v>
      </c>
      <c r="F3552" s="184">
        <v>276093.78000000003</v>
      </c>
      <c r="G3552" s="184">
        <v>180925.93</v>
      </c>
      <c r="H3552" s="184">
        <v>717017.99</v>
      </c>
      <c r="I3552" s="184">
        <v>434664.58</v>
      </c>
      <c r="J3552" s="184">
        <v>889584.21</v>
      </c>
      <c r="K3552" s="184">
        <v>858438.19</v>
      </c>
      <c r="L3552" s="184">
        <v>509070.09</v>
      </c>
      <c r="M3552" s="184">
        <v>567466.35</v>
      </c>
      <c r="N3552" s="184">
        <v>1254773.8799999999</v>
      </c>
      <c r="O3552" s="184">
        <v>1326673.51</v>
      </c>
    </row>
    <row r="3553" spans="1:15" ht="20.25" customHeight="1" thickBot="1" x14ac:dyDescent="0.3">
      <c r="A3553" s="242" t="s">
        <v>266</v>
      </c>
      <c r="B3553" s="241"/>
      <c r="C3553" s="42"/>
      <c r="D3553" s="190" t="s">
        <v>163</v>
      </c>
      <c r="E3553" s="230"/>
      <c r="F3553" s="230"/>
      <c r="G3553" s="230"/>
      <c r="H3553" s="230"/>
      <c r="I3553" s="230"/>
      <c r="J3553" s="230"/>
      <c r="K3553" s="230"/>
      <c r="L3553" s="230"/>
      <c r="M3553" s="230"/>
      <c r="N3553" s="230"/>
      <c r="O3553" s="231"/>
    </row>
    <row r="3554" spans="1:15" ht="16.5" thickBot="1" x14ac:dyDescent="0.3">
      <c r="A3554" s="223" t="s">
        <v>294</v>
      </c>
      <c r="B3554" s="232"/>
      <c r="C3554" s="232"/>
      <c r="D3554" s="232"/>
      <c r="E3554" s="232"/>
      <c r="F3554" s="232"/>
      <c r="G3554" s="232"/>
      <c r="H3554" s="232"/>
      <c r="I3554" s="232"/>
      <c r="J3554" s="232"/>
      <c r="K3554" s="232"/>
      <c r="L3554" s="232"/>
      <c r="M3554" s="232"/>
      <c r="N3554" s="232"/>
      <c r="O3554" s="233"/>
    </row>
    <row r="3555" spans="1:15" s="41" customFormat="1" ht="29.25" customHeight="1" thickBot="1" x14ac:dyDescent="0.3">
      <c r="A3555" s="215" t="s">
        <v>11</v>
      </c>
      <c r="B3555" s="219" t="s">
        <v>293</v>
      </c>
      <c r="C3555" s="220"/>
      <c r="D3555" s="183">
        <v>114669</v>
      </c>
      <c r="E3555" s="183">
        <v>115410</v>
      </c>
      <c r="F3555" s="183">
        <v>87519</v>
      </c>
      <c r="G3555" s="183">
        <v>152053</v>
      </c>
      <c r="H3555" s="183">
        <v>109093</v>
      </c>
      <c r="I3555" s="183">
        <v>79875</v>
      </c>
      <c r="J3555" s="183">
        <v>78710</v>
      </c>
      <c r="K3555" s="183">
        <v>78294</v>
      </c>
      <c r="L3555" s="183">
        <v>78713</v>
      </c>
      <c r="M3555" s="183">
        <v>89826</v>
      </c>
      <c r="N3555" s="183">
        <v>84555</v>
      </c>
      <c r="O3555" s="183">
        <v>86500</v>
      </c>
    </row>
    <row r="3556" spans="1:15" ht="16.5" thickBot="1" x14ac:dyDescent="0.3">
      <c r="A3556" s="215" t="s">
        <v>12</v>
      </c>
      <c r="B3556" s="225" t="s">
        <v>291</v>
      </c>
      <c r="C3556" s="226"/>
      <c r="D3556" s="183">
        <v>37246</v>
      </c>
      <c r="E3556" s="183">
        <v>44885</v>
      </c>
      <c r="F3556" s="183">
        <v>38117</v>
      </c>
      <c r="G3556" s="183">
        <v>50966</v>
      </c>
      <c r="H3556" s="183">
        <v>44033</v>
      </c>
      <c r="I3556" s="183">
        <v>33527</v>
      </c>
      <c r="J3556" s="183">
        <v>45593</v>
      </c>
      <c r="K3556" s="183">
        <v>37993</v>
      </c>
      <c r="L3556" s="183">
        <v>29983</v>
      </c>
      <c r="M3556" s="183">
        <v>44537</v>
      </c>
      <c r="N3556" s="183">
        <v>46077</v>
      </c>
      <c r="O3556" s="183">
        <v>58149</v>
      </c>
    </row>
    <row r="3557" spans="1:15" ht="33" customHeight="1" thickBot="1" x14ac:dyDescent="0.3">
      <c r="A3557" s="215" t="s">
        <v>13</v>
      </c>
      <c r="B3557" s="219" t="s">
        <v>292</v>
      </c>
      <c r="C3557" s="220"/>
      <c r="D3557" s="188">
        <v>77423</v>
      </c>
      <c r="E3557" s="188">
        <v>70525</v>
      </c>
      <c r="F3557" s="188">
        <v>49402</v>
      </c>
      <c r="G3557" s="188">
        <v>101087</v>
      </c>
      <c r="H3557" s="188">
        <v>65060</v>
      </c>
      <c r="I3557" s="188">
        <v>46348</v>
      </c>
      <c r="J3557" s="188">
        <v>33117</v>
      </c>
      <c r="K3557" s="188">
        <v>40301</v>
      </c>
      <c r="L3557" s="188">
        <v>48730</v>
      </c>
      <c r="M3557" s="188">
        <v>45289</v>
      </c>
      <c r="N3557" s="188">
        <v>38478</v>
      </c>
      <c r="O3557" s="188">
        <v>28351</v>
      </c>
    </row>
    <row r="3558" spans="1:15" ht="36" customHeight="1" thickBot="1" x14ac:dyDescent="0.3">
      <c r="A3558" s="215" t="s">
        <v>14</v>
      </c>
      <c r="B3558" s="219" t="s">
        <v>27</v>
      </c>
      <c r="C3558" s="220"/>
      <c r="D3558" s="181">
        <v>0.67518684212821256</v>
      </c>
      <c r="E3558" s="181">
        <v>0.61108222857637984</v>
      </c>
      <c r="F3558" s="181">
        <v>0.56447171471337654</v>
      </c>
      <c r="G3558" s="181">
        <v>0.66481424240232023</v>
      </c>
      <c r="H3558" s="181">
        <v>0.59637190287186159</v>
      </c>
      <c r="I3558" s="181">
        <v>0.58025665101721435</v>
      </c>
      <c r="J3558" s="181">
        <v>0.42074704611866343</v>
      </c>
      <c r="K3558" s="181">
        <v>0.51473931591181954</v>
      </c>
      <c r="L3558" s="181">
        <v>0.61908452225172461</v>
      </c>
      <c r="M3558" s="181">
        <v>0.50418587046066843</v>
      </c>
      <c r="N3558" s="181">
        <v>0.45506475075394714</v>
      </c>
      <c r="O3558" s="181">
        <v>0.32775722543352603</v>
      </c>
    </row>
    <row r="3559" spans="1:15" ht="81.75" customHeight="1" thickBot="1" x14ac:dyDescent="0.3">
      <c r="A3559" s="215" t="s">
        <v>28</v>
      </c>
      <c r="B3559" s="219" t="s">
        <v>29</v>
      </c>
      <c r="C3559" s="220"/>
      <c r="D3559" s="174">
        <v>3.7071141797564278</v>
      </c>
      <c r="E3559" s="174">
        <v>3.7071141797564278</v>
      </c>
      <c r="F3559" s="174">
        <v>3.7071141797564278</v>
      </c>
      <c r="G3559" s="174">
        <v>3.7071141797564278</v>
      </c>
      <c r="H3559" s="174">
        <v>3.7071141797564278</v>
      </c>
      <c r="I3559" s="174">
        <v>3.7071141797564278</v>
      </c>
      <c r="J3559" s="174">
        <v>3.7071141797564278</v>
      </c>
      <c r="K3559" s="174">
        <v>3.7071141797564278</v>
      </c>
      <c r="L3559" s="174">
        <v>3.7071141797564278</v>
      </c>
      <c r="M3559" s="174">
        <v>3.7071141797564278</v>
      </c>
      <c r="N3559" s="174">
        <v>3.7071141797564278</v>
      </c>
      <c r="O3559" s="174">
        <v>3.7071141797564278</v>
      </c>
    </row>
    <row r="3560" spans="1:15" ht="51" customHeight="1" thickBot="1" x14ac:dyDescent="0.3">
      <c r="A3560" s="215" t="s">
        <v>30</v>
      </c>
      <c r="B3560" s="219" t="s">
        <v>31</v>
      </c>
      <c r="C3560" s="220"/>
      <c r="D3560" s="182">
        <v>0.67518684212821256</v>
      </c>
      <c r="E3560" s="182">
        <v>0.49265006388351285</v>
      </c>
      <c r="F3560" s="182">
        <v>0.44603955002050955</v>
      </c>
      <c r="G3560" s="182">
        <v>0.54638207770945324</v>
      </c>
      <c r="H3560" s="182">
        <v>0.4779397381789946</v>
      </c>
      <c r="I3560" s="182">
        <v>0.46182448632434736</v>
      </c>
      <c r="J3560" s="182">
        <v>0.30231488142579643</v>
      </c>
      <c r="K3560" s="182">
        <v>0.39630715121895255</v>
      </c>
      <c r="L3560" s="182">
        <v>0.50065235755885762</v>
      </c>
      <c r="M3560" s="182">
        <v>0.38575370576780144</v>
      </c>
      <c r="N3560" s="182">
        <v>0.33663258606108015</v>
      </c>
      <c r="O3560" s="182">
        <v>0.20932506074065904</v>
      </c>
    </row>
    <row r="3561" spans="1:15" ht="83.25" customHeight="1" thickBot="1" x14ac:dyDescent="0.3">
      <c r="A3561" s="215" t="s">
        <v>32</v>
      </c>
      <c r="B3561" s="219" t="s">
        <v>33</v>
      </c>
      <c r="C3561" s="220"/>
      <c r="D3561" s="183">
        <v>0</v>
      </c>
      <c r="E3561" s="183">
        <v>13668</v>
      </c>
      <c r="F3561" s="183">
        <v>10365</v>
      </c>
      <c r="G3561" s="183">
        <v>18008</v>
      </c>
      <c r="H3561" s="183">
        <v>12920</v>
      </c>
      <c r="I3561" s="183">
        <v>9460</v>
      </c>
      <c r="J3561" s="183">
        <v>9322</v>
      </c>
      <c r="K3561" s="183">
        <v>9273</v>
      </c>
      <c r="L3561" s="183">
        <v>9322</v>
      </c>
      <c r="M3561" s="183">
        <v>10638</v>
      </c>
      <c r="N3561" s="183">
        <v>28464</v>
      </c>
      <c r="O3561" s="183">
        <v>18107</v>
      </c>
    </row>
    <row r="3562" spans="1:15" ht="53.25" customHeight="1" thickBot="1" x14ac:dyDescent="0.3">
      <c r="A3562" s="215" t="s">
        <v>34</v>
      </c>
      <c r="B3562" s="219" t="s">
        <v>35</v>
      </c>
      <c r="C3562" s="220"/>
      <c r="D3562" s="184">
        <v>0</v>
      </c>
      <c r="E3562" s="185">
        <v>50668.836608910853</v>
      </c>
      <c r="F3562" s="185">
        <v>38424.238473175377</v>
      </c>
      <c r="G3562" s="185">
        <v>66757.712149053754</v>
      </c>
      <c r="H3562" s="185">
        <v>47895.915202453049</v>
      </c>
      <c r="I3562" s="185">
        <v>35069.300140495805</v>
      </c>
      <c r="J3562" s="185">
        <v>34557.718383689418</v>
      </c>
      <c r="K3562" s="185">
        <v>34376.069788881352</v>
      </c>
      <c r="L3562" s="185">
        <v>34557.718383689418</v>
      </c>
      <c r="M3562" s="185">
        <v>39436.28064424888</v>
      </c>
      <c r="N3562" s="185">
        <v>105519.29801258697</v>
      </c>
      <c r="O3562" s="186">
        <v>67124.716452849636</v>
      </c>
    </row>
    <row r="3563" spans="1:15" ht="48.75" customHeight="1" thickBot="1" x14ac:dyDescent="0.3">
      <c r="A3563" s="215" t="s">
        <v>36</v>
      </c>
      <c r="B3563" s="219" t="s">
        <v>37</v>
      </c>
      <c r="C3563" s="220"/>
      <c r="D3563" s="184">
        <v>0</v>
      </c>
      <c r="E3563" s="184">
        <v>47274.02</v>
      </c>
      <c r="F3563" s="184">
        <v>35849.81</v>
      </c>
      <c r="G3563" s="184">
        <v>62284.95</v>
      </c>
      <c r="H3563" s="184">
        <v>44686.89</v>
      </c>
      <c r="I3563" s="184">
        <v>32719.66</v>
      </c>
      <c r="J3563" s="184">
        <v>32242.35</v>
      </c>
      <c r="K3563" s="184">
        <v>32072.87</v>
      </c>
      <c r="L3563" s="184">
        <v>32242.35</v>
      </c>
      <c r="M3563" s="184">
        <v>36794.050000000003</v>
      </c>
      <c r="N3563" s="184">
        <v>98449.51</v>
      </c>
      <c r="O3563" s="184">
        <v>62627.360000000001</v>
      </c>
    </row>
    <row r="3564" spans="1:15" ht="20.25" customHeight="1" thickBot="1" x14ac:dyDescent="0.3">
      <c r="A3564" s="242" t="s">
        <v>266</v>
      </c>
      <c r="B3564" s="241"/>
      <c r="C3564" s="43"/>
      <c r="D3564" s="178" t="s">
        <v>163</v>
      </c>
      <c r="E3564" s="221"/>
      <c r="F3564" s="221"/>
      <c r="G3564" s="221"/>
      <c r="H3564" s="221"/>
      <c r="I3564" s="221"/>
      <c r="J3564" s="221"/>
      <c r="K3564" s="221"/>
      <c r="L3564" s="221"/>
      <c r="M3564" s="221"/>
      <c r="N3564" s="221"/>
      <c r="O3564" s="222"/>
    </row>
    <row r="3565" spans="1:15" ht="16.5" thickBot="1" x14ac:dyDescent="0.3">
      <c r="A3565" s="223" t="s">
        <v>295</v>
      </c>
      <c r="B3565" s="224"/>
      <c r="C3565" s="224"/>
      <c r="D3565" s="224"/>
      <c r="E3565" s="224"/>
      <c r="F3565" s="224"/>
      <c r="G3565" s="224"/>
      <c r="H3565" s="224"/>
      <c r="I3565" s="224"/>
      <c r="J3565" s="224"/>
      <c r="K3565" s="224"/>
      <c r="L3565" s="224"/>
      <c r="M3565" s="224"/>
      <c r="N3565" s="224"/>
      <c r="O3565" s="224"/>
    </row>
    <row r="3566" spans="1:15" s="41" customFormat="1" ht="29.25" customHeight="1" thickBot="1" x14ac:dyDescent="0.3">
      <c r="A3566" s="215" t="s">
        <v>11</v>
      </c>
      <c r="B3566" s="219" t="s">
        <v>293</v>
      </c>
      <c r="C3566" s="220"/>
      <c r="D3566" s="183">
        <v>114669</v>
      </c>
      <c r="E3566" s="183">
        <v>115410</v>
      </c>
      <c r="F3566" s="183">
        <v>87519</v>
      </c>
      <c r="G3566" s="183">
        <v>152053</v>
      </c>
      <c r="H3566" s="183">
        <v>109093</v>
      </c>
      <c r="I3566" s="183">
        <v>79875</v>
      </c>
      <c r="J3566" s="183">
        <v>78710</v>
      </c>
      <c r="K3566" s="183">
        <v>78294</v>
      </c>
      <c r="L3566" s="183">
        <v>78713</v>
      </c>
      <c r="M3566" s="183">
        <v>89826</v>
      </c>
      <c r="N3566" s="183">
        <v>84555</v>
      </c>
      <c r="O3566" s="183">
        <v>86500</v>
      </c>
    </row>
    <row r="3567" spans="1:15" ht="16.5" thickBot="1" x14ac:dyDescent="0.3">
      <c r="A3567" s="215" t="s">
        <v>12</v>
      </c>
      <c r="B3567" s="225" t="s">
        <v>291</v>
      </c>
      <c r="C3567" s="226"/>
      <c r="D3567" s="183">
        <v>37246</v>
      </c>
      <c r="E3567" s="183">
        <v>44885</v>
      </c>
      <c r="F3567" s="183">
        <v>38117</v>
      </c>
      <c r="G3567" s="183">
        <v>50966</v>
      </c>
      <c r="H3567" s="183">
        <v>44033</v>
      </c>
      <c r="I3567" s="183">
        <v>33527</v>
      </c>
      <c r="J3567" s="183">
        <v>45593</v>
      </c>
      <c r="K3567" s="183">
        <v>37993</v>
      </c>
      <c r="L3567" s="183">
        <v>29983</v>
      </c>
      <c r="M3567" s="183">
        <v>44537</v>
      </c>
      <c r="N3567" s="183">
        <v>46077</v>
      </c>
      <c r="O3567" s="183">
        <v>58149</v>
      </c>
    </row>
    <row r="3568" spans="1:15" ht="33" customHeight="1" thickBot="1" x14ac:dyDescent="0.3">
      <c r="A3568" s="215" t="s">
        <v>13</v>
      </c>
      <c r="B3568" s="219" t="s">
        <v>292</v>
      </c>
      <c r="C3568" s="220"/>
      <c r="D3568" s="188">
        <v>77423</v>
      </c>
      <c r="E3568" s="188">
        <v>70525</v>
      </c>
      <c r="F3568" s="188">
        <v>49402</v>
      </c>
      <c r="G3568" s="188">
        <v>101087</v>
      </c>
      <c r="H3568" s="188">
        <v>65060</v>
      </c>
      <c r="I3568" s="188">
        <v>46348</v>
      </c>
      <c r="J3568" s="188">
        <v>33117</v>
      </c>
      <c r="K3568" s="188">
        <v>40301</v>
      </c>
      <c r="L3568" s="188">
        <v>48730</v>
      </c>
      <c r="M3568" s="188">
        <v>45289</v>
      </c>
      <c r="N3568" s="188">
        <v>38478</v>
      </c>
      <c r="O3568" s="188">
        <v>28351</v>
      </c>
    </row>
    <row r="3569" spans="1:15" ht="36" customHeight="1" thickBot="1" x14ac:dyDescent="0.3">
      <c r="A3569" s="215" t="s">
        <v>14</v>
      </c>
      <c r="B3569" s="219" t="s">
        <v>27</v>
      </c>
      <c r="C3569" s="220"/>
      <c r="D3569" s="189">
        <v>0.67518684212821256</v>
      </c>
      <c r="E3569" s="189">
        <v>0.61108222857637984</v>
      </c>
      <c r="F3569" s="189">
        <v>0.56447171471337654</v>
      </c>
      <c r="G3569" s="189">
        <v>0.66481424240232023</v>
      </c>
      <c r="H3569" s="189">
        <v>0.59637190287186159</v>
      </c>
      <c r="I3569" s="189">
        <v>0.58025665101721435</v>
      </c>
      <c r="J3569" s="189">
        <v>0.42074704611866343</v>
      </c>
      <c r="K3569" s="189">
        <v>0.51473931591181954</v>
      </c>
      <c r="L3569" s="189">
        <v>0.61908452225172461</v>
      </c>
      <c r="M3569" s="189">
        <v>0.50418587046066843</v>
      </c>
      <c r="N3569" s="189">
        <v>0.45506475075394714</v>
      </c>
      <c r="O3569" s="189">
        <v>0.32775722543352603</v>
      </c>
    </row>
    <row r="3570" spans="1:15" ht="81.75" customHeight="1" thickBot="1" x14ac:dyDescent="0.3">
      <c r="A3570" s="215" t="s">
        <v>28</v>
      </c>
      <c r="B3570" s="219" t="s">
        <v>29</v>
      </c>
      <c r="C3570" s="220"/>
      <c r="D3570" s="187">
        <v>3.8692712723611922</v>
      </c>
      <c r="E3570" s="187">
        <v>3.8692712723611922</v>
      </c>
      <c r="F3570" s="187">
        <v>3.8692712723611922</v>
      </c>
      <c r="G3570" s="187">
        <v>3.8692712723611922</v>
      </c>
      <c r="H3570" s="187">
        <v>3.8692712723611922</v>
      </c>
      <c r="I3570" s="187">
        <v>3.8692712723611922</v>
      </c>
      <c r="J3570" s="187">
        <v>3.8692712723611922</v>
      </c>
      <c r="K3570" s="187">
        <v>3.8692712723611922</v>
      </c>
      <c r="L3570" s="187">
        <v>3.8692712723611922</v>
      </c>
      <c r="M3570" s="187">
        <v>3.8692712723611922</v>
      </c>
      <c r="N3570" s="187">
        <v>3.8692712723611922</v>
      </c>
      <c r="O3570" s="187">
        <v>3.8692712723611922</v>
      </c>
    </row>
    <row r="3571" spans="1:15" ht="51" customHeight="1" thickBot="1" x14ac:dyDescent="0.3">
      <c r="A3571" s="215" t="s">
        <v>30</v>
      </c>
      <c r="B3571" s="219" t="s">
        <v>31</v>
      </c>
      <c r="C3571" s="220"/>
      <c r="D3571" s="182">
        <v>0.55675467743534557</v>
      </c>
      <c r="E3571" s="182">
        <v>0.49265006388351285</v>
      </c>
      <c r="F3571" s="182">
        <v>0.44603955002050955</v>
      </c>
      <c r="G3571" s="182">
        <v>0.54638207770945324</v>
      </c>
      <c r="H3571" s="182">
        <v>0.4779397381789946</v>
      </c>
      <c r="I3571" s="182">
        <v>0.46182448632434736</v>
      </c>
      <c r="J3571" s="182">
        <v>0.30231488142579643</v>
      </c>
      <c r="K3571" s="182">
        <v>0.39630715121895255</v>
      </c>
      <c r="L3571" s="182">
        <v>0.50065235755885762</v>
      </c>
      <c r="M3571" s="182">
        <v>0.38575370576780144</v>
      </c>
      <c r="N3571" s="182">
        <v>0.33663258606108015</v>
      </c>
      <c r="O3571" s="182">
        <v>0.20932506074065904</v>
      </c>
    </row>
    <row r="3572" spans="1:15" ht="83.25" customHeight="1" thickBot="1" x14ac:dyDescent="0.3">
      <c r="A3572" s="215" t="s">
        <v>32</v>
      </c>
      <c r="B3572" s="219" t="s">
        <v>33</v>
      </c>
      <c r="C3572" s="220"/>
      <c r="D3572" s="183">
        <v>63843</v>
      </c>
      <c r="E3572" s="183">
        <v>56857</v>
      </c>
      <c r="F3572" s="183">
        <v>39037</v>
      </c>
      <c r="G3572" s="183">
        <v>83079</v>
      </c>
      <c r="H3572" s="183">
        <v>52140</v>
      </c>
      <c r="I3572" s="183">
        <v>36888</v>
      </c>
      <c r="J3572" s="183">
        <v>23795</v>
      </c>
      <c r="K3572" s="183">
        <v>31028</v>
      </c>
      <c r="L3572" s="183">
        <v>39408</v>
      </c>
      <c r="M3572" s="183">
        <v>34651</v>
      </c>
      <c r="N3572" s="183">
        <v>28464</v>
      </c>
      <c r="O3572" s="183">
        <v>18107</v>
      </c>
    </row>
    <row r="3573" spans="1:15" ht="53.25" customHeight="1" thickBot="1" x14ac:dyDescent="0.3">
      <c r="A3573" s="215" t="s">
        <v>34</v>
      </c>
      <c r="B3573" s="219" t="s">
        <v>35</v>
      </c>
      <c r="C3573" s="220"/>
      <c r="D3573" s="184">
        <v>247025.8858413556</v>
      </c>
      <c r="E3573" s="184">
        <v>219995.15673264032</v>
      </c>
      <c r="F3573" s="184">
        <v>151044.74265916387</v>
      </c>
      <c r="G3573" s="184">
        <v>321455.18803649547</v>
      </c>
      <c r="H3573" s="184">
        <v>201743.80414091257</v>
      </c>
      <c r="I3573" s="184">
        <v>142729.67869485967</v>
      </c>
      <c r="J3573" s="184">
        <v>92069.309925834561</v>
      </c>
      <c r="K3573" s="184">
        <v>120055.74903882307</v>
      </c>
      <c r="L3573" s="184">
        <v>152480.24230120986</v>
      </c>
      <c r="M3573" s="184">
        <v>134074.11885858767</v>
      </c>
      <c r="N3573" s="184">
        <v>110134.93749648897</v>
      </c>
      <c r="O3573" s="184">
        <v>70060.894928644106</v>
      </c>
    </row>
    <row r="3574" spans="1:15" ht="48.75" customHeight="1" thickBot="1" x14ac:dyDescent="0.3">
      <c r="A3574" s="215" t="s">
        <v>36</v>
      </c>
      <c r="B3574" s="219" t="s">
        <v>37</v>
      </c>
      <c r="C3574" s="220"/>
      <c r="D3574" s="184">
        <v>230475.15</v>
      </c>
      <c r="E3574" s="184">
        <v>205255.48</v>
      </c>
      <c r="F3574" s="184">
        <v>140924.74</v>
      </c>
      <c r="G3574" s="184">
        <v>299917.69</v>
      </c>
      <c r="H3574" s="184">
        <v>188226.97</v>
      </c>
      <c r="I3574" s="184">
        <v>133166.79</v>
      </c>
      <c r="J3574" s="184">
        <v>85900.67</v>
      </c>
      <c r="K3574" s="184">
        <v>112012.01</v>
      </c>
      <c r="L3574" s="184">
        <v>142264.07</v>
      </c>
      <c r="M3574" s="184">
        <v>125091.15</v>
      </c>
      <c r="N3574" s="184">
        <v>102755.9</v>
      </c>
      <c r="O3574" s="184">
        <v>65366.81</v>
      </c>
    </row>
    <row r="3575" spans="1:15" ht="21" customHeight="1" thickBot="1" x14ac:dyDescent="0.3">
      <c r="A3575" s="242" t="s">
        <v>266</v>
      </c>
      <c r="B3575" s="241"/>
      <c r="C3575" s="43"/>
      <c r="D3575" s="178" t="s">
        <v>163</v>
      </c>
      <c r="E3575" s="221"/>
      <c r="F3575" s="221"/>
      <c r="G3575" s="221"/>
      <c r="H3575" s="221"/>
      <c r="I3575" s="221"/>
      <c r="J3575" s="221"/>
      <c r="K3575" s="221"/>
      <c r="L3575" s="221"/>
      <c r="M3575" s="221"/>
      <c r="N3575" s="221"/>
      <c r="O3575" s="222"/>
    </row>
    <row r="3576" spans="1:15" ht="16.5" thickBot="1" x14ac:dyDescent="0.3">
      <c r="A3576" s="223" t="s">
        <v>296</v>
      </c>
      <c r="B3576" s="224"/>
      <c r="C3576" s="224"/>
      <c r="D3576" s="224"/>
      <c r="E3576" s="224"/>
      <c r="F3576" s="224"/>
      <c r="G3576" s="224"/>
      <c r="H3576" s="224"/>
      <c r="I3576" s="224"/>
      <c r="J3576" s="224"/>
      <c r="K3576" s="224"/>
      <c r="L3576" s="224"/>
      <c r="M3576" s="224"/>
      <c r="N3576" s="224"/>
      <c r="O3576" s="224"/>
    </row>
    <row r="3577" spans="1:15" s="41" customFormat="1" ht="29.25" customHeight="1" thickBot="1" x14ac:dyDescent="0.3">
      <c r="A3577" s="215" t="s">
        <v>11</v>
      </c>
      <c r="B3577" s="219" t="s">
        <v>293</v>
      </c>
      <c r="C3577" s="220"/>
      <c r="D3577" s="179">
        <v>114669</v>
      </c>
      <c r="E3577" s="179">
        <v>115410</v>
      </c>
      <c r="F3577" s="179">
        <v>87519</v>
      </c>
      <c r="G3577" s="179">
        <v>152053</v>
      </c>
      <c r="H3577" s="179">
        <v>109093</v>
      </c>
      <c r="I3577" s="179">
        <v>79875</v>
      </c>
      <c r="J3577" s="179">
        <v>78710</v>
      </c>
      <c r="K3577" s="179">
        <v>78294</v>
      </c>
      <c r="L3577" s="179">
        <v>78713</v>
      </c>
      <c r="M3577" s="179">
        <v>89826</v>
      </c>
      <c r="N3577" s="179">
        <v>84555</v>
      </c>
      <c r="O3577" s="179">
        <v>86500</v>
      </c>
    </row>
    <row r="3578" spans="1:15" ht="16.5" thickBot="1" x14ac:dyDescent="0.3">
      <c r="A3578" s="215" t="s">
        <v>12</v>
      </c>
      <c r="B3578" s="225" t="s">
        <v>291</v>
      </c>
      <c r="C3578" s="226"/>
      <c r="D3578" s="179">
        <v>37246</v>
      </c>
      <c r="E3578" s="179">
        <v>44885</v>
      </c>
      <c r="F3578" s="179">
        <v>38117</v>
      </c>
      <c r="G3578" s="179">
        <v>50966</v>
      </c>
      <c r="H3578" s="179">
        <v>44033</v>
      </c>
      <c r="I3578" s="179">
        <v>33527</v>
      </c>
      <c r="J3578" s="179">
        <v>45593</v>
      </c>
      <c r="K3578" s="179">
        <v>37993</v>
      </c>
      <c r="L3578" s="179">
        <v>29983</v>
      </c>
      <c r="M3578" s="179">
        <v>44537</v>
      </c>
      <c r="N3578" s="179">
        <v>46077</v>
      </c>
      <c r="O3578" s="179">
        <v>58149</v>
      </c>
    </row>
    <row r="3579" spans="1:15" ht="33" customHeight="1" thickBot="1" x14ac:dyDescent="0.3">
      <c r="A3579" s="215" t="s">
        <v>13</v>
      </c>
      <c r="B3579" s="219" t="s">
        <v>292</v>
      </c>
      <c r="C3579" s="220"/>
      <c r="D3579" s="180">
        <v>77423</v>
      </c>
      <c r="E3579" s="180">
        <v>70525</v>
      </c>
      <c r="F3579" s="180">
        <v>49402</v>
      </c>
      <c r="G3579" s="180">
        <v>101087</v>
      </c>
      <c r="H3579" s="180">
        <v>65060</v>
      </c>
      <c r="I3579" s="180">
        <v>46348</v>
      </c>
      <c r="J3579" s="180">
        <v>33117</v>
      </c>
      <c r="K3579" s="180">
        <v>40301</v>
      </c>
      <c r="L3579" s="180">
        <v>48730</v>
      </c>
      <c r="M3579" s="180">
        <v>45289</v>
      </c>
      <c r="N3579" s="180">
        <v>38478</v>
      </c>
      <c r="O3579" s="180">
        <v>28351</v>
      </c>
    </row>
    <row r="3580" spans="1:15" ht="36" customHeight="1" thickBot="1" x14ac:dyDescent="0.3">
      <c r="A3580" s="215" t="s">
        <v>14</v>
      </c>
      <c r="B3580" s="219" t="s">
        <v>27</v>
      </c>
      <c r="C3580" s="220"/>
      <c r="D3580" s="181">
        <v>0.67518684212821256</v>
      </c>
      <c r="E3580" s="181">
        <v>0.61108222857637984</v>
      </c>
      <c r="F3580" s="181">
        <v>0.56447171471337654</v>
      </c>
      <c r="G3580" s="181">
        <v>0.66481424240232023</v>
      </c>
      <c r="H3580" s="181">
        <v>0.59637190287186159</v>
      </c>
      <c r="I3580" s="181">
        <v>0.58025665101721435</v>
      </c>
      <c r="J3580" s="181">
        <v>0.42074704611866343</v>
      </c>
      <c r="K3580" s="181">
        <v>0.51473931591181954</v>
      </c>
      <c r="L3580" s="181">
        <v>0.61908452225172461</v>
      </c>
      <c r="M3580" s="181">
        <v>0.50418587046066843</v>
      </c>
      <c r="N3580" s="181">
        <v>0.45506475075394714</v>
      </c>
      <c r="O3580" s="181">
        <v>0.32775722543352603</v>
      </c>
    </row>
    <row r="3581" spans="1:15" ht="81.75" customHeight="1" thickBot="1" x14ac:dyDescent="0.3">
      <c r="A3581" s="215" t="s">
        <v>28</v>
      </c>
      <c r="B3581" s="219" t="s">
        <v>29</v>
      </c>
      <c r="C3581" s="220"/>
      <c r="D3581" s="187">
        <v>4.0385250397883876</v>
      </c>
      <c r="E3581" s="187">
        <v>4.0385250397883876</v>
      </c>
      <c r="F3581" s="187">
        <v>4.0385250397883876</v>
      </c>
      <c r="G3581" s="187">
        <v>4.0385250397883876</v>
      </c>
      <c r="H3581" s="187">
        <v>4.0385250397883876</v>
      </c>
      <c r="I3581" s="187">
        <v>4.0385250397883876</v>
      </c>
      <c r="J3581" s="187">
        <v>4.0385250397883876</v>
      </c>
      <c r="K3581" s="187">
        <v>4.0385250397883876</v>
      </c>
      <c r="L3581" s="187">
        <v>4.0385250397883876</v>
      </c>
      <c r="M3581" s="187">
        <v>4.0385250397883876</v>
      </c>
      <c r="N3581" s="187">
        <v>4.0385250397883876</v>
      </c>
      <c r="O3581" s="187">
        <v>4.0385250397883876</v>
      </c>
    </row>
    <row r="3582" spans="1:15" ht="51" customHeight="1" thickBot="1" x14ac:dyDescent="0.3">
      <c r="A3582" s="215" t="s">
        <v>30</v>
      </c>
      <c r="B3582" s="219" t="s">
        <v>31</v>
      </c>
      <c r="C3582" s="220"/>
      <c r="D3582" s="182">
        <v>0.55675467743534557</v>
      </c>
      <c r="E3582" s="182">
        <v>0.49265006388351285</v>
      </c>
      <c r="F3582" s="182">
        <v>0.44603955002050955</v>
      </c>
      <c r="G3582" s="182">
        <v>0.54638207770945324</v>
      </c>
      <c r="H3582" s="182">
        <v>0.4779397381789946</v>
      </c>
      <c r="I3582" s="182">
        <v>0.46182448632434736</v>
      </c>
      <c r="J3582" s="182">
        <v>0.30231488142579643</v>
      </c>
      <c r="K3582" s="182">
        <v>0.39630715121895255</v>
      </c>
      <c r="L3582" s="182">
        <v>0.50065235755885762</v>
      </c>
      <c r="M3582" s="182">
        <v>0.38575370576780144</v>
      </c>
      <c r="N3582" s="182">
        <v>0.33663258606108015</v>
      </c>
      <c r="O3582" s="182">
        <v>0.20932506074065904</v>
      </c>
    </row>
    <row r="3583" spans="1:15" ht="83.25" customHeight="1" thickBot="1" x14ac:dyDescent="0.3">
      <c r="A3583" s="215" t="s">
        <v>32</v>
      </c>
      <c r="B3583" s="219" t="s">
        <v>33</v>
      </c>
      <c r="C3583" s="220"/>
      <c r="D3583" s="183">
        <v>63843</v>
      </c>
      <c r="E3583" s="183">
        <v>56857</v>
      </c>
      <c r="F3583" s="183">
        <v>39037</v>
      </c>
      <c r="G3583" s="183">
        <v>83079</v>
      </c>
      <c r="H3583" s="183">
        <v>52140</v>
      </c>
      <c r="I3583" s="183">
        <v>36888</v>
      </c>
      <c r="J3583" s="183">
        <v>23795</v>
      </c>
      <c r="K3583" s="183">
        <v>31028</v>
      </c>
      <c r="L3583" s="183">
        <v>39408</v>
      </c>
      <c r="M3583" s="183">
        <v>34651</v>
      </c>
      <c r="N3583" s="183">
        <v>28464</v>
      </c>
      <c r="O3583" s="183">
        <v>18107</v>
      </c>
    </row>
    <row r="3584" spans="1:15" ht="53.25" customHeight="1" thickBot="1" x14ac:dyDescent="0.3">
      <c r="A3584" s="215" t="s">
        <v>34</v>
      </c>
      <c r="B3584" s="219" t="s">
        <v>35</v>
      </c>
      <c r="C3584" s="220"/>
      <c r="D3584" s="184">
        <v>257831.55411521002</v>
      </c>
      <c r="E3584" s="184">
        <v>229618.41818724835</v>
      </c>
      <c r="F3584" s="184">
        <v>157651.90197821928</v>
      </c>
      <c r="G3584" s="184">
        <v>335516.62178057944</v>
      </c>
      <c r="H3584" s="184">
        <v>210568.69557456652</v>
      </c>
      <c r="I3584" s="184">
        <v>148973.11166771405</v>
      </c>
      <c r="J3584" s="184">
        <v>96096.703321764682</v>
      </c>
      <c r="K3584" s="184">
        <v>125307.3549345541</v>
      </c>
      <c r="L3584" s="184">
        <v>159150.19476798078</v>
      </c>
      <c r="M3584" s="184">
        <v>139938.93115370741</v>
      </c>
      <c r="N3584" s="184">
        <v>114952.57673253666</v>
      </c>
      <c r="O3584" s="184">
        <v>73125.572895448335</v>
      </c>
    </row>
    <row r="3585" spans="1:15" ht="48.75" customHeight="1" thickBot="1" x14ac:dyDescent="0.3">
      <c r="A3585" s="215" t="s">
        <v>36</v>
      </c>
      <c r="B3585" s="219" t="s">
        <v>37</v>
      </c>
      <c r="C3585" s="220"/>
      <c r="D3585" s="184">
        <v>240556.84</v>
      </c>
      <c r="E3585" s="184">
        <v>214233.98</v>
      </c>
      <c r="F3585" s="184">
        <v>147089.22</v>
      </c>
      <c r="G3585" s="184">
        <v>313037.01</v>
      </c>
      <c r="H3585" s="184">
        <v>196460.59</v>
      </c>
      <c r="I3585" s="184">
        <v>138991.91</v>
      </c>
      <c r="J3585" s="184">
        <v>89658.22</v>
      </c>
      <c r="K3585" s="184">
        <v>116911.76</v>
      </c>
      <c r="L3585" s="184">
        <v>148487.13</v>
      </c>
      <c r="M3585" s="184">
        <v>130563.02</v>
      </c>
      <c r="N3585" s="184">
        <v>107250.75</v>
      </c>
      <c r="O3585" s="184">
        <v>68226.16</v>
      </c>
    </row>
    <row r="3586" spans="1:15" ht="21" customHeight="1" thickBot="1" x14ac:dyDescent="0.3">
      <c r="A3586" s="242" t="s">
        <v>266</v>
      </c>
      <c r="B3586" s="241"/>
      <c r="C3586" s="43"/>
      <c r="D3586" s="178" t="s">
        <v>163</v>
      </c>
      <c r="E3586" s="221"/>
      <c r="F3586" s="221"/>
      <c r="G3586" s="221"/>
      <c r="H3586" s="221"/>
      <c r="I3586" s="221"/>
      <c r="J3586" s="221"/>
      <c r="K3586" s="221"/>
      <c r="L3586" s="221"/>
      <c r="M3586" s="221"/>
      <c r="N3586" s="221"/>
      <c r="O3586" s="222"/>
    </row>
    <row r="3587" spans="1:15" ht="16.5" thickBot="1" x14ac:dyDescent="0.3">
      <c r="A3587" s="223" t="s">
        <v>297</v>
      </c>
      <c r="B3587" s="224"/>
      <c r="C3587" s="224"/>
      <c r="D3587" s="224"/>
      <c r="E3587" s="224"/>
      <c r="F3587" s="224"/>
      <c r="G3587" s="224"/>
      <c r="H3587" s="224"/>
      <c r="I3587" s="224"/>
      <c r="J3587" s="224"/>
      <c r="K3587" s="224"/>
      <c r="L3587" s="224"/>
      <c r="M3587" s="224"/>
      <c r="N3587" s="224"/>
      <c r="O3587" s="224"/>
    </row>
    <row r="3588" spans="1:15" s="41" customFormat="1" ht="29.25" customHeight="1" thickBot="1" x14ac:dyDescent="0.3">
      <c r="A3588" s="215" t="s">
        <v>11</v>
      </c>
      <c r="B3588" s="219" t="s">
        <v>293</v>
      </c>
      <c r="C3588" s="220"/>
      <c r="D3588" s="179">
        <v>114669</v>
      </c>
      <c r="E3588" s="179">
        <v>115410</v>
      </c>
      <c r="F3588" s="179">
        <v>87519</v>
      </c>
      <c r="G3588" s="179">
        <v>152053</v>
      </c>
      <c r="H3588" s="179">
        <v>109093</v>
      </c>
      <c r="I3588" s="179">
        <v>79875</v>
      </c>
      <c r="J3588" s="179">
        <v>78710</v>
      </c>
      <c r="K3588" s="179">
        <v>78294</v>
      </c>
      <c r="L3588" s="179">
        <v>78713</v>
      </c>
      <c r="M3588" s="179">
        <v>89826</v>
      </c>
      <c r="N3588" s="179">
        <v>84555</v>
      </c>
      <c r="O3588" s="179">
        <v>86500</v>
      </c>
    </row>
    <row r="3589" spans="1:15" ht="16.5" thickBot="1" x14ac:dyDescent="0.3">
      <c r="A3589" s="215" t="s">
        <v>12</v>
      </c>
      <c r="B3589" s="225" t="s">
        <v>291</v>
      </c>
      <c r="C3589" s="226"/>
      <c r="D3589" s="179">
        <v>37246</v>
      </c>
      <c r="E3589" s="179">
        <v>44885</v>
      </c>
      <c r="F3589" s="179">
        <v>38117</v>
      </c>
      <c r="G3589" s="179">
        <v>50966</v>
      </c>
      <c r="H3589" s="179">
        <v>44033</v>
      </c>
      <c r="I3589" s="179">
        <v>33527</v>
      </c>
      <c r="J3589" s="179">
        <v>45593</v>
      </c>
      <c r="K3589" s="179">
        <v>37993</v>
      </c>
      <c r="L3589" s="179">
        <v>29983</v>
      </c>
      <c r="M3589" s="179">
        <v>44537</v>
      </c>
      <c r="N3589" s="179">
        <v>46077</v>
      </c>
      <c r="O3589" s="179">
        <v>58149</v>
      </c>
    </row>
    <row r="3590" spans="1:15" ht="33" customHeight="1" thickBot="1" x14ac:dyDescent="0.3">
      <c r="A3590" s="215" t="s">
        <v>13</v>
      </c>
      <c r="B3590" s="219" t="s">
        <v>292</v>
      </c>
      <c r="C3590" s="220"/>
      <c r="D3590" s="180">
        <v>77423</v>
      </c>
      <c r="E3590" s="180">
        <v>70525</v>
      </c>
      <c r="F3590" s="180">
        <v>49402</v>
      </c>
      <c r="G3590" s="180">
        <v>101087</v>
      </c>
      <c r="H3590" s="180">
        <v>65060</v>
      </c>
      <c r="I3590" s="180">
        <v>46348</v>
      </c>
      <c r="J3590" s="180">
        <v>33117</v>
      </c>
      <c r="K3590" s="180">
        <v>40301</v>
      </c>
      <c r="L3590" s="180">
        <v>48730</v>
      </c>
      <c r="M3590" s="180">
        <v>45289</v>
      </c>
      <c r="N3590" s="180">
        <v>38478</v>
      </c>
      <c r="O3590" s="180">
        <v>28351</v>
      </c>
    </row>
    <row r="3591" spans="1:15" ht="36" customHeight="1" thickBot="1" x14ac:dyDescent="0.3">
      <c r="A3591" s="215" t="s">
        <v>14</v>
      </c>
      <c r="B3591" s="219" t="s">
        <v>27</v>
      </c>
      <c r="C3591" s="220"/>
      <c r="D3591" s="181">
        <v>0.67518684212821256</v>
      </c>
      <c r="E3591" s="181">
        <v>0.61108222857637984</v>
      </c>
      <c r="F3591" s="181">
        <v>0.56447171471337654</v>
      </c>
      <c r="G3591" s="181">
        <v>0.66481424240232023</v>
      </c>
      <c r="H3591" s="181">
        <v>0.59637190287186159</v>
      </c>
      <c r="I3591" s="181">
        <v>0.58025665101721435</v>
      </c>
      <c r="J3591" s="181">
        <v>0.42074704611866343</v>
      </c>
      <c r="K3591" s="181">
        <v>0.51473931591181954</v>
      </c>
      <c r="L3591" s="181">
        <v>0.61908452225172461</v>
      </c>
      <c r="M3591" s="181">
        <v>0.50418587046066843</v>
      </c>
      <c r="N3591" s="181">
        <v>0.45506475075394714</v>
      </c>
      <c r="O3591" s="181">
        <v>0.32775722543352603</v>
      </c>
    </row>
    <row r="3592" spans="1:15" ht="81.75" customHeight="1" thickBot="1" x14ac:dyDescent="0.3">
      <c r="A3592" s="215" t="s">
        <v>28</v>
      </c>
      <c r="B3592" s="219" t="s">
        <v>29</v>
      </c>
      <c r="C3592" s="220"/>
      <c r="D3592" s="187">
        <v>4.2151862062401122</v>
      </c>
      <c r="E3592" s="187">
        <v>4.2151862062401122</v>
      </c>
      <c r="F3592" s="187">
        <v>4.2151862062401122</v>
      </c>
      <c r="G3592" s="187">
        <v>4.2151862062401122</v>
      </c>
      <c r="H3592" s="187">
        <v>4.2151862062401122</v>
      </c>
      <c r="I3592" s="187">
        <v>4.2151862062401122</v>
      </c>
      <c r="J3592" s="187">
        <v>4.2151862062401122</v>
      </c>
      <c r="K3592" s="187">
        <v>4.2151862062401122</v>
      </c>
      <c r="L3592" s="187">
        <v>4.2151862062401122</v>
      </c>
      <c r="M3592" s="187">
        <v>4.2151862062401122</v>
      </c>
      <c r="N3592" s="187">
        <v>4.2151862062401122</v>
      </c>
      <c r="O3592" s="187">
        <v>4.2151862062401122</v>
      </c>
    </row>
    <row r="3593" spans="1:15" ht="51" customHeight="1" thickBot="1" x14ac:dyDescent="0.3">
      <c r="A3593" s="215" t="s">
        <v>30</v>
      </c>
      <c r="B3593" s="219" t="s">
        <v>31</v>
      </c>
      <c r="C3593" s="220"/>
      <c r="D3593" s="182">
        <v>0.55675467743534557</v>
      </c>
      <c r="E3593" s="182">
        <v>0.49265006388351285</v>
      </c>
      <c r="F3593" s="182">
        <v>0.44603955002050955</v>
      </c>
      <c r="G3593" s="182">
        <v>0.54638207770945324</v>
      </c>
      <c r="H3593" s="182">
        <v>0.4779397381789946</v>
      </c>
      <c r="I3593" s="182">
        <v>0.46182448632434736</v>
      </c>
      <c r="J3593" s="182">
        <v>0.30231488142579643</v>
      </c>
      <c r="K3593" s="182">
        <v>0.39630715121895255</v>
      </c>
      <c r="L3593" s="182">
        <v>0.50065235755885762</v>
      </c>
      <c r="M3593" s="182">
        <v>0.38575370576780144</v>
      </c>
      <c r="N3593" s="182">
        <v>0.33663258606108015</v>
      </c>
      <c r="O3593" s="182">
        <v>0.20932506074065904</v>
      </c>
    </row>
    <row r="3594" spans="1:15" ht="83.25" customHeight="1" thickBot="1" x14ac:dyDescent="0.3">
      <c r="A3594" s="215" t="s">
        <v>32</v>
      </c>
      <c r="B3594" s="219" t="s">
        <v>33</v>
      </c>
      <c r="C3594" s="220"/>
      <c r="D3594" s="183">
        <v>63843</v>
      </c>
      <c r="E3594" s="183">
        <v>56857</v>
      </c>
      <c r="F3594" s="183">
        <v>39037</v>
      </c>
      <c r="G3594" s="183">
        <v>83079</v>
      </c>
      <c r="H3594" s="183">
        <v>52140</v>
      </c>
      <c r="I3594" s="183">
        <v>36888</v>
      </c>
      <c r="J3594" s="183">
        <v>23795</v>
      </c>
      <c r="K3594" s="183">
        <v>31028</v>
      </c>
      <c r="L3594" s="183">
        <v>39408</v>
      </c>
      <c r="M3594" s="183">
        <v>34651</v>
      </c>
      <c r="N3594" s="183">
        <v>28464</v>
      </c>
      <c r="O3594" s="183">
        <v>18107</v>
      </c>
    </row>
    <row r="3595" spans="1:15" ht="53.25" customHeight="1" thickBot="1" x14ac:dyDescent="0.3">
      <c r="A3595" s="215" t="s">
        <v>34</v>
      </c>
      <c r="B3595" s="219" t="s">
        <v>35</v>
      </c>
      <c r="C3595" s="220"/>
      <c r="D3595" s="184">
        <v>269110.13296498748</v>
      </c>
      <c r="E3595" s="184">
        <v>239662.84212819405</v>
      </c>
      <c r="F3595" s="184">
        <v>164548.22393299526</v>
      </c>
      <c r="G3595" s="184">
        <v>350193.45482822228</v>
      </c>
      <c r="H3595" s="184">
        <v>219779.80879335944</v>
      </c>
      <c r="I3595" s="184">
        <v>155489.78877578527</v>
      </c>
      <c r="J3595" s="184">
        <v>100300.35577748346</v>
      </c>
      <c r="K3595" s="184">
        <v>130788.79760721821</v>
      </c>
      <c r="L3595" s="184">
        <v>166112.05801551035</v>
      </c>
      <c r="M3595" s="184">
        <v>146060.41723242612</v>
      </c>
      <c r="N3595" s="184">
        <v>119981.06017441856</v>
      </c>
      <c r="O3595" s="184">
        <v>76324.376636389716</v>
      </c>
    </row>
    <row r="3596" spans="1:15" ht="48.75" customHeight="1" thickBot="1" x14ac:dyDescent="0.3">
      <c r="A3596" s="215" t="s">
        <v>36</v>
      </c>
      <c r="B3596" s="219" t="s">
        <v>37</v>
      </c>
      <c r="C3596" s="220"/>
      <c r="D3596" s="184">
        <v>251079.75</v>
      </c>
      <c r="E3596" s="184">
        <v>223605.43</v>
      </c>
      <c r="F3596" s="184">
        <v>153523.49</v>
      </c>
      <c r="G3596" s="184">
        <v>326730.49</v>
      </c>
      <c r="H3596" s="184">
        <v>205054.56</v>
      </c>
      <c r="I3596" s="184">
        <v>145071.97</v>
      </c>
      <c r="J3596" s="184">
        <v>93580.23</v>
      </c>
      <c r="K3596" s="184">
        <v>122025.95</v>
      </c>
      <c r="L3596" s="184">
        <v>154982.54999999999</v>
      </c>
      <c r="M3596" s="184">
        <v>136274.37</v>
      </c>
      <c r="N3596" s="184">
        <v>111942.33</v>
      </c>
      <c r="O3596" s="184">
        <v>71210.64</v>
      </c>
    </row>
    <row r="3597" spans="1:15" ht="21.75" customHeight="1" thickBot="1" x14ac:dyDescent="0.3">
      <c r="A3597" s="242" t="s">
        <v>266</v>
      </c>
      <c r="B3597" s="241"/>
      <c r="C3597" s="43"/>
      <c r="D3597" s="178" t="s">
        <v>163</v>
      </c>
      <c r="E3597" s="221"/>
      <c r="F3597" s="221"/>
      <c r="G3597" s="221"/>
      <c r="H3597" s="221"/>
      <c r="I3597" s="221"/>
      <c r="J3597" s="221"/>
      <c r="K3597" s="221"/>
      <c r="L3597" s="221"/>
      <c r="M3597" s="221"/>
      <c r="N3597" s="221"/>
      <c r="O3597" s="222"/>
    </row>
    <row r="3598" spans="1:15" ht="16.5" thickBot="1" x14ac:dyDescent="0.3">
      <c r="A3598" s="223" t="s">
        <v>298</v>
      </c>
      <c r="B3598" s="224"/>
      <c r="C3598" s="224"/>
      <c r="D3598" s="224"/>
      <c r="E3598" s="224"/>
      <c r="F3598" s="224"/>
      <c r="G3598" s="224"/>
      <c r="H3598" s="224"/>
      <c r="I3598" s="224"/>
      <c r="J3598" s="224"/>
      <c r="K3598" s="224"/>
      <c r="L3598" s="224"/>
      <c r="M3598" s="224"/>
      <c r="N3598" s="224"/>
      <c r="O3598" s="224"/>
    </row>
    <row r="3599" spans="1:15" s="41" customFormat="1" ht="29.25" customHeight="1" thickBot="1" x14ac:dyDescent="0.3">
      <c r="A3599" s="215" t="s">
        <v>11</v>
      </c>
      <c r="B3599" s="219" t="s">
        <v>293</v>
      </c>
      <c r="C3599" s="220"/>
      <c r="D3599" s="179">
        <v>114669</v>
      </c>
      <c r="E3599" s="179">
        <v>115410</v>
      </c>
      <c r="F3599" s="179">
        <v>87519</v>
      </c>
      <c r="G3599" s="179">
        <v>152053</v>
      </c>
      <c r="H3599" s="179">
        <v>109093</v>
      </c>
      <c r="I3599" s="179">
        <v>79875</v>
      </c>
      <c r="J3599" s="179">
        <v>78710</v>
      </c>
      <c r="K3599" s="179">
        <v>78294</v>
      </c>
      <c r="L3599" s="179">
        <v>78713</v>
      </c>
      <c r="M3599" s="179">
        <v>89826</v>
      </c>
      <c r="N3599" s="179">
        <v>84555</v>
      </c>
      <c r="O3599" s="179">
        <v>86500</v>
      </c>
    </row>
    <row r="3600" spans="1:15" ht="16.5" thickBot="1" x14ac:dyDescent="0.3">
      <c r="A3600" s="215" t="s">
        <v>12</v>
      </c>
      <c r="B3600" s="225" t="s">
        <v>291</v>
      </c>
      <c r="C3600" s="226"/>
      <c r="D3600" s="179">
        <v>37246</v>
      </c>
      <c r="E3600" s="179">
        <v>44885</v>
      </c>
      <c r="F3600" s="179">
        <v>38117</v>
      </c>
      <c r="G3600" s="179">
        <v>50966</v>
      </c>
      <c r="H3600" s="179">
        <v>44033</v>
      </c>
      <c r="I3600" s="179">
        <v>33527</v>
      </c>
      <c r="J3600" s="179">
        <v>45593</v>
      </c>
      <c r="K3600" s="179">
        <v>37993</v>
      </c>
      <c r="L3600" s="179">
        <v>29983</v>
      </c>
      <c r="M3600" s="179">
        <v>44537</v>
      </c>
      <c r="N3600" s="179">
        <v>46077</v>
      </c>
      <c r="O3600" s="179">
        <v>58149</v>
      </c>
    </row>
    <row r="3601" spans="1:15" ht="33" customHeight="1" thickBot="1" x14ac:dyDescent="0.3">
      <c r="A3601" s="215" t="s">
        <v>13</v>
      </c>
      <c r="B3601" s="219" t="s">
        <v>292</v>
      </c>
      <c r="C3601" s="220"/>
      <c r="D3601" s="180">
        <v>77423</v>
      </c>
      <c r="E3601" s="180">
        <v>70525</v>
      </c>
      <c r="F3601" s="180">
        <v>49402</v>
      </c>
      <c r="G3601" s="180">
        <v>101087</v>
      </c>
      <c r="H3601" s="180">
        <v>65060</v>
      </c>
      <c r="I3601" s="180">
        <v>46348</v>
      </c>
      <c r="J3601" s="180">
        <v>33117</v>
      </c>
      <c r="K3601" s="180">
        <v>40301</v>
      </c>
      <c r="L3601" s="180">
        <v>48730</v>
      </c>
      <c r="M3601" s="180">
        <v>45289</v>
      </c>
      <c r="N3601" s="180">
        <v>38478</v>
      </c>
      <c r="O3601" s="180">
        <v>28351</v>
      </c>
    </row>
    <row r="3602" spans="1:15" ht="36" customHeight="1" thickBot="1" x14ac:dyDescent="0.3">
      <c r="A3602" s="215" t="s">
        <v>14</v>
      </c>
      <c r="B3602" s="219" t="s">
        <v>27</v>
      </c>
      <c r="C3602" s="220"/>
      <c r="D3602" s="181">
        <v>0.67518684212821256</v>
      </c>
      <c r="E3602" s="181">
        <v>0.61108222857637984</v>
      </c>
      <c r="F3602" s="181">
        <v>0.56447171471337654</v>
      </c>
      <c r="G3602" s="181">
        <v>0.66481424240232023</v>
      </c>
      <c r="H3602" s="181">
        <v>0.59637190287186159</v>
      </c>
      <c r="I3602" s="181">
        <v>0.58025665101721435</v>
      </c>
      <c r="J3602" s="181">
        <v>0.42074704611866343</v>
      </c>
      <c r="K3602" s="181">
        <v>0.51473931591181954</v>
      </c>
      <c r="L3602" s="181">
        <v>0.61908452225172461</v>
      </c>
      <c r="M3602" s="181">
        <v>0.50418587046066843</v>
      </c>
      <c r="N3602" s="181">
        <v>0.45506475075394714</v>
      </c>
      <c r="O3602" s="181">
        <v>0.32775722543352603</v>
      </c>
    </row>
    <row r="3603" spans="1:15" ht="81.75" customHeight="1" thickBot="1" x14ac:dyDescent="0.3">
      <c r="A3603" s="215" t="s">
        <v>28</v>
      </c>
      <c r="B3603" s="219" t="s">
        <v>29</v>
      </c>
      <c r="C3603" s="220"/>
      <c r="D3603" s="187">
        <v>4.4006543993146767</v>
      </c>
      <c r="E3603" s="187">
        <v>4.4006543993146767</v>
      </c>
      <c r="F3603" s="187">
        <v>4.4006543993146767</v>
      </c>
      <c r="G3603" s="187">
        <v>4.4006543993146767</v>
      </c>
      <c r="H3603" s="187">
        <v>4.4006543993146767</v>
      </c>
      <c r="I3603" s="187">
        <v>4.4006543993146767</v>
      </c>
      <c r="J3603" s="187">
        <v>4.4006543993146767</v>
      </c>
      <c r="K3603" s="187">
        <v>4.4006543993146767</v>
      </c>
      <c r="L3603" s="187">
        <v>4.4006543993146767</v>
      </c>
      <c r="M3603" s="187">
        <v>4.4006543993146767</v>
      </c>
      <c r="N3603" s="187">
        <v>4.4006543993146767</v>
      </c>
      <c r="O3603" s="187">
        <v>4.4006543993146767</v>
      </c>
    </row>
    <row r="3604" spans="1:15" ht="51" customHeight="1" thickBot="1" x14ac:dyDescent="0.3">
      <c r="A3604" s="215" t="s">
        <v>30</v>
      </c>
      <c r="B3604" s="219" t="s">
        <v>31</v>
      </c>
      <c r="C3604" s="220"/>
      <c r="D3604" s="182">
        <v>0.55675467743534557</v>
      </c>
      <c r="E3604" s="182">
        <v>0.49265006388351285</v>
      </c>
      <c r="F3604" s="182">
        <v>0.44603955002050955</v>
      </c>
      <c r="G3604" s="182">
        <v>0.54638207770945324</v>
      </c>
      <c r="H3604" s="182">
        <v>0.4779397381789946</v>
      </c>
      <c r="I3604" s="182">
        <v>0.46182448632434736</v>
      </c>
      <c r="J3604" s="182">
        <v>0.30231488142579643</v>
      </c>
      <c r="K3604" s="182">
        <v>0.39630715121895255</v>
      </c>
      <c r="L3604" s="182">
        <v>0.50065235755885762</v>
      </c>
      <c r="M3604" s="182">
        <v>0.38575370576780144</v>
      </c>
      <c r="N3604" s="182">
        <v>0.33663258606108015</v>
      </c>
      <c r="O3604" s="182">
        <v>0.20932506074065904</v>
      </c>
    </row>
    <row r="3605" spans="1:15" ht="83.25" customHeight="1" thickBot="1" x14ac:dyDescent="0.3">
      <c r="A3605" s="215" t="s">
        <v>32</v>
      </c>
      <c r="B3605" s="219" t="s">
        <v>33</v>
      </c>
      <c r="C3605" s="220"/>
      <c r="D3605" s="183">
        <v>63843</v>
      </c>
      <c r="E3605" s="183">
        <v>56857</v>
      </c>
      <c r="F3605" s="183">
        <v>39037</v>
      </c>
      <c r="G3605" s="183">
        <v>83079</v>
      </c>
      <c r="H3605" s="183">
        <v>52140</v>
      </c>
      <c r="I3605" s="183">
        <v>36888</v>
      </c>
      <c r="J3605" s="183">
        <v>23795</v>
      </c>
      <c r="K3605" s="183">
        <v>31028</v>
      </c>
      <c r="L3605" s="183">
        <v>39408</v>
      </c>
      <c r="M3605" s="183">
        <v>34651</v>
      </c>
      <c r="N3605" s="183">
        <v>28464</v>
      </c>
      <c r="O3605" s="183">
        <v>18107</v>
      </c>
    </row>
    <row r="3606" spans="1:15" ht="53.25" customHeight="1" thickBot="1" x14ac:dyDescent="0.3">
      <c r="A3606" s="215" t="s">
        <v>34</v>
      </c>
      <c r="B3606" s="219" t="s">
        <v>35</v>
      </c>
      <c r="C3606" s="220"/>
      <c r="D3606" s="184">
        <v>280950.9788154469</v>
      </c>
      <c r="E3606" s="184">
        <v>250208.00718183458</v>
      </c>
      <c r="F3606" s="184">
        <v>171788.34578604702</v>
      </c>
      <c r="G3606" s="184">
        <v>365601.96684066404</v>
      </c>
      <c r="H3606" s="184">
        <v>229450.12038026724</v>
      </c>
      <c r="I3606" s="184">
        <v>162331.3394819198</v>
      </c>
      <c r="J3606" s="184">
        <v>104713.57143169273</v>
      </c>
      <c r="K3606" s="184">
        <v>136543.5047019358</v>
      </c>
      <c r="L3606" s="184">
        <v>173420.98856819278</v>
      </c>
      <c r="M3606" s="184">
        <v>152487.07559065285</v>
      </c>
      <c r="N3606" s="184">
        <v>125260.22682209295</v>
      </c>
      <c r="O3606" s="184">
        <v>79682.649208390852</v>
      </c>
    </row>
    <row r="3607" spans="1:15" ht="48.75" customHeight="1" thickBot="1" x14ac:dyDescent="0.3">
      <c r="A3607" s="215" t="s">
        <v>36</v>
      </c>
      <c r="B3607" s="219" t="s">
        <v>37</v>
      </c>
      <c r="C3607" s="220"/>
      <c r="D3607" s="184">
        <v>262127.26</v>
      </c>
      <c r="E3607" s="184">
        <v>233444.07</v>
      </c>
      <c r="F3607" s="184">
        <v>160278.53</v>
      </c>
      <c r="G3607" s="184">
        <v>341106.64</v>
      </c>
      <c r="H3607" s="184">
        <v>214076.96</v>
      </c>
      <c r="I3607" s="184">
        <v>151455.14000000001</v>
      </c>
      <c r="J3607" s="184">
        <v>97697.76</v>
      </c>
      <c r="K3607" s="184">
        <v>127395.09</v>
      </c>
      <c r="L3607" s="184">
        <v>161801.78</v>
      </c>
      <c r="M3607" s="184">
        <v>142270.44</v>
      </c>
      <c r="N3607" s="184">
        <v>116867.79</v>
      </c>
      <c r="O3607" s="184">
        <v>74343.91</v>
      </c>
    </row>
    <row r="3608" spans="1:15" ht="21.75" customHeight="1" thickBot="1" x14ac:dyDescent="0.3">
      <c r="A3608" s="242" t="s">
        <v>266</v>
      </c>
      <c r="B3608" s="241"/>
      <c r="C3608" s="43"/>
      <c r="D3608" s="178" t="s">
        <v>163</v>
      </c>
      <c r="E3608" s="221"/>
      <c r="F3608" s="221"/>
      <c r="G3608" s="221"/>
      <c r="H3608" s="221"/>
      <c r="I3608" s="221"/>
      <c r="J3608" s="221"/>
      <c r="K3608" s="221"/>
      <c r="L3608" s="221"/>
      <c r="M3608" s="221"/>
      <c r="N3608" s="221"/>
      <c r="O3608" s="222"/>
    </row>
    <row r="3609" spans="1:15" ht="16.5" thickBot="1" x14ac:dyDescent="0.3">
      <c r="A3609" s="223" t="s">
        <v>299</v>
      </c>
      <c r="B3609" s="224"/>
      <c r="C3609" s="224"/>
      <c r="D3609" s="224"/>
      <c r="E3609" s="224"/>
      <c r="F3609" s="224"/>
      <c r="G3609" s="224"/>
      <c r="H3609" s="224"/>
      <c r="I3609" s="224"/>
      <c r="J3609" s="224"/>
      <c r="K3609" s="224"/>
      <c r="L3609" s="224"/>
      <c r="M3609" s="224"/>
      <c r="N3609" s="224"/>
      <c r="O3609" s="224"/>
    </row>
    <row r="3610" spans="1:15" s="41" customFormat="1" ht="29.25" customHeight="1" thickBot="1" x14ac:dyDescent="0.3">
      <c r="A3610" s="215" t="s">
        <v>11</v>
      </c>
      <c r="B3610" s="219" t="s">
        <v>293</v>
      </c>
      <c r="C3610" s="220"/>
      <c r="D3610" s="179">
        <v>114669</v>
      </c>
      <c r="E3610" s="179">
        <v>115410</v>
      </c>
      <c r="F3610" s="179">
        <v>87519</v>
      </c>
      <c r="G3610" s="179">
        <v>152053</v>
      </c>
      <c r="H3610" s="179">
        <v>109093</v>
      </c>
      <c r="I3610" s="179">
        <v>79875</v>
      </c>
      <c r="J3610" s="179">
        <v>78710</v>
      </c>
      <c r="K3610" s="179">
        <v>78294</v>
      </c>
      <c r="L3610" s="179">
        <v>78713</v>
      </c>
      <c r="M3610" s="179">
        <v>89826</v>
      </c>
      <c r="N3610" s="179">
        <v>84555</v>
      </c>
      <c r="O3610" s="179">
        <v>86500</v>
      </c>
    </row>
    <row r="3611" spans="1:15" ht="16.5" thickBot="1" x14ac:dyDescent="0.3">
      <c r="A3611" s="215" t="s">
        <v>12</v>
      </c>
      <c r="B3611" s="225" t="s">
        <v>291</v>
      </c>
      <c r="C3611" s="226"/>
      <c r="D3611" s="179">
        <v>37246</v>
      </c>
      <c r="E3611" s="179">
        <v>44885</v>
      </c>
      <c r="F3611" s="179">
        <v>38117</v>
      </c>
      <c r="G3611" s="179">
        <v>50966</v>
      </c>
      <c r="H3611" s="179">
        <v>44033</v>
      </c>
      <c r="I3611" s="179">
        <v>33527</v>
      </c>
      <c r="J3611" s="179">
        <v>45593</v>
      </c>
      <c r="K3611" s="179">
        <v>37993</v>
      </c>
      <c r="L3611" s="179">
        <v>29983</v>
      </c>
      <c r="M3611" s="179">
        <v>44537</v>
      </c>
      <c r="N3611" s="179">
        <v>46077</v>
      </c>
      <c r="O3611" s="179">
        <v>58149</v>
      </c>
    </row>
    <row r="3612" spans="1:15" ht="33" customHeight="1" thickBot="1" x14ac:dyDescent="0.3">
      <c r="A3612" s="215" t="s">
        <v>13</v>
      </c>
      <c r="B3612" s="219" t="s">
        <v>292</v>
      </c>
      <c r="C3612" s="220"/>
      <c r="D3612" s="180">
        <v>77423</v>
      </c>
      <c r="E3612" s="180">
        <v>70525</v>
      </c>
      <c r="F3612" s="180">
        <v>49402</v>
      </c>
      <c r="G3612" s="180">
        <v>101087</v>
      </c>
      <c r="H3612" s="180">
        <v>65060</v>
      </c>
      <c r="I3612" s="180">
        <v>46348</v>
      </c>
      <c r="J3612" s="180">
        <v>33117</v>
      </c>
      <c r="K3612" s="180">
        <v>40301</v>
      </c>
      <c r="L3612" s="180">
        <v>48730</v>
      </c>
      <c r="M3612" s="180">
        <v>45289</v>
      </c>
      <c r="N3612" s="180">
        <v>38478</v>
      </c>
      <c r="O3612" s="180">
        <v>28351</v>
      </c>
    </row>
    <row r="3613" spans="1:15" ht="36" customHeight="1" thickBot="1" x14ac:dyDescent="0.3">
      <c r="A3613" s="215" t="s">
        <v>14</v>
      </c>
      <c r="B3613" s="219" t="s">
        <v>27</v>
      </c>
      <c r="C3613" s="220"/>
      <c r="D3613" s="181">
        <v>0.67518684212821256</v>
      </c>
      <c r="E3613" s="181">
        <v>0.61108222857637984</v>
      </c>
      <c r="F3613" s="181">
        <v>0.56447171471337654</v>
      </c>
      <c r="G3613" s="181">
        <v>0.66481424240232023</v>
      </c>
      <c r="H3613" s="181">
        <v>0.59637190287186159</v>
      </c>
      <c r="I3613" s="181">
        <v>0.58025665101721435</v>
      </c>
      <c r="J3613" s="181">
        <v>0.42074704611866343</v>
      </c>
      <c r="K3613" s="181">
        <v>0.51473931591181954</v>
      </c>
      <c r="L3613" s="181">
        <v>0.61908452225172461</v>
      </c>
      <c r="M3613" s="181">
        <v>0.50418587046066843</v>
      </c>
      <c r="N3613" s="181">
        <v>0.45506475075394714</v>
      </c>
      <c r="O3613" s="181">
        <v>0.32775722543352603</v>
      </c>
    </row>
    <row r="3614" spans="1:15" ht="81.75" customHeight="1" thickBot="1" x14ac:dyDescent="0.3">
      <c r="A3614" s="215" t="s">
        <v>28</v>
      </c>
      <c r="B3614" s="219" t="s">
        <v>29</v>
      </c>
      <c r="C3614" s="220"/>
      <c r="D3614" s="187">
        <v>4.5942831928845234</v>
      </c>
      <c r="E3614" s="187">
        <v>4.5942831928845234</v>
      </c>
      <c r="F3614" s="187">
        <v>4.5942831928845234</v>
      </c>
      <c r="G3614" s="187">
        <v>4.5942831928845234</v>
      </c>
      <c r="H3614" s="187">
        <v>4.5942831928845234</v>
      </c>
      <c r="I3614" s="187">
        <v>4.5942831928845234</v>
      </c>
      <c r="J3614" s="187">
        <v>4.5942831928845234</v>
      </c>
      <c r="K3614" s="187">
        <v>4.5942831928845234</v>
      </c>
      <c r="L3614" s="187">
        <v>4.5942831928845234</v>
      </c>
      <c r="M3614" s="187">
        <v>4.5942831928845234</v>
      </c>
      <c r="N3614" s="187">
        <v>4.5942831928845234</v>
      </c>
      <c r="O3614" s="187">
        <v>4.5942831928845234</v>
      </c>
    </row>
    <row r="3615" spans="1:15" ht="51" customHeight="1" thickBot="1" x14ac:dyDescent="0.3">
      <c r="A3615" s="215" t="s">
        <v>30</v>
      </c>
      <c r="B3615" s="219" t="s">
        <v>31</v>
      </c>
      <c r="C3615" s="220"/>
      <c r="D3615" s="182">
        <v>0.55675467743534557</v>
      </c>
      <c r="E3615" s="182">
        <v>0.49265006388351285</v>
      </c>
      <c r="F3615" s="182">
        <v>0.44603955002050955</v>
      </c>
      <c r="G3615" s="182">
        <v>0.54638207770945324</v>
      </c>
      <c r="H3615" s="182">
        <v>0.4779397381789946</v>
      </c>
      <c r="I3615" s="182">
        <v>0.46182448632434736</v>
      </c>
      <c r="J3615" s="182">
        <v>0.30231488142579643</v>
      </c>
      <c r="K3615" s="182">
        <v>0.39630715121895255</v>
      </c>
      <c r="L3615" s="182">
        <v>0.50065235755885762</v>
      </c>
      <c r="M3615" s="182">
        <v>0.38575370576780144</v>
      </c>
      <c r="N3615" s="182">
        <v>0.33663258606108015</v>
      </c>
      <c r="O3615" s="182">
        <v>0.20932506074065904</v>
      </c>
    </row>
    <row r="3616" spans="1:15" ht="83.25" customHeight="1" thickBot="1" x14ac:dyDescent="0.3">
      <c r="A3616" s="215" t="s">
        <v>32</v>
      </c>
      <c r="B3616" s="219" t="s">
        <v>33</v>
      </c>
      <c r="C3616" s="220"/>
      <c r="D3616" s="183">
        <v>63843</v>
      </c>
      <c r="E3616" s="183">
        <v>56857</v>
      </c>
      <c r="F3616" s="183">
        <v>39037</v>
      </c>
      <c r="G3616" s="183">
        <v>83079</v>
      </c>
      <c r="H3616" s="183">
        <v>52140</v>
      </c>
      <c r="I3616" s="183">
        <v>36888</v>
      </c>
      <c r="J3616" s="183">
        <v>23795</v>
      </c>
      <c r="K3616" s="183">
        <v>31028</v>
      </c>
      <c r="L3616" s="183">
        <v>39408</v>
      </c>
      <c r="M3616" s="183">
        <v>34651</v>
      </c>
      <c r="N3616" s="183">
        <v>28464</v>
      </c>
      <c r="O3616" s="183">
        <v>18107</v>
      </c>
    </row>
    <row r="3617" spans="1:15" ht="53.25" customHeight="1" thickBot="1" x14ac:dyDescent="0.3">
      <c r="A3617" s="215" t="s">
        <v>34</v>
      </c>
      <c r="B3617" s="219" t="s">
        <v>35</v>
      </c>
      <c r="C3617" s="220"/>
      <c r="D3617" s="184">
        <v>293312.82188332663</v>
      </c>
      <c r="E3617" s="184">
        <v>261217.15949783535</v>
      </c>
      <c r="F3617" s="184">
        <v>179347.03300063315</v>
      </c>
      <c r="G3617" s="184">
        <v>381688.45338165329</v>
      </c>
      <c r="H3617" s="184">
        <v>239545.92567699906</v>
      </c>
      <c r="I3617" s="184">
        <v>169473.9184191243</v>
      </c>
      <c r="J3617" s="184">
        <v>109320.96857468723</v>
      </c>
      <c r="K3617" s="184">
        <v>142551.41890882098</v>
      </c>
      <c r="L3617" s="184">
        <v>181051.5120651933</v>
      </c>
      <c r="M3617" s="184">
        <v>159196.50691664161</v>
      </c>
      <c r="N3617" s="184">
        <v>130771.67680226508</v>
      </c>
      <c r="O3617" s="184">
        <v>83188.685773560064</v>
      </c>
    </row>
    <row r="3618" spans="1:15" ht="48.75" customHeight="1" thickBot="1" x14ac:dyDescent="0.3">
      <c r="A3618" s="215" t="s">
        <v>36</v>
      </c>
      <c r="B3618" s="219" t="s">
        <v>37</v>
      </c>
      <c r="C3618" s="220"/>
      <c r="D3618" s="184">
        <v>273660.86</v>
      </c>
      <c r="E3618" s="184">
        <v>243715.61</v>
      </c>
      <c r="F3618" s="184">
        <v>167330.78</v>
      </c>
      <c r="G3618" s="184">
        <v>356115.33</v>
      </c>
      <c r="H3618" s="184">
        <v>223496.35</v>
      </c>
      <c r="I3618" s="184">
        <v>158119.17000000001</v>
      </c>
      <c r="J3618" s="184">
        <v>101996.46</v>
      </c>
      <c r="K3618" s="184">
        <v>133000.47</v>
      </c>
      <c r="L3618" s="184">
        <v>168921.06</v>
      </c>
      <c r="M3618" s="184">
        <v>148530.34</v>
      </c>
      <c r="N3618" s="184">
        <v>122009.97</v>
      </c>
      <c r="O3618" s="184">
        <v>77615.039999999994</v>
      </c>
    </row>
    <row r="3619" spans="1:15" ht="20.25" customHeight="1" thickBot="1" x14ac:dyDescent="0.3">
      <c r="A3619" s="242" t="s">
        <v>266</v>
      </c>
      <c r="B3619" s="241"/>
      <c r="C3619" s="43"/>
      <c r="D3619" s="178" t="s">
        <v>163</v>
      </c>
      <c r="E3619" s="221"/>
      <c r="F3619" s="221"/>
      <c r="G3619" s="221"/>
      <c r="H3619" s="221"/>
      <c r="I3619" s="221"/>
      <c r="J3619" s="221"/>
      <c r="K3619" s="221"/>
      <c r="L3619" s="221"/>
      <c r="M3619" s="221"/>
      <c r="N3619" s="221"/>
      <c r="O3619" s="222"/>
    </row>
    <row r="3620" spans="1:15" ht="16.5" thickBot="1" x14ac:dyDescent="0.3">
      <c r="A3620" s="223" t="s">
        <v>300</v>
      </c>
      <c r="B3620" s="224"/>
      <c r="C3620" s="224"/>
      <c r="D3620" s="224"/>
      <c r="E3620" s="224"/>
      <c r="F3620" s="224"/>
      <c r="G3620" s="224"/>
      <c r="H3620" s="224"/>
      <c r="I3620" s="224"/>
      <c r="J3620" s="224"/>
      <c r="K3620" s="224"/>
      <c r="L3620" s="224"/>
      <c r="M3620" s="224"/>
      <c r="N3620" s="224"/>
      <c r="O3620" s="224"/>
    </row>
    <row r="3621" spans="1:15" s="41" customFormat="1" ht="29.25" customHeight="1" thickBot="1" x14ac:dyDescent="0.3">
      <c r="A3621" s="215" t="s">
        <v>11</v>
      </c>
      <c r="B3621" s="219" t="s">
        <v>293</v>
      </c>
      <c r="C3621" s="220"/>
      <c r="D3621" s="179">
        <v>114669</v>
      </c>
      <c r="E3621" s="179">
        <v>115410</v>
      </c>
      <c r="F3621" s="179">
        <v>87519</v>
      </c>
      <c r="G3621" s="179">
        <v>152053</v>
      </c>
      <c r="H3621" s="179">
        <v>109093</v>
      </c>
      <c r="I3621" s="179">
        <v>79875</v>
      </c>
      <c r="J3621" s="179">
        <v>78710</v>
      </c>
      <c r="K3621" s="179">
        <v>78294</v>
      </c>
      <c r="L3621" s="179">
        <v>78713</v>
      </c>
      <c r="M3621" s="179">
        <v>89826</v>
      </c>
      <c r="N3621" s="179">
        <v>84555</v>
      </c>
      <c r="O3621" s="179">
        <v>86500</v>
      </c>
    </row>
    <row r="3622" spans="1:15" ht="16.5" thickBot="1" x14ac:dyDescent="0.3">
      <c r="A3622" s="215" t="s">
        <v>12</v>
      </c>
      <c r="B3622" s="225" t="s">
        <v>291</v>
      </c>
      <c r="C3622" s="226"/>
      <c r="D3622" s="179">
        <v>37246</v>
      </c>
      <c r="E3622" s="179">
        <v>44885</v>
      </c>
      <c r="F3622" s="179">
        <v>38117</v>
      </c>
      <c r="G3622" s="179">
        <v>50966</v>
      </c>
      <c r="H3622" s="179">
        <v>44033</v>
      </c>
      <c r="I3622" s="179">
        <v>33527</v>
      </c>
      <c r="J3622" s="179">
        <v>45593</v>
      </c>
      <c r="K3622" s="179">
        <v>37993</v>
      </c>
      <c r="L3622" s="179">
        <v>29983</v>
      </c>
      <c r="M3622" s="179">
        <v>44537</v>
      </c>
      <c r="N3622" s="179">
        <v>46077</v>
      </c>
      <c r="O3622" s="179">
        <v>58149</v>
      </c>
    </row>
    <row r="3623" spans="1:15" ht="33" customHeight="1" thickBot="1" x14ac:dyDescent="0.3">
      <c r="A3623" s="215" t="s">
        <v>13</v>
      </c>
      <c r="B3623" s="219" t="s">
        <v>292</v>
      </c>
      <c r="C3623" s="220"/>
      <c r="D3623" s="180">
        <v>77423</v>
      </c>
      <c r="E3623" s="180">
        <v>70525</v>
      </c>
      <c r="F3623" s="180">
        <v>49402</v>
      </c>
      <c r="G3623" s="180">
        <v>101087</v>
      </c>
      <c r="H3623" s="180">
        <v>65060</v>
      </c>
      <c r="I3623" s="180">
        <v>46348</v>
      </c>
      <c r="J3623" s="180">
        <v>33117</v>
      </c>
      <c r="K3623" s="180">
        <v>40301</v>
      </c>
      <c r="L3623" s="180">
        <v>48730</v>
      </c>
      <c r="M3623" s="180">
        <v>45289</v>
      </c>
      <c r="N3623" s="180">
        <v>38478</v>
      </c>
      <c r="O3623" s="180">
        <v>28351</v>
      </c>
    </row>
    <row r="3624" spans="1:15" ht="36" customHeight="1" thickBot="1" x14ac:dyDescent="0.3">
      <c r="A3624" s="215" t="s">
        <v>14</v>
      </c>
      <c r="B3624" s="219" t="s">
        <v>27</v>
      </c>
      <c r="C3624" s="220"/>
      <c r="D3624" s="181">
        <v>0.67518684212821256</v>
      </c>
      <c r="E3624" s="181">
        <v>0.61108222857637984</v>
      </c>
      <c r="F3624" s="181">
        <v>0.56447171471337654</v>
      </c>
      <c r="G3624" s="181">
        <v>0.66481424240232023</v>
      </c>
      <c r="H3624" s="181">
        <v>0.59637190287186159</v>
      </c>
      <c r="I3624" s="181">
        <v>0.58025665101721435</v>
      </c>
      <c r="J3624" s="181">
        <v>0.42074704611866343</v>
      </c>
      <c r="K3624" s="181">
        <v>0.51473931591181954</v>
      </c>
      <c r="L3624" s="181">
        <v>0.61908452225172461</v>
      </c>
      <c r="M3624" s="181">
        <v>0.50418587046066843</v>
      </c>
      <c r="N3624" s="181">
        <v>0.45506475075394714</v>
      </c>
      <c r="O3624" s="181">
        <v>0.32775722543352603</v>
      </c>
    </row>
    <row r="3625" spans="1:15" ht="81.75" customHeight="1" thickBot="1" x14ac:dyDescent="0.3">
      <c r="A3625" s="215" t="s">
        <v>28</v>
      </c>
      <c r="B3625" s="219" t="s">
        <v>29</v>
      </c>
      <c r="C3625" s="220"/>
      <c r="D3625" s="187">
        <v>4.7964316533714424</v>
      </c>
      <c r="E3625" s="187">
        <v>4.7964316533714424</v>
      </c>
      <c r="F3625" s="187">
        <v>4.7964316533714424</v>
      </c>
      <c r="G3625" s="187">
        <v>4.7964316533714424</v>
      </c>
      <c r="H3625" s="187">
        <v>4.7964316533714424</v>
      </c>
      <c r="I3625" s="187">
        <v>4.7964316533714424</v>
      </c>
      <c r="J3625" s="187">
        <v>4.7964316533714424</v>
      </c>
      <c r="K3625" s="187">
        <v>4.7964316533714424</v>
      </c>
      <c r="L3625" s="187">
        <v>4.7964316533714424</v>
      </c>
      <c r="M3625" s="187">
        <v>4.7964316533714424</v>
      </c>
      <c r="N3625" s="187">
        <v>4.7964316533714424</v>
      </c>
      <c r="O3625" s="187">
        <v>4.7964316533714424</v>
      </c>
    </row>
    <row r="3626" spans="1:15" ht="51" customHeight="1" thickBot="1" x14ac:dyDescent="0.3">
      <c r="A3626" s="215" t="s">
        <v>30</v>
      </c>
      <c r="B3626" s="219" t="s">
        <v>31</v>
      </c>
      <c r="C3626" s="220"/>
      <c r="D3626" s="182">
        <v>0.55675467743534557</v>
      </c>
      <c r="E3626" s="182">
        <v>0.49265006388351285</v>
      </c>
      <c r="F3626" s="182">
        <v>0.44603955002050955</v>
      </c>
      <c r="G3626" s="182">
        <v>0.54638207770945324</v>
      </c>
      <c r="H3626" s="182">
        <v>0.4779397381789946</v>
      </c>
      <c r="I3626" s="182">
        <v>0.46182448632434736</v>
      </c>
      <c r="J3626" s="182">
        <v>0.30231488142579643</v>
      </c>
      <c r="K3626" s="182">
        <v>0.39630715121895255</v>
      </c>
      <c r="L3626" s="182">
        <v>0.50065235755885762</v>
      </c>
      <c r="M3626" s="182">
        <v>0.38575370576780144</v>
      </c>
      <c r="N3626" s="182">
        <v>0.33663258606108015</v>
      </c>
      <c r="O3626" s="182">
        <v>0.20932506074065904</v>
      </c>
    </row>
    <row r="3627" spans="1:15" ht="83.25" customHeight="1" thickBot="1" x14ac:dyDescent="0.3">
      <c r="A3627" s="215" t="s">
        <v>32</v>
      </c>
      <c r="B3627" s="219" t="s">
        <v>33</v>
      </c>
      <c r="C3627" s="220"/>
      <c r="D3627" s="183">
        <v>63843</v>
      </c>
      <c r="E3627" s="183">
        <v>56857</v>
      </c>
      <c r="F3627" s="183">
        <v>39037</v>
      </c>
      <c r="G3627" s="183">
        <v>83079</v>
      </c>
      <c r="H3627" s="183">
        <v>52140</v>
      </c>
      <c r="I3627" s="183">
        <v>36888</v>
      </c>
      <c r="J3627" s="183">
        <v>23795</v>
      </c>
      <c r="K3627" s="183">
        <v>31028</v>
      </c>
      <c r="L3627" s="183">
        <v>39408</v>
      </c>
      <c r="M3627" s="183">
        <v>34651</v>
      </c>
      <c r="N3627" s="183">
        <v>28464</v>
      </c>
      <c r="O3627" s="183">
        <v>18107</v>
      </c>
    </row>
    <row r="3628" spans="1:15" ht="53.25" customHeight="1" thickBot="1" x14ac:dyDescent="0.3">
      <c r="A3628" s="215" t="s">
        <v>34</v>
      </c>
      <c r="B3628" s="219" t="s">
        <v>35</v>
      </c>
      <c r="C3628" s="220"/>
      <c r="D3628" s="184">
        <v>306218.58604619297</v>
      </c>
      <c r="E3628" s="184">
        <v>272710.71451574011</v>
      </c>
      <c r="F3628" s="184">
        <v>187238.30245266101</v>
      </c>
      <c r="G3628" s="184">
        <v>398482.74533044605</v>
      </c>
      <c r="H3628" s="184">
        <v>250085.946406787</v>
      </c>
      <c r="I3628" s="184">
        <v>176930.77082956576</v>
      </c>
      <c r="J3628" s="184">
        <v>114131.09119197348</v>
      </c>
      <c r="K3628" s="184">
        <v>148823.68134080913</v>
      </c>
      <c r="L3628" s="184">
        <v>189017.77859606181</v>
      </c>
      <c r="M3628" s="184">
        <v>166201.15322097385</v>
      </c>
      <c r="N3628" s="184">
        <v>136525.63058156474</v>
      </c>
      <c r="O3628" s="184">
        <v>86848.987947596703</v>
      </c>
    </row>
    <row r="3629" spans="1:15" ht="48.75" customHeight="1" thickBot="1" x14ac:dyDescent="0.3">
      <c r="A3629" s="215" t="s">
        <v>36</v>
      </c>
      <c r="B3629" s="219" t="s">
        <v>37</v>
      </c>
      <c r="C3629" s="220"/>
      <c r="D3629" s="184">
        <v>285701.94</v>
      </c>
      <c r="E3629" s="184">
        <v>254439.1</v>
      </c>
      <c r="F3629" s="184">
        <v>174693.34</v>
      </c>
      <c r="G3629" s="184">
        <v>371784.4</v>
      </c>
      <c r="H3629" s="184">
        <v>233330.19</v>
      </c>
      <c r="I3629" s="184">
        <v>165076.41</v>
      </c>
      <c r="J3629" s="184">
        <v>106484.31</v>
      </c>
      <c r="K3629" s="184">
        <v>138852.49</v>
      </c>
      <c r="L3629" s="184">
        <v>176353.59</v>
      </c>
      <c r="M3629" s="184">
        <v>155065.68</v>
      </c>
      <c r="N3629" s="184">
        <v>127378.41</v>
      </c>
      <c r="O3629" s="184">
        <v>81030.11</v>
      </c>
    </row>
    <row r="3630" spans="1:15" ht="21" customHeight="1" thickBot="1" x14ac:dyDescent="0.3">
      <c r="A3630" s="242" t="s">
        <v>266</v>
      </c>
      <c r="B3630" s="241"/>
      <c r="C3630" s="43"/>
      <c r="D3630" s="178" t="s">
        <v>163</v>
      </c>
      <c r="E3630" s="221"/>
      <c r="F3630" s="221"/>
      <c r="G3630" s="221"/>
      <c r="H3630" s="221"/>
      <c r="I3630" s="221"/>
      <c r="J3630" s="221"/>
      <c r="K3630" s="221"/>
      <c r="L3630" s="221"/>
      <c r="M3630" s="221"/>
      <c r="N3630" s="221"/>
      <c r="O3630" s="222"/>
    </row>
    <row r="3631" spans="1:15" ht="16.5" thickBot="1" x14ac:dyDescent="0.3">
      <c r="A3631" s="223" t="s">
        <v>301</v>
      </c>
      <c r="B3631" s="224"/>
      <c r="C3631" s="224"/>
      <c r="D3631" s="224"/>
      <c r="E3631" s="224"/>
      <c r="F3631" s="224"/>
      <c r="G3631" s="224"/>
      <c r="H3631" s="224"/>
      <c r="I3631" s="224"/>
      <c r="J3631" s="224"/>
      <c r="K3631" s="224"/>
      <c r="L3631" s="224"/>
      <c r="M3631" s="224"/>
      <c r="N3631" s="224"/>
      <c r="O3631" s="224"/>
    </row>
    <row r="3632" spans="1:15" s="41" customFormat="1" ht="29.25" customHeight="1" thickBot="1" x14ac:dyDescent="0.3">
      <c r="A3632" s="215" t="s">
        <v>11</v>
      </c>
      <c r="B3632" s="219" t="s">
        <v>293</v>
      </c>
      <c r="C3632" s="220"/>
      <c r="D3632" s="179">
        <v>114669</v>
      </c>
      <c r="E3632" s="179">
        <v>115410</v>
      </c>
      <c r="F3632" s="179">
        <v>87519</v>
      </c>
      <c r="G3632" s="179">
        <v>152053</v>
      </c>
      <c r="H3632" s="179">
        <v>109093</v>
      </c>
      <c r="I3632" s="179">
        <v>79875</v>
      </c>
      <c r="J3632" s="179">
        <v>78710</v>
      </c>
      <c r="K3632" s="179">
        <v>78294</v>
      </c>
      <c r="L3632" s="179">
        <v>78713</v>
      </c>
      <c r="M3632" s="179">
        <v>89826</v>
      </c>
      <c r="N3632" s="179">
        <v>84555</v>
      </c>
      <c r="O3632" s="179">
        <v>86500</v>
      </c>
    </row>
    <row r="3633" spans="1:15" ht="16.5" thickBot="1" x14ac:dyDescent="0.3">
      <c r="A3633" s="215" t="s">
        <v>12</v>
      </c>
      <c r="B3633" s="225" t="s">
        <v>291</v>
      </c>
      <c r="C3633" s="226"/>
      <c r="D3633" s="179">
        <v>37246</v>
      </c>
      <c r="E3633" s="179">
        <v>44885</v>
      </c>
      <c r="F3633" s="179">
        <v>38117</v>
      </c>
      <c r="G3633" s="179">
        <v>50966</v>
      </c>
      <c r="H3633" s="179">
        <v>44033</v>
      </c>
      <c r="I3633" s="179">
        <v>33527</v>
      </c>
      <c r="J3633" s="179">
        <v>45593</v>
      </c>
      <c r="K3633" s="179">
        <v>37993</v>
      </c>
      <c r="L3633" s="179">
        <v>29983</v>
      </c>
      <c r="M3633" s="179">
        <v>44537</v>
      </c>
      <c r="N3633" s="179">
        <v>46077</v>
      </c>
      <c r="O3633" s="179">
        <v>58149</v>
      </c>
    </row>
    <row r="3634" spans="1:15" ht="33" customHeight="1" thickBot="1" x14ac:dyDescent="0.3">
      <c r="A3634" s="215" t="s">
        <v>13</v>
      </c>
      <c r="B3634" s="219" t="s">
        <v>292</v>
      </c>
      <c r="C3634" s="220"/>
      <c r="D3634" s="180">
        <v>77423</v>
      </c>
      <c r="E3634" s="180">
        <v>70525</v>
      </c>
      <c r="F3634" s="180">
        <v>49402</v>
      </c>
      <c r="G3634" s="180">
        <v>101087</v>
      </c>
      <c r="H3634" s="180">
        <v>65060</v>
      </c>
      <c r="I3634" s="180">
        <v>46348</v>
      </c>
      <c r="J3634" s="180">
        <v>33117</v>
      </c>
      <c r="K3634" s="180">
        <v>40301</v>
      </c>
      <c r="L3634" s="180">
        <v>48730</v>
      </c>
      <c r="M3634" s="180">
        <v>45289</v>
      </c>
      <c r="N3634" s="180">
        <v>38478</v>
      </c>
      <c r="O3634" s="180">
        <v>28351</v>
      </c>
    </row>
    <row r="3635" spans="1:15" ht="36" customHeight="1" thickBot="1" x14ac:dyDescent="0.3">
      <c r="A3635" s="215" t="s">
        <v>14</v>
      </c>
      <c r="B3635" s="219" t="s">
        <v>27</v>
      </c>
      <c r="C3635" s="220"/>
      <c r="D3635" s="181">
        <v>0.67518684212821256</v>
      </c>
      <c r="E3635" s="181">
        <v>0.61108222857637984</v>
      </c>
      <c r="F3635" s="181">
        <v>0.56447171471337654</v>
      </c>
      <c r="G3635" s="181">
        <v>0.66481424240232023</v>
      </c>
      <c r="H3635" s="181">
        <v>0.59637190287186159</v>
      </c>
      <c r="I3635" s="181">
        <v>0.58025665101721435</v>
      </c>
      <c r="J3635" s="181">
        <v>0.42074704611866343</v>
      </c>
      <c r="K3635" s="181">
        <v>0.51473931591181954</v>
      </c>
      <c r="L3635" s="181">
        <v>0.61908452225172461</v>
      </c>
      <c r="M3635" s="181">
        <v>0.50418587046066843</v>
      </c>
      <c r="N3635" s="181">
        <v>0.45506475075394714</v>
      </c>
      <c r="O3635" s="181">
        <v>0.32775722543352603</v>
      </c>
    </row>
    <row r="3636" spans="1:15" ht="81.75" customHeight="1" thickBot="1" x14ac:dyDescent="0.3">
      <c r="A3636" s="215" t="s">
        <v>28</v>
      </c>
      <c r="B3636" s="219" t="s">
        <v>29</v>
      </c>
      <c r="C3636" s="220"/>
      <c r="D3636" s="187">
        <v>5.0074746461197801</v>
      </c>
      <c r="E3636" s="187">
        <v>5.0074746461197801</v>
      </c>
      <c r="F3636" s="187">
        <v>5.0074746461197801</v>
      </c>
      <c r="G3636" s="187">
        <v>5.0074746461197801</v>
      </c>
      <c r="H3636" s="187">
        <v>5.0074746461197801</v>
      </c>
      <c r="I3636" s="187">
        <v>5.0074746461197801</v>
      </c>
      <c r="J3636" s="187">
        <v>5.0074746461197801</v>
      </c>
      <c r="K3636" s="187">
        <v>5.0074746461197801</v>
      </c>
      <c r="L3636" s="187">
        <v>5.0074746461197801</v>
      </c>
      <c r="M3636" s="187">
        <v>5.0074746461197801</v>
      </c>
      <c r="N3636" s="187">
        <v>5.0074746461197801</v>
      </c>
      <c r="O3636" s="187">
        <v>5.0074746461197801</v>
      </c>
    </row>
    <row r="3637" spans="1:15" ht="51" customHeight="1" thickBot="1" x14ac:dyDescent="0.3">
      <c r="A3637" s="215" t="s">
        <v>30</v>
      </c>
      <c r="B3637" s="219" t="s">
        <v>31</v>
      </c>
      <c r="C3637" s="220"/>
      <c r="D3637" s="182">
        <v>0.55675467743534557</v>
      </c>
      <c r="E3637" s="182">
        <v>0.49265006388351285</v>
      </c>
      <c r="F3637" s="182">
        <v>0.44603955002050955</v>
      </c>
      <c r="G3637" s="182">
        <v>0.54638207770945324</v>
      </c>
      <c r="H3637" s="182">
        <v>0.4779397381789946</v>
      </c>
      <c r="I3637" s="182">
        <v>0.46182448632434736</v>
      </c>
      <c r="J3637" s="182">
        <v>0.30231488142579643</v>
      </c>
      <c r="K3637" s="182">
        <v>0.39630715121895255</v>
      </c>
      <c r="L3637" s="182">
        <v>0.50065235755885762</v>
      </c>
      <c r="M3637" s="182">
        <v>0.38575370576780144</v>
      </c>
      <c r="N3637" s="182">
        <v>0.33663258606108015</v>
      </c>
      <c r="O3637" s="182">
        <v>0.20932506074065904</v>
      </c>
    </row>
    <row r="3638" spans="1:15" ht="83.25" customHeight="1" thickBot="1" x14ac:dyDescent="0.3">
      <c r="A3638" s="215" t="s">
        <v>32</v>
      </c>
      <c r="B3638" s="219" t="s">
        <v>33</v>
      </c>
      <c r="C3638" s="220"/>
      <c r="D3638" s="183">
        <v>63843</v>
      </c>
      <c r="E3638" s="183">
        <v>56857</v>
      </c>
      <c r="F3638" s="183">
        <v>39037</v>
      </c>
      <c r="G3638" s="183">
        <v>83079</v>
      </c>
      <c r="H3638" s="183">
        <v>52140</v>
      </c>
      <c r="I3638" s="183">
        <v>36888</v>
      </c>
      <c r="J3638" s="183">
        <v>23795</v>
      </c>
      <c r="K3638" s="183">
        <v>31028</v>
      </c>
      <c r="L3638" s="183">
        <v>39408</v>
      </c>
      <c r="M3638" s="183">
        <v>34651</v>
      </c>
      <c r="N3638" s="183">
        <v>28464</v>
      </c>
      <c r="O3638" s="183">
        <v>18107</v>
      </c>
    </row>
    <row r="3639" spans="1:15" ht="53.25" customHeight="1" thickBot="1" x14ac:dyDescent="0.3">
      <c r="A3639" s="215" t="s">
        <v>34</v>
      </c>
      <c r="B3639" s="219" t="s">
        <v>35</v>
      </c>
      <c r="C3639" s="220"/>
      <c r="D3639" s="184">
        <v>319692.20383222512</v>
      </c>
      <c r="E3639" s="184">
        <v>284709.98595443234</v>
      </c>
      <c r="F3639" s="184">
        <v>195476.78776057786</v>
      </c>
      <c r="G3639" s="184">
        <v>416015.98612498521</v>
      </c>
      <c r="H3639" s="184">
        <v>261089.72804868533</v>
      </c>
      <c r="I3639" s="184">
        <v>184715.72474606644</v>
      </c>
      <c r="J3639" s="184">
        <v>119152.85920442017</v>
      </c>
      <c r="K3639" s="184">
        <v>155371.92331980454</v>
      </c>
      <c r="L3639" s="184">
        <v>197334.56085428828</v>
      </c>
      <c r="M3639" s="184">
        <v>173514.0039626965</v>
      </c>
      <c r="N3639" s="184">
        <v>142532.75832715342</v>
      </c>
      <c r="O3639" s="184">
        <v>90670.34341729086</v>
      </c>
    </row>
    <row r="3640" spans="1:15" ht="48.75" customHeight="1" thickBot="1" x14ac:dyDescent="0.3">
      <c r="A3640" s="215" t="s">
        <v>36</v>
      </c>
      <c r="B3640" s="219" t="s">
        <v>37</v>
      </c>
      <c r="C3640" s="220"/>
      <c r="D3640" s="184">
        <v>298272.83</v>
      </c>
      <c r="E3640" s="184">
        <v>265634.42</v>
      </c>
      <c r="F3640" s="184">
        <v>182379.84</v>
      </c>
      <c r="G3640" s="184">
        <v>388142.92</v>
      </c>
      <c r="H3640" s="184">
        <v>243596.72</v>
      </c>
      <c r="I3640" s="184">
        <v>172339.77</v>
      </c>
      <c r="J3640" s="184">
        <v>111169.62</v>
      </c>
      <c r="K3640" s="184">
        <v>144962</v>
      </c>
      <c r="L3640" s="184">
        <v>184113.15</v>
      </c>
      <c r="M3640" s="184">
        <v>161888.57</v>
      </c>
      <c r="N3640" s="184">
        <v>132983.06</v>
      </c>
      <c r="O3640" s="184">
        <v>84595.43</v>
      </c>
    </row>
    <row r="3641" spans="1:15" ht="20.25" customHeight="1" thickBot="1" x14ac:dyDescent="0.3">
      <c r="A3641" s="242" t="s">
        <v>266</v>
      </c>
      <c r="B3641" s="241"/>
      <c r="C3641" s="43"/>
      <c r="D3641" s="178" t="s">
        <v>163</v>
      </c>
      <c r="E3641" s="221"/>
      <c r="F3641" s="221"/>
      <c r="G3641" s="221"/>
      <c r="H3641" s="221"/>
      <c r="I3641" s="221"/>
      <c r="J3641" s="221"/>
      <c r="K3641" s="221"/>
      <c r="L3641" s="221"/>
      <c r="M3641" s="221"/>
      <c r="N3641" s="221"/>
      <c r="O3641" s="222"/>
    </row>
    <row r="3642" spans="1:15" ht="16.5" thickBot="1" x14ac:dyDescent="0.3">
      <c r="A3642" s="223" t="s">
        <v>302</v>
      </c>
      <c r="B3642" s="224"/>
      <c r="C3642" s="224"/>
      <c r="D3642" s="224"/>
      <c r="E3642" s="224"/>
      <c r="F3642" s="224"/>
      <c r="G3642" s="224"/>
      <c r="H3642" s="224"/>
      <c r="I3642" s="224"/>
      <c r="J3642" s="224"/>
      <c r="K3642" s="224"/>
      <c r="L3642" s="224"/>
      <c r="M3642" s="224"/>
      <c r="N3642" s="224"/>
      <c r="O3642" s="224"/>
    </row>
    <row r="3643" spans="1:15" s="41" customFormat="1" ht="29.25" customHeight="1" thickBot="1" x14ac:dyDescent="0.3">
      <c r="A3643" s="215" t="s">
        <v>11</v>
      </c>
      <c r="B3643" s="219" t="s">
        <v>293</v>
      </c>
      <c r="C3643" s="220"/>
      <c r="D3643" s="179">
        <v>114669</v>
      </c>
      <c r="E3643" s="179">
        <v>115410</v>
      </c>
      <c r="F3643" s="179">
        <v>87519</v>
      </c>
      <c r="G3643" s="179">
        <v>152053</v>
      </c>
      <c r="H3643" s="179">
        <v>109093</v>
      </c>
      <c r="I3643" s="179">
        <v>79875</v>
      </c>
      <c r="J3643" s="179">
        <v>78710</v>
      </c>
      <c r="K3643" s="179">
        <v>78294</v>
      </c>
      <c r="L3643" s="179">
        <v>78713</v>
      </c>
      <c r="M3643" s="179">
        <v>89826</v>
      </c>
      <c r="N3643" s="179">
        <v>84555</v>
      </c>
      <c r="O3643" s="179">
        <v>86500</v>
      </c>
    </row>
    <row r="3644" spans="1:15" ht="16.5" thickBot="1" x14ac:dyDescent="0.3">
      <c r="A3644" s="215" t="s">
        <v>12</v>
      </c>
      <c r="B3644" s="225" t="s">
        <v>291</v>
      </c>
      <c r="C3644" s="226"/>
      <c r="D3644" s="179">
        <v>37246</v>
      </c>
      <c r="E3644" s="179">
        <v>44885</v>
      </c>
      <c r="F3644" s="179">
        <v>38117</v>
      </c>
      <c r="G3644" s="179">
        <v>50966</v>
      </c>
      <c r="H3644" s="179">
        <v>44033</v>
      </c>
      <c r="I3644" s="179">
        <v>33527</v>
      </c>
      <c r="J3644" s="179">
        <v>45593</v>
      </c>
      <c r="K3644" s="179">
        <v>37993</v>
      </c>
      <c r="L3644" s="179">
        <v>29983</v>
      </c>
      <c r="M3644" s="179">
        <v>44537</v>
      </c>
      <c r="N3644" s="179">
        <v>46077</v>
      </c>
      <c r="O3644" s="179">
        <v>58149</v>
      </c>
    </row>
    <row r="3645" spans="1:15" ht="33" customHeight="1" thickBot="1" x14ac:dyDescent="0.3">
      <c r="A3645" s="215" t="s">
        <v>13</v>
      </c>
      <c r="B3645" s="219" t="s">
        <v>292</v>
      </c>
      <c r="C3645" s="220"/>
      <c r="D3645" s="180">
        <v>77423</v>
      </c>
      <c r="E3645" s="180">
        <v>70525</v>
      </c>
      <c r="F3645" s="180">
        <v>49402</v>
      </c>
      <c r="G3645" s="180">
        <v>101087</v>
      </c>
      <c r="H3645" s="180">
        <v>65060</v>
      </c>
      <c r="I3645" s="180">
        <v>46348</v>
      </c>
      <c r="J3645" s="180">
        <v>33117</v>
      </c>
      <c r="K3645" s="180">
        <v>40301</v>
      </c>
      <c r="L3645" s="180">
        <v>48730</v>
      </c>
      <c r="M3645" s="180">
        <v>45289</v>
      </c>
      <c r="N3645" s="180">
        <v>38478</v>
      </c>
      <c r="O3645" s="180">
        <v>28351</v>
      </c>
    </row>
    <row r="3646" spans="1:15" ht="36" customHeight="1" thickBot="1" x14ac:dyDescent="0.3">
      <c r="A3646" s="215" t="s">
        <v>14</v>
      </c>
      <c r="B3646" s="219" t="s">
        <v>27</v>
      </c>
      <c r="C3646" s="220"/>
      <c r="D3646" s="181">
        <v>0.67518684212821256</v>
      </c>
      <c r="E3646" s="181">
        <v>0.61108222857637984</v>
      </c>
      <c r="F3646" s="181">
        <v>0.56447171471337654</v>
      </c>
      <c r="G3646" s="181">
        <v>0.66481424240232023</v>
      </c>
      <c r="H3646" s="181">
        <v>0.59637190287186159</v>
      </c>
      <c r="I3646" s="181">
        <v>0.58025665101721435</v>
      </c>
      <c r="J3646" s="181">
        <v>0.42074704611866343</v>
      </c>
      <c r="K3646" s="181">
        <v>0.51473931591181954</v>
      </c>
      <c r="L3646" s="181">
        <v>0.61908452225172461</v>
      </c>
      <c r="M3646" s="181">
        <v>0.50418587046066843</v>
      </c>
      <c r="N3646" s="181">
        <v>0.45506475075394714</v>
      </c>
      <c r="O3646" s="181">
        <v>0.32775722543352603</v>
      </c>
    </row>
    <row r="3647" spans="1:15" ht="81.75" customHeight="1" thickBot="1" x14ac:dyDescent="0.3">
      <c r="A3647" s="215" t="s">
        <v>28</v>
      </c>
      <c r="B3647" s="219" t="s">
        <v>29</v>
      </c>
      <c r="C3647" s="220"/>
      <c r="D3647" s="187">
        <v>5.227803530549056</v>
      </c>
      <c r="E3647" s="187">
        <v>5.227803530549056</v>
      </c>
      <c r="F3647" s="187">
        <v>5.227803530549056</v>
      </c>
      <c r="G3647" s="187">
        <v>5.227803530549056</v>
      </c>
      <c r="H3647" s="187">
        <v>5.227803530549056</v>
      </c>
      <c r="I3647" s="187">
        <v>5.227803530549056</v>
      </c>
      <c r="J3647" s="187">
        <v>5.227803530549056</v>
      </c>
      <c r="K3647" s="187">
        <v>5.227803530549056</v>
      </c>
      <c r="L3647" s="187">
        <v>5.227803530549056</v>
      </c>
      <c r="M3647" s="187">
        <v>5.227803530549056</v>
      </c>
      <c r="N3647" s="187">
        <v>5.227803530549056</v>
      </c>
      <c r="O3647" s="187">
        <v>5.227803530549056</v>
      </c>
    </row>
    <row r="3648" spans="1:15" ht="51" customHeight="1" thickBot="1" x14ac:dyDescent="0.3">
      <c r="A3648" s="215" t="s">
        <v>30</v>
      </c>
      <c r="B3648" s="219" t="s">
        <v>31</v>
      </c>
      <c r="C3648" s="220"/>
      <c r="D3648" s="182">
        <v>0.55675467743534557</v>
      </c>
      <c r="E3648" s="182">
        <v>0.49265006388351285</v>
      </c>
      <c r="F3648" s="182">
        <v>0.44603955002050955</v>
      </c>
      <c r="G3648" s="182">
        <v>0.54638207770945324</v>
      </c>
      <c r="H3648" s="182">
        <v>0.4779397381789946</v>
      </c>
      <c r="I3648" s="182">
        <v>0.46182448632434736</v>
      </c>
      <c r="J3648" s="182">
        <v>0.30231488142579643</v>
      </c>
      <c r="K3648" s="182">
        <v>0.39630715121895255</v>
      </c>
      <c r="L3648" s="182">
        <v>0.50065235755885762</v>
      </c>
      <c r="M3648" s="182">
        <v>0.38575370576780144</v>
      </c>
      <c r="N3648" s="182">
        <v>0.33663258606108015</v>
      </c>
      <c r="O3648" s="182">
        <v>0.20932506074065904</v>
      </c>
    </row>
    <row r="3649" spans="1:15" ht="83.25" customHeight="1" thickBot="1" x14ac:dyDescent="0.3">
      <c r="A3649" s="215" t="s">
        <v>32</v>
      </c>
      <c r="B3649" s="219" t="s">
        <v>33</v>
      </c>
      <c r="C3649" s="220"/>
      <c r="D3649" s="183">
        <v>63843</v>
      </c>
      <c r="E3649" s="183">
        <v>56857</v>
      </c>
      <c r="F3649" s="183">
        <v>39037</v>
      </c>
      <c r="G3649" s="183">
        <v>83079</v>
      </c>
      <c r="H3649" s="183">
        <v>52140</v>
      </c>
      <c r="I3649" s="183">
        <v>36888</v>
      </c>
      <c r="J3649" s="183">
        <v>23795</v>
      </c>
      <c r="K3649" s="183">
        <v>31028</v>
      </c>
      <c r="L3649" s="183">
        <v>39408</v>
      </c>
      <c r="M3649" s="183">
        <v>34651</v>
      </c>
      <c r="N3649" s="183">
        <v>28464</v>
      </c>
      <c r="O3649" s="183">
        <v>18107</v>
      </c>
    </row>
    <row r="3650" spans="1:15" ht="53.25" customHeight="1" thickBot="1" x14ac:dyDescent="0.3">
      <c r="A3650" s="215" t="s">
        <v>34</v>
      </c>
      <c r="B3650" s="219" t="s">
        <v>35</v>
      </c>
      <c r="C3650" s="220"/>
      <c r="D3650" s="184">
        <v>333758.66080084338</v>
      </c>
      <c r="E3650" s="184">
        <v>297237.22533642768</v>
      </c>
      <c r="F3650" s="184">
        <v>204077.7664220435</v>
      </c>
      <c r="G3650" s="184">
        <v>434320.68951448501</v>
      </c>
      <c r="H3650" s="184">
        <v>272577.67608282779</v>
      </c>
      <c r="I3650" s="184">
        <v>192843.21663489359</v>
      </c>
      <c r="J3650" s="184">
        <v>124395.58500941479</v>
      </c>
      <c r="K3650" s="184">
        <v>162208.2879458761</v>
      </c>
      <c r="L3650" s="184">
        <v>206017.2815318772</v>
      </c>
      <c r="M3650" s="184">
        <v>181148.62013705535</v>
      </c>
      <c r="N3650" s="184">
        <v>148804.19969354832</v>
      </c>
      <c r="O3650" s="184">
        <v>94659.838527651751</v>
      </c>
    </row>
    <row r="3651" spans="1:15" ht="48.75" customHeight="1" thickBot="1" x14ac:dyDescent="0.3">
      <c r="A3651" s="215" t="s">
        <v>36</v>
      </c>
      <c r="B3651" s="219" t="s">
        <v>37</v>
      </c>
      <c r="C3651" s="220"/>
      <c r="D3651" s="184">
        <v>311396.83</v>
      </c>
      <c r="E3651" s="184">
        <v>277322.33</v>
      </c>
      <c r="F3651" s="184">
        <v>190404.56</v>
      </c>
      <c r="G3651" s="184">
        <v>405221.2</v>
      </c>
      <c r="H3651" s="184">
        <v>254314.97</v>
      </c>
      <c r="I3651" s="184">
        <v>179922.72</v>
      </c>
      <c r="J3651" s="184">
        <v>116061.08</v>
      </c>
      <c r="K3651" s="184">
        <v>151340.32999999999</v>
      </c>
      <c r="L3651" s="184">
        <v>192214.12</v>
      </c>
      <c r="M3651" s="184">
        <v>169011.66</v>
      </c>
      <c r="N3651" s="184">
        <v>138834.32</v>
      </c>
      <c r="O3651" s="184">
        <v>88317.63</v>
      </c>
    </row>
    <row r="3652" spans="1:15" ht="27.75" customHeight="1" thickBot="1" x14ac:dyDescent="0.3">
      <c r="A3652" s="242" t="s">
        <v>266</v>
      </c>
      <c r="B3652" s="241"/>
      <c r="C3652" s="43"/>
      <c r="D3652" s="178" t="s">
        <v>163</v>
      </c>
      <c r="E3652" s="221"/>
      <c r="F3652" s="221"/>
      <c r="G3652" s="221"/>
      <c r="H3652" s="221"/>
      <c r="I3652" s="221"/>
      <c r="J3652" s="221"/>
      <c r="K3652" s="221"/>
      <c r="L3652" s="221"/>
      <c r="M3652" s="221"/>
      <c r="N3652" s="221"/>
      <c r="O3652" s="222"/>
    </row>
    <row r="3653" spans="1:15" ht="16.5" thickBot="1" x14ac:dyDescent="0.3">
      <c r="A3653" s="223" t="s">
        <v>1402</v>
      </c>
      <c r="B3653" s="224"/>
      <c r="C3653" s="224"/>
      <c r="D3653" s="224"/>
      <c r="E3653" s="224"/>
      <c r="F3653" s="224"/>
      <c r="G3653" s="224"/>
      <c r="H3653" s="224"/>
      <c r="I3653" s="224"/>
      <c r="J3653" s="224"/>
      <c r="K3653" s="224"/>
      <c r="L3653" s="224"/>
      <c r="M3653" s="224"/>
      <c r="N3653" s="224"/>
      <c r="O3653" s="224"/>
    </row>
    <row r="3654" spans="1:15" s="41" customFormat="1" ht="29.25" customHeight="1" thickBot="1" x14ac:dyDescent="0.3">
      <c r="A3654" s="215" t="s">
        <v>11</v>
      </c>
      <c r="B3654" s="219" t="s">
        <v>293</v>
      </c>
      <c r="C3654" s="220"/>
      <c r="D3654" s="179">
        <v>114669</v>
      </c>
      <c r="E3654" s="179">
        <v>115410</v>
      </c>
      <c r="F3654" s="179">
        <v>87519</v>
      </c>
      <c r="G3654" s="179">
        <v>152053</v>
      </c>
      <c r="H3654" s="179">
        <v>109093</v>
      </c>
      <c r="I3654" s="179">
        <v>79875</v>
      </c>
      <c r="J3654" s="179">
        <v>78710</v>
      </c>
      <c r="K3654" s="179">
        <v>78294</v>
      </c>
      <c r="L3654" s="179">
        <v>78713</v>
      </c>
      <c r="M3654" s="179">
        <v>89826</v>
      </c>
      <c r="N3654" s="179">
        <v>84555</v>
      </c>
      <c r="O3654" s="179">
        <v>86500</v>
      </c>
    </row>
    <row r="3655" spans="1:15" ht="16.5" thickBot="1" x14ac:dyDescent="0.3">
      <c r="A3655" s="215" t="s">
        <v>12</v>
      </c>
      <c r="B3655" s="225" t="s">
        <v>291</v>
      </c>
      <c r="C3655" s="226"/>
      <c r="D3655" s="179">
        <v>37246</v>
      </c>
      <c r="E3655" s="179">
        <v>44885</v>
      </c>
      <c r="F3655" s="179">
        <v>38117</v>
      </c>
      <c r="G3655" s="179">
        <v>50966</v>
      </c>
      <c r="H3655" s="179">
        <v>44033</v>
      </c>
      <c r="I3655" s="179">
        <v>33527</v>
      </c>
      <c r="J3655" s="179">
        <v>45593</v>
      </c>
      <c r="K3655" s="179">
        <v>37993</v>
      </c>
      <c r="L3655" s="179">
        <v>29983</v>
      </c>
      <c r="M3655" s="179">
        <v>44537</v>
      </c>
      <c r="N3655" s="179">
        <v>46077</v>
      </c>
      <c r="O3655" s="179">
        <v>58149</v>
      </c>
    </row>
    <row r="3656" spans="1:15" ht="33" customHeight="1" thickBot="1" x14ac:dyDescent="0.3">
      <c r="A3656" s="215" t="s">
        <v>13</v>
      </c>
      <c r="B3656" s="219" t="s">
        <v>292</v>
      </c>
      <c r="C3656" s="220"/>
      <c r="D3656" s="180">
        <v>77423</v>
      </c>
      <c r="E3656" s="180">
        <v>70525</v>
      </c>
      <c r="F3656" s="180">
        <v>49402</v>
      </c>
      <c r="G3656" s="180">
        <v>101087</v>
      </c>
      <c r="H3656" s="180">
        <v>65060</v>
      </c>
      <c r="I3656" s="180">
        <v>46348</v>
      </c>
      <c r="J3656" s="180">
        <v>33117</v>
      </c>
      <c r="K3656" s="180">
        <v>40301</v>
      </c>
      <c r="L3656" s="180">
        <v>48730</v>
      </c>
      <c r="M3656" s="180">
        <v>45289</v>
      </c>
      <c r="N3656" s="180">
        <v>38478</v>
      </c>
      <c r="O3656" s="180">
        <v>28351</v>
      </c>
    </row>
    <row r="3657" spans="1:15" ht="36" customHeight="1" thickBot="1" x14ac:dyDescent="0.3">
      <c r="A3657" s="215" t="s">
        <v>14</v>
      </c>
      <c r="B3657" s="219" t="s">
        <v>27</v>
      </c>
      <c r="C3657" s="220"/>
      <c r="D3657" s="181">
        <v>0.67518684212821256</v>
      </c>
      <c r="E3657" s="181">
        <v>0.61108222857637984</v>
      </c>
      <c r="F3657" s="181">
        <v>0.56447171471337654</v>
      </c>
      <c r="G3657" s="181">
        <v>0.66481424240232023</v>
      </c>
      <c r="H3657" s="181">
        <v>0.59637190287186159</v>
      </c>
      <c r="I3657" s="181">
        <v>0.58025665101721435</v>
      </c>
      <c r="J3657" s="181">
        <v>0.42074704611866343</v>
      </c>
      <c r="K3657" s="181">
        <v>0.51473931591181954</v>
      </c>
      <c r="L3657" s="181">
        <v>0.61908452225172461</v>
      </c>
      <c r="M3657" s="181">
        <v>0.50418587046066843</v>
      </c>
      <c r="N3657" s="181">
        <v>0.45506475075394714</v>
      </c>
      <c r="O3657" s="181">
        <v>0.32775722543352603</v>
      </c>
    </row>
    <row r="3658" spans="1:15" ht="81.75" customHeight="1" thickBot="1" x14ac:dyDescent="0.3">
      <c r="A3658" s="215" t="s">
        <v>28</v>
      </c>
      <c r="B3658" s="219" t="s">
        <v>29</v>
      </c>
      <c r="C3658" s="220"/>
      <c r="D3658" s="187">
        <v>5.4369156717710183</v>
      </c>
      <c r="E3658" s="187">
        <v>5.4369156717710183</v>
      </c>
      <c r="F3658" s="187">
        <v>5.4369156717710183</v>
      </c>
      <c r="G3658" s="187">
        <v>5.4369156717710183</v>
      </c>
      <c r="H3658" s="187">
        <v>5.4369156717710183</v>
      </c>
      <c r="I3658" s="187">
        <v>5.4369156717710183</v>
      </c>
      <c r="J3658" s="187">
        <v>5.4369156717710183</v>
      </c>
      <c r="K3658" s="187">
        <v>5.4369156717710183</v>
      </c>
      <c r="L3658" s="187">
        <v>5.4369156717710183</v>
      </c>
      <c r="M3658" s="187">
        <v>5.4369156717710183</v>
      </c>
      <c r="N3658" s="187">
        <v>5.4369156717710183</v>
      </c>
      <c r="O3658" s="187">
        <v>5.4369156717710183</v>
      </c>
    </row>
    <row r="3659" spans="1:15" ht="51" customHeight="1" thickBot="1" x14ac:dyDescent="0.3">
      <c r="A3659" s="215" t="s">
        <v>30</v>
      </c>
      <c r="B3659" s="219" t="s">
        <v>31</v>
      </c>
      <c r="C3659" s="220"/>
      <c r="D3659" s="182">
        <v>0.55675467743534557</v>
      </c>
      <c r="E3659" s="182">
        <v>0.49265006388351285</v>
      </c>
      <c r="F3659" s="182">
        <v>0.44603955002050955</v>
      </c>
      <c r="G3659" s="182">
        <v>0.54638207770945324</v>
      </c>
      <c r="H3659" s="182">
        <v>0.4779397381789946</v>
      </c>
      <c r="I3659" s="182">
        <v>0.46182448632434736</v>
      </c>
      <c r="J3659" s="182">
        <v>0.30231488142579643</v>
      </c>
      <c r="K3659" s="182">
        <v>0.39630715121895255</v>
      </c>
      <c r="L3659" s="182">
        <v>0.50065235755885762</v>
      </c>
      <c r="M3659" s="182">
        <v>0.38575370576780144</v>
      </c>
      <c r="N3659" s="182">
        <v>0.33663258606108015</v>
      </c>
      <c r="O3659" s="182">
        <v>0.20932506074065904</v>
      </c>
    </row>
    <row r="3660" spans="1:15" ht="83.25" customHeight="1" thickBot="1" x14ac:dyDescent="0.3">
      <c r="A3660" s="215" t="s">
        <v>32</v>
      </c>
      <c r="B3660" s="219" t="s">
        <v>33</v>
      </c>
      <c r="C3660" s="220"/>
      <c r="D3660" s="183">
        <v>63843</v>
      </c>
      <c r="E3660" s="183">
        <v>56857</v>
      </c>
      <c r="F3660" s="183">
        <v>39037</v>
      </c>
      <c r="G3660" s="183">
        <v>83079</v>
      </c>
      <c r="H3660" s="183">
        <v>52140</v>
      </c>
      <c r="I3660" s="183">
        <v>36888</v>
      </c>
      <c r="J3660" s="183">
        <v>23795</v>
      </c>
      <c r="K3660" s="183">
        <v>31028</v>
      </c>
      <c r="L3660" s="183">
        <v>39408</v>
      </c>
      <c r="M3660" s="183">
        <v>34651</v>
      </c>
      <c r="N3660" s="183">
        <v>28464</v>
      </c>
      <c r="O3660" s="183">
        <v>18107</v>
      </c>
    </row>
    <row r="3661" spans="1:15" ht="53.25" customHeight="1" thickBot="1" x14ac:dyDescent="0.3">
      <c r="A3661" s="215" t="s">
        <v>34</v>
      </c>
      <c r="B3661" s="219" t="s">
        <v>35</v>
      </c>
      <c r="C3661" s="220"/>
      <c r="D3661" s="184">
        <v>347109.00723287713</v>
      </c>
      <c r="E3661" s="184">
        <v>309126.71434988477</v>
      </c>
      <c r="F3661" s="184">
        <v>212240.87707892523</v>
      </c>
      <c r="G3661" s="184">
        <v>451693.51709506445</v>
      </c>
      <c r="H3661" s="184">
        <v>283480.78312614089</v>
      </c>
      <c r="I3661" s="184">
        <v>200556.94530028931</v>
      </c>
      <c r="J3661" s="184">
        <v>129371.40840979139</v>
      </c>
      <c r="K3661" s="184">
        <v>168696.61946371116</v>
      </c>
      <c r="L3661" s="184">
        <v>214257.97279315229</v>
      </c>
      <c r="M3661" s="184">
        <v>188394.56494253754</v>
      </c>
      <c r="N3661" s="184">
        <v>154756.36768129026</v>
      </c>
      <c r="O3661" s="184">
        <v>98446.232068757832</v>
      </c>
    </row>
    <row r="3662" spans="1:15" ht="48.75" customHeight="1" thickBot="1" x14ac:dyDescent="0.3">
      <c r="A3662" s="215" t="s">
        <v>36</v>
      </c>
      <c r="B3662" s="219" t="s">
        <v>37</v>
      </c>
      <c r="C3662" s="220"/>
      <c r="D3662" s="184">
        <v>323852.7</v>
      </c>
      <c r="E3662" s="184">
        <v>288415.21999999997</v>
      </c>
      <c r="F3662" s="184">
        <v>198020.74</v>
      </c>
      <c r="G3662" s="184">
        <v>421430.05</v>
      </c>
      <c r="H3662" s="184">
        <v>264487.57</v>
      </c>
      <c r="I3662" s="184">
        <v>187119.63</v>
      </c>
      <c r="J3662" s="184">
        <v>120703.52</v>
      </c>
      <c r="K3662" s="184">
        <v>157393.95000000001</v>
      </c>
      <c r="L3662" s="184">
        <v>199902.69</v>
      </c>
      <c r="M3662" s="184">
        <v>175772.13</v>
      </c>
      <c r="N3662" s="184">
        <v>144387.69</v>
      </c>
      <c r="O3662" s="184">
        <v>91850.33</v>
      </c>
    </row>
    <row r="3663" spans="1:15" ht="20.25" customHeight="1" thickBot="1" x14ac:dyDescent="0.3">
      <c r="A3663" s="242" t="s">
        <v>267</v>
      </c>
      <c r="B3663" s="241"/>
      <c r="C3663" s="42"/>
      <c r="D3663" s="190" t="s">
        <v>165</v>
      </c>
      <c r="E3663" s="230"/>
      <c r="F3663" s="230"/>
      <c r="G3663" s="230"/>
      <c r="H3663" s="230"/>
      <c r="I3663" s="230"/>
      <c r="J3663" s="230"/>
      <c r="K3663" s="230"/>
      <c r="L3663" s="230"/>
      <c r="M3663" s="230"/>
      <c r="N3663" s="230"/>
      <c r="O3663" s="231"/>
    </row>
    <row r="3664" spans="1:15" ht="16.5" thickBot="1" x14ac:dyDescent="0.3">
      <c r="A3664" s="223" t="s">
        <v>294</v>
      </c>
      <c r="B3664" s="232"/>
      <c r="C3664" s="232"/>
      <c r="D3664" s="232"/>
      <c r="E3664" s="232"/>
      <c r="F3664" s="232"/>
      <c r="G3664" s="232"/>
      <c r="H3664" s="232"/>
      <c r="I3664" s="232"/>
      <c r="J3664" s="232"/>
      <c r="K3664" s="232"/>
      <c r="L3664" s="232"/>
      <c r="M3664" s="232"/>
      <c r="N3664" s="232"/>
      <c r="O3664" s="233"/>
    </row>
    <row r="3665" spans="1:15" s="41" customFormat="1" ht="29.25" customHeight="1" thickBot="1" x14ac:dyDescent="0.3">
      <c r="A3665" s="215" t="s">
        <v>11</v>
      </c>
      <c r="B3665" s="219" t="s">
        <v>293</v>
      </c>
      <c r="C3665" s="220"/>
      <c r="D3665" s="183">
        <v>177367</v>
      </c>
      <c r="E3665" s="183">
        <v>166522</v>
      </c>
      <c r="F3665" s="183">
        <v>98330</v>
      </c>
      <c r="G3665" s="183">
        <v>215540</v>
      </c>
      <c r="H3665" s="183">
        <v>129842</v>
      </c>
      <c r="I3665" s="183">
        <v>105444</v>
      </c>
      <c r="J3665" s="183">
        <v>104953</v>
      </c>
      <c r="K3665" s="183">
        <v>103442</v>
      </c>
      <c r="L3665" s="183">
        <v>101986</v>
      </c>
      <c r="M3665" s="183">
        <v>122930</v>
      </c>
      <c r="N3665" s="183">
        <v>169276</v>
      </c>
      <c r="O3665" s="183">
        <v>217881</v>
      </c>
    </row>
    <row r="3666" spans="1:15" ht="16.5" thickBot="1" x14ac:dyDescent="0.3">
      <c r="A3666" s="215" t="s">
        <v>12</v>
      </c>
      <c r="B3666" s="225" t="s">
        <v>291</v>
      </c>
      <c r="C3666" s="226"/>
      <c r="D3666" s="183">
        <v>53563</v>
      </c>
      <c r="E3666" s="183">
        <v>50640</v>
      </c>
      <c r="F3666" s="183">
        <v>47549</v>
      </c>
      <c r="G3666" s="183">
        <v>43772</v>
      </c>
      <c r="H3666" s="183">
        <v>53006</v>
      </c>
      <c r="I3666" s="183">
        <v>47770</v>
      </c>
      <c r="J3666" s="183">
        <v>51667</v>
      </c>
      <c r="K3666" s="183">
        <v>38339</v>
      </c>
      <c r="L3666" s="183">
        <v>54441</v>
      </c>
      <c r="M3666" s="183">
        <v>38961</v>
      </c>
      <c r="N3666" s="183">
        <v>38095</v>
      </c>
      <c r="O3666" s="183">
        <v>48029</v>
      </c>
    </row>
    <row r="3667" spans="1:15" ht="33" customHeight="1" thickBot="1" x14ac:dyDescent="0.3">
      <c r="A3667" s="215" t="s">
        <v>13</v>
      </c>
      <c r="B3667" s="219" t="s">
        <v>292</v>
      </c>
      <c r="C3667" s="220"/>
      <c r="D3667" s="188">
        <v>123804</v>
      </c>
      <c r="E3667" s="188">
        <v>115882</v>
      </c>
      <c r="F3667" s="188">
        <v>50781</v>
      </c>
      <c r="G3667" s="188">
        <v>171768</v>
      </c>
      <c r="H3667" s="188">
        <v>76836</v>
      </c>
      <c r="I3667" s="188">
        <v>57674</v>
      </c>
      <c r="J3667" s="188">
        <v>53286</v>
      </c>
      <c r="K3667" s="188">
        <v>65103</v>
      </c>
      <c r="L3667" s="188">
        <v>47545</v>
      </c>
      <c r="M3667" s="188">
        <v>83969</v>
      </c>
      <c r="N3667" s="188">
        <v>131181</v>
      </c>
      <c r="O3667" s="188">
        <v>169852</v>
      </c>
    </row>
    <row r="3668" spans="1:15" ht="36" customHeight="1" thickBot="1" x14ac:dyDescent="0.3">
      <c r="A3668" s="215" t="s">
        <v>14</v>
      </c>
      <c r="B3668" s="219" t="s">
        <v>27</v>
      </c>
      <c r="C3668" s="220"/>
      <c r="D3668" s="181">
        <v>0.6980103401421911</v>
      </c>
      <c r="E3668" s="181">
        <v>0.69589603776077635</v>
      </c>
      <c r="F3668" s="181">
        <v>0.516434455405268</v>
      </c>
      <c r="G3668" s="181">
        <v>0.79691936531502272</v>
      </c>
      <c r="H3668" s="181">
        <v>0.59176537638052407</v>
      </c>
      <c r="I3668" s="181">
        <v>0.54696331702135725</v>
      </c>
      <c r="J3668" s="181">
        <v>0.50771297628462264</v>
      </c>
      <c r="K3668" s="181">
        <v>0.62936718160901761</v>
      </c>
      <c r="L3668" s="181">
        <v>0.46619143804051538</v>
      </c>
      <c r="M3668" s="181">
        <v>0.68306353209143411</v>
      </c>
      <c r="N3668" s="181">
        <v>0.77495333065526129</v>
      </c>
      <c r="O3668" s="181">
        <v>0.77956315603471615</v>
      </c>
    </row>
    <row r="3669" spans="1:15" ht="81.75" customHeight="1" thickBot="1" x14ac:dyDescent="0.3">
      <c r="A3669" s="215" t="s">
        <v>28</v>
      </c>
      <c r="B3669" s="219" t="s">
        <v>29</v>
      </c>
      <c r="C3669" s="220"/>
      <c r="D3669" s="174">
        <v>3.7071141797564278</v>
      </c>
      <c r="E3669" s="174">
        <v>3.7071141797564278</v>
      </c>
      <c r="F3669" s="174">
        <v>3.7071141797564278</v>
      </c>
      <c r="G3669" s="174">
        <v>3.7071141797564278</v>
      </c>
      <c r="H3669" s="174">
        <v>3.7071141797564278</v>
      </c>
      <c r="I3669" s="174">
        <v>3.7071141797564278</v>
      </c>
      <c r="J3669" s="174">
        <v>3.7071141797564278</v>
      </c>
      <c r="K3669" s="174">
        <v>3.7071141797564278</v>
      </c>
      <c r="L3669" s="174">
        <v>3.7071141797564278</v>
      </c>
      <c r="M3669" s="174">
        <v>3.7071141797564278</v>
      </c>
      <c r="N3669" s="174">
        <v>3.7071141797564278</v>
      </c>
      <c r="O3669" s="174">
        <v>3.7071141797564278</v>
      </c>
    </row>
    <row r="3670" spans="1:15" ht="51" customHeight="1" thickBot="1" x14ac:dyDescent="0.3">
      <c r="A3670" s="215" t="s">
        <v>30</v>
      </c>
      <c r="B3670" s="219" t="s">
        <v>31</v>
      </c>
      <c r="C3670" s="220"/>
      <c r="D3670" s="182">
        <v>0.56407750741784113</v>
      </c>
      <c r="E3670" s="182">
        <v>0.56196320503642638</v>
      </c>
      <c r="F3670" s="182">
        <v>0.38250162268091803</v>
      </c>
      <c r="G3670" s="182">
        <v>0.66298653259067275</v>
      </c>
      <c r="H3670" s="182">
        <v>0.4578325436561741</v>
      </c>
      <c r="I3670" s="182">
        <v>0.41303048429700728</v>
      </c>
      <c r="J3670" s="182">
        <v>0.37378014356027267</v>
      </c>
      <c r="K3670" s="182">
        <v>0.49543434888466764</v>
      </c>
      <c r="L3670" s="182">
        <v>0.33225860531616536</v>
      </c>
      <c r="M3670" s="182">
        <v>0.54913069936708414</v>
      </c>
      <c r="N3670" s="182">
        <v>0.64102049793091131</v>
      </c>
      <c r="O3670" s="182">
        <v>0.64563032331036618</v>
      </c>
    </row>
    <row r="3671" spans="1:15" ht="83.25" customHeight="1" thickBot="1" x14ac:dyDescent="0.3">
      <c r="A3671" s="215" t="s">
        <v>32</v>
      </c>
      <c r="B3671" s="219" t="s">
        <v>33</v>
      </c>
      <c r="C3671" s="220"/>
      <c r="D3671" s="183">
        <v>23755</v>
      </c>
      <c r="E3671" s="183">
        <v>22303</v>
      </c>
      <c r="F3671" s="183">
        <v>13170</v>
      </c>
      <c r="G3671" s="183">
        <v>28868</v>
      </c>
      <c r="H3671" s="183">
        <v>17390</v>
      </c>
      <c r="I3671" s="183">
        <v>14122</v>
      </c>
      <c r="J3671" s="183">
        <v>14057</v>
      </c>
      <c r="K3671" s="183">
        <v>13854</v>
      </c>
      <c r="L3671" s="183">
        <v>13659</v>
      </c>
      <c r="M3671" s="183">
        <v>16464</v>
      </c>
      <c r="N3671" s="183">
        <v>108509</v>
      </c>
      <c r="O3671" s="183">
        <v>140671</v>
      </c>
    </row>
    <row r="3672" spans="1:15" ht="53.25" customHeight="1" thickBot="1" x14ac:dyDescent="0.3">
      <c r="A3672" s="215" t="s">
        <v>34</v>
      </c>
      <c r="B3672" s="219" t="s">
        <v>35</v>
      </c>
      <c r="C3672" s="220"/>
      <c r="D3672" s="184">
        <v>88062.497340113943</v>
      </c>
      <c r="E3672" s="185">
        <v>82679.767551107609</v>
      </c>
      <c r="F3672" s="185">
        <v>48822.693747392157</v>
      </c>
      <c r="G3672" s="185">
        <v>107016.97214120856</v>
      </c>
      <c r="H3672" s="185">
        <v>64466.715585964281</v>
      </c>
      <c r="I3672" s="185">
        <v>52351.866446520275</v>
      </c>
      <c r="J3672" s="185">
        <v>52110.904024836105</v>
      </c>
      <c r="K3672" s="185">
        <v>51358.359846345549</v>
      </c>
      <c r="L3672" s="185">
        <v>50635.472581293048</v>
      </c>
      <c r="M3672" s="185">
        <v>61033.927855509828</v>
      </c>
      <c r="N3672" s="185">
        <v>402255.25253119023</v>
      </c>
      <c r="O3672" s="186">
        <v>521483.45878051646</v>
      </c>
    </row>
    <row r="3673" spans="1:15" ht="48.75" customHeight="1" thickBot="1" x14ac:dyDescent="0.3">
      <c r="A3673" s="215" t="s">
        <v>36</v>
      </c>
      <c r="B3673" s="219" t="s">
        <v>37</v>
      </c>
      <c r="C3673" s="220"/>
      <c r="D3673" s="184">
        <v>82162.31</v>
      </c>
      <c r="E3673" s="184">
        <v>77140.22</v>
      </c>
      <c r="F3673" s="184">
        <v>45551.57</v>
      </c>
      <c r="G3673" s="184">
        <v>99846.84</v>
      </c>
      <c r="H3673" s="184">
        <v>60147.45</v>
      </c>
      <c r="I3673" s="184">
        <v>48844.29</v>
      </c>
      <c r="J3673" s="184">
        <v>48619.47</v>
      </c>
      <c r="K3673" s="184">
        <v>47917.35</v>
      </c>
      <c r="L3673" s="184">
        <v>47242.9</v>
      </c>
      <c r="M3673" s="184">
        <v>56944.65</v>
      </c>
      <c r="N3673" s="184">
        <v>375304.15</v>
      </c>
      <c r="O3673" s="184">
        <v>486544.07</v>
      </c>
    </row>
    <row r="3674" spans="1:15" ht="20.25" customHeight="1" thickBot="1" x14ac:dyDescent="0.3">
      <c r="A3674" s="242" t="s">
        <v>267</v>
      </c>
      <c r="B3674" s="241"/>
      <c r="C3674" s="43"/>
      <c r="D3674" s="178" t="s">
        <v>165</v>
      </c>
      <c r="E3674" s="221"/>
      <c r="F3674" s="221"/>
      <c r="G3674" s="221"/>
      <c r="H3674" s="221"/>
      <c r="I3674" s="221"/>
      <c r="J3674" s="221"/>
      <c r="K3674" s="221"/>
      <c r="L3674" s="221"/>
      <c r="M3674" s="221"/>
      <c r="N3674" s="221"/>
      <c r="O3674" s="222"/>
    </row>
    <row r="3675" spans="1:15" ht="16.5" thickBot="1" x14ac:dyDescent="0.3">
      <c r="A3675" s="223" t="s">
        <v>295</v>
      </c>
      <c r="B3675" s="224"/>
      <c r="C3675" s="224"/>
      <c r="D3675" s="224"/>
      <c r="E3675" s="224"/>
      <c r="F3675" s="224"/>
      <c r="G3675" s="224"/>
      <c r="H3675" s="224"/>
      <c r="I3675" s="224"/>
      <c r="J3675" s="224"/>
      <c r="K3675" s="224"/>
      <c r="L3675" s="224"/>
      <c r="M3675" s="224"/>
      <c r="N3675" s="224"/>
      <c r="O3675" s="224"/>
    </row>
    <row r="3676" spans="1:15" s="41" customFormat="1" ht="29.25" customHeight="1" thickBot="1" x14ac:dyDescent="0.3">
      <c r="A3676" s="215" t="s">
        <v>11</v>
      </c>
      <c r="B3676" s="219" t="s">
        <v>293</v>
      </c>
      <c r="C3676" s="220"/>
      <c r="D3676" s="183">
        <v>177367</v>
      </c>
      <c r="E3676" s="183">
        <v>166522</v>
      </c>
      <c r="F3676" s="183">
        <v>98330</v>
      </c>
      <c r="G3676" s="183">
        <v>215540</v>
      </c>
      <c r="H3676" s="183">
        <v>129842</v>
      </c>
      <c r="I3676" s="183">
        <v>105444</v>
      </c>
      <c r="J3676" s="183">
        <v>104953</v>
      </c>
      <c r="K3676" s="183">
        <v>103442</v>
      </c>
      <c r="L3676" s="183">
        <v>101986</v>
      </c>
      <c r="M3676" s="183">
        <v>122930</v>
      </c>
      <c r="N3676" s="183">
        <v>169276</v>
      </c>
      <c r="O3676" s="183">
        <v>217881</v>
      </c>
    </row>
    <row r="3677" spans="1:15" ht="16.5" thickBot="1" x14ac:dyDescent="0.3">
      <c r="A3677" s="215" t="s">
        <v>12</v>
      </c>
      <c r="B3677" s="225" t="s">
        <v>291</v>
      </c>
      <c r="C3677" s="226"/>
      <c r="D3677" s="183">
        <v>53563</v>
      </c>
      <c r="E3677" s="183">
        <v>50640</v>
      </c>
      <c r="F3677" s="183">
        <v>47549</v>
      </c>
      <c r="G3677" s="183">
        <v>43772</v>
      </c>
      <c r="H3677" s="183">
        <v>53006</v>
      </c>
      <c r="I3677" s="183">
        <v>47770</v>
      </c>
      <c r="J3677" s="183">
        <v>51667</v>
      </c>
      <c r="K3677" s="183">
        <v>38339</v>
      </c>
      <c r="L3677" s="183">
        <v>54441</v>
      </c>
      <c r="M3677" s="183">
        <v>38961</v>
      </c>
      <c r="N3677" s="183">
        <v>38095</v>
      </c>
      <c r="O3677" s="183">
        <v>48029</v>
      </c>
    </row>
    <row r="3678" spans="1:15" ht="33" customHeight="1" thickBot="1" x14ac:dyDescent="0.3">
      <c r="A3678" s="215" t="s">
        <v>13</v>
      </c>
      <c r="B3678" s="219" t="s">
        <v>292</v>
      </c>
      <c r="C3678" s="220"/>
      <c r="D3678" s="188">
        <v>123804</v>
      </c>
      <c r="E3678" s="188">
        <v>115882</v>
      </c>
      <c r="F3678" s="188">
        <v>50781</v>
      </c>
      <c r="G3678" s="188">
        <v>171768</v>
      </c>
      <c r="H3678" s="188">
        <v>76836</v>
      </c>
      <c r="I3678" s="188">
        <v>57674</v>
      </c>
      <c r="J3678" s="188">
        <v>53286</v>
      </c>
      <c r="K3678" s="188">
        <v>65103</v>
      </c>
      <c r="L3678" s="188">
        <v>47545</v>
      </c>
      <c r="M3678" s="188">
        <v>83969</v>
      </c>
      <c r="N3678" s="188">
        <v>131181</v>
      </c>
      <c r="O3678" s="188">
        <v>169852</v>
      </c>
    </row>
    <row r="3679" spans="1:15" ht="36" customHeight="1" thickBot="1" x14ac:dyDescent="0.3">
      <c r="A3679" s="215" t="s">
        <v>14</v>
      </c>
      <c r="B3679" s="219" t="s">
        <v>27</v>
      </c>
      <c r="C3679" s="220"/>
      <c r="D3679" s="189">
        <v>0.6980103401421911</v>
      </c>
      <c r="E3679" s="189">
        <v>0.69589603776077635</v>
      </c>
      <c r="F3679" s="189">
        <v>0.516434455405268</v>
      </c>
      <c r="G3679" s="189">
        <v>0.79691936531502272</v>
      </c>
      <c r="H3679" s="189">
        <v>0.59176537638052407</v>
      </c>
      <c r="I3679" s="189">
        <v>0.54696331702135725</v>
      </c>
      <c r="J3679" s="189">
        <v>0.50771297628462264</v>
      </c>
      <c r="K3679" s="189">
        <v>0.62936718160901761</v>
      </c>
      <c r="L3679" s="189">
        <v>0.46619143804051538</v>
      </c>
      <c r="M3679" s="189">
        <v>0.68306353209143411</v>
      </c>
      <c r="N3679" s="189">
        <v>0.77495333065526129</v>
      </c>
      <c r="O3679" s="189">
        <v>0.77956315603471615</v>
      </c>
    </row>
    <row r="3680" spans="1:15" ht="81.75" customHeight="1" thickBot="1" x14ac:dyDescent="0.3">
      <c r="A3680" s="215" t="s">
        <v>28</v>
      </c>
      <c r="B3680" s="219" t="s">
        <v>29</v>
      </c>
      <c r="C3680" s="220"/>
      <c r="D3680" s="187">
        <v>3.8692712723611922</v>
      </c>
      <c r="E3680" s="187">
        <v>3.8692712723611922</v>
      </c>
      <c r="F3680" s="187">
        <v>3.8692712723611922</v>
      </c>
      <c r="G3680" s="187">
        <v>3.8692712723611922</v>
      </c>
      <c r="H3680" s="187">
        <v>3.8692712723611922</v>
      </c>
      <c r="I3680" s="187">
        <v>3.8692712723611922</v>
      </c>
      <c r="J3680" s="187">
        <v>3.8692712723611922</v>
      </c>
      <c r="K3680" s="187">
        <v>3.8692712723611922</v>
      </c>
      <c r="L3680" s="187">
        <v>3.8692712723611922</v>
      </c>
      <c r="M3680" s="187">
        <v>3.8692712723611922</v>
      </c>
      <c r="N3680" s="187">
        <v>3.8692712723611922</v>
      </c>
      <c r="O3680" s="187">
        <v>3.8692712723611922</v>
      </c>
    </row>
    <row r="3681" spans="1:15" ht="51" customHeight="1" thickBot="1" x14ac:dyDescent="0.3">
      <c r="A3681" s="215" t="s">
        <v>30</v>
      </c>
      <c r="B3681" s="219" t="s">
        <v>31</v>
      </c>
      <c r="C3681" s="220"/>
      <c r="D3681" s="182">
        <v>0.56407750741784113</v>
      </c>
      <c r="E3681" s="182">
        <v>0.56196320503642638</v>
      </c>
      <c r="F3681" s="182">
        <v>0.38250162268091803</v>
      </c>
      <c r="G3681" s="182">
        <v>0.66298653259067275</v>
      </c>
      <c r="H3681" s="182">
        <v>0.4578325436561741</v>
      </c>
      <c r="I3681" s="182">
        <v>0.41303048429700728</v>
      </c>
      <c r="J3681" s="182">
        <v>0.37378014356027267</v>
      </c>
      <c r="K3681" s="182">
        <v>0.49543434888466764</v>
      </c>
      <c r="L3681" s="182">
        <v>0.33225860531616536</v>
      </c>
      <c r="M3681" s="182">
        <v>0.54913069936708414</v>
      </c>
      <c r="N3681" s="182">
        <v>0.64102049793091131</v>
      </c>
      <c r="O3681" s="182">
        <v>0.64563032331036618</v>
      </c>
    </row>
    <row r="3682" spans="1:15" ht="83.25" customHeight="1" thickBot="1" x14ac:dyDescent="0.3">
      <c r="A3682" s="215" t="s">
        <v>32</v>
      </c>
      <c r="B3682" s="219" t="s">
        <v>33</v>
      </c>
      <c r="C3682" s="220"/>
      <c r="D3682" s="183">
        <v>100049</v>
      </c>
      <c r="E3682" s="183">
        <v>93579</v>
      </c>
      <c r="F3682" s="183">
        <v>37611</v>
      </c>
      <c r="G3682" s="183">
        <v>142900</v>
      </c>
      <c r="H3682" s="183">
        <v>59446</v>
      </c>
      <c r="I3682" s="183">
        <v>43552</v>
      </c>
      <c r="J3682" s="183">
        <v>39229</v>
      </c>
      <c r="K3682" s="183">
        <v>51249</v>
      </c>
      <c r="L3682" s="183">
        <v>33886</v>
      </c>
      <c r="M3682" s="183">
        <v>67505</v>
      </c>
      <c r="N3682" s="183">
        <v>108509</v>
      </c>
      <c r="O3682" s="183">
        <v>140671</v>
      </c>
    </row>
    <row r="3683" spans="1:15" ht="53.25" customHeight="1" thickBot="1" x14ac:dyDescent="0.3">
      <c r="A3683" s="215" t="s">
        <v>34</v>
      </c>
      <c r="B3683" s="219" t="s">
        <v>35</v>
      </c>
      <c r="C3683" s="220"/>
      <c r="D3683" s="184">
        <v>387116.72152846493</v>
      </c>
      <c r="E3683" s="184">
        <v>362082.53639628802</v>
      </c>
      <c r="F3683" s="184">
        <v>145527.16182477679</v>
      </c>
      <c r="G3683" s="184">
        <v>552918.86482041434</v>
      </c>
      <c r="H3683" s="184">
        <v>230012.70005678342</v>
      </c>
      <c r="I3683" s="184">
        <v>168514.50245387465</v>
      </c>
      <c r="J3683" s="184">
        <v>151787.6427434572</v>
      </c>
      <c r="K3683" s="184">
        <v>198296.28343723874</v>
      </c>
      <c r="L3683" s="184">
        <v>131114.12633523135</v>
      </c>
      <c r="M3683" s="184">
        <v>261195.15724074226</v>
      </c>
      <c r="N3683" s="184">
        <v>419850.75649264059</v>
      </c>
      <c r="O3683" s="184">
        <v>544294.25915432128</v>
      </c>
    </row>
    <row r="3684" spans="1:15" ht="48.75" customHeight="1" thickBot="1" x14ac:dyDescent="0.3">
      <c r="A3684" s="215" t="s">
        <v>36</v>
      </c>
      <c r="B3684" s="219" t="s">
        <v>37</v>
      </c>
      <c r="C3684" s="220"/>
      <c r="D3684" s="184">
        <v>361179.9</v>
      </c>
      <c r="E3684" s="184">
        <v>337823.01</v>
      </c>
      <c r="F3684" s="184">
        <v>135776.84</v>
      </c>
      <c r="G3684" s="184">
        <v>515873.3</v>
      </c>
      <c r="H3684" s="184">
        <v>214601.85</v>
      </c>
      <c r="I3684" s="184">
        <v>157224.03</v>
      </c>
      <c r="J3684" s="184">
        <v>141617.87</v>
      </c>
      <c r="K3684" s="184">
        <v>185010.43</v>
      </c>
      <c r="L3684" s="184">
        <v>122329.48</v>
      </c>
      <c r="M3684" s="184">
        <v>243695.08</v>
      </c>
      <c r="N3684" s="184">
        <v>391720.76</v>
      </c>
      <c r="O3684" s="184">
        <v>507826.54</v>
      </c>
    </row>
    <row r="3685" spans="1:15" ht="21" customHeight="1" thickBot="1" x14ac:dyDescent="0.3">
      <c r="A3685" s="242" t="s">
        <v>267</v>
      </c>
      <c r="B3685" s="241"/>
      <c r="C3685" s="43"/>
      <c r="D3685" s="178" t="s">
        <v>165</v>
      </c>
      <c r="E3685" s="221"/>
      <c r="F3685" s="221"/>
      <c r="G3685" s="221"/>
      <c r="H3685" s="221"/>
      <c r="I3685" s="221"/>
      <c r="J3685" s="221"/>
      <c r="K3685" s="221"/>
      <c r="L3685" s="221"/>
      <c r="M3685" s="221"/>
      <c r="N3685" s="221"/>
      <c r="O3685" s="222"/>
    </row>
    <row r="3686" spans="1:15" ht="16.5" thickBot="1" x14ac:dyDescent="0.3">
      <c r="A3686" s="223" t="s">
        <v>296</v>
      </c>
      <c r="B3686" s="224"/>
      <c r="C3686" s="224"/>
      <c r="D3686" s="224"/>
      <c r="E3686" s="224"/>
      <c r="F3686" s="224"/>
      <c r="G3686" s="224"/>
      <c r="H3686" s="224"/>
      <c r="I3686" s="224"/>
      <c r="J3686" s="224"/>
      <c r="K3686" s="224"/>
      <c r="L3686" s="224"/>
      <c r="M3686" s="224"/>
      <c r="N3686" s="224"/>
      <c r="O3686" s="224"/>
    </row>
    <row r="3687" spans="1:15" s="41" customFormat="1" ht="29.25" customHeight="1" thickBot="1" x14ac:dyDescent="0.3">
      <c r="A3687" s="215" t="s">
        <v>11</v>
      </c>
      <c r="B3687" s="219" t="s">
        <v>293</v>
      </c>
      <c r="C3687" s="220"/>
      <c r="D3687" s="179">
        <v>177367</v>
      </c>
      <c r="E3687" s="179">
        <v>166522</v>
      </c>
      <c r="F3687" s="179">
        <v>98330</v>
      </c>
      <c r="G3687" s="179">
        <v>215540</v>
      </c>
      <c r="H3687" s="179">
        <v>129842</v>
      </c>
      <c r="I3687" s="179">
        <v>105444</v>
      </c>
      <c r="J3687" s="179">
        <v>104953</v>
      </c>
      <c r="K3687" s="179">
        <v>103442</v>
      </c>
      <c r="L3687" s="179">
        <v>101986</v>
      </c>
      <c r="M3687" s="179">
        <v>122930</v>
      </c>
      <c r="N3687" s="179">
        <v>169276</v>
      </c>
      <c r="O3687" s="179">
        <v>217881</v>
      </c>
    </row>
    <row r="3688" spans="1:15" ht="16.5" thickBot="1" x14ac:dyDescent="0.3">
      <c r="A3688" s="215" t="s">
        <v>12</v>
      </c>
      <c r="B3688" s="225" t="s">
        <v>291</v>
      </c>
      <c r="C3688" s="226"/>
      <c r="D3688" s="179">
        <v>53563</v>
      </c>
      <c r="E3688" s="179">
        <v>50640</v>
      </c>
      <c r="F3688" s="179">
        <v>47549</v>
      </c>
      <c r="G3688" s="179">
        <v>43772</v>
      </c>
      <c r="H3688" s="179">
        <v>53006</v>
      </c>
      <c r="I3688" s="179">
        <v>47770</v>
      </c>
      <c r="J3688" s="179">
        <v>51667</v>
      </c>
      <c r="K3688" s="179">
        <v>38339</v>
      </c>
      <c r="L3688" s="179">
        <v>54441</v>
      </c>
      <c r="M3688" s="179">
        <v>38961</v>
      </c>
      <c r="N3688" s="179">
        <v>38095</v>
      </c>
      <c r="O3688" s="179">
        <v>48029</v>
      </c>
    </row>
    <row r="3689" spans="1:15" ht="33" customHeight="1" thickBot="1" x14ac:dyDescent="0.3">
      <c r="A3689" s="215" t="s">
        <v>13</v>
      </c>
      <c r="B3689" s="219" t="s">
        <v>292</v>
      </c>
      <c r="C3689" s="220"/>
      <c r="D3689" s="180">
        <v>123804</v>
      </c>
      <c r="E3689" s="180">
        <v>115882</v>
      </c>
      <c r="F3689" s="180">
        <v>50781</v>
      </c>
      <c r="G3689" s="180">
        <v>171768</v>
      </c>
      <c r="H3689" s="180">
        <v>76836</v>
      </c>
      <c r="I3689" s="180">
        <v>57674</v>
      </c>
      <c r="J3689" s="180">
        <v>53286</v>
      </c>
      <c r="K3689" s="180">
        <v>65103</v>
      </c>
      <c r="L3689" s="180">
        <v>47545</v>
      </c>
      <c r="M3689" s="180">
        <v>83969</v>
      </c>
      <c r="N3689" s="180">
        <v>131181</v>
      </c>
      <c r="O3689" s="180">
        <v>169852</v>
      </c>
    </row>
    <row r="3690" spans="1:15" ht="36" customHeight="1" thickBot="1" x14ac:dyDescent="0.3">
      <c r="A3690" s="215" t="s">
        <v>14</v>
      </c>
      <c r="B3690" s="219" t="s">
        <v>27</v>
      </c>
      <c r="C3690" s="220"/>
      <c r="D3690" s="181">
        <v>0.6980103401421911</v>
      </c>
      <c r="E3690" s="181">
        <v>0.69589603776077635</v>
      </c>
      <c r="F3690" s="181">
        <v>0.516434455405268</v>
      </c>
      <c r="G3690" s="181">
        <v>0.79691936531502272</v>
      </c>
      <c r="H3690" s="181">
        <v>0.59176537638052407</v>
      </c>
      <c r="I3690" s="181">
        <v>0.54696331702135725</v>
      </c>
      <c r="J3690" s="181">
        <v>0.50771297628462264</v>
      </c>
      <c r="K3690" s="181">
        <v>0.62936718160901761</v>
      </c>
      <c r="L3690" s="181">
        <v>0.46619143804051538</v>
      </c>
      <c r="M3690" s="181">
        <v>0.68306353209143411</v>
      </c>
      <c r="N3690" s="181">
        <v>0.77495333065526129</v>
      </c>
      <c r="O3690" s="181">
        <v>0.77956315603471615</v>
      </c>
    </row>
    <row r="3691" spans="1:15" ht="81.75" customHeight="1" thickBot="1" x14ac:dyDescent="0.3">
      <c r="A3691" s="215" t="s">
        <v>28</v>
      </c>
      <c r="B3691" s="219" t="s">
        <v>29</v>
      </c>
      <c r="C3691" s="220"/>
      <c r="D3691" s="187">
        <v>4.0385250397883876</v>
      </c>
      <c r="E3691" s="187">
        <v>4.0385250397883876</v>
      </c>
      <c r="F3691" s="187">
        <v>4.0385250397883876</v>
      </c>
      <c r="G3691" s="187">
        <v>4.0385250397883876</v>
      </c>
      <c r="H3691" s="187">
        <v>4.0385250397883876</v>
      </c>
      <c r="I3691" s="187">
        <v>4.0385250397883876</v>
      </c>
      <c r="J3691" s="187">
        <v>4.0385250397883876</v>
      </c>
      <c r="K3691" s="187">
        <v>4.0385250397883876</v>
      </c>
      <c r="L3691" s="187">
        <v>4.0385250397883876</v>
      </c>
      <c r="M3691" s="187">
        <v>4.0385250397883876</v>
      </c>
      <c r="N3691" s="187">
        <v>4.0385250397883876</v>
      </c>
      <c r="O3691" s="187">
        <v>4.0385250397883876</v>
      </c>
    </row>
    <row r="3692" spans="1:15" ht="51" customHeight="1" thickBot="1" x14ac:dyDescent="0.3">
      <c r="A3692" s="215" t="s">
        <v>30</v>
      </c>
      <c r="B3692" s="219" t="s">
        <v>31</v>
      </c>
      <c r="C3692" s="220"/>
      <c r="D3692" s="182">
        <v>0.56407750741784113</v>
      </c>
      <c r="E3692" s="182">
        <v>0.56196320503642638</v>
      </c>
      <c r="F3692" s="182">
        <v>0.38250162268091803</v>
      </c>
      <c r="G3692" s="182">
        <v>0.66298653259067275</v>
      </c>
      <c r="H3692" s="182">
        <v>0.4578325436561741</v>
      </c>
      <c r="I3692" s="182">
        <v>0.41303048429700728</v>
      </c>
      <c r="J3692" s="182">
        <v>0.37378014356027267</v>
      </c>
      <c r="K3692" s="182">
        <v>0.49543434888466764</v>
      </c>
      <c r="L3692" s="182">
        <v>0.33225860531616536</v>
      </c>
      <c r="M3692" s="182">
        <v>0.54913069936708414</v>
      </c>
      <c r="N3692" s="182">
        <v>0.64102049793091131</v>
      </c>
      <c r="O3692" s="182">
        <v>0.64563032331036618</v>
      </c>
    </row>
    <row r="3693" spans="1:15" ht="83.25" customHeight="1" thickBot="1" x14ac:dyDescent="0.3">
      <c r="A3693" s="215" t="s">
        <v>32</v>
      </c>
      <c r="B3693" s="219" t="s">
        <v>33</v>
      </c>
      <c r="C3693" s="220"/>
      <c r="D3693" s="183">
        <v>100049</v>
      </c>
      <c r="E3693" s="183">
        <v>93579</v>
      </c>
      <c r="F3693" s="183">
        <v>37611</v>
      </c>
      <c r="G3693" s="183">
        <v>142900</v>
      </c>
      <c r="H3693" s="183">
        <v>59446</v>
      </c>
      <c r="I3693" s="183">
        <v>43552</v>
      </c>
      <c r="J3693" s="183">
        <v>39229</v>
      </c>
      <c r="K3693" s="183">
        <v>51249</v>
      </c>
      <c r="L3693" s="183">
        <v>33886</v>
      </c>
      <c r="M3693" s="183">
        <v>67505</v>
      </c>
      <c r="N3693" s="183">
        <v>108509</v>
      </c>
      <c r="O3693" s="183">
        <v>140671</v>
      </c>
    </row>
    <row r="3694" spans="1:15" ht="53.25" customHeight="1" thickBot="1" x14ac:dyDescent="0.3">
      <c r="A3694" s="215" t="s">
        <v>34</v>
      </c>
      <c r="B3694" s="219" t="s">
        <v>35</v>
      </c>
      <c r="C3694" s="220"/>
      <c r="D3694" s="184">
        <v>404050.39170578838</v>
      </c>
      <c r="E3694" s="184">
        <v>377921.13469835755</v>
      </c>
      <c r="F3694" s="184">
        <v>151892.96527148105</v>
      </c>
      <c r="G3694" s="184">
        <v>577105.22818576056</v>
      </c>
      <c r="H3694" s="184">
        <v>240074.15951526049</v>
      </c>
      <c r="I3694" s="184">
        <v>175885.84253286387</v>
      </c>
      <c r="J3694" s="184">
        <v>158427.29878585867</v>
      </c>
      <c r="K3694" s="184">
        <v>206970.36976411508</v>
      </c>
      <c r="L3694" s="184">
        <v>136849.45949826931</v>
      </c>
      <c r="M3694" s="184">
        <v>272620.63281091512</v>
      </c>
      <c r="N3694" s="184">
        <v>438216.31354239816</v>
      </c>
      <c r="O3694" s="184">
        <v>568103.35587207228</v>
      </c>
    </row>
    <row r="3695" spans="1:15" ht="48.75" customHeight="1" thickBot="1" x14ac:dyDescent="0.3">
      <c r="A3695" s="215" t="s">
        <v>36</v>
      </c>
      <c r="B3695" s="219" t="s">
        <v>37</v>
      </c>
      <c r="C3695" s="220"/>
      <c r="D3695" s="184">
        <v>376979.02</v>
      </c>
      <c r="E3695" s="184">
        <v>352600.42</v>
      </c>
      <c r="F3695" s="184">
        <v>141716.14000000001</v>
      </c>
      <c r="G3695" s="184">
        <v>538439.18000000005</v>
      </c>
      <c r="H3695" s="184">
        <v>223989.19</v>
      </c>
      <c r="I3695" s="184">
        <v>164101.49</v>
      </c>
      <c r="J3695" s="184">
        <v>147812.67000000001</v>
      </c>
      <c r="K3695" s="184">
        <v>193103.35</v>
      </c>
      <c r="L3695" s="184">
        <v>127680.55</v>
      </c>
      <c r="M3695" s="184">
        <v>254355.05</v>
      </c>
      <c r="N3695" s="184">
        <v>408855.82</v>
      </c>
      <c r="O3695" s="184">
        <v>530040.43000000005</v>
      </c>
    </row>
    <row r="3696" spans="1:15" ht="21" customHeight="1" thickBot="1" x14ac:dyDescent="0.3">
      <c r="A3696" s="242" t="s">
        <v>267</v>
      </c>
      <c r="B3696" s="241"/>
      <c r="C3696" s="43"/>
      <c r="D3696" s="178" t="s">
        <v>165</v>
      </c>
      <c r="E3696" s="221"/>
      <c r="F3696" s="221"/>
      <c r="G3696" s="221"/>
      <c r="H3696" s="221"/>
      <c r="I3696" s="221"/>
      <c r="J3696" s="221"/>
      <c r="K3696" s="221"/>
      <c r="L3696" s="221"/>
      <c r="M3696" s="221"/>
      <c r="N3696" s="221"/>
      <c r="O3696" s="222"/>
    </row>
    <row r="3697" spans="1:15" ht="16.5" thickBot="1" x14ac:dyDescent="0.3">
      <c r="A3697" s="223" t="s">
        <v>297</v>
      </c>
      <c r="B3697" s="224"/>
      <c r="C3697" s="224"/>
      <c r="D3697" s="224"/>
      <c r="E3697" s="224"/>
      <c r="F3697" s="224"/>
      <c r="G3697" s="224"/>
      <c r="H3697" s="224"/>
      <c r="I3697" s="224"/>
      <c r="J3697" s="224"/>
      <c r="K3697" s="224"/>
      <c r="L3697" s="224"/>
      <c r="M3697" s="224"/>
      <c r="N3697" s="224"/>
      <c r="O3697" s="224"/>
    </row>
    <row r="3698" spans="1:15" s="41" customFormat="1" ht="29.25" customHeight="1" thickBot="1" x14ac:dyDescent="0.3">
      <c r="A3698" s="215" t="s">
        <v>11</v>
      </c>
      <c r="B3698" s="219" t="s">
        <v>293</v>
      </c>
      <c r="C3698" s="220"/>
      <c r="D3698" s="179">
        <v>177367</v>
      </c>
      <c r="E3698" s="179">
        <v>166522</v>
      </c>
      <c r="F3698" s="179">
        <v>98330</v>
      </c>
      <c r="G3698" s="179">
        <v>215540</v>
      </c>
      <c r="H3698" s="179">
        <v>129842</v>
      </c>
      <c r="I3698" s="179">
        <v>105444</v>
      </c>
      <c r="J3698" s="179">
        <v>104953</v>
      </c>
      <c r="K3698" s="179">
        <v>103442</v>
      </c>
      <c r="L3698" s="179">
        <v>101986</v>
      </c>
      <c r="M3698" s="179">
        <v>122930</v>
      </c>
      <c r="N3698" s="179">
        <v>169276</v>
      </c>
      <c r="O3698" s="179">
        <v>217881</v>
      </c>
    </row>
    <row r="3699" spans="1:15" ht="16.5" thickBot="1" x14ac:dyDescent="0.3">
      <c r="A3699" s="215" t="s">
        <v>12</v>
      </c>
      <c r="B3699" s="225" t="s">
        <v>291</v>
      </c>
      <c r="C3699" s="226"/>
      <c r="D3699" s="179">
        <v>53563</v>
      </c>
      <c r="E3699" s="179">
        <v>50640</v>
      </c>
      <c r="F3699" s="179">
        <v>47549</v>
      </c>
      <c r="G3699" s="179">
        <v>43772</v>
      </c>
      <c r="H3699" s="179">
        <v>53006</v>
      </c>
      <c r="I3699" s="179">
        <v>47770</v>
      </c>
      <c r="J3699" s="179">
        <v>51667</v>
      </c>
      <c r="K3699" s="179">
        <v>38339</v>
      </c>
      <c r="L3699" s="179">
        <v>54441</v>
      </c>
      <c r="M3699" s="179">
        <v>38961</v>
      </c>
      <c r="N3699" s="179">
        <v>38095</v>
      </c>
      <c r="O3699" s="179">
        <v>48029</v>
      </c>
    </row>
    <row r="3700" spans="1:15" ht="33" customHeight="1" thickBot="1" x14ac:dyDescent="0.3">
      <c r="A3700" s="215" t="s">
        <v>13</v>
      </c>
      <c r="B3700" s="219" t="s">
        <v>292</v>
      </c>
      <c r="C3700" s="220"/>
      <c r="D3700" s="180">
        <v>123804</v>
      </c>
      <c r="E3700" s="180">
        <v>115882</v>
      </c>
      <c r="F3700" s="180">
        <v>50781</v>
      </c>
      <c r="G3700" s="180">
        <v>171768</v>
      </c>
      <c r="H3700" s="180">
        <v>76836</v>
      </c>
      <c r="I3700" s="180">
        <v>57674</v>
      </c>
      <c r="J3700" s="180">
        <v>53286</v>
      </c>
      <c r="K3700" s="180">
        <v>65103</v>
      </c>
      <c r="L3700" s="180">
        <v>47545</v>
      </c>
      <c r="M3700" s="180">
        <v>83969</v>
      </c>
      <c r="N3700" s="180">
        <v>131181</v>
      </c>
      <c r="O3700" s="180">
        <v>169852</v>
      </c>
    </row>
    <row r="3701" spans="1:15" ht="36" customHeight="1" thickBot="1" x14ac:dyDescent="0.3">
      <c r="A3701" s="215" t="s">
        <v>14</v>
      </c>
      <c r="B3701" s="219" t="s">
        <v>27</v>
      </c>
      <c r="C3701" s="220"/>
      <c r="D3701" s="181">
        <v>0.6980103401421911</v>
      </c>
      <c r="E3701" s="181">
        <v>0.69589603776077635</v>
      </c>
      <c r="F3701" s="181">
        <v>0.516434455405268</v>
      </c>
      <c r="G3701" s="181">
        <v>0.79691936531502272</v>
      </c>
      <c r="H3701" s="181">
        <v>0.59176537638052407</v>
      </c>
      <c r="I3701" s="181">
        <v>0.54696331702135725</v>
      </c>
      <c r="J3701" s="181">
        <v>0.50771297628462264</v>
      </c>
      <c r="K3701" s="181">
        <v>0.62936718160901761</v>
      </c>
      <c r="L3701" s="181">
        <v>0.46619143804051538</v>
      </c>
      <c r="M3701" s="181">
        <v>0.68306353209143411</v>
      </c>
      <c r="N3701" s="181">
        <v>0.77495333065526129</v>
      </c>
      <c r="O3701" s="181">
        <v>0.77956315603471615</v>
      </c>
    </row>
    <row r="3702" spans="1:15" ht="81.75" customHeight="1" thickBot="1" x14ac:dyDescent="0.3">
      <c r="A3702" s="215" t="s">
        <v>28</v>
      </c>
      <c r="B3702" s="219" t="s">
        <v>29</v>
      </c>
      <c r="C3702" s="220"/>
      <c r="D3702" s="187">
        <v>4.2151862062401122</v>
      </c>
      <c r="E3702" s="187">
        <v>4.2151862062401122</v>
      </c>
      <c r="F3702" s="187">
        <v>4.2151862062401122</v>
      </c>
      <c r="G3702" s="187">
        <v>4.2151862062401122</v>
      </c>
      <c r="H3702" s="187">
        <v>4.2151862062401122</v>
      </c>
      <c r="I3702" s="187">
        <v>4.2151862062401122</v>
      </c>
      <c r="J3702" s="187">
        <v>4.2151862062401122</v>
      </c>
      <c r="K3702" s="187">
        <v>4.2151862062401122</v>
      </c>
      <c r="L3702" s="187">
        <v>4.2151862062401122</v>
      </c>
      <c r="M3702" s="187">
        <v>4.2151862062401122</v>
      </c>
      <c r="N3702" s="187">
        <v>4.2151862062401122</v>
      </c>
      <c r="O3702" s="187">
        <v>4.2151862062401122</v>
      </c>
    </row>
    <row r="3703" spans="1:15" ht="51" customHeight="1" thickBot="1" x14ac:dyDescent="0.3">
      <c r="A3703" s="215" t="s">
        <v>30</v>
      </c>
      <c r="B3703" s="219" t="s">
        <v>31</v>
      </c>
      <c r="C3703" s="220"/>
      <c r="D3703" s="182">
        <v>0.56407750741784113</v>
      </c>
      <c r="E3703" s="182">
        <v>0.56196320503642638</v>
      </c>
      <c r="F3703" s="182">
        <v>0.38250162268091803</v>
      </c>
      <c r="G3703" s="182">
        <v>0.66298653259067275</v>
      </c>
      <c r="H3703" s="182">
        <v>0.4578325436561741</v>
      </c>
      <c r="I3703" s="182">
        <v>0.41303048429700728</v>
      </c>
      <c r="J3703" s="182">
        <v>0.37378014356027267</v>
      </c>
      <c r="K3703" s="182">
        <v>0.49543434888466764</v>
      </c>
      <c r="L3703" s="182">
        <v>0.33225860531616536</v>
      </c>
      <c r="M3703" s="182">
        <v>0.54913069936708414</v>
      </c>
      <c r="N3703" s="182">
        <v>0.64102049793091131</v>
      </c>
      <c r="O3703" s="182">
        <v>0.64563032331036618</v>
      </c>
    </row>
    <row r="3704" spans="1:15" ht="83.25" customHeight="1" thickBot="1" x14ac:dyDescent="0.3">
      <c r="A3704" s="215" t="s">
        <v>32</v>
      </c>
      <c r="B3704" s="219" t="s">
        <v>33</v>
      </c>
      <c r="C3704" s="220"/>
      <c r="D3704" s="183">
        <v>100049</v>
      </c>
      <c r="E3704" s="183">
        <v>93579</v>
      </c>
      <c r="F3704" s="183">
        <v>37611</v>
      </c>
      <c r="G3704" s="183">
        <v>142900</v>
      </c>
      <c r="H3704" s="183">
        <v>59446</v>
      </c>
      <c r="I3704" s="183">
        <v>43552</v>
      </c>
      <c r="J3704" s="183">
        <v>39229</v>
      </c>
      <c r="K3704" s="183">
        <v>51249</v>
      </c>
      <c r="L3704" s="183">
        <v>33886</v>
      </c>
      <c r="M3704" s="183">
        <v>67505</v>
      </c>
      <c r="N3704" s="183">
        <v>108509</v>
      </c>
      <c r="O3704" s="183">
        <v>140671</v>
      </c>
    </row>
    <row r="3705" spans="1:15" ht="53.25" customHeight="1" thickBot="1" x14ac:dyDescent="0.3">
      <c r="A3705" s="215" t="s">
        <v>34</v>
      </c>
      <c r="B3705" s="219" t="s">
        <v>35</v>
      </c>
      <c r="C3705" s="220"/>
      <c r="D3705" s="184">
        <v>421725.16474811698</v>
      </c>
      <c r="E3705" s="184">
        <v>394452.90999374347</v>
      </c>
      <c r="F3705" s="184">
        <v>158537.36840289686</v>
      </c>
      <c r="G3705" s="184">
        <v>602350.108871712</v>
      </c>
      <c r="H3705" s="184">
        <v>250575.9592161497</v>
      </c>
      <c r="I3705" s="184">
        <v>183579.78965416938</v>
      </c>
      <c r="J3705" s="184">
        <v>165357.53968459336</v>
      </c>
      <c r="K3705" s="184">
        <v>216024.0778835995</v>
      </c>
      <c r="L3705" s="184">
        <v>142835.79978465245</v>
      </c>
      <c r="M3705" s="184">
        <v>284546.14485223877</v>
      </c>
      <c r="N3705" s="184">
        <v>457385.64005290833</v>
      </c>
      <c r="O3705" s="184">
        <v>592954.45881800284</v>
      </c>
    </row>
    <row r="3706" spans="1:15" ht="48.75" customHeight="1" thickBot="1" x14ac:dyDescent="0.3">
      <c r="A3706" s="215" t="s">
        <v>36</v>
      </c>
      <c r="B3706" s="219" t="s">
        <v>37</v>
      </c>
      <c r="C3706" s="220"/>
      <c r="D3706" s="184">
        <v>393469.58</v>
      </c>
      <c r="E3706" s="184">
        <v>368024.57</v>
      </c>
      <c r="F3706" s="184">
        <v>147915.35999999999</v>
      </c>
      <c r="G3706" s="184">
        <v>561992.65</v>
      </c>
      <c r="H3706" s="184">
        <v>233787.37</v>
      </c>
      <c r="I3706" s="184">
        <v>171279.94</v>
      </c>
      <c r="J3706" s="184">
        <v>154278.57999999999</v>
      </c>
      <c r="K3706" s="184">
        <v>201550.46</v>
      </c>
      <c r="L3706" s="184">
        <v>133265.79999999999</v>
      </c>
      <c r="M3706" s="184">
        <v>265481.55</v>
      </c>
      <c r="N3706" s="184">
        <v>426740.8</v>
      </c>
      <c r="O3706" s="184">
        <v>553226.51</v>
      </c>
    </row>
    <row r="3707" spans="1:15" ht="21.75" customHeight="1" thickBot="1" x14ac:dyDescent="0.3">
      <c r="A3707" s="242" t="s">
        <v>267</v>
      </c>
      <c r="B3707" s="241"/>
      <c r="C3707" s="43"/>
      <c r="D3707" s="178" t="s">
        <v>165</v>
      </c>
      <c r="E3707" s="221"/>
      <c r="F3707" s="221"/>
      <c r="G3707" s="221"/>
      <c r="H3707" s="221"/>
      <c r="I3707" s="221"/>
      <c r="J3707" s="221"/>
      <c r="K3707" s="221"/>
      <c r="L3707" s="221"/>
      <c r="M3707" s="221"/>
      <c r="N3707" s="221"/>
      <c r="O3707" s="222"/>
    </row>
    <row r="3708" spans="1:15" ht="16.5" thickBot="1" x14ac:dyDescent="0.3">
      <c r="A3708" s="223" t="s">
        <v>298</v>
      </c>
      <c r="B3708" s="224"/>
      <c r="C3708" s="224"/>
      <c r="D3708" s="224"/>
      <c r="E3708" s="224"/>
      <c r="F3708" s="224"/>
      <c r="G3708" s="224"/>
      <c r="H3708" s="224"/>
      <c r="I3708" s="224"/>
      <c r="J3708" s="224"/>
      <c r="K3708" s="224"/>
      <c r="L3708" s="224"/>
      <c r="M3708" s="224"/>
      <c r="N3708" s="224"/>
      <c r="O3708" s="224"/>
    </row>
    <row r="3709" spans="1:15" s="41" customFormat="1" ht="29.25" customHeight="1" thickBot="1" x14ac:dyDescent="0.3">
      <c r="A3709" s="215" t="s">
        <v>11</v>
      </c>
      <c r="B3709" s="219" t="s">
        <v>293</v>
      </c>
      <c r="C3709" s="220"/>
      <c r="D3709" s="179">
        <v>177367</v>
      </c>
      <c r="E3709" s="179">
        <v>166522</v>
      </c>
      <c r="F3709" s="179">
        <v>98330</v>
      </c>
      <c r="G3709" s="179">
        <v>215540</v>
      </c>
      <c r="H3709" s="179">
        <v>129842</v>
      </c>
      <c r="I3709" s="179">
        <v>105444</v>
      </c>
      <c r="J3709" s="179">
        <v>104953</v>
      </c>
      <c r="K3709" s="179">
        <v>103442</v>
      </c>
      <c r="L3709" s="179">
        <v>101986</v>
      </c>
      <c r="M3709" s="179">
        <v>122930</v>
      </c>
      <c r="N3709" s="179">
        <v>169276</v>
      </c>
      <c r="O3709" s="179">
        <v>217881</v>
      </c>
    </row>
    <row r="3710" spans="1:15" ht="16.5" thickBot="1" x14ac:dyDescent="0.3">
      <c r="A3710" s="215" t="s">
        <v>12</v>
      </c>
      <c r="B3710" s="225" t="s">
        <v>291</v>
      </c>
      <c r="C3710" s="226"/>
      <c r="D3710" s="179">
        <v>53563</v>
      </c>
      <c r="E3710" s="179">
        <v>50640</v>
      </c>
      <c r="F3710" s="179">
        <v>47549</v>
      </c>
      <c r="G3710" s="179">
        <v>43772</v>
      </c>
      <c r="H3710" s="179">
        <v>53006</v>
      </c>
      <c r="I3710" s="179">
        <v>47770</v>
      </c>
      <c r="J3710" s="179">
        <v>51667</v>
      </c>
      <c r="K3710" s="179">
        <v>38339</v>
      </c>
      <c r="L3710" s="179">
        <v>54441</v>
      </c>
      <c r="M3710" s="179">
        <v>38961</v>
      </c>
      <c r="N3710" s="179">
        <v>38095</v>
      </c>
      <c r="O3710" s="179">
        <v>48029</v>
      </c>
    </row>
    <row r="3711" spans="1:15" ht="33" customHeight="1" thickBot="1" x14ac:dyDescent="0.3">
      <c r="A3711" s="215" t="s">
        <v>13</v>
      </c>
      <c r="B3711" s="219" t="s">
        <v>292</v>
      </c>
      <c r="C3711" s="220"/>
      <c r="D3711" s="180">
        <v>123804</v>
      </c>
      <c r="E3711" s="180">
        <v>115882</v>
      </c>
      <c r="F3711" s="180">
        <v>50781</v>
      </c>
      <c r="G3711" s="180">
        <v>171768</v>
      </c>
      <c r="H3711" s="180">
        <v>76836</v>
      </c>
      <c r="I3711" s="180">
        <v>57674</v>
      </c>
      <c r="J3711" s="180">
        <v>53286</v>
      </c>
      <c r="K3711" s="180">
        <v>65103</v>
      </c>
      <c r="L3711" s="180">
        <v>47545</v>
      </c>
      <c r="M3711" s="180">
        <v>83969</v>
      </c>
      <c r="N3711" s="180">
        <v>131181</v>
      </c>
      <c r="O3711" s="180">
        <v>169852</v>
      </c>
    </row>
    <row r="3712" spans="1:15" ht="36" customHeight="1" thickBot="1" x14ac:dyDescent="0.3">
      <c r="A3712" s="215" t="s">
        <v>14</v>
      </c>
      <c r="B3712" s="219" t="s">
        <v>27</v>
      </c>
      <c r="C3712" s="220"/>
      <c r="D3712" s="181">
        <v>0.6980103401421911</v>
      </c>
      <c r="E3712" s="181">
        <v>0.69589603776077635</v>
      </c>
      <c r="F3712" s="181">
        <v>0.516434455405268</v>
      </c>
      <c r="G3712" s="181">
        <v>0.79691936531502272</v>
      </c>
      <c r="H3712" s="181">
        <v>0.59176537638052407</v>
      </c>
      <c r="I3712" s="181">
        <v>0.54696331702135725</v>
      </c>
      <c r="J3712" s="181">
        <v>0.50771297628462264</v>
      </c>
      <c r="K3712" s="181">
        <v>0.62936718160901761</v>
      </c>
      <c r="L3712" s="181">
        <v>0.46619143804051538</v>
      </c>
      <c r="M3712" s="181">
        <v>0.68306353209143411</v>
      </c>
      <c r="N3712" s="181">
        <v>0.77495333065526129</v>
      </c>
      <c r="O3712" s="181">
        <v>0.77956315603471615</v>
      </c>
    </row>
    <row r="3713" spans="1:15" ht="81.75" customHeight="1" thickBot="1" x14ac:dyDescent="0.3">
      <c r="A3713" s="215" t="s">
        <v>28</v>
      </c>
      <c r="B3713" s="219" t="s">
        <v>29</v>
      </c>
      <c r="C3713" s="220"/>
      <c r="D3713" s="187">
        <v>4.4006543993146767</v>
      </c>
      <c r="E3713" s="187">
        <v>4.4006543993146767</v>
      </c>
      <c r="F3713" s="187">
        <v>4.4006543993146767</v>
      </c>
      <c r="G3713" s="187">
        <v>4.4006543993146767</v>
      </c>
      <c r="H3713" s="187">
        <v>4.4006543993146767</v>
      </c>
      <c r="I3713" s="187">
        <v>4.4006543993146767</v>
      </c>
      <c r="J3713" s="187">
        <v>4.4006543993146767</v>
      </c>
      <c r="K3713" s="187">
        <v>4.4006543993146767</v>
      </c>
      <c r="L3713" s="187">
        <v>4.4006543993146767</v>
      </c>
      <c r="M3713" s="187">
        <v>4.4006543993146767</v>
      </c>
      <c r="N3713" s="187">
        <v>4.4006543993146767</v>
      </c>
      <c r="O3713" s="187">
        <v>4.4006543993146767</v>
      </c>
    </row>
    <row r="3714" spans="1:15" ht="51" customHeight="1" thickBot="1" x14ac:dyDescent="0.3">
      <c r="A3714" s="215" t="s">
        <v>30</v>
      </c>
      <c r="B3714" s="219" t="s">
        <v>31</v>
      </c>
      <c r="C3714" s="220"/>
      <c r="D3714" s="182">
        <v>0.56407750741784113</v>
      </c>
      <c r="E3714" s="182">
        <v>0.56196320503642638</v>
      </c>
      <c r="F3714" s="182">
        <v>0.38250162268091803</v>
      </c>
      <c r="G3714" s="182">
        <v>0.66298653259067275</v>
      </c>
      <c r="H3714" s="182">
        <v>0.4578325436561741</v>
      </c>
      <c r="I3714" s="182">
        <v>0.41303048429700728</v>
      </c>
      <c r="J3714" s="182">
        <v>0.37378014356027267</v>
      </c>
      <c r="K3714" s="182">
        <v>0.49543434888466764</v>
      </c>
      <c r="L3714" s="182">
        <v>0.33225860531616536</v>
      </c>
      <c r="M3714" s="182">
        <v>0.54913069936708414</v>
      </c>
      <c r="N3714" s="182">
        <v>0.64102049793091131</v>
      </c>
      <c r="O3714" s="182">
        <v>0.64563032331036618</v>
      </c>
    </row>
    <row r="3715" spans="1:15" ht="83.25" customHeight="1" thickBot="1" x14ac:dyDescent="0.3">
      <c r="A3715" s="215" t="s">
        <v>32</v>
      </c>
      <c r="B3715" s="219" t="s">
        <v>33</v>
      </c>
      <c r="C3715" s="220"/>
      <c r="D3715" s="183">
        <v>100049</v>
      </c>
      <c r="E3715" s="183">
        <v>93579</v>
      </c>
      <c r="F3715" s="183">
        <v>37611</v>
      </c>
      <c r="G3715" s="183">
        <v>142900</v>
      </c>
      <c r="H3715" s="183">
        <v>59446</v>
      </c>
      <c r="I3715" s="183">
        <v>43552</v>
      </c>
      <c r="J3715" s="183">
        <v>39229</v>
      </c>
      <c r="K3715" s="183">
        <v>51249</v>
      </c>
      <c r="L3715" s="183">
        <v>33886</v>
      </c>
      <c r="M3715" s="183">
        <v>67505</v>
      </c>
      <c r="N3715" s="183">
        <v>108509</v>
      </c>
      <c r="O3715" s="183">
        <v>140671</v>
      </c>
    </row>
    <row r="3716" spans="1:15" ht="53.25" customHeight="1" thickBot="1" x14ac:dyDescent="0.3">
      <c r="A3716" s="215" t="s">
        <v>34</v>
      </c>
      <c r="B3716" s="219" t="s">
        <v>35</v>
      </c>
      <c r="C3716" s="220"/>
      <c r="D3716" s="184">
        <v>440281.07199703407</v>
      </c>
      <c r="E3716" s="184">
        <v>411808.83803346811</v>
      </c>
      <c r="F3716" s="184">
        <v>165513.0126126243</v>
      </c>
      <c r="G3716" s="184">
        <v>628853.51366206736</v>
      </c>
      <c r="H3716" s="184">
        <v>261601.30142166026</v>
      </c>
      <c r="I3716" s="184">
        <v>191657.30039895279</v>
      </c>
      <c r="J3716" s="184">
        <v>172633.27143071545</v>
      </c>
      <c r="K3716" s="184">
        <v>225529.13731047788</v>
      </c>
      <c r="L3716" s="184">
        <v>149120.57497517712</v>
      </c>
      <c r="M3716" s="184">
        <v>297066.17522573727</v>
      </c>
      <c r="N3716" s="184">
        <v>477510.60821523628</v>
      </c>
      <c r="O3716" s="184">
        <v>619044.45500599488</v>
      </c>
    </row>
    <row r="3717" spans="1:15" ht="48.75" customHeight="1" thickBot="1" x14ac:dyDescent="0.3">
      <c r="A3717" s="215" t="s">
        <v>36</v>
      </c>
      <c r="B3717" s="219" t="s">
        <v>37</v>
      </c>
      <c r="C3717" s="220"/>
      <c r="D3717" s="184">
        <v>410782.24</v>
      </c>
      <c r="E3717" s="184">
        <v>384217.65</v>
      </c>
      <c r="F3717" s="184">
        <v>154423.64000000001</v>
      </c>
      <c r="G3717" s="184">
        <v>586720.32999999996</v>
      </c>
      <c r="H3717" s="184">
        <v>244074.01</v>
      </c>
      <c r="I3717" s="184">
        <v>178816.26</v>
      </c>
      <c r="J3717" s="184">
        <v>161066.84</v>
      </c>
      <c r="K3717" s="184">
        <v>210418.69</v>
      </c>
      <c r="L3717" s="184">
        <v>139129.5</v>
      </c>
      <c r="M3717" s="184">
        <v>277162.74</v>
      </c>
      <c r="N3717" s="184">
        <v>445517.4</v>
      </c>
      <c r="O3717" s="184">
        <v>577568.48</v>
      </c>
    </row>
    <row r="3718" spans="1:15" ht="21.75" customHeight="1" thickBot="1" x14ac:dyDescent="0.3">
      <c r="A3718" s="242" t="s">
        <v>267</v>
      </c>
      <c r="B3718" s="241"/>
      <c r="C3718" s="43"/>
      <c r="D3718" s="178" t="s">
        <v>165</v>
      </c>
      <c r="E3718" s="221"/>
      <c r="F3718" s="221"/>
      <c r="G3718" s="221"/>
      <c r="H3718" s="221"/>
      <c r="I3718" s="221"/>
      <c r="J3718" s="221"/>
      <c r="K3718" s="221"/>
      <c r="L3718" s="221"/>
      <c r="M3718" s="221"/>
      <c r="N3718" s="221"/>
      <c r="O3718" s="222"/>
    </row>
    <row r="3719" spans="1:15" ht="16.5" thickBot="1" x14ac:dyDescent="0.3">
      <c r="A3719" s="223" t="s">
        <v>299</v>
      </c>
      <c r="B3719" s="224"/>
      <c r="C3719" s="224"/>
      <c r="D3719" s="224"/>
      <c r="E3719" s="224"/>
      <c r="F3719" s="224"/>
      <c r="G3719" s="224"/>
      <c r="H3719" s="224"/>
      <c r="I3719" s="224"/>
      <c r="J3719" s="224"/>
      <c r="K3719" s="224"/>
      <c r="L3719" s="224"/>
      <c r="M3719" s="224"/>
      <c r="N3719" s="224"/>
      <c r="O3719" s="224"/>
    </row>
    <row r="3720" spans="1:15" s="41" customFormat="1" ht="29.25" customHeight="1" thickBot="1" x14ac:dyDescent="0.3">
      <c r="A3720" s="215" t="s">
        <v>11</v>
      </c>
      <c r="B3720" s="219" t="s">
        <v>293</v>
      </c>
      <c r="C3720" s="220"/>
      <c r="D3720" s="179">
        <v>177367</v>
      </c>
      <c r="E3720" s="179">
        <v>166522</v>
      </c>
      <c r="F3720" s="179">
        <v>98330</v>
      </c>
      <c r="G3720" s="179">
        <v>215540</v>
      </c>
      <c r="H3720" s="179">
        <v>129842</v>
      </c>
      <c r="I3720" s="179">
        <v>105444</v>
      </c>
      <c r="J3720" s="179">
        <v>104953</v>
      </c>
      <c r="K3720" s="179">
        <v>103442</v>
      </c>
      <c r="L3720" s="179">
        <v>101986</v>
      </c>
      <c r="M3720" s="179">
        <v>122930</v>
      </c>
      <c r="N3720" s="179">
        <v>169276</v>
      </c>
      <c r="O3720" s="179">
        <v>217881</v>
      </c>
    </row>
    <row r="3721" spans="1:15" ht="16.5" thickBot="1" x14ac:dyDescent="0.3">
      <c r="A3721" s="215" t="s">
        <v>12</v>
      </c>
      <c r="B3721" s="225" t="s">
        <v>291</v>
      </c>
      <c r="C3721" s="226"/>
      <c r="D3721" s="179">
        <v>53563</v>
      </c>
      <c r="E3721" s="179">
        <v>50640</v>
      </c>
      <c r="F3721" s="179">
        <v>47549</v>
      </c>
      <c r="G3721" s="179">
        <v>43772</v>
      </c>
      <c r="H3721" s="179">
        <v>53006</v>
      </c>
      <c r="I3721" s="179">
        <v>47770</v>
      </c>
      <c r="J3721" s="179">
        <v>51667</v>
      </c>
      <c r="K3721" s="179">
        <v>38339</v>
      </c>
      <c r="L3721" s="179">
        <v>54441</v>
      </c>
      <c r="M3721" s="179">
        <v>38961</v>
      </c>
      <c r="N3721" s="179">
        <v>38095</v>
      </c>
      <c r="O3721" s="179">
        <v>48029</v>
      </c>
    </row>
    <row r="3722" spans="1:15" ht="33" customHeight="1" thickBot="1" x14ac:dyDescent="0.3">
      <c r="A3722" s="215" t="s">
        <v>13</v>
      </c>
      <c r="B3722" s="219" t="s">
        <v>292</v>
      </c>
      <c r="C3722" s="220"/>
      <c r="D3722" s="180">
        <v>123804</v>
      </c>
      <c r="E3722" s="180">
        <v>115882</v>
      </c>
      <c r="F3722" s="180">
        <v>50781</v>
      </c>
      <c r="G3722" s="180">
        <v>171768</v>
      </c>
      <c r="H3722" s="180">
        <v>76836</v>
      </c>
      <c r="I3722" s="180">
        <v>57674</v>
      </c>
      <c r="J3722" s="180">
        <v>53286</v>
      </c>
      <c r="K3722" s="180">
        <v>65103</v>
      </c>
      <c r="L3722" s="180">
        <v>47545</v>
      </c>
      <c r="M3722" s="180">
        <v>83969</v>
      </c>
      <c r="N3722" s="180">
        <v>131181</v>
      </c>
      <c r="O3722" s="180">
        <v>169852</v>
      </c>
    </row>
    <row r="3723" spans="1:15" ht="36" customHeight="1" thickBot="1" x14ac:dyDescent="0.3">
      <c r="A3723" s="215" t="s">
        <v>14</v>
      </c>
      <c r="B3723" s="219" t="s">
        <v>27</v>
      </c>
      <c r="C3723" s="220"/>
      <c r="D3723" s="181">
        <v>0.6980103401421911</v>
      </c>
      <c r="E3723" s="181">
        <v>0.69589603776077635</v>
      </c>
      <c r="F3723" s="181">
        <v>0.516434455405268</v>
      </c>
      <c r="G3723" s="181">
        <v>0.79691936531502272</v>
      </c>
      <c r="H3723" s="181">
        <v>0.59176537638052407</v>
      </c>
      <c r="I3723" s="181">
        <v>0.54696331702135725</v>
      </c>
      <c r="J3723" s="181">
        <v>0.50771297628462264</v>
      </c>
      <c r="K3723" s="181">
        <v>0.62936718160901761</v>
      </c>
      <c r="L3723" s="181">
        <v>0.46619143804051538</v>
      </c>
      <c r="M3723" s="181">
        <v>0.68306353209143411</v>
      </c>
      <c r="N3723" s="181">
        <v>0.77495333065526129</v>
      </c>
      <c r="O3723" s="181">
        <v>0.77956315603471615</v>
      </c>
    </row>
    <row r="3724" spans="1:15" ht="81.75" customHeight="1" thickBot="1" x14ac:dyDescent="0.3">
      <c r="A3724" s="215" t="s">
        <v>28</v>
      </c>
      <c r="B3724" s="219" t="s">
        <v>29</v>
      </c>
      <c r="C3724" s="220"/>
      <c r="D3724" s="187">
        <v>4.5942831928845234</v>
      </c>
      <c r="E3724" s="187">
        <v>4.5942831928845234</v>
      </c>
      <c r="F3724" s="187">
        <v>4.5942831928845234</v>
      </c>
      <c r="G3724" s="187">
        <v>4.5942831928845234</v>
      </c>
      <c r="H3724" s="187">
        <v>4.5942831928845234</v>
      </c>
      <c r="I3724" s="187">
        <v>4.5942831928845234</v>
      </c>
      <c r="J3724" s="187">
        <v>4.5942831928845234</v>
      </c>
      <c r="K3724" s="187">
        <v>4.5942831928845234</v>
      </c>
      <c r="L3724" s="187">
        <v>4.5942831928845234</v>
      </c>
      <c r="M3724" s="187">
        <v>4.5942831928845234</v>
      </c>
      <c r="N3724" s="187">
        <v>4.5942831928845234</v>
      </c>
      <c r="O3724" s="187">
        <v>4.5942831928845234</v>
      </c>
    </row>
    <row r="3725" spans="1:15" ht="51" customHeight="1" thickBot="1" x14ac:dyDescent="0.3">
      <c r="A3725" s="215" t="s">
        <v>30</v>
      </c>
      <c r="B3725" s="219" t="s">
        <v>31</v>
      </c>
      <c r="C3725" s="220"/>
      <c r="D3725" s="182">
        <v>0.56407750741784113</v>
      </c>
      <c r="E3725" s="182">
        <v>0.56196320503642638</v>
      </c>
      <c r="F3725" s="182">
        <v>0.38250162268091803</v>
      </c>
      <c r="G3725" s="182">
        <v>0.66298653259067275</v>
      </c>
      <c r="H3725" s="182">
        <v>0.4578325436561741</v>
      </c>
      <c r="I3725" s="182">
        <v>0.41303048429700728</v>
      </c>
      <c r="J3725" s="182">
        <v>0.37378014356027267</v>
      </c>
      <c r="K3725" s="182">
        <v>0.49543434888466764</v>
      </c>
      <c r="L3725" s="182">
        <v>0.33225860531616536</v>
      </c>
      <c r="M3725" s="182">
        <v>0.54913069936708414</v>
      </c>
      <c r="N3725" s="182">
        <v>0.64102049793091131</v>
      </c>
      <c r="O3725" s="182">
        <v>0.64563032331036618</v>
      </c>
    </row>
    <row r="3726" spans="1:15" ht="83.25" customHeight="1" thickBot="1" x14ac:dyDescent="0.3">
      <c r="A3726" s="215" t="s">
        <v>32</v>
      </c>
      <c r="B3726" s="219" t="s">
        <v>33</v>
      </c>
      <c r="C3726" s="220"/>
      <c r="D3726" s="183">
        <v>100049</v>
      </c>
      <c r="E3726" s="183">
        <v>93579</v>
      </c>
      <c r="F3726" s="183">
        <v>37611</v>
      </c>
      <c r="G3726" s="183">
        <v>142900</v>
      </c>
      <c r="H3726" s="183">
        <v>59446</v>
      </c>
      <c r="I3726" s="183">
        <v>43552</v>
      </c>
      <c r="J3726" s="183">
        <v>39229</v>
      </c>
      <c r="K3726" s="183">
        <v>51249</v>
      </c>
      <c r="L3726" s="183">
        <v>33886</v>
      </c>
      <c r="M3726" s="183">
        <v>67505</v>
      </c>
      <c r="N3726" s="183">
        <v>108509</v>
      </c>
      <c r="O3726" s="183">
        <v>140671</v>
      </c>
    </row>
    <row r="3727" spans="1:15" ht="53.25" customHeight="1" thickBot="1" x14ac:dyDescent="0.3">
      <c r="A3727" s="215" t="s">
        <v>34</v>
      </c>
      <c r="B3727" s="219" t="s">
        <v>35</v>
      </c>
      <c r="C3727" s="220"/>
      <c r="D3727" s="184">
        <v>459653.43916490366</v>
      </c>
      <c r="E3727" s="184">
        <v>429928.42690694082</v>
      </c>
      <c r="F3727" s="184">
        <v>172795.58516757982</v>
      </c>
      <c r="G3727" s="184">
        <v>656523.06826319837</v>
      </c>
      <c r="H3727" s="184">
        <v>273111.75868421339</v>
      </c>
      <c r="I3727" s="184">
        <v>200090.22161650675</v>
      </c>
      <c r="J3727" s="184">
        <v>180229.13537366697</v>
      </c>
      <c r="K3727" s="184">
        <v>235452.41935213894</v>
      </c>
      <c r="L3727" s="184">
        <v>155681.88027408495</v>
      </c>
      <c r="M3727" s="184">
        <v>310137.08693566977</v>
      </c>
      <c r="N3727" s="184">
        <v>498521.07497670676</v>
      </c>
      <c r="O3727" s="184">
        <v>646282.41102625884</v>
      </c>
    </row>
    <row r="3728" spans="1:15" ht="48.75" customHeight="1" thickBot="1" x14ac:dyDescent="0.3">
      <c r="A3728" s="215" t="s">
        <v>36</v>
      </c>
      <c r="B3728" s="219" t="s">
        <v>37</v>
      </c>
      <c r="C3728" s="220"/>
      <c r="D3728" s="184">
        <v>428856.66</v>
      </c>
      <c r="E3728" s="184">
        <v>401123.22</v>
      </c>
      <c r="F3728" s="184">
        <v>161218.28</v>
      </c>
      <c r="G3728" s="184">
        <v>612536.02</v>
      </c>
      <c r="H3728" s="184">
        <v>254813.27</v>
      </c>
      <c r="I3728" s="184">
        <v>186684.18</v>
      </c>
      <c r="J3728" s="184">
        <v>168153.78</v>
      </c>
      <c r="K3728" s="184">
        <v>219677.11</v>
      </c>
      <c r="L3728" s="184">
        <v>145251.19</v>
      </c>
      <c r="M3728" s="184">
        <v>289357.90000000002</v>
      </c>
      <c r="N3728" s="184">
        <v>465120.16</v>
      </c>
      <c r="O3728" s="184">
        <v>602981.49</v>
      </c>
    </row>
    <row r="3729" spans="1:15" ht="20.25" customHeight="1" thickBot="1" x14ac:dyDescent="0.3">
      <c r="A3729" s="242" t="s">
        <v>267</v>
      </c>
      <c r="B3729" s="241"/>
      <c r="C3729" s="43"/>
      <c r="D3729" s="178" t="s">
        <v>165</v>
      </c>
      <c r="E3729" s="221"/>
      <c r="F3729" s="221"/>
      <c r="G3729" s="221"/>
      <c r="H3729" s="221"/>
      <c r="I3729" s="221"/>
      <c r="J3729" s="221"/>
      <c r="K3729" s="221"/>
      <c r="L3729" s="221"/>
      <c r="M3729" s="221"/>
      <c r="N3729" s="221"/>
      <c r="O3729" s="222"/>
    </row>
    <row r="3730" spans="1:15" ht="16.5" thickBot="1" x14ac:dyDescent="0.3">
      <c r="A3730" s="223" t="s">
        <v>300</v>
      </c>
      <c r="B3730" s="224"/>
      <c r="C3730" s="224"/>
      <c r="D3730" s="224"/>
      <c r="E3730" s="224"/>
      <c r="F3730" s="224"/>
      <c r="G3730" s="224"/>
      <c r="H3730" s="224"/>
      <c r="I3730" s="224"/>
      <c r="J3730" s="224"/>
      <c r="K3730" s="224"/>
      <c r="L3730" s="224"/>
      <c r="M3730" s="224"/>
      <c r="N3730" s="224"/>
      <c r="O3730" s="224"/>
    </row>
    <row r="3731" spans="1:15" s="41" customFormat="1" ht="29.25" customHeight="1" thickBot="1" x14ac:dyDescent="0.3">
      <c r="A3731" s="215" t="s">
        <v>11</v>
      </c>
      <c r="B3731" s="219" t="s">
        <v>293</v>
      </c>
      <c r="C3731" s="220"/>
      <c r="D3731" s="179">
        <v>177367</v>
      </c>
      <c r="E3731" s="179">
        <v>166522</v>
      </c>
      <c r="F3731" s="179">
        <v>98330</v>
      </c>
      <c r="G3731" s="179">
        <v>215540</v>
      </c>
      <c r="H3731" s="179">
        <v>129842</v>
      </c>
      <c r="I3731" s="179">
        <v>105444</v>
      </c>
      <c r="J3731" s="179">
        <v>104953</v>
      </c>
      <c r="K3731" s="179">
        <v>103442</v>
      </c>
      <c r="L3731" s="179">
        <v>101986</v>
      </c>
      <c r="M3731" s="179">
        <v>122930</v>
      </c>
      <c r="N3731" s="179">
        <v>169276</v>
      </c>
      <c r="O3731" s="179">
        <v>217881</v>
      </c>
    </row>
    <row r="3732" spans="1:15" ht="16.5" thickBot="1" x14ac:dyDescent="0.3">
      <c r="A3732" s="215" t="s">
        <v>12</v>
      </c>
      <c r="B3732" s="225" t="s">
        <v>291</v>
      </c>
      <c r="C3732" s="226"/>
      <c r="D3732" s="179">
        <v>53563</v>
      </c>
      <c r="E3732" s="179">
        <v>50640</v>
      </c>
      <c r="F3732" s="179">
        <v>47549</v>
      </c>
      <c r="G3732" s="179">
        <v>43772</v>
      </c>
      <c r="H3732" s="179">
        <v>53006</v>
      </c>
      <c r="I3732" s="179">
        <v>47770</v>
      </c>
      <c r="J3732" s="179">
        <v>51667</v>
      </c>
      <c r="K3732" s="179">
        <v>38339</v>
      </c>
      <c r="L3732" s="179">
        <v>54441</v>
      </c>
      <c r="M3732" s="179">
        <v>38961</v>
      </c>
      <c r="N3732" s="179">
        <v>38095</v>
      </c>
      <c r="O3732" s="179">
        <v>48029</v>
      </c>
    </row>
    <row r="3733" spans="1:15" ht="33" customHeight="1" thickBot="1" x14ac:dyDescent="0.3">
      <c r="A3733" s="215" t="s">
        <v>13</v>
      </c>
      <c r="B3733" s="219" t="s">
        <v>292</v>
      </c>
      <c r="C3733" s="220"/>
      <c r="D3733" s="180">
        <v>123804</v>
      </c>
      <c r="E3733" s="180">
        <v>115882</v>
      </c>
      <c r="F3733" s="180">
        <v>50781</v>
      </c>
      <c r="G3733" s="180">
        <v>171768</v>
      </c>
      <c r="H3733" s="180">
        <v>76836</v>
      </c>
      <c r="I3733" s="180">
        <v>57674</v>
      </c>
      <c r="J3733" s="180">
        <v>53286</v>
      </c>
      <c r="K3733" s="180">
        <v>65103</v>
      </c>
      <c r="L3733" s="180">
        <v>47545</v>
      </c>
      <c r="M3733" s="180">
        <v>83969</v>
      </c>
      <c r="N3733" s="180">
        <v>131181</v>
      </c>
      <c r="O3733" s="180">
        <v>169852</v>
      </c>
    </row>
    <row r="3734" spans="1:15" ht="36" customHeight="1" thickBot="1" x14ac:dyDescent="0.3">
      <c r="A3734" s="215" t="s">
        <v>14</v>
      </c>
      <c r="B3734" s="219" t="s">
        <v>27</v>
      </c>
      <c r="C3734" s="220"/>
      <c r="D3734" s="181">
        <v>0.6980103401421911</v>
      </c>
      <c r="E3734" s="181">
        <v>0.69589603776077635</v>
      </c>
      <c r="F3734" s="181">
        <v>0.516434455405268</v>
      </c>
      <c r="G3734" s="181">
        <v>0.79691936531502272</v>
      </c>
      <c r="H3734" s="181">
        <v>0.59176537638052407</v>
      </c>
      <c r="I3734" s="181">
        <v>0.54696331702135725</v>
      </c>
      <c r="J3734" s="181">
        <v>0.50771297628462264</v>
      </c>
      <c r="K3734" s="181">
        <v>0.62936718160901761</v>
      </c>
      <c r="L3734" s="181">
        <v>0.46619143804051538</v>
      </c>
      <c r="M3734" s="181">
        <v>0.68306353209143411</v>
      </c>
      <c r="N3734" s="181">
        <v>0.77495333065526129</v>
      </c>
      <c r="O3734" s="181">
        <v>0.77956315603471615</v>
      </c>
    </row>
    <row r="3735" spans="1:15" ht="81.75" customHeight="1" thickBot="1" x14ac:dyDescent="0.3">
      <c r="A3735" s="215" t="s">
        <v>28</v>
      </c>
      <c r="B3735" s="219" t="s">
        <v>29</v>
      </c>
      <c r="C3735" s="220"/>
      <c r="D3735" s="187">
        <v>4.7964316533714424</v>
      </c>
      <c r="E3735" s="187">
        <v>4.7964316533714424</v>
      </c>
      <c r="F3735" s="187">
        <v>4.7964316533714424</v>
      </c>
      <c r="G3735" s="187">
        <v>4.7964316533714424</v>
      </c>
      <c r="H3735" s="187">
        <v>4.7964316533714424</v>
      </c>
      <c r="I3735" s="187">
        <v>4.7964316533714424</v>
      </c>
      <c r="J3735" s="187">
        <v>4.7964316533714424</v>
      </c>
      <c r="K3735" s="187">
        <v>4.7964316533714424</v>
      </c>
      <c r="L3735" s="187">
        <v>4.7964316533714424</v>
      </c>
      <c r="M3735" s="187">
        <v>4.7964316533714424</v>
      </c>
      <c r="N3735" s="187">
        <v>4.7964316533714424</v>
      </c>
      <c r="O3735" s="187">
        <v>4.7964316533714424</v>
      </c>
    </row>
    <row r="3736" spans="1:15" ht="51" customHeight="1" thickBot="1" x14ac:dyDescent="0.3">
      <c r="A3736" s="215" t="s">
        <v>30</v>
      </c>
      <c r="B3736" s="219" t="s">
        <v>31</v>
      </c>
      <c r="C3736" s="220"/>
      <c r="D3736" s="182">
        <v>0.56407750741784113</v>
      </c>
      <c r="E3736" s="182">
        <v>0.56196320503642638</v>
      </c>
      <c r="F3736" s="182">
        <v>0.38250162268091803</v>
      </c>
      <c r="G3736" s="182">
        <v>0.66298653259067275</v>
      </c>
      <c r="H3736" s="182">
        <v>0.4578325436561741</v>
      </c>
      <c r="I3736" s="182">
        <v>0.41303048429700728</v>
      </c>
      <c r="J3736" s="182">
        <v>0.37378014356027267</v>
      </c>
      <c r="K3736" s="182">
        <v>0.49543434888466764</v>
      </c>
      <c r="L3736" s="182">
        <v>0.33225860531616536</v>
      </c>
      <c r="M3736" s="182">
        <v>0.54913069936708414</v>
      </c>
      <c r="N3736" s="182">
        <v>0.64102049793091131</v>
      </c>
      <c r="O3736" s="182">
        <v>0.64563032331036618</v>
      </c>
    </row>
    <row r="3737" spans="1:15" ht="83.25" customHeight="1" thickBot="1" x14ac:dyDescent="0.3">
      <c r="A3737" s="215" t="s">
        <v>32</v>
      </c>
      <c r="B3737" s="219" t="s">
        <v>33</v>
      </c>
      <c r="C3737" s="220"/>
      <c r="D3737" s="183">
        <v>100049</v>
      </c>
      <c r="E3737" s="183">
        <v>93579</v>
      </c>
      <c r="F3737" s="183">
        <v>37611</v>
      </c>
      <c r="G3737" s="183">
        <v>142900</v>
      </c>
      <c r="H3737" s="183">
        <v>59446</v>
      </c>
      <c r="I3737" s="183">
        <v>43552</v>
      </c>
      <c r="J3737" s="183">
        <v>39229</v>
      </c>
      <c r="K3737" s="183">
        <v>51249</v>
      </c>
      <c r="L3737" s="183">
        <v>33886</v>
      </c>
      <c r="M3737" s="183">
        <v>67505</v>
      </c>
      <c r="N3737" s="183">
        <v>108509</v>
      </c>
      <c r="O3737" s="183">
        <v>140671</v>
      </c>
    </row>
    <row r="3738" spans="1:15" ht="53.25" customHeight="1" thickBot="1" x14ac:dyDescent="0.3">
      <c r="A3738" s="215" t="s">
        <v>34</v>
      </c>
      <c r="B3738" s="219" t="s">
        <v>35</v>
      </c>
      <c r="C3738" s="220"/>
      <c r="D3738" s="184">
        <v>479878.19048815942</v>
      </c>
      <c r="E3738" s="184">
        <v>448845.27769084618</v>
      </c>
      <c r="F3738" s="184">
        <v>180398.59091495333</v>
      </c>
      <c r="G3738" s="184">
        <v>685410.08326677908</v>
      </c>
      <c r="H3738" s="184">
        <v>285128.67606631876</v>
      </c>
      <c r="I3738" s="184">
        <v>208894.19136763306</v>
      </c>
      <c r="J3738" s="184">
        <v>188159.21733010831</v>
      </c>
      <c r="K3738" s="184">
        <v>245812.32580363305</v>
      </c>
      <c r="L3738" s="184">
        <v>162531.88300614469</v>
      </c>
      <c r="M3738" s="184">
        <v>323783.11876083922</v>
      </c>
      <c r="N3738" s="184">
        <v>520456.00227568182</v>
      </c>
      <c r="O3738" s="184">
        <v>674718.83711141418</v>
      </c>
    </row>
    <row r="3739" spans="1:15" ht="48.75" customHeight="1" thickBot="1" x14ac:dyDescent="0.3">
      <c r="A3739" s="215" t="s">
        <v>36</v>
      </c>
      <c r="B3739" s="219" t="s">
        <v>37</v>
      </c>
      <c r="C3739" s="220"/>
      <c r="D3739" s="184">
        <v>447726.35</v>
      </c>
      <c r="E3739" s="184">
        <v>418772.64</v>
      </c>
      <c r="F3739" s="184">
        <v>168311.89</v>
      </c>
      <c r="G3739" s="184">
        <v>639487.61</v>
      </c>
      <c r="H3739" s="184">
        <v>266025.05</v>
      </c>
      <c r="I3739" s="184">
        <v>194898.28</v>
      </c>
      <c r="J3739" s="184">
        <v>175552.55</v>
      </c>
      <c r="K3739" s="184">
        <v>229342.9</v>
      </c>
      <c r="L3739" s="184">
        <v>151642.25</v>
      </c>
      <c r="M3739" s="184">
        <v>302089.65000000002</v>
      </c>
      <c r="N3739" s="184">
        <v>485585.45</v>
      </c>
      <c r="O3739" s="184">
        <v>629512.68000000005</v>
      </c>
    </row>
    <row r="3740" spans="1:15" ht="21" customHeight="1" thickBot="1" x14ac:dyDescent="0.3">
      <c r="A3740" s="242" t="s">
        <v>267</v>
      </c>
      <c r="B3740" s="241"/>
      <c r="C3740" s="43"/>
      <c r="D3740" s="178" t="s">
        <v>165</v>
      </c>
      <c r="E3740" s="221"/>
      <c r="F3740" s="221"/>
      <c r="G3740" s="221"/>
      <c r="H3740" s="221"/>
      <c r="I3740" s="221"/>
      <c r="J3740" s="221"/>
      <c r="K3740" s="221"/>
      <c r="L3740" s="221"/>
      <c r="M3740" s="221"/>
      <c r="N3740" s="221"/>
      <c r="O3740" s="222"/>
    </row>
    <row r="3741" spans="1:15" ht="16.5" thickBot="1" x14ac:dyDescent="0.3">
      <c r="A3741" s="223" t="s">
        <v>301</v>
      </c>
      <c r="B3741" s="224"/>
      <c r="C3741" s="224"/>
      <c r="D3741" s="224"/>
      <c r="E3741" s="224"/>
      <c r="F3741" s="224"/>
      <c r="G3741" s="224"/>
      <c r="H3741" s="224"/>
      <c r="I3741" s="224"/>
      <c r="J3741" s="224"/>
      <c r="K3741" s="224"/>
      <c r="L3741" s="224"/>
      <c r="M3741" s="224"/>
      <c r="N3741" s="224"/>
      <c r="O3741" s="224"/>
    </row>
    <row r="3742" spans="1:15" s="41" customFormat="1" ht="29.25" customHeight="1" thickBot="1" x14ac:dyDescent="0.3">
      <c r="A3742" s="215" t="s">
        <v>11</v>
      </c>
      <c r="B3742" s="219" t="s">
        <v>293</v>
      </c>
      <c r="C3742" s="220"/>
      <c r="D3742" s="179">
        <v>177367</v>
      </c>
      <c r="E3742" s="179">
        <v>166522</v>
      </c>
      <c r="F3742" s="179">
        <v>98330</v>
      </c>
      <c r="G3742" s="179">
        <v>215540</v>
      </c>
      <c r="H3742" s="179">
        <v>129842</v>
      </c>
      <c r="I3742" s="179">
        <v>105444</v>
      </c>
      <c r="J3742" s="179">
        <v>104953</v>
      </c>
      <c r="K3742" s="179">
        <v>103442</v>
      </c>
      <c r="L3742" s="179">
        <v>101986</v>
      </c>
      <c r="M3742" s="179">
        <v>122930</v>
      </c>
      <c r="N3742" s="179">
        <v>169276</v>
      </c>
      <c r="O3742" s="179">
        <v>217881</v>
      </c>
    </row>
    <row r="3743" spans="1:15" ht="16.5" thickBot="1" x14ac:dyDescent="0.3">
      <c r="A3743" s="215" t="s">
        <v>12</v>
      </c>
      <c r="B3743" s="225" t="s">
        <v>291</v>
      </c>
      <c r="C3743" s="226"/>
      <c r="D3743" s="179">
        <v>53563</v>
      </c>
      <c r="E3743" s="179">
        <v>50640</v>
      </c>
      <c r="F3743" s="179">
        <v>47549</v>
      </c>
      <c r="G3743" s="179">
        <v>43772</v>
      </c>
      <c r="H3743" s="179">
        <v>53006</v>
      </c>
      <c r="I3743" s="179">
        <v>47770</v>
      </c>
      <c r="J3743" s="179">
        <v>51667</v>
      </c>
      <c r="K3743" s="179">
        <v>38339</v>
      </c>
      <c r="L3743" s="179">
        <v>54441</v>
      </c>
      <c r="M3743" s="179">
        <v>38961</v>
      </c>
      <c r="N3743" s="179">
        <v>38095</v>
      </c>
      <c r="O3743" s="179">
        <v>48029</v>
      </c>
    </row>
    <row r="3744" spans="1:15" ht="33" customHeight="1" thickBot="1" x14ac:dyDescent="0.3">
      <c r="A3744" s="215" t="s">
        <v>13</v>
      </c>
      <c r="B3744" s="219" t="s">
        <v>292</v>
      </c>
      <c r="C3744" s="220"/>
      <c r="D3744" s="180">
        <v>123804</v>
      </c>
      <c r="E3744" s="180">
        <v>115882</v>
      </c>
      <c r="F3744" s="180">
        <v>50781</v>
      </c>
      <c r="G3744" s="180">
        <v>171768</v>
      </c>
      <c r="H3744" s="180">
        <v>76836</v>
      </c>
      <c r="I3744" s="180">
        <v>57674</v>
      </c>
      <c r="J3744" s="180">
        <v>53286</v>
      </c>
      <c r="K3744" s="180">
        <v>65103</v>
      </c>
      <c r="L3744" s="180">
        <v>47545</v>
      </c>
      <c r="M3744" s="180">
        <v>83969</v>
      </c>
      <c r="N3744" s="180">
        <v>131181</v>
      </c>
      <c r="O3744" s="180">
        <v>169852</v>
      </c>
    </row>
    <row r="3745" spans="1:15" ht="36" customHeight="1" thickBot="1" x14ac:dyDescent="0.3">
      <c r="A3745" s="215" t="s">
        <v>14</v>
      </c>
      <c r="B3745" s="219" t="s">
        <v>27</v>
      </c>
      <c r="C3745" s="220"/>
      <c r="D3745" s="181">
        <v>0.6980103401421911</v>
      </c>
      <c r="E3745" s="181">
        <v>0.69589603776077635</v>
      </c>
      <c r="F3745" s="181">
        <v>0.516434455405268</v>
      </c>
      <c r="G3745" s="181">
        <v>0.79691936531502272</v>
      </c>
      <c r="H3745" s="181">
        <v>0.59176537638052407</v>
      </c>
      <c r="I3745" s="181">
        <v>0.54696331702135725</v>
      </c>
      <c r="J3745" s="181">
        <v>0.50771297628462264</v>
      </c>
      <c r="K3745" s="181">
        <v>0.62936718160901761</v>
      </c>
      <c r="L3745" s="181">
        <v>0.46619143804051538</v>
      </c>
      <c r="M3745" s="181">
        <v>0.68306353209143411</v>
      </c>
      <c r="N3745" s="181">
        <v>0.77495333065526129</v>
      </c>
      <c r="O3745" s="181">
        <v>0.77956315603471615</v>
      </c>
    </row>
    <row r="3746" spans="1:15" ht="81.75" customHeight="1" thickBot="1" x14ac:dyDescent="0.3">
      <c r="A3746" s="215" t="s">
        <v>28</v>
      </c>
      <c r="B3746" s="219" t="s">
        <v>29</v>
      </c>
      <c r="C3746" s="220"/>
      <c r="D3746" s="187">
        <v>5.0074746461197801</v>
      </c>
      <c r="E3746" s="187">
        <v>5.0074746461197801</v>
      </c>
      <c r="F3746" s="187">
        <v>5.0074746461197801</v>
      </c>
      <c r="G3746" s="187">
        <v>5.0074746461197801</v>
      </c>
      <c r="H3746" s="187">
        <v>5.0074746461197801</v>
      </c>
      <c r="I3746" s="187">
        <v>5.0074746461197801</v>
      </c>
      <c r="J3746" s="187">
        <v>5.0074746461197801</v>
      </c>
      <c r="K3746" s="187">
        <v>5.0074746461197801</v>
      </c>
      <c r="L3746" s="187">
        <v>5.0074746461197801</v>
      </c>
      <c r="M3746" s="187">
        <v>5.0074746461197801</v>
      </c>
      <c r="N3746" s="187">
        <v>5.0074746461197801</v>
      </c>
      <c r="O3746" s="187">
        <v>5.0074746461197801</v>
      </c>
    </row>
    <row r="3747" spans="1:15" ht="51" customHeight="1" thickBot="1" x14ac:dyDescent="0.3">
      <c r="A3747" s="215" t="s">
        <v>30</v>
      </c>
      <c r="B3747" s="219" t="s">
        <v>31</v>
      </c>
      <c r="C3747" s="220"/>
      <c r="D3747" s="182">
        <v>0.56407750741784113</v>
      </c>
      <c r="E3747" s="182">
        <v>0.56196320503642638</v>
      </c>
      <c r="F3747" s="182">
        <v>0.38250162268091803</v>
      </c>
      <c r="G3747" s="182">
        <v>0.66298653259067275</v>
      </c>
      <c r="H3747" s="182">
        <v>0.4578325436561741</v>
      </c>
      <c r="I3747" s="182">
        <v>0.41303048429700728</v>
      </c>
      <c r="J3747" s="182">
        <v>0.37378014356027267</v>
      </c>
      <c r="K3747" s="182">
        <v>0.49543434888466764</v>
      </c>
      <c r="L3747" s="182">
        <v>0.33225860531616536</v>
      </c>
      <c r="M3747" s="182">
        <v>0.54913069936708414</v>
      </c>
      <c r="N3747" s="182">
        <v>0.64102049793091131</v>
      </c>
      <c r="O3747" s="182">
        <v>0.64563032331036618</v>
      </c>
    </row>
    <row r="3748" spans="1:15" ht="83.25" customHeight="1" thickBot="1" x14ac:dyDescent="0.3">
      <c r="A3748" s="215" t="s">
        <v>32</v>
      </c>
      <c r="B3748" s="219" t="s">
        <v>33</v>
      </c>
      <c r="C3748" s="220"/>
      <c r="D3748" s="183">
        <v>100049</v>
      </c>
      <c r="E3748" s="183">
        <v>93579</v>
      </c>
      <c r="F3748" s="183">
        <v>37611</v>
      </c>
      <c r="G3748" s="183">
        <v>142900</v>
      </c>
      <c r="H3748" s="183">
        <v>59446</v>
      </c>
      <c r="I3748" s="183">
        <v>43552</v>
      </c>
      <c r="J3748" s="183">
        <v>39229</v>
      </c>
      <c r="K3748" s="183">
        <v>51249</v>
      </c>
      <c r="L3748" s="183">
        <v>33886</v>
      </c>
      <c r="M3748" s="183">
        <v>67505</v>
      </c>
      <c r="N3748" s="183">
        <v>108509</v>
      </c>
      <c r="O3748" s="183">
        <v>140671</v>
      </c>
    </row>
    <row r="3749" spans="1:15" ht="53.25" customHeight="1" thickBot="1" x14ac:dyDescent="0.3">
      <c r="A3749" s="215" t="s">
        <v>34</v>
      </c>
      <c r="B3749" s="219" t="s">
        <v>35</v>
      </c>
      <c r="C3749" s="220"/>
      <c r="D3749" s="184">
        <v>500992.8308696379</v>
      </c>
      <c r="E3749" s="184">
        <v>468594.46990924288</v>
      </c>
      <c r="F3749" s="184">
        <v>188336.12891521104</v>
      </c>
      <c r="G3749" s="184">
        <v>715568.12693051656</v>
      </c>
      <c r="H3749" s="184">
        <v>297674.33781323646</v>
      </c>
      <c r="I3749" s="184">
        <v>218085.53578780865</v>
      </c>
      <c r="J3749" s="184">
        <v>196438.22289263285</v>
      </c>
      <c r="K3749" s="184">
        <v>256628.06813899262</v>
      </c>
      <c r="L3749" s="184">
        <v>169683.28585841486</v>
      </c>
      <c r="M3749" s="184">
        <v>338029.57598631573</v>
      </c>
      <c r="N3749" s="184">
        <v>543356.06637581124</v>
      </c>
      <c r="O3749" s="184">
        <v>704406.46594431554</v>
      </c>
    </row>
    <row r="3750" spans="1:15" ht="48.75" customHeight="1" thickBot="1" x14ac:dyDescent="0.3">
      <c r="A3750" s="215" t="s">
        <v>36</v>
      </c>
      <c r="B3750" s="219" t="s">
        <v>37</v>
      </c>
      <c r="C3750" s="220"/>
      <c r="D3750" s="184">
        <v>467426.31</v>
      </c>
      <c r="E3750" s="184">
        <v>437198.64</v>
      </c>
      <c r="F3750" s="184">
        <v>175717.61</v>
      </c>
      <c r="G3750" s="184">
        <v>667625.06000000006</v>
      </c>
      <c r="H3750" s="184">
        <v>277730.15999999997</v>
      </c>
      <c r="I3750" s="184">
        <v>203473.8</v>
      </c>
      <c r="J3750" s="184">
        <v>183276.86</v>
      </c>
      <c r="K3750" s="184">
        <v>239433.99</v>
      </c>
      <c r="L3750" s="184">
        <v>158314.51</v>
      </c>
      <c r="M3750" s="184">
        <v>315381.59000000003</v>
      </c>
      <c r="N3750" s="184">
        <v>506951.21</v>
      </c>
      <c r="O3750" s="184">
        <v>657211.23</v>
      </c>
    </row>
    <row r="3751" spans="1:15" ht="20.25" customHeight="1" thickBot="1" x14ac:dyDescent="0.3">
      <c r="A3751" s="242" t="s">
        <v>267</v>
      </c>
      <c r="B3751" s="241"/>
      <c r="C3751" s="43"/>
      <c r="D3751" s="178" t="s">
        <v>165</v>
      </c>
      <c r="E3751" s="221"/>
      <c r="F3751" s="221"/>
      <c r="G3751" s="221"/>
      <c r="H3751" s="221"/>
      <c r="I3751" s="221"/>
      <c r="J3751" s="221"/>
      <c r="K3751" s="221"/>
      <c r="L3751" s="221"/>
      <c r="M3751" s="221"/>
      <c r="N3751" s="221"/>
      <c r="O3751" s="222"/>
    </row>
    <row r="3752" spans="1:15" ht="16.5" thickBot="1" x14ac:dyDescent="0.3">
      <c r="A3752" s="223" t="s">
        <v>302</v>
      </c>
      <c r="B3752" s="224"/>
      <c r="C3752" s="224"/>
      <c r="D3752" s="224"/>
      <c r="E3752" s="224"/>
      <c r="F3752" s="224"/>
      <c r="G3752" s="224"/>
      <c r="H3752" s="224"/>
      <c r="I3752" s="224"/>
      <c r="J3752" s="224"/>
      <c r="K3752" s="224"/>
      <c r="L3752" s="224"/>
      <c r="M3752" s="224"/>
      <c r="N3752" s="224"/>
      <c r="O3752" s="224"/>
    </row>
    <row r="3753" spans="1:15" s="41" customFormat="1" ht="29.25" customHeight="1" thickBot="1" x14ac:dyDescent="0.3">
      <c r="A3753" s="215" t="s">
        <v>11</v>
      </c>
      <c r="B3753" s="219" t="s">
        <v>293</v>
      </c>
      <c r="C3753" s="220"/>
      <c r="D3753" s="179">
        <v>177367</v>
      </c>
      <c r="E3753" s="179">
        <v>166522</v>
      </c>
      <c r="F3753" s="179">
        <v>98330</v>
      </c>
      <c r="G3753" s="179">
        <v>215540</v>
      </c>
      <c r="H3753" s="179">
        <v>129842</v>
      </c>
      <c r="I3753" s="179">
        <v>105444</v>
      </c>
      <c r="J3753" s="179">
        <v>104953</v>
      </c>
      <c r="K3753" s="179">
        <v>103442</v>
      </c>
      <c r="L3753" s="179">
        <v>101986</v>
      </c>
      <c r="M3753" s="179">
        <v>122930</v>
      </c>
      <c r="N3753" s="179">
        <v>169276</v>
      </c>
      <c r="O3753" s="179">
        <v>217881</v>
      </c>
    </row>
    <row r="3754" spans="1:15" ht="16.5" thickBot="1" x14ac:dyDescent="0.3">
      <c r="A3754" s="215" t="s">
        <v>12</v>
      </c>
      <c r="B3754" s="225" t="s">
        <v>291</v>
      </c>
      <c r="C3754" s="226"/>
      <c r="D3754" s="179">
        <v>53563</v>
      </c>
      <c r="E3754" s="179">
        <v>50640</v>
      </c>
      <c r="F3754" s="179">
        <v>47549</v>
      </c>
      <c r="G3754" s="179">
        <v>43772</v>
      </c>
      <c r="H3754" s="179">
        <v>53006</v>
      </c>
      <c r="I3754" s="179">
        <v>47770</v>
      </c>
      <c r="J3754" s="179">
        <v>51667</v>
      </c>
      <c r="K3754" s="179">
        <v>38339</v>
      </c>
      <c r="L3754" s="179">
        <v>54441</v>
      </c>
      <c r="M3754" s="179">
        <v>38961</v>
      </c>
      <c r="N3754" s="179">
        <v>38095</v>
      </c>
      <c r="O3754" s="179">
        <v>48029</v>
      </c>
    </row>
    <row r="3755" spans="1:15" ht="33" customHeight="1" thickBot="1" x14ac:dyDescent="0.3">
      <c r="A3755" s="215" t="s">
        <v>13</v>
      </c>
      <c r="B3755" s="219" t="s">
        <v>292</v>
      </c>
      <c r="C3755" s="220"/>
      <c r="D3755" s="180">
        <v>123804</v>
      </c>
      <c r="E3755" s="180">
        <v>115882</v>
      </c>
      <c r="F3755" s="180">
        <v>50781</v>
      </c>
      <c r="G3755" s="180">
        <v>171768</v>
      </c>
      <c r="H3755" s="180">
        <v>76836</v>
      </c>
      <c r="I3755" s="180">
        <v>57674</v>
      </c>
      <c r="J3755" s="180">
        <v>53286</v>
      </c>
      <c r="K3755" s="180">
        <v>65103</v>
      </c>
      <c r="L3755" s="180">
        <v>47545</v>
      </c>
      <c r="M3755" s="180">
        <v>83969</v>
      </c>
      <c r="N3755" s="180">
        <v>131181</v>
      </c>
      <c r="O3755" s="180">
        <v>169852</v>
      </c>
    </row>
    <row r="3756" spans="1:15" ht="36" customHeight="1" thickBot="1" x14ac:dyDescent="0.3">
      <c r="A3756" s="215" t="s">
        <v>14</v>
      </c>
      <c r="B3756" s="219" t="s">
        <v>27</v>
      </c>
      <c r="C3756" s="220"/>
      <c r="D3756" s="181">
        <v>0.6980103401421911</v>
      </c>
      <c r="E3756" s="181">
        <v>0.69589603776077635</v>
      </c>
      <c r="F3756" s="181">
        <v>0.516434455405268</v>
      </c>
      <c r="G3756" s="181">
        <v>0.79691936531502272</v>
      </c>
      <c r="H3756" s="181">
        <v>0.59176537638052407</v>
      </c>
      <c r="I3756" s="181">
        <v>0.54696331702135725</v>
      </c>
      <c r="J3756" s="181">
        <v>0.50771297628462264</v>
      </c>
      <c r="K3756" s="181">
        <v>0.62936718160901761</v>
      </c>
      <c r="L3756" s="181">
        <v>0.46619143804051538</v>
      </c>
      <c r="M3756" s="181">
        <v>0.68306353209143411</v>
      </c>
      <c r="N3756" s="181">
        <v>0.77495333065526129</v>
      </c>
      <c r="O3756" s="181">
        <v>0.77956315603471615</v>
      </c>
    </row>
    <row r="3757" spans="1:15" ht="81.75" customHeight="1" thickBot="1" x14ac:dyDescent="0.3">
      <c r="A3757" s="215" t="s">
        <v>28</v>
      </c>
      <c r="B3757" s="219" t="s">
        <v>29</v>
      </c>
      <c r="C3757" s="220"/>
      <c r="D3757" s="187">
        <v>5.227803530549056</v>
      </c>
      <c r="E3757" s="187">
        <v>5.227803530549056</v>
      </c>
      <c r="F3757" s="187">
        <v>5.227803530549056</v>
      </c>
      <c r="G3757" s="187">
        <v>5.227803530549056</v>
      </c>
      <c r="H3757" s="187">
        <v>5.227803530549056</v>
      </c>
      <c r="I3757" s="187">
        <v>5.227803530549056</v>
      </c>
      <c r="J3757" s="187">
        <v>5.227803530549056</v>
      </c>
      <c r="K3757" s="187">
        <v>5.227803530549056</v>
      </c>
      <c r="L3757" s="187">
        <v>5.227803530549056</v>
      </c>
      <c r="M3757" s="187">
        <v>5.227803530549056</v>
      </c>
      <c r="N3757" s="187">
        <v>5.227803530549056</v>
      </c>
      <c r="O3757" s="187">
        <v>5.227803530549056</v>
      </c>
    </row>
    <row r="3758" spans="1:15" ht="51" customHeight="1" thickBot="1" x14ac:dyDescent="0.3">
      <c r="A3758" s="215" t="s">
        <v>30</v>
      </c>
      <c r="B3758" s="219" t="s">
        <v>31</v>
      </c>
      <c r="C3758" s="220"/>
      <c r="D3758" s="182">
        <v>0.56407750741784113</v>
      </c>
      <c r="E3758" s="182">
        <v>0.56196320503642638</v>
      </c>
      <c r="F3758" s="182">
        <v>0.38250162268091803</v>
      </c>
      <c r="G3758" s="182">
        <v>0.66298653259067275</v>
      </c>
      <c r="H3758" s="182">
        <v>0.4578325436561741</v>
      </c>
      <c r="I3758" s="182">
        <v>0.41303048429700728</v>
      </c>
      <c r="J3758" s="182">
        <v>0.37378014356027267</v>
      </c>
      <c r="K3758" s="182">
        <v>0.49543434888466764</v>
      </c>
      <c r="L3758" s="182">
        <v>0.33225860531616536</v>
      </c>
      <c r="M3758" s="182">
        <v>0.54913069936708414</v>
      </c>
      <c r="N3758" s="182">
        <v>0.64102049793091131</v>
      </c>
      <c r="O3758" s="182">
        <v>0.64563032331036618</v>
      </c>
    </row>
    <row r="3759" spans="1:15" ht="83.25" customHeight="1" thickBot="1" x14ac:dyDescent="0.3">
      <c r="A3759" s="215" t="s">
        <v>32</v>
      </c>
      <c r="B3759" s="219" t="s">
        <v>33</v>
      </c>
      <c r="C3759" s="220"/>
      <c r="D3759" s="183">
        <v>100049</v>
      </c>
      <c r="E3759" s="183">
        <v>93579</v>
      </c>
      <c r="F3759" s="183">
        <v>37611</v>
      </c>
      <c r="G3759" s="183">
        <v>142900</v>
      </c>
      <c r="H3759" s="183">
        <v>59446</v>
      </c>
      <c r="I3759" s="183">
        <v>43552</v>
      </c>
      <c r="J3759" s="183">
        <v>39229</v>
      </c>
      <c r="K3759" s="183">
        <v>51249</v>
      </c>
      <c r="L3759" s="183">
        <v>33886</v>
      </c>
      <c r="M3759" s="183">
        <v>67505</v>
      </c>
      <c r="N3759" s="183">
        <v>108509</v>
      </c>
      <c r="O3759" s="183">
        <v>140671</v>
      </c>
    </row>
    <row r="3760" spans="1:15" ht="53.25" customHeight="1" thickBot="1" x14ac:dyDescent="0.3">
      <c r="A3760" s="215" t="s">
        <v>34</v>
      </c>
      <c r="B3760" s="219" t="s">
        <v>35</v>
      </c>
      <c r="C3760" s="220"/>
      <c r="D3760" s="184">
        <v>523036.51542790252</v>
      </c>
      <c r="E3760" s="184">
        <v>489212.62658525014</v>
      </c>
      <c r="F3760" s="184">
        <v>196622.91858748056</v>
      </c>
      <c r="G3760" s="184">
        <v>747053.12451546011</v>
      </c>
      <c r="H3760" s="184">
        <v>310772.00867701916</v>
      </c>
      <c r="I3760" s="184">
        <v>227681.29936247249</v>
      </c>
      <c r="J3760" s="184">
        <v>205081.50469990892</v>
      </c>
      <c r="K3760" s="184">
        <v>267919.70313710859</v>
      </c>
      <c r="L3760" s="184">
        <v>177149.35043618531</v>
      </c>
      <c r="M3760" s="184">
        <v>352902.87732971401</v>
      </c>
      <c r="N3760" s="184">
        <v>567263.73329634755</v>
      </c>
      <c r="O3760" s="184">
        <v>735400.35044586624</v>
      </c>
    </row>
    <row r="3761" spans="1:15" ht="48.75" customHeight="1" thickBot="1" x14ac:dyDescent="0.3">
      <c r="A3761" s="215" t="s">
        <v>36</v>
      </c>
      <c r="B3761" s="219" t="s">
        <v>37</v>
      </c>
      <c r="C3761" s="220"/>
      <c r="D3761" s="184">
        <v>487993.07</v>
      </c>
      <c r="E3761" s="184">
        <v>456435.38</v>
      </c>
      <c r="F3761" s="184">
        <v>183449.18</v>
      </c>
      <c r="G3761" s="184">
        <v>697000.57</v>
      </c>
      <c r="H3761" s="184">
        <v>289950.28000000003</v>
      </c>
      <c r="I3761" s="184">
        <v>212426.65</v>
      </c>
      <c r="J3761" s="184">
        <v>191341.04</v>
      </c>
      <c r="K3761" s="184">
        <v>249969.08</v>
      </c>
      <c r="L3761" s="184">
        <v>165280.34</v>
      </c>
      <c r="M3761" s="184">
        <v>329258.38</v>
      </c>
      <c r="N3761" s="184">
        <v>529257.06000000006</v>
      </c>
      <c r="O3761" s="184">
        <v>686128.53</v>
      </c>
    </row>
    <row r="3762" spans="1:15" ht="27.75" customHeight="1" thickBot="1" x14ac:dyDescent="0.3">
      <c r="A3762" s="242" t="s">
        <v>267</v>
      </c>
      <c r="B3762" s="241"/>
      <c r="C3762" s="43"/>
      <c r="D3762" s="178" t="s">
        <v>165</v>
      </c>
      <c r="E3762" s="221"/>
      <c r="F3762" s="221"/>
      <c r="G3762" s="221"/>
      <c r="H3762" s="221"/>
      <c r="I3762" s="221"/>
      <c r="J3762" s="221"/>
      <c r="K3762" s="221"/>
      <c r="L3762" s="221"/>
      <c r="M3762" s="221"/>
      <c r="N3762" s="221"/>
      <c r="O3762" s="222"/>
    </row>
    <row r="3763" spans="1:15" ht="16.5" thickBot="1" x14ac:dyDescent="0.3">
      <c r="A3763" s="223" t="s">
        <v>1402</v>
      </c>
      <c r="B3763" s="224"/>
      <c r="C3763" s="224"/>
      <c r="D3763" s="224"/>
      <c r="E3763" s="224"/>
      <c r="F3763" s="224"/>
      <c r="G3763" s="224"/>
      <c r="H3763" s="224"/>
      <c r="I3763" s="224"/>
      <c r="J3763" s="224"/>
      <c r="K3763" s="224"/>
      <c r="L3763" s="224"/>
      <c r="M3763" s="224"/>
      <c r="N3763" s="224"/>
      <c r="O3763" s="224"/>
    </row>
    <row r="3764" spans="1:15" s="41" customFormat="1" ht="29.25" customHeight="1" thickBot="1" x14ac:dyDescent="0.3">
      <c r="A3764" s="215" t="s">
        <v>11</v>
      </c>
      <c r="B3764" s="219" t="s">
        <v>293</v>
      </c>
      <c r="C3764" s="220"/>
      <c r="D3764" s="179">
        <v>177367</v>
      </c>
      <c r="E3764" s="179">
        <v>166522</v>
      </c>
      <c r="F3764" s="179">
        <v>98330</v>
      </c>
      <c r="G3764" s="179">
        <v>215540</v>
      </c>
      <c r="H3764" s="179">
        <v>129842</v>
      </c>
      <c r="I3764" s="179">
        <v>105444</v>
      </c>
      <c r="J3764" s="179">
        <v>104953</v>
      </c>
      <c r="K3764" s="179">
        <v>103442</v>
      </c>
      <c r="L3764" s="179">
        <v>101986</v>
      </c>
      <c r="M3764" s="179">
        <v>122930</v>
      </c>
      <c r="N3764" s="179">
        <v>169276</v>
      </c>
      <c r="O3764" s="179">
        <v>217881</v>
      </c>
    </row>
    <row r="3765" spans="1:15" ht="16.5" thickBot="1" x14ac:dyDescent="0.3">
      <c r="A3765" s="215" t="s">
        <v>12</v>
      </c>
      <c r="B3765" s="225" t="s">
        <v>291</v>
      </c>
      <c r="C3765" s="226"/>
      <c r="D3765" s="179">
        <v>53563</v>
      </c>
      <c r="E3765" s="179">
        <v>50640</v>
      </c>
      <c r="F3765" s="179">
        <v>47549</v>
      </c>
      <c r="G3765" s="179">
        <v>43772</v>
      </c>
      <c r="H3765" s="179">
        <v>53006</v>
      </c>
      <c r="I3765" s="179">
        <v>47770</v>
      </c>
      <c r="J3765" s="179">
        <v>51667</v>
      </c>
      <c r="K3765" s="179">
        <v>38339</v>
      </c>
      <c r="L3765" s="179">
        <v>54441</v>
      </c>
      <c r="M3765" s="179">
        <v>38961</v>
      </c>
      <c r="N3765" s="179">
        <v>38095</v>
      </c>
      <c r="O3765" s="179">
        <v>48029</v>
      </c>
    </row>
    <row r="3766" spans="1:15" ht="33" customHeight="1" thickBot="1" x14ac:dyDescent="0.3">
      <c r="A3766" s="215" t="s">
        <v>13</v>
      </c>
      <c r="B3766" s="219" t="s">
        <v>292</v>
      </c>
      <c r="C3766" s="220"/>
      <c r="D3766" s="180">
        <v>123804</v>
      </c>
      <c r="E3766" s="180">
        <v>115882</v>
      </c>
      <c r="F3766" s="180">
        <v>50781</v>
      </c>
      <c r="G3766" s="180">
        <v>171768</v>
      </c>
      <c r="H3766" s="180">
        <v>76836</v>
      </c>
      <c r="I3766" s="180">
        <v>57674</v>
      </c>
      <c r="J3766" s="180">
        <v>53286</v>
      </c>
      <c r="K3766" s="180">
        <v>65103</v>
      </c>
      <c r="L3766" s="180">
        <v>47545</v>
      </c>
      <c r="M3766" s="180">
        <v>83969</v>
      </c>
      <c r="N3766" s="180">
        <v>131181</v>
      </c>
      <c r="O3766" s="180">
        <v>169852</v>
      </c>
    </row>
    <row r="3767" spans="1:15" ht="36" customHeight="1" thickBot="1" x14ac:dyDescent="0.3">
      <c r="A3767" s="215" t="s">
        <v>14</v>
      </c>
      <c r="B3767" s="219" t="s">
        <v>27</v>
      </c>
      <c r="C3767" s="220"/>
      <c r="D3767" s="181">
        <v>0.6980103401421911</v>
      </c>
      <c r="E3767" s="181">
        <v>0.69589603776077635</v>
      </c>
      <c r="F3767" s="181">
        <v>0.516434455405268</v>
      </c>
      <c r="G3767" s="181">
        <v>0.79691936531502272</v>
      </c>
      <c r="H3767" s="181">
        <v>0.59176537638052407</v>
      </c>
      <c r="I3767" s="181">
        <v>0.54696331702135725</v>
      </c>
      <c r="J3767" s="181">
        <v>0.50771297628462264</v>
      </c>
      <c r="K3767" s="181">
        <v>0.62936718160901761</v>
      </c>
      <c r="L3767" s="181">
        <v>0.46619143804051538</v>
      </c>
      <c r="M3767" s="181">
        <v>0.68306353209143411</v>
      </c>
      <c r="N3767" s="181">
        <v>0.77495333065526129</v>
      </c>
      <c r="O3767" s="181">
        <v>0.77956315603471615</v>
      </c>
    </row>
    <row r="3768" spans="1:15" ht="81.75" customHeight="1" thickBot="1" x14ac:dyDescent="0.3">
      <c r="A3768" s="215" t="s">
        <v>28</v>
      </c>
      <c r="B3768" s="219" t="s">
        <v>29</v>
      </c>
      <c r="C3768" s="220"/>
      <c r="D3768" s="187">
        <v>5.4369156717710183</v>
      </c>
      <c r="E3768" s="187">
        <v>5.4369156717710183</v>
      </c>
      <c r="F3768" s="187">
        <v>5.4369156717710183</v>
      </c>
      <c r="G3768" s="187">
        <v>5.4369156717710183</v>
      </c>
      <c r="H3768" s="187">
        <v>5.4369156717710183</v>
      </c>
      <c r="I3768" s="187">
        <v>5.4369156717710183</v>
      </c>
      <c r="J3768" s="187">
        <v>5.4369156717710183</v>
      </c>
      <c r="K3768" s="187">
        <v>5.4369156717710183</v>
      </c>
      <c r="L3768" s="187">
        <v>5.4369156717710183</v>
      </c>
      <c r="M3768" s="187">
        <v>5.4369156717710183</v>
      </c>
      <c r="N3768" s="187">
        <v>5.4369156717710183</v>
      </c>
      <c r="O3768" s="187">
        <v>5.4369156717710183</v>
      </c>
    </row>
    <row r="3769" spans="1:15" ht="51" customHeight="1" thickBot="1" x14ac:dyDescent="0.3">
      <c r="A3769" s="215" t="s">
        <v>30</v>
      </c>
      <c r="B3769" s="219" t="s">
        <v>31</v>
      </c>
      <c r="C3769" s="220"/>
      <c r="D3769" s="182">
        <v>0.56407750741784113</v>
      </c>
      <c r="E3769" s="182">
        <v>0.56196320503642638</v>
      </c>
      <c r="F3769" s="182">
        <v>0.38250162268091803</v>
      </c>
      <c r="G3769" s="182">
        <v>0.66298653259067275</v>
      </c>
      <c r="H3769" s="182">
        <v>0.4578325436561741</v>
      </c>
      <c r="I3769" s="182">
        <v>0.41303048429700728</v>
      </c>
      <c r="J3769" s="182">
        <v>0.37378014356027267</v>
      </c>
      <c r="K3769" s="182">
        <v>0.49543434888466764</v>
      </c>
      <c r="L3769" s="182">
        <v>0.33225860531616536</v>
      </c>
      <c r="M3769" s="182">
        <v>0.54913069936708414</v>
      </c>
      <c r="N3769" s="182">
        <v>0.64102049793091131</v>
      </c>
      <c r="O3769" s="182">
        <v>0.64563032331036618</v>
      </c>
    </row>
    <row r="3770" spans="1:15" ht="83.25" customHeight="1" thickBot="1" x14ac:dyDescent="0.3">
      <c r="A3770" s="215" t="s">
        <v>32</v>
      </c>
      <c r="B3770" s="219" t="s">
        <v>33</v>
      </c>
      <c r="C3770" s="220"/>
      <c r="D3770" s="183">
        <v>100049</v>
      </c>
      <c r="E3770" s="183">
        <v>93579</v>
      </c>
      <c r="F3770" s="183">
        <v>37611</v>
      </c>
      <c r="G3770" s="183">
        <v>142900</v>
      </c>
      <c r="H3770" s="183">
        <v>59446</v>
      </c>
      <c r="I3770" s="183">
        <v>43552</v>
      </c>
      <c r="J3770" s="183">
        <v>39229</v>
      </c>
      <c r="K3770" s="183">
        <v>51249</v>
      </c>
      <c r="L3770" s="183">
        <v>33886</v>
      </c>
      <c r="M3770" s="183">
        <v>67505</v>
      </c>
      <c r="N3770" s="183">
        <v>108509</v>
      </c>
      <c r="O3770" s="183">
        <v>140671</v>
      </c>
    </row>
    <row r="3771" spans="1:15" ht="53.25" customHeight="1" thickBot="1" x14ac:dyDescent="0.3">
      <c r="A3771" s="215" t="s">
        <v>34</v>
      </c>
      <c r="B3771" s="219" t="s">
        <v>35</v>
      </c>
      <c r="C3771" s="220"/>
      <c r="D3771" s="184">
        <v>543957.97604501864</v>
      </c>
      <c r="E3771" s="184">
        <v>508781.13164866011</v>
      </c>
      <c r="F3771" s="184">
        <v>204487.83533097978</v>
      </c>
      <c r="G3771" s="184">
        <v>776935.24949607847</v>
      </c>
      <c r="H3771" s="184">
        <v>323202.88902409998</v>
      </c>
      <c r="I3771" s="184">
        <v>236788.5513369714</v>
      </c>
      <c r="J3771" s="184">
        <v>213284.76488790527</v>
      </c>
      <c r="K3771" s="184">
        <v>278636.4912625929</v>
      </c>
      <c r="L3771" s="184">
        <v>184235.32445363273</v>
      </c>
      <c r="M3771" s="184">
        <v>367018.99242290261</v>
      </c>
      <c r="N3771" s="184">
        <v>589954.28262820141</v>
      </c>
      <c r="O3771" s="184">
        <v>764816.36446370091</v>
      </c>
    </row>
    <row r="3772" spans="1:15" ht="48.75" customHeight="1" thickBot="1" x14ac:dyDescent="0.3">
      <c r="A3772" s="215" t="s">
        <v>36</v>
      </c>
      <c r="B3772" s="219" t="s">
        <v>37</v>
      </c>
      <c r="C3772" s="220"/>
      <c r="D3772" s="184">
        <v>507512.79</v>
      </c>
      <c r="E3772" s="184">
        <v>474692.8</v>
      </c>
      <c r="F3772" s="184">
        <v>190787.15</v>
      </c>
      <c r="G3772" s="184">
        <v>724880.59</v>
      </c>
      <c r="H3772" s="184">
        <v>301548.3</v>
      </c>
      <c r="I3772" s="184">
        <v>220923.72</v>
      </c>
      <c r="J3772" s="184">
        <v>198994.69</v>
      </c>
      <c r="K3772" s="184">
        <v>259967.85</v>
      </c>
      <c r="L3772" s="184">
        <v>171891.56</v>
      </c>
      <c r="M3772" s="184">
        <v>342428.72</v>
      </c>
      <c r="N3772" s="184">
        <v>550427.35</v>
      </c>
      <c r="O3772" s="184">
        <v>713573.67</v>
      </c>
    </row>
    <row r="3773" spans="1:15" ht="20.25" customHeight="1" thickBot="1" x14ac:dyDescent="0.3">
      <c r="A3773" s="242" t="s">
        <v>268</v>
      </c>
      <c r="B3773" s="241"/>
      <c r="C3773" s="42"/>
      <c r="D3773" s="190" t="s">
        <v>168</v>
      </c>
      <c r="E3773" s="230"/>
      <c r="F3773" s="230"/>
      <c r="G3773" s="230"/>
      <c r="H3773" s="230"/>
      <c r="I3773" s="230"/>
      <c r="J3773" s="230"/>
      <c r="K3773" s="230"/>
      <c r="L3773" s="230"/>
      <c r="M3773" s="230"/>
      <c r="N3773" s="230"/>
      <c r="O3773" s="231"/>
    </row>
    <row r="3774" spans="1:15" ht="16.5" thickBot="1" x14ac:dyDescent="0.3">
      <c r="A3774" s="223" t="s">
        <v>294</v>
      </c>
      <c r="B3774" s="232"/>
      <c r="C3774" s="232"/>
      <c r="D3774" s="232"/>
      <c r="E3774" s="232"/>
      <c r="F3774" s="232"/>
      <c r="G3774" s="232"/>
      <c r="H3774" s="232"/>
      <c r="I3774" s="232"/>
      <c r="J3774" s="232"/>
      <c r="K3774" s="232"/>
      <c r="L3774" s="232"/>
      <c r="M3774" s="232"/>
      <c r="N3774" s="232"/>
      <c r="O3774" s="233"/>
    </row>
    <row r="3775" spans="1:15" s="41" customFormat="1" ht="29.25" customHeight="1" thickBot="1" x14ac:dyDescent="0.3">
      <c r="A3775" s="215" t="s">
        <v>11</v>
      </c>
      <c r="B3775" s="219" t="s">
        <v>293</v>
      </c>
      <c r="C3775" s="220"/>
      <c r="D3775" s="183">
        <v>106730</v>
      </c>
      <c r="E3775" s="183">
        <v>102941</v>
      </c>
      <c r="F3775" s="183">
        <v>92791</v>
      </c>
      <c r="G3775" s="183">
        <v>97752</v>
      </c>
      <c r="H3775" s="183">
        <v>76845</v>
      </c>
      <c r="I3775" s="183">
        <v>53153</v>
      </c>
      <c r="J3775" s="183">
        <v>49996</v>
      </c>
      <c r="K3775" s="183">
        <v>49113</v>
      </c>
      <c r="L3775" s="183">
        <v>55014</v>
      </c>
      <c r="M3775" s="183">
        <v>72717</v>
      </c>
      <c r="N3775" s="183">
        <v>101929</v>
      </c>
      <c r="O3775" s="183">
        <v>118986</v>
      </c>
    </row>
    <row r="3776" spans="1:15" ht="16.5" thickBot="1" x14ac:dyDescent="0.3">
      <c r="A3776" s="215" t="s">
        <v>12</v>
      </c>
      <c r="B3776" s="225" t="s">
        <v>291</v>
      </c>
      <c r="C3776" s="226"/>
      <c r="D3776" s="183">
        <v>38140</v>
      </c>
      <c r="E3776" s="183">
        <v>28649</v>
      </c>
      <c r="F3776" s="183">
        <v>31715</v>
      </c>
      <c r="G3776" s="183">
        <v>27824</v>
      </c>
      <c r="H3776" s="183">
        <v>18395</v>
      </c>
      <c r="I3776" s="183">
        <v>25178</v>
      </c>
      <c r="J3776" s="183">
        <v>22450</v>
      </c>
      <c r="K3776" s="183">
        <v>19678</v>
      </c>
      <c r="L3776" s="183">
        <v>28163</v>
      </c>
      <c r="M3776" s="183">
        <v>28123</v>
      </c>
      <c r="N3776" s="183">
        <v>24624</v>
      </c>
      <c r="O3776" s="183">
        <v>28578</v>
      </c>
    </row>
    <row r="3777" spans="1:15" ht="33" customHeight="1" thickBot="1" x14ac:dyDescent="0.3">
      <c r="A3777" s="215" t="s">
        <v>13</v>
      </c>
      <c r="B3777" s="219" t="s">
        <v>292</v>
      </c>
      <c r="C3777" s="220"/>
      <c r="D3777" s="188">
        <v>68590</v>
      </c>
      <c r="E3777" s="188">
        <v>74292</v>
      </c>
      <c r="F3777" s="188">
        <v>61076</v>
      </c>
      <c r="G3777" s="188">
        <v>69928</v>
      </c>
      <c r="H3777" s="188">
        <v>58450</v>
      </c>
      <c r="I3777" s="188">
        <v>27975</v>
      </c>
      <c r="J3777" s="188">
        <v>27546</v>
      </c>
      <c r="K3777" s="188">
        <v>29435</v>
      </c>
      <c r="L3777" s="188">
        <v>26851</v>
      </c>
      <c r="M3777" s="188">
        <v>44594</v>
      </c>
      <c r="N3777" s="188">
        <v>77305</v>
      </c>
      <c r="O3777" s="188">
        <v>90408</v>
      </c>
    </row>
    <row r="3778" spans="1:15" ht="36" customHeight="1" thickBot="1" x14ac:dyDescent="0.3">
      <c r="A3778" s="215" t="s">
        <v>14</v>
      </c>
      <c r="B3778" s="219" t="s">
        <v>27</v>
      </c>
      <c r="C3778" s="220"/>
      <c r="D3778" s="181">
        <v>0.64264967675442708</v>
      </c>
      <c r="E3778" s="181">
        <v>0.72169495147705964</v>
      </c>
      <c r="F3778" s="181">
        <v>0.65821038678320098</v>
      </c>
      <c r="G3778" s="181">
        <v>0.71536132253048534</v>
      </c>
      <c r="H3778" s="181">
        <v>0.76062203136183226</v>
      </c>
      <c r="I3778" s="181">
        <v>0.52631083852275506</v>
      </c>
      <c r="J3778" s="181">
        <v>0.55096407712617013</v>
      </c>
      <c r="K3778" s="181">
        <v>0.59933215238327942</v>
      </c>
      <c r="L3778" s="181">
        <v>0.48807576253317336</v>
      </c>
      <c r="M3778" s="181">
        <v>0.61325412214475294</v>
      </c>
      <c r="N3778" s="181">
        <v>0.75842007672006984</v>
      </c>
      <c r="O3778" s="181">
        <v>0.75982048308204331</v>
      </c>
    </row>
    <row r="3779" spans="1:15" ht="81.75" customHeight="1" thickBot="1" x14ac:dyDescent="0.3">
      <c r="A3779" s="215" t="s">
        <v>28</v>
      </c>
      <c r="B3779" s="219" t="s">
        <v>29</v>
      </c>
      <c r="C3779" s="220"/>
      <c r="D3779" s="174">
        <v>3.7071141797564278</v>
      </c>
      <c r="E3779" s="174">
        <v>3.7071141797564278</v>
      </c>
      <c r="F3779" s="174">
        <v>3.7071141797564278</v>
      </c>
      <c r="G3779" s="174">
        <v>3.7071141797564278</v>
      </c>
      <c r="H3779" s="174">
        <v>3.7071141797564278</v>
      </c>
      <c r="I3779" s="174">
        <v>3.7071141797564278</v>
      </c>
      <c r="J3779" s="174">
        <v>3.7071141797564278</v>
      </c>
      <c r="K3779" s="174">
        <v>3.7071141797564278</v>
      </c>
      <c r="L3779" s="174">
        <v>3.7071141797564278</v>
      </c>
      <c r="M3779" s="174">
        <v>3.7071141797564278</v>
      </c>
      <c r="N3779" s="174">
        <v>3.7071141797564278</v>
      </c>
      <c r="O3779" s="174">
        <v>3.7071141797564278</v>
      </c>
    </row>
    <row r="3780" spans="1:15" ht="51" customHeight="1" thickBot="1" x14ac:dyDescent="0.3">
      <c r="A3780" s="215" t="s">
        <v>30</v>
      </c>
      <c r="B3780" s="219" t="s">
        <v>31</v>
      </c>
      <c r="C3780" s="220"/>
      <c r="D3780" s="182">
        <v>0.48209482163150408</v>
      </c>
      <c r="E3780" s="182">
        <v>0.56114009635413664</v>
      </c>
      <c r="F3780" s="182">
        <v>0.49765553166027798</v>
      </c>
      <c r="G3780" s="182">
        <v>0.55480646740756234</v>
      </c>
      <c r="H3780" s="182">
        <v>0.60006717623890926</v>
      </c>
      <c r="I3780" s="182">
        <v>0.36575598339983206</v>
      </c>
      <c r="J3780" s="182">
        <v>0.39040922200324712</v>
      </c>
      <c r="K3780" s="182">
        <v>0.43877729726035641</v>
      </c>
      <c r="L3780" s="182">
        <v>0.32752090741025036</v>
      </c>
      <c r="M3780" s="182">
        <v>0.45269926702182994</v>
      </c>
      <c r="N3780" s="182">
        <v>0.59786522159714683</v>
      </c>
      <c r="O3780" s="182">
        <v>0.59926562795912031</v>
      </c>
    </row>
    <row r="3781" spans="1:15" ht="83.25" customHeight="1" thickBot="1" x14ac:dyDescent="0.3">
      <c r="A3781" s="215" t="s">
        <v>32</v>
      </c>
      <c r="B3781" s="219" t="s">
        <v>33</v>
      </c>
      <c r="C3781" s="220"/>
      <c r="D3781" s="183">
        <v>17136</v>
      </c>
      <c r="E3781" s="183">
        <v>16528</v>
      </c>
      <c r="F3781" s="183">
        <v>14898</v>
      </c>
      <c r="G3781" s="183">
        <v>15695</v>
      </c>
      <c r="H3781" s="183">
        <v>12338</v>
      </c>
      <c r="I3781" s="183">
        <v>8534</v>
      </c>
      <c r="J3781" s="183">
        <v>8027</v>
      </c>
      <c r="K3781" s="183">
        <v>7885</v>
      </c>
      <c r="L3781" s="183">
        <v>8833</v>
      </c>
      <c r="M3781" s="183">
        <v>11675</v>
      </c>
      <c r="N3781" s="183">
        <v>60940</v>
      </c>
      <c r="O3781" s="183">
        <v>71304</v>
      </c>
    </row>
    <row r="3782" spans="1:15" ht="53.25" customHeight="1" thickBot="1" x14ac:dyDescent="0.3">
      <c r="A3782" s="215" t="s">
        <v>34</v>
      </c>
      <c r="B3782" s="219" t="s">
        <v>35</v>
      </c>
      <c r="C3782" s="220"/>
      <c r="D3782" s="184">
        <v>63525.108584306145</v>
      </c>
      <c r="E3782" s="185">
        <v>61271.183163014241</v>
      </c>
      <c r="F3782" s="185">
        <v>55228.587050011258</v>
      </c>
      <c r="G3782" s="185">
        <v>58183.157051277136</v>
      </c>
      <c r="H3782" s="185">
        <v>45738.374749834809</v>
      </c>
      <c r="I3782" s="185">
        <v>31636.512410041356</v>
      </c>
      <c r="J3782" s="185">
        <v>29757.005520904844</v>
      </c>
      <c r="K3782" s="185">
        <v>29230.595307379434</v>
      </c>
      <c r="L3782" s="185">
        <v>32744.939549788527</v>
      </c>
      <c r="M3782" s="185">
        <v>43280.558048656298</v>
      </c>
      <c r="N3782" s="185">
        <v>225911.53811435672</v>
      </c>
      <c r="O3782" s="186">
        <v>264332.06947335234</v>
      </c>
    </row>
    <row r="3783" spans="1:15" ht="48.75" customHeight="1" thickBot="1" x14ac:dyDescent="0.3">
      <c r="A3783" s="215" t="s">
        <v>36</v>
      </c>
      <c r="B3783" s="219" t="s">
        <v>37</v>
      </c>
      <c r="C3783" s="220"/>
      <c r="D3783" s="184">
        <v>59268.93</v>
      </c>
      <c r="E3783" s="184">
        <v>57166.01</v>
      </c>
      <c r="F3783" s="184">
        <v>51528.27</v>
      </c>
      <c r="G3783" s="184">
        <v>54284.89</v>
      </c>
      <c r="H3783" s="184">
        <v>42673.9</v>
      </c>
      <c r="I3783" s="184">
        <v>29516.87</v>
      </c>
      <c r="J3783" s="184">
        <v>27763.29</v>
      </c>
      <c r="K3783" s="184">
        <v>27272.15</v>
      </c>
      <c r="L3783" s="184">
        <v>30551.03</v>
      </c>
      <c r="M3783" s="184">
        <v>40380.76</v>
      </c>
      <c r="N3783" s="184">
        <v>210775.47</v>
      </c>
      <c r="O3783" s="184">
        <v>246621.82</v>
      </c>
    </row>
    <row r="3784" spans="1:15" ht="20.25" customHeight="1" thickBot="1" x14ac:dyDescent="0.3">
      <c r="A3784" s="242" t="s">
        <v>268</v>
      </c>
      <c r="B3784" s="241"/>
      <c r="C3784" s="43"/>
      <c r="D3784" s="178" t="s">
        <v>168</v>
      </c>
      <c r="E3784" s="221"/>
      <c r="F3784" s="221"/>
      <c r="G3784" s="221"/>
      <c r="H3784" s="221"/>
      <c r="I3784" s="221"/>
      <c r="J3784" s="221"/>
      <c r="K3784" s="221"/>
      <c r="L3784" s="221"/>
      <c r="M3784" s="221"/>
      <c r="N3784" s="221"/>
      <c r="O3784" s="222"/>
    </row>
    <row r="3785" spans="1:15" ht="16.5" thickBot="1" x14ac:dyDescent="0.3">
      <c r="A3785" s="223" t="s">
        <v>295</v>
      </c>
      <c r="B3785" s="224"/>
      <c r="C3785" s="224"/>
      <c r="D3785" s="224"/>
      <c r="E3785" s="224"/>
      <c r="F3785" s="224"/>
      <c r="G3785" s="224"/>
      <c r="H3785" s="224"/>
      <c r="I3785" s="224"/>
      <c r="J3785" s="224"/>
      <c r="K3785" s="224"/>
      <c r="L3785" s="224"/>
      <c r="M3785" s="224"/>
      <c r="N3785" s="224"/>
      <c r="O3785" s="224"/>
    </row>
    <row r="3786" spans="1:15" s="41" customFormat="1" ht="29.25" customHeight="1" thickBot="1" x14ac:dyDescent="0.3">
      <c r="A3786" s="215" t="s">
        <v>11</v>
      </c>
      <c r="B3786" s="219" t="s">
        <v>293</v>
      </c>
      <c r="C3786" s="220"/>
      <c r="D3786" s="183">
        <v>106730</v>
      </c>
      <c r="E3786" s="183">
        <v>102941</v>
      </c>
      <c r="F3786" s="183">
        <v>92791</v>
      </c>
      <c r="G3786" s="183">
        <v>97752</v>
      </c>
      <c r="H3786" s="183">
        <v>76845</v>
      </c>
      <c r="I3786" s="183">
        <v>53153</v>
      </c>
      <c r="J3786" s="183">
        <v>49996</v>
      </c>
      <c r="K3786" s="183">
        <v>49113</v>
      </c>
      <c r="L3786" s="183">
        <v>55014</v>
      </c>
      <c r="M3786" s="183">
        <v>72717</v>
      </c>
      <c r="N3786" s="183">
        <v>101929</v>
      </c>
      <c r="O3786" s="183">
        <v>118986</v>
      </c>
    </row>
    <row r="3787" spans="1:15" ht="16.5" thickBot="1" x14ac:dyDescent="0.3">
      <c r="A3787" s="215" t="s">
        <v>12</v>
      </c>
      <c r="B3787" s="225" t="s">
        <v>291</v>
      </c>
      <c r="C3787" s="226"/>
      <c r="D3787" s="183">
        <v>38140</v>
      </c>
      <c r="E3787" s="183">
        <v>28649</v>
      </c>
      <c r="F3787" s="183">
        <v>31715</v>
      </c>
      <c r="G3787" s="183">
        <v>27824</v>
      </c>
      <c r="H3787" s="183">
        <v>18395</v>
      </c>
      <c r="I3787" s="183">
        <v>25178</v>
      </c>
      <c r="J3787" s="183">
        <v>22450</v>
      </c>
      <c r="K3787" s="183">
        <v>19678</v>
      </c>
      <c r="L3787" s="183">
        <v>28163</v>
      </c>
      <c r="M3787" s="183">
        <v>28123</v>
      </c>
      <c r="N3787" s="183">
        <v>24624</v>
      </c>
      <c r="O3787" s="183">
        <v>28578</v>
      </c>
    </row>
    <row r="3788" spans="1:15" ht="33" customHeight="1" thickBot="1" x14ac:dyDescent="0.3">
      <c r="A3788" s="215" t="s">
        <v>13</v>
      </c>
      <c r="B3788" s="219" t="s">
        <v>292</v>
      </c>
      <c r="C3788" s="220"/>
      <c r="D3788" s="188">
        <v>68590</v>
      </c>
      <c r="E3788" s="188">
        <v>74292</v>
      </c>
      <c r="F3788" s="188">
        <v>61076</v>
      </c>
      <c r="G3788" s="188">
        <v>69928</v>
      </c>
      <c r="H3788" s="188">
        <v>58450</v>
      </c>
      <c r="I3788" s="188">
        <v>27975</v>
      </c>
      <c r="J3788" s="188">
        <v>27546</v>
      </c>
      <c r="K3788" s="188">
        <v>29435</v>
      </c>
      <c r="L3788" s="188">
        <v>26851</v>
      </c>
      <c r="M3788" s="188">
        <v>44594</v>
      </c>
      <c r="N3788" s="188">
        <v>77305</v>
      </c>
      <c r="O3788" s="188">
        <v>90408</v>
      </c>
    </row>
    <row r="3789" spans="1:15" ht="36" customHeight="1" thickBot="1" x14ac:dyDescent="0.3">
      <c r="A3789" s="215" t="s">
        <v>14</v>
      </c>
      <c r="B3789" s="219" t="s">
        <v>27</v>
      </c>
      <c r="C3789" s="220"/>
      <c r="D3789" s="189">
        <v>0.64264967675442708</v>
      </c>
      <c r="E3789" s="189">
        <v>0.72169495147705964</v>
      </c>
      <c r="F3789" s="189">
        <v>0.65821038678320098</v>
      </c>
      <c r="G3789" s="189">
        <v>0.71536132253048534</v>
      </c>
      <c r="H3789" s="189">
        <v>0.76062203136183226</v>
      </c>
      <c r="I3789" s="189">
        <v>0.52631083852275506</v>
      </c>
      <c r="J3789" s="189">
        <v>0.55096407712617013</v>
      </c>
      <c r="K3789" s="189">
        <v>0.59933215238327942</v>
      </c>
      <c r="L3789" s="189">
        <v>0.48807576253317336</v>
      </c>
      <c r="M3789" s="189">
        <v>0.61325412214475294</v>
      </c>
      <c r="N3789" s="189">
        <v>0.75842007672006984</v>
      </c>
      <c r="O3789" s="189">
        <v>0.75982048308204331</v>
      </c>
    </row>
    <row r="3790" spans="1:15" ht="81.75" customHeight="1" thickBot="1" x14ac:dyDescent="0.3">
      <c r="A3790" s="215" t="s">
        <v>28</v>
      </c>
      <c r="B3790" s="219" t="s">
        <v>29</v>
      </c>
      <c r="C3790" s="220"/>
      <c r="D3790" s="187">
        <v>3.8692712723611922</v>
      </c>
      <c r="E3790" s="187">
        <v>3.8692712723611922</v>
      </c>
      <c r="F3790" s="187">
        <v>3.8692712723611922</v>
      </c>
      <c r="G3790" s="187">
        <v>3.8692712723611922</v>
      </c>
      <c r="H3790" s="187">
        <v>3.8692712723611922</v>
      </c>
      <c r="I3790" s="187">
        <v>3.8692712723611922</v>
      </c>
      <c r="J3790" s="187">
        <v>3.8692712723611922</v>
      </c>
      <c r="K3790" s="187">
        <v>3.8692712723611922</v>
      </c>
      <c r="L3790" s="187">
        <v>3.8692712723611922</v>
      </c>
      <c r="M3790" s="187">
        <v>3.8692712723611922</v>
      </c>
      <c r="N3790" s="187">
        <v>3.8692712723611922</v>
      </c>
      <c r="O3790" s="187">
        <v>3.8692712723611922</v>
      </c>
    </row>
    <row r="3791" spans="1:15" ht="51" customHeight="1" thickBot="1" x14ac:dyDescent="0.3">
      <c r="A3791" s="215" t="s">
        <v>30</v>
      </c>
      <c r="B3791" s="219" t="s">
        <v>31</v>
      </c>
      <c r="C3791" s="220"/>
      <c r="D3791" s="182">
        <v>0.48209482163150408</v>
      </c>
      <c r="E3791" s="182">
        <v>0.56114009635413664</v>
      </c>
      <c r="F3791" s="182">
        <v>0.49765553166027798</v>
      </c>
      <c r="G3791" s="182">
        <v>0.55480646740756234</v>
      </c>
      <c r="H3791" s="182">
        <v>0.60006717623890926</v>
      </c>
      <c r="I3791" s="182">
        <v>0.36575598339983206</v>
      </c>
      <c r="J3791" s="182">
        <v>0.39040922200324712</v>
      </c>
      <c r="K3791" s="182">
        <v>0.43877729726035641</v>
      </c>
      <c r="L3791" s="182">
        <v>0.32752090741025036</v>
      </c>
      <c r="M3791" s="182">
        <v>0.45269926702182994</v>
      </c>
      <c r="N3791" s="182">
        <v>0.59786522159714683</v>
      </c>
      <c r="O3791" s="182">
        <v>0.59926562795912031</v>
      </c>
    </row>
    <row r="3792" spans="1:15" ht="83.25" customHeight="1" thickBot="1" x14ac:dyDescent="0.3">
      <c r="A3792" s="215" t="s">
        <v>32</v>
      </c>
      <c r="B3792" s="219" t="s">
        <v>33</v>
      </c>
      <c r="C3792" s="220"/>
      <c r="D3792" s="183">
        <v>51454</v>
      </c>
      <c r="E3792" s="183">
        <v>57764</v>
      </c>
      <c r="F3792" s="183">
        <v>46178</v>
      </c>
      <c r="G3792" s="183">
        <v>54233</v>
      </c>
      <c r="H3792" s="183">
        <v>46112</v>
      </c>
      <c r="I3792" s="183">
        <v>19441</v>
      </c>
      <c r="J3792" s="183">
        <v>19519</v>
      </c>
      <c r="K3792" s="183">
        <v>21550</v>
      </c>
      <c r="L3792" s="183">
        <v>18018</v>
      </c>
      <c r="M3792" s="183">
        <v>32919</v>
      </c>
      <c r="N3792" s="183">
        <v>60940</v>
      </c>
      <c r="O3792" s="183">
        <v>71304</v>
      </c>
    </row>
    <row r="3793" spans="1:15" ht="53.25" customHeight="1" thickBot="1" x14ac:dyDescent="0.3">
      <c r="A3793" s="215" t="s">
        <v>34</v>
      </c>
      <c r="B3793" s="219" t="s">
        <v>35</v>
      </c>
      <c r="C3793" s="220"/>
      <c r="D3793" s="184">
        <v>199089.48404807277</v>
      </c>
      <c r="E3793" s="184">
        <v>223504.58577667191</v>
      </c>
      <c r="F3793" s="184">
        <v>178675.20881509513</v>
      </c>
      <c r="G3793" s="184">
        <v>209842.18891396452</v>
      </c>
      <c r="H3793" s="184">
        <v>178419.83691111929</v>
      </c>
      <c r="I3793" s="184">
        <v>75222.502805973942</v>
      </c>
      <c r="J3793" s="184">
        <v>75524.305965218111</v>
      </c>
      <c r="K3793" s="184">
        <v>83382.795919383687</v>
      </c>
      <c r="L3793" s="184">
        <v>69716.529785403967</v>
      </c>
      <c r="M3793" s="184">
        <v>127372.54101485808</v>
      </c>
      <c r="N3793" s="184">
        <v>235793.39133769105</v>
      </c>
      <c r="O3793" s="184">
        <v>275894.51880444243</v>
      </c>
    </row>
    <row r="3794" spans="1:15" ht="48.75" customHeight="1" thickBot="1" x14ac:dyDescent="0.3">
      <c r="A3794" s="215" t="s">
        <v>36</v>
      </c>
      <c r="B3794" s="219" t="s">
        <v>37</v>
      </c>
      <c r="C3794" s="220"/>
      <c r="D3794" s="184">
        <v>185750.49</v>
      </c>
      <c r="E3794" s="184">
        <v>208529.78</v>
      </c>
      <c r="F3794" s="184">
        <v>166703.97</v>
      </c>
      <c r="G3794" s="184">
        <v>195782.76</v>
      </c>
      <c r="H3794" s="184">
        <v>166465.71</v>
      </c>
      <c r="I3794" s="184">
        <v>70182.600000000006</v>
      </c>
      <c r="J3794" s="184">
        <v>70464.179999999993</v>
      </c>
      <c r="K3794" s="184">
        <v>77796.149999999994</v>
      </c>
      <c r="L3794" s="184">
        <v>65045.52</v>
      </c>
      <c r="M3794" s="184">
        <v>118838.58</v>
      </c>
      <c r="N3794" s="184">
        <v>219995.23</v>
      </c>
      <c r="O3794" s="184">
        <v>257409.59</v>
      </c>
    </row>
    <row r="3795" spans="1:15" ht="21" customHeight="1" thickBot="1" x14ac:dyDescent="0.3">
      <c r="A3795" s="242" t="s">
        <v>268</v>
      </c>
      <c r="B3795" s="241"/>
      <c r="C3795" s="43"/>
      <c r="D3795" s="178" t="s">
        <v>168</v>
      </c>
      <c r="E3795" s="221"/>
      <c r="F3795" s="221"/>
      <c r="G3795" s="221"/>
      <c r="H3795" s="221"/>
      <c r="I3795" s="221"/>
      <c r="J3795" s="221"/>
      <c r="K3795" s="221"/>
      <c r="L3795" s="221"/>
      <c r="M3795" s="221"/>
      <c r="N3795" s="221"/>
      <c r="O3795" s="222"/>
    </row>
    <row r="3796" spans="1:15" ht="16.5" thickBot="1" x14ac:dyDescent="0.3">
      <c r="A3796" s="223" t="s">
        <v>296</v>
      </c>
      <c r="B3796" s="224"/>
      <c r="C3796" s="224"/>
      <c r="D3796" s="224"/>
      <c r="E3796" s="224"/>
      <c r="F3796" s="224"/>
      <c r="G3796" s="224"/>
      <c r="H3796" s="224"/>
      <c r="I3796" s="224"/>
      <c r="J3796" s="224"/>
      <c r="K3796" s="224"/>
      <c r="L3796" s="224"/>
      <c r="M3796" s="224"/>
      <c r="N3796" s="224"/>
      <c r="O3796" s="224"/>
    </row>
    <row r="3797" spans="1:15" s="41" customFormat="1" ht="29.25" customHeight="1" thickBot="1" x14ac:dyDescent="0.3">
      <c r="A3797" s="215" t="s">
        <v>11</v>
      </c>
      <c r="B3797" s="219" t="s">
        <v>293</v>
      </c>
      <c r="C3797" s="220"/>
      <c r="D3797" s="179">
        <v>106730</v>
      </c>
      <c r="E3797" s="179">
        <v>102941</v>
      </c>
      <c r="F3797" s="179">
        <v>92791</v>
      </c>
      <c r="G3797" s="179">
        <v>97752</v>
      </c>
      <c r="H3797" s="179">
        <v>76845</v>
      </c>
      <c r="I3797" s="179">
        <v>53153</v>
      </c>
      <c r="J3797" s="179">
        <v>49996</v>
      </c>
      <c r="K3797" s="179">
        <v>49113</v>
      </c>
      <c r="L3797" s="179">
        <v>55014</v>
      </c>
      <c r="M3797" s="179">
        <v>72717</v>
      </c>
      <c r="N3797" s="179">
        <v>101929</v>
      </c>
      <c r="O3797" s="179">
        <v>118986</v>
      </c>
    </row>
    <row r="3798" spans="1:15" ht="16.5" thickBot="1" x14ac:dyDescent="0.3">
      <c r="A3798" s="215" t="s">
        <v>12</v>
      </c>
      <c r="B3798" s="225" t="s">
        <v>291</v>
      </c>
      <c r="C3798" s="226"/>
      <c r="D3798" s="179">
        <v>38140</v>
      </c>
      <c r="E3798" s="179">
        <v>28649</v>
      </c>
      <c r="F3798" s="179">
        <v>31715</v>
      </c>
      <c r="G3798" s="179">
        <v>27824</v>
      </c>
      <c r="H3798" s="179">
        <v>18395</v>
      </c>
      <c r="I3798" s="179">
        <v>25178</v>
      </c>
      <c r="J3798" s="179">
        <v>22450</v>
      </c>
      <c r="K3798" s="179">
        <v>19678</v>
      </c>
      <c r="L3798" s="179">
        <v>28163</v>
      </c>
      <c r="M3798" s="179">
        <v>28123</v>
      </c>
      <c r="N3798" s="179">
        <v>24624</v>
      </c>
      <c r="O3798" s="179">
        <v>28578</v>
      </c>
    </row>
    <row r="3799" spans="1:15" ht="33" customHeight="1" thickBot="1" x14ac:dyDescent="0.3">
      <c r="A3799" s="215" t="s">
        <v>13</v>
      </c>
      <c r="B3799" s="219" t="s">
        <v>292</v>
      </c>
      <c r="C3799" s="220"/>
      <c r="D3799" s="180">
        <v>68590</v>
      </c>
      <c r="E3799" s="180">
        <v>74292</v>
      </c>
      <c r="F3799" s="180">
        <v>61076</v>
      </c>
      <c r="G3799" s="180">
        <v>69928</v>
      </c>
      <c r="H3799" s="180">
        <v>58450</v>
      </c>
      <c r="I3799" s="180">
        <v>27975</v>
      </c>
      <c r="J3799" s="180">
        <v>27546</v>
      </c>
      <c r="K3799" s="180">
        <v>29435</v>
      </c>
      <c r="L3799" s="180">
        <v>26851</v>
      </c>
      <c r="M3799" s="180">
        <v>44594</v>
      </c>
      <c r="N3799" s="180">
        <v>77305</v>
      </c>
      <c r="O3799" s="180">
        <v>90408</v>
      </c>
    </row>
    <row r="3800" spans="1:15" ht="36" customHeight="1" thickBot="1" x14ac:dyDescent="0.3">
      <c r="A3800" s="215" t="s">
        <v>14</v>
      </c>
      <c r="B3800" s="219" t="s">
        <v>27</v>
      </c>
      <c r="C3800" s="220"/>
      <c r="D3800" s="181">
        <v>0.64264967675442708</v>
      </c>
      <c r="E3800" s="181">
        <v>0.72169495147705964</v>
      </c>
      <c r="F3800" s="181">
        <v>0.65821038678320098</v>
      </c>
      <c r="G3800" s="181">
        <v>0.71536132253048534</v>
      </c>
      <c r="H3800" s="181">
        <v>0.76062203136183226</v>
      </c>
      <c r="I3800" s="181">
        <v>0.52631083852275506</v>
      </c>
      <c r="J3800" s="181">
        <v>0.55096407712617013</v>
      </c>
      <c r="K3800" s="181">
        <v>0.59933215238327942</v>
      </c>
      <c r="L3800" s="181">
        <v>0.48807576253317336</v>
      </c>
      <c r="M3800" s="181">
        <v>0.61325412214475294</v>
      </c>
      <c r="N3800" s="181">
        <v>0.75842007672006984</v>
      </c>
      <c r="O3800" s="181">
        <v>0.75982048308204331</v>
      </c>
    </row>
    <row r="3801" spans="1:15" ht="81.75" customHeight="1" thickBot="1" x14ac:dyDescent="0.3">
      <c r="A3801" s="215" t="s">
        <v>28</v>
      </c>
      <c r="B3801" s="219" t="s">
        <v>29</v>
      </c>
      <c r="C3801" s="220"/>
      <c r="D3801" s="187">
        <v>4.0385250397883876</v>
      </c>
      <c r="E3801" s="187">
        <v>4.0385250397883876</v>
      </c>
      <c r="F3801" s="187">
        <v>4.0385250397883876</v>
      </c>
      <c r="G3801" s="187">
        <v>4.0385250397883876</v>
      </c>
      <c r="H3801" s="187">
        <v>4.0385250397883876</v>
      </c>
      <c r="I3801" s="187">
        <v>4.0385250397883876</v>
      </c>
      <c r="J3801" s="187">
        <v>4.0385250397883876</v>
      </c>
      <c r="K3801" s="187">
        <v>4.0385250397883876</v>
      </c>
      <c r="L3801" s="187">
        <v>4.0385250397883876</v>
      </c>
      <c r="M3801" s="187">
        <v>4.0385250397883876</v>
      </c>
      <c r="N3801" s="187">
        <v>4.0385250397883876</v>
      </c>
      <c r="O3801" s="187">
        <v>4.0385250397883876</v>
      </c>
    </row>
    <row r="3802" spans="1:15" ht="51" customHeight="1" thickBot="1" x14ac:dyDescent="0.3">
      <c r="A3802" s="215" t="s">
        <v>30</v>
      </c>
      <c r="B3802" s="219" t="s">
        <v>31</v>
      </c>
      <c r="C3802" s="220"/>
      <c r="D3802" s="182">
        <v>0.48209482163150408</v>
      </c>
      <c r="E3802" s="182">
        <v>0.56114009635413664</v>
      </c>
      <c r="F3802" s="182">
        <v>0.49765553166027798</v>
      </c>
      <c r="G3802" s="182">
        <v>0.55480646740756234</v>
      </c>
      <c r="H3802" s="182">
        <v>0.60006717623890926</v>
      </c>
      <c r="I3802" s="182">
        <v>0.36575598339983206</v>
      </c>
      <c r="J3802" s="182">
        <v>0.39040922200324712</v>
      </c>
      <c r="K3802" s="182">
        <v>0.43877729726035641</v>
      </c>
      <c r="L3802" s="182">
        <v>0.32752090741025036</v>
      </c>
      <c r="M3802" s="182">
        <v>0.45269926702182994</v>
      </c>
      <c r="N3802" s="182">
        <v>0.59786522159714683</v>
      </c>
      <c r="O3802" s="182">
        <v>0.59926562795912031</v>
      </c>
    </row>
    <row r="3803" spans="1:15" ht="83.25" customHeight="1" thickBot="1" x14ac:dyDescent="0.3">
      <c r="A3803" s="215" t="s">
        <v>32</v>
      </c>
      <c r="B3803" s="219" t="s">
        <v>33</v>
      </c>
      <c r="C3803" s="220"/>
      <c r="D3803" s="183">
        <v>51454</v>
      </c>
      <c r="E3803" s="183">
        <v>57764</v>
      </c>
      <c r="F3803" s="183">
        <v>46178</v>
      </c>
      <c r="G3803" s="183">
        <v>54233</v>
      </c>
      <c r="H3803" s="183">
        <v>46112</v>
      </c>
      <c r="I3803" s="183">
        <v>19441</v>
      </c>
      <c r="J3803" s="183">
        <v>19519</v>
      </c>
      <c r="K3803" s="183">
        <v>21550</v>
      </c>
      <c r="L3803" s="183">
        <v>18018</v>
      </c>
      <c r="M3803" s="183">
        <v>32919</v>
      </c>
      <c r="N3803" s="183">
        <v>60940</v>
      </c>
      <c r="O3803" s="183">
        <v>71304</v>
      </c>
    </row>
    <row r="3804" spans="1:15" ht="53.25" customHeight="1" thickBot="1" x14ac:dyDescent="0.3">
      <c r="A3804" s="215" t="s">
        <v>34</v>
      </c>
      <c r="B3804" s="219" t="s">
        <v>35</v>
      </c>
      <c r="C3804" s="220"/>
      <c r="D3804" s="184">
        <v>207798.2673972717</v>
      </c>
      <c r="E3804" s="184">
        <v>233281.36039833643</v>
      </c>
      <c r="F3804" s="184">
        <v>186491.00928734816</v>
      </c>
      <c r="G3804" s="184">
        <v>219021.32848284362</v>
      </c>
      <c r="H3804" s="184">
        <v>186224.46663472214</v>
      </c>
      <c r="I3804" s="184">
        <v>78512.965298526047</v>
      </c>
      <c r="J3804" s="184">
        <v>78827.970251629537</v>
      </c>
      <c r="K3804" s="184">
        <v>87030.214607439746</v>
      </c>
      <c r="L3804" s="184">
        <v>72766.144166907165</v>
      </c>
      <c r="M3804" s="184">
        <v>132944.20578479394</v>
      </c>
      <c r="N3804" s="184">
        <v>246107.71592470433</v>
      </c>
      <c r="O3804" s="184">
        <v>287962.9894370712</v>
      </c>
    </row>
    <row r="3805" spans="1:15" ht="48.75" customHeight="1" thickBot="1" x14ac:dyDescent="0.3">
      <c r="A3805" s="215" t="s">
        <v>36</v>
      </c>
      <c r="B3805" s="219" t="s">
        <v>37</v>
      </c>
      <c r="C3805" s="220"/>
      <c r="D3805" s="184">
        <v>193875.78</v>
      </c>
      <c r="E3805" s="184">
        <v>217651.51</v>
      </c>
      <c r="F3805" s="184">
        <v>173996.11</v>
      </c>
      <c r="G3805" s="184">
        <v>204346.9</v>
      </c>
      <c r="H3805" s="184">
        <v>173747.43</v>
      </c>
      <c r="I3805" s="184">
        <v>73252.600000000006</v>
      </c>
      <c r="J3805" s="184">
        <v>73546.5</v>
      </c>
      <c r="K3805" s="184">
        <v>81199.19</v>
      </c>
      <c r="L3805" s="184">
        <v>67890.81</v>
      </c>
      <c r="M3805" s="184">
        <v>124036.94</v>
      </c>
      <c r="N3805" s="184">
        <v>229618.5</v>
      </c>
      <c r="O3805" s="184">
        <v>268669.46999999997</v>
      </c>
    </row>
    <row r="3806" spans="1:15" ht="21" customHeight="1" thickBot="1" x14ac:dyDescent="0.3">
      <c r="A3806" s="242" t="s">
        <v>268</v>
      </c>
      <c r="B3806" s="241"/>
      <c r="C3806" s="43"/>
      <c r="D3806" s="178" t="s">
        <v>168</v>
      </c>
      <c r="E3806" s="221"/>
      <c r="F3806" s="221"/>
      <c r="G3806" s="221"/>
      <c r="H3806" s="221"/>
      <c r="I3806" s="221"/>
      <c r="J3806" s="221"/>
      <c r="K3806" s="221"/>
      <c r="L3806" s="221"/>
      <c r="M3806" s="221"/>
      <c r="N3806" s="221"/>
      <c r="O3806" s="222"/>
    </row>
    <row r="3807" spans="1:15" ht="16.5" thickBot="1" x14ac:dyDescent="0.3">
      <c r="A3807" s="223" t="s">
        <v>297</v>
      </c>
      <c r="B3807" s="224"/>
      <c r="C3807" s="224"/>
      <c r="D3807" s="224"/>
      <c r="E3807" s="224"/>
      <c r="F3807" s="224"/>
      <c r="G3807" s="224"/>
      <c r="H3807" s="224"/>
      <c r="I3807" s="224"/>
      <c r="J3807" s="224"/>
      <c r="K3807" s="224"/>
      <c r="L3807" s="224"/>
      <c r="M3807" s="224"/>
      <c r="N3807" s="224"/>
      <c r="O3807" s="224"/>
    </row>
    <row r="3808" spans="1:15" s="41" customFormat="1" ht="29.25" customHeight="1" thickBot="1" x14ac:dyDescent="0.3">
      <c r="A3808" s="215" t="s">
        <v>11</v>
      </c>
      <c r="B3808" s="219" t="s">
        <v>293</v>
      </c>
      <c r="C3808" s="220"/>
      <c r="D3808" s="179">
        <v>106730</v>
      </c>
      <c r="E3808" s="179">
        <v>102941</v>
      </c>
      <c r="F3808" s="179">
        <v>92791</v>
      </c>
      <c r="G3808" s="179">
        <v>97752</v>
      </c>
      <c r="H3808" s="179">
        <v>76845</v>
      </c>
      <c r="I3808" s="179">
        <v>53153</v>
      </c>
      <c r="J3808" s="179">
        <v>49996</v>
      </c>
      <c r="K3808" s="179">
        <v>49113</v>
      </c>
      <c r="L3808" s="179">
        <v>55014</v>
      </c>
      <c r="M3808" s="179">
        <v>72717</v>
      </c>
      <c r="N3808" s="179">
        <v>101929</v>
      </c>
      <c r="O3808" s="179">
        <v>118986</v>
      </c>
    </row>
    <row r="3809" spans="1:15" ht="16.5" thickBot="1" x14ac:dyDescent="0.3">
      <c r="A3809" s="215" t="s">
        <v>12</v>
      </c>
      <c r="B3809" s="225" t="s">
        <v>291</v>
      </c>
      <c r="C3809" s="226"/>
      <c r="D3809" s="179">
        <v>38140</v>
      </c>
      <c r="E3809" s="179">
        <v>28649</v>
      </c>
      <c r="F3809" s="179">
        <v>31715</v>
      </c>
      <c r="G3809" s="179">
        <v>27824</v>
      </c>
      <c r="H3809" s="179">
        <v>18395</v>
      </c>
      <c r="I3809" s="179">
        <v>25178</v>
      </c>
      <c r="J3809" s="179">
        <v>22450</v>
      </c>
      <c r="K3809" s="179">
        <v>19678</v>
      </c>
      <c r="L3809" s="179">
        <v>28163</v>
      </c>
      <c r="M3809" s="179">
        <v>28123</v>
      </c>
      <c r="N3809" s="179">
        <v>24624</v>
      </c>
      <c r="O3809" s="179">
        <v>28578</v>
      </c>
    </row>
    <row r="3810" spans="1:15" ht="33" customHeight="1" thickBot="1" x14ac:dyDescent="0.3">
      <c r="A3810" s="215" t="s">
        <v>13</v>
      </c>
      <c r="B3810" s="219" t="s">
        <v>292</v>
      </c>
      <c r="C3810" s="220"/>
      <c r="D3810" s="180">
        <v>68590</v>
      </c>
      <c r="E3810" s="180">
        <v>74292</v>
      </c>
      <c r="F3810" s="180">
        <v>61076</v>
      </c>
      <c r="G3810" s="180">
        <v>69928</v>
      </c>
      <c r="H3810" s="180">
        <v>58450</v>
      </c>
      <c r="I3810" s="180">
        <v>27975</v>
      </c>
      <c r="J3810" s="180">
        <v>27546</v>
      </c>
      <c r="K3810" s="180">
        <v>29435</v>
      </c>
      <c r="L3810" s="180">
        <v>26851</v>
      </c>
      <c r="M3810" s="180">
        <v>44594</v>
      </c>
      <c r="N3810" s="180">
        <v>77305</v>
      </c>
      <c r="O3810" s="180">
        <v>90408</v>
      </c>
    </row>
    <row r="3811" spans="1:15" ht="36" customHeight="1" thickBot="1" x14ac:dyDescent="0.3">
      <c r="A3811" s="215" t="s">
        <v>14</v>
      </c>
      <c r="B3811" s="219" t="s">
        <v>27</v>
      </c>
      <c r="C3811" s="220"/>
      <c r="D3811" s="181">
        <v>0.64264967675442708</v>
      </c>
      <c r="E3811" s="181">
        <v>0.72169495147705964</v>
      </c>
      <c r="F3811" s="181">
        <v>0.65821038678320098</v>
      </c>
      <c r="G3811" s="181">
        <v>0.71536132253048534</v>
      </c>
      <c r="H3811" s="181">
        <v>0.76062203136183226</v>
      </c>
      <c r="I3811" s="181">
        <v>0.52631083852275506</v>
      </c>
      <c r="J3811" s="181">
        <v>0.55096407712617013</v>
      </c>
      <c r="K3811" s="181">
        <v>0.59933215238327942</v>
      </c>
      <c r="L3811" s="181">
        <v>0.48807576253317336</v>
      </c>
      <c r="M3811" s="181">
        <v>0.61325412214475294</v>
      </c>
      <c r="N3811" s="181">
        <v>0.75842007672006984</v>
      </c>
      <c r="O3811" s="181">
        <v>0.75982048308204331</v>
      </c>
    </row>
    <row r="3812" spans="1:15" ht="81.75" customHeight="1" thickBot="1" x14ac:dyDescent="0.3">
      <c r="A3812" s="215" t="s">
        <v>28</v>
      </c>
      <c r="B3812" s="219" t="s">
        <v>29</v>
      </c>
      <c r="C3812" s="220"/>
      <c r="D3812" s="187">
        <v>4.2151862062401122</v>
      </c>
      <c r="E3812" s="187">
        <v>4.2151862062401122</v>
      </c>
      <c r="F3812" s="187">
        <v>4.2151862062401122</v>
      </c>
      <c r="G3812" s="187">
        <v>4.2151862062401122</v>
      </c>
      <c r="H3812" s="187">
        <v>4.2151862062401122</v>
      </c>
      <c r="I3812" s="187">
        <v>4.2151862062401122</v>
      </c>
      <c r="J3812" s="187">
        <v>4.2151862062401122</v>
      </c>
      <c r="K3812" s="187">
        <v>4.2151862062401122</v>
      </c>
      <c r="L3812" s="187">
        <v>4.2151862062401122</v>
      </c>
      <c r="M3812" s="187">
        <v>4.2151862062401122</v>
      </c>
      <c r="N3812" s="187">
        <v>4.2151862062401122</v>
      </c>
      <c r="O3812" s="187">
        <v>4.2151862062401122</v>
      </c>
    </row>
    <row r="3813" spans="1:15" ht="51" customHeight="1" thickBot="1" x14ac:dyDescent="0.3">
      <c r="A3813" s="215" t="s">
        <v>30</v>
      </c>
      <c r="B3813" s="219" t="s">
        <v>31</v>
      </c>
      <c r="C3813" s="220"/>
      <c r="D3813" s="182">
        <v>0.48209482163150408</v>
      </c>
      <c r="E3813" s="182">
        <v>0.56114009635413664</v>
      </c>
      <c r="F3813" s="182">
        <v>0.49765553166027798</v>
      </c>
      <c r="G3813" s="182">
        <v>0.55480646740756234</v>
      </c>
      <c r="H3813" s="182">
        <v>0.60006717623890926</v>
      </c>
      <c r="I3813" s="182">
        <v>0.36575598339983206</v>
      </c>
      <c r="J3813" s="182">
        <v>0.39040922200324712</v>
      </c>
      <c r="K3813" s="182">
        <v>0.43877729726035641</v>
      </c>
      <c r="L3813" s="182">
        <v>0.32752090741025036</v>
      </c>
      <c r="M3813" s="182">
        <v>0.45269926702182994</v>
      </c>
      <c r="N3813" s="182">
        <v>0.59786522159714683</v>
      </c>
      <c r="O3813" s="182">
        <v>0.59926562795912031</v>
      </c>
    </row>
    <row r="3814" spans="1:15" ht="83.25" customHeight="1" thickBot="1" x14ac:dyDescent="0.3">
      <c r="A3814" s="215" t="s">
        <v>32</v>
      </c>
      <c r="B3814" s="219" t="s">
        <v>33</v>
      </c>
      <c r="C3814" s="220"/>
      <c r="D3814" s="183">
        <v>51454</v>
      </c>
      <c r="E3814" s="183">
        <v>57764</v>
      </c>
      <c r="F3814" s="183">
        <v>46178</v>
      </c>
      <c r="G3814" s="183">
        <v>54233</v>
      </c>
      <c r="H3814" s="183">
        <v>46112</v>
      </c>
      <c r="I3814" s="183">
        <v>19441</v>
      </c>
      <c r="J3814" s="183">
        <v>19519</v>
      </c>
      <c r="K3814" s="183">
        <v>21550</v>
      </c>
      <c r="L3814" s="183">
        <v>18018</v>
      </c>
      <c r="M3814" s="183">
        <v>32919</v>
      </c>
      <c r="N3814" s="183">
        <v>60940</v>
      </c>
      <c r="O3814" s="183">
        <v>71304</v>
      </c>
    </row>
    <row r="3815" spans="1:15" ht="53.25" customHeight="1" thickBot="1" x14ac:dyDescent="0.3">
      <c r="A3815" s="215" t="s">
        <v>34</v>
      </c>
      <c r="B3815" s="219" t="s">
        <v>35</v>
      </c>
      <c r="C3815" s="220"/>
      <c r="D3815" s="184">
        <v>216888.19105587873</v>
      </c>
      <c r="E3815" s="184">
        <v>243486.01601725383</v>
      </c>
      <c r="F3815" s="184">
        <v>194648.8686317559</v>
      </c>
      <c r="G3815" s="184">
        <v>228602.19352302002</v>
      </c>
      <c r="H3815" s="184">
        <v>194370.66634214405</v>
      </c>
      <c r="I3815" s="184">
        <v>81947.43503551402</v>
      </c>
      <c r="J3815" s="184">
        <v>82276.219559600751</v>
      </c>
      <c r="K3815" s="184">
        <v>90837.262744474414</v>
      </c>
      <c r="L3815" s="184">
        <v>75949.225064034341</v>
      </c>
      <c r="M3815" s="184">
        <v>138759.71472321826</v>
      </c>
      <c r="N3815" s="184">
        <v>256873.44740827245</v>
      </c>
      <c r="O3815" s="184">
        <v>300559.63724974496</v>
      </c>
    </row>
    <row r="3816" spans="1:15" ht="48.75" customHeight="1" thickBot="1" x14ac:dyDescent="0.3">
      <c r="A3816" s="215" t="s">
        <v>36</v>
      </c>
      <c r="B3816" s="219" t="s">
        <v>37</v>
      </c>
      <c r="C3816" s="220"/>
      <c r="D3816" s="184">
        <v>202356.68</v>
      </c>
      <c r="E3816" s="184">
        <v>227172.45</v>
      </c>
      <c r="F3816" s="184">
        <v>181607.39</v>
      </c>
      <c r="G3816" s="184">
        <v>213285.85</v>
      </c>
      <c r="H3816" s="184">
        <v>181347.83</v>
      </c>
      <c r="I3816" s="184">
        <v>76456.960000000006</v>
      </c>
      <c r="J3816" s="184">
        <v>76763.710000000006</v>
      </c>
      <c r="K3816" s="184">
        <v>84751.17</v>
      </c>
      <c r="L3816" s="184">
        <v>70860.63</v>
      </c>
      <c r="M3816" s="184">
        <v>129462.81</v>
      </c>
      <c r="N3816" s="184">
        <v>239662.93</v>
      </c>
      <c r="O3816" s="184">
        <v>280422.14</v>
      </c>
    </row>
    <row r="3817" spans="1:15" ht="21.75" customHeight="1" thickBot="1" x14ac:dyDescent="0.3">
      <c r="A3817" s="242" t="s">
        <v>268</v>
      </c>
      <c r="B3817" s="241"/>
      <c r="C3817" s="43"/>
      <c r="D3817" s="178" t="s">
        <v>168</v>
      </c>
      <c r="E3817" s="221"/>
      <c r="F3817" s="221"/>
      <c r="G3817" s="221"/>
      <c r="H3817" s="221"/>
      <c r="I3817" s="221"/>
      <c r="J3817" s="221"/>
      <c r="K3817" s="221"/>
      <c r="L3817" s="221"/>
      <c r="M3817" s="221"/>
      <c r="N3817" s="221"/>
      <c r="O3817" s="222"/>
    </row>
    <row r="3818" spans="1:15" ht="16.5" thickBot="1" x14ac:dyDescent="0.3">
      <c r="A3818" s="223" t="s">
        <v>298</v>
      </c>
      <c r="B3818" s="224"/>
      <c r="C3818" s="224"/>
      <c r="D3818" s="224"/>
      <c r="E3818" s="224"/>
      <c r="F3818" s="224"/>
      <c r="G3818" s="224"/>
      <c r="H3818" s="224"/>
      <c r="I3818" s="224"/>
      <c r="J3818" s="224"/>
      <c r="K3818" s="224"/>
      <c r="L3818" s="224"/>
      <c r="M3818" s="224"/>
      <c r="N3818" s="224"/>
      <c r="O3818" s="224"/>
    </row>
    <row r="3819" spans="1:15" s="41" customFormat="1" ht="29.25" customHeight="1" thickBot="1" x14ac:dyDescent="0.3">
      <c r="A3819" s="215" t="s">
        <v>11</v>
      </c>
      <c r="B3819" s="219" t="s">
        <v>293</v>
      </c>
      <c r="C3819" s="220"/>
      <c r="D3819" s="179">
        <v>106730</v>
      </c>
      <c r="E3819" s="179">
        <v>102941</v>
      </c>
      <c r="F3819" s="179">
        <v>92791</v>
      </c>
      <c r="G3819" s="179">
        <v>97752</v>
      </c>
      <c r="H3819" s="179">
        <v>76845</v>
      </c>
      <c r="I3819" s="179">
        <v>53153</v>
      </c>
      <c r="J3819" s="179">
        <v>49996</v>
      </c>
      <c r="K3819" s="179">
        <v>49113</v>
      </c>
      <c r="L3819" s="179">
        <v>55014</v>
      </c>
      <c r="M3819" s="179">
        <v>72717</v>
      </c>
      <c r="N3819" s="179">
        <v>101929</v>
      </c>
      <c r="O3819" s="179">
        <v>118986</v>
      </c>
    </row>
    <row r="3820" spans="1:15" ht="16.5" thickBot="1" x14ac:dyDescent="0.3">
      <c r="A3820" s="215" t="s">
        <v>12</v>
      </c>
      <c r="B3820" s="225" t="s">
        <v>291</v>
      </c>
      <c r="C3820" s="226"/>
      <c r="D3820" s="179">
        <v>38140</v>
      </c>
      <c r="E3820" s="179">
        <v>28649</v>
      </c>
      <c r="F3820" s="179">
        <v>31715</v>
      </c>
      <c r="G3820" s="179">
        <v>27824</v>
      </c>
      <c r="H3820" s="179">
        <v>18395</v>
      </c>
      <c r="I3820" s="179">
        <v>25178</v>
      </c>
      <c r="J3820" s="179">
        <v>22450</v>
      </c>
      <c r="K3820" s="179">
        <v>19678</v>
      </c>
      <c r="L3820" s="179">
        <v>28163</v>
      </c>
      <c r="M3820" s="179">
        <v>28123</v>
      </c>
      <c r="N3820" s="179">
        <v>24624</v>
      </c>
      <c r="O3820" s="179">
        <v>28578</v>
      </c>
    </row>
    <row r="3821" spans="1:15" ht="33" customHeight="1" thickBot="1" x14ac:dyDescent="0.3">
      <c r="A3821" s="215" t="s">
        <v>13</v>
      </c>
      <c r="B3821" s="219" t="s">
        <v>292</v>
      </c>
      <c r="C3821" s="220"/>
      <c r="D3821" s="180">
        <v>68590</v>
      </c>
      <c r="E3821" s="180">
        <v>74292</v>
      </c>
      <c r="F3821" s="180">
        <v>61076</v>
      </c>
      <c r="G3821" s="180">
        <v>69928</v>
      </c>
      <c r="H3821" s="180">
        <v>58450</v>
      </c>
      <c r="I3821" s="180">
        <v>27975</v>
      </c>
      <c r="J3821" s="180">
        <v>27546</v>
      </c>
      <c r="K3821" s="180">
        <v>29435</v>
      </c>
      <c r="L3821" s="180">
        <v>26851</v>
      </c>
      <c r="M3821" s="180">
        <v>44594</v>
      </c>
      <c r="N3821" s="180">
        <v>77305</v>
      </c>
      <c r="O3821" s="180">
        <v>90408</v>
      </c>
    </row>
    <row r="3822" spans="1:15" ht="36" customHeight="1" thickBot="1" x14ac:dyDescent="0.3">
      <c r="A3822" s="215" t="s">
        <v>14</v>
      </c>
      <c r="B3822" s="219" t="s">
        <v>27</v>
      </c>
      <c r="C3822" s="220"/>
      <c r="D3822" s="181">
        <v>0.64264967675442708</v>
      </c>
      <c r="E3822" s="181">
        <v>0.72169495147705964</v>
      </c>
      <c r="F3822" s="181">
        <v>0.65821038678320098</v>
      </c>
      <c r="G3822" s="181">
        <v>0.71536132253048534</v>
      </c>
      <c r="H3822" s="181">
        <v>0.76062203136183226</v>
      </c>
      <c r="I3822" s="181">
        <v>0.52631083852275506</v>
      </c>
      <c r="J3822" s="181">
        <v>0.55096407712617013</v>
      </c>
      <c r="K3822" s="181">
        <v>0.59933215238327942</v>
      </c>
      <c r="L3822" s="181">
        <v>0.48807576253317336</v>
      </c>
      <c r="M3822" s="181">
        <v>0.61325412214475294</v>
      </c>
      <c r="N3822" s="181">
        <v>0.75842007672006984</v>
      </c>
      <c r="O3822" s="181">
        <v>0.75982048308204331</v>
      </c>
    </row>
    <row r="3823" spans="1:15" ht="81.75" customHeight="1" thickBot="1" x14ac:dyDescent="0.3">
      <c r="A3823" s="215" t="s">
        <v>28</v>
      </c>
      <c r="B3823" s="219" t="s">
        <v>29</v>
      </c>
      <c r="C3823" s="220"/>
      <c r="D3823" s="187">
        <v>4.4006543993146767</v>
      </c>
      <c r="E3823" s="187">
        <v>4.4006543993146767</v>
      </c>
      <c r="F3823" s="187">
        <v>4.4006543993146767</v>
      </c>
      <c r="G3823" s="187">
        <v>4.4006543993146767</v>
      </c>
      <c r="H3823" s="187">
        <v>4.4006543993146767</v>
      </c>
      <c r="I3823" s="187">
        <v>4.4006543993146767</v>
      </c>
      <c r="J3823" s="187">
        <v>4.4006543993146767</v>
      </c>
      <c r="K3823" s="187">
        <v>4.4006543993146767</v>
      </c>
      <c r="L3823" s="187">
        <v>4.4006543993146767</v>
      </c>
      <c r="M3823" s="187">
        <v>4.4006543993146767</v>
      </c>
      <c r="N3823" s="187">
        <v>4.4006543993146767</v>
      </c>
      <c r="O3823" s="187">
        <v>4.4006543993146767</v>
      </c>
    </row>
    <row r="3824" spans="1:15" ht="51" customHeight="1" thickBot="1" x14ac:dyDescent="0.3">
      <c r="A3824" s="215" t="s">
        <v>30</v>
      </c>
      <c r="B3824" s="219" t="s">
        <v>31</v>
      </c>
      <c r="C3824" s="220"/>
      <c r="D3824" s="182">
        <v>0.48209482163150408</v>
      </c>
      <c r="E3824" s="182">
        <v>0.56114009635413664</v>
      </c>
      <c r="F3824" s="182">
        <v>0.49765553166027798</v>
      </c>
      <c r="G3824" s="182">
        <v>0.55480646740756234</v>
      </c>
      <c r="H3824" s="182">
        <v>0.60006717623890926</v>
      </c>
      <c r="I3824" s="182">
        <v>0.36575598339983206</v>
      </c>
      <c r="J3824" s="182">
        <v>0.39040922200324712</v>
      </c>
      <c r="K3824" s="182">
        <v>0.43877729726035641</v>
      </c>
      <c r="L3824" s="182">
        <v>0.32752090741025036</v>
      </c>
      <c r="M3824" s="182">
        <v>0.45269926702182994</v>
      </c>
      <c r="N3824" s="182">
        <v>0.59786522159714683</v>
      </c>
      <c r="O3824" s="182">
        <v>0.59926562795912031</v>
      </c>
    </row>
    <row r="3825" spans="1:15" ht="83.25" customHeight="1" thickBot="1" x14ac:dyDescent="0.3">
      <c r="A3825" s="215" t="s">
        <v>32</v>
      </c>
      <c r="B3825" s="219" t="s">
        <v>33</v>
      </c>
      <c r="C3825" s="220"/>
      <c r="D3825" s="183">
        <v>51454</v>
      </c>
      <c r="E3825" s="183">
        <v>57764</v>
      </c>
      <c r="F3825" s="183">
        <v>46178</v>
      </c>
      <c r="G3825" s="183">
        <v>54233</v>
      </c>
      <c r="H3825" s="183">
        <v>46112</v>
      </c>
      <c r="I3825" s="183">
        <v>19441</v>
      </c>
      <c r="J3825" s="183">
        <v>19519</v>
      </c>
      <c r="K3825" s="183">
        <v>21550</v>
      </c>
      <c r="L3825" s="183">
        <v>18018</v>
      </c>
      <c r="M3825" s="183">
        <v>32919</v>
      </c>
      <c r="N3825" s="183">
        <v>60940</v>
      </c>
      <c r="O3825" s="183">
        <v>71304</v>
      </c>
    </row>
    <row r="3826" spans="1:15" ht="53.25" customHeight="1" thickBot="1" x14ac:dyDescent="0.3">
      <c r="A3826" s="215" t="s">
        <v>34</v>
      </c>
      <c r="B3826" s="219" t="s">
        <v>35</v>
      </c>
      <c r="C3826" s="220"/>
      <c r="D3826" s="184">
        <v>226431.27146233738</v>
      </c>
      <c r="E3826" s="184">
        <v>254199.400722013</v>
      </c>
      <c r="F3826" s="184">
        <v>203213.41885155314</v>
      </c>
      <c r="G3826" s="184">
        <v>238660.69003803286</v>
      </c>
      <c r="H3826" s="184">
        <v>202922.97566119838</v>
      </c>
      <c r="I3826" s="184">
        <v>85553.122177076628</v>
      </c>
      <c r="J3826" s="184">
        <v>85896.373220223177</v>
      </c>
      <c r="K3826" s="184">
        <v>94834.102305231281</v>
      </c>
      <c r="L3826" s="184">
        <v>79290.990966851852</v>
      </c>
      <c r="M3826" s="184">
        <v>144865.14217103986</v>
      </c>
      <c r="N3826" s="184">
        <v>268175.87909423641</v>
      </c>
      <c r="O3826" s="184">
        <v>313784.26128873369</v>
      </c>
    </row>
    <row r="3827" spans="1:15" ht="48.75" customHeight="1" thickBot="1" x14ac:dyDescent="0.3">
      <c r="A3827" s="215" t="s">
        <v>36</v>
      </c>
      <c r="B3827" s="219" t="s">
        <v>37</v>
      </c>
      <c r="C3827" s="220"/>
      <c r="D3827" s="184">
        <v>211260.38</v>
      </c>
      <c r="E3827" s="184">
        <v>237168.04</v>
      </c>
      <c r="F3827" s="184">
        <v>189598.12</v>
      </c>
      <c r="G3827" s="184">
        <v>222670.42</v>
      </c>
      <c r="H3827" s="184">
        <v>189327.14</v>
      </c>
      <c r="I3827" s="184">
        <v>79821.06</v>
      </c>
      <c r="J3827" s="184">
        <v>80141.320000000007</v>
      </c>
      <c r="K3827" s="184">
        <v>88480.22</v>
      </c>
      <c r="L3827" s="184">
        <v>73978.490000000005</v>
      </c>
      <c r="M3827" s="184">
        <v>135159.18</v>
      </c>
      <c r="N3827" s="184">
        <v>250208.1</v>
      </c>
      <c r="O3827" s="184">
        <v>292760.71999999997</v>
      </c>
    </row>
    <row r="3828" spans="1:15" ht="21.75" customHeight="1" thickBot="1" x14ac:dyDescent="0.3">
      <c r="A3828" s="242" t="s">
        <v>268</v>
      </c>
      <c r="B3828" s="241"/>
      <c r="C3828" s="43"/>
      <c r="D3828" s="178" t="s">
        <v>168</v>
      </c>
      <c r="E3828" s="221"/>
      <c r="F3828" s="221"/>
      <c r="G3828" s="221"/>
      <c r="H3828" s="221"/>
      <c r="I3828" s="221"/>
      <c r="J3828" s="221"/>
      <c r="K3828" s="221"/>
      <c r="L3828" s="221"/>
      <c r="M3828" s="221"/>
      <c r="N3828" s="221"/>
      <c r="O3828" s="222"/>
    </row>
    <row r="3829" spans="1:15" ht="16.5" thickBot="1" x14ac:dyDescent="0.3">
      <c r="A3829" s="223" t="s">
        <v>299</v>
      </c>
      <c r="B3829" s="224"/>
      <c r="C3829" s="224"/>
      <c r="D3829" s="224"/>
      <c r="E3829" s="224"/>
      <c r="F3829" s="224"/>
      <c r="G3829" s="224"/>
      <c r="H3829" s="224"/>
      <c r="I3829" s="224"/>
      <c r="J3829" s="224"/>
      <c r="K3829" s="224"/>
      <c r="L3829" s="224"/>
      <c r="M3829" s="224"/>
      <c r="N3829" s="224"/>
      <c r="O3829" s="224"/>
    </row>
    <row r="3830" spans="1:15" s="41" customFormat="1" ht="29.25" customHeight="1" thickBot="1" x14ac:dyDescent="0.3">
      <c r="A3830" s="215" t="s">
        <v>11</v>
      </c>
      <c r="B3830" s="219" t="s">
        <v>293</v>
      </c>
      <c r="C3830" s="220"/>
      <c r="D3830" s="179">
        <v>106730</v>
      </c>
      <c r="E3830" s="179">
        <v>102941</v>
      </c>
      <c r="F3830" s="179">
        <v>92791</v>
      </c>
      <c r="G3830" s="179">
        <v>97752</v>
      </c>
      <c r="H3830" s="179">
        <v>76845</v>
      </c>
      <c r="I3830" s="179">
        <v>53153</v>
      </c>
      <c r="J3830" s="179">
        <v>49996</v>
      </c>
      <c r="K3830" s="179">
        <v>49113</v>
      </c>
      <c r="L3830" s="179">
        <v>55014</v>
      </c>
      <c r="M3830" s="179">
        <v>72717</v>
      </c>
      <c r="N3830" s="179">
        <v>101929</v>
      </c>
      <c r="O3830" s="179">
        <v>118986</v>
      </c>
    </row>
    <row r="3831" spans="1:15" ht="16.5" thickBot="1" x14ac:dyDescent="0.3">
      <c r="A3831" s="215" t="s">
        <v>12</v>
      </c>
      <c r="B3831" s="225" t="s">
        <v>291</v>
      </c>
      <c r="C3831" s="226"/>
      <c r="D3831" s="179">
        <v>38140</v>
      </c>
      <c r="E3831" s="179">
        <v>28649</v>
      </c>
      <c r="F3831" s="179">
        <v>31715</v>
      </c>
      <c r="G3831" s="179">
        <v>27824</v>
      </c>
      <c r="H3831" s="179">
        <v>18395</v>
      </c>
      <c r="I3831" s="179">
        <v>25178</v>
      </c>
      <c r="J3831" s="179">
        <v>22450</v>
      </c>
      <c r="K3831" s="179">
        <v>19678</v>
      </c>
      <c r="L3831" s="179">
        <v>28163</v>
      </c>
      <c r="M3831" s="179">
        <v>28123</v>
      </c>
      <c r="N3831" s="179">
        <v>24624</v>
      </c>
      <c r="O3831" s="179">
        <v>28578</v>
      </c>
    </row>
    <row r="3832" spans="1:15" ht="33" customHeight="1" thickBot="1" x14ac:dyDescent="0.3">
      <c r="A3832" s="215" t="s">
        <v>13</v>
      </c>
      <c r="B3832" s="219" t="s">
        <v>292</v>
      </c>
      <c r="C3832" s="220"/>
      <c r="D3832" s="180">
        <v>68590</v>
      </c>
      <c r="E3832" s="180">
        <v>74292</v>
      </c>
      <c r="F3832" s="180">
        <v>61076</v>
      </c>
      <c r="G3832" s="180">
        <v>69928</v>
      </c>
      <c r="H3832" s="180">
        <v>58450</v>
      </c>
      <c r="I3832" s="180">
        <v>27975</v>
      </c>
      <c r="J3832" s="180">
        <v>27546</v>
      </c>
      <c r="K3832" s="180">
        <v>29435</v>
      </c>
      <c r="L3832" s="180">
        <v>26851</v>
      </c>
      <c r="M3832" s="180">
        <v>44594</v>
      </c>
      <c r="N3832" s="180">
        <v>77305</v>
      </c>
      <c r="O3832" s="180">
        <v>90408</v>
      </c>
    </row>
    <row r="3833" spans="1:15" ht="36" customHeight="1" thickBot="1" x14ac:dyDescent="0.3">
      <c r="A3833" s="215" t="s">
        <v>14</v>
      </c>
      <c r="B3833" s="219" t="s">
        <v>27</v>
      </c>
      <c r="C3833" s="220"/>
      <c r="D3833" s="181">
        <v>0.64264967675442708</v>
      </c>
      <c r="E3833" s="181">
        <v>0.72169495147705964</v>
      </c>
      <c r="F3833" s="181">
        <v>0.65821038678320098</v>
      </c>
      <c r="G3833" s="181">
        <v>0.71536132253048534</v>
      </c>
      <c r="H3833" s="181">
        <v>0.76062203136183226</v>
      </c>
      <c r="I3833" s="181">
        <v>0.52631083852275506</v>
      </c>
      <c r="J3833" s="181">
        <v>0.55096407712617013</v>
      </c>
      <c r="K3833" s="181">
        <v>0.59933215238327942</v>
      </c>
      <c r="L3833" s="181">
        <v>0.48807576253317336</v>
      </c>
      <c r="M3833" s="181">
        <v>0.61325412214475294</v>
      </c>
      <c r="N3833" s="181">
        <v>0.75842007672006984</v>
      </c>
      <c r="O3833" s="181">
        <v>0.75982048308204331</v>
      </c>
    </row>
    <row r="3834" spans="1:15" ht="81.75" customHeight="1" thickBot="1" x14ac:dyDescent="0.3">
      <c r="A3834" s="215" t="s">
        <v>28</v>
      </c>
      <c r="B3834" s="219" t="s">
        <v>29</v>
      </c>
      <c r="C3834" s="220"/>
      <c r="D3834" s="187">
        <v>4.5942831928845234</v>
      </c>
      <c r="E3834" s="187">
        <v>4.5942831928845234</v>
      </c>
      <c r="F3834" s="187">
        <v>4.5942831928845234</v>
      </c>
      <c r="G3834" s="187">
        <v>4.5942831928845234</v>
      </c>
      <c r="H3834" s="187">
        <v>4.5942831928845234</v>
      </c>
      <c r="I3834" s="187">
        <v>4.5942831928845234</v>
      </c>
      <c r="J3834" s="187">
        <v>4.5942831928845234</v>
      </c>
      <c r="K3834" s="187">
        <v>4.5942831928845234</v>
      </c>
      <c r="L3834" s="187">
        <v>4.5942831928845234</v>
      </c>
      <c r="M3834" s="187">
        <v>4.5942831928845234</v>
      </c>
      <c r="N3834" s="187">
        <v>4.5942831928845234</v>
      </c>
      <c r="O3834" s="187">
        <v>4.5942831928845234</v>
      </c>
    </row>
    <row r="3835" spans="1:15" ht="51" customHeight="1" thickBot="1" x14ac:dyDescent="0.3">
      <c r="A3835" s="215" t="s">
        <v>30</v>
      </c>
      <c r="B3835" s="219" t="s">
        <v>31</v>
      </c>
      <c r="C3835" s="220"/>
      <c r="D3835" s="182">
        <v>0.48209482163150408</v>
      </c>
      <c r="E3835" s="182">
        <v>0.56114009635413664</v>
      </c>
      <c r="F3835" s="182">
        <v>0.49765553166027798</v>
      </c>
      <c r="G3835" s="182">
        <v>0.55480646740756234</v>
      </c>
      <c r="H3835" s="182">
        <v>0.60006717623890926</v>
      </c>
      <c r="I3835" s="182">
        <v>0.36575598339983206</v>
      </c>
      <c r="J3835" s="182">
        <v>0.39040922200324712</v>
      </c>
      <c r="K3835" s="182">
        <v>0.43877729726035641</v>
      </c>
      <c r="L3835" s="182">
        <v>0.32752090741025036</v>
      </c>
      <c r="M3835" s="182">
        <v>0.45269926702182994</v>
      </c>
      <c r="N3835" s="182">
        <v>0.59786522159714683</v>
      </c>
      <c r="O3835" s="182">
        <v>0.59926562795912031</v>
      </c>
    </row>
    <row r="3836" spans="1:15" ht="83.25" customHeight="1" thickBot="1" x14ac:dyDescent="0.3">
      <c r="A3836" s="215" t="s">
        <v>32</v>
      </c>
      <c r="B3836" s="219" t="s">
        <v>33</v>
      </c>
      <c r="C3836" s="220"/>
      <c r="D3836" s="183">
        <v>51454</v>
      </c>
      <c r="E3836" s="183">
        <v>57764</v>
      </c>
      <c r="F3836" s="183">
        <v>46178</v>
      </c>
      <c r="G3836" s="183">
        <v>54233</v>
      </c>
      <c r="H3836" s="183">
        <v>46112</v>
      </c>
      <c r="I3836" s="183">
        <v>19441</v>
      </c>
      <c r="J3836" s="183">
        <v>19519</v>
      </c>
      <c r="K3836" s="183">
        <v>21550</v>
      </c>
      <c r="L3836" s="183">
        <v>18018</v>
      </c>
      <c r="M3836" s="183">
        <v>32919</v>
      </c>
      <c r="N3836" s="183">
        <v>60940</v>
      </c>
      <c r="O3836" s="183">
        <v>71304</v>
      </c>
    </row>
    <row r="3837" spans="1:15" ht="53.25" customHeight="1" thickBot="1" x14ac:dyDescent="0.3">
      <c r="A3837" s="215" t="s">
        <v>34</v>
      </c>
      <c r="B3837" s="219" t="s">
        <v>35</v>
      </c>
      <c r="C3837" s="220"/>
      <c r="D3837" s="184">
        <v>236394.24740668025</v>
      </c>
      <c r="E3837" s="184">
        <v>265384.17435378162</v>
      </c>
      <c r="F3837" s="184">
        <v>212154.80928102153</v>
      </c>
      <c r="G3837" s="184">
        <v>249161.76039970634</v>
      </c>
      <c r="H3837" s="184">
        <v>211851.58659029115</v>
      </c>
      <c r="I3837" s="184">
        <v>89317.459552868022</v>
      </c>
      <c r="J3837" s="184">
        <v>89675.813641913017</v>
      </c>
      <c r="K3837" s="184">
        <v>99006.802806661479</v>
      </c>
      <c r="L3837" s="184">
        <v>82779.794569393343</v>
      </c>
      <c r="M3837" s="184">
        <v>151239.20842656563</v>
      </c>
      <c r="N3837" s="184">
        <v>279975.61777438287</v>
      </c>
      <c r="O3837" s="184">
        <v>327590.76878543803</v>
      </c>
    </row>
    <row r="3838" spans="1:15" ht="48.75" customHeight="1" thickBot="1" x14ac:dyDescent="0.3">
      <c r="A3838" s="215" t="s">
        <v>36</v>
      </c>
      <c r="B3838" s="219" t="s">
        <v>37</v>
      </c>
      <c r="C3838" s="220"/>
      <c r="D3838" s="184">
        <v>220555.83</v>
      </c>
      <c r="E3838" s="184">
        <v>247603.43</v>
      </c>
      <c r="F3838" s="184">
        <v>197940.44</v>
      </c>
      <c r="G3838" s="184">
        <v>232467.92</v>
      </c>
      <c r="H3838" s="184">
        <v>197657.53</v>
      </c>
      <c r="I3838" s="184">
        <v>83333.19</v>
      </c>
      <c r="J3838" s="184">
        <v>83667.53</v>
      </c>
      <c r="K3838" s="184">
        <v>92373.35</v>
      </c>
      <c r="L3838" s="184">
        <v>77233.55</v>
      </c>
      <c r="M3838" s="184">
        <v>141106.18</v>
      </c>
      <c r="N3838" s="184">
        <v>261217.25</v>
      </c>
      <c r="O3838" s="184">
        <v>305642.19</v>
      </c>
    </row>
    <row r="3839" spans="1:15" ht="20.25" customHeight="1" thickBot="1" x14ac:dyDescent="0.3">
      <c r="A3839" s="242" t="s">
        <v>268</v>
      </c>
      <c r="B3839" s="241"/>
      <c r="C3839" s="43"/>
      <c r="D3839" s="178" t="s">
        <v>168</v>
      </c>
      <c r="E3839" s="221"/>
      <c r="F3839" s="221"/>
      <c r="G3839" s="221"/>
      <c r="H3839" s="221"/>
      <c r="I3839" s="221"/>
      <c r="J3839" s="221"/>
      <c r="K3839" s="221"/>
      <c r="L3839" s="221"/>
      <c r="M3839" s="221"/>
      <c r="N3839" s="221"/>
      <c r="O3839" s="222"/>
    </row>
    <row r="3840" spans="1:15" ht="16.5" thickBot="1" x14ac:dyDescent="0.3">
      <c r="A3840" s="223" t="s">
        <v>300</v>
      </c>
      <c r="B3840" s="224"/>
      <c r="C3840" s="224"/>
      <c r="D3840" s="224"/>
      <c r="E3840" s="224"/>
      <c r="F3840" s="224"/>
      <c r="G3840" s="224"/>
      <c r="H3840" s="224"/>
      <c r="I3840" s="224"/>
      <c r="J3840" s="224"/>
      <c r="K3840" s="224"/>
      <c r="L3840" s="224"/>
      <c r="M3840" s="224"/>
      <c r="N3840" s="224"/>
      <c r="O3840" s="224"/>
    </row>
    <row r="3841" spans="1:15" s="41" customFormat="1" ht="29.25" customHeight="1" thickBot="1" x14ac:dyDescent="0.3">
      <c r="A3841" s="215" t="s">
        <v>11</v>
      </c>
      <c r="B3841" s="219" t="s">
        <v>293</v>
      </c>
      <c r="C3841" s="220"/>
      <c r="D3841" s="179">
        <v>106730</v>
      </c>
      <c r="E3841" s="179">
        <v>102941</v>
      </c>
      <c r="F3841" s="179">
        <v>92791</v>
      </c>
      <c r="G3841" s="179">
        <v>97752</v>
      </c>
      <c r="H3841" s="179">
        <v>76845</v>
      </c>
      <c r="I3841" s="179">
        <v>53153</v>
      </c>
      <c r="J3841" s="179">
        <v>49996</v>
      </c>
      <c r="K3841" s="179">
        <v>49113</v>
      </c>
      <c r="L3841" s="179">
        <v>55014</v>
      </c>
      <c r="M3841" s="179">
        <v>72717</v>
      </c>
      <c r="N3841" s="179">
        <v>101929</v>
      </c>
      <c r="O3841" s="179">
        <v>118986</v>
      </c>
    </row>
    <row r="3842" spans="1:15" ht="16.5" thickBot="1" x14ac:dyDescent="0.3">
      <c r="A3842" s="215" t="s">
        <v>12</v>
      </c>
      <c r="B3842" s="225" t="s">
        <v>291</v>
      </c>
      <c r="C3842" s="226"/>
      <c r="D3842" s="179">
        <v>38140</v>
      </c>
      <c r="E3842" s="179">
        <v>28649</v>
      </c>
      <c r="F3842" s="179">
        <v>31715</v>
      </c>
      <c r="G3842" s="179">
        <v>27824</v>
      </c>
      <c r="H3842" s="179">
        <v>18395</v>
      </c>
      <c r="I3842" s="179">
        <v>25178</v>
      </c>
      <c r="J3842" s="179">
        <v>22450</v>
      </c>
      <c r="K3842" s="179">
        <v>19678</v>
      </c>
      <c r="L3842" s="179">
        <v>28163</v>
      </c>
      <c r="M3842" s="179">
        <v>28123</v>
      </c>
      <c r="N3842" s="179">
        <v>24624</v>
      </c>
      <c r="O3842" s="179">
        <v>28578</v>
      </c>
    </row>
    <row r="3843" spans="1:15" ht="33" customHeight="1" thickBot="1" x14ac:dyDescent="0.3">
      <c r="A3843" s="215" t="s">
        <v>13</v>
      </c>
      <c r="B3843" s="219" t="s">
        <v>292</v>
      </c>
      <c r="C3843" s="220"/>
      <c r="D3843" s="180">
        <v>68590</v>
      </c>
      <c r="E3843" s="180">
        <v>74292</v>
      </c>
      <c r="F3843" s="180">
        <v>61076</v>
      </c>
      <c r="G3843" s="180">
        <v>69928</v>
      </c>
      <c r="H3843" s="180">
        <v>58450</v>
      </c>
      <c r="I3843" s="180">
        <v>27975</v>
      </c>
      <c r="J3843" s="180">
        <v>27546</v>
      </c>
      <c r="K3843" s="180">
        <v>29435</v>
      </c>
      <c r="L3843" s="180">
        <v>26851</v>
      </c>
      <c r="M3843" s="180">
        <v>44594</v>
      </c>
      <c r="N3843" s="180">
        <v>77305</v>
      </c>
      <c r="O3843" s="180">
        <v>90408</v>
      </c>
    </row>
    <row r="3844" spans="1:15" ht="36" customHeight="1" thickBot="1" x14ac:dyDescent="0.3">
      <c r="A3844" s="215" t="s">
        <v>14</v>
      </c>
      <c r="B3844" s="219" t="s">
        <v>27</v>
      </c>
      <c r="C3844" s="220"/>
      <c r="D3844" s="181">
        <v>0.64264967675442708</v>
      </c>
      <c r="E3844" s="181">
        <v>0.72169495147705964</v>
      </c>
      <c r="F3844" s="181">
        <v>0.65821038678320098</v>
      </c>
      <c r="G3844" s="181">
        <v>0.71536132253048534</v>
      </c>
      <c r="H3844" s="181">
        <v>0.76062203136183226</v>
      </c>
      <c r="I3844" s="181">
        <v>0.52631083852275506</v>
      </c>
      <c r="J3844" s="181">
        <v>0.55096407712617013</v>
      </c>
      <c r="K3844" s="181">
        <v>0.59933215238327942</v>
      </c>
      <c r="L3844" s="181">
        <v>0.48807576253317336</v>
      </c>
      <c r="M3844" s="181">
        <v>0.61325412214475294</v>
      </c>
      <c r="N3844" s="181">
        <v>0.75842007672006984</v>
      </c>
      <c r="O3844" s="181">
        <v>0.75982048308204331</v>
      </c>
    </row>
    <row r="3845" spans="1:15" ht="81.75" customHeight="1" thickBot="1" x14ac:dyDescent="0.3">
      <c r="A3845" s="215" t="s">
        <v>28</v>
      </c>
      <c r="B3845" s="219" t="s">
        <v>29</v>
      </c>
      <c r="C3845" s="220"/>
      <c r="D3845" s="187">
        <v>4.7964316533714424</v>
      </c>
      <c r="E3845" s="187">
        <v>4.7964316533714424</v>
      </c>
      <c r="F3845" s="187">
        <v>4.7964316533714424</v>
      </c>
      <c r="G3845" s="187">
        <v>4.7964316533714424</v>
      </c>
      <c r="H3845" s="187">
        <v>4.7964316533714424</v>
      </c>
      <c r="I3845" s="187">
        <v>4.7964316533714424</v>
      </c>
      <c r="J3845" s="187">
        <v>4.7964316533714424</v>
      </c>
      <c r="K3845" s="187">
        <v>4.7964316533714424</v>
      </c>
      <c r="L3845" s="187">
        <v>4.7964316533714424</v>
      </c>
      <c r="M3845" s="187">
        <v>4.7964316533714424</v>
      </c>
      <c r="N3845" s="187">
        <v>4.7964316533714424</v>
      </c>
      <c r="O3845" s="187">
        <v>4.7964316533714424</v>
      </c>
    </row>
    <row r="3846" spans="1:15" ht="51" customHeight="1" thickBot="1" x14ac:dyDescent="0.3">
      <c r="A3846" s="215" t="s">
        <v>30</v>
      </c>
      <c r="B3846" s="219" t="s">
        <v>31</v>
      </c>
      <c r="C3846" s="220"/>
      <c r="D3846" s="182">
        <v>0.48209482163150408</v>
      </c>
      <c r="E3846" s="182">
        <v>0.56114009635413664</v>
      </c>
      <c r="F3846" s="182">
        <v>0.49765553166027798</v>
      </c>
      <c r="G3846" s="182">
        <v>0.55480646740756234</v>
      </c>
      <c r="H3846" s="182">
        <v>0.60006717623890926</v>
      </c>
      <c r="I3846" s="182">
        <v>0.36575598339983206</v>
      </c>
      <c r="J3846" s="182">
        <v>0.39040922200324712</v>
      </c>
      <c r="K3846" s="182">
        <v>0.43877729726035641</v>
      </c>
      <c r="L3846" s="182">
        <v>0.32752090741025036</v>
      </c>
      <c r="M3846" s="182">
        <v>0.45269926702182994</v>
      </c>
      <c r="N3846" s="182">
        <v>0.59786522159714683</v>
      </c>
      <c r="O3846" s="182">
        <v>0.59926562795912031</v>
      </c>
    </row>
    <row r="3847" spans="1:15" ht="83.25" customHeight="1" thickBot="1" x14ac:dyDescent="0.3">
      <c r="A3847" s="215" t="s">
        <v>32</v>
      </c>
      <c r="B3847" s="219" t="s">
        <v>33</v>
      </c>
      <c r="C3847" s="220"/>
      <c r="D3847" s="183">
        <v>51454</v>
      </c>
      <c r="E3847" s="183">
        <v>57764</v>
      </c>
      <c r="F3847" s="183">
        <v>46178</v>
      </c>
      <c r="G3847" s="183">
        <v>54233</v>
      </c>
      <c r="H3847" s="183">
        <v>46112</v>
      </c>
      <c r="I3847" s="183">
        <v>19441</v>
      </c>
      <c r="J3847" s="183">
        <v>19519</v>
      </c>
      <c r="K3847" s="183">
        <v>21550</v>
      </c>
      <c r="L3847" s="183">
        <v>18018</v>
      </c>
      <c r="M3847" s="183">
        <v>32919</v>
      </c>
      <c r="N3847" s="183">
        <v>60940</v>
      </c>
      <c r="O3847" s="183">
        <v>71304</v>
      </c>
    </row>
    <row r="3848" spans="1:15" ht="53.25" customHeight="1" thickBot="1" x14ac:dyDescent="0.3">
      <c r="A3848" s="215" t="s">
        <v>34</v>
      </c>
      <c r="B3848" s="219" t="s">
        <v>35</v>
      </c>
      <c r="C3848" s="220"/>
      <c r="D3848" s="184">
        <v>246795.59429257418</v>
      </c>
      <c r="E3848" s="184">
        <v>277061.07802534802</v>
      </c>
      <c r="F3848" s="184">
        <v>221489.62088938645</v>
      </c>
      <c r="G3848" s="184">
        <v>260124.87785729344</v>
      </c>
      <c r="H3848" s="184">
        <v>221173.05640026394</v>
      </c>
      <c r="I3848" s="184">
        <v>93247.427773194213</v>
      </c>
      <c r="J3848" s="184">
        <v>93621.549442157178</v>
      </c>
      <c r="K3848" s="184">
        <v>103363.10213015458</v>
      </c>
      <c r="L3848" s="184">
        <v>86422.105530446643</v>
      </c>
      <c r="M3848" s="184">
        <v>157893.7335973345</v>
      </c>
      <c r="N3848" s="184">
        <v>292294.54495645571</v>
      </c>
      <c r="O3848" s="184">
        <v>342004.76261199731</v>
      </c>
    </row>
    <row r="3849" spans="1:15" ht="48.75" customHeight="1" thickBot="1" x14ac:dyDescent="0.3">
      <c r="A3849" s="215" t="s">
        <v>36</v>
      </c>
      <c r="B3849" s="219" t="s">
        <v>37</v>
      </c>
      <c r="C3849" s="220"/>
      <c r="D3849" s="184">
        <v>230260.29</v>
      </c>
      <c r="E3849" s="184">
        <v>258497.99</v>
      </c>
      <c r="F3849" s="184">
        <v>206649.82</v>
      </c>
      <c r="G3849" s="184">
        <v>242696.51</v>
      </c>
      <c r="H3849" s="184">
        <v>206354.46</v>
      </c>
      <c r="I3849" s="184">
        <v>86999.85</v>
      </c>
      <c r="J3849" s="184">
        <v>87348.91</v>
      </c>
      <c r="K3849" s="184">
        <v>96437.77</v>
      </c>
      <c r="L3849" s="184">
        <v>80631.820000000007</v>
      </c>
      <c r="M3849" s="184">
        <v>147314.85</v>
      </c>
      <c r="N3849" s="184">
        <v>272710.81</v>
      </c>
      <c r="O3849" s="184">
        <v>319090.44</v>
      </c>
    </row>
    <row r="3850" spans="1:15" ht="21" customHeight="1" thickBot="1" x14ac:dyDescent="0.3">
      <c r="A3850" s="242" t="s">
        <v>268</v>
      </c>
      <c r="B3850" s="241"/>
      <c r="C3850" s="43"/>
      <c r="D3850" s="178" t="s">
        <v>168</v>
      </c>
      <c r="E3850" s="221"/>
      <c r="F3850" s="221"/>
      <c r="G3850" s="221"/>
      <c r="H3850" s="221"/>
      <c r="I3850" s="221"/>
      <c r="J3850" s="221"/>
      <c r="K3850" s="221"/>
      <c r="L3850" s="221"/>
      <c r="M3850" s="221"/>
      <c r="N3850" s="221"/>
      <c r="O3850" s="222"/>
    </row>
    <row r="3851" spans="1:15" ht="16.5" thickBot="1" x14ac:dyDescent="0.3">
      <c r="A3851" s="223" t="s">
        <v>301</v>
      </c>
      <c r="B3851" s="224"/>
      <c r="C3851" s="224"/>
      <c r="D3851" s="224"/>
      <c r="E3851" s="224"/>
      <c r="F3851" s="224"/>
      <c r="G3851" s="224"/>
      <c r="H3851" s="224"/>
      <c r="I3851" s="224"/>
      <c r="J3851" s="224"/>
      <c r="K3851" s="224"/>
      <c r="L3851" s="224"/>
      <c r="M3851" s="224"/>
      <c r="N3851" s="224"/>
      <c r="O3851" s="224"/>
    </row>
    <row r="3852" spans="1:15" s="41" customFormat="1" ht="29.25" customHeight="1" thickBot="1" x14ac:dyDescent="0.3">
      <c r="A3852" s="215" t="s">
        <v>11</v>
      </c>
      <c r="B3852" s="219" t="s">
        <v>293</v>
      </c>
      <c r="C3852" s="220"/>
      <c r="D3852" s="179">
        <v>106730</v>
      </c>
      <c r="E3852" s="179">
        <v>102941</v>
      </c>
      <c r="F3852" s="179">
        <v>92791</v>
      </c>
      <c r="G3852" s="179">
        <v>97752</v>
      </c>
      <c r="H3852" s="179">
        <v>76845</v>
      </c>
      <c r="I3852" s="179">
        <v>53153</v>
      </c>
      <c r="J3852" s="179">
        <v>49996</v>
      </c>
      <c r="K3852" s="179">
        <v>49113</v>
      </c>
      <c r="L3852" s="179">
        <v>55014</v>
      </c>
      <c r="M3852" s="179">
        <v>72717</v>
      </c>
      <c r="N3852" s="179">
        <v>101929</v>
      </c>
      <c r="O3852" s="179">
        <v>118986</v>
      </c>
    </row>
    <row r="3853" spans="1:15" ht="16.5" thickBot="1" x14ac:dyDescent="0.3">
      <c r="A3853" s="215" t="s">
        <v>12</v>
      </c>
      <c r="B3853" s="225" t="s">
        <v>291</v>
      </c>
      <c r="C3853" s="226"/>
      <c r="D3853" s="179">
        <v>38140</v>
      </c>
      <c r="E3853" s="179">
        <v>28649</v>
      </c>
      <c r="F3853" s="179">
        <v>31715</v>
      </c>
      <c r="G3853" s="179">
        <v>27824</v>
      </c>
      <c r="H3853" s="179">
        <v>18395</v>
      </c>
      <c r="I3853" s="179">
        <v>25178</v>
      </c>
      <c r="J3853" s="179">
        <v>22450</v>
      </c>
      <c r="K3853" s="179">
        <v>19678</v>
      </c>
      <c r="L3853" s="179">
        <v>28163</v>
      </c>
      <c r="M3853" s="179">
        <v>28123</v>
      </c>
      <c r="N3853" s="179">
        <v>24624</v>
      </c>
      <c r="O3853" s="179">
        <v>28578</v>
      </c>
    </row>
    <row r="3854" spans="1:15" ht="33" customHeight="1" thickBot="1" x14ac:dyDescent="0.3">
      <c r="A3854" s="215" t="s">
        <v>13</v>
      </c>
      <c r="B3854" s="219" t="s">
        <v>292</v>
      </c>
      <c r="C3854" s="220"/>
      <c r="D3854" s="180">
        <v>68590</v>
      </c>
      <c r="E3854" s="180">
        <v>74292</v>
      </c>
      <c r="F3854" s="180">
        <v>61076</v>
      </c>
      <c r="G3854" s="180">
        <v>69928</v>
      </c>
      <c r="H3854" s="180">
        <v>58450</v>
      </c>
      <c r="I3854" s="180">
        <v>27975</v>
      </c>
      <c r="J3854" s="180">
        <v>27546</v>
      </c>
      <c r="K3854" s="180">
        <v>29435</v>
      </c>
      <c r="L3854" s="180">
        <v>26851</v>
      </c>
      <c r="M3854" s="180">
        <v>44594</v>
      </c>
      <c r="N3854" s="180">
        <v>77305</v>
      </c>
      <c r="O3854" s="180">
        <v>90408</v>
      </c>
    </row>
    <row r="3855" spans="1:15" ht="36" customHeight="1" thickBot="1" x14ac:dyDescent="0.3">
      <c r="A3855" s="215" t="s">
        <v>14</v>
      </c>
      <c r="B3855" s="219" t="s">
        <v>27</v>
      </c>
      <c r="C3855" s="220"/>
      <c r="D3855" s="181">
        <v>0.64264967675442708</v>
      </c>
      <c r="E3855" s="181">
        <v>0.72169495147705964</v>
      </c>
      <c r="F3855" s="181">
        <v>0.65821038678320098</v>
      </c>
      <c r="G3855" s="181">
        <v>0.71536132253048534</v>
      </c>
      <c r="H3855" s="181">
        <v>0.76062203136183226</v>
      </c>
      <c r="I3855" s="181">
        <v>0.52631083852275506</v>
      </c>
      <c r="J3855" s="181">
        <v>0.55096407712617013</v>
      </c>
      <c r="K3855" s="181">
        <v>0.59933215238327942</v>
      </c>
      <c r="L3855" s="181">
        <v>0.48807576253317336</v>
      </c>
      <c r="M3855" s="181">
        <v>0.61325412214475294</v>
      </c>
      <c r="N3855" s="181">
        <v>0.75842007672006984</v>
      </c>
      <c r="O3855" s="181">
        <v>0.75982048308204331</v>
      </c>
    </row>
    <row r="3856" spans="1:15" ht="81.75" customHeight="1" thickBot="1" x14ac:dyDescent="0.3">
      <c r="A3856" s="215" t="s">
        <v>28</v>
      </c>
      <c r="B3856" s="219" t="s">
        <v>29</v>
      </c>
      <c r="C3856" s="220"/>
      <c r="D3856" s="187">
        <v>5.0074746461197801</v>
      </c>
      <c r="E3856" s="187">
        <v>5.0074746461197801</v>
      </c>
      <c r="F3856" s="187">
        <v>5.0074746461197801</v>
      </c>
      <c r="G3856" s="187">
        <v>5.0074746461197801</v>
      </c>
      <c r="H3856" s="187">
        <v>5.0074746461197801</v>
      </c>
      <c r="I3856" s="187">
        <v>5.0074746461197801</v>
      </c>
      <c r="J3856" s="187">
        <v>5.0074746461197801</v>
      </c>
      <c r="K3856" s="187">
        <v>5.0074746461197801</v>
      </c>
      <c r="L3856" s="187">
        <v>5.0074746461197801</v>
      </c>
      <c r="M3856" s="187">
        <v>5.0074746461197801</v>
      </c>
      <c r="N3856" s="187">
        <v>5.0074746461197801</v>
      </c>
      <c r="O3856" s="187">
        <v>5.0074746461197801</v>
      </c>
    </row>
    <row r="3857" spans="1:15" ht="51" customHeight="1" thickBot="1" x14ac:dyDescent="0.3">
      <c r="A3857" s="215" t="s">
        <v>30</v>
      </c>
      <c r="B3857" s="219" t="s">
        <v>31</v>
      </c>
      <c r="C3857" s="220"/>
      <c r="D3857" s="182">
        <v>0.48209482163150408</v>
      </c>
      <c r="E3857" s="182">
        <v>0.56114009635413664</v>
      </c>
      <c r="F3857" s="182">
        <v>0.49765553166027798</v>
      </c>
      <c r="G3857" s="182">
        <v>0.55480646740756234</v>
      </c>
      <c r="H3857" s="182">
        <v>0.60006717623890926</v>
      </c>
      <c r="I3857" s="182">
        <v>0.36575598339983206</v>
      </c>
      <c r="J3857" s="182">
        <v>0.39040922200324712</v>
      </c>
      <c r="K3857" s="182">
        <v>0.43877729726035641</v>
      </c>
      <c r="L3857" s="182">
        <v>0.32752090741025036</v>
      </c>
      <c r="M3857" s="182">
        <v>0.45269926702182994</v>
      </c>
      <c r="N3857" s="182">
        <v>0.59786522159714683</v>
      </c>
      <c r="O3857" s="182">
        <v>0.59926562795912031</v>
      </c>
    </row>
    <row r="3858" spans="1:15" ht="83.25" customHeight="1" thickBot="1" x14ac:dyDescent="0.3">
      <c r="A3858" s="215" t="s">
        <v>32</v>
      </c>
      <c r="B3858" s="219" t="s">
        <v>33</v>
      </c>
      <c r="C3858" s="220"/>
      <c r="D3858" s="183">
        <v>51454</v>
      </c>
      <c r="E3858" s="183">
        <v>57764</v>
      </c>
      <c r="F3858" s="183">
        <v>46178</v>
      </c>
      <c r="G3858" s="183">
        <v>54233</v>
      </c>
      <c r="H3858" s="183">
        <v>46112</v>
      </c>
      <c r="I3858" s="183">
        <v>19441</v>
      </c>
      <c r="J3858" s="183">
        <v>19519</v>
      </c>
      <c r="K3858" s="183">
        <v>21550</v>
      </c>
      <c r="L3858" s="183">
        <v>18018</v>
      </c>
      <c r="M3858" s="183">
        <v>32919</v>
      </c>
      <c r="N3858" s="183">
        <v>60940</v>
      </c>
      <c r="O3858" s="183">
        <v>71304</v>
      </c>
    </row>
    <row r="3859" spans="1:15" ht="53.25" customHeight="1" thickBot="1" x14ac:dyDescent="0.3">
      <c r="A3859" s="215" t="s">
        <v>34</v>
      </c>
      <c r="B3859" s="219" t="s">
        <v>35</v>
      </c>
      <c r="C3859" s="220"/>
      <c r="D3859" s="184">
        <v>257654.60044144717</v>
      </c>
      <c r="E3859" s="184">
        <v>289251.76545846299</v>
      </c>
      <c r="F3859" s="184">
        <v>231235.16420851921</v>
      </c>
      <c r="G3859" s="184">
        <v>271570.37248301401</v>
      </c>
      <c r="H3859" s="184">
        <v>230904.6708818753</v>
      </c>
      <c r="I3859" s="184">
        <v>97350.314595214644</v>
      </c>
      <c r="J3859" s="184">
        <v>97740.89761761199</v>
      </c>
      <c r="K3859" s="184">
        <v>107911.07862388126</v>
      </c>
      <c r="L3859" s="184">
        <v>90224.678173786204</v>
      </c>
      <c r="M3859" s="184">
        <v>164841.05787561703</v>
      </c>
      <c r="N3859" s="184">
        <v>305155.50493453938</v>
      </c>
      <c r="O3859" s="184">
        <v>357052.9721669248</v>
      </c>
    </row>
    <row r="3860" spans="1:15" ht="48.75" customHeight="1" thickBot="1" x14ac:dyDescent="0.3">
      <c r="A3860" s="215" t="s">
        <v>36</v>
      </c>
      <c r="B3860" s="219" t="s">
        <v>37</v>
      </c>
      <c r="C3860" s="220"/>
      <c r="D3860" s="184">
        <v>240391.74</v>
      </c>
      <c r="E3860" s="184">
        <v>269871.90000000002</v>
      </c>
      <c r="F3860" s="184">
        <v>215742.41</v>
      </c>
      <c r="G3860" s="184">
        <v>253375.16</v>
      </c>
      <c r="H3860" s="184">
        <v>215434.06</v>
      </c>
      <c r="I3860" s="184">
        <v>90827.839999999997</v>
      </c>
      <c r="J3860" s="184">
        <v>91192.26</v>
      </c>
      <c r="K3860" s="184">
        <v>100681.04</v>
      </c>
      <c r="L3860" s="184">
        <v>84179.62</v>
      </c>
      <c r="M3860" s="184">
        <v>153796.71</v>
      </c>
      <c r="N3860" s="184">
        <v>284710.09000000003</v>
      </c>
      <c r="O3860" s="184">
        <v>333130.42</v>
      </c>
    </row>
    <row r="3861" spans="1:15" ht="20.25" customHeight="1" thickBot="1" x14ac:dyDescent="0.3">
      <c r="A3861" s="242" t="s">
        <v>268</v>
      </c>
      <c r="B3861" s="241"/>
      <c r="C3861" s="43"/>
      <c r="D3861" s="178" t="s">
        <v>168</v>
      </c>
      <c r="E3861" s="221"/>
      <c r="F3861" s="221"/>
      <c r="G3861" s="221"/>
      <c r="H3861" s="221"/>
      <c r="I3861" s="221"/>
      <c r="J3861" s="221"/>
      <c r="K3861" s="221"/>
      <c r="L3861" s="221"/>
      <c r="M3861" s="221"/>
      <c r="N3861" s="221"/>
      <c r="O3861" s="222"/>
    </row>
    <row r="3862" spans="1:15" ht="16.5" thickBot="1" x14ac:dyDescent="0.3">
      <c r="A3862" s="223" t="s">
        <v>302</v>
      </c>
      <c r="B3862" s="224"/>
      <c r="C3862" s="224"/>
      <c r="D3862" s="224"/>
      <c r="E3862" s="224"/>
      <c r="F3862" s="224"/>
      <c r="G3862" s="224"/>
      <c r="H3862" s="224"/>
      <c r="I3862" s="224"/>
      <c r="J3862" s="224"/>
      <c r="K3862" s="224"/>
      <c r="L3862" s="224"/>
      <c r="M3862" s="224"/>
      <c r="N3862" s="224"/>
      <c r="O3862" s="224"/>
    </row>
    <row r="3863" spans="1:15" s="41" customFormat="1" ht="29.25" customHeight="1" thickBot="1" x14ac:dyDescent="0.3">
      <c r="A3863" s="215" t="s">
        <v>11</v>
      </c>
      <c r="B3863" s="219" t="s">
        <v>293</v>
      </c>
      <c r="C3863" s="220"/>
      <c r="D3863" s="179">
        <v>106730</v>
      </c>
      <c r="E3863" s="179">
        <v>102941</v>
      </c>
      <c r="F3863" s="179">
        <v>92791</v>
      </c>
      <c r="G3863" s="179">
        <v>97752</v>
      </c>
      <c r="H3863" s="179">
        <v>76845</v>
      </c>
      <c r="I3863" s="179">
        <v>53153</v>
      </c>
      <c r="J3863" s="179">
        <v>49996</v>
      </c>
      <c r="K3863" s="179">
        <v>49113</v>
      </c>
      <c r="L3863" s="179">
        <v>55014</v>
      </c>
      <c r="M3863" s="179">
        <v>72717</v>
      </c>
      <c r="N3863" s="179">
        <v>101929</v>
      </c>
      <c r="O3863" s="179">
        <v>118986</v>
      </c>
    </row>
    <row r="3864" spans="1:15" ht="16.5" thickBot="1" x14ac:dyDescent="0.3">
      <c r="A3864" s="215" t="s">
        <v>12</v>
      </c>
      <c r="B3864" s="225" t="s">
        <v>291</v>
      </c>
      <c r="C3864" s="226"/>
      <c r="D3864" s="179">
        <v>38140</v>
      </c>
      <c r="E3864" s="179">
        <v>28649</v>
      </c>
      <c r="F3864" s="179">
        <v>31715</v>
      </c>
      <c r="G3864" s="179">
        <v>27824</v>
      </c>
      <c r="H3864" s="179">
        <v>18395</v>
      </c>
      <c r="I3864" s="179">
        <v>25178</v>
      </c>
      <c r="J3864" s="179">
        <v>22450</v>
      </c>
      <c r="K3864" s="179">
        <v>19678</v>
      </c>
      <c r="L3864" s="179">
        <v>28163</v>
      </c>
      <c r="M3864" s="179">
        <v>28123</v>
      </c>
      <c r="N3864" s="179">
        <v>24624</v>
      </c>
      <c r="O3864" s="179">
        <v>28578</v>
      </c>
    </row>
    <row r="3865" spans="1:15" ht="33" customHeight="1" thickBot="1" x14ac:dyDescent="0.3">
      <c r="A3865" s="215" t="s">
        <v>13</v>
      </c>
      <c r="B3865" s="219" t="s">
        <v>292</v>
      </c>
      <c r="C3865" s="220"/>
      <c r="D3865" s="180">
        <v>68590</v>
      </c>
      <c r="E3865" s="180">
        <v>74292</v>
      </c>
      <c r="F3865" s="180">
        <v>61076</v>
      </c>
      <c r="G3865" s="180">
        <v>69928</v>
      </c>
      <c r="H3865" s="180">
        <v>58450</v>
      </c>
      <c r="I3865" s="180">
        <v>27975</v>
      </c>
      <c r="J3865" s="180">
        <v>27546</v>
      </c>
      <c r="K3865" s="180">
        <v>29435</v>
      </c>
      <c r="L3865" s="180">
        <v>26851</v>
      </c>
      <c r="M3865" s="180">
        <v>44594</v>
      </c>
      <c r="N3865" s="180">
        <v>77305</v>
      </c>
      <c r="O3865" s="180">
        <v>90408</v>
      </c>
    </row>
    <row r="3866" spans="1:15" ht="36" customHeight="1" thickBot="1" x14ac:dyDescent="0.3">
      <c r="A3866" s="215" t="s">
        <v>14</v>
      </c>
      <c r="B3866" s="219" t="s">
        <v>27</v>
      </c>
      <c r="C3866" s="220"/>
      <c r="D3866" s="181">
        <v>0.64264967675442708</v>
      </c>
      <c r="E3866" s="181">
        <v>0.72169495147705964</v>
      </c>
      <c r="F3866" s="181">
        <v>0.65821038678320098</v>
      </c>
      <c r="G3866" s="181">
        <v>0.71536132253048534</v>
      </c>
      <c r="H3866" s="181">
        <v>0.76062203136183226</v>
      </c>
      <c r="I3866" s="181">
        <v>0.52631083852275506</v>
      </c>
      <c r="J3866" s="181">
        <v>0.55096407712617013</v>
      </c>
      <c r="K3866" s="181">
        <v>0.59933215238327942</v>
      </c>
      <c r="L3866" s="181">
        <v>0.48807576253317336</v>
      </c>
      <c r="M3866" s="181">
        <v>0.61325412214475294</v>
      </c>
      <c r="N3866" s="181">
        <v>0.75842007672006984</v>
      </c>
      <c r="O3866" s="181">
        <v>0.75982048308204331</v>
      </c>
    </row>
    <row r="3867" spans="1:15" ht="81.75" customHeight="1" thickBot="1" x14ac:dyDescent="0.3">
      <c r="A3867" s="215" t="s">
        <v>28</v>
      </c>
      <c r="B3867" s="219" t="s">
        <v>29</v>
      </c>
      <c r="C3867" s="220"/>
      <c r="D3867" s="187">
        <v>5.227803530549056</v>
      </c>
      <c r="E3867" s="187">
        <v>5.227803530549056</v>
      </c>
      <c r="F3867" s="187">
        <v>5.227803530549056</v>
      </c>
      <c r="G3867" s="187">
        <v>5.227803530549056</v>
      </c>
      <c r="H3867" s="187">
        <v>5.227803530549056</v>
      </c>
      <c r="I3867" s="187">
        <v>5.227803530549056</v>
      </c>
      <c r="J3867" s="187">
        <v>5.227803530549056</v>
      </c>
      <c r="K3867" s="187">
        <v>5.227803530549056</v>
      </c>
      <c r="L3867" s="187">
        <v>5.227803530549056</v>
      </c>
      <c r="M3867" s="187">
        <v>5.227803530549056</v>
      </c>
      <c r="N3867" s="187">
        <v>5.227803530549056</v>
      </c>
      <c r="O3867" s="187">
        <v>5.227803530549056</v>
      </c>
    </row>
    <row r="3868" spans="1:15" ht="51" customHeight="1" thickBot="1" x14ac:dyDescent="0.3">
      <c r="A3868" s="215" t="s">
        <v>30</v>
      </c>
      <c r="B3868" s="219" t="s">
        <v>31</v>
      </c>
      <c r="C3868" s="220"/>
      <c r="D3868" s="182">
        <v>0.48209482163150408</v>
      </c>
      <c r="E3868" s="182">
        <v>0.56114009635413664</v>
      </c>
      <c r="F3868" s="182">
        <v>0.49765553166027798</v>
      </c>
      <c r="G3868" s="182">
        <v>0.55480646740756234</v>
      </c>
      <c r="H3868" s="182">
        <v>0.60006717623890926</v>
      </c>
      <c r="I3868" s="182">
        <v>0.36575598339983206</v>
      </c>
      <c r="J3868" s="182">
        <v>0.39040922200324712</v>
      </c>
      <c r="K3868" s="182">
        <v>0.43877729726035641</v>
      </c>
      <c r="L3868" s="182">
        <v>0.32752090741025036</v>
      </c>
      <c r="M3868" s="182">
        <v>0.45269926702182994</v>
      </c>
      <c r="N3868" s="182">
        <v>0.59786522159714683</v>
      </c>
      <c r="O3868" s="182">
        <v>0.59926562795912031</v>
      </c>
    </row>
    <row r="3869" spans="1:15" ht="83.25" customHeight="1" thickBot="1" x14ac:dyDescent="0.3">
      <c r="A3869" s="215" t="s">
        <v>32</v>
      </c>
      <c r="B3869" s="219" t="s">
        <v>33</v>
      </c>
      <c r="C3869" s="220"/>
      <c r="D3869" s="183">
        <v>51454</v>
      </c>
      <c r="E3869" s="183">
        <v>57764</v>
      </c>
      <c r="F3869" s="183">
        <v>46178</v>
      </c>
      <c r="G3869" s="183">
        <v>54233</v>
      </c>
      <c r="H3869" s="183">
        <v>46112</v>
      </c>
      <c r="I3869" s="183">
        <v>19441</v>
      </c>
      <c r="J3869" s="183">
        <v>19519</v>
      </c>
      <c r="K3869" s="183">
        <v>21550</v>
      </c>
      <c r="L3869" s="183">
        <v>18018</v>
      </c>
      <c r="M3869" s="183">
        <v>32919</v>
      </c>
      <c r="N3869" s="183">
        <v>60940</v>
      </c>
      <c r="O3869" s="183">
        <v>71304</v>
      </c>
    </row>
    <row r="3870" spans="1:15" ht="53.25" customHeight="1" thickBot="1" x14ac:dyDescent="0.3">
      <c r="A3870" s="215" t="s">
        <v>34</v>
      </c>
      <c r="B3870" s="219" t="s">
        <v>35</v>
      </c>
      <c r="C3870" s="220"/>
      <c r="D3870" s="184">
        <v>268991.40286087111</v>
      </c>
      <c r="E3870" s="184">
        <v>301978.84313863568</v>
      </c>
      <c r="F3870" s="184">
        <v>241409.51143369431</v>
      </c>
      <c r="G3870" s="184">
        <v>283519.46887226694</v>
      </c>
      <c r="H3870" s="184">
        <v>241064.47640067808</v>
      </c>
      <c r="I3870" s="184">
        <v>101633.72843740419</v>
      </c>
      <c r="J3870" s="184">
        <v>102041.49711278702</v>
      </c>
      <c r="K3870" s="184">
        <v>112659.16608333215</v>
      </c>
      <c r="L3870" s="184">
        <v>94194.564013432886</v>
      </c>
      <c r="M3870" s="184">
        <v>172094.06442214438</v>
      </c>
      <c r="N3870" s="184">
        <v>318582.34715165949</v>
      </c>
      <c r="O3870" s="184">
        <v>372763.30294226989</v>
      </c>
    </row>
    <row r="3871" spans="1:15" ht="48.75" customHeight="1" thickBot="1" x14ac:dyDescent="0.3">
      <c r="A3871" s="215" t="s">
        <v>36</v>
      </c>
      <c r="B3871" s="219" t="s">
        <v>37</v>
      </c>
      <c r="C3871" s="220"/>
      <c r="D3871" s="184">
        <v>250968.98</v>
      </c>
      <c r="E3871" s="184">
        <v>281746.26</v>
      </c>
      <c r="F3871" s="184">
        <v>225235.07</v>
      </c>
      <c r="G3871" s="184">
        <v>264523.65999999997</v>
      </c>
      <c r="H3871" s="184">
        <v>224913.16</v>
      </c>
      <c r="I3871" s="184">
        <v>94824.27</v>
      </c>
      <c r="J3871" s="184">
        <v>95204.72</v>
      </c>
      <c r="K3871" s="184">
        <v>105111</v>
      </c>
      <c r="L3871" s="184">
        <v>87883.53</v>
      </c>
      <c r="M3871" s="184">
        <v>160563.76</v>
      </c>
      <c r="N3871" s="184">
        <v>297237.33</v>
      </c>
      <c r="O3871" s="184">
        <v>347788.16</v>
      </c>
    </row>
    <row r="3872" spans="1:15" ht="27.75" customHeight="1" thickBot="1" x14ac:dyDescent="0.3">
      <c r="A3872" s="242" t="s">
        <v>268</v>
      </c>
      <c r="B3872" s="241"/>
      <c r="C3872" s="43"/>
      <c r="D3872" s="178" t="s">
        <v>168</v>
      </c>
      <c r="E3872" s="221"/>
      <c r="F3872" s="221"/>
      <c r="G3872" s="221"/>
      <c r="H3872" s="221"/>
      <c r="I3872" s="221"/>
      <c r="J3872" s="221"/>
      <c r="K3872" s="221"/>
      <c r="L3872" s="221"/>
      <c r="M3872" s="221"/>
      <c r="N3872" s="221"/>
      <c r="O3872" s="222"/>
    </row>
    <row r="3873" spans="1:15" ht="16.5" thickBot="1" x14ac:dyDescent="0.3">
      <c r="A3873" s="223" t="s">
        <v>1402</v>
      </c>
      <c r="B3873" s="224"/>
      <c r="C3873" s="224"/>
      <c r="D3873" s="224"/>
      <c r="E3873" s="224"/>
      <c r="F3873" s="224"/>
      <c r="G3873" s="224"/>
      <c r="H3873" s="224"/>
      <c r="I3873" s="224"/>
      <c r="J3873" s="224"/>
      <c r="K3873" s="224"/>
      <c r="L3873" s="224"/>
      <c r="M3873" s="224"/>
      <c r="N3873" s="224"/>
      <c r="O3873" s="224"/>
    </row>
    <row r="3874" spans="1:15" s="41" customFormat="1" ht="29.25" customHeight="1" thickBot="1" x14ac:dyDescent="0.3">
      <c r="A3874" s="215" t="s">
        <v>11</v>
      </c>
      <c r="B3874" s="219" t="s">
        <v>293</v>
      </c>
      <c r="C3874" s="220"/>
      <c r="D3874" s="179">
        <v>106730</v>
      </c>
      <c r="E3874" s="179">
        <v>102941</v>
      </c>
      <c r="F3874" s="179">
        <v>92791</v>
      </c>
      <c r="G3874" s="179">
        <v>97752</v>
      </c>
      <c r="H3874" s="179">
        <v>76845</v>
      </c>
      <c r="I3874" s="179">
        <v>53153</v>
      </c>
      <c r="J3874" s="179">
        <v>49996</v>
      </c>
      <c r="K3874" s="179">
        <v>49113</v>
      </c>
      <c r="L3874" s="179">
        <v>55014</v>
      </c>
      <c r="M3874" s="179">
        <v>72717</v>
      </c>
      <c r="N3874" s="179">
        <v>101929</v>
      </c>
      <c r="O3874" s="179">
        <v>118986</v>
      </c>
    </row>
    <row r="3875" spans="1:15" ht="16.5" thickBot="1" x14ac:dyDescent="0.3">
      <c r="A3875" s="215" t="s">
        <v>12</v>
      </c>
      <c r="B3875" s="225" t="s">
        <v>291</v>
      </c>
      <c r="C3875" s="226"/>
      <c r="D3875" s="179">
        <v>38140</v>
      </c>
      <c r="E3875" s="179">
        <v>28649</v>
      </c>
      <c r="F3875" s="179">
        <v>31715</v>
      </c>
      <c r="G3875" s="179">
        <v>27824</v>
      </c>
      <c r="H3875" s="179">
        <v>18395</v>
      </c>
      <c r="I3875" s="179">
        <v>25178</v>
      </c>
      <c r="J3875" s="179">
        <v>22450</v>
      </c>
      <c r="K3875" s="179">
        <v>19678</v>
      </c>
      <c r="L3875" s="179">
        <v>28163</v>
      </c>
      <c r="M3875" s="179">
        <v>28123</v>
      </c>
      <c r="N3875" s="179">
        <v>24624</v>
      </c>
      <c r="O3875" s="179">
        <v>28578</v>
      </c>
    </row>
    <row r="3876" spans="1:15" ht="33" customHeight="1" thickBot="1" x14ac:dyDescent="0.3">
      <c r="A3876" s="215" t="s">
        <v>13</v>
      </c>
      <c r="B3876" s="219" t="s">
        <v>292</v>
      </c>
      <c r="C3876" s="220"/>
      <c r="D3876" s="180">
        <v>68590</v>
      </c>
      <c r="E3876" s="180">
        <v>74292</v>
      </c>
      <c r="F3876" s="180">
        <v>61076</v>
      </c>
      <c r="G3876" s="180">
        <v>69928</v>
      </c>
      <c r="H3876" s="180">
        <v>58450</v>
      </c>
      <c r="I3876" s="180">
        <v>27975</v>
      </c>
      <c r="J3876" s="180">
        <v>27546</v>
      </c>
      <c r="K3876" s="180">
        <v>29435</v>
      </c>
      <c r="L3876" s="180">
        <v>26851</v>
      </c>
      <c r="M3876" s="180">
        <v>44594</v>
      </c>
      <c r="N3876" s="180">
        <v>77305</v>
      </c>
      <c r="O3876" s="180">
        <v>90408</v>
      </c>
    </row>
    <row r="3877" spans="1:15" ht="36" customHeight="1" thickBot="1" x14ac:dyDescent="0.3">
      <c r="A3877" s="215" t="s">
        <v>14</v>
      </c>
      <c r="B3877" s="219" t="s">
        <v>27</v>
      </c>
      <c r="C3877" s="220"/>
      <c r="D3877" s="181">
        <v>0.64264967675442708</v>
      </c>
      <c r="E3877" s="181">
        <v>0.72169495147705964</v>
      </c>
      <c r="F3877" s="181">
        <v>0.65821038678320098</v>
      </c>
      <c r="G3877" s="181">
        <v>0.71536132253048534</v>
      </c>
      <c r="H3877" s="181">
        <v>0.76062203136183226</v>
      </c>
      <c r="I3877" s="181">
        <v>0.52631083852275506</v>
      </c>
      <c r="J3877" s="181">
        <v>0.55096407712617013</v>
      </c>
      <c r="K3877" s="181">
        <v>0.59933215238327942</v>
      </c>
      <c r="L3877" s="181">
        <v>0.48807576253317336</v>
      </c>
      <c r="M3877" s="181">
        <v>0.61325412214475294</v>
      </c>
      <c r="N3877" s="181">
        <v>0.75842007672006984</v>
      </c>
      <c r="O3877" s="181">
        <v>0.75982048308204331</v>
      </c>
    </row>
    <row r="3878" spans="1:15" ht="81.75" customHeight="1" thickBot="1" x14ac:dyDescent="0.3">
      <c r="A3878" s="215" t="s">
        <v>28</v>
      </c>
      <c r="B3878" s="219" t="s">
        <v>29</v>
      </c>
      <c r="C3878" s="220"/>
      <c r="D3878" s="187">
        <v>5.4369156717710183</v>
      </c>
      <c r="E3878" s="187">
        <v>5.4369156717710183</v>
      </c>
      <c r="F3878" s="187">
        <v>5.4369156717710183</v>
      </c>
      <c r="G3878" s="187">
        <v>5.4369156717710183</v>
      </c>
      <c r="H3878" s="187">
        <v>5.4369156717710183</v>
      </c>
      <c r="I3878" s="187">
        <v>5.4369156717710183</v>
      </c>
      <c r="J3878" s="187">
        <v>5.4369156717710183</v>
      </c>
      <c r="K3878" s="187">
        <v>5.4369156717710183</v>
      </c>
      <c r="L3878" s="187">
        <v>5.4369156717710183</v>
      </c>
      <c r="M3878" s="187">
        <v>5.4369156717710183</v>
      </c>
      <c r="N3878" s="187">
        <v>5.4369156717710183</v>
      </c>
      <c r="O3878" s="187">
        <v>5.4369156717710183</v>
      </c>
    </row>
    <row r="3879" spans="1:15" ht="51" customHeight="1" thickBot="1" x14ac:dyDescent="0.3">
      <c r="A3879" s="215" t="s">
        <v>30</v>
      </c>
      <c r="B3879" s="219" t="s">
        <v>31</v>
      </c>
      <c r="C3879" s="220"/>
      <c r="D3879" s="182">
        <v>0.48209482163150408</v>
      </c>
      <c r="E3879" s="182">
        <v>0.56114009635413664</v>
      </c>
      <c r="F3879" s="182">
        <v>0.49765553166027798</v>
      </c>
      <c r="G3879" s="182">
        <v>0.55480646740756234</v>
      </c>
      <c r="H3879" s="182">
        <v>0.60006717623890926</v>
      </c>
      <c r="I3879" s="182">
        <v>0.36575598339983206</v>
      </c>
      <c r="J3879" s="182">
        <v>0.39040922200324712</v>
      </c>
      <c r="K3879" s="182">
        <v>0.43877729726035641</v>
      </c>
      <c r="L3879" s="182">
        <v>0.32752090741025036</v>
      </c>
      <c r="M3879" s="182">
        <v>0.45269926702182994</v>
      </c>
      <c r="N3879" s="182">
        <v>0.59786522159714683</v>
      </c>
      <c r="O3879" s="182">
        <v>0.59926562795912031</v>
      </c>
    </row>
    <row r="3880" spans="1:15" ht="83.25" customHeight="1" thickBot="1" x14ac:dyDescent="0.3">
      <c r="A3880" s="215" t="s">
        <v>32</v>
      </c>
      <c r="B3880" s="219" t="s">
        <v>33</v>
      </c>
      <c r="C3880" s="220"/>
      <c r="D3880" s="183">
        <v>51454</v>
      </c>
      <c r="E3880" s="183">
        <v>57764</v>
      </c>
      <c r="F3880" s="183">
        <v>46178</v>
      </c>
      <c r="G3880" s="183">
        <v>54233</v>
      </c>
      <c r="H3880" s="183">
        <v>46112</v>
      </c>
      <c r="I3880" s="183">
        <v>19441</v>
      </c>
      <c r="J3880" s="183">
        <v>19519</v>
      </c>
      <c r="K3880" s="183">
        <v>21550</v>
      </c>
      <c r="L3880" s="183">
        <v>18018</v>
      </c>
      <c r="M3880" s="183">
        <v>32919</v>
      </c>
      <c r="N3880" s="183">
        <v>60940</v>
      </c>
      <c r="O3880" s="183">
        <v>71304</v>
      </c>
    </row>
    <row r="3881" spans="1:15" ht="53.25" customHeight="1" thickBot="1" x14ac:dyDescent="0.3">
      <c r="A3881" s="215" t="s">
        <v>34</v>
      </c>
      <c r="B3881" s="219" t="s">
        <v>35</v>
      </c>
      <c r="C3881" s="220"/>
      <c r="D3881" s="184">
        <v>279751.05897530599</v>
      </c>
      <c r="E3881" s="184">
        <v>314057.99686418113</v>
      </c>
      <c r="F3881" s="184">
        <v>251065.89189104209</v>
      </c>
      <c r="G3881" s="184">
        <v>294860.24762715766</v>
      </c>
      <c r="H3881" s="184">
        <v>250707.05545670519</v>
      </c>
      <c r="I3881" s="184">
        <v>105699.07757490037</v>
      </c>
      <c r="J3881" s="184">
        <v>106123.1569972985</v>
      </c>
      <c r="K3881" s="184">
        <v>117165.53272666545</v>
      </c>
      <c r="L3881" s="184">
        <v>97962.346573970208</v>
      </c>
      <c r="M3881" s="184">
        <v>178977.82699903016</v>
      </c>
      <c r="N3881" s="184">
        <v>331325.64103772584</v>
      </c>
      <c r="O3881" s="184">
        <v>387673.83505996066</v>
      </c>
    </row>
    <row r="3882" spans="1:15" ht="48.75" customHeight="1" thickBot="1" x14ac:dyDescent="0.3">
      <c r="A3882" s="215" t="s">
        <v>36</v>
      </c>
      <c r="B3882" s="219" t="s">
        <v>37</v>
      </c>
      <c r="C3882" s="220"/>
      <c r="D3882" s="184">
        <v>261007.74</v>
      </c>
      <c r="E3882" s="184">
        <v>293016.11</v>
      </c>
      <c r="F3882" s="184">
        <v>234244.48000000001</v>
      </c>
      <c r="G3882" s="184">
        <v>275104.61</v>
      </c>
      <c r="H3882" s="184">
        <v>233909.68</v>
      </c>
      <c r="I3882" s="184">
        <v>98617.24</v>
      </c>
      <c r="J3882" s="184">
        <v>99012.91</v>
      </c>
      <c r="K3882" s="184">
        <v>109315.44</v>
      </c>
      <c r="L3882" s="184">
        <v>91398.87</v>
      </c>
      <c r="M3882" s="184">
        <v>166986.31</v>
      </c>
      <c r="N3882" s="184">
        <v>309126.82</v>
      </c>
      <c r="O3882" s="184">
        <v>361699.69</v>
      </c>
    </row>
    <row r="3883" spans="1:15" ht="20.25" customHeight="1" thickBot="1" x14ac:dyDescent="0.3">
      <c r="A3883" s="242" t="s">
        <v>269</v>
      </c>
      <c r="B3883" s="241"/>
      <c r="C3883" s="42"/>
      <c r="D3883" s="190" t="s">
        <v>171</v>
      </c>
      <c r="E3883" s="230"/>
      <c r="F3883" s="230"/>
      <c r="G3883" s="230"/>
      <c r="H3883" s="230"/>
      <c r="I3883" s="230"/>
      <c r="J3883" s="230"/>
      <c r="K3883" s="230"/>
      <c r="L3883" s="230"/>
      <c r="M3883" s="230"/>
      <c r="N3883" s="230"/>
      <c r="O3883" s="231"/>
    </row>
    <row r="3884" spans="1:15" ht="16.5" thickBot="1" x14ac:dyDescent="0.3">
      <c r="A3884" s="223" t="s">
        <v>294</v>
      </c>
      <c r="B3884" s="232"/>
      <c r="C3884" s="232"/>
      <c r="D3884" s="232"/>
      <c r="E3884" s="232"/>
      <c r="F3884" s="232"/>
      <c r="G3884" s="232"/>
      <c r="H3884" s="232"/>
      <c r="I3884" s="232"/>
      <c r="J3884" s="232"/>
      <c r="K3884" s="232"/>
      <c r="L3884" s="232"/>
      <c r="M3884" s="232"/>
      <c r="N3884" s="232"/>
      <c r="O3884" s="233"/>
    </row>
    <row r="3885" spans="1:15" s="41" customFormat="1" ht="29.25" customHeight="1" thickBot="1" x14ac:dyDescent="0.3">
      <c r="A3885" s="215" t="s">
        <v>11</v>
      </c>
      <c r="B3885" s="219" t="s">
        <v>293</v>
      </c>
      <c r="C3885" s="220"/>
      <c r="D3885" s="183">
        <v>155374</v>
      </c>
      <c r="E3885" s="183">
        <v>144300</v>
      </c>
      <c r="F3885" s="183">
        <v>107146</v>
      </c>
      <c r="G3885" s="183">
        <v>168004</v>
      </c>
      <c r="H3885" s="183">
        <v>115062</v>
      </c>
      <c r="I3885" s="183">
        <v>76032</v>
      </c>
      <c r="J3885" s="183">
        <v>69462</v>
      </c>
      <c r="K3885" s="183">
        <v>71783</v>
      </c>
      <c r="L3885" s="183">
        <v>82109</v>
      </c>
      <c r="M3885" s="183">
        <v>105265</v>
      </c>
      <c r="N3885" s="183">
        <v>134291</v>
      </c>
      <c r="O3885" s="183">
        <v>173475</v>
      </c>
    </row>
    <row r="3886" spans="1:15" ht="16.5" thickBot="1" x14ac:dyDescent="0.3">
      <c r="A3886" s="215" t="s">
        <v>12</v>
      </c>
      <c r="B3886" s="225" t="s">
        <v>291</v>
      </c>
      <c r="C3886" s="226"/>
      <c r="D3886" s="183">
        <v>68245</v>
      </c>
      <c r="E3886" s="183">
        <v>68847</v>
      </c>
      <c r="F3886" s="183">
        <v>61503</v>
      </c>
      <c r="G3886" s="183">
        <v>54857</v>
      </c>
      <c r="H3886" s="183">
        <v>56907</v>
      </c>
      <c r="I3886" s="183">
        <v>58320</v>
      </c>
      <c r="J3886" s="183">
        <v>59114</v>
      </c>
      <c r="K3886" s="183">
        <v>38108</v>
      </c>
      <c r="L3886" s="183">
        <v>46278</v>
      </c>
      <c r="M3886" s="183">
        <v>37662</v>
      </c>
      <c r="N3886" s="183">
        <v>64181</v>
      </c>
      <c r="O3886" s="183">
        <v>71376</v>
      </c>
    </row>
    <row r="3887" spans="1:15" ht="33" customHeight="1" thickBot="1" x14ac:dyDescent="0.3">
      <c r="A3887" s="215" t="s">
        <v>13</v>
      </c>
      <c r="B3887" s="219" t="s">
        <v>292</v>
      </c>
      <c r="C3887" s="220"/>
      <c r="D3887" s="188">
        <v>87129</v>
      </c>
      <c r="E3887" s="188">
        <v>75453</v>
      </c>
      <c r="F3887" s="188">
        <v>45643</v>
      </c>
      <c r="G3887" s="188">
        <v>113147</v>
      </c>
      <c r="H3887" s="188">
        <v>58155</v>
      </c>
      <c r="I3887" s="188">
        <v>17712</v>
      </c>
      <c r="J3887" s="188">
        <v>10348</v>
      </c>
      <c r="K3887" s="188">
        <v>33675</v>
      </c>
      <c r="L3887" s="188">
        <v>35831</v>
      </c>
      <c r="M3887" s="188">
        <v>67603</v>
      </c>
      <c r="N3887" s="188">
        <v>70110</v>
      </c>
      <c r="O3887" s="188">
        <v>102099</v>
      </c>
    </row>
    <row r="3888" spans="1:15" ht="36" customHeight="1" thickBot="1" x14ac:dyDescent="0.3">
      <c r="A3888" s="215" t="s">
        <v>14</v>
      </c>
      <c r="B3888" s="219" t="s">
        <v>27</v>
      </c>
      <c r="C3888" s="220"/>
      <c r="D3888" s="181">
        <v>0.5607694981142276</v>
      </c>
      <c r="E3888" s="181">
        <v>0.52288981288981284</v>
      </c>
      <c r="F3888" s="181">
        <v>0.42598883766076195</v>
      </c>
      <c r="G3888" s="181">
        <v>0.67347801242827554</v>
      </c>
      <c r="H3888" s="181">
        <v>0.5054231631642071</v>
      </c>
      <c r="I3888" s="181">
        <v>0.23295454545454544</v>
      </c>
      <c r="J3888" s="181">
        <v>0.14897353948921713</v>
      </c>
      <c r="K3888" s="181">
        <v>0.46912221556635975</v>
      </c>
      <c r="L3888" s="181">
        <v>0.43638334409139073</v>
      </c>
      <c r="M3888" s="181">
        <v>0.64221726119792899</v>
      </c>
      <c r="N3888" s="181">
        <v>0.52207519491254073</v>
      </c>
      <c r="O3888" s="181">
        <v>0.58855166450497187</v>
      </c>
    </row>
    <row r="3889" spans="1:15" ht="81.75" customHeight="1" thickBot="1" x14ac:dyDescent="0.3">
      <c r="A3889" s="215" t="s">
        <v>28</v>
      </c>
      <c r="B3889" s="219" t="s">
        <v>29</v>
      </c>
      <c r="C3889" s="220"/>
      <c r="D3889" s="174">
        <v>3.7071141797564278</v>
      </c>
      <c r="E3889" s="174">
        <v>3.7071141797564278</v>
      </c>
      <c r="F3889" s="174">
        <v>3.7071141797564278</v>
      </c>
      <c r="G3889" s="174">
        <v>3.7071141797564278</v>
      </c>
      <c r="H3889" s="174">
        <v>3.7071141797564278</v>
      </c>
      <c r="I3889" s="174">
        <v>3.7071141797564278</v>
      </c>
      <c r="J3889" s="174">
        <v>3.7071141797564278</v>
      </c>
      <c r="K3889" s="174">
        <v>3.7071141797564278</v>
      </c>
      <c r="L3889" s="174">
        <v>3.7071141797564278</v>
      </c>
      <c r="M3889" s="174">
        <v>3.7071141797564278</v>
      </c>
      <c r="N3889" s="174">
        <v>3.7071141797564278</v>
      </c>
      <c r="O3889" s="174">
        <v>3.7071141797564278</v>
      </c>
    </row>
    <row r="3890" spans="1:15" ht="51" customHeight="1" thickBot="1" x14ac:dyDescent="0.3">
      <c r="A3890" s="215" t="s">
        <v>30</v>
      </c>
      <c r="B3890" s="219" t="s">
        <v>31</v>
      </c>
      <c r="C3890" s="220"/>
      <c r="D3890" s="182">
        <v>0.5607694981142276</v>
      </c>
      <c r="E3890" s="182">
        <v>0.39702104558346085</v>
      </c>
      <c r="F3890" s="182">
        <v>0.30012007035440996</v>
      </c>
      <c r="G3890" s="182">
        <v>0.54760924512192355</v>
      </c>
      <c r="H3890" s="182">
        <v>0.37955439585785511</v>
      </c>
      <c r="I3890" s="182">
        <v>0.10708577814819345</v>
      </c>
      <c r="J3890" s="182">
        <v>2.3104772182865135E-2</v>
      </c>
      <c r="K3890" s="182">
        <v>0.34325344826000775</v>
      </c>
      <c r="L3890" s="182">
        <v>0.31051457678503874</v>
      </c>
      <c r="M3890" s="182">
        <v>0.516348493891577</v>
      </c>
      <c r="N3890" s="182">
        <v>0.39620642760618874</v>
      </c>
      <c r="O3890" s="182">
        <v>0.46268289719861988</v>
      </c>
    </row>
    <row r="3891" spans="1:15" ht="83.25" customHeight="1" thickBot="1" x14ac:dyDescent="0.3">
      <c r="A3891" s="215" t="s">
        <v>32</v>
      </c>
      <c r="B3891" s="219" t="s">
        <v>33</v>
      </c>
      <c r="C3891" s="220"/>
      <c r="D3891" s="183">
        <v>0</v>
      </c>
      <c r="E3891" s="183">
        <v>18163</v>
      </c>
      <c r="F3891" s="183">
        <v>13486</v>
      </c>
      <c r="G3891" s="183">
        <v>21146</v>
      </c>
      <c r="H3891" s="183">
        <v>14483</v>
      </c>
      <c r="I3891" s="183">
        <v>9570</v>
      </c>
      <c r="J3891" s="183">
        <v>8743</v>
      </c>
      <c r="K3891" s="183">
        <v>9035</v>
      </c>
      <c r="L3891" s="183">
        <v>10335</v>
      </c>
      <c r="M3891" s="183">
        <v>13250</v>
      </c>
      <c r="N3891" s="183">
        <v>53207</v>
      </c>
      <c r="O3891" s="183">
        <v>80264</v>
      </c>
    </row>
    <row r="3892" spans="1:15" ht="53.25" customHeight="1" thickBot="1" x14ac:dyDescent="0.3">
      <c r="A3892" s="215" t="s">
        <v>34</v>
      </c>
      <c r="B3892" s="219" t="s">
        <v>35</v>
      </c>
      <c r="C3892" s="220"/>
      <c r="D3892" s="184">
        <v>0</v>
      </c>
      <c r="E3892" s="185">
        <v>67332.314846915993</v>
      </c>
      <c r="F3892" s="185">
        <v>49994.141828195185</v>
      </c>
      <c r="G3892" s="185">
        <v>78390.636445129421</v>
      </c>
      <c r="H3892" s="185">
        <v>53690.134665412341</v>
      </c>
      <c r="I3892" s="185">
        <v>35477.082700269013</v>
      </c>
      <c r="J3892" s="185">
        <v>32411.29927361045</v>
      </c>
      <c r="K3892" s="185">
        <v>33493.776614099326</v>
      </c>
      <c r="L3892" s="185">
        <v>38313.025047782678</v>
      </c>
      <c r="M3892" s="185">
        <v>49119.262881772665</v>
      </c>
      <c r="N3892" s="185">
        <v>197244.42416230025</v>
      </c>
      <c r="O3892" s="186">
        <v>297547.81252396991</v>
      </c>
    </row>
    <row r="3893" spans="1:15" ht="48.75" customHeight="1" thickBot="1" x14ac:dyDescent="0.3">
      <c r="A3893" s="215" t="s">
        <v>36</v>
      </c>
      <c r="B3893" s="219" t="s">
        <v>37</v>
      </c>
      <c r="C3893" s="220"/>
      <c r="D3893" s="184">
        <v>0</v>
      </c>
      <c r="E3893" s="184">
        <v>62821.05</v>
      </c>
      <c r="F3893" s="184">
        <v>46644.53</v>
      </c>
      <c r="G3893" s="184">
        <v>73138.460000000006</v>
      </c>
      <c r="H3893" s="184">
        <v>50092.9</v>
      </c>
      <c r="I3893" s="184">
        <v>33100.120000000003</v>
      </c>
      <c r="J3893" s="184">
        <v>30239.74</v>
      </c>
      <c r="K3893" s="184">
        <v>31249.69</v>
      </c>
      <c r="L3893" s="184">
        <v>35746.050000000003</v>
      </c>
      <c r="M3893" s="184">
        <v>45828.27</v>
      </c>
      <c r="N3893" s="184">
        <v>184029.05</v>
      </c>
      <c r="O3893" s="184">
        <v>277612.11</v>
      </c>
    </row>
    <row r="3894" spans="1:15" ht="20.25" customHeight="1" thickBot="1" x14ac:dyDescent="0.3">
      <c r="A3894" s="242" t="s">
        <v>269</v>
      </c>
      <c r="B3894" s="241"/>
      <c r="C3894" s="43"/>
      <c r="D3894" s="178" t="s">
        <v>171</v>
      </c>
      <c r="E3894" s="221"/>
      <c r="F3894" s="221"/>
      <c r="G3894" s="221"/>
      <c r="H3894" s="221"/>
      <c r="I3894" s="221"/>
      <c r="J3894" s="221"/>
      <c r="K3894" s="221"/>
      <c r="L3894" s="221"/>
      <c r="M3894" s="221"/>
      <c r="N3894" s="221"/>
      <c r="O3894" s="222"/>
    </row>
    <row r="3895" spans="1:15" ht="16.5" thickBot="1" x14ac:dyDescent="0.3">
      <c r="A3895" s="223" t="s">
        <v>295</v>
      </c>
      <c r="B3895" s="224"/>
      <c r="C3895" s="224"/>
      <c r="D3895" s="224"/>
      <c r="E3895" s="224"/>
      <c r="F3895" s="224"/>
      <c r="G3895" s="224"/>
      <c r="H3895" s="224"/>
      <c r="I3895" s="224"/>
      <c r="J3895" s="224"/>
      <c r="K3895" s="224"/>
      <c r="L3895" s="224"/>
      <c r="M3895" s="224"/>
      <c r="N3895" s="224"/>
      <c r="O3895" s="224"/>
    </row>
    <row r="3896" spans="1:15" s="41" customFormat="1" ht="29.25" customHeight="1" thickBot="1" x14ac:dyDescent="0.3">
      <c r="A3896" s="215" t="s">
        <v>11</v>
      </c>
      <c r="B3896" s="219" t="s">
        <v>293</v>
      </c>
      <c r="C3896" s="220"/>
      <c r="D3896" s="183">
        <v>155374</v>
      </c>
      <c r="E3896" s="183">
        <v>144300</v>
      </c>
      <c r="F3896" s="183">
        <v>107146</v>
      </c>
      <c r="G3896" s="183">
        <v>168004</v>
      </c>
      <c r="H3896" s="183">
        <v>115062</v>
      </c>
      <c r="I3896" s="183">
        <v>76032</v>
      </c>
      <c r="J3896" s="183">
        <v>69462</v>
      </c>
      <c r="K3896" s="183">
        <v>71783</v>
      </c>
      <c r="L3896" s="183">
        <v>82109</v>
      </c>
      <c r="M3896" s="183">
        <v>105265</v>
      </c>
      <c r="N3896" s="183">
        <v>134291</v>
      </c>
      <c r="O3896" s="183">
        <v>173475</v>
      </c>
    </row>
    <row r="3897" spans="1:15" ht="16.5" thickBot="1" x14ac:dyDescent="0.3">
      <c r="A3897" s="215" t="s">
        <v>12</v>
      </c>
      <c r="B3897" s="225" t="s">
        <v>291</v>
      </c>
      <c r="C3897" s="226"/>
      <c r="D3897" s="183">
        <v>68245</v>
      </c>
      <c r="E3897" s="183">
        <v>68847</v>
      </c>
      <c r="F3897" s="183">
        <v>61503</v>
      </c>
      <c r="G3897" s="183">
        <v>54857</v>
      </c>
      <c r="H3897" s="183">
        <v>56907</v>
      </c>
      <c r="I3897" s="183">
        <v>58320</v>
      </c>
      <c r="J3897" s="183">
        <v>59114</v>
      </c>
      <c r="K3897" s="183">
        <v>38108</v>
      </c>
      <c r="L3897" s="183">
        <v>46278</v>
      </c>
      <c r="M3897" s="183">
        <v>37662</v>
      </c>
      <c r="N3897" s="183">
        <v>64181</v>
      </c>
      <c r="O3897" s="183">
        <v>71376</v>
      </c>
    </row>
    <row r="3898" spans="1:15" ht="33" customHeight="1" thickBot="1" x14ac:dyDescent="0.3">
      <c r="A3898" s="215" t="s">
        <v>13</v>
      </c>
      <c r="B3898" s="219" t="s">
        <v>292</v>
      </c>
      <c r="C3898" s="220"/>
      <c r="D3898" s="188">
        <v>87129</v>
      </c>
      <c r="E3898" s="188">
        <v>75453</v>
      </c>
      <c r="F3898" s="188">
        <v>45643</v>
      </c>
      <c r="G3898" s="188">
        <v>113147</v>
      </c>
      <c r="H3898" s="188">
        <v>58155</v>
      </c>
      <c r="I3898" s="188">
        <v>17712</v>
      </c>
      <c r="J3898" s="188">
        <v>10348</v>
      </c>
      <c r="K3898" s="188">
        <v>33675</v>
      </c>
      <c r="L3898" s="188">
        <v>35831</v>
      </c>
      <c r="M3898" s="188">
        <v>67603</v>
      </c>
      <c r="N3898" s="188">
        <v>70110</v>
      </c>
      <c r="O3898" s="188">
        <v>102099</v>
      </c>
    </row>
    <row r="3899" spans="1:15" ht="36" customHeight="1" thickBot="1" x14ac:dyDescent="0.3">
      <c r="A3899" s="215" t="s">
        <v>14</v>
      </c>
      <c r="B3899" s="219" t="s">
        <v>27</v>
      </c>
      <c r="C3899" s="220"/>
      <c r="D3899" s="189">
        <v>0.5607694981142276</v>
      </c>
      <c r="E3899" s="189">
        <v>0.52288981288981284</v>
      </c>
      <c r="F3899" s="189">
        <v>0.42598883766076195</v>
      </c>
      <c r="G3899" s="189">
        <v>0.67347801242827554</v>
      </c>
      <c r="H3899" s="189">
        <v>0.5054231631642071</v>
      </c>
      <c r="I3899" s="189">
        <v>0.23295454545454544</v>
      </c>
      <c r="J3899" s="189">
        <v>0.14897353948921713</v>
      </c>
      <c r="K3899" s="189">
        <v>0.46912221556635975</v>
      </c>
      <c r="L3899" s="189">
        <v>0.43638334409139073</v>
      </c>
      <c r="M3899" s="189">
        <v>0.64221726119792899</v>
      </c>
      <c r="N3899" s="189">
        <v>0.52207519491254073</v>
      </c>
      <c r="O3899" s="189">
        <v>0.58855166450497187</v>
      </c>
    </row>
    <row r="3900" spans="1:15" ht="81.75" customHeight="1" thickBot="1" x14ac:dyDescent="0.3">
      <c r="A3900" s="215" t="s">
        <v>28</v>
      </c>
      <c r="B3900" s="219" t="s">
        <v>29</v>
      </c>
      <c r="C3900" s="220"/>
      <c r="D3900" s="187">
        <v>3.8692712723611922</v>
      </c>
      <c r="E3900" s="187">
        <v>3.8692712723611922</v>
      </c>
      <c r="F3900" s="187">
        <v>3.8692712723611922</v>
      </c>
      <c r="G3900" s="187">
        <v>3.8692712723611922</v>
      </c>
      <c r="H3900" s="187">
        <v>3.8692712723611922</v>
      </c>
      <c r="I3900" s="187">
        <v>3.8692712723611922</v>
      </c>
      <c r="J3900" s="187">
        <v>3.8692712723611922</v>
      </c>
      <c r="K3900" s="187">
        <v>3.8692712723611922</v>
      </c>
      <c r="L3900" s="187">
        <v>3.8692712723611922</v>
      </c>
      <c r="M3900" s="187">
        <v>3.8692712723611922</v>
      </c>
      <c r="N3900" s="187">
        <v>3.8692712723611922</v>
      </c>
      <c r="O3900" s="187">
        <v>3.8692712723611922</v>
      </c>
    </row>
    <row r="3901" spans="1:15" ht="51" customHeight="1" thickBot="1" x14ac:dyDescent="0.3">
      <c r="A3901" s="215" t="s">
        <v>30</v>
      </c>
      <c r="B3901" s="219" t="s">
        <v>31</v>
      </c>
      <c r="C3901" s="220"/>
      <c r="D3901" s="182">
        <v>0.43490073080787561</v>
      </c>
      <c r="E3901" s="182">
        <v>0.39702104558346085</v>
      </c>
      <c r="F3901" s="182">
        <v>0.30012007035440996</v>
      </c>
      <c r="G3901" s="182">
        <v>0.54760924512192355</v>
      </c>
      <c r="H3901" s="182">
        <v>0.37955439585785511</v>
      </c>
      <c r="I3901" s="182">
        <v>0.10708577814819345</v>
      </c>
      <c r="J3901" s="182">
        <v>2.3104772182865135E-2</v>
      </c>
      <c r="K3901" s="182">
        <v>0.34325344826000775</v>
      </c>
      <c r="L3901" s="182">
        <v>0.31051457678503874</v>
      </c>
      <c r="M3901" s="182">
        <v>0.516348493891577</v>
      </c>
      <c r="N3901" s="182">
        <v>0.39620642760618874</v>
      </c>
      <c r="O3901" s="182">
        <v>0.46268289719861988</v>
      </c>
    </row>
    <row r="3902" spans="1:15" ht="83.25" customHeight="1" thickBot="1" x14ac:dyDescent="0.3">
      <c r="A3902" s="215" t="s">
        <v>32</v>
      </c>
      <c r="B3902" s="219" t="s">
        <v>33</v>
      </c>
      <c r="C3902" s="220"/>
      <c r="D3902" s="183">
        <v>67572</v>
      </c>
      <c r="E3902" s="183">
        <v>57290</v>
      </c>
      <c r="F3902" s="183">
        <v>32157</v>
      </c>
      <c r="G3902" s="183">
        <v>92001</v>
      </c>
      <c r="H3902" s="183">
        <v>43672</v>
      </c>
      <c r="I3902" s="183">
        <v>8142</v>
      </c>
      <c r="J3902" s="183">
        <v>1605</v>
      </c>
      <c r="K3902" s="183">
        <v>24640</v>
      </c>
      <c r="L3902" s="183">
        <v>25496</v>
      </c>
      <c r="M3902" s="183">
        <v>54353</v>
      </c>
      <c r="N3902" s="183">
        <v>53207</v>
      </c>
      <c r="O3902" s="183">
        <v>80264</v>
      </c>
    </row>
    <row r="3903" spans="1:15" ht="53.25" customHeight="1" thickBot="1" x14ac:dyDescent="0.3">
      <c r="A3903" s="215" t="s">
        <v>34</v>
      </c>
      <c r="B3903" s="219" t="s">
        <v>35</v>
      </c>
      <c r="C3903" s="220"/>
      <c r="D3903" s="184">
        <v>261454.39841599046</v>
      </c>
      <c r="E3903" s="184">
        <v>221670.5511935727</v>
      </c>
      <c r="F3903" s="184">
        <v>124424.15630531886</v>
      </c>
      <c r="G3903" s="184">
        <v>355976.82632850204</v>
      </c>
      <c r="H3903" s="184">
        <v>168978.815006558</v>
      </c>
      <c r="I3903" s="184">
        <v>31503.606699564825</v>
      </c>
      <c r="J3903" s="184">
        <v>6210.1803921397131</v>
      </c>
      <c r="K3903" s="184">
        <v>95338.84415097977</v>
      </c>
      <c r="L3903" s="184">
        <v>98650.940360120949</v>
      </c>
      <c r="M3903" s="184">
        <v>210306.50146664787</v>
      </c>
      <c r="N3903" s="184">
        <v>205872.31658852196</v>
      </c>
      <c r="O3903" s="184">
        <v>310563.18940479873</v>
      </c>
    </row>
    <row r="3904" spans="1:15" ht="48.75" customHeight="1" thickBot="1" x14ac:dyDescent="0.3">
      <c r="A3904" s="215" t="s">
        <v>36</v>
      </c>
      <c r="B3904" s="219" t="s">
        <v>37</v>
      </c>
      <c r="C3904" s="220"/>
      <c r="D3904" s="184">
        <v>243936.95</v>
      </c>
      <c r="E3904" s="184">
        <v>206818.62</v>
      </c>
      <c r="F3904" s="184">
        <v>116087.74</v>
      </c>
      <c r="G3904" s="184">
        <v>332126.38</v>
      </c>
      <c r="H3904" s="184">
        <v>157657.23000000001</v>
      </c>
      <c r="I3904" s="184">
        <v>29392.87</v>
      </c>
      <c r="J3904" s="184">
        <v>5794.1</v>
      </c>
      <c r="K3904" s="184">
        <v>88951.14</v>
      </c>
      <c r="L3904" s="184">
        <v>92041.33</v>
      </c>
      <c r="M3904" s="184">
        <v>196215.97</v>
      </c>
      <c r="N3904" s="184">
        <v>192078.87</v>
      </c>
      <c r="O3904" s="184">
        <v>289755.46000000002</v>
      </c>
    </row>
    <row r="3905" spans="1:15" ht="21" customHeight="1" thickBot="1" x14ac:dyDescent="0.3">
      <c r="A3905" s="242" t="s">
        <v>269</v>
      </c>
      <c r="B3905" s="241"/>
      <c r="C3905" s="43"/>
      <c r="D3905" s="178" t="s">
        <v>171</v>
      </c>
      <c r="E3905" s="221"/>
      <c r="F3905" s="221"/>
      <c r="G3905" s="221"/>
      <c r="H3905" s="221"/>
      <c r="I3905" s="221"/>
      <c r="J3905" s="221"/>
      <c r="K3905" s="221"/>
      <c r="L3905" s="221"/>
      <c r="M3905" s="221"/>
      <c r="N3905" s="221"/>
      <c r="O3905" s="222"/>
    </row>
    <row r="3906" spans="1:15" ht="16.5" thickBot="1" x14ac:dyDescent="0.3">
      <c r="A3906" s="223" t="s">
        <v>296</v>
      </c>
      <c r="B3906" s="224"/>
      <c r="C3906" s="224"/>
      <c r="D3906" s="224"/>
      <c r="E3906" s="224"/>
      <c r="F3906" s="224"/>
      <c r="G3906" s="224"/>
      <c r="H3906" s="224"/>
      <c r="I3906" s="224"/>
      <c r="J3906" s="224"/>
      <c r="K3906" s="224"/>
      <c r="L3906" s="224"/>
      <c r="M3906" s="224"/>
      <c r="N3906" s="224"/>
      <c r="O3906" s="224"/>
    </row>
    <row r="3907" spans="1:15" s="41" customFormat="1" ht="29.25" customHeight="1" thickBot="1" x14ac:dyDescent="0.3">
      <c r="A3907" s="215" t="s">
        <v>11</v>
      </c>
      <c r="B3907" s="219" t="s">
        <v>293</v>
      </c>
      <c r="C3907" s="220"/>
      <c r="D3907" s="179">
        <v>155374</v>
      </c>
      <c r="E3907" s="179">
        <v>144300</v>
      </c>
      <c r="F3907" s="179">
        <v>107146</v>
      </c>
      <c r="G3907" s="179">
        <v>168004</v>
      </c>
      <c r="H3907" s="179">
        <v>115062</v>
      </c>
      <c r="I3907" s="179">
        <v>76032</v>
      </c>
      <c r="J3907" s="179">
        <v>69462</v>
      </c>
      <c r="K3907" s="179">
        <v>71783</v>
      </c>
      <c r="L3907" s="179">
        <v>82109</v>
      </c>
      <c r="M3907" s="179">
        <v>105265</v>
      </c>
      <c r="N3907" s="179">
        <v>134291</v>
      </c>
      <c r="O3907" s="179">
        <v>173475</v>
      </c>
    </row>
    <row r="3908" spans="1:15" ht="16.5" thickBot="1" x14ac:dyDescent="0.3">
      <c r="A3908" s="215" t="s">
        <v>12</v>
      </c>
      <c r="B3908" s="225" t="s">
        <v>291</v>
      </c>
      <c r="C3908" s="226"/>
      <c r="D3908" s="179">
        <v>68245</v>
      </c>
      <c r="E3908" s="179">
        <v>68847</v>
      </c>
      <c r="F3908" s="179">
        <v>61503</v>
      </c>
      <c r="G3908" s="179">
        <v>54857</v>
      </c>
      <c r="H3908" s="179">
        <v>56907</v>
      </c>
      <c r="I3908" s="179">
        <v>58320</v>
      </c>
      <c r="J3908" s="179">
        <v>59114</v>
      </c>
      <c r="K3908" s="179">
        <v>38108</v>
      </c>
      <c r="L3908" s="179">
        <v>46278</v>
      </c>
      <c r="M3908" s="179">
        <v>37662</v>
      </c>
      <c r="N3908" s="179">
        <v>64181</v>
      </c>
      <c r="O3908" s="179">
        <v>71376</v>
      </c>
    </row>
    <row r="3909" spans="1:15" ht="33" customHeight="1" thickBot="1" x14ac:dyDescent="0.3">
      <c r="A3909" s="215" t="s">
        <v>13</v>
      </c>
      <c r="B3909" s="219" t="s">
        <v>292</v>
      </c>
      <c r="C3909" s="220"/>
      <c r="D3909" s="180">
        <v>87129</v>
      </c>
      <c r="E3909" s="180">
        <v>75453</v>
      </c>
      <c r="F3909" s="180">
        <v>45643</v>
      </c>
      <c r="G3909" s="180">
        <v>113147</v>
      </c>
      <c r="H3909" s="180">
        <v>58155</v>
      </c>
      <c r="I3909" s="180">
        <v>17712</v>
      </c>
      <c r="J3909" s="180">
        <v>10348</v>
      </c>
      <c r="K3909" s="180">
        <v>33675</v>
      </c>
      <c r="L3909" s="180">
        <v>35831</v>
      </c>
      <c r="M3909" s="180">
        <v>67603</v>
      </c>
      <c r="N3909" s="180">
        <v>70110</v>
      </c>
      <c r="O3909" s="180">
        <v>102099</v>
      </c>
    </row>
    <row r="3910" spans="1:15" ht="36" customHeight="1" thickBot="1" x14ac:dyDescent="0.3">
      <c r="A3910" s="215" t="s">
        <v>14</v>
      </c>
      <c r="B3910" s="219" t="s">
        <v>27</v>
      </c>
      <c r="C3910" s="220"/>
      <c r="D3910" s="181">
        <v>0.5607694981142276</v>
      </c>
      <c r="E3910" s="181">
        <v>0.52288981288981284</v>
      </c>
      <c r="F3910" s="181">
        <v>0.42598883766076195</v>
      </c>
      <c r="G3910" s="181">
        <v>0.67347801242827554</v>
      </c>
      <c r="H3910" s="181">
        <v>0.5054231631642071</v>
      </c>
      <c r="I3910" s="181">
        <v>0.23295454545454544</v>
      </c>
      <c r="J3910" s="181">
        <v>0.14897353948921713</v>
      </c>
      <c r="K3910" s="181">
        <v>0.46912221556635975</v>
      </c>
      <c r="L3910" s="181">
        <v>0.43638334409139073</v>
      </c>
      <c r="M3910" s="181">
        <v>0.64221726119792899</v>
      </c>
      <c r="N3910" s="181">
        <v>0.52207519491254073</v>
      </c>
      <c r="O3910" s="181">
        <v>0.58855166450497187</v>
      </c>
    </row>
    <row r="3911" spans="1:15" ht="81.75" customHeight="1" thickBot="1" x14ac:dyDescent="0.3">
      <c r="A3911" s="215" t="s">
        <v>28</v>
      </c>
      <c r="B3911" s="219" t="s">
        <v>29</v>
      </c>
      <c r="C3911" s="220"/>
      <c r="D3911" s="187">
        <v>4.0385250397883876</v>
      </c>
      <c r="E3911" s="187">
        <v>4.0385250397883876</v>
      </c>
      <c r="F3911" s="187">
        <v>4.0385250397883876</v>
      </c>
      <c r="G3911" s="187">
        <v>4.0385250397883876</v>
      </c>
      <c r="H3911" s="187">
        <v>4.0385250397883876</v>
      </c>
      <c r="I3911" s="187">
        <v>4.0385250397883876</v>
      </c>
      <c r="J3911" s="187">
        <v>4.0385250397883876</v>
      </c>
      <c r="K3911" s="187">
        <v>4.0385250397883876</v>
      </c>
      <c r="L3911" s="187">
        <v>4.0385250397883876</v>
      </c>
      <c r="M3911" s="187">
        <v>4.0385250397883876</v>
      </c>
      <c r="N3911" s="187">
        <v>4.0385250397883876</v>
      </c>
      <c r="O3911" s="187">
        <v>4.0385250397883876</v>
      </c>
    </row>
    <row r="3912" spans="1:15" ht="51" customHeight="1" thickBot="1" x14ac:dyDescent="0.3">
      <c r="A3912" s="215" t="s">
        <v>30</v>
      </c>
      <c r="B3912" s="219" t="s">
        <v>31</v>
      </c>
      <c r="C3912" s="220"/>
      <c r="D3912" s="182">
        <v>0.43490073080787561</v>
      </c>
      <c r="E3912" s="182">
        <v>0.39702104558346085</v>
      </c>
      <c r="F3912" s="182">
        <v>0.30012007035440996</v>
      </c>
      <c r="G3912" s="182">
        <v>0.54760924512192355</v>
      </c>
      <c r="H3912" s="182">
        <v>0.37955439585785511</v>
      </c>
      <c r="I3912" s="182">
        <v>0.10708577814819345</v>
      </c>
      <c r="J3912" s="182">
        <v>2.3104772182865135E-2</v>
      </c>
      <c r="K3912" s="182">
        <v>0.34325344826000775</v>
      </c>
      <c r="L3912" s="182">
        <v>0.31051457678503874</v>
      </c>
      <c r="M3912" s="182">
        <v>0.516348493891577</v>
      </c>
      <c r="N3912" s="182">
        <v>0.39620642760618874</v>
      </c>
      <c r="O3912" s="182">
        <v>0.46268289719861988</v>
      </c>
    </row>
    <row r="3913" spans="1:15" ht="83.25" customHeight="1" thickBot="1" x14ac:dyDescent="0.3">
      <c r="A3913" s="215" t="s">
        <v>32</v>
      </c>
      <c r="B3913" s="219" t="s">
        <v>33</v>
      </c>
      <c r="C3913" s="220"/>
      <c r="D3913" s="183">
        <v>67572</v>
      </c>
      <c r="E3913" s="183">
        <v>57290</v>
      </c>
      <c r="F3913" s="183">
        <v>32157</v>
      </c>
      <c r="G3913" s="183">
        <v>92001</v>
      </c>
      <c r="H3913" s="183">
        <v>43672</v>
      </c>
      <c r="I3913" s="183">
        <v>8142</v>
      </c>
      <c r="J3913" s="183">
        <v>1605</v>
      </c>
      <c r="K3913" s="183">
        <v>24640</v>
      </c>
      <c r="L3913" s="183">
        <v>25496</v>
      </c>
      <c r="M3913" s="183">
        <v>54353</v>
      </c>
      <c r="N3913" s="183">
        <v>53207</v>
      </c>
      <c r="O3913" s="183">
        <v>80264</v>
      </c>
    </row>
    <row r="3914" spans="1:15" ht="53.25" customHeight="1" thickBot="1" x14ac:dyDescent="0.3">
      <c r="A3914" s="215" t="s">
        <v>34</v>
      </c>
      <c r="B3914" s="219" t="s">
        <v>35</v>
      </c>
      <c r="C3914" s="220"/>
      <c r="D3914" s="184">
        <v>272891.21398858092</v>
      </c>
      <c r="E3914" s="184">
        <v>231367.09952947672</v>
      </c>
      <c r="F3914" s="184">
        <v>129866.84970447519</v>
      </c>
      <c r="G3914" s="184">
        <v>371548.34218557144</v>
      </c>
      <c r="H3914" s="184">
        <v>176370.46553763846</v>
      </c>
      <c r="I3914" s="184">
        <v>32881.670873957053</v>
      </c>
      <c r="J3914" s="184">
        <v>6481.8326888603624</v>
      </c>
      <c r="K3914" s="184">
        <v>99509.256980385864</v>
      </c>
      <c r="L3914" s="184">
        <v>102966.23441444473</v>
      </c>
      <c r="M3914" s="184">
        <v>219505.95148761824</v>
      </c>
      <c r="N3914" s="184">
        <v>214877.80179202073</v>
      </c>
      <c r="O3914" s="184">
        <v>324148.17379357514</v>
      </c>
    </row>
    <row r="3915" spans="1:15" ht="48.75" customHeight="1" thickBot="1" x14ac:dyDescent="0.3">
      <c r="A3915" s="215" t="s">
        <v>36</v>
      </c>
      <c r="B3915" s="219" t="s">
        <v>37</v>
      </c>
      <c r="C3915" s="220"/>
      <c r="D3915" s="184">
        <v>254607.5</v>
      </c>
      <c r="E3915" s="184">
        <v>215865.5</v>
      </c>
      <c r="F3915" s="184">
        <v>121165.77</v>
      </c>
      <c r="G3915" s="184">
        <v>346654.6</v>
      </c>
      <c r="H3915" s="184">
        <v>164553.64000000001</v>
      </c>
      <c r="I3915" s="184">
        <v>30678.6</v>
      </c>
      <c r="J3915" s="184">
        <v>6047.55</v>
      </c>
      <c r="K3915" s="184">
        <v>92842.14</v>
      </c>
      <c r="L3915" s="184">
        <v>96067.5</v>
      </c>
      <c r="M3915" s="184">
        <v>204799.05</v>
      </c>
      <c r="N3915" s="184">
        <v>200480.99</v>
      </c>
      <c r="O3915" s="184">
        <v>302430.25</v>
      </c>
    </row>
    <row r="3916" spans="1:15" ht="21" customHeight="1" thickBot="1" x14ac:dyDescent="0.3">
      <c r="A3916" s="242" t="s">
        <v>269</v>
      </c>
      <c r="B3916" s="241"/>
      <c r="C3916" s="43"/>
      <c r="D3916" s="178" t="s">
        <v>171</v>
      </c>
      <c r="E3916" s="221"/>
      <c r="F3916" s="221"/>
      <c r="G3916" s="221"/>
      <c r="H3916" s="221"/>
      <c r="I3916" s="221"/>
      <c r="J3916" s="221"/>
      <c r="K3916" s="221"/>
      <c r="L3916" s="221"/>
      <c r="M3916" s="221"/>
      <c r="N3916" s="221"/>
      <c r="O3916" s="222"/>
    </row>
    <row r="3917" spans="1:15" ht="16.5" thickBot="1" x14ac:dyDescent="0.3">
      <c r="A3917" s="223" t="s">
        <v>297</v>
      </c>
      <c r="B3917" s="224"/>
      <c r="C3917" s="224"/>
      <c r="D3917" s="224"/>
      <c r="E3917" s="224"/>
      <c r="F3917" s="224"/>
      <c r="G3917" s="224"/>
      <c r="H3917" s="224"/>
      <c r="I3917" s="224"/>
      <c r="J3917" s="224"/>
      <c r="K3917" s="224"/>
      <c r="L3917" s="224"/>
      <c r="M3917" s="224"/>
      <c r="N3917" s="224"/>
      <c r="O3917" s="224"/>
    </row>
    <row r="3918" spans="1:15" s="41" customFormat="1" ht="29.25" customHeight="1" thickBot="1" x14ac:dyDescent="0.3">
      <c r="A3918" s="215" t="s">
        <v>11</v>
      </c>
      <c r="B3918" s="219" t="s">
        <v>293</v>
      </c>
      <c r="C3918" s="220"/>
      <c r="D3918" s="179">
        <v>155374</v>
      </c>
      <c r="E3918" s="179">
        <v>144300</v>
      </c>
      <c r="F3918" s="179">
        <v>107146</v>
      </c>
      <c r="G3918" s="179">
        <v>168004</v>
      </c>
      <c r="H3918" s="179">
        <v>115062</v>
      </c>
      <c r="I3918" s="179">
        <v>76032</v>
      </c>
      <c r="J3918" s="179">
        <v>69462</v>
      </c>
      <c r="K3918" s="179">
        <v>71783</v>
      </c>
      <c r="L3918" s="179">
        <v>82109</v>
      </c>
      <c r="M3918" s="179">
        <v>105265</v>
      </c>
      <c r="N3918" s="179">
        <v>134291</v>
      </c>
      <c r="O3918" s="179">
        <v>173475</v>
      </c>
    </row>
    <row r="3919" spans="1:15" ht="16.5" thickBot="1" x14ac:dyDescent="0.3">
      <c r="A3919" s="215" t="s">
        <v>12</v>
      </c>
      <c r="B3919" s="225" t="s">
        <v>291</v>
      </c>
      <c r="C3919" s="226"/>
      <c r="D3919" s="179">
        <v>68245</v>
      </c>
      <c r="E3919" s="179">
        <v>68847</v>
      </c>
      <c r="F3919" s="179">
        <v>61503</v>
      </c>
      <c r="G3919" s="179">
        <v>54857</v>
      </c>
      <c r="H3919" s="179">
        <v>56907</v>
      </c>
      <c r="I3919" s="179">
        <v>58320</v>
      </c>
      <c r="J3919" s="179">
        <v>59114</v>
      </c>
      <c r="K3919" s="179">
        <v>38108</v>
      </c>
      <c r="L3919" s="179">
        <v>46278</v>
      </c>
      <c r="M3919" s="179">
        <v>37662</v>
      </c>
      <c r="N3919" s="179">
        <v>64181</v>
      </c>
      <c r="O3919" s="179">
        <v>71376</v>
      </c>
    </row>
    <row r="3920" spans="1:15" ht="33" customHeight="1" thickBot="1" x14ac:dyDescent="0.3">
      <c r="A3920" s="215" t="s">
        <v>13</v>
      </c>
      <c r="B3920" s="219" t="s">
        <v>292</v>
      </c>
      <c r="C3920" s="220"/>
      <c r="D3920" s="180">
        <v>87129</v>
      </c>
      <c r="E3920" s="180">
        <v>75453</v>
      </c>
      <c r="F3920" s="180">
        <v>45643</v>
      </c>
      <c r="G3920" s="180">
        <v>113147</v>
      </c>
      <c r="H3920" s="180">
        <v>58155</v>
      </c>
      <c r="I3920" s="180">
        <v>17712</v>
      </c>
      <c r="J3920" s="180">
        <v>10348</v>
      </c>
      <c r="K3920" s="180">
        <v>33675</v>
      </c>
      <c r="L3920" s="180">
        <v>35831</v>
      </c>
      <c r="M3920" s="180">
        <v>67603</v>
      </c>
      <c r="N3920" s="180">
        <v>70110</v>
      </c>
      <c r="O3920" s="180">
        <v>102099</v>
      </c>
    </row>
    <row r="3921" spans="1:15" ht="36" customHeight="1" thickBot="1" x14ac:dyDescent="0.3">
      <c r="A3921" s="215" t="s">
        <v>14</v>
      </c>
      <c r="B3921" s="219" t="s">
        <v>27</v>
      </c>
      <c r="C3921" s="220"/>
      <c r="D3921" s="181">
        <v>0.5607694981142276</v>
      </c>
      <c r="E3921" s="181">
        <v>0.52288981288981284</v>
      </c>
      <c r="F3921" s="181">
        <v>0.42598883766076195</v>
      </c>
      <c r="G3921" s="181">
        <v>0.67347801242827554</v>
      </c>
      <c r="H3921" s="181">
        <v>0.5054231631642071</v>
      </c>
      <c r="I3921" s="181">
        <v>0.23295454545454544</v>
      </c>
      <c r="J3921" s="181">
        <v>0.14897353948921713</v>
      </c>
      <c r="K3921" s="181">
        <v>0.46912221556635975</v>
      </c>
      <c r="L3921" s="181">
        <v>0.43638334409139073</v>
      </c>
      <c r="M3921" s="181">
        <v>0.64221726119792899</v>
      </c>
      <c r="N3921" s="181">
        <v>0.52207519491254073</v>
      </c>
      <c r="O3921" s="181">
        <v>0.58855166450497187</v>
      </c>
    </row>
    <row r="3922" spans="1:15" ht="81.75" customHeight="1" thickBot="1" x14ac:dyDescent="0.3">
      <c r="A3922" s="215" t="s">
        <v>28</v>
      </c>
      <c r="B3922" s="219" t="s">
        <v>29</v>
      </c>
      <c r="C3922" s="220"/>
      <c r="D3922" s="187">
        <v>4.2151862062401122</v>
      </c>
      <c r="E3922" s="187">
        <v>4.2151862062401122</v>
      </c>
      <c r="F3922" s="187">
        <v>4.2151862062401122</v>
      </c>
      <c r="G3922" s="187">
        <v>4.2151862062401122</v>
      </c>
      <c r="H3922" s="187">
        <v>4.2151862062401122</v>
      </c>
      <c r="I3922" s="187">
        <v>4.2151862062401122</v>
      </c>
      <c r="J3922" s="187">
        <v>4.2151862062401122</v>
      </c>
      <c r="K3922" s="187">
        <v>4.2151862062401122</v>
      </c>
      <c r="L3922" s="187">
        <v>4.2151862062401122</v>
      </c>
      <c r="M3922" s="187">
        <v>4.2151862062401122</v>
      </c>
      <c r="N3922" s="187">
        <v>4.2151862062401122</v>
      </c>
      <c r="O3922" s="187">
        <v>4.2151862062401122</v>
      </c>
    </row>
    <row r="3923" spans="1:15" ht="51" customHeight="1" thickBot="1" x14ac:dyDescent="0.3">
      <c r="A3923" s="215" t="s">
        <v>30</v>
      </c>
      <c r="B3923" s="219" t="s">
        <v>31</v>
      </c>
      <c r="C3923" s="220"/>
      <c r="D3923" s="182">
        <v>0.43490073080787561</v>
      </c>
      <c r="E3923" s="182">
        <v>0.39702104558346085</v>
      </c>
      <c r="F3923" s="182">
        <v>0.30012007035440996</v>
      </c>
      <c r="G3923" s="182">
        <v>0.54760924512192355</v>
      </c>
      <c r="H3923" s="182">
        <v>0.37955439585785511</v>
      </c>
      <c r="I3923" s="182">
        <v>0.10708577814819345</v>
      </c>
      <c r="J3923" s="182">
        <v>2.3104772182865135E-2</v>
      </c>
      <c r="K3923" s="182">
        <v>0.34325344826000775</v>
      </c>
      <c r="L3923" s="182">
        <v>0.31051457678503874</v>
      </c>
      <c r="M3923" s="182">
        <v>0.516348493891577</v>
      </c>
      <c r="N3923" s="182">
        <v>0.39620642760618874</v>
      </c>
      <c r="O3923" s="182">
        <v>0.46268289719861988</v>
      </c>
    </row>
    <row r="3924" spans="1:15" ht="83.25" customHeight="1" thickBot="1" x14ac:dyDescent="0.3">
      <c r="A3924" s="215" t="s">
        <v>32</v>
      </c>
      <c r="B3924" s="219" t="s">
        <v>33</v>
      </c>
      <c r="C3924" s="220"/>
      <c r="D3924" s="183">
        <v>67572</v>
      </c>
      <c r="E3924" s="183">
        <v>57290</v>
      </c>
      <c r="F3924" s="183">
        <v>32157</v>
      </c>
      <c r="G3924" s="183">
        <v>92001</v>
      </c>
      <c r="H3924" s="183">
        <v>43672</v>
      </c>
      <c r="I3924" s="183">
        <v>8142</v>
      </c>
      <c r="J3924" s="183">
        <v>1605</v>
      </c>
      <c r="K3924" s="183">
        <v>24640</v>
      </c>
      <c r="L3924" s="183">
        <v>25496</v>
      </c>
      <c r="M3924" s="183">
        <v>54353</v>
      </c>
      <c r="N3924" s="183">
        <v>53207</v>
      </c>
      <c r="O3924" s="183">
        <v>80264</v>
      </c>
    </row>
    <row r="3925" spans="1:15" ht="53.25" customHeight="1" thickBot="1" x14ac:dyDescent="0.3">
      <c r="A3925" s="215" t="s">
        <v>34</v>
      </c>
      <c r="B3925" s="219" t="s">
        <v>35</v>
      </c>
      <c r="C3925" s="220"/>
      <c r="D3925" s="184">
        <v>284828.56232805684</v>
      </c>
      <c r="E3925" s="184">
        <v>241488.01775549602</v>
      </c>
      <c r="F3925" s="184">
        <v>135547.74283406328</v>
      </c>
      <c r="G3925" s="184">
        <v>387801.34616029658</v>
      </c>
      <c r="H3925" s="184">
        <v>184085.61199891818</v>
      </c>
      <c r="I3925" s="184">
        <v>34320.04609120699</v>
      </c>
      <c r="J3925" s="184">
        <v>6765.3738610153805</v>
      </c>
      <c r="K3925" s="184">
        <v>103862.18812175636</v>
      </c>
      <c r="L3925" s="184">
        <v>107470.38751429789</v>
      </c>
      <c r="M3925" s="184">
        <v>229108.01586776882</v>
      </c>
      <c r="N3925" s="184">
        <v>224277.41247541766</v>
      </c>
      <c r="O3925" s="184">
        <v>338327.70565765636</v>
      </c>
    </row>
    <row r="3926" spans="1:15" ht="48.75" customHeight="1" thickBot="1" x14ac:dyDescent="0.3">
      <c r="A3926" s="215" t="s">
        <v>36</v>
      </c>
      <c r="B3926" s="219" t="s">
        <v>37</v>
      </c>
      <c r="C3926" s="220"/>
      <c r="D3926" s="184">
        <v>265745.05</v>
      </c>
      <c r="E3926" s="184">
        <v>225308.32</v>
      </c>
      <c r="F3926" s="184">
        <v>126466.04</v>
      </c>
      <c r="G3926" s="184">
        <v>361818.66</v>
      </c>
      <c r="H3926" s="184">
        <v>171751.88</v>
      </c>
      <c r="I3926" s="184">
        <v>32020.6</v>
      </c>
      <c r="J3926" s="184">
        <v>6312.09</v>
      </c>
      <c r="K3926" s="184">
        <v>96903.42</v>
      </c>
      <c r="L3926" s="184">
        <v>100269.87</v>
      </c>
      <c r="M3926" s="184">
        <v>213757.78</v>
      </c>
      <c r="N3926" s="184">
        <v>209250.83</v>
      </c>
      <c r="O3926" s="184">
        <v>315659.75</v>
      </c>
    </row>
    <row r="3927" spans="1:15" ht="21.75" customHeight="1" thickBot="1" x14ac:dyDescent="0.3">
      <c r="A3927" s="242" t="s">
        <v>269</v>
      </c>
      <c r="B3927" s="241"/>
      <c r="C3927" s="43"/>
      <c r="D3927" s="178" t="s">
        <v>171</v>
      </c>
      <c r="E3927" s="221"/>
      <c r="F3927" s="221"/>
      <c r="G3927" s="221"/>
      <c r="H3927" s="221"/>
      <c r="I3927" s="221"/>
      <c r="J3927" s="221"/>
      <c r="K3927" s="221"/>
      <c r="L3927" s="221"/>
      <c r="M3927" s="221"/>
      <c r="N3927" s="221"/>
      <c r="O3927" s="222"/>
    </row>
    <row r="3928" spans="1:15" ht="16.5" thickBot="1" x14ac:dyDescent="0.3">
      <c r="A3928" s="223" t="s">
        <v>298</v>
      </c>
      <c r="B3928" s="224"/>
      <c r="C3928" s="224"/>
      <c r="D3928" s="224"/>
      <c r="E3928" s="224"/>
      <c r="F3928" s="224"/>
      <c r="G3928" s="224"/>
      <c r="H3928" s="224"/>
      <c r="I3928" s="224"/>
      <c r="J3928" s="224"/>
      <c r="K3928" s="224"/>
      <c r="L3928" s="224"/>
      <c r="M3928" s="224"/>
      <c r="N3928" s="224"/>
      <c r="O3928" s="224"/>
    </row>
    <row r="3929" spans="1:15" s="41" customFormat="1" ht="29.25" customHeight="1" thickBot="1" x14ac:dyDescent="0.3">
      <c r="A3929" s="215" t="s">
        <v>11</v>
      </c>
      <c r="B3929" s="219" t="s">
        <v>293</v>
      </c>
      <c r="C3929" s="220"/>
      <c r="D3929" s="179">
        <v>155374</v>
      </c>
      <c r="E3929" s="179">
        <v>144300</v>
      </c>
      <c r="F3929" s="179">
        <v>107146</v>
      </c>
      <c r="G3929" s="179">
        <v>168004</v>
      </c>
      <c r="H3929" s="179">
        <v>115062</v>
      </c>
      <c r="I3929" s="179">
        <v>76032</v>
      </c>
      <c r="J3929" s="179">
        <v>69462</v>
      </c>
      <c r="K3929" s="179">
        <v>71783</v>
      </c>
      <c r="L3929" s="179">
        <v>82109</v>
      </c>
      <c r="M3929" s="179">
        <v>105265</v>
      </c>
      <c r="N3929" s="179">
        <v>134291</v>
      </c>
      <c r="O3929" s="179">
        <v>173475</v>
      </c>
    </row>
    <row r="3930" spans="1:15" ht="16.5" thickBot="1" x14ac:dyDescent="0.3">
      <c r="A3930" s="215" t="s">
        <v>12</v>
      </c>
      <c r="B3930" s="225" t="s">
        <v>291</v>
      </c>
      <c r="C3930" s="226"/>
      <c r="D3930" s="179">
        <v>68245</v>
      </c>
      <c r="E3930" s="179">
        <v>68847</v>
      </c>
      <c r="F3930" s="179">
        <v>61503</v>
      </c>
      <c r="G3930" s="179">
        <v>54857</v>
      </c>
      <c r="H3930" s="179">
        <v>56907</v>
      </c>
      <c r="I3930" s="179">
        <v>58320</v>
      </c>
      <c r="J3930" s="179">
        <v>59114</v>
      </c>
      <c r="K3930" s="179">
        <v>38108</v>
      </c>
      <c r="L3930" s="179">
        <v>46278</v>
      </c>
      <c r="M3930" s="179">
        <v>37662</v>
      </c>
      <c r="N3930" s="179">
        <v>64181</v>
      </c>
      <c r="O3930" s="179">
        <v>71376</v>
      </c>
    </row>
    <row r="3931" spans="1:15" ht="33" customHeight="1" thickBot="1" x14ac:dyDescent="0.3">
      <c r="A3931" s="215" t="s">
        <v>13</v>
      </c>
      <c r="B3931" s="219" t="s">
        <v>292</v>
      </c>
      <c r="C3931" s="220"/>
      <c r="D3931" s="180">
        <v>87129</v>
      </c>
      <c r="E3931" s="180">
        <v>75453</v>
      </c>
      <c r="F3931" s="180">
        <v>45643</v>
      </c>
      <c r="G3931" s="180">
        <v>113147</v>
      </c>
      <c r="H3931" s="180">
        <v>58155</v>
      </c>
      <c r="I3931" s="180">
        <v>17712</v>
      </c>
      <c r="J3931" s="180">
        <v>10348</v>
      </c>
      <c r="K3931" s="180">
        <v>33675</v>
      </c>
      <c r="L3931" s="180">
        <v>35831</v>
      </c>
      <c r="M3931" s="180">
        <v>67603</v>
      </c>
      <c r="N3931" s="180">
        <v>70110</v>
      </c>
      <c r="O3931" s="180">
        <v>102099</v>
      </c>
    </row>
    <row r="3932" spans="1:15" ht="36" customHeight="1" thickBot="1" x14ac:dyDescent="0.3">
      <c r="A3932" s="215" t="s">
        <v>14</v>
      </c>
      <c r="B3932" s="219" t="s">
        <v>27</v>
      </c>
      <c r="C3932" s="220"/>
      <c r="D3932" s="181">
        <v>0.5607694981142276</v>
      </c>
      <c r="E3932" s="181">
        <v>0.52288981288981284</v>
      </c>
      <c r="F3932" s="181">
        <v>0.42598883766076195</v>
      </c>
      <c r="G3932" s="181">
        <v>0.67347801242827554</v>
      </c>
      <c r="H3932" s="181">
        <v>0.5054231631642071</v>
      </c>
      <c r="I3932" s="181">
        <v>0.23295454545454544</v>
      </c>
      <c r="J3932" s="181">
        <v>0.14897353948921713</v>
      </c>
      <c r="K3932" s="181">
        <v>0.46912221556635975</v>
      </c>
      <c r="L3932" s="181">
        <v>0.43638334409139073</v>
      </c>
      <c r="M3932" s="181">
        <v>0.64221726119792899</v>
      </c>
      <c r="N3932" s="181">
        <v>0.52207519491254073</v>
      </c>
      <c r="O3932" s="181">
        <v>0.58855166450497187</v>
      </c>
    </row>
    <row r="3933" spans="1:15" ht="81.75" customHeight="1" thickBot="1" x14ac:dyDescent="0.3">
      <c r="A3933" s="215" t="s">
        <v>28</v>
      </c>
      <c r="B3933" s="219" t="s">
        <v>29</v>
      </c>
      <c r="C3933" s="220"/>
      <c r="D3933" s="187">
        <v>4.4006543993146767</v>
      </c>
      <c r="E3933" s="187">
        <v>4.4006543993146767</v>
      </c>
      <c r="F3933" s="187">
        <v>4.4006543993146767</v>
      </c>
      <c r="G3933" s="187">
        <v>4.4006543993146767</v>
      </c>
      <c r="H3933" s="187">
        <v>4.4006543993146767</v>
      </c>
      <c r="I3933" s="187">
        <v>4.4006543993146767</v>
      </c>
      <c r="J3933" s="187">
        <v>4.4006543993146767</v>
      </c>
      <c r="K3933" s="187">
        <v>4.4006543993146767</v>
      </c>
      <c r="L3933" s="187">
        <v>4.4006543993146767</v>
      </c>
      <c r="M3933" s="187">
        <v>4.4006543993146767</v>
      </c>
      <c r="N3933" s="187">
        <v>4.4006543993146767</v>
      </c>
      <c r="O3933" s="187">
        <v>4.4006543993146767</v>
      </c>
    </row>
    <row r="3934" spans="1:15" ht="51" customHeight="1" thickBot="1" x14ac:dyDescent="0.3">
      <c r="A3934" s="215" t="s">
        <v>30</v>
      </c>
      <c r="B3934" s="219" t="s">
        <v>31</v>
      </c>
      <c r="C3934" s="220"/>
      <c r="D3934" s="182">
        <v>0.43490073080787561</v>
      </c>
      <c r="E3934" s="182">
        <v>0.39702104558346085</v>
      </c>
      <c r="F3934" s="182">
        <v>0.30012007035440996</v>
      </c>
      <c r="G3934" s="182">
        <v>0.54760924512192355</v>
      </c>
      <c r="H3934" s="182">
        <v>0.37955439585785511</v>
      </c>
      <c r="I3934" s="182">
        <v>0.10708577814819345</v>
      </c>
      <c r="J3934" s="182">
        <v>2.3104772182865135E-2</v>
      </c>
      <c r="K3934" s="182">
        <v>0.34325344826000775</v>
      </c>
      <c r="L3934" s="182">
        <v>0.31051457678503874</v>
      </c>
      <c r="M3934" s="182">
        <v>0.516348493891577</v>
      </c>
      <c r="N3934" s="182">
        <v>0.39620642760618874</v>
      </c>
      <c r="O3934" s="182">
        <v>0.46268289719861988</v>
      </c>
    </row>
    <row r="3935" spans="1:15" ht="83.25" customHeight="1" thickBot="1" x14ac:dyDescent="0.3">
      <c r="A3935" s="215" t="s">
        <v>32</v>
      </c>
      <c r="B3935" s="219" t="s">
        <v>33</v>
      </c>
      <c r="C3935" s="220"/>
      <c r="D3935" s="183">
        <v>67572</v>
      </c>
      <c r="E3935" s="183">
        <v>57290</v>
      </c>
      <c r="F3935" s="183">
        <v>32157</v>
      </c>
      <c r="G3935" s="183">
        <v>92001</v>
      </c>
      <c r="H3935" s="183">
        <v>43672</v>
      </c>
      <c r="I3935" s="183">
        <v>8142</v>
      </c>
      <c r="J3935" s="183">
        <v>1605</v>
      </c>
      <c r="K3935" s="183">
        <v>24640</v>
      </c>
      <c r="L3935" s="183">
        <v>25496</v>
      </c>
      <c r="M3935" s="183">
        <v>54353</v>
      </c>
      <c r="N3935" s="183">
        <v>53207</v>
      </c>
      <c r="O3935" s="183">
        <v>80264</v>
      </c>
    </row>
    <row r="3936" spans="1:15" ht="53.25" customHeight="1" thickBot="1" x14ac:dyDescent="0.3">
      <c r="A3936" s="215" t="s">
        <v>34</v>
      </c>
      <c r="B3936" s="219" t="s">
        <v>35</v>
      </c>
      <c r="C3936" s="220"/>
      <c r="D3936" s="184">
        <v>297361.01907049131</v>
      </c>
      <c r="E3936" s="184">
        <v>252113.49053673784</v>
      </c>
      <c r="F3936" s="184">
        <v>141511.84351876206</v>
      </c>
      <c r="G3936" s="184">
        <v>404864.60539134959</v>
      </c>
      <c r="H3936" s="184">
        <v>192185.37892687056</v>
      </c>
      <c r="I3936" s="184">
        <v>35830.128119220099</v>
      </c>
      <c r="J3936" s="184">
        <v>7063.0503109000565</v>
      </c>
      <c r="K3936" s="184">
        <v>108432.12439911363</v>
      </c>
      <c r="L3936" s="184">
        <v>112199.084564927</v>
      </c>
      <c r="M3936" s="184">
        <v>239188.76856595062</v>
      </c>
      <c r="N3936" s="184">
        <v>234145.618624336</v>
      </c>
      <c r="O3936" s="184">
        <v>353214.12470659323</v>
      </c>
    </row>
    <row r="3937" spans="1:15" ht="48.75" customHeight="1" thickBot="1" x14ac:dyDescent="0.3">
      <c r="A3937" s="215" t="s">
        <v>36</v>
      </c>
      <c r="B3937" s="219" t="s">
        <v>37</v>
      </c>
      <c r="C3937" s="220"/>
      <c r="D3937" s="184">
        <v>277437.83</v>
      </c>
      <c r="E3937" s="184">
        <v>235221.89</v>
      </c>
      <c r="F3937" s="184">
        <v>132030.54999999999</v>
      </c>
      <c r="G3937" s="184">
        <v>377738.68</v>
      </c>
      <c r="H3937" s="184">
        <v>179308.96</v>
      </c>
      <c r="I3937" s="184">
        <v>33429.51</v>
      </c>
      <c r="J3937" s="184">
        <v>6589.83</v>
      </c>
      <c r="K3937" s="184">
        <v>101167.17</v>
      </c>
      <c r="L3937" s="184">
        <v>104681.75</v>
      </c>
      <c r="M3937" s="184">
        <v>223163.12</v>
      </c>
      <c r="N3937" s="184">
        <v>218457.86</v>
      </c>
      <c r="O3937" s="184">
        <v>329548.78000000003</v>
      </c>
    </row>
    <row r="3938" spans="1:15" ht="21.75" customHeight="1" thickBot="1" x14ac:dyDescent="0.3">
      <c r="A3938" s="242" t="s">
        <v>269</v>
      </c>
      <c r="B3938" s="241"/>
      <c r="C3938" s="43"/>
      <c r="D3938" s="178" t="s">
        <v>171</v>
      </c>
      <c r="E3938" s="221"/>
      <c r="F3938" s="221"/>
      <c r="G3938" s="221"/>
      <c r="H3938" s="221"/>
      <c r="I3938" s="221"/>
      <c r="J3938" s="221"/>
      <c r="K3938" s="221"/>
      <c r="L3938" s="221"/>
      <c r="M3938" s="221"/>
      <c r="N3938" s="221"/>
      <c r="O3938" s="222"/>
    </row>
    <row r="3939" spans="1:15" ht="16.5" thickBot="1" x14ac:dyDescent="0.3">
      <c r="A3939" s="223" t="s">
        <v>299</v>
      </c>
      <c r="B3939" s="224"/>
      <c r="C3939" s="224"/>
      <c r="D3939" s="224"/>
      <c r="E3939" s="224"/>
      <c r="F3939" s="224"/>
      <c r="G3939" s="224"/>
      <c r="H3939" s="224"/>
      <c r="I3939" s="224"/>
      <c r="J3939" s="224"/>
      <c r="K3939" s="224"/>
      <c r="L3939" s="224"/>
      <c r="M3939" s="224"/>
      <c r="N3939" s="224"/>
      <c r="O3939" s="224"/>
    </row>
    <row r="3940" spans="1:15" s="41" customFormat="1" ht="29.25" customHeight="1" thickBot="1" x14ac:dyDescent="0.3">
      <c r="A3940" s="215" t="s">
        <v>11</v>
      </c>
      <c r="B3940" s="219" t="s">
        <v>293</v>
      </c>
      <c r="C3940" s="220"/>
      <c r="D3940" s="179">
        <v>155374</v>
      </c>
      <c r="E3940" s="179">
        <v>144300</v>
      </c>
      <c r="F3940" s="179">
        <v>107146</v>
      </c>
      <c r="G3940" s="179">
        <v>168004</v>
      </c>
      <c r="H3940" s="179">
        <v>115062</v>
      </c>
      <c r="I3940" s="179">
        <v>76032</v>
      </c>
      <c r="J3940" s="179">
        <v>69462</v>
      </c>
      <c r="K3940" s="179">
        <v>71783</v>
      </c>
      <c r="L3940" s="179">
        <v>82109</v>
      </c>
      <c r="M3940" s="179">
        <v>105265</v>
      </c>
      <c r="N3940" s="179">
        <v>134291</v>
      </c>
      <c r="O3940" s="179">
        <v>173475</v>
      </c>
    </row>
    <row r="3941" spans="1:15" ht="16.5" thickBot="1" x14ac:dyDescent="0.3">
      <c r="A3941" s="215" t="s">
        <v>12</v>
      </c>
      <c r="B3941" s="225" t="s">
        <v>291</v>
      </c>
      <c r="C3941" s="226"/>
      <c r="D3941" s="179">
        <v>68245</v>
      </c>
      <c r="E3941" s="179">
        <v>68847</v>
      </c>
      <c r="F3941" s="179">
        <v>61503</v>
      </c>
      <c r="G3941" s="179">
        <v>54857</v>
      </c>
      <c r="H3941" s="179">
        <v>56907</v>
      </c>
      <c r="I3941" s="179">
        <v>58320</v>
      </c>
      <c r="J3941" s="179">
        <v>59114</v>
      </c>
      <c r="K3941" s="179">
        <v>38108</v>
      </c>
      <c r="L3941" s="179">
        <v>46278</v>
      </c>
      <c r="M3941" s="179">
        <v>37662</v>
      </c>
      <c r="N3941" s="179">
        <v>64181</v>
      </c>
      <c r="O3941" s="179">
        <v>71376</v>
      </c>
    </row>
    <row r="3942" spans="1:15" ht="33" customHeight="1" thickBot="1" x14ac:dyDescent="0.3">
      <c r="A3942" s="215" t="s">
        <v>13</v>
      </c>
      <c r="B3942" s="219" t="s">
        <v>292</v>
      </c>
      <c r="C3942" s="220"/>
      <c r="D3942" s="180">
        <v>87129</v>
      </c>
      <c r="E3942" s="180">
        <v>75453</v>
      </c>
      <c r="F3942" s="180">
        <v>45643</v>
      </c>
      <c r="G3942" s="180">
        <v>113147</v>
      </c>
      <c r="H3942" s="180">
        <v>58155</v>
      </c>
      <c r="I3942" s="180">
        <v>17712</v>
      </c>
      <c r="J3942" s="180">
        <v>10348</v>
      </c>
      <c r="K3942" s="180">
        <v>33675</v>
      </c>
      <c r="L3942" s="180">
        <v>35831</v>
      </c>
      <c r="M3942" s="180">
        <v>67603</v>
      </c>
      <c r="N3942" s="180">
        <v>70110</v>
      </c>
      <c r="O3942" s="180">
        <v>102099</v>
      </c>
    </row>
    <row r="3943" spans="1:15" ht="36" customHeight="1" thickBot="1" x14ac:dyDescent="0.3">
      <c r="A3943" s="215" t="s">
        <v>14</v>
      </c>
      <c r="B3943" s="219" t="s">
        <v>27</v>
      </c>
      <c r="C3943" s="220"/>
      <c r="D3943" s="181">
        <v>0.5607694981142276</v>
      </c>
      <c r="E3943" s="181">
        <v>0.52288981288981284</v>
      </c>
      <c r="F3943" s="181">
        <v>0.42598883766076195</v>
      </c>
      <c r="G3943" s="181">
        <v>0.67347801242827554</v>
      </c>
      <c r="H3943" s="181">
        <v>0.5054231631642071</v>
      </c>
      <c r="I3943" s="181">
        <v>0.23295454545454544</v>
      </c>
      <c r="J3943" s="181">
        <v>0.14897353948921713</v>
      </c>
      <c r="K3943" s="181">
        <v>0.46912221556635975</v>
      </c>
      <c r="L3943" s="181">
        <v>0.43638334409139073</v>
      </c>
      <c r="M3943" s="181">
        <v>0.64221726119792899</v>
      </c>
      <c r="N3943" s="181">
        <v>0.52207519491254073</v>
      </c>
      <c r="O3943" s="181">
        <v>0.58855166450497187</v>
      </c>
    </row>
    <row r="3944" spans="1:15" ht="81.75" customHeight="1" thickBot="1" x14ac:dyDescent="0.3">
      <c r="A3944" s="215" t="s">
        <v>28</v>
      </c>
      <c r="B3944" s="219" t="s">
        <v>29</v>
      </c>
      <c r="C3944" s="220"/>
      <c r="D3944" s="187">
        <v>4.5942831928845234</v>
      </c>
      <c r="E3944" s="187">
        <v>4.5942831928845234</v>
      </c>
      <c r="F3944" s="187">
        <v>4.5942831928845234</v>
      </c>
      <c r="G3944" s="187">
        <v>4.5942831928845234</v>
      </c>
      <c r="H3944" s="187">
        <v>4.5942831928845234</v>
      </c>
      <c r="I3944" s="187">
        <v>4.5942831928845234</v>
      </c>
      <c r="J3944" s="187">
        <v>4.5942831928845234</v>
      </c>
      <c r="K3944" s="187">
        <v>4.5942831928845234</v>
      </c>
      <c r="L3944" s="187">
        <v>4.5942831928845234</v>
      </c>
      <c r="M3944" s="187">
        <v>4.5942831928845234</v>
      </c>
      <c r="N3944" s="187">
        <v>4.5942831928845234</v>
      </c>
      <c r="O3944" s="187">
        <v>4.5942831928845234</v>
      </c>
    </row>
    <row r="3945" spans="1:15" ht="51" customHeight="1" thickBot="1" x14ac:dyDescent="0.3">
      <c r="A3945" s="215" t="s">
        <v>30</v>
      </c>
      <c r="B3945" s="219" t="s">
        <v>31</v>
      </c>
      <c r="C3945" s="220"/>
      <c r="D3945" s="182">
        <v>0.43490073080787561</v>
      </c>
      <c r="E3945" s="182">
        <v>0.39702104558346085</v>
      </c>
      <c r="F3945" s="182">
        <v>0.30012007035440996</v>
      </c>
      <c r="G3945" s="182">
        <v>0.54760924512192355</v>
      </c>
      <c r="H3945" s="182">
        <v>0.37955439585785511</v>
      </c>
      <c r="I3945" s="182">
        <v>0.10708577814819345</v>
      </c>
      <c r="J3945" s="182">
        <v>2.3104772182865135E-2</v>
      </c>
      <c r="K3945" s="182">
        <v>0.34325344826000775</v>
      </c>
      <c r="L3945" s="182">
        <v>0.31051457678503874</v>
      </c>
      <c r="M3945" s="182">
        <v>0.516348493891577</v>
      </c>
      <c r="N3945" s="182">
        <v>0.39620642760618874</v>
      </c>
      <c r="O3945" s="182">
        <v>0.46268289719861988</v>
      </c>
    </row>
    <row r="3946" spans="1:15" ht="83.25" customHeight="1" thickBot="1" x14ac:dyDescent="0.3">
      <c r="A3946" s="215" t="s">
        <v>32</v>
      </c>
      <c r="B3946" s="219" t="s">
        <v>33</v>
      </c>
      <c r="C3946" s="220"/>
      <c r="D3946" s="183">
        <v>67572</v>
      </c>
      <c r="E3946" s="183">
        <v>57290</v>
      </c>
      <c r="F3946" s="183">
        <v>32157</v>
      </c>
      <c r="G3946" s="183">
        <v>92001</v>
      </c>
      <c r="H3946" s="183">
        <v>43672</v>
      </c>
      <c r="I3946" s="183">
        <v>8142</v>
      </c>
      <c r="J3946" s="183">
        <v>1605</v>
      </c>
      <c r="K3946" s="183">
        <v>24640</v>
      </c>
      <c r="L3946" s="183">
        <v>25496</v>
      </c>
      <c r="M3946" s="183">
        <v>54353</v>
      </c>
      <c r="N3946" s="183">
        <v>53207</v>
      </c>
      <c r="O3946" s="183">
        <v>80264</v>
      </c>
    </row>
    <row r="3947" spans="1:15" ht="53.25" customHeight="1" thickBot="1" x14ac:dyDescent="0.3">
      <c r="A3947" s="215" t="s">
        <v>34</v>
      </c>
      <c r="B3947" s="219" t="s">
        <v>35</v>
      </c>
      <c r="C3947" s="220"/>
      <c r="D3947" s="184">
        <v>310444.90390959301</v>
      </c>
      <c r="E3947" s="184">
        <v>263206.48412035435</v>
      </c>
      <c r="F3947" s="184">
        <v>147738.36463358763</v>
      </c>
      <c r="G3947" s="184">
        <v>422678.648028569</v>
      </c>
      <c r="H3947" s="184">
        <v>200641.53559965291</v>
      </c>
      <c r="I3947" s="184">
        <v>37406.653756465792</v>
      </c>
      <c r="J3947" s="184">
        <v>7373.8245245796597</v>
      </c>
      <c r="K3947" s="184">
        <v>113203.13787267466</v>
      </c>
      <c r="L3947" s="184">
        <v>117135.84428578381</v>
      </c>
      <c r="M3947" s="184">
        <v>249713.0743828525</v>
      </c>
      <c r="N3947" s="184">
        <v>244448.02584380683</v>
      </c>
      <c r="O3947" s="184">
        <v>368755.5461936834</v>
      </c>
    </row>
    <row r="3948" spans="1:15" ht="48.75" customHeight="1" thickBot="1" x14ac:dyDescent="0.3">
      <c r="A3948" s="215" t="s">
        <v>36</v>
      </c>
      <c r="B3948" s="219" t="s">
        <v>37</v>
      </c>
      <c r="C3948" s="220"/>
      <c r="D3948" s="184">
        <v>289645.09999999998</v>
      </c>
      <c r="E3948" s="184">
        <v>245571.65</v>
      </c>
      <c r="F3948" s="184">
        <v>137839.89000000001</v>
      </c>
      <c r="G3948" s="184">
        <v>394359.18</v>
      </c>
      <c r="H3948" s="184">
        <v>187198.55</v>
      </c>
      <c r="I3948" s="184">
        <v>34900.410000000003</v>
      </c>
      <c r="J3948" s="184">
        <v>6879.78</v>
      </c>
      <c r="K3948" s="184">
        <v>105618.53</v>
      </c>
      <c r="L3948" s="184">
        <v>109287.74</v>
      </c>
      <c r="M3948" s="184">
        <v>232982.3</v>
      </c>
      <c r="N3948" s="184">
        <v>228070.01</v>
      </c>
      <c r="O3948" s="184">
        <v>344048.92</v>
      </c>
    </row>
    <row r="3949" spans="1:15" ht="20.25" customHeight="1" thickBot="1" x14ac:dyDescent="0.3">
      <c r="A3949" s="242" t="s">
        <v>269</v>
      </c>
      <c r="B3949" s="241"/>
      <c r="C3949" s="43"/>
      <c r="D3949" s="178" t="s">
        <v>171</v>
      </c>
      <c r="E3949" s="221"/>
      <c r="F3949" s="221"/>
      <c r="G3949" s="221"/>
      <c r="H3949" s="221"/>
      <c r="I3949" s="221"/>
      <c r="J3949" s="221"/>
      <c r="K3949" s="221"/>
      <c r="L3949" s="221"/>
      <c r="M3949" s="221"/>
      <c r="N3949" s="221"/>
      <c r="O3949" s="222"/>
    </row>
    <row r="3950" spans="1:15" ht="16.5" thickBot="1" x14ac:dyDescent="0.3">
      <c r="A3950" s="223" t="s">
        <v>300</v>
      </c>
      <c r="B3950" s="224"/>
      <c r="C3950" s="224"/>
      <c r="D3950" s="224"/>
      <c r="E3950" s="224"/>
      <c r="F3950" s="224"/>
      <c r="G3950" s="224"/>
      <c r="H3950" s="224"/>
      <c r="I3950" s="224"/>
      <c r="J3950" s="224"/>
      <c r="K3950" s="224"/>
      <c r="L3950" s="224"/>
      <c r="M3950" s="224"/>
      <c r="N3950" s="224"/>
      <c r="O3950" s="224"/>
    </row>
    <row r="3951" spans="1:15" s="41" customFormat="1" ht="29.25" customHeight="1" thickBot="1" x14ac:dyDescent="0.3">
      <c r="A3951" s="215" t="s">
        <v>11</v>
      </c>
      <c r="B3951" s="219" t="s">
        <v>293</v>
      </c>
      <c r="C3951" s="220"/>
      <c r="D3951" s="179">
        <v>155374</v>
      </c>
      <c r="E3951" s="179">
        <v>144300</v>
      </c>
      <c r="F3951" s="179">
        <v>107146</v>
      </c>
      <c r="G3951" s="179">
        <v>168004</v>
      </c>
      <c r="H3951" s="179">
        <v>115062</v>
      </c>
      <c r="I3951" s="179">
        <v>76032</v>
      </c>
      <c r="J3951" s="179">
        <v>69462</v>
      </c>
      <c r="K3951" s="179">
        <v>71783</v>
      </c>
      <c r="L3951" s="179">
        <v>82109</v>
      </c>
      <c r="M3951" s="179">
        <v>105265</v>
      </c>
      <c r="N3951" s="179">
        <v>134291</v>
      </c>
      <c r="O3951" s="179">
        <v>173475</v>
      </c>
    </row>
    <row r="3952" spans="1:15" ht="16.5" thickBot="1" x14ac:dyDescent="0.3">
      <c r="A3952" s="215" t="s">
        <v>12</v>
      </c>
      <c r="B3952" s="225" t="s">
        <v>291</v>
      </c>
      <c r="C3952" s="226"/>
      <c r="D3952" s="179">
        <v>68245</v>
      </c>
      <c r="E3952" s="179">
        <v>68847</v>
      </c>
      <c r="F3952" s="179">
        <v>61503</v>
      </c>
      <c r="G3952" s="179">
        <v>54857</v>
      </c>
      <c r="H3952" s="179">
        <v>56907</v>
      </c>
      <c r="I3952" s="179">
        <v>58320</v>
      </c>
      <c r="J3952" s="179">
        <v>59114</v>
      </c>
      <c r="K3952" s="179">
        <v>38108</v>
      </c>
      <c r="L3952" s="179">
        <v>46278</v>
      </c>
      <c r="M3952" s="179">
        <v>37662</v>
      </c>
      <c r="N3952" s="179">
        <v>64181</v>
      </c>
      <c r="O3952" s="179">
        <v>71376</v>
      </c>
    </row>
    <row r="3953" spans="1:15" ht="33" customHeight="1" thickBot="1" x14ac:dyDescent="0.3">
      <c r="A3953" s="215" t="s">
        <v>13</v>
      </c>
      <c r="B3953" s="219" t="s">
        <v>292</v>
      </c>
      <c r="C3953" s="220"/>
      <c r="D3953" s="180">
        <v>87129</v>
      </c>
      <c r="E3953" s="180">
        <v>75453</v>
      </c>
      <c r="F3953" s="180">
        <v>45643</v>
      </c>
      <c r="G3953" s="180">
        <v>113147</v>
      </c>
      <c r="H3953" s="180">
        <v>58155</v>
      </c>
      <c r="I3953" s="180">
        <v>17712</v>
      </c>
      <c r="J3953" s="180">
        <v>10348</v>
      </c>
      <c r="K3953" s="180">
        <v>33675</v>
      </c>
      <c r="L3953" s="180">
        <v>35831</v>
      </c>
      <c r="M3953" s="180">
        <v>67603</v>
      </c>
      <c r="N3953" s="180">
        <v>70110</v>
      </c>
      <c r="O3953" s="180">
        <v>102099</v>
      </c>
    </row>
    <row r="3954" spans="1:15" ht="36" customHeight="1" thickBot="1" x14ac:dyDescent="0.3">
      <c r="A3954" s="215" t="s">
        <v>14</v>
      </c>
      <c r="B3954" s="219" t="s">
        <v>27</v>
      </c>
      <c r="C3954" s="220"/>
      <c r="D3954" s="181">
        <v>0.5607694981142276</v>
      </c>
      <c r="E3954" s="181">
        <v>0.52288981288981284</v>
      </c>
      <c r="F3954" s="181">
        <v>0.42598883766076195</v>
      </c>
      <c r="G3954" s="181">
        <v>0.67347801242827554</v>
      </c>
      <c r="H3954" s="181">
        <v>0.5054231631642071</v>
      </c>
      <c r="I3954" s="181">
        <v>0.23295454545454544</v>
      </c>
      <c r="J3954" s="181">
        <v>0.14897353948921713</v>
      </c>
      <c r="K3954" s="181">
        <v>0.46912221556635975</v>
      </c>
      <c r="L3954" s="181">
        <v>0.43638334409139073</v>
      </c>
      <c r="M3954" s="181">
        <v>0.64221726119792899</v>
      </c>
      <c r="N3954" s="181">
        <v>0.52207519491254073</v>
      </c>
      <c r="O3954" s="181">
        <v>0.58855166450497187</v>
      </c>
    </row>
    <row r="3955" spans="1:15" ht="81.75" customHeight="1" thickBot="1" x14ac:dyDescent="0.3">
      <c r="A3955" s="215" t="s">
        <v>28</v>
      </c>
      <c r="B3955" s="219" t="s">
        <v>29</v>
      </c>
      <c r="C3955" s="220"/>
      <c r="D3955" s="187">
        <v>4.7964316533714424</v>
      </c>
      <c r="E3955" s="187">
        <v>4.7964316533714424</v>
      </c>
      <c r="F3955" s="187">
        <v>4.7964316533714424</v>
      </c>
      <c r="G3955" s="187">
        <v>4.7964316533714424</v>
      </c>
      <c r="H3955" s="187">
        <v>4.7964316533714424</v>
      </c>
      <c r="I3955" s="187">
        <v>4.7964316533714424</v>
      </c>
      <c r="J3955" s="187">
        <v>4.7964316533714424</v>
      </c>
      <c r="K3955" s="187">
        <v>4.7964316533714424</v>
      </c>
      <c r="L3955" s="187">
        <v>4.7964316533714424</v>
      </c>
      <c r="M3955" s="187">
        <v>4.7964316533714424</v>
      </c>
      <c r="N3955" s="187">
        <v>4.7964316533714424</v>
      </c>
      <c r="O3955" s="187">
        <v>4.7964316533714424</v>
      </c>
    </row>
    <row r="3956" spans="1:15" ht="51" customHeight="1" thickBot="1" x14ac:dyDescent="0.3">
      <c r="A3956" s="215" t="s">
        <v>30</v>
      </c>
      <c r="B3956" s="219" t="s">
        <v>31</v>
      </c>
      <c r="C3956" s="220"/>
      <c r="D3956" s="182">
        <v>0.43490073080787561</v>
      </c>
      <c r="E3956" s="182">
        <v>0.39702104558346085</v>
      </c>
      <c r="F3956" s="182">
        <v>0.30012007035440996</v>
      </c>
      <c r="G3956" s="182">
        <v>0.54760924512192355</v>
      </c>
      <c r="H3956" s="182">
        <v>0.37955439585785511</v>
      </c>
      <c r="I3956" s="182">
        <v>0.10708577814819345</v>
      </c>
      <c r="J3956" s="182">
        <v>2.3104772182865135E-2</v>
      </c>
      <c r="K3956" s="182">
        <v>0.34325344826000775</v>
      </c>
      <c r="L3956" s="182">
        <v>0.31051457678503874</v>
      </c>
      <c r="M3956" s="182">
        <v>0.516348493891577</v>
      </c>
      <c r="N3956" s="182">
        <v>0.39620642760618874</v>
      </c>
      <c r="O3956" s="182">
        <v>0.46268289719861988</v>
      </c>
    </row>
    <row r="3957" spans="1:15" ht="83.25" customHeight="1" thickBot="1" x14ac:dyDescent="0.3">
      <c r="A3957" s="215" t="s">
        <v>32</v>
      </c>
      <c r="B3957" s="219" t="s">
        <v>33</v>
      </c>
      <c r="C3957" s="220"/>
      <c r="D3957" s="183">
        <v>67572</v>
      </c>
      <c r="E3957" s="183">
        <v>57290</v>
      </c>
      <c r="F3957" s="183">
        <v>32157</v>
      </c>
      <c r="G3957" s="183">
        <v>92001</v>
      </c>
      <c r="H3957" s="183">
        <v>43672</v>
      </c>
      <c r="I3957" s="183">
        <v>8142</v>
      </c>
      <c r="J3957" s="183">
        <v>1605</v>
      </c>
      <c r="K3957" s="183">
        <v>24640</v>
      </c>
      <c r="L3957" s="183">
        <v>25496</v>
      </c>
      <c r="M3957" s="183">
        <v>54353</v>
      </c>
      <c r="N3957" s="183">
        <v>53207</v>
      </c>
      <c r="O3957" s="183">
        <v>80264</v>
      </c>
    </row>
    <row r="3958" spans="1:15" ht="53.25" customHeight="1" thickBot="1" x14ac:dyDescent="0.3">
      <c r="A3958" s="215" t="s">
        <v>34</v>
      </c>
      <c r="B3958" s="219" t="s">
        <v>35</v>
      </c>
      <c r="C3958" s="220"/>
      <c r="D3958" s="184">
        <v>324104.47968161508</v>
      </c>
      <c r="E3958" s="184">
        <v>274787.56942164991</v>
      </c>
      <c r="F3958" s="184">
        <v>154238.85267746547</v>
      </c>
      <c r="G3958" s="184">
        <v>441276.5085418261</v>
      </c>
      <c r="H3958" s="184">
        <v>209469.76316603762</v>
      </c>
      <c r="I3958" s="184">
        <v>39052.546521750286</v>
      </c>
      <c r="J3958" s="184">
        <v>7698.2728036611652</v>
      </c>
      <c r="K3958" s="184">
        <v>118184.07593907234</v>
      </c>
      <c r="L3958" s="184">
        <v>122289.82143435829</v>
      </c>
      <c r="M3958" s="184">
        <v>260700.449655698</v>
      </c>
      <c r="N3958" s="184">
        <v>255203.73898093434</v>
      </c>
      <c r="O3958" s="184">
        <v>384980.79022620543</v>
      </c>
    </row>
    <row r="3959" spans="1:15" ht="48.75" customHeight="1" thickBot="1" x14ac:dyDescent="0.3">
      <c r="A3959" s="215" t="s">
        <v>36</v>
      </c>
      <c r="B3959" s="219" t="s">
        <v>37</v>
      </c>
      <c r="C3959" s="220"/>
      <c r="D3959" s="184">
        <v>302389.48</v>
      </c>
      <c r="E3959" s="184">
        <v>256376.8</v>
      </c>
      <c r="F3959" s="184">
        <v>143904.85</v>
      </c>
      <c r="G3959" s="184">
        <v>411710.98</v>
      </c>
      <c r="H3959" s="184">
        <v>195435.29</v>
      </c>
      <c r="I3959" s="184">
        <v>36436.03</v>
      </c>
      <c r="J3959" s="184">
        <v>7182.49</v>
      </c>
      <c r="K3959" s="184">
        <v>110265.74</v>
      </c>
      <c r="L3959" s="184">
        <v>114096.4</v>
      </c>
      <c r="M3959" s="184">
        <v>243233.52</v>
      </c>
      <c r="N3959" s="184">
        <v>238105.09</v>
      </c>
      <c r="O3959" s="184">
        <v>359187.08</v>
      </c>
    </row>
    <row r="3960" spans="1:15" ht="21" customHeight="1" thickBot="1" x14ac:dyDescent="0.3">
      <c r="A3960" s="242" t="s">
        <v>269</v>
      </c>
      <c r="B3960" s="241"/>
      <c r="C3960" s="43"/>
      <c r="D3960" s="178" t="s">
        <v>171</v>
      </c>
      <c r="E3960" s="221"/>
      <c r="F3960" s="221"/>
      <c r="G3960" s="221"/>
      <c r="H3960" s="221"/>
      <c r="I3960" s="221"/>
      <c r="J3960" s="221"/>
      <c r="K3960" s="221"/>
      <c r="L3960" s="221"/>
      <c r="M3960" s="221"/>
      <c r="N3960" s="221"/>
      <c r="O3960" s="222"/>
    </row>
    <row r="3961" spans="1:15" ht="16.5" thickBot="1" x14ac:dyDescent="0.3">
      <c r="A3961" s="223" t="s">
        <v>301</v>
      </c>
      <c r="B3961" s="224"/>
      <c r="C3961" s="224"/>
      <c r="D3961" s="224"/>
      <c r="E3961" s="224"/>
      <c r="F3961" s="224"/>
      <c r="G3961" s="224"/>
      <c r="H3961" s="224"/>
      <c r="I3961" s="224"/>
      <c r="J3961" s="224"/>
      <c r="K3961" s="224"/>
      <c r="L3961" s="224"/>
      <c r="M3961" s="224"/>
      <c r="N3961" s="224"/>
      <c r="O3961" s="224"/>
    </row>
    <row r="3962" spans="1:15" s="41" customFormat="1" ht="29.25" customHeight="1" thickBot="1" x14ac:dyDescent="0.3">
      <c r="A3962" s="215" t="s">
        <v>11</v>
      </c>
      <c r="B3962" s="219" t="s">
        <v>293</v>
      </c>
      <c r="C3962" s="220"/>
      <c r="D3962" s="179">
        <v>155374</v>
      </c>
      <c r="E3962" s="179">
        <v>144300</v>
      </c>
      <c r="F3962" s="179">
        <v>107146</v>
      </c>
      <c r="G3962" s="179">
        <v>168004</v>
      </c>
      <c r="H3962" s="179">
        <v>115062</v>
      </c>
      <c r="I3962" s="179">
        <v>76032</v>
      </c>
      <c r="J3962" s="179">
        <v>69462</v>
      </c>
      <c r="K3962" s="179">
        <v>71783</v>
      </c>
      <c r="L3962" s="179">
        <v>82109</v>
      </c>
      <c r="M3962" s="179">
        <v>105265</v>
      </c>
      <c r="N3962" s="179">
        <v>134291</v>
      </c>
      <c r="O3962" s="179">
        <v>173475</v>
      </c>
    </row>
    <row r="3963" spans="1:15" ht="16.5" thickBot="1" x14ac:dyDescent="0.3">
      <c r="A3963" s="215" t="s">
        <v>12</v>
      </c>
      <c r="B3963" s="225" t="s">
        <v>291</v>
      </c>
      <c r="C3963" s="226"/>
      <c r="D3963" s="179">
        <v>68245</v>
      </c>
      <c r="E3963" s="179">
        <v>68847</v>
      </c>
      <c r="F3963" s="179">
        <v>61503</v>
      </c>
      <c r="G3963" s="179">
        <v>54857</v>
      </c>
      <c r="H3963" s="179">
        <v>56907</v>
      </c>
      <c r="I3963" s="179">
        <v>58320</v>
      </c>
      <c r="J3963" s="179">
        <v>59114</v>
      </c>
      <c r="K3963" s="179">
        <v>38108</v>
      </c>
      <c r="L3963" s="179">
        <v>46278</v>
      </c>
      <c r="M3963" s="179">
        <v>37662</v>
      </c>
      <c r="N3963" s="179">
        <v>64181</v>
      </c>
      <c r="O3963" s="179">
        <v>71376</v>
      </c>
    </row>
    <row r="3964" spans="1:15" ht="33" customHeight="1" thickBot="1" x14ac:dyDescent="0.3">
      <c r="A3964" s="215" t="s">
        <v>13</v>
      </c>
      <c r="B3964" s="219" t="s">
        <v>292</v>
      </c>
      <c r="C3964" s="220"/>
      <c r="D3964" s="180">
        <v>87129</v>
      </c>
      <c r="E3964" s="180">
        <v>75453</v>
      </c>
      <c r="F3964" s="180">
        <v>45643</v>
      </c>
      <c r="G3964" s="180">
        <v>113147</v>
      </c>
      <c r="H3964" s="180">
        <v>58155</v>
      </c>
      <c r="I3964" s="180">
        <v>17712</v>
      </c>
      <c r="J3964" s="180">
        <v>10348</v>
      </c>
      <c r="K3964" s="180">
        <v>33675</v>
      </c>
      <c r="L3964" s="180">
        <v>35831</v>
      </c>
      <c r="M3964" s="180">
        <v>67603</v>
      </c>
      <c r="N3964" s="180">
        <v>70110</v>
      </c>
      <c r="O3964" s="180">
        <v>102099</v>
      </c>
    </row>
    <row r="3965" spans="1:15" ht="36" customHeight="1" thickBot="1" x14ac:dyDescent="0.3">
      <c r="A3965" s="215" t="s">
        <v>14</v>
      </c>
      <c r="B3965" s="219" t="s">
        <v>27</v>
      </c>
      <c r="C3965" s="220"/>
      <c r="D3965" s="181">
        <v>0.5607694981142276</v>
      </c>
      <c r="E3965" s="181">
        <v>0.52288981288981284</v>
      </c>
      <c r="F3965" s="181">
        <v>0.42598883766076195</v>
      </c>
      <c r="G3965" s="181">
        <v>0.67347801242827554</v>
      </c>
      <c r="H3965" s="181">
        <v>0.5054231631642071</v>
      </c>
      <c r="I3965" s="181">
        <v>0.23295454545454544</v>
      </c>
      <c r="J3965" s="181">
        <v>0.14897353948921713</v>
      </c>
      <c r="K3965" s="181">
        <v>0.46912221556635975</v>
      </c>
      <c r="L3965" s="181">
        <v>0.43638334409139073</v>
      </c>
      <c r="M3965" s="181">
        <v>0.64221726119792899</v>
      </c>
      <c r="N3965" s="181">
        <v>0.52207519491254073</v>
      </c>
      <c r="O3965" s="181">
        <v>0.58855166450497187</v>
      </c>
    </row>
    <row r="3966" spans="1:15" ht="81.75" customHeight="1" thickBot="1" x14ac:dyDescent="0.3">
      <c r="A3966" s="215" t="s">
        <v>28</v>
      </c>
      <c r="B3966" s="219" t="s">
        <v>29</v>
      </c>
      <c r="C3966" s="220"/>
      <c r="D3966" s="187">
        <v>5.0074746461197801</v>
      </c>
      <c r="E3966" s="187">
        <v>5.0074746461197801</v>
      </c>
      <c r="F3966" s="187">
        <v>5.0074746461197801</v>
      </c>
      <c r="G3966" s="187">
        <v>5.0074746461197801</v>
      </c>
      <c r="H3966" s="187">
        <v>5.0074746461197801</v>
      </c>
      <c r="I3966" s="187">
        <v>5.0074746461197801</v>
      </c>
      <c r="J3966" s="187">
        <v>5.0074746461197801</v>
      </c>
      <c r="K3966" s="187">
        <v>5.0074746461197801</v>
      </c>
      <c r="L3966" s="187">
        <v>5.0074746461197801</v>
      </c>
      <c r="M3966" s="187">
        <v>5.0074746461197801</v>
      </c>
      <c r="N3966" s="187">
        <v>5.0074746461197801</v>
      </c>
      <c r="O3966" s="187">
        <v>5.0074746461197801</v>
      </c>
    </row>
    <row r="3967" spans="1:15" ht="51" customHeight="1" thickBot="1" x14ac:dyDescent="0.3">
      <c r="A3967" s="215" t="s">
        <v>30</v>
      </c>
      <c r="B3967" s="219" t="s">
        <v>31</v>
      </c>
      <c r="C3967" s="220"/>
      <c r="D3967" s="182">
        <v>0.43490073080787561</v>
      </c>
      <c r="E3967" s="182">
        <v>0.39702104558346085</v>
      </c>
      <c r="F3967" s="182">
        <v>0.30012007035440996</v>
      </c>
      <c r="G3967" s="182">
        <v>0.54760924512192355</v>
      </c>
      <c r="H3967" s="182">
        <v>0.37955439585785511</v>
      </c>
      <c r="I3967" s="182">
        <v>0.10708577814819345</v>
      </c>
      <c r="J3967" s="182">
        <v>2.3104772182865135E-2</v>
      </c>
      <c r="K3967" s="182">
        <v>0.34325344826000775</v>
      </c>
      <c r="L3967" s="182">
        <v>0.31051457678503874</v>
      </c>
      <c r="M3967" s="182">
        <v>0.516348493891577</v>
      </c>
      <c r="N3967" s="182">
        <v>0.39620642760618874</v>
      </c>
      <c r="O3967" s="182">
        <v>0.46268289719861988</v>
      </c>
    </row>
    <row r="3968" spans="1:15" ht="83.25" customHeight="1" thickBot="1" x14ac:dyDescent="0.3">
      <c r="A3968" s="215" t="s">
        <v>32</v>
      </c>
      <c r="B3968" s="219" t="s">
        <v>33</v>
      </c>
      <c r="C3968" s="220"/>
      <c r="D3968" s="183">
        <v>67572</v>
      </c>
      <c r="E3968" s="183">
        <v>57290</v>
      </c>
      <c r="F3968" s="183">
        <v>32157</v>
      </c>
      <c r="G3968" s="183">
        <v>92001</v>
      </c>
      <c r="H3968" s="183">
        <v>43672</v>
      </c>
      <c r="I3968" s="183">
        <v>8142</v>
      </c>
      <c r="J3968" s="183">
        <v>1605</v>
      </c>
      <c r="K3968" s="183">
        <v>24640</v>
      </c>
      <c r="L3968" s="183">
        <v>25496</v>
      </c>
      <c r="M3968" s="183">
        <v>54353</v>
      </c>
      <c r="N3968" s="183">
        <v>53207</v>
      </c>
      <c r="O3968" s="183">
        <v>80264</v>
      </c>
    </row>
    <row r="3969" spans="1:15" ht="53.25" customHeight="1" thickBot="1" x14ac:dyDescent="0.3">
      <c r="A3969" s="215" t="s">
        <v>34</v>
      </c>
      <c r="B3969" s="219" t="s">
        <v>35</v>
      </c>
      <c r="C3969" s="220"/>
      <c r="D3969" s="184">
        <v>338365.07678760577</v>
      </c>
      <c r="E3969" s="184">
        <v>286878.22247620218</v>
      </c>
      <c r="F3969" s="184">
        <v>161025.36219527377</v>
      </c>
      <c r="G3969" s="184">
        <v>460692.67491766589</v>
      </c>
      <c r="H3969" s="184">
        <v>218686.43274534305</v>
      </c>
      <c r="I3969" s="184">
        <v>40770.858568707248</v>
      </c>
      <c r="J3969" s="184">
        <v>8036.9968070222467</v>
      </c>
      <c r="K3969" s="184">
        <v>123384.17528039138</v>
      </c>
      <c r="L3969" s="184">
        <v>127670.57357746991</v>
      </c>
      <c r="M3969" s="184">
        <v>272171.26944054844</v>
      </c>
      <c r="N3969" s="184">
        <v>266432.70349609514</v>
      </c>
      <c r="O3969" s="184">
        <v>401919.94499615801</v>
      </c>
    </row>
    <row r="3970" spans="1:15" ht="48.75" customHeight="1" thickBot="1" x14ac:dyDescent="0.3">
      <c r="A3970" s="215" t="s">
        <v>36</v>
      </c>
      <c r="B3970" s="219" t="s">
        <v>37</v>
      </c>
      <c r="C3970" s="220"/>
      <c r="D3970" s="184">
        <v>315694.62</v>
      </c>
      <c r="E3970" s="184">
        <v>267657.38</v>
      </c>
      <c r="F3970" s="184">
        <v>150236.66</v>
      </c>
      <c r="G3970" s="184">
        <v>429826.27</v>
      </c>
      <c r="H3970" s="184">
        <v>204034.44</v>
      </c>
      <c r="I3970" s="184">
        <v>38039.21</v>
      </c>
      <c r="J3970" s="184">
        <v>7498.52</v>
      </c>
      <c r="K3970" s="184">
        <v>115117.44</v>
      </c>
      <c r="L3970" s="184">
        <v>119116.65</v>
      </c>
      <c r="M3970" s="184">
        <v>253935.79</v>
      </c>
      <c r="N3970" s="184">
        <v>248581.71</v>
      </c>
      <c r="O3970" s="184">
        <v>374991.31</v>
      </c>
    </row>
    <row r="3971" spans="1:15" ht="20.25" customHeight="1" thickBot="1" x14ac:dyDescent="0.3">
      <c r="A3971" s="242" t="s">
        <v>269</v>
      </c>
      <c r="B3971" s="241"/>
      <c r="C3971" s="43"/>
      <c r="D3971" s="178" t="s">
        <v>171</v>
      </c>
      <c r="E3971" s="221"/>
      <c r="F3971" s="221"/>
      <c r="G3971" s="221"/>
      <c r="H3971" s="221"/>
      <c r="I3971" s="221"/>
      <c r="J3971" s="221"/>
      <c r="K3971" s="221"/>
      <c r="L3971" s="221"/>
      <c r="M3971" s="221"/>
      <c r="N3971" s="221"/>
      <c r="O3971" s="222"/>
    </row>
    <row r="3972" spans="1:15" ht="16.5" thickBot="1" x14ac:dyDescent="0.3">
      <c r="A3972" s="223" t="s">
        <v>302</v>
      </c>
      <c r="B3972" s="224"/>
      <c r="C3972" s="224"/>
      <c r="D3972" s="224"/>
      <c r="E3972" s="224"/>
      <c r="F3972" s="224"/>
      <c r="G3972" s="224"/>
      <c r="H3972" s="224"/>
      <c r="I3972" s="224"/>
      <c r="J3972" s="224"/>
      <c r="K3972" s="224"/>
      <c r="L3972" s="224"/>
      <c r="M3972" s="224"/>
      <c r="N3972" s="224"/>
      <c r="O3972" s="224"/>
    </row>
    <row r="3973" spans="1:15" s="41" customFormat="1" ht="29.25" customHeight="1" thickBot="1" x14ac:dyDescent="0.3">
      <c r="A3973" s="215" t="s">
        <v>11</v>
      </c>
      <c r="B3973" s="219" t="s">
        <v>293</v>
      </c>
      <c r="C3973" s="220"/>
      <c r="D3973" s="179">
        <v>155374</v>
      </c>
      <c r="E3973" s="179">
        <v>144300</v>
      </c>
      <c r="F3973" s="179">
        <v>107146</v>
      </c>
      <c r="G3973" s="179">
        <v>168004</v>
      </c>
      <c r="H3973" s="179">
        <v>115062</v>
      </c>
      <c r="I3973" s="179">
        <v>76032</v>
      </c>
      <c r="J3973" s="179">
        <v>69462</v>
      </c>
      <c r="K3973" s="179">
        <v>71783</v>
      </c>
      <c r="L3973" s="179">
        <v>82109</v>
      </c>
      <c r="M3973" s="179">
        <v>105265</v>
      </c>
      <c r="N3973" s="179">
        <v>134291</v>
      </c>
      <c r="O3973" s="179">
        <v>173475</v>
      </c>
    </row>
    <row r="3974" spans="1:15" ht="16.5" thickBot="1" x14ac:dyDescent="0.3">
      <c r="A3974" s="215" t="s">
        <v>12</v>
      </c>
      <c r="B3974" s="225" t="s">
        <v>291</v>
      </c>
      <c r="C3974" s="226"/>
      <c r="D3974" s="179">
        <v>68245</v>
      </c>
      <c r="E3974" s="179">
        <v>68847</v>
      </c>
      <c r="F3974" s="179">
        <v>61503</v>
      </c>
      <c r="G3974" s="179">
        <v>54857</v>
      </c>
      <c r="H3974" s="179">
        <v>56907</v>
      </c>
      <c r="I3974" s="179">
        <v>58320</v>
      </c>
      <c r="J3974" s="179">
        <v>59114</v>
      </c>
      <c r="K3974" s="179">
        <v>38108</v>
      </c>
      <c r="L3974" s="179">
        <v>46278</v>
      </c>
      <c r="M3974" s="179">
        <v>37662</v>
      </c>
      <c r="N3974" s="179">
        <v>64181</v>
      </c>
      <c r="O3974" s="179">
        <v>71376</v>
      </c>
    </row>
    <row r="3975" spans="1:15" ht="33" customHeight="1" thickBot="1" x14ac:dyDescent="0.3">
      <c r="A3975" s="215" t="s">
        <v>13</v>
      </c>
      <c r="B3975" s="219" t="s">
        <v>292</v>
      </c>
      <c r="C3975" s="220"/>
      <c r="D3975" s="180">
        <v>87129</v>
      </c>
      <c r="E3975" s="180">
        <v>75453</v>
      </c>
      <c r="F3975" s="180">
        <v>45643</v>
      </c>
      <c r="G3975" s="180">
        <v>113147</v>
      </c>
      <c r="H3975" s="180">
        <v>58155</v>
      </c>
      <c r="I3975" s="180">
        <v>17712</v>
      </c>
      <c r="J3975" s="180">
        <v>10348</v>
      </c>
      <c r="K3975" s="180">
        <v>33675</v>
      </c>
      <c r="L3975" s="180">
        <v>35831</v>
      </c>
      <c r="M3975" s="180">
        <v>67603</v>
      </c>
      <c r="N3975" s="180">
        <v>70110</v>
      </c>
      <c r="O3975" s="180">
        <v>102099</v>
      </c>
    </row>
    <row r="3976" spans="1:15" ht="36" customHeight="1" thickBot="1" x14ac:dyDescent="0.3">
      <c r="A3976" s="215" t="s">
        <v>14</v>
      </c>
      <c r="B3976" s="219" t="s">
        <v>27</v>
      </c>
      <c r="C3976" s="220"/>
      <c r="D3976" s="181">
        <v>0.5607694981142276</v>
      </c>
      <c r="E3976" s="181">
        <v>0.52288981288981284</v>
      </c>
      <c r="F3976" s="181">
        <v>0.42598883766076195</v>
      </c>
      <c r="G3976" s="181">
        <v>0.67347801242827554</v>
      </c>
      <c r="H3976" s="181">
        <v>0.5054231631642071</v>
      </c>
      <c r="I3976" s="181">
        <v>0.23295454545454544</v>
      </c>
      <c r="J3976" s="181">
        <v>0.14897353948921713</v>
      </c>
      <c r="K3976" s="181">
        <v>0.46912221556635975</v>
      </c>
      <c r="L3976" s="181">
        <v>0.43638334409139073</v>
      </c>
      <c r="M3976" s="181">
        <v>0.64221726119792899</v>
      </c>
      <c r="N3976" s="181">
        <v>0.52207519491254073</v>
      </c>
      <c r="O3976" s="181">
        <v>0.58855166450497187</v>
      </c>
    </row>
    <row r="3977" spans="1:15" ht="81.75" customHeight="1" thickBot="1" x14ac:dyDescent="0.3">
      <c r="A3977" s="215" t="s">
        <v>28</v>
      </c>
      <c r="B3977" s="219" t="s">
        <v>29</v>
      </c>
      <c r="C3977" s="220"/>
      <c r="D3977" s="187">
        <v>5.227803530549056</v>
      </c>
      <c r="E3977" s="187">
        <v>5.227803530549056</v>
      </c>
      <c r="F3977" s="187">
        <v>5.227803530549056</v>
      </c>
      <c r="G3977" s="187">
        <v>5.227803530549056</v>
      </c>
      <c r="H3977" s="187">
        <v>5.227803530549056</v>
      </c>
      <c r="I3977" s="187">
        <v>5.227803530549056</v>
      </c>
      <c r="J3977" s="187">
        <v>5.227803530549056</v>
      </c>
      <c r="K3977" s="187">
        <v>5.227803530549056</v>
      </c>
      <c r="L3977" s="187">
        <v>5.227803530549056</v>
      </c>
      <c r="M3977" s="187">
        <v>5.227803530549056</v>
      </c>
      <c r="N3977" s="187">
        <v>5.227803530549056</v>
      </c>
      <c r="O3977" s="187">
        <v>5.227803530549056</v>
      </c>
    </row>
    <row r="3978" spans="1:15" ht="51" customHeight="1" thickBot="1" x14ac:dyDescent="0.3">
      <c r="A3978" s="215" t="s">
        <v>30</v>
      </c>
      <c r="B3978" s="219" t="s">
        <v>31</v>
      </c>
      <c r="C3978" s="220"/>
      <c r="D3978" s="182">
        <v>0.43490073080787561</v>
      </c>
      <c r="E3978" s="182">
        <v>0.39702104558346085</v>
      </c>
      <c r="F3978" s="182">
        <v>0.30012007035440996</v>
      </c>
      <c r="G3978" s="182">
        <v>0.54760924512192355</v>
      </c>
      <c r="H3978" s="182">
        <v>0.37955439585785511</v>
      </c>
      <c r="I3978" s="182">
        <v>0.10708577814819345</v>
      </c>
      <c r="J3978" s="182">
        <v>2.3104772182865135E-2</v>
      </c>
      <c r="K3978" s="182">
        <v>0.34325344826000775</v>
      </c>
      <c r="L3978" s="182">
        <v>0.31051457678503874</v>
      </c>
      <c r="M3978" s="182">
        <v>0.516348493891577</v>
      </c>
      <c r="N3978" s="182">
        <v>0.39620642760618874</v>
      </c>
      <c r="O3978" s="182">
        <v>0.46268289719861988</v>
      </c>
    </row>
    <row r="3979" spans="1:15" ht="83.25" customHeight="1" thickBot="1" x14ac:dyDescent="0.3">
      <c r="A3979" s="215" t="s">
        <v>32</v>
      </c>
      <c r="B3979" s="219" t="s">
        <v>33</v>
      </c>
      <c r="C3979" s="220"/>
      <c r="D3979" s="183">
        <v>67572</v>
      </c>
      <c r="E3979" s="183">
        <v>57290</v>
      </c>
      <c r="F3979" s="183">
        <v>32157</v>
      </c>
      <c r="G3979" s="183">
        <v>92001</v>
      </c>
      <c r="H3979" s="183">
        <v>43672</v>
      </c>
      <c r="I3979" s="183">
        <v>8142</v>
      </c>
      <c r="J3979" s="183">
        <v>1605</v>
      </c>
      <c r="K3979" s="183">
        <v>24640</v>
      </c>
      <c r="L3979" s="183">
        <v>25496</v>
      </c>
      <c r="M3979" s="183">
        <v>54353</v>
      </c>
      <c r="N3979" s="183">
        <v>53207</v>
      </c>
      <c r="O3979" s="183">
        <v>80264</v>
      </c>
    </row>
    <row r="3980" spans="1:15" ht="53.25" customHeight="1" thickBot="1" x14ac:dyDescent="0.3">
      <c r="A3980" s="215" t="s">
        <v>34</v>
      </c>
      <c r="B3980" s="219" t="s">
        <v>35</v>
      </c>
      <c r="C3980" s="220"/>
      <c r="D3980" s="184">
        <v>353253.14016626083</v>
      </c>
      <c r="E3980" s="184">
        <v>299500.8642651554</v>
      </c>
      <c r="F3980" s="184">
        <v>168110.478131866</v>
      </c>
      <c r="G3980" s="184">
        <v>480963.15261404368</v>
      </c>
      <c r="H3980" s="184">
        <v>228308.63578613839</v>
      </c>
      <c r="I3980" s="184">
        <v>42564.776345730417</v>
      </c>
      <c r="J3980" s="184">
        <v>8390.6246665312356</v>
      </c>
      <c r="K3980" s="184">
        <v>128813.07899272874</v>
      </c>
      <c r="L3980" s="184">
        <v>133288.07881487874</v>
      </c>
      <c r="M3980" s="184">
        <v>284146.80529593286</v>
      </c>
      <c r="N3980" s="184">
        <v>278155.74244992365</v>
      </c>
      <c r="O3980" s="184">
        <v>419604.42257598945</v>
      </c>
    </row>
    <row r="3981" spans="1:15" ht="48.75" customHeight="1" thickBot="1" x14ac:dyDescent="0.3">
      <c r="A3981" s="215" t="s">
        <v>36</v>
      </c>
      <c r="B3981" s="219" t="s">
        <v>37</v>
      </c>
      <c r="C3981" s="220"/>
      <c r="D3981" s="184">
        <v>329585.18</v>
      </c>
      <c r="E3981" s="184">
        <v>279434.31</v>
      </c>
      <c r="F3981" s="184">
        <v>156847.07999999999</v>
      </c>
      <c r="G3981" s="184">
        <v>448738.62</v>
      </c>
      <c r="H3981" s="184">
        <v>213011.96</v>
      </c>
      <c r="I3981" s="184">
        <v>39712.94</v>
      </c>
      <c r="J3981" s="184">
        <v>7828.45</v>
      </c>
      <c r="K3981" s="184">
        <v>120182.6</v>
      </c>
      <c r="L3981" s="184">
        <v>124357.78</v>
      </c>
      <c r="M3981" s="184">
        <v>265108.96999999997</v>
      </c>
      <c r="N3981" s="184">
        <v>259519.31</v>
      </c>
      <c r="O3981" s="184">
        <v>391490.93</v>
      </c>
    </row>
    <row r="3982" spans="1:15" ht="27.75" customHeight="1" thickBot="1" x14ac:dyDescent="0.3">
      <c r="A3982" s="242" t="s">
        <v>269</v>
      </c>
      <c r="B3982" s="241"/>
      <c r="C3982" s="43"/>
      <c r="D3982" s="178" t="s">
        <v>171</v>
      </c>
      <c r="E3982" s="221"/>
      <c r="F3982" s="221"/>
      <c r="G3982" s="221"/>
      <c r="H3982" s="221"/>
      <c r="I3982" s="221"/>
      <c r="J3982" s="221"/>
      <c r="K3982" s="221"/>
      <c r="L3982" s="221"/>
      <c r="M3982" s="221"/>
      <c r="N3982" s="221"/>
      <c r="O3982" s="222"/>
    </row>
    <row r="3983" spans="1:15" ht="16.5" thickBot="1" x14ac:dyDescent="0.3">
      <c r="A3983" s="223" t="s">
        <v>1402</v>
      </c>
      <c r="B3983" s="224"/>
      <c r="C3983" s="224"/>
      <c r="D3983" s="224"/>
      <c r="E3983" s="224"/>
      <c r="F3983" s="224"/>
      <c r="G3983" s="224"/>
      <c r="H3983" s="224"/>
      <c r="I3983" s="224"/>
      <c r="J3983" s="224"/>
      <c r="K3983" s="224"/>
      <c r="L3983" s="224"/>
      <c r="M3983" s="224"/>
      <c r="N3983" s="224"/>
      <c r="O3983" s="224"/>
    </row>
    <row r="3984" spans="1:15" s="41" customFormat="1" ht="29.25" customHeight="1" thickBot="1" x14ac:dyDescent="0.3">
      <c r="A3984" s="215" t="s">
        <v>11</v>
      </c>
      <c r="B3984" s="219" t="s">
        <v>293</v>
      </c>
      <c r="C3984" s="220"/>
      <c r="D3984" s="179">
        <v>155374</v>
      </c>
      <c r="E3984" s="179">
        <v>144300</v>
      </c>
      <c r="F3984" s="179">
        <v>107146</v>
      </c>
      <c r="G3984" s="179">
        <v>168004</v>
      </c>
      <c r="H3984" s="179">
        <v>115062</v>
      </c>
      <c r="I3984" s="179">
        <v>76032</v>
      </c>
      <c r="J3984" s="179">
        <v>69462</v>
      </c>
      <c r="K3984" s="179">
        <v>71783</v>
      </c>
      <c r="L3984" s="179">
        <v>82109</v>
      </c>
      <c r="M3984" s="179">
        <v>105265</v>
      </c>
      <c r="N3984" s="179">
        <v>134291</v>
      </c>
      <c r="O3984" s="179">
        <v>173475</v>
      </c>
    </row>
    <row r="3985" spans="1:15" ht="16.5" thickBot="1" x14ac:dyDescent="0.3">
      <c r="A3985" s="215" t="s">
        <v>12</v>
      </c>
      <c r="B3985" s="225" t="s">
        <v>291</v>
      </c>
      <c r="C3985" s="226"/>
      <c r="D3985" s="179">
        <v>68245</v>
      </c>
      <c r="E3985" s="179">
        <v>68847</v>
      </c>
      <c r="F3985" s="179">
        <v>61503</v>
      </c>
      <c r="G3985" s="179">
        <v>54857</v>
      </c>
      <c r="H3985" s="179">
        <v>56907</v>
      </c>
      <c r="I3985" s="179">
        <v>58320</v>
      </c>
      <c r="J3985" s="179">
        <v>59114</v>
      </c>
      <c r="K3985" s="179">
        <v>38108</v>
      </c>
      <c r="L3985" s="179">
        <v>46278</v>
      </c>
      <c r="M3985" s="179">
        <v>37662</v>
      </c>
      <c r="N3985" s="179">
        <v>64181</v>
      </c>
      <c r="O3985" s="179">
        <v>71376</v>
      </c>
    </row>
    <row r="3986" spans="1:15" ht="33" customHeight="1" thickBot="1" x14ac:dyDescent="0.3">
      <c r="A3986" s="215" t="s">
        <v>13</v>
      </c>
      <c r="B3986" s="219" t="s">
        <v>292</v>
      </c>
      <c r="C3986" s="220"/>
      <c r="D3986" s="180">
        <v>87129</v>
      </c>
      <c r="E3986" s="180">
        <v>75453</v>
      </c>
      <c r="F3986" s="180">
        <v>45643</v>
      </c>
      <c r="G3986" s="180">
        <v>113147</v>
      </c>
      <c r="H3986" s="180">
        <v>58155</v>
      </c>
      <c r="I3986" s="180">
        <v>17712</v>
      </c>
      <c r="J3986" s="180">
        <v>10348</v>
      </c>
      <c r="K3986" s="180">
        <v>33675</v>
      </c>
      <c r="L3986" s="180">
        <v>35831</v>
      </c>
      <c r="M3986" s="180">
        <v>67603</v>
      </c>
      <c r="N3986" s="180">
        <v>70110</v>
      </c>
      <c r="O3986" s="180">
        <v>102099</v>
      </c>
    </row>
    <row r="3987" spans="1:15" ht="36" customHeight="1" thickBot="1" x14ac:dyDescent="0.3">
      <c r="A3987" s="215" t="s">
        <v>14</v>
      </c>
      <c r="B3987" s="219" t="s">
        <v>27</v>
      </c>
      <c r="C3987" s="220"/>
      <c r="D3987" s="181">
        <v>0.5607694981142276</v>
      </c>
      <c r="E3987" s="181">
        <v>0.52288981288981284</v>
      </c>
      <c r="F3987" s="181">
        <v>0.42598883766076195</v>
      </c>
      <c r="G3987" s="181">
        <v>0.67347801242827554</v>
      </c>
      <c r="H3987" s="181">
        <v>0.5054231631642071</v>
      </c>
      <c r="I3987" s="181">
        <v>0.23295454545454544</v>
      </c>
      <c r="J3987" s="181">
        <v>0.14897353948921713</v>
      </c>
      <c r="K3987" s="181">
        <v>0.46912221556635975</v>
      </c>
      <c r="L3987" s="181">
        <v>0.43638334409139073</v>
      </c>
      <c r="M3987" s="181">
        <v>0.64221726119792899</v>
      </c>
      <c r="N3987" s="181">
        <v>0.52207519491254073</v>
      </c>
      <c r="O3987" s="181">
        <v>0.58855166450497187</v>
      </c>
    </row>
    <row r="3988" spans="1:15" ht="81.75" customHeight="1" thickBot="1" x14ac:dyDescent="0.3">
      <c r="A3988" s="215" t="s">
        <v>28</v>
      </c>
      <c r="B3988" s="219" t="s">
        <v>29</v>
      </c>
      <c r="C3988" s="220"/>
      <c r="D3988" s="187">
        <v>5.4369156717710183</v>
      </c>
      <c r="E3988" s="187">
        <v>5.4369156717710183</v>
      </c>
      <c r="F3988" s="187">
        <v>5.4369156717710183</v>
      </c>
      <c r="G3988" s="187">
        <v>5.4369156717710183</v>
      </c>
      <c r="H3988" s="187">
        <v>5.4369156717710183</v>
      </c>
      <c r="I3988" s="187">
        <v>5.4369156717710183</v>
      </c>
      <c r="J3988" s="187">
        <v>5.4369156717710183</v>
      </c>
      <c r="K3988" s="187">
        <v>5.4369156717710183</v>
      </c>
      <c r="L3988" s="187">
        <v>5.4369156717710183</v>
      </c>
      <c r="M3988" s="187">
        <v>5.4369156717710183</v>
      </c>
      <c r="N3988" s="187">
        <v>5.4369156717710183</v>
      </c>
      <c r="O3988" s="187">
        <v>5.4369156717710183</v>
      </c>
    </row>
    <row r="3989" spans="1:15" ht="51" customHeight="1" thickBot="1" x14ac:dyDescent="0.3">
      <c r="A3989" s="215" t="s">
        <v>30</v>
      </c>
      <c r="B3989" s="219" t="s">
        <v>31</v>
      </c>
      <c r="C3989" s="220"/>
      <c r="D3989" s="182">
        <v>0.43490073080787561</v>
      </c>
      <c r="E3989" s="182">
        <v>0.39702104558346085</v>
      </c>
      <c r="F3989" s="182">
        <v>0.30012007035440996</v>
      </c>
      <c r="G3989" s="182">
        <v>0.54760924512192355</v>
      </c>
      <c r="H3989" s="182">
        <v>0.37955439585785511</v>
      </c>
      <c r="I3989" s="182">
        <v>0.10708577814819345</v>
      </c>
      <c r="J3989" s="182">
        <v>2.3104772182865135E-2</v>
      </c>
      <c r="K3989" s="182">
        <v>0.34325344826000775</v>
      </c>
      <c r="L3989" s="182">
        <v>0.31051457678503874</v>
      </c>
      <c r="M3989" s="182">
        <v>0.516348493891577</v>
      </c>
      <c r="N3989" s="182">
        <v>0.39620642760618874</v>
      </c>
      <c r="O3989" s="182">
        <v>0.46268289719861988</v>
      </c>
    </row>
    <row r="3990" spans="1:15" ht="83.25" customHeight="1" thickBot="1" x14ac:dyDescent="0.3">
      <c r="A3990" s="215" t="s">
        <v>32</v>
      </c>
      <c r="B3990" s="219" t="s">
        <v>33</v>
      </c>
      <c r="C3990" s="220"/>
      <c r="D3990" s="183">
        <v>67572</v>
      </c>
      <c r="E3990" s="183">
        <v>57290</v>
      </c>
      <c r="F3990" s="183">
        <v>32157</v>
      </c>
      <c r="G3990" s="183">
        <v>92001</v>
      </c>
      <c r="H3990" s="183">
        <v>43672</v>
      </c>
      <c r="I3990" s="183">
        <v>8142</v>
      </c>
      <c r="J3990" s="183">
        <v>1605</v>
      </c>
      <c r="K3990" s="183">
        <v>24640</v>
      </c>
      <c r="L3990" s="183">
        <v>25496</v>
      </c>
      <c r="M3990" s="183">
        <v>54353</v>
      </c>
      <c r="N3990" s="183">
        <v>53207</v>
      </c>
      <c r="O3990" s="183">
        <v>80264</v>
      </c>
    </row>
    <row r="3991" spans="1:15" ht="53.25" customHeight="1" thickBot="1" x14ac:dyDescent="0.3">
      <c r="A3991" s="215" t="s">
        <v>34</v>
      </c>
      <c r="B3991" s="219" t="s">
        <v>35</v>
      </c>
      <c r="C3991" s="220"/>
      <c r="D3991" s="184">
        <v>367383.26577291125</v>
      </c>
      <c r="E3991" s="184">
        <v>311480.89883576165</v>
      </c>
      <c r="F3991" s="184">
        <v>174834.89725714063</v>
      </c>
      <c r="G3991" s="184">
        <v>500201.67871860543</v>
      </c>
      <c r="H3991" s="184">
        <v>237440.9812175839</v>
      </c>
      <c r="I3991" s="184">
        <v>44267.367399559633</v>
      </c>
      <c r="J3991" s="184">
        <v>8726.2496531924844</v>
      </c>
      <c r="K3991" s="184">
        <v>133965.6021524379</v>
      </c>
      <c r="L3991" s="184">
        <v>138619.60196747389</v>
      </c>
      <c r="M3991" s="184">
        <v>295512.67750777013</v>
      </c>
      <c r="N3991" s="184">
        <v>289281.97214792058</v>
      </c>
      <c r="O3991" s="184">
        <v>436388.59947902901</v>
      </c>
    </row>
    <row r="3992" spans="1:15" ht="48.75" customHeight="1" thickBot="1" x14ac:dyDescent="0.3">
      <c r="A3992" s="215" t="s">
        <v>36</v>
      </c>
      <c r="B3992" s="219" t="s">
        <v>37</v>
      </c>
      <c r="C3992" s="220"/>
      <c r="D3992" s="184">
        <v>342768.59</v>
      </c>
      <c r="E3992" s="184">
        <v>290611.68</v>
      </c>
      <c r="F3992" s="184">
        <v>163120.95999999999</v>
      </c>
      <c r="G3992" s="184">
        <v>466688.17</v>
      </c>
      <c r="H3992" s="184">
        <v>221532.44</v>
      </c>
      <c r="I3992" s="184">
        <v>41301.449999999997</v>
      </c>
      <c r="J3992" s="184">
        <v>8141.59</v>
      </c>
      <c r="K3992" s="184">
        <v>124989.91</v>
      </c>
      <c r="L3992" s="184">
        <v>129332.09</v>
      </c>
      <c r="M3992" s="184">
        <v>275713.33</v>
      </c>
      <c r="N3992" s="184">
        <v>269900.08</v>
      </c>
      <c r="O3992" s="184">
        <v>407150.56</v>
      </c>
    </row>
    <row r="3993" spans="1:15" ht="20.25" customHeight="1" thickBot="1" x14ac:dyDescent="0.3">
      <c r="A3993" s="242" t="s">
        <v>270</v>
      </c>
      <c r="B3993" s="241"/>
      <c r="C3993" s="42"/>
      <c r="D3993" s="190" t="s">
        <v>173</v>
      </c>
      <c r="E3993" s="230"/>
      <c r="F3993" s="230"/>
      <c r="G3993" s="230"/>
      <c r="H3993" s="230"/>
      <c r="I3993" s="230"/>
      <c r="J3993" s="230"/>
      <c r="K3993" s="230"/>
      <c r="L3993" s="230"/>
      <c r="M3993" s="230"/>
      <c r="N3993" s="230"/>
      <c r="O3993" s="231"/>
    </row>
    <row r="3994" spans="1:15" ht="16.5" thickBot="1" x14ac:dyDescent="0.3">
      <c r="A3994" s="223" t="s">
        <v>294</v>
      </c>
      <c r="B3994" s="232"/>
      <c r="C3994" s="232"/>
      <c r="D3994" s="232"/>
      <c r="E3994" s="232"/>
      <c r="F3994" s="232"/>
      <c r="G3994" s="232"/>
      <c r="H3994" s="232"/>
      <c r="I3994" s="232"/>
      <c r="J3994" s="232"/>
      <c r="K3994" s="232"/>
      <c r="L3994" s="232"/>
      <c r="M3994" s="232"/>
      <c r="N3994" s="232"/>
      <c r="O3994" s="233"/>
    </row>
    <row r="3995" spans="1:15" s="41" customFormat="1" ht="29.25" customHeight="1" thickBot="1" x14ac:dyDescent="0.3">
      <c r="A3995" s="215" t="s">
        <v>11</v>
      </c>
      <c r="B3995" s="219" t="s">
        <v>293</v>
      </c>
      <c r="C3995" s="220"/>
      <c r="D3995" s="183">
        <v>140272</v>
      </c>
      <c r="E3995" s="183">
        <v>132233</v>
      </c>
      <c r="F3995" s="183">
        <v>100988</v>
      </c>
      <c r="G3995" s="183">
        <v>168926</v>
      </c>
      <c r="H3995" s="183">
        <v>121628</v>
      </c>
      <c r="I3995" s="183">
        <v>87236</v>
      </c>
      <c r="J3995" s="183">
        <v>79650</v>
      </c>
      <c r="K3995" s="183">
        <v>80993</v>
      </c>
      <c r="L3995" s="183">
        <v>86377</v>
      </c>
      <c r="M3995" s="183">
        <v>101589</v>
      </c>
      <c r="N3995" s="183">
        <v>130179</v>
      </c>
      <c r="O3995" s="183">
        <v>167114</v>
      </c>
    </row>
    <row r="3996" spans="1:15" ht="16.5" thickBot="1" x14ac:dyDescent="0.3">
      <c r="A3996" s="215" t="s">
        <v>12</v>
      </c>
      <c r="B3996" s="225" t="s">
        <v>291</v>
      </c>
      <c r="C3996" s="226"/>
      <c r="D3996" s="183">
        <v>60594</v>
      </c>
      <c r="E3996" s="183">
        <v>40228</v>
      </c>
      <c r="F3996" s="183">
        <v>56880</v>
      </c>
      <c r="G3996" s="183">
        <v>54043</v>
      </c>
      <c r="H3996" s="183">
        <v>55088</v>
      </c>
      <c r="I3996" s="183">
        <v>44639</v>
      </c>
      <c r="J3996" s="183">
        <v>61447</v>
      </c>
      <c r="K3996" s="183">
        <v>50251</v>
      </c>
      <c r="L3996" s="183">
        <v>53310</v>
      </c>
      <c r="M3996" s="183">
        <v>53919</v>
      </c>
      <c r="N3996" s="183">
        <v>41842</v>
      </c>
      <c r="O3996" s="183">
        <v>57152</v>
      </c>
    </row>
    <row r="3997" spans="1:15" ht="33" customHeight="1" thickBot="1" x14ac:dyDescent="0.3">
      <c r="A3997" s="215" t="s">
        <v>13</v>
      </c>
      <c r="B3997" s="219" t="s">
        <v>292</v>
      </c>
      <c r="C3997" s="220"/>
      <c r="D3997" s="188">
        <v>79678</v>
      </c>
      <c r="E3997" s="188">
        <v>92005</v>
      </c>
      <c r="F3997" s="188">
        <v>44108</v>
      </c>
      <c r="G3997" s="188">
        <v>114883</v>
      </c>
      <c r="H3997" s="188">
        <v>66540</v>
      </c>
      <c r="I3997" s="188">
        <v>42597</v>
      </c>
      <c r="J3997" s="188">
        <v>18203</v>
      </c>
      <c r="K3997" s="188">
        <v>30742</v>
      </c>
      <c r="L3997" s="188">
        <v>33067</v>
      </c>
      <c r="M3997" s="188">
        <v>47670</v>
      </c>
      <c r="N3997" s="188">
        <v>88337</v>
      </c>
      <c r="O3997" s="188">
        <v>109962</v>
      </c>
    </row>
    <row r="3998" spans="1:15" ht="36" customHeight="1" thickBot="1" x14ac:dyDescent="0.3">
      <c r="A3998" s="215" t="s">
        <v>14</v>
      </c>
      <c r="B3998" s="219" t="s">
        <v>27</v>
      </c>
      <c r="C3998" s="220"/>
      <c r="D3998" s="181">
        <v>0.56802498003878177</v>
      </c>
      <c r="E3998" s="181">
        <v>0.6957794196607503</v>
      </c>
      <c r="F3998" s="181">
        <v>0.43676476413039172</v>
      </c>
      <c r="G3998" s="181">
        <v>0.68007885109456212</v>
      </c>
      <c r="H3998" s="181">
        <v>0.54707797546617554</v>
      </c>
      <c r="I3998" s="181">
        <v>0.48829611628226877</v>
      </c>
      <c r="J3998" s="181">
        <v>0.22853735091023228</v>
      </c>
      <c r="K3998" s="181">
        <v>0.3795636659958268</v>
      </c>
      <c r="L3998" s="181">
        <v>0.38282181599268322</v>
      </c>
      <c r="M3998" s="181">
        <v>0.46924371733160086</v>
      </c>
      <c r="N3998" s="181">
        <v>0.67858103073460385</v>
      </c>
      <c r="O3998" s="181">
        <v>0.65800591213183812</v>
      </c>
    </row>
    <row r="3999" spans="1:15" ht="81.75" customHeight="1" thickBot="1" x14ac:dyDescent="0.3">
      <c r="A3999" s="215" t="s">
        <v>28</v>
      </c>
      <c r="B3999" s="219" t="s">
        <v>29</v>
      </c>
      <c r="C3999" s="220"/>
      <c r="D3999" s="174">
        <v>3.7071141797564278</v>
      </c>
      <c r="E3999" s="174">
        <v>3.7071141797564278</v>
      </c>
      <c r="F3999" s="174">
        <v>3.7071141797564278</v>
      </c>
      <c r="G3999" s="174">
        <v>3.7071141797564278</v>
      </c>
      <c r="H3999" s="174">
        <v>3.7071141797564278</v>
      </c>
      <c r="I3999" s="174">
        <v>3.7071141797564278</v>
      </c>
      <c r="J3999" s="174">
        <v>3.7071141797564278</v>
      </c>
      <c r="K3999" s="174">
        <v>3.7071141797564278</v>
      </c>
      <c r="L3999" s="174">
        <v>3.7071141797564278</v>
      </c>
      <c r="M3999" s="174">
        <v>3.7071141797564278</v>
      </c>
      <c r="N3999" s="174">
        <v>3.7071141797564278</v>
      </c>
      <c r="O3999" s="174">
        <v>3.7071141797564278</v>
      </c>
    </row>
    <row r="4000" spans="1:15" ht="51" customHeight="1" thickBot="1" x14ac:dyDescent="0.3">
      <c r="A4000" s="215" t="s">
        <v>30</v>
      </c>
      <c r="B4000" s="219" t="s">
        <v>31</v>
      </c>
      <c r="C4000" s="220"/>
      <c r="D4000" s="182">
        <v>0.56802498003878177</v>
      </c>
      <c r="E4000" s="182">
        <v>0.6957794196607503</v>
      </c>
      <c r="F4000" s="182">
        <v>0.43676476413039172</v>
      </c>
      <c r="G4000" s="182">
        <v>0.68007885109456212</v>
      </c>
      <c r="H4000" s="182">
        <v>0.54707797546617554</v>
      </c>
      <c r="I4000" s="182">
        <v>0.48829611628226877</v>
      </c>
      <c r="J4000" s="182">
        <v>0.22853735091023228</v>
      </c>
      <c r="K4000" s="182">
        <v>0.24759671101133982</v>
      </c>
      <c r="L4000" s="182">
        <v>0.25085486100819621</v>
      </c>
      <c r="M4000" s="182">
        <v>0.3372767623471139</v>
      </c>
      <c r="N4000" s="182">
        <v>0.54661407575011689</v>
      </c>
      <c r="O4000" s="182">
        <v>0.52603895714735116</v>
      </c>
    </row>
    <row r="4001" spans="1:15" ht="83.25" customHeight="1" thickBot="1" x14ac:dyDescent="0.3">
      <c r="A4001" s="215" t="s">
        <v>32</v>
      </c>
      <c r="B4001" s="219" t="s">
        <v>33</v>
      </c>
      <c r="C4001" s="220"/>
      <c r="D4001" s="183">
        <v>0</v>
      </c>
      <c r="E4001" s="183">
        <v>0</v>
      </c>
      <c r="F4001" s="183">
        <v>0</v>
      </c>
      <c r="G4001" s="183">
        <v>0</v>
      </c>
      <c r="H4001" s="183">
        <v>0</v>
      </c>
      <c r="I4001" s="183">
        <v>0</v>
      </c>
      <c r="J4001" s="183">
        <v>0</v>
      </c>
      <c r="K4001" s="183">
        <v>10688</v>
      </c>
      <c r="L4001" s="183">
        <v>11399</v>
      </c>
      <c r="M4001" s="183">
        <v>13406</v>
      </c>
      <c r="N4001" s="183">
        <v>71158</v>
      </c>
      <c r="O4001" s="183">
        <v>87908</v>
      </c>
    </row>
    <row r="4002" spans="1:15" ht="53.25" customHeight="1" thickBot="1" x14ac:dyDescent="0.3">
      <c r="A4002" s="215" t="s">
        <v>34</v>
      </c>
      <c r="B4002" s="219" t="s">
        <v>35</v>
      </c>
      <c r="C4002" s="220"/>
      <c r="D4002" s="184">
        <v>0</v>
      </c>
      <c r="E4002" s="185">
        <v>0</v>
      </c>
      <c r="F4002" s="185">
        <v>0</v>
      </c>
      <c r="G4002" s="185">
        <v>0</v>
      </c>
      <c r="H4002" s="185">
        <v>0</v>
      </c>
      <c r="I4002" s="185">
        <v>0</v>
      </c>
      <c r="J4002" s="185">
        <v>0</v>
      </c>
      <c r="K4002" s="185">
        <v>39621.636353236703</v>
      </c>
      <c r="L4002" s="185">
        <v>42257.394535043517</v>
      </c>
      <c r="M4002" s="185">
        <v>49697.572693814669</v>
      </c>
      <c r="N4002" s="185">
        <v>263790.83080310788</v>
      </c>
      <c r="O4002" s="186">
        <v>325884.99331402808</v>
      </c>
    </row>
    <row r="4003" spans="1:15" ht="48.75" customHeight="1" thickBot="1" x14ac:dyDescent="0.3">
      <c r="A4003" s="215" t="s">
        <v>36</v>
      </c>
      <c r="B4003" s="219" t="s">
        <v>37</v>
      </c>
      <c r="C4003" s="220"/>
      <c r="D4003" s="184">
        <v>0</v>
      </c>
      <c r="E4003" s="184">
        <v>0</v>
      </c>
      <c r="F4003" s="184">
        <v>0</v>
      </c>
      <c r="G4003" s="184">
        <v>0</v>
      </c>
      <c r="H4003" s="184">
        <v>0</v>
      </c>
      <c r="I4003" s="184">
        <v>0</v>
      </c>
      <c r="J4003" s="184">
        <v>0</v>
      </c>
      <c r="K4003" s="184">
        <v>36966.99</v>
      </c>
      <c r="L4003" s="184">
        <v>39426.15</v>
      </c>
      <c r="M4003" s="184">
        <v>46367.839999999997</v>
      </c>
      <c r="N4003" s="184">
        <v>246116.85</v>
      </c>
      <c r="O4003" s="184">
        <v>304050.7</v>
      </c>
    </row>
    <row r="4004" spans="1:15" ht="20.25" customHeight="1" thickBot="1" x14ac:dyDescent="0.3">
      <c r="A4004" s="242" t="s">
        <v>270</v>
      </c>
      <c r="B4004" s="241"/>
      <c r="C4004" s="43"/>
      <c r="D4004" s="178" t="s">
        <v>173</v>
      </c>
      <c r="E4004" s="221"/>
      <c r="F4004" s="221"/>
      <c r="G4004" s="221"/>
      <c r="H4004" s="221"/>
      <c r="I4004" s="221"/>
      <c r="J4004" s="221"/>
      <c r="K4004" s="221"/>
      <c r="L4004" s="221"/>
      <c r="M4004" s="221"/>
      <c r="N4004" s="221"/>
      <c r="O4004" s="222"/>
    </row>
    <row r="4005" spans="1:15" ht="16.5" thickBot="1" x14ac:dyDescent="0.3">
      <c r="A4005" s="223" t="s">
        <v>295</v>
      </c>
      <c r="B4005" s="224"/>
      <c r="C4005" s="224"/>
      <c r="D4005" s="224"/>
      <c r="E4005" s="224"/>
      <c r="F4005" s="224"/>
      <c r="G4005" s="224"/>
      <c r="H4005" s="224"/>
      <c r="I4005" s="224"/>
      <c r="J4005" s="224"/>
      <c r="K4005" s="224"/>
      <c r="L4005" s="224"/>
      <c r="M4005" s="224"/>
      <c r="N4005" s="224"/>
      <c r="O4005" s="224"/>
    </row>
    <row r="4006" spans="1:15" s="41" customFormat="1" ht="29.25" customHeight="1" thickBot="1" x14ac:dyDescent="0.3">
      <c r="A4006" s="215" t="s">
        <v>11</v>
      </c>
      <c r="B4006" s="219" t="s">
        <v>293</v>
      </c>
      <c r="C4006" s="220"/>
      <c r="D4006" s="183">
        <v>140272</v>
      </c>
      <c r="E4006" s="183">
        <v>132233</v>
      </c>
      <c r="F4006" s="183">
        <v>100988</v>
      </c>
      <c r="G4006" s="183">
        <v>168926</v>
      </c>
      <c r="H4006" s="183">
        <v>121628</v>
      </c>
      <c r="I4006" s="183">
        <v>87236</v>
      </c>
      <c r="J4006" s="183">
        <v>79650</v>
      </c>
      <c r="K4006" s="183">
        <v>80993</v>
      </c>
      <c r="L4006" s="183">
        <v>86377</v>
      </c>
      <c r="M4006" s="183">
        <v>101589</v>
      </c>
      <c r="N4006" s="183">
        <v>130179</v>
      </c>
      <c r="O4006" s="183">
        <v>167114</v>
      </c>
    </row>
    <row r="4007" spans="1:15" ht="16.5" thickBot="1" x14ac:dyDescent="0.3">
      <c r="A4007" s="215" t="s">
        <v>12</v>
      </c>
      <c r="B4007" s="225" t="s">
        <v>291</v>
      </c>
      <c r="C4007" s="226"/>
      <c r="D4007" s="183">
        <v>60594</v>
      </c>
      <c r="E4007" s="183">
        <v>40228</v>
      </c>
      <c r="F4007" s="183">
        <v>56880</v>
      </c>
      <c r="G4007" s="183">
        <v>54043</v>
      </c>
      <c r="H4007" s="183">
        <v>55088</v>
      </c>
      <c r="I4007" s="183">
        <v>44639</v>
      </c>
      <c r="J4007" s="183">
        <v>61447</v>
      </c>
      <c r="K4007" s="183">
        <v>50251</v>
      </c>
      <c r="L4007" s="183">
        <v>53310</v>
      </c>
      <c r="M4007" s="183">
        <v>53919</v>
      </c>
      <c r="N4007" s="183">
        <v>41842</v>
      </c>
      <c r="O4007" s="183">
        <v>57152</v>
      </c>
    </row>
    <row r="4008" spans="1:15" ht="33" customHeight="1" thickBot="1" x14ac:dyDescent="0.3">
      <c r="A4008" s="215" t="s">
        <v>13</v>
      </c>
      <c r="B4008" s="219" t="s">
        <v>292</v>
      </c>
      <c r="C4008" s="220"/>
      <c r="D4008" s="188">
        <v>79678</v>
      </c>
      <c r="E4008" s="188">
        <v>92005</v>
      </c>
      <c r="F4008" s="188">
        <v>44108</v>
      </c>
      <c r="G4008" s="188">
        <v>114883</v>
      </c>
      <c r="H4008" s="188">
        <v>66540</v>
      </c>
      <c r="I4008" s="188">
        <v>42597</v>
      </c>
      <c r="J4008" s="188">
        <v>18203</v>
      </c>
      <c r="K4008" s="188">
        <v>30742</v>
      </c>
      <c r="L4008" s="188">
        <v>33067</v>
      </c>
      <c r="M4008" s="188">
        <v>47670</v>
      </c>
      <c r="N4008" s="188">
        <v>88337</v>
      </c>
      <c r="O4008" s="188">
        <v>109962</v>
      </c>
    </row>
    <row r="4009" spans="1:15" ht="36" customHeight="1" thickBot="1" x14ac:dyDescent="0.3">
      <c r="A4009" s="215" t="s">
        <v>14</v>
      </c>
      <c r="B4009" s="219" t="s">
        <v>27</v>
      </c>
      <c r="C4009" s="220"/>
      <c r="D4009" s="189">
        <v>0.56802498003878177</v>
      </c>
      <c r="E4009" s="189">
        <v>0.6957794196607503</v>
      </c>
      <c r="F4009" s="189">
        <v>0.43676476413039172</v>
      </c>
      <c r="G4009" s="189">
        <v>0.68007885109456212</v>
      </c>
      <c r="H4009" s="189">
        <v>0.54707797546617554</v>
      </c>
      <c r="I4009" s="189">
        <v>0.48829611628226877</v>
      </c>
      <c r="J4009" s="189">
        <v>0.22853735091023228</v>
      </c>
      <c r="K4009" s="189">
        <v>0.3795636659958268</v>
      </c>
      <c r="L4009" s="189">
        <v>0.38282181599268322</v>
      </c>
      <c r="M4009" s="189">
        <v>0.46924371733160086</v>
      </c>
      <c r="N4009" s="189">
        <v>0.67858103073460385</v>
      </c>
      <c r="O4009" s="189">
        <v>0.65800591213183812</v>
      </c>
    </row>
    <row r="4010" spans="1:15" ht="81.75" customHeight="1" thickBot="1" x14ac:dyDescent="0.3">
      <c r="A4010" s="215" t="s">
        <v>28</v>
      </c>
      <c r="B4010" s="219" t="s">
        <v>29</v>
      </c>
      <c r="C4010" s="220"/>
      <c r="D4010" s="187">
        <v>3.8692712723611922</v>
      </c>
      <c r="E4010" s="187">
        <v>3.8692712723611922</v>
      </c>
      <c r="F4010" s="187">
        <v>3.8692712723611922</v>
      </c>
      <c r="G4010" s="187">
        <v>3.8692712723611922</v>
      </c>
      <c r="H4010" s="187">
        <v>3.8692712723611922</v>
      </c>
      <c r="I4010" s="187">
        <v>3.8692712723611922</v>
      </c>
      <c r="J4010" s="187">
        <v>3.8692712723611922</v>
      </c>
      <c r="K4010" s="187">
        <v>3.8692712723611922</v>
      </c>
      <c r="L4010" s="187">
        <v>3.8692712723611922</v>
      </c>
      <c r="M4010" s="187">
        <v>3.8692712723611922</v>
      </c>
      <c r="N4010" s="187">
        <v>3.8692712723611922</v>
      </c>
      <c r="O4010" s="187">
        <v>3.8692712723611922</v>
      </c>
    </row>
    <row r="4011" spans="1:15" ht="51" customHeight="1" thickBot="1" x14ac:dyDescent="0.3">
      <c r="A4011" s="215" t="s">
        <v>30</v>
      </c>
      <c r="B4011" s="219" t="s">
        <v>31</v>
      </c>
      <c r="C4011" s="220"/>
      <c r="D4011" s="182">
        <v>0.43605802505429481</v>
      </c>
      <c r="E4011" s="182">
        <v>0.56381246467626334</v>
      </c>
      <c r="F4011" s="182">
        <v>0.30479780914590471</v>
      </c>
      <c r="G4011" s="182">
        <v>0.54811189611007516</v>
      </c>
      <c r="H4011" s="182">
        <v>0.41511102048168858</v>
      </c>
      <c r="I4011" s="182">
        <v>0.3563291612977818</v>
      </c>
      <c r="J4011" s="182">
        <v>9.6570395925745289E-2</v>
      </c>
      <c r="K4011" s="182">
        <v>0.24759671101133982</v>
      </c>
      <c r="L4011" s="182">
        <v>0.25085486100819621</v>
      </c>
      <c r="M4011" s="182">
        <v>0.3372767623471139</v>
      </c>
      <c r="N4011" s="182">
        <v>0.54661407575011689</v>
      </c>
      <c r="O4011" s="182">
        <v>0.52603895714735116</v>
      </c>
    </row>
    <row r="4012" spans="1:15" ht="83.25" customHeight="1" thickBot="1" x14ac:dyDescent="0.3">
      <c r="A4012" s="215" t="s">
        <v>32</v>
      </c>
      <c r="B4012" s="219" t="s">
        <v>33</v>
      </c>
      <c r="C4012" s="220"/>
      <c r="D4012" s="183">
        <v>61167</v>
      </c>
      <c r="E4012" s="183">
        <v>74555</v>
      </c>
      <c r="F4012" s="183">
        <v>30781</v>
      </c>
      <c r="G4012" s="183">
        <v>92590</v>
      </c>
      <c r="H4012" s="183">
        <v>50489</v>
      </c>
      <c r="I4012" s="183">
        <v>31085</v>
      </c>
      <c r="J4012" s="183">
        <v>7692</v>
      </c>
      <c r="K4012" s="183">
        <v>20054</v>
      </c>
      <c r="L4012" s="183">
        <v>21668</v>
      </c>
      <c r="M4012" s="183">
        <v>34264</v>
      </c>
      <c r="N4012" s="183">
        <v>71158</v>
      </c>
      <c r="O4012" s="183">
        <v>87908</v>
      </c>
    </row>
    <row r="4013" spans="1:15" ht="53.25" customHeight="1" thickBot="1" x14ac:dyDescent="0.3">
      <c r="A4013" s="215" t="s">
        <v>34</v>
      </c>
      <c r="B4013" s="219" t="s">
        <v>35</v>
      </c>
      <c r="C4013" s="220"/>
      <c r="D4013" s="184">
        <v>236671.71591651705</v>
      </c>
      <c r="E4013" s="184">
        <v>288473.51971088868</v>
      </c>
      <c r="F4013" s="184">
        <v>119100.03903454986</v>
      </c>
      <c r="G4013" s="184">
        <v>358255.82710792276</v>
      </c>
      <c r="H4013" s="184">
        <v>195355.63727024425</v>
      </c>
      <c r="I4013" s="184">
        <v>120276.29750134765</v>
      </c>
      <c r="J4013" s="184">
        <v>29762.434627002291</v>
      </c>
      <c r="K4013" s="184">
        <v>77594.366095931342</v>
      </c>
      <c r="L4013" s="184">
        <v>83839.369929522305</v>
      </c>
      <c r="M4013" s="184">
        <v>132576.71087618388</v>
      </c>
      <c r="N4013" s="184">
        <v>275329.60519867769</v>
      </c>
      <c r="O4013" s="184">
        <v>340139.89901072771</v>
      </c>
    </row>
    <row r="4014" spans="1:15" ht="48.75" customHeight="1" thickBot="1" x14ac:dyDescent="0.3">
      <c r="A4014" s="215" t="s">
        <v>36</v>
      </c>
      <c r="B4014" s="219" t="s">
        <v>37</v>
      </c>
      <c r="C4014" s="220"/>
      <c r="D4014" s="184">
        <v>220814.71</v>
      </c>
      <c r="E4014" s="184">
        <v>269145.78999999998</v>
      </c>
      <c r="F4014" s="184">
        <v>111120.34</v>
      </c>
      <c r="G4014" s="184">
        <v>334252.69</v>
      </c>
      <c r="H4014" s="184">
        <v>182266.81</v>
      </c>
      <c r="I4014" s="184">
        <v>112217.79</v>
      </c>
      <c r="J4014" s="184">
        <v>27768.35</v>
      </c>
      <c r="K4014" s="184">
        <v>72395.539999999994</v>
      </c>
      <c r="L4014" s="184">
        <v>78222.13</v>
      </c>
      <c r="M4014" s="184">
        <v>123694.07</v>
      </c>
      <c r="N4014" s="184">
        <v>256882.52</v>
      </c>
      <c r="O4014" s="184">
        <v>317350.53000000003</v>
      </c>
    </row>
    <row r="4015" spans="1:15" ht="21" customHeight="1" thickBot="1" x14ac:dyDescent="0.3">
      <c r="A4015" s="242" t="s">
        <v>270</v>
      </c>
      <c r="B4015" s="241"/>
      <c r="C4015" s="43"/>
      <c r="D4015" s="178" t="s">
        <v>173</v>
      </c>
      <c r="E4015" s="221"/>
      <c r="F4015" s="221"/>
      <c r="G4015" s="221"/>
      <c r="H4015" s="221"/>
      <c r="I4015" s="221"/>
      <c r="J4015" s="221"/>
      <c r="K4015" s="221"/>
      <c r="L4015" s="221"/>
      <c r="M4015" s="221"/>
      <c r="N4015" s="221"/>
      <c r="O4015" s="222"/>
    </row>
    <row r="4016" spans="1:15" ht="16.5" thickBot="1" x14ac:dyDescent="0.3">
      <c r="A4016" s="223" t="s">
        <v>296</v>
      </c>
      <c r="B4016" s="224"/>
      <c r="C4016" s="224"/>
      <c r="D4016" s="224"/>
      <c r="E4016" s="224"/>
      <c r="F4016" s="224"/>
      <c r="G4016" s="224"/>
      <c r="H4016" s="224"/>
      <c r="I4016" s="224"/>
      <c r="J4016" s="224"/>
      <c r="K4016" s="224"/>
      <c r="L4016" s="224"/>
      <c r="M4016" s="224"/>
      <c r="N4016" s="224"/>
      <c r="O4016" s="224"/>
    </row>
    <row r="4017" spans="1:15" s="41" customFormat="1" ht="29.25" customHeight="1" thickBot="1" x14ac:dyDescent="0.3">
      <c r="A4017" s="215" t="s">
        <v>11</v>
      </c>
      <c r="B4017" s="219" t="s">
        <v>293</v>
      </c>
      <c r="C4017" s="220"/>
      <c r="D4017" s="179">
        <v>140272</v>
      </c>
      <c r="E4017" s="179">
        <v>132233</v>
      </c>
      <c r="F4017" s="179">
        <v>100988</v>
      </c>
      <c r="G4017" s="179">
        <v>168926</v>
      </c>
      <c r="H4017" s="179">
        <v>121628</v>
      </c>
      <c r="I4017" s="179">
        <v>87236</v>
      </c>
      <c r="J4017" s="179">
        <v>79650</v>
      </c>
      <c r="K4017" s="179">
        <v>80993</v>
      </c>
      <c r="L4017" s="179">
        <v>86377</v>
      </c>
      <c r="M4017" s="179">
        <v>101589</v>
      </c>
      <c r="N4017" s="179">
        <v>130179</v>
      </c>
      <c r="O4017" s="179">
        <v>167114</v>
      </c>
    </row>
    <row r="4018" spans="1:15" ht="16.5" thickBot="1" x14ac:dyDescent="0.3">
      <c r="A4018" s="215" t="s">
        <v>12</v>
      </c>
      <c r="B4018" s="225" t="s">
        <v>291</v>
      </c>
      <c r="C4018" s="226"/>
      <c r="D4018" s="179">
        <v>60594</v>
      </c>
      <c r="E4018" s="179">
        <v>40228</v>
      </c>
      <c r="F4018" s="179">
        <v>56880</v>
      </c>
      <c r="G4018" s="179">
        <v>54043</v>
      </c>
      <c r="H4018" s="179">
        <v>55088</v>
      </c>
      <c r="I4018" s="179">
        <v>44639</v>
      </c>
      <c r="J4018" s="179">
        <v>61447</v>
      </c>
      <c r="K4018" s="179">
        <v>50251</v>
      </c>
      <c r="L4018" s="179">
        <v>53310</v>
      </c>
      <c r="M4018" s="179">
        <v>53919</v>
      </c>
      <c r="N4018" s="179">
        <v>41842</v>
      </c>
      <c r="O4018" s="179">
        <v>57152</v>
      </c>
    </row>
    <row r="4019" spans="1:15" ht="33" customHeight="1" thickBot="1" x14ac:dyDescent="0.3">
      <c r="A4019" s="215" t="s">
        <v>13</v>
      </c>
      <c r="B4019" s="219" t="s">
        <v>292</v>
      </c>
      <c r="C4019" s="220"/>
      <c r="D4019" s="180">
        <v>79678</v>
      </c>
      <c r="E4019" s="180">
        <v>92005</v>
      </c>
      <c r="F4019" s="180">
        <v>44108</v>
      </c>
      <c r="G4019" s="180">
        <v>114883</v>
      </c>
      <c r="H4019" s="180">
        <v>66540</v>
      </c>
      <c r="I4019" s="180">
        <v>42597</v>
      </c>
      <c r="J4019" s="180">
        <v>18203</v>
      </c>
      <c r="K4019" s="180">
        <v>30742</v>
      </c>
      <c r="L4019" s="180">
        <v>33067</v>
      </c>
      <c r="M4019" s="180">
        <v>47670</v>
      </c>
      <c r="N4019" s="180">
        <v>88337</v>
      </c>
      <c r="O4019" s="180">
        <v>109962</v>
      </c>
    </row>
    <row r="4020" spans="1:15" ht="36" customHeight="1" thickBot="1" x14ac:dyDescent="0.3">
      <c r="A4020" s="215" t="s">
        <v>14</v>
      </c>
      <c r="B4020" s="219" t="s">
        <v>27</v>
      </c>
      <c r="C4020" s="220"/>
      <c r="D4020" s="181">
        <v>0.56802498003878177</v>
      </c>
      <c r="E4020" s="181">
        <v>0.6957794196607503</v>
      </c>
      <c r="F4020" s="181">
        <v>0.43676476413039172</v>
      </c>
      <c r="G4020" s="181">
        <v>0.68007885109456212</v>
      </c>
      <c r="H4020" s="181">
        <v>0.54707797546617554</v>
      </c>
      <c r="I4020" s="181">
        <v>0.48829611628226877</v>
      </c>
      <c r="J4020" s="181">
        <v>0.22853735091023228</v>
      </c>
      <c r="K4020" s="181">
        <v>0.3795636659958268</v>
      </c>
      <c r="L4020" s="181">
        <v>0.38282181599268322</v>
      </c>
      <c r="M4020" s="181">
        <v>0.46924371733160086</v>
      </c>
      <c r="N4020" s="181">
        <v>0.67858103073460385</v>
      </c>
      <c r="O4020" s="181">
        <v>0.65800591213183812</v>
      </c>
    </row>
    <row r="4021" spans="1:15" ht="81.75" customHeight="1" thickBot="1" x14ac:dyDescent="0.3">
      <c r="A4021" s="215" t="s">
        <v>28</v>
      </c>
      <c r="B4021" s="219" t="s">
        <v>29</v>
      </c>
      <c r="C4021" s="220"/>
      <c r="D4021" s="187">
        <v>4.0385250397883876</v>
      </c>
      <c r="E4021" s="187">
        <v>4.0385250397883876</v>
      </c>
      <c r="F4021" s="187">
        <v>4.0385250397883876</v>
      </c>
      <c r="G4021" s="187">
        <v>4.0385250397883876</v>
      </c>
      <c r="H4021" s="187">
        <v>4.0385250397883876</v>
      </c>
      <c r="I4021" s="187">
        <v>4.0385250397883876</v>
      </c>
      <c r="J4021" s="187">
        <v>4.0385250397883876</v>
      </c>
      <c r="K4021" s="187">
        <v>4.0385250397883876</v>
      </c>
      <c r="L4021" s="187">
        <v>4.0385250397883876</v>
      </c>
      <c r="M4021" s="187">
        <v>4.0385250397883876</v>
      </c>
      <c r="N4021" s="187">
        <v>4.0385250397883876</v>
      </c>
      <c r="O4021" s="187">
        <v>4.0385250397883876</v>
      </c>
    </row>
    <row r="4022" spans="1:15" ht="51" customHeight="1" thickBot="1" x14ac:dyDescent="0.3">
      <c r="A4022" s="215" t="s">
        <v>30</v>
      </c>
      <c r="B4022" s="219" t="s">
        <v>31</v>
      </c>
      <c r="C4022" s="220"/>
      <c r="D4022" s="182">
        <v>0.43605802505429481</v>
      </c>
      <c r="E4022" s="182">
        <v>0.56381246467626334</v>
      </c>
      <c r="F4022" s="182">
        <v>0.30479780914590471</v>
      </c>
      <c r="G4022" s="182">
        <v>0.54811189611007516</v>
      </c>
      <c r="H4022" s="182">
        <v>0.41511102048168858</v>
      </c>
      <c r="I4022" s="182">
        <v>0.3563291612977818</v>
      </c>
      <c r="J4022" s="182">
        <v>9.6570395925745289E-2</v>
      </c>
      <c r="K4022" s="182">
        <v>0.24759671101133982</v>
      </c>
      <c r="L4022" s="182">
        <v>0.25085486100819621</v>
      </c>
      <c r="M4022" s="182">
        <v>0.3372767623471139</v>
      </c>
      <c r="N4022" s="182">
        <v>0.54661407575011689</v>
      </c>
      <c r="O4022" s="182">
        <v>0.52603895714735116</v>
      </c>
    </row>
    <row r="4023" spans="1:15" ht="83.25" customHeight="1" thickBot="1" x14ac:dyDescent="0.3">
      <c r="A4023" s="215" t="s">
        <v>32</v>
      </c>
      <c r="B4023" s="219" t="s">
        <v>33</v>
      </c>
      <c r="C4023" s="220"/>
      <c r="D4023" s="183">
        <v>61167</v>
      </c>
      <c r="E4023" s="183">
        <v>74555</v>
      </c>
      <c r="F4023" s="183">
        <v>30781</v>
      </c>
      <c r="G4023" s="183">
        <v>92590</v>
      </c>
      <c r="H4023" s="183">
        <v>50489</v>
      </c>
      <c r="I4023" s="183">
        <v>31085</v>
      </c>
      <c r="J4023" s="183">
        <v>7692</v>
      </c>
      <c r="K4023" s="183">
        <v>20054</v>
      </c>
      <c r="L4023" s="183">
        <v>21668</v>
      </c>
      <c r="M4023" s="183">
        <v>34264</v>
      </c>
      <c r="N4023" s="183">
        <v>71158</v>
      </c>
      <c r="O4023" s="183">
        <v>87908</v>
      </c>
    </row>
    <row r="4024" spans="1:15" ht="53.25" customHeight="1" thickBot="1" x14ac:dyDescent="0.3">
      <c r="A4024" s="215" t="s">
        <v>34</v>
      </c>
      <c r="B4024" s="219" t="s">
        <v>35</v>
      </c>
      <c r="C4024" s="220"/>
      <c r="D4024" s="184">
        <v>247024.46110873632</v>
      </c>
      <c r="E4024" s="184">
        <v>301092.23434142326</v>
      </c>
      <c r="F4024" s="184">
        <v>124309.83924972636</v>
      </c>
      <c r="G4024" s="184">
        <v>373927.03343400679</v>
      </c>
      <c r="H4024" s="184">
        <v>203901.0907338759</v>
      </c>
      <c r="I4024" s="184">
        <v>125537.55086182203</v>
      </c>
      <c r="J4024" s="184">
        <v>31064.334606052278</v>
      </c>
      <c r="K4024" s="184">
        <v>80988.581147916324</v>
      </c>
      <c r="L4024" s="184">
        <v>87506.760562134776</v>
      </c>
      <c r="M4024" s="184">
        <v>138376.02196330932</v>
      </c>
      <c r="N4024" s="184">
        <v>287373.36478126206</v>
      </c>
      <c r="O4024" s="184">
        <v>355018.65919771756</v>
      </c>
    </row>
    <row r="4025" spans="1:15" ht="48.75" customHeight="1" thickBot="1" x14ac:dyDescent="0.3">
      <c r="A4025" s="215" t="s">
        <v>36</v>
      </c>
      <c r="B4025" s="219" t="s">
        <v>37</v>
      </c>
      <c r="C4025" s="220"/>
      <c r="D4025" s="184">
        <v>230473.82</v>
      </c>
      <c r="E4025" s="184">
        <v>280919.05</v>
      </c>
      <c r="F4025" s="184">
        <v>115981.08</v>
      </c>
      <c r="G4025" s="184">
        <v>348873.92</v>
      </c>
      <c r="H4025" s="184">
        <v>190239.72</v>
      </c>
      <c r="I4025" s="184">
        <v>117126.53</v>
      </c>
      <c r="J4025" s="184">
        <v>28983.02</v>
      </c>
      <c r="K4025" s="184">
        <v>75562.350000000006</v>
      </c>
      <c r="L4025" s="184">
        <v>81643.81</v>
      </c>
      <c r="M4025" s="184">
        <v>129104.83</v>
      </c>
      <c r="N4025" s="184">
        <v>268119.34999999998</v>
      </c>
      <c r="O4025" s="184">
        <v>331232.40999999997</v>
      </c>
    </row>
    <row r="4026" spans="1:15" ht="21" customHeight="1" thickBot="1" x14ac:dyDescent="0.3">
      <c r="A4026" s="242" t="s">
        <v>270</v>
      </c>
      <c r="B4026" s="241"/>
      <c r="C4026" s="43"/>
      <c r="D4026" s="178" t="s">
        <v>173</v>
      </c>
      <c r="E4026" s="221"/>
      <c r="F4026" s="221"/>
      <c r="G4026" s="221"/>
      <c r="H4026" s="221"/>
      <c r="I4026" s="221"/>
      <c r="J4026" s="221"/>
      <c r="K4026" s="221"/>
      <c r="L4026" s="221"/>
      <c r="M4026" s="221"/>
      <c r="N4026" s="221"/>
      <c r="O4026" s="222"/>
    </row>
    <row r="4027" spans="1:15" ht="16.5" thickBot="1" x14ac:dyDescent="0.3">
      <c r="A4027" s="223" t="s">
        <v>297</v>
      </c>
      <c r="B4027" s="224"/>
      <c r="C4027" s="224"/>
      <c r="D4027" s="224"/>
      <c r="E4027" s="224"/>
      <c r="F4027" s="224"/>
      <c r="G4027" s="224"/>
      <c r="H4027" s="224"/>
      <c r="I4027" s="224"/>
      <c r="J4027" s="224"/>
      <c r="K4027" s="224"/>
      <c r="L4027" s="224"/>
      <c r="M4027" s="224"/>
      <c r="N4027" s="224"/>
      <c r="O4027" s="224"/>
    </row>
    <row r="4028" spans="1:15" s="41" customFormat="1" ht="29.25" customHeight="1" thickBot="1" x14ac:dyDescent="0.3">
      <c r="A4028" s="215" t="s">
        <v>11</v>
      </c>
      <c r="B4028" s="219" t="s">
        <v>293</v>
      </c>
      <c r="C4028" s="220"/>
      <c r="D4028" s="179">
        <v>140272</v>
      </c>
      <c r="E4028" s="179">
        <v>132233</v>
      </c>
      <c r="F4028" s="179">
        <v>100988</v>
      </c>
      <c r="G4028" s="179">
        <v>168926</v>
      </c>
      <c r="H4028" s="179">
        <v>121628</v>
      </c>
      <c r="I4028" s="179">
        <v>87236</v>
      </c>
      <c r="J4028" s="179">
        <v>79650</v>
      </c>
      <c r="K4028" s="179">
        <v>80993</v>
      </c>
      <c r="L4028" s="179">
        <v>86377</v>
      </c>
      <c r="M4028" s="179">
        <v>101589</v>
      </c>
      <c r="N4028" s="179">
        <v>130179</v>
      </c>
      <c r="O4028" s="179">
        <v>167114</v>
      </c>
    </row>
    <row r="4029" spans="1:15" ht="16.5" thickBot="1" x14ac:dyDescent="0.3">
      <c r="A4029" s="215" t="s">
        <v>12</v>
      </c>
      <c r="B4029" s="225" t="s">
        <v>291</v>
      </c>
      <c r="C4029" s="226"/>
      <c r="D4029" s="179">
        <v>60594</v>
      </c>
      <c r="E4029" s="179">
        <v>40228</v>
      </c>
      <c r="F4029" s="179">
        <v>56880</v>
      </c>
      <c r="G4029" s="179">
        <v>54043</v>
      </c>
      <c r="H4029" s="179">
        <v>55088</v>
      </c>
      <c r="I4029" s="179">
        <v>44639</v>
      </c>
      <c r="J4029" s="179">
        <v>61447</v>
      </c>
      <c r="K4029" s="179">
        <v>50251</v>
      </c>
      <c r="L4029" s="179">
        <v>53310</v>
      </c>
      <c r="M4029" s="179">
        <v>53919</v>
      </c>
      <c r="N4029" s="179">
        <v>41842</v>
      </c>
      <c r="O4029" s="179">
        <v>57152</v>
      </c>
    </row>
    <row r="4030" spans="1:15" ht="33" customHeight="1" thickBot="1" x14ac:dyDescent="0.3">
      <c r="A4030" s="215" t="s">
        <v>13</v>
      </c>
      <c r="B4030" s="219" t="s">
        <v>292</v>
      </c>
      <c r="C4030" s="220"/>
      <c r="D4030" s="180">
        <v>79678</v>
      </c>
      <c r="E4030" s="180">
        <v>92005</v>
      </c>
      <c r="F4030" s="180">
        <v>44108</v>
      </c>
      <c r="G4030" s="180">
        <v>114883</v>
      </c>
      <c r="H4030" s="180">
        <v>66540</v>
      </c>
      <c r="I4030" s="180">
        <v>42597</v>
      </c>
      <c r="J4030" s="180">
        <v>18203</v>
      </c>
      <c r="K4030" s="180">
        <v>30742</v>
      </c>
      <c r="L4030" s="180">
        <v>33067</v>
      </c>
      <c r="M4030" s="180">
        <v>47670</v>
      </c>
      <c r="N4030" s="180">
        <v>88337</v>
      </c>
      <c r="O4030" s="180">
        <v>109962</v>
      </c>
    </row>
    <row r="4031" spans="1:15" ht="36" customHeight="1" thickBot="1" x14ac:dyDescent="0.3">
      <c r="A4031" s="215" t="s">
        <v>14</v>
      </c>
      <c r="B4031" s="219" t="s">
        <v>27</v>
      </c>
      <c r="C4031" s="220"/>
      <c r="D4031" s="181">
        <v>0.56802498003878177</v>
      </c>
      <c r="E4031" s="181">
        <v>0.6957794196607503</v>
      </c>
      <c r="F4031" s="181">
        <v>0.43676476413039172</v>
      </c>
      <c r="G4031" s="181">
        <v>0.68007885109456212</v>
      </c>
      <c r="H4031" s="181">
        <v>0.54707797546617554</v>
      </c>
      <c r="I4031" s="181">
        <v>0.48829611628226877</v>
      </c>
      <c r="J4031" s="181">
        <v>0.22853735091023228</v>
      </c>
      <c r="K4031" s="181">
        <v>0.3795636659958268</v>
      </c>
      <c r="L4031" s="181">
        <v>0.38282181599268322</v>
      </c>
      <c r="M4031" s="181">
        <v>0.46924371733160086</v>
      </c>
      <c r="N4031" s="181">
        <v>0.67858103073460385</v>
      </c>
      <c r="O4031" s="181">
        <v>0.65800591213183812</v>
      </c>
    </row>
    <row r="4032" spans="1:15" ht="81.75" customHeight="1" thickBot="1" x14ac:dyDescent="0.3">
      <c r="A4032" s="215" t="s">
        <v>28</v>
      </c>
      <c r="B4032" s="219" t="s">
        <v>29</v>
      </c>
      <c r="C4032" s="220"/>
      <c r="D4032" s="187">
        <v>4.2151862062401122</v>
      </c>
      <c r="E4032" s="187">
        <v>4.2151862062401122</v>
      </c>
      <c r="F4032" s="187">
        <v>4.2151862062401122</v>
      </c>
      <c r="G4032" s="187">
        <v>4.2151862062401122</v>
      </c>
      <c r="H4032" s="187">
        <v>4.2151862062401122</v>
      </c>
      <c r="I4032" s="187">
        <v>4.2151862062401122</v>
      </c>
      <c r="J4032" s="187">
        <v>4.2151862062401122</v>
      </c>
      <c r="K4032" s="187">
        <v>4.2151862062401122</v>
      </c>
      <c r="L4032" s="187">
        <v>4.2151862062401122</v>
      </c>
      <c r="M4032" s="187">
        <v>4.2151862062401122</v>
      </c>
      <c r="N4032" s="187">
        <v>4.2151862062401122</v>
      </c>
      <c r="O4032" s="187">
        <v>4.2151862062401122</v>
      </c>
    </row>
    <row r="4033" spans="1:15" ht="51" customHeight="1" thickBot="1" x14ac:dyDescent="0.3">
      <c r="A4033" s="215" t="s">
        <v>30</v>
      </c>
      <c r="B4033" s="219" t="s">
        <v>31</v>
      </c>
      <c r="C4033" s="220"/>
      <c r="D4033" s="182">
        <v>0.43605802505429481</v>
      </c>
      <c r="E4033" s="182">
        <v>0.56381246467626334</v>
      </c>
      <c r="F4033" s="182">
        <v>0.30479780914590471</v>
      </c>
      <c r="G4033" s="182">
        <v>0.54811189611007516</v>
      </c>
      <c r="H4033" s="182">
        <v>0.41511102048168858</v>
      </c>
      <c r="I4033" s="182">
        <v>0.3563291612977818</v>
      </c>
      <c r="J4033" s="182">
        <v>9.6570395925745289E-2</v>
      </c>
      <c r="K4033" s="182">
        <v>0.24759671101133982</v>
      </c>
      <c r="L4033" s="182">
        <v>0.25085486100819621</v>
      </c>
      <c r="M4033" s="182">
        <v>0.3372767623471139</v>
      </c>
      <c r="N4033" s="182">
        <v>0.54661407575011689</v>
      </c>
      <c r="O4033" s="182">
        <v>0.52603895714735116</v>
      </c>
    </row>
    <row r="4034" spans="1:15" ht="83.25" customHeight="1" thickBot="1" x14ac:dyDescent="0.3">
      <c r="A4034" s="215" t="s">
        <v>32</v>
      </c>
      <c r="B4034" s="219" t="s">
        <v>33</v>
      </c>
      <c r="C4034" s="220"/>
      <c r="D4034" s="183">
        <v>61167</v>
      </c>
      <c r="E4034" s="183">
        <v>74555</v>
      </c>
      <c r="F4034" s="183">
        <v>30781</v>
      </c>
      <c r="G4034" s="183">
        <v>92590</v>
      </c>
      <c r="H4034" s="183">
        <v>50489</v>
      </c>
      <c r="I4034" s="183">
        <v>31085</v>
      </c>
      <c r="J4034" s="183">
        <v>7692</v>
      </c>
      <c r="K4034" s="183">
        <v>20054</v>
      </c>
      <c r="L4034" s="183">
        <v>21668</v>
      </c>
      <c r="M4034" s="183">
        <v>34264</v>
      </c>
      <c r="N4034" s="183">
        <v>71158</v>
      </c>
      <c r="O4034" s="183">
        <v>87908</v>
      </c>
    </row>
    <row r="4035" spans="1:15" ht="53.25" customHeight="1" thickBot="1" x14ac:dyDescent="0.3">
      <c r="A4035" s="215" t="s">
        <v>34</v>
      </c>
      <c r="B4035" s="219" t="s">
        <v>35</v>
      </c>
      <c r="C4035" s="220"/>
      <c r="D4035" s="184">
        <v>257830.29467708894</v>
      </c>
      <c r="E4035" s="184">
        <v>314263.20760623156</v>
      </c>
      <c r="F4035" s="184">
        <v>129747.64661427689</v>
      </c>
      <c r="G4035" s="184">
        <v>390284.09083577199</v>
      </c>
      <c r="H4035" s="184">
        <v>212820.53636685704</v>
      </c>
      <c r="I4035" s="184">
        <v>131029.06322097388</v>
      </c>
      <c r="J4035" s="184">
        <v>32423.212298398943</v>
      </c>
      <c r="K4035" s="184">
        <v>84531.344179939217</v>
      </c>
      <c r="L4035" s="184">
        <v>91334.65471681075</v>
      </c>
      <c r="M4035" s="184">
        <v>144429.14017061121</v>
      </c>
      <c r="N4035" s="184">
        <v>299944.22006363393</v>
      </c>
      <c r="O4035" s="184">
        <v>370548.58901815576</v>
      </c>
    </row>
    <row r="4036" spans="1:15" ht="48.75" customHeight="1" thickBot="1" x14ac:dyDescent="0.3">
      <c r="A4036" s="215" t="s">
        <v>36</v>
      </c>
      <c r="B4036" s="219" t="s">
        <v>37</v>
      </c>
      <c r="C4036" s="220"/>
      <c r="D4036" s="184">
        <v>240555.66</v>
      </c>
      <c r="E4036" s="184">
        <v>293207.57</v>
      </c>
      <c r="F4036" s="184">
        <v>121054.55</v>
      </c>
      <c r="G4036" s="184">
        <v>364135.06</v>
      </c>
      <c r="H4036" s="184">
        <v>198561.56</v>
      </c>
      <c r="I4036" s="184">
        <v>122250.12</v>
      </c>
      <c r="J4036" s="184">
        <v>30250.86</v>
      </c>
      <c r="K4036" s="184">
        <v>78867.740000000005</v>
      </c>
      <c r="L4036" s="184">
        <v>85215.23</v>
      </c>
      <c r="M4036" s="184">
        <v>134752.39000000001</v>
      </c>
      <c r="N4036" s="184">
        <v>279847.96000000002</v>
      </c>
      <c r="O4036" s="184">
        <v>345721.83</v>
      </c>
    </row>
    <row r="4037" spans="1:15" ht="21.75" customHeight="1" thickBot="1" x14ac:dyDescent="0.3">
      <c r="A4037" s="242" t="s">
        <v>270</v>
      </c>
      <c r="B4037" s="241"/>
      <c r="C4037" s="43"/>
      <c r="D4037" s="178" t="s">
        <v>173</v>
      </c>
      <c r="E4037" s="221"/>
      <c r="F4037" s="221"/>
      <c r="G4037" s="221"/>
      <c r="H4037" s="221"/>
      <c r="I4037" s="221"/>
      <c r="J4037" s="221"/>
      <c r="K4037" s="221"/>
      <c r="L4037" s="221"/>
      <c r="M4037" s="221"/>
      <c r="N4037" s="221"/>
      <c r="O4037" s="222"/>
    </row>
    <row r="4038" spans="1:15" ht="16.5" thickBot="1" x14ac:dyDescent="0.3">
      <c r="A4038" s="223" t="s">
        <v>298</v>
      </c>
      <c r="B4038" s="224"/>
      <c r="C4038" s="224"/>
      <c r="D4038" s="224"/>
      <c r="E4038" s="224"/>
      <c r="F4038" s="224"/>
      <c r="G4038" s="224"/>
      <c r="H4038" s="224"/>
      <c r="I4038" s="224"/>
      <c r="J4038" s="224"/>
      <c r="K4038" s="224"/>
      <c r="L4038" s="224"/>
      <c r="M4038" s="224"/>
      <c r="N4038" s="224"/>
      <c r="O4038" s="224"/>
    </row>
    <row r="4039" spans="1:15" s="41" customFormat="1" ht="29.25" customHeight="1" thickBot="1" x14ac:dyDescent="0.3">
      <c r="A4039" s="215" t="s">
        <v>11</v>
      </c>
      <c r="B4039" s="219" t="s">
        <v>293</v>
      </c>
      <c r="C4039" s="220"/>
      <c r="D4039" s="179">
        <v>140272</v>
      </c>
      <c r="E4039" s="179">
        <v>132233</v>
      </c>
      <c r="F4039" s="179">
        <v>100988</v>
      </c>
      <c r="G4039" s="179">
        <v>168926</v>
      </c>
      <c r="H4039" s="179">
        <v>121628</v>
      </c>
      <c r="I4039" s="179">
        <v>87236</v>
      </c>
      <c r="J4039" s="179">
        <v>79650</v>
      </c>
      <c r="K4039" s="179">
        <v>80993</v>
      </c>
      <c r="L4039" s="179">
        <v>86377</v>
      </c>
      <c r="M4039" s="179">
        <v>101589</v>
      </c>
      <c r="N4039" s="179">
        <v>130179</v>
      </c>
      <c r="O4039" s="179">
        <v>167114</v>
      </c>
    </row>
    <row r="4040" spans="1:15" ht="16.5" thickBot="1" x14ac:dyDescent="0.3">
      <c r="A4040" s="215" t="s">
        <v>12</v>
      </c>
      <c r="B4040" s="225" t="s">
        <v>291</v>
      </c>
      <c r="C4040" s="226"/>
      <c r="D4040" s="179">
        <v>60594</v>
      </c>
      <c r="E4040" s="179">
        <v>40228</v>
      </c>
      <c r="F4040" s="179">
        <v>56880</v>
      </c>
      <c r="G4040" s="179">
        <v>54043</v>
      </c>
      <c r="H4040" s="179">
        <v>55088</v>
      </c>
      <c r="I4040" s="179">
        <v>44639</v>
      </c>
      <c r="J4040" s="179">
        <v>61447</v>
      </c>
      <c r="K4040" s="179">
        <v>50251</v>
      </c>
      <c r="L4040" s="179">
        <v>53310</v>
      </c>
      <c r="M4040" s="179">
        <v>53919</v>
      </c>
      <c r="N4040" s="179">
        <v>41842</v>
      </c>
      <c r="O4040" s="179">
        <v>57152</v>
      </c>
    </row>
    <row r="4041" spans="1:15" ht="33" customHeight="1" thickBot="1" x14ac:dyDescent="0.3">
      <c r="A4041" s="215" t="s">
        <v>13</v>
      </c>
      <c r="B4041" s="219" t="s">
        <v>292</v>
      </c>
      <c r="C4041" s="220"/>
      <c r="D4041" s="180">
        <v>79678</v>
      </c>
      <c r="E4041" s="180">
        <v>92005</v>
      </c>
      <c r="F4041" s="180">
        <v>44108</v>
      </c>
      <c r="G4041" s="180">
        <v>114883</v>
      </c>
      <c r="H4041" s="180">
        <v>66540</v>
      </c>
      <c r="I4041" s="180">
        <v>42597</v>
      </c>
      <c r="J4041" s="180">
        <v>18203</v>
      </c>
      <c r="K4041" s="180">
        <v>30742</v>
      </c>
      <c r="L4041" s="180">
        <v>33067</v>
      </c>
      <c r="M4041" s="180">
        <v>47670</v>
      </c>
      <c r="N4041" s="180">
        <v>88337</v>
      </c>
      <c r="O4041" s="180">
        <v>109962</v>
      </c>
    </row>
    <row r="4042" spans="1:15" ht="36" customHeight="1" thickBot="1" x14ac:dyDescent="0.3">
      <c r="A4042" s="215" t="s">
        <v>14</v>
      </c>
      <c r="B4042" s="219" t="s">
        <v>27</v>
      </c>
      <c r="C4042" s="220"/>
      <c r="D4042" s="181">
        <v>0.56802498003878177</v>
      </c>
      <c r="E4042" s="181">
        <v>0.6957794196607503</v>
      </c>
      <c r="F4042" s="181">
        <v>0.43676476413039172</v>
      </c>
      <c r="G4042" s="181">
        <v>0.68007885109456212</v>
      </c>
      <c r="H4042" s="181">
        <v>0.54707797546617554</v>
      </c>
      <c r="I4042" s="181">
        <v>0.48829611628226877</v>
      </c>
      <c r="J4042" s="181">
        <v>0.22853735091023228</v>
      </c>
      <c r="K4042" s="181">
        <v>0.3795636659958268</v>
      </c>
      <c r="L4042" s="181">
        <v>0.38282181599268322</v>
      </c>
      <c r="M4042" s="181">
        <v>0.46924371733160086</v>
      </c>
      <c r="N4042" s="181">
        <v>0.67858103073460385</v>
      </c>
      <c r="O4042" s="181">
        <v>0.65800591213183812</v>
      </c>
    </row>
    <row r="4043" spans="1:15" ht="81.75" customHeight="1" thickBot="1" x14ac:dyDescent="0.3">
      <c r="A4043" s="215" t="s">
        <v>28</v>
      </c>
      <c r="B4043" s="219" t="s">
        <v>29</v>
      </c>
      <c r="C4043" s="220"/>
      <c r="D4043" s="187">
        <v>4.4006543993146767</v>
      </c>
      <c r="E4043" s="187">
        <v>4.4006543993146767</v>
      </c>
      <c r="F4043" s="187">
        <v>4.4006543993146767</v>
      </c>
      <c r="G4043" s="187">
        <v>4.4006543993146767</v>
      </c>
      <c r="H4043" s="187">
        <v>4.4006543993146767</v>
      </c>
      <c r="I4043" s="187">
        <v>4.4006543993146767</v>
      </c>
      <c r="J4043" s="187">
        <v>4.4006543993146767</v>
      </c>
      <c r="K4043" s="187">
        <v>4.4006543993146767</v>
      </c>
      <c r="L4043" s="187">
        <v>4.4006543993146767</v>
      </c>
      <c r="M4043" s="187">
        <v>4.4006543993146767</v>
      </c>
      <c r="N4043" s="187">
        <v>4.4006543993146767</v>
      </c>
      <c r="O4043" s="187">
        <v>4.4006543993146767</v>
      </c>
    </row>
    <row r="4044" spans="1:15" ht="51" customHeight="1" thickBot="1" x14ac:dyDescent="0.3">
      <c r="A4044" s="215" t="s">
        <v>30</v>
      </c>
      <c r="B4044" s="219" t="s">
        <v>31</v>
      </c>
      <c r="C4044" s="220"/>
      <c r="D4044" s="182">
        <v>0.43605802505429481</v>
      </c>
      <c r="E4044" s="182">
        <v>0.56381246467626334</v>
      </c>
      <c r="F4044" s="182">
        <v>0.30479780914590471</v>
      </c>
      <c r="G4044" s="182">
        <v>0.54811189611007516</v>
      </c>
      <c r="H4044" s="182">
        <v>0.41511102048168858</v>
      </c>
      <c r="I4044" s="182">
        <v>0.3563291612977818</v>
      </c>
      <c r="J4044" s="182">
        <v>9.6570395925745289E-2</v>
      </c>
      <c r="K4044" s="182">
        <v>0.24759671101133982</v>
      </c>
      <c r="L4044" s="182">
        <v>0.25085486100819621</v>
      </c>
      <c r="M4044" s="182">
        <v>0.3372767623471139</v>
      </c>
      <c r="N4044" s="182">
        <v>0.54661407575011689</v>
      </c>
      <c r="O4044" s="182">
        <v>0.52603895714735116</v>
      </c>
    </row>
    <row r="4045" spans="1:15" ht="83.25" customHeight="1" thickBot="1" x14ac:dyDescent="0.3">
      <c r="A4045" s="215" t="s">
        <v>32</v>
      </c>
      <c r="B4045" s="219" t="s">
        <v>33</v>
      </c>
      <c r="C4045" s="220"/>
      <c r="D4045" s="183">
        <v>61167</v>
      </c>
      <c r="E4045" s="183">
        <v>74555</v>
      </c>
      <c r="F4045" s="183">
        <v>30781</v>
      </c>
      <c r="G4045" s="183">
        <v>92590</v>
      </c>
      <c r="H4045" s="183">
        <v>50489</v>
      </c>
      <c r="I4045" s="183">
        <v>31085</v>
      </c>
      <c r="J4045" s="183">
        <v>7692</v>
      </c>
      <c r="K4045" s="183">
        <v>20054</v>
      </c>
      <c r="L4045" s="183">
        <v>21668</v>
      </c>
      <c r="M4045" s="183">
        <v>34264</v>
      </c>
      <c r="N4045" s="183">
        <v>71158</v>
      </c>
      <c r="O4045" s="183">
        <v>87908</v>
      </c>
    </row>
    <row r="4046" spans="1:15" ht="53.25" customHeight="1" thickBot="1" x14ac:dyDescent="0.3">
      <c r="A4046" s="215" t="s">
        <v>34</v>
      </c>
      <c r="B4046" s="219" t="s">
        <v>35</v>
      </c>
      <c r="C4046" s="220"/>
      <c r="D4046" s="184">
        <v>269174.82764288085</v>
      </c>
      <c r="E4046" s="184">
        <v>328090.7887409057</v>
      </c>
      <c r="F4046" s="184">
        <v>135456.54306530507</v>
      </c>
      <c r="G4046" s="184">
        <v>407456.59083254595</v>
      </c>
      <c r="H4046" s="184">
        <v>222184.63996699871</v>
      </c>
      <c r="I4046" s="184">
        <v>136794.34200269674</v>
      </c>
      <c r="J4046" s="184">
        <v>33849.833639528493</v>
      </c>
      <c r="K4046" s="184">
        <v>88250.723323856524</v>
      </c>
      <c r="L4046" s="184">
        <v>95353.379524350414</v>
      </c>
      <c r="M4046" s="184">
        <v>150784.02233811808</v>
      </c>
      <c r="N4046" s="184">
        <v>313141.76574643375</v>
      </c>
      <c r="O4046" s="184">
        <v>386852.72693495458</v>
      </c>
    </row>
    <row r="4047" spans="1:15" ht="48.75" customHeight="1" thickBot="1" x14ac:dyDescent="0.3">
      <c r="A4047" s="215" t="s">
        <v>36</v>
      </c>
      <c r="B4047" s="219" t="s">
        <v>37</v>
      </c>
      <c r="C4047" s="220"/>
      <c r="D4047" s="184">
        <v>251140.11</v>
      </c>
      <c r="E4047" s="184">
        <v>306108.71000000002</v>
      </c>
      <c r="F4047" s="184">
        <v>126380.95</v>
      </c>
      <c r="G4047" s="184">
        <v>380157</v>
      </c>
      <c r="H4047" s="184">
        <v>207298.27</v>
      </c>
      <c r="I4047" s="184">
        <v>127629.12</v>
      </c>
      <c r="J4047" s="184">
        <v>31581.89</v>
      </c>
      <c r="K4047" s="184">
        <v>82337.919999999998</v>
      </c>
      <c r="L4047" s="184">
        <v>88964.7</v>
      </c>
      <c r="M4047" s="184">
        <v>140681.49</v>
      </c>
      <c r="N4047" s="184">
        <v>292161.27</v>
      </c>
      <c r="O4047" s="184">
        <v>360933.59</v>
      </c>
    </row>
    <row r="4048" spans="1:15" ht="21.75" customHeight="1" thickBot="1" x14ac:dyDescent="0.3">
      <c r="A4048" s="242" t="s">
        <v>270</v>
      </c>
      <c r="B4048" s="241"/>
      <c r="C4048" s="43"/>
      <c r="D4048" s="178" t="s">
        <v>173</v>
      </c>
      <c r="E4048" s="221"/>
      <c r="F4048" s="221"/>
      <c r="G4048" s="221"/>
      <c r="H4048" s="221"/>
      <c r="I4048" s="221"/>
      <c r="J4048" s="221"/>
      <c r="K4048" s="221"/>
      <c r="L4048" s="221"/>
      <c r="M4048" s="221"/>
      <c r="N4048" s="221"/>
      <c r="O4048" s="222"/>
    </row>
    <row r="4049" spans="1:15" ht="16.5" thickBot="1" x14ac:dyDescent="0.3">
      <c r="A4049" s="223" t="s">
        <v>299</v>
      </c>
      <c r="B4049" s="224"/>
      <c r="C4049" s="224"/>
      <c r="D4049" s="224"/>
      <c r="E4049" s="224"/>
      <c r="F4049" s="224"/>
      <c r="G4049" s="224"/>
      <c r="H4049" s="224"/>
      <c r="I4049" s="224"/>
      <c r="J4049" s="224"/>
      <c r="K4049" s="224"/>
      <c r="L4049" s="224"/>
      <c r="M4049" s="224"/>
      <c r="N4049" s="224"/>
      <c r="O4049" s="224"/>
    </row>
    <row r="4050" spans="1:15" s="41" customFormat="1" ht="29.25" customHeight="1" thickBot="1" x14ac:dyDescent="0.3">
      <c r="A4050" s="215" t="s">
        <v>11</v>
      </c>
      <c r="B4050" s="219" t="s">
        <v>293</v>
      </c>
      <c r="C4050" s="220"/>
      <c r="D4050" s="179">
        <v>140272</v>
      </c>
      <c r="E4050" s="179">
        <v>132233</v>
      </c>
      <c r="F4050" s="179">
        <v>100988</v>
      </c>
      <c r="G4050" s="179">
        <v>168926</v>
      </c>
      <c r="H4050" s="179">
        <v>121628</v>
      </c>
      <c r="I4050" s="179">
        <v>87236</v>
      </c>
      <c r="J4050" s="179">
        <v>79650</v>
      </c>
      <c r="K4050" s="179">
        <v>80993</v>
      </c>
      <c r="L4050" s="179">
        <v>86377</v>
      </c>
      <c r="M4050" s="179">
        <v>101589</v>
      </c>
      <c r="N4050" s="179">
        <v>130179</v>
      </c>
      <c r="O4050" s="179">
        <v>167114</v>
      </c>
    </row>
    <row r="4051" spans="1:15" ht="16.5" thickBot="1" x14ac:dyDescent="0.3">
      <c r="A4051" s="215" t="s">
        <v>12</v>
      </c>
      <c r="B4051" s="225" t="s">
        <v>291</v>
      </c>
      <c r="C4051" s="226"/>
      <c r="D4051" s="179">
        <v>60594</v>
      </c>
      <c r="E4051" s="179">
        <v>40228</v>
      </c>
      <c r="F4051" s="179">
        <v>56880</v>
      </c>
      <c r="G4051" s="179">
        <v>54043</v>
      </c>
      <c r="H4051" s="179">
        <v>55088</v>
      </c>
      <c r="I4051" s="179">
        <v>44639</v>
      </c>
      <c r="J4051" s="179">
        <v>61447</v>
      </c>
      <c r="K4051" s="179">
        <v>50251</v>
      </c>
      <c r="L4051" s="179">
        <v>53310</v>
      </c>
      <c r="M4051" s="179">
        <v>53919</v>
      </c>
      <c r="N4051" s="179">
        <v>41842</v>
      </c>
      <c r="O4051" s="179">
        <v>57152</v>
      </c>
    </row>
    <row r="4052" spans="1:15" ht="33" customHeight="1" thickBot="1" x14ac:dyDescent="0.3">
      <c r="A4052" s="215" t="s">
        <v>13</v>
      </c>
      <c r="B4052" s="219" t="s">
        <v>292</v>
      </c>
      <c r="C4052" s="220"/>
      <c r="D4052" s="180">
        <v>79678</v>
      </c>
      <c r="E4052" s="180">
        <v>92005</v>
      </c>
      <c r="F4052" s="180">
        <v>44108</v>
      </c>
      <c r="G4052" s="180">
        <v>114883</v>
      </c>
      <c r="H4052" s="180">
        <v>66540</v>
      </c>
      <c r="I4052" s="180">
        <v>42597</v>
      </c>
      <c r="J4052" s="180">
        <v>18203</v>
      </c>
      <c r="K4052" s="180">
        <v>30742</v>
      </c>
      <c r="L4052" s="180">
        <v>33067</v>
      </c>
      <c r="M4052" s="180">
        <v>47670</v>
      </c>
      <c r="N4052" s="180">
        <v>88337</v>
      </c>
      <c r="O4052" s="180">
        <v>109962</v>
      </c>
    </row>
    <row r="4053" spans="1:15" ht="36" customHeight="1" thickBot="1" x14ac:dyDescent="0.3">
      <c r="A4053" s="215" t="s">
        <v>14</v>
      </c>
      <c r="B4053" s="219" t="s">
        <v>27</v>
      </c>
      <c r="C4053" s="220"/>
      <c r="D4053" s="181">
        <v>0.56802498003878177</v>
      </c>
      <c r="E4053" s="181">
        <v>0.6957794196607503</v>
      </c>
      <c r="F4053" s="181">
        <v>0.43676476413039172</v>
      </c>
      <c r="G4053" s="181">
        <v>0.68007885109456212</v>
      </c>
      <c r="H4053" s="181">
        <v>0.54707797546617554</v>
      </c>
      <c r="I4053" s="181">
        <v>0.48829611628226877</v>
      </c>
      <c r="J4053" s="181">
        <v>0.22853735091023228</v>
      </c>
      <c r="K4053" s="181">
        <v>0.3795636659958268</v>
      </c>
      <c r="L4053" s="181">
        <v>0.38282181599268322</v>
      </c>
      <c r="M4053" s="181">
        <v>0.46924371733160086</v>
      </c>
      <c r="N4053" s="181">
        <v>0.67858103073460385</v>
      </c>
      <c r="O4053" s="181">
        <v>0.65800591213183812</v>
      </c>
    </row>
    <row r="4054" spans="1:15" ht="81.75" customHeight="1" thickBot="1" x14ac:dyDescent="0.3">
      <c r="A4054" s="215" t="s">
        <v>28</v>
      </c>
      <c r="B4054" s="219" t="s">
        <v>29</v>
      </c>
      <c r="C4054" s="220"/>
      <c r="D4054" s="187">
        <v>4.5942831928845234</v>
      </c>
      <c r="E4054" s="187">
        <v>4.5942831928845234</v>
      </c>
      <c r="F4054" s="187">
        <v>4.5942831928845234</v>
      </c>
      <c r="G4054" s="187">
        <v>4.5942831928845234</v>
      </c>
      <c r="H4054" s="187">
        <v>4.5942831928845234</v>
      </c>
      <c r="I4054" s="187">
        <v>4.5942831928845234</v>
      </c>
      <c r="J4054" s="187">
        <v>4.5942831928845234</v>
      </c>
      <c r="K4054" s="187">
        <v>4.5942831928845234</v>
      </c>
      <c r="L4054" s="187">
        <v>4.5942831928845234</v>
      </c>
      <c r="M4054" s="187">
        <v>4.5942831928845234</v>
      </c>
      <c r="N4054" s="187">
        <v>4.5942831928845234</v>
      </c>
      <c r="O4054" s="187">
        <v>4.5942831928845234</v>
      </c>
    </row>
    <row r="4055" spans="1:15" ht="51" customHeight="1" thickBot="1" x14ac:dyDescent="0.3">
      <c r="A4055" s="215" t="s">
        <v>30</v>
      </c>
      <c r="B4055" s="219" t="s">
        <v>31</v>
      </c>
      <c r="C4055" s="220"/>
      <c r="D4055" s="182">
        <v>0.43605802505429481</v>
      </c>
      <c r="E4055" s="182">
        <v>0.56381246467626334</v>
      </c>
      <c r="F4055" s="182">
        <v>0.30479780914590471</v>
      </c>
      <c r="G4055" s="182">
        <v>0.54811189611007516</v>
      </c>
      <c r="H4055" s="182">
        <v>0.41511102048168858</v>
      </c>
      <c r="I4055" s="182">
        <v>0.3563291612977818</v>
      </c>
      <c r="J4055" s="182">
        <v>9.6570395925745289E-2</v>
      </c>
      <c r="K4055" s="182">
        <v>0.24759671101133982</v>
      </c>
      <c r="L4055" s="182">
        <v>0.25085486100819621</v>
      </c>
      <c r="M4055" s="182">
        <v>0.3372767623471139</v>
      </c>
      <c r="N4055" s="182">
        <v>0.54661407575011689</v>
      </c>
      <c r="O4055" s="182">
        <v>0.52603895714735116</v>
      </c>
    </row>
    <row r="4056" spans="1:15" ht="83.25" customHeight="1" thickBot="1" x14ac:dyDescent="0.3">
      <c r="A4056" s="215" t="s">
        <v>32</v>
      </c>
      <c r="B4056" s="219" t="s">
        <v>33</v>
      </c>
      <c r="C4056" s="220"/>
      <c r="D4056" s="183">
        <v>61167</v>
      </c>
      <c r="E4056" s="183">
        <v>74555</v>
      </c>
      <c r="F4056" s="183">
        <v>30781</v>
      </c>
      <c r="G4056" s="183">
        <v>92590</v>
      </c>
      <c r="H4056" s="183">
        <v>50489</v>
      </c>
      <c r="I4056" s="183">
        <v>31085</v>
      </c>
      <c r="J4056" s="183">
        <v>7692</v>
      </c>
      <c r="K4056" s="183">
        <v>20054</v>
      </c>
      <c r="L4056" s="183">
        <v>21668</v>
      </c>
      <c r="M4056" s="183">
        <v>34264</v>
      </c>
      <c r="N4056" s="183">
        <v>71158</v>
      </c>
      <c r="O4056" s="183">
        <v>87908</v>
      </c>
    </row>
    <row r="4057" spans="1:15" ht="53.25" customHeight="1" thickBot="1" x14ac:dyDescent="0.3">
      <c r="A4057" s="215" t="s">
        <v>34</v>
      </c>
      <c r="B4057" s="219" t="s">
        <v>35</v>
      </c>
      <c r="C4057" s="220"/>
      <c r="D4057" s="184">
        <v>281018.52005916764</v>
      </c>
      <c r="E4057" s="184">
        <v>342526.78344550566</v>
      </c>
      <c r="F4057" s="184">
        <v>141416.6309601785</v>
      </c>
      <c r="G4057" s="184">
        <v>425384.68082917802</v>
      </c>
      <c r="H4057" s="184">
        <v>231960.7641255467</v>
      </c>
      <c r="I4057" s="184">
        <v>142813.29305081541</v>
      </c>
      <c r="J4057" s="184">
        <v>35339.226319667752</v>
      </c>
      <c r="K4057" s="184">
        <v>92133.755150106226</v>
      </c>
      <c r="L4057" s="184">
        <v>99548.928223421855</v>
      </c>
      <c r="M4057" s="184">
        <v>157418.51932099531</v>
      </c>
      <c r="N4057" s="184">
        <v>326920.00343927689</v>
      </c>
      <c r="O4057" s="184">
        <v>403874.24692009267</v>
      </c>
    </row>
    <row r="4058" spans="1:15" ht="48.75" customHeight="1" thickBot="1" x14ac:dyDescent="0.3">
      <c r="A4058" s="215" t="s">
        <v>36</v>
      </c>
      <c r="B4058" s="219" t="s">
        <v>37</v>
      </c>
      <c r="C4058" s="220"/>
      <c r="D4058" s="184">
        <v>262190.28000000003</v>
      </c>
      <c r="E4058" s="184">
        <v>319577.49</v>
      </c>
      <c r="F4058" s="184">
        <v>131941.72</v>
      </c>
      <c r="G4058" s="184">
        <v>396883.91</v>
      </c>
      <c r="H4058" s="184">
        <v>216419.39</v>
      </c>
      <c r="I4058" s="184">
        <v>133244.79999999999</v>
      </c>
      <c r="J4058" s="184">
        <v>32971.5</v>
      </c>
      <c r="K4058" s="184">
        <v>85960.79</v>
      </c>
      <c r="L4058" s="184">
        <v>92879.15</v>
      </c>
      <c r="M4058" s="184">
        <v>146871.48000000001</v>
      </c>
      <c r="N4058" s="184">
        <v>305016.36</v>
      </c>
      <c r="O4058" s="184">
        <v>376814.67</v>
      </c>
    </row>
    <row r="4059" spans="1:15" ht="20.25" customHeight="1" thickBot="1" x14ac:dyDescent="0.3">
      <c r="A4059" s="242" t="s">
        <v>270</v>
      </c>
      <c r="B4059" s="241"/>
      <c r="C4059" s="43"/>
      <c r="D4059" s="178" t="s">
        <v>173</v>
      </c>
      <c r="E4059" s="221"/>
      <c r="F4059" s="221"/>
      <c r="G4059" s="221"/>
      <c r="H4059" s="221"/>
      <c r="I4059" s="221"/>
      <c r="J4059" s="221"/>
      <c r="K4059" s="221"/>
      <c r="L4059" s="221"/>
      <c r="M4059" s="221"/>
      <c r="N4059" s="221"/>
      <c r="O4059" s="222"/>
    </row>
    <row r="4060" spans="1:15" ht="16.5" thickBot="1" x14ac:dyDescent="0.3">
      <c r="A4060" s="223" t="s">
        <v>300</v>
      </c>
      <c r="B4060" s="224"/>
      <c r="C4060" s="224"/>
      <c r="D4060" s="224"/>
      <c r="E4060" s="224"/>
      <c r="F4060" s="224"/>
      <c r="G4060" s="224"/>
      <c r="H4060" s="224"/>
      <c r="I4060" s="224"/>
      <c r="J4060" s="224"/>
      <c r="K4060" s="224"/>
      <c r="L4060" s="224"/>
      <c r="M4060" s="224"/>
      <c r="N4060" s="224"/>
      <c r="O4060" s="224"/>
    </row>
    <row r="4061" spans="1:15" s="41" customFormat="1" ht="29.25" customHeight="1" thickBot="1" x14ac:dyDescent="0.3">
      <c r="A4061" s="215" t="s">
        <v>11</v>
      </c>
      <c r="B4061" s="219" t="s">
        <v>293</v>
      </c>
      <c r="C4061" s="220"/>
      <c r="D4061" s="179">
        <v>140272</v>
      </c>
      <c r="E4061" s="179">
        <v>132233</v>
      </c>
      <c r="F4061" s="179">
        <v>100988</v>
      </c>
      <c r="G4061" s="179">
        <v>168926</v>
      </c>
      <c r="H4061" s="179">
        <v>121628</v>
      </c>
      <c r="I4061" s="179">
        <v>87236</v>
      </c>
      <c r="J4061" s="179">
        <v>79650</v>
      </c>
      <c r="K4061" s="179">
        <v>80993</v>
      </c>
      <c r="L4061" s="179">
        <v>86377</v>
      </c>
      <c r="M4061" s="179">
        <v>101589</v>
      </c>
      <c r="N4061" s="179">
        <v>130179</v>
      </c>
      <c r="O4061" s="179">
        <v>167114</v>
      </c>
    </row>
    <row r="4062" spans="1:15" ht="16.5" thickBot="1" x14ac:dyDescent="0.3">
      <c r="A4062" s="215" t="s">
        <v>12</v>
      </c>
      <c r="B4062" s="225" t="s">
        <v>291</v>
      </c>
      <c r="C4062" s="226"/>
      <c r="D4062" s="179">
        <v>60594</v>
      </c>
      <c r="E4062" s="179">
        <v>40228</v>
      </c>
      <c r="F4062" s="179">
        <v>56880</v>
      </c>
      <c r="G4062" s="179">
        <v>54043</v>
      </c>
      <c r="H4062" s="179">
        <v>55088</v>
      </c>
      <c r="I4062" s="179">
        <v>44639</v>
      </c>
      <c r="J4062" s="179">
        <v>61447</v>
      </c>
      <c r="K4062" s="179">
        <v>50251</v>
      </c>
      <c r="L4062" s="179">
        <v>53310</v>
      </c>
      <c r="M4062" s="179">
        <v>53919</v>
      </c>
      <c r="N4062" s="179">
        <v>41842</v>
      </c>
      <c r="O4062" s="179">
        <v>57152</v>
      </c>
    </row>
    <row r="4063" spans="1:15" ht="33" customHeight="1" thickBot="1" x14ac:dyDescent="0.3">
      <c r="A4063" s="215" t="s">
        <v>13</v>
      </c>
      <c r="B4063" s="219" t="s">
        <v>292</v>
      </c>
      <c r="C4063" s="220"/>
      <c r="D4063" s="180">
        <v>79678</v>
      </c>
      <c r="E4063" s="180">
        <v>92005</v>
      </c>
      <c r="F4063" s="180">
        <v>44108</v>
      </c>
      <c r="G4063" s="180">
        <v>114883</v>
      </c>
      <c r="H4063" s="180">
        <v>66540</v>
      </c>
      <c r="I4063" s="180">
        <v>42597</v>
      </c>
      <c r="J4063" s="180">
        <v>18203</v>
      </c>
      <c r="K4063" s="180">
        <v>30742</v>
      </c>
      <c r="L4063" s="180">
        <v>33067</v>
      </c>
      <c r="M4063" s="180">
        <v>47670</v>
      </c>
      <c r="N4063" s="180">
        <v>88337</v>
      </c>
      <c r="O4063" s="180">
        <v>109962</v>
      </c>
    </row>
    <row r="4064" spans="1:15" ht="36" customHeight="1" thickBot="1" x14ac:dyDescent="0.3">
      <c r="A4064" s="215" t="s">
        <v>14</v>
      </c>
      <c r="B4064" s="219" t="s">
        <v>27</v>
      </c>
      <c r="C4064" s="220"/>
      <c r="D4064" s="181">
        <v>0.56802498003878177</v>
      </c>
      <c r="E4064" s="181">
        <v>0.6957794196607503</v>
      </c>
      <c r="F4064" s="181">
        <v>0.43676476413039172</v>
      </c>
      <c r="G4064" s="181">
        <v>0.68007885109456212</v>
      </c>
      <c r="H4064" s="181">
        <v>0.54707797546617554</v>
      </c>
      <c r="I4064" s="181">
        <v>0.48829611628226877</v>
      </c>
      <c r="J4064" s="181">
        <v>0.22853735091023228</v>
      </c>
      <c r="K4064" s="181">
        <v>0.3795636659958268</v>
      </c>
      <c r="L4064" s="181">
        <v>0.38282181599268322</v>
      </c>
      <c r="M4064" s="181">
        <v>0.46924371733160086</v>
      </c>
      <c r="N4064" s="181">
        <v>0.67858103073460385</v>
      </c>
      <c r="O4064" s="181">
        <v>0.65800591213183812</v>
      </c>
    </row>
    <row r="4065" spans="1:15" ht="81.75" customHeight="1" thickBot="1" x14ac:dyDescent="0.3">
      <c r="A4065" s="215" t="s">
        <v>28</v>
      </c>
      <c r="B4065" s="219" t="s">
        <v>29</v>
      </c>
      <c r="C4065" s="220"/>
      <c r="D4065" s="187">
        <v>4.7964316533714424</v>
      </c>
      <c r="E4065" s="187">
        <v>4.7964316533714424</v>
      </c>
      <c r="F4065" s="187">
        <v>4.7964316533714424</v>
      </c>
      <c r="G4065" s="187">
        <v>4.7964316533714424</v>
      </c>
      <c r="H4065" s="187">
        <v>4.7964316533714424</v>
      </c>
      <c r="I4065" s="187">
        <v>4.7964316533714424</v>
      </c>
      <c r="J4065" s="187">
        <v>4.7964316533714424</v>
      </c>
      <c r="K4065" s="187">
        <v>4.7964316533714424</v>
      </c>
      <c r="L4065" s="187">
        <v>4.7964316533714424</v>
      </c>
      <c r="M4065" s="187">
        <v>4.7964316533714424</v>
      </c>
      <c r="N4065" s="187">
        <v>4.7964316533714424</v>
      </c>
      <c r="O4065" s="187">
        <v>4.7964316533714424</v>
      </c>
    </row>
    <row r="4066" spans="1:15" ht="51" customHeight="1" thickBot="1" x14ac:dyDescent="0.3">
      <c r="A4066" s="215" t="s">
        <v>30</v>
      </c>
      <c r="B4066" s="219" t="s">
        <v>31</v>
      </c>
      <c r="C4066" s="220"/>
      <c r="D4066" s="182">
        <v>0.43605802505429481</v>
      </c>
      <c r="E4066" s="182">
        <v>0.56381246467626334</v>
      </c>
      <c r="F4066" s="182">
        <v>0.30479780914590471</v>
      </c>
      <c r="G4066" s="182">
        <v>0.54811189611007516</v>
      </c>
      <c r="H4066" s="182">
        <v>0.41511102048168858</v>
      </c>
      <c r="I4066" s="182">
        <v>0.3563291612977818</v>
      </c>
      <c r="J4066" s="182">
        <v>9.6570395925745289E-2</v>
      </c>
      <c r="K4066" s="182">
        <v>0.24759671101133982</v>
      </c>
      <c r="L4066" s="182">
        <v>0.25085486100819621</v>
      </c>
      <c r="M4066" s="182">
        <v>0.3372767623471139</v>
      </c>
      <c r="N4066" s="182">
        <v>0.54661407575011689</v>
      </c>
      <c r="O4066" s="182">
        <v>0.52603895714735116</v>
      </c>
    </row>
    <row r="4067" spans="1:15" ht="83.25" customHeight="1" thickBot="1" x14ac:dyDescent="0.3">
      <c r="A4067" s="215" t="s">
        <v>32</v>
      </c>
      <c r="B4067" s="219" t="s">
        <v>33</v>
      </c>
      <c r="C4067" s="220"/>
      <c r="D4067" s="183">
        <v>61167</v>
      </c>
      <c r="E4067" s="183">
        <v>74555</v>
      </c>
      <c r="F4067" s="183">
        <v>30781</v>
      </c>
      <c r="G4067" s="183">
        <v>92590</v>
      </c>
      <c r="H4067" s="183">
        <v>50489</v>
      </c>
      <c r="I4067" s="183">
        <v>31085</v>
      </c>
      <c r="J4067" s="183">
        <v>7692</v>
      </c>
      <c r="K4067" s="183">
        <v>20054</v>
      </c>
      <c r="L4067" s="183">
        <v>21668</v>
      </c>
      <c r="M4067" s="183">
        <v>34264</v>
      </c>
      <c r="N4067" s="183">
        <v>71158</v>
      </c>
      <c r="O4067" s="183">
        <v>87908</v>
      </c>
    </row>
    <row r="4068" spans="1:15" ht="53.25" customHeight="1" thickBot="1" x14ac:dyDescent="0.3">
      <c r="A4068" s="215" t="s">
        <v>34</v>
      </c>
      <c r="B4068" s="219" t="s">
        <v>35</v>
      </c>
      <c r="C4068" s="220"/>
      <c r="D4068" s="184">
        <v>293383.334941771</v>
      </c>
      <c r="E4068" s="184">
        <v>357597.96191710787</v>
      </c>
      <c r="F4068" s="184">
        <v>147638.96272242637</v>
      </c>
      <c r="G4068" s="184">
        <v>444101.60678566183</v>
      </c>
      <c r="H4068" s="184">
        <v>242167.03774707075</v>
      </c>
      <c r="I4068" s="184">
        <v>149097.07794505128</v>
      </c>
      <c r="J4068" s="184">
        <v>36894.152277733134</v>
      </c>
      <c r="K4068" s="184">
        <v>96187.6403767109</v>
      </c>
      <c r="L4068" s="184">
        <v>103929.08106525241</v>
      </c>
      <c r="M4068" s="184">
        <v>164344.93417111909</v>
      </c>
      <c r="N4068" s="184">
        <v>341304.48359060509</v>
      </c>
      <c r="O4068" s="184">
        <v>421644.71378457674</v>
      </c>
    </row>
    <row r="4069" spans="1:15" ht="48.75" customHeight="1" thickBot="1" x14ac:dyDescent="0.3">
      <c r="A4069" s="215" t="s">
        <v>36</v>
      </c>
      <c r="B4069" s="219" t="s">
        <v>37</v>
      </c>
      <c r="C4069" s="220"/>
      <c r="D4069" s="184">
        <v>273726.65000000002</v>
      </c>
      <c r="E4069" s="184">
        <v>333638.90000000002</v>
      </c>
      <c r="F4069" s="184">
        <v>137747.15</v>
      </c>
      <c r="G4069" s="184">
        <v>414346.8</v>
      </c>
      <c r="H4069" s="184">
        <v>225941.85</v>
      </c>
      <c r="I4069" s="184">
        <v>139107.57</v>
      </c>
      <c r="J4069" s="184">
        <v>34422.239999999998</v>
      </c>
      <c r="K4069" s="184">
        <v>89743.07</v>
      </c>
      <c r="L4069" s="184">
        <v>96965.83</v>
      </c>
      <c r="M4069" s="184">
        <v>153333.82</v>
      </c>
      <c r="N4069" s="184">
        <v>318437.08</v>
      </c>
      <c r="O4069" s="184">
        <v>393394.52</v>
      </c>
    </row>
    <row r="4070" spans="1:15" ht="21" customHeight="1" thickBot="1" x14ac:dyDescent="0.3">
      <c r="A4070" s="242" t="s">
        <v>270</v>
      </c>
      <c r="B4070" s="241"/>
      <c r="C4070" s="43"/>
      <c r="D4070" s="178" t="s">
        <v>173</v>
      </c>
      <c r="E4070" s="221"/>
      <c r="F4070" s="221"/>
      <c r="G4070" s="221"/>
      <c r="H4070" s="221"/>
      <c r="I4070" s="221"/>
      <c r="J4070" s="221"/>
      <c r="K4070" s="221"/>
      <c r="L4070" s="221"/>
      <c r="M4070" s="221"/>
      <c r="N4070" s="221"/>
      <c r="O4070" s="222"/>
    </row>
    <row r="4071" spans="1:15" ht="16.5" thickBot="1" x14ac:dyDescent="0.3">
      <c r="A4071" s="223" t="s">
        <v>301</v>
      </c>
      <c r="B4071" s="224"/>
      <c r="C4071" s="224"/>
      <c r="D4071" s="224"/>
      <c r="E4071" s="224"/>
      <c r="F4071" s="224"/>
      <c r="G4071" s="224"/>
      <c r="H4071" s="224"/>
      <c r="I4071" s="224"/>
      <c r="J4071" s="224"/>
      <c r="K4071" s="224"/>
      <c r="L4071" s="224"/>
      <c r="M4071" s="224"/>
      <c r="N4071" s="224"/>
      <c r="O4071" s="224"/>
    </row>
    <row r="4072" spans="1:15" s="41" customFormat="1" ht="29.25" customHeight="1" thickBot="1" x14ac:dyDescent="0.3">
      <c r="A4072" s="215" t="s">
        <v>11</v>
      </c>
      <c r="B4072" s="219" t="s">
        <v>293</v>
      </c>
      <c r="C4072" s="220"/>
      <c r="D4072" s="179">
        <v>140272</v>
      </c>
      <c r="E4072" s="179">
        <v>132233</v>
      </c>
      <c r="F4072" s="179">
        <v>100988</v>
      </c>
      <c r="G4072" s="179">
        <v>168926</v>
      </c>
      <c r="H4072" s="179">
        <v>121628</v>
      </c>
      <c r="I4072" s="179">
        <v>87236</v>
      </c>
      <c r="J4072" s="179">
        <v>79650</v>
      </c>
      <c r="K4072" s="179">
        <v>80993</v>
      </c>
      <c r="L4072" s="179">
        <v>86377</v>
      </c>
      <c r="M4072" s="179">
        <v>101589</v>
      </c>
      <c r="N4072" s="179">
        <v>130179</v>
      </c>
      <c r="O4072" s="179">
        <v>167114</v>
      </c>
    </row>
    <row r="4073" spans="1:15" ht="16.5" thickBot="1" x14ac:dyDescent="0.3">
      <c r="A4073" s="215" t="s">
        <v>12</v>
      </c>
      <c r="B4073" s="225" t="s">
        <v>291</v>
      </c>
      <c r="C4073" s="226"/>
      <c r="D4073" s="179">
        <v>60594</v>
      </c>
      <c r="E4073" s="179">
        <v>40228</v>
      </c>
      <c r="F4073" s="179">
        <v>56880</v>
      </c>
      <c r="G4073" s="179">
        <v>54043</v>
      </c>
      <c r="H4073" s="179">
        <v>55088</v>
      </c>
      <c r="I4073" s="179">
        <v>44639</v>
      </c>
      <c r="J4073" s="179">
        <v>61447</v>
      </c>
      <c r="K4073" s="179">
        <v>50251</v>
      </c>
      <c r="L4073" s="179">
        <v>53310</v>
      </c>
      <c r="M4073" s="179">
        <v>53919</v>
      </c>
      <c r="N4073" s="179">
        <v>41842</v>
      </c>
      <c r="O4073" s="179">
        <v>57152</v>
      </c>
    </row>
    <row r="4074" spans="1:15" ht="33" customHeight="1" thickBot="1" x14ac:dyDescent="0.3">
      <c r="A4074" s="215" t="s">
        <v>13</v>
      </c>
      <c r="B4074" s="219" t="s">
        <v>292</v>
      </c>
      <c r="C4074" s="220"/>
      <c r="D4074" s="180">
        <v>79678</v>
      </c>
      <c r="E4074" s="180">
        <v>92005</v>
      </c>
      <c r="F4074" s="180">
        <v>44108</v>
      </c>
      <c r="G4074" s="180">
        <v>114883</v>
      </c>
      <c r="H4074" s="180">
        <v>66540</v>
      </c>
      <c r="I4074" s="180">
        <v>42597</v>
      </c>
      <c r="J4074" s="180">
        <v>18203</v>
      </c>
      <c r="K4074" s="180">
        <v>30742</v>
      </c>
      <c r="L4074" s="180">
        <v>33067</v>
      </c>
      <c r="M4074" s="180">
        <v>47670</v>
      </c>
      <c r="N4074" s="180">
        <v>88337</v>
      </c>
      <c r="O4074" s="180">
        <v>109962</v>
      </c>
    </row>
    <row r="4075" spans="1:15" ht="36" customHeight="1" thickBot="1" x14ac:dyDescent="0.3">
      <c r="A4075" s="215" t="s">
        <v>14</v>
      </c>
      <c r="B4075" s="219" t="s">
        <v>27</v>
      </c>
      <c r="C4075" s="220"/>
      <c r="D4075" s="181">
        <v>0.56802498003878177</v>
      </c>
      <c r="E4075" s="181">
        <v>0.6957794196607503</v>
      </c>
      <c r="F4075" s="181">
        <v>0.43676476413039172</v>
      </c>
      <c r="G4075" s="181">
        <v>0.68007885109456212</v>
      </c>
      <c r="H4075" s="181">
        <v>0.54707797546617554</v>
      </c>
      <c r="I4075" s="181">
        <v>0.48829611628226877</v>
      </c>
      <c r="J4075" s="181">
        <v>0.22853735091023228</v>
      </c>
      <c r="K4075" s="181">
        <v>0.3795636659958268</v>
      </c>
      <c r="L4075" s="181">
        <v>0.38282181599268322</v>
      </c>
      <c r="M4075" s="181">
        <v>0.46924371733160086</v>
      </c>
      <c r="N4075" s="181">
        <v>0.67858103073460385</v>
      </c>
      <c r="O4075" s="181">
        <v>0.65800591213183812</v>
      </c>
    </row>
    <row r="4076" spans="1:15" ht="81.75" customHeight="1" thickBot="1" x14ac:dyDescent="0.3">
      <c r="A4076" s="215" t="s">
        <v>28</v>
      </c>
      <c r="B4076" s="219" t="s">
        <v>29</v>
      </c>
      <c r="C4076" s="220"/>
      <c r="D4076" s="187">
        <v>5.0074746461197801</v>
      </c>
      <c r="E4076" s="187">
        <v>5.0074746461197801</v>
      </c>
      <c r="F4076" s="187">
        <v>5.0074746461197801</v>
      </c>
      <c r="G4076" s="187">
        <v>5.0074746461197801</v>
      </c>
      <c r="H4076" s="187">
        <v>5.0074746461197801</v>
      </c>
      <c r="I4076" s="187">
        <v>5.0074746461197801</v>
      </c>
      <c r="J4076" s="187">
        <v>5.0074746461197801</v>
      </c>
      <c r="K4076" s="187">
        <v>5.0074746461197801</v>
      </c>
      <c r="L4076" s="187">
        <v>5.0074746461197801</v>
      </c>
      <c r="M4076" s="187">
        <v>5.0074746461197801</v>
      </c>
      <c r="N4076" s="187">
        <v>5.0074746461197801</v>
      </c>
      <c r="O4076" s="187">
        <v>5.0074746461197801</v>
      </c>
    </row>
    <row r="4077" spans="1:15" ht="51" customHeight="1" thickBot="1" x14ac:dyDescent="0.3">
      <c r="A4077" s="215" t="s">
        <v>30</v>
      </c>
      <c r="B4077" s="219" t="s">
        <v>31</v>
      </c>
      <c r="C4077" s="220"/>
      <c r="D4077" s="182">
        <v>0.43605802505429481</v>
      </c>
      <c r="E4077" s="182">
        <v>0.56381246467626334</v>
      </c>
      <c r="F4077" s="182">
        <v>0.30479780914590471</v>
      </c>
      <c r="G4077" s="182">
        <v>0.54811189611007516</v>
      </c>
      <c r="H4077" s="182">
        <v>0.41511102048168858</v>
      </c>
      <c r="I4077" s="182">
        <v>0.3563291612977818</v>
      </c>
      <c r="J4077" s="182">
        <v>9.6570395925745289E-2</v>
      </c>
      <c r="K4077" s="182">
        <v>0.24759671101133982</v>
      </c>
      <c r="L4077" s="182">
        <v>0.25085486100819621</v>
      </c>
      <c r="M4077" s="182">
        <v>0.3372767623471139</v>
      </c>
      <c r="N4077" s="182">
        <v>0.54661407575011689</v>
      </c>
      <c r="O4077" s="182">
        <v>0.52603895714735116</v>
      </c>
    </row>
    <row r="4078" spans="1:15" ht="83.25" customHeight="1" thickBot="1" x14ac:dyDescent="0.3">
      <c r="A4078" s="215" t="s">
        <v>32</v>
      </c>
      <c r="B4078" s="219" t="s">
        <v>33</v>
      </c>
      <c r="C4078" s="220"/>
      <c r="D4078" s="183">
        <v>61167</v>
      </c>
      <c r="E4078" s="183">
        <v>74555</v>
      </c>
      <c r="F4078" s="183">
        <v>30781</v>
      </c>
      <c r="G4078" s="183">
        <v>92590</v>
      </c>
      <c r="H4078" s="183">
        <v>50489</v>
      </c>
      <c r="I4078" s="183">
        <v>31085</v>
      </c>
      <c r="J4078" s="183">
        <v>7692</v>
      </c>
      <c r="K4078" s="183">
        <v>20054</v>
      </c>
      <c r="L4078" s="183">
        <v>21668</v>
      </c>
      <c r="M4078" s="183">
        <v>34264</v>
      </c>
      <c r="N4078" s="183">
        <v>71158</v>
      </c>
      <c r="O4078" s="183">
        <v>87908</v>
      </c>
    </row>
    <row r="4079" spans="1:15" ht="53.25" customHeight="1" thickBot="1" x14ac:dyDescent="0.3">
      <c r="A4079" s="215" t="s">
        <v>34</v>
      </c>
      <c r="B4079" s="219" t="s">
        <v>35</v>
      </c>
      <c r="C4079" s="220"/>
      <c r="D4079" s="184">
        <v>306292.20167920861</v>
      </c>
      <c r="E4079" s="184">
        <v>373332.27224146022</v>
      </c>
      <c r="F4079" s="184">
        <v>154135.07708221296</v>
      </c>
      <c r="G4079" s="184">
        <v>463642.07748423045</v>
      </c>
      <c r="H4079" s="184">
        <v>252822.38740794157</v>
      </c>
      <c r="I4079" s="184">
        <v>155657.34937463337</v>
      </c>
      <c r="J4079" s="184">
        <v>38517.494977953349</v>
      </c>
      <c r="K4079" s="184">
        <v>100419.89655328607</v>
      </c>
      <c r="L4079" s="184">
        <v>108501.9606321234</v>
      </c>
      <c r="M4079" s="184">
        <v>171576.11127464814</v>
      </c>
      <c r="N4079" s="184">
        <v>356321.88086859131</v>
      </c>
      <c r="O4079" s="184">
        <v>440197.08119109762</v>
      </c>
    </row>
    <row r="4080" spans="1:15" ht="48.75" customHeight="1" thickBot="1" x14ac:dyDescent="0.3">
      <c r="A4080" s="215" t="s">
        <v>36</v>
      </c>
      <c r="B4080" s="219" t="s">
        <v>37</v>
      </c>
      <c r="C4080" s="220"/>
      <c r="D4080" s="184">
        <v>285770.62</v>
      </c>
      <c r="E4080" s="184">
        <v>348319.01</v>
      </c>
      <c r="F4080" s="184">
        <v>143808.03</v>
      </c>
      <c r="G4080" s="184">
        <v>432578.06</v>
      </c>
      <c r="H4080" s="184">
        <v>235883.29</v>
      </c>
      <c r="I4080" s="184">
        <v>145228.31</v>
      </c>
      <c r="J4080" s="184">
        <v>35936.82</v>
      </c>
      <c r="K4080" s="184">
        <v>93691.76</v>
      </c>
      <c r="L4080" s="184">
        <v>101232.33</v>
      </c>
      <c r="M4080" s="184">
        <v>160080.51</v>
      </c>
      <c r="N4080" s="184">
        <v>332448.31</v>
      </c>
      <c r="O4080" s="184">
        <v>410703.88</v>
      </c>
    </row>
    <row r="4081" spans="1:15" ht="20.25" customHeight="1" thickBot="1" x14ac:dyDescent="0.3">
      <c r="A4081" s="242" t="s">
        <v>270</v>
      </c>
      <c r="B4081" s="241"/>
      <c r="C4081" s="43"/>
      <c r="D4081" s="178" t="s">
        <v>173</v>
      </c>
      <c r="E4081" s="221"/>
      <c r="F4081" s="221"/>
      <c r="G4081" s="221"/>
      <c r="H4081" s="221"/>
      <c r="I4081" s="221"/>
      <c r="J4081" s="221"/>
      <c r="K4081" s="221"/>
      <c r="L4081" s="221"/>
      <c r="M4081" s="221"/>
      <c r="N4081" s="221"/>
      <c r="O4081" s="222"/>
    </row>
    <row r="4082" spans="1:15" ht="16.5" thickBot="1" x14ac:dyDescent="0.3">
      <c r="A4082" s="223" t="s">
        <v>302</v>
      </c>
      <c r="B4082" s="224"/>
      <c r="C4082" s="224"/>
      <c r="D4082" s="224"/>
      <c r="E4082" s="224"/>
      <c r="F4082" s="224"/>
      <c r="G4082" s="224"/>
      <c r="H4082" s="224"/>
      <c r="I4082" s="224"/>
      <c r="J4082" s="224"/>
      <c r="K4082" s="224"/>
      <c r="L4082" s="224"/>
      <c r="M4082" s="224"/>
      <c r="N4082" s="224"/>
      <c r="O4082" s="224"/>
    </row>
    <row r="4083" spans="1:15" s="41" customFormat="1" ht="29.25" customHeight="1" thickBot="1" x14ac:dyDescent="0.3">
      <c r="A4083" s="215" t="s">
        <v>11</v>
      </c>
      <c r="B4083" s="219" t="s">
        <v>293</v>
      </c>
      <c r="C4083" s="220"/>
      <c r="D4083" s="179">
        <v>140272</v>
      </c>
      <c r="E4083" s="179">
        <v>132233</v>
      </c>
      <c r="F4083" s="179">
        <v>100988</v>
      </c>
      <c r="G4083" s="179">
        <v>168926</v>
      </c>
      <c r="H4083" s="179">
        <v>121628</v>
      </c>
      <c r="I4083" s="179">
        <v>87236</v>
      </c>
      <c r="J4083" s="179">
        <v>79650</v>
      </c>
      <c r="K4083" s="179">
        <v>80993</v>
      </c>
      <c r="L4083" s="179">
        <v>86377</v>
      </c>
      <c r="M4083" s="179">
        <v>101589</v>
      </c>
      <c r="N4083" s="179">
        <v>130179</v>
      </c>
      <c r="O4083" s="179">
        <v>167114</v>
      </c>
    </row>
    <row r="4084" spans="1:15" ht="16.5" thickBot="1" x14ac:dyDescent="0.3">
      <c r="A4084" s="215" t="s">
        <v>12</v>
      </c>
      <c r="B4084" s="225" t="s">
        <v>291</v>
      </c>
      <c r="C4084" s="226"/>
      <c r="D4084" s="179">
        <v>60594</v>
      </c>
      <c r="E4084" s="179">
        <v>40228</v>
      </c>
      <c r="F4084" s="179">
        <v>56880</v>
      </c>
      <c r="G4084" s="179">
        <v>54043</v>
      </c>
      <c r="H4084" s="179">
        <v>55088</v>
      </c>
      <c r="I4084" s="179">
        <v>44639</v>
      </c>
      <c r="J4084" s="179">
        <v>61447</v>
      </c>
      <c r="K4084" s="179">
        <v>50251</v>
      </c>
      <c r="L4084" s="179">
        <v>53310</v>
      </c>
      <c r="M4084" s="179">
        <v>53919</v>
      </c>
      <c r="N4084" s="179">
        <v>41842</v>
      </c>
      <c r="O4084" s="179">
        <v>57152</v>
      </c>
    </row>
    <row r="4085" spans="1:15" ht="33" customHeight="1" thickBot="1" x14ac:dyDescent="0.3">
      <c r="A4085" s="215" t="s">
        <v>13</v>
      </c>
      <c r="B4085" s="219" t="s">
        <v>292</v>
      </c>
      <c r="C4085" s="220"/>
      <c r="D4085" s="180">
        <v>79678</v>
      </c>
      <c r="E4085" s="180">
        <v>92005</v>
      </c>
      <c r="F4085" s="180">
        <v>44108</v>
      </c>
      <c r="G4085" s="180">
        <v>114883</v>
      </c>
      <c r="H4085" s="180">
        <v>66540</v>
      </c>
      <c r="I4085" s="180">
        <v>42597</v>
      </c>
      <c r="J4085" s="180">
        <v>18203</v>
      </c>
      <c r="K4085" s="180">
        <v>30742</v>
      </c>
      <c r="L4085" s="180">
        <v>33067</v>
      </c>
      <c r="M4085" s="180">
        <v>47670</v>
      </c>
      <c r="N4085" s="180">
        <v>88337</v>
      </c>
      <c r="O4085" s="180">
        <v>109962</v>
      </c>
    </row>
    <row r="4086" spans="1:15" ht="36" customHeight="1" thickBot="1" x14ac:dyDescent="0.3">
      <c r="A4086" s="215" t="s">
        <v>14</v>
      </c>
      <c r="B4086" s="219" t="s">
        <v>27</v>
      </c>
      <c r="C4086" s="220"/>
      <c r="D4086" s="181">
        <v>0.56802498003878177</v>
      </c>
      <c r="E4086" s="181">
        <v>0.6957794196607503</v>
      </c>
      <c r="F4086" s="181">
        <v>0.43676476413039172</v>
      </c>
      <c r="G4086" s="181">
        <v>0.68007885109456212</v>
      </c>
      <c r="H4086" s="181">
        <v>0.54707797546617554</v>
      </c>
      <c r="I4086" s="181">
        <v>0.48829611628226877</v>
      </c>
      <c r="J4086" s="181">
        <v>0.22853735091023228</v>
      </c>
      <c r="K4086" s="181">
        <v>0.3795636659958268</v>
      </c>
      <c r="L4086" s="181">
        <v>0.38282181599268322</v>
      </c>
      <c r="M4086" s="181">
        <v>0.46924371733160086</v>
      </c>
      <c r="N4086" s="181">
        <v>0.67858103073460385</v>
      </c>
      <c r="O4086" s="181">
        <v>0.65800591213183812</v>
      </c>
    </row>
    <row r="4087" spans="1:15" ht="81.75" customHeight="1" thickBot="1" x14ac:dyDescent="0.3">
      <c r="A4087" s="215" t="s">
        <v>28</v>
      </c>
      <c r="B4087" s="219" t="s">
        <v>29</v>
      </c>
      <c r="C4087" s="220"/>
      <c r="D4087" s="187">
        <v>5.227803530549056</v>
      </c>
      <c r="E4087" s="187">
        <v>5.227803530549056</v>
      </c>
      <c r="F4087" s="187">
        <v>5.227803530549056</v>
      </c>
      <c r="G4087" s="187">
        <v>5.227803530549056</v>
      </c>
      <c r="H4087" s="187">
        <v>5.227803530549056</v>
      </c>
      <c r="I4087" s="187">
        <v>5.227803530549056</v>
      </c>
      <c r="J4087" s="187">
        <v>5.227803530549056</v>
      </c>
      <c r="K4087" s="187">
        <v>5.227803530549056</v>
      </c>
      <c r="L4087" s="187">
        <v>5.227803530549056</v>
      </c>
      <c r="M4087" s="187">
        <v>5.227803530549056</v>
      </c>
      <c r="N4087" s="187">
        <v>5.227803530549056</v>
      </c>
      <c r="O4087" s="187">
        <v>5.227803530549056</v>
      </c>
    </row>
    <row r="4088" spans="1:15" ht="51" customHeight="1" thickBot="1" x14ac:dyDescent="0.3">
      <c r="A4088" s="215" t="s">
        <v>30</v>
      </c>
      <c r="B4088" s="219" t="s">
        <v>31</v>
      </c>
      <c r="C4088" s="220"/>
      <c r="D4088" s="182">
        <v>0.43605802505429481</v>
      </c>
      <c r="E4088" s="182">
        <v>0.56381246467626334</v>
      </c>
      <c r="F4088" s="182">
        <v>0.30479780914590471</v>
      </c>
      <c r="G4088" s="182">
        <v>0.54811189611007516</v>
      </c>
      <c r="H4088" s="182">
        <v>0.41511102048168858</v>
      </c>
      <c r="I4088" s="182">
        <v>0.3563291612977818</v>
      </c>
      <c r="J4088" s="182">
        <v>9.6570395925745289E-2</v>
      </c>
      <c r="K4088" s="182">
        <v>0.24759671101133982</v>
      </c>
      <c r="L4088" s="182">
        <v>0.25085486100819621</v>
      </c>
      <c r="M4088" s="182">
        <v>0.3372767623471139</v>
      </c>
      <c r="N4088" s="182">
        <v>0.54661407575011689</v>
      </c>
      <c r="O4088" s="182">
        <v>0.52603895714735116</v>
      </c>
    </row>
    <row r="4089" spans="1:15" ht="83.25" customHeight="1" thickBot="1" x14ac:dyDescent="0.3">
      <c r="A4089" s="215" t="s">
        <v>32</v>
      </c>
      <c r="B4089" s="219" t="s">
        <v>33</v>
      </c>
      <c r="C4089" s="220"/>
      <c r="D4089" s="183">
        <v>61167</v>
      </c>
      <c r="E4089" s="183">
        <v>74555</v>
      </c>
      <c r="F4089" s="183">
        <v>30781</v>
      </c>
      <c r="G4089" s="183">
        <v>92590</v>
      </c>
      <c r="H4089" s="183">
        <v>50489</v>
      </c>
      <c r="I4089" s="183">
        <v>31085</v>
      </c>
      <c r="J4089" s="183">
        <v>7692</v>
      </c>
      <c r="K4089" s="183">
        <v>20054</v>
      </c>
      <c r="L4089" s="183">
        <v>21668</v>
      </c>
      <c r="M4089" s="183">
        <v>34264</v>
      </c>
      <c r="N4089" s="183">
        <v>71158</v>
      </c>
      <c r="O4089" s="183">
        <v>87908</v>
      </c>
    </row>
    <row r="4090" spans="1:15" ht="53.25" customHeight="1" thickBot="1" x14ac:dyDescent="0.3">
      <c r="A4090" s="215" t="s">
        <v>34</v>
      </c>
      <c r="B4090" s="219" t="s">
        <v>35</v>
      </c>
      <c r="C4090" s="220"/>
      <c r="D4090" s="184">
        <v>319769.0585530941</v>
      </c>
      <c r="E4090" s="184">
        <v>389758.89222008485</v>
      </c>
      <c r="F4090" s="184">
        <v>160917.02047383049</v>
      </c>
      <c r="G4090" s="184">
        <v>484042.32889353711</v>
      </c>
      <c r="H4090" s="184">
        <v>263946.57245389128</v>
      </c>
      <c r="I4090" s="184">
        <v>162506.27274711741</v>
      </c>
      <c r="J4090" s="184">
        <v>40212.264756983335</v>
      </c>
      <c r="K4090" s="184">
        <v>104838.37200163076</v>
      </c>
      <c r="L4090" s="184">
        <v>113276.04689993695</v>
      </c>
      <c r="M4090" s="184">
        <v>179125.46017073287</v>
      </c>
      <c r="N4090" s="184">
        <v>372000.04362680973</v>
      </c>
      <c r="O4090" s="184">
        <v>459565.75276350643</v>
      </c>
    </row>
    <row r="4091" spans="1:15" ht="48.75" customHeight="1" thickBot="1" x14ac:dyDescent="0.3">
      <c r="A4091" s="215" t="s">
        <v>36</v>
      </c>
      <c r="B4091" s="219" t="s">
        <v>37</v>
      </c>
      <c r="C4091" s="220"/>
      <c r="D4091" s="184">
        <v>298344.53000000003</v>
      </c>
      <c r="E4091" s="184">
        <v>363645.05</v>
      </c>
      <c r="F4091" s="184">
        <v>150135.57999999999</v>
      </c>
      <c r="G4091" s="184">
        <v>451611.49</v>
      </c>
      <c r="H4091" s="184">
        <v>246262.15</v>
      </c>
      <c r="I4091" s="184">
        <v>151618.35</v>
      </c>
      <c r="J4091" s="184">
        <v>37518.04</v>
      </c>
      <c r="K4091" s="184">
        <v>97814.2</v>
      </c>
      <c r="L4091" s="184">
        <v>105686.55</v>
      </c>
      <c r="M4091" s="184">
        <v>167124.04999999999</v>
      </c>
      <c r="N4091" s="184">
        <v>347076.04</v>
      </c>
      <c r="O4091" s="184">
        <v>428774.85</v>
      </c>
    </row>
    <row r="4092" spans="1:15" ht="27.75" customHeight="1" thickBot="1" x14ac:dyDescent="0.3">
      <c r="A4092" s="242" t="s">
        <v>270</v>
      </c>
      <c r="B4092" s="241"/>
      <c r="C4092" s="43"/>
      <c r="D4092" s="178" t="s">
        <v>173</v>
      </c>
      <c r="E4092" s="221"/>
      <c r="F4092" s="221"/>
      <c r="G4092" s="221"/>
      <c r="H4092" s="221"/>
      <c r="I4092" s="221"/>
      <c r="J4092" s="221"/>
      <c r="K4092" s="221"/>
      <c r="L4092" s="221"/>
      <c r="M4092" s="221"/>
      <c r="N4092" s="221"/>
      <c r="O4092" s="222"/>
    </row>
    <row r="4093" spans="1:15" ht="16.5" thickBot="1" x14ac:dyDescent="0.3">
      <c r="A4093" s="223" t="s">
        <v>1402</v>
      </c>
      <c r="B4093" s="224"/>
      <c r="C4093" s="224"/>
      <c r="D4093" s="224"/>
      <c r="E4093" s="224"/>
      <c r="F4093" s="224"/>
      <c r="G4093" s="224"/>
      <c r="H4093" s="224"/>
      <c r="I4093" s="224"/>
      <c r="J4093" s="224"/>
      <c r="K4093" s="224"/>
      <c r="L4093" s="224"/>
      <c r="M4093" s="224"/>
      <c r="N4093" s="224"/>
      <c r="O4093" s="224"/>
    </row>
    <row r="4094" spans="1:15" s="41" customFormat="1" ht="29.25" customHeight="1" thickBot="1" x14ac:dyDescent="0.3">
      <c r="A4094" s="215" t="s">
        <v>11</v>
      </c>
      <c r="B4094" s="219" t="s">
        <v>293</v>
      </c>
      <c r="C4094" s="220"/>
      <c r="D4094" s="179">
        <v>140272</v>
      </c>
      <c r="E4094" s="179">
        <v>132233</v>
      </c>
      <c r="F4094" s="179">
        <v>100988</v>
      </c>
      <c r="G4094" s="179">
        <v>168926</v>
      </c>
      <c r="H4094" s="179">
        <v>121628</v>
      </c>
      <c r="I4094" s="179">
        <v>87236</v>
      </c>
      <c r="J4094" s="179">
        <v>79650</v>
      </c>
      <c r="K4094" s="179">
        <v>80993</v>
      </c>
      <c r="L4094" s="179">
        <v>86377</v>
      </c>
      <c r="M4094" s="179">
        <v>101589</v>
      </c>
      <c r="N4094" s="179">
        <v>130179</v>
      </c>
      <c r="O4094" s="179">
        <v>167114</v>
      </c>
    </row>
    <row r="4095" spans="1:15" ht="16.5" thickBot="1" x14ac:dyDescent="0.3">
      <c r="A4095" s="215" t="s">
        <v>12</v>
      </c>
      <c r="B4095" s="225" t="s">
        <v>291</v>
      </c>
      <c r="C4095" s="226"/>
      <c r="D4095" s="179">
        <v>60594</v>
      </c>
      <c r="E4095" s="179">
        <v>40228</v>
      </c>
      <c r="F4095" s="179">
        <v>56880</v>
      </c>
      <c r="G4095" s="179">
        <v>54043</v>
      </c>
      <c r="H4095" s="179">
        <v>55088</v>
      </c>
      <c r="I4095" s="179">
        <v>44639</v>
      </c>
      <c r="J4095" s="179">
        <v>61447</v>
      </c>
      <c r="K4095" s="179">
        <v>50251</v>
      </c>
      <c r="L4095" s="179">
        <v>53310</v>
      </c>
      <c r="M4095" s="179">
        <v>53919</v>
      </c>
      <c r="N4095" s="179">
        <v>41842</v>
      </c>
      <c r="O4095" s="179">
        <v>57152</v>
      </c>
    </row>
    <row r="4096" spans="1:15" ht="33" customHeight="1" thickBot="1" x14ac:dyDescent="0.3">
      <c r="A4096" s="215" t="s">
        <v>13</v>
      </c>
      <c r="B4096" s="219" t="s">
        <v>292</v>
      </c>
      <c r="C4096" s="220"/>
      <c r="D4096" s="180">
        <v>79678</v>
      </c>
      <c r="E4096" s="180">
        <v>92005</v>
      </c>
      <c r="F4096" s="180">
        <v>44108</v>
      </c>
      <c r="G4096" s="180">
        <v>114883</v>
      </c>
      <c r="H4096" s="180">
        <v>66540</v>
      </c>
      <c r="I4096" s="180">
        <v>42597</v>
      </c>
      <c r="J4096" s="180">
        <v>18203</v>
      </c>
      <c r="K4096" s="180">
        <v>30742</v>
      </c>
      <c r="L4096" s="180">
        <v>33067</v>
      </c>
      <c r="M4096" s="180">
        <v>47670</v>
      </c>
      <c r="N4096" s="180">
        <v>88337</v>
      </c>
      <c r="O4096" s="180">
        <v>109962</v>
      </c>
    </row>
    <row r="4097" spans="1:15" ht="36" customHeight="1" thickBot="1" x14ac:dyDescent="0.3">
      <c r="A4097" s="215" t="s">
        <v>14</v>
      </c>
      <c r="B4097" s="219" t="s">
        <v>27</v>
      </c>
      <c r="C4097" s="220"/>
      <c r="D4097" s="181">
        <v>0.56802498003878177</v>
      </c>
      <c r="E4097" s="181">
        <v>0.6957794196607503</v>
      </c>
      <c r="F4097" s="181">
        <v>0.43676476413039172</v>
      </c>
      <c r="G4097" s="181">
        <v>0.68007885109456212</v>
      </c>
      <c r="H4097" s="181">
        <v>0.54707797546617554</v>
      </c>
      <c r="I4097" s="181">
        <v>0.48829611628226877</v>
      </c>
      <c r="J4097" s="181">
        <v>0.22853735091023228</v>
      </c>
      <c r="K4097" s="181">
        <v>0.3795636659958268</v>
      </c>
      <c r="L4097" s="181">
        <v>0.38282181599268322</v>
      </c>
      <c r="M4097" s="181">
        <v>0.46924371733160086</v>
      </c>
      <c r="N4097" s="181">
        <v>0.67858103073460385</v>
      </c>
      <c r="O4097" s="181">
        <v>0.65800591213183812</v>
      </c>
    </row>
    <row r="4098" spans="1:15" ht="81.75" customHeight="1" thickBot="1" x14ac:dyDescent="0.3">
      <c r="A4098" s="215" t="s">
        <v>28</v>
      </c>
      <c r="B4098" s="219" t="s">
        <v>29</v>
      </c>
      <c r="C4098" s="220"/>
      <c r="D4098" s="187">
        <v>5.4369156717710183</v>
      </c>
      <c r="E4098" s="187">
        <v>5.4369156717710183</v>
      </c>
      <c r="F4098" s="187">
        <v>5.4369156717710183</v>
      </c>
      <c r="G4098" s="187">
        <v>5.4369156717710183</v>
      </c>
      <c r="H4098" s="187">
        <v>5.4369156717710183</v>
      </c>
      <c r="I4098" s="187">
        <v>5.4369156717710183</v>
      </c>
      <c r="J4098" s="187">
        <v>5.4369156717710183</v>
      </c>
      <c r="K4098" s="187">
        <v>5.4369156717710183</v>
      </c>
      <c r="L4098" s="187">
        <v>5.4369156717710183</v>
      </c>
      <c r="M4098" s="187">
        <v>5.4369156717710183</v>
      </c>
      <c r="N4098" s="187">
        <v>5.4369156717710183</v>
      </c>
      <c r="O4098" s="187">
        <v>5.4369156717710183</v>
      </c>
    </row>
    <row r="4099" spans="1:15" ht="51" customHeight="1" thickBot="1" x14ac:dyDescent="0.3">
      <c r="A4099" s="215" t="s">
        <v>30</v>
      </c>
      <c r="B4099" s="219" t="s">
        <v>31</v>
      </c>
      <c r="C4099" s="220"/>
      <c r="D4099" s="182">
        <v>0.43605802505429481</v>
      </c>
      <c r="E4099" s="182">
        <v>0.56381246467626334</v>
      </c>
      <c r="F4099" s="182">
        <v>0.30479780914590471</v>
      </c>
      <c r="G4099" s="182">
        <v>0.54811189611007516</v>
      </c>
      <c r="H4099" s="182">
        <v>0.41511102048168858</v>
      </c>
      <c r="I4099" s="182">
        <v>0.3563291612977818</v>
      </c>
      <c r="J4099" s="182">
        <v>9.6570395925745289E-2</v>
      </c>
      <c r="K4099" s="182">
        <v>0.24759671101133982</v>
      </c>
      <c r="L4099" s="182">
        <v>0.25085486100819621</v>
      </c>
      <c r="M4099" s="182">
        <v>0.3372767623471139</v>
      </c>
      <c r="N4099" s="182">
        <v>0.54661407575011689</v>
      </c>
      <c r="O4099" s="182">
        <v>0.52603895714735116</v>
      </c>
    </row>
    <row r="4100" spans="1:15" ht="83.25" customHeight="1" thickBot="1" x14ac:dyDescent="0.3">
      <c r="A4100" s="215" t="s">
        <v>32</v>
      </c>
      <c r="B4100" s="219" t="s">
        <v>33</v>
      </c>
      <c r="C4100" s="220"/>
      <c r="D4100" s="183">
        <v>61167</v>
      </c>
      <c r="E4100" s="183">
        <v>74555</v>
      </c>
      <c r="F4100" s="183">
        <v>30781</v>
      </c>
      <c r="G4100" s="183">
        <v>92590</v>
      </c>
      <c r="H4100" s="183">
        <v>50489</v>
      </c>
      <c r="I4100" s="183">
        <v>31085</v>
      </c>
      <c r="J4100" s="183">
        <v>7692</v>
      </c>
      <c r="K4100" s="183">
        <v>20054</v>
      </c>
      <c r="L4100" s="183">
        <v>21668</v>
      </c>
      <c r="M4100" s="183">
        <v>34264</v>
      </c>
      <c r="N4100" s="183">
        <v>71158</v>
      </c>
      <c r="O4100" s="183">
        <v>87908</v>
      </c>
    </row>
    <row r="4101" spans="1:15" ht="53.25" customHeight="1" thickBot="1" x14ac:dyDescent="0.3">
      <c r="A4101" s="215" t="s">
        <v>34</v>
      </c>
      <c r="B4101" s="219" t="s">
        <v>35</v>
      </c>
      <c r="C4101" s="220"/>
      <c r="D4101" s="184">
        <v>332559.82089521788</v>
      </c>
      <c r="E4101" s="184">
        <v>405349.24790888827</v>
      </c>
      <c r="F4101" s="184">
        <v>167353.70129278372</v>
      </c>
      <c r="G4101" s="184">
        <v>503404.0220492786</v>
      </c>
      <c r="H4101" s="184">
        <v>274504.43535204692</v>
      </c>
      <c r="I4101" s="184">
        <v>169006.52365700211</v>
      </c>
      <c r="J4101" s="184">
        <v>41820.755347262675</v>
      </c>
      <c r="K4101" s="184">
        <v>109031.90688169601</v>
      </c>
      <c r="L4101" s="184">
        <v>117807.08877593442</v>
      </c>
      <c r="M4101" s="184">
        <v>186290.47857756217</v>
      </c>
      <c r="N4101" s="184">
        <v>386880.04537188209</v>
      </c>
      <c r="O4101" s="184">
        <v>477948.38287404669</v>
      </c>
    </row>
    <row r="4102" spans="1:15" ht="48.75" customHeight="1" thickBot="1" x14ac:dyDescent="0.3">
      <c r="A4102" s="215" t="s">
        <v>36</v>
      </c>
      <c r="B4102" s="219" t="s">
        <v>37</v>
      </c>
      <c r="C4102" s="220"/>
      <c r="D4102" s="184">
        <v>310278.31</v>
      </c>
      <c r="E4102" s="184">
        <v>378190.85</v>
      </c>
      <c r="F4102" s="184">
        <v>156141</v>
      </c>
      <c r="G4102" s="184">
        <v>469675.95</v>
      </c>
      <c r="H4102" s="184">
        <v>256112.64000000001</v>
      </c>
      <c r="I4102" s="184">
        <v>157683.09</v>
      </c>
      <c r="J4102" s="184">
        <v>39018.76</v>
      </c>
      <c r="K4102" s="184">
        <v>101726.77</v>
      </c>
      <c r="L4102" s="184">
        <v>109914.01</v>
      </c>
      <c r="M4102" s="184">
        <v>173809.02</v>
      </c>
      <c r="N4102" s="184">
        <v>360959.08</v>
      </c>
      <c r="O4102" s="184">
        <v>445925.84</v>
      </c>
    </row>
    <row r="4103" spans="1:15" ht="20.25" customHeight="1" thickBot="1" x14ac:dyDescent="0.3">
      <c r="A4103" s="242" t="s">
        <v>271</v>
      </c>
      <c r="B4103" s="241"/>
      <c r="C4103" s="42"/>
      <c r="D4103" s="190" t="s">
        <v>175</v>
      </c>
      <c r="E4103" s="230"/>
      <c r="F4103" s="230"/>
      <c r="G4103" s="230"/>
      <c r="H4103" s="230"/>
      <c r="I4103" s="230"/>
      <c r="J4103" s="230"/>
      <c r="K4103" s="230"/>
      <c r="L4103" s="230"/>
      <c r="M4103" s="230"/>
      <c r="N4103" s="230"/>
      <c r="O4103" s="231"/>
    </row>
    <row r="4104" spans="1:15" ht="16.5" thickBot="1" x14ac:dyDescent="0.3">
      <c r="A4104" s="223" t="s">
        <v>294</v>
      </c>
      <c r="B4104" s="232"/>
      <c r="C4104" s="232"/>
      <c r="D4104" s="232"/>
      <c r="E4104" s="232"/>
      <c r="F4104" s="232"/>
      <c r="G4104" s="232"/>
      <c r="H4104" s="232"/>
      <c r="I4104" s="232"/>
      <c r="J4104" s="232"/>
      <c r="K4104" s="232"/>
      <c r="L4104" s="232"/>
      <c r="M4104" s="232"/>
      <c r="N4104" s="232"/>
      <c r="O4104" s="233"/>
    </row>
    <row r="4105" spans="1:15" s="41" customFormat="1" ht="29.25" customHeight="1" thickBot="1" x14ac:dyDescent="0.3">
      <c r="A4105" s="215" t="s">
        <v>11</v>
      </c>
      <c r="B4105" s="219" t="s">
        <v>293</v>
      </c>
      <c r="C4105" s="220"/>
      <c r="D4105" s="183">
        <v>158874</v>
      </c>
      <c r="E4105" s="183">
        <v>143885</v>
      </c>
      <c r="F4105" s="183">
        <v>102186</v>
      </c>
      <c r="G4105" s="183">
        <v>162741</v>
      </c>
      <c r="H4105" s="183">
        <v>107487</v>
      </c>
      <c r="I4105" s="183">
        <v>75550</v>
      </c>
      <c r="J4105" s="183">
        <v>73557</v>
      </c>
      <c r="K4105" s="183">
        <v>76412</v>
      </c>
      <c r="L4105" s="183">
        <v>81924</v>
      </c>
      <c r="M4105" s="183">
        <v>106782</v>
      </c>
      <c r="N4105" s="183">
        <v>142114</v>
      </c>
      <c r="O4105" s="183">
        <v>177628</v>
      </c>
    </row>
    <row r="4106" spans="1:15" ht="16.5" thickBot="1" x14ac:dyDescent="0.3">
      <c r="A4106" s="215" t="s">
        <v>12</v>
      </c>
      <c r="B4106" s="225" t="s">
        <v>291</v>
      </c>
      <c r="C4106" s="226"/>
      <c r="D4106" s="183">
        <v>57125</v>
      </c>
      <c r="E4106" s="183">
        <v>63859</v>
      </c>
      <c r="F4106" s="183">
        <v>58432</v>
      </c>
      <c r="G4106" s="183">
        <v>58063</v>
      </c>
      <c r="H4106" s="183">
        <v>60639</v>
      </c>
      <c r="I4106" s="183">
        <v>52709</v>
      </c>
      <c r="J4106" s="183">
        <v>45944</v>
      </c>
      <c r="K4106" s="183">
        <v>46164</v>
      </c>
      <c r="L4106" s="183">
        <v>47405</v>
      </c>
      <c r="M4106" s="183">
        <v>35803</v>
      </c>
      <c r="N4106" s="183">
        <v>11170</v>
      </c>
      <c r="O4106" s="183">
        <v>48915</v>
      </c>
    </row>
    <row r="4107" spans="1:15" ht="33" customHeight="1" thickBot="1" x14ac:dyDescent="0.3">
      <c r="A4107" s="215" t="s">
        <v>13</v>
      </c>
      <c r="B4107" s="219" t="s">
        <v>292</v>
      </c>
      <c r="C4107" s="220"/>
      <c r="D4107" s="188">
        <v>101749</v>
      </c>
      <c r="E4107" s="188">
        <v>80026</v>
      </c>
      <c r="F4107" s="188">
        <v>43754</v>
      </c>
      <c r="G4107" s="188">
        <v>104678</v>
      </c>
      <c r="H4107" s="188">
        <v>46848</v>
      </c>
      <c r="I4107" s="188">
        <v>22841</v>
      </c>
      <c r="J4107" s="188">
        <v>27613</v>
      </c>
      <c r="K4107" s="188">
        <v>30248</v>
      </c>
      <c r="L4107" s="188">
        <v>34519</v>
      </c>
      <c r="M4107" s="188">
        <v>70979</v>
      </c>
      <c r="N4107" s="188">
        <v>130944</v>
      </c>
      <c r="O4107" s="188">
        <v>128713</v>
      </c>
    </row>
    <row r="4108" spans="1:15" ht="36" customHeight="1" thickBot="1" x14ac:dyDescent="0.3">
      <c r="A4108" s="215" t="s">
        <v>14</v>
      </c>
      <c r="B4108" s="219" t="s">
        <v>27</v>
      </c>
      <c r="C4108" s="220"/>
      <c r="D4108" s="181">
        <v>0.64043833478102141</v>
      </c>
      <c r="E4108" s="181">
        <v>0.55618028286478782</v>
      </c>
      <c r="F4108" s="181">
        <v>0.42817998551660696</v>
      </c>
      <c r="G4108" s="181">
        <v>0.64321836537811616</v>
      </c>
      <c r="H4108" s="181">
        <v>0.43584805604398674</v>
      </c>
      <c r="I4108" s="181">
        <v>0.30232958305757779</v>
      </c>
      <c r="J4108" s="181">
        <v>0.3753959514390201</v>
      </c>
      <c r="K4108" s="181">
        <v>0.39585405433701515</v>
      </c>
      <c r="L4108" s="181">
        <v>0.42135393779600605</v>
      </c>
      <c r="M4108" s="181">
        <v>0.66470940795265121</v>
      </c>
      <c r="N4108" s="181">
        <v>0.92140112867134838</v>
      </c>
      <c r="O4108" s="181">
        <v>0.72462111829216114</v>
      </c>
    </row>
    <row r="4109" spans="1:15" ht="81.75" customHeight="1" thickBot="1" x14ac:dyDescent="0.3">
      <c r="A4109" s="215" t="s">
        <v>28</v>
      </c>
      <c r="B4109" s="219" t="s">
        <v>29</v>
      </c>
      <c r="C4109" s="220"/>
      <c r="D4109" s="174">
        <v>3.7071141797564278</v>
      </c>
      <c r="E4109" s="174">
        <v>3.7071141797564278</v>
      </c>
      <c r="F4109" s="174">
        <v>3.7071141797564278</v>
      </c>
      <c r="G4109" s="174">
        <v>3.7071141797564278</v>
      </c>
      <c r="H4109" s="174">
        <v>3.7071141797564278</v>
      </c>
      <c r="I4109" s="174">
        <v>3.7071141797564278</v>
      </c>
      <c r="J4109" s="174">
        <v>3.7071141797564278</v>
      </c>
      <c r="K4109" s="174">
        <v>3.7071141797564278</v>
      </c>
      <c r="L4109" s="174">
        <v>3.7071141797564278</v>
      </c>
      <c r="M4109" s="174">
        <v>3.7071141797564278</v>
      </c>
      <c r="N4109" s="174">
        <v>3.7071141797564278</v>
      </c>
      <c r="O4109" s="174">
        <v>3.7071141797564278</v>
      </c>
    </row>
    <row r="4110" spans="1:15" ht="51" customHeight="1" thickBot="1" x14ac:dyDescent="0.3">
      <c r="A4110" s="215" t="s">
        <v>30</v>
      </c>
      <c r="B4110" s="219" t="s">
        <v>31</v>
      </c>
      <c r="C4110" s="220"/>
      <c r="D4110" s="182">
        <v>0.64043833478102141</v>
      </c>
      <c r="E4110" s="182">
        <v>0.55618028286478782</v>
      </c>
      <c r="F4110" s="182">
        <v>0.42817998551660696</v>
      </c>
      <c r="G4110" s="182">
        <v>0.64321836537811616</v>
      </c>
      <c r="H4110" s="182">
        <v>0.43584805604398674</v>
      </c>
      <c r="I4110" s="182">
        <v>0.30232958305757779</v>
      </c>
      <c r="J4110" s="182">
        <v>0.3753959514390201</v>
      </c>
      <c r="K4110" s="182">
        <v>0.26671429533507118</v>
      </c>
      <c r="L4110" s="182">
        <v>0.29221417879406208</v>
      </c>
      <c r="M4110" s="182">
        <v>0.53556964895070724</v>
      </c>
      <c r="N4110" s="182">
        <v>0.79226136966940441</v>
      </c>
      <c r="O4110" s="182">
        <v>0.59548135929021717</v>
      </c>
    </row>
    <row r="4111" spans="1:15" ht="83.25" customHeight="1" thickBot="1" x14ac:dyDescent="0.3">
      <c r="A4111" s="215" t="s">
        <v>32</v>
      </c>
      <c r="B4111" s="219" t="s">
        <v>33</v>
      </c>
      <c r="C4111" s="220"/>
      <c r="D4111" s="183">
        <v>0</v>
      </c>
      <c r="E4111" s="183">
        <v>0</v>
      </c>
      <c r="F4111" s="183">
        <v>0</v>
      </c>
      <c r="G4111" s="183">
        <v>0</v>
      </c>
      <c r="H4111" s="183">
        <v>0</v>
      </c>
      <c r="I4111" s="183">
        <v>0</v>
      </c>
      <c r="J4111" s="183">
        <v>0</v>
      </c>
      <c r="K4111" s="183">
        <v>9868</v>
      </c>
      <c r="L4111" s="183">
        <v>10580</v>
      </c>
      <c r="M4111" s="183">
        <v>13790</v>
      </c>
      <c r="N4111" s="183">
        <v>112591</v>
      </c>
      <c r="O4111" s="183">
        <v>105774</v>
      </c>
    </row>
    <row r="4112" spans="1:15" ht="53.25" customHeight="1" thickBot="1" x14ac:dyDescent="0.3">
      <c r="A4112" s="215" t="s">
        <v>34</v>
      </c>
      <c r="B4112" s="219" t="s">
        <v>35</v>
      </c>
      <c r="C4112" s="220"/>
      <c r="D4112" s="184">
        <v>0</v>
      </c>
      <c r="E4112" s="185">
        <v>0</v>
      </c>
      <c r="F4112" s="185">
        <v>0</v>
      </c>
      <c r="G4112" s="185">
        <v>0</v>
      </c>
      <c r="H4112" s="185">
        <v>0</v>
      </c>
      <c r="I4112" s="185">
        <v>0</v>
      </c>
      <c r="J4112" s="185">
        <v>0</v>
      </c>
      <c r="K4112" s="185">
        <v>36581.802725836431</v>
      </c>
      <c r="L4112" s="185">
        <v>39221.268021823009</v>
      </c>
      <c r="M4112" s="185">
        <v>51121.104538841137</v>
      </c>
      <c r="N4112" s="185">
        <v>417387.69261295599</v>
      </c>
      <c r="O4112" s="186">
        <v>392116.29524955637</v>
      </c>
    </row>
    <row r="4113" spans="1:15" ht="48.75" customHeight="1" thickBot="1" x14ac:dyDescent="0.3">
      <c r="A4113" s="215" t="s">
        <v>36</v>
      </c>
      <c r="B4113" s="219" t="s">
        <v>37</v>
      </c>
      <c r="C4113" s="220"/>
      <c r="D4113" s="184">
        <v>0</v>
      </c>
      <c r="E4113" s="184">
        <v>0</v>
      </c>
      <c r="F4113" s="184">
        <v>0</v>
      </c>
      <c r="G4113" s="184">
        <v>0</v>
      </c>
      <c r="H4113" s="184">
        <v>0</v>
      </c>
      <c r="I4113" s="184">
        <v>0</v>
      </c>
      <c r="J4113" s="184">
        <v>0</v>
      </c>
      <c r="K4113" s="184">
        <v>34130.82</v>
      </c>
      <c r="L4113" s="184">
        <v>36593.440000000002</v>
      </c>
      <c r="M4113" s="184">
        <v>47695.99</v>
      </c>
      <c r="N4113" s="184">
        <v>389422.72</v>
      </c>
      <c r="O4113" s="184">
        <v>365844.5</v>
      </c>
    </row>
    <row r="4114" spans="1:15" ht="20.25" customHeight="1" thickBot="1" x14ac:dyDescent="0.3">
      <c r="A4114" s="242" t="s">
        <v>271</v>
      </c>
      <c r="B4114" s="241"/>
      <c r="C4114" s="43"/>
      <c r="D4114" s="178" t="s">
        <v>175</v>
      </c>
      <c r="E4114" s="221"/>
      <c r="F4114" s="221"/>
      <c r="G4114" s="221"/>
      <c r="H4114" s="221"/>
      <c r="I4114" s="221"/>
      <c r="J4114" s="221"/>
      <c r="K4114" s="221"/>
      <c r="L4114" s="221"/>
      <c r="M4114" s="221"/>
      <c r="N4114" s="221"/>
      <c r="O4114" s="222"/>
    </row>
    <row r="4115" spans="1:15" ht="16.5" thickBot="1" x14ac:dyDescent="0.3">
      <c r="A4115" s="223" t="s">
        <v>295</v>
      </c>
      <c r="B4115" s="224"/>
      <c r="C4115" s="224"/>
      <c r="D4115" s="224"/>
      <c r="E4115" s="224"/>
      <c r="F4115" s="224"/>
      <c r="G4115" s="224"/>
      <c r="H4115" s="224"/>
      <c r="I4115" s="224"/>
      <c r="J4115" s="224"/>
      <c r="K4115" s="224"/>
      <c r="L4115" s="224"/>
      <c r="M4115" s="224"/>
      <c r="N4115" s="224"/>
      <c r="O4115" s="224"/>
    </row>
    <row r="4116" spans="1:15" s="41" customFormat="1" ht="29.25" customHeight="1" thickBot="1" x14ac:dyDescent="0.3">
      <c r="A4116" s="215" t="s">
        <v>11</v>
      </c>
      <c r="B4116" s="219" t="s">
        <v>293</v>
      </c>
      <c r="C4116" s="220"/>
      <c r="D4116" s="183">
        <v>158874</v>
      </c>
      <c r="E4116" s="183">
        <v>143885</v>
      </c>
      <c r="F4116" s="183">
        <v>102186</v>
      </c>
      <c r="G4116" s="183">
        <v>162741</v>
      </c>
      <c r="H4116" s="183">
        <v>107487</v>
      </c>
      <c r="I4116" s="183">
        <v>75550</v>
      </c>
      <c r="J4116" s="183">
        <v>73557</v>
      </c>
      <c r="K4116" s="183">
        <v>76412</v>
      </c>
      <c r="L4116" s="183">
        <v>81924</v>
      </c>
      <c r="M4116" s="183">
        <v>106782</v>
      </c>
      <c r="N4116" s="183">
        <v>142114</v>
      </c>
      <c r="O4116" s="183">
        <v>177628</v>
      </c>
    </row>
    <row r="4117" spans="1:15" ht="16.5" thickBot="1" x14ac:dyDescent="0.3">
      <c r="A4117" s="215" t="s">
        <v>12</v>
      </c>
      <c r="B4117" s="225" t="s">
        <v>291</v>
      </c>
      <c r="C4117" s="226"/>
      <c r="D4117" s="183">
        <v>57125</v>
      </c>
      <c r="E4117" s="183">
        <v>63859</v>
      </c>
      <c r="F4117" s="183">
        <v>58432</v>
      </c>
      <c r="G4117" s="183">
        <v>58063</v>
      </c>
      <c r="H4117" s="183">
        <v>60639</v>
      </c>
      <c r="I4117" s="183">
        <v>52709</v>
      </c>
      <c r="J4117" s="183">
        <v>45944</v>
      </c>
      <c r="K4117" s="183">
        <v>46164</v>
      </c>
      <c r="L4117" s="183">
        <v>47405</v>
      </c>
      <c r="M4117" s="183">
        <v>35803</v>
      </c>
      <c r="N4117" s="183">
        <v>11170</v>
      </c>
      <c r="O4117" s="183">
        <v>48915</v>
      </c>
    </row>
    <row r="4118" spans="1:15" ht="33" customHeight="1" thickBot="1" x14ac:dyDescent="0.3">
      <c r="A4118" s="215" t="s">
        <v>13</v>
      </c>
      <c r="B4118" s="219" t="s">
        <v>292</v>
      </c>
      <c r="C4118" s="220"/>
      <c r="D4118" s="188">
        <v>101749</v>
      </c>
      <c r="E4118" s="188">
        <v>80026</v>
      </c>
      <c r="F4118" s="188">
        <v>43754</v>
      </c>
      <c r="G4118" s="188">
        <v>104678</v>
      </c>
      <c r="H4118" s="188">
        <v>46848</v>
      </c>
      <c r="I4118" s="188">
        <v>22841</v>
      </c>
      <c r="J4118" s="188">
        <v>27613</v>
      </c>
      <c r="K4118" s="188">
        <v>30248</v>
      </c>
      <c r="L4118" s="188">
        <v>34519</v>
      </c>
      <c r="M4118" s="188">
        <v>70979</v>
      </c>
      <c r="N4118" s="188">
        <v>130944</v>
      </c>
      <c r="O4118" s="188">
        <v>128713</v>
      </c>
    </row>
    <row r="4119" spans="1:15" ht="36" customHeight="1" thickBot="1" x14ac:dyDescent="0.3">
      <c r="A4119" s="215" t="s">
        <v>14</v>
      </c>
      <c r="B4119" s="219" t="s">
        <v>27</v>
      </c>
      <c r="C4119" s="220"/>
      <c r="D4119" s="189">
        <v>0.64043833478102141</v>
      </c>
      <c r="E4119" s="189">
        <v>0.55618028286478782</v>
      </c>
      <c r="F4119" s="189">
        <v>0.42817998551660696</v>
      </c>
      <c r="G4119" s="189">
        <v>0.64321836537811616</v>
      </c>
      <c r="H4119" s="189">
        <v>0.43584805604398674</v>
      </c>
      <c r="I4119" s="189">
        <v>0.30232958305757779</v>
      </c>
      <c r="J4119" s="189">
        <v>0.3753959514390201</v>
      </c>
      <c r="K4119" s="189">
        <v>0.39585405433701515</v>
      </c>
      <c r="L4119" s="189">
        <v>0.42135393779600605</v>
      </c>
      <c r="M4119" s="189">
        <v>0.66470940795265121</v>
      </c>
      <c r="N4119" s="189">
        <v>0.92140112867134838</v>
      </c>
      <c r="O4119" s="189">
        <v>0.72462111829216114</v>
      </c>
    </row>
    <row r="4120" spans="1:15" ht="81.75" customHeight="1" thickBot="1" x14ac:dyDescent="0.3">
      <c r="A4120" s="215" t="s">
        <v>28</v>
      </c>
      <c r="B4120" s="219" t="s">
        <v>29</v>
      </c>
      <c r="C4120" s="220"/>
      <c r="D4120" s="187">
        <v>3.8692712723611922</v>
      </c>
      <c r="E4120" s="187">
        <v>3.8692712723611922</v>
      </c>
      <c r="F4120" s="187">
        <v>3.8692712723611922</v>
      </c>
      <c r="G4120" s="187">
        <v>3.8692712723611922</v>
      </c>
      <c r="H4120" s="187">
        <v>3.8692712723611922</v>
      </c>
      <c r="I4120" s="187">
        <v>3.8692712723611922</v>
      </c>
      <c r="J4120" s="187">
        <v>3.8692712723611922</v>
      </c>
      <c r="K4120" s="187">
        <v>3.8692712723611922</v>
      </c>
      <c r="L4120" s="187">
        <v>3.8692712723611922</v>
      </c>
      <c r="M4120" s="187">
        <v>3.8692712723611922</v>
      </c>
      <c r="N4120" s="187">
        <v>3.8692712723611922</v>
      </c>
      <c r="O4120" s="187">
        <v>3.8692712723611922</v>
      </c>
    </row>
    <row r="4121" spans="1:15" ht="51" customHeight="1" thickBot="1" x14ac:dyDescent="0.3">
      <c r="A4121" s="215" t="s">
        <v>30</v>
      </c>
      <c r="B4121" s="219" t="s">
        <v>31</v>
      </c>
      <c r="C4121" s="220"/>
      <c r="D4121" s="182">
        <v>0.51129857577907745</v>
      </c>
      <c r="E4121" s="182">
        <v>0.42704052386284386</v>
      </c>
      <c r="F4121" s="182">
        <v>0.299040226514663</v>
      </c>
      <c r="G4121" s="182">
        <v>0.5140786063761722</v>
      </c>
      <c r="H4121" s="182">
        <v>0.30670829704204272</v>
      </c>
      <c r="I4121" s="182">
        <v>0.1731898240556338</v>
      </c>
      <c r="J4121" s="182">
        <v>0.24625619243707611</v>
      </c>
      <c r="K4121" s="182">
        <v>0.26671429533507118</v>
      </c>
      <c r="L4121" s="182">
        <v>0.29221417879406208</v>
      </c>
      <c r="M4121" s="182">
        <v>0.53556964895070724</v>
      </c>
      <c r="N4121" s="182">
        <v>0.79226136966940441</v>
      </c>
      <c r="O4121" s="182">
        <v>0.59548135929021717</v>
      </c>
    </row>
    <row r="4122" spans="1:15" ht="83.25" customHeight="1" thickBot="1" x14ac:dyDescent="0.3">
      <c r="A4122" s="215" t="s">
        <v>32</v>
      </c>
      <c r="B4122" s="219" t="s">
        <v>33</v>
      </c>
      <c r="C4122" s="220"/>
      <c r="D4122" s="183">
        <v>81232</v>
      </c>
      <c r="E4122" s="183">
        <v>61445</v>
      </c>
      <c r="F4122" s="183">
        <v>30558</v>
      </c>
      <c r="G4122" s="183">
        <v>83662</v>
      </c>
      <c r="H4122" s="183">
        <v>32967</v>
      </c>
      <c r="I4122" s="183">
        <v>13084</v>
      </c>
      <c r="J4122" s="183">
        <v>18114</v>
      </c>
      <c r="K4122" s="183">
        <v>20380</v>
      </c>
      <c r="L4122" s="183">
        <v>23939</v>
      </c>
      <c r="M4122" s="183">
        <v>57189</v>
      </c>
      <c r="N4122" s="183">
        <v>112591</v>
      </c>
      <c r="O4122" s="183">
        <v>105774</v>
      </c>
    </row>
    <row r="4123" spans="1:15" ht="53.25" customHeight="1" thickBot="1" x14ac:dyDescent="0.3">
      <c r="A4123" s="215" t="s">
        <v>34</v>
      </c>
      <c r="B4123" s="219" t="s">
        <v>35</v>
      </c>
      <c r="C4123" s="220"/>
      <c r="D4123" s="184">
        <v>314308.64399644436</v>
      </c>
      <c r="E4123" s="184">
        <v>237747.37333023344</v>
      </c>
      <c r="F4123" s="184">
        <v>118237.19154081331</v>
      </c>
      <c r="G4123" s="184">
        <v>323710.97318828205</v>
      </c>
      <c r="H4123" s="184">
        <v>127558.26603593142</v>
      </c>
      <c r="I4123" s="184">
        <v>50625.54532757384</v>
      </c>
      <c r="J4123" s="184">
        <v>70087.979827550633</v>
      </c>
      <c r="K4123" s="184">
        <v>78855.748530721103</v>
      </c>
      <c r="L4123" s="184">
        <v>92626.484989054574</v>
      </c>
      <c r="M4123" s="184">
        <v>221279.75479506422</v>
      </c>
      <c r="N4123" s="184">
        <v>435645.12182641897</v>
      </c>
      <c r="O4123" s="184">
        <v>409268.29956273275</v>
      </c>
    </row>
    <row r="4124" spans="1:15" ht="48.75" customHeight="1" thickBot="1" x14ac:dyDescent="0.3">
      <c r="A4124" s="215" t="s">
        <v>36</v>
      </c>
      <c r="B4124" s="219" t="s">
        <v>37</v>
      </c>
      <c r="C4124" s="220"/>
      <c r="D4124" s="184">
        <v>293249.96000000002</v>
      </c>
      <c r="E4124" s="184">
        <v>221818.3</v>
      </c>
      <c r="F4124" s="184">
        <v>110315.3</v>
      </c>
      <c r="G4124" s="184">
        <v>302022.34000000003</v>
      </c>
      <c r="H4124" s="184">
        <v>119011.86</v>
      </c>
      <c r="I4124" s="184">
        <v>47233.63</v>
      </c>
      <c r="J4124" s="184">
        <v>65392.09</v>
      </c>
      <c r="K4124" s="184">
        <v>73572.41</v>
      </c>
      <c r="L4124" s="184">
        <v>86420.51</v>
      </c>
      <c r="M4124" s="184">
        <v>206454.01</v>
      </c>
      <c r="N4124" s="184">
        <v>406456.9</v>
      </c>
      <c r="O4124" s="184">
        <v>381847.32</v>
      </c>
    </row>
    <row r="4125" spans="1:15" ht="21" customHeight="1" thickBot="1" x14ac:dyDescent="0.3">
      <c r="A4125" s="242" t="s">
        <v>271</v>
      </c>
      <c r="B4125" s="241"/>
      <c r="C4125" s="43"/>
      <c r="D4125" s="178" t="s">
        <v>175</v>
      </c>
      <c r="E4125" s="221"/>
      <c r="F4125" s="221"/>
      <c r="G4125" s="221"/>
      <c r="H4125" s="221"/>
      <c r="I4125" s="221"/>
      <c r="J4125" s="221"/>
      <c r="K4125" s="221"/>
      <c r="L4125" s="221"/>
      <c r="M4125" s="221"/>
      <c r="N4125" s="221"/>
      <c r="O4125" s="222"/>
    </row>
    <row r="4126" spans="1:15" ht="16.5" thickBot="1" x14ac:dyDescent="0.3">
      <c r="A4126" s="223" t="s">
        <v>296</v>
      </c>
      <c r="B4126" s="224"/>
      <c r="C4126" s="224"/>
      <c r="D4126" s="224"/>
      <c r="E4126" s="224"/>
      <c r="F4126" s="224"/>
      <c r="G4126" s="224"/>
      <c r="H4126" s="224"/>
      <c r="I4126" s="224"/>
      <c r="J4126" s="224"/>
      <c r="K4126" s="224"/>
      <c r="L4126" s="224"/>
      <c r="M4126" s="224"/>
      <c r="N4126" s="224"/>
      <c r="O4126" s="224"/>
    </row>
    <row r="4127" spans="1:15" s="41" customFormat="1" ht="29.25" customHeight="1" thickBot="1" x14ac:dyDescent="0.3">
      <c r="A4127" s="215" t="s">
        <v>11</v>
      </c>
      <c r="B4127" s="219" t="s">
        <v>293</v>
      </c>
      <c r="C4127" s="220"/>
      <c r="D4127" s="179">
        <v>158874</v>
      </c>
      <c r="E4127" s="179">
        <v>143885</v>
      </c>
      <c r="F4127" s="179">
        <v>102186</v>
      </c>
      <c r="G4127" s="179">
        <v>162741</v>
      </c>
      <c r="H4127" s="179">
        <v>107487</v>
      </c>
      <c r="I4127" s="179">
        <v>75550</v>
      </c>
      <c r="J4127" s="179">
        <v>73557</v>
      </c>
      <c r="K4127" s="179">
        <v>76412</v>
      </c>
      <c r="L4127" s="179">
        <v>81924</v>
      </c>
      <c r="M4127" s="179">
        <v>106782</v>
      </c>
      <c r="N4127" s="179">
        <v>142114</v>
      </c>
      <c r="O4127" s="179">
        <v>177628</v>
      </c>
    </row>
    <row r="4128" spans="1:15" ht="16.5" thickBot="1" x14ac:dyDescent="0.3">
      <c r="A4128" s="215" t="s">
        <v>12</v>
      </c>
      <c r="B4128" s="225" t="s">
        <v>291</v>
      </c>
      <c r="C4128" s="226"/>
      <c r="D4128" s="179">
        <v>57125</v>
      </c>
      <c r="E4128" s="179">
        <v>63859</v>
      </c>
      <c r="F4128" s="179">
        <v>58432</v>
      </c>
      <c r="G4128" s="179">
        <v>58063</v>
      </c>
      <c r="H4128" s="179">
        <v>60639</v>
      </c>
      <c r="I4128" s="179">
        <v>52709</v>
      </c>
      <c r="J4128" s="179">
        <v>45944</v>
      </c>
      <c r="K4128" s="179">
        <v>46164</v>
      </c>
      <c r="L4128" s="179">
        <v>47405</v>
      </c>
      <c r="M4128" s="179">
        <v>35803</v>
      </c>
      <c r="N4128" s="179">
        <v>11170</v>
      </c>
      <c r="O4128" s="179">
        <v>48915</v>
      </c>
    </row>
    <row r="4129" spans="1:15" ht="33" customHeight="1" thickBot="1" x14ac:dyDescent="0.3">
      <c r="A4129" s="215" t="s">
        <v>13</v>
      </c>
      <c r="B4129" s="219" t="s">
        <v>292</v>
      </c>
      <c r="C4129" s="220"/>
      <c r="D4129" s="180">
        <v>101749</v>
      </c>
      <c r="E4129" s="180">
        <v>80026</v>
      </c>
      <c r="F4129" s="180">
        <v>43754</v>
      </c>
      <c r="G4129" s="180">
        <v>104678</v>
      </c>
      <c r="H4129" s="180">
        <v>46848</v>
      </c>
      <c r="I4129" s="180">
        <v>22841</v>
      </c>
      <c r="J4129" s="180">
        <v>27613</v>
      </c>
      <c r="K4129" s="180">
        <v>30248</v>
      </c>
      <c r="L4129" s="180">
        <v>34519</v>
      </c>
      <c r="M4129" s="180">
        <v>70979</v>
      </c>
      <c r="N4129" s="180">
        <v>130944</v>
      </c>
      <c r="O4129" s="180">
        <v>128713</v>
      </c>
    </row>
    <row r="4130" spans="1:15" ht="36" customHeight="1" thickBot="1" x14ac:dyDescent="0.3">
      <c r="A4130" s="215" t="s">
        <v>14</v>
      </c>
      <c r="B4130" s="219" t="s">
        <v>27</v>
      </c>
      <c r="C4130" s="220"/>
      <c r="D4130" s="181">
        <v>0.64043833478102141</v>
      </c>
      <c r="E4130" s="181">
        <v>0.55618028286478782</v>
      </c>
      <c r="F4130" s="181">
        <v>0.42817998551660696</v>
      </c>
      <c r="G4130" s="181">
        <v>0.64321836537811616</v>
      </c>
      <c r="H4130" s="181">
        <v>0.43584805604398674</v>
      </c>
      <c r="I4130" s="181">
        <v>0.30232958305757779</v>
      </c>
      <c r="J4130" s="181">
        <v>0.3753959514390201</v>
      </c>
      <c r="K4130" s="181">
        <v>0.39585405433701515</v>
      </c>
      <c r="L4130" s="181">
        <v>0.42135393779600605</v>
      </c>
      <c r="M4130" s="181">
        <v>0.66470940795265121</v>
      </c>
      <c r="N4130" s="181">
        <v>0.92140112867134838</v>
      </c>
      <c r="O4130" s="181">
        <v>0.72462111829216114</v>
      </c>
    </row>
    <row r="4131" spans="1:15" ht="81.75" customHeight="1" thickBot="1" x14ac:dyDescent="0.3">
      <c r="A4131" s="215" t="s">
        <v>28</v>
      </c>
      <c r="B4131" s="219" t="s">
        <v>29</v>
      </c>
      <c r="C4131" s="220"/>
      <c r="D4131" s="187">
        <v>4.0385250397883876</v>
      </c>
      <c r="E4131" s="187">
        <v>4.0385250397883876</v>
      </c>
      <c r="F4131" s="187">
        <v>4.0385250397883876</v>
      </c>
      <c r="G4131" s="187">
        <v>4.0385250397883876</v>
      </c>
      <c r="H4131" s="187">
        <v>4.0385250397883876</v>
      </c>
      <c r="I4131" s="187">
        <v>4.0385250397883876</v>
      </c>
      <c r="J4131" s="187">
        <v>4.0385250397883876</v>
      </c>
      <c r="K4131" s="187">
        <v>4.0385250397883876</v>
      </c>
      <c r="L4131" s="187">
        <v>4.0385250397883876</v>
      </c>
      <c r="M4131" s="187">
        <v>4.0385250397883876</v>
      </c>
      <c r="N4131" s="187">
        <v>4.0385250397883876</v>
      </c>
      <c r="O4131" s="187">
        <v>4.0385250397883876</v>
      </c>
    </row>
    <row r="4132" spans="1:15" ht="51" customHeight="1" thickBot="1" x14ac:dyDescent="0.3">
      <c r="A4132" s="215" t="s">
        <v>30</v>
      </c>
      <c r="B4132" s="219" t="s">
        <v>31</v>
      </c>
      <c r="C4132" s="220"/>
      <c r="D4132" s="182">
        <v>0.51129857577907745</v>
      </c>
      <c r="E4132" s="182">
        <v>0.42704052386284386</v>
      </c>
      <c r="F4132" s="182">
        <v>0.299040226514663</v>
      </c>
      <c r="G4132" s="182">
        <v>0.5140786063761722</v>
      </c>
      <c r="H4132" s="182">
        <v>0.30670829704204272</v>
      </c>
      <c r="I4132" s="182">
        <v>0.1731898240556338</v>
      </c>
      <c r="J4132" s="182">
        <v>0.24625619243707611</v>
      </c>
      <c r="K4132" s="182">
        <v>0.26671429533507118</v>
      </c>
      <c r="L4132" s="182">
        <v>0.29221417879406208</v>
      </c>
      <c r="M4132" s="182">
        <v>0.53556964895070724</v>
      </c>
      <c r="N4132" s="182">
        <v>0.79226136966940441</v>
      </c>
      <c r="O4132" s="182">
        <v>0.59548135929021717</v>
      </c>
    </row>
    <row r="4133" spans="1:15" ht="83.25" customHeight="1" thickBot="1" x14ac:dyDescent="0.3">
      <c r="A4133" s="215" t="s">
        <v>32</v>
      </c>
      <c r="B4133" s="219" t="s">
        <v>33</v>
      </c>
      <c r="C4133" s="220"/>
      <c r="D4133" s="183">
        <v>81232</v>
      </c>
      <c r="E4133" s="183">
        <v>61445</v>
      </c>
      <c r="F4133" s="183">
        <v>30558</v>
      </c>
      <c r="G4133" s="183">
        <v>83662</v>
      </c>
      <c r="H4133" s="183">
        <v>32967</v>
      </c>
      <c r="I4133" s="183">
        <v>13084</v>
      </c>
      <c r="J4133" s="183">
        <v>18114</v>
      </c>
      <c r="K4133" s="183">
        <v>20380</v>
      </c>
      <c r="L4133" s="183">
        <v>23939</v>
      </c>
      <c r="M4133" s="183">
        <v>57189</v>
      </c>
      <c r="N4133" s="183">
        <v>112591</v>
      </c>
      <c r="O4133" s="183">
        <v>105774</v>
      </c>
    </row>
    <row r="4134" spans="1:15" ht="53.25" customHeight="1" thickBot="1" x14ac:dyDescent="0.3">
      <c r="A4134" s="215" t="s">
        <v>34</v>
      </c>
      <c r="B4134" s="219" t="s">
        <v>35</v>
      </c>
      <c r="C4134" s="220"/>
      <c r="D4134" s="184">
        <v>328057.46603209031</v>
      </c>
      <c r="E4134" s="184">
        <v>248147.17106979748</v>
      </c>
      <c r="F4134" s="184">
        <v>123409.24816585355</v>
      </c>
      <c r="G4134" s="184">
        <v>337871.08187877608</v>
      </c>
      <c r="H4134" s="184">
        <v>133138.05498670376</v>
      </c>
      <c r="I4134" s="184">
        <v>52840.061620591267</v>
      </c>
      <c r="J4134" s="184">
        <v>73153.842570726847</v>
      </c>
      <c r="K4134" s="184">
        <v>82305.140310887335</v>
      </c>
      <c r="L4134" s="184">
        <v>96678.250927494213</v>
      </c>
      <c r="M4134" s="184">
        <v>230959.2085004581</v>
      </c>
      <c r="N4134" s="184">
        <v>454701.57275481435</v>
      </c>
      <c r="O4134" s="184">
        <v>427170.94755857694</v>
      </c>
    </row>
    <row r="4135" spans="1:15" ht="48.75" customHeight="1" thickBot="1" x14ac:dyDescent="0.3">
      <c r="A4135" s="215" t="s">
        <v>36</v>
      </c>
      <c r="B4135" s="219" t="s">
        <v>37</v>
      </c>
      <c r="C4135" s="220"/>
      <c r="D4135" s="184">
        <v>306077.62</v>
      </c>
      <c r="E4135" s="184">
        <v>231521.31</v>
      </c>
      <c r="F4135" s="184">
        <v>115140.83</v>
      </c>
      <c r="G4135" s="184">
        <v>315233.71999999997</v>
      </c>
      <c r="H4135" s="184">
        <v>124217.81</v>
      </c>
      <c r="I4135" s="184">
        <v>49299.78</v>
      </c>
      <c r="J4135" s="184">
        <v>68252.539999999994</v>
      </c>
      <c r="K4135" s="184">
        <v>76790.7</v>
      </c>
      <c r="L4135" s="184">
        <v>90200.81</v>
      </c>
      <c r="M4135" s="184">
        <v>215484.94</v>
      </c>
      <c r="N4135" s="184">
        <v>424236.57</v>
      </c>
      <c r="O4135" s="184">
        <v>398550.49</v>
      </c>
    </row>
    <row r="4136" spans="1:15" ht="21" customHeight="1" thickBot="1" x14ac:dyDescent="0.3">
      <c r="A4136" s="242" t="s">
        <v>271</v>
      </c>
      <c r="B4136" s="241"/>
      <c r="C4136" s="43"/>
      <c r="D4136" s="178" t="s">
        <v>175</v>
      </c>
      <c r="E4136" s="221"/>
      <c r="F4136" s="221"/>
      <c r="G4136" s="221"/>
      <c r="H4136" s="221"/>
      <c r="I4136" s="221"/>
      <c r="J4136" s="221"/>
      <c r="K4136" s="221"/>
      <c r="L4136" s="221"/>
      <c r="M4136" s="221"/>
      <c r="N4136" s="221"/>
      <c r="O4136" s="222"/>
    </row>
    <row r="4137" spans="1:15" ht="16.5" thickBot="1" x14ac:dyDescent="0.3">
      <c r="A4137" s="223" t="s">
        <v>297</v>
      </c>
      <c r="B4137" s="224"/>
      <c r="C4137" s="224"/>
      <c r="D4137" s="224"/>
      <c r="E4137" s="224"/>
      <c r="F4137" s="224"/>
      <c r="G4137" s="224"/>
      <c r="H4137" s="224"/>
      <c r="I4137" s="224"/>
      <c r="J4137" s="224"/>
      <c r="K4137" s="224"/>
      <c r="L4137" s="224"/>
      <c r="M4137" s="224"/>
      <c r="N4137" s="224"/>
      <c r="O4137" s="224"/>
    </row>
    <row r="4138" spans="1:15" s="41" customFormat="1" ht="29.25" customHeight="1" thickBot="1" x14ac:dyDescent="0.3">
      <c r="A4138" s="215" t="s">
        <v>11</v>
      </c>
      <c r="B4138" s="219" t="s">
        <v>293</v>
      </c>
      <c r="C4138" s="220"/>
      <c r="D4138" s="179">
        <v>158874</v>
      </c>
      <c r="E4138" s="179">
        <v>143885</v>
      </c>
      <c r="F4138" s="179">
        <v>102186</v>
      </c>
      <c r="G4138" s="179">
        <v>162741</v>
      </c>
      <c r="H4138" s="179">
        <v>107487</v>
      </c>
      <c r="I4138" s="179">
        <v>75550</v>
      </c>
      <c r="J4138" s="179">
        <v>73557</v>
      </c>
      <c r="K4138" s="179">
        <v>76412</v>
      </c>
      <c r="L4138" s="179">
        <v>81924</v>
      </c>
      <c r="M4138" s="179">
        <v>106782</v>
      </c>
      <c r="N4138" s="179">
        <v>142114</v>
      </c>
      <c r="O4138" s="179">
        <v>177628</v>
      </c>
    </row>
    <row r="4139" spans="1:15" ht="16.5" thickBot="1" x14ac:dyDescent="0.3">
      <c r="A4139" s="215" t="s">
        <v>12</v>
      </c>
      <c r="B4139" s="225" t="s">
        <v>291</v>
      </c>
      <c r="C4139" s="226"/>
      <c r="D4139" s="179">
        <v>57125</v>
      </c>
      <c r="E4139" s="179">
        <v>63859</v>
      </c>
      <c r="F4139" s="179">
        <v>58432</v>
      </c>
      <c r="G4139" s="179">
        <v>58063</v>
      </c>
      <c r="H4139" s="179">
        <v>60639</v>
      </c>
      <c r="I4139" s="179">
        <v>52709</v>
      </c>
      <c r="J4139" s="179">
        <v>45944</v>
      </c>
      <c r="K4139" s="179">
        <v>46164</v>
      </c>
      <c r="L4139" s="179">
        <v>47405</v>
      </c>
      <c r="M4139" s="179">
        <v>35803</v>
      </c>
      <c r="N4139" s="179">
        <v>11170</v>
      </c>
      <c r="O4139" s="179">
        <v>48915</v>
      </c>
    </row>
    <row r="4140" spans="1:15" ht="33" customHeight="1" thickBot="1" x14ac:dyDescent="0.3">
      <c r="A4140" s="215" t="s">
        <v>13</v>
      </c>
      <c r="B4140" s="219" t="s">
        <v>292</v>
      </c>
      <c r="C4140" s="220"/>
      <c r="D4140" s="180">
        <v>101749</v>
      </c>
      <c r="E4140" s="180">
        <v>80026</v>
      </c>
      <c r="F4140" s="180">
        <v>43754</v>
      </c>
      <c r="G4140" s="180">
        <v>104678</v>
      </c>
      <c r="H4140" s="180">
        <v>46848</v>
      </c>
      <c r="I4140" s="180">
        <v>22841</v>
      </c>
      <c r="J4140" s="180">
        <v>27613</v>
      </c>
      <c r="K4140" s="180">
        <v>30248</v>
      </c>
      <c r="L4140" s="180">
        <v>34519</v>
      </c>
      <c r="M4140" s="180">
        <v>70979</v>
      </c>
      <c r="N4140" s="180">
        <v>130944</v>
      </c>
      <c r="O4140" s="180">
        <v>128713</v>
      </c>
    </row>
    <row r="4141" spans="1:15" ht="36" customHeight="1" thickBot="1" x14ac:dyDescent="0.3">
      <c r="A4141" s="215" t="s">
        <v>14</v>
      </c>
      <c r="B4141" s="219" t="s">
        <v>27</v>
      </c>
      <c r="C4141" s="220"/>
      <c r="D4141" s="181">
        <v>0.64043833478102141</v>
      </c>
      <c r="E4141" s="181">
        <v>0.55618028286478782</v>
      </c>
      <c r="F4141" s="181">
        <v>0.42817998551660696</v>
      </c>
      <c r="G4141" s="181">
        <v>0.64321836537811616</v>
      </c>
      <c r="H4141" s="181">
        <v>0.43584805604398674</v>
      </c>
      <c r="I4141" s="181">
        <v>0.30232958305757779</v>
      </c>
      <c r="J4141" s="181">
        <v>0.3753959514390201</v>
      </c>
      <c r="K4141" s="181">
        <v>0.39585405433701515</v>
      </c>
      <c r="L4141" s="181">
        <v>0.42135393779600605</v>
      </c>
      <c r="M4141" s="181">
        <v>0.66470940795265121</v>
      </c>
      <c r="N4141" s="181">
        <v>0.92140112867134838</v>
      </c>
      <c r="O4141" s="181">
        <v>0.72462111829216114</v>
      </c>
    </row>
    <row r="4142" spans="1:15" ht="81.75" customHeight="1" thickBot="1" x14ac:dyDescent="0.3">
      <c r="A4142" s="215" t="s">
        <v>28</v>
      </c>
      <c r="B4142" s="219" t="s">
        <v>29</v>
      </c>
      <c r="C4142" s="220"/>
      <c r="D4142" s="187">
        <v>4.2151862062401122</v>
      </c>
      <c r="E4142" s="187">
        <v>4.2151862062401122</v>
      </c>
      <c r="F4142" s="187">
        <v>4.2151862062401122</v>
      </c>
      <c r="G4142" s="187">
        <v>4.2151862062401122</v>
      </c>
      <c r="H4142" s="187">
        <v>4.2151862062401122</v>
      </c>
      <c r="I4142" s="187">
        <v>4.2151862062401122</v>
      </c>
      <c r="J4142" s="187">
        <v>4.2151862062401122</v>
      </c>
      <c r="K4142" s="187">
        <v>4.2151862062401122</v>
      </c>
      <c r="L4142" s="187">
        <v>4.2151862062401122</v>
      </c>
      <c r="M4142" s="187">
        <v>4.2151862062401122</v>
      </c>
      <c r="N4142" s="187">
        <v>4.2151862062401122</v>
      </c>
      <c r="O4142" s="187">
        <v>4.2151862062401122</v>
      </c>
    </row>
    <row r="4143" spans="1:15" ht="51" customHeight="1" thickBot="1" x14ac:dyDescent="0.3">
      <c r="A4143" s="215" t="s">
        <v>30</v>
      </c>
      <c r="B4143" s="219" t="s">
        <v>31</v>
      </c>
      <c r="C4143" s="220"/>
      <c r="D4143" s="182">
        <v>0.51129857577907745</v>
      </c>
      <c r="E4143" s="182">
        <v>0.42704052386284386</v>
      </c>
      <c r="F4143" s="182">
        <v>0.299040226514663</v>
      </c>
      <c r="G4143" s="182">
        <v>0.5140786063761722</v>
      </c>
      <c r="H4143" s="182">
        <v>0.30670829704204272</v>
      </c>
      <c r="I4143" s="182">
        <v>0.1731898240556338</v>
      </c>
      <c r="J4143" s="182">
        <v>0.24625619243707611</v>
      </c>
      <c r="K4143" s="182">
        <v>0.26671429533507118</v>
      </c>
      <c r="L4143" s="182">
        <v>0.29221417879406208</v>
      </c>
      <c r="M4143" s="182">
        <v>0.53556964895070724</v>
      </c>
      <c r="N4143" s="182">
        <v>0.79226136966940441</v>
      </c>
      <c r="O4143" s="182">
        <v>0.59548135929021717</v>
      </c>
    </row>
    <row r="4144" spans="1:15" ht="83.25" customHeight="1" thickBot="1" x14ac:dyDescent="0.3">
      <c r="A4144" s="215" t="s">
        <v>32</v>
      </c>
      <c r="B4144" s="219" t="s">
        <v>33</v>
      </c>
      <c r="C4144" s="220"/>
      <c r="D4144" s="183">
        <v>81232</v>
      </c>
      <c r="E4144" s="183">
        <v>61445</v>
      </c>
      <c r="F4144" s="183">
        <v>30558</v>
      </c>
      <c r="G4144" s="183">
        <v>83662</v>
      </c>
      <c r="H4144" s="183">
        <v>32967</v>
      </c>
      <c r="I4144" s="183">
        <v>13084</v>
      </c>
      <c r="J4144" s="183">
        <v>18114</v>
      </c>
      <c r="K4144" s="183">
        <v>20380</v>
      </c>
      <c r="L4144" s="183">
        <v>23939</v>
      </c>
      <c r="M4144" s="183">
        <v>57189</v>
      </c>
      <c r="N4144" s="183">
        <v>112591</v>
      </c>
      <c r="O4144" s="183">
        <v>105774</v>
      </c>
    </row>
    <row r="4145" spans="1:15" ht="53.25" customHeight="1" thickBot="1" x14ac:dyDescent="0.3">
      <c r="A4145" s="215" t="s">
        <v>34</v>
      </c>
      <c r="B4145" s="219" t="s">
        <v>35</v>
      </c>
      <c r="C4145" s="220"/>
      <c r="D4145" s="184">
        <v>342408.00590529677</v>
      </c>
      <c r="E4145" s="184">
        <v>259002.11644242369</v>
      </c>
      <c r="F4145" s="184">
        <v>128807.66009028535</v>
      </c>
      <c r="G4145" s="184">
        <v>352650.90838646027</v>
      </c>
      <c r="H4145" s="184">
        <v>138962.04366111779</v>
      </c>
      <c r="I4145" s="184">
        <v>55151.49632244563</v>
      </c>
      <c r="J4145" s="184">
        <v>76353.882939833391</v>
      </c>
      <c r="K4145" s="184">
        <v>85905.49488317348</v>
      </c>
      <c r="L4145" s="184">
        <v>100907.34259118205</v>
      </c>
      <c r="M4145" s="184">
        <v>241062.28394866578</v>
      </c>
      <c r="N4145" s="184">
        <v>474592.03014678048</v>
      </c>
      <c r="O4145" s="184">
        <v>445857.10577884165</v>
      </c>
    </row>
    <row r="4146" spans="1:15" ht="48.75" customHeight="1" thickBot="1" x14ac:dyDescent="0.3">
      <c r="A4146" s="215" t="s">
        <v>36</v>
      </c>
      <c r="B4146" s="219" t="s">
        <v>37</v>
      </c>
      <c r="C4146" s="220"/>
      <c r="D4146" s="184">
        <v>319466.67</v>
      </c>
      <c r="E4146" s="184">
        <v>241648.97</v>
      </c>
      <c r="F4146" s="184">
        <v>120177.55</v>
      </c>
      <c r="G4146" s="184">
        <v>329023.3</v>
      </c>
      <c r="H4146" s="184">
        <v>129651.59</v>
      </c>
      <c r="I4146" s="184">
        <v>51456.35</v>
      </c>
      <c r="J4146" s="184">
        <v>71238.17</v>
      </c>
      <c r="K4146" s="184">
        <v>80149.83</v>
      </c>
      <c r="L4146" s="184">
        <v>94146.55</v>
      </c>
      <c r="M4146" s="184">
        <v>224911.11</v>
      </c>
      <c r="N4146" s="184">
        <v>442794.36</v>
      </c>
      <c r="O4146" s="184">
        <v>415984.68</v>
      </c>
    </row>
    <row r="4147" spans="1:15" ht="21.75" customHeight="1" thickBot="1" x14ac:dyDescent="0.3">
      <c r="A4147" s="242" t="s">
        <v>271</v>
      </c>
      <c r="B4147" s="241"/>
      <c r="C4147" s="43"/>
      <c r="D4147" s="178" t="s">
        <v>175</v>
      </c>
      <c r="E4147" s="221"/>
      <c r="F4147" s="221"/>
      <c r="G4147" s="221"/>
      <c r="H4147" s="221"/>
      <c r="I4147" s="221"/>
      <c r="J4147" s="221"/>
      <c r="K4147" s="221"/>
      <c r="L4147" s="221"/>
      <c r="M4147" s="221"/>
      <c r="N4147" s="221"/>
      <c r="O4147" s="222"/>
    </row>
    <row r="4148" spans="1:15" ht="16.5" thickBot="1" x14ac:dyDescent="0.3">
      <c r="A4148" s="223" t="s">
        <v>298</v>
      </c>
      <c r="B4148" s="224"/>
      <c r="C4148" s="224"/>
      <c r="D4148" s="224"/>
      <c r="E4148" s="224"/>
      <c r="F4148" s="224"/>
      <c r="G4148" s="224"/>
      <c r="H4148" s="224"/>
      <c r="I4148" s="224"/>
      <c r="J4148" s="224"/>
      <c r="K4148" s="224"/>
      <c r="L4148" s="224"/>
      <c r="M4148" s="224"/>
      <c r="N4148" s="224"/>
      <c r="O4148" s="224"/>
    </row>
    <row r="4149" spans="1:15" s="41" customFormat="1" ht="29.25" customHeight="1" thickBot="1" x14ac:dyDescent="0.3">
      <c r="A4149" s="215" t="s">
        <v>11</v>
      </c>
      <c r="B4149" s="219" t="s">
        <v>293</v>
      </c>
      <c r="C4149" s="220"/>
      <c r="D4149" s="179">
        <v>158874</v>
      </c>
      <c r="E4149" s="179">
        <v>143885</v>
      </c>
      <c r="F4149" s="179">
        <v>102186</v>
      </c>
      <c r="G4149" s="179">
        <v>162741</v>
      </c>
      <c r="H4149" s="179">
        <v>107487</v>
      </c>
      <c r="I4149" s="179">
        <v>75550</v>
      </c>
      <c r="J4149" s="179">
        <v>73557</v>
      </c>
      <c r="K4149" s="179">
        <v>76412</v>
      </c>
      <c r="L4149" s="179">
        <v>81924</v>
      </c>
      <c r="M4149" s="179">
        <v>106782</v>
      </c>
      <c r="N4149" s="179">
        <v>142114</v>
      </c>
      <c r="O4149" s="179">
        <v>177628</v>
      </c>
    </row>
    <row r="4150" spans="1:15" ht="16.5" thickBot="1" x14ac:dyDescent="0.3">
      <c r="A4150" s="215" t="s">
        <v>12</v>
      </c>
      <c r="B4150" s="225" t="s">
        <v>291</v>
      </c>
      <c r="C4150" s="226"/>
      <c r="D4150" s="179">
        <v>57125</v>
      </c>
      <c r="E4150" s="179">
        <v>63859</v>
      </c>
      <c r="F4150" s="179">
        <v>58432</v>
      </c>
      <c r="G4150" s="179">
        <v>58063</v>
      </c>
      <c r="H4150" s="179">
        <v>60639</v>
      </c>
      <c r="I4150" s="179">
        <v>52709</v>
      </c>
      <c r="J4150" s="179">
        <v>45944</v>
      </c>
      <c r="K4150" s="179">
        <v>46164</v>
      </c>
      <c r="L4150" s="179">
        <v>47405</v>
      </c>
      <c r="M4150" s="179">
        <v>35803</v>
      </c>
      <c r="N4150" s="179">
        <v>11170</v>
      </c>
      <c r="O4150" s="179">
        <v>48915</v>
      </c>
    </row>
    <row r="4151" spans="1:15" ht="33" customHeight="1" thickBot="1" x14ac:dyDescent="0.3">
      <c r="A4151" s="215" t="s">
        <v>13</v>
      </c>
      <c r="B4151" s="219" t="s">
        <v>292</v>
      </c>
      <c r="C4151" s="220"/>
      <c r="D4151" s="180">
        <v>101749</v>
      </c>
      <c r="E4151" s="180">
        <v>80026</v>
      </c>
      <c r="F4151" s="180">
        <v>43754</v>
      </c>
      <c r="G4151" s="180">
        <v>104678</v>
      </c>
      <c r="H4151" s="180">
        <v>46848</v>
      </c>
      <c r="I4151" s="180">
        <v>22841</v>
      </c>
      <c r="J4151" s="180">
        <v>27613</v>
      </c>
      <c r="K4151" s="180">
        <v>30248</v>
      </c>
      <c r="L4151" s="180">
        <v>34519</v>
      </c>
      <c r="M4151" s="180">
        <v>70979</v>
      </c>
      <c r="N4151" s="180">
        <v>130944</v>
      </c>
      <c r="O4151" s="180">
        <v>128713</v>
      </c>
    </row>
    <row r="4152" spans="1:15" ht="36" customHeight="1" thickBot="1" x14ac:dyDescent="0.3">
      <c r="A4152" s="215" t="s">
        <v>14</v>
      </c>
      <c r="B4152" s="219" t="s">
        <v>27</v>
      </c>
      <c r="C4152" s="220"/>
      <c r="D4152" s="181">
        <v>0.64043833478102141</v>
      </c>
      <c r="E4152" s="181">
        <v>0.55618028286478782</v>
      </c>
      <c r="F4152" s="181">
        <v>0.42817998551660696</v>
      </c>
      <c r="G4152" s="181">
        <v>0.64321836537811616</v>
      </c>
      <c r="H4152" s="181">
        <v>0.43584805604398674</v>
      </c>
      <c r="I4152" s="181">
        <v>0.30232958305757779</v>
      </c>
      <c r="J4152" s="181">
        <v>0.3753959514390201</v>
      </c>
      <c r="K4152" s="181">
        <v>0.39585405433701515</v>
      </c>
      <c r="L4152" s="181">
        <v>0.42135393779600605</v>
      </c>
      <c r="M4152" s="181">
        <v>0.66470940795265121</v>
      </c>
      <c r="N4152" s="181">
        <v>0.92140112867134838</v>
      </c>
      <c r="O4152" s="181">
        <v>0.72462111829216114</v>
      </c>
    </row>
    <row r="4153" spans="1:15" ht="81.75" customHeight="1" thickBot="1" x14ac:dyDescent="0.3">
      <c r="A4153" s="215" t="s">
        <v>28</v>
      </c>
      <c r="B4153" s="219" t="s">
        <v>29</v>
      </c>
      <c r="C4153" s="220"/>
      <c r="D4153" s="187">
        <v>4.4006543993146767</v>
      </c>
      <c r="E4153" s="187">
        <v>4.4006543993146767</v>
      </c>
      <c r="F4153" s="187">
        <v>4.4006543993146767</v>
      </c>
      <c r="G4153" s="187">
        <v>4.4006543993146767</v>
      </c>
      <c r="H4153" s="187">
        <v>4.4006543993146767</v>
      </c>
      <c r="I4153" s="187">
        <v>4.4006543993146767</v>
      </c>
      <c r="J4153" s="187">
        <v>4.4006543993146767</v>
      </c>
      <c r="K4153" s="187">
        <v>4.4006543993146767</v>
      </c>
      <c r="L4153" s="187">
        <v>4.4006543993146767</v>
      </c>
      <c r="M4153" s="187">
        <v>4.4006543993146767</v>
      </c>
      <c r="N4153" s="187">
        <v>4.4006543993146767</v>
      </c>
      <c r="O4153" s="187">
        <v>4.4006543993146767</v>
      </c>
    </row>
    <row r="4154" spans="1:15" ht="51" customHeight="1" thickBot="1" x14ac:dyDescent="0.3">
      <c r="A4154" s="215" t="s">
        <v>30</v>
      </c>
      <c r="B4154" s="219" t="s">
        <v>31</v>
      </c>
      <c r="C4154" s="220"/>
      <c r="D4154" s="182">
        <v>0.51129857577907745</v>
      </c>
      <c r="E4154" s="182">
        <v>0.42704052386284386</v>
      </c>
      <c r="F4154" s="182">
        <v>0.299040226514663</v>
      </c>
      <c r="G4154" s="182">
        <v>0.5140786063761722</v>
      </c>
      <c r="H4154" s="182">
        <v>0.30670829704204272</v>
      </c>
      <c r="I4154" s="182">
        <v>0.1731898240556338</v>
      </c>
      <c r="J4154" s="182">
        <v>0.24625619243707611</v>
      </c>
      <c r="K4154" s="182">
        <v>0.26671429533507118</v>
      </c>
      <c r="L4154" s="182">
        <v>0.29221417879406208</v>
      </c>
      <c r="M4154" s="182">
        <v>0.53556964895070724</v>
      </c>
      <c r="N4154" s="182">
        <v>0.79226136966940441</v>
      </c>
      <c r="O4154" s="182">
        <v>0.59548135929021717</v>
      </c>
    </row>
    <row r="4155" spans="1:15" ht="83.25" customHeight="1" thickBot="1" x14ac:dyDescent="0.3">
      <c r="A4155" s="215" t="s">
        <v>32</v>
      </c>
      <c r="B4155" s="219" t="s">
        <v>33</v>
      </c>
      <c r="C4155" s="220"/>
      <c r="D4155" s="183">
        <v>81232</v>
      </c>
      <c r="E4155" s="183">
        <v>61445</v>
      </c>
      <c r="F4155" s="183">
        <v>30558</v>
      </c>
      <c r="G4155" s="183">
        <v>83662</v>
      </c>
      <c r="H4155" s="183">
        <v>32967</v>
      </c>
      <c r="I4155" s="183">
        <v>13084</v>
      </c>
      <c r="J4155" s="183">
        <v>18114</v>
      </c>
      <c r="K4155" s="183">
        <v>20380</v>
      </c>
      <c r="L4155" s="183">
        <v>23939</v>
      </c>
      <c r="M4155" s="183">
        <v>57189</v>
      </c>
      <c r="N4155" s="183">
        <v>112591</v>
      </c>
      <c r="O4155" s="183">
        <v>105774</v>
      </c>
    </row>
    <row r="4156" spans="1:15" ht="53.25" customHeight="1" thickBot="1" x14ac:dyDescent="0.3">
      <c r="A4156" s="215" t="s">
        <v>34</v>
      </c>
      <c r="B4156" s="219" t="s">
        <v>35</v>
      </c>
      <c r="C4156" s="220"/>
      <c r="D4156" s="184">
        <v>357473.95816512982</v>
      </c>
      <c r="E4156" s="184">
        <v>270398.20956589031</v>
      </c>
      <c r="F4156" s="184">
        <v>134475.19713425791</v>
      </c>
      <c r="G4156" s="184">
        <v>368167.54835546447</v>
      </c>
      <c r="H4156" s="184">
        <v>145076.37358220696</v>
      </c>
      <c r="I4156" s="184">
        <v>57578.162160633234</v>
      </c>
      <c r="J4156" s="184">
        <v>79713.453789186053</v>
      </c>
      <c r="K4156" s="184">
        <v>89685.336658033106</v>
      </c>
      <c r="L4156" s="184">
        <v>105347.26566519405</v>
      </c>
      <c r="M4156" s="184">
        <v>251669.02444240704</v>
      </c>
      <c r="N4156" s="184">
        <v>495474.07947323879</v>
      </c>
      <c r="O4156" s="184">
        <v>465474.8184331106</v>
      </c>
    </row>
    <row r="4157" spans="1:15" ht="48.75" customHeight="1" thickBot="1" x14ac:dyDescent="0.3">
      <c r="A4157" s="215" t="s">
        <v>36</v>
      </c>
      <c r="B4157" s="219" t="s">
        <v>37</v>
      </c>
      <c r="C4157" s="220"/>
      <c r="D4157" s="184">
        <v>333523.20000000001</v>
      </c>
      <c r="E4157" s="184">
        <v>252281.53</v>
      </c>
      <c r="F4157" s="184">
        <v>125465.36</v>
      </c>
      <c r="G4157" s="184">
        <v>343500.32</v>
      </c>
      <c r="H4157" s="184">
        <v>135356.26</v>
      </c>
      <c r="I4157" s="184">
        <v>53720.43</v>
      </c>
      <c r="J4157" s="184">
        <v>74372.649999999994</v>
      </c>
      <c r="K4157" s="184">
        <v>83676.42</v>
      </c>
      <c r="L4157" s="184">
        <v>98289</v>
      </c>
      <c r="M4157" s="184">
        <v>234807.2</v>
      </c>
      <c r="N4157" s="184">
        <v>462277.32</v>
      </c>
      <c r="O4157" s="184">
        <v>434288.01</v>
      </c>
    </row>
    <row r="4158" spans="1:15" ht="21.75" customHeight="1" thickBot="1" x14ac:dyDescent="0.3">
      <c r="A4158" s="242" t="s">
        <v>271</v>
      </c>
      <c r="B4158" s="241"/>
      <c r="C4158" s="43"/>
      <c r="D4158" s="178" t="s">
        <v>175</v>
      </c>
      <c r="E4158" s="221"/>
      <c r="F4158" s="221"/>
      <c r="G4158" s="221"/>
      <c r="H4158" s="221"/>
      <c r="I4158" s="221"/>
      <c r="J4158" s="221"/>
      <c r="K4158" s="221"/>
      <c r="L4158" s="221"/>
      <c r="M4158" s="221"/>
      <c r="N4158" s="221"/>
      <c r="O4158" s="222"/>
    </row>
    <row r="4159" spans="1:15" ht="16.5" thickBot="1" x14ac:dyDescent="0.3">
      <c r="A4159" s="223" t="s">
        <v>299</v>
      </c>
      <c r="B4159" s="224"/>
      <c r="C4159" s="224"/>
      <c r="D4159" s="224"/>
      <c r="E4159" s="224"/>
      <c r="F4159" s="224"/>
      <c r="G4159" s="224"/>
      <c r="H4159" s="224"/>
      <c r="I4159" s="224"/>
      <c r="J4159" s="224"/>
      <c r="K4159" s="224"/>
      <c r="L4159" s="224"/>
      <c r="M4159" s="224"/>
      <c r="N4159" s="224"/>
      <c r="O4159" s="224"/>
    </row>
    <row r="4160" spans="1:15" s="41" customFormat="1" ht="29.25" customHeight="1" thickBot="1" x14ac:dyDescent="0.3">
      <c r="A4160" s="215" t="s">
        <v>11</v>
      </c>
      <c r="B4160" s="219" t="s">
        <v>293</v>
      </c>
      <c r="C4160" s="220"/>
      <c r="D4160" s="179">
        <v>158874</v>
      </c>
      <c r="E4160" s="179">
        <v>143885</v>
      </c>
      <c r="F4160" s="179">
        <v>102186</v>
      </c>
      <c r="G4160" s="179">
        <v>162741</v>
      </c>
      <c r="H4160" s="179">
        <v>107487</v>
      </c>
      <c r="I4160" s="179">
        <v>75550</v>
      </c>
      <c r="J4160" s="179">
        <v>73557</v>
      </c>
      <c r="K4160" s="179">
        <v>76412</v>
      </c>
      <c r="L4160" s="179">
        <v>81924</v>
      </c>
      <c r="M4160" s="179">
        <v>106782</v>
      </c>
      <c r="N4160" s="179">
        <v>142114</v>
      </c>
      <c r="O4160" s="179">
        <v>177628</v>
      </c>
    </row>
    <row r="4161" spans="1:15" ht="16.5" thickBot="1" x14ac:dyDescent="0.3">
      <c r="A4161" s="215" t="s">
        <v>12</v>
      </c>
      <c r="B4161" s="225" t="s">
        <v>291</v>
      </c>
      <c r="C4161" s="226"/>
      <c r="D4161" s="179">
        <v>57125</v>
      </c>
      <c r="E4161" s="179">
        <v>63859</v>
      </c>
      <c r="F4161" s="179">
        <v>58432</v>
      </c>
      <c r="G4161" s="179">
        <v>58063</v>
      </c>
      <c r="H4161" s="179">
        <v>60639</v>
      </c>
      <c r="I4161" s="179">
        <v>52709</v>
      </c>
      <c r="J4161" s="179">
        <v>45944</v>
      </c>
      <c r="K4161" s="179">
        <v>46164</v>
      </c>
      <c r="L4161" s="179">
        <v>47405</v>
      </c>
      <c r="M4161" s="179">
        <v>35803</v>
      </c>
      <c r="N4161" s="179">
        <v>11170</v>
      </c>
      <c r="O4161" s="179">
        <v>48915</v>
      </c>
    </row>
    <row r="4162" spans="1:15" ht="33" customHeight="1" thickBot="1" x14ac:dyDescent="0.3">
      <c r="A4162" s="215" t="s">
        <v>13</v>
      </c>
      <c r="B4162" s="219" t="s">
        <v>292</v>
      </c>
      <c r="C4162" s="220"/>
      <c r="D4162" s="180">
        <v>101749</v>
      </c>
      <c r="E4162" s="180">
        <v>80026</v>
      </c>
      <c r="F4162" s="180">
        <v>43754</v>
      </c>
      <c r="G4162" s="180">
        <v>104678</v>
      </c>
      <c r="H4162" s="180">
        <v>46848</v>
      </c>
      <c r="I4162" s="180">
        <v>22841</v>
      </c>
      <c r="J4162" s="180">
        <v>27613</v>
      </c>
      <c r="K4162" s="180">
        <v>30248</v>
      </c>
      <c r="L4162" s="180">
        <v>34519</v>
      </c>
      <c r="M4162" s="180">
        <v>70979</v>
      </c>
      <c r="N4162" s="180">
        <v>130944</v>
      </c>
      <c r="O4162" s="180">
        <v>128713</v>
      </c>
    </row>
    <row r="4163" spans="1:15" ht="36" customHeight="1" thickBot="1" x14ac:dyDescent="0.3">
      <c r="A4163" s="215" t="s">
        <v>14</v>
      </c>
      <c r="B4163" s="219" t="s">
        <v>27</v>
      </c>
      <c r="C4163" s="220"/>
      <c r="D4163" s="181">
        <v>0.64043833478102141</v>
      </c>
      <c r="E4163" s="181">
        <v>0.55618028286478782</v>
      </c>
      <c r="F4163" s="181">
        <v>0.42817998551660696</v>
      </c>
      <c r="G4163" s="181">
        <v>0.64321836537811616</v>
      </c>
      <c r="H4163" s="181">
        <v>0.43584805604398674</v>
      </c>
      <c r="I4163" s="181">
        <v>0.30232958305757779</v>
      </c>
      <c r="J4163" s="181">
        <v>0.3753959514390201</v>
      </c>
      <c r="K4163" s="181">
        <v>0.39585405433701515</v>
      </c>
      <c r="L4163" s="181">
        <v>0.42135393779600605</v>
      </c>
      <c r="M4163" s="181">
        <v>0.66470940795265121</v>
      </c>
      <c r="N4163" s="181">
        <v>0.92140112867134838</v>
      </c>
      <c r="O4163" s="181">
        <v>0.72462111829216114</v>
      </c>
    </row>
    <row r="4164" spans="1:15" ht="81.75" customHeight="1" thickBot="1" x14ac:dyDescent="0.3">
      <c r="A4164" s="215" t="s">
        <v>28</v>
      </c>
      <c r="B4164" s="219" t="s">
        <v>29</v>
      </c>
      <c r="C4164" s="220"/>
      <c r="D4164" s="187">
        <v>4.5942831928845234</v>
      </c>
      <c r="E4164" s="187">
        <v>4.5942831928845234</v>
      </c>
      <c r="F4164" s="187">
        <v>4.5942831928845234</v>
      </c>
      <c r="G4164" s="187">
        <v>4.5942831928845234</v>
      </c>
      <c r="H4164" s="187">
        <v>4.5942831928845234</v>
      </c>
      <c r="I4164" s="187">
        <v>4.5942831928845234</v>
      </c>
      <c r="J4164" s="187">
        <v>4.5942831928845234</v>
      </c>
      <c r="K4164" s="187">
        <v>4.5942831928845234</v>
      </c>
      <c r="L4164" s="187">
        <v>4.5942831928845234</v>
      </c>
      <c r="M4164" s="187">
        <v>4.5942831928845234</v>
      </c>
      <c r="N4164" s="187">
        <v>4.5942831928845234</v>
      </c>
      <c r="O4164" s="187">
        <v>4.5942831928845234</v>
      </c>
    </row>
    <row r="4165" spans="1:15" ht="51" customHeight="1" thickBot="1" x14ac:dyDescent="0.3">
      <c r="A4165" s="215" t="s">
        <v>30</v>
      </c>
      <c r="B4165" s="219" t="s">
        <v>31</v>
      </c>
      <c r="C4165" s="220"/>
      <c r="D4165" s="182">
        <v>0.51129857577907745</v>
      </c>
      <c r="E4165" s="182">
        <v>0.42704052386284386</v>
      </c>
      <c r="F4165" s="182">
        <v>0.299040226514663</v>
      </c>
      <c r="G4165" s="182">
        <v>0.5140786063761722</v>
      </c>
      <c r="H4165" s="182">
        <v>0.30670829704204272</v>
      </c>
      <c r="I4165" s="182">
        <v>0.1731898240556338</v>
      </c>
      <c r="J4165" s="182">
        <v>0.24625619243707611</v>
      </c>
      <c r="K4165" s="182">
        <v>0.26671429533507118</v>
      </c>
      <c r="L4165" s="182">
        <v>0.29221417879406208</v>
      </c>
      <c r="M4165" s="182">
        <v>0.53556964895070724</v>
      </c>
      <c r="N4165" s="182">
        <v>0.79226136966940441</v>
      </c>
      <c r="O4165" s="182">
        <v>0.59548135929021717</v>
      </c>
    </row>
    <row r="4166" spans="1:15" ht="83.25" customHeight="1" thickBot="1" x14ac:dyDescent="0.3">
      <c r="A4166" s="215" t="s">
        <v>32</v>
      </c>
      <c r="B4166" s="219" t="s">
        <v>33</v>
      </c>
      <c r="C4166" s="220"/>
      <c r="D4166" s="183">
        <v>81232</v>
      </c>
      <c r="E4166" s="183">
        <v>61445</v>
      </c>
      <c r="F4166" s="183">
        <v>30558</v>
      </c>
      <c r="G4166" s="183">
        <v>83662</v>
      </c>
      <c r="H4166" s="183">
        <v>32967</v>
      </c>
      <c r="I4166" s="183">
        <v>13084</v>
      </c>
      <c r="J4166" s="183">
        <v>18114</v>
      </c>
      <c r="K4166" s="183">
        <v>20380</v>
      </c>
      <c r="L4166" s="183">
        <v>23939</v>
      </c>
      <c r="M4166" s="183">
        <v>57189</v>
      </c>
      <c r="N4166" s="183">
        <v>112591</v>
      </c>
      <c r="O4166" s="183">
        <v>105774</v>
      </c>
    </row>
    <row r="4167" spans="1:15" ht="53.25" customHeight="1" thickBot="1" x14ac:dyDescent="0.3">
      <c r="A4167" s="215" t="s">
        <v>34</v>
      </c>
      <c r="B4167" s="219" t="s">
        <v>35</v>
      </c>
      <c r="C4167" s="220"/>
      <c r="D4167" s="184">
        <v>373202.81232439558</v>
      </c>
      <c r="E4167" s="184">
        <v>282295.73078678956</v>
      </c>
      <c r="F4167" s="184">
        <v>140392.10580816527</v>
      </c>
      <c r="G4167" s="184">
        <v>384366.920483105</v>
      </c>
      <c r="H4167" s="184">
        <v>151459.73401982407</v>
      </c>
      <c r="I4167" s="184">
        <v>60111.601295701104</v>
      </c>
      <c r="J4167" s="184">
        <v>83220.845755910254</v>
      </c>
      <c r="K4167" s="184">
        <v>93631.491470986584</v>
      </c>
      <c r="L4167" s="184">
        <v>109982.54535446261</v>
      </c>
      <c r="M4167" s="184">
        <v>262742.46151787299</v>
      </c>
      <c r="N4167" s="184">
        <v>517274.93897006137</v>
      </c>
      <c r="O4167" s="184">
        <v>485955.71044416755</v>
      </c>
    </row>
    <row r="4168" spans="1:15" ht="48.75" customHeight="1" thickBot="1" x14ac:dyDescent="0.3">
      <c r="A4168" s="215" t="s">
        <v>36</v>
      </c>
      <c r="B4168" s="219" t="s">
        <v>37</v>
      </c>
      <c r="C4168" s="220"/>
      <c r="D4168" s="184">
        <v>348198.22</v>
      </c>
      <c r="E4168" s="184">
        <v>263381.92</v>
      </c>
      <c r="F4168" s="184">
        <v>130985.83</v>
      </c>
      <c r="G4168" s="184">
        <v>358614.34</v>
      </c>
      <c r="H4168" s="184">
        <v>141311.93</v>
      </c>
      <c r="I4168" s="184">
        <v>56084.12</v>
      </c>
      <c r="J4168" s="184">
        <v>77645.05</v>
      </c>
      <c r="K4168" s="184">
        <v>87358.18</v>
      </c>
      <c r="L4168" s="184">
        <v>102613.71</v>
      </c>
      <c r="M4168" s="184">
        <v>245138.72</v>
      </c>
      <c r="N4168" s="184">
        <v>482617.52</v>
      </c>
      <c r="O4168" s="184">
        <v>453396.68</v>
      </c>
    </row>
    <row r="4169" spans="1:15" ht="20.25" customHeight="1" thickBot="1" x14ac:dyDescent="0.3">
      <c r="A4169" s="242" t="s">
        <v>271</v>
      </c>
      <c r="B4169" s="241"/>
      <c r="C4169" s="43"/>
      <c r="D4169" s="178" t="s">
        <v>175</v>
      </c>
      <c r="E4169" s="221"/>
      <c r="F4169" s="221"/>
      <c r="G4169" s="221"/>
      <c r="H4169" s="221"/>
      <c r="I4169" s="221"/>
      <c r="J4169" s="221"/>
      <c r="K4169" s="221"/>
      <c r="L4169" s="221"/>
      <c r="M4169" s="221"/>
      <c r="N4169" s="221"/>
      <c r="O4169" s="222"/>
    </row>
    <row r="4170" spans="1:15" ht="16.5" thickBot="1" x14ac:dyDescent="0.3">
      <c r="A4170" s="223" t="s">
        <v>300</v>
      </c>
      <c r="B4170" s="224"/>
      <c r="C4170" s="224"/>
      <c r="D4170" s="224"/>
      <c r="E4170" s="224"/>
      <c r="F4170" s="224"/>
      <c r="G4170" s="224"/>
      <c r="H4170" s="224"/>
      <c r="I4170" s="224"/>
      <c r="J4170" s="224"/>
      <c r="K4170" s="224"/>
      <c r="L4170" s="224"/>
      <c r="M4170" s="224"/>
      <c r="N4170" s="224"/>
      <c r="O4170" s="224"/>
    </row>
    <row r="4171" spans="1:15" s="41" customFormat="1" ht="29.25" customHeight="1" thickBot="1" x14ac:dyDescent="0.3">
      <c r="A4171" s="215" t="s">
        <v>11</v>
      </c>
      <c r="B4171" s="219" t="s">
        <v>293</v>
      </c>
      <c r="C4171" s="220"/>
      <c r="D4171" s="179">
        <v>158874</v>
      </c>
      <c r="E4171" s="179">
        <v>143885</v>
      </c>
      <c r="F4171" s="179">
        <v>102186</v>
      </c>
      <c r="G4171" s="179">
        <v>162741</v>
      </c>
      <c r="H4171" s="179">
        <v>107487</v>
      </c>
      <c r="I4171" s="179">
        <v>75550</v>
      </c>
      <c r="J4171" s="179">
        <v>73557</v>
      </c>
      <c r="K4171" s="179">
        <v>76412</v>
      </c>
      <c r="L4171" s="179">
        <v>81924</v>
      </c>
      <c r="M4171" s="179">
        <v>106782</v>
      </c>
      <c r="N4171" s="179">
        <v>142114</v>
      </c>
      <c r="O4171" s="179">
        <v>177628</v>
      </c>
    </row>
    <row r="4172" spans="1:15" ht="16.5" thickBot="1" x14ac:dyDescent="0.3">
      <c r="A4172" s="215" t="s">
        <v>12</v>
      </c>
      <c r="B4172" s="225" t="s">
        <v>291</v>
      </c>
      <c r="C4172" s="226"/>
      <c r="D4172" s="179">
        <v>57125</v>
      </c>
      <c r="E4172" s="179">
        <v>63859</v>
      </c>
      <c r="F4172" s="179">
        <v>58432</v>
      </c>
      <c r="G4172" s="179">
        <v>58063</v>
      </c>
      <c r="H4172" s="179">
        <v>60639</v>
      </c>
      <c r="I4172" s="179">
        <v>52709</v>
      </c>
      <c r="J4172" s="179">
        <v>45944</v>
      </c>
      <c r="K4172" s="179">
        <v>46164</v>
      </c>
      <c r="L4172" s="179">
        <v>47405</v>
      </c>
      <c r="M4172" s="179">
        <v>35803</v>
      </c>
      <c r="N4172" s="179">
        <v>11170</v>
      </c>
      <c r="O4172" s="179">
        <v>48915</v>
      </c>
    </row>
    <row r="4173" spans="1:15" ht="33" customHeight="1" thickBot="1" x14ac:dyDescent="0.3">
      <c r="A4173" s="215" t="s">
        <v>13</v>
      </c>
      <c r="B4173" s="219" t="s">
        <v>292</v>
      </c>
      <c r="C4173" s="220"/>
      <c r="D4173" s="180">
        <v>101749</v>
      </c>
      <c r="E4173" s="180">
        <v>80026</v>
      </c>
      <c r="F4173" s="180">
        <v>43754</v>
      </c>
      <c r="G4173" s="180">
        <v>104678</v>
      </c>
      <c r="H4173" s="180">
        <v>46848</v>
      </c>
      <c r="I4173" s="180">
        <v>22841</v>
      </c>
      <c r="J4173" s="180">
        <v>27613</v>
      </c>
      <c r="K4173" s="180">
        <v>30248</v>
      </c>
      <c r="L4173" s="180">
        <v>34519</v>
      </c>
      <c r="M4173" s="180">
        <v>70979</v>
      </c>
      <c r="N4173" s="180">
        <v>130944</v>
      </c>
      <c r="O4173" s="180">
        <v>128713</v>
      </c>
    </row>
    <row r="4174" spans="1:15" ht="36" customHeight="1" thickBot="1" x14ac:dyDescent="0.3">
      <c r="A4174" s="215" t="s">
        <v>14</v>
      </c>
      <c r="B4174" s="219" t="s">
        <v>27</v>
      </c>
      <c r="C4174" s="220"/>
      <c r="D4174" s="181">
        <v>0.64043833478102141</v>
      </c>
      <c r="E4174" s="181">
        <v>0.55618028286478782</v>
      </c>
      <c r="F4174" s="181">
        <v>0.42817998551660696</v>
      </c>
      <c r="G4174" s="181">
        <v>0.64321836537811616</v>
      </c>
      <c r="H4174" s="181">
        <v>0.43584805604398674</v>
      </c>
      <c r="I4174" s="181">
        <v>0.30232958305757779</v>
      </c>
      <c r="J4174" s="181">
        <v>0.3753959514390201</v>
      </c>
      <c r="K4174" s="181">
        <v>0.39585405433701515</v>
      </c>
      <c r="L4174" s="181">
        <v>0.42135393779600605</v>
      </c>
      <c r="M4174" s="181">
        <v>0.66470940795265121</v>
      </c>
      <c r="N4174" s="181">
        <v>0.92140112867134838</v>
      </c>
      <c r="O4174" s="181">
        <v>0.72462111829216114</v>
      </c>
    </row>
    <row r="4175" spans="1:15" ht="81.75" customHeight="1" thickBot="1" x14ac:dyDescent="0.3">
      <c r="A4175" s="215" t="s">
        <v>28</v>
      </c>
      <c r="B4175" s="219" t="s">
        <v>29</v>
      </c>
      <c r="C4175" s="220"/>
      <c r="D4175" s="187">
        <v>4.7964316533714424</v>
      </c>
      <c r="E4175" s="187">
        <v>4.7964316533714424</v>
      </c>
      <c r="F4175" s="187">
        <v>4.7964316533714424</v>
      </c>
      <c r="G4175" s="187">
        <v>4.7964316533714424</v>
      </c>
      <c r="H4175" s="187">
        <v>4.7964316533714424</v>
      </c>
      <c r="I4175" s="187">
        <v>4.7964316533714424</v>
      </c>
      <c r="J4175" s="187">
        <v>4.7964316533714424</v>
      </c>
      <c r="K4175" s="187">
        <v>4.7964316533714424</v>
      </c>
      <c r="L4175" s="187">
        <v>4.7964316533714424</v>
      </c>
      <c r="M4175" s="187">
        <v>4.7964316533714424</v>
      </c>
      <c r="N4175" s="187">
        <v>4.7964316533714424</v>
      </c>
      <c r="O4175" s="187">
        <v>4.7964316533714424</v>
      </c>
    </row>
    <row r="4176" spans="1:15" ht="51" customHeight="1" thickBot="1" x14ac:dyDescent="0.3">
      <c r="A4176" s="215" t="s">
        <v>30</v>
      </c>
      <c r="B4176" s="219" t="s">
        <v>31</v>
      </c>
      <c r="C4176" s="220"/>
      <c r="D4176" s="182">
        <v>0.51129857577907745</v>
      </c>
      <c r="E4176" s="182">
        <v>0.42704052386284386</v>
      </c>
      <c r="F4176" s="182">
        <v>0.299040226514663</v>
      </c>
      <c r="G4176" s="182">
        <v>0.5140786063761722</v>
      </c>
      <c r="H4176" s="182">
        <v>0.30670829704204272</v>
      </c>
      <c r="I4176" s="182">
        <v>0.1731898240556338</v>
      </c>
      <c r="J4176" s="182">
        <v>0.24625619243707611</v>
      </c>
      <c r="K4176" s="182">
        <v>0.26671429533507118</v>
      </c>
      <c r="L4176" s="182">
        <v>0.29221417879406208</v>
      </c>
      <c r="M4176" s="182">
        <v>0.53556964895070724</v>
      </c>
      <c r="N4176" s="182">
        <v>0.79226136966940441</v>
      </c>
      <c r="O4176" s="182">
        <v>0.59548135929021717</v>
      </c>
    </row>
    <row r="4177" spans="1:15" ht="83.25" customHeight="1" thickBot="1" x14ac:dyDescent="0.3">
      <c r="A4177" s="215" t="s">
        <v>32</v>
      </c>
      <c r="B4177" s="219" t="s">
        <v>33</v>
      </c>
      <c r="C4177" s="220"/>
      <c r="D4177" s="183">
        <v>81232</v>
      </c>
      <c r="E4177" s="183">
        <v>61445</v>
      </c>
      <c r="F4177" s="183">
        <v>30558</v>
      </c>
      <c r="G4177" s="183">
        <v>83662</v>
      </c>
      <c r="H4177" s="183">
        <v>32967</v>
      </c>
      <c r="I4177" s="183">
        <v>13084</v>
      </c>
      <c r="J4177" s="183">
        <v>18114</v>
      </c>
      <c r="K4177" s="183">
        <v>20380</v>
      </c>
      <c r="L4177" s="183">
        <v>23939</v>
      </c>
      <c r="M4177" s="183">
        <v>57189</v>
      </c>
      <c r="N4177" s="183">
        <v>112591</v>
      </c>
      <c r="O4177" s="183">
        <v>105774</v>
      </c>
    </row>
    <row r="4178" spans="1:15" ht="53.25" customHeight="1" thickBot="1" x14ac:dyDescent="0.3">
      <c r="A4178" s="215" t="s">
        <v>34</v>
      </c>
      <c r="B4178" s="219" t="s">
        <v>35</v>
      </c>
      <c r="C4178" s="220"/>
      <c r="D4178" s="184">
        <v>389623.73606666899</v>
      </c>
      <c r="E4178" s="184">
        <v>294716.7429414083</v>
      </c>
      <c r="F4178" s="184">
        <v>146569.35846372452</v>
      </c>
      <c r="G4178" s="184">
        <v>401279.06498436164</v>
      </c>
      <c r="H4178" s="184">
        <v>158123.96231669633</v>
      </c>
      <c r="I4178" s="184">
        <v>62756.511752711951</v>
      </c>
      <c r="J4178" s="184">
        <v>86882.562969170307</v>
      </c>
      <c r="K4178" s="184">
        <v>97751.27709571</v>
      </c>
      <c r="L4178" s="184">
        <v>114821.77735005895</v>
      </c>
      <c r="M4178" s="184">
        <v>274303.12982465944</v>
      </c>
      <c r="N4178" s="184">
        <v>540035.03628474404</v>
      </c>
      <c r="O4178" s="184">
        <v>507337.76170371094</v>
      </c>
    </row>
    <row r="4179" spans="1:15" ht="48.75" customHeight="1" thickBot="1" x14ac:dyDescent="0.3">
      <c r="A4179" s="215" t="s">
        <v>36</v>
      </c>
      <c r="B4179" s="219" t="s">
        <v>37</v>
      </c>
      <c r="C4179" s="220"/>
      <c r="D4179" s="184">
        <v>363518.95</v>
      </c>
      <c r="E4179" s="184">
        <v>274970.71999999997</v>
      </c>
      <c r="F4179" s="184">
        <v>136749.21</v>
      </c>
      <c r="G4179" s="184">
        <v>374393.37</v>
      </c>
      <c r="H4179" s="184">
        <v>147529.66</v>
      </c>
      <c r="I4179" s="184">
        <v>58551.83</v>
      </c>
      <c r="J4179" s="184">
        <v>81061.429999999993</v>
      </c>
      <c r="K4179" s="184">
        <v>91201.94</v>
      </c>
      <c r="L4179" s="184">
        <v>107128.72</v>
      </c>
      <c r="M4179" s="184">
        <v>255924.82</v>
      </c>
      <c r="N4179" s="184">
        <v>503852.69</v>
      </c>
      <c r="O4179" s="184">
        <v>473346.13</v>
      </c>
    </row>
    <row r="4180" spans="1:15" ht="21" customHeight="1" thickBot="1" x14ac:dyDescent="0.3">
      <c r="A4180" s="242" t="s">
        <v>271</v>
      </c>
      <c r="B4180" s="241"/>
      <c r="C4180" s="43"/>
      <c r="D4180" s="178" t="s">
        <v>175</v>
      </c>
      <c r="E4180" s="221"/>
      <c r="F4180" s="221"/>
      <c r="G4180" s="221"/>
      <c r="H4180" s="221"/>
      <c r="I4180" s="221"/>
      <c r="J4180" s="221"/>
      <c r="K4180" s="221"/>
      <c r="L4180" s="221"/>
      <c r="M4180" s="221"/>
      <c r="N4180" s="221"/>
      <c r="O4180" s="222"/>
    </row>
    <row r="4181" spans="1:15" ht="16.5" thickBot="1" x14ac:dyDescent="0.3">
      <c r="A4181" s="223" t="s">
        <v>301</v>
      </c>
      <c r="B4181" s="224"/>
      <c r="C4181" s="224"/>
      <c r="D4181" s="224"/>
      <c r="E4181" s="224"/>
      <c r="F4181" s="224"/>
      <c r="G4181" s="224"/>
      <c r="H4181" s="224"/>
      <c r="I4181" s="224"/>
      <c r="J4181" s="224"/>
      <c r="K4181" s="224"/>
      <c r="L4181" s="224"/>
      <c r="M4181" s="224"/>
      <c r="N4181" s="224"/>
      <c r="O4181" s="224"/>
    </row>
    <row r="4182" spans="1:15" s="41" customFormat="1" ht="29.25" customHeight="1" thickBot="1" x14ac:dyDescent="0.3">
      <c r="A4182" s="215" t="s">
        <v>11</v>
      </c>
      <c r="B4182" s="219" t="s">
        <v>293</v>
      </c>
      <c r="C4182" s="220"/>
      <c r="D4182" s="179">
        <v>158874</v>
      </c>
      <c r="E4182" s="179">
        <v>143885</v>
      </c>
      <c r="F4182" s="179">
        <v>102186</v>
      </c>
      <c r="G4182" s="179">
        <v>162741</v>
      </c>
      <c r="H4182" s="179">
        <v>107487</v>
      </c>
      <c r="I4182" s="179">
        <v>75550</v>
      </c>
      <c r="J4182" s="179">
        <v>73557</v>
      </c>
      <c r="K4182" s="179">
        <v>76412</v>
      </c>
      <c r="L4182" s="179">
        <v>81924</v>
      </c>
      <c r="M4182" s="179">
        <v>106782</v>
      </c>
      <c r="N4182" s="179">
        <v>142114</v>
      </c>
      <c r="O4182" s="179">
        <v>177628</v>
      </c>
    </row>
    <row r="4183" spans="1:15" ht="16.5" thickBot="1" x14ac:dyDescent="0.3">
      <c r="A4183" s="215" t="s">
        <v>12</v>
      </c>
      <c r="B4183" s="225" t="s">
        <v>291</v>
      </c>
      <c r="C4183" s="226"/>
      <c r="D4183" s="179">
        <v>57125</v>
      </c>
      <c r="E4183" s="179">
        <v>63859</v>
      </c>
      <c r="F4183" s="179">
        <v>58432</v>
      </c>
      <c r="G4183" s="179">
        <v>58063</v>
      </c>
      <c r="H4183" s="179">
        <v>60639</v>
      </c>
      <c r="I4183" s="179">
        <v>52709</v>
      </c>
      <c r="J4183" s="179">
        <v>45944</v>
      </c>
      <c r="K4183" s="179">
        <v>46164</v>
      </c>
      <c r="L4183" s="179">
        <v>47405</v>
      </c>
      <c r="M4183" s="179">
        <v>35803</v>
      </c>
      <c r="N4183" s="179">
        <v>11170</v>
      </c>
      <c r="O4183" s="179">
        <v>48915</v>
      </c>
    </row>
    <row r="4184" spans="1:15" ht="33" customHeight="1" thickBot="1" x14ac:dyDescent="0.3">
      <c r="A4184" s="215" t="s">
        <v>13</v>
      </c>
      <c r="B4184" s="219" t="s">
        <v>292</v>
      </c>
      <c r="C4184" s="220"/>
      <c r="D4184" s="180">
        <v>101749</v>
      </c>
      <c r="E4184" s="180">
        <v>80026</v>
      </c>
      <c r="F4184" s="180">
        <v>43754</v>
      </c>
      <c r="G4184" s="180">
        <v>104678</v>
      </c>
      <c r="H4184" s="180">
        <v>46848</v>
      </c>
      <c r="I4184" s="180">
        <v>22841</v>
      </c>
      <c r="J4184" s="180">
        <v>27613</v>
      </c>
      <c r="K4184" s="180">
        <v>30248</v>
      </c>
      <c r="L4184" s="180">
        <v>34519</v>
      </c>
      <c r="M4184" s="180">
        <v>70979</v>
      </c>
      <c r="N4184" s="180">
        <v>130944</v>
      </c>
      <c r="O4184" s="180">
        <v>128713</v>
      </c>
    </row>
    <row r="4185" spans="1:15" ht="36" customHeight="1" thickBot="1" x14ac:dyDescent="0.3">
      <c r="A4185" s="215" t="s">
        <v>14</v>
      </c>
      <c r="B4185" s="219" t="s">
        <v>27</v>
      </c>
      <c r="C4185" s="220"/>
      <c r="D4185" s="181">
        <v>0.64043833478102141</v>
      </c>
      <c r="E4185" s="181">
        <v>0.55618028286478782</v>
      </c>
      <c r="F4185" s="181">
        <v>0.42817998551660696</v>
      </c>
      <c r="G4185" s="181">
        <v>0.64321836537811616</v>
      </c>
      <c r="H4185" s="181">
        <v>0.43584805604398674</v>
      </c>
      <c r="I4185" s="181">
        <v>0.30232958305757779</v>
      </c>
      <c r="J4185" s="181">
        <v>0.3753959514390201</v>
      </c>
      <c r="K4185" s="181">
        <v>0.39585405433701515</v>
      </c>
      <c r="L4185" s="181">
        <v>0.42135393779600605</v>
      </c>
      <c r="M4185" s="181">
        <v>0.66470940795265121</v>
      </c>
      <c r="N4185" s="181">
        <v>0.92140112867134838</v>
      </c>
      <c r="O4185" s="181">
        <v>0.72462111829216114</v>
      </c>
    </row>
    <row r="4186" spans="1:15" ht="81.75" customHeight="1" thickBot="1" x14ac:dyDescent="0.3">
      <c r="A4186" s="215" t="s">
        <v>28</v>
      </c>
      <c r="B4186" s="219" t="s">
        <v>29</v>
      </c>
      <c r="C4186" s="220"/>
      <c r="D4186" s="187">
        <v>5.0074746461197801</v>
      </c>
      <c r="E4186" s="187">
        <v>5.0074746461197801</v>
      </c>
      <c r="F4186" s="187">
        <v>5.0074746461197801</v>
      </c>
      <c r="G4186" s="187">
        <v>5.0074746461197801</v>
      </c>
      <c r="H4186" s="187">
        <v>5.0074746461197801</v>
      </c>
      <c r="I4186" s="187">
        <v>5.0074746461197801</v>
      </c>
      <c r="J4186" s="187">
        <v>5.0074746461197801</v>
      </c>
      <c r="K4186" s="187">
        <v>5.0074746461197801</v>
      </c>
      <c r="L4186" s="187">
        <v>5.0074746461197801</v>
      </c>
      <c r="M4186" s="187">
        <v>5.0074746461197801</v>
      </c>
      <c r="N4186" s="187">
        <v>5.0074746461197801</v>
      </c>
      <c r="O4186" s="187">
        <v>5.0074746461197801</v>
      </c>
    </row>
    <row r="4187" spans="1:15" ht="51" customHeight="1" thickBot="1" x14ac:dyDescent="0.3">
      <c r="A4187" s="215" t="s">
        <v>30</v>
      </c>
      <c r="B4187" s="219" t="s">
        <v>31</v>
      </c>
      <c r="C4187" s="220"/>
      <c r="D4187" s="182">
        <v>0.51129857577907745</v>
      </c>
      <c r="E4187" s="182">
        <v>0.42704052386284386</v>
      </c>
      <c r="F4187" s="182">
        <v>0.299040226514663</v>
      </c>
      <c r="G4187" s="182">
        <v>0.5140786063761722</v>
      </c>
      <c r="H4187" s="182">
        <v>0.30670829704204272</v>
      </c>
      <c r="I4187" s="182">
        <v>0.1731898240556338</v>
      </c>
      <c r="J4187" s="182">
        <v>0.24625619243707611</v>
      </c>
      <c r="K4187" s="182">
        <v>0.26671429533507118</v>
      </c>
      <c r="L4187" s="182">
        <v>0.29221417879406208</v>
      </c>
      <c r="M4187" s="182">
        <v>0.53556964895070724</v>
      </c>
      <c r="N4187" s="182">
        <v>0.79226136966940441</v>
      </c>
      <c r="O4187" s="182">
        <v>0.59548135929021717</v>
      </c>
    </row>
    <row r="4188" spans="1:15" ht="83.25" customHeight="1" thickBot="1" x14ac:dyDescent="0.3">
      <c r="A4188" s="215" t="s">
        <v>32</v>
      </c>
      <c r="B4188" s="219" t="s">
        <v>33</v>
      </c>
      <c r="C4188" s="220"/>
      <c r="D4188" s="183">
        <v>81232</v>
      </c>
      <c r="E4188" s="183">
        <v>61445</v>
      </c>
      <c r="F4188" s="183">
        <v>30558</v>
      </c>
      <c r="G4188" s="183">
        <v>83662</v>
      </c>
      <c r="H4188" s="183">
        <v>32967</v>
      </c>
      <c r="I4188" s="183">
        <v>13084</v>
      </c>
      <c r="J4188" s="183">
        <v>18114</v>
      </c>
      <c r="K4188" s="183">
        <v>20380</v>
      </c>
      <c r="L4188" s="183">
        <v>23939</v>
      </c>
      <c r="M4188" s="183">
        <v>57189</v>
      </c>
      <c r="N4188" s="183">
        <v>112591</v>
      </c>
      <c r="O4188" s="183">
        <v>105774</v>
      </c>
    </row>
    <row r="4189" spans="1:15" ht="53.25" customHeight="1" thickBot="1" x14ac:dyDescent="0.3">
      <c r="A4189" s="215" t="s">
        <v>34</v>
      </c>
      <c r="B4189" s="219" t="s">
        <v>35</v>
      </c>
      <c r="C4189" s="220"/>
      <c r="D4189" s="184">
        <v>406767.18045360199</v>
      </c>
      <c r="E4189" s="184">
        <v>307684.27963082987</v>
      </c>
      <c r="F4189" s="184">
        <v>153018.41023612823</v>
      </c>
      <c r="G4189" s="184">
        <v>418935.34384367306</v>
      </c>
      <c r="H4189" s="184">
        <v>165081.4166586308</v>
      </c>
      <c r="I4189" s="184">
        <v>65517.798269831204</v>
      </c>
      <c r="J4189" s="184">
        <v>90705.395739813699</v>
      </c>
      <c r="K4189" s="184">
        <v>102052.33328792112</v>
      </c>
      <c r="L4189" s="184">
        <v>119873.93555346142</v>
      </c>
      <c r="M4189" s="184">
        <v>286372.46753694408</v>
      </c>
      <c r="N4189" s="184">
        <v>563796.57788127218</v>
      </c>
      <c r="O4189" s="184">
        <v>529660.62321867363</v>
      </c>
    </row>
    <row r="4190" spans="1:15" ht="48.75" customHeight="1" thickBot="1" x14ac:dyDescent="0.3">
      <c r="A4190" s="215" t="s">
        <v>36</v>
      </c>
      <c r="B4190" s="219" t="s">
        <v>37</v>
      </c>
      <c r="C4190" s="220"/>
      <c r="D4190" s="184">
        <v>379513.78</v>
      </c>
      <c r="E4190" s="184">
        <v>287069.43</v>
      </c>
      <c r="F4190" s="184">
        <v>142766.18</v>
      </c>
      <c r="G4190" s="184">
        <v>390866.68</v>
      </c>
      <c r="H4190" s="184">
        <v>154020.96</v>
      </c>
      <c r="I4190" s="184">
        <v>61128.11</v>
      </c>
      <c r="J4190" s="184">
        <v>84628.13</v>
      </c>
      <c r="K4190" s="184">
        <v>95214.83</v>
      </c>
      <c r="L4190" s="184">
        <v>111842.38</v>
      </c>
      <c r="M4190" s="184">
        <v>267185.51</v>
      </c>
      <c r="N4190" s="184">
        <v>526022.21</v>
      </c>
      <c r="O4190" s="184">
        <v>494173.36</v>
      </c>
    </row>
    <row r="4191" spans="1:15" ht="20.25" customHeight="1" thickBot="1" x14ac:dyDescent="0.3">
      <c r="A4191" s="242" t="s">
        <v>271</v>
      </c>
      <c r="B4191" s="241"/>
      <c r="C4191" s="43"/>
      <c r="D4191" s="178" t="s">
        <v>175</v>
      </c>
      <c r="E4191" s="221"/>
      <c r="F4191" s="221"/>
      <c r="G4191" s="221"/>
      <c r="H4191" s="221"/>
      <c r="I4191" s="221"/>
      <c r="J4191" s="221"/>
      <c r="K4191" s="221"/>
      <c r="L4191" s="221"/>
      <c r="M4191" s="221"/>
      <c r="N4191" s="221"/>
      <c r="O4191" s="222"/>
    </row>
    <row r="4192" spans="1:15" ht="16.5" thickBot="1" x14ac:dyDescent="0.3">
      <c r="A4192" s="223" t="s">
        <v>302</v>
      </c>
      <c r="B4192" s="224"/>
      <c r="C4192" s="224"/>
      <c r="D4192" s="224"/>
      <c r="E4192" s="224"/>
      <c r="F4192" s="224"/>
      <c r="G4192" s="224"/>
      <c r="H4192" s="224"/>
      <c r="I4192" s="224"/>
      <c r="J4192" s="224"/>
      <c r="K4192" s="224"/>
      <c r="L4192" s="224"/>
      <c r="M4192" s="224"/>
      <c r="N4192" s="224"/>
      <c r="O4192" s="224"/>
    </row>
    <row r="4193" spans="1:15" s="41" customFormat="1" ht="29.25" customHeight="1" thickBot="1" x14ac:dyDescent="0.3">
      <c r="A4193" s="215" t="s">
        <v>11</v>
      </c>
      <c r="B4193" s="219" t="s">
        <v>293</v>
      </c>
      <c r="C4193" s="220"/>
      <c r="D4193" s="179">
        <v>158874</v>
      </c>
      <c r="E4193" s="179">
        <v>143885</v>
      </c>
      <c r="F4193" s="179">
        <v>102186</v>
      </c>
      <c r="G4193" s="179">
        <v>162741</v>
      </c>
      <c r="H4193" s="179">
        <v>107487</v>
      </c>
      <c r="I4193" s="179">
        <v>75550</v>
      </c>
      <c r="J4193" s="179">
        <v>73557</v>
      </c>
      <c r="K4193" s="179">
        <v>76412</v>
      </c>
      <c r="L4193" s="179">
        <v>81924</v>
      </c>
      <c r="M4193" s="179">
        <v>106782</v>
      </c>
      <c r="N4193" s="179">
        <v>142114</v>
      </c>
      <c r="O4193" s="179">
        <v>177628</v>
      </c>
    </row>
    <row r="4194" spans="1:15" ht="16.5" thickBot="1" x14ac:dyDescent="0.3">
      <c r="A4194" s="215" t="s">
        <v>12</v>
      </c>
      <c r="B4194" s="225" t="s">
        <v>291</v>
      </c>
      <c r="C4194" s="226"/>
      <c r="D4194" s="179">
        <v>57125</v>
      </c>
      <c r="E4194" s="179">
        <v>63859</v>
      </c>
      <c r="F4194" s="179">
        <v>58432</v>
      </c>
      <c r="G4194" s="179">
        <v>58063</v>
      </c>
      <c r="H4194" s="179">
        <v>60639</v>
      </c>
      <c r="I4194" s="179">
        <v>52709</v>
      </c>
      <c r="J4194" s="179">
        <v>45944</v>
      </c>
      <c r="K4194" s="179">
        <v>46164</v>
      </c>
      <c r="L4194" s="179">
        <v>47405</v>
      </c>
      <c r="M4194" s="179">
        <v>35803</v>
      </c>
      <c r="N4194" s="179">
        <v>11170</v>
      </c>
      <c r="O4194" s="179">
        <v>48915</v>
      </c>
    </row>
    <row r="4195" spans="1:15" ht="33" customHeight="1" thickBot="1" x14ac:dyDescent="0.3">
      <c r="A4195" s="215" t="s">
        <v>13</v>
      </c>
      <c r="B4195" s="219" t="s">
        <v>292</v>
      </c>
      <c r="C4195" s="220"/>
      <c r="D4195" s="180">
        <v>101749</v>
      </c>
      <c r="E4195" s="180">
        <v>80026</v>
      </c>
      <c r="F4195" s="180">
        <v>43754</v>
      </c>
      <c r="G4195" s="180">
        <v>104678</v>
      </c>
      <c r="H4195" s="180">
        <v>46848</v>
      </c>
      <c r="I4195" s="180">
        <v>22841</v>
      </c>
      <c r="J4195" s="180">
        <v>27613</v>
      </c>
      <c r="K4195" s="180">
        <v>30248</v>
      </c>
      <c r="L4195" s="180">
        <v>34519</v>
      </c>
      <c r="M4195" s="180">
        <v>70979</v>
      </c>
      <c r="N4195" s="180">
        <v>130944</v>
      </c>
      <c r="O4195" s="180">
        <v>128713</v>
      </c>
    </row>
    <row r="4196" spans="1:15" ht="36" customHeight="1" thickBot="1" x14ac:dyDescent="0.3">
      <c r="A4196" s="215" t="s">
        <v>14</v>
      </c>
      <c r="B4196" s="219" t="s">
        <v>27</v>
      </c>
      <c r="C4196" s="220"/>
      <c r="D4196" s="181">
        <v>0.64043833478102141</v>
      </c>
      <c r="E4196" s="181">
        <v>0.55618028286478782</v>
      </c>
      <c r="F4196" s="181">
        <v>0.42817998551660696</v>
      </c>
      <c r="G4196" s="181">
        <v>0.64321836537811616</v>
      </c>
      <c r="H4196" s="181">
        <v>0.43584805604398674</v>
      </c>
      <c r="I4196" s="181">
        <v>0.30232958305757779</v>
      </c>
      <c r="J4196" s="181">
        <v>0.3753959514390201</v>
      </c>
      <c r="K4196" s="181">
        <v>0.39585405433701515</v>
      </c>
      <c r="L4196" s="181">
        <v>0.42135393779600605</v>
      </c>
      <c r="M4196" s="181">
        <v>0.66470940795265121</v>
      </c>
      <c r="N4196" s="181">
        <v>0.92140112867134838</v>
      </c>
      <c r="O4196" s="181">
        <v>0.72462111829216114</v>
      </c>
    </row>
    <row r="4197" spans="1:15" ht="81.75" customHeight="1" thickBot="1" x14ac:dyDescent="0.3">
      <c r="A4197" s="215" t="s">
        <v>28</v>
      </c>
      <c r="B4197" s="219" t="s">
        <v>29</v>
      </c>
      <c r="C4197" s="220"/>
      <c r="D4197" s="187">
        <v>5.227803530549056</v>
      </c>
      <c r="E4197" s="187">
        <v>5.227803530549056</v>
      </c>
      <c r="F4197" s="187">
        <v>5.227803530549056</v>
      </c>
      <c r="G4197" s="187">
        <v>5.227803530549056</v>
      </c>
      <c r="H4197" s="187">
        <v>5.227803530549056</v>
      </c>
      <c r="I4197" s="187">
        <v>5.227803530549056</v>
      </c>
      <c r="J4197" s="187">
        <v>5.227803530549056</v>
      </c>
      <c r="K4197" s="187">
        <v>5.227803530549056</v>
      </c>
      <c r="L4197" s="187">
        <v>5.227803530549056</v>
      </c>
      <c r="M4197" s="187">
        <v>5.227803530549056</v>
      </c>
      <c r="N4197" s="187">
        <v>5.227803530549056</v>
      </c>
      <c r="O4197" s="187">
        <v>5.227803530549056</v>
      </c>
    </row>
    <row r="4198" spans="1:15" ht="51" customHeight="1" thickBot="1" x14ac:dyDescent="0.3">
      <c r="A4198" s="215" t="s">
        <v>30</v>
      </c>
      <c r="B4198" s="219" t="s">
        <v>31</v>
      </c>
      <c r="C4198" s="220"/>
      <c r="D4198" s="182">
        <v>0.51129857577907745</v>
      </c>
      <c r="E4198" s="182">
        <v>0.42704052386284386</v>
      </c>
      <c r="F4198" s="182">
        <v>0.299040226514663</v>
      </c>
      <c r="G4198" s="182">
        <v>0.5140786063761722</v>
      </c>
      <c r="H4198" s="182">
        <v>0.30670829704204272</v>
      </c>
      <c r="I4198" s="182">
        <v>0.1731898240556338</v>
      </c>
      <c r="J4198" s="182">
        <v>0.24625619243707611</v>
      </c>
      <c r="K4198" s="182">
        <v>0.26671429533507118</v>
      </c>
      <c r="L4198" s="182">
        <v>0.29221417879406208</v>
      </c>
      <c r="M4198" s="182">
        <v>0.53556964895070724</v>
      </c>
      <c r="N4198" s="182">
        <v>0.79226136966940441</v>
      </c>
      <c r="O4198" s="182">
        <v>0.59548135929021717</v>
      </c>
    </row>
    <row r="4199" spans="1:15" ht="83.25" customHeight="1" thickBot="1" x14ac:dyDescent="0.3">
      <c r="A4199" s="215" t="s">
        <v>32</v>
      </c>
      <c r="B4199" s="219" t="s">
        <v>33</v>
      </c>
      <c r="C4199" s="220"/>
      <c r="D4199" s="183">
        <v>81232</v>
      </c>
      <c r="E4199" s="183">
        <v>61445</v>
      </c>
      <c r="F4199" s="183">
        <v>30558</v>
      </c>
      <c r="G4199" s="183">
        <v>83662</v>
      </c>
      <c r="H4199" s="183">
        <v>32967</v>
      </c>
      <c r="I4199" s="183">
        <v>13084</v>
      </c>
      <c r="J4199" s="183">
        <v>18114</v>
      </c>
      <c r="K4199" s="183">
        <v>20380</v>
      </c>
      <c r="L4199" s="183">
        <v>23939</v>
      </c>
      <c r="M4199" s="183">
        <v>57189</v>
      </c>
      <c r="N4199" s="183">
        <v>112591</v>
      </c>
      <c r="O4199" s="183">
        <v>105774</v>
      </c>
    </row>
    <row r="4200" spans="1:15" ht="53.25" customHeight="1" thickBot="1" x14ac:dyDescent="0.3">
      <c r="A4200" s="215" t="s">
        <v>34</v>
      </c>
      <c r="B4200" s="219" t="s">
        <v>35</v>
      </c>
      <c r="C4200" s="220"/>
      <c r="D4200" s="184">
        <v>424664.9363935609</v>
      </c>
      <c r="E4200" s="184">
        <v>321222.38793458673</v>
      </c>
      <c r="F4200" s="184">
        <v>159751.22028651804</v>
      </c>
      <c r="G4200" s="184">
        <v>437368.49897279515</v>
      </c>
      <c r="H4200" s="184">
        <v>172344.99899161072</v>
      </c>
      <c r="I4200" s="184">
        <v>68400.581393703847</v>
      </c>
      <c r="J4200" s="184">
        <v>94696.4331523656</v>
      </c>
      <c r="K4200" s="184">
        <v>106542.63595258976</v>
      </c>
      <c r="L4200" s="184">
        <v>125148.38871781385</v>
      </c>
      <c r="M4200" s="184">
        <v>298972.85610856995</v>
      </c>
      <c r="N4200" s="184">
        <v>588603.62730804877</v>
      </c>
      <c r="O4200" s="184">
        <v>552965.69064029586</v>
      </c>
    </row>
    <row r="4201" spans="1:15" ht="48.75" customHeight="1" thickBot="1" x14ac:dyDescent="0.3">
      <c r="A4201" s="215" t="s">
        <v>36</v>
      </c>
      <c r="B4201" s="219" t="s">
        <v>37</v>
      </c>
      <c r="C4201" s="220"/>
      <c r="D4201" s="184">
        <v>396212.39</v>
      </c>
      <c r="E4201" s="184">
        <v>299700.49</v>
      </c>
      <c r="F4201" s="184">
        <v>149047.89000000001</v>
      </c>
      <c r="G4201" s="184">
        <v>408064.81</v>
      </c>
      <c r="H4201" s="184">
        <v>160797.88</v>
      </c>
      <c r="I4201" s="184">
        <v>63817.74</v>
      </c>
      <c r="J4201" s="184">
        <v>88351.77</v>
      </c>
      <c r="K4201" s="184">
        <v>99404.28</v>
      </c>
      <c r="L4201" s="184">
        <v>116763.45</v>
      </c>
      <c r="M4201" s="184">
        <v>278941.67</v>
      </c>
      <c r="N4201" s="184">
        <v>549167.18000000005</v>
      </c>
      <c r="O4201" s="184">
        <v>515916.99</v>
      </c>
    </row>
    <row r="4202" spans="1:15" ht="27.75" customHeight="1" thickBot="1" x14ac:dyDescent="0.3">
      <c r="A4202" s="242" t="s">
        <v>271</v>
      </c>
      <c r="B4202" s="241"/>
      <c r="C4202" s="43"/>
      <c r="D4202" s="178" t="s">
        <v>175</v>
      </c>
      <c r="E4202" s="221"/>
      <c r="F4202" s="221"/>
      <c r="G4202" s="221"/>
      <c r="H4202" s="221"/>
      <c r="I4202" s="221"/>
      <c r="J4202" s="221"/>
      <c r="K4202" s="221"/>
      <c r="L4202" s="221"/>
      <c r="M4202" s="221"/>
      <c r="N4202" s="221"/>
      <c r="O4202" s="222"/>
    </row>
    <row r="4203" spans="1:15" ht="16.5" thickBot="1" x14ac:dyDescent="0.3">
      <c r="A4203" s="223" t="s">
        <v>1402</v>
      </c>
      <c r="B4203" s="224"/>
      <c r="C4203" s="224"/>
      <c r="D4203" s="224"/>
      <c r="E4203" s="224"/>
      <c r="F4203" s="224"/>
      <c r="G4203" s="224"/>
      <c r="H4203" s="224"/>
      <c r="I4203" s="224"/>
      <c r="J4203" s="224"/>
      <c r="K4203" s="224"/>
      <c r="L4203" s="224"/>
      <c r="M4203" s="224"/>
      <c r="N4203" s="224"/>
      <c r="O4203" s="224"/>
    </row>
    <row r="4204" spans="1:15" s="41" customFormat="1" ht="29.25" customHeight="1" thickBot="1" x14ac:dyDescent="0.3">
      <c r="A4204" s="215" t="s">
        <v>11</v>
      </c>
      <c r="B4204" s="219" t="s">
        <v>293</v>
      </c>
      <c r="C4204" s="220"/>
      <c r="D4204" s="179">
        <v>158874</v>
      </c>
      <c r="E4204" s="179">
        <v>143885</v>
      </c>
      <c r="F4204" s="179">
        <v>102186</v>
      </c>
      <c r="G4204" s="179">
        <v>162741</v>
      </c>
      <c r="H4204" s="179">
        <v>107487</v>
      </c>
      <c r="I4204" s="179">
        <v>75550</v>
      </c>
      <c r="J4204" s="179">
        <v>73557</v>
      </c>
      <c r="K4204" s="179">
        <v>76412</v>
      </c>
      <c r="L4204" s="179">
        <v>81924</v>
      </c>
      <c r="M4204" s="179">
        <v>106782</v>
      </c>
      <c r="N4204" s="179">
        <v>142114</v>
      </c>
      <c r="O4204" s="179">
        <v>177628</v>
      </c>
    </row>
    <row r="4205" spans="1:15" ht="16.5" thickBot="1" x14ac:dyDescent="0.3">
      <c r="A4205" s="215" t="s">
        <v>12</v>
      </c>
      <c r="B4205" s="225" t="s">
        <v>291</v>
      </c>
      <c r="C4205" s="226"/>
      <c r="D4205" s="179">
        <v>57125</v>
      </c>
      <c r="E4205" s="179">
        <v>63859</v>
      </c>
      <c r="F4205" s="179">
        <v>58432</v>
      </c>
      <c r="G4205" s="179">
        <v>58063</v>
      </c>
      <c r="H4205" s="179">
        <v>60639</v>
      </c>
      <c r="I4205" s="179">
        <v>52709</v>
      </c>
      <c r="J4205" s="179">
        <v>45944</v>
      </c>
      <c r="K4205" s="179">
        <v>46164</v>
      </c>
      <c r="L4205" s="179">
        <v>47405</v>
      </c>
      <c r="M4205" s="179">
        <v>35803</v>
      </c>
      <c r="N4205" s="179">
        <v>11170</v>
      </c>
      <c r="O4205" s="179">
        <v>48915</v>
      </c>
    </row>
    <row r="4206" spans="1:15" ht="33" customHeight="1" thickBot="1" x14ac:dyDescent="0.3">
      <c r="A4206" s="215" t="s">
        <v>13</v>
      </c>
      <c r="B4206" s="219" t="s">
        <v>292</v>
      </c>
      <c r="C4206" s="220"/>
      <c r="D4206" s="180">
        <v>101749</v>
      </c>
      <c r="E4206" s="180">
        <v>80026</v>
      </c>
      <c r="F4206" s="180">
        <v>43754</v>
      </c>
      <c r="G4206" s="180">
        <v>104678</v>
      </c>
      <c r="H4206" s="180">
        <v>46848</v>
      </c>
      <c r="I4206" s="180">
        <v>22841</v>
      </c>
      <c r="J4206" s="180">
        <v>27613</v>
      </c>
      <c r="K4206" s="180">
        <v>30248</v>
      </c>
      <c r="L4206" s="180">
        <v>34519</v>
      </c>
      <c r="M4206" s="180">
        <v>70979</v>
      </c>
      <c r="N4206" s="180">
        <v>130944</v>
      </c>
      <c r="O4206" s="180">
        <v>128713</v>
      </c>
    </row>
    <row r="4207" spans="1:15" ht="36" customHeight="1" thickBot="1" x14ac:dyDescent="0.3">
      <c r="A4207" s="215" t="s">
        <v>14</v>
      </c>
      <c r="B4207" s="219" t="s">
        <v>27</v>
      </c>
      <c r="C4207" s="220"/>
      <c r="D4207" s="181">
        <v>0.64043833478102141</v>
      </c>
      <c r="E4207" s="181">
        <v>0.55618028286478782</v>
      </c>
      <c r="F4207" s="181">
        <v>0.42817998551660696</v>
      </c>
      <c r="G4207" s="181">
        <v>0.64321836537811616</v>
      </c>
      <c r="H4207" s="181">
        <v>0.43584805604398674</v>
      </c>
      <c r="I4207" s="181">
        <v>0.30232958305757779</v>
      </c>
      <c r="J4207" s="181">
        <v>0.3753959514390201</v>
      </c>
      <c r="K4207" s="181">
        <v>0.39585405433701515</v>
      </c>
      <c r="L4207" s="181">
        <v>0.42135393779600605</v>
      </c>
      <c r="M4207" s="181">
        <v>0.66470940795265121</v>
      </c>
      <c r="N4207" s="181">
        <v>0.92140112867134838</v>
      </c>
      <c r="O4207" s="181">
        <v>0.72462111829216114</v>
      </c>
    </row>
    <row r="4208" spans="1:15" ht="81.75" customHeight="1" thickBot="1" x14ac:dyDescent="0.3">
      <c r="A4208" s="215" t="s">
        <v>28</v>
      </c>
      <c r="B4208" s="219" t="s">
        <v>29</v>
      </c>
      <c r="C4208" s="220"/>
      <c r="D4208" s="187">
        <v>5.4369156717710183</v>
      </c>
      <c r="E4208" s="187">
        <v>5.4369156717710183</v>
      </c>
      <c r="F4208" s="187">
        <v>5.4369156717710183</v>
      </c>
      <c r="G4208" s="187">
        <v>5.4369156717710183</v>
      </c>
      <c r="H4208" s="187">
        <v>5.4369156717710183</v>
      </c>
      <c r="I4208" s="187">
        <v>5.4369156717710183</v>
      </c>
      <c r="J4208" s="187">
        <v>5.4369156717710183</v>
      </c>
      <c r="K4208" s="187">
        <v>5.4369156717710183</v>
      </c>
      <c r="L4208" s="187">
        <v>5.4369156717710183</v>
      </c>
      <c r="M4208" s="187">
        <v>5.4369156717710183</v>
      </c>
      <c r="N4208" s="187">
        <v>5.4369156717710183</v>
      </c>
      <c r="O4208" s="187">
        <v>5.4369156717710183</v>
      </c>
    </row>
    <row r="4209" spans="1:15" ht="51" customHeight="1" thickBot="1" x14ac:dyDescent="0.3">
      <c r="A4209" s="215" t="s">
        <v>30</v>
      </c>
      <c r="B4209" s="219" t="s">
        <v>31</v>
      </c>
      <c r="C4209" s="220"/>
      <c r="D4209" s="182">
        <v>0.51129857577907745</v>
      </c>
      <c r="E4209" s="182">
        <v>0.42704052386284386</v>
      </c>
      <c r="F4209" s="182">
        <v>0.299040226514663</v>
      </c>
      <c r="G4209" s="182">
        <v>0.5140786063761722</v>
      </c>
      <c r="H4209" s="182">
        <v>0.30670829704204272</v>
      </c>
      <c r="I4209" s="182">
        <v>0.1731898240556338</v>
      </c>
      <c r="J4209" s="182">
        <v>0.24625619243707611</v>
      </c>
      <c r="K4209" s="182">
        <v>0.26671429533507118</v>
      </c>
      <c r="L4209" s="182">
        <v>0.29221417879406208</v>
      </c>
      <c r="M4209" s="182">
        <v>0.53556964895070724</v>
      </c>
      <c r="N4209" s="182">
        <v>0.79226136966940441</v>
      </c>
      <c r="O4209" s="182">
        <v>0.59548135929021717</v>
      </c>
    </row>
    <row r="4210" spans="1:15" ht="83.25" customHeight="1" thickBot="1" x14ac:dyDescent="0.3">
      <c r="A4210" s="215" t="s">
        <v>32</v>
      </c>
      <c r="B4210" s="219" t="s">
        <v>33</v>
      </c>
      <c r="C4210" s="220"/>
      <c r="D4210" s="183">
        <v>81232</v>
      </c>
      <c r="E4210" s="183">
        <v>61445</v>
      </c>
      <c r="F4210" s="183">
        <v>30558</v>
      </c>
      <c r="G4210" s="183">
        <v>83662</v>
      </c>
      <c r="H4210" s="183">
        <v>32967</v>
      </c>
      <c r="I4210" s="183">
        <v>13084</v>
      </c>
      <c r="J4210" s="183">
        <v>18114</v>
      </c>
      <c r="K4210" s="183">
        <v>20380</v>
      </c>
      <c r="L4210" s="183">
        <v>23939</v>
      </c>
      <c r="M4210" s="183">
        <v>57189</v>
      </c>
      <c r="N4210" s="183">
        <v>112591</v>
      </c>
      <c r="O4210" s="183">
        <v>105774</v>
      </c>
    </row>
    <row r="4211" spans="1:15" ht="53.25" customHeight="1" thickBot="1" x14ac:dyDescent="0.3">
      <c r="A4211" s="215" t="s">
        <v>34</v>
      </c>
      <c r="B4211" s="219" t="s">
        <v>35</v>
      </c>
      <c r="C4211" s="220"/>
      <c r="D4211" s="184">
        <v>441651.53384930338</v>
      </c>
      <c r="E4211" s="184">
        <v>334071.2834519702</v>
      </c>
      <c r="F4211" s="184">
        <v>166141.26909797877</v>
      </c>
      <c r="G4211" s="184">
        <v>454863.23893170693</v>
      </c>
      <c r="H4211" s="184">
        <v>179238.79895127515</v>
      </c>
      <c r="I4211" s="184">
        <v>71136.604649451998</v>
      </c>
      <c r="J4211" s="184">
        <v>98484.290478460229</v>
      </c>
      <c r="K4211" s="184">
        <v>110804.34139069336</v>
      </c>
      <c r="L4211" s="184">
        <v>130154.32426652641</v>
      </c>
      <c r="M4211" s="184">
        <v>310931.77035291278</v>
      </c>
      <c r="N4211" s="184">
        <v>612147.77240037068</v>
      </c>
      <c r="O4211" s="184">
        <v>575084.3182659077</v>
      </c>
    </row>
    <row r="4212" spans="1:15" ht="48.75" customHeight="1" thickBot="1" x14ac:dyDescent="0.3">
      <c r="A4212" s="215" t="s">
        <v>36</v>
      </c>
      <c r="B4212" s="219" t="s">
        <v>37</v>
      </c>
      <c r="C4212" s="220"/>
      <c r="D4212" s="184">
        <v>412060.88</v>
      </c>
      <c r="E4212" s="184">
        <v>311688.51</v>
      </c>
      <c r="F4212" s="184">
        <v>155009.79999999999</v>
      </c>
      <c r="G4212" s="184">
        <v>424387.4</v>
      </c>
      <c r="H4212" s="184">
        <v>167229.79999999999</v>
      </c>
      <c r="I4212" s="184">
        <v>66370.45</v>
      </c>
      <c r="J4212" s="184">
        <v>91885.84</v>
      </c>
      <c r="K4212" s="184">
        <v>103380.45</v>
      </c>
      <c r="L4212" s="184">
        <v>121433.98</v>
      </c>
      <c r="M4212" s="184">
        <v>290099.34000000003</v>
      </c>
      <c r="N4212" s="184">
        <v>571133.87</v>
      </c>
      <c r="O4212" s="184">
        <v>536553.67000000004</v>
      </c>
    </row>
    <row r="4213" spans="1:15" ht="20.25" customHeight="1" thickBot="1" x14ac:dyDescent="0.3">
      <c r="A4213" s="242" t="s">
        <v>272</v>
      </c>
      <c r="B4213" s="241"/>
      <c r="C4213" s="42"/>
      <c r="D4213" s="190" t="s">
        <v>178</v>
      </c>
      <c r="E4213" s="230"/>
      <c r="F4213" s="230"/>
      <c r="G4213" s="230"/>
      <c r="H4213" s="230"/>
      <c r="I4213" s="230"/>
      <c r="J4213" s="230"/>
      <c r="K4213" s="230"/>
      <c r="L4213" s="230"/>
      <c r="M4213" s="230"/>
      <c r="N4213" s="230"/>
      <c r="O4213" s="231"/>
    </row>
    <row r="4214" spans="1:15" ht="16.5" thickBot="1" x14ac:dyDescent="0.3">
      <c r="A4214" s="223" t="s">
        <v>294</v>
      </c>
      <c r="B4214" s="232"/>
      <c r="C4214" s="232"/>
      <c r="D4214" s="232"/>
      <c r="E4214" s="232"/>
      <c r="F4214" s="232"/>
      <c r="G4214" s="232"/>
      <c r="H4214" s="232"/>
      <c r="I4214" s="232"/>
      <c r="J4214" s="232"/>
      <c r="K4214" s="232"/>
      <c r="L4214" s="232"/>
      <c r="M4214" s="232"/>
      <c r="N4214" s="232"/>
      <c r="O4214" s="233"/>
    </row>
    <row r="4215" spans="1:15" s="41" customFormat="1" ht="29.25" customHeight="1" thickBot="1" x14ac:dyDescent="0.3">
      <c r="A4215" s="215" t="s">
        <v>11</v>
      </c>
      <c r="B4215" s="219" t="s">
        <v>293</v>
      </c>
      <c r="C4215" s="220"/>
      <c r="D4215" s="183">
        <v>394695</v>
      </c>
      <c r="E4215" s="183">
        <v>270195</v>
      </c>
      <c r="F4215" s="183">
        <v>180210</v>
      </c>
      <c r="G4215" s="183">
        <v>339180</v>
      </c>
      <c r="H4215" s="183">
        <v>238110</v>
      </c>
      <c r="I4215" s="183">
        <v>264360</v>
      </c>
      <c r="J4215" s="183">
        <v>222870</v>
      </c>
      <c r="K4215" s="183">
        <v>228210</v>
      </c>
      <c r="L4215" s="183">
        <v>244890</v>
      </c>
      <c r="M4215" s="183">
        <v>249480</v>
      </c>
      <c r="N4215" s="183">
        <v>259050</v>
      </c>
      <c r="O4215" s="183">
        <v>343740</v>
      </c>
    </row>
    <row r="4216" spans="1:15" ht="16.5" thickBot="1" x14ac:dyDescent="0.3">
      <c r="A4216" s="215" t="s">
        <v>12</v>
      </c>
      <c r="B4216" s="225" t="s">
        <v>291</v>
      </c>
      <c r="C4216" s="226"/>
      <c r="D4216" s="183">
        <v>163780</v>
      </c>
      <c r="E4216" s="183">
        <v>165427</v>
      </c>
      <c r="F4216" s="183">
        <v>124235</v>
      </c>
      <c r="G4216" s="183">
        <v>119373</v>
      </c>
      <c r="H4216" s="183">
        <v>147379</v>
      </c>
      <c r="I4216" s="183">
        <v>214796</v>
      </c>
      <c r="J4216" s="183">
        <v>145691</v>
      </c>
      <c r="K4216" s="183">
        <v>123159</v>
      </c>
      <c r="L4216" s="183">
        <v>108798</v>
      </c>
      <c r="M4216" s="183">
        <v>123384</v>
      </c>
      <c r="N4216" s="183">
        <v>226653</v>
      </c>
      <c r="O4216" s="183">
        <v>171118</v>
      </c>
    </row>
    <row r="4217" spans="1:15" ht="33" customHeight="1" thickBot="1" x14ac:dyDescent="0.3">
      <c r="A4217" s="215" t="s">
        <v>13</v>
      </c>
      <c r="B4217" s="219" t="s">
        <v>292</v>
      </c>
      <c r="C4217" s="220"/>
      <c r="D4217" s="188">
        <v>230915</v>
      </c>
      <c r="E4217" s="188">
        <v>104768</v>
      </c>
      <c r="F4217" s="188">
        <v>55975</v>
      </c>
      <c r="G4217" s="188">
        <v>219807</v>
      </c>
      <c r="H4217" s="188">
        <v>90731</v>
      </c>
      <c r="I4217" s="188">
        <v>49564</v>
      </c>
      <c r="J4217" s="188">
        <v>77179</v>
      </c>
      <c r="K4217" s="188">
        <v>105051</v>
      </c>
      <c r="L4217" s="188">
        <v>136092</v>
      </c>
      <c r="M4217" s="188">
        <v>126096</v>
      </c>
      <c r="N4217" s="188">
        <v>32397</v>
      </c>
      <c r="O4217" s="188">
        <v>172622</v>
      </c>
    </row>
    <row r="4218" spans="1:15" ht="36" customHeight="1" thickBot="1" x14ac:dyDescent="0.3">
      <c r="A4218" s="215" t="s">
        <v>14</v>
      </c>
      <c r="B4218" s="219" t="s">
        <v>27</v>
      </c>
      <c r="C4218" s="220"/>
      <c r="D4218" s="181">
        <v>0.5850466816149178</v>
      </c>
      <c r="E4218" s="181">
        <v>0.38774958826033051</v>
      </c>
      <c r="F4218" s="181">
        <v>0.31060984407080627</v>
      </c>
      <c r="G4218" s="181">
        <v>0.64805413055015038</v>
      </c>
      <c r="H4218" s="181">
        <v>0.38104657511234302</v>
      </c>
      <c r="I4218" s="181">
        <v>0.18748676047813587</v>
      </c>
      <c r="J4218" s="181">
        <v>0.34629604702292816</v>
      </c>
      <c r="K4218" s="181">
        <v>0.4603260155120284</v>
      </c>
      <c r="L4218" s="181">
        <v>0.55572706112948667</v>
      </c>
      <c r="M4218" s="181">
        <v>0.50543530543530546</v>
      </c>
      <c r="N4218" s="181">
        <v>0.12506079907353793</v>
      </c>
      <c r="O4218" s="181">
        <v>0.50218770000581836</v>
      </c>
    </row>
    <row r="4219" spans="1:15" ht="81.75" customHeight="1" thickBot="1" x14ac:dyDescent="0.3">
      <c r="A4219" s="215" t="s">
        <v>28</v>
      </c>
      <c r="B4219" s="219" t="s">
        <v>29</v>
      </c>
      <c r="C4219" s="220"/>
      <c r="D4219" s="174">
        <v>3.7071141797564278</v>
      </c>
      <c r="E4219" s="174">
        <v>3.7071141797564278</v>
      </c>
      <c r="F4219" s="174">
        <v>3.7071141797564278</v>
      </c>
      <c r="G4219" s="174">
        <v>3.7071141797564278</v>
      </c>
      <c r="H4219" s="174">
        <v>3.7071141797564278</v>
      </c>
      <c r="I4219" s="174">
        <v>3.7071141797564278</v>
      </c>
      <c r="J4219" s="174">
        <v>3.7071141797564278</v>
      </c>
      <c r="K4219" s="174">
        <v>3.7071141797564278</v>
      </c>
      <c r="L4219" s="174">
        <v>3.7071141797564278</v>
      </c>
      <c r="M4219" s="174">
        <v>3.7071141797564278</v>
      </c>
      <c r="N4219" s="174">
        <v>3.7071141797564278</v>
      </c>
      <c r="O4219" s="174">
        <v>3.7071141797564278</v>
      </c>
    </row>
    <row r="4220" spans="1:15" ht="51" customHeight="1" thickBot="1" x14ac:dyDescent="0.3">
      <c r="A4220" s="215" t="s">
        <v>30</v>
      </c>
      <c r="B4220" s="219" t="s">
        <v>31</v>
      </c>
      <c r="C4220" s="220"/>
      <c r="D4220" s="182">
        <v>0.5850466816149178</v>
      </c>
      <c r="E4220" s="182">
        <v>0.38774958826033051</v>
      </c>
      <c r="F4220" s="182">
        <v>0.31060984407080627</v>
      </c>
      <c r="G4220" s="182">
        <v>0.64805413055015038</v>
      </c>
      <c r="H4220" s="182">
        <v>0.38104657511234302</v>
      </c>
      <c r="I4220" s="182">
        <v>0.18748676047813587</v>
      </c>
      <c r="J4220" s="182">
        <v>0.34629604702292816</v>
      </c>
      <c r="K4220" s="182">
        <v>0.34173013113526041</v>
      </c>
      <c r="L4220" s="182">
        <v>0.43713117675271868</v>
      </c>
      <c r="M4220" s="182">
        <v>0.38683942105853747</v>
      </c>
      <c r="N4220" s="182">
        <v>6.4649146967699217E-3</v>
      </c>
      <c r="O4220" s="182">
        <v>0.38359181562905037</v>
      </c>
    </row>
    <row r="4221" spans="1:15" ht="83.25" customHeight="1" thickBot="1" x14ac:dyDescent="0.3">
      <c r="A4221" s="215" t="s">
        <v>32</v>
      </c>
      <c r="B4221" s="219" t="s">
        <v>33</v>
      </c>
      <c r="C4221" s="220"/>
      <c r="D4221" s="183">
        <v>0</v>
      </c>
      <c r="E4221" s="183">
        <v>0</v>
      </c>
      <c r="F4221" s="183">
        <v>0</v>
      </c>
      <c r="G4221" s="183">
        <v>0</v>
      </c>
      <c r="H4221" s="183">
        <v>0</v>
      </c>
      <c r="I4221" s="183">
        <v>0</v>
      </c>
      <c r="J4221" s="183">
        <v>0</v>
      </c>
      <c r="K4221" s="183">
        <v>27065</v>
      </c>
      <c r="L4221" s="183">
        <v>29043</v>
      </c>
      <c r="M4221" s="183">
        <v>29587</v>
      </c>
      <c r="N4221" s="183">
        <v>1675</v>
      </c>
      <c r="O4221" s="183">
        <v>131856</v>
      </c>
    </row>
    <row r="4222" spans="1:15" ht="53.25" customHeight="1" thickBot="1" x14ac:dyDescent="0.3">
      <c r="A4222" s="215" t="s">
        <v>34</v>
      </c>
      <c r="B4222" s="219" t="s">
        <v>35</v>
      </c>
      <c r="C4222" s="220"/>
      <c r="D4222" s="184">
        <v>0</v>
      </c>
      <c r="E4222" s="185">
        <v>0</v>
      </c>
      <c r="F4222" s="185">
        <v>0</v>
      </c>
      <c r="G4222" s="185">
        <v>0</v>
      </c>
      <c r="H4222" s="185">
        <v>0</v>
      </c>
      <c r="I4222" s="185">
        <v>0</v>
      </c>
      <c r="J4222" s="185">
        <v>0</v>
      </c>
      <c r="K4222" s="185">
        <v>100333.04527510772</v>
      </c>
      <c r="L4222" s="185">
        <v>107665.71712266593</v>
      </c>
      <c r="M4222" s="185">
        <v>109682.38723645343</v>
      </c>
      <c r="N4222" s="185">
        <v>6209.4162510920169</v>
      </c>
      <c r="O4222" s="186">
        <v>488805.24728596356</v>
      </c>
    </row>
    <row r="4223" spans="1:15" ht="48.75" customHeight="1" thickBot="1" x14ac:dyDescent="0.3">
      <c r="A4223" s="215" t="s">
        <v>36</v>
      </c>
      <c r="B4223" s="219" t="s">
        <v>37</v>
      </c>
      <c r="C4223" s="220"/>
      <c r="D4223" s="184">
        <v>0</v>
      </c>
      <c r="E4223" s="184">
        <v>0</v>
      </c>
      <c r="F4223" s="184">
        <v>0</v>
      </c>
      <c r="G4223" s="184">
        <v>0</v>
      </c>
      <c r="H4223" s="184">
        <v>0</v>
      </c>
      <c r="I4223" s="184">
        <v>0</v>
      </c>
      <c r="J4223" s="184">
        <v>0</v>
      </c>
      <c r="K4223" s="184">
        <v>93610.73</v>
      </c>
      <c r="L4223" s="184">
        <v>100452.11</v>
      </c>
      <c r="M4223" s="184">
        <v>102333.67</v>
      </c>
      <c r="N4223" s="184">
        <v>5793.39</v>
      </c>
      <c r="O4223" s="184">
        <v>456055.3</v>
      </c>
    </row>
    <row r="4224" spans="1:15" ht="20.25" customHeight="1" thickBot="1" x14ac:dyDescent="0.3">
      <c r="A4224" s="242" t="s">
        <v>272</v>
      </c>
      <c r="B4224" s="241"/>
      <c r="C4224" s="43"/>
      <c r="D4224" s="178" t="s">
        <v>178</v>
      </c>
      <c r="E4224" s="221"/>
      <c r="F4224" s="221"/>
      <c r="G4224" s="221"/>
      <c r="H4224" s="221"/>
      <c r="I4224" s="221"/>
      <c r="J4224" s="221"/>
      <c r="K4224" s="221"/>
      <c r="L4224" s="221"/>
      <c r="M4224" s="221"/>
      <c r="N4224" s="221"/>
      <c r="O4224" s="222"/>
    </row>
    <row r="4225" spans="1:15" ht="16.5" thickBot="1" x14ac:dyDescent="0.3">
      <c r="A4225" s="223" t="s">
        <v>295</v>
      </c>
      <c r="B4225" s="224"/>
      <c r="C4225" s="224"/>
      <c r="D4225" s="224"/>
      <c r="E4225" s="224"/>
      <c r="F4225" s="224"/>
      <c r="G4225" s="224"/>
      <c r="H4225" s="224"/>
      <c r="I4225" s="224"/>
      <c r="J4225" s="224"/>
      <c r="K4225" s="224"/>
      <c r="L4225" s="224"/>
      <c r="M4225" s="224"/>
      <c r="N4225" s="224"/>
      <c r="O4225" s="224"/>
    </row>
    <row r="4226" spans="1:15" s="41" customFormat="1" ht="29.25" customHeight="1" thickBot="1" x14ac:dyDescent="0.3">
      <c r="A4226" s="215" t="s">
        <v>11</v>
      </c>
      <c r="B4226" s="219" t="s">
        <v>293</v>
      </c>
      <c r="C4226" s="220"/>
      <c r="D4226" s="183">
        <v>394695</v>
      </c>
      <c r="E4226" s="183">
        <v>270195</v>
      </c>
      <c r="F4226" s="183">
        <v>180210</v>
      </c>
      <c r="G4226" s="183">
        <v>339180</v>
      </c>
      <c r="H4226" s="183">
        <v>238110</v>
      </c>
      <c r="I4226" s="183">
        <v>264360</v>
      </c>
      <c r="J4226" s="183">
        <v>222870</v>
      </c>
      <c r="K4226" s="183">
        <v>228210</v>
      </c>
      <c r="L4226" s="183">
        <v>244890</v>
      </c>
      <c r="M4226" s="183">
        <v>249480</v>
      </c>
      <c r="N4226" s="183">
        <v>259050</v>
      </c>
      <c r="O4226" s="183">
        <v>343740</v>
      </c>
    </row>
    <row r="4227" spans="1:15" ht="16.5" thickBot="1" x14ac:dyDescent="0.3">
      <c r="A4227" s="215" t="s">
        <v>12</v>
      </c>
      <c r="B4227" s="225" t="s">
        <v>291</v>
      </c>
      <c r="C4227" s="226"/>
      <c r="D4227" s="183">
        <v>163780</v>
      </c>
      <c r="E4227" s="183">
        <v>165427</v>
      </c>
      <c r="F4227" s="183">
        <v>124235</v>
      </c>
      <c r="G4227" s="183">
        <v>119373</v>
      </c>
      <c r="H4227" s="183">
        <v>147379</v>
      </c>
      <c r="I4227" s="183">
        <v>214796</v>
      </c>
      <c r="J4227" s="183">
        <v>145691</v>
      </c>
      <c r="K4227" s="183">
        <v>123159</v>
      </c>
      <c r="L4227" s="183">
        <v>108798</v>
      </c>
      <c r="M4227" s="183">
        <v>123384</v>
      </c>
      <c r="N4227" s="183">
        <v>226653</v>
      </c>
      <c r="O4227" s="183">
        <v>171118</v>
      </c>
    </row>
    <row r="4228" spans="1:15" ht="33" customHeight="1" thickBot="1" x14ac:dyDescent="0.3">
      <c r="A4228" s="215" t="s">
        <v>13</v>
      </c>
      <c r="B4228" s="219" t="s">
        <v>292</v>
      </c>
      <c r="C4228" s="220"/>
      <c r="D4228" s="188">
        <v>230915</v>
      </c>
      <c r="E4228" s="188">
        <v>104768</v>
      </c>
      <c r="F4228" s="188">
        <v>55975</v>
      </c>
      <c r="G4228" s="188">
        <v>219807</v>
      </c>
      <c r="H4228" s="188">
        <v>90731</v>
      </c>
      <c r="I4228" s="188">
        <v>49564</v>
      </c>
      <c r="J4228" s="188">
        <v>77179</v>
      </c>
      <c r="K4228" s="188">
        <v>105051</v>
      </c>
      <c r="L4228" s="188">
        <v>136092</v>
      </c>
      <c r="M4228" s="188">
        <v>126096</v>
      </c>
      <c r="N4228" s="188">
        <v>32397</v>
      </c>
      <c r="O4228" s="188">
        <v>172622</v>
      </c>
    </row>
    <row r="4229" spans="1:15" ht="36" customHeight="1" thickBot="1" x14ac:dyDescent="0.3">
      <c r="A4229" s="215" t="s">
        <v>14</v>
      </c>
      <c r="B4229" s="219" t="s">
        <v>27</v>
      </c>
      <c r="C4229" s="220"/>
      <c r="D4229" s="189">
        <v>0.5850466816149178</v>
      </c>
      <c r="E4229" s="189">
        <v>0.38774958826033051</v>
      </c>
      <c r="F4229" s="189">
        <v>0.31060984407080627</v>
      </c>
      <c r="G4229" s="189">
        <v>0.64805413055015038</v>
      </c>
      <c r="H4229" s="189">
        <v>0.38104657511234302</v>
      </c>
      <c r="I4229" s="189">
        <v>0.18748676047813587</v>
      </c>
      <c r="J4229" s="189">
        <v>0.34629604702292816</v>
      </c>
      <c r="K4229" s="189">
        <v>0.4603260155120284</v>
      </c>
      <c r="L4229" s="189">
        <v>0.55572706112948667</v>
      </c>
      <c r="M4229" s="189">
        <v>0.50543530543530546</v>
      </c>
      <c r="N4229" s="189">
        <v>0.12506079907353793</v>
      </c>
      <c r="O4229" s="189">
        <v>0.50218770000581836</v>
      </c>
    </row>
    <row r="4230" spans="1:15" ht="81.75" customHeight="1" thickBot="1" x14ac:dyDescent="0.3">
      <c r="A4230" s="215" t="s">
        <v>28</v>
      </c>
      <c r="B4230" s="219" t="s">
        <v>29</v>
      </c>
      <c r="C4230" s="220"/>
      <c r="D4230" s="187">
        <v>3.8692712723611922</v>
      </c>
      <c r="E4230" s="187">
        <v>3.8692712723611922</v>
      </c>
      <c r="F4230" s="187">
        <v>3.8692712723611922</v>
      </c>
      <c r="G4230" s="187">
        <v>3.8692712723611922</v>
      </c>
      <c r="H4230" s="187">
        <v>3.8692712723611922</v>
      </c>
      <c r="I4230" s="187">
        <v>3.8692712723611922</v>
      </c>
      <c r="J4230" s="187">
        <v>3.8692712723611922</v>
      </c>
      <c r="K4230" s="187">
        <v>3.8692712723611922</v>
      </c>
      <c r="L4230" s="187">
        <v>3.8692712723611922</v>
      </c>
      <c r="M4230" s="187">
        <v>3.8692712723611922</v>
      </c>
      <c r="N4230" s="187">
        <v>3.8692712723611922</v>
      </c>
      <c r="O4230" s="187">
        <v>3.8692712723611922</v>
      </c>
    </row>
    <row r="4231" spans="1:15" ht="51" customHeight="1" thickBot="1" x14ac:dyDescent="0.3">
      <c r="A4231" s="215" t="s">
        <v>30</v>
      </c>
      <c r="B4231" s="219" t="s">
        <v>31</v>
      </c>
      <c r="C4231" s="220"/>
      <c r="D4231" s="182">
        <v>0.46645079723814981</v>
      </c>
      <c r="E4231" s="182">
        <v>0.26915370388356252</v>
      </c>
      <c r="F4231" s="182">
        <v>0.19201395969403828</v>
      </c>
      <c r="G4231" s="182">
        <v>0.52945824617338233</v>
      </c>
      <c r="H4231" s="182">
        <v>0.26245069073557503</v>
      </c>
      <c r="I4231" s="182">
        <v>6.8890876101367862E-2</v>
      </c>
      <c r="J4231" s="182">
        <v>0.22770016264616016</v>
      </c>
      <c r="K4231" s="182">
        <v>0.34173013113526041</v>
      </c>
      <c r="L4231" s="182">
        <v>0.43713117675271868</v>
      </c>
      <c r="M4231" s="182">
        <v>0.38683942105853747</v>
      </c>
      <c r="N4231" s="182">
        <v>6.4649146967699217E-3</v>
      </c>
      <c r="O4231" s="182">
        <v>0.38359181562905037</v>
      </c>
    </row>
    <row r="4232" spans="1:15" ht="83.25" customHeight="1" thickBot="1" x14ac:dyDescent="0.3">
      <c r="A4232" s="215" t="s">
        <v>32</v>
      </c>
      <c r="B4232" s="219" t="s">
        <v>33</v>
      </c>
      <c r="C4232" s="220"/>
      <c r="D4232" s="183">
        <v>184106</v>
      </c>
      <c r="E4232" s="183">
        <v>72724</v>
      </c>
      <c r="F4232" s="183">
        <v>34603</v>
      </c>
      <c r="G4232" s="183">
        <v>179582</v>
      </c>
      <c r="H4232" s="183">
        <v>62492</v>
      </c>
      <c r="I4232" s="183">
        <v>18212</v>
      </c>
      <c r="J4232" s="183">
        <v>50748</v>
      </c>
      <c r="K4232" s="183">
        <v>77986</v>
      </c>
      <c r="L4232" s="183">
        <v>107049</v>
      </c>
      <c r="M4232" s="183">
        <v>96509</v>
      </c>
      <c r="N4232" s="183">
        <v>1675</v>
      </c>
      <c r="O4232" s="183">
        <v>131856</v>
      </c>
    </row>
    <row r="4233" spans="1:15" ht="53.25" customHeight="1" thickBot="1" x14ac:dyDescent="0.3">
      <c r="A4233" s="215" t="s">
        <v>34</v>
      </c>
      <c r="B4233" s="219" t="s">
        <v>35</v>
      </c>
      <c r="C4233" s="220"/>
      <c r="D4233" s="184">
        <v>712356.05686932965</v>
      </c>
      <c r="E4233" s="184">
        <v>281388.88401119533</v>
      </c>
      <c r="F4233" s="184">
        <v>133888.39383751433</v>
      </c>
      <c r="G4233" s="184">
        <v>694851.47363316757</v>
      </c>
      <c r="H4233" s="184">
        <v>241798.50035239561</v>
      </c>
      <c r="I4233" s="184">
        <v>70467.168412242027</v>
      </c>
      <c r="J4233" s="184">
        <v>196357.77852978578</v>
      </c>
      <c r="K4233" s="184">
        <v>301748.98944635992</v>
      </c>
      <c r="L4233" s="184">
        <v>414201.62043499324</v>
      </c>
      <c r="M4233" s="184">
        <v>373419.5012243063</v>
      </c>
      <c r="N4233" s="184">
        <v>6481.0293812049968</v>
      </c>
      <c r="O4233" s="184">
        <v>510186.63288845733</v>
      </c>
    </row>
    <row r="4234" spans="1:15" ht="48.75" customHeight="1" thickBot="1" x14ac:dyDescent="0.3">
      <c r="A4234" s="215" t="s">
        <v>36</v>
      </c>
      <c r="B4234" s="219" t="s">
        <v>37</v>
      </c>
      <c r="C4234" s="220"/>
      <c r="D4234" s="184">
        <v>664628.19999999995</v>
      </c>
      <c r="E4234" s="184">
        <v>262535.83</v>
      </c>
      <c r="F4234" s="184">
        <v>124917.87</v>
      </c>
      <c r="G4234" s="184">
        <v>648296.42000000004</v>
      </c>
      <c r="H4234" s="184">
        <v>225598</v>
      </c>
      <c r="I4234" s="184">
        <v>65745.87</v>
      </c>
      <c r="J4234" s="184">
        <v>183201.81</v>
      </c>
      <c r="K4234" s="184">
        <v>281531.81</v>
      </c>
      <c r="L4234" s="184">
        <v>386450.11</v>
      </c>
      <c r="M4234" s="184">
        <v>348400.39</v>
      </c>
      <c r="N4234" s="184">
        <v>6046.8</v>
      </c>
      <c r="O4234" s="184">
        <v>476004.13</v>
      </c>
    </row>
    <row r="4235" spans="1:15" ht="21" customHeight="1" thickBot="1" x14ac:dyDescent="0.3">
      <c r="A4235" s="242" t="s">
        <v>272</v>
      </c>
      <c r="B4235" s="241"/>
      <c r="C4235" s="43"/>
      <c r="D4235" s="178" t="s">
        <v>178</v>
      </c>
      <c r="E4235" s="221"/>
      <c r="F4235" s="221"/>
      <c r="G4235" s="221"/>
      <c r="H4235" s="221"/>
      <c r="I4235" s="221"/>
      <c r="J4235" s="221"/>
      <c r="K4235" s="221"/>
      <c r="L4235" s="221"/>
      <c r="M4235" s="221"/>
      <c r="N4235" s="221"/>
      <c r="O4235" s="222"/>
    </row>
    <row r="4236" spans="1:15" ht="16.5" thickBot="1" x14ac:dyDescent="0.3">
      <c r="A4236" s="223" t="s">
        <v>296</v>
      </c>
      <c r="B4236" s="224"/>
      <c r="C4236" s="224"/>
      <c r="D4236" s="224"/>
      <c r="E4236" s="224"/>
      <c r="F4236" s="224"/>
      <c r="G4236" s="224"/>
      <c r="H4236" s="224"/>
      <c r="I4236" s="224"/>
      <c r="J4236" s="224"/>
      <c r="K4236" s="224"/>
      <c r="L4236" s="224"/>
      <c r="M4236" s="224"/>
      <c r="N4236" s="224"/>
      <c r="O4236" s="224"/>
    </row>
    <row r="4237" spans="1:15" s="41" customFormat="1" ht="29.25" customHeight="1" thickBot="1" x14ac:dyDescent="0.3">
      <c r="A4237" s="215" t="s">
        <v>11</v>
      </c>
      <c r="B4237" s="219" t="s">
        <v>293</v>
      </c>
      <c r="C4237" s="220"/>
      <c r="D4237" s="179">
        <v>394695</v>
      </c>
      <c r="E4237" s="179">
        <v>270195</v>
      </c>
      <c r="F4237" s="179">
        <v>180210</v>
      </c>
      <c r="G4237" s="179">
        <v>339180</v>
      </c>
      <c r="H4237" s="179">
        <v>238110</v>
      </c>
      <c r="I4237" s="179">
        <v>264360</v>
      </c>
      <c r="J4237" s="179">
        <v>222870</v>
      </c>
      <c r="K4237" s="179">
        <v>228210</v>
      </c>
      <c r="L4237" s="179">
        <v>244890</v>
      </c>
      <c r="M4237" s="179">
        <v>249480</v>
      </c>
      <c r="N4237" s="179">
        <v>259050</v>
      </c>
      <c r="O4237" s="179">
        <v>343740</v>
      </c>
    </row>
    <row r="4238" spans="1:15" ht="16.5" thickBot="1" x14ac:dyDescent="0.3">
      <c r="A4238" s="215" t="s">
        <v>12</v>
      </c>
      <c r="B4238" s="225" t="s">
        <v>291</v>
      </c>
      <c r="C4238" s="226"/>
      <c r="D4238" s="179">
        <v>163780</v>
      </c>
      <c r="E4238" s="179">
        <v>165427</v>
      </c>
      <c r="F4238" s="179">
        <v>124235</v>
      </c>
      <c r="G4238" s="179">
        <v>119373</v>
      </c>
      <c r="H4238" s="179">
        <v>147379</v>
      </c>
      <c r="I4238" s="179">
        <v>214796</v>
      </c>
      <c r="J4238" s="179">
        <v>145691</v>
      </c>
      <c r="K4238" s="179">
        <v>123159</v>
      </c>
      <c r="L4238" s="179">
        <v>108798</v>
      </c>
      <c r="M4238" s="179">
        <v>123384</v>
      </c>
      <c r="N4238" s="179">
        <v>226653</v>
      </c>
      <c r="O4238" s="179">
        <v>171118</v>
      </c>
    </row>
    <row r="4239" spans="1:15" ht="33" customHeight="1" thickBot="1" x14ac:dyDescent="0.3">
      <c r="A4239" s="215" t="s">
        <v>13</v>
      </c>
      <c r="B4239" s="219" t="s">
        <v>292</v>
      </c>
      <c r="C4239" s="220"/>
      <c r="D4239" s="180">
        <v>230915</v>
      </c>
      <c r="E4239" s="180">
        <v>104768</v>
      </c>
      <c r="F4239" s="180">
        <v>55975</v>
      </c>
      <c r="G4239" s="180">
        <v>219807</v>
      </c>
      <c r="H4239" s="180">
        <v>90731</v>
      </c>
      <c r="I4239" s="180">
        <v>49564</v>
      </c>
      <c r="J4239" s="180">
        <v>77179</v>
      </c>
      <c r="K4239" s="180">
        <v>105051</v>
      </c>
      <c r="L4239" s="180">
        <v>136092</v>
      </c>
      <c r="M4239" s="180">
        <v>126096</v>
      </c>
      <c r="N4239" s="180">
        <v>32397</v>
      </c>
      <c r="O4239" s="180">
        <v>172622</v>
      </c>
    </row>
    <row r="4240" spans="1:15" ht="36" customHeight="1" thickBot="1" x14ac:dyDescent="0.3">
      <c r="A4240" s="215" t="s">
        <v>14</v>
      </c>
      <c r="B4240" s="219" t="s">
        <v>27</v>
      </c>
      <c r="C4240" s="220"/>
      <c r="D4240" s="181">
        <v>0.5850466816149178</v>
      </c>
      <c r="E4240" s="181">
        <v>0.38774958826033051</v>
      </c>
      <c r="F4240" s="181">
        <v>0.31060984407080627</v>
      </c>
      <c r="G4240" s="181">
        <v>0.64805413055015038</v>
      </c>
      <c r="H4240" s="181">
        <v>0.38104657511234302</v>
      </c>
      <c r="I4240" s="181">
        <v>0.18748676047813587</v>
      </c>
      <c r="J4240" s="181">
        <v>0.34629604702292816</v>
      </c>
      <c r="K4240" s="181">
        <v>0.4603260155120284</v>
      </c>
      <c r="L4240" s="181">
        <v>0.55572706112948667</v>
      </c>
      <c r="M4240" s="181">
        <v>0.50543530543530546</v>
      </c>
      <c r="N4240" s="181">
        <v>0.12506079907353793</v>
      </c>
      <c r="O4240" s="181">
        <v>0.50218770000581836</v>
      </c>
    </row>
    <row r="4241" spans="1:15" ht="81.75" customHeight="1" thickBot="1" x14ac:dyDescent="0.3">
      <c r="A4241" s="215" t="s">
        <v>28</v>
      </c>
      <c r="B4241" s="219" t="s">
        <v>29</v>
      </c>
      <c r="C4241" s="220"/>
      <c r="D4241" s="187">
        <v>4.0385250397883876</v>
      </c>
      <c r="E4241" s="187">
        <v>4.0385250397883876</v>
      </c>
      <c r="F4241" s="187">
        <v>4.0385250397883876</v>
      </c>
      <c r="G4241" s="187">
        <v>4.0385250397883876</v>
      </c>
      <c r="H4241" s="187">
        <v>4.0385250397883876</v>
      </c>
      <c r="I4241" s="187">
        <v>4.0385250397883876</v>
      </c>
      <c r="J4241" s="187">
        <v>4.0385250397883876</v>
      </c>
      <c r="K4241" s="187">
        <v>4.0385250397883876</v>
      </c>
      <c r="L4241" s="187">
        <v>4.0385250397883876</v>
      </c>
      <c r="M4241" s="187">
        <v>4.0385250397883876</v>
      </c>
      <c r="N4241" s="187">
        <v>4.0385250397883876</v>
      </c>
      <c r="O4241" s="187">
        <v>4.0385250397883876</v>
      </c>
    </row>
    <row r="4242" spans="1:15" ht="51" customHeight="1" thickBot="1" x14ac:dyDescent="0.3">
      <c r="A4242" s="215" t="s">
        <v>30</v>
      </c>
      <c r="B4242" s="219" t="s">
        <v>31</v>
      </c>
      <c r="C4242" s="220"/>
      <c r="D4242" s="182">
        <v>0.46645079723814981</v>
      </c>
      <c r="E4242" s="182">
        <v>0.26915370388356252</v>
      </c>
      <c r="F4242" s="182">
        <v>0.19201395969403828</v>
      </c>
      <c r="G4242" s="182">
        <v>0.52945824617338233</v>
      </c>
      <c r="H4242" s="182">
        <v>0.26245069073557503</v>
      </c>
      <c r="I4242" s="182">
        <v>6.8890876101367862E-2</v>
      </c>
      <c r="J4242" s="182">
        <v>0.22770016264616016</v>
      </c>
      <c r="K4242" s="182">
        <v>0.34173013113526041</v>
      </c>
      <c r="L4242" s="182">
        <v>0.43713117675271868</v>
      </c>
      <c r="M4242" s="182">
        <v>0.38683942105853747</v>
      </c>
      <c r="N4242" s="182">
        <v>6.4649146967699217E-3</v>
      </c>
      <c r="O4242" s="182">
        <v>0.38359181562905037</v>
      </c>
    </row>
    <row r="4243" spans="1:15" ht="83.25" customHeight="1" thickBot="1" x14ac:dyDescent="0.3">
      <c r="A4243" s="215" t="s">
        <v>32</v>
      </c>
      <c r="B4243" s="219" t="s">
        <v>33</v>
      </c>
      <c r="C4243" s="220"/>
      <c r="D4243" s="183">
        <v>184106</v>
      </c>
      <c r="E4243" s="183">
        <v>72724</v>
      </c>
      <c r="F4243" s="183">
        <v>34603</v>
      </c>
      <c r="G4243" s="183">
        <v>179582</v>
      </c>
      <c r="H4243" s="183">
        <v>62492</v>
      </c>
      <c r="I4243" s="183">
        <v>18212</v>
      </c>
      <c r="J4243" s="183">
        <v>50748</v>
      </c>
      <c r="K4243" s="183">
        <v>77986</v>
      </c>
      <c r="L4243" s="183">
        <v>107049</v>
      </c>
      <c r="M4243" s="183">
        <v>96509</v>
      </c>
      <c r="N4243" s="183">
        <v>1675</v>
      </c>
      <c r="O4243" s="183">
        <v>131856</v>
      </c>
    </row>
    <row r="4244" spans="1:15" ht="53.25" customHeight="1" thickBot="1" x14ac:dyDescent="0.3">
      <c r="A4244" s="215" t="s">
        <v>34</v>
      </c>
      <c r="B4244" s="219" t="s">
        <v>35</v>
      </c>
      <c r="C4244" s="220"/>
      <c r="D4244" s="184">
        <v>743516.69097528094</v>
      </c>
      <c r="E4244" s="184">
        <v>293697.69499357068</v>
      </c>
      <c r="F4244" s="184">
        <v>139745.08195179759</v>
      </c>
      <c r="G4244" s="184">
        <v>725246.40369527822</v>
      </c>
      <c r="H4244" s="184">
        <v>252375.50678645592</v>
      </c>
      <c r="I4244" s="184">
        <v>73549.618024626121</v>
      </c>
      <c r="J4244" s="184">
        <v>204947.06871918109</v>
      </c>
      <c r="K4244" s="184">
        <v>314948.41375293722</v>
      </c>
      <c r="L4244" s="184">
        <v>432320.06698430708</v>
      </c>
      <c r="M4244" s="184">
        <v>389754.01306493749</v>
      </c>
      <c r="N4244" s="184">
        <v>6764.529441645549</v>
      </c>
      <c r="O4244" s="184">
        <v>532503.75764633762</v>
      </c>
    </row>
    <row r="4245" spans="1:15" ht="48.75" customHeight="1" thickBot="1" x14ac:dyDescent="0.3">
      <c r="A4245" s="215" t="s">
        <v>36</v>
      </c>
      <c r="B4245" s="219" t="s">
        <v>37</v>
      </c>
      <c r="C4245" s="220"/>
      <c r="D4245" s="184">
        <v>693701.07</v>
      </c>
      <c r="E4245" s="184">
        <v>274019.95</v>
      </c>
      <c r="F4245" s="184">
        <v>130382.16</v>
      </c>
      <c r="G4245" s="184">
        <v>676654.89</v>
      </c>
      <c r="H4245" s="184">
        <v>235466.35</v>
      </c>
      <c r="I4245" s="184">
        <v>68621.789999999994</v>
      </c>
      <c r="J4245" s="184">
        <v>191215.62</v>
      </c>
      <c r="K4245" s="184">
        <v>293846.87</v>
      </c>
      <c r="L4245" s="184">
        <v>403354.62</v>
      </c>
      <c r="M4245" s="184">
        <v>363640.49</v>
      </c>
      <c r="N4245" s="184">
        <v>6311.31</v>
      </c>
      <c r="O4245" s="184">
        <v>496826.01</v>
      </c>
    </row>
    <row r="4246" spans="1:15" ht="21" customHeight="1" thickBot="1" x14ac:dyDescent="0.3">
      <c r="A4246" s="242" t="s">
        <v>272</v>
      </c>
      <c r="B4246" s="241"/>
      <c r="C4246" s="43"/>
      <c r="D4246" s="178" t="s">
        <v>178</v>
      </c>
      <c r="E4246" s="221"/>
      <c r="F4246" s="221"/>
      <c r="G4246" s="221"/>
      <c r="H4246" s="221"/>
      <c r="I4246" s="221"/>
      <c r="J4246" s="221"/>
      <c r="K4246" s="221"/>
      <c r="L4246" s="221"/>
      <c r="M4246" s="221"/>
      <c r="N4246" s="221"/>
      <c r="O4246" s="222"/>
    </row>
    <row r="4247" spans="1:15" ht="16.5" thickBot="1" x14ac:dyDescent="0.3">
      <c r="A4247" s="223" t="s">
        <v>297</v>
      </c>
      <c r="B4247" s="224"/>
      <c r="C4247" s="224"/>
      <c r="D4247" s="224"/>
      <c r="E4247" s="224"/>
      <c r="F4247" s="224"/>
      <c r="G4247" s="224"/>
      <c r="H4247" s="224"/>
      <c r="I4247" s="224"/>
      <c r="J4247" s="224"/>
      <c r="K4247" s="224"/>
      <c r="L4247" s="224"/>
      <c r="M4247" s="224"/>
      <c r="N4247" s="224"/>
      <c r="O4247" s="224"/>
    </row>
    <row r="4248" spans="1:15" s="41" customFormat="1" ht="29.25" customHeight="1" thickBot="1" x14ac:dyDescent="0.3">
      <c r="A4248" s="215" t="s">
        <v>11</v>
      </c>
      <c r="B4248" s="219" t="s">
        <v>293</v>
      </c>
      <c r="C4248" s="220"/>
      <c r="D4248" s="179">
        <v>394695</v>
      </c>
      <c r="E4248" s="179">
        <v>270195</v>
      </c>
      <c r="F4248" s="179">
        <v>180210</v>
      </c>
      <c r="G4248" s="179">
        <v>339180</v>
      </c>
      <c r="H4248" s="179">
        <v>238110</v>
      </c>
      <c r="I4248" s="179">
        <v>264360</v>
      </c>
      <c r="J4248" s="179">
        <v>222870</v>
      </c>
      <c r="K4248" s="179">
        <v>228210</v>
      </c>
      <c r="L4248" s="179">
        <v>244890</v>
      </c>
      <c r="M4248" s="179">
        <v>249480</v>
      </c>
      <c r="N4248" s="179">
        <v>259050</v>
      </c>
      <c r="O4248" s="179">
        <v>343740</v>
      </c>
    </row>
    <row r="4249" spans="1:15" ht="16.5" thickBot="1" x14ac:dyDescent="0.3">
      <c r="A4249" s="215" t="s">
        <v>12</v>
      </c>
      <c r="B4249" s="225" t="s">
        <v>291</v>
      </c>
      <c r="C4249" s="226"/>
      <c r="D4249" s="179">
        <v>163780</v>
      </c>
      <c r="E4249" s="179">
        <v>165427</v>
      </c>
      <c r="F4249" s="179">
        <v>124235</v>
      </c>
      <c r="G4249" s="179">
        <v>119373</v>
      </c>
      <c r="H4249" s="179">
        <v>147379</v>
      </c>
      <c r="I4249" s="179">
        <v>214796</v>
      </c>
      <c r="J4249" s="179">
        <v>145691</v>
      </c>
      <c r="K4249" s="179">
        <v>123159</v>
      </c>
      <c r="L4249" s="179">
        <v>108798</v>
      </c>
      <c r="M4249" s="179">
        <v>123384</v>
      </c>
      <c r="N4249" s="179">
        <v>226653</v>
      </c>
      <c r="O4249" s="179">
        <v>171118</v>
      </c>
    </row>
    <row r="4250" spans="1:15" ht="33" customHeight="1" thickBot="1" x14ac:dyDescent="0.3">
      <c r="A4250" s="215" t="s">
        <v>13</v>
      </c>
      <c r="B4250" s="219" t="s">
        <v>292</v>
      </c>
      <c r="C4250" s="220"/>
      <c r="D4250" s="180">
        <v>230915</v>
      </c>
      <c r="E4250" s="180">
        <v>104768</v>
      </c>
      <c r="F4250" s="180">
        <v>55975</v>
      </c>
      <c r="G4250" s="180">
        <v>219807</v>
      </c>
      <c r="H4250" s="180">
        <v>90731</v>
      </c>
      <c r="I4250" s="180">
        <v>49564</v>
      </c>
      <c r="J4250" s="180">
        <v>77179</v>
      </c>
      <c r="K4250" s="180">
        <v>105051</v>
      </c>
      <c r="L4250" s="180">
        <v>136092</v>
      </c>
      <c r="M4250" s="180">
        <v>126096</v>
      </c>
      <c r="N4250" s="180">
        <v>32397</v>
      </c>
      <c r="O4250" s="180">
        <v>172622</v>
      </c>
    </row>
    <row r="4251" spans="1:15" ht="36" customHeight="1" thickBot="1" x14ac:dyDescent="0.3">
      <c r="A4251" s="215" t="s">
        <v>14</v>
      </c>
      <c r="B4251" s="219" t="s">
        <v>27</v>
      </c>
      <c r="C4251" s="220"/>
      <c r="D4251" s="181">
        <v>0.5850466816149178</v>
      </c>
      <c r="E4251" s="181">
        <v>0.38774958826033051</v>
      </c>
      <c r="F4251" s="181">
        <v>0.31060984407080627</v>
      </c>
      <c r="G4251" s="181">
        <v>0.64805413055015038</v>
      </c>
      <c r="H4251" s="181">
        <v>0.38104657511234302</v>
      </c>
      <c r="I4251" s="181">
        <v>0.18748676047813587</v>
      </c>
      <c r="J4251" s="181">
        <v>0.34629604702292816</v>
      </c>
      <c r="K4251" s="181">
        <v>0.4603260155120284</v>
      </c>
      <c r="L4251" s="181">
        <v>0.55572706112948667</v>
      </c>
      <c r="M4251" s="181">
        <v>0.50543530543530546</v>
      </c>
      <c r="N4251" s="181">
        <v>0.12506079907353793</v>
      </c>
      <c r="O4251" s="181">
        <v>0.50218770000581836</v>
      </c>
    </row>
    <row r="4252" spans="1:15" ht="81.75" customHeight="1" thickBot="1" x14ac:dyDescent="0.3">
      <c r="A4252" s="215" t="s">
        <v>28</v>
      </c>
      <c r="B4252" s="219" t="s">
        <v>29</v>
      </c>
      <c r="C4252" s="220"/>
      <c r="D4252" s="187">
        <v>4.2151862062401122</v>
      </c>
      <c r="E4252" s="187">
        <v>4.2151862062401122</v>
      </c>
      <c r="F4252" s="187">
        <v>4.2151862062401122</v>
      </c>
      <c r="G4252" s="187">
        <v>4.2151862062401122</v>
      </c>
      <c r="H4252" s="187">
        <v>4.2151862062401122</v>
      </c>
      <c r="I4252" s="187">
        <v>4.2151862062401122</v>
      </c>
      <c r="J4252" s="187">
        <v>4.2151862062401122</v>
      </c>
      <c r="K4252" s="187">
        <v>4.2151862062401122</v>
      </c>
      <c r="L4252" s="187">
        <v>4.2151862062401122</v>
      </c>
      <c r="M4252" s="187">
        <v>4.2151862062401122</v>
      </c>
      <c r="N4252" s="187">
        <v>4.2151862062401122</v>
      </c>
      <c r="O4252" s="187">
        <v>4.2151862062401122</v>
      </c>
    </row>
    <row r="4253" spans="1:15" ht="51" customHeight="1" thickBot="1" x14ac:dyDescent="0.3">
      <c r="A4253" s="215" t="s">
        <v>30</v>
      </c>
      <c r="B4253" s="219" t="s">
        <v>31</v>
      </c>
      <c r="C4253" s="220"/>
      <c r="D4253" s="182">
        <v>0.46645079723814981</v>
      </c>
      <c r="E4253" s="182">
        <v>0.26915370388356252</v>
      </c>
      <c r="F4253" s="182">
        <v>0.19201395969403828</v>
      </c>
      <c r="G4253" s="182">
        <v>0.52945824617338233</v>
      </c>
      <c r="H4253" s="182">
        <v>0.26245069073557503</v>
      </c>
      <c r="I4253" s="182">
        <v>6.8890876101367862E-2</v>
      </c>
      <c r="J4253" s="182">
        <v>0.22770016264616016</v>
      </c>
      <c r="K4253" s="182">
        <v>0.34173013113526041</v>
      </c>
      <c r="L4253" s="182">
        <v>0.43713117675271868</v>
      </c>
      <c r="M4253" s="182">
        <v>0.38683942105853747</v>
      </c>
      <c r="N4253" s="182">
        <v>6.4649146967699217E-3</v>
      </c>
      <c r="O4253" s="182">
        <v>0.38359181562905037</v>
      </c>
    </row>
    <row r="4254" spans="1:15" ht="83.25" customHeight="1" thickBot="1" x14ac:dyDescent="0.3">
      <c r="A4254" s="215" t="s">
        <v>32</v>
      </c>
      <c r="B4254" s="219" t="s">
        <v>33</v>
      </c>
      <c r="C4254" s="220"/>
      <c r="D4254" s="183">
        <v>184106</v>
      </c>
      <c r="E4254" s="183">
        <v>72724</v>
      </c>
      <c r="F4254" s="183">
        <v>34603</v>
      </c>
      <c r="G4254" s="183">
        <v>179582</v>
      </c>
      <c r="H4254" s="183">
        <v>62492</v>
      </c>
      <c r="I4254" s="183">
        <v>18212</v>
      </c>
      <c r="J4254" s="183">
        <v>50748</v>
      </c>
      <c r="K4254" s="183">
        <v>77986</v>
      </c>
      <c r="L4254" s="183">
        <v>107049</v>
      </c>
      <c r="M4254" s="183">
        <v>96509</v>
      </c>
      <c r="N4254" s="183">
        <v>1675</v>
      </c>
      <c r="O4254" s="183">
        <v>131856</v>
      </c>
    </row>
    <row r="4255" spans="1:15" ht="53.25" customHeight="1" thickBot="1" x14ac:dyDescent="0.3">
      <c r="A4255" s="215" t="s">
        <v>34</v>
      </c>
      <c r="B4255" s="219" t="s">
        <v>35</v>
      </c>
      <c r="C4255" s="220"/>
      <c r="D4255" s="184">
        <v>776041.07168604212</v>
      </c>
      <c r="E4255" s="184">
        <v>306545.20166260592</v>
      </c>
      <c r="F4255" s="184">
        <v>145858.08829452659</v>
      </c>
      <c r="G4255" s="184">
        <v>756971.56928901188</v>
      </c>
      <c r="H4255" s="184">
        <v>263415.41640035709</v>
      </c>
      <c r="I4255" s="184">
        <v>76766.971188044918</v>
      </c>
      <c r="J4255" s="184">
        <v>213912.26959427321</v>
      </c>
      <c r="K4255" s="184">
        <v>328725.51147984137</v>
      </c>
      <c r="L4255" s="184">
        <v>451231.46819179779</v>
      </c>
      <c r="M4255" s="184">
        <v>406803.40557802701</v>
      </c>
      <c r="N4255" s="184">
        <v>7060.4368954521879</v>
      </c>
      <c r="O4255" s="184">
        <v>555797.5924099962</v>
      </c>
    </row>
    <row r="4256" spans="1:15" ht="48.75" customHeight="1" thickBot="1" x14ac:dyDescent="0.3">
      <c r="A4256" s="215" t="s">
        <v>36</v>
      </c>
      <c r="B4256" s="219" t="s">
        <v>37</v>
      </c>
      <c r="C4256" s="220"/>
      <c r="D4256" s="184">
        <v>724046.32</v>
      </c>
      <c r="E4256" s="184">
        <v>286006.67</v>
      </c>
      <c r="F4256" s="184">
        <v>136085.6</v>
      </c>
      <c r="G4256" s="184">
        <v>706254.47</v>
      </c>
      <c r="H4256" s="184">
        <v>245766.58</v>
      </c>
      <c r="I4256" s="184">
        <v>71623.58</v>
      </c>
      <c r="J4256" s="184">
        <v>199580.15</v>
      </c>
      <c r="K4256" s="184">
        <v>306700.90000000002</v>
      </c>
      <c r="L4256" s="184">
        <v>420998.96</v>
      </c>
      <c r="M4256" s="184">
        <v>379547.58</v>
      </c>
      <c r="N4256" s="184">
        <v>6587.39</v>
      </c>
      <c r="O4256" s="184">
        <v>518559.15</v>
      </c>
    </row>
    <row r="4257" spans="1:15" ht="21.75" customHeight="1" thickBot="1" x14ac:dyDescent="0.3">
      <c r="A4257" s="242" t="s">
        <v>272</v>
      </c>
      <c r="B4257" s="241"/>
      <c r="C4257" s="43"/>
      <c r="D4257" s="178" t="s">
        <v>178</v>
      </c>
      <c r="E4257" s="221"/>
      <c r="F4257" s="221"/>
      <c r="G4257" s="221"/>
      <c r="H4257" s="221"/>
      <c r="I4257" s="221"/>
      <c r="J4257" s="221"/>
      <c r="K4257" s="221"/>
      <c r="L4257" s="221"/>
      <c r="M4257" s="221"/>
      <c r="N4257" s="221"/>
      <c r="O4257" s="222"/>
    </row>
    <row r="4258" spans="1:15" ht="16.5" thickBot="1" x14ac:dyDescent="0.3">
      <c r="A4258" s="223" t="s">
        <v>298</v>
      </c>
      <c r="B4258" s="224"/>
      <c r="C4258" s="224"/>
      <c r="D4258" s="224"/>
      <c r="E4258" s="224"/>
      <c r="F4258" s="224"/>
      <c r="G4258" s="224"/>
      <c r="H4258" s="224"/>
      <c r="I4258" s="224"/>
      <c r="J4258" s="224"/>
      <c r="K4258" s="224"/>
      <c r="L4258" s="224"/>
      <c r="M4258" s="224"/>
      <c r="N4258" s="224"/>
      <c r="O4258" s="224"/>
    </row>
    <row r="4259" spans="1:15" s="41" customFormat="1" ht="29.25" customHeight="1" thickBot="1" x14ac:dyDescent="0.3">
      <c r="A4259" s="215" t="s">
        <v>11</v>
      </c>
      <c r="B4259" s="219" t="s">
        <v>293</v>
      </c>
      <c r="C4259" s="220"/>
      <c r="D4259" s="179">
        <v>394695</v>
      </c>
      <c r="E4259" s="179">
        <v>270195</v>
      </c>
      <c r="F4259" s="179">
        <v>180210</v>
      </c>
      <c r="G4259" s="179">
        <v>339180</v>
      </c>
      <c r="H4259" s="179">
        <v>238110</v>
      </c>
      <c r="I4259" s="179">
        <v>264360</v>
      </c>
      <c r="J4259" s="179">
        <v>222870</v>
      </c>
      <c r="K4259" s="179">
        <v>228210</v>
      </c>
      <c r="L4259" s="179">
        <v>244890</v>
      </c>
      <c r="M4259" s="179">
        <v>249480</v>
      </c>
      <c r="N4259" s="179">
        <v>259050</v>
      </c>
      <c r="O4259" s="179">
        <v>343740</v>
      </c>
    </row>
    <row r="4260" spans="1:15" ht="16.5" thickBot="1" x14ac:dyDescent="0.3">
      <c r="A4260" s="215" t="s">
        <v>12</v>
      </c>
      <c r="B4260" s="225" t="s">
        <v>291</v>
      </c>
      <c r="C4260" s="226"/>
      <c r="D4260" s="179">
        <v>163780</v>
      </c>
      <c r="E4260" s="179">
        <v>165427</v>
      </c>
      <c r="F4260" s="179">
        <v>124235</v>
      </c>
      <c r="G4260" s="179">
        <v>119373</v>
      </c>
      <c r="H4260" s="179">
        <v>147379</v>
      </c>
      <c r="I4260" s="179">
        <v>214796</v>
      </c>
      <c r="J4260" s="179">
        <v>145691</v>
      </c>
      <c r="K4260" s="179">
        <v>123159</v>
      </c>
      <c r="L4260" s="179">
        <v>108798</v>
      </c>
      <c r="M4260" s="179">
        <v>123384</v>
      </c>
      <c r="N4260" s="179">
        <v>226653</v>
      </c>
      <c r="O4260" s="179">
        <v>171118</v>
      </c>
    </row>
    <row r="4261" spans="1:15" ht="33" customHeight="1" thickBot="1" x14ac:dyDescent="0.3">
      <c r="A4261" s="215" t="s">
        <v>13</v>
      </c>
      <c r="B4261" s="219" t="s">
        <v>292</v>
      </c>
      <c r="C4261" s="220"/>
      <c r="D4261" s="180">
        <v>230915</v>
      </c>
      <c r="E4261" s="180">
        <v>104768</v>
      </c>
      <c r="F4261" s="180">
        <v>55975</v>
      </c>
      <c r="G4261" s="180">
        <v>219807</v>
      </c>
      <c r="H4261" s="180">
        <v>90731</v>
      </c>
      <c r="I4261" s="180">
        <v>49564</v>
      </c>
      <c r="J4261" s="180">
        <v>77179</v>
      </c>
      <c r="K4261" s="180">
        <v>105051</v>
      </c>
      <c r="L4261" s="180">
        <v>136092</v>
      </c>
      <c r="M4261" s="180">
        <v>126096</v>
      </c>
      <c r="N4261" s="180">
        <v>32397</v>
      </c>
      <c r="O4261" s="180">
        <v>172622</v>
      </c>
    </row>
    <row r="4262" spans="1:15" ht="36" customHeight="1" thickBot="1" x14ac:dyDescent="0.3">
      <c r="A4262" s="215" t="s">
        <v>14</v>
      </c>
      <c r="B4262" s="219" t="s">
        <v>27</v>
      </c>
      <c r="C4262" s="220"/>
      <c r="D4262" s="181">
        <v>0.5850466816149178</v>
      </c>
      <c r="E4262" s="181">
        <v>0.38774958826033051</v>
      </c>
      <c r="F4262" s="181">
        <v>0.31060984407080627</v>
      </c>
      <c r="G4262" s="181">
        <v>0.64805413055015038</v>
      </c>
      <c r="H4262" s="181">
        <v>0.38104657511234302</v>
      </c>
      <c r="I4262" s="181">
        <v>0.18748676047813587</v>
      </c>
      <c r="J4262" s="181">
        <v>0.34629604702292816</v>
      </c>
      <c r="K4262" s="181">
        <v>0.4603260155120284</v>
      </c>
      <c r="L4262" s="181">
        <v>0.55572706112948667</v>
      </c>
      <c r="M4262" s="181">
        <v>0.50543530543530546</v>
      </c>
      <c r="N4262" s="181">
        <v>0.12506079907353793</v>
      </c>
      <c r="O4262" s="181">
        <v>0.50218770000581836</v>
      </c>
    </row>
    <row r="4263" spans="1:15" ht="81.75" customHeight="1" thickBot="1" x14ac:dyDescent="0.3">
      <c r="A4263" s="215" t="s">
        <v>28</v>
      </c>
      <c r="B4263" s="219" t="s">
        <v>29</v>
      </c>
      <c r="C4263" s="220"/>
      <c r="D4263" s="187">
        <v>4.4006543993146767</v>
      </c>
      <c r="E4263" s="187">
        <v>4.4006543993146767</v>
      </c>
      <c r="F4263" s="187">
        <v>4.4006543993146767</v>
      </c>
      <c r="G4263" s="187">
        <v>4.4006543993146767</v>
      </c>
      <c r="H4263" s="187">
        <v>4.4006543993146767</v>
      </c>
      <c r="I4263" s="187">
        <v>4.4006543993146767</v>
      </c>
      <c r="J4263" s="187">
        <v>4.4006543993146767</v>
      </c>
      <c r="K4263" s="187">
        <v>4.4006543993146767</v>
      </c>
      <c r="L4263" s="187">
        <v>4.4006543993146767</v>
      </c>
      <c r="M4263" s="187">
        <v>4.4006543993146767</v>
      </c>
      <c r="N4263" s="187">
        <v>4.4006543993146767</v>
      </c>
      <c r="O4263" s="187">
        <v>4.4006543993146767</v>
      </c>
    </row>
    <row r="4264" spans="1:15" ht="51" customHeight="1" thickBot="1" x14ac:dyDescent="0.3">
      <c r="A4264" s="215" t="s">
        <v>30</v>
      </c>
      <c r="B4264" s="219" t="s">
        <v>31</v>
      </c>
      <c r="C4264" s="220"/>
      <c r="D4264" s="182">
        <v>0.46645079723814981</v>
      </c>
      <c r="E4264" s="182">
        <v>0.26915370388356252</v>
      </c>
      <c r="F4264" s="182">
        <v>0.19201395969403828</v>
      </c>
      <c r="G4264" s="182">
        <v>0.52945824617338233</v>
      </c>
      <c r="H4264" s="182">
        <v>0.26245069073557503</v>
      </c>
      <c r="I4264" s="182">
        <v>6.8890876101367862E-2</v>
      </c>
      <c r="J4264" s="182">
        <v>0.22770016264616016</v>
      </c>
      <c r="K4264" s="182">
        <v>0.34173013113526041</v>
      </c>
      <c r="L4264" s="182">
        <v>0.43713117675271868</v>
      </c>
      <c r="M4264" s="182">
        <v>0.38683942105853747</v>
      </c>
      <c r="N4264" s="182">
        <v>6.4649146967699217E-3</v>
      </c>
      <c r="O4264" s="182">
        <v>0.38359181562905037</v>
      </c>
    </row>
    <row r="4265" spans="1:15" ht="83.25" customHeight="1" thickBot="1" x14ac:dyDescent="0.3">
      <c r="A4265" s="215" t="s">
        <v>32</v>
      </c>
      <c r="B4265" s="219" t="s">
        <v>33</v>
      </c>
      <c r="C4265" s="220"/>
      <c r="D4265" s="183">
        <v>184106</v>
      </c>
      <c r="E4265" s="183">
        <v>72724</v>
      </c>
      <c r="F4265" s="183">
        <v>34603</v>
      </c>
      <c r="G4265" s="183">
        <v>179582</v>
      </c>
      <c r="H4265" s="183">
        <v>62492</v>
      </c>
      <c r="I4265" s="183">
        <v>18212</v>
      </c>
      <c r="J4265" s="183">
        <v>50748</v>
      </c>
      <c r="K4265" s="183">
        <v>77986</v>
      </c>
      <c r="L4265" s="183">
        <v>107049</v>
      </c>
      <c r="M4265" s="183">
        <v>96509</v>
      </c>
      <c r="N4265" s="183">
        <v>1675</v>
      </c>
      <c r="O4265" s="183">
        <v>131856</v>
      </c>
    </row>
    <row r="4266" spans="1:15" ht="53.25" customHeight="1" thickBot="1" x14ac:dyDescent="0.3">
      <c r="A4266" s="215" t="s">
        <v>34</v>
      </c>
      <c r="B4266" s="219" t="s">
        <v>35</v>
      </c>
      <c r="C4266" s="220"/>
      <c r="D4266" s="184">
        <v>810186.87884022784</v>
      </c>
      <c r="E4266" s="184">
        <v>320033.19053576054</v>
      </c>
      <c r="F4266" s="184">
        <v>152275.84417948575</v>
      </c>
      <c r="G4266" s="184">
        <v>790278.31833772827</v>
      </c>
      <c r="H4266" s="184">
        <v>275005.6947219728</v>
      </c>
      <c r="I4266" s="184">
        <v>80144.717920318886</v>
      </c>
      <c r="J4266" s="184">
        <v>223324.40945642121</v>
      </c>
      <c r="K4266" s="184">
        <v>343189.43398495438</v>
      </c>
      <c r="L4266" s="184">
        <v>471085.65279223683</v>
      </c>
      <c r="M4266" s="184">
        <v>424702.75542346016</v>
      </c>
      <c r="N4266" s="184">
        <v>7371.0961188520832</v>
      </c>
      <c r="O4266" s="184">
        <v>580252.68647603597</v>
      </c>
    </row>
    <row r="4267" spans="1:15" ht="48.75" customHeight="1" thickBot="1" x14ac:dyDescent="0.3">
      <c r="A4267" s="215" t="s">
        <v>36</v>
      </c>
      <c r="B4267" s="219" t="s">
        <v>37</v>
      </c>
      <c r="C4267" s="220"/>
      <c r="D4267" s="184">
        <v>755904.36</v>
      </c>
      <c r="E4267" s="184">
        <v>298590.96999999997</v>
      </c>
      <c r="F4267" s="184">
        <v>142073.35999999999</v>
      </c>
      <c r="G4267" s="184">
        <v>737329.67</v>
      </c>
      <c r="H4267" s="184">
        <v>256580.31</v>
      </c>
      <c r="I4267" s="184">
        <v>74775.02</v>
      </c>
      <c r="J4267" s="184">
        <v>208361.67</v>
      </c>
      <c r="K4267" s="184">
        <v>320195.74</v>
      </c>
      <c r="L4267" s="184">
        <v>439522.91</v>
      </c>
      <c r="M4267" s="184">
        <v>396247.67</v>
      </c>
      <c r="N4267" s="184">
        <v>6877.23</v>
      </c>
      <c r="O4267" s="184">
        <v>541375.76</v>
      </c>
    </row>
    <row r="4268" spans="1:15" ht="21.75" customHeight="1" thickBot="1" x14ac:dyDescent="0.3">
      <c r="A4268" s="242" t="s">
        <v>272</v>
      </c>
      <c r="B4268" s="241"/>
      <c r="C4268" s="43"/>
      <c r="D4268" s="178" t="s">
        <v>178</v>
      </c>
      <c r="E4268" s="221"/>
      <c r="F4268" s="221"/>
      <c r="G4268" s="221"/>
      <c r="H4268" s="221"/>
      <c r="I4268" s="221"/>
      <c r="J4268" s="221"/>
      <c r="K4268" s="221"/>
      <c r="L4268" s="221"/>
      <c r="M4268" s="221"/>
      <c r="N4268" s="221"/>
      <c r="O4268" s="222"/>
    </row>
    <row r="4269" spans="1:15" ht="16.5" thickBot="1" x14ac:dyDescent="0.3">
      <c r="A4269" s="223" t="s">
        <v>299</v>
      </c>
      <c r="B4269" s="224"/>
      <c r="C4269" s="224"/>
      <c r="D4269" s="224"/>
      <c r="E4269" s="224"/>
      <c r="F4269" s="224"/>
      <c r="G4269" s="224"/>
      <c r="H4269" s="224"/>
      <c r="I4269" s="224"/>
      <c r="J4269" s="224"/>
      <c r="K4269" s="224"/>
      <c r="L4269" s="224"/>
      <c r="M4269" s="224"/>
      <c r="N4269" s="224"/>
      <c r="O4269" s="224"/>
    </row>
    <row r="4270" spans="1:15" s="41" customFormat="1" ht="29.25" customHeight="1" thickBot="1" x14ac:dyDescent="0.3">
      <c r="A4270" s="215" t="s">
        <v>11</v>
      </c>
      <c r="B4270" s="219" t="s">
        <v>293</v>
      </c>
      <c r="C4270" s="220"/>
      <c r="D4270" s="179">
        <v>394695</v>
      </c>
      <c r="E4270" s="179">
        <v>270195</v>
      </c>
      <c r="F4270" s="179">
        <v>180210</v>
      </c>
      <c r="G4270" s="179">
        <v>339180</v>
      </c>
      <c r="H4270" s="179">
        <v>238110</v>
      </c>
      <c r="I4270" s="179">
        <v>264360</v>
      </c>
      <c r="J4270" s="179">
        <v>222870</v>
      </c>
      <c r="K4270" s="179">
        <v>228210</v>
      </c>
      <c r="L4270" s="179">
        <v>244890</v>
      </c>
      <c r="M4270" s="179">
        <v>249480</v>
      </c>
      <c r="N4270" s="179">
        <v>259050</v>
      </c>
      <c r="O4270" s="179">
        <v>343740</v>
      </c>
    </row>
    <row r="4271" spans="1:15" ht="16.5" thickBot="1" x14ac:dyDescent="0.3">
      <c r="A4271" s="215" t="s">
        <v>12</v>
      </c>
      <c r="B4271" s="225" t="s">
        <v>291</v>
      </c>
      <c r="C4271" s="226"/>
      <c r="D4271" s="179">
        <v>163780</v>
      </c>
      <c r="E4271" s="179">
        <v>165427</v>
      </c>
      <c r="F4271" s="179">
        <v>124235</v>
      </c>
      <c r="G4271" s="179">
        <v>119373</v>
      </c>
      <c r="H4271" s="179">
        <v>147379</v>
      </c>
      <c r="I4271" s="179">
        <v>214796</v>
      </c>
      <c r="J4271" s="179">
        <v>145691</v>
      </c>
      <c r="K4271" s="179">
        <v>123159</v>
      </c>
      <c r="L4271" s="179">
        <v>108798</v>
      </c>
      <c r="M4271" s="179">
        <v>123384</v>
      </c>
      <c r="N4271" s="179">
        <v>226653</v>
      </c>
      <c r="O4271" s="179">
        <v>171118</v>
      </c>
    </row>
    <row r="4272" spans="1:15" ht="33" customHeight="1" thickBot="1" x14ac:dyDescent="0.3">
      <c r="A4272" s="215" t="s">
        <v>13</v>
      </c>
      <c r="B4272" s="219" t="s">
        <v>292</v>
      </c>
      <c r="C4272" s="220"/>
      <c r="D4272" s="180">
        <v>230915</v>
      </c>
      <c r="E4272" s="180">
        <v>104768</v>
      </c>
      <c r="F4272" s="180">
        <v>55975</v>
      </c>
      <c r="G4272" s="180">
        <v>219807</v>
      </c>
      <c r="H4272" s="180">
        <v>90731</v>
      </c>
      <c r="I4272" s="180">
        <v>49564</v>
      </c>
      <c r="J4272" s="180">
        <v>77179</v>
      </c>
      <c r="K4272" s="180">
        <v>105051</v>
      </c>
      <c r="L4272" s="180">
        <v>136092</v>
      </c>
      <c r="M4272" s="180">
        <v>126096</v>
      </c>
      <c r="N4272" s="180">
        <v>32397</v>
      </c>
      <c r="O4272" s="180">
        <v>172622</v>
      </c>
    </row>
    <row r="4273" spans="1:15" ht="36" customHeight="1" thickBot="1" x14ac:dyDescent="0.3">
      <c r="A4273" s="215" t="s">
        <v>14</v>
      </c>
      <c r="B4273" s="219" t="s">
        <v>27</v>
      </c>
      <c r="C4273" s="220"/>
      <c r="D4273" s="181">
        <v>0.5850466816149178</v>
      </c>
      <c r="E4273" s="181">
        <v>0.38774958826033051</v>
      </c>
      <c r="F4273" s="181">
        <v>0.31060984407080627</v>
      </c>
      <c r="G4273" s="181">
        <v>0.64805413055015038</v>
      </c>
      <c r="H4273" s="181">
        <v>0.38104657511234302</v>
      </c>
      <c r="I4273" s="181">
        <v>0.18748676047813587</v>
      </c>
      <c r="J4273" s="181">
        <v>0.34629604702292816</v>
      </c>
      <c r="K4273" s="181">
        <v>0.4603260155120284</v>
      </c>
      <c r="L4273" s="181">
        <v>0.55572706112948667</v>
      </c>
      <c r="M4273" s="181">
        <v>0.50543530543530546</v>
      </c>
      <c r="N4273" s="181">
        <v>0.12506079907353793</v>
      </c>
      <c r="O4273" s="181">
        <v>0.50218770000581836</v>
      </c>
    </row>
    <row r="4274" spans="1:15" ht="81.75" customHeight="1" thickBot="1" x14ac:dyDescent="0.3">
      <c r="A4274" s="215" t="s">
        <v>28</v>
      </c>
      <c r="B4274" s="219" t="s">
        <v>29</v>
      </c>
      <c r="C4274" s="220"/>
      <c r="D4274" s="187">
        <v>4.5942831928845234</v>
      </c>
      <c r="E4274" s="187">
        <v>4.5942831928845234</v>
      </c>
      <c r="F4274" s="187">
        <v>4.5942831928845234</v>
      </c>
      <c r="G4274" s="187">
        <v>4.5942831928845234</v>
      </c>
      <c r="H4274" s="187">
        <v>4.5942831928845234</v>
      </c>
      <c r="I4274" s="187">
        <v>4.5942831928845234</v>
      </c>
      <c r="J4274" s="187">
        <v>4.5942831928845234</v>
      </c>
      <c r="K4274" s="187">
        <v>4.5942831928845234</v>
      </c>
      <c r="L4274" s="187">
        <v>4.5942831928845234</v>
      </c>
      <c r="M4274" s="187">
        <v>4.5942831928845234</v>
      </c>
      <c r="N4274" s="187">
        <v>4.5942831928845234</v>
      </c>
      <c r="O4274" s="187">
        <v>4.5942831928845234</v>
      </c>
    </row>
    <row r="4275" spans="1:15" ht="51" customHeight="1" thickBot="1" x14ac:dyDescent="0.3">
      <c r="A4275" s="215" t="s">
        <v>30</v>
      </c>
      <c r="B4275" s="219" t="s">
        <v>31</v>
      </c>
      <c r="C4275" s="220"/>
      <c r="D4275" s="182">
        <v>0.46645079723814981</v>
      </c>
      <c r="E4275" s="182">
        <v>0.26915370388356252</v>
      </c>
      <c r="F4275" s="182">
        <v>0.19201395969403828</v>
      </c>
      <c r="G4275" s="182">
        <v>0.52945824617338233</v>
      </c>
      <c r="H4275" s="182">
        <v>0.26245069073557503</v>
      </c>
      <c r="I4275" s="182">
        <v>6.8890876101367862E-2</v>
      </c>
      <c r="J4275" s="182">
        <v>0.22770016264616016</v>
      </c>
      <c r="K4275" s="182">
        <v>0.34173013113526041</v>
      </c>
      <c r="L4275" s="182">
        <v>0.43713117675271868</v>
      </c>
      <c r="M4275" s="182">
        <v>0.38683942105853747</v>
      </c>
      <c r="N4275" s="182">
        <v>6.4649146967699217E-3</v>
      </c>
      <c r="O4275" s="182">
        <v>0.38359181562905037</v>
      </c>
    </row>
    <row r="4276" spans="1:15" ht="83.25" customHeight="1" thickBot="1" x14ac:dyDescent="0.3">
      <c r="A4276" s="215" t="s">
        <v>32</v>
      </c>
      <c r="B4276" s="219" t="s">
        <v>33</v>
      </c>
      <c r="C4276" s="220"/>
      <c r="D4276" s="183">
        <v>184106</v>
      </c>
      <c r="E4276" s="183">
        <v>72724</v>
      </c>
      <c r="F4276" s="183">
        <v>34603</v>
      </c>
      <c r="G4276" s="183">
        <v>179582</v>
      </c>
      <c r="H4276" s="183">
        <v>62492</v>
      </c>
      <c r="I4276" s="183">
        <v>18212</v>
      </c>
      <c r="J4276" s="183">
        <v>50748</v>
      </c>
      <c r="K4276" s="183">
        <v>77986</v>
      </c>
      <c r="L4276" s="183">
        <v>107049</v>
      </c>
      <c r="M4276" s="183">
        <v>96509</v>
      </c>
      <c r="N4276" s="183">
        <v>1675</v>
      </c>
      <c r="O4276" s="183">
        <v>131856</v>
      </c>
    </row>
    <row r="4277" spans="1:15" ht="53.25" customHeight="1" thickBot="1" x14ac:dyDescent="0.3">
      <c r="A4277" s="215" t="s">
        <v>34</v>
      </c>
      <c r="B4277" s="219" t="s">
        <v>35</v>
      </c>
      <c r="C4277" s="220"/>
      <c r="D4277" s="184">
        <v>845835.10150919808</v>
      </c>
      <c r="E4277" s="184">
        <v>334114.65091933409</v>
      </c>
      <c r="F4277" s="184">
        <v>158975.98132338317</v>
      </c>
      <c r="G4277" s="184">
        <v>825050.56434458843</v>
      </c>
      <c r="H4277" s="184">
        <v>287105.94528973964</v>
      </c>
      <c r="I4277" s="184">
        <v>83671.085508812947</v>
      </c>
      <c r="J4277" s="184">
        <v>233150.68347250379</v>
      </c>
      <c r="K4277" s="184">
        <v>358289.76908029243</v>
      </c>
      <c r="L4277" s="184">
        <v>491813.42151509534</v>
      </c>
      <c r="M4277" s="184">
        <v>443389.67666209245</v>
      </c>
      <c r="N4277" s="184">
        <v>7695.4243480815767</v>
      </c>
      <c r="O4277" s="184">
        <v>605783.80468098167</v>
      </c>
    </row>
    <row r="4278" spans="1:15" ht="48.75" customHeight="1" thickBot="1" x14ac:dyDescent="0.3">
      <c r="A4278" s="215" t="s">
        <v>36</v>
      </c>
      <c r="B4278" s="219" t="s">
        <v>37</v>
      </c>
      <c r="C4278" s="220"/>
      <c r="D4278" s="184">
        <v>789164.15</v>
      </c>
      <c r="E4278" s="184">
        <v>311728.96999999997</v>
      </c>
      <c r="F4278" s="184">
        <v>148324.59</v>
      </c>
      <c r="G4278" s="184">
        <v>769772.18</v>
      </c>
      <c r="H4278" s="184">
        <v>267869.84999999998</v>
      </c>
      <c r="I4278" s="184">
        <v>78065.119999999995</v>
      </c>
      <c r="J4278" s="184">
        <v>217529.59</v>
      </c>
      <c r="K4278" s="184">
        <v>334284.34999999998</v>
      </c>
      <c r="L4278" s="184">
        <v>458861.92</v>
      </c>
      <c r="M4278" s="184">
        <v>413682.57</v>
      </c>
      <c r="N4278" s="184">
        <v>7179.83</v>
      </c>
      <c r="O4278" s="184">
        <v>565196.29</v>
      </c>
    </row>
    <row r="4279" spans="1:15" ht="20.25" customHeight="1" thickBot="1" x14ac:dyDescent="0.3">
      <c r="A4279" s="242" t="s">
        <v>272</v>
      </c>
      <c r="B4279" s="241"/>
      <c r="C4279" s="43"/>
      <c r="D4279" s="178" t="s">
        <v>178</v>
      </c>
      <c r="E4279" s="221"/>
      <c r="F4279" s="221"/>
      <c r="G4279" s="221"/>
      <c r="H4279" s="221"/>
      <c r="I4279" s="221"/>
      <c r="J4279" s="221"/>
      <c r="K4279" s="221"/>
      <c r="L4279" s="221"/>
      <c r="M4279" s="221"/>
      <c r="N4279" s="221"/>
      <c r="O4279" s="222"/>
    </row>
    <row r="4280" spans="1:15" ht="16.5" thickBot="1" x14ac:dyDescent="0.3">
      <c r="A4280" s="223" t="s">
        <v>300</v>
      </c>
      <c r="B4280" s="224"/>
      <c r="C4280" s="224"/>
      <c r="D4280" s="224"/>
      <c r="E4280" s="224"/>
      <c r="F4280" s="224"/>
      <c r="G4280" s="224"/>
      <c r="H4280" s="224"/>
      <c r="I4280" s="224"/>
      <c r="J4280" s="224"/>
      <c r="K4280" s="224"/>
      <c r="L4280" s="224"/>
      <c r="M4280" s="224"/>
      <c r="N4280" s="224"/>
      <c r="O4280" s="224"/>
    </row>
    <row r="4281" spans="1:15" s="41" customFormat="1" ht="29.25" customHeight="1" thickBot="1" x14ac:dyDescent="0.3">
      <c r="A4281" s="215" t="s">
        <v>11</v>
      </c>
      <c r="B4281" s="219" t="s">
        <v>293</v>
      </c>
      <c r="C4281" s="220"/>
      <c r="D4281" s="179">
        <v>394695</v>
      </c>
      <c r="E4281" s="179">
        <v>270195</v>
      </c>
      <c r="F4281" s="179">
        <v>180210</v>
      </c>
      <c r="G4281" s="179">
        <v>339180</v>
      </c>
      <c r="H4281" s="179">
        <v>238110</v>
      </c>
      <c r="I4281" s="179">
        <v>264360</v>
      </c>
      <c r="J4281" s="179">
        <v>222870</v>
      </c>
      <c r="K4281" s="179">
        <v>228210</v>
      </c>
      <c r="L4281" s="179">
        <v>244890</v>
      </c>
      <c r="M4281" s="179">
        <v>249480</v>
      </c>
      <c r="N4281" s="179">
        <v>259050</v>
      </c>
      <c r="O4281" s="179">
        <v>343740</v>
      </c>
    </row>
    <row r="4282" spans="1:15" ht="16.5" thickBot="1" x14ac:dyDescent="0.3">
      <c r="A4282" s="215" t="s">
        <v>12</v>
      </c>
      <c r="B4282" s="225" t="s">
        <v>291</v>
      </c>
      <c r="C4282" s="226"/>
      <c r="D4282" s="179">
        <v>163780</v>
      </c>
      <c r="E4282" s="179">
        <v>165427</v>
      </c>
      <c r="F4282" s="179">
        <v>124235</v>
      </c>
      <c r="G4282" s="179">
        <v>119373</v>
      </c>
      <c r="H4282" s="179">
        <v>147379</v>
      </c>
      <c r="I4282" s="179">
        <v>214796</v>
      </c>
      <c r="J4282" s="179">
        <v>145691</v>
      </c>
      <c r="K4282" s="179">
        <v>123159</v>
      </c>
      <c r="L4282" s="179">
        <v>108798</v>
      </c>
      <c r="M4282" s="179">
        <v>123384</v>
      </c>
      <c r="N4282" s="179">
        <v>226653</v>
      </c>
      <c r="O4282" s="179">
        <v>171118</v>
      </c>
    </row>
    <row r="4283" spans="1:15" ht="33" customHeight="1" thickBot="1" x14ac:dyDescent="0.3">
      <c r="A4283" s="215" t="s">
        <v>13</v>
      </c>
      <c r="B4283" s="219" t="s">
        <v>292</v>
      </c>
      <c r="C4283" s="220"/>
      <c r="D4283" s="180">
        <v>230915</v>
      </c>
      <c r="E4283" s="180">
        <v>104768</v>
      </c>
      <c r="F4283" s="180">
        <v>55975</v>
      </c>
      <c r="G4283" s="180">
        <v>219807</v>
      </c>
      <c r="H4283" s="180">
        <v>90731</v>
      </c>
      <c r="I4283" s="180">
        <v>49564</v>
      </c>
      <c r="J4283" s="180">
        <v>77179</v>
      </c>
      <c r="K4283" s="180">
        <v>105051</v>
      </c>
      <c r="L4283" s="180">
        <v>136092</v>
      </c>
      <c r="M4283" s="180">
        <v>126096</v>
      </c>
      <c r="N4283" s="180">
        <v>32397</v>
      </c>
      <c r="O4283" s="180">
        <v>172622</v>
      </c>
    </row>
    <row r="4284" spans="1:15" ht="36" customHeight="1" thickBot="1" x14ac:dyDescent="0.3">
      <c r="A4284" s="215" t="s">
        <v>14</v>
      </c>
      <c r="B4284" s="219" t="s">
        <v>27</v>
      </c>
      <c r="C4284" s="220"/>
      <c r="D4284" s="181">
        <v>0.5850466816149178</v>
      </c>
      <c r="E4284" s="181">
        <v>0.38774958826033051</v>
      </c>
      <c r="F4284" s="181">
        <v>0.31060984407080627</v>
      </c>
      <c r="G4284" s="181">
        <v>0.64805413055015038</v>
      </c>
      <c r="H4284" s="181">
        <v>0.38104657511234302</v>
      </c>
      <c r="I4284" s="181">
        <v>0.18748676047813587</v>
      </c>
      <c r="J4284" s="181">
        <v>0.34629604702292816</v>
      </c>
      <c r="K4284" s="181">
        <v>0.4603260155120284</v>
      </c>
      <c r="L4284" s="181">
        <v>0.55572706112948667</v>
      </c>
      <c r="M4284" s="181">
        <v>0.50543530543530546</v>
      </c>
      <c r="N4284" s="181">
        <v>0.12506079907353793</v>
      </c>
      <c r="O4284" s="181">
        <v>0.50218770000581836</v>
      </c>
    </row>
    <row r="4285" spans="1:15" ht="81.75" customHeight="1" thickBot="1" x14ac:dyDescent="0.3">
      <c r="A4285" s="215" t="s">
        <v>28</v>
      </c>
      <c r="B4285" s="219" t="s">
        <v>29</v>
      </c>
      <c r="C4285" s="220"/>
      <c r="D4285" s="187">
        <v>4.7964316533714424</v>
      </c>
      <c r="E4285" s="187">
        <v>4.7964316533714424</v>
      </c>
      <c r="F4285" s="187">
        <v>4.7964316533714424</v>
      </c>
      <c r="G4285" s="187">
        <v>4.7964316533714424</v>
      </c>
      <c r="H4285" s="187">
        <v>4.7964316533714424</v>
      </c>
      <c r="I4285" s="187">
        <v>4.7964316533714424</v>
      </c>
      <c r="J4285" s="187">
        <v>4.7964316533714424</v>
      </c>
      <c r="K4285" s="187">
        <v>4.7964316533714424</v>
      </c>
      <c r="L4285" s="187">
        <v>4.7964316533714424</v>
      </c>
      <c r="M4285" s="187">
        <v>4.7964316533714424</v>
      </c>
      <c r="N4285" s="187">
        <v>4.7964316533714424</v>
      </c>
      <c r="O4285" s="187">
        <v>4.7964316533714424</v>
      </c>
    </row>
    <row r="4286" spans="1:15" ht="51" customHeight="1" thickBot="1" x14ac:dyDescent="0.3">
      <c r="A4286" s="215" t="s">
        <v>30</v>
      </c>
      <c r="B4286" s="219" t="s">
        <v>31</v>
      </c>
      <c r="C4286" s="220"/>
      <c r="D4286" s="182">
        <v>0.46645079723814981</v>
      </c>
      <c r="E4286" s="182">
        <v>0.26915370388356252</v>
      </c>
      <c r="F4286" s="182">
        <v>0.19201395969403828</v>
      </c>
      <c r="G4286" s="182">
        <v>0.52945824617338233</v>
      </c>
      <c r="H4286" s="182">
        <v>0.26245069073557503</v>
      </c>
      <c r="I4286" s="182">
        <v>6.8890876101367862E-2</v>
      </c>
      <c r="J4286" s="182">
        <v>0.22770016264616016</v>
      </c>
      <c r="K4286" s="182">
        <v>0.34173013113526041</v>
      </c>
      <c r="L4286" s="182">
        <v>0.43713117675271868</v>
      </c>
      <c r="M4286" s="182">
        <v>0.38683942105853747</v>
      </c>
      <c r="N4286" s="182">
        <v>6.4649146967699217E-3</v>
      </c>
      <c r="O4286" s="182">
        <v>0.38359181562905037</v>
      </c>
    </row>
    <row r="4287" spans="1:15" ht="83.25" customHeight="1" thickBot="1" x14ac:dyDescent="0.3">
      <c r="A4287" s="215" t="s">
        <v>32</v>
      </c>
      <c r="B4287" s="219" t="s">
        <v>33</v>
      </c>
      <c r="C4287" s="220"/>
      <c r="D4287" s="183">
        <v>184106</v>
      </c>
      <c r="E4287" s="183">
        <v>72724</v>
      </c>
      <c r="F4287" s="183">
        <v>34603</v>
      </c>
      <c r="G4287" s="183">
        <v>179582</v>
      </c>
      <c r="H4287" s="183">
        <v>62492</v>
      </c>
      <c r="I4287" s="183">
        <v>18212</v>
      </c>
      <c r="J4287" s="183">
        <v>50748</v>
      </c>
      <c r="K4287" s="183">
        <v>77986</v>
      </c>
      <c r="L4287" s="183">
        <v>107049</v>
      </c>
      <c r="M4287" s="183">
        <v>96509</v>
      </c>
      <c r="N4287" s="183">
        <v>1675</v>
      </c>
      <c r="O4287" s="183">
        <v>131856</v>
      </c>
    </row>
    <row r="4288" spans="1:15" ht="53.25" customHeight="1" thickBot="1" x14ac:dyDescent="0.3">
      <c r="A4288" s="215" t="s">
        <v>34</v>
      </c>
      <c r="B4288" s="219" t="s">
        <v>35</v>
      </c>
      <c r="C4288" s="220"/>
      <c r="D4288" s="184">
        <v>883051.84597560274</v>
      </c>
      <c r="E4288" s="184">
        <v>348815.69555978477</v>
      </c>
      <c r="F4288" s="184">
        <v>165970.92450161203</v>
      </c>
      <c r="G4288" s="184">
        <v>861352.78917575034</v>
      </c>
      <c r="H4288" s="184">
        <v>299738.60688248818</v>
      </c>
      <c r="I4288" s="184">
        <v>87352.613271200709</v>
      </c>
      <c r="J4288" s="184">
        <v>243409.31354529396</v>
      </c>
      <c r="K4288" s="184">
        <v>374054.51891982532</v>
      </c>
      <c r="L4288" s="184">
        <v>513453.21206175955</v>
      </c>
      <c r="M4288" s="184">
        <v>462898.82243522455</v>
      </c>
      <c r="N4288" s="184">
        <v>8034.0230193971656</v>
      </c>
      <c r="O4288" s="184">
        <v>632438.29208694492</v>
      </c>
    </row>
    <row r="4289" spans="1:15" ht="48.75" customHeight="1" thickBot="1" x14ac:dyDescent="0.3">
      <c r="A4289" s="215" t="s">
        <v>36</v>
      </c>
      <c r="B4289" s="219" t="s">
        <v>37</v>
      </c>
      <c r="C4289" s="220"/>
      <c r="D4289" s="184">
        <v>823887.37</v>
      </c>
      <c r="E4289" s="184">
        <v>325445.03999999998</v>
      </c>
      <c r="F4289" s="184">
        <v>154850.87</v>
      </c>
      <c r="G4289" s="184">
        <v>803642.15</v>
      </c>
      <c r="H4289" s="184">
        <v>279656.12</v>
      </c>
      <c r="I4289" s="184">
        <v>81499.990000000005</v>
      </c>
      <c r="J4289" s="184">
        <v>227100.89</v>
      </c>
      <c r="K4289" s="184">
        <v>348992.87</v>
      </c>
      <c r="L4289" s="184">
        <v>479051.85</v>
      </c>
      <c r="M4289" s="184">
        <v>431884.6</v>
      </c>
      <c r="N4289" s="184">
        <v>7495.74</v>
      </c>
      <c r="O4289" s="184">
        <v>590064.93000000005</v>
      </c>
    </row>
    <row r="4290" spans="1:15" ht="21" customHeight="1" thickBot="1" x14ac:dyDescent="0.3">
      <c r="A4290" s="242" t="s">
        <v>272</v>
      </c>
      <c r="B4290" s="241"/>
      <c r="C4290" s="43"/>
      <c r="D4290" s="178" t="s">
        <v>178</v>
      </c>
      <c r="E4290" s="221"/>
      <c r="F4290" s="221"/>
      <c r="G4290" s="221"/>
      <c r="H4290" s="221"/>
      <c r="I4290" s="221"/>
      <c r="J4290" s="221"/>
      <c r="K4290" s="221"/>
      <c r="L4290" s="221"/>
      <c r="M4290" s="221"/>
      <c r="N4290" s="221"/>
      <c r="O4290" s="222"/>
    </row>
    <row r="4291" spans="1:15" ht="16.5" thickBot="1" x14ac:dyDescent="0.3">
      <c r="A4291" s="223" t="s">
        <v>301</v>
      </c>
      <c r="B4291" s="224"/>
      <c r="C4291" s="224"/>
      <c r="D4291" s="224"/>
      <c r="E4291" s="224"/>
      <c r="F4291" s="224"/>
      <c r="G4291" s="224"/>
      <c r="H4291" s="224"/>
      <c r="I4291" s="224"/>
      <c r="J4291" s="224"/>
      <c r="K4291" s="224"/>
      <c r="L4291" s="224"/>
      <c r="M4291" s="224"/>
      <c r="N4291" s="224"/>
      <c r="O4291" s="224"/>
    </row>
    <row r="4292" spans="1:15" s="41" customFormat="1" ht="29.25" customHeight="1" thickBot="1" x14ac:dyDescent="0.3">
      <c r="A4292" s="215" t="s">
        <v>11</v>
      </c>
      <c r="B4292" s="219" t="s">
        <v>293</v>
      </c>
      <c r="C4292" s="220"/>
      <c r="D4292" s="179">
        <v>394695</v>
      </c>
      <c r="E4292" s="179">
        <v>270195</v>
      </c>
      <c r="F4292" s="179">
        <v>180210</v>
      </c>
      <c r="G4292" s="179">
        <v>339180</v>
      </c>
      <c r="H4292" s="179">
        <v>238110</v>
      </c>
      <c r="I4292" s="179">
        <v>264360</v>
      </c>
      <c r="J4292" s="179">
        <v>222870</v>
      </c>
      <c r="K4292" s="179">
        <v>228210</v>
      </c>
      <c r="L4292" s="179">
        <v>244890</v>
      </c>
      <c r="M4292" s="179">
        <v>249480</v>
      </c>
      <c r="N4292" s="179">
        <v>259050</v>
      </c>
      <c r="O4292" s="179">
        <v>343740</v>
      </c>
    </row>
    <row r="4293" spans="1:15" ht="16.5" thickBot="1" x14ac:dyDescent="0.3">
      <c r="A4293" s="215" t="s">
        <v>12</v>
      </c>
      <c r="B4293" s="225" t="s">
        <v>291</v>
      </c>
      <c r="C4293" s="226"/>
      <c r="D4293" s="179">
        <v>163780</v>
      </c>
      <c r="E4293" s="179">
        <v>165427</v>
      </c>
      <c r="F4293" s="179">
        <v>124235</v>
      </c>
      <c r="G4293" s="179">
        <v>119373</v>
      </c>
      <c r="H4293" s="179">
        <v>147379</v>
      </c>
      <c r="I4293" s="179">
        <v>214796</v>
      </c>
      <c r="J4293" s="179">
        <v>145691</v>
      </c>
      <c r="K4293" s="179">
        <v>123159</v>
      </c>
      <c r="L4293" s="179">
        <v>108798</v>
      </c>
      <c r="M4293" s="179">
        <v>123384</v>
      </c>
      <c r="N4293" s="179">
        <v>226653</v>
      </c>
      <c r="O4293" s="179">
        <v>171118</v>
      </c>
    </row>
    <row r="4294" spans="1:15" ht="33" customHeight="1" thickBot="1" x14ac:dyDescent="0.3">
      <c r="A4294" s="215" t="s">
        <v>13</v>
      </c>
      <c r="B4294" s="219" t="s">
        <v>292</v>
      </c>
      <c r="C4294" s="220"/>
      <c r="D4294" s="180">
        <v>230915</v>
      </c>
      <c r="E4294" s="180">
        <v>104768</v>
      </c>
      <c r="F4294" s="180">
        <v>55975</v>
      </c>
      <c r="G4294" s="180">
        <v>219807</v>
      </c>
      <c r="H4294" s="180">
        <v>90731</v>
      </c>
      <c r="I4294" s="180">
        <v>49564</v>
      </c>
      <c r="J4294" s="180">
        <v>77179</v>
      </c>
      <c r="K4294" s="180">
        <v>105051</v>
      </c>
      <c r="L4294" s="180">
        <v>136092</v>
      </c>
      <c r="M4294" s="180">
        <v>126096</v>
      </c>
      <c r="N4294" s="180">
        <v>32397</v>
      </c>
      <c r="O4294" s="180">
        <v>172622</v>
      </c>
    </row>
    <row r="4295" spans="1:15" ht="36" customHeight="1" thickBot="1" x14ac:dyDescent="0.3">
      <c r="A4295" s="215" t="s">
        <v>14</v>
      </c>
      <c r="B4295" s="219" t="s">
        <v>27</v>
      </c>
      <c r="C4295" s="220"/>
      <c r="D4295" s="181">
        <v>0.5850466816149178</v>
      </c>
      <c r="E4295" s="181">
        <v>0.38774958826033051</v>
      </c>
      <c r="F4295" s="181">
        <v>0.31060984407080627</v>
      </c>
      <c r="G4295" s="181">
        <v>0.64805413055015038</v>
      </c>
      <c r="H4295" s="181">
        <v>0.38104657511234302</v>
      </c>
      <c r="I4295" s="181">
        <v>0.18748676047813587</v>
      </c>
      <c r="J4295" s="181">
        <v>0.34629604702292816</v>
      </c>
      <c r="K4295" s="181">
        <v>0.4603260155120284</v>
      </c>
      <c r="L4295" s="181">
        <v>0.55572706112948667</v>
      </c>
      <c r="M4295" s="181">
        <v>0.50543530543530546</v>
      </c>
      <c r="N4295" s="181">
        <v>0.12506079907353793</v>
      </c>
      <c r="O4295" s="181">
        <v>0.50218770000581836</v>
      </c>
    </row>
    <row r="4296" spans="1:15" ht="81.75" customHeight="1" thickBot="1" x14ac:dyDescent="0.3">
      <c r="A4296" s="215" t="s">
        <v>28</v>
      </c>
      <c r="B4296" s="219" t="s">
        <v>29</v>
      </c>
      <c r="C4296" s="220"/>
      <c r="D4296" s="187">
        <v>5.0074746461197801</v>
      </c>
      <c r="E4296" s="187">
        <v>5.0074746461197801</v>
      </c>
      <c r="F4296" s="187">
        <v>5.0074746461197801</v>
      </c>
      <c r="G4296" s="187">
        <v>5.0074746461197801</v>
      </c>
      <c r="H4296" s="187">
        <v>5.0074746461197801</v>
      </c>
      <c r="I4296" s="187">
        <v>5.0074746461197801</v>
      </c>
      <c r="J4296" s="187">
        <v>5.0074746461197801</v>
      </c>
      <c r="K4296" s="187">
        <v>5.0074746461197801</v>
      </c>
      <c r="L4296" s="187">
        <v>5.0074746461197801</v>
      </c>
      <c r="M4296" s="187">
        <v>5.0074746461197801</v>
      </c>
      <c r="N4296" s="187">
        <v>5.0074746461197801</v>
      </c>
      <c r="O4296" s="187">
        <v>5.0074746461197801</v>
      </c>
    </row>
    <row r="4297" spans="1:15" ht="51" customHeight="1" thickBot="1" x14ac:dyDescent="0.3">
      <c r="A4297" s="215" t="s">
        <v>30</v>
      </c>
      <c r="B4297" s="219" t="s">
        <v>31</v>
      </c>
      <c r="C4297" s="220"/>
      <c r="D4297" s="182">
        <v>0.46645079723814981</v>
      </c>
      <c r="E4297" s="182">
        <v>0.26915370388356252</v>
      </c>
      <c r="F4297" s="182">
        <v>0.19201395969403828</v>
      </c>
      <c r="G4297" s="182">
        <v>0.52945824617338233</v>
      </c>
      <c r="H4297" s="182">
        <v>0.26245069073557503</v>
      </c>
      <c r="I4297" s="182">
        <v>6.8890876101367862E-2</v>
      </c>
      <c r="J4297" s="182">
        <v>0.22770016264616016</v>
      </c>
      <c r="K4297" s="182">
        <v>0.34173013113526041</v>
      </c>
      <c r="L4297" s="182">
        <v>0.43713117675271868</v>
      </c>
      <c r="M4297" s="182">
        <v>0.38683942105853747</v>
      </c>
      <c r="N4297" s="182">
        <v>6.4649146967699217E-3</v>
      </c>
      <c r="O4297" s="182">
        <v>0.38359181562905037</v>
      </c>
    </row>
    <row r="4298" spans="1:15" ht="83.25" customHeight="1" thickBot="1" x14ac:dyDescent="0.3">
      <c r="A4298" s="215" t="s">
        <v>32</v>
      </c>
      <c r="B4298" s="219" t="s">
        <v>33</v>
      </c>
      <c r="C4298" s="220"/>
      <c r="D4298" s="183">
        <v>184106</v>
      </c>
      <c r="E4298" s="183">
        <v>72724</v>
      </c>
      <c r="F4298" s="183">
        <v>34603</v>
      </c>
      <c r="G4298" s="183">
        <v>179582</v>
      </c>
      <c r="H4298" s="183">
        <v>62492</v>
      </c>
      <c r="I4298" s="183">
        <v>18212</v>
      </c>
      <c r="J4298" s="183">
        <v>50748</v>
      </c>
      <c r="K4298" s="183">
        <v>77986</v>
      </c>
      <c r="L4298" s="183">
        <v>107049</v>
      </c>
      <c r="M4298" s="183">
        <v>96509</v>
      </c>
      <c r="N4298" s="183">
        <v>1675</v>
      </c>
      <c r="O4298" s="183">
        <v>131856</v>
      </c>
    </row>
    <row r="4299" spans="1:15" ht="53.25" customHeight="1" thickBot="1" x14ac:dyDescent="0.3">
      <c r="A4299" s="215" t="s">
        <v>34</v>
      </c>
      <c r="B4299" s="219" t="s">
        <v>35</v>
      </c>
      <c r="C4299" s="220"/>
      <c r="D4299" s="184">
        <v>921906.12719852827</v>
      </c>
      <c r="E4299" s="184">
        <v>364163.58616441488</v>
      </c>
      <c r="F4299" s="184">
        <v>173273.64517968276</v>
      </c>
      <c r="G4299" s="184">
        <v>899252.31189948239</v>
      </c>
      <c r="H4299" s="184">
        <v>312927.1055853173</v>
      </c>
      <c r="I4299" s="184">
        <v>91196.12825513343</v>
      </c>
      <c r="J4299" s="184">
        <v>254119.3233412866</v>
      </c>
      <c r="K4299" s="184">
        <v>390512.91775229719</v>
      </c>
      <c r="L4299" s="184">
        <v>536045.15339247638</v>
      </c>
      <c r="M4299" s="184">
        <v>483266.37062237388</v>
      </c>
      <c r="N4299" s="184">
        <v>8387.5200322506316</v>
      </c>
      <c r="O4299" s="184">
        <v>660265.57693876978</v>
      </c>
    </row>
    <row r="4300" spans="1:15" ht="48.75" customHeight="1" thickBot="1" x14ac:dyDescent="0.3">
      <c r="A4300" s="215" t="s">
        <v>36</v>
      </c>
      <c r="B4300" s="219" t="s">
        <v>37</v>
      </c>
      <c r="C4300" s="220"/>
      <c r="D4300" s="184">
        <v>860138.42</v>
      </c>
      <c r="E4300" s="184">
        <v>339764.63</v>
      </c>
      <c r="F4300" s="184">
        <v>161664.31</v>
      </c>
      <c r="G4300" s="184">
        <v>839002.41</v>
      </c>
      <c r="H4300" s="184">
        <v>291960.99</v>
      </c>
      <c r="I4300" s="184">
        <v>85085.99</v>
      </c>
      <c r="J4300" s="184">
        <v>237093.33</v>
      </c>
      <c r="K4300" s="184">
        <v>364348.55</v>
      </c>
      <c r="L4300" s="184">
        <v>500130.13</v>
      </c>
      <c r="M4300" s="184">
        <v>450887.52</v>
      </c>
      <c r="N4300" s="184">
        <v>7825.56</v>
      </c>
      <c r="O4300" s="184">
        <v>616027.78</v>
      </c>
    </row>
    <row r="4301" spans="1:15" ht="20.25" customHeight="1" thickBot="1" x14ac:dyDescent="0.3">
      <c r="A4301" s="242" t="s">
        <v>272</v>
      </c>
      <c r="B4301" s="241"/>
      <c r="C4301" s="43"/>
      <c r="D4301" s="178" t="s">
        <v>178</v>
      </c>
      <c r="E4301" s="221"/>
      <c r="F4301" s="221"/>
      <c r="G4301" s="221"/>
      <c r="H4301" s="221"/>
      <c r="I4301" s="221"/>
      <c r="J4301" s="221"/>
      <c r="K4301" s="221"/>
      <c r="L4301" s="221"/>
      <c r="M4301" s="221"/>
      <c r="N4301" s="221"/>
      <c r="O4301" s="222"/>
    </row>
    <row r="4302" spans="1:15" ht="16.5" thickBot="1" x14ac:dyDescent="0.3">
      <c r="A4302" s="223" t="s">
        <v>302</v>
      </c>
      <c r="B4302" s="224"/>
      <c r="C4302" s="224"/>
      <c r="D4302" s="224"/>
      <c r="E4302" s="224"/>
      <c r="F4302" s="224"/>
      <c r="G4302" s="224"/>
      <c r="H4302" s="224"/>
      <c r="I4302" s="224"/>
      <c r="J4302" s="224"/>
      <c r="K4302" s="224"/>
      <c r="L4302" s="224"/>
      <c r="M4302" s="224"/>
      <c r="N4302" s="224"/>
      <c r="O4302" s="224"/>
    </row>
    <row r="4303" spans="1:15" s="41" customFormat="1" ht="29.25" customHeight="1" thickBot="1" x14ac:dyDescent="0.3">
      <c r="A4303" s="215" t="s">
        <v>11</v>
      </c>
      <c r="B4303" s="219" t="s">
        <v>293</v>
      </c>
      <c r="C4303" s="220"/>
      <c r="D4303" s="179">
        <v>394695</v>
      </c>
      <c r="E4303" s="179">
        <v>270195</v>
      </c>
      <c r="F4303" s="179">
        <v>180210</v>
      </c>
      <c r="G4303" s="179">
        <v>339180</v>
      </c>
      <c r="H4303" s="179">
        <v>238110</v>
      </c>
      <c r="I4303" s="179">
        <v>264360</v>
      </c>
      <c r="J4303" s="179">
        <v>222870</v>
      </c>
      <c r="K4303" s="179">
        <v>228210</v>
      </c>
      <c r="L4303" s="179">
        <v>244890</v>
      </c>
      <c r="M4303" s="179">
        <v>249480</v>
      </c>
      <c r="N4303" s="179">
        <v>259050</v>
      </c>
      <c r="O4303" s="179">
        <v>343740</v>
      </c>
    </row>
    <row r="4304" spans="1:15" ht="16.5" thickBot="1" x14ac:dyDescent="0.3">
      <c r="A4304" s="215" t="s">
        <v>12</v>
      </c>
      <c r="B4304" s="225" t="s">
        <v>291</v>
      </c>
      <c r="C4304" s="226"/>
      <c r="D4304" s="179">
        <v>163780</v>
      </c>
      <c r="E4304" s="179">
        <v>165427</v>
      </c>
      <c r="F4304" s="179">
        <v>124235</v>
      </c>
      <c r="G4304" s="179">
        <v>119373</v>
      </c>
      <c r="H4304" s="179">
        <v>147379</v>
      </c>
      <c r="I4304" s="179">
        <v>214796</v>
      </c>
      <c r="J4304" s="179">
        <v>145691</v>
      </c>
      <c r="K4304" s="179">
        <v>123159</v>
      </c>
      <c r="L4304" s="179">
        <v>108798</v>
      </c>
      <c r="M4304" s="179">
        <v>123384</v>
      </c>
      <c r="N4304" s="179">
        <v>226653</v>
      </c>
      <c r="O4304" s="179">
        <v>171118</v>
      </c>
    </row>
    <row r="4305" spans="1:15" ht="33" customHeight="1" thickBot="1" x14ac:dyDescent="0.3">
      <c r="A4305" s="215" t="s">
        <v>13</v>
      </c>
      <c r="B4305" s="219" t="s">
        <v>292</v>
      </c>
      <c r="C4305" s="220"/>
      <c r="D4305" s="180">
        <v>230915</v>
      </c>
      <c r="E4305" s="180">
        <v>104768</v>
      </c>
      <c r="F4305" s="180">
        <v>55975</v>
      </c>
      <c r="G4305" s="180">
        <v>219807</v>
      </c>
      <c r="H4305" s="180">
        <v>90731</v>
      </c>
      <c r="I4305" s="180">
        <v>49564</v>
      </c>
      <c r="J4305" s="180">
        <v>77179</v>
      </c>
      <c r="K4305" s="180">
        <v>105051</v>
      </c>
      <c r="L4305" s="180">
        <v>136092</v>
      </c>
      <c r="M4305" s="180">
        <v>126096</v>
      </c>
      <c r="N4305" s="180">
        <v>32397</v>
      </c>
      <c r="O4305" s="180">
        <v>172622</v>
      </c>
    </row>
    <row r="4306" spans="1:15" ht="36" customHeight="1" thickBot="1" x14ac:dyDescent="0.3">
      <c r="A4306" s="215" t="s">
        <v>14</v>
      </c>
      <c r="B4306" s="219" t="s">
        <v>27</v>
      </c>
      <c r="C4306" s="220"/>
      <c r="D4306" s="181">
        <v>0.5850466816149178</v>
      </c>
      <c r="E4306" s="181">
        <v>0.38774958826033051</v>
      </c>
      <c r="F4306" s="181">
        <v>0.31060984407080627</v>
      </c>
      <c r="G4306" s="181">
        <v>0.64805413055015038</v>
      </c>
      <c r="H4306" s="181">
        <v>0.38104657511234302</v>
      </c>
      <c r="I4306" s="181">
        <v>0.18748676047813587</v>
      </c>
      <c r="J4306" s="181">
        <v>0.34629604702292816</v>
      </c>
      <c r="K4306" s="181">
        <v>0.4603260155120284</v>
      </c>
      <c r="L4306" s="181">
        <v>0.55572706112948667</v>
      </c>
      <c r="M4306" s="181">
        <v>0.50543530543530546</v>
      </c>
      <c r="N4306" s="181">
        <v>0.12506079907353793</v>
      </c>
      <c r="O4306" s="181">
        <v>0.50218770000581836</v>
      </c>
    </row>
    <row r="4307" spans="1:15" ht="81.75" customHeight="1" thickBot="1" x14ac:dyDescent="0.3">
      <c r="A4307" s="215" t="s">
        <v>28</v>
      </c>
      <c r="B4307" s="219" t="s">
        <v>29</v>
      </c>
      <c r="C4307" s="220"/>
      <c r="D4307" s="187">
        <v>5.227803530549056</v>
      </c>
      <c r="E4307" s="187">
        <v>5.227803530549056</v>
      </c>
      <c r="F4307" s="187">
        <v>5.227803530549056</v>
      </c>
      <c r="G4307" s="187">
        <v>5.227803530549056</v>
      </c>
      <c r="H4307" s="187">
        <v>5.227803530549056</v>
      </c>
      <c r="I4307" s="187">
        <v>5.227803530549056</v>
      </c>
      <c r="J4307" s="187">
        <v>5.227803530549056</v>
      </c>
      <c r="K4307" s="187">
        <v>5.227803530549056</v>
      </c>
      <c r="L4307" s="187">
        <v>5.227803530549056</v>
      </c>
      <c r="M4307" s="187">
        <v>5.227803530549056</v>
      </c>
      <c r="N4307" s="187">
        <v>5.227803530549056</v>
      </c>
      <c r="O4307" s="187">
        <v>5.227803530549056</v>
      </c>
    </row>
    <row r="4308" spans="1:15" ht="51" customHeight="1" thickBot="1" x14ac:dyDescent="0.3">
      <c r="A4308" s="215" t="s">
        <v>30</v>
      </c>
      <c r="B4308" s="219" t="s">
        <v>31</v>
      </c>
      <c r="C4308" s="220"/>
      <c r="D4308" s="182">
        <v>0.46645079723814981</v>
      </c>
      <c r="E4308" s="182">
        <v>0.26915370388356252</v>
      </c>
      <c r="F4308" s="182">
        <v>0.19201395969403828</v>
      </c>
      <c r="G4308" s="182">
        <v>0.52945824617338233</v>
      </c>
      <c r="H4308" s="182">
        <v>0.26245069073557503</v>
      </c>
      <c r="I4308" s="182">
        <v>6.8890876101367862E-2</v>
      </c>
      <c r="J4308" s="182">
        <v>0.22770016264616016</v>
      </c>
      <c r="K4308" s="182">
        <v>0.34173013113526041</v>
      </c>
      <c r="L4308" s="182">
        <v>0.43713117675271868</v>
      </c>
      <c r="M4308" s="182">
        <v>0.38683942105853747</v>
      </c>
      <c r="N4308" s="182">
        <v>6.4649146967699217E-3</v>
      </c>
      <c r="O4308" s="182">
        <v>0.38359181562905037</v>
      </c>
    </row>
    <row r="4309" spans="1:15" ht="83.25" customHeight="1" thickBot="1" x14ac:dyDescent="0.3">
      <c r="A4309" s="215" t="s">
        <v>32</v>
      </c>
      <c r="B4309" s="219" t="s">
        <v>33</v>
      </c>
      <c r="C4309" s="220"/>
      <c r="D4309" s="183">
        <v>184106</v>
      </c>
      <c r="E4309" s="183">
        <v>72724</v>
      </c>
      <c r="F4309" s="183">
        <v>34603</v>
      </c>
      <c r="G4309" s="183">
        <v>179582</v>
      </c>
      <c r="H4309" s="183">
        <v>62492</v>
      </c>
      <c r="I4309" s="183">
        <v>18212</v>
      </c>
      <c r="J4309" s="183">
        <v>50748</v>
      </c>
      <c r="K4309" s="183">
        <v>77986</v>
      </c>
      <c r="L4309" s="183">
        <v>107049</v>
      </c>
      <c r="M4309" s="183">
        <v>96509</v>
      </c>
      <c r="N4309" s="183">
        <v>1675</v>
      </c>
      <c r="O4309" s="183">
        <v>131856</v>
      </c>
    </row>
    <row r="4310" spans="1:15" ht="53.25" customHeight="1" thickBot="1" x14ac:dyDescent="0.3">
      <c r="A4310" s="215" t="s">
        <v>34</v>
      </c>
      <c r="B4310" s="219" t="s">
        <v>35</v>
      </c>
      <c r="C4310" s="220"/>
      <c r="D4310" s="184">
        <v>962469.99679526454</v>
      </c>
      <c r="E4310" s="184">
        <v>380186.78395564953</v>
      </c>
      <c r="F4310" s="184">
        <v>180897.68556758898</v>
      </c>
      <c r="G4310" s="184">
        <v>938819.41362306057</v>
      </c>
      <c r="H4310" s="184">
        <v>326695.89823107159</v>
      </c>
      <c r="I4310" s="184">
        <v>95208.757898359414</v>
      </c>
      <c r="J4310" s="184">
        <v>265300.57356830349</v>
      </c>
      <c r="K4310" s="184">
        <v>407695.48613339866</v>
      </c>
      <c r="L4310" s="184">
        <v>559631.14014174591</v>
      </c>
      <c r="M4310" s="184">
        <v>504530.09092975885</v>
      </c>
      <c r="N4310" s="184">
        <v>8756.5709136696696</v>
      </c>
      <c r="O4310" s="184">
        <v>689317.26232407638</v>
      </c>
    </row>
    <row r="4311" spans="1:15" ht="48.75" customHeight="1" thickBot="1" x14ac:dyDescent="0.3">
      <c r="A4311" s="215" t="s">
        <v>36</v>
      </c>
      <c r="B4311" s="219" t="s">
        <v>37</v>
      </c>
      <c r="C4311" s="220"/>
      <c r="D4311" s="184">
        <v>897984.51</v>
      </c>
      <c r="E4311" s="184">
        <v>354714.27</v>
      </c>
      <c r="F4311" s="184">
        <v>168777.54</v>
      </c>
      <c r="G4311" s="184">
        <v>875918.51</v>
      </c>
      <c r="H4311" s="184">
        <v>304807.27</v>
      </c>
      <c r="I4311" s="184">
        <v>88829.77</v>
      </c>
      <c r="J4311" s="184">
        <v>247525.44</v>
      </c>
      <c r="K4311" s="184">
        <v>380379.89</v>
      </c>
      <c r="L4311" s="184">
        <v>522135.85</v>
      </c>
      <c r="M4311" s="184">
        <v>470726.57</v>
      </c>
      <c r="N4311" s="184">
        <v>8169.88</v>
      </c>
      <c r="O4311" s="184">
        <v>643133.01</v>
      </c>
    </row>
    <row r="4312" spans="1:15" ht="27.75" customHeight="1" thickBot="1" x14ac:dyDescent="0.3">
      <c r="A4312" s="242" t="s">
        <v>272</v>
      </c>
      <c r="B4312" s="241"/>
      <c r="C4312" s="43"/>
      <c r="D4312" s="178" t="s">
        <v>178</v>
      </c>
      <c r="E4312" s="221"/>
      <c r="F4312" s="221"/>
      <c r="G4312" s="221"/>
      <c r="H4312" s="221"/>
      <c r="I4312" s="221"/>
      <c r="J4312" s="221"/>
      <c r="K4312" s="221"/>
      <c r="L4312" s="221"/>
      <c r="M4312" s="221"/>
      <c r="N4312" s="221"/>
      <c r="O4312" s="222"/>
    </row>
    <row r="4313" spans="1:15" ht="16.5" thickBot="1" x14ac:dyDescent="0.3">
      <c r="A4313" s="223" t="s">
        <v>1402</v>
      </c>
      <c r="B4313" s="224"/>
      <c r="C4313" s="224"/>
      <c r="D4313" s="224"/>
      <c r="E4313" s="224"/>
      <c r="F4313" s="224"/>
      <c r="G4313" s="224"/>
      <c r="H4313" s="224"/>
      <c r="I4313" s="224"/>
      <c r="J4313" s="224"/>
      <c r="K4313" s="224"/>
      <c r="L4313" s="224"/>
      <c r="M4313" s="224"/>
      <c r="N4313" s="224"/>
      <c r="O4313" s="224"/>
    </row>
    <row r="4314" spans="1:15" s="41" customFormat="1" ht="29.25" customHeight="1" thickBot="1" x14ac:dyDescent="0.3">
      <c r="A4314" s="215" t="s">
        <v>11</v>
      </c>
      <c r="B4314" s="219" t="s">
        <v>293</v>
      </c>
      <c r="C4314" s="220"/>
      <c r="D4314" s="179">
        <v>394695</v>
      </c>
      <c r="E4314" s="179">
        <v>270195</v>
      </c>
      <c r="F4314" s="179">
        <v>180210</v>
      </c>
      <c r="G4314" s="179">
        <v>339180</v>
      </c>
      <c r="H4314" s="179">
        <v>238110</v>
      </c>
      <c r="I4314" s="179">
        <v>264360</v>
      </c>
      <c r="J4314" s="179">
        <v>222870</v>
      </c>
      <c r="K4314" s="179">
        <v>228210</v>
      </c>
      <c r="L4314" s="179">
        <v>244890</v>
      </c>
      <c r="M4314" s="179">
        <v>249480</v>
      </c>
      <c r="N4314" s="179">
        <v>259050</v>
      </c>
      <c r="O4314" s="179">
        <v>343740</v>
      </c>
    </row>
    <row r="4315" spans="1:15" ht="16.5" thickBot="1" x14ac:dyDescent="0.3">
      <c r="A4315" s="215" t="s">
        <v>12</v>
      </c>
      <c r="B4315" s="225" t="s">
        <v>291</v>
      </c>
      <c r="C4315" s="226"/>
      <c r="D4315" s="179">
        <v>163780</v>
      </c>
      <c r="E4315" s="179">
        <v>165427</v>
      </c>
      <c r="F4315" s="179">
        <v>124235</v>
      </c>
      <c r="G4315" s="179">
        <v>119373</v>
      </c>
      <c r="H4315" s="179">
        <v>147379</v>
      </c>
      <c r="I4315" s="179">
        <v>214796</v>
      </c>
      <c r="J4315" s="179">
        <v>145691</v>
      </c>
      <c r="K4315" s="179">
        <v>123159</v>
      </c>
      <c r="L4315" s="179">
        <v>108798</v>
      </c>
      <c r="M4315" s="179">
        <v>123384</v>
      </c>
      <c r="N4315" s="179">
        <v>226653</v>
      </c>
      <c r="O4315" s="179">
        <v>171118</v>
      </c>
    </row>
    <row r="4316" spans="1:15" ht="33" customHeight="1" thickBot="1" x14ac:dyDescent="0.3">
      <c r="A4316" s="215" t="s">
        <v>13</v>
      </c>
      <c r="B4316" s="219" t="s">
        <v>292</v>
      </c>
      <c r="C4316" s="220"/>
      <c r="D4316" s="180">
        <v>230915</v>
      </c>
      <c r="E4316" s="180">
        <v>104768</v>
      </c>
      <c r="F4316" s="180">
        <v>55975</v>
      </c>
      <c r="G4316" s="180">
        <v>219807</v>
      </c>
      <c r="H4316" s="180">
        <v>90731</v>
      </c>
      <c r="I4316" s="180">
        <v>49564</v>
      </c>
      <c r="J4316" s="180">
        <v>77179</v>
      </c>
      <c r="K4316" s="180">
        <v>105051</v>
      </c>
      <c r="L4316" s="180">
        <v>136092</v>
      </c>
      <c r="M4316" s="180">
        <v>126096</v>
      </c>
      <c r="N4316" s="180">
        <v>32397</v>
      </c>
      <c r="O4316" s="180">
        <v>172622</v>
      </c>
    </row>
    <row r="4317" spans="1:15" ht="36" customHeight="1" thickBot="1" x14ac:dyDescent="0.3">
      <c r="A4317" s="215" t="s">
        <v>14</v>
      </c>
      <c r="B4317" s="219" t="s">
        <v>27</v>
      </c>
      <c r="C4317" s="220"/>
      <c r="D4317" s="181">
        <v>0.5850466816149178</v>
      </c>
      <c r="E4317" s="181">
        <v>0.38774958826033051</v>
      </c>
      <c r="F4317" s="181">
        <v>0.31060984407080627</v>
      </c>
      <c r="G4317" s="181">
        <v>0.64805413055015038</v>
      </c>
      <c r="H4317" s="181">
        <v>0.38104657511234302</v>
      </c>
      <c r="I4317" s="181">
        <v>0.18748676047813587</v>
      </c>
      <c r="J4317" s="181">
        <v>0.34629604702292816</v>
      </c>
      <c r="K4317" s="181">
        <v>0.4603260155120284</v>
      </c>
      <c r="L4317" s="181">
        <v>0.55572706112948667</v>
      </c>
      <c r="M4317" s="181">
        <v>0.50543530543530546</v>
      </c>
      <c r="N4317" s="181">
        <v>0.12506079907353793</v>
      </c>
      <c r="O4317" s="181">
        <v>0.50218770000581836</v>
      </c>
    </row>
    <row r="4318" spans="1:15" ht="81.75" customHeight="1" thickBot="1" x14ac:dyDescent="0.3">
      <c r="A4318" s="215" t="s">
        <v>28</v>
      </c>
      <c r="B4318" s="219" t="s">
        <v>29</v>
      </c>
      <c r="C4318" s="220"/>
      <c r="D4318" s="187">
        <v>5.4369156717710183</v>
      </c>
      <c r="E4318" s="187">
        <v>5.4369156717710183</v>
      </c>
      <c r="F4318" s="187">
        <v>5.4369156717710183</v>
      </c>
      <c r="G4318" s="187">
        <v>5.4369156717710183</v>
      </c>
      <c r="H4318" s="187">
        <v>5.4369156717710183</v>
      </c>
      <c r="I4318" s="187">
        <v>5.4369156717710183</v>
      </c>
      <c r="J4318" s="187">
        <v>5.4369156717710183</v>
      </c>
      <c r="K4318" s="187">
        <v>5.4369156717710183</v>
      </c>
      <c r="L4318" s="187">
        <v>5.4369156717710183</v>
      </c>
      <c r="M4318" s="187">
        <v>5.4369156717710183</v>
      </c>
      <c r="N4318" s="187">
        <v>5.4369156717710183</v>
      </c>
      <c r="O4318" s="187">
        <v>5.4369156717710183</v>
      </c>
    </row>
    <row r="4319" spans="1:15" ht="51" customHeight="1" thickBot="1" x14ac:dyDescent="0.3">
      <c r="A4319" s="215" t="s">
        <v>30</v>
      </c>
      <c r="B4319" s="219" t="s">
        <v>31</v>
      </c>
      <c r="C4319" s="220"/>
      <c r="D4319" s="182">
        <v>0.46645079723814981</v>
      </c>
      <c r="E4319" s="182">
        <v>0.26915370388356252</v>
      </c>
      <c r="F4319" s="182">
        <v>0.19201395969403828</v>
      </c>
      <c r="G4319" s="182">
        <v>0.52945824617338233</v>
      </c>
      <c r="H4319" s="182">
        <v>0.26245069073557503</v>
      </c>
      <c r="I4319" s="182">
        <v>6.8890876101367862E-2</v>
      </c>
      <c r="J4319" s="182">
        <v>0.22770016264616016</v>
      </c>
      <c r="K4319" s="182">
        <v>0.34173013113526041</v>
      </c>
      <c r="L4319" s="182">
        <v>0.43713117675271868</v>
      </c>
      <c r="M4319" s="182">
        <v>0.38683942105853747</v>
      </c>
      <c r="N4319" s="182">
        <v>6.4649146967699217E-3</v>
      </c>
      <c r="O4319" s="182">
        <v>0.38359181562905037</v>
      </c>
    </row>
    <row r="4320" spans="1:15" ht="83.25" customHeight="1" thickBot="1" x14ac:dyDescent="0.3">
      <c r="A4320" s="215" t="s">
        <v>32</v>
      </c>
      <c r="B4320" s="219" t="s">
        <v>33</v>
      </c>
      <c r="C4320" s="220"/>
      <c r="D4320" s="183">
        <v>184106</v>
      </c>
      <c r="E4320" s="183">
        <v>72724</v>
      </c>
      <c r="F4320" s="183">
        <v>34603</v>
      </c>
      <c r="G4320" s="183">
        <v>179582</v>
      </c>
      <c r="H4320" s="183">
        <v>62492</v>
      </c>
      <c r="I4320" s="183">
        <v>18212</v>
      </c>
      <c r="J4320" s="183">
        <v>50748</v>
      </c>
      <c r="K4320" s="183">
        <v>77986</v>
      </c>
      <c r="L4320" s="183">
        <v>107049</v>
      </c>
      <c r="M4320" s="183">
        <v>96509</v>
      </c>
      <c r="N4320" s="183">
        <v>1675</v>
      </c>
      <c r="O4320" s="183">
        <v>131856</v>
      </c>
    </row>
    <row r="4321" spans="1:15" ht="53.25" customHeight="1" thickBot="1" x14ac:dyDescent="0.3">
      <c r="A4321" s="215" t="s">
        <v>34</v>
      </c>
      <c r="B4321" s="219" t="s">
        <v>35</v>
      </c>
      <c r="C4321" s="220"/>
      <c r="D4321" s="184">
        <v>1000968.7966670751</v>
      </c>
      <c r="E4321" s="184">
        <v>395394.25531387556</v>
      </c>
      <c r="F4321" s="184">
        <v>188133.59299029256</v>
      </c>
      <c r="G4321" s="184">
        <v>976372.19016798306</v>
      </c>
      <c r="H4321" s="184">
        <v>339763.73416031449</v>
      </c>
      <c r="I4321" s="184">
        <v>99017.108214293781</v>
      </c>
      <c r="J4321" s="184">
        <v>275912.59651103563</v>
      </c>
      <c r="K4321" s="184">
        <v>424003.30557873461</v>
      </c>
      <c r="L4321" s="184">
        <v>582016.38574741571</v>
      </c>
      <c r="M4321" s="184">
        <v>524711.29456694925</v>
      </c>
      <c r="N4321" s="184">
        <v>9106.8337502164559</v>
      </c>
      <c r="O4321" s="184">
        <v>716889.95281703945</v>
      </c>
    </row>
    <row r="4322" spans="1:15" ht="48.75" customHeight="1" thickBot="1" x14ac:dyDescent="0.3">
      <c r="A4322" s="215" t="s">
        <v>36</v>
      </c>
      <c r="B4322" s="219" t="s">
        <v>37</v>
      </c>
      <c r="C4322" s="220"/>
      <c r="D4322" s="184">
        <v>933903.89</v>
      </c>
      <c r="E4322" s="184">
        <v>368902.84</v>
      </c>
      <c r="F4322" s="184">
        <v>175528.64</v>
      </c>
      <c r="G4322" s="184">
        <v>910955.25</v>
      </c>
      <c r="H4322" s="184">
        <v>316999.56</v>
      </c>
      <c r="I4322" s="184">
        <v>92382.96</v>
      </c>
      <c r="J4322" s="184">
        <v>257426.45</v>
      </c>
      <c r="K4322" s="184">
        <v>395595.08</v>
      </c>
      <c r="L4322" s="184">
        <v>543021.29</v>
      </c>
      <c r="M4322" s="184">
        <v>489555.64</v>
      </c>
      <c r="N4322" s="184">
        <v>8496.68</v>
      </c>
      <c r="O4322" s="184">
        <v>668858.32999999996</v>
      </c>
    </row>
    <row r="4323" spans="1:15" ht="20.25" customHeight="1" thickBot="1" x14ac:dyDescent="0.3">
      <c r="A4323" s="242" t="s">
        <v>273</v>
      </c>
      <c r="B4323" s="241"/>
      <c r="C4323" s="42"/>
      <c r="D4323" s="190" t="s">
        <v>181</v>
      </c>
      <c r="E4323" s="230"/>
      <c r="F4323" s="230"/>
      <c r="G4323" s="230"/>
      <c r="H4323" s="230"/>
      <c r="I4323" s="230"/>
      <c r="J4323" s="230"/>
      <c r="K4323" s="230"/>
      <c r="L4323" s="230"/>
      <c r="M4323" s="230"/>
      <c r="N4323" s="230"/>
      <c r="O4323" s="231"/>
    </row>
    <row r="4324" spans="1:15" ht="16.5" thickBot="1" x14ac:dyDescent="0.3">
      <c r="A4324" s="223" t="s">
        <v>294</v>
      </c>
      <c r="B4324" s="232"/>
      <c r="C4324" s="232"/>
      <c r="D4324" s="232"/>
      <c r="E4324" s="232"/>
      <c r="F4324" s="232"/>
      <c r="G4324" s="232"/>
      <c r="H4324" s="232"/>
      <c r="I4324" s="232"/>
      <c r="J4324" s="232"/>
      <c r="K4324" s="232"/>
      <c r="L4324" s="232"/>
      <c r="M4324" s="232"/>
      <c r="N4324" s="232"/>
      <c r="O4324" s="233"/>
    </row>
    <row r="4325" spans="1:15" s="41" customFormat="1" ht="29.25" customHeight="1" thickBot="1" x14ac:dyDescent="0.3">
      <c r="A4325" s="215" t="s">
        <v>11</v>
      </c>
      <c r="B4325" s="219" t="s">
        <v>293</v>
      </c>
      <c r="C4325" s="220"/>
      <c r="D4325" s="183">
        <v>137321</v>
      </c>
      <c r="E4325" s="183">
        <v>136624</v>
      </c>
      <c r="F4325" s="183">
        <v>91005</v>
      </c>
      <c r="G4325" s="183">
        <v>182246</v>
      </c>
      <c r="H4325" s="183">
        <v>122390</v>
      </c>
      <c r="I4325" s="183">
        <v>69200</v>
      </c>
      <c r="J4325" s="183">
        <v>65353</v>
      </c>
      <c r="K4325" s="183">
        <v>67593</v>
      </c>
      <c r="L4325" s="183">
        <v>61159</v>
      </c>
      <c r="M4325" s="183">
        <v>83750</v>
      </c>
      <c r="N4325" s="183">
        <v>116946</v>
      </c>
      <c r="O4325" s="183">
        <v>149622</v>
      </c>
    </row>
    <row r="4326" spans="1:15" ht="16.5" thickBot="1" x14ac:dyDescent="0.3">
      <c r="A4326" s="215" t="s">
        <v>12</v>
      </c>
      <c r="B4326" s="225" t="s">
        <v>291</v>
      </c>
      <c r="C4326" s="226"/>
      <c r="D4326" s="183">
        <v>41292</v>
      </c>
      <c r="E4326" s="183">
        <v>49015</v>
      </c>
      <c r="F4326" s="183">
        <v>40604</v>
      </c>
      <c r="G4326" s="183">
        <v>36821</v>
      </c>
      <c r="H4326" s="183">
        <v>36328</v>
      </c>
      <c r="I4326" s="183">
        <v>32522</v>
      </c>
      <c r="J4326" s="183">
        <v>36578</v>
      </c>
      <c r="K4326" s="183">
        <v>38662</v>
      </c>
      <c r="L4326" s="183">
        <v>33674</v>
      </c>
      <c r="M4326" s="183">
        <v>29482</v>
      </c>
      <c r="N4326" s="183">
        <v>32588</v>
      </c>
      <c r="O4326" s="183">
        <v>56129</v>
      </c>
    </row>
    <row r="4327" spans="1:15" ht="33" customHeight="1" thickBot="1" x14ac:dyDescent="0.3">
      <c r="A4327" s="215" t="s">
        <v>13</v>
      </c>
      <c r="B4327" s="219" t="s">
        <v>292</v>
      </c>
      <c r="C4327" s="220"/>
      <c r="D4327" s="188">
        <v>96029</v>
      </c>
      <c r="E4327" s="188">
        <v>87609</v>
      </c>
      <c r="F4327" s="188">
        <v>50401</v>
      </c>
      <c r="G4327" s="188">
        <v>145425</v>
      </c>
      <c r="H4327" s="188">
        <v>86062</v>
      </c>
      <c r="I4327" s="188">
        <v>36678</v>
      </c>
      <c r="J4327" s="188">
        <v>28775</v>
      </c>
      <c r="K4327" s="188">
        <v>28931</v>
      </c>
      <c r="L4327" s="188">
        <v>27485</v>
      </c>
      <c r="M4327" s="188">
        <v>54268</v>
      </c>
      <c r="N4327" s="188">
        <v>84358</v>
      </c>
      <c r="O4327" s="188">
        <v>93493</v>
      </c>
    </row>
    <row r="4328" spans="1:15" ht="36" customHeight="1" thickBot="1" x14ac:dyDescent="0.3">
      <c r="A4328" s="215" t="s">
        <v>14</v>
      </c>
      <c r="B4328" s="219" t="s">
        <v>27</v>
      </c>
      <c r="C4328" s="220"/>
      <c r="D4328" s="181">
        <v>0.69930309275347546</v>
      </c>
      <c r="E4328" s="181">
        <v>0.64124165593160787</v>
      </c>
      <c r="F4328" s="181">
        <v>0.55382671281797702</v>
      </c>
      <c r="G4328" s="181">
        <v>0.79795990035446596</v>
      </c>
      <c r="H4328" s="181">
        <v>0.70317836424544489</v>
      </c>
      <c r="I4328" s="181">
        <v>0.530028901734104</v>
      </c>
      <c r="J4328" s="181">
        <v>0.4403011338423638</v>
      </c>
      <c r="K4328" s="181">
        <v>0.42801769413992574</v>
      </c>
      <c r="L4328" s="181">
        <v>0.44940237740970257</v>
      </c>
      <c r="M4328" s="181">
        <v>0.64797611940298505</v>
      </c>
      <c r="N4328" s="181">
        <v>0.72134147384262826</v>
      </c>
      <c r="O4328" s="181">
        <v>0.62486131718597537</v>
      </c>
    </row>
    <row r="4329" spans="1:15" ht="81.75" customHeight="1" thickBot="1" x14ac:dyDescent="0.3">
      <c r="A4329" s="215" t="s">
        <v>28</v>
      </c>
      <c r="B4329" s="219" t="s">
        <v>29</v>
      </c>
      <c r="C4329" s="220"/>
      <c r="D4329" s="174">
        <v>3.7071141797564278</v>
      </c>
      <c r="E4329" s="174">
        <v>3.7071141797564278</v>
      </c>
      <c r="F4329" s="174">
        <v>3.7071141797564278</v>
      </c>
      <c r="G4329" s="174">
        <v>3.7071141797564278</v>
      </c>
      <c r="H4329" s="174">
        <v>3.7071141797564278</v>
      </c>
      <c r="I4329" s="174">
        <v>3.7071141797564278</v>
      </c>
      <c r="J4329" s="174">
        <v>3.7071141797564278</v>
      </c>
      <c r="K4329" s="174">
        <v>3.7071141797564278</v>
      </c>
      <c r="L4329" s="174">
        <v>3.7071141797564278</v>
      </c>
      <c r="M4329" s="174">
        <v>3.7071141797564278</v>
      </c>
      <c r="N4329" s="174">
        <v>3.7071141797564278</v>
      </c>
      <c r="O4329" s="174">
        <v>3.7071141797564278</v>
      </c>
    </row>
    <row r="4330" spans="1:15" ht="51" customHeight="1" thickBot="1" x14ac:dyDescent="0.3">
      <c r="A4330" s="215" t="s">
        <v>30</v>
      </c>
      <c r="B4330" s="219" t="s">
        <v>31</v>
      </c>
      <c r="C4330" s="220"/>
      <c r="D4330" s="182">
        <v>0.69930309275347546</v>
      </c>
      <c r="E4330" s="182">
        <v>0.51018782915826089</v>
      </c>
      <c r="F4330" s="182">
        <v>0.42277288604463004</v>
      </c>
      <c r="G4330" s="182">
        <v>0.66690607358111897</v>
      </c>
      <c r="H4330" s="182">
        <v>0.5721245374720979</v>
      </c>
      <c r="I4330" s="182">
        <v>0.39897507496075701</v>
      </c>
      <c r="J4330" s="182">
        <v>0.30924730706901682</v>
      </c>
      <c r="K4330" s="182">
        <v>0.29696386736657876</v>
      </c>
      <c r="L4330" s="182">
        <v>0.31834855063635559</v>
      </c>
      <c r="M4330" s="182">
        <v>0.51692229262963807</v>
      </c>
      <c r="N4330" s="182">
        <v>0.59028764706928127</v>
      </c>
      <c r="O4330" s="182">
        <v>0.49380749041262839</v>
      </c>
    </row>
    <row r="4331" spans="1:15" ht="83.25" customHeight="1" thickBot="1" x14ac:dyDescent="0.3">
      <c r="A4331" s="215" t="s">
        <v>32</v>
      </c>
      <c r="B4331" s="219" t="s">
        <v>33</v>
      </c>
      <c r="C4331" s="220"/>
      <c r="D4331" s="183">
        <v>0</v>
      </c>
      <c r="E4331" s="183">
        <v>17905</v>
      </c>
      <c r="F4331" s="183">
        <v>11927</v>
      </c>
      <c r="G4331" s="183">
        <v>23884</v>
      </c>
      <c r="H4331" s="183">
        <v>16040</v>
      </c>
      <c r="I4331" s="183">
        <v>9069</v>
      </c>
      <c r="J4331" s="183">
        <v>8565</v>
      </c>
      <c r="K4331" s="183">
        <v>8858</v>
      </c>
      <c r="L4331" s="183">
        <v>8015</v>
      </c>
      <c r="M4331" s="183">
        <v>10976</v>
      </c>
      <c r="N4331" s="183">
        <v>15326</v>
      </c>
      <c r="O4331" s="183">
        <v>73884</v>
      </c>
    </row>
    <row r="4332" spans="1:15" ht="53.25" customHeight="1" thickBot="1" x14ac:dyDescent="0.3">
      <c r="A4332" s="215" t="s">
        <v>34</v>
      </c>
      <c r="B4332" s="219" t="s">
        <v>35</v>
      </c>
      <c r="C4332" s="220"/>
      <c r="D4332" s="184">
        <v>0</v>
      </c>
      <c r="E4332" s="185">
        <v>66375.879388538844</v>
      </c>
      <c r="F4332" s="185">
        <v>44214.750821954913</v>
      </c>
      <c r="G4332" s="185">
        <v>88540.715069302518</v>
      </c>
      <c r="H4332" s="185">
        <v>59462.111443293099</v>
      </c>
      <c r="I4332" s="185">
        <v>33619.818496211046</v>
      </c>
      <c r="J4332" s="185">
        <v>31751.432949613805</v>
      </c>
      <c r="K4332" s="185">
        <v>32837.617404282435</v>
      </c>
      <c r="L4332" s="185">
        <v>29712.520150747769</v>
      </c>
      <c r="M4332" s="185">
        <v>40689.285237006552</v>
      </c>
      <c r="N4332" s="185">
        <v>56815.231918947014</v>
      </c>
      <c r="O4332" s="186">
        <v>273896.42405712389</v>
      </c>
    </row>
    <row r="4333" spans="1:15" ht="48.75" customHeight="1" thickBot="1" x14ac:dyDescent="0.3">
      <c r="A4333" s="215" t="s">
        <v>36</v>
      </c>
      <c r="B4333" s="219" t="s">
        <v>37</v>
      </c>
      <c r="C4333" s="220"/>
      <c r="D4333" s="184">
        <v>0</v>
      </c>
      <c r="E4333" s="184">
        <v>61928.7</v>
      </c>
      <c r="F4333" s="184">
        <v>41252.36</v>
      </c>
      <c r="G4333" s="184">
        <v>82608.490000000005</v>
      </c>
      <c r="H4333" s="184">
        <v>55478.15</v>
      </c>
      <c r="I4333" s="184">
        <v>31367.29</v>
      </c>
      <c r="J4333" s="184">
        <v>29624.09</v>
      </c>
      <c r="K4333" s="184">
        <v>30637.5</v>
      </c>
      <c r="L4333" s="184">
        <v>27721.78</v>
      </c>
      <c r="M4333" s="184">
        <v>37963.1</v>
      </c>
      <c r="N4333" s="184">
        <v>53008.61</v>
      </c>
      <c r="O4333" s="184">
        <v>255545.36</v>
      </c>
    </row>
    <row r="4334" spans="1:15" ht="20.25" customHeight="1" thickBot="1" x14ac:dyDescent="0.3">
      <c r="A4334" s="242" t="s">
        <v>273</v>
      </c>
      <c r="B4334" s="241"/>
      <c r="C4334" s="43"/>
      <c r="D4334" s="178" t="s">
        <v>181</v>
      </c>
      <c r="E4334" s="221"/>
      <c r="F4334" s="221"/>
      <c r="G4334" s="221"/>
      <c r="H4334" s="221"/>
      <c r="I4334" s="221"/>
      <c r="J4334" s="221"/>
      <c r="K4334" s="221"/>
      <c r="L4334" s="221"/>
      <c r="M4334" s="221"/>
      <c r="N4334" s="221"/>
      <c r="O4334" s="222"/>
    </row>
    <row r="4335" spans="1:15" ht="16.5" thickBot="1" x14ac:dyDescent="0.3">
      <c r="A4335" s="223" t="s">
        <v>295</v>
      </c>
      <c r="B4335" s="224"/>
      <c r="C4335" s="224"/>
      <c r="D4335" s="224"/>
      <c r="E4335" s="224"/>
      <c r="F4335" s="224"/>
      <c r="G4335" s="224"/>
      <c r="H4335" s="224"/>
      <c r="I4335" s="224"/>
      <c r="J4335" s="224"/>
      <c r="K4335" s="224"/>
      <c r="L4335" s="224"/>
      <c r="M4335" s="224"/>
      <c r="N4335" s="224"/>
      <c r="O4335" s="224"/>
    </row>
    <row r="4336" spans="1:15" s="41" customFormat="1" ht="29.25" customHeight="1" thickBot="1" x14ac:dyDescent="0.3">
      <c r="A4336" s="215" t="s">
        <v>11</v>
      </c>
      <c r="B4336" s="219" t="s">
        <v>293</v>
      </c>
      <c r="C4336" s="220"/>
      <c r="D4336" s="183">
        <v>137321</v>
      </c>
      <c r="E4336" s="183">
        <v>136624</v>
      </c>
      <c r="F4336" s="183">
        <v>91005</v>
      </c>
      <c r="G4336" s="183">
        <v>182246</v>
      </c>
      <c r="H4336" s="183">
        <v>122390</v>
      </c>
      <c r="I4336" s="183">
        <v>69200</v>
      </c>
      <c r="J4336" s="183">
        <v>65353</v>
      </c>
      <c r="K4336" s="183">
        <v>67593</v>
      </c>
      <c r="L4336" s="183">
        <v>61159</v>
      </c>
      <c r="M4336" s="183">
        <v>83750</v>
      </c>
      <c r="N4336" s="183">
        <v>116946</v>
      </c>
      <c r="O4336" s="183">
        <v>149622</v>
      </c>
    </row>
    <row r="4337" spans="1:15" ht="16.5" thickBot="1" x14ac:dyDescent="0.3">
      <c r="A4337" s="215" t="s">
        <v>12</v>
      </c>
      <c r="B4337" s="225" t="s">
        <v>291</v>
      </c>
      <c r="C4337" s="226"/>
      <c r="D4337" s="183">
        <v>41292</v>
      </c>
      <c r="E4337" s="183">
        <v>49015</v>
      </c>
      <c r="F4337" s="183">
        <v>40604</v>
      </c>
      <c r="G4337" s="183">
        <v>36821</v>
      </c>
      <c r="H4337" s="183">
        <v>36328</v>
      </c>
      <c r="I4337" s="183">
        <v>32522</v>
      </c>
      <c r="J4337" s="183">
        <v>36578</v>
      </c>
      <c r="K4337" s="183">
        <v>38662</v>
      </c>
      <c r="L4337" s="183">
        <v>33674</v>
      </c>
      <c r="M4337" s="183">
        <v>29482</v>
      </c>
      <c r="N4337" s="183">
        <v>32588</v>
      </c>
      <c r="O4337" s="183">
        <v>56129</v>
      </c>
    </row>
    <row r="4338" spans="1:15" ht="33" customHeight="1" thickBot="1" x14ac:dyDescent="0.3">
      <c r="A4338" s="215" t="s">
        <v>13</v>
      </c>
      <c r="B4338" s="219" t="s">
        <v>292</v>
      </c>
      <c r="C4338" s="220"/>
      <c r="D4338" s="188">
        <v>96029</v>
      </c>
      <c r="E4338" s="188">
        <v>87609</v>
      </c>
      <c r="F4338" s="188">
        <v>50401</v>
      </c>
      <c r="G4338" s="188">
        <v>145425</v>
      </c>
      <c r="H4338" s="188">
        <v>86062</v>
      </c>
      <c r="I4338" s="188">
        <v>36678</v>
      </c>
      <c r="J4338" s="188">
        <v>28775</v>
      </c>
      <c r="K4338" s="188">
        <v>28931</v>
      </c>
      <c r="L4338" s="188">
        <v>27485</v>
      </c>
      <c r="M4338" s="188">
        <v>54268</v>
      </c>
      <c r="N4338" s="188">
        <v>84358</v>
      </c>
      <c r="O4338" s="188">
        <v>93493</v>
      </c>
    </row>
    <row r="4339" spans="1:15" ht="36" customHeight="1" thickBot="1" x14ac:dyDescent="0.3">
      <c r="A4339" s="215" t="s">
        <v>14</v>
      </c>
      <c r="B4339" s="219" t="s">
        <v>27</v>
      </c>
      <c r="C4339" s="220"/>
      <c r="D4339" s="189">
        <v>0.69930309275347546</v>
      </c>
      <c r="E4339" s="189">
        <v>0.64124165593160787</v>
      </c>
      <c r="F4339" s="189">
        <v>0.55382671281797702</v>
      </c>
      <c r="G4339" s="189">
        <v>0.79795990035446596</v>
      </c>
      <c r="H4339" s="189">
        <v>0.70317836424544489</v>
      </c>
      <c r="I4339" s="189">
        <v>0.530028901734104</v>
      </c>
      <c r="J4339" s="189">
        <v>0.4403011338423638</v>
      </c>
      <c r="K4339" s="189">
        <v>0.42801769413992574</v>
      </c>
      <c r="L4339" s="189">
        <v>0.44940237740970257</v>
      </c>
      <c r="M4339" s="189">
        <v>0.64797611940298505</v>
      </c>
      <c r="N4339" s="189">
        <v>0.72134147384262826</v>
      </c>
      <c r="O4339" s="189">
        <v>0.62486131718597537</v>
      </c>
    </row>
    <row r="4340" spans="1:15" ht="81.75" customHeight="1" thickBot="1" x14ac:dyDescent="0.3">
      <c r="A4340" s="215" t="s">
        <v>28</v>
      </c>
      <c r="B4340" s="219" t="s">
        <v>29</v>
      </c>
      <c r="C4340" s="220"/>
      <c r="D4340" s="187">
        <v>3.8692712723611922</v>
      </c>
      <c r="E4340" s="187">
        <v>3.8692712723611922</v>
      </c>
      <c r="F4340" s="187">
        <v>3.8692712723611922</v>
      </c>
      <c r="G4340" s="187">
        <v>3.8692712723611922</v>
      </c>
      <c r="H4340" s="187">
        <v>3.8692712723611922</v>
      </c>
      <c r="I4340" s="187">
        <v>3.8692712723611922</v>
      </c>
      <c r="J4340" s="187">
        <v>3.8692712723611922</v>
      </c>
      <c r="K4340" s="187">
        <v>3.8692712723611922</v>
      </c>
      <c r="L4340" s="187">
        <v>3.8692712723611922</v>
      </c>
      <c r="M4340" s="187">
        <v>3.8692712723611922</v>
      </c>
      <c r="N4340" s="187">
        <v>3.8692712723611922</v>
      </c>
      <c r="O4340" s="187">
        <v>3.8692712723611922</v>
      </c>
    </row>
    <row r="4341" spans="1:15" ht="51" customHeight="1" thickBot="1" x14ac:dyDescent="0.3">
      <c r="A4341" s="215" t="s">
        <v>30</v>
      </c>
      <c r="B4341" s="219" t="s">
        <v>31</v>
      </c>
      <c r="C4341" s="220"/>
      <c r="D4341" s="182">
        <v>0.56824926598012848</v>
      </c>
      <c r="E4341" s="182">
        <v>0.51018782915826089</v>
      </c>
      <c r="F4341" s="182">
        <v>0.42277288604463004</v>
      </c>
      <c r="G4341" s="182">
        <v>0.66690607358111897</v>
      </c>
      <c r="H4341" s="182">
        <v>0.5721245374720979</v>
      </c>
      <c r="I4341" s="182">
        <v>0.39897507496075701</v>
      </c>
      <c r="J4341" s="182">
        <v>0.30924730706901682</v>
      </c>
      <c r="K4341" s="182">
        <v>0.29696386736657876</v>
      </c>
      <c r="L4341" s="182">
        <v>0.31834855063635559</v>
      </c>
      <c r="M4341" s="182">
        <v>0.51692229262963807</v>
      </c>
      <c r="N4341" s="182">
        <v>0.59028764706928127</v>
      </c>
      <c r="O4341" s="182">
        <v>0.49380749041262839</v>
      </c>
    </row>
    <row r="4342" spans="1:15" ht="83.25" customHeight="1" thickBot="1" x14ac:dyDescent="0.3">
      <c r="A4342" s="215" t="s">
        <v>32</v>
      </c>
      <c r="B4342" s="219" t="s">
        <v>33</v>
      </c>
      <c r="C4342" s="220"/>
      <c r="D4342" s="183">
        <v>78033</v>
      </c>
      <c r="E4342" s="183">
        <v>69704</v>
      </c>
      <c r="F4342" s="183">
        <v>38474</v>
      </c>
      <c r="G4342" s="183">
        <v>121541</v>
      </c>
      <c r="H4342" s="183">
        <v>70022</v>
      </c>
      <c r="I4342" s="183">
        <v>27609</v>
      </c>
      <c r="J4342" s="183">
        <v>20210</v>
      </c>
      <c r="K4342" s="183">
        <v>20073</v>
      </c>
      <c r="L4342" s="183">
        <v>19470</v>
      </c>
      <c r="M4342" s="183">
        <v>43292</v>
      </c>
      <c r="N4342" s="183">
        <v>69032</v>
      </c>
      <c r="O4342" s="183">
        <v>73884</v>
      </c>
    </row>
    <row r="4343" spans="1:15" ht="53.25" customHeight="1" thickBot="1" x14ac:dyDescent="0.3">
      <c r="A4343" s="215" t="s">
        <v>34</v>
      </c>
      <c r="B4343" s="219" t="s">
        <v>35</v>
      </c>
      <c r="C4343" s="220"/>
      <c r="D4343" s="184">
        <v>301930.8451961609</v>
      </c>
      <c r="E4343" s="184">
        <v>269703.68476866453</v>
      </c>
      <c r="F4343" s="184">
        <v>148866.34293282451</v>
      </c>
      <c r="G4343" s="184">
        <v>470275.09971405164</v>
      </c>
      <c r="H4343" s="184">
        <v>270934.11303327541</v>
      </c>
      <c r="I4343" s="184">
        <v>106826.71055862015</v>
      </c>
      <c r="J4343" s="184">
        <v>78197.972414419695</v>
      </c>
      <c r="K4343" s="184">
        <v>77667.88225010621</v>
      </c>
      <c r="L4343" s="184">
        <v>75334.711672872407</v>
      </c>
      <c r="M4343" s="184">
        <v>167508.49192306073</v>
      </c>
      <c r="N4343" s="184">
        <v>267103.53447363782</v>
      </c>
      <c r="O4343" s="184">
        <v>285877.23868713435</v>
      </c>
    </row>
    <row r="4344" spans="1:15" ht="48.75" customHeight="1" thickBot="1" x14ac:dyDescent="0.3">
      <c r="A4344" s="215" t="s">
        <v>36</v>
      </c>
      <c r="B4344" s="219" t="s">
        <v>37</v>
      </c>
      <c r="C4344" s="220"/>
      <c r="D4344" s="184">
        <v>281701.48</v>
      </c>
      <c r="E4344" s="184">
        <v>251633.54</v>
      </c>
      <c r="F4344" s="184">
        <v>138892.29999999999</v>
      </c>
      <c r="G4344" s="184">
        <v>438766.67</v>
      </c>
      <c r="H4344" s="184">
        <v>252781.53</v>
      </c>
      <c r="I4344" s="184">
        <v>99669.32</v>
      </c>
      <c r="J4344" s="184">
        <v>72958.710000000006</v>
      </c>
      <c r="K4344" s="184">
        <v>72464.13</v>
      </c>
      <c r="L4344" s="184">
        <v>70287.289999999994</v>
      </c>
      <c r="M4344" s="184">
        <v>156285.42000000001</v>
      </c>
      <c r="N4344" s="184">
        <v>249207.6</v>
      </c>
      <c r="O4344" s="184">
        <v>266723.46000000002</v>
      </c>
    </row>
    <row r="4345" spans="1:15" ht="21" customHeight="1" thickBot="1" x14ac:dyDescent="0.3">
      <c r="A4345" s="242" t="s">
        <v>273</v>
      </c>
      <c r="B4345" s="241"/>
      <c r="C4345" s="43"/>
      <c r="D4345" s="178" t="s">
        <v>181</v>
      </c>
      <c r="E4345" s="221"/>
      <c r="F4345" s="221"/>
      <c r="G4345" s="221"/>
      <c r="H4345" s="221"/>
      <c r="I4345" s="221"/>
      <c r="J4345" s="221"/>
      <c r="K4345" s="221"/>
      <c r="L4345" s="221"/>
      <c r="M4345" s="221"/>
      <c r="N4345" s="221"/>
      <c r="O4345" s="222"/>
    </row>
    <row r="4346" spans="1:15" ht="16.5" thickBot="1" x14ac:dyDescent="0.3">
      <c r="A4346" s="223" t="s">
        <v>296</v>
      </c>
      <c r="B4346" s="224"/>
      <c r="C4346" s="224"/>
      <c r="D4346" s="224"/>
      <c r="E4346" s="224"/>
      <c r="F4346" s="224"/>
      <c r="G4346" s="224"/>
      <c r="H4346" s="224"/>
      <c r="I4346" s="224"/>
      <c r="J4346" s="224"/>
      <c r="K4346" s="224"/>
      <c r="L4346" s="224"/>
      <c r="M4346" s="224"/>
      <c r="N4346" s="224"/>
      <c r="O4346" s="224"/>
    </row>
    <row r="4347" spans="1:15" s="41" customFormat="1" ht="29.25" customHeight="1" thickBot="1" x14ac:dyDescent="0.3">
      <c r="A4347" s="215" t="s">
        <v>11</v>
      </c>
      <c r="B4347" s="219" t="s">
        <v>293</v>
      </c>
      <c r="C4347" s="220"/>
      <c r="D4347" s="179">
        <v>137321</v>
      </c>
      <c r="E4347" s="179">
        <v>136624</v>
      </c>
      <c r="F4347" s="179">
        <v>91005</v>
      </c>
      <c r="G4347" s="179">
        <v>182246</v>
      </c>
      <c r="H4347" s="179">
        <v>122390</v>
      </c>
      <c r="I4347" s="179">
        <v>69200</v>
      </c>
      <c r="J4347" s="179">
        <v>65353</v>
      </c>
      <c r="K4347" s="179">
        <v>67593</v>
      </c>
      <c r="L4347" s="179">
        <v>61159</v>
      </c>
      <c r="M4347" s="179">
        <v>83750</v>
      </c>
      <c r="N4347" s="179">
        <v>116946</v>
      </c>
      <c r="O4347" s="179">
        <v>149622</v>
      </c>
    </row>
    <row r="4348" spans="1:15" ht="16.5" thickBot="1" x14ac:dyDescent="0.3">
      <c r="A4348" s="215" t="s">
        <v>12</v>
      </c>
      <c r="B4348" s="225" t="s">
        <v>291</v>
      </c>
      <c r="C4348" s="226"/>
      <c r="D4348" s="179">
        <v>41292</v>
      </c>
      <c r="E4348" s="179">
        <v>49015</v>
      </c>
      <c r="F4348" s="179">
        <v>40604</v>
      </c>
      <c r="G4348" s="179">
        <v>36821</v>
      </c>
      <c r="H4348" s="179">
        <v>36328</v>
      </c>
      <c r="I4348" s="179">
        <v>32522</v>
      </c>
      <c r="J4348" s="179">
        <v>36578</v>
      </c>
      <c r="K4348" s="179">
        <v>38662</v>
      </c>
      <c r="L4348" s="179">
        <v>33674</v>
      </c>
      <c r="M4348" s="179">
        <v>29482</v>
      </c>
      <c r="N4348" s="179">
        <v>32588</v>
      </c>
      <c r="O4348" s="179">
        <v>56129</v>
      </c>
    </row>
    <row r="4349" spans="1:15" ht="33" customHeight="1" thickBot="1" x14ac:dyDescent="0.3">
      <c r="A4349" s="215" t="s">
        <v>13</v>
      </c>
      <c r="B4349" s="219" t="s">
        <v>292</v>
      </c>
      <c r="C4349" s="220"/>
      <c r="D4349" s="180">
        <v>96029</v>
      </c>
      <c r="E4349" s="180">
        <v>87609</v>
      </c>
      <c r="F4349" s="180">
        <v>50401</v>
      </c>
      <c r="G4349" s="180">
        <v>145425</v>
      </c>
      <c r="H4349" s="180">
        <v>86062</v>
      </c>
      <c r="I4349" s="180">
        <v>36678</v>
      </c>
      <c r="J4349" s="180">
        <v>28775</v>
      </c>
      <c r="K4349" s="180">
        <v>28931</v>
      </c>
      <c r="L4349" s="180">
        <v>27485</v>
      </c>
      <c r="M4349" s="180">
        <v>54268</v>
      </c>
      <c r="N4349" s="180">
        <v>84358</v>
      </c>
      <c r="O4349" s="180">
        <v>93493</v>
      </c>
    </row>
    <row r="4350" spans="1:15" ht="36" customHeight="1" thickBot="1" x14ac:dyDescent="0.3">
      <c r="A4350" s="215" t="s">
        <v>14</v>
      </c>
      <c r="B4350" s="219" t="s">
        <v>27</v>
      </c>
      <c r="C4350" s="220"/>
      <c r="D4350" s="181">
        <v>0.69930309275347546</v>
      </c>
      <c r="E4350" s="181">
        <v>0.64124165593160787</v>
      </c>
      <c r="F4350" s="181">
        <v>0.55382671281797702</v>
      </c>
      <c r="G4350" s="181">
        <v>0.79795990035446596</v>
      </c>
      <c r="H4350" s="181">
        <v>0.70317836424544489</v>
      </c>
      <c r="I4350" s="181">
        <v>0.530028901734104</v>
      </c>
      <c r="J4350" s="181">
        <v>0.4403011338423638</v>
      </c>
      <c r="K4350" s="181">
        <v>0.42801769413992574</v>
      </c>
      <c r="L4350" s="181">
        <v>0.44940237740970257</v>
      </c>
      <c r="M4350" s="181">
        <v>0.64797611940298505</v>
      </c>
      <c r="N4350" s="181">
        <v>0.72134147384262826</v>
      </c>
      <c r="O4350" s="181">
        <v>0.62486131718597537</v>
      </c>
    </row>
    <row r="4351" spans="1:15" ht="81.75" customHeight="1" thickBot="1" x14ac:dyDescent="0.3">
      <c r="A4351" s="215" t="s">
        <v>28</v>
      </c>
      <c r="B4351" s="219" t="s">
        <v>29</v>
      </c>
      <c r="C4351" s="220"/>
      <c r="D4351" s="187">
        <v>4.0385250397883876</v>
      </c>
      <c r="E4351" s="187">
        <v>4.0385250397883876</v>
      </c>
      <c r="F4351" s="187">
        <v>4.0385250397883876</v>
      </c>
      <c r="G4351" s="187">
        <v>4.0385250397883876</v>
      </c>
      <c r="H4351" s="187">
        <v>4.0385250397883876</v>
      </c>
      <c r="I4351" s="187">
        <v>4.0385250397883876</v>
      </c>
      <c r="J4351" s="187">
        <v>4.0385250397883876</v>
      </c>
      <c r="K4351" s="187">
        <v>4.0385250397883876</v>
      </c>
      <c r="L4351" s="187">
        <v>4.0385250397883876</v>
      </c>
      <c r="M4351" s="187">
        <v>4.0385250397883876</v>
      </c>
      <c r="N4351" s="187">
        <v>4.0385250397883876</v>
      </c>
      <c r="O4351" s="187">
        <v>4.0385250397883876</v>
      </c>
    </row>
    <row r="4352" spans="1:15" ht="51" customHeight="1" thickBot="1" x14ac:dyDescent="0.3">
      <c r="A4352" s="215" t="s">
        <v>30</v>
      </c>
      <c r="B4352" s="219" t="s">
        <v>31</v>
      </c>
      <c r="C4352" s="220"/>
      <c r="D4352" s="182">
        <v>0.56824926598012848</v>
      </c>
      <c r="E4352" s="182">
        <v>0.51018782915826089</v>
      </c>
      <c r="F4352" s="182">
        <v>0.42277288604463004</v>
      </c>
      <c r="G4352" s="182">
        <v>0.66690607358111897</v>
      </c>
      <c r="H4352" s="182">
        <v>0.5721245374720979</v>
      </c>
      <c r="I4352" s="182">
        <v>0.39897507496075701</v>
      </c>
      <c r="J4352" s="182">
        <v>0.30924730706901682</v>
      </c>
      <c r="K4352" s="182">
        <v>0.29696386736657876</v>
      </c>
      <c r="L4352" s="182">
        <v>0.31834855063635559</v>
      </c>
      <c r="M4352" s="182">
        <v>0.51692229262963807</v>
      </c>
      <c r="N4352" s="182">
        <v>0.59028764706928127</v>
      </c>
      <c r="O4352" s="182">
        <v>0.49380749041262839</v>
      </c>
    </row>
    <row r="4353" spans="1:15" ht="83.25" customHeight="1" thickBot="1" x14ac:dyDescent="0.3">
      <c r="A4353" s="215" t="s">
        <v>32</v>
      </c>
      <c r="B4353" s="219" t="s">
        <v>33</v>
      </c>
      <c r="C4353" s="220"/>
      <c r="D4353" s="183">
        <v>78033</v>
      </c>
      <c r="E4353" s="183">
        <v>69704</v>
      </c>
      <c r="F4353" s="183">
        <v>38474</v>
      </c>
      <c r="G4353" s="183">
        <v>121541</v>
      </c>
      <c r="H4353" s="183">
        <v>70022</v>
      </c>
      <c r="I4353" s="183">
        <v>27609</v>
      </c>
      <c r="J4353" s="183">
        <v>20210</v>
      </c>
      <c r="K4353" s="183">
        <v>20073</v>
      </c>
      <c r="L4353" s="183">
        <v>19470</v>
      </c>
      <c r="M4353" s="183">
        <v>43292</v>
      </c>
      <c r="N4353" s="183">
        <v>69032</v>
      </c>
      <c r="O4353" s="183">
        <v>73884</v>
      </c>
    </row>
    <row r="4354" spans="1:15" ht="53.25" customHeight="1" thickBot="1" x14ac:dyDescent="0.3">
      <c r="A4354" s="215" t="s">
        <v>34</v>
      </c>
      <c r="B4354" s="219" t="s">
        <v>35</v>
      </c>
      <c r="C4354" s="220"/>
      <c r="D4354" s="184">
        <v>315138.22442980728</v>
      </c>
      <c r="E4354" s="184">
        <v>281501.34937340976</v>
      </c>
      <c r="F4354" s="184">
        <v>155378.21238081841</v>
      </c>
      <c r="G4354" s="184">
        <v>490846.37186092039</v>
      </c>
      <c r="H4354" s="184">
        <v>282785.60033606249</v>
      </c>
      <c r="I4354" s="184">
        <v>111499.63782351759</v>
      </c>
      <c r="J4354" s="184">
        <v>81618.591054123317</v>
      </c>
      <c r="K4354" s="184">
        <v>81065.313123672298</v>
      </c>
      <c r="L4354" s="184">
        <v>78630.082524679907</v>
      </c>
      <c r="M4354" s="184">
        <v>174835.82602251889</v>
      </c>
      <c r="N4354" s="184">
        <v>278787.46054667199</v>
      </c>
      <c r="O4354" s="184">
        <v>298382.38403972524</v>
      </c>
    </row>
    <row r="4355" spans="1:15" ht="48.75" customHeight="1" thickBot="1" x14ac:dyDescent="0.3">
      <c r="A4355" s="215" t="s">
        <v>36</v>
      </c>
      <c r="B4355" s="219" t="s">
        <v>37</v>
      </c>
      <c r="C4355" s="220"/>
      <c r="D4355" s="184">
        <v>294023.96000000002</v>
      </c>
      <c r="E4355" s="184">
        <v>262640.76</v>
      </c>
      <c r="F4355" s="184">
        <v>144967.87</v>
      </c>
      <c r="G4355" s="184">
        <v>457959.66</v>
      </c>
      <c r="H4355" s="184">
        <v>263838.96999999997</v>
      </c>
      <c r="I4355" s="184">
        <v>104029.16</v>
      </c>
      <c r="J4355" s="184">
        <v>76150.149999999994</v>
      </c>
      <c r="K4355" s="184">
        <v>75633.94</v>
      </c>
      <c r="L4355" s="184">
        <v>73361.87</v>
      </c>
      <c r="M4355" s="184">
        <v>163121.82999999999</v>
      </c>
      <c r="N4355" s="184">
        <v>260108.7</v>
      </c>
      <c r="O4355" s="184">
        <v>278390.76</v>
      </c>
    </row>
    <row r="4356" spans="1:15" ht="21" customHeight="1" thickBot="1" x14ac:dyDescent="0.3">
      <c r="A4356" s="242" t="s">
        <v>273</v>
      </c>
      <c r="B4356" s="241"/>
      <c r="C4356" s="43"/>
      <c r="D4356" s="178" t="s">
        <v>181</v>
      </c>
      <c r="E4356" s="221"/>
      <c r="F4356" s="221"/>
      <c r="G4356" s="221"/>
      <c r="H4356" s="221"/>
      <c r="I4356" s="221"/>
      <c r="J4356" s="221"/>
      <c r="K4356" s="221"/>
      <c r="L4356" s="221"/>
      <c r="M4356" s="221"/>
      <c r="N4356" s="221"/>
      <c r="O4356" s="222"/>
    </row>
    <row r="4357" spans="1:15" ht="16.5" thickBot="1" x14ac:dyDescent="0.3">
      <c r="A4357" s="223" t="s">
        <v>297</v>
      </c>
      <c r="B4357" s="224"/>
      <c r="C4357" s="224"/>
      <c r="D4357" s="224"/>
      <c r="E4357" s="224"/>
      <c r="F4357" s="224"/>
      <c r="G4357" s="224"/>
      <c r="H4357" s="224"/>
      <c r="I4357" s="224"/>
      <c r="J4357" s="224"/>
      <c r="K4357" s="224"/>
      <c r="L4357" s="224"/>
      <c r="M4357" s="224"/>
      <c r="N4357" s="224"/>
      <c r="O4357" s="224"/>
    </row>
    <row r="4358" spans="1:15" s="41" customFormat="1" ht="29.25" customHeight="1" thickBot="1" x14ac:dyDescent="0.3">
      <c r="A4358" s="215" t="s">
        <v>11</v>
      </c>
      <c r="B4358" s="219" t="s">
        <v>293</v>
      </c>
      <c r="C4358" s="220"/>
      <c r="D4358" s="179">
        <v>137321</v>
      </c>
      <c r="E4358" s="179">
        <v>136624</v>
      </c>
      <c r="F4358" s="179">
        <v>91005</v>
      </c>
      <c r="G4358" s="179">
        <v>182246</v>
      </c>
      <c r="H4358" s="179">
        <v>122390</v>
      </c>
      <c r="I4358" s="179">
        <v>69200</v>
      </c>
      <c r="J4358" s="179">
        <v>65353</v>
      </c>
      <c r="K4358" s="179">
        <v>67593</v>
      </c>
      <c r="L4358" s="179">
        <v>61159</v>
      </c>
      <c r="M4358" s="179">
        <v>83750</v>
      </c>
      <c r="N4358" s="179">
        <v>116946</v>
      </c>
      <c r="O4358" s="179">
        <v>149622</v>
      </c>
    </row>
    <row r="4359" spans="1:15" ht="16.5" thickBot="1" x14ac:dyDescent="0.3">
      <c r="A4359" s="215" t="s">
        <v>12</v>
      </c>
      <c r="B4359" s="225" t="s">
        <v>291</v>
      </c>
      <c r="C4359" s="226"/>
      <c r="D4359" s="179">
        <v>41292</v>
      </c>
      <c r="E4359" s="179">
        <v>49015</v>
      </c>
      <c r="F4359" s="179">
        <v>40604</v>
      </c>
      <c r="G4359" s="179">
        <v>36821</v>
      </c>
      <c r="H4359" s="179">
        <v>36328</v>
      </c>
      <c r="I4359" s="179">
        <v>32522</v>
      </c>
      <c r="J4359" s="179">
        <v>36578</v>
      </c>
      <c r="K4359" s="179">
        <v>38662</v>
      </c>
      <c r="L4359" s="179">
        <v>33674</v>
      </c>
      <c r="M4359" s="179">
        <v>29482</v>
      </c>
      <c r="N4359" s="179">
        <v>32588</v>
      </c>
      <c r="O4359" s="179">
        <v>56129</v>
      </c>
    </row>
    <row r="4360" spans="1:15" ht="33" customHeight="1" thickBot="1" x14ac:dyDescent="0.3">
      <c r="A4360" s="215" t="s">
        <v>13</v>
      </c>
      <c r="B4360" s="219" t="s">
        <v>292</v>
      </c>
      <c r="C4360" s="220"/>
      <c r="D4360" s="180">
        <v>96029</v>
      </c>
      <c r="E4360" s="180">
        <v>87609</v>
      </c>
      <c r="F4360" s="180">
        <v>50401</v>
      </c>
      <c r="G4360" s="180">
        <v>145425</v>
      </c>
      <c r="H4360" s="180">
        <v>86062</v>
      </c>
      <c r="I4360" s="180">
        <v>36678</v>
      </c>
      <c r="J4360" s="180">
        <v>28775</v>
      </c>
      <c r="K4360" s="180">
        <v>28931</v>
      </c>
      <c r="L4360" s="180">
        <v>27485</v>
      </c>
      <c r="M4360" s="180">
        <v>54268</v>
      </c>
      <c r="N4360" s="180">
        <v>84358</v>
      </c>
      <c r="O4360" s="180">
        <v>93493</v>
      </c>
    </row>
    <row r="4361" spans="1:15" ht="36" customHeight="1" thickBot="1" x14ac:dyDescent="0.3">
      <c r="A4361" s="215" t="s">
        <v>14</v>
      </c>
      <c r="B4361" s="219" t="s">
        <v>27</v>
      </c>
      <c r="C4361" s="220"/>
      <c r="D4361" s="181">
        <v>0.69930309275347546</v>
      </c>
      <c r="E4361" s="181">
        <v>0.64124165593160787</v>
      </c>
      <c r="F4361" s="181">
        <v>0.55382671281797702</v>
      </c>
      <c r="G4361" s="181">
        <v>0.79795990035446596</v>
      </c>
      <c r="H4361" s="181">
        <v>0.70317836424544489</v>
      </c>
      <c r="I4361" s="181">
        <v>0.530028901734104</v>
      </c>
      <c r="J4361" s="181">
        <v>0.4403011338423638</v>
      </c>
      <c r="K4361" s="181">
        <v>0.42801769413992574</v>
      </c>
      <c r="L4361" s="181">
        <v>0.44940237740970257</v>
      </c>
      <c r="M4361" s="181">
        <v>0.64797611940298505</v>
      </c>
      <c r="N4361" s="181">
        <v>0.72134147384262826</v>
      </c>
      <c r="O4361" s="181">
        <v>0.62486131718597537</v>
      </c>
    </row>
    <row r="4362" spans="1:15" ht="81.75" customHeight="1" thickBot="1" x14ac:dyDescent="0.3">
      <c r="A4362" s="215" t="s">
        <v>28</v>
      </c>
      <c r="B4362" s="219" t="s">
        <v>29</v>
      </c>
      <c r="C4362" s="220"/>
      <c r="D4362" s="187">
        <v>4.2151862062401122</v>
      </c>
      <c r="E4362" s="187">
        <v>4.2151862062401122</v>
      </c>
      <c r="F4362" s="187">
        <v>4.2151862062401122</v>
      </c>
      <c r="G4362" s="187">
        <v>4.2151862062401122</v>
      </c>
      <c r="H4362" s="187">
        <v>4.2151862062401122</v>
      </c>
      <c r="I4362" s="187">
        <v>4.2151862062401122</v>
      </c>
      <c r="J4362" s="187">
        <v>4.2151862062401122</v>
      </c>
      <c r="K4362" s="187">
        <v>4.2151862062401122</v>
      </c>
      <c r="L4362" s="187">
        <v>4.2151862062401122</v>
      </c>
      <c r="M4362" s="187">
        <v>4.2151862062401122</v>
      </c>
      <c r="N4362" s="187">
        <v>4.2151862062401122</v>
      </c>
      <c r="O4362" s="187">
        <v>4.2151862062401122</v>
      </c>
    </row>
    <row r="4363" spans="1:15" ht="51" customHeight="1" thickBot="1" x14ac:dyDescent="0.3">
      <c r="A4363" s="215" t="s">
        <v>30</v>
      </c>
      <c r="B4363" s="219" t="s">
        <v>31</v>
      </c>
      <c r="C4363" s="220"/>
      <c r="D4363" s="182">
        <v>0.56824926598012848</v>
      </c>
      <c r="E4363" s="182">
        <v>0.51018782915826089</v>
      </c>
      <c r="F4363" s="182">
        <v>0.42277288604463004</v>
      </c>
      <c r="G4363" s="182">
        <v>0.66690607358111897</v>
      </c>
      <c r="H4363" s="182">
        <v>0.5721245374720979</v>
      </c>
      <c r="I4363" s="182">
        <v>0.39897507496075701</v>
      </c>
      <c r="J4363" s="182">
        <v>0.30924730706901682</v>
      </c>
      <c r="K4363" s="182">
        <v>0.29696386736657876</v>
      </c>
      <c r="L4363" s="182">
        <v>0.31834855063635559</v>
      </c>
      <c r="M4363" s="182">
        <v>0.51692229262963807</v>
      </c>
      <c r="N4363" s="182">
        <v>0.59028764706928127</v>
      </c>
      <c r="O4363" s="182">
        <v>0.49380749041262839</v>
      </c>
    </row>
    <row r="4364" spans="1:15" ht="83.25" customHeight="1" thickBot="1" x14ac:dyDescent="0.3">
      <c r="A4364" s="215" t="s">
        <v>32</v>
      </c>
      <c r="B4364" s="219" t="s">
        <v>33</v>
      </c>
      <c r="C4364" s="220"/>
      <c r="D4364" s="183">
        <v>78033</v>
      </c>
      <c r="E4364" s="183">
        <v>69704</v>
      </c>
      <c r="F4364" s="183">
        <v>38474</v>
      </c>
      <c r="G4364" s="183">
        <v>121541</v>
      </c>
      <c r="H4364" s="183">
        <v>70022</v>
      </c>
      <c r="I4364" s="183">
        <v>27609</v>
      </c>
      <c r="J4364" s="183">
        <v>20210</v>
      </c>
      <c r="K4364" s="183">
        <v>20073</v>
      </c>
      <c r="L4364" s="183">
        <v>19470</v>
      </c>
      <c r="M4364" s="183">
        <v>43292</v>
      </c>
      <c r="N4364" s="183">
        <v>69032</v>
      </c>
      <c r="O4364" s="183">
        <v>73884</v>
      </c>
    </row>
    <row r="4365" spans="1:15" ht="53.25" customHeight="1" thickBot="1" x14ac:dyDescent="0.3">
      <c r="A4365" s="215" t="s">
        <v>34</v>
      </c>
      <c r="B4365" s="219" t="s">
        <v>35</v>
      </c>
      <c r="C4365" s="220"/>
      <c r="D4365" s="184">
        <v>328923.62523153465</v>
      </c>
      <c r="E4365" s="184">
        <v>293815.33931976079</v>
      </c>
      <c r="F4365" s="184">
        <v>162175.07409888209</v>
      </c>
      <c r="G4365" s="184">
        <v>512317.94669262948</v>
      </c>
      <c r="H4365" s="184">
        <v>295155.76853334514</v>
      </c>
      <c r="I4365" s="184">
        <v>116377.07596808326</v>
      </c>
      <c r="J4365" s="184">
        <v>85188.913228112666</v>
      </c>
      <c r="K4365" s="184">
        <v>84611.432717857766</v>
      </c>
      <c r="L4365" s="184">
        <v>82069.675435494981</v>
      </c>
      <c r="M4365" s="184">
        <v>182483.84124054693</v>
      </c>
      <c r="N4365" s="184">
        <v>290982.73418916744</v>
      </c>
      <c r="O4365" s="184">
        <v>311434.81766184443</v>
      </c>
    </row>
    <row r="4366" spans="1:15" ht="48.75" customHeight="1" thickBot="1" x14ac:dyDescent="0.3">
      <c r="A4366" s="215" t="s">
        <v>36</v>
      </c>
      <c r="B4366" s="219" t="s">
        <v>37</v>
      </c>
      <c r="C4366" s="220"/>
      <c r="D4366" s="184">
        <v>306885.74</v>
      </c>
      <c r="E4366" s="184">
        <v>274129.71000000002</v>
      </c>
      <c r="F4366" s="184">
        <v>151309.34</v>
      </c>
      <c r="G4366" s="184">
        <v>477992.64</v>
      </c>
      <c r="H4366" s="184">
        <v>275380.33</v>
      </c>
      <c r="I4366" s="184">
        <v>108579.81</v>
      </c>
      <c r="J4366" s="184">
        <v>79481.259999999995</v>
      </c>
      <c r="K4366" s="184">
        <v>78942.47</v>
      </c>
      <c r="L4366" s="184">
        <v>76571.009999999995</v>
      </c>
      <c r="M4366" s="184">
        <v>170257.42</v>
      </c>
      <c r="N4366" s="184">
        <v>271486.89</v>
      </c>
      <c r="O4366" s="184">
        <v>290568.68</v>
      </c>
    </row>
    <row r="4367" spans="1:15" ht="21.75" customHeight="1" thickBot="1" x14ac:dyDescent="0.3">
      <c r="A4367" s="242" t="s">
        <v>273</v>
      </c>
      <c r="B4367" s="241"/>
      <c r="C4367" s="43"/>
      <c r="D4367" s="178" t="s">
        <v>181</v>
      </c>
      <c r="E4367" s="221"/>
      <c r="F4367" s="221"/>
      <c r="G4367" s="221"/>
      <c r="H4367" s="221"/>
      <c r="I4367" s="221"/>
      <c r="J4367" s="221"/>
      <c r="K4367" s="221"/>
      <c r="L4367" s="221"/>
      <c r="M4367" s="221"/>
      <c r="N4367" s="221"/>
      <c r="O4367" s="222"/>
    </row>
    <row r="4368" spans="1:15" ht="16.5" thickBot="1" x14ac:dyDescent="0.3">
      <c r="A4368" s="223" t="s">
        <v>298</v>
      </c>
      <c r="B4368" s="224"/>
      <c r="C4368" s="224"/>
      <c r="D4368" s="224"/>
      <c r="E4368" s="224"/>
      <c r="F4368" s="224"/>
      <c r="G4368" s="224"/>
      <c r="H4368" s="224"/>
      <c r="I4368" s="224"/>
      <c r="J4368" s="224"/>
      <c r="K4368" s="224"/>
      <c r="L4368" s="224"/>
      <c r="M4368" s="224"/>
      <c r="N4368" s="224"/>
      <c r="O4368" s="224"/>
    </row>
    <row r="4369" spans="1:15" s="41" customFormat="1" ht="29.25" customHeight="1" thickBot="1" x14ac:dyDescent="0.3">
      <c r="A4369" s="215" t="s">
        <v>11</v>
      </c>
      <c r="B4369" s="219" t="s">
        <v>293</v>
      </c>
      <c r="C4369" s="220"/>
      <c r="D4369" s="179">
        <v>137321</v>
      </c>
      <c r="E4369" s="179">
        <v>136624</v>
      </c>
      <c r="F4369" s="179">
        <v>91005</v>
      </c>
      <c r="G4369" s="179">
        <v>182246</v>
      </c>
      <c r="H4369" s="179">
        <v>122390</v>
      </c>
      <c r="I4369" s="179">
        <v>69200</v>
      </c>
      <c r="J4369" s="179">
        <v>65353</v>
      </c>
      <c r="K4369" s="179">
        <v>67593</v>
      </c>
      <c r="L4369" s="179">
        <v>61159</v>
      </c>
      <c r="M4369" s="179">
        <v>83750</v>
      </c>
      <c r="N4369" s="179">
        <v>116946</v>
      </c>
      <c r="O4369" s="179">
        <v>149622</v>
      </c>
    </row>
    <row r="4370" spans="1:15" ht="16.5" thickBot="1" x14ac:dyDescent="0.3">
      <c r="A4370" s="215" t="s">
        <v>12</v>
      </c>
      <c r="B4370" s="225" t="s">
        <v>291</v>
      </c>
      <c r="C4370" s="226"/>
      <c r="D4370" s="179">
        <v>41292</v>
      </c>
      <c r="E4370" s="179">
        <v>49015</v>
      </c>
      <c r="F4370" s="179">
        <v>40604</v>
      </c>
      <c r="G4370" s="179">
        <v>36821</v>
      </c>
      <c r="H4370" s="179">
        <v>36328</v>
      </c>
      <c r="I4370" s="179">
        <v>32522</v>
      </c>
      <c r="J4370" s="179">
        <v>36578</v>
      </c>
      <c r="K4370" s="179">
        <v>38662</v>
      </c>
      <c r="L4370" s="179">
        <v>33674</v>
      </c>
      <c r="M4370" s="179">
        <v>29482</v>
      </c>
      <c r="N4370" s="179">
        <v>32588</v>
      </c>
      <c r="O4370" s="179">
        <v>56129</v>
      </c>
    </row>
    <row r="4371" spans="1:15" ht="33" customHeight="1" thickBot="1" x14ac:dyDescent="0.3">
      <c r="A4371" s="215" t="s">
        <v>13</v>
      </c>
      <c r="B4371" s="219" t="s">
        <v>292</v>
      </c>
      <c r="C4371" s="220"/>
      <c r="D4371" s="180">
        <v>96029</v>
      </c>
      <c r="E4371" s="180">
        <v>87609</v>
      </c>
      <c r="F4371" s="180">
        <v>50401</v>
      </c>
      <c r="G4371" s="180">
        <v>145425</v>
      </c>
      <c r="H4371" s="180">
        <v>86062</v>
      </c>
      <c r="I4371" s="180">
        <v>36678</v>
      </c>
      <c r="J4371" s="180">
        <v>28775</v>
      </c>
      <c r="K4371" s="180">
        <v>28931</v>
      </c>
      <c r="L4371" s="180">
        <v>27485</v>
      </c>
      <c r="M4371" s="180">
        <v>54268</v>
      </c>
      <c r="N4371" s="180">
        <v>84358</v>
      </c>
      <c r="O4371" s="180">
        <v>93493</v>
      </c>
    </row>
    <row r="4372" spans="1:15" ht="36" customHeight="1" thickBot="1" x14ac:dyDescent="0.3">
      <c r="A4372" s="215" t="s">
        <v>14</v>
      </c>
      <c r="B4372" s="219" t="s">
        <v>27</v>
      </c>
      <c r="C4372" s="220"/>
      <c r="D4372" s="181">
        <v>0.69930309275347546</v>
      </c>
      <c r="E4372" s="181">
        <v>0.64124165593160787</v>
      </c>
      <c r="F4372" s="181">
        <v>0.55382671281797702</v>
      </c>
      <c r="G4372" s="181">
        <v>0.79795990035446596</v>
      </c>
      <c r="H4372" s="181">
        <v>0.70317836424544489</v>
      </c>
      <c r="I4372" s="181">
        <v>0.530028901734104</v>
      </c>
      <c r="J4372" s="181">
        <v>0.4403011338423638</v>
      </c>
      <c r="K4372" s="181">
        <v>0.42801769413992574</v>
      </c>
      <c r="L4372" s="181">
        <v>0.44940237740970257</v>
      </c>
      <c r="M4372" s="181">
        <v>0.64797611940298505</v>
      </c>
      <c r="N4372" s="181">
        <v>0.72134147384262826</v>
      </c>
      <c r="O4372" s="181">
        <v>0.62486131718597537</v>
      </c>
    </row>
    <row r="4373" spans="1:15" ht="81.75" customHeight="1" thickBot="1" x14ac:dyDescent="0.3">
      <c r="A4373" s="215" t="s">
        <v>28</v>
      </c>
      <c r="B4373" s="219" t="s">
        <v>29</v>
      </c>
      <c r="C4373" s="220"/>
      <c r="D4373" s="187">
        <v>4.4006543993146767</v>
      </c>
      <c r="E4373" s="187">
        <v>4.4006543993146767</v>
      </c>
      <c r="F4373" s="187">
        <v>4.4006543993146767</v>
      </c>
      <c r="G4373" s="187">
        <v>4.4006543993146767</v>
      </c>
      <c r="H4373" s="187">
        <v>4.4006543993146767</v>
      </c>
      <c r="I4373" s="187">
        <v>4.4006543993146767</v>
      </c>
      <c r="J4373" s="187">
        <v>4.4006543993146767</v>
      </c>
      <c r="K4373" s="187">
        <v>4.4006543993146767</v>
      </c>
      <c r="L4373" s="187">
        <v>4.4006543993146767</v>
      </c>
      <c r="M4373" s="187">
        <v>4.4006543993146767</v>
      </c>
      <c r="N4373" s="187">
        <v>4.4006543993146767</v>
      </c>
      <c r="O4373" s="187">
        <v>4.4006543993146767</v>
      </c>
    </row>
    <row r="4374" spans="1:15" ht="51" customHeight="1" thickBot="1" x14ac:dyDescent="0.3">
      <c r="A4374" s="215" t="s">
        <v>30</v>
      </c>
      <c r="B4374" s="219" t="s">
        <v>31</v>
      </c>
      <c r="C4374" s="220"/>
      <c r="D4374" s="182">
        <v>0.56824926598012848</v>
      </c>
      <c r="E4374" s="182">
        <v>0.51018782915826089</v>
      </c>
      <c r="F4374" s="182">
        <v>0.42277288604463004</v>
      </c>
      <c r="G4374" s="182">
        <v>0.66690607358111897</v>
      </c>
      <c r="H4374" s="182">
        <v>0.5721245374720979</v>
      </c>
      <c r="I4374" s="182">
        <v>0.39897507496075701</v>
      </c>
      <c r="J4374" s="182">
        <v>0.30924730706901682</v>
      </c>
      <c r="K4374" s="182">
        <v>0.29696386736657876</v>
      </c>
      <c r="L4374" s="182">
        <v>0.31834855063635559</v>
      </c>
      <c r="M4374" s="182">
        <v>0.51692229262963807</v>
      </c>
      <c r="N4374" s="182">
        <v>0.59028764706928127</v>
      </c>
      <c r="O4374" s="182">
        <v>0.49380749041262839</v>
      </c>
    </row>
    <row r="4375" spans="1:15" ht="83.25" customHeight="1" thickBot="1" x14ac:dyDescent="0.3">
      <c r="A4375" s="215" t="s">
        <v>32</v>
      </c>
      <c r="B4375" s="219" t="s">
        <v>33</v>
      </c>
      <c r="C4375" s="220"/>
      <c r="D4375" s="183">
        <v>78033</v>
      </c>
      <c r="E4375" s="183">
        <v>69704</v>
      </c>
      <c r="F4375" s="183">
        <v>38474</v>
      </c>
      <c r="G4375" s="183">
        <v>121541</v>
      </c>
      <c r="H4375" s="183">
        <v>70022</v>
      </c>
      <c r="I4375" s="183">
        <v>27609</v>
      </c>
      <c r="J4375" s="183">
        <v>20210</v>
      </c>
      <c r="K4375" s="183">
        <v>20073</v>
      </c>
      <c r="L4375" s="183">
        <v>19470</v>
      </c>
      <c r="M4375" s="183">
        <v>43292</v>
      </c>
      <c r="N4375" s="183">
        <v>69032</v>
      </c>
      <c r="O4375" s="183">
        <v>73884</v>
      </c>
    </row>
    <row r="4376" spans="1:15" ht="53.25" customHeight="1" thickBot="1" x14ac:dyDescent="0.3">
      <c r="A4376" s="215" t="s">
        <v>34</v>
      </c>
      <c r="B4376" s="219" t="s">
        <v>35</v>
      </c>
      <c r="C4376" s="220"/>
      <c r="D4376" s="184">
        <v>343396.26474172215</v>
      </c>
      <c r="E4376" s="184">
        <v>306743.21424983023</v>
      </c>
      <c r="F4376" s="184">
        <v>169310.77735923286</v>
      </c>
      <c r="G4376" s="184">
        <v>534859.93634710507</v>
      </c>
      <c r="H4376" s="184">
        <v>308142.62234881229</v>
      </c>
      <c r="I4376" s="184">
        <v>121497.66731067891</v>
      </c>
      <c r="J4376" s="184">
        <v>88937.225410149622</v>
      </c>
      <c r="K4376" s="184">
        <v>88334.335757443507</v>
      </c>
      <c r="L4376" s="184">
        <v>85680.74115465676</v>
      </c>
      <c r="M4376" s="184">
        <v>190513.13025513099</v>
      </c>
      <c r="N4376" s="184">
        <v>303785.97449349076</v>
      </c>
      <c r="O4376" s="184">
        <v>325137.9496389656</v>
      </c>
    </row>
    <row r="4377" spans="1:15" ht="48.75" customHeight="1" thickBot="1" x14ac:dyDescent="0.3">
      <c r="A4377" s="215" t="s">
        <v>36</v>
      </c>
      <c r="B4377" s="219" t="s">
        <v>37</v>
      </c>
      <c r="C4377" s="220"/>
      <c r="D4377" s="184">
        <v>320388.71999999997</v>
      </c>
      <c r="E4377" s="184">
        <v>286191.42</v>
      </c>
      <c r="F4377" s="184">
        <v>157966.96</v>
      </c>
      <c r="G4377" s="184">
        <v>499024.32</v>
      </c>
      <c r="H4377" s="184">
        <v>287497.07</v>
      </c>
      <c r="I4377" s="184">
        <v>113357.32</v>
      </c>
      <c r="J4377" s="184">
        <v>82978.429999999993</v>
      </c>
      <c r="K4377" s="184">
        <v>82415.94</v>
      </c>
      <c r="L4377" s="184">
        <v>79940.13</v>
      </c>
      <c r="M4377" s="184">
        <v>177748.75</v>
      </c>
      <c r="N4377" s="184">
        <v>283432.31</v>
      </c>
      <c r="O4377" s="184">
        <v>303353.71000000002</v>
      </c>
    </row>
    <row r="4378" spans="1:15" ht="21.75" customHeight="1" thickBot="1" x14ac:dyDescent="0.3">
      <c r="A4378" s="242" t="s">
        <v>273</v>
      </c>
      <c r="B4378" s="241"/>
      <c r="C4378" s="43"/>
      <c r="D4378" s="178" t="s">
        <v>181</v>
      </c>
      <c r="E4378" s="221"/>
      <c r="F4378" s="221"/>
      <c r="G4378" s="221"/>
      <c r="H4378" s="221"/>
      <c r="I4378" s="221"/>
      <c r="J4378" s="221"/>
      <c r="K4378" s="221"/>
      <c r="L4378" s="221"/>
      <c r="M4378" s="221"/>
      <c r="N4378" s="221"/>
      <c r="O4378" s="222"/>
    </row>
    <row r="4379" spans="1:15" ht="16.5" thickBot="1" x14ac:dyDescent="0.3">
      <c r="A4379" s="223" t="s">
        <v>299</v>
      </c>
      <c r="B4379" s="224"/>
      <c r="C4379" s="224"/>
      <c r="D4379" s="224"/>
      <c r="E4379" s="224"/>
      <c r="F4379" s="224"/>
      <c r="G4379" s="224"/>
      <c r="H4379" s="224"/>
      <c r="I4379" s="224"/>
      <c r="J4379" s="224"/>
      <c r="K4379" s="224"/>
      <c r="L4379" s="224"/>
      <c r="M4379" s="224"/>
      <c r="N4379" s="224"/>
      <c r="O4379" s="224"/>
    </row>
    <row r="4380" spans="1:15" s="41" customFormat="1" ht="29.25" customHeight="1" thickBot="1" x14ac:dyDescent="0.3">
      <c r="A4380" s="215" t="s">
        <v>11</v>
      </c>
      <c r="B4380" s="219" t="s">
        <v>293</v>
      </c>
      <c r="C4380" s="220"/>
      <c r="D4380" s="179">
        <v>137321</v>
      </c>
      <c r="E4380" s="179">
        <v>136624</v>
      </c>
      <c r="F4380" s="179">
        <v>91005</v>
      </c>
      <c r="G4380" s="179">
        <v>182246</v>
      </c>
      <c r="H4380" s="179">
        <v>122390</v>
      </c>
      <c r="I4380" s="179">
        <v>69200</v>
      </c>
      <c r="J4380" s="179">
        <v>65353</v>
      </c>
      <c r="K4380" s="179">
        <v>67593</v>
      </c>
      <c r="L4380" s="179">
        <v>61159</v>
      </c>
      <c r="M4380" s="179">
        <v>83750</v>
      </c>
      <c r="N4380" s="179">
        <v>116946</v>
      </c>
      <c r="O4380" s="179">
        <v>149622</v>
      </c>
    </row>
    <row r="4381" spans="1:15" ht="16.5" thickBot="1" x14ac:dyDescent="0.3">
      <c r="A4381" s="215" t="s">
        <v>12</v>
      </c>
      <c r="B4381" s="225" t="s">
        <v>291</v>
      </c>
      <c r="C4381" s="226"/>
      <c r="D4381" s="179">
        <v>41292</v>
      </c>
      <c r="E4381" s="179">
        <v>49015</v>
      </c>
      <c r="F4381" s="179">
        <v>40604</v>
      </c>
      <c r="G4381" s="179">
        <v>36821</v>
      </c>
      <c r="H4381" s="179">
        <v>36328</v>
      </c>
      <c r="I4381" s="179">
        <v>32522</v>
      </c>
      <c r="J4381" s="179">
        <v>36578</v>
      </c>
      <c r="K4381" s="179">
        <v>38662</v>
      </c>
      <c r="L4381" s="179">
        <v>33674</v>
      </c>
      <c r="M4381" s="179">
        <v>29482</v>
      </c>
      <c r="N4381" s="179">
        <v>32588</v>
      </c>
      <c r="O4381" s="179">
        <v>56129</v>
      </c>
    </row>
    <row r="4382" spans="1:15" ht="33" customHeight="1" thickBot="1" x14ac:dyDescent="0.3">
      <c r="A4382" s="215" t="s">
        <v>13</v>
      </c>
      <c r="B4382" s="219" t="s">
        <v>292</v>
      </c>
      <c r="C4382" s="220"/>
      <c r="D4382" s="180">
        <v>96029</v>
      </c>
      <c r="E4382" s="180">
        <v>87609</v>
      </c>
      <c r="F4382" s="180">
        <v>50401</v>
      </c>
      <c r="G4382" s="180">
        <v>145425</v>
      </c>
      <c r="H4382" s="180">
        <v>86062</v>
      </c>
      <c r="I4382" s="180">
        <v>36678</v>
      </c>
      <c r="J4382" s="180">
        <v>28775</v>
      </c>
      <c r="K4382" s="180">
        <v>28931</v>
      </c>
      <c r="L4382" s="180">
        <v>27485</v>
      </c>
      <c r="M4382" s="180">
        <v>54268</v>
      </c>
      <c r="N4382" s="180">
        <v>84358</v>
      </c>
      <c r="O4382" s="180">
        <v>93493</v>
      </c>
    </row>
    <row r="4383" spans="1:15" ht="36" customHeight="1" thickBot="1" x14ac:dyDescent="0.3">
      <c r="A4383" s="215" t="s">
        <v>14</v>
      </c>
      <c r="B4383" s="219" t="s">
        <v>27</v>
      </c>
      <c r="C4383" s="220"/>
      <c r="D4383" s="181">
        <v>0.69930309275347546</v>
      </c>
      <c r="E4383" s="181">
        <v>0.64124165593160787</v>
      </c>
      <c r="F4383" s="181">
        <v>0.55382671281797702</v>
      </c>
      <c r="G4383" s="181">
        <v>0.79795990035446596</v>
      </c>
      <c r="H4383" s="181">
        <v>0.70317836424544489</v>
      </c>
      <c r="I4383" s="181">
        <v>0.530028901734104</v>
      </c>
      <c r="J4383" s="181">
        <v>0.4403011338423638</v>
      </c>
      <c r="K4383" s="181">
        <v>0.42801769413992574</v>
      </c>
      <c r="L4383" s="181">
        <v>0.44940237740970257</v>
      </c>
      <c r="M4383" s="181">
        <v>0.64797611940298505</v>
      </c>
      <c r="N4383" s="181">
        <v>0.72134147384262826</v>
      </c>
      <c r="O4383" s="181">
        <v>0.62486131718597537</v>
      </c>
    </row>
    <row r="4384" spans="1:15" ht="81.75" customHeight="1" thickBot="1" x14ac:dyDescent="0.3">
      <c r="A4384" s="215" t="s">
        <v>28</v>
      </c>
      <c r="B4384" s="219" t="s">
        <v>29</v>
      </c>
      <c r="C4384" s="220"/>
      <c r="D4384" s="187">
        <v>4.5942831928845234</v>
      </c>
      <c r="E4384" s="187">
        <v>4.5942831928845234</v>
      </c>
      <c r="F4384" s="187">
        <v>4.5942831928845234</v>
      </c>
      <c r="G4384" s="187">
        <v>4.5942831928845234</v>
      </c>
      <c r="H4384" s="187">
        <v>4.5942831928845234</v>
      </c>
      <c r="I4384" s="187">
        <v>4.5942831928845234</v>
      </c>
      <c r="J4384" s="187">
        <v>4.5942831928845234</v>
      </c>
      <c r="K4384" s="187">
        <v>4.5942831928845234</v>
      </c>
      <c r="L4384" s="187">
        <v>4.5942831928845234</v>
      </c>
      <c r="M4384" s="187">
        <v>4.5942831928845234</v>
      </c>
      <c r="N4384" s="187">
        <v>4.5942831928845234</v>
      </c>
      <c r="O4384" s="187">
        <v>4.5942831928845234</v>
      </c>
    </row>
    <row r="4385" spans="1:15" ht="51" customHeight="1" thickBot="1" x14ac:dyDescent="0.3">
      <c r="A4385" s="215" t="s">
        <v>30</v>
      </c>
      <c r="B4385" s="219" t="s">
        <v>31</v>
      </c>
      <c r="C4385" s="220"/>
      <c r="D4385" s="182">
        <v>0.56824926598012848</v>
      </c>
      <c r="E4385" s="182">
        <v>0.51018782915826089</v>
      </c>
      <c r="F4385" s="182">
        <v>0.42277288604463004</v>
      </c>
      <c r="G4385" s="182">
        <v>0.66690607358111897</v>
      </c>
      <c r="H4385" s="182">
        <v>0.5721245374720979</v>
      </c>
      <c r="I4385" s="182">
        <v>0.39897507496075701</v>
      </c>
      <c r="J4385" s="182">
        <v>0.30924730706901682</v>
      </c>
      <c r="K4385" s="182">
        <v>0.29696386736657876</v>
      </c>
      <c r="L4385" s="182">
        <v>0.31834855063635559</v>
      </c>
      <c r="M4385" s="182">
        <v>0.51692229262963807</v>
      </c>
      <c r="N4385" s="182">
        <v>0.59028764706928127</v>
      </c>
      <c r="O4385" s="182">
        <v>0.49380749041262839</v>
      </c>
    </row>
    <row r="4386" spans="1:15" ht="83.25" customHeight="1" thickBot="1" x14ac:dyDescent="0.3">
      <c r="A4386" s="215" t="s">
        <v>32</v>
      </c>
      <c r="B4386" s="219" t="s">
        <v>33</v>
      </c>
      <c r="C4386" s="220"/>
      <c r="D4386" s="183">
        <v>78033</v>
      </c>
      <c r="E4386" s="183">
        <v>69704</v>
      </c>
      <c r="F4386" s="183">
        <v>38474</v>
      </c>
      <c r="G4386" s="183">
        <v>121541</v>
      </c>
      <c r="H4386" s="183">
        <v>70022</v>
      </c>
      <c r="I4386" s="183">
        <v>27609</v>
      </c>
      <c r="J4386" s="183">
        <v>20210</v>
      </c>
      <c r="K4386" s="183">
        <v>20073</v>
      </c>
      <c r="L4386" s="183">
        <v>19470</v>
      </c>
      <c r="M4386" s="183">
        <v>43292</v>
      </c>
      <c r="N4386" s="183">
        <v>69032</v>
      </c>
      <c r="O4386" s="183">
        <v>73884</v>
      </c>
    </row>
    <row r="4387" spans="1:15" ht="53.25" customHeight="1" thickBot="1" x14ac:dyDescent="0.3">
      <c r="A4387" s="215" t="s">
        <v>34</v>
      </c>
      <c r="B4387" s="219" t="s">
        <v>35</v>
      </c>
      <c r="C4387" s="220"/>
      <c r="D4387" s="184">
        <v>358505.70039035799</v>
      </c>
      <c r="E4387" s="184">
        <v>320239.91567682283</v>
      </c>
      <c r="F4387" s="184">
        <v>176760.45156303915</v>
      </c>
      <c r="G4387" s="184">
        <v>558393.7735463779</v>
      </c>
      <c r="H4387" s="184">
        <v>321700.89773216011</v>
      </c>
      <c r="I4387" s="184">
        <v>126843.5646723488</v>
      </c>
      <c r="J4387" s="184">
        <v>92850.463328196216</v>
      </c>
      <c r="K4387" s="184">
        <v>92221.04653077104</v>
      </c>
      <c r="L4387" s="184">
        <v>89450.693765461663</v>
      </c>
      <c r="M4387" s="184">
        <v>198895.70798635678</v>
      </c>
      <c r="N4387" s="184">
        <v>317152.55737120443</v>
      </c>
      <c r="O4387" s="184">
        <v>339444.01942308014</v>
      </c>
    </row>
    <row r="4388" spans="1:15" ht="48.75" customHeight="1" thickBot="1" x14ac:dyDescent="0.3">
      <c r="A4388" s="215" t="s">
        <v>36</v>
      </c>
      <c r="B4388" s="219" t="s">
        <v>37</v>
      </c>
      <c r="C4388" s="220"/>
      <c r="D4388" s="184">
        <v>334485.82</v>
      </c>
      <c r="E4388" s="184">
        <v>298783.84000000003</v>
      </c>
      <c r="F4388" s="184">
        <v>164917.5</v>
      </c>
      <c r="G4388" s="184">
        <v>520981.39</v>
      </c>
      <c r="H4388" s="184">
        <v>300146.94</v>
      </c>
      <c r="I4388" s="184">
        <v>118345.05</v>
      </c>
      <c r="J4388" s="184">
        <v>86629.48</v>
      </c>
      <c r="K4388" s="184">
        <v>86042.240000000005</v>
      </c>
      <c r="L4388" s="184">
        <v>83457.5</v>
      </c>
      <c r="M4388" s="184">
        <v>185569.7</v>
      </c>
      <c r="N4388" s="184">
        <v>295903.34000000003</v>
      </c>
      <c r="O4388" s="184">
        <v>316701.27</v>
      </c>
    </row>
    <row r="4389" spans="1:15" ht="20.25" customHeight="1" thickBot="1" x14ac:dyDescent="0.3">
      <c r="A4389" s="242" t="s">
        <v>273</v>
      </c>
      <c r="B4389" s="241"/>
      <c r="C4389" s="43"/>
      <c r="D4389" s="178" t="s">
        <v>181</v>
      </c>
      <c r="E4389" s="221"/>
      <c r="F4389" s="221"/>
      <c r="G4389" s="221"/>
      <c r="H4389" s="221"/>
      <c r="I4389" s="221"/>
      <c r="J4389" s="221"/>
      <c r="K4389" s="221"/>
      <c r="L4389" s="221"/>
      <c r="M4389" s="221"/>
      <c r="N4389" s="221"/>
      <c r="O4389" s="222"/>
    </row>
    <row r="4390" spans="1:15" ht="16.5" thickBot="1" x14ac:dyDescent="0.3">
      <c r="A4390" s="223" t="s">
        <v>300</v>
      </c>
      <c r="B4390" s="224"/>
      <c r="C4390" s="224"/>
      <c r="D4390" s="224"/>
      <c r="E4390" s="224"/>
      <c r="F4390" s="224"/>
      <c r="G4390" s="224"/>
      <c r="H4390" s="224"/>
      <c r="I4390" s="224"/>
      <c r="J4390" s="224"/>
      <c r="K4390" s="224"/>
      <c r="L4390" s="224"/>
      <c r="M4390" s="224"/>
      <c r="N4390" s="224"/>
      <c r="O4390" s="224"/>
    </row>
    <row r="4391" spans="1:15" s="41" customFormat="1" ht="29.25" customHeight="1" thickBot="1" x14ac:dyDescent="0.3">
      <c r="A4391" s="215" t="s">
        <v>11</v>
      </c>
      <c r="B4391" s="219" t="s">
        <v>293</v>
      </c>
      <c r="C4391" s="220"/>
      <c r="D4391" s="179">
        <v>137321</v>
      </c>
      <c r="E4391" s="179">
        <v>136624</v>
      </c>
      <c r="F4391" s="179">
        <v>91005</v>
      </c>
      <c r="G4391" s="179">
        <v>182246</v>
      </c>
      <c r="H4391" s="179">
        <v>122390</v>
      </c>
      <c r="I4391" s="179">
        <v>69200</v>
      </c>
      <c r="J4391" s="179">
        <v>65353</v>
      </c>
      <c r="K4391" s="179">
        <v>67593</v>
      </c>
      <c r="L4391" s="179">
        <v>61159</v>
      </c>
      <c r="M4391" s="179">
        <v>83750</v>
      </c>
      <c r="N4391" s="179">
        <v>116946</v>
      </c>
      <c r="O4391" s="179">
        <v>149622</v>
      </c>
    </row>
    <row r="4392" spans="1:15" ht="16.5" thickBot="1" x14ac:dyDescent="0.3">
      <c r="A4392" s="215" t="s">
        <v>12</v>
      </c>
      <c r="B4392" s="225" t="s">
        <v>291</v>
      </c>
      <c r="C4392" s="226"/>
      <c r="D4392" s="179">
        <v>41292</v>
      </c>
      <c r="E4392" s="179">
        <v>49015</v>
      </c>
      <c r="F4392" s="179">
        <v>40604</v>
      </c>
      <c r="G4392" s="179">
        <v>36821</v>
      </c>
      <c r="H4392" s="179">
        <v>36328</v>
      </c>
      <c r="I4392" s="179">
        <v>32522</v>
      </c>
      <c r="J4392" s="179">
        <v>36578</v>
      </c>
      <c r="K4392" s="179">
        <v>38662</v>
      </c>
      <c r="L4392" s="179">
        <v>33674</v>
      </c>
      <c r="M4392" s="179">
        <v>29482</v>
      </c>
      <c r="N4392" s="179">
        <v>32588</v>
      </c>
      <c r="O4392" s="179">
        <v>56129</v>
      </c>
    </row>
    <row r="4393" spans="1:15" ht="33" customHeight="1" thickBot="1" x14ac:dyDescent="0.3">
      <c r="A4393" s="215" t="s">
        <v>13</v>
      </c>
      <c r="B4393" s="219" t="s">
        <v>292</v>
      </c>
      <c r="C4393" s="220"/>
      <c r="D4393" s="180">
        <v>96029</v>
      </c>
      <c r="E4393" s="180">
        <v>87609</v>
      </c>
      <c r="F4393" s="180">
        <v>50401</v>
      </c>
      <c r="G4393" s="180">
        <v>145425</v>
      </c>
      <c r="H4393" s="180">
        <v>86062</v>
      </c>
      <c r="I4393" s="180">
        <v>36678</v>
      </c>
      <c r="J4393" s="180">
        <v>28775</v>
      </c>
      <c r="K4393" s="180">
        <v>28931</v>
      </c>
      <c r="L4393" s="180">
        <v>27485</v>
      </c>
      <c r="M4393" s="180">
        <v>54268</v>
      </c>
      <c r="N4393" s="180">
        <v>84358</v>
      </c>
      <c r="O4393" s="180">
        <v>93493</v>
      </c>
    </row>
    <row r="4394" spans="1:15" ht="36" customHeight="1" thickBot="1" x14ac:dyDescent="0.3">
      <c r="A4394" s="215" t="s">
        <v>14</v>
      </c>
      <c r="B4394" s="219" t="s">
        <v>27</v>
      </c>
      <c r="C4394" s="220"/>
      <c r="D4394" s="181">
        <v>0.69930309275347546</v>
      </c>
      <c r="E4394" s="181">
        <v>0.64124165593160787</v>
      </c>
      <c r="F4394" s="181">
        <v>0.55382671281797702</v>
      </c>
      <c r="G4394" s="181">
        <v>0.79795990035446596</v>
      </c>
      <c r="H4394" s="181">
        <v>0.70317836424544489</v>
      </c>
      <c r="I4394" s="181">
        <v>0.530028901734104</v>
      </c>
      <c r="J4394" s="181">
        <v>0.4403011338423638</v>
      </c>
      <c r="K4394" s="181">
        <v>0.42801769413992574</v>
      </c>
      <c r="L4394" s="181">
        <v>0.44940237740970257</v>
      </c>
      <c r="M4394" s="181">
        <v>0.64797611940298505</v>
      </c>
      <c r="N4394" s="181">
        <v>0.72134147384262826</v>
      </c>
      <c r="O4394" s="181">
        <v>0.62486131718597537</v>
      </c>
    </row>
    <row r="4395" spans="1:15" ht="81.75" customHeight="1" thickBot="1" x14ac:dyDescent="0.3">
      <c r="A4395" s="215" t="s">
        <v>28</v>
      </c>
      <c r="B4395" s="219" t="s">
        <v>29</v>
      </c>
      <c r="C4395" s="220"/>
      <c r="D4395" s="187">
        <v>4.7964316533714424</v>
      </c>
      <c r="E4395" s="187">
        <v>4.7964316533714424</v>
      </c>
      <c r="F4395" s="187">
        <v>4.7964316533714424</v>
      </c>
      <c r="G4395" s="187">
        <v>4.7964316533714424</v>
      </c>
      <c r="H4395" s="187">
        <v>4.7964316533714424</v>
      </c>
      <c r="I4395" s="187">
        <v>4.7964316533714424</v>
      </c>
      <c r="J4395" s="187">
        <v>4.7964316533714424</v>
      </c>
      <c r="K4395" s="187">
        <v>4.7964316533714424</v>
      </c>
      <c r="L4395" s="187">
        <v>4.7964316533714424</v>
      </c>
      <c r="M4395" s="187">
        <v>4.7964316533714424</v>
      </c>
      <c r="N4395" s="187">
        <v>4.7964316533714424</v>
      </c>
      <c r="O4395" s="187">
        <v>4.7964316533714424</v>
      </c>
    </row>
    <row r="4396" spans="1:15" ht="51" customHeight="1" thickBot="1" x14ac:dyDescent="0.3">
      <c r="A4396" s="215" t="s">
        <v>30</v>
      </c>
      <c r="B4396" s="219" t="s">
        <v>31</v>
      </c>
      <c r="C4396" s="220"/>
      <c r="D4396" s="182">
        <v>0.56824926598012848</v>
      </c>
      <c r="E4396" s="182">
        <v>0.51018782915826089</v>
      </c>
      <c r="F4396" s="182">
        <v>0.42277288604463004</v>
      </c>
      <c r="G4396" s="182">
        <v>0.66690607358111897</v>
      </c>
      <c r="H4396" s="182">
        <v>0.5721245374720979</v>
      </c>
      <c r="I4396" s="182">
        <v>0.39897507496075701</v>
      </c>
      <c r="J4396" s="182">
        <v>0.30924730706901682</v>
      </c>
      <c r="K4396" s="182">
        <v>0.29696386736657876</v>
      </c>
      <c r="L4396" s="182">
        <v>0.31834855063635559</v>
      </c>
      <c r="M4396" s="182">
        <v>0.51692229262963807</v>
      </c>
      <c r="N4396" s="182">
        <v>0.59028764706928127</v>
      </c>
      <c r="O4396" s="182">
        <v>0.49380749041262839</v>
      </c>
    </row>
    <row r="4397" spans="1:15" ht="83.25" customHeight="1" thickBot="1" x14ac:dyDescent="0.3">
      <c r="A4397" s="215" t="s">
        <v>32</v>
      </c>
      <c r="B4397" s="219" t="s">
        <v>33</v>
      </c>
      <c r="C4397" s="220"/>
      <c r="D4397" s="183">
        <v>78033</v>
      </c>
      <c r="E4397" s="183">
        <v>69704</v>
      </c>
      <c r="F4397" s="183">
        <v>38474</v>
      </c>
      <c r="G4397" s="183">
        <v>121541</v>
      </c>
      <c r="H4397" s="183">
        <v>70022</v>
      </c>
      <c r="I4397" s="183">
        <v>27609</v>
      </c>
      <c r="J4397" s="183">
        <v>20210</v>
      </c>
      <c r="K4397" s="183">
        <v>20073</v>
      </c>
      <c r="L4397" s="183">
        <v>19470</v>
      </c>
      <c r="M4397" s="183">
        <v>43292</v>
      </c>
      <c r="N4397" s="183">
        <v>69032</v>
      </c>
      <c r="O4397" s="183">
        <v>73884</v>
      </c>
    </row>
    <row r="4398" spans="1:15" ht="53.25" customHeight="1" thickBot="1" x14ac:dyDescent="0.3">
      <c r="A4398" s="215" t="s">
        <v>34</v>
      </c>
      <c r="B4398" s="219" t="s">
        <v>35</v>
      </c>
      <c r="C4398" s="220"/>
      <c r="D4398" s="184">
        <v>374279.95120753377</v>
      </c>
      <c r="E4398" s="184">
        <v>334330.47196660301</v>
      </c>
      <c r="F4398" s="184">
        <v>184537.91143181288</v>
      </c>
      <c r="G4398" s="184">
        <v>582963.09958241845</v>
      </c>
      <c r="H4398" s="184">
        <v>335855.73723237513</v>
      </c>
      <c r="I4398" s="184">
        <v>132424.68151793216</v>
      </c>
      <c r="J4398" s="184">
        <v>96935.883714636846</v>
      </c>
      <c r="K4398" s="184">
        <v>96278.772578124961</v>
      </c>
      <c r="L4398" s="184">
        <v>93386.524291141977</v>
      </c>
      <c r="M4398" s="184">
        <v>207647.1191377565</v>
      </c>
      <c r="N4398" s="184">
        <v>331107.26989553741</v>
      </c>
      <c r="O4398" s="184">
        <v>354379.55627769564</v>
      </c>
    </row>
    <row r="4399" spans="1:15" ht="48.75" customHeight="1" thickBot="1" x14ac:dyDescent="0.3">
      <c r="A4399" s="215" t="s">
        <v>36</v>
      </c>
      <c r="B4399" s="219" t="s">
        <v>37</v>
      </c>
      <c r="C4399" s="220"/>
      <c r="D4399" s="184">
        <v>349203.19</v>
      </c>
      <c r="E4399" s="184">
        <v>311930.33</v>
      </c>
      <c r="F4399" s="184">
        <v>172173.87</v>
      </c>
      <c r="G4399" s="184">
        <v>543904.56999999995</v>
      </c>
      <c r="H4399" s="184">
        <v>313353.40000000002</v>
      </c>
      <c r="I4399" s="184">
        <v>123552.23</v>
      </c>
      <c r="J4399" s="184">
        <v>90441.18</v>
      </c>
      <c r="K4399" s="184">
        <v>89828.09</v>
      </c>
      <c r="L4399" s="184">
        <v>87129.63</v>
      </c>
      <c r="M4399" s="184">
        <v>193734.76</v>
      </c>
      <c r="N4399" s="184">
        <v>308923.08</v>
      </c>
      <c r="O4399" s="184">
        <v>330636.13</v>
      </c>
    </row>
    <row r="4400" spans="1:15" ht="21" customHeight="1" thickBot="1" x14ac:dyDescent="0.3">
      <c r="A4400" s="242" t="s">
        <v>273</v>
      </c>
      <c r="B4400" s="241"/>
      <c r="C4400" s="43"/>
      <c r="D4400" s="178" t="s">
        <v>181</v>
      </c>
      <c r="E4400" s="221"/>
      <c r="F4400" s="221"/>
      <c r="G4400" s="221"/>
      <c r="H4400" s="221"/>
      <c r="I4400" s="221"/>
      <c r="J4400" s="221"/>
      <c r="K4400" s="221"/>
      <c r="L4400" s="221"/>
      <c r="M4400" s="221"/>
      <c r="N4400" s="221"/>
      <c r="O4400" s="222"/>
    </row>
    <row r="4401" spans="1:15" ht="16.5" thickBot="1" x14ac:dyDescent="0.3">
      <c r="A4401" s="223" t="s">
        <v>301</v>
      </c>
      <c r="B4401" s="224"/>
      <c r="C4401" s="224"/>
      <c r="D4401" s="224"/>
      <c r="E4401" s="224"/>
      <c r="F4401" s="224"/>
      <c r="G4401" s="224"/>
      <c r="H4401" s="224"/>
      <c r="I4401" s="224"/>
      <c r="J4401" s="224"/>
      <c r="K4401" s="224"/>
      <c r="L4401" s="224"/>
      <c r="M4401" s="224"/>
      <c r="N4401" s="224"/>
      <c r="O4401" s="224"/>
    </row>
    <row r="4402" spans="1:15" s="41" customFormat="1" ht="29.25" customHeight="1" thickBot="1" x14ac:dyDescent="0.3">
      <c r="A4402" s="215" t="s">
        <v>11</v>
      </c>
      <c r="B4402" s="219" t="s">
        <v>293</v>
      </c>
      <c r="C4402" s="220"/>
      <c r="D4402" s="179">
        <v>137321</v>
      </c>
      <c r="E4402" s="179">
        <v>136624</v>
      </c>
      <c r="F4402" s="179">
        <v>91005</v>
      </c>
      <c r="G4402" s="179">
        <v>182246</v>
      </c>
      <c r="H4402" s="179">
        <v>122390</v>
      </c>
      <c r="I4402" s="179">
        <v>69200</v>
      </c>
      <c r="J4402" s="179">
        <v>65353</v>
      </c>
      <c r="K4402" s="179">
        <v>67593</v>
      </c>
      <c r="L4402" s="179">
        <v>61159</v>
      </c>
      <c r="M4402" s="179">
        <v>83750</v>
      </c>
      <c r="N4402" s="179">
        <v>116946</v>
      </c>
      <c r="O4402" s="179">
        <v>149622</v>
      </c>
    </row>
    <row r="4403" spans="1:15" ht="16.5" thickBot="1" x14ac:dyDescent="0.3">
      <c r="A4403" s="215" t="s">
        <v>12</v>
      </c>
      <c r="B4403" s="225" t="s">
        <v>291</v>
      </c>
      <c r="C4403" s="226"/>
      <c r="D4403" s="179">
        <v>41292</v>
      </c>
      <c r="E4403" s="179">
        <v>49015</v>
      </c>
      <c r="F4403" s="179">
        <v>40604</v>
      </c>
      <c r="G4403" s="179">
        <v>36821</v>
      </c>
      <c r="H4403" s="179">
        <v>36328</v>
      </c>
      <c r="I4403" s="179">
        <v>32522</v>
      </c>
      <c r="J4403" s="179">
        <v>36578</v>
      </c>
      <c r="K4403" s="179">
        <v>38662</v>
      </c>
      <c r="L4403" s="179">
        <v>33674</v>
      </c>
      <c r="M4403" s="179">
        <v>29482</v>
      </c>
      <c r="N4403" s="179">
        <v>32588</v>
      </c>
      <c r="O4403" s="179">
        <v>56129</v>
      </c>
    </row>
    <row r="4404" spans="1:15" ht="33" customHeight="1" thickBot="1" x14ac:dyDescent="0.3">
      <c r="A4404" s="215" t="s">
        <v>13</v>
      </c>
      <c r="B4404" s="219" t="s">
        <v>292</v>
      </c>
      <c r="C4404" s="220"/>
      <c r="D4404" s="180">
        <v>96029</v>
      </c>
      <c r="E4404" s="180">
        <v>87609</v>
      </c>
      <c r="F4404" s="180">
        <v>50401</v>
      </c>
      <c r="G4404" s="180">
        <v>145425</v>
      </c>
      <c r="H4404" s="180">
        <v>86062</v>
      </c>
      <c r="I4404" s="180">
        <v>36678</v>
      </c>
      <c r="J4404" s="180">
        <v>28775</v>
      </c>
      <c r="K4404" s="180">
        <v>28931</v>
      </c>
      <c r="L4404" s="180">
        <v>27485</v>
      </c>
      <c r="M4404" s="180">
        <v>54268</v>
      </c>
      <c r="N4404" s="180">
        <v>84358</v>
      </c>
      <c r="O4404" s="180">
        <v>93493</v>
      </c>
    </row>
    <row r="4405" spans="1:15" ht="36" customHeight="1" thickBot="1" x14ac:dyDescent="0.3">
      <c r="A4405" s="215" t="s">
        <v>14</v>
      </c>
      <c r="B4405" s="219" t="s">
        <v>27</v>
      </c>
      <c r="C4405" s="220"/>
      <c r="D4405" s="181">
        <v>0.69930309275347546</v>
      </c>
      <c r="E4405" s="181">
        <v>0.64124165593160787</v>
      </c>
      <c r="F4405" s="181">
        <v>0.55382671281797702</v>
      </c>
      <c r="G4405" s="181">
        <v>0.79795990035446596</v>
      </c>
      <c r="H4405" s="181">
        <v>0.70317836424544489</v>
      </c>
      <c r="I4405" s="181">
        <v>0.530028901734104</v>
      </c>
      <c r="J4405" s="181">
        <v>0.4403011338423638</v>
      </c>
      <c r="K4405" s="181">
        <v>0.42801769413992574</v>
      </c>
      <c r="L4405" s="181">
        <v>0.44940237740970257</v>
      </c>
      <c r="M4405" s="181">
        <v>0.64797611940298505</v>
      </c>
      <c r="N4405" s="181">
        <v>0.72134147384262826</v>
      </c>
      <c r="O4405" s="181">
        <v>0.62486131718597537</v>
      </c>
    </row>
    <row r="4406" spans="1:15" ht="81.75" customHeight="1" thickBot="1" x14ac:dyDescent="0.3">
      <c r="A4406" s="215" t="s">
        <v>28</v>
      </c>
      <c r="B4406" s="219" t="s">
        <v>29</v>
      </c>
      <c r="C4406" s="220"/>
      <c r="D4406" s="187">
        <v>5.0074746461197801</v>
      </c>
      <c r="E4406" s="187">
        <v>5.0074746461197801</v>
      </c>
      <c r="F4406" s="187">
        <v>5.0074746461197801</v>
      </c>
      <c r="G4406" s="187">
        <v>5.0074746461197801</v>
      </c>
      <c r="H4406" s="187">
        <v>5.0074746461197801</v>
      </c>
      <c r="I4406" s="187">
        <v>5.0074746461197801</v>
      </c>
      <c r="J4406" s="187">
        <v>5.0074746461197801</v>
      </c>
      <c r="K4406" s="187">
        <v>5.0074746461197801</v>
      </c>
      <c r="L4406" s="187">
        <v>5.0074746461197801</v>
      </c>
      <c r="M4406" s="187">
        <v>5.0074746461197801</v>
      </c>
      <c r="N4406" s="187">
        <v>5.0074746461197801</v>
      </c>
      <c r="O4406" s="187">
        <v>5.0074746461197801</v>
      </c>
    </row>
    <row r="4407" spans="1:15" ht="51" customHeight="1" thickBot="1" x14ac:dyDescent="0.3">
      <c r="A4407" s="215" t="s">
        <v>30</v>
      </c>
      <c r="B4407" s="219" t="s">
        <v>31</v>
      </c>
      <c r="C4407" s="220"/>
      <c r="D4407" s="182">
        <v>0.56824926598012848</v>
      </c>
      <c r="E4407" s="182">
        <v>0.51018782915826089</v>
      </c>
      <c r="F4407" s="182">
        <v>0.42277288604463004</v>
      </c>
      <c r="G4407" s="182">
        <v>0.66690607358111897</v>
      </c>
      <c r="H4407" s="182">
        <v>0.5721245374720979</v>
      </c>
      <c r="I4407" s="182">
        <v>0.39897507496075701</v>
      </c>
      <c r="J4407" s="182">
        <v>0.30924730706901682</v>
      </c>
      <c r="K4407" s="182">
        <v>0.29696386736657876</v>
      </c>
      <c r="L4407" s="182">
        <v>0.31834855063635559</v>
      </c>
      <c r="M4407" s="182">
        <v>0.51692229262963807</v>
      </c>
      <c r="N4407" s="182">
        <v>0.59028764706928127</v>
      </c>
      <c r="O4407" s="182">
        <v>0.49380749041262839</v>
      </c>
    </row>
    <row r="4408" spans="1:15" ht="83.25" customHeight="1" thickBot="1" x14ac:dyDescent="0.3">
      <c r="A4408" s="215" t="s">
        <v>32</v>
      </c>
      <c r="B4408" s="219" t="s">
        <v>33</v>
      </c>
      <c r="C4408" s="220"/>
      <c r="D4408" s="183">
        <v>78033</v>
      </c>
      <c r="E4408" s="183">
        <v>69704</v>
      </c>
      <c r="F4408" s="183">
        <v>38474</v>
      </c>
      <c r="G4408" s="183">
        <v>121541</v>
      </c>
      <c r="H4408" s="183">
        <v>70022</v>
      </c>
      <c r="I4408" s="183">
        <v>27609</v>
      </c>
      <c r="J4408" s="183">
        <v>20210</v>
      </c>
      <c r="K4408" s="183">
        <v>20073</v>
      </c>
      <c r="L4408" s="183">
        <v>19470</v>
      </c>
      <c r="M4408" s="183">
        <v>43292</v>
      </c>
      <c r="N4408" s="183">
        <v>69032</v>
      </c>
      <c r="O4408" s="183">
        <v>73884</v>
      </c>
    </row>
    <row r="4409" spans="1:15" ht="53.25" customHeight="1" thickBot="1" x14ac:dyDescent="0.3">
      <c r="A4409" s="215" t="s">
        <v>34</v>
      </c>
      <c r="B4409" s="219" t="s">
        <v>35</v>
      </c>
      <c r="C4409" s="220"/>
      <c r="D4409" s="184">
        <v>390748.26906066481</v>
      </c>
      <c r="E4409" s="184">
        <v>349041.01273313316</v>
      </c>
      <c r="F4409" s="184">
        <v>192657.57953481242</v>
      </c>
      <c r="G4409" s="184">
        <v>608613.47596404422</v>
      </c>
      <c r="H4409" s="184">
        <v>350633.38967059925</v>
      </c>
      <c r="I4409" s="184">
        <v>138251.36750472101</v>
      </c>
      <c r="J4409" s="184">
        <v>101201.06259808075</v>
      </c>
      <c r="K4409" s="184">
        <v>100515.03857156234</v>
      </c>
      <c r="L4409" s="184">
        <v>97495.531359952118</v>
      </c>
      <c r="M4409" s="184">
        <v>216783.59237981751</v>
      </c>
      <c r="N4409" s="184">
        <v>345675.98977094068</v>
      </c>
      <c r="O4409" s="184">
        <v>369972.25675391383</v>
      </c>
    </row>
    <row r="4410" spans="1:15" ht="48.75" customHeight="1" thickBot="1" x14ac:dyDescent="0.3">
      <c r="A4410" s="215" t="s">
        <v>36</v>
      </c>
      <c r="B4410" s="219" t="s">
        <v>37</v>
      </c>
      <c r="C4410" s="220"/>
      <c r="D4410" s="184">
        <v>364568.14</v>
      </c>
      <c r="E4410" s="184">
        <v>325655.26</v>
      </c>
      <c r="F4410" s="184">
        <v>179749.52</v>
      </c>
      <c r="G4410" s="184">
        <v>567836.37</v>
      </c>
      <c r="H4410" s="184">
        <v>327140.95</v>
      </c>
      <c r="I4410" s="184">
        <v>128988.53</v>
      </c>
      <c r="J4410" s="184">
        <v>94420.59</v>
      </c>
      <c r="K4410" s="184">
        <v>93780.53</v>
      </c>
      <c r="L4410" s="184">
        <v>90963.33</v>
      </c>
      <c r="M4410" s="184">
        <v>202259.09</v>
      </c>
      <c r="N4410" s="184">
        <v>322515.7</v>
      </c>
      <c r="O4410" s="184">
        <v>345184.12</v>
      </c>
    </row>
    <row r="4411" spans="1:15" ht="20.25" customHeight="1" thickBot="1" x14ac:dyDescent="0.3">
      <c r="A4411" s="242" t="s">
        <v>273</v>
      </c>
      <c r="B4411" s="241"/>
      <c r="C4411" s="43"/>
      <c r="D4411" s="178" t="s">
        <v>181</v>
      </c>
      <c r="E4411" s="221"/>
      <c r="F4411" s="221"/>
      <c r="G4411" s="221"/>
      <c r="H4411" s="221"/>
      <c r="I4411" s="221"/>
      <c r="J4411" s="221"/>
      <c r="K4411" s="221"/>
      <c r="L4411" s="221"/>
      <c r="M4411" s="221"/>
      <c r="N4411" s="221"/>
      <c r="O4411" s="222"/>
    </row>
    <row r="4412" spans="1:15" ht="16.5" thickBot="1" x14ac:dyDescent="0.3">
      <c r="A4412" s="223" t="s">
        <v>302</v>
      </c>
      <c r="B4412" s="224"/>
      <c r="C4412" s="224"/>
      <c r="D4412" s="224"/>
      <c r="E4412" s="224"/>
      <c r="F4412" s="224"/>
      <c r="G4412" s="224"/>
      <c r="H4412" s="224"/>
      <c r="I4412" s="224"/>
      <c r="J4412" s="224"/>
      <c r="K4412" s="224"/>
      <c r="L4412" s="224"/>
      <c r="M4412" s="224"/>
      <c r="N4412" s="224"/>
      <c r="O4412" s="224"/>
    </row>
    <row r="4413" spans="1:15" s="41" customFormat="1" ht="29.25" customHeight="1" thickBot="1" x14ac:dyDescent="0.3">
      <c r="A4413" s="215" t="s">
        <v>11</v>
      </c>
      <c r="B4413" s="219" t="s">
        <v>293</v>
      </c>
      <c r="C4413" s="220"/>
      <c r="D4413" s="179">
        <v>137321</v>
      </c>
      <c r="E4413" s="179">
        <v>136624</v>
      </c>
      <c r="F4413" s="179">
        <v>91005</v>
      </c>
      <c r="G4413" s="179">
        <v>182246</v>
      </c>
      <c r="H4413" s="179">
        <v>122390</v>
      </c>
      <c r="I4413" s="179">
        <v>69200</v>
      </c>
      <c r="J4413" s="179">
        <v>65353</v>
      </c>
      <c r="K4413" s="179">
        <v>67593</v>
      </c>
      <c r="L4413" s="179">
        <v>61159</v>
      </c>
      <c r="M4413" s="179">
        <v>83750</v>
      </c>
      <c r="N4413" s="179">
        <v>116946</v>
      </c>
      <c r="O4413" s="179">
        <v>149622</v>
      </c>
    </row>
    <row r="4414" spans="1:15" ht="16.5" thickBot="1" x14ac:dyDescent="0.3">
      <c r="A4414" s="215" t="s">
        <v>12</v>
      </c>
      <c r="B4414" s="225" t="s">
        <v>291</v>
      </c>
      <c r="C4414" s="226"/>
      <c r="D4414" s="179">
        <v>41292</v>
      </c>
      <c r="E4414" s="179">
        <v>49015</v>
      </c>
      <c r="F4414" s="179">
        <v>40604</v>
      </c>
      <c r="G4414" s="179">
        <v>36821</v>
      </c>
      <c r="H4414" s="179">
        <v>36328</v>
      </c>
      <c r="I4414" s="179">
        <v>32522</v>
      </c>
      <c r="J4414" s="179">
        <v>36578</v>
      </c>
      <c r="K4414" s="179">
        <v>38662</v>
      </c>
      <c r="L4414" s="179">
        <v>33674</v>
      </c>
      <c r="M4414" s="179">
        <v>29482</v>
      </c>
      <c r="N4414" s="179">
        <v>32588</v>
      </c>
      <c r="O4414" s="179">
        <v>56129</v>
      </c>
    </row>
    <row r="4415" spans="1:15" ht="33" customHeight="1" thickBot="1" x14ac:dyDescent="0.3">
      <c r="A4415" s="215" t="s">
        <v>13</v>
      </c>
      <c r="B4415" s="219" t="s">
        <v>292</v>
      </c>
      <c r="C4415" s="220"/>
      <c r="D4415" s="180">
        <v>96029</v>
      </c>
      <c r="E4415" s="180">
        <v>87609</v>
      </c>
      <c r="F4415" s="180">
        <v>50401</v>
      </c>
      <c r="G4415" s="180">
        <v>145425</v>
      </c>
      <c r="H4415" s="180">
        <v>86062</v>
      </c>
      <c r="I4415" s="180">
        <v>36678</v>
      </c>
      <c r="J4415" s="180">
        <v>28775</v>
      </c>
      <c r="K4415" s="180">
        <v>28931</v>
      </c>
      <c r="L4415" s="180">
        <v>27485</v>
      </c>
      <c r="M4415" s="180">
        <v>54268</v>
      </c>
      <c r="N4415" s="180">
        <v>84358</v>
      </c>
      <c r="O4415" s="180">
        <v>93493</v>
      </c>
    </row>
    <row r="4416" spans="1:15" ht="36" customHeight="1" thickBot="1" x14ac:dyDescent="0.3">
      <c r="A4416" s="215" t="s">
        <v>14</v>
      </c>
      <c r="B4416" s="219" t="s">
        <v>27</v>
      </c>
      <c r="C4416" s="220"/>
      <c r="D4416" s="181">
        <v>0.69930309275347546</v>
      </c>
      <c r="E4416" s="181">
        <v>0.64124165593160787</v>
      </c>
      <c r="F4416" s="181">
        <v>0.55382671281797702</v>
      </c>
      <c r="G4416" s="181">
        <v>0.79795990035446596</v>
      </c>
      <c r="H4416" s="181">
        <v>0.70317836424544489</v>
      </c>
      <c r="I4416" s="181">
        <v>0.530028901734104</v>
      </c>
      <c r="J4416" s="181">
        <v>0.4403011338423638</v>
      </c>
      <c r="K4416" s="181">
        <v>0.42801769413992574</v>
      </c>
      <c r="L4416" s="181">
        <v>0.44940237740970257</v>
      </c>
      <c r="M4416" s="181">
        <v>0.64797611940298505</v>
      </c>
      <c r="N4416" s="181">
        <v>0.72134147384262826</v>
      </c>
      <c r="O4416" s="181">
        <v>0.62486131718597537</v>
      </c>
    </row>
    <row r="4417" spans="1:15" ht="81.75" customHeight="1" thickBot="1" x14ac:dyDescent="0.3">
      <c r="A4417" s="215" t="s">
        <v>28</v>
      </c>
      <c r="B4417" s="219" t="s">
        <v>29</v>
      </c>
      <c r="C4417" s="220"/>
      <c r="D4417" s="187">
        <v>5.227803530549056</v>
      </c>
      <c r="E4417" s="187">
        <v>5.227803530549056</v>
      </c>
      <c r="F4417" s="187">
        <v>5.227803530549056</v>
      </c>
      <c r="G4417" s="187">
        <v>5.227803530549056</v>
      </c>
      <c r="H4417" s="187">
        <v>5.227803530549056</v>
      </c>
      <c r="I4417" s="187">
        <v>5.227803530549056</v>
      </c>
      <c r="J4417" s="187">
        <v>5.227803530549056</v>
      </c>
      <c r="K4417" s="187">
        <v>5.227803530549056</v>
      </c>
      <c r="L4417" s="187">
        <v>5.227803530549056</v>
      </c>
      <c r="M4417" s="187">
        <v>5.227803530549056</v>
      </c>
      <c r="N4417" s="187">
        <v>5.227803530549056</v>
      </c>
      <c r="O4417" s="187">
        <v>5.227803530549056</v>
      </c>
    </row>
    <row r="4418" spans="1:15" ht="51" customHeight="1" thickBot="1" x14ac:dyDescent="0.3">
      <c r="A4418" s="215" t="s">
        <v>30</v>
      </c>
      <c r="B4418" s="219" t="s">
        <v>31</v>
      </c>
      <c r="C4418" s="220"/>
      <c r="D4418" s="182">
        <v>0.56824926598012848</v>
      </c>
      <c r="E4418" s="182">
        <v>0.51018782915826089</v>
      </c>
      <c r="F4418" s="182">
        <v>0.42277288604463004</v>
      </c>
      <c r="G4418" s="182">
        <v>0.66690607358111897</v>
      </c>
      <c r="H4418" s="182">
        <v>0.5721245374720979</v>
      </c>
      <c r="I4418" s="182">
        <v>0.39897507496075701</v>
      </c>
      <c r="J4418" s="182">
        <v>0.30924730706901682</v>
      </c>
      <c r="K4418" s="182">
        <v>0.29696386736657876</v>
      </c>
      <c r="L4418" s="182">
        <v>0.31834855063635559</v>
      </c>
      <c r="M4418" s="182">
        <v>0.51692229262963807</v>
      </c>
      <c r="N4418" s="182">
        <v>0.59028764706928127</v>
      </c>
      <c r="O4418" s="182">
        <v>0.49380749041262839</v>
      </c>
    </row>
    <row r="4419" spans="1:15" ht="83.25" customHeight="1" thickBot="1" x14ac:dyDescent="0.3">
      <c r="A4419" s="215" t="s">
        <v>32</v>
      </c>
      <c r="B4419" s="219" t="s">
        <v>33</v>
      </c>
      <c r="C4419" s="220"/>
      <c r="D4419" s="183">
        <v>78033</v>
      </c>
      <c r="E4419" s="183">
        <v>69704</v>
      </c>
      <c r="F4419" s="183">
        <v>38474</v>
      </c>
      <c r="G4419" s="183">
        <v>121541</v>
      </c>
      <c r="H4419" s="183">
        <v>70022</v>
      </c>
      <c r="I4419" s="183">
        <v>27609</v>
      </c>
      <c r="J4419" s="183">
        <v>20210</v>
      </c>
      <c r="K4419" s="183">
        <v>20073</v>
      </c>
      <c r="L4419" s="183">
        <v>19470</v>
      </c>
      <c r="M4419" s="183">
        <v>43292</v>
      </c>
      <c r="N4419" s="183">
        <v>69032</v>
      </c>
      <c r="O4419" s="183">
        <v>73884</v>
      </c>
    </row>
    <row r="4420" spans="1:15" ht="53.25" customHeight="1" thickBot="1" x14ac:dyDescent="0.3">
      <c r="A4420" s="215" t="s">
        <v>34</v>
      </c>
      <c r="B4420" s="219" t="s">
        <v>35</v>
      </c>
      <c r="C4420" s="220"/>
      <c r="D4420" s="184">
        <v>407941.19289933448</v>
      </c>
      <c r="E4420" s="184">
        <v>364398.81729339139</v>
      </c>
      <c r="F4420" s="184">
        <v>201134.51303434439</v>
      </c>
      <c r="G4420" s="184">
        <v>635392.46890646277</v>
      </c>
      <c r="H4420" s="184">
        <v>366061.25881610601</v>
      </c>
      <c r="I4420" s="184">
        <v>144334.42767492888</v>
      </c>
      <c r="J4420" s="184">
        <v>105653.90935239643</v>
      </c>
      <c r="K4420" s="184">
        <v>104937.7002687112</v>
      </c>
      <c r="L4420" s="184">
        <v>101785.33473979012</v>
      </c>
      <c r="M4420" s="184">
        <v>226322.07044452973</v>
      </c>
      <c r="N4420" s="184">
        <v>360885.73332086246</v>
      </c>
      <c r="O4420" s="184">
        <v>386251.03605108644</v>
      </c>
    </row>
    <row r="4421" spans="1:15" ht="48.75" customHeight="1" thickBot="1" x14ac:dyDescent="0.3">
      <c r="A4421" s="215" t="s">
        <v>36</v>
      </c>
      <c r="B4421" s="219" t="s">
        <v>37</v>
      </c>
      <c r="C4421" s="220"/>
      <c r="D4421" s="184">
        <v>380609.13</v>
      </c>
      <c r="E4421" s="184">
        <v>339984.1</v>
      </c>
      <c r="F4421" s="184">
        <v>187658.5</v>
      </c>
      <c r="G4421" s="184">
        <v>592821.17000000004</v>
      </c>
      <c r="H4421" s="184">
        <v>341535.15</v>
      </c>
      <c r="I4421" s="184">
        <v>134664.01999999999</v>
      </c>
      <c r="J4421" s="184">
        <v>98575.1</v>
      </c>
      <c r="K4421" s="184">
        <v>97906.87</v>
      </c>
      <c r="L4421" s="184">
        <v>94965.72</v>
      </c>
      <c r="M4421" s="184">
        <v>211158.49</v>
      </c>
      <c r="N4421" s="184">
        <v>336706.39</v>
      </c>
      <c r="O4421" s="184">
        <v>360372.22</v>
      </c>
    </row>
    <row r="4422" spans="1:15" ht="27.75" customHeight="1" thickBot="1" x14ac:dyDescent="0.3">
      <c r="A4422" s="242" t="s">
        <v>273</v>
      </c>
      <c r="B4422" s="241"/>
      <c r="C4422" s="43"/>
      <c r="D4422" s="178" t="s">
        <v>181</v>
      </c>
      <c r="E4422" s="221"/>
      <c r="F4422" s="221"/>
      <c r="G4422" s="221"/>
      <c r="H4422" s="221"/>
      <c r="I4422" s="221"/>
      <c r="J4422" s="221"/>
      <c r="K4422" s="221"/>
      <c r="L4422" s="221"/>
      <c r="M4422" s="221"/>
      <c r="N4422" s="221"/>
      <c r="O4422" s="222"/>
    </row>
    <row r="4423" spans="1:15" ht="16.5" thickBot="1" x14ac:dyDescent="0.3">
      <c r="A4423" s="223" t="s">
        <v>1402</v>
      </c>
      <c r="B4423" s="224"/>
      <c r="C4423" s="224"/>
      <c r="D4423" s="224"/>
      <c r="E4423" s="224"/>
      <c r="F4423" s="224"/>
      <c r="G4423" s="224"/>
      <c r="H4423" s="224"/>
      <c r="I4423" s="224"/>
      <c r="J4423" s="224"/>
      <c r="K4423" s="224"/>
      <c r="L4423" s="224"/>
      <c r="M4423" s="224"/>
      <c r="N4423" s="224"/>
      <c r="O4423" s="224"/>
    </row>
    <row r="4424" spans="1:15" s="41" customFormat="1" ht="29.25" customHeight="1" thickBot="1" x14ac:dyDescent="0.3">
      <c r="A4424" s="215" t="s">
        <v>11</v>
      </c>
      <c r="B4424" s="219" t="s">
        <v>293</v>
      </c>
      <c r="C4424" s="220"/>
      <c r="D4424" s="179">
        <v>137321</v>
      </c>
      <c r="E4424" s="179">
        <v>136624</v>
      </c>
      <c r="F4424" s="179">
        <v>91005</v>
      </c>
      <c r="G4424" s="179">
        <v>182246</v>
      </c>
      <c r="H4424" s="179">
        <v>122390</v>
      </c>
      <c r="I4424" s="179">
        <v>69200</v>
      </c>
      <c r="J4424" s="179">
        <v>65353</v>
      </c>
      <c r="K4424" s="179">
        <v>67593</v>
      </c>
      <c r="L4424" s="179">
        <v>61159</v>
      </c>
      <c r="M4424" s="179">
        <v>83750</v>
      </c>
      <c r="N4424" s="179">
        <v>116946</v>
      </c>
      <c r="O4424" s="179">
        <v>149622</v>
      </c>
    </row>
    <row r="4425" spans="1:15" ht="16.5" thickBot="1" x14ac:dyDescent="0.3">
      <c r="A4425" s="215" t="s">
        <v>12</v>
      </c>
      <c r="B4425" s="225" t="s">
        <v>291</v>
      </c>
      <c r="C4425" s="226"/>
      <c r="D4425" s="179">
        <v>41292</v>
      </c>
      <c r="E4425" s="179">
        <v>49015</v>
      </c>
      <c r="F4425" s="179">
        <v>40604</v>
      </c>
      <c r="G4425" s="179">
        <v>36821</v>
      </c>
      <c r="H4425" s="179">
        <v>36328</v>
      </c>
      <c r="I4425" s="179">
        <v>32522</v>
      </c>
      <c r="J4425" s="179">
        <v>36578</v>
      </c>
      <c r="K4425" s="179">
        <v>38662</v>
      </c>
      <c r="L4425" s="179">
        <v>33674</v>
      </c>
      <c r="M4425" s="179">
        <v>29482</v>
      </c>
      <c r="N4425" s="179">
        <v>32588</v>
      </c>
      <c r="O4425" s="179">
        <v>56129</v>
      </c>
    </row>
    <row r="4426" spans="1:15" ht="33" customHeight="1" thickBot="1" x14ac:dyDescent="0.3">
      <c r="A4426" s="215" t="s">
        <v>13</v>
      </c>
      <c r="B4426" s="219" t="s">
        <v>292</v>
      </c>
      <c r="C4426" s="220"/>
      <c r="D4426" s="180">
        <v>96029</v>
      </c>
      <c r="E4426" s="180">
        <v>87609</v>
      </c>
      <c r="F4426" s="180">
        <v>50401</v>
      </c>
      <c r="G4426" s="180">
        <v>145425</v>
      </c>
      <c r="H4426" s="180">
        <v>86062</v>
      </c>
      <c r="I4426" s="180">
        <v>36678</v>
      </c>
      <c r="J4426" s="180">
        <v>28775</v>
      </c>
      <c r="K4426" s="180">
        <v>28931</v>
      </c>
      <c r="L4426" s="180">
        <v>27485</v>
      </c>
      <c r="M4426" s="180">
        <v>54268</v>
      </c>
      <c r="N4426" s="180">
        <v>84358</v>
      </c>
      <c r="O4426" s="180">
        <v>93493</v>
      </c>
    </row>
    <row r="4427" spans="1:15" ht="36" customHeight="1" thickBot="1" x14ac:dyDescent="0.3">
      <c r="A4427" s="215" t="s">
        <v>14</v>
      </c>
      <c r="B4427" s="219" t="s">
        <v>27</v>
      </c>
      <c r="C4427" s="220"/>
      <c r="D4427" s="181">
        <v>0.69930309275347546</v>
      </c>
      <c r="E4427" s="181">
        <v>0.64124165593160787</v>
      </c>
      <c r="F4427" s="181">
        <v>0.55382671281797702</v>
      </c>
      <c r="G4427" s="181">
        <v>0.79795990035446596</v>
      </c>
      <c r="H4427" s="181">
        <v>0.70317836424544489</v>
      </c>
      <c r="I4427" s="181">
        <v>0.530028901734104</v>
      </c>
      <c r="J4427" s="181">
        <v>0.4403011338423638</v>
      </c>
      <c r="K4427" s="181">
        <v>0.42801769413992574</v>
      </c>
      <c r="L4427" s="181">
        <v>0.44940237740970257</v>
      </c>
      <c r="M4427" s="181">
        <v>0.64797611940298505</v>
      </c>
      <c r="N4427" s="181">
        <v>0.72134147384262826</v>
      </c>
      <c r="O4427" s="181">
        <v>0.62486131718597537</v>
      </c>
    </row>
    <row r="4428" spans="1:15" ht="81.75" customHeight="1" thickBot="1" x14ac:dyDescent="0.3">
      <c r="A4428" s="215" t="s">
        <v>28</v>
      </c>
      <c r="B4428" s="219" t="s">
        <v>29</v>
      </c>
      <c r="C4428" s="220"/>
      <c r="D4428" s="187">
        <v>5.4369156717710183</v>
      </c>
      <c r="E4428" s="187">
        <v>5.4369156717710183</v>
      </c>
      <c r="F4428" s="187">
        <v>5.4369156717710183</v>
      </c>
      <c r="G4428" s="187">
        <v>5.4369156717710183</v>
      </c>
      <c r="H4428" s="187">
        <v>5.4369156717710183</v>
      </c>
      <c r="I4428" s="187">
        <v>5.4369156717710183</v>
      </c>
      <c r="J4428" s="187">
        <v>5.4369156717710183</v>
      </c>
      <c r="K4428" s="187">
        <v>5.4369156717710183</v>
      </c>
      <c r="L4428" s="187">
        <v>5.4369156717710183</v>
      </c>
      <c r="M4428" s="187">
        <v>5.4369156717710183</v>
      </c>
      <c r="N4428" s="187">
        <v>5.4369156717710183</v>
      </c>
      <c r="O4428" s="187">
        <v>5.4369156717710183</v>
      </c>
    </row>
    <row r="4429" spans="1:15" ht="51" customHeight="1" thickBot="1" x14ac:dyDescent="0.3">
      <c r="A4429" s="215" t="s">
        <v>30</v>
      </c>
      <c r="B4429" s="219" t="s">
        <v>31</v>
      </c>
      <c r="C4429" s="220"/>
      <c r="D4429" s="182">
        <v>0.56824926598012848</v>
      </c>
      <c r="E4429" s="182">
        <v>0.51018782915826089</v>
      </c>
      <c r="F4429" s="182">
        <v>0.42277288604463004</v>
      </c>
      <c r="G4429" s="182">
        <v>0.66690607358111897</v>
      </c>
      <c r="H4429" s="182">
        <v>0.5721245374720979</v>
      </c>
      <c r="I4429" s="182">
        <v>0.39897507496075701</v>
      </c>
      <c r="J4429" s="182">
        <v>0.30924730706901682</v>
      </c>
      <c r="K4429" s="182">
        <v>0.29696386736657876</v>
      </c>
      <c r="L4429" s="182">
        <v>0.31834855063635559</v>
      </c>
      <c r="M4429" s="182">
        <v>0.51692229262963807</v>
      </c>
      <c r="N4429" s="182">
        <v>0.59028764706928127</v>
      </c>
      <c r="O4429" s="182">
        <v>0.49380749041262839</v>
      </c>
    </row>
    <row r="4430" spans="1:15" ht="83.25" customHeight="1" thickBot="1" x14ac:dyDescent="0.3">
      <c r="A4430" s="215" t="s">
        <v>32</v>
      </c>
      <c r="B4430" s="219" t="s">
        <v>33</v>
      </c>
      <c r="C4430" s="220"/>
      <c r="D4430" s="183">
        <v>78033</v>
      </c>
      <c r="E4430" s="183">
        <v>69704</v>
      </c>
      <c r="F4430" s="183">
        <v>38474</v>
      </c>
      <c r="G4430" s="183">
        <v>121541</v>
      </c>
      <c r="H4430" s="183">
        <v>70022</v>
      </c>
      <c r="I4430" s="183">
        <v>27609</v>
      </c>
      <c r="J4430" s="183">
        <v>20210</v>
      </c>
      <c r="K4430" s="183">
        <v>20073</v>
      </c>
      <c r="L4430" s="183">
        <v>19470</v>
      </c>
      <c r="M4430" s="183">
        <v>43292</v>
      </c>
      <c r="N4430" s="183">
        <v>69032</v>
      </c>
      <c r="O4430" s="183">
        <v>73884</v>
      </c>
    </row>
    <row r="4431" spans="1:15" ht="53.25" customHeight="1" thickBot="1" x14ac:dyDescent="0.3">
      <c r="A4431" s="215" t="s">
        <v>34</v>
      </c>
      <c r="B4431" s="219" t="s">
        <v>35</v>
      </c>
      <c r="C4431" s="220"/>
      <c r="D4431" s="184">
        <v>424258.84061530785</v>
      </c>
      <c r="E4431" s="184">
        <v>378974.76998512709</v>
      </c>
      <c r="F4431" s="184">
        <v>209179.89355571815</v>
      </c>
      <c r="G4431" s="184">
        <v>660808.16766272136</v>
      </c>
      <c r="H4431" s="184">
        <v>380703.70916875027</v>
      </c>
      <c r="I4431" s="184">
        <v>150107.80478192604</v>
      </c>
      <c r="J4431" s="184">
        <v>109880.06572649228</v>
      </c>
      <c r="K4431" s="184">
        <v>109135.20827945965</v>
      </c>
      <c r="L4431" s="184">
        <v>105856.74812938173</v>
      </c>
      <c r="M4431" s="184">
        <v>235374.95326231091</v>
      </c>
      <c r="N4431" s="184">
        <v>375321.16265369696</v>
      </c>
      <c r="O4431" s="184">
        <v>401701.07749312994</v>
      </c>
    </row>
    <row r="4432" spans="1:15" ht="48.75" customHeight="1" thickBot="1" x14ac:dyDescent="0.3">
      <c r="A4432" s="215" t="s">
        <v>36</v>
      </c>
      <c r="B4432" s="219" t="s">
        <v>37</v>
      </c>
      <c r="C4432" s="220"/>
      <c r="D4432" s="184">
        <v>395833.5</v>
      </c>
      <c r="E4432" s="184">
        <v>353583.46</v>
      </c>
      <c r="F4432" s="184">
        <v>195164.84</v>
      </c>
      <c r="G4432" s="184">
        <v>616534.02</v>
      </c>
      <c r="H4432" s="184">
        <v>355196.56</v>
      </c>
      <c r="I4432" s="184">
        <v>140050.57999999999</v>
      </c>
      <c r="J4432" s="184">
        <v>102518.1</v>
      </c>
      <c r="K4432" s="184">
        <v>101823.15</v>
      </c>
      <c r="L4432" s="184">
        <v>98764.35</v>
      </c>
      <c r="M4432" s="184">
        <v>219604.83</v>
      </c>
      <c r="N4432" s="184">
        <v>350174.64</v>
      </c>
      <c r="O4432" s="184">
        <v>374787.11</v>
      </c>
    </row>
    <row r="4433" spans="1:15" ht="20.25" customHeight="1" thickBot="1" x14ac:dyDescent="0.3">
      <c r="A4433" s="242" t="s">
        <v>274</v>
      </c>
      <c r="B4433" s="241"/>
      <c r="C4433" s="42"/>
      <c r="D4433" s="190" t="s">
        <v>184</v>
      </c>
      <c r="E4433" s="230"/>
      <c r="F4433" s="230"/>
      <c r="G4433" s="230"/>
      <c r="H4433" s="230"/>
      <c r="I4433" s="230"/>
      <c r="J4433" s="230"/>
      <c r="K4433" s="230"/>
      <c r="L4433" s="230"/>
      <c r="M4433" s="230"/>
      <c r="N4433" s="230"/>
      <c r="O4433" s="231"/>
    </row>
    <row r="4434" spans="1:15" ht="16.5" thickBot="1" x14ac:dyDescent="0.3">
      <c r="A4434" s="223" t="s">
        <v>294</v>
      </c>
      <c r="B4434" s="232"/>
      <c r="C4434" s="232"/>
      <c r="D4434" s="232"/>
      <c r="E4434" s="232"/>
      <c r="F4434" s="232"/>
      <c r="G4434" s="232"/>
      <c r="H4434" s="232"/>
      <c r="I4434" s="232"/>
      <c r="J4434" s="232"/>
      <c r="K4434" s="232"/>
      <c r="L4434" s="232"/>
      <c r="M4434" s="232"/>
      <c r="N4434" s="232"/>
      <c r="O4434" s="233"/>
    </row>
    <row r="4435" spans="1:15" s="41" customFormat="1" ht="29.25" customHeight="1" thickBot="1" x14ac:dyDescent="0.3">
      <c r="A4435" s="215" t="s">
        <v>11</v>
      </c>
      <c r="B4435" s="219" t="s">
        <v>293</v>
      </c>
      <c r="C4435" s="220"/>
      <c r="D4435" s="183">
        <v>637560</v>
      </c>
      <c r="E4435" s="183">
        <v>366195</v>
      </c>
      <c r="F4435" s="183">
        <v>373185</v>
      </c>
      <c r="G4435" s="183">
        <v>540960</v>
      </c>
      <c r="H4435" s="183">
        <v>679290</v>
      </c>
      <c r="I4435" s="183">
        <v>348216</v>
      </c>
      <c r="J4435" s="183">
        <v>292074</v>
      </c>
      <c r="K4435" s="183">
        <v>228150</v>
      </c>
      <c r="L4435" s="183">
        <v>222540</v>
      </c>
      <c r="M4435" s="183">
        <v>304209</v>
      </c>
      <c r="N4435" s="183">
        <v>424143</v>
      </c>
      <c r="O4435" s="183">
        <v>458214</v>
      </c>
    </row>
    <row r="4436" spans="1:15" ht="16.5" thickBot="1" x14ac:dyDescent="0.3">
      <c r="A4436" s="215" t="s">
        <v>12</v>
      </c>
      <c r="B4436" s="225" t="s">
        <v>291</v>
      </c>
      <c r="C4436" s="226"/>
      <c r="D4436" s="183">
        <v>268222</v>
      </c>
      <c r="E4436" s="183">
        <v>244642</v>
      </c>
      <c r="F4436" s="183">
        <v>222242</v>
      </c>
      <c r="G4436" s="183">
        <v>187439</v>
      </c>
      <c r="H4436" s="183">
        <v>328511</v>
      </c>
      <c r="I4436" s="183">
        <v>197013</v>
      </c>
      <c r="J4436" s="183">
        <v>205608</v>
      </c>
      <c r="K4436" s="183">
        <v>192533</v>
      </c>
      <c r="L4436" s="183">
        <v>189059</v>
      </c>
      <c r="M4436" s="183">
        <v>208472</v>
      </c>
      <c r="N4436" s="183">
        <v>265046</v>
      </c>
      <c r="O4436" s="183">
        <v>288019</v>
      </c>
    </row>
    <row r="4437" spans="1:15" ht="33" customHeight="1" thickBot="1" x14ac:dyDescent="0.3">
      <c r="A4437" s="215" t="s">
        <v>13</v>
      </c>
      <c r="B4437" s="219" t="s">
        <v>292</v>
      </c>
      <c r="C4437" s="220"/>
      <c r="D4437" s="188">
        <v>369338</v>
      </c>
      <c r="E4437" s="188">
        <v>121553</v>
      </c>
      <c r="F4437" s="188">
        <v>150943</v>
      </c>
      <c r="G4437" s="188">
        <v>353521</v>
      </c>
      <c r="H4437" s="188">
        <v>350779</v>
      </c>
      <c r="I4437" s="188">
        <v>151203</v>
      </c>
      <c r="J4437" s="188">
        <v>86466</v>
      </c>
      <c r="K4437" s="188">
        <v>35617</v>
      </c>
      <c r="L4437" s="188">
        <v>33481</v>
      </c>
      <c r="M4437" s="188">
        <v>95737</v>
      </c>
      <c r="N4437" s="188">
        <v>159097</v>
      </c>
      <c r="O4437" s="188">
        <v>170195</v>
      </c>
    </row>
    <row r="4438" spans="1:15" ht="36" customHeight="1" thickBot="1" x14ac:dyDescent="0.3">
      <c r="A4438" s="215" t="s">
        <v>14</v>
      </c>
      <c r="B4438" s="219" t="s">
        <v>27</v>
      </c>
      <c r="C4438" s="220"/>
      <c r="D4438" s="181">
        <v>0.5792992032122467</v>
      </c>
      <c r="E4438" s="181">
        <v>0.33193517115198184</v>
      </c>
      <c r="F4438" s="181">
        <v>0.40447231265994077</v>
      </c>
      <c r="G4438" s="181">
        <v>0.65350672877846794</v>
      </c>
      <c r="H4438" s="181">
        <v>0.51639064317154681</v>
      </c>
      <c r="I4438" s="181">
        <v>0.43422186229237025</v>
      </c>
      <c r="J4438" s="181">
        <v>0.2960414141621644</v>
      </c>
      <c r="K4438" s="181">
        <v>0.15611220688143765</v>
      </c>
      <c r="L4438" s="181">
        <v>0.15044935741889098</v>
      </c>
      <c r="M4438" s="181">
        <v>0.31470798036875963</v>
      </c>
      <c r="N4438" s="181">
        <v>0.37510226503797067</v>
      </c>
      <c r="O4438" s="181">
        <v>0.37143125264614352</v>
      </c>
    </row>
    <row r="4439" spans="1:15" ht="81.75" customHeight="1" thickBot="1" x14ac:dyDescent="0.3">
      <c r="A4439" s="215" t="s">
        <v>28</v>
      </c>
      <c r="B4439" s="219" t="s">
        <v>29</v>
      </c>
      <c r="C4439" s="220"/>
      <c r="D4439" s="174">
        <v>3.7071141797564278</v>
      </c>
      <c r="E4439" s="174">
        <v>3.7071141797564278</v>
      </c>
      <c r="F4439" s="174">
        <v>3.7071141797564278</v>
      </c>
      <c r="G4439" s="174">
        <v>3.7071141797564278</v>
      </c>
      <c r="H4439" s="174">
        <v>3.7071141797564278</v>
      </c>
      <c r="I4439" s="174">
        <v>3.7071141797564278</v>
      </c>
      <c r="J4439" s="174">
        <v>3.7071141797564278</v>
      </c>
      <c r="K4439" s="174">
        <v>3.7071141797564278</v>
      </c>
      <c r="L4439" s="174">
        <v>3.7071141797564278</v>
      </c>
      <c r="M4439" s="174">
        <v>3.7071141797564278</v>
      </c>
      <c r="N4439" s="174">
        <v>3.7071141797564278</v>
      </c>
      <c r="O4439" s="174">
        <v>3.7071141797564278</v>
      </c>
    </row>
    <row r="4440" spans="1:15" ht="51" customHeight="1" thickBot="1" x14ac:dyDescent="0.3">
      <c r="A4440" s="215" t="s">
        <v>30</v>
      </c>
      <c r="B4440" s="219" t="s">
        <v>31</v>
      </c>
      <c r="C4440" s="220"/>
      <c r="D4440" s="182">
        <v>0.45372546957826071</v>
      </c>
      <c r="E4440" s="182">
        <v>0.20636143751799585</v>
      </c>
      <c r="F4440" s="182">
        <v>0.27889857902595477</v>
      </c>
      <c r="G4440" s="182">
        <v>0.527932995144482</v>
      </c>
      <c r="H4440" s="182">
        <v>0.39081690953756082</v>
      </c>
      <c r="I4440" s="182">
        <v>0.30864812865838426</v>
      </c>
      <c r="J4440" s="182">
        <v>0.1704676805281784</v>
      </c>
      <c r="K4440" s="182">
        <v>3.0538473247451653E-2</v>
      </c>
      <c r="L4440" s="182">
        <v>2.4875623784904988E-2</v>
      </c>
      <c r="M4440" s="182">
        <v>0.18913424673477364</v>
      </c>
      <c r="N4440" s="182">
        <v>0.24952853140398468</v>
      </c>
      <c r="O4440" s="182">
        <v>0.24585751901215752</v>
      </c>
    </row>
    <row r="4441" spans="1:15" ht="83.25" customHeight="1" thickBot="1" x14ac:dyDescent="0.3">
      <c r="A4441" s="215" t="s">
        <v>32</v>
      </c>
      <c r="B4441" s="219" t="s">
        <v>33</v>
      </c>
      <c r="C4441" s="220"/>
      <c r="D4441" s="183">
        <v>80061</v>
      </c>
      <c r="E4441" s="183">
        <v>45984</v>
      </c>
      <c r="F4441" s="183">
        <v>46862</v>
      </c>
      <c r="G4441" s="183">
        <v>67930</v>
      </c>
      <c r="H4441" s="183">
        <v>85301</v>
      </c>
      <c r="I4441" s="183">
        <v>43727</v>
      </c>
      <c r="J4441" s="183">
        <v>36677</v>
      </c>
      <c r="K4441" s="183">
        <v>28650</v>
      </c>
      <c r="L4441" s="183">
        <v>27945</v>
      </c>
      <c r="M4441" s="183">
        <v>38201</v>
      </c>
      <c r="N4441" s="183">
        <v>53261</v>
      </c>
      <c r="O4441" s="183">
        <v>112655</v>
      </c>
    </row>
    <row r="4442" spans="1:15" ht="53.25" customHeight="1" thickBot="1" x14ac:dyDescent="0.3">
      <c r="A4442" s="215" t="s">
        <v>34</v>
      </c>
      <c r="B4442" s="219" t="s">
        <v>35</v>
      </c>
      <c r="C4442" s="220"/>
      <c r="D4442" s="184">
        <v>296795.26834547939</v>
      </c>
      <c r="E4442" s="185">
        <v>170467.93844191957</v>
      </c>
      <c r="F4442" s="185">
        <v>173722.78469174571</v>
      </c>
      <c r="G4442" s="185">
        <v>251824.26623085415</v>
      </c>
      <c r="H4442" s="185">
        <v>316220.54664740304</v>
      </c>
      <c r="I4442" s="185">
        <v>162100.98173820932</v>
      </c>
      <c r="J4442" s="185">
        <v>135965.82677092651</v>
      </c>
      <c r="K4442" s="185">
        <v>106208.82125002166</v>
      </c>
      <c r="L4442" s="185">
        <v>103595.30575329337</v>
      </c>
      <c r="M4442" s="185">
        <v>141615.46878087529</v>
      </c>
      <c r="N4442" s="185">
        <v>197444.6083280071</v>
      </c>
      <c r="O4442" s="186">
        <v>417624.94792046037</v>
      </c>
    </row>
    <row r="4443" spans="1:15" ht="48.75" customHeight="1" thickBot="1" x14ac:dyDescent="0.3">
      <c r="A4443" s="215" t="s">
        <v>36</v>
      </c>
      <c r="B4443" s="219" t="s">
        <v>37</v>
      </c>
      <c r="C4443" s="220"/>
      <c r="D4443" s="184">
        <v>276909.99</v>
      </c>
      <c r="E4443" s="184">
        <v>159046.59</v>
      </c>
      <c r="F4443" s="184">
        <v>162083.35999999999</v>
      </c>
      <c r="G4443" s="184">
        <v>234952.04</v>
      </c>
      <c r="H4443" s="184">
        <v>295033.77</v>
      </c>
      <c r="I4443" s="184">
        <v>151240.22</v>
      </c>
      <c r="J4443" s="184">
        <v>126856.12</v>
      </c>
      <c r="K4443" s="184">
        <v>99092.83</v>
      </c>
      <c r="L4443" s="184">
        <v>96654.42</v>
      </c>
      <c r="M4443" s="184">
        <v>132127.23000000001</v>
      </c>
      <c r="N4443" s="184">
        <v>184215.82</v>
      </c>
      <c r="O4443" s="184">
        <v>389644.08</v>
      </c>
    </row>
    <row r="4444" spans="1:15" ht="20.25" customHeight="1" thickBot="1" x14ac:dyDescent="0.3">
      <c r="A4444" s="242" t="s">
        <v>274</v>
      </c>
      <c r="B4444" s="241"/>
      <c r="C4444" s="43"/>
      <c r="D4444" s="178" t="s">
        <v>184</v>
      </c>
      <c r="E4444" s="221"/>
      <c r="F4444" s="221"/>
      <c r="G4444" s="221"/>
      <c r="H4444" s="221"/>
      <c r="I4444" s="221"/>
      <c r="J4444" s="221"/>
      <c r="K4444" s="221"/>
      <c r="L4444" s="221"/>
      <c r="M4444" s="221"/>
      <c r="N4444" s="221"/>
      <c r="O4444" s="222"/>
    </row>
    <row r="4445" spans="1:15" ht="16.5" thickBot="1" x14ac:dyDescent="0.3">
      <c r="A4445" s="223" t="s">
        <v>295</v>
      </c>
      <c r="B4445" s="224"/>
      <c r="C4445" s="224"/>
      <c r="D4445" s="224"/>
      <c r="E4445" s="224"/>
      <c r="F4445" s="224"/>
      <c r="G4445" s="224"/>
      <c r="H4445" s="224"/>
      <c r="I4445" s="224"/>
      <c r="J4445" s="224"/>
      <c r="K4445" s="224"/>
      <c r="L4445" s="224"/>
      <c r="M4445" s="224"/>
      <c r="N4445" s="224"/>
      <c r="O4445" s="224"/>
    </row>
    <row r="4446" spans="1:15" s="41" customFormat="1" ht="29.25" customHeight="1" thickBot="1" x14ac:dyDescent="0.3">
      <c r="A4446" s="215" t="s">
        <v>11</v>
      </c>
      <c r="B4446" s="219" t="s">
        <v>293</v>
      </c>
      <c r="C4446" s="220"/>
      <c r="D4446" s="183">
        <v>637560</v>
      </c>
      <c r="E4446" s="183">
        <v>366195</v>
      </c>
      <c r="F4446" s="183">
        <v>373185</v>
      </c>
      <c r="G4446" s="183">
        <v>540960</v>
      </c>
      <c r="H4446" s="183">
        <v>679290</v>
      </c>
      <c r="I4446" s="183">
        <v>348216</v>
      </c>
      <c r="J4446" s="183">
        <v>292074</v>
      </c>
      <c r="K4446" s="183">
        <v>228150</v>
      </c>
      <c r="L4446" s="183">
        <v>222540</v>
      </c>
      <c r="M4446" s="183">
        <v>304209</v>
      </c>
      <c r="N4446" s="183">
        <v>424143</v>
      </c>
      <c r="O4446" s="183">
        <v>458214</v>
      </c>
    </row>
    <row r="4447" spans="1:15" ht="16.5" thickBot="1" x14ac:dyDescent="0.3">
      <c r="A4447" s="215" t="s">
        <v>12</v>
      </c>
      <c r="B4447" s="225" t="s">
        <v>291</v>
      </c>
      <c r="C4447" s="226"/>
      <c r="D4447" s="183">
        <v>268222</v>
      </c>
      <c r="E4447" s="183">
        <v>244642</v>
      </c>
      <c r="F4447" s="183">
        <v>222242</v>
      </c>
      <c r="G4447" s="183">
        <v>187439</v>
      </c>
      <c r="H4447" s="183">
        <v>328511</v>
      </c>
      <c r="I4447" s="183">
        <v>197013</v>
      </c>
      <c r="J4447" s="183">
        <v>205608</v>
      </c>
      <c r="K4447" s="183">
        <v>192533</v>
      </c>
      <c r="L4447" s="183">
        <v>189059</v>
      </c>
      <c r="M4447" s="183">
        <v>208472</v>
      </c>
      <c r="N4447" s="183">
        <v>265046</v>
      </c>
      <c r="O4447" s="183">
        <v>288019</v>
      </c>
    </row>
    <row r="4448" spans="1:15" ht="33" customHeight="1" thickBot="1" x14ac:dyDescent="0.3">
      <c r="A4448" s="215" t="s">
        <v>13</v>
      </c>
      <c r="B4448" s="219" t="s">
        <v>292</v>
      </c>
      <c r="C4448" s="220"/>
      <c r="D4448" s="188">
        <v>369338</v>
      </c>
      <c r="E4448" s="188">
        <v>121553</v>
      </c>
      <c r="F4448" s="188">
        <v>150943</v>
      </c>
      <c r="G4448" s="188">
        <v>353521</v>
      </c>
      <c r="H4448" s="188">
        <v>350779</v>
      </c>
      <c r="I4448" s="188">
        <v>151203</v>
      </c>
      <c r="J4448" s="188">
        <v>86466</v>
      </c>
      <c r="K4448" s="188">
        <v>35617</v>
      </c>
      <c r="L4448" s="188">
        <v>33481</v>
      </c>
      <c r="M4448" s="188">
        <v>95737</v>
      </c>
      <c r="N4448" s="188">
        <v>159097</v>
      </c>
      <c r="O4448" s="188">
        <v>170195</v>
      </c>
    </row>
    <row r="4449" spans="1:15" ht="36" customHeight="1" thickBot="1" x14ac:dyDescent="0.3">
      <c r="A4449" s="215" t="s">
        <v>14</v>
      </c>
      <c r="B4449" s="219" t="s">
        <v>27</v>
      </c>
      <c r="C4449" s="220"/>
      <c r="D4449" s="189">
        <v>0.5792992032122467</v>
      </c>
      <c r="E4449" s="189">
        <v>0.33193517115198184</v>
      </c>
      <c r="F4449" s="189">
        <v>0.40447231265994077</v>
      </c>
      <c r="G4449" s="189">
        <v>0.65350672877846794</v>
      </c>
      <c r="H4449" s="189">
        <v>0.51639064317154681</v>
      </c>
      <c r="I4449" s="189">
        <v>0.43422186229237025</v>
      </c>
      <c r="J4449" s="189">
        <v>0.2960414141621644</v>
      </c>
      <c r="K4449" s="189">
        <v>0.15611220688143765</v>
      </c>
      <c r="L4449" s="189">
        <v>0.15044935741889098</v>
      </c>
      <c r="M4449" s="189">
        <v>0.31470798036875963</v>
      </c>
      <c r="N4449" s="189">
        <v>0.37510226503797067</v>
      </c>
      <c r="O4449" s="189">
        <v>0.37143125264614352</v>
      </c>
    </row>
    <row r="4450" spans="1:15" ht="81.75" customHeight="1" thickBot="1" x14ac:dyDescent="0.3">
      <c r="A4450" s="215" t="s">
        <v>28</v>
      </c>
      <c r="B4450" s="219" t="s">
        <v>29</v>
      </c>
      <c r="C4450" s="220"/>
      <c r="D4450" s="187">
        <v>3.8692712723611922</v>
      </c>
      <c r="E4450" s="187">
        <v>3.8692712723611922</v>
      </c>
      <c r="F4450" s="187">
        <v>3.8692712723611922</v>
      </c>
      <c r="G4450" s="187">
        <v>3.8692712723611922</v>
      </c>
      <c r="H4450" s="187">
        <v>3.8692712723611922</v>
      </c>
      <c r="I4450" s="187">
        <v>3.8692712723611922</v>
      </c>
      <c r="J4450" s="187">
        <v>3.8692712723611922</v>
      </c>
      <c r="K4450" s="187">
        <v>3.8692712723611922</v>
      </c>
      <c r="L4450" s="187">
        <v>3.8692712723611922</v>
      </c>
      <c r="M4450" s="187">
        <v>3.8692712723611922</v>
      </c>
      <c r="N4450" s="187">
        <v>3.8692712723611922</v>
      </c>
      <c r="O4450" s="187">
        <v>3.8692712723611922</v>
      </c>
    </row>
    <row r="4451" spans="1:15" ht="51" customHeight="1" thickBot="1" x14ac:dyDescent="0.3">
      <c r="A4451" s="215" t="s">
        <v>30</v>
      </c>
      <c r="B4451" s="219" t="s">
        <v>31</v>
      </c>
      <c r="C4451" s="220"/>
      <c r="D4451" s="182">
        <v>0.45372546957826071</v>
      </c>
      <c r="E4451" s="182">
        <v>0.20636143751799585</v>
      </c>
      <c r="F4451" s="182">
        <v>0.27889857902595477</v>
      </c>
      <c r="G4451" s="182">
        <v>0.527932995144482</v>
      </c>
      <c r="H4451" s="182">
        <v>0.39081690953756082</v>
      </c>
      <c r="I4451" s="182">
        <v>0.30864812865838426</v>
      </c>
      <c r="J4451" s="182">
        <v>0.1704676805281784</v>
      </c>
      <c r="K4451" s="182">
        <v>3.0538473247451653E-2</v>
      </c>
      <c r="L4451" s="182">
        <v>2.4875623784904988E-2</v>
      </c>
      <c r="M4451" s="182">
        <v>0.18913424673477364</v>
      </c>
      <c r="N4451" s="182">
        <v>0.24952853140398468</v>
      </c>
      <c r="O4451" s="182">
        <v>0.24585751901215752</v>
      </c>
    </row>
    <row r="4452" spans="1:15" ht="83.25" customHeight="1" thickBot="1" x14ac:dyDescent="0.3">
      <c r="A4452" s="215" t="s">
        <v>32</v>
      </c>
      <c r="B4452" s="219" t="s">
        <v>33</v>
      </c>
      <c r="C4452" s="220"/>
      <c r="D4452" s="183">
        <v>289277</v>
      </c>
      <c r="E4452" s="183">
        <v>75569</v>
      </c>
      <c r="F4452" s="183">
        <v>104081</v>
      </c>
      <c r="G4452" s="183">
        <v>285591</v>
      </c>
      <c r="H4452" s="183">
        <v>265478</v>
      </c>
      <c r="I4452" s="183">
        <v>107476</v>
      </c>
      <c r="J4452" s="183">
        <v>49789</v>
      </c>
      <c r="K4452" s="183">
        <v>6967</v>
      </c>
      <c r="L4452" s="183">
        <v>5536</v>
      </c>
      <c r="M4452" s="183">
        <v>57536</v>
      </c>
      <c r="N4452" s="183">
        <v>105836</v>
      </c>
      <c r="O4452" s="183">
        <v>112655</v>
      </c>
    </row>
    <row r="4453" spans="1:15" ht="53.25" customHeight="1" thickBot="1" x14ac:dyDescent="0.3">
      <c r="A4453" s="215" t="s">
        <v>34</v>
      </c>
      <c r="B4453" s="219" t="s">
        <v>35</v>
      </c>
      <c r="C4453" s="220"/>
      <c r="D4453" s="184">
        <v>1119291.1858548287</v>
      </c>
      <c r="E4453" s="184">
        <v>292396.96078106295</v>
      </c>
      <c r="F4453" s="184">
        <v>402717.62329862523</v>
      </c>
      <c r="G4453" s="184">
        <v>1105029.0519449052</v>
      </c>
      <c r="H4453" s="184">
        <v>1027206.3988439046</v>
      </c>
      <c r="I4453" s="184">
        <v>415853.79926829151</v>
      </c>
      <c r="J4453" s="184">
        <v>192647.14737959139</v>
      </c>
      <c r="K4453" s="184">
        <v>26957.212954540424</v>
      </c>
      <c r="L4453" s="184">
        <v>21420.285763791559</v>
      </c>
      <c r="M4453" s="184">
        <v>222622.39192657356</v>
      </c>
      <c r="N4453" s="184">
        <v>409508.19438161916</v>
      </c>
      <c r="O4453" s="184">
        <v>435892.7551878501</v>
      </c>
    </row>
    <row r="4454" spans="1:15" ht="48.75" customHeight="1" thickBot="1" x14ac:dyDescent="0.3">
      <c r="A4454" s="215" t="s">
        <v>36</v>
      </c>
      <c r="B4454" s="219" t="s">
        <v>37</v>
      </c>
      <c r="C4454" s="220"/>
      <c r="D4454" s="184">
        <v>1044298.68</v>
      </c>
      <c r="E4454" s="184">
        <v>272806.36</v>
      </c>
      <c r="F4454" s="184">
        <v>375735.54</v>
      </c>
      <c r="G4454" s="184">
        <v>1030992.11</v>
      </c>
      <c r="H4454" s="184">
        <v>958383.57</v>
      </c>
      <c r="I4454" s="184">
        <v>387991.59</v>
      </c>
      <c r="J4454" s="184">
        <v>179739.79</v>
      </c>
      <c r="K4454" s="184">
        <v>25151.08</v>
      </c>
      <c r="L4454" s="184">
        <v>19985.13</v>
      </c>
      <c r="M4454" s="184">
        <v>207706.69</v>
      </c>
      <c r="N4454" s="184">
        <v>382071.15</v>
      </c>
      <c r="O4454" s="184">
        <v>406687.94</v>
      </c>
    </row>
    <row r="4455" spans="1:15" ht="21" customHeight="1" thickBot="1" x14ac:dyDescent="0.3">
      <c r="A4455" s="242" t="s">
        <v>274</v>
      </c>
      <c r="B4455" s="241"/>
      <c r="C4455" s="43"/>
      <c r="D4455" s="178" t="s">
        <v>184</v>
      </c>
      <c r="E4455" s="221"/>
      <c r="F4455" s="221"/>
      <c r="G4455" s="221"/>
      <c r="H4455" s="221"/>
      <c r="I4455" s="221"/>
      <c r="J4455" s="221"/>
      <c r="K4455" s="221"/>
      <c r="L4455" s="221"/>
      <c r="M4455" s="221"/>
      <c r="N4455" s="221"/>
      <c r="O4455" s="222"/>
    </row>
    <row r="4456" spans="1:15" ht="16.5" thickBot="1" x14ac:dyDescent="0.3">
      <c r="A4456" s="223" t="s">
        <v>296</v>
      </c>
      <c r="B4456" s="224"/>
      <c r="C4456" s="224"/>
      <c r="D4456" s="224"/>
      <c r="E4456" s="224"/>
      <c r="F4456" s="224"/>
      <c r="G4456" s="224"/>
      <c r="H4456" s="224"/>
      <c r="I4456" s="224"/>
      <c r="J4456" s="224"/>
      <c r="K4456" s="224"/>
      <c r="L4456" s="224"/>
      <c r="M4456" s="224"/>
      <c r="N4456" s="224"/>
      <c r="O4456" s="224"/>
    </row>
    <row r="4457" spans="1:15" s="41" customFormat="1" ht="29.25" customHeight="1" thickBot="1" x14ac:dyDescent="0.3">
      <c r="A4457" s="215" t="s">
        <v>11</v>
      </c>
      <c r="B4457" s="219" t="s">
        <v>293</v>
      </c>
      <c r="C4457" s="220"/>
      <c r="D4457" s="179">
        <v>637560</v>
      </c>
      <c r="E4457" s="179">
        <v>366195</v>
      </c>
      <c r="F4457" s="179">
        <v>373185</v>
      </c>
      <c r="G4457" s="179">
        <v>540960</v>
      </c>
      <c r="H4457" s="179">
        <v>679290</v>
      </c>
      <c r="I4457" s="179">
        <v>348216</v>
      </c>
      <c r="J4457" s="179">
        <v>292074</v>
      </c>
      <c r="K4457" s="179">
        <v>228150</v>
      </c>
      <c r="L4457" s="179">
        <v>222540</v>
      </c>
      <c r="M4457" s="179">
        <v>304209</v>
      </c>
      <c r="N4457" s="179">
        <v>424143</v>
      </c>
      <c r="O4457" s="179">
        <v>458214</v>
      </c>
    </row>
    <row r="4458" spans="1:15" ht="16.5" thickBot="1" x14ac:dyDescent="0.3">
      <c r="A4458" s="215" t="s">
        <v>12</v>
      </c>
      <c r="B4458" s="225" t="s">
        <v>291</v>
      </c>
      <c r="C4458" s="226"/>
      <c r="D4458" s="179">
        <v>268222</v>
      </c>
      <c r="E4458" s="179">
        <v>244642</v>
      </c>
      <c r="F4458" s="179">
        <v>222242</v>
      </c>
      <c r="G4458" s="179">
        <v>187439</v>
      </c>
      <c r="H4458" s="179">
        <v>328511</v>
      </c>
      <c r="I4458" s="179">
        <v>197013</v>
      </c>
      <c r="J4458" s="179">
        <v>205608</v>
      </c>
      <c r="K4458" s="179">
        <v>192533</v>
      </c>
      <c r="L4458" s="179">
        <v>189059</v>
      </c>
      <c r="M4458" s="179">
        <v>208472</v>
      </c>
      <c r="N4458" s="179">
        <v>265046</v>
      </c>
      <c r="O4458" s="179">
        <v>288019</v>
      </c>
    </row>
    <row r="4459" spans="1:15" ht="33" customHeight="1" thickBot="1" x14ac:dyDescent="0.3">
      <c r="A4459" s="215" t="s">
        <v>13</v>
      </c>
      <c r="B4459" s="219" t="s">
        <v>292</v>
      </c>
      <c r="C4459" s="220"/>
      <c r="D4459" s="180">
        <v>369338</v>
      </c>
      <c r="E4459" s="180">
        <v>121553</v>
      </c>
      <c r="F4459" s="180">
        <v>150943</v>
      </c>
      <c r="G4459" s="180">
        <v>353521</v>
      </c>
      <c r="H4459" s="180">
        <v>350779</v>
      </c>
      <c r="I4459" s="180">
        <v>151203</v>
      </c>
      <c r="J4459" s="180">
        <v>86466</v>
      </c>
      <c r="K4459" s="180">
        <v>35617</v>
      </c>
      <c r="L4459" s="180">
        <v>33481</v>
      </c>
      <c r="M4459" s="180">
        <v>95737</v>
      </c>
      <c r="N4459" s="180">
        <v>159097</v>
      </c>
      <c r="O4459" s="180">
        <v>170195</v>
      </c>
    </row>
    <row r="4460" spans="1:15" ht="36" customHeight="1" thickBot="1" x14ac:dyDescent="0.3">
      <c r="A4460" s="215" t="s">
        <v>14</v>
      </c>
      <c r="B4460" s="219" t="s">
        <v>27</v>
      </c>
      <c r="C4460" s="220"/>
      <c r="D4460" s="181">
        <v>0.5792992032122467</v>
      </c>
      <c r="E4460" s="181">
        <v>0.33193517115198184</v>
      </c>
      <c r="F4460" s="181">
        <v>0.40447231265994077</v>
      </c>
      <c r="G4460" s="181">
        <v>0.65350672877846794</v>
      </c>
      <c r="H4460" s="181">
        <v>0.51639064317154681</v>
      </c>
      <c r="I4460" s="181">
        <v>0.43422186229237025</v>
      </c>
      <c r="J4460" s="181">
        <v>0.2960414141621644</v>
      </c>
      <c r="K4460" s="181">
        <v>0.15611220688143765</v>
      </c>
      <c r="L4460" s="181">
        <v>0.15044935741889098</v>
      </c>
      <c r="M4460" s="181">
        <v>0.31470798036875963</v>
      </c>
      <c r="N4460" s="181">
        <v>0.37510226503797067</v>
      </c>
      <c r="O4460" s="181">
        <v>0.37143125264614352</v>
      </c>
    </row>
    <row r="4461" spans="1:15" ht="81.75" customHeight="1" thickBot="1" x14ac:dyDescent="0.3">
      <c r="A4461" s="215" t="s">
        <v>28</v>
      </c>
      <c r="B4461" s="219" t="s">
        <v>29</v>
      </c>
      <c r="C4461" s="220"/>
      <c r="D4461" s="187">
        <v>4.0385250397883876</v>
      </c>
      <c r="E4461" s="187">
        <v>4.0385250397883876</v>
      </c>
      <c r="F4461" s="187">
        <v>4.0385250397883876</v>
      </c>
      <c r="G4461" s="187">
        <v>4.0385250397883876</v>
      </c>
      <c r="H4461" s="187">
        <v>4.0385250397883876</v>
      </c>
      <c r="I4461" s="187">
        <v>4.0385250397883876</v>
      </c>
      <c r="J4461" s="187">
        <v>4.0385250397883876</v>
      </c>
      <c r="K4461" s="187">
        <v>4.0385250397883876</v>
      </c>
      <c r="L4461" s="187">
        <v>4.0385250397883876</v>
      </c>
      <c r="M4461" s="187">
        <v>4.0385250397883876</v>
      </c>
      <c r="N4461" s="187">
        <v>4.0385250397883876</v>
      </c>
      <c r="O4461" s="187">
        <v>4.0385250397883876</v>
      </c>
    </row>
    <row r="4462" spans="1:15" ht="51" customHeight="1" thickBot="1" x14ac:dyDescent="0.3">
      <c r="A4462" s="215" t="s">
        <v>30</v>
      </c>
      <c r="B4462" s="219" t="s">
        <v>31</v>
      </c>
      <c r="C4462" s="220"/>
      <c r="D4462" s="182">
        <v>0.45372546957826071</v>
      </c>
      <c r="E4462" s="182">
        <v>0.20636143751799585</v>
      </c>
      <c r="F4462" s="182">
        <v>0.27889857902595477</v>
      </c>
      <c r="G4462" s="182">
        <v>0.527932995144482</v>
      </c>
      <c r="H4462" s="182">
        <v>0.39081690953756082</v>
      </c>
      <c r="I4462" s="182">
        <v>0.30864812865838426</v>
      </c>
      <c r="J4462" s="182">
        <v>0.1704676805281784</v>
      </c>
      <c r="K4462" s="182">
        <v>3.0538473247451653E-2</v>
      </c>
      <c r="L4462" s="182">
        <v>2.4875623784904988E-2</v>
      </c>
      <c r="M4462" s="182">
        <v>0.18913424673477364</v>
      </c>
      <c r="N4462" s="182">
        <v>0.24952853140398468</v>
      </c>
      <c r="O4462" s="182">
        <v>0.24585751901215752</v>
      </c>
    </row>
    <row r="4463" spans="1:15" ht="83.25" customHeight="1" thickBot="1" x14ac:dyDescent="0.3">
      <c r="A4463" s="215" t="s">
        <v>32</v>
      </c>
      <c r="B4463" s="219" t="s">
        <v>33</v>
      </c>
      <c r="C4463" s="220"/>
      <c r="D4463" s="183">
        <v>289277</v>
      </c>
      <c r="E4463" s="183">
        <v>75569</v>
      </c>
      <c r="F4463" s="183">
        <v>104081</v>
      </c>
      <c r="G4463" s="183">
        <v>285591</v>
      </c>
      <c r="H4463" s="183">
        <v>265478</v>
      </c>
      <c r="I4463" s="183">
        <v>107476</v>
      </c>
      <c r="J4463" s="183">
        <v>49789</v>
      </c>
      <c r="K4463" s="183">
        <v>6967</v>
      </c>
      <c r="L4463" s="183">
        <v>5536</v>
      </c>
      <c r="M4463" s="183">
        <v>57536</v>
      </c>
      <c r="N4463" s="183">
        <v>105836</v>
      </c>
      <c r="O4463" s="183">
        <v>112655</v>
      </c>
    </row>
    <row r="4464" spans="1:15" ht="53.25" customHeight="1" thickBot="1" x14ac:dyDescent="0.3">
      <c r="A4464" s="215" t="s">
        <v>34</v>
      </c>
      <c r="B4464" s="219" t="s">
        <v>35</v>
      </c>
      <c r="C4464" s="220"/>
      <c r="D4464" s="184">
        <v>1168252.4079348654</v>
      </c>
      <c r="E4464" s="184">
        <v>305187.29873176868</v>
      </c>
      <c r="F4464" s="184">
        <v>420333.72466621519</v>
      </c>
      <c r="G4464" s="184">
        <v>1153366.4046382054</v>
      </c>
      <c r="H4464" s="184">
        <v>1072139.5505129416</v>
      </c>
      <c r="I4464" s="184">
        <v>434044.51717629674</v>
      </c>
      <c r="J4464" s="184">
        <v>201074.12320602403</v>
      </c>
      <c r="K4464" s="184">
        <v>28136.403952205696</v>
      </c>
      <c r="L4464" s="184">
        <v>22357.274620268512</v>
      </c>
      <c r="M4464" s="184">
        <v>232360.57668926468</v>
      </c>
      <c r="N4464" s="184">
        <v>427421.33611104381</v>
      </c>
      <c r="O4464" s="184">
        <v>454960.03835736081</v>
      </c>
    </row>
    <row r="4465" spans="1:15" ht="48.75" customHeight="1" thickBot="1" x14ac:dyDescent="0.3">
      <c r="A4465" s="215" t="s">
        <v>36</v>
      </c>
      <c r="B4465" s="219" t="s">
        <v>37</v>
      </c>
      <c r="C4465" s="220"/>
      <c r="D4465" s="184">
        <v>1089979.5</v>
      </c>
      <c r="E4465" s="184">
        <v>284739.75</v>
      </c>
      <c r="F4465" s="184">
        <v>392171.37</v>
      </c>
      <c r="G4465" s="184">
        <v>1076090.8600000001</v>
      </c>
      <c r="H4465" s="184">
        <v>1000306.2</v>
      </c>
      <c r="I4465" s="184">
        <v>404963.53</v>
      </c>
      <c r="J4465" s="184">
        <v>187602.16</v>
      </c>
      <c r="K4465" s="184">
        <v>26251.26</v>
      </c>
      <c r="L4465" s="184">
        <v>20859.34</v>
      </c>
      <c r="M4465" s="184">
        <v>216792.42</v>
      </c>
      <c r="N4465" s="184">
        <v>398784.11</v>
      </c>
      <c r="O4465" s="184">
        <v>424477.72</v>
      </c>
    </row>
    <row r="4466" spans="1:15" ht="21" customHeight="1" thickBot="1" x14ac:dyDescent="0.3">
      <c r="A4466" s="242" t="s">
        <v>274</v>
      </c>
      <c r="B4466" s="241"/>
      <c r="C4466" s="43"/>
      <c r="D4466" s="178" t="s">
        <v>184</v>
      </c>
      <c r="E4466" s="221"/>
      <c r="F4466" s="221"/>
      <c r="G4466" s="221"/>
      <c r="H4466" s="221"/>
      <c r="I4466" s="221"/>
      <c r="J4466" s="221"/>
      <c r="K4466" s="221"/>
      <c r="L4466" s="221"/>
      <c r="M4466" s="221"/>
      <c r="N4466" s="221"/>
      <c r="O4466" s="222"/>
    </row>
    <row r="4467" spans="1:15" ht="16.5" thickBot="1" x14ac:dyDescent="0.3">
      <c r="A4467" s="223" t="s">
        <v>297</v>
      </c>
      <c r="B4467" s="224"/>
      <c r="C4467" s="224"/>
      <c r="D4467" s="224"/>
      <c r="E4467" s="224"/>
      <c r="F4467" s="224"/>
      <c r="G4467" s="224"/>
      <c r="H4467" s="224"/>
      <c r="I4467" s="224"/>
      <c r="J4467" s="224"/>
      <c r="K4467" s="224"/>
      <c r="L4467" s="224"/>
      <c r="M4467" s="224"/>
      <c r="N4467" s="224"/>
      <c r="O4467" s="224"/>
    </row>
    <row r="4468" spans="1:15" s="41" customFormat="1" ht="29.25" customHeight="1" thickBot="1" x14ac:dyDescent="0.3">
      <c r="A4468" s="215" t="s">
        <v>11</v>
      </c>
      <c r="B4468" s="219" t="s">
        <v>293</v>
      </c>
      <c r="C4468" s="220"/>
      <c r="D4468" s="179">
        <v>637560</v>
      </c>
      <c r="E4468" s="179">
        <v>366195</v>
      </c>
      <c r="F4468" s="179">
        <v>373185</v>
      </c>
      <c r="G4468" s="179">
        <v>540960</v>
      </c>
      <c r="H4468" s="179">
        <v>679290</v>
      </c>
      <c r="I4468" s="179">
        <v>348216</v>
      </c>
      <c r="J4468" s="179">
        <v>292074</v>
      </c>
      <c r="K4468" s="179">
        <v>228150</v>
      </c>
      <c r="L4468" s="179">
        <v>222540</v>
      </c>
      <c r="M4468" s="179">
        <v>304209</v>
      </c>
      <c r="N4468" s="179">
        <v>424143</v>
      </c>
      <c r="O4468" s="179">
        <v>458214</v>
      </c>
    </row>
    <row r="4469" spans="1:15" ht="16.5" thickBot="1" x14ac:dyDescent="0.3">
      <c r="A4469" s="215" t="s">
        <v>12</v>
      </c>
      <c r="B4469" s="225" t="s">
        <v>291</v>
      </c>
      <c r="C4469" s="226"/>
      <c r="D4469" s="179">
        <v>268222</v>
      </c>
      <c r="E4469" s="179">
        <v>244642</v>
      </c>
      <c r="F4469" s="179">
        <v>222242</v>
      </c>
      <c r="G4469" s="179">
        <v>187439</v>
      </c>
      <c r="H4469" s="179">
        <v>328511</v>
      </c>
      <c r="I4469" s="179">
        <v>197013</v>
      </c>
      <c r="J4469" s="179">
        <v>205608</v>
      </c>
      <c r="K4469" s="179">
        <v>192533</v>
      </c>
      <c r="L4469" s="179">
        <v>189059</v>
      </c>
      <c r="M4469" s="179">
        <v>208472</v>
      </c>
      <c r="N4469" s="179">
        <v>265046</v>
      </c>
      <c r="O4469" s="179">
        <v>288019</v>
      </c>
    </row>
    <row r="4470" spans="1:15" ht="33" customHeight="1" thickBot="1" x14ac:dyDescent="0.3">
      <c r="A4470" s="215" t="s">
        <v>13</v>
      </c>
      <c r="B4470" s="219" t="s">
        <v>292</v>
      </c>
      <c r="C4470" s="220"/>
      <c r="D4470" s="180">
        <v>369338</v>
      </c>
      <c r="E4470" s="180">
        <v>121553</v>
      </c>
      <c r="F4470" s="180">
        <v>150943</v>
      </c>
      <c r="G4470" s="180">
        <v>353521</v>
      </c>
      <c r="H4470" s="180">
        <v>350779</v>
      </c>
      <c r="I4470" s="180">
        <v>151203</v>
      </c>
      <c r="J4470" s="180">
        <v>86466</v>
      </c>
      <c r="K4470" s="180">
        <v>35617</v>
      </c>
      <c r="L4470" s="180">
        <v>33481</v>
      </c>
      <c r="M4470" s="180">
        <v>95737</v>
      </c>
      <c r="N4470" s="180">
        <v>159097</v>
      </c>
      <c r="O4470" s="180">
        <v>170195</v>
      </c>
    </row>
    <row r="4471" spans="1:15" ht="36" customHeight="1" thickBot="1" x14ac:dyDescent="0.3">
      <c r="A4471" s="215" t="s">
        <v>14</v>
      </c>
      <c r="B4471" s="219" t="s">
        <v>27</v>
      </c>
      <c r="C4471" s="220"/>
      <c r="D4471" s="181">
        <v>0.5792992032122467</v>
      </c>
      <c r="E4471" s="181">
        <v>0.33193517115198184</v>
      </c>
      <c r="F4471" s="181">
        <v>0.40447231265994077</v>
      </c>
      <c r="G4471" s="181">
        <v>0.65350672877846794</v>
      </c>
      <c r="H4471" s="181">
        <v>0.51639064317154681</v>
      </c>
      <c r="I4471" s="181">
        <v>0.43422186229237025</v>
      </c>
      <c r="J4471" s="181">
        <v>0.2960414141621644</v>
      </c>
      <c r="K4471" s="181">
        <v>0.15611220688143765</v>
      </c>
      <c r="L4471" s="181">
        <v>0.15044935741889098</v>
      </c>
      <c r="M4471" s="181">
        <v>0.31470798036875963</v>
      </c>
      <c r="N4471" s="181">
        <v>0.37510226503797067</v>
      </c>
      <c r="O4471" s="181">
        <v>0.37143125264614352</v>
      </c>
    </row>
    <row r="4472" spans="1:15" ht="81.75" customHeight="1" thickBot="1" x14ac:dyDescent="0.3">
      <c r="A4472" s="215" t="s">
        <v>28</v>
      </c>
      <c r="B4472" s="219" t="s">
        <v>29</v>
      </c>
      <c r="C4472" s="220"/>
      <c r="D4472" s="187">
        <v>4.2151862062401122</v>
      </c>
      <c r="E4472" s="187">
        <v>4.2151862062401122</v>
      </c>
      <c r="F4472" s="187">
        <v>4.2151862062401122</v>
      </c>
      <c r="G4472" s="187">
        <v>4.2151862062401122</v>
      </c>
      <c r="H4472" s="187">
        <v>4.2151862062401122</v>
      </c>
      <c r="I4472" s="187">
        <v>4.2151862062401122</v>
      </c>
      <c r="J4472" s="187">
        <v>4.2151862062401122</v>
      </c>
      <c r="K4472" s="187">
        <v>4.2151862062401122</v>
      </c>
      <c r="L4472" s="187">
        <v>4.2151862062401122</v>
      </c>
      <c r="M4472" s="187">
        <v>4.2151862062401122</v>
      </c>
      <c r="N4472" s="187">
        <v>4.2151862062401122</v>
      </c>
      <c r="O4472" s="187">
        <v>4.2151862062401122</v>
      </c>
    </row>
    <row r="4473" spans="1:15" ht="51" customHeight="1" thickBot="1" x14ac:dyDescent="0.3">
      <c r="A4473" s="215" t="s">
        <v>30</v>
      </c>
      <c r="B4473" s="219" t="s">
        <v>31</v>
      </c>
      <c r="C4473" s="220"/>
      <c r="D4473" s="182">
        <v>0.45372546957826071</v>
      </c>
      <c r="E4473" s="182">
        <v>0.20636143751799585</v>
      </c>
      <c r="F4473" s="182">
        <v>0.27889857902595477</v>
      </c>
      <c r="G4473" s="182">
        <v>0.527932995144482</v>
      </c>
      <c r="H4473" s="182">
        <v>0.39081690953756082</v>
      </c>
      <c r="I4473" s="182">
        <v>0.30864812865838426</v>
      </c>
      <c r="J4473" s="182">
        <v>0.1704676805281784</v>
      </c>
      <c r="K4473" s="182">
        <v>3.0538473247451653E-2</v>
      </c>
      <c r="L4473" s="182">
        <v>2.4875623784904988E-2</v>
      </c>
      <c r="M4473" s="182">
        <v>0.18913424673477364</v>
      </c>
      <c r="N4473" s="182">
        <v>0.24952853140398468</v>
      </c>
      <c r="O4473" s="182">
        <v>0.24585751901215752</v>
      </c>
    </row>
    <row r="4474" spans="1:15" ht="83.25" customHeight="1" thickBot="1" x14ac:dyDescent="0.3">
      <c r="A4474" s="215" t="s">
        <v>32</v>
      </c>
      <c r="B4474" s="219" t="s">
        <v>33</v>
      </c>
      <c r="C4474" s="220"/>
      <c r="D4474" s="183">
        <v>289277</v>
      </c>
      <c r="E4474" s="183">
        <v>75569</v>
      </c>
      <c r="F4474" s="183">
        <v>104081</v>
      </c>
      <c r="G4474" s="183">
        <v>285591</v>
      </c>
      <c r="H4474" s="183">
        <v>265478</v>
      </c>
      <c r="I4474" s="183">
        <v>107476</v>
      </c>
      <c r="J4474" s="183">
        <v>49789</v>
      </c>
      <c r="K4474" s="183">
        <v>6967</v>
      </c>
      <c r="L4474" s="183">
        <v>5536</v>
      </c>
      <c r="M4474" s="183">
        <v>57536</v>
      </c>
      <c r="N4474" s="183">
        <v>105836</v>
      </c>
      <c r="O4474" s="183">
        <v>112655</v>
      </c>
    </row>
    <row r="4475" spans="1:15" ht="53.25" customHeight="1" thickBot="1" x14ac:dyDescent="0.3">
      <c r="A4475" s="215" t="s">
        <v>34</v>
      </c>
      <c r="B4475" s="219" t="s">
        <v>35</v>
      </c>
      <c r="C4475" s="220"/>
      <c r="D4475" s="184">
        <v>1219356.420182521</v>
      </c>
      <c r="E4475" s="184">
        <v>318537.40641935903</v>
      </c>
      <c r="F4475" s="184">
        <v>438720.79553167714</v>
      </c>
      <c r="G4475" s="184">
        <v>1203819.2438263199</v>
      </c>
      <c r="H4475" s="184">
        <v>1119039.2036602125</v>
      </c>
      <c r="I4475" s="184">
        <v>453031.35270186228</v>
      </c>
      <c r="J4475" s="184">
        <v>209869.90602248895</v>
      </c>
      <c r="K4475" s="184">
        <v>29367.202298874861</v>
      </c>
      <c r="L4475" s="184">
        <v>23335.270837745262</v>
      </c>
      <c r="M4475" s="184">
        <v>242524.95356223109</v>
      </c>
      <c r="N4475" s="184">
        <v>446118.44732362853</v>
      </c>
      <c r="O4475" s="184">
        <v>474861.80206397985</v>
      </c>
    </row>
    <row r="4476" spans="1:15" ht="48.75" customHeight="1" thickBot="1" x14ac:dyDescent="0.3">
      <c r="A4476" s="215" t="s">
        <v>36</v>
      </c>
      <c r="B4476" s="219" t="s">
        <v>37</v>
      </c>
      <c r="C4476" s="220"/>
      <c r="D4476" s="184">
        <v>1137659.54</v>
      </c>
      <c r="E4476" s="184">
        <v>297195.40000000002</v>
      </c>
      <c r="F4476" s="184">
        <v>409326.5</v>
      </c>
      <c r="G4476" s="184">
        <v>1123163.3500000001</v>
      </c>
      <c r="H4476" s="184">
        <v>1044063.58</v>
      </c>
      <c r="I4476" s="184">
        <v>422678.25</v>
      </c>
      <c r="J4476" s="184">
        <v>195808.62</v>
      </c>
      <c r="K4476" s="184">
        <v>27399.599999999999</v>
      </c>
      <c r="L4476" s="184">
        <v>21771.81</v>
      </c>
      <c r="M4476" s="184">
        <v>226275.78</v>
      </c>
      <c r="N4476" s="184">
        <v>416228.51</v>
      </c>
      <c r="O4476" s="184">
        <v>443046.06</v>
      </c>
    </row>
    <row r="4477" spans="1:15" ht="21.75" customHeight="1" thickBot="1" x14ac:dyDescent="0.3">
      <c r="A4477" s="242" t="s">
        <v>274</v>
      </c>
      <c r="B4477" s="241"/>
      <c r="C4477" s="43"/>
      <c r="D4477" s="178" t="s">
        <v>184</v>
      </c>
      <c r="E4477" s="221"/>
      <c r="F4477" s="221"/>
      <c r="G4477" s="221"/>
      <c r="H4477" s="221"/>
      <c r="I4477" s="221"/>
      <c r="J4477" s="221"/>
      <c r="K4477" s="221"/>
      <c r="L4477" s="221"/>
      <c r="M4477" s="221"/>
      <c r="N4477" s="221"/>
      <c r="O4477" s="222"/>
    </row>
    <row r="4478" spans="1:15" ht="16.5" thickBot="1" x14ac:dyDescent="0.3">
      <c r="A4478" s="223" t="s">
        <v>298</v>
      </c>
      <c r="B4478" s="224"/>
      <c r="C4478" s="224"/>
      <c r="D4478" s="224"/>
      <c r="E4478" s="224"/>
      <c r="F4478" s="224"/>
      <c r="G4478" s="224"/>
      <c r="H4478" s="224"/>
      <c r="I4478" s="224"/>
      <c r="J4478" s="224"/>
      <c r="K4478" s="224"/>
      <c r="L4478" s="224"/>
      <c r="M4478" s="224"/>
      <c r="N4478" s="224"/>
      <c r="O4478" s="224"/>
    </row>
    <row r="4479" spans="1:15" s="41" customFormat="1" ht="29.25" customHeight="1" thickBot="1" x14ac:dyDescent="0.3">
      <c r="A4479" s="215" t="s">
        <v>11</v>
      </c>
      <c r="B4479" s="219" t="s">
        <v>293</v>
      </c>
      <c r="C4479" s="220"/>
      <c r="D4479" s="179">
        <v>637560</v>
      </c>
      <c r="E4479" s="179">
        <v>366195</v>
      </c>
      <c r="F4479" s="179">
        <v>373185</v>
      </c>
      <c r="G4479" s="179">
        <v>540960</v>
      </c>
      <c r="H4479" s="179">
        <v>679290</v>
      </c>
      <c r="I4479" s="179">
        <v>348216</v>
      </c>
      <c r="J4479" s="179">
        <v>292074</v>
      </c>
      <c r="K4479" s="179">
        <v>228150</v>
      </c>
      <c r="L4479" s="179">
        <v>222540</v>
      </c>
      <c r="M4479" s="179">
        <v>304209</v>
      </c>
      <c r="N4479" s="179">
        <v>424143</v>
      </c>
      <c r="O4479" s="179">
        <v>458214</v>
      </c>
    </row>
    <row r="4480" spans="1:15" ht="16.5" thickBot="1" x14ac:dyDescent="0.3">
      <c r="A4480" s="215" t="s">
        <v>12</v>
      </c>
      <c r="B4480" s="225" t="s">
        <v>291</v>
      </c>
      <c r="C4480" s="226"/>
      <c r="D4480" s="179">
        <v>268222</v>
      </c>
      <c r="E4480" s="179">
        <v>244642</v>
      </c>
      <c r="F4480" s="179">
        <v>222242</v>
      </c>
      <c r="G4480" s="179">
        <v>187439</v>
      </c>
      <c r="H4480" s="179">
        <v>328511</v>
      </c>
      <c r="I4480" s="179">
        <v>197013</v>
      </c>
      <c r="J4480" s="179">
        <v>205608</v>
      </c>
      <c r="K4480" s="179">
        <v>192533</v>
      </c>
      <c r="L4480" s="179">
        <v>189059</v>
      </c>
      <c r="M4480" s="179">
        <v>208472</v>
      </c>
      <c r="N4480" s="179">
        <v>265046</v>
      </c>
      <c r="O4480" s="179">
        <v>288019</v>
      </c>
    </row>
    <row r="4481" spans="1:15" ht="33" customHeight="1" thickBot="1" x14ac:dyDescent="0.3">
      <c r="A4481" s="215" t="s">
        <v>13</v>
      </c>
      <c r="B4481" s="219" t="s">
        <v>292</v>
      </c>
      <c r="C4481" s="220"/>
      <c r="D4481" s="180">
        <v>369338</v>
      </c>
      <c r="E4481" s="180">
        <v>121553</v>
      </c>
      <c r="F4481" s="180">
        <v>150943</v>
      </c>
      <c r="G4481" s="180">
        <v>353521</v>
      </c>
      <c r="H4481" s="180">
        <v>350779</v>
      </c>
      <c r="I4481" s="180">
        <v>151203</v>
      </c>
      <c r="J4481" s="180">
        <v>86466</v>
      </c>
      <c r="K4481" s="180">
        <v>35617</v>
      </c>
      <c r="L4481" s="180">
        <v>33481</v>
      </c>
      <c r="M4481" s="180">
        <v>95737</v>
      </c>
      <c r="N4481" s="180">
        <v>159097</v>
      </c>
      <c r="O4481" s="180">
        <v>170195</v>
      </c>
    </row>
    <row r="4482" spans="1:15" ht="36" customHeight="1" thickBot="1" x14ac:dyDescent="0.3">
      <c r="A4482" s="215" t="s">
        <v>14</v>
      </c>
      <c r="B4482" s="219" t="s">
        <v>27</v>
      </c>
      <c r="C4482" s="220"/>
      <c r="D4482" s="181">
        <v>0.5792992032122467</v>
      </c>
      <c r="E4482" s="181">
        <v>0.33193517115198184</v>
      </c>
      <c r="F4482" s="181">
        <v>0.40447231265994077</v>
      </c>
      <c r="G4482" s="181">
        <v>0.65350672877846794</v>
      </c>
      <c r="H4482" s="181">
        <v>0.51639064317154681</v>
      </c>
      <c r="I4482" s="181">
        <v>0.43422186229237025</v>
      </c>
      <c r="J4482" s="181">
        <v>0.2960414141621644</v>
      </c>
      <c r="K4482" s="181">
        <v>0.15611220688143765</v>
      </c>
      <c r="L4482" s="181">
        <v>0.15044935741889098</v>
      </c>
      <c r="M4482" s="181">
        <v>0.31470798036875963</v>
      </c>
      <c r="N4482" s="181">
        <v>0.37510226503797067</v>
      </c>
      <c r="O4482" s="181">
        <v>0.37143125264614352</v>
      </c>
    </row>
    <row r="4483" spans="1:15" ht="81.75" customHeight="1" thickBot="1" x14ac:dyDescent="0.3">
      <c r="A4483" s="215" t="s">
        <v>28</v>
      </c>
      <c r="B4483" s="219" t="s">
        <v>29</v>
      </c>
      <c r="C4483" s="220"/>
      <c r="D4483" s="187">
        <v>4.4006543993146767</v>
      </c>
      <c r="E4483" s="187">
        <v>4.4006543993146767</v>
      </c>
      <c r="F4483" s="187">
        <v>4.4006543993146767</v>
      </c>
      <c r="G4483" s="187">
        <v>4.4006543993146767</v>
      </c>
      <c r="H4483" s="187">
        <v>4.4006543993146767</v>
      </c>
      <c r="I4483" s="187">
        <v>4.4006543993146767</v>
      </c>
      <c r="J4483" s="187">
        <v>4.4006543993146767</v>
      </c>
      <c r="K4483" s="187">
        <v>4.4006543993146767</v>
      </c>
      <c r="L4483" s="187">
        <v>4.4006543993146767</v>
      </c>
      <c r="M4483" s="187">
        <v>4.4006543993146767</v>
      </c>
      <c r="N4483" s="187">
        <v>4.4006543993146767</v>
      </c>
      <c r="O4483" s="187">
        <v>4.4006543993146767</v>
      </c>
    </row>
    <row r="4484" spans="1:15" ht="51" customHeight="1" thickBot="1" x14ac:dyDescent="0.3">
      <c r="A4484" s="215" t="s">
        <v>30</v>
      </c>
      <c r="B4484" s="219" t="s">
        <v>31</v>
      </c>
      <c r="C4484" s="220"/>
      <c r="D4484" s="182">
        <v>0.45372546957826071</v>
      </c>
      <c r="E4484" s="182">
        <v>0.20636143751799585</v>
      </c>
      <c r="F4484" s="182">
        <v>0.27889857902595477</v>
      </c>
      <c r="G4484" s="182">
        <v>0.527932995144482</v>
      </c>
      <c r="H4484" s="182">
        <v>0.39081690953756082</v>
      </c>
      <c r="I4484" s="182">
        <v>0.30864812865838426</v>
      </c>
      <c r="J4484" s="182">
        <v>0.1704676805281784</v>
      </c>
      <c r="K4484" s="182">
        <v>3.0538473247451653E-2</v>
      </c>
      <c r="L4484" s="182">
        <v>2.4875623784904988E-2</v>
      </c>
      <c r="M4484" s="182">
        <v>0.18913424673477364</v>
      </c>
      <c r="N4484" s="182">
        <v>0.24952853140398468</v>
      </c>
      <c r="O4484" s="182">
        <v>0.24585751901215752</v>
      </c>
    </row>
    <row r="4485" spans="1:15" ht="83.25" customHeight="1" thickBot="1" x14ac:dyDescent="0.3">
      <c r="A4485" s="215" t="s">
        <v>32</v>
      </c>
      <c r="B4485" s="219" t="s">
        <v>33</v>
      </c>
      <c r="C4485" s="220"/>
      <c r="D4485" s="183">
        <v>289277</v>
      </c>
      <c r="E4485" s="183">
        <v>75569</v>
      </c>
      <c r="F4485" s="183">
        <v>104081</v>
      </c>
      <c r="G4485" s="183">
        <v>285591</v>
      </c>
      <c r="H4485" s="183">
        <v>265478</v>
      </c>
      <c r="I4485" s="183">
        <v>107476</v>
      </c>
      <c r="J4485" s="183">
        <v>49789</v>
      </c>
      <c r="K4485" s="183">
        <v>6967</v>
      </c>
      <c r="L4485" s="183">
        <v>5536</v>
      </c>
      <c r="M4485" s="183">
        <v>57536</v>
      </c>
      <c r="N4485" s="183">
        <v>105836</v>
      </c>
      <c r="O4485" s="183">
        <v>112655</v>
      </c>
    </row>
    <row r="4486" spans="1:15" ht="53.25" customHeight="1" thickBot="1" x14ac:dyDescent="0.3">
      <c r="A4486" s="215" t="s">
        <v>34</v>
      </c>
      <c r="B4486" s="219" t="s">
        <v>35</v>
      </c>
      <c r="C4486" s="220"/>
      <c r="D4486" s="184">
        <v>1273008.1026705517</v>
      </c>
      <c r="E4486" s="184">
        <v>332553.05230181082</v>
      </c>
      <c r="F4486" s="184">
        <v>458024.51053507085</v>
      </c>
      <c r="G4486" s="184">
        <v>1256787.2905546778</v>
      </c>
      <c r="H4486" s="184">
        <v>1168276.9286212618</v>
      </c>
      <c r="I4486" s="184">
        <v>472964.73222074419</v>
      </c>
      <c r="J4486" s="184">
        <v>219104.18188747845</v>
      </c>
      <c r="K4486" s="184">
        <v>30659.359200025352</v>
      </c>
      <c r="L4486" s="184">
        <v>24362.022754606049</v>
      </c>
      <c r="M4486" s="184">
        <v>253196.05151896924</v>
      </c>
      <c r="N4486" s="184">
        <v>465747.65900586813</v>
      </c>
      <c r="O4486" s="184">
        <v>495755.72135479492</v>
      </c>
    </row>
    <row r="4487" spans="1:15" ht="48.75" customHeight="1" thickBot="1" x14ac:dyDescent="0.3">
      <c r="A4487" s="215" t="s">
        <v>36</v>
      </c>
      <c r="B4487" s="219" t="s">
        <v>37</v>
      </c>
      <c r="C4487" s="220"/>
      <c r="D4487" s="184">
        <v>1187716.56</v>
      </c>
      <c r="E4487" s="184">
        <v>310272</v>
      </c>
      <c r="F4487" s="184">
        <v>427336.87</v>
      </c>
      <c r="G4487" s="184">
        <v>1172582.54</v>
      </c>
      <c r="H4487" s="184">
        <v>1090002.3700000001</v>
      </c>
      <c r="I4487" s="184">
        <v>441276.1</v>
      </c>
      <c r="J4487" s="184">
        <v>204424.2</v>
      </c>
      <c r="K4487" s="184">
        <v>28605.18</v>
      </c>
      <c r="L4487" s="184">
        <v>22729.77</v>
      </c>
      <c r="M4487" s="184">
        <v>236231.92</v>
      </c>
      <c r="N4487" s="184">
        <v>434542.57</v>
      </c>
      <c r="O4487" s="184">
        <v>462540.09</v>
      </c>
    </row>
    <row r="4488" spans="1:15" ht="21.75" customHeight="1" thickBot="1" x14ac:dyDescent="0.3">
      <c r="A4488" s="242" t="s">
        <v>274</v>
      </c>
      <c r="B4488" s="241"/>
      <c r="C4488" s="43"/>
      <c r="D4488" s="178" t="s">
        <v>184</v>
      </c>
      <c r="E4488" s="221"/>
      <c r="F4488" s="221"/>
      <c r="G4488" s="221"/>
      <c r="H4488" s="221"/>
      <c r="I4488" s="221"/>
      <c r="J4488" s="221"/>
      <c r="K4488" s="221"/>
      <c r="L4488" s="221"/>
      <c r="M4488" s="221"/>
      <c r="N4488" s="221"/>
      <c r="O4488" s="222"/>
    </row>
    <row r="4489" spans="1:15" ht="16.5" thickBot="1" x14ac:dyDescent="0.3">
      <c r="A4489" s="223" t="s">
        <v>299</v>
      </c>
      <c r="B4489" s="224"/>
      <c r="C4489" s="224"/>
      <c r="D4489" s="224"/>
      <c r="E4489" s="224"/>
      <c r="F4489" s="224"/>
      <c r="G4489" s="224"/>
      <c r="H4489" s="224"/>
      <c r="I4489" s="224"/>
      <c r="J4489" s="224"/>
      <c r="K4489" s="224"/>
      <c r="L4489" s="224"/>
      <c r="M4489" s="224"/>
      <c r="N4489" s="224"/>
      <c r="O4489" s="224"/>
    </row>
    <row r="4490" spans="1:15" s="41" customFormat="1" ht="29.25" customHeight="1" thickBot="1" x14ac:dyDescent="0.3">
      <c r="A4490" s="215" t="s">
        <v>11</v>
      </c>
      <c r="B4490" s="219" t="s">
        <v>293</v>
      </c>
      <c r="C4490" s="220"/>
      <c r="D4490" s="179">
        <v>637560</v>
      </c>
      <c r="E4490" s="179">
        <v>366195</v>
      </c>
      <c r="F4490" s="179">
        <v>373185</v>
      </c>
      <c r="G4490" s="179">
        <v>540960</v>
      </c>
      <c r="H4490" s="179">
        <v>679290</v>
      </c>
      <c r="I4490" s="179">
        <v>348216</v>
      </c>
      <c r="J4490" s="179">
        <v>292074</v>
      </c>
      <c r="K4490" s="179">
        <v>228150</v>
      </c>
      <c r="L4490" s="179">
        <v>222540</v>
      </c>
      <c r="M4490" s="179">
        <v>304209</v>
      </c>
      <c r="N4490" s="179">
        <v>424143</v>
      </c>
      <c r="O4490" s="179">
        <v>458214</v>
      </c>
    </row>
    <row r="4491" spans="1:15" ht="16.5" thickBot="1" x14ac:dyDescent="0.3">
      <c r="A4491" s="215" t="s">
        <v>12</v>
      </c>
      <c r="B4491" s="225" t="s">
        <v>291</v>
      </c>
      <c r="C4491" s="226"/>
      <c r="D4491" s="179">
        <v>268222</v>
      </c>
      <c r="E4491" s="179">
        <v>244642</v>
      </c>
      <c r="F4491" s="179">
        <v>222242</v>
      </c>
      <c r="G4491" s="179">
        <v>187439</v>
      </c>
      <c r="H4491" s="179">
        <v>328511</v>
      </c>
      <c r="I4491" s="179">
        <v>197013</v>
      </c>
      <c r="J4491" s="179">
        <v>205608</v>
      </c>
      <c r="K4491" s="179">
        <v>192533</v>
      </c>
      <c r="L4491" s="179">
        <v>189059</v>
      </c>
      <c r="M4491" s="179">
        <v>208472</v>
      </c>
      <c r="N4491" s="179">
        <v>265046</v>
      </c>
      <c r="O4491" s="179">
        <v>288019</v>
      </c>
    </row>
    <row r="4492" spans="1:15" ht="33" customHeight="1" thickBot="1" x14ac:dyDescent="0.3">
      <c r="A4492" s="215" t="s">
        <v>13</v>
      </c>
      <c r="B4492" s="219" t="s">
        <v>292</v>
      </c>
      <c r="C4492" s="220"/>
      <c r="D4492" s="180">
        <v>369338</v>
      </c>
      <c r="E4492" s="180">
        <v>121553</v>
      </c>
      <c r="F4492" s="180">
        <v>150943</v>
      </c>
      <c r="G4492" s="180">
        <v>353521</v>
      </c>
      <c r="H4492" s="180">
        <v>350779</v>
      </c>
      <c r="I4492" s="180">
        <v>151203</v>
      </c>
      <c r="J4492" s="180">
        <v>86466</v>
      </c>
      <c r="K4492" s="180">
        <v>35617</v>
      </c>
      <c r="L4492" s="180">
        <v>33481</v>
      </c>
      <c r="M4492" s="180">
        <v>95737</v>
      </c>
      <c r="N4492" s="180">
        <v>159097</v>
      </c>
      <c r="O4492" s="180">
        <v>170195</v>
      </c>
    </row>
    <row r="4493" spans="1:15" ht="36" customHeight="1" thickBot="1" x14ac:dyDescent="0.3">
      <c r="A4493" s="215" t="s">
        <v>14</v>
      </c>
      <c r="B4493" s="219" t="s">
        <v>27</v>
      </c>
      <c r="C4493" s="220"/>
      <c r="D4493" s="181">
        <v>0.5792992032122467</v>
      </c>
      <c r="E4493" s="181">
        <v>0.33193517115198184</v>
      </c>
      <c r="F4493" s="181">
        <v>0.40447231265994077</v>
      </c>
      <c r="G4493" s="181">
        <v>0.65350672877846794</v>
      </c>
      <c r="H4493" s="181">
        <v>0.51639064317154681</v>
      </c>
      <c r="I4493" s="181">
        <v>0.43422186229237025</v>
      </c>
      <c r="J4493" s="181">
        <v>0.2960414141621644</v>
      </c>
      <c r="K4493" s="181">
        <v>0.15611220688143765</v>
      </c>
      <c r="L4493" s="181">
        <v>0.15044935741889098</v>
      </c>
      <c r="M4493" s="181">
        <v>0.31470798036875963</v>
      </c>
      <c r="N4493" s="181">
        <v>0.37510226503797067</v>
      </c>
      <c r="O4493" s="181">
        <v>0.37143125264614352</v>
      </c>
    </row>
    <row r="4494" spans="1:15" ht="81.75" customHeight="1" thickBot="1" x14ac:dyDescent="0.3">
      <c r="A4494" s="215" t="s">
        <v>28</v>
      </c>
      <c r="B4494" s="219" t="s">
        <v>29</v>
      </c>
      <c r="C4494" s="220"/>
      <c r="D4494" s="187">
        <v>4.5942831928845234</v>
      </c>
      <c r="E4494" s="187">
        <v>4.5942831928845234</v>
      </c>
      <c r="F4494" s="187">
        <v>4.5942831928845234</v>
      </c>
      <c r="G4494" s="187">
        <v>4.5942831928845234</v>
      </c>
      <c r="H4494" s="187">
        <v>4.5942831928845234</v>
      </c>
      <c r="I4494" s="187">
        <v>4.5942831928845234</v>
      </c>
      <c r="J4494" s="187">
        <v>4.5942831928845234</v>
      </c>
      <c r="K4494" s="187">
        <v>4.5942831928845234</v>
      </c>
      <c r="L4494" s="187">
        <v>4.5942831928845234</v>
      </c>
      <c r="M4494" s="187">
        <v>4.5942831928845234</v>
      </c>
      <c r="N4494" s="187">
        <v>4.5942831928845234</v>
      </c>
      <c r="O4494" s="187">
        <v>4.5942831928845234</v>
      </c>
    </row>
    <row r="4495" spans="1:15" ht="51" customHeight="1" thickBot="1" x14ac:dyDescent="0.3">
      <c r="A4495" s="215" t="s">
        <v>30</v>
      </c>
      <c r="B4495" s="219" t="s">
        <v>31</v>
      </c>
      <c r="C4495" s="220"/>
      <c r="D4495" s="182">
        <v>0.45372546957826071</v>
      </c>
      <c r="E4495" s="182">
        <v>0.20636143751799585</v>
      </c>
      <c r="F4495" s="182">
        <v>0.27889857902595477</v>
      </c>
      <c r="G4495" s="182">
        <v>0.527932995144482</v>
      </c>
      <c r="H4495" s="182">
        <v>0.39081690953756082</v>
      </c>
      <c r="I4495" s="182">
        <v>0.30864812865838426</v>
      </c>
      <c r="J4495" s="182">
        <v>0.1704676805281784</v>
      </c>
      <c r="K4495" s="182">
        <v>3.0538473247451653E-2</v>
      </c>
      <c r="L4495" s="182">
        <v>2.4875623784904988E-2</v>
      </c>
      <c r="M4495" s="182">
        <v>0.18913424673477364</v>
      </c>
      <c r="N4495" s="182">
        <v>0.24952853140398468</v>
      </c>
      <c r="O4495" s="182">
        <v>0.24585751901215752</v>
      </c>
    </row>
    <row r="4496" spans="1:15" ht="83.25" customHeight="1" thickBot="1" x14ac:dyDescent="0.3">
      <c r="A4496" s="215" t="s">
        <v>32</v>
      </c>
      <c r="B4496" s="219" t="s">
        <v>33</v>
      </c>
      <c r="C4496" s="220"/>
      <c r="D4496" s="183">
        <v>289277</v>
      </c>
      <c r="E4496" s="183">
        <v>75569</v>
      </c>
      <c r="F4496" s="183">
        <v>104081</v>
      </c>
      <c r="G4496" s="183">
        <v>285591</v>
      </c>
      <c r="H4496" s="183">
        <v>265478</v>
      </c>
      <c r="I4496" s="183">
        <v>107476</v>
      </c>
      <c r="J4496" s="183">
        <v>49789</v>
      </c>
      <c r="K4496" s="183">
        <v>6967</v>
      </c>
      <c r="L4496" s="183">
        <v>5536</v>
      </c>
      <c r="M4496" s="183">
        <v>57536</v>
      </c>
      <c r="N4496" s="183">
        <v>105836</v>
      </c>
      <c r="O4496" s="183">
        <v>112655</v>
      </c>
    </row>
    <row r="4497" spans="1:15" ht="53.25" customHeight="1" thickBot="1" x14ac:dyDescent="0.3">
      <c r="A4497" s="215" t="s">
        <v>34</v>
      </c>
      <c r="B4497" s="219" t="s">
        <v>35</v>
      </c>
      <c r="C4497" s="220"/>
      <c r="D4497" s="184">
        <v>1329020.4591880562</v>
      </c>
      <c r="E4497" s="184">
        <v>347185.38660309056</v>
      </c>
      <c r="F4497" s="184">
        <v>478177.58899861405</v>
      </c>
      <c r="G4497" s="184">
        <v>1312085.9313390839</v>
      </c>
      <c r="H4497" s="184">
        <v>1219681.1134805975</v>
      </c>
      <c r="I4497" s="184">
        <v>493775.18043845706</v>
      </c>
      <c r="J4497" s="184">
        <v>228744.76589052755</v>
      </c>
      <c r="K4497" s="184">
        <v>32008.371004826473</v>
      </c>
      <c r="L4497" s="184">
        <v>25433.951755808721</v>
      </c>
      <c r="M4497" s="184">
        <v>264336.67778580391</v>
      </c>
      <c r="N4497" s="184">
        <v>486240.55600212642</v>
      </c>
      <c r="O4497" s="184">
        <v>517568.97309440596</v>
      </c>
    </row>
    <row r="4498" spans="1:15" ht="48.75" customHeight="1" thickBot="1" x14ac:dyDescent="0.3">
      <c r="A4498" s="215" t="s">
        <v>36</v>
      </c>
      <c r="B4498" s="219" t="s">
        <v>37</v>
      </c>
      <c r="C4498" s="220"/>
      <c r="D4498" s="184">
        <v>1239976.0900000001</v>
      </c>
      <c r="E4498" s="184">
        <v>323923.96999999997</v>
      </c>
      <c r="F4498" s="184">
        <v>446139.69</v>
      </c>
      <c r="G4498" s="184">
        <v>1224176.17</v>
      </c>
      <c r="H4498" s="184">
        <v>1137962.48</v>
      </c>
      <c r="I4498" s="184">
        <v>460692.24</v>
      </c>
      <c r="J4498" s="184">
        <v>213418.87</v>
      </c>
      <c r="K4498" s="184">
        <v>29863.81</v>
      </c>
      <c r="L4498" s="184">
        <v>23729.88</v>
      </c>
      <c r="M4498" s="184">
        <v>246626.12</v>
      </c>
      <c r="N4498" s="184">
        <v>453662.44</v>
      </c>
      <c r="O4498" s="184">
        <v>482891.85</v>
      </c>
    </row>
    <row r="4499" spans="1:15" ht="20.25" customHeight="1" thickBot="1" x14ac:dyDescent="0.3">
      <c r="A4499" s="242" t="s">
        <v>274</v>
      </c>
      <c r="B4499" s="241"/>
      <c r="C4499" s="43"/>
      <c r="D4499" s="178" t="s">
        <v>184</v>
      </c>
      <c r="E4499" s="221"/>
      <c r="F4499" s="221"/>
      <c r="G4499" s="221"/>
      <c r="H4499" s="221"/>
      <c r="I4499" s="221"/>
      <c r="J4499" s="221"/>
      <c r="K4499" s="221"/>
      <c r="L4499" s="221"/>
      <c r="M4499" s="221"/>
      <c r="N4499" s="221"/>
      <c r="O4499" s="222"/>
    </row>
    <row r="4500" spans="1:15" ht="16.5" thickBot="1" x14ac:dyDescent="0.3">
      <c r="A4500" s="223" t="s">
        <v>300</v>
      </c>
      <c r="B4500" s="224"/>
      <c r="C4500" s="224"/>
      <c r="D4500" s="224"/>
      <c r="E4500" s="224"/>
      <c r="F4500" s="224"/>
      <c r="G4500" s="224"/>
      <c r="H4500" s="224"/>
      <c r="I4500" s="224"/>
      <c r="J4500" s="224"/>
      <c r="K4500" s="224"/>
      <c r="L4500" s="224"/>
      <c r="M4500" s="224"/>
      <c r="N4500" s="224"/>
      <c r="O4500" s="224"/>
    </row>
    <row r="4501" spans="1:15" s="41" customFormat="1" ht="29.25" customHeight="1" thickBot="1" x14ac:dyDescent="0.3">
      <c r="A4501" s="215" t="s">
        <v>11</v>
      </c>
      <c r="B4501" s="219" t="s">
        <v>293</v>
      </c>
      <c r="C4501" s="220"/>
      <c r="D4501" s="179">
        <v>637560</v>
      </c>
      <c r="E4501" s="179">
        <v>366195</v>
      </c>
      <c r="F4501" s="179">
        <v>373185</v>
      </c>
      <c r="G4501" s="179">
        <v>540960</v>
      </c>
      <c r="H4501" s="179">
        <v>679290</v>
      </c>
      <c r="I4501" s="179">
        <v>348216</v>
      </c>
      <c r="J4501" s="179">
        <v>292074</v>
      </c>
      <c r="K4501" s="179">
        <v>228150</v>
      </c>
      <c r="L4501" s="179">
        <v>222540</v>
      </c>
      <c r="M4501" s="179">
        <v>304209</v>
      </c>
      <c r="N4501" s="179">
        <v>424143</v>
      </c>
      <c r="O4501" s="179">
        <v>458214</v>
      </c>
    </row>
    <row r="4502" spans="1:15" ht="16.5" thickBot="1" x14ac:dyDescent="0.3">
      <c r="A4502" s="215" t="s">
        <v>12</v>
      </c>
      <c r="B4502" s="225" t="s">
        <v>291</v>
      </c>
      <c r="C4502" s="226"/>
      <c r="D4502" s="179">
        <v>268222</v>
      </c>
      <c r="E4502" s="179">
        <v>244642</v>
      </c>
      <c r="F4502" s="179">
        <v>222242</v>
      </c>
      <c r="G4502" s="179">
        <v>187439</v>
      </c>
      <c r="H4502" s="179">
        <v>328511</v>
      </c>
      <c r="I4502" s="179">
        <v>197013</v>
      </c>
      <c r="J4502" s="179">
        <v>205608</v>
      </c>
      <c r="K4502" s="179">
        <v>192533</v>
      </c>
      <c r="L4502" s="179">
        <v>189059</v>
      </c>
      <c r="M4502" s="179">
        <v>208472</v>
      </c>
      <c r="N4502" s="179">
        <v>265046</v>
      </c>
      <c r="O4502" s="179">
        <v>288019</v>
      </c>
    </row>
    <row r="4503" spans="1:15" ht="33" customHeight="1" thickBot="1" x14ac:dyDescent="0.3">
      <c r="A4503" s="215" t="s">
        <v>13</v>
      </c>
      <c r="B4503" s="219" t="s">
        <v>292</v>
      </c>
      <c r="C4503" s="220"/>
      <c r="D4503" s="180">
        <v>369338</v>
      </c>
      <c r="E4503" s="180">
        <v>121553</v>
      </c>
      <c r="F4503" s="180">
        <v>150943</v>
      </c>
      <c r="G4503" s="180">
        <v>353521</v>
      </c>
      <c r="H4503" s="180">
        <v>350779</v>
      </c>
      <c r="I4503" s="180">
        <v>151203</v>
      </c>
      <c r="J4503" s="180">
        <v>86466</v>
      </c>
      <c r="K4503" s="180">
        <v>35617</v>
      </c>
      <c r="L4503" s="180">
        <v>33481</v>
      </c>
      <c r="M4503" s="180">
        <v>95737</v>
      </c>
      <c r="N4503" s="180">
        <v>159097</v>
      </c>
      <c r="O4503" s="180">
        <v>170195</v>
      </c>
    </row>
    <row r="4504" spans="1:15" ht="36" customHeight="1" thickBot="1" x14ac:dyDescent="0.3">
      <c r="A4504" s="215" t="s">
        <v>14</v>
      </c>
      <c r="B4504" s="219" t="s">
        <v>27</v>
      </c>
      <c r="C4504" s="220"/>
      <c r="D4504" s="181">
        <v>0.5792992032122467</v>
      </c>
      <c r="E4504" s="181">
        <v>0.33193517115198184</v>
      </c>
      <c r="F4504" s="181">
        <v>0.40447231265994077</v>
      </c>
      <c r="G4504" s="181">
        <v>0.65350672877846794</v>
      </c>
      <c r="H4504" s="181">
        <v>0.51639064317154681</v>
      </c>
      <c r="I4504" s="181">
        <v>0.43422186229237025</v>
      </c>
      <c r="J4504" s="181">
        <v>0.2960414141621644</v>
      </c>
      <c r="K4504" s="181">
        <v>0.15611220688143765</v>
      </c>
      <c r="L4504" s="181">
        <v>0.15044935741889098</v>
      </c>
      <c r="M4504" s="181">
        <v>0.31470798036875963</v>
      </c>
      <c r="N4504" s="181">
        <v>0.37510226503797067</v>
      </c>
      <c r="O4504" s="181">
        <v>0.37143125264614352</v>
      </c>
    </row>
    <row r="4505" spans="1:15" ht="81.75" customHeight="1" thickBot="1" x14ac:dyDescent="0.3">
      <c r="A4505" s="215" t="s">
        <v>28</v>
      </c>
      <c r="B4505" s="219" t="s">
        <v>29</v>
      </c>
      <c r="C4505" s="220"/>
      <c r="D4505" s="187">
        <v>4.7964316533714424</v>
      </c>
      <c r="E4505" s="187">
        <v>4.7964316533714424</v>
      </c>
      <c r="F4505" s="187">
        <v>4.7964316533714424</v>
      </c>
      <c r="G4505" s="187">
        <v>4.7964316533714424</v>
      </c>
      <c r="H4505" s="187">
        <v>4.7964316533714424</v>
      </c>
      <c r="I4505" s="187">
        <v>4.7964316533714424</v>
      </c>
      <c r="J4505" s="187">
        <v>4.7964316533714424</v>
      </c>
      <c r="K4505" s="187">
        <v>4.7964316533714424</v>
      </c>
      <c r="L4505" s="187">
        <v>4.7964316533714424</v>
      </c>
      <c r="M4505" s="187">
        <v>4.7964316533714424</v>
      </c>
      <c r="N4505" s="187">
        <v>4.7964316533714424</v>
      </c>
      <c r="O4505" s="187">
        <v>4.7964316533714424</v>
      </c>
    </row>
    <row r="4506" spans="1:15" ht="51" customHeight="1" thickBot="1" x14ac:dyDescent="0.3">
      <c r="A4506" s="215" t="s">
        <v>30</v>
      </c>
      <c r="B4506" s="219" t="s">
        <v>31</v>
      </c>
      <c r="C4506" s="220"/>
      <c r="D4506" s="182">
        <v>0.45372546957826071</v>
      </c>
      <c r="E4506" s="182">
        <v>0.20636143751799585</v>
      </c>
      <c r="F4506" s="182">
        <v>0.27889857902595477</v>
      </c>
      <c r="G4506" s="182">
        <v>0.527932995144482</v>
      </c>
      <c r="H4506" s="182">
        <v>0.39081690953756082</v>
      </c>
      <c r="I4506" s="182">
        <v>0.30864812865838426</v>
      </c>
      <c r="J4506" s="182">
        <v>0.1704676805281784</v>
      </c>
      <c r="K4506" s="182">
        <v>3.0538473247451653E-2</v>
      </c>
      <c r="L4506" s="182">
        <v>2.4875623784904988E-2</v>
      </c>
      <c r="M4506" s="182">
        <v>0.18913424673477364</v>
      </c>
      <c r="N4506" s="182">
        <v>0.24952853140398468</v>
      </c>
      <c r="O4506" s="182">
        <v>0.24585751901215752</v>
      </c>
    </row>
    <row r="4507" spans="1:15" ht="83.25" customHeight="1" thickBot="1" x14ac:dyDescent="0.3">
      <c r="A4507" s="215" t="s">
        <v>32</v>
      </c>
      <c r="B4507" s="219" t="s">
        <v>33</v>
      </c>
      <c r="C4507" s="220"/>
      <c r="D4507" s="183">
        <v>289277</v>
      </c>
      <c r="E4507" s="183">
        <v>75569</v>
      </c>
      <c r="F4507" s="183">
        <v>104081</v>
      </c>
      <c r="G4507" s="183">
        <v>285591</v>
      </c>
      <c r="H4507" s="183">
        <v>265478</v>
      </c>
      <c r="I4507" s="183">
        <v>107476</v>
      </c>
      <c r="J4507" s="183">
        <v>49789</v>
      </c>
      <c r="K4507" s="183">
        <v>6967</v>
      </c>
      <c r="L4507" s="183">
        <v>5536</v>
      </c>
      <c r="M4507" s="183">
        <v>57536</v>
      </c>
      <c r="N4507" s="183">
        <v>105836</v>
      </c>
      <c r="O4507" s="183">
        <v>112655</v>
      </c>
    </row>
    <row r="4508" spans="1:15" ht="53.25" customHeight="1" thickBot="1" x14ac:dyDescent="0.3">
      <c r="A4508" s="215" t="s">
        <v>34</v>
      </c>
      <c r="B4508" s="219" t="s">
        <v>35</v>
      </c>
      <c r="C4508" s="220"/>
      <c r="D4508" s="184">
        <v>1387497.3593923307</v>
      </c>
      <c r="E4508" s="184">
        <v>362461.54361362651</v>
      </c>
      <c r="F4508" s="184">
        <v>499217.40291455312</v>
      </c>
      <c r="G4508" s="184">
        <v>1369817.7123180036</v>
      </c>
      <c r="H4508" s="184">
        <v>1273347.0824737437</v>
      </c>
      <c r="I4508" s="184">
        <v>515501.28837774915</v>
      </c>
      <c r="J4508" s="184">
        <v>238809.53558971075</v>
      </c>
      <c r="K4508" s="184">
        <v>33416.739329038843</v>
      </c>
      <c r="L4508" s="184">
        <v>26553.045633064306</v>
      </c>
      <c r="M4508" s="184">
        <v>275967.49160837929</v>
      </c>
      <c r="N4508" s="184">
        <v>507635.14046621998</v>
      </c>
      <c r="O4508" s="184">
        <v>540342.00791055989</v>
      </c>
    </row>
    <row r="4509" spans="1:15" ht="48.75" customHeight="1" thickBot="1" x14ac:dyDescent="0.3">
      <c r="A4509" s="215" t="s">
        <v>36</v>
      </c>
      <c r="B4509" s="219" t="s">
        <v>37</v>
      </c>
      <c r="C4509" s="220"/>
      <c r="D4509" s="184">
        <v>1294535.04</v>
      </c>
      <c r="E4509" s="184">
        <v>338176.62</v>
      </c>
      <c r="F4509" s="184">
        <v>465769.84</v>
      </c>
      <c r="G4509" s="184">
        <v>1278039.93</v>
      </c>
      <c r="H4509" s="184">
        <v>1188032.83</v>
      </c>
      <c r="I4509" s="184">
        <v>480962.7</v>
      </c>
      <c r="J4509" s="184">
        <v>222809.3</v>
      </c>
      <c r="K4509" s="184">
        <v>31177.82</v>
      </c>
      <c r="L4509" s="184">
        <v>24773.99</v>
      </c>
      <c r="M4509" s="184">
        <v>257477.67</v>
      </c>
      <c r="N4509" s="184">
        <v>473623.59</v>
      </c>
      <c r="O4509" s="184">
        <v>504139.09</v>
      </c>
    </row>
    <row r="4510" spans="1:15" ht="21" customHeight="1" thickBot="1" x14ac:dyDescent="0.3">
      <c r="A4510" s="242" t="s">
        <v>274</v>
      </c>
      <c r="B4510" s="241"/>
      <c r="C4510" s="43"/>
      <c r="D4510" s="178" t="s">
        <v>184</v>
      </c>
      <c r="E4510" s="221"/>
      <c r="F4510" s="221"/>
      <c r="G4510" s="221"/>
      <c r="H4510" s="221"/>
      <c r="I4510" s="221"/>
      <c r="J4510" s="221"/>
      <c r="K4510" s="221"/>
      <c r="L4510" s="221"/>
      <c r="M4510" s="221"/>
      <c r="N4510" s="221"/>
      <c r="O4510" s="222"/>
    </row>
    <row r="4511" spans="1:15" ht="16.5" thickBot="1" x14ac:dyDescent="0.3">
      <c r="A4511" s="223" t="s">
        <v>301</v>
      </c>
      <c r="B4511" s="224"/>
      <c r="C4511" s="224"/>
      <c r="D4511" s="224"/>
      <c r="E4511" s="224"/>
      <c r="F4511" s="224"/>
      <c r="G4511" s="224"/>
      <c r="H4511" s="224"/>
      <c r="I4511" s="224"/>
      <c r="J4511" s="224"/>
      <c r="K4511" s="224"/>
      <c r="L4511" s="224"/>
      <c r="M4511" s="224"/>
      <c r="N4511" s="224"/>
      <c r="O4511" s="224"/>
    </row>
    <row r="4512" spans="1:15" s="41" customFormat="1" ht="29.25" customHeight="1" thickBot="1" x14ac:dyDescent="0.3">
      <c r="A4512" s="215" t="s">
        <v>11</v>
      </c>
      <c r="B4512" s="219" t="s">
        <v>293</v>
      </c>
      <c r="C4512" s="220"/>
      <c r="D4512" s="179">
        <v>637560</v>
      </c>
      <c r="E4512" s="179">
        <v>366195</v>
      </c>
      <c r="F4512" s="179">
        <v>373185</v>
      </c>
      <c r="G4512" s="179">
        <v>540960</v>
      </c>
      <c r="H4512" s="179">
        <v>679290</v>
      </c>
      <c r="I4512" s="179">
        <v>348216</v>
      </c>
      <c r="J4512" s="179">
        <v>292074</v>
      </c>
      <c r="K4512" s="179">
        <v>228150</v>
      </c>
      <c r="L4512" s="179">
        <v>222540</v>
      </c>
      <c r="M4512" s="179">
        <v>304209</v>
      </c>
      <c r="N4512" s="179">
        <v>424143</v>
      </c>
      <c r="O4512" s="179">
        <v>458214</v>
      </c>
    </row>
    <row r="4513" spans="1:15" ht="16.5" thickBot="1" x14ac:dyDescent="0.3">
      <c r="A4513" s="215" t="s">
        <v>12</v>
      </c>
      <c r="B4513" s="225" t="s">
        <v>291</v>
      </c>
      <c r="C4513" s="226"/>
      <c r="D4513" s="179">
        <v>268222</v>
      </c>
      <c r="E4513" s="179">
        <v>244642</v>
      </c>
      <c r="F4513" s="179">
        <v>222242</v>
      </c>
      <c r="G4513" s="179">
        <v>187439</v>
      </c>
      <c r="H4513" s="179">
        <v>328511</v>
      </c>
      <c r="I4513" s="179">
        <v>197013</v>
      </c>
      <c r="J4513" s="179">
        <v>205608</v>
      </c>
      <c r="K4513" s="179">
        <v>192533</v>
      </c>
      <c r="L4513" s="179">
        <v>189059</v>
      </c>
      <c r="M4513" s="179">
        <v>208472</v>
      </c>
      <c r="N4513" s="179">
        <v>265046</v>
      </c>
      <c r="O4513" s="179">
        <v>288019</v>
      </c>
    </row>
    <row r="4514" spans="1:15" ht="33" customHeight="1" thickBot="1" x14ac:dyDescent="0.3">
      <c r="A4514" s="215" t="s">
        <v>13</v>
      </c>
      <c r="B4514" s="219" t="s">
        <v>292</v>
      </c>
      <c r="C4514" s="220"/>
      <c r="D4514" s="180">
        <v>369338</v>
      </c>
      <c r="E4514" s="180">
        <v>121553</v>
      </c>
      <c r="F4514" s="180">
        <v>150943</v>
      </c>
      <c r="G4514" s="180">
        <v>353521</v>
      </c>
      <c r="H4514" s="180">
        <v>350779</v>
      </c>
      <c r="I4514" s="180">
        <v>151203</v>
      </c>
      <c r="J4514" s="180">
        <v>86466</v>
      </c>
      <c r="K4514" s="180">
        <v>35617</v>
      </c>
      <c r="L4514" s="180">
        <v>33481</v>
      </c>
      <c r="M4514" s="180">
        <v>95737</v>
      </c>
      <c r="N4514" s="180">
        <v>159097</v>
      </c>
      <c r="O4514" s="180">
        <v>170195</v>
      </c>
    </row>
    <row r="4515" spans="1:15" ht="36" customHeight="1" thickBot="1" x14ac:dyDescent="0.3">
      <c r="A4515" s="215" t="s">
        <v>14</v>
      </c>
      <c r="B4515" s="219" t="s">
        <v>27</v>
      </c>
      <c r="C4515" s="220"/>
      <c r="D4515" s="181">
        <v>0.5792992032122467</v>
      </c>
      <c r="E4515" s="181">
        <v>0.33193517115198184</v>
      </c>
      <c r="F4515" s="181">
        <v>0.40447231265994077</v>
      </c>
      <c r="G4515" s="181">
        <v>0.65350672877846794</v>
      </c>
      <c r="H4515" s="181">
        <v>0.51639064317154681</v>
      </c>
      <c r="I4515" s="181">
        <v>0.43422186229237025</v>
      </c>
      <c r="J4515" s="181">
        <v>0.2960414141621644</v>
      </c>
      <c r="K4515" s="181">
        <v>0.15611220688143765</v>
      </c>
      <c r="L4515" s="181">
        <v>0.15044935741889098</v>
      </c>
      <c r="M4515" s="181">
        <v>0.31470798036875963</v>
      </c>
      <c r="N4515" s="181">
        <v>0.37510226503797067</v>
      </c>
      <c r="O4515" s="181">
        <v>0.37143125264614352</v>
      </c>
    </row>
    <row r="4516" spans="1:15" ht="81.75" customHeight="1" thickBot="1" x14ac:dyDescent="0.3">
      <c r="A4516" s="215" t="s">
        <v>28</v>
      </c>
      <c r="B4516" s="219" t="s">
        <v>29</v>
      </c>
      <c r="C4516" s="220"/>
      <c r="D4516" s="187">
        <v>5.0074746461197801</v>
      </c>
      <c r="E4516" s="187">
        <v>5.0074746461197801</v>
      </c>
      <c r="F4516" s="187">
        <v>5.0074746461197801</v>
      </c>
      <c r="G4516" s="187">
        <v>5.0074746461197801</v>
      </c>
      <c r="H4516" s="187">
        <v>5.0074746461197801</v>
      </c>
      <c r="I4516" s="187">
        <v>5.0074746461197801</v>
      </c>
      <c r="J4516" s="187">
        <v>5.0074746461197801</v>
      </c>
      <c r="K4516" s="187">
        <v>5.0074746461197801</v>
      </c>
      <c r="L4516" s="187">
        <v>5.0074746461197801</v>
      </c>
      <c r="M4516" s="187">
        <v>5.0074746461197801</v>
      </c>
      <c r="N4516" s="187">
        <v>5.0074746461197801</v>
      </c>
      <c r="O4516" s="187">
        <v>5.0074746461197801</v>
      </c>
    </row>
    <row r="4517" spans="1:15" ht="51" customHeight="1" thickBot="1" x14ac:dyDescent="0.3">
      <c r="A4517" s="215" t="s">
        <v>30</v>
      </c>
      <c r="B4517" s="219" t="s">
        <v>31</v>
      </c>
      <c r="C4517" s="220"/>
      <c r="D4517" s="182">
        <v>0.45372546957826071</v>
      </c>
      <c r="E4517" s="182">
        <v>0.20636143751799585</v>
      </c>
      <c r="F4517" s="182">
        <v>0.27889857902595477</v>
      </c>
      <c r="G4517" s="182">
        <v>0.527932995144482</v>
      </c>
      <c r="H4517" s="182">
        <v>0.39081690953756082</v>
      </c>
      <c r="I4517" s="182">
        <v>0.30864812865838426</v>
      </c>
      <c r="J4517" s="182">
        <v>0.1704676805281784</v>
      </c>
      <c r="K4517" s="182">
        <v>3.0538473247451653E-2</v>
      </c>
      <c r="L4517" s="182">
        <v>2.4875623784904988E-2</v>
      </c>
      <c r="M4517" s="182">
        <v>0.18913424673477364</v>
      </c>
      <c r="N4517" s="182">
        <v>0.24952853140398468</v>
      </c>
      <c r="O4517" s="182">
        <v>0.24585751901215752</v>
      </c>
    </row>
    <row r="4518" spans="1:15" ht="83.25" customHeight="1" thickBot="1" x14ac:dyDescent="0.3">
      <c r="A4518" s="215" t="s">
        <v>32</v>
      </c>
      <c r="B4518" s="219" t="s">
        <v>33</v>
      </c>
      <c r="C4518" s="220"/>
      <c r="D4518" s="183">
        <v>289277</v>
      </c>
      <c r="E4518" s="183">
        <v>75569</v>
      </c>
      <c r="F4518" s="183">
        <v>104081</v>
      </c>
      <c r="G4518" s="183">
        <v>285591</v>
      </c>
      <c r="H4518" s="183">
        <v>265478</v>
      </c>
      <c r="I4518" s="183">
        <v>107476</v>
      </c>
      <c r="J4518" s="183">
        <v>49789</v>
      </c>
      <c r="K4518" s="183">
        <v>6967</v>
      </c>
      <c r="L4518" s="183">
        <v>5536</v>
      </c>
      <c r="M4518" s="183">
        <v>57536</v>
      </c>
      <c r="N4518" s="183">
        <v>105836</v>
      </c>
      <c r="O4518" s="183">
        <v>112655</v>
      </c>
    </row>
    <row r="4519" spans="1:15" ht="53.25" customHeight="1" thickBot="1" x14ac:dyDescent="0.3">
      <c r="A4519" s="215" t="s">
        <v>34</v>
      </c>
      <c r="B4519" s="219" t="s">
        <v>35</v>
      </c>
      <c r="C4519" s="220"/>
      <c r="D4519" s="184">
        <v>1448547.2432055916</v>
      </c>
      <c r="E4519" s="184">
        <v>378409.85153262567</v>
      </c>
      <c r="F4519" s="184">
        <v>521182.96864279284</v>
      </c>
      <c r="G4519" s="184">
        <v>1430089.6916599942</v>
      </c>
      <c r="H4519" s="184">
        <v>1329374.3541025871</v>
      </c>
      <c r="I4519" s="184">
        <v>538183.34506636951</v>
      </c>
      <c r="J4519" s="184">
        <v>249317.15515565773</v>
      </c>
      <c r="K4519" s="184">
        <v>34887.07585951651</v>
      </c>
      <c r="L4519" s="184">
        <v>27721.379640919102</v>
      </c>
      <c r="M4519" s="184">
        <v>288110.06123914768</v>
      </c>
      <c r="N4519" s="184">
        <v>529971.08664673299</v>
      </c>
      <c r="O4519" s="184">
        <v>564117.05625862384</v>
      </c>
    </row>
    <row r="4520" spans="1:15" ht="48.75" customHeight="1" thickBot="1" x14ac:dyDescent="0.3">
      <c r="A4520" s="215" t="s">
        <v>36</v>
      </c>
      <c r="B4520" s="219" t="s">
        <v>37</v>
      </c>
      <c r="C4520" s="220"/>
      <c r="D4520" s="184">
        <v>1351494.58</v>
      </c>
      <c r="E4520" s="184">
        <v>353056.39</v>
      </c>
      <c r="F4520" s="184">
        <v>486263.71</v>
      </c>
      <c r="G4520" s="184">
        <v>1334273.68</v>
      </c>
      <c r="H4520" s="184">
        <v>1240306.27</v>
      </c>
      <c r="I4520" s="184">
        <v>502125.06</v>
      </c>
      <c r="J4520" s="184">
        <v>232612.91</v>
      </c>
      <c r="K4520" s="184">
        <v>32549.64</v>
      </c>
      <c r="L4520" s="184">
        <v>25864.05</v>
      </c>
      <c r="M4520" s="184">
        <v>268806.69</v>
      </c>
      <c r="N4520" s="184">
        <v>494463.02</v>
      </c>
      <c r="O4520" s="184">
        <v>526321.21</v>
      </c>
    </row>
    <row r="4521" spans="1:15" ht="20.25" customHeight="1" thickBot="1" x14ac:dyDescent="0.3">
      <c r="A4521" s="242" t="s">
        <v>274</v>
      </c>
      <c r="B4521" s="241"/>
      <c r="C4521" s="43"/>
      <c r="D4521" s="178" t="s">
        <v>184</v>
      </c>
      <c r="E4521" s="221"/>
      <c r="F4521" s="221"/>
      <c r="G4521" s="221"/>
      <c r="H4521" s="221"/>
      <c r="I4521" s="221"/>
      <c r="J4521" s="221"/>
      <c r="K4521" s="221"/>
      <c r="L4521" s="221"/>
      <c r="M4521" s="221"/>
      <c r="N4521" s="221"/>
      <c r="O4521" s="222"/>
    </row>
    <row r="4522" spans="1:15" ht="16.5" thickBot="1" x14ac:dyDescent="0.3">
      <c r="A4522" s="223" t="s">
        <v>302</v>
      </c>
      <c r="B4522" s="224"/>
      <c r="C4522" s="224"/>
      <c r="D4522" s="224"/>
      <c r="E4522" s="224"/>
      <c r="F4522" s="224"/>
      <c r="G4522" s="224"/>
      <c r="H4522" s="224"/>
      <c r="I4522" s="224"/>
      <c r="J4522" s="224"/>
      <c r="K4522" s="224"/>
      <c r="L4522" s="224"/>
      <c r="M4522" s="224"/>
      <c r="N4522" s="224"/>
      <c r="O4522" s="224"/>
    </row>
    <row r="4523" spans="1:15" s="41" customFormat="1" ht="29.25" customHeight="1" thickBot="1" x14ac:dyDescent="0.3">
      <c r="A4523" s="215" t="s">
        <v>11</v>
      </c>
      <c r="B4523" s="219" t="s">
        <v>293</v>
      </c>
      <c r="C4523" s="220"/>
      <c r="D4523" s="179">
        <v>637560</v>
      </c>
      <c r="E4523" s="179">
        <v>366195</v>
      </c>
      <c r="F4523" s="179">
        <v>373185</v>
      </c>
      <c r="G4523" s="179">
        <v>540960</v>
      </c>
      <c r="H4523" s="179">
        <v>679290</v>
      </c>
      <c r="I4523" s="179">
        <v>348216</v>
      </c>
      <c r="J4523" s="179">
        <v>292074</v>
      </c>
      <c r="K4523" s="179">
        <v>228150</v>
      </c>
      <c r="L4523" s="179">
        <v>222540</v>
      </c>
      <c r="M4523" s="179">
        <v>304209</v>
      </c>
      <c r="N4523" s="179">
        <v>424143</v>
      </c>
      <c r="O4523" s="179">
        <v>458214</v>
      </c>
    </row>
    <row r="4524" spans="1:15" ht="16.5" thickBot="1" x14ac:dyDescent="0.3">
      <c r="A4524" s="215" t="s">
        <v>12</v>
      </c>
      <c r="B4524" s="225" t="s">
        <v>291</v>
      </c>
      <c r="C4524" s="226"/>
      <c r="D4524" s="179">
        <v>268222</v>
      </c>
      <c r="E4524" s="179">
        <v>244642</v>
      </c>
      <c r="F4524" s="179">
        <v>222242</v>
      </c>
      <c r="G4524" s="179">
        <v>187439</v>
      </c>
      <c r="H4524" s="179">
        <v>328511</v>
      </c>
      <c r="I4524" s="179">
        <v>197013</v>
      </c>
      <c r="J4524" s="179">
        <v>205608</v>
      </c>
      <c r="K4524" s="179">
        <v>192533</v>
      </c>
      <c r="L4524" s="179">
        <v>189059</v>
      </c>
      <c r="M4524" s="179">
        <v>208472</v>
      </c>
      <c r="N4524" s="179">
        <v>265046</v>
      </c>
      <c r="O4524" s="179">
        <v>288019</v>
      </c>
    </row>
    <row r="4525" spans="1:15" ht="33" customHeight="1" thickBot="1" x14ac:dyDescent="0.3">
      <c r="A4525" s="215" t="s">
        <v>13</v>
      </c>
      <c r="B4525" s="219" t="s">
        <v>292</v>
      </c>
      <c r="C4525" s="220"/>
      <c r="D4525" s="180">
        <v>369338</v>
      </c>
      <c r="E4525" s="180">
        <v>121553</v>
      </c>
      <c r="F4525" s="180">
        <v>150943</v>
      </c>
      <c r="G4525" s="180">
        <v>353521</v>
      </c>
      <c r="H4525" s="180">
        <v>350779</v>
      </c>
      <c r="I4525" s="180">
        <v>151203</v>
      </c>
      <c r="J4525" s="180">
        <v>86466</v>
      </c>
      <c r="K4525" s="180">
        <v>35617</v>
      </c>
      <c r="L4525" s="180">
        <v>33481</v>
      </c>
      <c r="M4525" s="180">
        <v>95737</v>
      </c>
      <c r="N4525" s="180">
        <v>159097</v>
      </c>
      <c r="O4525" s="180">
        <v>170195</v>
      </c>
    </row>
    <row r="4526" spans="1:15" ht="36" customHeight="1" thickBot="1" x14ac:dyDescent="0.3">
      <c r="A4526" s="215" t="s">
        <v>14</v>
      </c>
      <c r="B4526" s="219" t="s">
        <v>27</v>
      </c>
      <c r="C4526" s="220"/>
      <c r="D4526" s="181">
        <v>0.5792992032122467</v>
      </c>
      <c r="E4526" s="181">
        <v>0.33193517115198184</v>
      </c>
      <c r="F4526" s="181">
        <v>0.40447231265994077</v>
      </c>
      <c r="G4526" s="181">
        <v>0.65350672877846794</v>
      </c>
      <c r="H4526" s="181">
        <v>0.51639064317154681</v>
      </c>
      <c r="I4526" s="181">
        <v>0.43422186229237025</v>
      </c>
      <c r="J4526" s="181">
        <v>0.2960414141621644</v>
      </c>
      <c r="K4526" s="181">
        <v>0.15611220688143765</v>
      </c>
      <c r="L4526" s="181">
        <v>0.15044935741889098</v>
      </c>
      <c r="M4526" s="181">
        <v>0.31470798036875963</v>
      </c>
      <c r="N4526" s="181">
        <v>0.37510226503797067</v>
      </c>
      <c r="O4526" s="181">
        <v>0.37143125264614352</v>
      </c>
    </row>
    <row r="4527" spans="1:15" ht="81.75" customHeight="1" thickBot="1" x14ac:dyDescent="0.3">
      <c r="A4527" s="215" t="s">
        <v>28</v>
      </c>
      <c r="B4527" s="219" t="s">
        <v>29</v>
      </c>
      <c r="C4527" s="220"/>
      <c r="D4527" s="187">
        <v>5.227803530549056</v>
      </c>
      <c r="E4527" s="187">
        <v>5.227803530549056</v>
      </c>
      <c r="F4527" s="187">
        <v>5.227803530549056</v>
      </c>
      <c r="G4527" s="187">
        <v>5.227803530549056</v>
      </c>
      <c r="H4527" s="187">
        <v>5.227803530549056</v>
      </c>
      <c r="I4527" s="187">
        <v>5.227803530549056</v>
      </c>
      <c r="J4527" s="187">
        <v>5.227803530549056</v>
      </c>
      <c r="K4527" s="187">
        <v>5.227803530549056</v>
      </c>
      <c r="L4527" s="187">
        <v>5.227803530549056</v>
      </c>
      <c r="M4527" s="187">
        <v>5.227803530549056</v>
      </c>
      <c r="N4527" s="187">
        <v>5.227803530549056</v>
      </c>
      <c r="O4527" s="187">
        <v>5.227803530549056</v>
      </c>
    </row>
    <row r="4528" spans="1:15" ht="51" customHeight="1" thickBot="1" x14ac:dyDescent="0.3">
      <c r="A4528" s="215" t="s">
        <v>30</v>
      </c>
      <c r="B4528" s="219" t="s">
        <v>31</v>
      </c>
      <c r="C4528" s="220"/>
      <c r="D4528" s="182">
        <v>0.45372546957826071</v>
      </c>
      <c r="E4528" s="182">
        <v>0.20636143751799585</v>
      </c>
      <c r="F4528" s="182">
        <v>0.27889857902595477</v>
      </c>
      <c r="G4528" s="182">
        <v>0.527932995144482</v>
      </c>
      <c r="H4528" s="182">
        <v>0.39081690953756082</v>
      </c>
      <c r="I4528" s="182">
        <v>0.30864812865838426</v>
      </c>
      <c r="J4528" s="182">
        <v>0.1704676805281784</v>
      </c>
      <c r="K4528" s="182">
        <v>3.0538473247451653E-2</v>
      </c>
      <c r="L4528" s="182">
        <v>2.4875623784904988E-2</v>
      </c>
      <c r="M4528" s="182">
        <v>0.18913424673477364</v>
      </c>
      <c r="N4528" s="182">
        <v>0.24952853140398468</v>
      </c>
      <c r="O4528" s="182">
        <v>0.24585751901215752</v>
      </c>
    </row>
    <row r="4529" spans="1:15" ht="83.25" customHeight="1" thickBot="1" x14ac:dyDescent="0.3">
      <c r="A4529" s="215" t="s">
        <v>32</v>
      </c>
      <c r="B4529" s="219" t="s">
        <v>33</v>
      </c>
      <c r="C4529" s="220"/>
      <c r="D4529" s="183">
        <v>289277</v>
      </c>
      <c r="E4529" s="183">
        <v>75569</v>
      </c>
      <c r="F4529" s="183">
        <v>104081</v>
      </c>
      <c r="G4529" s="183">
        <v>285591</v>
      </c>
      <c r="H4529" s="183">
        <v>265478</v>
      </c>
      <c r="I4529" s="183">
        <v>107476</v>
      </c>
      <c r="J4529" s="183">
        <v>49789</v>
      </c>
      <c r="K4529" s="183">
        <v>6967</v>
      </c>
      <c r="L4529" s="183">
        <v>5536</v>
      </c>
      <c r="M4529" s="183">
        <v>57536</v>
      </c>
      <c r="N4529" s="183">
        <v>105836</v>
      </c>
      <c r="O4529" s="183">
        <v>112655</v>
      </c>
    </row>
    <row r="4530" spans="1:15" ht="53.25" customHeight="1" thickBot="1" x14ac:dyDescent="0.3">
      <c r="A4530" s="215" t="s">
        <v>34</v>
      </c>
      <c r="B4530" s="219" t="s">
        <v>35</v>
      </c>
      <c r="C4530" s="220"/>
      <c r="D4530" s="184">
        <v>1512283.3219066393</v>
      </c>
      <c r="E4530" s="184">
        <v>395059.88500006159</v>
      </c>
      <c r="F4530" s="184">
        <v>544115.01926307625</v>
      </c>
      <c r="G4530" s="184">
        <v>1493013.6380930354</v>
      </c>
      <c r="H4530" s="184">
        <v>1387866.8256831022</v>
      </c>
      <c r="I4530" s="184">
        <v>561863.41224929038</v>
      </c>
      <c r="J4530" s="184">
        <v>260287.10998250695</v>
      </c>
      <c r="K4530" s="184">
        <v>36422.107197335274</v>
      </c>
      <c r="L4530" s="184">
        <v>28941.120345119572</v>
      </c>
      <c r="M4530" s="184">
        <v>300786.90393367049</v>
      </c>
      <c r="N4530" s="184">
        <v>553289.81445918989</v>
      </c>
      <c r="O4530" s="184">
        <v>588938.20673400385</v>
      </c>
    </row>
    <row r="4531" spans="1:15" ht="48.75" customHeight="1" thickBot="1" x14ac:dyDescent="0.3">
      <c r="A4531" s="215" t="s">
        <v>36</v>
      </c>
      <c r="B4531" s="219" t="s">
        <v>37</v>
      </c>
      <c r="C4531" s="220"/>
      <c r="D4531" s="184">
        <v>1410960.34</v>
      </c>
      <c r="E4531" s="184">
        <v>368590.87</v>
      </c>
      <c r="F4531" s="184">
        <v>507659.31</v>
      </c>
      <c r="G4531" s="184">
        <v>1392981.72</v>
      </c>
      <c r="H4531" s="184">
        <v>1294879.75</v>
      </c>
      <c r="I4531" s="184">
        <v>524218.56</v>
      </c>
      <c r="J4531" s="184">
        <v>242847.87</v>
      </c>
      <c r="K4531" s="184">
        <v>33981.83</v>
      </c>
      <c r="L4531" s="184">
        <v>27002.07</v>
      </c>
      <c r="M4531" s="184">
        <v>280634.18</v>
      </c>
      <c r="N4531" s="184">
        <v>516219.4</v>
      </c>
      <c r="O4531" s="184">
        <v>549479.35</v>
      </c>
    </row>
    <row r="4532" spans="1:15" ht="27.75" customHeight="1" thickBot="1" x14ac:dyDescent="0.3">
      <c r="A4532" s="242" t="s">
        <v>274</v>
      </c>
      <c r="B4532" s="241"/>
      <c r="C4532" s="43"/>
      <c r="D4532" s="178" t="s">
        <v>184</v>
      </c>
      <c r="E4532" s="221"/>
      <c r="F4532" s="221"/>
      <c r="G4532" s="221"/>
      <c r="H4532" s="221"/>
      <c r="I4532" s="221"/>
      <c r="J4532" s="221"/>
      <c r="K4532" s="221"/>
      <c r="L4532" s="221"/>
      <c r="M4532" s="221"/>
      <c r="N4532" s="221"/>
      <c r="O4532" s="222"/>
    </row>
    <row r="4533" spans="1:15" ht="16.5" thickBot="1" x14ac:dyDescent="0.3">
      <c r="A4533" s="223" t="s">
        <v>1402</v>
      </c>
      <c r="B4533" s="224"/>
      <c r="C4533" s="224"/>
      <c r="D4533" s="224"/>
      <c r="E4533" s="224"/>
      <c r="F4533" s="224"/>
      <c r="G4533" s="224"/>
      <c r="H4533" s="224"/>
      <c r="I4533" s="224"/>
      <c r="J4533" s="224"/>
      <c r="K4533" s="224"/>
      <c r="L4533" s="224"/>
      <c r="M4533" s="224"/>
      <c r="N4533" s="224"/>
      <c r="O4533" s="224"/>
    </row>
    <row r="4534" spans="1:15" s="41" customFormat="1" ht="29.25" customHeight="1" thickBot="1" x14ac:dyDescent="0.3">
      <c r="A4534" s="215" t="s">
        <v>11</v>
      </c>
      <c r="B4534" s="219" t="s">
        <v>293</v>
      </c>
      <c r="C4534" s="220"/>
      <c r="D4534" s="179">
        <v>637560</v>
      </c>
      <c r="E4534" s="179">
        <v>366195</v>
      </c>
      <c r="F4534" s="179">
        <v>373185</v>
      </c>
      <c r="G4534" s="179">
        <v>540960</v>
      </c>
      <c r="H4534" s="179">
        <v>679290</v>
      </c>
      <c r="I4534" s="179">
        <v>348216</v>
      </c>
      <c r="J4534" s="179">
        <v>292074</v>
      </c>
      <c r="K4534" s="179">
        <v>228150</v>
      </c>
      <c r="L4534" s="179">
        <v>222540</v>
      </c>
      <c r="M4534" s="179">
        <v>304209</v>
      </c>
      <c r="N4534" s="179">
        <v>424143</v>
      </c>
      <c r="O4534" s="179">
        <v>458214</v>
      </c>
    </row>
    <row r="4535" spans="1:15" ht="16.5" thickBot="1" x14ac:dyDescent="0.3">
      <c r="A4535" s="215" t="s">
        <v>12</v>
      </c>
      <c r="B4535" s="225" t="s">
        <v>291</v>
      </c>
      <c r="C4535" s="226"/>
      <c r="D4535" s="179">
        <v>268222</v>
      </c>
      <c r="E4535" s="179">
        <v>244642</v>
      </c>
      <c r="F4535" s="179">
        <v>222242</v>
      </c>
      <c r="G4535" s="179">
        <v>187439</v>
      </c>
      <c r="H4535" s="179">
        <v>328511</v>
      </c>
      <c r="I4535" s="179">
        <v>197013</v>
      </c>
      <c r="J4535" s="179">
        <v>205608</v>
      </c>
      <c r="K4535" s="179">
        <v>192533</v>
      </c>
      <c r="L4535" s="179">
        <v>189059</v>
      </c>
      <c r="M4535" s="179">
        <v>208472</v>
      </c>
      <c r="N4535" s="179">
        <v>265046</v>
      </c>
      <c r="O4535" s="179">
        <v>288019</v>
      </c>
    </row>
    <row r="4536" spans="1:15" ht="33" customHeight="1" thickBot="1" x14ac:dyDescent="0.3">
      <c r="A4536" s="215" t="s">
        <v>13</v>
      </c>
      <c r="B4536" s="219" t="s">
        <v>292</v>
      </c>
      <c r="C4536" s="220"/>
      <c r="D4536" s="180">
        <v>369338</v>
      </c>
      <c r="E4536" s="180">
        <v>121553</v>
      </c>
      <c r="F4536" s="180">
        <v>150943</v>
      </c>
      <c r="G4536" s="180">
        <v>353521</v>
      </c>
      <c r="H4536" s="180">
        <v>350779</v>
      </c>
      <c r="I4536" s="180">
        <v>151203</v>
      </c>
      <c r="J4536" s="180">
        <v>86466</v>
      </c>
      <c r="K4536" s="180">
        <v>35617</v>
      </c>
      <c r="L4536" s="180">
        <v>33481</v>
      </c>
      <c r="M4536" s="180">
        <v>95737</v>
      </c>
      <c r="N4536" s="180">
        <v>159097</v>
      </c>
      <c r="O4536" s="180">
        <v>170195</v>
      </c>
    </row>
    <row r="4537" spans="1:15" ht="36" customHeight="1" thickBot="1" x14ac:dyDescent="0.3">
      <c r="A4537" s="215" t="s">
        <v>14</v>
      </c>
      <c r="B4537" s="219" t="s">
        <v>27</v>
      </c>
      <c r="C4537" s="220"/>
      <c r="D4537" s="181">
        <v>0.5792992032122467</v>
      </c>
      <c r="E4537" s="181">
        <v>0.33193517115198184</v>
      </c>
      <c r="F4537" s="181">
        <v>0.40447231265994077</v>
      </c>
      <c r="G4537" s="181">
        <v>0.65350672877846794</v>
      </c>
      <c r="H4537" s="181">
        <v>0.51639064317154681</v>
      </c>
      <c r="I4537" s="181">
        <v>0.43422186229237025</v>
      </c>
      <c r="J4537" s="181">
        <v>0.2960414141621644</v>
      </c>
      <c r="K4537" s="181">
        <v>0.15611220688143765</v>
      </c>
      <c r="L4537" s="181">
        <v>0.15044935741889098</v>
      </c>
      <c r="M4537" s="181">
        <v>0.31470798036875963</v>
      </c>
      <c r="N4537" s="181">
        <v>0.37510226503797067</v>
      </c>
      <c r="O4537" s="181">
        <v>0.37143125264614352</v>
      </c>
    </row>
    <row r="4538" spans="1:15" ht="81.75" customHeight="1" thickBot="1" x14ac:dyDescent="0.3">
      <c r="A4538" s="215" t="s">
        <v>28</v>
      </c>
      <c r="B4538" s="219" t="s">
        <v>29</v>
      </c>
      <c r="C4538" s="220"/>
      <c r="D4538" s="187">
        <v>5.4369156717710183</v>
      </c>
      <c r="E4538" s="187">
        <v>5.4369156717710183</v>
      </c>
      <c r="F4538" s="187">
        <v>5.4369156717710183</v>
      </c>
      <c r="G4538" s="187">
        <v>5.4369156717710183</v>
      </c>
      <c r="H4538" s="187">
        <v>5.4369156717710183</v>
      </c>
      <c r="I4538" s="187">
        <v>5.4369156717710183</v>
      </c>
      <c r="J4538" s="187">
        <v>5.4369156717710183</v>
      </c>
      <c r="K4538" s="187">
        <v>5.4369156717710183</v>
      </c>
      <c r="L4538" s="187">
        <v>5.4369156717710183</v>
      </c>
      <c r="M4538" s="187">
        <v>5.4369156717710183</v>
      </c>
      <c r="N4538" s="187">
        <v>5.4369156717710183</v>
      </c>
      <c r="O4538" s="187">
        <v>5.4369156717710183</v>
      </c>
    </row>
    <row r="4539" spans="1:15" ht="51" customHeight="1" thickBot="1" x14ac:dyDescent="0.3">
      <c r="A4539" s="215" t="s">
        <v>30</v>
      </c>
      <c r="B4539" s="219" t="s">
        <v>31</v>
      </c>
      <c r="C4539" s="220"/>
      <c r="D4539" s="182">
        <v>0.45372546957826071</v>
      </c>
      <c r="E4539" s="182">
        <v>0.20636143751799585</v>
      </c>
      <c r="F4539" s="182">
        <v>0.27889857902595477</v>
      </c>
      <c r="G4539" s="182">
        <v>0.527932995144482</v>
      </c>
      <c r="H4539" s="182">
        <v>0.39081690953756082</v>
      </c>
      <c r="I4539" s="182">
        <v>0.30864812865838426</v>
      </c>
      <c r="J4539" s="182">
        <v>0.1704676805281784</v>
      </c>
      <c r="K4539" s="182">
        <v>3.0538473247451653E-2</v>
      </c>
      <c r="L4539" s="182">
        <v>2.4875623784904988E-2</v>
      </c>
      <c r="M4539" s="182">
        <v>0.18913424673477364</v>
      </c>
      <c r="N4539" s="182">
        <v>0.24952853140398468</v>
      </c>
      <c r="O4539" s="182">
        <v>0.24585751901215752</v>
      </c>
    </row>
    <row r="4540" spans="1:15" ht="83.25" customHeight="1" thickBot="1" x14ac:dyDescent="0.3">
      <c r="A4540" s="215" t="s">
        <v>32</v>
      </c>
      <c r="B4540" s="219" t="s">
        <v>33</v>
      </c>
      <c r="C4540" s="220"/>
      <c r="D4540" s="183">
        <v>289277</v>
      </c>
      <c r="E4540" s="183">
        <v>75569</v>
      </c>
      <c r="F4540" s="183">
        <v>104081</v>
      </c>
      <c r="G4540" s="183">
        <v>285591</v>
      </c>
      <c r="H4540" s="183">
        <v>265478</v>
      </c>
      <c r="I4540" s="183">
        <v>107476</v>
      </c>
      <c r="J4540" s="183">
        <v>49789</v>
      </c>
      <c r="K4540" s="183">
        <v>6967</v>
      </c>
      <c r="L4540" s="183">
        <v>5536</v>
      </c>
      <c r="M4540" s="183">
        <v>57536</v>
      </c>
      <c r="N4540" s="183">
        <v>105836</v>
      </c>
      <c r="O4540" s="183">
        <v>112655</v>
      </c>
    </row>
    <row r="4541" spans="1:15" ht="53.25" customHeight="1" thickBot="1" x14ac:dyDescent="0.3">
      <c r="A4541" s="215" t="s">
        <v>34</v>
      </c>
      <c r="B4541" s="219" t="s">
        <v>35</v>
      </c>
      <c r="C4541" s="220"/>
      <c r="D4541" s="184">
        <v>1572774.6547829048</v>
      </c>
      <c r="E4541" s="184">
        <v>410862.28040006408</v>
      </c>
      <c r="F4541" s="184">
        <v>565879.62003359932</v>
      </c>
      <c r="G4541" s="184">
        <v>1552734.1836167569</v>
      </c>
      <c r="H4541" s="184">
        <v>1443381.4987104265</v>
      </c>
      <c r="I4541" s="184">
        <v>584337.94873926195</v>
      </c>
      <c r="J4541" s="184">
        <v>270698.59438180726</v>
      </c>
      <c r="K4541" s="184">
        <v>37878.991485228682</v>
      </c>
      <c r="L4541" s="184">
        <v>30098.765158924358</v>
      </c>
      <c r="M4541" s="184">
        <v>312818.38009101729</v>
      </c>
      <c r="N4541" s="184">
        <v>575421.40703755745</v>
      </c>
      <c r="O4541" s="184">
        <v>612495.73500336404</v>
      </c>
    </row>
    <row r="4542" spans="1:15" ht="48.75" customHeight="1" thickBot="1" x14ac:dyDescent="0.3">
      <c r="A4542" s="215" t="s">
        <v>36</v>
      </c>
      <c r="B4542" s="219" t="s">
        <v>37</v>
      </c>
      <c r="C4542" s="220"/>
      <c r="D4542" s="184">
        <v>1467398.75</v>
      </c>
      <c r="E4542" s="184">
        <v>383334.51</v>
      </c>
      <c r="F4542" s="184">
        <v>527965.68999999994</v>
      </c>
      <c r="G4542" s="184">
        <v>1448700.99</v>
      </c>
      <c r="H4542" s="184">
        <v>1346674.94</v>
      </c>
      <c r="I4542" s="184">
        <v>545187.31000000006</v>
      </c>
      <c r="J4542" s="184">
        <v>252561.79</v>
      </c>
      <c r="K4542" s="184">
        <v>35341.1</v>
      </c>
      <c r="L4542" s="184">
        <v>28082.15</v>
      </c>
      <c r="M4542" s="184">
        <v>291859.55</v>
      </c>
      <c r="N4542" s="184">
        <v>536868.17000000004</v>
      </c>
      <c r="O4542" s="184">
        <v>571458.52</v>
      </c>
    </row>
    <row r="4543" spans="1:15" ht="20.25" customHeight="1" thickBot="1" x14ac:dyDescent="0.3">
      <c r="A4543" s="242" t="s">
        <v>275</v>
      </c>
      <c r="B4543" s="241"/>
      <c r="C4543" s="42"/>
      <c r="D4543" s="190" t="s">
        <v>187</v>
      </c>
      <c r="E4543" s="230"/>
      <c r="F4543" s="230"/>
      <c r="G4543" s="230"/>
      <c r="H4543" s="230"/>
      <c r="I4543" s="230"/>
      <c r="J4543" s="230"/>
      <c r="K4543" s="230"/>
      <c r="L4543" s="230"/>
      <c r="M4543" s="230"/>
      <c r="N4543" s="230"/>
      <c r="O4543" s="231"/>
    </row>
    <row r="4544" spans="1:15" ht="16.5" thickBot="1" x14ac:dyDescent="0.3">
      <c r="A4544" s="223" t="s">
        <v>294</v>
      </c>
      <c r="B4544" s="232"/>
      <c r="C4544" s="232"/>
      <c r="D4544" s="232"/>
      <c r="E4544" s="232"/>
      <c r="F4544" s="232"/>
      <c r="G4544" s="232"/>
      <c r="H4544" s="232"/>
      <c r="I4544" s="232"/>
      <c r="J4544" s="232"/>
      <c r="K4544" s="232"/>
      <c r="L4544" s="232"/>
      <c r="M4544" s="232"/>
      <c r="N4544" s="232"/>
      <c r="O4544" s="233"/>
    </row>
    <row r="4545" spans="1:15" s="41" customFormat="1" ht="29.25" customHeight="1" thickBot="1" x14ac:dyDescent="0.3">
      <c r="A4545" s="215" t="s">
        <v>11</v>
      </c>
      <c r="B4545" s="219" t="s">
        <v>293</v>
      </c>
      <c r="C4545" s="220"/>
      <c r="D4545" s="183">
        <v>80899</v>
      </c>
      <c r="E4545" s="183">
        <v>77720</v>
      </c>
      <c r="F4545" s="183">
        <v>67264</v>
      </c>
      <c r="G4545" s="183">
        <v>71733</v>
      </c>
      <c r="H4545" s="183">
        <v>57337</v>
      </c>
      <c r="I4545" s="183">
        <v>39090</v>
      </c>
      <c r="J4545" s="183">
        <v>38783</v>
      </c>
      <c r="K4545" s="183">
        <v>40888</v>
      </c>
      <c r="L4545" s="183">
        <v>43239</v>
      </c>
      <c r="M4545" s="183">
        <v>59006</v>
      </c>
      <c r="N4545" s="183">
        <v>77789</v>
      </c>
      <c r="O4545" s="183">
        <v>98021</v>
      </c>
    </row>
    <row r="4546" spans="1:15" ht="16.5" thickBot="1" x14ac:dyDescent="0.3">
      <c r="A4546" s="215" t="s">
        <v>12</v>
      </c>
      <c r="B4546" s="225" t="s">
        <v>291</v>
      </c>
      <c r="C4546" s="226"/>
      <c r="D4546" s="183">
        <v>16772</v>
      </c>
      <c r="E4546" s="183">
        <v>25737</v>
      </c>
      <c r="F4546" s="183">
        <v>25213</v>
      </c>
      <c r="G4546" s="183">
        <v>23168</v>
      </c>
      <c r="H4546" s="183">
        <v>22455</v>
      </c>
      <c r="I4546" s="183">
        <v>12290</v>
      </c>
      <c r="J4546" s="183">
        <v>22528</v>
      </c>
      <c r="K4546" s="183">
        <v>16585</v>
      </c>
      <c r="L4546" s="183">
        <v>13472</v>
      </c>
      <c r="M4546" s="183">
        <v>20404</v>
      </c>
      <c r="N4546" s="183">
        <v>23507</v>
      </c>
      <c r="O4546" s="183">
        <v>25149</v>
      </c>
    </row>
    <row r="4547" spans="1:15" ht="33" customHeight="1" thickBot="1" x14ac:dyDescent="0.3">
      <c r="A4547" s="215" t="s">
        <v>13</v>
      </c>
      <c r="B4547" s="219" t="s">
        <v>292</v>
      </c>
      <c r="C4547" s="220"/>
      <c r="D4547" s="188">
        <v>64127</v>
      </c>
      <c r="E4547" s="188">
        <v>51983</v>
      </c>
      <c r="F4547" s="188">
        <v>42051</v>
      </c>
      <c r="G4547" s="188">
        <v>48565</v>
      </c>
      <c r="H4547" s="188">
        <v>34882</v>
      </c>
      <c r="I4547" s="188">
        <v>26800</v>
      </c>
      <c r="J4547" s="188">
        <v>16255</v>
      </c>
      <c r="K4547" s="188">
        <v>24303</v>
      </c>
      <c r="L4547" s="188">
        <v>29767</v>
      </c>
      <c r="M4547" s="188">
        <v>38602</v>
      </c>
      <c r="N4547" s="188">
        <v>54282</v>
      </c>
      <c r="O4547" s="188">
        <v>72872</v>
      </c>
    </row>
    <row r="4548" spans="1:15" ht="36" customHeight="1" thickBot="1" x14ac:dyDescent="0.3">
      <c r="A4548" s="215" t="s">
        <v>14</v>
      </c>
      <c r="B4548" s="219" t="s">
        <v>27</v>
      </c>
      <c r="C4548" s="220"/>
      <c r="D4548" s="181">
        <v>0.79267976118369821</v>
      </c>
      <c r="E4548" s="181">
        <v>0.66884971693257844</v>
      </c>
      <c r="F4548" s="181">
        <v>0.62516353472882968</v>
      </c>
      <c r="G4548" s="181">
        <v>0.67702452148941217</v>
      </c>
      <c r="H4548" s="181">
        <v>0.60836806948392841</v>
      </c>
      <c r="I4548" s="181">
        <v>0.68559733947301105</v>
      </c>
      <c r="J4548" s="181">
        <v>0.41912693706005211</v>
      </c>
      <c r="K4548" s="181">
        <v>0.59437976912541579</v>
      </c>
      <c r="L4548" s="181">
        <v>0.68842942713753785</v>
      </c>
      <c r="M4548" s="181">
        <v>0.65420465715350984</v>
      </c>
      <c r="N4548" s="181">
        <v>0.69781074444972935</v>
      </c>
      <c r="O4548" s="181">
        <v>0.74343252976403018</v>
      </c>
    </row>
    <row r="4549" spans="1:15" ht="81.75" customHeight="1" thickBot="1" x14ac:dyDescent="0.3">
      <c r="A4549" s="215" t="s">
        <v>28</v>
      </c>
      <c r="B4549" s="219" t="s">
        <v>29</v>
      </c>
      <c r="C4549" s="220"/>
      <c r="D4549" s="174">
        <v>3.7071141797564278</v>
      </c>
      <c r="E4549" s="174">
        <v>3.7071141797564278</v>
      </c>
      <c r="F4549" s="174">
        <v>3.7071141797564278</v>
      </c>
      <c r="G4549" s="174">
        <v>3.7071141797564278</v>
      </c>
      <c r="H4549" s="174">
        <v>3.7071141797564278</v>
      </c>
      <c r="I4549" s="174">
        <v>3.7071141797564278</v>
      </c>
      <c r="J4549" s="174">
        <v>3.7071141797564278</v>
      </c>
      <c r="K4549" s="174">
        <v>3.7071141797564278</v>
      </c>
      <c r="L4549" s="174">
        <v>3.7071141797564278</v>
      </c>
      <c r="M4549" s="174">
        <v>3.7071141797564278</v>
      </c>
      <c r="N4549" s="174">
        <v>3.7071141797564278</v>
      </c>
      <c r="O4549" s="174">
        <v>3.7071141797564278</v>
      </c>
    </row>
    <row r="4550" spans="1:15" ht="51" customHeight="1" thickBot="1" x14ac:dyDescent="0.3">
      <c r="A4550" s="215" t="s">
        <v>30</v>
      </c>
      <c r="B4550" s="219" t="s">
        <v>31</v>
      </c>
      <c r="C4550" s="220"/>
      <c r="D4550" s="182">
        <v>0.65669058099669919</v>
      </c>
      <c r="E4550" s="182">
        <v>0.53286053674557943</v>
      </c>
      <c r="F4550" s="182">
        <v>0.48917435454183067</v>
      </c>
      <c r="G4550" s="182">
        <v>0.54103534130241315</v>
      </c>
      <c r="H4550" s="182">
        <v>0.47237888929692939</v>
      </c>
      <c r="I4550" s="182">
        <v>0.54960815928601203</v>
      </c>
      <c r="J4550" s="182">
        <v>0.28313775687305309</v>
      </c>
      <c r="K4550" s="182">
        <v>0.45839058893841678</v>
      </c>
      <c r="L4550" s="182">
        <v>0.55244024695053884</v>
      </c>
      <c r="M4550" s="182">
        <v>0.51821547696651082</v>
      </c>
      <c r="N4550" s="182">
        <v>0.56182156426273033</v>
      </c>
      <c r="O4550" s="182">
        <v>0.60744334957703117</v>
      </c>
    </row>
    <row r="4551" spans="1:15" ht="83.25" customHeight="1" thickBot="1" x14ac:dyDescent="0.3">
      <c r="A4551" s="215" t="s">
        <v>32</v>
      </c>
      <c r="B4551" s="219" t="s">
        <v>33</v>
      </c>
      <c r="C4551" s="220"/>
      <c r="D4551" s="183">
        <v>11001</v>
      </c>
      <c r="E4551" s="183">
        <v>10569</v>
      </c>
      <c r="F4551" s="183">
        <v>9147</v>
      </c>
      <c r="G4551" s="183">
        <v>9755</v>
      </c>
      <c r="H4551" s="183">
        <v>7797</v>
      </c>
      <c r="I4551" s="183">
        <v>5316</v>
      </c>
      <c r="J4551" s="183">
        <v>5274</v>
      </c>
      <c r="K4551" s="183">
        <v>5560</v>
      </c>
      <c r="L4551" s="183">
        <v>5880</v>
      </c>
      <c r="M4551" s="183">
        <v>8024</v>
      </c>
      <c r="N4551" s="183">
        <v>10578</v>
      </c>
      <c r="O4551" s="183">
        <v>59542</v>
      </c>
    </row>
    <row r="4552" spans="1:15" ht="53.25" customHeight="1" thickBot="1" x14ac:dyDescent="0.3">
      <c r="A4552" s="215" t="s">
        <v>34</v>
      </c>
      <c r="B4552" s="219" t="s">
        <v>35</v>
      </c>
      <c r="C4552" s="220"/>
      <c r="D4552" s="184">
        <v>40781.96309150046</v>
      </c>
      <c r="E4552" s="185">
        <v>39180.489765845683</v>
      </c>
      <c r="F4552" s="185">
        <v>33908.973402232048</v>
      </c>
      <c r="G4552" s="185">
        <v>36162.898823523952</v>
      </c>
      <c r="H4552" s="185">
        <v>28904.369259560866</v>
      </c>
      <c r="I4552" s="185">
        <v>19707.018979585169</v>
      </c>
      <c r="J4552" s="185">
        <v>19551.320184035401</v>
      </c>
      <c r="K4552" s="185">
        <v>20611.55483944574</v>
      </c>
      <c r="L4552" s="185">
        <v>21797.831376967795</v>
      </c>
      <c r="M4552" s="185">
        <v>29745.884178365577</v>
      </c>
      <c r="N4552" s="185">
        <v>39213.853793463495</v>
      </c>
      <c r="O4552" s="186">
        <v>220728.99249105723</v>
      </c>
    </row>
    <row r="4553" spans="1:15" ht="48.75" customHeight="1" thickBot="1" x14ac:dyDescent="0.3">
      <c r="A4553" s="215" t="s">
        <v>36</v>
      </c>
      <c r="B4553" s="219" t="s">
        <v>37</v>
      </c>
      <c r="C4553" s="220"/>
      <c r="D4553" s="184">
        <v>38049.57</v>
      </c>
      <c r="E4553" s="184">
        <v>36555.4</v>
      </c>
      <c r="F4553" s="184">
        <v>31637.07</v>
      </c>
      <c r="G4553" s="184">
        <v>33739.980000000003</v>
      </c>
      <c r="H4553" s="184">
        <v>26967.78</v>
      </c>
      <c r="I4553" s="184">
        <v>18386.650000000001</v>
      </c>
      <c r="J4553" s="184">
        <v>18241.38</v>
      </c>
      <c r="K4553" s="184">
        <v>19230.580000000002</v>
      </c>
      <c r="L4553" s="184">
        <v>20337.38</v>
      </c>
      <c r="M4553" s="184">
        <v>27752.91</v>
      </c>
      <c r="N4553" s="184">
        <v>36586.53</v>
      </c>
      <c r="O4553" s="184">
        <v>205940.15</v>
      </c>
    </row>
    <row r="4554" spans="1:15" ht="20.25" customHeight="1" thickBot="1" x14ac:dyDescent="0.3">
      <c r="A4554" s="242" t="s">
        <v>275</v>
      </c>
      <c r="B4554" s="241"/>
      <c r="C4554" s="43"/>
      <c r="D4554" s="178" t="s">
        <v>187</v>
      </c>
      <c r="E4554" s="221"/>
      <c r="F4554" s="221"/>
      <c r="G4554" s="221"/>
      <c r="H4554" s="221"/>
      <c r="I4554" s="221"/>
      <c r="J4554" s="221"/>
      <c r="K4554" s="221"/>
      <c r="L4554" s="221"/>
      <c r="M4554" s="221"/>
      <c r="N4554" s="221"/>
      <c r="O4554" s="222"/>
    </row>
    <row r="4555" spans="1:15" ht="16.5" thickBot="1" x14ac:dyDescent="0.3">
      <c r="A4555" s="223" t="s">
        <v>295</v>
      </c>
      <c r="B4555" s="224"/>
      <c r="C4555" s="224"/>
      <c r="D4555" s="224"/>
      <c r="E4555" s="224"/>
      <c r="F4555" s="224"/>
      <c r="G4555" s="224"/>
      <c r="H4555" s="224"/>
      <c r="I4555" s="224"/>
      <c r="J4555" s="224"/>
      <c r="K4555" s="224"/>
      <c r="L4555" s="224"/>
      <c r="M4555" s="224"/>
      <c r="N4555" s="224"/>
      <c r="O4555" s="224"/>
    </row>
    <row r="4556" spans="1:15" s="41" customFormat="1" ht="29.25" customHeight="1" thickBot="1" x14ac:dyDescent="0.3">
      <c r="A4556" s="215" t="s">
        <v>11</v>
      </c>
      <c r="B4556" s="219" t="s">
        <v>293</v>
      </c>
      <c r="C4556" s="220"/>
      <c r="D4556" s="183">
        <v>80899</v>
      </c>
      <c r="E4556" s="183">
        <v>77720</v>
      </c>
      <c r="F4556" s="183">
        <v>67264</v>
      </c>
      <c r="G4556" s="183">
        <v>71733</v>
      </c>
      <c r="H4556" s="183">
        <v>57337</v>
      </c>
      <c r="I4556" s="183">
        <v>39090</v>
      </c>
      <c r="J4556" s="183">
        <v>38783</v>
      </c>
      <c r="K4556" s="183">
        <v>40888</v>
      </c>
      <c r="L4556" s="183">
        <v>43239</v>
      </c>
      <c r="M4556" s="183">
        <v>59006</v>
      </c>
      <c r="N4556" s="183">
        <v>77789</v>
      </c>
      <c r="O4556" s="183">
        <v>98021</v>
      </c>
    </row>
    <row r="4557" spans="1:15" ht="16.5" thickBot="1" x14ac:dyDescent="0.3">
      <c r="A4557" s="215" t="s">
        <v>12</v>
      </c>
      <c r="B4557" s="225" t="s">
        <v>291</v>
      </c>
      <c r="C4557" s="226"/>
      <c r="D4557" s="183">
        <v>16772</v>
      </c>
      <c r="E4557" s="183">
        <v>25737</v>
      </c>
      <c r="F4557" s="183">
        <v>25213</v>
      </c>
      <c r="G4557" s="183">
        <v>23168</v>
      </c>
      <c r="H4557" s="183">
        <v>22455</v>
      </c>
      <c r="I4557" s="183">
        <v>12290</v>
      </c>
      <c r="J4557" s="183">
        <v>22528</v>
      </c>
      <c r="K4557" s="183">
        <v>16585</v>
      </c>
      <c r="L4557" s="183">
        <v>13472</v>
      </c>
      <c r="M4557" s="183">
        <v>20404</v>
      </c>
      <c r="N4557" s="183">
        <v>23507</v>
      </c>
      <c r="O4557" s="183">
        <v>25149</v>
      </c>
    </row>
    <row r="4558" spans="1:15" ht="33" customHeight="1" thickBot="1" x14ac:dyDescent="0.3">
      <c r="A4558" s="215" t="s">
        <v>13</v>
      </c>
      <c r="B4558" s="219" t="s">
        <v>292</v>
      </c>
      <c r="C4558" s="220"/>
      <c r="D4558" s="188">
        <v>64127</v>
      </c>
      <c r="E4558" s="188">
        <v>51983</v>
      </c>
      <c r="F4558" s="188">
        <v>42051</v>
      </c>
      <c r="G4558" s="188">
        <v>48565</v>
      </c>
      <c r="H4558" s="188">
        <v>34882</v>
      </c>
      <c r="I4558" s="188">
        <v>26800</v>
      </c>
      <c r="J4558" s="188">
        <v>16255</v>
      </c>
      <c r="K4558" s="188">
        <v>24303</v>
      </c>
      <c r="L4558" s="188">
        <v>29767</v>
      </c>
      <c r="M4558" s="188">
        <v>38602</v>
      </c>
      <c r="N4558" s="188">
        <v>54282</v>
      </c>
      <c r="O4558" s="188">
        <v>72872</v>
      </c>
    </row>
    <row r="4559" spans="1:15" ht="36" customHeight="1" thickBot="1" x14ac:dyDescent="0.3">
      <c r="A4559" s="215" t="s">
        <v>14</v>
      </c>
      <c r="B4559" s="219" t="s">
        <v>27</v>
      </c>
      <c r="C4559" s="220"/>
      <c r="D4559" s="189">
        <v>0.79267976118369821</v>
      </c>
      <c r="E4559" s="189">
        <v>0.66884971693257844</v>
      </c>
      <c r="F4559" s="189">
        <v>0.62516353472882968</v>
      </c>
      <c r="G4559" s="189">
        <v>0.67702452148941217</v>
      </c>
      <c r="H4559" s="189">
        <v>0.60836806948392841</v>
      </c>
      <c r="I4559" s="189">
        <v>0.68559733947301105</v>
      </c>
      <c r="J4559" s="189">
        <v>0.41912693706005211</v>
      </c>
      <c r="K4559" s="189">
        <v>0.59437976912541579</v>
      </c>
      <c r="L4559" s="189">
        <v>0.68842942713753785</v>
      </c>
      <c r="M4559" s="189">
        <v>0.65420465715350984</v>
      </c>
      <c r="N4559" s="189">
        <v>0.69781074444972935</v>
      </c>
      <c r="O4559" s="189">
        <v>0.74343252976403018</v>
      </c>
    </row>
    <row r="4560" spans="1:15" ht="81.75" customHeight="1" thickBot="1" x14ac:dyDescent="0.3">
      <c r="A4560" s="215" t="s">
        <v>28</v>
      </c>
      <c r="B4560" s="219" t="s">
        <v>29</v>
      </c>
      <c r="C4560" s="220"/>
      <c r="D4560" s="187">
        <v>3.8692712723611922</v>
      </c>
      <c r="E4560" s="187">
        <v>3.8692712723611922</v>
      </c>
      <c r="F4560" s="187">
        <v>3.8692712723611922</v>
      </c>
      <c r="G4560" s="187">
        <v>3.8692712723611922</v>
      </c>
      <c r="H4560" s="187">
        <v>3.8692712723611922</v>
      </c>
      <c r="I4560" s="187">
        <v>3.8692712723611922</v>
      </c>
      <c r="J4560" s="187">
        <v>3.8692712723611922</v>
      </c>
      <c r="K4560" s="187">
        <v>3.8692712723611922</v>
      </c>
      <c r="L4560" s="187">
        <v>3.8692712723611922</v>
      </c>
      <c r="M4560" s="187">
        <v>3.8692712723611922</v>
      </c>
      <c r="N4560" s="187">
        <v>3.8692712723611922</v>
      </c>
      <c r="O4560" s="187">
        <v>3.8692712723611922</v>
      </c>
    </row>
    <row r="4561" spans="1:15" ht="51" customHeight="1" thickBot="1" x14ac:dyDescent="0.3">
      <c r="A4561" s="215" t="s">
        <v>30</v>
      </c>
      <c r="B4561" s="219" t="s">
        <v>31</v>
      </c>
      <c r="C4561" s="220"/>
      <c r="D4561" s="182">
        <v>0.65669058099669919</v>
      </c>
      <c r="E4561" s="182">
        <v>0.53286053674557943</v>
      </c>
      <c r="F4561" s="182">
        <v>0.48917435454183067</v>
      </c>
      <c r="G4561" s="182">
        <v>0.54103534130241315</v>
      </c>
      <c r="H4561" s="182">
        <v>0.47237888929692939</v>
      </c>
      <c r="I4561" s="182">
        <v>0.54960815928601203</v>
      </c>
      <c r="J4561" s="182">
        <v>0.28313775687305309</v>
      </c>
      <c r="K4561" s="182">
        <v>0.45839058893841678</v>
      </c>
      <c r="L4561" s="182">
        <v>0.55244024695053884</v>
      </c>
      <c r="M4561" s="182">
        <v>0.51821547696651082</v>
      </c>
      <c r="N4561" s="182">
        <v>0.56182156426273033</v>
      </c>
      <c r="O4561" s="182">
        <v>0.60744334957703117</v>
      </c>
    </row>
    <row r="4562" spans="1:15" ht="83.25" customHeight="1" thickBot="1" x14ac:dyDescent="0.3">
      <c r="A4562" s="215" t="s">
        <v>32</v>
      </c>
      <c r="B4562" s="219" t="s">
        <v>33</v>
      </c>
      <c r="C4562" s="220"/>
      <c r="D4562" s="183">
        <v>53126</v>
      </c>
      <c r="E4562" s="183">
        <v>41414</v>
      </c>
      <c r="F4562" s="183">
        <v>32904</v>
      </c>
      <c r="G4562" s="183">
        <v>38810</v>
      </c>
      <c r="H4562" s="183">
        <v>27085</v>
      </c>
      <c r="I4562" s="183">
        <v>21484</v>
      </c>
      <c r="J4562" s="183">
        <v>10981</v>
      </c>
      <c r="K4562" s="183">
        <v>18743</v>
      </c>
      <c r="L4562" s="183">
        <v>23887</v>
      </c>
      <c r="M4562" s="183">
        <v>30578</v>
      </c>
      <c r="N4562" s="183">
        <v>43704</v>
      </c>
      <c r="O4562" s="183">
        <v>59542</v>
      </c>
    </row>
    <row r="4563" spans="1:15" ht="53.25" customHeight="1" thickBot="1" x14ac:dyDescent="0.3">
      <c r="A4563" s="215" t="s">
        <v>34</v>
      </c>
      <c r="B4563" s="219" t="s">
        <v>35</v>
      </c>
      <c r="C4563" s="220"/>
      <c r="D4563" s="184">
        <v>205558.90561546071</v>
      </c>
      <c r="E4563" s="184">
        <v>160242.00047356641</v>
      </c>
      <c r="F4563" s="184">
        <v>127314.50194577267</v>
      </c>
      <c r="G4563" s="184">
        <v>150166.41808033787</v>
      </c>
      <c r="H4563" s="184">
        <v>104799.21241190289</v>
      </c>
      <c r="I4563" s="184">
        <v>83127.424015407858</v>
      </c>
      <c r="J4563" s="184">
        <v>42488.46784179825</v>
      </c>
      <c r="K4563" s="184">
        <v>72521.75145786583</v>
      </c>
      <c r="L4563" s="184">
        <v>92425.282882891799</v>
      </c>
      <c r="M4563" s="184">
        <v>118314.57696626053</v>
      </c>
      <c r="N4563" s="184">
        <v>169102.63168727353</v>
      </c>
      <c r="O4563" s="184">
        <v>230384.15009893011</v>
      </c>
    </row>
    <row r="4564" spans="1:15" ht="48.75" customHeight="1" thickBot="1" x14ac:dyDescent="0.3">
      <c r="A4564" s="215" t="s">
        <v>36</v>
      </c>
      <c r="B4564" s="219" t="s">
        <v>37</v>
      </c>
      <c r="C4564" s="220"/>
      <c r="D4564" s="184">
        <v>191786.46</v>
      </c>
      <c r="E4564" s="184">
        <v>149505.79</v>
      </c>
      <c r="F4564" s="184">
        <v>118784.43</v>
      </c>
      <c r="G4564" s="184">
        <v>140105.26999999999</v>
      </c>
      <c r="H4564" s="184">
        <v>97777.67</v>
      </c>
      <c r="I4564" s="184">
        <v>77557.89</v>
      </c>
      <c r="J4564" s="184">
        <v>39641.74</v>
      </c>
      <c r="K4564" s="184">
        <v>67662.789999999994</v>
      </c>
      <c r="L4564" s="184">
        <v>86232.79</v>
      </c>
      <c r="M4564" s="184">
        <v>110387.5</v>
      </c>
      <c r="N4564" s="184">
        <v>157772.76</v>
      </c>
      <c r="O4564" s="184">
        <v>214948.41</v>
      </c>
    </row>
    <row r="4565" spans="1:15" ht="21" customHeight="1" thickBot="1" x14ac:dyDescent="0.3">
      <c r="A4565" s="242" t="s">
        <v>275</v>
      </c>
      <c r="B4565" s="241"/>
      <c r="C4565" s="43"/>
      <c r="D4565" s="178" t="s">
        <v>187</v>
      </c>
      <c r="E4565" s="221"/>
      <c r="F4565" s="221"/>
      <c r="G4565" s="221"/>
      <c r="H4565" s="221"/>
      <c r="I4565" s="221"/>
      <c r="J4565" s="221"/>
      <c r="K4565" s="221"/>
      <c r="L4565" s="221"/>
      <c r="M4565" s="221"/>
      <c r="N4565" s="221"/>
      <c r="O4565" s="222"/>
    </row>
    <row r="4566" spans="1:15" ht="16.5" thickBot="1" x14ac:dyDescent="0.3">
      <c r="A4566" s="223" t="s">
        <v>296</v>
      </c>
      <c r="B4566" s="224"/>
      <c r="C4566" s="224"/>
      <c r="D4566" s="224"/>
      <c r="E4566" s="224"/>
      <c r="F4566" s="224"/>
      <c r="G4566" s="224"/>
      <c r="H4566" s="224"/>
      <c r="I4566" s="224"/>
      <c r="J4566" s="224"/>
      <c r="K4566" s="224"/>
      <c r="L4566" s="224"/>
      <c r="M4566" s="224"/>
      <c r="N4566" s="224"/>
      <c r="O4566" s="224"/>
    </row>
    <row r="4567" spans="1:15" s="41" customFormat="1" ht="29.25" customHeight="1" thickBot="1" x14ac:dyDescent="0.3">
      <c r="A4567" s="215" t="s">
        <v>11</v>
      </c>
      <c r="B4567" s="219" t="s">
        <v>293</v>
      </c>
      <c r="C4567" s="220"/>
      <c r="D4567" s="179">
        <v>80899</v>
      </c>
      <c r="E4567" s="179">
        <v>77720</v>
      </c>
      <c r="F4567" s="179">
        <v>67264</v>
      </c>
      <c r="G4567" s="179">
        <v>71733</v>
      </c>
      <c r="H4567" s="179">
        <v>57337</v>
      </c>
      <c r="I4567" s="179">
        <v>39090</v>
      </c>
      <c r="J4567" s="179">
        <v>38783</v>
      </c>
      <c r="K4567" s="179">
        <v>40888</v>
      </c>
      <c r="L4567" s="179">
        <v>43239</v>
      </c>
      <c r="M4567" s="179">
        <v>59006</v>
      </c>
      <c r="N4567" s="179">
        <v>77789</v>
      </c>
      <c r="O4567" s="179">
        <v>98021</v>
      </c>
    </row>
    <row r="4568" spans="1:15" ht="16.5" thickBot="1" x14ac:dyDescent="0.3">
      <c r="A4568" s="215" t="s">
        <v>12</v>
      </c>
      <c r="B4568" s="225" t="s">
        <v>291</v>
      </c>
      <c r="C4568" s="226"/>
      <c r="D4568" s="179">
        <v>16772</v>
      </c>
      <c r="E4568" s="179">
        <v>25737</v>
      </c>
      <c r="F4568" s="179">
        <v>25213</v>
      </c>
      <c r="G4568" s="179">
        <v>23168</v>
      </c>
      <c r="H4568" s="179">
        <v>22455</v>
      </c>
      <c r="I4568" s="179">
        <v>12290</v>
      </c>
      <c r="J4568" s="179">
        <v>22528</v>
      </c>
      <c r="K4568" s="179">
        <v>16585</v>
      </c>
      <c r="L4568" s="179">
        <v>13472</v>
      </c>
      <c r="M4568" s="179">
        <v>20404</v>
      </c>
      <c r="N4568" s="179">
        <v>23507</v>
      </c>
      <c r="O4568" s="179">
        <v>25149</v>
      </c>
    </row>
    <row r="4569" spans="1:15" ht="33" customHeight="1" thickBot="1" x14ac:dyDescent="0.3">
      <c r="A4569" s="215" t="s">
        <v>13</v>
      </c>
      <c r="B4569" s="219" t="s">
        <v>292</v>
      </c>
      <c r="C4569" s="220"/>
      <c r="D4569" s="180">
        <v>64127</v>
      </c>
      <c r="E4569" s="180">
        <v>51983</v>
      </c>
      <c r="F4569" s="180">
        <v>42051</v>
      </c>
      <c r="G4569" s="180">
        <v>48565</v>
      </c>
      <c r="H4569" s="180">
        <v>34882</v>
      </c>
      <c r="I4569" s="180">
        <v>26800</v>
      </c>
      <c r="J4569" s="180">
        <v>16255</v>
      </c>
      <c r="K4569" s="180">
        <v>24303</v>
      </c>
      <c r="L4569" s="180">
        <v>29767</v>
      </c>
      <c r="M4569" s="180">
        <v>38602</v>
      </c>
      <c r="N4569" s="180">
        <v>54282</v>
      </c>
      <c r="O4569" s="180">
        <v>72872</v>
      </c>
    </row>
    <row r="4570" spans="1:15" ht="36" customHeight="1" thickBot="1" x14ac:dyDescent="0.3">
      <c r="A4570" s="215" t="s">
        <v>14</v>
      </c>
      <c r="B4570" s="219" t="s">
        <v>27</v>
      </c>
      <c r="C4570" s="220"/>
      <c r="D4570" s="181">
        <v>0.79267976118369821</v>
      </c>
      <c r="E4570" s="181">
        <v>0.66884971693257844</v>
      </c>
      <c r="F4570" s="181">
        <v>0.62516353472882968</v>
      </c>
      <c r="G4570" s="181">
        <v>0.67702452148941217</v>
      </c>
      <c r="H4570" s="181">
        <v>0.60836806948392841</v>
      </c>
      <c r="I4570" s="181">
        <v>0.68559733947301105</v>
      </c>
      <c r="J4570" s="181">
        <v>0.41912693706005211</v>
      </c>
      <c r="K4570" s="181">
        <v>0.59437976912541579</v>
      </c>
      <c r="L4570" s="181">
        <v>0.68842942713753785</v>
      </c>
      <c r="M4570" s="181">
        <v>0.65420465715350984</v>
      </c>
      <c r="N4570" s="181">
        <v>0.69781074444972935</v>
      </c>
      <c r="O4570" s="181">
        <v>0.74343252976403018</v>
      </c>
    </row>
    <row r="4571" spans="1:15" ht="81.75" customHeight="1" thickBot="1" x14ac:dyDescent="0.3">
      <c r="A4571" s="215" t="s">
        <v>28</v>
      </c>
      <c r="B4571" s="219" t="s">
        <v>29</v>
      </c>
      <c r="C4571" s="220"/>
      <c r="D4571" s="187">
        <v>4.0385250397883876</v>
      </c>
      <c r="E4571" s="187">
        <v>4.0385250397883876</v>
      </c>
      <c r="F4571" s="187">
        <v>4.0385250397883876</v>
      </c>
      <c r="G4571" s="187">
        <v>4.0385250397883876</v>
      </c>
      <c r="H4571" s="187">
        <v>4.0385250397883876</v>
      </c>
      <c r="I4571" s="187">
        <v>4.0385250397883876</v>
      </c>
      <c r="J4571" s="187">
        <v>4.0385250397883876</v>
      </c>
      <c r="K4571" s="187">
        <v>4.0385250397883876</v>
      </c>
      <c r="L4571" s="187">
        <v>4.0385250397883876</v>
      </c>
      <c r="M4571" s="187">
        <v>4.0385250397883876</v>
      </c>
      <c r="N4571" s="187">
        <v>4.0385250397883876</v>
      </c>
      <c r="O4571" s="187">
        <v>4.0385250397883876</v>
      </c>
    </row>
    <row r="4572" spans="1:15" ht="51" customHeight="1" thickBot="1" x14ac:dyDescent="0.3">
      <c r="A4572" s="215" t="s">
        <v>30</v>
      </c>
      <c r="B4572" s="219" t="s">
        <v>31</v>
      </c>
      <c r="C4572" s="220"/>
      <c r="D4572" s="182">
        <v>0.65669058099669919</v>
      </c>
      <c r="E4572" s="182">
        <v>0.53286053674557943</v>
      </c>
      <c r="F4572" s="182">
        <v>0.48917435454183067</v>
      </c>
      <c r="G4572" s="182">
        <v>0.54103534130241315</v>
      </c>
      <c r="H4572" s="182">
        <v>0.47237888929692939</v>
      </c>
      <c r="I4572" s="182">
        <v>0.54960815928601203</v>
      </c>
      <c r="J4572" s="182">
        <v>0.28313775687305309</v>
      </c>
      <c r="K4572" s="182">
        <v>0.45839058893841678</v>
      </c>
      <c r="L4572" s="182">
        <v>0.55244024695053884</v>
      </c>
      <c r="M4572" s="182">
        <v>0.51821547696651082</v>
      </c>
      <c r="N4572" s="182">
        <v>0.56182156426273033</v>
      </c>
      <c r="O4572" s="182">
        <v>0.60744334957703117</v>
      </c>
    </row>
    <row r="4573" spans="1:15" ht="83.25" customHeight="1" thickBot="1" x14ac:dyDescent="0.3">
      <c r="A4573" s="215" t="s">
        <v>32</v>
      </c>
      <c r="B4573" s="219" t="s">
        <v>33</v>
      </c>
      <c r="C4573" s="220"/>
      <c r="D4573" s="183">
        <v>53126</v>
      </c>
      <c r="E4573" s="183">
        <v>41414</v>
      </c>
      <c r="F4573" s="183">
        <v>32904</v>
      </c>
      <c r="G4573" s="183">
        <v>38810</v>
      </c>
      <c r="H4573" s="183">
        <v>27085</v>
      </c>
      <c r="I4573" s="183">
        <v>21484</v>
      </c>
      <c r="J4573" s="183">
        <v>10981</v>
      </c>
      <c r="K4573" s="183">
        <v>18743</v>
      </c>
      <c r="L4573" s="183">
        <v>23887</v>
      </c>
      <c r="M4573" s="183">
        <v>30578</v>
      </c>
      <c r="N4573" s="183">
        <v>43704</v>
      </c>
      <c r="O4573" s="183">
        <v>59542</v>
      </c>
    </row>
    <row r="4574" spans="1:15" ht="53.25" customHeight="1" thickBot="1" x14ac:dyDescent="0.3">
      <c r="A4574" s="215" t="s">
        <v>34</v>
      </c>
      <c r="B4574" s="219" t="s">
        <v>35</v>
      </c>
      <c r="C4574" s="220"/>
      <c r="D4574" s="184">
        <v>214550.68126379789</v>
      </c>
      <c r="E4574" s="184">
        <v>167251.47599779628</v>
      </c>
      <c r="F4574" s="184">
        <v>132883.62790919709</v>
      </c>
      <c r="G4574" s="184">
        <v>156735.15679418732</v>
      </c>
      <c r="H4574" s="184">
        <v>109383.45070266847</v>
      </c>
      <c r="I4574" s="184">
        <v>86763.671954813719</v>
      </c>
      <c r="J4574" s="184">
        <v>44347.043461916284</v>
      </c>
      <c r="K4574" s="184">
        <v>75694.074820753754</v>
      </c>
      <c r="L4574" s="184">
        <v>96468.247625425211</v>
      </c>
      <c r="M4574" s="184">
        <v>123490.01866664931</v>
      </c>
      <c r="N4574" s="184">
        <v>176499.69833891169</v>
      </c>
      <c r="O4574" s="184">
        <v>240461.85791908018</v>
      </c>
    </row>
    <row r="4575" spans="1:15" ht="48.75" customHeight="1" thickBot="1" x14ac:dyDescent="0.3">
      <c r="A4575" s="215" t="s">
        <v>36</v>
      </c>
      <c r="B4575" s="219" t="s">
        <v>37</v>
      </c>
      <c r="C4575" s="220"/>
      <c r="D4575" s="184">
        <v>200175.79</v>
      </c>
      <c r="E4575" s="184">
        <v>156045.63</v>
      </c>
      <c r="F4575" s="184">
        <v>123980.42</v>
      </c>
      <c r="G4575" s="184">
        <v>146233.9</v>
      </c>
      <c r="H4575" s="184">
        <v>102054.76</v>
      </c>
      <c r="I4575" s="184">
        <v>80950.509999999995</v>
      </c>
      <c r="J4575" s="184">
        <v>41375.79</v>
      </c>
      <c r="K4575" s="184">
        <v>70622.570000000007</v>
      </c>
      <c r="L4575" s="184">
        <v>90004.88</v>
      </c>
      <c r="M4575" s="184">
        <v>115216.19</v>
      </c>
      <c r="N4575" s="184">
        <v>164674.22</v>
      </c>
      <c r="O4575" s="184">
        <v>224350.91</v>
      </c>
    </row>
    <row r="4576" spans="1:15" ht="21" customHeight="1" thickBot="1" x14ac:dyDescent="0.3">
      <c r="A4576" s="242" t="s">
        <v>275</v>
      </c>
      <c r="B4576" s="241"/>
      <c r="C4576" s="43"/>
      <c r="D4576" s="178" t="s">
        <v>187</v>
      </c>
      <c r="E4576" s="221"/>
      <c r="F4576" s="221"/>
      <c r="G4576" s="221"/>
      <c r="H4576" s="221"/>
      <c r="I4576" s="221"/>
      <c r="J4576" s="221"/>
      <c r="K4576" s="221"/>
      <c r="L4576" s="221"/>
      <c r="M4576" s="221"/>
      <c r="N4576" s="221"/>
      <c r="O4576" s="222"/>
    </row>
    <row r="4577" spans="1:15" ht="16.5" thickBot="1" x14ac:dyDescent="0.3">
      <c r="A4577" s="223" t="s">
        <v>297</v>
      </c>
      <c r="B4577" s="224"/>
      <c r="C4577" s="224"/>
      <c r="D4577" s="224"/>
      <c r="E4577" s="224"/>
      <c r="F4577" s="224"/>
      <c r="G4577" s="224"/>
      <c r="H4577" s="224"/>
      <c r="I4577" s="224"/>
      <c r="J4577" s="224"/>
      <c r="K4577" s="224"/>
      <c r="L4577" s="224"/>
      <c r="M4577" s="224"/>
      <c r="N4577" s="224"/>
      <c r="O4577" s="224"/>
    </row>
    <row r="4578" spans="1:15" s="41" customFormat="1" ht="29.25" customHeight="1" thickBot="1" x14ac:dyDescent="0.3">
      <c r="A4578" s="215" t="s">
        <v>11</v>
      </c>
      <c r="B4578" s="219" t="s">
        <v>293</v>
      </c>
      <c r="C4578" s="220"/>
      <c r="D4578" s="179">
        <v>80899</v>
      </c>
      <c r="E4578" s="179">
        <v>77720</v>
      </c>
      <c r="F4578" s="179">
        <v>67264</v>
      </c>
      <c r="G4578" s="179">
        <v>71733</v>
      </c>
      <c r="H4578" s="179">
        <v>57337</v>
      </c>
      <c r="I4578" s="179">
        <v>39090</v>
      </c>
      <c r="J4578" s="179">
        <v>38783</v>
      </c>
      <c r="K4578" s="179">
        <v>40888</v>
      </c>
      <c r="L4578" s="179">
        <v>43239</v>
      </c>
      <c r="M4578" s="179">
        <v>59006</v>
      </c>
      <c r="N4578" s="179">
        <v>77789</v>
      </c>
      <c r="O4578" s="179">
        <v>98021</v>
      </c>
    </row>
    <row r="4579" spans="1:15" ht="16.5" thickBot="1" x14ac:dyDescent="0.3">
      <c r="A4579" s="215" t="s">
        <v>12</v>
      </c>
      <c r="B4579" s="225" t="s">
        <v>291</v>
      </c>
      <c r="C4579" s="226"/>
      <c r="D4579" s="179">
        <v>16772</v>
      </c>
      <c r="E4579" s="179">
        <v>25737</v>
      </c>
      <c r="F4579" s="179">
        <v>25213</v>
      </c>
      <c r="G4579" s="179">
        <v>23168</v>
      </c>
      <c r="H4579" s="179">
        <v>22455</v>
      </c>
      <c r="I4579" s="179">
        <v>12290</v>
      </c>
      <c r="J4579" s="179">
        <v>22528</v>
      </c>
      <c r="K4579" s="179">
        <v>16585</v>
      </c>
      <c r="L4579" s="179">
        <v>13472</v>
      </c>
      <c r="M4579" s="179">
        <v>20404</v>
      </c>
      <c r="N4579" s="179">
        <v>23507</v>
      </c>
      <c r="O4579" s="179">
        <v>25149</v>
      </c>
    </row>
    <row r="4580" spans="1:15" ht="33" customHeight="1" thickBot="1" x14ac:dyDescent="0.3">
      <c r="A4580" s="215" t="s">
        <v>13</v>
      </c>
      <c r="B4580" s="219" t="s">
        <v>292</v>
      </c>
      <c r="C4580" s="220"/>
      <c r="D4580" s="180">
        <v>64127</v>
      </c>
      <c r="E4580" s="180">
        <v>51983</v>
      </c>
      <c r="F4580" s="180">
        <v>42051</v>
      </c>
      <c r="G4580" s="180">
        <v>48565</v>
      </c>
      <c r="H4580" s="180">
        <v>34882</v>
      </c>
      <c r="I4580" s="180">
        <v>26800</v>
      </c>
      <c r="J4580" s="180">
        <v>16255</v>
      </c>
      <c r="K4580" s="180">
        <v>24303</v>
      </c>
      <c r="L4580" s="180">
        <v>29767</v>
      </c>
      <c r="M4580" s="180">
        <v>38602</v>
      </c>
      <c r="N4580" s="180">
        <v>54282</v>
      </c>
      <c r="O4580" s="180">
        <v>72872</v>
      </c>
    </row>
    <row r="4581" spans="1:15" ht="36" customHeight="1" thickBot="1" x14ac:dyDescent="0.3">
      <c r="A4581" s="215" t="s">
        <v>14</v>
      </c>
      <c r="B4581" s="219" t="s">
        <v>27</v>
      </c>
      <c r="C4581" s="220"/>
      <c r="D4581" s="181">
        <v>0.79267976118369821</v>
      </c>
      <c r="E4581" s="181">
        <v>0.66884971693257844</v>
      </c>
      <c r="F4581" s="181">
        <v>0.62516353472882968</v>
      </c>
      <c r="G4581" s="181">
        <v>0.67702452148941217</v>
      </c>
      <c r="H4581" s="181">
        <v>0.60836806948392841</v>
      </c>
      <c r="I4581" s="181">
        <v>0.68559733947301105</v>
      </c>
      <c r="J4581" s="181">
        <v>0.41912693706005211</v>
      </c>
      <c r="K4581" s="181">
        <v>0.59437976912541579</v>
      </c>
      <c r="L4581" s="181">
        <v>0.68842942713753785</v>
      </c>
      <c r="M4581" s="181">
        <v>0.65420465715350984</v>
      </c>
      <c r="N4581" s="181">
        <v>0.69781074444972935</v>
      </c>
      <c r="O4581" s="181">
        <v>0.74343252976403018</v>
      </c>
    </row>
    <row r="4582" spans="1:15" ht="81.75" customHeight="1" thickBot="1" x14ac:dyDescent="0.3">
      <c r="A4582" s="215" t="s">
        <v>28</v>
      </c>
      <c r="B4582" s="219" t="s">
        <v>29</v>
      </c>
      <c r="C4582" s="220"/>
      <c r="D4582" s="187">
        <v>4.2151862062401122</v>
      </c>
      <c r="E4582" s="187">
        <v>4.2151862062401122</v>
      </c>
      <c r="F4582" s="187">
        <v>4.2151862062401122</v>
      </c>
      <c r="G4582" s="187">
        <v>4.2151862062401122</v>
      </c>
      <c r="H4582" s="187">
        <v>4.2151862062401122</v>
      </c>
      <c r="I4582" s="187">
        <v>4.2151862062401122</v>
      </c>
      <c r="J4582" s="187">
        <v>4.2151862062401122</v>
      </c>
      <c r="K4582" s="187">
        <v>4.2151862062401122</v>
      </c>
      <c r="L4582" s="187">
        <v>4.2151862062401122</v>
      </c>
      <c r="M4582" s="187">
        <v>4.2151862062401122</v>
      </c>
      <c r="N4582" s="187">
        <v>4.2151862062401122</v>
      </c>
      <c r="O4582" s="187">
        <v>4.2151862062401122</v>
      </c>
    </row>
    <row r="4583" spans="1:15" ht="51" customHeight="1" thickBot="1" x14ac:dyDescent="0.3">
      <c r="A4583" s="215" t="s">
        <v>30</v>
      </c>
      <c r="B4583" s="219" t="s">
        <v>31</v>
      </c>
      <c r="C4583" s="220"/>
      <c r="D4583" s="182">
        <v>0.65669058099669919</v>
      </c>
      <c r="E4583" s="182">
        <v>0.53286053674557943</v>
      </c>
      <c r="F4583" s="182">
        <v>0.48917435454183067</v>
      </c>
      <c r="G4583" s="182">
        <v>0.54103534130241315</v>
      </c>
      <c r="H4583" s="182">
        <v>0.47237888929692939</v>
      </c>
      <c r="I4583" s="182">
        <v>0.54960815928601203</v>
      </c>
      <c r="J4583" s="182">
        <v>0.28313775687305309</v>
      </c>
      <c r="K4583" s="182">
        <v>0.45839058893841678</v>
      </c>
      <c r="L4583" s="182">
        <v>0.55244024695053884</v>
      </c>
      <c r="M4583" s="182">
        <v>0.51821547696651082</v>
      </c>
      <c r="N4583" s="182">
        <v>0.56182156426273033</v>
      </c>
      <c r="O4583" s="182">
        <v>0.60744334957703117</v>
      </c>
    </row>
    <row r="4584" spans="1:15" ht="83.25" customHeight="1" thickBot="1" x14ac:dyDescent="0.3">
      <c r="A4584" s="215" t="s">
        <v>32</v>
      </c>
      <c r="B4584" s="219" t="s">
        <v>33</v>
      </c>
      <c r="C4584" s="220"/>
      <c r="D4584" s="183">
        <v>53126</v>
      </c>
      <c r="E4584" s="183">
        <v>41414</v>
      </c>
      <c r="F4584" s="183">
        <v>32904</v>
      </c>
      <c r="G4584" s="183">
        <v>38810</v>
      </c>
      <c r="H4584" s="183">
        <v>27085</v>
      </c>
      <c r="I4584" s="183">
        <v>21484</v>
      </c>
      <c r="J4584" s="183">
        <v>10981</v>
      </c>
      <c r="K4584" s="183">
        <v>18743</v>
      </c>
      <c r="L4584" s="183">
        <v>23887</v>
      </c>
      <c r="M4584" s="183">
        <v>30578</v>
      </c>
      <c r="N4584" s="183">
        <v>43704</v>
      </c>
      <c r="O4584" s="183">
        <v>59542</v>
      </c>
    </row>
    <row r="4585" spans="1:15" ht="53.25" customHeight="1" thickBot="1" x14ac:dyDescent="0.3">
      <c r="A4585" s="215" t="s">
        <v>34</v>
      </c>
      <c r="B4585" s="219" t="s">
        <v>35</v>
      </c>
      <c r="C4585" s="220"/>
      <c r="D4585" s="184">
        <v>223935.98239271221</v>
      </c>
      <c r="E4585" s="184">
        <v>174567.72154522801</v>
      </c>
      <c r="F4585" s="184">
        <v>138696.48693012467</v>
      </c>
      <c r="G4585" s="184">
        <v>163591.37666417877</v>
      </c>
      <c r="H4585" s="184">
        <v>114168.31839601343</v>
      </c>
      <c r="I4585" s="184">
        <v>90559.060454862571</v>
      </c>
      <c r="J4585" s="184">
        <v>46286.959730722672</v>
      </c>
      <c r="K4585" s="184">
        <v>79005.23506355843</v>
      </c>
      <c r="L4585" s="184">
        <v>100688.15290845756</v>
      </c>
      <c r="M4585" s="184">
        <v>128891.96381441015</v>
      </c>
      <c r="N4585" s="184">
        <v>184220.49795751786</v>
      </c>
      <c r="O4585" s="184">
        <v>250980.61709194875</v>
      </c>
    </row>
    <row r="4586" spans="1:15" ht="48.75" customHeight="1" thickBot="1" x14ac:dyDescent="0.3">
      <c r="A4586" s="215" t="s">
        <v>36</v>
      </c>
      <c r="B4586" s="219" t="s">
        <v>37</v>
      </c>
      <c r="C4586" s="220"/>
      <c r="D4586" s="184">
        <v>208932.27</v>
      </c>
      <c r="E4586" s="184">
        <v>162871.67999999999</v>
      </c>
      <c r="F4586" s="184">
        <v>129403.82</v>
      </c>
      <c r="G4586" s="184">
        <v>152630.75</v>
      </c>
      <c r="H4586" s="184">
        <v>106519.03999999999</v>
      </c>
      <c r="I4586" s="184">
        <v>84491.6</v>
      </c>
      <c r="J4586" s="184">
        <v>43185.73</v>
      </c>
      <c r="K4586" s="184">
        <v>73711.88</v>
      </c>
      <c r="L4586" s="184">
        <v>93942.05</v>
      </c>
      <c r="M4586" s="184">
        <v>120256.2</v>
      </c>
      <c r="N4586" s="184">
        <v>171877.72</v>
      </c>
      <c r="O4586" s="184">
        <v>234164.92</v>
      </c>
    </row>
    <row r="4587" spans="1:15" ht="21.75" customHeight="1" thickBot="1" x14ac:dyDescent="0.3">
      <c r="A4587" s="242" t="s">
        <v>275</v>
      </c>
      <c r="B4587" s="241"/>
      <c r="C4587" s="43"/>
      <c r="D4587" s="178" t="s">
        <v>187</v>
      </c>
      <c r="E4587" s="221"/>
      <c r="F4587" s="221"/>
      <c r="G4587" s="221"/>
      <c r="H4587" s="221"/>
      <c r="I4587" s="221"/>
      <c r="J4587" s="221"/>
      <c r="K4587" s="221"/>
      <c r="L4587" s="221"/>
      <c r="M4587" s="221"/>
      <c r="N4587" s="221"/>
      <c r="O4587" s="222"/>
    </row>
    <row r="4588" spans="1:15" ht="16.5" thickBot="1" x14ac:dyDescent="0.3">
      <c r="A4588" s="223" t="s">
        <v>298</v>
      </c>
      <c r="B4588" s="224"/>
      <c r="C4588" s="224"/>
      <c r="D4588" s="224"/>
      <c r="E4588" s="224"/>
      <c r="F4588" s="224"/>
      <c r="G4588" s="224"/>
      <c r="H4588" s="224"/>
      <c r="I4588" s="224"/>
      <c r="J4588" s="224"/>
      <c r="K4588" s="224"/>
      <c r="L4588" s="224"/>
      <c r="M4588" s="224"/>
      <c r="N4588" s="224"/>
      <c r="O4588" s="224"/>
    </row>
    <row r="4589" spans="1:15" s="41" customFormat="1" ht="29.25" customHeight="1" thickBot="1" x14ac:dyDescent="0.3">
      <c r="A4589" s="215" t="s">
        <v>11</v>
      </c>
      <c r="B4589" s="219" t="s">
        <v>293</v>
      </c>
      <c r="C4589" s="220"/>
      <c r="D4589" s="179">
        <v>80899</v>
      </c>
      <c r="E4589" s="179">
        <v>77720</v>
      </c>
      <c r="F4589" s="179">
        <v>67264</v>
      </c>
      <c r="G4589" s="179">
        <v>71733</v>
      </c>
      <c r="H4589" s="179">
        <v>57337</v>
      </c>
      <c r="I4589" s="179">
        <v>39090</v>
      </c>
      <c r="J4589" s="179">
        <v>38783</v>
      </c>
      <c r="K4589" s="179">
        <v>40888</v>
      </c>
      <c r="L4589" s="179">
        <v>43239</v>
      </c>
      <c r="M4589" s="179">
        <v>59006</v>
      </c>
      <c r="N4589" s="179">
        <v>77789</v>
      </c>
      <c r="O4589" s="179">
        <v>98021</v>
      </c>
    </row>
    <row r="4590" spans="1:15" ht="16.5" thickBot="1" x14ac:dyDescent="0.3">
      <c r="A4590" s="215" t="s">
        <v>12</v>
      </c>
      <c r="B4590" s="225" t="s">
        <v>291</v>
      </c>
      <c r="C4590" s="226"/>
      <c r="D4590" s="179">
        <v>16772</v>
      </c>
      <c r="E4590" s="179">
        <v>25737</v>
      </c>
      <c r="F4590" s="179">
        <v>25213</v>
      </c>
      <c r="G4590" s="179">
        <v>23168</v>
      </c>
      <c r="H4590" s="179">
        <v>22455</v>
      </c>
      <c r="I4590" s="179">
        <v>12290</v>
      </c>
      <c r="J4590" s="179">
        <v>22528</v>
      </c>
      <c r="K4590" s="179">
        <v>16585</v>
      </c>
      <c r="L4590" s="179">
        <v>13472</v>
      </c>
      <c r="M4590" s="179">
        <v>20404</v>
      </c>
      <c r="N4590" s="179">
        <v>23507</v>
      </c>
      <c r="O4590" s="179">
        <v>25149</v>
      </c>
    </row>
    <row r="4591" spans="1:15" ht="33" customHeight="1" thickBot="1" x14ac:dyDescent="0.3">
      <c r="A4591" s="215" t="s">
        <v>13</v>
      </c>
      <c r="B4591" s="219" t="s">
        <v>292</v>
      </c>
      <c r="C4591" s="220"/>
      <c r="D4591" s="180">
        <v>64127</v>
      </c>
      <c r="E4591" s="180">
        <v>51983</v>
      </c>
      <c r="F4591" s="180">
        <v>42051</v>
      </c>
      <c r="G4591" s="180">
        <v>48565</v>
      </c>
      <c r="H4591" s="180">
        <v>34882</v>
      </c>
      <c r="I4591" s="180">
        <v>26800</v>
      </c>
      <c r="J4591" s="180">
        <v>16255</v>
      </c>
      <c r="K4591" s="180">
        <v>24303</v>
      </c>
      <c r="L4591" s="180">
        <v>29767</v>
      </c>
      <c r="M4591" s="180">
        <v>38602</v>
      </c>
      <c r="N4591" s="180">
        <v>54282</v>
      </c>
      <c r="O4591" s="180">
        <v>72872</v>
      </c>
    </row>
    <row r="4592" spans="1:15" ht="36" customHeight="1" thickBot="1" x14ac:dyDescent="0.3">
      <c r="A4592" s="215" t="s">
        <v>14</v>
      </c>
      <c r="B4592" s="219" t="s">
        <v>27</v>
      </c>
      <c r="C4592" s="220"/>
      <c r="D4592" s="181">
        <v>0.79267976118369821</v>
      </c>
      <c r="E4592" s="181">
        <v>0.66884971693257844</v>
      </c>
      <c r="F4592" s="181">
        <v>0.62516353472882968</v>
      </c>
      <c r="G4592" s="181">
        <v>0.67702452148941217</v>
      </c>
      <c r="H4592" s="181">
        <v>0.60836806948392841</v>
      </c>
      <c r="I4592" s="181">
        <v>0.68559733947301105</v>
      </c>
      <c r="J4592" s="181">
        <v>0.41912693706005211</v>
      </c>
      <c r="K4592" s="181">
        <v>0.59437976912541579</v>
      </c>
      <c r="L4592" s="181">
        <v>0.68842942713753785</v>
      </c>
      <c r="M4592" s="181">
        <v>0.65420465715350984</v>
      </c>
      <c r="N4592" s="181">
        <v>0.69781074444972935</v>
      </c>
      <c r="O4592" s="181">
        <v>0.74343252976403018</v>
      </c>
    </row>
    <row r="4593" spans="1:15" ht="81.75" customHeight="1" thickBot="1" x14ac:dyDescent="0.3">
      <c r="A4593" s="215" t="s">
        <v>28</v>
      </c>
      <c r="B4593" s="219" t="s">
        <v>29</v>
      </c>
      <c r="C4593" s="220"/>
      <c r="D4593" s="187">
        <v>4.4006543993146767</v>
      </c>
      <c r="E4593" s="187">
        <v>4.4006543993146767</v>
      </c>
      <c r="F4593" s="187">
        <v>4.4006543993146767</v>
      </c>
      <c r="G4593" s="187">
        <v>4.4006543993146767</v>
      </c>
      <c r="H4593" s="187">
        <v>4.4006543993146767</v>
      </c>
      <c r="I4593" s="187">
        <v>4.4006543993146767</v>
      </c>
      <c r="J4593" s="187">
        <v>4.4006543993146767</v>
      </c>
      <c r="K4593" s="187">
        <v>4.4006543993146767</v>
      </c>
      <c r="L4593" s="187">
        <v>4.4006543993146767</v>
      </c>
      <c r="M4593" s="187">
        <v>4.4006543993146767</v>
      </c>
      <c r="N4593" s="187">
        <v>4.4006543993146767</v>
      </c>
      <c r="O4593" s="187">
        <v>4.4006543993146767</v>
      </c>
    </row>
    <row r="4594" spans="1:15" ht="51" customHeight="1" thickBot="1" x14ac:dyDescent="0.3">
      <c r="A4594" s="215" t="s">
        <v>30</v>
      </c>
      <c r="B4594" s="219" t="s">
        <v>31</v>
      </c>
      <c r="C4594" s="220"/>
      <c r="D4594" s="182">
        <v>0.65669058099669919</v>
      </c>
      <c r="E4594" s="182">
        <v>0.53286053674557943</v>
      </c>
      <c r="F4594" s="182">
        <v>0.48917435454183067</v>
      </c>
      <c r="G4594" s="182">
        <v>0.54103534130241315</v>
      </c>
      <c r="H4594" s="182">
        <v>0.47237888929692939</v>
      </c>
      <c r="I4594" s="182">
        <v>0.54960815928601203</v>
      </c>
      <c r="J4594" s="182">
        <v>0.28313775687305309</v>
      </c>
      <c r="K4594" s="182">
        <v>0.45839058893841678</v>
      </c>
      <c r="L4594" s="182">
        <v>0.55244024695053884</v>
      </c>
      <c r="M4594" s="182">
        <v>0.51821547696651082</v>
      </c>
      <c r="N4594" s="182">
        <v>0.56182156426273033</v>
      </c>
      <c r="O4594" s="182">
        <v>0.60744334957703117</v>
      </c>
    </row>
    <row r="4595" spans="1:15" ht="83.25" customHeight="1" thickBot="1" x14ac:dyDescent="0.3">
      <c r="A4595" s="215" t="s">
        <v>32</v>
      </c>
      <c r="B4595" s="219" t="s">
        <v>33</v>
      </c>
      <c r="C4595" s="220"/>
      <c r="D4595" s="183">
        <v>53126</v>
      </c>
      <c r="E4595" s="183">
        <v>41414</v>
      </c>
      <c r="F4595" s="183">
        <v>32904</v>
      </c>
      <c r="G4595" s="183">
        <v>38810</v>
      </c>
      <c r="H4595" s="183">
        <v>27085</v>
      </c>
      <c r="I4595" s="183">
        <v>21484</v>
      </c>
      <c r="J4595" s="183">
        <v>10981</v>
      </c>
      <c r="K4595" s="183">
        <v>18743</v>
      </c>
      <c r="L4595" s="183">
        <v>23887</v>
      </c>
      <c r="M4595" s="183">
        <v>30578</v>
      </c>
      <c r="N4595" s="183">
        <v>43704</v>
      </c>
      <c r="O4595" s="183">
        <v>59542</v>
      </c>
    </row>
    <row r="4596" spans="1:15" ht="53.25" customHeight="1" thickBot="1" x14ac:dyDescent="0.3">
      <c r="A4596" s="215" t="s">
        <v>34</v>
      </c>
      <c r="B4596" s="219" t="s">
        <v>35</v>
      </c>
      <c r="C4596" s="220"/>
      <c r="D4596" s="184">
        <v>233789.16561799153</v>
      </c>
      <c r="E4596" s="184">
        <v>182248.70129321801</v>
      </c>
      <c r="F4596" s="184">
        <v>144799.13235505013</v>
      </c>
      <c r="G4596" s="184">
        <v>170789.39723740259</v>
      </c>
      <c r="H4596" s="184">
        <v>119191.72440543801</v>
      </c>
      <c r="I4596" s="184">
        <v>94543.659114876515</v>
      </c>
      <c r="J4596" s="184">
        <v>48323.585958874464</v>
      </c>
      <c r="K4596" s="184">
        <v>82481.465406354982</v>
      </c>
      <c r="L4596" s="184">
        <v>105118.43163642968</v>
      </c>
      <c r="M4596" s="184">
        <v>134563.21022224418</v>
      </c>
      <c r="N4596" s="184">
        <v>192326.19986764863</v>
      </c>
      <c r="O4596" s="184">
        <v>262023.76424399449</v>
      </c>
    </row>
    <row r="4597" spans="1:15" ht="48.75" customHeight="1" thickBot="1" x14ac:dyDescent="0.3">
      <c r="A4597" s="215" t="s">
        <v>36</v>
      </c>
      <c r="B4597" s="219" t="s">
        <v>37</v>
      </c>
      <c r="C4597" s="220"/>
      <c r="D4597" s="184">
        <v>218125.29</v>
      </c>
      <c r="E4597" s="184">
        <v>170038.04</v>
      </c>
      <c r="F4597" s="184">
        <v>135097.59</v>
      </c>
      <c r="G4597" s="184">
        <v>159346.51</v>
      </c>
      <c r="H4597" s="184">
        <v>111205.88</v>
      </c>
      <c r="I4597" s="184">
        <v>88209.23</v>
      </c>
      <c r="J4597" s="184">
        <v>45085.91</v>
      </c>
      <c r="K4597" s="184">
        <v>76955.210000000006</v>
      </c>
      <c r="L4597" s="184">
        <v>98075.5</v>
      </c>
      <c r="M4597" s="184">
        <v>125547.48</v>
      </c>
      <c r="N4597" s="184">
        <v>179440.34</v>
      </c>
      <c r="O4597" s="184">
        <v>244468.17</v>
      </c>
    </row>
    <row r="4598" spans="1:15" ht="21.75" customHeight="1" thickBot="1" x14ac:dyDescent="0.3">
      <c r="A4598" s="242" t="s">
        <v>275</v>
      </c>
      <c r="B4598" s="241"/>
      <c r="C4598" s="43"/>
      <c r="D4598" s="178" t="s">
        <v>187</v>
      </c>
      <c r="E4598" s="221"/>
      <c r="F4598" s="221"/>
      <c r="G4598" s="221"/>
      <c r="H4598" s="221"/>
      <c r="I4598" s="221"/>
      <c r="J4598" s="221"/>
      <c r="K4598" s="221"/>
      <c r="L4598" s="221"/>
      <c r="M4598" s="221"/>
      <c r="N4598" s="221"/>
      <c r="O4598" s="222"/>
    </row>
    <row r="4599" spans="1:15" ht="16.5" thickBot="1" x14ac:dyDescent="0.3">
      <c r="A4599" s="223" t="s">
        <v>299</v>
      </c>
      <c r="B4599" s="224"/>
      <c r="C4599" s="224"/>
      <c r="D4599" s="224"/>
      <c r="E4599" s="224"/>
      <c r="F4599" s="224"/>
      <c r="G4599" s="224"/>
      <c r="H4599" s="224"/>
      <c r="I4599" s="224"/>
      <c r="J4599" s="224"/>
      <c r="K4599" s="224"/>
      <c r="L4599" s="224"/>
      <c r="M4599" s="224"/>
      <c r="N4599" s="224"/>
      <c r="O4599" s="224"/>
    </row>
    <row r="4600" spans="1:15" s="41" customFormat="1" ht="29.25" customHeight="1" thickBot="1" x14ac:dyDescent="0.3">
      <c r="A4600" s="215" t="s">
        <v>11</v>
      </c>
      <c r="B4600" s="219" t="s">
        <v>293</v>
      </c>
      <c r="C4600" s="220"/>
      <c r="D4600" s="179">
        <v>80899</v>
      </c>
      <c r="E4600" s="179">
        <v>77720</v>
      </c>
      <c r="F4600" s="179">
        <v>67264</v>
      </c>
      <c r="G4600" s="179">
        <v>71733</v>
      </c>
      <c r="H4600" s="179">
        <v>57337</v>
      </c>
      <c r="I4600" s="179">
        <v>39090</v>
      </c>
      <c r="J4600" s="179">
        <v>38783</v>
      </c>
      <c r="K4600" s="179">
        <v>40888</v>
      </c>
      <c r="L4600" s="179">
        <v>43239</v>
      </c>
      <c r="M4600" s="179">
        <v>59006</v>
      </c>
      <c r="N4600" s="179">
        <v>77789</v>
      </c>
      <c r="O4600" s="179">
        <v>98021</v>
      </c>
    </row>
    <row r="4601" spans="1:15" ht="16.5" thickBot="1" x14ac:dyDescent="0.3">
      <c r="A4601" s="215" t="s">
        <v>12</v>
      </c>
      <c r="B4601" s="225" t="s">
        <v>291</v>
      </c>
      <c r="C4601" s="226"/>
      <c r="D4601" s="179">
        <v>16772</v>
      </c>
      <c r="E4601" s="179">
        <v>25737</v>
      </c>
      <c r="F4601" s="179">
        <v>25213</v>
      </c>
      <c r="G4601" s="179">
        <v>23168</v>
      </c>
      <c r="H4601" s="179">
        <v>22455</v>
      </c>
      <c r="I4601" s="179">
        <v>12290</v>
      </c>
      <c r="J4601" s="179">
        <v>22528</v>
      </c>
      <c r="K4601" s="179">
        <v>16585</v>
      </c>
      <c r="L4601" s="179">
        <v>13472</v>
      </c>
      <c r="M4601" s="179">
        <v>20404</v>
      </c>
      <c r="N4601" s="179">
        <v>23507</v>
      </c>
      <c r="O4601" s="179">
        <v>25149</v>
      </c>
    </row>
    <row r="4602" spans="1:15" ht="33" customHeight="1" thickBot="1" x14ac:dyDescent="0.3">
      <c r="A4602" s="215" t="s">
        <v>13</v>
      </c>
      <c r="B4602" s="219" t="s">
        <v>292</v>
      </c>
      <c r="C4602" s="220"/>
      <c r="D4602" s="180">
        <v>64127</v>
      </c>
      <c r="E4602" s="180">
        <v>51983</v>
      </c>
      <c r="F4602" s="180">
        <v>42051</v>
      </c>
      <c r="G4602" s="180">
        <v>48565</v>
      </c>
      <c r="H4602" s="180">
        <v>34882</v>
      </c>
      <c r="I4602" s="180">
        <v>26800</v>
      </c>
      <c r="J4602" s="180">
        <v>16255</v>
      </c>
      <c r="K4602" s="180">
        <v>24303</v>
      </c>
      <c r="L4602" s="180">
        <v>29767</v>
      </c>
      <c r="M4602" s="180">
        <v>38602</v>
      </c>
      <c r="N4602" s="180">
        <v>54282</v>
      </c>
      <c r="O4602" s="180">
        <v>72872</v>
      </c>
    </row>
    <row r="4603" spans="1:15" ht="36" customHeight="1" thickBot="1" x14ac:dyDescent="0.3">
      <c r="A4603" s="215" t="s">
        <v>14</v>
      </c>
      <c r="B4603" s="219" t="s">
        <v>27</v>
      </c>
      <c r="C4603" s="220"/>
      <c r="D4603" s="181">
        <v>0.79267976118369821</v>
      </c>
      <c r="E4603" s="181">
        <v>0.66884971693257844</v>
      </c>
      <c r="F4603" s="181">
        <v>0.62516353472882968</v>
      </c>
      <c r="G4603" s="181">
        <v>0.67702452148941217</v>
      </c>
      <c r="H4603" s="181">
        <v>0.60836806948392841</v>
      </c>
      <c r="I4603" s="181">
        <v>0.68559733947301105</v>
      </c>
      <c r="J4603" s="181">
        <v>0.41912693706005211</v>
      </c>
      <c r="K4603" s="181">
        <v>0.59437976912541579</v>
      </c>
      <c r="L4603" s="181">
        <v>0.68842942713753785</v>
      </c>
      <c r="M4603" s="181">
        <v>0.65420465715350984</v>
      </c>
      <c r="N4603" s="181">
        <v>0.69781074444972935</v>
      </c>
      <c r="O4603" s="181">
        <v>0.74343252976403018</v>
      </c>
    </row>
    <row r="4604" spans="1:15" ht="81.75" customHeight="1" thickBot="1" x14ac:dyDescent="0.3">
      <c r="A4604" s="215" t="s">
        <v>28</v>
      </c>
      <c r="B4604" s="219" t="s">
        <v>29</v>
      </c>
      <c r="C4604" s="220"/>
      <c r="D4604" s="187">
        <v>4.5942831928845234</v>
      </c>
      <c r="E4604" s="187">
        <v>4.5942831928845234</v>
      </c>
      <c r="F4604" s="187">
        <v>4.5942831928845234</v>
      </c>
      <c r="G4604" s="187">
        <v>4.5942831928845234</v>
      </c>
      <c r="H4604" s="187">
        <v>4.5942831928845234</v>
      </c>
      <c r="I4604" s="187">
        <v>4.5942831928845234</v>
      </c>
      <c r="J4604" s="187">
        <v>4.5942831928845234</v>
      </c>
      <c r="K4604" s="187">
        <v>4.5942831928845234</v>
      </c>
      <c r="L4604" s="187">
        <v>4.5942831928845234</v>
      </c>
      <c r="M4604" s="187">
        <v>4.5942831928845234</v>
      </c>
      <c r="N4604" s="187">
        <v>4.5942831928845234</v>
      </c>
      <c r="O4604" s="187">
        <v>4.5942831928845234</v>
      </c>
    </row>
    <row r="4605" spans="1:15" ht="51" customHeight="1" thickBot="1" x14ac:dyDescent="0.3">
      <c r="A4605" s="215" t="s">
        <v>30</v>
      </c>
      <c r="B4605" s="219" t="s">
        <v>31</v>
      </c>
      <c r="C4605" s="220"/>
      <c r="D4605" s="182">
        <v>0.65669058099669919</v>
      </c>
      <c r="E4605" s="182">
        <v>0.53286053674557943</v>
      </c>
      <c r="F4605" s="182">
        <v>0.48917435454183067</v>
      </c>
      <c r="G4605" s="182">
        <v>0.54103534130241315</v>
      </c>
      <c r="H4605" s="182">
        <v>0.47237888929692939</v>
      </c>
      <c r="I4605" s="182">
        <v>0.54960815928601203</v>
      </c>
      <c r="J4605" s="182">
        <v>0.28313775687305309</v>
      </c>
      <c r="K4605" s="182">
        <v>0.45839058893841678</v>
      </c>
      <c r="L4605" s="182">
        <v>0.55244024695053884</v>
      </c>
      <c r="M4605" s="182">
        <v>0.51821547696651082</v>
      </c>
      <c r="N4605" s="182">
        <v>0.56182156426273033</v>
      </c>
      <c r="O4605" s="182">
        <v>0.60744334957703117</v>
      </c>
    </row>
    <row r="4606" spans="1:15" ht="83.25" customHeight="1" thickBot="1" x14ac:dyDescent="0.3">
      <c r="A4606" s="215" t="s">
        <v>32</v>
      </c>
      <c r="B4606" s="219" t="s">
        <v>33</v>
      </c>
      <c r="C4606" s="220"/>
      <c r="D4606" s="183">
        <v>53126</v>
      </c>
      <c r="E4606" s="183">
        <v>41414</v>
      </c>
      <c r="F4606" s="183">
        <v>32904</v>
      </c>
      <c r="G4606" s="183">
        <v>38810</v>
      </c>
      <c r="H4606" s="183">
        <v>27085</v>
      </c>
      <c r="I4606" s="183">
        <v>21484</v>
      </c>
      <c r="J4606" s="183">
        <v>10981</v>
      </c>
      <c r="K4606" s="183">
        <v>18743</v>
      </c>
      <c r="L4606" s="183">
        <v>23887</v>
      </c>
      <c r="M4606" s="183">
        <v>30578</v>
      </c>
      <c r="N4606" s="183">
        <v>43704</v>
      </c>
      <c r="O4606" s="183">
        <v>59542</v>
      </c>
    </row>
    <row r="4607" spans="1:15" ht="53.25" customHeight="1" thickBot="1" x14ac:dyDescent="0.3">
      <c r="A4607" s="215" t="s">
        <v>34</v>
      </c>
      <c r="B4607" s="219" t="s">
        <v>35</v>
      </c>
      <c r="C4607" s="220"/>
      <c r="D4607" s="184">
        <v>244075.88890518318</v>
      </c>
      <c r="E4607" s="184">
        <v>190267.64415011965</v>
      </c>
      <c r="F4607" s="184">
        <v>151170.29417867237</v>
      </c>
      <c r="G4607" s="184">
        <v>178304.13071584835</v>
      </c>
      <c r="H4607" s="184">
        <v>124436.16027927732</v>
      </c>
      <c r="I4607" s="184">
        <v>98703.580115931094</v>
      </c>
      <c r="J4607" s="184">
        <v>50449.823741064953</v>
      </c>
      <c r="K4607" s="184">
        <v>86110.649884234619</v>
      </c>
      <c r="L4607" s="184">
        <v>109743.64262843262</v>
      </c>
      <c r="M4607" s="184">
        <v>140483.99147202296</v>
      </c>
      <c r="N4607" s="184">
        <v>200788.5526618252</v>
      </c>
      <c r="O4607" s="184">
        <v>273552.80987073027</v>
      </c>
    </row>
    <row r="4608" spans="1:15" ht="48.75" customHeight="1" thickBot="1" x14ac:dyDescent="0.3">
      <c r="A4608" s="215" t="s">
        <v>36</v>
      </c>
      <c r="B4608" s="219" t="s">
        <v>37</v>
      </c>
      <c r="C4608" s="220"/>
      <c r="D4608" s="184">
        <v>227722.8</v>
      </c>
      <c r="E4608" s="184">
        <v>177519.71</v>
      </c>
      <c r="F4608" s="184">
        <v>141041.88</v>
      </c>
      <c r="G4608" s="184">
        <v>166357.75</v>
      </c>
      <c r="H4608" s="184">
        <v>116098.94</v>
      </c>
      <c r="I4608" s="184">
        <v>92090.44</v>
      </c>
      <c r="J4608" s="184">
        <v>47069.69</v>
      </c>
      <c r="K4608" s="184">
        <v>80341.240000000005</v>
      </c>
      <c r="L4608" s="184">
        <v>102390.82</v>
      </c>
      <c r="M4608" s="184">
        <v>131071.56</v>
      </c>
      <c r="N4608" s="184">
        <v>187335.72</v>
      </c>
      <c r="O4608" s="184">
        <v>255224.77</v>
      </c>
    </row>
    <row r="4609" spans="1:15" ht="20.25" customHeight="1" thickBot="1" x14ac:dyDescent="0.3">
      <c r="A4609" s="242" t="s">
        <v>275</v>
      </c>
      <c r="B4609" s="241"/>
      <c r="C4609" s="43"/>
      <c r="D4609" s="178" t="s">
        <v>187</v>
      </c>
      <c r="E4609" s="221"/>
      <c r="F4609" s="221"/>
      <c r="G4609" s="221"/>
      <c r="H4609" s="221"/>
      <c r="I4609" s="221"/>
      <c r="J4609" s="221"/>
      <c r="K4609" s="221"/>
      <c r="L4609" s="221"/>
      <c r="M4609" s="221"/>
      <c r="N4609" s="221"/>
      <c r="O4609" s="222"/>
    </row>
    <row r="4610" spans="1:15" ht="16.5" thickBot="1" x14ac:dyDescent="0.3">
      <c r="A4610" s="223" t="s">
        <v>300</v>
      </c>
      <c r="B4610" s="224"/>
      <c r="C4610" s="224"/>
      <c r="D4610" s="224"/>
      <c r="E4610" s="224"/>
      <c r="F4610" s="224"/>
      <c r="G4610" s="224"/>
      <c r="H4610" s="224"/>
      <c r="I4610" s="224"/>
      <c r="J4610" s="224"/>
      <c r="K4610" s="224"/>
      <c r="L4610" s="224"/>
      <c r="M4610" s="224"/>
      <c r="N4610" s="224"/>
      <c r="O4610" s="224"/>
    </row>
    <row r="4611" spans="1:15" s="41" customFormat="1" ht="29.25" customHeight="1" thickBot="1" x14ac:dyDescent="0.3">
      <c r="A4611" s="215" t="s">
        <v>11</v>
      </c>
      <c r="B4611" s="219" t="s">
        <v>293</v>
      </c>
      <c r="C4611" s="220"/>
      <c r="D4611" s="179">
        <v>80899</v>
      </c>
      <c r="E4611" s="179">
        <v>77720</v>
      </c>
      <c r="F4611" s="179">
        <v>67264</v>
      </c>
      <c r="G4611" s="179">
        <v>71733</v>
      </c>
      <c r="H4611" s="179">
        <v>57337</v>
      </c>
      <c r="I4611" s="179">
        <v>39090</v>
      </c>
      <c r="J4611" s="179">
        <v>38783</v>
      </c>
      <c r="K4611" s="179">
        <v>40888</v>
      </c>
      <c r="L4611" s="179">
        <v>43239</v>
      </c>
      <c r="M4611" s="179">
        <v>59006</v>
      </c>
      <c r="N4611" s="179">
        <v>77789</v>
      </c>
      <c r="O4611" s="179">
        <v>98021</v>
      </c>
    </row>
    <row r="4612" spans="1:15" ht="16.5" thickBot="1" x14ac:dyDescent="0.3">
      <c r="A4612" s="215" t="s">
        <v>12</v>
      </c>
      <c r="B4612" s="225" t="s">
        <v>291</v>
      </c>
      <c r="C4612" s="226"/>
      <c r="D4612" s="179">
        <v>16772</v>
      </c>
      <c r="E4612" s="179">
        <v>25737</v>
      </c>
      <c r="F4612" s="179">
        <v>25213</v>
      </c>
      <c r="G4612" s="179">
        <v>23168</v>
      </c>
      <c r="H4612" s="179">
        <v>22455</v>
      </c>
      <c r="I4612" s="179">
        <v>12290</v>
      </c>
      <c r="J4612" s="179">
        <v>22528</v>
      </c>
      <c r="K4612" s="179">
        <v>16585</v>
      </c>
      <c r="L4612" s="179">
        <v>13472</v>
      </c>
      <c r="M4612" s="179">
        <v>20404</v>
      </c>
      <c r="N4612" s="179">
        <v>23507</v>
      </c>
      <c r="O4612" s="179">
        <v>25149</v>
      </c>
    </row>
    <row r="4613" spans="1:15" ht="33" customHeight="1" thickBot="1" x14ac:dyDescent="0.3">
      <c r="A4613" s="215" t="s">
        <v>13</v>
      </c>
      <c r="B4613" s="219" t="s">
        <v>292</v>
      </c>
      <c r="C4613" s="220"/>
      <c r="D4613" s="180">
        <v>64127</v>
      </c>
      <c r="E4613" s="180">
        <v>51983</v>
      </c>
      <c r="F4613" s="180">
        <v>42051</v>
      </c>
      <c r="G4613" s="180">
        <v>48565</v>
      </c>
      <c r="H4613" s="180">
        <v>34882</v>
      </c>
      <c r="I4613" s="180">
        <v>26800</v>
      </c>
      <c r="J4613" s="180">
        <v>16255</v>
      </c>
      <c r="K4613" s="180">
        <v>24303</v>
      </c>
      <c r="L4613" s="180">
        <v>29767</v>
      </c>
      <c r="M4613" s="180">
        <v>38602</v>
      </c>
      <c r="N4613" s="180">
        <v>54282</v>
      </c>
      <c r="O4613" s="180">
        <v>72872</v>
      </c>
    </row>
    <row r="4614" spans="1:15" ht="36" customHeight="1" thickBot="1" x14ac:dyDescent="0.3">
      <c r="A4614" s="215" t="s">
        <v>14</v>
      </c>
      <c r="B4614" s="219" t="s">
        <v>27</v>
      </c>
      <c r="C4614" s="220"/>
      <c r="D4614" s="181">
        <v>0.79267976118369821</v>
      </c>
      <c r="E4614" s="181">
        <v>0.66884971693257844</v>
      </c>
      <c r="F4614" s="181">
        <v>0.62516353472882968</v>
      </c>
      <c r="G4614" s="181">
        <v>0.67702452148941217</v>
      </c>
      <c r="H4614" s="181">
        <v>0.60836806948392841</v>
      </c>
      <c r="I4614" s="181">
        <v>0.68559733947301105</v>
      </c>
      <c r="J4614" s="181">
        <v>0.41912693706005211</v>
      </c>
      <c r="K4614" s="181">
        <v>0.59437976912541579</v>
      </c>
      <c r="L4614" s="181">
        <v>0.68842942713753785</v>
      </c>
      <c r="M4614" s="181">
        <v>0.65420465715350984</v>
      </c>
      <c r="N4614" s="181">
        <v>0.69781074444972935</v>
      </c>
      <c r="O4614" s="181">
        <v>0.74343252976403018</v>
      </c>
    </row>
    <row r="4615" spans="1:15" ht="81.75" customHeight="1" thickBot="1" x14ac:dyDescent="0.3">
      <c r="A4615" s="215" t="s">
        <v>28</v>
      </c>
      <c r="B4615" s="219" t="s">
        <v>29</v>
      </c>
      <c r="C4615" s="220"/>
      <c r="D4615" s="187">
        <v>4.7964316533714424</v>
      </c>
      <c r="E4615" s="187">
        <v>4.7964316533714424</v>
      </c>
      <c r="F4615" s="187">
        <v>4.7964316533714424</v>
      </c>
      <c r="G4615" s="187">
        <v>4.7964316533714424</v>
      </c>
      <c r="H4615" s="187">
        <v>4.7964316533714424</v>
      </c>
      <c r="I4615" s="187">
        <v>4.7964316533714424</v>
      </c>
      <c r="J4615" s="187">
        <v>4.7964316533714424</v>
      </c>
      <c r="K4615" s="187">
        <v>4.7964316533714424</v>
      </c>
      <c r="L4615" s="187">
        <v>4.7964316533714424</v>
      </c>
      <c r="M4615" s="187">
        <v>4.7964316533714424</v>
      </c>
      <c r="N4615" s="187">
        <v>4.7964316533714424</v>
      </c>
      <c r="O4615" s="187">
        <v>4.7964316533714424</v>
      </c>
    </row>
    <row r="4616" spans="1:15" ht="51" customHeight="1" thickBot="1" x14ac:dyDescent="0.3">
      <c r="A4616" s="215" t="s">
        <v>30</v>
      </c>
      <c r="B4616" s="219" t="s">
        <v>31</v>
      </c>
      <c r="C4616" s="220"/>
      <c r="D4616" s="182">
        <v>0.65669058099669919</v>
      </c>
      <c r="E4616" s="182">
        <v>0.53286053674557943</v>
      </c>
      <c r="F4616" s="182">
        <v>0.48917435454183067</v>
      </c>
      <c r="G4616" s="182">
        <v>0.54103534130241315</v>
      </c>
      <c r="H4616" s="182">
        <v>0.47237888929692939</v>
      </c>
      <c r="I4616" s="182">
        <v>0.54960815928601203</v>
      </c>
      <c r="J4616" s="182">
        <v>0.28313775687305309</v>
      </c>
      <c r="K4616" s="182">
        <v>0.45839058893841678</v>
      </c>
      <c r="L4616" s="182">
        <v>0.55244024695053884</v>
      </c>
      <c r="M4616" s="182">
        <v>0.51821547696651082</v>
      </c>
      <c r="N4616" s="182">
        <v>0.56182156426273033</v>
      </c>
      <c r="O4616" s="182">
        <v>0.60744334957703117</v>
      </c>
    </row>
    <row r="4617" spans="1:15" ht="83.25" customHeight="1" thickBot="1" x14ac:dyDescent="0.3">
      <c r="A4617" s="215" t="s">
        <v>32</v>
      </c>
      <c r="B4617" s="219" t="s">
        <v>33</v>
      </c>
      <c r="C4617" s="220"/>
      <c r="D4617" s="183">
        <v>53126</v>
      </c>
      <c r="E4617" s="183">
        <v>41414</v>
      </c>
      <c r="F4617" s="183">
        <v>32904</v>
      </c>
      <c r="G4617" s="183">
        <v>38810</v>
      </c>
      <c r="H4617" s="183">
        <v>27085</v>
      </c>
      <c r="I4617" s="183">
        <v>21484</v>
      </c>
      <c r="J4617" s="183">
        <v>10981</v>
      </c>
      <c r="K4617" s="183">
        <v>18743</v>
      </c>
      <c r="L4617" s="183">
        <v>23887</v>
      </c>
      <c r="M4617" s="183">
        <v>30578</v>
      </c>
      <c r="N4617" s="183">
        <v>43704</v>
      </c>
      <c r="O4617" s="183">
        <v>59542</v>
      </c>
    </row>
    <row r="4618" spans="1:15" ht="53.25" customHeight="1" thickBot="1" x14ac:dyDescent="0.3">
      <c r="A4618" s="215" t="s">
        <v>34</v>
      </c>
      <c r="B4618" s="219" t="s">
        <v>35</v>
      </c>
      <c r="C4618" s="220"/>
      <c r="D4618" s="184">
        <v>254815.22801701125</v>
      </c>
      <c r="E4618" s="184">
        <v>198639.42049272492</v>
      </c>
      <c r="F4618" s="184">
        <v>157821.78712253395</v>
      </c>
      <c r="G4618" s="184">
        <v>186149.51246734569</v>
      </c>
      <c r="H4618" s="184">
        <v>129911.35133156551</v>
      </c>
      <c r="I4618" s="184">
        <v>103046.53764103208</v>
      </c>
      <c r="J4618" s="184">
        <v>52669.615985671808</v>
      </c>
      <c r="K4618" s="184">
        <v>89899.518479140941</v>
      </c>
      <c r="L4618" s="184">
        <v>114572.36290408364</v>
      </c>
      <c r="M4618" s="184">
        <v>146665.28709679196</v>
      </c>
      <c r="N4618" s="184">
        <v>209623.24897894551</v>
      </c>
      <c r="O4618" s="184">
        <v>285589.13350504241</v>
      </c>
    </row>
    <row r="4619" spans="1:15" ht="48.75" customHeight="1" thickBot="1" x14ac:dyDescent="0.3">
      <c r="A4619" s="215" t="s">
        <v>36</v>
      </c>
      <c r="B4619" s="219" t="s">
        <v>37</v>
      </c>
      <c r="C4619" s="220"/>
      <c r="D4619" s="184">
        <v>237742.61</v>
      </c>
      <c r="E4619" s="184">
        <v>185330.58</v>
      </c>
      <c r="F4619" s="184">
        <v>147247.73000000001</v>
      </c>
      <c r="G4619" s="184">
        <v>173677.5</v>
      </c>
      <c r="H4619" s="184">
        <v>121207.29</v>
      </c>
      <c r="I4619" s="184">
        <v>96142.42</v>
      </c>
      <c r="J4619" s="184">
        <v>49140.75</v>
      </c>
      <c r="K4619" s="184">
        <v>83876.25</v>
      </c>
      <c r="L4619" s="184">
        <v>106896.01</v>
      </c>
      <c r="M4619" s="184">
        <v>136838.71</v>
      </c>
      <c r="N4619" s="184">
        <v>195578.49</v>
      </c>
      <c r="O4619" s="184">
        <v>266454.65999999997</v>
      </c>
    </row>
    <row r="4620" spans="1:15" ht="21" customHeight="1" thickBot="1" x14ac:dyDescent="0.3">
      <c r="A4620" s="242" t="s">
        <v>275</v>
      </c>
      <c r="B4620" s="241"/>
      <c r="C4620" s="43"/>
      <c r="D4620" s="178" t="s">
        <v>187</v>
      </c>
      <c r="E4620" s="221"/>
      <c r="F4620" s="221"/>
      <c r="G4620" s="221"/>
      <c r="H4620" s="221"/>
      <c r="I4620" s="221"/>
      <c r="J4620" s="221"/>
      <c r="K4620" s="221"/>
      <c r="L4620" s="221"/>
      <c r="M4620" s="221"/>
      <c r="N4620" s="221"/>
      <c r="O4620" s="222"/>
    </row>
    <row r="4621" spans="1:15" ht="16.5" thickBot="1" x14ac:dyDescent="0.3">
      <c r="A4621" s="223" t="s">
        <v>301</v>
      </c>
      <c r="B4621" s="224"/>
      <c r="C4621" s="224"/>
      <c r="D4621" s="224"/>
      <c r="E4621" s="224"/>
      <c r="F4621" s="224"/>
      <c r="G4621" s="224"/>
      <c r="H4621" s="224"/>
      <c r="I4621" s="224"/>
      <c r="J4621" s="224"/>
      <c r="K4621" s="224"/>
      <c r="L4621" s="224"/>
      <c r="M4621" s="224"/>
      <c r="N4621" s="224"/>
      <c r="O4621" s="224"/>
    </row>
    <row r="4622" spans="1:15" s="41" customFormat="1" ht="29.25" customHeight="1" thickBot="1" x14ac:dyDescent="0.3">
      <c r="A4622" s="215" t="s">
        <v>11</v>
      </c>
      <c r="B4622" s="219" t="s">
        <v>293</v>
      </c>
      <c r="C4622" s="220"/>
      <c r="D4622" s="179">
        <v>80899</v>
      </c>
      <c r="E4622" s="179">
        <v>77720</v>
      </c>
      <c r="F4622" s="179">
        <v>67264</v>
      </c>
      <c r="G4622" s="179">
        <v>71733</v>
      </c>
      <c r="H4622" s="179">
        <v>57337</v>
      </c>
      <c r="I4622" s="179">
        <v>39090</v>
      </c>
      <c r="J4622" s="179">
        <v>38783</v>
      </c>
      <c r="K4622" s="179">
        <v>40888</v>
      </c>
      <c r="L4622" s="179">
        <v>43239</v>
      </c>
      <c r="M4622" s="179">
        <v>59006</v>
      </c>
      <c r="N4622" s="179">
        <v>77789</v>
      </c>
      <c r="O4622" s="179">
        <v>98021</v>
      </c>
    </row>
    <row r="4623" spans="1:15" ht="16.5" thickBot="1" x14ac:dyDescent="0.3">
      <c r="A4623" s="215" t="s">
        <v>12</v>
      </c>
      <c r="B4623" s="225" t="s">
        <v>291</v>
      </c>
      <c r="C4623" s="226"/>
      <c r="D4623" s="179">
        <v>16772</v>
      </c>
      <c r="E4623" s="179">
        <v>25737</v>
      </c>
      <c r="F4623" s="179">
        <v>25213</v>
      </c>
      <c r="G4623" s="179">
        <v>23168</v>
      </c>
      <c r="H4623" s="179">
        <v>22455</v>
      </c>
      <c r="I4623" s="179">
        <v>12290</v>
      </c>
      <c r="J4623" s="179">
        <v>22528</v>
      </c>
      <c r="K4623" s="179">
        <v>16585</v>
      </c>
      <c r="L4623" s="179">
        <v>13472</v>
      </c>
      <c r="M4623" s="179">
        <v>20404</v>
      </c>
      <c r="N4623" s="179">
        <v>23507</v>
      </c>
      <c r="O4623" s="179">
        <v>25149</v>
      </c>
    </row>
    <row r="4624" spans="1:15" ht="33" customHeight="1" thickBot="1" x14ac:dyDescent="0.3">
      <c r="A4624" s="215" t="s">
        <v>13</v>
      </c>
      <c r="B4624" s="219" t="s">
        <v>292</v>
      </c>
      <c r="C4624" s="220"/>
      <c r="D4624" s="180">
        <v>64127</v>
      </c>
      <c r="E4624" s="180">
        <v>51983</v>
      </c>
      <c r="F4624" s="180">
        <v>42051</v>
      </c>
      <c r="G4624" s="180">
        <v>48565</v>
      </c>
      <c r="H4624" s="180">
        <v>34882</v>
      </c>
      <c r="I4624" s="180">
        <v>26800</v>
      </c>
      <c r="J4624" s="180">
        <v>16255</v>
      </c>
      <c r="K4624" s="180">
        <v>24303</v>
      </c>
      <c r="L4624" s="180">
        <v>29767</v>
      </c>
      <c r="M4624" s="180">
        <v>38602</v>
      </c>
      <c r="N4624" s="180">
        <v>54282</v>
      </c>
      <c r="O4624" s="180">
        <v>72872</v>
      </c>
    </row>
    <row r="4625" spans="1:15" ht="36" customHeight="1" thickBot="1" x14ac:dyDescent="0.3">
      <c r="A4625" s="215" t="s">
        <v>14</v>
      </c>
      <c r="B4625" s="219" t="s">
        <v>27</v>
      </c>
      <c r="C4625" s="220"/>
      <c r="D4625" s="181">
        <v>0.79267976118369821</v>
      </c>
      <c r="E4625" s="181">
        <v>0.66884971693257844</v>
      </c>
      <c r="F4625" s="181">
        <v>0.62516353472882968</v>
      </c>
      <c r="G4625" s="181">
        <v>0.67702452148941217</v>
      </c>
      <c r="H4625" s="181">
        <v>0.60836806948392841</v>
      </c>
      <c r="I4625" s="181">
        <v>0.68559733947301105</v>
      </c>
      <c r="J4625" s="181">
        <v>0.41912693706005211</v>
      </c>
      <c r="K4625" s="181">
        <v>0.59437976912541579</v>
      </c>
      <c r="L4625" s="181">
        <v>0.68842942713753785</v>
      </c>
      <c r="M4625" s="181">
        <v>0.65420465715350984</v>
      </c>
      <c r="N4625" s="181">
        <v>0.69781074444972935</v>
      </c>
      <c r="O4625" s="181">
        <v>0.74343252976403018</v>
      </c>
    </row>
    <row r="4626" spans="1:15" ht="81.75" customHeight="1" thickBot="1" x14ac:dyDescent="0.3">
      <c r="A4626" s="215" t="s">
        <v>28</v>
      </c>
      <c r="B4626" s="219" t="s">
        <v>29</v>
      </c>
      <c r="C4626" s="220"/>
      <c r="D4626" s="187">
        <v>5.0074746461197801</v>
      </c>
      <c r="E4626" s="187">
        <v>5.0074746461197801</v>
      </c>
      <c r="F4626" s="187">
        <v>5.0074746461197801</v>
      </c>
      <c r="G4626" s="187">
        <v>5.0074746461197801</v>
      </c>
      <c r="H4626" s="187">
        <v>5.0074746461197801</v>
      </c>
      <c r="I4626" s="187">
        <v>5.0074746461197801</v>
      </c>
      <c r="J4626" s="187">
        <v>5.0074746461197801</v>
      </c>
      <c r="K4626" s="187">
        <v>5.0074746461197801</v>
      </c>
      <c r="L4626" s="187">
        <v>5.0074746461197801</v>
      </c>
      <c r="M4626" s="187">
        <v>5.0074746461197801</v>
      </c>
      <c r="N4626" s="187">
        <v>5.0074746461197801</v>
      </c>
      <c r="O4626" s="187">
        <v>5.0074746461197801</v>
      </c>
    </row>
    <row r="4627" spans="1:15" ht="51" customHeight="1" thickBot="1" x14ac:dyDescent="0.3">
      <c r="A4627" s="215" t="s">
        <v>30</v>
      </c>
      <c r="B4627" s="219" t="s">
        <v>31</v>
      </c>
      <c r="C4627" s="220"/>
      <c r="D4627" s="182">
        <v>0.65669058099669919</v>
      </c>
      <c r="E4627" s="182">
        <v>0.53286053674557943</v>
      </c>
      <c r="F4627" s="182">
        <v>0.48917435454183067</v>
      </c>
      <c r="G4627" s="182">
        <v>0.54103534130241315</v>
      </c>
      <c r="H4627" s="182">
        <v>0.47237888929692939</v>
      </c>
      <c r="I4627" s="182">
        <v>0.54960815928601203</v>
      </c>
      <c r="J4627" s="182">
        <v>0.28313775687305309</v>
      </c>
      <c r="K4627" s="182">
        <v>0.45839058893841678</v>
      </c>
      <c r="L4627" s="182">
        <v>0.55244024695053884</v>
      </c>
      <c r="M4627" s="182">
        <v>0.51821547696651082</v>
      </c>
      <c r="N4627" s="182">
        <v>0.56182156426273033</v>
      </c>
      <c r="O4627" s="182">
        <v>0.60744334957703117</v>
      </c>
    </row>
    <row r="4628" spans="1:15" ht="83.25" customHeight="1" thickBot="1" x14ac:dyDescent="0.3">
      <c r="A4628" s="215" t="s">
        <v>32</v>
      </c>
      <c r="B4628" s="219" t="s">
        <v>33</v>
      </c>
      <c r="C4628" s="220"/>
      <c r="D4628" s="183">
        <v>53126</v>
      </c>
      <c r="E4628" s="183">
        <v>41414</v>
      </c>
      <c r="F4628" s="183">
        <v>32904</v>
      </c>
      <c r="G4628" s="183">
        <v>38810</v>
      </c>
      <c r="H4628" s="183">
        <v>27085</v>
      </c>
      <c r="I4628" s="183">
        <v>21484</v>
      </c>
      <c r="J4628" s="183">
        <v>10981</v>
      </c>
      <c r="K4628" s="183">
        <v>18743</v>
      </c>
      <c r="L4628" s="183">
        <v>23887</v>
      </c>
      <c r="M4628" s="183">
        <v>30578</v>
      </c>
      <c r="N4628" s="183">
        <v>43704</v>
      </c>
      <c r="O4628" s="183">
        <v>59542</v>
      </c>
    </row>
    <row r="4629" spans="1:15" ht="53.25" customHeight="1" thickBot="1" x14ac:dyDescent="0.3">
      <c r="A4629" s="215" t="s">
        <v>34</v>
      </c>
      <c r="B4629" s="219" t="s">
        <v>35</v>
      </c>
      <c r="C4629" s="220"/>
      <c r="D4629" s="184">
        <v>266027.09804975946</v>
      </c>
      <c r="E4629" s="184">
        <v>207379.55499440458</v>
      </c>
      <c r="F4629" s="184">
        <v>164765.94575592523</v>
      </c>
      <c r="G4629" s="184">
        <v>194340.09101590866</v>
      </c>
      <c r="H4629" s="184">
        <v>135627.45079015425</v>
      </c>
      <c r="I4629" s="184">
        <v>107580.58529723735</v>
      </c>
      <c r="J4629" s="184">
        <v>54987.079089041305</v>
      </c>
      <c r="K4629" s="184">
        <v>93855.097292223043</v>
      </c>
      <c r="L4629" s="184">
        <v>119613.54687186319</v>
      </c>
      <c r="M4629" s="184">
        <v>153118.55972905064</v>
      </c>
      <c r="N4629" s="184">
        <v>218846.67193401887</v>
      </c>
      <c r="O4629" s="184">
        <v>298155.05537926394</v>
      </c>
    </row>
    <row r="4630" spans="1:15" ht="48.75" customHeight="1" thickBot="1" x14ac:dyDescent="0.3">
      <c r="A4630" s="215" t="s">
        <v>36</v>
      </c>
      <c r="B4630" s="219" t="s">
        <v>37</v>
      </c>
      <c r="C4630" s="220"/>
      <c r="D4630" s="184">
        <v>248203.28</v>
      </c>
      <c r="E4630" s="184">
        <v>193485.12</v>
      </c>
      <c r="F4630" s="184">
        <v>153726.63</v>
      </c>
      <c r="G4630" s="184">
        <v>181319.3</v>
      </c>
      <c r="H4630" s="184">
        <v>126540.41</v>
      </c>
      <c r="I4630" s="184">
        <v>100372.69</v>
      </c>
      <c r="J4630" s="184">
        <v>51302.94</v>
      </c>
      <c r="K4630" s="184">
        <v>87566.81</v>
      </c>
      <c r="L4630" s="184">
        <v>111599.44</v>
      </c>
      <c r="M4630" s="184">
        <v>142859.62</v>
      </c>
      <c r="N4630" s="184">
        <v>204183.94</v>
      </c>
      <c r="O4630" s="184">
        <v>278178.67</v>
      </c>
    </row>
    <row r="4631" spans="1:15" ht="20.25" customHeight="1" thickBot="1" x14ac:dyDescent="0.3">
      <c r="A4631" s="242" t="s">
        <v>275</v>
      </c>
      <c r="B4631" s="241"/>
      <c r="C4631" s="43"/>
      <c r="D4631" s="178" t="s">
        <v>187</v>
      </c>
      <c r="E4631" s="221"/>
      <c r="F4631" s="221"/>
      <c r="G4631" s="221"/>
      <c r="H4631" s="221"/>
      <c r="I4631" s="221"/>
      <c r="J4631" s="221"/>
      <c r="K4631" s="221"/>
      <c r="L4631" s="221"/>
      <c r="M4631" s="221"/>
      <c r="N4631" s="221"/>
      <c r="O4631" s="222"/>
    </row>
    <row r="4632" spans="1:15" ht="16.5" thickBot="1" x14ac:dyDescent="0.3">
      <c r="A4632" s="223" t="s">
        <v>302</v>
      </c>
      <c r="B4632" s="224"/>
      <c r="C4632" s="224"/>
      <c r="D4632" s="224"/>
      <c r="E4632" s="224"/>
      <c r="F4632" s="224"/>
      <c r="G4632" s="224"/>
      <c r="H4632" s="224"/>
      <c r="I4632" s="224"/>
      <c r="J4632" s="224"/>
      <c r="K4632" s="224"/>
      <c r="L4632" s="224"/>
      <c r="M4632" s="224"/>
      <c r="N4632" s="224"/>
      <c r="O4632" s="224"/>
    </row>
    <row r="4633" spans="1:15" s="41" customFormat="1" ht="29.25" customHeight="1" thickBot="1" x14ac:dyDescent="0.3">
      <c r="A4633" s="215" t="s">
        <v>11</v>
      </c>
      <c r="B4633" s="219" t="s">
        <v>293</v>
      </c>
      <c r="C4633" s="220"/>
      <c r="D4633" s="179">
        <v>80899</v>
      </c>
      <c r="E4633" s="179">
        <v>77720</v>
      </c>
      <c r="F4633" s="179">
        <v>67264</v>
      </c>
      <c r="G4633" s="179">
        <v>71733</v>
      </c>
      <c r="H4633" s="179">
        <v>57337</v>
      </c>
      <c r="I4633" s="179">
        <v>39090</v>
      </c>
      <c r="J4633" s="179">
        <v>38783</v>
      </c>
      <c r="K4633" s="179">
        <v>40888</v>
      </c>
      <c r="L4633" s="179">
        <v>43239</v>
      </c>
      <c r="M4633" s="179">
        <v>59006</v>
      </c>
      <c r="N4633" s="179">
        <v>77789</v>
      </c>
      <c r="O4633" s="179">
        <v>98021</v>
      </c>
    </row>
    <row r="4634" spans="1:15" ht="16.5" thickBot="1" x14ac:dyDescent="0.3">
      <c r="A4634" s="215" t="s">
        <v>12</v>
      </c>
      <c r="B4634" s="225" t="s">
        <v>291</v>
      </c>
      <c r="C4634" s="226"/>
      <c r="D4634" s="179">
        <v>16772</v>
      </c>
      <c r="E4634" s="179">
        <v>25737</v>
      </c>
      <c r="F4634" s="179">
        <v>25213</v>
      </c>
      <c r="G4634" s="179">
        <v>23168</v>
      </c>
      <c r="H4634" s="179">
        <v>22455</v>
      </c>
      <c r="I4634" s="179">
        <v>12290</v>
      </c>
      <c r="J4634" s="179">
        <v>22528</v>
      </c>
      <c r="K4634" s="179">
        <v>16585</v>
      </c>
      <c r="L4634" s="179">
        <v>13472</v>
      </c>
      <c r="M4634" s="179">
        <v>20404</v>
      </c>
      <c r="N4634" s="179">
        <v>23507</v>
      </c>
      <c r="O4634" s="179">
        <v>25149</v>
      </c>
    </row>
    <row r="4635" spans="1:15" ht="33" customHeight="1" thickBot="1" x14ac:dyDescent="0.3">
      <c r="A4635" s="215" t="s">
        <v>13</v>
      </c>
      <c r="B4635" s="219" t="s">
        <v>292</v>
      </c>
      <c r="C4635" s="220"/>
      <c r="D4635" s="180">
        <v>64127</v>
      </c>
      <c r="E4635" s="180">
        <v>51983</v>
      </c>
      <c r="F4635" s="180">
        <v>42051</v>
      </c>
      <c r="G4635" s="180">
        <v>48565</v>
      </c>
      <c r="H4635" s="180">
        <v>34882</v>
      </c>
      <c r="I4635" s="180">
        <v>26800</v>
      </c>
      <c r="J4635" s="180">
        <v>16255</v>
      </c>
      <c r="K4635" s="180">
        <v>24303</v>
      </c>
      <c r="L4635" s="180">
        <v>29767</v>
      </c>
      <c r="M4635" s="180">
        <v>38602</v>
      </c>
      <c r="N4635" s="180">
        <v>54282</v>
      </c>
      <c r="O4635" s="180">
        <v>72872</v>
      </c>
    </row>
    <row r="4636" spans="1:15" ht="36" customHeight="1" thickBot="1" x14ac:dyDescent="0.3">
      <c r="A4636" s="215" t="s">
        <v>14</v>
      </c>
      <c r="B4636" s="219" t="s">
        <v>27</v>
      </c>
      <c r="C4636" s="220"/>
      <c r="D4636" s="181">
        <v>0.79267976118369821</v>
      </c>
      <c r="E4636" s="181">
        <v>0.66884971693257844</v>
      </c>
      <c r="F4636" s="181">
        <v>0.62516353472882968</v>
      </c>
      <c r="G4636" s="181">
        <v>0.67702452148941217</v>
      </c>
      <c r="H4636" s="181">
        <v>0.60836806948392841</v>
      </c>
      <c r="I4636" s="181">
        <v>0.68559733947301105</v>
      </c>
      <c r="J4636" s="181">
        <v>0.41912693706005211</v>
      </c>
      <c r="K4636" s="181">
        <v>0.59437976912541579</v>
      </c>
      <c r="L4636" s="181">
        <v>0.68842942713753785</v>
      </c>
      <c r="M4636" s="181">
        <v>0.65420465715350984</v>
      </c>
      <c r="N4636" s="181">
        <v>0.69781074444972935</v>
      </c>
      <c r="O4636" s="181">
        <v>0.74343252976403018</v>
      </c>
    </row>
    <row r="4637" spans="1:15" ht="81.75" customHeight="1" thickBot="1" x14ac:dyDescent="0.3">
      <c r="A4637" s="215" t="s">
        <v>28</v>
      </c>
      <c r="B4637" s="219" t="s">
        <v>29</v>
      </c>
      <c r="C4637" s="220"/>
      <c r="D4637" s="187">
        <v>5.227803530549056</v>
      </c>
      <c r="E4637" s="187">
        <v>5.227803530549056</v>
      </c>
      <c r="F4637" s="187">
        <v>5.227803530549056</v>
      </c>
      <c r="G4637" s="187">
        <v>5.227803530549056</v>
      </c>
      <c r="H4637" s="187">
        <v>5.227803530549056</v>
      </c>
      <c r="I4637" s="187">
        <v>5.227803530549056</v>
      </c>
      <c r="J4637" s="187">
        <v>5.227803530549056</v>
      </c>
      <c r="K4637" s="187">
        <v>5.227803530549056</v>
      </c>
      <c r="L4637" s="187">
        <v>5.227803530549056</v>
      </c>
      <c r="M4637" s="187">
        <v>5.227803530549056</v>
      </c>
      <c r="N4637" s="187">
        <v>5.227803530549056</v>
      </c>
      <c r="O4637" s="187">
        <v>5.227803530549056</v>
      </c>
    </row>
    <row r="4638" spans="1:15" ht="51" customHeight="1" thickBot="1" x14ac:dyDescent="0.3">
      <c r="A4638" s="215" t="s">
        <v>30</v>
      </c>
      <c r="B4638" s="219" t="s">
        <v>31</v>
      </c>
      <c r="C4638" s="220"/>
      <c r="D4638" s="182">
        <v>0.65669058099669919</v>
      </c>
      <c r="E4638" s="182">
        <v>0.53286053674557943</v>
      </c>
      <c r="F4638" s="182">
        <v>0.48917435454183067</v>
      </c>
      <c r="G4638" s="182">
        <v>0.54103534130241315</v>
      </c>
      <c r="H4638" s="182">
        <v>0.47237888929692939</v>
      </c>
      <c r="I4638" s="182">
        <v>0.54960815928601203</v>
      </c>
      <c r="J4638" s="182">
        <v>0.28313775687305309</v>
      </c>
      <c r="K4638" s="182">
        <v>0.45839058893841678</v>
      </c>
      <c r="L4638" s="182">
        <v>0.55244024695053884</v>
      </c>
      <c r="M4638" s="182">
        <v>0.51821547696651082</v>
      </c>
      <c r="N4638" s="182">
        <v>0.56182156426273033</v>
      </c>
      <c r="O4638" s="182">
        <v>0.60744334957703117</v>
      </c>
    </row>
    <row r="4639" spans="1:15" ht="83.25" customHeight="1" thickBot="1" x14ac:dyDescent="0.3">
      <c r="A4639" s="215" t="s">
        <v>32</v>
      </c>
      <c r="B4639" s="219" t="s">
        <v>33</v>
      </c>
      <c r="C4639" s="220"/>
      <c r="D4639" s="183">
        <v>53126</v>
      </c>
      <c r="E4639" s="183">
        <v>41414</v>
      </c>
      <c r="F4639" s="183">
        <v>32904</v>
      </c>
      <c r="G4639" s="183">
        <v>38810</v>
      </c>
      <c r="H4639" s="183">
        <v>27085</v>
      </c>
      <c r="I4639" s="183">
        <v>21484</v>
      </c>
      <c r="J4639" s="183">
        <v>10981</v>
      </c>
      <c r="K4639" s="183">
        <v>18743</v>
      </c>
      <c r="L4639" s="183">
        <v>23887</v>
      </c>
      <c r="M4639" s="183">
        <v>30578</v>
      </c>
      <c r="N4639" s="183">
        <v>43704</v>
      </c>
      <c r="O4639" s="183">
        <v>59542</v>
      </c>
    </row>
    <row r="4640" spans="1:15" ht="53.25" customHeight="1" thickBot="1" x14ac:dyDescent="0.3">
      <c r="A4640" s="215" t="s">
        <v>34</v>
      </c>
      <c r="B4640" s="219" t="s">
        <v>35</v>
      </c>
      <c r="C4640" s="220"/>
      <c r="D4640" s="184">
        <v>277732.29036394914</v>
      </c>
      <c r="E4640" s="184">
        <v>216504.2554141586</v>
      </c>
      <c r="F4640" s="184">
        <v>172015.64736918613</v>
      </c>
      <c r="G4640" s="184">
        <v>202891.05502060885</v>
      </c>
      <c r="H4640" s="184">
        <v>141595.05862492119</v>
      </c>
      <c r="I4640" s="184">
        <v>112314.13105031592</v>
      </c>
      <c r="J4640" s="184">
        <v>57406.510568959187</v>
      </c>
      <c r="K4640" s="184">
        <v>97984.721573080955</v>
      </c>
      <c r="L4640" s="184">
        <v>124876.5429342253</v>
      </c>
      <c r="M4640" s="184">
        <v>159855.77635712904</v>
      </c>
      <c r="N4640" s="184">
        <v>228475.92549911595</v>
      </c>
      <c r="O4640" s="184">
        <v>311273.87781595188</v>
      </c>
    </row>
    <row r="4641" spans="1:15" ht="48.75" customHeight="1" thickBot="1" x14ac:dyDescent="0.3">
      <c r="A4641" s="215" t="s">
        <v>36</v>
      </c>
      <c r="B4641" s="219" t="s">
        <v>37</v>
      </c>
      <c r="C4641" s="220"/>
      <c r="D4641" s="184">
        <v>259124.23</v>
      </c>
      <c r="E4641" s="184">
        <v>201998.47</v>
      </c>
      <c r="F4641" s="184">
        <v>160490.6</v>
      </c>
      <c r="G4641" s="184">
        <v>189297.35</v>
      </c>
      <c r="H4641" s="184">
        <v>132108.19</v>
      </c>
      <c r="I4641" s="184">
        <v>104789.08</v>
      </c>
      <c r="J4641" s="184">
        <v>53560.27</v>
      </c>
      <c r="K4641" s="184">
        <v>91419.75</v>
      </c>
      <c r="L4641" s="184">
        <v>116509.81</v>
      </c>
      <c r="M4641" s="184">
        <v>149145.44</v>
      </c>
      <c r="N4641" s="184">
        <v>213168.04</v>
      </c>
      <c r="O4641" s="184">
        <v>290418.53000000003</v>
      </c>
    </row>
    <row r="4642" spans="1:15" ht="27.75" customHeight="1" thickBot="1" x14ac:dyDescent="0.3">
      <c r="A4642" s="242" t="s">
        <v>275</v>
      </c>
      <c r="B4642" s="241"/>
      <c r="C4642" s="43"/>
      <c r="D4642" s="178" t="s">
        <v>187</v>
      </c>
      <c r="E4642" s="221"/>
      <c r="F4642" s="221"/>
      <c r="G4642" s="221"/>
      <c r="H4642" s="221"/>
      <c r="I4642" s="221"/>
      <c r="J4642" s="221"/>
      <c r="K4642" s="221"/>
      <c r="L4642" s="221"/>
      <c r="M4642" s="221"/>
      <c r="N4642" s="221"/>
      <c r="O4642" s="222"/>
    </row>
    <row r="4643" spans="1:15" ht="16.5" thickBot="1" x14ac:dyDescent="0.3">
      <c r="A4643" s="223" t="s">
        <v>1402</v>
      </c>
      <c r="B4643" s="224"/>
      <c r="C4643" s="224"/>
      <c r="D4643" s="224"/>
      <c r="E4643" s="224"/>
      <c r="F4643" s="224"/>
      <c r="G4643" s="224"/>
      <c r="H4643" s="224"/>
      <c r="I4643" s="224"/>
      <c r="J4643" s="224"/>
      <c r="K4643" s="224"/>
      <c r="L4643" s="224"/>
      <c r="M4643" s="224"/>
      <c r="N4643" s="224"/>
      <c r="O4643" s="224"/>
    </row>
    <row r="4644" spans="1:15" s="41" customFormat="1" ht="29.25" customHeight="1" thickBot="1" x14ac:dyDescent="0.3">
      <c r="A4644" s="215" t="s">
        <v>11</v>
      </c>
      <c r="B4644" s="219" t="s">
        <v>293</v>
      </c>
      <c r="C4644" s="220"/>
      <c r="D4644" s="179">
        <v>80899</v>
      </c>
      <c r="E4644" s="179">
        <v>77720</v>
      </c>
      <c r="F4644" s="179">
        <v>67264</v>
      </c>
      <c r="G4644" s="179">
        <v>71733</v>
      </c>
      <c r="H4644" s="179">
        <v>57337</v>
      </c>
      <c r="I4644" s="179">
        <v>39090</v>
      </c>
      <c r="J4644" s="179">
        <v>38783</v>
      </c>
      <c r="K4644" s="179">
        <v>40888</v>
      </c>
      <c r="L4644" s="179">
        <v>43239</v>
      </c>
      <c r="M4644" s="179">
        <v>59006</v>
      </c>
      <c r="N4644" s="179">
        <v>77789</v>
      </c>
      <c r="O4644" s="179">
        <v>98021</v>
      </c>
    </row>
    <row r="4645" spans="1:15" ht="16.5" thickBot="1" x14ac:dyDescent="0.3">
      <c r="A4645" s="215" t="s">
        <v>12</v>
      </c>
      <c r="B4645" s="225" t="s">
        <v>291</v>
      </c>
      <c r="C4645" s="226"/>
      <c r="D4645" s="179">
        <v>16772</v>
      </c>
      <c r="E4645" s="179">
        <v>25737</v>
      </c>
      <c r="F4645" s="179">
        <v>25213</v>
      </c>
      <c r="G4645" s="179">
        <v>23168</v>
      </c>
      <c r="H4645" s="179">
        <v>22455</v>
      </c>
      <c r="I4645" s="179">
        <v>12290</v>
      </c>
      <c r="J4645" s="179">
        <v>22528</v>
      </c>
      <c r="K4645" s="179">
        <v>16585</v>
      </c>
      <c r="L4645" s="179">
        <v>13472</v>
      </c>
      <c r="M4645" s="179">
        <v>20404</v>
      </c>
      <c r="N4645" s="179">
        <v>23507</v>
      </c>
      <c r="O4645" s="179">
        <v>25149</v>
      </c>
    </row>
    <row r="4646" spans="1:15" ht="33" customHeight="1" thickBot="1" x14ac:dyDescent="0.3">
      <c r="A4646" s="215" t="s">
        <v>13</v>
      </c>
      <c r="B4646" s="219" t="s">
        <v>292</v>
      </c>
      <c r="C4646" s="220"/>
      <c r="D4646" s="180">
        <v>64127</v>
      </c>
      <c r="E4646" s="180">
        <v>51983</v>
      </c>
      <c r="F4646" s="180">
        <v>42051</v>
      </c>
      <c r="G4646" s="180">
        <v>48565</v>
      </c>
      <c r="H4646" s="180">
        <v>34882</v>
      </c>
      <c r="I4646" s="180">
        <v>26800</v>
      </c>
      <c r="J4646" s="180">
        <v>16255</v>
      </c>
      <c r="K4646" s="180">
        <v>24303</v>
      </c>
      <c r="L4646" s="180">
        <v>29767</v>
      </c>
      <c r="M4646" s="180">
        <v>38602</v>
      </c>
      <c r="N4646" s="180">
        <v>54282</v>
      </c>
      <c r="O4646" s="180">
        <v>72872</v>
      </c>
    </row>
    <row r="4647" spans="1:15" ht="36" customHeight="1" thickBot="1" x14ac:dyDescent="0.3">
      <c r="A4647" s="215" t="s">
        <v>14</v>
      </c>
      <c r="B4647" s="219" t="s">
        <v>27</v>
      </c>
      <c r="C4647" s="220"/>
      <c r="D4647" s="181">
        <v>0.79267976118369821</v>
      </c>
      <c r="E4647" s="181">
        <v>0.66884971693257844</v>
      </c>
      <c r="F4647" s="181">
        <v>0.62516353472882968</v>
      </c>
      <c r="G4647" s="181">
        <v>0.67702452148941217</v>
      </c>
      <c r="H4647" s="181">
        <v>0.60836806948392841</v>
      </c>
      <c r="I4647" s="181">
        <v>0.68559733947301105</v>
      </c>
      <c r="J4647" s="181">
        <v>0.41912693706005211</v>
      </c>
      <c r="K4647" s="181">
        <v>0.59437976912541579</v>
      </c>
      <c r="L4647" s="181">
        <v>0.68842942713753785</v>
      </c>
      <c r="M4647" s="181">
        <v>0.65420465715350984</v>
      </c>
      <c r="N4647" s="181">
        <v>0.69781074444972935</v>
      </c>
      <c r="O4647" s="181">
        <v>0.74343252976403018</v>
      </c>
    </row>
    <row r="4648" spans="1:15" ht="81.75" customHeight="1" thickBot="1" x14ac:dyDescent="0.3">
      <c r="A4648" s="215" t="s">
        <v>28</v>
      </c>
      <c r="B4648" s="219" t="s">
        <v>29</v>
      </c>
      <c r="C4648" s="220"/>
      <c r="D4648" s="187">
        <v>5.4369156717710183</v>
      </c>
      <c r="E4648" s="187">
        <v>5.4369156717710183</v>
      </c>
      <c r="F4648" s="187">
        <v>5.4369156717710183</v>
      </c>
      <c r="G4648" s="187">
        <v>5.4369156717710183</v>
      </c>
      <c r="H4648" s="187">
        <v>5.4369156717710183</v>
      </c>
      <c r="I4648" s="187">
        <v>5.4369156717710183</v>
      </c>
      <c r="J4648" s="187">
        <v>5.4369156717710183</v>
      </c>
      <c r="K4648" s="187">
        <v>5.4369156717710183</v>
      </c>
      <c r="L4648" s="187">
        <v>5.4369156717710183</v>
      </c>
      <c r="M4648" s="187">
        <v>5.4369156717710183</v>
      </c>
      <c r="N4648" s="187">
        <v>5.4369156717710183</v>
      </c>
      <c r="O4648" s="187">
        <v>5.4369156717710183</v>
      </c>
    </row>
    <row r="4649" spans="1:15" ht="51" customHeight="1" thickBot="1" x14ac:dyDescent="0.3">
      <c r="A4649" s="215" t="s">
        <v>30</v>
      </c>
      <c r="B4649" s="219" t="s">
        <v>31</v>
      </c>
      <c r="C4649" s="220"/>
      <c r="D4649" s="182">
        <v>0.65669058099669919</v>
      </c>
      <c r="E4649" s="182">
        <v>0.53286053674557943</v>
      </c>
      <c r="F4649" s="182">
        <v>0.48917435454183067</v>
      </c>
      <c r="G4649" s="182">
        <v>0.54103534130241315</v>
      </c>
      <c r="H4649" s="182">
        <v>0.47237888929692939</v>
      </c>
      <c r="I4649" s="182">
        <v>0.54960815928601203</v>
      </c>
      <c r="J4649" s="182">
        <v>0.28313775687305309</v>
      </c>
      <c r="K4649" s="182">
        <v>0.45839058893841678</v>
      </c>
      <c r="L4649" s="182">
        <v>0.55244024695053884</v>
      </c>
      <c r="M4649" s="182">
        <v>0.51821547696651082</v>
      </c>
      <c r="N4649" s="182">
        <v>0.56182156426273033</v>
      </c>
      <c r="O4649" s="182">
        <v>0.60744334957703117</v>
      </c>
    </row>
    <row r="4650" spans="1:15" ht="83.25" customHeight="1" thickBot="1" x14ac:dyDescent="0.3">
      <c r="A4650" s="215" t="s">
        <v>32</v>
      </c>
      <c r="B4650" s="219" t="s">
        <v>33</v>
      </c>
      <c r="C4650" s="220"/>
      <c r="D4650" s="183">
        <v>53126</v>
      </c>
      <c r="E4650" s="183">
        <v>41414</v>
      </c>
      <c r="F4650" s="183">
        <v>32904</v>
      </c>
      <c r="G4650" s="183">
        <v>38810</v>
      </c>
      <c r="H4650" s="183">
        <v>27085</v>
      </c>
      <c r="I4650" s="183">
        <v>21484</v>
      </c>
      <c r="J4650" s="183">
        <v>10981</v>
      </c>
      <c r="K4650" s="183">
        <v>18743</v>
      </c>
      <c r="L4650" s="183">
        <v>23887</v>
      </c>
      <c r="M4650" s="183">
        <v>30578</v>
      </c>
      <c r="N4650" s="183">
        <v>43704</v>
      </c>
      <c r="O4650" s="183">
        <v>59542</v>
      </c>
    </row>
    <row r="4651" spans="1:15" ht="53.25" customHeight="1" thickBot="1" x14ac:dyDescent="0.3">
      <c r="A4651" s="215" t="s">
        <v>34</v>
      </c>
      <c r="B4651" s="219" t="s">
        <v>35</v>
      </c>
      <c r="C4651" s="220"/>
      <c r="D4651" s="184">
        <v>288841.58197850711</v>
      </c>
      <c r="E4651" s="184">
        <v>225164.42563072496</v>
      </c>
      <c r="F4651" s="184">
        <v>178896.2732639536</v>
      </c>
      <c r="G4651" s="184">
        <v>211006.69722143322</v>
      </c>
      <c r="H4651" s="184">
        <v>147258.86096991802</v>
      </c>
      <c r="I4651" s="184">
        <v>116806.69629232856</v>
      </c>
      <c r="J4651" s="184">
        <v>59702.770991717553</v>
      </c>
      <c r="K4651" s="184">
        <v>101904.11043600419</v>
      </c>
      <c r="L4651" s="184">
        <v>129871.60465159432</v>
      </c>
      <c r="M4651" s="184">
        <v>166250.0074114142</v>
      </c>
      <c r="N4651" s="184">
        <v>237614.96251908058</v>
      </c>
      <c r="O4651" s="184">
        <v>323724.83292858995</v>
      </c>
    </row>
    <row r="4652" spans="1:15" ht="48.75" customHeight="1" thickBot="1" x14ac:dyDescent="0.3">
      <c r="A4652" s="215" t="s">
        <v>36</v>
      </c>
      <c r="B4652" s="219" t="s">
        <v>37</v>
      </c>
      <c r="C4652" s="220"/>
      <c r="D4652" s="184">
        <v>269489.2</v>
      </c>
      <c r="E4652" s="184">
        <v>210078.41</v>
      </c>
      <c r="F4652" s="184">
        <v>166910.22</v>
      </c>
      <c r="G4652" s="184">
        <v>196869.25</v>
      </c>
      <c r="H4652" s="184">
        <v>137392.51999999999</v>
      </c>
      <c r="I4652" s="184">
        <v>108980.65</v>
      </c>
      <c r="J4652" s="184">
        <v>55702.69</v>
      </c>
      <c r="K4652" s="184">
        <v>95076.54</v>
      </c>
      <c r="L4652" s="184">
        <v>121170.21</v>
      </c>
      <c r="M4652" s="184">
        <v>155111.26</v>
      </c>
      <c r="N4652" s="184">
        <v>221694.76</v>
      </c>
      <c r="O4652" s="184">
        <v>302035.27</v>
      </c>
    </row>
    <row r="4653" spans="1:15" ht="20.25" customHeight="1" thickBot="1" x14ac:dyDescent="0.3">
      <c r="A4653" s="242" t="s">
        <v>276</v>
      </c>
      <c r="B4653" s="241"/>
      <c r="C4653" s="42"/>
      <c r="D4653" s="190" t="s">
        <v>190</v>
      </c>
      <c r="E4653" s="230"/>
      <c r="F4653" s="230"/>
      <c r="G4653" s="230"/>
      <c r="H4653" s="230"/>
      <c r="I4653" s="230"/>
      <c r="J4653" s="230"/>
      <c r="K4653" s="230"/>
      <c r="L4653" s="230"/>
      <c r="M4653" s="230"/>
      <c r="N4653" s="230"/>
      <c r="O4653" s="231"/>
    </row>
    <row r="4654" spans="1:15" ht="16.5" thickBot="1" x14ac:dyDescent="0.3">
      <c r="A4654" s="223" t="s">
        <v>294</v>
      </c>
      <c r="B4654" s="232"/>
      <c r="C4654" s="232"/>
      <c r="D4654" s="232"/>
      <c r="E4654" s="232"/>
      <c r="F4654" s="232"/>
      <c r="G4654" s="232"/>
      <c r="H4654" s="232"/>
      <c r="I4654" s="232"/>
      <c r="J4654" s="232"/>
      <c r="K4654" s="232"/>
      <c r="L4654" s="232"/>
      <c r="M4654" s="232"/>
      <c r="N4654" s="232"/>
      <c r="O4654" s="233"/>
    </row>
    <row r="4655" spans="1:15" s="41" customFormat="1" ht="29.25" customHeight="1" thickBot="1" x14ac:dyDescent="0.3">
      <c r="A4655" s="215" t="s">
        <v>11</v>
      </c>
      <c r="B4655" s="219" t="s">
        <v>293</v>
      </c>
      <c r="C4655" s="220"/>
      <c r="D4655" s="183">
        <v>108410</v>
      </c>
      <c r="E4655" s="183">
        <v>104851</v>
      </c>
      <c r="F4655" s="183">
        <v>100578</v>
      </c>
      <c r="G4655" s="183">
        <v>112504</v>
      </c>
      <c r="H4655" s="183">
        <v>89656</v>
      </c>
      <c r="I4655" s="183">
        <v>94854</v>
      </c>
      <c r="J4655" s="183">
        <v>33186</v>
      </c>
      <c r="K4655" s="183">
        <v>63836</v>
      </c>
      <c r="L4655" s="183">
        <v>64224</v>
      </c>
      <c r="M4655" s="183">
        <v>122694</v>
      </c>
      <c r="N4655" s="183">
        <v>110920</v>
      </c>
      <c r="O4655" s="183">
        <v>99065</v>
      </c>
    </row>
    <row r="4656" spans="1:15" ht="16.5" thickBot="1" x14ac:dyDescent="0.3">
      <c r="A4656" s="215" t="s">
        <v>12</v>
      </c>
      <c r="B4656" s="225" t="s">
        <v>291</v>
      </c>
      <c r="C4656" s="226"/>
      <c r="D4656" s="183">
        <v>36810</v>
      </c>
      <c r="E4656" s="183">
        <v>34397</v>
      </c>
      <c r="F4656" s="183">
        <v>50271</v>
      </c>
      <c r="G4656" s="183">
        <v>59303</v>
      </c>
      <c r="H4656" s="183">
        <v>32366</v>
      </c>
      <c r="I4656" s="183">
        <v>36485</v>
      </c>
      <c r="J4656" s="183">
        <v>14576</v>
      </c>
      <c r="K4656" s="183">
        <v>35504</v>
      </c>
      <c r="L4656" s="183">
        <v>34421</v>
      </c>
      <c r="M4656" s="183">
        <v>41169</v>
      </c>
      <c r="N4656" s="183">
        <v>29342</v>
      </c>
      <c r="O4656" s="183">
        <v>45396</v>
      </c>
    </row>
    <row r="4657" spans="1:15" ht="33" customHeight="1" thickBot="1" x14ac:dyDescent="0.3">
      <c r="A4657" s="215" t="s">
        <v>13</v>
      </c>
      <c r="B4657" s="219" t="s">
        <v>292</v>
      </c>
      <c r="C4657" s="220"/>
      <c r="D4657" s="188">
        <v>71600</v>
      </c>
      <c r="E4657" s="188">
        <v>70454</v>
      </c>
      <c r="F4657" s="188">
        <v>50307</v>
      </c>
      <c r="G4657" s="188">
        <v>53201</v>
      </c>
      <c r="H4657" s="188">
        <v>57290</v>
      </c>
      <c r="I4657" s="188">
        <v>58369</v>
      </c>
      <c r="J4657" s="188">
        <v>18610</v>
      </c>
      <c r="K4657" s="188">
        <v>28332</v>
      </c>
      <c r="L4657" s="188">
        <v>29803</v>
      </c>
      <c r="M4657" s="188">
        <v>81525</v>
      </c>
      <c r="N4657" s="188">
        <v>81578</v>
      </c>
      <c r="O4657" s="188">
        <v>53669</v>
      </c>
    </row>
    <row r="4658" spans="1:15" ht="36" customHeight="1" thickBot="1" x14ac:dyDescent="0.3">
      <c r="A4658" s="215" t="s">
        <v>14</v>
      </c>
      <c r="B4658" s="219" t="s">
        <v>27</v>
      </c>
      <c r="C4658" s="220"/>
      <c r="D4658" s="181">
        <v>0.66045567752052392</v>
      </c>
      <c r="E4658" s="181">
        <v>0.67194399671915384</v>
      </c>
      <c r="F4658" s="181">
        <v>0.50017896557895369</v>
      </c>
      <c r="G4658" s="181">
        <v>0.47288096423238285</v>
      </c>
      <c r="H4658" s="181">
        <v>0.63899794771125185</v>
      </c>
      <c r="I4658" s="181">
        <v>0.61535623168237497</v>
      </c>
      <c r="J4658" s="181">
        <v>0.56077864159585367</v>
      </c>
      <c r="K4658" s="181">
        <v>0.44382480105269756</v>
      </c>
      <c r="L4658" s="181">
        <v>0.46404770802192324</v>
      </c>
      <c r="M4658" s="181">
        <v>0.66445791970267498</v>
      </c>
      <c r="N4658" s="181">
        <v>0.73546700324558245</v>
      </c>
      <c r="O4658" s="181">
        <v>0.54175541311260289</v>
      </c>
    </row>
    <row r="4659" spans="1:15" ht="81.75" customHeight="1" thickBot="1" x14ac:dyDescent="0.3">
      <c r="A4659" s="215" t="s">
        <v>28</v>
      </c>
      <c r="B4659" s="219" t="s">
        <v>29</v>
      </c>
      <c r="C4659" s="220"/>
      <c r="D4659" s="174">
        <v>3.7071141797564278</v>
      </c>
      <c r="E4659" s="174">
        <v>3.7071141797564278</v>
      </c>
      <c r="F4659" s="174">
        <v>3.7071141797564278</v>
      </c>
      <c r="G4659" s="174">
        <v>3.7071141797564278</v>
      </c>
      <c r="H4659" s="174">
        <v>3.7071141797564278</v>
      </c>
      <c r="I4659" s="174">
        <v>3.7071141797564278</v>
      </c>
      <c r="J4659" s="174">
        <v>3.7071141797564278</v>
      </c>
      <c r="K4659" s="174">
        <v>3.7071141797564278</v>
      </c>
      <c r="L4659" s="174">
        <v>3.7071141797564278</v>
      </c>
      <c r="M4659" s="174">
        <v>3.7071141797564278</v>
      </c>
      <c r="N4659" s="174">
        <v>3.7071141797564278</v>
      </c>
      <c r="O4659" s="174">
        <v>3.7071141797564278</v>
      </c>
    </row>
    <row r="4660" spans="1:15" ht="51" customHeight="1" thickBot="1" x14ac:dyDescent="0.3">
      <c r="A4660" s="215" t="s">
        <v>30</v>
      </c>
      <c r="B4660" s="219" t="s">
        <v>31</v>
      </c>
      <c r="C4660" s="220"/>
      <c r="D4660" s="182">
        <v>0.66045567752052392</v>
      </c>
      <c r="E4660" s="182">
        <v>0.67194399671915384</v>
      </c>
      <c r="F4660" s="182">
        <v>0.50017896557895369</v>
      </c>
      <c r="G4660" s="182">
        <v>0.47288096423238285</v>
      </c>
      <c r="H4660" s="182">
        <v>0.63899794771125185</v>
      </c>
      <c r="I4660" s="182">
        <v>0.61535623168237497</v>
      </c>
      <c r="J4660" s="182">
        <v>0.42626935556734868</v>
      </c>
      <c r="K4660" s="182">
        <v>0.30931551502419258</v>
      </c>
      <c r="L4660" s="182">
        <v>0.32953842199341826</v>
      </c>
      <c r="M4660" s="182">
        <v>0.52994863367417</v>
      </c>
      <c r="N4660" s="182">
        <v>0.60095771721707747</v>
      </c>
      <c r="O4660" s="182">
        <v>0.40724612708409791</v>
      </c>
    </row>
    <row r="4661" spans="1:15" ht="83.25" customHeight="1" thickBot="1" x14ac:dyDescent="0.3">
      <c r="A4661" s="215" t="s">
        <v>32</v>
      </c>
      <c r="B4661" s="219" t="s">
        <v>33</v>
      </c>
      <c r="C4661" s="220"/>
      <c r="D4661" s="183">
        <v>0</v>
      </c>
      <c r="E4661" s="183">
        <v>0</v>
      </c>
      <c r="F4661" s="183">
        <v>0</v>
      </c>
      <c r="G4661" s="183">
        <v>0</v>
      </c>
      <c r="H4661" s="183">
        <v>0</v>
      </c>
      <c r="I4661" s="183">
        <v>0</v>
      </c>
      <c r="J4661" s="183">
        <v>4464</v>
      </c>
      <c r="K4661" s="183">
        <v>8587</v>
      </c>
      <c r="L4661" s="183">
        <v>8639</v>
      </c>
      <c r="M4661" s="183">
        <v>16503</v>
      </c>
      <c r="N4661" s="183">
        <v>14920</v>
      </c>
      <c r="O4661" s="183">
        <v>40344</v>
      </c>
    </row>
    <row r="4662" spans="1:15" ht="53.25" customHeight="1" thickBot="1" x14ac:dyDescent="0.3">
      <c r="A4662" s="215" t="s">
        <v>34</v>
      </c>
      <c r="B4662" s="219" t="s">
        <v>35</v>
      </c>
      <c r="C4662" s="220"/>
      <c r="D4662" s="184">
        <v>0</v>
      </c>
      <c r="E4662" s="185">
        <v>0</v>
      </c>
      <c r="F4662" s="185">
        <v>0</v>
      </c>
      <c r="G4662" s="185">
        <v>0</v>
      </c>
      <c r="H4662" s="185">
        <v>0</v>
      </c>
      <c r="I4662" s="185">
        <v>0</v>
      </c>
      <c r="J4662" s="185">
        <v>16548.557698432694</v>
      </c>
      <c r="K4662" s="185">
        <v>31832.989461568446</v>
      </c>
      <c r="L4662" s="185">
        <v>32025.759398915779</v>
      </c>
      <c r="M4662" s="185">
        <v>61178.505308520325</v>
      </c>
      <c r="N4662" s="185">
        <v>55310.143561965902</v>
      </c>
      <c r="O4662" s="186">
        <v>149559.81446809333</v>
      </c>
    </row>
    <row r="4663" spans="1:15" ht="48.75" customHeight="1" thickBot="1" x14ac:dyDescent="0.3">
      <c r="A4663" s="215" t="s">
        <v>36</v>
      </c>
      <c r="B4663" s="219" t="s">
        <v>37</v>
      </c>
      <c r="C4663" s="220"/>
      <c r="D4663" s="184">
        <v>0</v>
      </c>
      <c r="E4663" s="184">
        <v>0</v>
      </c>
      <c r="F4663" s="184">
        <v>0</v>
      </c>
      <c r="G4663" s="184">
        <v>0</v>
      </c>
      <c r="H4663" s="184">
        <v>0</v>
      </c>
      <c r="I4663" s="184">
        <v>0</v>
      </c>
      <c r="J4663" s="184">
        <v>15439.8</v>
      </c>
      <c r="K4663" s="184">
        <v>29700.18</v>
      </c>
      <c r="L4663" s="184">
        <v>29880.03</v>
      </c>
      <c r="M4663" s="184">
        <v>57079.55</v>
      </c>
      <c r="N4663" s="184">
        <v>51604.36</v>
      </c>
      <c r="O4663" s="184">
        <v>139539.31</v>
      </c>
    </row>
    <row r="4664" spans="1:15" ht="20.25" customHeight="1" thickBot="1" x14ac:dyDescent="0.3">
      <c r="A4664" s="242" t="s">
        <v>276</v>
      </c>
      <c r="B4664" s="241"/>
      <c r="C4664" s="43"/>
      <c r="D4664" s="178" t="s">
        <v>190</v>
      </c>
      <c r="E4664" s="221"/>
      <c r="F4664" s="221"/>
      <c r="G4664" s="221"/>
      <c r="H4664" s="221"/>
      <c r="I4664" s="221"/>
      <c r="J4664" s="221"/>
      <c r="K4664" s="221"/>
      <c r="L4664" s="221"/>
      <c r="M4664" s="221"/>
      <c r="N4664" s="221"/>
      <c r="O4664" s="222"/>
    </row>
    <row r="4665" spans="1:15" ht="16.5" thickBot="1" x14ac:dyDescent="0.3">
      <c r="A4665" s="223" t="s">
        <v>295</v>
      </c>
      <c r="B4665" s="224"/>
      <c r="C4665" s="224"/>
      <c r="D4665" s="224"/>
      <c r="E4665" s="224"/>
      <c r="F4665" s="224"/>
      <c r="G4665" s="224"/>
      <c r="H4665" s="224"/>
      <c r="I4665" s="224"/>
      <c r="J4665" s="224"/>
      <c r="K4665" s="224"/>
      <c r="L4665" s="224"/>
      <c r="M4665" s="224"/>
      <c r="N4665" s="224"/>
      <c r="O4665" s="224"/>
    </row>
    <row r="4666" spans="1:15" s="41" customFormat="1" ht="29.25" customHeight="1" thickBot="1" x14ac:dyDescent="0.3">
      <c r="A4666" s="215" t="s">
        <v>11</v>
      </c>
      <c r="B4666" s="219" t="s">
        <v>293</v>
      </c>
      <c r="C4666" s="220"/>
      <c r="D4666" s="183">
        <v>108410</v>
      </c>
      <c r="E4666" s="183">
        <v>104851</v>
      </c>
      <c r="F4666" s="183">
        <v>100578</v>
      </c>
      <c r="G4666" s="183">
        <v>112504</v>
      </c>
      <c r="H4666" s="183">
        <v>89656</v>
      </c>
      <c r="I4666" s="183">
        <v>94854</v>
      </c>
      <c r="J4666" s="183">
        <v>33186</v>
      </c>
      <c r="K4666" s="183">
        <v>63836</v>
      </c>
      <c r="L4666" s="183">
        <v>64224</v>
      </c>
      <c r="M4666" s="183">
        <v>122694</v>
      </c>
      <c r="N4666" s="183">
        <v>110920</v>
      </c>
      <c r="O4666" s="183">
        <v>99065</v>
      </c>
    </row>
    <row r="4667" spans="1:15" ht="16.5" thickBot="1" x14ac:dyDescent="0.3">
      <c r="A4667" s="215" t="s">
        <v>12</v>
      </c>
      <c r="B4667" s="225" t="s">
        <v>291</v>
      </c>
      <c r="C4667" s="226"/>
      <c r="D4667" s="183">
        <v>36810</v>
      </c>
      <c r="E4667" s="183">
        <v>34397</v>
      </c>
      <c r="F4667" s="183">
        <v>50271</v>
      </c>
      <c r="G4667" s="183">
        <v>59303</v>
      </c>
      <c r="H4667" s="183">
        <v>32366</v>
      </c>
      <c r="I4667" s="183">
        <v>36485</v>
      </c>
      <c r="J4667" s="183">
        <v>14576</v>
      </c>
      <c r="K4667" s="183">
        <v>35504</v>
      </c>
      <c r="L4667" s="183">
        <v>34421</v>
      </c>
      <c r="M4667" s="183">
        <v>41169</v>
      </c>
      <c r="N4667" s="183">
        <v>29342</v>
      </c>
      <c r="O4667" s="183">
        <v>45396</v>
      </c>
    </row>
    <row r="4668" spans="1:15" ht="33" customHeight="1" thickBot="1" x14ac:dyDescent="0.3">
      <c r="A4668" s="215" t="s">
        <v>13</v>
      </c>
      <c r="B4668" s="219" t="s">
        <v>292</v>
      </c>
      <c r="C4668" s="220"/>
      <c r="D4668" s="188">
        <v>71600</v>
      </c>
      <c r="E4668" s="188">
        <v>70454</v>
      </c>
      <c r="F4668" s="188">
        <v>50307</v>
      </c>
      <c r="G4668" s="188">
        <v>53201</v>
      </c>
      <c r="H4668" s="188">
        <v>57290</v>
      </c>
      <c r="I4668" s="188">
        <v>58369</v>
      </c>
      <c r="J4668" s="188">
        <v>18610</v>
      </c>
      <c r="K4668" s="188">
        <v>28332</v>
      </c>
      <c r="L4668" s="188">
        <v>29803</v>
      </c>
      <c r="M4668" s="188">
        <v>81525</v>
      </c>
      <c r="N4668" s="188">
        <v>81578</v>
      </c>
      <c r="O4668" s="188">
        <v>53669</v>
      </c>
    </row>
    <row r="4669" spans="1:15" ht="36" customHeight="1" thickBot="1" x14ac:dyDescent="0.3">
      <c r="A4669" s="215" t="s">
        <v>14</v>
      </c>
      <c r="B4669" s="219" t="s">
        <v>27</v>
      </c>
      <c r="C4669" s="220"/>
      <c r="D4669" s="189">
        <v>0.66045567752052392</v>
      </c>
      <c r="E4669" s="189">
        <v>0.67194399671915384</v>
      </c>
      <c r="F4669" s="189">
        <v>0.50017896557895369</v>
      </c>
      <c r="G4669" s="189">
        <v>0.47288096423238285</v>
      </c>
      <c r="H4669" s="189">
        <v>0.63899794771125185</v>
      </c>
      <c r="I4669" s="189">
        <v>0.61535623168237497</v>
      </c>
      <c r="J4669" s="189">
        <v>0.56077864159585367</v>
      </c>
      <c r="K4669" s="189">
        <v>0.44382480105269756</v>
      </c>
      <c r="L4669" s="189">
        <v>0.46404770802192324</v>
      </c>
      <c r="M4669" s="189">
        <v>0.66445791970267498</v>
      </c>
      <c r="N4669" s="189">
        <v>0.73546700324558245</v>
      </c>
      <c r="O4669" s="189">
        <v>0.54175541311260289</v>
      </c>
    </row>
    <row r="4670" spans="1:15" ht="81.75" customHeight="1" thickBot="1" x14ac:dyDescent="0.3">
      <c r="A4670" s="215" t="s">
        <v>28</v>
      </c>
      <c r="B4670" s="219" t="s">
        <v>29</v>
      </c>
      <c r="C4670" s="220"/>
      <c r="D4670" s="187">
        <v>3.8692712723611922</v>
      </c>
      <c r="E4670" s="187">
        <v>3.8692712723611922</v>
      </c>
      <c r="F4670" s="187">
        <v>3.8692712723611922</v>
      </c>
      <c r="G4670" s="187">
        <v>3.8692712723611922</v>
      </c>
      <c r="H4670" s="187">
        <v>3.8692712723611922</v>
      </c>
      <c r="I4670" s="187">
        <v>3.8692712723611922</v>
      </c>
      <c r="J4670" s="187">
        <v>3.8692712723611922</v>
      </c>
      <c r="K4670" s="187">
        <v>3.8692712723611922</v>
      </c>
      <c r="L4670" s="187">
        <v>3.8692712723611922</v>
      </c>
      <c r="M4670" s="187">
        <v>3.8692712723611922</v>
      </c>
      <c r="N4670" s="187">
        <v>3.8692712723611922</v>
      </c>
      <c r="O4670" s="187">
        <v>3.8692712723611922</v>
      </c>
    </row>
    <row r="4671" spans="1:15" ht="51" customHeight="1" thickBot="1" x14ac:dyDescent="0.3">
      <c r="A4671" s="215" t="s">
        <v>30</v>
      </c>
      <c r="B4671" s="219" t="s">
        <v>31</v>
      </c>
      <c r="C4671" s="220"/>
      <c r="D4671" s="182">
        <v>0.52594639149201894</v>
      </c>
      <c r="E4671" s="182">
        <v>0.53743471069064885</v>
      </c>
      <c r="F4671" s="182">
        <v>0.36566967955044871</v>
      </c>
      <c r="G4671" s="182">
        <v>0.33837167820387787</v>
      </c>
      <c r="H4671" s="182">
        <v>0.50448866168274686</v>
      </c>
      <c r="I4671" s="182">
        <v>0.48084694565386998</v>
      </c>
      <c r="J4671" s="182">
        <v>0.42626935556734868</v>
      </c>
      <c r="K4671" s="182">
        <v>0.30931551502419258</v>
      </c>
      <c r="L4671" s="182">
        <v>0.32953842199341826</v>
      </c>
      <c r="M4671" s="182">
        <v>0.52994863367417</v>
      </c>
      <c r="N4671" s="182">
        <v>0.60095771721707747</v>
      </c>
      <c r="O4671" s="182">
        <v>0.40724612708409791</v>
      </c>
    </row>
    <row r="4672" spans="1:15" ht="83.25" customHeight="1" thickBot="1" x14ac:dyDescent="0.3">
      <c r="A4672" s="215" t="s">
        <v>32</v>
      </c>
      <c r="B4672" s="219" t="s">
        <v>33</v>
      </c>
      <c r="C4672" s="220"/>
      <c r="D4672" s="183">
        <v>57018</v>
      </c>
      <c r="E4672" s="183">
        <v>56351</v>
      </c>
      <c r="F4672" s="183">
        <v>36778</v>
      </c>
      <c r="G4672" s="183">
        <v>38068</v>
      </c>
      <c r="H4672" s="183">
        <v>45230</v>
      </c>
      <c r="I4672" s="183">
        <v>45610</v>
      </c>
      <c r="J4672" s="183">
        <v>14146</v>
      </c>
      <c r="K4672" s="183">
        <v>19745</v>
      </c>
      <c r="L4672" s="183">
        <v>21164</v>
      </c>
      <c r="M4672" s="183">
        <v>65022</v>
      </c>
      <c r="N4672" s="183">
        <v>66658</v>
      </c>
      <c r="O4672" s="183">
        <v>40344</v>
      </c>
    </row>
    <row r="4673" spans="1:15" ht="53.25" customHeight="1" thickBot="1" x14ac:dyDescent="0.3">
      <c r="A4673" s="215" t="s">
        <v>34</v>
      </c>
      <c r="B4673" s="219" t="s">
        <v>35</v>
      </c>
      <c r="C4673" s="220"/>
      <c r="D4673" s="184">
        <v>220618.10940749047</v>
      </c>
      <c r="E4673" s="184">
        <v>218037.30546882554</v>
      </c>
      <c r="F4673" s="184">
        <v>142304.05885489992</v>
      </c>
      <c r="G4673" s="184">
        <v>147295.41879624585</v>
      </c>
      <c r="H4673" s="184">
        <v>175007.13964889673</v>
      </c>
      <c r="I4673" s="184">
        <v>176477.46273239396</v>
      </c>
      <c r="J4673" s="184">
        <v>54734.711418821425</v>
      </c>
      <c r="K4673" s="184">
        <v>76398.761272771735</v>
      </c>
      <c r="L4673" s="184">
        <v>81889.257208252267</v>
      </c>
      <c r="M4673" s="184">
        <v>251587.75667146943</v>
      </c>
      <c r="N4673" s="184">
        <v>257917.88447305234</v>
      </c>
      <c r="O4673" s="184">
        <v>156101.88021213995</v>
      </c>
    </row>
    <row r="4674" spans="1:15" ht="48.75" customHeight="1" thickBot="1" x14ac:dyDescent="0.3">
      <c r="A4674" s="215" t="s">
        <v>36</v>
      </c>
      <c r="B4674" s="219" t="s">
        <v>37</v>
      </c>
      <c r="C4674" s="220"/>
      <c r="D4674" s="184">
        <v>205836.7</v>
      </c>
      <c r="E4674" s="184">
        <v>203428.81</v>
      </c>
      <c r="F4674" s="184">
        <v>132769.69</v>
      </c>
      <c r="G4674" s="184">
        <v>137426.63</v>
      </c>
      <c r="H4674" s="184">
        <v>163281.66</v>
      </c>
      <c r="I4674" s="184">
        <v>164653.47</v>
      </c>
      <c r="J4674" s="184">
        <v>51067.49</v>
      </c>
      <c r="K4674" s="184">
        <v>71280.039999999994</v>
      </c>
      <c r="L4674" s="184">
        <v>76402.679999999993</v>
      </c>
      <c r="M4674" s="184">
        <v>234731.38</v>
      </c>
      <c r="N4674" s="184">
        <v>240637.39</v>
      </c>
      <c r="O4674" s="184">
        <v>145643.04999999999</v>
      </c>
    </row>
    <row r="4675" spans="1:15" ht="21" customHeight="1" thickBot="1" x14ac:dyDescent="0.3">
      <c r="A4675" s="242" t="s">
        <v>276</v>
      </c>
      <c r="B4675" s="241"/>
      <c r="C4675" s="43"/>
      <c r="D4675" s="178" t="s">
        <v>190</v>
      </c>
      <c r="E4675" s="221"/>
      <c r="F4675" s="221"/>
      <c r="G4675" s="221"/>
      <c r="H4675" s="221"/>
      <c r="I4675" s="221"/>
      <c r="J4675" s="221"/>
      <c r="K4675" s="221"/>
      <c r="L4675" s="221"/>
      <c r="M4675" s="221"/>
      <c r="N4675" s="221"/>
      <c r="O4675" s="222"/>
    </row>
    <row r="4676" spans="1:15" ht="16.5" thickBot="1" x14ac:dyDescent="0.3">
      <c r="A4676" s="223" t="s">
        <v>296</v>
      </c>
      <c r="B4676" s="224"/>
      <c r="C4676" s="224"/>
      <c r="D4676" s="224"/>
      <c r="E4676" s="224"/>
      <c r="F4676" s="224"/>
      <c r="G4676" s="224"/>
      <c r="H4676" s="224"/>
      <c r="I4676" s="224"/>
      <c r="J4676" s="224"/>
      <c r="K4676" s="224"/>
      <c r="L4676" s="224"/>
      <c r="M4676" s="224"/>
      <c r="N4676" s="224"/>
      <c r="O4676" s="224"/>
    </row>
    <row r="4677" spans="1:15" s="41" customFormat="1" ht="29.25" customHeight="1" thickBot="1" x14ac:dyDescent="0.3">
      <c r="A4677" s="215" t="s">
        <v>11</v>
      </c>
      <c r="B4677" s="219" t="s">
        <v>293</v>
      </c>
      <c r="C4677" s="220"/>
      <c r="D4677" s="179">
        <v>108410</v>
      </c>
      <c r="E4677" s="179">
        <v>104851</v>
      </c>
      <c r="F4677" s="179">
        <v>100578</v>
      </c>
      <c r="G4677" s="179">
        <v>112504</v>
      </c>
      <c r="H4677" s="179">
        <v>89656</v>
      </c>
      <c r="I4677" s="179">
        <v>94854</v>
      </c>
      <c r="J4677" s="179">
        <v>33186</v>
      </c>
      <c r="K4677" s="179">
        <v>63836</v>
      </c>
      <c r="L4677" s="179">
        <v>64224</v>
      </c>
      <c r="M4677" s="179">
        <v>122694</v>
      </c>
      <c r="N4677" s="179">
        <v>110920</v>
      </c>
      <c r="O4677" s="179">
        <v>99065</v>
      </c>
    </row>
    <row r="4678" spans="1:15" ht="16.5" thickBot="1" x14ac:dyDescent="0.3">
      <c r="A4678" s="215" t="s">
        <v>12</v>
      </c>
      <c r="B4678" s="225" t="s">
        <v>291</v>
      </c>
      <c r="C4678" s="226"/>
      <c r="D4678" s="179">
        <v>36810</v>
      </c>
      <c r="E4678" s="179">
        <v>34397</v>
      </c>
      <c r="F4678" s="179">
        <v>50271</v>
      </c>
      <c r="G4678" s="179">
        <v>59303</v>
      </c>
      <c r="H4678" s="179">
        <v>32366</v>
      </c>
      <c r="I4678" s="179">
        <v>36485</v>
      </c>
      <c r="J4678" s="179">
        <v>14576</v>
      </c>
      <c r="K4678" s="179">
        <v>35504</v>
      </c>
      <c r="L4678" s="179">
        <v>34421</v>
      </c>
      <c r="M4678" s="179">
        <v>41169</v>
      </c>
      <c r="N4678" s="179">
        <v>29342</v>
      </c>
      <c r="O4678" s="179">
        <v>45396</v>
      </c>
    </row>
    <row r="4679" spans="1:15" ht="33" customHeight="1" thickBot="1" x14ac:dyDescent="0.3">
      <c r="A4679" s="215" t="s">
        <v>13</v>
      </c>
      <c r="B4679" s="219" t="s">
        <v>292</v>
      </c>
      <c r="C4679" s="220"/>
      <c r="D4679" s="180">
        <v>71600</v>
      </c>
      <c r="E4679" s="180">
        <v>70454</v>
      </c>
      <c r="F4679" s="180">
        <v>50307</v>
      </c>
      <c r="G4679" s="180">
        <v>53201</v>
      </c>
      <c r="H4679" s="180">
        <v>57290</v>
      </c>
      <c r="I4679" s="180">
        <v>58369</v>
      </c>
      <c r="J4679" s="180">
        <v>18610</v>
      </c>
      <c r="K4679" s="180">
        <v>28332</v>
      </c>
      <c r="L4679" s="180">
        <v>29803</v>
      </c>
      <c r="M4679" s="180">
        <v>81525</v>
      </c>
      <c r="N4679" s="180">
        <v>81578</v>
      </c>
      <c r="O4679" s="180">
        <v>53669</v>
      </c>
    </row>
    <row r="4680" spans="1:15" ht="36" customHeight="1" thickBot="1" x14ac:dyDescent="0.3">
      <c r="A4680" s="215" t="s">
        <v>14</v>
      </c>
      <c r="B4680" s="219" t="s">
        <v>27</v>
      </c>
      <c r="C4680" s="220"/>
      <c r="D4680" s="181">
        <v>0.66045567752052392</v>
      </c>
      <c r="E4680" s="181">
        <v>0.67194399671915384</v>
      </c>
      <c r="F4680" s="181">
        <v>0.50017896557895369</v>
      </c>
      <c r="G4680" s="181">
        <v>0.47288096423238285</v>
      </c>
      <c r="H4680" s="181">
        <v>0.63899794771125185</v>
      </c>
      <c r="I4680" s="181">
        <v>0.61535623168237497</v>
      </c>
      <c r="J4680" s="181">
        <v>0.56077864159585367</v>
      </c>
      <c r="K4680" s="181">
        <v>0.44382480105269756</v>
      </c>
      <c r="L4680" s="181">
        <v>0.46404770802192324</v>
      </c>
      <c r="M4680" s="181">
        <v>0.66445791970267498</v>
      </c>
      <c r="N4680" s="181">
        <v>0.73546700324558245</v>
      </c>
      <c r="O4680" s="181">
        <v>0.54175541311260289</v>
      </c>
    </row>
    <row r="4681" spans="1:15" ht="81.75" customHeight="1" thickBot="1" x14ac:dyDescent="0.3">
      <c r="A4681" s="215" t="s">
        <v>28</v>
      </c>
      <c r="B4681" s="219" t="s">
        <v>29</v>
      </c>
      <c r="C4681" s="220"/>
      <c r="D4681" s="187">
        <v>4.0385250397883876</v>
      </c>
      <c r="E4681" s="187">
        <v>4.0385250397883876</v>
      </c>
      <c r="F4681" s="187">
        <v>4.0385250397883876</v>
      </c>
      <c r="G4681" s="187">
        <v>4.0385250397883876</v>
      </c>
      <c r="H4681" s="187">
        <v>4.0385250397883876</v>
      </c>
      <c r="I4681" s="187">
        <v>4.0385250397883876</v>
      </c>
      <c r="J4681" s="187">
        <v>4.0385250397883876</v>
      </c>
      <c r="K4681" s="187">
        <v>4.0385250397883876</v>
      </c>
      <c r="L4681" s="187">
        <v>4.0385250397883876</v>
      </c>
      <c r="M4681" s="187">
        <v>4.0385250397883876</v>
      </c>
      <c r="N4681" s="187">
        <v>4.0385250397883876</v>
      </c>
      <c r="O4681" s="187">
        <v>4.0385250397883876</v>
      </c>
    </row>
    <row r="4682" spans="1:15" ht="51" customHeight="1" thickBot="1" x14ac:dyDescent="0.3">
      <c r="A4682" s="215" t="s">
        <v>30</v>
      </c>
      <c r="B4682" s="219" t="s">
        <v>31</v>
      </c>
      <c r="C4682" s="220"/>
      <c r="D4682" s="182">
        <v>0.52594639149201894</v>
      </c>
      <c r="E4682" s="182">
        <v>0.53743471069064885</v>
      </c>
      <c r="F4682" s="182">
        <v>0.36566967955044871</v>
      </c>
      <c r="G4682" s="182">
        <v>0.33837167820387787</v>
      </c>
      <c r="H4682" s="182">
        <v>0.50448866168274686</v>
      </c>
      <c r="I4682" s="182">
        <v>0.48084694565386998</v>
      </c>
      <c r="J4682" s="182">
        <v>0.42626935556734868</v>
      </c>
      <c r="K4682" s="182">
        <v>0.30931551502419258</v>
      </c>
      <c r="L4682" s="182">
        <v>0.32953842199341826</v>
      </c>
      <c r="M4682" s="182">
        <v>0.52994863367417</v>
      </c>
      <c r="N4682" s="182">
        <v>0.60095771721707747</v>
      </c>
      <c r="O4682" s="182">
        <v>0.40724612708409791</v>
      </c>
    </row>
    <row r="4683" spans="1:15" ht="83.25" customHeight="1" thickBot="1" x14ac:dyDescent="0.3">
      <c r="A4683" s="215" t="s">
        <v>32</v>
      </c>
      <c r="B4683" s="219" t="s">
        <v>33</v>
      </c>
      <c r="C4683" s="220"/>
      <c r="D4683" s="183">
        <v>57018</v>
      </c>
      <c r="E4683" s="183">
        <v>56351</v>
      </c>
      <c r="F4683" s="183">
        <v>36778</v>
      </c>
      <c r="G4683" s="183">
        <v>38068</v>
      </c>
      <c r="H4683" s="183">
        <v>45230</v>
      </c>
      <c r="I4683" s="183">
        <v>45610</v>
      </c>
      <c r="J4683" s="183">
        <v>14146</v>
      </c>
      <c r="K4683" s="183">
        <v>19745</v>
      </c>
      <c r="L4683" s="183">
        <v>21164</v>
      </c>
      <c r="M4683" s="183">
        <v>65022</v>
      </c>
      <c r="N4683" s="183">
        <v>66658</v>
      </c>
      <c r="O4683" s="183">
        <v>40344</v>
      </c>
    </row>
    <row r="4684" spans="1:15" ht="53.25" customHeight="1" thickBot="1" x14ac:dyDescent="0.3">
      <c r="A4684" s="215" t="s">
        <v>34</v>
      </c>
      <c r="B4684" s="219" t="s">
        <v>35</v>
      </c>
      <c r="C4684" s="220"/>
      <c r="D4684" s="184">
        <v>230268.62071865427</v>
      </c>
      <c r="E4684" s="184">
        <v>227574.92451711543</v>
      </c>
      <c r="F4684" s="184">
        <v>148528.87391333733</v>
      </c>
      <c r="G4684" s="184">
        <v>153738.57121466435</v>
      </c>
      <c r="H4684" s="184">
        <v>182662.48754962877</v>
      </c>
      <c r="I4684" s="184">
        <v>184197.12706474835</v>
      </c>
      <c r="J4684" s="184">
        <v>57128.975212846533</v>
      </c>
      <c r="K4684" s="184">
        <v>79740.676910621711</v>
      </c>
      <c r="L4684" s="184">
        <v>85471.343942081439</v>
      </c>
      <c r="M4684" s="184">
        <v>262592.97513712052</v>
      </c>
      <c r="N4684" s="184">
        <v>269200.00210221432</v>
      </c>
      <c r="O4684" s="184">
        <v>162930.25420522271</v>
      </c>
    </row>
    <row r="4685" spans="1:15" ht="48.75" customHeight="1" thickBot="1" x14ac:dyDescent="0.3">
      <c r="A4685" s="215" t="s">
        <v>36</v>
      </c>
      <c r="B4685" s="219" t="s">
        <v>37</v>
      </c>
      <c r="C4685" s="220"/>
      <c r="D4685" s="184">
        <v>214840.62</v>
      </c>
      <c r="E4685" s="184">
        <v>212327.4</v>
      </c>
      <c r="F4685" s="184">
        <v>138577.44</v>
      </c>
      <c r="G4685" s="184">
        <v>143438.09</v>
      </c>
      <c r="H4685" s="184">
        <v>170424.1</v>
      </c>
      <c r="I4685" s="184">
        <v>171855.92</v>
      </c>
      <c r="J4685" s="184">
        <v>53301.33</v>
      </c>
      <c r="K4685" s="184">
        <v>74398.05</v>
      </c>
      <c r="L4685" s="184">
        <v>79744.759999999995</v>
      </c>
      <c r="M4685" s="184">
        <v>244999.25</v>
      </c>
      <c r="N4685" s="184">
        <v>251163.6</v>
      </c>
      <c r="O4685" s="184">
        <v>152013.93</v>
      </c>
    </row>
    <row r="4686" spans="1:15" ht="21" customHeight="1" thickBot="1" x14ac:dyDescent="0.3">
      <c r="A4686" s="242" t="s">
        <v>276</v>
      </c>
      <c r="B4686" s="241"/>
      <c r="C4686" s="43"/>
      <c r="D4686" s="178" t="s">
        <v>190</v>
      </c>
      <c r="E4686" s="221"/>
      <c r="F4686" s="221"/>
      <c r="G4686" s="221"/>
      <c r="H4686" s="221"/>
      <c r="I4686" s="221"/>
      <c r="J4686" s="221"/>
      <c r="K4686" s="221"/>
      <c r="L4686" s="221"/>
      <c r="M4686" s="221"/>
      <c r="N4686" s="221"/>
      <c r="O4686" s="222"/>
    </row>
    <row r="4687" spans="1:15" ht="16.5" thickBot="1" x14ac:dyDescent="0.3">
      <c r="A4687" s="223" t="s">
        <v>297</v>
      </c>
      <c r="B4687" s="224"/>
      <c r="C4687" s="224"/>
      <c r="D4687" s="224"/>
      <c r="E4687" s="224"/>
      <c r="F4687" s="224"/>
      <c r="G4687" s="224"/>
      <c r="H4687" s="224"/>
      <c r="I4687" s="224"/>
      <c r="J4687" s="224"/>
      <c r="K4687" s="224"/>
      <c r="L4687" s="224"/>
      <c r="M4687" s="224"/>
      <c r="N4687" s="224"/>
      <c r="O4687" s="224"/>
    </row>
    <row r="4688" spans="1:15" s="41" customFormat="1" ht="29.25" customHeight="1" thickBot="1" x14ac:dyDescent="0.3">
      <c r="A4688" s="215" t="s">
        <v>11</v>
      </c>
      <c r="B4688" s="219" t="s">
        <v>293</v>
      </c>
      <c r="C4688" s="220"/>
      <c r="D4688" s="179">
        <v>108410</v>
      </c>
      <c r="E4688" s="179">
        <v>104851</v>
      </c>
      <c r="F4688" s="179">
        <v>100578</v>
      </c>
      <c r="G4688" s="179">
        <v>112504</v>
      </c>
      <c r="H4688" s="179">
        <v>89656</v>
      </c>
      <c r="I4688" s="179">
        <v>94854</v>
      </c>
      <c r="J4688" s="179">
        <v>33186</v>
      </c>
      <c r="K4688" s="179">
        <v>63836</v>
      </c>
      <c r="L4688" s="179">
        <v>64224</v>
      </c>
      <c r="M4688" s="179">
        <v>122694</v>
      </c>
      <c r="N4688" s="179">
        <v>110920</v>
      </c>
      <c r="O4688" s="179">
        <v>99065</v>
      </c>
    </row>
    <row r="4689" spans="1:15" ht="16.5" thickBot="1" x14ac:dyDescent="0.3">
      <c r="A4689" s="215" t="s">
        <v>12</v>
      </c>
      <c r="B4689" s="225" t="s">
        <v>291</v>
      </c>
      <c r="C4689" s="226"/>
      <c r="D4689" s="179">
        <v>36810</v>
      </c>
      <c r="E4689" s="179">
        <v>34397</v>
      </c>
      <c r="F4689" s="179">
        <v>50271</v>
      </c>
      <c r="G4689" s="179">
        <v>59303</v>
      </c>
      <c r="H4689" s="179">
        <v>32366</v>
      </c>
      <c r="I4689" s="179">
        <v>36485</v>
      </c>
      <c r="J4689" s="179">
        <v>14576</v>
      </c>
      <c r="K4689" s="179">
        <v>35504</v>
      </c>
      <c r="L4689" s="179">
        <v>34421</v>
      </c>
      <c r="M4689" s="179">
        <v>41169</v>
      </c>
      <c r="N4689" s="179">
        <v>29342</v>
      </c>
      <c r="O4689" s="179">
        <v>45396</v>
      </c>
    </row>
    <row r="4690" spans="1:15" ht="33" customHeight="1" thickBot="1" x14ac:dyDescent="0.3">
      <c r="A4690" s="215" t="s">
        <v>13</v>
      </c>
      <c r="B4690" s="219" t="s">
        <v>292</v>
      </c>
      <c r="C4690" s="220"/>
      <c r="D4690" s="180">
        <v>71600</v>
      </c>
      <c r="E4690" s="180">
        <v>70454</v>
      </c>
      <c r="F4690" s="180">
        <v>50307</v>
      </c>
      <c r="G4690" s="180">
        <v>53201</v>
      </c>
      <c r="H4690" s="180">
        <v>57290</v>
      </c>
      <c r="I4690" s="180">
        <v>58369</v>
      </c>
      <c r="J4690" s="180">
        <v>18610</v>
      </c>
      <c r="K4690" s="180">
        <v>28332</v>
      </c>
      <c r="L4690" s="180">
        <v>29803</v>
      </c>
      <c r="M4690" s="180">
        <v>81525</v>
      </c>
      <c r="N4690" s="180">
        <v>81578</v>
      </c>
      <c r="O4690" s="180">
        <v>53669</v>
      </c>
    </row>
    <row r="4691" spans="1:15" ht="36" customHeight="1" thickBot="1" x14ac:dyDescent="0.3">
      <c r="A4691" s="215" t="s">
        <v>14</v>
      </c>
      <c r="B4691" s="219" t="s">
        <v>27</v>
      </c>
      <c r="C4691" s="220"/>
      <c r="D4691" s="181">
        <v>0.66045567752052392</v>
      </c>
      <c r="E4691" s="181">
        <v>0.67194399671915384</v>
      </c>
      <c r="F4691" s="181">
        <v>0.50017896557895369</v>
      </c>
      <c r="G4691" s="181">
        <v>0.47288096423238285</v>
      </c>
      <c r="H4691" s="181">
        <v>0.63899794771125185</v>
      </c>
      <c r="I4691" s="181">
        <v>0.61535623168237497</v>
      </c>
      <c r="J4691" s="181">
        <v>0.56077864159585367</v>
      </c>
      <c r="K4691" s="181">
        <v>0.44382480105269756</v>
      </c>
      <c r="L4691" s="181">
        <v>0.46404770802192324</v>
      </c>
      <c r="M4691" s="181">
        <v>0.66445791970267498</v>
      </c>
      <c r="N4691" s="181">
        <v>0.73546700324558245</v>
      </c>
      <c r="O4691" s="181">
        <v>0.54175541311260289</v>
      </c>
    </row>
    <row r="4692" spans="1:15" ht="81.75" customHeight="1" thickBot="1" x14ac:dyDescent="0.3">
      <c r="A4692" s="215" t="s">
        <v>28</v>
      </c>
      <c r="B4692" s="219" t="s">
        <v>29</v>
      </c>
      <c r="C4692" s="220"/>
      <c r="D4692" s="187">
        <v>4.2151862062401122</v>
      </c>
      <c r="E4692" s="187">
        <v>4.2151862062401122</v>
      </c>
      <c r="F4692" s="187">
        <v>4.2151862062401122</v>
      </c>
      <c r="G4692" s="187">
        <v>4.2151862062401122</v>
      </c>
      <c r="H4692" s="187">
        <v>4.2151862062401122</v>
      </c>
      <c r="I4692" s="187">
        <v>4.2151862062401122</v>
      </c>
      <c r="J4692" s="187">
        <v>4.2151862062401122</v>
      </c>
      <c r="K4692" s="187">
        <v>4.2151862062401122</v>
      </c>
      <c r="L4692" s="187">
        <v>4.2151862062401122</v>
      </c>
      <c r="M4692" s="187">
        <v>4.2151862062401122</v>
      </c>
      <c r="N4692" s="187">
        <v>4.2151862062401122</v>
      </c>
      <c r="O4692" s="187">
        <v>4.2151862062401122</v>
      </c>
    </row>
    <row r="4693" spans="1:15" ht="51" customHeight="1" thickBot="1" x14ac:dyDescent="0.3">
      <c r="A4693" s="215" t="s">
        <v>30</v>
      </c>
      <c r="B4693" s="219" t="s">
        <v>31</v>
      </c>
      <c r="C4693" s="220"/>
      <c r="D4693" s="182">
        <v>0.52594639149201894</v>
      </c>
      <c r="E4693" s="182">
        <v>0.53743471069064885</v>
      </c>
      <c r="F4693" s="182">
        <v>0.36566967955044871</v>
      </c>
      <c r="G4693" s="182">
        <v>0.33837167820387787</v>
      </c>
      <c r="H4693" s="182">
        <v>0.50448866168274686</v>
      </c>
      <c r="I4693" s="182">
        <v>0.48084694565386998</v>
      </c>
      <c r="J4693" s="182">
        <v>0.42626935556734868</v>
      </c>
      <c r="K4693" s="182">
        <v>0.30931551502419258</v>
      </c>
      <c r="L4693" s="182">
        <v>0.32953842199341826</v>
      </c>
      <c r="M4693" s="182">
        <v>0.52994863367417</v>
      </c>
      <c r="N4693" s="182">
        <v>0.60095771721707747</v>
      </c>
      <c r="O4693" s="182">
        <v>0.40724612708409791</v>
      </c>
    </row>
    <row r="4694" spans="1:15" ht="83.25" customHeight="1" thickBot="1" x14ac:dyDescent="0.3">
      <c r="A4694" s="215" t="s">
        <v>32</v>
      </c>
      <c r="B4694" s="219" t="s">
        <v>33</v>
      </c>
      <c r="C4694" s="220"/>
      <c r="D4694" s="183">
        <v>57018</v>
      </c>
      <c r="E4694" s="183">
        <v>56351</v>
      </c>
      <c r="F4694" s="183">
        <v>36778</v>
      </c>
      <c r="G4694" s="183">
        <v>38068</v>
      </c>
      <c r="H4694" s="183">
        <v>45230</v>
      </c>
      <c r="I4694" s="183">
        <v>45610</v>
      </c>
      <c r="J4694" s="183">
        <v>14146</v>
      </c>
      <c r="K4694" s="183">
        <v>19745</v>
      </c>
      <c r="L4694" s="183">
        <v>21164</v>
      </c>
      <c r="M4694" s="183">
        <v>65022</v>
      </c>
      <c r="N4694" s="183">
        <v>66658</v>
      </c>
      <c r="O4694" s="183">
        <v>40344</v>
      </c>
    </row>
    <row r="4695" spans="1:15" ht="53.25" customHeight="1" thickBot="1" x14ac:dyDescent="0.3">
      <c r="A4695" s="215" t="s">
        <v>34</v>
      </c>
      <c r="B4695" s="219" t="s">
        <v>35</v>
      </c>
      <c r="C4695" s="220"/>
      <c r="D4695" s="184">
        <v>240341.48710739872</v>
      </c>
      <c r="E4695" s="184">
        <v>237529.95790783656</v>
      </c>
      <c r="F4695" s="184">
        <v>155026.11829309884</v>
      </c>
      <c r="G4695" s="184">
        <v>160463.7084991486</v>
      </c>
      <c r="H4695" s="184">
        <v>190652.87210824026</v>
      </c>
      <c r="I4695" s="184">
        <v>192254.64286661151</v>
      </c>
      <c r="J4695" s="184">
        <v>59628.024073472625</v>
      </c>
      <c r="K4695" s="184">
        <v>83228.851642211011</v>
      </c>
      <c r="L4695" s="184">
        <v>89210.200868865737</v>
      </c>
      <c r="M4695" s="184">
        <v>274079.83750214457</v>
      </c>
      <c r="N4695" s="184">
        <v>280975.8821355534</v>
      </c>
      <c r="O4695" s="184">
        <v>170057.47230455108</v>
      </c>
    </row>
    <row r="4696" spans="1:15" ht="48.75" customHeight="1" thickBot="1" x14ac:dyDescent="0.3">
      <c r="A4696" s="215" t="s">
        <v>36</v>
      </c>
      <c r="B4696" s="219" t="s">
        <v>37</v>
      </c>
      <c r="C4696" s="220"/>
      <c r="D4696" s="184">
        <v>224238.61</v>
      </c>
      <c r="E4696" s="184">
        <v>221615.45</v>
      </c>
      <c r="F4696" s="184">
        <v>144639.37</v>
      </c>
      <c r="G4696" s="184">
        <v>149712.64000000001</v>
      </c>
      <c r="H4696" s="184">
        <v>177879.13</v>
      </c>
      <c r="I4696" s="184">
        <v>179373.58</v>
      </c>
      <c r="J4696" s="184">
        <v>55632.95</v>
      </c>
      <c r="K4696" s="184">
        <v>77652.52</v>
      </c>
      <c r="L4696" s="184">
        <v>83233.119999999995</v>
      </c>
      <c r="M4696" s="184">
        <v>255716.49</v>
      </c>
      <c r="N4696" s="184">
        <v>262150.5</v>
      </c>
      <c r="O4696" s="184">
        <v>158663.62</v>
      </c>
    </row>
    <row r="4697" spans="1:15" ht="21.75" customHeight="1" thickBot="1" x14ac:dyDescent="0.3">
      <c r="A4697" s="242" t="s">
        <v>276</v>
      </c>
      <c r="B4697" s="241"/>
      <c r="C4697" s="43"/>
      <c r="D4697" s="178" t="s">
        <v>190</v>
      </c>
      <c r="E4697" s="221"/>
      <c r="F4697" s="221"/>
      <c r="G4697" s="221"/>
      <c r="H4697" s="221"/>
      <c r="I4697" s="221"/>
      <c r="J4697" s="221"/>
      <c r="K4697" s="221"/>
      <c r="L4697" s="221"/>
      <c r="M4697" s="221"/>
      <c r="N4697" s="221"/>
      <c r="O4697" s="222"/>
    </row>
    <row r="4698" spans="1:15" ht="16.5" thickBot="1" x14ac:dyDescent="0.3">
      <c r="A4698" s="223" t="s">
        <v>298</v>
      </c>
      <c r="B4698" s="224"/>
      <c r="C4698" s="224"/>
      <c r="D4698" s="224"/>
      <c r="E4698" s="224"/>
      <c r="F4698" s="224"/>
      <c r="G4698" s="224"/>
      <c r="H4698" s="224"/>
      <c r="I4698" s="224"/>
      <c r="J4698" s="224"/>
      <c r="K4698" s="224"/>
      <c r="L4698" s="224"/>
      <c r="M4698" s="224"/>
      <c r="N4698" s="224"/>
      <c r="O4698" s="224"/>
    </row>
    <row r="4699" spans="1:15" s="41" customFormat="1" ht="29.25" customHeight="1" thickBot="1" x14ac:dyDescent="0.3">
      <c r="A4699" s="215" t="s">
        <v>11</v>
      </c>
      <c r="B4699" s="219" t="s">
        <v>293</v>
      </c>
      <c r="C4699" s="220"/>
      <c r="D4699" s="179">
        <v>108410</v>
      </c>
      <c r="E4699" s="179">
        <v>104851</v>
      </c>
      <c r="F4699" s="179">
        <v>100578</v>
      </c>
      <c r="G4699" s="179">
        <v>112504</v>
      </c>
      <c r="H4699" s="179">
        <v>89656</v>
      </c>
      <c r="I4699" s="179">
        <v>94854</v>
      </c>
      <c r="J4699" s="179">
        <v>33186</v>
      </c>
      <c r="K4699" s="179">
        <v>63836</v>
      </c>
      <c r="L4699" s="179">
        <v>64224</v>
      </c>
      <c r="M4699" s="179">
        <v>122694</v>
      </c>
      <c r="N4699" s="179">
        <v>110920</v>
      </c>
      <c r="O4699" s="179">
        <v>99065</v>
      </c>
    </row>
    <row r="4700" spans="1:15" ht="16.5" thickBot="1" x14ac:dyDescent="0.3">
      <c r="A4700" s="215" t="s">
        <v>12</v>
      </c>
      <c r="B4700" s="225" t="s">
        <v>291</v>
      </c>
      <c r="C4700" s="226"/>
      <c r="D4700" s="179">
        <v>36810</v>
      </c>
      <c r="E4700" s="179">
        <v>34397</v>
      </c>
      <c r="F4700" s="179">
        <v>50271</v>
      </c>
      <c r="G4700" s="179">
        <v>59303</v>
      </c>
      <c r="H4700" s="179">
        <v>32366</v>
      </c>
      <c r="I4700" s="179">
        <v>36485</v>
      </c>
      <c r="J4700" s="179">
        <v>14576</v>
      </c>
      <c r="K4700" s="179">
        <v>35504</v>
      </c>
      <c r="L4700" s="179">
        <v>34421</v>
      </c>
      <c r="M4700" s="179">
        <v>41169</v>
      </c>
      <c r="N4700" s="179">
        <v>29342</v>
      </c>
      <c r="O4700" s="179">
        <v>45396</v>
      </c>
    </row>
    <row r="4701" spans="1:15" ht="33" customHeight="1" thickBot="1" x14ac:dyDescent="0.3">
      <c r="A4701" s="215" t="s">
        <v>13</v>
      </c>
      <c r="B4701" s="219" t="s">
        <v>292</v>
      </c>
      <c r="C4701" s="220"/>
      <c r="D4701" s="180">
        <v>71600</v>
      </c>
      <c r="E4701" s="180">
        <v>70454</v>
      </c>
      <c r="F4701" s="180">
        <v>50307</v>
      </c>
      <c r="G4701" s="180">
        <v>53201</v>
      </c>
      <c r="H4701" s="180">
        <v>57290</v>
      </c>
      <c r="I4701" s="180">
        <v>58369</v>
      </c>
      <c r="J4701" s="180">
        <v>18610</v>
      </c>
      <c r="K4701" s="180">
        <v>28332</v>
      </c>
      <c r="L4701" s="180">
        <v>29803</v>
      </c>
      <c r="M4701" s="180">
        <v>81525</v>
      </c>
      <c r="N4701" s="180">
        <v>81578</v>
      </c>
      <c r="O4701" s="180">
        <v>53669</v>
      </c>
    </row>
    <row r="4702" spans="1:15" ht="36" customHeight="1" thickBot="1" x14ac:dyDescent="0.3">
      <c r="A4702" s="215" t="s">
        <v>14</v>
      </c>
      <c r="B4702" s="219" t="s">
        <v>27</v>
      </c>
      <c r="C4702" s="220"/>
      <c r="D4702" s="181">
        <v>0.66045567752052392</v>
      </c>
      <c r="E4702" s="181">
        <v>0.67194399671915384</v>
      </c>
      <c r="F4702" s="181">
        <v>0.50017896557895369</v>
      </c>
      <c r="G4702" s="181">
        <v>0.47288096423238285</v>
      </c>
      <c r="H4702" s="181">
        <v>0.63899794771125185</v>
      </c>
      <c r="I4702" s="181">
        <v>0.61535623168237497</v>
      </c>
      <c r="J4702" s="181">
        <v>0.56077864159585367</v>
      </c>
      <c r="K4702" s="181">
        <v>0.44382480105269756</v>
      </c>
      <c r="L4702" s="181">
        <v>0.46404770802192324</v>
      </c>
      <c r="M4702" s="181">
        <v>0.66445791970267498</v>
      </c>
      <c r="N4702" s="181">
        <v>0.73546700324558245</v>
      </c>
      <c r="O4702" s="181">
        <v>0.54175541311260289</v>
      </c>
    </row>
    <row r="4703" spans="1:15" ht="81.75" customHeight="1" thickBot="1" x14ac:dyDescent="0.3">
      <c r="A4703" s="215" t="s">
        <v>28</v>
      </c>
      <c r="B4703" s="219" t="s">
        <v>29</v>
      </c>
      <c r="C4703" s="220"/>
      <c r="D4703" s="187">
        <v>4.4006543993146767</v>
      </c>
      <c r="E4703" s="187">
        <v>4.4006543993146767</v>
      </c>
      <c r="F4703" s="187">
        <v>4.4006543993146767</v>
      </c>
      <c r="G4703" s="187">
        <v>4.4006543993146767</v>
      </c>
      <c r="H4703" s="187">
        <v>4.4006543993146767</v>
      </c>
      <c r="I4703" s="187">
        <v>4.4006543993146767</v>
      </c>
      <c r="J4703" s="187">
        <v>4.4006543993146767</v>
      </c>
      <c r="K4703" s="187">
        <v>4.4006543993146767</v>
      </c>
      <c r="L4703" s="187">
        <v>4.4006543993146767</v>
      </c>
      <c r="M4703" s="187">
        <v>4.4006543993146767</v>
      </c>
      <c r="N4703" s="187">
        <v>4.4006543993146767</v>
      </c>
      <c r="O4703" s="187">
        <v>4.4006543993146767</v>
      </c>
    </row>
    <row r="4704" spans="1:15" ht="51" customHeight="1" thickBot="1" x14ac:dyDescent="0.3">
      <c r="A4704" s="215" t="s">
        <v>30</v>
      </c>
      <c r="B4704" s="219" t="s">
        <v>31</v>
      </c>
      <c r="C4704" s="220"/>
      <c r="D4704" s="182">
        <v>0.52594639149201894</v>
      </c>
      <c r="E4704" s="182">
        <v>0.53743471069064885</v>
      </c>
      <c r="F4704" s="182">
        <v>0.36566967955044871</v>
      </c>
      <c r="G4704" s="182">
        <v>0.33837167820387787</v>
      </c>
      <c r="H4704" s="182">
        <v>0.50448866168274686</v>
      </c>
      <c r="I4704" s="182">
        <v>0.48084694565386998</v>
      </c>
      <c r="J4704" s="182">
        <v>0.42626935556734868</v>
      </c>
      <c r="K4704" s="182">
        <v>0.30931551502419258</v>
      </c>
      <c r="L4704" s="182">
        <v>0.32953842199341826</v>
      </c>
      <c r="M4704" s="182">
        <v>0.52994863367417</v>
      </c>
      <c r="N4704" s="182">
        <v>0.60095771721707747</v>
      </c>
      <c r="O4704" s="182">
        <v>0.40724612708409791</v>
      </c>
    </row>
    <row r="4705" spans="1:15" ht="83.25" customHeight="1" thickBot="1" x14ac:dyDescent="0.3">
      <c r="A4705" s="215" t="s">
        <v>32</v>
      </c>
      <c r="B4705" s="219" t="s">
        <v>33</v>
      </c>
      <c r="C4705" s="220"/>
      <c r="D4705" s="183">
        <v>57018</v>
      </c>
      <c r="E4705" s="183">
        <v>56351</v>
      </c>
      <c r="F4705" s="183">
        <v>36778</v>
      </c>
      <c r="G4705" s="183">
        <v>38068</v>
      </c>
      <c r="H4705" s="183">
        <v>45230</v>
      </c>
      <c r="I4705" s="183">
        <v>45610</v>
      </c>
      <c r="J4705" s="183">
        <v>14146</v>
      </c>
      <c r="K4705" s="183">
        <v>19745</v>
      </c>
      <c r="L4705" s="183">
        <v>21164</v>
      </c>
      <c r="M4705" s="183">
        <v>65022</v>
      </c>
      <c r="N4705" s="183">
        <v>66658</v>
      </c>
      <c r="O4705" s="183">
        <v>40344</v>
      </c>
    </row>
    <row r="4706" spans="1:15" ht="53.25" customHeight="1" thickBot="1" x14ac:dyDescent="0.3">
      <c r="A4706" s="215" t="s">
        <v>34</v>
      </c>
      <c r="B4706" s="219" t="s">
        <v>35</v>
      </c>
      <c r="C4706" s="220"/>
      <c r="D4706" s="184">
        <v>250916.51254012424</v>
      </c>
      <c r="E4706" s="184">
        <v>247981.27605578135</v>
      </c>
      <c r="F4706" s="184">
        <v>161847.26749799517</v>
      </c>
      <c r="G4706" s="184">
        <v>167524.11167311113</v>
      </c>
      <c r="H4706" s="184">
        <v>199041.59848100282</v>
      </c>
      <c r="I4706" s="184">
        <v>200713.84715274241</v>
      </c>
      <c r="J4706" s="184">
        <v>62251.657132705419</v>
      </c>
      <c r="K4706" s="184">
        <v>86890.921114468292</v>
      </c>
      <c r="L4706" s="184">
        <v>93135.449707095817</v>
      </c>
      <c r="M4706" s="184">
        <v>286139.35035223892</v>
      </c>
      <c r="N4706" s="184">
        <v>293338.82094951771</v>
      </c>
      <c r="O4706" s="184">
        <v>177540.00108595131</v>
      </c>
    </row>
    <row r="4707" spans="1:15" ht="48.75" customHeight="1" thickBot="1" x14ac:dyDescent="0.3">
      <c r="A4707" s="215" t="s">
        <v>36</v>
      </c>
      <c r="B4707" s="219" t="s">
        <v>37</v>
      </c>
      <c r="C4707" s="220"/>
      <c r="D4707" s="184">
        <v>234105.11</v>
      </c>
      <c r="E4707" s="184">
        <v>231366.53</v>
      </c>
      <c r="F4707" s="184">
        <v>151003.5</v>
      </c>
      <c r="G4707" s="184">
        <v>156300</v>
      </c>
      <c r="H4707" s="184">
        <v>185705.81</v>
      </c>
      <c r="I4707" s="184">
        <v>187266.02</v>
      </c>
      <c r="J4707" s="184">
        <v>58080.800000000003</v>
      </c>
      <c r="K4707" s="184">
        <v>81069.23</v>
      </c>
      <c r="L4707" s="184">
        <v>86895.37</v>
      </c>
      <c r="M4707" s="184">
        <v>266968.01</v>
      </c>
      <c r="N4707" s="184">
        <v>273685.12</v>
      </c>
      <c r="O4707" s="184">
        <v>165644.82</v>
      </c>
    </row>
    <row r="4708" spans="1:15" ht="21.75" customHeight="1" thickBot="1" x14ac:dyDescent="0.3">
      <c r="A4708" s="242" t="s">
        <v>276</v>
      </c>
      <c r="B4708" s="241"/>
      <c r="C4708" s="43"/>
      <c r="D4708" s="178" t="s">
        <v>190</v>
      </c>
      <c r="E4708" s="221"/>
      <c r="F4708" s="221"/>
      <c r="G4708" s="221"/>
      <c r="H4708" s="221"/>
      <c r="I4708" s="221"/>
      <c r="J4708" s="221"/>
      <c r="K4708" s="221"/>
      <c r="L4708" s="221"/>
      <c r="M4708" s="221"/>
      <c r="N4708" s="221"/>
      <c r="O4708" s="222"/>
    </row>
    <row r="4709" spans="1:15" ht="16.5" thickBot="1" x14ac:dyDescent="0.3">
      <c r="A4709" s="223" t="s">
        <v>299</v>
      </c>
      <c r="B4709" s="224"/>
      <c r="C4709" s="224"/>
      <c r="D4709" s="224"/>
      <c r="E4709" s="224"/>
      <c r="F4709" s="224"/>
      <c r="G4709" s="224"/>
      <c r="H4709" s="224"/>
      <c r="I4709" s="224"/>
      <c r="J4709" s="224"/>
      <c r="K4709" s="224"/>
      <c r="L4709" s="224"/>
      <c r="M4709" s="224"/>
      <c r="N4709" s="224"/>
      <c r="O4709" s="224"/>
    </row>
    <row r="4710" spans="1:15" s="41" customFormat="1" ht="29.25" customHeight="1" thickBot="1" x14ac:dyDescent="0.3">
      <c r="A4710" s="215" t="s">
        <v>11</v>
      </c>
      <c r="B4710" s="219" t="s">
        <v>293</v>
      </c>
      <c r="C4710" s="220"/>
      <c r="D4710" s="179">
        <v>108410</v>
      </c>
      <c r="E4710" s="179">
        <v>104851</v>
      </c>
      <c r="F4710" s="179">
        <v>100578</v>
      </c>
      <c r="G4710" s="179">
        <v>112504</v>
      </c>
      <c r="H4710" s="179">
        <v>89656</v>
      </c>
      <c r="I4710" s="179">
        <v>94854</v>
      </c>
      <c r="J4710" s="179">
        <v>33186</v>
      </c>
      <c r="K4710" s="179">
        <v>63836</v>
      </c>
      <c r="L4710" s="179">
        <v>64224</v>
      </c>
      <c r="M4710" s="179">
        <v>122694</v>
      </c>
      <c r="N4710" s="179">
        <v>110920</v>
      </c>
      <c r="O4710" s="179">
        <v>99065</v>
      </c>
    </row>
    <row r="4711" spans="1:15" ht="16.5" thickBot="1" x14ac:dyDescent="0.3">
      <c r="A4711" s="215" t="s">
        <v>12</v>
      </c>
      <c r="B4711" s="225" t="s">
        <v>291</v>
      </c>
      <c r="C4711" s="226"/>
      <c r="D4711" s="179">
        <v>36810</v>
      </c>
      <c r="E4711" s="179">
        <v>34397</v>
      </c>
      <c r="F4711" s="179">
        <v>50271</v>
      </c>
      <c r="G4711" s="179">
        <v>59303</v>
      </c>
      <c r="H4711" s="179">
        <v>32366</v>
      </c>
      <c r="I4711" s="179">
        <v>36485</v>
      </c>
      <c r="J4711" s="179">
        <v>14576</v>
      </c>
      <c r="K4711" s="179">
        <v>35504</v>
      </c>
      <c r="L4711" s="179">
        <v>34421</v>
      </c>
      <c r="M4711" s="179">
        <v>41169</v>
      </c>
      <c r="N4711" s="179">
        <v>29342</v>
      </c>
      <c r="O4711" s="179">
        <v>45396</v>
      </c>
    </row>
    <row r="4712" spans="1:15" ht="33" customHeight="1" thickBot="1" x14ac:dyDescent="0.3">
      <c r="A4712" s="215" t="s">
        <v>13</v>
      </c>
      <c r="B4712" s="219" t="s">
        <v>292</v>
      </c>
      <c r="C4712" s="220"/>
      <c r="D4712" s="180">
        <v>71600</v>
      </c>
      <c r="E4712" s="180">
        <v>70454</v>
      </c>
      <c r="F4712" s="180">
        <v>50307</v>
      </c>
      <c r="G4712" s="180">
        <v>53201</v>
      </c>
      <c r="H4712" s="180">
        <v>57290</v>
      </c>
      <c r="I4712" s="180">
        <v>58369</v>
      </c>
      <c r="J4712" s="180">
        <v>18610</v>
      </c>
      <c r="K4712" s="180">
        <v>28332</v>
      </c>
      <c r="L4712" s="180">
        <v>29803</v>
      </c>
      <c r="M4712" s="180">
        <v>81525</v>
      </c>
      <c r="N4712" s="180">
        <v>81578</v>
      </c>
      <c r="O4712" s="180">
        <v>53669</v>
      </c>
    </row>
    <row r="4713" spans="1:15" ht="36" customHeight="1" thickBot="1" x14ac:dyDescent="0.3">
      <c r="A4713" s="215" t="s">
        <v>14</v>
      </c>
      <c r="B4713" s="219" t="s">
        <v>27</v>
      </c>
      <c r="C4713" s="220"/>
      <c r="D4713" s="181">
        <v>0.66045567752052392</v>
      </c>
      <c r="E4713" s="181">
        <v>0.67194399671915384</v>
      </c>
      <c r="F4713" s="181">
        <v>0.50017896557895369</v>
      </c>
      <c r="G4713" s="181">
        <v>0.47288096423238285</v>
      </c>
      <c r="H4713" s="181">
        <v>0.63899794771125185</v>
      </c>
      <c r="I4713" s="181">
        <v>0.61535623168237497</v>
      </c>
      <c r="J4713" s="181">
        <v>0.56077864159585367</v>
      </c>
      <c r="K4713" s="181">
        <v>0.44382480105269756</v>
      </c>
      <c r="L4713" s="181">
        <v>0.46404770802192324</v>
      </c>
      <c r="M4713" s="181">
        <v>0.66445791970267498</v>
      </c>
      <c r="N4713" s="181">
        <v>0.73546700324558245</v>
      </c>
      <c r="O4713" s="181">
        <v>0.54175541311260289</v>
      </c>
    </row>
    <row r="4714" spans="1:15" ht="81.75" customHeight="1" thickBot="1" x14ac:dyDescent="0.3">
      <c r="A4714" s="215" t="s">
        <v>28</v>
      </c>
      <c r="B4714" s="219" t="s">
        <v>29</v>
      </c>
      <c r="C4714" s="220"/>
      <c r="D4714" s="187">
        <v>4.5942831928845234</v>
      </c>
      <c r="E4714" s="187">
        <v>4.5942831928845234</v>
      </c>
      <c r="F4714" s="187">
        <v>4.5942831928845234</v>
      </c>
      <c r="G4714" s="187">
        <v>4.5942831928845234</v>
      </c>
      <c r="H4714" s="187">
        <v>4.5942831928845234</v>
      </c>
      <c r="I4714" s="187">
        <v>4.5942831928845234</v>
      </c>
      <c r="J4714" s="187">
        <v>4.5942831928845234</v>
      </c>
      <c r="K4714" s="187">
        <v>4.5942831928845234</v>
      </c>
      <c r="L4714" s="187">
        <v>4.5942831928845234</v>
      </c>
      <c r="M4714" s="187">
        <v>4.5942831928845234</v>
      </c>
      <c r="N4714" s="187">
        <v>4.5942831928845234</v>
      </c>
      <c r="O4714" s="187">
        <v>4.5942831928845234</v>
      </c>
    </row>
    <row r="4715" spans="1:15" ht="51" customHeight="1" thickBot="1" x14ac:dyDescent="0.3">
      <c r="A4715" s="215" t="s">
        <v>30</v>
      </c>
      <c r="B4715" s="219" t="s">
        <v>31</v>
      </c>
      <c r="C4715" s="220"/>
      <c r="D4715" s="182">
        <v>0.52594639149201894</v>
      </c>
      <c r="E4715" s="182">
        <v>0.53743471069064885</v>
      </c>
      <c r="F4715" s="182">
        <v>0.36566967955044871</v>
      </c>
      <c r="G4715" s="182">
        <v>0.33837167820387787</v>
      </c>
      <c r="H4715" s="182">
        <v>0.50448866168274686</v>
      </c>
      <c r="I4715" s="182">
        <v>0.48084694565386998</v>
      </c>
      <c r="J4715" s="182">
        <v>0.42626935556734868</v>
      </c>
      <c r="K4715" s="182">
        <v>0.30931551502419258</v>
      </c>
      <c r="L4715" s="182">
        <v>0.32953842199341826</v>
      </c>
      <c r="M4715" s="182">
        <v>0.52994863367417</v>
      </c>
      <c r="N4715" s="182">
        <v>0.60095771721707747</v>
      </c>
      <c r="O4715" s="182">
        <v>0.40724612708409791</v>
      </c>
    </row>
    <row r="4716" spans="1:15" ht="83.25" customHeight="1" thickBot="1" x14ac:dyDescent="0.3">
      <c r="A4716" s="215" t="s">
        <v>32</v>
      </c>
      <c r="B4716" s="219" t="s">
        <v>33</v>
      </c>
      <c r="C4716" s="220"/>
      <c r="D4716" s="183">
        <v>57018</v>
      </c>
      <c r="E4716" s="183">
        <v>56351</v>
      </c>
      <c r="F4716" s="183">
        <v>36778</v>
      </c>
      <c r="G4716" s="183">
        <v>38068</v>
      </c>
      <c r="H4716" s="183">
        <v>45230</v>
      </c>
      <c r="I4716" s="183">
        <v>45610</v>
      </c>
      <c r="J4716" s="183">
        <v>14146</v>
      </c>
      <c r="K4716" s="183">
        <v>19745</v>
      </c>
      <c r="L4716" s="183">
        <v>21164</v>
      </c>
      <c r="M4716" s="183">
        <v>65022</v>
      </c>
      <c r="N4716" s="183">
        <v>66658</v>
      </c>
      <c r="O4716" s="183">
        <v>40344</v>
      </c>
    </row>
    <row r="4717" spans="1:15" ht="53.25" customHeight="1" thickBot="1" x14ac:dyDescent="0.3">
      <c r="A4717" s="215" t="s">
        <v>34</v>
      </c>
      <c r="B4717" s="219" t="s">
        <v>35</v>
      </c>
      <c r="C4717" s="220"/>
      <c r="D4717" s="184">
        <v>261956.83909188976</v>
      </c>
      <c r="E4717" s="184">
        <v>258892.45220223579</v>
      </c>
      <c r="F4717" s="184">
        <v>168968.54726790701</v>
      </c>
      <c r="G4717" s="184">
        <v>174895.17258672803</v>
      </c>
      <c r="H4717" s="184">
        <v>207799.42881416698</v>
      </c>
      <c r="I4717" s="184">
        <v>209545.25642746311</v>
      </c>
      <c r="J4717" s="184">
        <v>64990.730046544464</v>
      </c>
      <c r="K4717" s="184">
        <v>90714.121643504914</v>
      </c>
      <c r="L4717" s="184">
        <v>97233.409494208056</v>
      </c>
      <c r="M4717" s="184">
        <v>298729.48176773748</v>
      </c>
      <c r="N4717" s="184">
        <v>306245.72907129658</v>
      </c>
      <c r="O4717" s="184">
        <v>185351.76113373321</v>
      </c>
    </row>
    <row r="4718" spans="1:15" ht="48.75" customHeight="1" thickBot="1" x14ac:dyDescent="0.3">
      <c r="A4718" s="215" t="s">
        <v>36</v>
      </c>
      <c r="B4718" s="219" t="s">
        <v>37</v>
      </c>
      <c r="C4718" s="220"/>
      <c r="D4718" s="184">
        <v>244405.73</v>
      </c>
      <c r="E4718" s="184">
        <v>241546.66</v>
      </c>
      <c r="F4718" s="184">
        <v>157647.65</v>
      </c>
      <c r="G4718" s="184">
        <v>163177.20000000001</v>
      </c>
      <c r="H4718" s="184">
        <v>193876.87</v>
      </c>
      <c r="I4718" s="184">
        <v>195505.72</v>
      </c>
      <c r="J4718" s="184">
        <v>60636.35</v>
      </c>
      <c r="K4718" s="184">
        <v>84636.28</v>
      </c>
      <c r="L4718" s="184">
        <v>90718.77</v>
      </c>
      <c r="M4718" s="184">
        <v>278714.61</v>
      </c>
      <c r="N4718" s="184">
        <v>285727.27</v>
      </c>
      <c r="O4718" s="184">
        <v>172933.19</v>
      </c>
    </row>
    <row r="4719" spans="1:15" ht="20.25" customHeight="1" thickBot="1" x14ac:dyDescent="0.3">
      <c r="A4719" s="242" t="s">
        <v>276</v>
      </c>
      <c r="B4719" s="241"/>
      <c r="C4719" s="43"/>
      <c r="D4719" s="178" t="s">
        <v>190</v>
      </c>
      <c r="E4719" s="221"/>
      <c r="F4719" s="221"/>
      <c r="G4719" s="221"/>
      <c r="H4719" s="221"/>
      <c r="I4719" s="221"/>
      <c r="J4719" s="221"/>
      <c r="K4719" s="221"/>
      <c r="L4719" s="221"/>
      <c r="M4719" s="221"/>
      <c r="N4719" s="221"/>
      <c r="O4719" s="222"/>
    </row>
    <row r="4720" spans="1:15" ht="16.5" thickBot="1" x14ac:dyDescent="0.3">
      <c r="A4720" s="223" t="s">
        <v>300</v>
      </c>
      <c r="B4720" s="224"/>
      <c r="C4720" s="224"/>
      <c r="D4720" s="224"/>
      <c r="E4720" s="224"/>
      <c r="F4720" s="224"/>
      <c r="G4720" s="224"/>
      <c r="H4720" s="224"/>
      <c r="I4720" s="224"/>
      <c r="J4720" s="224"/>
      <c r="K4720" s="224"/>
      <c r="L4720" s="224"/>
      <c r="M4720" s="224"/>
      <c r="N4720" s="224"/>
      <c r="O4720" s="224"/>
    </row>
    <row r="4721" spans="1:15" s="41" customFormat="1" ht="29.25" customHeight="1" thickBot="1" x14ac:dyDescent="0.3">
      <c r="A4721" s="215" t="s">
        <v>11</v>
      </c>
      <c r="B4721" s="219" t="s">
        <v>293</v>
      </c>
      <c r="C4721" s="220"/>
      <c r="D4721" s="179">
        <v>108410</v>
      </c>
      <c r="E4721" s="179">
        <v>104851</v>
      </c>
      <c r="F4721" s="179">
        <v>100578</v>
      </c>
      <c r="G4721" s="179">
        <v>112504</v>
      </c>
      <c r="H4721" s="179">
        <v>89656</v>
      </c>
      <c r="I4721" s="179">
        <v>94854</v>
      </c>
      <c r="J4721" s="179">
        <v>33186</v>
      </c>
      <c r="K4721" s="179">
        <v>63836</v>
      </c>
      <c r="L4721" s="179">
        <v>64224</v>
      </c>
      <c r="M4721" s="179">
        <v>122694</v>
      </c>
      <c r="N4721" s="179">
        <v>110920</v>
      </c>
      <c r="O4721" s="179">
        <v>99065</v>
      </c>
    </row>
    <row r="4722" spans="1:15" ht="16.5" thickBot="1" x14ac:dyDescent="0.3">
      <c r="A4722" s="215" t="s">
        <v>12</v>
      </c>
      <c r="B4722" s="225" t="s">
        <v>291</v>
      </c>
      <c r="C4722" s="226"/>
      <c r="D4722" s="179">
        <v>36810</v>
      </c>
      <c r="E4722" s="179">
        <v>34397</v>
      </c>
      <c r="F4722" s="179">
        <v>50271</v>
      </c>
      <c r="G4722" s="179">
        <v>59303</v>
      </c>
      <c r="H4722" s="179">
        <v>32366</v>
      </c>
      <c r="I4722" s="179">
        <v>36485</v>
      </c>
      <c r="J4722" s="179">
        <v>14576</v>
      </c>
      <c r="K4722" s="179">
        <v>35504</v>
      </c>
      <c r="L4722" s="179">
        <v>34421</v>
      </c>
      <c r="M4722" s="179">
        <v>41169</v>
      </c>
      <c r="N4722" s="179">
        <v>29342</v>
      </c>
      <c r="O4722" s="179">
        <v>45396</v>
      </c>
    </row>
    <row r="4723" spans="1:15" ht="33" customHeight="1" thickBot="1" x14ac:dyDescent="0.3">
      <c r="A4723" s="215" t="s">
        <v>13</v>
      </c>
      <c r="B4723" s="219" t="s">
        <v>292</v>
      </c>
      <c r="C4723" s="220"/>
      <c r="D4723" s="180">
        <v>71600</v>
      </c>
      <c r="E4723" s="180">
        <v>70454</v>
      </c>
      <c r="F4723" s="180">
        <v>50307</v>
      </c>
      <c r="G4723" s="180">
        <v>53201</v>
      </c>
      <c r="H4723" s="180">
        <v>57290</v>
      </c>
      <c r="I4723" s="180">
        <v>58369</v>
      </c>
      <c r="J4723" s="180">
        <v>18610</v>
      </c>
      <c r="K4723" s="180">
        <v>28332</v>
      </c>
      <c r="L4723" s="180">
        <v>29803</v>
      </c>
      <c r="M4723" s="180">
        <v>81525</v>
      </c>
      <c r="N4723" s="180">
        <v>81578</v>
      </c>
      <c r="O4723" s="180">
        <v>53669</v>
      </c>
    </row>
    <row r="4724" spans="1:15" ht="36" customHeight="1" thickBot="1" x14ac:dyDescent="0.3">
      <c r="A4724" s="215" t="s">
        <v>14</v>
      </c>
      <c r="B4724" s="219" t="s">
        <v>27</v>
      </c>
      <c r="C4724" s="220"/>
      <c r="D4724" s="181">
        <v>0.66045567752052392</v>
      </c>
      <c r="E4724" s="181">
        <v>0.67194399671915384</v>
      </c>
      <c r="F4724" s="181">
        <v>0.50017896557895369</v>
      </c>
      <c r="G4724" s="181">
        <v>0.47288096423238285</v>
      </c>
      <c r="H4724" s="181">
        <v>0.63899794771125185</v>
      </c>
      <c r="I4724" s="181">
        <v>0.61535623168237497</v>
      </c>
      <c r="J4724" s="181">
        <v>0.56077864159585367</v>
      </c>
      <c r="K4724" s="181">
        <v>0.44382480105269756</v>
      </c>
      <c r="L4724" s="181">
        <v>0.46404770802192324</v>
      </c>
      <c r="M4724" s="181">
        <v>0.66445791970267498</v>
      </c>
      <c r="N4724" s="181">
        <v>0.73546700324558245</v>
      </c>
      <c r="O4724" s="181">
        <v>0.54175541311260289</v>
      </c>
    </row>
    <row r="4725" spans="1:15" ht="81.75" customHeight="1" thickBot="1" x14ac:dyDescent="0.3">
      <c r="A4725" s="215" t="s">
        <v>28</v>
      </c>
      <c r="B4725" s="219" t="s">
        <v>29</v>
      </c>
      <c r="C4725" s="220"/>
      <c r="D4725" s="187">
        <v>4.7964316533714424</v>
      </c>
      <c r="E4725" s="187">
        <v>4.7964316533714424</v>
      </c>
      <c r="F4725" s="187">
        <v>4.7964316533714424</v>
      </c>
      <c r="G4725" s="187">
        <v>4.7964316533714424</v>
      </c>
      <c r="H4725" s="187">
        <v>4.7964316533714424</v>
      </c>
      <c r="I4725" s="187">
        <v>4.7964316533714424</v>
      </c>
      <c r="J4725" s="187">
        <v>4.7964316533714424</v>
      </c>
      <c r="K4725" s="187">
        <v>4.7964316533714424</v>
      </c>
      <c r="L4725" s="187">
        <v>4.7964316533714424</v>
      </c>
      <c r="M4725" s="187">
        <v>4.7964316533714424</v>
      </c>
      <c r="N4725" s="187">
        <v>4.7964316533714424</v>
      </c>
      <c r="O4725" s="187">
        <v>4.7964316533714424</v>
      </c>
    </row>
    <row r="4726" spans="1:15" ht="51" customHeight="1" thickBot="1" x14ac:dyDescent="0.3">
      <c r="A4726" s="215" t="s">
        <v>30</v>
      </c>
      <c r="B4726" s="219" t="s">
        <v>31</v>
      </c>
      <c r="C4726" s="220"/>
      <c r="D4726" s="182">
        <v>0.52594639149201894</v>
      </c>
      <c r="E4726" s="182">
        <v>0.53743471069064885</v>
      </c>
      <c r="F4726" s="182">
        <v>0.36566967955044871</v>
      </c>
      <c r="G4726" s="182">
        <v>0.33837167820387787</v>
      </c>
      <c r="H4726" s="182">
        <v>0.50448866168274686</v>
      </c>
      <c r="I4726" s="182">
        <v>0.48084694565386998</v>
      </c>
      <c r="J4726" s="182">
        <v>0.42626935556734868</v>
      </c>
      <c r="K4726" s="182">
        <v>0.30931551502419258</v>
      </c>
      <c r="L4726" s="182">
        <v>0.32953842199341826</v>
      </c>
      <c r="M4726" s="182">
        <v>0.52994863367417</v>
      </c>
      <c r="N4726" s="182">
        <v>0.60095771721707747</v>
      </c>
      <c r="O4726" s="182">
        <v>0.40724612708409791</v>
      </c>
    </row>
    <row r="4727" spans="1:15" ht="83.25" customHeight="1" thickBot="1" x14ac:dyDescent="0.3">
      <c r="A4727" s="215" t="s">
        <v>32</v>
      </c>
      <c r="B4727" s="219" t="s">
        <v>33</v>
      </c>
      <c r="C4727" s="220"/>
      <c r="D4727" s="183">
        <v>57018</v>
      </c>
      <c r="E4727" s="183">
        <v>56351</v>
      </c>
      <c r="F4727" s="183">
        <v>36778</v>
      </c>
      <c r="G4727" s="183">
        <v>38068</v>
      </c>
      <c r="H4727" s="183">
        <v>45230</v>
      </c>
      <c r="I4727" s="183">
        <v>45610</v>
      </c>
      <c r="J4727" s="183">
        <v>14146</v>
      </c>
      <c r="K4727" s="183">
        <v>19745</v>
      </c>
      <c r="L4727" s="183">
        <v>21164</v>
      </c>
      <c r="M4727" s="183">
        <v>65022</v>
      </c>
      <c r="N4727" s="183">
        <v>66658</v>
      </c>
      <c r="O4727" s="183">
        <v>40344</v>
      </c>
    </row>
    <row r="4728" spans="1:15" ht="53.25" customHeight="1" thickBot="1" x14ac:dyDescent="0.3">
      <c r="A4728" s="215" t="s">
        <v>34</v>
      </c>
      <c r="B4728" s="219" t="s">
        <v>35</v>
      </c>
      <c r="C4728" s="220"/>
      <c r="D4728" s="184">
        <v>273482.94001193292</v>
      </c>
      <c r="E4728" s="184">
        <v>270283.72009913414</v>
      </c>
      <c r="F4728" s="184">
        <v>176403.16334769491</v>
      </c>
      <c r="G4728" s="184">
        <v>182590.56018054407</v>
      </c>
      <c r="H4728" s="184">
        <v>216942.60368199035</v>
      </c>
      <c r="I4728" s="184">
        <v>218765.24771027148</v>
      </c>
      <c r="J4728" s="184">
        <v>67850.322168592422</v>
      </c>
      <c r="K4728" s="184">
        <v>94705.542995819123</v>
      </c>
      <c r="L4728" s="184">
        <v>101511.6795119532</v>
      </c>
      <c r="M4728" s="184">
        <v>311873.57896551793</v>
      </c>
      <c r="N4728" s="184">
        <v>319720.54115043359</v>
      </c>
      <c r="O4728" s="184">
        <v>193507.23862361748</v>
      </c>
    </row>
    <row r="4729" spans="1:15" ht="48.75" customHeight="1" thickBot="1" x14ac:dyDescent="0.3">
      <c r="A4729" s="215" t="s">
        <v>36</v>
      </c>
      <c r="B4729" s="219" t="s">
        <v>37</v>
      </c>
      <c r="C4729" s="220"/>
      <c r="D4729" s="184">
        <v>255159.58</v>
      </c>
      <c r="E4729" s="184">
        <v>252174.71</v>
      </c>
      <c r="F4729" s="184">
        <v>164584.15</v>
      </c>
      <c r="G4729" s="184">
        <v>170356.99</v>
      </c>
      <c r="H4729" s="184">
        <v>202407.45</v>
      </c>
      <c r="I4729" s="184">
        <v>204107.98</v>
      </c>
      <c r="J4729" s="184">
        <v>63304.35</v>
      </c>
      <c r="K4729" s="184">
        <v>88360.27</v>
      </c>
      <c r="L4729" s="184">
        <v>94710.399999999994</v>
      </c>
      <c r="M4729" s="184">
        <v>290978.05</v>
      </c>
      <c r="N4729" s="184">
        <v>298299.26</v>
      </c>
      <c r="O4729" s="184">
        <v>180542.25</v>
      </c>
    </row>
    <row r="4730" spans="1:15" ht="21" customHeight="1" thickBot="1" x14ac:dyDescent="0.3">
      <c r="A4730" s="242" t="s">
        <v>276</v>
      </c>
      <c r="B4730" s="241"/>
      <c r="C4730" s="43"/>
      <c r="D4730" s="178" t="s">
        <v>190</v>
      </c>
      <c r="E4730" s="221"/>
      <c r="F4730" s="221"/>
      <c r="G4730" s="221"/>
      <c r="H4730" s="221"/>
      <c r="I4730" s="221"/>
      <c r="J4730" s="221"/>
      <c r="K4730" s="221"/>
      <c r="L4730" s="221"/>
      <c r="M4730" s="221"/>
      <c r="N4730" s="221"/>
      <c r="O4730" s="222"/>
    </row>
    <row r="4731" spans="1:15" ht="16.5" thickBot="1" x14ac:dyDescent="0.3">
      <c r="A4731" s="223" t="s">
        <v>301</v>
      </c>
      <c r="B4731" s="224"/>
      <c r="C4731" s="224"/>
      <c r="D4731" s="224"/>
      <c r="E4731" s="224"/>
      <c r="F4731" s="224"/>
      <c r="G4731" s="224"/>
      <c r="H4731" s="224"/>
      <c r="I4731" s="224"/>
      <c r="J4731" s="224"/>
      <c r="K4731" s="224"/>
      <c r="L4731" s="224"/>
      <c r="M4731" s="224"/>
      <c r="N4731" s="224"/>
      <c r="O4731" s="224"/>
    </row>
    <row r="4732" spans="1:15" s="41" customFormat="1" ht="29.25" customHeight="1" thickBot="1" x14ac:dyDescent="0.3">
      <c r="A4732" s="215" t="s">
        <v>11</v>
      </c>
      <c r="B4732" s="219" t="s">
        <v>293</v>
      </c>
      <c r="C4732" s="220"/>
      <c r="D4732" s="179">
        <v>108410</v>
      </c>
      <c r="E4732" s="179">
        <v>104851</v>
      </c>
      <c r="F4732" s="179">
        <v>100578</v>
      </c>
      <c r="G4732" s="179">
        <v>112504</v>
      </c>
      <c r="H4732" s="179">
        <v>89656</v>
      </c>
      <c r="I4732" s="179">
        <v>94854</v>
      </c>
      <c r="J4732" s="179">
        <v>33186</v>
      </c>
      <c r="K4732" s="179">
        <v>63836</v>
      </c>
      <c r="L4732" s="179">
        <v>64224</v>
      </c>
      <c r="M4732" s="179">
        <v>122694</v>
      </c>
      <c r="N4732" s="179">
        <v>110920</v>
      </c>
      <c r="O4732" s="179">
        <v>99065</v>
      </c>
    </row>
    <row r="4733" spans="1:15" ht="16.5" thickBot="1" x14ac:dyDescent="0.3">
      <c r="A4733" s="215" t="s">
        <v>12</v>
      </c>
      <c r="B4733" s="225" t="s">
        <v>291</v>
      </c>
      <c r="C4733" s="226"/>
      <c r="D4733" s="179">
        <v>36810</v>
      </c>
      <c r="E4733" s="179">
        <v>34397</v>
      </c>
      <c r="F4733" s="179">
        <v>50271</v>
      </c>
      <c r="G4733" s="179">
        <v>59303</v>
      </c>
      <c r="H4733" s="179">
        <v>32366</v>
      </c>
      <c r="I4733" s="179">
        <v>36485</v>
      </c>
      <c r="J4733" s="179">
        <v>14576</v>
      </c>
      <c r="K4733" s="179">
        <v>35504</v>
      </c>
      <c r="L4733" s="179">
        <v>34421</v>
      </c>
      <c r="M4733" s="179">
        <v>41169</v>
      </c>
      <c r="N4733" s="179">
        <v>29342</v>
      </c>
      <c r="O4733" s="179">
        <v>45396</v>
      </c>
    </row>
    <row r="4734" spans="1:15" ht="33" customHeight="1" thickBot="1" x14ac:dyDescent="0.3">
      <c r="A4734" s="215" t="s">
        <v>13</v>
      </c>
      <c r="B4734" s="219" t="s">
        <v>292</v>
      </c>
      <c r="C4734" s="220"/>
      <c r="D4734" s="180">
        <v>71600</v>
      </c>
      <c r="E4734" s="180">
        <v>70454</v>
      </c>
      <c r="F4734" s="180">
        <v>50307</v>
      </c>
      <c r="G4734" s="180">
        <v>53201</v>
      </c>
      <c r="H4734" s="180">
        <v>57290</v>
      </c>
      <c r="I4734" s="180">
        <v>58369</v>
      </c>
      <c r="J4734" s="180">
        <v>18610</v>
      </c>
      <c r="K4734" s="180">
        <v>28332</v>
      </c>
      <c r="L4734" s="180">
        <v>29803</v>
      </c>
      <c r="M4734" s="180">
        <v>81525</v>
      </c>
      <c r="N4734" s="180">
        <v>81578</v>
      </c>
      <c r="O4734" s="180">
        <v>53669</v>
      </c>
    </row>
    <row r="4735" spans="1:15" ht="36" customHeight="1" thickBot="1" x14ac:dyDescent="0.3">
      <c r="A4735" s="215" t="s">
        <v>14</v>
      </c>
      <c r="B4735" s="219" t="s">
        <v>27</v>
      </c>
      <c r="C4735" s="220"/>
      <c r="D4735" s="181">
        <v>0.66045567752052392</v>
      </c>
      <c r="E4735" s="181">
        <v>0.67194399671915384</v>
      </c>
      <c r="F4735" s="181">
        <v>0.50017896557895369</v>
      </c>
      <c r="G4735" s="181">
        <v>0.47288096423238285</v>
      </c>
      <c r="H4735" s="181">
        <v>0.63899794771125185</v>
      </c>
      <c r="I4735" s="181">
        <v>0.61535623168237497</v>
      </c>
      <c r="J4735" s="181">
        <v>0.56077864159585367</v>
      </c>
      <c r="K4735" s="181">
        <v>0.44382480105269756</v>
      </c>
      <c r="L4735" s="181">
        <v>0.46404770802192324</v>
      </c>
      <c r="M4735" s="181">
        <v>0.66445791970267498</v>
      </c>
      <c r="N4735" s="181">
        <v>0.73546700324558245</v>
      </c>
      <c r="O4735" s="181">
        <v>0.54175541311260289</v>
      </c>
    </row>
    <row r="4736" spans="1:15" ht="81.75" customHeight="1" thickBot="1" x14ac:dyDescent="0.3">
      <c r="A4736" s="215" t="s">
        <v>28</v>
      </c>
      <c r="B4736" s="219" t="s">
        <v>29</v>
      </c>
      <c r="C4736" s="220"/>
      <c r="D4736" s="187">
        <v>5.0074746461197801</v>
      </c>
      <c r="E4736" s="187">
        <v>5.0074746461197801</v>
      </c>
      <c r="F4736" s="187">
        <v>5.0074746461197801</v>
      </c>
      <c r="G4736" s="187">
        <v>5.0074746461197801</v>
      </c>
      <c r="H4736" s="187">
        <v>5.0074746461197801</v>
      </c>
      <c r="I4736" s="187">
        <v>5.0074746461197801</v>
      </c>
      <c r="J4736" s="187">
        <v>5.0074746461197801</v>
      </c>
      <c r="K4736" s="187">
        <v>5.0074746461197801</v>
      </c>
      <c r="L4736" s="187">
        <v>5.0074746461197801</v>
      </c>
      <c r="M4736" s="187">
        <v>5.0074746461197801</v>
      </c>
      <c r="N4736" s="187">
        <v>5.0074746461197801</v>
      </c>
      <c r="O4736" s="187">
        <v>5.0074746461197801</v>
      </c>
    </row>
    <row r="4737" spans="1:15" ht="51" customHeight="1" thickBot="1" x14ac:dyDescent="0.3">
      <c r="A4737" s="215" t="s">
        <v>30</v>
      </c>
      <c r="B4737" s="219" t="s">
        <v>31</v>
      </c>
      <c r="C4737" s="220"/>
      <c r="D4737" s="182">
        <v>0.52594639149201894</v>
      </c>
      <c r="E4737" s="182">
        <v>0.53743471069064885</v>
      </c>
      <c r="F4737" s="182">
        <v>0.36566967955044871</v>
      </c>
      <c r="G4737" s="182">
        <v>0.33837167820387787</v>
      </c>
      <c r="H4737" s="182">
        <v>0.50448866168274686</v>
      </c>
      <c r="I4737" s="182">
        <v>0.48084694565386998</v>
      </c>
      <c r="J4737" s="182">
        <v>0.42626935556734868</v>
      </c>
      <c r="K4737" s="182">
        <v>0.30931551502419258</v>
      </c>
      <c r="L4737" s="182">
        <v>0.32953842199341826</v>
      </c>
      <c r="M4737" s="182">
        <v>0.52994863367417</v>
      </c>
      <c r="N4737" s="182">
        <v>0.60095771721707747</v>
      </c>
      <c r="O4737" s="182">
        <v>0.40724612708409791</v>
      </c>
    </row>
    <row r="4738" spans="1:15" ht="83.25" customHeight="1" thickBot="1" x14ac:dyDescent="0.3">
      <c r="A4738" s="215" t="s">
        <v>32</v>
      </c>
      <c r="B4738" s="219" t="s">
        <v>33</v>
      </c>
      <c r="C4738" s="220"/>
      <c r="D4738" s="183">
        <v>57018</v>
      </c>
      <c r="E4738" s="183">
        <v>56351</v>
      </c>
      <c r="F4738" s="183">
        <v>36778</v>
      </c>
      <c r="G4738" s="183">
        <v>38068</v>
      </c>
      <c r="H4738" s="183">
        <v>45230</v>
      </c>
      <c r="I4738" s="183">
        <v>45610</v>
      </c>
      <c r="J4738" s="183">
        <v>14146</v>
      </c>
      <c r="K4738" s="183">
        <v>19745</v>
      </c>
      <c r="L4738" s="183">
        <v>21164</v>
      </c>
      <c r="M4738" s="183">
        <v>65022</v>
      </c>
      <c r="N4738" s="183">
        <v>66658</v>
      </c>
      <c r="O4738" s="183">
        <v>40344</v>
      </c>
    </row>
    <row r="4739" spans="1:15" ht="53.25" customHeight="1" thickBot="1" x14ac:dyDescent="0.3">
      <c r="A4739" s="215" t="s">
        <v>34</v>
      </c>
      <c r="B4739" s="219" t="s">
        <v>35</v>
      </c>
      <c r="C4739" s="220"/>
      <c r="D4739" s="184">
        <v>285516.18937245762</v>
      </c>
      <c r="E4739" s="184">
        <v>282176.2037834957</v>
      </c>
      <c r="F4739" s="184">
        <v>184164.90253499328</v>
      </c>
      <c r="G4739" s="184">
        <v>190624.54482848779</v>
      </c>
      <c r="H4739" s="184">
        <v>226488.07824399765</v>
      </c>
      <c r="I4739" s="184">
        <v>228390.91860952316</v>
      </c>
      <c r="J4739" s="184">
        <v>70835.736344010409</v>
      </c>
      <c r="K4739" s="184">
        <v>98872.586887635058</v>
      </c>
      <c r="L4739" s="184">
        <v>105978.19341047903</v>
      </c>
      <c r="M4739" s="184">
        <v>325596.01644000033</v>
      </c>
      <c r="N4739" s="184">
        <v>333788.24496105232</v>
      </c>
      <c r="O4739" s="184">
        <v>202021.55712305641</v>
      </c>
    </row>
    <row r="4740" spans="1:15" ht="48.75" customHeight="1" thickBot="1" x14ac:dyDescent="0.3">
      <c r="A4740" s="215" t="s">
        <v>36</v>
      </c>
      <c r="B4740" s="219" t="s">
        <v>37</v>
      </c>
      <c r="C4740" s="220"/>
      <c r="D4740" s="184">
        <v>266386.59999999998</v>
      </c>
      <c r="E4740" s="184">
        <v>263270.40000000002</v>
      </c>
      <c r="F4740" s="184">
        <v>171825.85</v>
      </c>
      <c r="G4740" s="184">
        <v>177852.7</v>
      </c>
      <c r="H4740" s="184">
        <v>211313.38</v>
      </c>
      <c r="I4740" s="184">
        <v>213088.73</v>
      </c>
      <c r="J4740" s="184">
        <v>66089.740000000005</v>
      </c>
      <c r="K4740" s="184">
        <v>92248.12</v>
      </c>
      <c r="L4740" s="184">
        <v>98877.65</v>
      </c>
      <c r="M4740" s="184">
        <v>303781.08</v>
      </c>
      <c r="N4740" s="184">
        <v>311424.43</v>
      </c>
      <c r="O4740" s="184">
        <v>188486.11</v>
      </c>
    </row>
    <row r="4741" spans="1:15" ht="20.25" customHeight="1" thickBot="1" x14ac:dyDescent="0.3">
      <c r="A4741" s="242" t="s">
        <v>276</v>
      </c>
      <c r="B4741" s="241"/>
      <c r="C4741" s="43"/>
      <c r="D4741" s="178" t="s">
        <v>190</v>
      </c>
      <c r="E4741" s="221"/>
      <c r="F4741" s="221"/>
      <c r="G4741" s="221"/>
      <c r="H4741" s="221"/>
      <c r="I4741" s="221"/>
      <c r="J4741" s="221"/>
      <c r="K4741" s="221"/>
      <c r="L4741" s="221"/>
      <c r="M4741" s="221"/>
      <c r="N4741" s="221"/>
      <c r="O4741" s="222"/>
    </row>
    <row r="4742" spans="1:15" ht="16.5" thickBot="1" x14ac:dyDescent="0.3">
      <c r="A4742" s="223" t="s">
        <v>302</v>
      </c>
      <c r="B4742" s="224"/>
      <c r="C4742" s="224"/>
      <c r="D4742" s="224"/>
      <c r="E4742" s="224"/>
      <c r="F4742" s="224"/>
      <c r="G4742" s="224"/>
      <c r="H4742" s="224"/>
      <c r="I4742" s="224"/>
      <c r="J4742" s="224"/>
      <c r="K4742" s="224"/>
      <c r="L4742" s="224"/>
      <c r="M4742" s="224"/>
      <c r="N4742" s="224"/>
      <c r="O4742" s="224"/>
    </row>
    <row r="4743" spans="1:15" s="41" customFormat="1" ht="29.25" customHeight="1" thickBot="1" x14ac:dyDescent="0.3">
      <c r="A4743" s="215" t="s">
        <v>11</v>
      </c>
      <c r="B4743" s="219" t="s">
        <v>293</v>
      </c>
      <c r="C4743" s="220"/>
      <c r="D4743" s="179">
        <v>108410</v>
      </c>
      <c r="E4743" s="179">
        <v>104851</v>
      </c>
      <c r="F4743" s="179">
        <v>100578</v>
      </c>
      <c r="G4743" s="179">
        <v>112504</v>
      </c>
      <c r="H4743" s="179">
        <v>89656</v>
      </c>
      <c r="I4743" s="179">
        <v>94854</v>
      </c>
      <c r="J4743" s="179">
        <v>33186</v>
      </c>
      <c r="K4743" s="179">
        <v>63836</v>
      </c>
      <c r="L4743" s="179">
        <v>64224</v>
      </c>
      <c r="M4743" s="179">
        <v>122694</v>
      </c>
      <c r="N4743" s="179">
        <v>110920</v>
      </c>
      <c r="O4743" s="179">
        <v>99065</v>
      </c>
    </row>
    <row r="4744" spans="1:15" ht="16.5" thickBot="1" x14ac:dyDescent="0.3">
      <c r="A4744" s="215" t="s">
        <v>12</v>
      </c>
      <c r="B4744" s="225" t="s">
        <v>291</v>
      </c>
      <c r="C4744" s="226"/>
      <c r="D4744" s="179">
        <v>36810</v>
      </c>
      <c r="E4744" s="179">
        <v>34397</v>
      </c>
      <c r="F4744" s="179">
        <v>50271</v>
      </c>
      <c r="G4744" s="179">
        <v>59303</v>
      </c>
      <c r="H4744" s="179">
        <v>32366</v>
      </c>
      <c r="I4744" s="179">
        <v>36485</v>
      </c>
      <c r="J4744" s="179">
        <v>14576</v>
      </c>
      <c r="K4744" s="179">
        <v>35504</v>
      </c>
      <c r="L4744" s="179">
        <v>34421</v>
      </c>
      <c r="M4744" s="179">
        <v>41169</v>
      </c>
      <c r="N4744" s="179">
        <v>29342</v>
      </c>
      <c r="O4744" s="179">
        <v>45396</v>
      </c>
    </row>
    <row r="4745" spans="1:15" ht="33" customHeight="1" thickBot="1" x14ac:dyDescent="0.3">
      <c r="A4745" s="215" t="s">
        <v>13</v>
      </c>
      <c r="B4745" s="219" t="s">
        <v>292</v>
      </c>
      <c r="C4745" s="220"/>
      <c r="D4745" s="180">
        <v>71600</v>
      </c>
      <c r="E4745" s="180">
        <v>70454</v>
      </c>
      <c r="F4745" s="180">
        <v>50307</v>
      </c>
      <c r="G4745" s="180">
        <v>53201</v>
      </c>
      <c r="H4745" s="180">
        <v>57290</v>
      </c>
      <c r="I4745" s="180">
        <v>58369</v>
      </c>
      <c r="J4745" s="180">
        <v>18610</v>
      </c>
      <c r="K4745" s="180">
        <v>28332</v>
      </c>
      <c r="L4745" s="180">
        <v>29803</v>
      </c>
      <c r="M4745" s="180">
        <v>81525</v>
      </c>
      <c r="N4745" s="180">
        <v>81578</v>
      </c>
      <c r="O4745" s="180">
        <v>53669</v>
      </c>
    </row>
    <row r="4746" spans="1:15" ht="36" customHeight="1" thickBot="1" x14ac:dyDescent="0.3">
      <c r="A4746" s="215" t="s">
        <v>14</v>
      </c>
      <c r="B4746" s="219" t="s">
        <v>27</v>
      </c>
      <c r="C4746" s="220"/>
      <c r="D4746" s="181">
        <v>0.66045567752052392</v>
      </c>
      <c r="E4746" s="181">
        <v>0.67194399671915384</v>
      </c>
      <c r="F4746" s="181">
        <v>0.50017896557895369</v>
      </c>
      <c r="G4746" s="181">
        <v>0.47288096423238285</v>
      </c>
      <c r="H4746" s="181">
        <v>0.63899794771125185</v>
      </c>
      <c r="I4746" s="181">
        <v>0.61535623168237497</v>
      </c>
      <c r="J4746" s="181">
        <v>0.56077864159585367</v>
      </c>
      <c r="K4746" s="181">
        <v>0.44382480105269756</v>
      </c>
      <c r="L4746" s="181">
        <v>0.46404770802192324</v>
      </c>
      <c r="M4746" s="181">
        <v>0.66445791970267498</v>
      </c>
      <c r="N4746" s="181">
        <v>0.73546700324558245</v>
      </c>
      <c r="O4746" s="181">
        <v>0.54175541311260289</v>
      </c>
    </row>
    <row r="4747" spans="1:15" ht="81.75" customHeight="1" thickBot="1" x14ac:dyDescent="0.3">
      <c r="A4747" s="215" t="s">
        <v>28</v>
      </c>
      <c r="B4747" s="219" t="s">
        <v>29</v>
      </c>
      <c r="C4747" s="220"/>
      <c r="D4747" s="187">
        <v>5.227803530549056</v>
      </c>
      <c r="E4747" s="187">
        <v>5.227803530549056</v>
      </c>
      <c r="F4747" s="187">
        <v>5.227803530549056</v>
      </c>
      <c r="G4747" s="187">
        <v>5.227803530549056</v>
      </c>
      <c r="H4747" s="187">
        <v>5.227803530549056</v>
      </c>
      <c r="I4747" s="187">
        <v>5.227803530549056</v>
      </c>
      <c r="J4747" s="187">
        <v>5.227803530549056</v>
      </c>
      <c r="K4747" s="187">
        <v>5.227803530549056</v>
      </c>
      <c r="L4747" s="187">
        <v>5.227803530549056</v>
      </c>
      <c r="M4747" s="187">
        <v>5.227803530549056</v>
      </c>
      <c r="N4747" s="187">
        <v>5.227803530549056</v>
      </c>
      <c r="O4747" s="187">
        <v>5.227803530549056</v>
      </c>
    </row>
    <row r="4748" spans="1:15" ht="51" customHeight="1" thickBot="1" x14ac:dyDescent="0.3">
      <c r="A4748" s="215" t="s">
        <v>30</v>
      </c>
      <c r="B4748" s="219" t="s">
        <v>31</v>
      </c>
      <c r="C4748" s="220"/>
      <c r="D4748" s="182">
        <v>0.52594639149201894</v>
      </c>
      <c r="E4748" s="182">
        <v>0.53743471069064885</v>
      </c>
      <c r="F4748" s="182">
        <v>0.36566967955044871</v>
      </c>
      <c r="G4748" s="182">
        <v>0.33837167820387787</v>
      </c>
      <c r="H4748" s="182">
        <v>0.50448866168274686</v>
      </c>
      <c r="I4748" s="182">
        <v>0.48084694565386998</v>
      </c>
      <c r="J4748" s="182">
        <v>0.42626935556734868</v>
      </c>
      <c r="K4748" s="182">
        <v>0.30931551502419258</v>
      </c>
      <c r="L4748" s="182">
        <v>0.32953842199341826</v>
      </c>
      <c r="M4748" s="182">
        <v>0.52994863367417</v>
      </c>
      <c r="N4748" s="182">
        <v>0.60095771721707747</v>
      </c>
      <c r="O4748" s="182">
        <v>0.40724612708409791</v>
      </c>
    </row>
    <row r="4749" spans="1:15" ht="83.25" customHeight="1" thickBot="1" x14ac:dyDescent="0.3">
      <c r="A4749" s="215" t="s">
        <v>32</v>
      </c>
      <c r="B4749" s="219" t="s">
        <v>33</v>
      </c>
      <c r="C4749" s="220"/>
      <c r="D4749" s="183">
        <v>57018</v>
      </c>
      <c r="E4749" s="183">
        <v>56351</v>
      </c>
      <c r="F4749" s="183">
        <v>36778</v>
      </c>
      <c r="G4749" s="183">
        <v>38068</v>
      </c>
      <c r="H4749" s="183">
        <v>45230</v>
      </c>
      <c r="I4749" s="183">
        <v>45610</v>
      </c>
      <c r="J4749" s="183">
        <v>14146</v>
      </c>
      <c r="K4749" s="183">
        <v>19745</v>
      </c>
      <c r="L4749" s="183">
        <v>21164</v>
      </c>
      <c r="M4749" s="183">
        <v>65022</v>
      </c>
      <c r="N4749" s="183">
        <v>66658</v>
      </c>
      <c r="O4749" s="183">
        <v>40344</v>
      </c>
    </row>
    <row r="4750" spans="1:15" ht="53.25" customHeight="1" thickBot="1" x14ac:dyDescent="0.3">
      <c r="A4750" s="215" t="s">
        <v>34</v>
      </c>
      <c r="B4750" s="219" t="s">
        <v>35</v>
      </c>
      <c r="C4750" s="220"/>
      <c r="D4750" s="184">
        <v>298078.90170484607</v>
      </c>
      <c r="E4750" s="184">
        <v>294591.95674996986</v>
      </c>
      <c r="F4750" s="184">
        <v>192268.15824653319</v>
      </c>
      <c r="G4750" s="184">
        <v>199012.02480094146</v>
      </c>
      <c r="H4750" s="184">
        <v>236453.55368673379</v>
      </c>
      <c r="I4750" s="184">
        <v>238440.11902834245</v>
      </c>
      <c r="J4750" s="184">
        <v>73952.508743146944</v>
      </c>
      <c r="K4750" s="184">
        <v>103222.98071069112</v>
      </c>
      <c r="L4750" s="184">
        <v>110641.23392054022</v>
      </c>
      <c r="M4750" s="184">
        <v>339922.24116336071</v>
      </c>
      <c r="N4750" s="184">
        <v>348474.92773933895</v>
      </c>
      <c r="O4750" s="184">
        <v>210910.50563647112</v>
      </c>
    </row>
    <row r="4751" spans="1:15" ht="48.75" customHeight="1" thickBot="1" x14ac:dyDescent="0.3">
      <c r="A4751" s="215" t="s">
        <v>36</v>
      </c>
      <c r="B4751" s="219" t="s">
        <v>37</v>
      </c>
      <c r="C4751" s="220"/>
      <c r="D4751" s="184">
        <v>278107.62</v>
      </c>
      <c r="E4751" s="184">
        <v>274854.3</v>
      </c>
      <c r="F4751" s="184">
        <v>179386.19</v>
      </c>
      <c r="G4751" s="184">
        <v>185678.22</v>
      </c>
      <c r="H4751" s="184">
        <v>220611.17</v>
      </c>
      <c r="I4751" s="184">
        <v>222464.63</v>
      </c>
      <c r="J4751" s="184">
        <v>68997.69</v>
      </c>
      <c r="K4751" s="184">
        <v>96307.04</v>
      </c>
      <c r="L4751" s="184">
        <v>103228.27</v>
      </c>
      <c r="M4751" s="184">
        <v>317147.45</v>
      </c>
      <c r="N4751" s="184">
        <v>325127.11</v>
      </c>
      <c r="O4751" s="184">
        <v>196779.5</v>
      </c>
    </row>
    <row r="4752" spans="1:15" ht="27.75" customHeight="1" thickBot="1" x14ac:dyDescent="0.3">
      <c r="A4752" s="242" t="s">
        <v>276</v>
      </c>
      <c r="B4752" s="241"/>
      <c r="C4752" s="43"/>
      <c r="D4752" s="178" t="s">
        <v>190</v>
      </c>
      <c r="E4752" s="221"/>
      <c r="F4752" s="221"/>
      <c r="G4752" s="221"/>
      <c r="H4752" s="221"/>
      <c r="I4752" s="221"/>
      <c r="J4752" s="221"/>
      <c r="K4752" s="221"/>
      <c r="L4752" s="221"/>
      <c r="M4752" s="221"/>
      <c r="N4752" s="221"/>
      <c r="O4752" s="222"/>
    </row>
    <row r="4753" spans="1:15" ht="16.5" thickBot="1" x14ac:dyDescent="0.3">
      <c r="A4753" s="223" t="s">
        <v>1402</v>
      </c>
      <c r="B4753" s="224"/>
      <c r="C4753" s="224"/>
      <c r="D4753" s="224"/>
      <c r="E4753" s="224"/>
      <c r="F4753" s="224"/>
      <c r="G4753" s="224"/>
      <c r="H4753" s="224"/>
      <c r="I4753" s="224"/>
      <c r="J4753" s="224"/>
      <c r="K4753" s="224"/>
      <c r="L4753" s="224"/>
      <c r="M4753" s="224"/>
      <c r="N4753" s="224"/>
      <c r="O4753" s="224"/>
    </row>
    <row r="4754" spans="1:15" s="41" customFormat="1" ht="29.25" customHeight="1" thickBot="1" x14ac:dyDescent="0.3">
      <c r="A4754" s="215" t="s">
        <v>11</v>
      </c>
      <c r="B4754" s="219" t="s">
        <v>293</v>
      </c>
      <c r="C4754" s="220"/>
      <c r="D4754" s="179">
        <v>108410</v>
      </c>
      <c r="E4754" s="179">
        <v>104851</v>
      </c>
      <c r="F4754" s="179">
        <v>100578</v>
      </c>
      <c r="G4754" s="179">
        <v>112504</v>
      </c>
      <c r="H4754" s="179">
        <v>89656</v>
      </c>
      <c r="I4754" s="179">
        <v>94854</v>
      </c>
      <c r="J4754" s="179">
        <v>33186</v>
      </c>
      <c r="K4754" s="179">
        <v>63836</v>
      </c>
      <c r="L4754" s="179">
        <v>64224</v>
      </c>
      <c r="M4754" s="179">
        <v>122694</v>
      </c>
      <c r="N4754" s="179">
        <v>110920</v>
      </c>
      <c r="O4754" s="179">
        <v>99065</v>
      </c>
    </row>
    <row r="4755" spans="1:15" ht="16.5" thickBot="1" x14ac:dyDescent="0.3">
      <c r="A4755" s="215" t="s">
        <v>12</v>
      </c>
      <c r="B4755" s="225" t="s">
        <v>291</v>
      </c>
      <c r="C4755" s="226"/>
      <c r="D4755" s="179">
        <v>36810</v>
      </c>
      <c r="E4755" s="179">
        <v>34397</v>
      </c>
      <c r="F4755" s="179">
        <v>50271</v>
      </c>
      <c r="G4755" s="179">
        <v>59303</v>
      </c>
      <c r="H4755" s="179">
        <v>32366</v>
      </c>
      <c r="I4755" s="179">
        <v>36485</v>
      </c>
      <c r="J4755" s="179">
        <v>14576</v>
      </c>
      <c r="K4755" s="179">
        <v>35504</v>
      </c>
      <c r="L4755" s="179">
        <v>34421</v>
      </c>
      <c r="M4755" s="179">
        <v>41169</v>
      </c>
      <c r="N4755" s="179">
        <v>29342</v>
      </c>
      <c r="O4755" s="179">
        <v>45396</v>
      </c>
    </row>
    <row r="4756" spans="1:15" ht="33" customHeight="1" thickBot="1" x14ac:dyDescent="0.3">
      <c r="A4756" s="215" t="s">
        <v>13</v>
      </c>
      <c r="B4756" s="219" t="s">
        <v>292</v>
      </c>
      <c r="C4756" s="220"/>
      <c r="D4756" s="180">
        <v>71600</v>
      </c>
      <c r="E4756" s="180">
        <v>70454</v>
      </c>
      <c r="F4756" s="180">
        <v>50307</v>
      </c>
      <c r="G4756" s="180">
        <v>53201</v>
      </c>
      <c r="H4756" s="180">
        <v>57290</v>
      </c>
      <c r="I4756" s="180">
        <v>58369</v>
      </c>
      <c r="J4756" s="180">
        <v>18610</v>
      </c>
      <c r="K4756" s="180">
        <v>28332</v>
      </c>
      <c r="L4756" s="180">
        <v>29803</v>
      </c>
      <c r="M4756" s="180">
        <v>81525</v>
      </c>
      <c r="N4756" s="180">
        <v>81578</v>
      </c>
      <c r="O4756" s="180">
        <v>53669</v>
      </c>
    </row>
    <row r="4757" spans="1:15" ht="36" customHeight="1" thickBot="1" x14ac:dyDescent="0.3">
      <c r="A4757" s="215" t="s">
        <v>14</v>
      </c>
      <c r="B4757" s="219" t="s">
        <v>27</v>
      </c>
      <c r="C4757" s="220"/>
      <c r="D4757" s="181">
        <v>0.66045567752052392</v>
      </c>
      <c r="E4757" s="181">
        <v>0.67194399671915384</v>
      </c>
      <c r="F4757" s="181">
        <v>0.50017896557895369</v>
      </c>
      <c r="G4757" s="181">
        <v>0.47288096423238285</v>
      </c>
      <c r="H4757" s="181">
        <v>0.63899794771125185</v>
      </c>
      <c r="I4757" s="181">
        <v>0.61535623168237497</v>
      </c>
      <c r="J4757" s="181">
        <v>0.56077864159585367</v>
      </c>
      <c r="K4757" s="181">
        <v>0.44382480105269756</v>
      </c>
      <c r="L4757" s="181">
        <v>0.46404770802192324</v>
      </c>
      <c r="M4757" s="181">
        <v>0.66445791970267498</v>
      </c>
      <c r="N4757" s="181">
        <v>0.73546700324558245</v>
      </c>
      <c r="O4757" s="181">
        <v>0.54175541311260289</v>
      </c>
    </row>
    <row r="4758" spans="1:15" ht="81.75" customHeight="1" thickBot="1" x14ac:dyDescent="0.3">
      <c r="A4758" s="215" t="s">
        <v>28</v>
      </c>
      <c r="B4758" s="219" t="s">
        <v>29</v>
      </c>
      <c r="C4758" s="220"/>
      <c r="D4758" s="187">
        <v>5.4369156717710183</v>
      </c>
      <c r="E4758" s="187">
        <v>5.4369156717710183</v>
      </c>
      <c r="F4758" s="187">
        <v>5.4369156717710183</v>
      </c>
      <c r="G4758" s="187">
        <v>5.4369156717710183</v>
      </c>
      <c r="H4758" s="187">
        <v>5.4369156717710183</v>
      </c>
      <c r="I4758" s="187">
        <v>5.4369156717710183</v>
      </c>
      <c r="J4758" s="187">
        <v>5.4369156717710183</v>
      </c>
      <c r="K4758" s="187">
        <v>5.4369156717710183</v>
      </c>
      <c r="L4758" s="187">
        <v>5.4369156717710183</v>
      </c>
      <c r="M4758" s="187">
        <v>5.4369156717710183</v>
      </c>
      <c r="N4758" s="187">
        <v>5.4369156717710183</v>
      </c>
      <c r="O4758" s="187">
        <v>5.4369156717710183</v>
      </c>
    </row>
    <row r="4759" spans="1:15" ht="51" customHeight="1" thickBot="1" x14ac:dyDescent="0.3">
      <c r="A4759" s="215" t="s">
        <v>30</v>
      </c>
      <c r="B4759" s="219" t="s">
        <v>31</v>
      </c>
      <c r="C4759" s="220"/>
      <c r="D4759" s="182">
        <v>0.52594639149201894</v>
      </c>
      <c r="E4759" s="182">
        <v>0.53743471069064885</v>
      </c>
      <c r="F4759" s="182">
        <v>0.36566967955044871</v>
      </c>
      <c r="G4759" s="182">
        <v>0.33837167820387787</v>
      </c>
      <c r="H4759" s="182">
        <v>0.50448866168274686</v>
      </c>
      <c r="I4759" s="182">
        <v>0.48084694565386998</v>
      </c>
      <c r="J4759" s="182">
        <v>0.42626935556734868</v>
      </c>
      <c r="K4759" s="182">
        <v>0.30931551502419258</v>
      </c>
      <c r="L4759" s="182">
        <v>0.32953842199341826</v>
      </c>
      <c r="M4759" s="182">
        <v>0.52994863367417</v>
      </c>
      <c r="N4759" s="182">
        <v>0.60095771721707747</v>
      </c>
      <c r="O4759" s="182">
        <v>0.40724612708409791</v>
      </c>
    </row>
    <row r="4760" spans="1:15" ht="83.25" customHeight="1" thickBot="1" x14ac:dyDescent="0.3">
      <c r="A4760" s="215" t="s">
        <v>32</v>
      </c>
      <c r="B4760" s="219" t="s">
        <v>33</v>
      </c>
      <c r="C4760" s="220"/>
      <c r="D4760" s="183">
        <v>57018</v>
      </c>
      <c r="E4760" s="183">
        <v>56351</v>
      </c>
      <c r="F4760" s="183">
        <v>36778</v>
      </c>
      <c r="G4760" s="183">
        <v>38068</v>
      </c>
      <c r="H4760" s="183">
        <v>45230</v>
      </c>
      <c r="I4760" s="183">
        <v>45610</v>
      </c>
      <c r="J4760" s="183">
        <v>14146</v>
      </c>
      <c r="K4760" s="183">
        <v>19745</v>
      </c>
      <c r="L4760" s="183">
        <v>21164</v>
      </c>
      <c r="M4760" s="183">
        <v>65022</v>
      </c>
      <c r="N4760" s="183">
        <v>66658</v>
      </c>
      <c r="O4760" s="183">
        <v>40344</v>
      </c>
    </row>
    <row r="4761" spans="1:15" ht="53.25" customHeight="1" thickBot="1" x14ac:dyDescent="0.3">
      <c r="A4761" s="215" t="s">
        <v>34</v>
      </c>
      <c r="B4761" s="219" t="s">
        <v>35</v>
      </c>
      <c r="C4761" s="220"/>
      <c r="D4761" s="184">
        <v>310002.05777303991</v>
      </c>
      <c r="E4761" s="184">
        <v>306375.63501996867</v>
      </c>
      <c r="F4761" s="184">
        <v>199958.88457639451</v>
      </c>
      <c r="G4761" s="184">
        <v>206972.50579297912</v>
      </c>
      <c r="H4761" s="184">
        <v>245911.69583420316</v>
      </c>
      <c r="I4761" s="184">
        <v>247977.72378947615</v>
      </c>
      <c r="J4761" s="184">
        <v>76910.609092872823</v>
      </c>
      <c r="K4761" s="184">
        <v>107351.89993911875</v>
      </c>
      <c r="L4761" s="184">
        <v>115066.88327736183</v>
      </c>
      <c r="M4761" s="184">
        <v>353519.13080989517</v>
      </c>
      <c r="N4761" s="184">
        <v>362413.92484891252</v>
      </c>
      <c r="O4761" s="184">
        <v>219346.92586192995</v>
      </c>
    </row>
    <row r="4762" spans="1:15" ht="48.75" customHeight="1" thickBot="1" x14ac:dyDescent="0.3">
      <c r="A4762" s="215" t="s">
        <v>36</v>
      </c>
      <c r="B4762" s="219" t="s">
        <v>37</v>
      </c>
      <c r="C4762" s="220"/>
      <c r="D4762" s="184">
        <v>289231.92</v>
      </c>
      <c r="E4762" s="184">
        <v>285848.46999999997</v>
      </c>
      <c r="F4762" s="184">
        <v>186561.64</v>
      </c>
      <c r="G4762" s="184">
        <v>193105.35</v>
      </c>
      <c r="H4762" s="184">
        <v>229435.61</v>
      </c>
      <c r="I4762" s="184">
        <v>231363.22</v>
      </c>
      <c r="J4762" s="184">
        <v>71757.600000000006</v>
      </c>
      <c r="K4762" s="184">
        <v>100159.32</v>
      </c>
      <c r="L4762" s="184">
        <v>107357.4</v>
      </c>
      <c r="M4762" s="184">
        <v>329833.34999999998</v>
      </c>
      <c r="N4762" s="184">
        <v>338132.19</v>
      </c>
      <c r="O4762" s="184">
        <v>204650.68</v>
      </c>
    </row>
    <row r="4763" spans="1:15" ht="20.25" customHeight="1" thickBot="1" x14ac:dyDescent="0.3">
      <c r="A4763" s="242" t="s">
        <v>277</v>
      </c>
      <c r="B4763" s="241"/>
      <c r="C4763" s="42"/>
      <c r="D4763" s="190" t="s">
        <v>193</v>
      </c>
      <c r="E4763" s="230"/>
      <c r="F4763" s="230"/>
      <c r="G4763" s="230"/>
      <c r="H4763" s="230"/>
      <c r="I4763" s="230"/>
      <c r="J4763" s="230"/>
      <c r="K4763" s="230"/>
      <c r="L4763" s="230"/>
      <c r="M4763" s="230"/>
      <c r="N4763" s="230"/>
      <c r="O4763" s="231"/>
    </row>
    <row r="4764" spans="1:15" ht="16.5" thickBot="1" x14ac:dyDescent="0.3">
      <c r="A4764" s="223" t="s">
        <v>294</v>
      </c>
      <c r="B4764" s="232"/>
      <c r="C4764" s="232"/>
      <c r="D4764" s="232"/>
      <c r="E4764" s="232"/>
      <c r="F4764" s="232"/>
      <c r="G4764" s="232"/>
      <c r="H4764" s="232"/>
      <c r="I4764" s="232"/>
      <c r="J4764" s="232"/>
      <c r="K4764" s="232"/>
      <c r="L4764" s="232"/>
      <c r="M4764" s="232"/>
      <c r="N4764" s="232"/>
      <c r="O4764" s="233"/>
    </row>
    <row r="4765" spans="1:15" s="41" customFormat="1" ht="29.25" customHeight="1" thickBot="1" x14ac:dyDescent="0.3">
      <c r="A4765" s="215" t="s">
        <v>11</v>
      </c>
      <c r="B4765" s="219" t="s">
        <v>293</v>
      </c>
      <c r="C4765" s="220"/>
      <c r="D4765" s="183">
        <v>272277</v>
      </c>
      <c r="E4765" s="183">
        <v>249433</v>
      </c>
      <c r="F4765" s="183">
        <v>238310</v>
      </c>
      <c r="G4765" s="183">
        <v>250542</v>
      </c>
      <c r="H4765" s="183">
        <v>217892</v>
      </c>
      <c r="I4765" s="183">
        <v>128777</v>
      </c>
      <c r="J4765" s="183">
        <v>190821</v>
      </c>
      <c r="K4765" s="183">
        <v>184366</v>
      </c>
      <c r="L4765" s="183">
        <v>173091</v>
      </c>
      <c r="M4765" s="183">
        <v>207482</v>
      </c>
      <c r="N4765" s="183">
        <v>248850</v>
      </c>
      <c r="O4765" s="183">
        <v>288600</v>
      </c>
    </row>
    <row r="4766" spans="1:15" ht="16.5" thickBot="1" x14ac:dyDescent="0.3">
      <c r="A4766" s="215" t="s">
        <v>12</v>
      </c>
      <c r="B4766" s="225" t="s">
        <v>291</v>
      </c>
      <c r="C4766" s="226"/>
      <c r="D4766" s="183">
        <v>134432</v>
      </c>
      <c r="E4766" s="183">
        <v>190580</v>
      </c>
      <c r="F4766" s="183">
        <v>128456</v>
      </c>
      <c r="G4766" s="183">
        <v>131466</v>
      </c>
      <c r="H4766" s="183">
        <v>127493</v>
      </c>
      <c r="I4766" s="183">
        <v>104829</v>
      </c>
      <c r="J4766" s="183">
        <v>113424</v>
      </c>
      <c r="K4766" s="183">
        <v>126583</v>
      </c>
      <c r="L4766" s="183">
        <v>94232</v>
      </c>
      <c r="M4766" s="183">
        <v>140667</v>
      </c>
      <c r="N4766" s="183">
        <v>144239</v>
      </c>
      <c r="O4766" s="183">
        <v>130070</v>
      </c>
    </row>
    <row r="4767" spans="1:15" ht="33" customHeight="1" thickBot="1" x14ac:dyDescent="0.3">
      <c r="A4767" s="215" t="s">
        <v>13</v>
      </c>
      <c r="B4767" s="219" t="s">
        <v>292</v>
      </c>
      <c r="C4767" s="220"/>
      <c r="D4767" s="188">
        <v>137845</v>
      </c>
      <c r="E4767" s="188">
        <v>58853</v>
      </c>
      <c r="F4767" s="188">
        <v>109854</v>
      </c>
      <c r="G4767" s="188">
        <v>119076</v>
      </c>
      <c r="H4767" s="188">
        <v>90399</v>
      </c>
      <c r="I4767" s="188">
        <v>23948</v>
      </c>
      <c r="J4767" s="188">
        <v>77397</v>
      </c>
      <c r="K4767" s="188">
        <v>57783</v>
      </c>
      <c r="L4767" s="188">
        <v>78859</v>
      </c>
      <c r="M4767" s="188">
        <v>66815</v>
      </c>
      <c r="N4767" s="188">
        <v>104611</v>
      </c>
      <c r="O4767" s="188">
        <v>158530</v>
      </c>
    </row>
    <row r="4768" spans="1:15" ht="36" customHeight="1" thickBot="1" x14ac:dyDescent="0.3">
      <c r="A4768" s="215" t="s">
        <v>14</v>
      </c>
      <c r="B4768" s="219" t="s">
        <v>27</v>
      </c>
      <c r="C4768" s="220"/>
      <c r="D4768" s="181">
        <v>0.50626751433283013</v>
      </c>
      <c r="E4768" s="181">
        <v>0.23594712808650017</v>
      </c>
      <c r="F4768" s="181">
        <v>0.46097100415425285</v>
      </c>
      <c r="G4768" s="181">
        <v>0.47527360682041336</v>
      </c>
      <c r="H4768" s="181">
        <v>0.41487984873239953</v>
      </c>
      <c r="I4768" s="181">
        <v>0.18596488503381814</v>
      </c>
      <c r="J4768" s="181">
        <v>0.40560001257723205</v>
      </c>
      <c r="K4768" s="181">
        <v>0.31341462091708883</v>
      </c>
      <c r="L4768" s="181">
        <v>0.45559272290298169</v>
      </c>
      <c r="M4768" s="181">
        <v>0.32202793495339355</v>
      </c>
      <c r="N4768" s="181">
        <v>0.42037773759292746</v>
      </c>
      <c r="O4768" s="181">
        <v>0.54930699930699933</v>
      </c>
    </row>
    <row r="4769" spans="1:15" ht="81.75" customHeight="1" thickBot="1" x14ac:dyDescent="0.3">
      <c r="A4769" s="215" t="s">
        <v>28</v>
      </c>
      <c r="B4769" s="219" t="s">
        <v>29</v>
      </c>
      <c r="C4769" s="220"/>
      <c r="D4769" s="174">
        <v>3.7071141797564278</v>
      </c>
      <c r="E4769" s="174">
        <v>3.7071141797564278</v>
      </c>
      <c r="F4769" s="174">
        <v>3.7071141797564278</v>
      </c>
      <c r="G4769" s="174">
        <v>3.7071141797564278</v>
      </c>
      <c r="H4769" s="174">
        <v>3.7071141797564278</v>
      </c>
      <c r="I4769" s="174">
        <v>3.7071141797564278</v>
      </c>
      <c r="J4769" s="174">
        <v>3.7071141797564278</v>
      </c>
      <c r="K4769" s="174">
        <v>3.7071141797564278</v>
      </c>
      <c r="L4769" s="174">
        <v>3.7071141797564278</v>
      </c>
      <c r="M4769" s="174">
        <v>3.7071141797564278</v>
      </c>
      <c r="N4769" s="174">
        <v>3.7071141797564278</v>
      </c>
      <c r="O4769" s="174">
        <v>3.7071141797564278</v>
      </c>
    </row>
    <row r="4770" spans="1:15" ht="51" customHeight="1" thickBot="1" x14ac:dyDescent="0.3">
      <c r="A4770" s="215" t="s">
        <v>30</v>
      </c>
      <c r="B4770" s="219" t="s">
        <v>31</v>
      </c>
      <c r="C4770" s="220"/>
      <c r="D4770" s="182">
        <v>0.50626751433283013</v>
      </c>
      <c r="E4770" s="182">
        <v>0.23594712808650017</v>
      </c>
      <c r="F4770" s="182">
        <v>0.46097100415425285</v>
      </c>
      <c r="G4770" s="182">
        <v>0.47527360682041336</v>
      </c>
      <c r="H4770" s="182">
        <v>0.41487984873239953</v>
      </c>
      <c r="I4770" s="182">
        <v>0.18596488503381814</v>
      </c>
      <c r="J4770" s="182">
        <v>0.26654426675983806</v>
      </c>
      <c r="K4770" s="182">
        <v>0.17435887509969483</v>
      </c>
      <c r="L4770" s="182">
        <v>0.3165369770855877</v>
      </c>
      <c r="M4770" s="182">
        <v>0.18297218913599955</v>
      </c>
      <c r="N4770" s="182">
        <v>0.28132199177553346</v>
      </c>
      <c r="O4770" s="182">
        <v>0.41025125348960534</v>
      </c>
    </row>
    <row r="4771" spans="1:15" ht="83.25" customHeight="1" thickBot="1" x14ac:dyDescent="0.3">
      <c r="A4771" s="215" t="s">
        <v>32</v>
      </c>
      <c r="B4771" s="219" t="s">
        <v>33</v>
      </c>
      <c r="C4771" s="220"/>
      <c r="D4771" s="183">
        <v>0</v>
      </c>
      <c r="E4771" s="183">
        <v>0</v>
      </c>
      <c r="F4771" s="183">
        <v>0</v>
      </c>
      <c r="G4771" s="183">
        <v>0</v>
      </c>
      <c r="H4771" s="183">
        <v>0</v>
      </c>
      <c r="I4771" s="183">
        <v>0</v>
      </c>
      <c r="J4771" s="183">
        <v>26535</v>
      </c>
      <c r="K4771" s="183">
        <v>25637</v>
      </c>
      <c r="L4771" s="183">
        <v>24069</v>
      </c>
      <c r="M4771" s="183">
        <v>28852</v>
      </c>
      <c r="N4771" s="183">
        <v>34604</v>
      </c>
      <c r="O4771" s="183">
        <v>118399</v>
      </c>
    </row>
    <row r="4772" spans="1:15" ht="53.25" customHeight="1" thickBot="1" x14ac:dyDescent="0.3">
      <c r="A4772" s="215" t="s">
        <v>34</v>
      </c>
      <c r="B4772" s="219" t="s">
        <v>35</v>
      </c>
      <c r="C4772" s="220"/>
      <c r="D4772" s="184">
        <v>0</v>
      </c>
      <c r="E4772" s="185">
        <v>0</v>
      </c>
      <c r="F4772" s="185">
        <v>0</v>
      </c>
      <c r="G4772" s="185">
        <v>0</v>
      </c>
      <c r="H4772" s="185">
        <v>0</v>
      </c>
      <c r="I4772" s="185">
        <v>0</v>
      </c>
      <c r="J4772" s="185">
        <v>98368.274759836815</v>
      </c>
      <c r="K4772" s="185">
        <v>95039.286226415541</v>
      </c>
      <c r="L4772" s="185">
        <v>89226.531192557464</v>
      </c>
      <c r="M4772" s="185">
        <v>106957.65831433245</v>
      </c>
      <c r="N4772" s="185">
        <v>128280.97907629142</v>
      </c>
      <c r="O4772" s="186">
        <v>438918.61176898127</v>
      </c>
    </row>
    <row r="4773" spans="1:15" ht="48.75" customHeight="1" thickBot="1" x14ac:dyDescent="0.3">
      <c r="A4773" s="215" t="s">
        <v>36</v>
      </c>
      <c r="B4773" s="219" t="s">
        <v>37</v>
      </c>
      <c r="C4773" s="220"/>
      <c r="D4773" s="184">
        <v>0</v>
      </c>
      <c r="E4773" s="184">
        <v>0</v>
      </c>
      <c r="F4773" s="184">
        <v>0</v>
      </c>
      <c r="G4773" s="184">
        <v>0</v>
      </c>
      <c r="H4773" s="184">
        <v>0</v>
      </c>
      <c r="I4773" s="184">
        <v>0</v>
      </c>
      <c r="J4773" s="184">
        <v>91777.600000000006</v>
      </c>
      <c r="K4773" s="184">
        <v>88671.65</v>
      </c>
      <c r="L4773" s="184">
        <v>83248.350000000006</v>
      </c>
      <c r="M4773" s="184">
        <v>99791.5</v>
      </c>
      <c r="N4773" s="184">
        <v>119686.15</v>
      </c>
      <c r="O4773" s="184">
        <v>409511.06</v>
      </c>
    </row>
    <row r="4774" spans="1:15" ht="20.25" customHeight="1" thickBot="1" x14ac:dyDescent="0.3">
      <c r="A4774" s="242" t="s">
        <v>277</v>
      </c>
      <c r="B4774" s="241"/>
      <c r="C4774" s="43"/>
      <c r="D4774" s="178" t="s">
        <v>193</v>
      </c>
      <c r="E4774" s="221"/>
      <c r="F4774" s="221"/>
      <c r="G4774" s="221"/>
      <c r="H4774" s="221"/>
      <c r="I4774" s="221"/>
      <c r="J4774" s="221"/>
      <c r="K4774" s="221"/>
      <c r="L4774" s="221"/>
      <c r="M4774" s="221"/>
      <c r="N4774" s="221"/>
      <c r="O4774" s="222"/>
    </row>
    <row r="4775" spans="1:15" ht="16.5" thickBot="1" x14ac:dyDescent="0.3">
      <c r="A4775" s="223" t="s">
        <v>295</v>
      </c>
      <c r="B4775" s="224"/>
      <c r="C4775" s="224"/>
      <c r="D4775" s="224"/>
      <c r="E4775" s="224"/>
      <c r="F4775" s="224"/>
      <c r="G4775" s="224"/>
      <c r="H4775" s="224"/>
      <c r="I4775" s="224"/>
      <c r="J4775" s="224"/>
      <c r="K4775" s="224"/>
      <c r="L4775" s="224"/>
      <c r="M4775" s="224"/>
      <c r="N4775" s="224"/>
      <c r="O4775" s="224"/>
    </row>
    <row r="4776" spans="1:15" s="41" customFormat="1" ht="29.25" customHeight="1" thickBot="1" x14ac:dyDescent="0.3">
      <c r="A4776" s="215" t="s">
        <v>11</v>
      </c>
      <c r="B4776" s="219" t="s">
        <v>293</v>
      </c>
      <c r="C4776" s="220"/>
      <c r="D4776" s="183">
        <v>272277</v>
      </c>
      <c r="E4776" s="183">
        <v>249433</v>
      </c>
      <c r="F4776" s="183">
        <v>238310</v>
      </c>
      <c r="G4776" s="183">
        <v>250542</v>
      </c>
      <c r="H4776" s="183">
        <v>217892</v>
      </c>
      <c r="I4776" s="183">
        <v>128777</v>
      </c>
      <c r="J4776" s="183">
        <v>190821</v>
      </c>
      <c r="K4776" s="183">
        <v>184366</v>
      </c>
      <c r="L4776" s="183">
        <v>173091</v>
      </c>
      <c r="M4776" s="183">
        <v>207482</v>
      </c>
      <c r="N4776" s="183">
        <v>248850</v>
      </c>
      <c r="O4776" s="183">
        <v>288600</v>
      </c>
    </row>
    <row r="4777" spans="1:15" ht="16.5" thickBot="1" x14ac:dyDescent="0.3">
      <c r="A4777" s="215" t="s">
        <v>12</v>
      </c>
      <c r="B4777" s="225" t="s">
        <v>291</v>
      </c>
      <c r="C4777" s="226"/>
      <c r="D4777" s="183">
        <v>134432</v>
      </c>
      <c r="E4777" s="183">
        <v>190580</v>
      </c>
      <c r="F4777" s="183">
        <v>128456</v>
      </c>
      <c r="G4777" s="183">
        <v>131466</v>
      </c>
      <c r="H4777" s="183">
        <v>127493</v>
      </c>
      <c r="I4777" s="183">
        <v>104829</v>
      </c>
      <c r="J4777" s="183">
        <v>113424</v>
      </c>
      <c r="K4777" s="183">
        <v>126583</v>
      </c>
      <c r="L4777" s="183">
        <v>94232</v>
      </c>
      <c r="M4777" s="183">
        <v>140667</v>
      </c>
      <c r="N4777" s="183">
        <v>144239</v>
      </c>
      <c r="O4777" s="183">
        <v>130070</v>
      </c>
    </row>
    <row r="4778" spans="1:15" ht="33" customHeight="1" thickBot="1" x14ac:dyDescent="0.3">
      <c r="A4778" s="215" t="s">
        <v>13</v>
      </c>
      <c r="B4778" s="219" t="s">
        <v>292</v>
      </c>
      <c r="C4778" s="220"/>
      <c r="D4778" s="188">
        <v>137845</v>
      </c>
      <c r="E4778" s="188">
        <v>58853</v>
      </c>
      <c r="F4778" s="188">
        <v>109854</v>
      </c>
      <c r="G4778" s="188">
        <v>119076</v>
      </c>
      <c r="H4778" s="188">
        <v>90399</v>
      </c>
      <c r="I4778" s="188">
        <v>23948</v>
      </c>
      <c r="J4778" s="188">
        <v>77397</v>
      </c>
      <c r="K4778" s="188">
        <v>57783</v>
      </c>
      <c r="L4778" s="188">
        <v>78859</v>
      </c>
      <c r="M4778" s="188">
        <v>66815</v>
      </c>
      <c r="N4778" s="188">
        <v>104611</v>
      </c>
      <c r="O4778" s="188">
        <v>158530</v>
      </c>
    </row>
    <row r="4779" spans="1:15" ht="36" customHeight="1" thickBot="1" x14ac:dyDescent="0.3">
      <c r="A4779" s="215" t="s">
        <v>14</v>
      </c>
      <c r="B4779" s="219" t="s">
        <v>27</v>
      </c>
      <c r="C4779" s="220"/>
      <c r="D4779" s="189">
        <v>0.50626751433283013</v>
      </c>
      <c r="E4779" s="189">
        <v>0.23594712808650017</v>
      </c>
      <c r="F4779" s="189">
        <v>0.46097100415425285</v>
      </c>
      <c r="G4779" s="189">
        <v>0.47527360682041336</v>
      </c>
      <c r="H4779" s="189">
        <v>0.41487984873239953</v>
      </c>
      <c r="I4779" s="189">
        <v>0.18596488503381814</v>
      </c>
      <c r="J4779" s="189">
        <v>0.40560001257723205</v>
      </c>
      <c r="K4779" s="189">
        <v>0.31341462091708883</v>
      </c>
      <c r="L4779" s="189">
        <v>0.45559272290298169</v>
      </c>
      <c r="M4779" s="189">
        <v>0.32202793495339355</v>
      </c>
      <c r="N4779" s="189">
        <v>0.42037773759292746</v>
      </c>
      <c r="O4779" s="189">
        <v>0.54930699930699933</v>
      </c>
    </row>
    <row r="4780" spans="1:15" ht="81.75" customHeight="1" thickBot="1" x14ac:dyDescent="0.3">
      <c r="A4780" s="215" t="s">
        <v>28</v>
      </c>
      <c r="B4780" s="219" t="s">
        <v>29</v>
      </c>
      <c r="C4780" s="220"/>
      <c r="D4780" s="187">
        <v>3.8692712723611922</v>
      </c>
      <c r="E4780" s="187">
        <v>3.8692712723611922</v>
      </c>
      <c r="F4780" s="187">
        <v>3.8692712723611922</v>
      </c>
      <c r="G4780" s="187">
        <v>3.8692712723611922</v>
      </c>
      <c r="H4780" s="187">
        <v>3.8692712723611922</v>
      </c>
      <c r="I4780" s="187">
        <v>3.8692712723611922</v>
      </c>
      <c r="J4780" s="187">
        <v>3.8692712723611922</v>
      </c>
      <c r="K4780" s="187">
        <v>3.8692712723611922</v>
      </c>
      <c r="L4780" s="187">
        <v>3.8692712723611922</v>
      </c>
      <c r="M4780" s="187">
        <v>3.8692712723611922</v>
      </c>
      <c r="N4780" s="187">
        <v>3.8692712723611922</v>
      </c>
      <c r="O4780" s="187">
        <v>3.8692712723611922</v>
      </c>
    </row>
    <row r="4781" spans="1:15" ht="51" customHeight="1" thickBot="1" x14ac:dyDescent="0.3">
      <c r="A4781" s="215" t="s">
        <v>30</v>
      </c>
      <c r="B4781" s="219" t="s">
        <v>31</v>
      </c>
      <c r="C4781" s="220"/>
      <c r="D4781" s="182">
        <v>0.36721176851543613</v>
      </c>
      <c r="E4781" s="182">
        <v>9.689138226910618E-2</v>
      </c>
      <c r="F4781" s="182">
        <v>0.32191525833685886</v>
      </c>
      <c r="G4781" s="182">
        <v>0.33621786100301937</v>
      </c>
      <c r="H4781" s="182">
        <v>0.27582410291500553</v>
      </c>
      <c r="I4781" s="182">
        <v>4.6909139216424145E-2</v>
      </c>
      <c r="J4781" s="182">
        <v>0.26654426675983806</v>
      </c>
      <c r="K4781" s="182">
        <v>0.17435887509969483</v>
      </c>
      <c r="L4781" s="182">
        <v>0.3165369770855877</v>
      </c>
      <c r="M4781" s="182">
        <v>0.18297218913599955</v>
      </c>
      <c r="N4781" s="182">
        <v>0.28132199177553346</v>
      </c>
      <c r="O4781" s="182">
        <v>0.41025125348960534</v>
      </c>
    </row>
    <row r="4782" spans="1:15" ht="83.25" customHeight="1" thickBot="1" x14ac:dyDescent="0.3">
      <c r="A4782" s="215" t="s">
        <v>32</v>
      </c>
      <c r="B4782" s="219" t="s">
        <v>33</v>
      </c>
      <c r="C4782" s="220"/>
      <c r="D4782" s="183">
        <v>99983</v>
      </c>
      <c r="E4782" s="183">
        <v>24168</v>
      </c>
      <c r="F4782" s="183">
        <v>76716</v>
      </c>
      <c r="G4782" s="183">
        <v>84237</v>
      </c>
      <c r="H4782" s="183">
        <v>60100</v>
      </c>
      <c r="I4782" s="183">
        <v>6041</v>
      </c>
      <c r="J4782" s="183">
        <v>50862</v>
      </c>
      <c r="K4782" s="183">
        <v>32146</v>
      </c>
      <c r="L4782" s="183">
        <v>54790</v>
      </c>
      <c r="M4782" s="183">
        <v>37963</v>
      </c>
      <c r="N4782" s="183">
        <v>70007</v>
      </c>
      <c r="O4782" s="183">
        <v>118399</v>
      </c>
    </row>
    <row r="4783" spans="1:15" ht="53.25" customHeight="1" thickBot="1" x14ac:dyDescent="0.3">
      <c r="A4783" s="215" t="s">
        <v>34</v>
      </c>
      <c r="B4783" s="219" t="s">
        <v>35</v>
      </c>
      <c r="C4783" s="220"/>
      <c r="D4783" s="184">
        <v>386861.34962448908</v>
      </c>
      <c r="E4783" s="184">
        <v>93512.548110425298</v>
      </c>
      <c r="F4783" s="184">
        <v>296835.01493046124</v>
      </c>
      <c r="G4783" s="184">
        <v>325935.80416988977</v>
      </c>
      <c r="H4783" s="184">
        <v>232543.20346890765</v>
      </c>
      <c r="I4783" s="184">
        <v>23374.26775633396</v>
      </c>
      <c r="J4783" s="184">
        <v>196798.87545483495</v>
      </c>
      <c r="K4783" s="184">
        <v>124381.59432132289</v>
      </c>
      <c r="L4783" s="184">
        <v>211997.3730126697</v>
      </c>
      <c r="M4783" s="184">
        <v>146889.14531264795</v>
      </c>
      <c r="N4783" s="184">
        <v>270876.07396418997</v>
      </c>
      <c r="O4783" s="184">
        <v>458117.84937629278</v>
      </c>
    </row>
    <row r="4784" spans="1:15" ht="48.75" customHeight="1" thickBot="1" x14ac:dyDescent="0.3">
      <c r="A4784" s="215" t="s">
        <v>36</v>
      </c>
      <c r="B4784" s="219" t="s">
        <v>37</v>
      </c>
      <c r="C4784" s="220"/>
      <c r="D4784" s="184">
        <v>360941.64</v>
      </c>
      <c r="E4784" s="184">
        <v>87247.21</v>
      </c>
      <c r="F4784" s="184">
        <v>276947.07</v>
      </c>
      <c r="G4784" s="184">
        <v>304098.11</v>
      </c>
      <c r="H4784" s="184">
        <v>216962.81</v>
      </c>
      <c r="I4784" s="184">
        <v>21808.19</v>
      </c>
      <c r="J4784" s="184">
        <v>183613.35</v>
      </c>
      <c r="K4784" s="184">
        <v>116048.03</v>
      </c>
      <c r="L4784" s="184">
        <v>197793.55</v>
      </c>
      <c r="M4784" s="184">
        <v>137047.57</v>
      </c>
      <c r="N4784" s="184">
        <v>252727.38</v>
      </c>
      <c r="O4784" s="184">
        <v>427423.95</v>
      </c>
    </row>
    <row r="4785" spans="1:15" ht="21" customHeight="1" thickBot="1" x14ac:dyDescent="0.3">
      <c r="A4785" s="242" t="s">
        <v>277</v>
      </c>
      <c r="B4785" s="241"/>
      <c r="C4785" s="43"/>
      <c r="D4785" s="178" t="s">
        <v>193</v>
      </c>
      <c r="E4785" s="221"/>
      <c r="F4785" s="221"/>
      <c r="G4785" s="221"/>
      <c r="H4785" s="221"/>
      <c r="I4785" s="221"/>
      <c r="J4785" s="221"/>
      <c r="K4785" s="221"/>
      <c r="L4785" s="221"/>
      <c r="M4785" s="221"/>
      <c r="N4785" s="221"/>
      <c r="O4785" s="222"/>
    </row>
    <row r="4786" spans="1:15" ht="16.5" thickBot="1" x14ac:dyDescent="0.3">
      <c r="A4786" s="223" t="s">
        <v>296</v>
      </c>
      <c r="B4786" s="224"/>
      <c r="C4786" s="224"/>
      <c r="D4786" s="224"/>
      <c r="E4786" s="224"/>
      <c r="F4786" s="224"/>
      <c r="G4786" s="224"/>
      <c r="H4786" s="224"/>
      <c r="I4786" s="224"/>
      <c r="J4786" s="224"/>
      <c r="K4786" s="224"/>
      <c r="L4786" s="224"/>
      <c r="M4786" s="224"/>
      <c r="N4786" s="224"/>
      <c r="O4786" s="224"/>
    </row>
    <row r="4787" spans="1:15" s="41" customFormat="1" ht="29.25" customHeight="1" thickBot="1" x14ac:dyDescent="0.3">
      <c r="A4787" s="215" t="s">
        <v>11</v>
      </c>
      <c r="B4787" s="219" t="s">
        <v>293</v>
      </c>
      <c r="C4787" s="220"/>
      <c r="D4787" s="179">
        <v>272277</v>
      </c>
      <c r="E4787" s="179">
        <v>249433</v>
      </c>
      <c r="F4787" s="179">
        <v>238310</v>
      </c>
      <c r="G4787" s="179">
        <v>250542</v>
      </c>
      <c r="H4787" s="179">
        <v>217892</v>
      </c>
      <c r="I4787" s="179">
        <v>128777</v>
      </c>
      <c r="J4787" s="179">
        <v>190821</v>
      </c>
      <c r="K4787" s="179">
        <v>184366</v>
      </c>
      <c r="L4787" s="179">
        <v>173091</v>
      </c>
      <c r="M4787" s="179">
        <v>207482</v>
      </c>
      <c r="N4787" s="179">
        <v>248850</v>
      </c>
      <c r="O4787" s="179">
        <v>288600</v>
      </c>
    </row>
    <row r="4788" spans="1:15" ht="16.5" thickBot="1" x14ac:dyDescent="0.3">
      <c r="A4788" s="215" t="s">
        <v>12</v>
      </c>
      <c r="B4788" s="225" t="s">
        <v>291</v>
      </c>
      <c r="C4788" s="226"/>
      <c r="D4788" s="179">
        <v>134432</v>
      </c>
      <c r="E4788" s="179">
        <v>190580</v>
      </c>
      <c r="F4788" s="179">
        <v>128456</v>
      </c>
      <c r="G4788" s="179">
        <v>131466</v>
      </c>
      <c r="H4788" s="179">
        <v>127493</v>
      </c>
      <c r="I4788" s="179">
        <v>104829</v>
      </c>
      <c r="J4788" s="179">
        <v>113424</v>
      </c>
      <c r="K4788" s="179">
        <v>126583</v>
      </c>
      <c r="L4788" s="179">
        <v>94232</v>
      </c>
      <c r="M4788" s="179">
        <v>140667</v>
      </c>
      <c r="N4788" s="179">
        <v>144239</v>
      </c>
      <c r="O4788" s="179">
        <v>130070</v>
      </c>
    </row>
    <row r="4789" spans="1:15" ht="33" customHeight="1" thickBot="1" x14ac:dyDescent="0.3">
      <c r="A4789" s="215" t="s">
        <v>13</v>
      </c>
      <c r="B4789" s="219" t="s">
        <v>292</v>
      </c>
      <c r="C4789" s="220"/>
      <c r="D4789" s="180">
        <v>137845</v>
      </c>
      <c r="E4789" s="180">
        <v>58853</v>
      </c>
      <c r="F4789" s="180">
        <v>109854</v>
      </c>
      <c r="G4789" s="180">
        <v>119076</v>
      </c>
      <c r="H4789" s="180">
        <v>90399</v>
      </c>
      <c r="I4789" s="180">
        <v>23948</v>
      </c>
      <c r="J4789" s="180">
        <v>77397</v>
      </c>
      <c r="K4789" s="180">
        <v>57783</v>
      </c>
      <c r="L4789" s="180">
        <v>78859</v>
      </c>
      <c r="M4789" s="180">
        <v>66815</v>
      </c>
      <c r="N4789" s="180">
        <v>104611</v>
      </c>
      <c r="O4789" s="180">
        <v>158530</v>
      </c>
    </row>
    <row r="4790" spans="1:15" ht="36" customHeight="1" thickBot="1" x14ac:dyDescent="0.3">
      <c r="A4790" s="215" t="s">
        <v>14</v>
      </c>
      <c r="B4790" s="219" t="s">
        <v>27</v>
      </c>
      <c r="C4790" s="220"/>
      <c r="D4790" s="181">
        <v>0.50626751433283013</v>
      </c>
      <c r="E4790" s="181">
        <v>0.23594712808650017</v>
      </c>
      <c r="F4790" s="181">
        <v>0.46097100415425285</v>
      </c>
      <c r="G4790" s="181">
        <v>0.47527360682041336</v>
      </c>
      <c r="H4790" s="181">
        <v>0.41487984873239953</v>
      </c>
      <c r="I4790" s="181">
        <v>0.18596488503381814</v>
      </c>
      <c r="J4790" s="181">
        <v>0.40560001257723205</v>
      </c>
      <c r="K4790" s="181">
        <v>0.31341462091708883</v>
      </c>
      <c r="L4790" s="181">
        <v>0.45559272290298169</v>
      </c>
      <c r="M4790" s="181">
        <v>0.32202793495339355</v>
      </c>
      <c r="N4790" s="181">
        <v>0.42037773759292746</v>
      </c>
      <c r="O4790" s="181">
        <v>0.54930699930699933</v>
      </c>
    </row>
    <row r="4791" spans="1:15" ht="81.75" customHeight="1" thickBot="1" x14ac:dyDescent="0.3">
      <c r="A4791" s="215" t="s">
        <v>28</v>
      </c>
      <c r="B4791" s="219" t="s">
        <v>29</v>
      </c>
      <c r="C4791" s="220"/>
      <c r="D4791" s="187">
        <v>4.0385250397883876</v>
      </c>
      <c r="E4791" s="187">
        <v>4.0385250397883876</v>
      </c>
      <c r="F4791" s="187">
        <v>4.0385250397883876</v>
      </c>
      <c r="G4791" s="187">
        <v>4.0385250397883876</v>
      </c>
      <c r="H4791" s="187">
        <v>4.0385250397883876</v>
      </c>
      <c r="I4791" s="187">
        <v>4.0385250397883876</v>
      </c>
      <c r="J4791" s="187">
        <v>4.0385250397883876</v>
      </c>
      <c r="K4791" s="187">
        <v>4.0385250397883876</v>
      </c>
      <c r="L4791" s="187">
        <v>4.0385250397883876</v>
      </c>
      <c r="M4791" s="187">
        <v>4.0385250397883876</v>
      </c>
      <c r="N4791" s="187">
        <v>4.0385250397883876</v>
      </c>
      <c r="O4791" s="187">
        <v>4.0385250397883876</v>
      </c>
    </row>
    <row r="4792" spans="1:15" ht="51" customHeight="1" thickBot="1" x14ac:dyDescent="0.3">
      <c r="A4792" s="215" t="s">
        <v>30</v>
      </c>
      <c r="B4792" s="219" t="s">
        <v>31</v>
      </c>
      <c r="C4792" s="220"/>
      <c r="D4792" s="182">
        <v>0.36721176851543613</v>
      </c>
      <c r="E4792" s="182">
        <v>9.689138226910618E-2</v>
      </c>
      <c r="F4792" s="182">
        <v>0.32191525833685886</v>
      </c>
      <c r="G4792" s="182">
        <v>0.33621786100301937</v>
      </c>
      <c r="H4792" s="182">
        <v>0.27582410291500553</v>
      </c>
      <c r="I4792" s="182">
        <v>4.6909139216424145E-2</v>
      </c>
      <c r="J4792" s="182">
        <v>0.26654426675983806</v>
      </c>
      <c r="K4792" s="182">
        <v>0.17435887509969483</v>
      </c>
      <c r="L4792" s="182">
        <v>0.3165369770855877</v>
      </c>
      <c r="M4792" s="182">
        <v>0.18297218913599955</v>
      </c>
      <c r="N4792" s="182">
        <v>0.28132199177553346</v>
      </c>
      <c r="O4792" s="182">
        <v>0.41025125348960534</v>
      </c>
    </row>
    <row r="4793" spans="1:15" ht="83.25" customHeight="1" thickBot="1" x14ac:dyDescent="0.3">
      <c r="A4793" s="215" t="s">
        <v>32</v>
      </c>
      <c r="B4793" s="219" t="s">
        <v>33</v>
      </c>
      <c r="C4793" s="220"/>
      <c r="D4793" s="183">
        <v>99983</v>
      </c>
      <c r="E4793" s="183">
        <v>24168</v>
      </c>
      <c r="F4793" s="183">
        <v>76716</v>
      </c>
      <c r="G4793" s="183">
        <v>84237</v>
      </c>
      <c r="H4793" s="183">
        <v>60100</v>
      </c>
      <c r="I4793" s="183">
        <v>6041</v>
      </c>
      <c r="J4793" s="183">
        <v>50862</v>
      </c>
      <c r="K4793" s="183">
        <v>32146</v>
      </c>
      <c r="L4793" s="183">
        <v>54790</v>
      </c>
      <c r="M4793" s="183">
        <v>37963</v>
      </c>
      <c r="N4793" s="183">
        <v>70007</v>
      </c>
      <c r="O4793" s="183">
        <v>118399</v>
      </c>
    </row>
    <row r="4794" spans="1:15" ht="53.25" customHeight="1" thickBot="1" x14ac:dyDescent="0.3">
      <c r="A4794" s="215" t="s">
        <v>34</v>
      </c>
      <c r="B4794" s="219" t="s">
        <v>35</v>
      </c>
      <c r="C4794" s="220"/>
      <c r="D4794" s="184">
        <v>403783.84905316238</v>
      </c>
      <c r="E4794" s="184">
        <v>97603.073161605746</v>
      </c>
      <c r="F4794" s="184">
        <v>309819.48695240595</v>
      </c>
      <c r="G4794" s="184">
        <v>340193.23377665441</v>
      </c>
      <c r="H4794" s="184">
        <v>242715.3548912821</v>
      </c>
      <c r="I4794" s="184">
        <v>24396.729765361648</v>
      </c>
      <c r="J4794" s="184">
        <v>205407.46057371696</v>
      </c>
      <c r="K4794" s="184">
        <v>129822.4259290375</v>
      </c>
      <c r="L4794" s="184">
        <v>221270.78693000576</v>
      </c>
      <c r="M4794" s="184">
        <v>153314.52608548655</v>
      </c>
      <c r="N4794" s="184">
        <v>282725.02246046567</v>
      </c>
      <c r="O4794" s="184">
        <v>478157.32618590532</v>
      </c>
    </row>
    <row r="4795" spans="1:15" ht="48.75" customHeight="1" thickBot="1" x14ac:dyDescent="0.3">
      <c r="A4795" s="215" t="s">
        <v>36</v>
      </c>
      <c r="B4795" s="219" t="s">
        <v>37</v>
      </c>
      <c r="C4795" s="220"/>
      <c r="D4795" s="184">
        <v>376730.33</v>
      </c>
      <c r="E4795" s="184">
        <v>91063.67</v>
      </c>
      <c r="F4795" s="184">
        <v>289061.58</v>
      </c>
      <c r="G4795" s="184">
        <v>317400.28999999998</v>
      </c>
      <c r="H4795" s="184">
        <v>226453.43</v>
      </c>
      <c r="I4795" s="184">
        <v>22762.15</v>
      </c>
      <c r="J4795" s="184">
        <v>191645.16</v>
      </c>
      <c r="K4795" s="184">
        <v>121124.32</v>
      </c>
      <c r="L4795" s="184">
        <v>206445.64</v>
      </c>
      <c r="M4795" s="184">
        <v>143042.45000000001</v>
      </c>
      <c r="N4795" s="184">
        <v>263782.45</v>
      </c>
      <c r="O4795" s="184">
        <v>446120.79</v>
      </c>
    </row>
    <row r="4796" spans="1:15" ht="21" customHeight="1" thickBot="1" x14ac:dyDescent="0.3">
      <c r="A4796" s="242" t="s">
        <v>277</v>
      </c>
      <c r="B4796" s="241"/>
      <c r="C4796" s="43"/>
      <c r="D4796" s="178" t="s">
        <v>193</v>
      </c>
      <c r="E4796" s="221"/>
      <c r="F4796" s="221"/>
      <c r="G4796" s="221"/>
      <c r="H4796" s="221"/>
      <c r="I4796" s="221"/>
      <c r="J4796" s="221"/>
      <c r="K4796" s="221"/>
      <c r="L4796" s="221"/>
      <c r="M4796" s="221"/>
      <c r="N4796" s="221"/>
      <c r="O4796" s="222"/>
    </row>
    <row r="4797" spans="1:15" ht="16.5" thickBot="1" x14ac:dyDescent="0.3">
      <c r="A4797" s="223" t="s">
        <v>297</v>
      </c>
      <c r="B4797" s="224"/>
      <c r="C4797" s="224"/>
      <c r="D4797" s="224"/>
      <c r="E4797" s="224"/>
      <c r="F4797" s="224"/>
      <c r="G4797" s="224"/>
      <c r="H4797" s="224"/>
      <c r="I4797" s="224"/>
      <c r="J4797" s="224"/>
      <c r="K4797" s="224"/>
      <c r="L4797" s="224"/>
      <c r="M4797" s="224"/>
      <c r="N4797" s="224"/>
      <c r="O4797" s="224"/>
    </row>
    <row r="4798" spans="1:15" s="41" customFormat="1" ht="29.25" customHeight="1" thickBot="1" x14ac:dyDescent="0.3">
      <c r="A4798" s="215" t="s">
        <v>11</v>
      </c>
      <c r="B4798" s="219" t="s">
        <v>293</v>
      </c>
      <c r="C4798" s="220"/>
      <c r="D4798" s="179">
        <v>272277</v>
      </c>
      <c r="E4798" s="179">
        <v>249433</v>
      </c>
      <c r="F4798" s="179">
        <v>238310</v>
      </c>
      <c r="G4798" s="179">
        <v>250542</v>
      </c>
      <c r="H4798" s="179">
        <v>217892</v>
      </c>
      <c r="I4798" s="179">
        <v>128777</v>
      </c>
      <c r="J4798" s="179">
        <v>190821</v>
      </c>
      <c r="K4798" s="179">
        <v>184366</v>
      </c>
      <c r="L4798" s="179">
        <v>173091</v>
      </c>
      <c r="M4798" s="179">
        <v>207482</v>
      </c>
      <c r="N4798" s="179">
        <v>248850</v>
      </c>
      <c r="O4798" s="179">
        <v>288600</v>
      </c>
    </row>
    <row r="4799" spans="1:15" ht="16.5" thickBot="1" x14ac:dyDescent="0.3">
      <c r="A4799" s="215" t="s">
        <v>12</v>
      </c>
      <c r="B4799" s="225" t="s">
        <v>291</v>
      </c>
      <c r="C4799" s="226"/>
      <c r="D4799" s="179">
        <v>134432</v>
      </c>
      <c r="E4799" s="179">
        <v>190580</v>
      </c>
      <c r="F4799" s="179">
        <v>128456</v>
      </c>
      <c r="G4799" s="179">
        <v>131466</v>
      </c>
      <c r="H4799" s="179">
        <v>127493</v>
      </c>
      <c r="I4799" s="179">
        <v>104829</v>
      </c>
      <c r="J4799" s="179">
        <v>113424</v>
      </c>
      <c r="K4799" s="179">
        <v>126583</v>
      </c>
      <c r="L4799" s="179">
        <v>94232</v>
      </c>
      <c r="M4799" s="179">
        <v>140667</v>
      </c>
      <c r="N4799" s="179">
        <v>144239</v>
      </c>
      <c r="O4799" s="179">
        <v>130070</v>
      </c>
    </row>
    <row r="4800" spans="1:15" ht="33" customHeight="1" thickBot="1" x14ac:dyDescent="0.3">
      <c r="A4800" s="215" t="s">
        <v>13</v>
      </c>
      <c r="B4800" s="219" t="s">
        <v>292</v>
      </c>
      <c r="C4800" s="220"/>
      <c r="D4800" s="180">
        <v>137845</v>
      </c>
      <c r="E4800" s="180">
        <v>58853</v>
      </c>
      <c r="F4800" s="180">
        <v>109854</v>
      </c>
      <c r="G4800" s="180">
        <v>119076</v>
      </c>
      <c r="H4800" s="180">
        <v>90399</v>
      </c>
      <c r="I4800" s="180">
        <v>23948</v>
      </c>
      <c r="J4800" s="180">
        <v>77397</v>
      </c>
      <c r="K4800" s="180">
        <v>57783</v>
      </c>
      <c r="L4800" s="180">
        <v>78859</v>
      </c>
      <c r="M4800" s="180">
        <v>66815</v>
      </c>
      <c r="N4800" s="180">
        <v>104611</v>
      </c>
      <c r="O4800" s="180">
        <v>158530</v>
      </c>
    </row>
    <row r="4801" spans="1:15" ht="36" customHeight="1" thickBot="1" x14ac:dyDescent="0.3">
      <c r="A4801" s="215" t="s">
        <v>14</v>
      </c>
      <c r="B4801" s="219" t="s">
        <v>27</v>
      </c>
      <c r="C4801" s="220"/>
      <c r="D4801" s="181">
        <v>0.50626751433283013</v>
      </c>
      <c r="E4801" s="181">
        <v>0.23594712808650017</v>
      </c>
      <c r="F4801" s="181">
        <v>0.46097100415425285</v>
      </c>
      <c r="G4801" s="181">
        <v>0.47527360682041336</v>
      </c>
      <c r="H4801" s="181">
        <v>0.41487984873239953</v>
      </c>
      <c r="I4801" s="181">
        <v>0.18596488503381814</v>
      </c>
      <c r="J4801" s="181">
        <v>0.40560001257723205</v>
      </c>
      <c r="K4801" s="181">
        <v>0.31341462091708883</v>
      </c>
      <c r="L4801" s="181">
        <v>0.45559272290298169</v>
      </c>
      <c r="M4801" s="181">
        <v>0.32202793495339355</v>
      </c>
      <c r="N4801" s="181">
        <v>0.42037773759292746</v>
      </c>
      <c r="O4801" s="181">
        <v>0.54930699930699933</v>
      </c>
    </row>
    <row r="4802" spans="1:15" ht="81.75" customHeight="1" thickBot="1" x14ac:dyDescent="0.3">
      <c r="A4802" s="215" t="s">
        <v>28</v>
      </c>
      <c r="B4802" s="219" t="s">
        <v>29</v>
      </c>
      <c r="C4802" s="220"/>
      <c r="D4802" s="187">
        <v>4.2151862062401122</v>
      </c>
      <c r="E4802" s="187">
        <v>4.2151862062401122</v>
      </c>
      <c r="F4802" s="187">
        <v>4.2151862062401122</v>
      </c>
      <c r="G4802" s="187">
        <v>4.2151862062401122</v>
      </c>
      <c r="H4802" s="187">
        <v>4.2151862062401122</v>
      </c>
      <c r="I4802" s="187">
        <v>4.2151862062401122</v>
      </c>
      <c r="J4802" s="187">
        <v>4.2151862062401122</v>
      </c>
      <c r="K4802" s="187">
        <v>4.2151862062401122</v>
      </c>
      <c r="L4802" s="187">
        <v>4.2151862062401122</v>
      </c>
      <c r="M4802" s="187">
        <v>4.2151862062401122</v>
      </c>
      <c r="N4802" s="187">
        <v>4.2151862062401122</v>
      </c>
      <c r="O4802" s="187">
        <v>4.2151862062401122</v>
      </c>
    </row>
    <row r="4803" spans="1:15" ht="51" customHeight="1" thickBot="1" x14ac:dyDescent="0.3">
      <c r="A4803" s="215" t="s">
        <v>30</v>
      </c>
      <c r="B4803" s="219" t="s">
        <v>31</v>
      </c>
      <c r="C4803" s="220"/>
      <c r="D4803" s="182">
        <v>0.36721176851543613</v>
      </c>
      <c r="E4803" s="182">
        <v>9.689138226910618E-2</v>
      </c>
      <c r="F4803" s="182">
        <v>0.32191525833685886</v>
      </c>
      <c r="G4803" s="182">
        <v>0.33621786100301937</v>
      </c>
      <c r="H4803" s="182">
        <v>0.27582410291500553</v>
      </c>
      <c r="I4803" s="182">
        <v>4.6909139216424145E-2</v>
      </c>
      <c r="J4803" s="182">
        <v>0.26654426675983806</v>
      </c>
      <c r="K4803" s="182">
        <v>0.17435887509969483</v>
      </c>
      <c r="L4803" s="182">
        <v>0.3165369770855877</v>
      </c>
      <c r="M4803" s="182">
        <v>0.18297218913599955</v>
      </c>
      <c r="N4803" s="182">
        <v>0.28132199177553346</v>
      </c>
      <c r="O4803" s="182">
        <v>0.41025125348960534</v>
      </c>
    </row>
    <row r="4804" spans="1:15" ht="83.25" customHeight="1" thickBot="1" x14ac:dyDescent="0.3">
      <c r="A4804" s="215" t="s">
        <v>32</v>
      </c>
      <c r="B4804" s="219" t="s">
        <v>33</v>
      </c>
      <c r="C4804" s="220"/>
      <c r="D4804" s="183">
        <v>99983</v>
      </c>
      <c r="E4804" s="183">
        <v>24168</v>
      </c>
      <c r="F4804" s="183">
        <v>76716</v>
      </c>
      <c r="G4804" s="183">
        <v>84237</v>
      </c>
      <c r="H4804" s="183">
        <v>60100</v>
      </c>
      <c r="I4804" s="183">
        <v>6041</v>
      </c>
      <c r="J4804" s="183">
        <v>50862</v>
      </c>
      <c r="K4804" s="183">
        <v>32146</v>
      </c>
      <c r="L4804" s="183">
        <v>54790</v>
      </c>
      <c r="M4804" s="183">
        <v>37963</v>
      </c>
      <c r="N4804" s="183">
        <v>70007</v>
      </c>
      <c r="O4804" s="183">
        <v>118399</v>
      </c>
    </row>
    <row r="4805" spans="1:15" ht="53.25" customHeight="1" thickBot="1" x14ac:dyDescent="0.3">
      <c r="A4805" s="215" t="s">
        <v>34</v>
      </c>
      <c r="B4805" s="219" t="s">
        <v>35</v>
      </c>
      <c r="C4805" s="220"/>
      <c r="D4805" s="184">
        <v>421446.96245850512</v>
      </c>
      <c r="E4805" s="184">
        <v>101872.62023241103</v>
      </c>
      <c r="F4805" s="184">
        <v>323372.22499791643</v>
      </c>
      <c r="G4805" s="184">
        <v>355074.64045504836</v>
      </c>
      <c r="H4805" s="184">
        <v>253332.69099503075</v>
      </c>
      <c r="I4805" s="184">
        <v>25463.939871896517</v>
      </c>
      <c r="J4805" s="184">
        <v>214392.80082178459</v>
      </c>
      <c r="K4805" s="184">
        <v>135501.37578579463</v>
      </c>
      <c r="L4805" s="184">
        <v>230950.05223989574</v>
      </c>
      <c r="M4805" s="184">
        <v>160021.11394749337</v>
      </c>
      <c r="N4805" s="184">
        <v>295092.54074025154</v>
      </c>
      <c r="O4805" s="184">
        <v>499073.83163262304</v>
      </c>
    </row>
    <row r="4806" spans="1:15" ht="48.75" customHeight="1" thickBot="1" x14ac:dyDescent="0.3">
      <c r="A4806" s="215" t="s">
        <v>36</v>
      </c>
      <c r="B4806" s="219" t="s">
        <v>37</v>
      </c>
      <c r="C4806" s="220"/>
      <c r="D4806" s="184">
        <v>393210.02</v>
      </c>
      <c r="E4806" s="184">
        <v>95047.15</v>
      </c>
      <c r="F4806" s="184">
        <v>301706.28999999998</v>
      </c>
      <c r="G4806" s="184">
        <v>331284.64</v>
      </c>
      <c r="H4806" s="184">
        <v>236359.4</v>
      </c>
      <c r="I4806" s="184">
        <v>23757.86</v>
      </c>
      <c r="J4806" s="184">
        <v>200028.48</v>
      </c>
      <c r="K4806" s="184">
        <v>126422.78</v>
      </c>
      <c r="L4806" s="184">
        <v>215476.4</v>
      </c>
      <c r="M4806" s="184">
        <v>149299.70000000001</v>
      </c>
      <c r="N4806" s="184">
        <v>275321.34000000003</v>
      </c>
      <c r="O4806" s="184">
        <v>465635.88</v>
      </c>
    </row>
    <row r="4807" spans="1:15" ht="21.75" customHeight="1" thickBot="1" x14ac:dyDescent="0.3">
      <c r="A4807" s="242" t="s">
        <v>277</v>
      </c>
      <c r="B4807" s="241"/>
      <c r="C4807" s="43"/>
      <c r="D4807" s="178" t="s">
        <v>193</v>
      </c>
      <c r="E4807" s="221"/>
      <c r="F4807" s="221"/>
      <c r="G4807" s="221"/>
      <c r="H4807" s="221"/>
      <c r="I4807" s="221"/>
      <c r="J4807" s="221"/>
      <c r="K4807" s="221"/>
      <c r="L4807" s="221"/>
      <c r="M4807" s="221"/>
      <c r="N4807" s="221"/>
      <c r="O4807" s="222"/>
    </row>
    <row r="4808" spans="1:15" ht="16.5" thickBot="1" x14ac:dyDescent="0.3">
      <c r="A4808" s="223" t="s">
        <v>298</v>
      </c>
      <c r="B4808" s="224"/>
      <c r="C4808" s="224"/>
      <c r="D4808" s="224"/>
      <c r="E4808" s="224"/>
      <c r="F4808" s="224"/>
      <c r="G4808" s="224"/>
      <c r="H4808" s="224"/>
      <c r="I4808" s="224"/>
      <c r="J4808" s="224"/>
      <c r="K4808" s="224"/>
      <c r="L4808" s="224"/>
      <c r="M4808" s="224"/>
      <c r="N4808" s="224"/>
      <c r="O4808" s="224"/>
    </row>
    <row r="4809" spans="1:15" s="41" customFormat="1" ht="29.25" customHeight="1" thickBot="1" x14ac:dyDescent="0.3">
      <c r="A4809" s="215" t="s">
        <v>11</v>
      </c>
      <c r="B4809" s="219" t="s">
        <v>293</v>
      </c>
      <c r="C4809" s="220"/>
      <c r="D4809" s="179">
        <v>272277</v>
      </c>
      <c r="E4809" s="179">
        <v>249433</v>
      </c>
      <c r="F4809" s="179">
        <v>238310</v>
      </c>
      <c r="G4809" s="179">
        <v>250542</v>
      </c>
      <c r="H4809" s="179">
        <v>217892</v>
      </c>
      <c r="I4809" s="179">
        <v>128777</v>
      </c>
      <c r="J4809" s="179">
        <v>190821</v>
      </c>
      <c r="K4809" s="179">
        <v>184366</v>
      </c>
      <c r="L4809" s="179">
        <v>173091</v>
      </c>
      <c r="M4809" s="179">
        <v>207482</v>
      </c>
      <c r="N4809" s="179">
        <v>248850</v>
      </c>
      <c r="O4809" s="179">
        <v>288600</v>
      </c>
    </row>
    <row r="4810" spans="1:15" ht="16.5" thickBot="1" x14ac:dyDescent="0.3">
      <c r="A4810" s="215" t="s">
        <v>12</v>
      </c>
      <c r="B4810" s="225" t="s">
        <v>291</v>
      </c>
      <c r="C4810" s="226"/>
      <c r="D4810" s="179">
        <v>134432</v>
      </c>
      <c r="E4810" s="179">
        <v>190580</v>
      </c>
      <c r="F4810" s="179">
        <v>128456</v>
      </c>
      <c r="G4810" s="179">
        <v>131466</v>
      </c>
      <c r="H4810" s="179">
        <v>127493</v>
      </c>
      <c r="I4810" s="179">
        <v>104829</v>
      </c>
      <c r="J4810" s="179">
        <v>113424</v>
      </c>
      <c r="K4810" s="179">
        <v>126583</v>
      </c>
      <c r="L4810" s="179">
        <v>94232</v>
      </c>
      <c r="M4810" s="179">
        <v>140667</v>
      </c>
      <c r="N4810" s="179">
        <v>144239</v>
      </c>
      <c r="O4810" s="179">
        <v>130070</v>
      </c>
    </row>
    <row r="4811" spans="1:15" ht="33" customHeight="1" thickBot="1" x14ac:dyDescent="0.3">
      <c r="A4811" s="215" t="s">
        <v>13</v>
      </c>
      <c r="B4811" s="219" t="s">
        <v>292</v>
      </c>
      <c r="C4811" s="220"/>
      <c r="D4811" s="180">
        <v>137845</v>
      </c>
      <c r="E4811" s="180">
        <v>58853</v>
      </c>
      <c r="F4811" s="180">
        <v>109854</v>
      </c>
      <c r="G4811" s="180">
        <v>119076</v>
      </c>
      <c r="H4811" s="180">
        <v>90399</v>
      </c>
      <c r="I4811" s="180">
        <v>23948</v>
      </c>
      <c r="J4811" s="180">
        <v>77397</v>
      </c>
      <c r="K4811" s="180">
        <v>57783</v>
      </c>
      <c r="L4811" s="180">
        <v>78859</v>
      </c>
      <c r="M4811" s="180">
        <v>66815</v>
      </c>
      <c r="N4811" s="180">
        <v>104611</v>
      </c>
      <c r="O4811" s="180">
        <v>158530</v>
      </c>
    </row>
    <row r="4812" spans="1:15" ht="36" customHeight="1" thickBot="1" x14ac:dyDescent="0.3">
      <c r="A4812" s="215" t="s">
        <v>14</v>
      </c>
      <c r="B4812" s="219" t="s">
        <v>27</v>
      </c>
      <c r="C4812" s="220"/>
      <c r="D4812" s="181">
        <v>0.50626751433283013</v>
      </c>
      <c r="E4812" s="181">
        <v>0.23594712808650017</v>
      </c>
      <c r="F4812" s="181">
        <v>0.46097100415425285</v>
      </c>
      <c r="G4812" s="181">
        <v>0.47527360682041336</v>
      </c>
      <c r="H4812" s="181">
        <v>0.41487984873239953</v>
      </c>
      <c r="I4812" s="181">
        <v>0.18596488503381814</v>
      </c>
      <c r="J4812" s="181">
        <v>0.40560001257723205</v>
      </c>
      <c r="K4812" s="181">
        <v>0.31341462091708883</v>
      </c>
      <c r="L4812" s="181">
        <v>0.45559272290298169</v>
      </c>
      <c r="M4812" s="181">
        <v>0.32202793495339355</v>
      </c>
      <c r="N4812" s="181">
        <v>0.42037773759292746</v>
      </c>
      <c r="O4812" s="181">
        <v>0.54930699930699933</v>
      </c>
    </row>
    <row r="4813" spans="1:15" ht="81.75" customHeight="1" thickBot="1" x14ac:dyDescent="0.3">
      <c r="A4813" s="215" t="s">
        <v>28</v>
      </c>
      <c r="B4813" s="219" t="s">
        <v>29</v>
      </c>
      <c r="C4813" s="220"/>
      <c r="D4813" s="187">
        <v>4.4006543993146767</v>
      </c>
      <c r="E4813" s="187">
        <v>4.4006543993146767</v>
      </c>
      <c r="F4813" s="187">
        <v>4.4006543993146767</v>
      </c>
      <c r="G4813" s="187">
        <v>4.4006543993146767</v>
      </c>
      <c r="H4813" s="187">
        <v>4.4006543993146767</v>
      </c>
      <c r="I4813" s="187">
        <v>4.4006543993146767</v>
      </c>
      <c r="J4813" s="187">
        <v>4.4006543993146767</v>
      </c>
      <c r="K4813" s="187">
        <v>4.4006543993146767</v>
      </c>
      <c r="L4813" s="187">
        <v>4.4006543993146767</v>
      </c>
      <c r="M4813" s="187">
        <v>4.4006543993146767</v>
      </c>
      <c r="N4813" s="187">
        <v>4.4006543993146767</v>
      </c>
      <c r="O4813" s="187">
        <v>4.4006543993146767</v>
      </c>
    </row>
    <row r="4814" spans="1:15" ht="51" customHeight="1" thickBot="1" x14ac:dyDescent="0.3">
      <c r="A4814" s="215" t="s">
        <v>30</v>
      </c>
      <c r="B4814" s="219" t="s">
        <v>31</v>
      </c>
      <c r="C4814" s="220"/>
      <c r="D4814" s="182">
        <v>0.36721176851543613</v>
      </c>
      <c r="E4814" s="182">
        <v>9.689138226910618E-2</v>
      </c>
      <c r="F4814" s="182">
        <v>0.32191525833685886</v>
      </c>
      <c r="G4814" s="182">
        <v>0.33621786100301937</v>
      </c>
      <c r="H4814" s="182">
        <v>0.27582410291500553</v>
      </c>
      <c r="I4814" s="182">
        <v>4.6909139216424145E-2</v>
      </c>
      <c r="J4814" s="182">
        <v>0.26654426675983806</v>
      </c>
      <c r="K4814" s="182">
        <v>0.17435887509969483</v>
      </c>
      <c r="L4814" s="182">
        <v>0.3165369770855877</v>
      </c>
      <c r="M4814" s="182">
        <v>0.18297218913599955</v>
      </c>
      <c r="N4814" s="182">
        <v>0.28132199177553346</v>
      </c>
      <c r="O4814" s="182">
        <v>0.41025125348960534</v>
      </c>
    </row>
    <row r="4815" spans="1:15" ht="83.25" customHeight="1" thickBot="1" x14ac:dyDescent="0.3">
      <c r="A4815" s="215" t="s">
        <v>32</v>
      </c>
      <c r="B4815" s="219" t="s">
        <v>33</v>
      </c>
      <c r="C4815" s="220"/>
      <c r="D4815" s="183">
        <v>99983</v>
      </c>
      <c r="E4815" s="183">
        <v>24168</v>
      </c>
      <c r="F4815" s="183">
        <v>76716</v>
      </c>
      <c r="G4815" s="183">
        <v>84237</v>
      </c>
      <c r="H4815" s="183">
        <v>60100</v>
      </c>
      <c r="I4815" s="183">
        <v>6041</v>
      </c>
      <c r="J4815" s="183">
        <v>50862</v>
      </c>
      <c r="K4815" s="183">
        <v>32146</v>
      </c>
      <c r="L4815" s="183">
        <v>54790</v>
      </c>
      <c r="M4815" s="183">
        <v>37963</v>
      </c>
      <c r="N4815" s="183">
        <v>70007</v>
      </c>
      <c r="O4815" s="183">
        <v>118399</v>
      </c>
    </row>
    <row r="4816" spans="1:15" ht="53.25" customHeight="1" thickBot="1" x14ac:dyDescent="0.3">
      <c r="A4816" s="215" t="s">
        <v>34</v>
      </c>
      <c r="B4816" s="219" t="s">
        <v>35</v>
      </c>
      <c r="C4816" s="220"/>
      <c r="D4816" s="184">
        <v>439990.62880667933</v>
      </c>
      <c r="E4816" s="184">
        <v>106355.01552263711</v>
      </c>
      <c r="F4816" s="184">
        <v>337600.60289782472</v>
      </c>
      <c r="G4816" s="184">
        <v>370697.92463507043</v>
      </c>
      <c r="H4816" s="184">
        <v>264479.32939881209</v>
      </c>
      <c r="I4816" s="184">
        <v>26584.353226259962</v>
      </c>
      <c r="J4816" s="184">
        <v>223826.08405794308</v>
      </c>
      <c r="K4816" s="184">
        <v>141463.4363203696</v>
      </c>
      <c r="L4816" s="184">
        <v>241111.85453845112</v>
      </c>
      <c r="M4816" s="184">
        <v>167062.04296118306</v>
      </c>
      <c r="N4816" s="184">
        <v>308076.61253282259</v>
      </c>
      <c r="O4816" s="184">
        <v>521033.08022445842</v>
      </c>
    </row>
    <row r="4817" spans="1:15" ht="48.75" customHeight="1" thickBot="1" x14ac:dyDescent="0.3">
      <c r="A4817" s="215" t="s">
        <v>36</v>
      </c>
      <c r="B4817" s="219" t="s">
        <v>37</v>
      </c>
      <c r="C4817" s="220"/>
      <c r="D4817" s="184">
        <v>410511.26</v>
      </c>
      <c r="E4817" s="184">
        <v>99229.23</v>
      </c>
      <c r="F4817" s="184">
        <v>314981.36</v>
      </c>
      <c r="G4817" s="184">
        <v>345861.16</v>
      </c>
      <c r="H4817" s="184">
        <v>246759.21</v>
      </c>
      <c r="I4817" s="184">
        <v>24803.200000000001</v>
      </c>
      <c r="J4817" s="184">
        <v>208829.74</v>
      </c>
      <c r="K4817" s="184">
        <v>131985.39000000001</v>
      </c>
      <c r="L4817" s="184">
        <v>224957.36</v>
      </c>
      <c r="M4817" s="184">
        <v>155868.89000000001</v>
      </c>
      <c r="N4817" s="184">
        <v>287435.48</v>
      </c>
      <c r="O4817" s="184">
        <v>486123.86</v>
      </c>
    </row>
    <row r="4818" spans="1:15" ht="21.75" customHeight="1" thickBot="1" x14ac:dyDescent="0.3">
      <c r="A4818" s="242" t="s">
        <v>277</v>
      </c>
      <c r="B4818" s="241"/>
      <c r="C4818" s="43"/>
      <c r="D4818" s="178" t="s">
        <v>193</v>
      </c>
      <c r="E4818" s="221"/>
      <c r="F4818" s="221"/>
      <c r="G4818" s="221"/>
      <c r="H4818" s="221"/>
      <c r="I4818" s="221"/>
      <c r="J4818" s="221"/>
      <c r="K4818" s="221"/>
      <c r="L4818" s="221"/>
      <c r="M4818" s="221"/>
      <c r="N4818" s="221"/>
      <c r="O4818" s="222"/>
    </row>
    <row r="4819" spans="1:15" ht="16.5" thickBot="1" x14ac:dyDescent="0.3">
      <c r="A4819" s="223" t="s">
        <v>299</v>
      </c>
      <c r="B4819" s="224"/>
      <c r="C4819" s="224"/>
      <c r="D4819" s="224"/>
      <c r="E4819" s="224"/>
      <c r="F4819" s="224"/>
      <c r="G4819" s="224"/>
      <c r="H4819" s="224"/>
      <c r="I4819" s="224"/>
      <c r="J4819" s="224"/>
      <c r="K4819" s="224"/>
      <c r="L4819" s="224"/>
      <c r="M4819" s="224"/>
      <c r="N4819" s="224"/>
      <c r="O4819" s="224"/>
    </row>
    <row r="4820" spans="1:15" s="41" customFormat="1" ht="29.25" customHeight="1" thickBot="1" x14ac:dyDescent="0.3">
      <c r="A4820" s="215" t="s">
        <v>11</v>
      </c>
      <c r="B4820" s="219" t="s">
        <v>293</v>
      </c>
      <c r="C4820" s="220"/>
      <c r="D4820" s="179">
        <v>272277</v>
      </c>
      <c r="E4820" s="179">
        <v>249433</v>
      </c>
      <c r="F4820" s="179">
        <v>238310</v>
      </c>
      <c r="G4820" s="179">
        <v>250542</v>
      </c>
      <c r="H4820" s="179">
        <v>217892</v>
      </c>
      <c r="I4820" s="179">
        <v>128777</v>
      </c>
      <c r="J4820" s="179">
        <v>190821</v>
      </c>
      <c r="K4820" s="179">
        <v>184366</v>
      </c>
      <c r="L4820" s="179">
        <v>173091</v>
      </c>
      <c r="M4820" s="179">
        <v>207482</v>
      </c>
      <c r="N4820" s="179">
        <v>248850</v>
      </c>
      <c r="O4820" s="179">
        <v>288600</v>
      </c>
    </row>
    <row r="4821" spans="1:15" ht="16.5" thickBot="1" x14ac:dyDescent="0.3">
      <c r="A4821" s="215" t="s">
        <v>12</v>
      </c>
      <c r="B4821" s="225" t="s">
        <v>291</v>
      </c>
      <c r="C4821" s="226"/>
      <c r="D4821" s="179">
        <v>134432</v>
      </c>
      <c r="E4821" s="179">
        <v>190580</v>
      </c>
      <c r="F4821" s="179">
        <v>128456</v>
      </c>
      <c r="G4821" s="179">
        <v>131466</v>
      </c>
      <c r="H4821" s="179">
        <v>127493</v>
      </c>
      <c r="I4821" s="179">
        <v>104829</v>
      </c>
      <c r="J4821" s="179">
        <v>113424</v>
      </c>
      <c r="K4821" s="179">
        <v>126583</v>
      </c>
      <c r="L4821" s="179">
        <v>94232</v>
      </c>
      <c r="M4821" s="179">
        <v>140667</v>
      </c>
      <c r="N4821" s="179">
        <v>144239</v>
      </c>
      <c r="O4821" s="179">
        <v>130070</v>
      </c>
    </row>
    <row r="4822" spans="1:15" ht="33" customHeight="1" thickBot="1" x14ac:dyDescent="0.3">
      <c r="A4822" s="215" t="s">
        <v>13</v>
      </c>
      <c r="B4822" s="219" t="s">
        <v>292</v>
      </c>
      <c r="C4822" s="220"/>
      <c r="D4822" s="180">
        <v>137845</v>
      </c>
      <c r="E4822" s="180">
        <v>58853</v>
      </c>
      <c r="F4822" s="180">
        <v>109854</v>
      </c>
      <c r="G4822" s="180">
        <v>119076</v>
      </c>
      <c r="H4822" s="180">
        <v>90399</v>
      </c>
      <c r="I4822" s="180">
        <v>23948</v>
      </c>
      <c r="J4822" s="180">
        <v>77397</v>
      </c>
      <c r="K4822" s="180">
        <v>57783</v>
      </c>
      <c r="L4822" s="180">
        <v>78859</v>
      </c>
      <c r="M4822" s="180">
        <v>66815</v>
      </c>
      <c r="N4822" s="180">
        <v>104611</v>
      </c>
      <c r="O4822" s="180">
        <v>158530</v>
      </c>
    </row>
    <row r="4823" spans="1:15" ht="36" customHeight="1" thickBot="1" x14ac:dyDescent="0.3">
      <c r="A4823" s="215" t="s">
        <v>14</v>
      </c>
      <c r="B4823" s="219" t="s">
        <v>27</v>
      </c>
      <c r="C4823" s="220"/>
      <c r="D4823" s="181">
        <v>0.50626751433283013</v>
      </c>
      <c r="E4823" s="181">
        <v>0.23594712808650017</v>
      </c>
      <c r="F4823" s="181">
        <v>0.46097100415425285</v>
      </c>
      <c r="G4823" s="181">
        <v>0.47527360682041336</v>
      </c>
      <c r="H4823" s="181">
        <v>0.41487984873239953</v>
      </c>
      <c r="I4823" s="181">
        <v>0.18596488503381814</v>
      </c>
      <c r="J4823" s="181">
        <v>0.40560001257723205</v>
      </c>
      <c r="K4823" s="181">
        <v>0.31341462091708883</v>
      </c>
      <c r="L4823" s="181">
        <v>0.45559272290298169</v>
      </c>
      <c r="M4823" s="181">
        <v>0.32202793495339355</v>
      </c>
      <c r="N4823" s="181">
        <v>0.42037773759292746</v>
      </c>
      <c r="O4823" s="181">
        <v>0.54930699930699933</v>
      </c>
    </row>
    <row r="4824" spans="1:15" ht="81.75" customHeight="1" thickBot="1" x14ac:dyDescent="0.3">
      <c r="A4824" s="215" t="s">
        <v>28</v>
      </c>
      <c r="B4824" s="219" t="s">
        <v>29</v>
      </c>
      <c r="C4824" s="220"/>
      <c r="D4824" s="187">
        <v>4.5942831928845234</v>
      </c>
      <c r="E4824" s="187">
        <v>4.5942831928845234</v>
      </c>
      <c r="F4824" s="187">
        <v>4.5942831928845234</v>
      </c>
      <c r="G4824" s="187">
        <v>4.5942831928845234</v>
      </c>
      <c r="H4824" s="187">
        <v>4.5942831928845234</v>
      </c>
      <c r="I4824" s="187">
        <v>4.5942831928845234</v>
      </c>
      <c r="J4824" s="187">
        <v>4.5942831928845234</v>
      </c>
      <c r="K4824" s="187">
        <v>4.5942831928845234</v>
      </c>
      <c r="L4824" s="187">
        <v>4.5942831928845234</v>
      </c>
      <c r="M4824" s="187">
        <v>4.5942831928845234</v>
      </c>
      <c r="N4824" s="187">
        <v>4.5942831928845234</v>
      </c>
      <c r="O4824" s="187">
        <v>4.5942831928845234</v>
      </c>
    </row>
    <row r="4825" spans="1:15" ht="51" customHeight="1" thickBot="1" x14ac:dyDescent="0.3">
      <c r="A4825" s="215" t="s">
        <v>30</v>
      </c>
      <c r="B4825" s="219" t="s">
        <v>31</v>
      </c>
      <c r="C4825" s="220"/>
      <c r="D4825" s="182">
        <v>0.36721176851543613</v>
      </c>
      <c r="E4825" s="182">
        <v>9.689138226910618E-2</v>
      </c>
      <c r="F4825" s="182">
        <v>0.32191525833685886</v>
      </c>
      <c r="G4825" s="182">
        <v>0.33621786100301937</v>
      </c>
      <c r="H4825" s="182">
        <v>0.27582410291500553</v>
      </c>
      <c r="I4825" s="182">
        <v>4.6909139216424145E-2</v>
      </c>
      <c r="J4825" s="182">
        <v>0.26654426675983806</v>
      </c>
      <c r="K4825" s="182">
        <v>0.17435887509969483</v>
      </c>
      <c r="L4825" s="182">
        <v>0.3165369770855877</v>
      </c>
      <c r="M4825" s="182">
        <v>0.18297218913599955</v>
      </c>
      <c r="N4825" s="182">
        <v>0.28132199177553346</v>
      </c>
      <c r="O4825" s="182">
        <v>0.41025125348960534</v>
      </c>
    </row>
    <row r="4826" spans="1:15" ht="83.25" customHeight="1" thickBot="1" x14ac:dyDescent="0.3">
      <c r="A4826" s="215" t="s">
        <v>32</v>
      </c>
      <c r="B4826" s="219" t="s">
        <v>33</v>
      </c>
      <c r="C4826" s="220"/>
      <c r="D4826" s="183">
        <v>99983</v>
      </c>
      <c r="E4826" s="183">
        <v>24168</v>
      </c>
      <c r="F4826" s="183">
        <v>76716</v>
      </c>
      <c r="G4826" s="183">
        <v>84237</v>
      </c>
      <c r="H4826" s="183">
        <v>60100</v>
      </c>
      <c r="I4826" s="183">
        <v>6041</v>
      </c>
      <c r="J4826" s="183">
        <v>50862</v>
      </c>
      <c r="K4826" s="183">
        <v>32146</v>
      </c>
      <c r="L4826" s="183">
        <v>54790</v>
      </c>
      <c r="M4826" s="183">
        <v>37963</v>
      </c>
      <c r="N4826" s="183">
        <v>70007</v>
      </c>
      <c r="O4826" s="183">
        <v>118399</v>
      </c>
    </row>
    <row r="4827" spans="1:15" ht="53.25" customHeight="1" thickBot="1" x14ac:dyDescent="0.3">
      <c r="A4827" s="215" t="s">
        <v>34</v>
      </c>
      <c r="B4827" s="219" t="s">
        <v>35</v>
      </c>
      <c r="C4827" s="220"/>
      <c r="D4827" s="184">
        <v>459350.2164741733</v>
      </c>
      <c r="E4827" s="184">
        <v>111034.63620563316</v>
      </c>
      <c r="F4827" s="184">
        <v>352455.02942532912</v>
      </c>
      <c r="G4827" s="184">
        <v>387008.63331901358</v>
      </c>
      <c r="H4827" s="184">
        <v>276116.41989235987</v>
      </c>
      <c r="I4827" s="184">
        <v>27754.064768215405</v>
      </c>
      <c r="J4827" s="184">
        <v>233674.43175649262</v>
      </c>
      <c r="K4827" s="184">
        <v>147687.8275184659</v>
      </c>
      <c r="L4827" s="184">
        <v>251720.77613814303</v>
      </c>
      <c r="M4827" s="184">
        <v>174412.77285147517</v>
      </c>
      <c r="N4827" s="184">
        <v>321631.98348426685</v>
      </c>
      <c r="O4827" s="184">
        <v>543958.53575433465</v>
      </c>
    </row>
    <row r="4828" spans="1:15" ht="48.75" customHeight="1" thickBot="1" x14ac:dyDescent="0.3">
      <c r="A4828" s="215" t="s">
        <v>36</v>
      </c>
      <c r="B4828" s="219" t="s">
        <v>37</v>
      </c>
      <c r="C4828" s="220"/>
      <c r="D4828" s="184">
        <v>428573.75</v>
      </c>
      <c r="E4828" s="184">
        <v>103595.32</v>
      </c>
      <c r="F4828" s="184">
        <v>328840.53999999998</v>
      </c>
      <c r="G4828" s="184">
        <v>361079.05</v>
      </c>
      <c r="H4828" s="184">
        <v>257616.62</v>
      </c>
      <c r="I4828" s="184">
        <v>25894.54</v>
      </c>
      <c r="J4828" s="184">
        <v>218018.24</v>
      </c>
      <c r="K4828" s="184">
        <v>137792.74</v>
      </c>
      <c r="L4828" s="184">
        <v>234855.48</v>
      </c>
      <c r="M4828" s="184">
        <v>162727.12</v>
      </c>
      <c r="N4828" s="184">
        <v>300082.64</v>
      </c>
      <c r="O4828" s="184">
        <v>507513.31</v>
      </c>
    </row>
    <row r="4829" spans="1:15" ht="20.25" customHeight="1" thickBot="1" x14ac:dyDescent="0.3">
      <c r="A4829" s="242" t="s">
        <v>277</v>
      </c>
      <c r="B4829" s="241"/>
      <c r="C4829" s="43"/>
      <c r="D4829" s="178" t="s">
        <v>193</v>
      </c>
      <c r="E4829" s="221"/>
      <c r="F4829" s="221"/>
      <c r="G4829" s="221"/>
      <c r="H4829" s="221"/>
      <c r="I4829" s="221"/>
      <c r="J4829" s="221"/>
      <c r="K4829" s="221"/>
      <c r="L4829" s="221"/>
      <c r="M4829" s="221"/>
      <c r="N4829" s="221"/>
      <c r="O4829" s="222"/>
    </row>
    <row r="4830" spans="1:15" ht="16.5" thickBot="1" x14ac:dyDescent="0.3">
      <c r="A4830" s="223" t="s">
        <v>300</v>
      </c>
      <c r="B4830" s="224"/>
      <c r="C4830" s="224"/>
      <c r="D4830" s="224"/>
      <c r="E4830" s="224"/>
      <c r="F4830" s="224"/>
      <c r="G4830" s="224"/>
      <c r="H4830" s="224"/>
      <c r="I4830" s="224"/>
      <c r="J4830" s="224"/>
      <c r="K4830" s="224"/>
      <c r="L4830" s="224"/>
      <c r="M4830" s="224"/>
      <c r="N4830" s="224"/>
      <c r="O4830" s="224"/>
    </row>
    <row r="4831" spans="1:15" s="41" customFormat="1" ht="29.25" customHeight="1" thickBot="1" x14ac:dyDescent="0.3">
      <c r="A4831" s="215" t="s">
        <v>11</v>
      </c>
      <c r="B4831" s="219" t="s">
        <v>293</v>
      </c>
      <c r="C4831" s="220"/>
      <c r="D4831" s="179">
        <v>272277</v>
      </c>
      <c r="E4831" s="179">
        <v>249433</v>
      </c>
      <c r="F4831" s="179">
        <v>238310</v>
      </c>
      <c r="G4831" s="179">
        <v>250542</v>
      </c>
      <c r="H4831" s="179">
        <v>217892</v>
      </c>
      <c r="I4831" s="179">
        <v>128777</v>
      </c>
      <c r="J4831" s="179">
        <v>190821</v>
      </c>
      <c r="K4831" s="179">
        <v>184366</v>
      </c>
      <c r="L4831" s="179">
        <v>173091</v>
      </c>
      <c r="M4831" s="179">
        <v>207482</v>
      </c>
      <c r="N4831" s="179">
        <v>248850</v>
      </c>
      <c r="O4831" s="179">
        <v>288600</v>
      </c>
    </row>
    <row r="4832" spans="1:15" ht="16.5" thickBot="1" x14ac:dyDescent="0.3">
      <c r="A4832" s="215" t="s">
        <v>12</v>
      </c>
      <c r="B4832" s="225" t="s">
        <v>291</v>
      </c>
      <c r="C4832" s="226"/>
      <c r="D4832" s="179">
        <v>134432</v>
      </c>
      <c r="E4832" s="179">
        <v>190580</v>
      </c>
      <c r="F4832" s="179">
        <v>128456</v>
      </c>
      <c r="G4832" s="179">
        <v>131466</v>
      </c>
      <c r="H4832" s="179">
        <v>127493</v>
      </c>
      <c r="I4832" s="179">
        <v>104829</v>
      </c>
      <c r="J4832" s="179">
        <v>113424</v>
      </c>
      <c r="K4832" s="179">
        <v>126583</v>
      </c>
      <c r="L4832" s="179">
        <v>94232</v>
      </c>
      <c r="M4832" s="179">
        <v>140667</v>
      </c>
      <c r="N4832" s="179">
        <v>144239</v>
      </c>
      <c r="O4832" s="179">
        <v>130070</v>
      </c>
    </row>
    <row r="4833" spans="1:15" ht="33" customHeight="1" thickBot="1" x14ac:dyDescent="0.3">
      <c r="A4833" s="215" t="s">
        <v>13</v>
      </c>
      <c r="B4833" s="219" t="s">
        <v>292</v>
      </c>
      <c r="C4833" s="220"/>
      <c r="D4833" s="180">
        <v>137845</v>
      </c>
      <c r="E4833" s="180">
        <v>58853</v>
      </c>
      <c r="F4833" s="180">
        <v>109854</v>
      </c>
      <c r="G4833" s="180">
        <v>119076</v>
      </c>
      <c r="H4833" s="180">
        <v>90399</v>
      </c>
      <c r="I4833" s="180">
        <v>23948</v>
      </c>
      <c r="J4833" s="180">
        <v>77397</v>
      </c>
      <c r="K4833" s="180">
        <v>57783</v>
      </c>
      <c r="L4833" s="180">
        <v>78859</v>
      </c>
      <c r="M4833" s="180">
        <v>66815</v>
      </c>
      <c r="N4833" s="180">
        <v>104611</v>
      </c>
      <c r="O4833" s="180">
        <v>158530</v>
      </c>
    </row>
    <row r="4834" spans="1:15" ht="36" customHeight="1" thickBot="1" x14ac:dyDescent="0.3">
      <c r="A4834" s="215" t="s">
        <v>14</v>
      </c>
      <c r="B4834" s="219" t="s">
        <v>27</v>
      </c>
      <c r="C4834" s="220"/>
      <c r="D4834" s="181">
        <v>0.50626751433283013</v>
      </c>
      <c r="E4834" s="181">
        <v>0.23594712808650017</v>
      </c>
      <c r="F4834" s="181">
        <v>0.46097100415425285</v>
      </c>
      <c r="G4834" s="181">
        <v>0.47527360682041336</v>
      </c>
      <c r="H4834" s="181">
        <v>0.41487984873239953</v>
      </c>
      <c r="I4834" s="181">
        <v>0.18596488503381814</v>
      </c>
      <c r="J4834" s="181">
        <v>0.40560001257723205</v>
      </c>
      <c r="K4834" s="181">
        <v>0.31341462091708883</v>
      </c>
      <c r="L4834" s="181">
        <v>0.45559272290298169</v>
      </c>
      <c r="M4834" s="181">
        <v>0.32202793495339355</v>
      </c>
      <c r="N4834" s="181">
        <v>0.42037773759292746</v>
      </c>
      <c r="O4834" s="181">
        <v>0.54930699930699933</v>
      </c>
    </row>
    <row r="4835" spans="1:15" ht="81.75" customHeight="1" thickBot="1" x14ac:dyDescent="0.3">
      <c r="A4835" s="215" t="s">
        <v>28</v>
      </c>
      <c r="B4835" s="219" t="s">
        <v>29</v>
      </c>
      <c r="C4835" s="220"/>
      <c r="D4835" s="187">
        <v>4.7964316533714424</v>
      </c>
      <c r="E4835" s="187">
        <v>4.7964316533714424</v>
      </c>
      <c r="F4835" s="187">
        <v>4.7964316533714424</v>
      </c>
      <c r="G4835" s="187">
        <v>4.7964316533714424</v>
      </c>
      <c r="H4835" s="187">
        <v>4.7964316533714424</v>
      </c>
      <c r="I4835" s="187">
        <v>4.7964316533714424</v>
      </c>
      <c r="J4835" s="187">
        <v>4.7964316533714424</v>
      </c>
      <c r="K4835" s="187">
        <v>4.7964316533714424</v>
      </c>
      <c r="L4835" s="187">
        <v>4.7964316533714424</v>
      </c>
      <c r="M4835" s="187">
        <v>4.7964316533714424</v>
      </c>
      <c r="N4835" s="187">
        <v>4.7964316533714424</v>
      </c>
      <c r="O4835" s="187">
        <v>4.7964316533714424</v>
      </c>
    </row>
    <row r="4836" spans="1:15" ht="51" customHeight="1" thickBot="1" x14ac:dyDescent="0.3">
      <c r="A4836" s="215" t="s">
        <v>30</v>
      </c>
      <c r="B4836" s="219" t="s">
        <v>31</v>
      </c>
      <c r="C4836" s="220"/>
      <c r="D4836" s="182">
        <v>0.36721176851543613</v>
      </c>
      <c r="E4836" s="182">
        <v>9.689138226910618E-2</v>
      </c>
      <c r="F4836" s="182">
        <v>0.32191525833685886</v>
      </c>
      <c r="G4836" s="182">
        <v>0.33621786100301937</v>
      </c>
      <c r="H4836" s="182">
        <v>0.27582410291500553</v>
      </c>
      <c r="I4836" s="182">
        <v>4.6909139216424145E-2</v>
      </c>
      <c r="J4836" s="182">
        <v>0.26654426675983806</v>
      </c>
      <c r="K4836" s="182">
        <v>0.17435887509969483</v>
      </c>
      <c r="L4836" s="182">
        <v>0.3165369770855877</v>
      </c>
      <c r="M4836" s="182">
        <v>0.18297218913599955</v>
      </c>
      <c r="N4836" s="182">
        <v>0.28132199177553346</v>
      </c>
      <c r="O4836" s="182">
        <v>0.41025125348960534</v>
      </c>
    </row>
    <row r="4837" spans="1:15" ht="83.25" customHeight="1" thickBot="1" x14ac:dyDescent="0.3">
      <c r="A4837" s="215" t="s">
        <v>32</v>
      </c>
      <c r="B4837" s="219" t="s">
        <v>33</v>
      </c>
      <c r="C4837" s="220"/>
      <c r="D4837" s="183">
        <v>99983</v>
      </c>
      <c r="E4837" s="183">
        <v>24168</v>
      </c>
      <c r="F4837" s="183">
        <v>76716</v>
      </c>
      <c r="G4837" s="183">
        <v>84237</v>
      </c>
      <c r="H4837" s="183">
        <v>60100</v>
      </c>
      <c r="I4837" s="183">
        <v>6041</v>
      </c>
      <c r="J4837" s="183">
        <v>50862</v>
      </c>
      <c r="K4837" s="183">
        <v>32146</v>
      </c>
      <c r="L4837" s="183">
        <v>54790</v>
      </c>
      <c r="M4837" s="183">
        <v>37963</v>
      </c>
      <c r="N4837" s="183">
        <v>70007</v>
      </c>
      <c r="O4837" s="183">
        <v>118399</v>
      </c>
    </row>
    <row r="4838" spans="1:15" ht="53.25" customHeight="1" thickBot="1" x14ac:dyDescent="0.3">
      <c r="A4838" s="215" t="s">
        <v>34</v>
      </c>
      <c r="B4838" s="219" t="s">
        <v>35</v>
      </c>
      <c r="C4838" s="220"/>
      <c r="D4838" s="184">
        <v>479561.62599903694</v>
      </c>
      <c r="E4838" s="184">
        <v>115920.16019868101</v>
      </c>
      <c r="F4838" s="184">
        <v>367963.0507200436</v>
      </c>
      <c r="G4838" s="184">
        <v>404037.01318505016</v>
      </c>
      <c r="H4838" s="184">
        <v>288265.54236762371</v>
      </c>
      <c r="I4838" s="184">
        <v>28975.243618016884</v>
      </c>
      <c r="J4838" s="184">
        <v>243956.10675377829</v>
      </c>
      <c r="K4838" s="184">
        <v>154186.09192927839</v>
      </c>
      <c r="L4838" s="184">
        <v>262796.49028822134</v>
      </c>
      <c r="M4838" s="184">
        <v>182086.93485694006</v>
      </c>
      <c r="N4838" s="184">
        <v>335783.79075757455</v>
      </c>
      <c r="O4838" s="184">
        <v>567892.71132752544</v>
      </c>
    </row>
    <row r="4839" spans="1:15" ht="48.75" customHeight="1" thickBot="1" x14ac:dyDescent="0.3">
      <c r="A4839" s="215" t="s">
        <v>36</v>
      </c>
      <c r="B4839" s="219" t="s">
        <v>37</v>
      </c>
      <c r="C4839" s="220"/>
      <c r="D4839" s="184">
        <v>447431</v>
      </c>
      <c r="E4839" s="184">
        <v>108153.51</v>
      </c>
      <c r="F4839" s="184">
        <v>343309.53</v>
      </c>
      <c r="G4839" s="184">
        <v>376966.53</v>
      </c>
      <c r="H4839" s="184">
        <v>268951.75</v>
      </c>
      <c r="I4839" s="184">
        <v>27033.9</v>
      </c>
      <c r="J4839" s="184">
        <v>227611.05</v>
      </c>
      <c r="K4839" s="184">
        <v>143855.62</v>
      </c>
      <c r="L4839" s="184">
        <v>245189.13</v>
      </c>
      <c r="M4839" s="184">
        <v>169887.11</v>
      </c>
      <c r="N4839" s="184">
        <v>313286.28000000003</v>
      </c>
      <c r="O4839" s="184">
        <v>529843.9</v>
      </c>
    </row>
    <row r="4840" spans="1:15" ht="21" customHeight="1" thickBot="1" x14ac:dyDescent="0.3">
      <c r="A4840" s="242" t="s">
        <v>277</v>
      </c>
      <c r="B4840" s="241"/>
      <c r="C4840" s="43"/>
      <c r="D4840" s="178" t="s">
        <v>193</v>
      </c>
      <c r="E4840" s="221"/>
      <c r="F4840" s="221"/>
      <c r="G4840" s="221"/>
      <c r="H4840" s="221"/>
      <c r="I4840" s="221"/>
      <c r="J4840" s="221"/>
      <c r="K4840" s="221"/>
      <c r="L4840" s="221"/>
      <c r="M4840" s="221"/>
      <c r="N4840" s="221"/>
      <c r="O4840" s="222"/>
    </row>
    <row r="4841" spans="1:15" ht="16.5" thickBot="1" x14ac:dyDescent="0.3">
      <c r="A4841" s="223" t="s">
        <v>301</v>
      </c>
      <c r="B4841" s="224"/>
      <c r="C4841" s="224"/>
      <c r="D4841" s="224"/>
      <c r="E4841" s="224"/>
      <c r="F4841" s="224"/>
      <c r="G4841" s="224"/>
      <c r="H4841" s="224"/>
      <c r="I4841" s="224"/>
      <c r="J4841" s="224"/>
      <c r="K4841" s="224"/>
      <c r="L4841" s="224"/>
      <c r="M4841" s="224"/>
      <c r="N4841" s="224"/>
      <c r="O4841" s="224"/>
    </row>
    <row r="4842" spans="1:15" s="41" customFormat="1" ht="29.25" customHeight="1" thickBot="1" x14ac:dyDescent="0.3">
      <c r="A4842" s="215" t="s">
        <v>11</v>
      </c>
      <c r="B4842" s="219" t="s">
        <v>293</v>
      </c>
      <c r="C4842" s="220"/>
      <c r="D4842" s="179">
        <v>272277</v>
      </c>
      <c r="E4842" s="179">
        <v>249433</v>
      </c>
      <c r="F4842" s="179">
        <v>238310</v>
      </c>
      <c r="G4842" s="179">
        <v>250542</v>
      </c>
      <c r="H4842" s="179">
        <v>217892</v>
      </c>
      <c r="I4842" s="179">
        <v>128777</v>
      </c>
      <c r="J4842" s="179">
        <v>190821</v>
      </c>
      <c r="K4842" s="179">
        <v>184366</v>
      </c>
      <c r="L4842" s="179">
        <v>173091</v>
      </c>
      <c r="M4842" s="179">
        <v>207482</v>
      </c>
      <c r="N4842" s="179">
        <v>248850</v>
      </c>
      <c r="O4842" s="179">
        <v>288600</v>
      </c>
    </row>
    <row r="4843" spans="1:15" ht="16.5" thickBot="1" x14ac:dyDescent="0.3">
      <c r="A4843" s="215" t="s">
        <v>12</v>
      </c>
      <c r="B4843" s="225" t="s">
        <v>291</v>
      </c>
      <c r="C4843" s="226"/>
      <c r="D4843" s="179">
        <v>134432</v>
      </c>
      <c r="E4843" s="179">
        <v>190580</v>
      </c>
      <c r="F4843" s="179">
        <v>128456</v>
      </c>
      <c r="G4843" s="179">
        <v>131466</v>
      </c>
      <c r="H4843" s="179">
        <v>127493</v>
      </c>
      <c r="I4843" s="179">
        <v>104829</v>
      </c>
      <c r="J4843" s="179">
        <v>113424</v>
      </c>
      <c r="K4843" s="179">
        <v>126583</v>
      </c>
      <c r="L4843" s="179">
        <v>94232</v>
      </c>
      <c r="M4843" s="179">
        <v>140667</v>
      </c>
      <c r="N4843" s="179">
        <v>144239</v>
      </c>
      <c r="O4843" s="179">
        <v>130070</v>
      </c>
    </row>
    <row r="4844" spans="1:15" ht="33" customHeight="1" thickBot="1" x14ac:dyDescent="0.3">
      <c r="A4844" s="215" t="s">
        <v>13</v>
      </c>
      <c r="B4844" s="219" t="s">
        <v>292</v>
      </c>
      <c r="C4844" s="220"/>
      <c r="D4844" s="180">
        <v>137845</v>
      </c>
      <c r="E4844" s="180">
        <v>58853</v>
      </c>
      <c r="F4844" s="180">
        <v>109854</v>
      </c>
      <c r="G4844" s="180">
        <v>119076</v>
      </c>
      <c r="H4844" s="180">
        <v>90399</v>
      </c>
      <c r="I4844" s="180">
        <v>23948</v>
      </c>
      <c r="J4844" s="180">
        <v>77397</v>
      </c>
      <c r="K4844" s="180">
        <v>57783</v>
      </c>
      <c r="L4844" s="180">
        <v>78859</v>
      </c>
      <c r="M4844" s="180">
        <v>66815</v>
      </c>
      <c r="N4844" s="180">
        <v>104611</v>
      </c>
      <c r="O4844" s="180">
        <v>158530</v>
      </c>
    </row>
    <row r="4845" spans="1:15" ht="36" customHeight="1" thickBot="1" x14ac:dyDescent="0.3">
      <c r="A4845" s="215" t="s">
        <v>14</v>
      </c>
      <c r="B4845" s="219" t="s">
        <v>27</v>
      </c>
      <c r="C4845" s="220"/>
      <c r="D4845" s="181">
        <v>0.50626751433283013</v>
      </c>
      <c r="E4845" s="181">
        <v>0.23594712808650017</v>
      </c>
      <c r="F4845" s="181">
        <v>0.46097100415425285</v>
      </c>
      <c r="G4845" s="181">
        <v>0.47527360682041336</v>
      </c>
      <c r="H4845" s="181">
        <v>0.41487984873239953</v>
      </c>
      <c r="I4845" s="181">
        <v>0.18596488503381814</v>
      </c>
      <c r="J4845" s="181">
        <v>0.40560001257723205</v>
      </c>
      <c r="K4845" s="181">
        <v>0.31341462091708883</v>
      </c>
      <c r="L4845" s="181">
        <v>0.45559272290298169</v>
      </c>
      <c r="M4845" s="181">
        <v>0.32202793495339355</v>
      </c>
      <c r="N4845" s="181">
        <v>0.42037773759292746</v>
      </c>
      <c r="O4845" s="181">
        <v>0.54930699930699933</v>
      </c>
    </row>
    <row r="4846" spans="1:15" ht="81.75" customHeight="1" thickBot="1" x14ac:dyDescent="0.3">
      <c r="A4846" s="215" t="s">
        <v>28</v>
      </c>
      <c r="B4846" s="219" t="s">
        <v>29</v>
      </c>
      <c r="C4846" s="220"/>
      <c r="D4846" s="187">
        <v>5.0074746461197801</v>
      </c>
      <c r="E4846" s="187">
        <v>5.0074746461197801</v>
      </c>
      <c r="F4846" s="187">
        <v>5.0074746461197801</v>
      </c>
      <c r="G4846" s="187">
        <v>5.0074746461197801</v>
      </c>
      <c r="H4846" s="187">
        <v>5.0074746461197801</v>
      </c>
      <c r="I4846" s="187">
        <v>5.0074746461197801</v>
      </c>
      <c r="J4846" s="187">
        <v>5.0074746461197801</v>
      </c>
      <c r="K4846" s="187">
        <v>5.0074746461197801</v>
      </c>
      <c r="L4846" s="187">
        <v>5.0074746461197801</v>
      </c>
      <c r="M4846" s="187">
        <v>5.0074746461197801</v>
      </c>
      <c r="N4846" s="187">
        <v>5.0074746461197801</v>
      </c>
      <c r="O4846" s="187">
        <v>5.0074746461197801</v>
      </c>
    </row>
    <row r="4847" spans="1:15" ht="51" customHeight="1" thickBot="1" x14ac:dyDescent="0.3">
      <c r="A4847" s="215" t="s">
        <v>30</v>
      </c>
      <c r="B4847" s="219" t="s">
        <v>31</v>
      </c>
      <c r="C4847" s="220"/>
      <c r="D4847" s="182">
        <v>0.36721176851543613</v>
      </c>
      <c r="E4847" s="182">
        <v>9.689138226910618E-2</v>
      </c>
      <c r="F4847" s="182">
        <v>0.32191525833685886</v>
      </c>
      <c r="G4847" s="182">
        <v>0.33621786100301937</v>
      </c>
      <c r="H4847" s="182">
        <v>0.27582410291500553</v>
      </c>
      <c r="I4847" s="182">
        <v>4.6909139216424145E-2</v>
      </c>
      <c r="J4847" s="182">
        <v>0.26654426675983806</v>
      </c>
      <c r="K4847" s="182">
        <v>0.17435887509969483</v>
      </c>
      <c r="L4847" s="182">
        <v>0.3165369770855877</v>
      </c>
      <c r="M4847" s="182">
        <v>0.18297218913599955</v>
      </c>
      <c r="N4847" s="182">
        <v>0.28132199177553346</v>
      </c>
      <c r="O4847" s="182">
        <v>0.41025125348960534</v>
      </c>
    </row>
    <row r="4848" spans="1:15" ht="83.25" customHeight="1" thickBot="1" x14ac:dyDescent="0.3">
      <c r="A4848" s="215" t="s">
        <v>32</v>
      </c>
      <c r="B4848" s="219" t="s">
        <v>33</v>
      </c>
      <c r="C4848" s="220"/>
      <c r="D4848" s="183">
        <v>99983</v>
      </c>
      <c r="E4848" s="183">
        <v>24168</v>
      </c>
      <c r="F4848" s="183">
        <v>76716</v>
      </c>
      <c r="G4848" s="183">
        <v>84237</v>
      </c>
      <c r="H4848" s="183">
        <v>60100</v>
      </c>
      <c r="I4848" s="183">
        <v>6041</v>
      </c>
      <c r="J4848" s="183">
        <v>50862</v>
      </c>
      <c r="K4848" s="183">
        <v>32146</v>
      </c>
      <c r="L4848" s="183">
        <v>54790</v>
      </c>
      <c r="M4848" s="183">
        <v>37963</v>
      </c>
      <c r="N4848" s="183">
        <v>70007</v>
      </c>
      <c r="O4848" s="183">
        <v>118399</v>
      </c>
    </row>
    <row r="4849" spans="1:15" ht="53.25" customHeight="1" thickBot="1" x14ac:dyDescent="0.3">
      <c r="A4849" s="215" t="s">
        <v>34</v>
      </c>
      <c r="B4849" s="219" t="s">
        <v>35</v>
      </c>
      <c r="C4849" s="220"/>
      <c r="D4849" s="184">
        <v>500662.33754299395</v>
      </c>
      <c r="E4849" s="184">
        <v>121020.64724742285</v>
      </c>
      <c r="F4849" s="184">
        <v>384153.42495172506</v>
      </c>
      <c r="G4849" s="184">
        <v>421814.64176519192</v>
      </c>
      <c r="H4849" s="184">
        <v>300949.22623179876</v>
      </c>
      <c r="I4849" s="184">
        <v>30250.154337209591</v>
      </c>
      <c r="J4849" s="184">
        <v>254690.17545094425</v>
      </c>
      <c r="K4849" s="184">
        <v>160970.27997416645</v>
      </c>
      <c r="L4849" s="184">
        <v>274359.53586090275</v>
      </c>
      <c r="M4849" s="184">
        <v>190098.75999064522</v>
      </c>
      <c r="N4849" s="184">
        <v>350558.27755090746</v>
      </c>
      <c r="O4849" s="184">
        <v>592879.99062593584</v>
      </c>
    </row>
    <row r="4850" spans="1:15" ht="48.75" customHeight="1" thickBot="1" x14ac:dyDescent="0.3">
      <c r="A4850" s="215" t="s">
        <v>36</v>
      </c>
      <c r="B4850" s="219" t="s">
        <v>37</v>
      </c>
      <c r="C4850" s="220"/>
      <c r="D4850" s="184">
        <v>467117.96</v>
      </c>
      <c r="E4850" s="184">
        <v>112912.26</v>
      </c>
      <c r="F4850" s="184">
        <v>358415.15</v>
      </c>
      <c r="G4850" s="184">
        <v>393553.06</v>
      </c>
      <c r="H4850" s="184">
        <v>280785.63</v>
      </c>
      <c r="I4850" s="184">
        <v>28223.39</v>
      </c>
      <c r="J4850" s="184">
        <v>237625.93</v>
      </c>
      <c r="K4850" s="184">
        <v>150185.26999999999</v>
      </c>
      <c r="L4850" s="184">
        <v>255977.45</v>
      </c>
      <c r="M4850" s="184">
        <v>177362.14</v>
      </c>
      <c r="N4850" s="184">
        <v>327070.87</v>
      </c>
      <c r="O4850" s="184">
        <v>553157.03</v>
      </c>
    </row>
    <row r="4851" spans="1:15" ht="20.25" customHeight="1" thickBot="1" x14ac:dyDescent="0.3">
      <c r="A4851" s="242" t="s">
        <v>277</v>
      </c>
      <c r="B4851" s="241"/>
      <c r="C4851" s="43"/>
      <c r="D4851" s="178" t="s">
        <v>193</v>
      </c>
      <c r="E4851" s="221"/>
      <c r="F4851" s="221"/>
      <c r="G4851" s="221"/>
      <c r="H4851" s="221"/>
      <c r="I4851" s="221"/>
      <c r="J4851" s="221"/>
      <c r="K4851" s="221"/>
      <c r="L4851" s="221"/>
      <c r="M4851" s="221"/>
      <c r="N4851" s="221"/>
      <c r="O4851" s="222"/>
    </row>
    <row r="4852" spans="1:15" ht="16.5" thickBot="1" x14ac:dyDescent="0.3">
      <c r="A4852" s="223" t="s">
        <v>302</v>
      </c>
      <c r="B4852" s="224"/>
      <c r="C4852" s="224"/>
      <c r="D4852" s="224"/>
      <c r="E4852" s="224"/>
      <c r="F4852" s="224"/>
      <c r="G4852" s="224"/>
      <c r="H4852" s="224"/>
      <c r="I4852" s="224"/>
      <c r="J4852" s="224"/>
      <c r="K4852" s="224"/>
      <c r="L4852" s="224"/>
      <c r="M4852" s="224"/>
      <c r="N4852" s="224"/>
      <c r="O4852" s="224"/>
    </row>
    <row r="4853" spans="1:15" s="41" customFormat="1" ht="29.25" customHeight="1" thickBot="1" x14ac:dyDescent="0.3">
      <c r="A4853" s="215" t="s">
        <v>11</v>
      </c>
      <c r="B4853" s="219" t="s">
        <v>293</v>
      </c>
      <c r="C4853" s="220"/>
      <c r="D4853" s="179">
        <v>272277</v>
      </c>
      <c r="E4853" s="179">
        <v>249433</v>
      </c>
      <c r="F4853" s="179">
        <v>238310</v>
      </c>
      <c r="G4853" s="179">
        <v>250542</v>
      </c>
      <c r="H4853" s="179">
        <v>217892</v>
      </c>
      <c r="I4853" s="179">
        <v>128777</v>
      </c>
      <c r="J4853" s="179">
        <v>190821</v>
      </c>
      <c r="K4853" s="179">
        <v>184366</v>
      </c>
      <c r="L4853" s="179">
        <v>173091</v>
      </c>
      <c r="M4853" s="179">
        <v>207482</v>
      </c>
      <c r="N4853" s="179">
        <v>248850</v>
      </c>
      <c r="O4853" s="179">
        <v>288600</v>
      </c>
    </row>
    <row r="4854" spans="1:15" ht="16.5" thickBot="1" x14ac:dyDescent="0.3">
      <c r="A4854" s="215" t="s">
        <v>12</v>
      </c>
      <c r="B4854" s="225" t="s">
        <v>291</v>
      </c>
      <c r="C4854" s="226"/>
      <c r="D4854" s="179">
        <v>134432</v>
      </c>
      <c r="E4854" s="179">
        <v>190580</v>
      </c>
      <c r="F4854" s="179">
        <v>128456</v>
      </c>
      <c r="G4854" s="179">
        <v>131466</v>
      </c>
      <c r="H4854" s="179">
        <v>127493</v>
      </c>
      <c r="I4854" s="179">
        <v>104829</v>
      </c>
      <c r="J4854" s="179">
        <v>113424</v>
      </c>
      <c r="K4854" s="179">
        <v>126583</v>
      </c>
      <c r="L4854" s="179">
        <v>94232</v>
      </c>
      <c r="M4854" s="179">
        <v>140667</v>
      </c>
      <c r="N4854" s="179">
        <v>144239</v>
      </c>
      <c r="O4854" s="179">
        <v>130070</v>
      </c>
    </row>
    <row r="4855" spans="1:15" ht="33" customHeight="1" thickBot="1" x14ac:dyDescent="0.3">
      <c r="A4855" s="215" t="s">
        <v>13</v>
      </c>
      <c r="B4855" s="219" t="s">
        <v>292</v>
      </c>
      <c r="C4855" s="220"/>
      <c r="D4855" s="180">
        <v>137845</v>
      </c>
      <c r="E4855" s="180">
        <v>58853</v>
      </c>
      <c r="F4855" s="180">
        <v>109854</v>
      </c>
      <c r="G4855" s="180">
        <v>119076</v>
      </c>
      <c r="H4855" s="180">
        <v>90399</v>
      </c>
      <c r="I4855" s="180">
        <v>23948</v>
      </c>
      <c r="J4855" s="180">
        <v>77397</v>
      </c>
      <c r="K4855" s="180">
        <v>57783</v>
      </c>
      <c r="L4855" s="180">
        <v>78859</v>
      </c>
      <c r="M4855" s="180">
        <v>66815</v>
      </c>
      <c r="N4855" s="180">
        <v>104611</v>
      </c>
      <c r="O4855" s="180">
        <v>158530</v>
      </c>
    </row>
    <row r="4856" spans="1:15" ht="36" customHeight="1" thickBot="1" x14ac:dyDescent="0.3">
      <c r="A4856" s="215" t="s">
        <v>14</v>
      </c>
      <c r="B4856" s="219" t="s">
        <v>27</v>
      </c>
      <c r="C4856" s="220"/>
      <c r="D4856" s="181">
        <v>0.50626751433283013</v>
      </c>
      <c r="E4856" s="181">
        <v>0.23594712808650017</v>
      </c>
      <c r="F4856" s="181">
        <v>0.46097100415425285</v>
      </c>
      <c r="G4856" s="181">
        <v>0.47527360682041336</v>
      </c>
      <c r="H4856" s="181">
        <v>0.41487984873239953</v>
      </c>
      <c r="I4856" s="181">
        <v>0.18596488503381814</v>
      </c>
      <c r="J4856" s="181">
        <v>0.40560001257723205</v>
      </c>
      <c r="K4856" s="181">
        <v>0.31341462091708883</v>
      </c>
      <c r="L4856" s="181">
        <v>0.45559272290298169</v>
      </c>
      <c r="M4856" s="181">
        <v>0.32202793495339355</v>
      </c>
      <c r="N4856" s="181">
        <v>0.42037773759292746</v>
      </c>
      <c r="O4856" s="181">
        <v>0.54930699930699933</v>
      </c>
    </row>
    <row r="4857" spans="1:15" ht="81.75" customHeight="1" thickBot="1" x14ac:dyDescent="0.3">
      <c r="A4857" s="215" t="s">
        <v>28</v>
      </c>
      <c r="B4857" s="219" t="s">
        <v>29</v>
      </c>
      <c r="C4857" s="220"/>
      <c r="D4857" s="187">
        <v>5.227803530549056</v>
      </c>
      <c r="E4857" s="187">
        <v>5.227803530549056</v>
      </c>
      <c r="F4857" s="187">
        <v>5.227803530549056</v>
      </c>
      <c r="G4857" s="187">
        <v>5.227803530549056</v>
      </c>
      <c r="H4857" s="187">
        <v>5.227803530549056</v>
      </c>
      <c r="I4857" s="187">
        <v>5.227803530549056</v>
      </c>
      <c r="J4857" s="187">
        <v>5.227803530549056</v>
      </c>
      <c r="K4857" s="187">
        <v>5.227803530549056</v>
      </c>
      <c r="L4857" s="187">
        <v>5.227803530549056</v>
      </c>
      <c r="M4857" s="187">
        <v>5.227803530549056</v>
      </c>
      <c r="N4857" s="187">
        <v>5.227803530549056</v>
      </c>
      <c r="O4857" s="187">
        <v>5.227803530549056</v>
      </c>
    </row>
    <row r="4858" spans="1:15" ht="51" customHeight="1" thickBot="1" x14ac:dyDescent="0.3">
      <c r="A4858" s="215" t="s">
        <v>30</v>
      </c>
      <c r="B4858" s="219" t="s">
        <v>31</v>
      </c>
      <c r="C4858" s="220"/>
      <c r="D4858" s="182">
        <v>0.36721176851543613</v>
      </c>
      <c r="E4858" s="182">
        <v>9.689138226910618E-2</v>
      </c>
      <c r="F4858" s="182">
        <v>0.32191525833685886</v>
      </c>
      <c r="G4858" s="182">
        <v>0.33621786100301937</v>
      </c>
      <c r="H4858" s="182">
        <v>0.27582410291500553</v>
      </c>
      <c r="I4858" s="182">
        <v>4.6909139216424145E-2</v>
      </c>
      <c r="J4858" s="182">
        <v>0.26654426675983806</v>
      </c>
      <c r="K4858" s="182">
        <v>0.17435887509969483</v>
      </c>
      <c r="L4858" s="182">
        <v>0.3165369770855877</v>
      </c>
      <c r="M4858" s="182">
        <v>0.18297218913599955</v>
      </c>
      <c r="N4858" s="182">
        <v>0.28132199177553346</v>
      </c>
      <c r="O4858" s="182">
        <v>0.41025125348960534</v>
      </c>
    </row>
    <row r="4859" spans="1:15" ht="83.25" customHeight="1" thickBot="1" x14ac:dyDescent="0.3">
      <c r="A4859" s="215" t="s">
        <v>32</v>
      </c>
      <c r="B4859" s="219" t="s">
        <v>33</v>
      </c>
      <c r="C4859" s="220"/>
      <c r="D4859" s="183">
        <v>99983</v>
      </c>
      <c r="E4859" s="183">
        <v>24168</v>
      </c>
      <c r="F4859" s="183">
        <v>76716</v>
      </c>
      <c r="G4859" s="183">
        <v>84237</v>
      </c>
      <c r="H4859" s="183">
        <v>60100</v>
      </c>
      <c r="I4859" s="183">
        <v>6041</v>
      </c>
      <c r="J4859" s="183">
        <v>50862</v>
      </c>
      <c r="K4859" s="183">
        <v>32146</v>
      </c>
      <c r="L4859" s="183">
        <v>54790</v>
      </c>
      <c r="M4859" s="183">
        <v>37963</v>
      </c>
      <c r="N4859" s="183">
        <v>70007</v>
      </c>
      <c r="O4859" s="183">
        <v>118399</v>
      </c>
    </row>
    <row r="4860" spans="1:15" ht="53.25" customHeight="1" thickBot="1" x14ac:dyDescent="0.3">
      <c r="A4860" s="215" t="s">
        <v>34</v>
      </c>
      <c r="B4860" s="219" t="s">
        <v>35</v>
      </c>
      <c r="C4860" s="220"/>
      <c r="D4860" s="184">
        <v>522691.48039488628</v>
      </c>
      <c r="E4860" s="184">
        <v>126345.55572630958</v>
      </c>
      <c r="F4860" s="184">
        <v>401056.17564960138</v>
      </c>
      <c r="G4860" s="184">
        <v>440374.48600286082</v>
      </c>
      <c r="H4860" s="184">
        <v>314190.99218599824</v>
      </c>
      <c r="I4860" s="184">
        <v>31581.161128046846</v>
      </c>
      <c r="J4860" s="184">
        <v>265896.54317078611</v>
      </c>
      <c r="K4860" s="184">
        <v>168052.97229302995</v>
      </c>
      <c r="L4860" s="184">
        <v>286431.35543878278</v>
      </c>
      <c r="M4860" s="184">
        <v>198463.10543023382</v>
      </c>
      <c r="N4860" s="184">
        <v>365982.84176314774</v>
      </c>
      <c r="O4860" s="184">
        <v>618966.71021347772</v>
      </c>
    </row>
    <row r="4861" spans="1:15" ht="48.75" customHeight="1" thickBot="1" x14ac:dyDescent="0.3">
      <c r="A4861" s="215" t="s">
        <v>36</v>
      </c>
      <c r="B4861" s="219" t="s">
        <v>37</v>
      </c>
      <c r="C4861" s="220"/>
      <c r="D4861" s="184">
        <v>487671.15</v>
      </c>
      <c r="E4861" s="184">
        <v>117880.4</v>
      </c>
      <c r="F4861" s="184">
        <v>374185.41</v>
      </c>
      <c r="G4861" s="184">
        <v>410869.4</v>
      </c>
      <c r="H4861" s="184">
        <v>293140.2</v>
      </c>
      <c r="I4861" s="184">
        <v>29465.22</v>
      </c>
      <c r="J4861" s="184">
        <v>248081.47</v>
      </c>
      <c r="K4861" s="184">
        <v>156793.42000000001</v>
      </c>
      <c r="L4861" s="184">
        <v>267240.45</v>
      </c>
      <c r="M4861" s="184">
        <v>185166.07999999999</v>
      </c>
      <c r="N4861" s="184">
        <v>341461.99</v>
      </c>
      <c r="O4861" s="184">
        <v>577495.93999999994</v>
      </c>
    </row>
    <row r="4862" spans="1:15" ht="27.75" customHeight="1" thickBot="1" x14ac:dyDescent="0.3">
      <c r="A4862" s="242" t="s">
        <v>277</v>
      </c>
      <c r="B4862" s="241"/>
      <c r="C4862" s="43"/>
      <c r="D4862" s="178" t="s">
        <v>193</v>
      </c>
      <c r="E4862" s="221"/>
      <c r="F4862" s="221"/>
      <c r="G4862" s="221"/>
      <c r="H4862" s="221"/>
      <c r="I4862" s="221"/>
      <c r="J4862" s="221"/>
      <c r="K4862" s="221"/>
      <c r="L4862" s="221"/>
      <c r="M4862" s="221"/>
      <c r="N4862" s="221"/>
      <c r="O4862" s="222"/>
    </row>
    <row r="4863" spans="1:15" ht="16.5" thickBot="1" x14ac:dyDescent="0.3">
      <c r="A4863" s="223" t="s">
        <v>1402</v>
      </c>
      <c r="B4863" s="224"/>
      <c r="C4863" s="224"/>
      <c r="D4863" s="224"/>
      <c r="E4863" s="224"/>
      <c r="F4863" s="224"/>
      <c r="G4863" s="224"/>
      <c r="H4863" s="224"/>
      <c r="I4863" s="224"/>
      <c r="J4863" s="224"/>
      <c r="K4863" s="224"/>
      <c r="L4863" s="224"/>
      <c r="M4863" s="224"/>
      <c r="N4863" s="224"/>
      <c r="O4863" s="224"/>
    </row>
    <row r="4864" spans="1:15" s="41" customFormat="1" ht="29.25" customHeight="1" thickBot="1" x14ac:dyDescent="0.3">
      <c r="A4864" s="215" t="s">
        <v>11</v>
      </c>
      <c r="B4864" s="219" t="s">
        <v>293</v>
      </c>
      <c r="C4864" s="220"/>
      <c r="D4864" s="179">
        <v>272277</v>
      </c>
      <c r="E4864" s="179">
        <v>249433</v>
      </c>
      <c r="F4864" s="179">
        <v>238310</v>
      </c>
      <c r="G4864" s="179">
        <v>250542</v>
      </c>
      <c r="H4864" s="179">
        <v>217892</v>
      </c>
      <c r="I4864" s="179">
        <v>128777</v>
      </c>
      <c r="J4864" s="179">
        <v>190821</v>
      </c>
      <c r="K4864" s="179">
        <v>184366</v>
      </c>
      <c r="L4864" s="179">
        <v>173091</v>
      </c>
      <c r="M4864" s="179">
        <v>207482</v>
      </c>
      <c r="N4864" s="179">
        <v>248850</v>
      </c>
      <c r="O4864" s="179">
        <v>288600</v>
      </c>
    </row>
    <row r="4865" spans="1:15" ht="16.5" thickBot="1" x14ac:dyDescent="0.3">
      <c r="A4865" s="215" t="s">
        <v>12</v>
      </c>
      <c r="B4865" s="225" t="s">
        <v>291</v>
      </c>
      <c r="C4865" s="226"/>
      <c r="D4865" s="179">
        <v>134432</v>
      </c>
      <c r="E4865" s="179">
        <v>190580</v>
      </c>
      <c r="F4865" s="179">
        <v>128456</v>
      </c>
      <c r="G4865" s="179">
        <v>131466</v>
      </c>
      <c r="H4865" s="179">
        <v>127493</v>
      </c>
      <c r="I4865" s="179">
        <v>104829</v>
      </c>
      <c r="J4865" s="179">
        <v>113424</v>
      </c>
      <c r="K4865" s="179">
        <v>126583</v>
      </c>
      <c r="L4865" s="179">
        <v>94232</v>
      </c>
      <c r="M4865" s="179">
        <v>140667</v>
      </c>
      <c r="N4865" s="179">
        <v>144239</v>
      </c>
      <c r="O4865" s="179">
        <v>130070</v>
      </c>
    </row>
    <row r="4866" spans="1:15" ht="33" customHeight="1" thickBot="1" x14ac:dyDescent="0.3">
      <c r="A4866" s="215" t="s">
        <v>13</v>
      </c>
      <c r="B4866" s="219" t="s">
        <v>292</v>
      </c>
      <c r="C4866" s="220"/>
      <c r="D4866" s="180">
        <v>137845</v>
      </c>
      <c r="E4866" s="180">
        <v>58853</v>
      </c>
      <c r="F4866" s="180">
        <v>109854</v>
      </c>
      <c r="G4866" s="180">
        <v>119076</v>
      </c>
      <c r="H4866" s="180">
        <v>90399</v>
      </c>
      <c r="I4866" s="180">
        <v>23948</v>
      </c>
      <c r="J4866" s="180">
        <v>77397</v>
      </c>
      <c r="K4866" s="180">
        <v>57783</v>
      </c>
      <c r="L4866" s="180">
        <v>78859</v>
      </c>
      <c r="M4866" s="180">
        <v>66815</v>
      </c>
      <c r="N4866" s="180">
        <v>104611</v>
      </c>
      <c r="O4866" s="180">
        <v>158530</v>
      </c>
    </row>
    <row r="4867" spans="1:15" ht="36" customHeight="1" thickBot="1" x14ac:dyDescent="0.3">
      <c r="A4867" s="215" t="s">
        <v>14</v>
      </c>
      <c r="B4867" s="219" t="s">
        <v>27</v>
      </c>
      <c r="C4867" s="220"/>
      <c r="D4867" s="181">
        <v>0.50626751433283013</v>
      </c>
      <c r="E4867" s="181">
        <v>0.23594712808650017</v>
      </c>
      <c r="F4867" s="181">
        <v>0.46097100415425285</v>
      </c>
      <c r="G4867" s="181">
        <v>0.47527360682041336</v>
      </c>
      <c r="H4867" s="181">
        <v>0.41487984873239953</v>
      </c>
      <c r="I4867" s="181">
        <v>0.18596488503381814</v>
      </c>
      <c r="J4867" s="181">
        <v>0.40560001257723205</v>
      </c>
      <c r="K4867" s="181">
        <v>0.31341462091708883</v>
      </c>
      <c r="L4867" s="181">
        <v>0.45559272290298169</v>
      </c>
      <c r="M4867" s="181">
        <v>0.32202793495339355</v>
      </c>
      <c r="N4867" s="181">
        <v>0.42037773759292746</v>
      </c>
      <c r="O4867" s="181">
        <v>0.54930699930699933</v>
      </c>
    </row>
    <row r="4868" spans="1:15" ht="81.75" customHeight="1" thickBot="1" x14ac:dyDescent="0.3">
      <c r="A4868" s="215" t="s">
        <v>28</v>
      </c>
      <c r="B4868" s="219" t="s">
        <v>29</v>
      </c>
      <c r="C4868" s="220"/>
      <c r="D4868" s="187">
        <v>5.4369156717710183</v>
      </c>
      <c r="E4868" s="187">
        <v>5.4369156717710183</v>
      </c>
      <c r="F4868" s="187">
        <v>5.4369156717710183</v>
      </c>
      <c r="G4868" s="187">
        <v>5.4369156717710183</v>
      </c>
      <c r="H4868" s="187">
        <v>5.4369156717710183</v>
      </c>
      <c r="I4868" s="187">
        <v>5.4369156717710183</v>
      </c>
      <c r="J4868" s="187">
        <v>5.4369156717710183</v>
      </c>
      <c r="K4868" s="187">
        <v>5.4369156717710183</v>
      </c>
      <c r="L4868" s="187">
        <v>5.4369156717710183</v>
      </c>
      <c r="M4868" s="187">
        <v>5.4369156717710183</v>
      </c>
      <c r="N4868" s="187">
        <v>5.4369156717710183</v>
      </c>
      <c r="O4868" s="187">
        <v>5.4369156717710183</v>
      </c>
    </row>
    <row r="4869" spans="1:15" ht="51" customHeight="1" thickBot="1" x14ac:dyDescent="0.3">
      <c r="A4869" s="215" t="s">
        <v>30</v>
      </c>
      <c r="B4869" s="219" t="s">
        <v>31</v>
      </c>
      <c r="C4869" s="220"/>
      <c r="D4869" s="182">
        <v>0.36721176851543613</v>
      </c>
      <c r="E4869" s="182">
        <v>9.689138226910618E-2</v>
      </c>
      <c r="F4869" s="182">
        <v>0.32191525833685886</v>
      </c>
      <c r="G4869" s="182">
        <v>0.33621786100301937</v>
      </c>
      <c r="H4869" s="182">
        <v>0.27582410291500553</v>
      </c>
      <c r="I4869" s="182">
        <v>4.6909139216424145E-2</v>
      </c>
      <c r="J4869" s="182">
        <v>0.26654426675983806</v>
      </c>
      <c r="K4869" s="182">
        <v>0.17435887509969483</v>
      </c>
      <c r="L4869" s="182">
        <v>0.3165369770855877</v>
      </c>
      <c r="M4869" s="182">
        <v>0.18297218913599955</v>
      </c>
      <c r="N4869" s="182">
        <v>0.28132199177553346</v>
      </c>
      <c r="O4869" s="182">
        <v>0.41025125348960534</v>
      </c>
    </row>
    <row r="4870" spans="1:15" ht="83.25" customHeight="1" thickBot="1" x14ac:dyDescent="0.3">
      <c r="A4870" s="215" t="s">
        <v>32</v>
      </c>
      <c r="B4870" s="219" t="s">
        <v>33</v>
      </c>
      <c r="C4870" s="220"/>
      <c r="D4870" s="183">
        <v>99983</v>
      </c>
      <c r="E4870" s="183">
        <v>24168</v>
      </c>
      <c r="F4870" s="183">
        <v>76716</v>
      </c>
      <c r="G4870" s="183">
        <v>84237</v>
      </c>
      <c r="H4870" s="183">
        <v>60100</v>
      </c>
      <c r="I4870" s="183">
        <v>6041</v>
      </c>
      <c r="J4870" s="183">
        <v>50862</v>
      </c>
      <c r="K4870" s="183">
        <v>32146</v>
      </c>
      <c r="L4870" s="183">
        <v>54790</v>
      </c>
      <c r="M4870" s="183">
        <v>37963</v>
      </c>
      <c r="N4870" s="183">
        <v>70007</v>
      </c>
      <c r="O4870" s="183">
        <v>118399</v>
      </c>
    </row>
    <row r="4871" spans="1:15" ht="53.25" customHeight="1" thickBot="1" x14ac:dyDescent="0.3">
      <c r="A4871" s="215" t="s">
        <v>34</v>
      </c>
      <c r="B4871" s="219" t="s">
        <v>35</v>
      </c>
      <c r="C4871" s="220"/>
      <c r="D4871" s="184">
        <v>543599.13961068168</v>
      </c>
      <c r="E4871" s="184">
        <v>131399.37795536197</v>
      </c>
      <c r="F4871" s="184">
        <v>417098.42267558543</v>
      </c>
      <c r="G4871" s="184">
        <v>457989.46544297528</v>
      </c>
      <c r="H4871" s="184">
        <v>326758.63187343819</v>
      </c>
      <c r="I4871" s="184">
        <v>32844.407573168719</v>
      </c>
      <c r="J4871" s="184">
        <v>276532.40489761753</v>
      </c>
      <c r="K4871" s="184">
        <v>174775.09118475116</v>
      </c>
      <c r="L4871" s="184">
        <v>297888.6096563341</v>
      </c>
      <c r="M4871" s="184">
        <v>206401.62964744316</v>
      </c>
      <c r="N4871" s="184">
        <v>380622.1554336737</v>
      </c>
      <c r="O4871" s="184">
        <v>643725.37862201675</v>
      </c>
    </row>
    <row r="4872" spans="1:15" ht="48.75" customHeight="1" thickBot="1" x14ac:dyDescent="0.3">
      <c r="A4872" s="215" t="s">
        <v>36</v>
      </c>
      <c r="B4872" s="219" t="s">
        <v>37</v>
      </c>
      <c r="C4872" s="220"/>
      <c r="D4872" s="184">
        <v>507178</v>
      </c>
      <c r="E4872" s="184">
        <v>122595.62</v>
      </c>
      <c r="F4872" s="184">
        <v>389152.83</v>
      </c>
      <c r="G4872" s="184">
        <v>427304.17</v>
      </c>
      <c r="H4872" s="184">
        <v>304865.8</v>
      </c>
      <c r="I4872" s="184">
        <v>30643.83</v>
      </c>
      <c r="J4872" s="184">
        <v>258004.73</v>
      </c>
      <c r="K4872" s="184">
        <v>163065.16</v>
      </c>
      <c r="L4872" s="184">
        <v>277930.07</v>
      </c>
      <c r="M4872" s="184">
        <v>192572.72</v>
      </c>
      <c r="N4872" s="184">
        <v>355120.47</v>
      </c>
      <c r="O4872" s="184">
        <v>600595.78</v>
      </c>
    </row>
    <row r="4873" spans="1:15" ht="20.25" customHeight="1" thickBot="1" x14ac:dyDescent="0.3">
      <c r="A4873" s="242" t="s">
        <v>278</v>
      </c>
      <c r="B4873" s="241"/>
      <c r="C4873" s="42"/>
      <c r="D4873" s="190" t="s">
        <v>195</v>
      </c>
      <c r="E4873" s="230"/>
      <c r="F4873" s="230"/>
      <c r="G4873" s="230"/>
      <c r="H4873" s="230"/>
      <c r="I4873" s="230"/>
      <c r="J4873" s="230"/>
      <c r="K4873" s="230"/>
      <c r="L4873" s="230"/>
      <c r="M4873" s="230"/>
      <c r="N4873" s="230"/>
      <c r="O4873" s="231"/>
    </row>
    <row r="4874" spans="1:15" ht="16.5" thickBot="1" x14ac:dyDescent="0.3">
      <c r="A4874" s="223" t="s">
        <v>294</v>
      </c>
      <c r="B4874" s="232"/>
      <c r="C4874" s="232"/>
      <c r="D4874" s="232"/>
      <c r="E4874" s="232"/>
      <c r="F4874" s="232"/>
      <c r="G4874" s="232"/>
      <c r="H4874" s="232"/>
      <c r="I4874" s="232"/>
      <c r="J4874" s="232"/>
      <c r="K4874" s="232"/>
      <c r="L4874" s="232"/>
      <c r="M4874" s="232"/>
      <c r="N4874" s="232"/>
      <c r="O4874" s="233"/>
    </row>
    <row r="4875" spans="1:15" s="41" customFormat="1" ht="29.25" customHeight="1" thickBot="1" x14ac:dyDescent="0.3">
      <c r="A4875" s="215" t="s">
        <v>11</v>
      </c>
      <c r="B4875" s="219" t="s">
        <v>293</v>
      </c>
      <c r="C4875" s="220"/>
      <c r="D4875" s="183">
        <v>160950</v>
      </c>
      <c r="E4875" s="183">
        <v>151721</v>
      </c>
      <c r="F4875" s="183">
        <v>167252</v>
      </c>
      <c r="G4875" s="183">
        <v>165135</v>
      </c>
      <c r="H4875" s="183">
        <v>142416</v>
      </c>
      <c r="I4875" s="183">
        <v>92981</v>
      </c>
      <c r="J4875" s="183">
        <v>129797</v>
      </c>
      <c r="K4875" s="183">
        <v>114762</v>
      </c>
      <c r="L4875" s="183">
        <v>124841</v>
      </c>
      <c r="M4875" s="183">
        <v>135110</v>
      </c>
      <c r="N4875" s="183">
        <v>162345</v>
      </c>
      <c r="O4875" s="183">
        <v>200280</v>
      </c>
    </row>
    <row r="4876" spans="1:15" ht="16.5" thickBot="1" x14ac:dyDescent="0.3">
      <c r="A4876" s="215" t="s">
        <v>12</v>
      </c>
      <c r="B4876" s="225" t="s">
        <v>291</v>
      </c>
      <c r="C4876" s="226"/>
      <c r="D4876" s="183">
        <v>97135</v>
      </c>
      <c r="E4876" s="183">
        <v>72070</v>
      </c>
      <c r="F4876" s="183">
        <v>72879</v>
      </c>
      <c r="G4876" s="183">
        <v>73123</v>
      </c>
      <c r="H4876" s="183">
        <v>62743</v>
      </c>
      <c r="I4876" s="183">
        <v>62161</v>
      </c>
      <c r="J4876" s="183">
        <v>71683</v>
      </c>
      <c r="K4876" s="183">
        <v>65392</v>
      </c>
      <c r="L4876" s="183">
        <v>81407</v>
      </c>
      <c r="M4876" s="183">
        <v>83871</v>
      </c>
      <c r="N4876" s="183">
        <v>76525</v>
      </c>
      <c r="O4876" s="183">
        <v>82702</v>
      </c>
    </row>
    <row r="4877" spans="1:15" ht="33" customHeight="1" thickBot="1" x14ac:dyDescent="0.3">
      <c r="A4877" s="215" t="s">
        <v>13</v>
      </c>
      <c r="B4877" s="219" t="s">
        <v>292</v>
      </c>
      <c r="C4877" s="220"/>
      <c r="D4877" s="188">
        <v>63815</v>
      </c>
      <c r="E4877" s="188">
        <v>79651</v>
      </c>
      <c r="F4877" s="188">
        <v>94373</v>
      </c>
      <c r="G4877" s="188">
        <v>92012</v>
      </c>
      <c r="H4877" s="188">
        <v>79673</v>
      </c>
      <c r="I4877" s="188">
        <v>30820</v>
      </c>
      <c r="J4877" s="188">
        <v>58114</v>
      </c>
      <c r="K4877" s="188">
        <v>49370</v>
      </c>
      <c r="L4877" s="188">
        <v>43434</v>
      </c>
      <c r="M4877" s="188">
        <v>51239</v>
      </c>
      <c r="N4877" s="188">
        <v>85820</v>
      </c>
      <c r="O4877" s="188">
        <v>117578</v>
      </c>
    </row>
    <row r="4878" spans="1:15" ht="36" customHeight="1" thickBot="1" x14ac:dyDescent="0.3">
      <c r="A4878" s="215" t="s">
        <v>14</v>
      </c>
      <c r="B4878" s="219" t="s">
        <v>27</v>
      </c>
      <c r="C4878" s="220"/>
      <c r="D4878" s="181">
        <v>0.3964895930413172</v>
      </c>
      <c r="E4878" s="181">
        <v>0.52498335761035053</v>
      </c>
      <c r="F4878" s="181">
        <v>0.56425633176284884</v>
      </c>
      <c r="G4878" s="181">
        <v>0.55719259999394433</v>
      </c>
      <c r="H4878" s="181">
        <v>0.55943854623076061</v>
      </c>
      <c r="I4878" s="181">
        <v>0.33146556823437046</v>
      </c>
      <c r="J4878" s="181">
        <v>0.44772991671610285</v>
      </c>
      <c r="K4878" s="181">
        <v>0.43019466373886828</v>
      </c>
      <c r="L4878" s="181">
        <v>0.34791454730417093</v>
      </c>
      <c r="M4878" s="181">
        <v>0.37923913847975721</v>
      </c>
      <c r="N4878" s="181">
        <v>0.52862730604576669</v>
      </c>
      <c r="O4878" s="181">
        <v>0.58706810465348513</v>
      </c>
    </row>
    <row r="4879" spans="1:15" ht="81.75" customHeight="1" thickBot="1" x14ac:dyDescent="0.3">
      <c r="A4879" s="215" t="s">
        <v>28</v>
      </c>
      <c r="B4879" s="219" t="s">
        <v>29</v>
      </c>
      <c r="C4879" s="220"/>
      <c r="D4879" s="174">
        <v>3.7071141797564278</v>
      </c>
      <c r="E4879" s="174">
        <v>3.7071141797564278</v>
      </c>
      <c r="F4879" s="174">
        <v>3.7071141797564278</v>
      </c>
      <c r="G4879" s="174">
        <v>3.7071141797564278</v>
      </c>
      <c r="H4879" s="174">
        <v>3.7071141797564278</v>
      </c>
      <c r="I4879" s="174">
        <v>3.7071141797564278</v>
      </c>
      <c r="J4879" s="174">
        <v>3.7071141797564278</v>
      </c>
      <c r="K4879" s="174">
        <v>3.7071141797564278</v>
      </c>
      <c r="L4879" s="174">
        <v>3.7071141797564278</v>
      </c>
      <c r="M4879" s="174">
        <v>3.7071141797564278</v>
      </c>
      <c r="N4879" s="174">
        <v>3.7071141797564278</v>
      </c>
      <c r="O4879" s="174">
        <v>3.7071141797564278</v>
      </c>
    </row>
    <row r="4880" spans="1:15" ht="51" customHeight="1" thickBot="1" x14ac:dyDescent="0.3">
      <c r="A4880" s="215" t="s">
        <v>30</v>
      </c>
      <c r="B4880" s="219" t="s">
        <v>31</v>
      </c>
      <c r="C4880" s="220"/>
      <c r="D4880" s="182">
        <v>0.3964895930413172</v>
      </c>
      <c r="E4880" s="182">
        <v>0.52498335761035053</v>
      </c>
      <c r="F4880" s="182">
        <v>0.56425633176284884</v>
      </c>
      <c r="G4880" s="182">
        <v>0.55719259999394433</v>
      </c>
      <c r="H4880" s="182">
        <v>0.55943854623076061</v>
      </c>
      <c r="I4880" s="182">
        <v>0.33146556823437046</v>
      </c>
      <c r="J4880" s="182">
        <v>0.29491918879937185</v>
      </c>
      <c r="K4880" s="182">
        <v>0.27738393582213727</v>
      </c>
      <c r="L4880" s="182">
        <v>0.19510381938743993</v>
      </c>
      <c r="M4880" s="182">
        <v>0.22642841056302621</v>
      </c>
      <c r="N4880" s="182">
        <v>0.37581657812903568</v>
      </c>
      <c r="O4880" s="182">
        <v>0.43425737673675413</v>
      </c>
    </row>
    <row r="4881" spans="1:15" ht="83.25" customHeight="1" thickBot="1" x14ac:dyDescent="0.3">
      <c r="A4881" s="215" t="s">
        <v>32</v>
      </c>
      <c r="B4881" s="219" t="s">
        <v>33</v>
      </c>
      <c r="C4881" s="220"/>
      <c r="D4881" s="183">
        <v>0</v>
      </c>
      <c r="E4881" s="183">
        <v>0</v>
      </c>
      <c r="F4881" s="183">
        <v>0</v>
      </c>
      <c r="G4881" s="183">
        <v>0</v>
      </c>
      <c r="H4881" s="183">
        <v>0</v>
      </c>
      <c r="I4881" s="183">
        <v>0</v>
      </c>
      <c r="J4881" s="183">
        <v>19834</v>
      </c>
      <c r="K4881" s="183">
        <v>17537</v>
      </c>
      <c r="L4881" s="183">
        <v>19077</v>
      </c>
      <c r="M4881" s="183">
        <v>20646</v>
      </c>
      <c r="N4881" s="183">
        <v>24808</v>
      </c>
      <c r="O4881" s="183">
        <v>86973</v>
      </c>
    </row>
    <row r="4882" spans="1:15" ht="53.25" customHeight="1" thickBot="1" x14ac:dyDescent="0.3">
      <c r="A4882" s="215" t="s">
        <v>34</v>
      </c>
      <c r="B4882" s="219" t="s">
        <v>35</v>
      </c>
      <c r="C4882" s="220"/>
      <c r="D4882" s="184">
        <v>0</v>
      </c>
      <c r="E4882" s="185">
        <v>0</v>
      </c>
      <c r="F4882" s="185">
        <v>0</v>
      </c>
      <c r="G4882" s="185">
        <v>0</v>
      </c>
      <c r="H4882" s="185">
        <v>0</v>
      </c>
      <c r="I4882" s="185">
        <v>0</v>
      </c>
      <c r="J4882" s="185">
        <v>73526.902641288994</v>
      </c>
      <c r="K4882" s="185">
        <v>65011.661370388472</v>
      </c>
      <c r="L4882" s="185">
        <v>70720.617207213378</v>
      </c>
      <c r="M4882" s="185">
        <v>76537.079355251204</v>
      </c>
      <c r="N4882" s="185">
        <v>91966.088571397457</v>
      </c>
      <c r="O4882" s="186">
        <v>322418.84155595582</v>
      </c>
    </row>
    <row r="4883" spans="1:15" ht="48.75" customHeight="1" thickBot="1" x14ac:dyDescent="0.3">
      <c r="A4883" s="215" t="s">
        <v>36</v>
      </c>
      <c r="B4883" s="219" t="s">
        <v>37</v>
      </c>
      <c r="C4883" s="220"/>
      <c r="D4883" s="184">
        <v>0</v>
      </c>
      <c r="E4883" s="184">
        <v>0</v>
      </c>
      <c r="F4883" s="184">
        <v>0</v>
      </c>
      <c r="G4883" s="184">
        <v>0</v>
      </c>
      <c r="H4883" s="184">
        <v>0</v>
      </c>
      <c r="I4883" s="184">
        <v>0</v>
      </c>
      <c r="J4883" s="184">
        <v>68600.600000000006</v>
      </c>
      <c r="K4883" s="184">
        <v>60655.88</v>
      </c>
      <c r="L4883" s="184">
        <v>65982.34</v>
      </c>
      <c r="M4883" s="184">
        <v>71409.100000000006</v>
      </c>
      <c r="N4883" s="184">
        <v>85804.36</v>
      </c>
      <c r="O4883" s="184">
        <v>300816.78000000003</v>
      </c>
    </row>
    <row r="4884" spans="1:15" ht="20.25" customHeight="1" thickBot="1" x14ac:dyDescent="0.3">
      <c r="A4884" s="242" t="s">
        <v>278</v>
      </c>
      <c r="B4884" s="241"/>
      <c r="C4884" s="43"/>
      <c r="D4884" s="178" t="s">
        <v>195</v>
      </c>
      <c r="E4884" s="221"/>
      <c r="F4884" s="221"/>
      <c r="G4884" s="221"/>
      <c r="H4884" s="221"/>
      <c r="I4884" s="221"/>
      <c r="J4884" s="221"/>
      <c r="K4884" s="221"/>
      <c r="L4884" s="221"/>
      <c r="M4884" s="221"/>
      <c r="N4884" s="221"/>
      <c r="O4884" s="222"/>
    </row>
    <row r="4885" spans="1:15" ht="16.5" thickBot="1" x14ac:dyDescent="0.3">
      <c r="A4885" s="223" t="s">
        <v>295</v>
      </c>
      <c r="B4885" s="224"/>
      <c r="C4885" s="224"/>
      <c r="D4885" s="224"/>
      <c r="E4885" s="224"/>
      <c r="F4885" s="224"/>
      <c r="G4885" s="224"/>
      <c r="H4885" s="224"/>
      <c r="I4885" s="224"/>
      <c r="J4885" s="224"/>
      <c r="K4885" s="224"/>
      <c r="L4885" s="224"/>
      <c r="M4885" s="224"/>
      <c r="N4885" s="224"/>
      <c r="O4885" s="224"/>
    </row>
    <row r="4886" spans="1:15" s="41" customFormat="1" ht="29.25" customHeight="1" thickBot="1" x14ac:dyDescent="0.3">
      <c r="A4886" s="215" t="s">
        <v>11</v>
      </c>
      <c r="B4886" s="219" t="s">
        <v>293</v>
      </c>
      <c r="C4886" s="220"/>
      <c r="D4886" s="183">
        <v>160950</v>
      </c>
      <c r="E4886" s="183">
        <v>151721</v>
      </c>
      <c r="F4886" s="183">
        <v>167252</v>
      </c>
      <c r="G4886" s="183">
        <v>165135</v>
      </c>
      <c r="H4886" s="183">
        <v>142416</v>
      </c>
      <c r="I4886" s="183">
        <v>92981</v>
      </c>
      <c r="J4886" s="183">
        <v>129797</v>
      </c>
      <c r="K4886" s="183">
        <v>114762</v>
      </c>
      <c r="L4886" s="183">
        <v>124841</v>
      </c>
      <c r="M4886" s="183">
        <v>135110</v>
      </c>
      <c r="N4886" s="183">
        <v>162345</v>
      </c>
      <c r="O4886" s="183">
        <v>200280</v>
      </c>
    </row>
    <row r="4887" spans="1:15" ht="16.5" thickBot="1" x14ac:dyDescent="0.3">
      <c r="A4887" s="215" t="s">
        <v>12</v>
      </c>
      <c r="B4887" s="225" t="s">
        <v>291</v>
      </c>
      <c r="C4887" s="226"/>
      <c r="D4887" s="183">
        <v>97135</v>
      </c>
      <c r="E4887" s="183">
        <v>72070</v>
      </c>
      <c r="F4887" s="183">
        <v>72879</v>
      </c>
      <c r="G4887" s="183">
        <v>73123</v>
      </c>
      <c r="H4887" s="183">
        <v>62743</v>
      </c>
      <c r="I4887" s="183">
        <v>62161</v>
      </c>
      <c r="J4887" s="183">
        <v>71683</v>
      </c>
      <c r="K4887" s="183">
        <v>65392</v>
      </c>
      <c r="L4887" s="183">
        <v>81407</v>
      </c>
      <c r="M4887" s="183">
        <v>83871</v>
      </c>
      <c r="N4887" s="183">
        <v>76525</v>
      </c>
      <c r="O4887" s="183">
        <v>82702</v>
      </c>
    </row>
    <row r="4888" spans="1:15" ht="33" customHeight="1" thickBot="1" x14ac:dyDescent="0.3">
      <c r="A4888" s="215" t="s">
        <v>13</v>
      </c>
      <c r="B4888" s="219" t="s">
        <v>292</v>
      </c>
      <c r="C4888" s="220"/>
      <c r="D4888" s="188">
        <v>63815</v>
      </c>
      <c r="E4888" s="188">
        <v>79651</v>
      </c>
      <c r="F4888" s="188">
        <v>94373</v>
      </c>
      <c r="G4888" s="188">
        <v>92012</v>
      </c>
      <c r="H4888" s="188">
        <v>79673</v>
      </c>
      <c r="I4888" s="188">
        <v>30820</v>
      </c>
      <c r="J4888" s="188">
        <v>58114</v>
      </c>
      <c r="K4888" s="188">
        <v>49370</v>
      </c>
      <c r="L4888" s="188">
        <v>43434</v>
      </c>
      <c r="M4888" s="188">
        <v>51239</v>
      </c>
      <c r="N4888" s="188">
        <v>85820</v>
      </c>
      <c r="O4888" s="188">
        <v>117578</v>
      </c>
    </row>
    <row r="4889" spans="1:15" ht="36" customHeight="1" thickBot="1" x14ac:dyDescent="0.3">
      <c r="A4889" s="215" t="s">
        <v>14</v>
      </c>
      <c r="B4889" s="219" t="s">
        <v>27</v>
      </c>
      <c r="C4889" s="220"/>
      <c r="D4889" s="189">
        <v>0.3964895930413172</v>
      </c>
      <c r="E4889" s="189">
        <v>0.52498335761035053</v>
      </c>
      <c r="F4889" s="189">
        <v>0.56425633176284884</v>
      </c>
      <c r="G4889" s="189">
        <v>0.55719259999394433</v>
      </c>
      <c r="H4889" s="189">
        <v>0.55943854623076061</v>
      </c>
      <c r="I4889" s="189">
        <v>0.33146556823437046</v>
      </c>
      <c r="J4889" s="189">
        <v>0.44772991671610285</v>
      </c>
      <c r="K4889" s="189">
        <v>0.43019466373886828</v>
      </c>
      <c r="L4889" s="189">
        <v>0.34791454730417093</v>
      </c>
      <c r="M4889" s="189">
        <v>0.37923913847975721</v>
      </c>
      <c r="N4889" s="189">
        <v>0.52862730604576669</v>
      </c>
      <c r="O4889" s="189">
        <v>0.58706810465348513</v>
      </c>
    </row>
    <row r="4890" spans="1:15" ht="81.75" customHeight="1" thickBot="1" x14ac:dyDescent="0.3">
      <c r="A4890" s="215" t="s">
        <v>28</v>
      </c>
      <c r="B4890" s="219" t="s">
        <v>29</v>
      </c>
      <c r="C4890" s="220"/>
      <c r="D4890" s="187">
        <v>3.8692712723611922</v>
      </c>
      <c r="E4890" s="187">
        <v>3.8692712723611922</v>
      </c>
      <c r="F4890" s="187">
        <v>3.8692712723611922</v>
      </c>
      <c r="G4890" s="187">
        <v>3.8692712723611922</v>
      </c>
      <c r="H4890" s="187">
        <v>3.8692712723611922</v>
      </c>
      <c r="I4890" s="187">
        <v>3.8692712723611922</v>
      </c>
      <c r="J4890" s="187">
        <v>3.8692712723611922</v>
      </c>
      <c r="K4890" s="187">
        <v>3.8692712723611922</v>
      </c>
      <c r="L4890" s="187">
        <v>3.8692712723611922</v>
      </c>
      <c r="M4890" s="187">
        <v>3.8692712723611922</v>
      </c>
      <c r="N4890" s="187">
        <v>3.8692712723611922</v>
      </c>
      <c r="O4890" s="187">
        <v>3.8692712723611922</v>
      </c>
    </row>
    <row r="4891" spans="1:15" ht="51" customHeight="1" thickBot="1" x14ac:dyDescent="0.3">
      <c r="A4891" s="215" t="s">
        <v>30</v>
      </c>
      <c r="B4891" s="219" t="s">
        <v>31</v>
      </c>
      <c r="C4891" s="220"/>
      <c r="D4891" s="182">
        <v>0.2436788651245862</v>
      </c>
      <c r="E4891" s="182">
        <v>0.37217262969361953</v>
      </c>
      <c r="F4891" s="182">
        <v>0.41144560384611784</v>
      </c>
      <c r="G4891" s="182">
        <v>0.40438187207721332</v>
      </c>
      <c r="H4891" s="182">
        <v>0.40662781831402961</v>
      </c>
      <c r="I4891" s="182">
        <v>0.17865484031763945</v>
      </c>
      <c r="J4891" s="182">
        <v>0.29491918879937185</v>
      </c>
      <c r="K4891" s="182">
        <v>0.27738393582213727</v>
      </c>
      <c r="L4891" s="182">
        <v>0.19510381938743993</v>
      </c>
      <c r="M4891" s="182">
        <v>0.22642841056302621</v>
      </c>
      <c r="N4891" s="182">
        <v>0.37581657812903568</v>
      </c>
      <c r="O4891" s="182">
        <v>0.43425737673675413</v>
      </c>
    </row>
    <row r="4892" spans="1:15" ht="83.25" customHeight="1" thickBot="1" x14ac:dyDescent="0.3">
      <c r="A4892" s="215" t="s">
        <v>32</v>
      </c>
      <c r="B4892" s="219" t="s">
        <v>33</v>
      </c>
      <c r="C4892" s="220"/>
      <c r="D4892" s="183">
        <v>39220</v>
      </c>
      <c r="E4892" s="183">
        <v>56466</v>
      </c>
      <c r="F4892" s="183">
        <v>68815</v>
      </c>
      <c r="G4892" s="183">
        <v>66778</v>
      </c>
      <c r="H4892" s="183">
        <v>57910</v>
      </c>
      <c r="I4892" s="183">
        <v>16612</v>
      </c>
      <c r="J4892" s="183">
        <v>38280</v>
      </c>
      <c r="K4892" s="183">
        <v>31833</v>
      </c>
      <c r="L4892" s="183">
        <v>24357</v>
      </c>
      <c r="M4892" s="183">
        <v>30593</v>
      </c>
      <c r="N4892" s="183">
        <v>61012</v>
      </c>
      <c r="O4892" s="183">
        <v>86973</v>
      </c>
    </row>
    <row r="4893" spans="1:15" ht="53.25" customHeight="1" thickBot="1" x14ac:dyDescent="0.3">
      <c r="A4893" s="215" t="s">
        <v>34</v>
      </c>
      <c r="B4893" s="219" t="s">
        <v>35</v>
      </c>
      <c r="C4893" s="220"/>
      <c r="D4893" s="184">
        <v>151752.81930200596</v>
      </c>
      <c r="E4893" s="184">
        <v>218482.27166514707</v>
      </c>
      <c r="F4893" s="184">
        <v>266263.90260753542</v>
      </c>
      <c r="G4893" s="184">
        <v>258382.19702573569</v>
      </c>
      <c r="H4893" s="184">
        <v>224069.49938243662</v>
      </c>
      <c r="I4893" s="184">
        <v>64276.334376464125</v>
      </c>
      <c r="J4893" s="184">
        <v>148115.70430598644</v>
      </c>
      <c r="K4893" s="184">
        <v>123170.51241307383</v>
      </c>
      <c r="L4893" s="184">
        <v>94243.840380901558</v>
      </c>
      <c r="M4893" s="184">
        <v>118372.61603534596</v>
      </c>
      <c r="N4893" s="184">
        <v>236071.97886930106</v>
      </c>
      <c r="O4893" s="184">
        <v>336522.13037106994</v>
      </c>
    </row>
    <row r="4894" spans="1:15" ht="48.75" customHeight="1" thickBot="1" x14ac:dyDescent="0.3">
      <c r="A4894" s="215" t="s">
        <v>36</v>
      </c>
      <c r="B4894" s="219" t="s">
        <v>37</v>
      </c>
      <c r="C4894" s="220"/>
      <c r="D4894" s="184">
        <v>141585.38</v>
      </c>
      <c r="E4894" s="184">
        <v>203843.96</v>
      </c>
      <c r="F4894" s="184">
        <v>248424.22</v>
      </c>
      <c r="G4894" s="184">
        <v>241070.59</v>
      </c>
      <c r="H4894" s="184">
        <v>209056.84</v>
      </c>
      <c r="I4894" s="184">
        <v>59969.82</v>
      </c>
      <c r="J4894" s="184">
        <v>138191.95000000001</v>
      </c>
      <c r="K4894" s="184">
        <v>114918.09</v>
      </c>
      <c r="L4894" s="184">
        <v>87929.5</v>
      </c>
      <c r="M4894" s="184">
        <v>110441.65</v>
      </c>
      <c r="N4894" s="184">
        <v>220255.16</v>
      </c>
      <c r="O4894" s="184">
        <v>313975.15000000002</v>
      </c>
    </row>
    <row r="4895" spans="1:15" ht="21" customHeight="1" thickBot="1" x14ac:dyDescent="0.3">
      <c r="A4895" s="242" t="s">
        <v>278</v>
      </c>
      <c r="B4895" s="241"/>
      <c r="C4895" s="43"/>
      <c r="D4895" s="178" t="s">
        <v>195</v>
      </c>
      <c r="E4895" s="221"/>
      <c r="F4895" s="221"/>
      <c r="G4895" s="221"/>
      <c r="H4895" s="221"/>
      <c r="I4895" s="221"/>
      <c r="J4895" s="221"/>
      <c r="K4895" s="221"/>
      <c r="L4895" s="221"/>
      <c r="M4895" s="221"/>
      <c r="N4895" s="221"/>
      <c r="O4895" s="222"/>
    </row>
    <row r="4896" spans="1:15" ht="16.5" thickBot="1" x14ac:dyDescent="0.3">
      <c r="A4896" s="223" t="s">
        <v>296</v>
      </c>
      <c r="B4896" s="224"/>
      <c r="C4896" s="224"/>
      <c r="D4896" s="224"/>
      <c r="E4896" s="224"/>
      <c r="F4896" s="224"/>
      <c r="G4896" s="224"/>
      <c r="H4896" s="224"/>
      <c r="I4896" s="224"/>
      <c r="J4896" s="224"/>
      <c r="K4896" s="224"/>
      <c r="L4896" s="224"/>
      <c r="M4896" s="224"/>
      <c r="N4896" s="224"/>
      <c r="O4896" s="224"/>
    </row>
    <row r="4897" spans="1:15" s="41" customFormat="1" ht="29.25" customHeight="1" thickBot="1" x14ac:dyDescent="0.3">
      <c r="A4897" s="215" t="s">
        <v>11</v>
      </c>
      <c r="B4897" s="219" t="s">
        <v>293</v>
      </c>
      <c r="C4897" s="220"/>
      <c r="D4897" s="179">
        <v>160950</v>
      </c>
      <c r="E4897" s="179">
        <v>151721</v>
      </c>
      <c r="F4897" s="179">
        <v>167252</v>
      </c>
      <c r="G4897" s="179">
        <v>165135</v>
      </c>
      <c r="H4897" s="179">
        <v>142416</v>
      </c>
      <c r="I4897" s="179">
        <v>92981</v>
      </c>
      <c r="J4897" s="179">
        <v>129797</v>
      </c>
      <c r="K4897" s="179">
        <v>114762</v>
      </c>
      <c r="L4897" s="179">
        <v>124841</v>
      </c>
      <c r="M4897" s="179">
        <v>135110</v>
      </c>
      <c r="N4897" s="179">
        <v>162345</v>
      </c>
      <c r="O4897" s="179">
        <v>200280</v>
      </c>
    </row>
    <row r="4898" spans="1:15" ht="16.5" thickBot="1" x14ac:dyDescent="0.3">
      <c r="A4898" s="215" t="s">
        <v>12</v>
      </c>
      <c r="B4898" s="225" t="s">
        <v>291</v>
      </c>
      <c r="C4898" s="226"/>
      <c r="D4898" s="179">
        <v>97135</v>
      </c>
      <c r="E4898" s="179">
        <v>72070</v>
      </c>
      <c r="F4898" s="179">
        <v>72879</v>
      </c>
      <c r="G4898" s="179">
        <v>73123</v>
      </c>
      <c r="H4898" s="179">
        <v>62743</v>
      </c>
      <c r="I4898" s="179">
        <v>62161</v>
      </c>
      <c r="J4898" s="179">
        <v>71683</v>
      </c>
      <c r="K4898" s="179">
        <v>65392</v>
      </c>
      <c r="L4898" s="179">
        <v>81407</v>
      </c>
      <c r="M4898" s="179">
        <v>83871</v>
      </c>
      <c r="N4898" s="179">
        <v>76525</v>
      </c>
      <c r="O4898" s="179">
        <v>82702</v>
      </c>
    </row>
    <row r="4899" spans="1:15" ht="33" customHeight="1" thickBot="1" x14ac:dyDescent="0.3">
      <c r="A4899" s="215" t="s">
        <v>13</v>
      </c>
      <c r="B4899" s="219" t="s">
        <v>292</v>
      </c>
      <c r="C4899" s="220"/>
      <c r="D4899" s="180">
        <v>63815</v>
      </c>
      <c r="E4899" s="180">
        <v>79651</v>
      </c>
      <c r="F4899" s="180">
        <v>94373</v>
      </c>
      <c r="G4899" s="180">
        <v>92012</v>
      </c>
      <c r="H4899" s="180">
        <v>79673</v>
      </c>
      <c r="I4899" s="180">
        <v>30820</v>
      </c>
      <c r="J4899" s="180">
        <v>58114</v>
      </c>
      <c r="K4899" s="180">
        <v>49370</v>
      </c>
      <c r="L4899" s="180">
        <v>43434</v>
      </c>
      <c r="M4899" s="180">
        <v>51239</v>
      </c>
      <c r="N4899" s="180">
        <v>85820</v>
      </c>
      <c r="O4899" s="180">
        <v>117578</v>
      </c>
    </row>
    <row r="4900" spans="1:15" ht="36" customHeight="1" thickBot="1" x14ac:dyDescent="0.3">
      <c r="A4900" s="215" t="s">
        <v>14</v>
      </c>
      <c r="B4900" s="219" t="s">
        <v>27</v>
      </c>
      <c r="C4900" s="220"/>
      <c r="D4900" s="181">
        <v>0.3964895930413172</v>
      </c>
      <c r="E4900" s="181">
        <v>0.52498335761035053</v>
      </c>
      <c r="F4900" s="181">
        <v>0.56425633176284884</v>
      </c>
      <c r="G4900" s="181">
        <v>0.55719259999394433</v>
      </c>
      <c r="H4900" s="181">
        <v>0.55943854623076061</v>
      </c>
      <c r="I4900" s="181">
        <v>0.33146556823437046</v>
      </c>
      <c r="J4900" s="181">
        <v>0.44772991671610285</v>
      </c>
      <c r="K4900" s="181">
        <v>0.43019466373886828</v>
      </c>
      <c r="L4900" s="181">
        <v>0.34791454730417093</v>
      </c>
      <c r="M4900" s="181">
        <v>0.37923913847975721</v>
      </c>
      <c r="N4900" s="181">
        <v>0.52862730604576669</v>
      </c>
      <c r="O4900" s="181">
        <v>0.58706810465348513</v>
      </c>
    </row>
    <row r="4901" spans="1:15" ht="81.75" customHeight="1" thickBot="1" x14ac:dyDescent="0.3">
      <c r="A4901" s="215" t="s">
        <v>28</v>
      </c>
      <c r="B4901" s="219" t="s">
        <v>29</v>
      </c>
      <c r="C4901" s="220"/>
      <c r="D4901" s="187">
        <v>4.0385250397883876</v>
      </c>
      <c r="E4901" s="187">
        <v>4.0385250397883876</v>
      </c>
      <c r="F4901" s="187">
        <v>4.0385250397883876</v>
      </c>
      <c r="G4901" s="187">
        <v>4.0385250397883876</v>
      </c>
      <c r="H4901" s="187">
        <v>4.0385250397883876</v>
      </c>
      <c r="I4901" s="187">
        <v>4.0385250397883876</v>
      </c>
      <c r="J4901" s="187">
        <v>4.0385250397883876</v>
      </c>
      <c r="K4901" s="187">
        <v>4.0385250397883876</v>
      </c>
      <c r="L4901" s="187">
        <v>4.0385250397883876</v>
      </c>
      <c r="M4901" s="187">
        <v>4.0385250397883876</v>
      </c>
      <c r="N4901" s="187">
        <v>4.0385250397883876</v>
      </c>
      <c r="O4901" s="187">
        <v>4.0385250397883876</v>
      </c>
    </row>
    <row r="4902" spans="1:15" ht="51" customHeight="1" thickBot="1" x14ac:dyDescent="0.3">
      <c r="A4902" s="215" t="s">
        <v>30</v>
      </c>
      <c r="B4902" s="219" t="s">
        <v>31</v>
      </c>
      <c r="C4902" s="220"/>
      <c r="D4902" s="182">
        <v>0.2436788651245862</v>
      </c>
      <c r="E4902" s="182">
        <v>0.37217262969361953</v>
      </c>
      <c r="F4902" s="182">
        <v>0.41144560384611784</v>
      </c>
      <c r="G4902" s="182">
        <v>0.40438187207721332</v>
      </c>
      <c r="H4902" s="182">
        <v>0.40662781831402961</v>
      </c>
      <c r="I4902" s="182">
        <v>0.17865484031763945</v>
      </c>
      <c r="J4902" s="182">
        <v>0.29491918879937185</v>
      </c>
      <c r="K4902" s="182">
        <v>0.27738393582213727</v>
      </c>
      <c r="L4902" s="182">
        <v>0.19510381938743993</v>
      </c>
      <c r="M4902" s="182">
        <v>0.22642841056302621</v>
      </c>
      <c r="N4902" s="182">
        <v>0.37581657812903568</v>
      </c>
      <c r="O4902" s="182">
        <v>0.43425737673675413</v>
      </c>
    </row>
    <row r="4903" spans="1:15" ht="83.25" customHeight="1" thickBot="1" x14ac:dyDescent="0.3">
      <c r="A4903" s="215" t="s">
        <v>32</v>
      </c>
      <c r="B4903" s="219" t="s">
        <v>33</v>
      </c>
      <c r="C4903" s="220"/>
      <c r="D4903" s="183">
        <v>39220</v>
      </c>
      <c r="E4903" s="183">
        <v>56466</v>
      </c>
      <c r="F4903" s="183">
        <v>68815</v>
      </c>
      <c r="G4903" s="183">
        <v>66778</v>
      </c>
      <c r="H4903" s="183">
        <v>57910</v>
      </c>
      <c r="I4903" s="183">
        <v>16612</v>
      </c>
      <c r="J4903" s="183">
        <v>38280</v>
      </c>
      <c r="K4903" s="183">
        <v>31833</v>
      </c>
      <c r="L4903" s="183">
        <v>24357</v>
      </c>
      <c r="M4903" s="183">
        <v>30593</v>
      </c>
      <c r="N4903" s="183">
        <v>61012</v>
      </c>
      <c r="O4903" s="183">
        <v>86973</v>
      </c>
    </row>
    <row r="4904" spans="1:15" ht="53.25" customHeight="1" thickBot="1" x14ac:dyDescent="0.3">
      <c r="A4904" s="215" t="s">
        <v>34</v>
      </c>
      <c r="B4904" s="219" t="s">
        <v>35</v>
      </c>
      <c r="C4904" s="220"/>
      <c r="D4904" s="184">
        <v>158390.95206050057</v>
      </c>
      <c r="E4904" s="184">
        <v>228039.3548966911</v>
      </c>
      <c r="F4904" s="184">
        <v>277911.10061303788</v>
      </c>
      <c r="G4904" s="184">
        <v>269684.62510698894</v>
      </c>
      <c r="H4904" s="184">
        <v>233870.98505414554</v>
      </c>
      <c r="I4904" s="184">
        <v>67087.977960964694</v>
      </c>
      <c r="J4904" s="184">
        <v>154594.73852309948</v>
      </c>
      <c r="K4904" s="184">
        <v>128558.36759158374</v>
      </c>
      <c r="L4904" s="184">
        <v>98366.354394125752</v>
      </c>
      <c r="M4904" s="184">
        <v>123550.59654224614</v>
      </c>
      <c r="N4904" s="184">
        <v>246398.4897275691</v>
      </c>
      <c r="O4904" s="184">
        <v>351242.63828551542</v>
      </c>
    </row>
    <row r="4905" spans="1:15" ht="48.75" customHeight="1" thickBot="1" x14ac:dyDescent="0.3">
      <c r="A4905" s="215" t="s">
        <v>36</v>
      </c>
      <c r="B4905" s="219" t="s">
        <v>37</v>
      </c>
      <c r="C4905" s="220"/>
      <c r="D4905" s="184">
        <v>147778.76</v>
      </c>
      <c r="E4905" s="184">
        <v>212760.72</v>
      </c>
      <c r="F4905" s="184">
        <v>259291.06</v>
      </c>
      <c r="G4905" s="184">
        <v>251615.76</v>
      </c>
      <c r="H4905" s="184">
        <v>218201.63</v>
      </c>
      <c r="I4905" s="184">
        <v>62593.08</v>
      </c>
      <c r="J4905" s="184">
        <v>144236.89000000001</v>
      </c>
      <c r="K4905" s="184">
        <v>119944.96000000001</v>
      </c>
      <c r="L4905" s="184">
        <v>91775.81</v>
      </c>
      <c r="M4905" s="184">
        <v>115272.71</v>
      </c>
      <c r="N4905" s="184">
        <v>229889.79</v>
      </c>
      <c r="O4905" s="184">
        <v>327709.38</v>
      </c>
    </row>
    <row r="4906" spans="1:15" ht="21" customHeight="1" thickBot="1" x14ac:dyDescent="0.3">
      <c r="A4906" s="242" t="s">
        <v>278</v>
      </c>
      <c r="B4906" s="241"/>
      <c r="C4906" s="43"/>
      <c r="D4906" s="178" t="s">
        <v>195</v>
      </c>
      <c r="E4906" s="221"/>
      <c r="F4906" s="221"/>
      <c r="G4906" s="221"/>
      <c r="H4906" s="221"/>
      <c r="I4906" s="221"/>
      <c r="J4906" s="221"/>
      <c r="K4906" s="221"/>
      <c r="L4906" s="221"/>
      <c r="M4906" s="221"/>
      <c r="N4906" s="221"/>
      <c r="O4906" s="222"/>
    </row>
    <row r="4907" spans="1:15" ht="16.5" thickBot="1" x14ac:dyDescent="0.3">
      <c r="A4907" s="223" t="s">
        <v>297</v>
      </c>
      <c r="B4907" s="224"/>
      <c r="C4907" s="224"/>
      <c r="D4907" s="224"/>
      <c r="E4907" s="224"/>
      <c r="F4907" s="224"/>
      <c r="G4907" s="224"/>
      <c r="H4907" s="224"/>
      <c r="I4907" s="224"/>
      <c r="J4907" s="224"/>
      <c r="K4907" s="224"/>
      <c r="L4907" s="224"/>
      <c r="M4907" s="224"/>
      <c r="N4907" s="224"/>
      <c r="O4907" s="224"/>
    </row>
    <row r="4908" spans="1:15" s="41" customFormat="1" ht="29.25" customHeight="1" thickBot="1" x14ac:dyDescent="0.3">
      <c r="A4908" s="215" t="s">
        <v>11</v>
      </c>
      <c r="B4908" s="219" t="s">
        <v>293</v>
      </c>
      <c r="C4908" s="220"/>
      <c r="D4908" s="179">
        <v>160950</v>
      </c>
      <c r="E4908" s="179">
        <v>151721</v>
      </c>
      <c r="F4908" s="179">
        <v>167252</v>
      </c>
      <c r="G4908" s="179">
        <v>165135</v>
      </c>
      <c r="H4908" s="179">
        <v>142416</v>
      </c>
      <c r="I4908" s="179">
        <v>92981</v>
      </c>
      <c r="J4908" s="179">
        <v>129797</v>
      </c>
      <c r="K4908" s="179">
        <v>114762</v>
      </c>
      <c r="L4908" s="179">
        <v>124841</v>
      </c>
      <c r="M4908" s="179">
        <v>135110</v>
      </c>
      <c r="N4908" s="179">
        <v>162345</v>
      </c>
      <c r="O4908" s="179">
        <v>200280</v>
      </c>
    </row>
    <row r="4909" spans="1:15" ht="16.5" thickBot="1" x14ac:dyDescent="0.3">
      <c r="A4909" s="215" t="s">
        <v>12</v>
      </c>
      <c r="B4909" s="225" t="s">
        <v>291</v>
      </c>
      <c r="C4909" s="226"/>
      <c r="D4909" s="179">
        <v>97135</v>
      </c>
      <c r="E4909" s="179">
        <v>72070</v>
      </c>
      <c r="F4909" s="179">
        <v>72879</v>
      </c>
      <c r="G4909" s="179">
        <v>73123</v>
      </c>
      <c r="H4909" s="179">
        <v>62743</v>
      </c>
      <c r="I4909" s="179">
        <v>62161</v>
      </c>
      <c r="J4909" s="179">
        <v>71683</v>
      </c>
      <c r="K4909" s="179">
        <v>65392</v>
      </c>
      <c r="L4909" s="179">
        <v>81407</v>
      </c>
      <c r="M4909" s="179">
        <v>83871</v>
      </c>
      <c r="N4909" s="179">
        <v>76525</v>
      </c>
      <c r="O4909" s="179">
        <v>82702</v>
      </c>
    </row>
    <row r="4910" spans="1:15" ht="33" customHeight="1" thickBot="1" x14ac:dyDescent="0.3">
      <c r="A4910" s="215" t="s">
        <v>13</v>
      </c>
      <c r="B4910" s="219" t="s">
        <v>292</v>
      </c>
      <c r="C4910" s="220"/>
      <c r="D4910" s="180">
        <v>63815</v>
      </c>
      <c r="E4910" s="180">
        <v>79651</v>
      </c>
      <c r="F4910" s="180">
        <v>94373</v>
      </c>
      <c r="G4910" s="180">
        <v>92012</v>
      </c>
      <c r="H4910" s="180">
        <v>79673</v>
      </c>
      <c r="I4910" s="180">
        <v>30820</v>
      </c>
      <c r="J4910" s="180">
        <v>58114</v>
      </c>
      <c r="K4910" s="180">
        <v>49370</v>
      </c>
      <c r="L4910" s="180">
        <v>43434</v>
      </c>
      <c r="M4910" s="180">
        <v>51239</v>
      </c>
      <c r="N4910" s="180">
        <v>85820</v>
      </c>
      <c r="O4910" s="180">
        <v>117578</v>
      </c>
    </row>
    <row r="4911" spans="1:15" ht="36" customHeight="1" thickBot="1" x14ac:dyDescent="0.3">
      <c r="A4911" s="215" t="s">
        <v>14</v>
      </c>
      <c r="B4911" s="219" t="s">
        <v>27</v>
      </c>
      <c r="C4911" s="220"/>
      <c r="D4911" s="181">
        <v>0.3964895930413172</v>
      </c>
      <c r="E4911" s="181">
        <v>0.52498335761035053</v>
      </c>
      <c r="F4911" s="181">
        <v>0.56425633176284884</v>
      </c>
      <c r="G4911" s="181">
        <v>0.55719259999394433</v>
      </c>
      <c r="H4911" s="181">
        <v>0.55943854623076061</v>
      </c>
      <c r="I4911" s="181">
        <v>0.33146556823437046</v>
      </c>
      <c r="J4911" s="181">
        <v>0.44772991671610285</v>
      </c>
      <c r="K4911" s="181">
        <v>0.43019466373886828</v>
      </c>
      <c r="L4911" s="181">
        <v>0.34791454730417093</v>
      </c>
      <c r="M4911" s="181">
        <v>0.37923913847975721</v>
      </c>
      <c r="N4911" s="181">
        <v>0.52862730604576669</v>
      </c>
      <c r="O4911" s="181">
        <v>0.58706810465348513</v>
      </c>
    </row>
    <row r="4912" spans="1:15" ht="81.75" customHeight="1" thickBot="1" x14ac:dyDescent="0.3">
      <c r="A4912" s="215" t="s">
        <v>28</v>
      </c>
      <c r="B4912" s="219" t="s">
        <v>29</v>
      </c>
      <c r="C4912" s="220"/>
      <c r="D4912" s="187">
        <v>4.2151862062401122</v>
      </c>
      <c r="E4912" s="187">
        <v>4.2151862062401122</v>
      </c>
      <c r="F4912" s="187">
        <v>4.2151862062401122</v>
      </c>
      <c r="G4912" s="187">
        <v>4.2151862062401122</v>
      </c>
      <c r="H4912" s="187">
        <v>4.2151862062401122</v>
      </c>
      <c r="I4912" s="187">
        <v>4.2151862062401122</v>
      </c>
      <c r="J4912" s="187">
        <v>4.2151862062401122</v>
      </c>
      <c r="K4912" s="187">
        <v>4.2151862062401122</v>
      </c>
      <c r="L4912" s="187">
        <v>4.2151862062401122</v>
      </c>
      <c r="M4912" s="187">
        <v>4.2151862062401122</v>
      </c>
      <c r="N4912" s="187">
        <v>4.2151862062401122</v>
      </c>
      <c r="O4912" s="187">
        <v>4.2151862062401122</v>
      </c>
    </row>
    <row r="4913" spans="1:15" ht="51" customHeight="1" thickBot="1" x14ac:dyDescent="0.3">
      <c r="A4913" s="215" t="s">
        <v>30</v>
      </c>
      <c r="B4913" s="219" t="s">
        <v>31</v>
      </c>
      <c r="C4913" s="220"/>
      <c r="D4913" s="182">
        <v>0.2436788651245862</v>
      </c>
      <c r="E4913" s="182">
        <v>0.37217262969361953</v>
      </c>
      <c r="F4913" s="182">
        <v>0.41144560384611784</v>
      </c>
      <c r="G4913" s="182">
        <v>0.40438187207721332</v>
      </c>
      <c r="H4913" s="182">
        <v>0.40662781831402961</v>
      </c>
      <c r="I4913" s="182">
        <v>0.17865484031763945</v>
      </c>
      <c r="J4913" s="182">
        <v>0.29491918879937185</v>
      </c>
      <c r="K4913" s="182">
        <v>0.27738393582213727</v>
      </c>
      <c r="L4913" s="182">
        <v>0.19510381938743993</v>
      </c>
      <c r="M4913" s="182">
        <v>0.22642841056302621</v>
      </c>
      <c r="N4913" s="182">
        <v>0.37581657812903568</v>
      </c>
      <c r="O4913" s="182">
        <v>0.43425737673675413</v>
      </c>
    </row>
    <row r="4914" spans="1:15" ht="83.25" customHeight="1" thickBot="1" x14ac:dyDescent="0.3">
      <c r="A4914" s="215" t="s">
        <v>32</v>
      </c>
      <c r="B4914" s="219" t="s">
        <v>33</v>
      </c>
      <c r="C4914" s="220"/>
      <c r="D4914" s="183">
        <v>39220</v>
      </c>
      <c r="E4914" s="183">
        <v>56466</v>
      </c>
      <c r="F4914" s="183">
        <v>68815</v>
      </c>
      <c r="G4914" s="183">
        <v>66778</v>
      </c>
      <c r="H4914" s="183">
        <v>57910</v>
      </c>
      <c r="I4914" s="183">
        <v>16612</v>
      </c>
      <c r="J4914" s="183">
        <v>38280</v>
      </c>
      <c r="K4914" s="183">
        <v>31833</v>
      </c>
      <c r="L4914" s="183">
        <v>24357</v>
      </c>
      <c r="M4914" s="183">
        <v>30593</v>
      </c>
      <c r="N4914" s="183">
        <v>61012</v>
      </c>
      <c r="O4914" s="183">
        <v>86973</v>
      </c>
    </row>
    <row r="4915" spans="1:15" ht="53.25" customHeight="1" thickBot="1" x14ac:dyDescent="0.3">
      <c r="A4915" s="215" t="s">
        <v>34</v>
      </c>
      <c r="B4915" s="219" t="s">
        <v>35</v>
      </c>
      <c r="C4915" s="220"/>
      <c r="D4915" s="184">
        <v>165319.60300873721</v>
      </c>
      <c r="E4915" s="184">
        <v>238014.70432155416</v>
      </c>
      <c r="F4915" s="184">
        <v>290068.03878241329</v>
      </c>
      <c r="G4915" s="184">
        <v>281481.70448030223</v>
      </c>
      <c r="H4915" s="184">
        <v>244101.4332033649</v>
      </c>
      <c r="I4915" s="184">
        <v>70022.67325806075</v>
      </c>
      <c r="J4915" s="184">
        <v>161357.3279748715</v>
      </c>
      <c r="K4915" s="184">
        <v>134182.02250324149</v>
      </c>
      <c r="L4915" s="184">
        <v>102669.29042539041</v>
      </c>
      <c r="M4915" s="184">
        <v>128955.19160750376</v>
      </c>
      <c r="N4915" s="184">
        <v>257176.94081512172</v>
      </c>
      <c r="O4915" s="184">
        <v>366607.38991532126</v>
      </c>
    </row>
    <row r="4916" spans="1:15" ht="48.75" customHeight="1" thickBot="1" x14ac:dyDescent="0.3">
      <c r="A4916" s="215" t="s">
        <v>36</v>
      </c>
      <c r="B4916" s="219" t="s">
        <v>37</v>
      </c>
      <c r="C4916" s="220"/>
      <c r="D4916" s="184">
        <v>154243.19</v>
      </c>
      <c r="E4916" s="184">
        <v>222067.72</v>
      </c>
      <c r="F4916" s="184">
        <v>270633.48</v>
      </c>
      <c r="G4916" s="184">
        <v>262622.43</v>
      </c>
      <c r="H4916" s="184">
        <v>227746.64</v>
      </c>
      <c r="I4916" s="184">
        <v>65331.15</v>
      </c>
      <c r="J4916" s="184">
        <v>150546.39000000001</v>
      </c>
      <c r="K4916" s="184">
        <v>125191.83</v>
      </c>
      <c r="L4916" s="184">
        <v>95790.45</v>
      </c>
      <c r="M4916" s="184">
        <v>120315.19</v>
      </c>
      <c r="N4916" s="184">
        <v>239946.09</v>
      </c>
      <c r="O4916" s="184">
        <v>342044.69</v>
      </c>
    </row>
    <row r="4917" spans="1:15" ht="21.75" customHeight="1" thickBot="1" x14ac:dyDescent="0.3">
      <c r="A4917" s="242" t="s">
        <v>278</v>
      </c>
      <c r="B4917" s="241"/>
      <c r="C4917" s="43"/>
      <c r="D4917" s="178" t="s">
        <v>195</v>
      </c>
      <c r="E4917" s="221"/>
      <c r="F4917" s="221"/>
      <c r="G4917" s="221"/>
      <c r="H4917" s="221"/>
      <c r="I4917" s="221"/>
      <c r="J4917" s="221"/>
      <c r="K4917" s="221"/>
      <c r="L4917" s="221"/>
      <c r="M4917" s="221"/>
      <c r="N4917" s="221"/>
      <c r="O4917" s="222"/>
    </row>
    <row r="4918" spans="1:15" ht="16.5" thickBot="1" x14ac:dyDescent="0.3">
      <c r="A4918" s="223" t="s">
        <v>298</v>
      </c>
      <c r="B4918" s="224"/>
      <c r="C4918" s="224"/>
      <c r="D4918" s="224"/>
      <c r="E4918" s="224"/>
      <c r="F4918" s="224"/>
      <c r="G4918" s="224"/>
      <c r="H4918" s="224"/>
      <c r="I4918" s="224"/>
      <c r="J4918" s="224"/>
      <c r="K4918" s="224"/>
      <c r="L4918" s="224"/>
      <c r="M4918" s="224"/>
      <c r="N4918" s="224"/>
      <c r="O4918" s="224"/>
    </row>
    <row r="4919" spans="1:15" s="41" customFormat="1" ht="29.25" customHeight="1" thickBot="1" x14ac:dyDescent="0.3">
      <c r="A4919" s="215" t="s">
        <v>11</v>
      </c>
      <c r="B4919" s="219" t="s">
        <v>293</v>
      </c>
      <c r="C4919" s="220"/>
      <c r="D4919" s="179">
        <v>160950</v>
      </c>
      <c r="E4919" s="179">
        <v>151721</v>
      </c>
      <c r="F4919" s="179">
        <v>167252</v>
      </c>
      <c r="G4919" s="179">
        <v>165135</v>
      </c>
      <c r="H4919" s="179">
        <v>142416</v>
      </c>
      <c r="I4919" s="179">
        <v>92981</v>
      </c>
      <c r="J4919" s="179">
        <v>129797</v>
      </c>
      <c r="K4919" s="179">
        <v>114762</v>
      </c>
      <c r="L4919" s="179">
        <v>124841</v>
      </c>
      <c r="M4919" s="179">
        <v>135110</v>
      </c>
      <c r="N4919" s="179">
        <v>162345</v>
      </c>
      <c r="O4919" s="179">
        <v>200280</v>
      </c>
    </row>
    <row r="4920" spans="1:15" ht="16.5" thickBot="1" x14ac:dyDescent="0.3">
      <c r="A4920" s="215" t="s">
        <v>12</v>
      </c>
      <c r="B4920" s="225" t="s">
        <v>291</v>
      </c>
      <c r="C4920" s="226"/>
      <c r="D4920" s="179">
        <v>97135</v>
      </c>
      <c r="E4920" s="179">
        <v>72070</v>
      </c>
      <c r="F4920" s="179">
        <v>72879</v>
      </c>
      <c r="G4920" s="179">
        <v>73123</v>
      </c>
      <c r="H4920" s="179">
        <v>62743</v>
      </c>
      <c r="I4920" s="179">
        <v>62161</v>
      </c>
      <c r="J4920" s="179">
        <v>71683</v>
      </c>
      <c r="K4920" s="179">
        <v>65392</v>
      </c>
      <c r="L4920" s="179">
        <v>81407</v>
      </c>
      <c r="M4920" s="179">
        <v>83871</v>
      </c>
      <c r="N4920" s="179">
        <v>76525</v>
      </c>
      <c r="O4920" s="179">
        <v>82702</v>
      </c>
    </row>
    <row r="4921" spans="1:15" ht="33" customHeight="1" thickBot="1" x14ac:dyDescent="0.3">
      <c r="A4921" s="215" t="s">
        <v>13</v>
      </c>
      <c r="B4921" s="219" t="s">
        <v>292</v>
      </c>
      <c r="C4921" s="220"/>
      <c r="D4921" s="180">
        <v>63815</v>
      </c>
      <c r="E4921" s="180">
        <v>79651</v>
      </c>
      <c r="F4921" s="180">
        <v>94373</v>
      </c>
      <c r="G4921" s="180">
        <v>92012</v>
      </c>
      <c r="H4921" s="180">
        <v>79673</v>
      </c>
      <c r="I4921" s="180">
        <v>30820</v>
      </c>
      <c r="J4921" s="180">
        <v>58114</v>
      </c>
      <c r="K4921" s="180">
        <v>49370</v>
      </c>
      <c r="L4921" s="180">
        <v>43434</v>
      </c>
      <c r="M4921" s="180">
        <v>51239</v>
      </c>
      <c r="N4921" s="180">
        <v>85820</v>
      </c>
      <c r="O4921" s="180">
        <v>117578</v>
      </c>
    </row>
    <row r="4922" spans="1:15" ht="36" customHeight="1" thickBot="1" x14ac:dyDescent="0.3">
      <c r="A4922" s="215" t="s">
        <v>14</v>
      </c>
      <c r="B4922" s="219" t="s">
        <v>27</v>
      </c>
      <c r="C4922" s="220"/>
      <c r="D4922" s="181">
        <v>0.3964895930413172</v>
      </c>
      <c r="E4922" s="181">
        <v>0.52498335761035053</v>
      </c>
      <c r="F4922" s="181">
        <v>0.56425633176284884</v>
      </c>
      <c r="G4922" s="181">
        <v>0.55719259999394433</v>
      </c>
      <c r="H4922" s="181">
        <v>0.55943854623076061</v>
      </c>
      <c r="I4922" s="181">
        <v>0.33146556823437046</v>
      </c>
      <c r="J4922" s="181">
        <v>0.44772991671610285</v>
      </c>
      <c r="K4922" s="181">
        <v>0.43019466373886828</v>
      </c>
      <c r="L4922" s="181">
        <v>0.34791454730417093</v>
      </c>
      <c r="M4922" s="181">
        <v>0.37923913847975721</v>
      </c>
      <c r="N4922" s="181">
        <v>0.52862730604576669</v>
      </c>
      <c r="O4922" s="181">
        <v>0.58706810465348513</v>
      </c>
    </row>
    <row r="4923" spans="1:15" ht="81.75" customHeight="1" thickBot="1" x14ac:dyDescent="0.3">
      <c r="A4923" s="215" t="s">
        <v>28</v>
      </c>
      <c r="B4923" s="219" t="s">
        <v>29</v>
      </c>
      <c r="C4923" s="220"/>
      <c r="D4923" s="187">
        <v>4.4006543993146767</v>
      </c>
      <c r="E4923" s="187">
        <v>4.4006543993146767</v>
      </c>
      <c r="F4923" s="187">
        <v>4.4006543993146767</v>
      </c>
      <c r="G4923" s="187">
        <v>4.4006543993146767</v>
      </c>
      <c r="H4923" s="187">
        <v>4.4006543993146767</v>
      </c>
      <c r="I4923" s="187">
        <v>4.4006543993146767</v>
      </c>
      <c r="J4923" s="187">
        <v>4.4006543993146767</v>
      </c>
      <c r="K4923" s="187">
        <v>4.4006543993146767</v>
      </c>
      <c r="L4923" s="187">
        <v>4.4006543993146767</v>
      </c>
      <c r="M4923" s="187">
        <v>4.4006543993146767</v>
      </c>
      <c r="N4923" s="187">
        <v>4.4006543993146767</v>
      </c>
      <c r="O4923" s="187">
        <v>4.4006543993146767</v>
      </c>
    </row>
    <row r="4924" spans="1:15" ht="51" customHeight="1" thickBot="1" x14ac:dyDescent="0.3">
      <c r="A4924" s="215" t="s">
        <v>30</v>
      </c>
      <c r="B4924" s="219" t="s">
        <v>31</v>
      </c>
      <c r="C4924" s="220"/>
      <c r="D4924" s="182">
        <v>0.2436788651245862</v>
      </c>
      <c r="E4924" s="182">
        <v>0.37217262969361953</v>
      </c>
      <c r="F4924" s="182">
        <v>0.41144560384611784</v>
      </c>
      <c r="G4924" s="182">
        <v>0.40438187207721332</v>
      </c>
      <c r="H4924" s="182">
        <v>0.40662781831402961</v>
      </c>
      <c r="I4924" s="182">
        <v>0.17865484031763945</v>
      </c>
      <c r="J4924" s="182">
        <v>0.29491918879937185</v>
      </c>
      <c r="K4924" s="182">
        <v>0.27738393582213727</v>
      </c>
      <c r="L4924" s="182">
        <v>0.19510381938743993</v>
      </c>
      <c r="M4924" s="182">
        <v>0.22642841056302621</v>
      </c>
      <c r="N4924" s="182">
        <v>0.37581657812903568</v>
      </c>
      <c r="O4924" s="182">
        <v>0.43425737673675413</v>
      </c>
    </row>
    <row r="4925" spans="1:15" ht="83.25" customHeight="1" thickBot="1" x14ac:dyDescent="0.3">
      <c r="A4925" s="215" t="s">
        <v>32</v>
      </c>
      <c r="B4925" s="219" t="s">
        <v>33</v>
      </c>
      <c r="C4925" s="220"/>
      <c r="D4925" s="183">
        <v>39220</v>
      </c>
      <c r="E4925" s="183">
        <v>56466</v>
      </c>
      <c r="F4925" s="183">
        <v>68815</v>
      </c>
      <c r="G4925" s="183">
        <v>66778</v>
      </c>
      <c r="H4925" s="183">
        <v>57910</v>
      </c>
      <c r="I4925" s="183">
        <v>16612</v>
      </c>
      <c r="J4925" s="183">
        <v>38280</v>
      </c>
      <c r="K4925" s="183">
        <v>31833</v>
      </c>
      <c r="L4925" s="183">
        <v>24357</v>
      </c>
      <c r="M4925" s="183">
        <v>30593</v>
      </c>
      <c r="N4925" s="183">
        <v>61012</v>
      </c>
      <c r="O4925" s="183">
        <v>86973</v>
      </c>
    </row>
    <row r="4926" spans="1:15" ht="53.25" customHeight="1" thickBot="1" x14ac:dyDescent="0.3">
      <c r="A4926" s="215" t="s">
        <v>34</v>
      </c>
      <c r="B4926" s="219" t="s">
        <v>35</v>
      </c>
      <c r="C4926" s="220"/>
      <c r="D4926" s="184">
        <v>172593.66554112162</v>
      </c>
      <c r="E4926" s="184">
        <v>248487.35131170254</v>
      </c>
      <c r="F4926" s="184">
        <v>302831.03248883947</v>
      </c>
      <c r="G4926" s="184">
        <v>293866.89947743551</v>
      </c>
      <c r="H4926" s="184">
        <v>254841.89626431293</v>
      </c>
      <c r="I4926" s="184">
        <v>73103.670881415412</v>
      </c>
      <c r="J4926" s="184">
        <v>168457.05040576583</v>
      </c>
      <c r="K4926" s="184">
        <v>140086.0314933841</v>
      </c>
      <c r="L4926" s="184">
        <v>107186.73920410758</v>
      </c>
      <c r="M4926" s="184">
        <v>134629.22003823391</v>
      </c>
      <c r="N4926" s="184">
        <v>268492.72621098708</v>
      </c>
      <c r="O4926" s="184">
        <v>382738.11507159536</v>
      </c>
    </row>
    <row r="4927" spans="1:15" ht="48.75" customHeight="1" thickBot="1" x14ac:dyDescent="0.3">
      <c r="A4927" s="215" t="s">
        <v>36</v>
      </c>
      <c r="B4927" s="219" t="s">
        <v>37</v>
      </c>
      <c r="C4927" s="220"/>
      <c r="D4927" s="184">
        <v>161029.89000000001</v>
      </c>
      <c r="E4927" s="184">
        <v>231838.7</v>
      </c>
      <c r="F4927" s="184">
        <v>282541.34999999998</v>
      </c>
      <c r="G4927" s="184">
        <v>274177.82</v>
      </c>
      <c r="H4927" s="184">
        <v>237767.49</v>
      </c>
      <c r="I4927" s="184">
        <v>68205.72</v>
      </c>
      <c r="J4927" s="184">
        <v>157170.43</v>
      </c>
      <c r="K4927" s="184">
        <v>130700.27</v>
      </c>
      <c r="L4927" s="184">
        <v>100005.23</v>
      </c>
      <c r="M4927" s="184">
        <v>125609.06</v>
      </c>
      <c r="N4927" s="184">
        <v>250503.71</v>
      </c>
      <c r="O4927" s="184">
        <v>357094.66</v>
      </c>
    </row>
    <row r="4928" spans="1:15" ht="21.75" customHeight="1" thickBot="1" x14ac:dyDescent="0.3">
      <c r="A4928" s="242" t="s">
        <v>278</v>
      </c>
      <c r="B4928" s="241"/>
      <c r="C4928" s="43"/>
      <c r="D4928" s="178" t="s">
        <v>195</v>
      </c>
      <c r="E4928" s="221"/>
      <c r="F4928" s="221"/>
      <c r="G4928" s="221"/>
      <c r="H4928" s="221"/>
      <c r="I4928" s="221"/>
      <c r="J4928" s="221"/>
      <c r="K4928" s="221"/>
      <c r="L4928" s="221"/>
      <c r="M4928" s="221"/>
      <c r="N4928" s="221"/>
      <c r="O4928" s="222"/>
    </row>
    <row r="4929" spans="1:15" ht="16.5" thickBot="1" x14ac:dyDescent="0.3">
      <c r="A4929" s="223" t="s">
        <v>299</v>
      </c>
      <c r="B4929" s="224"/>
      <c r="C4929" s="224"/>
      <c r="D4929" s="224"/>
      <c r="E4929" s="224"/>
      <c r="F4929" s="224"/>
      <c r="G4929" s="224"/>
      <c r="H4929" s="224"/>
      <c r="I4929" s="224"/>
      <c r="J4929" s="224"/>
      <c r="K4929" s="224"/>
      <c r="L4929" s="224"/>
      <c r="M4929" s="224"/>
      <c r="N4929" s="224"/>
      <c r="O4929" s="224"/>
    </row>
    <row r="4930" spans="1:15" s="41" customFormat="1" ht="29.25" customHeight="1" thickBot="1" x14ac:dyDescent="0.3">
      <c r="A4930" s="215" t="s">
        <v>11</v>
      </c>
      <c r="B4930" s="219" t="s">
        <v>293</v>
      </c>
      <c r="C4930" s="220"/>
      <c r="D4930" s="179">
        <v>160950</v>
      </c>
      <c r="E4930" s="179">
        <v>151721</v>
      </c>
      <c r="F4930" s="179">
        <v>167252</v>
      </c>
      <c r="G4930" s="179">
        <v>165135</v>
      </c>
      <c r="H4930" s="179">
        <v>142416</v>
      </c>
      <c r="I4930" s="179">
        <v>92981</v>
      </c>
      <c r="J4930" s="179">
        <v>129797</v>
      </c>
      <c r="K4930" s="179">
        <v>114762</v>
      </c>
      <c r="L4930" s="179">
        <v>124841</v>
      </c>
      <c r="M4930" s="179">
        <v>135110</v>
      </c>
      <c r="N4930" s="179">
        <v>162345</v>
      </c>
      <c r="O4930" s="179">
        <v>200280</v>
      </c>
    </row>
    <row r="4931" spans="1:15" ht="16.5" thickBot="1" x14ac:dyDescent="0.3">
      <c r="A4931" s="215" t="s">
        <v>12</v>
      </c>
      <c r="B4931" s="225" t="s">
        <v>291</v>
      </c>
      <c r="C4931" s="226"/>
      <c r="D4931" s="179">
        <v>97135</v>
      </c>
      <c r="E4931" s="179">
        <v>72070</v>
      </c>
      <c r="F4931" s="179">
        <v>72879</v>
      </c>
      <c r="G4931" s="179">
        <v>73123</v>
      </c>
      <c r="H4931" s="179">
        <v>62743</v>
      </c>
      <c r="I4931" s="179">
        <v>62161</v>
      </c>
      <c r="J4931" s="179">
        <v>71683</v>
      </c>
      <c r="K4931" s="179">
        <v>65392</v>
      </c>
      <c r="L4931" s="179">
        <v>81407</v>
      </c>
      <c r="M4931" s="179">
        <v>83871</v>
      </c>
      <c r="N4931" s="179">
        <v>76525</v>
      </c>
      <c r="O4931" s="179">
        <v>82702</v>
      </c>
    </row>
    <row r="4932" spans="1:15" ht="33" customHeight="1" thickBot="1" x14ac:dyDescent="0.3">
      <c r="A4932" s="215" t="s">
        <v>13</v>
      </c>
      <c r="B4932" s="219" t="s">
        <v>292</v>
      </c>
      <c r="C4932" s="220"/>
      <c r="D4932" s="180">
        <v>63815</v>
      </c>
      <c r="E4932" s="180">
        <v>79651</v>
      </c>
      <c r="F4932" s="180">
        <v>94373</v>
      </c>
      <c r="G4932" s="180">
        <v>92012</v>
      </c>
      <c r="H4932" s="180">
        <v>79673</v>
      </c>
      <c r="I4932" s="180">
        <v>30820</v>
      </c>
      <c r="J4932" s="180">
        <v>58114</v>
      </c>
      <c r="K4932" s="180">
        <v>49370</v>
      </c>
      <c r="L4932" s="180">
        <v>43434</v>
      </c>
      <c r="M4932" s="180">
        <v>51239</v>
      </c>
      <c r="N4932" s="180">
        <v>85820</v>
      </c>
      <c r="O4932" s="180">
        <v>117578</v>
      </c>
    </row>
    <row r="4933" spans="1:15" ht="36" customHeight="1" thickBot="1" x14ac:dyDescent="0.3">
      <c r="A4933" s="215" t="s">
        <v>14</v>
      </c>
      <c r="B4933" s="219" t="s">
        <v>27</v>
      </c>
      <c r="C4933" s="220"/>
      <c r="D4933" s="181">
        <v>0.3964895930413172</v>
      </c>
      <c r="E4933" s="181">
        <v>0.52498335761035053</v>
      </c>
      <c r="F4933" s="181">
        <v>0.56425633176284884</v>
      </c>
      <c r="G4933" s="181">
        <v>0.55719259999394433</v>
      </c>
      <c r="H4933" s="181">
        <v>0.55943854623076061</v>
      </c>
      <c r="I4933" s="181">
        <v>0.33146556823437046</v>
      </c>
      <c r="J4933" s="181">
        <v>0.44772991671610285</v>
      </c>
      <c r="K4933" s="181">
        <v>0.43019466373886828</v>
      </c>
      <c r="L4933" s="181">
        <v>0.34791454730417093</v>
      </c>
      <c r="M4933" s="181">
        <v>0.37923913847975721</v>
      </c>
      <c r="N4933" s="181">
        <v>0.52862730604576669</v>
      </c>
      <c r="O4933" s="181">
        <v>0.58706810465348513</v>
      </c>
    </row>
    <row r="4934" spans="1:15" ht="81.75" customHeight="1" thickBot="1" x14ac:dyDescent="0.3">
      <c r="A4934" s="215" t="s">
        <v>28</v>
      </c>
      <c r="B4934" s="219" t="s">
        <v>29</v>
      </c>
      <c r="C4934" s="220"/>
      <c r="D4934" s="187">
        <v>4.5942831928845234</v>
      </c>
      <c r="E4934" s="187">
        <v>4.5942831928845234</v>
      </c>
      <c r="F4934" s="187">
        <v>4.5942831928845234</v>
      </c>
      <c r="G4934" s="187">
        <v>4.5942831928845234</v>
      </c>
      <c r="H4934" s="187">
        <v>4.5942831928845234</v>
      </c>
      <c r="I4934" s="187">
        <v>4.5942831928845234</v>
      </c>
      <c r="J4934" s="187">
        <v>4.5942831928845234</v>
      </c>
      <c r="K4934" s="187">
        <v>4.5942831928845234</v>
      </c>
      <c r="L4934" s="187">
        <v>4.5942831928845234</v>
      </c>
      <c r="M4934" s="187">
        <v>4.5942831928845234</v>
      </c>
      <c r="N4934" s="187">
        <v>4.5942831928845234</v>
      </c>
      <c r="O4934" s="187">
        <v>4.5942831928845234</v>
      </c>
    </row>
    <row r="4935" spans="1:15" ht="51" customHeight="1" thickBot="1" x14ac:dyDescent="0.3">
      <c r="A4935" s="215" t="s">
        <v>30</v>
      </c>
      <c r="B4935" s="219" t="s">
        <v>31</v>
      </c>
      <c r="C4935" s="220"/>
      <c r="D4935" s="182">
        <v>0.2436788651245862</v>
      </c>
      <c r="E4935" s="182">
        <v>0.37217262969361953</v>
      </c>
      <c r="F4935" s="182">
        <v>0.41144560384611784</v>
      </c>
      <c r="G4935" s="182">
        <v>0.40438187207721332</v>
      </c>
      <c r="H4935" s="182">
        <v>0.40662781831402961</v>
      </c>
      <c r="I4935" s="182">
        <v>0.17865484031763945</v>
      </c>
      <c r="J4935" s="182">
        <v>0.29491918879937185</v>
      </c>
      <c r="K4935" s="182">
        <v>0.27738393582213727</v>
      </c>
      <c r="L4935" s="182">
        <v>0.19510381938743993</v>
      </c>
      <c r="M4935" s="182">
        <v>0.22642841056302621</v>
      </c>
      <c r="N4935" s="182">
        <v>0.37581657812903568</v>
      </c>
      <c r="O4935" s="182">
        <v>0.43425737673675413</v>
      </c>
    </row>
    <row r="4936" spans="1:15" ht="83.25" customHeight="1" thickBot="1" x14ac:dyDescent="0.3">
      <c r="A4936" s="215" t="s">
        <v>32</v>
      </c>
      <c r="B4936" s="219" t="s">
        <v>33</v>
      </c>
      <c r="C4936" s="220"/>
      <c r="D4936" s="183">
        <v>39220</v>
      </c>
      <c r="E4936" s="183">
        <v>56466</v>
      </c>
      <c r="F4936" s="183">
        <v>68815</v>
      </c>
      <c r="G4936" s="183">
        <v>66778</v>
      </c>
      <c r="H4936" s="183">
        <v>57910</v>
      </c>
      <c r="I4936" s="183">
        <v>16612</v>
      </c>
      <c r="J4936" s="183">
        <v>38280</v>
      </c>
      <c r="K4936" s="183">
        <v>31833</v>
      </c>
      <c r="L4936" s="183">
        <v>24357</v>
      </c>
      <c r="M4936" s="183">
        <v>30593</v>
      </c>
      <c r="N4936" s="183">
        <v>61012</v>
      </c>
      <c r="O4936" s="183">
        <v>86973</v>
      </c>
    </row>
    <row r="4937" spans="1:15" ht="53.25" customHeight="1" thickBot="1" x14ac:dyDescent="0.3">
      <c r="A4937" s="215" t="s">
        <v>34</v>
      </c>
      <c r="B4937" s="219" t="s">
        <v>35</v>
      </c>
      <c r="C4937" s="220"/>
      <c r="D4937" s="184">
        <v>180187.78682493101</v>
      </c>
      <c r="E4937" s="184">
        <v>259420.79476941749</v>
      </c>
      <c r="F4937" s="184">
        <v>316155.5979183485</v>
      </c>
      <c r="G4937" s="184">
        <v>306797.04305444268</v>
      </c>
      <c r="H4937" s="184">
        <v>266054.93969994277</v>
      </c>
      <c r="I4937" s="184">
        <v>76320.232400197696</v>
      </c>
      <c r="J4937" s="184">
        <v>175869.16062361957</v>
      </c>
      <c r="K4937" s="184">
        <v>146249.81687909304</v>
      </c>
      <c r="L4937" s="184">
        <v>111902.95572908834</v>
      </c>
      <c r="M4937" s="184">
        <v>140552.90571991622</v>
      </c>
      <c r="N4937" s="184">
        <v>280306.40616427053</v>
      </c>
      <c r="O4937" s="184">
        <v>399578.59213474568</v>
      </c>
    </row>
    <row r="4938" spans="1:15" ht="48.75" customHeight="1" thickBot="1" x14ac:dyDescent="0.3">
      <c r="A4938" s="215" t="s">
        <v>36</v>
      </c>
      <c r="B4938" s="219" t="s">
        <v>37</v>
      </c>
      <c r="C4938" s="220"/>
      <c r="D4938" s="184">
        <v>168115.21</v>
      </c>
      <c r="E4938" s="184">
        <v>242039.6</v>
      </c>
      <c r="F4938" s="184">
        <v>294973.17</v>
      </c>
      <c r="G4938" s="184">
        <v>286241.64</v>
      </c>
      <c r="H4938" s="184">
        <v>248229.26</v>
      </c>
      <c r="I4938" s="184">
        <v>71206.78</v>
      </c>
      <c r="J4938" s="184">
        <v>164085.93</v>
      </c>
      <c r="K4938" s="184">
        <v>136451.07999999999</v>
      </c>
      <c r="L4938" s="184">
        <v>104405.46</v>
      </c>
      <c r="M4938" s="184">
        <v>131135.85999999999</v>
      </c>
      <c r="N4938" s="184">
        <v>261525.88</v>
      </c>
      <c r="O4938" s="184">
        <v>372806.83</v>
      </c>
    </row>
    <row r="4939" spans="1:15" ht="20.25" customHeight="1" thickBot="1" x14ac:dyDescent="0.3">
      <c r="A4939" s="242" t="s">
        <v>278</v>
      </c>
      <c r="B4939" s="241"/>
      <c r="C4939" s="43"/>
      <c r="D4939" s="178" t="s">
        <v>195</v>
      </c>
      <c r="E4939" s="221"/>
      <c r="F4939" s="221"/>
      <c r="G4939" s="221"/>
      <c r="H4939" s="221"/>
      <c r="I4939" s="221"/>
      <c r="J4939" s="221"/>
      <c r="K4939" s="221"/>
      <c r="L4939" s="221"/>
      <c r="M4939" s="221"/>
      <c r="N4939" s="221"/>
      <c r="O4939" s="222"/>
    </row>
    <row r="4940" spans="1:15" ht="16.5" thickBot="1" x14ac:dyDescent="0.3">
      <c r="A4940" s="223" t="s">
        <v>300</v>
      </c>
      <c r="B4940" s="224"/>
      <c r="C4940" s="224"/>
      <c r="D4940" s="224"/>
      <c r="E4940" s="224"/>
      <c r="F4940" s="224"/>
      <c r="G4940" s="224"/>
      <c r="H4940" s="224"/>
      <c r="I4940" s="224"/>
      <c r="J4940" s="224"/>
      <c r="K4940" s="224"/>
      <c r="L4940" s="224"/>
      <c r="M4940" s="224"/>
      <c r="N4940" s="224"/>
      <c r="O4940" s="224"/>
    </row>
    <row r="4941" spans="1:15" s="41" customFormat="1" ht="29.25" customHeight="1" thickBot="1" x14ac:dyDescent="0.3">
      <c r="A4941" s="215" t="s">
        <v>11</v>
      </c>
      <c r="B4941" s="219" t="s">
        <v>293</v>
      </c>
      <c r="C4941" s="220"/>
      <c r="D4941" s="179">
        <v>160950</v>
      </c>
      <c r="E4941" s="179">
        <v>151721</v>
      </c>
      <c r="F4941" s="179">
        <v>167252</v>
      </c>
      <c r="G4941" s="179">
        <v>165135</v>
      </c>
      <c r="H4941" s="179">
        <v>142416</v>
      </c>
      <c r="I4941" s="179">
        <v>92981</v>
      </c>
      <c r="J4941" s="179">
        <v>129797</v>
      </c>
      <c r="K4941" s="179">
        <v>114762</v>
      </c>
      <c r="L4941" s="179">
        <v>124841</v>
      </c>
      <c r="M4941" s="179">
        <v>135110</v>
      </c>
      <c r="N4941" s="179">
        <v>162345</v>
      </c>
      <c r="O4941" s="179">
        <v>200280</v>
      </c>
    </row>
    <row r="4942" spans="1:15" ht="16.5" thickBot="1" x14ac:dyDescent="0.3">
      <c r="A4942" s="215" t="s">
        <v>12</v>
      </c>
      <c r="B4942" s="225" t="s">
        <v>291</v>
      </c>
      <c r="C4942" s="226"/>
      <c r="D4942" s="179">
        <v>97135</v>
      </c>
      <c r="E4942" s="179">
        <v>72070</v>
      </c>
      <c r="F4942" s="179">
        <v>72879</v>
      </c>
      <c r="G4942" s="179">
        <v>73123</v>
      </c>
      <c r="H4942" s="179">
        <v>62743</v>
      </c>
      <c r="I4942" s="179">
        <v>62161</v>
      </c>
      <c r="J4942" s="179">
        <v>71683</v>
      </c>
      <c r="K4942" s="179">
        <v>65392</v>
      </c>
      <c r="L4942" s="179">
        <v>81407</v>
      </c>
      <c r="M4942" s="179">
        <v>83871</v>
      </c>
      <c r="N4942" s="179">
        <v>76525</v>
      </c>
      <c r="O4942" s="179">
        <v>82702</v>
      </c>
    </row>
    <row r="4943" spans="1:15" ht="33" customHeight="1" thickBot="1" x14ac:dyDescent="0.3">
      <c r="A4943" s="215" t="s">
        <v>13</v>
      </c>
      <c r="B4943" s="219" t="s">
        <v>292</v>
      </c>
      <c r="C4943" s="220"/>
      <c r="D4943" s="180">
        <v>63815</v>
      </c>
      <c r="E4943" s="180">
        <v>79651</v>
      </c>
      <c r="F4943" s="180">
        <v>94373</v>
      </c>
      <c r="G4943" s="180">
        <v>92012</v>
      </c>
      <c r="H4943" s="180">
        <v>79673</v>
      </c>
      <c r="I4943" s="180">
        <v>30820</v>
      </c>
      <c r="J4943" s="180">
        <v>58114</v>
      </c>
      <c r="K4943" s="180">
        <v>49370</v>
      </c>
      <c r="L4943" s="180">
        <v>43434</v>
      </c>
      <c r="M4943" s="180">
        <v>51239</v>
      </c>
      <c r="N4943" s="180">
        <v>85820</v>
      </c>
      <c r="O4943" s="180">
        <v>117578</v>
      </c>
    </row>
    <row r="4944" spans="1:15" ht="36" customHeight="1" thickBot="1" x14ac:dyDescent="0.3">
      <c r="A4944" s="215" t="s">
        <v>14</v>
      </c>
      <c r="B4944" s="219" t="s">
        <v>27</v>
      </c>
      <c r="C4944" s="220"/>
      <c r="D4944" s="181">
        <v>0.3964895930413172</v>
      </c>
      <c r="E4944" s="181">
        <v>0.52498335761035053</v>
      </c>
      <c r="F4944" s="181">
        <v>0.56425633176284884</v>
      </c>
      <c r="G4944" s="181">
        <v>0.55719259999394433</v>
      </c>
      <c r="H4944" s="181">
        <v>0.55943854623076061</v>
      </c>
      <c r="I4944" s="181">
        <v>0.33146556823437046</v>
      </c>
      <c r="J4944" s="181">
        <v>0.44772991671610285</v>
      </c>
      <c r="K4944" s="181">
        <v>0.43019466373886828</v>
      </c>
      <c r="L4944" s="181">
        <v>0.34791454730417093</v>
      </c>
      <c r="M4944" s="181">
        <v>0.37923913847975721</v>
      </c>
      <c r="N4944" s="181">
        <v>0.52862730604576669</v>
      </c>
      <c r="O4944" s="181">
        <v>0.58706810465348513</v>
      </c>
    </row>
    <row r="4945" spans="1:15" ht="81.75" customHeight="1" thickBot="1" x14ac:dyDescent="0.3">
      <c r="A4945" s="215" t="s">
        <v>28</v>
      </c>
      <c r="B4945" s="219" t="s">
        <v>29</v>
      </c>
      <c r="C4945" s="220"/>
      <c r="D4945" s="187">
        <v>4.7964316533714424</v>
      </c>
      <c r="E4945" s="187">
        <v>4.7964316533714424</v>
      </c>
      <c r="F4945" s="187">
        <v>4.7964316533714424</v>
      </c>
      <c r="G4945" s="187">
        <v>4.7964316533714424</v>
      </c>
      <c r="H4945" s="187">
        <v>4.7964316533714424</v>
      </c>
      <c r="I4945" s="187">
        <v>4.7964316533714424</v>
      </c>
      <c r="J4945" s="187">
        <v>4.7964316533714424</v>
      </c>
      <c r="K4945" s="187">
        <v>4.7964316533714424</v>
      </c>
      <c r="L4945" s="187">
        <v>4.7964316533714424</v>
      </c>
      <c r="M4945" s="187">
        <v>4.7964316533714424</v>
      </c>
      <c r="N4945" s="187">
        <v>4.7964316533714424</v>
      </c>
      <c r="O4945" s="187">
        <v>4.7964316533714424</v>
      </c>
    </row>
    <row r="4946" spans="1:15" ht="51" customHeight="1" thickBot="1" x14ac:dyDescent="0.3">
      <c r="A4946" s="215" t="s">
        <v>30</v>
      </c>
      <c r="B4946" s="219" t="s">
        <v>31</v>
      </c>
      <c r="C4946" s="220"/>
      <c r="D4946" s="182">
        <v>0.2436788651245862</v>
      </c>
      <c r="E4946" s="182">
        <v>0.37217262969361953</v>
      </c>
      <c r="F4946" s="182">
        <v>0.41144560384611784</v>
      </c>
      <c r="G4946" s="182">
        <v>0.40438187207721332</v>
      </c>
      <c r="H4946" s="182">
        <v>0.40662781831402961</v>
      </c>
      <c r="I4946" s="182">
        <v>0.17865484031763945</v>
      </c>
      <c r="J4946" s="182">
        <v>0.29491918879937185</v>
      </c>
      <c r="K4946" s="182">
        <v>0.27738393582213727</v>
      </c>
      <c r="L4946" s="182">
        <v>0.19510381938743993</v>
      </c>
      <c r="M4946" s="182">
        <v>0.22642841056302621</v>
      </c>
      <c r="N4946" s="182">
        <v>0.37581657812903568</v>
      </c>
      <c r="O4946" s="182">
        <v>0.43425737673675413</v>
      </c>
    </row>
    <row r="4947" spans="1:15" ht="83.25" customHeight="1" thickBot="1" x14ac:dyDescent="0.3">
      <c r="A4947" s="215" t="s">
        <v>32</v>
      </c>
      <c r="B4947" s="219" t="s">
        <v>33</v>
      </c>
      <c r="C4947" s="220"/>
      <c r="D4947" s="183">
        <v>39220</v>
      </c>
      <c r="E4947" s="183">
        <v>56466</v>
      </c>
      <c r="F4947" s="183">
        <v>68815</v>
      </c>
      <c r="G4947" s="183">
        <v>66778</v>
      </c>
      <c r="H4947" s="183">
        <v>57910</v>
      </c>
      <c r="I4947" s="183">
        <v>16612</v>
      </c>
      <c r="J4947" s="183">
        <v>38280</v>
      </c>
      <c r="K4947" s="183">
        <v>31833</v>
      </c>
      <c r="L4947" s="183">
        <v>24357</v>
      </c>
      <c r="M4947" s="183">
        <v>30593</v>
      </c>
      <c r="N4947" s="183">
        <v>61012</v>
      </c>
      <c r="O4947" s="183">
        <v>86973</v>
      </c>
    </row>
    <row r="4948" spans="1:15" ht="53.25" customHeight="1" thickBot="1" x14ac:dyDescent="0.3">
      <c r="A4948" s="215" t="s">
        <v>34</v>
      </c>
      <c r="B4948" s="219" t="s">
        <v>35</v>
      </c>
      <c r="C4948" s="220"/>
      <c r="D4948" s="184">
        <v>188116.04944522798</v>
      </c>
      <c r="E4948" s="184">
        <v>270835.30973927188</v>
      </c>
      <c r="F4948" s="184">
        <v>330066.44422675582</v>
      </c>
      <c r="G4948" s="184">
        <v>320296.11294883816</v>
      </c>
      <c r="H4948" s="184">
        <v>277761.35704674025</v>
      </c>
      <c r="I4948" s="184">
        <v>79678.322625806395</v>
      </c>
      <c r="J4948" s="184">
        <v>183607.4036910588</v>
      </c>
      <c r="K4948" s="184">
        <v>152684.80882177313</v>
      </c>
      <c r="L4948" s="184">
        <v>116826.68578116823</v>
      </c>
      <c r="M4948" s="184">
        <v>146737.23357159254</v>
      </c>
      <c r="N4948" s="184">
        <v>292639.88803549844</v>
      </c>
      <c r="O4948" s="184">
        <v>417160.05018867448</v>
      </c>
    </row>
    <row r="4949" spans="1:15" ht="48.75" customHeight="1" thickBot="1" x14ac:dyDescent="0.3">
      <c r="A4949" s="215" t="s">
        <v>36</v>
      </c>
      <c r="B4949" s="219" t="s">
        <v>37</v>
      </c>
      <c r="C4949" s="220"/>
      <c r="D4949" s="184">
        <v>175512.27</v>
      </c>
      <c r="E4949" s="184">
        <v>252689.34</v>
      </c>
      <c r="F4949" s="184">
        <v>307951.99</v>
      </c>
      <c r="G4949" s="184">
        <v>298836.27</v>
      </c>
      <c r="H4949" s="184">
        <v>259151.35</v>
      </c>
      <c r="I4949" s="184">
        <v>74339.88</v>
      </c>
      <c r="J4949" s="184">
        <v>171305.71</v>
      </c>
      <c r="K4949" s="184">
        <v>142454.93</v>
      </c>
      <c r="L4949" s="184">
        <v>108999.3</v>
      </c>
      <c r="M4949" s="184">
        <v>136905.84</v>
      </c>
      <c r="N4949" s="184">
        <v>273033.02</v>
      </c>
      <c r="O4949" s="184">
        <v>389210.33</v>
      </c>
    </row>
    <row r="4950" spans="1:15" ht="21" customHeight="1" thickBot="1" x14ac:dyDescent="0.3">
      <c r="A4950" s="242" t="s">
        <v>278</v>
      </c>
      <c r="B4950" s="241"/>
      <c r="C4950" s="43"/>
      <c r="D4950" s="178" t="s">
        <v>195</v>
      </c>
      <c r="E4950" s="221"/>
      <c r="F4950" s="221"/>
      <c r="G4950" s="221"/>
      <c r="H4950" s="221"/>
      <c r="I4950" s="221"/>
      <c r="J4950" s="221"/>
      <c r="K4950" s="221"/>
      <c r="L4950" s="221"/>
      <c r="M4950" s="221"/>
      <c r="N4950" s="221"/>
      <c r="O4950" s="222"/>
    </row>
    <row r="4951" spans="1:15" ht="16.5" thickBot="1" x14ac:dyDescent="0.3">
      <c r="A4951" s="223" t="s">
        <v>301</v>
      </c>
      <c r="B4951" s="224"/>
      <c r="C4951" s="224"/>
      <c r="D4951" s="224"/>
      <c r="E4951" s="224"/>
      <c r="F4951" s="224"/>
      <c r="G4951" s="224"/>
      <c r="H4951" s="224"/>
      <c r="I4951" s="224"/>
      <c r="J4951" s="224"/>
      <c r="K4951" s="224"/>
      <c r="L4951" s="224"/>
      <c r="M4951" s="224"/>
      <c r="N4951" s="224"/>
      <c r="O4951" s="224"/>
    </row>
    <row r="4952" spans="1:15" s="41" customFormat="1" ht="29.25" customHeight="1" thickBot="1" x14ac:dyDescent="0.3">
      <c r="A4952" s="215" t="s">
        <v>11</v>
      </c>
      <c r="B4952" s="219" t="s">
        <v>293</v>
      </c>
      <c r="C4952" s="220"/>
      <c r="D4952" s="179">
        <v>160950</v>
      </c>
      <c r="E4952" s="179">
        <v>151721</v>
      </c>
      <c r="F4952" s="179">
        <v>167252</v>
      </c>
      <c r="G4952" s="179">
        <v>165135</v>
      </c>
      <c r="H4952" s="179">
        <v>142416</v>
      </c>
      <c r="I4952" s="179">
        <v>92981</v>
      </c>
      <c r="J4952" s="179">
        <v>129797</v>
      </c>
      <c r="K4952" s="179">
        <v>114762</v>
      </c>
      <c r="L4952" s="179">
        <v>124841</v>
      </c>
      <c r="M4952" s="179">
        <v>135110</v>
      </c>
      <c r="N4952" s="179">
        <v>162345</v>
      </c>
      <c r="O4952" s="179">
        <v>200280</v>
      </c>
    </row>
    <row r="4953" spans="1:15" ht="16.5" thickBot="1" x14ac:dyDescent="0.3">
      <c r="A4953" s="215" t="s">
        <v>12</v>
      </c>
      <c r="B4953" s="225" t="s">
        <v>291</v>
      </c>
      <c r="C4953" s="226"/>
      <c r="D4953" s="179">
        <v>97135</v>
      </c>
      <c r="E4953" s="179">
        <v>72070</v>
      </c>
      <c r="F4953" s="179">
        <v>72879</v>
      </c>
      <c r="G4953" s="179">
        <v>73123</v>
      </c>
      <c r="H4953" s="179">
        <v>62743</v>
      </c>
      <c r="I4953" s="179">
        <v>62161</v>
      </c>
      <c r="J4953" s="179">
        <v>71683</v>
      </c>
      <c r="K4953" s="179">
        <v>65392</v>
      </c>
      <c r="L4953" s="179">
        <v>81407</v>
      </c>
      <c r="M4953" s="179">
        <v>83871</v>
      </c>
      <c r="N4953" s="179">
        <v>76525</v>
      </c>
      <c r="O4953" s="179">
        <v>82702</v>
      </c>
    </row>
    <row r="4954" spans="1:15" ht="33" customHeight="1" thickBot="1" x14ac:dyDescent="0.3">
      <c r="A4954" s="215" t="s">
        <v>13</v>
      </c>
      <c r="B4954" s="219" t="s">
        <v>292</v>
      </c>
      <c r="C4954" s="220"/>
      <c r="D4954" s="180">
        <v>63815</v>
      </c>
      <c r="E4954" s="180">
        <v>79651</v>
      </c>
      <c r="F4954" s="180">
        <v>94373</v>
      </c>
      <c r="G4954" s="180">
        <v>92012</v>
      </c>
      <c r="H4954" s="180">
        <v>79673</v>
      </c>
      <c r="I4954" s="180">
        <v>30820</v>
      </c>
      <c r="J4954" s="180">
        <v>58114</v>
      </c>
      <c r="K4954" s="180">
        <v>49370</v>
      </c>
      <c r="L4954" s="180">
        <v>43434</v>
      </c>
      <c r="M4954" s="180">
        <v>51239</v>
      </c>
      <c r="N4954" s="180">
        <v>85820</v>
      </c>
      <c r="O4954" s="180">
        <v>117578</v>
      </c>
    </row>
    <row r="4955" spans="1:15" ht="36" customHeight="1" thickBot="1" x14ac:dyDescent="0.3">
      <c r="A4955" s="215" t="s">
        <v>14</v>
      </c>
      <c r="B4955" s="219" t="s">
        <v>27</v>
      </c>
      <c r="C4955" s="220"/>
      <c r="D4955" s="181">
        <v>0.3964895930413172</v>
      </c>
      <c r="E4955" s="181">
        <v>0.52498335761035053</v>
      </c>
      <c r="F4955" s="181">
        <v>0.56425633176284884</v>
      </c>
      <c r="G4955" s="181">
        <v>0.55719259999394433</v>
      </c>
      <c r="H4955" s="181">
        <v>0.55943854623076061</v>
      </c>
      <c r="I4955" s="181">
        <v>0.33146556823437046</v>
      </c>
      <c r="J4955" s="181">
        <v>0.44772991671610285</v>
      </c>
      <c r="K4955" s="181">
        <v>0.43019466373886828</v>
      </c>
      <c r="L4955" s="181">
        <v>0.34791454730417093</v>
      </c>
      <c r="M4955" s="181">
        <v>0.37923913847975721</v>
      </c>
      <c r="N4955" s="181">
        <v>0.52862730604576669</v>
      </c>
      <c r="O4955" s="181">
        <v>0.58706810465348513</v>
      </c>
    </row>
    <row r="4956" spans="1:15" ht="81.75" customHeight="1" thickBot="1" x14ac:dyDescent="0.3">
      <c r="A4956" s="215" t="s">
        <v>28</v>
      </c>
      <c r="B4956" s="219" t="s">
        <v>29</v>
      </c>
      <c r="C4956" s="220"/>
      <c r="D4956" s="187">
        <v>5.0074746461197801</v>
      </c>
      <c r="E4956" s="187">
        <v>5.0074746461197801</v>
      </c>
      <c r="F4956" s="187">
        <v>5.0074746461197801</v>
      </c>
      <c r="G4956" s="187">
        <v>5.0074746461197801</v>
      </c>
      <c r="H4956" s="187">
        <v>5.0074746461197801</v>
      </c>
      <c r="I4956" s="187">
        <v>5.0074746461197801</v>
      </c>
      <c r="J4956" s="187">
        <v>5.0074746461197801</v>
      </c>
      <c r="K4956" s="187">
        <v>5.0074746461197801</v>
      </c>
      <c r="L4956" s="187">
        <v>5.0074746461197801</v>
      </c>
      <c r="M4956" s="187">
        <v>5.0074746461197801</v>
      </c>
      <c r="N4956" s="187">
        <v>5.0074746461197801</v>
      </c>
      <c r="O4956" s="187">
        <v>5.0074746461197801</v>
      </c>
    </row>
    <row r="4957" spans="1:15" ht="51" customHeight="1" thickBot="1" x14ac:dyDescent="0.3">
      <c r="A4957" s="215" t="s">
        <v>30</v>
      </c>
      <c r="B4957" s="219" t="s">
        <v>31</v>
      </c>
      <c r="C4957" s="220"/>
      <c r="D4957" s="182">
        <v>0.2436788651245862</v>
      </c>
      <c r="E4957" s="182">
        <v>0.37217262969361953</v>
      </c>
      <c r="F4957" s="182">
        <v>0.41144560384611784</v>
      </c>
      <c r="G4957" s="182">
        <v>0.40438187207721332</v>
      </c>
      <c r="H4957" s="182">
        <v>0.40662781831402961</v>
      </c>
      <c r="I4957" s="182">
        <v>0.17865484031763945</v>
      </c>
      <c r="J4957" s="182">
        <v>0.29491918879937185</v>
      </c>
      <c r="K4957" s="182">
        <v>0.27738393582213727</v>
      </c>
      <c r="L4957" s="182">
        <v>0.19510381938743993</v>
      </c>
      <c r="M4957" s="182">
        <v>0.22642841056302621</v>
      </c>
      <c r="N4957" s="182">
        <v>0.37581657812903568</v>
      </c>
      <c r="O4957" s="182">
        <v>0.43425737673675413</v>
      </c>
    </row>
    <row r="4958" spans="1:15" ht="83.25" customHeight="1" thickBot="1" x14ac:dyDescent="0.3">
      <c r="A4958" s="215" t="s">
        <v>32</v>
      </c>
      <c r="B4958" s="219" t="s">
        <v>33</v>
      </c>
      <c r="C4958" s="220"/>
      <c r="D4958" s="183">
        <v>39220</v>
      </c>
      <c r="E4958" s="183">
        <v>56466</v>
      </c>
      <c r="F4958" s="183">
        <v>68815</v>
      </c>
      <c r="G4958" s="183">
        <v>66778</v>
      </c>
      <c r="H4958" s="183">
        <v>57910</v>
      </c>
      <c r="I4958" s="183">
        <v>16612</v>
      </c>
      <c r="J4958" s="183">
        <v>38280</v>
      </c>
      <c r="K4958" s="183">
        <v>31833</v>
      </c>
      <c r="L4958" s="183">
        <v>24357</v>
      </c>
      <c r="M4958" s="183">
        <v>30593</v>
      </c>
      <c r="N4958" s="183">
        <v>61012</v>
      </c>
      <c r="O4958" s="183">
        <v>86973</v>
      </c>
    </row>
    <row r="4959" spans="1:15" ht="53.25" customHeight="1" thickBot="1" x14ac:dyDescent="0.3">
      <c r="A4959" s="215" t="s">
        <v>34</v>
      </c>
      <c r="B4959" s="219" t="s">
        <v>35</v>
      </c>
      <c r="C4959" s="220"/>
      <c r="D4959" s="184">
        <v>196393.15562081776</v>
      </c>
      <c r="E4959" s="184">
        <v>282752.06336779951</v>
      </c>
      <c r="F4959" s="184">
        <v>344589.36777273269</v>
      </c>
      <c r="G4959" s="184">
        <v>334389.14191858668</v>
      </c>
      <c r="H4959" s="184">
        <v>289982.85675679648</v>
      </c>
      <c r="I4959" s="184">
        <v>83184.16882134178</v>
      </c>
      <c r="J4959" s="184">
        <v>191686.12945346517</v>
      </c>
      <c r="K4959" s="184">
        <v>159402.94040993095</v>
      </c>
      <c r="L4959" s="184">
        <v>121967.05995553949</v>
      </c>
      <c r="M4959" s="184">
        <v>153193.67184874244</v>
      </c>
      <c r="N4959" s="184">
        <v>305516.04310906003</v>
      </c>
      <c r="O4959" s="184">
        <v>435515.09239697561</v>
      </c>
    </row>
    <row r="4960" spans="1:15" ht="48.75" customHeight="1" thickBot="1" x14ac:dyDescent="0.3">
      <c r="A4960" s="215" t="s">
        <v>36</v>
      </c>
      <c r="B4960" s="219" t="s">
        <v>37</v>
      </c>
      <c r="C4960" s="220"/>
      <c r="D4960" s="184">
        <v>183234.81</v>
      </c>
      <c r="E4960" s="184">
        <v>263807.68</v>
      </c>
      <c r="F4960" s="184">
        <v>321501.88</v>
      </c>
      <c r="G4960" s="184">
        <v>311985.07</v>
      </c>
      <c r="H4960" s="184">
        <v>270554.01</v>
      </c>
      <c r="I4960" s="184">
        <v>77610.83</v>
      </c>
      <c r="J4960" s="184">
        <v>178843.16</v>
      </c>
      <c r="K4960" s="184">
        <v>148722.94</v>
      </c>
      <c r="L4960" s="184">
        <v>113795.27</v>
      </c>
      <c r="M4960" s="184">
        <v>142929.70000000001</v>
      </c>
      <c r="N4960" s="184">
        <v>285046.46999999997</v>
      </c>
      <c r="O4960" s="184">
        <v>406335.58</v>
      </c>
    </row>
    <row r="4961" spans="1:15" ht="20.25" customHeight="1" thickBot="1" x14ac:dyDescent="0.3">
      <c r="A4961" s="242" t="s">
        <v>278</v>
      </c>
      <c r="B4961" s="241"/>
      <c r="C4961" s="43"/>
      <c r="D4961" s="178" t="s">
        <v>195</v>
      </c>
      <c r="E4961" s="221"/>
      <c r="F4961" s="221"/>
      <c r="G4961" s="221"/>
      <c r="H4961" s="221"/>
      <c r="I4961" s="221"/>
      <c r="J4961" s="221"/>
      <c r="K4961" s="221"/>
      <c r="L4961" s="221"/>
      <c r="M4961" s="221"/>
      <c r="N4961" s="221"/>
      <c r="O4961" s="222"/>
    </row>
    <row r="4962" spans="1:15" ht="16.5" thickBot="1" x14ac:dyDescent="0.3">
      <c r="A4962" s="223" t="s">
        <v>302</v>
      </c>
      <c r="B4962" s="224"/>
      <c r="C4962" s="224"/>
      <c r="D4962" s="224"/>
      <c r="E4962" s="224"/>
      <c r="F4962" s="224"/>
      <c r="G4962" s="224"/>
      <c r="H4962" s="224"/>
      <c r="I4962" s="224"/>
      <c r="J4962" s="224"/>
      <c r="K4962" s="224"/>
      <c r="L4962" s="224"/>
      <c r="M4962" s="224"/>
      <c r="N4962" s="224"/>
      <c r="O4962" s="224"/>
    </row>
    <row r="4963" spans="1:15" s="41" customFormat="1" ht="29.25" customHeight="1" thickBot="1" x14ac:dyDescent="0.3">
      <c r="A4963" s="215" t="s">
        <v>11</v>
      </c>
      <c r="B4963" s="219" t="s">
        <v>293</v>
      </c>
      <c r="C4963" s="220"/>
      <c r="D4963" s="179">
        <v>160950</v>
      </c>
      <c r="E4963" s="179">
        <v>151721</v>
      </c>
      <c r="F4963" s="179">
        <v>167252</v>
      </c>
      <c r="G4963" s="179">
        <v>165135</v>
      </c>
      <c r="H4963" s="179">
        <v>142416</v>
      </c>
      <c r="I4963" s="179">
        <v>92981</v>
      </c>
      <c r="J4963" s="179">
        <v>129797</v>
      </c>
      <c r="K4963" s="179">
        <v>114762</v>
      </c>
      <c r="L4963" s="179">
        <v>124841</v>
      </c>
      <c r="M4963" s="179">
        <v>135110</v>
      </c>
      <c r="N4963" s="179">
        <v>162345</v>
      </c>
      <c r="O4963" s="179">
        <v>200280</v>
      </c>
    </row>
    <row r="4964" spans="1:15" ht="16.5" thickBot="1" x14ac:dyDescent="0.3">
      <c r="A4964" s="215" t="s">
        <v>12</v>
      </c>
      <c r="B4964" s="225" t="s">
        <v>291</v>
      </c>
      <c r="C4964" s="226"/>
      <c r="D4964" s="179">
        <v>97135</v>
      </c>
      <c r="E4964" s="179">
        <v>72070</v>
      </c>
      <c r="F4964" s="179">
        <v>72879</v>
      </c>
      <c r="G4964" s="179">
        <v>73123</v>
      </c>
      <c r="H4964" s="179">
        <v>62743</v>
      </c>
      <c r="I4964" s="179">
        <v>62161</v>
      </c>
      <c r="J4964" s="179">
        <v>71683</v>
      </c>
      <c r="K4964" s="179">
        <v>65392</v>
      </c>
      <c r="L4964" s="179">
        <v>81407</v>
      </c>
      <c r="M4964" s="179">
        <v>83871</v>
      </c>
      <c r="N4964" s="179">
        <v>76525</v>
      </c>
      <c r="O4964" s="179">
        <v>82702</v>
      </c>
    </row>
    <row r="4965" spans="1:15" ht="33" customHeight="1" thickBot="1" x14ac:dyDescent="0.3">
      <c r="A4965" s="215" t="s">
        <v>13</v>
      </c>
      <c r="B4965" s="219" t="s">
        <v>292</v>
      </c>
      <c r="C4965" s="220"/>
      <c r="D4965" s="180">
        <v>63815</v>
      </c>
      <c r="E4965" s="180">
        <v>79651</v>
      </c>
      <c r="F4965" s="180">
        <v>94373</v>
      </c>
      <c r="G4965" s="180">
        <v>92012</v>
      </c>
      <c r="H4965" s="180">
        <v>79673</v>
      </c>
      <c r="I4965" s="180">
        <v>30820</v>
      </c>
      <c r="J4965" s="180">
        <v>58114</v>
      </c>
      <c r="K4965" s="180">
        <v>49370</v>
      </c>
      <c r="L4965" s="180">
        <v>43434</v>
      </c>
      <c r="M4965" s="180">
        <v>51239</v>
      </c>
      <c r="N4965" s="180">
        <v>85820</v>
      </c>
      <c r="O4965" s="180">
        <v>117578</v>
      </c>
    </row>
    <row r="4966" spans="1:15" ht="36" customHeight="1" thickBot="1" x14ac:dyDescent="0.3">
      <c r="A4966" s="215" t="s">
        <v>14</v>
      </c>
      <c r="B4966" s="219" t="s">
        <v>27</v>
      </c>
      <c r="C4966" s="220"/>
      <c r="D4966" s="181">
        <v>0.3964895930413172</v>
      </c>
      <c r="E4966" s="181">
        <v>0.52498335761035053</v>
      </c>
      <c r="F4966" s="181">
        <v>0.56425633176284884</v>
      </c>
      <c r="G4966" s="181">
        <v>0.55719259999394433</v>
      </c>
      <c r="H4966" s="181">
        <v>0.55943854623076061</v>
      </c>
      <c r="I4966" s="181">
        <v>0.33146556823437046</v>
      </c>
      <c r="J4966" s="181">
        <v>0.44772991671610285</v>
      </c>
      <c r="K4966" s="181">
        <v>0.43019466373886828</v>
      </c>
      <c r="L4966" s="181">
        <v>0.34791454730417093</v>
      </c>
      <c r="M4966" s="181">
        <v>0.37923913847975721</v>
      </c>
      <c r="N4966" s="181">
        <v>0.52862730604576669</v>
      </c>
      <c r="O4966" s="181">
        <v>0.58706810465348513</v>
      </c>
    </row>
    <row r="4967" spans="1:15" ht="81.75" customHeight="1" thickBot="1" x14ac:dyDescent="0.3">
      <c r="A4967" s="215" t="s">
        <v>28</v>
      </c>
      <c r="B4967" s="219" t="s">
        <v>29</v>
      </c>
      <c r="C4967" s="220"/>
      <c r="D4967" s="187">
        <v>5.227803530549056</v>
      </c>
      <c r="E4967" s="187">
        <v>5.227803530549056</v>
      </c>
      <c r="F4967" s="187">
        <v>5.227803530549056</v>
      </c>
      <c r="G4967" s="187">
        <v>5.227803530549056</v>
      </c>
      <c r="H4967" s="187">
        <v>5.227803530549056</v>
      </c>
      <c r="I4967" s="187">
        <v>5.227803530549056</v>
      </c>
      <c r="J4967" s="187">
        <v>5.227803530549056</v>
      </c>
      <c r="K4967" s="187">
        <v>5.227803530549056</v>
      </c>
      <c r="L4967" s="187">
        <v>5.227803530549056</v>
      </c>
      <c r="M4967" s="187">
        <v>5.227803530549056</v>
      </c>
      <c r="N4967" s="187">
        <v>5.227803530549056</v>
      </c>
      <c r="O4967" s="187">
        <v>5.227803530549056</v>
      </c>
    </row>
    <row r="4968" spans="1:15" ht="51" customHeight="1" thickBot="1" x14ac:dyDescent="0.3">
      <c r="A4968" s="215" t="s">
        <v>30</v>
      </c>
      <c r="B4968" s="219" t="s">
        <v>31</v>
      </c>
      <c r="C4968" s="220"/>
      <c r="D4968" s="182">
        <v>0.2436788651245862</v>
      </c>
      <c r="E4968" s="182">
        <v>0.37217262969361953</v>
      </c>
      <c r="F4968" s="182">
        <v>0.41144560384611784</v>
      </c>
      <c r="G4968" s="182">
        <v>0.40438187207721332</v>
      </c>
      <c r="H4968" s="182">
        <v>0.40662781831402961</v>
      </c>
      <c r="I4968" s="182">
        <v>0.17865484031763945</v>
      </c>
      <c r="J4968" s="182">
        <v>0.29491918879937185</v>
      </c>
      <c r="K4968" s="182">
        <v>0.27738393582213727</v>
      </c>
      <c r="L4968" s="182">
        <v>0.19510381938743993</v>
      </c>
      <c r="M4968" s="182">
        <v>0.22642841056302621</v>
      </c>
      <c r="N4968" s="182">
        <v>0.37581657812903568</v>
      </c>
      <c r="O4968" s="182">
        <v>0.43425737673675413</v>
      </c>
    </row>
    <row r="4969" spans="1:15" ht="83.25" customHeight="1" thickBot="1" x14ac:dyDescent="0.3">
      <c r="A4969" s="215" t="s">
        <v>32</v>
      </c>
      <c r="B4969" s="219" t="s">
        <v>33</v>
      </c>
      <c r="C4969" s="220"/>
      <c r="D4969" s="183">
        <v>39220</v>
      </c>
      <c r="E4969" s="183">
        <v>56466</v>
      </c>
      <c r="F4969" s="183">
        <v>68815</v>
      </c>
      <c r="G4969" s="183">
        <v>66778</v>
      </c>
      <c r="H4969" s="183">
        <v>57910</v>
      </c>
      <c r="I4969" s="183">
        <v>16612</v>
      </c>
      <c r="J4969" s="183">
        <v>38280</v>
      </c>
      <c r="K4969" s="183">
        <v>31833</v>
      </c>
      <c r="L4969" s="183">
        <v>24357</v>
      </c>
      <c r="M4969" s="183">
        <v>30593</v>
      </c>
      <c r="N4969" s="183">
        <v>61012</v>
      </c>
      <c r="O4969" s="183">
        <v>86973</v>
      </c>
    </row>
    <row r="4970" spans="1:15" ht="53.25" customHeight="1" thickBot="1" x14ac:dyDescent="0.3">
      <c r="A4970" s="215" t="s">
        <v>34</v>
      </c>
      <c r="B4970" s="219" t="s">
        <v>35</v>
      </c>
      <c r="C4970" s="220"/>
      <c r="D4970" s="184">
        <v>205034.45446813398</v>
      </c>
      <c r="E4970" s="184">
        <v>295193.15415598301</v>
      </c>
      <c r="F4970" s="184">
        <v>359751.29995473329</v>
      </c>
      <c r="G4970" s="184">
        <v>349102.26416300487</v>
      </c>
      <c r="H4970" s="184">
        <v>302742.10245409585</v>
      </c>
      <c r="I4970" s="184">
        <v>86844.272249480913</v>
      </c>
      <c r="J4970" s="184">
        <v>200120.31914941786</v>
      </c>
      <c r="K4970" s="184">
        <v>166416.6697879681</v>
      </c>
      <c r="L4970" s="184">
        <v>127333.61059358336</v>
      </c>
      <c r="M4970" s="184">
        <v>159934.19341008726</v>
      </c>
      <c r="N4970" s="184">
        <v>318958.74900585902</v>
      </c>
      <c r="O4970" s="184">
        <v>454677.75646244304</v>
      </c>
    </row>
    <row r="4971" spans="1:15" ht="48.75" customHeight="1" thickBot="1" x14ac:dyDescent="0.3">
      <c r="A4971" s="215" t="s">
        <v>36</v>
      </c>
      <c r="B4971" s="219" t="s">
        <v>37</v>
      </c>
      <c r="C4971" s="220"/>
      <c r="D4971" s="184">
        <v>191297.15</v>
      </c>
      <c r="E4971" s="184">
        <v>275415.21000000002</v>
      </c>
      <c r="F4971" s="184">
        <v>335647.96</v>
      </c>
      <c r="G4971" s="184">
        <v>325712.40999999997</v>
      </c>
      <c r="H4971" s="184">
        <v>282458.38</v>
      </c>
      <c r="I4971" s="184">
        <v>81025.710000000006</v>
      </c>
      <c r="J4971" s="184">
        <v>186712.26</v>
      </c>
      <c r="K4971" s="184">
        <v>155266.75</v>
      </c>
      <c r="L4971" s="184">
        <v>118802.26</v>
      </c>
      <c r="M4971" s="184">
        <v>149218.6</v>
      </c>
      <c r="N4971" s="184">
        <v>297588.51</v>
      </c>
      <c r="O4971" s="184">
        <v>424214.35</v>
      </c>
    </row>
    <row r="4972" spans="1:15" ht="27.75" customHeight="1" thickBot="1" x14ac:dyDescent="0.3">
      <c r="A4972" s="242" t="s">
        <v>278</v>
      </c>
      <c r="B4972" s="241"/>
      <c r="C4972" s="43"/>
      <c r="D4972" s="178" t="s">
        <v>195</v>
      </c>
      <c r="E4972" s="221"/>
      <c r="F4972" s="221"/>
      <c r="G4972" s="221"/>
      <c r="H4972" s="221"/>
      <c r="I4972" s="221"/>
      <c r="J4972" s="221"/>
      <c r="K4972" s="221"/>
      <c r="L4972" s="221"/>
      <c r="M4972" s="221"/>
      <c r="N4972" s="221"/>
      <c r="O4972" s="222"/>
    </row>
    <row r="4973" spans="1:15" ht="16.5" thickBot="1" x14ac:dyDescent="0.3">
      <c r="A4973" s="223" t="s">
        <v>1402</v>
      </c>
      <c r="B4973" s="224"/>
      <c r="C4973" s="224"/>
      <c r="D4973" s="224"/>
      <c r="E4973" s="224"/>
      <c r="F4973" s="224"/>
      <c r="G4973" s="224"/>
      <c r="H4973" s="224"/>
      <c r="I4973" s="224"/>
      <c r="J4973" s="224"/>
      <c r="K4973" s="224"/>
      <c r="L4973" s="224"/>
      <c r="M4973" s="224"/>
      <c r="N4973" s="224"/>
      <c r="O4973" s="224"/>
    </row>
    <row r="4974" spans="1:15" s="41" customFormat="1" ht="29.25" customHeight="1" thickBot="1" x14ac:dyDescent="0.3">
      <c r="A4974" s="215" t="s">
        <v>11</v>
      </c>
      <c r="B4974" s="219" t="s">
        <v>293</v>
      </c>
      <c r="C4974" s="220"/>
      <c r="D4974" s="179">
        <v>160950</v>
      </c>
      <c r="E4974" s="179">
        <v>151721</v>
      </c>
      <c r="F4974" s="179">
        <v>167252</v>
      </c>
      <c r="G4974" s="179">
        <v>165135</v>
      </c>
      <c r="H4974" s="179">
        <v>142416</v>
      </c>
      <c r="I4974" s="179">
        <v>92981</v>
      </c>
      <c r="J4974" s="179">
        <v>129797</v>
      </c>
      <c r="K4974" s="179">
        <v>114762</v>
      </c>
      <c r="L4974" s="179">
        <v>124841</v>
      </c>
      <c r="M4974" s="179">
        <v>135110</v>
      </c>
      <c r="N4974" s="179">
        <v>162345</v>
      </c>
      <c r="O4974" s="179">
        <v>200280</v>
      </c>
    </row>
    <row r="4975" spans="1:15" ht="16.5" thickBot="1" x14ac:dyDescent="0.3">
      <c r="A4975" s="215" t="s">
        <v>12</v>
      </c>
      <c r="B4975" s="225" t="s">
        <v>291</v>
      </c>
      <c r="C4975" s="226"/>
      <c r="D4975" s="179">
        <v>97135</v>
      </c>
      <c r="E4975" s="179">
        <v>72070</v>
      </c>
      <c r="F4975" s="179">
        <v>72879</v>
      </c>
      <c r="G4975" s="179">
        <v>73123</v>
      </c>
      <c r="H4975" s="179">
        <v>62743</v>
      </c>
      <c r="I4975" s="179">
        <v>62161</v>
      </c>
      <c r="J4975" s="179">
        <v>71683</v>
      </c>
      <c r="K4975" s="179">
        <v>65392</v>
      </c>
      <c r="L4975" s="179">
        <v>81407</v>
      </c>
      <c r="M4975" s="179">
        <v>83871</v>
      </c>
      <c r="N4975" s="179">
        <v>76525</v>
      </c>
      <c r="O4975" s="179">
        <v>82702</v>
      </c>
    </row>
    <row r="4976" spans="1:15" ht="33" customHeight="1" thickBot="1" x14ac:dyDescent="0.3">
      <c r="A4976" s="215" t="s">
        <v>13</v>
      </c>
      <c r="B4976" s="219" t="s">
        <v>292</v>
      </c>
      <c r="C4976" s="220"/>
      <c r="D4976" s="180">
        <v>63815</v>
      </c>
      <c r="E4976" s="180">
        <v>79651</v>
      </c>
      <c r="F4976" s="180">
        <v>94373</v>
      </c>
      <c r="G4976" s="180">
        <v>92012</v>
      </c>
      <c r="H4976" s="180">
        <v>79673</v>
      </c>
      <c r="I4976" s="180">
        <v>30820</v>
      </c>
      <c r="J4976" s="180">
        <v>58114</v>
      </c>
      <c r="K4976" s="180">
        <v>49370</v>
      </c>
      <c r="L4976" s="180">
        <v>43434</v>
      </c>
      <c r="M4976" s="180">
        <v>51239</v>
      </c>
      <c r="N4976" s="180">
        <v>85820</v>
      </c>
      <c r="O4976" s="180">
        <v>117578</v>
      </c>
    </row>
    <row r="4977" spans="1:15" ht="36" customHeight="1" thickBot="1" x14ac:dyDescent="0.3">
      <c r="A4977" s="215" t="s">
        <v>14</v>
      </c>
      <c r="B4977" s="219" t="s">
        <v>27</v>
      </c>
      <c r="C4977" s="220"/>
      <c r="D4977" s="181">
        <v>0.3964895930413172</v>
      </c>
      <c r="E4977" s="181">
        <v>0.52498335761035053</v>
      </c>
      <c r="F4977" s="181">
        <v>0.56425633176284884</v>
      </c>
      <c r="G4977" s="181">
        <v>0.55719259999394433</v>
      </c>
      <c r="H4977" s="181">
        <v>0.55943854623076061</v>
      </c>
      <c r="I4977" s="181">
        <v>0.33146556823437046</v>
      </c>
      <c r="J4977" s="181">
        <v>0.44772991671610285</v>
      </c>
      <c r="K4977" s="181">
        <v>0.43019466373886828</v>
      </c>
      <c r="L4977" s="181">
        <v>0.34791454730417093</v>
      </c>
      <c r="M4977" s="181">
        <v>0.37923913847975721</v>
      </c>
      <c r="N4977" s="181">
        <v>0.52862730604576669</v>
      </c>
      <c r="O4977" s="181">
        <v>0.58706810465348513</v>
      </c>
    </row>
    <row r="4978" spans="1:15" ht="81.75" customHeight="1" thickBot="1" x14ac:dyDescent="0.3">
      <c r="A4978" s="215" t="s">
        <v>28</v>
      </c>
      <c r="B4978" s="219" t="s">
        <v>29</v>
      </c>
      <c r="C4978" s="220"/>
      <c r="D4978" s="187">
        <v>5.4369156717710183</v>
      </c>
      <c r="E4978" s="187">
        <v>5.4369156717710183</v>
      </c>
      <c r="F4978" s="187">
        <v>5.4369156717710183</v>
      </c>
      <c r="G4978" s="187">
        <v>5.4369156717710183</v>
      </c>
      <c r="H4978" s="187">
        <v>5.4369156717710183</v>
      </c>
      <c r="I4978" s="187">
        <v>5.4369156717710183</v>
      </c>
      <c r="J4978" s="187">
        <v>5.4369156717710183</v>
      </c>
      <c r="K4978" s="187">
        <v>5.4369156717710183</v>
      </c>
      <c r="L4978" s="187">
        <v>5.4369156717710183</v>
      </c>
      <c r="M4978" s="187">
        <v>5.4369156717710183</v>
      </c>
      <c r="N4978" s="187">
        <v>5.4369156717710183</v>
      </c>
      <c r="O4978" s="187">
        <v>5.4369156717710183</v>
      </c>
    </row>
    <row r="4979" spans="1:15" ht="51" customHeight="1" thickBot="1" x14ac:dyDescent="0.3">
      <c r="A4979" s="215" t="s">
        <v>30</v>
      </c>
      <c r="B4979" s="219" t="s">
        <v>31</v>
      </c>
      <c r="C4979" s="220"/>
      <c r="D4979" s="182">
        <v>0.2436788651245862</v>
      </c>
      <c r="E4979" s="182">
        <v>0.37217262969361953</v>
      </c>
      <c r="F4979" s="182">
        <v>0.41144560384611784</v>
      </c>
      <c r="G4979" s="182">
        <v>0.40438187207721332</v>
      </c>
      <c r="H4979" s="182">
        <v>0.40662781831402961</v>
      </c>
      <c r="I4979" s="182">
        <v>0.17865484031763945</v>
      </c>
      <c r="J4979" s="182">
        <v>0.29491918879937185</v>
      </c>
      <c r="K4979" s="182">
        <v>0.27738393582213727</v>
      </c>
      <c r="L4979" s="182">
        <v>0.19510381938743993</v>
      </c>
      <c r="M4979" s="182">
        <v>0.22642841056302621</v>
      </c>
      <c r="N4979" s="182">
        <v>0.37581657812903568</v>
      </c>
      <c r="O4979" s="182">
        <v>0.43425737673675413</v>
      </c>
    </row>
    <row r="4980" spans="1:15" ht="83.25" customHeight="1" thickBot="1" x14ac:dyDescent="0.3">
      <c r="A4980" s="215" t="s">
        <v>32</v>
      </c>
      <c r="B4980" s="219" t="s">
        <v>33</v>
      </c>
      <c r="C4980" s="220"/>
      <c r="D4980" s="183">
        <v>39220</v>
      </c>
      <c r="E4980" s="183">
        <v>56466</v>
      </c>
      <c r="F4980" s="183">
        <v>68815</v>
      </c>
      <c r="G4980" s="183">
        <v>66778</v>
      </c>
      <c r="H4980" s="183">
        <v>57910</v>
      </c>
      <c r="I4980" s="183">
        <v>16612</v>
      </c>
      <c r="J4980" s="183">
        <v>38280</v>
      </c>
      <c r="K4980" s="183">
        <v>31833</v>
      </c>
      <c r="L4980" s="183">
        <v>24357</v>
      </c>
      <c r="M4980" s="183">
        <v>30593</v>
      </c>
      <c r="N4980" s="183">
        <v>61012</v>
      </c>
      <c r="O4980" s="183">
        <v>86973</v>
      </c>
    </row>
    <row r="4981" spans="1:15" ht="53.25" customHeight="1" thickBot="1" x14ac:dyDescent="0.3">
      <c r="A4981" s="215" t="s">
        <v>34</v>
      </c>
      <c r="B4981" s="219" t="s">
        <v>35</v>
      </c>
      <c r="C4981" s="220"/>
      <c r="D4981" s="184">
        <v>213235.83264685934</v>
      </c>
      <c r="E4981" s="184">
        <v>307000.88032222231</v>
      </c>
      <c r="F4981" s="184">
        <v>374141.35195292265</v>
      </c>
      <c r="G4981" s="184">
        <v>363066.35472952505</v>
      </c>
      <c r="H4981" s="184">
        <v>314851.7865522597</v>
      </c>
      <c r="I4981" s="184">
        <v>90318.043139460162</v>
      </c>
      <c r="J4981" s="184">
        <v>208125.1319153946</v>
      </c>
      <c r="K4981" s="184">
        <v>173073.33657948682</v>
      </c>
      <c r="L4981" s="184">
        <v>132426.95501732669</v>
      </c>
      <c r="M4981" s="184">
        <v>166331.56114649077</v>
      </c>
      <c r="N4981" s="184">
        <v>331717.09896609338</v>
      </c>
      <c r="O4981" s="184">
        <v>472864.8667209408</v>
      </c>
    </row>
    <row r="4982" spans="1:15" ht="48.75" customHeight="1" thickBot="1" x14ac:dyDescent="0.3">
      <c r="A4982" s="215" t="s">
        <v>36</v>
      </c>
      <c r="B4982" s="219" t="s">
        <v>37</v>
      </c>
      <c r="C4982" s="220"/>
      <c r="D4982" s="184">
        <v>198949.03</v>
      </c>
      <c r="E4982" s="184">
        <v>286431.82</v>
      </c>
      <c r="F4982" s="184">
        <v>349073.88</v>
      </c>
      <c r="G4982" s="184">
        <v>338740.91</v>
      </c>
      <c r="H4982" s="184">
        <v>293756.71999999997</v>
      </c>
      <c r="I4982" s="184">
        <v>84266.73</v>
      </c>
      <c r="J4982" s="184">
        <v>194180.75</v>
      </c>
      <c r="K4982" s="184">
        <v>161477.42000000001</v>
      </c>
      <c r="L4982" s="184">
        <v>123554.35</v>
      </c>
      <c r="M4982" s="184">
        <v>155187.35</v>
      </c>
      <c r="N4982" s="184">
        <v>309492.05</v>
      </c>
      <c r="O4982" s="184">
        <v>441182.92</v>
      </c>
    </row>
    <row r="4983" spans="1:15" ht="20.25" customHeight="1" thickBot="1" x14ac:dyDescent="0.3">
      <c r="A4983" s="242" t="s">
        <v>279</v>
      </c>
      <c r="B4983" s="241"/>
      <c r="C4983" s="42"/>
      <c r="D4983" s="190" t="s">
        <v>197</v>
      </c>
      <c r="E4983" s="230"/>
      <c r="F4983" s="230"/>
      <c r="G4983" s="230"/>
      <c r="H4983" s="230"/>
      <c r="I4983" s="230"/>
      <c r="J4983" s="230"/>
      <c r="K4983" s="230"/>
      <c r="L4983" s="230"/>
      <c r="M4983" s="230"/>
      <c r="N4983" s="230"/>
      <c r="O4983" s="231"/>
    </row>
    <row r="4984" spans="1:15" ht="16.5" thickBot="1" x14ac:dyDescent="0.3">
      <c r="A4984" s="223" t="s">
        <v>294</v>
      </c>
      <c r="B4984" s="232"/>
      <c r="C4984" s="232"/>
      <c r="D4984" s="232"/>
      <c r="E4984" s="232"/>
      <c r="F4984" s="232"/>
      <c r="G4984" s="232"/>
      <c r="H4984" s="232"/>
      <c r="I4984" s="232"/>
      <c r="J4984" s="232"/>
      <c r="K4984" s="232"/>
      <c r="L4984" s="232"/>
      <c r="M4984" s="232"/>
      <c r="N4984" s="232"/>
      <c r="O4984" s="233"/>
    </row>
    <row r="4985" spans="1:15" s="41" customFormat="1" ht="29.25" customHeight="1" thickBot="1" x14ac:dyDescent="0.3">
      <c r="A4985" s="215" t="s">
        <v>11</v>
      </c>
      <c r="B4985" s="219" t="s">
        <v>293</v>
      </c>
      <c r="C4985" s="220"/>
      <c r="D4985" s="183">
        <v>322532</v>
      </c>
      <c r="E4985" s="183">
        <v>288810</v>
      </c>
      <c r="F4985" s="183">
        <v>273480</v>
      </c>
      <c r="G4985" s="183">
        <v>295241</v>
      </c>
      <c r="H4985" s="183">
        <v>242297</v>
      </c>
      <c r="I4985" s="183">
        <v>129932</v>
      </c>
      <c r="J4985" s="183">
        <v>173102</v>
      </c>
      <c r="K4985" s="183">
        <v>158360</v>
      </c>
      <c r="L4985" s="183">
        <v>169849</v>
      </c>
      <c r="M4985" s="183">
        <v>203889</v>
      </c>
      <c r="N4985" s="183">
        <v>296500</v>
      </c>
      <c r="O4985" s="183">
        <v>365620</v>
      </c>
    </row>
    <row r="4986" spans="1:15" ht="16.5" thickBot="1" x14ac:dyDescent="0.3">
      <c r="A4986" s="215" t="s">
        <v>12</v>
      </c>
      <c r="B4986" s="225" t="s">
        <v>291</v>
      </c>
      <c r="C4986" s="226"/>
      <c r="D4986" s="183">
        <v>227370</v>
      </c>
      <c r="E4986" s="183">
        <v>223241</v>
      </c>
      <c r="F4986" s="183">
        <v>90710</v>
      </c>
      <c r="G4986" s="183">
        <v>77276</v>
      </c>
      <c r="H4986" s="183">
        <v>62425</v>
      </c>
      <c r="I4986" s="183">
        <v>106467</v>
      </c>
      <c r="J4986" s="183">
        <v>82769</v>
      </c>
      <c r="K4986" s="183">
        <v>84295</v>
      </c>
      <c r="L4986" s="183">
        <v>133375</v>
      </c>
      <c r="M4986" s="183">
        <v>96330</v>
      </c>
      <c r="N4986" s="183">
        <v>104423</v>
      </c>
      <c r="O4986" s="183">
        <v>95578</v>
      </c>
    </row>
    <row r="4987" spans="1:15" ht="33" customHeight="1" thickBot="1" x14ac:dyDescent="0.3">
      <c r="A4987" s="215" t="s">
        <v>13</v>
      </c>
      <c r="B4987" s="219" t="s">
        <v>292</v>
      </c>
      <c r="C4987" s="220"/>
      <c r="D4987" s="188">
        <v>95162</v>
      </c>
      <c r="E4987" s="188">
        <v>65569</v>
      </c>
      <c r="F4987" s="188">
        <v>182770</v>
      </c>
      <c r="G4987" s="188">
        <v>217965</v>
      </c>
      <c r="H4987" s="188">
        <v>179872</v>
      </c>
      <c r="I4987" s="188">
        <v>23465</v>
      </c>
      <c r="J4987" s="188">
        <v>90333</v>
      </c>
      <c r="K4987" s="188">
        <v>74065</v>
      </c>
      <c r="L4987" s="188">
        <v>36474</v>
      </c>
      <c r="M4987" s="188">
        <v>107559</v>
      </c>
      <c r="N4987" s="188">
        <v>192077</v>
      </c>
      <c r="O4987" s="188">
        <v>270042</v>
      </c>
    </row>
    <row r="4988" spans="1:15" ht="36" customHeight="1" thickBot="1" x14ac:dyDescent="0.3">
      <c r="A4988" s="215" t="s">
        <v>14</v>
      </c>
      <c r="B4988" s="219" t="s">
        <v>27</v>
      </c>
      <c r="C4988" s="220"/>
      <c r="D4988" s="181">
        <v>0.29504669304131065</v>
      </c>
      <c r="E4988" s="181">
        <v>0.22703161247879228</v>
      </c>
      <c r="F4988" s="181">
        <v>0.66831212520111161</v>
      </c>
      <c r="G4988" s="181">
        <v>0.73826128484864906</v>
      </c>
      <c r="H4988" s="181">
        <v>0.74236164706950558</v>
      </c>
      <c r="I4988" s="181">
        <v>0.18059446479697072</v>
      </c>
      <c r="J4988" s="181">
        <v>0.52184838996660932</v>
      </c>
      <c r="K4988" s="181">
        <v>0.46770017681232634</v>
      </c>
      <c r="L4988" s="181">
        <v>0.21474368409587338</v>
      </c>
      <c r="M4988" s="181">
        <v>0.52753704221414588</v>
      </c>
      <c r="N4988" s="181">
        <v>0.647814502529511</v>
      </c>
      <c r="O4988" s="181">
        <v>0.7385865105847601</v>
      </c>
    </row>
    <row r="4989" spans="1:15" ht="81.75" customHeight="1" thickBot="1" x14ac:dyDescent="0.3">
      <c r="A4989" s="215" t="s">
        <v>28</v>
      </c>
      <c r="B4989" s="219" t="s">
        <v>29</v>
      </c>
      <c r="C4989" s="220"/>
      <c r="D4989" s="174">
        <v>3.7071141797564278</v>
      </c>
      <c r="E4989" s="174">
        <v>3.7071141797564278</v>
      </c>
      <c r="F4989" s="174">
        <v>3.7071141797564278</v>
      </c>
      <c r="G4989" s="174">
        <v>3.7071141797564278</v>
      </c>
      <c r="H4989" s="174">
        <v>3.7071141797564278</v>
      </c>
      <c r="I4989" s="174">
        <v>3.7071141797564278</v>
      </c>
      <c r="J4989" s="174">
        <v>3.7071141797564278</v>
      </c>
      <c r="K4989" s="174">
        <v>3.7071141797564278</v>
      </c>
      <c r="L4989" s="174">
        <v>3.7071141797564278</v>
      </c>
      <c r="M4989" s="174">
        <v>3.7071141797564278</v>
      </c>
      <c r="N4989" s="174">
        <v>3.7071141797564278</v>
      </c>
      <c r="O4989" s="174">
        <v>3.7071141797564278</v>
      </c>
    </row>
    <row r="4990" spans="1:15" ht="51" customHeight="1" thickBot="1" x14ac:dyDescent="0.3">
      <c r="A4990" s="215" t="s">
        <v>30</v>
      </c>
      <c r="B4990" s="219" t="s">
        <v>31</v>
      </c>
      <c r="C4990" s="220"/>
      <c r="D4990" s="182">
        <v>0.29504669304131065</v>
      </c>
      <c r="E4990" s="182">
        <v>0.22703161247879228</v>
      </c>
      <c r="F4990" s="182">
        <v>0.50845540451356863</v>
      </c>
      <c r="G4990" s="182">
        <v>0.57840456416110608</v>
      </c>
      <c r="H4990" s="182">
        <v>0.58250492638196261</v>
      </c>
      <c r="I4990" s="182">
        <v>2.0737744109427719E-2</v>
      </c>
      <c r="J4990" s="182">
        <v>0.36199166927906634</v>
      </c>
      <c r="K4990" s="182">
        <v>0.30784345612478337</v>
      </c>
      <c r="L4990" s="182">
        <v>5.488696340833038E-2</v>
      </c>
      <c r="M4990" s="182">
        <v>0.3676803215266029</v>
      </c>
      <c r="N4990" s="182">
        <v>0.48795778184196803</v>
      </c>
      <c r="O4990" s="182">
        <v>0.57872978989721713</v>
      </c>
    </row>
    <row r="4991" spans="1:15" ht="83.25" customHeight="1" thickBot="1" x14ac:dyDescent="0.3">
      <c r="A4991" s="215" t="s">
        <v>32</v>
      </c>
      <c r="B4991" s="219" t="s">
        <v>33</v>
      </c>
      <c r="C4991" s="220"/>
      <c r="D4991" s="183">
        <v>0</v>
      </c>
      <c r="E4991" s="183">
        <v>0</v>
      </c>
      <c r="F4991" s="183">
        <v>43718</v>
      </c>
      <c r="G4991" s="183">
        <v>47196</v>
      </c>
      <c r="H4991" s="183">
        <v>38733</v>
      </c>
      <c r="I4991" s="183">
        <v>20771</v>
      </c>
      <c r="J4991" s="183">
        <v>27672</v>
      </c>
      <c r="K4991" s="183">
        <v>25315</v>
      </c>
      <c r="L4991" s="183">
        <v>27152</v>
      </c>
      <c r="M4991" s="183">
        <v>32593</v>
      </c>
      <c r="N4991" s="183">
        <v>47398</v>
      </c>
      <c r="O4991" s="183">
        <v>211595</v>
      </c>
    </row>
    <row r="4992" spans="1:15" ht="53.25" customHeight="1" thickBot="1" x14ac:dyDescent="0.3">
      <c r="A4992" s="215" t="s">
        <v>34</v>
      </c>
      <c r="B4992" s="219" t="s">
        <v>35</v>
      </c>
      <c r="C4992" s="220"/>
      <c r="D4992" s="184">
        <v>0</v>
      </c>
      <c r="E4992" s="185">
        <v>0</v>
      </c>
      <c r="F4992" s="185">
        <v>162067.6177105915</v>
      </c>
      <c r="G4992" s="185">
        <v>174960.96082778435</v>
      </c>
      <c r="H4992" s="185">
        <v>143587.6535245057</v>
      </c>
      <c r="I4992" s="185">
        <v>77000.468627720766</v>
      </c>
      <c r="J4992" s="185">
        <v>102583.26358221986</v>
      </c>
      <c r="K4992" s="185">
        <v>93845.595460533965</v>
      </c>
      <c r="L4992" s="185">
        <v>100655.56420874652</v>
      </c>
      <c r="M4992" s="185">
        <v>120825.97246080125</v>
      </c>
      <c r="N4992" s="185">
        <v>175709.79789209517</v>
      </c>
      <c r="O4992" s="186">
        <v>784406.82486556133</v>
      </c>
    </row>
    <row r="4993" spans="1:15" ht="48.75" customHeight="1" thickBot="1" x14ac:dyDescent="0.3">
      <c r="A4993" s="215" t="s">
        <v>36</v>
      </c>
      <c r="B4993" s="219" t="s">
        <v>37</v>
      </c>
      <c r="C4993" s="220"/>
      <c r="D4993" s="184">
        <v>0</v>
      </c>
      <c r="E4993" s="184">
        <v>0</v>
      </c>
      <c r="F4993" s="184">
        <v>151209.09</v>
      </c>
      <c r="G4993" s="184">
        <v>163238.57999999999</v>
      </c>
      <c r="H4993" s="184">
        <v>133967.28</v>
      </c>
      <c r="I4993" s="184">
        <v>71841.440000000002</v>
      </c>
      <c r="J4993" s="184">
        <v>95710.18</v>
      </c>
      <c r="K4993" s="184">
        <v>87557.94</v>
      </c>
      <c r="L4993" s="184">
        <v>93911.64</v>
      </c>
      <c r="M4993" s="184">
        <v>112730.63</v>
      </c>
      <c r="N4993" s="184">
        <v>163937.24</v>
      </c>
      <c r="O4993" s="184">
        <v>731851.57</v>
      </c>
    </row>
    <row r="4994" spans="1:15" ht="20.25" customHeight="1" thickBot="1" x14ac:dyDescent="0.3">
      <c r="A4994" s="242" t="s">
        <v>279</v>
      </c>
      <c r="B4994" s="241"/>
      <c r="C4994" s="43"/>
      <c r="D4994" s="178" t="s">
        <v>197</v>
      </c>
      <c r="E4994" s="221"/>
      <c r="F4994" s="221"/>
      <c r="G4994" s="221"/>
      <c r="H4994" s="221"/>
      <c r="I4994" s="221"/>
      <c r="J4994" s="221"/>
      <c r="K4994" s="221"/>
      <c r="L4994" s="221"/>
      <c r="M4994" s="221"/>
      <c r="N4994" s="221"/>
      <c r="O4994" s="222"/>
    </row>
    <row r="4995" spans="1:15" ht="16.5" thickBot="1" x14ac:dyDescent="0.3">
      <c r="A4995" s="223" t="s">
        <v>295</v>
      </c>
      <c r="B4995" s="224"/>
      <c r="C4995" s="224"/>
      <c r="D4995" s="224"/>
      <c r="E4995" s="224"/>
      <c r="F4995" s="224"/>
      <c r="G4995" s="224"/>
      <c r="H4995" s="224"/>
      <c r="I4995" s="224"/>
      <c r="J4995" s="224"/>
      <c r="K4995" s="224"/>
      <c r="L4995" s="224"/>
      <c r="M4995" s="224"/>
      <c r="N4995" s="224"/>
      <c r="O4995" s="224"/>
    </row>
    <row r="4996" spans="1:15" s="41" customFormat="1" ht="29.25" customHeight="1" thickBot="1" x14ac:dyDescent="0.3">
      <c r="A4996" s="215" t="s">
        <v>11</v>
      </c>
      <c r="B4996" s="219" t="s">
        <v>293</v>
      </c>
      <c r="C4996" s="220"/>
      <c r="D4996" s="183">
        <v>322532</v>
      </c>
      <c r="E4996" s="183">
        <v>288810</v>
      </c>
      <c r="F4996" s="183">
        <v>273480</v>
      </c>
      <c r="G4996" s="183">
        <v>295241</v>
      </c>
      <c r="H4996" s="183">
        <v>242297</v>
      </c>
      <c r="I4996" s="183">
        <v>129932</v>
      </c>
      <c r="J4996" s="183">
        <v>173102</v>
      </c>
      <c r="K4996" s="183">
        <v>158360</v>
      </c>
      <c r="L4996" s="183">
        <v>169849</v>
      </c>
      <c r="M4996" s="183">
        <v>203889</v>
      </c>
      <c r="N4996" s="183">
        <v>296500</v>
      </c>
      <c r="O4996" s="183">
        <v>365620</v>
      </c>
    </row>
    <row r="4997" spans="1:15" ht="16.5" thickBot="1" x14ac:dyDescent="0.3">
      <c r="A4997" s="215" t="s">
        <v>12</v>
      </c>
      <c r="B4997" s="225" t="s">
        <v>291</v>
      </c>
      <c r="C4997" s="226"/>
      <c r="D4997" s="183">
        <v>227370</v>
      </c>
      <c r="E4997" s="183">
        <v>223241</v>
      </c>
      <c r="F4997" s="183">
        <v>90710</v>
      </c>
      <c r="G4997" s="183">
        <v>77276</v>
      </c>
      <c r="H4997" s="183">
        <v>62425</v>
      </c>
      <c r="I4997" s="183">
        <v>106467</v>
      </c>
      <c r="J4997" s="183">
        <v>82769</v>
      </c>
      <c r="K4997" s="183">
        <v>84295</v>
      </c>
      <c r="L4997" s="183">
        <v>133375</v>
      </c>
      <c r="M4997" s="183">
        <v>96330</v>
      </c>
      <c r="N4997" s="183">
        <v>104423</v>
      </c>
      <c r="O4997" s="183">
        <v>95578</v>
      </c>
    </row>
    <row r="4998" spans="1:15" ht="33" customHeight="1" thickBot="1" x14ac:dyDescent="0.3">
      <c r="A4998" s="215" t="s">
        <v>13</v>
      </c>
      <c r="B4998" s="219" t="s">
        <v>292</v>
      </c>
      <c r="C4998" s="220"/>
      <c r="D4998" s="188">
        <v>95162</v>
      </c>
      <c r="E4998" s="188">
        <v>65569</v>
      </c>
      <c r="F4998" s="188">
        <v>182770</v>
      </c>
      <c r="G4998" s="188">
        <v>217965</v>
      </c>
      <c r="H4998" s="188">
        <v>179872</v>
      </c>
      <c r="I4998" s="188">
        <v>23465</v>
      </c>
      <c r="J4998" s="188">
        <v>90333</v>
      </c>
      <c r="K4998" s="188">
        <v>74065</v>
      </c>
      <c r="L4998" s="188">
        <v>36474</v>
      </c>
      <c r="M4998" s="188">
        <v>107559</v>
      </c>
      <c r="N4998" s="188">
        <v>192077</v>
      </c>
      <c r="O4998" s="188">
        <v>270042</v>
      </c>
    </row>
    <row r="4999" spans="1:15" ht="36" customHeight="1" thickBot="1" x14ac:dyDescent="0.3">
      <c r="A4999" s="215" t="s">
        <v>14</v>
      </c>
      <c r="B4999" s="219" t="s">
        <v>27</v>
      </c>
      <c r="C4999" s="220"/>
      <c r="D4999" s="189">
        <v>0.29504669304131065</v>
      </c>
      <c r="E4999" s="189">
        <v>0.22703161247879228</v>
      </c>
      <c r="F4999" s="189">
        <v>0.66831212520111161</v>
      </c>
      <c r="G4999" s="189">
        <v>0.73826128484864906</v>
      </c>
      <c r="H4999" s="189">
        <v>0.74236164706950558</v>
      </c>
      <c r="I4999" s="189">
        <v>0.18059446479697072</v>
      </c>
      <c r="J4999" s="189">
        <v>0.52184838996660932</v>
      </c>
      <c r="K4999" s="189">
        <v>0.46770017681232634</v>
      </c>
      <c r="L4999" s="189">
        <v>0.21474368409587338</v>
      </c>
      <c r="M4999" s="189">
        <v>0.52753704221414588</v>
      </c>
      <c r="N4999" s="189">
        <v>0.647814502529511</v>
      </c>
      <c r="O4999" s="189">
        <v>0.7385865105847601</v>
      </c>
    </row>
    <row r="5000" spans="1:15" ht="81.75" customHeight="1" thickBot="1" x14ac:dyDescent="0.3">
      <c r="A5000" s="215" t="s">
        <v>28</v>
      </c>
      <c r="B5000" s="219" t="s">
        <v>29</v>
      </c>
      <c r="C5000" s="220"/>
      <c r="D5000" s="187">
        <v>3.8692712723611922</v>
      </c>
      <c r="E5000" s="187">
        <v>3.8692712723611922</v>
      </c>
      <c r="F5000" s="187">
        <v>3.8692712723611922</v>
      </c>
      <c r="G5000" s="187">
        <v>3.8692712723611922</v>
      </c>
      <c r="H5000" s="187">
        <v>3.8692712723611922</v>
      </c>
      <c r="I5000" s="187">
        <v>3.8692712723611922</v>
      </c>
      <c r="J5000" s="187">
        <v>3.8692712723611922</v>
      </c>
      <c r="K5000" s="187">
        <v>3.8692712723611922</v>
      </c>
      <c r="L5000" s="187">
        <v>3.8692712723611922</v>
      </c>
      <c r="M5000" s="187">
        <v>3.8692712723611922</v>
      </c>
      <c r="N5000" s="187">
        <v>3.8692712723611922</v>
      </c>
      <c r="O5000" s="187">
        <v>3.8692712723611922</v>
      </c>
    </row>
    <row r="5001" spans="1:15" ht="51" customHeight="1" thickBot="1" x14ac:dyDescent="0.3">
      <c r="A5001" s="215" t="s">
        <v>30</v>
      </c>
      <c r="B5001" s="219" t="s">
        <v>31</v>
      </c>
      <c r="C5001" s="220"/>
      <c r="D5001" s="182">
        <v>0.13518997235376765</v>
      </c>
      <c r="E5001" s="182">
        <v>6.7174891791249275E-2</v>
      </c>
      <c r="F5001" s="182">
        <v>0.50845540451356863</v>
      </c>
      <c r="G5001" s="182">
        <v>0.57840456416110608</v>
      </c>
      <c r="H5001" s="182">
        <v>0.58250492638196261</v>
      </c>
      <c r="I5001" s="182">
        <v>2.0737744109427719E-2</v>
      </c>
      <c r="J5001" s="182">
        <v>0.36199166927906634</v>
      </c>
      <c r="K5001" s="182">
        <v>0.30784345612478337</v>
      </c>
      <c r="L5001" s="182">
        <v>5.488696340833038E-2</v>
      </c>
      <c r="M5001" s="182">
        <v>0.3676803215266029</v>
      </c>
      <c r="N5001" s="182">
        <v>0.48795778184196803</v>
      </c>
      <c r="O5001" s="182">
        <v>0.57872978989721713</v>
      </c>
    </row>
    <row r="5002" spans="1:15" ht="83.25" customHeight="1" thickBot="1" x14ac:dyDescent="0.3">
      <c r="A5002" s="215" t="s">
        <v>32</v>
      </c>
      <c r="B5002" s="219" t="s">
        <v>33</v>
      </c>
      <c r="C5002" s="220"/>
      <c r="D5002" s="183">
        <v>43603</v>
      </c>
      <c r="E5002" s="183">
        <v>19401</v>
      </c>
      <c r="F5002" s="183">
        <v>139052</v>
      </c>
      <c r="G5002" s="183">
        <v>170769</v>
      </c>
      <c r="H5002" s="183">
        <v>141139</v>
      </c>
      <c r="I5002" s="183">
        <v>2694</v>
      </c>
      <c r="J5002" s="183">
        <v>62661</v>
      </c>
      <c r="K5002" s="183">
        <v>48750</v>
      </c>
      <c r="L5002" s="183">
        <v>9322</v>
      </c>
      <c r="M5002" s="183">
        <v>74966</v>
      </c>
      <c r="N5002" s="183">
        <v>144679</v>
      </c>
      <c r="O5002" s="183">
        <v>211595</v>
      </c>
    </row>
    <row r="5003" spans="1:15" ht="53.25" customHeight="1" thickBot="1" x14ac:dyDescent="0.3">
      <c r="A5003" s="215" t="s">
        <v>34</v>
      </c>
      <c r="B5003" s="219" t="s">
        <v>35</v>
      </c>
      <c r="C5003" s="220"/>
      <c r="D5003" s="184">
        <v>168711.83528876505</v>
      </c>
      <c r="E5003" s="184">
        <v>75067.731955079493</v>
      </c>
      <c r="F5003" s="184">
        <v>538029.90896436851</v>
      </c>
      <c r="G5003" s="184">
        <v>660751.58590984845</v>
      </c>
      <c r="H5003" s="184">
        <v>546105.07810978626</v>
      </c>
      <c r="I5003" s="184">
        <v>10423.816807741052</v>
      </c>
      <c r="J5003" s="184">
        <v>242452.40719742468</v>
      </c>
      <c r="K5003" s="184">
        <v>188626.97452760811</v>
      </c>
      <c r="L5003" s="184">
        <v>36069.346800951032</v>
      </c>
      <c r="M5003" s="184">
        <v>290063.79020382912</v>
      </c>
      <c r="N5003" s="184">
        <v>559802.2984139449</v>
      </c>
      <c r="O5003" s="184">
        <v>818718.45487526641</v>
      </c>
    </row>
    <row r="5004" spans="1:15" ht="48.75" customHeight="1" thickBot="1" x14ac:dyDescent="0.3">
      <c r="A5004" s="215" t="s">
        <v>36</v>
      </c>
      <c r="B5004" s="219" t="s">
        <v>37</v>
      </c>
      <c r="C5004" s="220"/>
      <c r="D5004" s="184">
        <v>157408.14000000001</v>
      </c>
      <c r="E5004" s="184">
        <v>70038.19</v>
      </c>
      <c r="F5004" s="184">
        <v>501981.91</v>
      </c>
      <c r="G5004" s="184">
        <v>616481.23</v>
      </c>
      <c r="H5004" s="184">
        <v>509516.04</v>
      </c>
      <c r="I5004" s="184">
        <v>9725.42</v>
      </c>
      <c r="J5004" s="184">
        <v>226208.1</v>
      </c>
      <c r="K5004" s="184">
        <v>175988.97</v>
      </c>
      <c r="L5004" s="184">
        <v>33652.699999999997</v>
      </c>
      <c r="M5004" s="184">
        <v>270629.52</v>
      </c>
      <c r="N5004" s="184">
        <v>522295.54</v>
      </c>
      <c r="O5004" s="184">
        <v>763864.32</v>
      </c>
    </row>
    <row r="5005" spans="1:15" ht="21" customHeight="1" thickBot="1" x14ac:dyDescent="0.3">
      <c r="A5005" s="242" t="s">
        <v>279</v>
      </c>
      <c r="B5005" s="241"/>
      <c r="C5005" s="43"/>
      <c r="D5005" s="178" t="s">
        <v>197</v>
      </c>
      <c r="E5005" s="221"/>
      <c r="F5005" s="221"/>
      <c r="G5005" s="221"/>
      <c r="H5005" s="221"/>
      <c r="I5005" s="221"/>
      <c r="J5005" s="221"/>
      <c r="K5005" s="221"/>
      <c r="L5005" s="221"/>
      <c r="M5005" s="221"/>
      <c r="N5005" s="221"/>
      <c r="O5005" s="222"/>
    </row>
    <row r="5006" spans="1:15" ht="16.5" thickBot="1" x14ac:dyDescent="0.3">
      <c r="A5006" s="223" t="s">
        <v>296</v>
      </c>
      <c r="B5006" s="224"/>
      <c r="C5006" s="224"/>
      <c r="D5006" s="224"/>
      <c r="E5006" s="224"/>
      <c r="F5006" s="224"/>
      <c r="G5006" s="224"/>
      <c r="H5006" s="224"/>
      <c r="I5006" s="224"/>
      <c r="J5006" s="224"/>
      <c r="K5006" s="224"/>
      <c r="L5006" s="224"/>
      <c r="M5006" s="224"/>
      <c r="N5006" s="224"/>
      <c r="O5006" s="224"/>
    </row>
    <row r="5007" spans="1:15" s="41" customFormat="1" ht="29.25" customHeight="1" thickBot="1" x14ac:dyDescent="0.3">
      <c r="A5007" s="215" t="s">
        <v>11</v>
      </c>
      <c r="B5007" s="219" t="s">
        <v>293</v>
      </c>
      <c r="C5007" s="220"/>
      <c r="D5007" s="179">
        <v>322532</v>
      </c>
      <c r="E5007" s="179">
        <v>288810</v>
      </c>
      <c r="F5007" s="179">
        <v>273480</v>
      </c>
      <c r="G5007" s="179">
        <v>295241</v>
      </c>
      <c r="H5007" s="179">
        <v>242297</v>
      </c>
      <c r="I5007" s="179">
        <v>129932</v>
      </c>
      <c r="J5007" s="179">
        <v>173102</v>
      </c>
      <c r="K5007" s="179">
        <v>158360</v>
      </c>
      <c r="L5007" s="179">
        <v>169849</v>
      </c>
      <c r="M5007" s="179">
        <v>203889</v>
      </c>
      <c r="N5007" s="179">
        <v>296500</v>
      </c>
      <c r="O5007" s="179">
        <v>365620</v>
      </c>
    </row>
    <row r="5008" spans="1:15" ht="16.5" thickBot="1" x14ac:dyDescent="0.3">
      <c r="A5008" s="215" t="s">
        <v>12</v>
      </c>
      <c r="B5008" s="225" t="s">
        <v>291</v>
      </c>
      <c r="C5008" s="226"/>
      <c r="D5008" s="179">
        <v>227370</v>
      </c>
      <c r="E5008" s="179">
        <v>223241</v>
      </c>
      <c r="F5008" s="179">
        <v>90710</v>
      </c>
      <c r="G5008" s="179">
        <v>77276</v>
      </c>
      <c r="H5008" s="179">
        <v>62425</v>
      </c>
      <c r="I5008" s="179">
        <v>106467</v>
      </c>
      <c r="J5008" s="179">
        <v>82769</v>
      </c>
      <c r="K5008" s="179">
        <v>84295</v>
      </c>
      <c r="L5008" s="179">
        <v>133375</v>
      </c>
      <c r="M5008" s="179">
        <v>96330</v>
      </c>
      <c r="N5008" s="179">
        <v>104423</v>
      </c>
      <c r="O5008" s="179">
        <v>95578</v>
      </c>
    </row>
    <row r="5009" spans="1:15" ht="33" customHeight="1" thickBot="1" x14ac:dyDescent="0.3">
      <c r="A5009" s="215" t="s">
        <v>13</v>
      </c>
      <c r="B5009" s="219" t="s">
        <v>292</v>
      </c>
      <c r="C5009" s="220"/>
      <c r="D5009" s="180">
        <v>95162</v>
      </c>
      <c r="E5009" s="180">
        <v>65569</v>
      </c>
      <c r="F5009" s="180">
        <v>182770</v>
      </c>
      <c r="G5009" s="180">
        <v>217965</v>
      </c>
      <c r="H5009" s="180">
        <v>179872</v>
      </c>
      <c r="I5009" s="180">
        <v>23465</v>
      </c>
      <c r="J5009" s="180">
        <v>90333</v>
      </c>
      <c r="K5009" s="180">
        <v>74065</v>
      </c>
      <c r="L5009" s="180">
        <v>36474</v>
      </c>
      <c r="M5009" s="180">
        <v>107559</v>
      </c>
      <c r="N5009" s="180">
        <v>192077</v>
      </c>
      <c r="O5009" s="180">
        <v>270042</v>
      </c>
    </row>
    <row r="5010" spans="1:15" ht="36" customHeight="1" thickBot="1" x14ac:dyDescent="0.3">
      <c r="A5010" s="215" t="s">
        <v>14</v>
      </c>
      <c r="B5010" s="219" t="s">
        <v>27</v>
      </c>
      <c r="C5010" s="220"/>
      <c r="D5010" s="181">
        <v>0.29504669304131065</v>
      </c>
      <c r="E5010" s="181">
        <v>0.22703161247879228</v>
      </c>
      <c r="F5010" s="181">
        <v>0.66831212520111161</v>
      </c>
      <c r="G5010" s="181">
        <v>0.73826128484864906</v>
      </c>
      <c r="H5010" s="181">
        <v>0.74236164706950558</v>
      </c>
      <c r="I5010" s="181">
        <v>0.18059446479697072</v>
      </c>
      <c r="J5010" s="181">
        <v>0.52184838996660932</v>
      </c>
      <c r="K5010" s="181">
        <v>0.46770017681232634</v>
      </c>
      <c r="L5010" s="181">
        <v>0.21474368409587338</v>
      </c>
      <c r="M5010" s="181">
        <v>0.52753704221414588</v>
      </c>
      <c r="N5010" s="181">
        <v>0.647814502529511</v>
      </c>
      <c r="O5010" s="181">
        <v>0.7385865105847601</v>
      </c>
    </row>
    <row r="5011" spans="1:15" ht="81.75" customHeight="1" thickBot="1" x14ac:dyDescent="0.3">
      <c r="A5011" s="215" t="s">
        <v>28</v>
      </c>
      <c r="B5011" s="219" t="s">
        <v>29</v>
      </c>
      <c r="C5011" s="220"/>
      <c r="D5011" s="187">
        <v>4.0385250397883876</v>
      </c>
      <c r="E5011" s="187">
        <v>4.0385250397883876</v>
      </c>
      <c r="F5011" s="187">
        <v>4.0385250397883876</v>
      </c>
      <c r="G5011" s="187">
        <v>4.0385250397883876</v>
      </c>
      <c r="H5011" s="187">
        <v>4.0385250397883876</v>
      </c>
      <c r="I5011" s="187">
        <v>4.0385250397883876</v>
      </c>
      <c r="J5011" s="187">
        <v>4.0385250397883876</v>
      </c>
      <c r="K5011" s="187">
        <v>4.0385250397883876</v>
      </c>
      <c r="L5011" s="187">
        <v>4.0385250397883876</v>
      </c>
      <c r="M5011" s="187">
        <v>4.0385250397883876</v>
      </c>
      <c r="N5011" s="187">
        <v>4.0385250397883876</v>
      </c>
      <c r="O5011" s="187">
        <v>4.0385250397883876</v>
      </c>
    </row>
    <row r="5012" spans="1:15" ht="51" customHeight="1" thickBot="1" x14ac:dyDescent="0.3">
      <c r="A5012" s="215" t="s">
        <v>30</v>
      </c>
      <c r="B5012" s="219" t="s">
        <v>31</v>
      </c>
      <c r="C5012" s="220"/>
      <c r="D5012" s="182">
        <v>0.13518997235376765</v>
      </c>
      <c r="E5012" s="182">
        <v>6.7174891791249275E-2</v>
      </c>
      <c r="F5012" s="182">
        <v>0.50845540451356863</v>
      </c>
      <c r="G5012" s="182">
        <v>0.57840456416110608</v>
      </c>
      <c r="H5012" s="182">
        <v>0.58250492638196261</v>
      </c>
      <c r="I5012" s="182">
        <v>2.0737744109427719E-2</v>
      </c>
      <c r="J5012" s="182">
        <v>0.36199166927906634</v>
      </c>
      <c r="K5012" s="182">
        <v>0.30784345612478337</v>
      </c>
      <c r="L5012" s="182">
        <v>5.488696340833038E-2</v>
      </c>
      <c r="M5012" s="182">
        <v>0.3676803215266029</v>
      </c>
      <c r="N5012" s="182">
        <v>0.48795778184196803</v>
      </c>
      <c r="O5012" s="182">
        <v>0.57872978989721713</v>
      </c>
    </row>
    <row r="5013" spans="1:15" ht="83.25" customHeight="1" thickBot="1" x14ac:dyDescent="0.3">
      <c r="A5013" s="215" t="s">
        <v>32</v>
      </c>
      <c r="B5013" s="219" t="s">
        <v>33</v>
      </c>
      <c r="C5013" s="220"/>
      <c r="D5013" s="183">
        <v>43603</v>
      </c>
      <c r="E5013" s="183">
        <v>19401</v>
      </c>
      <c r="F5013" s="183">
        <v>139052</v>
      </c>
      <c r="G5013" s="183">
        <v>170769</v>
      </c>
      <c r="H5013" s="183">
        <v>141139</v>
      </c>
      <c r="I5013" s="183">
        <v>2694</v>
      </c>
      <c r="J5013" s="183">
        <v>62661</v>
      </c>
      <c r="K5013" s="183">
        <v>48750</v>
      </c>
      <c r="L5013" s="183">
        <v>9322</v>
      </c>
      <c r="M5013" s="183">
        <v>74966</v>
      </c>
      <c r="N5013" s="183">
        <v>144679</v>
      </c>
      <c r="O5013" s="183">
        <v>211595</v>
      </c>
    </row>
    <row r="5014" spans="1:15" ht="53.25" customHeight="1" thickBot="1" x14ac:dyDescent="0.3">
      <c r="A5014" s="215" t="s">
        <v>34</v>
      </c>
      <c r="B5014" s="219" t="s">
        <v>35</v>
      </c>
      <c r="C5014" s="220"/>
      <c r="D5014" s="184">
        <v>176091.80730989308</v>
      </c>
      <c r="E5014" s="184">
        <v>78351.424296934507</v>
      </c>
      <c r="F5014" s="184">
        <v>561564.98383265489</v>
      </c>
      <c r="G5014" s="184">
        <v>689654.88251962315</v>
      </c>
      <c r="H5014" s="184">
        <v>569993.38559069321</v>
      </c>
      <c r="I5014" s="184">
        <v>10879.786457189915</v>
      </c>
      <c r="J5014" s="184">
        <v>253058.01751818016</v>
      </c>
      <c r="K5014" s="184">
        <v>196878.09568968389</v>
      </c>
      <c r="L5014" s="184">
        <v>37647.13042090735</v>
      </c>
      <c r="M5014" s="184">
        <v>302752.06813277624</v>
      </c>
      <c r="N5014" s="184">
        <v>584289.7642315441</v>
      </c>
      <c r="O5014" s="184">
        <v>854531.70579402393</v>
      </c>
    </row>
    <row r="5015" spans="1:15" ht="48.75" customHeight="1" thickBot="1" x14ac:dyDescent="0.3">
      <c r="A5015" s="215" t="s">
        <v>36</v>
      </c>
      <c r="B5015" s="219" t="s">
        <v>37</v>
      </c>
      <c r="C5015" s="220"/>
      <c r="D5015" s="184">
        <v>164293.66</v>
      </c>
      <c r="E5015" s="184">
        <v>73101.88</v>
      </c>
      <c r="F5015" s="184">
        <v>523940.13</v>
      </c>
      <c r="G5015" s="184">
        <v>643448.01</v>
      </c>
      <c r="H5015" s="184">
        <v>531803.82999999996</v>
      </c>
      <c r="I5015" s="184">
        <v>10150.84</v>
      </c>
      <c r="J5015" s="184">
        <v>236103.13</v>
      </c>
      <c r="K5015" s="184">
        <v>183687.26</v>
      </c>
      <c r="L5015" s="184">
        <v>35124.769999999997</v>
      </c>
      <c r="M5015" s="184">
        <v>282467.68</v>
      </c>
      <c r="N5015" s="184">
        <v>545142.35</v>
      </c>
      <c r="O5015" s="184">
        <v>797278.08</v>
      </c>
    </row>
    <row r="5016" spans="1:15" ht="21" customHeight="1" thickBot="1" x14ac:dyDescent="0.3">
      <c r="A5016" s="242" t="s">
        <v>279</v>
      </c>
      <c r="B5016" s="241"/>
      <c r="C5016" s="43"/>
      <c r="D5016" s="178" t="s">
        <v>197</v>
      </c>
      <c r="E5016" s="221"/>
      <c r="F5016" s="221"/>
      <c r="G5016" s="221"/>
      <c r="H5016" s="221"/>
      <c r="I5016" s="221"/>
      <c r="J5016" s="221"/>
      <c r="K5016" s="221"/>
      <c r="L5016" s="221"/>
      <c r="M5016" s="221"/>
      <c r="N5016" s="221"/>
      <c r="O5016" s="222"/>
    </row>
    <row r="5017" spans="1:15" ht="16.5" thickBot="1" x14ac:dyDescent="0.3">
      <c r="A5017" s="223" t="s">
        <v>297</v>
      </c>
      <c r="B5017" s="224"/>
      <c r="C5017" s="224"/>
      <c r="D5017" s="224"/>
      <c r="E5017" s="224"/>
      <c r="F5017" s="224"/>
      <c r="G5017" s="224"/>
      <c r="H5017" s="224"/>
      <c r="I5017" s="224"/>
      <c r="J5017" s="224"/>
      <c r="K5017" s="224"/>
      <c r="L5017" s="224"/>
      <c r="M5017" s="224"/>
      <c r="N5017" s="224"/>
      <c r="O5017" s="224"/>
    </row>
    <row r="5018" spans="1:15" s="41" customFormat="1" ht="29.25" customHeight="1" thickBot="1" x14ac:dyDescent="0.3">
      <c r="A5018" s="215" t="s">
        <v>11</v>
      </c>
      <c r="B5018" s="219" t="s">
        <v>293</v>
      </c>
      <c r="C5018" s="220"/>
      <c r="D5018" s="179">
        <v>322532</v>
      </c>
      <c r="E5018" s="179">
        <v>288810</v>
      </c>
      <c r="F5018" s="179">
        <v>273480</v>
      </c>
      <c r="G5018" s="179">
        <v>295241</v>
      </c>
      <c r="H5018" s="179">
        <v>242297</v>
      </c>
      <c r="I5018" s="179">
        <v>129932</v>
      </c>
      <c r="J5018" s="179">
        <v>173102</v>
      </c>
      <c r="K5018" s="179">
        <v>158360</v>
      </c>
      <c r="L5018" s="179">
        <v>169849</v>
      </c>
      <c r="M5018" s="179">
        <v>203889</v>
      </c>
      <c r="N5018" s="179">
        <v>296500</v>
      </c>
      <c r="O5018" s="179">
        <v>365620</v>
      </c>
    </row>
    <row r="5019" spans="1:15" ht="16.5" thickBot="1" x14ac:dyDescent="0.3">
      <c r="A5019" s="215" t="s">
        <v>12</v>
      </c>
      <c r="B5019" s="225" t="s">
        <v>291</v>
      </c>
      <c r="C5019" s="226"/>
      <c r="D5019" s="179">
        <v>227370</v>
      </c>
      <c r="E5019" s="179">
        <v>223241</v>
      </c>
      <c r="F5019" s="179">
        <v>90710</v>
      </c>
      <c r="G5019" s="179">
        <v>77276</v>
      </c>
      <c r="H5019" s="179">
        <v>62425</v>
      </c>
      <c r="I5019" s="179">
        <v>106467</v>
      </c>
      <c r="J5019" s="179">
        <v>82769</v>
      </c>
      <c r="K5019" s="179">
        <v>84295</v>
      </c>
      <c r="L5019" s="179">
        <v>133375</v>
      </c>
      <c r="M5019" s="179">
        <v>96330</v>
      </c>
      <c r="N5019" s="179">
        <v>104423</v>
      </c>
      <c r="O5019" s="179">
        <v>95578</v>
      </c>
    </row>
    <row r="5020" spans="1:15" ht="33" customHeight="1" thickBot="1" x14ac:dyDescent="0.3">
      <c r="A5020" s="215" t="s">
        <v>13</v>
      </c>
      <c r="B5020" s="219" t="s">
        <v>292</v>
      </c>
      <c r="C5020" s="220"/>
      <c r="D5020" s="180">
        <v>95162</v>
      </c>
      <c r="E5020" s="180">
        <v>65569</v>
      </c>
      <c r="F5020" s="180">
        <v>182770</v>
      </c>
      <c r="G5020" s="180">
        <v>217965</v>
      </c>
      <c r="H5020" s="180">
        <v>179872</v>
      </c>
      <c r="I5020" s="180">
        <v>23465</v>
      </c>
      <c r="J5020" s="180">
        <v>90333</v>
      </c>
      <c r="K5020" s="180">
        <v>74065</v>
      </c>
      <c r="L5020" s="180">
        <v>36474</v>
      </c>
      <c r="M5020" s="180">
        <v>107559</v>
      </c>
      <c r="N5020" s="180">
        <v>192077</v>
      </c>
      <c r="O5020" s="180">
        <v>270042</v>
      </c>
    </row>
    <row r="5021" spans="1:15" ht="36" customHeight="1" thickBot="1" x14ac:dyDescent="0.3">
      <c r="A5021" s="215" t="s">
        <v>14</v>
      </c>
      <c r="B5021" s="219" t="s">
        <v>27</v>
      </c>
      <c r="C5021" s="220"/>
      <c r="D5021" s="181">
        <v>0.29504669304131065</v>
      </c>
      <c r="E5021" s="181">
        <v>0.22703161247879228</v>
      </c>
      <c r="F5021" s="181">
        <v>0.66831212520111161</v>
      </c>
      <c r="G5021" s="181">
        <v>0.73826128484864906</v>
      </c>
      <c r="H5021" s="181">
        <v>0.74236164706950558</v>
      </c>
      <c r="I5021" s="181">
        <v>0.18059446479697072</v>
      </c>
      <c r="J5021" s="181">
        <v>0.52184838996660932</v>
      </c>
      <c r="K5021" s="181">
        <v>0.46770017681232634</v>
      </c>
      <c r="L5021" s="181">
        <v>0.21474368409587338</v>
      </c>
      <c r="M5021" s="181">
        <v>0.52753704221414588</v>
      </c>
      <c r="N5021" s="181">
        <v>0.647814502529511</v>
      </c>
      <c r="O5021" s="181">
        <v>0.7385865105847601</v>
      </c>
    </row>
    <row r="5022" spans="1:15" ht="81.75" customHeight="1" thickBot="1" x14ac:dyDescent="0.3">
      <c r="A5022" s="215" t="s">
        <v>28</v>
      </c>
      <c r="B5022" s="219" t="s">
        <v>29</v>
      </c>
      <c r="C5022" s="220"/>
      <c r="D5022" s="187">
        <v>4.2151862062401122</v>
      </c>
      <c r="E5022" s="187">
        <v>4.2151862062401122</v>
      </c>
      <c r="F5022" s="187">
        <v>4.2151862062401122</v>
      </c>
      <c r="G5022" s="187">
        <v>4.2151862062401122</v>
      </c>
      <c r="H5022" s="187">
        <v>4.2151862062401122</v>
      </c>
      <c r="I5022" s="187">
        <v>4.2151862062401122</v>
      </c>
      <c r="J5022" s="187">
        <v>4.2151862062401122</v>
      </c>
      <c r="K5022" s="187">
        <v>4.2151862062401122</v>
      </c>
      <c r="L5022" s="187">
        <v>4.2151862062401122</v>
      </c>
      <c r="M5022" s="187">
        <v>4.2151862062401122</v>
      </c>
      <c r="N5022" s="187">
        <v>4.2151862062401122</v>
      </c>
      <c r="O5022" s="187">
        <v>4.2151862062401122</v>
      </c>
    </row>
    <row r="5023" spans="1:15" ht="51" customHeight="1" thickBot="1" x14ac:dyDescent="0.3">
      <c r="A5023" s="215" t="s">
        <v>30</v>
      </c>
      <c r="B5023" s="219" t="s">
        <v>31</v>
      </c>
      <c r="C5023" s="220"/>
      <c r="D5023" s="182">
        <v>0.13518997235376765</v>
      </c>
      <c r="E5023" s="182">
        <v>6.7174891791249275E-2</v>
      </c>
      <c r="F5023" s="182">
        <v>0.50845540451356863</v>
      </c>
      <c r="G5023" s="182">
        <v>0.57840456416110608</v>
      </c>
      <c r="H5023" s="182">
        <v>0.58250492638196261</v>
      </c>
      <c r="I5023" s="182">
        <v>2.0737744109427719E-2</v>
      </c>
      <c r="J5023" s="182">
        <v>0.36199166927906634</v>
      </c>
      <c r="K5023" s="182">
        <v>0.30784345612478337</v>
      </c>
      <c r="L5023" s="182">
        <v>5.488696340833038E-2</v>
      </c>
      <c r="M5023" s="182">
        <v>0.3676803215266029</v>
      </c>
      <c r="N5023" s="182">
        <v>0.48795778184196803</v>
      </c>
      <c r="O5023" s="182">
        <v>0.57872978989721713</v>
      </c>
    </row>
    <row r="5024" spans="1:15" ht="83.25" customHeight="1" thickBot="1" x14ac:dyDescent="0.3">
      <c r="A5024" s="215" t="s">
        <v>32</v>
      </c>
      <c r="B5024" s="219" t="s">
        <v>33</v>
      </c>
      <c r="C5024" s="220"/>
      <c r="D5024" s="183">
        <v>43603</v>
      </c>
      <c r="E5024" s="183">
        <v>19401</v>
      </c>
      <c r="F5024" s="183">
        <v>139052</v>
      </c>
      <c r="G5024" s="183">
        <v>170769</v>
      </c>
      <c r="H5024" s="183">
        <v>141139</v>
      </c>
      <c r="I5024" s="183">
        <v>2694</v>
      </c>
      <c r="J5024" s="183">
        <v>62661</v>
      </c>
      <c r="K5024" s="183">
        <v>48750</v>
      </c>
      <c r="L5024" s="183">
        <v>9322</v>
      </c>
      <c r="M5024" s="183">
        <v>74966</v>
      </c>
      <c r="N5024" s="183">
        <v>144679</v>
      </c>
      <c r="O5024" s="183">
        <v>211595</v>
      </c>
    </row>
    <row r="5025" spans="1:15" ht="53.25" customHeight="1" thickBot="1" x14ac:dyDescent="0.3">
      <c r="A5025" s="215" t="s">
        <v>34</v>
      </c>
      <c r="B5025" s="219" t="s">
        <v>35</v>
      </c>
      <c r="C5025" s="220"/>
      <c r="D5025" s="184">
        <v>183794.76415068761</v>
      </c>
      <c r="E5025" s="184">
        <v>81778.827587264415</v>
      </c>
      <c r="F5025" s="184">
        <v>586130.07235010003</v>
      </c>
      <c r="G5025" s="184">
        <v>719823.13325341768</v>
      </c>
      <c r="H5025" s="184">
        <v>594927.1659625232</v>
      </c>
      <c r="I5025" s="184">
        <v>11355.711639610863</v>
      </c>
      <c r="J5025" s="184">
        <v>264127.78286921169</v>
      </c>
      <c r="K5025" s="184">
        <v>205490.32755420546</v>
      </c>
      <c r="L5025" s="184">
        <v>39293.965814570329</v>
      </c>
      <c r="M5025" s="184">
        <v>315995.64913699625</v>
      </c>
      <c r="N5025" s="184">
        <v>609848.92513261316</v>
      </c>
      <c r="O5025" s="184">
        <v>891912.32530937658</v>
      </c>
    </row>
    <row r="5026" spans="1:15" ht="48.75" customHeight="1" thickBot="1" x14ac:dyDescent="0.3">
      <c r="A5026" s="215" t="s">
        <v>36</v>
      </c>
      <c r="B5026" s="219" t="s">
        <v>37</v>
      </c>
      <c r="C5026" s="220"/>
      <c r="D5026" s="184">
        <v>171480.51</v>
      </c>
      <c r="E5026" s="184">
        <v>76299.649999999994</v>
      </c>
      <c r="F5026" s="184">
        <v>546859.36</v>
      </c>
      <c r="G5026" s="184">
        <v>671594.98</v>
      </c>
      <c r="H5026" s="184">
        <v>555067.05000000005</v>
      </c>
      <c r="I5026" s="184">
        <v>10594.88</v>
      </c>
      <c r="J5026" s="184">
        <v>246431.22</v>
      </c>
      <c r="K5026" s="184">
        <v>191722.48</v>
      </c>
      <c r="L5026" s="184">
        <v>36661.269999999997</v>
      </c>
      <c r="M5026" s="184">
        <v>294823.94</v>
      </c>
      <c r="N5026" s="184">
        <v>568989.05000000005</v>
      </c>
      <c r="O5026" s="184">
        <v>832154.2</v>
      </c>
    </row>
    <row r="5027" spans="1:15" ht="21.75" customHeight="1" thickBot="1" x14ac:dyDescent="0.3">
      <c r="A5027" s="242" t="s">
        <v>279</v>
      </c>
      <c r="B5027" s="241"/>
      <c r="C5027" s="43"/>
      <c r="D5027" s="178" t="s">
        <v>197</v>
      </c>
      <c r="E5027" s="221"/>
      <c r="F5027" s="221"/>
      <c r="G5027" s="221"/>
      <c r="H5027" s="221"/>
      <c r="I5027" s="221"/>
      <c r="J5027" s="221"/>
      <c r="K5027" s="221"/>
      <c r="L5027" s="221"/>
      <c r="M5027" s="221"/>
      <c r="N5027" s="221"/>
      <c r="O5027" s="222"/>
    </row>
    <row r="5028" spans="1:15" ht="16.5" thickBot="1" x14ac:dyDescent="0.3">
      <c r="A5028" s="223" t="s">
        <v>298</v>
      </c>
      <c r="B5028" s="224"/>
      <c r="C5028" s="224"/>
      <c r="D5028" s="224"/>
      <c r="E5028" s="224"/>
      <c r="F5028" s="224"/>
      <c r="G5028" s="224"/>
      <c r="H5028" s="224"/>
      <c r="I5028" s="224"/>
      <c r="J5028" s="224"/>
      <c r="K5028" s="224"/>
      <c r="L5028" s="224"/>
      <c r="M5028" s="224"/>
      <c r="N5028" s="224"/>
      <c r="O5028" s="224"/>
    </row>
    <row r="5029" spans="1:15" s="41" customFormat="1" ht="29.25" customHeight="1" thickBot="1" x14ac:dyDescent="0.3">
      <c r="A5029" s="215" t="s">
        <v>11</v>
      </c>
      <c r="B5029" s="219" t="s">
        <v>293</v>
      </c>
      <c r="C5029" s="220"/>
      <c r="D5029" s="179">
        <v>322532</v>
      </c>
      <c r="E5029" s="179">
        <v>288810</v>
      </c>
      <c r="F5029" s="179">
        <v>273480</v>
      </c>
      <c r="G5029" s="179">
        <v>295241</v>
      </c>
      <c r="H5029" s="179">
        <v>242297</v>
      </c>
      <c r="I5029" s="179">
        <v>129932</v>
      </c>
      <c r="J5029" s="179">
        <v>173102</v>
      </c>
      <c r="K5029" s="179">
        <v>158360</v>
      </c>
      <c r="L5029" s="179">
        <v>169849</v>
      </c>
      <c r="M5029" s="179">
        <v>203889</v>
      </c>
      <c r="N5029" s="179">
        <v>296500</v>
      </c>
      <c r="O5029" s="179">
        <v>365620</v>
      </c>
    </row>
    <row r="5030" spans="1:15" ht="16.5" thickBot="1" x14ac:dyDescent="0.3">
      <c r="A5030" s="215" t="s">
        <v>12</v>
      </c>
      <c r="B5030" s="225" t="s">
        <v>291</v>
      </c>
      <c r="C5030" s="226"/>
      <c r="D5030" s="179">
        <v>227370</v>
      </c>
      <c r="E5030" s="179">
        <v>223241</v>
      </c>
      <c r="F5030" s="179">
        <v>90710</v>
      </c>
      <c r="G5030" s="179">
        <v>77276</v>
      </c>
      <c r="H5030" s="179">
        <v>62425</v>
      </c>
      <c r="I5030" s="179">
        <v>106467</v>
      </c>
      <c r="J5030" s="179">
        <v>82769</v>
      </c>
      <c r="K5030" s="179">
        <v>84295</v>
      </c>
      <c r="L5030" s="179">
        <v>133375</v>
      </c>
      <c r="M5030" s="179">
        <v>96330</v>
      </c>
      <c r="N5030" s="179">
        <v>104423</v>
      </c>
      <c r="O5030" s="179">
        <v>95578</v>
      </c>
    </row>
    <row r="5031" spans="1:15" ht="33" customHeight="1" thickBot="1" x14ac:dyDescent="0.3">
      <c r="A5031" s="215" t="s">
        <v>13</v>
      </c>
      <c r="B5031" s="219" t="s">
        <v>292</v>
      </c>
      <c r="C5031" s="220"/>
      <c r="D5031" s="180">
        <v>95162</v>
      </c>
      <c r="E5031" s="180">
        <v>65569</v>
      </c>
      <c r="F5031" s="180">
        <v>182770</v>
      </c>
      <c r="G5031" s="180">
        <v>217965</v>
      </c>
      <c r="H5031" s="180">
        <v>179872</v>
      </c>
      <c r="I5031" s="180">
        <v>23465</v>
      </c>
      <c r="J5031" s="180">
        <v>90333</v>
      </c>
      <c r="K5031" s="180">
        <v>74065</v>
      </c>
      <c r="L5031" s="180">
        <v>36474</v>
      </c>
      <c r="M5031" s="180">
        <v>107559</v>
      </c>
      <c r="N5031" s="180">
        <v>192077</v>
      </c>
      <c r="O5031" s="180">
        <v>270042</v>
      </c>
    </row>
    <row r="5032" spans="1:15" ht="36" customHeight="1" thickBot="1" x14ac:dyDescent="0.3">
      <c r="A5032" s="215" t="s">
        <v>14</v>
      </c>
      <c r="B5032" s="219" t="s">
        <v>27</v>
      </c>
      <c r="C5032" s="220"/>
      <c r="D5032" s="181">
        <v>0.29504669304131065</v>
      </c>
      <c r="E5032" s="181">
        <v>0.22703161247879228</v>
      </c>
      <c r="F5032" s="181">
        <v>0.66831212520111161</v>
      </c>
      <c r="G5032" s="181">
        <v>0.73826128484864906</v>
      </c>
      <c r="H5032" s="181">
        <v>0.74236164706950558</v>
      </c>
      <c r="I5032" s="181">
        <v>0.18059446479697072</v>
      </c>
      <c r="J5032" s="181">
        <v>0.52184838996660932</v>
      </c>
      <c r="K5032" s="181">
        <v>0.46770017681232634</v>
      </c>
      <c r="L5032" s="181">
        <v>0.21474368409587338</v>
      </c>
      <c r="M5032" s="181">
        <v>0.52753704221414588</v>
      </c>
      <c r="N5032" s="181">
        <v>0.647814502529511</v>
      </c>
      <c r="O5032" s="181">
        <v>0.7385865105847601</v>
      </c>
    </row>
    <row r="5033" spans="1:15" ht="81.75" customHeight="1" thickBot="1" x14ac:dyDescent="0.3">
      <c r="A5033" s="215" t="s">
        <v>28</v>
      </c>
      <c r="B5033" s="219" t="s">
        <v>29</v>
      </c>
      <c r="C5033" s="220"/>
      <c r="D5033" s="187">
        <v>4.4006543993146767</v>
      </c>
      <c r="E5033" s="187">
        <v>4.4006543993146767</v>
      </c>
      <c r="F5033" s="187">
        <v>4.4006543993146767</v>
      </c>
      <c r="G5033" s="187">
        <v>4.4006543993146767</v>
      </c>
      <c r="H5033" s="187">
        <v>4.4006543993146767</v>
      </c>
      <c r="I5033" s="187">
        <v>4.4006543993146767</v>
      </c>
      <c r="J5033" s="187">
        <v>4.4006543993146767</v>
      </c>
      <c r="K5033" s="187">
        <v>4.4006543993146767</v>
      </c>
      <c r="L5033" s="187">
        <v>4.4006543993146767</v>
      </c>
      <c r="M5033" s="187">
        <v>4.4006543993146767</v>
      </c>
      <c r="N5033" s="187">
        <v>4.4006543993146767</v>
      </c>
      <c r="O5033" s="187">
        <v>4.4006543993146767</v>
      </c>
    </row>
    <row r="5034" spans="1:15" ht="51" customHeight="1" thickBot="1" x14ac:dyDescent="0.3">
      <c r="A5034" s="215" t="s">
        <v>30</v>
      </c>
      <c r="B5034" s="219" t="s">
        <v>31</v>
      </c>
      <c r="C5034" s="220"/>
      <c r="D5034" s="182">
        <v>0.13518997235376765</v>
      </c>
      <c r="E5034" s="182">
        <v>6.7174891791249275E-2</v>
      </c>
      <c r="F5034" s="182">
        <v>0.50845540451356863</v>
      </c>
      <c r="G5034" s="182">
        <v>0.57840456416110608</v>
      </c>
      <c r="H5034" s="182">
        <v>0.58250492638196261</v>
      </c>
      <c r="I5034" s="182">
        <v>2.0737744109427719E-2</v>
      </c>
      <c r="J5034" s="182">
        <v>0.36199166927906634</v>
      </c>
      <c r="K5034" s="182">
        <v>0.30784345612478337</v>
      </c>
      <c r="L5034" s="182">
        <v>5.488696340833038E-2</v>
      </c>
      <c r="M5034" s="182">
        <v>0.3676803215266029</v>
      </c>
      <c r="N5034" s="182">
        <v>0.48795778184196803</v>
      </c>
      <c r="O5034" s="182">
        <v>0.57872978989721713</v>
      </c>
    </row>
    <row r="5035" spans="1:15" ht="83.25" customHeight="1" thickBot="1" x14ac:dyDescent="0.3">
      <c r="A5035" s="215" t="s">
        <v>32</v>
      </c>
      <c r="B5035" s="219" t="s">
        <v>33</v>
      </c>
      <c r="C5035" s="220"/>
      <c r="D5035" s="183">
        <v>43603</v>
      </c>
      <c r="E5035" s="183">
        <v>19401</v>
      </c>
      <c r="F5035" s="183">
        <v>139052</v>
      </c>
      <c r="G5035" s="183">
        <v>170769</v>
      </c>
      <c r="H5035" s="183">
        <v>141139</v>
      </c>
      <c r="I5035" s="183">
        <v>2694</v>
      </c>
      <c r="J5035" s="183">
        <v>62661</v>
      </c>
      <c r="K5035" s="183">
        <v>48750</v>
      </c>
      <c r="L5035" s="183">
        <v>9322</v>
      </c>
      <c r="M5035" s="183">
        <v>74966</v>
      </c>
      <c r="N5035" s="183">
        <v>144679</v>
      </c>
      <c r="O5035" s="183">
        <v>211595</v>
      </c>
    </row>
    <row r="5036" spans="1:15" ht="53.25" customHeight="1" thickBot="1" x14ac:dyDescent="0.3">
      <c r="A5036" s="215" t="s">
        <v>34</v>
      </c>
      <c r="B5036" s="219" t="s">
        <v>35</v>
      </c>
      <c r="C5036" s="220"/>
      <c r="D5036" s="184">
        <v>191881.73377331786</v>
      </c>
      <c r="E5036" s="184">
        <v>85377.096001104044</v>
      </c>
      <c r="F5036" s="184">
        <v>611919.79553350445</v>
      </c>
      <c r="G5036" s="184">
        <v>751495.35111656808</v>
      </c>
      <c r="H5036" s="184">
        <v>621103.9612648742</v>
      </c>
      <c r="I5036" s="184">
        <v>11855.362951753739</v>
      </c>
      <c r="J5036" s="184">
        <v>275749.40531545697</v>
      </c>
      <c r="K5036" s="184">
        <v>214531.90196659049</v>
      </c>
      <c r="L5036" s="184">
        <v>41022.900310411416</v>
      </c>
      <c r="M5036" s="184">
        <v>329899.45769902406</v>
      </c>
      <c r="N5036" s="184">
        <v>636682.27783844806</v>
      </c>
      <c r="O5036" s="184">
        <v>931156.46762298897</v>
      </c>
    </row>
    <row r="5037" spans="1:15" ht="48.75" customHeight="1" thickBot="1" x14ac:dyDescent="0.3">
      <c r="A5037" s="215" t="s">
        <v>36</v>
      </c>
      <c r="B5037" s="219" t="s">
        <v>37</v>
      </c>
      <c r="C5037" s="220"/>
      <c r="D5037" s="184">
        <v>179025.66</v>
      </c>
      <c r="E5037" s="184">
        <v>79656.83</v>
      </c>
      <c r="F5037" s="184">
        <v>570921.17000000004</v>
      </c>
      <c r="G5037" s="184">
        <v>701145.16</v>
      </c>
      <c r="H5037" s="184">
        <v>579490</v>
      </c>
      <c r="I5037" s="184">
        <v>11061.05</v>
      </c>
      <c r="J5037" s="184">
        <v>257274.2</v>
      </c>
      <c r="K5037" s="184">
        <v>200158.26</v>
      </c>
      <c r="L5037" s="184">
        <v>38274.370000000003</v>
      </c>
      <c r="M5037" s="184">
        <v>307796.19</v>
      </c>
      <c r="N5037" s="184">
        <v>594024.56999999995</v>
      </c>
      <c r="O5037" s="184">
        <v>868768.98</v>
      </c>
    </row>
    <row r="5038" spans="1:15" ht="21.75" customHeight="1" thickBot="1" x14ac:dyDescent="0.3">
      <c r="A5038" s="242" t="s">
        <v>279</v>
      </c>
      <c r="B5038" s="241"/>
      <c r="C5038" s="43"/>
      <c r="D5038" s="178" t="s">
        <v>197</v>
      </c>
      <c r="E5038" s="221"/>
      <c r="F5038" s="221"/>
      <c r="G5038" s="221"/>
      <c r="H5038" s="221"/>
      <c r="I5038" s="221"/>
      <c r="J5038" s="221"/>
      <c r="K5038" s="221"/>
      <c r="L5038" s="221"/>
      <c r="M5038" s="221"/>
      <c r="N5038" s="221"/>
      <c r="O5038" s="222"/>
    </row>
    <row r="5039" spans="1:15" ht="16.5" thickBot="1" x14ac:dyDescent="0.3">
      <c r="A5039" s="223" t="s">
        <v>299</v>
      </c>
      <c r="B5039" s="224"/>
      <c r="C5039" s="224"/>
      <c r="D5039" s="224"/>
      <c r="E5039" s="224"/>
      <c r="F5039" s="224"/>
      <c r="G5039" s="224"/>
      <c r="H5039" s="224"/>
      <c r="I5039" s="224"/>
      <c r="J5039" s="224"/>
      <c r="K5039" s="224"/>
      <c r="L5039" s="224"/>
      <c r="M5039" s="224"/>
      <c r="N5039" s="224"/>
      <c r="O5039" s="224"/>
    </row>
    <row r="5040" spans="1:15" s="41" customFormat="1" ht="29.25" customHeight="1" thickBot="1" x14ac:dyDescent="0.3">
      <c r="A5040" s="215" t="s">
        <v>11</v>
      </c>
      <c r="B5040" s="219" t="s">
        <v>293</v>
      </c>
      <c r="C5040" s="220"/>
      <c r="D5040" s="179">
        <v>322532</v>
      </c>
      <c r="E5040" s="179">
        <v>288810</v>
      </c>
      <c r="F5040" s="179">
        <v>273480</v>
      </c>
      <c r="G5040" s="179">
        <v>295241</v>
      </c>
      <c r="H5040" s="179">
        <v>242297</v>
      </c>
      <c r="I5040" s="179">
        <v>129932</v>
      </c>
      <c r="J5040" s="179">
        <v>173102</v>
      </c>
      <c r="K5040" s="179">
        <v>158360</v>
      </c>
      <c r="L5040" s="179">
        <v>169849</v>
      </c>
      <c r="M5040" s="179">
        <v>203889</v>
      </c>
      <c r="N5040" s="179">
        <v>296500</v>
      </c>
      <c r="O5040" s="179">
        <v>365620</v>
      </c>
    </row>
    <row r="5041" spans="1:15" ht="16.5" thickBot="1" x14ac:dyDescent="0.3">
      <c r="A5041" s="215" t="s">
        <v>12</v>
      </c>
      <c r="B5041" s="225" t="s">
        <v>291</v>
      </c>
      <c r="C5041" s="226"/>
      <c r="D5041" s="179">
        <v>227370</v>
      </c>
      <c r="E5041" s="179">
        <v>223241</v>
      </c>
      <c r="F5041" s="179">
        <v>90710</v>
      </c>
      <c r="G5041" s="179">
        <v>77276</v>
      </c>
      <c r="H5041" s="179">
        <v>62425</v>
      </c>
      <c r="I5041" s="179">
        <v>106467</v>
      </c>
      <c r="J5041" s="179">
        <v>82769</v>
      </c>
      <c r="K5041" s="179">
        <v>84295</v>
      </c>
      <c r="L5041" s="179">
        <v>133375</v>
      </c>
      <c r="M5041" s="179">
        <v>96330</v>
      </c>
      <c r="N5041" s="179">
        <v>104423</v>
      </c>
      <c r="O5041" s="179">
        <v>95578</v>
      </c>
    </row>
    <row r="5042" spans="1:15" ht="33" customHeight="1" thickBot="1" x14ac:dyDescent="0.3">
      <c r="A5042" s="215" t="s">
        <v>13</v>
      </c>
      <c r="B5042" s="219" t="s">
        <v>292</v>
      </c>
      <c r="C5042" s="220"/>
      <c r="D5042" s="180">
        <v>95162</v>
      </c>
      <c r="E5042" s="180">
        <v>65569</v>
      </c>
      <c r="F5042" s="180">
        <v>182770</v>
      </c>
      <c r="G5042" s="180">
        <v>217965</v>
      </c>
      <c r="H5042" s="180">
        <v>179872</v>
      </c>
      <c r="I5042" s="180">
        <v>23465</v>
      </c>
      <c r="J5042" s="180">
        <v>90333</v>
      </c>
      <c r="K5042" s="180">
        <v>74065</v>
      </c>
      <c r="L5042" s="180">
        <v>36474</v>
      </c>
      <c r="M5042" s="180">
        <v>107559</v>
      </c>
      <c r="N5042" s="180">
        <v>192077</v>
      </c>
      <c r="O5042" s="180">
        <v>270042</v>
      </c>
    </row>
    <row r="5043" spans="1:15" ht="36" customHeight="1" thickBot="1" x14ac:dyDescent="0.3">
      <c r="A5043" s="215" t="s">
        <v>14</v>
      </c>
      <c r="B5043" s="219" t="s">
        <v>27</v>
      </c>
      <c r="C5043" s="220"/>
      <c r="D5043" s="181">
        <v>0.29504669304131065</v>
      </c>
      <c r="E5043" s="181">
        <v>0.22703161247879228</v>
      </c>
      <c r="F5043" s="181">
        <v>0.66831212520111161</v>
      </c>
      <c r="G5043" s="181">
        <v>0.73826128484864906</v>
      </c>
      <c r="H5043" s="181">
        <v>0.74236164706950558</v>
      </c>
      <c r="I5043" s="181">
        <v>0.18059446479697072</v>
      </c>
      <c r="J5043" s="181">
        <v>0.52184838996660932</v>
      </c>
      <c r="K5043" s="181">
        <v>0.46770017681232634</v>
      </c>
      <c r="L5043" s="181">
        <v>0.21474368409587338</v>
      </c>
      <c r="M5043" s="181">
        <v>0.52753704221414588</v>
      </c>
      <c r="N5043" s="181">
        <v>0.647814502529511</v>
      </c>
      <c r="O5043" s="181">
        <v>0.7385865105847601</v>
      </c>
    </row>
    <row r="5044" spans="1:15" ht="81.75" customHeight="1" thickBot="1" x14ac:dyDescent="0.3">
      <c r="A5044" s="215" t="s">
        <v>28</v>
      </c>
      <c r="B5044" s="219" t="s">
        <v>29</v>
      </c>
      <c r="C5044" s="220"/>
      <c r="D5044" s="187">
        <v>4.5942831928845234</v>
      </c>
      <c r="E5044" s="187">
        <v>4.5942831928845234</v>
      </c>
      <c r="F5044" s="187">
        <v>4.5942831928845234</v>
      </c>
      <c r="G5044" s="187">
        <v>4.5942831928845234</v>
      </c>
      <c r="H5044" s="187">
        <v>4.5942831928845234</v>
      </c>
      <c r="I5044" s="187">
        <v>4.5942831928845234</v>
      </c>
      <c r="J5044" s="187">
        <v>4.5942831928845234</v>
      </c>
      <c r="K5044" s="187">
        <v>4.5942831928845234</v>
      </c>
      <c r="L5044" s="187">
        <v>4.5942831928845234</v>
      </c>
      <c r="M5044" s="187">
        <v>4.5942831928845234</v>
      </c>
      <c r="N5044" s="187">
        <v>4.5942831928845234</v>
      </c>
      <c r="O5044" s="187">
        <v>4.5942831928845234</v>
      </c>
    </row>
    <row r="5045" spans="1:15" ht="51" customHeight="1" thickBot="1" x14ac:dyDescent="0.3">
      <c r="A5045" s="215" t="s">
        <v>30</v>
      </c>
      <c r="B5045" s="219" t="s">
        <v>31</v>
      </c>
      <c r="C5045" s="220"/>
      <c r="D5045" s="182">
        <v>0.13518997235376765</v>
      </c>
      <c r="E5045" s="182">
        <v>6.7174891791249275E-2</v>
      </c>
      <c r="F5045" s="182">
        <v>0.50845540451356863</v>
      </c>
      <c r="G5045" s="182">
        <v>0.57840456416110608</v>
      </c>
      <c r="H5045" s="182">
        <v>0.58250492638196261</v>
      </c>
      <c r="I5045" s="182">
        <v>2.0737744109427719E-2</v>
      </c>
      <c r="J5045" s="182">
        <v>0.36199166927906634</v>
      </c>
      <c r="K5045" s="182">
        <v>0.30784345612478337</v>
      </c>
      <c r="L5045" s="182">
        <v>5.488696340833038E-2</v>
      </c>
      <c r="M5045" s="182">
        <v>0.3676803215266029</v>
      </c>
      <c r="N5045" s="182">
        <v>0.48795778184196803</v>
      </c>
      <c r="O5045" s="182">
        <v>0.57872978989721713</v>
      </c>
    </row>
    <row r="5046" spans="1:15" ht="83.25" customHeight="1" thickBot="1" x14ac:dyDescent="0.3">
      <c r="A5046" s="215" t="s">
        <v>32</v>
      </c>
      <c r="B5046" s="219" t="s">
        <v>33</v>
      </c>
      <c r="C5046" s="220"/>
      <c r="D5046" s="183">
        <v>43603</v>
      </c>
      <c r="E5046" s="183">
        <v>19401</v>
      </c>
      <c r="F5046" s="183">
        <v>139052</v>
      </c>
      <c r="G5046" s="183">
        <v>170769</v>
      </c>
      <c r="H5046" s="183">
        <v>141139</v>
      </c>
      <c r="I5046" s="183">
        <v>2694</v>
      </c>
      <c r="J5046" s="183">
        <v>62661</v>
      </c>
      <c r="K5046" s="183">
        <v>48750</v>
      </c>
      <c r="L5046" s="183">
        <v>9322</v>
      </c>
      <c r="M5046" s="183">
        <v>74966</v>
      </c>
      <c r="N5046" s="183">
        <v>144679</v>
      </c>
      <c r="O5046" s="183">
        <v>211595</v>
      </c>
    </row>
    <row r="5047" spans="1:15" ht="53.25" customHeight="1" thickBot="1" x14ac:dyDescent="0.3">
      <c r="A5047" s="215" t="s">
        <v>34</v>
      </c>
      <c r="B5047" s="219" t="s">
        <v>35</v>
      </c>
      <c r="C5047" s="220"/>
      <c r="D5047" s="184">
        <v>200324.53005934387</v>
      </c>
      <c r="E5047" s="184">
        <v>89133.68822515264</v>
      </c>
      <c r="F5047" s="184">
        <v>638844.26653697877</v>
      </c>
      <c r="G5047" s="184">
        <v>784561.14656569716</v>
      </c>
      <c r="H5047" s="184">
        <v>648432.53556052875</v>
      </c>
      <c r="I5047" s="184">
        <v>12376.998921630906</v>
      </c>
      <c r="J5047" s="184">
        <v>287882.37914933712</v>
      </c>
      <c r="K5047" s="184">
        <v>223971.30565312051</v>
      </c>
      <c r="L5047" s="184">
        <v>42827.907924069528</v>
      </c>
      <c r="M5047" s="184">
        <v>344415.03383778117</v>
      </c>
      <c r="N5047" s="184">
        <v>664696.2980633399</v>
      </c>
      <c r="O5047" s="184">
        <v>972127.35219840077</v>
      </c>
    </row>
    <row r="5048" spans="1:15" ht="48.75" customHeight="1" thickBot="1" x14ac:dyDescent="0.3">
      <c r="A5048" s="215" t="s">
        <v>36</v>
      </c>
      <c r="B5048" s="219" t="s">
        <v>37</v>
      </c>
      <c r="C5048" s="220"/>
      <c r="D5048" s="184">
        <v>186902.79</v>
      </c>
      <c r="E5048" s="184">
        <v>83161.73</v>
      </c>
      <c r="F5048" s="184">
        <v>596041.69999999995</v>
      </c>
      <c r="G5048" s="184">
        <v>731995.55</v>
      </c>
      <c r="H5048" s="184">
        <v>604987.56000000006</v>
      </c>
      <c r="I5048" s="184">
        <v>11547.74</v>
      </c>
      <c r="J5048" s="184">
        <v>268594.26</v>
      </c>
      <c r="K5048" s="184">
        <v>208965.23</v>
      </c>
      <c r="L5048" s="184">
        <v>39958.44</v>
      </c>
      <c r="M5048" s="184">
        <v>321339.23</v>
      </c>
      <c r="N5048" s="184">
        <v>620161.65</v>
      </c>
      <c r="O5048" s="184">
        <v>906994.82</v>
      </c>
    </row>
    <row r="5049" spans="1:15" ht="20.25" customHeight="1" thickBot="1" x14ac:dyDescent="0.3">
      <c r="A5049" s="242" t="s">
        <v>279</v>
      </c>
      <c r="B5049" s="241"/>
      <c r="C5049" s="43"/>
      <c r="D5049" s="178" t="s">
        <v>197</v>
      </c>
      <c r="E5049" s="221"/>
      <c r="F5049" s="221"/>
      <c r="G5049" s="221"/>
      <c r="H5049" s="221"/>
      <c r="I5049" s="221"/>
      <c r="J5049" s="221"/>
      <c r="K5049" s="221"/>
      <c r="L5049" s="221"/>
      <c r="M5049" s="221"/>
      <c r="N5049" s="221"/>
      <c r="O5049" s="222"/>
    </row>
    <row r="5050" spans="1:15" ht="16.5" thickBot="1" x14ac:dyDescent="0.3">
      <c r="A5050" s="223" t="s">
        <v>300</v>
      </c>
      <c r="B5050" s="224"/>
      <c r="C5050" s="224"/>
      <c r="D5050" s="224"/>
      <c r="E5050" s="224"/>
      <c r="F5050" s="224"/>
      <c r="G5050" s="224"/>
      <c r="H5050" s="224"/>
      <c r="I5050" s="224"/>
      <c r="J5050" s="224"/>
      <c r="K5050" s="224"/>
      <c r="L5050" s="224"/>
      <c r="M5050" s="224"/>
      <c r="N5050" s="224"/>
      <c r="O5050" s="224"/>
    </row>
    <row r="5051" spans="1:15" s="41" customFormat="1" ht="29.25" customHeight="1" thickBot="1" x14ac:dyDescent="0.3">
      <c r="A5051" s="215" t="s">
        <v>11</v>
      </c>
      <c r="B5051" s="219" t="s">
        <v>293</v>
      </c>
      <c r="C5051" s="220"/>
      <c r="D5051" s="179">
        <v>322532</v>
      </c>
      <c r="E5051" s="179">
        <v>288810</v>
      </c>
      <c r="F5051" s="179">
        <v>273480</v>
      </c>
      <c r="G5051" s="179">
        <v>295241</v>
      </c>
      <c r="H5051" s="179">
        <v>242297</v>
      </c>
      <c r="I5051" s="179">
        <v>129932</v>
      </c>
      <c r="J5051" s="179">
        <v>173102</v>
      </c>
      <c r="K5051" s="179">
        <v>158360</v>
      </c>
      <c r="L5051" s="179">
        <v>169849</v>
      </c>
      <c r="M5051" s="179">
        <v>203889</v>
      </c>
      <c r="N5051" s="179">
        <v>296500</v>
      </c>
      <c r="O5051" s="179">
        <v>365620</v>
      </c>
    </row>
    <row r="5052" spans="1:15" ht="16.5" thickBot="1" x14ac:dyDescent="0.3">
      <c r="A5052" s="215" t="s">
        <v>12</v>
      </c>
      <c r="B5052" s="225" t="s">
        <v>291</v>
      </c>
      <c r="C5052" s="226"/>
      <c r="D5052" s="179">
        <v>227370</v>
      </c>
      <c r="E5052" s="179">
        <v>223241</v>
      </c>
      <c r="F5052" s="179">
        <v>90710</v>
      </c>
      <c r="G5052" s="179">
        <v>77276</v>
      </c>
      <c r="H5052" s="179">
        <v>62425</v>
      </c>
      <c r="I5052" s="179">
        <v>106467</v>
      </c>
      <c r="J5052" s="179">
        <v>82769</v>
      </c>
      <c r="K5052" s="179">
        <v>84295</v>
      </c>
      <c r="L5052" s="179">
        <v>133375</v>
      </c>
      <c r="M5052" s="179">
        <v>96330</v>
      </c>
      <c r="N5052" s="179">
        <v>104423</v>
      </c>
      <c r="O5052" s="179">
        <v>95578</v>
      </c>
    </row>
    <row r="5053" spans="1:15" ht="33" customHeight="1" thickBot="1" x14ac:dyDescent="0.3">
      <c r="A5053" s="215" t="s">
        <v>13</v>
      </c>
      <c r="B5053" s="219" t="s">
        <v>292</v>
      </c>
      <c r="C5053" s="220"/>
      <c r="D5053" s="180">
        <v>95162</v>
      </c>
      <c r="E5053" s="180">
        <v>65569</v>
      </c>
      <c r="F5053" s="180">
        <v>182770</v>
      </c>
      <c r="G5053" s="180">
        <v>217965</v>
      </c>
      <c r="H5053" s="180">
        <v>179872</v>
      </c>
      <c r="I5053" s="180">
        <v>23465</v>
      </c>
      <c r="J5053" s="180">
        <v>90333</v>
      </c>
      <c r="K5053" s="180">
        <v>74065</v>
      </c>
      <c r="L5053" s="180">
        <v>36474</v>
      </c>
      <c r="M5053" s="180">
        <v>107559</v>
      </c>
      <c r="N5053" s="180">
        <v>192077</v>
      </c>
      <c r="O5053" s="180">
        <v>270042</v>
      </c>
    </row>
    <row r="5054" spans="1:15" ht="36" customHeight="1" thickBot="1" x14ac:dyDescent="0.3">
      <c r="A5054" s="215" t="s">
        <v>14</v>
      </c>
      <c r="B5054" s="219" t="s">
        <v>27</v>
      </c>
      <c r="C5054" s="220"/>
      <c r="D5054" s="181">
        <v>0.29504669304131065</v>
      </c>
      <c r="E5054" s="181">
        <v>0.22703161247879228</v>
      </c>
      <c r="F5054" s="181">
        <v>0.66831212520111161</v>
      </c>
      <c r="G5054" s="181">
        <v>0.73826128484864906</v>
      </c>
      <c r="H5054" s="181">
        <v>0.74236164706950558</v>
      </c>
      <c r="I5054" s="181">
        <v>0.18059446479697072</v>
      </c>
      <c r="J5054" s="181">
        <v>0.52184838996660932</v>
      </c>
      <c r="K5054" s="181">
        <v>0.46770017681232634</v>
      </c>
      <c r="L5054" s="181">
        <v>0.21474368409587338</v>
      </c>
      <c r="M5054" s="181">
        <v>0.52753704221414588</v>
      </c>
      <c r="N5054" s="181">
        <v>0.647814502529511</v>
      </c>
      <c r="O5054" s="181">
        <v>0.7385865105847601</v>
      </c>
    </row>
    <row r="5055" spans="1:15" ht="81.75" customHeight="1" thickBot="1" x14ac:dyDescent="0.3">
      <c r="A5055" s="215" t="s">
        <v>28</v>
      </c>
      <c r="B5055" s="219" t="s">
        <v>29</v>
      </c>
      <c r="C5055" s="220"/>
      <c r="D5055" s="187">
        <v>4.7964316533714424</v>
      </c>
      <c r="E5055" s="187">
        <v>4.7964316533714424</v>
      </c>
      <c r="F5055" s="187">
        <v>4.7964316533714424</v>
      </c>
      <c r="G5055" s="187">
        <v>4.7964316533714424</v>
      </c>
      <c r="H5055" s="187">
        <v>4.7964316533714424</v>
      </c>
      <c r="I5055" s="187">
        <v>4.7964316533714424</v>
      </c>
      <c r="J5055" s="187">
        <v>4.7964316533714424</v>
      </c>
      <c r="K5055" s="187">
        <v>4.7964316533714424</v>
      </c>
      <c r="L5055" s="187">
        <v>4.7964316533714424</v>
      </c>
      <c r="M5055" s="187">
        <v>4.7964316533714424</v>
      </c>
      <c r="N5055" s="187">
        <v>4.7964316533714424</v>
      </c>
      <c r="O5055" s="187">
        <v>4.7964316533714424</v>
      </c>
    </row>
    <row r="5056" spans="1:15" ht="51" customHeight="1" thickBot="1" x14ac:dyDescent="0.3">
      <c r="A5056" s="215" t="s">
        <v>30</v>
      </c>
      <c r="B5056" s="219" t="s">
        <v>31</v>
      </c>
      <c r="C5056" s="220"/>
      <c r="D5056" s="182">
        <v>0.13518997235376765</v>
      </c>
      <c r="E5056" s="182">
        <v>6.7174891791249275E-2</v>
      </c>
      <c r="F5056" s="182">
        <v>0.50845540451356863</v>
      </c>
      <c r="G5056" s="182">
        <v>0.57840456416110608</v>
      </c>
      <c r="H5056" s="182">
        <v>0.58250492638196261</v>
      </c>
      <c r="I5056" s="182">
        <v>2.0737744109427719E-2</v>
      </c>
      <c r="J5056" s="182">
        <v>0.36199166927906634</v>
      </c>
      <c r="K5056" s="182">
        <v>0.30784345612478337</v>
      </c>
      <c r="L5056" s="182">
        <v>5.488696340833038E-2</v>
      </c>
      <c r="M5056" s="182">
        <v>0.3676803215266029</v>
      </c>
      <c r="N5056" s="182">
        <v>0.48795778184196803</v>
      </c>
      <c r="O5056" s="182">
        <v>0.57872978989721713</v>
      </c>
    </row>
    <row r="5057" spans="1:15" ht="83.25" customHeight="1" thickBot="1" x14ac:dyDescent="0.3">
      <c r="A5057" s="215" t="s">
        <v>32</v>
      </c>
      <c r="B5057" s="219" t="s">
        <v>33</v>
      </c>
      <c r="C5057" s="220"/>
      <c r="D5057" s="183">
        <v>43603</v>
      </c>
      <c r="E5057" s="183">
        <v>19401</v>
      </c>
      <c r="F5057" s="183">
        <v>139052</v>
      </c>
      <c r="G5057" s="183">
        <v>170769</v>
      </c>
      <c r="H5057" s="183">
        <v>141139</v>
      </c>
      <c r="I5057" s="183">
        <v>2694</v>
      </c>
      <c r="J5057" s="183">
        <v>62661</v>
      </c>
      <c r="K5057" s="183">
        <v>48750</v>
      </c>
      <c r="L5057" s="183">
        <v>9322</v>
      </c>
      <c r="M5057" s="183">
        <v>74966</v>
      </c>
      <c r="N5057" s="183">
        <v>144679</v>
      </c>
      <c r="O5057" s="183">
        <v>211595</v>
      </c>
    </row>
    <row r="5058" spans="1:15" ht="53.25" customHeight="1" thickBot="1" x14ac:dyDescent="0.3">
      <c r="A5058" s="215" t="s">
        <v>34</v>
      </c>
      <c r="B5058" s="219" t="s">
        <v>35</v>
      </c>
      <c r="C5058" s="220"/>
      <c r="D5058" s="184">
        <v>209138.80938195501</v>
      </c>
      <c r="E5058" s="184">
        <v>93055.570507059354</v>
      </c>
      <c r="F5058" s="184">
        <v>666953.41426460585</v>
      </c>
      <c r="G5058" s="184">
        <v>819081.83701458783</v>
      </c>
      <c r="H5058" s="184">
        <v>676963.56712519203</v>
      </c>
      <c r="I5058" s="184">
        <v>12921.586874182665</v>
      </c>
      <c r="J5058" s="184">
        <v>300549.20383190794</v>
      </c>
      <c r="K5058" s="184">
        <v>233826.04310185782</v>
      </c>
      <c r="L5058" s="184">
        <v>44712.335872728589</v>
      </c>
      <c r="M5058" s="184">
        <v>359569.29532664357</v>
      </c>
      <c r="N5058" s="184">
        <v>693942.93517812691</v>
      </c>
      <c r="O5058" s="184">
        <v>1014900.9556951304</v>
      </c>
    </row>
    <row r="5059" spans="1:15" ht="48.75" customHeight="1" thickBot="1" x14ac:dyDescent="0.3">
      <c r="A5059" s="215" t="s">
        <v>36</v>
      </c>
      <c r="B5059" s="219" t="s">
        <v>37</v>
      </c>
      <c r="C5059" s="220"/>
      <c r="D5059" s="184">
        <v>195126.51</v>
      </c>
      <c r="E5059" s="184">
        <v>86820.85</v>
      </c>
      <c r="F5059" s="184">
        <v>622267.54</v>
      </c>
      <c r="G5059" s="184">
        <v>764203.35</v>
      </c>
      <c r="H5059" s="184">
        <v>631607.01</v>
      </c>
      <c r="I5059" s="184">
        <v>12055.84</v>
      </c>
      <c r="J5059" s="184">
        <v>280412.40999999997</v>
      </c>
      <c r="K5059" s="184">
        <v>218159.7</v>
      </c>
      <c r="L5059" s="184">
        <v>41716.61</v>
      </c>
      <c r="M5059" s="184">
        <v>335478.15000000002</v>
      </c>
      <c r="N5059" s="184">
        <v>647448.76</v>
      </c>
      <c r="O5059" s="184">
        <v>946902.59</v>
      </c>
    </row>
    <row r="5060" spans="1:15" ht="21" customHeight="1" thickBot="1" x14ac:dyDescent="0.3">
      <c r="A5060" s="242" t="s">
        <v>279</v>
      </c>
      <c r="B5060" s="241"/>
      <c r="C5060" s="43"/>
      <c r="D5060" s="178" t="s">
        <v>197</v>
      </c>
      <c r="E5060" s="221"/>
      <c r="F5060" s="221"/>
      <c r="G5060" s="221"/>
      <c r="H5060" s="221"/>
      <c r="I5060" s="221"/>
      <c r="J5060" s="221"/>
      <c r="K5060" s="221"/>
      <c r="L5060" s="221"/>
      <c r="M5060" s="221"/>
      <c r="N5060" s="221"/>
      <c r="O5060" s="222"/>
    </row>
    <row r="5061" spans="1:15" ht="16.5" thickBot="1" x14ac:dyDescent="0.3">
      <c r="A5061" s="223" t="s">
        <v>301</v>
      </c>
      <c r="B5061" s="224"/>
      <c r="C5061" s="224"/>
      <c r="D5061" s="224"/>
      <c r="E5061" s="224"/>
      <c r="F5061" s="224"/>
      <c r="G5061" s="224"/>
      <c r="H5061" s="224"/>
      <c r="I5061" s="224"/>
      <c r="J5061" s="224"/>
      <c r="K5061" s="224"/>
      <c r="L5061" s="224"/>
      <c r="M5061" s="224"/>
      <c r="N5061" s="224"/>
      <c r="O5061" s="224"/>
    </row>
    <row r="5062" spans="1:15" s="41" customFormat="1" ht="29.25" customHeight="1" thickBot="1" x14ac:dyDescent="0.3">
      <c r="A5062" s="215" t="s">
        <v>11</v>
      </c>
      <c r="B5062" s="219" t="s">
        <v>293</v>
      </c>
      <c r="C5062" s="220"/>
      <c r="D5062" s="179">
        <v>322532</v>
      </c>
      <c r="E5062" s="179">
        <v>288810</v>
      </c>
      <c r="F5062" s="179">
        <v>273480</v>
      </c>
      <c r="G5062" s="179">
        <v>295241</v>
      </c>
      <c r="H5062" s="179">
        <v>242297</v>
      </c>
      <c r="I5062" s="179">
        <v>129932</v>
      </c>
      <c r="J5062" s="179">
        <v>173102</v>
      </c>
      <c r="K5062" s="179">
        <v>158360</v>
      </c>
      <c r="L5062" s="179">
        <v>169849</v>
      </c>
      <c r="M5062" s="179">
        <v>203889</v>
      </c>
      <c r="N5062" s="179">
        <v>296500</v>
      </c>
      <c r="O5062" s="179">
        <v>365620</v>
      </c>
    </row>
    <row r="5063" spans="1:15" ht="16.5" thickBot="1" x14ac:dyDescent="0.3">
      <c r="A5063" s="215" t="s">
        <v>12</v>
      </c>
      <c r="B5063" s="225" t="s">
        <v>291</v>
      </c>
      <c r="C5063" s="226"/>
      <c r="D5063" s="179">
        <v>227370</v>
      </c>
      <c r="E5063" s="179">
        <v>223241</v>
      </c>
      <c r="F5063" s="179">
        <v>90710</v>
      </c>
      <c r="G5063" s="179">
        <v>77276</v>
      </c>
      <c r="H5063" s="179">
        <v>62425</v>
      </c>
      <c r="I5063" s="179">
        <v>106467</v>
      </c>
      <c r="J5063" s="179">
        <v>82769</v>
      </c>
      <c r="K5063" s="179">
        <v>84295</v>
      </c>
      <c r="L5063" s="179">
        <v>133375</v>
      </c>
      <c r="M5063" s="179">
        <v>96330</v>
      </c>
      <c r="N5063" s="179">
        <v>104423</v>
      </c>
      <c r="O5063" s="179">
        <v>95578</v>
      </c>
    </row>
    <row r="5064" spans="1:15" ht="33" customHeight="1" thickBot="1" x14ac:dyDescent="0.3">
      <c r="A5064" s="215" t="s">
        <v>13</v>
      </c>
      <c r="B5064" s="219" t="s">
        <v>292</v>
      </c>
      <c r="C5064" s="220"/>
      <c r="D5064" s="180">
        <v>95162</v>
      </c>
      <c r="E5064" s="180">
        <v>65569</v>
      </c>
      <c r="F5064" s="180">
        <v>182770</v>
      </c>
      <c r="G5064" s="180">
        <v>217965</v>
      </c>
      <c r="H5064" s="180">
        <v>179872</v>
      </c>
      <c r="I5064" s="180">
        <v>23465</v>
      </c>
      <c r="J5064" s="180">
        <v>90333</v>
      </c>
      <c r="K5064" s="180">
        <v>74065</v>
      </c>
      <c r="L5064" s="180">
        <v>36474</v>
      </c>
      <c r="M5064" s="180">
        <v>107559</v>
      </c>
      <c r="N5064" s="180">
        <v>192077</v>
      </c>
      <c r="O5064" s="180">
        <v>270042</v>
      </c>
    </row>
    <row r="5065" spans="1:15" ht="36" customHeight="1" thickBot="1" x14ac:dyDescent="0.3">
      <c r="A5065" s="215" t="s">
        <v>14</v>
      </c>
      <c r="B5065" s="219" t="s">
        <v>27</v>
      </c>
      <c r="C5065" s="220"/>
      <c r="D5065" s="181">
        <v>0.29504669304131065</v>
      </c>
      <c r="E5065" s="181">
        <v>0.22703161247879228</v>
      </c>
      <c r="F5065" s="181">
        <v>0.66831212520111161</v>
      </c>
      <c r="G5065" s="181">
        <v>0.73826128484864906</v>
      </c>
      <c r="H5065" s="181">
        <v>0.74236164706950558</v>
      </c>
      <c r="I5065" s="181">
        <v>0.18059446479697072</v>
      </c>
      <c r="J5065" s="181">
        <v>0.52184838996660932</v>
      </c>
      <c r="K5065" s="181">
        <v>0.46770017681232634</v>
      </c>
      <c r="L5065" s="181">
        <v>0.21474368409587338</v>
      </c>
      <c r="M5065" s="181">
        <v>0.52753704221414588</v>
      </c>
      <c r="N5065" s="181">
        <v>0.647814502529511</v>
      </c>
      <c r="O5065" s="181">
        <v>0.7385865105847601</v>
      </c>
    </row>
    <row r="5066" spans="1:15" ht="81.75" customHeight="1" thickBot="1" x14ac:dyDescent="0.3">
      <c r="A5066" s="215" t="s">
        <v>28</v>
      </c>
      <c r="B5066" s="219" t="s">
        <v>29</v>
      </c>
      <c r="C5066" s="220"/>
      <c r="D5066" s="187">
        <v>5.0074746461197801</v>
      </c>
      <c r="E5066" s="187">
        <v>5.0074746461197801</v>
      </c>
      <c r="F5066" s="187">
        <v>5.0074746461197801</v>
      </c>
      <c r="G5066" s="187">
        <v>5.0074746461197801</v>
      </c>
      <c r="H5066" s="187">
        <v>5.0074746461197801</v>
      </c>
      <c r="I5066" s="187">
        <v>5.0074746461197801</v>
      </c>
      <c r="J5066" s="187">
        <v>5.0074746461197801</v>
      </c>
      <c r="K5066" s="187">
        <v>5.0074746461197801</v>
      </c>
      <c r="L5066" s="187">
        <v>5.0074746461197801</v>
      </c>
      <c r="M5066" s="187">
        <v>5.0074746461197801</v>
      </c>
      <c r="N5066" s="187">
        <v>5.0074746461197801</v>
      </c>
      <c r="O5066" s="187">
        <v>5.0074746461197801</v>
      </c>
    </row>
    <row r="5067" spans="1:15" ht="51" customHeight="1" thickBot="1" x14ac:dyDescent="0.3">
      <c r="A5067" s="215" t="s">
        <v>30</v>
      </c>
      <c r="B5067" s="219" t="s">
        <v>31</v>
      </c>
      <c r="C5067" s="220"/>
      <c r="D5067" s="182">
        <v>0.13518997235376765</v>
      </c>
      <c r="E5067" s="182">
        <v>6.7174891791249275E-2</v>
      </c>
      <c r="F5067" s="182">
        <v>0.50845540451356863</v>
      </c>
      <c r="G5067" s="182">
        <v>0.57840456416110608</v>
      </c>
      <c r="H5067" s="182">
        <v>0.58250492638196261</v>
      </c>
      <c r="I5067" s="182">
        <v>2.0737744109427719E-2</v>
      </c>
      <c r="J5067" s="182">
        <v>0.36199166927906634</v>
      </c>
      <c r="K5067" s="182">
        <v>0.30784345612478337</v>
      </c>
      <c r="L5067" s="182">
        <v>5.488696340833038E-2</v>
      </c>
      <c r="M5067" s="182">
        <v>0.3676803215266029</v>
      </c>
      <c r="N5067" s="182">
        <v>0.48795778184196803</v>
      </c>
      <c r="O5067" s="182">
        <v>0.57872978989721713</v>
      </c>
    </row>
    <row r="5068" spans="1:15" ht="83.25" customHeight="1" thickBot="1" x14ac:dyDescent="0.3">
      <c r="A5068" s="215" t="s">
        <v>32</v>
      </c>
      <c r="B5068" s="219" t="s">
        <v>33</v>
      </c>
      <c r="C5068" s="220"/>
      <c r="D5068" s="183">
        <v>43603</v>
      </c>
      <c r="E5068" s="183">
        <v>19401</v>
      </c>
      <c r="F5068" s="183">
        <v>139052</v>
      </c>
      <c r="G5068" s="183">
        <v>170769</v>
      </c>
      <c r="H5068" s="183">
        <v>141139</v>
      </c>
      <c r="I5068" s="183">
        <v>2694</v>
      </c>
      <c r="J5068" s="183">
        <v>62661</v>
      </c>
      <c r="K5068" s="183">
        <v>48750</v>
      </c>
      <c r="L5068" s="183">
        <v>9322</v>
      </c>
      <c r="M5068" s="183">
        <v>74966</v>
      </c>
      <c r="N5068" s="183">
        <v>144679</v>
      </c>
      <c r="O5068" s="183">
        <v>211595</v>
      </c>
    </row>
    <row r="5069" spans="1:15" ht="53.25" customHeight="1" thickBot="1" x14ac:dyDescent="0.3">
      <c r="A5069" s="215" t="s">
        <v>34</v>
      </c>
      <c r="B5069" s="219" t="s">
        <v>35</v>
      </c>
      <c r="C5069" s="220"/>
      <c r="D5069" s="184">
        <v>218340.91699476077</v>
      </c>
      <c r="E5069" s="184">
        <v>97150.015609369861</v>
      </c>
      <c r="F5069" s="184">
        <v>696299.3644922477</v>
      </c>
      <c r="G5069" s="184">
        <v>855121.43784322869</v>
      </c>
      <c r="H5069" s="184">
        <v>706749.96407869959</v>
      </c>
      <c r="I5069" s="184">
        <v>13490.136696646689</v>
      </c>
      <c r="J5069" s="184">
        <v>313773.36880051153</v>
      </c>
      <c r="K5069" s="184">
        <v>244114.38899833927</v>
      </c>
      <c r="L5069" s="184">
        <v>46679.67865112859</v>
      </c>
      <c r="M5069" s="184">
        <v>375390.34432101541</v>
      </c>
      <c r="N5069" s="184">
        <v>724476.42432596372</v>
      </c>
      <c r="O5069" s="184">
        <v>1059556.5977457149</v>
      </c>
    </row>
    <row r="5070" spans="1:15" ht="48.75" customHeight="1" thickBot="1" x14ac:dyDescent="0.3">
      <c r="A5070" s="215" t="s">
        <v>36</v>
      </c>
      <c r="B5070" s="219" t="s">
        <v>37</v>
      </c>
      <c r="C5070" s="220"/>
      <c r="D5070" s="184">
        <v>203712.08</v>
      </c>
      <c r="E5070" s="184">
        <v>90640.960000000006</v>
      </c>
      <c r="F5070" s="184">
        <v>649647.31000000006</v>
      </c>
      <c r="G5070" s="184">
        <v>797828.3</v>
      </c>
      <c r="H5070" s="184">
        <v>659397.72</v>
      </c>
      <c r="I5070" s="184">
        <v>12586.3</v>
      </c>
      <c r="J5070" s="184">
        <v>292750.55</v>
      </c>
      <c r="K5070" s="184">
        <v>227758.72</v>
      </c>
      <c r="L5070" s="184">
        <v>43552.14</v>
      </c>
      <c r="M5070" s="184">
        <v>350239.19</v>
      </c>
      <c r="N5070" s="184">
        <v>675936.5</v>
      </c>
      <c r="O5070" s="184">
        <v>988566.31</v>
      </c>
    </row>
    <row r="5071" spans="1:15" ht="20.25" customHeight="1" thickBot="1" x14ac:dyDescent="0.3">
      <c r="A5071" s="242" t="s">
        <v>279</v>
      </c>
      <c r="B5071" s="241"/>
      <c r="C5071" s="43"/>
      <c r="D5071" s="178" t="s">
        <v>197</v>
      </c>
      <c r="E5071" s="221"/>
      <c r="F5071" s="221"/>
      <c r="G5071" s="221"/>
      <c r="H5071" s="221"/>
      <c r="I5071" s="221"/>
      <c r="J5071" s="221"/>
      <c r="K5071" s="221"/>
      <c r="L5071" s="221"/>
      <c r="M5071" s="221"/>
      <c r="N5071" s="221"/>
      <c r="O5071" s="222"/>
    </row>
    <row r="5072" spans="1:15" ht="16.5" thickBot="1" x14ac:dyDescent="0.3">
      <c r="A5072" s="223" t="s">
        <v>302</v>
      </c>
      <c r="B5072" s="224"/>
      <c r="C5072" s="224"/>
      <c r="D5072" s="224"/>
      <c r="E5072" s="224"/>
      <c r="F5072" s="224"/>
      <c r="G5072" s="224"/>
      <c r="H5072" s="224"/>
      <c r="I5072" s="224"/>
      <c r="J5072" s="224"/>
      <c r="K5072" s="224"/>
      <c r="L5072" s="224"/>
      <c r="M5072" s="224"/>
      <c r="N5072" s="224"/>
      <c r="O5072" s="224"/>
    </row>
    <row r="5073" spans="1:15" s="41" customFormat="1" ht="29.25" customHeight="1" thickBot="1" x14ac:dyDescent="0.3">
      <c r="A5073" s="215" t="s">
        <v>11</v>
      </c>
      <c r="B5073" s="219" t="s">
        <v>293</v>
      </c>
      <c r="C5073" s="220"/>
      <c r="D5073" s="179">
        <v>322532</v>
      </c>
      <c r="E5073" s="179">
        <v>288810</v>
      </c>
      <c r="F5073" s="179">
        <v>273480</v>
      </c>
      <c r="G5073" s="179">
        <v>295241</v>
      </c>
      <c r="H5073" s="179">
        <v>242297</v>
      </c>
      <c r="I5073" s="179">
        <v>129932</v>
      </c>
      <c r="J5073" s="179">
        <v>173102</v>
      </c>
      <c r="K5073" s="179">
        <v>158360</v>
      </c>
      <c r="L5073" s="179">
        <v>169849</v>
      </c>
      <c r="M5073" s="179">
        <v>203889</v>
      </c>
      <c r="N5073" s="179">
        <v>296500</v>
      </c>
      <c r="O5073" s="179">
        <v>365620</v>
      </c>
    </row>
    <row r="5074" spans="1:15" ht="16.5" thickBot="1" x14ac:dyDescent="0.3">
      <c r="A5074" s="215" t="s">
        <v>12</v>
      </c>
      <c r="B5074" s="225" t="s">
        <v>291</v>
      </c>
      <c r="C5074" s="226"/>
      <c r="D5074" s="179">
        <v>227370</v>
      </c>
      <c r="E5074" s="179">
        <v>223241</v>
      </c>
      <c r="F5074" s="179">
        <v>90710</v>
      </c>
      <c r="G5074" s="179">
        <v>77276</v>
      </c>
      <c r="H5074" s="179">
        <v>62425</v>
      </c>
      <c r="I5074" s="179">
        <v>106467</v>
      </c>
      <c r="J5074" s="179">
        <v>82769</v>
      </c>
      <c r="K5074" s="179">
        <v>84295</v>
      </c>
      <c r="L5074" s="179">
        <v>133375</v>
      </c>
      <c r="M5074" s="179">
        <v>96330</v>
      </c>
      <c r="N5074" s="179">
        <v>104423</v>
      </c>
      <c r="O5074" s="179">
        <v>95578</v>
      </c>
    </row>
    <row r="5075" spans="1:15" ht="33" customHeight="1" thickBot="1" x14ac:dyDescent="0.3">
      <c r="A5075" s="215" t="s">
        <v>13</v>
      </c>
      <c r="B5075" s="219" t="s">
        <v>292</v>
      </c>
      <c r="C5075" s="220"/>
      <c r="D5075" s="180">
        <v>95162</v>
      </c>
      <c r="E5075" s="180">
        <v>65569</v>
      </c>
      <c r="F5075" s="180">
        <v>182770</v>
      </c>
      <c r="G5075" s="180">
        <v>217965</v>
      </c>
      <c r="H5075" s="180">
        <v>179872</v>
      </c>
      <c r="I5075" s="180">
        <v>23465</v>
      </c>
      <c r="J5075" s="180">
        <v>90333</v>
      </c>
      <c r="K5075" s="180">
        <v>74065</v>
      </c>
      <c r="L5075" s="180">
        <v>36474</v>
      </c>
      <c r="M5075" s="180">
        <v>107559</v>
      </c>
      <c r="N5075" s="180">
        <v>192077</v>
      </c>
      <c r="O5075" s="180">
        <v>270042</v>
      </c>
    </row>
    <row r="5076" spans="1:15" ht="36" customHeight="1" thickBot="1" x14ac:dyDescent="0.3">
      <c r="A5076" s="215" t="s">
        <v>14</v>
      </c>
      <c r="B5076" s="219" t="s">
        <v>27</v>
      </c>
      <c r="C5076" s="220"/>
      <c r="D5076" s="181">
        <v>0.29504669304131065</v>
      </c>
      <c r="E5076" s="181">
        <v>0.22703161247879228</v>
      </c>
      <c r="F5076" s="181">
        <v>0.66831212520111161</v>
      </c>
      <c r="G5076" s="181">
        <v>0.73826128484864906</v>
      </c>
      <c r="H5076" s="181">
        <v>0.74236164706950558</v>
      </c>
      <c r="I5076" s="181">
        <v>0.18059446479697072</v>
      </c>
      <c r="J5076" s="181">
        <v>0.52184838996660932</v>
      </c>
      <c r="K5076" s="181">
        <v>0.46770017681232634</v>
      </c>
      <c r="L5076" s="181">
        <v>0.21474368409587338</v>
      </c>
      <c r="M5076" s="181">
        <v>0.52753704221414588</v>
      </c>
      <c r="N5076" s="181">
        <v>0.647814502529511</v>
      </c>
      <c r="O5076" s="181">
        <v>0.7385865105847601</v>
      </c>
    </row>
    <row r="5077" spans="1:15" ht="81.75" customHeight="1" thickBot="1" x14ac:dyDescent="0.3">
      <c r="A5077" s="215" t="s">
        <v>28</v>
      </c>
      <c r="B5077" s="219" t="s">
        <v>29</v>
      </c>
      <c r="C5077" s="220"/>
      <c r="D5077" s="187">
        <v>5.227803530549056</v>
      </c>
      <c r="E5077" s="187">
        <v>5.227803530549056</v>
      </c>
      <c r="F5077" s="187">
        <v>5.227803530549056</v>
      </c>
      <c r="G5077" s="187">
        <v>5.227803530549056</v>
      </c>
      <c r="H5077" s="187">
        <v>5.227803530549056</v>
      </c>
      <c r="I5077" s="187">
        <v>5.227803530549056</v>
      </c>
      <c r="J5077" s="187">
        <v>5.227803530549056</v>
      </c>
      <c r="K5077" s="187">
        <v>5.227803530549056</v>
      </c>
      <c r="L5077" s="187">
        <v>5.227803530549056</v>
      </c>
      <c r="M5077" s="187">
        <v>5.227803530549056</v>
      </c>
      <c r="N5077" s="187">
        <v>5.227803530549056</v>
      </c>
      <c r="O5077" s="187">
        <v>5.227803530549056</v>
      </c>
    </row>
    <row r="5078" spans="1:15" ht="51" customHeight="1" thickBot="1" x14ac:dyDescent="0.3">
      <c r="A5078" s="215" t="s">
        <v>30</v>
      </c>
      <c r="B5078" s="219" t="s">
        <v>31</v>
      </c>
      <c r="C5078" s="220"/>
      <c r="D5078" s="182">
        <v>0.13518997235376765</v>
      </c>
      <c r="E5078" s="182">
        <v>6.7174891791249275E-2</v>
      </c>
      <c r="F5078" s="182">
        <v>0.50845540451356863</v>
      </c>
      <c r="G5078" s="182">
        <v>0.57840456416110608</v>
      </c>
      <c r="H5078" s="182">
        <v>0.58250492638196261</v>
      </c>
      <c r="I5078" s="182">
        <v>2.0737744109427719E-2</v>
      </c>
      <c r="J5078" s="182">
        <v>0.36199166927906634</v>
      </c>
      <c r="K5078" s="182">
        <v>0.30784345612478337</v>
      </c>
      <c r="L5078" s="182">
        <v>5.488696340833038E-2</v>
      </c>
      <c r="M5078" s="182">
        <v>0.3676803215266029</v>
      </c>
      <c r="N5078" s="182">
        <v>0.48795778184196803</v>
      </c>
      <c r="O5078" s="182">
        <v>0.57872978989721713</v>
      </c>
    </row>
    <row r="5079" spans="1:15" ht="83.25" customHeight="1" thickBot="1" x14ac:dyDescent="0.3">
      <c r="A5079" s="215" t="s">
        <v>32</v>
      </c>
      <c r="B5079" s="219" t="s">
        <v>33</v>
      </c>
      <c r="C5079" s="220"/>
      <c r="D5079" s="183">
        <v>43603</v>
      </c>
      <c r="E5079" s="183">
        <v>19401</v>
      </c>
      <c r="F5079" s="183">
        <v>139052</v>
      </c>
      <c r="G5079" s="183">
        <v>170769</v>
      </c>
      <c r="H5079" s="183">
        <v>141139</v>
      </c>
      <c r="I5079" s="183">
        <v>2694</v>
      </c>
      <c r="J5079" s="183">
        <v>62661</v>
      </c>
      <c r="K5079" s="183">
        <v>48750</v>
      </c>
      <c r="L5079" s="183">
        <v>9322</v>
      </c>
      <c r="M5079" s="183">
        <v>74966</v>
      </c>
      <c r="N5079" s="183">
        <v>144679</v>
      </c>
      <c r="O5079" s="183">
        <v>211595</v>
      </c>
    </row>
    <row r="5080" spans="1:15" ht="53.25" customHeight="1" thickBot="1" x14ac:dyDescent="0.3">
      <c r="A5080" s="215" t="s">
        <v>34</v>
      </c>
      <c r="B5080" s="219" t="s">
        <v>35</v>
      </c>
      <c r="C5080" s="220"/>
      <c r="D5080" s="184">
        <v>227947.91734253048</v>
      </c>
      <c r="E5080" s="184">
        <v>101424.61629618224</v>
      </c>
      <c r="F5080" s="184">
        <v>726936.53652990737</v>
      </c>
      <c r="G5080" s="184">
        <v>892746.78110833175</v>
      </c>
      <c r="H5080" s="184">
        <v>737846.96249816322</v>
      </c>
      <c r="I5080" s="184">
        <v>14083.702711299156</v>
      </c>
      <c r="J5080" s="184">
        <v>327579.39702773438</v>
      </c>
      <c r="K5080" s="184">
        <v>254855.42211426649</v>
      </c>
      <c r="L5080" s="184">
        <v>48733.584511778303</v>
      </c>
      <c r="M5080" s="184">
        <v>391907.51947114052</v>
      </c>
      <c r="N5080" s="184">
        <v>756353.38699630683</v>
      </c>
      <c r="O5080" s="184">
        <v>1106177.0880465275</v>
      </c>
    </row>
    <row r="5081" spans="1:15" ht="48.75" customHeight="1" thickBot="1" x14ac:dyDescent="0.3">
      <c r="A5081" s="215" t="s">
        <v>36</v>
      </c>
      <c r="B5081" s="219" t="s">
        <v>37</v>
      </c>
      <c r="C5081" s="220"/>
      <c r="D5081" s="184">
        <v>212675.41</v>
      </c>
      <c r="E5081" s="184">
        <v>94629.17</v>
      </c>
      <c r="F5081" s="184">
        <v>678231.79</v>
      </c>
      <c r="G5081" s="184">
        <v>832932.75</v>
      </c>
      <c r="H5081" s="184">
        <v>688411.22</v>
      </c>
      <c r="I5081" s="184">
        <v>13140.09</v>
      </c>
      <c r="J5081" s="184">
        <v>305631.58</v>
      </c>
      <c r="K5081" s="184">
        <v>237780.11</v>
      </c>
      <c r="L5081" s="184">
        <v>45468.43</v>
      </c>
      <c r="M5081" s="184">
        <v>365649.72</v>
      </c>
      <c r="N5081" s="184">
        <v>705677.71</v>
      </c>
      <c r="O5081" s="184">
        <v>1032063.22</v>
      </c>
    </row>
    <row r="5082" spans="1:15" ht="27.75" customHeight="1" thickBot="1" x14ac:dyDescent="0.3">
      <c r="A5082" s="242" t="s">
        <v>279</v>
      </c>
      <c r="B5082" s="241"/>
      <c r="C5082" s="43"/>
      <c r="D5082" s="178" t="s">
        <v>197</v>
      </c>
      <c r="E5082" s="221"/>
      <c r="F5082" s="221"/>
      <c r="G5082" s="221"/>
      <c r="H5082" s="221"/>
      <c r="I5082" s="221"/>
      <c r="J5082" s="221"/>
      <c r="K5082" s="221"/>
      <c r="L5082" s="221"/>
      <c r="M5082" s="221"/>
      <c r="N5082" s="221"/>
      <c r="O5082" s="222"/>
    </row>
    <row r="5083" spans="1:15" ht="16.5" thickBot="1" x14ac:dyDescent="0.3">
      <c r="A5083" s="223" t="s">
        <v>1402</v>
      </c>
      <c r="B5083" s="224"/>
      <c r="C5083" s="224"/>
      <c r="D5083" s="224"/>
      <c r="E5083" s="224"/>
      <c r="F5083" s="224"/>
      <c r="G5083" s="224"/>
      <c r="H5083" s="224"/>
      <c r="I5083" s="224"/>
      <c r="J5083" s="224"/>
      <c r="K5083" s="224"/>
      <c r="L5083" s="224"/>
      <c r="M5083" s="224"/>
      <c r="N5083" s="224"/>
      <c r="O5083" s="224"/>
    </row>
    <row r="5084" spans="1:15" s="41" customFormat="1" ht="29.25" customHeight="1" thickBot="1" x14ac:dyDescent="0.3">
      <c r="A5084" s="215" t="s">
        <v>11</v>
      </c>
      <c r="B5084" s="219" t="s">
        <v>293</v>
      </c>
      <c r="C5084" s="220"/>
      <c r="D5084" s="179">
        <v>322532</v>
      </c>
      <c r="E5084" s="179">
        <v>288810</v>
      </c>
      <c r="F5084" s="179">
        <v>273480</v>
      </c>
      <c r="G5084" s="179">
        <v>295241</v>
      </c>
      <c r="H5084" s="179">
        <v>242297</v>
      </c>
      <c r="I5084" s="179">
        <v>129932</v>
      </c>
      <c r="J5084" s="179">
        <v>173102</v>
      </c>
      <c r="K5084" s="179">
        <v>158360</v>
      </c>
      <c r="L5084" s="179">
        <v>169849</v>
      </c>
      <c r="M5084" s="179">
        <v>203889</v>
      </c>
      <c r="N5084" s="179">
        <v>296500</v>
      </c>
      <c r="O5084" s="179">
        <v>365620</v>
      </c>
    </row>
    <row r="5085" spans="1:15" ht="16.5" thickBot="1" x14ac:dyDescent="0.3">
      <c r="A5085" s="215" t="s">
        <v>12</v>
      </c>
      <c r="B5085" s="225" t="s">
        <v>291</v>
      </c>
      <c r="C5085" s="226"/>
      <c r="D5085" s="179">
        <v>227370</v>
      </c>
      <c r="E5085" s="179">
        <v>223241</v>
      </c>
      <c r="F5085" s="179">
        <v>90710</v>
      </c>
      <c r="G5085" s="179">
        <v>77276</v>
      </c>
      <c r="H5085" s="179">
        <v>62425</v>
      </c>
      <c r="I5085" s="179">
        <v>106467</v>
      </c>
      <c r="J5085" s="179">
        <v>82769</v>
      </c>
      <c r="K5085" s="179">
        <v>84295</v>
      </c>
      <c r="L5085" s="179">
        <v>133375</v>
      </c>
      <c r="M5085" s="179">
        <v>96330</v>
      </c>
      <c r="N5085" s="179">
        <v>104423</v>
      </c>
      <c r="O5085" s="179">
        <v>95578</v>
      </c>
    </row>
    <row r="5086" spans="1:15" ht="33" customHeight="1" thickBot="1" x14ac:dyDescent="0.3">
      <c r="A5086" s="215" t="s">
        <v>13</v>
      </c>
      <c r="B5086" s="219" t="s">
        <v>292</v>
      </c>
      <c r="C5086" s="220"/>
      <c r="D5086" s="180">
        <v>95162</v>
      </c>
      <c r="E5086" s="180">
        <v>65569</v>
      </c>
      <c r="F5086" s="180">
        <v>182770</v>
      </c>
      <c r="G5086" s="180">
        <v>217965</v>
      </c>
      <c r="H5086" s="180">
        <v>179872</v>
      </c>
      <c r="I5086" s="180">
        <v>23465</v>
      </c>
      <c r="J5086" s="180">
        <v>90333</v>
      </c>
      <c r="K5086" s="180">
        <v>74065</v>
      </c>
      <c r="L5086" s="180">
        <v>36474</v>
      </c>
      <c r="M5086" s="180">
        <v>107559</v>
      </c>
      <c r="N5086" s="180">
        <v>192077</v>
      </c>
      <c r="O5086" s="180">
        <v>270042</v>
      </c>
    </row>
    <row r="5087" spans="1:15" ht="36" customHeight="1" thickBot="1" x14ac:dyDescent="0.3">
      <c r="A5087" s="215" t="s">
        <v>14</v>
      </c>
      <c r="B5087" s="219" t="s">
        <v>27</v>
      </c>
      <c r="C5087" s="220"/>
      <c r="D5087" s="181">
        <v>0.29504669304131065</v>
      </c>
      <c r="E5087" s="181">
        <v>0.22703161247879228</v>
      </c>
      <c r="F5087" s="181">
        <v>0.66831212520111161</v>
      </c>
      <c r="G5087" s="181">
        <v>0.73826128484864906</v>
      </c>
      <c r="H5087" s="181">
        <v>0.74236164706950558</v>
      </c>
      <c r="I5087" s="181">
        <v>0.18059446479697072</v>
      </c>
      <c r="J5087" s="181">
        <v>0.52184838996660932</v>
      </c>
      <c r="K5087" s="181">
        <v>0.46770017681232634</v>
      </c>
      <c r="L5087" s="181">
        <v>0.21474368409587338</v>
      </c>
      <c r="M5087" s="181">
        <v>0.52753704221414588</v>
      </c>
      <c r="N5087" s="181">
        <v>0.647814502529511</v>
      </c>
      <c r="O5087" s="181">
        <v>0.7385865105847601</v>
      </c>
    </row>
    <row r="5088" spans="1:15" ht="81.75" customHeight="1" thickBot="1" x14ac:dyDescent="0.3">
      <c r="A5088" s="215" t="s">
        <v>28</v>
      </c>
      <c r="B5088" s="219" t="s">
        <v>29</v>
      </c>
      <c r="C5088" s="220"/>
      <c r="D5088" s="187">
        <v>5.4369156717710183</v>
      </c>
      <c r="E5088" s="187">
        <v>5.4369156717710183</v>
      </c>
      <c r="F5088" s="187">
        <v>5.4369156717710183</v>
      </c>
      <c r="G5088" s="187">
        <v>5.4369156717710183</v>
      </c>
      <c r="H5088" s="187">
        <v>5.4369156717710183</v>
      </c>
      <c r="I5088" s="187">
        <v>5.4369156717710183</v>
      </c>
      <c r="J5088" s="187">
        <v>5.4369156717710183</v>
      </c>
      <c r="K5088" s="187">
        <v>5.4369156717710183</v>
      </c>
      <c r="L5088" s="187">
        <v>5.4369156717710183</v>
      </c>
      <c r="M5088" s="187">
        <v>5.4369156717710183</v>
      </c>
      <c r="N5088" s="187">
        <v>5.4369156717710183</v>
      </c>
      <c r="O5088" s="187">
        <v>5.4369156717710183</v>
      </c>
    </row>
    <row r="5089" spans="1:15" ht="51" customHeight="1" thickBot="1" x14ac:dyDescent="0.3">
      <c r="A5089" s="215" t="s">
        <v>30</v>
      </c>
      <c r="B5089" s="219" t="s">
        <v>31</v>
      </c>
      <c r="C5089" s="220"/>
      <c r="D5089" s="182">
        <v>0.13518997235376765</v>
      </c>
      <c r="E5089" s="182">
        <v>6.7174891791249275E-2</v>
      </c>
      <c r="F5089" s="182">
        <v>0.50845540451356863</v>
      </c>
      <c r="G5089" s="182">
        <v>0.57840456416110608</v>
      </c>
      <c r="H5089" s="182">
        <v>0.58250492638196261</v>
      </c>
      <c r="I5089" s="182">
        <v>2.0737744109427719E-2</v>
      </c>
      <c r="J5089" s="182">
        <v>0.36199166927906634</v>
      </c>
      <c r="K5089" s="182">
        <v>0.30784345612478337</v>
      </c>
      <c r="L5089" s="182">
        <v>5.488696340833038E-2</v>
      </c>
      <c r="M5089" s="182">
        <v>0.3676803215266029</v>
      </c>
      <c r="N5089" s="182">
        <v>0.48795778184196803</v>
      </c>
      <c r="O5089" s="182">
        <v>0.57872978989721713</v>
      </c>
    </row>
    <row r="5090" spans="1:15" ht="83.25" customHeight="1" thickBot="1" x14ac:dyDescent="0.3">
      <c r="A5090" s="215" t="s">
        <v>32</v>
      </c>
      <c r="B5090" s="219" t="s">
        <v>33</v>
      </c>
      <c r="C5090" s="220"/>
      <c r="D5090" s="183">
        <v>43603</v>
      </c>
      <c r="E5090" s="183">
        <v>19401</v>
      </c>
      <c r="F5090" s="183">
        <v>139052</v>
      </c>
      <c r="G5090" s="183">
        <v>170769</v>
      </c>
      <c r="H5090" s="183">
        <v>141139</v>
      </c>
      <c r="I5090" s="183">
        <v>2694</v>
      </c>
      <c r="J5090" s="183">
        <v>62661</v>
      </c>
      <c r="K5090" s="183">
        <v>48750</v>
      </c>
      <c r="L5090" s="183">
        <v>9322</v>
      </c>
      <c r="M5090" s="183">
        <v>74966</v>
      </c>
      <c r="N5090" s="183">
        <v>144679</v>
      </c>
      <c r="O5090" s="183">
        <v>211595</v>
      </c>
    </row>
    <row r="5091" spans="1:15" ht="53.25" customHeight="1" thickBot="1" x14ac:dyDescent="0.3">
      <c r="A5091" s="215" t="s">
        <v>34</v>
      </c>
      <c r="B5091" s="219" t="s">
        <v>35</v>
      </c>
      <c r="C5091" s="220"/>
      <c r="D5091" s="184">
        <v>237065.83403623171</v>
      </c>
      <c r="E5091" s="184">
        <v>105481.60094802953</v>
      </c>
      <c r="F5091" s="184">
        <v>756013.99799110368</v>
      </c>
      <c r="G5091" s="184">
        <v>928456.65235266497</v>
      </c>
      <c r="H5091" s="184">
        <v>767360.84099808976</v>
      </c>
      <c r="I5091" s="184">
        <v>14647.050819751123</v>
      </c>
      <c r="J5091" s="184">
        <v>340682.57290884375</v>
      </c>
      <c r="K5091" s="184">
        <v>265049.63899883715</v>
      </c>
      <c r="L5091" s="184">
        <v>50682.927892249434</v>
      </c>
      <c r="M5091" s="184">
        <v>407583.82024998614</v>
      </c>
      <c r="N5091" s="184">
        <v>786607.52247615915</v>
      </c>
      <c r="O5091" s="184">
        <v>1150424.1715683886</v>
      </c>
    </row>
    <row r="5092" spans="1:15" ht="48.75" customHeight="1" thickBot="1" x14ac:dyDescent="0.3">
      <c r="A5092" s="215" t="s">
        <v>36</v>
      </c>
      <c r="B5092" s="219" t="s">
        <v>37</v>
      </c>
      <c r="C5092" s="220"/>
      <c r="D5092" s="184">
        <v>221182.42</v>
      </c>
      <c r="E5092" s="184">
        <v>98414.33</v>
      </c>
      <c r="F5092" s="184">
        <v>705361.06</v>
      </c>
      <c r="G5092" s="184">
        <v>866250.06</v>
      </c>
      <c r="H5092" s="184">
        <v>715947.66</v>
      </c>
      <c r="I5092" s="184">
        <v>13665.7</v>
      </c>
      <c r="J5092" s="184">
        <v>317856.84000000003</v>
      </c>
      <c r="K5092" s="184">
        <v>247291.31</v>
      </c>
      <c r="L5092" s="184">
        <v>47287.17</v>
      </c>
      <c r="M5092" s="184">
        <v>380275.7</v>
      </c>
      <c r="N5092" s="184">
        <v>733904.82</v>
      </c>
      <c r="O5092" s="184">
        <v>1073345.75</v>
      </c>
    </row>
    <row r="5093" spans="1:15" ht="20.25" customHeight="1" thickBot="1" x14ac:dyDescent="0.3">
      <c r="A5093" s="242" t="s">
        <v>280</v>
      </c>
      <c r="B5093" s="241"/>
      <c r="C5093" s="42"/>
      <c r="D5093" s="190" t="s">
        <v>199</v>
      </c>
      <c r="E5093" s="230"/>
      <c r="F5093" s="230"/>
      <c r="G5093" s="230"/>
      <c r="H5093" s="230"/>
      <c r="I5093" s="230"/>
      <c r="J5093" s="230"/>
      <c r="K5093" s="230"/>
      <c r="L5093" s="230"/>
      <c r="M5093" s="230"/>
      <c r="N5093" s="230"/>
      <c r="O5093" s="231"/>
    </row>
    <row r="5094" spans="1:15" ht="16.5" thickBot="1" x14ac:dyDescent="0.3">
      <c r="A5094" s="223" t="s">
        <v>294</v>
      </c>
      <c r="B5094" s="232"/>
      <c r="C5094" s="232"/>
      <c r="D5094" s="232"/>
      <c r="E5094" s="232"/>
      <c r="F5094" s="232"/>
      <c r="G5094" s="232"/>
      <c r="H5094" s="232"/>
      <c r="I5094" s="232"/>
      <c r="J5094" s="232"/>
      <c r="K5094" s="232"/>
      <c r="L5094" s="232"/>
      <c r="M5094" s="232"/>
      <c r="N5094" s="232"/>
      <c r="O5094" s="233"/>
    </row>
    <row r="5095" spans="1:15" s="41" customFormat="1" ht="29.25" customHeight="1" thickBot="1" x14ac:dyDescent="0.3">
      <c r="A5095" s="215" t="s">
        <v>11</v>
      </c>
      <c r="B5095" s="219" t="s">
        <v>293</v>
      </c>
      <c r="C5095" s="220"/>
      <c r="D5095" s="183">
        <v>156584</v>
      </c>
      <c r="E5095" s="183">
        <v>148859</v>
      </c>
      <c r="F5095" s="183">
        <v>146597</v>
      </c>
      <c r="G5095" s="183">
        <v>150795</v>
      </c>
      <c r="H5095" s="183">
        <v>129994</v>
      </c>
      <c r="I5095" s="183">
        <v>74469</v>
      </c>
      <c r="J5095" s="183">
        <v>106581</v>
      </c>
      <c r="K5095" s="183">
        <v>87667</v>
      </c>
      <c r="L5095" s="183">
        <v>93842</v>
      </c>
      <c r="M5095" s="183">
        <v>107630</v>
      </c>
      <c r="N5095" s="183">
        <v>148700</v>
      </c>
      <c r="O5095" s="183">
        <v>195220</v>
      </c>
    </row>
    <row r="5096" spans="1:15" ht="16.5" thickBot="1" x14ac:dyDescent="0.3">
      <c r="A5096" s="215" t="s">
        <v>12</v>
      </c>
      <c r="B5096" s="225" t="s">
        <v>291</v>
      </c>
      <c r="C5096" s="226"/>
      <c r="D5096" s="183">
        <v>88421</v>
      </c>
      <c r="E5096" s="183">
        <v>76592</v>
      </c>
      <c r="F5096" s="183">
        <v>61782</v>
      </c>
      <c r="G5096" s="183">
        <v>68475</v>
      </c>
      <c r="H5096" s="183">
        <v>62611</v>
      </c>
      <c r="I5096" s="183">
        <v>58622</v>
      </c>
      <c r="J5096" s="183">
        <v>74336</v>
      </c>
      <c r="K5096" s="183">
        <v>67901</v>
      </c>
      <c r="L5096" s="183">
        <v>31550</v>
      </c>
      <c r="M5096" s="183">
        <v>53879</v>
      </c>
      <c r="N5096" s="183">
        <v>63502</v>
      </c>
      <c r="O5096" s="183">
        <v>68756</v>
      </c>
    </row>
    <row r="5097" spans="1:15" ht="33" customHeight="1" thickBot="1" x14ac:dyDescent="0.3">
      <c r="A5097" s="215" t="s">
        <v>13</v>
      </c>
      <c r="B5097" s="219" t="s">
        <v>292</v>
      </c>
      <c r="C5097" s="220"/>
      <c r="D5097" s="188">
        <v>68163</v>
      </c>
      <c r="E5097" s="188">
        <v>72267</v>
      </c>
      <c r="F5097" s="188">
        <v>84815</v>
      </c>
      <c r="G5097" s="188">
        <v>82320</v>
      </c>
      <c r="H5097" s="188">
        <v>67383</v>
      </c>
      <c r="I5097" s="188">
        <v>15847</v>
      </c>
      <c r="J5097" s="188">
        <v>32245</v>
      </c>
      <c r="K5097" s="188">
        <v>19766</v>
      </c>
      <c r="L5097" s="188">
        <v>62292</v>
      </c>
      <c r="M5097" s="188">
        <v>53751</v>
      </c>
      <c r="N5097" s="188">
        <v>85198</v>
      </c>
      <c r="O5097" s="188">
        <v>126464</v>
      </c>
    </row>
    <row r="5098" spans="1:15" ht="36" customHeight="1" thickBot="1" x14ac:dyDescent="0.3">
      <c r="A5098" s="215" t="s">
        <v>14</v>
      </c>
      <c r="B5098" s="219" t="s">
        <v>27</v>
      </c>
      <c r="C5098" s="220"/>
      <c r="D5098" s="181">
        <v>0.43531267562458487</v>
      </c>
      <c r="E5098" s="181">
        <v>0.48547282999348379</v>
      </c>
      <c r="F5098" s="181">
        <v>0.57855890638962593</v>
      </c>
      <c r="G5098" s="181">
        <v>0.54590669451904905</v>
      </c>
      <c r="H5098" s="181">
        <v>0.51835469329353667</v>
      </c>
      <c r="I5098" s="181">
        <v>0.21279995702909935</v>
      </c>
      <c r="J5098" s="181">
        <v>0.30253985231889363</v>
      </c>
      <c r="K5098" s="181">
        <v>0.22546682332006343</v>
      </c>
      <c r="L5098" s="181">
        <v>0.66379659427548432</v>
      </c>
      <c r="M5098" s="181">
        <v>0.49940537024993031</v>
      </c>
      <c r="N5098" s="181">
        <v>0.57295225285810358</v>
      </c>
      <c r="O5098" s="181">
        <v>0.64780247925417478</v>
      </c>
    </row>
    <row r="5099" spans="1:15" ht="81.75" customHeight="1" thickBot="1" x14ac:dyDescent="0.3">
      <c r="A5099" s="215" t="s">
        <v>28</v>
      </c>
      <c r="B5099" s="219" t="s">
        <v>29</v>
      </c>
      <c r="C5099" s="220"/>
      <c r="D5099" s="174">
        <v>3.7071141797564278</v>
      </c>
      <c r="E5099" s="174">
        <v>3.7071141797564278</v>
      </c>
      <c r="F5099" s="174">
        <v>3.7071141797564278</v>
      </c>
      <c r="G5099" s="174">
        <v>3.7071141797564278</v>
      </c>
      <c r="H5099" s="174">
        <v>3.7071141797564278</v>
      </c>
      <c r="I5099" s="174">
        <v>3.7071141797564278</v>
      </c>
      <c r="J5099" s="174">
        <v>3.7071141797564278</v>
      </c>
      <c r="K5099" s="174">
        <v>3.7071141797564278</v>
      </c>
      <c r="L5099" s="174">
        <v>3.7071141797564278</v>
      </c>
      <c r="M5099" s="174">
        <v>3.7071141797564278</v>
      </c>
      <c r="N5099" s="174">
        <v>3.7071141797564278</v>
      </c>
      <c r="O5099" s="174">
        <v>3.7071141797564278</v>
      </c>
    </row>
    <row r="5100" spans="1:15" ht="51" customHeight="1" thickBot="1" x14ac:dyDescent="0.3">
      <c r="A5100" s="215" t="s">
        <v>30</v>
      </c>
      <c r="B5100" s="219" t="s">
        <v>31</v>
      </c>
      <c r="C5100" s="220"/>
      <c r="D5100" s="182">
        <v>0.43531267562458487</v>
      </c>
      <c r="E5100" s="182">
        <v>0.48547282999348379</v>
      </c>
      <c r="F5100" s="182">
        <v>0.57855890638962593</v>
      </c>
      <c r="G5100" s="182">
        <v>0.54590669451904905</v>
      </c>
      <c r="H5100" s="182">
        <v>0.51835469329353667</v>
      </c>
      <c r="I5100" s="182">
        <v>0.21279995702909935</v>
      </c>
      <c r="J5100" s="182">
        <v>0.16717314725379065</v>
      </c>
      <c r="K5100" s="182">
        <v>9.0100118254960448E-2</v>
      </c>
      <c r="L5100" s="182">
        <v>0.52842988921038136</v>
      </c>
      <c r="M5100" s="182">
        <v>0.3640386651848273</v>
      </c>
      <c r="N5100" s="182">
        <v>0.43758554779300063</v>
      </c>
      <c r="O5100" s="182">
        <v>0.51243577418907182</v>
      </c>
    </row>
    <row r="5101" spans="1:15" ht="83.25" customHeight="1" thickBot="1" x14ac:dyDescent="0.3">
      <c r="A5101" s="215" t="s">
        <v>32</v>
      </c>
      <c r="B5101" s="219" t="s">
        <v>33</v>
      </c>
      <c r="C5101" s="220"/>
      <c r="D5101" s="183">
        <v>0</v>
      </c>
      <c r="E5101" s="183">
        <v>0</v>
      </c>
      <c r="F5101" s="183">
        <v>0</v>
      </c>
      <c r="G5101" s="183">
        <v>0</v>
      </c>
      <c r="H5101" s="183">
        <v>0</v>
      </c>
      <c r="I5101" s="183">
        <v>0</v>
      </c>
      <c r="J5101" s="183">
        <v>14428</v>
      </c>
      <c r="K5101" s="183">
        <v>11867</v>
      </c>
      <c r="L5101" s="183">
        <v>12703</v>
      </c>
      <c r="M5101" s="183">
        <v>14570</v>
      </c>
      <c r="N5101" s="183">
        <v>20129</v>
      </c>
      <c r="O5101" s="183">
        <v>100038</v>
      </c>
    </row>
    <row r="5102" spans="1:15" ht="53.25" customHeight="1" thickBot="1" x14ac:dyDescent="0.3">
      <c r="A5102" s="215" t="s">
        <v>34</v>
      </c>
      <c r="B5102" s="219" t="s">
        <v>35</v>
      </c>
      <c r="C5102" s="220"/>
      <c r="D5102" s="184">
        <v>0</v>
      </c>
      <c r="E5102" s="185">
        <v>0</v>
      </c>
      <c r="F5102" s="185">
        <v>0</v>
      </c>
      <c r="G5102" s="185">
        <v>0</v>
      </c>
      <c r="H5102" s="185">
        <v>0</v>
      </c>
      <c r="I5102" s="185">
        <v>0</v>
      </c>
      <c r="J5102" s="185">
        <v>53486.24338552574</v>
      </c>
      <c r="K5102" s="185">
        <v>43992.323971169528</v>
      </c>
      <c r="L5102" s="185">
        <v>47091.471425445903</v>
      </c>
      <c r="M5102" s="185">
        <v>54012.653599051155</v>
      </c>
      <c r="N5102" s="185">
        <v>74620.501324317142</v>
      </c>
      <c r="O5102" s="186">
        <v>370852.28831447352</v>
      </c>
    </row>
    <row r="5103" spans="1:15" ht="48.75" customHeight="1" thickBot="1" x14ac:dyDescent="0.3">
      <c r="A5103" s="215" t="s">
        <v>36</v>
      </c>
      <c r="B5103" s="219" t="s">
        <v>37</v>
      </c>
      <c r="C5103" s="220"/>
      <c r="D5103" s="184">
        <v>0</v>
      </c>
      <c r="E5103" s="184">
        <v>0</v>
      </c>
      <c r="F5103" s="184">
        <v>0</v>
      </c>
      <c r="G5103" s="184">
        <v>0</v>
      </c>
      <c r="H5103" s="184">
        <v>0</v>
      </c>
      <c r="I5103" s="184">
        <v>0</v>
      </c>
      <c r="J5103" s="184">
        <v>49902.67</v>
      </c>
      <c r="K5103" s="184">
        <v>41044.839999999997</v>
      </c>
      <c r="L5103" s="184">
        <v>43936.34</v>
      </c>
      <c r="M5103" s="184">
        <v>50393.81</v>
      </c>
      <c r="N5103" s="184">
        <v>69620.929999999993</v>
      </c>
      <c r="O5103" s="184">
        <v>346005.18</v>
      </c>
    </row>
    <row r="5104" spans="1:15" ht="20.25" customHeight="1" thickBot="1" x14ac:dyDescent="0.3">
      <c r="A5104" s="242" t="s">
        <v>280</v>
      </c>
      <c r="B5104" s="241"/>
      <c r="C5104" s="43"/>
      <c r="D5104" s="178" t="s">
        <v>199</v>
      </c>
      <c r="E5104" s="221"/>
      <c r="F5104" s="221"/>
      <c r="G5104" s="221"/>
      <c r="H5104" s="221"/>
      <c r="I5104" s="221"/>
      <c r="J5104" s="221"/>
      <c r="K5104" s="221"/>
      <c r="L5104" s="221"/>
      <c r="M5104" s="221"/>
      <c r="N5104" s="221"/>
      <c r="O5104" s="222"/>
    </row>
    <row r="5105" spans="1:15" ht="16.5" thickBot="1" x14ac:dyDescent="0.3">
      <c r="A5105" s="223" t="s">
        <v>295</v>
      </c>
      <c r="B5105" s="224"/>
      <c r="C5105" s="224"/>
      <c r="D5105" s="224"/>
      <c r="E5105" s="224"/>
      <c r="F5105" s="224"/>
      <c r="G5105" s="224"/>
      <c r="H5105" s="224"/>
      <c r="I5105" s="224"/>
      <c r="J5105" s="224"/>
      <c r="K5105" s="224"/>
      <c r="L5105" s="224"/>
      <c r="M5105" s="224"/>
      <c r="N5105" s="224"/>
      <c r="O5105" s="224"/>
    </row>
    <row r="5106" spans="1:15" s="41" customFormat="1" ht="29.25" customHeight="1" thickBot="1" x14ac:dyDescent="0.3">
      <c r="A5106" s="215" t="s">
        <v>11</v>
      </c>
      <c r="B5106" s="219" t="s">
        <v>293</v>
      </c>
      <c r="C5106" s="220"/>
      <c r="D5106" s="183">
        <v>156584</v>
      </c>
      <c r="E5106" s="183">
        <v>148859</v>
      </c>
      <c r="F5106" s="183">
        <v>146597</v>
      </c>
      <c r="G5106" s="183">
        <v>150795</v>
      </c>
      <c r="H5106" s="183">
        <v>129994</v>
      </c>
      <c r="I5106" s="183">
        <v>74469</v>
      </c>
      <c r="J5106" s="183">
        <v>106581</v>
      </c>
      <c r="K5106" s="183">
        <v>87667</v>
      </c>
      <c r="L5106" s="183">
        <v>93842</v>
      </c>
      <c r="M5106" s="183">
        <v>107630</v>
      </c>
      <c r="N5106" s="183">
        <v>148700</v>
      </c>
      <c r="O5106" s="183">
        <v>195220</v>
      </c>
    </row>
    <row r="5107" spans="1:15" ht="16.5" thickBot="1" x14ac:dyDescent="0.3">
      <c r="A5107" s="215" t="s">
        <v>12</v>
      </c>
      <c r="B5107" s="225" t="s">
        <v>291</v>
      </c>
      <c r="C5107" s="226"/>
      <c r="D5107" s="183">
        <v>88421</v>
      </c>
      <c r="E5107" s="183">
        <v>76592</v>
      </c>
      <c r="F5107" s="183">
        <v>61782</v>
      </c>
      <c r="G5107" s="183">
        <v>68475</v>
      </c>
      <c r="H5107" s="183">
        <v>62611</v>
      </c>
      <c r="I5107" s="183">
        <v>58622</v>
      </c>
      <c r="J5107" s="183">
        <v>74336</v>
      </c>
      <c r="K5107" s="183">
        <v>67901</v>
      </c>
      <c r="L5107" s="183">
        <v>31550</v>
      </c>
      <c r="M5107" s="183">
        <v>53879</v>
      </c>
      <c r="N5107" s="183">
        <v>63502</v>
      </c>
      <c r="O5107" s="183">
        <v>68756</v>
      </c>
    </row>
    <row r="5108" spans="1:15" ht="33" customHeight="1" thickBot="1" x14ac:dyDescent="0.3">
      <c r="A5108" s="215" t="s">
        <v>13</v>
      </c>
      <c r="B5108" s="219" t="s">
        <v>292</v>
      </c>
      <c r="C5108" s="220"/>
      <c r="D5108" s="188">
        <v>68163</v>
      </c>
      <c r="E5108" s="188">
        <v>72267</v>
      </c>
      <c r="F5108" s="188">
        <v>84815</v>
      </c>
      <c r="G5108" s="188">
        <v>82320</v>
      </c>
      <c r="H5108" s="188">
        <v>67383</v>
      </c>
      <c r="I5108" s="188">
        <v>15847</v>
      </c>
      <c r="J5108" s="188">
        <v>32245</v>
      </c>
      <c r="K5108" s="188">
        <v>19766</v>
      </c>
      <c r="L5108" s="188">
        <v>62292</v>
      </c>
      <c r="M5108" s="188">
        <v>53751</v>
      </c>
      <c r="N5108" s="188">
        <v>85198</v>
      </c>
      <c r="O5108" s="188">
        <v>126464</v>
      </c>
    </row>
    <row r="5109" spans="1:15" ht="36" customHeight="1" thickBot="1" x14ac:dyDescent="0.3">
      <c r="A5109" s="215" t="s">
        <v>14</v>
      </c>
      <c r="B5109" s="219" t="s">
        <v>27</v>
      </c>
      <c r="C5109" s="220"/>
      <c r="D5109" s="189">
        <v>0.43531267562458487</v>
      </c>
      <c r="E5109" s="189">
        <v>0.48547282999348379</v>
      </c>
      <c r="F5109" s="189">
        <v>0.57855890638962593</v>
      </c>
      <c r="G5109" s="189">
        <v>0.54590669451904905</v>
      </c>
      <c r="H5109" s="189">
        <v>0.51835469329353667</v>
      </c>
      <c r="I5109" s="189">
        <v>0.21279995702909935</v>
      </c>
      <c r="J5109" s="189">
        <v>0.30253985231889363</v>
      </c>
      <c r="K5109" s="189">
        <v>0.22546682332006343</v>
      </c>
      <c r="L5109" s="189">
        <v>0.66379659427548432</v>
      </c>
      <c r="M5109" s="189">
        <v>0.49940537024993031</v>
      </c>
      <c r="N5109" s="189">
        <v>0.57295225285810358</v>
      </c>
      <c r="O5109" s="189">
        <v>0.64780247925417478</v>
      </c>
    </row>
    <row r="5110" spans="1:15" ht="81.75" customHeight="1" thickBot="1" x14ac:dyDescent="0.3">
      <c r="A5110" s="215" t="s">
        <v>28</v>
      </c>
      <c r="B5110" s="219" t="s">
        <v>29</v>
      </c>
      <c r="C5110" s="220"/>
      <c r="D5110" s="187">
        <v>3.8692712723611922</v>
      </c>
      <c r="E5110" s="187">
        <v>3.8692712723611922</v>
      </c>
      <c r="F5110" s="187">
        <v>3.8692712723611922</v>
      </c>
      <c r="G5110" s="187">
        <v>3.8692712723611922</v>
      </c>
      <c r="H5110" s="187">
        <v>3.8692712723611922</v>
      </c>
      <c r="I5110" s="187">
        <v>3.8692712723611922</v>
      </c>
      <c r="J5110" s="187">
        <v>3.8692712723611922</v>
      </c>
      <c r="K5110" s="187">
        <v>3.8692712723611922</v>
      </c>
      <c r="L5110" s="187">
        <v>3.8692712723611922</v>
      </c>
      <c r="M5110" s="187">
        <v>3.8692712723611922</v>
      </c>
      <c r="N5110" s="187">
        <v>3.8692712723611922</v>
      </c>
      <c r="O5110" s="187">
        <v>3.8692712723611922</v>
      </c>
    </row>
    <row r="5111" spans="1:15" ht="51" customHeight="1" thickBot="1" x14ac:dyDescent="0.3">
      <c r="A5111" s="215" t="s">
        <v>30</v>
      </c>
      <c r="B5111" s="219" t="s">
        <v>31</v>
      </c>
      <c r="C5111" s="220"/>
      <c r="D5111" s="182">
        <v>0.29994597055948191</v>
      </c>
      <c r="E5111" s="182">
        <v>0.35010612492838078</v>
      </c>
      <c r="F5111" s="182">
        <v>0.44319220132452297</v>
      </c>
      <c r="G5111" s="182">
        <v>0.4105399894539461</v>
      </c>
      <c r="H5111" s="182">
        <v>0.38298798822843372</v>
      </c>
      <c r="I5111" s="182">
        <v>7.7433251963996363E-2</v>
      </c>
      <c r="J5111" s="182">
        <v>0.16717314725379065</v>
      </c>
      <c r="K5111" s="182">
        <v>9.0100118254960448E-2</v>
      </c>
      <c r="L5111" s="182">
        <v>0.52842988921038136</v>
      </c>
      <c r="M5111" s="182">
        <v>0.3640386651848273</v>
      </c>
      <c r="N5111" s="182">
        <v>0.43758554779300063</v>
      </c>
      <c r="O5111" s="182">
        <v>0.51243577418907182</v>
      </c>
    </row>
    <row r="5112" spans="1:15" ht="83.25" customHeight="1" thickBot="1" x14ac:dyDescent="0.3">
      <c r="A5112" s="215" t="s">
        <v>32</v>
      </c>
      <c r="B5112" s="219" t="s">
        <v>33</v>
      </c>
      <c r="C5112" s="220"/>
      <c r="D5112" s="183">
        <v>46967</v>
      </c>
      <c r="E5112" s="183">
        <v>52116</v>
      </c>
      <c r="F5112" s="183">
        <v>64971</v>
      </c>
      <c r="G5112" s="183">
        <v>61907</v>
      </c>
      <c r="H5112" s="183">
        <v>49786</v>
      </c>
      <c r="I5112" s="183">
        <v>5766</v>
      </c>
      <c r="J5112" s="183">
        <v>17817</v>
      </c>
      <c r="K5112" s="183">
        <v>7899</v>
      </c>
      <c r="L5112" s="183">
        <v>49589</v>
      </c>
      <c r="M5112" s="183">
        <v>39181</v>
      </c>
      <c r="N5112" s="183">
        <v>65069</v>
      </c>
      <c r="O5112" s="183">
        <v>100038</v>
      </c>
    </row>
    <row r="5113" spans="1:15" ht="53.25" customHeight="1" thickBot="1" x14ac:dyDescent="0.3">
      <c r="A5113" s="215" t="s">
        <v>34</v>
      </c>
      <c r="B5113" s="219" t="s">
        <v>35</v>
      </c>
      <c r="C5113" s="220"/>
      <c r="D5113" s="184">
        <v>181728.06384898812</v>
      </c>
      <c r="E5113" s="184">
        <v>201650.94163037589</v>
      </c>
      <c r="F5113" s="184">
        <v>251390.42383657902</v>
      </c>
      <c r="G5113" s="184">
        <v>239534.97665806432</v>
      </c>
      <c r="H5113" s="184">
        <v>192635.53956577432</v>
      </c>
      <c r="I5113" s="184">
        <v>22310.218156434636</v>
      </c>
      <c r="J5113" s="184">
        <v>68938.806259659366</v>
      </c>
      <c r="K5113" s="184">
        <v>30563.373780381058</v>
      </c>
      <c r="L5113" s="184">
        <v>191873.29312511915</v>
      </c>
      <c r="M5113" s="184">
        <v>151601.91772238386</v>
      </c>
      <c r="N5113" s="184">
        <v>251769.6124212704</v>
      </c>
      <c r="O5113" s="184">
        <v>387074.15954446892</v>
      </c>
    </row>
    <row r="5114" spans="1:15" ht="48.75" customHeight="1" thickBot="1" x14ac:dyDescent="0.3">
      <c r="A5114" s="215" t="s">
        <v>36</v>
      </c>
      <c r="B5114" s="219" t="s">
        <v>37</v>
      </c>
      <c r="C5114" s="220"/>
      <c r="D5114" s="184">
        <v>169552.28</v>
      </c>
      <c r="E5114" s="184">
        <v>188140.33</v>
      </c>
      <c r="F5114" s="184">
        <v>234547.27</v>
      </c>
      <c r="G5114" s="184">
        <v>223486.13</v>
      </c>
      <c r="H5114" s="184">
        <v>179728.96</v>
      </c>
      <c r="I5114" s="184">
        <v>20815.43</v>
      </c>
      <c r="J5114" s="184">
        <v>64319.91</v>
      </c>
      <c r="K5114" s="184">
        <v>28515.63</v>
      </c>
      <c r="L5114" s="184">
        <v>179017.78</v>
      </c>
      <c r="M5114" s="184">
        <v>141444.59</v>
      </c>
      <c r="N5114" s="184">
        <v>234901.05</v>
      </c>
      <c r="O5114" s="184">
        <v>361140.19</v>
      </c>
    </row>
    <row r="5115" spans="1:15" ht="21" customHeight="1" thickBot="1" x14ac:dyDescent="0.3">
      <c r="A5115" s="242" t="s">
        <v>280</v>
      </c>
      <c r="B5115" s="241"/>
      <c r="C5115" s="43"/>
      <c r="D5115" s="178" t="s">
        <v>199</v>
      </c>
      <c r="E5115" s="221"/>
      <c r="F5115" s="221"/>
      <c r="G5115" s="221"/>
      <c r="H5115" s="221"/>
      <c r="I5115" s="221"/>
      <c r="J5115" s="221"/>
      <c r="K5115" s="221"/>
      <c r="L5115" s="221"/>
      <c r="M5115" s="221"/>
      <c r="N5115" s="221"/>
      <c r="O5115" s="222"/>
    </row>
    <row r="5116" spans="1:15" ht="16.5" thickBot="1" x14ac:dyDescent="0.3">
      <c r="A5116" s="223" t="s">
        <v>296</v>
      </c>
      <c r="B5116" s="224"/>
      <c r="C5116" s="224"/>
      <c r="D5116" s="224"/>
      <c r="E5116" s="224"/>
      <c r="F5116" s="224"/>
      <c r="G5116" s="224"/>
      <c r="H5116" s="224"/>
      <c r="I5116" s="224"/>
      <c r="J5116" s="224"/>
      <c r="K5116" s="224"/>
      <c r="L5116" s="224"/>
      <c r="M5116" s="224"/>
      <c r="N5116" s="224"/>
      <c r="O5116" s="224"/>
    </row>
    <row r="5117" spans="1:15" s="41" customFormat="1" ht="29.25" customHeight="1" thickBot="1" x14ac:dyDescent="0.3">
      <c r="A5117" s="215" t="s">
        <v>11</v>
      </c>
      <c r="B5117" s="219" t="s">
        <v>293</v>
      </c>
      <c r="C5117" s="220"/>
      <c r="D5117" s="179">
        <v>156584</v>
      </c>
      <c r="E5117" s="179">
        <v>148859</v>
      </c>
      <c r="F5117" s="179">
        <v>146597</v>
      </c>
      <c r="G5117" s="179">
        <v>150795</v>
      </c>
      <c r="H5117" s="179">
        <v>129994</v>
      </c>
      <c r="I5117" s="179">
        <v>74469</v>
      </c>
      <c r="J5117" s="179">
        <v>106581</v>
      </c>
      <c r="K5117" s="179">
        <v>87667</v>
      </c>
      <c r="L5117" s="179">
        <v>93842</v>
      </c>
      <c r="M5117" s="179">
        <v>107630</v>
      </c>
      <c r="N5117" s="179">
        <v>148700</v>
      </c>
      <c r="O5117" s="179">
        <v>195220</v>
      </c>
    </row>
    <row r="5118" spans="1:15" ht="16.5" thickBot="1" x14ac:dyDescent="0.3">
      <c r="A5118" s="215" t="s">
        <v>12</v>
      </c>
      <c r="B5118" s="225" t="s">
        <v>291</v>
      </c>
      <c r="C5118" s="226"/>
      <c r="D5118" s="179">
        <v>88421</v>
      </c>
      <c r="E5118" s="179">
        <v>76592</v>
      </c>
      <c r="F5118" s="179">
        <v>61782</v>
      </c>
      <c r="G5118" s="179">
        <v>68475</v>
      </c>
      <c r="H5118" s="179">
        <v>62611</v>
      </c>
      <c r="I5118" s="179">
        <v>58622</v>
      </c>
      <c r="J5118" s="179">
        <v>74336</v>
      </c>
      <c r="K5118" s="179">
        <v>67901</v>
      </c>
      <c r="L5118" s="179">
        <v>31550</v>
      </c>
      <c r="M5118" s="179">
        <v>53879</v>
      </c>
      <c r="N5118" s="179">
        <v>63502</v>
      </c>
      <c r="O5118" s="179">
        <v>68756</v>
      </c>
    </row>
    <row r="5119" spans="1:15" ht="33" customHeight="1" thickBot="1" x14ac:dyDescent="0.3">
      <c r="A5119" s="215" t="s">
        <v>13</v>
      </c>
      <c r="B5119" s="219" t="s">
        <v>292</v>
      </c>
      <c r="C5119" s="220"/>
      <c r="D5119" s="180">
        <v>68163</v>
      </c>
      <c r="E5119" s="180">
        <v>72267</v>
      </c>
      <c r="F5119" s="180">
        <v>84815</v>
      </c>
      <c r="G5119" s="180">
        <v>82320</v>
      </c>
      <c r="H5119" s="180">
        <v>67383</v>
      </c>
      <c r="I5119" s="180">
        <v>15847</v>
      </c>
      <c r="J5119" s="180">
        <v>32245</v>
      </c>
      <c r="K5119" s="180">
        <v>19766</v>
      </c>
      <c r="L5119" s="180">
        <v>62292</v>
      </c>
      <c r="M5119" s="180">
        <v>53751</v>
      </c>
      <c r="N5119" s="180">
        <v>85198</v>
      </c>
      <c r="O5119" s="180">
        <v>126464</v>
      </c>
    </row>
    <row r="5120" spans="1:15" ht="36" customHeight="1" thickBot="1" x14ac:dyDescent="0.3">
      <c r="A5120" s="215" t="s">
        <v>14</v>
      </c>
      <c r="B5120" s="219" t="s">
        <v>27</v>
      </c>
      <c r="C5120" s="220"/>
      <c r="D5120" s="181">
        <v>0.43531267562458487</v>
      </c>
      <c r="E5120" s="181">
        <v>0.48547282999348379</v>
      </c>
      <c r="F5120" s="181">
        <v>0.57855890638962593</v>
      </c>
      <c r="G5120" s="181">
        <v>0.54590669451904905</v>
      </c>
      <c r="H5120" s="181">
        <v>0.51835469329353667</v>
      </c>
      <c r="I5120" s="181">
        <v>0.21279995702909935</v>
      </c>
      <c r="J5120" s="181">
        <v>0.30253985231889363</v>
      </c>
      <c r="K5120" s="181">
        <v>0.22546682332006343</v>
      </c>
      <c r="L5120" s="181">
        <v>0.66379659427548432</v>
      </c>
      <c r="M5120" s="181">
        <v>0.49940537024993031</v>
      </c>
      <c r="N5120" s="181">
        <v>0.57295225285810358</v>
      </c>
      <c r="O5120" s="181">
        <v>0.64780247925417478</v>
      </c>
    </row>
    <row r="5121" spans="1:15" ht="81.75" customHeight="1" thickBot="1" x14ac:dyDescent="0.3">
      <c r="A5121" s="215" t="s">
        <v>28</v>
      </c>
      <c r="B5121" s="219" t="s">
        <v>29</v>
      </c>
      <c r="C5121" s="220"/>
      <c r="D5121" s="187">
        <v>4.0385250397883876</v>
      </c>
      <c r="E5121" s="187">
        <v>4.0385250397883876</v>
      </c>
      <c r="F5121" s="187">
        <v>4.0385250397883876</v>
      </c>
      <c r="G5121" s="187">
        <v>4.0385250397883876</v>
      </c>
      <c r="H5121" s="187">
        <v>4.0385250397883876</v>
      </c>
      <c r="I5121" s="187">
        <v>4.0385250397883876</v>
      </c>
      <c r="J5121" s="187">
        <v>4.0385250397883876</v>
      </c>
      <c r="K5121" s="187">
        <v>4.0385250397883876</v>
      </c>
      <c r="L5121" s="187">
        <v>4.0385250397883876</v>
      </c>
      <c r="M5121" s="187">
        <v>4.0385250397883876</v>
      </c>
      <c r="N5121" s="187">
        <v>4.0385250397883876</v>
      </c>
      <c r="O5121" s="187">
        <v>4.0385250397883876</v>
      </c>
    </row>
    <row r="5122" spans="1:15" ht="51" customHeight="1" thickBot="1" x14ac:dyDescent="0.3">
      <c r="A5122" s="215" t="s">
        <v>30</v>
      </c>
      <c r="B5122" s="219" t="s">
        <v>31</v>
      </c>
      <c r="C5122" s="220"/>
      <c r="D5122" s="182">
        <v>0.29994597055948191</v>
      </c>
      <c r="E5122" s="182">
        <v>0.35010612492838078</v>
      </c>
      <c r="F5122" s="182">
        <v>0.44319220132452297</v>
      </c>
      <c r="G5122" s="182">
        <v>0.4105399894539461</v>
      </c>
      <c r="H5122" s="182">
        <v>0.38298798822843372</v>
      </c>
      <c r="I5122" s="182">
        <v>7.7433251963996363E-2</v>
      </c>
      <c r="J5122" s="182">
        <v>0.16717314725379065</v>
      </c>
      <c r="K5122" s="182">
        <v>9.0100118254960448E-2</v>
      </c>
      <c r="L5122" s="182">
        <v>0.52842988921038136</v>
      </c>
      <c r="M5122" s="182">
        <v>0.3640386651848273</v>
      </c>
      <c r="N5122" s="182">
        <v>0.43758554779300063</v>
      </c>
      <c r="O5122" s="182">
        <v>0.51243577418907182</v>
      </c>
    </row>
    <row r="5123" spans="1:15" ht="83.25" customHeight="1" thickBot="1" x14ac:dyDescent="0.3">
      <c r="A5123" s="215" t="s">
        <v>32</v>
      </c>
      <c r="B5123" s="219" t="s">
        <v>33</v>
      </c>
      <c r="C5123" s="220"/>
      <c r="D5123" s="183">
        <v>46967</v>
      </c>
      <c r="E5123" s="183">
        <v>52116</v>
      </c>
      <c r="F5123" s="183">
        <v>64971</v>
      </c>
      <c r="G5123" s="183">
        <v>61907</v>
      </c>
      <c r="H5123" s="183">
        <v>49786</v>
      </c>
      <c r="I5123" s="183">
        <v>5766</v>
      </c>
      <c r="J5123" s="183">
        <v>17817</v>
      </c>
      <c r="K5123" s="183">
        <v>7899</v>
      </c>
      <c r="L5123" s="183">
        <v>49589</v>
      </c>
      <c r="M5123" s="183">
        <v>39181</v>
      </c>
      <c r="N5123" s="183">
        <v>65069</v>
      </c>
      <c r="O5123" s="183">
        <v>100038</v>
      </c>
    </row>
    <row r="5124" spans="1:15" ht="53.25" customHeight="1" thickBot="1" x14ac:dyDescent="0.3">
      <c r="A5124" s="215" t="s">
        <v>34</v>
      </c>
      <c r="B5124" s="219" t="s">
        <v>35</v>
      </c>
      <c r="C5124" s="220"/>
      <c r="D5124" s="184">
        <v>189677.40554374119</v>
      </c>
      <c r="E5124" s="184">
        <v>210471.77097361162</v>
      </c>
      <c r="F5124" s="184">
        <v>262387.01036009134</v>
      </c>
      <c r="G5124" s="184">
        <v>250012.96963817973</v>
      </c>
      <c r="H5124" s="184">
        <v>201062.00763090467</v>
      </c>
      <c r="I5124" s="184">
        <v>23286.135379419844</v>
      </c>
      <c r="J5124" s="184">
        <v>71954.400633909696</v>
      </c>
      <c r="K5124" s="184">
        <v>31900.309289288474</v>
      </c>
      <c r="L5124" s="184">
        <v>200266.41819806636</v>
      </c>
      <c r="M5124" s="184">
        <v>158233.44958394882</v>
      </c>
      <c r="N5124" s="184">
        <v>262782.78581399057</v>
      </c>
      <c r="O5124" s="184">
        <v>404005.96793035074</v>
      </c>
    </row>
    <row r="5125" spans="1:15" ht="48.75" customHeight="1" thickBot="1" x14ac:dyDescent="0.3">
      <c r="A5125" s="215" t="s">
        <v>36</v>
      </c>
      <c r="B5125" s="219" t="s">
        <v>37</v>
      </c>
      <c r="C5125" s="220"/>
      <c r="D5125" s="184">
        <v>176969.02</v>
      </c>
      <c r="E5125" s="184">
        <v>196370.16</v>
      </c>
      <c r="F5125" s="184">
        <v>244807.08</v>
      </c>
      <c r="G5125" s="184">
        <v>233262.1</v>
      </c>
      <c r="H5125" s="184">
        <v>187590.85</v>
      </c>
      <c r="I5125" s="184">
        <v>21725.96</v>
      </c>
      <c r="J5125" s="184">
        <v>67133.460000000006</v>
      </c>
      <c r="K5125" s="184">
        <v>29762.99</v>
      </c>
      <c r="L5125" s="184">
        <v>186848.57</v>
      </c>
      <c r="M5125" s="184">
        <v>147631.81</v>
      </c>
      <c r="N5125" s="184">
        <v>245176.34</v>
      </c>
      <c r="O5125" s="184">
        <v>376937.57</v>
      </c>
    </row>
    <row r="5126" spans="1:15" ht="21" customHeight="1" thickBot="1" x14ac:dyDescent="0.3">
      <c r="A5126" s="242" t="s">
        <v>280</v>
      </c>
      <c r="B5126" s="241"/>
      <c r="C5126" s="43"/>
      <c r="D5126" s="178" t="s">
        <v>199</v>
      </c>
      <c r="E5126" s="221"/>
      <c r="F5126" s="221"/>
      <c r="G5126" s="221"/>
      <c r="H5126" s="221"/>
      <c r="I5126" s="221"/>
      <c r="J5126" s="221"/>
      <c r="K5126" s="221"/>
      <c r="L5126" s="221"/>
      <c r="M5126" s="221"/>
      <c r="N5126" s="221"/>
      <c r="O5126" s="222"/>
    </row>
    <row r="5127" spans="1:15" ht="16.5" thickBot="1" x14ac:dyDescent="0.3">
      <c r="A5127" s="223" t="s">
        <v>297</v>
      </c>
      <c r="B5127" s="224"/>
      <c r="C5127" s="224"/>
      <c r="D5127" s="224"/>
      <c r="E5127" s="224"/>
      <c r="F5127" s="224"/>
      <c r="G5127" s="224"/>
      <c r="H5127" s="224"/>
      <c r="I5127" s="224"/>
      <c r="J5127" s="224"/>
      <c r="K5127" s="224"/>
      <c r="L5127" s="224"/>
      <c r="M5127" s="224"/>
      <c r="N5127" s="224"/>
      <c r="O5127" s="224"/>
    </row>
    <row r="5128" spans="1:15" s="41" customFormat="1" ht="29.25" customHeight="1" thickBot="1" x14ac:dyDescent="0.3">
      <c r="A5128" s="215" t="s">
        <v>11</v>
      </c>
      <c r="B5128" s="219" t="s">
        <v>293</v>
      </c>
      <c r="C5128" s="220"/>
      <c r="D5128" s="179">
        <v>156584</v>
      </c>
      <c r="E5128" s="179">
        <v>148859</v>
      </c>
      <c r="F5128" s="179">
        <v>146597</v>
      </c>
      <c r="G5128" s="179">
        <v>150795</v>
      </c>
      <c r="H5128" s="179">
        <v>129994</v>
      </c>
      <c r="I5128" s="179">
        <v>74469</v>
      </c>
      <c r="J5128" s="179">
        <v>106581</v>
      </c>
      <c r="K5128" s="179">
        <v>87667</v>
      </c>
      <c r="L5128" s="179">
        <v>93842</v>
      </c>
      <c r="M5128" s="179">
        <v>107630</v>
      </c>
      <c r="N5128" s="179">
        <v>148700</v>
      </c>
      <c r="O5128" s="179">
        <v>195220</v>
      </c>
    </row>
    <row r="5129" spans="1:15" ht="16.5" thickBot="1" x14ac:dyDescent="0.3">
      <c r="A5129" s="215" t="s">
        <v>12</v>
      </c>
      <c r="B5129" s="225" t="s">
        <v>291</v>
      </c>
      <c r="C5129" s="226"/>
      <c r="D5129" s="179">
        <v>88421</v>
      </c>
      <c r="E5129" s="179">
        <v>76592</v>
      </c>
      <c r="F5129" s="179">
        <v>61782</v>
      </c>
      <c r="G5129" s="179">
        <v>68475</v>
      </c>
      <c r="H5129" s="179">
        <v>62611</v>
      </c>
      <c r="I5129" s="179">
        <v>58622</v>
      </c>
      <c r="J5129" s="179">
        <v>74336</v>
      </c>
      <c r="K5129" s="179">
        <v>67901</v>
      </c>
      <c r="L5129" s="179">
        <v>31550</v>
      </c>
      <c r="M5129" s="179">
        <v>53879</v>
      </c>
      <c r="N5129" s="179">
        <v>63502</v>
      </c>
      <c r="O5129" s="179">
        <v>68756</v>
      </c>
    </row>
    <row r="5130" spans="1:15" ht="33" customHeight="1" thickBot="1" x14ac:dyDescent="0.3">
      <c r="A5130" s="215" t="s">
        <v>13</v>
      </c>
      <c r="B5130" s="219" t="s">
        <v>292</v>
      </c>
      <c r="C5130" s="220"/>
      <c r="D5130" s="180">
        <v>68163</v>
      </c>
      <c r="E5130" s="180">
        <v>72267</v>
      </c>
      <c r="F5130" s="180">
        <v>84815</v>
      </c>
      <c r="G5130" s="180">
        <v>82320</v>
      </c>
      <c r="H5130" s="180">
        <v>67383</v>
      </c>
      <c r="I5130" s="180">
        <v>15847</v>
      </c>
      <c r="J5130" s="180">
        <v>32245</v>
      </c>
      <c r="K5130" s="180">
        <v>19766</v>
      </c>
      <c r="L5130" s="180">
        <v>62292</v>
      </c>
      <c r="M5130" s="180">
        <v>53751</v>
      </c>
      <c r="N5130" s="180">
        <v>85198</v>
      </c>
      <c r="O5130" s="180">
        <v>126464</v>
      </c>
    </row>
    <row r="5131" spans="1:15" ht="36" customHeight="1" thickBot="1" x14ac:dyDescent="0.3">
      <c r="A5131" s="215" t="s">
        <v>14</v>
      </c>
      <c r="B5131" s="219" t="s">
        <v>27</v>
      </c>
      <c r="C5131" s="220"/>
      <c r="D5131" s="181">
        <v>0.43531267562458487</v>
      </c>
      <c r="E5131" s="181">
        <v>0.48547282999348379</v>
      </c>
      <c r="F5131" s="181">
        <v>0.57855890638962593</v>
      </c>
      <c r="G5131" s="181">
        <v>0.54590669451904905</v>
      </c>
      <c r="H5131" s="181">
        <v>0.51835469329353667</v>
      </c>
      <c r="I5131" s="181">
        <v>0.21279995702909935</v>
      </c>
      <c r="J5131" s="181">
        <v>0.30253985231889363</v>
      </c>
      <c r="K5131" s="181">
        <v>0.22546682332006343</v>
      </c>
      <c r="L5131" s="181">
        <v>0.66379659427548432</v>
      </c>
      <c r="M5131" s="181">
        <v>0.49940537024993031</v>
      </c>
      <c r="N5131" s="181">
        <v>0.57295225285810358</v>
      </c>
      <c r="O5131" s="181">
        <v>0.64780247925417478</v>
      </c>
    </row>
    <row r="5132" spans="1:15" ht="81.75" customHeight="1" thickBot="1" x14ac:dyDescent="0.3">
      <c r="A5132" s="215" t="s">
        <v>28</v>
      </c>
      <c r="B5132" s="219" t="s">
        <v>29</v>
      </c>
      <c r="C5132" s="220"/>
      <c r="D5132" s="187">
        <v>4.2151862062401122</v>
      </c>
      <c r="E5132" s="187">
        <v>4.2151862062401122</v>
      </c>
      <c r="F5132" s="187">
        <v>4.2151862062401122</v>
      </c>
      <c r="G5132" s="187">
        <v>4.2151862062401122</v>
      </c>
      <c r="H5132" s="187">
        <v>4.2151862062401122</v>
      </c>
      <c r="I5132" s="187">
        <v>4.2151862062401122</v>
      </c>
      <c r="J5132" s="187">
        <v>4.2151862062401122</v>
      </c>
      <c r="K5132" s="187">
        <v>4.2151862062401122</v>
      </c>
      <c r="L5132" s="187">
        <v>4.2151862062401122</v>
      </c>
      <c r="M5132" s="187">
        <v>4.2151862062401122</v>
      </c>
      <c r="N5132" s="187">
        <v>4.2151862062401122</v>
      </c>
      <c r="O5132" s="187">
        <v>4.2151862062401122</v>
      </c>
    </row>
    <row r="5133" spans="1:15" ht="51" customHeight="1" thickBot="1" x14ac:dyDescent="0.3">
      <c r="A5133" s="215" t="s">
        <v>30</v>
      </c>
      <c r="B5133" s="219" t="s">
        <v>31</v>
      </c>
      <c r="C5133" s="220"/>
      <c r="D5133" s="182">
        <v>0.29994597055948191</v>
      </c>
      <c r="E5133" s="182">
        <v>0.35010612492838078</v>
      </c>
      <c r="F5133" s="182">
        <v>0.44319220132452297</v>
      </c>
      <c r="G5133" s="182">
        <v>0.4105399894539461</v>
      </c>
      <c r="H5133" s="182">
        <v>0.38298798822843372</v>
      </c>
      <c r="I5133" s="182">
        <v>7.7433251963996363E-2</v>
      </c>
      <c r="J5133" s="182">
        <v>0.16717314725379065</v>
      </c>
      <c r="K5133" s="182">
        <v>9.0100118254960448E-2</v>
      </c>
      <c r="L5133" s="182">
        <v>0.52842988921038136</v>
      </c>
      <c r="M5133" s="182">
        <v>0.3640386651848273</v>
      </c>
      <c r="N5133" s="182">
        <v>0.43758554779300063</v>
      </c>
      <c r="O5133" s="182">
        <v>0.51243577418907182</v>
      </c>
    </row>
    <row r="5134" spans="1:15" ht="83.25" customHeight="1" thickBot="1" x14ac:dyDescent="0.3">
      <c r="A5134" s="215" t="s">
        <v>32</v>
      </c>
      <c r="B5134" s="219" t="s">
        <v>33</v>
      </c>
      <c r="C5134" s="220"/>
      <c r="D5134" s="183">
        <v>46967</v>
      </c>
      <c r="E5134" s="183">
        <v>52116</v>
      </c>
      <c r="F5134" s="183">
        <v>64971</v>
      </c>
      <c r="G5134" s="183">
        <v>61907</v>
      </c>
      <c r="H5134" s="183">
        <v>49786</v>
      </c>
      <c r="I5134" s="183">
        <v>5766</v>
      </c>
      <c r="J5134" s="183">
        <v>17817</v>
      </c>
      <c r="K5134" s="183">
        <v>7899</v>
      </c>
      <c r="L5134" s="183">
        <v>49589</v>
      </c>
      <c r="M5134" s="183">
        <v>39181</v>
      </c>
      <c r="N5134" s="183">
        <v>65069</v>
      </c>
      <c r="O5134" s="183">
        <v>100038</v>
      </c>
    </row>
    <row r="5135" spans="1:15" ht="53.25" customHeight="1" thickBot="1" x14ac:dyDescent="0.3">
      <c r="A5135" s="215" t="s">
        <v>34</v>
      </c>
      <c r="B5135" s="219" t="s">
        <v>35</v>
      </c>
      <c r="C5135" s="220"/>
      <c r="D5135" s="184">
        <v>197974.65054847935</v>
      </c>
      <c r="E5135" s="184">
        <v>219678.64432440969</v>
      </c>
      <c r="F5135" s="184">
        <v>273864.86300562631</v>
      </c>
      <c r="G5135" s="184">
        <v>260949.53246970664</v>
      </c>
      <c r="H5135" s="184">
        <v>209857.26046387022</v>
      </c>
      <c r="I5135" s="184">
        <v>24304.763665180486</v>
      </c>
      <c r="J5135" s="184">
        <v>75101.972636580074</v>
      </c>
      <c r="K5135" s="184">
        <v>33295.755843090643</v>
      </c>
      <c r="L5135" s="184">
        <v>209026.86878124092</v>
      </c>
      <c r="M5135" s="184">
        <v>165155.21074669383</v>
      </c>
      <c r="N5135" s="184">
        <v>274277.95125383785</v>
      </c>
      <c r="O5135" s="184">
        <v>421678.79769984836</v>
      </c>
    </row>
    <row r="5136" spans="1:15" ht="48.75" customHeight="1" thickBot="1" x14ac:dyDescent="0.3">
      <c r="A5136" s="215" t="s">
        <v>36</v>
      </c>
      <c r="B5136" s="219" t="s">
        <v>37</v>
      </c>
      <c r="C5136" s="220"/>
      <c r="D5136" s="184">
        <v>184710.35</v>
      </c>
      <c r="E5136" s="184">
        <v>204960.18</v>
      </c>
      <c r="F5136" s="184">
        <v>255515.92</v>
      </c>
      <c r="G5136" s="184">
        <v>243465.91</v>
      </c>
      <c r="H5136" s="184">
        <v>195796.82</v>
      </c>
      <c r="I5136" s="184">
        <v>22676.34</v>
      </c>
      <c r="J5136" s="184">
        <v>70070.14</v>
      </c>
      <c r="K5136" s="184">
        <v>31064.94</v>
      </c>
      <c r="L5136" s="184">
        <v>195022.07</v>
      </c>
      <c r="M5136" s="184">
        <v>154089.81</v>
      </c>
      <c r="N5136" s="184">
        <v>255901.33</v>
      </c>
      <c r="O5136" s="184">
        <v>393426.32</v>
      </c>
    </row>
    <row r="5137" spans="1:15" ht="21.75" customHeight="1" thickBot="1" x14ac:dyDescent="0.3">
      <c r="A5137" s="242" t="s">
        <v>280</v>
      </c>
      <c r="B5137" s="241"/>
      <c r="C5137" s="43"/>
      <c r="D5137" s="178" t="s">
        <v>199</v>
      </c>
      <c r="E5137" s="221"/>
      <c r="F5137" s="221"/>
      <c r="G5137" s="221"/>
      <c r="H5137" s="221"/>
      <c r="I5137" s="221"/>
      <c r="J5137" s="221"/>
      <c r="K5137" s="221"/>
      <c r="L5137" s="221"/>
      <c r="M5137" s="221"/>
      <c r="N5137" s="221"/>
      <c r="O5137" s="222"/>
    </row>
    <row r="5138" spans="1:15" ht="16.5" thickBot="1" x14ac:dyDescent="0.3">
      <c r="A5138" s="223" t="s">
        <v>298</v>
      </c>
      <c r="B5138" s="224"/>
      <c r="C5138" s="224"/>
      <c r="D5138" s="224"/>
      <c r="E5138" s="224"/>
      <c r="F5138" s="224"/>
      <c r="G5138" s="224"/>
      <c r="H5138" s="224"/>
      <c r="I5138" s="224"/>
      <c r="J5138" s="224"/>
      <c r="K5138" s="224"/>
      <c r="L5138" s="224"/>
      <c r="M5138" s="224"/>
      <c r="N5138" s="224"/>
      <c r="O5138" s="224"/>
    </row>
    <row r="5139" spans="1:15" s="41" customFormat="1" ht="29.25" customHeight="1" thickBot="1" x14ac:dyDescent="0.3">
      <c r="A5139" s="215" t="s">
        <v>11</v>
      </c>
      <c r="B5139" s="219" t="s">
        <v>293</v>
      </c>
      <c r="C5139" s="220"/>
      <c r="D5139" s="179">
        <v>156584</v>
      </c>
      <c r="E5139" s="179">
        <v>148859</v>
      </c>
      <c r="F5139" s="179">
        <v>146597</v>
      </c>
      <c r="G5139" s="179">
        <v>150795</v>
      </c>
      <c r="H5139" s="179">
        <v>129994</v>
      </c>
      <c r="I5139" s="179">
        <v>74469</v>
      </c>
      <c r="J5139" s="179">
        <v>106581</v>
      </c>
      <c r="K5139" s="179">
        <v>87667</v>
      </c>
      <c r="L5139" s="179">
        <v>93842</v>
      </c>
      <c r="M5139" s="179">
        <v>107630</v>
      </c>
      <c r="N5139" s="179">
        <v>148700</v>
      </c>
      <c r="O5139" s="179">
        <v>195220</v>
      </c>
    </row>
    <row r="5140" spans="1:15" ht="16.5" thickBot="1" x14ac:dyDescent="0.3">
      <c r="A5140" s="215" t="s">
        <v>12</v>
      </c>
      <c r="B5140" s="225" t="s">
        <v>291</v>
      </c>
      <c r="C5140" s="226"/>
      <c r="D5140" s="179">
        <v>88421</v>
      </c>
      <c r="E5140" s="179">
        <v>76592</v>
      </c>
      <c r="F5140" s="179">
        <v>61782</v>
      </c>
      <c r="G5140" s="179">
        <v>68475</v>
      </c>
      <c r="H5140" s="179">
        <v>62611</v>
      </c>
      <c r="I5140" s="179">
        <v>58622</v>
      </c>
      <c r="J5140" s="179">
        <v>74336</v>
      </c>
      <c r="K5140" s="179">
        <v>67901</v>
      </c>
      <c r="L5140" s="179">
        <v>31550</v>
      </c>
      <c r="M5140" s="179">
        <v>53879</v>
      </c>
      <c r="N5140" s="179">
        <v>63502</v>
      </c>
      <c r="O5140" s="179">
        <v>68756</v>
      </c>
    </row>
    <row r="5141" spans="1:15" ht="33" customHeight="1" thickBot="1" x14ac:dyDescent="0.3">
      <c r="A5141" s="215" t="s">
        <v>13</v>
      </c>
      <c r="B5141" s="219" t="s">
        <v>292</v>
      </c>
      <c r="C5141" s="220"/>
      <c r="D5141" s="180">
        <v>68163</v>
      </c>
      <c r="E5141" s="180">
        <v>72267</v>
      </c>
      <c r="F5141" s="180">
        <v>84815</v>
      </c>
      <c r="G5141" s="180">
        <v>82320</v>
      </c>
      <c r="H5141" s="180">
        <v>67383</v>
      </c>
      <c r="I5141" s="180">
        <v>15847</v>
      </c>
      <c r="J5141" s="180">
        <v>32245</v>
      </c>
      <c r="K5141" s="180">
        <v>19766</v>
      </c>
      <c r="L5141" s="180">
        <v>62292</v>
      </c>
      <c r="M5141" s="180">
        <v>53751</v>
      </c>
      <c r="N5141" s="180">
        <v>85198</v>
      </c>
      <c r="O5141" s="180">
        <v>126464</v>
      </c>
    </row>
    <row r="5142" spans="1:15" ht="36" customHeight="1" thickBot="1" x14ac:dyDescent="0.3">
      <c r="A5142" s="215" t="s">
        <v>14</v>
      </c>
      <c r="B5142" s="219" t="s">
        <v>27</v>
      </c>
      <c r="C5142" s="220"/>
      <c r="D5142" s="181">
        <v>0.43531267562458487</v>
      </c>
      <c r="E5142" s="181">
        <v>0.48547282999348379</v>
      </c>
      <c r="F5142" s="181">
        <v>0.57855890638962593</v>
      </c>
      <c r="G5142" s="181">
        <v>0.54590669451904905</v>
      </c>
      <c r="H5142" s="181">
        <v>0.51835469329353667</v>
      </c>
      <c r="I5142" s="181">
        <v>0.21279995702909935</v>
      </c>
      <c r="J5142" s="181">
        <v>0.30253985231889363</v>
      </c>
      <c r="K5142" s="181">
        <v>0.22546682332006343</v>
      </c>
      <c r="L5142" s="181">
        <v>0.66379659427548432</v>
      </c>
      <c r="M5142" s="181">
        <v>0.49940537024993031</v>
      </c>
      <c r="N5142" s="181">
        <v>0.57295225285810358</v>
      </c>
      <c r="O5142" s="181">
        <v>0.64780247925417478</v>
      </c>
    </row>
    <row r="5143" spans="1:15" ht="81.75" customHeight="1" thickBot="1" x14ac:dyDescent="0.3">
      <c r="A5143" s="215" t="s">
        <v>28</v>
      </c>
      <c r="B5143" s="219" t="s">
        <v>29</v>
      </c>
      <c r="C5143" s="220"/>
      <c r="D5143" s="187">
        <v>4.4006543993146767</v>
      </c>
      <c r="E5143" s="187">
        <v>4.4006543993146767</v>
      </c>
      <c r="F5143" s="187">
        <v>4.4006543993146767</v>
      </c>
      <c r="G5143" s="187">
        <v>4.4006543993146767</v>
      </c>
      <c r="H5143" s="187">
        <v>4.4006543993146767</v>
      </c>
      <c r="I5143" s="187">
        <v>4.4006543993146767</v>
      </c>
      <c r="J5143" s="187">
        <v>4.4006543993146767</v>
      </c>
      <c r="K5143" s="187">
        <v>4.4006543993146767</v>
      </c>
      <c r="L5143" s="187">
        <v>4.4006543993146767</v>
      </c>
      <c r="M5143" s="187">
        <v>4.4006543993146767</v>
      </c>
      <c r="N5143" s="187">
        <v>4.4006543993146767</v>
      </c>
      <c r="O5143" s="187">
        <v>4.4006543993146767</v>
      </c>
    </row>
    <row r="5144" spans="1:15" ht="51" customHeight="1" thickBot="1" x14ac:dyDescent="0.3">
      <c r="A5144" s="215" t="s">
        <v>30</v>
      </c>
      <c r="B5144" s="219" t="s">
        <v>31</v>
      </c>
      <c r="C5144" s="220"/>
      <c r="D5144" s="182">
        <v>0.29994597055948191</v>
      </c>
      <c r="E5144" s="182">
        <v>0.35010612492838078</v>
      </c>
      <c r="F5144" s="182">
        <v>0.44319220132452297</v>
      </c>
      <c r="G5144" s="182">
        <v>0.4105399894539461</v>
      </c>
      <c r="H5144" s="182">
        <v>0.38298798822843372</v>
      </c>
      <c r="I5144" s="182">
        <v>7.7433251963996363E-2</v>
      </c>
      <c r="J5144" s="182">
        <v>0.16717314725379065</v>
      </c>
      <c r="K5144" s="182">
        <v>9.0100118254960448E-2</v>
      </c>
      <c r="L5144" s="182">
        <v>0.52842988921038136</v>
      </c>
      <c r="M5144" s="182">
        <v>0.3640386651848273</v>
      </c>
      <c r="N5144" s="182">
        <v>0.43758554779300063</v>
      </c>
      <c r="O5144" s="182">
        <v>0.51243577418907182</v>
      </c>
    </row>
    <row r="5145" spans="1:15" ht="83.25" customHeight="1" thickBot="1" x14ac:dyDescent="0.3">
      <c r="A5145" s="215" t="s">
        <v>32</v>
      </c>
      <c r="B5145" s="219" t="s">
        <v>33</v>
      </c>
      <c r="C5145" s="220"/>
      <c r="D5145" s="183">
        <v>46967</v>
      </c>
      <c r="E5145" s="183">
        <v>52116</v>
      </c>
      <c r="F5145" s="183">
        <v>64971</v>
      </c>
      <c r="G5145" s="183">
        <v>61907</v>
      </c>
      <c r="H5145" s="183">
        <v>49786</v>
      </c>
      <c r="I5145" s="183">
        <v>5766</v>
      </c>
      <c r="J5145" s="183">
        <v>17817</v>
      </c>
      <c r="K5145" s="183">
        <v>7899</v>
      </c>
      <c r="L5145" s="183">
        <v>49589</v>
      </c>
      <c r="M5145" s="183">
        <v>39181</v>
      </c>
      <c r="N5145" s="183">
        <v>65069</v>
      </c>
      <c r="O5145" s="183">
        <v>100038</v>
      </c>
    </row>
    <row r="5146" spans="1:15" ht="53.25" customHeight="1" thickBot="1" x14ac:dyDescent="0.3">
      <c r="A5146" s="215" t="s">
        <v>34</v>
      </c>
      <c r="B5146" s="219" t="s">
        <v>35</v>
      </c>
      <c r="C5146" s="220"/>
      <c r="D5146" s="184">
        <v>206685.53517261244</v>
      </c>
      <c r="E5146" s="184">
        <v>229344.5046746837</v>
      </c>
      <c r="F5146" s="184">
        <v>285914.91697787389</v>
      </c>
      <c r="G5146" s="184">
        <v>272431.31189837371</v>
      </c>
      <c r="H5146" s="184">
        <v>219090.97992428049</v>
      </c>
      <c r="I5146" s="184">
        <v>25374.173266448426</v>
      </c>
      <c r="J5146" s="184">
        <v>78406.459432589589</v>
      </c>
      <c r="K5146" s="184">
        <v>34760.769100186633</v>
      </c>
      <c r="L5146" s="184">
        <v>218224.05100761549</v>
      </c>
      <c r="M5146" s="184">
        <v>172422.04001954835</v>
      </c>
      <c r="N5146" s="184">
        <v>286346.18110900669</v>
      </c>
      <c r="O5146" s="184">
        <v>440232.66479864164</v>
      </c>
    </row>
    <row r="5147" spans="1:15" ht="48.75" customHeight="1" thickBot="1" x14ac:dyDescent="0.3">
      <c r="A5147" s="215" t="s">
        <v>36</v>
      </c>
      <c r="B5147" s="219" t="s">
        <v>37</v>
      </c>
      <c r="C5147" s="220"/>
      <c r="D5147" s="184">
        <v>192837.6</v>
      </c>
      <c r="E5147" s="184">
        <v>213978.42</v>
      </c>
      <c r="F5147" s="184">
        <v>266758.62</v>
      </c>
      <c r="G5147" s="184">
        <v>254178.41</v>
      </c>
      <c r="H5147" s="184">
        <v>204411.88</v>
      </c>
      <c r="I5147" s="184">
        <v>23674.1</v>
      </c>
      <c r="J5147" s="184">
        <v>73153.23</v>
      </c>
      <c r="K5147" s="184">
        <v>32431.8</v>
      </c>
      <c r="L5147" s="184">
        <v>203603.04</v>
      </c>
      <c r="M5147" s="184">
        <v>160869.76000000001</v>
      </c>
      <c r="N5147" s="184">
        <v>267160.99</v>
      </c>
      <c r="O5147" s="184">
        <v>410737.08</v>
      </c>
    </row>
    <row r="5148" spans="1:15" ht="21.75" customHeight="1" thickBot="1" x14ac:dyDescent="0.3">
      <c r="A5148" s="242" t="s">
        <v>280</v>
      </c>
      <c r="B5148" s="241"/>
      <c r="C5148" s="43"/>
      <c r="D5148" s="178" t="s">
        <v>199</v>
      </c>
      <c r="E5148" s="221"/>
      <c r="F5148" s="221"/>
      <c r="G5148" s="221"/>
      <c r="H5148" s="221"/>
      <c r="I5148" s="221"/>
      <c r="J5148" s="221"/>
      <c r="K5148" s="221"/>
      <c r="L5148" s="221"/>
      <c r="M5148" s="221"/>
      <c r="N5148" s="221"/>
      <c r="O5148" s="222"/>
    </row>
    <row r="5149" spans="1:15" ht="16.5" thickBot="1" x14ac:dyDescent="0.3">
      <c r="A5149" s="223" t="s">
        <v>299</v>
      </c>
      <c r="B5149" s="224"/>
      <c r="C5149" s="224"/>
      <c r="D5149" s="224"/>
      <c r="E5149" s="224"/>
      <c r="F5149" s="224"/>
      <c r="G5149" s="224"/>
      <c r="H5149" s="224"/>
      <c r="I5149" s="224"/>
      <c r="J5149" s="224"/>
      <c r="K5149" s="224"/>
      <c r="L5149" s="224"/>
      <c r="M5149" s="224"/>
      <c r="N5149" s="224"/>
      <c r="O5149" s="224"/>
    </row>
    <row r="5150" spans="1:15" s="41" customFormat="1" ht="29.25" customHeight="1" thickBot="1" x14ac:dyDescent="0.3">
      <c r="A5150" s="215" t="s">
        <v>11</v>
      </c>
      <c r="B5150" s="219" t="s">
        <v>293</v>
      </c>
      <c r="C5150" s="220"/>
      <c r="D5150" s="179">
        <v>156584</v>
      </c>
      <c r="E5150" s="179">
        <v>148859</v>
      </c>
      <c r="F5150" s="179">
        <v>146597</v>
      </c>
      <c r="G5150" s="179">
        <v>150795</v>
      </c>
      <c r="H5150" s="179">
        <v>129994</v>
      </c>
      <c r="I5150" s="179">
        <v>74469</v>
      </c>
      <c r="J5150" s="179">
        <v>106581</v>
      </c>
      <c r="K5150" s="179">
        <v>87667</v>
      </c>
      <c r="L5150" s="179">
        <v>93842</v>
      </c>
      <c r="M5150" s="179">
        <v>107630</v>
      </c>
      <c r="N5150" s="179">
        <v>148700</v>
      </c>
      <c r="O5150" s="179">
        <v>195220</v>
      </c>
    </row>
    <row r="5151" spans="1:15" ht="16.5" thickBot="1" x14ac:dyDescent="0.3">
      <c r="A5151" s="215" t="s">
        <v>12</v>
      </c>
      <c r="B5151" s="225" t="s">
        <v>291</v>
      </c>
      <c r="C5151" s="226"/>
      <c r="D5151" s="179">
        <v>88421</v>
      </c>
      <c r="E5151" s="179">
        <v>76592</v>
      </c>
      <c r="F5151" s="179">
        <v>61782</v>
      </c>
      <c r="G5151" s="179">
        <v>68475</v>
      </c>
      <c r="H5151" s="179">
        <v>62611</v>
      </c>
      <c r="I5151" s="179">
        <v>58622</v>
      </c>
      <c r="J5151" s="179">
        <v>74336</v>
      </c>
      <c r="K5151" s="179">
        <v>67901</v>
      </c>
      <c r="L5151" s="179">
        <v>31550</v>
      </c>
      <c r="M5151" s="179">
        <v>53879</v>
      </c>
      <c r="N5151" s="179">
        <v>63502</v>
      </c>
      <c r="O5151" s="179">
        <v>68756</v>
      </c>
    </row>
    <row r="5152" spans="1:15" ht="33" customHeight="1" thickBot="1" x14ac:dyDescent="0.3">
      <c r="A5152" s="215" t="s">
        <v>13</v>
      </c>
      <c r="B5152" s="219" t="s">
        <v>292</v>
      </c>
      <c r="C5152" s="220"/>
      <c r="D5152" s="180">
        <v>68163</v>
      </c>
      <c r="E5152" s="180">
        <v>72267</v>
      </c>
      <c r="F5152" s="180">
        <v>84815</v>
      </c>
      <c r="G5152" s="180">
        <v>82320</v>
      </c>
      <c r="H5152" s="180">
        <v>67383</v>
      </c>
      <c r="I5152" s="180">
        <v>15847</v>
      </c>
      <c r="J5152" s="180">
        <v>32245</v>
      </c>
      <c r="K5152" s="180">
        <v>19766</v>
      </c>
      <c r="L5152" s="180">
        <v>62292</v>
      </c>
      <c r="M5152" s="180">
        <v>53751</v>
      </c>
      <c r="N5152" s="180">
        <v>85198</v>
      </c>
      <c r="O5152" s="180">
        <v>126464</v>
      </c>
    </row>
    <row r="5153" spans="1:15" ht="36" customHeight="1" thickBot="1" x14ac:dyDescent="0.3">
      <c r="A5153" s="215" t="s">
        <v>14</v>
      </c>
      <c r="B5153" s="219" t="s">
        <v>27</v>
      </c>
      <c r="C5153" s="220"/>
      <c r="D5153" s="181">
        <v>0.43531267562458487</v>
      </c>
      <c r="E5153" s="181">
        <v>0.48547282999348379</v>
      </c>
      <c r="F5153" s="181">
        <v>0.57855890638962593</v>
      </c>
      <c r="G5153" s="181">
        <v>0.54590669451904905</v>
      </c>
      <c r="H5153" s="181">
        <v>0.51835469329353667</v>
      </c>
      <c r="I5153" s="181">
        <v>0.21279995702909935</v>
      </c>
      <c r="J5153" s="181">
        <v>0.30253985231889363</v>
      </c>
      <c r="K5153" s="181">
        <v>0.22546682332006343</v>
      </c>
      <c r="L5153" s="181">
        <v>0.66379659427548432</v>
      </c>
      <c r="M5153" s="181">
        <v>0.49940537024993031</v>
      </c>
      <c r="N5153" s="181">
        <v>0.57295225285810358</v>
      </c>
      <c r="O5153" s="181">
        <v>0.64780247925417478</v>
      </c>
    </row>
    <row r="5154" spans="1:15" ht="81.75" customHeight="1" thickBot="1" x14ac:dyDescent="0.3">
      <c r="A5154" s="215" t="s">
        <v>28</v>
      </c>
      <c r="B5154" s="219" t="s">
        <v>29</v>
      </c>
      <c r="C5154" s="220"/>
      <c r="D5154" s="187">
        <v>4.5942831928845234</v>
      </c>
      <c r="E5154" s="187">
        <v>4.5942831928845234</v>
      </c>
      <c r="F5154" s="187">
        <v>4.5942831928845234</v>
      </c>
      <c r="G5154" s="187">
        <v>4.5942831928845234</v>
      </c>
      <c r="H5154" s="187">
        <v>4.5942831928845234</v>
      </c>
      <c r="I5154" s="187">
        <v>4.5942831928845234</v>
      </c>
      <c r="J5154" s="187">
        <v>4.5942831928845234</v>
      </c>
      <c r="K5154" s="187">
        <v>4.5942831928845234</v>
      </c>
      <c r="L5154" s="187">
        <v>4.5942831928845234</v>
      </c>
      <c r="M5154" s="187">
        <v>4.5942831928845234</v>
      </c>
      <c r="N5154" s="187">
        <v>4.5942831928845234</v>
      </c>
      <c r="O5154" s="187">
        <v>4.5942831928845234</v>
      </c>
    </row>
    <row r="5155" spans="1:15" ht="51" customHeight="1" thickBot="1" x14ac:dyDescent="0.3">
      <c r="A5155" s="215" t="s">
        <v>30</v>
      </c>
      <c r="B5155" s="219" t="s">
        <v>31</v>
      </c>
      <c r="C5155" s="220"/>
      <c r="D5155" s="182">
        <v>0.29994597055948191</v>
      </c>
      <c r="E5155" s="182">
        <v>0.35010612492838078</v>
      </c>
      <c r="F5155" s="182">
        <v>0.44319220132452297</v>
      </c>
      <c r="G5155" s="182">
        <v>0.4105399894539461</v>
      </c>
      <c r="H5155" s="182">
        <v>0.38298798822843372</v>
      </c>
      <c r="I5155" s="182">
        <v>7.7433251963996363E-2</v>
      </c>
      <c r="J5155" s="182">
        <v>0.16717314725379065</v>
      </c>
      <c r="K5155" s="182">
        <v>9.0100118254960448E-2</v>
      </c>
      <c r="L5155" s="182">
        <v>0.52842988921038136</v>
      </c>
      <c r="M5155" s="182">
        <v>0.3640386651848273</v>
      </c>
      <c r="N5155" s="182">
        <v>0.43758554779300063</v>
      </c>
      <c r="O5155" s="182">
        <v>0.51243577418907182</v>
      </c>
    </row>
    <row r="5156" spans="1:15" ht="83.25" customHeight="1" thickBot="1" x14ac:dyDescent="0.3">
      <c r="A5156" s="215" t="s">
        <v>32</v>
      </c>
      <c r="B5156" s="219" t="s">
        <v>33</v>
      </c>
      <c r="C5156" s="220"/>
      <c r="D5156" s="183">
        <v>46967</v>
      </c>
      <c r="E5156" s="183">
        <v>52116</v>
      </c>
      <c r="F5156" s="183">
        <v>64971</v>
      </c>
      <c r="G5156" s="183">
        <v>61907</v>
      </c>
      <c r="H5156" s="183">
        <v>49786</v>
      </c>
      <c r="I5156" s="183">
        <v>5766</v>
      </c>
      <c r="J5156" s="183">
        <v>17817</v>
      </c>
      <c r="K5156" s="183">
        <v>7899</v>
      </c>
      <c r="L5156" s="183">
        <v>49589</v>
      </c>
      <c r="M5156" s="183">
        <v>39181</v>
      </c>
      <c r="N5156" s="183">
        <v>65069</v>
      </c>
      <c r="O5156" s="183">
        <v>100038</v>
      </c>
    </row>
    <row r="5157" spans="1:15" ht="53.25" customHeight="1" thickBot="1" x14ac:dyDescent="0.3">
      <c r="A5157" s="215" t="s">
        <v>34</v>
      </c>
      <c r="B5157" s="219" t="s">
        <v>35</v>
      </c>
      <c r="C5157" s="220"/>
      <c r="D5157" s="184">
        <v>215779.69872020741</v>
      </c>
      <c r="E5157" s="184">
        <v>239435.66288036981</v>
      </c>
      <c r="F5157" s="184">
        <v>298495.17332490039</v>
      </c>
      <c r="G5157" s="184">
        <v>284418.28962190216</v>
      </c>
      <c r="H5157" s="184">
        <v>228730.98304094889</v>
      </c>
      <c r="I5157" s="184">
        <v>26490.636890172162</v>
      </c>
      <c r="J5157" s="184">
        <v>81856.343647623551</v>
      </c>
      <c r="K5157" s="184">
        <v>36290.24294059485</v>
      </c>
      <c r="L5157" s="184">
        <v>227825.90925195062</v>
      </c>
      <c r="M5157" s="184">
        <v>180008.6097804085</v>
      </c>
      <c r="N5157" s="184">
        <v>298945.41307780304</v>
      </c>
      <c r="O5157" s="184">
        <v>459602.90204978193</v>
      </c>
    </row>
    <row r="5158" spans="1:15" ht="48.75" customHeight="1" thickBot="1" x14ac:dyDescent="0.3">
      <c r="A5158" s="215" t="s">
        <v>36</v>
      </c>
      <c r="B5158" s="219" t="s">
        <v>37</v>
      </c>
      <c r="C5158" s="220"/>
      <c r="D5158" s="184">
        <v>201322.46</v>
      </c>
      <c r="E5158" s="184">
        <v>223393.47</v>
      </c>
      <c r="F5158" s="184">
        <v>278496</v>
      </c>
      <c r="G5158" s="184">
        <v>265362.26</v>
      </c>
      <c r="H5158" s="184">
        <v>213406.01</v>
      </c>
      <c r="I5158" s="184">
        <v>24715.759999999998</v>
      </c>
      <c r="J5158" s="184">
        <v>76371.97</v>
      </c>
      <c r="K5158" s="184">
        <v>33858.800000000003</v>
      </c>
      <c r="L5158" s="184">
        <v>212561.57</v>
      </c>
      <c r="M5158" s="184">
        <v>167948.03</v>
      </c>
      <c r="N5158" s="184">
        <v>278916.07</v>
      </c>
      <c r="O5158" s="184">
        <v>428809.51</v>
      </c>
    </row>
    <row r="5159" spans="1:15" ht="20.25" customHeight="1" thickBot="1" x14ac:dyDescent="0.3">
      <c r="A5159" s="242" t="s">
        <v>280</v>
      </c>
      <c r="B5159" s="241"/>
      <c r="C5159" s="43"/>
      <c r="D5159" s="178" t="s">
        <v>199</v>
      </c>
      <c r="E5159" s="221"/>
      <c r="F5159" s="221"/>
      <c r="G5159" s="221"/>
      <c r="H5159" s="221"/>
      <c r="I5159" s="221"/>
      <c r="J5159" s="221"/>
      <c r="K5159" s="221"/>
      <c r="L5159" s="221"/>
      <c r="M5159" s="221"/>
      <c r="N5159" s="221"/>
      <c r="O5159" s="222"/>
    </row>
    <row r="5160" spans="1:15" ht="16.5" thickBot="1" x14ac:dyDescent="0.3">
      <c r="A5160" s="223" t="s">
        <v>300</v>
      </c>
      <c r="B5160" s="224"/>
      <c r="C5160" s="224"/>
      <c r="D5160" s="224"/>
      <c r="E5160" s="224"/>
      <c r="F5160" s="224"/>
      <c r="G5160" s="224"/>
      <c r="H5160" s="224"/>
      <c r="I5160" s="224"/>
      <c r="J5160" s="224"/>
      <c r="K5160" s="224"/>
      <c r="L5160" s="224"/>
      <c r="M5160" s="224"/>
      <c r="N5160" s="224"/>
      <c r="O5160" s="224"/>
    </row>
    <row r="5161" spans="1:15" s="41" customFormat="1" ht="29.25" customHeight="1" thickBot="1" x14ac:dyDescent="0.3">
      <c r="A5161" s="215" t="s">
        <v>11</v>
      </c>
      <c r="B5161" s="219" t="s">
        <v>293</v>
      </c>
      <c r="C5161" s="220"/>
      <c r="D5161" s="179">
        <v>156584</v>
      </c>
      <c r="E5161" s="179">
        <v>148859</v>
      </c>
      <c r="F5161" s="179">
        <v>146597</v>
      </c>
      <c r="G5161" s="179">
        <v>150795</v>
      </c>
      <c r="H5161" s="179">
        <v>129994</v>
      </c>
      <c r="I5161" s="179">
        <v>74469</v>
      </c>
      <c r="J5161" s="179">
        <v>106581</v>
      </c>
      <c r="K5161" s="179">
        <v>87667</v>
      </c>
      <c r="L5161" s="179">
        <v>93842</v>
      </c>
      <c r="M5161" s="179">
        <v>107630</v>
      </c>
      <c r="N5161" s="179">
        <v>148700</v>
      </c>
      <c r="O5161" s="179">
        <v>195220</v>
      </c>
    </row>
    <row r="5162" spans="1:15" ht="16.5" thickBot="1" x14ac:dyDescent="0.3">
      <c r="A5162" s="215" t="s">
        <v>12</v>
      </c>
      <c r="B5162" s="225" t="s">
        <v>291</v>
      </c>
      <c r="C5162" s="226"/>
      <c r="D5162" s="179">
        <v>88421</v>
      </c>
      <c r="E5162" s="179">
        <v>76592</v>
      </c>
      <c r="F5162" s="179">
        <v>61782</v>
      </c>
      <c r="G5162" s="179">
        <v>68475</v>
      </c>
      <c r="H5162" s="179">
        <v>62611</v>
      </c>
      <c r="I5162" s="179">
        <v>58622</v>
      </c>
      <c r="J5162" s="179">
        <v>74336</v>
      </c>
      <c r="K5162" s="179">
        <v>67901</v>
      </c>
      <c r="L5162" s="179">
        <v>31550</v>
      </c>
      <c r="M5162" s="179">
        <v>53879</v>
      </c>
      <c r="N5162" s="179">
        <v>63502</v>
      </c>
      <c r="O5162" s="179">
        <v>68756</v>
      </c>
    </row>
    <row r="5163" spans="1:15" ht="33" customHeight="1" thickBot="1" x14ac:dyDescent="0.3">
      <c r="A5163" s="215" t="s">
        <v>13</v>
      </c>
      <c r="B5163" s="219" t="s">
        <v>292</v>
      </c>
      <c r="C5163" s="220"/>
      <c r="D5163" s="180">
        <v>68163</v>
      </c>
      <c r="E5163" s="180">
        <v>72267</v>
      </c>
      <c r="F5163" s="180">
        <v>84815</v>
      </c>
      <c r="G5163" s="180">
        <v>82320</v>
      </c>
      <c r="H5163" s="180">
        <v>67383</v>
      </c>
      <c r="I5163" s="180">
        <v>15847</v>
      </c>
      <c r="J5163" s="180">
        <v>32245</v>
      </c>
      <c r="K5163" s="180">
        <v>19766</v>
      </c>
      <c r="L5163" s="180">
        <v>62292</v>
      </c>
      <c r="M5163" s="180">
        <v>53751</v>
      </c>
      <c r="N5163" s="180">
        <v>85198</v>
      </c>
      <c r="O5163" s="180">
        <v>126464</v>
      </c>
    </row>
    <row r="5164" spans="1:15" ht="36" customHeight="1" thickBot="1" x14ac:dyDescent="0.3">
      <c r="A5164" s="215" t="s">
        <v>14</v>
      </c>
      <c r="B5164" s="219" t="s">
        <v>27</v>
      </c>
      <c r="C5164" s="220"/>
      <c r="D5164" s="181">
        <v>0.43531267562458487</v>
      </c>
      <c r="E5164" s="181">
        <v>0.48547282999348379</v>
      </c>
      <c r="F5164" s="181">
        <v>0.57855890638962593</v>
      </c>
      <c r="G5164" s="181">
        <v>0.54590669451904905</v>
      </c>
      <c r="H5164" s="181">
        <v>0.51835469329353667</v>
      </c>
      <c r="I5164" s="181">
        <v>0.21279995702909935</v>
      </c>
      <c r="J5164" s="181">
        <v>0.30253985231889363</v>
      </c>
      <c r="K5164" s="181">
        <v>0.22546682332006343</v>
      </c>
      <c r="L5164" s="181">
        <v>0.66379659427548432</v>
      </c>
      <c r="M5164" s="181">
        <v>0.49940537024993031</v>
      </c>
      <c r="N5164" s="181">
        <v>0.57295225285810358</v>
      </c>
      <c r="O5164" s="181">
        <v>0.64780247925417478</v>
      </c>
    </row>
    <row r="5165" spans="1:15" ht="81.75" customHeight="1" thickBot="1" x14ac:dyDescent="0.3">
      <c r="A5165" s="215" t="s">
        <v>28</v>
      </c>
      <c r="B5165" s="219" t="s">
        <v>29</v>
      </c>
      <c r="C5165" s="220"/>
      <c r="D5165" s="187">
        <v>4.7964316533714424</v>
      </c>
      <c r="E5165" s="187">
        <v>4.7964316533714424</v>
      </c>
      <c r="F5165" s="187">
        <v>4.7964316533714424</v>
      </c>
      <c r="G5165" s="187">
        <v>4.7964316533714424</v>
      </c>
      <c r="H5165" s="187">
        <v>4.7964316533714424</v>
      </c>
      <c r="I5165" s="187">
        <v>4.7964316533714424</v>
      </c>
      <c r="J5165" s="187">
        <v>4.7964316533714424</v>
      </c>
      <c r="K5165" s="187">
        <v>4.7964316533714424</v>
      </c>
      <c r="L5165" s="187">
        <v>4.7964316533714424</v>
      </c>
      <c r="M5165" s="187">
        <v>4.7964316533714424</v>
      </c>
      <c r="N5165" s="187">
        <v>4.7964316533714424</v>
      </c>
      <c r="O5165" s="187">
        <v>4.7964316533714424</v>
      </c>
    </row>
    <row r="5166" spans="1:15" ht="51" customHeight="1" thickBot="1" x14ac:dyDescent="0.3">
      <c r="A5166" s="215" t="s">
        <v>30</v>
      </c>
      <c r="B5166" s="219" t="s">
        <v>31</v>
      </c>
      <c r="C5166" s="220"/>
      <c r="D5166" s="182">
        <v>0.29994597055948191</v>
      </c>
      <c r="E5166" s="182">
        <v>0.35010612492838078</v>
      </c>
      <c r="F5166" s="182">
        <v>0.44319220132452297</v>
      </c>
      <c r="G5166" s="182">
        <v>0.4105399894539461</v>
      </c>
      <c r="H5166" s="182">
        <v>0.38298798822843372</v>
      </c>
      <c r="I5166" s="182">
        <v>7.7433251963996363E-2</v>
      </c>
      <c r="J5166" s="182">
        <v>0.16717314725379065</v>
      </c>
      <c r="K5166" s="182">
        <v>9.0100118254960448E-2</v>
      </c>
      <c r="L5166" s="182">
        <v>0.52842988921038136</v>
      </c>
      <c r="M5166" s="182">
        <v>0.3640386651848273</v>
      </c>
      <c r="N5166" s="182">
        <v>0.43758554779300063</v>
      </c>
      <c r="O5166" s="182">
        <v>0.51243577418907182</v>
      </c>
    </row>
    <row r="5167" spans="1:15" ht="83.25" customHeight="1" thickBot="1" x14ac:dyDescent="0.3">
      <c r="A5167" s="215" t="s">
        <v>32</v>
      </c>
      <c r="B5167" s="219" t="s">
        <v>33</v>
      </c>
      <c r="C5167" s="220"/>
      <c r="D5167" s="183">
        <v>46967</v>
      </c>
      <c r="E5167" s="183">
        <v>52116</v>
      </c>
      <c r="F5167" s="183">
        <v>64971</v>
      </c>
      <c r="G5167" s="183">
        <v>61907</v>
      </c>
      <c r="H5167" s="183">
        <v>49786</v>
      </c>
      <c r="I5167" s="183">
        <v>5766</v>
      </c>
      <c r="J5167" s="183">
        <v>17817</v>
      </c>
      <c r="K5167" s="183">
        <v>7899</v>
      </c>
      <c r="L5167" s="183">
        <v>49589</v>
      </c>
      <c r="M5167" s="183">
        <v>39181</v>
      </c>
      <c r="N5167" s="183">
        <v>65069</v>
      </c>
      <c r="O5167" s="183">
        <v>100038</v>
      </c>
    </row>
    <row r="5168" spans="1:15" ht="53.25" customHeight="1" thickBot="1" x14ac:dyDescent="0.3">
      <c r="A5168" s="215" t="s">
        <v>34</v>
      </c>
      <c r="B5168" s="219" t="s">
        <v>35</v>
      </c>
      <c r="C5168" s="220"/>
      <c r="D5168" s="184">
        <v>225274.00546389652</v>
      </c>
      <c r="E5168" s="184">
        <v>249970.83204710609</v>
      </c>
      <c r="F5168" s="184">
        <v>311628.96095119597</v>
      </c>
      <c r="G5168" s="184">
        <v>296932.6943652659</v>
      </c>
      <c r="H5168" s="184">
        <v>238795.14629475062</v>
      </c>
      <c r="I5168" s="184">
        <v>27656.224913339738</v>
      </c>
      <c r="J5168" s="184">
        <v>85458.022768118986</v>
      </c>
      <c r="K5168" s="184">
        <v>37887.013629981026</v>
      </c>
      <c r="L5168" s="184">
        <v>237850.24925903647</v>
      </c>
      <c r="M5168" s="184">
        <v>187928.98861074648</v>
      </c>
      <c r="N5168" s="184">
        <v>312099.01125322637</v>
      </c>
      <c r="O5168" s="184">
        <v>479825.42973997234</v>
      </c>
    </row>
    <row r="5169" spans="1:15" ht="48.75" customHeight="1" thickBot="1" x14ac:dyDescent="0.3">
      <c r="A5169" s="215" t="s">
        <v>36</v>
      </c>
      <c r="B5169" s="219" t="s">
        <v>37</v>
      </c>
      <c r="C5169" s="220"/>
      <c r="D5169" s="184">
        <v>210180.65</v>
      </c>
      <c r="E5169" s="184">
        <v>233222.79</v>
      </c>
      <c r="F5169" s="184">
        <v>290749.82</v>
      </c>
      <c r="G5169" s="184">
        <v>277038.2</v>
      </c>
      <c r="H5169" s="184">
        <v>222795.87</v>
      </c>
      <c r="I5169" s="184">
        <v>25803.26</v>
      </c>
      <c r="J5169" s="184">
        <v>79732.34</v>
      </c>
      <c r="K5169" s="184">
        <v>35348.58</v>
      </c>
      <c r="L5169" s="184">
        <v>221914.28</v>
      </c>
      <c r="M5169" s="184">
        <v>175337.75</v>
      </c>
      <c r="N5169" s="184">
        <v>291188.38</v>
      </c>
      <c r="O5169" s="184">
        <v>447677.13</v>
      </c>
    </row>
    <row r="5170" spans="1:15" ht="21" customHeight="1" thickBot="1" x14ac:dyDescent="0.3">
      <c r="A5170" s="242" t="s">
        <v>280</v>
      </c>
      <c r="B5170" s="241"/>
      <c r="C5170" s="43"/>
      <c r="D5170" s="178" t="s">
        <v>199</v>
      </c>
      <c r="E5170" s="221"/>
      <c r="F5170" s="221"/>
      <c r="G5170" s="221"/>
      <c r="H5170" s="221"/>
      <c r="I5170" s="221"/>
      <c r="J5170" s="221"/>
      <c r="K5170" s="221"/>
      <c r="L5170" s="221"/>
      <c r="M5170" s="221"/>
      <c r="N5170" s="221"/>
      <c r="O5170" s="222"/>
    </row>
    <row r="5171" spans="1:15" ht="16.5" thickBot="1" x14ac:dyDescent="0.3">
      <c r="A5171" s="223" t="s">
        <v>301</v>
      </c>
      <c r="B5171" s="224"/>
      <c r="C5171" s="224"/>
      <c r="D5171" s="224"/>
      <c r="E5171" s="224"/>
      <c r="F5171" s="224"/>
      <c r="G5171" s="224"/>
      <c r="H5171" s="224"/>
      <c r="I5171" s="224"/>
      <c r="J5171" s="224"/>
      <c r="K5171" s="224"/>
      <c r="L5171" s="224"/>
      <c r="M5171" s="224"/>
      <c r="N5171" s="224"/>
      <c r="O5171" s="224"/>
    </row>
    <row r="5172" spans="1:15" s="41" customFormat="1" ht="29.25" customHeight="1" thickBot="1" x14ac:dyDescent="0.3">
      <c r="A5172" s="215" t="s">
        <v>11</v>
      </c>
      <c r="B5172" s="219" t="s">
        <v>293</v>
      </c>
      <c r="C5172" s="220"/>
      <c r="D5172" s="179">
        <v>156584</v>
      </c>
      <c r="E5172" s="179">
        <v>148859</v>
      </c>
      <c r="F5172" s="179">
        <v>146597</v>
      </c>
      <c r="G5172" s="179">
        <v>150795</v>
      </c>
      <c r="H5172" s="179">
        <v>129994</v>
      </c>
      <c r="I5172" s="179">
        <v>74469</v>
      </c>
      <c r="J5172" s="179">
        <v>106581</v>
      </c>
      <c r="K5172" s="179">
        <v>87667</v>
      </c>
      <c r="L5172" s="179">
        <v>93842</v>
      </c>
      <c r="M5172" s="179">
        <v>107630</v>
      </c>
      <c r="N5172" s="179">
        <v>148700</v>
      </c>
      <c r="O5172" s="179">
        <v>195220</v>
      </c>
    </row>
    <row r="5173" spans="1:15" ht="16.5" thickBot="1" x14ac:dyDescent="0.3">
      <c r="A5173" s="215" t="s">
        <v>12</v>
      </c>
      <c r="B5173" s="225" t="s">
        <v>291</v>
      </c>
      <c r="C5173" s="226"/>
      <c r="D5173" s="179">
        <v>88421</v>
      </c>
      <c r="E5173" s="179">
        <v>76592</v>
      </c>
      <c r="F5173" s="179">
        <v>61782</v>
      </c>
      <c r="G5173" s="179">
        <v>68475</v>
      </c>
      <c r="H5173" s="179">
        <v>62611</v>
      </c>
      <c r="I5173" s="179">
        <v>58622</v>
      </c>
      <c r="J5173" s="179">
        <v>74336</v>
      </c>
      <c r="K5173" s="179">
        <v>67901</v>
      </c>
      <c r="L5173" s="179">
        <v>31550</v>
      </c>
      <c r="M5173" s="179">
        <v>53879</v>
      </c>
      <c r="N5173" s="179">
        <v>63502</v>
      </c>
      <c r="O5173" s="179">
        <v>68756</v>
      </c>
    </row>
    <row r="5174" spans="1:15" ht="33" customHeight="1" thickBot="1" x14ac:dyDescent="0.3">
      <c r="A5174" s="215" t="s">
        <v>13</v>
      </c>
      <c r="B5174" s="219" t="s">
        <v>292</v>
      </c>
      <c r="C5174" s="220"/>
      <c r="D5174" s="180">
        <v>68163</v>
      </c>
      <c r="E5174" s="180">
        <v>72267</v>
      </c>
      <c r="F5174" s="180">
        <v>84815</v>
      </c>
      <c r="G5174" s="180">
        <v>82320</v>
      </c>
      <c r="H5174" s="180">
        <v>67383</v>
      </c>
      <c r="I5174" s="180">
        <v>15847</v>
      </c>
      <c r="J5174" s="180">
        <v>32245</v>
      </c>
      <c r="K5174" s="180">
        <v>19766</v>
      </c>
      <c r="L5174" s="180">
        <v>62292</v>
      </c>
      <c r="M5174" s="180">
        <v>53751</v>
      </c>
      <c r="N5174" s="180">
        <v>85198</v>
      </c>
      <c r="O5174" s="180">
        <v>126464</v>
      </c>
    </row>
    <row r="5175" spans="1:15" ht="36" customHeight="1" thickBot="1" x14ac:dyDescent="0.3">
      <c r="A5175" s="215" t="s">
        <v>14</v>
      </c>
      <c r="B5175" s="219" t="s">
        <v>27</v>
      </c>
      <c r="C5175" s="220"/>
      <c r="D5175" s="181">
        <v>0.43531267562458487</v>
      </c>
      <c r="E5175" s="181">
        <v>0.48547282999348379</v>
      </c>
      <c r="F5175" s="181">
        <v>0.57855890638962593</v>
      </c>
      <c r="G5175" s="181">
        <v>0.54590669451904905</v>
      </c>
      <c r="H5175" s="181">
        <v>0.51835469329353667</v>
      </c>
      <c r="I5175" s="181">
        <v>0.21279995702909935</v>
      </c>
      <c r="J5175" s="181">
        <v>0.30253985231889363</v>
      </c>
      <c r="K5175" s="181">
        <v>0.22546682332006343</v>
      </c>
      <c r="L5175" s="181">
        <v>0.66379659427548432</v>
      </c>
      <c r="M5175" s="181">
        <v>0.49940537024993031</v>
      </c>
      <c r="N5175" s="181">
        <v>0.57295225285810358</v>
      </c>
      <c r="O5175" s="181">
        <v>0.64780247925417478</v>
      </c>
    </row>
    <row r="5176" spans="1:15" ht="81.75" customHeight="1" thickBot="1" x14ac:dyDescent="0.3">
      <c r="A5176" s="215" t="s">
        <v>28</v>
      </c>
      <c r="B5176" s="219" t="s">
        <v>29</v>
      </c>
      <c r="C5176" s="220"/>
      <c r="D5176" s="187">
        <v>5.0074746461197801</v>
      </c>
      <c r="E5176" s="187">
        <v>5.0074746461197801</v>
      </c>
      <c r="F5176" s="187">
        <v>5.0074746461197801</v>
      </c>
      <c r="G5176" s="187">
        <v>5.0074746461197801</v>
      </c>
      <c r="H5176" s="187">
        <v>5.0074746461197801</v>
      </c>
      <c r="I5176" s="187">
        <v>5.0074746461197801</v>
      </c>
      <c r="J5176" s="187">
        <v>5.0074746461197801</v>
      </c>
      <c r="K5176" s="187">
        <v>5.0074746461197801</v>
      </c>
      <c r="L5176" s="187">
        <v>5.0074746461197801</v>
      </c>
      <c r="M5176" s="187">
        <v>5.0074746461197801</v>
      </c>
      <c r="N5176" s="187">
        <v>5.0074746461197801</v>
      </c>
      <c r="O5176" s="187">
        <v>5.0074746461197801</v>
      </c>
    </row>
    <row r="5177" spans="1:15" ht="51" customHeight="1" thickBot="1" x14ac:dyDescent="0.3">
      <c r="A5177" s="215" t="s">
        <v>30</v>
      </c>
      <c r="B5177" s="219" t="s">
        <v>31</v>
      </c>
      <c r="C5177" s="220"/>
      <c r="D5177" s="182">
        <v>0.29994597055948191</v>
      </c>
      <c r="E5177" s="182">
        <v>0.35010612492838078</v>
      </c>
      <c r="F5177" s="182">
        <v>0.44319220132452297</v>
      </c>
      <c r="G5177" s="182">
        <v>0.4105399894539461</v>
      </c>
      <c r="H5177" s="182">
        <v>0.38298798822843372</v>
      </c>
      <c r="I5177" s="182">
        <v>7.7433251963996363E-2</v>
      </c>
      <c r="J5177" s="182">
        <v>0.16717314725379065</v>
      </c>
      <c r="K5177" s="182">
        <v>9.0100118254960448E-2</v>
      </c>
      <c r="L5177" s="182">
        <v>0.52842988921038136</v>
      </c>
      <c r="M5177" s="182">
        <v>0.3640386651848273</v>
      </c>
      <c r="N5177" s="182">
        <v>0.43758554779300063</v>
      </c>
      <c r="O5177" s="182">
        <v>0.51243577418907182</v>
      </c>
    </row>
    <row r="5178" spans="1:15" ht="83.25" customHeight="1" thickBot="1" x14ac:dyDescent="0.3">
      <c r="A5178" s="215" t="s">
        <v>32</v>
      </c>
      <c r="B5178" s="219" t="s">
        <v>33</v>
      </c>
      <c r="C5178" s="220"/>
      <c r="D5178" s="183">
        <v>46967</v>
      </c>
      <c r="E5178" s="183">
        <v>52116</v>
      </c>
      <c r="F5178" s="183">
        <v>64971</v>
      </c>
      <c r="G5178" s="183">
        <v>61907</v>
      </c>
      <c r="H5178" s="183">
        <v>49786</v>
      </c>
      <c r="I5178" s="183">
        <v>5766</v>
      </c>
      <c r="J5178" s="183">
        <v>17817</v>
      </c>
      <c r="K5178" s="183">
        <v>7899</v>
      </c>
      <c r="L5178" s="183">
        <v>49589</v>
      </c>
      <c r="M5178" s="183">
        <v>39181</v>
      </c>
      <c r="N5178" s="183">
        <v>65069</v>
      </c>
      <c r="O5178" s="183">
        <v>100038</v>
      </c>
    </row>
    <row r="5179" spans="1:15" ht="53.25" customHeight="1" thickBot="1" x14ac:dyDescent="0.3">
      <c r="A5179" s="215" t="s">
        <v>34</v>
      </c>
      <c r="B5179" s="219" t="s">
        <v>35</v>
      </c>
      <c r="C5179" s="220"/>
      <c r="D5179" s="184">
        <v>235186.06170430771</v>
      </c>
      <c r="E5179" s="184">
        <v>260969.54865717847</v>
      </c>
      <c r="F5179" s="184">
        <v>325340.63523304823</v>
      </c>
      <c r="G5179" s="184">
        <v>309997.73291733721</v>
      </c>
      <c r="H5179" s="184">
        <v>249302.13273171938</v>
      </c>
      <c r="I5179" s="184">
        <v>28873.098809526651</v>
      </c>
      <c r="J5179" s="184">
        <v>89218.175769916124</v>
      </c>
      <c r="K5179" s="184">
        <v>39554.042229700142</v>
      </c>
      <c r="L5179" s="184">
        <v>248315.66022643377</v>
      </c>
      <c r="M5179" s="184">
        <v>196197.86410961911</v>
      </c>
      <c r="N5179" s="184">
        <v>325831.36774836795</v>
      </c>
      <c r="O5179" s="184">
        <v>500937.74864853057</v>
      </c>
    </row>
    <row r="5180" spans="1:15" ht="48.75" customHeight="1" thickBot="1" x14ac:dyDescent="0.3">
      <c r="A5180" s="215" t="s">
        <v>36</v>
      </c>
      <c r="B5180" s="219" t="s">
        <v>37</v>
      </c>
      <c r="C5180" s="220"/>
      <c r="D5180" s="184">
        <v>219428.6</v>
      </c>
      <c r="E5180" s="184">
        <v>243484.59</v>
      </c>
      <c r="F5180" s="184">
        <v>303542.81</v>
      </c>
      <c r="G5180" s="184">
        <v>289227.88</v>
      </c>
      <c r="H5180" s="184">
        <v>232598.89</v>
      </c>
      <c r="I5180" s="184">
        <v>26938.6</v>
      </c>
      <c r="J5180" s="184">
        <v>83240.56</v>
      </c>
      <c r="K5180" s="184">
        <v>36903.919999999998</v>
      </c>
      <c r="L5180" s="184">
        <v>231678.51</v>
      </c>
      <c r="M5180" s="184">
        <v>183052.61</v>
      </c>
      <c r="N5180" s="184">
        <v>304000.67</v>
      </c>
      <c r="O5180" s="184">
        <v>467374.92</v>
      </c>
    </row>
    <row r="5181" spans="1:15" ht="20.25" customHeight="1" thickBot="1" x14ac:dyDescent="0.3">
      <c r="A5181" s="242" t="s">
        <v>280</v>
      </c>
      <c r="B5181" s="241"/>
      <c r="C5181" s="43"/>
      <c r="D5181" s="178" t="s">
        <v>199</v>
      </c>
      <c r="E5181" s="221"/>
      <c r="F5181" s="221"/>
      <c r="G5181" s="221"/>
      <c r="H5181" s="221"/>
      <c r="I5181" s="221"/>
      <c r="J5181" s="221"/>
      <c r="K5181" s="221"/>
      <c r="L5181" s="221"/>
      <c r="M5181" s="221"/>
      <c r="N5181" s="221"/>
      <c r="O5181" s="222"/>
    </row>
    <row r="5182" spans="1:15" ht="16.5" thickBot="1" x14ac:dyDescent="0.3">
      <c r="A5182" s="223" t="s">
        <v>302</v>
      </c>
      <c r="B5182" s="224"/>
      <c r="C5182" s="224"/>
      <c r="D5182" s="224"/>
      <c r="E5182" s="224"/>
      <c r="F5182" s="224"/>
      <c r="G5182" s="224"/>
      <c r="H5182" s="224"/>
      <c r="I5182" s="224"/>
      <c r="J5182" s="224"/>
      <c r="K5182" s="224"/>
      <c r="L5182" s="224"/>
      <c r="M5182" s="224"/>
      <c r="N5182" s="224"/>
      <c r="O5182" s="224"/>
    </row>
    <row r="5183" spans="1:15" s="41" customFormat="1" ht="29.25" customHeight="1" thickBot="1" x14ac:dyDescent="0.3">
      <c r="A5183" s="215" t="s">
        <v>11</v>
      </c>
      <c r="B5183" s="219" t="s">
        <v>293</v>
      </c>
      <c r="C5183" s="220"/>
      <c r="D5183" s="179">
        <v>156584</v>
      </c>
      <c r="E5183" s="179">
        <v>148859</v>
      </c>
      <c r="F5183" s="179">
        <v>146597</v>
      </c>
      <c r="G5183" s="179">
        <v>150795</v>
      </c>
      <c r="H5183" s="179">
        <v>129994</v>
      </c>
      <c r="I5183" s="179">
        <v>74469</v>
      </c>
      <c r="J5183" s="179">
        <v>106581</v>
      </c>
      <c r="K5183" s="179">
        <v>87667</v>
      </c>
      <c r="L5183" s="179">
        <v>93842</v>
      </c>
      <c r="M5183" s="179">
        <v>107630</v>
      </c>
      <c r="N5183" s="179">
        <v>148700</v>
      </c>
      <c r="O5183" s="179">
        <v>195220</v>
      </c>
    </row>
    <row r="5184" spans="1:15" ht="16.5" thickBot="1" x14ac:dyDescent="0.3">
      <c r="A5184" s="215" t="s">
        <v>12</v>
      </c>
      <c r="B5184" s="225" t="s">
        <v>291</v>
      </c>
      <c r="C5184" s="226"/>
      <c r="D5184" s="179">
        <v>88421</v>
      </c>
      <c r="E5184" s="179">
        <v>76592</v>
      </c>
      <c r="F5184" s="179">
        <v>61782</v>
      </c>
      <c r="G5184" s="179">
        <v>68475</v>
      </c>
      <c r="H5184" s="179">
        <v>62611</v>
      </c>
      <c r="I5184" s="179">
        <v>58622</v>
      </c>
      <c r="J5184" s="179">
        <v>74336</v>
      </c>
      <c r="K5184" s="179">
        <v>67901</v>
      </c>
      <c r="L5184" s="179">
        <v>31550</v>
      </c>
      <c r="M5184" s="179">
        <v>53879</v>
      </c>
      <c r="N5184" s="179">
        <v>63502</v>
      </c>
      <c r="O5184" s="179">
        <v>68756</v>
      </c>
    </row>
    <row r="5185" spans="1:15" ht="33" customHeight="1" thickBot="1" x14ac:dyDescent="0.3">
      <c r="A5185" s="215" t="s">
        <v>13</v>
      </c>
      <c r="B5185" s="219" t="s">
        <v>292</v>
      </c>
      <c r="C5185" s="220"/>
      <c r="D5185" s="180">
        <v>68163</v>
      </c>
      <c r="E5185" s="180">
        <v>72267</v>
      </c>
      <c r="F5185" s="180">
        <v>84815</v>
      </c>
      <c r="G5185" s="180">
        <v>82320</v>
      </c>
      <c r="H5185" s="180">
        <v>67383</v>
      </c>
      <c r="I5185" s="180">
        <v>15847</v>
      </c>
      <c r="J5185" s="180">
        <v>32245</v>
      </c>
      <c r="K5185" s="180">
        <v>19766</v>
      </c>
      <c r="L5185" s="180">
        <v>62292</v>
      </c>
      <c r="M5185" s="180">
        <v>53751</v>
      </c>
      <c r="N5185" s="180">
        <v>85198</v>
      </c>
      <c r="O5185" s="180">
        <v>126464</v>
      </c>
    </row>
    <row r="5186" spans="1:15" ht="36" customHeight="1" thickBot="1" x14ac:dyDescent="0.3">
      <c r="A5186" s="215" t="s">
        <v>14</v>
      </c>
      <c r="B5186" s="219" t="s">
        <v>27</v>
      </c>
      <c r="C5186" s="220"/>
      <c r="D5186" s="181">
        <v>0.43531267562458487</v>
      </c>
      <c r="E5186" s="181">
        <v>0.48547282999348379</v>
      </c>
      <c r="F5186" s="181">
        <v>0.57855890638962593</v>
      </c>
      <c r="G5186" s="181">
        <v>0.54590669451904905</v>
      </c>
      <c r="H5186" s="181">
        <v>0.51835469329353667</v>
      </c>
      <c r="I5186" s="181">
        <v>0.21279995702909935</v>
      </c>
      <c r="J5186" s="181">
        <v>0.30253985231889363</v>
      </c>
      <c r="K5186" s="181">
        <v>0.22546682332006343</v>
      </c>
      <c r="L5186" s="181">
        <v>0.66379659427548432</v>
      </c>
      <c r="M5186" s="181">
        <v>0.49940537024993031</v>
      </c>
      <c r="N5186" s="181">
        <v>0.57295225285810358</v>
      </c>
      <c r="O5186" s="181">
        <v>0.64780247925417478</v>
      </c>
    </row>
    <row r="5187" spans="1:15" ht="81.75" customHeight="1" thickBot="1" x14ac:dyDescent="0.3">
      <c r="A5187" s="215" t="s">
        <v>28</v>
      </c>
      <c r="B5187" s="219" t="s">
        <v>29</v>
      </c>
      <c r="C5187" s="220"/>
      <c r="D5187" s="187">
        <v>5.227803530549056</v>
      </c>
      <c r="E5187" s="187">
        <v>5.227803530549056</v>
      </c>
      <c r="F5187" s="187">
        <v>5.227803530549056</v>
      </c>
      <c r="G5187" s="187">
        <v>5.227803530549056</v>
      </c>
      <c r="H5187" s="187">
        <v>5.227803530549056</v>
      </c>
      <c r="I5187" s="187">
        <v>5.227803530549056</v>
      </c>
      <c r="J5187" s="187">
        <v>5.227803530549056</v>
      </c>
      <c r="K5187" s="187">
        <v>5.227803530549056</v>
      </c>
      <c r="L5187" s="187">
        <v>5.227803530549056</v>
      </c>
      <c r="M5187" s="187">
        <v>5.227803530549056</v>
      </c>
      <c r="N5187" s="187">
        <v>5.227803530549056</v>
      </c>
      <c r="O5187" s="187">
        <v>5.227803530549056</v>
      </c>
    </row>
    <row r="5188" spans="1:15" ht="51" customHeight="1" thickBot="1" x14ac:dyDescent="0.3">
      <c r="A5188" s="215" t="s">
        <v>30</v>
      </c>
      <c r="B5188" s="219" t="s">
        <v>31</v>
      </c>
      <c r="C5188" s="220"/>
      <c r="D5188" s="182">
        <v>0.29994597055948191</v>
      </c>
      <c r="E5188" s="182">
        <v>0.35010612492838078</v>
      </c>
      <c r="F5188" s="182">
        <v>0.44319220132452297</v>
      </c>
      <c r="G5188" s="182">
        <v>0.4105399894539461</v>
      </c>
      <c r="H5188" s="182">
        <v>0.38298798822843372</v>
      </c>
      <c r="I5188" s="182">
        <v>7.7433251963996363E-2</v>
      </c>
      <c r="J5188" s="182">
        <v>0.16717314725379065</v>
      </c>
      <c r="K5188" s="182">
        <v>9.0100118254960448E-2</v>
      </c>
      <c r="L5188" s="182">
        <v>0.52842988921038136</v>
      </c>
      <c r="M5188" s="182">
        <v>0.3640386651848273</v>
      </c>
      <c r="N5188" s="182">
        <v>0.43758554779300063</v>
      </c>
      <c r="O5188" s="182">
        <v>0.51243577418907182</v>
      </c>
    </row>
    <row r="5189" spans="1:15" ht="83.25" customHeight="1" thickBot="1" x14ac:dyDescent="0.3">
      <c r="A5189" s="215" t="s">
        <v>32</v>
      </c>
      <c r="B5189" s="219" t="s">
        <v>33</v>
      </c>
      <c r="C5189" s="220"/>
      <c r="D5189" s="183">
        <v>46967</v>
      </c>
      <c r="E5189" s="183">
        <v>52116</v>
      </c>
      <c r="F5189" s="183">
        <v>64971</v>
      </c>
      <c r="G5189" s="183">
        <v>61907</v>
      </c>
      <c r="H5189" s="183">
        <v>49786</v>
      </c>
      <c r="I5189" s="183">
        <v>5766</v>
      </c>
      <c r="J5189" s="183">
        <v>17817</v>
      </c>
      <c r="K5189" s="183">
        <v>7899</v>
      </c>
      <c r="L5189" s="183">
        <v>49589</v>
      </c>
      <c r="M5189" s="183">
        <v>39181</v>
      </c>
      <c r="N5189" s="183">
        <v>65069</v>
      </c>
      <c r="O5189" s="183">
        <v>100038</v>
      </c>
    </row>
    <row r="5190" spans="1:15" ht="53.25" customHeight="1" thickBot="1" x14ac:dyDescent="0.3">
      <c r="A5190" s="215" t="s">
        <v>34</v>
      </c>
      <c r="B5190" s="219" t="s">
        <v>35</v>
      </c>
      <c r="C5190" s="220"/>
      <c r="D5190" s="184">
        <v>245534.24841929751</v>
      </c>
      <c r="E5190" s="184">
        <v>272452.20879809459</v>
      </c>
      <c r="F5190" s="184">
        <v>339655.6231833027</v>
      </c>
      <c r="G5190" s="184">
        <v>323637.63316570042</v>
      </c>
      <c r="H5190" s="184">
        <v>260271.4265719153</v>
      </c>
      <c r="I5190" s="184">
        <v>30143.515157145855</v>
      </c>
      <c r="J5190" s="184">
        <v>93143.775503792524</v>
      </c>
      <c r="K5190" s="184">
        <v>41294.420087806997</v>
      </c>
      <c r="L5190" s="184">
        <v>259241.54927639713</v>
      </c>
      <c r="M5190" s="184">
        <v>204830.57013044256</v>
      </c>
      <c r="N5190" s="184">
        <v>340167.94792929653</v>
      </c>
      <c r="O5190" s="184">
        <v>522979.00958906644</v>
      </c>
    </row>
    <row r="5191" spans="1:15" ht="48.75" customHeight="1" thickBot="1" x14ac:dyDescent="0.3">
      <c r="A5191" s="215" t="s">
        <v>36</v>
      </c>
      <c r="B5191" s="219" t="s">
        <v>37</v>
      </c>
      <c r="C5191" s="220"/>
      <c r="D5191" s="184">
        <v>229083.45</v>
      </c>
      <c r="E5191" s="184">
        <v>254197.91</v>
      </c>
      <c r="F5191" s="184">
        <v>316898.7</v>
      </c>
      <c r="G5191" s="184">
        <v>301953.90999999997</v>
      </c>
      <c r="H5191" s="184">
        <v>242833.24</v>
      </c>
      <c r="I5191" s="184">
        <v>28123.9</v>
      </c>
      <c r="J5191" s="184">
        <v>86903.14</v>
      </c>
      <c r="K5191" s="184">
        <v>38527.69</v>
      </c>
      <c r="L5191" s="184">
        <v>241872.37</v>
      </c>
      <c r="M5191" s="184">
        <v>191106.92</v>
      </c>
      <c r="N5191" s="184">
        <v>317376.7</v>
      </c>
      <c r="O5191" s="184">
        <v>487939.42</v>
      </c>
    </row>
    <row r="5192" spans="1:15" ht="27.75" customHeight="1" thickBot="1" x14ac:dyDescent="0.3">
      <c r="A5192" s="242" t="s">
        <v>280</v>
      </c>
      <c r="B5192" s="241"/>
      <c r="C5192" s="43"/>
      <c r="D5192" s="178" t="s">
        <v>199</v>
      </c>
      <c r="E5192" s="221"/>
      <c r="F5192" s="221"/>
      <c r="G5192" s="221"/>
      <c r="H5192" s="221"/>
      <c r="I5192" s="221"/>
      <c r="J5192" s="221"/>
      <c r="K5192" s="221"/>
      <c r="L5192" s="221"/>
      <c r="M5192" s="221"/>
      <c r="N5192" s="221"/>
      <c r="O5192" s="222"/>
    </row>
    <row r="5193" spans="1:15" ht="16.5" thickBot="1" x14ac:dyDescent="0.3">
      <c r="A5193" s="223" t="s">
        <v>1402</v>
      </c>
      <c r="B5193" s="224"/>
      <c r="C5193" s="224"/>
      <c r="D5193" s="224"/>
      <c r="E5193" s="224"/>
      <c r="F5193" s="224"/>
      <c r="G5193" s="224"/>
      <c r="H5193" s="224"/>
      <c r="I5193" s="224"/>
      <c r="J5193" s="224"/>
      <c r="K5193" s="224"/>
      <c r="L5193" s="224"/>
      <c r="M5193" s="224"/>
      <c r="N5193" s="224"/>
      <c r="O5193" s="224"/>
    </row>
    <row r="5194" spans="1:15" s="41" customFormat="1" ht="29.25" customHeight="1" thickBot="1" x14ac:dyDescent="0.3">
      <c r="A5194" s="215" t="s">
        <v>11</v>
      </c>
      <c r="B5194" s="219" t="s">
        <v>293</v>
      </c>
      <c r="C5194" s="220"/>
      <c r="D5194" s="179">
        <v>156584</v>
      </c>
      <c r="E5194" s="179">
        <v>148859</v>
      </c>
      <c r="F5194" s="179">
        <v>146597</v>
      </c>
      <c r="G5194" s="179">
        <v>150795</v>
      </c>
      <c r="H5194" s="179">
        <v>129994</v>
      </c>
      <c r="I5194" s="179">
        <v>74469</v>
      </c>
      <c r="J5194" s="179">
        <v>106581</v>
      </c>
      <c r="K5194" s="179">
        <v>87667</v>
      </c>
      <c r="L5194" s="179">
        <v>93842</v>
      </c>
      <c r="M5194" s="179">
        <v>107630</v>
      </c>
      <c r="N5194" s="179">
        <v>148700</v>
      </c>
      <c r="O5194" s="179">
        <v>195220</v>
      </c>
    </row>
    <row r="5195" spans="1:15" ht="16.5" thickBot="1" x14ac:dyDescent="0.3">
      <c r="A5195" s="215" t="s">
        <v>12</v>
      </c>
      <c r="B5195" s="225" t="s">
        <v>291</v>
      </c>
      <c r="C5195" s="226"/>
      <c r="D5195" s="179">
        <v>88421</v>
      </c>
      <c r="E5195" s="179">
        <v>76592</v>
      </c>
      <c r="F5195" s="179">
        <v>61782</v>
      </c>
      <c r="G5195" s="179">
        <v>68475</v>
      </c>
      <c r="H5195" s="179">
        <v>62611</v>
      </c>
      <c r="I5195" s="179">
        <v>58622</v>
      </c>
      <c r="J5195" s="179">
        <v>74336</v>
      </c>
      <c r="K5195" s="179">
        <v>67901</v>
      </c>
      <c r="L5195" s="179">
        <v>31550</v>
      </c>
      <c r="M5195" s="179">
        <v>53879</v>
      </c>
      <c r="N5195" s="179">
        <v>63502</v>
      </c>
      <c r="O5195" s="179">
        <v>68756</v>
      </c>
    </row>
    <row r="5196" spans="1:15" ht="33" customHeight="1" thickBot="1" x14ac:dyDescent="0.3">
      <c r="A5196" s="215" t="s">
        <v>13</v>
      </c>
      <c r="B5196" s="219" t="s">
        <v>292</v>
      </c>
      <c r="C5196" s="220"/>
      <c r="D5196" s="180">
        <v>68163</v>
      </c>
      <c r="E5196" s="180">
        <v>72267</v>
      </c>
      <c r="F5196" s="180">
        <v>84815</v>
      </c>
      <c r="G5196" s="180">
        <v>82320</v>
      </c>
      <c r="H5196" s="180">
        <v>67383</v>
      </c>
      <c r="I5196" s="180">
        <v>15847</v>
      </c>
      <c r="J5196" s="180">
        <v>32245</v>
      </c>
      <c r="K5196" s="180">
        <v>19766</v>
      </c>
      <c r="L5196" s="180">
        <v>62292</v>
      </c>
      <c r="M5196" s="180">
        <v>53751</v>
      </c>
      <c r="N5196" s="180">
        <v>85198</v>
      </c>
      <c r="O5196" s="180">
        <v>126464</v>
      </c>
    </row>
    <row r="5197" spans="1:15" ht="36" customHeight="1" thickBot="1" x14ac:dyDescent="0.3">
      <c r="A5197" s="215" t="s">
        <v>14</v>
      </c>
      <c r="B5197" s="219" t="s">
        <v>27</v>
      </c>
      <c r="C5197" s="220"/>
      <c r="D5197" s="181">
        <v>0.43531267562458487</v>
      </c>
      <c r="E5197" s="181">
        <v>0.48547282999348379</v>
      </c>
      <c r="F5197" s="181">
        <v>0.57855890638962593</v>
      </c>
      <c r="G5197" s="181">
        <v>0.54590669451904905</v>
      </c>
      <c r="H5197" s="181">
        <v>0.51835469329353667</v>
      </c>
      <c r="I5197" s="181">
        <v>0.21279995702909935</v>
      </c>
      <c r="J5197" s="181">
        <v>0.30253985231889363</v>
      </c>
      <c r="K5197" s="181">
        <v>0.22546682332006343</v>
      </c>
      <c r="L5197" s="181">
        <v>0.66379659427548432</v>
      </c>
      <c r="M5197" s="181">
        <v>0.49940537024993031</v>
      </c>
      <c r="N5197" s="181">
        <v>0.57295225285810358</v>
      </c>
      <c r="O5197" s="181">
        <v>0.64780247925417478</v>
      </c>
    </row>
    <row r="5198" spans="1:15" ht="81.75" customHeight="1" thickBot="1" x14ac:dyDescent="0.3">
      <c r="A5198" s="215" t="s">
        <v>28</v>
      </c>
      <c r="B5198" s="219" t="s">
        <v>29</v>
      </c>
      <c r="C5198" s="220"/>
      <c r="D5198" s="187">
        <v>5.4369156717710183</v>
      </c>
      <c r="E5198" s="187">
        <v>5.4369156717710183</v>
      </c>
      <c r="F5198" s="187">
        <v>5.4369156717710183</v>
      </c>
      <c r="G5198" s="187">
        <v>5.4369156717710183</v>
      </c>
      <c r="H5198" s="187">
        <v>5.4369156717710183</v>
      </c>
      <c r="I5198" s="187">
        <v>5.4369156717710183</v>
      </c>
      <c r="J5198" s="187">
        <v>5.4369156717710183</v>
      </c>
      <c r="K5198" s="187">
        <v>5.4369156717710183</v>
      </c>
      <c r="L5198" s="187">
        <v>5.4369156717710183</v>
      </c>
      <c r="M5198" s="187">
        <v>5.4369156717710183</v>
      </c>
      <c r="N5198" s="187">
        <v>5.4369156717710183</v>
      </c>
      <c r="O5198" s="187">
        <v>5.4369156717710183</v>
      </c>
    </row>
    <row r="5199" spans="1:15" ht="51" customHeight="1" thickBot="1" x14ac:dyDescent="0.3">
      <c r="A5199" s="215" t="s">
        <v>30</v>
      </c>
      <c r="B5199" s="219" t="s">
        <v>31</v>
      </c>
      <c r="C5199" s="220"/>
      <c r="D5199" s="182">
        <v>0.29994597055948191</v>
      </c>
      <c r="E5199" s="182">
        <v>0.35010612492838078</v>
      </c>
      <c r="F5199" s="182">
        <v>0.44319220132452297</v>
      </c>
      <c r="G5199" s="182">
        <v>0.4105399894539461</v>
      </c>
      <c r="H5199" s="182">
        <v>0.38298798822843372</v>
      </c>
      <c r="I5199" s="182">
        <v>7.7433251963996363E-2</v>
      </c>
      <c r="J5199" s="182">
        <v>0.16717314725379065</v>
      </c>
      <c r="K5199" s="182">
        <v>9.0100118254960448E-2</v>
      </c>
      <c r="L5199" s="182">
        <v>0.52842988921038136</v>
      </c>
      <c r="M5199" s="182">
        <v>0.3640386651848273</v>
      </c>
      <c r="N5199" s="182">
        <v>0.43758554779300063</v>
      </c>
      <c r="O5199" s="182">
        <v>0.51243577418907182</v>
      </c>
    </row>
    <row r="5200" spans="1:15" ht="83.25" customHeight="1" thickBot="1" x14ac:dyDescent="0.3">
      <c r="A5200" s="215" t="s">
        <v>32</v>
      </c>
      <c r="B5200" s="219" t="s">
        <v>33</v>
      </c>
      <c r="C5200" s="220"/>
      <c r="D5200" s="183">
        <v>46967</v>
      </c>
      <c r="E5200" s="183">
        <v>52116</v>
      </c>
      <c r="F5200" s="183">
        <v>64971</v>
      </c>
      <c r="G5200" s="183">
        <v>61907</v>
      </c>
      <c r="H5200" s="183">
        <v>49786</v>
      </c>
      <c r="I5200" s="183">
        <v>5766</v>
      </c>
      <c r="J5200" s="183">
        <v>17817</v>
      </c>
      <c r="K5200" s="183">
        <v>7899</v>
      </c>
      <c r="L5200" s="183">
        <v>49589</v>
      </c>
      <c r="M5200" s="183">
        <v>39181</v>
      </c>
      <c r="N5200" s="183">
        <v>65069</v>
      </c>
      <c r="O5200" s="183">
        <v>100038</v>
      </c>
    </row>
    <row r="5201" spans="1:15" ht="53.25" customHeight="1" thickBot="1" x14ac:dyDescent="0.3">
      <c r="A5201" s="215" t="s">
        <v>34</v>
      </c>
      <c r="B5201" s="219" t="s">
        <v>35</v>
      </c>
      <c r="C5201" s="220"/>
      <c r="D5201" s="184">
        <v>255355.6183560694</v>
      </c>
      <c r="E5201" s="184">
        <v>283350.29715001839</v>
      </c>
      <c r="F5201" s="184">
        <v>353241.84811063483</v>
      </c>
      <c r="G5201" s="184">
        <v>336583.13849232841</v>
      </c>
      <c r="H5201" s="184">
        <v>270682.28363479191</v>
      </c>
      <c r="I5201" s="184">
        <v>31349.255763431691</v>
      </c>
      <c r="J5201" s="184">
        <v>96869.526523944238</v>
      </c>
      <c r="K5201" s="184">
        <v>42946.196891319276</v>
      </c>
      <c r="L5201" s="184">
        <v>269611.211247453</v>
      </c>
      <c r="M5201" s="184">
        <v>213023.79293566025</v>
      </c>
      <c r="N5201" s="184">
        <v>353774.66584646842</v>
      </c>
      <c r="O5201" s="184">
        <v>543898.16997262917</v>
      </c>
    </row>
    <row r="5202" spans="1:15" ht="48.75" customHeight="1" thickBot="1" x14ac:dyDescent="0.3">
      <c r="A5202" s="215" t="s">
        <v>36</v>
      </c>
      <c r="B5202" s="219" t="s">
        <v>37</v>
      </c>
      <c r="C5202" s="220"/>
      <c r="D5202" s="184">
        <v>238246.79</v>
      </c>
      <c r="E5202" s="184">
        <v>264365.83</v>
      </c>
      <c r="F5202" s="184">
        <v>329574.64</v>
      </c>
      <c r="G5202" s="184">
        <v>314032.07</v>
      </c>
      <c r="H5202" s="184">
        <v>252546.57</v>
      </c>
      <c r="I5202" s="184">
        <v>29248.86</v>
      </c>
      <c r="J5202" s="184">
        <v>90379.27</v>
      </c>
      <c r="K5202" s="184">
        <v>40068.800000000003</v>
      </c>
      <c r="L5202" s="184">
        <v>251547.26</v>
      </c>
      <c r="M5202" s="184">
        <v>198751.2</v>
      </c>
      <c r="N5202" s="184">
        <v>330071.76</v>
      </c>
      <c r="O5202" s="184">
        <v>507456.99</v>
      </c>
    </row>
    <row r="5203" spans="1:15" ht="20.25" customHeight="1" thickBot="1" x14ac:dyDescent="0.3">
      <c r="A5203" s="242" t="s">
        <v>281</v>
      </c>
      <c r="B5203" s="241"/>
      <c r="C5203" s="42"/>
      <c r="D5203" s="190" t="s">
        <v>203</v>
      </c>
      <c r="E5203" s="230"/>
      <c r="F5203" s="230"/>
      <c r="G5203" s="230"/>
      <c r="H5203" s="230"/>
      <c r="I5203" s="230"/>
      <c r="J5203" s="230"/>
      <c r="K5203" s="230"/>
      <c r="L5203" s="230"/>
      <c r="M5203" s="230"/>
      <c r="N5203" s="230"/>
      <c r="O5203" s="231"/>
    </row>
    <row r="5204" spans="1:15" ht="16.5" thickBot="1" x14ac:dyDescent="0.3">
      <c r="A5204" s="223" t="s">
        <v>294</v>
      </c>
      <c r="B5204" s="232"/>
      <c r="C5204" s="232"/>
      <c r="D5204" s="232"/>
      <c r="E5204" s="232"/>
      <c r="F5204" s="232"/>
      <c r="G5204" s="232"/>
      <c r="H5204" s="232"/>
      <c r="I5204" s="232"/>
      <c r="J5204" s="232"/>
      <c r="K5204" s="232"/>
      <c r="L5204" s="232"/>
      <c r="M5204" s="232"/>
      <c r="N5204" s="232"/>
      <c r="O5204" s="233"/>
    </row>
    <row r="5205" spans="1:15" s="41" customFormat="1" ht="29.25" customHeight="1" thickBot="1" x14ac:dyDescent="0.3">
      <c r="A5205" s="215" t="s">
        <v>11</v>
      </c>
      <c r="B5205" s="219" t="s">
        <v>293</v>
      </c>
      <c r="C5205" s="220"/>
      <c r="D5205" s="183">
        <v>66017</v>
      </c>
      <c r="E5205" s="183">
        <v>60003</v>
      </c>
      <c r="F5205" s="183">
        <v>52055</v>
      </c>
      <c r="G5205" s="183">
        <v>55086</v>
      </c>
      <c r="H5205" s="183">
        <v>40325</v>
      </c>
      <c r="I5205" s="183">
        <v>29157</v>
      </c>
      <c r="J5205" s="183">
        <v>29843</v>
      </c>
      <c r="K5205" s="183">
        <v>30060</v>
      </c>
      <c r="L5205" s="183">
        <v>31664</v>
      </c>
      <c r="M5205" s="183">
        <v>41682</v>
      </c>
      <c r="N5205" s="183">
        <v>58148</v>
      </c>
      <c r="O5205" s="183">
        <v>74772</v>
      </c>
    </row>
    <row r="5206" spans="1:15" ht="16.5" thickBot="1" x14ac:dyDescent="0.3">
      <c r="A5206" s="215" t="s">
        <v>12</v>
      </c>
      <c r="B5206" s="225" t="s">
        <v>291</v>
      </c>
      <c r="C5206" s="226"/>
      <c r="D5206" s="183">
        <v>26132</v>
      </c>
      <c r="E5206" s="183">
        <v>22765</v>
      </c>
      <c r="F5206" s="183">
        <v>23242</v>
      </c>
      <c r="G5206" s="183">
        <v>24492</v>
      </c>
      <c r="H5206" s="183">
        <v>23307</v>
      </c>
      <c r="I5206" s="183">
        <v>21413</v>
      </c>
      <c r="J5206" s="183">
        <v>6113</v>
      </c>
      <c r="K5206" s="183">
        <v>19999</v>
      </c>
      <c r="L5206" s="183">
        <v>15553</v>
      </c>
      <c r="M5206" s="183">
        <v>20791</v>
      </c>
      <c r="N5206" s="183">
        <v>23932</v>
      </c>
      <c r="O5206" s="183">
        <v>17728</v>
      </c>
    </row>
    <row r="5207" spans="1:15" ht="33" customHeight="1" thickBot="1" x14ac:dyDescent="0.3">
      <c r="A5207" s="215" t="s">
        <v>13</v>
      </c>
      <c r="B5207" s="219" t="s">
        <v>292</v>
      </c>
      <c r="C5207" s="220"/>
      <c r="D5207" s="188">
        <v>39885</v>
      </c>
      <c r="E5207" s="188">
        <v>37238</v>
      </c>
      <c r="F5207" s="188">
        <v>28813</v>
      </c>
      <c r="G5207" s="188">
        <v>30594</v>
      </c>
      <c r="H5207" s="188">
        <v>17018</v>
      </c>
      <c r="I5207" s="188">
        <v>7744</v>
      </c>
      <c r="J5207" s="188">
        <v>23730</v>
      </c>
      <c r="K5207" s="188">
        <v>10061</v>
      </c>
      <c r="L5207" s="188">
        <v>16111</v>
      </c>
      <c r="M5207" s="188">
        <v>20891</v>
      </c>
      <c r="N5207" s="188">
        <v>34216</v>
      </c>
      <c r="O5207" s="188">
        <v>57044</v>
      </c>
    </row>
    <row r="5208" spans="1:15" ht="36" customHeight="1" thickBot="1" x14ac:dyDescent="0.3">
      <c r="A5208" s="215" t="s">
        <v>14</v>
      </c>
      <c r="B5208" s="219" t="s">
        <v>27</v>
      </c>
      <c r="C5208" s="220"/>
      <c r="D5208" s="181">
        <v>0.60416256418801217</v>
      </c>
      <c r="E5208" s="181">
        <v>0.62060230321817245</v>
      </c>
      <c r="F5208" s="181">
        <v>0.55351070982614547</v>
      </c>
      <c r="G5208" s="181">
        <v>0.55538612351595684</v>
      </c>
      <c r="H5208" s="181">
        <v>0.42202107873527589</v>
      </c>
      <c r="I5208" s="181">
        <v>0.2655965977295332</v>
      </c>
      <c r="J5208" s="181">
        <v>0.79516134436886377</v>
      </c>
      <c r="K5208" s="181">
        <v>0.33469727212242184</v>
      </c>
      <c r="L5208" s="181">
        <v>0.50881126831733203</v>
      </c>
      <c r="M5208" s="181">
        <v>0.50119955856244902</v>
      </c>
      <c r="N5208" s="181">
        <v>0.58842952466120935</v>
      </c>
      <c r="O5208" s="181">
        <v>0.76290590060450436</v>
      </c>
    </row>
    <row r="5209" spans="1:15" ht="81.75" customHeight="1" thickBot="1" x14ac:dyDescent="0.3">
      <c r="A5209" s="215" t="s">
        <v>28</v>
      </c>
      <c r="B5209" s="219" t="s">
        <v>29</v>
      </c>
      <c r="C5209" s="220"/>
      <c r="D5209" s="174">
        <v>3.7071141797564278</v>
      </c>
      <c r="E5209" s="174">
        <v>3.7071141797564278</v>
      </c>
      <c r="F5209" s="174">
        <v>3.7071141797564278</v>
      </c>
      <c r="G5209" s="174">
        <v>3.7071141797564278</v>
      </c>
      <c r="H5209" s="174">
        <v>3.7071141797564278</v>
      </c>
      <c r="I5209" s="174">
        <v>3.7071141797564278</v>
      </c>
      <c r="J5209" s="174">
        <v>3.7071141797564278</v>
      </c>
      <c r="K5209" s="174">
        <v>3.7071141797564278</v>
      </c>
      <c r="L5209" s="174">
        <v>3.7071141797564278</v>
      </c>
      <c r="M5209" s="174">
        <v>3.7071141797564278</v>
      </c>
      <c r="N5209" s="174">
        <v>3.7071141797564278</v>
      </c>
      <c r="O5209" s="174">
        <v>3.7071141797564278</v>
      </c>
    </row>
    <row r="5210" spans="1:15" ht="51" customHeight="1" thickBot="1" x14ac:dyDescent="0.3">
      <c r="A5210" s="215" t="s">
        <v>30</v>
      </c>
      <c r="B5210" s="219" t="s">
        <v>31</v>
      </c>
      <c r="C5210" s="220"/>
      <c r="D5210" s="182">
        <v>0.60416256418801217</v>
      </c>
      <c r="E5210" s="182">
        <v>0.62060230321817245</v>
      </c>
      <c r="F5210" s="182">
        <v>0.55351070982614547</v>
      </c>
      <c r="G5210" s="182">
        <v>0.55538612351595684</v>
      </c>
      <c r="H5210" s="182">
        <v>0.42202107873527589</v>
      </c>
      <c r="I5210" s="182">
        <v>0.2655965977295332</v>
      </c>
      <c r="J5210" s="182">
        <v>0.79516134436886377</v>
      </c>
      <c r="K5210" s="182">
        <v>0.33469727212242184</v>
      </c>
      <c r="L5210" s="182">
        <v>0.34646483399456807</v>
      </c>
      <c r="M5210" s="182">
        <v>0.33885312423968506</v>
      </c>
      <c r="N5210" s="182">
        <v>0.42608309033844538</v>
      </c>
      <c r="O5210" s="182">
        <v>0.6005594662817404</v>
      </c>
    </row>
    <row r="5211" spans="1:15" ht="83.25" customHeight="1" thickBot="1" x14ac:dyDescent="0.3">
      <c r="A5211" s="215" t="s">
        <v>32</v>
      </c>
      <c r="B5211" s="219" t="s">
        <v>33</v>
      </c>
      <c r="C5211" s="220"/>
      <c r="D5211" s="183">
        <v>0</v>
      </c>
      <c r="E5211" s="183">
        <v>0</v>
      </c>
      <c r="F5211" s="183">
        <v>0</v>
      </c>
      <c r="G5211" s="183">
        <v>0</v>
      </c>
      <c r="H5211" s="183">
        <v>0</v>
      </c>
      <c r="I5211" s="183">
        <v>0</v>
      </c>
      <c r="J5211" s="183">
        <v>0</v>
      </c>
      <c r="K5211" s="183">
        <v>0</v>
      </c>
      <c r="L5211" s="183">
        <v>5141</v>
      </c>
      <c r="M5211" s="183">
        <v>6767</v>
      </c>
      <c r="N5211" s="183">
        <v>9440</v>
      </c>
      <c r="O5211" s="183">
        <v>44905</v>
      </c>
    </row>
    <row r="5212" spans="1:15" ht="53.25" customHeight="1" thickBot="1" x14ac:dyDescent="0.3">
      <c r="A5212" s="215" t="s">
        <v>34</v>
      </c>
      <c r="B5212" s="219" t="s">
        <v>35</v>
      </c>
      <c r="C5212" s="220"/>
      <c r="D5212" s="184">
        <v>0</v>
      </c>
      <c r="E5212" s="185">
        <v>0</v>
      </c>
      <c r="F5212" s="185">
        <v>0</v>
      </c>
      <c r="G5212" s="185">
        <v>0</v>
      </c>
      <c r="H5212" s="185">
        <v>0</v>
      </c>
      <c r="I5212" s="185">
        <v>0</v>
      </c>
      <c r="J5212" s="185">
        <v>0</v>
      </c>
      <c r="K5212" s="185">
        <v>0</v>
      </c>
      <c r="L5212" s="185">
        <v>19058.273998127795</v>
      </c>
      <c r="M5212" s="185">
        <v>25086.041654411747</v>
      </c>
      <c r="N5212" s="185">
        <v>34995.157856900682</v>
      </c>
      <c r="O5212" s="186">
        <v>166467.96224196238</v>
      </c>
    </row>
    <row r="5213" spans="1:15" ht="48.75" customHeight="1" thickBot="1" x14ac:dyDescent="0.3">
      <c r="A5213" s="215" t="s">
        <v>36</v>
      </c>
      <c r="B5213" s="219" t="s">
        <v>37</v>
      </c>
      <c r="C5213" s="220"/>
      <c r="D5213" s="184">
        <v>0</v>
      </c>
      <c r="E5213" s="184">
        <v>0</v>
      </c>
      <c r="F5213" s="184">
        <v>0</v>
      </c>
      <c r="G5213" s="184">
        <v>0</v>
      </c>
      <c r="H5213" s="184">
        <v>0</v>
      </c>
      <c r="I5213" s="184">
        <v>0</v>
      </c>
      <c r="J5213" s="184">
        <v>0</v>
      </c>
      <c r="K5213" s="184">
        <v>0</v>
      </c>
      <c r="L5213" s="184">
        <v>17781.37</v>
      </c>
      <c r="M5213" s="184">
        <v>23405.279999999999</v>
      </c>
      <c r="N5213" s="184">
        <v>32650.48</v>
      </c>
      <c r="O5213" s="184">
        <v>155314.60999999999</v>
      </c>
    </row>
    <row r="5214" spans="1:15" ht="20.25" customHeight="1" thickBot="1" x14ac:dyDescent="0.3">
      <c r="A5214" s="242" t="s">
        <v>281</v>
      </c>
      <c r="B5214" s="241"/>
      <c r="C5214" s="43"/>
      <c r="D5214" s="178" t="s">
        <v>203</v>
      </c>
      <c r="E5214" s="221"/>
      <c r="F5214" s="221"/>
      <c r="G5214" s="221"/>
      <c r="H5214" s="221"/>
      <c r="I5214" s="221"/>
      <c r="J5214" s="221"/>
      <c r="K5214" s="221"/>
      <c r="L5214" s="221"/>
      <c r="M5214" s="221"/>
      <c r="N5214" s="221"/>
      <c r="O5214" s="222"/>
    </row>
    <row r="5215" spans="1:15" ht="16.5" thickBot="1" x14ac:dyDescent="0.3">
      <c r="A5215" s="223" t="s">
        <v>295</v>
      </c>
      <c r="B5215" s="224"/>
      <c r="C5215" s="224"/>
      <c r="D5215" s="224"/>
      <c r="E5215" s="224"/>
      <c r="F5215" s="224"/>
      <c r="G5215" s="224"/>
      <c r="H5215" s="224"/>
      <c r="I5215" s="224"/>
      <c r="J5215" s="224"/>
      <c r="K5215" s="224"/>
      <c r="L5215" s="224"/>
      <c r="M5215" s="224"/>
      <c r="N5215" s="224"/>
      <c r="O5215" s="224"/>
    </row>
    <row r="5216" spans="1:15" s="41" customFormat="1" ht="29.25" customHeight="1" thickBot="1" x14ac:dyDescent="0.3">
      <c r="A5216" s="215" t="s">
        <v>11</v>
      </c>
      <c r="B5216" s="219" t="s">
        <v>293</v>
      </c>
      <c r="C5216" s="220"/>
      <c r="D5216" s="183">
        <v>66017</v>
      </c>
      <c r="E5216" s="183">
        <v>60003</v>
      </c>
      <c r="F5216" s="183">
        <v>52055</v>
      </c>
      <c r="G5216" s="183">
        <v>55086</v>
      </c>
      <c r="H5216" s="183">
        <v>40325</v>
      </c>
      <c r="I5216" s="183">
        <v>29157</v>
      </c>
      <c r="J5216" s="183">
        <v>29843</v>
      </c>
      <c r="K5216" s="183">
        <v>30060</v>
      </c>
      <c r="L5216" s="183">
        <v>31664</v>
      </c>
      <c r="M5216" s="183">
        <v>41682</v>
      </c>
      <c r="N5216" s="183">
        <v>58148</v>
      </c>
      <c r="O5216" s="183">
        <v>74772</v>
      </c>
    </row>
    <row r="5217" spans="1:15" ht="16.5" thickBot="1" x14ac:dyDescent="0.3">
      <c r="A5217" s="215" t="s">
        <v>12</v>
      </c>
      <c r="B5217" s="225" t="s">
        <v>291</v>
      </c>
      <c r="C5217" s="226"/>
      <c r="D5217" s="183">
        <v>26132</v>
      </c>
      <c r="E5217" s="183">
        <v>22765</v>
      </c>
      <c r="F5217" s="183">
        <v>23242</v>
      </c>
      <c r="G5217" s="183">
        <v>24492</v>
      </c>
      <c r="H5217" s="183">
        <v>23307</v>
      </c>
      <c r="I5217" s="183">
        <v>21413</v>
      </c>
      <c r="J5217" s="183">
        <v>6113</v>
      </c>
      <c r="K5217" s="183">
        <v>19999</v>
      </c>
      <c r="L5217" s="183">
        <v>15553</v>
      </c>
      <c r="M5217" s="183">
        <v>20791</v>
      </c>
      <c r="N5217" s="183">
        <v>23932</v>
      </c>
      <c r="O5217" s="183">
        <v>17728</v>
      </c>
    </row>
    <row r="5218" spans="1:15" ht="33" customHeight="1" thickBot="1" x14ac:dyDescent="0.3">
      <c r="A5218" s="215" t="s">
        <v>13</v>
      </c>
      <c r="B5218" s="219" t="s">
        <v>292</v>
      </c>
      <c r="C5218" s="220"/>
      <c r="D5218" s="188">
        <v>39885</v>
      </c>
      <c r="E5218" s="188">
        <v>37238</v>
      </c>
      <c r="F5218" s="188">
        <v>28813</v>
      </c>
      <c r="G5218" s="188">
        <v>30594</v>
      </c>
      <c r="H5218" s="188">
        <v>17018</v>
      </c>
      <c r="I5218" s="188">
        <v>7744</v>
      </c>
      <c r="J5218" s="188">
        <v>23730</v>
      </c>
      <c r="K5218" s="188">
        <v>10061</v>
      </c>
      <c r="L5218" s="188">
        <v>16111</v>
      </c>
      <c r="M5218" s="188">
        <v>20891</v>
      </c>
      <c r="N5218" s="188">
        <v>34216</v>
      </c>
      <c r="O5218" s="188">
        <v>57044</v>
      </c>
    </row>
    <row r="5219" spans="1:15" ht="36" customHeight="1" thickBot="1" x14ac:dyDescent="0.3">
      <c r="A5219" s="215" t="s">
        <v>14</v>
      </c>
      <c r="B5219" s="219" t="s">
        <v>27</v>
      </c>
      <c r="C5219" s="220"/>
      <c r="D5219" s="189">
        <v>0.60416256418801217</v>
      </c>
      <c r="E5219" s="189">
        <v>0.62060230321817245</v>
      </c>
      <c r="F5219" s="189">
        <v>0.55351070982614547</v>
      </c>
      <c r="G5219" s="189">
        <v>0.55538612351595684</v>
      </c>
      <c r="H5219" s="189">
        <v>0.42202107873527589</v>
      </c>
      <c r="I5219" s="189">
        <v>0.2655965977295332</v>
      </c>
      <c r="J5219" s="189">
        <v>0.79516134436886377</v>
      </c>
      <c r="K5219" s="189">
        <v>0.33469727212242184</v>
      </c>
      <c r="L5219" s="189">
        <v>0.50881126831733203</v>
      </c>
      <c r="M5219" s="189">
        <v>0.50119955856244902</v>
      </c>
      <c r="N5219" s="189">
        <v>0.58842952466120935</v>
      </c>
      <c r="O5219" s="189">
        <v>0.76290590060450436</v>
      </c>
    </row>
    <row r="5220" spans="1:15" ht="81.75" customHeight="1" thickBot="1" x14ac:dyDescent="0.3">
      <c r="A5220" s="215" t="s">
        <v>28</v>
      </c>
      <c r="B5220" s="219" t="s">
        <v>29</v>
      </c>
      <c r="C5220" s="220"/>
      <c r="D5220" s="187">
        <v>3.8692712723611922</v>
      </c>
      <c r="E5220" s="187">
        <v>3.8692712723611922</v>
      </c>
      <c r="F5220" s="187">
        <v>3.8692712723611922</v>
      </c>
      <c r="G5220" s="187">
        <v>3.8692712723611922</v>
      </c>
      <c r="H5220" s="187">
        <v>3.8692712723611922</v>
      </c>
      <c r="I5220" s="187">
        <v>3.8692712723611922</v>
      </c>
      <c r="J5220" s="187">
        <v>3.8692712723611922</v>
      </c>
      <c r="K5220" s="187">
        <v>3.8692712723611922</v>
      </c>
      <c r="L5220" s="187">
        <v>3.8692712723611922</v>
      </c>
      <c r="M5220" s="187">
        <v>3.8692712723611922</v>
      </c>
      <c r="N5220" s="187">
        <v>3.8692712723611922</v>
      </c>
      <c r="O5220" s="187">
        <v>3.8692712723611922</v>
      </c>
    </row>
    <row r="5221" spans="1:15" ht="51" customHeight="1" thickBot="1" x14ac:dyDescent="0.3">
      <c r="A5221" s="215" t="s">
        <v>30</v>
      </c>
      <c r="B5221" s="219" t="s">
        <v>31</v>
      </c>
      <c r="C5221" s="220"/>
      <c r="D5221" s="182">
        <v>0.44181612986524821</v>
      </c>
      <c r="E5221" s="182">
        <v>0.45825586889540848</v>
      </c>
      <c r="F5221" s="182">
        <v>0.39116427550338151</v>
      </c>
      <c r="G5221" s="182">
        <v>0.39303968919319288</v>
      </c>
      <c r="H5221" s="182">
        <v>0.25967464441251187</v>
      </c>
      <c r="I5221" s="182">
        <v>0.10325016340676921</v>
      </c>
      <c r="J5221" s="182">
        <v>0.6328149100460998</v>
      </c>
      <c r="K5221" s="182">
        <v>0.17235083779965785</v>
      </c>
      <c r="L5221" s="182">
        <v>0.34646483399456807</v>
      </c>
      <c r="M5221" s="182">
        <v>0.33885312423968506</v>
      </c>
      <c r="N5221" s="182">
        <v>0.42608309033844538</v>
      </c>
      <c r="O5221" s="182">
        <v>0.6005594662817404</v>
      </c>
    </row>
    <row r="5222" spans="1:15" ht="83.25" customHeight="1" thickBot="1" x14ac:dyDescent="0.3">
      <c r="A5222" s="215" t="s">
        <v>32</v>
      </c>
      <c r="B5222" s="219" t="s">
        <v>33</v>
      </c>
      <c r="C5222" s="220"/>
      <c r="D5222" s="183">
        <v>29167</v>
      </c>
      <c r="E5222" s="183">
        <v>27497</v>
      </c>
      <c r="F5222" s="183">
        <v>20362</v>
      </c>
      <c r="G5222" s="183">
        <v>21651</v>
      </c>
      <c r="H5222" s="183">
        <v>10471</v>
      </c>
      <c r="I5222" s="183">
        <v>3010</v>
      </c>
      <c r="J5222" s="183">
        <v>18885</v>
      </c>
      <c r="K5222" s="183">
        <v>5181</v>
      </c>
      <c r="L5222" s="183">
        <v>10970</v>
      </c>
      <c r="M5222" s="183">
        <v>14124</v>
      </c>
      <c r="N5222" s="183">
        <v>24776</v>
      </c>
      <c r="O5222" s="183">
        <v>44905</v>
      </c>
    </row>
    <row r="5223" spans="1:15" ht="53.25" customHeight="1" thickBot="1" x14ac:dyDescent="0.3">
      <c r="A5223" s="215" t="s">
        <v>34</v>
      </c>
      <c r="B5223" s="219" t="s">
        <v>35</v>
      </c>
      <c r="C5223" s="220"/>
      <c r="D5223" s="184">
        <v>112855.0352009589</v>
      </c>
      <c r="E5223" s="184">
        <v>106393.3521761157</v>
      </c>
      <c r="F5223" s="184">
        <v>78786.101647818592</v>
      </c>
      <c r="G5223" s="184">
        <v>83773.592317892166</v>
      </c>
      <c r="H5223" s="184">
        <v>40515.139492894043</v>
      </c>
      <c r="I5223" s="184">
        <v>11646.506529807188</v>
      </c>
      <c r="J5223" s="184">
        <v>73071.187978541115</v>
      </c>
      <c r="K5223" s="184">
        <v>20046.694462103336</v>
      </c>
      <c r="L5223" s="184">
        <v>42445.905857802281</v>
      </c>
      <c r="M5223" s="184">
        <v>54649.58745082948</v>
      </c>
      <c r="N5223" s="184">
        <v>95865.065044020899</v>
      </c>
      <c r="O5223" s="184">
        <v>173749.62648537933</v>
      </c>
    </row>
    <row r="5224" spans="1:15" ht="48.75" customHeight="1" thickBot="1" x14ac:dyDescent="0.3">
      <c r="A5224" s="215" t="s">
        <v>36</v>
      </c>
      <c r="B5224" s="219" t="s">
        <v>37</v>
      </c>
      <c r="C5224" s="220"/>
      <c r="D5224" s="184">
        <v>105293.75</v>
      </c>
      <c r="E5224" s="184">
        <v>99265</v>
      </c>
      <c r="F5224" s="184">
        <v>73507.429999999993</v>
      </c>
      <c r="G5224" s="184">
        <v>78160.759999999995</v>
      </c>
      <c r="H5224" s="184">
        <v>37800.629999999997</v>
      </c>
      <c r="I5224" s="184">
        <v>10866.19</v>
      </c>
      <c r="J5224" s="184">
        <v>68175.42</v>
      </c>
      <c r="K5224" s="184">
        <v>18703.57</v>
      </c>
      <c r="L5224" s="184">
        <v>39602.03</v>
      </c>
      <c r="M5224" s="184">
        <v>50988.07</v>
      </c>
      <c r="N5224" s="184">
        <v>89442.11</v>
      </c>
      <c r="O5224" s="184">
        <v>162108.4</v>
      </c>
    </row>
    <row r="5225" spans="1:15" ht="21" customHeight="1" thickBot="1" x14ac:dyDescent="0.3">
      <c r="A5225" s="242" t="s">
        <v>281</v>
      </c>
      <c r="B5225" s="241"/>
      <c r="C5225" s="43"/>
      <c r="D5225" s="178" t="s">
        <v>203</v>
      </c>
      <c r="E5225" s="221"/>
      <c r="F5225" s="221"/>
      <c r="G5225" s="221"/>
      <c r="H5225" s="221"/>
      <c r="I5225" s="221"/>
      <c r="J5225" s="221"/>
      <c r="K5225" s="221"/>
      <c r="L5225" s="221"/>
      <c r="M5225" s="221"/>
      <c r="N5225" s="221"/>
      <c r="O5225" s="222"/>
    </row>
    <row r="5226" spans="1:15" ht="16.5" thickBot="1" x14ac:dyDescent="0.3">
      <c r="A5226" s="223" t="s">
        <v>296</v>
      </c>
      <c r="B5226" s="224"/>
      <c r="C5226" s="224"/>
      <c r="D5226" s="224"/>
      <c r="E5226" s="224"/>
      <c r="F5226" s="224"/>
      <c r="G5226" s="224"/>
      <c r="H5226" s="224"/>
      <c r="I5226" s="224"/>
      <c r="J5226" s="224"/>
      <c r="K5226" s="224"/>
      <c r="L5226" s="224"/>
      <c r="M5226" s="224"/>
      <c r="N5226" s="224"/>
      <c r="O5226" s="224"/>
    </row>
    <row r="5227" spans="1:15" s="41" customFormat="1" ht="29.25" customHeight="1" thickBot="1" x14ac:dyDescent="0.3">
      <c r="A5227" s="215" t="s">
        <v>11</v>
      </c>
      <c r="B5227" s="219" t="s">
        <v>293</v>
      </c>
      <c r="C5227" s="220"/>
      <c r="D5227" s="179">
        <v>66017</v>
      </c>
      <c r="E5227" s="179">
        <v>60003</v>
      </c>
      <c r="F5227" s="179">
        <v>52055</v>
      </c>
      <c r="G5227" s="179">
        <v>55086</v>
      </c>
      <c r="H5227" s="179">
        <v>40325</v>
      </c>
      <c r="I5227" s="179">
        <v>29157</v>
      </c>
      <c r="J5227" s="179">
        <v>29843</v>
      </c>
      <c r="K5227" s="179">
        <v>30060</v>
      </c>
      <c r="L5227" s="179">
        <v>31664</v>
      </c>
      <c r="M5227" s="179">
        <v>41682</v>
      </c>
      <c r="N5227" s="179">
        <v>58148</v>
      </c>
      <c r="O5227" s="179">
        <v>74772</v>
      </c>
    </row>
    <row r="5228" spans="1:15" ht="16.5" thickBot="1" x14ac:dyDescent="0.3">
      <c r="A5228" s="215" t="s">
        <v>12</v>
      </c>
      <c r="B5228" s="225" t="s">
        <v>291</v>
      </c>
      <c r="C5228" s="226"/>
      <c r="D5228" s="179">
        <v>26132</v>
      </c>
      <c r="E5228" s="179">
        <v>22765</v>
      </c>
      <c r="F5228" s="179">
        <v>23242</v>
      </c>
      <c r="G5228" s="179">
        <v>24492</v>
      </c>
      <c r="H5228" s="179">
        <v>23307</v>
      </c>
      <c r="I5228" s="179">
        <v>21413</v>
      </c>
      <c r="J5228" s="179">
        <v>6113</v>
      </c>
      <c r="K5228" s="179">
        <v>19999</v>
      </c>
      <c r="L5228" s="179">
        <v>15553</v>
      </c>
      <c r="M5228" s="179">
        <v>20791</v>
      </c>
      <c r="N5228" s="179">
        <v>23932</v>
      </c>
      <c r="O5228" s="179">
        <v>17728</v>
      </c>
    </row>
    <row r="5229" spans="1:15" ht="33" customHeight="1" thickBot="1" x14ac:dyDescent="0.3">
      <c r="A5229" s="215" t="s">
        <v>13</v>
      </c>
      <c r="B5229" s="219" t="s">
        <v>292</v>
      </c>
      <c r="C5229" s="220"/>
      <c r="D5229" s="180">
        <v>39885</v>
      </c>
      <c r="E5229" s="180">
        <v>37238</v>
      </c>
      <c r="F5229" s="180">
        <v>28813</v>
      </c>
      <c r="G5229" s="180">
        <v>30594</v>
      </c>
      <c r="H5229" s="180">
        <v>17018</v>
      </c>
      <c r="I5229" s="180">
        <v>7744</v>
      </c>
      <c r="J5229" s="180">
        <v>23730</v>
      </c>
      <c r="K5229" s="180">
        <v>10061</v>
      </c>
      <c r="L5229" s="180">
        <v>16111</v>
      </c>
      <c r="M5229" s="180">
        <v>20891</v>
      </c>
      <c r="N5229" s="180">
        <v>34216</v>
      </c>
      <c r="O5229" s="180">
        <v>57044</v>
      </c>
    </row>
    <row r="5230" spans="1:15" ht="36" customHeight="1" thickBot="1" x14ac:dyDescent="0.3">
      <c r="A5230" s="215" t="s">
        <v>14</v>
      </c>
      <c r="B5230" s="219" t="s">
        <v>27</v>
      </c>
      <c r="C5230" s="220"/>
      <c r="D5230" s="181">
        <v>0.60416256418801217</v>
      </c>
      <c r="E5230" s="181">
        <v>0.62060230321817245</v>
      </c>
      <c r="F5230" s="181">
        <v>0.55351070982614547</v>
      </c>
      <c r="G5230" s="181">
        <v>0.55538612351595684</v>
      </c>
      <c r="H5230" s="181">
        <v>0.42202107873527589</v>
      </c>
      <c r="I5230" s="181">
        <v>0.2655965977295332</v>
      </c>
      <c r="J5230" s="181">
        <v>0.79516134436886377</v>
      </c>
      <c r="K5230" s="181">
        <v>0.33469727212242184</v>
      </c>
      <c r="L5230" s="181">
        <v>0.50881126831733203</v>
      </c>
      <c r="M5230" s="181">
        <v>0.50119955856244902</v>
      </c>
      <c r="N5230" s="181">
        <v>0.58842952466120935</v>
      </c>
      <c r="O5230" s="181">
        <v>0.76290590060450436</v>
      </c>
    </row>
    <row r="5231" spans="1:15" ht="81.75" customHeight="1" thickBot="1" x14ac:dyDescent="0.3">
      <c r="A5231" s="215" t="s">
        <v>28</v>
      </c>
      <c r="B5231" s="219" t="s">
        <v>29</v>
      </c>
      <c r="C5231" s="220"/>
      <c r="D5231" s="187">
        <v>4.0385250397883876</v>
      </c>
      <c r="E5231" s="187">
        <v>4.0385250397883876</v>
      </c>
      <c r="F5231" s="187">
        <v>4.0385250397883876</v>
      </c>
      <c r="G5231" s="187">
        <v>4.0385250397883876</v>
      </c>
      <c r="H5231" s="187">
        <v>4.0385250397883876</v>
      </c>
      <c r="I5231" s="187">
        <v>4.0385250397883876</v>
      </c>
      <c r="J5231" s="187">
        <v>4.0385250397883876</v>
      </c>
      <c r="K5231" s="187">
        <v>4.0385250397883876</v>
      </c>
      <c r="L5231" s="187">
        <v>4.0385250397883876</v>
      </c>
      <c r="M5231" s="187">
        <v>4.0385250397883876</v>
      </c>
      <c r="N5231" s="187">
        <v>4.0385250397883876</v>
      </c>
      <c r="O5231" s="187">
        <v>4.0385250397883876</v>
      </c>
    </row>
    <row r="5232" spans="1:15" ht="51" customHeight="1" thickBot="1" x14ac:dyDescent="0.3">
      <c r="A5232" s="215" t="s">
        <v>30</v>
      </c>
      <c r="B5232" s="219" t="s">
        <v>31</v>
      </c>
      <c r="C5232" s="220"/>
      <c r="D5232" s="182">
        <v>0.44181612986524821</v>
      </c>
      <c r="E5232" s="182">
        <v>0.45825586889540848</v>
      </c>
      <c r="F5232" s="182">
        <v>0.39116427550338151</v>
      </c>
      <c r="G5232" s="182">
        <v>0.39303968919319288</v>
      </c>
      <c r="H5232" s="182">
        <v>0.25967464441251187</v>
      </c>
      <c r="I5232" s="182">
        <v>0.10325016340676921</v>
      </c>
      <c r="J5232" s="182">
        <v>0.6328149100460998</v>
      </c>
      <c r="K5232" s="182">
        <v>0.17235083779965785</v>
      </c>
      <c r="L5232" s="182">
        <v>0.34646483399456807</v>
      </c>
      <c r="M5232" s="182">
        <v>0.33885312423968506</v>
      </c>
      <c r="N5232" s="182">
        <v>0.42608309033844538</v>
      </c>
      <c r="O5232" s="182">
        <v>0.6005594662817404</v>
      </c>
    </row>
    <row r="5233" spans="1:15" ht="83.25" customHeight="1" thickBot="1" x14ac:dyDescent="0.3">
      <c r="A5233" s="215" t="s">
        <v>32</v>
      </c>
      <c r="B5233" s="219" t="s">
        <v>33</v>
      </c>
      <c r="C5233" s="220"/>
      <c r="D5233" s="183">
        <v>29167</v>
      </c>
      <c r="E5233" s="183">
        <v>27497</v>
      </c>
      <c r="F5233" s="183">
        <v>20362</v>
      </c>
      <c r="G5233" s="183">
        <v>21651</v>
      </c>
      <c r="H5233" s="183">
        <v>10471</v>
      </c>
      <c r="I5233" s="183">
        <v>3010</v>
      </c>
      <c r="J5233" s="183">
        <v>18885</v>
      </c>
      <c r="K5233" s="183">
        <v>5181</v>
      </c>
      <c r="L5233" s="183">
        <v>10970</v>
      </c>
      <c r="M5233" s="183">
        <v>14124</v>
      </c>
      <c r="N5233" s="183">
        <v>24776</v>
      </c>
      <c r="O5233" s="183">
        <v>44905</v>
      </c>
    </row>
    <row r="5234" spans="1:15" ht="53.25" customHeight="1" thickBot="1" x14ac:dyDescent="0.3">
      <c r="A5234" s="215" t="s">
        <v>34</v>
      </c>
      <c r="B5234" s="219" t="s">
        <v>35</v>
      </c>
      <c r="C5234" s="220"/>
      <c r="D5234" s="184">
        <v>117791.6598355079</v>
      </c>
      <c r="E5234" s="184">
        <v>111047.3230190613</v>
      </c>
      <c r="F5234" s="184">
        <v>82232.446860171141</v>
      </c>
      <c r="G5234" s="184">
        <v>87438.105636458378</v>
      </c>
      <c r="H5234" s="184">
        <v>42287.39569162421</v>
      </c>
      <c r="I5234" s="184">
        <v>12155.960369763046</v>
      </c>
      <c r="J5234" s="184">
        <v>76267.545376403694</v>
      </c>
      <c r="K5234" s="184">
        <v>20923.598231143635</v>
      </c>
      <c r="L5234" s="184">
        <v>44302.619686478611</v>
      </c>
      <c r="M5234" s="184">
        <v>57040.127661971186</v>
      </c>
      <c r="N5234" s="184">
        <v>100058.49638579709</v>
      </c>
      <c r="O5234" s="184">
        <v>181349.96691169756</v>
      </c>
    </row>
    <row r="5235" spans="1:15" ht="48.75" customHeight="1" thickBot="1" x14ac:dyDescent="0.3">
      <c r="A5235" s="215" t="s">
        <v>36</v>
      </c>
      <c r="B5235" s="219" t="s">
        <v>37</v>
      </c>
      <c r="C5235" s="220"/>
      <c r="D5235" s="184">
        <v>109899.62</v>
      </c>
      <c r="E5235" s="184">
        <v>103607.15</v>
      </c>
      <c r="F5235" s="184">
        <v>76722.87</v>
      </c>
      <c r="G5235" s="184">
        <v>81579.75</v>
      </c>
      <c r="H5235" s="184">
        <v>39454.14</v>
      </c>
      <c r="I5235" s="184">
        <v>11341.51</v>
      </c>
      <c r="J5235" s="184">
        <v>71157.62</v>
      </c>
      <c r="K5235" s="184">
        <v>19521.72</v>
      </c>
      <c r="L5235" s="184">
        <v>41334.339999999997</v>
      </c>
      <c r="M5235" s="184">
        <v>53218.44</v>
      </c>
      <c r="N5235" s="184">
        <v>93354.58</v>
      </c>
      <c r="O5235" s="184">
        <v>169199.52</v>
      </c>
    </row>
    <row r="5236" spans="1:15" ht="21" customHeight="1" thickBot="1" x14ac:dyDescent="0.3">
      <c r="A5236" s="242" t="s">
        <v>281</v>
      </c>
      <c r="B5236" s="241"/>
      <c r="C5236" s="43"/>
      <c r="D5236" s="178" t="s">
        <v>203</v>
      </c>
      <c r="E5236" s="221"/>
      <c r="F5236" s="221"/>
      <c r="G5236" s="221"/>
      <c r="H5236" s="221"/>
      <c r="I5236" s="221"/>
      <c r="J5236" s="221"/>
      <c r="K5236" s="221"/>
      <c r="L5236" s="221"/>
      <c r="M5236" s="221"/>
      <c r="N5236" s="221"/>
      <c r="O5236" s="222"/>
    </row>
    <row r="5237" spans="1:15" ht="16.5" thickBot="1" x14ac:dyDescent="0.3">
      <c r="A5237" s="223" t="s">
        <v>297</v>
      </c>
      <c r="B5237" s="224"/>
      <c r="C5237" s="224"/>
      <c r="D5237" s="224"/>
      <c r="E5237" s="224"/>
      <c r="F5237" s="224"/>
      <c r="G5237" s="224"/>
      <c r="H5237" s="224"/>
      <c r="I5237" s="224"/>
      <c r="J5237" s="224"/>
      <c r="K5237" s="224"/>
      <c r="L5237" s="224"/>
      <c r="M5237" s="224"/>
      <c r="N5237" s="224"/>
      <c r="O5237" s="224"/>
    </row>
    <row r="5238" spans="1:15" s="41" customFormat="1" ht="29.25" customHeight="1" thickBot="1" x14ac:dyDescent="0.3">
      <c r="A5238" s="215" t="s">
        <v>11</v>
      </c>
      <c r="B5238" s="219" t="s">
        <v>293</v>
      </c>
      <c r="C5238" s="220"/>
      <c r="D5238" s="179">
        <v>66017</v>
      </c>
      <c r="E5238" s="179">
        <v>60003</v>
      </c>
      <c r="F5238" s="179">
        <v>52055</v>
      </c>
      <c r="G5238" s="179">
        <v>55086</v>
      </c>
      <c r="H5238" s="179">
        <v>40325</v>
      </c>
      <c r="I5238" s="179">
        <v>29157</v>
      </c>
      <c r="J5238" s="179">
        <v>29843</v>
      </c>
      <c r="K5238" s="179">
        <v>30060</v>
      </c>
      <c r="L5238" s="179">
        <v>31664</v>
      </c>
      <c r="M5238" s="179">
        <v>41682</v>
      </c>
      <c r="N5238" s="179">
        <v>58148</v>
      </c>
      <c r="O5238" s="179">
        <v>74772</v>
      </c>
    </row>
    <row r="5239" spans="1:15" ht="16.5" thickBot="1" x14ac:dyDescent="0.3">
      <c r="A5239" s="215" t="s">
        <v>12</v>
      </c>
      <c r="B5239" s="225" t="s">
        <v>291</v>
      </c>
      <c r="C5239" s="226"/>
      <c r="D5239" s="179">
        <v>26132</v>
      </c>
      <c r="E5239" s="179">
        <v>22765</v>
      </c>
      <c r="F5239" s="179">
        <v>23242</v>
      </c>
      <c r="G5239" s="179">
        <v>24492</v>
      </c>
      <c r="H5239" s="179">
        <v>23307</v>
      </c>
      <c r="I5239" s="179">
        <v>21413</v>
      </c>
      <c r="J5239" s="179">
        <v>6113</v>
      </c>
      <c r="K5239" s="179">
        <v>19999</v>
      </c>
      <c r="L5239" s="179">
        <v>15553</v>
      </c>
      <c r="M5239" s="179">
        <v>20791</v>
      </c>
      <c r="N5239" s="179">
        <v>23932</v>
      </c>
      <c r="O5239" s="179">
        <v>17728</v>
      </c>
    </row>
    <row r="5240" spans="1:15" ht="33" customHeight="1" thickBot="1" x14ac:dyDescent="0.3">
      <c r="A5240" s="215" t="s">
        <v>13</v>
      </c>
      <c r="B5240" s="219" t="s">
        <v>292</v>
      </c>
      <c r="C5240" s="220"/>
      <c r="D5240" s="180">
        <v>39885</v>
      </c>
      <c r="E5240" s="180">
        <v>37238</v>
      </c>
      <c r="F5240" s="180">
        <v>28813</v>
      </c>
      <c r="G5240" s="180">
        <v>30594</v>
      </c>
      <c r="H5240" s="180">
        <v>17018</v>
      </c>
      <c r="I5240" s="180">
        <v>7744</v>
      </c>
      <c r="J5240" s="180">
        <v>23730</v>
      </c>
      <c r="K5240" s="180">
        <v>10061</v>
      </c>
      <c r="L5240" s="180">
        <v>16111</v>
      </c>
      <c r="M5240" s="180">
        <v>20891</v>
      </c>
      <c r="N5240" s="180">
        <v>34216</v>
      </c>
      <c r="O5240" s="180">
        <v>57044</v>
      </c>
    </row>
    <row r="5241" spans="1:15" ht="36" customHeight="1" thickBot="1" x14ac:dyDescent="0.3">
      <c r="A5241" s="215" t="s">
        <v>14</v>
      </c>
      <c r="B5241" s="219" t="s">
        <v>27</v>
      </c>
      <c r="C5241" s="220"/>
      <c r="D5241" s="181">
        <v>0.60416256418801217</v>
      </c>
      <c r="E5241" s="181">
        <v>0.62060230321817245</v>
      </c>
      <c r="F5241" s="181">
        <v>0.55351070982614547</v>
      </c>
      <c r="G5241" s="181">
        <v>0.55538612351595684</v>
      </c>
      <c r="H5241" s="181">
        <v>0.42202107873527589</v>
      </c>
      <c r="I5241" s="181">
        <v>0.2655965977295332</v>
      </c>
      <c r="J5241" s="181">
        <v>0.79516134436886377</v>
      </c>
      <c r="K5241" s="181">
        <v>0.33469727212242184</v>
      </c>
      <c r="L5241" s="181">
        <v>0.50881126831733203</v>
      </c>
      <c r="M5241" s="181">
        <v>0.50119955856244902</v>
      </c>
      <c r="N5241" s="181">
        <v>0.58842952466120935</v>
      </c>
      <c r="O5241" s="181">
        <v>0.76290590060450436</v>
      </c>
    </row>
    <row r="5242" spans="1:15" ht="81.75" customHeight="1" thickBot="1" x14ac:dyDescent="0.3">
      <c r="A5242" s="215" t="s">
        <v>28</v>
      </c>
      <c r="B5242" s="219" t="s">
        <v>29</v>
      </c>
      <c r="C5242" s="220"/>
      <c r="D5242" s="187">
        <v>4.2151862062401122</v>
      </c>
      <c r="E5242" s="187">
        <v>4.2151862062401122</v>
      </c>
      <c r="F5242" s="187">
        <v>4.2151862062401122</v>
      </c>
      <c r="G5242" s="187">
        <v>4.2151862062401122</v>
      </c>
      <c r="H5242" s="187">
        <v>4.2151862062401122</v>
      </c>
      <c r="I5242" s="187">
        <v>4.2151862062401122</v>
      </c>
      <c r="J5242" s="187">
        <v>4.2151862062401122</v>
      </c>
      <c r="K5242" s="187">
        <v>4.2151862062401122</v>
      </c>
      <c r="L5242" s="187">
        <v>4.2151862062401122</v>
      </c>
      <c r="M5242" s="187">
        <v>4.2151862062401122</v>
      </c>
      <c r="N5242" s="187">
        <v>4.2151862062401122</v>
      </c>
      <c r="O5242" s="187">
        <v>4.2151862062401122</v>
      </c>
    </row>
    <row r="5243" spans="1:15" ht="51" customHeight="1" thickBot="1" x14ac:dyDescent="0.3">
      <c r="A5243" s="215" t="s">
        <v>30</v>
      </c>
      <c r="B5243" s="219" t="s">
        <v>31</v>
      </c>
      <c r="C5243" s="220"/>
      <c r="D5243" s="182">
        <v>0.44181612986524821</v>
      </c>
      <c r="E5243" s="182">
        <v>0.45825586889540848</v>
      </c>
      <c r="F5243" s="182">
        <v>0.39116427550338151</v>
      </c>
      <c r="G5243" s="182">
        <v>0.39303968919319288</v>
      </c>
      <c r="H5243" s="182">
        <v>0.25967464441251187</v>
      </c>
      <c r="I5243" s="182">
        <v>0.10325016340676921</v>
      </c>
      <c r="J5243" s="182">
        <v>0.6328149100460998</v>
      </c>
      <c r="K5243" s="182">
        <v>0.17235083779965785</v>
      </c>
      <c r="L5243" s="182">
        <v>0.34646483399456807</v>
      </c>
      <c r="M5243" s="182">
        <v>0.33885312423968506</v>
      </c>
      <c r="N5243" s="182">
        <v>0.42608309033844538</v>
      </c>
      <c r="O5243" s="182">
        <v>0.6005594662817404</v>
      </c>
    </row>
    <row r="5244" spans="1:15" ht="83.25" customHeight="1" thickBot="1" x14ac:dyDescent="0.3">
      <c r="A5244" s="215" t="s">
        <v>32</v>
      </c>
      <c r="B5244" s="219" t="s">
        <v>33</v>
      </c>
      <c r="C5244" s="220"/>
      <c r="D5244" s="183">
        <v>29167</v>
      </c>
      <c r="E5244" s="183">
        <v>27497</v>
      </c>
      <c r="F5244" s="183">
        <v>20362</v>
      </c>
      <c r="G5244" s="183">
        <v>21651</v>
      </c>
      <c r="H5244" s="183">
        <v>10471</v>
      </c>
      <c r="I5244" s="183">
        <v>3010</v>
      </c>
      <c r="J5244" s="183">
        <v>18885</v>
      </c>
      <c r="K5244" s="183">
        <v>5181</v>
      </c>
      <c r="L5244" s="183">
        <v>10970</v>
      </c>
      <c r="M5244" s="183">
        <v>14124</v>
      </c>
      <c r="N5244" s="183">
        <v>24776</v>
      </c>
      <c r="O5244" s="183">
        <v>44905</v>
      </c>
    </row>
    <row r="5245" spans="1:15" ht="53.25" customHeight="1" thickBot="1" x14ac:dyDescent="0.3">
      <c r="A5245" s="215" t="s">
        <v>34</v>
      </c>
      <c r="B5245" s="219" t="s">
        <v>35</v>
      </c>
      <c r="C5245" s="220"/>
      <c r="D5245" s="184">
        <v>122944.33607740536</v>
      </c>
      <c r="E5245" s="184">
        <v>115904.97511298436</v>
      </c>
      <c r="F5245" s="184">
        <v>85829.621531461162</v>
      </c>
      <c r="G5245" s="184">
        <v>91262.996551304663</v>
      </c>
      <c r="H5245" s="184">
        <v>44137.214765540215</v>
      </c>
      <c r="I5245" s="184">
        <v>12687.710480782738</v>
      </c>
      <c r="J5245" s="184">
        <v>79603.791504844514</v>
      </c>
      <c r="K5245" s="184">
        <v>21838.879734530023</v>
      </c>
      <c r="L5245" s="184">
        <v>46240.592682454029</v>
      </c>
      <c r="M5245" s="184">
        <v>59535.289976935346</v>
      </c>
      <c r="N5245" s="184">
        <v>104435.45344580502</v>
      </c>
      <c r="O5245" s="184">
        <v>189282.93659121223</v>
      </c>
    </row>
    <row r="5246" spans="1:15" ht="48.75" customHeight="1" thickBot="1" x14ac:dyDescent="0.3">
      <c r="A5246" s="215" t="s">
        <v>36</v>
      </c>
      <c r="B5246" s="219" t="s">
        <v>37</v>
      </c>
      <c r="C5246" s="220"/>
      <c r="D5246" s="184">
        <v>114707.07</v>
      </c>
      <c r="E5246" s="184">
        <v>108139.34</v>
      </c>
      <c r="F5246" s="184">
        <v>80079.039999999994</v>
      </c>
      <c r="G5246" s="184">
        <v>85148.38</v>
      </c>
      <c r="H5246" s="184">
        <v>41180.019999999997</v>
      </c>
      <c r="I5246" s="184">
        <v>11837.63</v>
      </c>
      <c r="J5246" s="184">
        <v>74270.34</v>
      </c>
      <c r="K5246" s="184">
        <v>20375.669999999998</v>
      </c>
      <c r="L5246" s="184">
        <v>43142.47</v>
      </c>
      <c r="M5246" s="184">
        <v>55546.43</v>
      </c>
      <c r="N5246" s="184">
        <v>97438.28</v>
      </c>
      <c r="O5246" s="184">
        <v>176600.98</v>
      </c>
    </row>
    <row r="5247" spans="1:15" ht="21.75" customHeight="1" thickBot="1" x14ac:dyDescent="0.3">
      <c r="A5247" s="242" t="s">
        <v>281</v>
      </c>
      <c r="B5247" s="241"/>
      <c r="C5247" s="43"/>
      <c r="D5247" s="178" t="s">
        <v>203</v>
      </c>
      <c r="E5247" s="221"/>
      <c r="F5247" s="221"/>
      <c r="G5247" s="221"/>
      <c r="H5247" s="221"/>
      <c r="I5247" s="221"/>
      <c r="J5247" s="221"/>
      <c r="K5247" s="221"/>
      <c r="L5247" s="221"/>
      <c r="M5247" s="221"/>
      <c r="N5247" s="221"/>
      <c r="O5247" s="222"/>
    </row>
    <row r="5248" spans="1:15" ht="16.5" thickBot="1" x14ac:dyDescent="0.3">
      <c r="A5248" s="223" t="s">
        <v>298</v>
      </c>
      <c r="B5248" s="224"/>
      <c r="C5248" s="224"/>
      <c r="D5248" s="224"/>
      <c r="E5248" s="224"/>
      <c r="F5248" s="224"/>
      <c r="G5248" s="224"/>
      <c r="H5248" s="224"/>
      <c r="I5248" s="224"/>
      <c r="J5248" s="224"/>
      <c r="K5248" s="224"/>
      <c r="L5248" s="224"/>
      <c r="M5248" s="224"/>
      <c r="N5248" s="224"/>
      <c r="O5248" s="224"/>
    </row>
    <row r="5249" spans="1:15" s="41" customFormat="1" ht="29.25" customHeight="1" thickBot="1" x14ac:dyDescent="0.3">
      <c r="A5249" s="215" t="s">
        <v>11</v>
      </c>
      <c r="B5249" s="219" t="s">
        <v>293</v>
      </c>
      <c r="C5249" s="220"/>
      <c r="D5249" s="179">
        <v>66017</v>
      </c>
      <c r="E5249" s="179">
        <v>60003</v>
      </c>
      <c r="F5249" s="179">
        <v>52055</v>
      </c>
      <c r="G5249" s="179">
        <v>55086</v>
      </c>
      <c r="H5249" s="179">
        <v>40325</v>
      </c>
      <c r="I5249" s="179">
        <v>29157</v>
      </c>
      <c r="J5249" s="179">
        <v>29843</v>
      </c>
      <c r="K5249" s="179">
        <v>30060</v>
      </c>
      <c r="L5249" s="179">
        <v>31664</v>
      </c>
      <c r="M5249" s="179">
        <v>41682</v>
      </c>
      <c r="N5249" s="179">
        <v>58148</v>
      </c>
      <c r="O5249" s="179">
        <v>74772</v>
      </c>
    </row>
    <row r="5250" spans="1:15" ht="16.5" thickBot="1" x14ac:dyDescent="0.3">
      <c r="A5250" s="215" t="s">
        <v>12</v>
      </c>
      <c r="B5250" s="225" t="s">
        <v>291</v>
      </c>
      <c r="C5250" s="226"/>
      <c r="D5250" s="179">
        <v>26132</v>
      </c>
      <c r="E5250" s="179">
        <v>22765</v>
      </c>
      <c r="F5250" s="179">
        <v>23242</v>
      </c>
      <c r="G5250" s="179">
        <v>24492</v>
      </c>
      <c r="H5250" s="179">
        <v>23307</v>
      </c>
      <c r="I5250" s="179">
        <v>21413</v>
      </c>
      <c r="J5250" s="179">
        <v>6113</v>
      </c>
      <c r="K5250" s="179">
        <v>19999</v>
      </c>
      <c r="L5250" s="179">
        <v>15553</v>
      </c>
      <c r="M5250" s="179">
        <v>20791</v>
      </c>
      <c r="N5250" s="179">
        <v>23932</v>
      </c>
      <c r="O5250" s="179">
        <v>17728</v>
      </c>
    </row>
    <row r="5251" spans="1:15" ht="33" customHeight="1" thickBot="1" x14ac:dyDescent="0.3">
      <c r="A5251" s="215" t="s">
        <v>13</v>
      </c>
      <c r="B5251" s="219" t="s">
        <v>292</v>
      </c>
      <c r="C5251" s="220"/>
      <c r="D5251" s="180">
        <v>39885</v>
      </c>
      <c r="E5251" s="180">
        <v>37238</v>
      </c>
      <c r="F5251" s="180">
        <v>28813</v>
      </c>
      <c r="G5251" s="180">
        <v>30594</v>
      </c>
      <c r="H5251" s="180">
        <v>17018</v>
      </c>
      <c r="I5251" s="180">
        <v>7744</v>
      </c>
      <c r="J5251" s="180">
        <v>23730</v>
      </c>
      <c r="K5251" s="180">
        <v>10061</v>
      </c>
      <c r="L5251" s="180">
        <v>16111</v>
      </c>
      <c r="M5251" s="180">
        <v>20891</v>
      </c>
      <c r="N5251" s="180">
        <v>34216</v>
      </c>
      <c r="O5251" s="180">
        <v>57044</v>
      </c>
    </row>
    <row r="5252" spans="1:15" ht="36" customHeight="1" thickBot="1" x14ac:dyDescent="0.3">
      <c r="A5252" s="215" t="s">
        <v>14</v>
      </c>
      <c r="B5252" s="219" t="s">
        <v>27</v>
      </c>
      <c r="C5252" s="220"/>
      <c r="D5252" s="181">
        <v>0.60416256418801217</v>
      </c>
      <c r="E5252" s="181">
        <v>0.62060230321817245</v>
      </c>
      <c r="F5252" s="181">
        <v>0.55351070982614547</v>
      </c>
      <c r="G5252" s="181">
        <v>0.55538612351595684</v>
      </c>
      <c r="H5252" s="181">
        <v>0.42202107873527589</v>
      </c>
      <c r="I5252" s="181">
        <v>0.2655965977295332</v>
      </c>
      <c r="J5252" s="181">
        <v>0.79516134436886377</v>
      </c>
      <c r="K5252" s="181">
        <v>0.33469727212242184</v>
      </c>
      <c r="L5252" s="181">
        <v>0.50881126831733203</v>
      </c>
      <c r="M5252" s="181">
        <v>0.50119955856244902</v>
      </c>
      <c r="N5252" s="181">
        <v>0.58842952466120935</v>
      </c>
      <c r="O5252" s="181">
        <v>0.76290590060450436</v>
      </c>
    </row>
    <row r="5253" spans="1:15" ht="81.75" customHeight="1" thickBot="1" x14ac:dyDescent="0.3">
      <c r="A5253" s="215" t="s">
        <v>28</v>
      </c>
      <c r="B5253" s="219" t="s">
        <v>29</v>
      </c>
      <c r="C5253" s="220"/>
      <c r="D5253" s="187">
        <v>4.4006543993146767</v>
      </c>
      <c r="E5253" s="187">
        <v>4.4006543993146767</v>
      </c>
      <c r="F5253" s="187">
        <v>4.4006543993146767</v>
      </c>
      <c r="G5253" s="187">
        <v>4.4006543993146767</v>
      </c>
      <c r="H5253" s="187">
        <v>4.4006543993146767</v>
      </c>
      <c r="I5253" s="187">
        <v>4.4006543993146767</v>
      </c>
      <c r="J5253" s="187">
        <v>4.4006543993146767</v>
      </c>
      <c r="K5253" s="187">
        <v>4.4006543993146767</v>
      </c>
      <c r="L5253" s="187">
        <v>4.4006543993146767</v>
      </c>
      <c r="M5253" s="187">
        <v>4.4006543993146767</v>
      </c>
      <c r="N5253" s="187">
        <v>4.4006543993146767</v>
      </c>
      <c r="O5253" s="187">
        <v>4.4006543993146767</v>
      </c>
    </row>
    <row r="5254" spans="1:15" ht="51" customHeight="1" thickBot="1" x14ac:dyDescent="0.3">
      <c r="A5254" s="215" t="s">
        <v>30</v>
      </c>
      <c r="B5254" s="219" t="s">
        <v>31</v>
      </c>
      <c r="C5254" s="220"/>
      <c r="D5254" s="182">
        <v>0.44181612986524821</v>
      </c>
      <c r="E5254" s="182">
        <v>0.45825586889540848</v>
      </c>
      <c r="F5254" s="182">
        <v>0.39116427550338151</v>
      </c>
      <c r="G5254" s="182">
        <v>0.39303968919319288</v>
      </c>
      <c r="H5254" s="182">
        <v>0.25967464441251187</v>
      </c>
      <c r="I5254" s="182">
        <v>0.10325016340676921</v>
      </c>
      <c r="J5254" s="182">
        <v>0.6328149100460998</v>
      </c>
      <c r="K5254" s="182">
        <v>0.17235083779965785</v>
      </c>
      <c r="L5254" s="182">
        <v>0.34646483399456807</v>
      </c>
      <c r="M5254" s="182">
        <v>0.33885312423968506</v>
      </c>
      <c r="N5254" s="182">
        <v>0.42608309033844538</v>
      </c>
      <c r="O5254" s="182">
        <v>0.6005594662817404</v>
      </c>
    </row>
    <row r="5255" spans="1:15" ht="83.25" customHeight="1" thickBot="1" x14ac:dyDescent="0.3">
      <c r="A5255" s="215" t="s">
        <v>32</v>
      </c>
      <c r="B5255" s="219" t="s">
        <v>33</v>
      </c>
      <c r="C5255" s="220"/>
      <c r="D5255" s="183">
        <v>29167</v>
      </c>
      <c r="E5255" s="183">
        <v>27497</v>
      </c>
      <c r="F5255" s="183">
        <v>20362</v>
      </c>
      <c r="G5255" s="183">
        <v>21651</v>
      </c>
      <c r="H5255" s="183">
        <v>10471</v>
      </c>
      <c r="I5255" s="183">
        <v>3010</v>
      </c>
      <c r="J5255" s="183">
        <v>18885</v>
      </c>
      <c r="K5255" s="183">
        <v>5181</v>
      </c>
      <c r="L5255" s="183">
        <v>10970</v>
      </c>
      <c r="M5255" s="183">
        <v>14124</v>
      </c>
      <c r="N5255" s="183">
        <v>24776</v>
      </c>
      <c r="O5255" s="183">
        <v>44905</v>
      </c>
    </row>
    <row r="5256" spans="1:15" ht="53.25" customHeight="1" thickBot="1" x14ac:dyDescent="0.3">
      <c r="A5256" s="215" t="s">
        <v>34</v>
      </c>
      <c r="B5256" s="219" t="s">
        <v>35</v>
      </c>
      <c r="C5256" s="220"/>
      <c r="D5256" s="184">
        <v>128353.88686481118</v>
      </c>
      <c r="E5256" s="184">
        <v>121004.79401795566</v>
      </c>
      <c r="F5256" s="184">
        <v>89606.124878845454</v>
      </c>
      <c r="G5256" s="184">
        <v>95278.568399562064</v>
      </c>
      <c r="H5256" s="184">
        <v>46079.252215223984</v>
      </c>
      <c r="I5256" s="184">
        <v>13245.969741937177</v>
      </c>
      <c r="J5256" s="184">
        <v>83106.358331057665</v>
      </c>
      <c r="K5256" s="184">
        <v>22799.790442849338</v>
      </c>
      <c r="L5256" s="184">
        <v>48275.178760482006</v>
      </c>
      <c r="M5256" s="184">
        <v>62154.842735920494</v>
      </c>
      <c r="N5256" s="184">
        <v>109030.61339742043</v>
      </c>
      <c r="O5256" s="184">
        <v>197611.38580122555</v>
      </c>
    </row>
    <row r="5257" spans="1:15" ht="48.75" customHeight="1" thickBot="1" x14ac:dyDescent="0.3">
      <c r="A5257" s="215" t="s">
        <v>36</v>
      </c>
      <c r="B5257" s="219" t="s">
        <v>37</v>
      </c>
      <c r="C5257" s="220"/>
      <c r="D5257" s="184">
        <v>119754.18</v>
      </c>
      <c r="E5257" s="184">
        <v>112897.47</v>
      </c>
      <c r="F5257" s="184">
        <v>83602.509999999995</v>
      </c>
      <c r="G5257" s="184">
        <v>88894.9</v>
      </c>
      <c r="H5257" s="184">
        <v>42991.94</v>
      </c>
      <c r="I5257" s="184">
        <v>12358.49</v>
      </c>
      <c r="J5257" s="184">
        <v>77538.23</v>
      </c>
      <c r="K5257" s="184">
        <v>21272.2</v>
      </c>
      <c r="L5257" s="184">
        <v>45040.74</v>
      </c>
      <c r="M5257" s="184">
        <v>57990.47</v>
      </c>
      <c r="N5257" s="184">
        <v>101725.56</v>
      </c>
      <c r="O5257" s="184">
        <v>184371.42</v>
      </c>
    </row>
    <row r="5258" spans="1:15" ht="21.75" customHeight="1" thickBot="1" x14ac:dyDescent="0.3">
      <c r="A5258" s="242" t="s">
        <v>281</v>
      </c>
      <c r="B5258" s="241"/>
      <c r="C5258" s="43"/>
      <c r="D5258" s="178" t="s">
        <v>203</v>
      </c>
      <c r="E5258" s="221"/>
      <c r="F5258" s="221"/>
      <c r="G5258" s="221"/>
      <c r="H5258" s="221"/>
      <c r="I5258" s="221"/>
      <c r="J5258" s="221"/>
      <c r="K5258" s="221"/>
      <c r="L5258" s="221"/>
      <c r="M5258" s="221"/>
      <c r="N5258" s="221"/>
      <c r="O5258" s="222"/>
    </row>
    <row r="5259" spans="1:15" ht="16.5" thickBot="1" x14ac:dyDescent="0.3">
      <c r="A5259" s="223" t="s">
        <v>299</v>
      </c>
      <c r="B5259" s="224"/>
      <c r="C5259" s="224"/>
      <c r="D5259" s="224"/>
      <c r="E5259" s="224"/>
      <c r="F5259" s="224"/>
      <c r="G5259" s="224"/>
      <c r="H5259" s="224"/>
      <c r="I5259" s="224"/>
      <c r="J5259" s="224"/>
      <c r="K5259" s="224"/>
      <c r="L5259" s="224"/>
      <c r="M5259" s="224"/>
      <c r="N5259" s="224"/>
      <c r="O5259" s="224"/>
    </row>
    <row r="5260" spans="1:15" s="41" customFormat="1" ht="29.25" customHeight="1" thickBot="1" x14ac:dyDescent="0.3">
      <c r="A5260" s="215" t="s">
        <v>11</v>
      </c>
      <c r="B5260" s="219" t="s">
        <v>293</v>
      </c>
      <c r="C5260" s="220"/>
      <c r="D5260" s="179">
        <v>66017</v>
      </c>
      <c r="E5260" s="179">
        <v>60003</v>
      </c>
      <c r="F5260" s="179">
        <v>52055</v>
      </c>
      <c r="G5260" s="179">
        <v>55086</v>
      </c>
      <c r="H5260" s="179">
        <v>40325</v>
      </c>
      <c r="I5260" s="179">
        <v>29157</v>
      </c>
      <c r="J5260" s="179">
        <v>29843</v>
      </c>
      <c r="K5260" s="179">
        <v>30060</v>
      </c>
      <c r="L5260" s="179">
        <v>31664</v>
      </c>
      <c r="M5260" s="179">
        <v>41682</v>
      </c>
      <c r="N5260" s="179">
        <v>58148</v>
      </c>
      <c r="O5260" s="179">
        <v>74772</v>
      </c>
    </row>
    <row r="5261" spans="1:15" ht="16.5" thickBot="1" x14ac:dyDescent="0.3">
      <c r="A5261" s="215" t="s">
        <v>12</v>
      </c>
      <c r="B5261" s="225" t="s">
        <v>291</v>
      </c>
      <c r="C5261" s="226"/>
      <c r="D5261" s="179">
        <v>26132</v>
      </c>
      <c r="E5261" s="179">
        <v>22765</v>
      </c>
      <c r="F5261" s="179">
        <v>23242</v>
      </c>
      <c r="G5261" s="179">
        <v>24492</v>
      </c>
      <c r="H5261" s="179">
        <v>23307</v>
      </c>
      <c r="I5261" s="179">
        <v>21413</v>
      </c>
      <c r="J5261" s="179">
        <v>6113</v>
      </c>
      <c r="K5261" s="179">
        <v>19999</v>
      </c>
      <c r="L5261" s="179">
        <v>15553</v>
      </c>
      <c r="M5261" s="179">
        <v>20791</v>
      </c>
      <c r="N5261" s="179">
        <v>23932</v>
      </c>
      <c r="O5261" s="179">
        <v>17728</v>
      </c>
    </row>
    <row r="5262" spans="1:15" ht="33" customHeight="1" thickBot="1" x14ac:dyDescent="0.3">
      <c r="A5262" s="215" t="s">
        <v>13</v>
      </c>
      <c r="B5262" s="219" t="s">
        <v>292</v>
      </c>
      <c r="C5262" s="220"/>
      <c r="D5262" s="180">
        <v>39885</v>
      </c>
      <c r="E5262" s="180">
        <v>37238</v>
      </c>
      <c r="F5262" s="180">
        <v>28813</v>
      </c>
      <c r="G5262" s="180">
        <v>30594</v>
      </c>
      <c r="H5262" s="180">
        <v>17018</v>
      </c>
      <c r="I5262" s="180">
        <v>7744</v>
      </c>
      <c r="J5262" s="180">
        <v>23730</v>
      </c>
      <c r="K5262" s="180">
        <v>10061</v>
      </c>
      <c r="L5262" s="180">
        <v>16111</v>
      </c>
      <c r="M5262" s="180">
        <v>20891</v>
      </c>
      <c r="N5262" s="180">
        <v>34216</v>
      </c>
      <c r="O5262" s="180">
        <v>57044</v>
      </c>
    </row>
    <row r="5263" spans="1:15" ht="36" customHeight="1" thickBot="1" x14ac:dyDescent="0.3">
      <c r="A5263" s="215" t="s">
        <v>14</v>
      </c>
      <c r="B5263" s="219" t="s">
        <v>27</v>
      </c>
      <c r="C5263" s="220"/>
      <c r="D5263" s="181">
        <v>0.60416256418801217</v>
      </c>
      <c r="E5263" s="181">
        <v>0.62060230321817245</v>
      </c>
      <c r="F5263" s="181">
        <v>0.55351070982614547</v>
      </c>
      <c r="G5263" s="181">
        <v>0.55538612351595684</v>
      </c>
      <c r="H5263" s="181">
        <v>0.42202107873527589</v>
      </c>
      <c r="I5263" s="181">
        <v>0.2655965977295332</v>
      </c>
      <c r="J5263" s="181">
        <v>0.79516134436886377</v>
      </c>
      <c r="K5263" s="181">
        <v>0.33469727212242184</v>
      </c>
      <c r="L5263" s="181">
        <v>0.50881126831733203</v>
      </c>
      <c r="M5263" s="181">
        <v>0.50119955856244902</v>
      </c>
      <c r="N5263" s="181">
        <v>0.58842952466120935</v>
      </c>
      <c r="O5263" s="181">
        <v>0.76290590060450436</v>
      </c>
    </row>
    <row r="5264" spans="1:15" ht="81.75" customHeight="1" thickBot="1" x14ac:dyDescent="0.3">
      <c r="A5264" s="215" t="s">
        <v>28</v>
      </c>
      <c r="B5264" s="219" t="s">
        <v>29</v>
      </c>
      <c r="C5264" s="220"/>
      <c r="D5264" s="187">
        <v>4.5942831928845234</v>
      </c>
      <c r="E5264" s="187">
        <v>4.5942831928845234</v>
      </c>
      <c r="F5264" s="187">
        <v>4.5942831928845234</v>
      </c>
      <c r="G5264" s="187">
        <v>4.5942831928845234</v>
      </c>
      <c r="H5264" s="187">
        <v>4.5942831928845234</v>
      </c>
      <c r="I5264" s="187">
        <v>4.5942831928845234</v>
      </c>
      <c r="J5264" s="187">
        <v>4.5942831928845234</v>
      </c>
      <c r="K5264" s="187">
        <v>4.5942831928845234</v>
      </c>
      <c r="L5264" s="187">
        <v>4.5942831928845234</v>
      </c>
      <c r="M5264" s="187">
        <v>4.5942831928845234</v>
      </c>
      <c r="N5264" s="187">
        <v>4.5942831928845234</v>
      </c>
      <c r="O5264" s="187">
        <v>4.5942831928845234</v>
      </c>
    </row>
    <row r="5265" spans="1:15" ht="51" customHeight="1" thickBot="1" x14ac:dyDescent="0.3">
      <c r="A5265" s="215" t="s">
        <v>30</v>
      </c>
      <c r="B5265" s="219" t="s">
        <v>31</v>
      </c>
      <c r="C5265" s="220"/>
      <c r="D5265" s="182">
        <v>0.44181612986524821</v>
      </c>
      <c r="E5265" s="182">
        <v>0.45825586889540848</v>
      </c>
      <c r="F5265" s="182">
        <v>0.39116427550338151</v>
      </c>
      <c r="G5265" s="182">
        <v>0.39303968919319288</v>
      </c>
      <c r="H5265" s="182">
        <v>0.25967464441251187</v>
      </c>
      <c r="I5265" s="182">
        <v>0.10325016340676921</v>
      </c>
      <c r="J5265" s="182">
        <v>0.6328149100460998</v>
      </c>
      <c r="K5265" s="182">
        <v>0.17235083779965785</v>
      </c>
      <c r="L5265" s="182">
        <v>0.34646483399456807</v>
      </c>
      <c r="M5265" s="182">
        <v>0.33885312423968506</v>
      </c>
      <c r="N5265" s="182">
        <v>0.42608309033844538</v>
      </c>
      <c r="O5265" s="182">
        <v>0.6005594662817404</v>
      </c>
    </row>
    <row r="5266" spans="1:15" ht="83.25" customHeight="1" thickBot="1" x14ac:dyDescent="0.3">
      <c r="A5266" s="215" t="s">
        <v>32</v>
      </c>
      <c r="B5266" s="219" t="s">
        <v>33</v>
      </c>
      <c r="C5266" s="220"/>
      <c r="D5266" s="183">
        <v>29167</v>
      </c>
      <c r="E5266" s="183">
        <v>27497</v>
      </c>
      <c r="F5266" s="183">
        <v>20362</v>
      </c>
      <c r="G5266" s="183">
        <v>21651</v>
      </c>
      <c r="H5266" s="183">
        <v>10471</v>
      </c>
      <c r="I5266" s="183">
        <v>3010</v>
      </c>
      <c r="J5266" s="183">
        <v>18885</v>
      </c>
      <c r="K5266" s="183">
        <v>5181</v>
      </c>
      <c r="L5266" s="183">
        <v>10970</v>
      </c>
      <c r="M5266" s="183">
        <v>14124</v>
      </c>
      <c r="N5266" s="183">
        <v>24776</v>
      </c>
      <c r="O5266" s="183">
        <v>44905</v>
      </c>
    </row>
    <row r="5267" spans="1:15" ht="53.25" customHeight="1" thickBot="1" x14ac:dyDescent="0.3">
      <c r="A5267" s="215" t="s">
        <v>34</v>
      </c>
      <c r="B5267" s="219" t="s">
        <v>35</v>
      </c>
      <c r="C5267" s="220"/>
      <c r="D5267" s="184">
        <v>134001.45788686289</v>
      </c>
      <c r="E5267" s="184">
        <v>126329.00495474575</v>
      </c>
      <c r="F5267" s="184">
        <v>93548.794373514669</v>
      </c>
      <c r="G5267" s="184">
        <v>99470.82540914281</v>
      </c>
      <c r="H5267" s="184">
        <v>48106.73931269384</v>
      </c>
      <c r="I5267" s="184">
        <v>13828.792410582415</v>
      </c>
      <c r="J5267" s="184">
        <v>86763.03809762423</v>
      </c>
      <c r="K5267" s="184">
        <v>23802.981222334714</v>
      </c>
      <c r="L5267" s="184">
        <v>50399.286625943219</v>
      </c>
      <c r="M5267" s="184">
        <v>64889.655816301005</v>
      </c>
      <c r="N5267" s="184">
        <v>113827.96038690695</v>
      </c>
      <c r="O5267" s="184">
        <v>206306.28677647951</v>
      </c>
    </row>
    <row r="5268" spans="1:15" ht="48.75" customHeight="1" thickBot="1" x14ac:dyDescent="0.3">
      <c r="A5268" s="215" t="s">
        <v>36</v>
      </c>
      <c r="B5268" s="219" t="s">
        <v>37</v>
      </c>
      <c r="C5268" s="220"/>
      <c r="D5268" s="184">
        <v>125023.36</v>
      </c>
      <c r="E5268" s="184">
        <v>117864.96000000001</v>
      </c>
      <c r="F5268" s="184">
        <v>87281.03</v>
      </c>
      <c r="G5268" s="184">
        <v>92806.28</v>
      </c>
      <c r="H5268" s="184">
        <v>44883.59</v>
      </c>
      <c r="I5268" s="184">
        <v>12902.26</v>
      </c>
      <c r="J5268" s="184">
        <v>80949.91</v>
      </c>
      <c r="K5268" s="184">
        <v>22208.18</v>
      </c>
      <c r="L5268" s="184">
        <v>47022.53</v>
      </c>
      <c r="M5268" s="184">
        <v>60542.05</v>
      </c>
      <c r="N5268" s="184">
        <v>106201.49</v>
      </c>
      <c r="O5268" s="184">
        <v>192483.77</v>
      </c>
    </row>
    <row r="5269" spans="1:15" ht="20.25" customHeight="1" thickBot="1" x14ac:dyDescent="0.3">
      <c r="A5269" s="242" t="s">
        <v>281</v>
      </c>
      <c r="B5269" s="241"/>
      <c r="C5269" s="43"/>
      <c r="D5269" s="178" t="s">
        <v>203</v>
      </c>
      <c r="E5269" s="221"/>
      <c r="F5269" s="221"/>
      <c r="G5269" s="221"/>
      <c r="H5269" s="221"/>
      <c r="I5269" s="221"/>
      <c r="J5269" s="221"/>
      <c r="K5269" s="221"/>
      <c r="L5269" s="221"/>
      <c r="M5269" s="221"/>
      <c r="N5269" s="221"/>
      <c r="O5269" s="222"/>
    </row>
    <row r="5270" spans="1:15" ht="16.5" thickBot="1" x14ac:dyDescent="0.3">
      <c r="A5270" s="223" t="s">
        <v>300</v>
      </c>
      <c r="B5270" s="224"/>
      <c r="C5270" s="224"/>
      <c r="D5270" s="224"/>
      <c r="E5270" s="224"/>
      <c r="F5270" s="224"/>
      <c r="G5270" s="224"/>
      <c r="H5270" s="224"/>
      <c r="I5270" s="224"/>
      <c r="J5270" s="224"/>
      <c r="K5270" s="224"/>
      <c r="L5270" s="224"/>
      <c r="M5270" s="224"/>
      <c r="N5270" s="224"/>
      <c r="O5270" s="224"/>
    </row>
    <row r="5271" spans="1:15" s="41" customFormat="1" ht="29.25" customHeight="1" thickBot="1" x14ac:dyDescent="0.3">
      <c r="A5271" s="215" t="s">
        <v>11</v>
      </c>
      <c r="B5271" s="219" t="s">
        <v>293</v>
      </c>
      <c r="C5271" s="220"/>
      <c r="D5271" s="179">
        <v>66017</v>
      </c>
      <c r="E5271" s="179">
        <v>60003</v>
      </c>
      <c r="F5271" s="179">
        <v>52055</v>
      </c>
      <c r="G5271" s="179">
        <v>55086</v>
      </c>
      <c r="H5271" s="179">
        <v>40325</v>
      </c>
      <c r="I5271" s="179">
        <v>29157</v>
      </c>
      <c r="J5271" s="179">
        <v>29843</v>
      </c>
      <c r="K5271" s="179">
        <v>30060</v>
      </c>
      <c r="L5271" s="179">
        <v>31664</v>
      </c>
      <c r="M5271" s="179">
        <v>41682</v>
      </c>
      <c r="N5271" s="179">
        <v>58148</v>
      </c>
      <c r="O5271" s="179">
        <v>74772</v>
      </c>
    </row>
    <row r="5272" spans="1:15" ht="16.5" thickBot="1" x14ac:dyDescent="0.3">
      <c r="A5272" s="215" t="s">
        <v>12</v>
      </c>
      <c r="B5272" s="225" t="s">
        <v>291</v>
      </c>
      <c r="C5272" s="226"/>
      <c r="D5272" s="179">
        <v>26132</v>
      </c>
      <c r="E5272" s="179">
        <v>22765</v>
      </c>
      <c r="F5272" s="179">
        <v>23242</v>
      </c>
      <c r="G5272" s="179">
        <v>24492</v>
      </c>
      <c r="H5272" s="179">
        <v>23307</v>
      </c>
      <c r="I5272" s="179">
        <v>21413</v>
      </c>
      <c r="J5272" s="179">
        <v>6113</v>
      </c>
      <c r="K5272" s="179">
        <v>19999</v>
      </c>
      <c r="L5272" s="179">
        <v>15553</v>
      </c>
      <c r="M5272" s="179">
        <v>20791</v>
      </c>
      <c r="N5272" s="179">
        <v>23932</v>
      </c>
      <c r="O5272" s="179">
        <v>17728</v>
      </c>
    </row>
    <row r="5273" spans="1:15" ht="33" customHeight="1" thickBot="1" x14ac:dyDescent="0.3">
      <c r="A5273" s="215" t="s">
        <v>13</v>
      </c>
      <c r="B5273" s="219" t="s">
        <v>292</v>
      </c>
      <c r="C5273" s="220"/>
      <c r="D5273" s="180">
        <v>39885</v>
      </c>
      <c r="E5273" s="180">
        <v>37238</v>
      </c>
      <c r="F5273" s="180">
        <v>28813</v>
      </c>
      <c r="G5273" s="180">
        <v>30594</v>
      </c>
      <c r="H5273" s="180">
        <v>17018</v>
      </c>
      <c r="I5273" s="180">
        <v>7744</v>
      </c>
      <c r="J5273" s="180">
        <v>23730</v>
      </c>
      <c r="K5273" s="180">
        <v>10061</v>
      </c>
      <c r="L5273" s="180">
        <v>16111</v>
      </c>
      <c r="M5273" s="180">
        <v>20891</v>
      </c>
      <c r="N5273" s="180">
        <v>34216</v>
      </c>
      <c r="O5273" s="180">
        <v>57044</v>
      </c>
    </row>
    <row r="5274" spans="1:15" ht="36" customHeight="1" thickBot="1" x14ac:dyDescent="0.3">
      <c r="A5274" s="215" t="s">
        <v>14</v>
      </c>
      <c r="B5274" s="219" t="s">
        <v>27</v>
      </c>
      <c r="C5274" s="220"/>
      <c r="D5274" s="181">
        <v>0.60416256418801217</v>
      </c>
      <c r="E5274" s="181">
        <v>0.62060230321817245</v>
      </c>
      <c r="F5274" s="181">
        <v>0.55351070982614547</v>
      </c>
      <c r="G5274" s="181">
        <v>0.55538612351595684</v>
      </c>
      <c r="H5274" s="181">
        <v>0.42202107873527589</v>
      </c>
      <c r="I5274" s="181">
        <v>0.2655965977295332</v>
      </c>
      <c r="J5274" s="181">
        <v>0.79516134436886377</v>
      </c>
      <c r="K5274" s="181">
        <v>0.33469727212242184</v>
      </c>
      <c r="L5274" s="181">
        <v>0.50881126831733203</v>
      </c>
      <c r="M5274" s="181">
        <v>0.50119955856244902</v>
      </c>
      <c r="N5274" s="181">
        <v>0.58842952466120935</v>
      </c>
      <c r="O5274" s="181">
        <v>0.76290590060450436</v>
      </c>
    </row>
    <row r="5275" spans="1:15" ht="81.75" customHeight="1" thickBot="1" x14ac:dyDescent="0.3">
      <c r="A5275" s="215" t="s">
        <v>28</v>
      </c>
      <c r="B5275" s="219" t="s">
        <v>29</v>
      </c>
      <c r="C5275" s="220"/>
      <c r="D5275" s="187">
        <v>4.7964316533714424</v>
      </c>
      <c r="E5275" s="187">
        <v>4.7964316533714424</v>
      </c>
      <c r="F5275" s="187">
        <v>4.7964316533714424</v>
      </c>
      <c r="G5275" s="187">
        <v>4.7964316533714424</v>
      </c>
      <c r="H5275" s="187">
        <v>4.7964316533714424</v>
      </c>
      <c r="I5275" s="187">
        <v>4.7964316533714424</v>
      </c>
      <c r="J5275" s="187">
        <v>4.7964316533714424</v>
      </c>
      <c r="K5275" s="187">
        <v>4.7964316533714424</v>
      </c>
      <c r="L5275" s="187">
        <v>4.7964316533714424</v>
      </c>
      <c r="M5275" s="187">
        <v>4.7964316533714424</v>
      </c>
      <c r="N5275" s="187">
        <v>4.7964316533714424</v>
      </c>
      <c r="O5275" s="187">
        <v>4.7964316533714424</v>
      </c>
    </row>
    <row r="5276" spans="1:15" ht="51" customHeight="1" thickBot="1" x14ac:dyDescent="0.3">
      <c r="A5276" s="215" t="s">
        <v>30</v>
      </c>
      <c r="B5276" s="219" t="s">
        <v>31</v>
      </c>
      <c r="C5276" s="220"/>
      <c r="D5276" s="182">
        <v>0.44181612986524821</v>
      </c>
      <c r="E5276" s="182">
        <v>0.45825586889540848</v>
      </c>
      <c r="F5276" s="182">
        <v>0.39116427550338151</v>
      </c>
      <c r="G5276" s="182">
        <v>0.39303968919319288</v>
      </c>
      <c r="H5276" s="182">
        <v>0.25967464441251187</v>
      </c>
      <c r="I5276" s="182">
        <v>0.10325016340676921</v>
      </c>
      <c r="J5276" s="182">
        <v>0.6328149100460998</v>
      </c>
      <c r="K5276" s="182">
        <v>0.17235083779965785</v>
      </c>
      <c r="L5276" s="182">
        <v>0.34646483399456807</v>
      </c>
      <c r="M5276" s="182">
        <v>0.33885312423968506</v>
      </c>
      <c r="N5276" s="182">
        <v>0.42608309033844538</v>
      </c>
      <c r="O5276" s="182">
        <v>0.6005594662817404</v>
      </c>
    </row>
    <row r="5277" spans="1:15" ht="83.25" customHeight="1" thickBot="1" x14ac:dyDescent="0.3">
      <c r="A5277" s="215" t="s">
        <v>32</v>
      </c>
      <c r="B5277" s="219" t="s">
        <v>33</v>
      </c>
      <c r="C5277" s="220"/>
      <c r="D5277" s="183">
        <v>29167</v>
      </c>
      <c r="E5277" s="183">
        <v>27497</v>
      </c>
      <c r="F5277" s="183">
        <v>20362</v>
      </c>
      <c r="G5277" s="183">
        <v>21651</v>
      </c>
      <c r="H5277" s="183">
        <v>10471</v>
      </c>
      <c r="I5277" s="183">
        <v>3010</v>
      </c>
      <c r="J5277" s="183">
        <v>18885</v>
      </c>
      <c r="K5277" s="183">
        <v>5181</v>
      </c>
      <c r="L5277" s="183">
        <v>10970</v>
      </c>
      <c r="M5277" s="183">
        <v>14124</v>
      </c>
      <c r="N5277" s="183">
        <v>24776</v>
      </c>
      <c r="O5277" s="183">
        <v>44905</v>
      </c>
    </row>
    <row r="5278" spans="1:15" ht="53.25" customHeight="1" thickBot="1" x14ac:dyDescent="0.3">
      <c r="A5278" s="215" t="s">
        <v>34</v>
      </c>
      <c r="B5278" s="219" t="s">
        <v>35</v>
      </c>
      <c r="C5278" s="220"/>
      <c r="D5278" s="184">
        <v>139897.52203388486</v>
      </c>
      <c r="E5278" s="184">
        <v>131887.48117275455</v>
      </c>
      <c r="F5278" s="184">
        <v>97664.941325949316</v>
      </c>
      <c r="G5278" s="184">
        <v>103847.5417271451</v>
      </c>
      <c r="H5278" s="184">
        <v>50223.435842452374</v>
      </c>
      <c r="I5278" s="184">
        <v>14437.259276648041</v>
      </c>
      <c r="J5278" s="184">
        <v>90580.611773919692</v>
      </c>
      <c r="K5278" s="184">
        <v>24850.312396117442</v>
      </c>
      <c r="L5278" s="184">
        <v>52616.85523748472</v>
      </c>
      <c r="M5278" s="184">
        <v>67744.800672218247</v>
      </c>
      <c r="N5278" s="184">
        <v>118836.39064393086</v>
      </c>
      <c r="O5278" s="184">
        <v>215383.76339464463</v>
      </c>
    </row>
    <row r="5279" spans="1:15" ht="48.75" customHeight="1" thickBot="1" x14ac:dyDescent="0.3">
      <c r="A5279" s="215" t="s">
        <v>36</v>
      </c>
      <c r="B5279" s="219" t="s">
        <v>37</v>
      </c>
      <c r="C5279" s="220"/>
      <c r="D5279" s="184">
        <v>130524.39</v>
      </c>
      <c r="E5279" s="184">
        <v>123051.02</v>
      </c>
      <c r="F5279" s="184">
        <v>91121.39</v>
      </c>
      <c r="G5279" s="184">
        <v>96889.76</v>
      </c>
      <c r="H5279" s="184">
        <v>46858.47</v>
      </c>
      <c r="I5279" s="184">
        <v>13469.96</v>
      </c>
      <c r="J5279" s="184">
        <v>84511.71</v>
      </c>
      <c r="K5279" s="184">
        <v>23185.34</v>
      </c>
      <c r="L5279" s="184">
        <v>49091.53</v>
      </c>
      <c r="M5279" s="184">
        <v>63205.9</v>
      </c>
      <c r="N5279" s="184">
        <v>110874.35</v>
      </c>
      <c r="O5279" s="184">
        <v>200953.05</v>
      </c>
    </row>
    <row r="5280" spans="1:15" ht="21" customHeight="1" thickBot="1" x14ac:dyDescent="0.3">
      <c r="A5280" s="242" t="s">
        <v>281</v>
      </c>
      <c r="B5280" s="241"/>
      <c r="C5280" s="43"/>
      <c r="D5280" s="178" t="s">
        <v>203</v>
      </c>
      <c r="E5280" s="221"/>
      <c r="F5280" s="221"/>
      <c r="G5280" s="221"/>
      <c r="H5280" s="221"/>
      <c r="I5280" s="221"/>
      <c r="J5280" s="221"/>
      <c r="K5280" s="221"/>
      <c r="L5280" s="221"/>
      <c r="M5280" s="221"/>
      <c r="N5280" s="221"/>
      <c r="O5280" s="222"/>
    </row>
    <row r="5281" spans="1:15" ht="16.5" thickBot="1" x14ac:dyDescent="0.3">
      <c r="A5281" s="223" t="s">
        <v>301</v>
      </c>
      <c r="B5281" s="224"/>
      <c r="C5281" s="224"/>
      <c r="D5281" s="224"/>
      <c r="E5281" s="224"/>
      <c r="F5281" s="224"/>
      <c r="G5281" s="224"/>
      <c r="H5281" s="224"/>
      <c r="I5281" s="224"/>
      <c r="J5281" s="224"/>
      <c r="K5281" s="224"/>
      <c r="L5281" s="224"/>
      <c r="M5281" s="224"/>
      <c r="N5281" s="224"/>
      <c r="O5281" s="224"/>
    </row>
    <row r="5282" spans="1:15" s="41" customFormat="1" ht="29.25" customHeight="1" thickBot="1" x14ac:dyDescent="0.3">
      <c r="A5282" s="215" t="s">
        <v>11</v>
      </c>
      <c r="B5282" s="219" t="s">
        <v>293</v>
      </c>
      <c r="C5282" s="220"/>
      <c r="D5282" s="179">
        <v>66017</v>
      </c>
      <c r="E5282" s="179">
        <v>60003</v>
      </c>
      <c r="F5282" s="179">
        <v>52055</v>
      </c>
      <c r="G5282" s="179">
        <v>55086</v>
      </c>
      <c r="H5282" s="179">
        <v>40325</v>
      </c>
      <c r="I5282" s="179">
        <v>29157</v>
      </c>
      <c r="J5282" s="179">
        <v>29843</v>
      </c>
      <c r="K5282" s="179">
        <v>30060</v>
      </c>
      <c r="L5282" s="179">
        <v>31664</v>
      </c>
      <c r="M5282" s="179">
        <v>41682</v>
      </c>
      <c r="N5282" s="179">
        <v>58148</v>
      </c>
      <c r="O5282" s="179">
        <v>74772</v>
      </c>
    </row>
    <row r="5283" spans="1:15" ht="16.5" thickBot="1" x14ac:dyDescent="0.3">
      <c r="A5283" s="215" t="s">
        <v>12</v>
      </c>
      <c r="B5283" s="225" t="s">
        <v>291</v>
      </c>
      <c r="C5283" s="226"/>
      <c r="D5283" s="179">
        <v>26132</v>
      </c>
      <c r="E5283" s="179">
        <v>22765</v>
      </c>
      <c r="F5283" s="179">
        <v>23242</v>
      </c>
      <c r="G5283" s="179">
        <v>24492</v>
      </c>
      <c r="H5283" s="179">
        <v>23307</v>
      </c>
      <c r="I5283" s="179">
        <v>21413</v>
      </c>
      <c r="J5283" s="179">
        <v>6113</v>
      </c>
      <c r="K5283" s="179">
        <v>19999</v>
      </c>
      <c r="L5283" s="179">
        <v>15553</v>
      </c>
      <c r="M5283" s="179">
        <v>20791</v>
      </c>
      <c r="N5283" s="179">
        <v>23932</v>
      </c>
      <c r="O5283" s="179">
        <v>17728</v>
      </c>
    </row>
    <row r="5284" spans="1:15" ht="33" customHeight="1" thickBot="1" x14ac:dyDescent="0.3">
      <c r="A5284" s="215" t="s">
        <v>13</v>
      </c>
      <c r="B5284" s="219" t="s">
        <v>292</v>
      </c>
      <c r="C5284" s="220"/>
      <c r="D5284" s="180">
        <v>39885</v>
      </c>
      <c r="E5284" s="180">
        <v>37238</v>
      </c>
      <c r="F5284" s="180">
        <v>28813</v>
      </c>
      <c r="G5284" s="180">
        <v>30594</v>
      </c>
      <c r="H5284" s="180">
        <v>17018</v>
      </c>
      <c r="I5284" s="180">
        <v>7744</v>
      </c>
      <c r="J5284" s="180">
        <v>23730</v>
      </c>
      <c r="K5284" s="180">
        <v>10061</v>
      </c>
      <c r="L5284" s="180">
        <v>16111</v>
      </c>
      <c r="M5284" s="180">
        <v>20891</v>
      </c>
      <c r="N5284" s="180">
        <v>34216</v>
      </c>
      <c r="O5284" s="180">
        <v>57044</v>
      </c>
    </row>
    <row r="5285" spans="1:15" ht="36" customHeight="1" thickBot="1" x14ac:dyDescent="0.3">
      <c r="A5285" s="215" t="s">
        <v>14</v>
      </c>
      <c r="B5285" s="219" t="s">
        <v>27</v>
      </c>
      <c r="C5285" s="220"/>
      <c r="D5285" s="181">
        <v>0.60416256418801217</v>
      </c>
      <c r="E5285" s="181">
        <v>0.62060230321817245</v>
      </c>
      <c r="F5285" s="181">
        <v>0.55351070982614547</v>
      </c>
      <c r="G5285" s="181">
        <v>0.55538612351595684</v>
      </c>
      <c r="H5285" s="181">
        <v>0.42202107873527589</v>
      </c>
      <c r="I5285" s="181">
        <v>0.2655965977295332</v>
      </c>
      <c r="J5285" s="181">
        <v>0.79516134436886377</v>
      </c>
      <c r="K5285" s="181">
        <v>0.33469727212242184</v>
      </c>
      <c r="L5285" s="181">
        <v>0.50881126831733203</v>
      </c>
      <c r="M5285" s="181">
        <v>0.50119955856244902</v>
      </c>
      <c r="N5285" s="181">
        <v>0.58842952466120935</v>
      </c>
      <c r="O5285" s="181">
        <v>0.76290590060450436</v>
      </c>
    </row>
    <row r="5286" spans="1:15" ht="81.75" customHeight="1" thickBot="1" x14ac:dyDescent="0.3">
      <c r="A5286" s="215" t="s">
        <v>28</v>
      </c>
      <c r="B5286" s="219" t="s">
        <v>29</v>
      </c>
      <c r="C5286" s="220"/>
      <c r="D5286" s="187">
        <v>5.0074746461197801</v>
      </c>
      <c r="E5286" s="187">
        <v>5.0074746461197801</v>
      </c>
      <c r="F5286" s="187">
        <v>5.0074746461197801</v>
      </c>
      <c r="G5286" s="187">
        <v>5.0074746461197801</v>
      </c>
      <c r="H5286" s="187">
        <v>5.0074746461197801</v>
      </c>
      <c r="I5286" s="187">
        <v>5.0074746461197801</v>
      </c>
      <c r="J5286" s="187">
        <v>5.0074746461197801</v>
      </c>
      <c r="K5286" s="187">
        <v>5.0074746461197801</v>
      </c>
      <c r="L5286" s="187">
        <v>5.0074746461197801</v>
      </c>
      <c r="M5286" s="187">
        <v>5.0074746461197801</v>
      </c>
      <c r="N5286" s="187">
        <v>5.0074746461197801</v>
      </c>
      <c r="O5286" s="187">
        <v>5.0074746461197801</v>
      </c>
    </row>
    <row r="5287" spans="1:15" ht="51" customHeight="1" thickBot="1" x14ac:dyDescent="0.3">
      <c r="A5287" s="215" t="s">
        <v>30</v>
      </c>
      <c r="B5287" s="219" t="s">
        <v>31</v>
      </c>
      <c r="C5287" s="220"/>
      <c r="D5287" s="182">
        <v>0.44181612986524821</v>
      </c>
      <c r="E5287" s="182">
        <v>0.45825586889540848</v>
      </c>
      <c r="F5287" s="182">
        <v>0.39116427550338151</v>
      </c>
      <c r="G5287" s="182">
        <v>0.39303968919319288</v>
      </c>
      <c r="H5287" s="182">
        <v>0.25967464441251187</v>
      </c>
      <c r="I5287" s="182">
        <v>0.10325016340676921</v>
      </c>
      <c r="J5287" s="182">
        <v>0.6328149100460998</v>
      </c>
      <c r="K5287" s="182">
        <v>0.17235083779965785</v>
      </c>
      <c r="L5287" s="182">
        <v>0.34646483399456807</v>
      </c>
      <c r="M5287" s="182">
        <v>0.33885312423968506</v>
      </c>
      <c r="N5287" s="182">
        <v>0.42608309033844538</v>
      </c>
      <c r="O5287" s="182">
        <v>0.6005594662817404</v>
      </c>
    </row>
    <row r="5288" spans="1:15" ht="83.25" customHeight="1" thickBot="1" x14ac:dyDescent="0.3">
      <c r="A5288" s="215" t="s">
        <v>32</v>
      </c>
      <c r="B5288" s="219" t="s">
        <v>33</v>
      </c>
      <c r="C5288" s="220"/>
      <c r="D5288" s="183">
        <v>29167</v>
      </c>
      <c r="E5288" s="183">
        <v>27497</v>
      </c>
      <c r="F5288" s="183">
        <v>20362</v>
      </c>
      <c r="G5288" s="183">
        <v>21651</v>
      </c>
      <c r="H5288" s="183">
        <v>10471</v>
      </c>
      <c r="I5288" s="183">
        <v>3010</v>
      </c>
      <c r="J5288" s="183">
        <v>18885</v>
      </c>
      <c r="K5288" s="183">
        <v>5181</v>
      </c>
      <c r="L5288" s="183">
        <v>10970</v>
      </c>
      <c r="M5288" s="183">
        <v>14124</v>
      </c>
      <c r="N5288" s="183">
        <v>24776</v>
      </c>
      <c r="O5288" s="183">
        <v>44905</v>
      </c>
    </row>
    <row r="5289" spans="1:15" ht="53.25" customHeight="1" thickBot="1" x14ac:dyDescent="0.3">
      <c r="A5289" s="215" t="s">
        <v>34</v>
      </c>
      <c r="B5289" s="219" t="s">
        <v>35</v>
      </c>
      <c r="C5289" s="220"/>
      <c r="D5289" s="184">
        <v>146053.01300337561</v>
      </c>
      <c r="E5289" s="184">
        <v>137690.53034435559</v>
      </c>
      <c r="F5289" s="184">
        <v>101962.19874429096</v>
      </c>
      <c r="G5289" s="184">
        <v>108416.83356313936</v>
      </c>
      <c r="H5289" s="184">
        <v>52433.267019520215</v>
      </c>
      <c r="I5289" s="184">
        <v>15072.498684820539</v>
      </c>
      <c r="J5289" s="184">
        <v>94566.158691972043</v>
      </c>
      <c r="K5289" s="184">
        <v>25943.72614154658</v>
      </c>
      <c r="L5289" s="184">
        <v>54931.996867933987</v>
      </c>
      <c r="M5289" s="184">
        <v>70725.571901795774</v>
      </c>
      <c r="N5289" s="184">
        <v>124065.19183226368</v>
      </c>
      <c r="O5289" s="184">
        <v>224860.64898400873</v>
      </c>
    </row>
    <row r="5290" spans="1:15" ht="48.75" customHeight="1" thickBot="1" x14ac:dyDescent="0.3">
      <c r="A5290" s="215" t="s">
        <v>36</v>
      </c>
      <c r="B5290" s="219" t="s">
        <v>37</v>
      </c>
      <c r="C5290" s="220"/>
      <c r="D5290" s="184">
        <v>136267.46</v>
      </c>
      <c r="E5290" s="184">
        <v>128465.26</v>
      </c>
      <c r="F5290" s="184">
        <v>95130.73</v>
      </c>
      <c r="G5290" s="184">
        <v>101152.91</v>
      </c>
      <c r="H5290" s="184">
        <v>48920.24</v>
      </c>
      <c r="I5290" s="184">
        <v>14062.64</v>
      </c>
      <c r="J5290" s="184">
        <v>88230.23</v>
      </c>
      <c r="K5290" s="184">
        <v>24205.5</v>
      </c>
      <c r="L5290" s="184">
        <v>51251.55</v>
      </c>
      <c r="M5290" s="184">
        <v>65986.960000000006</v>
      </c>
      <c r="N5290" s="184">
        <v>115752.82</v>
      </c>
      <c r="O5290" s="184">
        <v>209794.99</v>
      </c>
    </row>
    <row r="5291" spans="1:15" ht="20.25" customHeight="1" thickBot="1" x14ac:dyDescent="0.3">
      <c r="A5291" s="242" t="s">
        <v>281</v>
      </c>
      <c r="B5291" s="241"/>
      <c r="C5291" s="43"/>
      <c r="D5291" s="178" t="s">
        <v>203</v>
      </c>
      <c r="E5291" s="221"/>
      <c r="F5291" s="221"/>
      <c r="G5291" s="221"/>
      <c r="H5291" s="221"/>
      <c r="I5291" s="221"/>
      <c r="J5291" s="221"/>
      <c r="K5291" s="221"/>
      <c r="L5291" s="221"/>
      <c r="M5291" s="221"/>
      <c r="N5291" s="221"/>
      <c r="O5291" s="222"/>
    </row>
    <row r="5292" spans="1:15" ht="16.5" thickBot="1" x14ac:dyDescent="0.3">
      <c r="A5292" s="223" t="s">
        <v>302</v>
      </c>
      <c r="B5292" s="224"/>
      <c r="C5292" s="224"/>
      <c r="D5292" s="224"/>
      <c r="E5292" s="224"/>
      <c r="F5292" s="224"/>
      <c r="G5292" s="224"/>
      <c r="H5292" s="224"/>
      <c r="I5292" s="224"/>
      <c r="J5292" s="224"/>
      <c r="K5292" s="224"/>
      <c r="L5292" s="224"/>
      <c r="M5292" s="224"/>
      <c r="N5292" s="224"/>
      <c r="O5292" s="224"/>
    </row>
    <row r="5293" spans="1:15" s="41" customFormat="1" ht="29.25" customHeight="1" thickBot="1" x14ac:dyDescent="0.3">
      <c r="A5293" s="215" t="s">
        <v>11</v>
      </c>
      <c r="B5293" s="219" t="s">
        <v>293</v>
      </c>
      <c r="C5293" s="220"/>
      <c r="D5293" s="179">
        <v>66017</v>
      </c>
      <c r="E5293" s="179">
        <v>60003</v>
      </c>
      <c r="F5293" s="179">
        <v>52055</v>
      </c>
      <c r="G5293" s="179">
        <v>55086</v>
      </c>
      <c r="H5293" s="179">
        <v>40325</v>
      </c>
      <c r="I5293" s="179">
        <v>29157</v>
      </c>
      <c r="J5293" s="179">
        <v>29843</v>
      </c>
      <c r="K5293" s="179">
        <v>30060</v>
      </c>
      <c r="L5293" s="179">
        <v>31664</v>
      </c>
      <c r="M5293" s="179">
        <v>41682</v>
      </c>
      <c r="N5293" s="179">
        <v>58148</v>
      </c>
      <c r="O5293" s="179">
        <v>74772</v>
      </c>
    </row>
    <row r="5294" spans="1:15" ht="16.5" thickBot="1" x14ac:dyDescent="0.3">
      <c r="A5294" s="215" t="s">
        <v>12</v>
      </c>
      <c r="B5294" s="225" t="s">
        <v>291</v>
      </c>
      <c r="C5294" s="226"/>
      <c r="D5294" s="179">
        <v>26132</v>
      </c>
      <c r="E5294" s="179">
        <v>22765</v>
      </c>
      <c r="F5294" s="179">
        <v>23242</v>
      </c>
      <c r="G5294" s="179">
        <v>24492</v>
      </c>
      <c r="H5294" s="179">
        <v>23307</v>
      </c>
      <c r="I5294" s="179">
        <v>21413</v>
      </c>
      <c r="J5294" s="179">
        <v>6113</v>
      </c>
      <c r="K5294" s="179">
        <v>19999</v>
      </c>
      <c r="L5294" s="179">
        <v>15553</v>
      </c>
      <c r="M5294" s="179">
        <v>20791</v>
      </c>
      <c r="N5294" s="179">
        <v>23932</v>
      </c>
      <c r="O5294" s="179">
        <v>17728</v>
      </c>
    </row>
    <row r="5295" spans="1:15" ht="33" customHeight="1" thickBot="1" x14ac:dyDescent="0.3">
      <c r="A5295" s="215" t="s">
        <v>13</v>
      </c>
      <c r="B5295" s="219" t="s">
        <v>292</v>
      </c>
      <c r="C5295" s="220"/>
      <c r="D5295" s="180">
        <v>39885</v>
      </c>
      <c r="E5295" s="180">
        <v>37238</v>
      </c>
      <c r="F5295" s="180">
        <v>28813</v>
      </c>
      <c r="G5295" s="180">
        <v>30594</v>
      </c>
      <c r="H5295" s="180">
        <v>17018</v>
      </c>
      <c r="I5295" s="180">
        <v>7744</v>
      </c>
      <c r="J5295" s="180">
        <v>23730</v>
      </c>
      <c r="K5295" s="180">
        <v>10061</v>
      </c>
      <c r="L5295" s="180">
        <v>16111</v>
      </c>
      <c r="M5295" s="180">
        <v>20891</v>
      </c>
      <c r="N5295" s="180">
        <v>34216</v>
      </c>
      <c r="O5295" s="180">
        <v>57044</v>
      </c>
    </row>
    <row r="5296" spans="1:15" ht="36" customHeight="1" thickBot="1" x14ac:dyDescent="0.3">
      <c r="A5296" s="215" t="s">
        <v>14</v>
      </c>
      <c r="B5296" s="219" t="s">
        <v>27</v>
      </c>
      <c r="C5296" s="220"/>
      <c r="D5296" s="181">
        <v>0.60416256418801217</v>
      </c>
      <c r="E5296" s="181">
        <v>0.62060230321817245</v>
      </c>
      <c r="F5296" s="181">
        <v>0.55351070982614547</v>
      </c>
      <c r="G5296" s="181">
        <v>0.55538612351595684</v>
      </c>
      <c r="H5296" s="181">
        <v>0.42202107873527589</v>
      </c>
      <c r="I5296" s="181">
        <v>0.2655965977295332</v>
      </c>
      <c r="J5296" s="181">
        <v>0.79516134436886377</v>
      </c>
      <c r="K5296" s="181">
        <v>0.33469727212242184</v>
      </c>
      <c r="L5296" s="181">
        <v>0.50881126831733203</v>
      </c>
      <c r="M5296" s="181">
        <v>0.50119955856244902</v>
      </c>
      <c r="N5296" s="181">
        <v>0.58842952466120935</v>
      </c>
      <c r="O5296" s="181">
        <v>0.76290590060450436</v>
      </c>
    </row>
    <row r="5297" spans="1:15" ht="81.75" customHeight="1" thickBot="1" x14ac:dyDescent="0.3">
      <c r="A5297" s="215" t="s">
        <v>28</v>
      </c>
      <c r="B5297" s="219" t="s">
        <v>29</v>
      </c>
      <c r="C5297" s="220"/>
      <c r="D5297" s="187">
        <v>5.227803530549056</v>
      </c>
      <c r="E5297" s="187">
        <v>5.227803530549056</v>
      </c>
      <c r="F5297" s="187">
        <v>5.227803530549056</v>
      </c>
      <c r="G5297" s="187">
        <v>5.227803530549056</v>
      </c>
      <c r="H5297" s="187">
        <v>5.227803530549056</v>
      </c>
      <c r="I5297" s="187">
        <v>5.227803530549056</v>
      </c>
      <c r="J5297" s="187">
        <v>5.227803530549056</v>
      </c>
      <c r="K5297" s="187">
        <v>5.227803530549056</v>
      </c>
      <c r="L5297" s="187">
        <v>5.227803530549056</v>
      </c>
      <c r="M5297" s="187">
        <v>5.227803530549056</v>
      </c>
      <c r="N5297" s="187">
        <v>5.227803530549056</v>
      </c>
      <c r="O5297" s="187">
        <v>5.227803530549056</v>
      </c>
    </row>
    <row r="5298" spans="1:15" ht="51" customHeight="1" thickBot="1" x14ac:dyDescent="0.3">
      <c r="A5298" s="215" t="s">
        <v>30</v>
      </c>
      <c r="B5298" s="219" t="s">
        <v>31</v>
      </c>
      <c r="C5298" s="220"/>
      <c r="D5298" s="182">
        <v>0.44181612986524821</v>
      </c>
      <c r="E5298" s="182">
        <v>0.45825586889540848</v>
      </c>
      <c r="F5298" s="182">
        <v>0.39116427550338151</v>
      </c>
      <c r="G5298" s="182">
        <v>0.39303968919319288</v>
      </c>
      <c r="H5298" s="182">
        <v>0.25967464441251187</v>
      </c>
      <c r="I5298" s="182">
        <v>0.10325016340676921</v>
      </c>
      <c r="J5298" s="182">
        <v>0.6328149100460998</v>
      </c>
      <c r="K5298" s="182">
        <v>0.17235083779965785</v>
      </c>
      <c r="L5298" s="182">
        <v>0.34646483399456807</v>
      </c>
      <c r="M5298" s="182">
        <v>0.33885312423968506</v>
      </c>
      <c r="N5298" s="182">
        <v>0.42608309033844538</v>
      </c>
      <c r="O5298" s="182">
        <v>0.6005594662817404</v>
      </c>
    </row>
    <row r="5299" spans="1:15" ht="83.25" customHeight="1" thickBot="1" x14ac:dyDescent="0.3">
      <c r="A5299" s="215" t="s">
        <v>32</v>
      </c>
      <c r="B5299" s="219" t="s">
        <v>33</v>
      </c>
      <c r="C5299" s="220"/>
      <c r="D5299" s="183">
        <v>29167</v>
      </c>
      <c r="E5299" s="183">
        <v>27497</v>
      </c>
      <c r="F5299" s="183">
        <v>20362</v>
      </c>
      <c r="G5299" s="183">
        <v>21651</v>
      </c>
      <c r="H5299" s="183">
        <v>10471</v>
      </c>
      <c r="I5299" s="183">
        <v>3010</v>
      </c>
      <c r="J5299" s="183">
        <v>18885</v>
      </c>
      <c r="K5299" s="183">
        <v>5181</v>
      </c>
      <c r="L5299" s="183">
        <v>10970</v>
      </c>
      <c r="M5299" s="183">
        <v>14124</v>
      </c>
      <c r="N5299" s="183">
        <v>24776</v>
      </c>
      <c r="O5299" s="183">
        <v>44905</v>
      </c>
    </row>
    <row r="5300" spans="1:15" ht="53.25" customHeight="1" thickBot="1" x14ac:dyDescent="0.3">
      <c r="A5300" s="215" t="s">
        <v>34</v>
      </c>
      <c r="B5300" s="219" t="s">
        <v>35</v>
      </c>
      <c r="C5300" s="220"/>
      <c r="D5300" s="184">
        <v>152479.34557552432</v>
      </c>
      <c r="E5300" s="184">
        <v>143748.91367950739</v>
      </c>
      <c r="F5300" s="184">
        <v>106448.53548903987</v>
      </c>
      <c r="G5300" s="184">
        <v>113187.17423991761</v>
      </c>
      <c r="H5300" s="184">
        <v>54740.330768379165</v>
      </c>
      <c r="I5300" s="184">
        <v>15735.688626952659</v>
      </c>
      <c r="J5300" s="184">
        <v>98727.069674418919</v>
      </c>
      <c r="K5300" s="184">
        <v>27085.250091774658</v>
      </c>
      <c r="L5300" s="184">
        <v>57349.004730123146</v>
      </c>
      <c r="M5300" s="184">
        <v>73837.497065474861</v>
      </c>
      <c r="N5300" s="184">
        <v>129524.06027288341</v>
      </c>
      <c r="O5300" s="184">
        <v>234754.51753930535</v>
      </c>
    </row>
    <row r="5301" spans="1:15" ht="48.75" customHeight="1" thickBot="1" x14ac:dyDescent="0.3">
      <c r="A5301" s="215" t="s">
        <v>36</v>
      </c>
      <c r="B5301" s="219" t="s">
        <v>37</v>
      </c>
      <c r="C5301" s="220"/>
      <c r="D5301" s="184">
        <v>142263.23000000001</v>
      </c>
      <c r="E5301" s="184">
        <v>134117.74</v>
      </c>
      <c r="F5301" s="184">
        <v>99316.479999999996</v>
      </c>
      <c r="G5301" s="184">
        <v>105603.63</v>
      </c>
      <c r="H5301" s="184">
        <v>51072.73</v>
      </c>
      <c r="I5301" s="184">
        <v>14681.4</v>
      </c>
      <c r="J5301" s="184">
        <v>92112.36</v>
      </c>
      <c r="K5301" s="184">
        <v>25270.54</v>
      </c>
      <c r="L5301" s="184">
        <v>53506.62</v>
      </c>
      <c r="M5301" s="184">
        <v>68890.38</v>
      </c>
      <c r="N5301" s="184">
        <v>120845.95</v>
      </c>
      <c r="O5301" s="184">
        <v>219025.96</v>
      </c>
    </row>
    <row r="5302" spans="1:15" ht="27.75" customHeight="1" thickBot="1" x14ac:dyDescent="0.3">
      <c r="A5302" s="242" t="s">
        <v>281</v>
      </c>
      <c r="B5302" s="241"/>
      <c r="C5302" s="43"/>
      <c r="D5302" s="178" t="s">
        <v>203</v>
      </c>
      <c r="E5302" s="221"/>
      <c r="F5302" s="221"/>
      <c r="G5302" s="221"/>
      <c r="H5302" s="221"/>
      <c r="I5302" s="221"/>
      <c r="J5302" s="221"/>
      <c r="K5302" s="221"/>
      <c r="L5302" s="221"/>
      <c r="M5302" s="221"/>
      <c r="N5302" s="221"/>
      <c r="O5302" s="222"/>
    </row>
    <row r="5303" spans="1:15" ht="16.5" thickBot="1" x14ac:dyDescent="0.3">
      <c r="A5303" s="223" t="s">
        <v>1402</v>
      </c>
      <c r="B5303" s="224"/>
      <c r="C5303" s="224"/>
      <c r="D5303" s="224"/>
      <c r="E5303" s="224"/>
      <c r="F5303" s="224"/>
      <c r="G5303" s="224"/>
      <c r="H5303" s="224"/>
      <c r="I5303" s="224"/>
      <c r="J5303" s="224"/>
      <c r="K5303" s="224"/>
      <c r="L5303" s="224"/>
      <c r="M5303" s="224"/>
      <c r="N5303" s="224"/>
      <c r="O5303" s="224"/>
    </row>
    <row r="5304" spans="1:15" s="41" customFormat="1" ht="29.25" customHeight="1" thickBot="1" x14ac:dyDescent="0.3">
      <c r="A5304" s="215" t="s">
        <v>11</v>
      </c>
      <c r="B5304" s="219" t="s">
        <v>293</v>
      </c>
      <c r="C5304" s="220"/>
      <c r="D5304" s="179">
        <v>66017</v>
      </c>
      <c r="E5304" s="179">
        <v>60003</v>
      </c>
      <c r="F5304" s="179">
        <v>52055</v>
      </c>
      <c r="G5304" s="179">
        <v>55086</v>
      </c>
      <c r="H5304" s="179">
        <v>40325</v>
      </c>
      <c r="I5304" s="179">
        <v>29157</v>
      </c>
      <c r="J5304" s="179">
        <v>29843</v>
      </c>
      <c r="K5304" s="179">
        <v>30060</v>
      </c>
      <c r="L5304" s="179">
        <v>31664</v>
      </c>
      <c r="M5304" s="179">
        <v>41682</v>
      </c>
      <c r="N5304" s="179">
        <v>58148</v>
      </c>
      <c r="O5304" s="179">
        <v>74772</v>
      </c>
    </row>
    <row r="5305" spans="1:15" ht="16.5" thickBot="1" x14ac:dyDescent="0.3">
      <c r="A5305" s="215" t="s">
        <v>12</v>
      </c>
      <c r="B5305" s="225" t="s">
        <v>291</v>
      </c>
      <c r="C5305" s="226"/>
      <c r="D5305" s="179">
        <v>26132</v>
      </c>
      <c r="E5305" s="179">
        <v>22765</v>
      </c>
      <c r="F5305" s="179">
        <v>23242</v>
      </c>
      <c r="G5305" s="179">
        <v>24492</v>
      </c>
      <c r="H5305" s="179">
        <v>23307</v>
      </c>
      <c r="I5305" s="179">
        <v>21413</v>
      </c>
      <c r="J5305" s="179">
        <v>6113</v>
      </c>
      <c r="K5305" s="179">
        <v>19999</v>
      </c>
      <c r="L5305" s="179">
        <v>15553</v>
      </c>
      <c r="M5305" s="179">
        <v>20791</v>
      </c>
      <c r="N5305" s="179">
        <v>23932</v>
      </c>
      <c r="O5305" s="179">
        <v>17728</v>
      </c>
    </row>
    <row r="5306" spans="1:15" ht="33" customHeight="1" thickBot="1" x14ac:dyDescent="0.3">
      <c r="A5306" s="215" t="s">
        <v>13</v>
      </c>
      <c r="B5306" s="219" t="s">
        <v>292</v>
      </c>
      <c r="C5306" s="220"/>
      <c r="D5306" s="180">
        <v>39885</v>
      </c>
      <c r="E5306" s="180">
        <v>37238</v>
      </c>
      <c r="F5306" s="180">
        <v>28813</v>
      </c>
      <c r="G5306" s="180">
        <v>30594</v>
      </c>
      <c r="H5306" s="180">
        <v>17018</v>
      </c>
      <c r="I5306" s="180">
        <v>7744</v>
      </c>
      <c r="J5306" s="180">
        <v>23730</v>
      </c>
      <c r="K5306" s="180">
        <v>10061</v>
      </c>
      <c r="L5306" s="180">
        <v>16111</v>
      </c>
      <c r="M5306" s="180">
        <v>20891</v>
      </c>
      <c r="N5306" s="180">
        <v>34216</v>
      </c>
      <c r="O5306" s="180">
        <v>57044</v>
      </c>
    </row>
    <row r="5307" spans="1:15" ht="36" customHeight="1" thickBot="1" x14ac:dyDescent="0.3">
      <c r="A5307" s="215" t="s">
        <v>14</v>
      </c>
      <c r="B5307" s="219" t="s">
        <v>27</v>
      </c>
      <c r="C5307" s="220"/>
      <c r="D5307" s="181">
        <v>0.60416256418801217</v>
      </c>
      <c r="E5307" s="181">
        <v>0.62060230321817245</v>
      </c>
      <c r="F5307" s="181">
        <v>0.55351070982614547</v>
      </c>
      <c r="G5307" s="181">
        <v>0.55538612351595684</v>
      </c>
      <c r="H5307" s="181">
        <v>0.42202107873527589</v>
      </c>
      <c r="I5307" s="181">
        <v>0.2655965977295332</v>
      </c>
      <c r="J5307" s="181">
        <v>0.79516134436886377</v>
      </c>
      <c r="K5307" s="181">
        <v>0.33469727212242184</v>
      </c>
      <c r="L5307" s="181">
        <v>0.50881126831733203</v>
      </c>
      <c r="M5307" s="181">
        <v>0.50119955856244902</v>
      </c>
      <c r="N5307" s="181">
        <v>0.58842952466120935</v>
      </c>
      <c r="O5307" s="181">
        <v>0.76290590060450436</v>
      </c>
    </row>
    <row r="5308" spans="1:15" ht="81.75" customHeight="1" thickBot="1" x14ac:dyDescent="0.3">
      <c r="A5308" s="215" t="s">
        <v>28</v>
      </c>
      <c r="B5308" s="219" t="s">
        <v>29</v>
      </c>
      <c r="C5308" s="220"/>
      <c r="D5308" s="187">
        <v>5.4369156717710183</v>
      </c>
      <c r="E5308" s="187">
        <v>5.4369156717710183</v>
      </c>
      <c r="F5308" s="187">
        <v>5.4369156717710183</v>
      </c>
      <c r="G5308" s="187">
        <v>5.4369156717710183</v>
      </c>
      <c r="H5308" s="187">
        <v>5.4369156717710183</v>
      </c>
      <c r="I5308" s="187">
        <v>5.4369156717710183</v>
      </c>
      <c r="J5308" s="187">
        <v>5.4369156717710183</v>
      </c>
      <c r="K5308" s="187">
        <v>5.4369156717710183</v>
      </c>
      <c r="L5308" s="187">
        <v>5.4369156717710183</v>
      </c>
      <c r="M5308" s="187">
        <v>5.4369156717710183</v>
      </c>
      <c r="N5308" s="187">
        <v>5.4369156717710183</v>
      </c>
      <c r="O5308" s="187">
        <v>5.4369156717710183</v>
      </c>
    </row>
    <row r="5309" spans="1:15" ht="51" customHeight="1" thickBot="1" x14ac:dyDescent="0.3">
      <c r="A5309" s="215" t="s">
        <v>30</v>
      </c>
      <c r="B5309" s="219" t="s">
        <v>31</v>
      </c>
      <c r="C5309" s="220"/>
      <c r="D5309" s="182">
        <v>0.44181612986524821</v>
      </c>
      <c r="E5309" s="182">
        <v>0.45825586889540848</v>
      </c>
      <c r="F5309" s="182">
        <v>0.39116427550338151</v>
      </c>
      <c r="G5309" s="182">
        <v>0.39303968919319288</v>
      </c>
      <c r="H5309" s="182">
        <v>0.25967464441251187</v>
      </c>
      <c r="I5309" s="182">
        <v>0.10325016340676921</v>
      </c>
      <c r="J5309" s="182">
        <v>0.6328149100460998</v>
      </c>
      <c r="K5309" s="182">
        <v>0.17235083779965785</v>
      </c>
      <c r="L5309" s="182">
        <v>0.34646483399456807</v>
      </c>
      <c r="M5309" s="182">
        <v>0.33885312423968506</v>
      </c>
      <c r="N5309" s="182">
        <v>0.42608309033844538</v>
      </c>
      <c r="O5309" s="182">
        <v>0.6005594662817404</v>
      </c>
    </row>
    <row r="5310" spans="1:15" ht="83.25" customHeight="1" thickBot="1" x14ac:dyDescent="0.3">
      <c r="A5310" s="215" t="s">
        <v>32</v>
      </c>
      <c r="B5310" s="219" t="s">
        <v>33</v>
      </c>
      <c r="C5310" s="220"/>
      <c r="D5310" s="183">
        <v>29167</v>
      </c>
      <c r="E5310" s="183">
        <v>27497</v>
      </c>
      <c r="F5310" s="183">
        <v>20362</v>
      </c>
      <c r="G5310" s="183">
        <v>21651</v>
      </c>
      <c r="H5310" s="183">
        <v>10471</v>
      </c>
      <c r="I5310" s="183">
        <v>3010</v>
      </c>
      <c r="J5310" s="183">
        <v>18885</v>
      </c>
      <c r="K5310" s="183">
        <v>5181</v>
      </c>
      <c r="L5310" s="183">
        <v>10970</v>
      </c>
      <c r="M5310" s="183">
        <v>14124</v>
      </c>
      <c r="N5310" s="183">
        <v>24776</v>
      </c>
      <c r="O5310" s="183">
        <v>44905</v>
      </c>
    </row>
    <row r="5311" spans="1:15" ht="53.25" customHeight="1" thickBot="1" x14ac:dyDescent="0.3">
      <c r="A5311" s="215" t="s">
        <v>34</v>
      </c>
      <c r="B5311" s="219" t="s">
        <v>35</v>
      </c>
      <c r="C5311" s="220"/>
      <c r="D5311" s="184">
        <v>158578.51939854529</v>
      </c>
      <c r="E5311" s="184">
        <v>149498.87022668769</v>
      </c>
      <c r="F5311" s="184">
        <v>110706.47690860147</v>
      </c>
      <c r="G5311" s="184">
        <v>117714.66120951432</v>
      </c>
      <c r="H5311" s="184">
        <v>56929.94399911433</v>
      </c>
      <c r="I5311" s="184">
        <v>16365.116172030765</v>
      </c>
      <c r="J5311" s="184">
        <v>102676.15246139569</v>
      </c>
      <c r="K5311" s="184">
        <v>28168.660095445644</v>
      </c>
      <c r="L5311" s="184">
        <v>59642.964919328071</v>
      </c>
      <c r="M5311" s="184">
        <v>76790.99694809386</v>
      </c>
      <c r="N5311" s="184">
        <v>134705.02268379874</v>
      </c>
      <c r="O5311" s="184">
        <v>244144.69824087757</v>
      </c>
    </row>
    <row r="5312" spans="1:15" ht="48.75" customHeight="1" thickBot="1" x14ac:dyDescent="0.3">
      <c r="A5312" s="215" t="s">
        <v>36</v>
      </c>
      <c r="B5312" s="219" t="s">
        <v>37</v>
      </c>
      <c r="C5312" s="220"/>
      <c r="D5312" s="184">
        <v>147953.76</v>
      </c>
      <c r="E5312" s="184">
        <v>139482.45000000001</v>
      </c>
      <c r="F5312" s="184">
        <v>103289.14</v>
      </c>
      <c r="G5312" s="184">
        <v>109827.78</v>
      </c>
      <c r="H5312" s="184">
        <v>53115.64</v>
      </c>
      <c r="I5312" s="184">
        <v>15268.65</v>
      </c>
      <c r="J5312" s="184">
        <v>95796.85</v>
      </c>
      <c r="K5312" s="184">
        <v>26281.360000000001</v>
      </c>
      <c r="L5312" s="184">
        <v>55646.89</v>
      </c>
      <c r="M5312" s="184">
        <v>71646</v>
      </c>
      <c r="N5312" s="184">
        <v>125679.79</v>
      </c>
      <c r="O5312" s="184">
        <v>227787</v>
      </c>
    </row>
    <row r="5313" spans="1:15" ht="20.25" customHeight="1" thickBot="1" x14ac:dyDescent="0.3">
      <c r="A5313" s="242" t="s">
        <v>282</v>
      </c>
      <c r="B5313" s="241"/>
      <c r="C5313" s="42"/>
      <c r="D5313" s="190" t="s">
        <v>206</v>
      </c>
      <c r="E5313" s="230"/>
      <c r="F5313" s="230"/>
      <c r="G5313" s="230"/>
      <c r="H5313" s="230"/>
      <c r="I5313" s="230"/>
      <c r="J5313" s="230"/>
      <c r="K5313" s="230"/>
      <c r="L5313" s="230"/>
      <c r="M5313" s="230"/>
      <c r="N5313" s="230"/>
      <c r="O5313" s="231"/>
    </row>
    <row r="5314" spans="1:15" ht="16.5" thickBot="1" x14ac:dyDescent="0.3">
      <c r="A5314" s="223" t="s">
        <v>294</v>
      </c>
      <c r="B5314" s="232"/>
      <c r="C5314" s="232"/>
      <c r="D5314" s="232"/>
      <c r="E5314" s="232"/>
      <c r="F5314" s="232"/>
      <c r="G5314" s="232"/>
      <c r="H5314" s="232"/>
      <c r="I5314" s="232"/>
      <c r="J5314" s="232"/>
      <c r="K5314" s="232"/>
      <c r="L5314" s="232"/>
      <c r="M5314" s="232"/>
      <c r="N5314" s="232"/>
      <c r="O5314" s="233"/>
    </row>
    <row r="5315" spans="1:15" s="41" customFormat="1" ht="29.25" customHeight="1" thickBot="1" x14ac:dyDescent="0.3">
      <c r="A5315" s="215" t="s">
        <v>11</v>
      </c>
      <c r="B5315" s="219" t="s">
        <v>293</v>
      </c>
      <c r="C5315" s="220"/>
      <c r="D5315" s="183">
        <v>20685</v>
      </c>
      <c r="E5315" s="183">
        <v>16110</v>
      </c>
      <c r="F5315" s="183">
        <v>17280</v>
      </c>
      <c r="G5315" s="183">
        <v>20310</v>
      </c>
      <c r="H5315" s="183">
        <v>15030</v>
      </c>
      <c r="I5315" s="183">
        <v>11295</v>
      </c>
      <c r="J5315" s="183">
        <v>11310</v>
      </c>
      <c r="K5315" s="183">
        <v>9990</v>
      </c>
      <c r="L5315" s="183">
        <v>8790</v>
      </c>
      <c r="M5315" s="183">
        <v>12345</v>
      </c>
      <c r="N5315" s="183">
        <v>19455</v>
      </c>
      <c r="O5315" s="183">
        <v>22920</v>
      </c>
    </row>
    <row r="5316" spans="1:15" ht="16.5" thickBot="1" x14ac:dyDescent="0.3">
      <c r="A5316" s="215" t="s">
        <v>12</v>
      </c>
      <c r="B5316" s="225" t="s">
        <v>291</v>
      </c>
      <c r="C5316" s="226"/>
      <c r="D5316" s="183">
        <v>8664</v>
      </c>
      <c r="E5316" s="183">
        <v>7624</v>
      </c>
      <c r="F5316" s="183">
        <v>7487</v>
      </c>
      <c r="G5316" s="183">
        <v>7029</v>
      </c>
      <c r="H5316" s="183">
        <v>5410</v>
      </c>
      <c r="I5316" s="183">
        <v>5827</v>
      </c>
      <c r="J5316" s="183">
        <v>5812</v>
      </c>
      <c r="K5316" s="183">
        <v>5364</v>
      </c>
      <c r="L5316" s="183">
        <v>5641</v>
      </c>
      <c r="M5316" s="183">
        <v>4330</v>
      </c>
      <c r="N5316" s="183">
        <v>5831</v>
      </c>
      <c r="O5316" s="183">
        <v>8145</v>
      </c>
    </row>
    <row r="5317" spans="1:15" ht="33" customHeight="1" thickBot="1" x14ac:dyDescent="0.3">
      <c r="A5317" s="215" t="s">
        <v>13</v>
      </c>
      <c r="B5317" s="219" t="s">
        <v>292</v>
      </c>
      <c r="C5317" s="220"/>
      <c r="D5317" s="188">
        <v>12021</v>
      </c>
      <c r="E5317" s="188">
        <v>8486</v>
      </c>
      <c r="F5317" s="188">
        <v>9793</v>
      </c>
      <c r="G5317" s="188">
        <v>13281</v>
      </c>
      <c r="H5317" s="188">
        <v>9620</v>
      </c>
      <c r="I5317" s="188">
        <v>5468</v>
      </c>
      <c r="J5317" s="188">
        <v>5498</v>
      </c>
      <c r="K5317" s="188">
        <v>4626</v>
      </c>
      <c r="L5317" s="188">
        <v>3149</v>
      </c>
      <c r="M5317" s="188">
        <v>8015</v>
      </c>
      <c r="N5317" s="188">
        <v>13624</v>
      </c>
      <c r="O5317" s="188">
        <v>14775</v>
      </c>
    </row>
    <row r="5318" spans="1:15" ht="36" customHeight="1" thickBot="1" x14ac:dyDescent="0.3">
      <c r="A5318" s="215" t="s">
        <v>14</v>
      </c>
      <c r="B5318" s="219" t="s">
        <v>27</v>
      </c>
      <c r="C5318" s="220"/>
      <c r="D5318" s="181">
        <v>0.58114575779550404</v>
      </c>
      <c r="E5318" s="181">
        <v>0.52675356921166983</v>
      </c>
      <c r="F5318" s="181">
        <v>0.56672453703703707</v>
      </c>
      <c r="G5318" s="181">
        <v>0.6539143279172821</v>
      </c>
      <c r="H5318" s="181">
        <v>0.64005322687957422</v>
      </c>
      <c r="I5318" s="181">
        <v>0.48410801239486501</v>
      </c>
      <c r="J5318" s="181">
        <v>0.48611847922192752</v>
      </c>
      <c r="K5318" s="181">
        <v>0.46306306306306305</v>
      </c>
      <c r="L5318" s="181">
        <v>0.35824800910125143</v>
      </c>
      <c r="M5318" s="181">
        <v>0.64925070878898339</v>
      </c>
      <c r="N5318" s="181">
        <v>0.70028270367514778</v>
      </c>
      <c r="O5318" s="181">
        <v>0.64463350785340312</v>
      </c>
    </row>
    <row r="5319" spans="1:15" ht="81.75" customHeight="1" thickBot="1" x14ac:dyDescent="0.3">
      <c r="A5319" s="215" t="s">
        <v>28</v>
      </c>
      <c r="B5319" s="219" t="s">
        <v>29</v>
      </c>
      <c r="C5319" s="220"/>
      <c r="D5319" s="174">
        <v>3.7071141797564278</v>
      </c>
      <c r="E5319" s="174">
        <v>3.7071141797564278</v>
      </c>
      <c r="F5319" s="174">
        <v>3.7071141797564278</v>
      </c>
      <c r="G5319" s="174">
        <v>3.7071141797564278</v>
      </c>
      <c r="H5319" s="174">
        <v>3.7071141797564278</v>
      </c>
      <c r="I5319" s="174">
        <v>3.7071141797564278</v>
      </c>
      <c r="J5319" s="174">
        <v>3.7071141797564278</v>
      </c>
      <c r="K5319" s="174">
        <v>3.7071141797564278</v>
      </c>
      <c r="L5319" s="174">
        <v>3.7071141797564278</v>
      </c>
      <c r="M5319" s="174">
        <v>3.7071141797564278</v>
      </c>
      <c r="N5319" s="174">
        <v>3.7071141797564278</v>
      </c>
      <c r="O5319" s="174">
        <v>3.7071141797564278</v>
      </c>
    </row>
    <row r="5320" spans="1:15" ht="51" customHeight="1" thickBot="1" x14ac:dyDescent="0.3">
      <c r="A5320" s="215" t="s">
        <v>30</v>
      </c>
      <c r="B5320" s="219" t="s">
        <v>31</v>
      </c>
      <c r="C5320" s="220"/>
      <c r="D5320" s="182">
        <v>0.58114575779550404</v>
      </c>
      <c r="E5320" s="182">
        <v>0.52675356921166983</v>
      </c>
      <c r="F5320" s="182">
        <v>0.56672453703703707</v>
      </c>
      <c r="G5320" s="182">
        <v>0.6539143279172821</v>
      </c>
      <c r="H5320" s="182">
        <v>0.64005322687957422</v>
      </c>
      <c r="I5320" s="182">
        <v>0.48410801239486501</v>
      </c>
      <c r="J5320" s="182">
        <v>0.48611847922192752</v>
      </c>
      <c r="K5320" s="182">
        <v>0.46306306306306305</v>
      </c>
      <c r="L5320" s="182">
        <v>0.23655223506071643</v>
      </c>
      <c r="M5320" s="182">
        <v>0.52755493474844839</v>
      </c>
      <c r="N5320" s="182">
        <v>0.57858692963461278</v>
      </c>
      <c r="O5320" s="182">
        <v>0.52293773381286812</v>
      </c>
    </row>
    <row r="5321" spans="1:15" ht="83.25" customHeight="1" thickBot="1" x14ac:dyDescent="0.3">
      <c r="A5321" s="215" t="s">
        <v>32</v>
      </c>
      <c r="B5321" s="219" t="s">
        <v>33</v>
      </c>
      <c r="C5321" s="220"/>
      <c r="D5321" s="183">
        <v>0</v>
      </c>
      <c r="E5321" s="183">
        <v>0</v>
      </c>
      <c r="F5321" s="183">
        <v>0</v>
      </c>
      <c r="G5321" s="183">
        <v>0</v>
      </c>
      <c r="H5321" s="183">
        <v>0</v>
      </c>
      <c r="I5321" s="183">
        <v>0</v>
      </c>
      <c r="J5321" s="183">
        <v>0</v>
      </c>
      <c r="K5321" s="183">
        <v>0</v>
      </c>
      <c r="L5321" s="183">
        <v>1070</v>
      </c>
      <c r="M5321" s="183">
        <v>1502</v>
      </c>
      <c r="N5321" s="183">
        <v>2368</v>
      </c>
      <c r="O5321" s="183">
        <v>11986</v>
      </c>
    </row>
    <row r="5322" spans="1:15" ht="53.25" customHeight="1" thickBot="1" x14ac:dyDescent="0.3">
      <c r="A5322" s="215" t="s">
        <v>34</v>
      </c>
      <c r="B5322" s="219" t="s">
        <v>35</v>
      </c>
      <c r="C5322" s="220"/>
      <c r="D5322" s="184">
        <v>0</v>
      </c>
      <c r="E5322" s="185">
        <v>0</v>
      </c>
      <c r="F5322" s="185">
        <v>0</v>
      </c>
      <c r="G5322" s="185">
        <v>0</v>
      </c>
      <c r="H5322" s="185">
        <v>0</v>
      </c>
      <c r="I5322" s="185">
        <v>0</v>
      </c>
      <c r="J5322" s="185">
        <v>0</v>
      </c>
      <c r="K5322" s="185">
        <v>0</v>
      </c>
      <c r="L5322" s="185">
        <v>3966.6121723393776</v>
      </c>
      <c r="M5322" s="185">
        <v>5568.0854979941541</v>
      </c>
      <c r="N5322" s="185">
        <v>8778.4463776632201</v>
      </c>
      <c r="O5322" s="186">
        <v>44433.470558560541</v>
      </c>
    </row>
    <row r="5323" spans="1:15" ht="48.75" customHeight="1" thickBot="1" x14ac:dyDescent="0.3">
      <c r="A5323" s="215" t="s">
        <v>36</v>
      </c>
      <c r="B5323" s="219" t="s">
        <v>37</v>
      </c>
      <c r="C5323" s="220"/>
      <c r="D5323" s="184">
        <v>0</v>
      </c>
      <c r="E5323" s="184">
        <v>0</v>
      </c>
      <c r="F5323" s="184">
        <v>0</v>
      </c>
      <c r="G5323" s="184">
        <v>0</v>
      </c>
      <c r="H5323" s="184">
        <v>0</v>
      </c>
      <c r="I5323" s="184">
        <v>0</v>
      </c>
      <c r="J5323" s="184">
        <v>0</v>
      </c>
      <c r="K5323" s="184">
        <v>0</v>
      </c>
      <c r="L5323" s="184">
        <v>3700.85</v>
      </c>
      <c r="M5323" s="184">
        <v>5195.0200000000004</v>
      </c>
      <c r="N5323" s="184">
        <v>8190.29</v>
      </c>
      <c r="O5323" s="184">
        <v>41456.43</v>
      </c>
    </row>
    <row r="5324" spans="1:15" ht="20.25" customHeight="1" thickBot="1" x14ac:dyDescent="0.3">
      <c r="A5324" s="242" t="s">
        <v>282</v>
      </c>
      <c r="B5324" s="241"/>
      <c r="C5324" s="43"/>
      <c r="D5324" s="178" t="s">
        <v>206</v>
      </c>
      <c r="E5324" s="221"/>
      <c r="F5324" s="221"/>
      <c r="G5324" s="221"/>
      <c r="H5324" s="221"/>
      <c r="I5324" s="221"/>
      <c r="J5324" s="221"/>
      <c r="K5324" s="221"/>
      <c r="L5324" s="221"/>
      <c r="M5324" s="221"/>
      <c r="N5324" s="221"/>
      <c r="O5324" s="222"/>
    </row>
    <row r="5325" spans="1:15" ht="16.5" thickBot="1" x14ac:dyDescent="0.3">
      <c r="A5325" s="223" t="s">
        <v>295</v>
      </c>
      <c r="B5325" s="224"/>
      <c r="C5325" s="224"/>
      <c r="D5325" s="224"/>
      <c r="E5325" s="224"/>
      <c r="F5325" s="224"/>
      <c r="G5325" s="224"/>
      <c r="H5325" s="224"/>
      <c r="I5325" s="224"/>
      <c r="J5325" s="224"/>
      <c r="K5325" s="224"/>
      <c r="L5325" s="224"/>
      <c r="M5325" s="224"/>
      <c r="N5325" s="224"/>
      <c r="O5325" s="224"/>
    </row>
    <row r="5326" spans="1:15" s="41" customFormat="1" ht="29.25" customHeight="1" thickBot="1" x14ac:dyDescent="0.3">
      <c r="A5326" s="215" t="s">
        <v>11</v>
      </c>
      <c r="B5326" s="219" t="s">
        <v>293</v>
      </c>
      <c r="C5326" s="220"/>
      <c r="D5326" s="183">
        <v>20685</v>
      </c>
      <c r="E5326" s="183">
        <v>16110</v>
      </c>
      <c r="F5326" s="183">
        <v>17280</v>
      </c>
      <c r="G5326" s="183">
        <v>20310</v>
      </c>
      <c r="H5326" s="183">
        <v>15030</v>
      </c>
      <c r="I5326" s="183">
        <v>11295</v>
      </c>
      <c r="J5326" s="183">
        <v>11310</v>
      </c>
      <c r="K5326" s="183">
        <v>9990</v>
      </c>
      <c r="L5326" s="183">
        <v>8790</v>
      </c>
      <c r="M5326" s="183">
        <v>12345</v>
      </c>
      <c r="N5326" s="183">
        <v>19455</v>
      </c>
      <c r="O5326" s="183">
        <v>22920</v>
      </c>
    </row>
    <row r="5327" spans="1:15" ht="16.5" thickBot="1" x14ac:dyDescent="0.3">
      <c r="A5327" s="215" t="s">
        <v>12</v>
      </c>
      <c r="B5327" s="225" t="s">
        <v>291</v>
      </c>
      <c r="C5327" s="226"/>
      <c r="D5327" s="183">
        <v>8664</v>
      </c>
      <c r="E5327" s="183">
        <v>7624</v>
      </c>
      <c r="F5327" s="183">
        <v>7487</v>
      </c>
      <c r="G5327" s="183">
        <v>7029</v>
      </c>
      <c r="H5327" s="183">
        <v>5410</v>
      </c>
      <c r="I5327" s="183">
        <v>5827</v>
      </c>
      <c r="J5327" s="183">
        <v>5812</v>
      </c>
      <c r="K5327" s="183">
        <v>5364</v>
      </c>
      <c r="L5327" s="183">
        <v>5641</v>
      </c>
      <c r="M5327" s="183">
        <v>4330</v>
      </c>
      <c r="N5327" s="183">
        <v>5831</v>
      </c>
      <c r="O5327" s="183">
        <v>8145</v>
      </c>
    </row>
    <row r="5328" spans="1:15" ht="33" customHeight="1" thickBot="1" x14ac:dyDescent="0.3">
      <c r="A5328" s="215" t="s">
        <v>13</v>
      </c>
      <c r="B5328" s="219" t="s">
        <v>292</v>
      </c>
      <c r="C5328" s="220"/>
      <c r="D5328" s="188">
        <v>12021</v>
      </c>
      <c r="E5328" s="188">
        <v>8486</v>
      </c>
      <c r="F5328" s="188">
        <v>9793</v>
      </c>
      <c r="G5328" s="188">
        <v>13281</v>
      </c>
      <c r="H5328" s="188">
        <v>9620</v>
      </c>
      <c r="I5328" s="188">
        <v>5468</v>
      </c>
      <c r="J5328" s="188">
        <v>5498</v>
      </c>
      <c r="K5328" s="188">
        <v>4626</v>
      </c>
      <c r="L5328" s="188">
        <v>3149</v>
      </c>
      <c r="M5328" s="188">
        <v>8015</v>
      </c>
      <c r="N5328" s="188">
        <v>13624</v>
      </c>
      <c r="O5328" s="188">
        <v>14775</v>
      </c>
    </row>
    <row r="5329" spans="1:15" ht="36" customHeight="1" thickBot="1" x14ac:dyDescent="0.3">
      <c r="A5329" s="215" t="s">
        <v>14</v>
      </c>
      <c r="B5329" s="219" t="s">
        <v>27</v>
      </c>
      <c r="C5329" s="220"/>
      <c r="D5329" s="189">
        <v>0.58114575779550404</v>
      </c>
      <c r="E5329" s="189">
        <v>0.52675356921166983</v>
      </c>
      <c r="F5329" s="189">
        <v>0.56672453703703707</v>
      </c>
      <c r="G5329" s="189">
        <v>0.6539143279172821</v>
      </c>
      <c r="H5329" s="189">
        <v>0.64005322687957422</v>
      </c>
      <c r="I5329" s="189">
        <v>0.48410801239486501</v>
      </c>
      <c r="J5329" s="189">
        <v>0.48611847922192752</v>
      </c>
      <c r="K5329" s="189">
        <v>0.46306306306306305</v>
      </c>
      <c r="L5329" s="189">
        <v>0.35824800910125143</v>
      </c>
      <c r="M5329" s="189">
        <v>0.64925070878898339</v>
      </c>
      <c r="N5329" s="189">
        <v>0.70028270367514778</v>
      </c>
      <c r="O5329" s="189">
        <v>0.64463350785340312</v>
      </c>
    </row>
    <row r="5330" spans="1:15" ht="81.75" customHeight="1" thickBot="1" x14ac:dyDescent="0.3">
      <c r="A5330" s="215" t="s">
        <v>28</v>
      </c>
      <c r="B5330" s="219" t="s">
        <v>29</v>
      </c>
      <c r="C5330" s="220"/>
      <c r="D5330" s="187">
        <v>3.8692712723611922</v>
      </c>
      <c r="E5330" s="187">
        <v>3.8692712723611922</v>
      </c>
      <c r="F5330" s="187">
        <v>3.8692712723611922</v>
      </c>
      <c r="G5330" s="187">
        <v>3.8692712723611922</v>
      </c>
      <c r="H5330" s="187">
        <v>3.8692712723611922</v>
      </c>
      <c r="I5330" s="187">
        <v>3.8692712723611922</v>
      </c>
      <c r="J5330" s="187">
        <v>3.8692712723611922</v>
      </c>
      <c r="K5330" s="187">
        <v>3.8692712723611922</v>
      </c>
      <c r="L5330" s="187">
        <v>3.8692712723611922</v>
      </c>
      <c r="M5330" s="187">
        <v>3.8692712723611922</v>
      </c>
      <c r="N5330" s="187">
        <v>3.8692712723611922</v>
      </c>
      <c r="O5330" s="187">
        <v>3.8692712723611922</v>
      </c>
    </row>
    <row r="5331" spans="1:15" ht="51" customHeight="1" thickBot="1" x14ac:dyDescent="0.3">
      <c r="A5331" s="215" t="s">
        <v>30</v>
      </c>
      <c r="B5331" s="219" t="s">
        <v>31</v>
      </c>
      <c r="C5331" s="220"/>
      <c r="D5331" s="182">
        <v>0.45944998375496904</v>
      </c>
      <c r="E5331" s="182">
        <v>0.40505779517113483</v>
      </c>
      <c r="F5331" s="182">
        <v>0.44502876299650207</v>
      </c>
      <c r="G5331" s="182">
        <v>0.5322185538767471</v>
      </c>
      <c r="H5331" s="182">
        <v>0.51835745283903922</v>
      </c>
      <c r="I5331" s="182">
        <v>0.36241223835433001</v>
      </c>
      <c r="J5331" s="182">
        <v>0.36442270518139253</v>
      </c>
      <c r="K5331" s="182">
        <v>0.34136728902252805</v>
      </c>
      <c r="L5331" s="182">
        <v>0.23655223506071643</v>
      </c>
      <c r="M5331" s="182">
        <v>0.52755493474844839</v>
      </c>
      <c r="N5331" s="182">
        <v>0.57858692963461278</v>
      </c>
      <c r="O5331" s="182">
        <v>0.52293773381286812</v>
      </c>
    </row>
    <row r="5332" spans="1:15" ht="83.25" customHeight="1" thickBot="1" x14ac:dyDescent="0.3">
      <c r="A5332" s="215" t="s">
        <v>32</v>
      </c>
      <c r="B5332" s="219" t="s">
        <v>33</v>
      </c>
      <c r="C5332" s="220"/>
      <c r="D5332" s="183">
        <v>9504</v>
      </c>
      <c r="E5332" s="183">
        <v>6525</v>
      </c>
      <c r="F5332" s="183">
        <v>7690</v>
      </c>
      <c r="G5332" s="183">
        <v>10809</v>
      </c>
      <c r="H5332" s="183">
        <v>7791</v>
      </c>
      <c r="I5332" s="183">
        <v>4093</v>
      </c>
      <c r="J5332" s="183">
        <v>4122</v>
      </c>
      <c r="K5332" s="183">
        <v>3410</v>
      </c>
      <c r="L5332" s="183">
        <v>2079</v>
      </c>
      <c r="M5332" s="183">
        <v>6513</v>
      </c>
      <c r="N5332" s="183">
        <v>11256</v>
      </c>
      <c r="O5332" s="183">
        <v>11986</v>
      </c>
    </row>
    <row r="5333" spans="1:15" ht="53.25" customHeight="1" thickBot="1" x14ac:dyDescent="0.3">
      <c r="A5333" s="215" t="s">
        <v>34</v>
      </c>
      <c r="B5333" s="219" t="s">
        <v>35</v>
      </c>
      <c r="C5333" s="220"/>
      <c r="D5333" s="184">
        <v>36773.554172520773</v>
      </c>
      <c r="E5333" s="184">
        <v>25246.995052156781</v>
      </c>
      <c r="F5333" s="184">
        <v>29754.696084457566</v>
      </c>
      <c r="G5333" s="184">
        <v>41822.953182952129</v>
      </c>
      <c r="H5333" s="184">
        <v>30145.492482966049</v>
      </c>
      <c r="I5333" s="184">
        <v>15836.92731777436</v>
      </c>
      <c r="J5333" s="184">
        <v>15949.136184672834</v>
      </c>
      <c r="K5333" s="184">
        <v>13194.215038751665</v>
      </c>
      <c r="L5333" s="184">
        <v>8044.2149752389187</v>
      </c>
      <c r="M5333" s="184">
        <v>25200.563796888444</v>
      </c>
      <c r="N5333" s="184">
        <v>43552.517441697579</v>
      </c>
      <c r="O5333" s="184">
        <v>46377.085470521248</v>
      </c>
    </row>
    <row r="5334" spans="1:15" ht="48.75" customHeight="1" thickBot="1" x14ac:dyDescent="0.3">
      <c r="A5334" s="215" t="s">
        <v>36</v>
      </c>
      <c r="B5334" s="219" t="s">
        <v>37</v>
      </c>
      <c r="C5334" s="220"/>
      <c r="D5334" s="184">
        <v>34309.730000000003</v>
      </c>
      <c r="E5334" s="184">
        <v>23555.45</v>
      </c>
      <c r="F5334" s="184">
        <v>27761.13</v>
      </c>
      <c r="G5334" s="184">
        <v>39020.82</v>
      </c>
      <c r="H5334" s="184">
        <v>28125.74</v>
      </c>
      <c r="I5334" s="184">
        <v>14775.85</v>
      </c>
      <c r="J5334" s="184">
        <v>14880.54</v>
      </c>
      <c r="K5334" s="184">
        <v>12310.2</v>
      </c>
      <c r="L5334" s="184">
        <v>7505.25</v>
      </c>
      <c r="M5334" s="184">
        <v>23512.13</v>
      </c>
      <c r="N5334" s="184">
        <v>40634.5</v>
      </c>
      <c r="O5334" s="184">
        <v>43269.82</v>
      </c>
    </row>
    <row r="5335" spans="1:15" ht="21" customHeight="1" thickBot="1" x14ac:dyDescent="0.3">
      <c r="A5335" s="242" t="s">
        <v>282</v>
      </c>
      <c r="B5335" s="241"/>
      <c r="C5335" s="43"/>
      <c r="D5335" s="178" t="s">
        <v>206</v>
      </c>
      <c r="E5335" s="221"/>
      <c r="F5335" s="221"/>
      <c r="G5335" s="221"/>
      <c r="H5335" s="221"/>
      <c r="I5335" s="221"/>
      <c r="J5335" s="221"/>
      <c r="K5335" s="221"/>
      <c r="L5335" s="221"/>
      <c r="M5335" s="221"/>
      <c r="N5335" s="221"/>
      <c r="O5335" s="222"/>
    </row>
    <row r="5336" spans="1:15" ht="16.5" thickBot="1" x14ac:dyDescent="0.3">
      <c r="A5336" s="223" t="s">
        <v>296</v>
      </c>
      <c r="B5336" s="224"/>
      <c r="C5336" s="224"/>
      <c r="D5336" s="224"/>
      <c r="E5336" s="224"/>
      <c r="F5336" s="224"/>
      <c r="G5336" s="224"/>
      <c r="H5336" s="224"/>
      <c r="I5336" s="224"/>
      <c r="J5336" s="224"/>
      <c r="K5336" s="224"/>
      <c r="L5336" s="224"/>
      <c r="M5336" s="224"/>
      <c r="N5336" s="224"/>
      <c r="O5336" s="224"/>
    </row>
    <row r="5337" spans="1:15" s="41" customFormat="1" ht="29.25" customHeight="1" thickBot="1" x14ac:dyDescent="0.3">
      <c r="A5337" s="215" t="s">
        <v>11</v>
      </c>
      <c r="B5337" s="219" t="s">
        <v>293</v>
      </c>
      <c r="C5337" s="220"/>
      <c r="D5337" s="179">
        <v>20685</v>
      </c>
      <c r="E5337" s="179">
        <v>16110</v>
      </c>
      <c r="F5337" s="179">
        <v>17280</v>
      </c>
      <c r="G5337" s="179">
        <v>20310</v>
      </c>
      <c r="H5337" s="179">
        <v>15030</v>
      </c>
      <c r="I5337" s="179">
        <v>11295</v>
      </c>
      <c r="J5337" s="179">
        <v>11310</v>
      </c>
      <c r="K5337" s="179">
        <v>9990</v>
      </c>
      <c r="L5337" s="179">
        <v>8790</v>
      </c>
      <c r="M5337" s="179">
        <v>12345</v>
      </c>
      <c r="N5337" s="179">
        <v>19455</v>
      </c>
      <c r="O5337" s="179">
        <v>22920</v>
      </c>
    </row>
    <row r="5338" spans="1:15" ht="16.5" thickBot="1" x14ac:dyDescent="0.3">
      <c r="A5338" s="215" t="s">
        <v>12</v>
      </c>
      <c r="B5338" s="225" t="s">
        <v>291</v>
      </c>
      <c r="C5338" s="226"/>
      <c r="D5338" s="179">
        <v>8664</v>
      </c>
      <c r="E5338" s="179">
        <v>7624</v>
      </c>
      <c r="F5338" s="179">
        <v>7487</v>
      </c>
      <c r="G5338" s="179">
        <v>7029</v>
      </c>
      <c r="H5338" s="179">
        <v>5410</v>
      </c>
      <c r="I5338" s="179">
        <v>5827</v>
      </c>
      <c r="J5338" s="179">
        <v>5812</v>
      </c>
      <c r="K5338" s="179">
        <v>5364</v>
      </c>
      <c r="L5338" s="179">
        <v>5641</v>
      </c>
      <c r="M5338" s="179">
        <v>4330</v>
      </c>
      <c r="N5338" s="179">
        <v>5831</v>
      </c>
      <c r="O5338" s="179">
        <v>8145</v>
      </c>
    </row>
    <row r="5339" spans="1:15" ht="33" customHeight="1" thickBot="1" x14ac:dyDescent="0.3">
      <c r="A5339" s="215" t="s">
        <v>13</v>
      </c>
      <c r="B5339" s="219" t="s">
        <v>292</v>
      </c>
      <c r="C5339" s="220"/>
      <c r="D5339" s="180">
        <v>12021</v>
      </c>
      <c r="E5339" s="180">
        <v>8486</v>
      </c>
      <c r="F5339" s="180">
        <v>9793</v>
      </c>
      <c r="G5339" s="180">
        <v>13281</v>
      </c>
      <c r="H5339" s="180">
        <v>9620</v>
      </c>
      <c r="I5339" s="180">
        <v>5468</v>
      </c>
      <c r="J5339" s="180">
        <v>5498</v>
      </c>
      <c r="K5339" s="180">
        <v>4626</v>
      </c>
      <c r="L5339" s="180">
        <v>3149</v>
      </c>
      <c r="M5339" s="180">
        <v>8015</v>
      </c>
      <c r="N5339" s="180">
        <v>13624</v>
      </c>
      <c r="O5339" s="180">
        <v>14775</v>
      </c>
    </row>
    <row r="5340" spans="1:15" ht="36" customHeight="1" thickBot="1" x14ac:dyDescent="0.3">
      <c r="A5340" s="215" t="s">
        <v>14</v>
      </c>
      <c r="B5340" s="219" t="s">
        <v>27</v>
      </c>
      <c r="C5340" s="220"/>
      <c r="D5340" s="181">
        <v>0.58114575779550404</v>
      </c>
      <c r="E5340" s="181">
        <v>0.52675356921166983</v>
      </c>
      <c r="F5340" s="181">
        <v>0.56672453703703707</v>
      </c>
      <c r="G5340" s="181">
        <v>0.6539143279172821</v>
      </c>
      <c r="H5340" s="181">
        <v>0.64005322687957422</v>
      </c>
      <c r="I5340" s="181">
        <v>0.48410801239486501</v>
      </c>
      <c r="J5340" s="181">
        <v>0.48611847922192752</v>
      </c>
      <c r="K5340" s="181">
        <v>0.46306306306306305</v>
      </c>
      <c r="L5340" s="181">
        <v>0.35824800910125143</v>
      </c>
      <c r="M5340" s="181">
        <v>0.64925070878898339</v>
      </c>
      <c r="N5340" s="181">
        <v>0.70028270367514778</v>
      </c>
      <c r="O5340" s="181">
        <v>0.64463350785340312</v>
      </c>
    </row>
    <row r="5341" spans="1:15" ht="81.75" customHeight="1" thickBot="1" x14ac:dyDescent="0.3">
      <c r="A5341" s="215" t="s">
        <v>28</v>
      </c>
      <c r="B5341" s="219" t="s">
        <v>29</v>
      </c>
      <c r="C5341" s="220"/>
      <c r="D5341" s="187">
        <v>4.0385250397883876</v>
      </c>
      <c r="E5341" s="187">
        <v>4.0385250397883876</v>
      </c>
      <c r="F5341" s="187">
        <v>4.0385250397883876</v>
      </c>
      <c r="G5341" s="187">
        <v>4.0385250397883876</v>
      </c>
      <c r="H5341" s="187">
        <v>4.0385250397883876</v>
      </c>
      <c r="I5341" s="187">
        <v>4.0385250397883876</v>
      </c>
      <c r="J5341" s="187">
        <v>4.0385250397883876</v>
      </c>
      <c r="K5341" s="187">
        <v>4.0385250397883876</v>
      </c>
      <c r="L5341" s="187">
        <v>4.0385250397883876</v>
      </c>
      <c r="M5341" s="187">
        <v>4.0385250397883876</v>
      </c>
      <c r="N5341" s="187">
        <v>4.0385250397883876</v>
      </c>
      <c r="O5341" s="187">
        <v>4.0385250397883876</v>
      </c>
    </row>
    <row r="5342" spans="1:15" ht="51" customHeight="1" thickBot="1" x14ac:dyDescent="0.3">
      <c r="A5342" s="215" t="s">
        <v>30</v>
      </c>
      <c r="B5342" s="219" t="s">
        <v>31</v>
      </c>
      <c r="C5342" s="220"/>
      <c r="D5342" s="182">
        <v>0.45944998375496904</v>
      </c>
      <c r="E5342" s="182">
        <v>0.40505779517113483</v>
      </c>
      <c r="F5342" s="182">
        <v>0.44502876299650207</v>
      </c>
      <c r="G5342" s="182">
        <v>0.5322185538767471</v>
      </c>
      <c r="H5342" s="182">
        <v>0.51835745283903922</v>
      </c>
      <c r="I5342" s="182">
        <v>0.36241223835433001</v>
      </c>
      <c r="J5342" s="182">
        <v>0.36442270518139253</v>
      </c>
      <c r="K5342" s="182">
        <v>0.34136728902252805</v>
      </c>
      <c r="L5342" s="182">
        <v>0.23655223506071643</v>
      </c>
      <c r="M5342" s="182">
        <v>0.52755493474844839</v>
      </c>
      <c r="N5342" s="182">
        <v>0.57858692963461278</v>
      </c>
      <c r="O5342" s="182">
        <v>0.52293773381286812</v>
      </c>
    </row>
    <row r="5343" spans="1:15" ht="83.25" customHeight="1" thickBot="1" x14ac:dyDescent="0.3">
      <c r="A5343" s="215" t="s">
        <v>32</v>
      </c>
      <c r="B5343" s="219" t="s">
        <v>33</v>
      </c>
      <c r="C5343" s="220"/>
      <c r="D5343" s="183">
        <v>9504</v>
      </c>
      <c r="E5343" s="183">
        <v>6525</v>
      </c>
      <c r="F5343" s="183">
        <v>7690</v>
      </c>
      <c r="G5343" s="183">
        <v>10809</v>
      </c>
      <c r="H5343" s="183">
        <v>7791</v>
      </c>
      <c r="I5343" s="183">
        <v>4093</v>
      </c>
      <c r="J5343" s="183">
        <v>4122</v>
      </c>
      <c r="K5343" s="183">
        <v>3410</v>
      </c>
      <c r="L5343" s="183">
        <v>2079</v>
      </c>
      <c r="M5343" s="183">
        <v>6513</v>
      </c>
      <c r="N5343" s="183">
        <v>11256</v>
      </c>
      <c r="O5343" s="183">
        <v>11986</v>
      </c>
    </row>
    <row r="5344" spans="1:15" ht="53.25" customHeight="1" thickBot="1" x14ac:dyDescent="0.3">
      <c r="A5344" s="215" t="s">
        <v>34</v>
      </c>
      <c r="B5344" s="219" t="s">
        <v>35</v>
      </c>
      <c r="C5344" s="220"/>
      <c r="D5344" s="184">
        <v>38382.141978148837</v>
      </c>
      <c r="E5344" s="184">
        <v>26351.375884619229</v>
      </c>
      <c r="F5344" s="184">
        <v>31056.257555972701</v>
      </c>
      <c r="G5344" s="184">
        <v>43652.417155072682</v>
      </c>
      <c r="H5344" s="184">
        <v>31464.14858499133</v>
      </c>
      <c r="I5344" s="184">
        <v>16529.68298785387</v>
      </c>
      <c r="J5344" s="184">
        <v>16646.800214007733</v>
      </c>
      <c r="K5344" s="184">
        <v>13771.370385678401</v>
      </c>
      <c r="L5344" s="184">
        <v>8396.093557720058</v>
      </c>
      <c r="M5344" s="184">
        <v>26302.91358414177</v>
      </c>
      <c r="N5344" s="184">
        <v>45457.637847858088</v>
      </c>
      <c r="O5344" s="184">
        <v>48405.761126903613</v>
      </c>
    </row>
    <row r="5345" spans="1:15" ht="48.75" customHeight="1" thickBot="1" x14ac:dyDescent="0.3">
      <c r="A5345" s="215" t="s">
        <v>36</v>
      </c>
      <c r="B5345" s="219" t="s">
        <v>37</v>
      </c>
      <c r="C5345" s="220"/>
      <c r="D5345" s="184">
        <v>35810.54</v>
      </c>
      <c r="E5345" s="184">
        <v>24585.83</v>
      </c>
      <c r="F5345" s="184">
        <v>28975.49</v>
      </c>
      <c r="G5345" s="184">
        <v>40727.71</v>
      </c>
      <c r="H5345" s="184">
        <v>29356.05</v>
      </c>
      <c r="I5345" s="184">
        <v>15422.19</v>
      </c>
      <c r="J5345" s="184">
        <v>15531.46</v>
      </c>
      <c r="K5345" s="184">
        <v>12848.69</v>
      </c>
      <c r="L5345" s="184">
        <v>7833.56</v>
      </c>
      <c r="M5345" s="184">
        <v>24540.62</v>
      </c>
      <c r="N5345" s="184">
        <v>42411.98</v>
      </c>
      <c r="O5345" s="184">
        <v>45162.58</v>
      </c>
    </row>
    <row r="5346" spans="1:15" ht="21" customHeight="1" thickBot="1" x14ac:dyDescent="0.3">
      <c r="A5346" s="242" t="s">
        <v>282</v>
      </c>
      <c r="B5346" s="241"/>
      <c r="C5346" s="43"/>
      <c r="D5346" s="178" t="s">
        <v>206</v>
      </c>
      <c r="E5346" s="221"/>
      <c r="F5346" s="221"/>
      <c r="G5346" s="221"/>
      <c r="H5346" s="221"/>
      <c r="I5346" s="221"/>
      <c r="J5346" s="221"/>
      <c r="K5346" s="221"/>
      <c r="L5346" s="221"/>
      <c r="M5346" s="221"/>
      <c r="N5346" s="221"/>
      <c r="O5346" s="222"/>
    </row>
    <row r="5347" spans="1:15" ht="16.5" thickBot="1" x14ac:dyDescent="0.3">
      <c r="A5347" s="223" t="s">
        <v>297</v>
      </c>
      <c r="B5347" s="224"/>
      <c r="C5347" s="224"/>
      <c r="D5347" s="224"/>
      <c r="E5347" s="224"/>
      <c r="F5347" s="224"/>
      <c r="G5347" s="224"/>
      <c r="H5347" s="224"/>
      <c r="I5347" s="224"/>
      <c r="J5347" s="224"/>
      <c r="K5347" s="224"/>
      <c r="L5347" s="224"/>
      <c r="M5347" s="224"/>
      <c r="N5347" s="224"/>
      <c r="O5347" s="224"/>
    </row>
    <row r="5348" spans="1:15" s="41" customFormat="1" ht="29.25" customHeight="1" thickBot="1" x14ac:dyDescent="0.3">
      <c r="A5348" s="215" t="s">
        <v>11</v>
      </c>
      <c r="B5348" s="219" t="s">
        <v>293</v>
      </c>
      <c r="C5348" s="220"/>
      <c r="D5348" s="179">
        <v>20685</v>
      </c>
      <c r="E5348" s="179">
        <v>16110</v>
      </c>
      <c r="F5348" s="179">
        <v>17280</v>
      </c>
      <c r="G5348" s="179">
        <v>20310</v>
      </c>
      <c r="H5348" s="179">
        <v>15030</v>
      </c>
      <c r="I5348" s="179">
        <v>11295</v>
      </c>
      <c r="J5348" s="179">
        <v>11310</v>
      </c>
      <c r="K5348" s="179">
        <v>9990</v>
      </c>
      <c r="L5348" s="179">
        <v>8790</v>
      </c>
      <c r="M5348" s="179">
        <v>12345</v>
      </c>
      <c r="N5348" s="179">
        <v>19455</v>
      </c>
      <c r="O5348" s="179">
        <v>22920</v>
      </c>
    </row>
    <row r="5349" spans="1:15" ht="16.5" thickBot="1" x14ac:dyDescent="0.3">
      <c r="A5349" s="215" t="s">
        <v>12</v>
      </c>
      <c r="B5349" s="225" t="s">
        <v>291</v>
      </c>
      <c r="C5349" s="226"/>
      <c r="D5349" s="179">
        <v>8664</v>
      </c>
      <c r="E5349" s="179">
        <v>7624</v>
      </c>
      <c r="F5349" s="179">
        <v>7487</v>
      </c>
      <c r="G5349" s="179">
        <v>7029</v>
      </c>
      <c r="H5349" s="179">
        <v>5410</v>
      </c>
      <c r="I5349" s="179">
        <v>5827</v>
      </c>
      <c r="J5349" s="179">
        <v>5812</v>
      </c>
      <c r="K5349" s="179">
        <v>5364</v>
      </c>
      <c r="L5349" s="179">
        <v>5641</v>
      </c>
      <c r="M5349" s="179">
        <v>4330</v>
      </c>
      <c r="N5349" s="179">
        <v>5831</v>
      </c>
      <c r="O5349" s="179">
        <v>8145</v>
      </c>
    </row>
    <row r="5350" spans="1:15" ht="33" customHeight="1" thickBot="1" x14ac:dyDescent="0.3">
      <c r="A5350" s="215" t="s">
        <v>13</v>
      </c>
      <c r="B5350" s="219" t="s">
        <v>292</v>
      </c>
      <c r="C5350" s="220"/>
      <c r="D5350" s="180">
        <v>12021</v>
      </c>
      <c r="E5350" s="180">
        <v>8486</v>
      </c>
      <c r="F5350" s="180">
        <v>9793</v>
      </c>
      <c r="G5350" s="180">
        <v>13281</v>
      </c>
      <c r="H5350" s="180">
        <v>9620</v>
      </c>
      <c r="I5350" s="180">
        <v>5468</v>
      </c>
      <c r="J5350" s="180">
        <v>5498</v>
      </c>
      <c r="K5350" s="180">
        <v>4626</v>
      </c>
      <c r="L5350" s="180">
        <v>3149</v>
      </c>
      <c r="M5350" s="180">
        <v>8015</v>
      </c>
      <c r="N5350" s="180">
        <v>13624</v>
      </c>
      <c r="O5350" s="180">
        <v>14775</v>
      </c>
    </row>
    <row r="5351" spans="1:15" ht="36" customHeight="1" thickBot="1" x14ac:dyDescent="0.3">
      <c r="A5351" s="215" t="s">
        <v>14</v>
      </c>
      <c r="B5351" s="219" t="s">
        <v>27</v>
      </c>
      <c r="C5351" s="220"/>
      <c r="D5351" s="181">
        <v>0.58114575779550404</v>
      </c>
      <c r="E5351" s="181">
        <v>0.52675356921166983</v>
      </c>
      <c r="F5351" s="181">
        <v>0.56672453703703707</v>
      </c>
      <c r="G5351" s="181">
        <v>0.6539143279172821</v>
      </c>
      <c r="H5351" s="181">
        <v>0.64005322687957422</v>
      </c>
      <c r="I5351" s="181">
        <v>0.48410801239486501</v>
      </c>
      <c r="J5351" s="181">
        <v>0.48611847922192752</v>
      </c>
      <c r="K5351" s="181">
        <v>0.46306306306306305</v>
      </c>
      <c r="L5351" s="181">
        <v>0.35824800910125143</v>
      </c>
      <c r="M5351" s="181">
        <v>0.64925070878898339</v>
      </c>
      <c r="N5351" s="181">
        <v>0.70028270367514778</v>
      </c>
      <c r="O5351" s="181">
        <v>0.64463350785340312</v>
      </c>
    </row>
    <row r="5352" spans="1:15" ht="81.75" customHeight="1" thickBot="1" x14ac:dyDescent="0.3">
      <c r="A5352" s="215" t="s">
        <v>28</v>
      </c>
      <c r="B5352" s="219" t="s">
        <v>29</v>
      </c>
      <c r="C5352" s="220"/>
      <c r="D5352" s="187">
        <v>4.2151862062401122</v>
      </c>
      <c r="E5352" s="187">
        <v>4.2151862062401122</v>
      </c>
      <c r="F5352" s="187">
        <v>4.2151862062401122</v>
      </c>
      <c r="G5352" s="187">
        <v>4.2151862062401122</v>
      </c>
      <c r="H5352" s="187">
        <v>4.2151862062401122</v>
      </c>
      <c r="I5352" s="187">
        <v>4.2151862062401122</v>
      </c>
      <c r="J5352" s="187">
        <v>4.2151862062401122</v>
      </c>
      <c r="K5352" s="187">
        <v>4.2151862062401122</v>
      </c>
      <c r="L5352" s="187">
        <v>4.2151862062401122</v>
      </c>
      <c r="M5352" s="187">
        <v>4.2151862062401122</v>
      </c>
      <c r="N5352" s="187">
        <v>4.2151862062401122</v>
      </c>
      <c r="O5352" s="187">
        <v>4.2151862062401122</v>
      </c>
    </row>
    <row r="5353" spans="1:15" ht="51" customHeight="1" thickBot="1" x14ac:dyDescent="0.3">
      <c r="A5353" s="215" t="s">
        <v>30</v>
      </c>
      <c r="B5353" s="219" t="s">
        <v>31</v>
      </c>
      <c r="C5353" s="220"/>
      <c r="D5353" s="182">
        <v>0.45944998375496904</v>
      </c>
      <c r="E5353" s="182">
        <v>0.40505779517113483</v>
      </c>
      <c r="F5353" s="182">
        <v>0.44502876299650207</v>
      </c>
      <c r="G5353" s="182">
        <v>0.5322185538767471</v>
      </c>
      <c r="H5353" s="182">
        <v>0.51835745283903922</v>
      </c>
      <c r="I5353" s="182">
        <v>0.36241223835433001</v>
      </c>
      <c r="J5353" s="182">
        <v>0.36442270518139253</v>
      </c>
      <c r="K5353" s="182">
        <v>0.34136728902252805</v>
      </c>
      <c r="L5353" s="182">
        <v>0.23655223506071643</v>
      </c>
      <c r="M5353" s="182">
        <v>0.52755493474844839</v>
      </c>
      <c r="N5353" s="182">
        <v>0.57858692963461278</v>
      </c>
      <c r="O5353" s="182">
        <v>0.52293773381286812</v>
      </c>
    </row>
    <row r="5354" spans="1:15" ht="83.25" customHeight="1" thickBot="1" x14ac:dyDescent="0.3">
      <c r="A5354" s="215" t="s">
        <v>32</v>
      </c>
      <c r="B5354" s="219" t="s">
        <v>33</v>
      </c>
      <c r="C5354" s="220"/>
      <c r="D5354" s="183">
        <v>9504</v>
      </c>
      <c r="E5354" s="183">
        <v>6525</v>
      </c>
      <c r="F5354" s="183">
        <v>7690</v>
      </c>
      <c r="G5354" s="183">
        <v>10809</v>
      </c>
      <c r="H5354" s="183">
        <v>7791</v>
      </c>
      <c r="I5354" s="183">
        <v>4093</v>
      </c>
      <c r="J5354" s="183">
        <v>4122</v>
      </c>
      <c r="K5354" s="183">
        <v>3410</v>
      </c>
      <c r="L5354" s="183">
        <v>2079</v>
      </c>
      <c r="M5354" s="183">
        <v>6513</v>
      </c>
      <c r="N5354" s="183">
        <v>11256</v>
      </c>
      <c r="O5354" s="183">
        <v>11986</v>
      </c>
    </row>
    <row r="5355" spans="1:15" ht="53.25" customHeight="1" thickBot="1" x14ac:dyDescent="0.3">
      <c r="A5355" s="215" t="s">
        <v>34</v>
      </c>
      <c r="B5355" s="219" t="s">
        <v>35</v>
      </c>
      <c r="C5355" s="220"/>
      <c r="D5355" s="184">
        <v>40061.129704106024</v>
      </c>
      <c r="E5355" s="184">
        <v>27504.089995716731</v>
      </c>
      <c r="F5355" s="184">
        <v>32414.781925986463</v>
      </c>
      <c r="G5355" s="184">
        <v>45561.947703249374</v>
      </c>
      <c r="H5355" s="184">
        <v>32840.515732816712</v>
      </c>
      <c r="I5355" s="184">
        <v>17252.757142140777</v>
      </c>
      <c r="J5355" s="184">
        <v>17374.997542121742</v>
      </c>
      <c r="K5355" s="184">
        <v>14373.784963278782</v>
      </c>
      <c r="L5355" s="184">
        <v>8763.372122773193</v>
      </c>
      <c r="M5355" s="184">
        <v>27453.50776124185</v>
      </c>
      <c r="N5355" s="184">
        <v>47446.135937438703</v>
      </c>
      <c r="O5355" s="184">
        <v>50523.221867993983</v>
      </c>
    </row>
    <row r="5356" spans="1:15" ht="48.75" customHeight="1" thickBot="1" x14ac:dyDescent="0.3">
      <c r="A5356" s="215" t="s">
        <v>36</v>
      </c>
      <c r="B5356" s="219" t="s">
        <v>37</v>
      </c>
      <c r="C5356" s="220"/>
      <c r="D5356" s="184">
        <v>37377.03</v>
      </c>
      <c r="E5356" s="184">
        <v>25661.32</v>
      </c>
      <c r="F5356" s="184">
        <v>30242.99</v>
      </c>
      <c r="G5356" s="184">
        <v>42509.3</v>
      </c>
      <c r="H5356" s="184">
        <v>30640.2</v>
      </c>
      <c r="I5356" s="184">
        <v>16096.82</v>
      </c>
      <c r="J5356" s="184">
        <v>16210.87</v>
      </c>
      <c r="K5356" s="184">
        <v>13410.74</v>
      </c>
      <c r="L5356" s="184">
        <v>8176.23</v>
      </c>
      <c r="M5356" s="184">
        <v>25614.12</v>
      </c>
      <c r="N5356" s="184">
        <v>44267.24</v>
      </c>
      <c r="O5356" s="184">
        <v>47138.17</v>
      </c>
    </row>
    <row r="5357" spans="1:15" ht="21.75" customHeight="1" thickBot="1" x14ac:dyDescent="0.3">
      <c r="A5357" s="242" t="s">
        <v>282</v>
      </c>
      <c r="B5357" s="241"/>
      <c r="C5357" s="43"/>
      <c r="D5357" s="178" t="s">
        <v>206</v>
      </c>
      <c r="E5357" s="221"/>
      <c r="F5357" s="221"/>
      <c r="G5357" s="221"/>
      <c r="H5357" s="221"/>
      <c r="I5357" s="221"/>
      <c r="J5357" s="221"/>
      <c r="K5357" s="221"/>
      <c r="L5357" s="221"/>
      <c r="M5357" s="221"/>
      <c r="N5357" s="221"/>
      <c r="O5357" s="222"/>
    </row>
    <row r="5358" spans="1:15" ht="16.5" thickBot="1" x14ac:dyDescent="0.3">
      <c r="A5358" s="223" t="s">
        <v>298</v>
      </c>
      <c r="B5358" s="224"/>
      <c r="C5358" s="224"/>
      <c r="D5358" s="224"/>
      <c r="E5358" s="224"/>
      <c r="F5358" s="224"/>
      <c r="G5358" s="224"/>
      <c r="H5358" s="224"/>
      <c r="I5358" s="224"/>
      <c r="J5358" s="224"/>
      <c r="K5358" s="224"/>
      <c r="L5358" s="224"/>
      <c r="M5358" s="224"/>
      <c r="N5358" s="224"/>
      <c r="O5358" s="224"/>
    </row>
    <row r="5359" spans="1:15" s="41" customFormat="1" ht="29.25" customHeight="1" thickBot="1" x14ac:dyDescent="0.3">
      <c r="A5359" s="215" t="s">
        <v>11</v>
      </c>
      <c r="B5359" s="219" t="s">
        <v>293</v>
      </c>
      <c r="C5359" s="220"/>
      <c r="D5359" s="179">
        <v>20685</v>
      </c>
      <c r="E5359" s="179">
        <v>16110</v>
      </c>
      <c r="F5359" s="179">
        <v>17280</v>
      </c>
      <c r="G5359" s="179">
        <v>20310</v>
      </c>
      <c r="H5359" s="179">
        <v>15030</v>
      </c>
      <c r="I5359" s="179">
        <v>11295</v>
      </c>
      <c r="J5359" s="179">
        <v>11310</v>
      </c>
      <c r="K5359" s="179">
        <v>9990</v>
      </c>
      <c r="L5359" s="179">
        <v>8790</v>
      </c>
      <c r="M5359" s="179">
        <v>12345</v>
      </c>
      <c r="N5359" s="179">
        <v>19455</v>
      </c>
      <c r="O5359" s="179">
        <v>22920</v>
      </c>
    </row>
    <row r="5360" spans="1:15" ht="16.5" thickBot="1" x14ac:dyDescent="0.3">
      <c r="A5360" s="215" t="s">
        <v>12</v>
      </c>
      <c r="B5360" s="225" t="s">
        <v>291</v>
      </c>
      <c r="C5360" s="226"/>
      <c r="D5360" s="179">
        <v>8664</v>
      </c>
      <c r="E5360" s="179">
        <v>7624</v>
      </c>
      <c r="F5360" s="179">
        <v>7487</v>
      </c>
      <c r="G5360" s="179">
        <v>7029</v>
      </c>
      <c r="H5360" s="179">
        <v>5410</v>
      </c>
      <c r="I5360" s="179">
        <v>5827</v>
      </c>
      <c r="J5360" s="179">
        <v>5812</v>
      </c>
      <c r="K5360" s="179">
        <v>5364</v>
      </c>
      <c r="L5360" s="179">
        <v>5641</v>
      </c>
      <c r="M5360" s="179">
        <v>4330</v>
      </c>
      <c r="N5360" s="179">
        <v>5831</v>
      </c>
      <c r="O5360" s="179">
        <v>8145</v>
      </c>
    </row>
    <row r="5361" spans="1:15" ht="33" customHeight="1" thickBot="1" x14ac:dyDescent="0.3">
      <c r="A5361" s="215" t="s">
        <v>13</v>
      </c>
      <c r="B5361" s="219" t="s">
        <v>292</v>
      </c>
      <c r="C5361" s="220"/>
      <c r="D5361" s="180">
        <v>12021</v>
      </c>
      <c r="E5361" s="180">
        <v>8486</v>
      </c>
      <c r="F5361" s="180">
        <v>9793</v>
      </c>
      <c r="G5361" s="180">
        <v>13281</v>
      </c>
      <c r="H5361" s="180">
        <v>9620</v>
      </c>
      <c r="I5361" s="180">
        <v>5468</v>
      </c>
      <c r="J5361" s="180">
        <v>5498</v>
      </c>
      <c r="K5361" s="180">
        <v>4626</v>
      </c>
      <c r="L5361" s="180">
        <v>3149</v>
      </c>
      <c r="M5361" s="180">
        <v>8015</v>
      </c>
      <c r="N5361" s="180">
        <v>13624</v>
      </c>
      <c r="O5361" s="180">
        <v>14775</v>
      </c>
    </row>
    <row r="5362" spans="1:15" ht="36" customHeight="1" thickBot="1" x14ac:dyDescent="0.3">
      <c r="A5362" s="215" t="s">
        <v>14</v>
      </c>
      <c r="B5362" s="219" t="s">
        <v>27</v>
      </c>
      <c r="C5362" s="220"/>
      <c r="D5362" s="181">
        <v>0.58114575779550404</v>
      </c>
      <c r="E5362" s="181">
        <v>0.52675356921166983</v>
      </c>
      <c r="F5362" s="181">
        <v>0.56672453703703707</v>
      </c>
      <c r="G5362" s="181">
        <v>0.6539143279172821</v>
      </c>
      <c r="H5362" s="181">
        <v>0.64005322687957422</v>
      </c>
      <c r="I5362" s="181">
        <v>0.48410801239486501</v>
      </c>
      <c r="J5362" s="181">
        <v>0.48611847922192752</v>
      </c>
      <c r="K5362" s="181">
        <v>0.46306306306306305</v>
      </c>
      <c r="L5362" s="181">
        <v>0.35824800910125143</v>
      </c>
      <c r="M5362" s="181">
        <v>0.64925070878898339</v>
      </c>
      <c r="N5362" s="181">
        <v>0.70028270367514778</v>
      </c>
      <c r="O5362" s="181">
        <v>0.64463350785340312</v>
      </c>
    </row>
    <row r="5363" spans="1:15" ht="81.75" customHeight="1" thickBot="1" x14ac:dyDescent="0.3">
      <c r="A5363" s="215" t="s">
        <v>28</v>
      </c>
      <c r="B5363" s="219" t="s">
        <v>29</v>
      </c>
      <c r="C5363" s="220"/>
      <c r="D5363" s="187">
        <v>4.4006543993146767</v>
      </c>
      <c r="E5363" s="187">
        <v>4.4006543993146767</v>
      </c>
      <c r="F5363" s="187">
        <v>4.4006543993146767</v>
      </c>
      <c r="G5363" s="187">
        <v>4.4006543993146767</v>
      </c>
      <c r="H5363" s="187">
        <v>4.4006543993146767</v>
      </c>
      <c r="I5363" s="187">
        <v>4.4006543993146767</v>
      </c>
      <c r="J5363" s="187">
        <v>4.4006543993146767</v>
      </c>
      <c r="K5363" s="187">
        <v>4.4006543993146767</v>
      </c>
      <c r="L5363" s="187">
        <v>4.4006543993146767</v>
      </c>
      <c r="M5363" s="187">
        <v>4.4006543993146767</v>
      </c>
      <c r="N5363" s="187">
        <v>4.4006543993146767</v>
      </c>
      <c r="O5363" s="187">
        <v>4.4006543993146767</v>
      </c>
    </row>
    <row r="5364" spans="1:15" ht="51" customHeight="1" thickBot="1" x14ac:dyDescent="0.3">
      <c r="A5364" s="215" t="s">
        <v>30</v>
      </c>
      <c r="B5364" s="219" t="s">
        <v>31</v>
      </c>
      <c r="C5364" s="220"/>
      <c r="D5364" s="182">
        <v>0.45944998375496904</v>
      </c>
      <c r="E5364" s="182">
        <v>0.40505779517113483</v>
      </c>
      <c r="F5364" s="182">
        <v>0.44502876299650207</v>
      </c>
      <c r="G5364" s="182">
        <v>0.5322185538767471</v>
      </c>
      <c r="H5364" s="182">
        <v>0.51835745283903922</v>
      </c>
      <c r="I5364" s="182">
        <v>0.36241223835433001</v>
      </c>
      <c r="J5364" s="182">
        <v>0.36442270518139253</v>
      </c>
      <c r="K5364" s="182">
        <v>0.34136728902252805</v>
      </c>
      <c r="L5364" s="182">
        <v>0.23655223506071643</v>
      </c>
      <c r="M5364" s="182">
        <v>0.52755493474844839</v>
      </c>
      <c r="N5364" s="182">
        <v>0.57858692963461278</v>
      </c>
      <c r="O5364" s="182">
        <v>0.52293773381286812</v>
      </c>
    </row>
    <row r="5365" spans="1:15" ht="83.25" customHeight="1" thickBot="1" x14ac:dyDescent="0.3">
      <c r="A5365" s="215" t="s">
        <v>32</v>
      </c>
      <c r="B5365" s="219" t="s">
        <v>33</v>
      </c>
      <c r="C5365" s="220"/>
      <c r="D5365" s="183">
        <v>9504</v>
      </c>
      <c r="E5365" s="183">
        <v>6525</v>
      </c>
      <c r="F5365" s="183">
        <v>7690</v>
      </c>
      <c r="G5365" s="183">
        <v>10809</v>
      </c>
      <c r="H5365" s="183">
        <v>7791</v>
      </c>
      <c r="I5365" s="183">
        <v>4093</v>
      </c>
      <c r="J5365" s="183">
        <v>4122</v>
      </c>
      <c r="K5365" s="183">
        <v>3410</v>
      </c>
      <c r="L5365" s="183">
        <v>2079</v>
      </c>
      <c r="M5365" s="183">
        <v>6513</v>
      </c>
      <c r="N5365" s="183">
        <v>11256</v>
      </c>
      <c r="O5365" s="183">
        <v>11986</v>
      </c>
    </row>
    <row r="5366" spans="1:15" ht="53.25" customHeight="1" thickBot="1" x14ac:dyDescent="0.3">
      <c r="A5366" s="215" t="s">
        <v>34</v>
      </c>
      <c r="B5366" s="219" t="s">
        <v>35</v>
      </c>
      <c r="C5366" s="220"/>
      <c r="D5366" s="184">
        <v>41823.81941108669</v>
      </c>
      <c r="E5366" s="184">
        <v>28714.269955528267</v>
      </c>
      <c r="F5366" s="184">
        <v>33841.03233072986</v>
      </c>
      <c r="G5366" s="184">
        <v>47566.67340219234</v>
      </c>
      <c r="H5366" s="184">
        <v>34285.498425060643</v>
      </c>
      <c r="I5366" s="184">
        <v>18011.87845639497</v>
      </c>
      <c r="J5366" s="184">
        <v>18139.497433975099</v>
      </c>
      <c r="K5366" s="184">
        <v>15006.231501663047</v>
      </c>
      <c r="L5366" s="184">
        <v>9148.960496175212</v>
      </c>
      <c r="M5366" s="184">
        <v>28661.462102736488</v>
      </c>
      <c r="N5366" s="184">
        <v>49533.765918686004</v>
      </c>
      <c r="O5366" s="184">
        <v>52746.243630185716</v>
      </c>
    </row>
    <row r="5367" spans="1:15" ht="48.75" customHeight="1" thickBot="1" x14ac:dyDescent="0.3">
      <c r="A5367" s="215" t="s">
        <v>36</v>
      </c>
      <c r="B5367" s="219" t="s">
        <v>37</v>
      </c>
      <c r="C5367" s="220"/>
      <c r="D5367" s="184">
        <v>39021.620000000003</v>
      </c>
      <c r="E5367" s="184">
        <v>26790.41</v>
      </c>
      <c r="F5367" s="184">
        <v>31573.68</v>
      </c>
      <c r="G5367" s="184">
        <v>44379.71</v>
      </c>
      <c r="H5367" s="184">
        <v>31988.37</v>
      </c>
      <c r="I5367" s="184">
        <v>16805.080000000002</v>
      </c>
      <c r="J5367" s="184">
        <v>16924.150000000001</v>
      </c>
      <c r="K5367" s="184">
        <v>14000.81</v>
      </c>
      <c r="L5367" s="184">
        <v>8535.98</v>
      </c>
      <c r="M5367" s="184">
        <v>26741.14</v>
      </c>
      <c r="N5367" s="184">
        <v>46215</v>
      </c>
      <c r="O5367" s="184">
        <v>49212.25</v>
      </c>
    </row>
    <row r="5368" spans="1:15" ht="21.75" customHeight="1" thickBot="1" x14ac:dyDescent="0.3">
      <c r="A5368" s="242" t="s">
        <v>282</v>
      </c>
      <c r="B5368" s="241"/>
      <c r="C5368" s="43"/>
      <c r="D5368" s="178" t="s">
        <v>206</v>
      </c>
      <c r="E5368" s="221"/>
      <c r="F5368" s="221"/>
      <c r="G5368" s="221"/>
      <c r="H5368" s="221"/>
      <c r="I5368" s="221"/>
      <c r="J5368" s="221"/>
      <c r="K5368" s="221"/>
      <c r="L5368" s="221"/>
      <c r="M5368" s="221"/>
      <c r="N5368" s="221"/>
      <c r="O5368" s="222"/>
    </row>
    <row r="5369" spans="1:15" ht="16.5" thickBot="1" x14ac:dyDescent="0.3">
      <c r="A5369" s="223" t="s">
        <v>299</v>
      </c>
      <c r="B5369" s="224"/>
      <c r="C5369" s="224"/>
      <c r="D5369" s="224"/>
      <c r="E5369" s="224"/>
      <c r="F5369" s="224"/>
      <c r="G5369" s="224"/>
      <c r="H5369" s="224"/>
      <c r="I5369" s="224"/>
      <c r="J5369" s="224"/>
      <c r="K5369" s="224"/>
      <c r="L5369" s="224"/>
      <c r="M5369" s="224"/>
      <c r="N5369" s="224"/>
      <c r="O5369" s="224"/>
    </row>
    <row r="5370" spans="1:15" s="41" customFormat="1" ht="29.25" customHeight="1" thickBot="1" x14ac:dyDescent="0.3">
      <c r="A5370" s="215" t="s">
        <v>11</v>
      </c>
      <c r="B5370" s="219" t="s">
        <v>293</v>
      </c>
      <c r="C5370" s="220"/>
      <c r="D5370" s="179">
        <v>20685</v>
      </c>
      <c r="E5370" s="179">
        <v>16110</v>
      </c>
      <c r="F5370" s="179">
        <v>17280</v>
      </c>
      <c r="G5370" s="179">
        <v>20310</v>
      </c>
      <c r="H5370" s="179">
        <v>15030</v>
      </c>
      <c r="I5370" s="179">
        <v>11295</v>
      </c>
      <c r="J5370" s="179">
        <v>11310</v>
      </c>
      <c r="K5370" s="179">
        <v>9990</v>
      </c>
      <c r="L5370" s="179">
        <v>8790</v>
      </c>
      <c r="M5370" s="179">
        <v>12345</v>
      </c>
      <c r="N5370" s="179">
        <v>19455</v>
      </c>
      <c r="O5370" s="179">
        <v>22920</v>
      </c>
    </row>
    <row r="5371" spans="1:15" ht="16.5" thickBot="1" x14ac:dyDescent="0.3">
      <c r="A5371" s="215" t="s">
        <v>12</v>
      </c>
      <c r="B5371" s="225" t="s">
        <v>291</v>
      </c>
      <c r="C5371" s="226"/>
      <c r="D5371" s="179">
        <v>8664</v>
      </c>
      <c r="E5371" s="179">
        <v>7624</v>
      </c>
      <c r="F5371" s="179">
        <v>7487</v>
      </c>
      <c r="G5371" s="179">
        <v>7029</v>
      </c>
      <c r="H5371" s="179">
        <v>5410</v>
      </c>
      <c r="I5371" s="179">
        <v>5827</v>
      </c>
      <c r="J5371" s="179">
        <v>5812</v>
      </c>
      <c r="K5371" s="179">
        <v>5364</v>
      </c>
      <c r="L5371" s="179">
        <v>5641</v>
      </c>
      <c r="M5371" s="179">
        <v>4330</v>
      </c>
      <c r="N5371" s="179">
        <v>5831</v>
      </c>
      <c r="O5371" s="179">
        <v>8145</v>
      </c>
    </row>
    <row r="5372" spans="1:15" ht="33" customHeight="1" thickBot="1" x14ac:dyDescent="0.3">
      <c r="A5372" s="215" t="s">
        <v>13</v>
      </c>
      <c r="B5372" s="219" t="s">
        <v>292</v>
      </c>
      <c r="C5372" s="220"/>
      <c r="D5372" s="180">
        <v>12021</v>
      </c>
      <c r="E5372" s="180">
        <v>8486</v>
      </c>
      <c r="F5372" s="180">
        <v>9793</v>
      </c>
      <c r="G5372" s="180">
        <v>13281</v>
      </c>
      <c r="H5372" s="180">
        <v>9620</v>
      </c>
      <c r="I5372" s="180">
        <v>5468</v>
      </c>
      <c r="J5372" s="180">
        <v>5498</v>
      </c>
      <c r="K5372" s="180">
        <v>4626</v>
      </c>
      <c r="L5372" s="180">
        <v>3149</v>
      </c>
      <c r="M5372" s="180">
        <v>8015</v>
      </c>
      <c r="N5372" s="180">
        <v>13624</v>
      </c>
      <c r="O5372" s="180">
        <v>14775</v>
      </c>
    </row>
    <row r="5373" spans="1:15" ht="36" customHeight="1" thickBot="1" x14ac:dyDescent="0.3">
      <c r="A5373" s="215" t="s">
        <v>14</v>
      </c>
      <c r="B5373" s="219" t="s">
        <v>27</v>
      </c>
      <c r="C5373" s="220"/>
      <c r="D5373" s="181">
        <v>0.58114575779550404</v>
      </c>
      <c r="E5373" s="181">
        <v>0.52675356921166983</v>
      </c>
      <c r="F5373" s="181">
        <v>0.56672453703703707</v>
      </c>
      <c r="G5373" s="181">
        <v>0.6539143279172821</v>
      </c>
      <c r="H5373" s="181">
        <v>0.64005322687957422</v>
      </c>
      <c r="I5373" s="181">
        <v>0.48410801239486501</v>
      </c>
      <c r="J5373" s="181">
        <v>0.48611847922192752</v>
      </c>
      <c r="K5373" s="181">
        <v>0.46306306306306305</v>
      </c>
      <c r="L5373" s="181">
        <v>0.35824800910125143</v>
      </c>
      <c r="M5373" s="181">
        <v>0.64925070878898339</v>
      </c>
      <c r="N5373" s="181">
        <v>0.70028270367514778</v>
      </c>
      <c r="O5373" s="181">
        <v>0.64463350785340312</v>
      </c>
    </row>
    <row r="5374" spans="1:15" ht="81.75" customHeight="1" thickBot="1" x14ac:dyDescent="0.3">
      <c r="A5374" s="215" t="s">
        <v>28</v>
      </c>
      <c r="B5374" s="219" t="s">
        <v>29</v>
      </c>
      <c r="C5374" s="220"/>
      <c r="D5374" s="187">
        <v>4.5942831928845234</v>
      </c>
      <c r="E5374" s="187">
        <v>4.5942831928845234</v>
      </c>
      <c r="F5374" s="187">
        <v>4.5942831928845234</v>
      </c>
      <c r="G5374" s="187">
        <v>4.5942831928845234</v>
      </c>
      <c r="H5374" s="187">
        <v>4.5942831928845234</v>
      </c>
      <c r="I5374" s="187">
        <v>4.5942831928845234</v>
      </c>
      <c r="J5374" s="187">
        <v>4.5942831928845234</v>
      </c>
      <c r="K5374" s="187">
        <v>4.5942831928845234</v>
      </c>
      <c r="L5374" s="187">
        <v>4.5942831928845234</v>
      </c>
      <c r="M5374" s="187">
        <v>4.5942831928845234</v>
      </c>
      <c r="N5374" s="187">
        <v>4.5942831928845234</v>
      </c>
      <c r="O5374" s="187">
        <v>4.5942831928845234</v>
      </c>
    </row>
    <row r="5375" spans="1:15" ht="51" customHeight="1" thickBot="1" x14ac:dyDescent="0.3">
      <c r="A5375" s="215" t="s">
        <v>30</v>
      </c>
      <c r="B5375" s="219" t="s">
        <v>31</v>
      </c>
      <c r="C5375" s="220"/>
      <c r="D5375" s="182">
        <v>0.45944998375496904</v>
      </c>
      <c r="E5375" s="182">
        <v>0.40505779517113483</v>
      </c>
      <c r="F5375" s="182">
        <v>0.44502876299650207</v>
      </c>
      <c r="G5375" s="182">
        <v>0.5322185538767471</v>
      </c>
      <c r="H5375" s="182">
        <v>0.51835745283903922</v>
      </c>
      <c r="I5375" s="182">
        <v>0.36241223835433001</v>
      </c>
      <c r="J5375" s="182">
        <v>0.36442270518139253</v>
      </c>
      <c r="K5375" s="182">
        <v>0.34136728902252805</v>
      </c>
      <c r="L5375" s="182">
        <v>0.23655223506071643</v>
      </c>
      <c r="M5375" s="182">
        <v>0.52755493474844839</v>
      </c>
      <c r="N5375" s="182">
        <v>0.57858692963461278</v>
      </c>
      <c r="O5375" s="182">
        <v>0.52293773381286812</v>
      </c>
    </row>
    <row r="5376" spans="1:15" ht="83.25" customHeight="1" thickBot="1" x14ac:dyDescent="0.3">
      <c r="A5376" s="215" t="s">
        <v>32</v>
      </c>
      <c r="B5376" s="219" t="s">
        <v>33</v>
      </c>
      <c r="C5376" s="220"/>
      <c r="D5376" s="183">
        <v>9504</v>
      </c>
      <c r="E5376" s="183">
        <v>6525</v>
      </c>
      <c r="F5376" s="183">
        <v>7690</v>
      </c>
      <c r="G5376" s="183">
        <v>10809</v>
      </c>
      <c r="H5376" s="183">
        <v>7791</v>
      </c>
      <c r="I5376" s="183">
        <v>4093</v>
      </c>
      <c r="J5376" s="183">
        <v>4122</v>
      </c>
      <c r="K5376" s="183">
        <v>3410</v>
      </c>
      <c r="L5376" s="183">
        <v>2079</v>
      </c>
      <c r="M5376" s="183">
        <v>6513</v>
      </c>
      <c r="N5376" s="183">
        <v>11256</v>
      </c>
      <c r="O5376" s="183">
        <v>11986</v>
      </c>
    </row>
    <row r="5377" spans="1:15" ht="53.25" customHeight="1" thickBot="1" x14ac:dyDescent="0.3">
      <c r="A5377" s="215" t="s">
        <v>34</v>
      </c>
      <c r="B5377" s="219" t="s">
        <v>35</v>
      </c>
      <c r="C5377" s="220"/>
      <c r="D5377" s="184">
        <v>43664.067465174507</v>
      </c>
      <c r="E5377" s="184">
        <v>29977.697833571514</v>
      </c>
      <c r="F5377" s="184">
        <v>35330.037753281984</v>
      </c>
      <c r="G5377" s="184">
        <v>49659.607031888816</v>
      </c>
      <c r="H5377" s="184">
        <v>35794.060355763322</v>
      </c>
      <c r="I5377" s="184">
        <v>18804.401108476355</v>
      </c>
      <c r="J5377" s="184">
        <v>18937.635321070004</v>
      </c>
      <c r="K5377" s="184">
        <v>15666.505687736224</v>
      </c>
      <c r="L5377" s="184">
        <v>9551.5147580069242</v>
      </c>
      <c r="M5377" s="184">
        <v>29922.5664352569</v>
      </c>
      <c r="N5377" s="184">
        <v>51713.251619108196</v>
      </c>
      <c r="O5377" s="184">
        <v>55067.0783499139</v>
      </c>
    </row>
    <row r="5378" spans="1:15" ht="48.75" customHeight="1" thickBot="1" x14ac:dyDescent="0.3">
      <c r="A5378" s="215" t="s">
        <v>36</v>
      </c>
      <c r="B5378" s="219" t="s">
        <v>37</v>
      </c>
      <c r="C5378" s="220"/>
      <c r="D5378" s="184">
        <v>40738.57</v>
      </c>
      <c r="E5378" s="184">
        <v>27969.19</v>
      </c>
      <c r="F5378" s="184">
        <v>32962.93</v>
      </c>
      <c r="G5378" s="184">
        <v>46332.41</v>
      </c>
      <c r="H5378" s="184">
        <v>33395.86</v>
      </c>
      <c r="I5378" s="184">
        <v>17544.509999999998</v>
      </c>
      <c r="J5378" s="184">
        <v>17668.810000000001</v>
      </c>
      <c r="K5378" s="184">
        <v>14616.85</v>
      </c>
      <c r="L5378" s="184">
        <v>8911.56</v>
      </c>
      <c r="M5378" s="184">
        <v>27917.75</v>
      </c>
      <c r="N5378" s="184">
        <v>48248.46</v>
      </c>
      <c r="O5378" s="184">
        <v>51377.58</v>
      </c>
    </row>
    <row r="5379" spans="1:15" ht="20.25" customHeight="1" thickBot="1" x14ac:dyDescent="0.3">
      <c r="A5379" s="242" t="s">
        <v>282</v>
      </c>
      <c r="B5379" s="241"/>
      <c r="C5379" s="43"/>
      <c r="D5379" s="178" t="s">
        <v>206</v>
      </c>
      <c r="E5379" s="221"/>
      <c r="F5379" s="221"/>
      <c r="G5379" s="221"/>
      <c r="H5379" s="221"/>
      <c r="I5379" s="221"/>
      <c r="J5379" s="221"/>
      <c r="K5379" s="221"/>
      <c r="L5379" s="221"/>
      <c r="M5379" s="221"/>
      <c r="N5379" s="221"/>
      <c r="O5379" s="222"/>
    </row>
    <row r="5380" spans="1:15" ht="16.5" thickBot="1" x14ac:dyDescent="0.3">
      <c r="A5380" s="223" t="s">
        <v>300</v>
      </c>
      <c r="B5380" s="224"/>
      <c r="C5380" s="224"/>
      <c r="D5380" s="224"/>
      <c r="E5380" s="224"/>
      <c r="F5380" s="224"/>
      <c r="G5380" s="224"/>
      <c r="H5380" s="224"/>
      <c r="I5380" s="224"/>
      <c r="J5380" s="224"/>
      <c r="K5380" s="224"/>
      <c r="L5380" s="224"/>
      <c r="M5380" s="224"/>
      <c r="N5380" s="224"/>
      <c r="O5380" s="224"/>
    </row>
    <row r="5381" spans="1:15" s="41" customFormat="1" ht="29.25" customHeight="1" thickBot="1" x14ac:dyDescent="0.3">
      <c r="A5381" s="215" t="s">
        <v>11</v>
      </c>
      <c r="B5381" s="219" t="s">
        <v>293</v>
      </c>
      <c r="C5381" s="220"/>
      <c r="D5381" s="179">
        <v>20685</v>
      </c>
      <c r="E5381" s="179">
        <v>16110</v>
      </c>
      <c r="F5381" s="179">
        <v>17280</v>
      </c>
      <c r="G5381" s="179">
        <v>20310</v>
      </c>
      <c r="H5381" s="179">
        <v>15030</v>
      </c>
      <c r="I5381" s="179">
        <v>11295</v>
      </c>
      <c r="J5381" s="179">
        <v>11310</v>
      </c>
      <c r="K5381" s="179">
        <v>9990</v>
      </c>
      <c r="L5381" s="179">
        <v>8790</v>
      </c>
      <c r="M5381" s="179">
        <v>12345</v>
      </c>
      <c r="N5381" s="179">
        <v>19455</v>
      </c>
      <c r="O5381" s="179">
        <v>22920</v>
      </c>
    </row>
    <row r="5382" spans="1:15" ht="16.5" thickBot="1" x14ac:dyDescent="0.3">
      <c r="A5382" s="215" t="s">
        <v>12</v>
      </c>
      <c r="B5382" s="225" t="s">
        <v>291</v>
      </c>
      <c r="C5382" s="226"/>
      <c r="D5382" s="179">
        <v>8664</v>
      </c>
      <c r="E5382" s="179">
        <v>7624</v>
      </c>
      <c r="F5382" s="179">
        <v>7487</v>
      </c>
      <c r="G5382" s="179">
        <v>7029</v>
      </c>
      <c r="H5382" s="179">
        <v>5410</v>
      </c>
      <c r="I5382" s="179">
        <v>5827</v>
      </c>
      <c r="J5382" s="179">
        <v>5812</v>
      </c>
      <c r="K5382" s="179">
        <v>5364</v>
      </c>
      <c r="L5382" s="179">
        <v>5641</v>
      </c>
      <c r="M5382" s="179">
        <v>4330</v>
      </c>
      <c r="N5382" s="179">
        <v>5831</v>
      </c>
      <c r="O5382" s="179">
        <v>8145</v>
      </c>
    </row>
    <row r="5383" spans="1:15" ht="33" customHeight="1" thickBot="1" x14ac:dyDescent="0.3">
      <c r="A5383" s="215" t="s">
        <v>13</v>
      </c>
      <c r="B5383" s="219" t="s">
        <v>292</v>
      </c>
      <c r="C5383" s="220"/>
      <c r="D5383" s="180">
        <v>12021</v>
      </c>
      <c r="E5383" s="180">
        <v>8486</v>
      </c>
      <c r="F5383" s="180">
        <v>9793</v>
      </c>
      <c r="G5383" s="180">
        <v>13281</v>
      </c>
      <c r="H5383" s="180">
        <v>9620</v>
      </c>
      <c r="I5383" s="180">
        <v>5468</v>
      </c>
      <c r="J5383" s="180">
        <v>5498</v>
      </c>
      <c r="K5383" s="180">
        <v>4626</v>
      </c>
      <c r="L5383" s="180">
        <v>3149</v>
      </c>
      <c r="M5383" s="180">
        <v>8015</v>
      </c>
      <c r="N5383" s="180">
        <v>13624</v>
      </c>
      <c r="O5383" s="180">
        <v>14775</v>
      </c>
    </row>
    <row r="5384" spans="1:15" ht="36" customHeight="1" thickBot="1" x14ac:dyDescent="0.3">
      <c r="A5384" s="215" t="s">
        <v>14</v>
      </c>
      <c r="B5384" s="219" t="s">
        <v>27</v>
      </c>
      <c r="C5384" s="220"/>
      <c r="D5384" s="181">
        <v>0.58114575779550404</v>
      </c>
      <c r="E5384" s="181">
        <v>0.52675356921166983</v>
      </c>
      <c r="F5384" s="181">
        <v>0.56672453703703707</v>
      </c>
      <c r="G5384" s="181">
        <v>0.6539143279172821</v>
      </c>
      <c r="H5384" s="181">
        <v>0.64005322687957422</v>
      </c>
      <c r="I5384" s="181">
        <v>0.48410801239486501</v>
      </c>
      <c r="J5384" s="181">
        <v>0.48611847922192752</v>
      </c>
      <c r="K5384" s="181">
        <v>0.46306306306306305</v>
      </c>
      <c r="L5384" s="181">
        <v>0.35824800910125143</v>
      </c>
      <c r="M5384" s="181">
        <v>0.64925070878898339</v>
      </c>
      <c r="N5384" s="181">
        <v>0.70028270367514778</v>
      </c>
      <c r="O5384" s="181">
        <v>0.64463350785340312</v>
      </c>
    </row>
    <row r="5385" spans="1:15" ht="81.75" customHeight="1" thickBot="1" x14ac:dyDescent="0.3">
      <c r="A5385" s="215" t="s">
        <v>28</v>
      </c>
      <c r="B5385" s="219" t="s">
        <v>29</v>
      </c>
      <c r="C5385" s="220"/>
      <c r="D5385" s="187">
        <v>4.7964316533714424</v>
      </c>
      <c r="E5385" s="187">
        <v>4.7964316533714424</v>
      </c>
      <c r="F5385" s="187">
        <v>4.7964316533714424</v>
      </c>
      <c r="G5385" s="187">
        <v>4.7964316533714424</v>
      </c>
      <c r="H5385" s="187">
        <v>4.7964316533714424</v>
      </c>
      <c r="I5385" s="187">
        <v>4.7964316533714424</v>
      </c>
      <c r="J5385" s="187">
        <v>4.7964316533714424</v>
      </c>
      <c r="K5385" s="187">
        <v>4.7964316533714424</v>
      </c>
      <c r="L5385" s="187">
        <v>4.7964316533714424</v>
      </c>
      <c r="M5385" s="187">
        <v>4.7964316533714424</v>
      </c>
      <c r="N5385" s="187">
        <v>4.7964316533714424</v>
      </c>
      <c r="O5385" s="187">
        <v>4.7964316533714424</v>
      </c>
    </row>
    <row r="5386" spans="1:15" ht="51" customHeight="1" thickBot="1" x14ac:dyDescent="0.3">
      <c r="A5386" s="215" t="s">
        <v>30</v>
      </c>
      <c r="B5386" s="219" t="s">
        <v>31</v>
      </c>
      <c r="C5386" s="220"/>
      <c r="D5386" s="182">
        <v>0.45944998375496904</v>
      </c>
      <c r="E5386" s="182">
        <v>0.40505779517113483</v>
      </c>
      <c r="F5386" s="182">
        <v>0.44502876299650207</v>
      </c>
      <c r="G5386" s="182">
        <v>0.5322185538767471</v>
      </c>
      <c r="H5386" s="182">
        <v>0.51835745283903922</v>
      </c>
      <c r="I5386" s="182">
        <v>0.36241223835433001</v>
      </c>
      <c r="J5386" s="182">
        <v>0.36442270518139253</v>
      </c>
      <c r="K5386" s="182">
        <v>0.34136728902252805</v>
      </c>
      <c r="L5386" s="182">
        <v>0.23655223506071643</v>
      </c>
      <c r="M5386" s="182">
        <v>0.52755493474844839</v>
      </c>
      <c r="N5386" s="182">
        <v>0.57858692963461278</v>
      </c>
      <c r="O5386" s="182">
        <v>0.52293773381286812</v>
      </c>
    </row>
    <row r="5387" spans="1:15" ht="83.25" customHeight="1" thickBot="1" x14ac:dyDescent="0.3">
      <c r="A5387" s="215" t="s">
        <v>32</v>
      </c>
      <c r="B5387" s="219" t="s">
        <v>33</v>
      </c>
      <c r="C5387" s="220"/>
      <c r="D5387" s="183">
        <v>9504</v>
      </c>
      <c r="E5387" s="183">
        <v>6525</v>
      </c>
      <c r="F5387" s="183">
        <v>7690</v>
      </c>
      <c r="G5387" s="183">
        <v>10809</v>
      </c>
      <c r="H5387" s="183">
        <v>7791</v>
      </c>
      <c r="I5387" s="183">
        <v>4093</v>
      </c>
      <c r="J5387" s="183">
        <v>4122</v>
      </c>
      <c r="K5387" s="183">
        <v>3410</v>
      </c>
      <c r="L5387" s="183">
        <v>2079</v>
      </c>
      <c r="M5387" s="183">
        <v>6513</v>
      </c>
      <c r="N5387" s="183">
        <v>11256</v>
      </c>
      <c r="O5387" s="183">
        <v>11986</v>
      </c>
    </row>
    <row r="5388" spans="1:15" ht="53.25" customHeight="1" thickBot="1" x14ac:dyDescent="0.3">
      <c r="A5388" s="215" t="s">
        <v>34</v>
      </c>
      <c r="B5388" s="219" t="s">
        <v>35</v>
      </c>
      <c r="C5388" s="220"/>
      <c r="D5388" s="184">
        <v>45585.286433642192</v>
      </c>
      <c r="E5388" s="184">
        <v>31296.71653824866</v>
      </c>
      <c r="F5388" s="184">
        <v>36884.559414426389</v>
      </c>
      <c r="G5388" s="184">
        <v>51844.629741291923</v>
      </c>
      <c r="H5388" s="184">
        <v>37368.999011416905</v>
      </c>
      <c r="I5388" s="184">
        <v>19631.794757249314</v>
      </c>
      <c r="J5388" s="184">
        <v>19770.891275197086</v>
      </c>
      <c r="K5388" s="184">
        <v>16355.831937996618</v>
      </c>
      <c r="L5388" s="184">
        <v>9971.781407359229</v>
      </c>
      <c r="M5388" s="184">
        <v>31239.159358408204</v>
      </c>
      <c r="N5388" s="184">
        <v>53988.634690348954</v>
      </c>
      <c r="O5388" s="184">
        <v>57490.029797310111</v>
      </c>
    </row>
    <row r="5389" spans="1:15" ht="48.75" customHeight="1" thickBot="1" x14ac:dyDescent="0.3">
      <c r="A5389" s="215" t="s">
        <v>36</v>
      </c>
      <c r="B5389" s="219" t="s">
        <v>37</v>
      </c>
      <c r="C5389" s="220"/>
      <c r="D5389" s="184">
        <v>42531.07</v>
      </c>
      <c r="E5389" s="184">
        <v>29199.84</v>
      </c>
      <c r="F5389" s="184">
        <v>34413.29</v>
      </c>
      <c r="G5389" s="184">
        <v>48371.040000000001</v>
      </c>
      <c r="H5389" s="184">
        <v>34865.279999999999</v>
      </c>
      <c r="I5389" s="184">
        <v>18316.46</v>
      </c>
      <c r="J5389" s="184">
        <v>18446.240000000002</v>
      </c>
      <c r="K5389" s="184">
        <v>15259.99</v>
      </c>
      <c r="L5389" s="184">
        <v>9303.67</v>
      </c>
      <c r="M5389" s="184">
        <v>29146.14</v>
      </c>
      <c r="N5389" s="184">
        <v>50371.4</v>
      </c>
      <c r="O5389" s="184">
        <v>53638.2</v>
      </c>
    </row>
    <row r="5390" spans="1:15" ht="21" customHeight="1" thickBot="1" x14ac:dyDescent="0.3">
      <c r="A5390" s="242" t="s">
        <v>282</v>
      </c>
      <c r="B5390" s="241"/>
      <c r="C5390" s="43"/>
      <c r="D5390" s="178" t="s">
        <v>206</v>
      </c>
      <c r="E5390" s="221"/>
      <c r="F5390" s="221"/>
      <c r="G5390" s="221"/>
      <c r="H5390" s="221"/>
      <c r="I5390" s="221"/>
      <c r="J5390" s="221"/>
      <c r="K5390" s="221"/>
      <c r="L5390" s="221"/>
      <c r="M5390" s="221"/>
      <c r="N5390" s="221"/>
      <c r="O5390" s="222"/>
    </row>
    <row r="5391" spans="1:15" ht="16.5" thickBot="1" x14ac:dyDescent="0.3">
      <c r="A5391" s="223" t="s">
        <v>301</v>
      </c>
      <c r="B5391" s="224"/>
      <c r="C5391" s="224"/>
      <c r="D5391" s="224"/>
      <c r="E5391" s="224"/>
      <c r="F5391" s="224"/>
      <c r="G5391" s="224"/>
      <c r="H5391" s="224"/>
      <c r="I5391" s="224"/>
      <c r="J5391" s="224"/>
      <c r="K5391" s="224"/>
      <c r="L5391" s="224"/>
      <c r="M5391" s="224"/>
      <c r="N5391" s="224"/>
      <c r="O5391" s="224"/>
    </row>
    <row r="5392" spans="1:15" s="41" customFormat="1" ht="29.25" customHeight="1" thickBot="1" x14ac:dyDescent="0.3">
      <c r="A5392" s="215" t="s">
        <v>11</v>
      </c>
      <c r="B5392" s="219" t="s">
        <v>293</v>
      </c>
      <c r="C5392" s="220"/>
      <c r="D5392" s="179">
        <v>20685</v>
      </c>
      <c r="E5392" s="179">
        <v>16110</v>
      </c>
      <c r="F5392" s="179">
        <v>17280</v>
      </c>
      <c r="G5392" s="179">
        <v>20310</v>
      </c>
      <c r="H5392" s="179">
        <v>15030</v>
      </c>
      <c r="I5392" s="179">
        <v>11295</v>
      </c>
      <c r="J5392" s="179">
        <v>11310</v>
      </c>
      <c r="K5392" s="179">
        <v>9990</v>
      </c>
      <c r="L5392" s="179">
        <v>8790</v>
      </c>
      <c r="M5392" s="179">
        <v>12345</v>
      </c>
      <c r="N5392" s="179">
        <v>19455</v>
      </c>
      <c r="O5392" s="179">
        <v>22920</v>
      </c>
    </row>
    <row r="5393" spans="1:15" ht="16.5" thickBot="1" x14ac:dyDescent="0.3">
      <c r="A5393" s="215" t="s">
        <v>12</v>
      </c>
      <c r="B5393" s="225" t="s">
        <v>291</v>
      </c>
      <c r="C5393" s="226"/>
      <c r="D5393" s="179">
        <v>8664</v>
      </c>
      <c r="E5393" s="179">
        <v>7624</v>
      </c>
      <c r="F5393" s="179">
        <v>7487</v>
      </c>
      <c r="G5393" s="179">
        <v>7029</v>
      </c>
      <c r="H5393" s="179">
        <v>5410</v>
      </c>
      <c r="I5393" s="179">
        <v>5827</v>
      </c>
      <c r="J5393" s="179">
        <v>5812</v>
      </c>
      <c r="K5393" s="179">
        <v>5364</v>
      </c>
      <c r="L5393" s="179">
        <v>5641</v>
      </c>
      <c r="M5393" s="179">
        <v>4330</v>
      </c>
      <c r="N5393" s="179">
        <v>5831</v>
      </c>
      <c r="O5393" s="179">
        <v>8145</v>
      </c>
    </row>
    <row r="5394" spans="1:15" ht="33" customHeight="1" thickBot="1" x14ac:dyDescent="0.3">
      <c r="A5394" s="215" t="s">
        <v>13</v>
      </c>
      <c r="B5394" s="219" t="s">
        <v>292</v>
      </c>
      <c r="C5394" s="220"/>
      <c r="D5394" s="180">
        <v>12021</v>
      </c>
      <c r="E5394" s="180">
        <v>8486</v>
      </c>
      <c r="F5394" s="180">
        <v>9793</v>
      </c>
      <c r="G5394" s="180">
        <v>13281</v>
      </c>
      <c r="H5394" s="180">
        <v>9620</v>
      </c>
      <c r="I5394" s="180">
        <v>5468</v>
      </c>
      <c r="J5394" s="180">
        <v>5498</v>
      </c>
      <c r="K5394" s="180">
        <v>4626</v>
      </c>
      <c r="L5394" s="180">
        <v>3149</v>
      </c>
      <c r="M5394" s="180">
        <v>8015</v>
      </c>
      <c r="N5394" s="180">
        <v>13624</v>
      </c>
      <c r="O5394" s="180">
        <v>14775</v>
      </c>
    </row>
    <row r="5395" spans="1:15" ht="36" customHeight="1" thickBot="1" x14ac:dyDescent="0.3">
      <c r="A5395" s="215" t="s">
        <v>14</v>
      </c>
      <c r="B5395" s="219" t="s">
        <v>27</v>
      </c>
      <c r="C5395" s="220"/>
      <c r="D5395" s="181">
        <v>0.58114575779550404</v>
      </c>
      <c r="E5395" s="181">
        <v>0.52675356921166983</v>
      </c>
      <c r="F5395" s="181">
        <v>0.56672453703703707</v>
      </c>
      <c r="G5395" s="181">
        <v>0.6539143279172821</v>
      </c>
      <c r="H5395" s="181">
        <v>0.64005322687957422</v>
      </c>
      <c r="I5395" s="181">
        <v>0.48410801239486501</v>
      </c>
      <c r="J5395" s="181">
        <v>0.48611847922192752</v>
      </c>
      <c r="K5395" s="181">
        <v>0.46306306306306305</v>
      </c>
      <c r="L5395" s="181">
        <v>0.35824800910125143</v>
      </c>
      <c r="M5395" s="181">
        <v>0.64925070878898339</v>
      </c>
      <c r="N5395" s="181">
        <v>0.70028270367514778</v>
      </c>
      <c r="O5395" s="181">
        <v>0.64463350785340312</v>
      </c>
    </row>
    <row r="5396" spans="1:15" ht="81.75" customHeight="1" thickBot="1" x14ac:dyDescent="0.3">
      <c r="A5396" s="215" t="s">
        <v>28</v>
      </c>
      <c r="B5396" s="219" t="s">
        <v>29</v>
      </c>
      <c r="C5396" s="220"/>
      <c r="D5396" s="187">
        <v>5.0074746461197801</v>
      </c>
      <c r="E5396" s="187">
        <v>5.0074746461197801</v>
      </c>
      <c r="F5396" s="187">
        <v>5.0074746461197801</v>
      </c>
      <c r="G5396" s="187">
        <v>5.0074746461197801</v>
      </c>
      <c r="H5396" s="187">
        <v>5.0074746461197801</v>
      </c>
      <c r="I5396" s="187">
        <v>5.0074746461197801</v>
      </c>
      <c r="J5396" s="187">
        <v>5.0074746461197801</v>
      </c>
      <c r="K5396" s="187">
        <v>5.0074746461197801</v>
      </c>
      <c r="L5396" s="187">
        <v>5.0074746461197801</v>
      </c>
      <c r="M5396" s="187">
        <v>5.0074746461197801</v>
      </c>
      <c r="N5396" s="187">
        <v>5.0074746461197801</v>
      </c>
      <c r="O5396" s="187">
        <v>5.0074746461197801</v>
      </c>
    </row>
    <row r="5397" spans="1:15" ht="51" customHeight="1" thickBot="1" x14ac:dyDescent="0.3">
      <c r="A5397" s="215" t="s">
        <v>30</v>
      </c>
      <c r="B5397" s="219" t="s">
        <v>31</v>
      </c>
      <c r="C5397" s="220"/>
      <c r="D5397" s="182">
        <v>0.45944998375496904</v>
      </c>
      <c r="E5397" s="182">
        <v>0.40505779517113483</v>
      </c>
      <c r="F5397" s="182">
        <v>0.44502876299650207</v>
      </c>
      <c r="G5397" s="182">
        <v>0.5322185538767471</v>
      </c>
      <c r="H5397" s="182">
        <v>0.51835745283903922</v>
      </c>
      <c r="I5397" s="182">
        <v>0.36241223835433001</v>
      </c>
      <c r="J5397" s="182">
        <v>0.36442270518139253</v>
      </c>
      <c r="K5397" s="182">
        <v>0.34136728902252805</v>
      </c>
      <c r="L5397" s="182">
        <v>0.23655223506071643</v>
      </c>
      <c r="M5397" s="182">
        <v>0.52755493474844839</v>
      </c>
      <c r="N5397" s="182">
        <v>0.57858692963461278</v>
      </c>
      <c r="O5397" s="182">
        <v>0.52293773381286812</v>
      </c>
    </row>
    <row r="5398" spans="1:15" ht="83.25" customHeight="1" thickBot="1" x14ac:dyDescent="0.3">
      <c r="A5398" s="215" t="s">
        <v>32</v>
      </c>
      <c r="B5398" s="219" t="s">
        <v>33</v>
      </c>
      <c r="C5398" s="220"/>
      <c r="D5398" s="183">
        <v>9504</v>
      </c>
      <c r="E5398" s="183">
        <v>6525</v>
      </c>
      <c r="F5398" s="183">
        <v>7690</v>
      </c>
      <c r="G5398" s="183">
        <v>10809</v>
      </c>
      <c r="H5398" s="183">
        <v>7791</v>
      </c>
      <c r="I5398" s="183">
        <v>4093</v>
      </c>
      <c r="J5398" s="183">
        <v>4122</v>
      </c>
      <c r="K5398" s="183">
        <v>3410</v>
      </c>
      <c r="L5398" s="183">
        <v>2079</v>
      </c>
      <c r="M5398" s="183">
        <v>6513</v>
      </c>
      <c r="N5398" s="183">
        <v>11256</v>
      </c>
      <c r="O5398" s="183">
        <v>11986</v>
      </c>
    </row>
    <row r="5399" spans="1:15" ht="53.25" customHeight="1" thickBot="1" x14ac:dyDescent="0.3">
      <c r="A5399" s="215" t="s">
        <v>34</v>
      </c>
      <c r="B5399" s="219" t="s">
        <v>35</v>
      </c>
      <c r="C5399" s="220"/>
      <c r="D5399" s="184">
        <v>47591.039036722388</v>
      </c>
      <c r="E5399" s="184">
        <v>32673.772065931564</v>
      </c>
      <c r="F5399" s="184">
        <v>38507.480028661106</v>
      </c>
      <c r="G5399" s="184">
        <v>54125.793449908706</v>
      </c>
      <c r="H5399" s="184">
        <v>39013.234967919205</v>
      </c>
      <c r="I5399" s="184">
        <v>20495.593726568259</v>
      </c>
      <c r="J5399" s="184">
        <v>20640.810491305732</v>
      </c>
      <c r="K5399" s="184">
        <v>17075.48854326845</v>
      </c>
      <c r="L5399" s="184">
        <v>10410.539789283022</v>
      </c>
      <c r="M5399" s="184">
        <v>32613.682370178129</v>
      </c>
      <c r="N5399" s="184">
        <v>56364.134616724245</v>
      </c>
      <c r="O5399" s="184">
        <v>60019.591108391687</v>
      </c>
    </row>
    <row r="5400" spans="1:15" ht="48.75" customHeight="1" thickBot="1" x14ac:dyDescent="0.3">
      <c r="A5400" s="215" t="s">
        <v>36</v>
      </c>
      <c r="B5400" s="219" t="s">
        <v>37</v>
      </c>
      <c r="C5400" s="220"/>
      <c r="D5400" s="184">
        <v>44402.44</v>
      </c>
      <c r="E5400" s="184">
        <v>30484.63</v>
      </c>
      <c r="F5400" s="184">
        <v>35927.480000000003</v>
      </c>
      <c r="G5400" s="184">
        <v>50499.37</v>
      </c>
      <c r="H5400" s="184">
        <v>36399.35</v>
      </c>
      <c r="I5400" s="184">
        <v>19122.39</v>
      </c>
      <c r="J5400" s="184">
        <v>19257.88</v>
      </c>
      <c r="K5400" s="184">
        <v>15931.43</v>
      </c>
      <c r="L5400" s="184">
        <v>9713.0300000000007</v>
      </c>
      <c r="M5400" s="184">
        <v>30428.57</v>
      </c>
      <c r="N5400" s="184">
        <v>52587.74</v>
      </c>
      <c r="O5400" s="184">
        <v>55998.28</v>
      </c>
    </row>
    <row r="5401" spans="1:15" ht="20.25" customHeight="1" thickBot="1" x14ac:dyDescent="0.3">
      <c r="A5401" s="242" t="s">
        <v>282</v>
      </c>
      <c r="B5401" s="241"/>
      <c r="C5401" s="43"/>
      <c r="D5401" s="178" t="s">
        <v>206</v>
      </c>
      <c r="E5401" s="221"/>
      <c r="F5401" s="221"/>
      <c r="G5401" s="221"/>
      <c r="H5401" s="221"/>
      <c r="I5401" s="221"/>
      <c r="J5401" s="221"/>
      <c r="K5401" s="221"/>
      <c r="L5401" s="221"/>
      <c r="M5401" s="221"/>
      <c r="N5401" s="221"/>
      <c r="O5401" s="222"/>
    </row>
    <row r="5402" spans="1:15" ht="16.5" thickBot="1" x14ac:dyDescent="0.3">
      <c r="A5402" s="223" t="s">
        <v>302</v>
      </c>
      <c r="B5402" s="224"/>
      <c r="C5402" s="224"/>
      <c r="D5402" s="224"/>
      <c r="E5402" s="224"/>
      <c r="F5402" s="224"/>
      <c r="G5402" s="224"/>
      <c r="H5402" s="224"/>
      <c r="I5402" s="224"/>
      <c r="J5402" s="224"/>
      <c r="K5402" s="224"/>
      <c r="L5402" s="224"/>
      <c r="M5402" s="224"/>
      <c r="N5402" s="224"/>
      <c r="O5402" s="224"/>
    </row>
    <row r="5403" spans="1:15" s="41" customFormat="1" ht="29.25" customHeight="1" thickBot="1" x14ac:dyDescent="0.3">
      <c r="A5403" s="215" t="s">
        <v>11</v>
      </c>
      <c r="B5403" s="219" t="s">
        <v>293</v>
      </c>
      <c r="C5403" s="220"/>
      <c r="D5403" s="179">
        <v>20685</v>
      </c>
      <c r="E5403" s="179">
        <v>16110</v>
      </c>
      <c r="F5403" s="179">
        <v>17280</v>
      </c>
      <c r="G5403" s="179">
        <v>20310</v>
      </c>
      <c r="H5403" s="179">
        <v>15030</v>
      </c>
      <c r="I5403" s="179">
        <v>11295</v>
      </c>
      <c r="J5403" s="179">
        <v>11310</v>
      </c>
      <c r="K5403" s="179">
        <v>9990</v>
      </c>
      <c r="L5403" s="179">
        <v>8790</v>
      </c>
      <c r="M5403" s="179">
        <v>12345</v>
      </c>
      <c r="N5403" s="179">
        <v>19455</v>
      </c>
      <c r="O5403" s="179">
        <v>22920</v>
      </c>
    </row>
    <row r="5404" spans="1:15" ht="16.5" thickBot="1" x14ac:dyDescent="0.3">
      <c r="A5404" s="215" t="s">
        <v>12</v>
      </c>
      <c r="B5404" s="225" t="s">
        <v>291</v>
      </c>
      <c r="C5404" s="226"/>
      <c r="D5404" s="179">
        <v>8664</v>
      </c>
      <c r="E5404" s="179">
        <v>7624</v>
      </c>
      <c r="F5404" s="179">
        <v>7487</v>
      </c>
      <c r="G5404" s="179">
        <v>7029</v>
      </c>
      <c r="H5404" s="179">
        <v>5410</v>
      </c>
      <c r="I5404" s="179">
        <v>5827</v>
      </c>
      <c r="J5404" s="179">
        <v>5812</v>
      </c>
      <c r="K5404" s="179">
        <v>5364</v>
      </c>
      <c r="L5404" s="179">
        <v>5641</v>
      </c>
      <c r="M5404" s="179">
        <v>4330</v>
      </c>
      <c r="N5404" s="179">
        <v>5831</v>
      </c>
      <c r="O5404" s="179">
        <v>8145</v>
      </c>
    </row>
    <row r="5405" spans="1:15" ht="33" customHeight="1" thickBot="1" x14ac:dyDescent="0.3">
      <c r="A5405" s="215" t="s">
        <v>13</v>
      </c>
      <c r="B5405" s="219" t="s">
        <v>292</v>
      </c>
      <c r="C5405" s="220"/>
      <c r="D5405" s="180">
        <v>12021</v>
      </c>
      <c r="E5405" s="180">
        <v>8486</v>
      </c>
      <c r="F5405" s="180">
        <v>9793</v>
      </c>
      <c r="G5405" s="180">
        <v>13281</v>
      </c>
      <c r="H5405" s="180">
        <v>9620</v>
      </c>
      <c r="I5405" s="180">
        <v>5468</v>
      </c>
      <c r="J5405" s="180">
        <v>5498</v>
      </c>
      <c r="K5405" s="180">
        <v>4626</v>
      </c>
      <c r="L5405" s="180">
        <v>3149</v>
      </c>
      <c r="M5405" s="180">
        <v>8015</v>
      </c>
      <c r="N5405" s="180">
        <v>13624</v>
      </c>
      <c r="O5405" s="180">
        <v>14775</v>
      </c>
    </row>
    <row r="5406" spans="1:15" ht="36" customHeight="1" thickBot="1" x14ac:dyDescent="0.3">
      <c r="A5406" s="215" t="s">
        <v>14</v>
      </c>
      <c r="B5406" s="219" t="s">
        <v>27</v>
      </c>
      <c r="C5406" s="220"/>
      <c r="D5406" s="181">
        <v>0.58114575779550404</v>
      </c>
      <c r="E5406" s="181">
        <v>0.52675356921166983</v>
      </c>
      <c r="F5406" s="181">
        <v>0.56672453703703707</v>
      </c>
      <c r="G5406" s="181">
        <v>0.6539143279172821</v>
      </c>
      <c r="H5406" s="181">
        <v>0.64005322687957422</v>
      </c>
      <c r="I5406" s="181">
        <v>0.48410801239486501</v>
      </c>
      <c r="J5406" s="181">
        <v>0.48611847922192752</v>
      </c>
      <c r="K5406" s="181">
        <v>0.46306306306306305</v>
      </c>
      <c r="L5406" s="181">
        <v>0.35824800910125143</v>
      </c>
      <c r="M5406" s="181">
        <v>0.64925070878898339</v>
      </c>
      <c r="N5406" s="181">
        <v>0.70028270367514778</v>
      </c>
      <c r="O5406" s="181">
        <v>0.64463350785340312</v>
      </c>
    </row>
    <row r="5407" spans="1:15" ht="81.75" customHeight="1" thickBot="1" x14ac:dyDescent="0.3">
      <c r="A5407" s="215" t="s">
        <v>28</v>
      </c>
      <c r="B5407" s="219" t="s">
        <v>29</v>
      </c>
      <c r="C5407" s="220"/>
      <c r="D5407" s="187">
        <v>5.227803530549056</v>
      </c>
      <c r="E5407" s="187">
        <v>5.227803530549056</v>
      </c>
      <c r="F5407" s="187">
        <v>5.227803530549056</v>
      </c>
      <c r="G5407" s="187">
        <v>5.227803530549056</v>
      </c>
      <c r="H5407" s="187">
        <v>5.227803530549056</v>
      </c>
      <c r="I5407" s="187">
        <v>5.227803530549056</v>
      </c>
      <c r="J5407" s="187">
        <v>5.227803530549056</v>
      </c>
      <c r="K5407" s="187">
        <v>5.227803530549056</v>
      </c>
      <c r="L5407" s="187">
        <v>5.227803530549056</v>
      </c>
      <c r="M5407" s="187">
        <v>5.227803530549056</v>
      </c>
      <c r="N5407" s="187">
        <v>5.227803530549056</v>
      </c>
      <c r="O5407" s="187">
        <v>5.227803530549056</v>
      </c>
    </row>
    <row r="5408" spans="1:15" ht="51" customHeight="1" thickBot="1" x14ac:dyDescent="0.3">
      <c r="A5408" s="215" t="s">
        <v>30</v>
      </c>
      <c r="B5408" s="219" t="s">
        <v>31</v>
      </c>
      <c r="C5408" s="220"/>
      <c r="D5408" s="182">
        <v>0.45944998375496904</v>
      </c>
      <c r="E5408" s="182">
        <v>0.40505779517113483</v>
      </c>
      <c r="F5408" s="182">
        <v>0.44502876299650207</v>
      </c>
      <c r="G5408" s="182">
        <v>0.5322185538767471</v>
      </c>
      <c r="H5408" s="182">
        <v>0.51835745283903922</v>
      </c>
      <c r="I5408" s="182">
        <v>0.36241223835433001</v>
      </c>
      <c r="J5408" s="182">
        <v>0.36442270518139253</v>
      </c>
      <c r="K5408" s="182">
        <v>0.34136728902252805</v>
      </c>
      <c r="L5408" s="182">
        <v>0.23655223506071643</v>
      </c>
      <c r="M5408" s="182">
        <v>0.52755493474844839</v>
      </c>
      <c r="N5408" s="182">
        <v>0.57858692963461278</v>
      </c>
      <c r="O5408" s="182">
        <v>0.52293773381286812</v>
      </c>
    </row>
    <row r="5409" spans="1:15" ht="83.25" customHeight="1" thickBot="1" x14ac:dyDescent="0.3">
      <c r="A5409" s="215" t="s">
        <v>32</v>
      </c>
      <c r="B5409" s="219" t="s">
        <v>33</v>
      </c>
      <c r="C5409" s="220"/>
      <c r="D5409" s="183">
        <v>9504</v>
      </c>
      <c r="E5409" s="183">
        <v>6525</v>
      </c>
      <c r="F5409" s="183">
        <v>7690</v>
      </c>
      <c r="G5409" s="183">
        <v>10809</v>
      </c>
      <c r="H5409" s="183">
        <v>7791</v>
      </c>
      <c r="I5409" s="183">
        <v>4093</v>
      </c>
      <c r="J5409" s="183">
        <v>4122</v>
      </c>
      <c r="K5409" s="183">
        <v>3410</v>
      </c>
      <c r="L5409" s="183">
        <v>2079</v>
      </c>
      <c r="M5409" s="183">
        <v>6513</v>
      </c>
      <c r="N5409" s="183">
        <v>11256</v>
      </c>
      <c r="O5409" s="183">
        <v>11986</v>
      </c>
    </row>
    <row r="5410" spans="1:15" ht="53.25" customHeight="1" thickBot="1" x14ac:dyDescent="0.3">
      <c r="A5410" s="215" t="s">
        <v>34</v>
      </c>
      <c r="B5410" s="219" t="s">
        <v>35</v>
      </c>
      <c r="C5410" s="220"/>
      <c r="D5410" s="184">
        <v>49685.044754338225</v>
      </c>
      <c r="E5410" s="184">
        <v>34111.418036832591</v>
      </c>
      <c r="F5410" s="184">
        <v>40201.809149922243</v>
      </c>
      <c r="G5410" s="184">
        <v>56507.328361704749</v>
      </c>
      <c r="H5410" s="184">
        <v>40729.817306507692</v>
      </c>
      <c r="I5410" s="184">
        <v>21397.399850537287</v>
      </c>
      <c r="J5410" s="184">
        <v>21549.006152923208</v>
      </c>
      <c r="K5410" s="184">
        <v>17826.81003917228</v>
      </c>
      <c r="L5410" s="184">
        <v>10868.603540011487</v>
      </c>
      <c r="M5410" s="184">
        <v>34048.684394466</v>
      </c>
      <c r="N5410" s="184">
        <v>58844.156539860174</v>
      </c>
      <c r="O5410" s="184">
        <v>62660.453117160985</v>
      </c>
    </row>
    <row r="5411" spans="1:15" ht="48.75" customHeight="1" thickBot="1" x14ac:dyDescent="0.3">
      <c r="A5411" s="215" t="s">
        <v>36</v>
      </c>
      <c r="B5411" s="219" t="s">
        <v>37</v>
      </c>
      <c r="C5411" s="220"/>
      <c r="D5411" s="184">
        <v>46356.15</v>
      </c>
      <c r="E5411" s="184">
        <v>31825.95</v>
      </c>
      <c r="F5411" s="184">
        <v>37508.29</v>
      </c>
      <c r="G5411" s="184">
        <v>52721.34</v>
      </c>
      <c r="H5411" s="184">
        <v>38000.92</v>
      </c>
      <c r="I5411" s="184">
        <v>19963.77</v>
      </c>
      <c r="J5411" s="184">
        <v>20105.22</v>
      </c>
      <c r="K5411" s="184">
        <v>16632.41</v>
      </c>
      <c r="L5411" s="184">
        <v>10140.41</v>
      </c>
      <c r="M5411" s="184">
        <v>31767.42</v>
      </c>
      <c r="N5411" s="184">
        <v>54901.599999999999</v>
      </c>
      <c r="O5411" s="184">
        <v>58462.2</v>
      </c>
    </row>
    <row r="5412" spans="1:15" ht="27.75" customHeight="1" thickBot="1" x14ac:dyDescent="0.3">
      <c r="A5412" s="242" t="s">
        <v>282</v>
      </c>
      <c r="B5412" s="241"/>
      <c r="C5412" s="43"/>
      <c r="D5412" s="178" t="s">
        <v>206</v>
      </c>
      <c r="E5412" s="221"/>
      <c r="F5412" s="221"/>
      <c r="G5412" s="221"/>
      <c r="H5412" s="221"/>
      <c r="I5412" s="221"/>
      <c r="J5412" s="221"/>
      <c r="K5412" s="221"/>
      <c r="L5412" s="221"/>
      <c r="M5412" s="221"/>
      <c r="N5412" s="221"/>
      <c r="O5412" s="222"/>
    </row>
    <row r="5413" spans="1:15" ht="16.5" thickBot="1" x14ac:dyDescent="0.3">
      <c r="A5413" s="223" t="s">
        <v>1402</v>
      </c>
      <c r="B5413" s="224"/>
      <c r="C5413" s="224"/>
      <c r="D5413" s="224"/>
      <c r="E5413" s="224"/>
      <c r="F5413" s="224"/>
      <c r="G5413" s="224"/>
      <c r="H5413" s="224"/>
      <c r="I5413" s="224"/>
      <c r="J5413" s="224"/>
      <c r="K5413" s="224"/>
      <c r="L5413" s="224"/>
      <c r="M5413" s="224"/>
      <c r="N5413" s="224"/>
      <c r="O5413" s="224"/>
    </row>
    <row r="5414" spans="1:15" s="41" customFormat="1" ht="29.25" customHeight="1" thickBot="1" x14ac:dyDescent="0.3">
      <c r="A5414" s="215" t="s">
        <v>11</v>
      </c>
      <c r="B5414" s="219" t="s">
        <v>293</v>
      </c>
      <c r="C5414" s="220"/>
      <c r="D5414" s="179">
        <v>20685</v>
      </c>
      <c r="E5414" s="179">
        <v>16110</v>
      </c>
      <c r="F5414" s="179">
        <v>17280</v>
      </c>
      <c r="G5414" s="179">
        <v>20310</v>
      </c>
      <c r="H5414" s="179">
        <v>15030</v>
      </c>
      <c r="I5414" s="179">
        <v>11295</v>
      </c>
      <c r="J5414" s="179">
        <v>11310</v>
      </c>
      <c r="K5414" s="179">
        <v>9990</v>
      </c>
      <c r="L5414" s="179">
        <v>8790</v>
      </c>
      <c r="M5414" s="179">
        <v>12345</v>
      </c>
      <c r="N5414" s="179">
        <v>19455</v>
      </c>
      <c r="O5414" s="179">
        <v>22920</v>
      </c>
    </row>
    <row r="5415" spans="1:15" ht="16.5" thickBot="1" x14ac:dyDescent="0.3">
      <c r="A5415" s="215" t="s">
        <v>12</v>
      </c>
      <c r="B5415" s="225" t="s">
        <v>291</v>
      </c>
      <c r="C5415" s="226"/>
      <c r="D5415" s="179">
        <v>8664</v>
      </c>
      <c r="E5415" s="179">
        <v>7624</v>
      </c>
      <c r="F5415" s="179">
        <v>7487</v>
      </c>
      <c r="G5415" s="179">
        <v>7029</v>
      </c>
      <c r="H5415" s="179">
        <v>5410</v>
      </c>
      <c r="I5415" s="179">
        <v>5827</v>
      </c>
      <c r="J5415" s="179">
        <v>5812</v>
      </c>
      <c r="K5415" s="179">
        <v>5364</v>
      </c>
      <c r="L5415" s="179">
        <v>5641</v>
      </c>
      <c r="M5415" s="179">
        <v>4330</v>
      </c>
      <c r="N5415" s="179">
        <v>5831</v>
      </c>
      <c r="O5415" s="179">
        <v>8145</v>
      </c>
    </row>
    <row r="5416" spans="1:15" ht="33" customHeight="1" thickBot="1" x14ac:dyDescent="0.3">
      <c r="A5416" s="215" t="s">
        <v>13</v>
      </c>
      <c r="B5416" s="219" t="s">
        <v>292</v>
      </c>
      <c r="C5416" s="220"/>
      <c r="D5416" s="180">
        <v>12021</v>
      </c>
      <c r="E5416" s="180">
        <v>8486</v>
      </c>
      <c r="F5416" s="180">
        <v>9793</v>
      </c>
      <c r="G5416" s="180">
        <v>13281</v>
      </c>
      <c r="H5416" s="180">
        <v>9620</v>
      </c>
      <c r="I5416" s="180">
        <v>5468</v>
      </c>
      <c r="J5416" s="180">
        <v>5498</v>
      </c>
      <c r="K5416" s="180">
        <v>4626</v>
      </c>
      <c r="L5416" s="180">
        <v>3149</v>
      </c>
      <c r="M5416" s="180">
        <v>8015</v>
      </c>
      <c r="N5416" s="180">
        <v>13624</v>
      </c>
      <c r="O5416" s="180">
        <v>14775</v>
      </c>
    </row>
    <row r="5417" spans="1:15" ht="36" customHeight="1" thickBot="1" x14ac:dyDescent="0.3">
      <c r="A5417" s="215" t="s">
        <v>14</v>
      </c>
      <c r="B5417" s="219" t="s">
        <v>27</v>
      </c>
      <c r="C5417" s="220"/>
      <c r="D5417" s="181">
        <v>0.58114575779550404</v>
      </c>
      <c r="E5417" s="181">
        <v>0.52675356921166983</v>
      </c>
      <c r="F5417" s="181">
        <v>0.56672453703703707</v>
      </c>
      <c r="G5417" s="181">
        <v>0.6539143279172821</v>
      </c>
      <c r="H5417" s="181">
        <v>0.64005322687957422</v>
      </c>
      <c r="I5417" s="181">
        <v>0.48410801239486501</v>
      </c>
      <c r="J5417" s="181">
        <v>0.48611847922192752</v>
      </c>
      <c r="K5417" s="181">
        <v>0.46306306306306305</v>
      </c>
      <c r="L5417" s="181">
        <v>0.35824800910125143</v>
      </c>
      <c r="M5417" s="181">
        <v>0.64925070878898339</v>
      </c>
      <c r="N5417" s="181">
        <v>0.70028270367514778</v>
      </c>
      <c r="O5417" s="181">
        <v>0.64463350785340312</v>
      </c>
    </row>
    <row r="5418" spans="1:15" ht="81.75" customHeight="1" thickBot="1" x14ac:dyDescent="0.3">
      <c r="A5418" s="215" t="s">
        <v>28</v>
      </c>
      <c r="B5418" s="219" t="s">
        <v>29</v>
      </c>
      <c r="C5418" s="220"/>
      <c r="D5418" s="187">
        <v>5.4369156717710183</v>
      </c>
      <c r="E5418" s="187">
        <v>5.4369156717710183</v>
      </c>
      <c r="F5418" s="187">
        <v>5.4369156717710183</v>
      </c>
      <c r="G5418" s="187">
        <v>5.4369156717710183</v>
      </c>
      <c r="H5418" s="187">
        <v>5.4369156717710183</v>
      </c>
      <c r="I5418" s="187">
        <v>5.4369156717710183</v>
      </c>
      <c r="J5418" s="187">
        <v>5.4369156717710183</v>
      </c>
      <c r="K5418" s="187">
        <v>5.4369156717710183</v>
      </c>
      <c r="L5418" s="187">
        <v>5.4369156717710183</v>
      </c>
      <c r="M5418" s="187">
        <v>5.4369156717710183</v>
      </c>
      <c r="N5418" s="187">
        <v>5.4369156717710183</v>
      </c>
      <c r="O5418" s="187">
        <v>5.4369156717710183</v>
      </c>
    </row>
    <row r="5419" spans="1:15" ht="51" customHeight="1" thickBot="1" x14ac:dyDescent="0.3">
      <c r="A5419" s="215" t="s">
        <v>30</v>
      </c>
      <c r="B5419" s="219" t="s">
        <v>31</v>
      </c>
      <c r="C5419" s="220"/>
      <c r="D5419" s="182">
        <v>0.45944998375496904</v>
      </c>
      <c r="E5419" s="182">
        <v>0.40505779517113483</v>
      </c>
      <c r="F5419" s="182">
        <v>0.44502876299650207</v>
      </c>
      <c r="G5419" s="182">
        <v>0.5322185538767471</v>
      </c>
      <c r="H5419" s="182">
        <v>0.51835745283903922</v>
      </c>
      <c r="I5419" s="182">
        <v>0.36241223835433001</v>
      </c>
      <c r="J5419" s="182">
        <v>0.36442270518139253</v>
      </c>
      <c r="K5419" s="182">
        <v>0.34136728902252805</v>
      </c>
      <c r="L5419" s="182">
        <v>0.23655223506071643</v>
      </c>
      <c r="M5419" s="182">
        <v>0.52755493474844839</v>
      </c>
      <c r="N5419" s="182">
        <v>0.57858692963461278</v>
      </c>
      <c r="O5419" s="182">
        <v>0.52293773381286812</v>
      </c>
    </row>
    <row r="5420" spans="1:15" ht="83.25" customHeight="1" thickBot="1" x14ac:dyDescent="0.3">
      <c r="A5420" s="215" t="s">
        <v>32</v>
      </c>
      <c r="B5420" s="219" t="s">
        <v>33</v>
      </c>
      <c r="C5420" s="220"/>
      <c r="D5420" s="183">
        <v>9504</v>
      </c>
      <c r="E5420" s="183">
        <v>6525</v>
      </c>
      <c r="F5420" s="183">
        <v>7690</v>
      </c>
      <c r="G5420" s="183">
        <v>10809</v>
      </c>
      <c r="H5420" s="183">
        <v>7791</v>
      </c>
      <c r="I5420" s="183">
        <v>4093</v>
      </c>
      <c r="J5420" s="183">
        <v>4122</v>
      </c>
      <c r="K5420" s="183">
        <v>3410</v>
      </c>
      <c r="L5420" s="183">
        <v>2079</v>
      </c>
      <c r="M5420" s="183">
        <v>6513</v>
      </c>
      <c r="N5420" s="183">
        <v>11256</v>
      </c>
      <c r="O5420" s="183">
        <v>11986</v>
      </c>
    </row>
    <row r="5421" spans="1:15" ht="53.25" customHeight="1" thickBot="1" x14ac:dyDescent="0.3">
      <c r="A5421" s="215" t="s">
        <v>34</v>
      </c>
      <c r="B5421" s="219" t="s">
        <v>35</v>
      </c>
      <c r="C5421" s="220"/>
      <c r="D5421" s="184">
        <v>51672.44654451176</v>
      </c>
      <c r="E5421" s="184">
        <v>35475.874758305894</v>
      </c>
      <c r="F5421" s="184">
        <v>41809.881515919129</v>
      </c>
      <c r="G5421" s="184">
        <v>58767.621496172935</v>
      </c>
      <c r="H5421" s="184">
        <v>42359.009998768001</v>
      </c>
      <c r="I5421" s="184">
        <v>22253.295844558779</v>
      </c>
      <c r="J5421" s="184">
        <v>22410.966399040139</v>
      </c>
      <c r="K5421" s="184">
        <v>18539.882440739173</v>
      </c>
      <c r="L5421" s="184">
        <v>11303.347681611947</v>
      </c>
      <c r="M5421" s="184">
        <v>35410.631770244639</v>
      </c>
      <c r="N5421" s="184">
        <v>61197.922801454581</v>
      </c>
      <c r="O5421" s="184">
        <v>65166.871241847424</v>
      </c>
    </row>
    <row r="5422" spans="1:15" ht="48.75" customHeight="1" thickBot="1" x14ac:dyDescent="0.3">
      <c r="A5422" s="215" t="s">
        <v>36</v>
      </c>
      <c r="B5422" s="219" t="s">
        <v>37</v>
      </c>
      <c r="C5422" s="220"/>
      <c r="D5422" s="184">
        <v>48210.39</v>
      </c>
      <c r="E5422" s="184">
        <v>33098.99</v>
      </c>
      <c r="F5422" s="184">
        <v>39008.620000000003</v>
      </c>
      <c r="G5422" s="184">
        <v>54830.19</v>
      </c>
      <c r="H5422" s="184">
        <v>39520.959999999999</v>
      </c>
      <c r="I5422" s="184">
        <v>20762.330000000002</v>
      </c>
      <c r="J5422" s="184">
        <v>20909.43</v>
      </c>
      <c r="K5422" s="184">
        <v>17297.71</v>
      </c>
      <c r="L5422" s="184">
        <v>10546.02</v>
      </c>
      <c r="M5422" s="184">
        <v>33038.120000000003</v>
      </c>
      <c r="N5422" s="184">
        <v>57097.66</v>
      </c>
      <c r="O5422" s="184">
        <v>60800.69</v>
      </c>
    </row>
    <row r="5423" spans="1:15" ht="20.25" customHeight="1" thickBot="1" x14ac:dyDescent="0.3">
      <c r="A5423" s="242" t="s">
        <v>283</v>
      </c>
      <c r="B5423" s="241"/>
      <c r="C5423" s="42"/>
      <c r="D5423" s="190" t="s">
        <v>209</v>
      </c>
      <c r="E5423" s="230"/>
      <c r="F5423" s="230"/>
      <c r="G5423" s="230"/>
      <c r="H5423" s="230"/>
      <c r="I5423" s="230"/>
      <c r="J5423" s="230"/>
      <c r="K5423" s="230"/>
      <c r="L5423" s="230"/>
      <c r="M5423" s="230"/>
      <c r="N5423" s="230"/>
      <c r="O5423" s="231"/>
    </row>
    <row r="5424" spans="1:15" ht="16.5" thickBot="1" x14ac:dyDescent="0.3">
      <c r="A5424" s="223" t="s">
        <v>294</v>
      </c>
      <c r="B5424" s="232"/>
      <c r="C5424" s="232"/>
      <c r="D5424" s="232"/>
      <c r="E5424" s="232"/>
      <c r="F5424" s="232"/>
      <c r="G5424" s="232"/>
      <c r="H5424" s="232"/>
      <c r="I5424" s="232"/>
      <c r="J5424" s="232"/>
      <c r="K5424" s="232"/>
      <c r="L5424" s="232"/>
      <c r="M5424" s="232"/>
      <c r="N5424" s="232"/>
      <c r="O5424" s="233"/>
    </row>
    <row r="5425" spans="1:15" s="41" customFormat="1" ht="29.25" customHeight="1" thickBot="1" x14ac:dyDescent="0.3">
      <c r="A5425" s="215" t="s">
        <v>11</v>
      </c>
      <c r="B5425" s="219" t="s">
        <v>293</v>
      </c>
      <c r="C5425" s="220"/>
      <c r="D5425" s="183">
        <v>13909</v>
      </c>
      <c r="E5425" s="183">
        <v>12174</v>
      </c>
      <c r="F5425" s="183">
        <v>13426</v>
      </c>
      <c r="G5425" s="183">
        <v>14742</v>
      </c>
      <c r="H5425" s="183">
        <v>16065</v>
      </c>
      <c r="I5425" s="183">
        <v>10722</v>
      </c>
      <c r="J5425" s="183">
        <v>10423</v>
      </c>
      <c r="K5425" s="183">
        <v>10538</v>
      </c>
      <c r="L5425" s="183">
        <v>10893</v>
      </c>
      <c r="M5425" s="183">
        <v>12855</v>
      </c>
      <c r="N5425" s="183">
        <v>16459</v>
      </c>
      <c r="O5425" s="183">
        <v>18648</v>
      </c>
    </row>
    <row r="5426" spans="1:15" ht="16.5" thickBot="1" x14ac:dyDescent="0.3">
      <c r="A5426" s="215" t="s">
        <v>12</v>
      </c>
      <c r="B5426" s="225" t="s">
        <v>291</v>
      </c>
      <c r="C5426" s="226"/>
      <c r="D5426" s="183">
        <v>7015</v>
      </c>
      <c r="E5426" s="183">
        <v>6574</v>
      </c>
      <c r="F5426" s="183">
        <v>4747</v>
      </c>
      <c r="G5426" s="183">
        <v>7373</v>
      </c>
      <c r="H5426" s="183">
        <v>7963</v>
      </c>
      <c r="I5426" s="183">
        <v>7829</v>
      </c>
      <c r="J5426" s="183">
        <v>6766</v>
      </c>
      <c r="K5426" s="183">
        <v>6901</v>
      </c>
      <c r="L5426" s="183">
        <v>5855</v>
      </c>
      <c r="M5426" s="183">
        <v>6484</v>
      </c>
      <c r="N5426" s="183">
        <v>7136</v>
      </c>
      <c r="O5426" s="183">
        <v>7984</v>
      </c>
    </row>
    <row r="5427" spans="1:15" ht="33" customHeight="1" thickBot="1" x14ac:dyDescent="0.3">
      <c r="A5427" s="215" t="s">
        <v>13</v>
      </c>
      <c r="B5427" s="219" t="s">
        <v>292</v>
      </c>
      <c r="C5427" s="220"/>
      <c r="D5427" s="188">
        <v>6894</v>
      </c>
      <c r="E5427" s="188">
        <v>5600</v>
      </c>
      <c r="F5427" s="188">
        <v>8679</v>
      </c>
      <c r="G5427" s="188">
        <v>7369</v>
      </c>
      <c r="H5427" s="188">
        <v>8102</v>
      </c>
      <c r="I5427" s="188">
        <v>2893</v>
      </c>
      <c r="J5427" s="188">
        <v>3657</v>
      </c>
      <c r="K5427" s="188">
        <v>3637</v>
      </c>
      <c r="L5427" s="188">
        <v>5038</v>
      </c>
      <c r="M5427" s="188">
        <v>6371</v>
      </c>
      <c r="N5427" s="188">
        <v>9323</v>
      </c>
      <c r="O5427" s="188">
        <v>10664</v>
      </c>
    </row>
    <row r="5428" spans="1:15" ht="36" customHeight="1" thickBot="1" x14ac:dyDescent="0.3">
      <c r="A5428" s="215" t="s">
        <v>14</v>
      </c>
      <c r="B5428" s="219" t="s">
        <v>27</v>
      </c>
      <c r="C5428" s="220"/>
      <c r="D5428" s="181">
        <v>0.4956502983679632</v>
      </c>
      <c r="E5428" s="181">
        <v>0.45999671430918349</v>
      </c>
      <c r="F5428" s="181">
        <v>0.6464322955459556</v>
      </c>
      <c r="G5428" s="181">
        <v>0.49986433319766654</v>
      </c>
      <c r="H5428" s="181">
        <v>0.50432617491441023</v>
      </c>
      <c r="I5428" s="181">
        <v>0.26981906360753588</v>
      </c>
      <c r="J5428" s="181">
        <v>0.3508586779238223</v>
      </c>
      <c r="K5428" s="181">
        <v>0.3451319035870184</v>
      </c>
      <c r="L5428" s="181">
        <v>0.46249885247406591</v>
      </c>
      <c r="M5428" s="181">
        <v>0.4956048230260599</v>
      </c>
      <c r="N5428" s="181">
        <v>0.56643781517710678</v>
      </c>
      <c r="O5428" s="181">
        <v>0.57185757185757191</v>
      </c>
    </row>
    <row r="5429" spans="1:15" ht="81.75" customHeight="1" thickBot="1" x14ac:dyDescent="0.3">
      <c r="A5429" s="215" t="s">
        <v>28</v>
      </c>
      <c r="B5429" s="219" t="s">
        <v>29</v>
      </c>
      <c r="C5429" s="220"/>
      <c r="D5429" s="174">
        <v>3.7071141797564278</v>
      </c>
      <c r="E5429" s="174">
        <v>3.7071141797564278</v>
      </c>
      <c r="F5429" s="174">
        <v>3.7071141797564278</v>
      </c>
      <c r="G5429" s="174">
        <v>3.7071141797564278</v>
      </c>
      <c r="H5429" s="174">
        <v>3.7071141797564278</v>
      </c>
      <c r="I5429" s="174">
        <v>3.7071141797564278</v>
      </c>
      <c r="J5429" s="174">
        <v>3.7071141797564278</v>
      </c>
      <c r="K5429" s="174">
        <v>3.7071141797564278</v>
      </c>
      <c r="L5429" s="174">
        <v>3.7071141797564278</v>
      </c>
      <c r="M5429" s="174">
        <v>3.7071141797564278</v>
      </c>
      <c r="N5429" s="174">
        <v>3.7071141797564278</v>
      </c>
      <c r="O5429" s="174">
        <v>3.7071141797564278</v>
      </c>
    </row>
    <row r="5430" spans="1:15" ht="51" customHeight="1" thickBot="1" x14ac:dyDescent="0.3">
      <c r="A5430" s="215" t="s">
        <v>30</v>
      </c>
      <c r="B5430" s="219" t="s">
        <v>31</v>
      </c>
      <c r="C5430" s="220"/>
      <c r="D5430" s="182">
        <v>0.4956502983679632</v>
      </c>
      <c r="E5430" s="182">
        <v>0.45999671430918349</v>
      </c>
      <c r="F5430" s="182">
        <v>0.6464322955459556</v>
      </c>
      <c r="G5430" s="182">
        <v>0.49986433319766654</v>
      </c>
      <c r="H5430" s="182">
        <v>0.50432617491441023</v>
      </c>
      <c r="I5430" s="182">
        <v>0.26981906360753588</v>
      </c>
      <c r="J5430" s="182">
        <v>0.3508586779238223</v>
      </c>
      <c r="K5430" s="182">
        <v>0.3451319035870184</v>
      </c>
      <c r="L5430" s="182">
        <v>0.29141389344289492</v>
      </c>
      <c r="M5430" s="182">
        <v>0.32451986399488891</v>
      </c>
      <c r="N5430" s="182">
        <v>0.39535285614593579</v>
      </c>
      <c r="O5430" s="182">
        <v>0.40077261282640092</v>
      </c>
    </row>
    <row r="5431" spans="1:15" ht="83.25" customHeight="1" thickBot="1" x14ac:dyDescent="0.3">
      <c r="A5431" s="215" t="s">
        <v>32</v>
      </c>
      <c r="B5431" s="219" t="s">
        <v>33</v>
      </c>
      <c r="C5431" s="220"/>
      <c r="D5431" s="183">
        <v>0</v>
      </c>
      <c r="E5431" s="183">
        <v>0</v>
      </c>
      <c r="F5431" s="183">
        <v>0</v>
      </c>
      <c r="G5431" s="183">
        <v>0</v>
      </c>
      <c r="H5431" s="183">
        <v>0</v>
      </c>
      <c r="I5431" s="183">
        <v>0</v>
      </c>
      <c r="J5431" s="183">
        <v>0</v>
      </c>
      <c r="K5431" s="183">
        <v>0</v>
      </c>
      <c r="L5431" s="183">
        <v>1864</v>
      </c>
      <c r="M5431" s="183">
        <v>2199</v>
      </c>
      <c r="N5431" s="183">
        <v>2816</v>
      </c>
      <c r="O5431" s="183">
        <v>7474</v>
      </c>
    </row>
    <row r="5432" spans="1:15" ht="53.25" customHeight="1" thickBot="1" x14ac:dyDescent="0.3">
      <c r="A5432" s="215" t="s">
        <v>34</v>
      </c>
      <c r="B5432" s="219" t="s">
        <v>35</v>
      </c>
      <c r="C5432" s="220"/>
      <c r="D5432" s="184">
        <v>0</v>
      </c>
      <c r="E5432" s="185">
        <v>0</v>
      </c>
      <c r="F5432" s="185">
        <v>0</v>
      </c>
      <c r="G5432" s="185">
        <v>0</v>
      </c>
      <c r="H5432" s="185">
        <v>0</v>
      </c>
      <c r="I5432" s="185">
        <v>0</v>
      </c>
      <c r="J5432" s="185">
        <v>0</v>
      </c>
      <c r="K5432" s="185">
        <v>0</v>
      </c>
      <c r="L5432" s="185">
        <v>6910.0608310659818</v>
      </c>
      <c r="M5432" s="185">
        <v>8151.944081284385</v>
      </c>
      <c r="N5432" s="185">
        <v>10439.2335301941</v>
      </c>
      <c r="O5432" s="186">
        <v>27706.97137949954</v>
      </c>
    </row>
    <row r="5433" spans="1:15" ht="48.75" customHeight="1" thickBot="1" x14ac:dyDescent="0.3">
      <c r="A5433" s="215" t="s">
        <v>36</v>
      </c>
      <c r="B5433" s="219" t="s">
        <v>37</v>
      </c>
      <c r="C5433" s="220"/>
      <c r="D5433" s="184">
        <v>0</v>
      </c>
      <c r="E5433" s="184">
        <v>0</v>
      </c>
      <c r="F5433" s="184">
        <v>0</v>
      </c>
      <c r="G5433" s="184">
        <v>0</v>
      </c>
      <c r="H5433" s="184">
        <v>0</v>
      </c>
      <c r="I5433" s="184">
        <v>0</v>
      </c>
      <c r="J5433" s="184">
        <v>0</v>
      </c>
      <c r="K5433" s="184">
        <v>0</v>
      </c>
      <c r="L5433" s="184">
        <v>6447.09</v>
      </c>
      <c r="M5433" s="184">
        <v>7605.76</v>
      </c>
      <c r="N5433" s="184">
        <v>9739.7999999999993</v>
      </c>
      <c r="O5433" s="184">
        <v>25850.6</v>
      </c>
    </row>
    <row r="5434" spans="1:15" ht="20.25" customHeight="1" thickBot="1" x14ac:dyDescent="0.3">
      <c r="A5434" s="242" t="s">
        <v>283</v>
      </c>
      <c r="B5434" s="241"/>
      <c r="C5434" s="43"/>
      <c r="D5434" s="178" t="s">
        <v>209</v>
      </c>
      <c r="E5434" s="221"/>
      <c r="F5434" s="221"/>
      <c r="G5434" s="221"/>
      <c r="H5434" s="221"/>
      <c r="I5434" s="221"/>
      <c r="J5434" s="221"/>
      <c r="K5434" s="221"/>
      <c r="L5434" s="221"/>
      <c r="M5434" s="221"/>
      <c r="N5434" s="221"/>
      <c r="O5434" s="222"/>
    </row>
    <row r="5435" spans="1:15" ht="16.5" thickBot="1" x14ac:dyDescent="0.3">
      <c r="A5435" s="223" t="s">
        <v>295</v>
      </c>
      <c r="B5435" s="224"/>
      <c r="C5435" s="224"/>
      <c r="D5435" s="224"/>
      <c r="E5435" s="224"/>
      <c r="F5435" s="224"/>
      <c r="G5435" s="224"/>
      <c r="H5435" s="224"/>
      <c r="I5435" s="224"/>
      <c r="J5435" s="224"/>
      <c r="K5435" s="224"/>
      <c r="L5435" s="224"/>
      <c r="M5435" s="224"/>
      <c r="N5435" s="224"/>
      <c r="O5435" s="224"/>
    </row>
    <row r="5436" spans="1:15" s="41" customFormat="1" ht="29.25" customHeight="1" thickBot="1" x14ac:dyDescent="0.3">
      <c r="A5436" s="215" t="s">
        <v>11</v>
      </c>
      <c r="B5436" s="219" t="s">
        <v>293</v>
      </c>
      <c r="C5436" s="220"/>
      <c r="D5436" s="183">
        <v>13909</v>
      </c>
      <c r="E5436" s="183">
        <v>12174</v>
      </c>
      <c r="F5436" s="183">
        <v>13426</v>
      </c>
      <c r="G5436" s="183">
        <v>14742</v>
      </c>
      <c r="H5436" s="183">
        <v>16065</v>
      </c>
      <c r="I5436" s="183">
        <v>10722</v>
      </c>
      <c r="J5436" s="183">
        <v>10423</v>
      </c>
      <c r="K5436" s="183">
        <v>10538</v>
      </c>
      <c r="L5436" s="183">
        <v>10893</v>
      </c>
      <c r="M5436" s="183">
        <v>12855</v>
      </c>
      <c r="N5436" s="183">
        <v>16459</v>
      </c>
      <c r="O5436" s="183">
        <v>18648</v>
      </c>
    </row>
    <row r="5437" spans="1:15" ht="16.5" thickBot="1" x14ac:dyDescent="0.3">
      <c r="A5437" s="215" t="s">
        <v>12</v>
      </c>
      <c r="B5437" s="225" t="s">
        <v>291</v>
      </c>
      <c r="C5437" s="226"/>
      <c r="D5437" s="183">
        <v>7015</v>
      </c>
      <c r="E5437" s="183">
        <v>6574</v>
      </c>
      <c r="F5437" s="183">
        <v>4747</v>
      </c>
      <c r="G5437" s="183">
        <v>7373</v>
      </c>
      <c r="H5437" s="183">
        <v>7963</v>
      </c>
      <c r="I5437" s="183">
        <v>7829</v>
      </c>
      <c r="J5437" s="183">
        <v>6766</v>
      </c>
      <c r="K5437" s="183">
        <v>6901</v>
      </c>
      <c r="L5437" s="183">
        <v>5855</v>
      </c>
      <c r="M5437" s="183">
        <v>6484</v>
      </c>
      <c r="N5437" s="183">
        <v>7136</v>
      </c>
      <c r="O5437" s="183">
        <v>7984</v>
      </c>
    </row>
    <row r="5438" spans="1:15" ht="33" customHeight="1" thickBot="1" x14ac:dyDescent="0.3">
      <c r="A5438" s="215" t="s">
        <v>13</v>
      </c>
      <c r="B5438" s="219" t="s">
        <v>292</v>
      </c>
      <c r="C5438" s="220"/>
      <c r="D5438" s="188">
        <v>6894</v>
      </c>
      <c r="E5438" s="188">
        <v>5600</v>
      </c>
      <c r="F5438" s="188">
        <v>8679</v>
      </c>
      <c r="G5438" s="188">
        <v>7369</v>
      </c>
      <c r="H5438" s="188">
        <v>8102</v>
      </c>
      <c r="I5438" s="188">
        <v>2893</v>
      </c>
      <c r="J5438" s="188">
        <v>3657</v>
      </c>
      <c r="K5438" s="188">
        <v>3637</v>
      </c>
      <c r="L5438" s="188">
        <v>5038</v>
      </c>
      <c r="M5438" s="188">
        <v>6371</v>
      </c>
      <c r="N5438" s="188">
        <v>9323</v>
      </c>
      <c r="O5438" s="188">
        <v>10664</v>
      </c>
    </row>
    <row r="5439" spans="1:15" ht="36" customHeight="1" thickBot="1" x14ac:dyDescent="0.3">
      <c r="A5439" s="215" t="s">
        <v>14</v>
      </c>
      <c r="B5439" s="219" t="s">
        <v>27</v>
      </c>
      <c r="C5439" s="220"/>
      <c r="D5439" s="189">
        <v>0.4956502983679632</v>
      </c>
      <c r="E5439" s="189">
        <v>0.45999671430918349</v>
      </c>
      <c r="F5439" s="189">
        <v>0.6464322955459556</v>
      </c>
      <c r="G5439" s="189">
        <v>0.49986433319766654</v>
      </c>
      <c r="H5439" s="189">
        <v>0.50432617491441023</v>
      </c>
      <c r="I5439" s="189">
        <v>0.26981906360753588</v>
      </c>
      <c r="J5439" s="189">
        <v>0.3508586779238223</v>
      </c>
      <c r="K5439" s="189">
        <v>0.3451319035870184</v>
      </c>
      <c r="L5439" s="189">
        <v>0.46249885247406591</v>
      </c>
      <c r="M5439" s="189">
        <v>0.4956048230260599</v>
      </c>
      <c r="N5439" s="189">
        <v>0.56643781517710678</v>
      </c>
      <c r="O5439" s="189">
        <v>0.57185757185757191</v>
      </c>
    </row>
    <row r="5440" spans="1:15" ht="81.75" customHeight="1" thickBot="1" x14ac:dyDescent="0.3">
      <c r="A5440" s="215" t="s">
        <v>28</v>
      </c>
      <c r="B5440" s="219" t="s">
        <v>29</v>
      </c>
      <c r="C5440" s="220"/>
      <c r="D5440" s="187">
        <v>3.8692712723611922</v>
      </c>
      <c r="E5440" s="187">
        <v>3.8692712723611922</v>
      </c>
      <c r="F5440" s="187">
        <v>3.8692712723611922</v>
      </c>
      <c r="G5440" s="187">
        <v>3.8692712723611922</v>
      </c>
      <c r="H5440" s="187">
        <v>3.8692712723611922</v>
      </c>
      <c r="I5440" s="187">
        <v>3.8692712723611922</v>
      </c>
      <c r="J5440" s="187">
        <v>3.8692712723611922</v>
      </c>
      <c r="K5440" s="187">
        <v>3.8692712723611922</v>
      </c>
      <c r="L5440" s="187">
        <v>3.8692712723611922</v>
      </c>
      <c r="M5440" s="187">
        <v>3.8692712723611922</v>
      </c>
      <c r="N5440" s="187">
        <v>3.8692712723611922</v>
      </c>
      <c r="O5440" s="187">
        <v>3.8692712723611922</v>
      </c>
    </row>
    <row r="5441" spans="1:15" ht="51" customHeight="1" thickBot="1" x14ac:dyDescent="0.3">
      <c r="A5441" s="215" t="s">
        <v>30</v>
      </c>
      <c r="B5441" s="219" t="s">
        <v>31</v>
      </c>
      <c r="C5441" s="220"/>
      <c r="D5441" s="182">
        <v>0.32456533933679221</v>
      </c>
      <c r="E5441" s="182">
        <v>0.28891175527801249</v>
      </c>
      <c r="F5441" s="182">
        <v>0.47534733651478461</v>
      </c>
      <c r="G5441" s="182">
        <v>0.32877937416649555</v>
      </c>
      <c r="H5441" s="182">
        <v>0.33324121588323924</v>
      </c>
      <c r="I5441" s="182">
        <v>9.8734104576364889E-2</v>
      </c>
      <c r="J5441" s="182">
        <v>0.17977371889265131</v>
      </c>
      <c r="K5441" s="182">
        <v>0.1740469445558474</v>
      </c>
      <c r="L5441" s="182">
        <v>0.29141389344289492</v>
      </c>
      <c r="M5441" s="182">
        <v>0.32451986399488891</v>
      </c>
      <c r="N5441" s="182">
        <v>0.39535285614593579</v>
      </c>
      <c r="O5441" s="182">
        <v>0.40077261282640092</v>
      </c>
    </row>
    <row r="5442" spans="1:15" ht="83.25" customHeight="1" thickBot="1" x14ac:dyDescent="0.3">
      <c r="A5442" s="215" t="s">
        <v>32</v>
      </c>
      <c r="B5442" s="219" t="s">
        <v>33</v>
      </c>
      <c r="C5442" s="220"/>
      <c r="D5442" s="183">
        <v>4514</v>
      </c>
      <c r="E5442" s="183">
        <v>3517</v>
      </c>
      <c r="F5442" s="183">
        <v>6382</v>
      </c>
      <c r="G5442" s="183">
        <v>4847</v>
      </c>
      <c r="H5442" s="183">
        <v>5354</v>
      </c>
      <c r="I5442" s="183">
        <v>1059</v>
      </c>
      <c r="J5442" s="183">
        <v>1874</v>
      </c>
      <c r="K5442" s="183">
        <v>1834</v>
      </c>
      <c r="L5442" s="183">
        <v>3174</v>
      </c>
      <c r="M5442" s="183">
        <v>4172</v>
      </c>
      <c r="N5442" s="183">
        <v>6507</v>
      </c>
      <c r="O5442" s="183">
        <v>7474</v>
      </c>
    </row>
    <row r="5443" spans="1:15" ht="53.25" customHeight="1" thickBot="1" x14ac:dyDescent="0.3">
      <c r="A5443" s="215" t="s">
        <v>34</v>
      </c>
      <c r="B5443" s="219" t="s">
        <v>35</v>
      </c>
      <c r="C5443" s="220"/>
      <c r="D5443" s="184">
        <v>17465.890523438422</v>
      </c>
      <c r="E5443" s="184">
        <v>13608.227064894312</v>
      </c>
      <c r="F5443" s="184">
        <v>24693.689260209128</v>
      </c>
      <c r="G5443" s="184">
        <v>18754.357857134699</v>
      </c>
      <c r="H5443" s="184">
        <v>20716.078392221822</v>
      </c>
      <c r="I5443" s="184">
        <v>4097.5582774305021</v>
      </c>
      <c r="J5443" s="184">
        <v>7251.014364404874</v>
      </c>
      <c r="K5443" s="184">
        <v>7096.2435135104261</v>
      </c>
      <c r="L5443" s="184">
        <v>12281.067018474423</v>
      </c>
      <c r="M5443" s="184">
        <v>16142.599748290893</v>
      </c>
      <c r="N5443" s="184">
        <v>25177.348169254277</v>
      </c>
      <c r="O5443" s="184">
        <v>28918.93348962755</v>
      </c>
    </row>
    <row r="5444" spans="1:15" ht="48.75" customHeight="1" thickBot="1" x14ac:dyDescent="0.3">
      <c r="A5444" s="215" t="s">
        <v>36</v>
      </c>
      <c r="B5444" s="219" t="s">
        <v>37</v>
      </c>
      <c r="C5444" s="220"/>
      <c r="D5444" s="184">
        <v>16295.68</v>
      </c>
      <c r="E5444" s="184">
        <v>12696.48</v>
      </c>
      <c r="F5444" s="184">
        <v>23039.21</v>
      </c>
      <c r="G5444" s="184">
        <v>17497.82</v>
      </c>
      <c r="H5444" s="184">
        <v>19328.099999999999</v>
      </c>
      <c r="I5444" s="184">
        <v>3823.02</v>
      </c>
      <c r="J5444" s="184">
        <v>6765.2</v>
      </c>
      <c r="K5444" s="184">
        <v>6620.8</v>
      </c>
      <c r="L5444" s="184">
        <v>11458.24</v>
      </c>
      <c r="M5444" s="184">
        <v>15061.05</v>
      </c>
      <c r="N5444" s="184">
        <v>23490.47</v>
      </c>
      <c r="O5444" s="184">
        <v>26981.360000000001</v>
      </c>
    </row>
    <row r="5445" spans="1:15" ht="21" customHeight="1" thickBot="1" x14ac:dyDescent="0.3">
      <c r="A5445" s="242" t="s">
        <v>283</v>
      </c>
      <c r="B5445" s="241"/>
      <c r="C5445" s="43"/>
      <c r="D5445" s="178" t="s">
        <v>209</v>
      </c>
      <c r="E5445" s="221"/>
      <c r="F5445" s="221"/>
      <c r="G5445" s="221"/>
      <c r="H5445" s="221"/>
      <c r="I5445" s="221"/>
      <c r="J5445" s="221"/>
      <c r="K5445" s="221"/>
      <c r="L5445" s="221"/>
      <c r="M5445" s="221"/>
      <c r="N5445" s="221"/>
      <c r="O5445" s="222"/>
    </row>
    <row r="5446" spans="1:15" ht="16.5" thickBot="1" x14ac:dyDescent="0.3">
      <c r="A5446" s="223" t="s">
        <v>296</v>
      </c>
      <c r="B5446" s="224"/>
      <c r="C5446" s="224"/>
      <c r="D5446" s="224"/>
      <c r="E5446" s="224"/>
      <c r="F5446" s="224"/>
      <c r="G5446" s="224"/>
      <c r="H5446" s="224"/>
      <c r="I5446" s="224"/>
      <c r="J5446" s="224"/>
      <c r="K5446" s="224"/>
      <c r="L5446" s="224"/>
      <c r="M5446" s="224"/>
      <c r="N5446" s="224"/>
      <c r="O5446" s="224"/>
    </row>
    <row r="5447" spans="1:15" s="41" customFormat="1" ht="29.25" customHeight="1" thickBot="1" x14ac:dyDescent="0.3">
      <c r="A5447" s="215" t="s">
        <v>11</v>
      </c>
      <c r="B5447" s="219" t="s">
        <v>293</v>
      </c>
      <c r="C5447" s="220"/>
      <c r="D5447" s="179">
        <v>13909</v>
      </c>
      <c r="E5447" s="179">
        <v>12174</v>
      </c>
      <c r="F5447" s="179">
        <v>13426</v>
      </c>
      <c r="G5447" s="179">
        <v>14742</v>
      </c>
      <c r="H5447" s="179">
        <v>16065</v>
      </c>
      <c r="I5447" s="179">
        <v>10722</v>
      </c>
      <c r="J5447" s="179">
        <v>10423</v>
      </c>
      <c r="K5447" s="179">
        <v>10538</v>
      </c>
      <c r="L5447" s="179">
        <v>10893</v>
      </c>
      <c r="M5447" s="179">
        <v>12855</v>
      </c>
      <c r="N5447" s="179">
        <v>16459</v>
      </c>
      <c r="O5447" s="179">
        <v>18648</v>
      </c>
    </row>
    <row r="5448" spans="1:15" ht="16.5" thickBot="1" x14ac:dyDescent="0.3">
      <c r="A5448" s="215" t="s">
        <v>12</v>
      </c>
      <c r="B5448" s="225" t="s">
        <v>291</v>
      </c>
      <c r="C5448" s="226"/>
      <c r="D5448" s="179">
        <v>7015</v>
      </c>
      <c r="E5448" s="179">
        <v>6574</v>
      </c>
      <c r="F5448" s="179">
        <v>4747</v>
      </c>
      <c r="G5448" s="179">
        <v>7373</v>
      </c>
      <c r="H5448" s="179">
        <v>7963</v>
      </c>
      <c r="I5448" s="179">
        <v>7829</v>
      </c>
      <c r="J5448" s="179">
        <v>6766</v>
      </c>
      <c r="K5448" s="179">
        <v>6901</v>
      </c>
      <c r="L5448" s="179">
        <v>5855</v>
      </c>
      <c r="M5448" s="179">
        <v>6484</v>
      </c>
      <c r="N5448" s="179">
        <v>7136</v>
      </c>
      <c r="O5448" s="179">
        <v>7984</v>
      </c>
    </row>
    <row r="5449" spans="1:15" ht="33" customHeight="1" thickBot="1" x14ac:dyDescent="0.3">
      <c r="A5449" s="215" t="s">
        <v>13</v>
      </c>
      <c r="B5449" s="219" t="s">
        <v>292</v>
      </c>
      <c r="C5449" s="220"/>
      <c r="D5449" s="180">
        <v>6894</v>
      </c>
      <c r="E5449" s="180">
        <v>5600</v>
      </c>
      <c r="F5449" s="180">
        <v>8679</v>
      </c>
      <c r="G5449" s="180">
        <v>7369</v>
      </c>
      <c r="H5449" s="180">
        <v>8102</v>
      </c>
      <c r="I5449" s="180">
        <v>2893</v>
      </c>
      <c r="J5449" s="180">
        <v>3657</v>
      </c>
      <c r="K5449" s="180">
        <v>3637</v>
      </c>
      <c r="L5449" s="180">
        <v>5038</v>
      </c>
      <c r="M5449" s="180">
        <v>6371</v>
      </c>
      <c r="N5449" s="180">
        <v>9323</v>
      </c>
      <c r="O5449" s="180">
        <v>10664</v>
      </c>
    </row>
    <row r="5450" spans="1:15" ht="36" customHeight="1" thickBot="1" x14ac:dyDescent="0.3">
      <c r="A5450" s="215" t="s">
        <v>14</v>
      </c>
      <c r="B5450" s="219" t="s">
        <v>27</v>
      </c>
      <c r="C5450" s="220"/>
      <c r="D5450" s="181">
        <v>0.4956502983679632</v>
      </c>
      <c r="E5450" s="181">
        <v>0.45999671430918349</v>
      </c>
      <c r="F5450" s="181">
        <v>0.6464322955459556</v>
      </c>
      <c r="G5450" s="181">
        <v>0.49986433319766654</v>
      </c>
      <c r="H5450" s="181">
        <v>0.50432617491441023</v>
      </c>
      <c r="I5450" s="181">
        <v>0.26981906360753588</v>
      </c>
      <c r="J5450" s="181">
        <v>0.3508586779238223</v>
      </c>
      <c r="K5450" s="181">
        <v>0.3451319035870184</v>
      </c>
      <c r="L5450" s="181">
        <v>0.46249885247406591</v>
      </c>
      <c r="M5450" s="181">
        <v>0.4956048230260599</v>
      </c>
      <c r="N5450" s="181">
        <v>0.56643781517710678</v>
      </c>
      <c r="O5450" s="181">
        <v>0.57185757185757191</v>
      </c>
    </row>
    <row r="5451" spans="1:15" ht="81.75" customHeight="1" thickBot="1" x14ac:dyDescent="0.3">
      <c r="A5451" s="215" t="s">
        <v>28</v>
      </c>
      <c r="B5451" s="219" t="s">
        <v>29</v>
      </c>
      <c r="C5451" s="220"/>
      <c r="D5451" s="187">
        <v>4.0385250397883876</v>
      </c>
      <c r="E5451" s="187">
        <v>4.0385250397883876</v>
      </c>
      <c r="F5451" s="187">
        <v>4.0385250397883876</v>
      </c>
      <c r="G5451" s="187">
        <v>4.0385250397883876</v>
      </c>
      <c r="H5451" s="187">
        <v>4.0385250397883876</v>
      </c>
      <c r="I5451" s="187">
        <v>4.0385250397883876</v>
      </c>
      <c r="J5451" s="187">
        <v>4.0385250397883876</v>
      </c>
      <c r="K5451" s="187">
        <v>4.0385250397883876</v>
      </c>
      <c r="L5451" s="187">
        <v>4.0385250397883876</v>
      </c>
      <c r="M5451" s="187">
        <v>4.0385250397883876</v>
      </c>
      <c r="N5451" s="187">
        <v>4.0385250397883876</v>
      </c>
      <c r="O5451" s="187">
        <v>4.0385250397883876</v>
      </c>
    </row>
    <row r="5452" spans="1:15" ht="51" customHeight="1" thickBot="1" x14ac:dyDescent="0.3">
      <c r="A5452" s="215" t="s">
        <v>30</v>
      </c>
      <c r="B5452" s="219" t="s">
        <v>31</v>
      </c>
      <c r="C5452" s="220"/>
      <c r="D5452" s="182">
        <v>0.32456533933679221</v>
      </c>
      <c r="E5452" s="182">
        <v>0.28891175527801249</v>
      </c>
      <c r="F5452" s="182">
        <v>0.47534733651478461</v>
      </c>
      <c r="G5452" s="182">
        <v>0.32877937416649555</v>
      </c>
      <c r="H5452" s="182">
        <v>0.33324121588323924</v>
      </c>
      <c r="I5452" s="182">
        <v>9.8734104576364889E-2</v>
      </c>
      <c r="J5452" s="182">
        <v>0.17977371889265131</v>
      </c>
      <c r="K5452" s="182">
        <v>0.1740469445558474</v>
      </c>
      <c r="L5452" s="182">
        <v>0.29141389344289492</v>
      </c>
      <c r="M5452" s="182">
        <v>0.32451986399488891</v>
      </c>
      <c r="N5452" s="182">
        <v>0.39535285614593579</v>
      </c>
      <c r="O5452" s="182">
        <v>0.40077261282640092</v>
      </c>
    </row>
    <row r="5453" spans="1:15" ht="83.25" customHeight="1" thickBot="1" x14ac:dyDescent="0.3">
      <c r="A5453" s="215" t="s">
        <v>32</v>
      </c>
      <c r="B5453" s="219" t="s">
        <v>33</v>
      </c>
      <c r="C5453" s="220"/>
      <c r="D5453" s="183">
        <v>4514</v>
      </c>
      <c r="E5453" s="183">
        <v>3517</v>
      </c>
      <c r="F5453" s="183">
        <v>6382</v>
      </c>
      <c r="G5453" s="183">
        <v>4847</v>
      </c>
      <c r="H5453" s="183">
        <v>5354</v>
      </c>
      <c r="I5453" s="183">
        <v>1059</v>
      </c>
      <c r="J5453" s="183">
        <v>1874</v>
      </c>
      <c r="K5453" s="183">
        <v>1834</v>
      </c>
      <c r="L5453" s="183">
        <v>3174</v>
      </c>
      <c r="M5453" s="183">
        <v>4172</v>
      </c>
      <c r="N5453" s="183">
        <v>6507</v>
      </c>
      <c r="O5453" s="183">
        <v>7474</v>
      </c>
    </row>
    <row r="5454" spans="1:15" ht="53.25" customHeight="1" thickBot="1" x14ac:dyDescent="0.3">
      <c r="A5454" s="215" t="s">
        <v>34</v>
      </c>
      <c r="B5454" s="219" t="s">
        <v>35</v>
      </c>
      <c r="C5454" s="220"/>
      <c r="D5454" s="184">
        <v>18229.902029604782</v>
      </c>
      <c r="E5454" s="184">
        <v>14203.492564935759</v>
      </c>
      <c r="F5454" s="184">
        <v>25773.86680392949</v>
      </c>
      <c r="G5454" s="184">
        <v>19574.730867854316</v>
      </c>
      <c r="H5454" s="184">
        <v>21622.263063027029</v>
      </c>
      <c r="I5454" s="184">
        <v>4276.7980171359022</v>
      </c>
      <c r="J5454" s="184">
        <v>7568.195924563438</v>
      </c>
      <c r="K5454" s="184">
        <v>7406.654922971903</v>
      </c>
      <c r="L5454" s="184">
        <v>12818.278476288342</v>
      </c>
      <c r="M5454" s="184">
        <v>16848.726465997152</v>
      </c>
      <c r="N5454" s="184">
        <v>26278.682433903039</v>
      </c>
      <c r="O5454" s="184">
        <v>30183.936147378408</v>
      </c>
    </row>
    <row r="5455" spans="1:15" ht="48.75" customHeight="1" thickBot="1" x14ac:dyDescent="0.3">
      <c r="A5455" s="215" t="s">
        <v>36</v>
      </c>
      <c r="B5455" s="219" t="s">
        <v>37</v>
      </c>
      <c r="C5455" s="220"/>
      <c r="D5455" s="184">
        <v>17008.5</v>
      </c>
      <c r="E5455" s="184">
        <v>13251.86</v>
      </c>
      <c r="F5455" s="184">
        <v>24047.02</v>
      </c>
      <c r="G5455" s="184">
        <v>18263.22</v>
      </c>
      <c r="H5455" s="184">
        <v>20173.57</v>
      </c>
      <c r="I5455" s="184">
        <v>3990.25</v>
      </c>
      <c r="J5455" s="184">
        <v>7061.13</v>
      </c>
      <c r="K5455" s="184">
        <v>6910.41</v>
      </c>
      <c r="L5455" s="184">
        <v>11959.45</v>
      </c>
      <c r="M5455" s="184">
        <v>15719.86</v>
      </c>
      <c r="N5455" s="184">
        <v>24518.01</v>
      </c>
      <c r="O5455" s="184">
        <v>28161.61</v>
      </c>
    </row>
    <row r="5456" spans="1:15" ht="21" customHeight="1" thickBot="1" x14ac:dyDescent="0.3">
      <c r="A5456" s="242" t="s">
        <v>283</v>
      </c>
      <c r="B5456" s="241"/>
      <c r="C5456" s="43"/>
      <c r="D5456" s="178" t="s">
        <v>209</v>
      </c>
      <c r="E5456" s="221"/>
      <c r="F5456" s="221"/>
      <c r="G5456" s="221"/>
      <c r="H5456" s="221"/>
      <c r="I5456" s="221"/>
      <c r="J5456" s="221"/>
      <c r="K5456" s="221"/>
      <c r="L5456" s="221"/>
      <c r="M5456" s="221"/>
      <c r="N5456" s="221"/>
      <c r="O5456" s="222"/>
    </row>
    <row r="5457" spans="1:15" ht="16.5" thickBot="1" x14ac:dyDescent="0.3">
      <c r="A5457" s="223" t="s">
        <v>297</v>
      </c>
      <c r="B5457" s="224"/>
      <c r="C5457" s="224"/>
      <c r="D5457" s="224"/>
      <c r="E5457" s="224"/>
      <c r="F5457" s="224"/>
      <c r="G5457" s="224"/>
      <c r="H5457" s="224"/>
      <c r="I5457" s="224"/>
      <c r="J5457" s="224"/>
      <c r="K5457" s="224"/>
      <c r="L5457" s="224"/>
      <c r="M5457" s="224"/>
      <c r="N5457" s="224"/>
      <c r="O5457" s="224"/>
    </row>
    <row r="5458" spans="1:15" s="41" customFormat="1" ht="29.25" customHeight="1" thickBot="1" x14ac:dyDescent="0.3">
      <c r="A5458" s="215" t="s">
        <v>11</v>
      </c>
      <c r="B5458" s="219" t="s">
        <v>293</v>
      </c>
      <c r="C5458" s="220"/>
      <c r="D5458" s="179">
        <v>13909</v>
      </c>
      <c r="E5458" s="179">
        <v>12174</v>
      </c>
      <c r="F5458" s="179">
        <v>13426</v>
      </c>
      <c r="G5458" s="179">
        <v>14742</v>
      </c>
      <c r="H5458" s="179">
        <v>16065</v>
      </c>
      <c r="I5458" s="179">
        <v>10722</v>
      </c>
      <c r="J5458" s="179">
        <v>10423</v>
      </c>
      <c r="K5458" s="179">
        <v>10538</v>
      </c>
      <c r="L5458" s="179">
        <v>10893</v>
      </c>
      <c r="M5458" s="179">
        <v>12855</v>
      </c>
      <c r="N5458" s="179">
        <v>16459</v>
      </c>
      <c r="O5458" s="179">
        <v>18648</v>
      </c>
    </row>
    <row r="5459" spans="1:15" ht="16.5" thickBot="1" x14ac:dyDescent="0.3">
      <c r="A5459" s="215" t="s">
        <v>12</v>
      </c>
      <c r="B5459" s="225" t="s">
        <v>291</v>
      </c>
      <c r="C5459" s="226"/>
      <c r="D5459" s="179">
        <v>7015</v>
      </c>
      <c r="E5459" s="179">
        <v>6574</v>
      </c>
      <c r="F5459" s="179">
        <v>4747</v>
      </c>
      <c r="G5459" s="179">
        <v>7373</v>
      </c>
      <c r="H5459" s="179">
        <v>7963</v>
      </c>
      <c r="I5459" s="179">
        <v>7829</v>
      </c>
      <c r="J5459" s="179">
        <v>6766</v>
      </c>
      <c r="K5459" s="179">
        <v>6901</v>
      </c>
      <c r="L5459" s="179">
        <v>5855</v>
      </c>
      <c r="M5459" s="179">
        <v>6484</v>
      </c>
      <c r="N5459" s="179">
        <v>7136</v>
      </c>
      <c r="O5459" s="179">
        <v>7984</v>
      </c>
    </row>
    <row r="5460" spans="1:15" ht="33" customHeight="1" thickBot="1" x14ac:dyDescent="0.3">
      <c r="A5460" s="215" t="s">
        <v>13</v>
      </c>
      <c r="B5460" s="219" t="s">
        <v>292</v>
      </c>
      <c r="C5460" s="220"/>
      <c r="D5460" s="180">
        <v>6894</v>
      </c>
      <c r="E5460" s="180">
        <v>5600</v>
      </c>
      <c r="F5460" s="180">
        <v>8679</v>
      </c>
      <c r="G5460" s="180">
        <v>7369</v>
      </c>
      <c r="H5460" s="180">
        <v>8102</v>
      </c>
      <c r="I5460" s="180">
        <v>2893</v>
      </c>
      <c r="J5460" s="180">
        <v>3657</v>
      </c>
      <c r="K5460" s="180">
        <v>3637</v>
      </c>
      <c r="L5460" s="180">
        <v>5038</v>
      </c>
      <c r="M5460" s="180">
        <v>6371</v>
      </c>
      <c r="N5460" s="180">
        <v>9323</v>
      </c>
      <c r="O5460" s="180">
        <v>10664</v>
      </c>
    </row>
    <row r="5461" spans="1:15" ht="36" customHeight="1" thickBot="1" x14ac:dyDescent="0.3">
      <c r="A5461" s="215" t="s">
        <v>14</v>
      </c>
      <c r="B5461" s="219" t="s">
        <v>27</v>
      </c>
      <c r="C5461" s="220"/>
      <c r="D5461" s="181">
        <v>0.4956502983679632</v>
      </c>
      <c r="E5461" s="181">
        <v>0.45999671430918349</v>
      </c>
      <c r="F5461" s="181">
        <v>0.6464322955459556</v>
      </c>
      <c r="G5461" s="181">
        <v>0.49986433319766654</v>
      </c>
      <c r="H5461" s="181">
        <v>0.50432617491441023</v>
      </c>
      <c r="I5461" s="181">
        <v>0.26981906360753588</v>
      </c>
      <c r="J5461" s="181">
        <v>0.3508586779238223</v>
      </c>
      <c r="K5461" s="181">
        <v>0.3451319035870184</v>
      </c>
      <c r="L5461" s="181">
        <v>0.46249885247406591</v>
      </c>
      <c r="M5461" s="181">
        <v>0.4956048230260599</v>
      </c>
      <c r="N5461" s="181">
        <v>0.56643781517710678</v>
      </c>
      <c r="O5461" s="181">
        <v>0.57185757185757191</v>
      </c>
    </row>
    <row r="5462" spans="1:15" ht="81.75" customHeight="1" thickBot="1" x14ac:dyDescent="0.3">
      <c r="A5462" s="215" t="s">
        <v>28</v>
      </c>
      <c r="B5462" s="219" t="s">
        <v>29</v>
      </c>
      <c r="C5462" s="220"/>
      <c r="D5462" s="187">
        <v>4.2151862062401122</v>
      </c>
      <c r="E5462" s="187">
        <v>4.2151862062401122</v>
      </c>
      <c r="F5462" s="187">
        <v>4.2151862062401122</v>
      </c>
      <c r="G5462" s="187">
        <v>4.2151862062401122</v>
      </c>
      <c r="H5462" s="187">
        <v>4.2151862062401122</v>
      </c>
      <c r="I5462" s="187">
        <v>4.2151862062401122</v>
      </c>
      <c r="J5462" s="187">
        <v>4.2151862062401122</v>
      </c>
      <c r="K5462" s="187">
        <v>4.2151862062401122</v>
      </c>
      <c r="L5462" s="187">
        <v>4.2151862062401122</v>
      </c>
      <c r="M5462" s="187">
        <v>4.2151862062401122</v>
      </c>
      <c r="N5462" s="187">
        <v>4.2151862062401122</v>
      </c>
      <c r="O5462" s="187">
        <v>4.2151862062401122</v>
      </c>
    </row>
    <row r="5463" spans="1:15" ht="51" customHeight="1" thickBot="1" x14ac:dyDescent="0.3">
      <c r="A5463" s="215" t="s">
        <v>30</v>
      </c>
      <c r="B5463" s="219" t="s">
        <v>31</v>
      </c>
      <c r="C5463" s="220"/>
      <c r="D5463" s="182">
        <v>0.32456533933679221</v>
      </c>
      <c r="E5463" s="182">
        <v>0.28891175527801249</v>
      </c>
      <c r="F5463" s="182">
        <v>0.47534733651478461</v>
      </c>
      <c r="G5463" s="182">
        <v>0.32877937416649555</v>
      </c>
      <c r="H5463" s="182">
        <v>0.33324121588323924</v>
      </c>
      <c r="I5463" s="182">
        <v>9.8734104576364889E-2</v>
      </c>
      <c r="J5463" s="182">
        <v>0.17977371889265131</v>
      </c>
      <c r="K5463" s="182">
        <v>0.1740469445558474</v>
      </c>
      <c r="L5463" s="182">
        <v>0.29141389344289492</v>
      </c>
      <c r="M5463" s="182">
        <v>0.32451986399488891</v>
      </c>
      <c r="N5463" s="182">
        <v>0.39535285614593579</v>
      </c>
      <c r="O5463" s="182">
        <v>0.40077261282640092</v>
      </c>
    </row>
    <row r="5464" spans="1:15" ht="83.25" customHeight="1" thickBot="1" x14ac:dyDescent="0.3">
      <c r="A5464" s="215" t="s">
        <v>32</v>
      </c>
      <c r="B5464" s="219" t="s">
        <v>33</v>
      </c>
      <c r="C5464" s="220"/>
      <c r="D5464" s="183">
        <v>4514</v>
      </c>
      <c r="E5464" s="183">
        <v>3517</v>
      </c>
      <c r="F5464" s="183">
        <v>6382</v>
      </c>
      <c r="G5464" s="183">
        <v>4847</v>
      </c>
      <c r="H5464" s="183">
        <v>5354</v>
      </c>
      <c r="I5464" s="183">
        <v>1059</v>
      </c>
      <c r="J5464" s="183">
        <v>1874</v>
      </c>
      <c r="K5464" s="183">
        <v>1834</v>
      </c>
      <c r="L5464" s="183">
        <v>3174</v>
      </c>
      <c r="M5464" s="183">
        <v>4172</v>
      </c>
      <c r="N5464" s="183">
        <v>6507</v>
      </c>
      <c r="O5464" s="183">
        <v>7474</v>
      </c>
    </row>
    <row r="5465" spans="1:15" ht="53.25" customHeight="1" thickBot="1" x14ac:dyDescent="0.3">
      <c r="A5465" s="215" t="s">
        <v>34</v>
      </c>
      <c r="B5465" s="219" t="s">
        <v>35</v>
      </c>
      <c r="C5465" s="220"/>
      <c r="D5465" s="184">
        <v>19027.350534967867</v>
      </c>
      <c r="E5465" s="184">
        <v>14824.809887346475</v>
      </c>
      <c r="F5465" s="184">
        <v>26901.318368224394</v>
      </c>
      <c r="G5465" s="184">
        <v>20431.007541645824</v>
      </c>
      <c r="H5465" s="184">
        <v>22568.106948209559</v>
      </c>
      <c r="I5465" s="184">
        <v>4463.8821924082786</v>
      </c>
      <c r="J5465" s="184">
        <v>7899.2589504939706</v>
      </c>
      <c r="K5465" s="184">
        <v>7730.6515022443655</v>
      </c>
      <c r="L5465" s="184">
        <v>13379.001018606115</v>
      </c>
      <c r="M5465" s="184">
        <v>17585.756852433748</v>
      </c>
      <c r="N5465" s="184">
        <v>27428.216644004409</v>
      </c>
      <c r="O5465" s="184">
        <v>31504.3017054386</v>
      </c>
    </row>
    <row r="5466" spans="1:15" ht="48.75" customHeight="1" thickBot="1" x14ac:dyDescent="0.3">
      <c r="A5466" s="215" t="s">
        <v>36</v>
      </c>
      <c r="B5466" s="219" t="s">
        <v>37</v>
      </c>
      <c r="C5466" s="220"/>
      <c r="D5466" s="184">
        <v>17752.52</v>
      </c>
      <c r="E5466" s="184">
        <v>13831.55</v>
      </c>
      <c r="F5466" s="184">
        <v>25098.93</v>
      </c>
      <c r="G5466" s="184">
        <v>19062.13</v>
      </c>
      <c r="H5466" s="184">
        <v>21056.04</v>
      </c>
      <c r="I5466" s="184">
        <v>4164.8</v>
      </c>
      <c r="J5466" s="184">
        <v>7370.01</v>
      </c>
      <c r="K5466" s="184">
        <v>7212.7</v>
      </c>
      <c r="L5466" s="184">
        <v>12482.61</v>
      </c>
      <c r="M5466" s="184">
        <v>16407.509999999998</v>
      </c>
      <c r="N5466" s="184">
        <v>25590.53</v>
      </c>
      <c r="O5466" s="184">
        <v>29393.51</v>
      </c>
    </row>
    <row r="5467" spans="1:15" ht="21.75" customHeight="1" thickBot="1" x14ac:dyDescent="0.3">
      <c r="A5467" s="242" t="s">
        <v>283</v>
      </c>
      <c r="B5467" s="241"/>
      <c r="C5467" s="43"/>
      <c r="D5467" s="178" t="s">
        <v>209</v>
      </c>
      <c r="E5467" s="221"/>
      <c r="F5467" s="221"/>
      <c r="G5467" s="221"/>
      <c r="H5467" s="221"/>
      <c r="I5467" s="221"/>
      <c r="J5467" s="221"/>
      <c r="K5467" s="221"/>
      <c r="L5467" s="221"/>
      <c r="M5467" s="221"/>
      <c r="N5467" s="221"/>
      <c r="O5467" s="222"/>
    </row>
    <row r="5468" spans="1:15" ht="16.5" thickBot="1" x14ac:dyDescent="0.3">
      <c r="A5468" s="223" t="s">
        <v>298</v>
      </c>
      <c r="B5468" s="224"/>
      <c r="C5468" s="224"/>
      <c r="D5468" s="224"/>
      <c r="E5468" s="224"/>
      <c r="F5468" s="224"/>
      <c r="G5468" s="224"/>
      <c r="H5468" s="224"/>
      <c r="I5468" s="224"/>
      <c r="J5468" s="224"/>
      <c r="K5468" s="224"/>
      <c r="L5468" s="224"/>
      <c r="M5468" s="224"/>
      <c r="N5468" s="224"/>
      <c r="O5468" s="224"/>
    </row>
    <row r="5469" spans="1:15" s="41" customFormat="1" ht="29.25" customHeight="1" thickBot="1" x14ac:dyDescent="0.3">
      <c r="A5469" s="215" t="s">
        <v>11</v>
      </c>
      <c r="B5469" s="219" t="s">
        <v>293</v>
      </c>
      <c r="C5469" s="220"/>
      <c r="D5469" s="179">
        <v>13909</v>
      </c>
      <c r="E5469" s="179">
        <v>12174</v>
      </c>
      <c r="F5469" s="179">
        <v>13426</v>
      </c>
      <c r="G5469" s="179">
        <v>14742</v>
      </c>
      <c r="H5469" s="179">
        <v>16065</v>
      </c>
      <c r="I5469" s="179">
        <v>10722</v>
      </c>
      <c r="J5469" s="179">
        <v>10423</v>
      </c>
      <c r="K5469" s="179">
        <v>10538</v>
      </c>
      <c r="L5469" s="179">
        <v>10893</v>
      </c>
      <c r="M5469" s="179">
        <v>12855</v>
      </c>
      <c r="N5469" s="179">
        <v>16459</v>
      </c>
      <c r="O5469" s="179">
        <v>18648</v>
      </c>
    </row>
    <row r="5470" spans="1:15" ht="16.5" thickBot="1" x14ac:dyDescent="0.3">
      <c r="A5470" s="215" t="s">
        <v>12</v>
      </c>
      <c r="B5470" s="225" t="s">
        <v>291</v>
      </c>
      <c r="C5470" s="226"/>
      <c r="D5470" s="179">
        <v>7015</v>
      </c>
      <c r="E5470" s="179">
        <v>6574</v>
      </c>
      <c r="F5470" s="179">
        <v>4747</v>
      </c>
      <c r="G5470" s="179">
        <v>7373</v>
      </c>
      <c r="H5470" s="179">
        <v>7963</v>
      </c>
      <c r="I5470" s="179">
        <v>7829</v>
      </c>
      <c r="J5470" s="179">
        <v>6766</v>
      </c>
      <c r="K5470" s="179">
        <v>6901</v>
      </c>
      <c r="L5470" s="179">
        <v>5855</v>
      </c>
      <c r="M5470" s="179">
        <v>6484</v>
      </c>
      <c r="N5470" s="179">
        <v>7136</v>
      </c>
      <c r="O5470" s="179">
        <v>7984</v>
      </c>
    </row>
    <row r="5471" spans="1:15" ht="33" customHeight="1" thickBot="1" x14ac:dyDescent="0.3">
      <c r="A5471" s="215" t="s">
        <v>13</v>
      </c>
      <c r="B5471" s="219" t="s">
        <v>292</v>
      </c>
      <c r="C5471" s="220"/>
      <c r="D5471" s="180">
        <v>6894</v>
      </c>
      <c r="E5471" s="180">
        <v>5600</v>
      </c>
      <c r="F5471" s="180">
        <v>8679</v>
      </c>
      <c r="G5471" s="180">
        <v>7369</v>
      </c>
      <c r="H5471" s="180">
        <v>8102</v>
      </c>
      <c r="I5471" s="180">
        <v>2893</v>
      </c>
      <c r="J5471" s="180">
        <v>3657</v>
      </c>
      <c r="K5471" s="180">
        <v>3637</v>
      </c>
      <c r="L5471" s="180">
        <v>5038</v>
      </c>
      <c r="M5471" s="180">
        <v>6371</v>
      </c>
      <c r="N5471" s="180">
        <v>9323</v>
      </c>
      <c r="O5471" s="180">
        <v>10664</v>
      </c>
    </row>
    <row r="5472" spans="1:15" ht="36" customHeight="1" thickBot="1" x14ac:dyDescent="0.3">
      <c r="A5472" s="215" t="s">
        <v>14</v>
      </c>
      <c r="B5472" s="219" t="s">
        <v>27</v>
      </c>
      <c r="C5472" s="220"/>
      <c r="D5472" s="181">
        <v>0.4956502983679632</v>
      </c>
      <c r="E5472" s="181">
        <v>0.45999671430918349</v>
      </c>
      <c r="F5472" s="181">
        <v>0.6464322955459556</v>
      </c>
      <c r="G5472" s="181">
        <v>0.49986433319766654</v>
      </c>
      <c r="H5472" s="181">
        <v>0.50432617491441023</v>
      </c>
      <c r="I5472" s="181">
        <v>0.26981906360753588</v>
      </c>
      <c r="J5472" s="181">
        <v>0.3508586779238223</v>
      </c>
      <c r="K5472" s="181">
        <v>0.3451319035870184</v>
      </c>
      <c r="L5472" s="181">
        <v>0.46249885247406591</v>
      </c>
      <c r="M5472" s="181">
        <v>0.4956048230260599</v>
      </c>
      <c r="N5472" s="181">
        <v>0.56643781517710678</v>
      </c>
      <c r="O5472" s="181">
        <v>0.57185757185757191</v>
      </c>
    </row>
    <row r="5473" spans="1:15" ht="81.75" customHeight="1" thickBot="1" x14ac:dyDescent="0.3">
      <c r="A5473" s="215" t="s">
        <v>28</v>
      </c>
      <c r="B5473" s="219" t="s">
        <v>29</v>
      </c>
      <c r="C5473" s="220"/>
      <c r="D5473" s="187">
        <v>4.4006543993146767</v>
      </c>
      <c r="E5473" s="187">
        <v>4.4006543993146767</v>
      </c>
      <c r="F5473" s="187">
        <v>4.4006543993146767</v>
      </c>
      <c r="G5473" s="187">
        <v>4.4006543993146767</v>
      </c>
      <c r="H5473" s="187">
        <v>4.4006543993146767</v>
      </c>
      <c r="I5473" s="187">
        <v>4.4006543993146767</v>
      </c>
      <c r="J5473" s="187">
        <v>4.4006543993146767</v>
      </c>
      <c r="K5473" s="187">
        <v>4.4006543993146767</v>
      </c>
      <c r="L5473" s="187">
        <v>4.4006543993146767</v>
      </c>
      <c r="M5473" s="187">
        <v>4.4006543993146767</v>
      </c>
      <c r="N5473" s="187">
        <v>4.4006543993146767</v>
      </c>
      <c r="O5473" s="187">
        <v>4.4006543993146767</v>
      </c>
    </row>
    <row r="5474" spans="1:15" ht="51" customHeight="1" thickBot="1" x14ac:dyDescent="0.3">
      <c r="A5474" s="215" t="s">
        <v>30</v>
      </c>
      <c r="B5474" s="219" t="s">
        <v>31</v>
      </c>
      <c r="C5474" s="220"/>
      <c r="D5474" s="182">
        <v>0.32456533933679221</v>
      </c>
      <c r="E5474" s="182">
        <v>0.28891175527801249</v>
      </c>
      <c r="F5474" s="182">
        <v>0.47534733651478461</v>
      </c>
      <c r="G5474" s="182">
        <v>0.32877937416649555</v>
      </c>
      <c r="H5474" s="182">
        <v>0.33324121588323924</v>
      </c>
      <c r="I5474" s="182">
        <v>9.8734104576364889E-2</v>
      </c>
      <c r="J5474" s="182">
        <v>0.17977371889265131</v>
      </c>
      <c r="K5474" s="182">
        <v>0.1740469445558474</v>
      </c>
      <c r="L5474" s="182">
        <v>0.29141389344289492</v>
      </c>
      <c r="M5474" s="182">
        <v>0.32451986399488891</v>
      </c>
      <c r="N5474" s="182">
        <v>0.39535285614593579</v>
      </c>
      <c r="O5474" s="182">
        <v>0.40077261282640092</v>
      </c>
    </row>
    <row r="5475" spans="1:15" ht="83.25" customHeight="1" thickBot="1" x14ac:dyDescent="0.3">
      <c r="A5475" s="215" t="s">
        <v>32</v>
      </c>
      <c r="B5475" s="219" t="s">
        <v>33</v>
      </c>
      <c r="C5475" s="220"/>
      <c r="D5475" s="183">
        <v>4514</v>
      </c>
      <c r="E5475" s="183">
        <v>3517</v>
      </c>
      <c r="F5475" s="183">
        <v>6382</v>
      </c>
      <c r="G5475" s="183">
        <v>4847</v>
      </c>
      <c r="H5475" s="183">
        <v>5354</v>
      </c>
      <c r="I5475" s="183">
        <v>1059</v>
      </c>
      <c r="J5475" s="183">
        <v>1874</v>
      </c>
      <c r="K5475" s="183">
        <v>1834</v>
      </c>
      <c r="L5475" s="183">
        <v>3174</v>
      </c>
      <c r="M5475" s="183">
        <v>4172</v>
      </c>
      <c r="N5475" s="183">
        <v>6507</v>
      </c>
      <c r="O5475" s="183">
        <v>7474</v>
      </c>
    </row>
    <row r="5476" spans="1:15" ht="53.25" customHeight="1" thickBot="1" x14ac:dyDescent="0.3">
      <c r="A5476" s="215" t="s">
        <v>34</v>
      </c>
      <c r="B5476" s="219" t="s">
        <v>35</v>
      </c>
      <c r="C5476" s="220"/>
      <c r="D5476" s="184">
        <v>19864.553958506451</v>
      </c>
      <c r="E5476" s="184">
        <v>15477.101522389718</v>
      </c>
      <c r="F5476" s="184">
        <v>28084.976376426268</v>
      </c>
      <c r="G5476" s="184">
        <v>21329.971873478236</v>
      </c>
      <c r="H5476" s="184">
        <v>23561.103653930779</v>
      </c>
      <c r="I5476" s="184">
        <v>4660.2930088742423</v>
      </c>
      <c r="J5476" s="184">
        <v>8246.8263443157048</v>
      </c>
      <c r="K5476" s="184">
        <v>8070.8001683431175</v>
      </c>
      <c r="L5476" s="184">
        <v>13967.677063424784</v>
      </c>
      <c r="M5476" s="184">
        <v>18359.530153940832</v>
      </c>
      <c r="N5476" s="184">
        <v>28635.058176340601</v>
      </c>
      <c r="O5476" s="184">
        <v>32890.490980477894</v>
      </c>
    </row>
    <row r="5477" spans="1:15" ht="48.75" customHeight="1" thickBot="1" x14ac:dyDescent="0.3">
      <c r="A5477" s="215" t="s">
        <v>36</v>
      </c>
      <c r="B5477" s="219" t="s">
        <v>37</v>
      </c>
      <c r="C5477" s="220"/>
      <c r="D5477" s="184">
        <v>18533.63</v>
      </c>
      <c r="E5477" s="184">
        <v>14440.14</v>
      </c>
      <c r="F5477" s="184">
        <v>26203.279999999999</v>
      </c>
      <c r="G5477" s="184">
        <v>19900.86</v>
      </c>
      <c r="H5477" s="184">
        <v>21982.51</v>
      </c>
      <c r="I5477" s="184">
        <v>4348.05</v>
      </c>
      <c r="J5477" s="184">
        <v>7694.29</v>
      </c>
      <c r="K5477" s="184">
        <v>7530.06</v>
      </c>
      <c r="L5477" s="184">
        <v>13031.84</v>
      </c>
      <c r="M5477" s="184">
        <v>17129.439999999999</v>
      </c>
      <c r="N5477" s="184">
        <v>26716.51</v>
      </c>
      <c r="O5477" s="184">
        <v>30686.83</v>
      </c>
    </row>
    <row r="5478" spans="1:15" ht="21.75" customHeight="1" thickBot="1" x14ac:dyDescent="0.3">
      <c r="A5478" s="242" t="s">
        <v>283</v>
      </c>
      <c r="B5478" s="241"/>
      <c r="C5478" s="43"/>
      <c r="D5478" s="178" t="s">
        <v>209</v>
      </c>
      <c r="E5478" s="221"/>
      <c r="F5478" s="221"/>
      <c r="G5478" s="221"/>
      <c r="H5478" s="221"/>
      <c r="I5478" s="221"/>
      <c r="J5478" s="221"/>
      <c r="K5478" s="221"/>
      <c r="L5478" s="221"/>
      <c r="M5478" s="221"/>
      <c r="N5478" s="221"/>
      <c r="O5478" s="222"/>
    </row>
    <row r="5479" spans="1:15" ht="16.5" thickBot="1" x14ac:dyDescent="0.3">
      <c r="A5479" s="223" t="s">
        <v>299</v>
      </c>
      <c r="B5479" s="224"/>
      <c r="C5479" s="224"/>
      <c r="D5479" s="224"/>
      <c r="E5479" s="224"/>
      <c r="F5479" s="224"/>
      <c r="G5479" s="224"/>
      <c r="H5479" s="224"/>
      <c r="I5479" s="224"/>
      <c r="J5479" s="224"/>
      <c r="K5479" s="224"/>
      <c r="L5479" s="224"/>
      <c r="M5479" s="224"/>
      <c r="N5479" s="224"/>
      <c r="O5479" s="224"/>
    </row>
    <row r="5480" spans="1:15" s="41" customFormat="1" ht="29.25" customHeight="1" thickBot="1" x14ac:dyDescent="0.3">
      <c r="A5480" s="215" t="s">
        <v>11</v>
      </c>
      <c r="B5480" s="219" t="s">
        <v>293</v>
      </c>
      <c r="C5480" s="220"/>
      <c r="D5480" s="179">
        <v>13909</v>
      </c>
      <c r="E5480" s="179">
        <v>12174</v>
      </c>
      <c r="F5480" s="179">
        <v>13426</v>
      </c>
      <c r="G5480" s="179">
        <v>14742</v>
      </c>
      <c r="H5480" s="179">
        <v>16065</v>
      </c>
      <c r="I5480" s="179">
        <v>10722</v>
      </c>
      <c r="J5480" s="179">
        <v>10423</v>
      </c>
      <c r="K5480" s="179">
        <v>10538</v>
      </c>
      <c r="L5480" s="179">
        <v>10893</v>
      </c>
      <c r="M5480" s="179">
        <v>12855</v>
      </c>
      <c r="N5480" s="179">
        <v>16459</v>
      </c>
      <c r="O5480" s="179">
        <v>18648</v>
      </c>
    </row>
    <row r="5481" spans="1:15" ht="16.5" thickBot="1" x14ac:dyDescent="0.3">
      <c r="A5481" s="215" t="s">
        <v>12</v>
      </c>
      <c r="B5481" s="225" t="s">
        <v>291</v>
      </c>
      <c r="C5481" s="226"/>
      <c r="D5481" s="179">
        <v>7015</v>
      </c>
      <c r="E5481" s="179">
        <v>6574</v>
      </c>
      <c r="F5481" s="179">
        <v>4747</v>
      </c>
      <c r="G5481" s="179">
        <v>7373</v>
      </c>
      <c r="H5481" s="179">
        <v>7963</v>
      </c>
      <c r="I5481" s="179">
        <v>7829</v>
      </c>
      <c r="J5481" s="179">
        <v>6766</v>
      </c>
      <c r="K5481" s="179">
        <v>6901</v>
      </c>
      <c r="L5481" s="179">
        <v>5855</v>
      </c>
      <c r="M5481" s="179">
        <v>6484</v>
      </c>
      <c r="N5481" s="179">
        <v>7136</v>
      </c>
      <c r="O5481" s="179">
        <v>7984</v>
      </c>
    </row>
    <row r="5482" spans="1:15" ht="33" customHeight="1" thickBot="1" x14ac:dyDescent="0.3">
      <c r="A5482" s="215" t="s">
        <v>13</v>
      </c>
      <c r="B5482" s="219" t="s">
        <v>292</v>
      </c>
      <c r="C5482" s="220"/>
      <c r="D5482" s="180">
        <v>6894</v>
      </c>
      <c r="E5482" s="180">
        <v>5600</v>
      </c>
      <c r="F5482" s="180">
        <v>8679</v>
      </c>
      <c r="G5482" s="180">
        <v>7369</v>
      </c>
      <c r="H5482" s="180">
        <v>8102</v>
      </c>
      <c r="I5482" s="180">
        <v>2893</v>
      </c>
      <c r="J5482" s="180">
        <v>3657</v>
      </c>
      <c r="K5482" s="180">
        <v>3637</v>
      </c>
      <c r="L5482" s="180">
        <v>5038</v>
      </c>
      <c r="M5482" s="180">
        <v>6371</v>
      </c>
      <c r="N5482" s="180">
        <v>9323</v>
      </c>
      <c r="O5482" s="180">
        <v>10664</v>
      </c>
    </row>
    <row r="5483" spans="1:15" ht="36" customHeight="1" thickBot="1" x14ac:dyDescent="0.3">
      <c r="A5483" s="215" t="s">
        <v>14</v>
      </c>
      <c r="B5483" s="219" t="s">
        <v>27</v>
      </c>
      <c r="C5483" s="220"/>
      <c r="D5483" s="181">
        <v>0.4956502983679632</v>
      </c>
      <c r="E5483" s="181">
        <v>0.45999671430918349</v>
      </c>
      <c r="F5483" s="181">
        <v>0.6464322955459556</v>
      </c>
      <c r="G5483" s="181">
        <v>0.49986433319766654</v>
      </c>
      <c r="H5483" s="181">
        <v>0.50432617491441023</v>
      </c>
      <c r="I5483" s="181">
        <v>0.26981906360753588</v>
      </c>
      <c r="J5483" s="181">
        <v>0.3508586779238223</v>
      </c>
      <c r="K5483" s="181">
        <v>0.3451319035870184</v>
      </c>
      <c r="L5483" s="181">
        <v>0.46249885247406591</v>
      </c>
      <c r="M5483" s="181">
        <v>0.4956048230260599</v>
      </c>
      <c r="N5483" s="181">
        <v>0.56643781517710678</v>
      </c>
      <c r="O5483" s="181">
        <v>0.57185757185757191</v>
      </c>
    </row>
    <row r="5484" spans="1:15" ht="81.75" customHeight="1" thickBot="1" x14ac:dyDescent="0.3">
      <c r="A5484" s="215" t="s">
        <v>28</v>
      </c>
      <c r="B5484" s="219" t="s">
        <v>29</v>
      </c>
      <c r="C5484" s="220"/>
      <c r="D5484" s="187">
        <v>4.5942831928845234</v>
      </c>
      <c r="E5484" s="187">
        <v>4.5942831928845234</v>
      </c>
      <c r="F5484" s="187">
        <v>4.5942831928845234</v>
      </c>
      <c r="G5484" s="187">
        <v>4.5942831928845234</v>
      </c>
      <c r="H5484" s="187">
        <v>4.5942831928845234</v>
      </c>
      <c r="I5484" s="187">
        <v>4.5942831928845234</v>
      </c>
      <c r="J5484" s="187">
        <v>4.5942831928845234</v>
      </c>
      <c r="K5484" s="187">
        <v>4.5942831928845234</v>
      </c>
      <c r="L5484" s="187">
        <v>4.5942831928845234</v>
      </c>
      <c r="M5484" s="187">
        <v>4.5942831928845234</v>
      </c>
      <c r="N5484" s="187">
        <v>4.5942831928845234</v>
      </c>
      <c r="O5484" s="187">
        <v>4.5942831928845234</v>
      </c>
    </row>
    <row r="5485" spans="1:15" ht="51" customHeight="1" thickBot="1" x14ac:dyDescent="0.3">
      <c r="A5485" s="215" t="s">
        <v>30</v>
      </c>
      <c r="B5485" s="219" t="s">
        <v>31</v>
      </c>
      <c r="C5485" s="220"/>
      <c r="D5485" s="182">
        <v>0.32456533933679221</v>
      </c>
      <c r="E5485" s="182">
        <v>0.28891175527801249</v>
      </c>
      <c r="F5485" s="182">
        <v>0.47534733651478461</v>
      </c>
      <c r="G5485" s="182">
        <v>0.32877937416649555</v>
      </c>
      <c r="H5485" s="182">
        <v>0.33324121588323924</v>
      </c>
      <c r="I5485" s="182">
        <v>9.8734104576364889E-2</v>
      </c>
      <c r="J5485" s="182">
        <v>0.17977371889265131</v>
      </c>
      <c r="K5485" s="182">
        <v>0.1740469445558474</v>
      </c>
      <c r="L5485" s="182">
        <v>0.29141389344289492</v>
      </c>
      <c r="M5485" s="182">
        <v>0.32451986399488891</v>
      </c>
      <c r="N5485" s="182">
        <v>0.39535285614593579</v>
      </c>
      <c r="O5485" s="182">
        <v>0.40077261282640092</v>
      </c>
    </row>
    <row r="5486" spans="1:15" ht="83.25" customHeight="1" thickBot="1" x14ac:dyDescent="0.3">
      <c r="A5486" s="215" t="s">
        <v>32</v>
      </c>
      <c r="B5486" s="219" t="s">
        <v>33</v>
      </c>
      <c r="C5486" s="220"/>
      <c r="D5486" s="183">
        <v>4514</v>
      </c>
      <c r="E5486" s="183">
        <v>3517</v>
      </c>
      <c r="F5486" s="183">
        <v>6382</v>
      </c>
      <c r="G5486" s="183">
        <v>4847</v>
      </c>
      <c r="H5486" s="183">
        <v>5354</v>
      </c>
      <c r="I5486" s="183">
        <v>1059</v>
      </c>
      <c r="J5486" s="183">
        <v>1874</v>
      </c>
      <c r="K5486" s="183">
        <v>1834</v>
      </c>
      <c r="L5486" s="183">
        <v>3174</v>
      </c>
      <c r="M5486" s="183">
        <v>4172</v>
      </c>
      <c r="N5486" s="183">
        <v>6507</v>
      </c>
      <c r="O5486" s="183">
        <v>7474</v>
      </c>
    </row>
    <row r="5487" spans="1:15" ht="53.25" customHeight="1" thickBot="1" x14ac:dyDescent="0.3">
      <c r="A5487" s="215" t="s">
        <v>34</v>
      </c>
      <c r="B5487" s="219" t="s">
        <v>35</v>
      </c>
      <c r="C5487" s="220"/>
      <c r="D5487" s="184">
        <v>20738.594332680739</v>
      </c>
      <c r="E5487" s="184">
        <v>16158.093989374869</v>
      </c>
      <c r="F5487" s="184">
        <v>29320.715336989029</v>
      </c>
      <c r="G5487" s="184">
        <v>22268.490635911287</v>
      </c>
      <c r="H5487" s="184">
        <v>24597.792214703739</v>
      </c>
      <c r="I5487" s="184">
        <v>4865.3459012647099</v>
      </c>
      <c r="J5487" s="184">
        <v>8609.686703465597</v>
      </c>
      <c r="K5487" s="184">
        <v>8425.9153757502154</v>
      </c>
      <c r="L5487" s="184">
        <v>14582.254854215476</v>
      </c>
      <c r="M5487" s="184">
        <v>19167.349480714231</v>
      </c>
      <c r="N5487" s="184">
        <v>29895.000736099595</v>
      </c>
      <c r="O5487" s="184">
        <v>34337.672583618929</v>
      </c>
    </row>
    <row r="5488" spans="1:15" ht="48.75" customHeight="1" thickBot="1" x14ac:dyDescent="0.3">
      <c r="A5488" s="215" t="s">
        <v>36</v>
      </c>
      <c r="B5488" s="219" t="s">
        <v>37</v>
      </c>
      <c r="C5488" s="220"/>
      <c r="D5488" s="184">
        <v>19349.11</v>
      </c>
      <c r="E5488" s="184">
        <v>15075.5</v>
      </c>
      <c r="F5488" s="184">
        <v>27356.23</v>
      </c>
      <c r="G5488" s="184">
        <v>20776.5</v>
      </c>
      <c r="H5488" s="184">
        <v>22949.74</v>
      </c>
      <c r="I5488" s="184">
        <v>4539.37</v>
      </c>
      <c r="J5488" s="184">
        <v>8032.84</v>
      </c>
      <c r="K5488" s="184">
        <v>7861.38</v>
      </c>
      <c r="L5488" s="184">
        <v>13605.24</v>
      </c>
      <c r="M5488" s="184">
        <v>17883.14</v>
      </c>
      <c r="N5488" s="184">
        <v>27892.04</v>
      </c>
      <c r="O5488" s="184">
        <v>32037.05</v>
      </c>
    </row>
    <row r="5489" spans="1:15" ht="20.25" customHeight="1" thickBot="1" x14ac:dyDescent="0.3">
      <c r="A5489" s="242" t="s">
        <v>283</v>
      </c>
      <c r="B5489" s="241"/>
      <c r="C5489" s="43"/>
      <c r="D5489" s="178" t="s">
        <v>209</v>
      </c>
      <c r="E5489" s="221"/>
      <c r="F5489" s="221"/>
      <c r="G5489" s="221"/>
      <c r="H5489" s="221"/>
      <c r="I5489" s="221"/>
      <c r="J5489" s="221"/>
      <c r="K5489" s="221"/>
      <c r="L5489" s="221"/>
      <c r="M5489" s="221"/>
      <c r="N5489" s="221"/>
      <c r="O5489" s="222"/>
    </row>
    <row r="5490" spans="1:15" ht="16.5" thickBot="1" x14ac:dyDescent="0.3">
      <c r="A5490" s="223" t="s">
        <v>300</v>
      </c>
      <c r="B5490" s="224"/>
      <c r="C5490" s="224"/>
      <c r="D5490" s="224"/>
      <c r="E5490" s="224"/>
      <c r="F5490" s="224"/>
      <c r="G5490" s="224"/>
      <c r="H5490" s="224"/>
      <c r="I5490" s="224"/>
      <c r="J5490" s="224"/>
      <c r="K5490" s="224"/>
      <c r="L5490" s="224"/>
      <c r="M5490" s="224"/>
      <c r="N5490" s="224"/>
      <c r="O5490" s="224"/>
    </row>
    <row r="5491" spans="1:15" s="41" customFormat="1" ht="29.25" customHeight="1" thickBot="1" x14ac:dyDescent="0.3">
      <c r="A5491" s="215" t="s">
        <v>11</v>
      </c>
      <c r="B5491" s="219" t="s">
        <v>293</v>
      </c>
      <c r="C5491" s="220"/>
      <c r="D5491" s="179">
        <v>13909</v>
      </c>
      <c r="E5491" s="179">
        <v>12174</v>
      </c>
      <c r="F5491" s="179">
        <v>13426</v>
      </c>
      <c r="G5491" s="179">
        <v>14742</v>
      </c>
      <c r="H5491" s="179">
        <v>16065</v>
      </c>
      <c r="I5491" s="179">
        <v>10722</v>
      </c>
      <c r="J5491" s="179">
        <v>10423</v>
      </c>
      <c r="K5491" s="179">
        <v>10538</v>
      </c>
      <c r="L5491" s="179">
        <v>10893</v>
      </c>
      <c r="M5491" s="179">
        <v>12855</v>
      </c>
      <c r="N5491" s="179">
        <v>16459</v>
      </c>
      <c r="O5491" s="179">
        <v>18648</v>
      </c>
    </row>
    <row r="5492" spans="1:15" ht="16.5" thickBot="1" x14ac:dyDescent="0.3">
      <c r="A5492" s="215" t="s">
        <v>12</v>
      </c>
      <c r="B5492" s="225" t="s">
        <v>291</v>
      </c>
      <c r="C5492" s="226"/>
      <c r="D5492" s="179">
        <v>7015</v>
      </c>
      <c r="E5492" s="179">
        <v>6574</v>
      </c>
      <c r="F5492" s="179">
        <v>4747</v>
      </c>
      <c r="G5492" s="179">
        <v>7373</v>
      </c>
      <c r="H5492" s="179">
        <v>7963</v>
      </c>
      <c r="I5492" s="179">
        <v>7829</v>
      </c>
      <c r="J5492" s="179">
        <v>6766</v>
      </c>
      <c r="K5492" s="179">
        <v>6901</v>
      </c>
      <c r="L5492" s="179">
        <v>5855</v>
      </c>
      <c r="M5492" s="179">
        <v>6484</v>
      </c>
      <c r="N5492" s="179">
        <v>7136</v>
      </c>
      <c r="O5492" s="179">
        <v>7984</v>
      </c>
    </row>
    <row r="5493" spans="1:15" ht="33" customHeight="1" thickBot="1" x14ac:dyDescent="0.3">
      <c r="A5493" s="215" t="s">
        <v>13</v>
      </c>
      <c r="B5493" s="219" t="s">
        <v>292</v>
      </c>
      <c r="C5493" s="220"/>
      <c r="D5493" s="180">
        <v>6894</v>
      </c>
      <c r="E5493" s="180">
        <v>5600</v>
      </c>
      <c r="F5493" s="180">
        <v>8679</v>
      </c>
      <c r="G5493" s="180">
        <v>7369</v>
      </c>
      <c r="H5493" s="180">
        <v>8102</v>
      </c>
      <c r="I5493" s="180">
        <v>2893</v>
      </c>
      <c r="J5493" s="180">
        <v>3657</v>
      </c>
      <c r="K5493" s="180">
        <v>3637</v>
      </c>
      <c r="L5493" s="180">
        <v>5038</v>
      </c>
      <c r="M5493" s="180">
        <v>6371</v>
      </c>
      <c r="N5493" s="180">
        <v>9323</v>
      </c>
      <c r="O5493" s="180">
        <v>10664</v>
      </c>
    </row>
    <row r="5494" spans="1:15" ht="36" customHeight="1" thickBot="1" x14ac:dyDescent="0.3">
      <c r="A5494" s="215" t="s">
        <v>14</v>
      </c>
      <c r="B5494" s="219" t="s">
        <v>27</v>
      </c>
      <c r="C5494" s="220"/>
      <c r="D5494" s="181">
        <v>0.4956502983679632</v>
      </c>
      <c r="E5494" s="181">
        <v>0.45999671430918349</v>
      </c>
      <c r="F5494" s="181">
        <v>0.6464322955459556</v>
      </c>
      <c r="G5494" s="181">
        <v>0.49986433319766654</v>
      </c>
      <c r="H5494" s="181">
        <v>0.50432617491441023</v>
      </c>
      <c r="I5494" s="181">
        <v>0.26981906360753588</v>
      </c>
      <c r="J5494" s="181">
        <v>0.3508586779238223</v>
      </c>
      <c r="K5494" s="181">
        <v>0.3451319035870184</v>
      </c>
      <c r="L5494" s="181">
        <v>0.46249885247406591</v>
      </c>
      <c r="M5494" s="181">
        <v>0.4956048230260599</v>
      </c>
      <c r="N5494" s="181">
        <v>0.56643781517710678</v>
      </c>
      <c r="O5494" s="181">
        <v>0.57185757185757191</v>
      </c>
    </row>
    <row r="5495" spans="1:15" ht="81.75" customHeight="1" thickBot="1" x14ac:dyDescent="0.3">
      <c r="A5495" s="215" t="s">
        <v>28</v>
      </c>
      <c r="B5495" s="219" t="s">
        <v>29</v>
      </c>
      <c r="C5495" s="220"/>
      <c r="D5495" s="187">
        <v>4.7964316533714424</v>
      </c>
      <c r="E5495" s="187">
        <v>4.7964316533714424</v>
      </c>
      <c r="F5495" s="187">
        <v>4.7964316533714424</v>
      </c>
      <c r="G5495" s="187">
        <v>4.7964316533714424</v>
      </c>
      <c r="H5495" s="187">
        <v>4.7964316533714424</v>
      </c>
      <c r="I5495" s="187">
        <v>4.7964316533714424</v>
      </c>
      <c r="J5495" s="187">
        <v>4.7964316533714424</v>
      </c>
      <c r="K5495" s="187">
        <v>4.7964316533714424</v>
      </c>
      <c r="L5495" s="187">
        <v>4.7964316533714424</v>
      </c>
      <c r="M5495" s="187">
        <v>4.7964316533714424</v>
      </c>
      <c r="N5495" s="187">
        <v>4.7964316533714424</v>
      </c>
      <c r="O5495" s="187">
        <v>4.7964316533714424</v>
      </c>
    </row>
    <row r="5496" spans="1:15" ht="51" customHeight="1" thickBot="1" x14ac:dyDescent="0.3">
      <c r="A5496" s="215" t="s">
        <v>30</v>
      </c>
      <c r="B5496" s="219" t="s">
        <v>31</v>
      </c>
      <c r="C5496" s="220"/>
      <c r="D5496" s="182">
        <v>0.32456533933679221</v>
      </c>
      <c r="E5496" s="182">
        <v>0.28891175527801249</v>
      </c>
      <c r="F5496" s="182">
        <v>0.47534733651478461</v>
      </c>
      <c r="G5496" s="182">
        <v>0.32877937416649555</v>
      </c>
      <c r="H5496" s="182">
        <v>0.33324121588323924</v>
      </c>
      <c r="I5496" s="182">
        <v>9.8734104576364889E-2</v>
      </c>
      <c r="J5496" s="182">
        <v>0.17977371889265131</v>
      </c>
      <c r="K5496" s="182">
        <v>0.1740469445558474</v>
      </c>
      <c r="L5496" s="182">
        <v>0.29141389344289492</v>
      </c>
      <c r="M5496" s="182">
        <v>0.32451986399488891</v>
      </c>
      <c r="N5496" s="182">
        <v>0.39535285614593579</v>
      </c>
      <c r="O5496" s="182">
        <v>0.40077261282640092</v>
      </c>
    </row>
    <row r="5497" spans="1:15" ht="83.25" customHeight="1" thickBot="1" x14ac:dyDescent="0.3">
      <c r="A5497" s="215" t="s">
        <v>32</v>
      </c>
      <c r="B5497" s="219" t="s">
        <v>33</v>
      </c>
      <c r="C5497" s="220"/>
      <c r="D5497" s="183">
        <v>4514</v>
      </c>
      <c r="E5497" s="183">
        <v>3517</v>
      </c>
      <c r="F5497" s="183">
        <v>6382</v>
      </c>
      <c r="G5497" s="183">
        <v>4847</v>
      </c>
      <c r="H5497" s="183">
        <v>5354</v>
      </c>
      <c r="I5497" s="183">
        <v>1059</v>
      </c>
      <c r="J5497" s="183">
        <v>1874</v>
      </c>
      <c r="K5497" s="183">
        <v>1834</v>
      </c>
      <c r="L5497" s="183">
        <v>3174</v>
      </c>
      <c r="M5497" s="183">
        <v>4172</v>
      </c>
      <c r="N5497" s="183">
        <v>6507</v>
      </c>
      <c r="O5497" s="183">
        <v>7474</v>
      </c>
    </row>
    <row r="5498" spans="1:15" ht="53.25" customHeight="1" thickBot="1" x14ac:dyDescent="0.3">
      <c r="A5498" s="215" t="s">
        <v>34</v>
      </c>
      <c r="B5498" s="219" t="s">
        <v>35</v>
      </c>
      <c r="C5498" s="220"/>
      <c r="D5498" s="184">
        <v>21651.092483318691</v>
      </c>
      <c r="E5498" s="184">
        <v>16869.050124907364</v>
      </c>
      <c r="F5498" s="184">
        <v>30610.826811816547</v>
      </c>
      <c r="G5498" s="184">
        <v>23248.30422389138</v>
      </c>
      <c r="H5498" s="184">
        <v>25680.095072150703</v>
      </c>
      <c r="I5498" s="184">
        <v>5079.4211209203577</v>
      </c>
      <c r="J5498" s="184">
        <v>8988.5129184180823</v>
      </c>
      <c r="K5498" s="184">
        <v>8796.6556522832252</v>
      </c>
      <c r="L5498" s="184">
        <v>15223.874067800958</v>
      </c>
      <c r="M5498" s="184">
        <v>20010.712857865659</v>
      </c>
      <c r="N5498" s="184">
        <v>31210.380768487976</v>
      </c>
      <c r="O5498" s="184">
        <v>35848.530177298162</v>
      </c>
    </row>
    <row r="5499" spans="1:15" ht="48.75" customHeight="1" thickBot="1" x14ac:dyDescent="0.3">
      <c r="A5499" s="215" t="s">
        <v>36</v>
      </c>
      <c r="B5499" s="219" t="s">
        <v>37</v>
      </c>
      <c r="C5499" s="220"/>
      <c r="D5499" s="184">
        <v>20200.47</v>
      </c>
      <c r="E5499" s="184">
        <v>15738.82</v>
      </c>
      <c r="F5499" s="184">
        <v>28559.9</v>
      </c>
      <c r="G5499" s="184">
        <v>21690.67</v>
      </c>
      <c r="H5499" s="184">
        <v>23959.53</v>
      </c>
      <c r="I5499" s="184">
        <v>4739.1000000000004</v>
      </c>
      <c r="J5499" s="184">
        <v>8386.2800000000007</v>
      </c>
      <c r="K5499" s="184">
        <v>8207.2800000000007</v>
      </c>
      <c r="L5499" s="184">
        <v>14203.87</v>
      </c>
      <c r="M5499" s="184">
        <v>18670</v>
      </c>
      <c r="N5499" s="184">
        <v>29119.29</v>
      </c>
      <c r="O5499" s="184">
        <v>33446.68</v>
      </c>
    </row>
    <row r="5500" spans="1:15" ht="21" customHeight="1" thickBot="1" x14ac:dyDescent="0.3">
      <c r="A5500" s="242" t="s">
        <v>283</v>
      </c>
      <c r="B5500" s="241"/>
      <c r="C5500" s="43"/>
      <c r="D5500" s="178" t="s">
        <v>209</v>
      </c>
      <c r="E5500" s="221"/>
      <c r="F5500" s="221"/>
      <c r="G5500" s="221"/>
      <c r="H5500" s="221"/>
      <c r="I5500" s="221"/>
      <c r="J5500" s="221"/>
      <c r="K5500" s="221"/>
      <c r="L5500" s="221"/>
      <c r="M5500" s="221"/>
      <c r="N5500" s="221"/>
      <c r="O5500" s="222"/>
    </row>
    <row r="5501" spans="1:15" ht="16.5" thickBot="1" x14ac:dyDescent="0.3">
      <c r="A5501" s="223" t="s">
        <v>301</v>
      </c>
      <c r="B5501" s="224"/>
      <c r="C5501" s="224"/>
      <c r="D5501" s="224"/>
      <c r="E5501" s="224"/>
      <c r="F5501" s="224"/>
      <c r="G5501" s="224"/>
      <c r="H5501" s="224"/>
      <c r="I5501" s="224"/>
      <c r="J5501" s="224"/>
      <c r="K5501" s="224"/>
      <c r="L5501" s="224"/>
      <c r="M5501" s="224"/>
      <c r="N5501" s="224"/>
      <c r="O5501" s="224"/>
    </row>
    <row r="5502" spans="1:15" s="41" customFormat="1" ht="29.25" customHeight="1" thickBot="1" x14ac:dyDescent="0.3">
      <c r="A5502" s="215" t="s">
        <v>11</v>
      </c>
      <c r="B5502" s="219" t="s">
        <v>293</v>
      </c>
      <c r="C5502" s="220"/>
      <c r="D5502" s="179">
        <v>13909</v>
      </c>
      <c r="E5502" s="179">
        <v>12174</v>
      </c>
      <c r="F5502" s="179">
        <v>13426</v>
      </c>
      <c r="G5502" s="179">
        <v>14742</v>
      </c>
      <c r="H5502" s="179">
        <v>16065</v>
      </c>
      <c r="I5502" s="179">
        <v>10722</v>
      </c>
      <c r="J5502" s="179">
        <v>10423</v>
      </c>
      <c r="K5502" s="179">
        <v>10538</v>
      </c>
      <c r="L5502" s="179">
        <v>10893</v>
      </c>
      <c r="M5502" s="179">
        <v>12855</v>
      </c>
      <c r="N5502" s="179">
        <v>16459</v>
      </c>
      <c r="O5502" s="179">
        <v>18648</v>
      </c>
    </row>
    <row r="5503" spans="1:15" ht="16.5" thickBot="1" x14ac:dyDescent="0.3">
      <c r="A5503" s="215" t="s">
        <v>12</v>
      </c>
      <c r="B5503" s="225" t="s">
        <v>291</v>
      </c>
      <c r="C5503" s="226"/>
      <c r="D5503" s="179">
        <v>7015</v>
      </c>
      <c r="E5503" s="179">
        <v>6574</v>
      </c>
      <c r="F5503" s="179">
        <v>4747</v>
      </c>
      <c r="G5503" s="179">
        <v>7373</v>
      </c>
      <c r="H5503" s="179">
        <v>7963</v>
      </c>
      <c r="I5503" s="179">
        <v>7829</v>
      </c>
      <c r="J5503" s="179">
        <v>6766</v>
      </c>
      <c r="K5503" s="179">
        <v>6901</v>
      </c>
      <c r="L5503" s="179">
        <v>5855</v>
      </c>
      <c r="M5503" s="179">
        <v>6484</v>
      </c>
      <c r="N5503" s="179">
        <v>7136</v>
      </c>
      <c r="O5503" s="179">
        <v>7984</v>
      </c>
    </row>
    <row r="5504" spans="1:15" ht="33" customHeight="1" thickBot="1" x14ac:dyDescent="0.3">
      <c r="A5504" s="215" t="s">
        <v>13</v>
      </c>
      <c r="B5504" s="219" t="s">
        <v>292</v>
      </c>
      <c r="C5504" s="220"/>
      <c r="D5504" s="180">
        <v>6894</v>
      </c>
      <c r="E5504" s="180">
        <v>5600</v>
      </c>
      <c r="F5504" s="180">
        <v>8679</v>
      </c>
      <c r="G5504" s="180">
        <v>7369</v>
      </c>
      <c r="H5504" s="180">
        <v>8102</v>
      </c>
      <c r="I5504" s="180">
        <v>2893</v>
      </c>
      <c r="J5504" s="180">
        <v>3657</v>
      </c>
      <c r="K5504" s="180">
        <v>3637</v>
      </c>
      <c r="L5504" s="180">
        <v>5038</v>
      </c>
      <c r="M5504" s="180">
        <v>6371</v>
      </c>
      <c r="N5504" s="180">
        <v>9323</v>
      </c>
      <c r="O5504" s="180">
        <v>10664</v>
      </c>
    </row>
    <row r="5505" spans="1:15" ht="36" customHeight="1" thickBot="1" x14ac:dyDescent="0.3">
      <c r="A5505" s="215" t="s">
        <v>14</v>
      </c>
      <c r="B5505" s="219" t="s">
        <v>27</v>
      </c>
      <c r="C5505" s="220"/>
      <c r="D5505" s="181">
        <v>0.4956502983679632</v>
      </c>
      <c r="E5505" s="181">
        <v>0.45999671430918349</v>
      </c>
      <c r="F5505" s="181">
        <v>0.6464322955459556</v>
      </c>
      <c r="G5505" s="181">
        <v>0.49986433319766654</v>
      </c>
      <c r="H5505" s="181">
        <v>0.50432617491441023</v>
      </c>
      <c r="I5505" s="181">
        <v>0.26981906360753588</v>
      </c>
      <c r="J5505" s="181">
        <v>0.3508586779238223</v>
      </c>
      <c r="K5505" s="181">
        <v>0.3451319035870184</v>
      </c>
      <c r="L5505" s="181">
        <v>0.46249885247406591</v>
      </c>
      <c r="M5505" s="181">
        <v>0.4956048230260599</v>
      </c>
      <c r="N5505" s="181">
        <v>0.56643781517710678</v>
      </c>
      <c r="O5505" s="181">
        <v>0.57185757185757191</v>
      </c>
    </row>
    <row r="5506" spans="1:15" ht="81.75" customHeight="1" thickBot="1" x14ac:dyDescent="0.3">
      <c r="A5506" s="215" t="s">
        <v>28</v>
      </c>
      <c r="B5506" s="219" t="s">
        <v>29</v>
      </c>
      <c r="C5506" s="220"/>
      <c r="D5506" s="187">
        <v>5.0074746461197801</v>
      </c>
      <c r="E5506" s="187">
        <v>5.0074746461197801</v>
      </c>
      <c r="F5506" s="187">
        <v>5.0074746461197801</v>
      </c>
      <c r="G5506" s="187">
        <v>5.0074746461197801</v>
      </c>
      <c r="H5506" s="187">
        <v>5.0074746461197801</v>
      </c>
      <c r="I5506" s="187">
        <v>5.0074746461197801</v>
      </c>
      <c r="J5506" s="187">
        <v>5.0074746461197801</v>
      </c>
      <c r="K5506" s="187">
        <v>5.0074746461197801</v>
      </c>
      <c r="L5506" s="187">
        <v>5.0074746461197801</v>
      </c>
      <c r="M5506" s="187">
        <v>5.0074746461197801</v>
      </c>
      <c r="N5506" s="187">
        <v>5.0074746461197801</v>
      </c>
      <c r="O5506" s="187">
        <v>5.0074746461197801</v>
      </c>
    </row>
    <row r="5507" spans="1:15" ht="51" customHeight="1" thickBot="1" x14ac:dyDescent="0.3">
      <c r="A5507" s="215" t="s">
        <v>30</v>
      </c>
      <c r="B5507" s="219" t="s">
        <v>31</v>
      </c>
      <c r="C5507" s="220"/>
      <c r="D5507" s="182">
        <v>0.32456533933679221</v>
      </c>
      <c r="E5507" s="182">
        <v>0.28891175527801249</v>
      </c>
      <c r="F5507" s="182">
        <v>0.47534733651478461</v>
      </c>
      <c r="G5507" s="182">
        <v>0.32877937416649555</v>
      </c>
      <c r="H5507" s="182">
        <v>0.33324121588323924</v>
      </c>
      <c r="I5507" s="182">
        <v>9.8734104576364889E-2</v>
      </c>
      <c r="J5507" s="182">
        <v>0.17977371889265131</v>
      </c>
      <c r="K5507" s="182">
        <v>0.1740469445558474</v>
      </c>
      <c r="L5507" s="182">
        <v>0.29141389344289492</v>
      </c>
      <c r="M5507" s="182">
        <v>0.32451986399488891</v>
      </c>
      <c r="N5507" s="182">
        <v>0.39535285614593579</v>
      </c>
      <c r="O5507" s="182">
        <v>0.40077261282640092</v>
      </c>
    </row>
    <row r="5508" spans="1:15" ht="83.25" customHeight="1" thickBot="1" x14ac:dyDescent="0.3">
      <c r="A5508" s="215" t="s">
        <v>32</v>
      </c>
      <c r="B5508" s="219" t="s">
        <v>33</v>
      </c>
      <c r="C5508" s="220"/>
      <c r="D5508" s="183">
        <v>4514</v>
      </c>
      <c r="E5508" s="183">
        <v>3517</v>
      </c>
      <c r="F5508" s="183">
        <v>6382</v>
      </c>
      <c r="G5508" s="183">
        <v>4847</v>
      </c>
      <c r="H5508" s="183">
        <v>5354</v>
      </c>
      <c r="I5508" s="183">
        <v>1059</v>
      </c>
      <c r="J5508" s="183">
        <v>1874</v>
      </c>
      <c r="K5508" s="183">
        <v>1834</v>
      </c>
      <c r="L5508" s="183">
        <v>3174</v>
      </c>
      <c r="M5508" s="183">
        <v>4172</v>
      </c>
      <c r="N5508" s="183">
        <v>6507</v>
      </c>
      <c r="O5508" s="183">
        <v>7474</v>
      </c>
    </row>
    <row r="5509" spans="1:15" ht="53.25" customHeight="1" thickBot="1" x14ac:dyDescent="0.3">
      <c r="A5509" s="215" t="s">
        <v>34</v>
      </c>
      <c r="B5509" s="219" t="s">
        <v>35</v>
      </c>
      <c r="C5509" s="220"/>
      <c r="D5509" s="184">
        <v>22603.740552584688</v>
      </c>
      <c r="E5509" s="184">
        <v>17611.288330403266</v>
      </c>
      <c r="F5509" s="184">
        <v>31957.703191536435</v>
      </c>
      <c r="G5509" s="184">
        <v>24271.229609742575</v>
      </c>
      <c r="H5509" s="184">
        <v>26810.019255325304</v>
      </c>
      <c r="I5509" s="184">
        <v>5302.9156502408468</v>
      </c>
      <c r="J5509" s="184">
        <v>9384.0074868284682</v>
      </c>
      <c r="K5509" s="184">
        <v>9183.7085009836774</v>
      </c>
      <c r="L5509" s="184">
        <v>15893.724526784183</v>
      </c>
      <c r="M5509" s="184">
        <v>20891.184223611723</v>
      </c>
      <c r="N5509" s="184">
        <v>32583.637522301407</v>
      </c>
      <c r="O5509" s="184">
        <v>37425.865505099238</v>
      </c>
    </row>
    <row r="5510" spans="1:15" ht="48.75" customHeight="1" thickBot="1" x14ac:dyDescent="0.3">
      <c r="A5510" s="215" t="s">
        <v>36</v>
      </c>
      <c r="B5510" s="219" t="s">
        <v>37</v>
      </c>
      <c r="C5510" s="220"/>
      <c r="D5510" s="184">
        <v>21089.29</v>
      </c>
      <c r="E5510" s="184">
        <v>16431.330000000002</v>
      </c>
      <c r="F5510" s="184">
        <v>29816.54</v>
      </c>
      <c r="G5510" s="184">
        <v>22645.06</v>
      </c>
      <c r="H5510" s="184">
        <v>25013.75</v>
      </c>
      <c r="I5510" s="184">
        <v>4947.62</v>
      </c>
      <c r="J5510" s="184">
        <v>8755.2800000000007</v>
      </c>
      <c r="K5510" s="184">
        <v>8568.4</v>
      </c>
      <c r="L5510" s="184">
        <v>14828.84</v>
      </c>
      <c r="M5510" s="184">
        <v>19491.47</v>
      </c>
      <c r="N5510" s="184">
        <v>30400.53</v>
      </c>
      <c r="O5510" s="184">
        <v>34918.33</v>
      </c>
    </row>
    <row r="5511" spans="1:15" ht="20.25" customHeight="1" thickBot="1" x14ac:dyDescent="0.3">
      <c r="A5511" s="242" t="s">
        <v>283</v>
      </c>
      <c r="B5511" s="241"/>
      <c r="C5511" s="43"/>
      <c r="D5511" s="178" t="s">
        <v>209</v>
      </c>
      <c r="E5511" s="221"/>
      <c r="F5511" s="221"/>
      <c r="G5511" s="221"/>
      <c r="H5511" s="221"/>
      <c r="I5511" s="221"/>
      <c r="J5511" s="221"/>
      <c r="K5511" s="221"/>
      <c r="L5511" s="221"/>
      <c r="M5511" s="221"/>
      <c r="N5511" s="221"/>
      <c r="O5511" s="222"/>
    </row>
    <row r="5512" spans="1:15" ht="16.5" thickBot="1" x14ac:dyDescent="0.3">
      <c r="A5512" s="223" t="s">
        <v>302</v>
      </c>
      <c r="B5512" s="224"/>
      <c r="C5512" s="224"/>
      <c r="D5512" s="224"/>
      <c r="E5512" s="224"/>
      <c r="F5512" s="224"/>
      <c r="G5512" s="224"/>
      <c r="H5512" s="224"/>
      <c r="I5512" s="224"/>
      <c r="J5512" s="224"/>
      <c r="K5512" s="224"/>
      <c r="L5512" s="224"/>
      <c r="M5512" s="224"/>
      <c r="N5512" s="224"/>
      <c r="O5512" s="224"/>
    </row>
    <row r="5513" spans="1:15" s="41" customFormat="1" ht="29.25" customHeight="1" thickBot="1" x14ac:dyDescent="0.3">
      <c r="A5513" s="215" t="s">
        <v>11</v>
      </c>
      <c r="B5513" s="219" t="s">
        <v>293</v>
      </c>
      <c r="C5513" s="220"/>
      <c r="D5513" s="179">
        <v>13909</v>
      </c>
      <c r="E5513" s="179">
        <v>12174</v>
      </c>
      <c r="F5513" s="179">
        <v>13426</v>
      </c>
      <c r="G5513" s="179">
        <v>14742</v>
      </c>
      <c r="H5513" s="179">
        <v>16065</v>
      </c>
      <c r="I5513" s="179">
        <v>10722</v>
      </c>
      <c r="J5513" s="179">
        <v>10423</v>
      </c>
      <c r="K5513" s="179">
        <v>10538</v>
      </c>
      <c r="L5513" s="179">
        <v>10893</v>
      </c>
      <c r="M5513" s="179">
        <v>12855</v>
      </c>
      <c r="N5513" s="179">
        <v>16459</v>
      </c>
      <c r="O5513" s="179">
        <v>18648</v>
      </c>
    </row>
    <row r="5514" spans="1:15" ht="16.5" thickBot="1" x14ac:dyDescent="0.3">
      <c r="A5514" s="215" t="s">
        <v>12</v>
      </c>
      <c r="B5514" s="225" t="s">
        <v>291</v>
      </c>
      <c r="C5514" s="226"/>
      <c r="D5514" s="179">
        <v>7015</v>
      </c>
      <c r="E5514" s="179">
        <v>6574</v>
      </c>
      <c r="F5514" s="179">
        <v>4747</v>
      </c>
      <c r="G5514" s="179">
        <v>7373</v>
      </c>
      <c r="H5514" s="179">
        <v>7963</v>
      </c>
      <c r="I5514" s="179">
        <v>7829</v>
      </c>
      <c r="J5514" s="179">
        <v>6766</v>
      </c>
      <c r="K5514" s="179">
        <v>6901</v>
      </c>
      <c r="L5514" s="179">
        <v>5855</v>
      </c>
      <c r="M5514" s="179">
        <v>6484</v>
      </c>
      <c r="N5514" s="179">
        <v>7136</v>
      </c>
      <c r="O5514" s="179">
        <v>7984</v>
      </c>
    </row>
    <row r="5515" spans="1:15" ht="33" customHeight="1" thickBot="1" x14ac:dyDescent="0.3">
      <c r="A5515" s="215" t="s">
        <v>13</v>
      </c>
      <c r="B5515" s="219" t="s">
        <v>292</v>
      </c>
      <c r="C5515" s="220"/>
      <c r="D5515" s="180">
        <v>6894</v>
      </c>
      <c r="E5515" s="180">
        <v>5600</v>
      </c>
      <c r="F5515" s="180">
        <v>8679</v>
      </c>
      <c r="G5515" s="180">
        <v>7369</v>
      </c>
      <c r="H5515" s="180">
        <v>8102</v>
      </c>
      <c r="I5515" s="180">
        <v>2893</v>
      </c>
      <c r="J5515" s="180">
        <v>3657</v>
      </c>
      <c r="K5515" s="180">
        <v>3637</v>
      </c>
      <c r="L5515" s="180">
        <v>5038</v>
      </c>
      <c r="M5515" s="180">
        <v>6371</v>
      </c>
      <c r="N5515" s="180">
        <v>9323</v>
      </c>
      <c r="O5515" s="180">
        <v>10664</v>
      </c>
    </row>
    <row r="5516" spans="1:15" ht="36" customHeight="1" thickBot="1" x14ac:dyDescent="0.3">
      <c r="A5516" s="215" t="s">
        <v>14</v>
      </c>
      <c r="B5516" s="219" t="s">
        <v>27</v>
      </c>
      <c r="C5516" s="220"/>
      <c r="D5516" s="181">
        <v>0.4956502983679632</v>
      </c>
      <c r="E5516" s="181">
        <v>0.45999671430918349</v>
      </c>
      <c r="F5516" s="181">
        <v>0.6464322955459556</v>
      </c>
      <c r="G5516" s="181">
        <v>0.49986433319766654</v>
      </c>
      <c r="H5516" s="181">
        <v>0.50432617491441023</v>
      </c>
      <c r="I5516" s="181">
        <v>0.26981906360753588</v>
      </c>
      <c r="J5516" s="181">
        <v>0.3508586779238223</v>
      </c>
      <c r="K5516" s="181">
        <v>0.3451319035870184</v>
      </c>
      <c r="L5516" s="181">
        <v>0.46249885247406591</v>
      </c>
      <c r="M5516" s="181">
        <v>0.4956048230260599</v>
      </c>
      <c r="N5516" s="181">
        <v>0.56643781517710678</v>
      </c>
      <c r="O5516" s="181">
        <v>0.57185757185757191</v>
      </c>
    </row>
    <row r="5517" spans="1:15" ht="81.75" customHeight="1" thickBot="1" x14ac:dyDescent="0.3">
      <c r="A5517" s="215" t="s">
        <v>28</v>
      </c>
      <c r="B5517" s="219" t="s">
        <v>29</v>
      </c>
      <c r="C5517" s="220"/>
      <c r="D5517" s="187">
        <v>5.227803530549056</v>
      </c>
      <c r="E5517" s="187">
        <v>5.227803530549056</v>
      </c>
      <c r="F5517" s="187">
        <v>5.227803530549056</v>
      </c>
      <c r="G5517" s="187">
        <v>5.227803530549056</v>
      </c>
      <c r="H5517" s="187">
        <v>5.227803530549056</v>
      </c>
      <c r="I5517" s="187">
        <v>5.227803530549056</v>
      </c>
      <c r="J5517" s="187">
        <v>5.227803530549056</v>
      </c>
      <c r="K5517" s="187">
        <v>5.227803530549056</v>
      </c>
      <c r="L5517" s="187">
        <v>5.227803530549056</v>
      </c>
      <c r="M5517" s="187">
        <v>5.227803530549056</v>
      </c>
      <c r="N5517" s="187">
        <v>5.227803530549056</v>
      </c>
      <c r="O5517" s="187">
        <v>5.227803530549056</v>
      </c>
    </row>
    <row r="5518" spans="1:15" ht="51" customHeight="1" thickBot="1" x14ac:dyDescent="0.3">
      <c r="A5518" s="215" t="s">
        <v>30</v>
      </c>
      <c r="B5518" s="219" t="s">
        <v>31</v>
      </c>
      <c r="C5518" s="220"/>
      <c r="D5518" s="182">
        <v>0.32456533933679221</v>
      </c>
      <c r="E5518" s="182">
        <v>0.28891175527801249</v>
      </c>
      <c r="F5518" s="182">
        <v>0.47534733651478461</v>
      </c>
      <c r="G5518" s="182">
        <v>0.32877937416649555</v>
      </c>
      <c r="H5518" s="182">
        <v>0.33324121588323924</v>
      </c>
      <c r="I5518" s="182">
        <v>9.8734104576364889E-2</v>
      </c>
      <c r="J5518" s="182">
        <v>0.17977371889265131</v>
      </c>
      <c r="K5518" s="182">
        <v>0.1740469445558474</v>
      </c>
      <c r="L5518" s="182">
        <v>0.29141389344289492</v>
      </c>
      <c r="M5518" s="182">
        <v>0.32451986399488891</v>
      </c>
      <c r="N5518" s="182">
        <v>0.39535285614593579</v>
      </c>
      <c r="O5518" s="182">
        <v>0.40077261282640092</v>
      </c>
    </row>
    <row r="5519" spans="1:15" ht="83.25" customHeight="1" thickBot="1" x14ac:dyDescent="0.3">
      <c r="A5519" s="215" t="s">
        <v>32</v>
      </c>
      <c r="B5519" s="219" t="s">
        <v>33</v>
      </c>
      <c r="C5519" s="220"/>
      <c r="D5519" s="183">
        <v>4514</v>
      </c>
      <c r="E5519" s="183">
        <v>3517</v>
      </c>
      <c r="F5519" s="183">
        <v>6382</v>
      </c>
      <c r="G5519" s="183">
        <v>4847</v>
      </c>
      <c r="H5519" s="183">
        <v>5354</v>
      </c>
      <c r="I5519" s="183">
        <v>1059</v>
      </c>
      <c r="J5519" s="183">
        <v>1874</v>
      </c>
      <c r="K5519" s="183">
        <v>1834</v>
      </c>
      <c r="L5519" s="183">
        <v>3174</v>
      </c>
      <c r="M5519" s="183">
        <v>4172</v>
      </c>
      <c r="N5519" s="183">
        <v>6507</v>
      </c>
      <c r="O5519" s="183">
        <v>7474</v>
      </c>
    </row>
    <row r="5520" spans="1:15" ht="53.25" customHeight="1" thickBot="1" x14ac:dyDescent="0.3">
      <c r="A5520" s="215" t="s">
        <v>34</v>
      </c>
      <c r="B5520" s="219" t="s">
        <v>35</v>
      </c>
      <c r="C5520" s="220"/>
      <c r="D5520" s="184">
        <v>23598.305136898438</v>
      </c>
      <c r="E5520" s="184">
        <v>18386.185016941028</v>
      </c>
      <c r="F5520" s="184">
        <v>33363.842131964077</v>
      </c>
      <c r="G5520" s="184">
        <v>25339.163712571273</v>
      </c>
      <c r="H5520" s="184">
        <v>27989.660102559646</v>
      </c>
      <c r="I5520" s="184">
        <v>5536.2439388514504</v>
      </c>
      <c r="J5520" s="184">
        <v>9796.9038162489305</v>
      </c>
      <c r="K5520" s="184">
        <v>9587.7916750269687</v>
      </c>
      <c r="L5520" s="184">
        <v>16593.048405962705</v>
      </c>
      <c r="M5520" s="184">
        <v>21810.396329450661</v>
      </c>
      <c r="N5520" s="184">
        <v>34017.317573282708</v>
      </c>
      <c r="O5520" s="184">
        <v>39072.603587323647</v>
      </c>
    </row>
    <row r="5521" spans="1:15" ht="48.75" customHeight="1" thickBot="1" x14ac:dyDescent="0.3">
      <c r="A5521" s="215" t="s">
        <v>36</v>
      </c>
      <c r="B5521" s="219" t="s">
        <v>37</v>
      </c>
      <c r="C5521" s="220"/>
      <c r="D5521" s="184">
        <v>22017.22</v>
      </c>
      <c r="E5521" s="184">
        <v>17154.310000000001</v>
      </c>
      <c r="F5521" s="184">
        <v>31128.46</v>
      </c>
      <c r="G5521" s="184">
        <v>23641.439999999999</v>
      </c>
      <c r="H5521" s="184">
        <v>26114.35</v>
      </c>
      <c r="I5521" s="184">
        <v>5165.32</v>
      </c>
      <c r="J5521" s="184">
        <v>9140.51</v>
      </c>
      <c r="K5521" s="184">
        <v>8945.41</v>
      </c>
      <c r="L5521" s="184">
        <v>15481.31</v>
      </c>
      <c r="M5521" s="184">
        <v>20349.099999999999</v>
      </c>
      <c r="N5521" s="184">
        <v>31738.16</v>
      </c>
      <c r="O5521" s="184">
        <v>36454.74</v>
      </c>
    </row>
    <row r="5522" spans="1:15" ht="27.75" customHeight="1" thickBot="1" x14ac:dyDescent="0.3">
      <c r="A5522" s="242" t="s">
        <v>283</v>
      </c>
      <c r="B5522" s="241"/>
      <c r="C5522" s="43"/>
      <c r="D5522" s="178" t="s">
        <v>209</v>
      </c>
      <c r="E5522" s="221"/>
      <c r="F5522" s="221"/>
      <c r="G5522" s="221"/>
      <c r="H5522" s="221"/>
      <c r="I5522" s="221"/>
      <c r="J5522" s="221"/>
      <c r="K5522" s="221"/>
      <c r="L5522" s="221"/>
      <c r="M5522" s="221"/>
      <c r="N5522" s="221"/>
      <c r="O5522" s="222"/>
    </row>
    <row r="5523" spans="1:15" ht="16.5" thickBot="1" x14ac:dyDescent="0.3">
      <c r="A5523" s="223" t="s">
        <v>1402</v>
      </c>
      <c r="B5523" s="224"/>
      <c r="C5523" s="224"/>
      <c r="D5523" s="224"/>
      <c r="E5523" s="224"/>
      <c r="F5523" s="224"/>
      <c r="G5523" s="224"/>
      <c r="H5523" s="224"/>
      <c r="I5523" s="224"/>
      <c r="J5523" s="224"/>
      <c r="K5523" s="224"/>
      <c r="L5523" s="224"/>
      <c r="M5523" s="224"/>
      <c r="N5523" s="224"/>
      <c r="O5523" s="224"/>
    </row>
    <row r="5524" spans="1:15" s="41" customFormat="1" ht="29.25" customHeight="1" thickBot="1" x14ac:dyDescent="0.3">
      <c r="A5524" s="215" t="s">
        <v>11</v>
      </c>
      <c r="B5524" s="219" t="s">
        <v>293</v>
      </c>
      <c r="C5524" s="220"/>
      <c r="D5524" s="179">
        <v>13909</v>
      </c>
      <c r="E5524" s="179">
        <v>12174</v>
      </c>
      <c r="F5524" s="179">
        <v>13426</v>
      </c>
      <c r="G5524" s="179">
        <v>14742</v>
      </c>
      <c r="H5524" s="179">
        <v>16065</v>
      </c>
      <c r="I5524" s="179">
        <v>10722</v>
      </c>
      <c r="J5524" s="179">
        <v>10423</v>
      </c>
      <c r="K5524" s="179">
        <v>10538</v>
      </c>
      <c r="L5524" s="179">
        <v>10893</v>
      </c>
      <c r="M5524" s="179">
        <v>12855</v>
      </c>
      <c r="N5524" s="179">
        <v>16459</v>
      </c>
      <c r="O5524" s="179">
        <v>18648</v>
      </c>
    </row>
    <row r="5525" spans="1:15" ht="16.5" thickBot="1" x14ac:dyDescent="0.3">
      <c r="A5525" s="215" t="s">
        <v>12</v>
      </c>
      <c r="B5525" s="225" t="s">
        <v>291</v>
      </c>
      <c r="C5525" s="226"/>
      <c r="D5525" s="179">
        <v>7015</v>
      </c>
      <c r="E5525" s="179">
        <v>6574</v>
      </c>
      <c r="F5525" s="179">
        <v>4747</v>
      </c>
      <c r="G5525" s="179">
        <v>7373</v>
      </c>
      <c r="H5525" s="179">
        <v>7963</v>
      </c>
      <c r="I5525" s="179">
        <v>7829</v>
      </c>
      <c r="J5525" s="179">
        <v>6766</v>
      </c>
      <c r="K5525" s="179">
        <v>6901</v>
      </c>
      <c r="L5525" s="179">
        <v>5855</v>
      </c>
      <c r="M5525" s="179">
        <v>6484</v>
      </c>
      <c r="N5525" s="179">
        <v>7136</v>
      </c>
      <c r="O5525" s="179">
        <v>7984</v>
      </c>
    </row>
    <row r="5526" spans="1:15" ht="33" customHeight="1" thickBot="1" x14ac:dyDescent="0.3">
      <c r="A5526" s="215" t="s">
        <v>13</v>
      </c>
      <c r="B5526" s="219" t="s">
        <v>292</v>
      </c>
      <c r="C5526" s="220"/>
      <c r="D5526" s="180">
        <v>6894</v>
      </c>
      <c r="E5526" s="180">
        <v>5600</v>
      </c>
      <c r="F5526" s="180">
        <v>8679</v>
      </c>
      <c r="G5526" s="180">
        <v>7369</v>
      </c>
      <c r="H5526" s="180">
        <v>8102</v>
      </c>
      <c r="I5526" s="180">
        <v>2893</v>
      </c>
      <c r="J5526" s="180">
        <v>3657</v>
      </c>
      <c r="K5526" s="180">
        <v>3637</v>
      </c>
      <c r="L5526" s="180">
        <v>5038</v>
      </c>
      <c r="M5526" s="180">
        <v>6371</v>
      </c>
      <c r="N5526" s="180">
        <v>9323</v>
      </c>
      <c r="O5526" s="180">
        <v>10664</v>
      </c>
    </row>
    <row r="5527" spans="1:15" ht="36" customHeight="1" thickBot="1" x14ac:dyDescent="0.3">
      <c r="A5527" s="215" t="s">
        <v>14</v>
      </c>
      <c r="B5527" s="219" t="s">
        <v>27</v>
      </c>
      <c r="C5527" s="220"/>
      <c r="D5527" s="181">
        <v>0.4956502983679632</v>
      </c>
      <c r="E5527" s="181">
        <v>0.45999671430918349</v>
      </c>
      <c r="F5527" s="181">
        <v>0.6464322955459556</v>
      </c>
      <c r="G5527" s="181">
        <v>0.49986433319766654</v>
      </c>
      <c r="H5527" s="181">
        <v>0.50432617491441023</v>
      </c>
      <c r="I5527" s="181">
        <v>0.26981906360753588</v>
      </c>
      <c r="J5527" s="181">
        <v>0.3508586779238223</v>
      </c>
      <c r="K5527" s="181">
        <v>0.3451319035870184</v>
      </c>
      <c r="L5527" s="181">
        <v>0.46249885247406591</v>
      </c>
      <c r="M5527" s="181">
        <v>0.4956048230260599</v>
      </c>
      <c r="N5527" s="181">
        <v>0.56643781517710678</v>
      </c>
      <c r="O5527" s="181">
        <v>0.57185757185757191</v>
      </c>
    </row>
    <row r="5528" spans="1:15" ht="81.75" customHeight="1" thickBot="1" x14ac:dyDescent="0.3">
      <c r="A5528" s="215" t="s">
        <v>28</v>
      </c>
      <c r="B5528" s="219" t="s">
        <v>29</v>
      </c>
      <c r="C5528" s="220"/>
      <c r="D5528" s="187">
        <v>5.4369156717710183</v>
      </c>
      <c r="E5528" s="187">
        <v>5.4369156717710183</v>
      </c>
      <c r="F5528" s="187">
        <v>5.4369156717710183</v>
      </c>
      <c r="G5528" s="187">
        <v>5.4369156717710183</v>
      </c>
      <c r="H5528" s="187">
        <v>5.4369156717710183</v>
      </c>
      <c r="I5528" s="187">
        <v>5.4369156717710183</v>
      </c>
      <c r="J5528" s="187">
        <v>5.4369156717710183</v>
      </c>
      <c r="K5528" s="187">
        <v>5.4369156717710183</v>
      </c>
      <c r="L5528" s="187">
        <v>5.4369156717710183</v>
      </c>
      <c r="M5528" s="187">
        <v>5.4369156717710183</v>
      </c>
      <c r="N5528" s="187">
        <v>5.4369156717710183</v>
      </c>
      <c r="O5528" s="187">
        <v>5.4369156717710183</v>
      </c>
    </row>
    <row r="5529" spans="1:15" ht="51" customHeight="1" thickBot="1" x14ac:dyDescent="0.3">
      <c r="A5529" s="215" t="s">
        <v>30</v>
      </c>
      <c r="B5529" s="219" t="s">
        <v>31</v>
      </c>
      <c r="C5529" s="220"/>
      <c r="D5529" s="182">
        <v>0.32456533933679221</v>
      </c>
      <c r="E5529" s="182">
        <v>0.28891175527801249</v>
      </c>
      <c r="F5529" s="182">
        <v>0.47534733651478461</v>
      </c>
      <c r="G5529" s="182">
        <v>0.32877937416649555</v>
      </c>
      <c r="H5529" s="182">
        <v>0.33324121588323924</v>
      </c>
      <c r="I5529" s="182">
        <v>9.8734104576364889E-2</v>
      </c>
      <c r="J5529" s="182">
        <v>0.17977371889265131</v>
      </c>
      <c r="K5529" s="182">
        <v>0.1740469445558474</v>
      </c>
      <c r="L5529" s="182">
        <v>0.29141389344289492</v>
      </c>
      <c r="M5529" s="182">
        <v>0.32451986399488891</v>
      </c>
      <c r="N5529" s="182">
        <v>0.39535285614593579</v>
      </c>
      <c r="O5529" s="182">
        <v>0.40077261282640092</v>
      </c>
    </row>
    <row r="5530" spans="1:15" ht="83.25" customHeight="1" thickBot="1" x14ac:dyDescent="0.3">
      <c r="A5530" s="215" t="s">
        <v>32</v>
      </c>
      <c r="B5530" s="219" t="s">
        <v>33</v>
      </c>
      <c r="C5530" s="220"/>
      <c r="D5530" s="183">
        <v>4514</v>
      </c>
      <c r="E5530" s="183">
        <v>3517</v>
      </c>
      <c r="F5530" s="183">
        <v>6382</v>
      </c>
      <c r="G5530" s="183">
        <v>4847</v>
      </c>
      <c r="H5530" s="183">
        <v>5354</v>
      </c>
      <c r="I5530" s="183">
        <v>1059</v>
      </c>
      <c r="J5530" s="183">
        <v>1874</v>
      </c>
      <c r="K5530" s="183">
        <v>1834</v>
      </c>
      <c r="L5530" s="183">
        <v>3174</v>
      </c>
      <c r="M5530" s="183">
        <v>4172</v>
      </c>
      <c r="N5530" s="183">
        <v>6507</v>
      </c>
      <c r="O5530" s="183">
        <v>7474</v>
      </c>
    </row>
    <row r="5531" spans="1:15" ht="53.25" customHeight="1" thickBot="1" x14ac:dyDescent="0.3">
      <c r="A5531" s="215" t="s">
        <v>34</v>
      </c>
      <c r="B5531" s="219" t="s">
        <v>35</v>
      </c>
      <c r="C5531" s="220"/>
      <c r="D5531" s="184">
        <v>24542.237342374377</v>
      </c>
      <c r="E5531" s="184">
        <v>19121.632417618672</v>
      </c>
      <c r="F5531" s="184">
        <v>34698.395817242636</v>
      </c>
      <c r="G5531" s="184">
        <v>26352.730261074124</v>
      </c>
      <c r="H5531" s="184">
        <v>29109.246506662032</v>
      </c>
      <c r="I5531" s="184">
        <v>5757.6936964055085</v>
      </c>
      <c r="J5531" s="184">
        <v>10188.779968898889</v>
      </c>
      <c r="K5531" s="184">
        <v>9971.3033420280481</v>
      </c>
      <c r="L5531" s="184">
        <v>17256.770342201213</v>
      </c>
      <c r="M5531" s="184">
        <v>22682.812182628688</v>
      </c>
      <c r="N5531" s="184">
        <v>35378.010276214016</v>
      </c>
      <c r="O5531" s="184">
        <v>40635.507730816593</v>
      </c>
    </row>
    <row r="5532" spans="1:15" ht="48.75" customHeight="1" thickBot="1" x14ac:dyDescent="0.3">
      <c r="A5532" s="215" t="s">
        <v>36</v>
      </c>
      <c r="B5532" s="219" t="s">
        <v>37</v>
      </c>
      <c r="C5532" s="220"/>
      <c r="D5532" s="184">
        <v>22897.91</v>
      </c>
      <c r="E5532" s="184">
        <v>17840.48</v>
      </c>
      <c r="F5532" s="184">
        <v>32373.599999999999</v>
      </c>
      <c r="G5532" s="184">
        <v>24587.1</v>
      </c>
      <c r="H5532" s="184">
        <v>27158.93</v>
      </c>
      <c r="I5532" s="184">
        <v>5371.93</v>
      </c>
      <c r="J5532" s="184">
        <v>9506.1299999999992</v>
      </c>
      <c r="K5532" s="184">
        <v>9303.23</v>
      </c>
      <c r="L5532" s="184">
        <v>16100.57</v>
      </c>
      <c r="M5532" s="184">
        <v>21163.06</v>
      </c>
      <c r="N5532" s="184">
        <v>33007.68</v>
      </c>
      <c r="O5532" s="184">
        <v>37912.93</v>
      </c>
    </row>
    <row r="5533" spans="1:15" ht="20.25" customHeight="1" thickBot="1" x14ac:dyDescent="0.3">
      <c r="A5533" s="242" t="s">
        <v>284</v>
      </c>
      <c r="B5533" s="241"/>
      <c r="C5533" s="42"/>
      <c r="D5533" s="190" t="s">
        <v>212</v>
      </c>
      <c r="E5533" s="230"/>
      <c r="F5533" s="230"/>
      <c r="G5533" s="230"/>
      <c r="H5533" s="230"/>
      <c r="I5533" s="230"/>
      <c r="J5533" s="230"/>
      <c r="K5533" s="230"/>
      <c r="L5533" s="230"/>
      <c r="M5533" s="230"/>
      <c r="N5533" s="230"/>
      <c r="O5533" s="231"/>
    </row>
    <row r="5534" spans="1:15" ht="16.5" thickBot="1" x14ac:dyDescent="0.3">
      <c r="A5534" s="223" t="s">
        <v>294</v>
      </c>
      <c r="B5534" s="232"/>
      <c r="C5534" s="232"/>
      <c r="D5534" s="232"/>
      <c r="E5534" s="232"/>
      <c r="F5534" s="232"/>
      <c r="G5534" s="232"/>
      <c r="H5534" s="232"/>
      <c r="I5534" s="232"/>
      <c r="J5534" s="232"/>
      <c r="K5534" s="232"/>
      <c r="L5534" s="232"/>
      <c r="M5534" s="232"/>
      <c r="N5534" s="232"/>
      <c r="O5534" s="233"/>
    </row>
    <row r="5535" spans="1:15" s="41" customFormat="1" ht="29.25" customHeight="1" thickBot="1" x14ac:dyDescent="0.3">
      <c r="A5535" s="215" t="s">
        <v>11</v>
      </c>
      <c r="B5535" s="219" t="s">
        <v>293</v>
      </c>
      <c r="C5535" s="220"/>
      <c r="D5535" s="183">
        <v>141676</v>
      </c>
      <c r="E5535" s="183">
        <v>129822</v>
      </c>
      <c r="F5535" s="183">
        <v>119782</v>
      </c>
      <c r="G5535" s="183">
        <v>105570</v>
      </c>
      <c r="H5535" s="183">
        <v>78184</v>
      </c>
      <c r="I5535" s="183">
        <v>59136</v>
      </c>
      <c r="J5535" s="183">
        <v>59380</v>
      </c>
      <c r="K5535" s="183">
        <v>63138</v>
      </c>
      <c r="L5535" s="183">
        <v>64738</v>
      </c>
      <c r="M5535" s="183">
        <v>87582</v>
      </c>
      <c r="N5535" s="183">
        <v>126120</v>
      </c>
      <c r="O5535" s="183">
        <v>152882</v>
      </c>
    </row>
    <row r="5536" spans="1:15" ht="16.5" thickBot="1" x14ac:dyDescent="0.3">
      <c r="A5536" s="215" t="s">
        <v>12</v>
      </c>
      <c r="B5536" s="225" t="s">
        <v>291</v>
      </c>
      <c r="C5536" s="226"/>
      <c r="D5536" s="183">
        <v>74816</v>
      </c>
      <c r="E5536" s="183">
        <v>85701</v>
      </c>
      <c r="F5536" s="183">
        <v>67845</v>
      </c>
      <c r="G5536" s="183">
        <v>65624</v>
      </c>
      <c r="H5536" s="183">
        <v>53143</v>
      </c>
      <c r="I5536" s="183">
        <v>46481</v>
      </c>
      <c r="J5536" s="183">
        <v>48166</v>
      </c>
      <c r="K5536" s="183">
        <v>50183</v>
      </c>
      <c r="L5536" s="183">
        <v>48395</v>
      </c>
      <c r="M5536" s="183">
        <v>47609</v>
      </c>
      <c r="N5536" s="183">
        <v>64787</v>
      </c>
      <c r="O5536" s="183">
        <v>75705</v>
      </c>
    </row>
    <row r="5537" spans="1:15" ht="33" customHeight="1" thickBot="1" x14ac:dyDescent="0.3">
      <c r="A5537" s="215" t="s">
        <v>13</v>
      </c>
      <c r="B5537" s="219" t="s">
        <v>292</v>
      </c>
      <c r="C5537" s="220"/>
      <c r="D5537" s="188">
        <v>66860</v>
      </c>
      <c r="E5537" s="188">
        <v>44121</v>
      </c>
      <c r="F5537" s="188">
        <v>51937</v>
      </c>
      <c r="G5537" s="188">
        <v>39946</v>
      </c>
      <c r="H5537" s="188">
        <v>25041</v>
      </c>
      <c r="I5537" s="188">
        <v>12655</v>
      </c>
      <c r="J5537" s="188">
        <v>11214</v>
      </c>
      <c r="K5537" s="188">
        <v>12955</v>
      </c>
      <c r="L5537" s="188">
        <v>16343</v>
      </c>
      <c r="M5537" s="188">
        <v>39973</v>
      </c>
      <c r="N5537" s="188">
        <v>61333</v>
      </c>
      <c r="O5537" s="188">
        <v>77177</v>
      </c>
    </row>
    <row r="5538" spans="1:15" ht="36" customHeight="1" thickBot="1" x14ac:dyDescent="0.3">
      <c r="A5538" s="215" t="s">
        <v>14</v>
      </c>
      <c r="B5538" s="219" t="s">
        <v>27</v>
      </c>
      <c r="C5538" s="220"/>
      <c r="D5538" s="181">
        <v>0.47192184985459784</v>
      </c>
      <c r="E5538" s="181">
        <v>0.33985765124555162</v>
      </c>
      <c r="F5538" s="181">
        <v>0.43359603279290709</v>
      </c>
      <c r="G5538" s="181">
        <v>0.37838401060907456</v>
      </c>
      <c r="H5538" s="181">
        <v>0.32028292233705108</v>
      </c>
      <c r="I5538" s="181">
        <v>0.21399824134199133</v>
      </c>
      <c r="J5538" s="181">
        <v>0.18885146513977771</v>
      </c>
      <c r="K5538" s="181">
        <v>0.20518546675536128</v>
      </c>
      <c r="L5538" s="181">
        <v>0.2524483301924681</v>
      </c>
      <c r="M5538" s="181">
        <v>0.45640656755954417</v>
      </c>
      <c r="N5538" s="181">
        <v>0.48630669203932764</v>
      </c>
      <c r="O5538" s="181">
        <v>0.50481417040593402</v>
      </c>
    </row>
    <row r="5539" spans="1:15" ht="81.75" customHeight="1" thickBot="1" x14ac:dyDescent="0.3">
      <c r="A5539" s="215" t="s">
        <v>28</v>
      </c>
      <c r="B5539" s="219" t="s">
        <v>29</v>
      </c>
      <c r="C5539" s="220"/>
      <c r="D5539" s="174">
        <v>3.7071141797564278</v>
      </c>
      <c r="E5539" s="174">
        <v>3.7071141797564278</v>
      </c>
      <c r="F5539" s="174">
        <v>3.7071141797564278</v>
      </c>
      <c r="G5539" s="174">
        <v>3.7071141797564278</v>
      </c>
      <c r="H5539" s="174">
        <v>3.7071141797564278</v>
      </c>
      <c r="I5539" s="174">
        <v>3.7071141797564278</v>
      </c>
      <c r="J5539" s="174">
        <v>3.7071141797564278</v>
      </c>
      <c r="K5539" s="174">
        <v>3.7071141797564278</v>
      </c>
      <c r="L5539" s="174">
        <v>3.7071141797564278</v>
      </c>
      <c r="M5539" s="174">
        <v>3.7071141797564278</v>
      </c>
      <c r="N5539" s="174">
        <v>3.7071141797564278</v>
      </c>
      <c r="O5539" s="174">
        <v>3.7071141797564278</v>
      </c>
    </row>
    <row r="5540" spans="1:15" ht="51" customHeight="1" thickBot="1" x14ac:dyDescent="0.3">
      <c r="A5540" s="215" t="s">
        <v>30</v>
      </c>
      <c r="B5540" s="219" t="s">
        <v>31</v>
      </c>
      <c r="C5540" s="220"/>
      <c r="D5540" s="182">
        <v>0.47192184985459784</v>
      </c>
      <c r="E5540" s="182">
        <v>0.33985765124555162</v>
      </c>
      <c r="F5540" s="182">
        <v>0.43359603279290709</v>
      </c>
      <c r="G5540" s="182">
        <v>0.37838401060907456</v>
      </c>
      <c r="H5540" s="182">
        <v>0.32028292233705108</v>
      </c>
      <c r="I5540" s="182">
        <v>0.21399824134199133</v>
      </c>
      <c r="J5540" s="182">
        <v>0.18885146513977771</v>
      </c>
      <c r="K5540" s="182">
        <v>0.20518546675536128</v>
      </c>
      <c r="L5540" s="182">
        <v>0.11291457205911909</v>
      </c>
      <c r="M5540" s="182">
        <v>0.31687280942619517</v>
      </c>
      <c r="N5540" s="182">
        <v>0.34677293390597863</v>
      </c>
      <c r="O5540" s="182">
        <v>0.36528041227258501</v>
      </c>
    </row>
    <row r="5541" spans="1:15" ht="83.25" customHeight="1" thickBot="1" x14ac:dyDescent="0.3">
      <c r="A5541" s="215" t="s">
        <v>32</v>
      </c>
      <c r="B5541" s="219" t="s">
        <v>33</v>
      </c>
      <c r="C5541" s="220"/>
      <c r="D5541" s="183">
        <v>0</v>
      </c>
      <c r="E5541" s="183">
        <v>0</v>
      </c>
      <c r="F5541" s="183">
        <v>0</v>
      </c>
      <c r="G5541" s="183">
        <v>0</v>
      </c>
      <c r="H5541" s="183">
        <v>0</v>
      </c>
      <c r="I5541" s="183">
        <v>0</v>
      </c>
      <c r="J5541" s="183">
        <v>0</v>
      </c>
      <c r="K5541" s="183">
        <v>0</v>
      </c>
      <c r="L5541" s="183">
        <v>9033</v>
      </c>
      <c r="M5541" s="183">
        <v>12221</v>
      </c>
      <c r="N5541" s="183">
        <v>17598</v>
      </c>
      <c r="O5541" s="183">
        <v>55845</v>
      </c>
    </row>
    <row r="5542" spans="1:15" ht="53.25" customHeight="1" thickBot="1" x14ac:dyDescent="0.3">
      <c r="A5542" s="215" t="s">
        <v>34</v>
      </c>
      <c r="B5542" s="219" t="s">
        <v>35</v>
      </c>
      <c r="C5542" s="220"/>
      <c r="D5542" s="184">
        <v>0</v>
      </c>
      <c r="E5542" s="185">
        <v>0</v>
      </c>
      <c r="F5542" s="185">
        <v>0</v>
      </c>
      <c r="G5542" s="185">
        <v>0</v>
      </c>
      <c r="H5542" s="185">
        <v>0</v>
      </c>
      <c r="I5542" s="185">
        <v>0</v>
      </c>
      <c r="J5542" s="185">
        <v>0</v>
      </c>
      <c r="K5542" s="185">
        <v>0</v>
      </c>
      <c r="L5542" s="185">
        <v>33486.362385739812</v>
      </c>
      <c r="M5542" s="185">
        <v>45304.642390803303</v>
      </c>
      <c r="N5542" s="185">
        <v>65237.795335353614</v>
      </c>
      <c r="O5542" s="186">
        <v>207023.79136849771</v>
      </c>
    </row>
    <row r="5543" spans="1:15" ht="48.75" customHeight="1" thickBot="1" x14ac:dyDescent="0.3">
      <c r="A5543" s="215" t="s">
        <v>36</v>
      </c>
      <c r="B5543" s="219" t="s">
        <v>37</v>
      </c>
      <c r="C5543" s="220"/>
      <c r="D5543" s="184">
        <v>0</v>
      </c>
      <c r="E5543" s="184">
        <v>0</v>
      </c>
      <c r="F5543" s="184">
        <v>0</v>
      </c>
      <c r="G5543" s="184">
        <v>0</v>
      </c>
      <c r="H5543" s="184">
        <v>0</v>
      </c>
      <c r="I5543" s="184">
        <v>0</v>
      </c>
      <c r="J5543" s="184">
        <v>0</v>
      </c>
      <c r="K5543" s="184">
        <v>0</v>
      </c>
      <c r="L5543" s="184">
        <v>31242.78</v>
      </c>
      <c r="M5543" s="184">
        <v>42269.23</v>
      </c>
      <c r="N5543" s="184">
        <v>60866.86</v>
      </c>
      <c r="O5543" s="184">
        <v>193153.2</v>
      </c>
    </row>
    <row r="5544" spans="1:15" ht="20.25" customHeight="1" thickBot="1" x14ac:dyDescent="0.3">
      <c r="A5544" s="242" t="s">
        <v>284</v>
      </c>
      <c r="B5544" s="241"/>
      <c r="C5544" s="43"/>
      <c r="D5544" s="178" t="s">
        <v>212</v>
      </c>
      <c r="E5544" s="221"/>
      <c r="F5544" s="221"/>
      <c r="G5544" s="221"/>
      <c r="H5544" s="221"/>
      <c r="I5544" s="221"/>
      <c r="J5544" s="221"/>
      <c r="K5544" s="221"/>
      <c r="L5544" s="221"/>
      <c r="M5544" s="221"/>
      <c r="N5544" s="221"/>
      <c r="O5544" s="222"/>
    </row>
    <row r="5545" spans="1:15" ht="16.5" thickBot="1" x14ac:dyDescent="0.3">
      <c r="A5545" s="223" t="s">
        <v>295</v>
      </c>
      <c r="B5545" s="224"/>
      <c r="C5545" s="224"/>
      <c r="D5545" s="224"/>
      <c r="E5545" s="224"/>
      <c r="F5545" s="224"/>
      <c r="G5545" s="224"/>
      <c r="H5545" s="224"/>
      <c r="I5545" s="224"/>
      <c r="J5545" s="224"/>
      <c r="K5545" s="224"/>
      <c r="L5545" s="224"/>
      <c r="M5545" s="224"/>
      <c r="N5545" s="224"/>
      <c r="O5545" s="224"/>
    </row>
    <row r="5546" spans="1:15" s="41" customFormat="1" ht="29.25" customHeight="1" thickBot="1" x14ac:dyDescent="0.3">
      <c r="A5546" s="215" t="s">
        <v>11</v>
      </c>
      <c r="B5546" s="219" t="s">
        <v>293</v>
      </c>
      <c r="C5546" s="220"/>
      <c r="D5546" s="183">
        <v>141676</v>
      </c>
      <c r="E5546" s="183">
        <v>129822</v>
      </c>
      <c r="F5546" s="183">
        <v>119782</v>
      </c>
      <c r="G5546" s="183">
        <v>105570</v>
      </c>
      <c r="H5546" s="183">
        <v>78184</v>
      </c>
      <c r="I5546" s="183">
        <v>59136</v>
      </c>
      <c r="J5546" s="183">
        <v>59380</v>
      </c>
      <c r="K5546" s="183">
        <v>63138</v>
      </c>
      <c r="L5546" s="183">
        <v>64738</v>
      </c>
      <c r="M5546" s="183">
        <v>87582</v>
      </c>
      <c r="N5546" s="183">
        <v>126120</v>
      </c>
      <c r="O5546" s="183">
        <v>152882</v>
      </c>
    </row>
    <row r="5547" spans="1:15" ht="16.5" thickBot="1" x14ac:dyDescent="0.3">
      <c r="A5547" s="215" t="s">
        <v>12</v>
      </c>
      <c r="B5547" s="225" t="s">
        <v>291</v>
      </c>
      <c r="C5547" s="226"/>
      <c r="D5547" s="183">
        <v>74816</v>
      </c>
      <c r="E5547" s="183">
        <v>85701</v>
      </c>
      <c r="F5547" s="183">
        <v>67845</v>
      </c>
      <c r="G5547" s="183">
        <v>65624</v>
      </c>
      <c r="H5547" s="183">
        <v>53143</v>
      </c>
      <c r="I5547" s="183">
        <v>46481</v>
      </c>
      <c r="J5547" s="183">
        <v>48166</v>
      </c>
      <c r="K5547" s="183">
        <v>50183</v>
      </c>
      <c r="L5547" s="183">
        <v>48395</v>
      </c>
      <c r="M5547" s="183">
        <v>47609</v>
      </c>
      <c r="N5547" s="183">
        <v>64787</v>
      </c>
      <c r="O5547" s="183">
        <v>75705</v>
      </c>
    </row>
    <row r="5548" spans="1:15" ht="33" customHeight="1" thickBot="1" x14ac:dyDescent="0.3">
      <c r="A5548" s="215" t="s">
        <v>13</v>
      </c>
      <c r="B5548" s="219" t="s">
        <v>292</v>
      </c>
      <c r="C5548" s="220"/>
      <c r="D5548" s="188">
        <v>66860</v>
      </c>
      <c r="E5548" s="188">
        <v>44121</v>
      </c>
      <c r="F5548" s="188">
        <v>51937</v>
      </c>
      <c r="G5548" s="188">
        <v>39946</v>
      </c>
      <c r="H5548" s="188">
        <v>25041</v>
      </c>
      <c r="I5548" s="188">
        <v>12655</v>
      </c>
      <c r="J5548" s="188">
        <v>11214</v>
      </c>
      <c r="K5548" s="188">
        <v>12955</v>
      </c>
      <c r="L5548" s="188">
        <v>16343</v>
      </c>
      <c r="M5548" s="188">
        <v>39973</v>
      </c>
      <c r="N5548" s="188">
        <v>61333</v>
      </c>
      <c r="O5548" s="188">
        <v>77177</v>
      </c>
    </row>
    <row r="5549" spans="1:15" ht="36" customHeight="1" thickBot="1" x14ac:dyDescent="0.3">
      <c r="A5549" s="215" t="s">
        <v>14</v>
      </c>
      <c r="B5549" s="219" t="s">
        <v>27</v>
      </c>
      <c r="C5549" s="220"/>
      <c r="D5549" s="189">
        <v>0.47192184985459784</v>
      </c>
      <c r="E5549" s="189">
        <v>0.33985765124555162</v>
      </c>
      <c r="F5549" s="189">
        <v>0.43359603279290709</v>
      </c>
      <c r="G5549" s="189">
        <v>0.37838401060907456</v>
      </c>
      <c r="H5549" s="189">
        <v>0.32028292233705108</v>
      </c>
      <c r="I5549" s="189">
        <v>0.21399824134199133</v>
      </c>
      <c r="J5549" s="189">
        <v>0.18885146513977771</v>
      </c>
      <c r="K5549" s="189">
        <v>0.20518546675536128</v>
      </c>
      <c r="L5549" s="189">
        <v>0.2524483301924681</v>
      </c>
      <c r="M5549" s="189">
        <v>0.45640656755954417</v>
      </c>
      <c r="N5549" s="189">
        <v>0.48630669203932764</v>
      </c>
      <c r="O5549" s="189">
        <v>0.50481417040593402</v>
      </c>
    </row>
    <row r="5550" spans="1:15" ht="81.75" customHeight="1" thickBot="1" x14ac:dyDescent="0.3">
      <c r="A5550" s="215" t="s">
        <v>28</v>
      </c>
      <c r="B5550" s="219" t="s">
        <v>29</v>
      </c>
      <c r="C5550" s="220"/>
      <c r="D5550" s="187">
        <v>3.8692712723611922</v>
      </c>
      <c r="E5550" s="187">
        <v>3.8692712723611922</v>
      </c>
      <c r="F5550" s="187">
        <v>3.8692712723611922</v>
      </c>
      <c r="G5550" s="187">
        <v>3.8692712723611922</v>
      </c>
      <c r="H5550" s="187">
        <v>3.8692712723611922</v>
      </c>
      <c r="I5550" s="187">
        <v>3.8692712723611922</v>
      </c>
      <c r="J5550" s="187">
        <v>3.8692712723611922</v>
      </c>
      <c r="K5550" s="187">
        <v>3.8692712723611922</v>
      </c>
      <c r="L5550" s="187">
        <v>3.8692712723611922</v>
      </c>
      <c r="M5550" s="187">
        <v>3.8692712723611922</v>
      </c>
      <c r="N5550" s="187">
        <v>3.8692712723611922</v>
      </c>
      <c r="O5550" s="187">
        <v>3.8692712723611922</v>
      </c>
    </row>
    <row r="5551" spans="1:15" ht="51" customHeight="1" thickBot="1" x14ac:dyDescent="0.3">
      <c r="A5551" s="215" t="s">
        <v>30</v>
      </c>
      <c r="B5551" s="219" t="s">
        <v>31</v>
      </c>
      <c r="C5551" s="220"/>
      <c r="D5551" s="182">
        <v>0.33238809172124884</v>
      </c>
      <c r="E5551" s="182">
        <v>0.20032389311220261</v>
      </c>
      <c r="F5551" s="182">
        <v>0.29406227465955809</v>
      </c>
      <c r="G5551" s="182">
        <v>0.23885025247572556</v>
      </c>
      <c r="H5551" s="182">
        <v>0.18074916420370207</v>
      </c>
      <c r="I5551" s="182">
        <v>7.4464483208642324E-2</v>
      </c>
      <c r="J5551" s="182">
        <v>4.9317707006428707E-2</v>
      </c>
      <c r="K5551" s="182">
        <v>6.5651708622012278E-2</v>
      </c>
      <c r="L5551" s="182">
        <v>0.11291457205911909</v>
      </c>
      <c r="M5551" s="182">
        <v>0.31687280942619517</v>
      </c>
      <c r="N5551" s="182">
        <v>0.34677293390597863</v>
      </c>
      <c r="O5551" s="182">
        <v>0.36528041227258501</v>
      </c>
    </row>
    <row r="5552" spans="1:15" ht="83.25" customHeight="1" thickBot="1" x14ac:dyDescent="0.3">
      <c r="A5552" s="215" t="s">
        <v>32</v>
      </c>
      <c r="B5552" s="219" t="s">
        <v>33</v>
      </c>
      <c r="C5552" s="220"/>
      <c r="D5552" s="183">
        <v>47091</v>
      </c>
      <c r="E5552" s="183">
        <v>26006</v>
      </c>
      <c r="F5552" s="183">
        <v>35223</v>
      </c>
      <c r="G5552" s="183">
        <v>25215</v>
      </c>
      <c r="H5552" s="183">
        <v>14132</v>
      </c>
      <c r="I5552" s="183">
        <v>4404</v>
      </c>
      <c r="J5552" s="183">
        <v>2928</v>
      </c>
      <c r="K5552" s="183">
        <v>4145</v>
      </c>
      <c r="L5552" s="183">
        <v>7310</v>
      </c>
      <c r="M5552" s="183">
        <v>27752</v>
      </c>
      <c r="N5552" s="183">
        <v>43735</v>
      </c>
      <c r="O5552" s="183">
        <v>55845</v>
      </c>
    </row>
    <row r="5553" spans="1:15" ht="53.25" customHeight="1" thickBot="1" x14ac:dyDescent="0.3">
      <c r="A5553" s="215" t="s">
        <v>34</v>
      </c>
      <c r="B5553" s="219" t="s">
        <v>35</v>
      </c>
      <c r="C5553" s="220"/>
      <c r="D5553" s="184">
        <v>182207.8534867609</v>
      </c>
      <c r="E5553" s="184">
        <v>100624.26870902516</v>
      </c>
      <c r="F5553" s="184">
        <v>136287.34202637826</v>
      </c>
      <c r="G5553" s="184">
        <v>97563.675132587465</v>
      </c>
      <c r="H5553" s="184">
        <v>54680.541621008371</v>
      </c>
      <c r="I5553" s="184">
        <v>17040.270683478691</v>
      </c>
      <c r="J5553" s="184">
        <v>11329.226285473571</v>
      </c>
      <c r="K5553" s="184">
        <v>16038.129423937142</v>
      </c>
      <c r="L5553" s="184">
        <v>28284.373000960313</v>
      </c>
      <c r="M5553" s="184">
        <v>107380.01635056781</v>
      </c>
      <c r="N5553" s="184">
        <v>169222.57909671674</v>
      </c>
      <c r="O5553" s="184">
        <v>216079.45420501078</v>
      </c>
    </row>
    <row r="5554" spans="1:15" ht="48.75" customHeight="1" thickBot="1" x14ac:dyDescent="0.3">
      <c r="A5554" s="215" t="s">
        <v>36</v>
      </c>
      <c r="B5554" s="219" t="s">
        <v>37</v>
      </c>
      <c r="C5554" s="220"/>
      <c r="D5554" s="184">
        <v>169999.93</v>
      </c>
      <c r="E5554" s="184">
        <v>93882.44</v>
      </c>
      <c r="F5554" s="184">
        <v>127156.09</v>
      </c>
      <c r="G5554" s="184">
        <v>91026.91</v>
      </c>
      <c r="H5554" s="184">
        <v>51016.95</v>
      </c>
      <c r="I5554" s="184">
        <v>15898.57</v>
      </c>
      <c r="J5554" s="184">
        <v>10570.17</v>
      </c>
      <c r="K5554" s="184">
        <v>14963.57</v>
      </c>
      <c r="L5554" s="184">
        <v>26389.32</v>
      </c>
      <c r="M5554" s="184">
        <v>100185.56</v>
      </c>
      <c r="N5554" s="184">
        <v>157884.67000000001</v>
      </c>
      <c r="O5554" s="184">
        <v>201602.13</v>
      </c>
    </row>
    <row r="5555" spans="1:15" ht="21" customHeight="1" thickBot="1" x14ac:dyDescent="0.3">
      <c r="A5555" s="242" t="s">
        <v>284</v>
      </c>
      <c r="B5555" s="241"/>
      <c r="C5555" s="43"/>
      <c r="D5555" s="178" t="s">
        <v>212</v>
      </c>
      <c r="E5555" s="221"/>
      <c r="F5555" s="221"/>
      <c r="G5555" s="221"/>
      <c r="H5555" s="221"/>
      <c r="I5555" s="221"/>
      <c r="J5555" s="221"/>
      <c r="K5555" s="221"/>
      <c r="L5555" s="221"/>
      <c r="M5555" s="221"/>
      <c r="N5555" s="221"/>
      <c r="O5555" s="222"/>
    </row>
    <row r="5556" spans="1:15" ht="16.5" thickBot="1" x14ac:dyDescent="0.3">
      <c r="A5556" s="223" t="s">
        <v>296</v>
      </c>
      <c r="B5556" s="224"/>
      <c r="C5556" s="224"/>
      <c r="D5556" s="224"/>
      <c r="E5556" s="224"/>
      <c r="F5556" s="224"/>
      <c r="G5556" s="224"/>
      <c r="H5556" s="224"/>
      <c r="I5556" s="224"/>
      <c r="J5556" s="224"/>
      <c r="K5556" s="224"/>
      <c r="L5556" s="224"/>
      <c r="M5556" s="224"/>
      <c r="N5556" s="224"/>
      <c r="O5556" s="224"/>
    </row>
    <row r="5557" spans="1:15" s="41" customFormat="1" ht="29.25" customHeight="1" thickBot="1" x14ac:dyDescent="0.3">
      <c r="A5557" s="215" t="s">
        <v>11</v>
      </c>
      <c r="B5557" s="219" t="s">
        <v>293</v>
      </c>
      <c r="C5557" s="220"/>
      <c r="D5557" s="179">
        <v>141676</v>
      </c>
      <c r="E5557" s="179">
        <v>129822</v>
      </c>
      <c r="F5557" s="179">
        <v>119782</v>
      </c>
      <c r="G5557" s="179">
        <v>105570</v>
      </c>
      <c r="H5557" s="179">
        <v>78184</v>
      </c>
      <c r="I5557" s="179">
        <v>59136</v>
      </c>
      <c r="J5557" s="179">
        <v>59380</v>
      </c>
      <c r="K5557" s="179">
        <v>63138</v>
      </c>
      <c r="L5557" s="179">
        <v>64738</v>
      </c>
      <c r="M5557" s="179">
        <v>87582</v>
      </c>
      <c r="N5557" s="179">
        <v>126120</v>
      </c>
      <c r="O5557" s="179">
        <v>152882</v>
      </c>
    </row>
    <row r="5558" spans="1:15" ht="16.5" thickBot="1" x14ac:dyDescent="0.3">
      <c r="A5558" s="215" t="s">
        <v>12</v>
      </c>
      <c r="B5558" s="225" t="s">
        <v>291</v>
      </c>
      <c r="C5558" s="226"/>
      <c r="D5558" s="179">
        <v>74816</v>
      </c>
      <c r="E5558" s="179">
        <v>85701</v>
      </c>
      <c r="F5558" s="179">
        <v>67845</v>
      </c>
      <c r="G5558" s="179">
        <v>65624</v>
      </c>
      <c r="H5558" s="179">
        <v>53143</v>
      </c>
      <c r="I5558" s="179">
        <v>46481</v>
      </c>
      <c r="J5558" s="179">
        <v>48166</v>
      </c>
      <c r="K5558" s="179">
        <v>50183</v>
      </c>
      <c r="L5558" s="179">
        <v>48395</v>
      </c>
      <c r="M5558" s="179">
        <v>47609</v>
      </c>
      <c r="N5558" s="179">
        <v>64787</v>
      </c>
      <c r="O5558" s="179">
        <v>75705</v>
      </c>
    </row>
    <row r="5559" spans="1:15" ht="33" customHeight="1" thickBot="1" x14ac:dyDescent="0.3">
      <c r="A5559" s="215" t="s">
        <v>13</v>
      </c>
      <c r="B5559" s="219" t="s">
        <v>292</v>
      </c>
      <c r="C5559" s="220"/>
      <c r="D5559" s="180">
        <v>66860</v>
      </c>
      <c r="E5559" s="180">
        <v>44121</v>
      </c>
      <c r="F5559" s="180">
        <v>51937</v>
      </c>
      <c r="G5559" s="180">
        <v>39946</v>
      </c>
      <c r="H5559" s="180">
        <v>25041</v>
      </c>
      <c r="I5559" s="180">
        <v>12655</v>
      </c>
      <c r="J5559" s="180">
        <v>11214</v>
      </c>
      <c r="K5559" s="180">
        <v>12955</v>
      </c>
      <c r="L5559" s="180">
        <v>16343</v>
      </c>
      <c r="M5559" s="180">
        <v>39973</v>
      </c>
      <c r="N5559" s="180">
        <v>61333</v>
      </c>
      <c r="O5559" s="180">
        <v>77177</v>
      </c>
    </row>
    <row r="5560" spans="1:15" ht="36" customHeight="1" thickBot="1" x14ac:dyDescent="0.3">
      <c r="A5560" s="215" t="s">
        <v>14</v>
      </c>
      <c r="B5560" s="219" t="s">
        <v>27</v>
      </c>
      <c r="C5560" s="220"/>
      <c r="D5560" s="181">
        <v>0.47192184985459784</v>
      </c>
      <c r="E5560" s="181">
        <v>0.33985765124555162</v>
      </c>
      <c r="F5560" s="181">
        <v>0.43359603279290709</v>
      </c>
      <c r="G5560" s="181">
        <v>0.37838401060907456</v>
      </c>
      <c r="H5560" s="181">
        <v>0.32028292233705108</v>
      </c>
      <c r="I5560" s="181">
        <v>0.21399824134199133</v>
      </c>
      <c r="J5560" s="181">
        <v>0.18885146513977771</v>
      </c>
      <c r="K5560" s="181">
        <v>0.20518546675536128</v>
      </c>
      <c r="L5560" s="181">
        <v>0.2524483301924681</v>
      </c>
      <c r="M5560" s="181">
        <v>0.45640656755954417</v>
      </c>
      <c r="N5560" s="181">
        <v>0.48630669203932764</v>
      </c>
      <c r="O5560" s="181">
        <v>0.50481417040593402</v>
      </c>
    </row>
    <row r="5561" spans="1:15" ht="81.75" customHeight="1" thickBot="1" x14ac:dyDescent="0.3">
      <c r="A5561" s="215" t="s">
        <v>28</v>
      </c>
      <c r="B5561" s="219" t="s">
        <v>29</v>
      </c>
      <c r="C5561" s="220"/>
      <c r="D5561" s="187">
        <v>4.0385250397883876</v>
      </c>
      <c r="E5561" s="187">
        <v>4.0385250397883876</v>
      </c>
      <c r="F5561" s="187">
        <v>4.0385250397883876</v>
      </c>
      <c r="G5561" s="187">
        <v>4.0385250397883876</v>
      </c>
      <c r="H5561" s="187">
        <v>4.0385250397883876</v>
      </c>
      <c r="I5561" s="187">
        <v>4.0385250397883876</v>
      </c>
      <c r="J5561" s="187">
        <v>4.0385250397883876</v>
      </c>
      <c r="K5561" s="187">
        <v>4.0385250397883876</v>
      </c>
      <c r="L5561" s="187">
        <v>4.0385250397883876</v>
      </c>
      <c r="M5561" s="187">
        <v>4.0385250397883876</v>
      </c>
      <c r="N5561" s="187">
        <v>4.0385250397883876</v>
      </c>
      <c r="O5561" s="187">
        <v>4.0385250397883876</v>
      </c>
    </row>
    <row r="5562" spans="1:15" ht="51" customHeight="1" thickBot="1" x14ac:dyDescent="0.3">
      <c r="A5562" s="215" t="s">
        <v>30</v>
      </c>
      <c r="B5562" s="219" t="s">
        <v>31</v>
      </c>
      <c r="C5562" s="220"/>
      <c r="D5562" s="182">
        <v>0.33238809172124884</v>
      </c>
      <c r="E5562" s="182">
        <v>0.20032389311220261</v>
      </c>
      <c r="F5562" s="182">
        <v>0.29406227465955809</v>
      </c>
      <c r="G5562" s="182">
        <v>0.23885025247572556</v>
      </c>
      <c r="H5562" s="182">
        <v>0.18074916420370207</v>
      </c>
      <c r="I5562" s="182">
        <v>7.4464483208642324E-2</v>
      </c>
      <c r="J5562" s="182">
        <v>4.9317707006428707E-2</v>
      </c>
      <c r="K5562" s="182">
        <v>6.5651708622012278E-2</v>
      </c>
      <c r="L5562" s="182">
        <v>0.11291457205911909</v>
      </c>
      <c r="M5562" s="182">
        <v>0.31687280942619517</v>
      </c>
      <c r="N5562" s="182">
        <v>0.34677293390597863</v>
      </c>
      <c r="O5562" s="182">
        <v>0.36528041227258501</v>
      </c>
    </row>
    <row r="5563" spans="1:15" ht="83.25" customHeight="1" thickBot="1" x14ac:dyDescent="0.3">
      <c r="A5563" s="215" t="s">
        <v>32</v>
      </c>
      <c r="B5563" s="219" t="s">
        <v>33</v>
      </c>
      <c r="C5563" s="220"/>
      <c r="D5563" s="183">
        <v>47091</v>
      </c>
      <c r="E5563" s="183">
        <v>26006</v>
      </c>
      <c r="F5563" s="183">
        <v>35223</v>
      </c>
      <c r="G5563" s="183">
        <v>25215</v>
      </c>
      <c r="H5563" s="183">
        <v>14132</v>
      </c>
      <c r="I5563" s="183">
        <v>4404</v>
      </c>
      <c r="J5563" s="183">
        <v>2928</v>
      </c>
      <c r="K5563" s="183">
        <v>4145</v>
      </c>
      <c r="L5563" s="183">
        <v>7310</v>
      </c>
      <c r="M5563" s="183">
        <v>27752</v>
      </c>
      <c r="N5563" s="183">
        <v>43735</v>
      </c>
      <c r="O5563" s="183">
        <v>55845</v>
      </c>
    </row>
    <row r="5564" spans="1:15" ht="53.25" customHeight="1" thickBot="1" x14ac:dyDescent="0.3">
      <c r="A5564" s="215" t="s">
        <v>34</v>
      </c>
      <c r="B5564" s="219" t="s">
        <v>35</v>
      </c>
      <c r="C5564" s="220"/>
      <c r="D5564" s="184">
        <v>190178.18264867496</v>
      </c>
      <c r="E5564" s="184">
        <v>105025.88218473681</v>
      </c>
      <c r="F5564" s="184">
        <v>142248.96747646638</v>
      </c>
      <c r="G5564" s="184">
        <v>101831.40887826419</v>
      </c>
      <c r="H5564" s="184">
        <v>57072.435862289494</v>
      </c>
      <c r="I5564" s="184">
        <v>17785.66427522806</v>
      </c>
      <c r="J5564" s="184">
        <v>11824.801316500399</v>
      </c>
      <c r="K5564" s="184">
        <v>16739.686289922865</v>
      </c>
      <c r="L5564" s="184">
        <v>29521.618040853115</v>
      </c>
      <c r="M5564" s="184">
        <v>112077.14690420733</v>
      </c>
      <c r="N5564" s="184">
        <v>176624.89261514513</v>
      </c>
      <c r="O5564" s="184">
        <v>225531.43084698252</v>
      </c>
    </row>
    <row r="5565" spans="1:15" ht="48.75" customHeight="1" thickBot="1" x14ac:dyDescent="0.3">
      <c r="A5565" s="215" t="s">
        <v>36</v>
      </c>
      <c r="B5565" s="219" t="s">
        <v>37</v>
      </c>
      <c r="C5565" s="220"/>
      <c r="D5565" s="184">
        <v>177436.24</v>
      </c>
      <c r="E5565" s="184">
        <v>97989.15</v>
      </c>
      <c r="F5565" s="184">
        <v>132718.29</v>
      </c>
      <c r="G5565" s="184">
        <v>95008.7</v>
      </c>
      <c r="H5565" s="184">
        <v>53248.58</v>
      </c>
      <c r="I5565" s="184">
        <v>16594.02</v>
      </c>
      <c r="J5565" s="184">
        <v>11032.54</v>
      </c>
      <c r="K5565" s="184">
        <v>15618.13</v>
      </c>
      <c r="L5565" s="184">
        <v>27543.67</v>
      </c>
      <c r="M5565" s="184">
        <v>104567.98</v>
      </c>
      <c r="N5565" s="184">
        <v>164791.01999999999</v>
      </c>
      <c r="O5565" s="184">
        <v>210420.82</v>
      </c>
    </row>
    <row r="5566" spans="1:15" ht="21" customHeight="1" thickBot="1" x14ac:dyDescent="0.3">
      <c r="A5566" s="242" t="s">
        <v>284</v>
      </c>
      <c r="B5566" s="241"/>
      <c r="C5566" s="43"/>
      <c r="D5566" s="178" t="s">
        <v>212</v>
      </c>
      <c r="E5566" s="221"/>
      <c r="F5566" s="221"/>
      <c r="G5566" s="221"/>
      <c r="H5566" s="221"/>
      <c r="I5566" s="221"/>
      <c r="J5566" s="221"/>
      <c r="K5566" s="221"/>
      <c r="L5566" s="221"/>
      <c r="M5566" s="221"/>
      <c r="N5566" s="221"/>
      <c r="O5566" s="222"/>
    </row>
    <row r="5567" spans="1:15" ht="16.5" thickBot="1" x14ac:dyDescent="0.3">
      <c r="A5567" s="223" t="s">
        <v>297</v>
      </c>
      <c r="B5567" s="224"/>
      <c r="C5567" s="224"/>
      <c r="D5567" s="224"/>
      <c r="E5567" s="224"/>
      <c r="F5567" s="224"/>
      <c r="G5567" s="224"/>
      <c r="H5567" s="224"/>
      <c r="I5567" s="224"/>
      <c r="J5567" s="224"/>
      <c r="K5567" s="224"/>
      <c r="L5567" s="224"/>
      <c r="M5567" s="224"/>
      <c r="N5567" s="224"/>
      <c r="O5567" s="224"/>
    </row>
    <row r="5568" spans="1:15" s="41" customFormat="1" ht="29.25" customHeight="1" thickBot="1" x14ac:dyDescent="0.3">
      <c r="A5568" s="215" t="s">
        <v>11</v>
      </c>
      <c r="B5568" s="219" t="s">
        <v>293</v>
      </c>
      <c r="C5568" s="220"/>
      <c r="D5568" s="179">
        <v>141676</v>
      </c>
      <c r="E5568" s="179">
        <v>129822</v>
      </c>
      <c r="F5568" s="179">
        <v>119782</v>
      </c>
      <c r="G5568" s="179">
        <v>105570</v>
      </c>
      <c r="H5568" s="179">
        <v>78184</v>
      </c>
      <c r="I5568" s="179">
        <v>59136</v>
      </c>
      <c r="J5568" s="179">
        <v>59380</v>
      </c>
      <c r="K5568" s="179">
        <v>63138</v>
      </c>
      <c r="L5568" s="179">
        <v>64738</v>
      </c>
      <c r="M5568" s="179">
        <v>87582</v>
      </c>
      <c r="N5568" s="179">
        <v>126120</v>
      </c>
      <c r="O5568" s="179">
        <v>152882</v>
      </c>
    </row>
    <row r="5569" spans="1:15" ht="16.5" thickBot="1" x14ac:dyDescent="0.3">
      <c r="A5569" s="215" t="s">
        <v>12</v>
      </c>
      <c r="B5569" s="225" t="s">
        <v>291</v>
      </c>
      <c r="C5569" s="226"/>
      <c r="D5569" s="179">
        <v>74816</v>
      </c>
      <c r="E5569" s="179">
        <v>85701</v>
      </c>
      <c r="F5569" s="179">
        <v>67845</v>
      </c>
      <c r="G5569" s="179">
        <v>65624</v>
      </c>
      <c r="H5569" s="179">
        <v>53143</v>
      </c>
      <c r="I5569" s="179">
        <v>46481</v>
      </c>
      <c r="J5569" s="179">
        <v>48166</v>
      </c>
      <c r="K5569" s="179">
        <v>50183</v>
      </c>
      <c r="L5569" s="179">
        <v>48395</v>
      </c>
      <c r="M5569" s="179">
        <v>47609</v>
      </c>
      <c r="N5569" s="179">
        <v>64787</v>
      </c>
      <c r="O5569" s="179">
        <v>75705</v>
      </c>
    </row>
    <row r="5570" spans="1:15" ht="33" customHeight="1" thickBot="1" x14ac:dyDescent="0.3">
      <c r="A5570" s="215" t="s">
        <v>13</v>
      </c>
      <c r="B5570" s="219" t="s">
        <v>292</v>
      </c>
      <c r="C5570" s="220"/>
      <c r="D5570" s="180">
        <v>66860</v>
      </c>
      <c r="E5570" s="180">
        <v>44121</v>
      </c>
      <c r="F5570" s="180">
        <v>51937</v>
      </c>
      <c r="G5570" s="180">
        <v>39946</v>
      </c>
      <c r="H5570" s="180">
        <v>25041</v>
      </c>
      <c r="I5570" s="180">
        <v>12655</v>
      </c>
      <c r="J5570" s="180">
        <v>11214</v>
      </c>
      <c r="K5570" s="180">
        <v>12955</v>
      </c>
      <c r="L5570" s="180">
        <v>16343</v>
      </c>
      <c r="M5570" s="180">
        <v>39973</v>
      </c>
      <c r="N5570" s="180">
        <v>61333</v>
      </c>
      <c r="O5570" s="180">
        <v>77177</v>
      </c>
    </row>
    <row r="5571" spans="1:15" ht="36" customHeight="1" thickBot="1" x14ac:dyDescent="0.3">
      <c r="A5571" s="215" t="s">
        <v>14</v>
      </c>
      <c r="B5571" s="219" t="s">
        <v>27</v>
      </c>
      <c r="C5571" s="220"/>
      <c r="D5571" s="181">
        <v>0.47192184985459784</v>
      </c>
      <c r="E5571" s="181">
        <v>0.33985765124555162</v>
      </c>
      <c r="F5571" s="181">
        <v>0.43359603279290709</v>
      </c>
      <c r="G5571" s="181">
        <v>0.37838401060907456</v>
      </c>
      <c r="H5571" s="181">
        <v>0.32028292233705108</v>
      </c>
      <c r="I5571" s="181">
        <v>0.21399824134199133</v>
      </c>
      <c r="J5571" s="181">
        <v>0.18885146513977771</v>
      </c>
      <c r="K5571" s="181">
        <v>0.20518546675536128</v>
      </c>
      <c r="L5571" s="181">
        <v>0.2524483301924681</v>
      </c>
      <c r="M5571" s="181">
        <v>0.45640656755954417</v>
      </c>
      <c r="N5571" s="181">
        <v>0.48630669203932764</v>
      </c>
      <c r="O5571" s="181">
        <v>0.50481417040593402</v>
      </c>
    </row>
    <row r="5572" spans="1:15" ht="81.75" customHeight="1" thickBot="1" x14ac:dyDescent="0.3">
      <c r="A5572" s="215" t="s">
        <v>28</v>
      </c>
      <c r="B5572" s="219" t="s">
        <v>29</v>
      </c>
      <c r="C5572" s="220"/>
      <c r="D5572" s="187">
        <v>4.2151862062401122</v>
      </c>
      <c r="E5572" s="187">
        <v>4.2151862062401122</v>
      </c>
      <c r="F5572" s="187">
        <v>4.2151862062401122</v>
      </c>
      <c r="G5572" s="187">
        <v>4.2151862062401122</v>
      </c>
      <c r="H5572" s="187">
        <v>4.2151862062401122</v>
      </c>
      <c r="I5572" s="187">
        <v>4.2151862062401122</v>
      </c>
      <c r="J5572" s="187">
        <v>4.2151862062401122</v>
      </c>
      <c r="K5572" s="187">
        <v>4.2151862062401122</v>
      </c>
      <c r="L5572" s="187">
        <v>4.2151862062401122</v>
      </c>
      <c r="M5572" s="187">
        <v>4.2151862062401122</v>
      </c>
      <c r="N5572" s="187">
        <v>4.2151862062401122</v>
      </c>
      <c r="O5572" s="187">
        <v>4.2151862062401122</v>
      </c>
    </row>
    <row r="5573" spans="1:15" ht="51" customHeight="1" thickBot="1" x14ac:dyDescent="0.3">
      <c r="A5573" s="215" t="s">
        <v>30</v>
      </c>
      <c r="B5573" s="219" t="s">
        <v>31</v>
      </c>
      <c r="C5573" s="220"/>
      <c r="D5573" s="182">
        <v>0.33238809172124884</v>
      </c>
      <c r="E5573" s="182">
        <v>0.20032389311220261</v>
      </c>
      <c r="F5573" s="182">
        <v>0.29406227465955809</v>
      </c>
      <c r="G5573" s="182">
        <v>0.23885025247572556</v>
      </c>
      <c r="H5573" s="182">
        <v>0.18074916420370207</v>
      </c>
      <c r="I5573" s="182">
        <v>7.4464483208642324E-2</v>
      </c>
      <c r="J5573" s="182">
        <v>4.9317707006428707E-2</v>
      </c>
      <c r="K5573" s="182">
        <v>6.5651708622012278E-2</v>
      </c>
      <c r="L5573" s="182">
        <v>0.11291457205911909</v>
      </c>
      <c r="M5573" s="182">
        <v>0.31687280942619517</v>
      </c>
      <c r="N5573" s="182">
        <v>0.34677293390597863</v>
      </c>
      <c r="O5573" s="182">
        <v>0.36528041227258501</v>
      </c>
    </row>
    <row r="5574" spans="1:15" ht="83.25" customHeight="1" thickBot="1" x14ac:dyDescent="0.3">
      <c r="A5574" s="215" t="s">
        <v>32</v>
      </c>
      <c r="B5574" s="219" t="s">
        <v>33</v>
      </c>
      <c r="C5574" s="220"/>
      <c r="D5574" s="183">
        <v>47091</v>
      </c>
      <c r="E5574" s="183">
        <v>26006</v>
      </c>
      <c r="F5574" s="183">
        <v>35223</v>
      </c>
      <c r="G5574" s="183">
        <v>25215</v>
      </c>
      <c r="H5574" s="183">
        <v>14132</v>
      </c>
      <c r="I5574" s="183">
        <v>4404</v>
      </c>
      <c r="J5574" s="183">
        <v>2928</v>
      </c>
      <c r="K5574" s="183">
        <v>4145</v>
      </c>
      <c r="L5574" s="183">
        <v>7310</v>
      </c>
      <c r="M5574" s="183">
        <v>27752</v>
      </c>
      <c r="N5574" s="183">
        <v>43735</v>
      </c>
      <c r="O5574" s="183">
        <v>55845</v>
      </c>
    </row>
    <row r="5575" spans="1:15" ht="53.25" customHeight="1" thickBot="1" x14ac:dyDescent="0.3">
      <c r="A5575" s="215" t="s">
        <v>34</v>
      </c>
      <c r="B5575" s="219" t="s">
        <v>35</v>
      </c>
      <c r="C5575" s="220"/>
      <c r="D5575" s="184">
        <v>198497.33363805313</v>
      </c>
      <c r="E5575" s="184">
        <v>109620.13247948035</v>
      </c>
      <c r="F5575" s="184">
        <v>148471.50374239546</v>
      </c>
      <c r="G5575" s="184">
        <v>106285.92019034443</v>
      </c>
      <c r="H5575" s="184">
        <v>59569.011466585267</v>
      </c>
      <c r="I5575" s="184">
        <v>18563.680052281456</v>
      </c>
      <c r="J5575" s="184">
        <v>12342.065211871048</v>
      </c>
      <c r="K5575" s="184">
        <v>17471.946824865267</v>
      </c>
      <c r="L5575" s="184">
        <v>30813.011167615219</v>
      </c>
      <c r="M5575" s="184">
        <v>116979.8475955756</v>
      </c>
      <c r="N5575" s="184">
        <v>184351.1687299113</v>
      </c>
      <c r="O5575" s="184">
        <v>235397.07368747907</v>
      </c>
    </row>
    <row r="5576" spans="1:15" ht="48.75" customHeight="1" thickBot="1" x14ac:dyDescent="0.3">
      <c r="A5576" s="215" t="s">
        <v>36</v>
      </c>
      <c r="B5576" s="219" t="s">
        <v>37</v>
      </c>
      <c r="C5576" s="220"/>
      <c r="D5576" s="184">
        <v>185198.01</v>
      </c>
      <c r="E5576" s="184">
        <v>102275.58</v>
      </c>
      <c r="F5576" s="184">
        <v>138523.91</v>
      </c>
      <c r="G5576" s="184">
        <v>99164.76</v>
      </c>
      <c r="H5576" s="184">
        <v>55577.89</v>
      </c>
      <c r="I5576" s="184">
        <v>17319.91</v>
      </c>
      <c r="J5576" s="184">
        <v>11515.15</v>
      </c>
      <c r="K5576" s="184">
        <v>16301.33</v>
      </c>
      <c r="L5576" s="184">
        <v>28748.54</v>
      </c>
      <c r="M5576" s="184">
        <v>109142.2</v>
      </c>
      <c r="N5576" s="184">
        <v>171999.64</v>
      </c>
      <c r="O5576" s="184">
        <v>219625.47</v>
      </c>
    </row>
    <row r="5577" spans="1:15" ht="21.75" customHeight="1" thickBot="1" x14ac:dyDescent="0.3">
      <c r="A5577" s="242" t="s">
        <v>284</v>
      </c>
      <c r="B5577" s="241"/>
      <c r="C5577" s="43"/>
      <c r="D5577" s="178" t="s">
        <v>212</v>
      </c>
      <c r="E5577" s="221"/>
      <c r="F5577" s="221"/>
      <c r="G5577" s="221"/>
      <c r="H5577" s="221"/>
      <c r="I5577" s="221"/>
      <c r="J5577" s="221"/>
      <c r="K5577" s="221"/>
      <c r="L5577" s="221"/>
      <c r="M5577" s="221"/>
      <c r="N5577" s="221"/>
      <c r="O5577" s="222"/>
    </row>
    <row r="5578" spans="1:15" ht="16.5" thickBot="1" x14ac:dyDescent="0.3">
      <c r="A5578" s="223" t="s">
        <v>298</v>
      </c>
      <c r="B5578" s="224"/>
      <c r="C5578" s="224"/>
      <c r="D5578" s="224"/>
      <c r="E5578" s="224"/>
      <c r="F5578" s="224"/>
      <c r="G5578" s="224"/>
      <c r="H5578" s="224"/>
      <c r="I5578" s="224"/>
      <c r="J5578" s="224"/>
      <c r="K5578" s="224"/>
      <c r="L5578" s="224"/>
      <c r="M5578" s="224"/>
      <c r="N5578" s="224"/>
      <c r="O5578" s="224"/>
    </row>
    <row r="5579" spans="1:15" s="41" customFormat="1" ht="29.25" customHeight="1" thickBot="1" x14ac:dyDescent="0.3">
      <c r="A5579" s="215" t="s">
        <v>11</v>
      </c>
      <c r="B5579" s="219" t="s">
        <v>293</v>
      </c>
      <c r="C5579" s="220"/>
      <c r="D5579" s="179">
        <v>141676</v>
      </c>
      <c r="E5579" s="179">
        <v>129822</v>
      </c>
      <c r="F5579" s="179">
        <v>119782</v>
      </c>
      <c r="G5579" s="179">
        <v>105570</v>
      </c>
      <c r="H5579" s="179">
        <v>78184</v>
      </c>
      <c r="I5579" s="179">
        <v>59136</v>
      </c>
      <c r="J5579" s="179">
        <v>59380</v>
      </c>
      <c r="K5579" s="179">
        <v>63138</v>
      </c>
      <c r="L5579" s="179">
        <v>64738</v>
      </c>
      <c r="M5579" s="179">
        <v>87582</v>
      </c>
      <c r="N5579" s="179">
        <v>126120</v>
      </c>
      <c r="O5579" s="179">
        <v>152882</v>
      </c>
    </row>
    <row r="5580" spans="1:15" ht="16.5" thickBot="1" x14ac:dyDescent="0.3">
      <c r="A5580" s="215" t="s">
        <v>12</v>
      </c>
      <c r="B5580" s="225" t="s">
        <v>291</v>
      </c>
      <c r="C5580" s="226"/>
      <c r="D5580" s="179">
        <v>74816</v>
      </c>
      <c r="E5580" s="179">
        <v>85701</v>
      </c>
      <c r="F5580" s="179">
        <v>67845</v>
      </c>
      <c r="G5580" s="179">
        <v>65624</v>
      </c>
      <c r="H5580" s="179">
        <v>53143</v>
      </c>
      <c r="I5580" s="179">
        <v>46481</v>
      </c>
      <c r="J5580" s="179">
        <v>48166</v>
      </c>
      <c r="K5580" s="179">
        <v>50183</v>
      </c>
      <c r="L5580" s="179">
        <v>48395</v>
      </c>
      <c r="M5580" s="179">
        <v>47609</v>
      </c>
      <c r="N5580" s="179">
        <v>64787</v>
      </c>
      <c r="O5580" s="179">
        <v>75705</v>
      </c>
    </row>
    <row r="5581" spans="1:15" ht="33" customHeight="1" thickBot="1" x14ac:dyDescent="0.3">
      <c r="A5581" s="215" t="s">
        <v>13</v>
      </c>
      <c r="B5581" s="219" t="s">
        <v>292</v>
      </c>
      <c r="C5581" s="220"/>
      <c r="D5581" s="180">
        <v>66860</v>
      </c>
      <c r="E5581" s="180">
        <v>44121</v>
      </c>
      <c r="F5581" s="180">
        <v>51937</v>
      </c>
      <c r="G5581" s="180">
        <v>39946</v>
      </c>
      <c r="H5581" s="180">
        <v>25041</v>
      </c>
      <c r="I5581" s="180">
        <v>12655</v>
      </c>
      <c r="J5581" s="180">
        <v>11214</v>
      </c>
      <c r="K5581" s="180">
        <v>12955</v>
      </c>
      <c r="L5581" s="180">
        <v>16343</v>
      </c>
      <c r="M5581" s="180">
        <v>39973</v>
      </c>
      <c r="N5581" s="180">
        <v>61333</v>
      </c>
      <c r="O5581" s="180">
        <v>77177</v>
      </c>
    </row>
    <row r="5582" spans="1:15" ht="36" customHeight="1" thickBot="1" x14ac:dyDescent="0.3">
      <c r="A5582" s="215" t="s">
        <v>14</v>
      </c>
      <c r="B5582" s="219" t="s">
        <v>27</v>
      </c>
      <c r="C5582" s="220"/>
      <c r="D5582" s="181">
        <v>0.47192184985459784</v>
      </c>
      <c r="E5582" s="181">
        <v>0.33985765124555162</v>
      </c>
      <c r="F5582" s="181">
        <v>0.43359603279290709</v>
      </c>
      <c r="G5582" s="181">
        <v>0.37838401060907456</v>
      </c>
      <c r="H5582" s="181">
        <v>0.32028292233705108</v>
      </c>
      <c r="I5582" s="181">
        <v>0.21399824134199133</v>
      </c>
      <c r="J5582" s="181">
        <v>0.18885146513977771</v>
      </c>
      <c r="K5582" s="181">
        <v>0.20518546675536128</v>
      </c>
      <c r="L5582" s="181">
        <v>0.2524483301924681</v>
      </c>
      <c r="M5582" s="181">
        <v>0.45640656755954417</v>
      </c>
      <c r="N5582" s="181">
        <v>0.48630669203932764</v>
      </c>
      <c r="O5582" s="181">
        <v>0.50481417040593402</v>
      </c>
    </row>
    <row r="5583" spans="1:15" ht="81.75" customHeight="1" thickBot="1" x14ac:dyDescent="0.3">
      <c r="A5583" s="215" t="s">
        <v>28</v>
      </c>
      <c r="B5583" s="219" t="s">
        <v>29</v>
      </c>
      <c r="C5583" s="220"/>
      <c r="D5583" s="187">
        <v>4.4006543993146767</v>
      </c>
      <c r="E5583" s="187">
        <v>4.4006543993146767</v>
      </c>
      <c r="F5583" s="187">
        <v>4.4006543993146767</v>
      </c>
      <c r="G5583" s="187">
        <v>4.4006543993146767</v>
      </c>
      <c r="H5583" s="187">
        <v>4.4006543993146767</v>
      </c>
      <c r="I5583" s="187">
        <v>4.4006543993146767</v>
      </c>
      <c r="J5583" s="187">
        <v>4.4006543993146767</v>
      </c>
      <c r="K5583" s="187">
        <v>4.4006543993146767</v>
      </c>
      <c r="L5583" s="187">
        <v>4.4006543993146767</v>
      </c>
      <c r="M5583" s="187">
        <v>4.4006543993146767</v>
      </c>
      <c r="N5583" s="187">
        <v>4.4006543993146767</v>
      </c>
      <c r="O5583" s="187">
        <v>4.4006543993146767</v>
      </c>
    </row>
    <row r="5584" spans="1:15" ht="51" customHeight="1" thickBot="1" x14ac:dyDescent="0.3">
      <c r="A5584" s="215" t="s">
        <v>30</v>
      </c>
      <c r="B5584" s="219" t="s">
        <v>31</v>
      </c>
      <c r="C5584" s="220"/>
      <c r="D5584" s="182">
        <v>0.33238809172124884</v>
      </c>
      <c r="E5584" s="182">
        <v>0.20032389311220261</v>
      </c>
      <c r="F5584" s="182">
        <v>0.29406227465955809</v>
      </c>
      <c r="G5584" s="182">
        <v>0.23885025247572556</v>
      </c>
      <c r="H5584" s="182">
        <v>0.18074916420370207</v>
      </c>
      <c r="I5584" s="182">
        <v>7.4464483208642324E-2</v>
      </c>
      <c r="J5584" s="182">
        <v>4.9317707006428707E-2</v>
      </c>
      <c r="K5584" s="182">
        <v>6.5651708622012278E-2</v>
      </c>
      <c r="L5584" s="182">
        <v>0.11291457205911909</v>
      </c>
      <c r="M5584" s="182">
        <v>0.31687280942619517</v>
      </c>
      <c r="N5584" s="182">
        <v>0.34677293390597863</v>
      </c>
      <c r="O5584" s="182">
        <v>0.36528041227258501</v>
      </c>
    </row>
    <row r="5585" spans="1:15" ht="83.25" customHeight="1" thickBot="1" x14ac:dyDescent="0.3">
      <c r="A5585" s="215" t="s">
        <v>32</v>
      </c>
      <c r="B5585" s="219" t="s">
        <v>33</v>
      </c>
      <c r="C5585" s="220"/>
      <c r="D5585" s="183">
        <v>47091</v>
      </c>
      <c r="E5585" s="183">
        <v>26006</v>
      </c>
      <c r="F5585" s="183">
        <v>35223</v>
      </c>
      <c r="G5585" s="183">
        <v>25215</v>
      </c>
      <c r="H5585" s="183">
        <v>14132</v>
      </c>
      <c r="I5585" s="183">
        <v>4404</v>
      </c>
      <c r="J5585" s="183">
        <v>2928</v>
      </c>
      <c r="K5585" s="183">
        <v>4145</v>
      </c>
      <c r="L5585" s="183">
        <v>7310</v>
      </c>
      <c r="M5585" s="183">
        <v>27752</v>
      </c>
      <c r="N5585" s="183">
        <v>43735</v>
      </c>
      <c r="O5585" s="183">
        <v>55845</v>
      </c>
    </row>
    <row r="5586" spans="1:15" ht="53.25" customHeight="1" thickBot="1" x14ac:dyDescent="0.3">
      <c r="A5586" s="215" t="s">
        <v>34</v>
      </c>
      <c r="B5586" s="219" t="s">
        <v>35</v>
      </c>
      <c r="C5586" s="220"/>
      <c r="D5586" s="184">
        <v>207231.21631812744</v>
      </c>
      <c r="E5586" s="184">
        <v>114443.41830857749</v>
      </c>
      <c r="F5586" s="184">
        <v>155004.24990706085</v>
      </c>
      <c r="G5586" s="184">
        <v>110962.50067871957</v>
      </c>
      <c r="H5586" s="184">
        <v>62190.047971115011</v>
      </c>
      <c r="I5586" s="184">
        <v>19380.481974581835</v>
      </c>
      <c r="J5586" s="184">
        <v>12885.116081193373</v>
      </c>
      <c r="K5586" s="184">
        <v>18240.712485159336</v>
      </c>
      <c r="L5586" s="184">
        <v>32168.783658990287</v>
      </c>
      <c r="M5586" s="184">
        <v>122126.96088978091</v>
      </c>
      <c r="N5586" s="184">
        <v>192462.62015402739</v>
      </c>
      <c r="O5586" s="184">
        <v>245754.54492972812</v>
      </c>
    </row>
    <row r="5587" spans="1:15" ht="48.75" customHeight="1" thickBot="1" x14ac:dyDescent="0.3">
      <c r="A5587" s="215" t="s">
        <v>36</v>
      </c>
      <c r="B5587" s="219" t="s">
        <v>37</v>
      </c>
      <c r="C5587" s="220"/>
      <c r="D5587" s="184">
        <v>193346.72</v>
      </c>
      <c r="E5587" s="184">
        <v>106775.71</v>
      </c>
      <c r="F5587" s="184">
        <v>144618.97</v>
      </c>
      <c r="G5587" s="184">
        <v>103528.01</v>
      </c>
      <c r="H5587" s="184">
        <v>58023.31</v>
      </c>
      <c r="I5587" s="184">
        <v>18081.990000000002</v>
      </c>
      <c r="J5587" s="184">
        <v>12021.81</v>
      </c>
      <c r="K5587" s="184">
        <v>17018.580000000002</v>
      </c>
      <c r="L5587" s="184">
        <v>30013.48</v>
      </c>
      <c r="M5587" s="184">
        <v>113944.45</v>
      </c>
      <c r="N5587" s="184">
        <v>179567.62</v>
      </c>
      <c r="O5587" s="184">
        <v>229288.99</v>
      </c>
    </row>
    <row r="5588" spans="1:15" ht="21.75" customHeight="1" thickBot="1" x14ac:dyDescent="0.3">
      <c r="A5588" s="242" t="s">
        <v>284</v>
      </c>
      <c r="B5588" s="241"/>
      <c r="C5588" s="43"/>
      <c r="D5588" s="178" t="s">
        <v>212</v>
      </c>
      <c r="E5588" s="221"/>
      <c r="F5588" s="221"/>
      <c r="G5588" s="221"/>
      <c r="H5588" s="221"/>
      <c r="I5588" s="221"/>
      <c r="J5588" s="221"/>
      <c r="K5588" s="221"/>
      <c r="L5588" s="221"/>
      <c r="M5588" s="221"/>
      <c r="N5588" s="221"/>
      <c r="O5588" s="222"/>
    </row>
    <row r="5589" spans="1:15" ht="16.5" thickBot="1" x14ac:dyDescent="0.3">
      <c r="A5589" s="223" t="s">
        <v>299</v>
      </c>
      <c r="B5589" s="224"/>
      <c r="C5589" s="224"/>
      <c r="D5589" s="224"/>
      <c r="E5589" s="224"/>
      <c r="F5589" s="224"/>
      <c r="G5589" s="224"/>
      <c r="H5589" s="224"/>
      <c r="I5589" s="224"/>
      <c r="J5589" s="224"/>
      <c r="K5589" s="224"/>
      <c r="L5589" s="224"/>
      <c r="M5589" s="224"/>
      <c r="N5589" s="224"/>
      <c r="O5589" s="224"/>
    </row>
    <row r="5590" spans="1:15" s="41" customFormat="1" ht="29.25" customHeight="1" thickBot="1" x14ac:dyDescent="0.3">
      <c r="A5590" s="215" t="s">
        <v>11</v>
      </c>
      <c r="B5590" s="219" t="s">
        <v>293</v>
      </c>
      <c r="C5590" s="220"/>
      <c r="D5590" s="179">
        <v>141676</v>
      </c>
      <c r="E5590" s="179">
        <v>129822</v>
      </c>
      <c r="F5590" s="179">
        <v>119782</v>
      </c>
      <c r="G5590" s="179">
        <v>105570</v>
      </c>
      <c r="H5590" s="179">
        <v>78184</v>
      </c>
      <c r="I5590" s="179">
        <v>59136</v>
      </c>
      <c r="J5590" s="179">
        <v>59380</v>
      </c>
      <c r="K5590" s="179">
        <v>63138</v>
      </c>
      <c r="L5590" s="179">
        <v>64738</v>
      </c>
      <c r="M5590" s="179">
        <v>87582</v>
      </c>
      <c r="N5590" s="179">
        <v>126120</v>
      </c>
      <c r="O5590" s="179">
        <v>152882</v>
      </c>
    </row>
    <row r="5591" spans="1:15" ht="16.5" thickBot="1" x14ac:dyDescent="0.3">
      <c r="A5591" s="215" t="s">
        <v>12</v>
      </c>
      <c r="B5591" s="225" t="s">
        <v>291</v>
      </c>
      <c r="C5591" s="226"/>
      <c r="D5591" s="179">
        <v>74816</v>
      </c>
      <c r="E5591" s="179">
        <v>85701</v>
      </c>
      <c r="F5591" s="179">
        <v>67845</v>
      </c>
      <c r="G5591" s="179">
        <v>65624</v>
      </c>
      <c r="H5591" s="179">
        <v>53143</v>
      </c>
      <c r="I5591" s="179">
        <v>46481</v>
      </c>
      <c r="J5591" s="179">
        <v>48166</v>
      </c>
      <c r="K5591" s="179">
        <v>50183</v>
      </c>
      <c r="L5591" s="179">
        <v>48395</v>
      </c>
      <c r="M5591" s="179">
        <v>47609</v>
      </c>
      <c r="N5591" s="179">
        <v>64787</v>
      </c>
      <c r="O5591" s="179">
        <v>75705</v>
      </c>
    </row>
    <row r="5592" spans="1:15" ht="33" customHeight="1" thickBot="1" x14ac:dyDescent="0.3">
      <c r="A5592" s="215" t="s">
        <v>13</v>
      </c>
      <c r="B5592" s="219" t="s">
        <v>292</v>
      </c>
      <c r="C5592" s="220"/>
      <c r="D5592" s="180">
        <v>66860</v>
      </c>
      <c r="E5592" s="180">
        <v>44121</v>
      </c>
      <c r="F5592" s="180">
        <v>51937</v>
      </c>
      <c r="G5592" s="180">
        <v>39946</v>
      </c>
      <c r="H5592" s="180">
        <v>25041</v>
      </c>
      <c r="I5592" s="180">
        <v>12655</v>
      </c>
      <c r="J5592" s="180">
        <v>11214</v>
      </c>
      <c r="K5592" s="180">
        <v>12955</v>
      </c>
      <c r="L5592" s="180">
        <v>16343</v>
      </c>
      <c r="M5592" s="180">
        <v>39973</v>
      </c>
      <c r="N5592" s="180">
        <v>61333</v>
      </c>
      <c r="O5592" s="180">
        <v>77177</v>
      </c>
    </row>
    <row r="5593" spans="1:15" ht="36" customHeight="1" thickBot="1" x14ac:dyDescent="0.3">
      <c r="A5593" s="215" t="s">
        <v>14</v>
      </c>
      <c r="B5593" s="219" t="s">
        <v>27</v>
      </c>
      <c r="C5593" s="220"/>
      <c r="D5593" s="181">
        <v>0.47192184985459784</v>
      </c>
      <c r="E5593" s="181">
        <v>0.33985765124555162</v>
      </c>
      <c r="F5593" s="181">
        <v>0.43359603279290709</v>
      </c>
      <c r="G5593" s="181">
        <v>0.37838401060907456</v>
      </c>
      <c r="H5593" s="181">
        <v>0.32028292233705108</v>
      </c>
      <c r="I5593" s="181">
        <v>0.21399824134199133</v>
      </c>
      <c r="J5593" s="181">
        <v>0.18885146513977771</v>
      </c>
      <c r="K5593" s="181">
        <v>0.20518546675536128</v>
      </c>
      <c r="L5593" s="181">
        <v>0.2524483301924681</v>
      </c>
      <c r="M5593" s="181">
        <v>0.45640656755954417</v>
      </c>
      <c r="N5593" s="181">
        <v>0.48630669203932764</v>
      </c>
      <c r="O5593" s="181">
        <v>0.50481417040593402</v>
      </c>
    </row>
    <row r="5594" spans="1:15" ht="81.75" customHeight="1" thickBot="1" x14ac:dyDescent="0.3">
      <c r="A5594" s="215" t="s">
        <v>28</v>
      </c>
      <c r="B5594" s="219" t="s">
        <v>29</v>
      </c>
      <c r="C5594" s="220"/>
      <c r="D5594" s="187">
        <v>4.5942831928845234</v>
      </c>
      <c r="E5594" s="187">
        <v>4.5942831928845234</v>
      </c>
      <c r="F5594" s="187">
        <v>4.5942831928845234</v>
      </c>
      <c r="G5594" s="187">
        <v>4.5942831928845234</v>
      </c>
      <c r="H5594" s="187">
        <v>4.5942831928845234</v>
      </c>
      <c r="I5594" s="187">
        <v>4.5942831928845234</v>
      </c>
      <c r="J5594" s="187">
        <v>4.5942831928845234</v>
      </c>
      <c r="K5594" s="187">
        <v>4.5942831928845234</v>
      </c>
      <c r="L5594" s="187">
        <v>4.5942831928845234</v>
      </c>
      <c r="M5594" s="187">
        <v>4.5942831928845234</v>
      </c>
      <c r="N5594" s="187">
        <v>4.5942831928845234</v>
      </c>
      <c r="O5594" s="187">
        <v>4.5942831928845234</v>
      </c>
    </row>
    <row r="5595" spans="1:15" ht="51" customHeight="1" thickBot="1" x14ac:dyDescent="0.3">
      <c r="A5595" s="215" t="s">
        <v>30</v>
      </c>
      <c r="B5595" s="219" t="s">
        <v>31</v>
      </c>
      <c r="C5595" s="220"/>
      <c r="D5595" s="182">
        <v>0.33238809172124884</v>
      </c>
      <c r="E5595" s="182">
        <v>0.20032389311220261</v>
      </c>
      <c r="F5595" s="182">
        <v>0.29406227465955809</v>
      </c>
      <c r="G5595" s="182">
        <v>0.23885025247572556</v>
      </c>
      <c r="H5595" s="182">
        <v>0.18074916420370207</v>
      </c>
      <c r="I5595" s="182">
        <v>7.4464483208642324E-2</v>
      </c>
      <c r="J5595" s="182">
        <v>4.9317707006428707E-2</v>
      </c>
      <c r="K5595" s="182">
        <v>6.5651708622012278E-2</v>
      </c>
      <c r="L5595" s="182">
        <v>0.11291457205911909</v>
      </c>
      <c r="M5595" s="182">
        <v>0.31687280942619517</v>
      </c>
      <c r="N5595" s="182">
        <v>0.34677293390597863</v>
      </c>
      <c r="O5595" s="182">
        <v>0.36528041227258501</v>
      </c>
    </row>
    <row r="5596" spans="1:15" ht="83.25" customHeight="1" thickBot="1" x14ac:dyDescent="0.3">
      <c r="A5596" s="215" t="s">
        <v>32</v>
      </c>
      <c r="B5596" s="219" t="s">
        <v>33</v>
      </c>
      <c r="C5596" s="220"/>
      <c r="D5596" s="183">
        <v>47091</v>
      </c>
      <c r="E5596" s="183">
        <v>26006</v>
      </c>
      <c r="F5596" s="183">
        <v>35223</v>
      </c>
      <c r="G5596" s="183">
        <v>25215</v>
      </c>
      <c r="H5596" s="183">
        <v>14132</v>
      </c>
      <c r="I5596" s="183">
        <v>4404</v>
      </c>
      <c r="J5596" s="183">
        <v>2928</v>
      </c>
      <c r="K5596" s="183">
        <v>4145</v>
      </c>
      <c r="L5596" s="183">
        <v>7310</v>
      </c>
      <c r="M5596" s="183">
        <v>27752</v>
      </c>
      <c r="N5596" s="183">
        <v>43735</v>
      </c>
      <c r="O5596" s="183">
        <v>55845</v>
      </c>
    </row>
    <row r="5597" spans="1:15" ht="53.25" customHeight="1" thickBot="1" x14ac:dyDescent="0.3">
      <c r="A5597" s="215" t="s">
        <v>34</v>
      </c>
      <c r="B5597" s="219" t="s">
        <v>35</v>
      </c>
      <c r="C5597" s="220"/>
      <c r="D5597" s="184">
        <v>216349.38983612508</v>
      </c>
      <c r="E5597" s="184">
        <v>119478.92871415491</v>
      </c>
      <c r="F5597" s="184">
        <v>161824.43690297156</v>
      </c>
      <c r="G5597" s="184">
        <v>115844.85070858325</v>
      </c>
      <c r="H5597" s="184">
        <v>64926.410081844086</v>
      </c>
      <c r="I5597" s="184">
        <v>20233.22318146344</v>
      </c>
      <c r="J5597" s="184">
        <v>13452.061188765885</v>
      </c>
      <c r="K5597" s="184">
        <v>19043.303834506351</v>
      </c>
      <c r="L5597" s="184">
        <v>33584.210139985866</v>
      </c>
      <c r="M5597" s="184">
        <v>127500.5471689313</v>
      </c>
      <c r="N5597" s="184">
        <v>200930.97544080464</v>
      </c>
      <c r="O5597" s="184">
        <v>256567.74490663622</v>
      </c>
    </row>
    <row r="5598" spans="1:15" ht="48.75" customHeight="1" thickBot="1" x14ac:dyDescent="0.3">
      <c r="A5598" s="215" t="s">
        <v>36</v>
      </c>
      <c r="B5598" s="219" t="s">
        <v>37</v>
      </c>
      <c r="C5598" s="220"/>
      <c r="D5598" s="184">
        <v>201853.98</v>
      </c>
      <c r="E5598" s="184">
        <v>111473.84</v>
      </c>
      <c r="F5598" s="184">
        <v>150982.20000000001</v>
      </c>
      <c r="G5598" s="184">
        <v>108083.25</v>
      </c>
      <c r="H5598" s="184">
        <v>60576.34</v>
      </c>
      <c r="I5598" s="184">
        <v>18877.599999999999</v>
      </c>
      <c r="J5598" s="184">
        <v>12550.77</v>
      </c>
      <c r="K5598" s="184">
        <v>17767.400000000001</v>
      </c>
      <c r="L5598" s="184">
        <v>31334.07</v>
      </c>
      <c r="M5598" s="184">
        <v>118958.01</v>
      </c>
      <c r="N5598" s="184">
        <v>187468.6</v>
      </c>
      <c r="O5598" s="184">
        <v>239377.71</v>
      </c>
    </row>
    <row r="5599" spans="1:15" ht="20.25" customHeight="1" thickBot="1" x14ac:dyDescent="0.3">
      <c r="A5599" s="242" t="s">
        <v>284</v>
      </c>
      <c r="B5599" s="241"/>
      <c r="C5599" s="43"/>
      <c r="D5599" s="178" t="s">
        <v>212</v>
      </c>
      <c r="E5599" s="221"/>
      <c r="F5599" s="221"/>
      <c r="G5599" s="221"/>
      <c r="H5599" s="221"/>
      <c r="I5599" s="221"/>
      <c r="J5599" s="221"/>
      <c r="K5599" s="221"/>
      <c r="L5599" s="221"/>
      <c r="M5599" s="221"/>
      <c r="N5599" s="221"/>
      <c r="O5599" s="222"/>
    </row>
    <row r="5600" spans="1:15" ht="16.5" thickBot="1" x14ac:dyDescent="0.3">
      <c r="A5600" s="223" t="s">
        <v>300</v>
      </c>
      <c r="B5600" s="224"/>
      <c r="C5600" s="224"/>
      <c r="D5600" s="224"/>
      <c r="E5600" s="224"/>
      <c r="F5600" s="224"/>
      <c r="G5600" s="224"/>
      <c r="H5600" s="224"/>
      <c r="I5600" s="224"/>
      <c r="J5600" s="224"/>
      <c r="K5600" s="224"/>
      <c r="L5600" s="224"/>
      <c r="M5600" s="224"/>
      <c r="N5600" s="224"/>
      <c r="O5600" s="224"/>
    </row>
    <row r="5601" spans="1:15" s="41" customFormat="1" ht="29.25" customHeight="1" thickBot="1" x14ac:dyDescent="0.3">
      <c r="A5601" s="215" t="s">
        <v>11</v>
      </c>
      <c r="B5601" s="219" t="s">
        <v>293</v>
      </c>
      <c r="C5601" s="220"/>
      <c r="D5601" s="179">
        <v>141676</v>
      </c>
      <c r="E5601" s="179">
        <v>129822</v>
      </c>
      <c r="F5601" s="179">
        <v>119782</v>
      </c>
      <c r="G5601" s="179">
        <v>105570</v>
      </c>
      <c r="H5601" s="179">
        <v>78184</v>
      </c>
      <c r="I5601" s="179">
        <v>59136</v>
      </c>
      <c r="J5601" s="179">
        <v>59380</v>
      </c>
      <c r="K5601" s="179">
        <v>63138</v>
      </c>
      <c r="L5601" s="179">
        <v>64738</v>
      </c>
      <c r="M5601" s="179">
        <v>87582</v>
      </c>
      <c r="N5601" s="179">
        <v>126120</v>
      </c>
      <c r="O5601" s="179">
        <v>152882</v>
      </c>
    </row>
    <row r="5602" spans="1:15" ht="16.5" thickBot="1" x14ac:dyDescent="0.3">
      <c r="A5602" s="215" t="s">
        <v>12</v>
      </c>
      <c r="B5602" s="225" t="s">
        <v>291</v>
      </c>
      <c r="C5602" s="226"/>
      <c r="D5602" s="179">
        <v>74816</v>
      </c>
      <c r="E5602" s="179">
        <v>85701</v>
      </c>
      <c r="F5602" s="179">
        <v>67845</v>
      </c>
      <c r="G5602" s="179">
        <v>65624</v>
      </c>
      <c r="H5602" s="179">
        <v>53143</v>
      </c>
      <c r="I5602" s="179">
        <v>46481</v>
      </c>
      <c r="J5602" s="179">
        <v>48166</v>
      </c>
      <c r="K5602" s="179">
        <v>50183</v>
      </c>
      <c r="L5602" s="179">
        <v>48395</v>
      </c>
      <c r="M5602" s="179">
        <v>47609</v>
      </c>
      <c r="N5602" s="179">
        <v>64787</v>
      </c>
      <c r="O5602" s="179">
        <v>75705</v>
      </c>
    </row>
    <row r="5603" spans="1:15" ht="33" customHeight="1" thickBot="1" x14ac:dyDescent="0.3">
      <c r="A5603" s="215" t="s">
        <v>13</v>
      </c>
      <c r="B5603" s="219" t="s">
        <v>292</v>
      </c>
      <c r="C5603" s="220"/>
      <c r="D5603" s="180">
        <v>66860</v>
      </c>
      <c r="E5603" s="180">
        <v>44121</v>
      </c>
      <c r="F5603" s="180">
        <v>51937</v>
      </c>
      <c r="G5603" s="180">
        <v>39946</v>
      </c>
      <c r="H5603" s="180">
        <v>25041</v>
      </c>
      <c r="I5603" s="180">
        <v>12655</v>
      </c>
      <c r="J5603" s="180">
        <v>11214</v>
      </c>
      <c r="K5603" s="180">
        <v>12955</v>
      </c>
      <c r="L5603" s="180">
        <v>16343</v>
      </c>
      <c r="M5603" s="180">
        <v>39973</v>
      </c>
      <c r="N5603" s="180">
        <v>61333</v>
      </c>
      <c r="O5603" s="180">
        <v>77177</v>
      </c>
    </row>
    <row r="5604" spans="1:15" ht="36" customHeight="1" thickBot="1" x14ac:dyDescent="0.3">
      <c r="A5604" s="215" t="s">
        <v>14</v>
      </c>
      <c r="B5604" s="219" t="s">
        <v>27</v>
      </c>
      <c r="C5604" s="220"/>
      <c r="D5604" s="181">
        <v>0.47192184985459784</v>
      </c>
      <c r="E5604" s="181">
        <v>0.33985765124555162</v>
      </c>
      <c r="F5604" s="181">
        <v>0.43359603279290709</v>
      </c>
      <c r="G5604" s="181">
        <v>0.37838401060907456</v>
      </c>
      <c r="H5604" s="181">
        <v>0.32028292233705108</v>
      </c>
      <c r="I5604" s="181">
        <v>0.21399824134199133</v>
      </c>
      <c r="J5604" s="181">
        <v>0.18885146513977771</v>
      </c>
      <c r="K5604" s="181">
        <v>0.20518546675536128</v>
      </c>
      <c r="L5604" s="181">
        <v>0.2524483301924681</v>
      </c>
      <c r="M5604" s="181">
        <v>0.45640656755954417</v>
      </c>
      <c r="N5604" s="181">
        <v>0.48630669203932764</v>
      </c>
      <c r="O5604" s="181">
        <v>0.50481417040593402</v>
      </c>
    </row>
    <row r="5605" spans="1:15" ht="81.75" customHeight="1" thickBot="1" x14ac:dyDescent="0.3">
      <c r="A5605" s="215" t="s">
        <v>28</v>
      </c>
      <c r="B5605" s="219" t="s">
        <v>29</v>
      </c>
      <c r="C5605" s="220"/>
      <c r="D5605" s="187">
        <v>4.7964316533714424</v>
      </c>
      <c r="E5605" s="187">
        <v>4.7964316533714424</v>
      </c>
      <c r="F5605" s="187">
        <v>4.7964316533714424</v>
      </c>
      <c r="G5605" s="187">
        <v>4.7964316533714424</v>
      </c>
      <c r="H5605" s="187">
        <v>4.7964316533714424</v>
      </c>
      <c r="I5605" s="187">
        <v>4.7964316533714424</v>
      </c>
      <c r="J5605" s="187">
        <v>4.7964316533714424</v>
      </c>
      <c r="K5605" s="187">
        <v>4.7964316533714424</v>
      </c>
      <c r="L5605" s="187">
        <v>4.7964316533714424</v>
      </c>
      <c r="M5605" s="187">
        <v>4.7964316533714424</v>
      </c>
      <c r="N5605" s="187">
        <v>4.7964316533714424</v>
      </c>
      <c r="O5605" s="187">
        <v>4.7964316533714424</v>
      </c>
    </row>
    <row r="5606" spans="1:15" ht="51" customHeight="1" thickBot="1" x14ac:dyDescent="0.3">
      <c r="A5606" s="215" t="s">
        <v>30</v>
      </c>
      <c r="B5606" s="219" t="s">
        <v>31</v>
      </c>
      <c r="C5606" s="220"/>
      <c r="D5606" s="182">
        <v>0.33238809172124884</v>
      </c>
      <c r="E5606" s="182">
        <v>0.20032389311220261</v>
      </c>
      <c r="F5606" s="182">
        <v>0.29406227465955809</v>
      </c>
      <c r="G5606" s="182">
        <v>0.23885025247572556</v>
      </c>
      <c r="H5606" s="182">
        <v>0.18074916420370207</v>
      </c>
      <c r="I5606" s="182">
        <v>7.4464483208642324E-2</v>
      </c>
      <c r="J5606" s="182">
        <v>4.9317707006428707E-2</v>
      </c>
      <c r="K5606" s="182">
        <v>6.5651708622012278E-2</v>
      </c>
      <c r="L5606" s="182">
        <v>0.11291457205911909</v>
      </c>
      <c r="M5606" s="182">
        <v>0.31687280942619517</v>
      </c>
      <c r="N5606" s="182">
        <v>0.34677293390597863</v>
      </c>
      <c r="O5606" s="182">
        <v>0.36528041227258501</v>
      </c>
    </row>
    <row r="5607" spans="1:15" ht="83.25" customHeight="1" thickBot="1" x14ac:dyDescent="0.3">
      <c r="A5607" s="215" t="s">
        <v>32</v>
      </c>
      <c r="B5607" s="219" t="s">
        <v>33</v>
      </c>
      <c r="C5607" s="220"/>
      <c r="D5607" s="183">
        <v>47091</v>
      </c>
      <c r="E5607" s="183">
        <v>26006</v>
      </c>
      <c r="F5607" s="183">
        <v>35223</v>
      </c>
      <c r="G5607" s="183">
        <v>25215</v>
      </c>
      <c r="H5607" s="183">
        <v>14132</v>
      </c>
      <c r="I5607" s="183">
        <v>4404</v>
      </c>
      <c r="J5607" s="183">
        <v>2928</v>
      </c>
      <c r="K5607" s="183">
        <v>4145</v>
      </c>
      <c r="L5607" s="183">
        <v>7310</v>
      </c>
      <c r="M5607" s="183">
        <v>27752</v>
      </c>
      <c r="N5607" s="183">
        <v>43735</v>
      </c>
      <c r="O5607" s="183">
        <v>55845</v>
      </c>
    </row>
    <row r="5608" spans="1:15" ht="53.25" customHeight="1" thickBot="1" x14ac:dyDescent="0.3">
      <c r="A5608" s="215" t="s">
        <v>34</v>
      </c>
      <c r="B5608" s="219" t="s">
        <v>35</v>
      </c>
      <c r="C5608" s="220"/>
      <c r="D5608" s="184">
        <v>225868.76298891459</v>
      </c>
      <c r="E5608" s="184">
        <v>124736.00157757773</v>
      </c>
      <c r="F5608" s="184">
        <v>168944.7121267023</v>
      </c>
      <c r="G5608" s="184">
        <v>120942.02413976092</v>
      </c>
      <c r="H5608" s="184">
        <v>67783.172125445228</v>
      </c>
      <c r="I5608" s="184">
        <v>21123.485001447832</v>
      </c>
      <c r="J5608" s="184">
        <v>14043.951881071584</v>
      </c>
      <c r="K5608" s="184">
        <v>19881.209203224629</v>
      </c>
      <c r="L5608" s="184">
        <v>35061.915386145243</v>
      </c>
      <c r="M5608" s="184">
        <v>133110.57124436426</v>
      </c>
      <c r="N5608" s="184">
        <v>209771.93836020003</v>
      </c>
      <c r="O5608" s="184">
        <v>267856.72568252822</v>
      </c>
    </row>
    <row r="5609" spans="1:15" ht="48.75" customHeight="1" thickBot="1" x14ac:dyDescent="0.3">
      <c r="A5609" s="215" t="s">
        <v>36</v>
      </c>
      <c r="B5609" s="219" t="s">
        <v>37</v>
      </c>
      <c r="C5609" s="220"/>
      <c r="D5609" s="184">
        <v>210735.56</v>
      </c>
      <c r="E5609" s="184">
        <v>116378.69</v>
      </c>
      <c r="F5609" s="184">
        <v>157625.42000000001</v>
      </c>
      <c r="G5609" s="184">
        <v>112838.91</v>
      </c>
      <c r="H5609" s="184">
        <v>63241.7</v>
      </c>
      <c r="I5609" s="184">
        <v>19708.21</v>
      </c>
      <c r="J5609" s="184">
        <v>13103.01</v>
      </c>
      <c r="K5609" s="184">
        <v>18549.169999999998</v>
      </c>
      <c r="L5609" s="184">
        <v>32712.77</v>
      </c>
      <c r="M5609" s="184">
        <v>124192.16</v>
      </c>
      <c r="N5609" s="184">
        <v>195717.22</v>
      </c>
      <c r="O5609" s="184">
        <v>249910.33</v>
      </c>
    </row>
    <row r="5610" spans="1:15" ht="21" customHeight="1" thickBot="1" x14ac:dyDescent="0.3">
      <c r="A5610" s="242" t="s">
        <v>284</v>
      </c>
      <c r="B5610" s="241"/>
      <c r="C5610" s="43"/>
      <c r="D5610" s="178" t="s">
        <v>212</v>
      </c>
      <c r="E5610" s="221"/>
      <c r="F5610" s="221"/>
      <c r="G5610" s="221"/>
      <c r="H5610" s="221"/>
      <c r="I5610" s="221"/>
      <c r="J5610" s="221"/>
      <c r="K5610" s="221"/>
      <c r="L5610" s="221"/>
      <c r="M5610" s="221"/>
      <c r="N5610" s="221"/>
      <c r="O5610" s="222"/>
    </row>
    <row r="5611" spans="1:15" ht="16.5" thickBot="1" x14ac:dyDescent="0.3">
      <c r="A5611" s="223" t="s">
        <v>301</v>
      </c>
      <c r="B5611" s="224"/>
      <c r="C5611" s="224"/>
      <c r="D5611" s="224"/>
      <c r="E5611" s="224"/>
      <c r="F5611" s="224"/>
      <c r="G5611" s="224"/>
      <c r="H5611" s="224"/>
      <c r="I5611" s="224"/>
      <c r="J5611" s="224"/>
      <c r="K5611" s="224"/>
      <c r="L5611" s="224"/>
      <c r="M5611" s="224"/>
      <c r="N5611" s="224"/>
      <c r="O5611" s="224"/>
    </row>
    <row r="5612" spans="1:15" s="41" customFormat="1" ht="29.25" customHeight="1" thickBot="1" x14ac:dyDescent="0.3">
      <c r="A5612" s="215" t="s">
        <v>11</v>
      </c>
      <c r="B5612" s="219" t="s">
        <v>293</v>
      </c>
      <c r="C5612" s="220"/>
      <c r="D5612" s="179">
        <v>141676</v>
      </c>
      <c r="E5612" s="179">
        <v>129822</v>
      </c>
      <c r="F5612" s="179">
        <v>119782</v>
      </c>
      <c r="G5612" s="179">
        <v>105570</v>
      </c>
      <c r="H5612" s="179">
        <v>78184</v>
      </c>
      <c r="I5612" s="179">
        <v>59136</v>
      </c>
      <c r="J5612" s="179">
        <v>59380</v>
      </c>
      <c r="K5612" s="179">
        <v>63138</v>
      </c>
      <c r="L5612" s="179">
        <v>64738</v>
      </c>
      <c r="M5612" s="179">
        <v>87582</v>
      </c>
      <c r="N5612" s="179">
        <v>126120</v>
      </c>
      <c r="O5612" s="179">
        <v>152882</v>
      </c>
    </row>
    <row r="5613" spans="1:15" ht="16.5" thickBot="1" x14ac:dyDescent="0.3">
      <c r="A5613" s="215" t="s">
        <v>12</v>
      </c>
      <c r="B5613" s="225" t="s">
        <v>291</v>
      </c>
      <c r="C5613" s="226"/>
      <c r="D5613" s="179">
        <v>74816</v>
      </c>
      <c r="E5613" s="179">
        <v>85701</v>
      </c>
      <c r="F5613" s="179">
        <v>67845</v>
      </c>
      <c r="G5613" s="179">
        <v>65624</v>
      </c>
      <c r="H5613" s="179">
        <v>53143</v>
      </c>
      <c r="I5613" s="179">
        <v>46481</v>
      </c>
      <c r="J5613" s="179">
        <v>48166</v>
      </c>
      <c r="K5613" s="179">
        <v>50183</v>
      </c>
      <c r="L5613" s="179">
        <v>48395</v>
      </c>
      <c r="M5613" s="179">
        <v>47609</v>
      </c>
      <c r="N5613" s="179">
        <v>64787</v>
      </c>
      <c r="O5613" s="179">
        <v>75705</v>
      </c>
    </row>
    <row r="5614" spans="1:15" ht="33" customHeight="1" thickBot="1" x14ac:dyDescent="0.3">
      <c r="A5614" s="215" t="s">
        <v>13</v>
      </c>
      <c r="B5614" s="219" t="s">
        <v>292</v>
      </c>
      <c r="C5614" s="220"/>
      <c r="D5614" s="180">
        <v>66860</v>
      </c>
      <c r="E5614" s="180">
        <v>44121</v>
      </c>
      <c r="F5614" s="180">
        <v>51937</v>
      </c>
      <c r="G5614" s="180">
        <v>39946</v>
      </c>
      <c r="H5614" s="180">
        <v>25041</v>
      </c>
      <c r="I5614" s="180">
        <v>12655</v>
      </c>
      <c r="J5614" s="180">
        <v>11214</v>
      </c>
      <c r="K5614" s="180">
        <v>12955</v>
      </c>
      <c r="L5614" s="180">
        <v>16343</v>
      </c>
      <c r="M5614" s="180">
        <v>39973</v>
      </c>
      <c r="N5614" s="180">
        <v>61333</v>
      </c>
      <c r="O5614" s="180">
        <v>77177</v>
      </c>
    </row>
    <row r="5615" spans="1:15" ht="36" customHeight="1" thickBot="1" x14ac:dyDescent="0.3">
      <c r="A5615" s="215" t="s">
        <v>14</v>
      </c>
      <c r="B5615" s="219" t="s">
        <v>27</v>
      </c>
      <c r="C5615" s="220"/>
      <c r="D5615" s="181">
        <v>0.47192184985459784</v>
      </c>
      <c r="E5615" s="181">
        <v>0.33985765124555162</v>
      </c>
      <c r="F5615" s="181">
        <v>0.43359603279290709</v>
      </c>
      <c r="G5615" s="181">
        <v>0.37838401060907456</v>
      </c>
      <c r="H5615" s="181">
        <v>0.32028292233705108</v>
      </c>
      <c r="I5615" s="181">
        <v>0.21399824134199133</v>
      </c>
      <c r="J5615" s="181">
        <v>0.18885146513977771</v>
      </c>
      <c r="K5615" s="181">
        <v>0.20518546675536128</v>
      </c>
      <c r="L5615" s="181">
        <v>0.2524483301924681</v>
      </c>
      <c r="M5615" s="181">
        <v>0.45640656755954417</v>
      </c>
      <c r="N5615" s="181">
        <v>0.48630669203932764</v>
      </c>
      <c r="O5615" s="181">
        <v>0.50481417040593402</v>
      </c>
    </row>
    <row r="5616" spans="1:15" ht="81.75" customHeight="1" thickBot="1" x14ac:dyDescent="0.3">
      <c r="A5616" s="215" t="s">
        <v>28</v>
      </c>
      <c r="B5616" s="219" t="s">
        <v>29</v>
      </c>
      <c r="C5616" s="220"/>
      <c r="D5616" s="187">
        <v>5.0074746461197801</v>
      </c>
      <c r="E5616" s="187">
        <v>5.0074746461197801</v>
      </c>
      <c r="F5616" s="187">
        <v>5.0074746461197801</v>
      </c>
      <c r="G5616" s="187">
        <v>5.0074746461197801</v>
      </c>
      <c r="H5616" s="187">
        <v>5.0074746461197801</v>
      </c>
      <c r="I5616" s="187">
        <v>5.0074746461197801</v>
      </c>
      <c r="J5616" s="187">
        <v>5.0074746461197801</v>
      </c>
      <c r="K5616" s="187">
        <v>5.0074746461197801</v>
      </c>
      <c r="L5616" s="187">
        <v>5.0074746461197801</v>
      </c>
      <c r="M5616" s="187">
        <v>5.0074746461197801</v>
      </c>
      <c r="N5616" s="187">
        <v>5.0074746461197801</v>
      </c>
      <c r="O5616" s="187">
        <v>5.0074746461197801</v>
      </c>
    </row>
    <row r="5617" spans="1:15" ht="51" customHeight="1" thickBot="1" x14ac:dyDescent="0.3">
      <c r="A5617" s="215" t="s">
        <v>30</v>
      </c>
      <c r="B5617" s="219" t="s">
        <v>31</v>
      </c>
      <c r="C5617" s="220"/>
      <c r="D5617" s="182">
        <v>0.33238809172124884</v>
      </c>
      <c r="E5617" s="182">
        <v>0.20032389311220261</v>
      </c>
      <c r="F5617" s="182">
        <v>0.29406227465955809</v>
      </c>
      <c r="G5617" s="182">
        <v>0.23885025247572556</v>
      </c>
      <c r="H5617" s="182">
        <v>0.18074916420370207</v>
      </c>
      <c r="I5617" s="182">
        <v>7.4464483208642324E-2</v>
      </c>
      <c r="J5617" s="182">
        <v>4.9317707006428707E-2</v>
      </c>
      <c r="K5617" s="182">
        <v>6.5651708622012278E-2</v>
      </c>
      <c r="L5617" s="182">
        <v>0.11291457205911909</v>
      </c>
      <c r="M5617" s="182">
        <v>0.31687280942619517</v>
      </c>
      <c r="N5617" s="182">
        <v>0.34677293390597863</v>
      </c>
      <c r="O5617" s="182">
        <v>0.36528041227258501</v>
      </c>
    </row>
    <row r="5618" spans="1:15" ht="83.25" customHeight="1" thickBot="1" x14ac:dyDescent="0.3">
      <c r="A5618" s="215" t="s">
        <v>32</v>
      </c>
      <c r="B5618" s="219" t="s">
        <v>33</v>
      </c>
      <c r="C5618" s="220"/>
      <c r="D5618" s="183">
        <v>47091</v>
      </c>
      <c r="E5618" s="183">
        <v>26006</v>
      </c>
      <c r="F5618" s="183">
        <v>35223</v>
      </c>
      <c r="G5618" s="183">
        <v>25215</v>
      </c>
      <c r="H5618" s="183">
        <v>14132</v>
      </c>
      <c r="I5618" s="183">
        <v>4404</v>
      </c>
      <c r="J5618" s="183">
        <v>2928</v>
      </c>
      <c r="K5618" s="183">
        <v>4145</v>
      </c>
      <c r="L5618" s="183">
        <v>7310</v>
      </c>
      <c r="M5618" s="183">
        <v>27752</v>
      </c>
      <c r="N5618" s="183">
        <v>43735</v>
      </c>
      <c r="O5618" s="183">
        <v>55845</v>
      </c>
    </row>
    <row r="5619" spans="1:15" ht="53.25" customHeight="1" thickBot="1" x14ac:dyDescent="0.3">
      <c r="A5619" s="215" t="s">
        <v>34</v>
      </c>
      <c r="B5619" s="219" t="s">
        <v>35</v>
      </c>
      <c r="C5619" s="220"/>
      <c r="D5619" s="184">
        <v>235806.98856042657</v>
      </c>
      <c r="E5619" s="184">
        <v>130224.385646991</v>
      </c>
      <c r="F5619" s="184">
        <v>176378.279460277</v>
      </c>
      <c r="G5619" s="184">
        <v>126263.47320191025</v>
      </c>
      <c r="H5619" s="184">
        <v>70765.631698964731</v>
      </c>
      <c r="I5619" s="184">
        <v>22052.918341511511</v>
      </c>
      <c r="J5619" s="184">
        <v>14661.885763838716</v>
      </c>
      <c r="K5619" s="184">
        <v>20755.982408166488</v>
      </c>
      <c r="L5619" s="184">
        <v>36604.639663135589</v>
      </c>
      <c r="M5619" s="184">
        <v>138967.43637911614</v>
      </c>
      <c r="N5619" s="184">
        <v>219001.90364804858</v>
      </c>
      <c r="O5619" s="184">
        <v>279642.42161255912</v>
      </c>
    </row>
    <row r="5620" spans="1:15" ht="48.75" customHeight="1" thickBot="1" x14ac:dyDescent="0.3">
      <c r="A5620" s="215" t="s">
        <v>36</v>
      </c>
      <c r="B5620" s="219" t="s">
        <v>37</v>
      </c>
      <c r="C5620" s="220"/>
      <c r="D5620" s="184">
        <v>220007.92</v>
      </c>
      <c r="E5620" s="184">
        <v>121499.35</v>
      </c>
      <c r="F5620" s="184">
        <v>164560.93</v>
      </c>
      <c r="G5620" s="184">
        <v>117803.82</v>
      </c>
      <c r="H5620" s="184">
        <v>66024.33</v>
      </c>
      <c r="I5620" s="184">
        <v>20575.37</v>
      </c>
      <c r="J5620" s="184">
        <v>13679.54</v>
      </c>
      <c r="K5620" s="184">
        <v>19365.330000000002</v>
      </c>
      <c r="L5620" s="184">
        <v>34152.129999999997</v>
      </c>
      <c r="M5620" s="184">
        <v>129656.62</v>
      </c>
      <c r="N5620" s="184">
        <v>204328.78</v>
      </c>
      <c r="O5620" s="184">
        <v>260906.38</v>
      </c>
    </row>
    <row r="5621" spans="1:15" ht="20.25" customHeight="1" thickBot="1" x14ac:dyDescent="0.3">
      <c r="A5621" s="242" t="s">
        <v>284</v>
      </c>
      <c r="B5621" s="241"/>
      <c r="C5621" s="43"/>
      <c r="D5621" s="178" t="s">
        <v>212</v>
      </c>
      <c r="E5621" s="221"/>
      <c r="F5621" s="221"/>
      <c r="G5621" s="221"/>
      <c r="H5621" s="221"/>
      <c r="I5621" s="221"/>
      <c r="J5621" s="221"/>
      <c r="K5621" s="221"/>
      <c r="L5621" s="221"/>
      <c r="M5621" s="221"/>
      <c r="N5621" s="221"/>
      <c r="O5621" s="222"/>
    </row>
    <row r="5622" spans="1:15" ht="16.5" thickBot="1" x14ac:dyDescent="0.3">
      <c r="A5622" s="223" t="s">
        <v>302</v>
      </c>
      <c r="B5622" s="224"/>
      <c r="C5622" s="224"/>
      <c r="D5622" s="224"/>
      <c r="E5622" s="224"/>
      <c r="F5622" s="224"/>
      <c r="G5622" s="224"/>
      <c r="H5622" s="224"/>
      <c r="I5622" s="224"/>
      <c r="J5622" s="224"/>
      <c r="K5622" s="224"/>
      <c r="L5622" s="224"/>
      <c r="M5622" s="224"/>
      <c r="N5622" s="224"/>
      <c r="O5622" s="224"/>
    </row>
    <row r="5623" spans="1:15" s="41" customFormat="1" ht="29.25" customHeight="1" thickBot="1" x14ac:dyDescent="0.3">
      <c r="A5623" s="215" t="s">
        <v>11</v>
      </c>
      <c r="B5623" s="219" t="s">
        <v>293</v>
      </c>
      <c r="C5623" s="220"/>
      <c r="D5623" s="179">
        <v>141676</v>
      </c>
      <c r="E5623" s="179">
        <v>129822</v>
      </c>
      <c r="F5623" s="179">
        <v>119782</v>
      </c>
      <c r="G5623" s="179">
        <v>105570</v>
      </c>
      <c r="H5623" s="179">
        <v>78184</v>
      </c>
      <c r="I5623" s="179">
        <v>59136</v>
      </c>
      <c r="J5623" s="179">
        <v>59380</v>
      </c>
      <c r="K5623" s="179">
        <v>63138</v>
      </c>
      <c r="L5623" s="179">
        <v>64738</v>
      </c>
      <c r="M5623" s="179">
        <v>87582</v>
      </c>
      <c r="N5623" s="179">
        <v>126120</v>
      </c>
      <c r="O5623" s="179">
        <v>152882</v>
      </c>
    </row>
    <row r="5624" spans="1:15" ht="16.5" thickBot="1" x14ac:dyDescent="0.3">
      <c r="A5624" s="215" t="s">
        <v>12</v>
      </c>
      <c r="B5624" s="225" t="s">
        <v>291</v>
      </c>
      <c r="C5624" s="226"/>
      <c r="D5624" s="179">
        <v>74816</v>
      </c>
      <c r="E5624" s="179">
        <v>85701</v>
      </c>
      <c r="F5624" s="179">
        <v>67845</v>
      </c>
      <c r="G5624" s="179">
        <v>65624</v>
      </c>
      <c r="H5624" s="179">
        <v>53143</v>
      </c>
      <c r="I5624" s="179">
        <v>46481</v>
      </c>
      <c r="J5624" s="179">
        <v>48166</v>
      </c>
      <c r="K5624" s="179">
        <v>50183</v>
      </c>
      <c r="L5624" s="179">
        <v>48395</v>
      </c>
      <c r="M5624" s="179">
        <v>47609</v>
      </c>
      <c r="N5624" s="179">
        <v>64787</v>
      </c>
      <c r="O5624" s="179">
        <v>75705</v>
      </c>
    </row>
    <row r="5625" spans="1:15" ht="33" customHeight="1" thickBot="1" x14ac:dyDescent="0.3">
      <c r="A5625" s="215" t="s">
        <v>13</v>
      </c>
      <c r="B5625" s="219" t="s">
        <v>292</v>
      </c>
      <c r="C5625" s="220"/>
      <c r="D5625" s="180">
        <v>66860</v>
      </c>
      <c r="E5625" s="180">
        <v>44121</v>
      </c>
      <c r="F5625" s="180">
        <v>51937</v>
      </c>
      <c r="G5625" s="180">
        <v>39946</v>
      </c>
      <c r="H5625" s="180">
        <v>25041</v>
      </c>
      <c r="I5625" s="180">
        <v>12655</v>
      </c>
      <c r="J5625" s="180">
        <v>11214</v>
      </c>
      <c r="K5625" s="180">
        <v>12955</v>
      </c>
      <c r="L5625" s="180">
        <v>16343</v>
      </c>
      <c r="M5625" s="180">
        <v>39973</v>
      </c>
      <c r="N5625" s="180">
        <v>61333</v>
      </c>
      <c r="O5625" s="180">
        <v>77177</v>
      </c>
    </row>
    <row r="5626" spans="1:15" ht="36" customHeight="1" thickBot="1" x14ac:dyDescent="0.3">
      <c r="A5626" s="215" t="s">
        <v>14</v>
      </c>
      <c r="B5626" s="219" t="s">
        <v>27</v>
      </c>
      <c r="C5626" s="220"/>
      <c r="D5626" s="181">
        <v>0.47192184985459784</v>
      </c>
      <c r="E5626" s="181">
        <v>0.33985765124555162</v>
      </c>
      <c r="F5626" s="181">
        <v>0.43359603279290709</v>
      </c>
      <c r="G5626" s="181">
        <v>0.37838401060907456</v>
      </c>
      <c r="H5626" s="181">
        <v>0.32028292233705108</v>
      </c>
      <c r="I5626" s="181">
        <v>0.21399824134199133</v>
      </c>
      <c r="J5626" s="181">
        <v>0.18885146513977771</v>
      </c>
      <c r="K5626" s="181">
        <v>0.20518546675536128</v>
      </c>
      <c r="L5626" s="181">
        <v>0.2524483301924681</v>
      </c>
      <c r="M5626" s="181">
        <v>0.45640656755954417</v>
      </c>
      <c r="N5626" s="181">
        <v>0.48630669203932764</v>
      </c>
      <c r="O5626" s="181">
        <v>0.50481417040593402</v>
      </c>
    </row>
    <row r="5627" spans="1:15" ht="81.75" customHeight="1" thickBot="1" x14ac:dyDescent="0.3">
      <c r="A5627" s="215" t="s">
        <v>28</v>
      </c>
      <c r="B5627" s="219" t="s">
        <v>29</v>
      </c>
      <c r="C5627" s="220"/>
      <c r="D5627" s="187">
        <v>5.227803530549056</v>
      </c>
      <c r="E5627" s="187">
        <v>5.227803530549056</v>
      </c>
      <c r="F5627" s="187">
        <v>5.227803530549056</v>
      </c>
      <c r="G5627" s="187">
        <v>5.227803530549056</v>
      </c>
      <c r="H5627" s="187">
        <v>5.227803530549056</v>
      </c>
      <c r="I5627" s="187">
        <v>5.227803530549056</v>
      </c>
      <c r="J5627" s="187">
        <v>5.227803530549056</v>
      </c>
      <c r="K5627" s="187">
        <v>5.227803530549056</v>
      </c>
      <c r="L5627" s="187">
        <v>5.227803530549056</v>
      </c>
      <c r="M5627" s="187">
        <v>5.227803530549056</v>
      </c>
      <c r="N5627" s="187">
        <v>5.227803530549056</v>
      </c>
      <c r="O5627" s="187">
        <v>5.227803530549056</v>
      </c>
    </row>
    <row r="5628" spans="1:15" ht="51" customHeight="1" thickBot="1" x14ac:dyDescent="0.3">
      <c r="A5628" s="215" t="s">
        <v>30</v>
      </c>
      <c r="B5628" s="219" t="s">
        <v>31</v>
      </c>
      <c r="C5628" s="220"/>
      <c r="D5628" s="182">
        <v>0.33238809172124884</v>
      </c>
      <c r="E5628" s="182">
        <v>0.20032389311220261</v>
      </c>
      <c r="F5628" s="182">
        <v>0.29406227465955809</v>
      </c>
      <c r="G5628" s="182">
        <v>0.23885025247572556</v>
      </c>
      <c r="H5628" s="182">
        <v>0.18074916420370207</v>
      </c>
      <c r="I5628" s="182">
        <v>7.4464483208642324E-2</v>
      </c>
      <c r="J5628" s="182">
        <v>4.9317707006428707E-2</v>
      </c>
      <c r="K5628" s="182">
        <v>6.5651708622012278E-2</v>
      </c>
      <c r="L5628" s="182">
        <v>0.11291457205911909</v>
      </c>
      <c r="M5628" s="182">
        <v>0.31687280942619517</v>
      </c>
      <c r="N5628" s="182">
        <v>0.34677293390597863</v>
      </c>
      <c r="O5628" s="182">
        <v>0.36528041227258501</v>
      </c>
    </row>
    <row r="5629" spans="1:15" ht="83.25" customHeight="1" thickBot="1" x14ac:dyDescent="0.3">
      <c r="A5629" s="215" t="s">
        <v>32</v>
      </c>
      <c r="B5629" s="219" t="s">
        <v>33</v>
      </c>
      <c r="C5629" s="220"/>
      <c r="D5629" s="183">
        <v>47091</v>
      </c>
      <c r="E5629" s="183">
        <v>26006</v>
      </c>
      <c r="F5629" s="183">
        <v>35223</v>
      </c>
      <c r="G5629" s="183">
        <v>25215</v>
      </c>
      <c r="H5629" s="183">
        <v>14132</v>
      </c>
      <c r="I5629" s="183">
        <v>4404</v>
      </c>
      <c r="J5629" s="183">
        <v>2928</v>
      </c>
      <c r="K5629" s="183">
        <v>4145</v>
      </c>
      <c r="L5629" s="183">
        <v>7310</v>
      </c>
      <c r="M5629" s="183">
        <v>27752</v>
      </c>
      <c r="N5629" s="183">
        <v>43735</v>
      </c>
      <c r="O5629" s="183">
        <v>55845</v>
      </c>
    </row>
    <row r="5630" spans="1:15" ht="53.25" customHeight="1" thickBot="1" x14ac:dyDescent="0.3">
      <c r="A5630" s="215" t="s">
        <v>34</v>
      </c>
      <c r="B5630" s="219" t="s">
        <v>35</v>
      </c>
      <c r="C5630" s="220"/>
      <c r="D5630" s="184">
        <v>246182.49605708561</v>
      </c>
      <c r="E5630" s="184">
        <v>135954.25861545876</v>
      </c>
      <c r="F5630" s="184">
        <v>184138.9237565294</v>
      </c>
      <c r="G5630" s="184">
        <v>131819.06602279446</v>
      </c>
      <c r="H5630" s="184">
        <v>73879.31949371926</v>
      </c>
      <c r="I5630" s="184">
        <v>23023.246748538044</v>
      </c>
      <c r="J5630" s="184">
        <v>15307.008737447635</v>
      </c>
      <c r="K5630" s="184">
        <v>21669.245634125837</v>
      </c>
      <c r="L5630" s="184">
        <v>38215.2438083136</v>
      </c>
      <c r="M5630" s="184">
        <v>145082.0035797974</v>
      </c>
      <c r="N5630" s="184">
        <v>228637.98740856297</v>
      </c>
      <c r="O5630" s="184">
        <v>291946.68816351204</v>
      </c>
    </row>
    <row r="5631" spans="1:15" ht="48.75" customHeight="1" thickBot="1" x14ac:dyDescent="0.3">
      <c r="A5631" s="215" t="s">
        <v>36</v>
      </c>
      <c r="B5631" s="219" t="s">
        <v>37</v>
      </c>
      <c r="C5631" s="220"/>
      <c r="D5631" s="184">
        <v>229688.27</v>
      </c>
      <c r="E5631" s="184">
        <v>126845.32</v>
      </c>
      <c r="F5631" s="184">
        <v>171801.62</v>
      </c>
      <c r="G5631" s="184">
        <v>122987.19</v>
      </c>
      <c r="H5631" s="184">
        <v>68929.41</v>
      </c>
      <c r="I5631" s="184">
        <v>21480.69</v>
      </c>
      <c r="J5631" s="184">
        <v>14281.44</v>
      </c>
      <c r="K5631" s="184">
        <v>20217.41</v>
      </c>
      <c r="L5631" s="184">
        <v>35654.82</v>
      </c>
      <c r="M5631" s="184">
        <v>135361.51</v>
      </c>
      <c r="N5631" s="184">
        <v>213319.24</v>
      </c>
      <c r="O5631" s="184">
        <v>272386.26</v>
      </c>
    </row>
    <row r="5632" spans="1:15" ht="27.75" customHeight="1" thickBot="1" x14ac:dyDescent="0.3">
      <c r="A5632" s="242" t="s">
        <v>284</v>
      </c>
      <c r="B5632" s="241"/>
      <c r="C5632" s="43"/>
      <c r="D5632" s="178" t="s">
        <v>212</v>
      </c>
      <c r="E5632" s="221"/>
      <c r="F5632" s="221"/>
      <c r="G5632" s="221"/>
      <c r="H5632" s="221"/>
      <c r="I5632" s="221"/>
      <c r="J5632" s="221"/>
      <c r="K5632" s="221"/>
      <c r="L5632" s="221"/>
      <c r="M5632" s="221"/>
      <c r="N5632" s="221"/>
      <c r="O5632" s="222"/>
    </row>
    <row r="5633" spans="1:15" ht="16.5" thickBot="1" x14ac:dyDescent="0.3">
      <c r="A5633" s="223" t="s">
        <v>1402</v>
      </c>
      <c r="B5633" s="224"/>
      <c r="C5633" s="224"/>
      <c r="D5633" s="224"/>
      <c r="E5633" s="224"/>
      <c r="F5633" s="224"/>
      <c r="G5633" s="224"/>
      <c r="H5633" s="224"/>
      <c r="I5633" s="224"/>
      <c r="J5633" s="224"/>
      <c r="K5633" s="224"/>
      <c r="L5633" s="224"/>
      <c r="M5633" s="224"/>
      <c r="N5633" s="224"/>
      <c r="O5633" s="224"/>
    </row>
    <row r="5634" spans="1:15" s="41" customFormat="1" ht="29.25" customHeight="1" thickBot="1" x14ac:dyDescent="0.3">
      <c r="A5634" s="215" t="s">
        <v>11</v>
      </c>
      <c r="B5634" s="219" t="s">
        <v>293</v>
      </c>
      <c r="C5634" s="220"/>
      <c r="D5634" s="179">
        <v>141676</v>
      </c>
      <c r="E5634" s="179">
        <v>129822</v>
      </c>
      <c r="F5634" s="179">
        <v>119782</v>
      </c>
      <c r="G5634" s="179">
        <v>105570</v>
      </c>
      <c r="H5634" s="179">
        <v>78184</v>
      </c>
      <c r="I5634" s="179">
        <v>59136</v>
      </c>
      <c r="J5634" s="179">
        <v>59380</v>
      </c>
      <c r="K5634" s="179">
        <v>63138</v>
      </c>
      <c r="L5634" s="179">
        <v>64738</v>
      </c>
      <c r="M5634" s="179">
        <v>87582</v>
      </c>
      <c r="N5634" s="179">
        <v>126120</v>
      </c>
      <c r="O5634" s="179">
        <v>152882</v>
      </c>
    </row>
    <row r="5635" spans="1:15" ht="16.5" thickBot="1" x14ac:dyDescent="0.3">
      <c r="A5635" s="215" t="s">
        <v>12</v>
      </c>
      <c r="B5635" s="225" t="s">
        <v>291</v>
      </c>
      <c r="C5635" s="226"/>
      <c r="D5635" s="179">
        <v>74816</v>
      </c>
      <c r="E5635" s="179">
        <v>85701</v>
      </c>
      <c r="F5635" s="179">
        <v>67845</v>
      </c>
      <c r="G5635" s="179">
        <v>65624</v>
      </c>
      <c r="H5635" s="179">
        <v>53143</v>
      </c>
      <c r="I5635" s="179">
        <v>46481</v>
      </c>
      <c r="J5635" s="179">
        <v>48166</v>
      </c>
      <c r="K5635" s="179">
        <v>50183</v>
      </c>
      <c r="L5635" s="179">
        <v>48395</v>
      </c>
      <c r="M5635" s="179">
        <v>47609</v>
      </c>
      <c r="N5635" s="179">
        <v>64787</v>
      </c>
      <c r="O5635" s="179">
        <v>75705</v>
      </c>
    </row>
    <row r="5636" spans="1:15" ht="33" customHeight="1" thickBot="1" x14ac:dyDescent="0.3">
      <c r="A5636" s="215" t="s">
        <v>13</v>
      </c>
      <c r="B5636" s="219" t="s">
        <v>292</v>
      </c>
      <c r="C5636" s="220"/>
      <c r="D5636" s="180">
        <v>66860</v>
      </c>
      <c r="E5636" s="180">
        <v>44121</v>
      </c>
      <c r="F5636" s="180">
        <v>51937</v>
      </c>
      <c r="G5636" s="180">
        <v>39946</v>
      </c>
      <c r="H5636" s="180">
        <v>25041</v>
      </c>
      <c r="I5636" s="180">
        <v>12655</v>
      </c>
      <c r="J5636" s="180">
        <v>11214</v>
      </c>
      <c r="K5636" s="180">
        <v>12955</v>
      </c>
      <c r="L5636" s="180">
        <v>16343</v>
      </c>
      <c r="M5636" s="180">
        <v>39973</v>
      </c>
      <c r="N5636" s="180">
        <v>61333</v>
      </c>
      <c r="O5636" s="180">
        <v>77177</v>
      </c>
    </row>
    <row r="5637" spans="1:15" ht="36" customHeight="1" thickBot="1" x14ac:dyDescent="0.3">
      <c r="A5637" s="215" t="s">
        <v>14</v>
      </c>
      <c r="B5637" s="219" t="s">
        <v>27</v>
      </c>
      <c r="C5637" s="220"/>
      <c r="D5637" s="181">
        <v>0.47192184985459784</v>
      </c>
      <c r="E5637" s="181">
        <v>0.33985765124555162</v>
      </c>
      <c r="F5637" s="181">
        <v>0.43359603279290709</v>
      </c>
      <c r="G5637" s="181">
        <v>0.37838401060907456</v>
      </c>
      <c r="H5637" s="181">
        <v>0.32028292233705108</v>
      </c>
      <c r="I5637" s="181">
        <v>0.21399824134199133</v>
      </c>
      <c r="J5637" s="181">
        <v>0.18885146513977771</v>
      </c>
      <c r="K5637" s="181">
        <v>0.20518546675536128</v>
      </c>
      <c r="L5637" s="181">
        <v>0.2524483301924681</v>
      </c>
      <c r="M5637" s="181">
        <v>0.45640656755954417</v>
      </c>
      <c r="N5637" s="181">
        <v>0.48630669203932764</v>
      </c>
      <c r="O5637" s="181">
        <v>0.50481417040593402</v>
      </c>
    </row>
    <row r="5638" spans="1:15" ht="81.75" customHeight="1" thickBot="1" x14ac:dyDescent="0.3">
      <c r="A5638" s="215" t="s">
        <v>28</v>
      </c>
      <c r="B5638" s="219" t="s">
        <v>29</v>
      </c>
      <c r="C5638" s="220"/>
      <c r="D5638" s="187">
        <v>5.4369156717710183</v>
      </c>
      <c r="E5638" s="187">
        <v>5.4369156717710183</v>
      </c>
      <c r="F5638" s="187">
        <v>5.4369156717710183</v>
      </c>
      <c r="G5638" s="187">
        <v>5.4369156717710183</v>
      </c>
      <c r="H5638" s="187">
        <v>5.4369156717710183</v>
      </c>
      <c r="I5638" s="187">
        <v>5.4369156717710183</v>
      </c>
      <c r="J5638" s="187">
        <v>5.4369156717710183</v>
      </c>
      <c r="K5638" s="187">
        <v>5.4369156717710183</v>
      </c>
      <c r="L5638" s="187">
        <v>5.4369156717710183</v>
      </c>
      <c r="M5638" s="187">
        <v>5.4369156717710183</v>
      </c>
      <c r="N5638" s="187">
        <v>5.4369156717710183</v>
      </c>
      <c r="O5638" s="187">
        <v>5.4369156717710183</v>
      </c>
    </row>
    <row r="5639" spans="1:15" ht="51" customHeight="1" thickBot="1" x14ac:dyDescent="0.3">
      <c r="A5639" s="215" t="s">
        <v>30</v>
      </c>
      <c r="B5639" s="219" t="s">
        <v>31</v>
      </c>
      <c r="C5639" s="220"/>
      <c r="D5639" s="182">
        <v>0.33238809172124884</v>
      </c>
      <c r="E5639" s="182">
        <v>0.20032389311220261</v>
      </c>
      <c r="F5639" s="182">
        <v>0.29406227465955809</v>
      </c>
      <c r="G5639" s="182">
        <v>0.23885025247572556</v>
      </c>
      <c r="H5639" s="182">
        <v>0.18074916420370207</v>
      </c>
      <c r="I5639" s="182">
        <v>7.4464483208642324E-2</v>
      </c>
      <c r="J5639" s="182">
        <v>4.9317707006428707E-2</v>
      </c>
      <c r="K5639" s="182">
        <v>6.5651708622012278E-2</v>
      </c>
      <c r="L5639" s="182">
        <v>0.11291457205911909</v>
      </c>
      <c r="M5639" s="182">
        <v>0.31687280942619517</v>
      </c>
      <c r="N5639" s="182">
        <v>0.34677293390597863</v>
      </c>
      <c r="O5639" s="182">
        <v>0.36528041227258501</v>
      </c>
    </row>
    <row r="5640" spans="1:15" ht="83.25" customHeight="1" thickBot="1" x14ac:dyDescent="0.3">
      <c r="A5640" s="215" t="s">
        <v>32</v>
      </c>
      <c r="B5640" s="219" t="s">
        <v>33</v>
      </c>
      <c r="C5640" s="220"/>
      <c r="D5640" s="183">
        <v>47091</v>
      </c>
      <c r="E5640" s="183">
        <v>26006</v>
      </c>
      <c r="F5640" s="183">
        <v>35223</v>
      </c>
      <c r="G5640" s="183">
        <v>25215</v>
      </c>
      <c r="H5640" s="183">
        <v>14132</v>
      </c>
      <c r="I5640" s="183">
        <v>4404</v>
      </c>
      <c r="J5640" s="183">
        <v>2928</v>
      </c>
      <c r="K5640" s="183">
        <v>4145</v>
      </c>
      <c r="L5640" s="183">
        <v>7310</v>
      </c>
      <c r="M5640" s="183">
        <v>27752</v>
      </c>
      <c r="N5640" s="183">
        <v>43735</v>
      </c>
      <c r="O5640" s="183">
        <v>55845</v>
      </c>
    </row>
    <row r="5641" spans="1:15" ht="53.25" customHeight="1" thickBot="1" x14ac:dyDescent="0.3">
      <c r="A5641" s="215" t="s">
        <v>34</v>
      </c>
      <c r="B5641" s="219" t="s">
        <v>35</v>
      </c>
      <c r="C5641" s="220"/>
      <c r="D5641" s="184">
        <v>256029.79589936903</v>
      </c>
      <c r="E5641" s="184">
        <v>141392.42896007712</v>
      </c>
      <c r="F5641" s="184">
        <v>191504.48070679058</v>
      </c>
      <c r="G5641" s="184">
        <v>137091.82866370623</v>
      </c>
      <c r="H5641" s="184">
        <v>76834.492273468029</v>
      </c>
      <c r="I5641" s="184">
        <v>23944.176618479563</v>
      </c>
      <c r="J5641" s="184">
        <v>15919.289086945542</v>
      </c>
      <c r="K5641" s="184">
        <v>22536.015459490871</v>
      </c>
      <c r="L5641" s="184">
        <v>39743.853560646145</v>
      </c>
      <c r="M5641" s="184">
        <v>150885.28372298929</v>
      </c>
      <c r="N5641" s="184">
        <v>237783.50690490549</v>
      </c>
      <c r="O5641" s="184">
        <v>303624.55569005251</v>
      </c>
    </row>
    <row r="5642" spans="1:15" ht="48.75" customHeight="1" thickBot="1" x14ac:dyDescent="0.3">
      <c r="A5642" s="215" t="s">
        <v>36</v>
      </c>
      <c r="B5642" s="219" t="s">
        <v>37</v>
      </c>
      <c r="C5642" s="220"/>
      <c r="D5642" s="184">
        <v>238875.8</v>
      </c>
      <c r="E5642" s="184">
        <v>131919.14000000001</v>
      </c>
      <c r="F5642" s="184">
        <v>178673.68</v>
      </c>
      <c r="G5642" s="184">
        <v>127906.68</v>
      </c>
      <c r="H5642" s="184">
        <v>71686.58</v>
      </c>
      <c r="I5642" s="184">
        <v>22339.919999999998</v>
      </c>
      <c r="J5642" s="184">
        <v>14852.7</v>
      </c>
      <c r="K5642" s="184">
        <v>21026.1</v>
      </c>
      <c r="L5642" s="184">
        <v>37081.019999999997</v>
      </c>
      <c r="M5642" s="184">
        <v>140775.97</v>
      </c>
      <c r="N5642" s="184">
        <v>221852.01</v>
      </c>
      <c r="O5642" s="184">
        <v>283281.71000000002</v>
      </c>
    </row>
    <row r="5643" spans="1:15" ht="20.25" customHeight="1" thickBot="1" x14ac:dyDescent="0.3">
      <c r="A5643" s="242" t="s">
        <v>285</v>
      </c>
      <c r="B5643" s="241"/>
      <c r="C5643" s="42"/>
      <c r="D5643" s="190" t="s">
        <v>216</v>
      </c>
      <c r="E5643" s="230"/>
      <c r="F5643" s="230"/>
      <c r="G5643" s="230"/>
      <c r="H5643" s="230"/>
      <c r="I5643" s="230"/>
      <c r="J5643" s="230"/>
      <c r="K5643" s="230"/>
      <c r="L5643" s="230"/>
      <c r="M5643" s="230"/>
      <c r="N5643" s="230"/>
      <c r="O5643" s="231"/>
    </row>
    <row r="5644" spans="1:15" ht="16.5" thickBot="1" x14ac:dyDescent="0.3">
      <c r="A5644" s="223" t="s">
        <v>294</v>
      </c>
      <c r="B5644" s="232"/>
      <c r="C5644" s="232"/>
      <c r="D5644" s="232"/>
      <c r="E5644" s="232"/>
      <c r="F5644" s="232"/>
      <c r="G5644" s="232"/>
      <c r="H5644" s="232"/>
      <c r="I5644" s="232"/>
      <c r="J5644" s="232"/>
      <c r="K5644" s="232"/>
      <c r="L5644" s="232"/>
      <c r="M5644" s="232"/>
      <c r="N5644" s="232"/>
      <c r="O5644" s="233"/>
    </row>
    <row r="5645" spans="1:15" s="41" customFormat="1" ht="29.25" customHeight="1" thickBot="1" x14ac:dyDescent="0.3">
      <c r="A5645" s="215" t="s">
        <v>11</v>
      </c>
      <c r="B5645" s="219" t="s">
        <v>293</v>
      </c>
      <c r="C5645" s="220"/>
      <c r="D5645" s="183">
        <v>319950</v>
      </c>
      <c r="E5645" s="183">
        <v>292035</v>
      </c>
      <c r="F5645" s="183">
        <v>273255</v>
      </c>
      <c r="G5645" s="183">
        <v>315975</v>
      </c>
      <c r="H5645" s="183">
        <v>199875</v>
      </c>
      <c r="I5645" s="183">
        <v>175865</v>
      </c>
      <c r="J5645" s="183">
        <v>141495</v>
      </c>
      <c r="K5645" s="183">
        <v>157815</v>
      </c>
      <c r="L5645" s="183">
        <v>166050</v>
      </c>
      <c r="M5645" s="183">
        <v>239790</v>
      </c>
      <c r="N5645" s="183">
        <v>316170</v>
      </c>
      <c r="O5645" s="183">
        <v>401595</v>
      </c>
    </row>
    <row r="5646" spans="1:15" ht="16.5" thickBot="1" x14ac:dyDescent="0.3">
      <c r="A5646" s="215" t="s">
        <v>12</v>
      </c>
      <c r="B5646" s="225" t="s">
        <v>291</v>
      </c>
      <c r="C5646" s="226"/>
      <c r="D5646" s="183">
        <v>165612</v>
      </c>
      <c r="E5646" s="183">
        <v>153473</v>
      </c>
      <c r="F5646" s="183">
        <v>129879</v>
      </c>
      <c r="G5646" s="183">
        <v>124157</v>
      </c>
      <c r="H5646" s="183">
        <v>122141</v>
      </c>
      <c r="I5646" s="183">
        <v>150340</v>
      </c>
      <c r="J5646" s="183">
        <v>123488</v>
      </c>
      <c r="K5646" s="183">
        <v>135930</v>
      </c>
      <c r="L5646" s="183">
        <v>143018</v>
      </c>
      <c r="M5646" s="183">
        <v>200142</v>
      </c>
      <c r="N5646" s="183">
        <v>142871</v>
      </c>
      <c r="O5646" s="183">
        <v>171546</v>
      </c>
    </row>
    <row r="5647" spans="1:15" ht="33" customHeight="1" thickBot="1" x14ac:dyDescent="0.3">
      <c r="A5647" s="215" t="s">
        <v>13</v>
      </c>
      <c r="B5647" s="219" t="s">
        <v>292</v>
      </c>
      <c r="C5647" s="220"/>
      <c r="D5647" s="188">
        <v>154338</v>
      </c>
      <c r="E5647" s="188">
        <v>138562</v>
      </c>
      <c r="F5647" s="188">
        <v>143376</v>
      </c>
      <c r="G5647" s="188">
        <v>191818</v>
      </c>
      <c r="H5647" s="188">
        <v>77734</v>
      </c>
      <c r="I5647" s="188">
        <v>25525</v>
      </c>
      <c r="J5647" s="188">
        <v>18007</v>
      </c>
      <c r="K5647" s="188">
        <v>21885</v>
      </c>
      <c r="L5647" s="188">
        <v>23032</v>
      </c>
      <c r="M5647" s="188">
        <v>39648</v>
      </c>
      <c r="N5647" s="188">
        <v>173299</v>
      </c>
      <c r="O5647" s="188">
        <v>230049</v>
      </c>
    </row>
    <row r="5648" spans="1:15" ht="36" customHeight="1" thickBot="1" x14ac:dyDescent="0.3">
      <c r="A5648" s="215" t="s">
        <v>14</v>
      </c>
      <c r="B5648" s="219" t="s">
        <v>27</v>
      </c>
      <c r="C5648" s="220"/>
      <c r="D5648" s="181">
        <v>0.48238162212845759</v>
      </c>
      <c r="E5648" s="181">
        <v>0.47447052579314125</v>
      </c>
      <c r="F5648" s="181">
        <v>0.52469671186254596</v>
      </c>
      <c r="G5648" s="181">
        <v>0.60706701479547431</v>
      </c>
      <c r="H5648" s="181">
        <v>0.38891307066916825</v>
      </c>
      <c r="I5648" s="181">
        <v>0.14513973786711398</v>
      </c>
      <c r="J5648" s="181">
        <v>0.12726244743630516</v>
      </c>
      <c r="K5648" s="181">
        <v>0.13867503089059977</v>
      </c>
      <c r="L5648" s="181">
        <v>0.13870520927431496</v>
      </c>
      <c r="M5648" s="181">
        <v>0.16534467659201801</v>
      </c>
      <c r="N5648" s="181">
        <v>0.54811968244931519</v>
      </c>
      <c r="O5648" s="181">
        <v>0.57283830724984131</v>
      </c>
    </row>
    <row r="5649" spans="1:15" ht="81.75" customHeight="1" thickBot="1" x14ac:dyDescent="0.3">
      <c r="A5649" s="215" t="s">
        <v>28</v>
      </c>
      <c r="B5649" s="219" t="s">
        <v>29</v>
      </c>
      <c r="C5649" s="220"/>
      <c r="D5649" s="174">
        <v>3.7071141797564278</v>
      </c>
      <c r="E5649" s="174">
        <v>3.7071141797564278</v>
      </c>
      <c r="F5649" s="174">
        <v>3.7071141797564278</v>
      </c>
      <c r="G5649" s="174">
        <v>3.7071141797564278</v>
      </c>
      <c r="H5649" s="174">
        <v>3.7071141797564278</v>
      </c>
      <c r="I5649" s="174">
        <v>3.7071141797564278</v>
      </c>
      <c r="J5649" s="174">
        <v>3.7071141797564278</v>
      </c>
      <c r="K5649" s="174">
        <v>3.7071141797564278</v>
      </c>
      <c r="L5649" s="174">
        <v>3.7071141797564278</v>
      </c>
      <c r="M5649" s="174">
        <v>3.7071141797564278</v>
      </c>
      <c r="N5649" s="174">
        <v>3.7071141797564278</v>
      </c>
      <c r="O5649" s="174">
        <v>3.7071141797564278</v>
      </c>
    </row>
    <row r="5650" spans="1:15" ht="51" customHeight="1" thickBot="1" x14ac:dyDescent="0.3">
      <c r="A5650" s="215" t="s">
        <v>30</v>
      </c>
      <c r="B5650" s="219" t="s">
        <v>31</v>
      </c>
      <c r="C5650" s="220"/>
      <c r="D5650" s="182">
        <v>0.48238162212845759</v>
      </c>
      <c r="E5650" s="182">
        <v>0.47447052579314125</v>
      </c>
      <c r="F5650" s="182">
        <v>0.40077550861040495</v>
      </c>
      <c r="G5650" s="182">
        <v>0.4831458115433333</v>
      </c>
      <c r="H5650" s="182">
        <v>0.26499186741702724</v>
      </c>
      <c r="I5650" s="182">
        <v>2.1218534614972986E-2</v>
      </c>
      <c r="J5650" s="182">
        <v>3.3412441841641632E-3</v>
      </c>
      <c r="K5650" s="182">
        <v>1.4753827638458769E-2</v>
      </c>
      <c r="L5650" s="182">
        <v>1.4784006022173959E-2</v>
      </c>
      <c r="M5650" s="182">
        <v>4.1423473339877018E-2</v>
      </c>
      <c r="N5650" s="182">
        <v>0.42419847919717418</v>
      </c>
      <c r="O5650" s="182">
        <v>0.4489171039977003</v>
      </c>
    </row>
    <row r="5651" spans="1:15" ht="83.25" customHeight="1" thickBot="1" x14ac:dyDescent="0.3">
      <c r="A5651" s="215" t="s">
        <v>32</v>
      </c>
      <c r="B5651" s="219" t="s">
        <v>33</v>
      </c>
      <c r="C5651" s="220"/>
      <c r="D5651" s="183">
        <v>0</v>
      </c>
      <c r="E5651" s="183">
        <v>0</v>
      </c>
      <c r="F5651" s="183">
        <v>33862</v>
      </c>
      <c r="G5651" s="183">
        <v>39156</v>
      </c>
      <c r="H5651" s="183">
        <v>24769</v>
      </c>
      <c r="I5651" s="183">
        <v>21793</v>
      </c>
      <c r="J5651" s="183">
        <v>17534</v>
      </c>
      <c r="K5651" s="183">
        <v>19557</v>
      </c>
      <c r="L5651" s="183">
        <v>20577</v>
      </c>
      <c r="M5651" s="183">
        <v>29715</v>
      </c>
      <c r="N5651" s="183">
        <v>39180</v>
      </c>
      <c r="O5651" s="183">
        <v>180283</v>
      </c>
    </row>
    <row r="5652" spans="1:15" ht="53.25" customHeight="1" thickBot="1" x14ac:dyDescent="0.3">
      <c r="A5652" s="215" t="s">
        <v>34</v>
      </c>
      <c r="B5652" s="219" t="s">
        <v>35</v>
      </c>
      <c r="C5652" s="220"/>
      <c r="D5652" s="184">
        <v>0</v>
      </c>
      <c r="E5652" s="185">
        <v>0</v>
      </c>
      <c r="F5652" s="185">
        <v>125530.30035491216</v>
      </c>
      <c r="G5652" s="185">
        <v>145155.76282254269</v>
      </c>
      <c r="H5652" s="185">
        <v>91821.511118386959</v>
      </c>
      <c r="I5652" s="185">
        <v>80789.139319431837</v>
      </c>
      <c r="J5652" s="185">
        <v>65000.540027849202</v>
      </c>
      <c r="K5652" s="185">
        <v>72500.032013496457</v>
      </c>
      <c r="L5652" s="185">
        <v>76281.288476848014</v>
      </c>
      <c r="M5652" s="185">
        <v>110156.89785146226</v>
      </c>
      <c r="N5652" s="185">
        <v>145244.73356285683</v>
      </c>
      <c r="O5652" s="186">
        <v>668329.66566902807</v>
      </c>
    </row>
    <row r="5653" spans="1:15" ht="48.75" customHeight="1" thickBot="1" x14ac:dyDescent="0.3">
      <c r="A5653" s="215" t="s">
        <v>36</v>
      </c>
      <c r="B5653" s="219" t="s">
        <v>37</v>
      </c>
      <c r="C5653" s="220"/>
      <c r="D5653" s="184">
        <v>0</v>
      </c>
      <c r="E5653" s="184">
        <v>0</v>
      </c>
      <c r="F5653" s="184">
        <v>117119.77</v>
      </c>
      <c r="G5653" s="184">
        <v>135430.32999999999</v>
      </c>
      <c r="H5653" s="184">
        <v>85669.47</v>
      </c>
      <c r="I5653" s="184">
        <v>75376.27</v>
      </c>
      <c r="J5653" s="184">
        <v>60645.5</v>
      </c>
      <c r="K5653" s="184">
        <v>67642.53</v>
      </c>
      <c r="L5653" s="184">
        <v>71170.44</v>
      </c>
      <c r="M5653" s="184">
        <v>102776.39</v>
      </c>
      <c r="N5653" s="184">
        <v>135513.34</v>
      </c>
      <c r="O5653" s="184">
        <v>623551.57999999996</v>
      </c>
    </row>
    <row r="5654" spans="1:15" ht="20.25" customHeight="1" thickBot="1" x14ac:dyDescent="0.3">
      <c r="A5654" s="242" t="s">
        <v>285</v>
      </c>
      <c r="B5654" s="241"/>
      <c r="C5654" s="43"/>
      <c r="D5654" s="178" t="s">
        <v>216</v>
      </c>
      <c r="E5654" s="221"/>
      <c r="F5654" s="221"/>
      <c r="G5654" s="221"/>
      <c r="H5654" s="221"/>
      <c r="I5654" s="221"/>
      <c r="J5654" s="221"/>
      <c r="K5654" s="221"/>
      <c r="L5654" s="221"/>
      <c r="M5654" s="221"/>
      <c r="N5654" s="221"/>
      <c r="O5654" s="222"/>
    </row>
    <row r="5655" spans="1:15" ht="16.5" thickBot="1" x14ac:dyDescent="0.3">
      <c r="A5655" s="223" t="s">
        <v>295</v>
      </c>
      <c r="B5655" s="224"/>
      <c r="C5655" s="224"/>
      <c r="D5655" s="224"/>
      <c r="E5655" s="224"/>
      <c r="F5655" s="224"/>
      <c r="G5655" s="224"/>
      <c r="H5655" s="224"/>
      <c r="I5655" s="224"/>
      <c r="J5655" s="224"/>
      <c r="K5655" s="224"/>
      <c r="L5655" s="224"/>
      <c r="M5655" s="224"/>
      <c r="N5655" s="224"/>
      <c r="O5655" s="224"/>
    </row>
    <row r="5656" spans="1:15" s="41" customFormat="1" ht="29.25" customHeight="1" thickBot="1" x14ac:dyDescent="0.3">
      <c r="A5656" s="215" t="s">
        <v>11</v>
      </c>
      <c r="B5656" s="219" t="s">
        <v>293</v>
      </c>
      <c r="C5656" s="220"/>
      <c r="D5656" s="183">
        <v>319950</v>
      </c>
      <c r="E5656" s="183">
        <v>292035</v>
      </c>
      <c r="F5656" s="183">
        <v>273255</v>
      </c>
      <c r="G5656" s="183">
        <v>315975</v>
      </c>
      <c r="H5656" s="183">
        <v>199875</v>
      </c>
      <c r="I5656" s="183">
        <v>175865</v>
      </c>
      <c r="J5656" s="183">
        <v>141495</v>
      </c>
      <c r="K5656" s="183">
        <v>157815</v>
      </c>
      <c r="L5656" s="183">
        <v>166050</v>
      </c>
      <c r="M5656" s="183">
        <v>239790</v>
      </c>
      <c r="N5656" s="183">
        <v>316170</v>
      </c>
      <c r="O5656" s="183">
        <v>401595</v>
      </c>
    </row>
    <row r="5657" spans="1:15" ht="16.5" thickBot="1" x14ac:dyDescent="0.3">
      <c r="A5657" s="215" t="s">
        <v>12</v>
      </c>
      <c r="B5657" s="225" t="s">
        <v>291</v>
      </c>
      <c r="C5657" s="226"/>
      <c r="D5657" s="183">
        <v>165612</v>
      </c>
      <c r="E5657" s="183">
        <v>153473</v>
      </c>
      <c r="F5657" s="183">
        <v>129879</v>
      </c>
      <c r="G5657" s="183">
        <v>124157</v>
      </c>
      <c r="H5657" s="183">
        <v>122141</v>
      </c>
      <c r="I5657" s="183">
        <v>150340</v>
      </c>
      <c r="J5657" s="183">
        <v>123488</v>
      </c>
      <c r="K5657" s="183">
        <v>135930</v>
      </c>
      <c r="L5657" s="183">
        <v>143018</v>
      </c>
      <c r="M5657" s="183">
        <v>200142</v>
      </c>
      <c r="N5657" s="183">
        <v>142871</v>
      </c>
      <c r="O5657" s="183">
        <v>171546</v>
      </c>
    </row>
    <row r="5658" spans="1:15" ht="33" customHeight="1" thickBot="1" x14ac:dyDescent="0.3">
      <c r="A5658" s="215" t="s">
        <v>13</v>
      </c>
      <c r="B5658" s="219" t="s">
        <v>292</v>
      </c>
      <c r="C5658" s="220"/>
      <c r="D5658" s="188">
        <v>154338</v>
      </c>
      <c r="E5658" s="188">
        <v>138562</v>
      </c>
      <c r="F5658" s="188">
        <v>143376</v>
      </c>
      <c r="G5658" s="188">
        <v>191818</v>
      </c>
      <c r="H5658" s="188">
        <v>77734</v>
      </c>
      <c r="I5658" s="188">
        <v>25525</v>
      </c>
      <c r="J5658" s="188">
        <v>18007</v>
      </c>
      <c r="K5658" s="188">
        <v>21885</v>
      </c>
      <c r="L5658" s="188">
        <v>23032</v>
      </c>
      <c r="M5658" s="188">
        <v>39648</v>
      </c>
      <c r="N5658" s="188">
        <v>173299</v>
      </c>
      <c r="O5658" s="188">
        <v>230049</v>
      </c>
    </row>
    <row r="5659" spans="1:15" ht="36" customHeight="1" thickBot="1" x14ac:dyDescent="0.3">
      <c r="A5659" s="215" t="s">
        <v>14</v>
      </c>
      <c r="B5659" s="219" t="s">
        <v>27</v>
      </c>
      <c r="C5659" s="220"/>
      <c r="D5659" s="189">
        <v>0.48238162212845759</v>
      </c>
      <c r="E5659" s="189">
        <v>0.47447052579314125</v>
      </c>
      <c r="F5659" s="189">
        <v>0.52469671186254596</v>
      </c>
      <c r="G5659" s="189">
        <v>0.60706701479547431</v>
      </c>
      <c r="H5659" s="189">
        <v>0.38891307066916825</v>
      </c>
      <c r="I5659" s="189">
        <v>0.14513973786711398</v>
      </c>
      <c r="J5659" s="189">
        <v>0.12726244743630516</v>
      </c>
      <c r="K5659" s="189">
        <v>0.13867503089059977</v>
      </c>
      <c r="L5659" s="189">
        <v>0.13870520927431496</v>
      </c>
      <c r="M5659" s="189">
        <v>0.16534467659201801</v>
      </c>
      <c r="N5659" s="189">
        <v>0.54811968244931519</v>
      </c>
      <c r="O5659" s="189">
        <v>0.57283830724984131</v>
      </c>
    </row>
    <row r="5660" spans="1:15" ht="81.75" customHeight="1" thickBot="1" x14ac:dyDescent="0.3">
      <c r="A5660" s="215" t="s">
        <v>28</v>
      </c>
      <c r="B5660" s="219" t="s">
        <v>29</v>
      </c>
      <c r="C5660" s="220"/>
      <c r="D5660" s="187">
        <v>3.8692712723611922</v>
      </c>
      <c r="E5660" s="187">
        <v>3.8692712723611922</v>
      </c>
      <c r="F5660" s="187">
        <v>3.8692712723611922</v>
      </c>
      <c r="G5660" s="187">
        <v>3.8692712723611922</v>
      </c>
      <c r="H5660" s="187">
        <v>3.8692712723611922</v>
      </c>
      <c r="I5660" s="187">
        <v>3.8692712723611922</v>
      </c>
      <c r="J5660" s="187">
        <v>3.8692712723611922</v>
      </c>
      <c r="K5660" s="187">
        <v>3.8692712723611922</v>
      </c>
      <c r="L5660" s="187">
        <v>3.8692712723611922</v>
      </c>
      <c r="M5660" s="187">
        <v>3.8692712723611922</v>
      </c>
      <c r="N5660" s="187">
        <v>3.8692712723611922</v>
      </c>
      <c r="O5660" s="187">
        <v>3.8692712723611922</v>
      </c>
    </row>
    <row r="5661" spans="1:15" ht="51" customHeight="1" thickBot="1" x14ac:dyDescent="0.3">
      <c r="A5661" s="215" t="s">
        <v>30</v>
      </c>
      <c r="B5661" s="219" t="s">
        <v>31</v>
      </c>
      <c r="C5661" s="220"/>
      <c r="D5661" s="182">
        <v>0.35846041887631658</v>
      </c>
      <c r="E5661" s="182">
        <v>0.35054932254100024</v>
      </c>
      <c r="F5661" s="182">
        <v>0.40077550861040495</v>
      </c>
      <c r="G5661" s="182">
        <v>0.4831458115433333</v>
      </c>
      <c r="H5661" s="182">
        <v>0.26499186741702724</v>
      </c>
      <c r="I5661" s="182">
        <v>2.1218534614972986E-2</v>
      </c>
      <c r="J5661" s="182">
        <v>3.3412441841641632E-3</v>
      </c>
      <c r="K5661" s="182">
        <v>1.4753827638458769E-2</v>
      </c>
      <c r="L5661" s="182">
        <v>1.4784006022173959E-2</v>
      </c>
      <c r="M5661" s="182">
        <v>4.1423473339877018E-2</v>
      </c>
      <c r="N5661" s="182">
        <v>0.42419847919717418</v>
      </c>
      <c r="O5661" s="182">
        <v>0.4489171039977003</v>
      </c>
    </row>
    <row r="5662" spans="1:15" ht="83.25" customHeight="1" thickBot="1" x14ac:dyDescent="0.3">
      <c r="A5662" s="215" t="s">
        <v>32</v>
      </c>
      <c r="B5662" s="219" t="s">
        <v>33</v>
      </c>
      <c r="C5662" s="220"/>
      <c r="D5662" s="183">
        <v>114689</v>
      </c>
      <c r="E5662" s="183">
        <v>102373</v>
      </c>
      <c r="F5662" s="183">
        <v>109514</v>
      </c>
      <c r="G5662" s="183">
        <v>152662</v>
      </c>
      <c r="H5662" s="183">
        <v>52965</v>
      </c>
      <c r="I5662" s="183">
        <v>3732</v>
      </c>
      <c r="J5662" s="183">
        <v>473</v>
      </c>
      <c r="K5662" s="183">
        <v>2328</v>
      </c>
      <c r="L5662" s="183">
        <v>2455</v>
      </c>
      <c r="M5662" s="183">
        <v>9933</v>
      </c>
      <c r="N5662" s="183">
        <v>134119</v>
      </c>
      <c r="O5662" s="183">
        <v>180283</v>
      </c>
    </row>
    <row r="5663" spans="1:15" ht="53.25" customHeight="1" thickBot="1" x14ac:dyDescent="0.3">
      <c r="A5663" s="215" t="s">
        <v>34</v>
      </c>
      <c r="B5663" s="219" t="s">
        <v>35</v>
      </c>
      <c r="C5663" s="220"/>
      <c r="D5663" s="184">
        <v>443762.85295583279</v>
      </c>
      <c r="E5663" s="184">
        <v>396108.90796543233</v>
      </c>
      <c r="F5663" s="184">
        <v>423739.37412136362</v>
      </c>
      <c r="G5663" s="184">
        <v>590690.69098120427</v>
      </c>
      <c r="H5663" s="184">
        <v>204935.95294061056</v>
      </c>
      <c r="I5663" s="184">
        <v>14440.120388451969</v>
      </c>
      <c r="J5663" s="184">
        <v>1830.1653118268439</v>
      </c>
      <c r="K5663" s="184">
        <v>9007.6635220568551</v>
      </c>
      <c r="L5663" s="184">
        <v>9499.0609736467268</v>
      </c>
      <c r="M5663" s="184">
        <v>38433.471548363719</v>
      </c>
      <c r="N5663" s="184">
        <v>518942.79377781076</v>
      </c>
      <c r="O5663" s="184">
        <v>697563.83279509284</v>
      </c>
    </row>
    <row r="5664" spans="1:15" ht="48.75" customHeight="1" thickBot="1" x14ac:dyDescent="0.3">
      <c r="A5664" s="215" t="s">
        <v>36</v>
      </c>
      <c r="B5664" s="219" t="s">
        <v>37</v>
      </c>
      <c r="C5664" s="220"/>
      <c r="D5664" s="184">
        <v>414030.74</v>
      </c>
      <c r="E5664" s="184">
        <v>369569.61</v>
      </c>
      <c r="F5664" s="184">
        <v>395348.84</v>
      </c>
      <c r="G5664" s="184">
        <v>551114.41</v>
      </c>
      <c r="H5664" s="184">
        <v>191205.24</v>
      </c>
      <c r="I5664" s="184">
        <v>13472.63</v>
      </c>
      <c r="J5664" s="184">
        <v>1707.54</v>
      </c>
      <c r="K5664" s="184">
        <v>8404.15</v>
      </c>
      <c r="L5664" s="184">
        <v>8862.6200000000008</v>
      </c>
      <c r="M5664" s="184">
        <v>35858.43</v>
      </c>
      <c r="N5664" s="184">
        <v>484173.63</v>
      </c>
      <c r="O5664" s="184">
        <v>650827.06000000006</v>
      </c>
    </row>
    <row r="5665" spans="1:15" ht="21" customHeight="1" thickBot="1" x14ac:dyDescent="0.3">
      <c r="A5665" s="242" t="s">
        <v>285</v>
      </c>
      <c r="B5665" s="241"/>
      <c r="C5665" s="43"/>
      <c r="D5665" s="178" t="s">
        <v>216</v>
      </c>
      <c r="E5665" s="221"/>
      <c r="F5665" s="221"/>
      <c r="G5665" s="221"/>
      <c r="H5665" s="221"/>
      <c r="I5665" s="221"/>
      <c r="J5665" s="221"/>
      <c r="K5665" s="221"/>
      <c r="L5665" s="221"/>
      <c r="M5665" s="221"/>
      <c r="N5665" s="221"/>
      <c r="O5665" s="222"/>
    </row>
    <row r="5666" spans="1:15" ht="16.5" thickBot="1" x14ac:dyDescent="0.3">
      <c r="A5666" s="223" t="s">
        <v>296</v>
      </c>
      <c r="B5666" s="224"/>
      <c r="C5666" s="224"/>
      <c r="D5666" s="224"/>
      <c r="E5666" s="224"/>
      <c r="F5666" s="224"/>
      <c r="G5666" s="224"/>
      <c r="H5666" s="224"/>
      <c r="I5666" s="224"/>
      <c r="J5666" s="224"/>
      <c r="K5666" s="224"/>
      <c r="L5666" s="224"/>
      <c r="M5666" s="224"/>
      <c r="N5666" s="224"/>
      <c r="O5666" s="224"/>
    </row>
    <row r="5667" spans="1:15" s="41" customFormat="1" ht="29.25" customHeight="1" thickBot="1" x14ac:dyDescent="0.3">
      <c r="A5667" s="215" t="s">
        <v>11</v>
      </c>
      <c r="B5667" s="219" t="s">
        <v>293</v>
      </c>
      <c r="C5667" s="220"/>
      <c r="D5667" s="179">
        <v>319950</v>
      </c>
      <c r="E5667" s="179">
        <v>292035</v>
      </c>
      <c r="F5667" s="179">
        <v>273255</v>
      </c>
      <c r="G5667" s="179">
        <v>315975</v>
      </c>
      <c r="H5667" s="179">
        <v>199875</v>
      </c>
      <c r="I5667" s="179">
        <v>175865</v>
      </c>
      <c r="J5667" s="179">
        <v>141495</v>
      </c>
      <c r="K5667" s="179">
        <v>157815</v>
      </c>
      <c r="L5667" s="179">
        <v>166050</v>
      </c>
      <c r="M5667" s="179">
        <v>239790</v>
      </c>
      <c r="N5667" s="179">
        <v>316170</v>
      </c>
      <c r="O5667" s="179">
        <v>401595</v>
      </c>
    </row>
    <row r="5668" spans="1:15" ht="16.5" thickBot="1" x14ac:dyDescent="0.3">
      <c r="A5668" s="215" t="s">
        <v>12</v>
      </c>
      <c r="B5668" s="225" t="s">
        <v>291</v>
      </c>
      <c r="C5668" s="226"/>
      <c r="D5668" s="179">
        <v>165612</v>
      </c>
      <c r="E5668" s="179">
        <v>153473</v>
      </c>
      <c r="F5668" s="179">
        <v>129879</v>
      </c>
      <c r="G5668" s="179">
        <v>124157</v>
      </c>
      <c r="H5668" s="179">
        <v>122141</v>
      </c>
      <c r="I5668" s="179">
        <v>150340</v>
      </c>
      <c r="J5668" s="179">
        <v>123488</v>
      </c>
      <c r="K5668" s="179">
        <v>135930</v>
      </c>
      <c r="L5668" s="179">
        <v>143018</v>
      </c>
      <c r="M5668" s="179">
        <v>200142</v>
      </c>
      <c r="N5668" s="179">
        <v>142871</v>
      </c>
      <c r="O5668" s="179">
        <v>171546</v>
      </c>
    </row>
    <row r="5669" spans="1:15" ht="33" customHeight="1" thickBot="1" x14ac:dyDescent="0.3">
      <c r="A5669" s="215" t="s">
        <v>13</v>
      </c>
      <c r="B5669" s="219" t="s">
        <v>292</v>
      </c>
      <c r="C5669" s="220"/>
      <c r="D5669" s="180">
        <v>154338</v>
      </c>
      <c r="E5669" s="180">
        <v>138562</v>
      </c>
      <c r="F5669" s="180">
        <v>143376</v>
      </c>
      <c r="G5669" s="180">
        <v>191818</v>
      </c>
      <c r="H5669" s="180">
        <v>77734</v>
      </c>
      <c r="I5669" s="180">
        <v>25525</v>
      </c>
      <c r="J5669" s="180">
        <v>18007</v>
      </c>
      <c r="K5669" s="180">
        <v>21885</v>
      </c>
      <c r="L5669" s="180">
        <v>23032</v>
      </c>
      <c r="M5669" s="180">
        <v>39648</v>
      </c>
      <c r="N5669" s="180">
        <v>173299</v>
      </c>
      <c r="O5669" s="180">
        <v>230049</v>
      </c>
    </row>
    <row r="5670" spans="1:15" ht="36" customHeight="1" thickBot="1" x14ac:dyDescent="0.3">
      <c r="A5670" s="215" t="s">
        <v>14</v>
      </c>
      <c r="B5670" s="219" t="s">
        <v>27</v>
      </c>
      <c r="C5670" s="220"/>
      <c r="D5670" s="181">
        <v>0.48238162212845759</v>
      </c>
      <c r="E5670" s="181">
        <v>0.47447052579314125</v>
      </c>
      <c r="F5670" s="181">
        <v>0.52469671186254596</v>
      </c>
      <c r="G5670" s="181">
        <v>0.60706701479547431</v>
      </c>
      <c r="H5670" s="181">
        <v>0.38891307066916825</v>
      </c>
      <c r="I5670" s="181">
        <v>0.14513973786711398</v>
      </c>
      <c r="J5670" s="181">
        <v>0.12726244743630516</v>
      </c>
      <c r="K5670" s="181">
        <v>0.13867503089059977</v>
      </c>
      <c r="L5670" s="181">
        <v>0.13870520927431496</v>
      </c>
      <c r="M5670" s="181">
        <v>0.16534467659201801</v>
      </c>
      <c r="N5670" s="181">
        <v>0.54811968244931519</v>
      </c>
      <c r="O5670" s="181">
        <v>0.57283830724984131</v>
      </c>
    </row>
    <row r="5671" spans="1:15" ht="81.75" customHeight="1" thickBot="1" x14ac:dyDescent="0.3">
      <c r="A5671" s="215" t="s">
        <v>28</v>
      </c>
      <c r="B5671" s="219" t="s">
        <v>29</v>
      </c>
      <c r="C5671" s="220"/>
      <c r="D5671" s="187">
        <v>4.0385250397883876</v>
      </c>
      <c r="E5671" s="187">
        <v>4.0385250397883876</v>
      </c>
      <c r="F5671" s="187">
        <v>4.0385250397883876</v>
      </c>
      <c r="G5671" s="187">
        <v>4.0385250397883876</v>
      </c>
      <c r="H5671" s="187">
        <v>4.0385250397883876</v>
      </c>
      <c r="I5671" s="187">
        <v>4.0385250397883876</v>
      </c>
      <c r="J5671" s="187">
        <v>4.0385250397883876</v>
      </c>
      <c r="K5671" s="187">
        <v>4.0385250397883876</v>
      </c>
      <c r="L5671" s="187">
        <v>4.0385250397883876</v>
      </c>
      <c r="M5671" s="187">
        <v>4.0385250397883876</v>
      </c>
      <c r="N5671" s="187">
        <v>4.0385250397883876</v>
      </c>
      <c r="O5671" s="187">
        <v>4.0385250397883876</v>
      </c>
    </row>
    <row r="5672" spans="1:15" ht="51" customHeight="1" thickBot="1" x14ac:dyDescent="0.3">
      <c r="A5672" s="215" t="s">
        <v>30</v>
      </c>
      <c r="B5672" s="219" t="s">
        <v>31</v>
      </c>
      <c r="C5672" s="220"/>
      <c r="D5672" s="182">
        <v>0.35846041887631658</v>
      </c>
      <c r="E5672" s="182">
        <v>0.35054932254100024</v>
      </c>
      <c r="F5672" s="182">
        <v>0.40077550861040495</v>
      </c>
      <c r="G5672" s="182">
        <v>0.4831458115433333</v>
      </c>
      <c r="H5672" s="182">
        <v>0.26499186741702724</v>
      </c>
      <c r="I5672" s="182">
        <v>2.1218534614972986E-2</v>
      </c>
      <c r="J5672" s="182">
        <v>3.3412441841641632E-3</v>
      </c>
      <c r="K5672" s="182">
        <v>1.4753827638458769E-2</v>
      </c>
      <c r="L5672" s="182">
        <v>1.4784006022173959E-2</v>
      </c>
      <c r="M5672" s="182">
        <v>4.1423473339877018E-2</v>
      </c>
      <c r="N5672" s="182">
        <v>0.42419847919717418</v>
      </c>
      <c r="O5672" s="182">
        <v>0.4489171039977003</v>
      </c>
    </row>
    <row r="5673" spans="1:15" ht="83.25" customHeight="1" thickBot="1" x14ac:dyDescent="0.3">
      <c r="A5673" s="215" t="s">
        <v>32</v>
      </c>
      <c r="B5673" s="219" t="s">
        <v>33</v>
      </c>
      <c r="C5673" s="220"/>
      <c r="D5673" s="183">
        <v>114689</v>
      </c>
      <c r="E5673" s="183">
        <v>102373</v>
      </c>
      <c r="F5673" s="183">
        <v>109514</v>
      </c>
      <c r="G5673" s="183">
        <v>152662</v>
      </c>
      <c r="H5673" s="183">
        <v>52965</v>
      </c>
      <c r="I5673" s="183">
        <v>3732</v>
      </c>
      <c r="J5673" s="183">
        <v>473</v>
      </c>
      <c r="K5673" s="183">
        <v>2328</v>
      </c>
      <c r="L5673" s="183">
        <v>2455</v>
      </c>
      <c r="M5673" s="183">
        <v>9933</v>
      </c>
      <c r="N5673" s="183">
        <v>134119</v>
      </c>
      <c r="O5673" s="183">
        <v>180283</v>
      </c>
    </row>
    <row r="5674" spans="1:15" ht="53.25" customHeight="1" thickBot="1" x14ac:dyDescent="0.3">
      <c r="A5674" s="215" t="s">
        <v>34</v>
      </c>
      <c r="B5674" s="219" t="s">
        <v>35</v>
      </c>
      <c r="C5674" s="220"/>
      <c r="D5674" s="184">
        <v>463174.39828829037</v>
      </c>
      <c r="E5674" s="184">
        <v>413435.92389825662</v>
      </c>
      <c r="F5674" s="184">
        <v>442275.03120738547</v>
      </c>
      <c r="G5674" s="184">
        <v>616529.30962417484</v>
      </c>
      <c r="H5674" s="184">
        <v>213900.47873239196</v>
      </c>
      <c r="I5674" s="184">
        <v>15071.775448490263</v>
      </c>
      <c r="J5674" s="184">
        <v>1910.2223438199073</v>
      </c>
      <c r="K5674" s="184">
        <v>9401.6862926273661</v>
      </c>
      <c r="L5674" s="184">
        <v>9914.5789726804924</v>
      </c>
      <c r="M5674" s="184">
        <v>40114.669220218057</v>
      </c>
      <c r="N5674" s="184">
        <v>541642.93981137872</v>
      </c>
      <c r="O5674" s="184">
        <v>728077.40974816994</v>
      </c>
    </row>
    <row r="5675" spans="1:15" ht="48.75" customHeight="1" thickBot="1" x14ac:dyDescent="0.3">
      <c r="A5675" s="215" t="s">
        <v>36</v>
      </c>
      <c r="B5675" s="219" t="s">
        <v>37</v>
      </c>
      <c r="C5675" s="220"/>
      <c r="D5675" s="184">
        <v>432141.71</v>
      </c>
      <c r="E5675" s="184">
        <v>385735.72</v>
      </c>
      <c r="F5675" s="184">
        <v>412642.6</v>
      </c>
      <c r="G5675" s="184">
        <v>575221.85</v>
      </c>
      <c r="H5675" s="184">
        <v>199569.15</v>
      </c>
      <c r="I5675" s="184">
        <v>14061.97</v>
      </c>
      <c r="J5675" s="184">
        <v>1782.24</v>
      </c>
      <c r="K5675" s="184">
        <v>8771.77</v>
      </c>
      <c r="L5675" s="184">
        <v>9250.2999999999993</v>
      </c>
      <c r="M5675" s="184">
        <v>37426.99</v>
      </c>
      <c r="N5675" s="184">
        <v>505352.86</v>
      </c>
      <c r="O5675" s="184">
        <v>679296.22</v>
      </c>
    </row>
    <row r="5676" spans="1:15" ht="21" customHeight="1" thickBot="1" x14ac:dyDescent="0.3">
      <c r="A5676" s="242" t="s">
        <v>285</v>
      </c>
      <c r="B5676" s="241"/>
      <c r="C5676" s="43"/>
      <c r="D5676" s="178" t="s">
        <v>216</v>
      </c>
      <c r="E5676" s="221"/>
      <c r="F5676" s="221"/>
      <c r="G5676" s="221"/>
      <c r="H5676" s="221"/>
      <c r="I5676" s="221"/>
      <c r="J5676" s="221"/>
      <c r="K5676" s="221"/>
      <c r="L5676" s="221"/>
      <c r="M5676" s="221"/>
      <c r="N5676" s="221"/>
      <c r="O5676" s="222"/>
    </row>
    <row r="5677" spans="1:15" ht="16.5" thickBot="1" x14ac:dyDescent="0.3">
      <c r="A5677" s="223" t="s">
        <v>297</v>
      </c>
      <c r="B5677" s="224"/>
      <c r="C5677" s="224"/>
      <c r="D5677" s="224"/>
      <c r="E5677" s="224"/>
      <c r="F5677" s="224"/>
      <c r="G5677" s="224"/>
      <c r="H5677" s="224"/>
      <c r="I5677" s="224"/>
      <c r="J5677" s="224"/>
      <c r="K5677" s="224"/>
      <c r="L5677" s="224"/>
      <c r="M5677" s="224"/>
      <c r="N5677" s="224"/>
      <c r="O5677" s="224"/>
    </row>
    <row r="5678" spans="1:15" s="41" customFormat="1" ht="29.25" customHeight="1" thickBot="1" x14ac:dyDescent="0.3">
      <c r="A5678" s="215" t="s">
        <v>11</v>
      </c>
      <c r="B5678" s="219" t="s">
        <v>293</v>
      </c>
      <c r="C5678" s="220"/>
      <c r="D5678" s="179">
        <v>319950</v>
      </c>
      <c r="E5678" s="179">
        <v>292035</v>
      </c>
      <c r="F5678" s="179">
        <v>273255</v>
      </c>
      <c r="G5678" s="179">
        <v>315975</v>
      </c>
      <c r="H5678" s="179">
        <v>199875</v>
      </c>
      <c r="I5678" s="179">
        <v>175865</v>
      </c>
      <c r="J5678" s="179">
        <v>141495</v>
      </c>
      <c r="K5678" s="179">
        <v>157815</v>
      </c>
      <c r="L5678" s="179">
        <v>166050</v>
      </c>
      <c r="M5678" s="179">
        <v>239790</v>
      </c>
      <c r="N5678" s="179">
        <v>316170</v>
      </c>
      <c r="O5678" s="179">
        <v>401595</v>
      </c>
    </row>
    <row r="5679" spans="1:15" ht="16.5" thickBot="1" x14ac:dyDescent="0.3">
      <c r="A5679" s="215" t="s">
        <v>12</v>
      </c>
      <c r="B5679" s="225" t="s">
        <v>291</v>
      </c>
      <c r="C5679" s="226"/>
      <c r="D5679" s="179">
        <v>165612</v>
      </c>
      <c r="E5679" s="179">
        <v>153473</v>
      </c>
      <c r="F5679" s="179">
        <v>129879</v>
      </c>
      <c r="G5679" s="179">
        <v>124157</v>
      </c>
      <c r="H5679" s="179">
        <v>122141</v>
      </c>
      <c r="I5679" s="179">
        <v>150340</v>
      </c>
      <c r="J5679" s="179">
        <v>123488</v>
      </c>
      <c r="K5679" s="179">
        <v>135930</v>
      </c>
      <c r="L5679" s="179">
        <v>143018</v>
      </c>
      <c r="M5679" s="179">
        <v>200142</v>
      </c>
      <c r="N5679" s="179">
        <v>142871</v>
      </c>
      <c r="O5679" s="179">
        <v>171546</v>
      </c>
    </row>
    <row r="5680" spans="1:15" ht="33" customHeight="1" thickBot="1" x14ac:dyDescent="0.3">
      <c r="A5680" s="215" t="s">
        <v>13</v>
      </c>
      <c r="B5680" s="219" t="s">
        <v>292</v>
      </c>
      <c r="C5680" s="220"/>
      <c r="D5680" s="180">
        <v>154338</v>
      </c>
      <c r="E5680" s="180">
        <v>138562</v>
      </c>
      <c r="F5680" s="180">
        <v>143376</v>
      </c>
      <c r="G5680" s="180">
        <v>191818</v>
      </c>
      <c r="H5680" s="180">
        <v>77734</v>
      </c>
      <c r="I5680" s="180">
        <v>25525</v>
      </c>
      <c r="J5680" s="180">
        <v>18007</v>
      </c>
      <c r="K5680" s="180">
        <v>21885</v>
      </c>
      <c r="L5680" s="180">
        <v>23032</v>
      </c>
      <c r="M5680" s="180">
        <v>39648</v>
      </c>
      <c r="N5680" s="180">
        <v>173299</v>
      </c>
      <c r="O5680" s="180">
        <v>230049</v>
      </c>
    </row>
    <row r="5681" spans="1:15" ht="36" customHeight="1" thickBot="1" x14ac:dyDescent="0.3">
      <c r="A5681" s="215" t="s">
        <v>14</v>
      </c>
      <c r="B5681" s="219" t="s">
        <v>27</v>
      </c>
      <c r="C5681" s="220"/>
      <c r="D5681" s="181">
        <v>0.48238162212845759</v>
      </c>
      <c r="E5681" s="181">
        <v>0.47447052579314125</v>
      </c>
      <c r="F5681" s="181">
        <v>0.52469671186254596</v>
      </c>
      <c r="G5681" s="181">
        <v>0.60706701479547431</v>
      </c>
      <c r="H5681" s="181">
        <v>0.38891307066916825</v>
      </c>
      <c r="I5681" s="181">
        <v>0.14513973786711398</v>
      </c>
      <c r="J5681" s="181">
        <v>0.12726244743630516</v>
      </c>
      <c r="K5681" s="181">
        <v>0.13867503089059977</v>
      </c>
      <c r="L5681" s="181">
        <v>0.13870520927431496</v>
      </c>
      <c r="M5681" s="181">
        <v>0.16534467659201801</v>
      </c>
      <c r="N5681" s="181">
        <v>0.54811968244931519</v>
      </c>
      <c r="O5681" s="181">
        <v>0.57283830724984131</v>
      </c>
    </row>
    <row r="5682" spans="1:15" ht="81.75" customHeight="1" thickBot="1" x14ac:dyDescent="0.3">
      <c r="A5682" s="215" t="s">
        <v>28</v>
      </c>
      <c r="B5682" s="219" t="s">
        <v>29</v>
      </c>
      <c r="C5682" s="220"/>
      <c r="D5682" s="187">
        <v>4.2151862062401122</v>
      </c>
      <c r="E5682" s="187">
        <v>4.2151862062401122</v>
      </c>
      <c r="F5682" s="187">
        <v>4.2151862062401122</v>
      </c>
      <c r="G5682" s="187">
        <v>4.2151862062401122</v>
      </c>
      <c r="H5682" s="187">
        <v>4.2151862062401122</v>
      </c>
      <c r="I5682" s="187">
        <v>4.2151862062401122</v>
      </c>
      <c r="J5682" s="187">
        <v>4.2151862062401122</v>
      </c>
      <c r="K5682" s="187">
        <v>4.2151862062401122</v>
      </c>
      <c r="L5682" s="187">
        <v>4.2151862062401122</v>
      </c>
      <c r="M5682" s="187">
        <v>4.2151862062401122</v>
      </c>
      <c r="N5682" s="187">
        <v>4.2151862062401122</v>
      </c>
      <c r="O5682" s="187">
        <v>4.2151862062401122</v>
      </c>
    </row>
    <row r="5683" spans="1:15" ht="51" customHeight="1" thickBot="1" x14ac:dyDescent="0.3">
      <c r="A5683" s="215" t="s">
        <v>30</v>
      </c>
      <c r="B5683" s="219" t="s">
        <v>31</v>
      </c>
      <c r="C5683" s="220"/>
      <c r="D5683" s="182">
        <v>0.35846041887631658</v>
      </c>
      <c r="E5683" s="182">
        <v>0.35054932254100024</v>
      </c>
      <c r="F5683" s="182">
        <v>0.40077550861040495</v>
      </c>
      <c r="G5683" s="182">
        <v>0.4831458115433333</v>
      </c>
      <c r="H5683" s="182">
        <v>0.26499186741702724</v>
      </c>
      <c r="I5683" s="182">
        <v>2.1218534614972986E-2</v>
      </c>
      <c r="J5683" s="182">
        <v>3.3412441841641632E-3</v>
      </c>
      <c r="K5683" s="182">
        <v>1.4753827638458769E-2</v>
      </c>
      <c r="L5683" s="182">
        <v>1.4784006022173959E-2</v>
      </c>
      <c r="M5683" s="182">
        <v>4.1423473339877018E-2</v>
      </c>
      <c r="N5683" s="182">
        <v>0.42419847919717418</v>
      </c>
      <c r="O5683" s="182">
        <v>0.4489171039977003</v>
      </c>
    </row>
    <row r="5684" spans="1:15" ht="83.25" customHeight="1" thickBot="1" x14ac:dyDescent="0.3">
      <c r="A5684" s="215" t="s">
        <v>32</v>
      </c>
      <c r="B5684" s="219" t="s">
        <v>33</v>
      </c>
      <c r="C5684" s="220"/>
      <c r="D5684" s="183">
        <v>114689</v>
      </c>
      <c r="E5684" s="183">
        <v>102373</v>
      </c>
      <c r="F5684" s="183">
        <v>109514</v>
      </c>
      <c r="G5684" s="183">
        <v>152662</v>
      </c>
      <c r="H5684" s="183">
        <v>52965</v>
      </c>
      <c r="I5684" s="183">
        <v>3732</v>
      </c>
      <c r="J5684" s="183">
        <v>473</v>
      </c>
      <c r="K5684" s="183">
        <v>2328</v>
      </c>
      <c r="L5684" s="183">
        <v>2455</v>
      </c>
      <c r="M5684" s="183">
        <v>9933</v>
      </c>
      <c r="N5684" s="183">
        <v>134119</v>
      </c>
      <c r="O5684" s="183">
        <v>180283</v>
      </c>
    </row>
    <row r="5685" spans="1:15" ht="53.25" customHeight="1" thickBot="1" x14ac:dyDescent="0.3">
      <c r="A5685" s="215" t="s">
        <v>34</v>
      </c>
      <c r="B5685" s="219" t="s">
        <v>35</v>
      </c>
      <c r="C5685" s="220"/>
      <c r="D5685" s="184">
        <v>483435.4908074722</v>
      </c>
      <c r="E5685" s="184">
        <v>431521.25749141903</v>
      </c>
      <c r="F5685" s="184">
        <v>461621.90219017962</v>
      </c>
      <c r="G5685" s="184">
        <v>643498.75661702803</v>
      </c>
      <c r="H5685" s="184">
        <v>223257.33741350754</v>
      </c>
      <c r="I5685" s="184">
        <v>15731.074921688099</v>
      </c>
      <c r="J5685" s="184">
        <v>1993.7830755515731</v>
      </c>
      <c r="K5685" s="184">
        <v>9812.953488126981</v>
      </c>
      <c r="L5685" s="184">
        <v>10348.282136319476</v>
      </c>
      <c r="M5685" s="184">
        <v>41869.444586583035</v>
      </c>
      <c r="N5685" s="184">
        <v>565336.55879471765</v>
      </c>
      <c r="O5685" s="184">
        <v>759926.41481958609</v>
      </c>
    </row>
    <row r="5686" spans="1:15" ht="48.75" customHeight="1" thickBot="1" x14ac:dyDescent="0.3">
      <c r="A5686" s="215" t="s">
        <v>36</v>
      </c>
      <c r="B5686" s="219" t="s">
        <v>37</v>
      </c>
      <c r="C5686" s="220"/>
      <c r="D5686" s="184">
        <v>451045.31</v>
      </c>
      <c r="E5686" s="184">
        <v>402609.33</v>
      </c>
      <c r="F5686" s="184">
        <v>430693.23</v>
      </c>
      <c r="G5686" s="184">
        <v>600384.34</v>
      </c>
      <c r="H5686" s="184">
        <v>208299.1</v>
      </c>
      <c r="I5686" s="184">
        <v>14677.09</v>
      </c>
      <c r="J5686" s="184">
        <v>1860.2</v>
      </c>
      <c r="K5686" s="184">
        <v>9155.49</v>
      </c>
      <c r="L5686" s="184">
        <v>9654.9500000000007</v>
      </c>
      <c r="M5686" s="184">
        <v>39064.19</v>
      </c>
      <c r="N5686" s="184">
        <v>527459.01</v>
      </c>
      <c r="O5686" s="184">
        <v>709011.35</v>
      </c>
    </row>
    <row r="5687" spans="1:15" ht="21.75" customHeight="1" thickBot="1" x14ac:dyDescent="0.3">
      <c r="A5687" s="242" t="s">
        <v>285</v>
      </c>
      <c r="B5687" s="241"/>
      <c r="C5687" s="43"/>
      <c r="D5687" s="178" t="s">
        <v>216</v>
      </c>
      <c r="E5687" s="221"/>
      <c r="F5687" s="221"/>
      <c r="G5687" s="221"/>
      <c r="H5687" s="221"/>
      <c r="I5687" s="221"/>
      <c r="J5687" s="221"/>
      <c r="K5687" s="221"/>
      <c r="L5687" s="221"/>
      <c r="M5687" s="221"/>
      <c r="N5687" s="221"/>
      <c r="O5687" s="222"/>
    </row>
    <row r="5688" spans="1:15" ht="16.5" thickBot="1" x14ac:dyDescent="0.3">
      <c r="A5688" s="223" t="s">
        <v>298</v>
      </c>
      <c r="B5688" s="224"/>
      <c r="C5688" s="224"/>
      <c r="D5688" s="224"/>
      <c r="E5688" s="224"/>
      <c r="F5688" s="224"/>
      <c r="G5688" s="224"/>
      <c r="H5688" s="224"/>
      <c r="I5688" s="224"/>
      <c r="J5688" s="224"/>
      <c r="K5688" s="224"/>
      <c r="L5688" s="224"/>
      <c r="M5688" s="224"/>
      <c r="N5688" s="224"/>
      <c r="O5688" s="224"/>
    </row>
    <row r="5689" spans="1:15" s="41" customFormat="1" ht="29.25" customHeight="1" thickBot="1" x14ac:dyDescent="0.3">
      <c r="A5689" s="215" t="s">
        <v>11</v>
      </c>
      <c r="B5689" s="219" t="s">
        <v>293</v>
      </c>
      <c r="C5689" s="220"/>
      <c r="D5689" s="179">
        <v>319950</v>
      </c>
      <c r="E5689" s="179">
        <v>292035</v>
      </c>
      <c r="F5689" s="179">
        <v>273255</v>
      </c>
      <c r="G5689" s="179">
        <v>315975</v>
      </c>
      <c r="H5689" s="179">
        <v>199875</v>
      </c>
      <c r="I5689" s="179">
        <v>175865</v>
      </c>
      <c r="J5689" s="179">
        <v>141495</v>
      </c>
      <c r="K5689" s="179">
        <v>157815</v>
      </c>
      <c r="L5689" s="179">
        <v>166050</v>
      </c>
      <c r="M5689" s="179">
        <v>239790</v>
      </c>
      <c r="N5689" s="179">
        <v>316170</v>
      </c>
      <c r="O5689" s="179">
        <v>401595</v>
      </c>
    </row>
    <row r="5690" spans="1:15" ht="16.5" thickBot="1" x14ac:dyDescent="0.3">
      <c r="A5690" s="215" t="s">
        <v>12</v>
      </c>
      <c r="B5690" s="225" t="s">
        <v>291</v>
      </c>
      <c r="C5690" s="226"/>
      <c r="D5690" s="179">
        <v>165612</v>
      </c>
      <c r="E5690" s="179">
        <v>153473</v>
      </c>
      <c r="F5690" s="179">
        <v>129879</v>
      </c>
      <c r="G5690" s="179">
        <v>124157</v>
      </c>
      <c r="H5690" s="179">
        <v>122141</v>
      </c>
      <c r="I5690" s="179">
        <v>150340</v>
      </c>
      <c r="J5690" s="179">
        <v>123488</v>
      </c>
      <c r="K5690" s="179">
        <v>135930</v>
      </c>
      <c r="L5690" s="179">
        <v>143018</v>
      </c>
      <c r="M5690" s="179">
        <v>200142</v>
      </c>
      <c r="N5690" s="179">
        <v>142871</v>
      </c>
      <c r="O5690" s="179">
        <v>171546</v>
      </c>
    </row>
    <row r="5691" spans="1:15" ht="33" customHeight="1" thickBot="1" x14ac:dyDescent="0.3">
      <c r="A5691" s="215" t="s">
        <v>13</v>
      </c>
      <c r="B5691" s="219" t="s">
        <v>292</v>
      </c>
      <c r="C5691" s="220"/>
      <c r="D5691" s="180">
        <v>154338</v>
      </c>
      <c r="E5691" s="180">
        <v>138562</v>
      </c>
      <c r="F5691" s="180">
        <v>143376</v>
      </c>
      <c r="G5691" s="180">
        <v>191818</v>
      </c>
      <c r="H5691" s="180">
        <v>77734</v>
      </c>
      <c r="I5691" s="180">
        <v>25525</v>
      </c>
      <c r="J5691" s="180">
        <v>18007</v>
      </c>
      <c r="K5691" s="180">
        <v>21885</v>
      </c>
      <c r="L5691" s="180">
        <v>23032</v>
      </c>
      <c r="M5691" s="180">
        <v>39648</v>
      </c>
      <c r="N5691" s="180">
        <v>173299</v>
      </c>
      <c r="O5691" s="180">
        <v>230049</v>
      </c>
    </row>
    <row r="5692" spans="1:15" ht="36" customHeight="1" thickBot="1" x14ac:dyDescent="0.3">
      <c r="A5692" s="215" t="s">
        <v>14</v>
      </c>
      <c r="B5692" s="219" t="s">
        <v>27</v>
      </c>
      <c r="C5692" s="220"/>
      <c r="D5692" s="181">
        <v>0.48238162212845759</v>
      </c>
      <c r="E5692" s="181">
        <v>0.47447052579314125</v>
      </c>
      <c r="F5692" s="181">
        <v>0.52469671186254596</v>
      </c>
      <c r="G5692" s="181">
        <v>0.60706701479547431</v>
      </c>
      <c r="H5692" s="181">
        <v>0.38891307066916825</v>
      </c>
      <c r="I5692" s="181">
        <v>0.14513973786711398</v>
      </c>
      <c r="J5692" s="181">
        <v>0.12726244743630516</v>
      </c>
      <c r="K5692" s="181">
        <v>0.13867503089059977</v>
      </c>
      <c r="L5692" s="181">
        <v>0.13870520927431496</v>
      </c>
      <c r="M5692" s="181">
        <v>0.16534467659201801</v>
      </c>
      <c r="N5692" s="181">
        <v>0.54811968244931519</v>
      </c>
      <c r="O5692" s="181">
        <v>0.57283830724984131</v>
      </c>
    </row>
    <row r="5693" spans="1:15" ht="81.75" customHeight="1" thickBot="1" x14ac:dyDescent="0.3">
      <c r="A5693" s="215" t="s">
        <v>28</v>
      </c>
      <c r="B5693" s="219" t="s">
        <v>29</v>
      </c>
      <c r="C5693" s="220"/>
      <c r="D5693" s="187">
        <v>4.4006543993146767</v>
      </c>
      <c r="E5693" s="187">
        <v>4.4006543993146767</v>
      </c>
      <c r="F5693" s="187">
        <v>4.4006543993146767</v>
      </c>
      <c r="G5693" s="187">
        <v>4.4006543993146767</v>
      </c>
      <c r="H5693" s="187">
        <v>4.4006543993146767</v>
      </c>
      <c r="I5693" s="187">
        <v>4.4006543993146767</v>
      </c>
      <c r="J5693" s="187">
        <v>4.4006543993146767</v>
      </c>
      <c r="K5693" s="187">
        <v>4.4006543993146767</v>
      </c>
      <c r="L5693" s="187">
        <v>4.4006543993146767</v>
      </c>
      <c r="M5693" s="187">
        <v>4.4006543993146767</v>
      </c>
      <c r="N5693" s="187">
        <v>4.4006543993146767</v>
      </c>
      <c r="O5693" s="187">
        <v>4.4006543993146767</v>
      </c>
    </row>
    <row r="5694" spans="1:15" ht="51" customHeight="1" thickBot="1" x14ac:dyDescent="0.3">
      <c r="A5694" s="215" t="s">
        <v>30</v>
      </c>
      <c r="B5694" s="219" t="s">
        <v>31</v>
      </c>
      <c r="C5694" s="220"/>
      <c r="D5694" s="182">
        <v>0.35846041887631658</v>
      </c>
      <c r="E5694" s="182">
        <v>0.35054932254100024</v>
      </c>
      <c r="F5694" s="182">
        <v>0.40077550861040495</v>
      </c>
      <c r="G5694" s="182">
        <v>0.4831458115433333</v>
      </c>
      <c r="H5694" s="182">
        <v>0.26499186741702724</v>
      </c>
      <c r="I5694" s="182">
        <v>2.1218534614972986E-2</v>
      </c>
      <c r="J5694" s="182">
        <v>3.3412441841641632E-3</v>
      </c>
      <c r="K5694" s="182">
        <v>1.4753827638458769E-2</v>
      </c>
      <c r="L5694" s="182">
        <v>1.4784006022173959E-2</v>
      </c>
      <c r="M5694" s="182">
        <v>4.1423473339877018E-2</v>
      </c>
      <c r="N5694" s="182">
        <v>0.42419847919717418</v>
      </c>
      <c r="O5694" s="182">
        <v>0.4489171039977003</v>
      </c>
    </row>
    <row r="5695" spans="1:15" ht="83.25" customHeight="1" thickBot="1" x14ac:dyDescent="0.3">
      <c r="A5695" s="215" t="s">
        <v>32</v>
      </c>
      <c r="B5695" s="219" t="s">
        <v>33</v>
      </c>
      <c r="C5695" s="220"/>
      <c r="D5695" s="183">
        <v>114689</v>
      </c>
      <c r="E5695" s="183">
        <v>102373</v>
      </c>
      <c r="F5695" s="183">
        <v>109514</v>
      </c>
      <c r="G5695" s="183">
        <v>152662</v>
      </c>
      <c r="H5695" s="183">
        <v>52965</v>
      </c>
      <c r="I5695" s="183">
        <v>3732</v>
      </c>
      <c r="J5695" s="183">
        <v>473</v>
      </c>
      <c r="K5695" s="183">
        <v>2328</v>
      </c>
      <c r="L5695" s="183">
        <v>2455</v>
      </c>
      <c r="M5695" s="183">
        <v>9933</v>
      </c>
      <c r="N5695" s="183">
        <v>134119</v>
      </c>
      <c r="O5695" s="183">
        <v>180283</v>
      </c>
    </row>
    <row r="5696" spans="1:15" ht="53.25" customHeight="1" thickBot="1" x14ac:dyDescent="0.3">
      <c r="A5696" s="215" t="s">
        <v>34</v>
      </c>
      <c r="B5696" s="219" t="s">
        <v>35</v>
      </c>
      <c r="C5696" s="220"/>
      <c r="D5696" s="184">
        <v>504706.65240300098</v>
      </c>
      <c r="E5696" s="184">
        <v>450508.19282104139</v>
      </c>
      <c r="F5696" s="184">
        <v>481933.26588654751</v>
      </c>
      <c r="G5696" s="184">
        <v>671812.70190817723</v>
      </c>
      <c r="H5696" s="184">
        <v>233080.66025970186</v>
      </c>
      <c r="I5696" s="184">
        <v>16423.242218242372</v>
      </c>
      <c r="J5696" s="184">
        <v>2081.5095308758423</v>
      </c>
      <c r="K5696" s="184">
        <v>10244.723441604567</v>
      </c>
      <c r="L5696" s="184">
        <v>10803.60655031753</v>
      </c>
      <c r="M5696" s="184">
        <v>43711.700148392687</v>
      </c>
      <c r="N5696" s="184">
        <v>590211.36738168518</v>
      </c>
      <c r="O5696" s="184">
        <v>793363.17707164783</v>
      </c>
    </row>
    <row r="5697" spans="1:15" ht="48.75" customHeight="1" thickBot="1" x14ac:dyDescent="0.3">
      <c r="A5697" s="215" t="s">
        <v>36</v>
      </c>
      <c r="B5697" s="219" t="s">
        <v>37</v>
      </c>
      <c r="C5697" s="220"/>
      <c r="D5697" s="184">
        <v>470891.31</v>
      </c>
      <c r="E5697" s="184">
        <v>420324.14</v>
      </c>
      <c r="F5697" s="184">
        <v>449643.74</v>
      </c>
      <c r="G5697" s="184">
        <v>626801.25</v>
      </c>
      <c r="H5697" s="184">
        <v>217464.26</v>
      </c>
      <c r="I5697" s="184">
        <v>15322.88</v>
      </c>
      <c r="J5697" s="184">
        <v>1942.05</v>
      </c>
      <c r="K5697" s="184">
        <v>9558.33</v>
      </c>
      <c r="L5697" s="184">
        <v>10079.76</v>
      </c>
      <c r="M5697" s="184">
        <v>40783.019999999997</v>
      </c>
      <c r="N5697" s="184">
        <v>550667.21</v>
      </c>
      <c r="O5697" s="184">
        <v>740207.84</v>
      </c>
    </row>
    <row r="5698" spans="1:15" ht="21.75" customHeight="1" thickBot="1" x14ac:dyDescent="0.3">
      <c r="A5698" s="242" t="s">
        <v>285</v>
      </c>
      <c r="B5698" s="241"/>
      <c r="C5698" s="43"/>
      <c r="D5698" s="178" t="s">
        <v>216</v>
      </c>
      <c r="E5698" s="221"/>
      <c r="F5698" s="221"/>
      <c r="G5698" s="221"/>
      <c r="H5698" s="221"/>
      <c r="I5698" s="221"/>
      <c r="J5698" s="221"/>
      <c r="K5698" s="221"/>
      <c r="L5698" s="221"/>
      <c r="M5698" s="221"/>
      <c r="N5698" s="221"/>
      <c r="O5698" s="222"/>
    </row>
    <row r="5699" spans="1:15" ht="16.5" thickBot="1" x14ac:dyDescent="0.3">
      <c r="A5699" s="223" t="s">
        <v>299</v>
      </c>
      <c r="B5699" s="224"/>
      <c r="C5699" s="224"/>
      <c r="D5699" s="224"/>
      <c r="E5699" s="224"/>
      <c r="F5699" s="224"/>
      <c r="G5699" s="224"/>
      <c r="H5699" s="224"/>
      <c r="I5699" s="224"/>
      <c r="J5699" s="224"/>
      <c r="K5699" s="224"/>
      <c r="L5699" s="224"/>
      <c r="M5699" s="224"/>
      <c r="N5699" s="224"/>
      <c r="O5699" s="224"/>
    </row>
    <row r="5700" spans="1:15" s="41" customFormat="1" ht="29.25" customHeight="1" thickBot="1" x14ac:dyDescent="0.3">
      <c r="A5700" s="215" t="s">
        <v>11</v>
      </c>
      <c r="B5700" s="219" t="s">
        <v>293</v>
      </c>
      <c r="C5700" s="220"/>
      <c r="D5700" s="179">
        <v>319950</v>
      </c>
      <c r="E5700" s="179">
        <v>292035</v>
      </c>
      <c r="F5700" s="179">
        <v>273255</v>
      </c>
      <c r="G5700" s="179">
        <v>315975</v>
      </c>
      <c r="H5700" s="179">
        <v>199875</v>
      </c>
      <c r="I5700" s="179">
        <v>175865</v>
      </c>
      <c r="J5700" s="179">
        <v>141495</v>
      </c>
      <c r="K5700" s="179">
        <v>157815</v>
      </c>
      <c r="L5700" s="179">
        <v>166050</v>
      </c>
      <c r="M5700" s="179">
        <v>239790</v>
      </c>
      <c r="N5700" s="179">
        <v>316170</v>
      </c>
      <c r="O5700" s="179">
        <v>401595</v>
      </c>
    </row>
    <row r="5701" spans="1:15" ht="16.5" thickBot="1" x14ac:dyDescent="0.3">
      <c r="A5701" s="215" t="s">
        <v>12</v>
      </c>
      <c r="B5701" s="225" t="s">
        <v>291</v>
      </c>
      <c r="C5701" s="226"/>
      <c r="D5701" s="179">
        <v>165612</v>
      </c>
      <c r="E5701" s="179">
        <v>153473</v>
      </c>
      <c r="F5701" s="179">
        <v>129879</v>
      </c>
      <c r="G5701" s="179">
        <v>124157</v>
      </c>
      <c r="H5701" s="179">
        <v>122141</v>
      </c>
      <c r="I5701" s="179">
        <v>150340</v>
      </c>
      <c r="J5701" s="179">
        <v>123488</v>
      </c>
      <c r="K5701" s="179">
        <v>135930</v>
      </c>
      <c r="L5701" s="179">
        <v>143018</v>
      </c>
      <c r="M5701" s="179">
        <v>200142</v>
      </c>
      <c r="N5701" s="179">
        <v>142871</v>
      </c>
      <c r="O5701" s="179">
        <v>171546</v>
      </c>
    </row>
    <row r="5702" spans="1:15" ht="33" customHeight="1" thickBot="1" x14ac:dyDescent="0.3">
      <c r="A5702" s="215" t="s">
        <v>13</v>
      </c>
      <c r="B5702" s="219" t="s">
        <v>292</v>
      </c>
      <c r="C5702" s="220"/>
      <c r="D5702" s="180">
        <v>154338</v>
      </c>
      <c r="E5702" s="180">
        <v>138562</v>
      </c>
      <c r="F5702" s="180">
        <v>143376</v>
      </c>
      <c r="G5702" s="180">
        <v>191818</v>
      </c>
      <c r="H5702" s="180">
        <v>77734</v>
      </c>
      <c r="I5702" s="180">
        <v>25525</v>
      </c>
      <c r="J5702" s="180">
        <v>18007</v>
      </c>
      <c r="K5702" s="180">
        <v>21885</v>
      </c>
      <c r="L5702" s="180">
        <v>23032</v>
      </c>
      <c r="M5702" s="180">
        <v>39648</v>
      </c>
      <c r="N5702" s="180">
        <v>173299</v>
      </c>
      <c r="O5702" s="180">
        <v>230049</v>
      </c>
    </row>
    <row r="5703" spans="1:15" ht="36" customHeight="1" thickBot="1" x14ac:dyDescent="0.3">
      <c r="A5703" s="215" t="s">
        <v>14</v>
      </c>
      <c r="B5703" s="219" t="s">
        <v>27</v>
      </c>
      <c r="C5703" s="220"/>
      <c r="D5703" s="181">
        <v>0.48238162212845759</v>
      </c>
      <c r="E5703" s="181">
        <v>0.47447052579314125</v>
      </c>
      <c r="F5703" s="181">
        <v>0.52469671186254596</v>
      </c>
      <c r="G5703" s="181">
        <v>0.60706701479547431</v>
      </c>
      <c r="H5703" s="181">
        <v>0.38891307066916825</v>
      </c>
      <c r="I5703" s="181">
        <v>0.14513973786711398</v>
      </c>
      <c r="J5703" s="181">
        <v>0.12726244743630516</v>
      </c>
      <c r="K5703" s="181">
        <v>0.13867503089059977</v>
      </c>
      <c r="L5703" s="181">
        <v>0.13870520927431496</v>
      </c>
      <c r="M5703" s="181">
        <v>0.16534467659201801</v>
      </c>
      <c r="N5703" s="181">
        <v>0.54811968244931519</v>
      </c>
      <c r="O5703" s="181">
        <v>0.57283830724984131</v>
      </c>
    </row>
    <row r="5704" spans="1:15" ht="81.75" customHeight="1" thickBot="1" x14ac:dyDescent="0.3">
      <c r="A5704" s="215" t="s">
        <v>28</v>
      </c>
      <c r="B5704" s="219" t="s">
        <v>29</v>
      </c>
      <c r="C5704" s="220"/>
      <c r="D5704" s="187">
        <v>4.5942831928845234</v>
      </c>
      <c r="E5704" s="187">
        <v>4.5942831928845234</v>
      </c>
      <c r="F5704" s="187">
        <v>4.5942831928845234</v>
      </c>
      <c r="G5704" s="187">
        <v>4.5942831928845234</v>
      </c>
      <c r="H5704" s="187">
        <v>4.5942831928845234</v>
      </c>
      <c r="I5704" s="187">
        <v>4.5942831928845234</v>
      </c>
      <c r="J5704" s="187">
        <v>4.5942831928845234</v>
      </c>
      <c r="K5704" s="187">
        <v>4.5942831928845234</v>
      </c>
      <c r="L5704" s="187">
        <v>4.5942831928845234</v>
      </c>
      <c r="M5704" s="187">
        <v>4.5942831928845234</v>
      </c>
      <c r="N5704" s="187">
        <v>4.5942831928845234</v>
      </c>
      <c r="O5704" s="187">
        <v>4.5942831928845234</v>
      </c>
    </row>
    <row r="5705" spans="1:15" ht="51" customHeight="1" thickBot="1" x14ac:dyDescent="0.3">
      <c r="A5705" s="215" t="s">
        <v>30</v>
      </c>
      <c r="B5705" s="219" t="s">
        <v>31</v>
      </c>
      <c r="C5705" s="220"/>
      <c r="D5705" s="182">
        <v>0.35846041887631658</v>
      </c>
      <c r="E5705" s="182">
        <v>0.35054932254100024</v>
      </c>
      <c r="F5705" s="182">
        <v>0.40077550861040495</v>
      </c>
      <c r="G5705" s="182">
        <v>0.4831458115433333</v>
      </c>
      <c r="H5705" s="182">
        <v>0.26499186741702724</v>
      </c>
      <c r="I5705" s="182">
        <v>2.1218534614972986E-2</v>
      </c>
      <c r="J5705" s="182">
        <v>3.3412441841641632E-3</v>
      </c>
      <c r="K5705" s="182">
        <v>1.4753827638458769E-2</v>
      </c>
      <c r="L5705" s="182">
        <v>1.4784006022173959E-2</v>
      </c>
      <c r="M5705" s="182">
        <v>4.1423473339877018E-2</v>
      </c>
      <c r="N5705" s="182">
        <v>0.42419847919717418</v>
      </c>
      <c r="O5705" s="182">
        <v>0.4489171039977003</v>
      </c>
    </row>
    <row r="5706" spans="1:15" ht="83.25" customHeight="1" thickBot="1" x14ac:dyDescent="0.3">
      <c r="A5706" s="215" t="s">
        <v>32</v>
      </c>
      <c r="B5706" s="219" t="s">
        <v>33</v>
      </c>
      <c r="C5706" s="220"/>
      <c r="D5706" s="183">
        <v>114689</v>
      </c>
      <c r="E5706" s="183">
        <v>102373</v>
      </c>
      <c r="F5706" s="183">
        <v>109514</v>
      </c>
      <c r="G5706" s="183">
        <v>152662</v>
      </c>
      <c r="H5706" s="183">
        <v>52965</v>
      </c>
      <c r="I5706" s="183">
        <v>3732</v>
      </c>
      <c r="J5706" s="183">
        <v>473</v>
      </c>
      <c r="K5706" s="183">
        <v>2328</v>
      </c>
      <c r="L5706" s="183">
        <v>2455</v>
      </c>
      <c r="M5706" s="183">
        <v>9933</v>
      </c>
      <c r="N5706" s="183">
        <v>134119</v>
      </c>
      <c r="O5706" s="183">
        <v>180283</v>
      </c>
    </row>
    <row r="5707" spans="1:15" ht="53.25" customHeight="1" thickBot="1" x14ac:dyDescent="0.3">
      <c r="A5707" s="215" t="s">
        <v>34</v>
      </c>
      <c r="B5707" s="219" t="s">
        <v>35</v>
      </c>
      <c r="C5707" s="220"/>
      <c r="D5707" s="184">
        <v>526913.74510873307</v>
      </c>
      <c r="E5707" s="184">
        <v>470330.5533051673</v>
      </c>
      <c r="F5707" s="184">
        <v>503138.32958555571</v>
      </c>
      <c r="G5707" s="184">
        <v>701372.46079213708</v>
      </c>
      <c r="H5707" s="184">
        <v>243336.20931112877</v>
      </c>
      <c r="I5707" s="184">
        <v>17145.86487584504</v>
      </c>
      <c r="J5707" s="184">
        <v>2173.0959502343794</v>
      </c>
      <c r="K5707" s="184">
        <v>10695.49127303517</v>
      </c>
      <c r="L5707" s="184">
        <v>11278.965238531506</v>
      </c>
      <c r="M5707" s="184">
        <v>45635.014954921971</v>
      </c>
      <c r="N5707" s="184">
        <v>616180.66754647938</v>
      </c>
      <c r="O5707" s="184">
        <v>828271.15686280048</v>
      </c>
    </row>
    <row r="5708" spans="1:15" ht="48.75" customHeight="1" thickBot="1" x14ac:dyDescent="0.3">
      <c r="A5708" s="215" t="s">
        <v>36</v>
      </c>
      <c r="B5708" s="219" t="s">
        <v>37</v>
      </c>
      <c r="C5708" s="220"/>
      <c r="D5708" s="184">
        <v>491610.52</v>
      </c>
      <c r="E5708" s="184">
        <v>438818.41</v>
      </c>
      <c r="F5708" s="184">
        <v>469428.06</v>
      </c>
      <c r="G5708" s="184">
        <v>654380.51</v>
      </c>
      <c r="H5708" s="184">
        <v>227032.68</v>
      </c>
      <c r="I5708" s="184">
        <v>15997.09</v>
      </c>
      <c r="J5708" s="184">
        <v>2027.5</v>
      </c>
      <c r="K5708" s="184">
        <v>9978.89</v>
      </c>
      <c r="L5708" s="184">
        <v>10523.27</v>
      </c>
      <c r="M5708" s="184">
        <v>42577.47</v>
      </c>
      <c r="N5708" s="184">
        <v>574896.56000000006</v>
      </c>
      <c r="O5708" s="184">
        <v>772776.99</v>
      </c>
    </row>
    <row r="5709" spans="1:15" ht="20.25" customHeight="1" thickBot="1" x14ac:dyDescent="0.3">
      <c r="A5709" s="242" t="s">
        <v>285</v>
      </c>
      <c r="B5709" s="241"/>
      <c r="C5709" s="43"/>
      <c r="D5709" s="178" t="s">
        <v>216</v>
      </c>
      <c r="E5709" s="221"/>
      <c r="F5709" s="221"/>
      <c r="G5709" s="221"/>
      <c r="H5709" s="221"/>
      <c r="I5709" s="221"/>
      <c r="J5709" s="221"/>
      <c r="K5709" s="221"/>
      <c r="L5709" s="221"/>
      <c r="M5709" s="221"/>
      <c r="N5709" s="221"/>
      <c r="O5709" s="222"/>
    </row>
    <row r="5710" spans="1:15" ht="16.5" thickBot="1" x14ac:dyDescent="0.3">
      <c r="A5710" s="223" t="s">
        <v>300</v>
      </c>
      <c r="B5710" s="224"/>
      <c r="C5710" s="224"/>
      <c r="D5710" s="224"/>
      <c r="E5710" s="224"/>
      <c r="F5710" s="224"/>
      <c r="G5710" s="224"/>
      <c r="H5710" s="224"/>
      <c r="I5710" s="224"/>
      <c r="J5710" s="224"/>
      <c r="K5710" s="224"/>
      <c r="L5710" s="224"/>
      <c r="M5710" s="224"/>
      <c r="N5710" s="224"/>
      <c r="O5710" s="224"/>
    </row>
    <row r="5711" spans="1:15" s="41" customFormat="1" ht="29.25" customHeight="1" thickBot="1" x14ac:dyDescent="0.3">
      <c r="A5711" s="215" t="s">
        <v>11</v>
      </c>
      <c r="B5711" s="219" t="s">
        <v>293</v>
      </c>
      <c r="C5711" s="220"/>
      <c r="D5711" s="179">
        <v>319950</v>
      </c>
      <c r="E5711" s="179">
        <v>292035</v>
      </c>
      <c r="F5711" s="179">
        <v>273255</v>
      </c>
      <c r="G5711" s="179">
        <v>315975</v>
      </c>
      <c r="H5711" s="179">
        <v>199875</v>
      </c>
      <c r="I5711" s="179">
        <v>175865</v>
      </c>
      <c r="J5711" s="179">
        <v>141495</v>
      </c>
      <c r="K5711" s="179">
        <v>157815</v>
      </c>
      <c r="L5711" s="179">
        <v>166050</v>
      </c>
      <c r="M5711" s="179">
        <v>239790</v>
      </c>
      <c r="N5711" s="179">
        <v>316170</v>
      </c>
      <c r="O5711" s="179">
        <v>401595</v>
      </c>
    </row>
    <row r="5712" spans="1:15" ht="16.5" thickBot="1" x14ac:dyDescent="0.3">
      <c r="A5712" s="215" t="s">
        <v>12</v>
      </c>
      <c r="B5712" s="225" t="s">
        <v>291</v>
      </c>
      <c r="C5712" s="226"/>
      <c r="D5712" s="179">
        <v>165612</v>
      </c>
      <c r="E5712" s="179">
        <v>153473</v>
      </c>
      <c r="F5712" s="179">
        <v>129879</v>
      </c>
      <c r="G5712" s="179">
        <v>124157</v>
      </c>
      <c r="H5712" s="179">
        <v>122141</v>
      </c>
      <c r="I5712" s="179">
        <v>150340</v>
      </c>
      <c r="J5712" s="179">
        <v>123488</v>
      </c>
      <c r="K5712" s="179">
        <v>135930</v>
      </c>
      <c r="L5712" s="179">
        <v>143018</v>
      </c>
      <c r="M5712" s="179">
        <v>200142</v>
      </c>
      <c r="N5712" s="179">
        <v>142871</v>
      </c>
      <c r="O5712" s="179">
        <v>171546</v>
      </c>
    </row>
    <row r="5713" spans="1:15" ht="33" customHeight="1" thickBot="1" x14ac:dyDescent="0.3">
      <c r="A5713" s="215" t="s">
        <v>13</v>
      </c>
      <c r="B5713" s="219" t="s">
        <v>292</v>
      </c>
      <c r="C5713" s="220"/>
      <c r="D5713" s="180">
        <v>154338</v>
      </c>
      <c r="E5713" s="180">
        <v>138562</v>
      </c>
      <c r="F5713" s="180">
        <v>143376</v>
      </c>
      <c r="G5713" s="180">
        <v>191818</v>
      </c>
      <c r="H5713" s="180">
        <v>77734</v>
      </c>
      <c r="I5713" s="180">
        <v>25525</v>
      </c>
      <c r="J5713" s="180">
        <v>18007</v>
      </c>
      <c r="K5713" s="180">
        <v>21885</v>
      </c>
      <c r="L5713" s="180">
        <v>23032</v>
      </c>
      <c r="M5713" s="180">
        <v>39648</v>
      </c>
      <c r="N5713" s="180">
        <v>173299</v>
      </c>
      <c r="O5713" s="180">
        <v>230049</v>
      </c>
    </row>
    <row r="5714" spans="1:15" ht="36" customHeight="1" thickBot="1" x14ac:dyDescent="0.3">
      <c r="A5714" s="215" t="s">
        <v>14</v>
      </c>
      <c r="B5714" s="219" t="s">
        <v>27</v>
      </c>
      <c r="C5714" s="220"/>
      <c r="D5714" s="181">
        <v>0.48238162212845759</v>
      </c>
      <c r="E5714" s="181">
        <v>0.47447052579314125</v>
      </c>
      <c r="F5714" s="181">
        <v>0.52469671186254596</v>
      </c>
      <c r="G5714" s="181">
        <v>0.60706701479547431</v>
      </c>
      <c r="H5714" s="181">
        <v>0.38891307066916825</v>
      </c>
      <c r="I5714" s="181">
        <v>0.14513973786711398</v>
      </c>
      <c r="J5714" s="181">
        <v>0.12726244743630516</v>
      </c>
      <c r="K5714" s="181">
        <v>0.13867503089059977</v>
      </c>
      <c r="L5714" s="181">
        <v>0.13870520927431496</v>
      </c>
      <c r="M5714" s="181">
        <v>0.16534467659201801</v>
      </c>
      <c r="N5714" s="181">
        <v>0.54811968244931519</v>
      </c>
      <c r="O5714" s="181">
        <v>0.57283830724984131</v>
      </c>
    </row>
    <row r="5715" spans="1:15" ht="81.75" customHeight="1" thickBot="1" x14ac:dyDescent="0.3">
      <c r="A5715" s="215" t="s">
        <v>28</v>
      </c>
      <c r="B5715" s="219" t="s">
        <v>29</v>
      </c>
      <c r="C5715" s="220"/>
      <c r="D5715" s="187">
        <v>4.7964316533714424</v>
      </c>
      <c r="E5715" s="187">
        <v>4.7964316533714424</v>
      </c>
      <c r="F5715" s="187">
        <v>4.7964316533714424</v>
      </c>
      <c r="G5715" s="187">
        <v>4.7964316533714424</v>
      </c>
      <c r="H5715" s="187">
        <v>4.7964316533714424</v>
      </c>
      <c r="I5715" s="187">
        <v>4.7964316533714424</v>
      </c>
      <c r="J5715" s="187">
        <v>4.7964316533714424</v>
      </c>
      <c r="K5715" s="187">
        <v>4.7964316533714424</v>
      </c>
      <c r="L5715" s="187">
        <v>4.7964316533714424</v>
      </c>
      <c r="M5715" s="187">
        <v>4.7964316533714424</v>
      </c>
      <c r="N5715" s="187">
        <v>4.7964316533714424</v>
      </c>
      <c r="O5715" s="187">
        <v>4.7964316533714424</v>
      </c>
    </row>
    <row r="5716" spans="1:15" ht="51" customHeight="1" thickBot="1" x14ac:dyDescent="0.3">
      <c r="A5716" s="215" t="s">
        <v>30</v>
      </c>
      <c r="B5716" s="219" t="s">
        <v>31</v>
      </c>
      <c r="C5716" s="220"/>
      <c r="D5716" s="182">
        <v>0.35846041887631658</v>
      </c>
      <c r="E5716" s="182">
        <v>0.35054932254100024</v>
      </c>
      <c r="F5716" s="182">
        <v>0.40077550861040495</v>
      </c>
      <c r="G5716" s="182">
        <v>0.4831458115433333</v>
      </c>
      <c r="H5716" s="182">
        <v>0.26499186741702724</v>
      </c>
      <c r="I5716" s="182">
        <v>2.1218534614972986E-2</v>
      </c>
      <c r="J5716" s="182">
        <v>3.3412441841641632E-3</v>
      </c>
      <c r="K5716" s="182">
        <v>1.4753827638458769E-2</v>
      </c>
      <c r="L5716" s="182">
        <v>1.4784006022173959E-2</v>
      </c>
      <c r="M5716" s="182">
        <v>4.1423473339877018E-2</v>
      </c>
      <c r="N5716" s="182">
        <v>0.42419847919717418</v>
      </c>
      <c r="O5716" s="182">
        <v>0.4489171039977003</v>
      </c>
    </row>
    <row r="5717" spans="1:15" ht="83.25" customHeight="1" thickBot="1" x14ac:dyDescent="0.3">
      <c r="A5717" s="215" t="s">
        <v>32</v>
      </c>
      <c r="B5717" s="219" t="s">
        <v>33</v>
      </c>
      <c r="C5717" s="220"/>
      <c r="D5717" s="183">
        <v>114689</v>
      </c>
      <c r="E5717" s="183">
        <v>102373</v>
      </c>
      <c r="F5717" s="183">
        <v>109514</v>
      </c>
      <c r="G5717" s="183">
        <v>152662</v>
      </c>
      <c r="H5717" s="183">
        <v>52965</v>
      </c>
      <c r="I5717" s="183">
        <v>3732</v>
      </c>
      <c r="J5717" s="183">
        <v>473</v>
      </c>
      <c r="K5717" s="183">
        <v>2328</v>
      </c>
      <c r="L5717" s="183">
        <v>2455</v>
      </c>
      <c r="M5717" s="183">
        <v>9933</v>
      </c>
      <c r="N5717" s="183">
        <v>134119</v>
      </c>
      <c r="O5717" s="183">
        <v>180283</v>
      </c>
    </row>
    <row r="5718" spans="1:15" ht="53.25" customHeight="1" thickBot="1" x14ac:dyDescent="0.3">
      <c r="A5718" s="215" t="s">
        <v>34</v>
      </c>
      <c r="B5718" s="219" t="s">
        <v>35</v>
      </c>
      <c r="C5718" s="220"/>
      <c r="D5718" s="184">
        <v>550097.9498935173</v>
      </c>
      <c r="E5718" s="184">
        <v>491025.09765059466</v>
      </c>
      <c r="F5718" s="184">
        <v>525276.41608732019</v>
      </c>
      <c r="G5718" s="184">
        <v>732232.84906699113</v>
      </c>
      <c r="H5718" s="184">
        <v>254043.00252081844</v>
      </c>
      <c r="I5718" s="184">
        <v>17900.282930382222</v>
      </c>
      <c r="J5718" s="184">
        <v>2268.7121720446921</v>
      </c>
      <c r="K5718" s="184">
        <v>11166.092889048718</v>
      </c>
      <c r="L5718" s="184">
        <v>11775.239709026891</v>
      </c>
      <c r="M5718" s="184">
        <v>47642.955612938538</v>
      </c>
      <c r="N5718" s="184">
        <v>643292.61691852449</v>
      </c>
      <c r="O5718" s="184">
        <v>864715.08776476374</v>
      </c>
    </row>
    <row r="5719" spans="1:15" ht="48.75" customHeight="1" thickBot="1" x14ac:dyDescent="0.3">
      <c r="A5719" s="215" t="s">
        <v>36</v>
      </c>
      <c r="B5719" s="219" t="s">
        <v>37</v>
      </c>
      <c r="C5719" s="220"/>
      <c r="D5719" s="184">
        <v>513241.39</v>
      </c>
      <c r="E5719" s="184">
        <v>458126.42</v>
      </c>
      <c r="F5719" s="184">
        <v>490082.9</v>
      </c>
      <c r="G5719" s="184">
        <v>683173.25</v>
      </c>
      <c r="H5719" s="184">
        <v>237022.12</v>
      </c>
      <c r="I5719" s="184">
        <v>16700.96</v>
      </c>
      <c r="J5719" s="184">
        <v>2116.71</v>
      </c>
      <c r="K5719" s="184">
        <v>10417.959999999999</v>
      </c>
      <c r="L5719" s="184">
        <v>10986.3</v>
      </c>
      <c r="M5719" s="184">
        <v>44450.879999999997</v>
      </c>
      <c r="N5719" s="184">
        <v>600192.01</v>
      </c>
      <c r="O5719" s="184">
        <v>806779.18</v>
      </c>
    </row>
    <row r="5720" spans="1:15" ht="21" customHeight="1" thickBot="1" x14ac:dyDescent="0.3">
      <c r="A5720" s="242" t="s">
        <v>285</v>
      </c>
      <c r="B5720" s="241"/>
      <c r="C5720" s="43"/>
      <c r="D5720" s="178" t="s">
        <v>216</v>
      </c>
      <c r="E5720" s="221"/>
      <c r="F5720" s="221"/>
      <c r="G5720" s="221"/>
      <c r="H5720" s="221"/>
      <c r="I5720" s="221"/>
      <c r="J5720" s="221"/>
      <c r="K5720" s="221"/>
      <c r="L5720" s="221"/>
      <c r="M5720" s="221"/>
      <c r="N5720" s="221"/>
      <c r="O5720" s="222"/>
    </row>
    <row r="5721" spans="1:15" ht="16.5" thickBot="1" x14ac:dyDescent="0.3">
      <c r="A5721" s="223" t="s">
        <v>301</v>
      </c>
      <c r="B5721" s="224"/>
      <c r="C5721" s="224"/>
      <c r="D5721" s="224"/>
      <c r="E5721" s="224"/>
      <c r="F5721" s="224"/>
      <c r="G5721" s="224"/>
      <c r="H5721" s="224"/>
      <c r="I5721" s="224"/>
      <c r="J5721" s="224"/>
      <c r="K5721" s="224"/>
      <c r="L5721" s="224"/>
      <c r="M5721" s="224"/>
      <c r="N5721" s="224"/>
      <c r="O5721" s="224"/>
    </row>
    <row r="5722" spans="1:15" s="41" customFormat="1" ht="29.25" customHeight="1" thickBot="1" x14ac:dyDescent="0.3">
      <c r="A5722" s="215" t="s">
        <v>11</v>
      </c>
      <c r="B5722" s="219" t="s">
        <v>293</v>
      </c>
      <c r="C5722" s="220"/>
      <c r="D5722" s="179">
        <v>319950</v>
      </c>
      <c r="E5722" s="179">
        <v>292035</v>
      </c>
      <c r="F5722" s="179">
        <v>273255</v>
      </c>
      <c r="G5722" s="179">
        <v>315975</v>
      </c>
      <c r="H5722" s="179">
        <v>199875</v>
      </c>
      <c r="I5722" s="179">
        <v>175865</v>
      </c>
      <c r="J5722" s="179">
        <v>141495</v>
      </c>
      <c r="K5722" s="179">
        <v>157815</v>
      </c>
      <c r="L5722" s="179">
        <v>166050</v>
      </c>
      <c r="M5722" s="179">
        <v>239790</v>
      </c>
      <c r="N5722" s="179">
        <v>316170</v>
      </c>
      <c r="O5722" s="179">
        <v>401595</v>
      </c>
    </row>
    <row r="5723" spans="1:15" ht="16.5" thickBot="1" x14ac:dyDescent="0.3">
      <c r="A5723" s="215" t="s">
        <v>12</v>
      </c>
      <c r="B5723" s="225" t="s">
        <v>291</v>
      </c>
      <c r="C5723" s="226"/>
      <c r="D5723" s="179">
        <v>165612</v>
      </c>
      <c r="E5723" s="179">
        <v>153473</v>
      </c>
      <c r="F5723" s="179">
        <v>129879</v>
      </c>
      <c r="G5723" s="179">
        <v>124157</v>
      </c>
      <c r="H5723" s="179">
        <v>122141</v>
      </c>
      <c r="I5723" s="179">
        <v>150340</v>
      </c>
      <c r="J5723" s="179">
        <v>123488</v>
      </c>
      <c r="K5723" s="179">
        <v>135930</v>
      </c>
      <c r="L5723" s="179">
        <v>143018</v>
      </c>
      <c r="M5723" s="179">
        <v>200142</v>
      </c>
      <c r="N5723" s="179">
        <v>142871</v>
      </c>
      <c r="O5723" s="179">
        <v>171546</v>
      </c>
    </row>
    <row r="5724" spans="1:15" ht="33" customHeight="1" thickBot="1" x14ac:dyDescent="0.3">
      <c r="A5724" s="215" t="s">
        <v>13</v>
      </c>
      <c r="B5724" s="219" t="s">
        <v>292</v>
      </c>
      <c r="C5724" s="220"/>
      <c r="D5724" s="180">
        <v>154338</v>
      </c>
      <c r="E5724" s="180">
        <v>138562</v>
      </c>
      <c r="F5724" s="180">
        <v>143376</v>
      </c>
      <c r="G5724" s="180">
        <v>191818</v>
      </c>
      <c r="H5724" s="180">
        <v>77734</v>
      </c>
      <c r="I5724" s="180">
        <v>25525</v>
      </c>
      <c r="J5724" s="180">
        <v>18007</v>
      </c>
      <c r="K5724" s="180">
        <v>21885</v>
      </c>
      <c r="L5724" s="180">
        <v>23032</v>
      </c>
      <c r="M5724" s="180">
        <v>39648</v>
      </c>
      <c r="N5724" s="180">
        <v>173299</v>
      </c>
      <c r="O5724" s="180">
        <v>230049</v>
      </c>
    </row>
    <row r="5725" spans="1:15" ht="36" customHeight="1" thickBot="1" x14ac:dyDescent="0.3">
      <c r="A5725" s="215" t="s">
        <v>14</v>
      </c>
      <c r="B5725" s="219" t="s">
        <v>27</v>
      </c>
      <c r="C5725" s="220"/>
      <c r="D5725" s="181">
        <v>0.48238162212845759</v>
      </c>
      <c r="E5725" s="181">
        <v>0.47447052579314125</v>
      </c>
      <c r="F5725" s="181">
        <v>0.52469671186254596</v>
      </c>
      <c r="G5725" s="181">
        <v>0.60706701479547431</v>
      </c>
      <c r="H5725" s="181">
        <v>0.38891307066916825</v>
      </c>
      <c r="I5725" s="181">
        <v>0.14513973786711398</v>
      </c>
      <c r="J5725" s="181">
        <v>0.12726244743630516</v>
      </c>
      <c r="K5725" s="181">
        <v>0.13867503089059977</v>
      </c>
      <c r="L5725" s="181">
        <v>0.13870520927431496</v>
      </c>
      <c r="M5725" s="181">
        <v>0.16534467659201801</v>
      </c>
      <c r="N5725" s="181">
        <v>0.54811968244931519</v>
      </c>
      <c r="O5725" s="181">
        <v>0.57283830724984131</v>
      </c>
    </row>
    <row r="5726" spans="1:15" ht="81.75" customHeight="1" thickBot="1" x14ac:dyDescent="0.3">
      <c r="A5726" s="215" t="s">
        <v>28</v>
      </c>
      <c r="B5726" s="219" t="s">
        <v>29</v>
      </c>
      <c r="C5726" s="220"/>
      <c r="D5726" s="187">
        <v>5.0074746461197801</v>
      </c>
      <c r="E5726" s="187">
        <v>5.0074746461197801</v>
      </c>
      <c r="F5726" s="187">
        <v>5.0074746461197801</v>
      </c>
      <c r="G5726" s="187">
        <v>5.0074746461197801</v>
      </c>
      <c r="H5726" s="187">
        <v>5.0074746461197801</v>
      </c>
      <c r="I5726" s="187">
        <v>5.0074746461197801</v>
      </c>
      <c r="J5726" s="187">
        <v>5.0074746461197801</v>
      </c>
      <c r="K5726" s="187">
        <v>5.0074746461197801</v>
      </c>
      <c r="L5726" s="187">
        <v>5.0074746461197801</v>
      </c>
      <c r="M5726" s="187">
        <v>5.0074746461197801</v>
      </c>
      <c r="N5726" s="187">
        <v>5.0074746461197801</v>
      </c>
      <c r="O5726" s="187">
        <v>5.0074746461197801</v>
      </c>
    </row>
    <row r="5727" spans="1:15" ht="51" customHeight="1" thickBot="1" x14ac:dyDescent="0.3">
      <c r="A5727" s="215" t="s">
        <v>30</v>
      </c>
      <c r="B5727" s="219" t="s">
        <v>31</v>
      </c>
      <c r="C5727" s="220"/>
      <c r="D5727" s="182">
        <v>0.35846041887631658</v>
      </c>
      <c r="E5727" s="182">
        <v>0.35054932254100024</v>
      </c>
      <c r="F5727" s="182">
        <v>0.40077550861040495</v>
      </c>
      <c r="G5727" s="182">
        <v>0.4831458115433333</v>
      </c>
      <c r="H5727" s="182">
        <v>0.26499186741702724</v>
      </c>
      <c r="I5727" s="182">
        <v>2.1218534614972986E-2</v>
      </c>
      <c r="J5727" s="182">
        <v>3.3412441841641632E-3</v>
      </c>
      <c r="K5727" s="182">
        <v>1.4753827638458769E-2</v>
      </c>
      <c r="L5727" s="182">
        <v>1.4784006022173959E-2</v>
      </c>
      <c r="M5727" s="182">
        <v>4.1423473339877018E-2</v>
      </c>
      <c r="N5727" s="182">
        <v>0.42419847919717418</v>
      </c>
      <c r="O5727" s="182">
        <v>0.4489171039977003</v>
      </c>
    </row>
    <row r="5728" spans="1:15" ht="83.25" customHeight="1" thickBot="1" x14ac:dyDescent="0.3">
      <c r="A5728" s="215" t="s">
        <v>32</v>
      </c>
      <c r="B5728" s="219" t="s">
        <v>33</v>
      </c>
      <c r="C5728" s="220"/>
      <c r="D5728" s="183">
        <v>114689</v>
      </c>
      <c r="E5728" s="183">
        <v>102373</v>
      </c>
      <c r="F5728" s="183">
        <v>109514</v>
      </c>
      <c r="G5728" s="183">
        <v>152662</v>
      </c>
      <c r="H5728" s="183">
        <v>52965</v>
      </c>
      <c r="I5728" s="183">
        <v>3732</v>
      </c>
      <c r="J5728" s="183">
        <v>473</v>
      </c>
      <c r="K5728" s="183">
        <v>2328</v>
      </c>
      <c r="L5728" s="183">
        <v>2455</v>
      </c>
      <c r="M5728" s="183">
        <v>9933</v>
      </c>
      <c r="N5728" s="183">
        <v>134119</v>
      </c>
      <c r="O5728" s="183">
        <v>180283</v>
      </c>
    </row>
    <row r="5729" spans="1:15" ht="53.25" customHeight="1" thickBot="1" x14ac:dyDescent="0.3">
      <c r="A5729" s="215" t="s">
        <v>34</v>
      </c>
      <c r="B5729" s="219" t="s">
        <v>35</v>
      </c>
      <c r="C5729" s="220"/>
      <c r="D5729" s="184">
        <v>574302.25968883152</v>
      </c>
      <c r="E5729" s="184">
        <v>512630.20194722025</v>
      </c>
      <c r="F5729" s="184">
        <v>548388.57839516154</v>
      </c>
      <c r="G5729" s="184">
        <v>764451.09442593786</v>
      </c>
      <c r="H5729" s="184">
        <v>265220.89463173418</v>
      </c>
      <c r="I5729" s="184">
        <v>18687.895379319019</v>
      </c>
      <c r="J5729" s="184">
        <v>2368.5355076146561</v>
      </c>
      <c r="K5729" s="184">
        <v>11657.400976166848</v>
      </c>
      <c r="L5729" s="184">
        <v>12293.350256224061</v>
      </c>
      <c r="M5729" s="184">
        <v>49739.245659907778</v>
      </c>
      <c r="N5729" s="184">
        <v>671597.49206293875</v>
      </c>
      <c r="O5729" s="184">
        <v>902762.55162641231</v>
      </c>
    </row>
    <row r="5730" spans="1:15" ht="48.75" customHeight="1" thickBot="1" x14ac:dyDescent="0.3">
      <c r="A5730" s="215" t="s">
        <v>36</v>
      </c>
      <c r="B5730" s="219" t="s">
        <v>37</v>
      </c>
      <c r="C5730" s="220"/>
      <c r="D5730" s="184">
        <v>535824.01</v>
      </c>
      <c r="E5730" s="184">
        <v>478283.98</v>
      </c>
      <c r="F5730" s="184">
        <v>511646.54</v>
      </c>
      <c r="G5730" s="184">
        <v>713232.87</v>
      </c>
      <c r="H5730" s="184">
        <v>247451.09</v>
      </c>
      <c r="I5730" s="184">
        <v>17435.810000000001</v>
      </c>
      <c r="J5730" s="184">
        <v>2209.84</v>
      </c>
      <c r="K5730" s="184">
        <v>10876.36</v>
      </c>
      <c r="L5730" s="184">
        <v>11469.7</v>
      </c>
      <c r="M5730" s="184">
        <v>46406.720000000001</v>
      </c>
      <c r="N5730" s="184">
        <v>626600.46</v>
      </c>
      <c r="O5730" s="184">
        <v>842277.46</v>
      </c>
    </row>
    <row r="5731" spans="1:15" ht="20.25" customHeight="1" thickBot="1" x14ac:dyDescent="0.3">
      <c r="A5731" s="242" t="s">
        <v>285</v>
      </c>
      <c r="B5731" s="241"/>
      <c r="C5731" s="43"/>
      <c r="D5731" s="178" t="s">
        <v>216</v>
      </c>
      <c r="E5731" s="221"/>
      <c r="F5731" s="221"/>
      <c r="G5731" s="221"/>
      <c r="H5731" s="221"/>
      <c r="I5731" s="221"/>
      <c r="J5731" s="221"/>
      <c r="K5731" s="221"/>
      <c r="L5731" s="221"/>
      <c r="M5731" s="221"/>
      <c r="N5731" s="221"/>
      <c r="O5731" s="222"/>
    </row>
    <row r="5732" spans="1:15" ht="16.5" thickBot="1" x14ac:dyDescent="0.3">
      <c r="A5732" s="223" t="s">
        <v>302</v>
      </c>
      <c r="B5732" s="224"/>
      <c r="C5732" s="224"/>
      <c r="D5732" s="224"/>
      <c r="E5732" s="224"/>
      <c r="F5732" s="224"/>
      <c r="G5732" s="224"/>
      <c r="H5732" s="224"/>
      <c r="I5732" s="224"/>
      <c r="J5732" s="224"/>
      <c r="K5732" s="224"/>
      <c r="L5732" s="224"/>
      <c r="M5732" s="224"/>
      <c r="N5732" s="224"/>
      <c r="O5732" s="224"/>
    </row>
    <row r="5733" spans="1:15" s="41" customFormat="1" ht="29.25" customHeight="1" thickBot="1" x14ac:dyDescent="0.3">
      <c r="A5733" s="215" t="s">
        <v>11</v>
      </c>
      <c r="B5733" s="219" t="s">
        <v>293</v>
      </c>
      <c r="C5733" s="220"/>
      <c r="D5733" s="179">
        <v>319950</v>
      </c>
      <c r="E5733" s="179">
        <v>292035</v>
      </c>
      <c r="F5733" s="179">
        <v>273255</v>
      </c>
      <c r="G5733" s="179">
        <v>315975</v>
      </c>
      <c r="H5733" s="179">
        <v>199875</v>
      </c>
      <c r="I5733" s="179">
        <v>175865</v>
      </c>
      <c r="J5733" s="179">
        <v>141495</v>
      </c>
      <c r="K5733" s="179">
        <v>157815</v>
      </c>
      <c r="L5733" s="179">
        <v>166050</v>
      </c>
      <c r="M5733" s="179">
        <v>239790</v>
      </c>
      <c r="N5733" s="179">
        <v>316170</v>
      </c>
      <c r="O5733" s="179">
        <v>401595</v>
      </c>
    </row>
    <row r="5734" spans="1:15" ht="16.5" thickBot="1" x14ac:dyDescent="0.3">
      <c r="A5734" s="215" t="s">
        <v>12</v>
      </c>
      <c r="B5734" s="225" t="s">
        <v>291</v>
      </c>
      <c r="C5734" s="226"/>
      <c r="D5734" s="179">
        <v>165612</v>
      </c>
      <c r="E5734" s="179">
        <v>153473</v>
      </c>
      <c r="F5734" s="179">
        <v>129879</v>
      </c>
      <c r="G5734" s="179">
        <v>124157</v>
      </c>
      <c r="H5734" s="179">
        <v>122141</v>
      </c>
      <c r="I5734" s="179">
        <v>150340</v>
      </c>
      <c r="J5734" s="179">
        <v>123488</v>
      </c>
      <c r="K5734" s="179">
        <v>135930</v>
      </c>
      <c r="L5734" s="179">
        <v>143018</v>
      </c>
      <c r="M5734" s="179">
        <v>200142</v>
      </c>
      <c r="N5734" s="179">
        <v>142871</v>
      </c>
      <c r="O5734" s="179">
        <v>171546</v>
      </c>
    </row>
    <row r="5735" spans="1:15" ht="33" customHeight="1" thickBot="1" x14ac:dyDescent="0.3">
      <c r="A5735" s="215" t="s">
        <v>13</v>
      </c>
      <c r="B5735" s="219" t="s">
        <v>292</v>
      </c>
      <c r="C5735" s="220"/>
      <c r="D5735" s="180">
        <v>154338</v>
      </c>
      <c r="E5735" s="180">
        <v>138562</v>
      </c>
      <c r="F5735" s="180">
        <v>143376</v>
      </c>
      <c r="G5735" s="180">
        <v>191818</v>
      </c>
      <c r="H5735" s="180">
        <v>77734</v>
      </c>
      <c r="I5735" s="180">
        <v>25525</v>
      </c>
      <c r="J5735" s="180">
        <v>18007</v>
      </c>
      <c r="K5735" s="180">
        <v>21885</v>
      </c>
      <c r="L5735" s="180">
        <v>23032</v>
      </c>
      <c r="M5735" s="180">
        <v>39648</v>
      </c>
      <c r="N5735" s="180">
        <v>173299</v>
      </c>
      <c r="O5735" s="180">
        <v>230049</v>
      </c>
    </row>
    <row r="5736" spans="1:15" ht="36" customHeight="1" thickBot="1" x14ac:dyDescent="0.3">
      <c r="A5736" s="215" t="s">
        <v>14</v>
      </c>
      <c r="B5736" s="219" t="s">
        <v>27</v>
      </c>
      <c r="C5736" s="220"/>
      <c r="D5736" s="181">
        <v>0.48238162212845759</v>
      </c>
      <c r="E5736" s="181">
        <v>0.47447052579314125</v>
      </c>
      <c r="F5736" s="181">
        <v>0.52469671186254596</v>
      </c>
      <c r="G5736" s="181">
        <v>0.60706701479547431</v>
      </c>
      <c r="H5736" s="181">
        <v>0.38891307066916825</v>
      </c>
      <c r="I5736" s="181">
        <v>0.14513973786711398</v>
      </c>
      <c r="J5736" s="181">
        <v>0.12726244743630516</v>
      </c>
      <c r="K5736" s="181">
        <v>0.13867503089059977</v>
      </c>
      <c r="L5736" s="181">
        <v>0.13870520927431496</v>
      </c>
      <c r="M5736" s="181">
        <v>0.16534467659201801</v>
      </c>
      <c r="N5736" s="181">
        <v>0.54811968244931519</v>
      </c>
      <c r="O5736" s="181">
        <v>0.57283830724984131</v>
      </c>
    </row>
    <row r="5737" spans="1:15" ht="81.75" customHeight="1" thickBot="1" x14ac:dyDescent="0.3">
      <c r="A5737" s="215" t="s">
        <v>28</v>
      </c>
      <c r="B5737" s="219" t="s">
        <v>29</v>
      </c>
      <c r="C5737" s="220"/>
      <c r="D5737" s="187">
        <v>5.227803530549056</v>
      </c>
      <c r="E5737" s="187">
        <v>5.227803530549056</v>
      </c>
      <c r="F5737" s="187">
        <v>5.227803530549056</v>
      </c>
      <c r="G5737" s="187">
        <v>5.227803530549056</v>
      </c>
      <c r="H5737" s="187">
        <v>5.227803530549056</v>
      </c>
      <c r="I5737" s="187">
        <v>5.227803530549056</v>
      </c>
      <c r="J5737" s="187">
        <v>5.227803530549056</v>
      </c>
      <c r="K5737" s="187">
        <v>5.227803530549056</v>
      </c>
      <c r="L5737" s="187">
        <v>5.227803530549056</v>
      </c>
      <c r="M5737" s="187">
        <v>5.227803530549056</v>
      </c>
      <c r="N5737" s="187">
        <v>5.227803530549056</v>
      </c>
      <c r="O5737" s="187">
        <v>5.227803530549056</v>
      </c>
    </row>
    <row r="5738" spans="1:15" ht="51" customHeight="1" thickBot="1" x14ac:dyDescent="0.3">
      <c r="A5738" s="215" t="s">
        <v>30</v>
      </c>
      <c r="B5738" s="219" t="s">
        <v>31</v>
      </c>
      <c r="C5738" s="220"/>
      <c r="D5738" s="182">
        <v>0.35846041887631658</v>
      </c>
      <c r="E5738" s="182">
        <v>0.35054932254100024</v>
      </c>
      <c r="F5738" s="182">
        <v>0.40077550861040495</v>
      </c>
      <c r="G5738" s="182">
        <v>0.4831458115433333</v>
      </c>
      <c r="H5738" s="182">
        <v>0.26499186741702724</v>
      </c>
      <c r="I5738" s="182">
        <v>2.1218534614972986E-2</v>
      </c>
      <c r="J5738" s="182">
        <v>3.3412441841641632E-3</v>
      </c>
      <c r="K5738" s="182">
        <v>1.4753827638458769E-2</v>
      </c>
      <c r="L5738" s="182">
        <v>1.4784006022173959E-2</v>
      </c>
      <c r="M5738" s="182">
        <v>4.1423473339877018E-2</v>
      </c>
      <c r="N5738" s="182">
        <v>0.42419847919717418</v>
      </c>
      <c r="O5738" s="182">
        <v>0.4489171039977003</v>
      </c>
    </row>
    <row r="5739" spans="1:15" ht="83.25" customHeight="1" thickBot="1" x14ac:dyDescent="0.3">
      <c r="A5739" s="215" t="s">
        <v>32</v>
      </c>
      <c r="B5739" s="219" t="s">
        <v>33</v>
      </c>
      <c r="C5739" s="220"/>
      <c r="D5739" s="183">
        <v>114689</v>
      </c>
      <c r="E5739" s="183">
        <v>102373</v>
      </c>
      <c r="F5739" s="183">
        <v>109514</v>
      </c>
      <c r="G5739" s="183">
        <v>152662</v>
      </c>
      <c r="H5739" s="183">
        <v>52965</v>
      </c>
      <c r="I5739" s="183">
        <v>3732</v>
      </c>
      <c r="J5739" s="183">
        <v>473</v>
      </c>
      <c r="K5739" s="183">
        <v>2328</v>
      </c>
      <c r="L5739" s="183">
        <v>2455</v>
      </c>
      <c r="M5739" s="183">
        <v>9933</v>
      </c>
      <c r="N5739" s="183">
        <v>134119</v>
      </c>
      <c r="O5739" s="183">
        <v>180283</v>
      </c>
    </row>
    <row r="5740" spans="1:15" ht="53.25" customHeight="1" thickBot="1" x14ac:dyDescent="0.3">
      <c r="A5740" s="215" t="s">
        <v>34</v>
      </c>
      <c r="B5740" s="219" t="s">
        <v>35</v>
      </c>
      <c r="C5740" s="220"/>
      <c r="D5740" s="184">
        <v>599571.5591151407</v>
      </c>
      <c r="E5740" s="184">
        <v>535185.93083289848</v>
      </c>
      <c r="F5740" s="184">
        <v>572517.67584454932</v>
      </c>
      <c r="G5740" s="184">
        <v>798086.94258068001</v>
      </c>
      <c r="H5740" s="184">
        <v>276890.61399553076</v>
      </c>
      <c r="I5740" s="184">
        <v>19510.162776009078</v>
      </c>
      <c r="J5740" s="184">
        <v>2472.7510699497034</v>
      </c>
      <c r="K5740" s="184">
        <v>12170.326619118203</v>
      </c>
      <c r="L5740" s="184">
        <v>12834.257667497932</v>
      </c>
      <c r="M5740" s="184">
        <v>51927.772468943775</v>
      </c>
      <c r="N5740" s="184">
        <v>701147.78171370889</v>
      </c>
      <c r="O5740" s="184">
        <v>942484.10389797541</v>
      </c>
    </row>
    <row r="5741" spans="1:15" ht="48.75" customHeight="1" thickBot="1" x14ac:dyDescent="0.3">
      <c r="A5741" s="215" t="s">
        <v>36</v>
      </c>
      <c r="B5741" s="219" t="s">
        <v>37</v>
      </c>
      <c r="C5741" s="220"/>
      <c r="D5741" s="184">
        <v>559400.26</v>
      </c>
      <c r="E5741" s="184">
        <v>499328.47</v>
      </c>
      <c r="F5741" s="184">
        <v>534158.99</v>
      </c>
      <c r="G5741" s="184">
        <v>744615.12</v>
      </c>
      <c r="H5741" s="184">
        <v>258338.94</v>
      </c>
      <c r="I5741" s="184">
        <v>18202.98</v>
      </c>
      <c r="J5741" s="184">
        <v>2307.08</v>
      </c>
      <c r="K5741" s="184">
        <v>11354.91</v>
      </c>
      <c r="L5741" s="184">
        <v>11974.36</v>
      </c>
      <c r="M5741" s="184">
        <v>48448.61</v>
      </c>
      <c r="N5741" s="184">
        <v>654170.88</v>
      </c>
      <c r="O5741" s="184">
        <v>879337.67</v>
      </c>
    </row>
    <row r="5742" spans="1:15" ht="27.75" customHeight="1" thickBot="1" x14ac:dyDescent="0.3">
      <c r="A5742" s="242" t="s">
        <v>285</v>
      </c>
      <c r="B5742" s="241"/>
      <c r="C5742" s="43"/>
      <c r="D5742" s="178" t="s">
        <v>216</v>
      </c>
      <c r="E5742" s="221"/>
      <c r="F5742" s="221"/>
      <c r="G5742" s="221"/>
      <c r="H5742" s="221"/>
      <c r="I5742" s="221"/>
      <c r="J5742" s="221"/>
      <c r="K5742" s="221"/>
      <c r="L5742" s="221"/>
      <c r="M5742" s="221"/>
      <c r="N5742" s="221"/>
      <c r="O5742" s="222"/>
    </row>
    <row r="5743" spans="1:15" ht="16.5" thickBot="1" x14ac:dyDescent="0.3">
      <c r="A5743" s="223" t="s">
        <v>1402</v>
      </c>
      <c r="B5743" s="224"/>
      <c r="C5743" s="224"/>
      <c r="D5743" s="224"/>
      <c r="E5743" s="224"/>
      <c r="F5743" s="224"/>
      <c r="G5743" s="224"/>
      <c r="H5743" s="224"/>
      <c r="I5743" s="224"/>
      <c r="J5743" s="224"/>
      <c r="K5743" s="224"/>
      <c r="L5743" s="224"/>
      <c r="M5743" s="224"/>
      <c r="N5743" s="224"/>
      <c r="O5743" s="224"/>
    </row>
    <row r="5744" spans="1:15" s="41" customFormat="1" ht="29.25" customHeight="1" thickBot="1" x14ac:dyDescent="0.3">
      <c r="A5744" s="215" t="s">
        <v>11</v>
      </c>
      <c r="B5744" s="219" t="s">
        <v>293</v>
      </c>
      <c r="C5744" s="220"/>
      <c r="D5744" s="179">
        <v>319950</v>
      </c>
      <c r="E5744" s="179">
        <v>292035</v>
      </c>
      <c r="F5744" s="179">
        <v>273255</v>
      </c>
      <c r="G5744" s="179">
        <v>315975</v>
      </c>
      <c r="H5744" s="179">
        <v>199875</v>
      </c>
      <c r="I5744" s="179">
        <v>175865</v>
      </c>
      <c r="J5744" s="179">
        <v>141495</v>
      </c>
      <c r="K5744" s="179">
        <v>157815</v>
      </c>
      <c r="L5744" s="179">
        <v>166050</v>
      </c>
      <c r="M5744" s="179">
        <v>239790</v>
      </c>
      <c r="N5744" s="179">
        <v>316170</v>
      </c>
      <c r="O5744" s="179">
        <v>401595</v>
      </c>
    </row>
    <row r="5745" spans="1:15" ht="16.5" thickBot="1" x14ac:dyDescent="0.3">
      <c r="A5745" s="215" t="s">
        <v>12</v>
      </c>
      <c r="B5745" s="225" t="s">
        <v>291</v>
      </c>
      <c r="C5745" s="226"/>
      <c r="D5745" s="179">
        <v>165612</v>
      </c>
      <c r="E5745" s="179">
        <v>153473</v>
      </c>
      <c r="F5745" s="179">
        <v>129879</v>
      </c>
      <c r="G5745" s="179">
        <v>124157</v>
      </c>
      <c r="H5745" s="179">
        <v>122141</v>
      </c>
      <c r="I5745" s="179">
        <v>150340</v>
      </c>
      <c r="J5745" s="179">
        <v>123488</v>
      </c>
      <c r="K5745" s="179">
        <v>135930</v>
      </c>
      <c r="L5745" s="179">
        <v>143018</v>
      </c>
      <c r="M5745" s="179">
        <v>200142</v>
      </c>
      <c r="N5745" s="179">
        <v>142871</v>
      </c>
      <c r="O5745" s="179">
        <v>171546</v>
      </c>
    </row>
    <row r="5746" spans="1:15" ht="33" customHeight="1" thickBot="1" x14ac:dyDescent="0.3">
      <c r="A5746" s="215" t="s">
        <v>13</v>
      </c>
      <c r="B5746" s="219" t="s">
        <v>292</v>
      </c>
      <c r="C5746" s="220"/>
      <c r="D5746" s="180">
        <v>154338</v>
      </c>
      <c r="E5746" s="180">
        <v>138562</v>
      </c>
      <c r="F5746" s="180">
        <v>143376</v>
      </c>
      <c r="G5746" s="180">
        <v>191818</v>
      </c>
      <c r="H5746" s="180">
        <v>77734</v>
      </c>
      <c r="I5746" s="180">
        <v>25525</v>
      </c>
      <c r="J5746" s="180">
        <v>18007</v>
      </c>
      <c r="K5746" s="180">
        <v>21885</v>
      </c>
      <c r="L5746" s="180">
        <v>23032</v>
      </c>
      <c r="M5746" s="180">
        <v>39648</v>
      </c>
      <c r="N5746" s="180">
        <v>173299</v>
      </c>
      <c r="O5746" s="180">
        <v>230049</v>
      </c>
    </row>
    <row r="5747" spans="1:15" ht="36" customHeight="1" thickBot="1" x14ac:dyDescent="0.3">
      <c r="A5747" s="215" t="s">
        <v>14</v>
      </c>
      <c r="B5747" s="219" t="s">
        <v>27</v>
      </c>
      <c r="C5747" s="220"/>
      <c r="D5747" s="181">
        <v>0.48238162212845759</v>
      </c>
      <c r="E5747" s="181">
        <v>0.47447052579314125</v>
      </c>
      <c r="F5747" s="181">
        <v>0.52469671186254596</v>
      </c>
      <c r="G5747" s="181">
        <v>0.60706701479547431</v>
      </c>
      <c r="H5747" s="181">
        <v>0.38891307066916825</v>
      </c>
      <c r="I5747" s="181">
        <v>0.14513973786711398</v>
      </c>
      <c r="J5747" s="181">
        <v>0.12726244743630516</v>
      </c>
      <c r="K5747" s="181">
        <v>0.13867503089059977</v>
      </c>
      <c r="L5747" s="181">
        <v>0.13870520927431496</v>
      </c>
      <c r="M5747" s="181">
        <v>0.16534467659201801</v>
      </c>
      <c r="N5747" s="181">
        <v>0.54811968244931519</v>
      </c>
      <c r="O5747" s="181">
        <v>0.57283830724984131</v>
      </c>
    </row>
    <row r="5748" spans="1:15" ht="81.75" customHeight="1" thickBot="1" x14ac:dyDescent="0.3">
      <c r="A5748" s="215" t="s">
        <v>28</v>
      </c>
      <c r="B5748" s="219" t="s">
        <v>29</v>
      </c>
      <c r="C5748" s="220"/>
      <c r="D5748" s="187">
        <v>5.4369156717710183</v>
      </c>
      <c r="E5748" s="187">
        <v>5.4369156717710183</v>
      </c>
      <c r="F5748" s="187">
        <v>5.4369156717710183</v>
      </c>
      <c r="G5748" s="187">
        <v>5.4369156717710183</v>
      </c>
      <c r="H5748" s="187">
        <v>5.4369156717710183</v>
      </c>
      <c r="I5748" s="187">
        <v>5.4369156717710183</v>
      </c>
      <c r="J5748" s="187">
        <v>5.4369156717710183</v>
      </c>
      <c r="K5748" s="187">
        <v>5.4369156717710183</v>
      </c>
      <c r="L5748" s="187">
        <v>5.4369156717710183</v>
      </c>
      <c r="M5748" s="187">
        <v>5.4369156717710183</v>
      </c>
      <c r="N5748" s="187">
        <v>5.4369156717710183</v>
      </c>
      <c r="O5748" s="187">
        <v>5.4369156717710183</v>
      </c>
    </row>
    <row r="5749" spans="1:15" ht="51" customHeight="1" thickBot="1" x14ac:dyDescent="0.3">
      <c r="A5749" s="215" t="s">
        <v>30</v>
      </c>
      <c r="B5749" s="219" t="s">
        <v>31</v>
      </c>
      <c r="C5749" s="220"/>
      <c r="D5749" s="182">
        <v>0.35846041887631658</v>
      </c>
      <c r="E5749" s="182">
        <v>0.35054932254100024</v>
      </c>
      <c r="F5749" s="182">
        <v>0.40077550861040495</v>
      </c>
      <c r="G5749" s="182">
        <v>0.4831458115433333</v>
      </c>
      <c r="H5749" s="182">
        <v>0.26499186741702724</v>
      </c>
      <c r="I5749" s="182">
        <v>2.1218534614972986E-2</v>
      </c>
      <c r="J5749" s="182">
        <v>3.3412441841641632E-3</v>
      </c>
      <c r="K5749" s="182">
        <v>1.4753827638458769E-2</v>
      </c>
      <c r="L5749" s="182">
        <v>1.4784006022173959E-2</v>
      </c>
      <c r="M5749" s="182">
        <v>4.1423473339877018E-2</v>
      </c>
      <c r="N5749" s="182">
        <v>0.42419847919717418</v>
      </c>
      <c r="O5749" s="182">
        <v>0.4489171039977003</v>
      </c>
    </row>
    <row r="5750" spans="1:15" ht="83.25" customHeight="1" thickBot="1" x14ac:dyDescent="0.3">
      <c r="A5750" s="215" t="s">
        <v>32</v>
      </c>
      <c r="B5750" s="219" t="s">
        <v>33</v>
      </c>
      <c r="C5750" s="220"/>
      <c r="D5750" s="183">
        <v>114689</v>
      </c>
      <c r="E5750" s="183">
        <v>102373</v>
      </c>
      <c r="F5750" s="183">
        <v>109514</v>
      </c>
      <c r="G5750" s="183">
        <v>152662</v>
      </c>
      <c r="H5750" s="183">
        <v>52965</v>
      </c>
      <c r="I5750" s="183">
        <v>3732</v>
      </c>
      <c r="J5750" s="183">
        <v>473</v>
      </c>
      <c r="K5750" s="183">
        <v>2328</v>
      </c>
      <c r="L5750" s="183">
        <v>2455</v>
      </c>
      <c r="M5750" s="183">
        <v>9933</v>
      </c>
      <c r="N5750" s="183">
        <v>134119</v>
      </c>
      <c r="O5750" s="183">
        <v>180283</v>
      </c>
    </row>
    <row r="5751" spans="1:15" ht="53.25" customHeight="1" thickBot="1" x14ac:dyDescent="0.3">
      <c r="A5751" s="215" t="s">
        <v>34</v>
      </c>
      <c r="B5751" s="219" t="s">
        <v>35</v>
      </c>
      <c r="C5751" s="220"/>
      <c r="D5751" s="184">
        <v>623554.42147974635</v>
      </c>
      <c r="E5751" s="184">
        <v>556593.36806621449</v>
      </c>
      <c r="F5751" s="184">
        <v>595418.38287833135</v>
      </c>
      <c r="G5751" s="184">
        <v>830010.42028390721</v>
      </c>
      <c r="H5751" s="184">
        <v>287966.23855535197</v>
      </c>
      <c r="I5751" s="184">
        <v>20290.569287049439</v>
      </c>
      <c r="J5751" s="184">
        <v>2571.6611127476917</v>
      </c>
      <c r="K5751" s="184">
        <v>12657.139683882931</v>
      </c>
      <c r="L5751" s="184">
        <v>13347.627974197851</v>
      </c>
      <c r="M5751" s="184">
        <v>54004.883367701528</v>
      </c>
      <c r="N5751" s="184">
        <v>729193.69298225723</v>
      </c>
      <c r="O5751" s="184">
        <v>980183.46805389447</v>
      </c>
    </row>
    <row r="5752" spans="1:15" ht="48.75" customHeight="1" thickBot="1" x14ac:dyDescent="0.3">
      <c r="A5752" s="215" t="s">
        <v>36</v>
      </c>
      <c r="B5752" s="219" t="s">
        <v>37</v>
      </c>
      <c r="C5752" s="220"/>
      <c r="D5752" s="184">
        <v>581776.28</v>
      </c>
      <c r="E5752" s="184">
        <v>519301.61</v>
      </c>
      <c r="F5752" s="184">
        <v>555525.35</v>
      </c>
      <c r="G5752" s="184">
        <v>774399.72</v>
      </c>
      <c r="H5752" s="184">
        <v>268672.5</v>
      </c>
      <c r="I5752" s="184">
        <v>18931.099999999999</v>
      </c>
      <c r="J5752" s="184">
        <v>2399.36</v>
      </c>
      <c r="K5752" s="184">
        <v>11809.11</v>
      </c>
      <c r="L5752" s="184">
        <v>12453.34</v>
      </c>
      <c r="M5752" s="184">
        <v>50386.559999999998</v>
      </c>
      <c r="N5752" s="184">
        <v>680337.72</v>
      </c>
      <c r="O5752" s="184">
        <v>914511.18</v>
      </c>
    </row>
    <row r="5753" spans="1:15" ht="20.25" customHeight="1" thickBot="1" x14ac:dyDescent="0.3">
      <c r="A5753" s="242" t="s">
        <v>286</v>
      </c>
      <c r="B5753" s="241"/>
      <c r="C5753" s="42"/>
      <c r="D5753" s="190" t="s">
        <v>219</v>
      </c>
      <c r="E5753" s="230"/>
      <c r="F5753" s="230"/>
      <c r="G5753" s="230"/>
      <c r="H5753" s="230"/>
      <c r="I5753" s="230"/>
      <c r="J5753" s="230"/>
      <c r="K5753" s="230"/>
      <c r="L5753" s="230"/>
      <c r="M5753" s="230"/>
      <c r="N5753" s="230"/>
      <c r="O5753" s="231"/>
    </row>
    <row r="5754" spans="1:15" ht="16.5" thickBot="1" x14ac:dyDescent="0.3">
      <c r="A5754" s="223" t="s">
        <v>294</v>
      </c>
      <c r="B5754" s="232"/>
      <c r="C5754" s="232"/>
      <c r="D5754" s="232"/>
      <c r="E5754" s="232"/>
      <c r="F5754" s="232"/>
      <c r="G5754" s="232"/>
      <c r="H5754" s="232"/>
      <c r="I5754" s="232"/>
      <c r="J5754" s="232"/>
      <c r="K5754" s="232"/>
      <c r="L5754" s="232"/>
      <c r="M5754" s="232"/>
      <c r="N5754" s="232"/>
      <c r="O5754" s="233"/>
    </row>
    <row r="5755" spans="1:15" s="41" customFormat="1" ht="29.25" customHeight="1" thickBot="1" x14ac:dyDescent="0.3">
      <c r="A5755" s="215" t="s">
        <v>11</v>
      </c>
      <c r="B5755" s="219" t="s">
        <v>293</v>
      </c>
      <c r="C5755" s="220"/>
      <c r="D5755" s="183">
        <v>188415</v>
      </c>
      <c r="E5755" s="183">
        <v>167810</v>
      </c>
      <c r="F5755" s="183">
        <v>166835</v>
      </c>
      <c r="G5755" s="183">
        <v>177640</v>
      </c>
      <c r="H5755" s="183">
        <v>143940</v>
      </c>
      <c r="I5755" s="183">
        <v>89885</v>
      </c>
      <c r="J5755" s="183">
        <v>87090</v>
      </c>
      <c r="K5755" s="183">
        <v>89835</v>
      </c>
      <c r="L5755" s="183">
        <v>97215</v>
      </c>
      <c r="M5755" s="183">
        <v>130005</v>
      </c>
      <c r="N5755" s="183">
        <v>147920</v>
      </c>
      <c r="O5755" s="183">
        <v>162175</v>
      </c>
    </row>
    <row r="5756" spans="1:15" ht="16.5" thickBot="1" x14ac:dyDescent="0.3">
      <c r="A5756" s="215" t="s">
        <v>12</v>
      </c>
      <c r="B5756" s="225" t="s">
        <v>291</v>
      </c>
      <c r="C5756" s="226"/>
      <c r="D5756" s="183">
        <v>63615</v>
      </c>
      <c r="E5756" s="183">
        <v>77095</v>
      </c>
      <c r="F5756" s="183">
        <v>54990</v>
      </c>
      <c r="G5756" s="183">
        <v>54037</v>
      </c>
      <c r="H5756" s="183">
        <v>53024</v>
      </c>
      <c r="I5756" s="183">
        <v>45778</v>
      </c>
      <c r="J5756" s="183">
        <v>55745</v>
      </c>
      <c r="K5756" s="183">
        <v>45927</v>
      </c>
      <c r="L5756" s="183">
        <v>52833</v>
      </c>
      <c r="M5756" s="183">
        <v>53508</v>
      </c>
      <c r="N5756" s="183">
        <v>55581</v>
      </c>
      <c r="O5756" s="183">
        <v>68091</v>
      </c>
    </row>
    <row r="5757" spans="1:15" ht="33" customHeight="1" thickBot="1" x14ac:dyDescent="0.3">
      <c r="A5757" s="215" t="s">
        <v>13</v>
      </c>
      <c r="B5757" s="219" t="s">
        <v>292</v>
      </c>
      <c r="C5757" s="220"/>
      <c r="D5757" s="188">
        <v>124800</v>
      </c>
      <c r="E5757" s="188">
        <v>90715</v>
      </c>
      <c r="F5757" s="188">
        <v>111845</v>
      </c>
      <c r="G5757" s="188">
        <v>123603</v>
      </c>
      <c r="H5757" s="188">
        <v>90916</v>
      </c>
      <c r="I5757" s="188">
        <v>44107</v>
      </c>
      <c r="J5757" s="188">
        <v>31345</v>
      </c>
      <c r="K5757" s="188">
        <v>43908</v>
      </c>
      <c r="L5757" s="188">
        <v>44382</v>
      </c>
      <c r="M5757" s="188">
        <v>76497</v>
      </c>
      <c r="N5757" s="188">
        <v>92339</v>
      </c>
      <c r="O5757" s="188">
        <v>94084</v>
      </c>
    </row>
    <row r="5758" spans="1:15" ht="36" customHeight="1" thickBot="1" x14ac:dyDescent="0.3">
      <c r="A5758" s="215" t="s">
        <v>14</v>
      </c>
      <c r="B5758" s="219" t="s">
        <v>27</v>
      </c>
      <c r="C5758" s="220"/>
      <c r="D5758" s="181">
        <v>0.66236764588806629</v>
      </c>
      <c r="E5758" s="181">
        <v>0.54058161015434125</v>
      </c>
      <c r="F5758" s="181">
        <v>0.67039290316780054</v>
      </c>
      <c r="G5758" s="181">
        <v>0.69580612474667869</v>
      </c>
      <c r="H5758" s="181">
        <v>0.63162428789773517</v>
      </c>
      <c r="I5758" s="181">
        <v>0.49070478945319018</v>
      </c>
      <c r="J5758" s="181">
        <v>0.35991503042829259</v>
      </c>
      <c r="K5758" s="181">
        <v>0.48876273167473699</v>
      </c>
      <c r="L5758" s="181">
        <v>0.45653448541891684</v>
      </c>
      <c r="M5758" s="181">
        <v>0.58841583016037846</v>
      </c>
      <c r="N5758" s="181">
        <v>0.624249594375338</v>
      </c>
      <c r="O5758" s="181">
        <v>0.58013873901649449</v>
      </c>
    </row>
    <row r="5759" spans="1:15" ht="81.75" customHeight="1" thickBot="1" x14ac:dyDescent="0.3">
      <c r="A5759" s="215" t="s">
        <v>28</v>
      </c>
      <c r="B5759" s="219" t="s">
        <v>29</v>
      </c>
      <c r="C5759" s="220"/>
      <c r="D5759" s="174">
        <v>3.7071141797564278</v>
      </c>
      <c r="E5759" s="174">
        <v>3.7071141797564278</v>
      </c>
      <c r="F5759" s="174">
        <v>3.7071141797564278</v>
      </c>
      <c r="G5759" s="174">
        <v>3.7071141797564278</v>
      </c>
      <c r="H5759" s="174">
        <v>3.7071141797564278</v>
      </c>
      <c r="I5759" s="174">
        <v>3.7071141797564278</v>
      </c>
      <c r="J5759" s="174">
        <v>3.7071141797564278</v>
      </c>
      <c r="K5759" s="174">
        <v>3.7071141797564278</v>
      </c>
      <c r="L5759" s="174">
        <v>3.7071141797564278</v>
      </c>
      <c r="M5759" s="174">
        <v>3.7071141797564278</v>
      </c>
      <c r="N5759" s="174">
        <v>3.7071141797564278</v>
      </c>
      <c r="O5759" s="174">
        <v>3.7071141797564278</v>
      </c>
    </row>
    <row r="5760" spans="1:15" ht="51" customHeight="1" thickBot="1" x14ac:dyDescent="0.3">
      <c r="A5760" s="215" t="s">
        <v>30</v>
      </c>
      <c r="B5760" s="219" t="s">
        <v>31</v>
      </c>
      <c r="C5760" s="220"/>
      <c r="D5760" s="182">
        <v>0.66236764588806629</v>
      </c>
      <c r="E5760" s="182">
        <v>0.54058161015434125</v>
      </c>
      <c r="F5760" s="182">
        <v>0.5289947960997825</v>
      </c>
      <c r="G5760" s="182">
        <v>0.55440801767866066</v>
      </c>
      <c r="H5760" s="182">
        <v>0.49022618082971714</v>
      </c>
      <c r="I5760" s="182">
        <v>0.34930668238517215</v>
      </c>
      <c r="J5760" s="182">
        <v>0.21851692336027459</v>
      </c>
      <c r="K5760" s="182">
        <v>0.34736462460671902</v>
      </c>
      <c r="L5760" s="182">
        <v>0.3151363783508988</v>
      </c>
      <c r="M5760" s="182">
        <v>0.44701772309236043</v>
      </c>
      <c r="N5760" s="182">
        <v>0.48285148730731997</v>
      </c>
      <c r="O5760" s="182">
        <v>0.43874063194847646</v>
      </c>
    </row>
    <row r="5761" spans="1:15" ht="83.25" customHeight="1" thickBot="1" x14ac:dyDescent="0.3">
      <c r="A5761" s="215" t="s">
        <v>32</v>
      </c>
      <c r="B5761" s="219" t="s">
        <v>33</v>
      </c>
      <c r="C5761" s="220"/>
      <c r="D5761" s="183">
        <v>0</v>
      </c>
      <c r="E5761" s="183">
        <v>0</v>
      </c>
      <c r="F5761" s="183">
        <v>23590</v>
      </c>
      <c r="G5761" s="183">
        <v>25118</v>
      </c>
      <c r="H5761" s="183">
        <v>20353</v>
      </c>
      <c r="I5761" s="183">
        <v>12710</v>
      </c>
      <c r="J5761" s="183">
        <v>12314</v>
      </c>
      <c r="K5761" s="183">
        <v>12702</v>
      </c>
      <c r="L5761" s="183">
        <v>13746</v>
      </c>
      <c r="M5761" s="183">
        <v>18382</v>
      </c>
      <c r="N5761" s="183">
        <v>20916</v>
      </c>
      <c r="O5761" s="183">
        <v>71153</v>
      </c>
    </row>
    <row r="5762" spans="1:15" ht="53.25" customHeight="1" thickBot="1" x14ac:dyDescent="0.3">
      <c r="A5762" s="215" t="s">
        <v>34</v>
      </c>
      <c r="B5762" s="219" t="s">
        <v>35</v>
      </c>
      <c r="C5762" s="220"/>
      <c r="D5762" s="184">
        <v>0</v>
      </c>
      <c r="E5762" s="185">
        <v>0</v>
      </c>
      <c r="F5762" s="185">
        <v>87450.823500454135</v>
      </c>
      <c r="G5762" s="185">
        <v>93115.29396712195</v>
      </c>
      <c r="H5762" s="185">
        <v>75450.894900582571</v>
      </c>
      <c r="I5762" s="185">
        <v>47117.421224704194</v>
      </c>
      <c r="J5762" s="185">
        <v>45649.404009520651</v>
      </c>
      <c r="K5762" s="185">
        <v>47087.764311266146</v>
      </c>
      <c r="L5762" s="185">
        <v>50957.991514931855</v>
      </c>
      <c r="M5762" s="185">
        <v>68144.17285228266</v>
      </c>
      <c r="N5762" s="185">
        <v>77538.000183785436</v>
      </c>
      <c r="O5762" s="186">
        <v>263772.29523220909</v>
      </c>
    </row>
    <row r="5763" spans="1:15" ht="48.75" customHeight="1" thickBot="1" x14ac:dyDescent="0.3">
      <c r="A5763" s="215" t="s">
        <v>36</v>
      </c>
      <c r="B5763" s="219" t="s">
        <v>37</v>
      </c>
      <c r="C5763" s="220"/>
      <c r="D5763" s="184">
        <v>0</v>
      </c>
      <c r="E5763" s="184">
        <v>0</v>
      </c>
      <c r="F5763" s="184">
        <v>81591.62</v>
      </c>
      <c r="G5763" s="184">
        <v>86876.57</v>
      </c>
      <c r="H5763" s="184">
        <v>70395.679999999993</v>
      </c>
      <c r="I5763" s="184">
        <v>43960.55</v>
      </c>
      <c r="J5763" s="184">
        <v>42590.89</v>
      </c>
      <c r="K5763" s="184">
        <v>43932.88</v>
      </c>
      <c r="L5763" s="184">
        <v>47543.81</v>
      </c>
      <c r="M5763" s="184">
        <v>63578.51</v>
      </c>
      <c r="N5763" s="184">
        <v>72342.95</v>
      </c>
      <c r="O5763" s="184">
        <v>246099.55</v>
      </c>
    </row>
    <row r="5764" spans="1:15" ht="20.25" customHeight="1" thickBot="1" x14ac:dyDescent="0.3">
      <c r="A5764" s="242" t="s">
        <v>286</v>
      </c>
      <c r="B5764" s="241"/>
      <c r="C5764" s="43"/>
      <c r="D5764" s="178" t="s">
        <v>219</v>
      </c>
      <c r="E5764" s="221"/>
      <c r="F5764" s="221"/>
      <c r="G5764" s="221"/>
      <c r="H5764" s="221"/>
      <c r="I5764" s="221"/>
      <c r="J5764" s="221"/>
      <c r="K5764" s="221"/>
      <c r="L5764" s="221"/>
      <c r="M5764" s="221"/>
      <c r="N5764" s="221"/>
      <c r="O5764" s="222"/>
    </row>
    <row r="5765" spans="1:15" ht="16.5" thickBot="1" x14ac:dyDescent="0.3">
      <c r="A5765" s="223" t="s">
        <v>295</v>
      </c>
      <c r="B5765" s="224"/>
      <c r="C5765" s="224"/>
      <c r="D5765" s="224"/>
      <c r="E5765" s="224"/>
      <c r="F5765" s="224"/>
      <c r="G5765" s="224"/>
      <c r="H5765" s="224"/>
      <c r="I5765" s="224"/>
      <c r="J5765" s="224"/>
      <c r="K5765" s="224"/>
      <c r="L5765" s="224"/>
      <c r="M5765" s="224"/>
      <c r="N5765" s="224"/>
      <c r="O5765" s="224"/>
    </row>
    <row r="5766" spans="1:15" s="41" customFormat="1" ht="29.25" customHeight="1" thickBot="1" x14ac:dyDescent="0.3">
      <c r="A5766" s="215" t="s">
        <v>11</v>
      </c>
      <c r="B5766" s="219" t="s">
        <v>293</v>
      </c>
      <c r="C5766" s="220"/>
      <c r="D5766" s="183">
        <v>188415</v>
      </c>
      <c r="E5766" s="183">
        <v>167810</v>
      </c>
      <c r="F5766" s="183">
        <v>166835</v>
      </c>
      <c r="G5766" s="183">
        <v>177640</v>
      </c>
      <c r="H5766" s="183">
        <v>143940</v>
      </c>
      <c r="I5766" s="183">
        <v>89885</v>
      </c>
      <c r="J5766" s="183">
        <v>87090</v>
      </c>
      <c r="K5766" s="183">
        <v>89835</v>
      </c>
      <c r="L5766" s="183">
        <v>97215</v>
      </c>
      <c r="M5766" s="183">
        <v>130005</v>
      </c>
      <c r="N5766" s="183">
        <v>147920</v>
      </c>
      <c r="O5766" s="183">
        <v>162175</v>
      </c>
    </row>
    <row r="5767" spans="1:15" ht="16.5" thickBot="1" x14ac:dyDescent="0.3">
      <c r="A5767" s="215" t="s">
        <v>12</v>
      </c>
      <c r="B5767" s="225" t="s">
        <v>291</v>
      </c>
      <c r="C5767" s="226"/>
      <c r="D5767" s="183">
        <v>63615</v>
      </c>
      <c r="E5767" s="183">
        <v>77095</v>
      </c>
      <c r="F5767" s="183">
        <v>54990</v>
      </c>
      <c r="G5767" s="183">
        <v>54037</v>
      </c>
      <c r="H5767" s="183">
        <v>53024</v>
      </c>
      <c r="I5767" s="183">
        <v>45778</v>
      </c>
      <c r="J5767" s="183">
        <v>55745</v>
      </c>
      <c r="K5767" s="183">
        <v>45927</v>
      </c>
      <c r="L5767" s="183">
        <v>52833</v>
      </c>
      <c r="M5767" s="183">
        <v>53508</v>
      </c>
      <c r="N5767" s="183">
        <v>55581</v>
      </c>
      <c r="O5767" s="183">
        <v>68091</v>
      </c>
    </row>
    <row r="5768" spans="1:15" ht="33" customHeight="1" thickBot="1" x14ac:dyDescent="0.3">
      <c r="A5768" s="215" t="s">
        <v>13</v>
      </c>
      <c r="B5768" s="219" t="s">
        <v>292</v>
      </c>
      <c r="C5768" s="220"/>
      <c r="D5768" s="188">
        <v>124800</v>
      </c>
      <c r="E5768" s="188">
        <v>90715</v>
      </c>
      <c r="F5768" s="188">
        <v>111845</v>
      </c>
      <c r="G5768" s="188">
        <v>123603</v>
      </c>
      <c r="H5768" s="188">
        <v>90916</v>
      </c>
      <c r="I5768" s="188">
        <v>44107</v>
      </c>
      <c r="J5768" s="188">
        <v>31345</v>
      </c>
      <c r="K5768" s="188">
        <v>43908</v>
      </c>
      <c r="L5768" s="188">
        <v>44382</v>
      </c>
      <c r="M5768" s="188">
        <v>76497</v>
      </c>
      <c r="N5768" s="188">
        <v>92339</v>
      </c>
      <c r="O5768" s="188">
        <v>94084</v>
      </c>
    </row>
    <row r="5769" spans="1:15" ht="36" customHeight="1" thickBot="1" x14ac:dyDescent="0.3">
      <c r="A5769" s="215" t="s">
        <v>14</v>
      </c>
      <c r="B5769" s="219" t="s">
        <v>27</v>
      </c>
      <c r="C5769" s="220"/>
      <c r="D5769" s="189">
        <v>0.66236764588806629</v>
      </c>
      <c r="E5769" s="189">
        <v>0.54058161015434125</v>
      </c>
      <c r="F5769" s="189">
        <v>0.67039290316780054</v>
      </c>
      <c r="G5769" s="189">
        <v>0.69580612474667869</v>
      </c>
      <c r="H5769" s="189">
        <v>0.63162428789773517</v>
      </c>
      <c r="I5769" s="189">
        <v>0.49070478945319018</v>
      </c>
      <c r="J5769" s="189">
        <v>0.35991503042829259</v>
      </c>
      <c r="K5769" s="189">
        <v>0.48876273167473699</v>
      </c>
      <c r="L5769" s="189">
        <v>0.45653448541891684</v>
      </c>
      <c r="M5769" s="189">
        <v>0.58841583016037846</v>
      </c>
      <c r="N5769" s="189">
        <v>0.624249594375338</v>
      </c>
      <c r="O5769" s="189">
        <v>0.58013873901649449</v>
      </c>
    </row>
    <row r="5770" spans="1:15" ht="81.75" customHeight="1" thickBot="1" x14ac:dyDescent="0.3">
      <c r="A5770" s="215" t="s">
        <v>28</v>
      </c>
      <c r="B5770" s="219" t="s">
        <v>29</v>
      </c>
      <c r="C5770" s="220"/>
      <c r="D5770" s="187">
        <v>3.8692712723611922</v>
      </c>
      <c r="E5770" s="187">
        <v>3.8692712723611922</v>
      </c>
      <c r="F5770" s="187">
        <v>3.8692712723611922</v>
      </c>
      <c r="G5770" s="187">
        <v>3.8692712723611922</v>
      </c>
      <c r="H5770" s="187">
        <v>3.8692712723611922</v>
      </c>
      <c r="I5770" s="187">
        <v>3.8692712723611922</v>
      </c>
      <c r="J5770" s="187">
        <v>3.8692712723611922</v>
      </c>
      <c r="K5770" s="187">
        <v>3.8692712723611922</v>
      </c>
      <c r="L5770" s="187">
        <v>3.8692712723611922</v>
      </c>
      <c r="M5770" s="187">
        <v>3.8692712723611922</v>
      </c>
      <c r="N5770" s="187">
        <v>3.8692712723611922</v>
      </c>
      <c r="O5770" s="187">
        <v>3.8692712723611922</v>
      </c>
    </row>
    <row r="5771" spans="1:15" ht="51" customHeight="1" thickBot="1" x14ac:dyDescent="0.3">
      <c r="A5771" s="215" t="s">
        <v>30</v>
      </c>
      <c r="B5771" s="219" t="s">
        <v>31</v>
      </c>
      <c r="C5771" s="220"/>
      <c r="D5771" s="182">
        <v>0.52096953882004826</v>
      </c>
      <c r="E5771" s="182">
        <v>0.39918350308632322</v>
      </c>
      <c r="F5771" s="182">
        <v>0.5289947960997825</v>
      </c>
      <c r="G5771" s="182">
        <v>0.55440801767866066</v>
      </c>
      <c r="H5771" s="182">
        <v>0.49022618082971714</v>
      </c>
      <c r="I5771" s="182">
        <v>0.34930668238517215</v>
      </c>
      <c r="J5771" s="182">
        <v>0.21851692336027459</v>
      </c>
      <c r="K5771" s="182">
        <v>0.34736462460671902</v>
      </c>
      <c r="L5771" s="182">
        <v>0.3151363783508988</v>
      </c>
      <c r="M5771" s="182">
        <v>0.44701772309236043</v>
      </c>
      <c r="N5771" s="182">
        <v>0.48285148730731997</v>
      </c>
      <c r="O5771" s="182">
        <v>0.43874063194847646</v>
      </c>
    </row>
    <row r="5772" spans="1:15" ht="83.25" customHeight="1" thickBot="1" x14ac:dyDescent="0.3">
      <c r="A5772" s="215" t="s">
        <v>32</v>
      </c>
      <c r="B5772" s="219" t="s">
        <v>33</v>
      </c>
      <c r="C5772" s="220"/>
      <c r="D5772" s="183">
        <v>98158</v>
      </c>
      <c r="E5772" s="183">
        <v>66987</v>
      </c>
      <c r="F5772" s="183">
        <v>88255</v>
      </c>
      <c r="G5772" s="183">
        <v>98485</v>
      </c>
      <c r="H5772" s="183">
        <v>70563</v>
      </c>
      <c r="I5772" s="183">
        <v>31397</v>
      </c>
      <c r="J5772" s="183">
        <v>19031</v>
      </c>
      <c r="K5772" s="183">
        <v>31206</v>
      </c>
      <c r="L5772" s="183">
        <v>30636</v>
      </c>
      <c r="M5772" s="183">
        <v>58115</v>
      </c>
      <c r="N5772" s="183">
        <v>71423</v>
      </c>
      <c r="O5772" s="183">
        <v>71153</v>
      </c>
    </row>
    <row r="5773" spans="1:15" ht="53.25" customHeight="1" thickBot="1" x14ac:dyDescent="0.3">
      <c r="A5773" s="215" t="s">
        <v>34</v>
      </c>
      <c r="B5773" s="219" t="s">
        <v>35</v>
      </c>
      <c r="C5773" s="220"/>
      <c r="D5773" s="184">
        <v>379799.92955242988</v>
      </c>
      <c r="E5773" s="184">
        <v>259190.87472165917</v>
      </c>
      <c r="F5773" s="184">
        <v>341482.53614223702</v>
      </c>
      <c r="G5773" s="184">
        <v>381065.181258492</v>
      </c>
      <c r="H5773" s="184">
        <v>273027.38879162283</v>
      </c>
      <c r="I5773" s="184">
        <v>121483.51013832435</v>
      </c>
      <c r="J5773" s="184">
        <v>73636.101584305841</v>
      </c>
      <c r="K5773" s="184">
        <v>120744.47932530336</v>
      </c>
      <c r="L5773" s="184">
        <v>118538.99470005749</v>
      </c>
      <c r="M5773" s="184">
        <v>224862.69999327068</v>
      </c>
      <c r="N5773" s="184">
        <v>276354.96208585345</v>
      </c>
      <c r="O5773" s="184">
        <v>275310.25884231593</v>
      </c>
    </row>
    <row r="5774" spans="1:15" ht="48.75" customHeight="1" thickBot="1" x14ac:dyDescent="0.3">
      <c r="A5774" s="215" t="s">
        <v>36</v>
      </c>
      <c r="B5774" s="219" t="s">
        <v>37</v>
      </c>
      <c r="C5774" s="220"/>
      <c r="D5774" s="184">
        <v>354353.33</v>
      </c>
      <c r="E5774" s="184">
        <v>241825.09</v>
      </c>
      <c r="F5774" s="184">
        <v>318603.21000000002</v>
      </c>
      <c r="G5774" s="184">
        <v>355533.81</v>
      </c>
      <c r="H5774" s="184">
        <v>254734.55</v>
      </c>
      <c r="I5774" s="184">
        <v>113344.11</v>
      </c>
      <c r="J5774" s="184">
        <v>68702.48</v>
      </c>
      <c r="K5774" s="184">
        <v>112654.6</v>
      </c>
      <c r="L5774" s="184">
        <v>110596.88</v>
      </c>
      <c r="M5774" s="184">
        <v>209796.9</v>
      </c>
      <c r="N5774" s="184">
        <v>257839.18</v>
      </c>
      <c r="O5774" s="184">
        <v>256864.47</v>
      </c>
    </row>
    <row r="5775" spans="1:15" ht="21" customHeight="1" thickBot="1" x14ac:dyDescent="0.3">
      <c r="A5775" s="242" t="s">
        <v>286</v>
      </c>
      <c r="B5775" s="241"/>
      <c r="C5775" s="43"/>
      <c r="D5775" s="178" t="s">
        <v>219</v>
      </c>
      <c r="E5775" s="221"/>
      <c r="F5775" s="221"/>
      <c r="G5775" s="221"/>
      <c r="H5775" s="221"/>
      <c r="I5775" s="221"/>
      <c r="J5775" s="221"/>
      <c r="K5775" s="221"/>
      <c r="L5775" s="221"/>
      <c r="M5775" s="221"/>
      <c r="N5775" s="221"/>
      <c r="O5775" s="222"/>
    </row>
    <row r="5776" spans="1:15" ht="16.5" thickBot="1" x14ac:dyDescent="0.3">
      <c r="A5776" s="223" t="s">
        <v>296</v>
      </c>
      <c r="B5776" s="224"/>
      <c r="C5776" s="224"/>
      <c r="D5776" s="224"/>
      <c r="E5776" s="224"/>
      <c r="F5776" s="224"/>
      <c r="G5776" s="224"/>
      <c r="H5776" s="224"/>
      <c r="I5776" s="224"/>
      <c r="J5776" s="224"/>
      <c r="K5776" s="224"/>
      <c r="L5776" s="224"/>
      <c r="M5776" s="224"/>
      <c r="N5776" s="224"/>
      <c r="O5776" s="224"/>
    </row>
    <row r="5777" spans="1:15" s="41" customFormat="1" ht="29.25" customHeight="1" thickBot="1" x14ac:dyDescent="0.3">
      <c r="A5777" s="215" t="s">
        <v>11</v>
      </c>
      <c r="B5777" s="219" t="s">
        <v>293</v>
      </c>
      <c r="C5777" s="220"/>
      <c r="D5777" s="179">
        <v>188415</v>
      </c>
      <c r="E5777" s="179">
        <v>167810</v>
      </c>
      <c r="F5777" s="179">
        <v>166835</v>
      </c>
      <c r="G5777" s="179">
        <v>177640</v>
      </c>
      <c r="H5777" s="179">
        <v>143940</v>
      </c>
      <c r="I5777" s="179">
        <v>89885</v>
      </c>
      <c r="J5777" s="179">
        <v>87090</v>
      </c>
      <c r="K5777" s="179">
        <v>89835</v>
      </c>
      <c r="L5777" s="179">
        <v>97215</v>
      </c>
      <c r="M5777" s="179">
        <v>130005</v>
      </c>
      <c r="N5777" s="179">
        <v>147920</v>
      </c>
      <c r="O5777" s="179">
        <v>162175</v>
      </c>
    </row>
    <row r="5778" spans="1:15" ht="16.5" thickBot="1" x14ac:dyDescent="0.3">
      <c r="A5778" s="215" t="s">
        <v>12</v>
      </c>
      <c r="B5778" s="225" t="s">
        <v>291</v>
      </c>
      <c r="C5778" s="226"/>
      <c r="D5778" s="179">
        <v>63615</v>
      </c>
      <c r="E5778" s="179">
        <v>77095</v>
      </c>
      <c r="F5778" s="179">
        <v>54990</v>
      </c>
      <c r="G5778" s="179">
        <v>54037</v>
      </c>
      <c r="H5778" s="179">
        <v>53024</v>
      </c>
      <c r="I5778" s="179">
        <v>45778</v>
      </c>
      <c r="J5778" s="179">
        <v>55745</v>
      </c>
      <c r="K5778" s="179">
        <v>45927</v>
      </c>
      <c r="L5778" s="179">
        <v>52833</v>
      </c>
      <c r="M5778" s="179">
        <v>53508</v>
      </c>
      <c r="N5778" s="179">
        <v>55581</v>
      </c>
      <c r="O5778" s="179">
        <v>68091</v>
      </c>
    </row>
    <row r="5779" spans="1:15" ht="33" customHeight="1" thickBot="1" x14ac:dyDescent="0.3">
      <c r="A5779" s="215" t="s">
        <v>13</v>
      </c>
      <c r="B5779" s="219" t="s">
        <v>292</v>
      </c>
      <c r="C5779" s="220"/>
      <c r="D5779" s="180">
        <v>124800</v>
      </c>
      <c r="E5779" s="180">
        <v>90715</v>
      </c>
      <c r="F5779" s="180">
        <v>111845</v>
      </c>
      <c r="G5779" s="180">
        <v>123603</v>
      </c>
      <c r="H5779" s="180">
        <v>90916</v>
      </c>
      <c r="I5779" s="180">
        <v>44107</v>
      </c>
      <c r="J5779" s="180">
        <v>31345</v>
      </c>
      <c r="K5779" s="180">
        <v>43908</v>
      </c>
      <c r="L5779" s="180">
        <v>44382</v>
      </c>
      <c r="M5779" s="180">
        <v>76497</v>
      </c>
      <c r="N5779" s="180">
        <v>92339</v>
      </c>
      <c r="O5779" s="180">
        <v>94084</v>
      </c>
    </row>
    <row r="5780" spans="1:15" ht="36" customHeight="1" thickBot="1" x14ac:dyDescent="0.3">
      <c r="A5780" s="215" t="s">
        <v>14</v>
      </c>
      <c r="B5780" s="219" t="s">
        <v>27</v>
      </c>
      <c r="C5780" s="220"/>
      <c r="D5780" s="181">
        <v>0.66236764588806629</v>
      </c>
      <c r="E5780" s="181">
        <v>0.54058161015434125</v>
      </c>
      <c r="F5780" s="181">
        <v>0.67039290316780054</v>
      </c>
      <c r="G5780" s="181">
        <v>0.69580612474667869</v>
      </c>
      <c r="H5780" s="181">
        <v>0.63162428789773517</v>
      </c>
      <c r="I5780" s="181">
        <v>0.49070478945319018</v>
      </c>
      <c r="J5780" s="181">
        <v>0.35991503042829259</v>
      </c>
      <c r="K5780" s="181">
        <v>0.48876273167473699</v>
      </c>
      <c r="L5780" s="181">
        <v>0.45653448541891684</v>
      </c>
      <c r="M5780" s="181">
        <v>0.58841583016037846</v>
      </c>
      <c r="N5780" s="181">
        <v>0.624249594375338</v>
      </c>
      <c r="O5780" s="181">
        <v>0.58013873901649449</v>
      </c>
    </row>
    <row r="5781" spans="1:15" ht="81.75" customHeight="1" thickBot="1" x14ac:dyDescent="0.3">
      <c r="A5781" s="215" t="s">
        <v>28</v>
      </c>
      <c r="B5781" s="219" t="s">
        <v>29</v>
      </c>
      <c r="C5781" s="220"/>
      <c r="D5781" s="187">
        <v>4.0385250397883876</v>
      </c>
      <c r="E5781" s="187">
        <v>4.0385250397883876</v>
      </c>
      <c r="F5781" s="187">
        <v>4.0385250397883876</v>
      </c>
      <c r="G5781" s="187">
        <v>4.0385250397883876</v>
      </c>
      <c r="H5781" s="187">
        <v>4.0385250397883876</v>
      </c>
      <c r="I5781" s="187">
        <v>4.0385250397883876</v>
      </c>
      <c r="J5781" s="187">
        <v>4.0385250397883876</v>
      </c>
      <c r="K5781" s="187">
        <v>4.0385250397883876</v>
      </c>
      <c r="L5781" s="187">
        <v>4.0385250397883876</v>
      </c>
      <c r="M5781" s="187">
        <v>4.0385250397883876</v>
      </c>
      <c r="N5781" s="187">
        <v>4.0385250397883876</v>
      </c>
      <c r="O5781" s="187">
        <v>4.0385250397883876</v>
      </c>
    </row>
    <row r="5782" spans="1:15" ht="51" customHeight="1" thickBot="1" x14ac:dyDescent="0.3">
      <c r="A5782" s="215" t="s">
        <v>30</v>
      </c>
      <c r="B5782" s="219" t="s">
        <v>31</v>
      </c>
      <c r="C5782" s="220"/>
      <c r="D5782" s="182">
        <v>0.52096953882004826</v>
      </c>
      <c r="E5782" s="182">
        <v>0.39918350308632322</v>
      </c>
      <c r="F5782" s="182">
        <v>0.5289947960997825</v>
      </c>
      <c r="G5782" s="182">
        <v>0.55440801767866066</v>
      </c>
      <c r="H5782" s="182">
        <v>0.49022618082971714</v>
      </c>
      <c r="I5782" s="182">
        <v>0.34930668238517215</v>
      </c>
      <c r="J5782" s="182">
        <v>0.21851692336027459</v>
      </c>
      <c r="K5782" s="182">
        <v>0.34736462460671902</v>
      </c>
      <c r="L5782" s="182">
        <v>0.3151363783508988</v>
      </c>
      <c r="M5782" s="182">
        <v>0.44701772309236043</v>
      </c>
      <c r="N5782" s="182">
        <v>0.48285148730731997</v>
      </c>
      <c r="O5782" s="182">
        <v>0.43874063194847646</v>
      </c>
    </row>
    <row r="5783" spans="1:15" ht="83.25" customHeight="1" thickBot="1" x14ac:dyDescent="0.3">
      <c r="A5783" s="215" t="s">
        <v>32</v>
      </c>
      <c r="B5783" s="219" t="s">
        <v>33</v>
      </c>
      <c r="C5783" s="220"/>
      <c r="D5783" s="183">
        <v>98158</v>
      </c>
      <c r="E5783" s="183">
        <v>66987</v>
      </c>
      <c r="F5783" s="183">
        <v>88255</v>
      </c>
      <c r="G5783" s="183">
        <v>98485</v>
      </c>
      <c r="H5783" s="183">
        <v>70563</v>
      </c>
      <c r="I5783" s="183">
        <v>31397</v>
      </c>
      <c r="J5783" s="183">
        <v>19031</v>
      </c>
      <c r="K5783" s="183">
        <v>31206</v>
      </c>
      <c r="L5783" s="183">
        <v>30636</v>
      </c>
      <c r="M5783" s="183">
        <v>58115</v>
      </c>
      <c r="N5783" s="183">
        <v>71423</v>
      </c>
      <c r="O5783" s="183">
        <v>71153</v>
      </c>
    </row>
    <row r="5784" spans="1:15" ht="53.25" customHeight="1" thickBot="1" x14ac:dyDescent="0.3">
      <c r="A5784" s="215" t="s">
        <v>34</v>
      </c>
      <c r="B5784" s="219" t="s">
        <v>35</v>
      </c>
      <c r="C5784" s="220"/>
      <c r="D5784" s="184">
        <v>396413.54085554858</v>
      </c>
      <c r="E5784" s="184">
        <v>270528.67684030475</v>
      </c>
      <c r="F5784" s="184">
        <v>356420.02738652413</v>
      </c>
      <c r="G5784" s="184">
        <v>397734.13854355935</v>
      </c>
      <c r="H5784" s="184">
        <v>284970.44238258799</v>
      </c>
      <c r="I5784" s="184">
        <v>126797.57067423601</v>
      </c>
      <c r="J5784" s="184">
        <v>76857.170032212802</v>
      </c>
      <c r="K5784" s="184">
        <v>126026.21239163642</v>
      </c>
      <c r="L5784" s="184">
        <v>123724.25311895704</v>
      </c>
      <c r="M5784" s="184">
        <v>234698.88268730216</v>
      </c>
      <c r="N5784" s="184">
        <v>288443.57391680602</v>
      </c>
      <c r="O5784" s="184">
        <v>287353.17215606314</v>
      </c>
    </row>
    <row r="5785" spans="1:15" ht="48.75" customHeight="1" thickBot="1" x14ac:dyDescent="0.3">
      <c r="A5785" s="215" t="s">
        <v>36</v>
      </c>
      <c r="B5785" s="219" t="s">
        <v>37</v>
      </c>
      <c r="C5785" s="220"/>
      <c r="D5785" s="184">
        <v>369853.83</v>
      </c>
      <c r="E5785" s="184">
        <v>252403.26</v>
      </c>
      <c r="F5785" s="184">
        <v>332539.89</v>
      </c>
      <c r="G5785" s="184">
        <v>371085.95</v>
      </c>
      <c r="H5785" s="184">
        <v>265877.42</v>
      </c>
      <c r="I5785" s="184">
        <v>118302.13</v>
      </c>
      <c r="J5785" s="184">
        <v>71707.740000000005</v>
      </c>
      <c r="K5785" s="184">
        <v>117582.46</v>
      </c>
      <c r="L5785" s="184">
        <v>115434.73</v>
      </c>
      <c r="M5785" s="184">
        <v>218974.06</v>
      </c>
      <c r="N5785" s="184">
        <v>269117.84999999998</v>
      </c>
      <c r="O5785" s="184">
        <v>268100.51</v>
      </c>
    </row>
    <row r="5786" spans="1:15" ht="21" customHeight="1" thickBot="1" x14ac:dyDescent="0.3">
      <c r="A5786" s="242" t="s">
        <v>286</v>
      </c>
      <c r="B5786" s="241"/>
      <c r="C5786" s="43"/>
      <c r="D5786" s="178" t="s">
        <v>219</v>
      </c>
      <c r="E5786" s="221"/>
      <c r="F5786" s="221"/>
      <c r="G5786" s="221"/>
      <c r="H5786" s="221"/>
      <c r="I5786" s="221"/>
      <c r="J5786" s="221"/>
      <c r="K5786" s="221"/>
      <c r="L5786" s="221"/>
      <c r="M5786" s="221"/>
      <c r="N5786" s="221"/>
      <c r="O5786" s="222"/>
    </row>
    <row r="5787" spans="1:15" ht="16.5" thickBot="1" x14ac:dyDescent="0.3">
      <c r="A5787" s="223" t="s">
        <v>297</v>
      </c>
      <c r="B5787" s="224"/>
      <c r="C5787" s="224"/>
      <c r="D5787" s="224"/>
      <c r="E5787" s="224"/>
      <c r="F5787" s="224"/>
      <c r="G5787" s="224"/>
      <c r="H5787" s="224"/>
      <c r="I5787" s="224"/>
      <c r="J5787" s="224"/>
      <c r="K5787" s="224"/>
      <c r="L5787" s="224"/>
      <c r="M5787" s="224"/>
      <c r="N5787" s="224"/>
      <c r="O5787" s="224"/>
    </row>
    <row r="5788" spans="1:15" s="41" customFormat="1" ht="29.25" customHeight="1" thickBot="1" x14ac:dyDescent="0.3">
      <c r="A5788" s="215" t="s">
        <v>11</v>
      </c>
      <c r="B5788" s="219" t="s">
        <v>293</v>
      </c>
      <c r="C5788" s="220"/>
      <c r="D5788" s="179">
        <v>188415</v>
      </c>
      <c r="E5788" s="179">
        <v>167810</v>
      </c>
      <c r="F5788" s="179">
        <v>166835</v>
      </c>
      <c r="G5788" s="179">
        <v>177640</v>
      </c>
      <c r="H5788" s="179">
        <v>143940</v>
      </c>
      <c r="I5788" s="179">
        <v>89885</v>
      </c>
      <c r="J5788" s="179">
        <v>87090</v>
      </c>
      <c r="K5788" s="179">
        <v>89835</v>
      </c>
      <c r="L5788" s="179">
        <v>97215</v>
      </c>
      <c r="M5788" s="179">
        <v>130005</v>
      </c>
      <c r="N5788" s="179">
        <v>147920</v>
      </c>
      <c r="O5788" s="179">
        <v>162175</v>
      </c>
    </row>
    <row r="5789" spans="1:15" ht="16.5" thickBot="1" x14ac:dyDescent="0.3">
      <c r="A5789" s="215" t="s">
        <v>12</v>
      </c>
      <c r="B5789" s="225" t="s">
        <v>291</v>
      </c>
      <c r="C5789" s="226"/>
      <c r="D5789" s="179">
        <v>63615</v>
      </c>
      <c r="E5789" s="179">
        <v>77095</v>
      </c>
      <c r="F5789" s="179">
        <v>54990</v>
      </c>
      <c r="G5789" s="179">
        <v>54037</v>
      </c>
      <c r="H5789" s="179">
        <v>53024</v>
      </c>
      <c r="I5789" s="179">
        <v>45778</v>
      </c>
      <c r="J5789" s="179">
        <v>55745</v>
      </c>
      <c r="K5789" s="179">
        <v>45927</v>
      </c>
      <c r="L5789" s="179">
        <v>52833</v>
      </c>
      <c r="M5789" s="179">
        <v>53508</v>
      </c>
      <c r="N5789" s="179">
        <v>55581</v>
      </c>
      <c r="O5789" s="179">
        <v>68091</v>
      </c>
    </row>
    <row r="5790" spans="1:15" ht="33" customHeight="1" thickBot="1" x14ac:dyDescent="0.3">
      <c r="A5790" s="215" t="s">
        <v>13</v>
      </c>
      <c r="B5790" s="219" t="s">
        <v>292</v>
      </c>
      <c r="C5790" s="220"/>
      <c r="D5790" s="180">
        <v>124800</v>
      </c>
      <c r="E5790" s="180">
        <v>90715</v>
      </c>
      <c r="F5790" s="180">
        <v>111845</v>
      </c>
      <c r="G5790" s="180">
        <v>123603</v>
      </c>
      <c r="H5790" s="180">
        <v>90916</v>
      </c>
      <c r="I5790" s="180">
        <v>44107</v>
      </c>
      <c r="J5790" s="180">
        <v>31345</v>
      </c>
      <c r="K5790" s="180">
        <v>43908</v>
      </c>
      <c r="L5790" s="180">
        <v>44382</v>
      </c>
      <c r="M5790" s="180">
        <v>76497</v>
      </c>
      <c r="N5790" s="180">
        <v>92339</v>
      </c>
      <c r="O5790" s="180">
        <v>94084</v>
      </c>
    </row>
    <row r="5791" spans="1:15" ht="36" customHeight="1" thickBot="1" x14ac:dyDescent="0.3">
      <c r="A5791" s="215" t="s">
        <v>14</v>
      </c>
      <c r="B5791" s="219" t="s">
        <v>27</v>
      </c>
      <c r="C5791" s="220"/>
      <c r="D5791" s="181">
        <v>0.66236764588806629</v>
      </c>
      <c r="E5791" s="181">
        <v>0.54058161015434125</v>
      </c>
      <c r="F5791" s="181">
        <v>0.67039290316780054</v>
      </c>
      <c r="G5791" s="181">
        <v>0.69580612474667869</v>
      </c>
      <c r="H5791" s="181">
        <v>0.63162428789773517</v>
      </c>
      <c r="I5791" s="181">
        <v>0.49070478945319018</v>
      </c>
      <c r="J5791" s="181">
        <v>0.35991503042829259</v>
      </c>
      <c r="K5791" s="181">
        <v>0.48876273167473699</v>
      </c>
      <c r="L5791" s="181">
        <v>0.45653448541891684</v>
      </c>
      <c r="M5791" s="181">
        <v>0.58841583016037846</v>
      </c>
      <c r="N5791" s="181">
        <v>0.624249594375338</v>
      </c>
      <c r="O5791" s="181">
        <v>0.58013873901649449</v>
      </c>
    </row>
    <row r="5792" spans="1:15" ht="81.75" customHeight="1" thickBot="1" x14ac:dyDescent="0.3">
      <c r="A5792" s="215" t="s">
        <v>28</v>
      </c>
      <c r="B5792" s="219" t="s">
        <v>29</v>
      </c>
      <c r="C5792" s="220"/>
      <c r="D5792" s="187">
        <v>4.2151862062401122</v>
      </c>
      <c r="E5792" s="187">
        <v>4.2151862062401122</v>
      </c>
      <c r="F5792" s="187">
        <v>4.2151862062401122</v>
      </c>
      <c r="G5792" s="187">
        <v>4.2151862062401122</v>
      </c>
      <c r="H5792" s="187">
        <v>4.2151862062401122</v>
      </c>
      <c r="I5792" s="187">
        <v>4.2151862062401122</v>
      </c>
      <c r="J5792" s="187">
        <v>4.2151862062401122</v>
      </c>
      <c r="K5792" s="187">
        <v>4.2151862062401122</v>
      </c>
      <c r="L5792" s="187">
        <v>4.2151862062401122</v>
      </c>
      <c r="M5792" s="187">
        <v>4.2151862062401122</v>
      </c>
      <c r="N5792" s="187">
        <v>4.2151862062401122</v>
      </c>
      <c r="O5792" s="187">
        <v>4.2151862062401122</v>
      </c>
    </row>
    <row r="5793" spans="1:15" ht="51" customHeight="1" thickBot="1" x14ac:dyDescent="0.3">
      <c r="A5793" s="215" t="s">
        <v>30</v>
      </c>
      <c r="B5793" s="219" t="s">
        <v>31</v>
      </c>
      <c r="C5793" s="220"/>
      <c r="D5793" s="182">
        <v>0.52096953882004826</v>
      </c>
      <c r="E5793" s="182">
        <v>0.39918350308632322</v>
      </c>
      <c r="F5793" s="182">
        <v>0.5289947960997825</v>
      </c>
      <c r="G5793" s="182">
        <v>0.55440801767866066</v>
      </c>
      <c r="H5793" s="182">
        <v>0.49022618082971714</v>
      </c>
      <c r="I5793" s="182">
        <v>0.34930668238517215</v>
      </c>
      <c r="J5793" s="182">
        <v>0.21851692336027459</v>
      </c>
      <c r="K5793" s="182">
        <v>0.34736462460671902</v>
      </c>
      <c r="L5793" s="182">
        <v>0.3151363783508988</v>
      </c>
      <c r="M5793" s="182">
        <v>0.44701772309236043</v>
      </c>
      <c r="N5793" s="182">
        <v>0.48285148730731997</v>
      </c>
      <c r="O5793" s="182">
        <v>0.43874063194847646</v>
      </c>
    </row>
    <row r="5794" spans="1:15" ht="83.25" customHeight="1" thickBot="1" x14ac:dyDescent="0.3">
      <c r="A5794" s="215" t="s">
        <v>32</v>
      </c>
      <c r="B5794" s="219" t="s">
        <v>33</v>
      </c>
      <c r="C5794" s="220"/>
      <c r="D5794" s="183">
        <v>98158</v>
      </c>
      <c r="E5794" s="183">
        <v>66987</v>
      </c>
      <c r="F5794" s="183">
        <v>88255</v>
      </c>
      <c r="G5794" s="183">
        <v>98485</v>
      </c>
      <c r="H5794" s="183">
        <v>70563</v>
      </c>
      <c r="I5794" s="183">
        <v>31397</v>
      </c>
      <c r="J5794" s="183">
        <v>19031</v>
      </c>
      <c r="K5794" s="183">
        <v>31206</v>
      </c>
      <c r="L5794" s="183">
        <v>30636</v>
      </c>
      <c r="M5794" s="183">
        <v>58115</v>
      </c>
      <c r="N5794" s="183">
        <v>71423</v>
      </c>
      <c r="O5794" s="183">
        <v>71153</v>
      </c>
    </row>
    <row r="5795" spans="1:15" ht="53.25" customHeight="1" thickBot="1" x14ac:dyDescent="0.3">
      <c r="A5795" s="215" t="s">
        <v>34</v>
      </c>
      <c r="B5795" s="219" t="s">
        <v>35</v>
      </c>
      <c r="C5795" s="220"/>
      <c r="D5795" s="184">
        <v>413754.24763211695</v>
      </c>
      <c r="E5795" s="184">
        <v>282362.67839740642</v>
      </c>
      <c r="F5795" s="184">
        <v>372011.25863172108</v>
      </c>
      <c r="G5795" s="184">
        <v>415132.61352155748</v>
      </c>
      <c r="H5795" s="184">
        <v>297436.18427092105</v>
      </c>
      <c r="I5795" s="184">
        <v>132344.20131732081</v>
      </c>
      <c r="J5795" s="184">
        <v>80219.20869095558</v>
      </c>
      <c r="K5795" s="184">
        <v>131539.10075192893</v>
      </c>
      <c r="L5795" s="184">
        <v>129136.44461437207</v>
      </c>
      <c r="M5795" s="184">
        <v>244965.54637564413</v>
      </c>
      <c r="N5795" s="184">
        <v>301061.24440828752</v>
      </c>
      <c r="O5795" s="184">
        <v>299923.14413260273</v>
      </c>
    </row>
    <row r="5796" spans="1:15" ht="48.75" customHeight="1" thickBot="1" x14ac:dyDescent="0.3">
      <c r="A5796" s="215" t="s">
        <v>36</v>
      </c>
      <c r="B5796" s="219" t="s">
        <v>37</v>
      </c>
      <c r="C5796" s="220"/>
      <c r="D5796" s="184">
        <v>386032.71</v>
      </c>
      <c r="E5796" s="184">
        <v>263444.38</v>
      </c>
      <c r="F5796" s="184">
        <v>347086.5</v>
      </c>
      <c r="G5796" s="184">
        <v>387318.73</v>
      </c>
      <c r="H5796" s="184">
        <v>277507.96000000002</v>
      </c>
      <c r="I5796" s="184">
        <v>123477.14</v>
      </c>
      <c r="J5796" s="184">
        <v>74844.52</v>
      </c>
      <c r="K5796" s="184">
        <v>122725.98</v>
      </c>
      <c r="L5796" s="184">
        <v>120484.3</v>
      </c>
      <c r="M5796" s="184">
        <v>228552.85</v>
      </c>
      <c r="N5796" s="184">
        <v>280890.14</v>
      </c>
      <c r="O5796" s="184">
        <v>279828.28999999998</v>
      </c>
    </row>
    <row r="5797" spans="1:15" ht="21.75" customHeight="1" thickBot="1" x14ac:dyDescent="0.3">
      <c r="A5797" s="242" t="s">
        <v>286</v>
      </c>
      <c r="B5797" s="241"/>
      <c r="C5797" s="43"/>
      <c r="D5797" s="178" t="s">
        <v>219</v>
      </c>
      <c r="E5797" s="221"/>
      <c r="F5797" s="221"/>
      <c r="G5797" s="221"/>
      <c r="H5797" s="221"/>
      <c r="I5797" s="221"/>
      <c r="J5797" s="221"/>
      <c r="K5797" s="221"/>
      <c r="L5797" s="221"/>
      <c r="M5797" s="221"/>
      <c r="N5797" s="221"/>
      <c r="O5797" s="222"/>
    </row>
    <row r="5798" spans="1:15" ht="16.5" thickBot="1" x14ac:dyDescent="0.3">
      <c r="A5798" s="223" t="s">
        <v>298</v>
      </c>
      <c r="B5798" s="224"/>
      <c r="C5798" s="224"/>
      <c r="D5798" s="224"/>
      <c r="E5798" s="224"/>
      <c r="F5798" s="224"/>
      <c r="G5798" s="224"/>
      <c r="H5798" s="224"/>
      <c r="I5798" s="224"/>
      <c r="J5798" s="224"/>
      <c r="K5798" s="224"/>
      <c r="L5798" s="224"/>
      <c r="M5798" s="224"/>
      <c r="N5798" s="224"/>
      <c r="O5798" s="224"/>
    </row>
    <row r="5799" spans="1:15" s="41" customFormat="1" ht="29.25" customHeight="1" thickBot="1" x14ac:dyDescent="0.3">
      <c r="A5799" s="215" t="s">
        <v>11</v>
      </c>
      <c r="B5799" s="219" t="s">
        <v>293</v>
      </c>
      <c r="C5799" s="220"/>
      <c r="D5799" s="179">
        <v>188415</v>
      </c>
      <c r="E5799" s="179">
        <v>167810</v>
      </c>
      <c r="F5799" s="179">
        <v>166835</v>
      </c>
      <c r="G5799" s="179">
        <v>177640</v>
      </c>
      <c r="H5799" s="179">
        <v>143940</v>
      </c>
      <c r="I5799" s="179">
        <v>89885</v>
      </c>
      <c r="J5799" s="179">
        <v>87090</v>
      </c>
      <c r="K5799" s="179">
        <v>89835</v>
      </c>
      <c r="L5799" s="179">
        <v>97215</v>
      </c>
      <c r="M5799" s="179">
        <v>130005</v>
      </c>
      <c r="N5799" s="179">
        <v>147920</v>
      </c>
      <c r="O5799" s="179">
        <v>162175</v>
      </c>
    </row>
    <row r="5800" spans="1:15" ht="16.5" thickBot="1" x14ac:dyDescent="0.3">
      <c r="A5800" s="215" t="s">
        <v>12</v>
      </c>
      <c r="B5800" s="225" t="s">
        <v>291</v>
      </c>
      <c r="C5800" s="226"/>
      <c r="D5800" s="179">
        <v>63615</v>
      </c>
      <c r="E5800" s="179">
        <v>77095</v>
      </c>
      <c r="F5800" s="179">
        <v>54990</v>
      </c>
      <c r="G5800" s="179">
        <v>54037</v>
      </c>
      <c r="H5800" s="179">
        <v>53024</v>
      </c>
      <c r="I5800" s="179">
        <v>45778</v>
      </c>
      <c r="J5800" s="179">
        <v>55745</v>
      </c>
      <c r="K5800" s="179">
        <v>45927</v>
      </c>
      <c r="L5800" s="179">
        <v>52833</v>
      </c>
      <c r="M5800" s="179">
        <v>53508</v>
      </c>
      <c r="N5800" s="179">
        <v>55581</v>
      </c>
      <c r="O5800" s="179">
        <v>68091</v>
      </c>
    </row>
    <row r="5801" spans="1:15" ht="33" customHeight="1" thickBot="1" x14ac:dyDescent="0.3">
      <c r="A5801" s="215" t="s">
        <v>13</v>
      </c>
      <c r="B5801" s="219" t="s">
        <v>292</v>
      </c>
      <c r="C5801" s="220"/>
      <c r="D5801" s="180">
        <v>124800</v>
      </c>
      <c r="E5801" s="180">
        <v>90715</v>
      </c>
      <c r="F5801" s="180">
        <v>111845</v>
      </c>
      <c r="G5801" s="180">
        <v>123603</v>
      </c>
      <c r="H5801" s="180">
        <v>90916</v>
      </c>
      <c r="I5801" s="180">
        <v>44107</v>
      </c>
      <c r="J5801" s="180">
        <v>31345</v>
      </c>
      <c r="K5801" s="180">
        <v>43908</v>
      </c>
      <c r="L5801" s="180">
        <v>44382</v>
      </c>
      <c r="M5801" s="180">
        <v>76497</v>
      </c>
      <c r="N5801" s="180">
        <v>92339</v>
      </c>
      <c r="O5801" s="180">
        <v>94084</v>
      </c>
    </row>
    <row r="5802" spans="1:15" ht="36" customHeight="1" thickBot="1" x14ac:dyDescent="0.3">
      <c r="A5802" s="215" t="s">
        <v>14</v>
      </c>
      <c r="B5802" s="219" t="s">
        <v>27</v>
      </c>
      <c r="C5802" s="220"/>
      <c r="D5802" s="181">
        <v>0.66236764588806629</v>
      </c>
      <c r="E5802" s="181">
        <v>0.54058161015434125</v>
      </c>
      <c r="F5802" s="181">
        <v>0.67039290316780054</v>
      </c>
      <c r="G5802" s="181">
        <v>0.69580612474667869</v>
      </c>
      <c r="H5802" s="181">
        <v>0.63162428789773517</v>
      </c>
      <c r="I5802" s="181">
        <v>0.49070478945319018</v>
      </c>
      <c r="J5802" s="181">
        <v>0.35991503042829259</v>
      </c>
      <c r="K5802" s="181">
        <v>0.48876273167473699</v>
      </c>
      <c r="L5802" s="181">
        <v>0.45653448541891684</v>
      </c>
      <c r="M5802" s="181">
        <v>0.58841583016037846</v>
      </c>
      <c r="N5802" s="181">
        <v>0.624249594375338</v>
      </c>
      <c r="O5802" s="181">
        <v>0.58013873901649449</v>
      </c>
    </row>
    <row r="5803" spans="1:15" ht="81.75" customHeight="1" thickBot="1" x14ac:dyDescent="0.3">
      <c r="A5803" s="215" t="s">
        <v>28</v>
      </c>
      <c r="B5803" s="219" t="s">
        <v>29</v>
      </c>
      <c r="C5803" s="220"/>
      <c r="D5803" s="187">
        <v>4.4006543993146767</v>
      </c>
      <c r="E5803" s="187">
        <v>4.4006543993146767</v>
      </c>
      <c r="F5803" s="187">
        <v>4.4006543993146767</v>
      </c>
      <c r="G5803" s="187">
        <v>4.4006543993146767</v>
      </c>
      <c r="H5803" s="187">
        <v>4.4006543993146767</v>
      </c>
      <c r="I5803" s="187">
        <v>4.4006543993146767</v>
      </c>
      <c r="J5803" s="187">
        <v>4.4006543993146767</v>
      </c>
      <c r="K5803" s="187">
        <v>4.4006543993146767</v>
      </c>
      <c r="L5803" s="187">
        <v>4.4006543993146767</v>
      </c>
      <c r="M5803" s="187">
        <v>4.4006543993146767</v>
      </c>
      <c r="N5803" s="187">
        <v>4.4006543993146767</v>
      </c>
      <c r="O5803" s="187">
        <v>4.4006543993146767</v>
      </c>
    </row>
    <row r="5804" spans="1:15" ht="51" customHeight="1" thickBot="1" x14ac:dyDescent="0.3">
      <c r="A5804" s="215" t="s">
        <v>30</v>
      </c>
      <c r="B5804" s="219" t="s">
        <v>31</v>
      </c>
      <c r="C5804" s="220"/>
      <c r="D5804" s="182">
        <v>0.52096953882004826</v>
      </c>
      <c r="E5804" s="182">
        <v>0.39918350308632322</v>
      </c>
      <c r="F5804" s="182">
        <v>0.5289947960997825</v>
      </c>
      <c r="G5804" s="182">
        <v>0.55440801767866066</v>
      </c>
      <c r="H5804" s="182">
        <v>0.49022618082971714</v>
      </c>
      <c r="I5804" s="182">
        <v>0.34930668238517215</v>
      </c>
      <c r="J5804" s="182">
        <v>0.21851692336027459</v>
      </c>
      <c r="K5804" s="182">
        <v>0.34736462460671902</v>
      </c>
      <c r="L5804" s="182">
        <v>0.3151363783508988</v>
      </c>
      <c r="M5804" s="182">
        <v>0.44701772309236043</v>
      </c>
      <c r="N5804" s="182">
        <v>0.48285148730731997</v>
      </c>
      <c r="O5804" s="182">
        <v>0.43874063194847646</v>
      </c>
    </row>
    <row r="5805" spans="1:15" ht="83.25" customHeight="1" thickBot="1" x14ac:dyDescent="0.3">
      <c r="A5805" s="215" t="s">
        <v>32</v>
      </c>
      <c r="B5805" s="219" t="s">
        <v>33</v>
      </c>
      <c r="C5805" s="220"/>
      <c r="D5805" s="183">
        <v>98158</v>
      </c>
      <c r="E5805" s="183">
        <v>66987</v>
      </c>
      <c r="F5805" s="183">
        <v>88255</v>
      </c>
      <c r="G5805" s="183">
        <v>98485</v>
      </c>
      <c r="H5805" s="183">
        <v>70563</v>
      </c>
      <c r="I5805" s="183">
        <v>31397</v>
      </c>
      <c r="J5805" s="183">
        <v>19031</v>
      </c>
      <c r="K5805" s="183">
        <v>31206</v>
      </c>
      <c r="L5805" s="183">
        <v>30636</v>
      </c>
      <c r="M5805" s="183">
        <v>58115</v>
      </c>
      <c r="N5805" s="183">
        <v>71423</v>
      </c>
      <c r="O5805" s="183">
        <v>71153</v>
      </c>
    </row>
    <row r="5806" spans="1:15" ht="53.25" customHeight="1" thickBot="1" x14ac:dyDescent="0.3">
      <c r="A5806" s="215" t="s">
        <v>34</v>
      </c>
      <c r="B5806" s="219" t="s">
        <v>35</v>
      </c>
      <c r="C5806" s="220"/>
      <c r="D5806" s="184">
        <v>431959.43452793005</v>
      </c>
      <c r="E5806" s="184">
        <v>294786.63624689227</v>
      </c>
      <c r="F5806" s="184">
        <v>388379.75401151681</v>
      </c>
      <c r="G5806" s="184">
        <v>433398.44851650595</v>
      </c>
      <c r="H5806" s="184">
        <v>310523.37637884152</v>
      </c>
      <c r="I5806" s="184">
        <v>138167.3461752829</v>
      </c>
      <c r="J5806" s="184">
        <v>83748.853873357613</v>
      </c>
      <c r="K5806" s="184">
        <v>137326.8211850138</v>
      </c>
      <c r="L5806" s="184">
        <v>134818.44817740444</v>
      </c>
      <c r="M5806" s="184">
        <v>255744.03041617243</v>
      </c>
      <c r="N5806" s="184">
        <v>314307.93916225218</v>
      </c>
      <c r="O5806" s="184">
        <v>313119.76247443719</v>
      </c>
    </row>
    <row r="5807" spans="1:15" ht="48.75" customHeight="1" thickBot="1" x14ac:dyDescent="0.3">
      <c r="A5807" s="215" t="s">
        <v>36</v>
      </c>
      <c r="B5807" s="219" t="s">
        <v>37</v>
      </c>
      <c r="C5807" s="220"/>
      <c r="D5807" s="184">
        <v>403018.15</v>
      </c>
      <c r="E5807" s="184">
        <v>275035.93</v>
      </c>
      <c r="F5807" s="184">
        <v>362358.31</v>
      </c>
      <c r="G5807" s="184">
        <v>404360.75</v>
      </c>
      <c r="H5807" s="184">
        <v>289718.31</v>
      </c>
      <c r="I5807" s="184">
        <v>128910.13</v>
      </c>
      <c r="J5807" s="184">
        <v>78137.679999999993</v>
      </c>
      <c r="K5807" s="184">
        <v>128125.92</v>
      </c>
      <c r="L5807" s="184">
        <v>125785.61</v>
      </c>
      <c r="M5807" s="184">
        <v>238609.18</v>
      </c>
      <c r="N5807" s="184">
        <v>293249.31</v>
      </c>
      <c r="O5807" s="184">
        <v>292140.74</v>
      </c>
    </row>
    <row r="5808" spans="1:15" ht="21.75" customHeight="1" thickBot="1" x14ac:dyDescent="0.3">
      <c r="A5808" s="242" t="s">
        <v>286</v>
      </c>
      <c r="B5808" s="241"/>
      <c r="C5808" s="43"/>
      <c r="D5808" s="178" t="s">
        <v>219</v>
      </c>
      <c r="E5808" s="221"/>
      <c r="F5808" s="221"/>
      <c r="G5808" s="221"/>
      <c r="H5808" s="221"/>
      <c r="I5808" s="221"/>
      <c r="J5808" s="221"/>
      <c r="K5808" s="221"/>
      <c r="L5808" s="221"/>
      <c r="M5808" s="221"/>
      <c r="N5808" s="221"/>
      <c r="O5808" s="222"/>
    </row>
    <row r="5809" spans="1:15" ht="16.5" thickBot="1" x14ac:dyDescent="0.3">
      <c r="A5809" s="223" t="s">
        <v>299</v>
      </c>
      <c r="B5809" s="224"/>
      <c r="C5809" s="224"/>
      <c r="D5809" s="224"/>
      <c r="E5809" s="224"/>
      <c r="F5809" s="224"/>
      <c r="G5809" s="224"/>
      <c r="H5809" s="224"/>
      <c r="I5809" s="224"/>
      <c r="J5809" s="224"/>
      <c r="K5809" s="224"/>
      <c r="L5809" s="224"/>
      <c r="M5809" s="224"/>
      <c r="N5809" s="224"/>
      <c r="O5809" s="224"/>
    </row>
    <row r="5810" spans="1:15" s="41" customFormat="1" ht="29.25" customHeight="1" thickBot="1" x14ac:dyDescent="0.3">
      <c r="A5810" s="215" t="s">
        <v>11</v>
      </c>
      <c r="B5810" s="219" t="s">
        <v>293</v>
      </c>
      <c r="C5810" s="220"/>
      <c r="D5810" s="179">
        <v>188415</v>
      </c>
      <c r="E5810" s="179">
        <v>167810</v>
      </c>
      <c r="F5810" s="179">
        <v>166835</v>
      </c>
      <c r="G5810" s="179">
        <v>177640</v>
      </c>
      <c r="H5810" s="179">
        <v>143940</v>
      </c>
      <c r="I5810" s="179">
        <v>89885</v>
      </c>
      <c r="J5810" s="179">
        <v>87090</v>
      </c>
      <c r="K5810" s="179">
        <v>89835</v>
      </c>
      <c r="L5810" s="179">
        <v>97215</v>
      </c>
      <c r="M5810" s="179">
        <v>130005</v>
      </c>
      <c r="N5810" s="179">
        <v>147920</v>
      </c>
      <c r="O5810" s="179">
        <v>162175</v>
      </c>
    </row>
    <row r="5811" spans="1:15" ht="16.5" thickBot="1" x14ac:dyDescent="0.3">
      <c r="A5811" s="215" t="s">
        <v>12</v>
      </c>
      <c r="B5811" s="225" t="s">
        <v>291</v>
      </c>
      <c r="C5811" s="226"/>
      <c r="D5811" s="179">
        <v>63615</v>
      </c>
      <c r="E5811" s="179">
        <v>77095</v>
      </c>
      <c r="F5811" s="179">
        <v>54990</v>
      </c>
      <c r="G5811" s="179">
        <v>54037</v>
      </c>
      <c r="H5811" s="179">
        <v>53024</v>
      </c>
      <c r="I5811" s="179">
        <v>45778</v>
      </c>
      <c r="J5811" s="179">
        <v>55745</v>
      </c>
      <c r="K5811" s="179">
        <v>45927</v>
      </c>
      <c r="L5811" s="179">
        <v>52833</v>
      </c>
      <c r="M5811" s="179">
        <v>53508</v>
      </c>
      <c r="N5811" s="179">
        <v>55581</v>
      </c>
      <c r="O5811" s="179">
        <v>68091</v>
      </c>
    </row>
    <row r="5812" spans="1:15" ht="33" customHeight="1" thickBot="1" x14ac:dyDescent="0.3">
      <c r="A5812" s="215" t="s">
        <v>13</v>
      </c>
      <c r="B5812" s="219" t="s">
        <v>292</v>
      </c>
      <c r="C5812" s="220"/>
      <c r="D5812" s="180">
        <v>124800</v>
      </c>
      <c r="E5812" s="180">
        <v>90715</v>
      </c>
      <c r="F5812" s="180">
        <v>111845</v>
      </c>
      <c r="G5812" s="180">
        <v>123603</v>
      </c>
      <c r="H5812" s="180">
        <v>90916</v>
      </c>
      <c r="I5812" s="180">
        <v>44107</v>
      </c>
      <c r="J5812" s="180">
        <v>31345</v>
      </c>
      <c r="K5812" s="180">
        <v>43908</v>
      </c>
      <c r="L5812" s="180">
        <v>44382</v>
      </c>
      <c r="M5812" s="180">
        <v>76497</v>
      </c>
      <c r="N5812" s="180">
        <v>92339</v>
      </c>
      <c r="O5812" s="180">
        <v>94084</v>
      </c>
    </row>
    <row r="5813" spans="1:15" ht="36" customHeight="1" thickBot="1" x14ac:dyDescent="0.3">
      <c r="A5813" s="215" t="s">
        <v>14</v>
      </c>
      <c r="B5813" s="219" t="s">
        <v>27</v>
      </c>
      <c r="C5813" s="220"/>
      <c r="D5813" s="181">
        <v>0.66236764588806629</v>
      </c>
      <c r="E5813" s="181">
        <v>0.54058161015434125</v>
      </c>
      <c r="F5813" s="181">
        <v>0.67039290316780054</v>
      </c>
      <c r="G5813" s="181">
        <v>0.69580612474667869</v>
      </c>
      <c r="H5813" s="181">
        <v>0.63162428789773517</v>
      </c>
      <c r="I5813" s="181">
        <v>0.49070478945319018</v>
      </c>
      <c r="J5813" s="181">
        <v>0.35991503042829259</v>
      </c>
      <c r="K5813" s="181">
        <v>0.48876273167473699</v>
      </c>
      <c r="L5813" s="181">
        <v>0.45653448541891684</v>
      </c>
      <c r="M5813" s="181">
        <v>0.58841583016037846</v>
      </c>
      <c r="N5813" s="181">
        <v>0.624249594375338</v>
      </c>
      <c r="O5813" s="181">
        <v>0.58013873901649449</v>
      </c>
    </row>
    <row r="5814" spans="1:15" ht="81.75" customHeight="1" thickBot="1" x14ac:dyDescent="0.3">
      <c r="A5814" s="215" t="s">
        <v>28</v>
      </c>
      <c r="B5814" s="219" t="s">
        <v>29</v>
      </c>
      <c r="C5814" s="220"/>
      <c r="D5814" s="187">
        <v>4.5942831928845234</v>
      </c>
      <c r="E5814" s="187">
        <v>4.5942831928845234</v>
      </c>
      <c r="F5814" s="187">
        <v>4.5942831928845234</v>
      </c>
      <c r="G5814" s="187">
        <v>4.5942831928845234</v>
      </c>
      <c r="H5814" s="187">
        <v>4.5942831928845234</v>
      </c>
      <c r="I5814" s="187">
        <v>4.5942831928845234</v>
      </c>
      <c r="J5814" s="187">
        <v>4.5942831928845234</v>
      </c>
      <c r="K5814" s="187">
        <v>4.5942831928845234</v>
      </c>
      <c r="L5814" s="187">
        <v>4.5942831928845234</v>
      </c>
      <c r="M5814" s="187">
        <v>4.5942831928845234</v>
      </c>
      <c r="N5814" s="187">
        <v>4.5942831928845234</v>
      </c>
      <c r="O5814" s="187">
        <v>4.5942831928845234</v>
      </c>
    </row>
    <row r="5815" spans="1:15" ht="51" customHeight="1" thickBot="1" x14ac:dyDescent="0.3">
      <c r="A5815" s="215" t="s">
        <v>30</v>
      </c>
      <c r="B5815" s="219" t="s">
        <v>31</v>
      </c>
      <c r="C5815" s="220"/>
      <c r="D5815" s="182">
        <v>0.52096953882004826</v>
      </c>
      <c r="E5815" s="182">
        <v>0.39918350308632322</v>
      </c>
      <c r="F5815" s="182">
        <v>0.5289947960997825</v>
      </c>
      <c r="G5815" s="182">
        <v>0.55440801767866066</v>
      </c>
      <c r="H5815" s="182">
        <v>0.49022618082971714</v>
      </c>
      <c r="I5815" s="182">
        <v>0.34930668238517215</v>
      </c>
      <c r="J5815" s="182">
        <v>0.21851692336027459</v>
      </c>
      <c r="K5815" s="182">
        <v>0.34736462460671902</v>
      </c>
      <c r="L5815" s="182">
        <v>0.3151363783508988</v>
      </c>
      <c r="M5815" s="182">
        <v>0.44701772309236043</v>
      </c>
      <c r="N5815" s="182">
        <v>0.48285148730731997</v>
      </c>
      <c r="O5815" s="182">
        <v>0.43874063194847646</v>
      </c>
    </row>
    <row r="5816" spans="1:15" ht="83.25" customHeight="1" thickBot="1" x14ac:dyDescent="0.3">
      <c r="A5816" s="215" t="s">
        <v>32</v>
      </c>
      <c r="B5816" s="219" t="s">
        <v>33</v>
      </c>
      <c r="C5816" s="220"/>
      <c r="D5816" s="183">
        <v>98158</v>
      </c>
      <c r="E5816" s="183">
        <v>66987</v>
      </c>
      <c r="F5816" s="183">
        <v>88255</v>
      </c>
      <c r="G5816" s="183">
        <v>98485</v>
      </c>
      <c r="H5816" s="183">
        <v>70563</v>
      </c>
      <c r="I5816" s="183">
        <v>31397</v>
      </c>
      <c r="J5816" s="183">
        <v>19031</v>
      </c>
      <c r="K5816" s="183">
        <v>31206</v>
      </c>
      <c r="L5816" s="183">
        <v>30636</v>
      </c>
      <c r="M5816" s="183">
        <v>58115</v>
      </c>
      <c r="N5816" s="183">
        <v>71423</v>
      </c>
      <c r="O5816" s="183">
        <v>71153</v>
      </c>
    </row>
    <row r="5817" spans="1:15" ht="53.25" customHeight="1" thickBot="1" x14ac:dyDescent="0.3">
      <c r="A5817" s="215" t="s">
        <v>34</v>
      </c>
      <c r="B5817" s="219" t="s">
        <v>35</v>
      </c>
      <c r="C5817" s="220"/>
      <c r="D5817" s="184">
        <v>450965.64964715904</v>
      </c>
      <c r="E5817" s="184">
        <v>307757.24824175559</v>
      </c>
      <c r="F5817" s="184">
        <v>405468.4631880236</v>
      </c>
      <c r="G5817" s="184">
        <v>452467.98025123228</v>
      </c>
      <c r="H5817" s="184">
        <v>324186.40493951063</v>
      </c>
      <c r="I5817" s="184">
        <v>144246.70940699539</v>
      </c>
      <c r="J5817" s="184">
        <v>87433.803443785364</v>
      </c>
      <c r="K5817" s="184">
        <v>143369.20131715442</v>
      </c>
      <c r="L5817" s="184">
        <v>140750.45989721027</v>
      </c>
      <c r="M5817" s="184">
        <v>266996.76775448408</v>
      </c>
      <c r="N5817" s="184">
        <v>328137.48848539131</v>
      </c>
      <c r="O5817" s="184">
        <v>326897.03202331247</v>
      </c>
    </row>
    <row r="5818" spans="1:15" ht="48.75" customHeight="1" thickBot="1" x14ac:dyDescent="0.3">
      <c r="A5818" s="215" t="s">
        <v>36</v>
      </c>
      <c r="B5818" s="219" t="s">
        <v>37</v>
      </c>
      <c r="C5818" s="220"/>
      <c r="D5818" s="184">
        <v>420750.95</v>
      </c>
      <c r="E5818" s="184">
        <v>287137.51</v>
      </c>
      <c r="F5818" s="184">
        <v>378302.08</v>
      </c>
      <c r="G5818" s="184">
        <v>422152.63</v>
      </c>
      <c r="H5818" s="184">
        <v>302465.91999999998</v>
      </c>
      <c r="I5818" s="184">
        <v>134582.18</v>
      </c>
      <c r="J5818" s="184">
        <v>81575.740000000005</v>
      </c>
      <c r="K5818" s="184">
        <v>133763.46</v>
      </c>
      <c r="L5818" s="184">
        <v>131320.18</v>
      </c>
      <c r="M5818" s="184">
        <v>249107.98</v>
      </c>
      <c r="N5818" s="184">
        <v>306152.28000000003</v>
      </c>
      <c r="O5818" s="184">
        <v>304994.93</v>
      </c>
    </row>
    <row r="5819" spans="1:15" ht="20.25" customHeight="1" thickBot="1" x14ac:dyDescent="0.3">
      <c r="A5819" s="242" t="s">
        <v>286</v>
      </c>
      <c r="B5819" s="241"/>
      <c r="C5819" s="43"/>
      <c r="D5819" s="178" t="s">
        <v>219</v>
      </c>
      <c r="E5819" s="221"/>
      <c r="F5819" s="221"/>
      <c r="G5819" s="221"/>
      <c r="H5819" s="221"/>
      <c r="I5819" s="221"/>
      <c r="J5819" s="221"/>
      <c r="K5819" s="221"/>
      <c r="L5819" s="221"/>
      <c r="M5819" s="221"/>
      <c r="N5819" s="221"/>
      <c r="O5819" s="222"/>
    </row>
    <row r="5820" spans="1:15" ht="16.5" thickBot="1" x14ac:dyDescent="0.3">
      <c r="A5820" s="223" t="s">
        <v>300</v>
      </c>
      <c r="B5820" s="224"/>
      <c r="C5820" s="224"/>
      <c r="D5820" s="224"/>
      <c r="E5820" s="224"/>
      <c r="F5820" s="224"/>
      <c r="G5820" s="224"/>
      <c r="H5820" s="224"/>
      <c r="I5820" s="224"/>
      <c r="J5820" s="224"/>
      <c r="K5820" s="224"/>
      <c r="L5820" s="224"/>
      <c r="M5820" s="224"/>
      <c r="N5820" s="224"/>
      <c r="O5820" s="224"/>
    </row>
    <row r="5821" spans="1:15" s="41" customFormat="1" ht="29.25" customHeight="1" thickBot="1" x14ac:dyDescent="0.3">
      <c r="A5821" s="215" t="s">
        <v>11</v>
      </c>
      <c r="B5821" s="219" t="s">
        <v>293</v>
      </c>
      <c r="C5821" s="220"/>
      <c r="D5821" s="179">
        <v>188415</v>
      </c>
      <c r="E5821" s="179">
        <v>167810</v>
      </c>
      <c r="F5821" s="179">
        <v>166835</v>
      </c>
      <c r="G5821" s="179">
        <v>177640</v>
      </c>
      <c r="H5821" s="179">
        <v>143940</v>
      </c>
      <c r="I5821" s="179">
        <v>89885</v>
      </c>
      <c r="J5821" s="179">
        <v>87090</v>
      </c>
      <c r="K5821" s="179">
        <v>89835</v>
      </c>
      <c r="L5821" s="179">
        <v>97215</v>
      </c>
      <c r="M5821" s="179">
        <v>130005</v>
      </c>
      <c r="N5821" s="179">
        <v>147920</v>
      </c>
      <c r="O5821" s="179">
        <v>162175</v>
      </c>
    </row>
    <row r="5822" spans="1:15" ht="16.5" thickBot="1" x14ac:dyDescent="0.3">
      <c r="A5822" s="215" t="s">
        <v>12</v>
      </c>
      <c r="B5822" s="225" t="s">
        <v>291</v>
      </c>
      <c r="C5822" s="226"/>
      <c r="D5822" s="179">
        <v>63615</v>
      </c>
      <c r="E5822" s="179">
        <v>77095</v>
      </c>
      <c r="F5822" s="179">
        <v>54990</v>
      </c>
      <c r="G5822" s="179">
        <v>54037</v>
      </c>
      <c r="H5822" s="179">
        <v>53024</v>
      </c>
      <c r="I5822" s="179">
        <v>45778</v>
      </c>
      <c r="J5822" s="179">
        <v>55745</v>
      </c>
      <c r="K5822" s="179">
        <v>45927</v>
      </c>
      <c r="L5822" s="179">
        <v>52833</v>
      </c>
      <c r="M5822" s="179">
        <v>53508</v>
      </c>
      <c r="N5822" s="179">
        <v>55581</v>
      </c>
      <c r="O5822" s="179">
        <v>68091</v>
      </c>
    </row>
    <row r="5823" spans="1:15" ht="33" customHeight="1" thickBot="1" x14ac:dyDescent="0.3">
      <c r="A5823" s="215" t="s">
        <v>13</v>
      </c>
      <c r="B5823" s="219" t="s">
        <v>292</v>
      </c>
      <c r="C5823" s="220"/>
      <c r="D5823" s="180">
        <v>124800</v>
      </c>
      <c r="E5823" s="180">
        <v>90715</v>
      </c>
      <c r="F5823" s="180">
        <v>111845</v>
      </c>
      <c r="G5823" s="180">
        <v>123603</v>
      </c>
      <c r="H5823" s="180">
        <v>90916</v>
      </c>
      <c r="I5823" s="180">
        <v>44107</v>
      </c>
      <c r="J5823" s="180">
        <v>31345</v>
      </c>
      <c r="K5823" s="180">
        <v>43908</v>
      </c>
      <c r="L5823" s="180">
        <v>44382</v>
      </c>
      <c r="M5823" s="180">
        <v>76497</v>
      </c>
      <c r="N5823" s="180">
        <v>92339</v>
      </c>
      <c r="O5823" s="180">
        <v>94084</v>
      </c>
    </row>
    <row r="5824" spans="1:15" ht="36" customHeight="1" thickBot="1" x14ac:dyDescent="0.3">
      <c r="A5824" s="215" t="s">
        <v>14</v>
      </c>
      <c r="B5824" s="219" t="s">
        <v>27</v>
      </c>
      <c r="C5824" s="220"/>
      <c r="D5824" s="181">
        <v>0.66236764588806629</v>
      </c>
      <c r="E5824" s="181">
        <v>0.54058161015434125</v>
      </c>
      <c r="F5824" s="181">
        <v>0.67039290316780054</v>
      </c>
      <c r="G5824" s="181">
        <v>0.69580612474667869</v>
      </c>
      <c r="H5824" s="181">
        <v>0.63162428789773517</v>
      </c>
      <c r="I5824" s="181">
        <v>0.49070478945319018</v>
      </c>
      <c r="J5824" s="181">
        <v>0.35991503042829259</v>
      </c>
      <c r="K5824" s="181">
        <v>0.48876273167473699</v>
      </c>
      <c r="L5824" s="181">
        <v>0.45653448541891684</v>
      </c>
      <c r="M5824" s="181">
        <v>0.58841583016037846</v>
      </c>
      <c r="N5824" s="181">
        <v>0.624249594375338</v>
      </c>
      <c r="O5824" s="181">
        <v>0.58013873901649449</v>
      </c>
    </row>
    <row r="5825" spans="1:15" ht="81.75" customHeight="1" thickBot="1" x14ac:dyDescent="0.3">
      <c r="A5825" s="215" t="s">
        <v>28</v>
      </c>
      <c r="B5825" s="219" t="s">
        <v>29</v>
      </c>
      <c r="C5825" s="220"/>
      <c r="D5825" s="187">
        <v>4.7964316533714424</v>
      </c>
      <c r="E5825" s="187">
        <v>4.7964316533714424</v>
      </c>
      <c r="F5825" s="187">
        <v>4.7964316533714424</v>
      </c>
      <c r="G5825" s="187">
        <v>4.7964316533714424</v>
      </c>
      <c r="H5825" s="187">
        <v>4.7964316533714424</v>
      </c>
      <c r="I5825" s="187">
        <v>4.7964316533714424</v>
      </c>
      <c r="J5825" s="187">
        <v>4.7964316533714424</v>
      </c>
      <c r="K5825" s="187">
        <v>4.7964316533714424</v>
      </c>
      <c r="L5825" s="187">
        <v>4.7964316533714424</v>
      </c>
      <c r="M5825" s="187">
        <v>4.7964316533714424</v>
      </c>
      <c r="N5825" s="187">
        <v>4.7964316533714424</v>
      </c>
      <c r="O5825" s="187">
        <v>4.7964316533714424</v>
      </c>
    </row>
    <row r="5826" spans="1:15" ht="51" customHeight="1" thickBot="1" x14ac:dyDescent="0.3">
      <c r="A5826" s="215" t="s">
        <v>30</v>
      </c>
      <c r="B5826" s="219" t="s">
        <v>31</v>
      </c>
      <c r="C5826" s="220"/>
      <c r="D5826" s="182">
        <v>0.52096953882004826</v>
      </c>
      <c r="E5826" s="182">
        <v>0.39918350308632322</v>
      </c>
      <c r="F5826" s="182">
        <v>0.5289947960997825</v>
      </c>
      <c r="G5826" s="182">
        <v>0.55440801767866066</v>
      </c>
      <c r="H5826" s="182">
        <v>0.49022618082971714</v>
      </c>
      <c r="I5826" s="182">
        <v>0.34930668238517215</v>
      </c>
      <c r="J5826" s="182">
        <v>0.21851692336027459</v>
      </c>
      <c r="K5826" s="182">
        <v>0.34736462460671902</v>
      </c>
      <c r="L5826" s="182">
        <v>0.3151363783508988</v>
      </c>
      <c r="M5826" s="182">
        <v>0.44701772309236043</v>
      </c>
      <c r="N5826" s="182">
        <v>0.48285148730731997</v>
      </c>
      <c r="O5826" s="182">
        <v>0.43874063194847646</v>
      </c>
    </row>
    <row r="5827" spans="1:15" ht="83.25" customHeight="1" thickBot="1" x14ac:dyDescent="0.3">
      <c r="A5827" s="215" t="s">
        <v>32</v>
      </c>
      <c r="B5827" s="219" t="s">
        <v>33</v>
      </c>
      <c r="C5827" s="220"/>
      <c r="D5827" s="183">
        <v>98158</v>
      </c>
      <c r="E5827" s="183">
        <v>66987</v>
      </c>
      <c r="F5827" s="183">
        <v>88255</v>
      </c>
      <c r="G5827" s="183">
        <v>98485</v>
      </c>
      <c r="H5827" s="183">
        <v>70563</v>
      </c>
      <c r="I5827" s="183">
        <v>31397</v>
      </c>
      <c r="J5827" s="183">
        <v>19031</v>
      </c>
      <c r="K5827" s="183">
        <v>31206</v>
      </c>
      <c r="L5827" s="183">
        <v>30636</v>
      </c>
      <c r="M5827" s="183">
        <v>58115</v>
      </c>
      <c r="N5827" s="183">
        <v>71423</v>
      </c>
      <c r="O5827" s="183">
        <v>71153</v>
      </c>
    </row>
    <row r="5828" spans="1:15" ht="53.25" customHeight="1" thickBot="1" x14ac:dyDescent="0.3">
      <c r="A5828" s="215" t="s">
        <v>34</v>
      </c>
      <c r="B5828" s="219" t="s">
        <v>35</v>
      </c>
      <c r="C5828" s="220"/>
      <c r="D5828" s="184">
        <v>470808.13823163405</v>
      </c>
      <c r="E5828" s="184">
        <v>321298.56716439279</v>
      </c>
      <c r="F5828" s="184">
        <v>423309.07556829666</v>
      </c>
      <c r="G5828" s="184">
        <v>472376.57138228649</v>
      </c>
      <c r="H5828" s="184">
        <v>338450.6067568491</v>
      </c>
      <c r="I5828" s="184">
        <v>150593.56462090317</v>
      </c>
      <c r="J5828" s="184">
        <v>91280.89079531192</v>
      </c>
      <c r="K5828" s="184">
        <v>149677.44617510925</v>
      </c>
      <c r="L5828" s="184">
        <v>146943.48013268752</v>
      </c>
      <c r="M5828" s="184">
        <v>278744.62553568138</v>
      </c>
      <c r="N5828" s="184">
        <v>342575.53797874856</v>
      </c>
      <c r="O5828" s="184">
        <v>341280.50143233826</v>
      </c>
    </row>
    <row r="5829" spans="1:15" ht="48.75" customHeight="1" thickBot="1" x14ac:dyDescent="0.3">
      <c r="A5829" s="215" t="s">
        <v>36</v>
      </c>
      <c r="B5829" s="219" t="s">
        <v>37</v>
      </c>
      <c r="C5829" s="220"/>
      <c r="D5829" s="184">
        <v>439263.99</v>
      </c>
      <c r="E5829" s="184">
        <v>299771.56</v>
      </c>
      <c r="F5829" s="184">
        <v>394947.37</v>
      </c>
      <c r="G5829" s="184">
        <v>440727.34</v>
      </c>
      <c r="H5829" s="184">
        <v>315774.42</v>
      </c>
      <c r="I5829" s="184">
        <v>140503.79999999999</v>
      </c>
      <c r="J5829" s="184">
        <v>85165.07</v>
      </c>
      <c r="K5829" s="184">
        <v>139649.06</v>
      </c>
      <c r="L5829" s="184">
        <v>137098.26999999999</v>
      </c>
      <c r="M5829" s="184">
        <v>260068.74</v>
      </c>
      <c r="N5829" s="184">
        <v>319622.98</v>
      </c>
      <c r="O5829" s="184">
        <v>318414.71000000002</v>
      </c>
    </row>
    <row r="5830" spans="1:15" ht="21" customHeight="1" thickBot="1" x14ac:dyDescent="0.3">
      <c r="A5830" s="242" t="s">
        <v>286</v>
      </c>
      <c r="B5830" s="241"/>
      <c r="C5830" s="43"/>
      <c r="D5830" s="178" t="s">
        <v>219</v>
      </c>
      <c r="E5830" s="221"/>
      <c r="F5830" s="221"/>
      <c r="G5830" s="221"/>
      <c r="H5830" s="221"/>
      <c r="I5830" s="221"/>
      <c r="J5830" s="221"/>
      <c r="K5830" s="221"/>
      <c r="L5830" s="221"/>
      <c r="M5830" s="221"/>
      <c r="N5830" s="221"/>
      <c r="O5830" s="222"/>
    </row>
    <row r="5831" spans="1:15" ht="16.5" thickBot="1" x14ac:dyDescent="0.3">
      <c r="A5831" s="223" t="s">
        <v>301</v>
      </c>
      <c r="B5831" s="224"/>
      <c r="C5831" s="224"/>
      <c r="D5831" s="224"/>
      <c r="E5831" s="224"/>
      <c r="F5831" s="224"/>
      <c r="G5831" s="224"/>
      <c r="H5831" s="224"/>
      <c r="I5831" s="224"/>
      <c r="J5831" s="224"/>
      <c r="K5831" s="224"/>
      <c r="L5831" s="224"/>
      <c r="M5831" s="224"/>
      <c r="N5831" s="224"/>
      <c r="O5831" s="224"/>
    </row>
    <row r="5832" spans="1:15" s="41" customFormat="1" ht="29.25" customHeight="1" thickBot="1" x14ac:dyDescent="0.3">
      <c r="A5832" s="215" t="s">
        <v>11</v>
      </c>
      <c r="B5832" s="219" t="s">
        <v>293</v>
      </c>
      <c r="C5832" s="220"/>
      <c r="D5832" s="179">
        <v>188415</v>
      </c>
      <c r="E5832" s="179">
        <v>167810</v>
      </c>
      <c r="F5832" s="179">
        <v>166835</v>
      </c>
      <c r="G5832" s="179">
        <v>177640</v>
      </c>
      <c r="H5832" s="179">
        <v>143940</v>
      </c>
      <c r="I5832" s="179">
        <v>89885</v>
      </c>
      <c r="J5832" s="179">
        <v>87090</v>
      </c>
      <c r="K5832" s="179">
        <v>89835</v>
      </c>
      <c r="L5832" s="179">
        <v>97215</v>
      </c>
      <c r="M5832" s="179">
        <v>130005</v>
      </c>
      <c r="N5832" s="179">
        <v>147920</v>
      </c>
      <c r="O5832" s="179">
        <v>162175</v>
      </c>
    </row>
    <row r="5833" spans="1:15" ht="16.5" thickBot="1" x14ac:dyDescent="0.3">
      <c r="A5833" s="215" t="s">
        <v>12</v>
      </c>
      <c r="B5833" s="225" t="s">
        <v>291</v>
      </c>
      <c r="C5833" s="226"/>
      <c r="D5833" s="179">
        <v>63615</v>
      </c>
      <c r="E5833" s="179">
        <v>77095</v>
      </c>
      <c r="F5833" s="179">
        <v>54990</v>
      </c>
      <c r="G5833" s="179">
        <v>54037</v>
      </c>
      <c r="H5833" s="179">
        <v>53024</v>
      </c>
      <c r="I5833" s="179">
        <v>45778</v>
      </c>
      <c r="J5833" s="179">
        <v>55745</v>
      </c>
      <c r="K5833" s="179">
        <v>45927</v>
      </c>
      <c r="L5833" s="179">
        <v>52833</v>
      </c>
      <c r="M5833" s="179">
        <v>53508</v>
      </c>
      <c r="N5833" s="179">
        <v>55581</v>
      </c>
      <c r="O5833" s="179">
        <v>68091</v>
      </c>
    </row>
    <row r="5834" spans="1:15" ht="33" customHeight="1" thickBot="1" x14ac:dyDescent="0.3">
      <c r="A5834" s="215" t="s">
        <v>13</v>
      </c>
      <c r="B5834" s="219" t="s">
        <v>292</v>
      </c>
      <c r="C5834" s="220"/>
      <c r="D5834" s="180">
        <v>124800</v>
      </c>
      <c r="E5834" s="180">
        <v>90715</v>
      </c>
      <c r="F5834" s="180">
        <v>111845</v>
      </c>
      <c r="G5834" s="180">
        <v>123603</v>
      </c>
      <c r="H5834" s="180">
        <v>90916</v>
      </c>
      <c r="I5834" s="180">
        <v>44107</v>
      </c>
      <c r="J5834" s="180">
        <v>31345</v>
      </c>
      <c r="K5834" s="180">
        <v>43908</v>
      </c>
      <c r="L5834" s="180">
        <v>44382</v>
      </c>
      <c r="M5834" s="180">
        <v>76497</v>
      </c>
      <c r="N5834" s="180">
        <v>92339</v>
      </c>
      <c r="O5834" s="180">
        <v>94084</v>
      </c>
    </row>
    <row r="5835" spans="1:15" ht="36" customHeight="1" thickBot="1" x14ac:dyDescent="0.3">
      <c r="A5835" s="215" t="s">
        <v>14</v>
      </c>
      <c r="B5835" s="219" t="s">
        <v>27</v>
      </c>
      <c r="C5835" s="220"/>
      <c r="D5835" s="181">
        <v>0.66236764588806629</v>
      </c>
      <c r="E5835" s="181">
        <v>0.54058161015434125</v>
      </c>
      <c r="F5835" s="181">
        <v>0.67039290316780054</v>
      </c>
      <c r="G5835" s="181">
        <v>0.69580612474667869</v>
      </c>
      <c r="H5835" s="181">
        <v>0.63162428789773517</v>
      </c>
      <c r="I5835" s="181">
        <v>0.49070478945319018</v>
      </c>
      <c r="J5835" s="181">
        <v>0.35991503042829259</v>
      </c>
      <c r="K5835" s="181">
        <v>0.48876273167473699</v>
      </c>
      <c r="L5835" s="181">
        <v>0.45653448541891684</v>
      </c>
      <c r="M5835" s="181">
        <v>0.58841583016037846</v>
      </c>
      <c r="N5835" s="181">
        <v>0.624249594375338</v>
      </c>
      <c r="O5835" s="181">
        <v>0.58013873901649449</v>
      </c>
    </row>
    <row r="5836" spans="1:15" ht="81.75" customHeight="1" thickBot="1" x14ac:dyDescent="0.3">
      <c r="A5836" s="215" t="s">
        <v>28</v>
      </c>
      <c r="B5836" s="219" t="s">
        <v>29</v>
      </c>
      <c r="C5836" s="220"/>
      <c r="D5836" s="187">
        <v>5.0074746461197801</v>
      </c>
      <c r="E5836" s="187">
        <v>5.0074746461197801</v>
      </c>
      <c r="F5836" s="187">
        <v>5.0074746461197801</v>
      </c>
      <c r="G5836" s="187">
        <v>5.0074746461197801</v>
      </c>
      <c r="H5836" s="187">
        <v>5.0074746461197801</v>
      </c>
      <c r="I5836" s="187">
        <v>5.0074746461197801</v>
      </c>
      <c r="J5836" s="187">
        <v>5.0074746461197801</v>
      </c>
      <c r="K5836" s="187">
        <v>5.0074746461197801</v>
      </c>
      <c r="L5836" s="187">
        <v>5.0074746461197801</v>
      </c>
      <c r="M5836" s="187">
        <v>5.0074746461197801</v>
      </c>
      <c r="N5836" s="187">
        <v>5.0074746461197801</v>
      </c>
      <c r="O5836" s="187">
        <v>5.0074746461197801</v>
      </c>
    </row>
    <row r="5837" spans="1:15" ht="51" customHeight="1" thickBot="1" x14ac:dyDescent="0.3">
      <c r="A5837" s="215" t="s">
        <v>30</v>
      </c>
      <c r="B5837" s="219" t="s">
        <v>31</v>
      </c>
      <c r="C5837" s="220"/>
      <c r="D5837" s="182">
        <v>0.52096953882004826</v>
      </c>
      <c r="E5837" s="182">
        <v>0.39918350308632322</v>
      </c>
      <c r="F5837" s="182">
        <v>0.5289947960997825</v>
      </c>
      <c r="G5837" s="182">
        <v>0.55440801767866066</v>
      </c>
      <c r="H5837" s="182">
        <v>0.49022618082971714</v>
      </c>
      <c r="I5837" s="182">
        <v>0.34930668238517215</v>
      </c>
      <c r="J5837" s="182">
        <v>0.21851692336027459</v>
      </c>
      <c r="K5837" s="182">
        <v>0.34736462460671902</v>
      </c>
      <c r="L5837" s="182">
        <v>0.3151363783508988</v>
      </c>
      <c r="M5837" s="182">
        <v>0.44701772309236043</v>
      </c>
      <c r="N5837" s="182">
        <v>0.48285148730731997</v>
      </c>
      <c r="O5837" s="182">
        <v>0.43874063194847646</v>
      </c>
    </row>
    <row r="5838" spans="1:15" ht="83.25" customHeight="1" thickBot="1" x14ac:dyDescent="0.3">
      <c r="A5838" s="215" t="s">
        <v>32</v>
      </c>
      <c r="B5838" s="219" t="s">
        <v>33</v>
      </c>
      <c r="C5838" s="220"/>
      <c r="D5838" s="183">
        <v>98158</v>
      </c>
      <c r="E5838" s="183">
        <v>66987</v>
      </c>
      <c r="F5838" s="183">
        <v>88255</v>
      </c>
      <c r="G5838" s="183">
        <v>98485</v>
      </c>
      <c r="H5838" s="183">
        <v>70563</v>
      </c>
      <c r="I5838" s="183">
        <v>31397</v>
      </c>
      <c r="J5838" s="183">
        <v>19031</v>
      </c>
      <c r="K5838" s="183">
        <v>31206</v>
      </c>
      <c r="L5838" s="183">
        <v>30636</v>
      </c>
      <c r="M5838" s="183">
        <v>58115</v>
      </c>
      <c r="N5838" s="183">
        <v>71423</v>
      </c>
      <c r="O5838" s="183">
        <v>71153</v>
      </c>
    </row>
    <row r="5839" spans="1:15" ht="53.25" customHeight="1" thickBot="1" x14ac:dyDescent="0.3">
      <c r="A5839" s="215" t="s">
        <v>34</v>
      </c>
      <c r="B5839" s="219" t="s">
        <v>35</v>
      </c>
      <c r="C5839" s="220"/>
      <c r="D5839" s="184">
        <v>491523.69631382538</v>
      </c>
      <c r="E5839" s="184">
        <v>335435.70411962573</v>
      </c>
      <c r="F5839" s="184">
        <v>441934.67489330121</v>
      </c>
      <c r="G5839" s="184">
        <v>493161.14052310656</v>
      </c>
      <c r="H5839" s="184">
        <v>353342.43345415004</v>
      </c>
      <c r="I5839" s="184">
        <v>157219.68146422273</v>
      </c>
      <c r="J5839" s="184">
        <v>95297.249990305529</v>
      </c>
      <c r="K5839" s="184">
        <v>156263.25380681385</v>
      </c>
      <c r="L5839" s="184">
        <v>153408.99325852559</v>
      </c>
      <c r="M5839" s="184">
        <v>291009.389059251</v>
      </c>
      <c r="N5839" s="184">
        <v>357648.86164981307</v>
      </c>
      <c r="O5839" s="184">
        <v>356296.84349536069</v>
      </c>
    </row>
    <row r="5840" spans="1:15" ht="48.75" customHeight="1" thickBot="1" x14ac:dyDescent="0.3">
      <c r="A5840" s="215" t="s">
        <v>36</v>
      </c>
      <c r="B5840" s="219" t="s">
        <v>37</v>
      </c>
      <c r="C5840" s="220"/>
      <c r="D5840" s="184">
        <v>458591.61</v>
      </c>
      <c r="E5840" s="184">
        <v>312961.51</v>
      </c>
      <c r="F5840" s="184">
        <v>412325.05</v>
      </c>
      <c r="G5840" s="184">
        <v>460119.34</v>
      </c>
      <c r="H5840" s="184">
        <v>329668.49</v>
      </c>
      <c r="I5840" s="184">
        <v>146685.96</v>
      </c>
      <c r="J5840" s="184">
        <v>88912.33</v>
      </c>
      <c r="K5840" s="184">
        <v>145793.62</v>
      </c>
      <c r="L5840" s="184">
        <v>143130.59</v>
      </c>
      <c r="M5840" s="184">
        <v>271511.76</v>
      </c>
      <c r="N5840" s="184">
        <v>333686.39</v>
      </c>
      <c r="O5840" s="184">
        <v>332424.95</v>
      </c>
    </row>
    <row r="5841" spans="1:15" ht="20.25" customHeight="1" thickBot="1" x14ac:dyDescent="0.3">
      <c r="A5841" s="242" t="s">
        <v>286</v>
      </c>
      <c r="B5841" s="241"/>
      <c r="C5841" s="43"/>
      <c r="D5841" s="178" t="s">
        <v>219</v>
      </c>
      <c r="E5841" s="221"/>
      <c r="F5841" s="221"/>
      <c r="G5841" s="221"/>
      <c r="H5841" s="221"/>
      <c r="I5841" s="221"/>
      <c r="J5841" s="221"/>
      <c r="K5841" s="221"/>
      <c r="L5841" s="221"/>
      <c r="M5841" s="221"/>
      <c r="N5841" s="221"/>
      <c r="O5841" s="222"/>
    </row>
    <row r="5842" spans="1:15" ht="16.5" thickBot="1" x14ac:dyDescent="0.3">
      <c r="A5842" s="223" t="s">
        <v>302</v>
      </c>
      <c r="B5842" s="224"/>
      <c r="C5842" s="224"/>
      <c r="D5842" s="224"/>
      <c r="E5842" s="224"/>
      <c r="F5842" s="224"/>
      <c r="G5842" s="224"/>
      <c r="H5842" s="224"/>
      <c r="I5842" s="224"/>
      <c r="J5842" s="224"/>
      <c r="K5842" s="224"/>
      <c r="L5842" s="224"/>
      <c r="M5842" s="224"/>
      <c r="N5842" s="224"/>
      <c r="O5842" s="224"/>
    </row>
    <row r="5843" spans="1:15" s="41" customFormat="1" ht="29.25" customHeight="1" thickBot="1" x14ac:dyDescent="0.3">
      <c r="A5843" s="215" t="s">
        <v>11</v>
      </c>
      <c r="B5843" s="219" t="s">
        <v>293</v>
      </c>
      <c r="C5843" s="220"/>
      <c r="D5843" s="179">
        <v>188415</v>
      </c>
      <c r="E5843" s="179">
        <v>167810</v>
      </c>
      <c r="F5843" s="179">
        <v>166835</v>
      </c>
      <c r="G5843" s="179">
        <v>177640</v>
      </c>
      <c r="H5843" s="179">
        <v>143940</v>
      </c>
      <c r="I5843" s="179">
        <v>89885</v>
      </c>
      <c r="J5843" s="179">
        <v>87090</v>
      </c>
      <c r="K5843" s="179">
        <v>89835</v>
      </c>
      <c r="L5843" s="179">
        <v>97215</v>
      </c>
      <c r="M5843" s="179">
        <v>130005</v>
      </c>
      <c r="N5843" s="179">
        <v>147920</v>
      </c>
      <c r="O5843" s="179">
        <v>162175</v>
      </c>
    </row>
    <row r="5844" spans="1:15" ht="16.5" thickBot="1" x14ac:dyDescent="0.3">
      <c r="A5844" s="215" t="s">
        <v>12</v>
      </c>
      <c r="B5844" s="225" t="s">
        <v>291</v>
      </c>
      <c r="C5844" s="226"/>
      <c r="D5844" s="179">
        <v>63615</v>
      </c>
      <c r="E5844" s="179">
        <v>77095</v>
      </c>
      <c r="F5844" s="179">
        <v>54990</v>
      </c>
      <c r="G5844" s="179">
        <v>54037</v>
      </c>
      <c r="H5844" s="179">
        <v>53024</v>
      </c>
      <c r="I5844" s="179">
        <v>45778</v>
      </c>
      <c r="J5844" s="179">
        <v>55745</v>
      </c>
      <c r="K5844" s="179">
        <v>45927</v>
      </c>
      <c r="L5844" s="179">
        <v>52833</v>
      </c>
      <c r="M5844" s="179">
        <v>53508</v>
      </c>
      <c r="N5844" s="179">
        <v>55581</v>
      </c>
      <c r="O5844" s="179">
        <v>68091</v>
      </c>
    </row>
    <row r="5845" spans="1:15" ht="33" customHeight="1" thickBot="1" x14ac:dyDescent="0.3">
      <c r="A5845" s="215" t="s">
        <v>13</v>
      </c>
      <c r="B5845" s="219" t="s">
        <v>292</v>
      </c>
      <c r="C5845" s="220"/>
      <c r="D5845" s="180">
        <v>124800</v>
      </c>
      <c r="E5845" s="180">
        <v>90715</v>
      </c>
      <c r="F5845" s="180">
        <v>111845</v>
      </c>
      <c r="G5845" s="180">
        <v>123603</v>
      </c>
      <c r="H5845" s="180">
        <v>90916</v>
      </c>
      <c r="I5845" s="180">
        <v>44107</v>
      </c>
      <c r="J5845" s="180">
        <v>31345</v>
      </c>
      <c r="K5845" s="180">
        <v>43908</v>
      </c>
      <c r="L5845" s="180">
        <v>44382</v>
      </c>
      <c r="M5845" s="180">
        <v>76497</v>
      </c>
      <c r="N5845" s="180">
        <v>92339</v>
      </c>
      <c r="O5845" s="180">
        <v>94084</v>
      </c>
    </row>
    <row r="5846" spans="1:15" ht="36" customHeight="1" thickBot="1" x14ac:dyDescent="0.3">
      <c r="A5846" s="215" t="s">
        <v>14</v>
      </c>
      <c r="B5846" s="219" t="s">
        <v>27</v>
      </c>
      <c r="C5846" s="220"/>
      <c r="D5846" s="181">
        <v>0.66236764588806629</v>
      </c>
      <c r="E5846" s="181">
        <v>0.54058161015434125</v>
      </c>
      <c r="F5846" s="181">
        <v>0.67039290316780054</v>
      </c>
      <c r="G5846" s="181">
        <v>0.69580612474667869</v>
      </c>
      <c r="H5846" s="181">
        <v>0.63162428789773517</v>
      </c>
      <c r="I5846" s="181">
        <v>0.49070478945319018</v>
      </c>
      <c r="J5846" s="181">
        <v>0.35991503042829259</v>
      </c>
      <c r="K5846" s="181">
        <v>0.48876273167473699</v>
      </c>
      <c r="L5846" s="181">
        <v>0.45653448541891684</v>
      </c>
      <c r="M5846" s="181">
        <v>0.58841583016037846</v>
      </c>
      <c r="N5846" s="181">
        <v>0.624249594375338</v>
      </c>
      <c r="O5846" s="181">
        <v>0.58013873901649449</v>
      </c>
    </row>
    <row r="5847" spans="1:15" ht="81.75" customHeight="1" thickBot="1" x14ac:dyDescent="0.3">
      <c r="A5847" s="215" t="s">
        <v>28</v>
      </c>
      <c r="B5847" s="219" t="s">
        <v>29</v>
      </c>
      <c r="C5847" s="220"/>
      <c r="D5847" s="187">
        <v>5.227803530549056</v>
      </c>
      <c r="E5847" s="187">
        <v>5.227803530549056</v>
      </c>
      <c r="F5847" s="187">
        <v>5.227803530549056</v>
      </c>
      <c r="G5847" s="187">
        <v>5.227803530549056</v>
      </c>
      <c r="H5847" s="187">
        <v>5.227803530549056</v>
      </c>
      <c r="I5847" s="187">
        <v>5.227803530549056</v>
      </c>
      <c r="J5847" s="187">
        <v>5.227803530549056</v>
      </c>
      <c r="K5847" s="187">
        <v>5.227803530549056</v>
      </c>
      <c r="L5847" s="187">
        <v>5.227803530549056</v>
      </c>
      <c r="M5847" s="187">
        <v>5.227803530549056</v>
      </c>
      <c r="N5847" s="187">
        <v>5.227803530549056</v>
      </c>
      <c r="O5847" s="187">
        <v>5.227803530549056</v>
      </c>
    </row>
    <row r="5848" spans="1:15" ht="51" customHeight="1" thickBot="1" x14ac:dyDescent="0.3">
      <c r="A5848" s="215" t="s">
        <v>30</v>
      </c>
      <c r="B5848" s="219" t="s">
        <v>31</v>
      </c>
      <c r="C5848" s="220"/>
      <c r="D5848" s="182">
        <v>0.52096953882004826</v>
      </c>
      <c r="E5848" s="182">
        <v>0.39918350308632322</v>
      </c>
      <c r="F5848" s="182">
        <v>0.5289947960997825</v>
      </c>
      <c r="G5848" s="182">
        <v>0.55440801767866066</v>
      </c>
      <c r="H5848" s="182">
        <v>0.49022618082971714</v>
      </c>
      <c r="I5848" s="182">
        <v>0.34930668238517215</v>
      </c>
      <c r="J5848" s="182">
        <v>0.21851692336027459</v>
      </c>
      <c r="K5848" s="182">
        <v>0.34736462460671902</v>
      </c>
      <c r="L5848" s="182">
        <v>0.3151363783508988</v>
      </c>
      <c r="M5848" s="182">
        <v>0.44701772309236043</v>
      </c>
      <c r="N5848" s="182">
        <v>0.48285148730731997</v>
      </c>
      <c r="O5848" s="182">
        <v>0.43874063194847646</v>
      </c>
    </row>
    <row r="5849" spans="1:15" ht="83.25" customHeight="1" thickBot="1" x14ac:dyDescent="0.3">
      <c r="A5849" s="215" t="s">
        <v>32</v>
      </c>
      <c r="B5849" s="219" t="s">
        <v>33</v>
      </c>
      <c r="C5849" s="220"/>
      <c r="D5849" s="183">
        <v>98158</v>
      </c>
      <c r="E5849" s="183">
        <v>66987</v>
      </c>
      <c r="F5849" s="183">
        <v>88255</v>
      </c>
      <c r="G5849" s="183">
        <v>98485</v>
      </c>
      <c r="H5849" s="183">
        <v>70563</v>
      </c>
      <c r="I5849" s="183">
        <v>31397</v>
      </c>
      <c r="J5849" s="183">
        <v>19031</v>
      </c>
      <c r="K5849" s="183">
        <v>31206</v>
      </c>
      <c r="L5849" s="183">
        <v>30636</v>
      </c>
      <c r="M5849" s="183">
        <v>58115</v>
      </c>
      <c r="N5849" s="183">
        <v>71423</v>
      </c>
      <c r="O5849" s="183">
        <v>71153</v>
      </c>
    </row>
    <row r="5850" spans="1:15" ht="53.25" customHeight="1" thickBot="1" x14ac:dyDescent="0.3">
      <c r="A5850" s="215" t="s">
        <v>34</v>
      </c>
      <c r="B5850" s="219" t="s">
        <v>35</v>
      </c>
      <c r="C5850" s="220"/>
      <c r="D5850" s="184">
        <v>513150.73895163427</v>
      </c>
      <c r="E5850" s="184">
        <v>350194.87510088959</v>
      </c>
      <c r="F5850" s="184">
        <v>461379.80058860691</v>
      </c>
      <c r="G5850" s="184">
        <v>514860.23070612375</v>
      </c>
      <c r="H5850" s="184">
        <v>368889.50052613305</v>
      </c>
      <c r="I5850" s="184">
        <v>164137.34744864871</v>
      </c>
      <c r="J5850" s="184">
        <v>99490.328989879083</v>
      </c>
      <c r="K5850" s="184">
        <v>163138.83697431383</v>
      </c>
      <c r="L5850" s="184">
        <v>160158.98896190088</v>
      </c>
      <c r="M5850" s="184">
        <v>303813.80217785836</v>
      </c>
      <c r="N5850" s="184">
        <v>373385.41156240524</v>
      </c>
      <c r="O5850" s="184">
        <v>371973.90460915701</v>
      </c>
    </row>
    <row r="5851" spans="1:15" ht="48.75" customHeight="1" thickBot="1" x14ac:dyDescent="0.3">
      <c r="A5851" s="215" t="s">
        <v>36</v>
      </c>
      <c r="B5851" s="219" t="s">
        <v>37</v>
      </c>
      <c r="C5851" s="220"/>
      <c r="D5851" s="184">
        <v>478769.64</v>
      </c>
      <c r="E5851" s="184">
        <v>326731.82</v>
      </c>
      <c r="F5851" s="184">
        <v>430467.35</v>
      </c>
      <c r="G5851" s="184">
        <v>480364.6</v>
      </c>
      <c r="H5851" s="184">
        <v>344173.9</v>
      </c>
      <c r="I5851" s="184">
        <v>153140.15</v>
      </c>
      <c r="J5851" s="184">
        <v>92824.48</v>
      </c>
      <c r="K5851" s="184">
        <v>152208.53</v>
      </c>
      <c r="L5851" s="184">
        <v>149428.34</v>
      </c>
      <c r="M5851" s="184">
        <v>283458.28000000003</v>
      </c>
      <c r="N5851" s="184">
        <v>348368.59</v>
      </c>
      <c r="O5851" s="184">
        <v>347051.65</v>
      </c>
    </row>
    <row r="5852" spans="1:15" ht="27.75" customHeight="1" thickBot="1" x14ac:dyDescent="0.3">
      <c r="A5852" s="242" t="s">
        <v>286</v>
      </c>
      <c r="B5852" s="241"/>
      <c r="C5852" s="43"/>
      <c r="D5852" s="178" t="s">
        <v>219</v>
      </c>
      <c r="E5852" s="221"/>
      <c r="F5852" s="221"/>
      <c r="G5852" s="221"/>
      <c r="H5852" s="221"/>
      <c r="I5852" s="221"/>
      <c r="J5852" s="221"/>
      <c r="K5852" s="221"/>
      <c r="L5852" s="221"/>
      <c r="M5852" s="221"/>
      <c r="N5852" s="221"/>
      <c r="O5852" s="222"/>
    </row>
    <row r="5853" spans="1:15" ht="16.5" thickBot="1" x14ac:dyDescent="0.3">
      <c r="A5853" s="223" t="s">
        <v>1402</v>
      </c>
      <c r="B5853" s="224"/>
      <c r="C5853" s="224"/>
      <c r="D5853" s="224"/>
      <c r="E5853" s="224"/>
      <c r="F5853" s="224"/>
      <c r="G5853" s="224"/>
      <c r="H5853" s="224"/>
      <c r="I5853" s="224"/>
      <c r="J5853" s="224"/>
      <c r="K5853" s="224"/>
      <c r="L5853" s="224"/>
      <c r="M5853" s="224"/>
      <c r="N5853" s="224"/>
      <c r="O5853" s="224"/>
    </row>
    <row r="5854" spans="1:15" s="41" customFormat="1" ht="29.25" customHeight="1" thickBot="1" x14ac:dyDescent="0.3">
      <c r="A5854" s="215" t="s">
        <v>11</v>
      </c>
      <c r="B5854" s="219" t="s">
        <v>293</v>
      </c>
      <c r="C5854" s="220"/>
      <c r="D5854" s="179">
        <v>188415</v>
      </c>
      <c r="E5854" s="179">
        <v>167810</v>
      </c>
      <c r="F5854" s="179">
        <v>166835</v>
      </c>
      <c r="G5854" s="179">
        <v>177640</v>
      </c>
      <c r="H5854" s="179">
        <v>143940</v>
      </c>
      <c r="I5854" s="179">
        <v>89885</v>
      </c>
      <c r="J5854" s="179">
        <v>87090</v>
      </c>
      <c r="K5854" s="179">
        <v>89835</v>
      </c>
      <c r="L5854" s="179">
        <v>97215</v>
      </c>
      <c r="M5854" s="179">
        <v>130005</v>
      </c>
      <c r="N5854" s="179">
        <v>147920</v>
      </c>
      <c r="O5854" s="179">
        <v>162175</v>
      </c>
    </row>
    <row r="5855" spans="1:15" ht="16.5" thickBot="1" x14ac:dyDescent="0.3">
      <c r="A5855" s="215" t="s">
        <v>12</v>
      </c>
      <c r="B5855" s="225" t="s">
        <v>291</v>
      </c>
      <c r="C5855" s="226"/>
      <c r="D5855" s="179">
        <v>63615</v>
      </c>
      <c r="E5855" s="179">
        <v>77095</v>
      </c>
      <c r="F5855" s="179">
        <v>54990</v>
      </c>
      <c r="G5855" s="179">
        <v>54037</v>
      </c>
      <c r="H5855" s="179">
        <v>53024</v>
      </c>
      <c r="I5855" s="179">
        <v>45778</v>
      </c>
      <c r="J5855" s="179">
        <v>55745</v>
      </c>
      <c r="K5855" s="179">
        <v>45927</v>
      </c>
      <c r="L5855" s="179">
        <v>52833</v>
      </c>
      <c r="M5855" s="179">
        <v>53508</v>
      </c>
      <c r="N5855" s="179">
        <v>55581</v>
      </c>
      <c r="O5855" s="179">
        <v>68091</v>
      </c>
    </row>
    <row r="5856" spans="1:15" ht="33" customHeight="1" thickBot="1" x14ac:dyDescent="0.3">
      <c r="A5856" s="215" t="s">
        <v>13</v>
      </c>
      <c r="B5856" s="219" t="s">
        <v>292</v>
      </c>
      <c r="C5856" s="220"/>
      <c r="D5856" s="180">
        <v>124800</v>
      </c>
      <c r="E5856" s="180">
        <v>90715</v>
      </c>
      <c r="F5856" s="180">
        <v>111845</v>
      </c>
      <c r="G5856" s="180">
        <v>123603</v>
      </c>
      <c r="H5856" s="180">
        <v>90916</v>
      </c>
      <c r="I5856" s="180">
        <v>44107</v>
      </c>
      <c r="J5856" s="180">
        <v>31345</v>
      </c>
      <c r="K5856" s="180">
        <v>43908</v>
      </c>
      <c r="L5856" s="180">
        <v>44382</v>
      </c>
      <c r="M5856" s="180">
        <v>76497</v>
      </c>
      <c r="N5856" s="180">
        <v>92339</v>
      </c>
      <c r="O5856" s="180">
        <v>94084</v>
      </c>
    </row>
    <row r="5857" spans="1:15" ht="36" customHeight="1" thickBot="1" x14ac:dyDescent="0.3">
      <c r="A5857" s="215" t="s">
        <v>14</v>
      </c>
      <c r="B5857" s="219" t="s">
        <v>27</v>
      </c>
      <c r="C5857" s="220"/>
      <c r="D5857" s="181">
        <v>0.66236764588806629</v>
      </c>
      <c r="E5857" s="181">
        <v>0.54058161015434125</v>
      </c>
      <c r="F5857" s="181">
        <v>0.67039290316780054</v>
      </c>
      <c r="G5857" s="181">
        <v>0.69580612474667869</v>
      </c>
      <c r="H5857" s="181">
        <v>0.63162428789773517</v>
      </c>
      <c r="I5857" s="181">
        <v>0.49070478945319018</v>
      </c>
      <c r="J5857" s="181">
        <v>0.35991503042829259</v>
      </c>
      <c r="K5857" s="181">
        <v>0.48876273167473699</v>
      </c>
      <c r="L5857" s="181">
        <v>0.45653448541891684</v>
      </c>
      <c r="M5857" s="181">
        <v>0.58841583016037846</v>
      </c>
      <c r="N5857" s="181">
        <v>0.624249594375338</v>
      </c>
      <c r="O5857" s="181">
        <v>0.58013873901649449</v>
      </c>
    </row>
    <row r="5858" spans="1:15" ht="81.75" customHeight="1" thickBot="1" x14ac:dyDescent="0.3">
      <c r="A5858" s="215" t="s">
        <v>28</v>
      </c>
      <c r="B5858" s="219" t="s">
        <v>29</v>
      </c>
      <c r="C5858" s="220"/>
      <c r="D5858" s="187">
        <v>5.4369156717710183</v>
      </c>
      <c r="E5858" s="187">
        <v>5.4369156717710183</v>
      </c>
      <c r="F5858" s="187">
        <v>5.4369156717710183</v>
      </c>
      <c r="G5858" s="187">
        <v>5.4369156717710183</v>
      </c>
      <c r="H5858" s="187">
        <v>5.4369156717710183</v>
      </c>
      <c r="I5858" s="187">
        <v>5.4369156717710183</v>
      </c>
      <c r="J5858" s="187">
        <v>5.4369156717710183</v>
      </c>
      <c r="K5858" s="187">
        <v>5.4369156717710183</v>
      </c>
      <c r="L5858" s="187">
        <v>5.4369156717710183</v>
      </c>
      <c r="M5858" s="187">
        <v>5.4369156717710183</v>
      </c>
      <c r="N5858" s="187">
        <v>5.4369156717710183</v>
      </c>
      <c r="O5858" s="187">
        <v>5.4369156717710183</v>
      </c>
    </row>
    <row r="5859" spans="1:15" ht="51" customHeight="1" thickBot="1" x14ac:dyDescent="0.3">
      <c r="A5859" s="215" t="s">
        <v>30</v>
      </c>
      <c r="B5859" s="219" t="s">
        <v>31</v>
      </c>
      <c r="C5859" s="220"/>
      <c r="D5859" s="182">
        <v>0.52096953882004826</v>
      </c>
      <c r="E5859" s="182">
        <v>0.39918350308632322</v>
      </c>
      <c r="F5859" s="182">
        <v>0.5289947960997825</v>
      </c>
      <c r="G5859" s="182">
        <v>0.55440801767866066</v>
      </c>
      <c r="H5859" s="182">
        <v>0.49022618082971714</v>
      </c>
      <c r="I5859" s="182">
        <v>0.34930668238517215</v>
      </c>
      <c r="J5859" s="182">
        <v>0.21851692336027459</v>
      </c>
      <c r="K5859" s="182">
        <v>0.34736462460671902</v>
      </c>
      <c r="L5859" s="182">
        <v>0.3151363783508988</v>
      </c>
      <c r="M5859" s="182">
        <v>0.44701772309236043</v>
      </c>
      <c r="N5859" s="182">
        <v>0.48285148730731997</v>
      </c>
      <c r="O5859" s="182">
        <v>0.43874063194847646</v>
      </c>
    </row>
    <row r="5860" spans="1:15" ht="83.25" customHeight="1" thickBot="1" x14ac:dyDescent="0.3">
      <c r="A5860" s="215" t="s">
        <v>32</v>
      </c>
      <c r="B5860" s="219" t="s">
        <v>33</v>
      </c>
      <c r="C5860" s="220"/>
      <c r="D5860" s="183">
        <v>98158</v>
      </c>
      <c r="E5860" s="183">
        <v>66987</v>
      </c>
      <c r="F5860" s="183">
        <v>88255</v>
      </c>
      <c r="G5860" s="183">
        <v>98485</v>
      </c>
      <c r="H5860" s="183">
        <v>70563</v>
      </c>
      <c r="I5860" s="183">
        <v>31397</v>
      </c>
      <c r="J5860" s="183">
        <v>19031</v>
      </c>
      <c r="K5860" s="183">
        <v>31206</v>
      </c>
      <c r="L5860" s="183">
        <v>30636</v>
      </c>
      <c r="M5860" s="183">
        <v>58115</v>
      </c>
      <c r="N5860" s="183">
        <v>71423</v>
      </c>
      <c r="O5860" s="183">
        <v>71153</v>
      </c>
    </row>
    <row r="5861" spans="1:15" ht="53.25" customHeight="1" thickBot="1" x14ac:dyDescent="0.3">
      <c r="A5861" s="215" t="s">
        <v>34</v>
      </c>
      <c r="B5861" s="219" t="s">
        <v>35</v>
      </c>
      <c r="C5861" s="220"/>
      <c r="D5861" s="184">
        <v>533676.76850969961</v>
      </c>
      <c r="E5861" s="184">
        <v>364202.67010492523</v>
      </c>
      <c r="F5861" s="184">
        <v>479834.9926121512</v>
      </c>
      <c r="G5861" s="184">
        <v>535454.63993436878</v>
      </c>
      <c r="H5861" s="184">
        <v>383645.08054717834</v>
      </c>
      <c r="I5861" s="184">
        <v>170702.84134659465</v>
      </c>
      <c r="J5861" s="184">
        <v>103469.94214947426</v>
      </c>
      <c r="K5861" s="184">
        <v>169664.39045328641</v>
      </c>
      <c r="L5861" s="184">
        <v>166565.34852037692</v>
      </c>
      <c r="M5861" s="184">
        <v>315966.35426497273</v>
      </c>
      <c r="N5861" s="184">
        <v>388320.82802490145</v>
      </c>
      <c r="O5861" s="184">
        <v>386852.86079352326</v>
      </c>
    </row>
    <row r="5862" spans="1:15" ht="48.75" customHeight="1" thickBot="1" x14ac:dyDescent="0.3">
      <c r="A5862" s="215" t="s">
        <v>36</v>
      </c>
      <c r="B5862" s="219" t="s">
        <v>37</v>
      </c>
      <c r="C5862" s="220"/>
      <c r="D5862" s="184">
        <v>497920.43</v>
      </c>
      <c r="E5862" s="184">
        <v>339801.09</v>
      </c>
      <c r="F5862" s="184">
        <v>447686.05</v>
      </c>
      <c r="G5862" s="184">
        <v>499579.18</v>
      </c>
      <c r="H5862" s="184">
        <v>357940.86</v>
      </c>
      <c r="I5862" s="184">
        <v>159265.75</v>
      </c>
      <c r="J5862" s="184">
        <v>96537.46</v>
      </c>
      <c r="K5862" s="184">
        <v>158296.88</v>
      </c>
      <c r="L5862" s="184">
        <v>155405.47</v>
      </c>
      <c r="M5862" s="184">
        <v>294796.61</v>
      </c>
      <c r="N5862" s="184">
        <v>362303.33</v>
      </c>
      <c r="O5862" s="184">
        <v>360933.72</v>
      </c>
    </row>
    <row r="5863" spans="1:15" ht="20.25" customHeight="1" thickBot="1" x14ac:dyDescent="0.3">
      <c r="A5863" s="242" t="s">
        <v>287</v>
      </c>
      <c r="B5863" s="241"/>
      <c r="C5863" s="42"/>
      <c r="D5863" s="190" t="s">
        <v>223</v>
      </c>
      <c r="E5863" s="230"/>
      <c r="F5863" s="230"/>
      <c r="G5863" s="230"/>
      <c r="H5863" s="230"/>
      <c r="I5863" s="230"/>
      <c r="J5863" s="230"/>
      <c r="K5863" s="230"/>
      <c r="L5863" s="230"/>
      <c r="M5863" s="230"/>
      <c r="N5863" s="230"/>
      <c r="O5863" s="231"/>
    </row>
    <row r="5864" spans="1:15" ht="16.5" thickBot="1" x14ac:dyDescent="0.3">
      <c r="A5864" s="223" t="s">
        <v>294</v>
      </c>
      <c r="B5864" s="232"/>
      <c r="C5864" s="232"/>
      <c r="D5864" s="232"/>
      <c r="E5864" s="232"/>
      <c r="F5864" s="232"/>
      <c r="G5864" s="232"/>
      <c r="H5864" s="232"/>
      <c r="I5864" s="232"/>
      <c r="J5864" s="232"/>
      <c r="K5864" s="232"/>
      <c r="L5864" s="232"/>
      <c r="M5864" s="232"/>
      <c r="N5864" s="232"/>
      <c r="O5864" s="233"/>
    </row>
    <row r="5865" spans="1:15" s="41" customFormat="1" ht="29.25" customHeight="1" thickBot="1" x14ac:dyDescent="0.3">
      <c r="A5865" s="215" t="s">
        <v>11</v>
      </c>
      <c r="B5865" s="219" t="s">
        <v>293</v>
      </c>
      <c r="C5865" s="220"/>
      <c r="D5865" s="183">
        <v>792540</v>
      </c>
      <c r="E5865" s="183">
        <v>714540</v>
      </c>
      <c r="F5865" s="183">
        <v>638640</v>
      </c>
      <c r="G5865" s="183">
        <v>667680</v>
      </c>
      <c r="H5865" s="183">
        <v>530920</v>
      </c>
      <c r="I5865" s="183">
        <v>573090</v>
      </c>
      <c r="J5865" s="183">
        <v>631950</v>
      </c>
      <c r="K5865" s="183">
        <v>611660</v>
      </c>
      <c r="L5865" s="183">
        <v>652104</v>
      </c>
      <c r="M5865" s="183">
        <v>741456</v>
      </c>
      <c r="N5865" s="183">
        <v>883080</v>
      </c>
      <c r="O5865" s="183">
        <v>1112240</v>
      </c>
    </row>
    <row r="5866" spans="1:15" ht="16.5" thickBot="1" x14ac:dyDescent="0.3">
      <c r="A5866" s="215" t="s">
        <v>12</v>
      </c>
      <c r="B5866" s="225" t="s">
        <v>291</v>
      </c>
      <c r="C5866" s="226"/>
      <c r="D5866" s="183">
        <v>449607</v>
      </c>
      <c r="E5866" s="183">
        <v>392097</v>
      </c>
      <c r="F5866" s="183">
        <v>349501</v>
      </c>
      <c r="G5866" s="183">
        <v>357631</v>
      </c>
      <c r="H5866" s="183">
        <v>360325</v>
      </c>
      <c r="I5866" s="183">
        <v>343264</v>
      </c>
      <c r="J5866" s="183">
        <v>375122</v>
      </c>
      <c r="K5866" s="183">
        <v>366610</v>
      </c>
      <c r="L5866" s="183">
        <v>385651</v>
      </c>
      <c r="M5866" s="183">
        <v>372838</v>
      </c>
      <c r="N5866" s="183">
        <v>399059</v>
      </c>
      <c r="O5866" s="183">
        <v>497878</v>
      </c>
    </row>
    <row r="5867" spans="1:15" ht="33" customHeight="1" thickBot="1" x14ac:dyDescent="0.3">
      <c r="A5867" s="215" t="s">
        <v>13</v>
      </c>
      <c r="B5867" s="219" t="s">
        <v>292</v>
      </c>
      <c r="C5867" s="220"/>
      <c r="D5867" s="188">
        <v>342933</v>
      </c>
      <c r="E5867" s="188">
        <v>322443</v>
      </c>
      <c r="F5867" s="188">
        <v>289139</v>
      </c>
      <c r="G5867" s="188">
        <v>310049</v>
      </c>
      <c r="H5867" s="188">
        <v>170595</v>
      </c>
      <c r="I5867" s="188">
        <v>229826</v>
      </c>
      <c r="J5867" s="188">
        <v>256828</v>
      </c>
      <c r="K5867" s="188">
        <v>245050</v>
      </c>
      <c r="L5867" s="188">
        <v>266453</v>
      </c>
      <c r="M5867" s="188">
        <v>368618</v>
      </c>
      <c r="N5867" s="188">
        <v>484021</v>
      </c>
      <c r="O5867" s="188">
        <v>614362</v>
      </c>
    </row>
    <row r="5868" spans="1:15" ht="36" customHeight="1" thickBot="1" x14ac:dyDescent="0.3">
      <c r="A5868" s="215" t="s">
        <v>14</v>
      </c>
      <c r="B5868" s="219" t="s">
        <v>27</v>
      </c>
      <c r="C5868" s="220"/>
      <c r="D5868" s="181">
        <v>0.43270118858354151</v>
      </c>
      <c r="E5868" s="181">
        <v>0.45125955159963055</v>
      </c>
      <c r="F5868" s="181">
        <v>0.45274176374796443</v>
      </c>
      <c r="G5868" s="181">
        <v>0.46436766115504435</v>
      </c>
      <c r="H5868" s="181">
        <v>0.32131959617268141</v>
      </c>
      <c r="I5868" s="181">
        <v>0.40102950670924287</v>
      </c>
      <c r="J5868" s="181">
        <v>0.40640557006092254</v>
      </c>
      <c r="K5868" s="181">
        <v>0.40063106954844196</v>
      </c>
      <c r="L5868" s="181">
        <v>0.40860506913007744</v>
      </c>
      <c r="M5868" s="181">
        <v>0.49715424785826806</v>
      </c>
      <c r="N5868" s="181">
        <v>0.54810549440594281</v>
      </c>
      <c r="O5868" s="181">
        <v>0.55236459756887002</v>
      </c>
    </row>
    <row r="5869" spans="1:15" ht="81.75" customHeight="1" thickBot="1" x14ac:dyDescent="0.3">
      <c r="A5869" s="215" t="s">
        <v>28</v>
      </c>
      <c r="B5869" s="219" t="s">
        <v>29</v>
      </c>
      <c r="C5869" s="220"/>
      <c r="D5869" s="174">
        <v>3.7071141797564278</v>
      </c>
      <c r="E5869" s="174">
        <v>3.7071141797564278</v>
      </c>
      <c r="F5869" s="174">
        <v>3.7071141797564278</v>
      </c>
      <c r="G5869" s="174">
        <v>3.7071141797564278</v>
      </c>
      <c r="H5869" s="174">
        <v>3.7071141797564278</v>
      </c>
      <c r="I5869" s="174">
        <v>3.7071141797564278</v>
      </c>
      <c r="J5869" s="174">
        <v>3.7071141797564278</v>
      </c>
      <c r="K5869" s="174">
        <v>3.7071141797564278</v>
      </c>
      <c r="L5869" s="174">
        <v>3.7071141797564278</v>
      </c>
      <c r="M5869" s="174">
        <v>3.7071141797564278</v>
      </c>
      <c r="N5869" s="174">
        <v>3.7071141797564278</v>
      </c>
      <c r="O5869" s="174">
        <v>3.7071141797564278</v>
      </c>
    </row>
    <row r="5870" spans="1:15" ht="51" customHeight="1" thickBot="1" x14ac:dyDescent="0.3">
      <c r="A5870" s="215" t="s">
        <v>30</v>
      </c>
      <c r="B5870" s="219" t="s">
        <v>31</v>
      </c>
      <c r="C5870" s="220"/>
      <c r="D5870" s="182">
        <v>0.43270118858354151</v>
      </c>
      <c r="E5870" s="182">
        <v>0.45125955159963055</v>
      </c>
      <c r="F5870" s="182">
        <v>0.45274176374796443</v>
      </c>
      <c r="G5870" s="182">
        <v>0.46436766115504435</v>
      </c>
      <c r="H5870" s="182">
        <v>0.1657099399193914</v>
      </c>
      <c r="I5870" s="182">
        <v>0.24541985045595285</v>
      </c>
      <c r="J5870" s="182">
        <v>0.25079591380763255</v>
      </c>
      <c r="K5870" s="182">
        <v>0.24502141329515195</v>
      </c>
      <c r="L5870" s="182">
        <v>0.2529954128767874</v>
      </c>
      <c r="M5870" s="182">
        <v>0.34154459160497808</v>
      </c>
      <c r="N5870" s="182">
        <v>0.39249583815265277</v>
      </c>
      <c r="O5870" s="182">
        <v>0.39675494131557998</v>
      </c>
    </row>
    <row r="5871" spans="1:15" ht="83.25" customHeight="1" thickBot="1" x14ac:dyDescent="0.3">
      <c r="A5871" s="215" t="s">
        <v>32</v>
      </c>
      <c r="B5871" s="219" t="s">
        <v>33</v>
      </c>
      <c r="C5871" s="220"/>
      <c r="D5871" s="183">
        <v>0</v>
      </c>
      <c r="E5871" s="183">
        <v>0</v>
      </c>
      <c r="F5871" s="183">
        <v>0</v>
      </c>
      <c r="G5871" s="183">
        <v>0</v>
      </c>
      <c r="H5871" s="183">
        <v>82616</v>
      </c>
      <c r="I5871" s="183">
        <v>89178</v>
      </c>
      <c r="J5871" s="183">
        <v>98338</v>
      </c>
      <c r="K5871" s="183">
        <v>95180</v>
      </c>
      <c r="L5871" s="183">
        <v>101474</v>
      </c>
      <c r="M5871" s="183">
        <v>115378</v>
      </c>
      <c r="N5871" s="183">
        <v>137416</v>
      </c>
      <c r="O5871" s="183">
        <v>441287</v>
      </c>
    </row>
    <row r="5872" spans="1:15" ht="53.25" customHeight="1" thickBot="1" x14ac:dyDescent="0.3">
      <c r="A5872" s="215" t="s">
        <v>34</v>
      </c>
      <c r="B5872" s="219" t="s">
        <v>35</v>
      </c>
      <c r="C5872" s="220"/>
      <c r="D5872" s="184">
        <v>0</v>
      </c>
      <c r="E5872" s="185">
        <v>0</v>
      </c>
      <c r="F5872" s="185">
        <v>0</v>
      </c>
      <c r="G5872" s="185">
        <v>0</v>
      </c>
      <c r="H5872" s="185">
        <v>306266.94507475704</v>
      </c>
      <c r="I5872" s="185">
        <v>330593.02832231874</v>
      </c>
      <c r="J5872" s="185">
        <v>364550.19420888758</v>
      </c>
      <c r="K5872" s="185">
        <v>352843.12762921682</v>
      </c>
      <c r="L5872" s="185">
        <v>376175.70427660376</v>
      </c>
      <c r="M5872" s="185">
        <v>427719.41983193712</v>
      </c>
      <c r="N5872" s="185">
        <v>509416.8021254093</v>
      </c>
      <c r="O5872" s="186">
        <v>1635901.2950421746</v>
      </c>
    </row>
    <row r="5873" spans="1:15" ht="48.75" customHeight="1" thickBot="1" x14ac:dyDescent="0.3">
      <c r="A5873" s="215" t="s">
        <v>36</v>
      </c>
      <c r="B5873" s="219" t="s">
        <v>37</v>
      </c>
      <c r="C5873" s="220"/>
      <c r="D5873" s="184">
        <v>0</v>
      </c>
      <c r="E5873" s="184">
        <v>0</v>
      </c>
      <c r="F5873" s="184">
        <v>0</v>
      </c>
      <c r="G5873" s="184">
        <v>0</v>
      </c>
      <c r="H5873" s="184">
        <v>285747.06</v>
      </c>
      <c r="I5873" s="184">
        <v>308443.3</v>
      </c>
      <c r="J5873" s="184">
        <v>340125.33</v>
      </c>
      <c r="K5873" s="184">
        <v>329202.64</v>
      </c>
      <c r="L5873" s="184">
        <v>350971.93</v>
      </c>
      <c r="M5873" s="184">
        <v>399062.22</v>
      </c>
      <c r="N5873" s="184">
        <v>475285.88</v>
      </c>
      <c r="O5873" s="184">
        <v>1526295.91</v>
      </c>
    </row>
    <row r="5874" spans="1:15" ht="20.25" customHeight="1" thickBot="1" x14ac:dyDescent="0.3">
      <c r="A5874" s="242" t="s">
        <v>287</v>
      </c>
      <c r="B5874" s="241"/>
      <c r="C5874" s="43"/>
      <c r="D5874" s="178" t="s">
        <v>223</v>
      </c>
      <c r="E5874" s="221"/>
      <c r="F5874" s="221"/>
      <c r="G5874" s="221"/>
      <c r="H5874" s="221"/>
      <c r="I5874" s="221"/>
      <c r="J5874" s="221"/>
      <c r="K5874" s="221"/>
      <c r="L5874" s="221"/>
      <c r="M5874" s="221"/>
      <c r="N5874" s="221"/>
      <c r="O5874" s="222"/>
    </row>
    <row r="5875" spans="1:15" ht="16.5" thickBot="1" x14ac:dyDescent="0.3">
      <c r="A5875" s="223" t="s">
        <v>295</v>
      </c>
      <c r="B5875" s="224"/>
      <c r="C5875" s="224"/>
      <c r="D5875" s="224"/>
      <c r="E5875" s="224"/>
      <c r="F5875" s="224"/>
      <c r="G5875" s="224"/>
      <c r="H5875" s="224"/>
      <c r="I5875" s="224"/>
      <c r="J5875" s="224"/>
      <c r="K5875" s="224"/>
      <c r="L5875" s="224"/>
      <c r="M5875" s="224"/>
      <c r="N5875" s="224"/>
      <c r="O5875" s="224"/>
    </row>
    <row r="5876" spans="1:15" s="41" customFormat="1" ht="29.25" customHeight="1" thickBot="1" x14ac:dyDescent="0.3">
      <c r="A5876" s="215" t="s">
        <v>11</v>
      </c>
      <c r="B5876" s="219" t="s">
        <v>293</v>
      </c>
      <c r="C5876" s="220"/>
      <c r="D5876" s="183">
        <v>792540</v>
      </c>
      <c r="E5876" s="183">
        <v>714540</v>
      </c>
      <c r="F5876" s="183">
        <v>638640</v>
      </c>
      <c r="G5876" s="183">
        <v>667680</v>
      </c>
      <c r="H5876" s="183">
        <v>530920</v>
      </c>
      <c r="I5876" s="183">
        <v>573090</v>
      </c>
      <c r="J5876" s="183">
        <v>631950</v>
      </c>
      <c r="K5876" s="183">
        <v>611660</v>
      </c>
      <c r="L5876" s="183">
        <v>652104</v>
      </c>
      <c r="M5876" s="183">
        <v>741456</v>
      </c>
      <c r="N5876" s="183">
        <v>883080</v>
      </c>
      <c r="O5876" s="183">
        <v>1112240</v>
      </c>
    </row>
    <row r="5877" spans="1:15" ht="16.5" thickBot="1" x14ac:dyDescent="0.3">
      <c r="A5877" s="215" t="s">
        <v>12</v>
      </c>
      <c r="B5877" s="225" t="s">
        <v>291</v>
      </c>
      <c r="C5877" s="226"/>
      <c r="D5877" s="183">
        <v>449607</v>
      </c>
      <c r="E5877" s="183">
        <v>392097</v>
      </c>
      <c r="F5877" s="183">
        <v>349501</v>
      </c>
      <c r="G5877" s="183">
        <v>357631</v>
      </c>
      <c r="H5877" s="183">
        <v>360325</v>
      </c>
      <c r="I5877" s="183">
        <v>343264</v>
      </c>
      <c r="J5877" s="183">
        <v>375122</v>
      </c>
      <c r="K5877" s="183">
        <v>366610</v>
      </c>
      <c r="L5877" s="183">
        <v>385651</v>
      </c>
      <c r="M5877" s="183">
        <v>372838</v>
      </c>
      <c r="N5877" s="183">
        <v>399059</v>
      </c>
      <c r="O5877" s="183">
        <v>497878</v>
      </c>
    </row>
    <row r="5878" spans="1:15" ht="33" customHeight="1" thickBot="1" x14ac:dyDescent="0.3">
      <c r="A5878" s="215" t="s">
        <v>13</v>
      </c>
      <c r="B5878" s="219" t="s">
        <v>292</v>
      </c>
      <c r="C5878" s="220"/>
      <c r="D5878" s="188">
        <v>342933</v>
      </c>
      <c r="E5878" s="188">
        <v>322443</v>
      </c>
      <c r="F5878" s="188">
        <v>289139</v>
      </c>
      <c r="G5878" s="188">
        <v>310049</v>
      </c>
      <c r="H5878" s="188">
        <v>170595</v>
      </c>
      <c r="I5878" s="188">
        <v>229826</v>
      </c>
      <c r="J5878" s="188">
        <v>256828</v>
      </c>
      <c r="K5878" s="188">
        <v>245050</v>
      </c>
      <c r="L5878" s="188">
        <v>266453</v>
      </c>
      <c r="M5878" s="188">
        <v>368618</v>
      </c>
      <c r="N5878" s="188">
        <v>484021</v>
      </c>
      <c r="O5878" s="188">
        <v>614362</v>
      </c>
    </row>
    <row r="5879" spans="1:15" ht="36" customHeight="1" thickBot="1" x14ac:dyDescent="0.3">
      <c r="A5879" s="215" t="s">
        <v>14</v>
      </c>
      <c r="B5879" s="219" t="s">
        <v>27</v>
      </c>
      <c r="C5879" s="220"/>
      <c r="D5879" s="189">
        <v>0.43270118858354151</v>
      </c>
      <c r="E5879" s="189">
        <v>0.45125955159963055</v>
      </c>
      <c r="F5879" s="189">
        <v>0.45274176374796443</v>
      </c>
      <c r="G5879" s="189">
        <v>0.46436766115504435</v>
      </c>
      <c r="H5879" s="189">
        <v>0.32131959617268141</v>
      </c>
      <c r="I5879" s="189">
        <v>0.40102950670924287</v>
      </c>
      <c r="J5879" s="189">
        <v>0.40640557006092254</v>
      </c>
      <c r="K5879" s="189">
        <v>0.40063106954844196</v>
      </c>
      <c r="L5879" s="189">
        <v>0.40860506913007744</v>
      </c>
      <c r="M5879" s="189">
        <v>0.49715424785826806</v>
      </c>
      <c r="N5879" s="189">
        <v>0.54810549440594281</v>
      </c>
      <c r="O5879" s="189">
        <v>0.55236459756887002</v>
      </c>
    </row>
    <row r="5880" spans="1:15" ht="81.75" customHeight="1" thickBot="1" x14ac:dyDescent="0.3">
      <c r="A5880" s="215" t="s">
        <v>28</v>
      </c>
      <c r="B5880" s="219" t="s">
        <v>29</v>
      </c>
      <c r="C5880" s="220"/>
      <c r="D5880" s="187">
        <v>3.8692712723611922</v>
      </c>
      <c r="E5880" s="187">
        <v>3.8692712723611922</v>
      </c>
      <c r="F5880" s="187">
        <v>3.8692712723611922</v>
      </c>
      <c r="G5880" s="187">
        <v>3.8692712723611922</v>
      </c>
      <c r="H5880" s="187">
        <v>3.8692712723611922</v>
      </c>
      <c r="I5880" s="187">
        <v>3.8692712723611922</v>
      </c>
      <c r="J5880" s="187">
        <v>3.8692712723611922</v>
      </c>
      <c r="K5880" s="187">
        <v>3.8692712723611922</v>
      </c>
      <c r="L5880" s="187">
        <v>3.8692712723611922</v>
      </c>
      <c r="M5880" s="187">
        <v>3.8692712723611922</v>
      </c>
      <c r="N5880" s="187">
        <v>3.8692712723611922</v>
      </c>
      <c r="O5880" s="187">
        <v>3.8692712723611922</v>
      </c>
    </row>
    <row r="5881" spans="1:15" ht="51" customHeight="1" thickBot="1" x14ac:dyDescent="0.3">
      <c r="A5881" s="215" t="s">
        <v>30</v>
      </c>
      <c r="B5881" s="219" t="s">
        <v>31</v>
      </c>
      <c r="C5881" s="220"/>
      <c r="D5881" s="182">
        <v>0.27709153233025152</v>
      </c>
      <c r="E5881" s="182">
        <v>0.29564989534634056</v>
      </c>
      <c r="F5881" s="182">
        <v>0.29713210749467445</v>
      </c>
      <c r="G5881" s="182">
        <v>0.30875800490175431</v>
      </c>
      <c r="H5881" s="182">
        <v>0.1657099399193914</v>
      </c>
      <c r="I5881" s="182">
        <v>0.24541985045595285</v>
      </c>
      <c r="J5881" s="182">
        <v>0.25079591380763255</v>
      </c>
      <c r="K5881" s="182">
        <v>0.24502141329515195</v>
      </c>
      <c r="L5881" s="182">
        <v>0.2529954128767874</v>
      </c>
      <c r="M5881" s="182">
        <v>0.34154459160497808</v>
      </c>
      <c r="N5881" s="182">
        <v>0.39249583815265277</v>
      </c>
      <c r="O5881" s="182">
        <v>0.39675494131557998</v>
      </c>
    </row>
    <row r="5882" spans="1:15" ht="83.25" customHeight="1" thickBot="1" x14ac:dyDescent="0.3">
      <c r="A5882" s="215" t="s">
        <v>32</v>
      </c>
      <c r="B5882" s="219" t="s">
        <v>33</v>
      </c>
      <c r="C5882" s="220"/>
      <c r="D5882" s="183">
        <v>219606</v>
      </c>
      <c r="E5882" s="183">
        <v>211254</v>
      </c>
      <c r="F5882" s="183">
        <v>189760</v>
      </c>
      <c r="G5882" s="183">
        <v>206152</v>
      </c>
      <c r="H5882" s="183">
        <v>87979</v>
      </c>
      <c r="I5882" s="183">
        <v>140648</v>
      </c>
      <c r="J5882" s="183">
        <v>158490</v>
      </c>
      <c r="K5882" s="183">
        <v>149870</v>
      </c>
      <c r="L5882" s="183">
        <v>164979</v>
      </c>
      <c r="M5882" s="183">
        <v>253240</v>
      </c>
      <c r="N5882" s="183">
        <v>346605</v>
      </c>
      <c r="O5882" s="183">
        <v>441287</v>
      </c>
    </row>
    <row r="5883" spans="1:15" ht="53.25" customHeight="1" thickBot="1" x14ac:dyDescent="0.3">
      <c r="A5883" s="215" t="s">
        <v>34</v>
      </c>
      <c r="B5883" s="219" t="s">
        <v>35</v>
      </c>
      <c r="C5883" s="220"/>
      <c r="D5883" s="184">
        <v>849715.18703815201</v>
      </c>
      <c r="E5883" s="184">
        <v>817399.03337139124</v>
      </c>
      <c r="F5883" s="184">
        <v>734232.91664325981</v>
      </c>
      <c r="G5883" s="184">
        <v>797658.01133980451</v>
      </c>
      <c r="H5883" s="184">
        <v>340414.6172710653</v>
      </c>
      <c r="I5883" s="184">
        <v>544205.26591505692</v>
      </c>
      <c r="J5883" s="184">
        <v>613240.8039565254</v>
      </c>
      <c r="K5883" s="184">
        <v>579887.68558877183</v>
      </c>
      <c r="L5883" s="184">
        <v>638348.50524287717</v>
      </c>
      <c r="M5883" s="184">
        <v>979854.25701274828</v>
      </c>
      <c r="N5883" s="184">
        <v>1341108.7693567511</v>
      </c>
      <c r="O5883" s="184">
        <v>1707459.1119664535</v>
      </c>
    </row>
    <row r="5884" spans="1:15" ht="48.75" customHeight="1" thickBot="1" x14ac:dyDescent="0.3">
      <c r="A5884" s="215" t="s">
        <v>36</v>
      </c>
      <c r="B5884" s="219" t="s">
        <v>37</v>
      </c>
      <c r="C5884" s="220"/>
      <c r="D5884" s="184">
        <v>792784.27</v>
      </c>
      <c r="E5884" s="184">
        <v>762633.3</v>
      </c>
      <c r="F5884" s="184">
        <v>685039.31</v>
      </c>
      <c r="G5884" s="184">
        <v>744214.92</v>
      </c>
      <c r="H5884" s="184">
        <v>317606.84000000003</v>
      </c>
      <c r="I5884" s="184">
        <v>507743.51</v>
      </c>
      <c r="J5884" s="184">
        <v>572153.67000000004</v>
      </c>
      <c r="K5884" s="184">
        <v>541035.21</v>
      </c>
      <c r="L5884" s="184">
        <v>595579.16</v>
      </c>
      <c r="M5884" s="184">
        <v>914204.02</v>
      </c>
      <c r="N5884" s="184">
        <v>1251254.48</v>
      </c>
      <c r="O5884" s="184">
        <v>1593059.35</v>
      </c>
    </row>
    <row r="5885" spans="1:15" ht="21" customHeight="1" thickBot="1" x14ac:dyDescent="0.3">
      <c r="A5885" s="242" t="s">
        <v>287</v>
      </c>
      <c r="B5885" s="241"/>
      <c r="C5885" s="43"/>
      <c r="D5885" s="178" t="s">
        <v>223</v>
      </c>
      <c r="E5885" s="221"/>
      <c r="F5885" s="221"/>
      <c r="G5885" s="221"/>
      <c r="H5885" s="221"/>
      <c r="I5885" s="221"/>
      <c r="J5885" s="221"/>
      <c r="K5885" s="221"/>
      <c r="L5885" s="221"/>
      <c r="M5885" s="221"/>
      <c r="N5885" s="221"/>
      <c r="O5885" s="222"/>
    </row>
    <row r="5886" spans="1:15" ht="16.5" thickBot="1" x14ac:dyDescent="0.3">
      <c r="A5886" s="223" t="s">
        <v>296</v>
      </c>
      <c r="B5886" s="224"/>
      <c r="C5886" s="224"/>
      <c r="D5886" s="224"/>
      <c r="E5886" s="224"/>
      <c r="F5886" s="224"/>
      <c r="G5886" s="224"/>
      <c r="H5886" s="224"/>
      <c r="I5886" s="224"/>
      <c r="J5886" s="224"/>
      <c r="K5886" s="224"/>
      <c r="L5886" s="224"/>
      <c r="M5886" s="224"/>
      <c r="N5886" s="224"/>
      <c r="O5886" s="224"/>
    </row>
    <row r="5887" spans="1:15" s="41" customFormat="1" ht="29.25" customHeight="1" thickBot="1" x14ac:dyDescent="0.3">
      <c r="A5887" s="215" t="s">
        <v>11</v>
      </c>
      <c r="B5887" s="219" t="s">
        <v>293</v>
      </c>
      <c r="C5887" s="220"/>
      <c r="D5887" s="179">
        <v>792540</v>
      </c>
      <c r="E5887" s="179">
        <v>714540</v>
      </c>
      <c r="F5887" s="179">
        <v>638640</v>
      </c>
      <c r="G5887" s="179">
        <v>667680</v>
      </c>
      <c r="H5887" s="179">
        <v>530920</v>
      </c>
      <c r="I5887" s="179">
        <v>573090</v>
      </c>
      <c r="J5887" s="179">
        <v>631950</v>
      </c>
      <c r="K5887" s="179">
        <v>611660</v>
      </c>
      <c r="L5887" s="179">
        <v>652104</v>
      </c>
      <c r="M5887" s="179">
        <v>741456</v>
      </c>
      <c r="N5887" s="179">
        <v>883080</v>
      </c>
      <c r="O5887" s="179">
        <v>1112240</v>
      </c>
    </row>
    <row r="5888" spans="1:15" ht="16.5" thickBot="1" x14ac:dyDescent="0.3">
      <c r="A5888" s="215" t="s">
        <v>12</v>
      </c>
      <c r="B5888" s="225" t="s">
        <v>291</v>
      </c>
      <c r="C5888" s="226"/>
      <c r="D5888" s="179">
        <v>449607</v>
      </c>
      <c r="E5888" s="179">
        <v>392097</v>
      </c>
      <c r="F5888" s="179">
        <v>349501</v>
      </c>
      <c r="G5888" s="179">
        <v>357631</v>
      </c>
      <c r="H5888" s="179">
        <v>360325</v>
      </c>
      <c r="I5888" s="179">
        <v>343264</v>
      </c>
      <c r="J5888" s="179">
        <v>375122</v>
      </c>
      <c r="K5888" s="179">
        <v>366610</v>
      </c>
      <c r="L5888" s="179">
        <v>385651</v>
      </c>
      <c r="M5888" s="179">
        <v>372838</v>
      </c>
      <c r="N5888" s="179">
        <v>399059</v>
      </c>
      <c r="O5888" s="179">
        <v>497878</v>
      </c>
    </row>
    <row r="5889" spans="1:15" ht="33" customHeight="1" thickBot="1" x14ac:dyDescent="0.3">
      <c r="A5889" s="215" t="s">
        <v>13</v>
      </c>
      <c r="B5889" s="219" t="s">
        <v>292</v>
      </c>
      <c r="C5889" s="220"/>
      <c r="D5889" s="180">
        <v>342933</v>
      </c>
      <c r="E5889" s="180">
        <v>322443</v>
      </c>
      <c r="F5889" s="180">
        <v>289139</v>
      </c>
      <c r="G5889" s="180">
        <v>310049</v>
      </c>
      <c r="H5889" s="180">
        <v>170595</v>
      </c>
      <c r="I5889" s="180">
        <v>229826</v>
      </c>
      <c r="J5889" s="180">
        <v>256828</v>
      </c>
      <c r="K5889" s="180">
        <v>245050</v>
      </c>
      <c r="L5889" s="180">
        <v>266453</v>
      </c>
      <c r="M5889" s="180">
        <v>368618</v>
      </c>
      <c r="N5889" s="180">
        <v>484021</v>
      </c>
      <c r="O5889" s="180">
        <v>614362</v>
      </c>
    </row>
    <row r="5890" spans="1:15" ht="36" customHeight="1" thickBot="1" x14ac:dyDescent="0.3">
      <c r="A5890" s="215" t="s">
        <v>14</v>
      </c>
      <c r="B5890" s="219" t="s">
        <v>27</v>
      </c>
      <c r="C5890" s="220"/>
      <c r="D5890" s="181">
        <v>0.43270118858354151</v>
      </c>
      <c r="E5890" s="181">
        <v>0.45125955159963055</v>
      </c>
      <c r="F5890" s="181">
        <v>0.45274176374796443</v>
      </c>
      <c r="G5890" s="181">
        <v>0.46436766115504435</v>
      </c>
      <c r="H5890" s="181">
        <v>0.32131959617268141</v>
      </c>
      <c r="I5890" s="181">
        <v>0.40102950670924287</v>
      </c>
      <c r="J5890" s="181">
        <v>0.40640557006092254</v>
      </c>
      <c r="K5890" s="181">
        <v>0.40063106954844196</v>
      </c>
      <c r="L5890" s="181">
        <v>0.40860506913007744</v>
      </c>
      <c r="M5890" s="181">
        <v>0.49715424785826806</v>
      </c>
      <c r="N5890" s="181">
        <v>0.54810549440594281</v>
      </c>
      <c r="O5890" s="181">
        <v>0.55236459756887002</v>
      </c>
    </row>
    <row r="5891" spans="1:15" ht="81.75" customHeight="1" thickBot="1" x14ac:dyDescent="0.3">
      <c r="A5891" s="215" t="s">
        <v>28</v>
      </c>
      <c r="B5891" s="219" t="s">
        <v>29</v>
      </c>
      <c r="C5891" s="220"/>
      <c r="D5891" s="187">
        <v>4.0385250397883876</v>
      </c>
      <c r="E5891" s="187">
        <v>4.0385250397883876</v>
      </c>
      <c r="F5891" s="187">
        <v>4.0385250397883876</v>
      </c>
      <c r="G5891" s="187">
        <v>4.0385250397883876</v>
      </c>
      <c r="H5891" s="187">
        <v>4.0385250397883876</v>
      </c>
      <c r="I5891" s="187">
        <v>4.0385250397883876</v>
      </c>
      <c r="J5891" s="187">
        <v>4.0385250397883876</v>
      </c>
      <c r="K5891" s="187">
        <v>4.0385250397883876</v>
      </c>
      <c r="L5891" s="187">
        <v>4.0385250397883876</v>
      </c>
      <c r="M5891" s="187">
        <v>4.0385250397883876</v>
      </c>
      <c r="N5891" s="187">
        <v>4.0385250397883876</v>
      </c>
      <c r="O5891" s="187">
        <v>4.0385250397883876</v>
      </c>
    </row>
    <row r="5892" spans="1:15" ht="51" customHeight="1" thickBot="1" x14ac:dyDescent="0.3">
      <c r="A5892" s="215" t="s">
        <v>30</v>
      </c>
      <c r="B5892" s="219" t="s">
        <v>31</v>
      </c>
      <c r="C5892" s="220"/>
      <c r="D5892" s="182">
        <v>0.27709153233025152</v>
      </c>
      <c r="E5892" s="182">
        <v>0.29564989534634056</v>
      </c>
      <c r="F5892" s="182">
        <v>0.29713210749467445</v>
      </c>
      <c r="G5892" s="182">
        <v>0.30875800490175431</v>
      </c>
      <c r="H5892" s="182">
        <v>0.1657099399193914</v>
      </c>
      <c r="I5892" s="182">
        <v>0.24541985045595285</v>
      </c>
      <c r="J5892" s="182">
        <v>0.25079591380763255</v>
      </c>
      <c r="K5892" s="182">
        <v>0.24502141329515195</v>
      </c>
      <c r="L5892" s="182">
        <v>0.2529954128767874</v>
      </c>
      <c r="M5892" s="182">
        <v>0.34154459160497808</v>
      </c>
      <c r="N5892" s="182">
        <v>0.39249583815265277</v>
      </c>
      <c r="O5892" s="182">
        <v>0.39675494131557998</v>
      </c>
    </row>
    <row r="5893" spans="1:15" ht="83.25" customHeight="1" thickBot="1" x14ac:dyDescent="0.3">
      <c r="A5893" s="215" t="s">
        <v>32</v>
      </c>
      <c r="B5893" s="219" t="s">
        <v>33</v>
      </c>
      <c r="C5893" s="220"/>
      <c r="D5893" s="183">
        <v>219606</v>
      </c>
      <c r="E5893" s="183">
        <v>211254</v>
      </c>
      <c r="F5893" s="183">
        <v>189760</v>
      </c>
      <c r="G5893" s="183">
        <v>206152</v>
      </c>
      <c r="H5893" s="183">
        <v>87979</v>
      </c>
      <c r="I5893" s="183">
        <v>140648</v>
      </c>
      <c r="J5893" s="183">
        <v>158490</v>
      </c>
      <c r="K5893" s="183">
        <v>149870</v>
      </c>
      <c r="L5893" s="183">
        <v>164979</v>
      </c>
      <c r="M5893" s="183">
        <v>253240</v>
      </c>
      <c r="N5893" s="183">
        <v>346605</v>
      </c>
      <c r="O5893" s="183">
        <v>441287</v>
      </c>
    </row>
    <row r="5894" spans="1:15" ht="53.25" customHeight="1" thickBot="1" x14ac:dyDescent="0.3">
      <c r="A5894" s="215" t="s">
        <v>34</v>
      </c>
      <c r="B5894" s="219" t="s">
        <v>35</v>
      </c>
      <c r="C5894" s="220"/>
      <c r="D5894" s="184">
        <v>886884.3298877686</v>
      </c>
      <c r="E5894" s="184">
        <v>853154.56875545601</v>
      </c>
      <c r="F5894" s="184">
        <v>766350.51155024441</v>
      </c>
      <c r="G5894" s="184">
        <v>832550.01400245563</v>
      </c>
      <c r="H5894" s="184">
        <v>355305.39447554253</v>
      </c>
      <c r="I5894" s="184">
        <v>568010.46979615709</v>
      </c>
      <c r="J5894" s="184">
        <v>640065.83355606161</v>
      </c>
      <c r="K5894" s="184">
        <v>605253.74771308561</v>
      </c>
      <c r="L5894" s="184">
        <v>666271.82253924839</v>
      </c>
      <c r="M5894" s="184">
        <v>1022716.0810760113</v>
      </c>
      <c r="N5894" s="184">
        <v>1399772.9714158541</v>
      </c>
      <c r="O5894" s="184">
        <v>1782148.5992330981</v>
      </c>
    </row>
    <row r="5895" spans="1:15" ht="48.75" customHeight="1" thickBot="1" x14ac:dyDescent="0.3">
      <c r="A5895" s="215" t="s">
        <v>36</v>
      </c>
      <c r="B5895" s="219" t="s">
        <v>37</v>
      </c>
      <c r="C5895" s="220"/>
      <c r="D5895" s="184">
        <v>827463.08</v>
      </c>
      <c r="E5895" s="184">
        <v>795993.21</v>
      </c>
      <c r="F5895" s="184">
        <v>715005.03</v>
      </c>
      <c r="G5895" s="184">
        <v>776769.16</v>
      </c>
      <c r="H5895" s="184">
        <v>331499.93</v>
      </c>
      <c r="I5895" s="184">
        <v>529953.77</v>
      </c>
      <c r="J5895" s="184">
        <v>597181.42000000004</v>
      </c>
      <c r="K5895" s="184">
        <v>564701.75</v>
      </c>
      <c r="L5895" s="184">
        <v>621631.61</v>
      </c>
      <c r="M5895" s="184">
        <v>954194.1</v>
      </c>
      <c r="N5895" s="184">
        <v>1305988.18</v>
      </c>
      <c r="O5895" s="184">
        <v>1662744.64</v>
      </c>
    </row>
    <row r="5896" spans="1:15" ht="21" customHeight="1" thickBot="1" x14ac:dyDescent="0.3">
      <c r="A5896" s="242" t="s">
        <v>287</v>
      </c>
      <c r="B5896" s="241"/>
      <c r="C5896" s="43"/>
      <c r="D5896" s="178" t="s">
        <v>223</v>
      </c>
      <c r="E5896" s="221"/>
      <c r="F5896" s="221"/>
      <c r="G5896" s="221"/>
      <c r="H5896" s="221"/>
      <c r="I5896" s="221"/>
      <c r="J5896" s="221"/>
      <c r="K5896" s="221"/>
      <c r="L5896" s="221"/>
      <c r="M5896" s="221"/>
      <c r="N5896" s="221"/>
      <c r="O5896" s="222"/>
    </row>
    <row r="5897" spans="1:15" ht="16.5" thickBot="1" x14ac:dyDescent="0.3">
      <c r="A5897" s="223" t="s">
        <v>297</v>
      </c>
      <c r="B5897" s="224"/>
      <c r="C5897" s="224"/>
      <c r="D5897" s="224"/>
      <c r="E5897" s="224"/>
      <c r="F5897" s="224"/>
      <c r="G5897" s="224"/>
      <c r="H5897" s="224"/>
      <c r="I5897" s="224"/>
      <c r="J5897" s="224"/>
      <c r="K5897" s="224"/>
      <c r="L5897" s="224"/>
      <c r="M5897" s="224"/>
      <c r="N5897" s="224"/>
      <c r="O5897" s="224"/>
    </row>
    <row r="5898" spans="1:15" s="41" customFormat="1" ht="29.25" customHeight="1" thickBot="1" x14ac:dyDescent="0.3">
      <c r="A5898" s="215" t="s">
        <v>11</v>
      </c>
      <c r="B5898" s="219" t="s">
        <v>293</v>
      </c>
      <c r="C5898" s="220"/>
      <c r="D5898" s="179">
        <v>792540</v>
      </c>
      <c r="E5898" s="179">
        <v>714540</v>
      </c>
      <c r="F5898" s="179">
        <v>638640</v>
      </c>
      <c r="G5898" s="179">
        <v>667680</v>
      </c>
      <c r="H5898" s="179">
        <v>530920</v>
      </c>
      <c r="I5898" s="179">
        <v>573090</v>
      </c>
      <c r="J5898" s="179">
        <v>631950</v>
      </c>
      <c r="K5898" s="179">
        <v>611660</v>
      </c>
      <c r="L5898" s="179">
        <v>652104</v>
      </c>
      <c r="M5898" s="179">
        <v>741456</v>
      </c>
      <c r="N5898" s="179">
        <v>883080</v>
      </c>
      <c r="O5898" s="179">
        <v>1112240</v>
      </c>
    </row>
    <row r="5899" spans="1:15" ht="16.5" thickBot="1" x14ac:dyDescent="0.3">
      <c r="A5899" s="215" t="s">
        <v>12</v>
      </c>
      <c r="B5899" s="225" t="s">
        <v>291</v>
      </c>
      <c r="C5899" s="226"/>
      <c r="D5899" s="179">
        <v>449607</v>
      </c>
      <c r="E5899" s="179">
        <v>392097</v>
      </c>
      <c r="F5899" s="179">
        <v>349501</v>
      </c>
      <c r="G5899" s="179">
        <v>357631</v>
      </c>
      <c r="H5899" s="179">
        <v>360325</v>
      </c>
      <c r="I5899" s="179">
        <v>343264</v>
      </c>
      <c r="J5899" s="179">
        <v>375122</v>
      </c>
      <c r="K5899" s="179">
        <v>366610</v>
      </c>
      <c r="L5899" s="179">
        <v>385651</v>
      </c>
      <c r="M5899" s="179">
        <v>372838</v>
      </c>
      <c r="N5899" s="179">
        <v>399059</v>
      </c>
      <c r="O5899" s="179">
        <v>497878</v>
      </c>
    </row>
    <row r="5900" spans="1:15" ht="33" customHeight="1" thickBot="1" x14ac:dyDescent="0.3">
      <c r="A5900" s="215" t="s">
        <v>13</v>
      </c>
      <c r="B5900" s="219" t="s">
        <v>292</v>
      </c>
      <c r="C5900" s="220"/>
      <c r="D5900" s="180">
        <v>342933</v>
      </c>
      <c r="E5900" s="180">
        <v>322443</v>
      </c>
      <c r="F5900" s="180">
        <v>289139</v>
      </c>
      <c r="G5900" s="180">
        <v>310049</v>
      </c>
      <c r="H5900" s="180">
        <v>170595</v>
      </c>
      <c r="I5900" s="180">
        <v>229826</v>
      </c>
      <c r="J5900" s="180">
        <v>256828</v>
      </c>
      <c r="K5900" s="180">
        <v>245050</v>
      </c>
      <c r="L5900" s="180">
        <v>266453</v>
      </c>
      <c r="M5900" s="180">
        <v>368618</v>
      </c>
      <c r="N5900" s="180">
        <v>484021</v>
      </c>
      <c r="O5900" s="180">
        <v>614362</v>
      </c>
    </row>
    <row r="5901" spans="1:15" ht="36" customHeight="1" thickBot="1" x14ac:dyDescent="0.3">
      <c r="A5901" s="215" t="s">
        <v>14</v>
      </c>
      <c r="B5901" s="219" t="s">
        <v>27</v>
      </c>
      <c r="C5901" s="220"/>
      <c r="D5901" s="181">
        <v>0.43270118858354151</v>
      </c>
      <c r="E5901" s="181">
        <v>0.45125955159963055</v>
      </c>
      <c r="F5901" s="181">
        <v>0.45274176374796443</v>
      </c>
      <c r="G5901" s="181">
        <v>0.46436766115504435</v>
      </c>
      <c r="H5901" s="181">
        <v>0.32131959617268141</v>
      </c>
      <c r="I5901" s="181">
        <v>0.40102950670924287</v>
      </c>
      <c r="J5901" s="181">
        <v>0.40640557006092254</v>
      </c>
      <c r="K5901" s="181">
        <v>0.40063106954844196</v>
      </c>
      <c r="L5901" s="181">
        <v>0.40860506913007744</v>
      </c>
      <c r="M5901" s="181">
        <v>0.49715424785826806</v>
      </c>
      <c r="N5901" s="181">
        <v>0.54810549440594281</v>
      </c>
      <c r="O5901" s="181">
        <v>0.55236459756887002</v>
      </c>
    </row>
    <row r="5902" spans="1:15" ht="81.75" customHeight="1" thickBot="1" x14ac:dyDescent="0.3">
      <c r="A5902" s="215" t="s">
        <v>28</v>
      </c>
      <c r="B5902" s="219" t="s">
        <v>29</v>
      </c>
      <c r="C5902" s="220"/>
      <c r="D5902" s="187">
        <v>4.2151862062401122</v>
      </c>
      <c r="E5902" s="187">
        <v>4.2151862062401122</v>
      </c>
      <c r="F5902" s="187">
        <v>4.2151862062401122</v>
      </c>
      <c r="G5902" s="187">
        <v>4.2151862062401122</v>
      </c>
      <c r="H5902" s="187">
        <v>4.2151862062401122</v>
      </c>
      <c r="I5902" s="187">
        <v>4.2151862062401122</v>
      </c>
      <c r="J5902" s="187">
        <v>4.2151862062401122</v>
      </c>
      <c r="K5902" s="187">
        <v>4.2151862062401122</v>
      </c>
      <c r="L5902" s="187">
        <v>4.2151862062401122</v>
      </c>
      <c r="M5902" s="187">
        <v>4.2151862062401122</v>
      </c>
      <c r="N5902" s="187">
        <v>4.2151862062401122</v>
      </c>
      <c r="O5902" s="187">
        <v>4.2151862062401122</v>
      </c>
    </row>
    <row r="5903" spans="1:15" ht="51" customHeight="1" thickBot="1" x14ac:dyDescent="0.3">
      <c r="A5903" s="215" t="s">
        <v>30</v>
      </c>
      <c r="B5903" s="219" t="s">
        <v>31</v>
      </c>
      <c r="C5903" s="220"/>
      <c r="D5903" s="182">
        <v>0.27709153233025152</v>
      </c>
      <c r="E5903" s="182">
        <v>0.29564989534634056</v>
      </c>
      <c r="F5903" s="182">
        <v>0.29713210749467445</v>
      </c>
      <c r="G5903" s="182">
        <v>0.30875800490175431</v>
      </c>
      <c r="H5903" s="182">
        <v>0.1657099399193914</v>
      </c>
      <c r="I5903" s="182">
        <v>0.24541985045595285</v>
      </c>
      <c r="J5903" s="182">
        <v>0.25079591380763255</v>
      </c>
      <c r="K5903" s="182">
        <v>0.24502141329515195</v>
      </c>
      <c r="L5903" s="182">
        <v>0.2529954128767874</v>
      </c>
      <c r="M5903" s="182">
        <v>0.34154459160497808</v>
      </c>
      <c r="N5903" s="182">
        <v>0.39249583815265277</v>
      </c>
      <c r="O5903" s="182">
        <v>0.39675494131557998</v>
      </c>
    </row>
    <row r="5904" spans="1:15" ht="83.25" customHeight="1" thickBot="1" x14ac:dyDescent="0.3">
      <c r="A5904" s="215" t="s">
        <v>32</v>
      </c>
      <c r="B5904" s="219" t="s">
        <v>33</v>
      </c>
      <c r="C5904" s="220"/>
      <c r="D5904" s="183">
        <v>219606</v>
      </c>
      <c r="E5904" s="183">
        <v>211254</v>
      </c>
      <c r="F5904" s="183">
        <v>189760</v>
      </c>
      <c r="G5904" s="183">
        <v>206152</v>
      </c>
      <c r="H5904" s="183">
        <v>87979</v>
      </c>
      <c r="I5904" s="183">
        <v>140648</v>
      </c>
      <c r="J5904" s="183">
        <v>158490</v>
      </c>
      <c r="K5904" s="183">
        <v>149870</v>
      </c>
      <c r="L5904" s="183">
        <v>164979</v>
      </c>
      <c r="M5904" s="183">
        <v>253240</v>
      </c>
      <c r="N5904" s="183">
        <v>346605</v>
      </c>
      <c r="O5904" s="183">
        <v>441287</v>
      </c>
    </row>
    <row r="5905" spans="1:15" ht="53.25" customHeight="1" thickBot="1" x14ac:dyDescent="0.3">
      <c r="A5905" s="215" t="s">
        <v>34</v>
      </c>
      <c r="B5905" s="219" t="s">
        <v>35</v>
      </c>
      <c r="C5905" s="220"/>
      <c r="D5905" s="184">
        <v>925680.18200756609</v>
      </c>
      <c r="E5905" s="184">
        <v>890474.94681304868</v>
      </c>
      <c r="F5905" s="184">
        <v>799873.73449612374</v>
      </c>
      <c r="G5905" s="184">
        <v>868969.06678881159</v>
      </c>
      <c r="H5905" s="184">
        <v>370847.86723879882</v>
      </c>
      <c r="I5905" s="184">
        <v>592857.50953525933</v>
      </c>
      <c r="J5905" s="184">
        <v>668064.86182699539</v>
      </c>
      <c r="K5905" s="184">
        <v>631729.95672920556</v>
      </c>
      <c r="L5905" s="184">
        <v>695417.20511928748</v>
      </c>
      <c r="M5905" s="184">
        <v>1067453.7548682459</v>
      </c>
      <c r="N5905" s="184">
        <v>1461004.6150138541</v>
      </c>
      <c r="O5905" s="184">
        <v>1860106.8753930803</v>
      </c>
    </row>
    <row r="5906" spans="1:15" ht="48.75" customHeight="1" thickBot="1" x14ac:dyDescent="0.3">
      <c r="A5906" s="215" t="s">
        <v>36</v>
      </c>
      <c r="B5906" s="219" t="s">
        <v>37</v>
      </c>
      <c r="C5906" s="220"/>
      <c r="D5906" s="184">
        <v>863659.61</v>
      </c>
      <c r="E5906" s="184">
        <v>830813.13</v>
      </c>
      <c r="F5906" s="184">
        <v>746282.19</v>
      </c>
      <c r="G5906" s="184">
        <v>810748.14</v>
      </c>
      <c r="H5906" s="184">
        <v>346001.06</v>
      </c>
      <c r="I5906" s="184">
        <v>553136.06000000006</v>
      </c>
      <c r="J5906" s="184">
        <v>623304.52</v>
      </c>
      <c r="K5906" s="184">
        <v>589404.05000000005</v>
      </c>
      <c r="L5906" s="184">
        <v>648824.25</v>
      </c>
      <c r="M5906" s="184">
        <v>995934.35</v>
      </c>
      <c r="N5906" s="184">
        <v>1363117.31</v>
      </c>
      <c r="O5906" s="184">
        <v>1735479.71</v>
      </c>
    </row>
    <row r="5907" spans="1:15" ht="21.75" customHeight="1" thickBot="1" x14ac:dyDescent="0.3">
      <c r="A5907" s="242" t="s">
        <v>287</v>
      </c>
      <c r="B5907" s="241"/>
      <c r="C5907" s="43"/>
      <c r="D5907" s="178" t="s">
        <v>223</v>
      </c>
      <c r="E5907" s="221"/>
      <c r="F5907" s="221"/>
      <c r="G5907" s="221"/>
      <c r="H5907" s="221"/>
      <c r="I5907" s="221"/>
      <c r="J5907" s="221"/>
      <c r="K5907" s="221"/>
      <c r="L5907" s="221"/>
      <c r="M5907" s="221"/>
      <c r="N5907" s="221"/>
      <c r="O5907" s="222"/>
    </row>
    <row r="5908" spans="1:15" ht="16.5" thickBot="1" x14ac:dyDescent="0.3">
      <c r="A5908" s="223" t="s">
        <v>298</v>
      </c>
      <c r="B5908" s="224"/>
      <c r="C5908" s="224"/>
      <c r="D5908" s="224"/>
      <c r="E5908" s="224"/>
      <c r="F5908" s="224"/>
      <c r="G5908" s="224"/>
      <c r="H5908" s="224"/>
      <c r="I5908" s="224"/>
      <c r="J5908" s="224"/>
      <c r="K5908" s="224"/>
      <c r="L5908" s="224"/>
      <c r="M5908" s="224"/>
      <c r="N5908" s="224"/>
      <c r="O5908" s="224"/>
    </row>
    <row r="5909" spans="1:15" s="41" customFormat="1" ht="29.25" customHeight="1" thickBot="1" x14ac:dyDescent="0.3">
      <c r="A5909" s="215" t="s">
        <v>11</v>
      </c>
      <c r="B5909" s="219" t="s">
        <v>293</v>
      </c>
      <c r="C5909" s="220"/>
      <c r="D5909" s="179">
        <v>792540</v>
      </c>
      <c r="E5909" s="179">
        <v>714540</v>
      </c>
      <c r="F5909" s="179">
        <v>638640</v>
      </c>
      <c r="G5909" s="179">
        <v>667680</v>
      </c>
      <c r="H5909" s="179">
        <v>530920</v>
      </c>
      <c r="I5909" s="179">
        <v>573090</v>
      </c>
      <c r="J5909" s="179">
        <v>631950</v>
      </c>
      <c r="K5909" s="179">
        <v>611660</v>
      </c>
      <c r="L5909" s="179">
        <v>652104</v>
      </c>
      <c r="M5909" s="179">
        <v>741456</v>
      </c>
      <c r="N5909" s="179">
        <v>883080</v>
      </c>
      <c r="O5909" s="179">
        <v>1112240</v>
      </c>
    </row>
    <row r="5910" spans="1:15" ht="16.5" thickBot="1" x14ac:dyDescent="0.3">
      <c r="A5910" s="215" t="s">
        <v>12</v>
      </c>
      <c r="B5910" s="225" t="s">
        <v>291</v>
      </c>
      <c r="C5910" s="226"/>
      <c r="D5910" s="179">
        <v>449607</v>
      </c>
      <c r="E5910" s="179">
        <v>392097</v>
      </c>
      <c r="F5910" s="179">
        <v>349501</v>
      </c>
      <c r="G5910" s="179">
        <v>357631</v>
      </c>
      <c r="H5910" s="179">
        <v>360325</v>
      </c>
      <c r="I5910" s="179">
        <v>343264</v>
      </c>
      <c r="J5910" s="179">
        <v>375122</v>
      </c>
      <c r="K5910" s="179">
        <v>366610</v>
      </c>
      <c r="L5910" s="179">
        <v>385651</v>
      </c>
      <c r="M5910" s="179">
        <v>372838</v>
      </c>
      <c r="N5910" s="179">
        <v>399059</v>
      </c>
      <c r="O5910" s="179">
        <v>497878</v>
      </c>
    </row>
    <row r="5911" spans="1:15" ht="33" customHeight="1" thickBot="1" x14ac:dyDescent="0.3">
      <c r="A5911" s="215" t="s">
        <v>13</v>
      </c>
      <c r="B5911" s="219" t="s">
        <v>292</v>
      </c>
      <c r="C5911" s="220"/>
      <c r="D5911" s="180">
        <v>342933</v>
      </c>
      <c r="E5911" s="180">
        <v>322443</v>
      </c>
      <c r="F5911" s="180">
        <v>289139</v>
      </c>
      <c r="G5911" s="180">
        <v>310049</v>
      </c>
      <c r="H5911" s="180">
        <v>170595</v>
      </c>
      <c r="I5911" s="180">
        <v>229826</v>
      </c>
      <c r="J5911" s="180">
        <v>256828</v>
      </c>
      <c r="K5911" s="180">
        <v>245050</v>
      </c>
      <c r="L5911" s="180">
        <v>266453</v>
      </c>
      <c r="M5911" s="180">
        <v>368618</v>
      </c>
      <c r="N5911" s="180">
        <v>484021</v>
      </c>
      <c r="O5911" s="180">
        <v>614362</v>
      </c>
    </row>
    <row r="5912" spans="1:15" ht="36" customHeight="1" thickBot="1" x14ac:dyDescent="0.3">
      <c r="A5912" s="215" t="s">
        <v>14</v>
      </c>
      <c r="B5912" s="219" t="s">
        <v>27</v>
      </c>
      <c r="C5912" s="220"/>
      <c r="D5912" s="181">
        <v>0.43270118858354151</v>
      </c>
      <c r="E5912" s="181">
        <v>0.45125955159963055</v>
      </c>
      <c r="F5912" s="181">
        <v>0.45274176374796443</v>
      </c>
      <c r="G5912" s="181">
        <v>0.46436766115504435</v>
      </c>
      <c r="H5912" s="181">
        <v>0.32131959617268141</v>
      </c>
      <c r="I5912" s="181">
        <v>0.40102950670924287</v>
      </c>
      <c r="J5912" s="181">
        <v>0.40640557006092254</v>
      </c>
      <c r="K5912" s="181">
        <v>0.40063106954844196</v>
      </c>
      <c r="L5912" s="181">
        <v>0.40860506913007744</v>
      </c>
      <c r="M5912" s="181">
        <v>0.49715424785826806</v>
      </c>
      <c r="N5912" s="181">
        <v>0.54810549440594281</v>
      </c>
      <c r="O5912" s="181">
        <v>0.55236459756887002</v>
      </c>
    </row>
    <row r="5913" spans="1:15" ht="81.75" customHeight="1" thickBot="1" x14ac:dyDescent="0.3">
      <c r="A5913" s="215" t="s">
        <v>28</v>
      </c>
      <c r="B5913" s="219" t="s">
        <v>29</v>
      </c>
      <c r="C5913" s="220"/>
      <c r="D5913" s="187">
        <v>4.4006543993146767</v>
      </c>
      <c r="E5913" s="187">
        <v>4.4006543993146767</v>
      </c>
      <c r="F5913" s="187">
        <v>4.4006543993146767</v>
      </c>
      <c r="G5913" s="187">
        <v>4.4006543993146767</v>
      </c>
      <c r="H5913" s="187">
        <v>4.4006543993146767</v>
      </c>
      <c r="I5913" s="187">
        <v>4.4006543993146767</v>
      </c>
      <c r="J5913" s="187">
        <v>4.4006543993146767</v>
      </c>
      <c r="K5913" s="187">
        <v>4.4006543993146767</v>
      </c>
      <c r="L5913" s="187">
        <v>4.4006543993146767</v>
      </c>
      <c r="M5913" s="187">
        <v>4.4006543993146767</v>
      </c>
      <c r="N5913" s="187">
        <v>4.4006543993146767</v>
      </c>
      <c r="O5913" s="187">
        <v>4.4006543993146767</v>
      </c>
    </row>
    <row r="5914" spans="1:15" ht="51" customHeight="1" thickBot="1" x14ac:dyDescent="0.3">
      <c r="A5914" s="215" t="s">
        <v>30</v>
      </c>
      <c r="B5914" s="219" t="s">
        <v>31</v>
      </c>
      <c r="C5914" s="220"/>
      <c r="D5914" s="182">
        <v>0.27709153233025152</v>
      </c>
      <c r="E5914" s="182">
        <v>0.29564989534634056</v>
      </c>
      <c r="F5914" s="182">
        <v>0.29713210749467445</v>
      </c>
      <c r="G5914" s="182">
        <v>0.30875800490175431</v>
      </c>
      <c r="H5914" s="182">
        <v>0.1657099399193914</v>
      </c>
      <c r="I5914" s="182">
        <v>0.24541985045595285</v>
      </c>
      <c r="J5914" s="182">
        <v>0.25079591380763255</v>
      </c>
      <c r="K5914" s="182">
        <v>0.24502141329515195</v>
      </c>
      <c r="L5914" s="182">
        <v>0.2529954128767874</v>
      </c>
      <c r="M5914" s="182">
        <v>0.34154459160497808</v>
      </c>
      <c r="N5914" s="182">
        <v>0.39249583815265277</v>
      </c>
      <c r="O5914" s="182">
        <v>0.39675494131557998</v>
      </c>
    </row>
    <row r="5915" spans="1:15" ht="83.25" customHeight="1" thickBot="1" x14ac:dyDescent="0.3">
      <c r="A5915" s="215" t="s">
        <v>32</v>
      </c>
      <c r="B5915" s="219" t="s">
        <v>33</v>
      </c>
      <c r="C5915" s="220"/>
      <c r="D5915" s="183">
        <v>219606</v>
      </c>
      <c r="E5915" s="183">
        <v>211254</v>
      </c>
      <c r="F5915" s="183">
        <v>189760</v>
      </c>
      <c r="G5915" s="183">
        <v>206152</v>
      </c>
      <c r="H5915" s="183">
        <v>87979</v>
      </c>
      <c r="I5915" s="183">
        <v>140648</v>
      </c>
      <c r="J5915" s="183">
        <v>158490</v>
      </c>
      <c r="K5915" s="183">
        <v>149870</v>
      </c>
      <c r="L5915" s="183">
        <v>164979</v>
      </c>
      <c r="M5915" s="183">
        <v>253240</v>
      </c>
      <c r="N5915" s="183">
        <v>346605</v>
      </c>
      <c r="O5915" s="183">
        <v>441287</v>
      </c>
    </row>
    <row r="5916" spans="1:15" ht="53.25" customHeight="1" thickBot="1" x14ac:dyDescent="0.3">
      <c r="A5916" s="215" t="s">
        <v>34</v>
      </c>
      <c r="B5916" s="219" t="s">
        <v>35</v>
      </c>
      <c r="C5916" s="220"/>
      <c r="D5916" s="184">
        <v>966410.11001589894</v>
      </c>
      <c r="E5916" s="184">
        <v>929655.84447282273</v>
      </c>
      <c r="F5916" s="184">
        <v>835068.17881395307</v>
      </c>
      <c r="G5916" s="184">
        <v>907203.70572751923</v>
      </c>
      <c r="H5916" s="184">
        <v>387165.17339730595</v>
      </c>
      <c r="I5916" s="184">
        <v>618943.23995481071</v>
      </c>
      <c r="J5916" s="184">
        <v>697459.71574738307</v>
      </c>
      <c r="K5916" s="184">
        <v>659526.07482529059</v>
      </c>
      <c r="L5916" s="184">
        <v>726015.56214453606</v>
      </c>
      <c r="M5916" s="184">
        <v>1114421.7200824488</v>
      </c>
      <c r="N5916" s="184">
        <v>1525288.8180744636</v>
      </c>
      <c r="O5916" s="184">
        <v>1941951.5779103758</v>
      </c>
    </row>
    <row r="5917" spans="1:15" ht="48.75" customHeight="1" thickBot="1" x14ac:dyDescent="0.3">
      <c r="A5917" s="215" t="s">
        <v>36</v>
      </c>
      <c r="B5917" s="219" t="s">
        <v>37</v>
      </c>
      <c r="C5917" s="220"/>
      <c r="D5917" s="184">
        <v>901660.63</v>
      </c>
      <c r="E5917" s="184">
        <v>867368.9</v>
      </c>
      <c r="F5917" s="184">
        <v>779118.61</v>
      </c>
      <c r="G5917" s="184">
        <v>846421.06</v>
      </c>
      <c r="H5917" s="184">
        <v>361225.11</v>
      </c>
      <c r="I5917" s="184">
        <v>577474.04</v>
      </c>
      <c r="J5917" s="184">
        <v>650729.91</v>
      </c>
      <c r="K5917" s="184">
        <v>615337.82999999996</v>
      </c>
      <c r="L5917" s="184">
        <v>677372.52</v>
      </c>
      <c r="M5917" s="184">
        <v>1039755.46</v>
      </c>
      <c r="N5917" s="184">
        <v>1423094.47</v>
      </c>
      <c r="O5917" s="184">
        <v>1811840.82</v>
      </c>
    </row>
    <row r="5918" spans="1:15" ht="21.75" customHeight="1" thickBot="1" x14ac:dyDescent="0.3">
      <c r="A5918" s="242" t="s">
        <v>287</v>
      </c>
      <c r="B5918" s="241"/>
      <c r="C5918" s="43"/>
      <c r="D5918" s="178" t="s">
        <v>223</v>
      </c>
      <c r="E5918" s="221"/>
      <c r="F5918" s="221"/>
      <c r="G5918" s="221"/>
      <c r="H5918" s="221"/>
      <c r="I5918" s="221"/>
      <c r="J5918" s="221"/>
      <c r="K5918" s="221"/>
      <c r="L5918" s="221"/>
      <c r="M5918" s="221"/>
      <c r="N5918" s="221"/>
      <c r="O5918" s="222"/>
    </row>
    <row r="5919" spans="1:15" ht="16.5" thickBot="1" x14ac:dyDescent="0.3">
      <c r="A5919" s="223" t="s">
        <v>299</v>
      </c>
      <c r="B5919" s="224"/>
      <c r="C5919" s="224"/>
      <c r="D5919" s="224"/>
      <c r="E5919" s="224"/>
      <c r="F5919" s="224"/>
      <c r="G5919" s="224"/>
      <c r="H5919" s="224"/>
      <c r="I5919" s="224"/>
      <c r="J5919" s="224"/>
      <c r="K5919" s="224"/>
      <c r="L5919" s="224"/>
      <c r="M5919" s="224"/>
      <c r="N5919" s="224"/>
      <c r="O5919" s="224"/>
    </row>
    <row r="5920" spans="1:15" s="41" customFormat="1" ht="29.25" customHeight="1" thickBot="1" x14ac:dyDescent="0.3">
      <c r="A5920" s="215" t="s">
        <v>11</v>
      </c>
      <c r="B5920" s="219" t="s">
        <v>293</v>
      </c>
      <c r="C5920" s="220"/>
      <c r="D5920" s="179">
        <v>792540</v>
      </c>
      <c r="E5920" s="179">
        <v>714540</v>
      </c>
      <c r="F5920" s="179">
        <v>638640</v>
      </c>
      <c r="G5920" s="179">
        <v>667680</v>
      </c>
      <c r="H5920" s="179">
        <v>530920</v>
      </c>
      <c r="I5920" s="179">
        <v>573090</v>
      </c>
      <c r="J5920" s="179">
        <v>631950</v>
      </c>
      <c r="K5920" s="179">
        <v>611660</v>
      </c>
      <c r="L5920" s="179">
        <v>652104</v>
      </c>
      <c r="M5920" s="179">
        <v>741456</v>
      </c>
      <c r="N5920" s="179">
        <v>883080</v>
      </c>
      <c r="O5920" s="179">
        <v>1112240</v>
      </c>
    </row>
    <row r="5921" spans="1:15" ht="16.5" thickBot="1" x14ac:dyDescent="0.3">
      <c r="A5921" s="215" t="s">
        <v>12</v>
      </c>
      <c r="B5921" s="225" t="s">
        <v>291</v>
      </c>
      <c r="C5921" s="226"/>
      <c r="D5921" s="179">
        <v>449607</v>
      </c>
      <c r="E5921" s="179">
        <v>392097</v>
      </c>
      <c r="F5921" s="179">
        <v>349501</v>
      </c>
      <c r="G5921" s="179">
        <v>357631</v>
      </c>
      <c r="H5921" s="179">
        <v>360325</v>
      </c>
      <c r="I5921" s="179">
        <v>343264</v>
      </c>
      <c r="J5921" s="179">
        <v>375122</v>
      </c>
      <c r="K5921" s="179">
        <v>366610</v>
      </c>
      <c r="L5921" s="179">
        <v>385651</v>
      </c>
      <c r="M5921" s="179">
        <v>372838</v>
      </c>
      <c r="N5921" s="179">
        <v>399059</v>
      </c>
      <c r="O5921" s="179">
        <v>497878</v>
      </c>
    </row>
    <row r="5922" spans="1:15" ht="33" customHeight="1" thickBot="1" x14ac:dyDescent="0.3">
      <c r="A5922" s="215" t="s">
        <v>13</v>
      </c>
      <c r="B5922" s="219" t="s">
        <v>292</v>
      </c>
      <c r="C5922" s="220"/>
      <c r="D5922" s="180">
        <v>342933</v>
      </c>
      <c r="E5922" s="180">
        <v>322443</v>
      </c>
      <c r="F5922" s="180">
        <v>289139</v>
      </c>
      <c r="G5922" s="180">
        <v>310049</v>
      </c>
      <c r="H5922" s="180">
        <v>170595</v>
      </c>
      <c r="I5922" s="180">
        <v>229826</v>
      </c>
      <c r="J5922" s="180">
        <v>256828</v>
      </c>
      <c r="K5922" s="180">
        <v>245050</v>
      </c>
      <c r="L5922" s="180">
        <v>266453</v>
      </c>
      <c r="M5922" s="180">
        <v>368618</v>
      </c>
      <c r="N5922" s="180">
        <v>484021</v>
      </c>
      <c r="O5922" s="180">
        <v>614362</v>
      </c>
    </row>
    <row r="5923" spans="1:15" ht="36" customHeight="1" thickBot="1" x14ac:dyDescent="0.3">
      <c r="A5923" s="215" t="s">
        <v>14</v>
      </c>
      <c r="B5923" s="219" t="s">
        <v>27</v>
      </c>
      <c r="C5923" s="220"/>
      <c r="D5923" s="181">
        <v>0.43270118858354151</v>
      </c>
      <c r="E5923" s="181">
        <v>0.45125955159963055</v>
      </c>
      <c r="F5923" s="181">
        <v>0.45274176374796443</v>
      </c>
      <c r="G5923" s="181">
        <v>0.46436766115504435</v>
      </c>
      <c r="H5923" s="181">
        <v>0.32131959617268141</v>
      </c>
      <c r="I5923" s="181">
        <v>0.40102950670924287</v>
      </c>
      <c r="J5923" s="181">
        <v>0.40640557006092254</v>
      </c>
      <c r="K5923" s="181">
        <v>0.40063106954844196</v>
      </c>
      <c r="L5923" s="181">
        <v>0.40860506913007744</v>
      </c>
      <c r="M5923" s="181">
        <v>0.49715424785826806</v>
      </c>
      <c r="N5923" s="181">
        <v>0.54810549440594281</v>
      </c>
      <c r="O5923" s="181">
        <v>0.55236459756887002</v>
      </c>
    </row>
    <row r="5924" spans="1:15" ht="81.75" customHeight="1" thickBot="1" x14ac:dyDescent="0.3">
      <c r="A5924" s="215" t="s">
        <v>28</v>
      </c>
      <c r="B5924" s="219" t="s">
        <v>29</v>
      </c>
      <c r="C5924" s="220"/>
      <c r="D5924" s="187">
        <v>4.5942831928845234</v>
      </c>
      <c r="E5924" s="187">
        <v>4.5942831928845234</v>
      </c>
      <c r="F5924" s="187">
        <v>4.5942831928845234</v>
      </c>
      <c r="G5924" s="187">
        <v>4.5942831928845234</v>
      </c>
      <c r="H5924" s="187">
        <v>4.5942831928845234</v>
      </c>
      <c r="I5924" s="187">
        <v>4.5942831928845234</v>
      </c>
      <c r="J5924" s="187">
        <v>4.5942831928845234</v>
      </c>
      <c r="K5924" s="187">
        <v>4.5942831928845234</v>
      </c>
      <c r="L5924" s="187">
        <v>4.5942831928845234</v>
      </c>
      <c r="M5924" s="187">
        <v>4.5942831928845234</v>
      </c>
      <c r="N5924" s="187">
        <v>4.5942831928845234</v>
      </c>
      <c r="O5924" s="187">
        <v>4.5942831928845234</v>
      </c>
    </row>
    <row r="5925" spans="1:15" ht="51" customHeight="1" thickBot="1" x14ac:dyDescent="0.3">
      <c r="A5925" s="215" t="s">
        <v>30</v>
      </c>
      <c r="B5925" s="219" t="s">
        <v>31</v>
      </c>
      <c r="C5925" s="220"/>
      <c r="D5925" s="182">
        <v>0.27709153233025152</v>
      </c>
      <c r="E5925" s="182">
        <v>0.29564989534634056</v>
      </c>
      <c r="F5925" s="182">
        <v>0.29713210749467445</v>
      </c>
      <c r="G5925" s="182">
        <v>0.30875800490175431</v>
      </c>
      <c r="H5925" s="182">
        <v>0.1657099399193914</v>
      </c>
      <c r="I5925" s="182">
        <v>0.24541985045595285</v>
      </c>
      <c r="J5925" s="182">
        <v>0.25079591380763255</v>
      </c>
      <c r="K5925" s="182">
        <v>0.24502141329515195</v>
      </c>
      <c r="L5925" s="182">
        <v>0.2529954128767874</v>
      </c>
      <c r="M5925" s="182">
        <v>0.34154459160497808</v>
      </c>
      <c r="N5925" s="182">
        <v>0.39249583815265277</v>
      </c>
      <c r="O5925" s="182">
        <v>0.39675494131557998</v>
      </c>
    </row>
    <row r="5926" spans="1:15" ht="83.25" customHeight="1" thickBot="1" x14ac:dyDescent="0.3">
      <c r="A5926" s="215" t="s">
        <v>32</v>
      </c>
      <c r="B5926" s="219" t="s">
        <v>33</v>
      </c>
      <c r="C5926" s="220"/>
      <c r="D5926" s="183">
        <v>219606</v>
      </c>
      <c r="E5926" s="183">
        <v>211254</v>
      </c>
      <c r="F5926" s="183">
        <v>189760</v>
      </c>
      <c r="G5926" s="183">
        <v>206152</v>
      </c>
      <c r="H5926" s="183">
        <v>87979</v>
      </c>
      <c r="I5926" s="183">
        <v>140648</v>
      </c>
      <c r="J5926" s="183">
        <v>158490</v>
      </c>
      <c r="K5926" s="183">
        <v>149870</v>
      </c>
      <c r="L5926" s="183">
        <v>164979</v>
      </c>
      <c r="M5926" s="183">
        <v>253240</v>
      </c>
      <c r="N5926" s="183">
        <v>346605</v>
      </c>
      <c r="O5926" s="183">
        <v>441287</v>
      </c>
    </row>
    <row r="5927" spans="1:15" ht="53.25" customHeight="1" thickBot="1" x14ac:dyDescent="0.3">
      <c r="A5927" s="215" t="s">
        <v>34</v>
      </c>
      <c r="B5927" s="219" t="s">
        <v>35</v>
      </c>
      <c r="C5927" s="220"/>
      <c r="D5927" s="184">
        <v>1008932.1548565986</v>
      </c>
      <c r="E5927" s="184">
        <v>970560.70162962715</v>
      </c>
      <c r="F5927" s="184">
        <v>871811.1786817672</v>
      </c>
      <c r="G5927" s="184">
        <v>947120.66877953021</v>
      </c>
      <c r="H5927" s="184">
        <v>404200.44102678751</v>
      </c>
      <c r="I5927" s="184">
        <v>646176.74251282238</v>
      </c>
      <c r="J5927" s="184">
        <v>728147.94324026816</v>
      </c>
      <c r="K5927" s="184">
        <v>688545.22211760352</v>
      </c>
      <c r="L5927" s="184">
        <v>757960.24687889579</v>
      </c>
      <c r="M5927" s="184">
        <v>1163456.2757660768</v>
      </c>
      <c r="N5927" s="184">
        <v>1592401.5260697403</v>
      </c>
      <c r="O5927" s="184">
        <v>2027397.4473384328</v>
      </c>
    </row>
    <row r="5928" spans="1:15" ht="48.75" customHeight="1" thickBot="1" x14ac:dyDescent="0.3">
      <c r="A5928" s="215" t="s">
        <v>36</v>
      </c>
      <c r="B5928" s="219" t="s">
        <v>37</v>
      </c>
      <c r="C5928" s="220"/>
      <c r="D5928" s="184">
        <v>941333.7</v>
      </c>
      <c r="E5928" s="184">
        <v>905533.13</v>
      </c>
      <c r="F5928" s="184">
        <v>813399.83</v>
      </c>
      <c r="G5928" s="184">
        <v>883663.58</v>
      </c>
      <c r="H5928" s="184">
        <v>377119.01</v>
      </c>
      <c r="I5928" s="184">
        <v>602882.9</v>
      </c>
      <c r="J5928" s="184">
        <v>679362.03</v>
      </c>
      <c r="K5928" s="184">
        <v>642412.68999999994</v>
      </c>
      <c r="L5928" s="184">
        <v>707176.91</v>
      </c>
      <c r="M5928" s="184">
        <v>1085504.71</v>
      </c>
      <c r="N5928" s="184">
        <v>1485710.62</v>
      </c>
      <c r="O5928" s="184">
        <v>1891561.82</v>
      </c>
    </row>
    <row r="5929" spans="1:15" ht="20.25" customHeight="1" thickBot="1" x14ac:dyDescent="0.3">
      <c r="A5929" s="242" t="s">
        <v>287</v>
      </c>
      <c r="B5929" s="241"/>
      <c r="C5929" s="43"/>
      <c r="D5929" s="178" t="s">
        <v>223</v>
      </c>
      <c r="E5929" s="221"/>
      <c r="F5929" s="221"/>
      <c r="G5929" s="221"/>
      <c r="H5929" s="221"/>
      <c r="I5929" s="221"/>
      <c r="J5929" s="221"/>
      <c r="K5929" s="221"/>
      <c r="L5929" s="221"/>
      <c r="M5929" s="221"/>
      <c r="N5929" s="221"/>
      <c r="O5929" s="222"/>
    </row>
    <row r="5930" spans="1:15" ht="16.5" thickBot="1" x14ac:dyDescent="0.3">
      <c r="A5930" s="223" t="s">
        <v>300</v>
      </c>
      <c r="B5930" s="224"/>
      <c r="C5930" s="224"/>
      <c r="D5930" s="224"/>
      <c r="E5930" s="224"/>
      <c r="F5930" s="224"/>
      <c r="G5930" s="224"/>
      <c r="H5930" s="224"/>
      <c r="I5930" s="224"/>
      <c r="J5930" s="224"/>
      <c r="K5930" s="224"/>
      <c r="L5930" s="224"/>
      <c r="M5930" s="224"/>
      <c r="N5930" s="224"/>
      <c r="O5930" s="224"/>
    </row>
    <row r="5931" spans="1:15" s="41" customFormat="1" ht="29.25" customHeight="1" thickBot="1" x14ac:dyDescent="0.3">
      <c r="A5931" s="215" t="s">
        <v>11</v>
      </c>
      <c r="B5931" s="219" t="s">
        <v>293</v>
      </c>
      <c r="C5931" s="220"/>
      <c r="D5931" s="179">
        <v>792540</v>
      </c>
      <c r="E5931" s="179">
        <v>714540</v>
      </c>
      <c r="F5931" s="179">
        <v>638640</v>
      </c>
      <c r="G5931" s="179">
        <v>667680</v>
      </c>
      <c r="H5931" s="179">
        <v>530920</v>
      </c>
      <c r="I5931" s="179">
        <v>573090</v>
      </c>
      <c r="J5931" s="179">
        <v>631950</v>
      </c>
      <c r="K5931" s="179">
        <v>611660</v>
      </c>
      <c r="L5931" s="179">
        <v>652104</v>
      </c>
      <c r="M5931" s="179">
        <v>741456</v>
      </c>
      <c r="N5931" s="179">
        <v>883080</v>
      </c>
      <c r="O5931" s="179">
        <v>1112240</v>
      </c>
    </row>
    <row r="5932" spans="1:15" ht="16.5" thickBot="1" x14ac:dyDescent="0.3">
      <c r="A5932" s="215" t="s">
        <v>12</v>
      </c>
      <c r="B5932" s="225" t="s">
        <v>291</v>
      </c>
      <c r="C5932" s="226"/>
      <c r="D5932" s="179">
        <v>449607</v>
      </c>
      <c r="E5932" s="179">
        <v>392097</v>
      </c>
      <c r="F5932" s="179">
        <v>349501</v>
      </c>
      <c r="G5932" s="179">
        <v>357631</v>
      </c>
      <c r="H5932" s="179">
        <v>360325</v>
      </c>
      <c r="I5932" s="179">
        <v>343264</v>
      </c>
      <c r="J5932" s="179">
        <v>375122</v>
      </c>
      <c r="K5932" s="179">
        <v>366610</v>
      </c>
      <c r="L5932" s="179">
        <v>385651</v>
      </c>
      <c r="M5932" s="179">
        <v>372838</v>
      </c>
      <c r="N5932" s="179">
        <v>399059</v>
      </c>
      <c r="O5932" s="179">
        <v>497878</v>
      </c>
    </row>
    <row r="5933" spans="1:15" ht="33" customHeight="1" thickBot="1" x14ac:dyDescent="0.3">
      <c r="A5933" s="215" t="s">
        <v>13</v>
      </c>
      <c r="B5933" s="219" t="s">
        <v>292</v>
      </c>
      <c r="C5933" s="220"/>
      <c r="D5933" s="180">
        <v>342933</v>
      </c>
      <c r="E5933" s="180">
        <v>322443</v>
      </c>
      <c r="F5933" s="180">
        <v>289139</v>
      </c>
      <c r="G5933" s="180">
        <v>310049</v>
      </c>
      <c r="H5933" s="180">
        <v>170595</v>
      </c>
      <c r="I5933" s="180">
        <v>229826</v>
      </c>
      <c r="J5933" s="180">
        <v>256828</v>
      </c>
      <c r="K5933" s="180">
        <v>245050</v>
      </c>
      <c r="L5933" s="180">
        <v>266453</v>
      </c>
      <c r="M5933" s="180">
        <v>368618</v>
      </c>
      <c r="N5933" s="180">
        <v>484021</v>
      </c>
      <c r="O5933" s="180">
        <v>614362</v>
      </c>
    </row>
    <row r="5934" spans="1:15" ht="36" customHeight="1" thickBot="1" x14ac:dyDescent="0.3">
      <c r="A5934" s="215" t="s">
        <v>14</v>
      </c>
      <c r="B5934" s="219" t="s">
        <v>27</v>
      </c>
      <c r="C5934" s="220"/>
      <c r="D5934" s="181">
        <v>0.43270118858354151</v>
      </c>
      <c r="E5934" s="181">
        <v>0.45125955159963055</v>
      </c>
      <c r="F5934" s="181">
        <v>0.45274176374796443</v>
      </c>
      <c r="G5934" s="181">
        <v>0.46436766115504435</v>
      </c>
      <c r="H5934" s="181">
        <v>0.32131959617268141</v>
      </c>
      <c r="I5934" s="181">
        <v>0.40102950670924287</v>
      </c>
      <c r="J5934" s="181">
        <v>0.40640557006092254</v>
      </c>
      <c r="K5934" s="181">
        <v>0.40063106954844196</v>
      </c>
      <c r="L5934" s="181">
        <v>0.40860506913007744</v>
      </c>
      <c r="M5934" s="181">
        <v>0.49715424785826806</v>
      </c>
      <c r="N5934" s="181">
        <v>0.54810549440594281</v>
      </c>
      <c r="O5934" s="181">
        <v>0.55236459756887002</v>
      </c>
    </row>
    <row r="5935" spans="1:15" ht="81.75" customHeight="1" thickBot="1" x14ac:dyDescent="0.3">
      <c r="A5935" s="215" t="s">
        <v>28</v>
      </c>
      <c r="B5935" s="219" t="s">
        <v>29</v>
      </c>
      <c r="C5935" s="220"/>
      <c r="D5935" s="187">
        <v>4.7964316533714424</v>
      </c>
      <c r="E5935" s="187">
        <v>4.7964316533714424</v>
      </c>
      <c r="F5935" s="187">
        <v>4.7964316533714424</v>
      </c>
      <c r="G5935" s="187">
        <v>4.7964316533714424</v>
      </c>
      <c r="H5935" s="187">
        <v>4.7964316533714424</v>
      </c>
      <c r="I5935" s="187">
        <v>4.7964316533714424</v>
      </c>
      <c r="J5935" s="187">
        <v>4.7964316533714424</v>
      </c>
      <c r="K5935" s="187">
        <v>4.7964316533714424</v>
      </c>
      <c r="L5935" s="187">
        <v>4.7964316533714424</v>
      </c>
      <c r="M5935" s="187">
        <v>4.7964316533714424</v>
      </c>
      <c r="N5935" s="187">
        <v>4.7964316533714424</v>
      </c>
      <c r="O5935" s="187">
        <v>4.7964316533714424</v>
      </c>
    </row>
    <row r="5936" spans="1:15" ht="51" customHeight="1" thickBot="1" x14ac:dyDescent="0.3">
      <c r="A5936" s="215" t="s">
        <v>30</v>
      </c>
      <c r="B5936" s="219" t="s">
        <v>31</v>
      </c>
      <c r="C5936" s="220"/>
      <c r="D5936" s="182">
        <v>0.27709153233025152</v>
      </c>
      <c r="E5936" s="182">
        <v>0.29564989534634056</v>
      </c>
      <c r="F5936" s="182">
        <v>0.29713210749467445</v>
      </c>
      <c r="G5936" s="182">
        <v>0.30875800490175431</v>
      </c>
      <c r="H5936" s="182">
        <v>0.1657099399193914</v>
      </c>
      <c r="I5936" s="182">
        <v>0.24541985045595285</v>
      </c>
      <c r="J5936" s="182">
        <v>0.25079591380763255</v>
      </c>
      <c r="K5936" s="182">
        <v>0.24502141329515195</v>
      </c>
      <c r="L5936" s="182">
        <v>0.2529954128767874</v>
      </c>
      <c r="M5936" s="182">
        <v>0.34154459160497808</v>
      </c>
      <c r="N5936" s="182">
        <v>0.39249583815265277</v>
      </c>
      <c r="O5936" s="182">
        <v>0.39675494131557998</v>
      </c>
    </row>
    <row r="5937" spans="1:15" ht="83.25" customHeight="1" thickBot="1" x14ac:dyDescent="0.3">
      <c r="A5937" s="215" t="s">
        <v>32</v>
      </c>
      <c r="B5937" s="219" t="s">
        <v>33</v>
      </c>
      <c r="C5937" s="220"/>
      <c r="D5937" s="183">
        <v>219606</v>
      </c>
      <c r="E5937" s="183">
        <v>211254</v>
      </c>
      <c r="F5937" s="183">
        <v>189760</v>
      </c>
      <c r="G5937" s="183">
        <v>206152</v>
      </c>
      <c r="H5937" s="183">
        <v>87979</v>
      </c>
      <c r="I5937" s="183">
        <v>140648</v>
      </c>
      <c r="J5937" s="183">
        <v>158490</v>
      </c>
      <c r="K5937" s="183">
        <v>149870</v>
      </c>
      <c r="L5937" s="183">
        <v>164979</v>
      </c>
      <c r="M5937" s="183">
        <v>253240</v>
      </c>
      <c r="N5937" s="183">
        <v>346605</v>
      </c>
      <c r="O5937" s="183">
        <v>441287</v>
      </c>
    </row>
    <row r="5938" spans="1:15" ht="53.25" customHeight="1" thickBot="1" x14ac:dyDescent="0.3">
      <c r="A5938" s="215" t="s">
        <v>34</v>
      </c>
      <c r="B5938" s="219" t="s">
        <v>35</v>
      </c>
      <c r="C5938" s="220"/>
      <c r="D5938" s="184">
        <v>1053325.1696702889</v>
      </c>
      <c r="E5938" s="184">
        <v>1013265.3725013307</v>
      </c>
      <c r="F5938" s="184">
        <v>910170.8705437649</v>
      </c>
      <c r="G5938" s="184">
        <v>988793.97820582963</v>
      </c>
      <c r="H5938" s="184">
        <v>421985.2604319661</v>
      </c>
      <c r="I5938" s="184">
        <v>674608.51918338658</v>
      </c>
      <c r="J5938" s="184">
        <v>760186.45274283993</v>
      </c>
      <c r="K5938" s="184">
        <v>718841.21189077804</v>
      </c>
      <c r="L5938" s="184">
        <v>791310.4977415672</v>
      </c>
      <c r="M5938" s="184">
        <v>1214648.3518997841</v>
      </c>
      <c r="N5938" s="184">
        <v>1662467.1932168088</v>
      </c>
      <c r="O5938" s="184">
        <v>2116602.9350213236</v>
      </c>
    </row>
    <row r="5939" spans="1:15" ht="48.75" customHeight="1" thickBot="1" x14ac:dyDescent="0.3">
      <c r="A5939" s="215" t="s">
        <v>36</v>
      </c>
      <c r="B5939" s="219" t="s">
        <v>37</v>
      </c>
      <c r="C5939" s="220"/>
      <c r="D5939" s="184">
        <v>982752.38</v>
      </c>
      <c r="E5939" s="184">
        <v>945376.59</v>
      </c>
      <c r="F5939" s="184">
        <v>849189.42</v>
      </c>
      <c r="G5939" s="184">
        <v>922544.78</v>
      </c>
      <c r="H5939" s="184">
        <v>393712.25</v>
      </c>
      <c r="I5939" s="184">
        <v>629409.75</v>
      </c>
      <c r="J5939" s="184">
        <v>709253.96</v>
      </c>
      <c r="K5939" s="184">
        <v>670678.85</v>
      </c>
      <c r="L5939" s="184">
        <v>738292.69</v>
      </c>
      <c r="M5939" s="184">
        <v>1133266.9099999999</v>
      </c>
      <c r="N5939" s="184">
        <v>1551081.89</v>
      </c>
      <c r="O5939" s="184">
        <v>1974790.54</v>
      </c>
    </row>
    <row r="5940" spans="1:15" ht="21" customHeight="1" thickBot="1" x14ac:dyDescent="0.3">
      <c r="A5940" s="242" t="s">
        <v>287</v>
      </c>
      <c r="B5940" s="241"/>
      <c r="C5940" s="43"/>
      <c r="D5940" s="178" t="s">
        <v>223</v>
      </c>
      <c r="E5940" s="221"/>
      <c r="F5940" s="221"/>
      <c r="G5940" s="221"/>
      <c r="H5940" s="221"/>
      <c r="I5940" s="221"/>
      <c r="J5940" s="221"/>
      <c r="K5940" s="221"/>
      <c r="L5940" s="221"/>
      <c r="M5940" s="221"/>
      <c r="N5940" s="221"/>
      <c r="O5940" s="222"/>
    </row>
    <row r="5941" spans="1:15" ht="16.5" thickBot="1" x14ac:dyDescent="0.3">
      <c r="A5941" s="223" t="s">
        <v>301</v>
      </c>
      <c r="B5941" s="224"/>
      <c r="C5941" s="224"/>
      <c r="D5941" s="224"/>
      <c r="E5941" s="224"/>
      <c r="F5941" s="224"/>
      <c r="G5941" s="224"/>
      <c r="H5941" s="224"/>
      <c r="I5941" s="224"/>
      <c r="J5941" s="224"/>
      <c r="K5941" s="224"/>
      <c r="L5941" s="224"/>
      <c r="M5941" s="224"/>
      <c r="N5941" s="224"/>
      <c r="O5941" s="224"/>
    </row>
    <row r="5942" spans="1:15" s="41" customFormat="1" ht="29.25" customHeight="1" thickBot="1" x14ac:dyDescent="0.3">
      <c r="A5942" s="215" t="s">
        <v>11</v>
      </c>
      <c r="B5942" s="219" t="s">
        <v>293</v>
      </c>
      <c r="C5942" s="220"/>
      <c r="D5942" s="179">
        <v>792540</v>
      </c>
      <c r="E5942" s="179">
        <v>714540</v>
      </c>
      <c r="F5942" s="179">
        <v>638640</v>
      </c>
      <c r="G5942" s="179">
        <v>667680</v>
      </c>
      <c r="H5942" s="179">
        <v>530920</v>
      </c>
      <c r="I5942" s="179">
        <v>573090</v>
      </c>
      <c r="J5942" s="179">
        <v>631950</v>
      </c>
      <c r="K5942" s="179">
        <v>611660</v>
      </c>
      <c r="L5942" s="179">
        <v>652104</v>
      </c>
      <c r="M5942" s="179">
        <v>741456</v>
      </c>
      <c r="N5942" s="179">
        <v>883080</v>
      </c>
      <c r="O5942" s="179">
        <v>1112240</v>
      </c>
    </row>
    <row r="5943" spans="1:15" ht="16.5" thickBot="1" x14ac:dyDescent="0.3">
      <c r="A5943" s="215" t="s">
        <v>12</v>
      </c>
      <c r="B5943" s="225" t="s">
        <v>291</v>
      </c>
      <c r="C5943" s="226"/>
      <c r="D5943" s="179">
        <v>449607</v>
      </c>
      <c r="E5943" s="179">
        <v>392097</v>
      </c>
      <c r="F5943" s="179">
        <v>349501</v>
      </c>
      <c r="G5943" s="179">
        <v>357631</v>
      </c>
      <c r="H5943" s="179">
        <v>360325</v>
      </c>
      <c r="I5943" s="179">
        <v>343264</v>
      </c>
      <c r="J5943" s="179">
        <v>375122</v>
      </c>
      <c r="K5943" s="179">
        <v>366610</v>
      </c>
      <c r="L5943" s="179">
        <v>385651</v>
      </c>
      <c r="M5943" s="179">
        <v>372838</v>
      </c>
      <c r="N5943" s="179">
        <v>399059</v>
      </c>
      <c r="O5943" s="179">
        <v>497878</v>
      </c>
    </row>
    <row r="5944" spans="1:15" ht="33" customHeight="1" thickBot="1" x14ac:dyDescent="0.3">
      <c r="A5944" s="215" t="s">
        <v>13</v>
      </c>
      <c r="B5944" s="219" t="s">
        <v>292</v>
      </c>
      <c r="C5944" s="220"/>
      <c r="D5944" s="180">
        <v>342933</v>
      </c>
      <c r="E5944" s="180">
        <v>322443</v>
      </c>
      <c r="F5944" s="180">
        <v>289139</v>
      </c>
      <c r="G5944" s="180">
        <v>310049</v>
      </c>
      <c r="H5944" s="180">
        <v>170595</v>
      </c>
      <c r="I5944" s="180">
        <v>229826</v>
      </c>
      <c r="J5944" s="180">
        <v>256828</v>
      </c>
      <c r="K5944" s="180">
        <v>245050</v>
      </c>
      <c r="L5944" s="180">
        <v>266453</v>
      </c>
      <c r="M5944" s="180">
        <v>368618</v>
      </c>
      <c r="N5944" s="180">
        <v>484021</v>
      </c>
      <c r="O5944" s="180">
        <v>614362</v>
      </c>
    </row>
    <row r="5945" spans="1:15" ht="36" customHeight="1" thickBot="1" x14ac:dyDescent="0.3">
      <c r="A5945" s="215" t="s">
        <v>14</v>
      </c>
      <c r="B5945" s="219" t="s">
        <v>27</v>
      </c>
      <c r="C5945" s="220"/>
      <c r="D5945" s="181">
        <v>0.43270118858354151</v>
      </c>
      <c r="E5945" s="181">
        <v>0.45125955159963055</v>
      </c>
      <c r="F5945" s="181">
        <v>0.45274176374796443</v>
      </c>
      <c r="G5945" s="181">
        <v>0.46436766115504435</v>
      </c>
      <c r="H5945" s="181">
        <v>0.32131959617268141</v>
      </c>
      <c r="I5945" s="181">
        <v>0.40102950670924287</v>
      </c>
      <c r="J5945" s="181">
        <v>0.40640557006092254</v>
      </c>
      <c r="K5945" s="181">
        <v>0.40063106954844196</v>
      </c>
      <c r="L5945" s="181">
        <v>0.40860506913007744</v>
      </c>
      <c r="M5945" s="181">
        <v>0.49715424785826806</v>
      </c>
      <c r="N5945" s="181">
        <v>0.54810549440594281</v>
      </c>
      <c r="O5945" s="181">
        <v>0.55236459756887002</v>
      </c>
    </row>
    <row r="5946" spans="1:15" ht="81.75" customHeight="1" thickBot="1" x14ac:dyDescent="0.3">
      <c r="A5946" s="215" t="s">
        <v>28</v>
      </c>
      <c r="B5946" s="219" t="s">
        <v>29</v>
      </c>
      <c r="C5946" s="220"/>
      <c r="D5946" s="187">
        <v>5.0074746461197801</v>
      </c>
      <c r="E5946" s="187">
        <v>5.0074746461197801</v>
      </c>
      <c r="F5946" s="187">
        <v>5.0074746461197801</v>
      </c>
      <c r="G5946" s="187">
        <v>5.0074746461197801</v>
      </c>
      <c r="H5946" s="187">
        <v>5.0074746461197801</v>
      </c>
      <c r="I5946" s="187">
        <v>5.0074746461197801</v>
      </c>
      <c r="J5946" s="187">
        <v>5.0074746461197801</v>
      </c>
      <c r="K5946" s="187">
        <v>5.0074746461197801</v>
      </c>
      <c r="L5946" s="187">
        <v>5.0074746461197801</v>
      </c>
      <c r="M5946" s="187">
        <v>5.0074746461197801</v>
      </c>
      <c r="N5946" s="187">
        <v>5.0074746461197801</v>
      </c>
      <c r="O5946" s="187">
        <v>5.0074746461197801</v>
      </c>
    </row>
    <row r="5947" spans="1:15" ht="51" customHeight="1" thickBot="1" x14ac:dyDescent="0.3">
      <c r="A5947" s="215" t="s">
        <v>30</v>
      </c>
      <c r="B5947" s="219" t="s">
        <v>31</v>
      </c>
      <c r="C5947" s="220"/>
      <c r="D5947" s="182">
        <v>0.27709153233025152</v>
      </c>
      <c r="E5947" s="182">
        <v>0.29564989534634056</v>
      </c>
      <c r="F5947" s="182">
        <v>0.29713210749467445</v>
      </c>
      <c r="G5947" s="182">
        <v>0.30875800490175431</v>
      </c>
      <c r="H5947" s="182">
        <v>0.1657099399193914</v>
      </c>
      <c r="I5947" s="182">
        <v>0.24541985045595285</v>
      </c>
      <c r="J5947" s="182">
        <v>0.25079591380763255</v>
      </c>
      <c r="K5947" s="182">
        <v>0.24502141329515195</v>
      </c>
      <c r="L5947" s="182">
        <v>0.2529954128767874</v>
      </c>
      <c r="M5947" s="182">
        <v>0.34154459160497808</v>
      </c>
      <c r="N5947" s="182">
        <v>0.39249583815265277</v>
      </c>
      <c r="O5947" s="182">
        <v>0.39675494131557998</v>
      </c>
    </row>
    <row r="5948" spans="1:15" ht="83.25" customHeight="1" thickBot="1" x14ac:dyDescent="0.3">
      <c r="A5948" s="215" t="s">
        <v>32</v>
      </c>
      <c r="B5948" s="219" t="s">
        <v>33</v>
      </c>
      <c r="C5948" s="220"/>
      <c r="D5948" s="183">
        <v>219606</v>
      </c>
      <c r="E5948" s="183">
        <v>211254</v>
      </c>
      <c r="F5948" s="183">
        <v>189760</v>
      </c>
      <c r="G5948" s="183">
        <v>206152</v>
      </c>
      <c r="H5948" s="183">
        <v>87979</v>
      </c>
      <c r="I5948" s="183">
        <v>140648</v>
      </c>
      <c r="J5948" s="183">
        <v>158490</v>
      </c>
      <c r="K5948" s="183">
        <v>149870</v>
      </c>
      <c r="L5948" s="183">
        <v>164979</v>
      </c>
      <c r="M5948" s="183">
        <v>253240</v>
      </c>
      <c r="N5948" s="183">
        <v>346605</v>
      </c>
      <c r="O5948" s="183">
        <v>441287</v>
      </c>
    </row>
    <row r="5949" spans="1:15" ht="53.25" customHeight="1" thickBot="1" x14ac:dyDescent="0.3">
      <c r="A5949" s="215" t="s">
        <v>34</v>
      </c>
      <c r="B5949" s="219" t="s">
        <v>35</v>
      </c>
      <c r="C5949" s="220"/>
      <c r="D5949" s="184">
        <v>1099671.4771357805</v>
      </c>
      <c r="E5949" s="184">
        <v>1057849.0488913881</v>
      </c>
      <c r="F5949" s="184">
        <v>950218.38884768949</v>
      </c>
      <c r="G5949" s="184">
        <v>1032300.9132468849</v>
      </c>
      <c r="H5949" s="184">
        <v>440552.61189097213</v>
      </c>
      <c r="I5949" s="184">
        <v>704291.2940274548</v>
      </c>
      <c r="J5949" s="184">
        <v>793634.65666352399</v>
      </c>
      <c r="K5949" s="184">
        <v>750470.22521397145</v>
      </c>
      <c r="L5949" s="184">
        <v>826128.15964219521</v>
      </c>
      <c r="M5949" s="184">
        <v>1268092.8793833731</v>
      </c>
      <c r="N5949" s="184">
        <v>1735615.7497183464</v>
      </c>
      <c r="O5949" s="184">
        <v>2209733.4641622594</v>
      </c>
    </row>
    <row r="5950" spans="1:15" ht="48.75" customHeight="1" thickBot="1" x14ac:dyDescent="0.3">
      <c r="A5950" s="215" t="s">
        <v>36</v>
      </c>
      <c r="B5950" s="219" t="s">
        <v>37</v>
      </c>
      <c r="C5950" s="220"/>
      <c r="D5950" s="184">
        <v>1025993.49</v>
      </c>
      <c r="E5950" s="184">
        <v>986973.16</v>
      </c>
      <c r="F5950" s="184">
        <v>886553.76</v>
      </c>
      <c r="G5950" s="184">
        <v>963136.75</v>
      </c>
      <c r="H5950" s="184">
        <v>411035.59</v>
      </c>
      <c r="I5950" s="184">
        <v>657103.78</v>
      </c>
      <c r="J5950" s="184">
        <v>740461.13</v>
      </c>
      <c r="K5950" s="184">
        <v>700188.72</v>
      </c>
      <c r="L5950" s="184">
        <v>770777.57</v>
      </c>
      <c r="M5950" s="184">
        <v>1183130.6599999999</v>
      </c>
      <c r="N5950" s="184">
        <v>1619329.49</v>
      </c>
      <c r="O5950" s="184">
        <v>2061681.32</v>
      </c>
    </row>
    <row r="5951" spans="1:15" ht="20.25" customHeight="1" thickBot="1" x14ac:dyDescent="0.3">
      <c r="A5951" s="242" t="s">
        <v>287</v>
      </c>
      <c r="B5951" s="241"/>
      <c r="C5951" s="43"/>
      <c r="D5951" s="178" t="s">
        <v>223</v>
      </c>
      <c r="E5951" s="221"/>
      <c r="F5951" s="221"/>
      <c r="G5951" s="221"/>
      <c r="H5951" s="221"/>
      <c r="I5951" s="221"/>
      <c r="J5951" s="221"/>
      <c r="K5951" s="221"/>
      <c r="L5951" s="221"/>
      <c r="M5951" s="221"/>
      <c r="N5951" s="221"/>
      <c r="O5951" s="222"/>
    </row>
    <row r="5952" spans="1:15" ht="16.5" thickBot="1" x14ac:dyDescent="0.3">
      <c r="A5952" s="223" t="s">
        <v>302</v>
      </c>
      <c r="B5952" s="224"/>
      <c r="C5952" s="224"/>
      <c r="D5952" s="224"/>
      <c r="E5952" s="224"/>
      <c r="F5952" s="224"/>
      <c r="G5952" s="224"/>
      <c r="H5952" s="224"/>
      <c r="I5952" s="224"/>
      <c r="J5952" s="224"/>
      <c r="K5952" s="224"/>
      <c r="L5952" s="224"/>
      <c r="M5952" s="224"/>
      <c r="N5952" s="224"/>
      <c r="O5952" s="224"/>
    </row>
    <row r="5953" spans="1:15" s="41" customFormat="1" ht="29.25" customHeight="1" thickBot="1" x14ac:dyDescent="0.3">
      <c r="A5953" s="215" t="s">
        <v>11</v>
      </c>
      <c r="B5953" s="219" t="s">
        <v>293</v>
      </c>
      <c r="C5953" s="220"/>
      <c r="D5953" s="179">
        <v>792540</v>
      </c>
      <c r="E5953" s="179">
        <v>714540</v>
      </c>
      <c r="F5953" s="179">
        <v>638640</v>
      </c>
      <c r="G5953" s="179">
        <v>667680</v>
      </c>
      <c r="H5953" s="179">
        <v>530920</v>
      </c>
      <c r="I5953" s="179">
        <v>573090</v>
      </c>
      <c r="J5953" s="179">
        <v>631950</v>
      </c>
      <c r="K5953" s="179">
        <v>611660</v>
      </c>
      <c r="L5953" s="179">
        <v>652104</v>
      </c>
      <c r="M5953" s="179">
        <v>741456</v>
      </c>
      <c r="N5953" s="179">
        <v>883080</v>
      </c>
      <c r="O5953" s="179">
        <v>1112240</v>
      </c>
    </row>
    <row r="5954" spans="1:15" ht="16.5" thickBot="1" x14ac:dyDescent="0.3">
      <c r="A5954" s="215" t="s">
        <v>12</v>
      </c>
      <c r="B5954" s="225" t="s">
        <v>291</v>
      </c>
      <c r="C5954" s="226"/>
      <c r="D5954" s="179">
        <v>449607</v>
      </c>
      <c r="E5954" s="179">
        <v>392097</v>
      </c>
      <c r="F5954" s="179">
        <v>349501</v>
      </c>
      <c r="G5954" s="179">
        <v>357631</v>
      </c>
      <c r="H5954" s="179">
        <v>360325</v>
      </c>
      <c r="I5954" s="179">
        <v>343264</v>
      </c>
      <c r="J5954" s="179">
        <v>375122</v>
      </c>
      <c r="K5954" s="179">
        <v>366610</v>
      </c>
      <c r="L5954" s="179">
        <v>385651</v>
      </c>
      <c r="M5954" s="179">
        <v>372838</v>
      </c>
      <c r="N5954" s="179">
        <v>399059</v>
      </c>
      <c r="O5954" s="179">
        <v>497878</v>
      </c>
    </row>
    <row r="5955" spans="1:15" ht="33" customHeight="1" thickBot="1" x14ac:dyDescent="0.3">
      <c r="A5955" s="215" t="s">
        <v>13</v>
      </c>
      <c r="B5955" s="219" t="s">
        <v>292</v>
      </c>
      <c r="C5955" s="220"/>
      <c r="D5955" s="180">
        <v>342933</v>
      </c>
      <c r="E5955" s="180">
        <v>322443</v>
      </c>
      <c r="F5955" s="180">
        <v>289139</v>
      </c>
      <c r="G5955" s="180">
        <v>310049</v>
      </c>
      <c r="H5955" s="180">
        <v>170595</v>
      </c>
      <c r="I5955" s="180">
        <v>229826</v>
      </c>
      <c r="J5955" s="180">
        <v>256828</v>
      </c>
      <c r="K5955" s="180">
        <v>245050</v>
      </c>
      <c r="L5955" s="180">
        <v>266453</v>
      </c>
      <c r="M5955" s="180">
        <v>368618</v>
      </c>
      <c r="N5955" s="180">
        <v>484021</v>
      </c>
      <c r="O5955" s="180">
        <v>614362</v>
      </c>
    </row>
    <row r="5956" spans="1:15" ht="36" customHeight="1" thickBot="1" x14ac:dyDescent="0.3">
      <c r="A5956" s="215" t="s">
        <v>14</v>
      </c>
      <c r="B5956" s="219" t="s">
        <v>27</v>
      </c>
      <c r="C5956" s="220"/>
      <c r="D5956" s="181">
        <v>0.43270118858354151</v>
      </c>
      <c r="E5956" s="181">
        <v>0.45125955159963055</v>
      </c>
      <c r="F5956" s="181">
        <v>0.45274176374796443</v>
      </c>
      <c r="G5956" s="181">
        <v>0.46436766115504435</v>
      </c>
      <c r="H5956" s="181">
        <v>0.32131959617268141</v>
      </c>
      <c r="I5956" s="181">
        <v>0.40102950670924287</v>
      </c>
      <c r="J5956" s="181">
        <v>0.40640557006092254</v>
      </c>
      <c r="K5956" s="181">
        <v>0.40063106954844196</v>
      </c>
      <c r="L5956" s="181">
        <v>0.40860506913007744</v>
      </c>
      <c r="M5956" s="181">
        <v>0.49715424785826806</v>
      </c>
      <c r="N5956" s="181">
        <v>0.54810549440594281</v>
      </c>
      <c r="O5956" s="181">
        <v>0.55236459756887002</v>
      </c>
    </row>
    <row r="5957" spans="1:15" ht="81.75" customHeight="1" thickBot="1" x14ac:dyDescent="0.3">
      <c r="A5957" s="215" t="s">
        <v>28</v>
      </c>
      <c r="B5957" s="219" t="s">
        <v>29</v>
      </c>
      <c r="C5957" s="220"/>
      <c r="D5957" s="187">
        <v>5.227803530549056</v>
      </c>
      <c r="E5957" s="187">
        <v>5.227803530549056</v>
      </c>
      <c r="F5957" s="187">
        <v>5.227803530549056</v>
      </c>
      <c r="G5957" s="187">
        <v>5.227803530549056</v>
      </c>
      <c r="H5957" s="187">
        <v>5.227803530549056</v>
      </c>
      <c r="I5957" s="187">
        <v>5.227803530549056</v>
      </c>
      <c r="J5957" s="187">
        <v>5.227803530549056</v>
      </c>
      <c r="K5957" s="187">
        <v>5.227803530549056</v>
      </c>
      <c r="L5957" s="187">
        <v>5.227803530549056</v>
      </c>
      <c r="M5957" s="187">
        <v>5.227803530549056</v>
      </c>
      <c r="N5957" s="187">
        <v>5.227803530549056</v>
      </c>
      <c r="O5957" s="187">
        <v>5.227803530549056</v>
      </c>
    </row>
    <row r="5958" spans="1:15" ht="51" customHeight="1" thickBot="1" x14ac:dyDescent="0.3">
      <c r="A5958" s="215" t="s">
        <v>30</v>
      </c>
      <c r="B5958" s="219" t="s">
        <v>31</v>
      </c>
      <c r="C5958" s="220"/>
      <c r="D5958" s="182">
        <v>0.27709153233025152</v>
      </c>
      <c r="E5958" s="182">
        <v>0.29564989534634056</v>
      </c>
      <c r="F5958" s="182">
        <v>0.29713210749467445</v>
      </c>
      <c r="G5958" s="182">
        <v>0.30875800490175431</v>
      </c>
      <c r="H5958" s="182">
        <v>0.1657099399193914</v>
      </c>
      <c r="I5958" s="182">
        <v>0.24541985045595285</v>
      </c>
      <c r="J5958" s="182">
        <v>0.25079591380763255</v>
      </c>
      <c r="K5958" s="182">
        <v>0.24502141329515195</v>
      </c>
      <c r="L5958" s="182">
        <v>0.2529954128767874</v>
      </c>
      <c r="M5958" s="182">
        <v>0.34154459160497808</v>
      </c>
      <c r="N5958" s="182">
        <v>0.39249583815265277</v>
      </c>
      <c r="O5958" s="182">
        <v>0.39675494131557998</v>
      </c>
    </row>
    <row r="5959" spans="1:15" ht="83.25" customHeight="1" thickBot="1" x14ac:dyDescent="0.3">
      <c r="A5959" s="215" t="s">
        <v>32</v>
      </c>
      <c r="B5959" s="219" t="s">
        <v>33</v>
      </c>
      <c r="C5959" s="220"/>
      <c r="D5959" s="183">
        <v>219606</v>
      </c>
      <c r="E5959" s="183">
        <v>211254</v>
      </c>
      <c r="F5959" s="183">
        <v>189760</v>
      </c>
      <c r="G5959" s="183">
        <v>206152</v>
      </c>
      <c r="H5959" s="183">
        <v>87979</v>
      </c>
      <c r="I5959" s="183">
        <v>140648</v>
      </c>
      <c r="J5959" s="183">
        <v>158490</v>
      </c>
      <c r="K5959" s="183">
        <v>149870</v>
      </c>
      <c r="L5959" s="183">
        <v>164979</v>
      </c>
      <c r="M5959" s="183">
        <v>253240</v>
      </c>
      <c r="N5959" s="183">
        <v>346605</v>
      </c>
      <c r="O5959" s="183">
        <v>441287</v>
      </c>
    </row>
    <row r="5960" spans="1:15" ht="53.25" customHeight="1" thickBot="1" x14ac:dyDescent="0.3">
      <c r="A5960" s="215" t="s">
        <v>34</v>
      </c>
      <c r="B5960" s="219" t="s">
        <v>35</v>
      </c>
      <c r="C5960" s="220"/>
      <c r="D5960" s="184">
        <v>1148057.0221297559</v>
      </c>
      <c r="E5960" s="184">
        <v>1104394.4070426102</v>
      </c>
      <c r="F5960" s="184">
        <v>992027.99795698887</v>
      </c>
      <c r="G5960" s="184">
        <v>1077722.153429749</v>
      </c>
      <c r="H5960" s="184">
        <v>459936.92681417539</v>
      </c>
      <c r="I5960" s="184">
        <v>735280.11096466368</v>
      </c>
      <c r="J5960" s="184">
        <v>828554.58155671984</v>
      </c>
      <c r="K5960" s="184">
        <v>783490.91512338701</v>
      </c>
      <c r="L5960" s="184">
        <v>862477.79866645276</v>
      </c>
      <c r="M5960" s="184">
        <v>1323888.966076243</v>
      </c>
      <c r="N5960" s="184">
        <v>1811982.8427059555</v>
      </c>
      <c r="O5960" s="184">
        <v>2306961.7365854015</v>
      </c>
    </row>
    <row r="5961" spans="1:15" ht="48.75" customHeight="1" thickBot="1" x14ac:dyDescent="0.3">
      <c r="A5961" s="215" t="s">
        <v>36</v>
      </c>
      <c r="B5961" s="219" t="s">
        <v>37</v>
      </c>
      <c r="C5961" s="220"/>
      <c r="D5961" s="184">
        <v>1071137.2</v>
      </c>
      <c r="E5961" s="184">
        <v>1030399.98</v>
      </c>
      <c r="F5961" s="184">
        <v>925562.12</v>
      </c>
      <c r="G5961" s="184">
        <v>1005514.77</v>
      </c>
      <c r="H5961" s="184">
        <v>429121.15</v>
      </c>
      <c r="I5961" s="184">
        <v>686016.34</v>
      </c>
      <c r="J5961" s="184">
        <v>773041.42</v>
      </c>
      <c r="K5961" s="184">
        <v>730997.02</v>
      </c>
      <c r="L5961" s="184">
        <v>804691.79</v>
      </c>
      <c r="M5961" s="184">
        <v>1235188.4099999999</v>
      </c>
      <c r="N5961" s="184">
        <v>1690579.99</v>
      </c>
      <c r="O5961" s="184">
        <v>2152395.2999999998</v>
      </c>
    </row>
    <row r="5962" spans="1:15" ht="27.75" customHeight="1" thickBot="1" x14ac:dyDescent="0.3">
      <c r="A5962" s="242" t="s">
        <v>287</v>
      </c>
      <c r="B5962" s="241"/>
      <c r="C5962" s="43"/>
      <c r="D5962" s="178" t="s">
        <v>223</v>
      </c>
      <c r="E5962" s="221"/>
      <c r="F5962" s="221"/>
      <c r="G5962" s="221"/>
      <c r="H5962" s="221"/>
      <c r="I5962" s="221"/>
      <c r="J5962" s="221"/>
      <c r="K5962" s="221"/>
      <c r="L5962" s="221"/>
      <c r="M5962" s="221"/>
      <c r="N5962" s="221"/>
      <c r="O5962" s="222"/>
    </row>
    <row r="5963" spans="1:15" ht="16.5" thickBot="1" x14ac:dyDescent="0.3">
      <c r="A5963" s="223" t="s">
        <v>1402</v>
      </c>
      <c r="B5963" s="224"/>
      <c r="C5963" s="224"/>
      <c r="D5963" s="224"/>
      <c r="E5963" s="224"/>
      <c r="F5963" s="224"/>
      <c r="G5963" s="224"/>
      <c r="H5963" s="224"/>
      <c r="I5963" s="224"/>
      <c r="J5963" s="224"/>
      <c r="K5963" s="224"/>
      <c r="L5963" s="224"/>
      <c r="M5963" s="224"/>
      <c r="N5963" s="224"/>
      <c r="O5963" s="224"/>
    </row>
    <row r="5964" spans="1:15" s="41" customFormat="1" ht="29.25" customHeight="1" thickBot="1" x14ac:dyDescent="0.3">
      <c r="A5964" s="215" t="s">
        <v>11</v>
      </c>
      <c r="B5964" s="219" t="s">
        <v>293</v>
      </c>
      <c r="C5964" s="220"/>
      <c r="D5964" s="179">
        <v>792540</v>
      </c>
      <c r="E5964" s="179">
        <v>714540</v>
      </c>
      <c r="F5964" s="179">
        <v>638640</v>
      </c>
      <c r="G5964" s="179">
        <v>667680</v>
      </c>
      <c r="H5964" s="179">
        <v>530920</v>
      </c>
      <c r="I5964" s="179">
        <v>573090</v>
      </c>
      <c r="J5964" s="179">
        <v>631950</v>
      </c>
      <c r="K5964" s="179">
        <v>611660</v>
      </c>
      <c r="L5964" s="179">
        <v>652104</v>
      </c>
      <c r="M5964" s="179">
        <v>741456</v>
      </c>
      <c r="N5964" s="179">
        <v>883080</v>
      </c>
      <c r="O5964" s="179">
        <v>1112240</v>
      </c>
    </row>
    <row r="5965" spans="1:15" ht="16.5" thickBot="1" x14ac:dyDescent="0.3">
      <c r="A5965" s="215" t="s">
        <v>12</v>
      </c>
      <c r="B5965" s="225" t="s">
        <v>291</v>
      </c>
      <c r="C5965" s="226"/>
      <c r="D5965" s="179">
        <v>449607</v>
      </c>
      <c r="E5965" s="179">
        <v>392097</v>
      </c>
      <c r="F5965" s="179">
        <v>349501</v>
      </c>
      <c r="G5965" s="179">
        <v>357631</v>
      </c>
      <c r="H5965" s="179">
        <v>360325</v>
      </c>
      <c r="I5965" s="179">
        <v>343264</v>
      </c>
      <c r="J5965" s="179">
        <v>375122</v>
      </c>
      <c r="K5965" s="179">
        <v>366610</v>
      </c>
      <c r="L5965" s="179">
        <v>385651</v>
      </c>
      <c r="M5965" s="179">
        <v>372838</v>
      </c>
      <c r="N5965" s="179">
        <v>399059</v>
      </c>
      <c r="O5965" s="179">
        <v>497878</v>
      </c>
    </row>
    <row r="5966" spans="1:15" ht="33" customHeight="1" thickBot="1" x14ac:dyDescent="0.3">
      <c r="A5966" s="215" t="s">
        <v>13</v>
      </c>
      <c r="B5966" s="219" t="s">
        <v>292</v>
      </c>
      <c r="C5966" s="220"/>
      <c r="D5966" s="180">
        <v>342933</v>
      </c>
      <c r="E5966" s="180">
        <v>322443</v>
      </c>
      <c r="F5966" s="180">
        <v>289139</v>
      </c>
      <c r="G5966" s="180">
        <v>310049</v>
      </c>
      <c r="H5966" s="180">
        <v>170595</v>
      </c>
      <c r="I5966" s="180">
        <v>229826</v>
      </c>
      <c r="J5966" s="180">
        <v>256828</v>
      </c>
      <c r="K5966" s="180">
        <v>245050</v>
      </c>
      <c r="L5966" s="180">
        <v>266453</v>
      </c>
      <c r="M5966" s="180">
        <v>368618</v>
      </c>
      <c r="N5966" s="180">
        <v>484021</v>
      </c>
      <c r="O5966" s="180">
        <v>614362</v>
      </c>
    </row>
    <row r="5967" spans="1:15" ht="36" customHeight="1" thickBot="1" x14ac:dyDescent="0.3">
      <c r="A5967" s="215" t="s">
        <v>14</v>
      </c>
      <c r="B5967" s="219" t="s">
        <v>27</v>
      </c>
      <c r="C5967" s="220"/>
      <c r="D5967" s="181">
        <v>0.43270118858354151</v>
      </c>
      <c r="E5967" s="181">
        <v>0.45125955159963055</v>
      </c>
      <c r="F5967" s="181">
        <v>0.45274176374796443</v>
      </c>
      <c r="G5967" s="181">
        <v>0.46436766115504435</v>
      </c>
      <c r="H5967" s="181">
        <v>0.32131959617268141</v>
      </c>
      <c r="I5967" s="181">
        <v>0.40102950670924287</v>
      </c>
      <c r="J5967" s="181">
        <v>0.40640557006092254</v>
      </c>
      <c r="K5967" s="181">
        <v>0.40063106954844196</v>
      </c>
      <c r="L5967" s="181">
        <v>0.40860506913007744</v>
      </c>
      <c r="M5967" s="181">
        <v>0.49715424785826806</v>
      </c>
      <c r="N5967" s="181">
        <v>0.54810549440594281</v>
      </c>
      <c r="O5967" s="181">
        <v>0.55236459756887002</v>
      </c>
    </row>
    <row r="5968" spans="1:15" ht="81.75" customHeight="1" thickBot="1" x14ac:dyDescent="0.3">
      <c r="A5968" s="215" t="s">
        <v>28</v>
      </c>
      <c r="B5968" s="219" t="s">
        <v>29</v>
      </c>
      <c r="C5968" s="220"/>
      <c r="D5968" s="187">
        <v>5.4369156717710183</v>
      </c>
      <c r="E5968" s="187">
        <v>5.4369156717710183</v>
      </c>
      <c r="F5968" s="187">
        <v>5.4369156717710183</v>
      </c>
      <c r="G5968" s="187">
        <v>5.4369156717710183</v>
      </c>
      <c r="H5968" s="187">
        <v>5.4369156717710183</v>
      </c>
      <c r="I5968" s="187">
        <v>5.4369156717710183</v>
      </c>
      <c r="J5968" s="187">
        <v>5.4369156717710183</v>
      </c>
      <c r="K5968" s="187">
        <v>5.4369156717710183</v>
      </c>
      <c r="L5968" s="187">
        <v>5.4369156717710183</v>
      </c>
      <c r="M5968" s="187">
        <v>5.4369156717710183</v>
      </c>
      <c r="N5968" s="187">
        <v>5.4369156717710183</v>
      </c>
      <c r="O5968" s="187">
        <v>5.4369156717710183</v>
      </c>
    </row>
    <row r="5969" spans="1:15" ht="51" customHeight="1" thickBot="1" x14ac:dyDescent="0.3">
      <c r="A5969" s="215" t="s">
        <v>30</v>
      </c>
      <c r="B5969" s="219" t="s">
        <v>31</v>
      </c>
      <c r="C5969" s="220"/>
      <c r="D5969" s="182">
        <v>0.27709153233025152</v>
      </c>
      <c r="E5969" s="182">
        <v>0.29564989534634056</v>
      </c>
      <c r="F5969" s="182">
        <v>0.29713210749467445</v>
      </c>
      <c r="G5969" s="182">
        <v>0.30875800490175431</v>
      </c>
      <c r="H5969" s="182">
        <v>0.1657099399193914</v>
      </c>
      <c r="I5969" s="182">
        <v>0.24541985045595285</v>
      </c>
      <c r="J5969" s="182">
        <v>0.25079591380763255</v>
      </c>
      <c r="K5969" s="182">
        <v>0.24502141329515195</v>
      </c>
      <c r="L5969" s="182">
        <v>0.2529954128767874</v>
      </c>
      <c r="M5969" s="182">
        <v>0.34154459160497808</v>
      </c>
      <c r="N5969" s="182">
        <v>0.39249583815265277</v>
      </c>
      <c r="O5969" s="182">
        <v>0.39675494131557998</v>
      </c>
    </row>
    <row r="5970" spans="1:15" ht="83.25" customHeight="1" thickBot="1" x14ac:dyDescent="0.3">
      <c r="A5970" s="215" t="s">
        <v>32</v>
      </c>
      <c r="B5970" s="219" t="s">
        <v>33</v>
      </c>
      <c r="C5970" s="220"/>
      <c r="D5970" s="183">
        <v>219606</v>
      </c>
      <c r="E5970" s="183">
        <v>211254</v>
      </c>
      <c r="F5970" s="183">
        <v>189760</v>
      </c>
      <c r="G5970" s="183">
        <v>206152</v>
      </c>
      <c r="H5970" s="183">
        <v>87979</v>
      </c>
      <c r="I5970" s="183">
        <v>140648</v>
      </c>
      <c r="J5970" s="183">
        <v>158490</v>
      </c>
      <c r="K5970" s="183">
        <v>149870</v>
      </c>
      <c r="L5970" s="183">
        <v>164979</v>
      </c>
      <c r="M5970" s="183">
        <v>253240</v>
      </c>
      <c r="N5970" s="183">
        <v>346605</v>
      </c>
      <c r="O5970" s="183">
        <v>441287</v>
      </c>
    </row>
    <row r="5971" spans="1:15" ht="53.25" customHeight="1" thickBot="1" x14ac:dyDescent="0.3">
      <c r="A5971" s="215" t="s">
        <v>34</v>
      </c>
      <c r="B5971" s="219" t="s">
        <v>35</v>
      </c>
      <c r="C5971" s="220"/>
      <c r="D5971" s="184">
        <v>1193979.3030149462</v>
      </c>
      <c r="E5971" s="184">
        <v>1148570.1833243147</v>
      </c>
      <c r="F5971" s="184">
        <v>1031709.1178752685</v>
      </c>
      <c r="G5971" s="184">
        <v>1120831.039566939</v>
      </c>
      <c r="H5971" s="184">
        <v>478334.40388674242</v>
      </c>
      <c r="I5971" s="184">
        <v>764691.31540325016</v>
      </c>
      <c r="J5971" s="184">
        <v>861696.76481898874</v>
      </c>
      <c r="K5971" s="184">
        <v>814830.55172832252</v>
      </c>
      <c r="L5971" s="184">
        <v>896976.91061311087</v>
      </c>
      <c r="M5971" s="184">
        <v>1376844.5247192928</v>
      </c>
      <c r="N5971" s="184">
        <v>1884462.1564141938</v>
      </c>
      <c r="O5971" s="184">
        <v>2399240.2060488174</v>
      </c>
    </row>
    <row r="5972" spans="1:15" ht="48.75" customHeight="1" thickBot="1" x14ac:dyDescent="0.3">
      <c r="A5972" s="215" t="s">
        <v>36</v>
      </c>
      <c r="B5972" s="219" t="s">
        <v>37</v>
      </c>
      <c r="C5972" s="220"/>
      <c r="D5972" s="184">
        <v>1113982.69</v>
      </c>
      <c r="E5972" s="184">
        <v>1071615.98</v>
      </c>
      <c r="F5972" s="184">
        <v>962584.61</v>
      </c>
      <c r="G5972" s="184">
        <v>1045735.36</v>
      </c>
      <c r="H5972" s="184">
        <v>446286</v>
      </c>
      <c r="I5972" s="184">
        <v>713457</v>
      </c>
      <c r="J5972" s="184">
        <v>803963.08</v>
      </c>
      <c r="K5972" s="184">
        <v>760236.9</v>
      </c>
      <c r="L5972" s="184">
        <v>836879.46</v>
      </c>
      <c r="M5972" s="184">
        <v>1284595.94</v>
      </c>
      <c r="N5972" s="184">
        <v>1758203.19</v>
      </c>
      <c r="O5972" s="184">
        <v>2238491.11</v>
      </c>
    </row>
    <row r="5973" spans="1:15" ht="20.25" customHeight="1" thickBot="1" x14ac:dyDescent="0.3">
      <c r="A5973" s="242" t="s">
        <v>288</v>
      </c>
      <c r="B5973" s="241"/>
      <c r="C5973" s="42"/>
      <c r="D5973" s="190" t="s">
        <v>225</v>
      </c>
      <c r="E5973" s="230"/>
      <c r="F5973" s="230"/>
      <c r="G5973" s="230"/>
      <c r="H5973" s="230"/>
      <c r="I5973" s="230"/>
      <c r="J5973" s="230"/>
      <c r="K5973" s="230"/>
      <c r="L5973" s="230"/>
      <c r="M5973" s="230"/>
      <c r="N5973" s="230"/>
      <c r="O5973" s="231"/>
    </row>
    <row r="5974" spans="1:15" ht="16.5" thickBot="1" x14ac:dyDescent="0.3">
      <c r="A5974" s="223" t="s">
        <v>294</v>
      </c>
      <c r="B5974" s="232"/>
      <c r="C5974" s="232"/>
      <c r="D5974" s="232"/>
      <c r="E5974" s="232"/>
      <c r="F5974" s="232"/>
      <c r="G5974" s="232"/>
      <c r="H5974" s="232"/>
      <c r="I5974" s="232"/>
      <c r="J5974" s="232"/>
      <c r="K5974" s="232"/>
      <c r="L5974" s="232"/>
      <c r="M5974" s="232"/>
      <c r="N5974" s="232"/>
      <c r="O5974" s="233"/>
    </row>
    <row r="5975" spans="1:15" s="41" customFormat="1" ht="29.25" customHeight="1" thickBot="1" x14ac:dyDescent="0.3">
      <c r="A5975" s="215" t="s">
        <v>11</v>
      </c>
      <c r="B5975" s="219" t="s">
        <v>293</v>
      </c>
      <c r="C5975" s="220"/>
      <c r="D5975" s="183">
        <v>523770</v>
      </c>
      <c r="E5975" s="183">
        <v>480530</v>
      </c>
      <c r="F5975" s="183">
        <v>451790</v>
      </c>
      <c r="G5975" s="183">
        <v>465190</v>
      </c>
      <c r="H5975" s="183">
        <v>405240</v>
      </c>
      <c r="I5975" s="183">
        <v>284930</v>
      </c>
      <c r="J5975" s="183">
        <v>264810</v>
      </c>
      <c r="K5975" s="183">
        <v>278870</v>
      </c>
      <c r="L5975" s="183">
        <v>299754</v>
      </c>
      <c r="M5975" s="183">
        <v>395886</v>
      </c>
      <c r="N5975" s="183">
        <v>500310</v>
      </c>
      <c r="O5975" s="183">
        <v>610340</v>
      </c>
    </row>
    <row r="5976" spans="1:15" ht="16.5" thickBot="1" x14ac:dyDescent="0.3">
      <c r="A5976" s="215" t="s">
        <v>12</v>
      </c>
      <c r="B5976" s="225" t="s">
        <v>291</v>
      </c>
      <c r="C5976" s="226"/>
      <c r="D5976" s="183">
        <v>240205</v>
      </c>
      <c r="E5976" s="183">
        <v>227192</v>
      </c>
      <c r="F5976" s="183">
        <v>241518</v>
      </c>
      <c r="G5976" s="183">
        <v>210170</v>
      </c>
      <c r="H5976" s="183">
        <v>237439</v>
      </c>
      <c r="I5976" s="183">
        <v>210645</v>
      </c>
      <c r="J5976" s="183">
        <v>168105</v>
      </c>
      <c r="K5976" s="183">
        <v>193096</v>
      </c>
      <c r="L5976" s="183">
        <v>191700</v>
      </c>
      <c r="M5976" s="183">
        <v>220967</v>
      </c>
      <c r="N5976" s="183">
        <v>219638</v>
      </c>
      <c r="O5976" s="183">
        <v>274315</v>
      </c>
    </row>
    <row r="5977" spans="1:15" ht="33" customHeight="1" thickBot="1" x14ac:dyDescent="0.3">
      <c r="A5977" s="215" t="s">
        <v>13</v>
      </c>
      <c r="B5977" s="219" t="s">
        <v>292</v>
      </c>
      <c r="C5977" s="220"/>
      <c r="D5977" s="188">
        <v>283565</v>
      </c>
      <c r="E5977" s="188">
        <v>253338</v>
      </c>
      <c r="F5977" s="188">
        <v>210272</v>
      </c>
      <c r="G5977" s="188">
        <v>255020</v>
      </c>
      <c r="H5977" s="188">
        <v>167801</v>
      </c>
      <c r="I5977" s="188">
        <v>74285</v>
      </c>
      <c r="J5977" s="188">
        <v>96705</v>
      </c>
      <c r="K5977" s="188">
        <v>85774</v>
      </c>
      <c r="L5977" s="188">
        <v>108054</v>
      </c>
      <c r="M5977" s="188">
        <v>174919</v>
      </c>
      <c r="N5977" s="188">
        <v>280672</v>
      </c>
      <c r="O5977" s="188">
        <v>336025</v>
      </c>
    </row>
    <row r="5978" spans="1:15" ht="36" customHeight="1" thickBot="1" x14ac:dyDescent="0.3">
      <c r="A5978" s="215" t="s">
        <v>14</v>
      </c>
      <c r="B5978" s="219" t="s">
        <v>27</v>
      </c>
      <c r="C5978" s="220"/>
      <c r="D5978" s="181">
        <v>0.54139221413979421</v>
      </c>
      <c r="E5978" s="181">
        <v>0.5272053773957921</v>
      </c>
      <c r="F5978" s="181">
        <v>0.46541977467407425</v>
      </c>
      <c r="G5978" s="181">
        <v>0.54820610933167091</v>
      </c>
      <c r="H5978" s="181">
        <v>0.41407807718882639</v>
      </c>
      <c r="I5978" s="181">
        <v>0.26071315761766045</v>
      </c>
      <c r="J5978" s="181">
        <v>0.36518636003172084</v>
      </c>
      <c r="K5978" s="181">
        <v>0.30757700720765946</v>
      </c>
      <c r="L5978" s="181">
        <v>0.3604755899837867</v>
      </c>
      <c r="M5978" s="181">
        <v>0.44184184335894677</v>
      </c>
      <c r="N5978" s="181">
        <v>0.56099618236693249</v>
      </c>
      <c r="O5978" s="181">
        <v>0.55055378969099189</v>
      </c>
    </row>
    <row r="5979" spans="1:15" ht="81.75" customHeight="1" thickBot="1" x14ac:dyDescent="0.3">
      <c r="A5979" s="215" t="s">
        <v>28</v>
      </c>
      <c r="B5979" s="219" t="s">
        <v>29</v>
      </c>
      <c r="C5979" s="220"/>
      <c r="D5979" s="174">
        <v>3.7071141797564278</v>
      </c>
      <c r="E5979" s="174">
        <v>3.7071141797564278</v>
      </c>
      <c r="F5979" s="174">
        <v>3.7071141797564278</v>
      </c>
      <c r="G5979" s="174">
        <v>3.7071141797564278</v>
      </c>
      <c r="H5979" s="174">
        <v>3.7071141797564278</v>
      </c>
      <c r="I5979" s="174">
        <v>3.7071141797564278</v>
      </c>
      <c r="J5979" s="174">
        <v>3.7071141797564278</v>
      </c>
      <c r="K5979" s="174">
        <v>3.7071141797564278</v>
      </c>
      <c r="L5979" s="174">
        <v>3.7071141797564278</v>
      </c>
      <c r="M5979" s="174">
        <v>3.7071141797564278</v>
      </c>
      <c r="N5979" s="174">
        <v>3.7071141797564278</v>
      </c>
      <c r="O5979" s="174">
        <v>3.7071141797564278</v>
      </c>
    </row>
    <row r="5980" spans="1:15" ht="51" customHeight="1" thickBot="1" x14ac:dyDescent="0.3">
      <c r="A5980" s="215" t="s">
        <v>30</v>
      </c>
      <c r="B5980" s="219" t="s">
        <v>31</v>
      </c>
      <c r="C5980" s="220"/>
      <c r="D5980" s="182">
        <v>0.54139221413979421</v>
      </c>
      <c r="E5980" s="182">
        <v>0.5272053773957921</v>
      </c>
      <c r="F5980" s="182">
        <v>0.46541977467407425</v>
      </c>
      <c r="G5980" s="182">
        <v>0.54820610933167091</v>
      </c>
      <c r="H5980" s="182">
        <v>0.2902862998347624</v>
      </c>
      <c r="I5980" s="182">
        <v>0.13692138026359646</v>
      </c>
      <c r="J5980" s="182">
        <v>0.24139458267765684</v>
      </c>
      <c r="K5980" s="182">
        <v>0.18378522985359547</v>
      </c>
      <c r="L5980" s="182">
        <v>0.23668381262972271</v>
      </c>
      <c r="M5980" s="182">
        <v>0.31805006600488278</v>
      </c>
      <c r="N5980" s="182">
        <v>0.4372044050128685</v>
      </c>
      <c r="O5980" s="182">
        <v>0.4267620123369279</v>
      </c>
    </row>
    <row r="5981" spans="1:15" ht="83.25" customHeight="1" thickBot="1" x14ac:dyDescent="0.3">
      <c r="A5981" s="215" t="s">
        <v>32</v>
      </c>
      <c r="B5981" s="219" t="s">
        <v>33</v>
      </c>
      <c r="C5981" s="220"/>
      <c r="D5981" s="183">
        <v>0</v>
      </c>
      <c r="E5981" s="183">
        <v>0</v>
      </c>
      <c r="F5981" s="183">
        <v>0</v>
      </c>
      <c r="G5981" s="183">
        <v>0</v>
      </c>
      <c r="H5981" s="183">
        <v>50165</v>
      </c>
      <c r="I5981" s="183">
        <v>35272</v>
      </c>
      <c r="J5981" s="183">
        <v>32781</v>
      </c>
      <c r="K5981" s="183">
        <v>34522</v>
      </c>
      <c r="L5981" s="183">
        <v>37107</v>
      </c>
      <c r="M5981" s="183">
        <v>49007</v>
      </c>
      <c r="N5981" s="183">
        <v>61934</v>
      </c>
      <c r="O5981" s="183">
        <v>75555</v>
      </c>
    </row>
    <row r="5982" spans="1:15" ht="53.25" customHeight="1" thickBot="1" x14ac:dyDescent="0.3">
      <c r="A5982" s="215" t="s">
        <v>34</v>
      </c>
      <c r="B5982" s="219" t="s">
        <v>35</v>
      </c>
      <c r="C5982" s="220"/>
      <c r="D5982" s="184">
        <v>0</v>
      </c>
      <c r="E5982" s="185">
        <v>0</v>
      </c>
      <c r="F5982" s="185">
        <v>0</v>
      </c>
      <c r="G5982" s="185">
        <v>0</v>
      </c>
      <c r="H5982" s="185">
        <v>185967.3828274812</v>
      </c>
      <c r="I5982" s="185">
        <v>130757.33134836872</v>
      </c>
      <c r="J5982" s="185">
        <v>121522.90992659546</v>
      </c>
      <c r="K5982" s="185">
        <v>127976.9957135514</v>
      </c>
      <c r="L5982" s="185">
        <v>137559.88586822175</v>
      </c>
      <c r="M5982" s="185">
        <v>181674.54460732325</v>
      </c>
      <c r="N5982" s="185">
        <v>229596.4096090346</v>
      </c>
      <c r="O5982" s="185">
        <v>280091.01185149688</v>
      </c>
    </row>
    <row r="5983" spans="1:15" ht="48.75" customHeight="1" thickBot="1" x14ac:dyDescent="0.3">
      <c r="A5983" s="215" t="s">
        <v>36</v>
      </c>
      <c r="B5983" s="219" t="s">
        <v>37</v>
      </c>
      <c r="C5983" s="220"/>
      <c r="D5983" s="184">
        <v>0</v>
      </c>
      <c r="E5983" s="184">
        <v>0</v>
      </c>
      <c r="F5983" s="184">
        <v>0</v>
      </c>
      <c r="G5983" s="184">
        <v>0</v>
      </c>
      <c r="H5983" s="184">
        <v>173507.57</v>
      </c>
      <c r="I5983" s="184">
        <v>121996.59</v>
      </c>
      <c r="J5983" s="184">
        <v>113380.87</v>
      </c>
      <c r="K5983" s="184">
        <v>119402.54</v>
      </c>
      <c r="L5983" s="184">
        <v>128343.37</v>
      </c>
      <c r="M5983" s="184">
        <v>169502.35</v>
      </c>
      <c r="N5983" s="184">
        <v>214213.45</v>
      </c>
      <c r="O5983" s="184">
        <v>261324.91</v>
      </c>
    </row>
    <row r="5984" spans="1:15" ht="20.25" customHeight="1" thickBot="1" x14ac:dyDescent="0.3">
      <c r="A5984" s="242" t="s">
        <v>288</v>
      </c>
      <c r="B5984" s="241"/>
      <c r="C5984" s="43"/>
      <c r="D5984" s="178" t="s">
        <v>225</v>
      </c>
      <c r="E5984" s="221"/>
      <c r="F5984" s="221"/>
      <c r="G5984" s="221"/>
      <c r="H5984" s="221"/>
      <c r="I5984" s="221"/>
      <c r="J5984" s="221"/>
      <c r="K5984" s="221"/>
      <c r="L5984" s="221"/>
      <c r="M5984" s="221"/>
      <c r="N5984" s="221"/>
      <c r="O5984" s="222"/>
    </row>
    <row r="5985" spans="1:15" ht="16.5" thickBot="1" x14ac:dyDescent="0.3">
      <c r="A5985" s="223" t="s">
        <v>295</v>
      </c>
      <c r="B5985" s="224"/>
      <c r="C5985" s="224"/>
      <c r="D5985" s="224"/>
      <c r="E5985" s="224"/>
      <c r="F5985" s="224"/>
      <c r="G5985" s="224"/>
      <c r="H5985" s="224"/>
      <c r="I5985" s="224"/>
      <c r="J5985" s="224"/>
      <c r="K5985" s="224"/>
      <c r="L5985" s="224"/>
      <c r="M5985" s="224"/>
      <c r="N5985" s="224"/>
      <c r="O5985" s="224"/>
    </row>
    <row r="5986" spans="1:15" s="41" customFormat="1" ht="29.25" customHeight="1" thickBot="1" x14ac:dyDescent="0.3">
      <c r="A5986" s="215" t="s">
        <v>11</v>
      </c>
      <c r="B5986" s="219" t="s">
        <v>293</v>
      </c>
      <c r="C5986" s="220"/>
      <c r="D5986" s="183">
        <v>523770</v>
      </c>
      <c r="E5986" s="183">
        <v>480530</v>
      </c>
      <c r="F5986" s="183">
        <v>451790</v>
      </c>
      <c r="G5986" s="183">
        <v>465190</v>
      </c>
      <c r="H5986" s="183">
        <v>405240</v>
      </c>
      <c r="I5986" s="183">
        <v>284930</v>
      </c>
      <c r="J5986" s="183">
        <v>264810</v>
      </c>
      <c r="K5986" s="183">
        <v>278870</v>
      </c>
      <c r="L5986" s="183">
        <v>299754</v>
      </c>
      <c r="M5986" s="183">
        <v>395886</v>
      </c>
      <c r="N5986" s="183">
        <v>500310</v>
      </c>
      <c r="O5986" s="183">
        <v>610340</v>
      </c>
    </row>
    <row r="5987" spans="1:15" ht="16.5" thickBot="1" x14ac:dyDescent="0.3">
      <c r="A5987" s="215" t="s">
        <v>12</v>
      </c>
      <c r="B5987" s="225" t="s">
        <v>291</v>
      </c>
      <c r="C5987" s="226"/>
      <c r="D5987" s="183">
        <v>240205</v>
      </c>
      <c r="E5987" s="183">
        <v>227192</v>
      </c>
      <c r="F5987" s="183">
        <v>241518</v>
      </c>
      <c r="G5987" s="183">
        <v>210170</v>
      </c>
      <c r="H5987" s="183">
        <v>237439</v>
      </c>
      <c r="I5987" s="183">
        <v>210645</v>
      </c>
      <c r="J5987" s="183">
        <v>168105</v>
      </c>
      <c r="K5987" s="183">
        <v>193096</v>
      </c>
      <c r="L5987" s="183">
        <v>191700</v>
      </c>
      <c r="M5987" s="183">
        <v>220967</v>
      </c>
      <c r="N5987" s="183">
        <v>219638</v>
      </c>
      <c r="O5987" s="183">
        <v>274315</v>
      </c>
    </row>
    <row r="5988" spans="1:15" ht="33" customHeight="1" thickBot="1" x14ac:dyDescent="0.3">
      <c r="A5988" s="215" t="s">
        <v>13</v>
      </c>
      <c r="B5988" s="219" t="s">
        <v>292</v>
      </c>
      <c r="C5988" s="220"/>
      <c r="D5988" s="188">
        <v>283565</v>
      </c>
      <c r="E5988" s="188">
        <v>253338</v>
      </c>
      <c r="F5988" s="188">
        <v>210272</v>
      </c>
      <c r="G5988" s="188">
        <v>255020</v>
      </c>
      <c r="H5988" s="188">
        <v>167801</v>
      </c>
      <c r="I5988" s="188">
        <v>74285</v>
      </c>
      <c r="J5988" s="188">
        <v>96705</v>
      </c>
      <c r="K5988" s="188">
        <v>85774</v>
      </c>
      <c r="L5988" s="188">
        <v>108054</v>
      </c>
      <c r="M5988" s="188">
        <v>174919</v>
      </c>
      <c r="N5988" s="188">
        <v>280672</v>
      </c>
      <c r="O5988" s="188">
        <v>336025</v>
      </c>
    </row>
    <row r="5989" spans="1:15" ht="36" customHeight="1" thickBot="1" x14ac:dyDescent="0.3">
      <c r="A5989" s="215" t="s">
        <v>14</v>
      </c>
      <c r="B5989" s="219" t="s">
        <v>27</v>
      </c>
      <c r="C5989" s="220"/>
      <c r="D5989" s="189">
        <v>0.54139221413979421</v>
      </c>
      <c r="E5989" s="189">
        <v>0.5272053773957921</v>
      </c>
      <c r="F5989" s="189">
        <v>0.46541977467407425</v>
      </c>
      <c r="G5989" s="189">
        <v>0.54820610933167091</v>
      </c>
      <c r="H5989" s="189">
        <v>0.41407807718882639</v>
      </c>
      <c r="I5989" s="189">
        <v>0.26071315761766045</v>
      </c>
      <c r="J5989" s="189">
        <v>0.36518636003172084</v>
      </c>
      <c r="K5989" s="189">
        <v>0.30757700720765946</v>
      </c>
      <c r="L5989" s="189">
        <v>0.3604755899837867</v>
      </c>
      <c r="M5989" s="189">
        <v>0.44184184335894677</v>
      </c>
      <c r="N5989" s="189">
        <v>0.56099618236693249</v>
      </c>
      <c r="O5989" s="189">
        <v>0.55055378969099189</v>
      </c>
    </row>
    <row r="5990" spans="1:15" ht="81.75" customHeight="1" thickBot="1" x14ac:dyDescent="0.3">
      <c r="A5990" s="215" t="s">
        <v>28</v>
      </c>
      <c r="B5990" s="219" t="s">
        <v>29</v>
      </c>
      <c r="C5990" s="220"/>
      <c r="D5990" s="187">
        <v>3.8692712723611922</v>
      </c>
      <c r="E5990" s="187">
        <v>3.8692712723611922</v>
      </c>
      <c r="F5990" s="187">
        <v>3.8692712723611922</v>
      </c>
      <c r="G5990" s="187">
        <v>3.8692712723611922</v>
      </c>
      <c r="H5990" s="187">
        <v>3.8692712723611922</v>
      </c>
      <c r="I5990" s="187">
        <v>3.8692712723611922</v>
      </c>
      <c r="J5990" s="187">
        <v>3.8692712723611922</v>
      </c>
      <c r="K5990" s="187">
        <v>3.8692712723611922</v>
      </c>
      <c r="L5990" s="187">
        <v>3.8692712723611922</v>
      </c>
      <c r="M5990" s="187">
        <v>3.8692712723611922</v>
      </c>
      <c r="N5990" s="187">
        <v>3.8692712723611922</v>
      </c>
      <c r="O5990" s="187">
        <v>3.8692712723611922</v>
      </c>
    </row>
    <row r="5991" spans="1:15" ht="51" customHeight="1" thickBot="1" x14ac:dyDescent="0.3">
      <c r="A5991" s="215" t="s">
        <v>30</v>
      </c>
      <c r="B5991" s="219" t="s">
        <v>31</v>
      </c>
      <c r="C5991" s="220"/>
      <c r="D5991" s="182">
        <v>0.41760043678573022</v>
      </c>
      <c r="E5991" s="182">
        <v>0.4034136000417281</v>
      </c>
      <c r="F5991" s="182">
        <v>0.34162799732001026</v>
      </c>
      <c r="G5991" s="182">
        <v>0.42441433197760692</v>
      </c>
      <c r="H5991" s="182">
        <v>0.2902862998347624</v>
      </c>
      <c r="I5991" s="182">
        <v>0.13692138026359646</v>
      </c>
      <c r="J5991" s="182">
        <v>0.24139458267765684</v>
      </c>
      <c r="K5991" s="182">
        <v>0.18378522985359547</v>
      </c>
      <c r="L5991" s="182">
        <v>0.23668381262972271</v>
      </c>
      <c r="M5991" s="182">
        <v>0.31805006600488278</v>
      </c>
      <c r="N5991" s="182">
        <v>0.4372044050128685</v>
      </c>
      <c r="O5991" s="182">
        <v>0.4267620123369279</v>
      </c>
    </row>
    <row r="5992" spans="1:15" ht="83.25" customHeight="1" thickBot="1" x14ac:dyDescent="0.3">
      <c r="A5992" s="215" t="s">
        <v>32</v>
      </c>
      <c r="B5992" s="219" t="s">
        <v>33</v>
      </c>
      <c r="C5992" s="220"/>
      <c r="D5992" s="183">
        <v>218727</v>
      </c>
      <c r="E5992" s="183">
        <v>193852</v>
      </c>
      <c r="F5992" s="183">
        <v>154344</v>
      </c>
      <c r="G5992" s="183">
        <v>197433</v>
      </c>
      <c r="H5992" s="183">
        <v>117636</v>
      </c>
      <c r="I5992" s="183">
        <v>39013</v>
      </c>
      <c r="J5992" s="183">
        <v>63924</v>
      </c>
      <c r="K5992" s="183">
        <v>51252</v>
      </c>
      <c r="L5992" s="183">
        <v>70947</v>
      </c>
      <c r="M5992" s="183">
        <v>125912</v>
      </c>
      <c r="N5992" s="183">
        <v>218738</v>
      </c>
      <c r="O5992" s="183">
        <v>260470</v>
      </c>
    </row>
    <row r="5993" spans="1:15" ht="53.25" customHeight="1" thickBot="1" x14ac:dyDescent="0.3">
      <c r="A5993" s="215" t="s">
        <v>34</v>
      </c>
      <c r="B5993" s="219" t="s">
        <v>35</v>
      </c>
      <c r="C5993" s="220"/>
      <c r="D5993" s="184">
        <v>846314.09758974647</v>
      </c>
      <c r="E5993" s="184">
        <v>750065.97468976188</v>
      </c>
      <c r="F5993" s="184">
        <v>597198.80526131589</v>
      </c>
      <c r="G5993" s="184">
        <v>763921.83511608723</v>
      </c>
      <c r="H5993" s="184">
        <v>455165.59539548121</v>
      </c>
      <c r="I5993" s="184">
        <v>150951.88014862718</v>
      </c>
      <c r="J5993" s="184">
        <v>247339.29681441686</v>
      </c>
      <c r="K5993" s="184">
        <v>198307.89125105581</v>
      </c>
      <c r="L5993" s="184">
        <v>274513.18896020949</v>
      </c>
      <c r="M5993" s="184">
        <v>487187.6844455424</v>
      </c>
      <c r="N5993" s="184">
        <v>846356.65957374242</v>
      </c>
      <c r="O5993" s="184">
        <v>1007829.0883119197</v>
      </c>
    </row>
    <row r="5994" spans="1:15" ht="48.75" customHeight="1" thickBot="1" x14ac:dyDescent="0.3">
      <c r="A5994" s="215" t="s">
        <v>36</v>
      </c>
      <c r="B5994" s="219" t="s">
        <v>37</v>
      </c>
      <c r="C5994" s="220"/>
      <c r="D5994" s="184">
        <v>789611.05</v>
      </c>
      <c r="E5994" s="184">
        <v>699811.55</v>
      </c>
      <c r="F5994" s="184">
        <v>557186.49</v>
      </c>
      <c r="G5994" s="184">
        <v>712739.07</v>
      </c>
      <c r="H5994" s="184">
        <v>424669.5</v>
      </c>
      <c r="I5994" s="184">
        <v>140838.1</v>
      </c>
      <c r="J5994" s="184">
        <v>230767.56</v>
      </c>
      <c r="K5994" s="184">
        <v>185021.26</v>
      </c>
      <c r="L5994" s="184">
        <v>256120.81</v>
      </c>
      <c r="M5994" s="184">
        <v>454546.11</v>
      </c>
      <c r="N5994" s="184">
        <v>789650.76</v>
      </c>
      <c r="O5994" s="184">
        <v>940304.54</v>
      </c>
    </row>
    <row r="5995" spans="1:15" ht="21" customHeight="1" thickBot="1" x14ac:dyDescent="0.3">
      <c r="A5995" s="242" t="s">
        <v>288</v>
      </c>
      <c r="B5995" s="241"/>
      <c r="C5995" s="43"/>
      <c r="D5995" s="178" t="s">
        <v>225</v>
      </c>
      <c r="E5995" s="221"/>
      <c r="F5995" s="221"/>
      <c r="G5995" s="221"/>
      <c r="H5995" s="221"/>
      <c r="I5995" s="221"/>
      <c r="J5995" s="221"/>
      <c r="K5995" s="221"/>
      <c r="L5995" s="221"/>
      <c r="M5995" s="221"/>
      <c r="N5995" s="221"/>
      <c r="O5995" s="222"/>
    </row>
    <row r="5996" spans="1:15" ht="16.5" thickBot="1" x14ac:dyDescent="0.3">
      <c r="A5996" s="223" t="s">
        <v>296</v>
      </c>
      <c r="B5996" s="224"/>
      <c r="C5996" s="224"/>
      <c r="D5996" s="224"/>
      <c r="E5996" s="224"/>
      <c r="F5996" s="224"/>
      <c r="G5996" s="224"/>
      <c r="H5996" s="224"/>
      <c r="I5996" s="224"/>
      <c r="J5996" s="224"/>
      <c r="K5996" s="224"/>
      <c r="L5996" s="224"/>
      <c r="M5996" s="224"/>
      <c r="N5996" s="224"/>
      <c r="O5996" s="224"/>
    </row>
    <row r="5997" spans="1:15" s="41" customFormat="1" ht="29.25" customHeight="1" thickBot="1" x14ac:dyDescent="0.3">
      <c r="A5997" s="215" t="s">
        <v>11</v>
      </c>
      <c r="B5997" s="219" t="s">
        <v>293</v>
      </c>
      <c r="C5997" s="220"/>
      <c r="D5997" s="179">
        <v>523770</v>
      </c>
      <c r="E5997" s="179">
        <v>480530</v>
      </c>
      <c r="F5997" s="179">
        <v>451790</v>
      </c>
      <c r="G5997" s="179">
        <v>465190</v>
      </c>
      <c r="H5997" s="179">
        <v>405240</v>
      </c>
      <c r="I5997" s="179">
        <v>284930</v>
      </c>
      <c r="J5997" s="179">
        <v>264810</v>
      </c>
      <c r="K5997" s="179">
        <v>278870</v>
      </c>
      <c r="L5997" s="179">
        <v>299754</v>
      </c>
      <c r="M5997" s="179">
        <v>395886</v>
      </c>
      <c r="N5997" s="179">
        <v>500310</v>
      </c>
      <c r="O5997" s="179">
        <v>610340</v>
      </c>
    </row>
    <row r="5998" spans="1:15" ht="16.5" thickBot="1" x14ac:dyDescent="0.3">
      <c r="A5998" s="215" t="s">
        <v>12</v>
      </c>
      <c r="B5998" s="225" t="s">
        <v>291</v>
      </c>
      <c r="C5998" s="226"/>
      <c r="D5998" s="179">
        <v>240205</v>
      </c>
      <c r="E5998" s="179">
        <v>227192</v>
      </c>
      <c r="F5998" s="179">
        <v>241518</v>
      </c>
      <c r="G5998" s="179">
        <v>210170</v>
      </c>
      <c r="H5998" s="179">
        <v>237439</v>
      </c>
      <c r="I5998" s="179">
        <v>210645</v>
      </c>
      <c r="J5998" s="179">
        <v>168105</v>
      </c>
      <c r="K5998" s="179">
        <v>193096</v>
      </c>
      <c r="L5998" s="179">
        <v>191700</v>
      </c>
      <c r="M5998" s="179">
        <v>220967</v>
      </c>
      <c r="N5998" s="179">
        <v>219638</v>
      </c>
      <c r="O5998" s="179">
        <v>274315</v>
      </c>
    </row>
    <row r="5999" spans="1:15" ht="33" customHeight="1" thickBot="1" x14ac:dyDescent="0.3">
      <c r="A5999" s="215" t="s">
        <v>13</v>
      </c>
      <c r="B5999" s="219" t="s">
        <v>292</v>
      </c>
      <c r="C5999" s="220"/>
      <c r="D5999" s="180">
        <v>283565</v>
      </c>
      <c r="E5999" s="180">
        <v>253338</v>
      </c>
      <c r="F5999" s="180">
        <v>210272</v>
      </c>
      <c r="G5999" s="180">
        <v>255020</v>
      </c>
      <c r="H5999" s="180">
        <v>167801</v>
      </c>
      <c r="I5999" s="180">
        <v>74285</v>
      </c>
      <c r="J5999" s="180">
        <v>96705</v>
      </c>
      <c r="K5999" s="180">
        <v>85774</v>
      </c>
      <c r="L5999" s="180">
        <v>108054</v>
      </c>
      <c r="M5999" s="180">
        <v>174919</v>
      </c>
      <c r="N5999" s="180">
        <v>280672</v>
      </c>
      <c r="O5999" s="180">
        <v>336025</v>
      </c>
    </row>
    <row r="6000" spans="1:15" ht="36" customHeight="1" thickBot="1" x14ac:dyDescent="0.3">
      <c r="A6000" s="215" t="s">
        <v>14</v>
      </c>
      <c r="B6000" s="219" t="s">
        <v>27</v>
      </c>
      <c r="C6000" s="220"/>
      <c r="D6000" s="181">
        <v>0.54139221413979421</v>
      </c>
      <c r="E6000" s="181">
        <v>0.5272053773957921</v>
      </c>
      <c r="F6000" s="181">
        <v>0.46541977467407425</v>
      </c>
      <c r="G6000" s="181">
        <v>0.54820610933167091</v>
      </c>
      <c r="H6000" s="181">
        <v>0.41407807718882639</v>
      </c>
      <c r="I6000" s="181">
        <v>0.26071315761766045</v>
      </c>
      <c r="J6000" s="181">
        <v>0.36518636003172084</v>
      </c>
      <c r="K6000" s="181">
        <v>0.30757700720765946</v>
      </c>
      <c r="L6000" s="181">
        <v>0.3604755899837867</v>
      </c>
      <c r="M6000" s="181">
        <v>0.44184184335894677</v>
      </c>
      <c r="N6000" s="181">
        <v>0.56099618236693249</v>
      </c>
      <c r="O6000" s="181">
        <v>0.55055378969099189</v>
      </c>
    </row>
    <row r="6001" spans="1:15" ht="81.75" customHeight="1" thickBot="1" x14ac:dyDescent="0.3">
      <c r="A6001" s="215" t="s">
        <v>28</v>
      </c>
      <c r="B6001" s="219" t="s">
        <v>29</v>
      </c>
      <c r="C6001" s="220"/>
      <c r="D6001" s="187">
        <v>4.0385250397883876</v>
      </c>
      <c r="E6001" s="187">
        <v>4.0385250397883876</v>
      </c>
      <c r="F6001" s="187">
        <v>4.0385250397883876</v>
      </c>
      <c r="G6001" s="187">
        <v>4.0385250397883876</v>
      </c>
      <c r="H6001" s="187">
        <v>4.0385250397883876</v>
      </c>
      <c r="I6001" s="187">
        <v>4.0385250397883876</v>
      </c>
      <c r="J6001" s="187">
        <v>4.0385250397883876</v>
      </c>
      <c r="K6001" s="187">
        <v>4.0385250397883876</v>
      </c>
      <c r="L6001" s="187">
        <v>4.0385250397883876</v>
      </c>
      <c r="M6001" s="187">
        <v>4.0385250397883876</v>
      </c>
      <c r="N6001" s="187">
        <v>4.0385250397883876</v>
      </c>
      <c r="O6001" s="187">
        <v>4.0385250397883876</v>
      </c>
    </row>
    <row r="6002" spans="1:15" ht="51" customHeight="1" thickBot="1" x14ac:dyDescent="0.3">
      <c r="A6002" s="215" t="s">
        <v>30</v>
      </c>
      <c r="B6002" s="219" t="s">
        <v>31</v>
      </c>
      <c r="C6002" s="220"/>
      <c r="D6002" s="182">
        <v>0.41760043678573022</v>
      </c>
      <c r="E6002" s="182">
        <v>0.4034136000417281</v>
      </c>
      <c r="F6002" s="182">
        <v>0.34162799732001026</v>
      </c>
      <c r="G6002" s="182">
        <v>0.42441433197760692</v>
      </c>
      <c r="H6002" s="182">
        <v>0.2902862998347624</v>
      </c>
      <c r="I6002" s="182">
        <v>0.13692138026359646</v>
      </c>
      <c r="J6002" s="182">
        <v>0.24139458267765684</v>
      </c>
      <c r="K6002" s="182">
        <v>0.18378522985359547</v>
      </c>
      <c r="L6002" s="182">
        <v>0.23668381262972271</v>
      </c>
      <c r="M6002" s="182">
        <v>0.31805006600488278</v>
      </c>
      <c r="N6002" s="182">
        <v>0.4372044050128685</v>
      </c>
      <c r="O6002" s="182">
        <v>0.4267620123369279</v>
      </c>
    </row>
    <row r="6003" spans="1:15" ht="83.25" customHeight="1" thickBot="1" x14ac:dyDescent="0.3">
      <c r="A6003" s="215" t="s">
        <v>32</v>
      </c>
      <c r="B6003" s="219" t="s">
        <v>33</v>
      </c>
      <c r="C6003" s="220"/>
      <c r="D6003" s="183">
        <v>218727</v>
      </c>
      <c r="E6003" s="183">
        <v>193852</v>
      </c>
      <c r="F6003" s="183">
        <v>154344</v>
      </c>
      <c r="G6003" s="183">
        <v>197433</v>
      </c>
      <c r="H6003" s="183">
        <v>117636</v>
      </c>
      <c r="I6003" s="183">
        <v>39013</v>
      </c>
      <c r="J6003" s="183">
        <v>63924</v>
      </c>
      <c r="K6003" s="183">
        <v>51252</v>
      </c>
      <c r="L6003" s="183">
        <v>70947</v>
      </c>
      <c r="M6003" s="183">
        <v>125912</v>
      </c>
      <c r="N6003" s="183">
        <v>218738</v>
      </c>
      <c r="O6003" s="183">
        <v>260470</v>
      </c>
    </row>
    <row r="6004" spans="1:15" ht="53.25" customHeight="1" thickBot="1" x14ac:dyDescent="0.3">
      <c r="A6004" s="215" t="s">
        <v>34</v>
      </c>
      <c r="B6004" s="219" t="s">
        <v>35</v>
      </c>
      <c r="C6004" s="220"/>
      <c r="D6004" s="184">
        <v>883334.46637779463</v>
      </c>
      <c r="E6004" s="184">
        <v>782876.1560130585</v>
      </c>
      <c r="F6004" s="184">
        <v>623322.1087410989</v>
      </c>
      <c r="G6004" s="184">
        <v>797338.11418054078</v>
      </c>
      <c r="H6004" s="184">
        <v>475075.93158054678</v>
      </c>
      <c r="I6004" s="184">
        <v>157554.97737726435</v>
      </c>
      <c r="J6004" s="184">
        <v>258158.6746434329</v>
      </c>
      <c r="K6004" s="184">
        <v>206982.48533923444</v>
      </c>
      <c r="L6004" s="184">
        <v>286521.23599786672</v>
      </c>
      <c r="M6004" s="184">
        <v>508498.76480983547</v>
      </c>
      <c r="N6004" s="184">
        <v>883378.89015323238</v>
      </c>
      <c r="O6004" s="184">
        <v>1051914.6171136813</v>
      </c>
    </row>
    <row r="6005" spans="1:15" ht="48.75" customHeight="1" thickBot="1" x14ac:dyDescent="0.3">
      <c r="A6005" s="215" t="s">
        <v>36</v>
      </c>
      <c r="B6005" s="219" t="s">
        <v>37</v>
      </c>
      <c r="C6005" s="220"/>
      <c r="D6005" s="184">
        <v>824151.06</v>
      </c>
      <c r="E6005" s="184">
        <v>730423.45</v>
      </c>
      <c r="F6005" s="184">
        <v>581559.53</v>
      </c>
      <c r="G6005" s="184">
        <v>743916.46</v>
      </c>
      <c r="H6005" s="184">
        <v>443245.84</v>
      </c>
      <c r="I6005" s="184">
        <v>146998.79</v>
      </c>
      <c r="J6005" s="184">
        <v>240862.04</v>
      </c>
      <c r="K6005" s="184">
        <v>193114.66</v>
      </c>
      <c r="L6005" s="184">
        <v>267324.31</v>
      </c>
      <c r="M6005" s="184">
        <v>474429.35</v>
      </c>
      <c r="N6005" s="184">
        <v>824192.5</v>
      </c>
      <c r="O6005" s="184">
        <v>981436.34</v>
      </c>
    </row>
    <row r="6006" spans="1:15" ht="21" customHeight="1" thickBot="1" x14ac:dyDescent="0.3">
      <c r="A6006" s="242" t="s">
        <v>288</v>
      </c>
      <c r="B6006" s="241"/>
      <c r="C6006" s="43"/>
      <c r="D6006" s="178" t="s">
        <v>225</v>
      </c>
      <c r="E6006" s="221"/>
      <c r="F6006" s="221"/>
      <c r="G6006" s="221"/>
      <c r="H6006" s="221"/>
      <c r="I6006" s="221"/>
      <c r="J6006" s="221"/>
      <c r="K6006" s="221"/>
      <c r="L6006" s="221"/>
      <c r="M6006" s="221"/>
      <c r="N6006" s="221"/>
      <c r="O6006" s="222"/>
    </row>
    <row r="6007" spans="1:15" ht="16.5" thickBot="1" x14ac:dyDescent="0.3">
      <c r="A6007" s="223" t="s">
        <v>297</v>
      </c>
      <c r="B6007" s="224"/>
      <c r="C6007" s="224"/>
      <c r="D6007" s="224"/>
      <c r="E6007" s="224"/>
      <c r="F6007" s="224"/>
      <c r="G6007" s="224"/>
      <c r="H6007" s="224"/>
      <c r="I6007" s="224"/>
      <c r="J6007" s="224"/>
      <c r="K6007" s="224"/>
      <c r="L6007" s="224"/>
      <c r="M6007" s="224"/>
      <c r="N6007" s="224"/>
      <c r="O6007" s="224"/>
    </row>
    <row r="6008" spans="1:15" s="41" customFormat="1" ht="29.25" customHeight="1" thickBot="1" x14ac:dyDescent="0.3">
      <c r="A6008" s="215" t="s">
        <v>11</v>
      </c>
      <c r="B6008" s="219" t="s">
        <v>293</v>
      </c>
      <c r="C6008" s="220"/>
      <c r="D6008" s="179">
        <v>523770</v>
      </c>
      <c r="E6008" s="179">
        <v>480530</v>
      </c>
      <c r="F6008" s="179">
        <v>451790</v>
      </c>
      <c r="G6008" s="179">
        <v>465190</v>
      </c>
      <c r="H6008" s="179">
        <v>405240</v>
      </c>
      <c r="I6008" s="179">
        <v>284930</v>
      </c>
      <c r="J6008" s="179">
        <v>264810</v>
      </c>
      <c r="K6008" s="179">
        <v>278870</v>
      </c>
      <c r="L6008" s="179">
        <v>299754</v>
      </c>
      <c r="M6008" s="179">
        <v>395886</v>
      </c>
      <c r="N6008" s="179">
        <v>500310</v>
      </c>
      <c r="O6008" s="179">
        <v>610340</v>
      </c>
    </row>
    <row r="6009" spans="1:15" ht="16.5" thickBot="1" x14ac:dyDescent="0.3">
      <c r="A6009" s="215" t="s">
        <v>12</v>
      </c>
      <c r="B6009" s="225" t="s">
        <v>291</v>
      </c>
      <c r="C6009" s="226"/>
      <c r="D6009" s="179">
        <v>240205</v>
      </c>
      <c r="E6009" s="179">
        <v>227192</v>
      </c>
      <c r="F6009" s="179">
        <v>241518</v>
      </c>
      <c r="G6009" s="179">
        <v>210170</v>
      </c>
      <c r="H6009" s="179">
        <v>237439</v>
      </c>
      <c r="I6009" s="179">
        <v>210645</v>
      </c>
      <c r="J6009" s="179">
        <v>168105</v>
      </c>
      <c r="K6009" s="179">
        <v>193096</v>
      </c>
      <c r="L6009" s="179">
        <v>191700</v>
      </c>
      <c r="M6009" s="179">
        <v>220967</v>
      </c>
      <c r="N6009" s="179">
        <v>219638</v>
      </c>
      <c r="O6009" s="179">
        <v>274315</v>
      </c>
    </row>
    <row r="6010" spans="1:15" ht="33" customHeight="1" thickBot="1" x14ac:dyDescent="0.3">
      <c r="A6010" s="215" t="s">
        <v>13</v>
      </c>
      <c r="B6010" s="219" t="s">
        <v>292</v>
      </c>
      <c r="C6010" s="220"/>
      <c r="D6010" s="180">
        <v>283565</v>
      </c>
      <c r="E6010" s="180">
        <v>253338</v>
      </c>
      <c r="F6010" s="180">
        <v>210272</v>
      </c>
      <c r="G6010" s="180">
        <v>255020</v>
      </c>
      <c r="H6010" s="180">
        <v>167801</v>
      </c>
      <c r="I6010" s="180">
        <v>74285</v>
      </c>
      <c r="J6010" s="180">
        <v>96705</v>
      </c>
      <c r="K6010" s="180">
        <v>85774</v>
      </c>
      <c r="L6010" s="180">
        <v>108054</v>
      </c>
      <c r="M6010" s="180">
        <v>174919</v>
      </c>
      <c r="N6010" s="180">
        <v>280672</v>
      </c>
      <c r="O6010" s="180">
        <v>336025</v>
      </c>
    </row>
    <row r="6011" spans="1:15" ht="36" customHeight="1" thickBot="1" x14ac:dyDescent="0.3">
      <c r="A6011" s="215" t="s">
        <v>14</v>
      </c>
      <c r="B6011" s="219" t="s">
        <v>27</v>
      </c>
      <c r="C6011" s="220"/>
      <c r="D6011" s="181">
        <v>0.54139221413979421</v>
      </c>
      <c r="E6011" s="181">
        <v>0.5272053773957921</v>
      </c>
      <c r="F6011" s="181">
        <v>0.46541977467407425</v>
      </c>
      <c r="G6011" s="181">
        <v>0.54820610933167091</v>
      </c>
      <c r="H6011" s="181">
        <v>0.41407807718882639</v>
      </c>
      <c r="I6011" s="181">
        <v>0.26071315761766045</v>
      </c>
      <c r="J6011" s="181">
        <v>0.36518636003172084</v>
      </c>
      <c r="K6011" s="181">
        <v>0.30757700720765946</v>
      </c>
      <c r="L6011" s="181">
        <v>0.3604755899837867</v>
      </c>
      <c r="M6011" s="181">
        <v>0.44184184335894677</v>
      </c>
      <c r="N6011" s="181">
        <v>0.56099618236693249</v>
      </c>
      <c r="O6011" s="181">
        <v>0.55055378969099189</v>
      </c>
    </row>
    <row r="6012" spans="1:15" ht="81.75" customHeight="1" thickBot="1" x14ac:dyDescent="0.3">
      <c r="A6012" s="215" t="s">
        <v>28</v>
      </c>
      <c r="B6012" s="219" t="s">
        <v>29</v>
      </c>
      <c r="C6012" s="220"/>
      <c r="D6012" s="187">
        <v>4.2151862062401122</v>
      </c>
      <c r="E6012" s="187">
        <v>4.2151862062401122</v>
      </c>
      <c r="F6012" s="187">
        <v>4.2151862062401122</v>
      </c>
      <c r="G6012" s="187">
        <v>4.2151862062401122</v>
      </c>
      <c r="H6012" s="187">
        <v>4.2151862062401122</v>
      </c>
      <c r="I6012" s="187">
        <v>4.2151862062401122</v>
      </c>
      <c r="J6012" s="187">
        <v>4.2151862062401122</v>
      </c>
      <c r="K6012" s="187">
        <v>4.2151862062401122</v>
      </c>
      <c r="L6012" s="187">
        <v>4.2151862062401122</v>
      </c>
      <c r="M6012" s="187">
        <v>4.2151862062401122</v>
      </c>
      <c r="N6012" s="187">
        <v>4.2151862062401122</v>
      </c>
      <c r="O6012" s="187">
        <v>4.2151862062401122</v>
      </c>
    </row>
    <row r="6013" spans="1:15" ht="51" customHeight="1" thickBot="1" x14ac:dyDescent="0.3">
      <c r="A6013" s="215" t="s">
        <v>30</v>
      </c>
      <c r="B6013" s="219" t="s">
        <v>31</v>
      </c>
      <c r="C6013" s="220"/>
      <c r="D6013" s="182">
        <v>0.41760043678573022</v>
      </c>
      <c r="E6013" s="182">
        <v>0.4034136000417281</v>
      </c>
      <c r="F6013" s="182">
        <v>0.34162799732001026</v>
      </c>
      <c r="G6013" s="182">
        <v>0.42441433197760692</v>
      </c>
      <c r="H6013" s="182">
        <v>0.2902862998347624</v>
      </c>
      <c r="I6013" s="182">
        <v>0.13692138026359646</v>
      </c>
      <c r="J6013" s="182">
        <v>0.24139458267765684</v>
      </c>
      <c r="K6013" s="182">
        <v>0.18378522985359547</v>
      </c>
      <c r="L6013" s="182">
        <v>0.23668381262972271</v>
      </c>
      <c r="M6013" s="182">
        <v>0.31805006600488278</v>
      </c>
      <c r="N6013" s="182">
        <v>0.4372044050128685</v>
      </c>
      <c r="O6013" s="182">
        <v>0.4267620123369279</v>
      </c>
    </row>
    <row r="6014" spans="1:15" ht="83.25" customHeight="1" thickBot="1" x14ac:dyDescent="0.3">
      <c r="A6014" s="215" t="s">
        <v>32</v>
      </c>
      <c r="B6014" s="219" t="s">
        <v>33</v>
      </c>
      <c r="C6014" s="220"/>
      <c r="D6014" s="183">
        <v>218727</v>
      </c>
      <c r="E6014" s="183">
        <v>193852</v>
      </c>
      <c r="F6014" s="183">
        <v>154344</v>
      </c>
      <c r="G6014" s="183">
        <v>197433</v>
      </c>
      <c r="H6014" s="183">
        <v>117636</v>
      </c>
      <c r="I6014" s="183">
        <v>39013</v>
      </c>
      <c r="J6014" s="183">
        <v>63924</v>
      </c>
      <c r="K6014" s="183">
        <v>51252</v>
      </c>
      <c r="L6014" s="183">
        <v>70947</v>
      </c>
      <c r="M6014" s="183">
        <v>125912</v>
      </c>
      <c r="N6014" s="183">
        <v>218738</v>
      </c>
      <c r="O6014" s="183">
        <v>260470</v>
      </c>
    </row>
    <row r="6015" spans="1:15" ht="53.25" customHeight="1" thickBot="1" x14ac:dyDescent="0.3">
      <c r="A6015" s="215" t="s">
        <v>34</v>
      </c>
      <c r="B6015" s="219" t="s">
        <v>35</v>
      </c>
      <c r="C6015" s="220"/>
      <c r="D6015" s="184">
        <v>921975.03333228105</v>
      </c>
      <c r="E6015" s="184">
        <v>817122.27645205823</v>
      </c>
      <c r="F6015" s="184">
        <v>650588.69981592393</v>
      </c>
      <c r="G6015" s="184">
        <v>832216.85825660406</v>
      </c>
      <c r="H6015" s="184">
        <v>495857.64455726184</v>
      </c>
      <c r="I6015" s="184">
        <v>164447.05946404551</v>
      </c>
      <c r="J6015" s="184">
        <v>269451.56304769294</v>
      </c>
      <c r="K6015" s="184">
        <v>216036.72344221824</v>
      </c>
      <c r="L6015" s="184">
        <v>299054.81577411725</v>
      </c>
      <c r="M6015" s="184">
        <v>530742.52560010506</v>
      </c>
      <c r="N6015" s="184">
        <v>922021.40038054972</v>
      </c>
      <c r="O6015" s="184">
        <v>1097929.5511393619</v>
      </c>
    </row>
    <row r="6016" spans="1:15" ht="48.75" customHeight="1" thickBot="1" x14ac:dyDescent="0.3">
      <c r="A6016" s="215" t="s">
        <v>36</v>
      </c>
      <c r="B6016" s="219" t="s">
        <v>37</v>
      </c>
      <c r="C6016" s="220"/>
      <c r="D6016" s="184">
        <v>860202.71</v>
      </c>
      <c r="E6016" s="184">
        <v>762375.08</v>
      </c>
      <c r="F6016" s="184">
        <v>606999.26</v>
      </c>
      <c r="G6016" s="184">
        <v>776458.33</v>
      </c>
      <c r="H6016" s="184">
        <v>462635.18</v>
      </c>
      <c r="I6016" s="184">
        <v>153429.10999999999</v>
      </c>
      <c r="J6016" s="184">
        <v>251398.31</v>
      </c>
      <c r="K6016" s="184">
        <v>201562.26</v>
      </c>
      <c r="L6016" s="184">
        <v>279018.14</v>
      </c>
      <c r="M6016" s="184">
        <v>495182.78</v>
      </c>
      <c r="N6016" s="184">
        <v>860245.97</v>
      </c>
      <c r="O6016" s="184">
        <v>1024368.27</v>
      </c>
    </row>
    <row r="6017" spans="1:15" ht="21.75" customHeight="1" thickBot="1" x14ac:dyDescent="0.3">
      <c r="A6017" s="242" t="s">
        <v>288</v>
      </c>
      <c r="B6017" s="241"/>
      <c r="C6017" s="43"/>
      <c r="D6017" s="178" t="s">
        <v>225</v>
      </c>
      <c r="E6017" s="221"/>
      <c r="F6017" s="221"/>
      <c r="G6017" s="221"/>
      <c r="H6017" s="221"/>
      <c r="I6017" s="221"/>
      <c r="J6017" s="221"/>
      <c r="K6017" s="221"/>
      <c r="L6017" s="221"/>
      <c r="M6017" s="221"/>
      <c r="N6017" s="221"/>
      <c r="O6017" s="222"/>
    </row>
    <row r="6018" spans="1:15" ht="16.5" thickBot="1" x14ac:dyDescent="0.3">
      <c r="A6018" s="223" t="s">
        <v>298</v>
      </c>
      <c r="B6018" s="224"/>
      <c r="C6018" s="224"/>
      <c r="D6018" s="224"/>
      <c r="E6018" s="224"/>
      <c r="F6018" s="224"/>
      <c r="G6018" s="224"/>
      <c r="H6018" s="224"/>
      <c r="I6018" s="224"/>
      <c r="J6018" s="224"/>
      <c r="K6018" s="224"/>
      <c r="L6018" s="224"/>
      <c r="M6018" s="224"/>
      <c r="N6018" s="224"/>
      <c r="O6018" s="224"/>
    </row>
    <row r="6019" spans="1:15" s="41" customFormat="1" ht="29.25" customHeight="1" thickBot="1" x14ac:dyDescent="0.3">
      <c r="A6019" s="215" t="s">
        <v>11</v>
      </c>
      <c r="B6019" s="219" t="s">
        <v>293</v>
      </c>
      <c r="C6019" s="220"/>
      <c r="D6019" s="179">
        <v>523770</v>
      </c>
      <c r="E6019" s="179">
        <v>480530</v>
      </c>
      <c r="F6019" s="179">
        <v>451790</v>
      </c>
      <c r="G6019" s="179">
        <v>465190</v>
      </c>
      <c r="H6019" s="179">
        <v>405240</v>
      </c>
      <c r="I6019" s="179">
        <v>284930</v>
      </c>
      <c r="J6019" s="179">
        <v>264810</v>
      </c>
      <c r="K6019" s="179">
        <v>278870</v>
      </c>
      <c r="L6019" s="179">
        <v>299754</v>
      </c>
      <c r="M6019" s="179">
        <v>395886</v>
      </c>
      <c r="N6019" s="179">
        <v>500310</v>
      </c>
      <c r="O6019" s="179">
        <v>610340</v>
      </c>
    </row>
    <row r="6020" spans="1:15" ht="16.5" thickBot="1" x14ac:dyDescent="0.3">
      <c r="A6020" s="215" t="s">
        <v>12</v>
      </c>
      <c r="B6020" s="225" t="s">
        <v>291</v>
      </c>
      <c r="C6020" s="226"/>
      <c r="D6020" s="179">
        <v>240205</v>
      </c>
      <c r="E6020" s="179">
        <v>227192</v>
      </c>
      <c r="F6020" s="179">
        <v>241518</v>
      </c>
      <c r="G6020" s="179">
        <v>210170</v>
      </c>
      <c r="H6020" s="179">
        <v>237439</v>
      </c>
      <c r="I6020" s="179">
        <v>210645</v>
      </c>
      <c r="J6020" s="179">
        <v>168105</v>
      </c>
      <c r="K6020" s="179">
        <v>193096</v>
      </c>
      <c r="L6020" s="179">
        <v>191700</v>
      </c>
      <c r="M6020" s="179">
        <v>220967</v>
      </c>
      <c r="N6020" s="179">
        <v>219638</v>
      </c>
      <c r="O6020" s="179">
        <v>274315</v>
      </c>
    </row>
    <row r="6021" spans="1:15" ht="33" customHeight="1" thickBot="1" x14ac:dyDescent="0.3">
      <c r="A6021" s="215" t="s">
        <v>13</v>
      </c>
      <c r="B6021" s="219" t="s">
        <v>292</v>
      </c>
      <c r="C6021" s="220"/>
      <c r="D6021" s="180">
        <v>283565</v>
      </c>
      <c r="E6021" s="180">
        <v>253338</v>
      </c>
      <c r="F6021" s="180">
        <v>210272</v>
      </c>
      <c r="G6021" s="180">
        <v>255020</v>
      </c>
      <c r="H6021" s="180">
        <v>167801</v>
      </c>
      <c r="I6021" s="180">
        <v>74285</v>
      </c>
      <c r="J6021" s="180">
        <v>96705</v>
      </c>
      <c r="K6021" s="180">
        <v>85774</v>
      </c>
      <c r="L6021" s="180">
        <v>108054</v>
      </c>
      <c r="M6021" s="180">
        <v>174919</v>
      </c>
      <c r="N6021" s="180">
        <v>280672</v>
      </c>
      <c r="O6021" s="180">
        <v>336025</v>
      </c>
    </row>
    <row r="6022" spans="1:15" ht="36" customHeight="1" thickBot="1" x14ac:dyDescent="0.3">
      <c r="A6022" s="215" t="s">
        <v>14</v>
      </c>
      <c r="B6022" s="219" t="s">
        <v>27</v>
      </c>
      <c r="C6022" s="220"/>
      <c r="D6022" s="181">
        <v>0.54139221413979421</v>
      </c>
      <c r="E6022" s="181">
        <v>0.5272053773957921</v>
      </c>
      <c r="F6022" s="181">
        <v>0.46541977467407425</v>
      </c>
      <c r="G6022" s="181">
        <v>0.54820610933167091</v>
      </c>
      <c r="H6022" s="181">
        <v>0.41407807718882639</v>
      </c>
      <c r="I6022" s="181">
        <v>0.26071315761766045</v>
      </c>
      <c r="J6022" s="181">
        <v>0.36518636003172084</v>
      </c>
      <c r="K6022" s="181">
        <v>0.30757700720765946</v>
      </c>
      <c r="L6022" s="181">
        <v>0.3604755899837867</v>
      </c>
      <c r="M6022" s="181">
        <v>0.44184184335894677</v>
      </c>
      <c r="N6022" s="181">
        <v>0.56099618236693249</v>
      </c>
      <c r="O6022" s="181">
        <v>0.55055378969099189</v>
      </c>
    </row>
    <row r="6023" spans="1:15" ht="81.75" customHeight="1" thickBot="1" x14ac:dyDescent="0.3">
      <c r="A6023" s="215" t="s">
        <v>28</v>
      </c>
      <c r="B6023" s="219" t="s">
        <v>29</v>
      </c>
      <c r="C6023" s="220"/>
      <c r="D6023" s="187">
        <v>4.4006543993146767</v>
      </c>
      <c r="E6023" s="187">
        <v>4.4006543993146767</v>
      </c>
      <c r="F6023" s="187">
        <v>4.4006543993146767</v>
      </c>
      <c r="G6023" s="187">
        <v>4.4006543993146767</v>
      </c>
      <c r="H6023" s="187">
        <v>4.4006543993146767</v>
      </c>
      <c r="I6023" s="187">
        <v>4.4006543993146767</v>
      </c>
      <c r="J6023" s="187">
        <v>4.4006543993146767</v>
      </c>
      <c r="K6023" s="187">
        <v>4.4006543993146767</v>
      </c>
      <c r="L6023" s="187">
        <v>4.4006543993146767</v>
      </c>
      <c r="M6023" s="187">
        <v>4.4006543993146767</v>
      </c>
      <c r="N6023" s="187">
        <v>4.4006543993146767</v>
      </c>
      <c r="O6023" s="187">
        <v>4.4006543993146767</v>
      </c>
    </row>
    <row r="6024" spans="1:15" ht="51" customHeight="1" thickBot="1" x14ac:dyDescent="0.3">
      <c r="A6024" s="215" t="s">
        <v>30</v>
      </c>
      <c r="B6024" s="219" t="s">
        <v>31</v>
      </c>
      <c r="C6024" s="220"/>
      <c r="D6024" s="182">
        <v>0.41760043678573022</v>
      </c>
      <c r="E6024" s="182">
        <v>0.4034136000417281</v>
      </c>
      <c r="F6024" s="182">
        <v>0.34162799732001026</v>
      </c>
      <c r="G6024" s="182">
        <v>0.42441433197760692</v>
      </c>
      <c r="H6024" s="182">
        <v>0.2902862998347624</v>
      </c>
      <c r="I6024" s="182">
        <v>0.13692138026359646</v>
      </c>
      <c r="J6024" s="182">
        <v>0.24139458267765684</v>
      </c>
      <c r="K6024" s="182">
        <v>0.18378522985359547</v>
      </c>
      <c r="L6024" s="182">
        <v>0.23668381262972271</v>
      </c>
      <c r="M6024" s="182">
        <v>0.31805006600488278</v>
      </c>
      <c r="N6024" s="182">
        <v>0.4372044050128685</v>
      </c>
      <c r="O6024" s="182">
        <v>0.4267620123369279</v>
      </c>
    </row>
    <row r="6025" spans="1:15" ht="83.25" customHeight="1" thickBot="1" x14ac:dyDescent="0.3">
      <c r="A6025" s="215" t="s">
        <v>32</v>
      </c>
      <c r="B6025" s="219" t="s">
        <v>33</v>
      </c>
      <c r="C6025" s="220"/>
      <c r="D6025" s="183">
        <v>218727</v>
      </c>
      <c r="E6025" s="183">
        <v>193852</v>
      </c>
      <c r="F6025" s="183">
        <v>154344</v>
      </c>
      <c r="G6025" s="183">
        <v>197433</v>
      </c>
      <c r="H6025" s="183">
        <v>117636</v>
      </c>
      <c r="I6025" s="183">
        <v>39013</v>
      </c>
      <c r="J6025" s="183">
        <v>63924</v>
      </c>
      <c r="K6025" s="183">
        <v>51252</v>
      </c>
      <c r="L6025" s="183">
        <v>70947</v>
      </c>
      <c r="M6025" s="183">
        <v>125912</v>
      </c>
      <c r="N6025" s="183">
        <v>218738</v>
      </c>
      <c r="O6025" s="183">
        <v>260470</v>
      </c>
    </row>
    <row r="6026" spans="1:15" ht="53.25" customHeight="1" thickBot="1" x14ac:dyDescent="0.3">
      <c r="A6026" s="215" t="s">
        <v>34</v>
      </c>
      <c r="B6026" s="219" t="s">
        <v>35</v>
      </c>
      <c r="C6026" s="220"/>
      <c r="D6026" s="184">
        <v>962541.93479890132</v>
      </c>
      <c r="E6026" s="184">
        <v>853075.65661594877</v>
      </c>
      <c r="F6026" s="184">
        <v>679214.60260782449</v>
      </c>
      <c r="G6026" s="184">
        <v>868834.40001989459</v>
      </c>
      <c r="H6026" s="184">
        <v>517675.38091778132</v>
      </c>
      <c r="I6026" s="184">
        <v>171682.73008046349</v>
      </c>
      <c r="J6026" s="184">
        <v>281307.4318217914</v>
      </c>
      <c r="K6026" s="184">
        <v>225542.33927367581</v>
      </c>
      <c r="L6026" s="184">
        <v>312213.22766817838</v>
      </c>
      <c r="M6026" s="184">
        <v>554095.1967265096</v>
      </c>
      <c r="N6026" s="184">
        <v>962590.34199729376</v>
      </c>
      <c r="O6026" s="184">
        <v>1146238.4513894939</v>
      </c>
    </row>
    <row r="6027" spans="1:15" ht="48.75" customHeight="1" thickBot="1" x14ac:dyDescent="0.3">
      <c r="A6027" s="215" t="s">
        <v>36</v>
      </c>
      <c r="B6027" s="219" t="s">
        <v>37</v>
      </c>
      <c r="C6027" s="220"/>
      <c r="D6027" s="184">
        <v>898051.63</v>
      </c>
      <c r="E6027" s="184">
        <v>795919.59</v>
      </c>
      <c r="F6027" s="184">
        <v>633707.22</v>
      </c>
      <c r="G6027" s="184">
        <v>810622.5</v>
      </c>
      <c r="H6027" s="184">
        <v>482991.13</v>
      </c>
      <c r="I6027" s="184">
        <v>160179.99</v>
      </c>
      <c r="J6027" s="184">
        <v>262459.83</v>
      </c>
      <c r="K6027" s="184">
        <v>210431</v>
      </c>
      <c r="L6027" s="184">
        <v>291294.94</v>
      </c>
      <c r="M6027" s="184">
        <v>516970.82</v>
      </c>
      <c r="N6027" s="184">
        <v>898096.79</v>
      </c>
      <c r="O6027" s="184">
        <v>1069440.48</v>
      </c>
    </row>
    <row r="6028" spans="1:15" ht="21.75" customHeight="1" thickBot="1" x14ac:dyDescent="0.3">
      <c r="A6028" s="242" t="s">
        <v>288</v>
      </c>
      <c r="B6028" s="241"/>
      <c r="C6028" s="43"/>
      <c r="D6028" s="178" t="s">
        <v>225</v>
      </c>
      <c r="E6028" s="221"/>
      <c r="F6028" s="221"/>
      <c r="G6028" s="221"/>
      <c r="H6028" s="221"/>
      <c r="I6028" s="221"/>
      <c r="J6028" s="221"/>
      <c r="K6028" s="221"/>
      <c r="L6028" s="221"/>
      <c r="M6028" s="221"/>
      <c r="N6028" s="221"/>
      <c r="O6028" s="222"/>
    </row>
    <row r="6029" spans="1:15" ht="16.5" thickBot="1" x14ac:dyDescent="0.3">
      <c r="A6029" s="223" t="s">
        <v>299</v>
      </c>
      <c r="B6029" s="224"/>
      <c r="C6029" s="224"/>
      <c r="D6029" s="224"/>
      <c r="E6029" s="224"/>
      <c r="F6029" s="224"/>
      <c r="G6029" s="224"/>
      <c r="H6029" s="224"/>
      <c r="I6029" s="224"/>
      <c r="J6029" s="224"/>
      <c r="K6029" s="224"/>
      <c r="L6029" s="224"/>
      <c r="M6029" s="224"/>
      <c r="N6029" s="224"/>
      <c r="O6029" s="224"/>
    </row>
    <row r="6030" spans="1:15" s="41" customFormat="1" ht="29.25" customHeight="1" thickBot="1" x14ac:dyDescent="0.3">
      <c r="A6030" s="215" t="s">
        <v>11</v>
      </c>
      <c r="B6030" s="219" t="s">
        <v>293</v>
      </c>
      <c r="C6030" s="220"/>
      <c r="D6030" s="179">
        <v>523770</v>
      </c>
      <c r="E6030" s="179">
        <v>480530</v>
      </c>
      <c r="F6030" s="179">
        <v>451790</v>
      </c>
      <c r="G6030" s="179">
        <v>465190</v>
      </c>
      <c r="H6030" s="179">
        <v>405240</v>
      </c>
      <c r="I6030" s="179">
        <v>284930</v>
      </c>
      <c r="J6030" s="179">
        <v>264810</v>
      </c>
      <c r="K6030" s="179">
        <v>278870</v>
      </c>
      <c r="L6030" s="179">
        <v>299754</v>
      </c>
      <c r="M6030" s="179">
        <v>395886</v>
      </c>
      <c r="N6030" s="179">
        <v>500310</v>
      </c>
      <c r="O6030" s="179">
        <v>610340</v>
      </c>
    </row>
    <row r="6031" spans="1:15" ht="16.5" thickBot="1" x14ac:dyDescent="0.3">
      <c r="A6031" s="215" t="s">
        <v>12</v>
      </c>
      <c r="B6031" s="225" t="s">
        <v>291</v>
      </c>
      <c r="C6031" s="226"/>
      <c r="D6031" s="179">
        <v>240205</v>
      </c>
      <c r="E6031" s="179">
        <v>227192</v>
      </c>
      <c r="F6031" s="179">
        <v>241518</v>
      </c>
      <c r="G6031" s="179">
        <v>210170</v>
      </c>
      <c r="H6031" s="179">
        <v>237439</v>
      </c>
      <c r="I6031" s="179">
        <v>210645</v>
      </c>
      <c r="J6031" s="179">
        <v>168105</v>
      </c>
      <c r="K6031" s="179">
        <v>193096</v>
      </c>
      <c r="L6031" s="179">
        <v>191700</v>
      </c>
      <c r="M6031" s="179">
        <v>220967</v>
      </c>
      <c r="N6031" s="179">
        <v>219638</v>
      </c>
      <c r="O6031" s="179">
        <v>274315</v>
      </c>
    </row>
    <row r="6032" spans="1:15" ht="33" customHeight="1" thickBot="1" x14ac:dyDescent="0.3">
      <c r="A6032" s="215" t="s">
        <v>13</v>
      </c>
      <c r="B6032" s="219" t="s">
        <v>292</v>
      </c>
      <c r="C6032" s="220"/>
      <c r="D6032" s="180">
        <v>283565</v>
      </c>
      <c r="E6032" s="180">
        <v>253338</v>
      </c>
      <c r="F6032" s="180">
        <v>210272</v>
      </c>
      <c r="G6032" s="180">
        <v>255020</v>
      </c>
      <c r="H6032" s="180">
        <v>167801</v>
      </c>
      <c r="I6032" s="180">
        <v>74285</v>
      </c>
      <c r="J6032" s="180">
        <v>96705</v>
      </c>
      <c r="K6032" s="180">
        <v>85774</v>
      </c>
      <c r="L6032" s="180">
        <v>108054</v>
      </c>
      <c r="M6032" s="180">
        <v>174919</v>
      </c>
      <c r="N6032" s="180">
        <v>280672</v>
      </c>
      <c r="O6032" s="180">
        <v>336025</v>
      </c>
    </row>
    <row r="6033" spans="1:15" ht="36" customHeight="1" thickBot="1" x14ac:dyDescent="0.3">
      <c r="A6033" s="215" t="s">
        <v>14</v>
      </c>
      <c r="B6033" s="219" t="s">
        <v>27</v>
      </c>
      <c r="C6033" s="220"/>
      <c r="D6033" s="181">
        <v>0.54139221413979421</v>
      </c>
      <c r="E6033" s="181">
        <v>0.5272053773957921</v>
      </c>
      <c r="F6033" s="181">
        <v>0.46541977467407425</v>
      </c>
      <c r="G6033" s="181">
        <v>0.54820610933167091</v>
      </c>
      <c r="H6033" s="181">
        <v>0.41407807718882639</v>
      </c>
      <c r="I6033" s="181">
        <v>0.26071315761766045</v>
      </c>
      <c r="J6033" s="181">
        <v>0.36518636003172084</v>
      </c>
      <c r="K6033" s="181">
        <v>0.30757700720765946</v>
      </c>
      <c r="L6033" s="181">
        <v>0.3604755899837867</v>
      </c>
      <c r="M6033" s="181">
        <v>0.44184184335894677</v>
      </c>
      <c r="N6033" s="181">
        <v>0.56099618236693249</v>
      </c>
      <c r="O6033" s="181">
        <v>0.55055378969099189</v>
      </c>
    </row>
    <row r="6034" spans="1:15" ht="81.75" customHeight="1" thickBot="1" x14ac:dyDescent="0.3">
      <c r="A6034" s="215" t="s">
        <v>28</v>
      </c>
      <c r="B6034" s="219" t="s">
        <v>29</v>
      </c>
      <c r="C6034" s="220"/>
      <c r="D6034" s="187">
        <v>4.5942831928845234</v>
      </c>
      <c r="E6034" s="187">
        <v>4.5942831928845234</v>
      </c>
      <c r="F6034" s="187">
        <v>4.5942831928845234</v>
      </c>
      <c r="G6034" s="187">
        <v>4.5942831928845234</v>
      </c>
      <c r="H6034" s="187">
        <v>4.5942831928845234</v>
      </c>
      <c r="I6034" s="187">
        <v>4.5942831928845234</v>
      </c>
      <c r="J6034" s="187">
        <v>4.5942831928845234</v>
      </c>
      <c r="K6034" s="187">
        <v>4.5942831928845234</v>
      </c>
      <c r="L6034" s="187">
        <v>4.5942831928845234</v>
      </c>
      <c r="M6034" s="187">
        <v>4.5942831928845234</v>
      </c>
      <c r="N6034" s="187">
        <v>4.5942831928845234</v>
      </c>
      <c r="O6034" s="187">
        <v>4.5942831928845234</v>
      </c>
    </row>
    <row r="6035" spans="1:15" ht="51" customHeight="1" thickBot="1" x14ac:dyDescent="0.3">
      <c r="A6035" s="215" t="s">
        <v>30</v>
      </c>
      <c r="B6035" s="219" t="s">
        <v>31</v>
      </c>
      <c r="C6035" s="220"/>
      <c r="D6035" s="182">
        <v>0.41760043678573022</v>
      </c>
      <c r="E6035" s="182">
        <v>0.4034136000417281</v>
      </c>
      <c r="F6035" s="182">
        <v>0.34162799732001026</v>
      </c>
      <c r="G6035" s="182">
        <v>0.42441433197760692</v>
      </c>
      <c r="H6035" s="182">
        <v>0.2902862998347624</v>
      </c>
      <c r="I6035" s="182">
        <v>0.13692138026359646</v>
      </c>
      <c r="J6035" s="182">
        <v>0.24139458267765684</v>
      </c>
      <c r="K6035" s="182">
        <v>0.18378522985359547</v>
      </c>
      <c r="L6035" s="182">
        <v>0.23668381262972271</v>
      </c>
      <c r="M6035" s="182">
        <v>0.31805006600488278</v>
      </c>
      <c r="N6035" s="182">
        <v>0.4372044050128685</v>
      </c>
      <c r="O6035" s="182">
        <v>0.4267620123369279</v>
      </c>
    </row>
    <row r="6036" spans="1:15" ht="83.25" customHeight="1" thickBot="1" x14ac:dyDescent="0.3">
      <c r="A6036" s="215" t="s">
        <v>32</v>
      </c>
      <c r="B6036" s="219" t="s">
        <v>33</v>
      </c>
      <c r="C6036" s="220"/>
      <c r="D6036" s="183">
        <v>218727</v>
      </c>
      <c r="E6036" s="183">
        <v>193852</v>
      </c>
      <c r="F6036" s="183">
        <v>154344</v>
      </c>
      <c r="G6036" s="183">
        <v>197433</v>
      </c>
      <c r="H6036" s="183">
        <v>117636</v>
      </c>
      <c r="I6036" s="183">
        <v>39013</v>
      </c>
      <c r="J6036" s="183">
        <v>63924</v>
      </c>
      <c r="K6036" s="183">
        <v>51252</v>
      </c>
      <c r="L6036" s="183">
        <v>70947</v>
      </c>
      <c r="M6036" s="183">
        <v>125912</v>
      </c>
      <c r="N6036" s="183">
        <v>218738</v>
      </c>
      <c r="O6036" s="183">
        <v>260470</v>
      </c>
    </row>
    <row r="6037" spans="1:15" ht="53.25" customHeight="1" thickBot="1" x14ac:dyDescent="0.3">
      <c r="A6037" s="215" t="s">
        <v>34</v>
      </c>
      <c r="B6037" s="219" t="s">
        <v>35</v>
      </c>
      <c r="C6037" s="220"/>
      <c r="D6037" s="184">
        <v>1004893.7799300532</v>
      </c>
      <c r="E6037" s="184">
        <v>890610.98550705065</v>
      </c>
      <c r="F6037" s="184">
        <v>709100.04512256884</v>
      </c>
      <c r="G6037" s="184">
        <v>907063.11362077005</v>
      </c>
      <c r="H6037" s="184">
        <v>540453.09767816379</v>
      </c>
      <c r="I6037" s="184">
        <v>179236.7702040039</v>
      </c>
      <c r="J6037" s="184">
        <v>293684.95882195025</v>
      </c>
      <c r="K6037" s="184">
        <v>235466.20220171759</v>
      </c>
      <c r="L6037" s="184">
        <v>325950.60968557827</v>
      </c>
      <c r="M6037" s="184">
        <v>578475.38538247615</v>
      </c>
      <c r="N6037" s="184">
        <v>1004944.3170451749</v>
      </c>
      <c r="O6037" s="184">
        <v>1196672.9432506319</v>
      </c>
    </row>
    <row r="6038" spans="1:15" ht="48.75" customHeight="1" thickBot="1" x14ac:dyDescent="0.3">
      <c r="A6038" s="215" t="s">
        <v>36</v>
      </c>
      <c r="B6038" s="219" t="s">
        <v>37</v>
      </c>
      <c r="C6038" s="220"/>
      <c r="D6038" s="184">
        <v>937565.9</v>
      </c>
      <c r="E6038" s="184">
        <v>830940.05</v>
      </c>
      <c r="F6038" s="184">
        <v>661590.34</v>
      </c>
      <c r="G6038" s="184">
        <v>846289.89</v>
      </c>
      <c r="H6038" s="184">
        <v>504242.74</v>
      </c>
      <c r="I6038" s="184">
        <v>167227.91</v>
      </c>
      <c r="J6038" s="184">
        <v>274008.07</v>
      </c>
      <c r="K6038" s="184">
        <v>219689.97</v>
      </c>
      <c r="L6038" s="184">
        <v>304111.92</v>
      </c>
      <c r="M6038" s="184">
        <v>539717.53</v>
      </c>
      <c r="N6038" s="184">
        <v>937613.05</v>
      </c>
      <c r="O6038" s="184">
        <v>1116495.8600000001</v>
      </c>
    </row>
    <row r="6039" spans="1:15" ht="20.25" customHeight="1" thickBot="1" x14ac:dyDescent="0.3">
      <c r="A6039" s="242" t="s">
        <v>288</v>
      </c>
      <c r="B6039" s="241"/>
      <c r="C6039" s="43"/>
      <c r="D6039" s="178" t="s">
        <v>225</v>
      </c>
      <c r="E6039" s="221"/>
      <c r="F6039" s="221"/>
      <c r="G6039" s="221"/>
      <c r="H6039" s="221"/>
      <c r="I6039" s="221"/>
      <c r="J6039" s="221"/>
      <c r="K6039" s="221"/>
      <c r="L6039" s="221"/>
      <c r="M6039" s="221"/>
      <c r="N6039" s="221"/>
      <c r="O6039" s="222"/>
    </row>
    <row r="6040" spans="1:15" ht="16.5" thickBot="1" x14ac:dyDescent="0.3">
      <c r="A6040" s="223" t="s">
        <v>300</v>
      </c>
      <c r="B6040" s="224"/>
      <c r="C6040" s="224"/>
      <c r="D6040" s="224"/>
      <c r="E6040" s="224"/>
      <c r="F6040" s="224"/>
      <c r="G6040" s="224"/>
      <c r="H6040" s="224"/>
      <c r="I6040" s="224"/>
      <c r="J6040" s="224"/>
      <c r="K6040" s="224"/>
      <c r="L6040" s="224"/>
      <c r="M6040" s="224"/>
      <c r="N6040" s="224"/>
      <c r="O6040" s="224"/>
    </row>
    <row r="6041" spans="1:15" s="41" customFormat="1" ht="29.25" customHeight="1" thickBot="1" x14ac:dyDescent="0.3">
      <c r="A6041" s="215" t="s">
        <v>11</v>
      </c>
      <c r="B6041" s="219" t="s">
        <v>293</v>
      </c>
      <c r="C6041" s="220"/>
      <c r="D6041" s="179">
        <v>523770</v>
      </c>
      <c r="E6041" s="179">
        <v>480530</v>
      </c>
      <c r="F6041" s="179">
        <v>451790</v>
      </c>
      <c r="G6041" s="179">
        <v>465190</v>
      </c>
      <c r="H6041" s="179">
        <v>405240</v>
      </c>
      <c r="I6041" s="179">
        <v>284930</v>
      </c>
      <c r="J6041" s="179">
        <v>264810</v>
      </c>
      <c r="K6041" s="179">
        <v>278870</v>
      </c>
      <c r="L6041" s="179">
        <v>299754</v>
      </c>
      <c r="M6041" s="179">
        <v>395886</v>
      </c>
      <c r="N6041" s="179">
        <v>500310</v>
      </c>
      <c r="O6041" s="179">
        <v>610340</v>
      </c>
    </row>
    <row r="6042" spans="1:15" ht="16.5" thickBot="1" x14ac:dyDescent="0.3">
      <c r="A6042" s="215" t="s">
        <v>12</v>
      </c>
      <c r="B6042" s="225" t="s">
        <v>291</v>
      </c>
      <c r="C6042" s="226"/>
      <c r="D6042" s="179">
        <v>240205</v>
      </c>
      <c r="E6042" s="179">
        <v>227192</v>
      </c>
      <c r="F6042" s="179">
        <v>241518</v>
      </c>
      <c r="G6042" s="179">
        <v>210170</v>
      </c>
      <c r="H6042" s="179">
        <v>237439</v>
      </c>
      <c r="I6042" s="179">
        <v>210645</v>
      </c>
      <c r="J6042" s="179">
        <v>168105</v>
      </c>
      <c r="K6042" s="179">
        <v>193096</v>
      </c>
      <c r="L6042" s="179">
        <v>191700</v>
      </c>
      <c r="M6042" s="179">
        <v>220967</v>
      </c>
      <c r="N6042" s="179">
        <v>219638</v>
      </c>
      <c r="O6042" s="179">
        <v>274315</v>
      </c>
    </row>
    <row r="6043" spans="1:15" ht="33" customHeight="1" thickBot="1" x14ac:dyDescent="0.3">
      <c r="A6043" s="215" t="s">
        <v>13</v>
      </c>
      <c r="B6043" s="219" t="s">
        <v>292</v>
      </c>
      <c r="C6043" s="220"/>
      <c r="D6043" s="180">
        <v>283565</v>
      </c>
      <c r="E6043" s="180">
        <v>253338</v>
      </c>
      <c r="F6043" s="180">
        <v>210272</v>
      </c>
      <c r="G6043" s="180">
        <v>255020</v>
      </c>
      <c r="H6043" s="180">
        <v>167801</v>
      </c>
      <c r="I6043" s="180">
        <v>74285</v>
      </c>
      <c r="J6043" s="180">
        <v>96705</v>
      </c>
      <c r="K6043" s="180">
        <v>85774</v>
      </c>
      <c r="L6043" s="180">
        <v>108054</v>
      </c>
      <c r="M6043" s="180">
        <v>174919</v>
      </c>
      <c r="N6043" s="180">
        <v>280672</v>
      </c>
      <c r="O6043" s="180">
        <v>336025</v>
      </c>
    </row>
    <row r="6044" spans="1:15" ht="36" customHeight="1" thickBot="1" x14ac:dyDescent="0.3">
      <c r="A6044" s="215" t="s">
        <v>14</v>
      </c>
      <c r="B6044" s="219" t="s">
        <v>27</v>
      </c>
      <c r="C6044" s="220"/>
      <c r="D6044" s="181">
        <v>0.54139221413979421</v>
      </c>
      <c r="E6044" s="181">
        <v>0.5272053773957921</v>
      </c>
      <c r="F6044" s="181">
        <v>0.46541977467407425</v>
      </c>
      <c r="G6044" s="181">
        <v>0.54820610933167091</v>
      </c>
      <c r="H6044" s="181">
        <v>0.41407807718882639</v>
      </c>
      <c r="I6044" s="181">
        <v>0.26071315761766045</v>
      </c>
      <c r="J6044" s="181">
        <v>0.36518636003172084</v>
      </c>
      <c r="K6044" s="181">
        <v>0.30757700720765946</v>
      </c>
      <c r="L6044" s="181">
        <v>0.3604755899837867</v>
      </c>
      <c r="M6044" s="181">
        <v>0.44184184335894677</v>
      </c>
      <c r="N6044" s="181">
        <v>0.56099618236693249</v>
      </c>
      <c r="O6044" s="181">
        <v>0.55055378969099189</v>
      </c>
    </row>
    <row r="6045" spans="1:15" ht="81.75" customHeight="1" thickBot="1" x14ac:dyDescent="0.3">
      <c r="A6045" s="215" t="s">
        <v>28</v>
      </c>
      <c r="B6045" s="219" t="s">
        <v>29</v>
      </c>
      <c r="C6045" s="220"/>
      <c r="D6045" s="187">
        <v>4.7964316533714424</v>
      </c>
      <c r="E6045" s="187">
        <v>4.7964316533714424</v>
      </c>
      <c r="F6045" s="187">
        <v>4.7964316533714424</v>
      </c>
      <c r="G6045" s="187">
        <v>4.7964316533714424</v>
      </c>
      <c r="H6045" s="187">
        <v>4.7964316533714424</v>
      </c>
      <c r="I6045" s="187">
        <v>4.7964316533714424</v>
      </c>
      <c r="J6045" s="187">
        <v>4.7964316533714424</v>
      </c>
      <c r="K6045" s="187">
        <v>4.7964316533714424</v>
      </c>
      <c r="L6045" s="187">
        <v>4.7964316533714424</v>
      </c>
      <c r="M6045" s="187">
        <v>4.7964316533714424</v>
      </c>
      <c r="N6045" s="187">
        <v>4.7964316533714424</v>
      </c>
      <c r="O6045" s="187">
        <v>4.7964316533714424</v>
      </c>
    </row>
    <row r="6046" spans="1:15" ht="51" customHeight="1" thickBot="1" x14ac:dyDescent="0.3">
      <c r="A6046" s="215" t="s">
        <v>30</v>
      </c>
      <c r="B6046" s="219" t="s">
        <v>31</v>
      </c>
      <c r="C6046" s="220"/>
      <c r="D6046" s="182">
        <v>0.41760043678573022</v>
      </c>
      <c r="E6046" s="182">
        <v>0.4034136000417281</v>
      </c>
      <c r="F6046" s="182">
        <v>0.34162799732001026</v>
      </c>
      <c r="G6046" s="182">
        <v>0.42441433197760692</v>
      </c>
      <c r="H6046" s="182">
        <v>0.2902862998347624</v>
      </c>
      <c r="I6046" s="182">
        <v>0.13692138026359646</v>
      </c>
      <c r="J6046" s="182">
        <v>0.24139458267765684</v>
      </c>
      <c r="K6046" s="182">
        <v>0.18378522985359547</v>
      </c>
      <c r="L6046" s="182">
        <v>0.23668381262972271</v>
      </c>
      <c r="M6046" s="182">
        <v>0.31805006600488278</v>
      </c>
      <c r="N6046" s="182">
        <v>0.4372044050128685</v>
      </c>
      <c r="O6046" s="182">
        <v>0.4267620123369279</v>
      </c>
    </row>
    <row r="6047" spans="1:15" ht="83.25" customHeight="1" thickBot="1" x14ac:dyDescent="0.3">
      <c r="A6047" s="215" t="s">
        <v>32</v>
      </c>
      <c r="B6047" s="219" t="s">
        <v>33</v>
      </c>
      <c r="C6047" s="220"/>
      <c r="D6047" s="183">
        <v>218727</v>
      </c>
      <c r="E6047" s="183">
        <v>193852</v>
      </c>
      <c r="F6047" s="183">
        <v>154344</v>
      </c>
      <c r="G6047" s="183">
        <v>197433</v>
      </c>
      <c r="H6047" s="183">
        <v>117636</v>
      </c>
      <c r="I6047" s="183">
        <v>39013</v>
      </c>
      <c r="J6047" s="183">
        <v>63924</v>
      </c>
      <c r="K6047" s="183">
        <v>51252</v>
      </c>
      <c r="L6047" s="183">
        <v>70947</v>
      </c>
      <c r="M6047" s="183">
        <v>125912</v>
      </c>
      <c r="N6047" s="183">
        <v>218738</v>
      </c>
      <c r="O6047" s="183">
        <v>260470</v>
      </c>
    </row>
    <row r="6048" spans="1:15" ht="53.25" customHeight="1" thickBot="1" x14ac:dyDescent="0.3">
      <c r="A6048" s="215" t="s">
        <v>34</v>
      </c>
      <c r="B6048" s="219" t="s">
        <v>35</v>
      </c>
      <c r="C6048" s="220"/>
      <c r="D6048" s="184">
        <v>1049109.1062469755</v>
      </c>
      <c r="E6048" s="184">
        <v>929797.86886936089</v>
      </c>
      <c r="F6048" s="184">
        <v>740300.44710796187</v>
      </c>
      <c r="G6048" s="184">
        <v>946973.89062008401</v>
      </c>
      <c r="H6048" s="184">
        <v>564233.03397600295</v>
      </c>
      <c r="I6048" s="184">
        <v>187123.18809298007</v>
      </c>
      <c r="J6048" s="184">
        <v>306607.09701011609</v>
      </c>
      <c r="K6048" s="184">
        <v>245826.71509859315</v>
      </c>
      <c r="L6048" s="184">
        <v>340292.4365117437</v>
      </c>
      <c r="M6048" s="184">
        <v>603928.30233930505</v>
      </c>
      <c r="N6048" s="184">
        <v>1049161.8669951626</v>
      </c>
      <c r="O6048" s="184">
        <v>1249326.5527536597</v>
      </c>
    </row>
    <row r="6049" spans="1:15" ht="48.75" customHeight="1" thickBot="1" x14ac:dyDescent="0.3">
      <c r="A6049" s="215" t="s">
        <v>36</v>
      </c>
      <c r="B6049" s="219" t="s">
        <v>37</v>
      </c>
      <c r="C6049" s="220"/>
      <c r="D6049" s="184">
        <v>978818.8</v>
      </c>
      <c r="E6049" s="184">
        <v>867501.41</v>
      </c>
      <c r="F6049" s="184">
        <v>690700.32</v>
      </c>
      <c r="G6049" s="184">
        <v>883526.64</v>
      </c>
      <c r="H6049" s="184">
        <v>526429.42000000004</v>
      </c>
      <c r="I6049" s="184">
        <v>174585.93</v>
      </c>
      <c r="J6049" s="184">
        <v>286064.42</v>
      </c>
      <c r="K6049" s="184">
        <v>229356.33</v>
      </c>
      <c r="L6049" s="184">
        <v>317492.84000000003</v>
      </c>
      <c r="M6049" s="184">
        <v>563465.11</v>
      </c>
      <c r="N6049" s="184">
        <v>978868.02</v>
      </c>
      <c r="O6049" s="184">
        <v>1165621.67</v>
      </c>
    </row>
    <row r="6050" spans="1:15" ht="21" customHeight="1" thickBot="1" x14ac:dyDescent="0.3">
      <c r="A6050" s="242" t="s">
        <v>288</v>
      </c>
      <c r="B6050" s="241"/>
      <c r="C6050" s="43"/>
      <c r="D6050" s="178" t="s">
        <v>225</v>
      </c>
      <c r="E6050" s="221"/>
      <c r="F6050" s="221"/>
      <c r="G6050" s="221"/>
      <c r="H6050" s="221"/>
      <c r="I6050" s="221"/>
      <c r="J6050" s="221"/>
      <c r="K6050" s="221"/>
      <c r="L6050" s="221"/>
      <c r="M6050" s="221"/>
      <c r="N6050" s="221"/>
      <c r="O6050" s="222"/>
    </row>
    <row r="6051" spans="1:15" ht="16.5" thickBot="1" x14ac:dyDescent="0.3">
      <c r="A6051" s="223" t="s">
        <v>301</v>
      </c>
      <c r="B6051" s="224"/>
      <c r="C6051" s="224"/>
      <c r="D6051" s="224"/>
      <c r="E6051" s="224"/>
      <c r="F6051" s="224"/>
      <c r="G6051" s="224"/>
      <c r="H6051" s="224"/>
      <c r="I6051" s="224"/>
      <c r="J6051" s="224"/>
      <c r="K6051" s="224"/>
      <c r="L6051" s="224"/>
      <c r="M6051" s="224"/>
      <c r="N6051" s="224"/>
      <c r="O6051" s="224"/>
    </row>
    <row r="6052" spans="1:15" s="41" customFormat="1" ht="29.25" customHeight="1" thickBot="1" x14ac:dyDescent="0.3">
      <c r="A6052" s="215" t="s">
        <v>11</v>
      </c>
      <c r="B6052" s="219" t="s">
        <v>293</v>
      </c>
      <c r="C6052" s="220"/>
      <c r="D6052" s="179">
        <v>523770</v>
      </c>
      <c r="E6052" s="179">
        <v>480530</v>
      </c>
      <c r="F6052" s="179">
        <v>451790</v>
      </c>
      <c r="G6052" s="179">
        <v>465190</v>
      </c>
      <c r="H6052" s="179">
        <v>405240</v>
      </c>
      <c r="I6052" s="179">
        <v>284930</v>
      </c>
      <c r="J6052" s="179">
        <v>264810</v>
      </c>
      <c r="K6052" s="179">
        <v>278870</v>
      </c>
      <c r="L6052" s="179">
        <v>299754</v>
      </c>
      <c r="M6052" s="179">
        <v>395886</v>
      </c>
      <c r="N6052" s="179">
        <v>500310</v>
      </c>
      <c r="O6052" s="179">
        <v>610340</v>
      </c>
    </row>
    <row r="6053" spans="1:15" ht="16.5" thickBot="1" x14ac:dyDescent="0.3">
      <c r="A6053" s="215" t="s">
        <v>12</v>
      </c>
      <c r="B6053" s="225" t="s">
        <v>291</v>
      </c>
      <c r="C6053" s="226"/>
      <c r="D6053" s="179">
        <v>240205</v>
      </c>
      <c r="E6053" s="179">
        <v>227192</v>
      </c>
      <c r="F6053" s="179">
        <v>241518</v>
      </c>
      <c r="G6053" s="179">
        <v>210170</v>
      </c>
      <c r="H6053" s="179">
        <v>237439</v>
      </c>
      <c r="I6053" s="179">
        <v>210645</v>
      </c>
      <c r="J6053" s="179">
        <v>168105</v>
      </c>
      <c r="K6053" s="179">
        <v>193096</v>
      </c>
      <c r="L6053" s="179">
        <v>191700</v>
      </c>
      <c r="M6053" s="179">
        <v>220967</v>
      </c>
      <c r="N6053" s="179">
        <v>219638</v>
      </c>
      <c r="O6053" s="179">
        <v>274315</v>
      </c>
    </row>
    <row r="6054" spans="1:15" ht="33" customHeight="1" thickBot="1" x14ac:dyDescent="0.3">
      <c r="A6054" s="215" t="s">
        <v>13</v>
      </c>
      <c r="B6054" s="219" t="s">
        <v>292</v>
      </c>
      <c r="C6054" s="220"/>
      <c r="D6054" s="180">
        <v>283565</v>
      </c>
      <c r="E6054" s="180">
        <v>253338</v>
      </c>
      <c r="F6054" s="180">
        <v>210272</v>
      </c>
      <c r="G6054" s="180">
        <v>255020</v>
      </c>
      <c r="H6054" s="180">
        <v>167801</v>
      </c>
      <c r="I6054" s="180">
        <v>74285</v>
      </c>
      <c r="J6054" s="180">
        <v>96705</v>
      </c>
      <c r="K6054" s="180">
        <v>85774</v>
      </c>
      <c r="L6054" s="180">
        <v>108054</v>
      </c>
      <c r="M6054" s="180">
        <v>174919</v>
      </c>
      <c r="N6054" s="180">
        <v>280672</v>
      </c>
      <c r="O6054" s="180">
        <v>336025</v>
      </c>
    </row>
    <row r="6055" spans="1:15" ht="36" customHeight="1" thickBot="1" x14ac:dyDescent="0.3">
      <c r="A6055" s="215" t="s">
        <v>14</v>
      </c>
      <c r="B6055" s="219" t="s">
        <v>27</v>
      </c>
      <c r="C6055" s="220"/>
      <c r="D6055" s="181">
        <v>0.54139221413979421</v>
      </c>
      <c r="E6055" s="181">
        <v>0.5272053773957921</v>
      </c>
      <c r="F6055" s="181">
        <v>0.46541977467407425</v>
      </c>
      <c r="G6055" s="181">
        <v>0.54820610933167091</v>
      </c>
      <c r="H6055" s="181">
        <v>0.41407807718882639</v>
      </c>
      <c r="I6055" s="181">
        <v>0.26071315761766045</v>
      </c>
      <c r="J6055" s="181">
        <v>0.36518636003172084</v>
      </c>
      <c r="K6055" s="181">
        <v>0.30757700720765946</v>
      </c>
      <c r="L6055" s="181">
        <v>0.3604755899837867</v>
      </c>
      <c r="M6055" s="181">
        <v>0.44184184335894677</v>
      </c>
      <c r="N6055" s="181">
        <v>0.56099618236693249</v>
      </c>
      <c r="O6055" s="181">
        <v>0.55055378969099189</v>
      </c>
    </row>
    <row r="6056" spans="1:15" ht="81.75" customHeight="1" thickBot="1" x14ac:dyDescent="0.3">
      <c r="A6056" s="215" t="s">
        <v>28</v>
      </c>
      <c r="B6056" s="219" t="s">
        <v>29</v>
      </c>
      <c r="C6056" s="220"/>
      <c r="D6056" s="187">
        <v>5.0074746461197801</v>
      </c>
      <c r="E6056" s="187">
        <v>5.0074746461197801</v>
      </c>
      <c r="F6056" s="187">
        <v>5.0074746461197801</v>
      </c>
      <c r="G6056" s="187">
        <v>5.0074746461197801</v>
      </c>
      <c r="H6056" s="187">
        <v>5.0074746461197801</v>
      </c>
      <c r="I6056" s="187">
        <v>5.0074746461197801</v>
      </c>
      <c r="J6056" s="187">
        <v>5.0074746461197801</v>
      </c>
      <c r="K6056" s="187">
        <v>5.0074746461197801</v>
      </c>
      <c r="L6056" s="187">
        <v>5.0074746461197801</v>
      </c>
      <c r="M6056" s="187">
        <v>5.0074746461197801</v>
      </c>
      <c r="N6056" s="187">
        <v>5.0074746461197801</v>
      </c>
      <c r="O6056" s="187">
        <v>5.0074746461197801</v>
      </c>
    </row>
    <row r="6057" spans="1:15" ht="51" customHeight="1" thickBot="1" x14ac:dyDescent="0.3">
      <c r="A6057" s="215" t="s">
        <v>30</v>
      </c>
      <c r="B6057" s="219" t="s">
        <v>31</v>
      </c>
      <c r="C6057" s="220"/>
      <c r="D6057" s="182">
        <v>0.41760043678573022</v>
      </c>
      <c r="E6057" s="182">
        <v>0.4034136000417281</v>
      </c>
      <c r="F6057" s="182">
        <v>0.34162799732001026</v>
      </c>
      <c r="G6057" s="182">
        <v>0.42441433197760692</v>
      </c>
      <c r="H6057" s="182">
        <v>0.2902862998347624</v>
      </c>
      <c r="I6057" s="182">
        <v>0.13692138026359646</v>
      </c>
      <c r="J6057" s="182">
        <v>0.24139458267765684</v>
      </c>
      <c r="K6057" s="182">
        <v>0.18378522985359547</v>
      </c>
      <c r="L6057" s="182">
        <v>0.23668381262972271</v>
      </c>
      <c r="M6057" s="182">
        <v>0.31805006600488278</v>
      </c>
      <c r="N6057" s="182">
        <v>0.4372044050128685</v>
      </c>
      <c r="O6057" s="182">
        <v>0.4267620123369279</v>
      </c>
    </row>
    <row r="6058" spans="1:15" ht="83.25" customHeight="1" thickBot="1" x14ac:dyDescent="0.3">
      <c r="A6058" s="215" t="s">
        <v>32</v>
      </c>
      <c r="B6058" s="219" t="s">
        <v>33</v>
      </c>
      <c r="C6058" s="220"/>
      <c r="D6058" s="183">
        <v>218727</v>
      </c>
      <c r="E6058" s="183">
        <v>193852</v>
      </c>
      <c r="F6058" s="183">
        <v>154344</v>
      </c>
      <c r="G6058" s="183">
        <v>197433</v>
      </c>
      <c r="H6058" s="183">
        <v>117636</v>
      </c>
      <c r="I6058" s="183">
        <v>39013</v>
      </c>
      <c r="J6058" s="183">
        <v>63924</v>
      </c>
      <c r="K6058" s="183">
        <v>51252</v>
      </c>
      <c r="L6058" s="183">
        <v>70947</v>
      </c>
      <c r="M6058" s="183">
        <v>125912</v>
      </c>
      <c r="N6058" s="183">
        <v>218738</v>
      </c>
      <c r="O6058" s="183">
        <v>260470</v>
      </c>
    </row>
    <row r="6059" spans="1:15" ht="53.25" customHeight="1" thickBot="1" x14ac:dyDescent="0.3">
      <c r="A6059" s="215" t="s">
        <v>34</v>
      </c>
      <c r="B6059" s="219" t="s">
        <v>35</v>
      </c>
      <c r="C6059" s="220"/>
      <c r="D6059" s="184">
        <v>1095269.9069218412</v>
      </c>
      <c r="E6059" s="184">
        <v>970708.97509961156</v>
      </c>
      <c r="F6059" s="184">
        <v>772873.66678071138</v>
      </c>
      <c r="G6059" s="184">
        <v>988640.74180736649</v>
      </c>
      <c r="H6059" s="184">
        <v>589059.28747094644</v>
      </c>
      <c r="I6059" s="184">
        <v>195356.60836907098</v>
      </c>
      <c r="J6059" s="184">
        <v>320097.8092785608</v>
      </c>
      <c r="K6059" s="184">
        <v>256643.09056293097</v>
      </c>
      <c r="L6059" s="184">
        <v>355265.30371826002</v>
      </c>
      <c r="M6059" s="184">
        <v>630501.14764223376</v>
      </c>
      <c r="N6059" s="184">
        <v>1095324.9891429485</v>
      </c>
      <c r="O6059" s="184">
        <v>1304296.9210748191</v>
      </c>
    </row>
    <row r="6060" spans="1:15" ht="48.75" customHeight="1" thickBot="1" x14ac:dyDescent="0.3">
      <c r="A6060" s="215" t="s">
        <v>36</v>
      </c>
      <c r="B6060" s="219" t="s">
        <v>37</v>
      </c>
      <c r="C6060" s="220"/>
      <c r="D6060" s="184">
        <v>1021886.82</v>
      </c>
      <c r="E6060" s="184">
        <v>905671.47</v>
      </c>
      <c r="F6060" s="184">
        <v>721091.13</v>
      </c>
      <c r="G6060" s="184">
        <v>922401.81</v>
      </c>
      <c r="H6060" s="184">
        <v>549592.31999999995</v>
      </c>
      <c r="I6060" s="184">
        <v>182267.72</v>
      </c>
      <c r="J6060" s="184">
        <v>298651.26</v>
      </c>
      <c r="K6060" s="184">
        <v>239448</v>
      </c>
      <c r="L6060" s="184">
        <v>331462.53000000003</v>
      </c>
      <c r="M6060" s="184">
        <v>588257.56999999995</v>
      </c>
      <c r="N6060" s="184">
        <v>1021938.21</v>
      </c>
      <c r="O6060" s="184">
        <v>1216909.03</v>
      </c>
    </row>
    <row r="6061" spans="1:15" ht="20.25" customHeight="1" thickBot="1" x14ac:dyDescent="0.3">
      <c r="A6061" s="242" t="s">
        <v>288</v>
      </c>
      <c r="B6061" s="241"/>
      <c r="C6061" s="43"/>
      <c r="D6061" s="178" t="s">
        <v>225</v>
      </c>
      <c r="E6061" s="221"/>
      <c r="F6061" s="221"/>
      <c r="G6061" s="221"/>
      <c r="H6061" s="221"/>
      <c r="I6061" s="221"/>
      <c r="J6061" s="221"/>
      <c r="K6061" s="221"/>
      <c r="L6061" s="221"/>
      <c r="M6061" s="221"/>
      <c r="N6061" s="221"/>
      <c r="O6061" s="222"/>
    </row>
    <row r="6062" spans="1:15" ht="16.5" thickBot="1" x14ac:dyDescent="0.3">
      <c r="A6062" s="223" t="s">
        <v>302</v>
      </c>
      <c r="B6062" s="224"/>
      <c r="C6062" s="224"/>
      <c r="D6062" s="224"/>
      <c r="E6062" s="224"/>
      <c r="F6062" s="224"/>
      <c r="G6062" s="224"/>
      <c r="H6062" s="224"/>
      <c r="I6062" s="224"/>
      <c r="J6062" s="224"/>
      <c r="K6062" s="224"/>
      <c r="L6062" s="224"/>
      <c r="M6062" s="224"/>
      <c r="N6062" s="224"/>
      <c r="O6062" s="224"/>
    </row>
    <row r="6063" spans="1:15" s="41" customFormat="1" ht="29.25" customHeight="1" thickBot="1" x14ac:dyDescent="0.3">
      <c r="A6063" s="215" t="s">
        <v>11</v>
      </c>
      <c r="B6063" s="219" t="s">
        <v>293</v>
      </c>
      <c r="C6063" s="220"/>
      <c r="D6063" s="179">
        <v>523770</v>
      </c>
      <c r="E6063" s="179">
        <v>480530</v>
      </c>
      <c r="F6063" s="179">
        <v>451790</v>
      </c>
      <c r="G6063" s="179">
        <v>465190</v>
      </c>
      <c r="H6063" s="179">
        <v>405240</v>
      </c>
      <c r="I6063" s="179">
        <v>284930</v>
      </c>
      <c r="J6063" s="179">
        <v>264810</v>
      </c>
      <c r="K6063" s="179">
        <v>278870</v>
      </c>
      <c r="L6063" s="179">
        <v>299754</v>
      </c>
      <c r="M6063" s="179">
        <v>395886</v>
      </c>
      <c r="N6063" s="179">
        <v>500310</v>
      </c>
      <c r="O6063" s="179">
        <v>610340</v>
      </c>
    </row>
    <row r="6064" spans="1:15" ht="16.5" thickBot="1" x14ac:dyDescent="0.3">
      <c r="A6064" s="215" t="s">
        <v>12</v>
      </c>
      <c r="B6064" s="225" t="s">
        <v>291</v>
      </c>
      <c r="C6064" s="226"/>
      <c r="D6064" s="179">
        <v>240205</v>
      </c>
      <c r="E6064" s="179">
        <v>227192</v>
      </c>
      <c r="F6064" s="179">
        <v>241518</v>
      </c>
      <c r="G6064" s="179">
        <v>210170</v>
      </c>
      <c r="H6064" s="179">
        <v>237439</v>
      </c>
      <c r="I6064" s="179">
        <v>210645</v>
      </c>
      <c r="J6064" s="179">
        <v>168105</v>
      </c>
      <c r="K6064" s="179">
        <v>193096</v>
      </c>
      <c r="L6064" s="179">
        <v>191700</v>
      </c>
      <c r="M6064" s="179">
        <v>220967</v>
      </c>
      <c r="N6064" s="179">
        <v>219638</v>
      </c>
      <c r="O6064" s="179">
        <v>274315</v>
      </c>
    </row>
    <row r="6065" spans="1:15" ht="33" customHeight="1" thickBot="1" x14ac:dyDescent="0.3">
      <c r="A6065" s="215" t="s">
        <v>13</v>
      </c>
      <c r="B6065" s="219" t="s">
        <v>292</v>
      </c>
      <c r="C6065" s="220"/>
      <c r="D6065" s="180">
        <v>283565</v>
      </c>
      <c r="E6065" s="180">
        <v>253338</v>
      </c>
      <c r="F6065" s="180">
        <v>210272</v>
      </c>
      <c r="G6065" s="180">
        <v>255020</v>
      </c>
      <c r="H6065" s="180">
        <v>167801</v>
      </c>
      <c r="I6065" s="180">
        <v>74285</v>
      </c>
      <c r="J6065" s="180">
        <v>96705</v>
      </c>
      <c r="K6065" s="180">
        <v>85774</v>
      </c>
      <c r="L6065" s="180">
        <v>108054</v>
      </c>
      <c r="M6065" s="180">
        <v>174919</v>
      </c>
      <c r="N6065" s="180">
        <v>280672</v>
      </c>
      <c r="O6065" s="180">
        <v>336025</v>
      </c>
    </row>
    <row r="6066" spans="1:15" ht="36" customHeight="1" thickBot="1" x14ac:dyDescent="0.3">
      <c r="A6066" s="215" t="s">
        <v>14</v>
      </c>
      <c r="B6066" s="219" t="s">
        <v>27</v>
      </c>
      <c r="C6066" s="220"/>
      <c r="D6066" s="181">
        <v>0.54139221413979421</v>
      </c>
      <c r="E6066" s="181">
        <v>0.5272053773957921</v>
      </c>
      <c r="F6066" s="181">
        <v>0.46541977467407425</v>
      </c>
      <c r="G6066" s="181">
        <v>0.54820610933167091</v>
      </c>
      <c r="H6066" s="181">
        <v>0.41407807718882639</v>
      </c>
      <c r="I6066" s="181">
        <v>0.26071315761766045</v>
      </c>
      <c r="J6066" s="181">
        <v>0.36518636003172084</v>
      </c>
      <c r="K6066" s="181">
        <v>0.30757700720765946</v>
      </c>
      <c r="L6066" s="181">
        <v>0.3604755899837867</v>
      </c>
      <c r="M6066" s="181">
        <v>0.44184184335894677</v>
      </c>
      <c r="N6066" s="181">
        <v>0.56099618236693249</v>
      </c>
      <c r="O6066" s="181">
        <v>0.55055378969099189</v>
      </c>
    </row>
    <row r="6067" spans="1:15" ht="81.75" customHeight="1" thickBot="1" x14ac:dyDescent="0.3">
      <c r="A6067" s="215" t="s">
        <v>28</v>
      </c>
      <c r="B6067" s="219" t="s">
        <v>29</v>
      </c>
      <c r="C6067" s="220"/>
      <c r="D6067" s="187">
        <v>5.227803530549056</v>
      </c>
      <c r="E6067" s="187">
        <v>5.227803530549056</v>
      </c>
      <c r="F6067" s="187">
        <v>5.227803530549056</v>
      </c>
      <c r="G6067" s="187">
        <v>5.227803530549056</v>
      </c>
      <c r="H6067" s="187">
        <v>5.227803530549056</v>
      </c>
      <c r="I6067" s="187">
        <v>5.227803530549056</v>
      </c>
      <c r="J6067" s="187">
        <v>5.227803530549056</v>
      </c>
      <c r="K6067" s="187">
        <v>5.227803530549056</v>
      </c>
      <c r="L6067" s="187">
        <v>5.227803530549056</v>
      </c>
      <c r="M6067" s="187">
        <v>5.227803530549056</v>
      </c>
      <c r="N6067" s="187">
        <v>5.227803530549056</v>
      </c>
      <c r="O6067" s="187">
        <v>5.227803530549056</v>
      </c>
    </row>
    <row r="6068" spans="1:15" ht="51" customHeight="1" thickBot="1" x14ac:dyDescent="0.3">
      <c r="A6068" s="215" t="s">
        <v>30</v>
      </c>
      <c r="B6068" s="219" t="s">
        <v>31</v>
      </c>
      <c r="C6068" s="220"/>
      <c r="D6068" s="182">
        <v>0.41760043678573022</v>
      </c>
      <c r="E6068" s="182">
        <v>0.4034136000417281</v>
      </c>
      <c r="F6068" s="182">
        <v>0.34162799732001026</v>
      </c>
      <c r="G6068" s="182">
        <v>0.42441433197760692</v>
      </c>
      <c r="H6068" s="182">
        <v>0.2902862998347624</v>
      </c>
      <c r="I6068" s="182">
        <v>0.13692138026359646</v>
      </c>
      <c r="J6068" s="182">
        <v>0.24139458267765684</v>
      </c>
      <c r="K6068" s="182">
        <v>0.18378522985359547</v>
      </c>
      <c r="L6068" s="182">
        <v>0.23668381262972271</v>
      </c>
      <c r="M6068" s="182">
        <v>0.31805006600488278</v>
      </c>
      <c r="N6068" s="182">
        <v>0.4372044050128685</v>
      </c>
      <c r="O6068" s="182">
        <v>0.4267620123369279</v>
      </c>
    </row>
    <row r="6069" spans="1:15" ht="83.25" customHeight="1" thickBot="1" x14ac:dyDescent="0.3">
      <c r="A6069" s="215" t="s">
        <v>32</v>
      </c>
      <c r="B6069" s="219" t="s">
        <v>33</v>
      </c>
      <c r="C6069" s="220"/>
      <c r="D6069" s="183">
        <v>218727</v>
      </c>
      <c r="E6069" s="183">
        <v>193852</v>
      </c>
      <c r="F6069" s="183">
        <v>154344</v>
      </c>
      <c r="G6069" s="183">
        <v>197433</v>
      </c>
      <c r="H6069" s="183">
        <v>117636</v>
      </c>
      <c r="I6069" s="183">
        <v>39013</v>
      </c>
      <c r="J6069" s="183">
        <v>63924</v>
      </c>
      <c r="K6069" s="183">
        <v>51252</v>
      </c>
      <c r="L6069" s="183">
        <v>70947</v>
      </c>
      <c r="M6069" s="183">
        <v>125912</v>
      </c>
      <c r="N6069" s="183">
        <v>218738</v>
      </c>
      <c r="O6069" s="183">
        <v>260470</v>
      </c>
    </row>
    <row r="6070" spans="1:15" ht="53.25" customHeight="1" thickBot="1" x14ac:dyDescent="0.3">
      <c r="A6070" s="215" t="s">
        <v>34</v>
      </c>
      <c r="B6070" s="219" t="s">
        <v>35</v>
      </c>
      <c r="C6070" s="220"/>
      <c r="D6070" s="184">
        <v>1143461.7828264034</v>
      </c>
      <c r="E6070" s="184">
        <v>1013420.1700039956</v>
      </c>
      <c r="F6070" s="184">
        <v>806880.10811906355</v>
      </c>
      <c r="G6070" s="184">
        <v>1032140.9344468918</v>
      </c>
      <c r="H6070" s="184">
        <v>614977.89611966873</v>
      </c>
      <c r="I6070" s="184">
        <v>203952.29913731033</v>
      </c>
      <c r="J6070" s="184">
        <v>334182.11288681783</v>
      </c>
      <c r="K6070" s="184">
        <v>267935.38654770021</v>
      </c>
      <c r="L6070" s="184">
        <v>370896.97708186385</v>
      </c>
      <c r="M6070" s="184">
        <v>658243.19813849276</v>
      </c>
      <c r="N6070" s="184">
        <v>1143519.2886652395</v>
      </c>
      <c r="O6070" s="184">
        <v>1361685.9856021127</v>
      </c>
    </row>
    <row r="6071" spans="1:15" ht="48.75" customHeight="1" thickBot="1" x14ac:dyDescent="0.3">
      <c r="A6071" s="215" t="s">
        <v>36</v>
      </c>
      <c r="B6071" s="219" t="s">
        <v>37</v>
      </c>
      <c r="C6071" s="220"/>
      <c r="D6071" s="184">
        <v>1066849.8400000001</v>
      </c>
      <c r="E6071" s="184">
        <v>945521.02</v>
      </c>
      <c r="F6071" s="184">
        <v>752819.14</v>
      </c>
      <c r="G6071" s="184">
        <v>962987.49</v>
      </c>
      <c r="H6071" s="184">
        <v>573774.38</v>
      </c>
      <c r="I6071" s="184">
        <v>190287.5</v>
      </c>
      <c r="J6071" s="184">
        <v>311791.90999999997</v>
      </c>
      <c r="K6071" s="184">
        <v>249983.72</v>
      </c>
      <c r="L6071" s="184">
        <v>346046.88</v>
      </c>
      <c r="M6071" s="184">
        <v>614140.9</v>
      </c>
      <c r="N6071" s="184">
        <v>1066903.5</v>
      </c>
      <c r="O6071" s="184">
        <v>1270453.02</v>
      </c>
    </row>
    <row r="6072" spans="1:15" ht="27.75" customHeight="1" thickBot="1" x14ac:dyDescent="0.3">
      <c r="A6072" s="242" t="s">
        <v>288</v>
      </c>
      <c r="B6072" s="241"/>
      <c r="C6072" s="43"/>
      <c r="D6072" s="178" t="s">
        <v>225</v>
      </c>
      <c r="E6072" s="221"/>
      <c r="F6072" s="221"/>
      <c r="G6072" s="221"/>
      <c r="H6072" s="221"/>
      <c r="I6072" s="221"/>
      <c r="J6072" s="221"/>
      <c r="K6072" s="221"/>
      <c r="L6072" s="221"/>
      <c r="M6072" s="221"/>
      <c r="N6072" s="221"/>
      <c r="O6072" s="222"/>
    </row>
    <row r="6073" spans="1:15" ht="16.5" thickBot="1" x14ac:dyDescent="0.3">
      <c r="A6073" s="223" t="s">
        <v>1402</v>
      </c>
      <c r="B6073" s="224"/>
      <c r="C6073" s="224"/>
      <c r="D6073" s="224"/>
      <c r="E6073" s="224"/>
      <c r="F6073" s="224"/>
      <c r="G6073" s="224"/>
      <c r="H6073" s="224"/>
      <c r="I6073" s="224"/>
      <c r="J6073" s="224"/>
      <c r="K6073" s="224"/>
      <c r="L6073" s="224"/>
      <c r="M6073" s="224"/>
      <c r="N6073" s="224"/>
      <c r="O6073" s="224"/>
    </row>
    <row r="6074" spans="1:15" s="41" customFormat="1" ht="29.25" customHeight="1" thickBot="1" x14ac:dyDescent="0.3">
      <c r="A6074" s="215" t="s">
        <v>11</v>
      </c>
      <c r="B6074" s="219" t="s">
        <v>293</v>
      </c>
      <c r="C6074" s="220"/>
      <c r="D6074" s="179">
        <v>523770</v>
      </c>
      <c r="E6074" s="179">
        <v>480530</v>
      </c>
      <c r="F6074" s="179">
        <v>451790</v>
      </c>
      <c r="G6074" s="179">
        <v>465190</v>
      </c>
      <c r="H6074" s="179">
        <v>405240</v>
      </c>
      <c r="I6074" s="179">
        <v>284930</v>
      </c>
      <c r="J6074" s="179">
        <v>264810</v>
      </c>
      <c r="K6074" s="179">
        <v>278870</v>
      </c>
      <c r="L6074" s="179">
        <v>299754</v>
      </c>
      <c r="M6074" s="179">
        <v>395886</v>
      </c>
      <c r="N6074" s="179">
        <v>500310</v>
      </c>
      <c r="O6074" s="179">
        <v>610340</v>
      </c>
    </row>
    <row r="6075" spans="1:15" ht="16.5" thickBot="1" x14ac:dyDescent="0.3">
      <c r="A6075" s="215" t="s">
        <v>12</v>
      </c>
      <c r="B6075" s="225" t="s">
        <v>291</v>
      </c>
      <c r="C6075" s="226"/>
      <c r="D6075" s="179">
        <v>240205</v>
      </c>
      <c r="E6075" s="179">
        <v>227192</v>
      </c>
      <c r="F6075" s="179">
        <v>241518</v>
      </c>
      <c r="G6075" s="179">
        <v>210170</v>
      </c>
      <c r="H6075" s="179">
        <v>237439</v>
      </c>
      <c r="I6075" s="179">
        <v>210645</v>
      </c>
      <c r="J6075" s="179">
        <v>168105</v>
      </c>
      <c r="K6075" s="179">
        <v>193096</v>
      </c>
      <c r="L6075" s="179">
        <v>191700</v>
      </c>
      <c r="M6075" s="179">
        <v>220967</v>
      </c>
      <c r="N6075" s="179">
        <v>219638</v>
      </c>
      <c r="O6075" s="179">
        <v>274315</v>
      </c>
    </row>
    <row r="6076" spans="1:15" ht="33" customHeight="1" thickBot="1" x14ac:dyDescent="0.3">
      <c r="A6076" s="215" t="s">
        <v>13</v>
      </c>
      <c r="B6076" s="219" t="s">
        <v>292</v>
      </c>
      <c r="C6076" s="220"/>
      <c r="D6076" s="180">
        <v>283565</v>
      </c>
      <c r="E6076" s="180">
        <v>253338</v>
      </c>
      <c r="F6076" s="180">
        <v>210272</v>
      </c>
      <c r="G6076" s="180">
        <v>255020</v>
      </c>
      <c r="H6076" s="180">
        <v>167801</v>
      </c>
      <c r="I6076" s="180">
        <v>74285</v>
      </c>
      <c r="J6076" s="180">
        <v>96705</v>
      </c>
      <c r="K6076" s="180">
        <v>85774</v>
      </c>
      <c r="L6076" s="180">
        <v>108054</v>
      </c>
      <c r="M6076" s="180">
        <v>174919</v>
      </c>
      <c r="N6076" s="180">
        <v>280672</v>
      </c>
      <c r="O6076" s="180">
        <v>336025</v>
      </c>
    </row>
    <row r="6077" spans="1:15" ht="36" customHeight="1" thickBot="1" x14ac:dyDescent="0.3">
      <c r="A6077" s="215" t="s">
        <v>14</v>
      </c>
      <c r="B6077" s="219" t="s">
        <v>27</v>
      </c>
      <c r="C6077" s="220"/>
      <c r="D6077" s="181">
        <v>0.54139221413979421</v>
      </c>
      <c r="E6077" s="181">
        <v>0.5272053773957921</v>
      </c>
      <c r="F6077" s="181">
        <v>0.46541977467407425</v>
      </c>
      <c r="G6077" s="181">
        <v>0.54820610933167091</v>
      </c>
      <c r="H6077" s="181">
        <v>0.41407807718882639</v>
      </c>
      <c r="I6077" s="181">
        <v>0.26071315761766045</v>
      </c>
      <c r="J6077" s="181">
        <v>0.36518636003172084</v>
      </c>
      <c r="K6077" s="181">
        <v>0.30757700720765946</v>
      </c>
      <c r="L6077" s="181">
        <v>0.3604755899837867</v>
      </c>
      <c r="M6077" s="181">
        <v>0.44184184335894677</v>
      </c>
      <c r="N6077" s="181">
        <v>0.56099618236693249</v>
      </c>
      <c r="O6077" s="181">
        <v>0.55055378969099189</v>
      </c>
    </row>
    <row r="6078" spans="1:15" ht="81.75" customHeight="1" thickBot="1" x14ac:dyDescent="0.3">
      <c r="A6078" s="215" t="s">
        <v>28</v>
      </c>
      <c r="B6078" s="219" t="s">
        <v>29</v>
      </c>
      <c r="C6078" s="220"/>
      <c r="D6078" s="187">
        <v>5.4369156717710183</v>
      </c>
      <c r="E6078" s="187">
        <v>5.4369156717710183</v>
      </c>
      <c r="F6078" s="187">
        <v>5.4369156717710183</v>
      </c>
      <c r="G6078" s="187">
        <v>5.4369156717710183</v>
      </c>
      <c r="H6078" s="187">
        <v>5.4369156717710183</v>
      </c>
      <c r="I6078" s="187">
        <v>5.4369156717710183</v>
      </c>
      <c r="J6078" s="187">
        <v>5.4369156717710183</v>
      </c>
      <c r="K6078" s="187">
        <v>5.4369156717710183</v>
      </c>
      <c r="L6078" s="187">
        <v>5.4369156717710183</v>
      </c>
      <c r="M6078" s="187">
        <v>5.4369156717710183</v>
      </c>
      <c r="N6078" s="187">
        <v>5.4369156717710183</v>
      </c>
      <c r="O6078" s="187">
        <v>5.4369156717710183</v>
      </c>
    </row>
    <row r="6079" spans="1:15" ht="51" customHeight="1" thickBot="1" x14ac:dyDescent="0.3">
      <c r="A6079" s="215" t="s">
        <v>30</v>
      </c>
      <c r="B6079" s="219" t="s">
        <v>31</v>
      </c>
      <c r="C6079" s="220"/>
      <c r="D6079" s="182">
        <v>0.41760043678573022</v>
      </c>
      <c r="E6079" s="182">
        <v>0.4034136000417281</v>
      </c>
      <c r="F6079" s="182">
        <v>0.34162799732001026</v>
      </c>
      <c r="G6079" s="182">
        <v>0.42441433197760692</v>
      </c>
      <c r="H6079" s="182">
        <v>0.2902862998347624</v>
      </c>
      <c r="I6079" s="182">
        <v>0.13692138026359646</v>
      </c>
      <c r="J6079" s="182">
        <v>0.24139458267765684</v>
      </c>
      <c r="K6079" s="182">
        <v>0.18378522985359547</v>
      </c>
      <c r="L6079" s="182">
        <v>0.23668381262972271</v>
      </c>
      <c r="M6079" s="182">
        <v>0.31805006600488278</v>
      </c>
      <c r="N6079" s="182">
        <v>0.4372044050128685</v>
      </c>
      <c r="O6079" s="182">
        <v>0.4267620123369279</v>
      </c>
    </row>
    <row r="6080" spans="1:15" ht="83.25" customHeight="1" thickBot="1" x14ac:dyDescent="0.3">
      <c r="A6080" s="215" t="s">
        <v>32</v>
      </c>
      <c r="B6080" s="219" t="s">
        <v>33</v>
      </c>
      <c r="C6080" s="220"/>
      <c r="D6080" s="183">
        <v>218727</v>
      </c>
      <c r="E6080" s="183">
        <v>193852</v>
      </c>
      <c r="F6080" s="183">
        <v>154344</v>
      </c>
      <c r="G6080" s="183">
        <v>197433</v>
      </c>
      <c r="H6080" s="183">
        <v>117636</v>
      </c>
      <c r="I6080" s="183">
        <v>39013</v>
      </c>
      <c r="J6080" s="183">
        <v>63924</v>
      </c>
      <c r="K6080" s="183">
        <v>51252</v>
      </c>
      <c r="L6080" s="183">
        <v>70947</v>
      </c>
      <c r="M6080" s="183">
        <v>125912</v>
      </c>
      <c r="N6080" s="183">
        <v>218738</v>
      </c>
      <c r="O6080" s="183">
        <v>260470</v>
      </c>
    </row>
    <row r="6081" spans="1:15" ht="53.25" customHeight="1" thickBot="1" x14ac:dyDescent="0.3">
      <c r="A6081" s="215" t="s">
        <v>34</v>
      </c>
      <c r="B6081" s="219" t="s">
        <v>35</v>
      </c>
      <c r="C6081" s="220"/>
      <c r="D6081" s="184">
        <v>1189200.2541394595</v>
      </c>
      <c r="E6081" s="184">
        <v>1053956.9768041554</v>
      </c>
      <c r="F6081" s="184">
        <v>839155.312443826</v>
      </c>
      <c r="G6081" s="184">
        <v>1073426.5718247674</v>
      </c>
      <c r="H6081" s="184">
        <v>639577.01196445548</v>
      </c>
      <c r="I6081" s="184">
        <v>212110.39110280274</v>
      </c>
      <c r="J6081" s="184">
        <v>347549.39740229055</v>
      </c>
      <c r="K6081" s="184">
        <v>278652.80200960825</v>
      </c>
      <c r="L6081" s="184">
        <v>385732.85616513842</v>
      </c>
      <c r="M6081" s="184">
        <v>684572.92606403248</v>
      </c>
      <c r="N6081" s="184">
        <v>1189260.0602118489</v>
      </c>
      <c r="O6081" s="184">
        <v>1416153.4250261972</v>
      </c>
    </row>
    <row r="6082" spans="1:15" ht="48.75" customHeight="1" thickBot="1" x14ac:dyDescent="0.3">
      <c r="A6082" s="215" t="s">
        <v>36</v>
      </c>
      <c r="B6082" s="219" t="s">
        <v>37</v>
      </c>
      <c r="C6082" s="220"/>
      <c r="D6082" s="184">
        <v>1109523.8400000001</v>
      </c>
      <c r="E6082" s="184">
        <v>983341.86</v>
      </c>
      <c r="F6082" s="184">
        <v>782931.91</v>
      </c>
      <c r="G6082" s="184">
        <v>1001506.99</v>
      </c>
      <c r="H6082" s="184">
        <v>596725.35</v>
      </c>
      <c r="I6082" s="184">
        <v>197898.99</v>
      </c>
      <c r="J6082" s="184">
        <v>324263.59000000003</v>
      </c>
      <c r="K6082" s="184">
        <v>259983.06</v>
      </c>
      <c r="L6082" s="184">
        <v>359888.75</v>
      </c>
      <c r="M6082" s="184">
        <v>638706.54</v>
      </c>
      <c r="N6082" s="184">
        <v>1109579.6399999999</v>
      </c>
      <c r="O6082" s="184">
        <v>1321271.1499999999</v>
      </c>
    </row>
    <row r="6083" spans="1:15" ht="20.25" customHeight="1" thickBot="1" x14ac:dyDescent="0.3">
      <c r="A6083" s="242" t="s">
        <v>289</v>
      </c>
      <c r="B6083" s="241"/>
      <c r="C6083" s="42"/>
      <c r="D6083" s="190" t="s">
        <v>227</v>
      </c>
      <c r="E6083" s="230"/>
      <c r="F6083" s="230"/>
      <c r="G6083" s="230"/>
      <c r="H6083" s="230"/>
      <c r="I6083" s="230"/>
      <c r="J6083" s="230"/>
      <c r="K6083" s="230"/>
      <c r="L6083" s="230"/>
      <c r="M6083" s="230"/>
      <c r="N6083" s="230"/>
      <c r="O6083" s="231"/>
    </row>
    <row r="6084" spans="1:15" ht="16.5" thickBot="1" x14ac:dyDescent="0.3">
      <c r="A6084" s="223" t="s">
        <v>294</v>
      </c>
      <c r="B6084" s="232"/>
      <c r="C6084" s="232"/>
      <c r="D6084" s="232"/>
      <c r="E6084" s="232"/>
      <c r="F6084" s="232"/>
      <c r="G6084" s="232"/>
      <c r="H6084" s="232"/>
      <c r="I6084" s="232"/>
      <c r="J6084" s="232"/>
      <c r="K6084" s="232"/>
      <c r="L6084" s="232"/>
      <c r="M6084" s="232"/>
      <c r="N6084" s="232"/>
      <c r="O6084" s="233"/>
    </row>
    <row r="6085" spans="1:15" s="41" customFormat="1" ht="29.25" customHeight="1" thickBot="1" x14ac:dyDescent="0.3">
      <c r="A6085" s="215" t="s">
        <v>11</v>
      </c>
      <c r="B6085" s="219" t="s">
        <v>293</v>
      </c>
      <c r="C6085" s="220"/>
      <c r="D6085" s="183">
        <v>1890577</v>
      </c>
      <c r="E6085" s="183">
        <v>1726533</v>
      </c>
      <c r="F6085" s="183">
        <v>1563345</v>
      </c>
      <c r="G6085" s="183">
        <v>1623117</v>
      </c>
      <c r="H6085" s="183">
        <v>1462179</v>
      </c>
      <c r="I6085" s="183">
        <v>1089010</v>
      </c>
      <c r="J6085" s="183">
        <v>1095166</v>
      </c>
      <c r="K6085" s="183">
        <v>1174798</v>
      </c>
      <c r="L6085" s="183">
        <v>1157112</v>
      </c>
      <c r="M6085" s="183">
        <v>1479824</v>
      </c>
      <c r="N6085" s="183">
        <v>1846908</v>
      </c>
      <c r="O6085" s="183">
        <v>2355900</v>
      </c>
    </row>
    <row r="6086" spans="1:15" ht="16.5" thickBot="1" x14ac:dyDescent="0.3">
      <c r="A6086" s="215" t="s">
        <v>12</v>
      </c>
      <c r="B6086" s="225" t="s">
        <v>291</v>
      </c>
      <c r="C6086" s="226"/>
      <c r="D6086" s="183">
        <v>1172399</v>
      </c>
      <c r="E6086" s="183">
        <v>1161110</v>
      </c>
      <c r="F6086" s="183">
        <v>956326</v>
      </c>
      <c r="G6086" s="183">
        <v>960223</v>
      </c>
      <c r="H6086" s="183">
        <v>1003001</v>
      </c>
      <c r="I6086" s="183">
        <v>794931</v>
      </c>
      <c r="J6086" s="183">
        <v>780919</v>
      </c>
      <c r="K6086" s="183">
        <v>849381</v>
      </c>
      <c r="L6086" s="183">
        <v>787144</v>
      </c>
      <c r="M6086" s="183">
        <v>829900</v>
      </c>
      <c r="N6086" s="183">
        <v>1001544</v>
      </c>
      <c r="O6086" s="183">
        <v>1312786</v>
      </c>
    </row>
    <row r="6087" spans="1:15" ht="33" customHeight="1" thickBot="1" x14ac:dyDescent="0.3">
      <c r="A6087" s="215" t="s">
        <v>13</v>
      </c>
      <c r="B6087" s="219" t="s">
        <v>292</v>
      </c>
      <c r="C6087" s="220"/>
      <c r="D6087" s="188">
        <v>718178</v>
      </c>
      <c r="E6087" s="188">
        <v>565423</v>
      </c>
      <c r="F6087" s="188">
        <v>607019</v>
      </c>
      <c r="G6087" s="188">
        <v>662894</v>
      </c>
      <c r="H6087" s="188">
        <v>459178</v>
      </c>
      <c r="I6087" s="188">
        <v>294079</v>
      </c>
      <c r="J6087" s="188">
        <v>314247</v>
      </c>
      <c r="K6087" s="188">
        <v>325417</v>
      </c>
      <c r="L6087" s="188">
        <v>369968</v>
      </c>
      <c r="M6087" s="188">
        <v>649924</v>
      </c>
      <c r="N6087" s="188">
        <v>845364</v>
      </c>
      <c r="O6087" s="188">
        <v>1043114</v>
      </c>
    </row>
    <row r="6088" spans="1:15" ht="36" customHeight="1" thickBot="1" x14ac:dyDescent="0.3">
      <c r="A6088" s="215" t="s">
        <v>14</v>
      </c>
      <c r="B6088" s="219" t="s">
        <v>27</v>
      </c>
      <c r="C6088" s="220"/>
      <c r="D6088" s="181">
        <v>0.37987238816509455</v>
      </c>
      <c r="E6088" s="181">
        <v>0.32749040997189166</v>
      </c>
      <c r="F6088" s="181">
        <v>0.38828217699867912</v>
      </c>
      <c r="G6088" s="181">
        <v>0.40840801987780301</v>
      </c>
      <c r="H6088" s="181">
        <v>0.31403679029722081</v>
      </c>
      <c r="I6088" s="181">
        <v>0.27004251567937854</v>
      </c>
      <c r="J6088" s="181">
        <v>0.28694006205451961</v>
      </c>
      <c r="K6088" s="181">
        <v>0.27699825842400139</v>
      </c>
      <c r="L6088" s="181">
        <v>0.31973395833765444</v>
      </c>
      <c r="M6088" s="181">
        <v>0.43919006584566811</v>
      </c>
      <c r="N6088" s="181">
        <v>0.45771852198376961</v>
      </c>
      <c r="O6088" s="181">
        <v>0.44276667091132899</v>
      </c>
    </row>
    <row r="6089" spans="1:15" ht="81.75" customHeight="1" thickBot="1" x14ac:dyDescent="0.3">
      <c r="A6089" s="215" t="s">
        <v>28</v>
      </c>
      <c r="B6089" s="219" t="s">
        <v>29</v>
      </c>
      <c r="C6089" s="220"/>
      <c r="D6089" s="174">
        <v>3.7071141797564278</v>
      </c>
      <c r="E6089" s="174">
        <v>3.7071141797564278</v>
      </c>
      <c r="F6089" s="174">
        <v>3.7071141797564278</v>
      </c>
      <c r="G6089" s="174">
        <v>3.7071141797564278</v>
      </c>
      <c r="H6089" s="174">
        <v>3.7071141797564278</v>
      </c>
      <c r="I6089" s="174">
        <v>3.7071141797564278</v>
      </c>
      <c r="J6089" s="174">
        <v>3.7071141797564278</v>
      </c>
      <c r="K6089" s="174">
        <v>3.7071141797564278</v>
      </c>
      <c r="L6089" s="174">
        <v>3.7071141797564278</v>
      </c>
      <c r="M6089" s="174">
        <v>3.7071141797564278</v>
      </c>
      <c r="N6089" s="174">
        <v>3.7071141797564278</v>
      </c>
      <c r="O6089" s="174">
        <v>3.7071141797564278</v>
      </c>
    </row>
    <row r="6090" spans="1:15" ht="51" customHeight="1" thickBot="1" x14ac:dyDescent="0.3">
      <c r="A6090" s="215" t="s">
        <v>30</v>
      </c>
      <c r="B6090" s="219" t="s">
        <v>31</v>
      </c>
      <c r="C6090" s="220"/>
      <c r="D6090" s="182">
        <v>0.37987238816509455</v>
      </c>
      <c r="E6090" s="182">
        <v>0.23218415935618167</v>
      </c>
      <c r="F6090" s="182">
        <v>0.2929759263829691</v>
      </c>
      <c r="G6090" s="182">
        <v>0.31310176926209299</v>
      </c>
      <c r="H6090" s="182">
        <v>0.21873053968151082</v>
      </c>
      <c r="I6090" s="182">
        <v>0.17473626506366854</v>
      </c>
      <c r="J6090" s="182">
        <v>0.19163381143880961</v>
      </c>
      <c r="K6090" s="182">
        <v>0.18169200780829139</v>
      </c>
      <c r="L6090" s="182">
        <v>0.22442770772194445</v>
      </c>
      <c r="M6090" s="182">
        <v>0.34388381522995815</v>
      </c>
      <c r="N6090" s="182">
        <v>0.36241227136805965</v>
      </c>
      <c r="O6090" s="182">
        <v>0.34746042029561897</v>
      </c>
    </row>
    <row r="6091" spans="1:15" ht="83.25" customHeight="1" thickBot="1" x14ac:dyDescent="0.3">
      <c r="A6091" s="215" t="s">
        <v>32</v>
      </c>
      <c r="B6091" s="219" t="s">
        <v>33</v>
      </c>
      <c r="C6091" s="220"/>
      <c r="D6091" s="183">
        <v>0</v>
      </c>
      <c r="E6091" s="183">
        <v>164549</v>
      </c>
      <c r="F6091" s="183">
        <v>148997</v>
      </c>
      <c r="G6091" s="183">
        <v>154693</v>
      </c>
      <c r="H6091" s="183">
        <v>139355</v>
      </c>
      <c r="I6091" s="183">
        <v>103789</v>
      </c>
      <c r="J6091" s="183">
        <v>104376</v>
      </c>
      <c r="K6091" s="183">
        <v>111966</v>
      </c>
      <c r="L6091" s="183">
        <v>110280</v>
      </c>
      <c r="M6091" s="183">
        <v>141036</v>
      </c>
      <c r="N6091" s="183">
        <v>176022</v>
      </c>
      <c r="O6091" s="183">
        <v>224532</v>
      </c>
    </row>
    <row r="6092" spans="1:15" ht="53.25" customHeight="1" thickBot="1" x14ac:dyDescent="0.3">
      <c r="A6092" s="215" t="s">
        <v>34</v>
      </c>
      <c r="B6092" s="219" t="s">
        <v>35</v>
      </c>
      <c r="C6092" s="220"/>
      <c r="D6092" s="184">
        <v>0</v>
      </c>
      <c r="E6092" s="185">
        <v>610001.93116474047</v>
      </c>
      <c r="F6092" s="185">
        <v>552348.8914411685</v>
      </c>
      <c r="G6092" s="185">
        <v>573464.61380906112</v>
      </c>
      <c r="H6092" s="185">
        <v>516604.89651995699</v>
      </c>
      <c r="I6092" s="185">
        <v>384757.67360273987</v>
      </c>
      <c r="J6092" s="185">
        <v>386933.74962625693</v>
      </c>
      <c r="K6092" s="185">
        <v>415070.74625060818</v>
      </c>
      <c r="L6092" s="185">
        <v>408820.55174353888</v>
      </c>
      <c r="M6092" s="185">
        <v>522836.55545612756</v>
      </c>
      <c r="N6092" s="185">
        <v>652533.65214908589</v>
      </c>
      <c r="O6092" s="185">
        <v>832365.76100907021</v>
      </c>
    </row>
    <row r="6093" spans="1:15" ht="48.75" customHeight="1" thickBot="1" x14ac:dyDescent="0.3">
      <c r="A6093" s="215" t="s">
        <v>36</v>
      </c>
      <c r="B6093" s="219" t="s">
        <v>37</v>
      </c>
      <c r="C6093" s="220"/>
      <c r="D6093" s="184">
        <v>0</v>
      </c>
      <c r="E6093" s="184">
        <v>569131.80000000005</v>
      </c>
      <c r="F6093" s="184">
        <v>515341.52</v>
      </c>
      <c r="G6093" s="184">
        <v>535042.48</v>
      </c>
      <c r="H6093" s="184">
        <v>481992.37</v>
      </c>
      <c r="I6093" s="184">
        <v>358978.91</v>
      </c>
      <c r="J6093" s="184">
        <v>361009.19</v>
      </c>
      <c r="K6093" s="184">
        <v>387261.01</v>
      </c>
      <c r="L6093" s="184">
        <v>381429.57</v>
      </c>
      <c r="M6093" s="184">
        <v>487806.51</v>
      </c>
      <c r="N6093" s="184">
        <v>608813.9</v>
      </c>
      <c r="O6093" s="184">
        <v>776597.26</v>
      </c>
    </row>
    <row r="6094" spans="1:15" ht="20.25" customHeight="1" thickBot="1" x14ac:dyDescent="0.3">
      <c r="A6094" s="242" t="s">
        <v>289</v>
      </c>
      <c r="B6094" s="241"/>
      <c r="C6094" s="43"/>
      <c r="D6094" s="178" t="s">
        <v>227</v>
      </c>
      <c r="E6094" s="221"/>
      <c r="F6094" s="221"/>
      <c r="G6094" s="221"/>
      <c r="H6094" s="221"/>
      <c r="I6094" s="221"/>
      <c r="J6094" s="221"/>
      <c r="K6094" s="221"/>
      <c r="L6094" s="221"/>
      <c r="M6094" s="221"/>
      <c r="N6094" s="221"/>
      <c r="O6094" s="222"/>
    </row>
    <row r="6095" spans="1:15" ht="16.5" thickBot="1" x14ac:dyDescent="0.3">
      <c r="A6095" s="223" t="s">
        <v>295</v>
      </c>
      <c r="B6095" s="224"/>
      <c r="C6095" s="224"/>
      <c r="D6095" s="224"/>
      <c r="E6095" s="224"/>
      <c r="F6095" s="224"/>
      <c r="G6095" s="224"/>
      <c r="H6095" s="224"/>
      <c r="I6095" s="224"/>
      <c r="J6095" s="224"/>
      <c r="K6095" s="224"/>
      <c r="L6095" s="224"/>
      <c r="M6095" s="224"/>
      <c r="N6095" s="224"/>
      <c r="O6095" s="224"/>
    </row>
    <row r="6096" spans="1:15" s="41" customFormat="1" ht="29.25" customHeight="1" thickBot="1" x14ac:dyDescent="0.3">
      <c r="A6096" s="215" t="s">
        <v>11</v>
      </c>
      <c r="B6096" s="219" t="s">
        <v>293</v>
      </c>
      <c r="C6096" s="220"/>
      <c r="D6096" s="183">
        <v>1890577</v>
      </c>
      <c r="E6096" s="183">
        <v>1726533</v>
      </c>
      <c r="F6096" s="183">
        <v>1563345</v>
      </c>
      <c r="G6096" s="183">
        <v>1623117</v>
      </c>
      <c r="H6096" s="183">
        <v>1462179</v>
      </c>
      <c r="I6096" s="183">
        <v>1089010</v>
      </c>
      <c r="J6096" s="183">
        <v>1095166</v>
      </c>
      <c r="K6096" s="183">
        <v>1174798</v>
      </c>
      <c r="L6096" s="183">
        <v>1157112</v>
      </c>
      <c r="M6096" s="183">
        <v>1479824</v>
      </c>
      <c r="N6096" s="183">
        <v>1846908</v>
      </c>
      <c r="O6096" s="183">
        <v>2355900</v>
      </c>
    </row>
    <row r="6097" spans="1:15" ht="16.5" thickBot="1" x14ac:dyDescent="0.3">
      <c r="A6097" s="215" t="s">
        <v>12</v>
      </c>
      <c r="B6097" s="225" t="s">
        <v>291</v>
      </c>
      <c r="C6097" s="226"/>
      <c r="D6097" s="183">
        <v>1172399</v>
      </c>
      <c r="E6097" s="183">
        <v>1161110</v>
      </c>
      <c r="F6097" s="183">
        <v>956326</v>
      </c>
      <c r="G6097" s="183">
        <v>960223</v>
      </c>
      <c r="H6097" s="183">
        <v>1003001</v>
      </c>
      <c r="I6097" s="183">
        <v>794931</v>
      </c>
      <c r="J6097" s="183">
        <v>780919</v>
      </c>
      <c r="K6097" s="183">
        <v>849381</v>
      </c>
      <c r="L6097" s="183">
        <v>787144</v>
      </c>
      <c r="M6097" s="183">
        <v>829900</v>
      </c>
      <c r="N6097" s="183">
        <v>1001544</v>
      </c>
      <c r="O6097" s="183">
        <v>1312786</v>
      </c>
    </row>
    <row r="6098" spans="1:15" ht="33" customHeight="1" thickBot="1" x14ac:dyDescent="0.3">
      <c r="A6098" s="215" t="s">
        <v>13</v>
      </c>
      <c r="B6098" s="219" t="s">
        <v>292</v>
      </c>
      <c r="C6098" s="220"/>
      <c r="D6098" s="188">
        <v>718178</v>
      </c>
      <c r="E6098" s="188">
        <v>565423</v>
      </c>
      <c r="F6098" s="188">
        <v>607019</v>
      </c>
      <c r="G6098" s="188">
        <v>662894</v>
      </c>
      <c r="H6098" s="188">
        <v>459178</v>
      </c>
      <c r="I6098" s="188">
        <v>294079</v>
      </c>
      <c r="J6098" s="188">
        <v>314247</v>
      </c>
      <c r="K6098" s="188">
        <v>325417</v>
      </c>
      <c r="L6098" s="188">
        <v>369968</v>
      </c>
      <c r="M6098" s="188">
        <v>649924</v>
      </c>
      <c r="N6098" s="188">
        <v>845364</v>
      </c>
      <c r="O6098" s="188">
        <v>1043114</v>
      </c>
    </row>
    <row r="6099" spans="1:15" ht="36" customHeight="1" thickBot="1" x14ac:dyDescent="0.3">
      <c r="A6099" s="215" t="s">
        <v>14</v>
      </c>
      <c r="B6099" s="219" t="s">
        <v>27</v>
      </c>
      <c r="C6099" s="220"/>
      <c r="D6099" s="189">
        <v>0.37987238816509455</v>
      </c>
      <c r="E6099" s="189">
        <v>0.32749040997189166</v>
      </c>
      <c r="F6099" s="189">
        <v>0.38828217699867912</v>
      </c>
      <c r="G6099" s="189">
        <v>0.40840801987780301</v>
      </c>
      <c r="H6099" s="189">
        <v>0.31403679029722081</v>
      </c>
      <c r="I6099" s="189">
        <v>0.27004251567937854</v>
      </c>
      <c r="J6099" s="189">
        <v>0.28694006205451961</v>
      </c>
      <c r="K6099" s="189">
        <v>0.27699825842400139</v>
      </c>
      <c r="L6099" s="189">
        <v>0.31973395833765444</v>
      </c>
      <c r="M6099" s="189">
        <v>0.43919006584566811</v>
      </c>
      <c r="N6099" s="189">
        <v>0.45771852198376961</v>
      </c>
      <c r="O6099" s="189">
        <v>0.44276667091132899</v>
      </c>
    </row>
    <row r="6100" spans="1:15" ht="81.75" customHeight="1" thickBot="1" x14ac:dyDescent="0.3">
      <c r="A6100" s="215" t="s">
        <v>28</v>
      </c>
      <c r="B6100" s="219" t="s">
        <v>29</v>
      </c>
      <c r="C6100" s="220"/>
      <c r="D6100" s="187">
        <v>3.8692712723611922</v>
      </c>
      <c r="E6100" s="187">
        <v>3.8692712723611922</v>
      </c>
      <c r="F6100" s="187">
        <v>3.8692712723611922</v>
      </c>
      <c r="G6100" s="187">
        <v>3.8692712723611922</v>
      </c>
      <c r="H6100" s="187">
        <v>3.8692712723611922</v>
      </c>
      <c r="I6100" s="187">
        <v>3.8692712723611922</v>
      </c>
      <c r="J6100" s="187">
        <v>3.8692712723611922</v>
      </c>
      <c r="K6100" s="187">
        <v>3.8692712723611922</v>
      </c>
      <c r="L6100" s="187">
        <v>3.8692712723611922</v>
      </c>
      <c r="M6100" s="187">
        <v>3.8692712723611922</v>
      </c>
      <c r="N6100" s="187">
        <v>3.8692712723611922</v>
      </c>
      <c r="O6100" s="187">
        <v>3.8692712723611922</v>
      </c>
    </row>
    <row r="6101" spans="1:15" ht="51" customHeight="1" thickBot="1" x14ac:dyDescent="0.3">
      <c r="A6101" s="215" t="s">
        <v>30</v>
      </c>
      <c r="B6101" s="219" t="s">
        <v>31</v>
      </c>
      <c r="C6101" s="220"/>
      <c r="D6101" s="182">
        <v>0.28456613754938453</v>
      </c>
      <c r="E6101" s="182">
        <v>0.23218415935618167</v>
      </c>
      <c r="F6101" s="182">
        <v>0.2929759263829691</v>
      </c>
      <c r="G6101" s="182">
        <v>0.31310176926209299</v>
      </c>
      <c r="H6101" s="182">
        <v>0.21873053968151082</v>
      </c>
      <c r="I6101" s="182">
        <v>0.17473626506366854</v>
      </c>
      <c r="J6101" s="182">
        <v>0.19163381143880961</v>
      </c>
      <c r="K6101" s="182">
        <v>0.18169200780829139</v>
      </c>
      <c r="L6101" s="182">
        <v>0.22442770772194445</v>
      </c>
      <c r="M6101" s="182">
        <v>0.34388381522995815</v>
      </c>
      <c r="N6101" s="182">
        <v>0.36241227136805965</v>
      </c>
      <c r="O6101" s="182">
        <v>0.34746042029561897</v>
      </c>
    </row>
    <row r="6102" spans="1:15" ht="83.25" customHeight="1" thickBot="1" x14ac:dyDescent="0.3">
      <c r="A6102" s="215" t="s">
        <v>32</v>
      </c>
      <c r="B6102" s="219" t="s">
        <v>33</v>
      </c>
      <c r="C6102" s="220"/>
      <c r="D6102" s="183">
        <v>537994</v>
      </c>
      <c r="E6102" s="183">
        <v>400874</v>
      </c>
      <c r="F6102" s="183">
        <v>458022</v>
      </c>
      <c r="G6102" s="183">
        <v>508201</v>
      </c>
      <c r="H6102" s="183">
        <v>319823</v>
      </c>
      <c r="I6102" s="183">
        <v>190290</v>
      </c>
      <c r="J6102" s="183">
        <v>209871</v>
      </c>
      <c r="K6102" s="183">
        <v>213451</v>
      </c>
      <c r="L6102" s="183">
        <v>259688</v>
      </c>
      <c r="M6102" s="183">
        <v>508888</v>
      </c>
      <c r="N6102" s="183">
        <v>669342</v>
      </c>
      <c r="O6102" s="183">
        <v>818582</v>
      </c>
    </row>
    <row r="6103" spans="1:15" ht="53.25" customHeight="1" thickBot="1" x14ac:dyDescent="0.3">
      <c r="A6103" s="215" t="s">
        <v>34</v>
      </c>
      <c r="B6103" s="219" t="s">
        <v>35</v>
      </c>
      <c r="C6103" s="220"/>
      <c r="D6103" s="184">
        <v>2081644.7289026873</v>
      </c>
      <c r="E6103" s="184">
        <v>1551090.2520365205</v>
      </c>
      <c r="F6103" s="184">
        <v>1772211.3667094179</v>
      </c>
      <c r="G6103" s="184">
        <v>1966367.5298852301</v>
      </c>
      <c r="H6103" s="184">
        <v>1237481.9461403736</v>
      </c>
      <c r="I6103" s="184">
        <v>736283.63041761122</v>
      </c>
      <c r="J6103" s="184">
        <v>812047.83120171574</v>
      </c>
      <c r="K6103" s="184">
        <v>825899.82235676888</v>
      </c>
      <c r="L6103" s="184">
        <v>1004803.3181769332</v>
      </c>
      <c r="M6103" s="184">
        <v>1969025.7192493423</v>
      </c>
      <c r="N6103" s="184">
        <v>2589865.7719847849</v>
      </c>
      <c r="O6103" s="184">
        <v>3167315.8166719694</v>
      </c>
    </row>
    <row r="6104" spans="1:15" ht="48.75" customHeight="1" thickBot="1" x14ac:dyDescent="0.3">
      <c r="A6104" s="215" t="s">
        <v>36</v>
      </c>
      <c r="B6104" s="219" t="s">
        <v>37</v>
      </c>
      <c r="C6104" s="220"/>
      <c r="D6104" s="184">
        <v>1942174.53</v>
      </c>
      <c r="E6104" s="184">
        <v>1447167.21</v>
      </c>
      <c r="F6104" s="184">
        <v>1653473.21</v>
      </c>
      <c r="G6104" s="184">
        <v>1834620.91</v>
      </c>
      <c r="H6104" s="184">
        <v>1154570.6599999999</v>
      </c>
      <c r="I6104" s="184">
        <v>686952.63</v>
      </c>
      <c r="J6104" s="184">
        <v>757640.63</v>
      </c>
      <c r="K6104" s="184">
        <v>770564.53</v>
      </c>
      <c r="L6104" s="184">
        <v>937481.5</v>
      </c>
      <c r="M6104" s="184">
        <v>1837101</v>
      </c>
      <c r="N6104" s="184">
        <v>2416344.77</v>
      </c>
      <c r="O6104" s="184">
        <v>2955105.66</v>
      </c>
    </row>
    <row r="6105" spans="1:15" ht="21" customHeight="1" thickBot="1" x14ac:dyDescent="0.3">
      <c r="A6105" s="242" t="s">
        <v>289</v>
      </c>
      <c r="B6105" s="241"/>
      <c r="C6105" s="43"/>
      <c r="D6105" s="178" t="s">
        <v>227</v>
      </c>
      <c r="E6105" s="221"/>
      <c r="F6105" s="221"/>
      <c r="G6105" s="221"/>
      <c r="H6105" s="221"/>
      <c r="I6105" s="221"/>
      <c r="J6105" s="221"/>
      <c r="K6105" s="221"/>
      <c r="L6105" s="221"/>
      <c r="M6105" s="221"/>
      <c r="N6105" s="221"/>
      <c r="O6105" s="222"/>
    </row>
    <row r="6106" spans="1:15" ht="16.5" thickBot="1" x14ac:dyDescent="0.3">
      <c r="A6106" s="223" t="s">
        <v>296</v>
      </c>
      <c r="B6106" s="224"/>
      <c r="C6106" s="224"/>
      <c r="D6106" s="224"/>
      <c r="E6106" s="224"/>
      <c r="F6106" s="224"/>
      <c r="G6106" s="224"/>
      <c r="H6106" s="224"/>
      <c r="I6106" s="224"/>
      <c r="J6106" s="224"/>
      <c r="K6106" s="224"/>
      <c r="L6106" s="224"/>
      <c r="M6106" s="224"/>
      <c r="N6106" s="224"/>
      <c r="O6106" s="224"/>
    </row>
    <row r="6107" spans="1:15" s="41" customFormat="1" ht="29.25" customHeight="1" thickBot="1" x14ac:dyDescent="0.3">
      <c r="A6107" s="215" t="s">
        <v>11</v>
      </c>
      <c r="B6107" s="219" t="s">
        <v>293</v>
      </c>
      <c r="C6107" s="220"/>
      <c r="D6107" s="179">
        <v>1890577</v>
      </c>
      <c r="E6107" s="179">
        <v>1726533</v>
      </c>
      <c r="F6107" s="179">
        <v>1563345</v>
      </c>
      <c r="G6107" s="179">
        <v>1623117</v>
      </c>
      <c r="H6107" s="179">
        <v>1462179</v>
      </c>
      <c r="I6107" s="179">
        <v>1089010</v>
      </c>
      <c r="J6107" s="179">
        <v>1095166</v>
      </c>
      <c r="K6107" s="179">
        <v>1174798</v>
      </c>
      <c r="L6107" s="179">
        <v>1157112</v>
      </c>
      <c r="M6107" s="179">
        <v>1479824</v>
      </c>
      <c r="N6107" s="179">
        <v>1846908</v>
      </c>
      <c r="O6107" s="179">
        <v>2355900</v>
      </c>
    </row>
    <row r="6108" spans="1:15" ht="16.5" thickBot="1" x14ac:dyDescent="0.3">
      <c r="A6108" s="215" t="s">
        <v>12</v>
      </c>
      <c r="B6108" s="225" t="s">
        <v>291</v>
      </c>
      <c r="C6108" s="226"/>
      <c r="D6108" s="179">
        <v>1172399</v>
      </c>
      <c r="E6108" s="179">
        <v>1161110</v>
      </c>
      <c r="F6108" s="179">
        <v>956326</v>
      </c>
      <c r="G6108" s="179">
        <v>960223</v>
      </c>
      <c r="H6108" s="179">
        <v>1003001</v>
      </c>
      <c r="I6108" s="179">
        <v>794931</v>
      </c>
      <c r="J6108" s="179">
        <v>780919</v>
      </c>
      <c r="K6108" s="179">
        <v>849381</v>
      </c>
      <c r="L6108" s="179">
        <v>787144</v>
      </c>
      <c r="M6108" s="179">
        <v>829900</v>
      </c>
      <c r="N6108" s="179">
        <v>1001544</v>
      </c>
      <c r="O6108" s="179">
        <v>1312786</v>
      </c>
    </row>
    <row r="6109" spans="1:15" ht="33" customHeight="1" thickBot="1" x14ac:dyDescent="0.3">
      <c r="A6109" s="215" t="s">
        <v>13</v>
      </c>
      <c r="B6109" s="219" t="s">
        <v>292</v>
      </c>
      <c r="C6109" s="220"/>
      <c r="D6109" s="180">
        <v>718178</v>
      </c>
      <c r="E6109" s="180">
        <v>565423</v>
      </c>
      <c r="F6109" s="180">
        <v>607019</v>
      </c>
      <c r="G6109" s="180">
        <v>662894</v>
      </c>
      <c r="H6109" s="180">
        <v>459178</v>
      </c>
      <c r="I6109" s="180">
        <v>294079</v>
      </c>
      <c r="J6109" s="180">
        <v>314247</v>
      </c>
      <c r="K6109" s="180">
        <v>325417</v>
      </c>
      <c r="L6109" s="180">
        <v>369968</v>
      </c>
      <c r="M6109" s="180">
        <v>649924</v>
      </c>
      <c r="N6109" s="180">
        <v>845364</v>
      </c>
      <c r="O6109" s="180">
        <v>1043114</v>
      </c>
    </row>
    <row r="6110" spans="1:15" ht="36" customHeight="1" thickBot="1" x14ac:dyDescent="0.3">
      <c r="A6110" s="215" t="s">
        <v>14</v>
      </c>
      <c r="B6110" s="219" t="s">
        <v>27</v>
      </c>
      <c r="C6110" s="220"/>
      <c r="D6110" s="181">
        <v>0.37987238816509455</v>
      </c>
      <c r="E6110" s="181">
        <v>0.32749040997189166</v>
      </c>
      <c r="F6110" s="181">
        <v>0.38828217699867912</v>
      </c>
      <c r="G6110" s="181">
        <v>0.40840801987780301</v>
      </c>
      <c r="H6110" s="181">
        <v>0.31403679029722081</v>
      </c>
      <c r="I6110" s="181">
        <v>0.27004251567937854</v>
      </c>
      <c r="J6110" s="181">
        <v>0.28694006205451961</v>
      </c>
      <c r="K6110" s="181">
        <v>0.27699825842400139</v>
      </c>
      <c r="L6110" s="181">
        <v>0.31973395833765444</v>
      </c>
      <c r="M6110" s="181">
        <v>0.43919006584566811</v>
      </c>
      <c r="N6110" s="181">
        <v>0.45771852198376961</v>
      </c>
      <c r="O6110" s="181">
        <v>0.44276667091132899</v>
      </c>
    </row>
    <row r="6111" spans="1:15" ht="81.75" customHeight="1" thickBot="1" x14ac:dyDescent="0.3">
      <c r="A6111" s="215" t="s">
        <v>28</v>
      </c>
      <c r="B6111" s="219" t="s">
        <v>29</v>
      </c>
      <c r="C6111" s="220"/>
      <c r="D6111" s="187">
        <v>4.0385250397883876</v>
      </c>
      <c r="E6111" s="187">
        <v>4.0385250397883876</v>
      </c>
      <c r="F6111" s="187">
        <v>4.0385250397883876</v>
      </c>
      <c r="G6111" s="187">
        <v>4.0385250397883876</v>
      </c>
      <c r="H6111" s="187">
        <v>4.0385250397883876</v>
      </c>
      <c r="I6111" s="187">
        <v>4.0385250397883876</v>
      </c>
      <c r="J6111" s="187">
        <v>4.0385250397883876</v>
      </c>
      <c r="K6111" s="187">
        <v>4.0385250397883876</v>
      </c>
      <c r="L6111" s="187">
        <v>4.0385250397883876</v>
      </c>
      <c r="M6111" s="187">
        <v>4.0385250397883876</v>
      </c>
      <c r="N6111" s="187">
        <v>4.0385250397883876</v>
      </c>
      <c r="O6111" s="187">
        <v>4.0385250397883876</v>
      </c>
    </row>
    <row r="6112" spans="1:15" ht="51" customHeight="1" thickBot="1" x14ac:dyDescent="0.3">
      <c r="A6112" s="215" t="s">
        <v>30</v>
      </c>
      <c r="B6112" s="219" t="s">
        <v>31</v>
      </c>
      <c r="C6112" s="220"/>
      <c r="D6112" s="182">
        <v>0.28456613754938453</v>
      </c>
      <c r="E6112" s="182">
        <v>0.23218415935618167</v>
      </c>
      <c r="F6112" s="182">
        <v>0.2929759263829691</v>
      </c>
      <c r="G6112" s="182">
        <v>0.31310176926209299</v>
      </c>
      <c r="H6112" s="182">
        <v>0.21873053968151082</v>
      </c>
      <c r="I6112" s="182">
        <v>0.17473626506366854</v>
      </c>
      <c r="J6112" s="182">
        <v>0.19163381143880961</v>
      </c>
      <c r="K6112" s="182">
        <v>0.18169200780829139</v>
      </c>
      <c r="L6112" s="182">
        <v>0.22442770772194445</v>
      </c>
      <c r="M6112" s="182">
        <v>0.34388381522995815</v>
      </c>
      <c r="N6112" s="182">
        <v>0.36241227136805965</v>
      </c>
      <c r="O6112" s="182">
        <v>0.34746042029561897</v>
      </c>
    </row>
    <row r="6113" spans="1:15" ht="83.25" customHeight="1" thickBot="1" x14ac:dyDescent="0.3">
      <c r="A6113" s="215" t="s">
        <v>32</v>
      </c>
      <c r="B6113" s="219" t="s">
        <v>33</v>
      </c>
      <c r="C6113" s="220"/>
      <c r="D6113" s="183">
        <v>537994</v>
      </c>
      <c r="E6113" s="183">
        <v>400874</v>
      </c>
      <c r="F6113" s="183">
        <v>458022</v>
      </c>
      <c r="G6113" s="183">
        <v>508201</v>
      </c>
      <c r="H6113" s="183">
        <v>319823</v>
      </c>
      <c r="I6113" s="183">
        <v>190290</v>
      </c>
      <c r="J6113" s="183">
        <v>209871</v>
      </c>
      <c r="K6113" s="183">
        <v>213451</v>
      </c>
      <c r="L6113" s="183">
        <v>259688</v>
      </c>
      <c r="M6113" s="183">
        <v>508888</v>
      </c>
      <c r="N6113" s="183">
        <v>669342</v>
      </c>
      <c r="O6113" s="183">
        <v>818582</v>
      </c>
    </row>
    <row r="6114" spans="1:15" ht="53.25" customHeight="1" thickBot="1" x14ac:dyDescent="0.3">
      <c r="A6114" s="215" t="s">
        <v>34</v>
      </c>
      <c r="B6114" s="219" t="s">
        <v>35</v>
      </c>
      <c r="C6114" s="220"/>
      <c r="D6114" s="184">
        <v>2172702.2402559137</v>
      </c>
      <c r="E6114" s="184">
        <v>1618939.6868001302</v>
      </c>
      <c r="F6114" s="184">
        <v>1849733.3157739569</v>
      </c>
      <c r="G6114" s="184">
        <v>2052382.4637454983</v>
      </c>
      <c r="H6114" s="184">
        <v>1291613.1938002415</v>
      </c>
      <c r="I6114" s="184">
        <v>768490.92982133233</v>
      </c>
      <c r="J6114" s="184">
        <v>847569.28862542869</v>
      </c>
      <c r="K6114" s="184">
        <v>862027.20826787117</v>
      </c>
      <c r="L6114" s="184">
        <v>1048756.4905325668</v>
      </c>
      <c r="M6114" s="184">
        <v>2055156.9304478329</v>
      </c>
      <c r="N6114" s="184">
        <v>2703154.4271820388</v>
      </c>
      <c r="O6114" s="184">
        <v>3305863.9041200578</v>
      </c>
    </row>
    <row r="6115" spans="1:15" ht="48.75" customHeight="1" thickBot="1" x14ac:dyDescent="0.3">
      <c r="A6115" s="215" t="s">
        <v>36</v>
      </c>
      <c r="B6115" s="219" t="s">
        <v>37</v>
      </c>
      <c r="C6115" s="220"/>
      <c r="D6115" s="184">
        <v>2027131.19</v>
      </c>
      <c r="E6115" s="184">
        <v>1510470.73</v>
      </c>
      <c r="F6115" s="184">
        <v>1725801.18</v>
      </c>
      <c r="G6115" s="184">
        <v>1914872.84</v>
      </c>
      <c r="H6115" s="184">
        <v>1205075.1100000001</v>
      </c>
      <c r="I6115" s="184">
        <v>717002.04</v>
      </c>
      <c r="J6115" s="184">
        <v>790782.15</v>
      </c>
      <c r="K6115" s="184">
        <v>804271.39</v>
      </c>
      <c r="L6115" s="184">
        <v>978489.81</v>
      </c>
      <c r="M6115" s="184">
        <v>1917461.42</v>
      </c>
      <c r="N6115" s="184">
        <v>2522043.08</v>
      </c>
      <c r="O6115" s="184">
        <v>3084371.02</v>
      </c>
    </row>
    <row r="6116" spans="1:15" ht="21" customHeight="1" thickBot="1" x14ac:dyDescent="0.3">
      <c r="A6116" s="242" t="s">
        <v>289</v>
      </c>
      <c r="B6116" s="241"/>
      <c r="C6116" s="43"/>
      <c r="D6116" s="178" t="s">
        <v>227</v>
      </c>
      <c r="E6116" s="221"/>
      <c r="F6116" s="221"/>
      <c r="G6116" s="221"/>
      <c r="H6116" s="221"/>
      <c r="I6116" s="221"/>
      <c r="J6116" s="221"/>
      <c r="K6116" s="221"/>
      <c r="L6116" s="221"/>
      <c r="M6116" s="221"/>
      <c r="N6116" s="221"/>
      <c r="O6116" s="222"/>
    </row>
    <row r="6117" spans="1:15" ht="16.5" thickBot="1" x14ac:dyDescent="0.3">
      <c r="A6117" s="223" t="s">
        <v>297</v>
      </c>
      <c r="B6117" s="224"/>
      <c r="C6117" s="224"/>
      <c r="D6117" s="224"/>
      <c r="E6117" s="224"/>
      <c r="F6117" s="224"/>
      <c r="G6117" s="224"/>
      <c r="H6117" s="224"/>
      <c r="I6117" s="224"/>
      <c r="J6117" s="224"/>
      <c r="K6117" s="224"/>
      <c r="L6117" s="224"/>
      <c r="M6117" s="224"/>
      <c r="N6117" s="224"/>
      <c r="O6117" s="224"/>
    </row>
    <row r="6118" spans="1:15" s="41" customFormat="1" ht="29.25" customHeight="1" thickBot="1" x14ac:dyDescent="0.3">
      <c r="A6118" s="215" t="s">
        <v>11</v>
      </c>
      <c r="B6118" s="219" t="s">
        <v>293</v>
      </c>
      <c r="C6118" s="220"/>
      <c r="D6118" s="179">
        <v>1890577</v>
      </c>
      <c r="E6118" s="179">
        <v>1726533</v>
      </c>
      <c r="F6118" s="179">
        <v>1563345</v>
      </c>
      <c r="G6118" s="179">
        <v>1623117</v>
      </c>
      <c r="H6118" s="179">
        <v>1462179</v>
      </c>
      <c r="I6118" s="179">
        <v>1089010</v>
      </c>
      <c r="J6118" s="179">
        <v>1095166</v>
      </c>
      <c r="K6118" s="179">
        <v>1174798</v>
      </c>
      <c r="L6118" s="179">
        <v>1157112</v>
      </c>
      <c r="M6118" s="179">
        <v>1479824</v>
      </c>
      <c r="N6118" s="179">
        <v>1846908</v>
      </c>
      <c r="O6118" s="179">
        <v>2355900</v>
      </c>
    </row>
    <row r="6119" spans="1:15" ht="16.5" thickBot="1" x14ac:dyDescent="0.3">
      <c r="A6119" s="215" t="s">
        <v>12</v>
      </c>
      <c r="B6119" s="225" t="s">
        <v>291</v>
      </c>
      <c r="C6119" s="226"/>
      <c r="D6119" s="179">
        <v>1172399</v>
      </c>
      <c r="E6119" s="179">
        <v>1161110</v>
      </c>
      <c r="F6119" s="179">
        <v>956326</v>
      </c>
      <c r="G6119" s="179">
        <v>960223</v>
      </c>
      <c r="H6119" s="179">
        <v>1003001</v>
      </c>
      <c r="I6119" s="179">
        <v>794931</v>
      </c>
      <c r="J6119" s="179">
        <v>780919</v>
      </c>
      <c r="K6119" s="179">
        <v>849381</v>
      </c>
      <c r="L6119" s="179">
        <v>787144</v>
      </c>
      <c r="M6119" s="179">
        <v>829900</v>
      </c>
      <c r="N6119" s="179">
        <v>1001544</v>
      </c>
      <c r="O6119" s="179">
        <v>1312786</v>
      </c>
    </row>
    <row r="6120" spans="1:15" ht="33" customHeight="1" thickBot="1" x14ac:dyDescent="0.3">
      <c r="A6120" s="215" t="s">
        <v>13</v>
      </c>
      <c r="B6120" s="219" t="s">
        <v>292</v>
      </c>
      <c r="C6120" s="220"/>
      <c r="D6120" s="180">
        <v>718178</v>
      </c>
      <c r="E6120" s="180">
        <v>565423</v>
      </c>
      <c r="F6120" s="180">
        <v>607019</v>
      </c>
      <c r="G6120" s="180">
        <v>662894</v>
      </c>
      <c r="H6120" s="180">
        <v>459178</v>
      </c>
      <c r="I6120" s="180">
        <v>294079</v>
      </c>
      <c r="J6120" s="180">
        <v>314247</v>
      </c>
      <c r="K6120" s="180">
        <v>325417</v>
      </c>
      <c r="L6120" s="180">
        <v>369968</v>
      </c>
      <c r="M6120" s="180">
        <v>649924</v>
      </c>
      <c r="N6120" s="180">
        <v>845364</v>
      </c>
      <c r="O6120" s="180">
        <v>1043114</v>
      </c>
    </row>
    <row r="6121" spans="1:15" ht="36" customHeight="1" thickBot="1" x14ac:dyDescent="0.3">
      <c r="A6121" s="215" t="s">
        <v>14</v>
      </c>
      <c r="B6121" s="219" t="s">
        <v>27</v>
      </c>
      <c r="C6121" s="220"/>
      <c r="D6121" s="181">
        <v>0.37987238816509455</v>
      </c>
      <c r="E6121" s="181">
        <v>0.32749040997189166</v>
      </c>
      <c r="F6121" s="181">
        <v>0.38828217699867912</v>
      </c>
      <c r="G6121" s="181">
        <v>0.40840801987780301</v>
      </c>
      <c r="H6121" s="181">
        <v>0.31403679029722081</v>
      </c>
      <c r="I6121" s="181">
        <v>0.27004251567937854</v>
      </c>
      <c r="J6121" s="181">
        <v>0.28694006205451961</v>
      </c>
      <c r="K6121" s="181">
        <v>0.27699825842400139</v>
      </c>
      <c r="L6121" s="181">
        <v>0.31973395833765444</v>
      </c>
      <c r="M6121" s="181">
        <v>0.43919006584566811</v>
      </c>
      <c r="N6121" s="181">
        <v>0.45771852198376961</v>
      </c>
      <c r="O6121" s="181">
        <v>0.44276667091132899</v>
      </c>
    </row>
    <row r="6122" spans="1:15" ht="81.75" customHeight="1" thickBot="1" x14ac:dyDescent="0.3">
      <c r="A6122" s="215" t="s">
        <v>28</v>
      </c>
      <c r="B6122" s="219" t="s">
        <v>29</v>
      </c>
      <c r="C6122" s="220"/>
      <c r="D6122" s="187">
        <v>4.2151862062401122</v>
      </c>
      <c r="E6122" s="187">
        <v>4.2151862062401122</v>
      </c>
      <c r="F6122" s="187">
        <v>4.2151862062401122</v>
      </c>
      <c r="G6122" s="187">
        <v>4.2151862062401122</v>
      </c>
      <c r="H6122" s="187">
        <v>4.2151862062401122</v>
      </c>
      <c r="I6122" s="187">
        <v>4.2151862062401122</v>
      </c>
      <c r="J6122" s="187">
        <v>4.2151862062401122</v>
      </c>
      <c r="K6122" s="187">
        <v>4.2151862062401122</v>
      </c>
      <c r="L6122" s="187">
        <v>4.2151862062401122</v>
      </c>
      <c r="M6122" s="187">
        <v>4.2151862062401122</v>
      </c>
      <c r="N6122" s="187">
        <v>4.2151862062401122</v>
      </c>
      <c r="O6122" s="187">
        <v>4.2151862062401122</v>
      </c>
    </row>
    <row r="6123" spans="1:15" ht="51" customHeight="1" thickBot="1" x14ac:dyDescent="0.3">
      <c r="A6123" s="215" t="s">
        <v>30</v>
      </c>
      <c r="B6123" s="219" t="s">
        <v>31</v>
      </c>
      <c r="C6123" s="220"/>
      <c r="D6123" s="182">
        <v>0.28456613754938453</v>
      </c>
      <c r="E6123" s="182">
        <v>0.23218415935618167</v>
      </c>
      <c r="F6123" s="182">
        <v>0.2929759263829691</v>
      </c>
      <c r="G6123" s="182">
        <v>0.31310176926209299</v>
      </c>
      <c r="H6123" s="182">
        <v>0.21873053968151082</v>
      </c>
      <c r="I6123" s="182">
        <v>0.17473626506366854</v>
      </c>
      <c r="J6123" s="182">
        <v>0.19163381143880961</v>
      </c>
      <c r="K6123" s="182">
        <v>0.18169200780829139</v>
      </c>
      <c r="L6123" s="182">
        <v>0.22442770772194445</v>
      </c>
      <c r="M6123" s="182">
        <v>0.34388381522995815</v>
      </c>
      <c r="N6123" s="182">
        <v>0.36241227136805965</v>
      </c>
      <c r="O6123" s="182">
        <v>0.34746042029561897</v>
      </c>
    </row>
    <row r="6124" spans="1:15" ht="83.25" customHeight="1" thickBot="1" x14ac:dyDescent="0.3">
      <c r="A6124" s="215" t="s">
        <v>32</v>
      </c>
      <c r="B6124" s="219" t="s">
        <v>33</v>
      </c>
      <c r="C6124" s="220"/>
      <c r="D6124" s="183">
        <v>537994</v>
      </c>
      <c r="E6124" s="183">
        <v>400874</v>
      </c>
      <c r="F6124" s="183">
        <v>458022</v>
      </c>
      <c r="G6124" s="183">
        <v>508201</v>
      </c>
      <c r="H6124" s="183">
        <v>319823</v>
      </c>
      <c r="I6124" s="183">
        <v>190290</v>
      </c>
      <c r="J6124" s="183">
        <v>209871</v>
      </c>
      <c r="K6124" s="183">
        <v>213451</v>
      </c>
      <c r="L6124" s="183">
        <v>259688</v>
      </c>
      <c r="M6124" s="183">
        <v>508888</v>
      </c>
      <c r="N6124" s="183">
        <v>669342</v>
      </c>
      <c r="O6124" s="183">
        <v>818582</v>
      </c>
    </row>
    <row r="6125" spans="1:15" ht="53.25" customHeight="1" thickBot="1" x14ac:dyDescent="0.3">
      <c r="A6125" s="215" t="s">
        <v>34</v>
      </c>
      <c r="B6125" s="219" t="s">
        <v>35</v>
      </c>
      <c r="C6125" s="220"/>
      <c r="D6125" s="184">
        <v>2267744.8878399427</v>
      </c>
      <c r="E6125" s="184">
        <v>1689758.5552402986</v>
      </c>
      <c r="F6125" s="184">
        <v>1930648.0165545086</v>
      </c>
      <c r="G6125" s="184">
        <v>2142161.8451974313</v>
      </c>
      <c r="H6125" s="184">
        <v>1348113.4980383315</v>
      </c>
      <c r="I6125" s="184">
        <v>802107.78318543092</v>
      </c>
      <c r="J6125" s="184">
        <v>884645.34428981855</v>
      </c>
      <c r="K6125" s="184">
        <v>899735.71090815822</v>
      </c>
      <c r="L6125" s="184">
        <v>1094633.2755260821</v>
      </c>
      <c r="M6125" s="184">
        <v>2145057.6781211183</v>
      </c>
      <c r="N6125" s="184">
        <v>2821401.1656571692</v>
      </c>
      <c r="O6125" s="184">
        <v>3450475.5550764436</v>
      </c>
    </row>
    <row r="6126" spans="1:15" ht="48.75" customHeight="1" thickBot="1" x14ac:dyDescent="0.3">
      <c r="A6126" s="215" t="s">
        <v>36</v>
      </c>
      <c r="B6126" s="219" t="s">
        <v>37</v>
      </c>
      <c r="C6126" s="220"/>
      <c r="D6126" s="184">
        <v>2115805.98</v>
      </c>
      <c r="E6126" s="184">
        <v>1576544.73</v>
      </c>
      <c r="F6126" s="184">
        <v>1801294.6</v>
      </c>
      <c r="G6126" s="184">
        <v>1998637</v>
      </c>
      <c r="H6126" s="184">
        <v>1257789.8899999999</v>
      </c>
      <c r="I6126" s="184">
        <v>748366.56</v>
      </c>
      <c r="J6126" s="184">
        <v>825374.11</v>
      </c>
      <c r="K6126" s="184">
        <v>839453.42</v>
      </c>
      <c r="L6126" s="184">
        <v>1021292.85</v>
      </c>
      <c r="M6126" s="184">
        <v>2001338.81</v>
      </c>
      <c r="N6126" s="184">
        <v>2632367.29</v>
      </c>
      <c r="O6126" s="184">
        <v>3219293.69</v>
      </c>
    </row>
    <row r="6127" spans="1:15" ht="21.75" customHeight="1" thickBot="1" x14ac:dyDescent="0.3">
      <c r="A6127" s="242" t="s">
        <v>289</v>
      </c>
      <c r="B6127" s="241"/>
      <c r="C6127" s="43"/>
      <c r="D6127" s="178" t="s">
        <v>227</v>
      </c>
      <c r="E6127" s="221"/>
      <c r="F6127" s="221"/>
      <c r="G6127" s="221"/>
      <c r="H6127" s="221"/>
      <c r="I6127" s="221"/>
      <c r="J6127" s="221"/>
      <c r="K6127" s="221"/>
      <c r="L6127" s="221"/>
      <c r="M6127" s="221"/>
      <c r="N6127" s="221"/>
      <c r="O6127" s="222"/>
    </row>
    <row r="6128" spans="1:15" ht="16.5" thickBot="1" x14ac:dyDescent="0.3">
      <c r="A6128" s="223" t="s">
        <v>298</v>
      </c>
      <c r="B6128" s="224"/>
      <c r="C6128" s="224"/>
      <c r="D6128" s="224"/>
      <c r="E6128" s="224"/>
      <c r="F6128" s="224"/>
      <c r="G6128" s="224"/>
      <c r="H6128" s="224"/>
      <c r="I6128" s="224"/>
      <c r="J6128" s="224"/>
      <c r="K6128" s="224"/>
      <c r="L6128" s="224"/>
      <c r="M6128" s="224"/>
      <c r="N6128" s="224"/>
      <c r="O6128" s="224"/>
    </row>
    <row r="6129" spans="1:15" s="41" customFormat="1" ht="29.25" customHeight="1" thickBot="1" x14ac:dyDescent="0.3">
      <c r="A6129" s="215" t="s">
        <v>11</v>
      </c>
      <c r="B6129" s="219" t="s">
        <v>293</v>
      </c>
      <c r="C6129" s="220"/>
      <c r="D6129" s="179">
        <v>1890577</v>
      </c>
      <c r="E6129" s="179">
        <v>1726533</v>
      </c>
      <c r="F6129" s="179">
        <v>1563345</v>
      </c>
      <c r="G6129" s="179">
        <v>1623117</v>
      </c>
      <c r="H6129" s="179">
        <v>1462179</v>
      </c>
      <c r="I6129" s="179">
        <v>1089010</v>
      </c>
      <c r="J6129" s="179">
        <v>1095166</v>
      </c>
      <c r="K6129" s="179">
        <v>1174798</v>
      </c>
      <c r="L6129" s="179">
        <v>1157112</v>
      </c>
      <c r="M6129" s="179">
        <v>1479824</v>
      </c>
      <c r="N6129" s="179">
        <v>1846908</v>
      </c>
      <c r="O6129" s="179">
        <v>2355900</v>
      </c>
    </row>
    <row r="6130" spans="1:15" ht="16.5" thickBot="1" x14ac:dyDescent="0.3">
      <c r="A6130" s="215" t="s">
        <v>12</v>
      </c>
      <c r="B6130" s="225" t="s">
        <v>291</v>
      </c>
      <c r="C6130" s="226"/>
      <c r="D6130" s="179">
        <v>1172399</v>
      </c>
      <c r="E6130" s="179">
        <v>1161110</v>
      </c>
      <c r="F6130" s="179">
        <v>956326</v>
      </c>
      <c r="G6130" s="179">
        <v>960223</v>
      </c>
      <c r="H6130" s="179">
        <v>1003001</v>
      </c>
      <c r="I6130" s="179">
        <v>794931</v>
      </c>
      <c r="J6130" s="179">
        <v>780919</v>
      </c>
      <c r="K6130" s="179">
        <v>849381</v>
      </c>
      <c r="L6130" s="179">
        <v>787144</v>
      </c>
      <c r="M6130" s="179">
        <v>829900</v>
      </c>
      <c r="N6130" s="179">
        <v>1001544</v>
      </c>
      <c r="O6130" s="179">
        <v>1312786</v>
      </c>
    </row>
    <row r="6131" spans="1:15" ht="33" customHeight="1" thickBot="1" x14ac:dyDescent="0.3">
      <c r="A6131" s="215" t="s">
        <v>13</v>
      </c>
      <c r="B6131" s="219" t="s">
        <v>292</v>
      </c>
      <c r="C6131" s="220"/>
      <c r="D6131" s="180">
        <v>718178</v>
      </c>
      <c r="E6131" s="180">
        <v>565423</v>
      </c>
      <c r="F6131" s="180">
        <v>607019</v>
      </c>
      <c r="G6131" s="180">
        <v>662894</v>
      </c>
      <c r="H6131" s="180">
        <v>459178</v>
      </c>
      <c r="I6131" s="180">
        <v>294079</v>
      </c>
      <c r="J6131" s="180">
        <v>314247</v>
      </c>
      <c r="K6131" s="180">
        <v>325417</v>
      </c>
      <c r="L6131" s="180">
        <v>369968</v>
      </c>
      <c r="M6131" s="180">
        <v>649924</v>
      </c>
      <c r="N6131" s="180">
        <v>845364</v>
      </c>
      <c r="O6131" s="180">
        <v>1043114</v>
      </c>
    </row>
    <row r="6132" spans="1:15" ht="36" customHeight="1" thickBot="1" x14ac:dyDescent="0.3">
      <c r="A6132" s="215" t="s">
        <v>14</v>
      </c>
      <c r="B6132" s="219" t="s">
        <v>27</v>
      </c>
      <c r="C6132" s="220"/>
      <c r="D6132" s="181">
        <v>0.37987238816509455</v>
      </c>
      <c r="E6132" s="181">
        <v>0.32749040997189166</v>
      </c>
      <c r="F6132" s="181">
        <v>0.38828217699867912</v>
      </c>
      <c r="G6132" s="181">
        <v>0.40840801987780301</v>
      </c>
      <c r="H6132" s="181">
        <v>0.31403679029722081</v>
      </c>
      <c r="I6132" s="181">
        <v>0.27004251567937854</v>
      </c>
      <c r="J6132" s="181">
        <v>0.28694006205451961</v>
      </c>
      <c r="K6132" s="181">
        <v>0.27699825842400139</v>
      </c>
      <c r="L6132" s="181">
        <v>0.31973395833765444</v>
      </c>
      <c r="M6132" s="181">
        <v>0.43919006584566811</v>
      </c>
      <c r="N6132" s="181">
        <v>0.45771852198376961</v>
      </c>
      <c r="O6132" s="181">
        <v>0.44276667091132899</v>
      </c>
    </row>
    <row r="6133" spans="1:15" ht="81.75" customHeight="1" thickBot="1" x14ac:dyDescent="0.3">
      <c r="A6133" s="215" t="s">
        <v>28</v>
      </c>
      <c r="B6133" s="219" t="s">
        <v>29</v>
      </c>
      <c r="C6133" s="220"/>
      <c r="D6133" s="187">
        <v>4.4006543993146767</v>
      </c>
      <c r="E6133" s="187">
        <v>4.4006543993146767</v>
      </c>
      <c r="F6133" s="187">
        <v>4.4006543993146767</v>
      </c>
      <c r="G6133" s="187">
        <v>4.4006543993146767</v>
      </c>
      <c r="H6133" s="187">
        <v>4.4006543993146767</v>
      </c>
      <c r="I6133" s="187">
        <v>4.4006543993146767</v>
      </c>
      <c r="J6133" s="187">
        <v>4.4006543993146767</v>
      </c>
      <c r="K6133" s="187">
        <v>4.4006543993146767</v>
      </c>
      <c r="L6133" s="187">
        <v>4.4006543993146767</v>
      </c>
      <c r="M6133" s="187">
        <v>4.4006543993146767</v>
      </c>
      <c r="N6133" s="187">
        <v>4.4006543993146767</v>
      </c>
      <c r="O6133" s="187">
        <v>4.4006543993146767</v>
      </c>
    </row>
    <row r="6134" spans="1:15" ht="51" customHeight="1" thickBot="1" x14ac:dyDescent="0.3">
      <c r="A6134" s="215" t="s">
        <v>30</v>
      </c>
      <c r="B6134" s="219" t="s">
        <v>31</v>
      </c>
      <c r="C6134" s="220"/>
      <c r="D6134" s="182">
        <v>0.28456613754938453</v>
      </c>
      <c r="E6134" s="182">
        <v>0.23218415935618167</v>
      </c>
      <c r="F6134" s="182">
        <v>0.2929759263829691</v>
      </c>
      <c r="G6134" s="182">
        <v>0.31310176926209299</v>
      </c>
      <c r="H6134" s="182">
        <v>0.21873053968151082</v>
      </c>
      <c r="I6134" s="182">
        <v>0.17473626506366854</v>
      </c>
      <c r="J6134" s="182">
        <v>0.19163381143880961</v>
      </c>
      <c r="K6134" s="182">
        <v>0.18169200780829139</v>
      </c>
      <c r="L6134" s="182">
        <v>0.22442770772194445</v>
      </c>
      <c r="M6134" s="182">
        <v>0.34388381522995815</v>
      </c>
      <c r="N6134" s="182">
        <v>0.36241227136805965</v>
      </c>
      <c r="O6134" s="182">
        <v>0.34746042029561897</v>
      </c>
    </row>
    <row r="6135" spans="1:15" ht="83.25" customHeight="1" thickBot="1" x14ac:dyDescent="0.3">
      <c r="A6135" s="215" t="s">
        <v>32</v>
      </c>
      <c r="B6135" s="219" t="s">
        <v>33</v>
      </c>
      <c r="C6135" s="220"/>
      <c r="D6135" s="183">
        <v>537994</v>
      </c>
      <c r="E6135" s="183">
        <v>400874</v>
      </c>
      <c r="F6135" s="183">
        <v>458022</v>
      </c>
      <c r="G6135" s="183">
        <v>508201</v>
      </c>
      <c r="H6135" s="183">
        <v>319823</v>
      </c>
      <c r="I6135" s="183">
        <v>190290</v>
      </c>
      <c r="J6135" s="183">
        <v>209871</v>
      </c>
      <c r="K6135" s="183">
        <v>213451</v>
      </c>
      <c r="L6135" s="183">
        <v>259688</v>
      </c>
      <c r="M6135" s="183">
        <v>508888</v>
      </c>
      <c r="N6135" s="183">
        <v>669342</v>
      </c>
      <c r="O6135" s="183">
        <v>818582</v>
      </c>
    </row>
    <row r="6136" spans="1:15" ht="53.25" customHeight="1" thickBot="1" x14ac:dyDescent="0.3">
      <c r="A6136" s="215" t="s">
        <v>34</v>
      </c>
      <c r="B6136" s="219" t="s">
        <v>35</v>
      </c>
      <c r="C6136" s="220"/>
      <c r="D6136" s="184">
        <v>2367525.6629049</v>
      </c>
      <c r="E6136" s="184">
        <v>1764107.9316708718</v>
      </c>
      <c r="F6136" s="184">
        <v>2015596.5292829068</v>
      </c>
      <c r="G6136" s="184">
        <v>2236416.966386118</v>
      </c>
      <c r="H6136" s="184">
        <v>1407430.4919520179</v>
      </c>
      <c r="I6136" s="184">
        <v>837400.52564558981</v>
      </c>
      <c r="J6136" s="184">
        <v>923569.73943857057</v>
      </c>
      <c r="K6136" s="184">
        <v>939324.08218811709</v>
      </c>
      <c r="L6136" s="184">
        <v>1142797.1396492298</v>
      </c>
      <c r="M6136" s="184">
        <v>2239440.2159584472</v>
      </c>
      <c r="N6136" s="184">
        <v>2945542.8169460841</v>
      </c>
      <c r="O6136" s="184">
        <v>3602296.4794998066</v>
      </c>
    </row>
    <row r="6137" spans="1:15" ht="48.75" customHeight="1" thickBot="1" x14ac:dyDescent="0.3">
      <c r="A6137" s="215" t="s">
        <v>36</v>
      </c>
      <c r="B6137" s="219" t="s">
        <v>37</v>
      </c>
      <c r="C6137" s="220"/>
      <c r="D6137" s="184">
        <v>2208901.44</v>
      </c>
      <c r="E6137" s="184">
        <v>1645912.7</v>
      </c>
      <c r="F6137" s="184">
        <v>1880551.56</v>
      </c>
      <c r="G6137" s="184">
        <v>2086577.03</v>
      </c>
      <c r="H6137" s="184">
        <v>1313132.6499999999</v>
      </c>
      <c r="I6137" s="184">
        <v>781294.69</v>
      </c>
      <c r="J6137" s="184">
        <v>861690.57</v>
      </c>
      <c r="K6137" s="184">
        <v>876389.37</v>
      </c>
      <c r="L6137" s="184">
        <v>1066229.73</v>
      </c>
      <c r="M6137" s="184">
        <v>2089397.72</v>
      </c>
      <c r="N6137" s="184">
        <v>2748191.45</v>
      </c>
      <c r="O6137" s="184">
        <v>3360942.62</v>
      </c>
    </row>
    <row r="6138" spans="1:15" ht="21.75" customHeight="1" thickBot="1" x14ac:dyDescent="0.3">
      <c r="A6138" s="242" t="s">
        <v>289</v>
      </c>
      <c r="B6138" s="241"/>
      <c r="C6138" s="43"/>
      <c r="D6138" s="178" t="s">
        <v>227</v>
      </c>
      <c r="E6138" s="221"/>
      <c r="F6138" s="221"/>
      <c r="G6138" s="221"/>
      <c r="H6138" s="221"/>
      <c r="I6138" s="221"/>
      <c r="J6138" s="221"/>
      <c r="K6138" s="221"/>
      <c r="L6138" s="221"/>
      <c r="M6138" s="221"/>
      <c r="N6138" s="221"/>
      <c r="O6138" s="222"/>
    </row>
    <row r="6139" spans="1:15" ht="16.5" thickBot="1" x14ac:dyDescent="0.3">
      <c r="A6139" s="223" t="s">
        <v>299</v>
      </c>
      <c r="B6139" s="224"/>
      <c r="C6139" s="224"/>
      <c r="D6139" s="224"/>
      <c r="E6139" s="224"/>
      <c r="F6139" s="224"/>
      <c r="G6139" s="224"/>
      <c r="H6139" s="224"/>
      <c r="I6139" s="224"/>
      <c r="J6139" s="224"/>
      <c r="K6139" s="224"/>
      <c r="L6139" s="224"/>
      <c r="M6139" s="224"/>
      <c r="N6139" s="224"/>
      <c r="O6139" s="224"/>
    </row>
    <row r="6140" spans="1:15" s="41" customFormat="1" ht="29.25" customHeight="1" thickBot="1" x14ac:dyDescent="0.3">
      <c r="A6140" s="215" t="s">
        <v>11</v>
      </c>
      <c r="B6140" s="219" t="s">
        <v>293</v>
      </c>
      <c r="C6140" s="220"/>
      <c r="D6140" s="179">
        <v>1890577</v>
      </c>
      <c r="E6140" s="179">
        <v>1726533</v>
      </c>
      <c r="F6140" s="179">
        <v>1563345</v>
      </c>
      <c r="G6140" s="179">
        <v>1623117</v>
      </c>
      <c r="H6140" s="179">
        <v>1462179</v>
      </c>
      <c r="I6140" s="179">
        <v>1089010</v>
      </c>
      <c r="J6140" s="179">
        <v>1095166</v>
      </c>
      <c r="K6140" s="179">
        <v>1174798</v>
      </c>
      <c r="L6140" s="179">
        <v>1157112</v>
      </c>
      <c r="M6140" s="179">
        <v>1479824</v>
      </c>
      <c r="N6140" s="179">
        <v>1846908</v>
      </c>
      <c r="O6140" s="179">
        <v>2355900</v>
      </c>
    </row>
    <row r="6141" spans="1:15" ht="16.5" thickBot="1" x14ac:dyDescent="0.3">
      <c r="A6141" s="215" t="s">
        <v>12</v>
      </c>
      <c r="B6141" s="225" t="s">
        <v>291</v>
      </c>
      <c r="C6141" s="226"/>
      <c r="D6141" s="179">
        <v>1172399</v>
      </c>
      <c r="E6141" s="179">
        <v>1161110</v>
      </c>
      <c r="F6141" s="179">
        <v>956326</v>
      </c>
      <c r="G6141" s="179">
        <v>960223</v>
      </c>
      <c r="H6141" s="179">
        <v>1003001</v>
      </c>
      <c r="I6141" s="179">
        <v>794931</v>
      </c>
      <c r="J6141" s="179">
        <v>780919</v>
      </c>
      <c r="K6141" s="179">
        <v>849381</v>
      </c>
      <c r="L6141" s="179">
        <v>787144</v>
      </c>
      <c r="M6141" s="179">
        <v>829900</v>
      </c>
      <c r="N6141" s="179">
        <v>1001544</v>
      </c>
      <c r="O6141" s="179">
        <v>1312786</v>
      </c>
    </row>
    <row r="6142" spans="1:15" ht="33" customHeight="1" thickBot="1" x14ac:dyDescent="0.3">
      <c r="A6142" s="215" t="s">
        <v>13</v>
      </c>
      <c r="B6142" s="219" t="s">
        <v>292</v>
      </c>
      <c r="C6142" s="220"/>
      <c r="D6142" s="180">
        <v>718178</v>
      </c>
      <c r="E6142" s="180">
        <v>565423</v>
      </c>
      <c r="F6142" s="180">
        <v>607019</v>
      </c>
      <c r="G6142" s="180">
        <v>662894</v>
      </c>
      <c r="H6142" s="180">
        <v>459178</v>
      </c>
      <c r="I6142" s="180">
        <v>294079</v>
      </c>
      <c r="J6142" s="180">
        <v>314247</v>
      </c>
      <c r="K6142" s="180">
        <v>325417</v>
      </c>
      <c r="L6142" s="180">
        <v>369968</v>
      </c>
      <c r="M6142" s="180">
        <v>649924</v>
      </c>
      <c r="N6142" s="180">
        <v>845364</v>
      </c>
      <c r="O6142" s="180">
        <v>1043114</v>
      </c>
    </row>
    <row r="6143" spans="1:15" ht="36" customHeight="1" thickBot="1" x14ac:dyDescent="0.3">
      <c r="A6143" s="215" t="s">
        <v>14</v>
      </c>
      <c r="B6143" s="219" t="s">
        <v>27</v>
      </c>
      <c r="C6143" s="220"/>
      <c r="D6143" s="181">
        <v>0.37987238816509455</v>
      </c>
      <c r="E6143" s="181">
        <v>0.32749040997189166</v>
      </c>
      <c r="F6143" s="181">
        <v>0.38828217699867912</v>
      </c>
      <c r="G6143" s="181">
        <v>0.40840801987780301</v>
      </c>
      <c r="H6143" s="181">
        <v>0.31403679029722081</v>
      </c>
      <c r="I6143" s="181">
        <v>0.27004251567937854</v>
      </c>
      <c r="J6143" s="181">
        <v>0.28694006205451961</v>
      </c>
      <c r="K6143" s="181">
        <v>0.27699825842400139</v>
      </c>
      <c r="L6143" s="181">
        <v>0.31973395833765444</v>
      </c>
      <c r="M6143" s="181">
        <v>0.43919006584566811</v>
      </c>
      <c r="N6143" s="181">
        <v>0.45771852198376961</v>
      </c>
      <c r="O6143" s="181">
        <v>0.44276667091132899</v>
      </c>
    </row>
    <row r="6144" spans="1:15" ht="81.75" customHeight="1" thickBot="1" x14ac:dyDescent="0.3">
      <c r="A6144" s="215" t="s">
        <v>28</v>
      </c>
      <c r="B6144" s="219" t="s">
        <v>29</v>
      </c>
      <c r="C6144" s="220"/>
      <c r="D6144" s="187">
        <v>4.5942831928845234</v>
      </c>
      <c r="E6144" s="187">
        <v>4.5942831928845234</v>
      </c>
      <c r="F6144" s="187">
        <v>4.5942831928845234</v>
      </c>
      <c r="G6144" s="187">
        <v>4.5942831928845234</v>
      </c>
      <c r="H6144" s="187">
        <v>4.5942831928845234</v>
      </c>
      <c r="I6144" s="187">
        <v>4.5942831928845234</v>
      </c>
      <c r="J6144" s="187">
        <v>4.5942831928845234</v>
      </c>
      <c r="K6144" s="187">
        <v>4.5942831928845234</v>
      </c>
      <c r="L6144" s="187">
        <v>4.5942831928845234</v>
      </c>
      <c r="M6144" s="187">
        <v>4.5942831928845234</v>
      </c>
      <c r="N6144" s="187">
        <v>4.5942831928845234</v>
      </c>
      <c r="O6144" s="187">
        <v>4.5942831928845234</v>
      </c>
    </row>
    <row r="6145" spans="1:15" ht="51" customHeight="1" thickBot="1" x14ac:dyDescent="0.3">
      <c r="A6145" s="215" t="s">
        <v>30</v>
      </c>
      <c r="B6145" s="219" t="s">
        <v>31</v>
      </c>
      <c r="C6145" s="220"/>
      <c r="D6145" s="182">
        <v>0.28456613754938453</v>
      </c>
      <c r="E6145" s="182">
        <v>0.23218415935618167</v>
      </c>
      <c r="F6145" s="182">
        <v>0.2929759263829691</v>
      </c>
      <c r="G6145" s="182">
        <v>0.31310176926209299</v>
      </c>
      <c r="H6145" s="182">
        <v>0.21873053968151082</v>
      </c>
      <c r="I6145" s="182">
        <v>0.17473626506366854</v>
      </c>
      <c r="J6145" s="182">
        <v>0.19163381143880961</v>
      </c>
      <c r="K6145" s="182">
        <v>0.18169200780829139</v>
      </c>
      <c r="L6145" s="182">
        <v>0.22442770772194445</v>
      </c>
      <c r="M6145" s="182">
        <v>0.34388381522995815</v>
      </c>
      <c r="N6145" s="182">
        <v>0.36241227136805965</v>
      </c>
      <c r="O6145" s="182">
        <v>0.34746042029561897</v>
      </c>
    </row>
    <row r="6146" spans="1:15" ht="83.25" customHeight="1" thickBot="1" x14ac:dyDescent="0.3">
      <c r="A6146" s="215" t="s">
        <v>32</v>
      </c>
      <c r="B6146" s="219" t="s">
        <v>33</v>
      </c>
      <c r="C6146" s="220"/>
      <c r="D6146" s="183">
        <v>537994</v>
      </c>
      <c r="E6146" s="183">
        <v>400874</v>
      </c>
      <c r="F6146" s="183">
        <v>458022</v>
      </c>
      <c r="G6146" s="183">
        <v>508201</v>
      </c>
      <c r="H6146" s="183">
        <v>319823</v>
      </c>
      <c r="I6146" s="183">
        <v>190290</v>
      </c>
      <c r="J6146" s="183">
        <v>209871</v>
      </c>
      <c r="K6146" s="183">
        <v>213451</v>
      </c>
      <c r="L6146" s="183">
        <v>259688</v>
      </c>
      <c r="M6146" s="183">
        <v>508888</v>
      </c>
      <c r="N6146" s="183">
        <v>669342</v>
      </c>
      <c r="O6146" s="183">
        <v>818582</v>
      </c>
    </row>
    <row r="6147" spans="1:15" ht="53.25" customHeight="1" thickBot="1" x14ac:dyDescent="0.3">
      <c r="A6147" s="215" t="s">
        <v>34</v>
      </c>
      <c r="B6147" s="219" t="s">
        <v>35</v>
      </c>
      <c r="C6147" s="220"/>
      <c r="D6147" s="184">
        <v>2471696.7920727162</v>
      </c>
      <c r="E6147" s="184">
        <v>1841728.6806643903</v>
      </c>
      <c r="F6147" s="184">
        <v>2104282.7765713553</v>
      </c>
      <c r="G6147" s="184">
        <v>2334819.3129071076</v>
      </c>
      <c r="H6147" s="184">
        <v>1469357.433597907</v>
      </c>
      <c r="I6147" s="184">
        <v>874246.14877399593</v>
      </c>
      <c r="J6147" s="184">
        <v>964206.80797386775</v>
      </c>
      <c r="K6147" s="184">
        <v>980654.34180439438</v>
      </c>
      <c r="L6147" s="184">
        <v>1193080.213793796</v>
      </c>
      <c r="M6147" s="184">
        <v>2337975.5854606195</v>
      </c>
      <c r="N6147" s="184">
        <v>3075146.7008917127</v>
      </c>
      <c r="O6147" s="184">
        <v>3760797.5245977989</v>
      </c>
    </row>
    <row r="6148" spans="1:15" ht="48.75" customHeight="1" thickBot="1" x14ac:dyDescent="0.3">
      <c r="A6148" s="215" t="s">
        <v>36</v>
      </c>
      <c r="B6148" s="219" t="s">
        <v>37</v>
      </c>
      <c r="C6148" s="220"/>
      <c r="D6148" s="184">
        <v>2306093.11</v>
      </c>
      <c r="E6148" s="184">
        <v>1718332.86</v>
      </c>
      <c r="F6148" s="184">
        <v>1963295.83</v>
      </c>
      <c r="G6148" s="184">
        <v>2178386.42</v>
      </c>
      <c r="H6148" s="184">
        <v>1370910.49</v>
      </c>
      <c r="I6148" s="184">
        <v>815671.66</v>
      </c>
      <c r="J6148" s="184">
        <v>899604.95</v>
      </c>
      <c r="K6148" s="184">
        <v>914950.5</v>
      </c>
      <c r="L6148" s="184">
        <v>1113143.8400000001</v>
      </c>
      <c r="M6148" s="184">
        <v>2181331.2200000002</v>
      </c>
      <c r="N6148" s="184">
        <v>2869111.87</v>
      </c>
      <c r="O6148" s="184">
        <v>3508824.09</v>
      </c>
    </row>
    <row r="6149" spans="1:15" ht="20.25" customHeight="1" thickBot="1" x14ac:dyDescent="0.3">
      <c r="A6149" s="242" t="s">
        <v>289</v>
      </c>
      <c r="B6149" s="241"/>
      <c r="C6149" s="43"/>
      <c r="D6149" s="178" t="s">
        <v>227</v>
      </c>
      <c r="E6149" s="221"/>
      <c r="F6149" s="221"/>
      <c r="G6149" s="221"/>
      <c r="H6149" s="221"/>
      <c r="I6149" s="221"/>
      <c r="J6149" s="221"/>
      <c r="K6149" s="221"/>
      <c r="L6149" s="221"/>
      <c r="M6149" s="221"/>
      <c r="N6149" s="221"/>
      <c r="O6149" s="222"/>
    </row>
    <row r="6150" spans="1:15" ht="16.5" thickBot="1" x14ac:dyDescent="0.3">
      <c r="A6150" s="223" t="s">
        <v>300</v>
      </c>
      <c r="B6150" s="224"/>
      <c r="C6150" s="224"/>
      <c r="D6150" s="224"/>
      <c r="E6150" s="224"/>
      <c r="F6150" s="224"/>
      <c r="G6150" s="224"/>
      <c r="H6150" s="224"/>
      <c r="I6150" s="224"/>
      <c r="J6150" s="224"/>
      <c r="K6150" s="224"/>
      <c r="L6150" s="224"/>
      <c r="M6150" s="224"/>
      <c r="N6150" s="224"/>
      <c r="O6150" s="224"/>
    </row>
    <row r="6151" spans="1:15" s="41" customFormat="1" ht="29.25" customHeight="1" thickBot="1" x14ac:dyDescent="0.3">
      <c r="A6151" s="215" t="s">
        <v>11</v>
      </c>
      <c r="B6151" s="219" t="s">
        <v>293</v>
      </c>
      <c r="C6151" s="220"/>
      <c r="D6151" s="179">
        <v>1890577</v>
      </c>
      <c r="E6151" s="179">
        <v>1726533</v>
      </c>
      <c r="F6151" s="179">
        <v>1563345</v>
      </c>
      <c r="G6151" s="179">
        <v>1623117</v>
      </c>
      <c r="H6151" s="179">
        <v>1462179</v>
      </c>
      <c r="I6151" s="179">
        <v>1089010</v>
      </c>
      <c r="J6151" s="179">
        <v>1095166</v>
      </c>
      <c r="K6151" s="179">
        <v>1174798</v>
      </c>
      <c r="L6151" s="179">
        <v>1157112</v>
      </c>
      <c r="M6151" s="179">
        <v>1479824</v>
      </c>
      <c r="N6151" s="179">
        <v>1846908</v>
      </c>
      <c r="O6151" s="179">
        <v>2355900</v>
      </c>
    </row>
    <row r="6152" spans="1:15" ht="16.5" thickBot="1" x14ac:dyDescent="0.3">
      <c r="A6152" s="215" t="s">
        <v>12</v>
      </c>
      <c r="B6152" s="225" t="s">
        <v>291</v>
      </c>
      <c r="C6152" s="226"/>
      <c r="D6152" s="179">
        <v>1172399</v>
      </c>
      <c r="E6152" s="179">
        <v>1161110</v>
      </c>
      <c r="F6152" s="179">
        <v>956326</v>
      </c>
      <c r="G6152" s="179">
        <v>960223</v>
      </c>
      <c r="H6152" s="179">
        <v>1003001</v>
      </c>
      <c r="I6152" s="179">
        <v>794931</v>
      </c>
      <c r="J6152" s="179">
        <v>780919</v>
      </c>
      <c r="K6152" s="179">
        <v>849381</v>
      </c>
      <c r="L6152" s="179">
        <v>787144</v>
      </c>
      <c r="M6152" s="179">
        <v>829900</v>
      </c>
      <c r="N6152" s="179">
        <v>1001544</v>
      </c>
      <c r="O6152" s="179">
        <v>1312786</v>
      </c>
    </row>
    <row r="6153" spans="1:15" ht="33" customHeight="1" thickBot="1" x14ac:dyDescent="0.3">
      <c r="A6153" s="215" t="s">
        <v>13</v>
      </c>
      <c r="B6153" s="219" t="s">
        <v>292</v>
      </c>
      <c r="C6153" s="220"/>
      <c r="D6153" s="180">
        <v>718178</v>
      </c>
      <c r="E6153" s="180">
        <v>565423</v>
      </c>
      <c r="F6153" s="180">
        <v>607019</v>
      </c>
      <c r="G6153" s="180">
        <v>662894</v>
      </c>
      <c r="H6153" s="180">
        <v>459178</v>
      </c>
      <c r="I6153" s="180">
        <v>294079</v>
      </c>
      <c r="J6153" s="180">
        <v>314247</v>
      </c>
      <c r="K6153" s="180">
        <v>325417</v>
      </c>
      <c r="L6153" s="180">
        <v>369968</v>
      </c>
      <c r="M6153" s="180">
        <v>649924</v>
      </c>
      <c r="N6153" s="180">
        <v>845364</v>
      </c>
      <c r="O6153" s="180">
        <v>1043114</v>
      </c>
    </row>
    <row r="6154" spans="1:15" ht="36" customHeight="1" thickBot="1" x14ac:dyDescent="0.3">
      <c r="A6154" s="215" t="s">
        <v>14</v>
      </c>
      <c r="B6154" s="219" t="s">
        <v>27</v>
      </c>
      <c r="C6154" s="220"/>
      <c r="D6154" s="181">
        <v>0.37987238816509455</v>
      </c>
      <c r="E6154" s="181">
        <v>0.32749040997189166</v>
      </c>
      <c r="F6154" s="181">
        <v>0.38828217699867912</v>
      </c>
      <c r="G6154" s="181">
        <v>0.40840801987780301</v>
      </c>
      <c r="H6154" s="181">
        <v>0.31403679029722081</v>
      </c>
      <c r="I6154" s="181">
        <v>0.27004251567937854</v>
      </c>
      <c r="J6154" s="181">
        <v>0.28694006205451961</v>
      </c>
      <c r="K6154" s="181">
        <v>0.27699825842400139</v>
      </c>
      <c r="L6154" s="181">
        <v>0.31973395833765444</v>
      </c>
      <c r="M6154" s="181">
        <v>0.43919006584566811</v>
      </c>
      <c r="N6154" s="181">
        <v>0.45771852198376961</v>
      </c>
      <c r="O6154" s="181">
        <v>0.44276667091132899</v>
      </c>
    </row>
    <row r="6155" spans="1:15" ht="81.75" customHeight="1" thickBot="1" x14ac:dyDescent="0.3">
      <c r="A6155" s="215" t="s">
        <v>28</v>
      </c>
      <c r="B6155" s="219" t="s">
        <v>29</v>
      </c>
      <c r="C6155" s="220"/>
      <c r="D6155" s="187">
        <v>4.7964316533714424</v>
      </c>
      <c r="E6155" s="187">
        <v>4.7964316533714424</v>
      </c>
      <c r="F6155" s="187">
        <v>4.7964316533714424</v>
      </c>
      <c r="G6155" s="187">
        <v>4.7964316533714424</v>
      </c>
      <c r="H6155" s="187">
        <v>4.7964316533714424</v>
      </c>
      <c r="I6155" s="187">
        <v>4.7964316533714424</v>
      </c>
      <c r="J6155" s="187">
        <v>4.7964316533714424</v>
      </c>
      <c r="K6155" s="187">
        <v>4.7964316533714424</v>
      </c>
      <c r="L6155" s="187">
        <v>4.7964316533714424</v>
      </c>
      <c r="M6155" s="187">
        <v>4.7964316533714424</v>
      </c>
      <c r="N6155" s="187">
        <v>4.7964316533714424</v>
      </c>
      <c r="O6155" s="187">
        <v>4.7964316533714424</v>
      </c>
    </row>
    <row r="6156" spans="1:15" ht="51" customHeight="1" thickBot="1" x14ac:dyDescent="0.3">
      <c r="A6156" s="215" t="s">
        <v>30</v>
      </c>
      <c r="B6156" s="219" t="s">
        <v>31</v>
      </c>
      <c r="C6156" s="220"/>
      <c r="D6156" s="182">
        <v>0.28456613754938453</v>
      </c>
      <c r="E6156" s="182">
        <v>0.23218415935618167</v>
      </c>
      <c r="F6156" s="182">
        <v>0.2929759263829691</v>
      </c>
      <c r="G6156" s="182">
        <v>0.31310176926209299</v>
      </c>
      <c r="H6156" s="182">
        <v>0.21873053968151082</v>
      </c>
      <c r="I6156" s="182">
        <v>0.17473626506366854</v>
      </c>
      <c r="J6156" s="182">
        <v>0.19163381143880961</v>
      </c>
      <c r="K6156" s="182">
        <v>0.18169200780829139</v>
      </c>
      <c r="L6156" s="182">
        <v>0.22442770772194445</v>
      </c>
      <c r="M6156" s="182">
        <v>0.34388381522995815</v>
      </c>
      <c r="N6156" s="182">
        <v>0.36241227136805965</v>
      </c>
      <c r="O6156" s="182">
        <v>0.34746042029561897</v>
      </c>
    </row>
    <row r="6157" spans="1:15" ht="83.25" customHeight="1" thickBot="1" x14ac:dyDescent="0.3">
      <c r="A6157" s="215" t="s">
        <v>32</v>
      </c>
      <c r="B6157" s="219" t="s">
        <v>33</v>
      </c>
      <c r="C6157" s="220"/>
      <c r="D6157" s="183">
        <v>537994</v>
      </c>
      <c r="E6157" s="183">
        <v>400874</v>
      </c>
      <c r="F6157" s="183">
        <v>458022</v>
      </c>
      <c r="G6157" s="183">
        <v>508201</v>
      </c>
      <c r="H6157" s="183">
        <v>319823</v>
      </c>
      <c r="I6157" s="183">
        <v>190290</v>
      </c>
      <c r="J6157" s="183">
        <v>209871</v>
      </c>
      <c r="K6157" s="183">
        <v>213451</v>
      </c>
      <c r="L6157" s="183">
        <v>259688</v>
      </c>
      <c r="M6157" s="183">
        <v>508888</v>
      </c>
      <c r="N6157" s="183">
        <v>669342</v>
      </c>
      <c r="O6157" s="183">
        <v>818582</v>
      </c>
    </row>
    <row r="6158" spans="1:15" ht="53.25" customHeight="1" thickBot="1" x14ac:dyDescent="0.3">
      <c r="A6158" s="215" t="s">
        <v>34</v>
      </c>
      <c r="B6158" s="219" t="s">
        <v>35</v>
      </c>
      <c r="C6158" s="220"/>
      <c r="D6158" s="184">
        <v>2580451.450923916</v>
      </c>
      <c r="E6158" s="184">
        <v>1922764.7426136236</v>
      </c>
      <c r="F6158" s="184">
        <v>2196871.2187404949</v>
      </c>
      <c r="G6158" s="184">
        <v>2437551.3626750205</v>
      </c>
      <c r="H6158" s="184">
        <v>1534009.1606762148</v>
      </c>
      <c r="I6158" s="184">
        <v>912712.97932005173</v>
      </c>
      <c r="J6158" s="184">
        <v>1006631.907524718</v>
      </c>
      <c r="K6158" s="184">
        <v>1023803.1328437878</v>
      </c>
      <c r="L6158" s="184">
        <v>1245575.7432007231</v>
      </c>
      <c r="M6158" s="184">
        <v>2440846.5112208864</v>
      </c>
      <c r="N6158" s="184">
        <v>3210453.1557309479</v>
      </c>
      <c r="O6158" s="184">
        <v>3926272.6156801023</v>
      </c>
    </row>
    <row r="6159" spans="1:15" ht="48.75" customHeight="1" thickBot="1" x14ac:dyDescent="0.3">
      <c r="A6159" s="215" t="s">
        <v>36</v>
      </c>
      <c r="B6159" s="219" t="s">
        <v>37</v>
      </c>
      <c r="C6159" s="220"/>
      <c r="D6159" s="184">
        <v>2407561.2000000002</v>
      </c>
      <c r="E6159" s="184">
        <v>1793939.5</v>
      </c>
      <c r="F6159" s="184">
        <v>2049680.85</v>
      </c>
      <c r="G6159" s="184">
        <v>2274235.42</v>
      </c>
      <c r="H6159" s="184">
        <v>1431230.55</v>
      </c>
      <c r="I6159" s="184">
        <v>851561.21</v>
      </c>
      <c r="J6159" s="184">
        <v>939187.57</v>
      </c>
      <c r="K6159" s="184">
        <v>955208.32</v>
      </c>
      <c r="L6159" s="184">
        <v>1162122.17</v>
      </c>
      <c r="M6159" s="184">
        <v>2277309.79</v>
      </c>
      <c r="N6159" s="184">
        <v>2995352.79</v>
      </c>
      <c r="O6159" s="184">
        <v>3663212.35</v>
      </c>
    </row>
    <row r="6160" spans="1:15" ht="21" customHeight="1" thickBot="1" x14ac:dyDescent="0.3">
      <c r="A6160" s="242" t="s">
        <v>289</v>
      </c>
      <c r="B6160" s="241"/>
      <c r="C6160" s="43"/>
      <c r="D6160" s="178" t="s">
        <v>227</v>
      </c>
      <c r="E6160" s="221"/>
      <c r="F6160" s="221"/>
      <c r="G6160" s="221"/>
      <c r="H6160" s="221"/>
      <c r="I6160" s="221"/>
      <c r="J6160" s="221"/>
      <c r="K6160" s="221"/>
      <c r="L6160" s="221"/>
      <c r="M6160" s="221"/>
      <c r="N6160" s="221"/>
      <c r="O6160" s="222"/>
    </row>
    <row r="6161" spans="1:15" ht="16.5" thickBot="1" x14ac:dyDescent="0.3">
      <c r="A6161" s="223" t="s">
        <v>301</v>
      </c>
      <c r="B6161" s="224"/>
      <c r="C6161" s="224"/>
      <c r="D6161" s="224"/>
      <c r="E6161" s="224"/>
      <c r="F6161" s="224"/>
      <c r="G6161" s="224"/>
      <c r="H6161" s="224"/>
      <c r="I6161" s="224"/>
      <c r="J6161" s="224"/>
      <c r="K6161" s="224"/>
      <c r="L6161" s="224"/>
      <c r="M6161" s="224"/>
      <c r="N6161" s="224"/>
      <c r="O6161" s="224"/>
    </row>
    <row r="6162" spans="1:15" s="41" customFormat="1" ht="29.25" customHeight="1" thickBot="1" x14ac:dyDescent="0.3">
      <c r="A6162" s="215" t="s">
        <v>11</v>
      </c>
      <c r="B6162" s="219" t="s">
        <v>293</v>
      </c>
      <c r="C6162" s="220"/>
      <c r="D6162" s="179">
        <v>1890577</v>
      </c>
      <c r="E6162" s="179">
        <v>1726533</v>
      </c>
      <c r="F6162" s="179">
        <v>1563345</v>
      </c>
      <c r="G6162" s="179">
        <v>1623117</v>
      </c>
      <c r="H6162" s="179">
        <v>1462179</v>
      </c>
      <c r="I6162" s="179">
        <v>1089010</v>
      </c>
      <c r="J6162" s="179">
        <v>1095166</v>
      </c>
      <c r="K6162" s="179">
        <v>1174798</v>
      </c>
      <c r="L6162" s="179">
        <v>1157112</v>
      </c>
      <c r="M6162" s="179">
        <v>1479824</v>
      </c>
      <c r="N6162" s="179">
        <v>1846908</v>
      </c>
      <c r="O6162" s="179">
        <v>2355900</v>
      </c>
    </row>
    <row r="6163" spans="1:15" ht="16.5" thickBot="1" x14ac:dyDescent="0.3">
      <c r="A6163" s="215" t="s">
        <v>12</v>
      </c>
      <c r="B6163" s="225" t="s">
        <v>291</v>
      </c>
      <c r="C6163" s="226"/>
      <c r="D6163" s="179">
        <v>1172399</v>
      </c>
      <c r="E6163" s="179">
        <v>1161110</v>
      </c>
      <c r="F6163" s="179">
        <v>956326</v>
      </c>
      <c r="G6163" s="179">
        <v>960223</v>
      </c>
      <c r="H6163" s="179">
        <v>1003001</v>
      </c>
      <c r="I6163" s="179">
        <v>794931</v>
      </c>
      <c r="J6163" s="179">
        <v>780919</v>
      </c>
      <c r="K6163" s="179">
        <v>849381</v>
      </c>
      <c r="L6163" s="179">
        <v>787144</v>
      </c>
      <c r="M6163" s="179">
        <v>829900</v>
      </c>
      <c r="N6163" s="179">
        <v>1001544</v>
      </c>
      <c r="O6163" s="179">
        <v>1312786</v>
      </c>
    </row>
    <row r="6164" spans="1:15" ht="33" customHeight="1" thickBot="1" x14ac:dyDescent="0.3">
      <c r="A6164" s="215" t="s">
        <v>13</v>
      </c>
      <c r="B6164" s="219" t="s">
        <v>292</v>
      </c>
      <c r="C6164" s="220"/>
      <c r="D6164" s="180">
        <v>718178</v>
      </c>
      <c r="E6164" s="180">
        <v>565423</v>
      </c>
      <c r="F6164" s="180">
        <v>607019</v>
      </c>
      <c r="G6164" s="180">
        <v>662894</v>
      </c>
      <c r="H6164" s="180">
        <v>459178</v>
      </c>
      <c r="I6164" s="180">
        <v>294079</v>
      </c>
      <c r="J6164" s="180">
        <v>314247</v>
      </c>
      <c r="K6164" s="180">
        <v>325417</v>
      </c>
      <c r="L6164" s="180">
        <v>369968</v>
      </c>
      <c r="M6164" s="180">
        <v>649924</v>
      </c>
      <c r="N6164" s="180">
        <v>845364</v>
      </c>
      <c r="O6164" s="180">
        <v>1043114</v>
      </c>
    </row>
    <row r="6165" spans="1:15" ht="36" customHeight="1" thickBot="1" x14ac:dyDescent="0.3">
      <c r="A6165" s="215" t="s">
        <v>14</v>
      </c>
      <c r="B6165" s="219" t="s">
        <v>27</v>
      </c>
      <c r="C6165" s="220"/>
      <c r="D6165" s="181">
        <v>0.37987238816509455</v>
      </c>
      <c r="E6165" s="181">
        <v>0.32749040997189166</v>
      </c>
      <c r="F6165" s="181">
        <v>0.38828217699867912</v>
      </c>
      <c r="G6165" s="181">
        <v>0.40840801987780301</v>
      </c>
      <c r="H6165" s="181">
        <v>0.31403679029722081</v>
      </c>
      <c r="I6165" s="181">
        <v>0.27004251567937854</v>
      </c>
      <c r="J6165" s="181">
        <v>0.28694006205451961</v>
      </c>
      <c r="K6165" s="181">
        <v>0.27699825842400139</v>
      </c>
      <c r="L6165" s="181">
        <v>0.31973395833765444</v>
      </c>
      <c r="M6165" s="181">
        <v>0.43919006584566811</v>
      </c>
      <c r="N6165" s="181">
        <v>0.45771852198376961</v>
      </c>
      <c r="O6165" s="181">
        <v>0.44276667091132899</v>
      </c>
    </row>
    <row r="6166" spans="1:15" ht="81.75" customHeight="1" thickBot="1" x14ac:dyDescent="0.3">
      <c r="A6166" s="215" t="s">
        <v>28</v>
      </c>
      <c r="B6166" s="219" t="s">
        <v>29</v>
      </c>
      <c r="C6166" s="220"/>
      <c r="D6166" s="187">
        <v>5.0074746461197801</v>
      </c>
      <c r="E6166" s="187">
        <v>5.0074746461197801</v>
      </c>
      <c r="F6166" s="187">
        <v>5.0074746461197801</v>
      </c>
      <c r="G6166" s="187">
        <v>5.0074746461197801</v>
      </c>
      <c r="H6166" s="187">
        <v>5.0074746461197801</v>
      </c>
      <c r="I6166" s="187">
        <v>5.0074746461197801</v>
      </c>
      <c r="J6166" s="187">
        <v>5.0074746461197801</v>
      </c>
      <c r="K6166" s="187">
        <v>5.0074746461197801</v>
      </c>
      <c r="L6166" s="187">
        <v>5.0074746461197801</v>
      </c>
      <c r="M6166" s="187">
        <v>5.0074746461197801</v>
      </c>
      <c r="N6166" s="187">
        <v>5.0074746461197801</v>
      </c>
      <c r="O6166" s="187">
        <v>5.0074746461197801</v>
      </c>
    </row>
    <row r="6167" spans="1:15" ht="51" customHeight="1" thickBot="1" x14ac:dyDescent="0.3">
      <c r="A6167" s="215" t="s">
        <v>30</v>
      </c>
      <c r="B6167" s="219" t="s">
        <v>31</v>
      </c>
      <c r="C6167" s="220"/>
      <c r="D6167" s="182">
        <v>0.28456613754938453</v>
      </c>
      <c r="E6167" s="182">
        <v>0.23218415935618167</v>
      </c>
      <c r="F6167" s="182">
        <v>0.2929759263829691</v>
      </c>
      <c r="G6167" s="182">
        <v>0.31310176926209299</v>
      </c>
      <c r="H6167" s="182">
        <v>0.21873053968151082</v>
      </c>
      <c r="I6167" s="182">
        <v>0.17473626506366854</v>
      </c>
      <c r="J6167" s="182">
        <v>0.19163381143880961</v>
      </c>
      <c r="K6167" s="182">
        <v>0.18169200780829139</v>
      </c>
      <c r="L6167" s="182">
        <v>0.22442770772194445</v>
      </c>
      <c r="M6167" s="182">
        <v>0.34388381522995815</v>
      </c>
      <c r="N6167" s="182">
        <v>0.36241227136805965</v>
      </c>
      <c r="O6167" s="182">
        <v>0.34746042029561897</v>
      </c>
    </row>
    <row r="6168" spans="1:15" ht="83.25" customHeight="1" thickBot="1" x14ac:dyDescent="0.3">
      <c r="A6168" s="215" t="s">
        <v>32</v>
      </c>
      <c r="B6168" s="219" t="s">
        <v>33</v>
      </c>
      <c r="C6168" s="220"/>
      <c r="D6168" s="183">
        <v>537994</v>
      </c>
      <c r="E6168" s="183">
        <v>400874</v>
      </c>
      <c r="F6168" s="183">
        <v>458022</v>
      </c>
      <c r="G6168" s="183">
        <v>508201</v>
      </c>
      <c r="H6168" s="183">
        <v>319823</v>
      </c>
      <c r="I6168" s="183">
        <v>190290</v>
      </c>
      <c r="J6168" s="183">
        <v>209871</v>
      </c>
      <c r="K6168" s="183">
        <v>213451</v>
      </c>
      <c r="L6168" s="183">
        <v>259688</v>
      </c>
      <c r="M6168" s="183">
        <v>508888</v>
      </c>
      <c r="N6168" s="183">
        <v>669342</v>
      </c>
      <c r="O6168" s="183">
        <v>818582</v>
      </c>
    </row>
    <row r="6169" spans="1:15" ht="53.25" customHeight="1" thickBot="1" x14ac:dyDescent="0.3">
      <c r="A6169" s="215" t="s">
        <v>34</v>
      </c>
      <c r="B6169" s="219" t="s">
        <v>35</v>
      </c>
      <c r="C6169" s="220"/>
      <c r="D6169" s="184">
        <v>2693991.3147645649</v>
      </c>
      <c r="E6169" s="184">
        <v>2007366.3912886207</v>
      </c>
      <c r="F6169" s="184">
        <v>2293533.5523650739</v>
      </c>
      <c r="G6169" s="184">
        <v>2544803.6226327182</v>
      </c>
      <c r="H6169" s="184">
        <v>1601505.5637459664</v>
      </c>
      <c r="I6169" s="184">
        <v>952872.3504101329</v>
      </c>
      <c r="J6169" s="184">
        <v>1050923.7114558043</v>
      </c>
      <c r="K6169" s="184">
        <v>1068850.4706889133</v>
      </c>
      <c r="L6169" s="184">
        <v>1300381.0759015535</v>
      </c>
      <c r="M6169" s="184">
        <v>2548243.7577146026</v>
      </c>
      <c r="N6169" s="184">
        <v>3351713.0945831058</v>
      </c>
      <c r="O6169" s="184">
        <v>4099028.610770022</v>
      </c>
    </row>
    <row r="6170" spans="1:15" ht="48.75" customHeight="1" thickBot="1" x14ac:dyDescent="0.3">
      <c r="A6170" s="215" t="s">
        <v>36</v>
      </c>
      <c r="B6170" s="219" t="s">
        <v>37</v>
      </c>
      <c r="C6170" s="220"/>
      <c r="D6170" s="184">
        <v>2513493.9</v>
      </c>
      <c r="E6170" s="184">
        <v>1872872.84</v>
      </c>
      <c r="F6170" s="184">
        <v>2139866.7999999998</v>
      </c>
      <c r="G6170" s="184">
        <v>2374301.7799999998</v>
      </c>
      <c r="H6170" s="184">
        <v>1494204.69</v>
      </c>
      <c r="I6170" s="184">
        <v>889029.9</v>
      </c>
      <c r="J6170" s="184">
        <v>980511.82</v>
      </c>
      <c r="K6170" s="184">
        <v>997237.49</v>
      </c>
      <c r="L6170" s="184">
        <v>1213255.54</v>
      </c>
      <c r="M6170" s="184">
        <v>2377511.4300000002</v>
      </c>
      <c r="N6170" s="184">
        <v>3127148.32</v>
      </c>
      <c r="O6170" s="184">
        <v>3824393.69</v>
      </c>
    </row>
    <row r="6171" spans="1:15" ht="20.25" customHeight="1" thickBot="1" x14ac:dyDescent="0.3">
      <c r="A6171" s="242" t="s">
        <v>289</v>
      </c>
      <c r="B6171" s="241"/>
      <c r="C6171" s="43"/>
      <c r="D6171" s="178" t="s">
        <v>227</v>
      </c>
      <c r="E6171" s="221"/>
      <c r="F6171" s="221"/>
      <c r="G6171" s="221"/>
      <c r="H6171" s="221"/>
      <c r="I6171" s="221"/>
      <c r="J6171" s="221"/>
      <c r="K6171" s="221"/>
      <c r="L6171" s="221"/>
      <c r="M6171" s="221"/>
      <c r="N6171" s="221"/>
      <c r="O6171" s="222"/>
    </row>
    <row r="6172" spans="1:15" ht="16.5" thickBot="1" x14ac:dyDescent="0.3">
      <c r="A6172" s="223" t="s">
        <v>302</v>
      </c>
      <c r="B6172" s="224"/>
      <c r="C6172" s="224"/>
      <c r="D6172" s="224"/>
      <c r="E6172" s="224"/>
      <c r="F6172" s="224"/>
      <c r="G6172" s="224"/>
      <c r="H6172" s="224"/>
      <c r="I6172" s="224"/>
      <c r="J6172" s="224"/>
      <c r="K6172" s="224"/>
      <c r="L6172" s="224"/>
      <c r="M6172" s="224"/>
      <c r="N6172" s="224"/>
      <c r="O6172" s="224"/>
    </row>
    <row r="6173" spans="1:15" s="41" customFormat="1" ht="29.25" customHeight="1" thickBot="1" x14ac:dyDescent="0.3">
      <c r="A6173" s="215" t="s">
        <v>11</v>
      </c>
      <c r="B6173" s="219" t="s">
        <v>293</v>
      </c>
      <c r="C6173" s="220"/>
      <c r="D6173" s="179">
        <v>1890577</v>
      </c>
      <c r="E6173" s="179">
        <v>1726533</v>
      </c>
      <c r="F6173" s="179">
        <v>1563345</v>
      </c>
      <c r="G6173" s="179">
        <v>1623117</v>
      </c>
      <c r="H6173" s="179">
        <v>1462179</v>
      </c>
      <c r="I6173" s="179">
        <v>1089010</v>
      </c>
      <c r="J6173" s="179">
        <v>1095166</v>
      </c>
      <c r="K6173" s="179">
        <v>1174798</v>
      </c>
      <c r="L6173" s="179">
        <v>1157112</v>
      </c>
      <c r="M6173" s="179">
        <v>1479824</v>
      </c>
      <c r="N6173" s="179">
        <v>1846908</v>
      </c>
      <c r="O6173" s="179">
        <v>2355900</v>
      </c>
    </row>
    <row r="6174" spans="1:15" ht="16.5" thickBot="1" x14ac:dyDescent="0.3">
      <c r="A6174" s="215" t="s">
        <v>12</v>
      </c>
      <c r="B6174" s="225" t="s">
        <v>291</v>
      </c>
      <c r="C6174" s="226"/>
      <c r="D6174" s="179">
        <v>1172399</v>
      </c>
      <c r="E6174" s="179">
        <v>1161110</v>
      </c>
      <c r="F6174" s="179">
        <v>956326</v>
      </c>
      <c r="G6174" s="179">
        <v>960223</v>
      </c>
      <c r="H6174" s="179">
        <v>1003001</v>
      </c>
      <c r="I6174" s="179">
        <v>794931</v>
      </c>
      <c r="J6174" s="179">
        <v>780919</v>
      </c>
      <c r="K6174" s="179">
        <v>849381</v>
      </c>
      <c r="L6174" s="179">
        <v>787144</v>
      </c>
      <c r="M6174" s="179">
        <v>829900</v>
      </c>
      <c r="N6174" s="179">
        <v>1001544</v>
      </c>
      <c r="O6174" s="179">
        <v>1312786</v>
      </c>
    </row>
    <row r="6175" spans="1:15" ht="33" customHeight="1" thickBot="1" x14ac:dyDescent="0.3">
      <c r="A6175" s="215" t="s">
        <v>13</v>
      </c>
      <c r="B6175" s="219" t="s">
        <v>292</v>
      </c>
      <c r="C6175" s="220"/>
      <c r="D6175" s="180">
        <v>718178</v>
      </c>
      <c r="E6175" s="180">
        <v>565423</v>
      </c>
      <c r="F6175" s="180">
        <v>607019</v>
      </c>
      <c r="G6175" s="180">
        <v>662894</v>
      </c>
      <c r="H6175" s="180">
        <v>459178</v>
      </c>
      <c r="I6175" s="180">
        <v>294079</v>
      </c>
      <c r="J6175" s="180">
        <v>314247</v>
      </c>
      <c r="K6175" s="180">
        <v>325417</v>
      </c>
      <c r="L6175" s="180">
        <v>369968</v>
      </c>
      <c r="M6175" s="180">
        <v>649924</v>
      </c>
      <c r="N6175" s="180">
        <v>845364</v>
      </c>
      <c r="O6175" s="180">
        <v>1043114</v>
      </c>
    </row>
    <row r="6176" spans="1:15" ht="36" customHeight="1" thickBot="1" x14ac:dyDescent="0.3">
      <c r="A6176" s="215" t="s">
        <v>14</v>
      </c>
      <c r="B6176" s="219" t="s">
        <v>27</v>
      </c>
      <c r="C6176" s="220"/>
      <c r="D6176" s="181">
        <v>0.37987238816509455</v>
      </c>
      <c r="E6176" s="181">
        <v>0.32749040997189166</v>
      </c>
      <c r="F6176" s="181">
        <v>0.38828217699867912</v>
      </c>
      <c r="G6176" s="181">
        <v>0.40840801987780301</v>
      </c>
      <c r="H6176" s="181">
        <v>0.31403679029722081</v>
      </c>
      <c r="I6176" s="181">
        <v>0.27004251567937854</v>
      </c>
      <c r="J6176" s="181">
        <v>0.28694006205451961</v>
      </c>
      <c r="K6176" s="181">
        <v>0.27699825842400139</v>
      </c>
      <c r="L6176" s="181">
        <v>0.31973395833765444</v>
      </c>
      <c r="M6176" s="181">
        <v>0.43919006584566811</v>
      </c>
      <c r="N6176" s="181">
        <v>0.45771852198376961</v>
      </c>
      <c r="O6176" s="181">
        <v>0.44276667091132899</v>
      </c>
    </row>
    <row r="6177" spans="1:15" ht="81.75" customHeight="1" thickBot="1" x14ac:dyDescent="0.3">
      <c r="A6177" s="215" t="s">
        <v>28</v>
      </c>
      <c r="B6177" s="219" t="s">
        <v>29</v>
      </c>
      <c r="C6177" s="220"/>
      <c r="D6177" s="187">
        <v>5.227803530549056</v>
      </c>
      <c r="E6177" s="187">
        <v>5.227803530549056</v>
      </c>
      <c r="F6177" s="187">
        <v>5.227803530549056</v>
      </c>
      <c r="G6177" s="187">
        <v>5.227803530549056</v>
      </c>
      <c r="H6177" s="187">
        <v>5.227803530549056</v>
      </c>
      <c r="I6177" s="187">
        <v>5.227803530549056</v>
      </c>
      <c r="J6177" s="187">
        <v>5.227803530549056</v>
      </c>
      <c r="K6177" s="187">
        <v>5.227803530549056</v>
      </c>
      <c r="L6177" s="187">
        <v>5.227803530549056</v>
      </c>
      <c r="M6177" s="187">
        <v>5.227803530549056</v>
      </c>
      <c r="N6177" s="187">
        <v>5.227803530549056</v>
      </c>
      <c r="O6177" s="187">
        <v>5.227803530549056</v>
      </c>
    </row>
    <row r="6178" spans="1:15" ht="51" customHeight="1" thickBot="1" x14ac:dyDescent="0.3">
      <c r="A6178" s="215" t="s">
        <v>30</v>
      </c>
      <c r="B6178" s="219" t="s">
        <v>31</v>
      </c>
      <c r="C6178" s="220"/>
      <c r="D6178" s="182">
        <v>0.28456613754938453</v>
      </c>
      <c r="E6178" s="182">
        <v>0.23218415935618167</v>
      </c>
      <c r="F6178" s="182">
        <v>0.2929759263829691</v>
      </c>
      <c r="G6178" s="182">
        <v>0.31310176926209299</v>
      </c>
      <c r="H6178" s="182">
        <v>0.21873053968151082</v>
      </c>
      <c r="I6178" s="182">
        <v>0.17473626506366854</v>
      </c>
      <c r="J6178" s="182">
        <v>0.19163381143880961</v>
      </c>
      <c r="K6178" s="182">
        <v>0.18169200780829139</v>
      </c>
      <c r="L6178" s="182">
        <v>0.22442770772194445</v>
      </c>
      <c r="M6178" s="182">
        <v>0.34388381522995815</v>
      </c>
      <c r="N6178" s="182">
        <v>0.36241227136805965</v>
      </c>
      <c r="O6178" s="182">
        <v>0.34746042029561897</v>
      </c>
    </row>
    <row r="6179" spans="1:15" ht="83.25" customHeight="1" thickBot="1" x14ac:dyDescent="0.3">
      <c r="A6179" s="215" t="s">
        <v>32</v>
      </c>
      <c r="B6179" s="219" t="s">
        <v>33</v>
      </c>
      <c r="C6179" s="220"/>
      <c r="D6179" s="183">
        <v>537994</v>
      </c>
      <c r="E6179" s="183">
        <v>400874</v>
      </c>
      <c r="F6179" s="183">
        <v>458022</v>
      </c>
      <c r="G6179" s="183">
        <v>508201</v>
      </c>
      <c r="H6179" s="183">
        <v>319823</v>
      </c>
      <c r="I6179" s="183">
        <v>190290</v>
      </c>
      <c r="J6179" s="183">
        <v>209871</v>
      </c>
      <c r="K6179" s="183">
        <v>213451</v>
      </c>
      <c r="L6179" s="183">
        <v>259688</v>
      </c>
      <c r="M6179" s="183">
        <v>508888</v>
      </c>
      <c r="N6179" s="183">
        <v>669342</v>
      </c>
      <c r="O6179" s="183">
        <v>818582</v>
      </c>
    </row>
    <row r="6180" spans="1:15" ht="53.25" customHeight="1" thickBot="1" x14ac:dyDescent="0.3">
      <c r="A6180" s="215" t="s">
        <v>34</v>
      </c>
      <c r="B6180" s="219" t="s">
        <v>35</v>
      </c>
      <c r="C6180" s="220"/>
      <c r="D6180" s="184">
        <v>2812526.9326142087</v>
      </c>
      <c r="E6180" s="184">
        <v>2095690.5125053222</v>
      </c>
      <c r="F6180" s="184">
        <v>2394449.0286691398</v>
      </c>
      <c r="G6180" s="184">
        <v>2656774.9820285607</v>
      </c>
      <c r="H6180" s="184">
        <v>1671971.8085507907</v>
      </c>
      <c r="I6180" s="184">
        <v>994798.73382817989</v>
      </c>
      <c r="J6180" s="184">
        <v>1097164.354759861</v>
      </c>
      <c r="K6180" s="184">
        <v>1115879.8913992266</v>
      </c>
      <c r="L6180" s="184">
        <v>1357597.8432412234</v>
      </c>
      <c r="M6180" s="184">
        <v>2660366.4830540479</v>
      </c>
      <c r="N6180" s="184">
        <v>3499188.4707447663</v>
      </c>
      <c r="O6180" s="184">
        <v>4279385.8696439071</v>
      </c>
    </row>
    <row r="6181" spans="1:15" ht="48.75" customHeight="1" thickBot="1" x14ac:dyDescent="0.3">
      <c r="A6181" s="215" t="s">
        <v>36</v>
      </c>
      <c r="B6181" s="219" t="s">
        <v>37</v>
      </c>
      <c r="C6181" s="220"/>
      <c r="D6181" s="184">
        <v>2624087.63</v>
      </c>
      <c r="E6181" s="184">
        <v>1955279.25</v>
      </c>
      <c r="F6181" s="184">
        <v>2234020.94</v>
      </c>
      <c r="G6181" s="184">
        <v>2478771.06</v>
      </c>
      <c r="H6181" s="184">
        <v>1559949.7</v>
      </c>
      <c r="I6181" s="184">
        <v>928147.22</v>
      </c>
      <c r="J6181" s="184">
        <v>1023654.34</v>
      </c>
      <c r="K6181" s="184">
        <v>1041115.94</v>
      </c>
      <c r="L6181" s="184">
        <v>1266638.79</v>
      </c>
      <c r="M6181" s="184">
        <v>2482121.9300000002</v>
      </c>
      <c r="N6181" s="184">
        <v>3264742.84</v>
      </c>
      <c r="O6181" s="184">
        <v>3992667.02</v>
      </c>
    </row>
    <row r="6182" spans="1:15" ht="27.75" customHeight="1" thickBot="1" x14ac:dyDescent="0.3">
      <c r="A6182" s="242" t="s">
        <v>289</v>
      </c>
      <c r="B6182" s="241"/>
      <c r="C6182" s="43"/>
      <c r="D6182" s="178" t="s">
        <v>227</v>
      </c>
      <c r="E6182" s="221"/>
      <c r="F6182" s="221"/>
      <c r="G6182" s="221"/>
      <c r="H6182" s="221"/>
      <c r="I6182" s="221"/>
      <c r="J6182" s="221"/>
      <c r="K6182" s="221"/>
      <c r="L6182" s="221"/>
      <c r="M6182" s="221"/>
      <c r="N6182" s="221"/>
      <c r="O6182" s="222"/>
    </row>
    <row r="6183" spans="1:15" ht="16.5" thickBot="1" x14ac:dyDescent="0.3">
      <c r="A6183" s="223" t="s">
        <v>1402</v>
      </c>
      <c r="B6183" s="224"/>
      <c r="C6183" s="224"/>
      <c r="D6183" s="224"/>
      <c r="E6183" s="224"/>
      <c r="F6183" s="224"/>
      <c r="G6183" s="224"/>
      <c r="H6183" s="224"/>
      <c r="I6183" s="224"/>
      <c r="J6183" s="224"/>
      <c r="K6183" s="224"/>
      <c r="L6183" s="224"/>
      <c r="M6183" s="224"/>
      <c r="N6183" s="224"/>
      <c r="O6183" s="224"/>
    </row>
    <row r="6184" spans="1:15" s="41" customFormat="1" ht="29.25" customHeight="1" thickBot="1" x14ac:dyDescent="0.3">
      <c r="A6184" s="215" t="s">
        <v>11</v>
      </c>
      <c r="B6184" s="219" t="s">
        <v>293</v>
      </c>
      <c r="C6184" s="220"/>
      <c r="D6184" s="179">
        <v>1890577</v>
      </c>
      <c r="E6184" s="179">
        <v>1726533</v>
      </c>
      <c r="F6184" s="179">
        <v>1563345</v>
      </c>
      <c r="G6184" s="179">
        <v>1623117</v>
      </c>
      <c r="H6184" s="179">
        <v>1462179</v>
      </c>
      <c r="I6184" s="179">
        <v>1089010</v>
      </c>
      <c r="J6184" s="179">
        <v>1095166</v>
      </c>
      <c r="K6184" s="179">
        <v>1174798</v>
      </c>
      <c r="L6184" s="179">
        <v>1157112</v>
      </c>
      <c r="M6184" s="179">
        <v>1479824</v>
      </c>
      <c r="N6184" s="179">
        <v>1846908</v>
      </c>
      <c r="O6184" s="179">
        <v>2355900</v>
      </c>
    </row>
    <row r="6185" spans="1:15" ht="16.5" thickBot="1" x14ac:dyDescent="0.3">
      <c r="A6185" s="215" t="s">
        <v>12</v>
      </c>
      <c r="B6185" s="225" t="s">
        <v>291</v>
      </c>
      <c r="C6185" s="226"/>
      <c r="D6185" s="179">
        <v>1172399</v>
      </c>
      <c r="E6185" s="179">
        <v>1161110</v>
      </c>
      <c r="F6185" s="179">
        <v>956326</v>
      </c>
      <c r="G6185" s="179">
        <v>960223</v>
      </c>
      <c r="H6185" s="179">
        <v>1003001</v>
      </c>
      <c r="I6185" s="179">
        <v>794931</v>
      </c>
      <c r="J6185" s="179">
        <v>780919</v>
      </c>
      <c r="K6185" s="179">
        <v>849381</v>
      </c>
      <c r="L6185" s="179">
        <v>787144</v>
      </c>
      <c r="M6185" s="179">
        <v>829900</v>
      </c>
      <c r="N6185" s="179">
        <v>1001544</v>
      </c>
      <c r="O6185" s="179">
        <v>1312786</v>
      </c>
    </row>
    <row r="6186" spans="1:15" ht="33" customHeight="1" thickBot="1" x14ac:dyDescent="0.3">
      <c r="A6186" s="215" t="s">
        <v>13</v>
      </c>
      <c r="B6186" s="219" t="s">
        <v>292</v>
      </c>
      <c r="C6186" s="220"/>
      <c r="D6186" s="180">
        <v>718178</v>
      </c>
      <c r="E6186" s="180">
        <v>565423</v>
      </c>
      <c r="F6186" s="180">
        <v>607019</v>
      </c>
      <c r="G6186" s="180">
        <v>662894</v>
      </c>
      <c r="H6186" s="180">
        <v>459178</v>
      </c>
      <c r="I6186" s="180">
        <v>294079</v>
      </c>
      <c r="J6186" s="180">
        <v>314247</v>
      </c>
      <c r="K6186" s="180">
        <v>325417</v>
      </c>
      <c r="L6186" s="180">
        <v>369968</v>
      </c>
      <c r="M6186" s="180">
        <v>649924</v>
      </c>
      <c r="N6186" s="180">
        <v>845364</v>
      </c>
      <c r="O6186" s="180">
        <v>1043114</v>
      </c>
    </row>
    <row r="6187" spans="1:15" ht="36" customHeight="1" thickBot="1" x14ac:dyDescent="0.3">
      <c r="A6187" s="215" t="s">
        <v>14</v>
      </c>
      <c r="B6187" s="219" t="s">
        <v>27</v>
      </c>
      <c r="C6187" s="220"/>
      <c r="D6187" s="181">
        <v>0.37987238816509455</v>
      </c>
      <c r="E6187" s="181">
        <v>0.32749040997189166</v>
      </c>
      <c r="F6187" s="181">
        <v>0.38828217699867912</v>
      </c>
      <c r="G6187" s="181">
        <v>0.40840801987780301</v>
      </c>
      <c r="H6187" s="181">
        <v>0.31403679029722081</v>
      </c>
      <c r="I6187" s="181">
        <v>0.27004251567937854</v>
      </c>
      <c r="J6187" s="181">
        <v>0.28694006205451961</v>
      </c>
      <c r="K6187" s="181">
        <v>0.27699825842400139</v>
      </c>
      <c r="L6187" s="181">
        <v>0.31973395833765444</v>
      </c>
      <c r="M6187" s="181">
        <v>0.43919006584566811</v>
      </c>
      <c r="N6187" s="181">
        <v>0.45771852198376961</v>
      </c>
      <c r="O6187" s="181">
        <v>0.44276667091132899</v>
      </c>
    </row>
    <row r="6188" spans="1:15" ht="81.75" customHeight="1" thickBot="1" x14ac:dyDescent="0.3">
      <c r="A6188" s="215" t="s">
        <v>28</v>
      </c>
      <c r="B6188" s="219" t="s">
        <v>29</v>
      </c>
      <c r="C6188" s="220"/>
      <c r="D6188" s="187">
        <v>5.4369156717710183</v>
      </c>
      <c r="E6188" s="187">
        <v>5.4369156717710183</v>
      </c>
      <c r="F6188" s="187">
        <v>5.4369156717710183</v>
      </c>
      <c r="G6188" s="187">
        <v>5.4369156717710183</v>
      </c>
      <c r="H6188" s="187">
        <v>5.4369156717710183</v>
      </c>
      <c r="I6188" s="187">
        <v>5.4369156717710183</v>
      </c>
      <c r="J6188" s="187">
        <v>5.4369156717710183</v>
      </c>
      <c r="K6188" s="187">
        <v>5.4369156717710183</v>
      </c>
      <c r="L6188" s="187">
        <v>5.4369156717710183</v>
      </c>
      <c r="M6188" s="187">
        <v>5.4369156717710183</v>
      </c>
      <c r="N6188" s="187">
        <v>5.4369156717710183</v>
      </c>
      <c r="O6188" s="187">
        <v>5.4369156717710183</v>
      </c>
    </row>
    <row r="6189" spans="1:15" ht="51" customHeight="1" thickBot="1" x14ac:dyDescent="0.3">
      <c r="A6189" s="215" t="s">
        <v>30</v>
      </c>
      <c r="B6189" s="219" t="s">
        <v>31</v>
      </c>
      <c r="C6189" s="220"/>
      <c r="D6189" s="182">
        <v>0.28456613754938453</v>
      </c>
      <c r="E6189" s="182">
        <v>0.23218415935618167</v>
      </c>
      <c r="F6189" s="182">
        <v>0.2929759263829691</v>
      </c>
      <c r="G6189" s="182">
        <v>0.31310176926209299</v>
      </c>
      <c r="H6189" s="182">
        <v>0.21873053968151082</v>
      </c>
      <c r="I6189" s="182">
        <v>0.17473626506366854</v>
      </c>
      <c r="J6189" s="182">
        <v>0.19163381143880961</v>
      </c>
      <c r="K6189" s="182">
        <v>0.18169200780829139</v>
      </c>
      <c r="L6189" s="182">
        <v>0.22442770772194445</v>
      </c>
      <c r="M6189" s="182">
        <v>0.34388381522995815</v>
      </c>
      <c r="N6189" s="182">
        <v>0.36241227136805965</v>
      </c>
      <c r="O6189" s="182">
        <v>0.34746042029561897</v>
      </c>
    </row>
    <row r="6190" spans="1:15" ht="83.25" customHeight="1" thickBot="1" x14ac:dyDescent="0.3">
      <c r="A6190" s="215" t="s">
        <v>32</v>
      </c>
      <c r="B6190" s="219" t="s">
        <v>33</v>
      </c>
      <c r="C6190" s="220"/>
      <c r="D6190" s="183">
        <v>537994</v>
      </c>
      <c r="E6190" s="183">
        <v>400874</v>
      </c>
      <c r="F6190" s="183">
        <v>458022</v>
      </c>
      <c r="G6190" s="183">
        <v>508201</v>
      </c>
      <c r="H6190" s="183">
        <v>319823</v>
      </c>
      <c r="I6190" s="183">
        <v>190290</v>
      </c>
      <c r="J6190" s="183">
        <v>209871</v>
      </c>
      <c r="K6190" s="183">
        <v>213451</v>
      </c>
      <c r="L6190" s="183">
        <v>259688</v>
      </c>
      <c r="M6190" s="183">
        <v>508888</v>
      </c>
      <c r="N6190" s="183">
        <v>669342</v>
      </c>
      <c r="O6190" s="183">
        <v>818582</v>
      </c>
    </row>
    <row r="6191" spans="1:15" ht="53.25" customHeight="1" thickBot="1" x14ac:dyDescent="0.3">
      <c r="A6191" s="215" t="s">
        <v>34</v>
      </c>
      <c r="B6191" s="219" t="s">
        <v>35</v>
      </c>
      <c r="C6191" s="220"/>
      <c r="D6191" s="184">
        <v>2925028.0099187773</v>
      </c>
      <c r="E6191" s="184">
        <v>2179518.1330055352</v>
      </c>
      <c r="F6191" s="184">
        <v>2490226.9898159052</v>
      </c>
      <c r="G6191" s="184">
        <v>2763045.9813097031</v>
      </c>
      <c r="H6191" s="184">
        <v>1738850.6808928223</v>
      </c>
      <c r="I6191" s="184">
        <v>1034590.683181307</v>
      </c>
      <c r="J6191" s="184">
        <v>1141050.9289502553</v>
      </c>
      <c r="K6191" s="184">
        <v>1160515.0870551956</v>
      </c>
      <c r="L6191" s="184">
        <v>1411901.7569708722</v>
      </c>
      <c r="M6191" s="184">
        <v>2766781.1423762101</v>
      </c>
      <c r="N6191" s="184">
        <v>3639156.0095745567</v>
      </c>
      <c r="O6191" s="184">
        <v>4450561.3044296633</v>
      </c>
    </row>
    <row r="6192" spans="1:15" ht="48.75" customHeight="1" thickBot="1" x14ac:dyDescent="0.3">
      <c r="A6192" s="215" t="s">
        <v>36</v>
      </c>
      <c r="B6192" s="219" t="s">
        <v>37</v>
      </c>
      <c r="C6192" s="220"/>
      <c r="D6192" s="184">
        <v>2729051.13</v>
      </c>
      <c r="E6192" s="184">
        <v>2033490.42</v>
      </c>
      <c r="F6192" s="184">
        <v>2323381.7799999998</v>
      </c>
      <c r="G6192" s="184">
        <v>2577921.9</v>
      </c>
      <c r="H6192" s="184">
        <v>1622347.69</v>
      </c>
      <c r="I6192" s="184">
        <v>965273.11</v>
      </c>
      <c r="J6192" s="184">
        <v>1064600.52</v>
      </c>
      <c r="K6192" s="184">
        <v>1082760.58</v>
      </c>
      <c r="L6192" s="184">
        <v>1317304.3400000001</v>
      </c>
      <c r="M6192" s="184">
        <v>2581406.81</v>
      </c>
      <c r="N6192" s="184">
        <v>3395332.56</v>
      </c>
      <c r="O6192" s="184">
        <v>4152373.7</v>
      </c>
    </row>
    <row r="6193" spans="1:15" ht="20.25" customHeight="1" thickBot="1" x14ac:dyDescent="0.3">
      <c r="A6193" s="242" t="s">
        <v>290</v>
      </c>
      <c r="B6193" s="241"/>
      <c r="C6193" s="42"/>
      <c r="D6193" s="190" t="s">
        <v>230</v>
      </c>
      <c r="E6193" s="230"/>
      <c r="F6193" s="230"/>
      <c r="G6193" s="230"/>
      <c r="H6193" s="230"/>
      <c r="I6193" s="230"/>
      <c r="J6193" s="230"/>
      <c r="K6193" s="230"/>
      <c r="L6193" s="230"/>
      <c r="M6193" s="230"/>
      <c r="N6193" s="230"/>
      <c r="O6193" s="231"/>
    </row>
    <row r="6194" spans="1:15" ht="16.5" thickBot="1" x14ac:dyDescent="0.3">
      <c r="A6194" s="223" t="s">
        <v>294</v>
      </c>
      <c r="B6194" s="232"/>
      <c r="C6194" s="232"/>
      <c r="D6194" s="232"/>
      <c r="E6194" s="232"/>
      <c r="F6194" s="232"/>
      <c r="G6194" s="232"/>
      <c r="H6194" s="232"/>
      <c r="I6194" s="232"/>
      <c r="J6194" s="232"/>
      <c r="K6194" s="232"/>
      <c r="L6194" s="232"/>
      <c r="M6194" s="232"/>
      <c r="N6194" s="232"/>
      <c r="O6194" s="233"/>
    </row>
    <row r="6195" spans="1:15" s="41" customFormat="1" ht="29.25" customHeight="1" thickBot="1" x14ac:dyDescent="0.3">
      <c r="A6195" s="215" t="s">
        <v>11</v>
      </c>
      <c r="B6195" s="219" t="s">
        <v>293</v>
      </c>
      <c r="C6195" s="220"/>
      <c r="D6195" s="183">
        <v>162430</v>
      </c>
      <c r="E6195" s="183">
        <v>148649</v>
      </c>
      <c r="F6195" s="183">
        <v>122301</v>
      </c>
      <c r="G6195" s="183">
        <v>118766</v>
      </c>
      <c r="H6195" s="183">
        <v>83034</v>
      </c>
      <c r="I6195" s="183">
        <v>57640</v>
      </c>
      <c r="J6195" s="183">
        <v>54410</v>
      </c>
      <c r="K6195" s="183">
        <v>57102</v>
      </c>
      <c r="L6195" s="183">
        <v>70718</v>
      </c>
      <c r="M6195" s="183">
        <v>99260</v>
      </c>
      <c r="N6195" s="183">
        <v>137513</v>
      </c>
      <c r="O6195" s="183">
        <v>170378</v>
      </c>
    </row>
    <row r="6196" spans="1:15" ht="16.5" thickBot="1" x14ac:dyDescent="0.3">
      <c r="A6196" s="215" t="s">
        <v>12</v>
      </c>
      <c r="B6196" s="225" t="s">
        <v>291</v>
      </c>
      <c r="C6196" s="226"/>
      <c r="D6196" s="183">
        <v>49489</v>
      </c>
      <c r="E6196" s="183">
        <v>47212</v>
      </c>
      <c r="F6196" s="183">
        <v>44399</v>
      </c>
      <c r="G6196" s="183">
        <v>54726</v>
      </c>
      <c r="H6196" s="183">
        <v>40354</v>
      </c>
      <c r="I6196" s="183">
        <v>33546</v>
      </c>
      <c r="J6196" s="183">
        <v>42322</v>
      </c>
      <c r="K6196" s="183">
        <v>46119</v>
      </c>
      <c r="L6196" s="183">
        <v>33655</v>
      </c>
      <c r="M6196" s="183">
        <v>34135</v>
      </c>
      <c r="N6196" s="183">
        <v>64385</v>
      </c>
      <c r="O6196" s="183">
        <v>29378</v>
      </c>
    </row>
    <row r="6197" spans="1:15" ht="33" customHeight="1" thickBot="1" x14ac:dyDescent="0.3">
      <c r="A6197" s="215" t="s">
        <v>13</v>
      </c>
      <c r="B6197" s="219" t="s">
        <v>292</v>
      </c>
      <c r="C6197" s="220"/>
      <c r="D6197" s="188">
        <v>112941</v>
      </c>
      <c r="E6197" s="188">
        <v>101437</v>
      </c>
      <c r="F6197" s="188">
        <v>77902</v>
      </c>
      <c r="G6197" s="188">
        <v>64040</v>
      </c>
      <c r="H6197" s="188">
        <v>42680</v>
      </c>
      <c r="I6197" s="188">
        <v>24094</v>
      </c>
      <c r="J6197" s="188">
        <v>12088</v>
      </c>
      <c r="K6197" s="188">
        <v>10983</v>
      </c>
      <c r="L6197" s="188">
        <v>37063</v>
      </c>
      <c r="M6197" s="188">
        <v>65125</v>
      </c>
      <c r="N6197" s="188">
        <v>73128</v>
      </c>
      <c r="O6197" s="188">
        <v>141000</v>
      </c>
    </row>
    <row r="6198" spans="1:15" ht="36" customHeight="1" thickBot="1" x14ac:dyDescent="0.3">
      <c r="A6198" s="215" t="s">
        <v>14</v>
      </c>
      <c r="B6198" s="219" t="s">
        <v>27</v>
      </c>
      <c r="C6198" s="220"/>
      <c r="D6198" s="181">
        <v>0.69532106138028693</v>
      </c>
      <c r="E6198" s="181">
        <v>0.68239275070804373</v>
      </c>
      <c r="F6198" s="181">
        <v>0.63696944424003077</v>
      </c>
      <c r="G6198" s="181">
        <v>0.5392115588636478</v>
      </c>
      <c r="H6198" s="181">
        <v>0.51400631066791913</v>
      </c>
      <c r="I6198" s="181">
        <v>0.41800832755031231</v>
      </c>
      <c r="J6198" s="181">
        <v>0.22216504319058997</v>
      </c>
      <c r="K6198" s="181">
        <v>0.19234002311652831</v>
      </c>
      <c r="L6198" s="181">
        <v>0.52409570406402894</v>
      </c>
      <c r="M6198" s="181">
        <v>0.65610517831956483</v>
      </c>
      <c r="N6198" s="181">
        <v>0.53178972169903937</v>
      </c>
      <c r="O6198" s="181">
        <v>0.82757163483548346</v>
      </c>
    </row>
    <row r="6199" spans="1:15" ht="81.75" customHeight="1" thickBot="1" x14ac:dyDescent="0.3">
      <c r="A6199" s="215" t="s">
        <v>28</v>
      </c>
      <c r="B6199" s="219" t="s">
        <v>29</v>
      </c>
      <c r="C6199" s="220"/>
      <c r="D6199" s="174">
        <v>3.7071141797564278</v>
      </c>
      <c r="E6199" s="174">
        <v>3.7071141797564278</v>
      </c>
      <c r="F6199" s="174">
        <v>3.7071141797564278</v>
      </c>
      <c r="G6199" s="174">
        <v>3.7071141797564278</v>
      </c>
      <c r="H6199" s="174">
        <v>3.7071141797564278</v>
      </c>
      <c r="I6199" s="174">
        <v>3.7071141797564278</v>
      </c>
      <c r="J6199" s="174">
        <v>3.7071141797564278</v>
      </c>
      <c r="K6199" s="174">
        <v>3.7071141797564278</v>
      </c>
      <c r="L6199" s="174">
        <v>3.7071141797564278</v>
      </c>
      <c r="M6199" s="174">
        <v>3.7071141797564278</v>
      </c>
      <c r="N6199" s="174">
        <v>3.7071141797564278</v>
      </c>
      <c r="O6199" s="174">
        <v>3.7071141797564278</v>
      </c>
    </row>
    <row r="6200" spans="1:15" ht="51" customHeight="1" thickBot="1" x14ac:dyDescent="0.3">
      <c r="A6200" s="215" t="s">
        <v>30</v>
      </c>
      <c r="B6200" s="219" t="s">
        <v>31</v>
      </c>
      <c r="C6200" s="220"/>
      <c r="D6200" s="182">
        <v>0.69532106138028693</v>
      </c>
      <c r="E6200" s="182">
        <v>0.68239275070804373</v>
      </c>
      <c r="F6200" s="182">
        <v>0.49319085570359977</v>
      </c>
      <c r="G6200" s="182">
        <v>0.3954329703272168</v>
      </c>
      <c r="H6200" s="182">
        <v>0.37022772213148814</v>
      </c>
      <c r="I6200" s="182">
        <v>0.27422973901388131</v>
      </c>
      <c r="J6200" s="182">
        <v>7.8386454654158971E-2</v>
      </c>
      <c r="K6200" s="182">
        <v>4.8561434580097318E-2</v>
      </c>
      <c r="L6200" s="182">
        <v>0.38031711552759795</v>
      </c>
      <c r="M6200" s="182">
        <v>0.51232658978313383</v>
      </c>
      <c r="N6200" s="182">
        <v>0.38801113316260838</v>
      </c>
      <c r="O6200" s="182">
        <v>0.68379304629905246</v>
      </c>
    </row>
    <row r="6201" spans="1:15" ht="83.25" customHeight="1" thickBot="1" x14ac:dyDescent="0.3">
      <c r="A6201" s="215" t="s">
        <v>32</v>
      </c>
      <c r="B6201" s="219" t="s">
        <v>33</v>
      </c>
      <c r="C6201" s="220"/>
      <c r="D6201" s="183">
        <v>0</v>
      </c>
      <c r="E6201" s="183">
        <v>0</v>
      </c>
      <c r="F6201" s="183">
        <v>17584</v>
      </c>
      <c r="G6201" s="183">
        <v>17076</v>
      </c>
      <c r="H6201" s="183">
        <v>11939</v>
      </c>
      <c r="I6201" s="183">
        <v>8287</v>
      </c>
      <c r="J6201" s="183">
        <v>7823</v>
      </c>
      <c r="K6201" s="183">
        <v>8210</v>
      </c>
      <c r="L6201" s="183">
        <v>10168</v>
      </c>
      <c r="M6201" s="183">
        <v>14271</v>
      </c>
      <c r="N6201" s="183">
        <v>19771</v>
      </c>
      <c r="O6201" s="183">
        <v>24497</v>
      </c>
    </row>
    <row r="6202" spans="1:15" ht="53.25" customHeight="1" thickBot="1" x14ac:dyDescent="0.3">
      <c r="A6202" s="215" t="s">
        <v>34</v>
      </c>
      <c r="B6202" s="219" t="s">
        <v>35</v>
      </c>
      <c r="C6202" s="220"/>
      <c r="D6202" s="184">
        <v>0</v>
      </c>
      <c r="E6202" s="185">
        <v>0</v>
      </c>
      <c r="F6202" s="185">
        <v>65185.895736837025</v>
      </c>
      <c r="G6202" s="185">
        <v>63302.68173352076</v>
      </c>
      <c r="H6202" s="185">
        <v>44259.236192111988</v>
      </c>
      <c r="I6202" s="185">
        <v>30720.855207641518</v>
      </c>
      <c r="J6202" s="185">
        <v>29000.754228234535</v>
      </c>
      <c r="K6202" s="185">
        <v>30435.407415800273</v>
      </c>
      <c r="L6202" s="185">
        <v>37693.936979763355</v>
      </c>
      <c r="M6202" s="185">
        <v>52904.22645930398</v>
      </c>
      <c r="N6202" s="185">
        <v>73293.354447964331</v>
      </c>
      <c r="O6202" s="185">
        <v>90813.176061493214</v>
      </c>
    </row>
    <row r="6203" spans="1:15" ht="48.75" customHeight="1" thickBot="1" x14ac:dyDescent="0.3">
      <c r="A6203" s="215" t="s">
        <v>36</v>
      </c>
      <c r="B6203" s="219" t="s">
        <v>37</v>
      </c>
      <c r="C6203" s="220"/>
      <c r="D6203" s="184">
        <v>0</v>
      </c>
      <c r="E6203" s="184">
        <v>0</v>
      </c>
      <c r="F6203" s="184">
        <v>60818.44</v>
      </c>
      <c r="G6203" s="184">
        <v>59061.4</v>
      </c>
      <c r="H6203" s="184">
        <v>41293.870000000003</v>
      </c>
      <c r="I6203" s="184">
        <v>28662.560000000001</v>
      </c>
      <c r="J6203" s="184">
        <v>27057.7</v>
      </c>
      <c r="K6203" s="184">
        <v>28396.240000000002</v>
      </c>
      <c r="L6203" s="184">
        <v>35168.44</v>
      </c>
      <c r="M6203" s="184">
        <v>49359.64</v>
      </c>
      <c r="N6203" s="184">
        <v>68382.7</v>
      </c>
      <c r="O6203" s="184">
        <v>84728.69</v>
      </c>
    </row>
    <row r="6204" spans="1:15" ht="20.25" customHeight="1" thickBot="1" x14ac:dyDescent="0.3">
      <c r="A6204" s="242" t="s">
        <v>290</v>
      </c>
      <c r="B6204" s="241"/>
      <c r="C6204" s="43"/>
      <c r="D6204" s="178" t="s">
        <v>230</v>
      </c>
      <c r="E6204" s="221"/>
      <c r="F6204" s="221"/>
      <c r="G6204" s="221"/>
      <c r="H6204" s="221"/>
      <c r="I6204" s="221"/>
      <c r="J6204" s="221"/>
      <c r="K6204" s="221"/>
      <c r="L6204" s="221"/>
      <c r="M6204" s="221"/>
      <c r="N6204" s="221"/>
      <c r="O6204" s="222"/>
    </row>
    <row r="6205" spans="1:15" ht="16.5" thickBot="1" x14ac:dyDescent="0.3">
      <c r="A6205" s="223" t="s">
        <v>295</v>
      </c>
      <c r="B6205" s="224"/>
      <c r="C6205" s="224"/>
      <c r="D6205" s="224"/>
      <c r="E6205" s="224"/>
      <c r="F6205" s="224"/>
      <c r="G6205" s="224"/>
      <c r="H6205" s="224"/>
      <c r="I6205" s="224"/>
      <c r="J6205" s="224"/>
      <c r="K6205" s="224"/>
      <c r="L6205" s="224"/>
      <c r="M6205" s="224"/>
      <c r="N6205" s="224"/>
      <c r="O6205" s="224"/>
    </row>
    <row r="6206" spans="1:15" s="41" customFormat="1" ht="29.25" customHeight="1" thickBot="1" x14ac:dyDescent="0.3">
      <c r="A6206" s="215" t="s">
        <v>11</v>
      </c>
      <c r="B6206" s="219" t="s">
        <v>293</v>
      </c>
      <c r="C6206" s="220"/>
      <c r="D6206" s="183">
        <v>162430</v>
      </c>
      <c r="E6206" s="183">
        <v>148649</v>
      </c>
      <c r="F6206" s="183">
        <v>122301</v>
      </c>
      <c r="G6206" s="183">
        <v>118766</v>
      </c>
      <c r="H6206" s="183">
        <v>83034</v>
      </c>
      <c r="I6206" s="183">
        <v>57640</v>
      </c>
      <c r="J6206" s="183">
        <v>54410</v>
      </c>
      <c r="K6206" s="183">
        <v>57102</v>
      </c>
      <c r="L6206" s="183">
        <v>70718</v>
      </c>
      <c r="M6206" s="183">
        <v>99260</v>
      </c>
      <c r="N6206" s="183">
        <v>137513</v>
      </c>
      <c r="O6206" s="183">
        <v>170378</v>
      </c>
    </row>
    <row r="6207" spans="1:15" ht="16.5" thickBot="1" x14ac:dyDescent="0.3">
      <c r="A6207" s="215" t="s">
        <v>12</v>
      </c>
      <c r="B6207" s="225" t="s">
        <v>291</v>
      </c>
      <c r="C6207" s="226"/>
      <c r="D6207" s="183">
        <v>49489</v>
      </c>
      <c r="E6207" s="183">
        <v>47212</v>
      </c>
      <c r="F6207" s="183">
        <v>44399</v>
      </c>
      <c r="G6207" s="183">
        <v>54726</v>
      </c>
      <c r="H6207" s="183">
        <v>40354</v>
      </c>
      <c r="I6207" s="183">
        <v>33546</v>
      </c>
      <c r="J6207" s="183">
        <v>42322</v>
      </c>
      <c r="K6207" s="183">
        <v>46119</v>
      </c>
      <c r="L6207" s="183">
        <v>33655</v>
      </c>
      <c r="M6207" s="183">
        <v>34135</v>
      </c>
      <c r="N6207" s="183">
        <v>64385</v>
      </c>
      <c r="O6207" s="183">
        <v>29378</v>
      </c>
    </row>
    <row r="6208" spans="1:15" ht="33" customHeight="1" thickBot="1" x14ac:dyDescent="0.3">
      <c r="A6208" s="215" t="s">
        <v>13</v>
      </c>
      <c r="B6208" s="219" t="s">
        <v>292</v>
      </c>
      <c r="C6208" s="220"/>
      <c r="D6208" s="188">
        <v>112941</v>
      </c>
      <c r="E6208" s="188">
        <v>101437</v>
      </c>
      <c r="F6208" s="188">
        <v>77902</v>
      </c>
      <c r="G6208" s="188">
        <v>64040</v>
      </c>
      <c r="H6208" s="188">
        <v>42680</v>
      </c>
      <c r="I6208" s="188">
        <v>24094</v>
      </c>
      <c r="J6208" s="188">
        <v>12088</v>
      </c>
      <c r="K6208" s="188">
        <v>10983</v>
      </c>
      <c r="L6208" s="188">
        <v>37063</v>
      </c>
      <c r="M6208" s="188">
        <v>65125</v>
      </c>
      <c r="N6208" s="188">
        <v>73128</v>
      </c>
      <c r="O6208" s="188">
        <v>141000</v>
      </c>
    </row>
    <row r="6209" spans="1:15" ht="36" customHeight="1" thickBot="1" x14ac:dyDescent="0.3">
      <c r="A6209" s="215" t="s">
        <v>14</v>
      </c>
      <c r="B6209" s="219" t="s">
        <v>27</v>
      </c>
      <c r="C6209" s="220"/>
      <c r="D6209" s="189">
        <v>0.69532106138028693</v>
      </c>
      <c r="E6209" s="189">
        <v>0.68239275070804373</v>
      </c>
      <c r="F6209" s="189">
        <v>0.63696944424003077</v>
      </c>
      <c r="G6209" s="189">
        <v>0.5392115588636478</v>
      </c>
      <c r="H6209" s="189">
        <v>0.51400631066791913</v>
      </c>
      <c r="I6209" s="189">
        <v>0.41800832755031231</v>
      </c>
      <c r="J6209" s="189">
        <v>0.22216504319058997</v>
      </c>
      <c r="K6209" s="189">
        <v>0.19234002311652831</v>
      </c>
      <c r="L6209" s="189">
        <v>0.52409570406402894</v>
      </c>
      <c r="M6209" s="189">
        <v>0.65610517831956483</v>
      </c>
      <c r="N6209" s="189">
        <v>0.53178972169903937</v>
      </c>
      <c r="O6209" s="189">
        <v>0.82757163483548346</v>
      </c>
    </row>
    <row r="6210" spans="1:15" ht="81.75" customHeight="1" thickBot="1" x14ac:dyDescent="0.3">
      <c r="A6210" s="215" t="s">
        <v>28</v>
      </c>
      <c r="B6210" s="219" t="s">
        <v>29</v>
      </c>
      <c r="C6210" s="220"/>
      <c r="D6210" s="187">
        <v>3.8692712723611922</v>
      </c>
      <c r="E6210" s="187">
        <v>3.8692712723611922</v>
      </c>
      <c r="F6210" s="187">
        <v>3.8692712723611922</v>
      </c>
      <c r="G6210" s="187">
        <v>3.8692712723611922</v>
      </c>
      <c r="H6210" s="187">
        <v>3.8692712723611922</v>
      </c>
      <c r="I6210" s="187">
        <v>3.8692712723611922</v>
      </c>
      <c r="J6210" s="187">
        <v>3.8692712723611922</v>
      </c>
      <c r="K6210" s="187">
        <v>3.8692712723611922</v>
      </c>
      <c r="L6210" s="187">
        <v>3.8692712723611922</v>
      </c>
      <c r="M6210" s="187">
        <v>3.8692712723611922</v>
      </c>
      <c r="N6210" s="187">
        <v>3.8692712723611922</v>
      </c>
      <c r="O6210" s="187">
        <v>3.8692712723611922</v>
      </c>
    </row>
    <row r="6211" spans="1:15" ht="51" customHeight="1" thickBot="1" x14ac:dyDescent="0.3">
      <c r="A6211" s="215" t="s">
        <v>30</v>
      </c>
      <c r="B6211" s="219" t="s">
        <v>31</v>
      </c>
      <c r="C6211" s="220"/>
      <c r="D6211" s="182">
        <v>0.55154247284385594</v>
      </c>
      <c r="E6211" s="182">
        <v>0.53861416217161273</v>
      </c>
      <c r="F6211" s="182">
        <v>0.49319085570359977</v>
      </c>
      <c r="G6211" s="182">
        <v>0.3954329703272168</v>
      </c>
      <c r="H6211" s="182">
        <v>0.37022772213148814</v>
      </c>
      <c r="I6211" s="182">
        <v>0.27422973901388131</v>
      </c>
      <c r="J6211" s="182">
        <v>7.8386454654158971E-2</v>
      </c>
      <c r="K6211" s="182">
        <v>4.8561434580097318E-2</v>
      </c>
      <c r="L6211" s="182">
        <v>0.38031711552759795</v>
      </c>
      <c r="M6211" s="182">
        <v>0.51232658978313383</v>
      </c>
      <c r="N6211" s="182">
        <v>0.38801113316260838</v>
      </c>
      <c r="O6211" s="182">
        <v>0.68379304629905246</v>
      </c>
    </row>
    <row r="6212" spans="1:15" ht="83.25" customHeight="1" thickBot="1" x14ac:dyDescent="0.3">
      <c r="A6212" s="215" t="s">
        <v>32</v>
      </c>
      <c r="B6212" s="219" t="s">
        <v>33</v>
      </c>
      <c r="C6212" s="220"/>
      <c r="D6212" s="183">
        <v>89587</v>
      </c>
      <c r="E6212" s="183">
        <v>80064</v>
      </c>
      <c r="F6212" s="183">
        <v>60318</v>
      </c>
      <c r="G6212" s="183">
        <v>46964</v>
      </c>
      <c r="H6212" s="183">
        <v>30741</v>
      </c>
      <c r="I6212" s="183">
        <v>15807</v>
      </c>
      <c r="J6212" s="183">
        <v>4265</v>
      </c>
      <c r="K6212" s="183">
        <v>2773</v>
      </c>
      <c r="L6212" s="183">
        <v>26895</v>
      </c>
      <c r="M6212" s="183">
        <v>50854</v>
      </c>
      <c r="N6212" s="183">
        <v>53357</v>
      </c>
      <c r="O6212" s="183">
        <v>116503</v>
      </c>
    </row>
    <row r="6213" spans="1:15" ht="53.25" customHeight="1" thickBot="1" x14ac:dyDescent="0.3">
      <c r="A6213" s="215" t="s">
        <v>34</v>
      </c>
      <c r="B6213" s="219" t="s">
        <v>35</v>
      </c>
      <c r="C6213" s="220"/>
      <c r="D6213" s="184">
        <v>346636.40547702211</v>
      </c>
      <c r="E6213" s="184">
        <v>309789.33515032649</v>
      </c>
      <c r="F6213" s="184">
        <v>233386.70460628238</v>
      </c>
      <c r="G6213" s="184">
        <v>181716.45603517102</v>
      </c>
      <c r="H6213" s="184">
        <v>118945.26818365541</v>
      </c>
      <c r="I6213" s="184">
        <v>61161.571002213364</v>
      </c>
      <c r="J6213" s="184">
        <v>16502.441976620485</v>
      </c>
      <c r="K6213" s="184">
        <v>10729.489238257585</v>
      </c>
      <c r="L6213" s="184">
        <v>104064.05087015426</v>
      </c>
      <c r="M6213" s="184">
        <v>196767.92128465607</v>
      </c>
      <c r="N6213" s="184">
        <v>206452.70727937613</v>
      </c>
      <c r="O6213" s="184">
        <v>450781.71104389598</v>
      </c>
    </row>
    <row r="6214" spans="1:15" ht="48.75" customHeight="1" thickBot="1" x14ac:dyDescent="0.3">
      <c r="A6214" s="215" t="s">
        <v>36</v>
      </c>
      <c r="B6214" s="219" t="s">
        <v>37</v>
      </c>
      <c r="C6214" s="220"/>
      <c r="D6214" s="184">
        <v>323411.77</v>
      </c>
      <c r="E6214" s="184">
        <v>289033.45</v>
      </c>
      <c r="F6214" s="184">
        <v>217749.8</v>
      </c>
      <c r="G6214" s="184">
        <v>169541.45</v>
      </c>
      <c r="H6214" s="184">
        <v>110975.94</v>
      </c>
      <c r="I6214" s="184">
        <v>57063.75</v>
      </c>
      <c r="J6214" s="184">
        <v>15396.78</v>
      </c>
      <c r="K6214" s="184">
        <v>10010.61</v>
      </c>
      <c r="L6214" s="184">
        <v>97091.76</v>
      </c>
      <c r="M6214" s="184">
        <v>183584.47</v>
      </c>
      <c r="N6214" s="184">
        <v>192620.38</v>
      </c>
      <c r="O6214" s="184">
        <v>420579.34</v>
      </c>
    </row>
    <row r="6215" spans="1:15" ht="21" customHeight="1" thickBot="1" x14ac:dyDescent="0.3">
      <c r="A6215" s="242" t="s">
        <v>290</v>
      </c>
      <c r="B6215" s="241"/>
      <c r="C6215" s="43"/>
      <c r="D6215" s="178" t="s">
        <v>230</v>
      </c>
      <c r="E6215" s="221"/>
      <c r="F6215" s="221"/>
      <c r="G6215" s="221"/>
      <c r="H6215" s="221"/>
      <c r="I6215" s="221"/>
      <c r="J6215" s="221"/>
      <c r="K6215" s="221"/>
      <c r="L6215" s="221"/>
      <c r="M6215" s="221"/>
      <c r="N6215" s="221"/>
      <c r="O6215" s="222"/>
    </row>
    <row r="6216" spans="1:15" ht="16.5" thickBot="1" x14ac:dyDescent="0.3">
      <c r="A6216" s="223" t="s">
        <v>296</v>
      </c>
      <c r="B6216" s="224"/>
      <c r="C6216" s="224"/>
      <c r="D6216" s="224"/>
      <c r="E6216" s="224"/>
      <c r="F6216" s="224"/>
      <c r="G6216" s="224"/>
      <c r="H6216" s="224"/>
      <c r="I6216" s="224"/>
      <c r="J6216" s="224"/>
      <c r="K6216" s="224"/>
      <c r="L6216" s="224"/>
      <c r="M6216" s="224"/>
      <c r="N6216" s="224"/>
      <c r="O6216" s="224"/>
    </row>
    <row r="6217" spans="1:15" s="41" customFormat="1" ht="29.25" customHeight="1" thickBot="1" x14ac:dyDescent="0.3">
      <c r="A6217" s="215" t="s">
        <v>11</v>
      </c>
      <c r="B6217" s="219" t="s">
        <v>293</v>
      </c>
      <c r="C6217" s="220"/>
      <c r="D6217" s="179">
        <v>162430</v>
      </c>
      <c r="E6217" s="179">
        <v>148649</v>
      </c>
      <c r="F6217" s="179">
        <v>122301</v>
      </c>
      <c r="G6217" s="179">
        <v>118766</v>
      </c>
      <c r="H6217" s="179">
        <v>83034</v>
      </c>
      <c r="I6217" s="179">
        <v>57640</v>
      </c>
      <c r="J6217" s="179">
        <v>54410</v>
      </c>
      <c r="K6217" s="179">
        <v>57102</v>
      </c>
      <c r="L6217" s="179">
        <v>70718</v>
      </c>
      <c r="M6217" s="179">
        <v>99260</v>
      </c>
      <c r="N6217" s="179">
        <v>137513</v>
      </c>
      <c r="O6217" s="179">
        <v>170378</v>
      </c>
    </row>
    <row r="6218" spans="1:15" ht="16.5" thickBot="1" x14ac:dyDescent="0.3">
      <c r="A6218" s="215" t="s">
        <v>12</v>
      </c>
      <c r="B6218" s="225" t="s">
        <v>291</v>
      </c>
      <c r="C6218" s="226"/>
      <c r="D6218" s="179">
        <v>49489</v>
      </c>
      <c r="E6218" s="179">
        <v>47212</v>
      </c>
      <c r="F6218" s="179">
        <v>44399</v>
      </c>
      <c r="G6218" s="179">
        <v>54726</v>
      </c>
      <c r="H6218" s="179">
        <v>40354</v>
      </c>
      <c r="I6218" s="179">
        <v>33546</v>
      </c>
      <c r="J6218" s="179">
        <v>42322</v>
      </c>
      <c r="K6218" s="179">
        <v>46119</v>
      </c>
      <c r="L6218" s="179">
        <v>33655</v>
      </c>
      <c r="M6218" s="179">
        <v>34135</v>
      </c>
      <c r="N6218" s="179">
        <v>64385</v>
      </c>
      <c r="O6218" s="179">
        <v>29378</v>
      </c>
    </row>
    <row r="6219" spans="1:15" ht="33" customHeight="1" thickBot="1" x14ac:dyDescent="0.3">
      <c r="A6219" s="215" t="s">
        <v>13</v>
      </c>
      <c r="B6219" s="219" t="s">
        <v>292</v>
      </c>
      <c r="C6219" s="220"/>
      <c r="D6219" s="180">
        <v>112941</v>
      </c>
      <c r="E6219" s="180">
        <v>101437</v>
      </c>
      <c r="F6219" s="180">
        <v>77902</v>
      </c>
      <c r="G6219" s="180">
        <v>64040</v>
      </c>
      <c r="H6219" s="180">
        <v>42680</v>
      </c>
      <c r="I6219" s="180">
        <v>24094</v>
      </c>
      <c r="J6219" s="180">
        <v>12088</v>
      </c>
      <c r="K6219" s="180">
        <v>10983</v>
      </c>
      <c r="L6219" s="180">
        <v>37063</v>
      </c>
      <c r="M6219" s="180">
        <v>65125</v>
      </c>
      <c r="N6219" s="180">
        <v>73128</v>
      </c>
      <c r="O6219" s="180">
        <v>141000</v>
      </c>
    </row>
    <row r="6220" spans="1:15" ht="36" customHeight="1" thickBot="1" x14ac:dyDescent="0.3">
      <c r="A6220" s="215" t="s">
        <v>14</v>
      </c>
      <c r="B6220" s="219" t="s">
        <v>27</v>
      </c>
      <c r="C6220" s="220"/>
      <c r="D6220" s="181">
        <v>0.69532106138028693</v>
      </c>
      <c r="E6220" s="181">
        <v>0.68239275070804373</v>
      </c>
      <c r="F6220" s="181">
        <v>0.63696944424003077</v>
      </c>
      <c r="G6220" s="181">
        <v>0.5392115588636478</v>
      </c>
      <c r="H6220" s="181">
        <v>0.51400631066791913</v>
      </c>
      <c r="I6220" s="181">
        <v>0.41800832755031231</v>
      </c>
      <c r="J6220" s="181">
        <v>0.22216504319058997</v>
      </c>
      <c r="K6220" s="181">
        <v>0.19234002311652831</v>
      </c>
      <c r="L6220" s="181">
        <v>0.52409570406402894</v>
      </c>
      <c r="M6220" s="181">
        <v>0.65610517831956483</v>
      </c>
      <c r="N6220" s="181">
        <v>0.53178972169903937</v>
      </c>
      <c r="O6220" s="181">
        <v>0.82757163483548346</v>
      </c>
    </row>
    <row r="6221" spans="1:15" ht="81.75" customHeight="1" thickBot="1" x14ac:dyDescent="0.3">
      <c r="A6221" s="215" t="s">
        <v>28</v>
      </c>
      <c r="B6221" s="219" t="s">
        <v>29</v>
      </c>
      <c r="C6221" s="220"/>
      <c r="D6221" s="187">
        <v>4.0385250397883876</v>
      </c>
      <c r="E6221" s="187">
        <v>4.0385250397883876</v>
      </c>
      <c r="F6221" s="187">
        <v>4.0385250397883876</v>
      </c>
      <c r="G6221" s="187">
        <v>4.0385250397883876</v>
      </c>
      <c r="H6221" s="187">
        <v>4.0385250397883876</v>
      </c>
      <c r="I6221" s="187">
        <v>4.0385250397883876</v>
      </c>
      <c r="J6221" s="187">
        <v>4.0385250397883876</v>
      </c>
      <c r="K6221" s="187">
        <v>4.0385250397883876</v>
      </c>
      <c r="L6221" s="187">
        <v>4.0385250397883876</v>
      </c>
      <c r="M6221" s="187">
        <v>4.0385250397883876</v>
      </c>
      <c r="N6221" s="187">
        <v>4.0385250397883876</v>
      </c>
      <c r="O6221" s="187">
        <v>4.0385250397883876</v>
      </c>
    </row>
    <row r="6222" spans="1:15" ht="51" customHeight="1" thickBot="1" x14ac:dyDescent="0.3">
      <c r="A6222" s="215" t="s">
        <v>30</v>
      </c>
      <c r="B6222" s="219" t="s">
        <v>31</v>
      </c>
      <c r="C6222" s="220"/>
      <c r="D6222" s="182">
        <v>0.55154247284385594</v>
      </c>
      <c r="E6222" s="182">
        <v>0.53861416217161273</v>
      </c>
      <c r="F6222" s="182">
        <v>0.49319085570359977</v>
      </c>
      <c r="G6222" s="182">
        <v>0.3954329703272168</v>
      </c>
      <c r="H6222" s="182">
        <v>0.37022772213148814</v>
      </c>
      <c r="I6222" s="182">
        <v>0.27422973901388131</v>
      </c>
      <c r="J6222" s="182">
        <v>7.8386454654158971E-2</v>
      </c>
      <c r="K6222" s="182">
        <v>4.8561434580097318E-2</v>
      </c>
      <c r="L6222" s="182">
        <v>0.38031711552759795</v>
      </c>
      <c r="M6222" s="182">
        <v>0.51232658978313383</v>
      </c>
      <c r="N6222" s="182">
        <v>0.38801113316260838</v>
      </c>
      <c r="O6222" s="182">
        <v>0.68379304629905246</v>
      </c>
    </row>
    <row r="6223" spans="1:15" ht="83.25" customHeight="1" thickBot="1" x14ac:dyDescent="0.3">
      <c r="A6223" s="215" t="s">
        <v>32</v>
      </c>
      <c r="B6223" s="219" t="s">
        <v>33</v>
      </c>
      <c r="C6223" s="220"/>
      <c r="D6223" s="183">
        <v>89587</v>
      </c>
      <c r="E6223" s="183">
        <v>80064</v>
      </c>
      <c r="F6223" s="183">
        <v>60318</v>
      </c>
      <c r="G6223" s="183">
        <v>46964</v>
      </c>
      <c r="H6223" s="183">
        <v>30741</v>
      </c>
      <c r="I6223" s="183">
        <v>15807</v>
      </c>
      <c r="J6223" s="183">
        <v>4265</v>
      </c>
      <c r="K6223" s="183">
        <v>2773</v>
      </c>
      <c r="L6223" s="183">
        <v>26895</v>
      </c>
      <c r="M6223" s="183">
        <v>50854</v>
      </c>
      <c r="N6223" s="183">
        <v>53357</v>
      </c>
      <c r="O6223" s="183">
        <v>116503</v>
      </c>
    </row>
    <row r="6224" spans="1:15" ht="53.25" customHeight="1" thickBot="1" x14ac:dyDescent="0.3">
      <c r="A6224" s="215" t="s">
        <v>34</v>
      </c>
      <c r="B6224" s="219" t="s">
        <v>35</v>
      </c>
      <c r="C6224" s="220"/>
      <c r="D6224" s="184">
        <v>361799.34273952228</v>
      </c>
      <c r="E6224" s="184">
        <v>323340.46878561744</v>
      </c>
      <c r="F6224" s="184">
        <v>243595.75334995595</v>
      </c>
      <c r="G6224" s="184">
        <v>189665.28996862183</v>
      </c>
      <c r="H6224" s="184">
        <v>124148.29824813483</v>
      </c>
      <c r="I6224" s="184">
        <v>63836.965303935045</v>
      </c>
      <c r="J6224" s="184">
        <v>17224.309294697472</v>
      </c>
      <c r="K6224" s="184">
        <v>11198.829935333199</v>
      </c>
      <c r="L6224" s="184">
        <v>108616.13094510869</v>
      </c>
      <c r="M6224" s="184">
        <v>205375.15237339865</v>
      </c>
      <c r="N6224" s="184">
        <v>215483.580547989</v>
      </c>
      <c r="O6224" s="184">
        <v>470500.28271046653</v>
      </c>
    </row>
    <row r="6225" spans="1:15" ht="48.75" customHeight="1" thickBot="1" x14ac:dyDescent="0.3">
      <c r="A6225" s="215" t="s">
        <v>36</v>
      </c>
      <c r="B6225" s="219" t="s">
        <v>37</v>
      </c>
      <c r="C6225" s="220"/>
      <c r="D6225" s="184">
        <v>337558.79</v>
      </c>
      <c r="E6225" s="184">
        <v>301676.65999999997</v>
      </c>
      <c r="F6225" s="184">
        <v>227274.84</v>
      </c>
      <c r="G6225" s="184">
        <v>176957.72</v>
      </c>
      <c r="H6225" s="184">
        <v>115830.36</v>
      </c>
      <c r="I6225" s="184">
        <v>59559.89</v>
      </c>
      <c r="J6225" s="184">
        <v>16070.28</v>
      </c>
      <c r="K6225" s="184">
        <v>10448.51</v>
      </c>
      <c r="L6225" s="184">
        <v>101338.85</v>
      </c>
      <c r="M6225" s="184">
        <v>191615.02</v>
      </c>
      <c r="N6225" s="184">
        <v>201046.18</v>
      </c>
      <c r="O6225" s="184">
        <v>438976.76</v>
      </c>
    </row>
    <row r="6226" spans="1:15" ht="21" customHeight="1" thickBot="1" x14ac:dyDescent="0.3">
      <c r="A6226" s="242" t="s">
        <v>290</v>
      </c>
      <c r="B6226" s="241"/>
      <c r="C6226" s="43"/>
      <c r="D6226" s="178" t="s">
        <v>230</v>
      </c>
      <c r="E6226" s="221"/>
      <c r="F6226" s="221"/>
      <c r="G6226" s="221"/>
      <c r="H6226" s="221"/>
      <c r="I6226" s="221"/>
      <c r="J6226" s="221"/>
      <c r="K6226" s="221"/>
      <c r="L6226" s="221"/>
      <c r="M6226" s="221"/>
      <c r="N6226" s="221"/>
      <c r="O6226" s="222"/>
    </row>
    <row r="6227" spans="1:15" ht="16.5" thickBot="1" x14ac:dyDescent="0.3">
      <c r="A6227" s="223" t="s">
        <v>297</v>
      </c>
      <c r="B6227" s="224"/>
      <c r="C6227" s="224"/>
      <c r="D6227" s="224"/>
      <c r="E6227" s="224"/>
      <c r="F6227" s="224"/>
      <c r="G6227" s="224"/>
      <c r="H6227" s="224"/>
      <c r="I6227" s="224"/>
      <c r="J6227" s="224"/>
      <c r="K6227" s="224"/>
      <c r="L6227" s="224"/>
      <c r="M6227" s="224"/>
      <c r="N6227" s="224"/>
      <c r="O6227" s="224"/>
    </row>
    <row r="6228" spans="1:15" s="41" customFormat="1" ht="29.25" customHeight="1" thickBot="1" x14ac:dyDescent="0.3">
      <c r="A6228" s="215" t="s">
        <v>11</v>
      </c>
      <c r="B6228" s="219" t="s">
        <v>293</v>
      </c>
      <c r="C6228" s="220"/>
      <c r="D6228" s="179">
        <v>162430</v>
      </c>
      <c r="E6228" s="179">
        <v>148649</v>
      </c>
      <c r="F6228" s="179">
        <v>122301</v>
      </c>
      <c r="G6228" s="179">
        <v>118766</v>
      </c>
      <c r="H6228" s="179">
        <v>83034</v>
      </c>
      <c r="I6228" s="179">
        <v>57640</v>
      </c>
      <c r="J6228" s="179">
        <v>54410</v>
      </c>
      <c r="K6228" s="179">
        <v>57102</v>
      </c>
      <c r="L6228" s="179">
        <v>70718</v>
      </c>
      <c r="M6228" s="179">
        <v>99260</v>
      </c>
      <c r="N6228" s="179">
        <v>137513</v>
      </c>
      <c r="O6228" s="179">
        <v>170378</v>
      </c>
    </row>
    <row r="6229" spans="1:15" ht="16.5" thickBot="1" x14ac:dyDescent="0.3">
      <c r="A6229" s="215" t="s">
        <v>12</v>
      </c>
      <c r="B6229" s="225" t="s">
        <v>291</v>
      </c>
      <c r="C6229" s="226"/>
      <c r="D6229" s="179">
        <v>49489</v>
      </c>
      <c r="E6229" s="179">
        <v>47212</v>
      </c>
      <c r="F6229" s="179">
        <v>44399</v>
      </c>
      <c r="G6229" s="179">
        <v>54726</v>
      </c>
      <c r="H6229" s="179">
        <v>40354</v>
      </c>
      <c r="I6229" s="179">
        <v>33546</v>
      </c>
      <c r="J6229" s="179">
        <v>42322</v>
      </c>
      <c r="K6229" s="179">
        <v>46119</v>
      </c>
      <c r="L6229" s="179">
        <v>33655</v>
      </c>
      <c r="M6229" s="179">
        <v>34135</v>
      </c>
      <c r="N6229" s="179">
        <v>64385</v>
      </c>
      <c r="O6229" s="179">
        <v>29378</v>
      </c>
    </row>
    <row r="6230" spans="1:15" ht="33" customHeight="1" thickBot="1" x14ac:dyDescent="0.3">
      <c r="A6230" s="215" t="s">
        <v>13</v>
      </c>
      <c r="B6230" s="219" t="s">
        <v>292</v>
      </c>
      <c r="C6230" s="220"/>
      <c r="D6230" s="180">
        <v>112941</v>
      </c>
      <c r="E6230" s="180">
        <v>101437</v>
      </c>
      <c r="F6230" s="180">
        <v>77902</v>
      </c>
      <c r="G6230" s="180">
        <v>64040</v>
      </c>
      <c r="H6230" s="180">
        <v>42680</v>
      </c>
      <c r="I6230" s="180">
        <v>24094</v>
      </c>
      <c r="J6230" s="180">
        <v>12088</v>
      </c>
      <c r="K6230" s="180">
        <v>10983</v>
      </c>
      <c r="L6230" s="180">
        <v>37063</v>
      </c>
      <c r="M6230" s="180">
        <v>65125</v>
      </c>
      <c r="N6230" s="180">
        <v>73128</v>
      </c>
      <c r="O6230" s="180">
        <v>141000</v>
      </c>
    </row>
    <row r="6231" spans="1:15" ht="36" customHeight="1" thickBot="1" x14ac:dyDescent="0.3">
      <c r="A6231" s="215" t="s">
        <v>14</v>
      </c>
      <c r="B6231" s="219" t="s">
        <v>27</v>
      </c>
      <c r="C6231" s="220"/>
      <c r="D6231" s="181">
        <v>0.69532106138028693</v>
      </c>
      <c r="E6231" s="181">
        <v>0.68239275070804373</v>
      </c>
      <c r="F6231" s="181">
        <v>0.63696944424003077</v>
      </c>
      <c r="G6231" s="181">
        <v>0.5392115588636478</v>
      </c>
      <c r="H6231" s="181">
        <v>0.51400631066791913</v>
      </c>
      <c r="I6231" s="181">
        <v>0.41800832755031231</v>
      </c>
      <c r="J6231" s="181">
        <v>0.22216504319058997</v>
      </c>
      <c r="K6231" s="181">
        <v>0.19234002311652831</v>
      </c>
      <c r="L6231" s="181">
        <v>0.52409570406402894</v>
      </c>
      <c r="M6231" s="181">
        <v>0.65610517831956483</v>
      </c>
      <c r="N6231" s="181">
        <v>0.53178972169903937</v>
      </c>
      <c r="O6231" s="181">
        <v>0.82757163483548346</v>
      </c>
    </row>
    <row r="6232" spans="1:15" ht="81.75" customHeight="1" thickBot="1" x14ac:dyDescent="0.3">
      <c r="A6232" s="215" t="s">
        <v>28</v>
      </c>
      <c r="B6232" s="219" t="s">
        <v>29</v>
      </c>
      <c r="C6232" s="220"/>
      <c r="D6232" s="187">
        <v>4.2151862062401122</v>
      </c>
      <c r="E6232" s="187">
        <v>4.2151862062401122</v>
      </c>
      <c r="F6232" s="187">
        <v>4.2151862062401122</v>
      </c>
      <c r="G6232" s="187">
        <v>4.2151862062401122</v>
      </c>
      <c r="H6232" s="187">
        <v>4.2151862062401122</v>
      </c>
      <c r="I6232" s="187">
        <v>4.2151862062401122</v>
      </c>
      <c r="J6232" s="187">
        <v>4.2151862062401122</v>
      </c>
      <c r="K6232" s="187">
        <v>4.2151862062401122</v>
      </c>
      <c r="L6232" s="187">
        <v>4.2151862062401122</v>
      </c>
      <c r="M6232" s="187">
        <v>4.2151862062401122</v>
      </c>
      <c r="N6232" s="187">
        <v>4.2151862062401122</v>
      </c>
      <c r="O6232" s="187">
        <v>4.2151862062401122</v>
      </c>
    </row>
    <row r="6233" spans="1:15" ht="51" customHeight="1" thickBot="1" x14ac:dyDescent="0.3">
      <c r="A6233" s="215" t="s">
        <v>30</v>
      </c>
      <c r="B6233" s="219" t="s">
        <v>31</v>
      </c>
      <c r="C6233" s="220"/>
      <c r="D6233" s="182">
        <v>0.55154247284385594</v>
      </c>
      <c r="E6233" s="182">
        <v>0.53861416217161273</v>
      </c>
      <c r="F6233" s="182">
        <v>0.49319085570359977</v>
      </c>
      <c r="G6233" s="182">
        <v>0.3954329703272168</v>
      </c>
      <c r="H6233" s="182">
        <v>0.37022772213148814</v>
      </c>
      <c r="I6233" s="182">
        <v>0.27422973901388131</v>
      </c>
      <c r="J6233" s="182">
        <v>7.8386454654158971E-2</v>
      </c>
      <c r="K6233" s="182">
        <v>4.8561434580097318E-2</v>
      </c>
      <c r="L6233" s="182">
        <v>0.38031711552759795</v>
      </c>
      <c r="M6233" s="182">
        <v>0.51232658978313383</v>
      </c>
      <c r="N6233" s="182">
        <v>0.38801113316260838</v>
      </c>
      <c r="O6233" s="182">
        <v>0.68379304629905246</v>
      </c>
    </row>
    <row r="6234" spans="1:15" ht="83.25" customHeight="1" thickBot="1" x14ac:dyDescent="0.3">
      <c r="A6234" s="215" t="s">
        <v>32</v>
      </c>
      <c r="B6234" s="219" t="s">
        <v>33</v>
      </c>
      <c r="C6234" s="220"/>
      <c r="D6234" s="183">
        <v>89587</v>
      </c>
      <c r="E6234" s="183">
        <v>80064</v>
      </c>
      <c r="F6234" s="183">
        <v>60318</v>
      </c>
      <c r="G6234" s="183">
        <v>46964</v>
      </c>
      <c r="H6234" s="183">
        <v>30741</v>
      </c>
      <c r="I6234" s="183">
        <v>15807</v>
      </c>
      <c r="J6234" s="183">
        <v>4265</v>
      </c>
      <c r="K6234" s="183">
        <v>2773</v>
      </c>
      <c r="L6234" s="183">
        <v>26895</v>
      </c>
      <c r="M6234" s="183">
        <v>50854</v>
      </c>
      <c r="N6234" s="183">
        <v>53357</v>
      </c>
      <c r="O6234" s="183">
        <v>116503</v>
      </c>
    </row>
    <row r="6235" spans="1:15" ht="53.25" customHeight="1" thickBot="1" x14ac:dyDescent="0.3">
      <c r="A6235" s="215" t="s">
        <v>34</v>
      </c>
      <c r="B6235" s="219" t="s">
        <v>35</v>
      </c>
      <c r="C6235" s="220"/>
      <c r="D6235" s="184">
        <v>377625.88665843295</v>
      </c>
      <c r="E6235" s="184">
        <v>337484.66841640836</v>
      </c>
      <c r="F6235" s="184">
        <v>254251.60158799108</v>
      </c>
      <c r="G6235" s="184">
        <v>197962.00498986064</v>
      </c>
      <c r="H6235" s="184">
        <v>129579.03916602729</v>
      </c>
      <c r="I6235" s="184">
        <v>66629.448362037452</v>
      </c>
      <c r="J6235" s="184">
        <v>17977.769169614079</v>
      </c>
      <c r="K6235" s="184">
        <v>11688.711349903831</v>
      </c>
      <c r="L6235" s="184">
        <v>113367.43301682782</v>
      </c>
      <c r="M6235" s="184">
        <v>214359.07933213466</v>
      </c>
      <c r="N6235" s="184">
        <v>224909.69040635368</v>
      </c>
      <c r="O6235" s="184">
        <v>491081.83858559182</v>
      </c>
    </row>
    <row r="6236" spans="1:15" ht="48.75" customHeight="1" thickBot="1" x14ac:dyDescent="0.3">
      <c r="A6236" s="215" t="s">
        <v>36</v>
      </c>
      <c r="B6236" s="219" t="s">
        <v>37</v>
      </c>
      <c r="C6236" s="220"/>
      <c r="D6236" s="184">
        <v>352324.95</v>
      </c>
      <c r="E6236" s="184">
        <v>314873.2</v>
      </c>
      <c r="F6236" s="184">
        <v>237216.74</v>
      </c>
      <c r="G6236" s="184">
        <v>184698.55</v>
      </c>
      <c r="H6236" s="184">
        <v>120897.24</v>
      </c>
      <c r="I6236" s="184">
        <v>62165.279999999999</v>
      </c>
      <c r="J6236" s="184">
        <v>16773.259999999998</v>
      </c>
      <c r="K6236" s="184">
        <v>10905.57</v>
      </c>
      <c r="L6236" s="184">
        <v>105771.82</v>
      </c>
      <c r="M6236" s="184">
        <v>199997.02</v>
      </c>
      <c r="N6236" s="184">
        <v>209840.74</v>
      </c>
      <c r="O6236" s="184">
        <v>458179.36</v>
      </c>
    </row>
    <row r="6237" spans="1:15" ht="21.75" customHeight="1" thickBot="1" x14ac:dyDescent="0.3">
      <c r="A6237" s="242" t="s">
        <v>290</v>
      </c>
      <c r="B6237" s="241"/>
      <c r="C6237" s="43"/>
      <c r="D6237" s="178" t="s">
        <v>230</v>
      </c>
      <c r="E6237" s="221"/>
      <c r="F6237" s="221"/>
      <c r="G6237" s="221"/>
      <c r="H6237" s="221"/>
      <c r="I6237" s="221"/>
      <c r="J6237" s="221"/>
      <c r="K6237" s="221"/>
      <c r="L6237" s="221"/>
      <c r="M6237" s="221"/>
      <c r="N6237" s="221"/>
      <c r="O6237" s="222"/>
    </row>
    <row r="6238" spans="1:15" ht="16.5" thickBot="1" x14ac:dyDescent="0.3">
      <c r="A6238" s="223" t="s">
        <v>298</v>
      </c>
      <c r="B6238" s="224"/>
      <c r="C6238" s="224"/>
      <c r="D6238" s="224"/>
      <c r="E6238" s="224"/>
      <c r="F6238" s="224"/>
      <c r="G6238" s="224"/>
      <c r="H6238" s="224"/>
      <c r="I6238" s="224"/>
      <c r="J6238" s="224"/>
      <c r="K6238" s="224"/>
      <c r="L6238" s="224"/>
      <c r="M6238" s="224"/>
      <c r="N6238" s="224"/>
      <c r="O6238" s="224"/>
    </row>
    <row r="6239" spans="1:15" s="41" customFormat="1" ht="29.25" customHeight="1" thickBot="1" x14ac:dyDescent="0.3">
      <c r="A6239" s="215" t="s">
        <v>11</v>
      </c>
      <c r="B6239" s="219" t="s">
        <v>293</v>
      </c>
      <c r="C6239" s="220"/>
      <c r="D6239" s="179">
        <v>162430</v>
      </c>
      <c r="E6239" s="179">
        <v>148649</v>
      </c>
      <c r="F6239" s="179">
        <v>122301</v>
      </c>
      <c r="G6239" s="179">
        <v>118766</v>
      </c>
      <c r="H6239" s="179">
        <v>83034</v>
      </c>
      <c r="I6239" s="179">
        <v>57640</v>
      </c>
      <c r="J6239" s="179">
        <v>54410</v>
      </c>
      <c r="K6239" s="179">
        <v>57102</v>
      </c>
      <c r="L6239" s="179">
        <v>70718</v>
      </c>
      <c r="M6239" s="179">
        <v>99260</v>
      </c>
      <c r="N6239" s="179">
        <v>137513</v>
      </c>
      <c r="O6239" s="179">
        <v>170378</v>
      </c>
    </row>
    <row r="6240" spans="1:15" ht="16.5" thickBot="1" x14ac:dyDescent="0.3">
      <c r="A6240" s="215" t="s">
        <v>12</v>
      </c>
      <c r="B6240" s="225" t="s">
        <v>291</v>
      </c>
      <c r="C6240" s="226"/>
      <c r="D6240" s="179">
        <v>49489</v>
      </c>
      <c r="E6240" s="179">
        <v>47212</v>
      </c>
      <c r="F6240" s="179">
        <v>44399</v>
      </c>
      <c r="G6240" s="179">
        <v>54726</v>
      </c>
      <c r="H6240" s="179">
        <v>40354</v>
      </c>
      <c r="I6240" s="179">
        <v>33546</v>
      </c>
      <c r="J6240" s="179">
        <v>42322</v>
      </c>
      <c r="K6240" s="179">
        <v>46119</v>
      </c>
      <c r="L6240" s="179">
        <v>33655</v>
      </c>
      <c r="M6240" s="179">
        <v>34135</v>
      </c>
      <c r="N6240" s="179">
        <v>64385</v>
      </c>
      <c r="O6240" s="179">
        <v>29378</v>
      </c>
    </row>
    <row r="6241" spans="1:15" ht="33" customHeight="1" thickBot="1" x14ac:dyDescent="0.3">
      <c r="A6241" s="215" t="s">
        <v>13</v>
      </c>
      <c r="B6241" s="219" t="s">
        <v>292</v>
      </c>
      <c r="C6241" s="220"/>
      <c r="D6241" s="180">
        <v>112941</v>
      </c>
      <c r="E6241" s="180">
        <v>101437</v>
      </c>
      <c r="F6241" s="180">
        <v>77902</v>
      </c>
      <c r="G6241" s="180">
        <v>64040</v>
      </c>
      <c r="H6241" s="180">
        <v>42680</v>
      </c>
      <c r="I6241" s="180">
        <v>24094</v>
      </c>
      <c r="J6241" s="180">
        <v>12088</v>
      </c>
      <c r="K6241" s="180">
        <v>10983</v>
      </c>
      <c r="L6241" s="180">
        <v>37063</v>
      </c>
      <c r="M6241" s="180">
        <v>65125</v>
      </c>
      <c r="N6241" s="180">
        <v>73128</v>
      </c>
      <c r="O6241" s="180">
        <v>141000</v>
      </c>
    </row>
    <row r="6242" spans="1:15" ht="36" customHeight="1" thickBot="1" x14ac:dyDescent="0.3">
      <c r="A6242" s="215" t="s">
        <v>14</v>
      </c>
      <c r="B6242" s="219" t="s">
        <v>27</v>
      </c>
      <c r="C6242" s="220"/>
      <c r="D6242" s="181">
        <v>0.69532106138028693</v>
      </c>
      <c r="E6242" s="181">
        <v>0.68239275070804373</v>
      </c>
      <c r="F6242" s="181">
        <v>0.63696944424003077</v>
      </c>
      <c r="G6242" s="181">
        <v>0.5392115588636478</v>
      </c>
      <c r="H6242" s="181">
        <v>0.51400631066791913</v>
      </c>
      <c r="I6242" s="181">
        <v>0.41800832755031231</v>
      </c>
      <c r="J6242" s="181">
        <v>0.22216504319058997</v>
      </c>
      <c r="K6242" s="181">
        <v>0.19234002311652831</v>
      </c>
      <c r="L6242" s="181">
        <v>0.52409570406402894</v>
      </c>
      <c r="M6242" s="181">
        <v>0.65610517831956483</v>
      </c>
      <c r="N6242" s="181">
        <v>0.53178972169903937</v>
      </c>
      <c r="O6242" s="181">
        <v>0.82757163483548346</v>
      </c>
    </row>
    <row r="6243" spans="1:15" ht="81.75" customHeight="1" thickBot="1" x14ac:dyDescent="0.3">
      <c r="A6243" s="215" t="s">
        <v>28</v>
      </c>
      <c r="B6243" s="219" t="s">
        <v>29</v>
      </c>
      <c r="C6243" s="220"/>
      <c r="D6243" s="187">
        <v>4.4006543993146767</v>
      </c>
      <c r="E6243" s="187">
        <v>4.4006543993146767</v>
      </c>
      <c r="F6243" s="187">
        <v>4.4006543993146767</v>
      </c>
      <c r="G6243" s="187">
        <v>4.4006543993146767</v>
      </c>
      <c r="H6243" s="187">
        <v>4.4006543993146767</v>
      </c>
      <c r="I6243" s="187">
        <v>4.4006543993146767</v>
      </c>
      <c r="J6243" s="187">
        <v>4.4006543993146767</v>
      </c>
      <c r="K6243" s="187">
        <v>4.4006543993146767</v>
      </c>
      <c r="L6243" s="187">
        <v>4.4006543993146767</v>
      </c>
      <c r="M6243" s="187">
        <v>4.4006543993146767</v>
      </c>
      <c r="N6243" s="187">
        <v>4.4006543993146767</v>
      </c>
      <c r="O6243" s="187">
        <v>4.4006543993146767</v>
      </c>
    </row>
    <row r="6244" spans="1:15" ht="51" customHeight="1" thickBot="1" x14ac:dyDescent="0.3">
      <c r="A6244" s="215" t="s">
        <v>30</v>
      </c>
      <c r="B6244" s="219" t="s">
        <v>31</v>
      </c>
      <c r="C6244" s="220"/>
      <c r="D6244" s="182">
        <v>0.55154247284385594</v>
      </c>
      <c r="E6244" s="182">
        <v>0.53861416217161273</v>
      </c>
      <c r="F6244" s="182">
        <v>0.49319085570359977</v>
      </c>
      <c r="G6244" s="182">
        <v>0.3954329703272168</v>
      </c>
      <c r="H6244" s="182">
        <v>0.37022772213148814</v>
      </c>
      <c r="I6244" s="182">
        <v>0.27422973901388131</v>
      </c>
      <c r="J6244" s="182">
        <v>7.8386454654158971E-2</v>
      </c>
      <c r="K6244" s="182">
        <v>4.8561434580097318E-2</v>
      </c>
      <c r="L6244" s="182">
        <v>0.38031711552759795</v>
      </c>
      <c r="M6244" s="182">
        <v>0.51232658978313383</v>
      </c>
      <c r="N6244" s="182">
        <v>0.38801113316260838</v>
      </c>
      <c r="O6244" s="182">
        <v>0.68379304629905246</v>
      </c>
    </row>
    <row r="6245" spans="1:15" ht="83.25" customHeight="1" thickBot="1" x14ac:dyDescent="0.3">
      <c r="A6245" s="215" t="s">
        <v>32</v>
      </c>
      <c r="B6245" s="219" t="s">
        <v>33</v>
      </c>
      <c r="C6245" s="220"/>
      <c r="D6245" s="183">
        <v>89587</v>
      </c>
      <c r="E6245" s="183">
        <v>80064</v>
      </c>
      <c r="F6245" s="183">
        <v>60318</v>
      </c>
      <c r="G6245" s="183">
        <v>46964</v>
      </c>
      <c r="H6245" s="183">
        <v>30741</v>
      </c>
      <c r="I6245" s="183">
        <v>15807</v>
      </c>
      <c r="J6245" s="183">
        <v>4265</v>
      </c>
      <c r="K6245" s="183">
        <v>2773</v>
      </c>
      <c r="L6245" s="183">
        <v>26895</v>
      </c>
      <c r="M6245" s="183">
        <v>50854</v>
      </c>
      <c r="N6245" s="183">
        <v>53357</v>
      </c>
      <c r="O6245" s="183">
        <v>116503</v>
      </c>
    </row>
    <row r="6246" spans="1:15" ht="53.25" customHeight="1" thickBot="1" x14ac:dyDescent="0.3">
      <c r="A6246" s="215" t="s">
        <v>34</v>
      </c>
      <c r="B6246" s="219" t="s">
        <v>35</v>
      </c>
      <c r="C6246" s="220"/>
      <c r="D6246" s="184">
        <v>394241.42567140394</v>
      </c>
      <c r="E6246" s="184">
        <v>352333.99382673029</v>
      </c>
      <c r="F6246" s="184">
        <v>265438.67205786268</v>
      </c>
      <c r="G6246" s="184">
        <v>206672.33320941447</v>
      </c>
      <c r="H6246" s="184">
        <v>135280.51688933247</v>
      </c>
      <c r="I6246" s="184">
        <v>69561.1440899671</v>
      </c>
      <c r="J6246" s="184">
        <v>18768.791013077098</v>
      </c>
      <c r="K6246" s="184">
        <v>12203.014649299599</v>
      </c>
      <c r="L6246" s="184">
        <v>118355.60006956823</v>
      </c>
      <c r="M6246" s="184">
        <v>223790.87882274858</v>
      </c>
      <c r="N6246" s="184">
        <v>234805.7167842332</v>
      </c>
      <c r="O6246" s="184">
        <v>512689.43948335777</v>
      </c>
    </row>
    <row r="6247" spans="1:15" ht="48.75" customHeight="1" thickBot="1" x14ac:dyDescent="0.3">
      <c r="A6247" s="215" t="s">
        <v>36</v>
      </c>
      <c r="B6247" s="219" t="s">
        <v>37</v>
      </c>
      <c r="C6247" s="220"/>
      <c r="D6247" s="184">
        <v>367827.25</v>
      </c>
      <c r="E6247" s="184">
        <v>328727.62</v>
      </c>
      <c r="F6247" s="184">
        <v>247654.28</v>
      </c>
      <c r="G6247" s="184">
        <v>192825.29</v>
      </c>
      <c r="H6247" s="184">
        <v>126216.72</v>
      </c>
      <c r="I6247" s="184">
        <v>64900.55</v>
      </c>
      <c r="J6247" s="184">
        <v>17511.28</v>
      </c>
      <c r="K6247" s="184">
        <v>11385.41</v>
      </c>
      <c r="L6247" s="184">
        <v>110425.77</v>
      </c>
      <c r="M6247" s="184">
        <v>208796.89</v>
      </c>
      <c r="N6247" s="184">
        <v>219073.73</v>
      </c>
      <c r="O6247" s="184">
        <v>478339.25</v>
      </c>
    </row>
    <row r="6248" spans="1:15" ht="21.75" customHeight="1" thickBot="1" x14ac:dyDescent="0.3">
      <c r="A6248" s="242" t="s">
        <v>290</v>
      </c>
      <c r="B6248" s="241"/>
      <c r="C6248" s="43"/>
      <c r="D6248" s="178" t="s">
        <v>230</v>
      </c>
      <c r="E6248" s="221"/>
      <c r="F6248" s="221"/>
      <c r="G6248" s="221"/>
      <c r="H6248" s="221"/>
      <c r="I6248" s="221"/>
      <c r="J6248" s="221"/>
      <c r="K6248" s="221"/>
      <c r="L6248" s="221"/>
      <c r="M6248" s="221"/>
      <c r="N6248" s="221"/>
      <c r="O6248" s="222"/>
    </row>
    <row r="6249" spans="1:15" ht="16.5" thickBot="1" x14ac:dyDescent="0.3">
      <c r="A6249" s="223" t="s">
        <v>299</v>
      </c>
      <c r="B6249" s="224"/>
      <c r="C6249" s="224"/>
      <c r="D6249" s="224"/>
      <c r="E6249" s="224"/>
      <c r="F6249" s="224"/>
      <c r="G6249" s="224"/>
      <c r="H6249" s="224"/>
      <c r="I6249" s="224"/>
      <c r="J6249" s="224"/>
      <c r="K6249" s="224"/>
      <c r="L6249" s="224"/>
      <c r="M6249" s="224"/>
      <c r="N6249" s="224"/>
      <c r="O6249" s="224"/>
    </row>
    <row r="6250" spans="1:15" s="41" customFormat="1" ht="29.25" customHeight="1" thickBot="1" x14ac:dyDescent="0.3">
      <c r="A6250" s="215" t="s">
        <v>11</v>
      </c>
      <c r="B6250" s="219" t="s">
        <v>293</v>
      </c>
      <c r="C6250" s="220"/>
      <c r="D6250" s="179">
        <v>162430</v>
      </c>
      <c r="E6250" s="179">
        <v>148649</v>
      </c>
      <c r="F6250" s="179">
        <v>122301</v>
      </c>
      <c r="G6250" s="179">
        <v>118766</v>
      </c>
      <c r="H6250" s="179">
        <v>83034</v>
      </c>
      <c r="I6250" s="179">
        <v>57640</v>
      </c>
      <c r="J6250" s="179">
        <v>54410</v>
      </c>
      <c r="K6250" s="179">
        <v>57102</v>
      </c>
      <c r="L6250" s="179">
        <v>70718</v>
      </c>
      <c r="M6250" s="179">
        <v>99260</v>
      </c>
      <c r="N6250" s="179">
        <v>137513</v>
      </c>
      <c r="O6250" s="179">
        <v>170378</v>
      </c>
    </row>
    <row r="6251" spans="1:15" ht="16.5" thickBot="1" x14ac:dyDescent="0.3">
      <c r="A6251" s="215" t="s">
        <v>12</v>
      </c>
      <c r="B6251" s="225" t="s">
        <v>291</v>
      </c>
      <c r="C6251" s="226"/>
      <c r="D6251" s="179">
        <v>49489</v>
      </c>
      <c r="E6251" s="179">
        <v>47212</v>
      </c>
      <c r="F6251" s="179">
        <v>44399</v>
      </c>
      <c r="G6251" s="179">
        <v>54726</v>
      </c>
      <c r="H6251" s="179">
        <v>40354</v>
      </c>
      <c r="I6251" s="179">
        <v>33546</v>
      </c>
      <c r="J6251" s="179">
        <v>42322</v>
      </c>
      <c r="K6251" s="179">
        <v>46119</v>
      </c>
      <c r="L6251" s="179">
        <v>33655</v>
      </c>
      <c r="M6251" s="179">
        <v>34135</v>
      </c>
      <c r="N6251" s="179">
        <v>64385</v>
      </c>
      <c r="O6251" s="179">
        <v>29378</v>
      </c>
    </row>
    <row r="6252" spans="1:15" ht="33" customHeight="1" thickBot="1" x14ac:dyDescent="0.3">
      <c r="A6252" s="215" t="s">
        <v>13</v>
      </c>
      <c r="B6252" s="219" t="s">
        <v>292</v>
      </c>
      <c r="C6252" s="220"/>
      <c r="D6252" s="180">
        <v>112941</v>
      </c>
      <c r="E6252" s="180">
        <v>101437</v>
      </c>
      <c r="F6252" s="180">
        <v>77902</v>
      </c>
      <c r="G6252" s="180">
        <v>64040</v>
      </c>
      <c r="H6252" s="180">
        <v>42680</v>
      </c>
      <c r="I6252" s="180">
        <v>24094</v>
      </c>
      <c r="J6252" s="180">
        <v>12088</v>
      </c>
      <c r="K6252" s="180">
        <v>10983</v>
      </c>
      <c r="L6252" s="180">
        <v>37063</v>
      </c>
      <c r="M6252" s="180">
        <v>65125</v>
      </c>
      <c r="N6252" s="180">
        <v>73128</v>
      </c>
      <c r="O6252" s="180">
        <v>141000</v>
      </c>
    </row>
    <row r="6253" spans="1:15" ht="36" customHeight="1" thickBot="1" x14ac:dyDescent="0.3">
      <c r="A6253" s="215" t="s">
        <v>14</v>
      </c>
      <c r="B6253" s="219" t="s">
        <v>27</v>
      </c>
      <c r="C6253" s="220"/>
      <c r="D6253" s="181">
        <v>0.69532106138028693</v>
      </c>
      <c r="E6253" s="181">
        <v>0.68239275070804373</v>
      </c>
      <c r="F6253" s="181">
        <v>0.63696944424003077</v>
      </c>
      <c r="G6253" s="181">
        <v>0.5392115588636478</v>
      </c>
      <c r="H6253" s="181">
        <v>0.51400631066791913</v>
      </c>
      <c r="I6253" s="181">
        <v>0.41800832755031231</v>
      </c>
      <c r="J6253" s="181">
        <v>0.22216504319058997</v>
      </c>
      <c r="K6253" s="181">
        <v>0.19234002311652831</v>
      </c>
      <c r="L6253" s="181">
        <v>0.52409570406402894</v>
      </c>
      <c r="M6253" s="181">
        <v>0.65610517831956483</v>
      </c>
      <c r="N6253" s="181">
        <v>0.53178972169903937</v>
      </c>
      <c r="O6253" s="181">
        <v>0.82757163483548346</v>
      </c>
    </row>
    <row r="6254" spans="1:15" ht="81.75" customHeight="1" thickBot="1" x14ac:dyDescent="0.3">
      <c r="A6254" s="215" t="s">
        <v>28</v>
      </c>
      <c r="B6254" s="219" t="s">
        <v>29</v>
      </c>
      <c r="C6254" s="220"/>
      <c r="D6254" s="187">
        <v>4.5942831928845234</v>
      </c>
      <c r="E6254" s="187">
        <v>4.5942831928845234</v>
      </c>
      <c r="F6254" s="187">
        <v>4.5942831928845234</v>
      </c>
      <c r="G6254" s="187">
        <v>4.5942831928845234</v>
      </c>
      <c r="H6254" s="187">
        <v>4.5942831928845234</v>
      </c>
      <c r="I6254" s="187">
        <v>4.5942831928845234</v>
      </c>
      <c r="J6254" s="187">
        <v>4.5942831928845234</v>
      </c>
      <c r="K6254" s="187">
        <v>4.5942831928845234</v>
      </c>
      <c r="L6254" s="187">
        <v>4.5942831928845234</v>
      </c>
      <c r="M6254" s="187">
        <v>4.5942831928845234</v>
      </c>
      <c r="N6254" s="187">
        <v>4.5942831928845234</v>
      </c>
      <c r="O6254" s="187">
        <v>4.5942831928845234</v>
      </c>
    </row>
    <row r="6255" spans="1:15" ht="51" customHeight="1" thickBot="1" x14ac:dyDescent="0.3">
      <c r="A6255" s="215" t="s">
        <v>30</v>
      </c>
      <c r="B6255" s="219" t="s">
        <v>31</v>
      </c>
      <c r="C6255" s="220"/>
      <c r="D6255" s="182">
        <v>0.55154247284385594</v>
      </c>
      <c r="E6255" s="182">
        <v>0.53861416217161273</v>
      </c>
      <c r="F6255" s="182">
        <v>0.49319085570359977</v>
      </c>
      <c r="G6255" s="182">
        <v>0.3954329703272168</v>
      </c>
      <c r="H6255" s="182">
        <v>0.37022772213148814</v>
      </c>
      <c r="I6255" s="182">
        <v>0.27422973901388131</v>
      </c>
      <c r="J6255" s="182">
        <v>7.8386454654158971E-2</v>
      </c>
      <c r="K6255" s="182">
        <v>4.8561434580097318E-2</v>
      </c>
      <c r="L6255" s="182">
        <v>0.38031711552759795</v>
      </c>
      <c r="M6255" s="182">
        <v>0.51232658978313383</v>
      </c>
      <c r="N6255" s="182">
        <v>0.38801113316260838</v>
      </c>
      <c r="O6255" s="182">
        <v>0.68379304629905246</v>
      </c>
    </row>
    <row r="6256" spans="1:15" ht="83.25" customHeight="1" thickBot="1" x14ac:dyDescent="0.3">
      <c r="A6256" s="215" t="s">
        <v>32</v>
      </c>
      <c r="B6256" s="219" t="s">
        <v>33</v>
      </c>
      <c r="C6256" s="220"/>
      <c r="D6256" s="183">
        <v>89587</v>
      </c>
      <c r="E6256" s="183">
        <v>80064</v>
      </c>
      <c r="F6256" s="183">
        <v>60318</v>
      </c>
      <c r="G6256" s="183">
        <v>46964</v>
      </c>
      <c r="H6256" s="183">
        <v>30741</v>
      </c>
      <c r="I6256" s="183">
        <v>15807</v>
      </c>
      <c r="J6256" s="183">
        <v>4265</v>
      </c>
      <c r="K6256" s="183">
        <v>2773</v>
      </c>
      <c r="L6256" s="183">
        <v>26895</v>
      </c>
      <c r="M6256" s="183">
        <v>50854</v>
      </c>
      <c r="N6256" s="183">
        <v>53357</v>
      </c>
      <c r="O6256" s="183">
        <v>116503</v>
      </c>
    </row>
    <row r="6257" spans="1:15" ht="53.25" customHeight="1" thickBot="1" x14ac:dyDescent="0.3">
      <c r="A6257" s="215" t="s">
        <v>34</v>
      </c>
      <c r="B6257" s="219" t="s">
        <v>35</v>
      </c>
      <c r="C6257" s="220"/>
      <c r="D6257" s="184">
        <v>411588.04840094579</v>
      </c>
      <c r="E6257" s="184">
        <v>367836.68955510645</v>
      </c>
      <c r="F6257" s="184">
        <v>277117.97362840868</v>
      </c>
      <c r="G6257" s="184">
        <v>215765.91587062876</v>
      </c>
      <c r="H6257" s="184">
        <v>141232.85963246314</v>
      </c>
      <c r="I6257" s="184">
        <v>72621.834429925657</v>
      </c>
      <c r="J6257" s="184">
        <v>19594.617817652492</v>
      </c>
      <c r="K6257" s="184">
        <v>12739.947293868783</v>
      </c>
      <c r="L6257" s="184">
        <v>123563.24647262925</v>
      </c>
      <c r="M6257" s="184">
        <v>233637.67749094954</v>
      </c>
      <c r="N6257" s="184">
        <v>245137.16832273951</v>
      </c>
      <c r="O6257" s="184">
        <v>535247.77482062567</v>
      </c>
    </row>
    <row r="6258" spans="1:15" ht="48.75" customHeight="1" thickBot="1" x14ac:dyDescent="0.3">
      <c r="A6258" s="215" t="s">
        <v>36</v>
      </c>
      <c r="B6258" s="219" t="s">
        <v>37</v>
      </c>
      <c r="C6258" s="220"/>
      <c r="D6258" s="184">
        <v>384011.65</v>
      </c>
      <c r="E6258" s="184">
        <v>343191.63</v>
      </c>
      <c r="F6258" s="184">
        <v>258551.07</v>
      </c>
      <c r="G6258" s="184">
        <v>201309.6</v>
      </c>
      <c r="H6258" s="184">
        <v>131770.26</v>
      </c>
      <c r="I6258" s="184">
        <v>67756.17</v>
      </c>
      <c r="J6258" s="184">
        <v>18281.78</v>
      </c>
      <c r="K6258" s="184">
        <v>11886.37</v>
      </c>
      <c r="L6258" s="184">
        <v>115284.51</v>
      </c>
      <c r="M6258" s="184">
        <v>217983.95</v>
      </c>
      <c r="N6258" s="184">
        <v>228712.98</v>
      </c>
      <c r="O6258" s="184">
        <v>499386.17</v>
      </c>
    </row>
    <row r="6259" spans="1:15" ht="20.25" customHeight="1" thickBot="1" x14ac:dyDescent="0.3">
      <c r="A6259" s="242" t="s">
        <v>290</v>
      </c>
      <c r="B6259" s="241"/>
      <c r="C6259" s="43"/>
      <c r="D6259" s="178" t="s">
        <v>230</v>
      </c>
      <c r="E6259" s="221"/>
      <c r="F6259" s="221"/>
      <c r="G6259" s="221"/>
      <c r="H6259" s="221"/>
      <c r="I6259" s="221"/>
      <c r="J6259" s="221"/>
      <c r="K6259" s="221"/>
      <c r="L6259" s="221"/>
      <c r="M6259" s="221"/>
      <c r="N6259" s="221"/>
      <c r="O6259" s="222"/>
    </row>
    <row r="6260" spans="1:15" ht="16.5" thickBot="1" x14ac:dyDescent="0.3">
      <c r="A6260" s="223" t="s">
        <v>300</v>
      </c>
      <c r="B6260" s="224"/>
      <c r="C6260" s="224"/>
      <c r="D6260" s="224"/>
      <c r="E6260" s="224"/>
      <c r="F6260" s="224"/>
      <c r="G6260" s="224"/>
      <c r="H6260" s="224"/>
      <c r="I6260" s="224"/>
      <c r="J6260" s="224"/>
      <c r="K6260" s="224"/>
      <c r="L6260" s="224"/>
      <c r="M6260" s="224"/>
      <c r="N6260" s="224"/>
      <c r="O6260" s="224"/>
    </row>
    <row r="6261" spans="1:15" s="41" customFormat="1" ht="29.25" customHeight="1" thickBot="1" x14ac:dyDescent="0.3">
      <c r="A6261" s="215" t="s">
        <v>11</v>
      </c>
      <c r="B6261" s="219" t="s">
        <v>293</v>
      </c>
      <c r="C6261" s="220"/>
      <c r="D6261" s="179">
        <v>162430</v>
      </c>
      <c r="E6261" s="179">
        <v>148649</v>
      </c>
      <c r="F6261" s="179">
        <v>122301</v>
      </c>
      <c r="G6261" s="179">
        <v>118766</v>
      </c>
      <c r="H6261" s="179">
        <v>83034</v>
      </c>
      <c r="I6261" s="179">
        <v>57640</v>
      </c>
      <c r="J6261" s="179">
        <v>54410</v>
      </c>
      <c r="K6261" s="179">
        <v>57102</v>
      </c>
      <c r="L6261" s="179">
        <v>70718</v>
      </c>
      <c r="M6261" s="179">
        <v>99260</v>
      </c>
      <c r="N6261" s="179">
        <v>137513</v>
      </c>
      <c r="O6261" s="179">
        <v>170378</v>
      </c>
    </row>
    <row r="6262" spans="1:15" ht="16.5" thickBot="1" x14ac:dyDescent="0.3">
      <c r="A6262" s="215" t="s">
        <v>12</v>
      </c>
      <c r="B6262" s="225" t="s">
        <v>291</v>
      </c>
      <c r="C6262" s="226"/>
      <c r="D6262" s="179">
        <v>49489</v>
      </c>
      <c r="E6262" s="179">
        <v>47212</v>
      </c>
      <c r="F6262" s="179">
        <v>44399</v>
      </c>
      <c r="G6262" s="179">
        <v>54726</v>
      </c>
      <c r="H6262" s="179">
        <v>40354</v>
      </c>
      <c r="I6262" s="179">
        <v>33546</v>
      </c>
      <c r="J6262" s="179">
        <v>42322</v>
      </c>
      <c r="K6262" s="179">
        <v>46119</v>
      </c>
      <c r="L6262" s="179">
        <v>33655</v>
      </c>
      <c r="M6262" s="179">
        <v>34135</v>
      </c>
      <c r="N6262" s="179">
        <v>64385</v>
      </c>
      <c r="O6262" s="179">
        <v>29378</v>
      </c>
    </row>
    <row r="6263" spans="1:15" ht="33" customHeight="1" thickBot="1" x14ac:dyDescent="0.3">
      <c r="A6263" s="215" t="s">
        <v>13</v>
      </c>
      <c r="B6263" s="219" t="s">
        <v>292</v>
      </c>
      <c r="C6263" s="220"/>
      <c r="D6263" s="180">
        <v>112941</v>
      </c>
      <c r="E6263" s="180">
        <v>101437</v>
      </c>
      <c r="F6263" s="180">
        <v>77902</v>
      </c>
      <c r="G6263" s="180">
        <v>64040</v>
      </c>
      <c r="H6263" s="180">
        <v>42680</v>
      </c>
      <c r="I6263" s="180">
        <v>24094</v>
      </c>
      <c r="J6263" s="180">
        <v>12088</v>
      </c>
      <c r="K6263" s="180">
        <v>10983</v>
      </c>
      <c r="L6263" s="180">
        <v>37063</v>
      </c>
      <c r="M6263" s="180">
        <v>65125</v>
      </c>
      <c r="N6263" s="180">
        <v>73128</v>
      </c>
      <c r="O6263" s="180">
        <v>141000</v>
      </c>
    </row>
    <row r="6264" spans="1:15" ht="36" customHeight="1" thickBot="1" x14ac:dyDescent="0.3">
      <c r="A6264" s="215" t="s">
        <v>14</v>
      </c>
      <c r="B6264" s="219" t="s">
        <v>27</v>
      </c>
      <c r="C6264" s="220"/>
      <c r="D6264" s="181">
        <v>0.69532106138028693</v>
      </c>
      <c r="E6264" s="181">
        <v>0.68239275070804373</v>
      </c>
      <c r="F6264" s="181">
        <v>0.63696944424003077</v>
      </c>
      <c r="G6264" s="181">
        <v>0.5392115588636478</v>
      </c>
      <c r="H6264" s="181">
        <v>0.51400631066791913</v>
      </c>
      <c r="I6264" s="181">
        <v>0.41800832755031231</v>
      </c>
      <c r="J6264" s="181">
        <v>0.22216504319058997</v>
      </c>
      <c r="K6264" s="181">
        <v>0.19234002311652831</v>
      </c>
      <c r="L6264" s="181">
        <v>0.52409570406402894</v>
      </c>
      <c r="M6264" s="181">
        <v>0.65610517831956483</v>
      </c>
      <c r="N6264" s="181">
        <v>0.53178972169903937</v>
      </c>
      <c r="O6264" s="181">
        <v>0.82757163483548346</v>
      </c>
    </row>
    <row r="6265" spans="1:15" ht="81.75" customHeight="1" thickBot="1" x14ac:dyDescent="0.3">
      <c r="A6265" s="215" t="s">
        <v>28</v>
      </c>
      <c r="B6265" s="219" t="s">
        <v>29</v>
      </c>
      <c r="C6265" s="220"/>
      <c r="D6265" s="187">
        <v>4.7964316533714424</v>
      </c>
      <c r="E6265" s="187">
        <v>4.7964316533714424</v>
      </c>
      <c r="F6265" s="187">
        <v>4.7964316533714424</v>
      </c>
      <c r="G6265" s="187">
        <v>4.7964316533714424</v>
      </c>
      <c r="H6265" s="187">
        <v>4.7964316533714424</v>
      </c>
      <c r="I6265" s="187">
        <v>4.7964316533714424</v>
      </c>
      <c r="J6265" s="187">
        <v>4.7964316533714424</v>
      </c>
      <c r="K6265" s="187">
        <v>4.7964316533714424</v>
      </c>
      <c r="L6265" s="187">
        <v>4.7964316533714424</v>
      </c>
      <c r="M6265" s="187">
        <v>4.7964316533714424</v>
      </c>
      <c r="N6265" s="187">
        <v>4.7964316533714424</v>
      </c>
      <c r="O6265" s="187">
        <v>4.7964316533714424</v>
      </c>
    </row>
    <row r="6266" spans="1:15" ht="51" customHeight="1" thickBot="1" x14ac:dyDescent="0.3">
      <c r="A6266" s="215" t="s">
        <v>30</v>
      </c>
      <c r="B6266" s="219" t="s">
        <v>31</v>
      </c>
      <c r="C6266" s="220"/>
      <c r="D6266" s="182">
        <v>0.55154247284385594</v>
      </c>
      <c r="E6266" s="182">
        <v>0.53861416217161273</v>
      </c>
      <c r="F6266" s="182">
        <v>0.49319085570359977</v>
      </c>
      <c r="G6266" s="182">
        <v>0.3954329703272168</v>
      </c>
      <c r="H6266" s="182">
        <v>0.37022772213148814</v>
      </c>
      <c r="I6266" s="182">
        <v>0.27422973901388131</v>
      </c>
      <c r="J6266" s="182">
        <v>7.8386454654158971E-2</v>
      </c>
      <c r="K6266" s="182">
        <v>4.8561434580097318E-2</v>
      </c>
      <c r="L6266" s="182">
        <v>0.38031711552759795</v>
      </c>
      <c r="M6266" s="182">
        <v>0.51232658978313383</v>
      </c>
      <c r="N6266" s="182">
        <v>0.38801113316260838</v>
      </c>
      <c r="O6266" s="182">
        <v>0.68379304629905246</v>
      </c>
    </row>
    <row r="6267" spans="1:15" ht="83.25" customHeight="1" thickBot="1" x14ac:dyDescent="0.3">
      <c r="A6267" s="215" t="s">
        <v>32</v>
      </c>
      <c r="B6267" s="219" t="s">
        <v>33</v>
      </c>
      <c r="C6267" s="220"/>
      <c r="D6267" s="183">
        <v>89587</v>
      </c>
      <c r="E6267" s="183">
        <v>80064</v>
      </c>
      <c r="F6267" s="183">
        <v>60318</v>
      </c>
      <c r="G6267" s="183">
        <v>46964</v>
      </c>
      <c r="H6267" s="183">
        <v>30741</v>
      </c>
      <c r="I6267" s="183">
        <v>15807</v>
      </c>
      <c r="J6267" s="183">
        <v>4265</v>
      </c>
      <c r="K6267" s="183">
        <v>2773</v>
      </c>
      <c r="L6267" s="183">
        <v>26895</v>
      </c>
      <c r="M6267" s="183">
        <v>50854</v>
      </c>
      <c r="N6267" s="183">
        <v>53357</v>
      </c>
      <c r="O6267" s="183">
        <v>116503</v>
      </c>
    </row>
    <row r="6268" spans="1:15" ht="53.25" customHeight="1" thickBot="1" x14ac:dyDescent="0.3">
      <c r="A6268" s="215" t="s">
        <v>34</v>
      </c>
      <c r="B6268" s="219" t="s">
        <v>35</v>
      </c>
      <c r="C6268" s="220"/>
      <c r="D6268" s="184">
        <v>429697.92253058741</v>
      </c>
      <c r="E6268" s="184">
        <v>384021.50389553118</v>
      </c>
      <c r="F6268" s="184">
        <v>289311.16446805868</v>
      </c>
      <c r="G6268" s="184">
        <v>225259.61616893642</v>
      </c>
      <c r="H6268" s="184">
        <v>147447.10545629152</v>
      </c>
      <c r="I6268" s="184">
        <v>75817.195144842393</v>
      </c>
      <c r="J6268" s="184">
        <v>20456.781001629202</v>
      </c>
      <c r="K6268" s="184">
        <v>13300.504974799011</v>
      </c>
      <c r="L6268" s="184">
        <v>129000.02931742494</v>
      </c>
      <c r="M6268" s="184">
        <v>243917.73530055134</v>
      </c>
      <c r="N6268" s="184">
        <v>255923.20372894005</v>
      </c>
      <c r="O6268" s="184">
        <v>558798.67691273312</v>
      </c>
    </row>
    <row r="6269" spans="1:15" ht="48.75" customHeight="1" thickBot="1" x14ac:dyDescent="0.3">
      <c r="A6269" s="215" t="s">
        <v>36</v>
      </c>
      <c r="B6269" s="219" t="s">
        <v>37</v>
      </c>
      <c r="C6269" s="220"/>
      <c r="D6269" s="184">
        <v>400908.16</v>
      </c>
      <c r="E6269" s="184">
        <v>358292.06</v>
      </c>
      <c r="F6269" s="184">
        <v>269927.32</v>
      </c>
      <c r="G6269" s="184">
        <v>210167.22</v>
      </c>
      <c r="H6269" s="184">
        <v>137568.15</v>
      </c>
      <c r="I6269" s="184">
        <v>70737.440000000002</v>
      </c>
      <c r="J6269" s="184">
        <v>19086.18</v>
      </c>
      <c r="K6269" s="184">
        <v>12409.37</v>
      </c>
      <c r="L6269" s="184">
        <v>120357.03</v>
      </c>
      <c r="M6269" s="184">
        <v>227575.25</v>
      </c>
      <c r="N6269" s="184">
        <v>238776.35</v>
      </c>
      <c r="O6269" s="184">
        <v>521359.17</v>
      </c>
    </row>
    <row r="6270" spans="1:15" ht="21" customHeight="1" thickBot="1" x14ac:dyDescent="0.3">
      <c r="A6270" s="242" t="s">
        <v>290</v>
      </c>
      <c r="B6270" s="241"/>
      <c r="C6270" s="43"/>
      <c r="D6270" s="178" t="s">
        <v>230</v>
      </c>
      <c r="E6270" s="221"/>
      <c r="F6270" s="221"/>
      <c r="G6270" s="221"/>
      <c r="H6270" s="221"/>
      <c r="I6270" s="221"/>
      <c r="J6270" s="221"/>
      <c r="K6270" s="221"/>
      <c r="L6270" s="221"/>
      <c r="M6270" s="221"/>
      <c r="N6270" s="221"/>
      <c r="O6270" s="222"/>
    </row>
    <row r="6271" spans="1:15" ht="16.5" thickBot="1" x14ac:dyDescent="0.3">
      <c r="A6271" s="223" t="s">
        <v>301</v>
      </c>
      <c r="B6271" s="224"/>
      <c r="C6271" s="224"/>
      <c r="D6271" s="224"/>
      <c r="E6271" s="224"/>
      <c r="F6271" s="224"/>
      <c r="G6271" s="224"/>
      <c r="H6271" s="224"/>
      <c r="I6271" s="224"/>
      <c r="J6271" s="224"/>
      <c r="K6271" s="224"/>
      <c r="L6271" s="224"/>
      <c r="M6271" s="224"/>
      <c r="N6271" s="224"/>
      <c r="O6271" s="224"/>
    </row>
    <row r="6272" spans="1:15" s="41" customFormat="1" ht="29.25" customHeight="1" thickBot="1" x14ac:dyDescent="0.3">
      <c r="A6272" s="215" t="s">
        <v>11</v>
      </c>
      <c r="B6272" s="219" t="s">
        <v>293</v>
      </c>
      <c r="C6272" s="220"/>
      <c r="D6272" s="179">
        <v>162430</v>
      </c>
      <c r="E6272" s="179">
        <v>148649</v>
      </c>
      <c r="F6272" s="179">
        <v>122301</v>
      </c>
      <c r="G6272" s="179">
        <v>118766</v>
      </c>
      <c r="H6272" s="179">
        <v>83034</v>
      </c>
      <c r="I6272" s="179">
        <v>57640</v>
      </c>
      <c r="J6272" s="179">
        <v>54410</v>
      </c>
      <c r="K6272" s="179">
        <v>57102</v>
      </c>
      <c r="L6272" s="179">
        <v>70718</v>
      </c>
      <c r="M6272" s="179">
        <v>99260</v>
      </c>
      <c r="N6272" s="179">
        <v>137513</v>
      </c>
      <c r="O6272" s="179">
        <v>170378</v>
      </c>
    </row>
    <row r="6273" spans="1:15" ht="16.5" thickBot="1" x14ac:dyDescent="0.3">
      <c r="A6273" s="215" t="s">
        <v>12</v>
      </c>
      <c r="B6273" s="225" t="s">
        <v>291</v>
      </c>
      <c r="C6273" s="226"/>
      <c r="D6273" s="179">
        <v>49489</v>
      </c>
      <c r="E6273" s="179">
        <v>47212</v>
      </c>
      <c r="F6273" s="179">
        <v>44399</v>
      </c>
      <c r="G6273" s="179">
        <v>54726</v>
      </c>
      <c r="H6273" s="179">
        <v>40354</v>
      </c>
      <c r="I6273" s="179">
        <v>33546</v>
      </c>
      <c r="J6273" s="179">
        <v>42322</v>
      </c>
      <c r="K6273" s="179">
        <v>46119</v>
      </c>
      <c r="L6273" s="179">
        <v>33655</v>
      </c>
      <c r="M6273" s="179">
        <v>34135</v>
      </c>
      <c r="N6273" s="179">
        <v>64385</v>
      </c>
      <c r="O6273" s="179">
        <v>29378</v>
      </c>
    </row>
    <row r="6274" spans="1:15" ht="33" customHeight="1" thickBot="1" x14ac:dyDescent="0.3">
      <c r="A6274" s="215" t="s">
        <v>13</v>
      </c>
      <c r="B6274" s="219" t="s">
        <v>292</v>
      </c>
      <c r="C6274" s="220"/>
      <c r="D6274" s="180">
        <v>112941</v>
      </c>
      <c r="E6274" s="180">
        <v>101437</v>
      </c>
      <c r="F6274" s="180">
        <v>77902</v>
      </c>
      <c r="G6274" s="180">
        <v>64040</v>
      </c>
      <c r="H6274" s="180">
        <v>42680</v>
      </c>
      <c r="I6274" s="180">
        <v>24094</v>
      </c>
      <c r="J6274" s="180">
        <v>12088</v>
      </c>
      <c r="K6274" s="180">
        <v>10983</v>
      </c>
      <c r="L6274" s="180">
        <v>37063</v>
      </c>
      <c r="M6274" s="180">
        <v>65125</v>
      </c>
      <c r="N6274" s="180">
        <v>73128</v>
      </c>
      <c r="O6274" s="180">
        <v>141000</v>
      </c>
    </row>
    <row r="6275" spans="1:15" ht="36" customHeight="1" thickBot="1" x14ac:dyDescent="0.3">
      <c r="A6275" s="215" t="s">
        <v>14</v>
      </c>
      <c r="B6275" s="219" t="s">
        <v>27</v>
      </c>
      <c r="C6275" s="220"/>
      <c r="D6275" s="181">
        <v>0.69532106138028693</v>
      </c>
      <c r="E6275" s="181">
        <v>0.68239275070804373</v>
      </c>
      <c r="F6275" s="181">
        <v>0.63696944424003077</v>
      </c>
      <c r="G6275" s="181">
        <v>0.5392115588636478</v>
      </c>
      <c r="H6275" s="181">
        <v>0.51400631066791913</v>
      </c>
      <c r="I6275" s="181">
        <v>0.41800832755031231</v>
      </c>
      <c r="J6275" s="181">
        <v>0.22216504319058997</v>
      </c>
      <c r="K6275" s="181">
        <v>0.19234002311652831</v>
      </c>
      <c r="L6275" s="181">
        <v>0.52409570406402894</v>
      </c>
      <c r="M6275" s="181">
        <v>0.65610517831956483</v>
      </c>
      <c r="N6275" s="181">
        <v>0.53178972169903937</v>
      </c>
      <c r="O6275" s="181">
        <v>0.82757163483548346</v>
      </c>
    </row>
    <row r="6276" spans="1:15" ht="81.75" customHeight="1" thickBot="1" x14ac:dyDescent="0.3">
      <c r="A6276" s="215" t="s">
        <v>28</v>
      </c>
      <c r="B6276" s="219" t="s">
        <v>29</v>
      </c>
      <c r="C6276" s="220"/>
      <c r="D6276" s="187">
        <v>5.0074746461197801</v>
      </c>
      <c r="E6276" s="187">
        <v>5.0074746461197801</v>
      </c>
      <c r="F6276" s="187">
        <v>5.0074746461197801</v>
      </c>
      <c r="G6276" s="187">
        <v>5.0074746461197801</v>
      </c>
      <c r="H6276" s="187">
        <v>5.0074746461197801</v>
      </c>
      <c r="I6276" s="187">
        <v>5.0074746461197801</v>
      </c>
      <c r="J6276" s="187">
        <v>5.0074746461197801</v>
      </c>
      <c r="K6276" s="187">
        <v>5.0074746461197801</v>
      </c>
      <c r="L6276" s="187">
        <v>5.0074746461197801</v>
      </c>
      <c r="M6276" s="187">
        <v>5.0074746461197801</v>
      </c>
      <c r="N6276" s="187">
        <v>5.0074746461197801</v>
      </c>
      <c r="O6276" s="187">
        <v>5.0074746461197801</v>
      </c>
    </row>
    <row r="6277" spans="1:15" ht="51" customHeight="1" thickBot="1" x14ac:dyDescent="0.3">
      <c r="A6277" s="215" t="s">
        <v>30</v>
      </c>
      <c r="B6277" s="219" t="s">
        <v>31</v>
      </c>
      <c r="C6277" s="220"/>
      <c r="D6277" s="182">
        <v>0.55154247284385594</v>
      </c>
      <c r="E6277" s="182">
        <v>0.53861416217161273</v>
      </c>
      <c r="F6277" s="182">
        <v>0.49319085570359977</v>
      </c>
      <c r="G6277" s="182">
        <v>0.3954329703272168</v>
      </c>
      <c r="H6277" s="182">
        <v>0.37022772213148814</v>
      </c>
      <c r="I6277" s="182">
        <v>0.27422973901388131</v>
      </c>
      <c r="J6277" s="182">
        <v>7.8386454654158971E-2</v>
      </c>
      <c r="K6277" s="182">
        <v>4.8561434580097318E-2</v>
      </c>
      <c r="L6277" s="182">
        <v>0.38031711552759795</v>
      </c>
      <c r="M6277" s="182">
        <v>0.51232658978313383</v>
      </c>
      <c r="N6277" s="182">
        <v>0.38801113316260838</v>
      </c>
      <c r="O6277" s="182">
        <v>0.68379304629905246</v>
      </c>
    </row>
    <row r="6278" spans="1:15" ht="83.25" customHeight="1" thickBot="1" x14ac:dyDescent="0.3">
      <c r="A6278" s="215" t="s">
        <v>32</v>
      </c>
      <c r="B6278" s="219" t="s">
        <v>33</v>
      </c>
      <c r="C6278" s="220"/>
      <c r="D6278" s="183">
        <v>89587</v>
      </c>
      <c r="E6278" s="183">
        <v>80064</v>
      </c>
      <c r="F6278" s="183">
        <v>60318</v>
      </c>
      <c r="G6278" s="183">
        <v>46964</v>
      </c>
      <c r="H6278" s="183">
        <v>30741</v>
      </c>
      <c r="I6278" s="183">
        <v>15807</v>
      </c>
      <c r="J6278" s="183">
        <v>4265</v>
      </c>
      <c r="K6278" s="183">
        <v>2773</v>
      </c>
      <c r="L6278" s="183">
        <v>26895</v>
      </c>
      <c r="M6278" s="183">
        <v>50854</v>
      </c>
      <c r="N6278" s="183">
        <v>53357</v>
      </c>
      <c r="O6278" s="183">
        <v>116503</v>
      </c>
    </row>
    <row r="6279" spans="1:15" ht="53.25" customHeight="1" thickBot="1" x14ac:dyDescent="0.3">
      <c r="A6279" s="215" t="s">
        <v>34</v>
      </c>
      <c r="B6279" s="219" t="s">
        <v>35</v>
      </c>
      <c r="C6279" s="220"/>
      <c r="D6279" s="184">
        <v>448604.63112193276</v>
      </c>
      <c r="E6279" s="184">
        <v>400918.45006693405</v>
      </c>
      <c r="F6279" s="184">
        <v>302040.8557046529</v>
      </c>
      <c r="G6279" s="184">
        <v>235171.03928036935</v>
      </c>
      <c r="H6279" s="184">
        <v>153934.77809636816</v>
      </c>
      <c r="I6279" s="184">
        <v>79153.151731215359</v>
      </c>
      <c r="J6279" s="184">
        <v>21356.879365700861</v>
      </c>
      <c r="K6279" s="184">
        <v>13885.727193690151</v>
      </c>
      <c r="L6279" s="184">
        <v>134676.0306073915</v>
      </c>
      <c r="M6279" s="184">
        <v>254650.11565377528</v>
      </c>
      <c r="N6279" s="184">
        <v>267183.8246930131</v>
      </c>
      <c r="O6279" s="184">
        <v>583385.8186968927</v>
      </c>
    </row>
    <row r="6280" spans="1:15" ht="48.75" customHeight="1" thickBot="1" x14ac:dyDescent="0.3">
      <c r="A6280" s="215" t="s">
        <v>36</v>
      </c>
      <c r="B6280" s="219" t="s">
        <v>37</v>
      </c>
      <c r="C6280" s="220"/>
      <c r="D6280" s="184">
        <v>418548.12</v>
      </c>
      <c r="E6280" s="184">
        <v>374056.91</v>
      </c>
      <c r="F6280" s="184">
        <v>281804.12</v>
      </c>
      <c r="G6280" s="184">
        <v>219414.58</v>
      </c>
      <c r="H6280" s="184">
        <v>143621.15</v>
      </c>
      <c r="I6280" s="184">
        <v>73849.89</v>
      </c>
      <c r="J6280" s="184">
        <v>19925.97</v>
      </c>
      <c r="K6280" s="184">
        <v>12955.38</v>
      </c>
      <c r="L6280" s="184">
        <v>125652.74</v>
      </c>
      <c r="M6280" s="184">
        <v>237588.56</v>
      </c>
      <c r="N6280" s="184">
        <v>249282.51</v>
      </c>
      <c r="O6280" s="184">
        <v>544298.97</v>
      </c>
    </row>
    <row r="6281" spans="1:15" ht="20.25" customHeight="1" thickBot="1" x14ac:dyDescent="0.3">
      <c r="A6281" s="242" t="s">
        <v>290</v>
      </c>
      <c r="B6281" s="241"/>
      <c r="C6281" s="43"/>
      <c r="D6281" s="178" t="s">
        <v>230</v>
      </c>
      <c r="E6281" s="221"/>
      <c r="F6281" s="221"/>
      <c r="G6281" s="221"/>
      <c r="H6281" s="221"/>
      <c r="I6281" s="221"/>
      <c r="J6281" s="221"/>
      <c r="K6281" s="221"/>
      <c r="L6281" s="221"/>
      <c r="M6281" s="221"/>
      <c r="N6281" s="221"/>
      <c r="O6281" s="222"/>
    </row>
    <row r="6282" spans="1:15" ht="16.5" thickBot="1" x14ac:dyDescent="0.3">
      <c r="A6282" s="223" t="s">
        <v>302</v>
      </c>
      <c r="B6282" s="224"/>
      <c r="C6282" s="224"/>
      <c r="D6282" s="224"/>
      <c r="E6282" s="224"/>
      <c r="F6282" s="224"/>
      <c r="G6282" s="224"/>
      <c r="H6282" s="224"/>
      <c r="I6282" s="224"/>
      <c r="J6282" s="224"/>
      <c r="K6282" s="224"/>
      <c r="L6282" s="224"/>
      <c r="M6282" s="224"/>
      <c r="N6282" s="224"/>
      <c r="O6282" s="224"/>
    </row>
    <row r="6283" spans="1:15" s="41" customFormat="1" ht="29.25" customHeight="1" thickBot="1" x14ac:dyDescent="0.3">
      <c r="A6283" s="215" t="s">
        <v>11</v>
      </c>
      <c r="B6283" s="219" t="s">
        <v>293</v>
      </c>
      <c r="C6283" s="220"/>
      <c r="D6283" s="179">
        <v>162430</v>
      </c>
      <c r="E6283" s="179">
        <v>148649</v>
      </c>
      <c r="F6283" s="179">
        <v>122301</v>
      </c>
      <c r="G6283" s="179">
        <v>118766</v>
      </c>
      <c r="H6283" s="179">
        <v>83034</v>
      </c>
      <c r="I6283" s="179">
        <v>57640</v>
      </c>
      <c r="J6283" s="179">
        <v>54410</v>
      </c>
      <c r="K6283" s="179">
        <v>57102</v>
      </c>
      <c r="L6283" s="179">
        <v>70718</v>
      </c>
      <c r="M6283" s="179">
        <v>99260</v>
      </c>
      <c r="N6283" s="179">
        <v>137513</v>
      </c>
      <c r="O6283" s="179">
        <v>170378</v>
      </c>
    </row>
    <row r="6284" spans="1:15" ht="16.5" thickBot="1" x14ac:dyDescent="0.3">
      <c r="A6284" s="215" t="s">
        <v>12</v>
      </c>
      <c r="B6284" s="225" t="s">
        <v>291</v>
      </c>
      <c r="C6284" s="226"/>
      <c r="D6284" s="179">
        <v>49489</v>
      </c>
      <c r="E6284" s="179">
        <v>47212</v>
      </c>
      <c r="F6284" s="179">
        <v>44399</v>
      </c>
      <c r="G6284" s="179">
        <v>54726</v>
      </c>
      <c r="H6284" s="179">
        <v>40354</v>
      </c>
      <c r="I6284" s="179">
        <v>33546</v>
      </c>
      <c r="J6284" s="179">
        <v>42322</v>
      </c>
      <c r="K6284" s="179">
        <v>46119</v>
      </c>
      <c r="L6284" s="179">
        <v>33655</v>
      </c>
      <c r="M6284" s="179">
        <v>34135</v>
      </c>
      <c r="N6284" s="179">
        <v>64385</v>
      </c>
      <c r="O6284" s="179">
        <v>29378</v>
      </c>
    </row>
    <row r="6285" spans="1:15" ht="33" customHeight="1" thickBot="1" x14ac:dyDescent="0.3">
      <c r="A6285" s="215" t="s">
        <v>13</v>
      </c>
      <c r="B6285" s="219" t="s">
        <v>292</v>
      </c>
      <c r="C6285" s="220"/>
      <c r="D6285" s="180">
        <v>112941</v>
      </c>
      <c r="E6285" s="180">
        <v>101437</v>
      </c>
      <c r="F6285" s="180">
        <v>77902</v>
      </c>
      <c r="G6285" s="180">
        <v>64040</v>
      </c>
      <c r="H6285" s="180">
        <v>42680</v>
      </c>
      <c r="I6285" s="180">
        <v>24094</v>
      </c>
      <c r="J6285" s="180">
        <v>12088</v>
      </c>
      <c r="K6285" s="180">
        <v>10983</v>
      </c>
      <c r="L6285" s="180">
        <v>37063</v>
      </c>
      <c r="M6285" s="180">
        <v>65125</v>
      </c>
      <c r="N6285" s="180">
        <v>73128</v>
      </c>
      <c r="O6285" s="180">
        <v>141000</v>
      </c>
    </row>
    <row r="6286" spans="1:15" ht="36" customHeight="1" thickBot="1" x14ac:dyDescent="0.3">
      <c r="A6286" s="215" t="s">
        <v>14</v>
      </c>
      <c r="B6286" s="219" t="s">
        <v>27</v>
      </c>
      <c r="C6286" s="220"/>
      <c r="D6286" s="181">
        <v>0.69532106138028693</v>
      </c>
      <c r="E6286" s="181">
        <v>0.68239275070804373</v>
      </c>
      <c r="F6286" s="181">
        <v>0.63696944424003077</v>
      </c>
      <c r="G6286" s="181">
        <v>0.5392115588636478</v>
      </c>
      <c r="H6286" s="181">
        <v>0.51400631066791913</v>
      </c>
      <c r="I6286" s="181">
        <v>0.41800832755031231</v>
      </c>
      <c r="J6286" s="181">
        <v>0.22216504319058997</v>
      </c>
      <c r="K6286" s="181">
        <v>0.19234002311652831</v>
      </c>
      <c r="L6286" s="181">
        <v>0.52409570406402894</v>
      </c>
      <c r="M6286" s="181">
        <v>0.65610517831956483</v>
      </c>
      <c r="N6286" s="181">
        <v>0.53178972169903937</v>
      </c>
      <c r="O6286" s="181">
        <v>0.82757163483548346</v>
      </c>
    </row>
    <row r="6287" spans="1:15" ht="81.75" customHeight="1" thickBot="1" x14ac:dyDescent="0.3">
      <c r="A6287" s="215" t="s">
        <v>28</v>
      </c>
      <c r="B6287" s="219" t="s">
        <v>29</v>
      </c>
      <c r="C6287" s="220"/>
      <c r="D6287" s="187">
        <v>5.227803530549056</v>
      </c>
      <c r="E6287" s="187">
        <v>5.227803530549056</v>
      </c>
      <c r="F6287" s="187">
        <v>5.227803530549056</v>
      </c>
      <c r="G6287" s="187">
        <v>5.227803530549056</v>
      </c>
      <c r="H6287" s="187">
        <v>5.227803530549056</v>
      </c>
      <c r="I6287" s="187">
        <v>5.227803530549056</v>
      </c>
      <c r="J6287" s="187">
        <v>5.227803530549056</v>
      </c>
      <c r="K6287" s="187">
        <v>5.227803530549056</v>
      </c>
      <c r="L6287" s="187">
        <v>5.227803530549056</v>
      </c>
      <c r="M6287" s="187">
        <v>5.227803530549056</v>
      </c>
      <c r="N6287" s="187">
        <v>5.227803530549056</v>
      </c>
      <c r="O6287" s="187">
        <v>5.227803530549056</v>
      </c>
    </row>
    <row r="6288" spans="1:15" ht="51" customHeight="1" thickBot="1" x14ac:dyDescent="0.3">
      <c r="A6288" s="215" t="s">
        <v>30</v>
      </c>
      <c r="B6288" s="219" t="s">
        <v>31</v>
      </c>
      <c r="C6288" s="220"/>
      <c r="D6288" s="182">
        <v>0.55154247284385594</v>
      </c>
      <c r="E6288" s="182">
        <v>0.53861416217161273</v>
      </c>
      <c r="F6288" s="182">
        <v>0.49319085570359977</v>
      </c>
      <c r="G6288" s="182">
        <v>0.3954329703272168</v>
      </c>
      <c r="H6288" s="182">
        <v>0.37022772213148814</v>
      </c>
      <c r="I6288" s="182">
        <v>0.27422973901388131</v>
      </c>
      <c r="J6288" s="182">
        <v>7.8386454654158971E-2</v>
      </c>
      <c r="K6288" s="182">
        <v>4.8561434580097318E-2</v>
      </c>
      <c r="L6288" s="182">
        <v>0.38031711552759795</v>
      </c>
      <c r="M6288" s="182">
        <v>0.51232658978313383</v>
      </c>
      <c r="N6288" s="182">
        <v>0.38801113316260838</v>
      </c>
      <c r="O6288" s="182">
        <v>0.68379304629905246</v>
      </c>
    </row>
    <row r="6289" spans="1:15" ht="83.25" customHeight="1" thickBot="1" x14ac:dyDescent="0.3">
      <c r="A6289" s="215" t="s">
        <v>32</v>
      </c>
      <c r="B6289" s="219" t="s">
        <v>33</v>
      </c>
      <c r="C6289" s="220"/>
      <c r="D6289" s="183">
        <v>89587</v>
      </c>
      <c r="E6289" s="183">
        <v>80064</v>
      </c>
      <c r="F6289" s="183">
        <v>60318</v>
      </c>
      <c r="G6289" s="183">
        <v>46964</v>
      </c>
      <c r="H6289" s="183">
        <v>30741</v>
      </c>
      <c r="I6289" s="183">
        <v>15807</v>
      </c>
      <c r="J6289" s="183">
        <v>4265</v>
      </c>
      <c r="K6289" s="183">
        <v>2773</v>
      </c>
      <c r="L6289" s="183">
        <v>26895</v>
      </c>
      <c r="M6289" s="183">
        <v>50854</v>
      </c>
      <c r="N6289" s="183">
        <v>53357</v>
      </c>
      <c r="O6289" s="183">
        <v>116503</v>
      </c>
    </row>
    <row r="6290" spans="1:15" ht="53.25" customHeight="1" thickBot="1" x14ac:dyDescent="0.3">
      <c r="A6290" s="215" t="s">
        <v>34</v>
      </c>
      <c r="B6290" s="219" t="s">
        <v>35</v>
      </c>
      <c r="C6290" s="220"/>
      <c r="D6290" s="184">
        <v>468343.23489129829</v>
      </c>
      <c r="E6290" s="185">
        <v>418558.86186987959</v>
      </c>
      <c r="F6290" s="185">
        <v>315330.65335565794</v>
      </c>
      <c r="G6290" s="185">
        <v>245518.56500870586</v>
      </c>
      <c r="H6290" s="185">
        <v>160707.90833260852</v>
      </c>
      <c r="I6290" s="185">
        <v>82635.890407388928</v>
      </c>
      <c r="J6290" s="185">
        <v>22296.582057791722</v>
      </c>
      <c r="K6290" s="185">
        <v>14496.699190212532</v>
      </c>
      <c r="L6290" s="185">
        <v>140601.77595411686</v>
      </c>
      <c r="M6290" s="185">
        <v>265854.72074254171</v>
      </c>
      <c r="N6290" s="185">
        <v>278939.91297950596</v>
      </c>
      <c r="O6290" s="186">
        <v>609054.7947195567</v>
      </c>
    </row>
    <row r="6291" spans="1:15" ht="48.75" customHeight="1" thickBot="1" x14ac:dyDescent="0.3">
      <c r="A6291" s="215" t="s">
        <v>36</v>
      </c>
      <c r="B6291" s="219" t="s">
        <v>37</v>
      </c>
      <c r="C6291" s="220"/>
      <c r="D6291" s="184">
        <v>436964.24</v>
      </c>
      <c r="E6291" s="184">
        <v>390515.42</v>
      </c>
      <c r="F6291" s="184">
        <v>294203.5</v>
      </c>
      <c r="G6291" s="184">
        <v>229068.82</v>
      </c>
      <c r="H6291" s="184">
        <v>149940.48000000001</v>
      </c>
      <c r="I6291" s="184">
        <v>77099.289999999994</v>
      </c>
      <c r="J6291" s="184">
        <v>20802.71</v>
      </c>
      <c r="K6291" s="184">
        <v>13525.42</v>
      </c>
      <c r="L6291" s="184">
        <v>131181.46</v>
      </c>
      <c r="M6291" s="184">
        <v>248042.45</v>
      </c>
      <c r="N6291" s="184">
        <v>260250.94</v>
      </c>
      <c r="O6291" s="184">
        <v>568248.12</v>
      </c>
    </row>
    <row r="6292" spans="1:15" ht="27.75" customHeight="1" thickBot="1" x14ac:dyDescent="0.3">
      <c r="A6292" s="242" t="s">
        <v>290</v>
      </c>
      <c r="B6292" s="241"/>
      <c r="C6292" s="43"/>
      <c r="D6292" s="178" t="s">
        <v>230</v>
      </c>
      <c r="E6292" s="221"/>
      <c r="F6292" s="221"/>
      <c r="G6292" s="221"/>
      <c r="H6292" s="221"/>
      <c r="I6292" s="221"/>
      <c r="J6292" s="221"/>
      <c r="K6292" s="221"/>
      <c r="L6292" s="221"/>
      <c r="M6292" s="221"/>
      <c r="N6292" s="221"/>
      <c r="O6292" s="222"/>
    </row>
    <row r="6293" spans="1:15" ht="16.5" thickBot="1" x14ac:dyDescent="0.3">
      <c r="A6293" s="223" t="s">
        <v>1402</v>
      </c>
      <c r="B6293" s="224"/>
      <c r="C6293" s="224"/>
      <c r="D6293" s="224"/>
      <c r="E6293" s="224"/>
      <c r="F6293" s="224"/>
      <c r="G6293" s="224"/>
      <c r="H6293" s="224"/>
      <c r="I6293" s="224"/>
      <c r="J6293" s="224"/>
      <c r="K6293" s="224"/>
      <c r="L6293" s="224"/>
      <c r="M6293" s="224"/>
      <c r="N6293" s="224"/>
      <c r="O6293" s="224"/>
    </row>
    <row r="6294" spans="1:15" s="41" customFormat="1" ht="29.25" customHeight="1" thickBot="1" x14ac:dyDescent="0.3">
      <c r="A6294" s="215" t="s">
        <v>11</v>
      </c>
      <c r="B6294" s="219" t="s">
        <v>293</v>
      </c>
      <c r="C6294" s="220"/>
      <c r="D6294" s="179">
        <v>162430</v>
      </c>
      <c r="E6294" s="179">
        <v>148649</v>
      </c>
      <c r="F6294" s="179">
        <v>122301</v>
      </c>
      <c r="G6294" s="179">
        <v>118766</v>
      </c>
      <c r="H6294" s="179">
        <v>83034</v>
      </c>
      <c r="I6294" s="179">
        <v>57640</v>
      </c>
      <c r="J6294" s="179">
        <v>54410</v>
      </c>
      <c r="K6294" s="179">
        <v>57102</v>
      </c>
      <c r="L6294" s="179">
        <v>70718</v>
      </c>
      <c r="M6294" s="179">
        <v>99260</v>
      </c>
      <c r="N6294" s="179">
        <v>137513</v>
      </c>
      <c r="O6294" s="179">
        <v>170378</v>
      </c>
    </row>
    <row r="6295" spans="1:15" ht="16.5" thickBot="1" x14ac:dyDescent="0.3">
      <c r="A6295" s="215" t="s">
        <v>12</v>
      </c>
      <c r="B6295" s="225" t="s">
        <v>291</v>
      </c>
      <c r="C6295" s="226"/>
      <c r="D6295" s="179">
        <v>49489</v>
      </c>
      <c r="E6295" s="179">
        <v>47212</v>
      </c>
      <c r="F6295" s="179">
        <v>44399</v>
      </c>
      <c r="G6295" s="179">
        <v>54726</v>
      </c>
      <c r="H6295" s="179">
        <v>40354</v>
      </c>
      <c r="I6295" s="179">
        <v>33546</v>
      </c>
      <c r="J6295" s="179">
        <v>42322</v>
      </c>
      <c r="K6295" s="179">
        <v>46119</v>
      </c>
      <c r="L6295" s="179">
        <v>33655</v>
      </c>
      <c r="M6295" s="179">
        <v>34135</v>
      </c>
      <c r="N6295" s="179">
        <v>64385</v>
      </c>
      <c r="O6295" s="179">
        <v>29378</v>
      </c>
    </row>
    <row r="6296" spans="1:15" ht="53.25" customHeight="1" thickBot="1" x14ac:dyDescent="0.3">
      <c r="A6296" s="215" t="s">
        <v>13</v>
      </c>
      <c r="B6296" s="219" t="s">
        <v>292</v>
      </c>
      <c r="C6296" s="220"/>
      <c r="D6296" s="180">
        <v>112941</v>
      </c>
      <c r="E6296" s="180">
        <v>101437</v>
      </c>
      <c r="F6296" s="180">
        <v>77902</v>
      </c>
      <c r="G6296" s="180">
        <v>64040</v>
      </c>
      <c r="H6296" s="180">
        <v>42680</v>
      </c>
      <c r="I6296" s="180">
        <v>24094</v>
      </c>
      <c r="J6296" s="180">
        <v>12088</v>
      </c>
      <c r="K6296" s="180">
        <v>10983</v>
      </c>
      <c r="L6296" s="180">
        <v>37063</v>
      </c>
      <c r="M6296" s="180">
        <v>65125</v>
      </c>
      <c r="N6296" s="180">
        <v>73128</v>
      </c>
      <c r="O6296" s="180">
        <v>141000</v>
      </c>
    </row>
    <row r="6297" spans="1:15" ht="57.75" customHeight="1" thickBot="1" x14ac:dyDescent="0.3">
      <c r="A6297" s="215" t="s">
        <v>14</v>
      </c>
      <c r="B6297" s="219" t="s">
        <v>27</v>
      </c>
      <c r="C6297" s="220"/>
      <c r="D6297" s="181">
        <v>0.69532106138028693</v>
      </c>
      <c r="E6297" s="181">
        <v>0.68239275070804373</v>
      </c>
      <c r="F6297" s="181">
        <v>0.63696944424003077</v>
      </c>
      <c r="G6297" s="181">
        <v>0.5392115588636478</v>
      </c>
      <c r="H6297" s="181">
        <v>0.51400631066791913</v>
      </c>
      <c r="I6297" s="181">
        <v>0.41800832755031231</v>
      </c>
      <c r="J6297" s="181">
        <v>0.22216504319058997</v>
      </c>
      <c r="K6297" s="181">
        <v>0.19234002311652831</v>
      </c>
      <c r="L6297" s="181">
        <v>0.52409570406402894</v>
      </c>
      <c r="M6297" s="181">
        <v>0.65610517831956483</v>
      </c>
      <c r="N6297" s="181">
        <v>0.53178972169903937</v>
      </c>
      <c r="O6297" s="181">
        <v>0.82757163483548346</v>
      </c>
    </row>
    <row r="6298" spans="1:15" ht="81.75" customHeight="1" thickBot="1" x14ac:dyDescent="0.3">
      <c r="A6298" s="215" t="s">
        <v>28</v>
      </c>
      <c r="B6298" s="219" t="s">
        <v>29</v>
      </c>
      <c r="C6298" s="220"/>
      <c r="D6298" s="187">
        <v>5.4369156717710183</v>
      </c>
      <c r="E6298" s="187">
        <v>5.4369156717710183</v>
      </c>
      <c r="F6298" s="187">
        <v>5.4369156717710183</v>
      </c>
      <c r="G6298" s="187">
        <v>5.4369156717710183</v>
      </c>
      <c r="H6298" s="187">
        <v>5.4369156717710183</v>
      </c>
      <c r="I6298" s="187">
        <v>5.4369156717710183</v>
      </c>
      <c r="J6298" s="187">
        <v>5.4369156717710183</v>
      </c>
      <c r="K6298" s="187">
        <v>5.4369156717710183</v>
      </c>
      <c r="L6298" s="187">
        <v>5.4369156717710183</v>
      </c>
      <c r="M6298" s="187">
        <v>5.4369156717710183</v>
      </c>
      <c r="N6298" s="187">
        <v>5.4369156717710183</v>
      </c>
      <c r="O6298" s="187">
        <v>5.4369156717710183</v>
      </c>
    </row>
    <row r="6299" spans="1:15" ht="74.25" customHeight="1" thickBot="1" x14ac:dyDescent="0.3">
      <c r="A6299" s="215" t="s">
        <v>30</v>
      </c>
      <c r="B6299" s="219" t="s">
        <v>31</v>
      </c>
      <c r="C6299" s="220"/>
      <c r="D6299" s="182">
        <v>0.55154247284385594</v>
      </c>
      <c r="E6299" s="182">
        <v>0.53861416217161273</v>
      </c>
      <c r="F6299" s="182">
        <v>0.49319085570359977</v>
      </c>
      <c r="G6299" s="182">
        <v>0.3954329703272168</v>
      </c>
      <c r="H6299" s="182">
        <v>0.37022772213148814</v>
      </c>
      <c r="I6299" s="182">
        <v>0.27422973901388131</v>
      </c>
      <c r="J6299" s="182">
        <v>7.8386454654158971E-2</v>
      </c>
      <c r="K6299" s="182">
        <v>4.8561434580097318E-2</v>
      </c>
      <c r="L6299" s="182">
        <v>0.38031711552759795</v>
      </c>
      <c r="M6299" s="182">
        <v>0.51232658978313383</v>
      </c>
      <c r="N6299" s="182">
        <v>0.38801113316260838</v>
      </c>
      <c r="O6299" s="182">
        <v>0.68379304629905246</v>
      </c>
    </row>
    <row r="6300" spans="1:15" ht="138.75" customHeight="1" thickBot="1" x14ac:dyDescent="0.3">
      <c r="A6300" s="215" t="s">
        <v>32</v>
      </c>
      <c r="B6300" s="219" t="s">
        <v>33</v>
      </c>
      <c r="C6300" s="220"/>
      <c r="D6300" s="183">
        <v>89587</v>
      </c>
      <c r="E6300" s="183">
        <v>80064</v>
      </c>
      <c r="F6300" s="183">
        <v>60318</v>
      </c>
      <c r="G6300" s="183">
        <v>46964</v>
      </c>
      <c r="H6300" s="183">
        <v>30741</v>
      </c>
      <c r="I6300" s="183">
        <v>15807</v>
      </c>
      <c r="J6300" s="183">
        <v>4265</v>
      </c>
      <c r="K6300" s="183">
        <v>2773</v>
      </c>
      <c r="L6300" s="183">
        <v>26895</v>
      </c>
      <c r="M6300" s="183">
        <v>50854</v>
      </c>
      <c r="N6300" s="183">
        <v>53357</v>
      </c>
      <c r="O6300" s="183">
        <v>116503</v>
      </c>
    </row>
    <row r="6301" spans="1:15" ht="53.25" customHeight="1" thickBot="1" x14ac:dyDescent="0.3">
      <c r="A6301" s="215" t="s">
        <v>34</v>
      </c>
      <c r="B6301" s="219" t="s">
        <v>35</v>
      </c>
      <c r="C6301" s="220"/>
      <c r="D6301" s="184">
        <v>487076.96428695024</v>
      </c>
      <c r="E6301" s="184">
        <v>435301.21634467482</v>
      </c>
      <c r="F6301" s="184">
        <v>327943.8794898843</v>
      </c>
      <c r="G6301" s="184">
        <v>255339.30760905411</v>
      </c>
      <c r="H6301" s="184">
        <v>167136.22466591289</v>
      </c>
      <c r="I6301" s="184">
        <v>85941.32602368448</v>
      </c>
      <c r="J6301" s="184">
        <v>23188.445340103393</v>
      </c>
      <c r="K6301" s="184">
        <v>15076.567157821033</v>
      </c>
      <c r="L6301" s="184">
        <v>146225.84699228153</v>
      </c>
      <c r="M6301" s="184">
        <v>276488.90957224334</v>
      </c>
      <c r="N6301" s="184">
        <v>290097.50949868624</v>
      </c>
      <c r="O6301" s="184">
        <v>633416.98650833894</v>
      </c>
    </row>
    <row r="6302" spans="1:15" ht="48.75" customHeight="1" thickBot="1" x14ac:dyDescent="0.3">
      <c r="A6302" s="215" t="s">
        <v>36</v>
      </c>
      <c r="B6302" s="219" t="s">
        <v>37</v>
      </c>
      <c r="C6302" s="220"/>
      <c r="D6302" s="184">
        <v>454442.81</v>
      </c>
      <c r="E6302" s="184">
        <v>406136.03</v>
      </c>
      <c r="F6302" s="184">
        <v>305971.64</v>
      </c>
      <c r="G6302" s="184">
        <v>238231.57</v>
      </c>
      <c r="H6302" s="184">
        <v>155938.1</v>
      </c>
      <c r="I6302" s="184">
        <v>80183.259999999995</v>
      </c>
      <c r="J6302" s="184">
        <v>21634.82</v>
      </c>
      <c r="K6302" s="184">
        <v>14066.44</v>
      </c>
      <c r="L6302" s="184">
        <v>136428.72</v>
      </c>
      <c r="M6302" s="184">
        <v>257964.15</v>
      </c>
      <c r="N6302" s="184">
        <v>270660.98</v>
      </c>
      <c r="O6302" s="184">
        <v>590978.05000000005</v>
      </c>
    </row>
    <row r="6303" spans="1:15" ht="60.75" customHeight="1" thickBot="1" x14ac:dyDescent="0.3">
      <c r="A6303" s="227" t="s">
        <v>1386</v>
      </c>
      <c r="B6303" s="228"/>
      <c r="C6303" s="228"/>
      <c r="D6303" s="228"/>
      <c r="E6303" s="228"/>
      <c r="F6303" s="228"/>
      <c r="G6303" s="228"/>
      <c r="H6303" s="228"/>
      <c r="I6303" s="228"/>
      <c r="J6303" s="228"/>
      <c r="K6303" s="228"/>
      <c r="L6303" s="228"/>
      <c r="M6303" s="228"/>
      <c r="N6303" s="228"/>
      <c r="O6303" s="229"/>
    </row>
    <row r="6304" spans="1:15" ht="65.25" customHeight="1" thickBot="1" x14ac:dyDescent="0.3">
      <c r="A6304" s="215">
        <v>7</v>
      </c>
      <c r="B6304" s="219" t="s">
        <v>1387</v>
      </c>
      <c r="C6304" s="220"/>
      <c r="D6304" s="46">
        <f ca="1">SUMIF(B6:D6302,"Размер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кВт*час",D6:D6302)</f>
        <v>85051365</v>
      </c>
      <c r="E6304" s="46">
        <f ca="1">SUMIF(B6:E6302,"Размер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кВт*час",E6:E6302)</f>
        <v>72773633</v>
      </c>
      <c r="F6304" s="46">
        <f ca="1">SUMIF(B6:F6302,"Размер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кВт*час",F6:F6302)</f>
        <v>71474089</v>
      </c>
      <c r="G6304" s="46">
        <f ca="1">SUMIF(B6:G6302,"Размер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кВт*час",G6:G6302)</f>
        <v>73841796</v>
      </c>
      <c r="H6304" s="46">
        <f ca="1">SUMIF(B6:H6302,"Размер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кВт*час",H6:H6302)</f>
        <v>49464310</v>
      </c>
      <c r="I6304" s="46">
        <f ca="1">SUMIF(B6:I6302,"Размер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кВт*час",I6:I6302)</f>
        <v>25443491</v>
      </c>
      <c r="J6304" s="46">
        <f ca="1">SUMIF(B6:J6302,"Размер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кВт*час",J6:J6302)</f>
        <v>31033872</v>
      </c>
      <c r="K6304" s="46">
        <f ca="1">SUMIF(B6:K6302,"Размер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кВт*час",K6:K6302)</f>
        <v>26952793</v>
      </c>
      <c r="L6304" s="46">
        <f ca="1">SUMIF(B6:L6302,"Размер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кВт*час",L6:L6302)</f>
        <v>30619611</v>
      </c>
      <c r="M6304" s="46">
        <f ca="1">SUMIF(B6:M6302,"Размер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кВт*час",M6:M6302)</f>
        <v>60941101</v>
      </c>
      <c r="N6304" s="46">
        <f ca="1">SUMIF(B6:N6302,"Размер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кВт*час",N6:N6302)</f>
        <v>83164393</v>
      </c>
      <c r="O6304" s="46">
        <f ca="1">SUMIF(B6:O6302,"Размер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кВт*час",O6:O6302)</f>
        <v>77049808</v>
      </c>
    </row>
    <row r="6305" spans="1:15" ht="65.25" customHeight="1" thickBot="1" x14ac:dyDescent="0.3">
      <c r="A6305" s="215">
        <v>8</v>
      </c>
      <c r="B6305" s="219" t="s">
        <v>1388</v>
      </c>
      <c r="C6305" s="220"/>
      <c r="D6305" s="46">
        <f ca="1">SUMIF(B7:D6303,"Экономия  расходов Заказчика  по i-му объекту за отчетный период, (SЭi),  руб.  с НДС",D7:D6303)</f>
        <v>393427776.66956031</v>
      </c>
      <c r="E6305" s="46">
        <f ca="1">SUMIF(B7:E6303,"Экономия  расходов Заказчика  по i-му объекту за отчетный период, (SЭi),  руб.  с НДС",E7:E6303)</f>
        <v>335963688.4825598</v>
      </c>
      <c r="F6305" s="46">
        <f ca="1">SUMIF(B7:F6303,"Экономия  расходов Заказчика  по i-му объекту за отчетный период, (SЭi),  руб.  с НДС",F7:F6303)</f>
        <v>329893763.5594064</v>
      </c>
      <c r="G6305" s="46">
        <f ca="1">SUMIF(B7:G6303,"Экономия  расходов Заказчика  по i-му объекту за отчетный период, (SЭi),  руб.  с НДС",G7:G6303)</f>
        <v>340572193.41742831</v>
      </c>
      <c r="H6305" s="46">
        <f ca="1">SUMIF(B7:H6303,"Экономия  расходов Заказчика  по i-му объекту за отчетный период, (SЭi),  руб.  с НДС",H7:H6303)</f>
        <v>227558358.28130054</v>
      </c>
      <c r="I6305" s="46">
        <f ca="1">SUMIF(B7:I6303,"Экономия  расходов Заказчика  по i-му объекту за отчетный период, (SЭi),  руб.  с НДС",I7:I6303)</f>
        <v>116624292.54196446</v>
      </c>
      <c r="J6305" s="46">
        <f ca="1">SUMIF(B7:J6303,"Экономия  расходов Заказчика  по i-му объекту за отчетный период, (SЭi),  руб.  с НДС",J7:J6303)</f>
        <v>142319248.29586425</v>
      </c>
      <c r="K6305" s="46">
        <f ca="1">SUMIF(B7:K6303,"Экономия  расходов Заказчика  по i-му объекту за отчетный период, (SЭi),  руб.  с НДС",K7:K6303)</f>
        <v>123344979.95195927</v>
      </c>
      <c r="L6305" s="46">
        <f ca="1">SUMIF(B7:L6303,"Экономия  расходов Заказчика  по i-му объекту за отчетный период, (SЭi),  руб.  с НДС",L7:L6303)</f>
        <v>139922295.26919681</v>
      </c>
      <c r="M6305" s="46">
        <f ca="1">SUMIF(B7:M6303,"Экономия  расходов Заказчика  по i-му объекту за отчетный период, (SЭi),  руб.  с НДС",M7:M6303)</f>
        <v>277918508.70310873</v>
      </c>
      <c r="N6305" s="46">
        <f ca="1">SUMIF(B7:N6303,"Экономия  расходов Заказчика  по i-му объекту за отчетный период, (SЭi),  руб.  с НДС",N7:N6302)</f>
        <v>378603844.54585201</v>
      </c>
      <c r="O6305" s="46">
        <f ca="1">SUMIF(B7:O6303,"Экономия  расходов Заказчика  по i-му объекту за отчетный период, (SЭi),  руб.  с НДС",O7:O6303)</f>
        <v>350141729.42266488</v>
      </c>
    </row>
    <row r="6306" spans="1:15" ht="65.25" customHeight="1" thickBot="1" x14ac:dyDescent="0.3">
      <c r="A6306" s="215">
        <v>9</v>
      </c>
      <c r="B6306" s="219" t="s">
        <v>1389</v>
      </c>
      <c r="C6306" s="220"/>
      <c r="D6306" s="46">
        <f ca="1">SUMIF(B8:D6302,"Размер экономии, подлежащей выплате Энергосервисной компании  по i-му объекту в отчетном периоде, руб.  с НДС",D8:D6302)</f>
        <v>367068115.68999982</v>
      </c>
      <c r="E6306" s="46">
        <f ca="1">SUMIF(B8:E6302,"Размер экономии, подлежащей выплате Энергосервисной компании  по i-му объекту в отчетном периоде, руб.  с НДС",E8:E6302)</f>
        <v>313454121.30999964</v>
      </c>
      <c r="F6306" s="46">
        <f ca="1">SUMIF(B8:F6302,"Размер экономии, подлежащей выплате Энергосервисной компании  по i-му объекту в отчетном периоде, руб.  с НДС",F8:F6302)</f>
        <v>307790881.37000012</v>
      </c>
      <c r="G6306" s="46">
        <f ca="1">SUMIF(B8:G6302,"Размер экономии, подлежащей выплате Энергосервисной компании  по i-му объекту в отчетном периоде, руб.  с НДС",G8:G6302)</f>
        <v>314714991.65045029</v>
      </c>
      <c r="H6306" s="46">
        <f ca="1">SUMIF(B8:H6302,"Размер экономии, подлежащей выплате Энергосервисной компании  по i-му объекту в отчетном периоде, руб.  с НДС",H8:H6302)</f>
        <v>209879762.43000013</v>
      </c>
      <c r="I6306" s="46">
        <f ca="1">SUMIF(B8:I6302,"Размер экономии, подлежащей выплате Энергосервисной компании  по i-му объекту в отчетном периоде, руб.  с НДС",I8:I6302)</f>
        <v>108436992.95999996</v>
      </c>
      <c r="J6306" s="46">
        <f ca="1">SUMIF(B8:J6302,"Размер экономии, подлежащей выплате Энергосервисной компании  по i-му объекту в отчетном периоде, руб.  с НДС",J8:J6302)</f>
        <v>131714273.01000005</v>
      </c>
      <c r="K6306" s="46">
        <f ca="1">SUMIF(B8:K6302,"Размер экономии, подлежащей выплате Энергосервисной компании  по i-му объекту в отчетном периоде, руб.  с НДС",K8:K6302)</f>
        <v>113564969.11999992</v>
      </c>
      <c r="L6306" s="46">
        <f ca="1">SUMIF(B8:L6302,"Размер экономии, подлежащей выплате Энергосервисной компании  по i-му объекту в отчетном периоде, руб.  с НДС",L8:L6302)</f>
        <v>128188329.15000004</v>
      </c>
      <c r="M6306" s="46">
        <f ca="1">SUMIF(B8:M6302,"Размер экономии, подлежащей выплате Энергосервисной компании  по i-му объекту в отчетном периоде, руб.  с НДС",M8:M6302)</f>
        <v>256687173.76000005</v>
      </c>
      <c r="N6306" s="46">
        <f ca="1">SUMIF(B8:N6302,"Размер экономии, подлежащей выплате Энергосервисной компании  по i-му объекту в отчетном периоде, руб.  с НДС",N8:N6302)</f>
        <v>349998712.26000029</v>
      </c>
      <c r="O6306" s="46">
        <f ca="1">SUMIF(B8:O6302,"Размер экономии, подлежащей выплате Энергосервисной компании  по i-му объекту в отчетном периоде, руб.  с НДС",O8:O6302)</f>
        <v>324624616.9000001</v>
      </c>
    </row>
    <row r="6307" spans="1:15" ht="15.75" x14ac:dyDescent="0.25">
      <c r="A6307" s="4"/>
    </row>
    <row r="6308" spans="1:15" ht="15.75" x14ac:dyDescent="0.25">
      <c r="A6308" s="4"/>
    </row>
    <row r="6309" spans="1:15" ht="15.75" x14ac:dyDescent="0.25">
      <c r="A6309" s="4"/>
    </row>
    <row r="6310" spans="1:15" ht="15.75" x14ac:dyDescent="0.25">
      <c r="A6310" s="4"/>
    </row>
    <row r="6311" spans="1:15" ht="15.75" x14ac:dyDescent="0.25">
      <c r="A6311" s="4"/>
    </row>
    <row r="6312" spans="1:15" ht="15.75" x14ac:dyDescent="0.25">
      <c r="A6312" s="4"/>
    </row>
    <row r="6313" spans="1:15" ht="18.75" x14ac:dyDescent="0.25">
      <c r="A6313" s="6" t="s">
        <v>15</v>
      </c>
      <c r="B6313" s="213"/>
      <c r="C6313" s="47"/>
      <c r="K6313" s="50"/>
      <c r="L6313" s="50"/>
      <c r="M6313" s="50"/>
      <c r="N6313" s="50"/>
      <c r="O6313" s="193" t="s">
        <v>16</v>
      </c>
    </row>
    <row r="6314" spans="1:15" ht="18.75" x14ac:dyDescent="0.25">
      <c r="A6314" s="6"/>
      <c r="B6314" s="213"/>
      <c r="C6314" s="47"/>
      <c r="N6314" s="51"/>
    </row>
    <row r="6315" spans="1:15" ht="18.75" x14ac:dyDescent="0.25">
      <c r="A6315" s="6" t="s">
        <v>17</v>
      </c>
      <c r="B6315" s="213"/>
      <c r="C6315" s="50"/>
      <c r="D6315" s="50"/>
      <c r="I6315" s="52"/>
      <c r="J6315" s="52"/>
      <c r="K6315" s="52"/>
      <c r="L6315" s="52"/>
      <c r="M6315" s="52"/>
      <c r="N6315" s="52"/>
      <c r="O6315" s="193" t="s">
        <v>19</v>
      </c>
    </row>
    <row r="6316" spans="1:15" ht="18.75" x14ac:dyDescent="0.25">
      <c r="A6316" s="6" t="s">
        <v>18</v>
      </c>
      <c r="C6316" s="47"/>
      <c r="O6316" s="193" t="s">
        <v>20</v>
      </c>
    </row>
  </sheetData>
  <autoFilter ref="A10:O7538">
    <filterColumn colId="1" showButton="0"/>
  </autoFilter>
  <pageMargins left="0.70866141732283472" right="0.70866141732283472" top="0.74803149606299213" bottom="0.74803149606299213" header="0.31496062992125984" footer="0.31496062992125984"/>
  <pageSetup paperSize="9" scale="32" fitToHeight="0" orientation="landscape" r:id="rId1"/>
  <rowBreaks count="1" manualBreakCount="1">
    <brk id="6273"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J2779"/>
  <sheetViews>
    <sheetView view="pageBreakPreview" topLeftCell="A19" zoomScale="80" zoomScaleNormal="100" zoomScaleSheetLayoutView="80" workbookViewId="0">
      <selection activeCell="K13" sqref="K13"/>
    </sheetView>
  </sheetViews>
  <sheetFormatPr defaultRowHeight="15" x14ac:dyDescent="0.25"/>
  <cols>
    <col min="1" max="1" width="10.140625" customWidth="1"/>
    <col min="2" max="2" width="11" customWidth="1"/>
    <col min="3" max="3" width="27.140625" customWidth="1"/>
    <col min="4" max="4" width="30.28515625" customWidth="1"/>
    <col min="5" max="5" width="35" customWidth="1"/>
    <col min="6" max="6" width="18.28515625" customWidth="1"/>
    <col min="14" max="140" width="0" hidden="1" customWidth="1"/>
  </cols>
  <sheetData>
    <row r="1" spans="1:13" ht="15.75" x14ac:dyDescent="0.25">
      <c r="B1" s="3" t="s">
        <v>38</v>
      </c>
      <c r="D1" s="16"/>
      <c r="E1" s="16"/>
      <c r="F1" s="16"/>
      <c r="M1" s="2" t="s">
        <v>38</v>
      </c>
    </row>
    <row r="2" spans="1:13" ht="15.75" x14ac:dyDescent="0.25">
      <c r="A2" s="153"/>
      <c r="B2" s="3" t="s">
        <v>1</v>
      </c>
      <c r="D2" s="16"/>
      <c r="E2" s="16"/>
      <c r="F2" s="16"/>
      <c r="M2" s="2" t="s">
        <v>1</v>
      </c>
    </row>
    <row r="3" spans="1:13" ht="15.75" x14ac:dyDescent="0.25">
      <c r="M3" s="2" t="s">
        <v>24</v>
      </c>
    </row>
    <row r="4" spans="1:13" ht="15.75" x14ac:dyDescent="0.25">
      <c r="M4" s="2" t="s">
        <v>22</v>
      </c>
    </row>
    <row r="5" spans="1:13" ht="76.5" customHeight="1" x14ac:dyDescent="0.25">
      <c r="B5" s="248" t="s">
        <v>39</v>
      </c>
      <c r="C5" s="249"/>
      <c r="D5" s="249"/>
      <c r="E5" s="249"/>
      <c r="F5" s="249"/>
      <c r="G5" s="249"/>
    </row>
    <row r="6" spans="1:13" ht="18.75" customHeight="1" x14ac:dyDescent="0.25">
      <c r="B6" s="248" t="s">
        <v>40</v>
      </c>
      <c r="C6" s="249"/>
      <c r="D6" s="249"/>
      <c r="E6" s="249"/>
      <c r="F6" s="249"/>
      <c r="G6" s="249"/>
    </row>
    <row r="7" spans="1:13" ht="19.5" customHeight="1" x14ac:dyDescent="0.25">
      <c r="B7" s="248" t="s">
        <v>41</v>
      </c>
      <c r="C7" s="293"/>
      <c r="D7" s="293"/>
      <c r="E7" s="293"/>
      <c r="F7" s="293"/>
      <c r="G7" s="293"/>
    </row>
    <row r="8" spans="1:13" ht="18.75" x14ac:dyDescent="0.25">
      <c r="B8" s="5"/>
    </row>
    <row r="9" spans="1:13" ht="18" customHeight="1" x14ac:dyDescent="0.25">
      <c r="B9" s="294" t="s">
        <v>42</v>
      </c>
      <c r="C9" s="249"/>
      <c r="D9" s="249"/>
      <c r="E9" s="249"/>
      <c r="F9" s="249"/>
      <c r="G9" s="249"/>
    </row>
    <row r="10" spans="1:13" ht="18" customHeight="1" x14ac:dyDescent="0.3">
      <c r="A10" s="71" t="s">
        <v>337</v>
      </c>
      <c r="C10" s="294" t="s">
        <v>338</v>
      </c>
      <c r="D10" s="249"/>
      <c r="E10" s="249"/>
      <c r="F10" s="249"/>
      <c r="G10" s="54"/>
    </row>
    <row r="11" spans="1:13" ht="18" customHeight="1" x14ac:dyDescent="0.25">
      <c r="A11" s="72" t="str">
        <f>A10</f>
        <v xml:space="preserve">1. Объект №1 </v>
      </c>
      <c r="B11" s="22" t="s">
        <v>43</v>
      </c>
    </row>
    <row r="12" spans="1:13" ht="16.5" thickBot="1" x14ac:dyDescent="0.3">
      <c r="A12" s="72" t="str">
        <f t="shared" ref="A12:A76" si="0">A11</f>
        <v xml:space="preserve">1. Объект №1 </v>
      </c>
      <c r="B12" s="23"/>
    </row>
    <row r="13" spans="1:13" ht="62.25" customHeight="1" x14ac:dyDescent="0.25">
      <c r="A13" s="72" t="str">
        <f t="shared" si="0"/>
        <v xml:space="preserve">1. Объект №1 </v>
      </c>
      <c r="B13" s="253" t="s">
        <v>44</v>
      </c>
      <c r="C13" s="253" t="s">
        <v>45</v>
      </c>
      <c r="D13" s="9" t="s">
        <v>46</v>
      </c>
      <c r="E13" s="253" t="s">
        <v>48</v>
      </c>
      <c r="F13" s="253" t="s">
        <v>49</v>
      </c>
    </row>
    <row r="14" spans="1:13" ht="16.5" thickBot="1" x14ac:dyDescent="0.3">
      <c r="A14" s="72" t="str">
        <f t="shared" si="0"/>
        <v xml:space="preserve">1. Объект №1 </v>
      </c>
      <c r="B14" s="306"/>
      <c r="C14" s="306"/>
      <c r="D14" s="65" t="s">
        <v>47</v>
      </c>
      <c r="E14" s="306"/>
      <c r="F14" s="306"/>
    </row>
    <row r="15" spans="1:13" ht="15.75" thickBot="1" x14ac:dyDescent="0.3">
      <c r="A15" s="72" t="str">
        <f t="shared" si="0"/>
        <v xml:space="preserve">1. Объект №1 </v>
      </c>
      <c r="B15" s="66">
        <v>1</v>
      </c>
      <c r="C15" s="70" t="s">
        <v>85</v>
      </c>
      <c r="D15" s="70" t="s">
        <v>323</v>
      </c>
      <c r="E15" s="60" t="s">
        <v>326</v>
      </c>
      <c r="F15" s="60" t="s">
        <v>327</v>
      </c>
    </row>
    <row r="16" spans="1:13" ht="15.75" thickBot="1" x14ac:dyDescent="0.3">
      <c r="A16" s="72" t="str">
        <f t="shared" si="0"/>
        <v xml:space="preserve">1. Объект №1 </v>
      </c>
      <c r="B16" s="58">
        <v>2</v>
      </c>
      <c r="C16" s="69" t="s">
        <v>324</v>
      </c>
      <c r="D16" s="69" t="s">
        <v>325</v>
      </c>
      <c r="E16" s="28" t="s">
        <v>326</v>
      </c>
      <c r="F16" s="28" t="s">
        <v>328</v>
      </c>
    </row>
    <row r="17" spans="1:137" ht="15.75" x14ac:dyDescent="0.25">
      <c r="A17" s="72" t="str">
        <f t="shared" si="0"/>
        <v xml:space="preserve">1. Объект №1 </v>
      </c>
      <c r="B17" s="23"/>
    </row>
    <row r="18" spans="1:137" ht="15.75" thickBot="1" x14ac:dyDescent="0.3">
      <c r="A18" s="72" t="str">
        <f t="shared" si="0"/>
        <v xml:space="preserve">1. Объект №1 </v>
      </c>
      <c r="B18" s="295" t="s">
        <v>50</v>
      </c>
      <c r="C18" s="296"/>
      <c r="D18" s="296"/>
      <c r="E18" s="296"/>
    </row>
    <row r="19" spans="1:137" ht="64.5" thickBot="1" x14ac:dyDescent="0.3">
      <c r="A19" s="72" t="str">
        <f t="shared" si="0"/>
        <v xml:space="preserve">1. Объект №1 </v>
      </c>
      <c r="B19" s="27" t="s">
        <v>3</v>
      </c>
      <c r="C19" s="301" t="s">
        <v>51</v>
      </c>
      <c r="D19" s="301" t="s">
        <v>52</v>
      </c>
      <c r="E19" s="301" t="s">
        <v>53</v>
      </c>
      <c r="F19" s="303" t="s">
        <v>54</v>
      </c>
      <c r="G19" s="304"/>
      <c r="H19" s="304"/>
      <c r="I19" s="304"/>
      <c r="J19" s="304"/>
      <c r="K19" s="304"/>
      <c r="L19" s="304"/>
      <c r="M19" s="305"/>
      <c r="O19" s="167" t="s">
        <v>1317</v>
      </c>
      <c r="P19" s="167" t="s">
        <v>1318</v>
      </c>
      <c r="Q19" s="264" t="s">
        <v>1319</v>
      </c>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85"/>
      <c r="AO19" s="168" t="s">
        <v>1317</v>
      </c>
      <c r="AP19" s="168" t="s">
        <v>1318</v>
      </c>
      <c r="AQ19" s="264" t="s">
        <v>1319</v>
      </c>
      <c r="AR19" s="265"/>
      <c r="AS19" s="265"/>
      <c r="AT19" s="265"/>
      <c r="AU19" s="265"/>
      <c r="AV19" s="265"/>
      <c r="AW19" s="265"/>
      <c r="AX19" s="265"/>
      <c r="AY19" s="265"/>
      <c r="AZ19" s="265"/>
      <c r="BA19" s="265"/>
      <c r="BB19" s="265"/>
      <c r="BC19" s="265"/>
      <c r="BD19" s="265"/>
      <c r="BE19" s="265"/>
      <c r="BF19" s="265"/>
      <c r="BG19" s="265"/>
      <c r="BH19" s="265"/>
      <c r="BI19" s="265"/>
      <c r="BJ19" s="265"/>
      <c r="BK19" s="265"/>
      <c r="BL19" s="265"/>
      <c r="BM19" s="265"/>
      <c r="BN19" s="285"/>
      <c r="BO19" s="286" t="s">
        <v>1320</v>
      </c>
      <c r="BP19" s="287"/>
      <c r="BQ19" s="287"/>
      <c r="BR19" s="287"/>
      <c r="BS19" s="287"/>
      <c r="BT19" s="287"/>
      <c r="BU19" s="287"/>
      <c r="BV19" s="287"/>
      <c r="BW19" s="287"/>
      <c r="BX19" s="287"/>
      <c r="BY19" s="287"/>
      <c r="BZ19" s="287"/>
      <c r="CA19" s="287"/>
      <c r="CB19" s="287"/>
      <c r="CC19" s="288" t="s">
        <v>1318</v>
      </c>
      <c r="CD19" s="288"/>
      <c r="CE19" s="288"/>
      <c r="CF19" s="288"/>
      <c r="CG19" s="288" t="s">
        <v>1321</v>
      </c>
      <c r="CH19" s="288"/>
      <c r="CI19" s="288"/>
      <c r="CJ19" s="288"/>
      <c r="CK19" s="288"/>
      <c r="CL19" s="288"/>
      <c r="CM19" s="288"/>
      <c r="CN19" s="288"/>
      <c r="CO19" s="288"/>
      <c r="CP19" s="288"/>
      <c r="CQ19" s="288"/>
      <c r="CR19" s="288"/>
      <c r="CS19" s="288"/>
      <c r="CT19" s="288"/>
      <c r="CU19" s="288"/>
      <c r="CV19" s="288"/>
      <c r="CW19" s="288"/>
      <c r="CX19" s="288"/>
      <c r="CY19" s="288"/>
      <c r="CZ19" s="288"/>
      <c r="DA19" s="288"/>
      <c r="DB19" s="288"/>
      <c r="DC19" s="288"/>
      <c r="DD19" s="288"/>
      <c r="DE19" s="261" t="s">
        <v>1322</v>
      </c>
      <c r="DF19" s="261" t="s">
        <v>1323</v>
      </c>
      <c r="DG19" s="261" t="s">
        <v>1324</v>
      </c>
      <c r="DH19" s="261" t="s">
        <v>1325</v>
      </c>
      <c r="DI19" s="261" t="s">
        <v>1326</v>
      </c>
      <c r="DJ19" s="264" t="s">
        <v>1327</v>
      </c>
      <c r="DK19" s="265"/>
      <c r="DL19" s="265"/>
      <c r="DM19" s="265"/>
      <c r="DN19" s="265"/>
      <c r="DO19" s="265"/>
      <c r="DP19" s="265"/>
      <c r="DQ19" s="265"/>
      <c r="DR19" s="265"/>
      <c r="DS19" s="265"/>
      <c r="DT19" s="261" t="s">
        <v>1328</v>
      </c>
      <c r="DU19" s="264" t="s">
        <v>1329</v>
      </c>
      <c r="DV19" s="265"/>
      <c r="DW19" s="265"/>
      <c r="DX19" s="265"/>
      <c r="DY19" s="265"/>
      <c r="DZ19" s="265"/>
      <c r="EA19" s="265"/>
      <c r="EB19" s="265"/>
      <c r="EC19" s="265"/>
      <c r="ED19" s="265"/>
      <c r="EE19" s="265"/>
      <c r="EF19" s="265"/>
      <c r="EG19" s="265"/>
    </row>
    <row r="20" spans="1:137" ht="45.75" thickBot="1" x14ac:dyDescent="0.3">
      <c r="A20" s="72" t="str">
        <f t="shared" si="0"/>
        <v xml:space="preserve">1. Объект №1 </v>
      </c>
      <c r="B20" s="141" t="s">
        <v>4</v>
      </c>
      <c r="C20" s="302"/>
      <c r="D20" s="302"/>
      <c r="E20" s="302"/>
      <c r="F20" s="142" t="s">
        <v>55</v>
      </c>
      <c r="G20" s="142" t="s">
        <v>56</v>
      </c>
      <c r="H20" s="142" t="s">
        <v>57</v>
      </c>
      <c r="I20" s="142" t="s">
        <v>58</v>
      </c>
      <c r="J20" s="142" t="s">
        <v>56</v>
      </c>
      <c r="K20" s="142" t="s">
        <v>57</v>
      </c>
      <c r="L20" s="142" t="s">
        <v>59</v>
      </c>
      <c r="M20" s="142" t="s">
        <v>60</v>
      </c>
      <c r="O20" s="274" t="s">
        <v>1330</v>
      </c>
      <c r="P20" s="274" t="s">
        <v>1330</v>
      </c>
      <c r="Q20" s="275" t="s">
        <v>1331</v>
      </c>
      <c r="R20" s="277" t="s">
        <v>1327</v>
      </c>
      <c r="S20" s="278"/>
      <c r="T20" s="278"/>
      <c r="U20" s="278"/>
      <c r="V20" s="279"/>
      <c r="W20" s="280" t="s">
        <v>1332</v>
      </c>
      <c r="X20" s="277" t="s">
        <v>1327</v>
      </c>
      <c r="Y20" s="278"/>
      <c r="Z20" s="278"/>
      <c r="AA20" s="278"/>
      <c r="AB20" s="279"/>
      <c r="AC20" s="275" t="s">
        <v>1333</v>
      </c>
      <c r="AD20" s="277" t="s">
        <v>1327</v>
      </c>
      <c r="AE20" s="278"/>
      <c r="AF20" s="278"/>
      <c r="AG20" s="278"/>
      <c r="AH20" s="279"/>
      <c r="AI20" s="280" t="s">
        <v>1334</v>
      </c>
      <c r="AJ20" s="277" t="s">
        <v>1327</v>
      </c>
      <c r="AK20" s="278"/>
      <c r="AL20" s="278"/>
      <c r="AM20" s="278"/>
      <c r="AN20" s="279"/>
      <c r="AO20" s="274" t="s">
        <v>1330</v>
      </c>
      <c r="AP20" s="274" t="s">
        <v>1330</v>
      </c>
      <c r="AQ20" s="275" t="s">
        <v>1331</v>
      </c>
      <c r="AR20" s="289" t="s">
        <v>1335</v>
      </c>
      <c r="AS20" s="290"/>
      <c r="AT20" s="290"/>
      <c r="AU20" s="290"/>
      <c r="AV20" s="291"/>
      <c r="AW20" s="280" t="s">
        <v>1332</v>
      </c>
      <c r="AX20" s="289" t="s">
        <v>1335</v>
      </c>
      <c r="AY20" s="290"/>
      <c r="AZ20" s="290"/>
      <c r="BA20" s="290"/>
      <c r="BB20" s="291"/>
      <c r="BC20" s="275" t="s">
        <v>1333</v>
      </c>
      <c r="BD20" s="289" t="s">
        <v>1335</v>
      </c>
      <c r="BE20" s="290"/>
      <c r="BF20" s="290"/>
      <c r="BG20" s="290"/>
      <c r="BH20" s="291"/>
      <c r="BI20" s="292" t="s">
        <v>1334</v>
      </c>
      <c r="BJ20" s="289" t="s">
        <v>1335</v>
      </c>
      <c r="BK20" s="290"/>
      <c r="BL20" s="290"/>
      <c r="BM20" s="290"/>
      <c r="BN20" s="291"/>
      <c r="BO20" s="282" t="s">
        <v>1336</v>
      </c>
      <c r="BP20" s="282" t="s">
        <v>1337</v>
      </c>
      <c r="BQ20" s="282" t="s">
        <v>1338</v>
      </c>
      <c r="BR20" s="282" t="s">
        <v>1339</v>
      </c>
      <c r="BS20" s="282" t="s">
        <v>1340</v>
      </c>
      <c r="BT20" s="282" t="s">
        <v>1341</v>
      </c>
      <c r="BU20" s="282" t="s">
        <v>1342</v>
      </c>
      <c r="BV20" s="282" t="s">
        <v>1343</v>
      </c>
      <c r="BW20" s="282" t="s">
        <v>1344</v>
      </c>
      <c r="BX20" s="282" t="s">
        <v>1345</v>
      </c>
      <c r="BY20" s="282" t="s">
        <v>1346</v>
      </c>
      <c r="BZ20" s="282" t="s">
        <v>1347</v>
      </c>
      <c r="CA20" s="282" t="s">
        <v>1348</v>
      </c>
      <c r="CB20" s="282" t="s">
        <v>1349</v>
      </c>
      <c r="CC20" s="284" t="s">
        <v>1336</v>
      </c>
      <c r="CD20" s="284" t="s">
        <v>1338</v>
      </c>
      <c r="CE20" s="284" t="s">
        <v>1350</v>
      </c>
      <c r="CF20" s="284" t="s">
        <v>1351</v>
      </c>
      <c r="CG20" s="270" t="s">
        <v>1337</v>
      </c>
      <c r="CH20" s="270" t="s">
        <v>1339</v>
      </c>
      <c r="CI20" s="270" t="s">
        <v>1350</v>
      </c>
      <c r="CJ20" s="272" t="s">
        <v>1327</v>
      </c>
      <c r="CK20" s="273"/>
      <c r="CL20" s="273"/>
      <c r="CM20" s="273"/>
      <c r="CN20" s="273"/>
      <c r="CO20" s="273"/>
      <c r="CP20" s="273"/>
      <c r="CQ20" s="273"/>
      <c r="CR20" s="273"/>
      <c r="CS20" s="273"/>
      <c r="CT20" s="270" t="s">
        <v>1351</v>
      </c>
      <c r="CU20" s="272" t="s">
        <v>1327</v>
      </c>
      <c r="CV20" s="273"/>
      <c r="CW20" s="273"/>
      <c r="CX20" s="273"/>
      <c r="CY20" s="273"/>
      <c r="CZ20" s="273"/>
      <c r="DA20" s="273"/>
      <c r="DB20" s="273"/>
      <c r="DC20" s="273"/>
      <c r="DD20" s="273"/>
      <c r="DE20" s="262"/>
      <c r="DF20" s="262"/>
      <c r="DG20" s="262"/>
      <c r="DH20" s="262"/>
      <c r="DI20" s="262"/>
      <c r="DJ20" s="259" t="s">
        <v>1352</v>
      </c>
      <c r="DK20" s="259" t="s">
        <v>1353</v>
      </c>
      <c r="DL20" s="259" t="s">
        <v>1354</v>
      </c>
      <c r="DM20" s="259" t="s">
        <v>1355</v>
      </c>
      <c r="DN20" s="259" t="s">
        <v>1356</v>
      </c>
      <c r="DO20" s="259" t="s">
        <v>1357</v>
      </c>
      <c r="DP20" s="259" t="s">
        <v>1358</v>
      </c>
      <c r="DQ20" s="259" t="s">
        <v>1359</v>
      </c>
      <c r="DR20" s="259" t="s">
        <v>1360</v>
      </c>
      <c r="DS20" s="259" t="s">
        <v>1361</v>
      </c>
      <c r="DT20" s="262"/>
      <c r="DU20" s="260" t="s">
        <v>1362</v>
      </c>
      <c r="DV20" s="260" t="s">
        <v>1363</v>
      </c>
      <c r="DW20" s="260" t="s">
        <v>1364</v>
      </c>
      <c r="DX20" s="260" t="s">
        <v>1365</v>
      </c>
      <c r="DY20" s="260" t="s">
        <v>1366</v>
      </c>
      <c r="DZ20" s="258" t="s">
        <v>1367</v>
      </c>
      <c r="EA20" s="258" t="s">
        <v>1368</v>
      </c>
      <c r="EB20" s="260" t="s">
        <v>1369</v>
      </c>
      <c r="EC20" s="260" t="s">
        <v>1370</v>
      </c>
      <c r="ED20" s="258" t="s">
        <v>1371</v>
      </c>
      <c r="EE20" s="258" t="s">
        <v>1372</v>
      </c>
      <c r="EF20" s="258" t="s">
        <v>1373</v>
      </c>
      <c r="EG20" s="258" t="s">
        <v>1374</v>
      </c>
    </row>
    <row r="21" spans="1:137" ht="18.75" x14ac:dyDescent="0.25">
      <c r="A21" s="72" t="str">
        <f t="shared" si="0"/>
        <v xml:space="preserve">1. Объект №1 </v>
      </c>
      <c r="B21" s="74">
        <v>1</v>
      </c>
      <c r="C21" s="144">
        <v>13</v>
      </c>
      <c r="D21" s="145" t="s">
        <v>744</v>
      </c>
      <c r="E21" s="145"/>
      <c r="F21" s="266">
        <f>G21+H21</f>
        <v>862</v>
      </c>
      <c r="G21" s="269">
        <f>O22</f>
        <v>609</v>
      </c>
      <c r="H21" s="269">
        <f>P22+Q22+AC22+AI22+W22</f>
        <v>253</v>
      </c>
      <c r="I21" s="307">
        <f>J21+K21</f>
        <v>53</v>
      </c>
      <c r="J21" s="269">
        <f>AO22</f>
        <v>14</v>
      </c>
      <c r="K21" s="308">
        <f>AP22+AW22+BC22+BO22+BP22+BQ22+BR22+BS22+BT22+BU22+BV22+BW22+BX22+BY22+BZ22+CA22+CB22+CC22+CD22+CE22+CF22+CG22+CH22+CI22+CT22+AQ22+BI22</f>
        <v>39</v>
      </c>
      <c r="L21" s="266">
        <f>SUM(DU22:EG22)</f>
        <v>2</v>
      </c>
      <c r="M21" s="309"/>
      <c r="O21" s="274"/>
      <c r="P21" s="274"/>
      <c r="Q21" s="276"/>
      <c r="R21" s="169" t="s">
        <v>1352</v>
      </c>
      <c r="S21" s="169" t="s">
        <v>1353</v>
      </c>
      <c r="T21" s="169" t="s">
        <v>1354</v>
      </c>
      <c r="U21" s="169" t="s">
        <v>1355</v>
      </c>
      <c r="V21" s="169" t="s">
        <v>1356</v>
      </c>
      <c r="W21" s="281"/>
      <c r="X21" s="169" t="s">
        <v>1352</v>
      </c>
      <c r="Y21" s="169" t="s">
        <v>1353</v>
      </c>
      <c r="Z21" s="169" t="s">
        <v>1354</v>
      </c>
      <c r="AA21" s="169" t="s">
        <v>1355</v>
      </c>
      <c r="AB21" s="169" t="s">
        <v>1356</v>
      </c>
      <c r="AC21" s="276"/>
      <c r="AD21" s="169" t="s">
        <v>1352</v>
      </c>
      <c r="AE21" s="169" t="s">
        <v>1353</v>
      </c>
      <c r="AF21" s="169" t="s">
        <v>1354</v>
      </c>
      <c r="AG21" s="169" t="s">
        <v>1355</v>
      </c>
      <c r="AH21" s="169" t="s">
        <v>1356</v>
      </c>
      <c r="AI21" s="281"/>
      <c r="AJ21" s="169" t="s">
        <v>1352</v>
      </c>
      <c r="AK21" s="169" t="s">
        <v>1353</v>
      </c>
      <c r="AL21" s="169" t="s">
        <v>1354</v>
      </c>
      <c r="AM21" s="169" t="s">
        <v>1355</v>
      </c>
      <c r="AN21" s="169" t="s">
        <v>1356</v>
      </c>
      <c r="AO21" s="274"/>
      <c r="AP21" s="274"/>
      <c r="AQ21" s="276"/>
      <c r="AR21" s="169" t="s">
        <v>1352</v>
      </c>
      <c r="AS21" s="169" t="s">
        <v>1353</v>
      </c>
      <c r="AT21" s="169" t="s">
        <v>1354</v>
      </c>
      <c r="AU21" s="169" t="s">
        <v>1355</v>
      </c>
      <c r="AV21" s="169" t="s">
        <v>1356</v>
      </c>
      <c r="AW21" s="281"/>
      <c r="AX21" s="169" t="s">
        <v>1352</v>
      </c>
      <c r="AY21" s="169" t="s">
        <v>1353</v>
      </c>
      <c r="AZ21" s="169" t="s">
        <v>1354</v>
      </c>
      <c r="BA21" s="169" t="s">
        <v>1355</v>
      </c>
      <c r="BB21" s="169" t="s">
        <v>1356</v>
      </c>
      <c r="BC21" s="276"/>
      <c r="BD21" s="169" t="s">
        <v>1352</v>
      </c>
      <c r="BE21" s="169" t="s">
        <v>1353</v>
      </c>
      <c r="BF21" s="169" t="s">
        <v>1354</v>
      </c>
      <c r="BG21" s="169" t="s">
        <v>1355</v>
      </c>
      <c r="BH21" s="169" t="s">
        <v>1356</v>
      </c>
      <c r="BI21" s="292"/>
      <c r="BJ21" s="169" t="s">
        <v>1352</v>
      </c>
      <c r="BK21" s="169" t="s">
        <v>1353</v>
      </c>
      <c r="BL21" s="169" t="s">
        <v>1354</v>
      </c>
      <c r="BM21" s="169" t="s">
        <v>1355</v>
      </c>
      <c r="BN21" s="169" t="s">
        <v>1356</v>
      </c>
      <c r="BO21" s="283"/>
      <c r="BP21" s="283"/>
      <c r="BQ21" s="283"/>
      <c r="BR21" s="283"/>
      <c r="BS21" s="283"/>
      <c r="BT21" s="283"/>
      <c r="BU21" s="283"/>
      <c r="BV21" s="283"/>
      <c r="BW21" s="283"/>
      <c r="BX21" s="283"/>
      <c r="BY21" s="283"/>
      <c r="BZ21" s="283"/>
      <c r="CA21" s="283"/>
      <c r="CB21" s="283"/>
      <c r="CC21" s="271"/>
      <c r="CD21" s="271"/>
      <c r="CE21" s="271"/>
      <c r="CF21" s="271"/>
      <c r="CG21" s="271"/>
      <c r="CH21" s="271"/>
      <c r="CI21" s="271"/>
      <c r="CJ21" s="169" t="s">
        <v>1352</v>
      </c>
      <c r="CK21" s="169" t="s">
        <v>1353</v>
      </c>
      <c r="CL21" s="169" t="s">
        <v>1354</v>
      </c>
      <c r="CM21" s="169" t="s">
        <v>1355</v>
      </c>
      <c r="CN21" s="169" t="s">
        <v>1356</v>
      </c>
      <c r="CO21" s="169" t="s">
        <v>1357</v>
      </c>
      <c r="CP21" s="169" t="s">
        <v>1358</v>
      </c>
      <c r="CQ21" s="169" t="s">
        <v>1359</v>
      </c>
      <c r="CR21" s="169" t="s">
        <v>1360</v>
      </c>
      <c r="CS21" s="169" t="s">
        <v>1361</v>
      </c>
      <c r="CT21" s="271"/>
      <c r="CU21" s="169" t="s">
        <v>1352</v>
      </c>
      <c r="CV21" s="169" t="s">
        <v>1353</v>
      </c>
      <c r="CW21" s="169" t="s">
        <v>1354</v>
      </c>
      <c r="CX21" s="169" t="s">
        <v>1355</v>
      </c>
      <c r="CY21" s="169" t="s">
        <v>1356</v>
      </c>
      <c r="CZ21" s="169" t="s">
        <v>1357</v>
      </c>
      <c r="DA21" s="169" t="s">
        <v>1358</v>
      </c>
      <c r="DB21" s="169" t="s">
        <v>1359</v>
      </c>
      <c r="DC21" s="169" t="s">
        <v>1360</v>
      </c>
      <c r="DD21" s="169" t="s">
        <v>1361</v>
      </c>
      <c r="DE21" s="263"/>
      <c r="DF21" s="263"/>
      <c r="DG21" s="263"/>
      <c r="DH21" s="263"/>
      <c r="DI21" s="263"/>
      <c r="DJ21" s="259"/>
      <c r="DK21" s="259"/>
      <c r="DL21" s="259"/>
      <c r="DM21" s="259"/>
      <c r="DN21" s="259"/>
      <c r="DO21" s="259"/>
      <c r="DP21" s="259"/>
      <c r="DQ21" s="259"/>
      <c r="DR21" s="259"/>
      <c r="DS21" s="259"/>
      <c r="DT21" s="263"/>
      <c r="DU21" s="260"/>
      <c r="DV21" s="260" t="s">
        <v>1375</v>
      </c>
      <c r="DW21" s="260" t="s">
        <v>1375</v>
      </c>
      <c r="DX21" s="260" t="s">
        <v>1376</v>
      </c>
      <c r="DY21" s="260" t="s">
        <v>1377</v>
      </c>
      <c r="DZ21" s="258" t="s">
        <v>1378</v>
      </c>
      <c r="EA21" s="258" t="s">
        <v>1379</v>
      </c>
      <c r="EB21" s="260" t="s">
        <v>1380</v>
      </c>
      <c r="EC21" s="260" t="s">
        <v>1381</v>
      </c>
      <c r="ED21" s="258" t="s">
        <v>1382</v>
      </c>
      <c r="EE21" s="258" t="s">
        <v>1383</v>
      </c>
      <c r="EF21" s="258" t="s">
        <v>1383</v>
      </c>
      <c r="EG21" s="258" t="s">
        <v>1384</v>
      </c>
    </row>
    <row r="22" spans="1:137" x14ac:dyDescent="0.25">
      <c r="A22" s="72" t="str">
        <f t="shared" si="0"/>
        <v xml:space="preserve">1. Объект №1 </v>
      </c>
      <c r="B22" s="78">
        <v>2</v>
      </c>
      <c r="C22" s="32">
        <v>15</v>
      </c>
      <c r="D22" s="73" t="s">
        <v>744</v>
      </c>
      <c r="E22" s="73"/>
      <c r="F22" s="267"/>
      <c r="G22" s="267"/>
      <c r="H22" s="267"/>
      <c r="I22" s="267"/>
      <c r="J22" s="267"/>
      <c r="K22" s="267"/>
      <c r="L22" s="267"/>
      <c r="M22" s="310"/>
      <c r="O22" s="159">
        <v>609</v>
      </c>
      <c r="P22" s="159">
        <v>248</v>
      </c>
      <c r="Q22" s="160">
        <v>5</v>
      </c>
      <c r="R22" s="160">
        <v>2</v>
      </c>
      <c r="S22" s="160">
        <v>2</v>
      </c>
      <c r="T22" s="160"/>
      <c r="U22" s="160"/>
      <c r="V22" s="159">
        <v>1</v>
      </c>
      <c r="W22" s="160"/>
      <c r="X22" s="160"/>
      <c r="Y22" s="160"/>
      <c r="Z22" s="160"/>
      <c r="AA22" s="160"/>
      <c r="AB22" s="159"/>
      <c r="AC22" s="160"/>
      <c r="AD22" s="160"/>
      <c r="AE22" s="160"/>
      <c r="AF22" s="160"/>
      <c r="AG22" s="160"/>
      <c r="AH22" s="159"/>
      <c r="AI22" s="160"/>
      <c r="AJ22" s="160"/>
      <c r="AK22" s="160"/>
      <c r="AL22" s="160"/>
      <c r="AM22" s="160"/>
      <c r="AN22" s="159"/>
      <c r="AO22" s="159">
        <v>14</v>
      </c>
      <c r="AP22" s="159">
        <v>30</v>
      </c>
      <c r="AQ22" s="160">
        <v>9</v>
      </c>
      <c r="AR22" s="160">
        <v>3</v>
      </c>
      <c r="AS22" s="160">
        <v>4</v>
      </c>
      <c r="AT22" s="160">
        <v>2</v>
      </c>
      <c r="AU22" s="160"/>
      <c r="AV22" s="159"/>
      <c r="AW22" s="160"/>
      <c r="AX22" s="160"/>
      <c r="AY22" s="160"/>
      <c r="AZ22" s="160"/>
      <c r="BA22" s="160"/>
      <c r="BB22" s="159"/>
      <c r="BC22" s="160"/>
      <c r="BD22" s="160"/>
      <c r="BE22" s="160"/>
      <c r="BF22" s="160"/>
      <c r="BG22" s="160"/>
      <c r="BH22" s="159"/>
      <c r="BI22" s="160"/>
      <c r="BJ22" s="160"/>
      <c r="BK22" s="160"/>
      <c r="BL22" s="160"/>
      <c r="BM22" s="160"/>
      <c r="BN22" s="161"/>
      <c r="BO22" s="161"/>
      <c r="BP22" s="161"/>
      <c r="BQ22" s="161"/>
      <c r="BR22" s="161"/>
      <c r="BS22" s="161"/>
      <c r="BT22" s="159"/>
      <c r="BU22" s="159"/>
      <c r="BV22" s="162"/>
      <c r="BW22" s="162"/>
      <c r="BX22" s="162"/>
      <c r="BY22" s="162"/>
      <c r="BZ22" s="162"/>
      <c r="CA22" s="162"/>
      <c r="CB22" s="163"/>
      <c r="CC22" s="159"/>
      <c r="CD22" s="159"/>
      <c r="CE22" s="159"/>
      <c r="CF22" s="159"/>
      <c r="CG22" s="159"/>
      <c r="CH22" s="164"/>
      <c r="CI22" s="160"/>
      <c r="CJ22" s="160"/>
      <c r="CK22" s="160"/>
      <c r="CL22" s="160"/>
      <c r="CM22" s="160"/>
      <c r="CN22" s="160"/>
      <c r="CO22" s="160"/>
      <c r="CP22" s="160"/>
      <c r="CQ22" s="160"/>
      <c r="CR22" s="160"/>
      <c r="CS22" s="159"/>
      <c r="CT22" s="160"/>
      <c r="CU22" s="160"/>
      <c r="CV22" s="160"/>
      <c r="CW22" s="160"/>
      <c r="CX22" s="160"/>
      <c r="CY22" s="160"/>
      <c r="CZ22" s="160"/>
      <c r="DA22" s="160"/>
      <c r="DB22" s="160"/>
      <c r="DC22" s="160"/>
      <c r="DD22" s="159"/>
      <c r="DE22" s="159"/>
      <c r="DF22" s="159"/>
      <c r="DG22" s="159"/>
      <c r="DH22" s="159"/>
      <c r="DI22" s="160"/>
      <c r="DJ22" s="160"/>
      <c r="DK22" s="160"/>
      <c r="DL22" s="160"/>
      <c r="DM22" s="160"/>
      <c r="DN22" s="160"/>
      <c r="DO22" s="160"/>
      <c r="DP22" s="160"/>
      <c r="DQ22" s="160"/>
      <c r="DR22" s="160"/>
      <c r="DS22" s="159"/>
      <c r="DT22" s="165"/>
      <c r="DU22" s="165"/>
      <c r="DV22" s="165"/>
      <c r="DW22" s="165"/>
      <c r="DX22" s="165"/>
      <c r="DY22" s="165">
        <v>2</v>
      </c>
      <c r="DZ22" s="165"/>
      <c r="EA22" s="165"/>
      <c r="EB22" s="165"/>
      <c r="EC22" s="165"/>
      <c r="ED22" s="165"/>
      <c r="EE22" s="165"/>
      <c r="EF22" s="165"/>
      <c r="EG22" s="166"/>
    </row>
    <row r="23" spans="1:137" x14ac:dyDescent="0.25">
      <c r="A23" s="72" t="str">
        <f t="shared" si="0"/>
        <v xml:space="preserve">1. Объект №1 </v>
      </c>
      <c r="B23" s="78">
        <v>3</v>
      </c>
      <c r="C23" s="32">
        <v>19</v>
      </c>
      <c r="D23" s="73" t="s">
        <v>744</v>
      </c>
      <c r="E23" s="73"/>
      <c r="F23" s="267"/>
      <c r="G23" s="267"/>
      <c r="H23" s="267"/>
      <c r="I23" s="267"/>
      <c r="J23" s="267"/>
      <c r="K23" s="267"/>
      <c r="L23" s="267"/>
      <c r="M23" s="310"/>
    </row>
    <row r="24" spans="1:137" x14ac:dyDescent="0.25">
      <c r="A24" s="72" t="str">
        <f t="shared" si="0"/>
        <v xml:space="preserve">1. Объект №1 </v>
      </c>
      <c r="B24" s="78">
        <v>4</v>
      </c>
      <c r="C24" s="32">
        <v>21</v>
      </c>
      <c r="D24" s="73" t="s">
        <v>744</v>
      </c>
      <c r="E24" s="73"/>
      <c r="F24" s="267"/>
      <c r="G24" s="267"/>
      <c r="H24" s="267"/>
      <c r="I24" s="267"/>
      <c r="J24" s="267"/>
      <c r="K24" s="267"/>
      <c r="L24" s="267"/>
      <c r="M24" s="310"/>
    </row>
    <row r="25" spans="1:137" x14ac:dyDescent="0.25">
      <c r="A25" s="72" t="str">
        <f t="shared" si="0"/>
        <v xml:space="preserve">1. Объект №1 </v>
      </c>
      <c r="B25" s="78">
        <v>5</v>
      </c>
      <c r="C25" s="32">
        <v>22</v>
      </c>
      <c r="D25" s="73" t="s">
        <v>744</v>
      </c>
      <c r="E25" s="73"/>
      <c r="F25" s="267"/>
      <c r="G25" s="267"/>
      <c r="H25" s="267"/>
      <c r="I25" s="267"/>
      <c r="J25" s="267"/>
      <c r="K25" s="267"/>
      <c r="L25" s="267"/>
      <c r="M25" s="310"/>
    </row>
    <row r="26" spans="1:137" x14ac:dyDescent="0.25">
      <c r="A26" s="72" t="str">
        <f t="shared" si="0"/>
        <v xml:space="preserve">1. Объект №1 </v>
      </c>
      <c r="B26" s="78">
        <v>6</v>
      </c>
      <c r="C26" s="32" t="s">
        <v>307</v>
      </c>
      <c r="D26" s="73" t="s">
        <v>744</v>
      </c>
      <c r="E26" s="73"/>
      <c r="F26" s="267"/>
      <c r="G26" s="267"/>
      <c r="H26" s="267"/>
      <c r="I26" s="267"/>
      <c r="J26" s="267"/>
      <c r="K26" s="267"/>
      <c r="L26" s="267"/>
      <c r="M26" s="310"/>
    </row>
    <row r="27" spans="1:137" x14ac:dyDescent="0.25">
      <c r="A27" s="72" t="str">
        <f t="shared" si="0"/>
        <v xml:space="preserve">1. Объект №1 </v>
      </c>
      <c r="B27" s="78">
        <v>7</v>
      </c>
      <c r="C27" s="32" t="s">
        <v>308</v>
      </c>
      <c r="D27" s="73" t="s">
        <v>744</v>
      </c>
      <c r="E27" s="73"/>
      <c r="F27" s="267"/>
      <c r="G27" s="267"/>
      <c r="H27" s="267"/>
      <c r="I27" s="267"/>
      <c r="J27" s="267"/>
      <c r="K27" s="267"/>
      <c r="L27" s="267"/>
      <c r="M27" s="310"/>
    </row>
    <row r="28" spans="1:137" x14ac:dyDescent="0.25">
      <c r="A28" s="72" t="str">
        <f t="shared" si="0"/>
        <v xml:space="preserve">1. Объект №1 </v>
      </c>
      <c r="B28" s="78">
        <v>8</v>
      </c>
      <c r="C28" s="32" t="s">
        <v>309</v>
      </c>
      <c r="D28" s="73" t="s">
        <v>744</v>
      </c>
      <c r="E28" s="73"/>
      <c r="F28" s="267"/>
      <c r="G28" s="267"/>
      <c r="H28" s="267"/>
      <c r="I28" s="267"/>
      <c r="J28" s="267"/>
      <c r="K28" s="267"/>
      <c r="L28" s="267"/>
      <c r="M28" s="310"/>
    </row>
    <row r="29" spans="1:137" x14ac:dyDescent="0.25">
      <c r="A29" s="72" t="str">
        <f t="shared" si="0"/>
        <v xml:space="preserve">1. Объект №1 </v>
      </c>
      <c r="B29" s="78">
        <v>9</v>
      </c>
      <c r="C29" s="32">
        <v>273</v>
      </c>
      <c r="D29" s="73" t="s">
        <v>744</v>
      </c>
      <c r="E29" s="73"/>
      <c r="F29" s="267"/>
      <c r="G29" s="267"/>
      <c r="H29" s="267"/>
      <c r="I29" s="267"/>
      <c r="J29" s="267"/>
      <c r="K29" s="267"/>
      <c r="L29" s="267"/>
      <c r="M29" s="310"/>
    </row>
    <row r="30" spans="1:137" x14ac:dyDescent="0.25">
      <c r="A30" s="72" t="str">
        <f t="shared" si="0"/>
        <v xml:space="preserve">1. Объект №1 </v>
      </c>
      <c r="B30" s="78">
        <v>10</v>
      </c>
      <c r="C30" s="32">
        <v>216</v>
      </c>
      <c r="D30" s="73" t="s">
        <v>744</v>
      </c>
      <c r="E30" s="73"/>
      <c r="F30" s="267"/>
      <c r="G30" s="267"/>
      <c r="H30" s="267"/>
      <c r="I30" s="267"/>
      <c r="J30" s="267"/>
      <c r="K30" s="267"/>
      <c r="L30" s="267"/>
      <c r="M30" s="310"/>
    </row>
    <row r="31" spans="1:137" x14ac:dyDescent="0.25">
      <c r="A31" s="72" t="str">
        <f t="shared" si="0"/>
        <v xml:space="preserve">1. Объект №1 </v>
      </c>
      <c r="B31" s="78">
        <v>11</v>
      </c>
      <c r="C31" s="32">
        <v>218</v>
      </c>
      <c r="D31" s="73" t="s">
        <v>744</v>
      </c>
      <c r="E31" s="73"/>
      <c r="F31" s="267"/>
      <c r="G31" s="267"/>
      <c r="H31" s="267"/>
      <c r="I31" s="267"/>
      <c r="J31" s="267"/>
      <c r="K31" s="267"/>
      <c r="L31" s="267"/>
      <c r="M31" s="310"/>
    </row>
    <row r="32" spans="1:137" x14ac:dyDescent="0.25">
      <c r="A32" s="72" t="str">
        <f t="shared" si="0"/>
        <v xml:space="preserve">1. Объект №1 </v>
      </c>
      <c r="B32" s="78">
        <v>12</v>
      </c>
      <c r="C32" s="32">
        <v>226</v>
      </c>
      <c r="D32" s="73" t="s">
        <v>744</v>
      </c>
      <c r="E32" s="73"/>
      <c r="F32" s="267"/>
      <c r="G32" s="267"/>
      <c r="H32" s="267"/>
      <c r="I32" s="267"/>
      <c r="J32" s="267"/>
      <c r="K32" s="267"/>
      <c r="L32" s="267"/>
      <c r="M32" s="310"/>
    </row>
    <row r="33" spans="1:13" x14ac:dyDescent="0.25">
      <c r="A33" s="72" t="str">
        <f t="shared" si="0"/>
        <v xml:space="preserve">1. Объект №1 </v>
      </c>
      <c r="B33" s="78">
        <v>13</v>
      </c>
      <c r="C33" s="32">
        <v>249</v>
      </c>
      <c r="D33" s="73" t="s">
        <v>744</v>
      </c>
      <c r="E33" s="73"/>
      <c r="F33" s="267"/>
      <c r="G33" s="267"/>
      <c r="H33" s="267"/>
      <c r="I33" s="267"/>
      <c r="J33" s="267"/>
      <c r="K33" s="267"/>
      <c r="L33" s="267"/>
      <c r="M33" s="310"/>
    </row>
    <row r="34" spans="1:13" x14ac:dyDescent="0.25">
      <c r="A34" s="72" t="str">
        <f t="shared" si="0"/>
        <v xml:space="preserve">1. Объект №1 </v>
      </c>
      <c r="B34" s="78">
        <v>14</v>
      </c>
      <c r="C34" s="32">
        <v>277</v>
      </c>
      <c r="D34" s="73" t="s">
        <v>744</v>
      </c>
      <c r="E34" s="73"/>
      <c r="F34" s="267"/>
      <c r="G34" s="267"/>
      <c r="H34" s="267"/>
      <c r="I34" s="267"/>
      <c r="J34" s="267"/>
      <c r="K34" s="267"/>
      <c r="L34" s="267"/>
      <c r="M34" s="310"/>
    </row>
    <row r="35" spans="1:13" x14ac:dyDescent="0.25">
      <c r="A35" s="72" t="str">
        <f t="shared" si="0"/>
        <v xml:space="preserve">1. Объект №1 </v>
      </c>
      <c r="B35" s="78">
        <v>15</v>
      </c>
      <c r="C35" s="32">
        <v>279</v>
      </c>
      <c r="D35" s="73" t="s">
        <v>744</v>
      </c>
      <c r="E35" s="73"/>
      <c r="F35" s="267"/>
      <c r="G35" s="267"/>
      <c r="H35" s="267"/>
      <c r="I35" s="267"/>
      <c r="J35" s="267"/>
      <c r="K35" s="267"/>
      <c r="L35" s="267"/>
      <c r="M35" s="310"/>
    </row>
    <row r="36" spans="1:13" x14ac:dyDescent="0.25">
      <c r="A36" s="72" t="str">
        <f t="shared" si="0"/>
        <v xml:space="preserve">1. Объект №1 </v>
      </c>
      <c r="B36" s="78">
        <v>16</v>
      </c>
      <c r="C36" s="32">
        <v>315</v>
      </c>
      <c r="D36" s="73" t="s">
        <v>744</v>
      </c>
      <c r="E36" s="73"/>
      <c r="F36" s="267"/>
      <c r="G36" s="267"/>
      <c r="H36" s="267"/>
      <c r="I36" s="267"/>
      <c r="J36" s="267"/>
      <c r="K36" s="267"/>
      <c r="L36" s="267"/>
      <c r="M36" s="310"/>
    </row>
    <row r="37" spans="1:13" x14ac:dyDescent="0.25">
      <c r="A37" s="72" t="str">
        <f t="shared" si="0"/>
        <v xml:space="preserve">1. Объект №1 </v>
      </c>
      <c r="B37" s="78">
        <v>17</v>
      </c>
      <c r="C37" s="32">
        <v>319</v>
      </c>
      <c r="D37" s="73" t="s">
        <v>744</v>
      </c>
      <c r="E37" s="73"/>
      <c r="F37" s="267"/>
      <c r="G37" s="267"/>
      <c r="H37" s="267"/>
      <c r="I37" s="267"/>
      <c r="J37" s="267"/>
      <c r="K37" s="267"/>
      <c r="L37" s="267"/>
      <c r="M37" s="310"/>
    </row>
    <row r="38" spans="1:13" x14ac:dyDescent="0.25">
      <c r="A38" s="72" t="str">
        <f t="shared" si="0"/>
        <v xml:space="preserve">1. Объект №1 </v>
      </c>
      <c r="B38" s="78">
        <v>18</v>
      </c>
      <c r="C38" s="32">
        <v>320</v>
      </c>
      <c r="D38" s="73" t="s">
        <v>744</v>
      </c>
      <c r="E38" s="73"/>
      <c r="F38" s="267"/>
      <c r="G38" s="267"/>
      <c r="H38" s="267"/>
      <c r="I38" s="267"/>
      <c r="J38" s="267"/>
      <c r="K38" s="267"/>
      <c r="L38" s="267"/>
      <c r="M38" s="310"/>
    </row>
    <row r="39" spans="1:13" x14ac:dyDescent="0.25">
      <c r="A39" s="72" t="str">
        <f t="shared" si="0"/>
        <v xml:space="preserve">1. Объект №1 </v>
      </c>
      <c r="B39" s="78">
        <v>19</v>
      </c>
      <c r="C39" s="32" t="s">
        <v>310</v>
      </c>
      <c r="D39" s="73" t="s">
        <v>744</v>
      </c>
      <c r="E39" s="73"/>
      <c r="F39" s="267"/>
      <c r="G39" s="267"/>
      <c r="H39" s="267"/>
      <c r="I39" s="267"/>
      <c r="J39" s="267"/>
      <c r="K39" s="267"/>
      <c r="L39" s="267"/>
      <c r="M39" s="310"/>
    </row>
    <row r="40" spans="1:13" x14ac:dyDescent="0.25">
      <c r="A40" s="72" t="str">
        <f t="shared" si="0"/>
        <v xml:space="preserve">1. Объект №1 </v>
      </c>
      <c r="B40" s="78">
        <v>20</v>
      </c>
      <c r="C40" s="32">
        <v>813</v>
      </c>
      <c r="D40" s="73" t="s">
        <v>744</v>
      </c>
      <c r="E40" s="73"/>
      <c r="F40" s="267"/>
      <c r="G40" s="267"/>
      <c r="H40" s="267"/>
      <c r="I40" s="267"/>
      <c r="J40" s="267"/>
      <c r="K40" s="267"/>
      <c r="L40" s="267"/>
      <c r="M40" s="310"/>
    </row>
    <row r="41" spans="1:13" x14ac:dyDescent="0.25">
      <c r="A41" s="72" t="str">
        <f t="shared" si="0"/>
        <v xml:space="preserve">1. Объект №1 </v>
      </c>
      <c r="B41" s="78">
        <v>21</v>
      </c>
      <c r="C41" s="32">
        <v>827</v>
      </c>
      <c r="D41" s="73" t="s">
        <v>744</v>
      </c>
      <c r="E41" s="73"/>
      <c r="F41" s="267"/>
      <c r="G41" s="267"/>
      <c r="H41" s="267"/>
      <c r="I41" s="267"/>
      <c r="J41" s="267"/>
      <c r="K41" s="267"/>
      <c r="L41" s="267"/>
      <c r="M41" s="310"/>
    </row>
    <row r="42" spans="1:13" x14ac:dyDescent="0.25">
      <c r="A42" s="72" t="str">
        <f t="shared" si="0"/>
        <v xml:space="preserve">1. Объект №1 </v>
      </c>
      <c r="B42" s="78">
        <v>22</v>
      </c>
      <c r="C42" s="32">
        <v>828</v>
      </c>
      <c r="D42" s="73" t="s">
        <v>744</v>
      </c>
      <c r="E42" s="73"/>
      <c r="F42" s="267"/>
      <c r="G42" s="267"/>
      <c r="H42" s="267"/>
      <c r="I42" s="267"/>
      <c r="J42" s="267"/>
      <c r="K42" s="267"/>
      <c r="L42" s="267"/>
      <c r="M42" s="310"/>
    </row>
    <row r="43" spans="1:13" x14ac:dyDescent="0.25">
      <c r="A43" s="72" t="str">
        <f t="shared" si="0"/>
        <v xml:space="preserve">1. Объект №1 </v>
      </c>
      <c r="B43" s="78">
        <v>23</v>
      </c>
      <c r="C43" s="32">
        <v>829</v>
      </c>
      <c r="D43" s="73" t="s">
        <v>744</v>
      </c>
      <c r="E43" s="73"/>
      <c r="F43" s="267"/>
      <c r="G43" s="267"/>
      <c r="H43" s="267"/>
      <c r="I43" s="267"/>
      <c r="J43" s="267"/>
      <c r="K43" s="267"/>
      <c r="L43" s="267"/>
      <c r="M43" s="310"/>
    </row>
    <row r="44" spans="1:13" x14ac:dyDescent="0.25">
      <c r="A44" s="72" t="str">
        <f t="shared" si="0"/>
        <v xml:space="preserve">1. Объект №1 </v>
      </c>
      <c r="B44" s="78">
        <v>24</v>
      </c>
      <c r="C44" s="32">
        <v>830</v>
      </c>
      <c r="D44" s="73" t="s">
        <v>744</v>
      </c>
      <c r="E44" s="73"/>
      <c r="F44" s="267"/>
      <c r="G44" s="267"/>
      <c r="H44" s="267"/>
      <c r="I44" s="267"/>
      <c r="J44" s="267"/>
      <c r="K44" s="267"/>
      <c r="L44" s="267"/>
      <c r="M44" s="310"/>
    </row>
    <row r="45" spans="1:13" x14ac:dyDescent="0.25">
      <c r="A45" s="72" t="str">
        <f t="shared" si="0"/>
        <v xml:space="preserve">1. Объект №1 </v>
      </c>
      <c r="B45" s="78">
        <v>25</v>
      </c>
      <c r="C45" s="32">
        <v>841</v>
      </c>
      <c r="D45" s="73" t="s">
        <v>744</v>
      </c>
      <c r="E45" s="73"/>
      <c r="F45" s="267"/>
      <c r="G45" s="267"/>
      <c r="H45" s="267"/>
      <c r="I45" s="267"/>
      <c r="J45" s="267"/>
      <c r="K45" s="267"/>
      <c r="L45" s="267"/>
      <c r="M45" s="310"/>
    </row>
    <row r="46" spans="1:13" x14ac:dyDescent="0.25">
      <c r="A46" s="72" t="str">
        <f t="shared" si="0"/>
        <v xml:space="preserve">1. Объект №1 </v>
      </c>
      <c r="B46" s="78">
        <v>26</v>
      </c>
      <c r="C46" s="32" t="s">
        <v>311</v>
      </c>
      <c r="D46" s="73" t="s">
        <v>744</v>
      </c>
      <c r="E46" s="73"/>
      <c r="F46" s="267"/>
      <c r="G46" s="267"/>
      <c r="H46" s="267"/>
      <c r="I46" s="267"/>
      <c r="J46" s="267"/>
      <c r="K46" s="267"/>
      <c r="L46" s="267"/>
      <c r="M46" s="310"/>
    </row>
    <row r="47" spans="1:13" x14ac:dyDescent="0.25">
      <c r="A47" s="72" t="str">
        <f t="shared" si="0"/>
        <v xml:space="preserve">1. Объект №1 </v>
      </c>
      <c r="B47" s="78">
        <v>27</v>
      </c>
      <c r="C47" s="32">
        <v>1002</v>
      </c>
      <c r="D47" s="73" t="s">
        <v>744</v>
      </c>
      <c r="E47" s="73"/>
      <c r="F47" s="267"/>
      <c r="G47" s="267"/>
      <c r="H47" s="267"/>
      <c r="I47" s="267"/>
      <c r="J47" s="267"/>
      <c r="K47" s="267"/>
      <c r="L47" s="267"/>
      <c r="M47" s="310"/>
    </row>
    <row r="48" spans="1:13" x14ac:dyDescent="0.25">
      <c r="A48" s="72" t="str">
        <f t="shared" si="0"/>
        <v xml:space="preserve">1. Объект №1 </v>
      </c>
      <c r="B48" s="78">
        <v>28</v>
      </c>
      <c r="C48" s="32" t="s">
        <v>743</v>
      </c>
      <c r="D48" s="73" t="s">
        <v>744</v>
      </c>
      <c r="E48" s="73"/>
      <c r="F48" s="267"/>
      <c r="G48" s="267"/>
      <c r="H48" s="267"/>
      <c r="I48" s="267"/>
      <c r="J48" s="267"/>
      <c r="K48" s="267"/>
      <c r="L48" s="267"/>
      <c r="M48" s="310"/>
    </row>
    <row r="49" spans="1:13" x14ac:dyDescent="0.25">
      <c r="A49" s="72" t="str">
        <f t="shared" si="0"/>
        <v xml:space="preserve">1. Объект №1 </v>
      </c>
      <c r="B49" s="78">
        <v>29</v>
      </c>
      <c r="C49" s="32" t="s">
        <v>312</v>
      </c>
      <c r="D49" s="73" t="s">
        <v>744</v>
      </c>
      <c r="E49" s="73"/>
      <c r="F49" s="267"/>
      <c r="G49" s="267"/>
      <c r="H49" s="267"/>
      <c r="I49" s="267"/>
      <c r="J49" s="267"/>
      <c r="K49" s="267"/>
      <c r="L49" s="267"/>
      <c r="M49" s="310"/>
    </row>
    <row r="50" spans="1:13" x14ac:dyDescent="0.25">
      <c r="A50" s="72" t="str">
        <f t="shared" si="0"/>
        <v xml:space="preserve">1. Объект №1 </v>
      </c>
      <c r="B50" s="78">
        <v>30</v>
      </c>
      <c r="C50" s="32">
        <v>35</v>
      </c>
      <c r="D50" s="73" t="s">
        <v>744</v>
      </c>
      <c r="E50" s="73"/>
      <c r="F50" s="267"/>
      <c r="G50" s="267"/>
      <c r="H50" s="267"/>
      <c r="I50" s="267"/>
      <c r="J50" s="267"/>
      <c r="K50" s="267"/>
      <c r="L50" s="267"/>
      <c r="M50" s="310"/>
    </row>
    <row r="51" spans="1:13" x14ac:dyDescent="0.25">
      <c r="A51" s="72" t="str">
        <f t="shared" si="0"/>
        <v xml:space="preserve">1. Объект №1 </v>
      </c>
      <c r="B51" s="78">
        <v>31</v>
      </c>
      <c r="C51" s="32" t="s">
        <v>313</v>
      </c>
      <c r="D51" s="73" t="s">
        <v>744</v>
      </c>
      <c r="E51" s="73"/>
      <c r="F51" s="267"/>
      <c r="G51" s="267"/>
      <c r="H51" s="267"/>
      <c r="I51" s="267"/>
      <c r="J51" s="267"/>
      <c r="K51" s="267"/>
      <c r="L51" s="267"/>
      <c r="M51" s="310"/>
    </row>
    <row r="52" spans="1:13" x14ac:dyDescent="0.25">
      <c r="A52" s="72" t="str">
        <f t="shared" si="0"/>
        <v xml:space="preserve">1. Объект №1 </v>
      </c>
      <c r="B52" s="78">
        <v>32</v>
      </c>
      <c r="C52" s="32" t="s">
        <v>314</v>
      </c>
      <c r="D52" s="73" t="s">
        <v>744</v>
      </c>
      <c r="E52" s="73"/>
      <c r="F52" s="267"/>
      <c r="G52" s="267"/>
      <c r="H52" s="267"/>
      <c r="I52" s="267"/>
      <c r="J52" s="267"/>
      <c r="K52" s="267"/>
      <c r="L52" s="267"/>
      <c r="M52" s="310"/>
    </row>
    <row r="53" spans="1:13" x14ac:dyDescent="0.25">
      <c r="A53" s="72" t="str">
        <f t="shared" si="0"/>
        <v xml:space="preserve">1. Объект №1 </v>
      </c>
      <c r="B53" s="78">
        <v>33</v>
      </c>
      <c r="C53" s="32" t="s">
        <v>315</v>
      </c>
      <c r="D53" s="73" t="s">
        <v>744</v>
      </c>
      <c r="E53" s="73"/>
      <c r="F53" s="267"/>
      <c r="G53" s="267"/>
      <c r="H53" s="267"/>
      <c r="I53" s="267"/>
      <c r="J53" s="267"/>
      <c r="K53" s="267"/>
      <c r="L53" s="267"/>
      <c r="M53" s="310"/>
    </row>
    <row r="54" spans="1:13" x14ac:dyDescent="0.25">
      <c r="A54" s="72" t="str">
        <f t="shared" si="0"/>
        <v xml:space="preserve">1. Объект №1 </v>
      </c>
      <c r="B54" s="78">
        <v>34</v>
      </c>
      <c r="C54" s="32" t="s">
        <v>316</v>
      </c>
      <c r="D54" s="73" t="s">
        <v>744</v>
      </c>
      <c r="E54" s="73"/>
      <c r="F54" s="267"/>
      <c r="G54" s="267"/>
      <c r="H54" s="267"/>
      <c r="I54" s="267"/>
      <c r="J54" s="267"/>
      <c r="K54" s="267"/>
      <c r="L54" s="267"/>
      <c r="M54" s="310"/>
    </row>
    <row r="55" spans="1:13" x14ac:dyDescent="0.25">
      <c r="A55" s="72" t="str">
        <f t="shared" si="0"/>
        <v xml:space="preserve">1. Объект №1 </v>
      </c>
      <c r="B55" s="78">
        <v>35</v>
      </c>
      <c r="C55" s="32" t="s">
        <v>317</v>
      </c>
      <c r="D55" s="73" t="s">
        <v>744</v>
      </c>
      <c r="E55" s="73"/>
      <c r="F55" s="267"/>
      <c r="G55" s="267"/>
      <c r="H55" s="267"/>
      <c r="I55" s="267"/>
      <c r="J55" s="267"/>
      <c r="K55" s="267"/>
      <c r="L55" s="267"/>
      <c r="M55" s="310"/>
    </row>
    <row r="56" spans="1:13" x14ac:dyDescent="0.25">
      <c r="A56" s="72" t="str">
        <f t="shared" si="0"/>
        <v xml:space="preserve">1. Объект №1 </v>
      </c>
      <c r="B56" s="78">
        <v>36</v>
      </c>
      <c r="C56" s="32" t="s">
        <v>318</v>
      </c>
      <c r="D56" s="73" t="s">
        <v>744</v>
      </c>
      <c r="E56" s="73"/>
      <c r="F56" s="267"/>
      <c r="G56" s="267"/>
      <c r="H56" s="267"/>
      <c r="I56" s="267"/>
      <c r="J56" s="267"/>
      <c r="K56" s="267"/>
      <c r="L56" s="267"/>
      <c r="M56" s="310"/>
    </row>
    <row r="57" spans="1:13" x14ac:dyDescent="0.25">
      <c r="A57" s="72" t="str">
        <f t="shared" si="0"/>
        <v xml:space="preserve">1. Объект №1 </v>
      </c>
      <c r="B57" s="78">
        <v>37</v>
      </c>
      <c r="C57" s="32" t="s">
        <v>319</v>
      </c>
      <c r="D57" s="73" t="s">
        <v>744</v>
      </c>
      <c r="E57" s="73"/>
      <c r="F57" s="267"/>
      <c r="G57" s="267"/>
      <c r="H57" s="267"/>
      <c r="I57" s="267"/>
      <c r="J57" s="267"/>
      <c r="K57" s="267"/>
      <c r="L57" s="267"/>
      <c r="M57" s="310"/>
    </row>
    <row r="58" spans="1:13" x14ac:dyDescent="0.25">
      <c r="A58" s="72" t="str">
        <f t="shared" si="0"/>
        <v xml:space="preserve">1. Объект №1 </v>
      </c>
      <c r="B58" s="78">
        <v>38</v>
      </c>
      <c r="C58" s="32" t="s">
        <v>320</v>
      </c>
      <c r="D58" s="73" t="s">
        <v>744</v>
      </c>
      <c r="E58" s="73"/>
      <c r="F58" s="267"/>
      <c r="G58" s="267"/>
      <c r="H58" s="267"/>
      <c r="I58" s="267"/>
      <c r="J58" s="267"/>
      <c r="K58" s="267"/>
      <c r="L58" s="267"/>
      <c r="M58" s="310"/>
    </row>
    <row r="59" spans="1:13" x14ac:dyDescent="0.25">
      <c r="A59" s="72" t="str">
        <f t="shared" si="0"/>
        <v xml:space="preserve">1. Объект №1 </v>
      </c>
      <c r="B59" s="78">
        <v>39</v>
      </c>
      <c r="C59" s="32" t="s">
        <v>321</v>
      </c>
      <c r="D59" s="73" t="s">
        <v>744</v>
      </c>
      <c r="E59" s="73"/>
      <c r="F59" s="267"/>
      <c r="G59" s="267"/>
      <c r="H59" s="267"/>
      <c r="I59" s="267"/>
      <c r="J59" s="267"/>
      <c r="K59" s="267"/>
      <c r="L59" s="267"/>
      <c r="M59" s="310"/>
    </row>
    <row r="60" spans="1:13" x14ac:dyDescent="0.25">
      <c r="A60" s="72" t="str">
        <f t="shared" si="0"/>
        <v xml:space="preserve">1. Объект №1 </v>
      </c>
      <c r="B60" s="78">
        <v>40</v>
      </c>
      <c r="C60" s="32" t="s">
        <v>322</v>
      </c>
      <c r="D60" s="73" t="s">
        <v>744</v>
      </c>
      <c r="E60" s="73"/>
      <c r="F60" s="267"/>
      <c r="G60" s="267"/>
      <c r="H60" s="267"/>
      <c r="I60" s="267"/>
      <c r="J60" s="267"/>
      <c r="K60" s="267"/>
      <c r="L60" s="267"/>
      <c r="M60" s="310"/>
    </row>
    <row r="61" spans="1:13" x14ac:dyDescent="0.25">
      <c r="A61" s="72" t="str">
        <f t="shared" si="0"/>
        <v xml:space="preserve">1. Объект №1 </v>
      </c>
      <c r="B61" s="78">
        <v>41</v>
      </c>
      <c r="C61" s="32">
        <v>824</v>
      </c>
      <c r="D61" s="73" t="s">
        <v>744</v>
      </c>
      <c r="E61" s="73"/>
      <c r="F61" s="267"/>
      <c r="G61" s="267"/>
      <c r="H61" s="267"/>
      <c r="I61" s="267"/>
      <c r="J61" s="267"/>
      <c r="K61" s="267"/>
      <c r="L61" s="267"/>
      <c r="M61" s="310"/>
    </row>
    <row r="62" spans="1:13" x14ac:dyDescent="0.25">
      <c r="A62" s="72" t="str">
        <f t="shared" si="0"/>
        <v xml:space="preserve">1. Объект №1 </v>
      </c>
      <c r="B62" s="78">
        <v>42</v>
      </c>
      <c r="C62" s="32">
        <v>1025</v>
      </c>
      <c r="D62" s="73" t="s">
        <v>744</v>
      </c>
      <c r="E62" s="73"/>
      <c r="F62" s="268"/>
      <c r="G62" s="268"/>
      <c r="H62" s="268"/>
      <c r="I62" s="268"/>
      <c r="J62" s="268"/>
      <c r="K62" s="268"/>
      <c r="L62" s="268"/>
      <c r="M62" s="311"/>
    </row>
    <row r="63" spans="1:13" ht="15.75" thickBot="1" x14ac:dyDescent="0.3">
      <c r="A63" s="72" t="str">
        <f t="shared" si="0"/>
        <v xml:space="preserve">1. Объект №1 </v>
      </c>
      <c r="B63" s="81"/>
      <c r="C63" s="297" t="s">
        <v>61</v>
      </c>
      <c r="D63" s="297"/>
      <c r="E63" s="297"/>
      <c r="F63" s="83">
        <f>F21</f>
        <v>862</v>
      </c>
      <c r="G63" s="175">
        <f t="shared" ref="G63:M63" si="1">G21</f>
        <v>609</v>
      </c>
      <c r="H63" s="175">
        <f t="shared" si="1"/>
        <v>253</v>
      </c>
      <c r="I63" s="175">
        <f t="shared" si="1"/>
        <v>53</v>
      </c>
      <c r="J63" s="175">
        <f t="shared" si="1"/>
        <v>14</v>
      </c>
      <c r="K63" s="175">
        <f t="shared" si="1"/>
        <v>39</v>
      </c>
      <c r="L63" s="175">
        <f t="shared" si="1"/>
        <v>2</v>
      </c>
      <c r="M63" s="175">
        <f t="shared" si="1"/>
        <v>0</v>
      </c>
    </row>
    <row r="64" spans="1:13" ht="18.75" x14ac:dyDescent="0.25">
      <c r="A64" s="72" t="str">
        <f t="shared" si="0"/>
        <v xml:space="preserve">1. Объект №1 </v>
      </c>
      <c r="B64" s="21"/>
    </row>
    <row r="65" spans="1:7" ht="19.5" thickBot="1" x14ac:dyDescent="0.3">
      <c r="A65" s="72" t="str">
        <f t="shared" si="0"/>
        <v xml:space="preserve">1. Объект №1 </v>
      </c>
      <c r="B65" s="6" t="s">
        <v>62</v>
      </c>
    </row>
    <row r="66" spans="1:7" ht="38.25" thickBot="1" x14ac:dyDescent="0.3">
      <c r="A66" s="72" t="str">
        <f t="shared" si="0"/>
        <v xml:space="preserve">1. Объект №1 </v>
      </c>
      <c r="B66" s="29" t="s">
        <v>44</v>
      </c>
      <c r="C66" s="13" t="s">
        <v>63</v>
      </c>
      <c r="D66" s="13" t="s">
        <v>64</v>
      </c>
    </row>
    <row r="67" spans="1:7" ht="19.5" thickBot="1" x14ac:dyDescent="0.3">
      <c r="A67" s="72" t="str">
        <f t="shared" si="0"/>
        <v xml:space="preserve">1. Объект №1 </v>
      </c>
      <c r="B67" s="58" t="s">
        <v>11</v>
      </c>
      <c r="C67" s="30"/>
      <c r="D67" s="30"/>
    </row>
    <row r="68" spans="1:7" ht="19.5" thickBot="1" x14ac:dyDescent="0.3">
      <c r="A68" s="72" t="str">
        <f t="shared" si="0"/>
        <v xml:space="preserve">1. Объект №1 </v>
      </c>
      <c r="B68" s="58" t="s">
        <v>12</v>
      </c>
      <c r="C68" s="30"/>
      <c r="D68" s="30"/>
    </row>
    <row r="69" spans="1:7" ht="19.5" thickBot="1" x14ac:dyDescent="0.3">
      <c r="A69" s="72" t="str">
        <f t="shared" si="0"/>
        <v xml:space="preserve">1. Объект №1 </v>
      </c>
      <c r="B69" s="58" t="s">
        <v>13</v>
      </c>
      <c r="C69" s="30"/>
      <c r="D69" s="30"/>
    </row>
    <row r="70" spans="1:7" ht="19.5" thickBot="1" x14ac:dyDescent="0.3">
      <c r="A70" s="72" t="str">
        <f t="shared" si="0"/>
        <v xml:space="preserve">1. Объект №1 </v>
      </c>
      <c r="B70" s="298" t="s">
        <v>61</v>
      </c>
      <c r="C70" s="299"/>
      <c r="D70" s="30"/>
    </row>
    <row r="71" spans="1:7" ht="18.75" x14ac:dyDescent="0.25">
      <c r="A71" s="72" t="str">
        <f t="shared" si="0"/>
        <v xml:space="preserve">1. Объект №1 </v>
      </c>
      <c r="B71" s="6"/>
    </row>
    <row r="72" spans="1:7" ht="19.5" thickBot="1" x14ac:dyDescent="0.3">
      <c r="A72" s="72" t="str">
        <f t="shared" si="0"/>
        <v xml:space="preserve">1. Объект №1 </v>
      </c>
      <c r="B72" s="6" t="s">
        <v>65</v>
      </c>
    </row>
    <row r="73" spans="1:7" ht="57" thickBot="1" x14ac:dyDescent="0.3">
      <c r="A73" s="72" t="str">
        <f t="shared" si="0"/>
        <v xml:space="preserve">1. Объект №1 </v>
      </c>
      <c r="B73" s="29" t="s">
        <v>44</v>
      </c>
      <c r="C73" s="13" t="s">
        <v>66</v>
      </c>
      <c r="D73" s="13" t="s">
        <v>67</v>
      </c>
      <c r="E73" s="13" t="s">
        <v>64</v>
      </c>
    </row>
    <row r="74" spans="1:7" ht="19.5" thickBot="1" x14ac:dyDescent="0.3">
      <c r="A74" s="72" t="str">
        <f t="shared" si="0"/>
        <v xml:space="preserve">1. Объект №1 </v>
      </c>
      <c r="B74" s="58" t="s">
        <v>11</v>
      </c>
      <c r="C74" s="26"/>
      <c r="D74" s="26"/>
      <c r="E74" s="26"/>
    </row>
    <row r="75" spans="1:7" ht="19.5" thickBot="1" x14ac:dyDescent="0.3">
      <c r="A75" s="72" t="str">
        <f t="shared" si="0"/>
        <v xml:space="preserve">1. Объект №1 </v>
      </c>
      <c r="B75" s="250" t="s">
        <v>68</v>
      </c>
      <c r="C75" s="251"/>
      <c r="D75" s="252"/>
      <c r="E75" s="26"/>
    </row>
    <row r="76" spans="1:7" ht="18.75" x14ac:dyDescent="0.25">
      <c r="A76" s="72" t="str">
        <f t="shared" si="0"/>
        <v xml:space="preserve">1. Объект №1 </v>
      </c>
      <c r="B76" s="21"/>
    </row>
    <row r="77" spans="1:7" ht="18" customHeight="1" x14ac:dyDescent="0.3">
      <c r="A77" s="71" t="s">
        <v>339</v>
      </c>
      <c r="C77" s="294" t="s">
        <v>441</v>
      </c>
      <c r="D77" s="249"/>
      <c r="E77" s="249"/>
      <c r="F77" s="249"/>
      <c r="G77" s="54"/>
    </row>
    <row r="78" spans="1:7" ht="18.75" x14ac:dyDescent="0.25">
      <c r="A78" s="72" t="str">
        <f>A77</f>
        <v>2. Объект №2</v>
      </c>
      <c r="B78" s="22" t="s">
        <v>43</v>
      </c>
    </row>
    <row r="79" spans="1:7" ht="16.5" thickBot="1" x14ac:dyDescent="0.3">
      <c r="A79" s="72" t="str">
        <f t="shared" ref="A79:A183" si="2">A78</f>
        <v>2. Объект №2</v>
      </c>
      <c r="B79" s="23"/>
    </row>
    <row r="80" spans="1:7" ht="15.75" x14ac:dyDescent="0.25">
      <c r="A80" s="72" t="str">
        <f t="shared" si="2"/>
        <v>2. Объект №2</v>
      </c>
      <c r="B80" s="253" t="s">
        <v>44</v>
      </c>
      <c r="C80" s="253" t="s">
        <v>45</v>
      </c>
      <c r="D80" s="9" t="s">
        <v>46</v>
      </c>
      <c r="E80" s="253" t="s">
        <v>48</v>
      </c>
      <c r="F80" s="253" t="s">
        <v>49</v>
      </c>
    </row>
    <row r="81" spans="1:46" ht="16.5" thickBot="1" x14ac:dyDescent="0.3">
      <c r="A81" s="72" t="str">
        <f t="shared" si="2"/>
        <v>2. Объект №2</v>
      </c>
      <c r="B81" s="300"/>
      <c r="C81" s="300"/>
      <c r="D81" s="24" t="s">
        <v>47</v>
      </c>
      <c r="E81" s="300"/>
      <c r="F81" s="300"/>
    </row>
    <row r="82" spans="1:46" ht="19.5" thickBot="1" x14ac:dyDescent="0.3">
      <c r="A82" s="72" t="str">
        <f t="shared" si="2"/>
        <v>2. Объект №2</v>
      </c>
      <c r="B82" s="25">
        <v>1</v>
      </c>
      <c r="C82" s="36" t="s">
        <v>329</v>
      </c>
      <c r="D82" s="36" t="s">
        <v>330</v>
      </c>
      <c r="E82" s="28" t="s">
        <v>326</v>
      </c>
      <c r="F82" s="28" t="s">
        <v>333</v>
      </c>
    </row>
    <row r="83" spans="1:46" ht="19.5" thickBot="1" x14ac:dyDescent="0.3">
      <c r="A83" s="72" t="str">
        <f t="shared" si="2"/>
        <v>2. Объект №2</v>
      </c>
      <c r="B83" s="25">
        <v>2</v>
      </c>
      <c r="C83" s="36" t="s">
        <v>85</v>
      </c>
      <c r="D83" s="36" t="s">
        <v>331</v>
      </c>
      <c r="E83" s="28" t="s">
        <v>326</v>
      </c>
      <c r="F83" s="28" t="s">
        <v>334</v>
      </c>
    </row>
    <row r="84" spans="1:46" ht="19.5" thickBot="1" x14ac:dyDescent="0.3">
      <c r="A84" s="72" t="str">
        <f t="shared" si="2"/>
        <v>2. Объект №2</v>
      </c>
      <c r="B84" s="25">
        <v>3</v>
      </c>
      <c r="C84" s="36" t="s">
        <v>336</v>
      </c>
      <c r="D84" s="36" t="s">
        <v>332</v>
      </c>
      <c r="E84" s="28" t="s">
        <v>326</v>
      </c>
      <c r="F84" s="28" t="s">
        <v>335</v>
      </c>
    </row>
    <row r="85" spans="1:46" ht="15.75" x14ac:dyDescent="0.25">
      <c r="A85" s="72" t="str">
        <f t="shared" si="2"/>
        <v>2. Объект №2</v>
      </c>
      <c r="B85" s="23"/>
    </row>
    <row r="86" spans="1:46" ht="15.75" thickBot="1" x14ac:dyDescent="0.3">
      <c r="A86" s="72" t="str">
        <f t="shared" si="2"/>
        <v>2. Объект №2</v>
      </c>
      <c r="B86" s="295" t="s">
        <v>50</v>
      </c>
      <c r="C86" s="296"/>
      <c r="D86" s="296"/>
      <c r="E86" s="296"/>
      <c r="F86" s="296"/>
    </row>
    <row r="87" spans="1:46" ht="15.75" thickBot="1" x14ac:dyDescent="0.3">
      <c r="A87" s="72" t="str">
        <f t="shared" si="2"/>
        <v>2. Объект №2</v>
      </c>
      <c r="B87" s="27" t="s">
        <v>3</v>
      </c>
      <c r="C87" s="301" t="s">
        <v>51</v>
      </c>
      <c r="D87" s="301" t="s">
        <v>52</v>
      </c>
      <c r="E87" s="301" t="s">
        <v>53</v>
      </c>
      <c r="F87" s="303" t="s">
        <v>54</v>
      </c>
      <c r="G87" s="304"/>
      <c r="H87" s="304"/>
      <c r="I87" s="304"/>
      <c r="J87" s="304"/>
      <c r="K87" s="304"/>
      <c r="L87" s="304"/>
      <c r="M87" s="305"/>
    </row>
    <row r="88" spans="1:46" ht="45.75" thickBot="1" x14ac:dyDescent="0.3">
      <c r="A88" s="72" t="str">
        <f t="shared" si="2"/>
        <v>2. Объект №2</v>
      </c>
      <c r="B88" s="141" t="s">
        <v>4</v>
      </c>
      <c r="C88" s="302"/>
      <c r="D88" s="302"/>
      <c r="E88" s="302"/>
      <c r="F88" s="142" t="s">
        <v>55</v>
      </c>
      <c r="G88" s="142" t="s">
        <v>56</v>
      </c>
      <c r="H88" s="142" t="s">
        <v>57</v>
      </c>
      <c r="I88" s="142" t="s">
        <v>58</v>
      </c>
      <c r="J88" s="142" t="s">
        <v>56</v>
      </c>
      <c r="K88" s="142" t="s">
        <v>57</v>
      </c>
      <c r="L88" s="142" t="s">
        <v>59</v>
      </c>
      <c r="M88" s="142" t="s">
        <v>60</v>
      </c>
    </row>
    <row r="89" spans="1:46" x14ac:dyDescent="0.25">
      <c r="A89" s="72" t="str">
        <f t="shared" si="2"/>
        <v>2. Объект №2</v>
      </c>
      <c r="B89" s="74">
        <v>1</v>
      </c>
      <c r="C89" s="145">
        <v>604</v>
      </c>
      <c r="D89" s="145" t="s">
        <v>744</v>
      </c>
      <c r="E89" s="145"/>
      <c r="F89" s="266">
        <f>G89+H89</f>
        <v>2133</v>
      </c>
      <c r="G89" s="269">
        <f>O90</f>
        <v>1884</v>
      </c>
      <c r="H89" s="269">
        <f>P90+Q90+AC90+AI90+W90</f>
        <v>249</v>
      </c>
      <c r="I89" s="307">
        <f>J89+K89</f>
        <v>59</v>
      </c>
      <c r="J89" s="269">
        <f>AO90</f>
        <v>17</v>
      </c>
      <c r="K89" s="308">
        <f>AP90+AW90+BC90+BO90+BP90+BQ90+BR90+BS90+BT90+BU90+BV90+BW90+BX90+BY90+BZ90+CA90+CB90+CC90+CD90+CE90+CF90+CG90+CH90+CI90+CT90+AQ90+BI90</f>
        <v>42</v>
      </c>
      <c r="L89" s="266">
        <f>SUM(DU90:EG90)</f>
        <v>0</v>
      </c>
      <c r="M89" s="309"/>
    </row>
    <row r="90" spans="1:46" x14ac:dyDescent="0.25">
      <c r="A90" s="72" t="str">
        <f t="shared" si="2"/>
        <v>2. Объект №2</v>
      </c>
      <c r="B90" s="78">
        <v>2</v>
      </c>
      <c r="C90" s="73">
        <v>605</v>
      </c>
      <c r="D90" s="73" t="s">
        <v>744</v>
      </c>
      <c r="E90" s="73"/>
      <c r="F90" s="267"/>
      <c r="G90" s="267"/>
      <c r="H90" s="267"/>
      <c r="I90" s="267"/>
      <c r="J90" s="267"/>
      <c r="K90" s="267"/>
      <c r="L90" s="267"/>
      <c r="M90" s="310"/>
      <c r="O90">
        <v>1884</v>
      </c>
      <c r="P90">
        <v>249</v>
      </c>
      <c r="Q90">
        <v>0</v>
      </c>
      <c r="AO90">
        <v>17</v>
      </c>
      <c r="AP90">
        <v>39</v>
      </c>
      <c r="AQ90">
        <v>3</v>
      </c>
      <c r="AR90">
        <v>1</v>
      </c>
      <c r="AT90">
        <v>2</v>
      </c>
    </row>
    <row r="91" spans="1:46" x14ac:dyDescent="0.25">
      <c r="A91" s="72" t="str">
        <f t="shared" si="2"/>
        <v>2. Объект №2</v>
      </c>
      <c r="B91" s="78">
        <v>3</v>
      </c>
      <c r="C91" s="73">
        <v>621</v>
      </c>
      <c r="D91" s="73" t="s">
        <v>744</v>
      </c>
      <c r="E91" s="73"/>
      <c r="F91" s="267"/>
      <c r="G91" s="267"/>
      <c r="H91" s="267"/>
      <c r="I91" s="267"/>
      <c r="J91" s="267"/>
      <c r="K91" s="267"/>
      <c r="L91" s="267"/>
      <c r="M91" s="310"/>
    </row>
    <row r="92" spans="1:46" x14ac:dyDescent="0.25">
      <c r="A92" s="72" t="str">
        <f t="shared" si="2"/>
        <v>2. Объект №2</v>
      </c>
      <c r="B92" s="78">
        <v>4</v>
      </c>
      <c r="C92" s="73">
        <v>625</v>
      </c>
      <c r="D92" s="73" t="s">
        <v>744</v>
      </c>
      <c r="E92" s="73"/>
      <c r="F92" s="267"/>
      <c r="G92" s="267"/>
      <c r="H92" s="267"/>
      <c r="I92" s="267"/>
      <c r="J92" s="267"/>
      <c r="K92" s="267"/>
      <c r="L92" s="267"/>
      <c r="M92" s="310"/>
    </row>
    <row r="93" spans="1:46" x14ac:dyDescent="0.25">
      <c r="A93" s="72" t="str">
        <f t="shared" si="2"/>
        <v>2. Объект №2</v>
      </c>
      <c r="B93" s="78">
        <v>5</v>
      </c>
      <c r="C93" s="73">
        <v>646</v>
      </c>
      <c r="D93" s="73" t="s">
        <v>744</v>
      </c>
      <c r="E93" s="73"/>
      <c r="F93" s="267"/>
      <c r="G93" s="267"/>
      <c r="H93" s="267"/>
      <c r="I93" s="267"/>
      <c r="J93" s="267"/>
      <c r="K93" s="267"/>
      <c r="L93" s="267"/>
      <c r="M93" s="310"/>
    </row>
    <row r="94" spans="1:46" x14ac:dyDescent="0.25">
      <c r="A94" s="72" t="str">
        <f t="shared" si="2"/>
        <v>2. Объект №2</v>
      </c>
      <c r="B94" s="78">
        <v>6</v>
      </c>
      <c r="C94" s="73">
        <v>666</v>
      </c>
      <c r="D94" s="73" t="s">
        <v>744</v>
      </c>
      <c r="E94" s="73"/>
      <c r="F94" s="267"/>
      <c r="G94" s="267"/>
      <c r="H94" s="267"/>
      <c r="I94" s="267"/>
      <c r="J94" s="267"/>
      <c r="K94" s="267"/>
      <c r="L94" s="267"/>
      <c r="M94" s="310"/>
    </row>
    <row r="95" spans="1:46" x14ac:dyDescent="0.25">
      <c r="A95" s="72" t="str">
        <f t="shared" si="2"/>
        <v>2. Объект №2</v>
      </c>
      <c r="B95" s="78">
        <v>7</v>
      </c>
      <c r="C95" s="73">
        <v>673</v>
      </c>
      <c r="D95" s="73" t="s">
        <v>744</v>
      </c>
      <c r="E95" s="73"/>
      <c r="F95" s="267"/>
      <c r="G95" s="267"/>
      <c r="H95" s="267"/>
      <c r="I95" s="267"/>
      <c r="J95" s="267"/>
      <c r="K95" s="267"/>
      <c r="L95" s="267"/>
      <c r="M95" s="310"/>
    </row>
    <row r="96" spans="1:46" x14ac:dyDescent="0.25">
      <c r="A96" s="72" t="str">
        <f t="shared" si="2"/>
        <v>2. Объект №2</v>
      </c>
      <c r="B96" s="78">
        <v>8</v>
      </c>
      <c r="C96" s="73" t="s">
        <v>745</v>
      </c>
      <c r="D96" s="73" t="s">
        <v>744</v>
      </c>
      <c r="E96" s="73"/>
      <c r="F96" s="267"/>
      <c r="G96" s="267"/>
      <c r="H96" s="267"/>
      <c r="I96" s="267"/>
      <c r="J96" s="267"/>
      <c r="K96" s="267"/>
      <c r="L96" s="267"/>
      <c r="M96" s="310"/>
    </row>
    <row r="97" spans="1:13" x14ac:dyDescent="0.25">
      <c r="A97" s="72" t="str">
        <f t="shared" si="2"/>
        <v>2. Объект №2</v>
      </c>
      <c r="B97" s="78">
        <v>9</v>
      </c>
      <c r="C97" s="73" t="s">
        <v>746</v>
      </c>
      <c r="D97" s="73" t="s">
        <v>744</v>
      </c>
      <c r="E97" s="73"/>
      <c r="F97" s="267"/>
      <c r="G97" s="267"/>
      <c r="H97" s="267"/>
      <c r="I97" s="267"/>
      <c r="J97" s="267"/>
      <c r="K97" s="267"/>
      <c r="L97" s="267"/>
      <c r="M97" s="310"/>
    </row>
    <row r="98" spans="1:13" x14ac:dyDescent="0.25">
      <c r="A98" s="72" t="str">
        <f t="shared" si="2"/>
        <v>2. Объект №2</v>
      </c>
      <c r="B98" s="78">
        <v>10</v>
      </c>
      <c r="C98" s="73">
        <v>704</v>
      </c>
      <c r="D98" s="73" t="s">
        <v>744</v>
      </c>
      <c r="E98" s="73"/>
      <c r="F98" s="267"/>
      <c r="G98" s="267"/>
      <c r="H98" s="267"/>
      <c r="I98" s="267"/>
      <c r="J98" s="267"/>
      <c r="K98" s="267"/>
      <c r="L98" s="267"/>
      <c r="M98" s="310"/>
    </row>
    <row r="99" spans="1:13" x14ac:dyDescent="0.25">
      <c r="A99" s="72" t="str">
        <f t="shared" si="2"/>
        <v>2. Объект №2</v>
      </c>
      <c r="B99" s="78">
        <v>11</v>
      </c>
      <c r="C99" s="73">
        <v>705</v>
      </c>
      <c r="D99" s="73" t="s">
        <v>744</v>
      </c>
      <c r="E99" s="73"/>
      <c r="F99" s="267"/>
      <c r="G99" s="267"/>
      <c r="H99" s="267"/>
      <c r="I99" s="267"/>
      <c r="J99" s="267"/>
      <c r="K99" s="267"/>
      <c r="L99" s="267"/>
      <c r="M99" s="310"/>
    </row>
    <row r="100" spans="1:13" x14ac:dyDescent="0.25">
      <c r="A100" s="72" t="str">
        <f t="shared" si="2"/>
        <v>2. Объект №2</v>
      </c>
      <c r="B100" s="78">
        <v>12</v>
      </c>
      <c r="C100" s="73">
        <v>711</v>
      </c>
      <c r="D100" s="73" t="s">
        <v>744</v>
      </c>
      <c r="E100" s="73"/>
      <c r="F100" s="267"/>
      <c r="G100" s="267"/>
      <c r="H100" s="267"/>
      <c r="I100" s="267"/>
      <c r="J100" s="267"/>
      <c r="K100" s="267"/>
      <c r="L100" s="267"/>
      <c r="M100" s="310"/>
    </row>
    <row r="101" spans="1:13" x14ac:dyDescent="0.25">
      <c r="A101" s="72" t="str">
        <f t="shared" si="2"/>
        <v>2. Объект №2</v>
      </c>
      <c r="B101" s="78">
        <v>13</v>
      </c>
      <c r="C101" s="73">
        <v>924</v>
      </c>
      <c r="D101" s="73" t="s">
        <v>744</v>
      </c>
      <c r="E101" s="73"/>
      <c r="F101" s="267"/>
      <c r="G101" s="267"/>
      <c r="H101" s="267"/>
      <c r="I101" s="267"/>
      <c r="J101" s="267"/>
      <c r="K101" s="267"/>
      <c r="L101" s="267"/>
      <c r="M101" s="310"/>
    </row>
    <row r="102" spans="1:13" x14ac:dyDescent="0.25">
      <c r="A102" s="72" t="str">
        <f t="shared" si="2"/>
        <v>2. Объект №2</v>
      </c>
      <c r="B102" s="78">
        <v>14</v>
      </c>
      <c r="C102" s="73">
        <v>1016</v>
      </c>
      <c r="D102" s="73" t="s">
        <v>744</v>
      </c>
      <c r="E102" s="73"/>
      <c r="F102" s="267"/>
      <c r="G102" s="267"/>
      <c r="H102" s="267"/>
      <c r="I102" s="267"/>
      <c r="J102" s="267"/>
      <c r="K102" s="267"/>
      <c r="L102" s="267"/>
      <c r="M102" s="310"/>
    </row>
    <row r="103" spans="1:13" x14ac:dyDescent="0.25">
      <c r="A103" s="72" t="str">
        <f t="shared" si="2"/>
        <v>2. Объект №2</v>
      </c>
      <c r="B103" s="78">
        <v>15</v>
      </c>
      <c r="C103" s="73">
        <v>1044</v>
      </c>
      <c r="D103" s="73" t="s">
        <v>744</v>
      </c>
      <c r="E103" s="73"/>
      <c r="F103" s="267"/>
      <c r="G103" s="267"/>
      <c r="H103" s="267"/>
      <c r="I103" s="267"/>
      <c r="J103" s="267"/>
      <c r="K103" s="267"/>
      <c r="L103" s="267"/>
      <c r="M103" s="310"/>
    </row>
    <row r="104" spans="1:13" x14ac:dyDescent="0.25">
      <c r="A104" s="72" t="str">
        <f t="shared" si="2"/>
        <v>2. Объект №2</v>
      </c>
      <c r="B104" s="78">
        <v>16</v>
      </c>
      <c r="C104" s="73">
        <v>603</v>
      </c>
      <c r="D104" s="73" t="s">
        <v>744</v>
      </c>
      <c r="E104" s="73"/>
      <c r="F104" s="267"/>
      <c r="G104" s="267"/>
      <c r="H104" s="267"/>
      <c r="I104" s="267"/>
      <c r="J104" s="267"/>
      <c r="K104" s="267"/>
      <c r="L104" s="267"/>
      <c r="M104" s="310"/>
    </row>
    <row r="105" spans="1:13" x14ac:dyDescent="0.25">
      <c r="A105" s="72" t="str">
        <f t="shared" si="2"/>
        <v>2. Объект №2</v>
      </c>
      <c r="B105" s="78">
        <v>17</v>
      </c>
      <c r="C105" s="73">
        <v>610</v>
      </c>
      <c r="D105" s="73" t="s">
        <v>744</v>
      </c>
      <c r="E105" s="73"/>
      <c r="F105" s="267"/>
      <c r="G105" s="267"/>
      <c r="H105" s="267"/>
      <c r="I105" s="267"/>
      <c r="J105" s="267"/>
      <c r="K105" s="267"/>
      <c r="L105" s="267"/>
      <c r="M105" s="310"/>
    </row>
    <row r="106" spans="1:13" x14ac:dyDescent="0.25">
      <c r="A106" s="72" t="str">
        <f t="shared" si="2"/>
        <v>2. Объект №2</v>
      </c>
      <c r="B106" s="78">
        <v>18</v>
      </c>
      <c r="C106" s="73">
        <v>611</v>
      </c>
      <c r="D106" s="73" t="s">
        <v>744</v>
      </c>
      <c r="E106" s="73"/>
      <c r="F106" s="267"/>
      <c r="G106" s="267"/>
      <c r="H106" s="267"/>
      <c r="I106" s="267"/>
      <c r="J106" s="267"/>
      <c r="K106" s="267"/>
      <c r="L106" s="267"/>
      <c r="M106" s="310"/>
    </row>
    <row r="107" spans="1:13" x14ac:dyDescent="0.25">
      <c r="A107" s="72" t="str">
        <f t="shared" si="2"/>
        <v>2. Объект №2</v>
      </c>
      <c r="B107" s="78">
        <v>19</v>
      </c>
      <c r="C107" s="73">
        <v>613</v>
      </c>
      <c r="D107" s="73" t="s">
        <v>744</v>
      </c>
      <c r="E107" s="73"/>
      <c r="F107" s="267"/>
      <c r="G107" s="267"/>
      <c r="H107" s="267"/>
      <c r="I107" s="267"/>
      <c r="J107" s="267"/>
      <c r="K107" s="267"/>
      <c r="L107" s="267"/>
      <c r="M107" s="310"/>
    </row>
    <row r="108" spans="1:13" x14ac:dyDescent="0.25">
      <c r="A108" s="72" t="str">
        <f t="shared" si="2"/>
        <v>2. Объект №2</v>
      </c>
      <c r="B108" s="78">
        <v>20</v>
      </c>
      <c r="C108" s="73">
        <v>619</v>
      </c>
      <c r="D108" s="73" t="s">
        <v>744</v>
      </c>
      <c r="E108" s="73"/>
      <c r="F108" s="267"/>
      <c r="G108" s="267"/>
      <c r="H108" s="267"/>
      <c r="I108" s="267"/>
      <c r="J108" s="267"/>
      <c r="K108" s="267"/>
      <c r="L108" s="267"/>
      <c r="M108" s="310"/>
    </row>
    <row r="109" spans="1:13" x14ac:dyDescent="0.25">
      <c r="A109" s="72" t="str">
        <f t="shared" si="2"/>
        <v>2. Объект №2</v>
      </c>
      <c r="B109" s="78">
        <v>21</v>
      </c>
      <c r="C109" s="73">
        <v>626</v>
      </c>
      <c r="D109" s="73" t="s">
        <v>744</v>
      </c>
      <c r="E109" s="73"/>
      <c r="F109" s="267"/>
      <c r="G109" s="267"/>
      <c r="H109" s="267"/>
      <c r="I109" s="267"/>
      <c r="J109" s="267"/>
      <c r="K109" s="267"/>
      <c r="L109" s="267"/>
      <c r="M109" s="310"/>
    </row>
    <row r="110" spans="1:13" x14ac:dyDescent="0.25">
      <c r="A110" s="72" t="str">
        <f t="shared" si="2"/>
        <v>2. Объект №2</v>
      </c>
      <c r="B110" s="78">
        <v>22</v>
      </c>
      <c r="C110" s="73">
        <v>627</v>
      </c>
      <c r="D110" s="73" t="s">
        <v>744</v>
      </c>
      <c r="E110" s="73"/>
      <c r="F110" s="267"/>
      <c r="G110" s="267"/>
      <c r="H110" s="267"/>
      <c r="I110" s="267"/>
      <c r="J110" s="267"/>
      <c r="K110" s="267"/>
      <c r="L110" s="267"/>
      <c r="M110" s="310"/>
    </row>
    <row r="111" spans="1:13" x14ac:dyDescent="0.25">
      <c r="A111" s="72" t="str">
        <f t="shared" si="2"/>
        <v>2. Объект №2</v>
      </c>
      <c r="B111" s="78">
        <v>23</v>
      </c>
      <c r="C111" s="73">
        <v>628</v>
      </c>
      <c r="D111" s="73" t="s">
        <v>744</v>
      </c>
      <c r="E111" s="73"/>
      <c r="F111" s="267"/>
      <c r="G111" s="267"/>
      <c r="H111" s="267"/>
      <c r="I111" s="267"/>
      <c r="J111" s="267"/>
      <c r="K111" s="267"/>
      <c r="L111" s="267"/>
      <c r="M111" s="310"/>
    </row>
    <row r="112" spans="1:13" x14ac:dyDescent="0.25">
      <c r="A112" s="72" t="str">
        <f t="shared" si="2"/>
        <v>2. Объект №2</v>
      </c>
      <c r="B112" s="78">
        <v>24</v>
      </c>
      <c r="C112" s="73">
        <v>629</v>
      </c>
      <c r="D112" s="73" t="s">
        <v>744</v>
      </c>
      <c r="E112" s="73"/>
      <c r="F112" s="267"/>
      <c r="G112" s="267"/>
      <c r="H112" s="267"/>
      <c r="I112" s="267"/>
      <c r="J112" s="267"/>
      <c r="K112" s="267"/>
      <c r="L112" s="267"/>
      <c r="M112" s="310"/>
    </row>
    <row r="113" spans="1:13" x14ac:dyDescent="0.25">
      <c r="A113" s="72" t="str">
        <f t="shared" si="2"/>
        <v>2. Объект №2</v>
      </c>
      <c r="B113" s="78">
        <v>25</v>
      </c>
      <c r="C113" s="73">
        <v>630</v>
      </c>
      <c r="D113" s="73" t="s">
        <v>744</v>
      </c>
      <c r="E113" s="73"/>
      <c r="F113" s="267"/>
      <c r="G113" s="267"/>
      <c r="H113" s="267"/>
      <c r="I113" s="267"/>
      <c r="J113" s="267"/>
      <c r="K113" s="267"/>
      <c r="L113" s="267"/>
      <c r="M113" s="310"/>
    </row>
    <row r="114" spans="1:13" x14ac:dyDescent="0.25">
      <c r="A114" s="72" t="str">
        <f t="shared" si="2"/>
        <v>2. Объект №2</v>
      </c>
      <c r="B114" s="78">
        <v>26</v>
      </c>
      <c r="C114" s="73">
        <v>631</v>
      </c>
      <c r="D114" s="73" t="s">
        <v>744</v>
      </c>
      <c r="E114" s="73"/>
      <c r="F114" s="267"/>
      <c r="G114" s="267"/>
      <c r="H114" s="267"/>
      <c r="I114" s="267"/>
      <c r="J114" s="267"/>
      <c r="K114" s="267"/>
      <c r="L114" s="267"/>
      <c r="M114" s="310"/>
    </row>
    <row r="115" spans="1:13" x14ac:dyDescent="0.25">
      <c r="A115" s="72" t="str">
        <f t="shared" si="2"/>
        <v>2. Объект №2</v>
      </c>
      <c r="B115" s="78">
        <v>27</v>
      </c>
      <c r="C115" s="73">
        <v>637</v>
      </c>
      <c r="D115" s="73" t="s">
        <v>744</v>
      </c>
      <c r="E115" s="73"/>
      <c r="F115" s="267"/>
      <c r="G115" s="267"/>
      <c r="H115" s="267"/>
      <c r="I115" s="267"/>
      <c r="J115" s="267"/>
      <c r="K115" s="267"/>
      <c r="L115" s="267"/>
      <c r="M115" s="310"/>
    </row>
    <row r="116" spans="1:13" x14ac:dyDescent="0.25">
      <c r="A116" s="72" t="str">
        <f t="shared" si="2"/>
        <v>2. Объект №2</v>
      </c>
      <c r="B116" s="78">
        <v>28</v>
      </c>
      <c r="C116" s="73">
        <v>641</v>
      </c>
      <c r="D116" s="73" t="s">
        <v>744</v>
      </c>
      <c r="E116" s="73"/>
      <c r="F116" s="267"/>
      <c r="G116" s="267"/>
      <c r="H116" s="267"/>
      <c r="I116" s="267"/>
      <c r="J116" s="267"/>
      <c r="K116" s="267"/>
      <c r="L116" s="267"/>
      <c r="M116" s="310"/>
    </row>
    <row r="117" spans="1:13" x14ac:dyDescent="0.25">
      <c r="A117" s="72" t="str">
        <f t="shared" si="2"/>
        <v>2. Объект №2</v>
      </c>
      <c r="B117" s="78">
        <v>29</v>
      </c>
      <c r="C117" s="73">
        <v>649</v>
      </c>
      <c r="D117" s="73" t="s">
        <v>744</v>
      </c>
      <c r="E117" s="73"/>
      <c r="F117" s="267"/>
      <c r="G117" s="267"/>
      <c r="H117" s="267"/>
      <c r="I117" s="267"/>
      <c r="J117" s="267"/>
      <c r="K117" s="267"/>
      <c r="L117" s="267"/>
      <c r="M117" s="310"/>
    </row>
    <row r="118" spans="1:13" x14ac:dyDescent="0.25">
      <c r="A118" s="72" t="str">
        <f t="shared" si="2"/>
        <v>2. Объект №2</v>
      </c>
      <c r="B118" s="78">
        <v>30</v>
      </c>
      <c r="C118" s="73">
        <v>660</v>
      </c>
      <c r="D118" s="73" t="s">
        <v>744</v>
      </c>
      <c r="E118" s="73"/>
      <c r="F118" s="267"/>
      <c r="G118" s="267"/>
      <c r="H118" s="267"/>
      <c r="I118" s="267"/>
      <c r="J118" s="267"/>
      <c r="K118" s="267"/>
      <c r="L118" s="267"/>
      <c r="M118" s="310"/>
    </row>
    <row r="119" spans="1:13" x14ac:dyDescent="0.25">
      <c r="A119" s="72" t="str">
        <f t="shared" si="2"/>
        <v>2. Объект №2</v>
      </c>
      <c r="B119" s="78">
        <v>31</v>
      </c>
      <c r="C119" s="73">
        <v>664</v>
      </c>
      <c r="D119" s="73" t="s">
        <v>744</v>
      </c>
      <c r="E119" s="73"/>
      <c r="F119" s="267"/>
      <c r="G119" s="267"/>
      <c r="H119" s="267"/>
      <c r="I119" s="267"/>
      <c r="J119" s="267"/>
      <c r="K119" s="267"/>
      <c r="L119" s="267"/>
      <c r="M119" s="310"/>
    </row>
    <row r="120" spans="1:13" x14ac:dyDescent="0.25">
      <c r="A120" s="72" t="str">
        <f t="shared" si="2"/>
        <v>2. Объект №2</v>
      </c>
      <c r="B120" s="78">
        <v>32</v>
      </c>
      <c r="C120" s="73">
        <v>665</v>
      </c>
      <c r="D120" s="73" t="s">
        <v>744</v>
      </c>
      <c r="E120" s="73"/>
      <c r="F120" s="267"/>
      <c r="G120" s="267"/>
      <c r="H120" s="267"/>
      <c r="I120" s="267"/>
      <c r="J120" s="267"/>
      <c r="K120" s="267"/>
      <c r="L120" s="267"/>
      <c r="M120" s="310"/>
    </row>
    <row r="121" spans="1:13" x14ac:dyDescent="0.25">
      <c r="A121" s="72" t="str">
        <f t="shared" si="2"/>
        <v>2. Объект №2</v>
      </c>
      <c r="B121" s="78">
        <v>33</v>
      </c>
      <c r="C121" s="73">
        <v>671</v>
      </c>
      <c r="D121" s="73" t="s">
        <v>744</v>
      </c>
      <c r="E121" s="73"/>
      <c r="F121" s="267"/>
      <c r="G121" s="267"/>
      <c r="H121" s="267"/>
      <c r="I121" s="267"/>
      <c r="J121" s="267"/>
      <c r="K121" s="267"/>
      <c r="L121" s="267"/>
      <c r="M121" s="310"/>
    </row>
    <row r="122" spans="1:13" x14ac:dyDescent="0.25">
      <c r="A122" s="72" t="str">
        <f t="shared" si="2"/>
        <v>2. Объект №2</v>
      </c>
      <c r="B122" s="78">
        <v>34</v>
      </c>
      <c r="C122" s="73">
        <v>679</v>
      </c>
      <c r="D122" s="73" t="s">
        <v>744</v>
      </c>
      <c r="E122" s="73"/>
      <c r="F122" s="267"/>
      <c r="G122" s="267"/>
      <c r="H122" s="267"/>
      <c r="I122" s="267"/>
      <c r="J122" s="267"/>
      <c r="K122" s="267"/>
      <c r="L122" s="267"/>
      <c r="M122" s="310"/>
    </row>
    <row r="123" spans="1:13" x14ac:dyDescent="0.25">
      <c r="A123" s="72" t="str">
        <f t="shared" si="2"/>
        <v>2. Объект №2</v>
      </c>
      <c r="B123" s="78">
        <v>35</v>
      </c>
      <c r="C123" s="73">
        <v>680</v>
      </c>
      <c r="D123" s="73" t="s">
        <v>744</v>
      </c>
      <c r="E123" s="73"/>
      <c r="F123" s="267"/>
      <c r="G123" s="267"/>
      <c r="H123" s="267"/>
      <c r="I123" s="267"/>
      <c r="J123" s="267"/>
      <c r="K123" s="267"/>
      <c r="L123" s="267"/>
      <c r="M123" s="310"/>
    </row>
    <row r="124" spans="1:13" x14ac:dyDescent="0.25">
      <c r="A124" s="72" t="str">
        <f t="shared" si="2"/>
        <v>2. Объект №2</v>
      </c>
      <c r="B124" s="78">
        <v>36</v>
      </c>
      <c r="C124" s="73">
        <v>691</v>
      </c>
      <c r="D124" s="73" t="s">
        <v>744</v>
      </c>
      <c r="E124" s="73"/>
      <c r="F124" s="267"/>
      <c r="G124" s="267"/>
      <c r="H124" s="267"/>
      <c r="I124" s="267"/>
      <c r="J124" s="267"/>
      <c r="K124" s="267"/>
      <c r="L124" s="267"/>
      <c r="M124" s="310"/>
    </row>
    <row r="125" spans="1:13" x14ac:dyDescent="0.25">
      <c r="A125" s="72" t="str">
        <f t="shared" si="2"/>
        <v>2. Объект №2</v>
      </c>
      <c r="B125" s="78">
        <v>37</v>
      </c>
      <c r="C125" s="73">
        <v>606</v>
      </c>
      <c r="D125" s="73" t="s">
        <v>744</v>
      </c>
      <c r="E125" s="73"/>
      <c r="F125" s="267"/>
      <c r="G125" s="267"/>
      <c r="H125" s="267"/>
      <c r="I125" s="267"/>
      <c r="J125" s="267"/>
      <c r="K125" s="267"/>
      <c r="L125" s="267"/>
      <c r="M125" s="310"/>
    </row>
    <row r="126" spans="1:13" x14ac:dyDescent="0.25">
      <c r="A126" s="72" t="str">
        <f t="shared" si="2"/>
        <v>2. Объект №2</v>
      </c>
      <c r="B126" s="78">
        <v>38</v>
      </c>
      <c r="C126" s="73" t="s">
        <v>747</v>
      </c>
      <c r="D126" s="73" t="s">
        <v>744</v>
      </c>
      <c r="E126" s="73"/>
      <c r="F126" s="267"/>
      <c r="G126" s="267"/>
      <c r="H126" s="267"/>
      <c r="I126" s="267"/>
      <c r="J126" s="267"/>
      <c r="K126" s="267"/>
      <c r="L126" s="267"/>
      <c r="M126" s="310"/>
    </row>
    <row r="127" spans="1:13" x14ac:dyDescent="0.25">
      <c r="A127" s="72" t="str">
        <f t="shared" si="2"/>
        <v>2. Объект №2</v>
      </c>
      <c r="B127" s="78">
        <v>39</v>
      </c>
      <c r="C127" s="73" t="s">
        <v>748</v>
      </c>
      <c r="D127" s="73" t="s">
        <v>744</v>
      </c>
      <c r="E127" s="73"/>
      <c r="F127" s="267"/>
      <c r="G127" s="267"/>
      <c r="H127" s="267"/>
      <c r="I127" s="267"/>
      <c r="J127" s="267"/>
      <c r="K127" s="267"/>
      <c r="L127" s="267"/>
      <c r="M127" s="310"/>
    </row>
    <row r="128" spans="1:13" x14ac:dyDescent="0.25">
      <c r="A128" s="72" t="str">
        <f t="shared" si="2"/>
        <v>2. Объект №2</v>
      </c>
      <c r="B128" s="78">
        <v>40</v>
      </c>
      <c r="C128" s="73" t="s">
        <v>749</v>
      </c>
      <c r="D128" s="73" t="s">
        <v>744</v>
      </c>
      <c r="E128" s="73"/>
      <c r="F128" s="267"/>
      <c r="G128" s="267"/>
      <c r="H128" s="267"/>
      <c r="I128" s="267"/>
      <c r="J128" s="267"/>
      <c r="K128" s="267"/>
      <c r="L128" s="267"/>
      <c r="M128" s="310"/>
    </row>
    <row r="129" spans="1:13" x14ac:dyDescent="0.25">
      <c r="A129" s="72" t="str">
        <f t="shared" si="2"/>
        <v>2. Объект №2</v>
      </c>
      <c r="B129" s="78">
        <v>41</v>
      </c>
      <c r="C129" s="73" t="s">
        <v>750</v>
      </c>
      <c r="D129" s="73" t="s">
        <v>744</v>
      </c>
      <c r="E129" s="73"/>
      <c r="F129" s="267"/>
      <c r="G129" s="267"/>
      <c r="H129" s="267"/>
      <c r="I129" s="267"/>
      <c r="J129" s="267"/>
      <c r="K129" s="267"/>
      <c r="L129" s="267"/>
      <c r="M129" s="310"/>
    </row>
    <row r="130" spans="1:13" x14ac:dyDescent="0.25">
      <c r="A130" s="72" t="str">
        <f t="shared" si="2"/>
        <v>2. Объект №2</v>
      </c>
      <c r="B130" s="78">
        <v>42</v>
      </c>
      <c r="C130" s="73" t="s">
        <v>751</v>
      </c>
      <c r="D130" s="73" t="s">
        <v>744</v>
      </c>
      <c r="E130" s="73"/>
      <c r="F130" s="267"/>
      <c r="G130" s="267"/>
      <c r="H130" s="267"/>
      <c r="I130" s="267"/>
      <c r="J130" s="267"/>
      <c r="K130" s="267"/>
      <c r="L130" s="267"/>
      <c r="M130" s="310"/>
    </row>
    <row r="131" spans="1:13" x14ac:dyDescent="0.25">
      <c r="A131" s="72" t="str">
        <f t="shared" si="2"/>
        <v>2. Объект №2</v>
      </c>
      <c r="B131" s="78">
        <v>43</v>
      </c>
      <c r="C131" s="73">
        <v>804</v>
      </c>
      <c r="D131" s="73" t="s">
        <v>744</v>
      </c>
      <c r="E131" s="73"/>
      <c r="F131" s="267"/>
      <c r="G131" s="267"/>
      <c r="H131" s="267"/>
      <c r="I131" s="267"/>
      <c r="J131" s="267"/>
      <c r="K131" s="267"/>
      <c r="L131" s="267"/>
      <c r="M131" s="310"/>
    </row>
    <row r="132" spans="1:13" x14ac:dyDescent="0.25">
      <c r="A132" s="72" t="str">
        <f t="shared" si="2"/>
        <v>2. Объект №2</v>
      </c>
      <c r="B132" s="78">
        <v>44</v>
      </c>
      <c r="C132" s="73">
        <v>805</v>
      </c>
      <c r="D132" s="73" t="s">
        <v>744</v>
      </c>
      <c r="E132" s="73"/>
      <c r="F132" s="267"/>
      <c r="G132" s="267"/>
      <c r="H132" s="267"/>
      <c r="I132" s="267"/>
      <c r="J132" s="267"/>
      <c r="K132" s="267"/>
      <c r="L132" s="267"/>
      <c r="M132" s="310"/>
    </row>
    <row r="133" spans="1:13" x14ac:dyDescent="0.25">
      <c r="A133" s="72" t="str">
        <f t="shared" si="2"/>
        <v>2. Объект №2</v>
      </c>
      <c r="B133" s="78">
        <v>45</v>
      </c>
      <c r="C133" s="73">
        <v>806</v>
      </c>
      <c r="D133" s="73" t="s">
        <v>744</v>
      </c>
      <c r="E133" s="73"/>
      <c r="F133" s="267"/>
      <c r="G133" s="267"/>
      <c r="H133" s="267"/>
      <c r="I133" s="267"/>
      <c r="J133" s="267"/>
      <c r="K133" s="267"/>
      <c r="L133" s="267"/>
      <c r="M133" s="310"/>
    </row>
    <row r="134" spans="1:13" x14ac:dyDescent="0.25">
      <c r="A134" s="72" t="str">
        <f t="shared" si="2"/>
        <v>2. Объект №2</v>
      </c>
      <c r="B134" s="78">
        <v>46</v>
      </c>
      <c r="C134" s="73">
        <v>807</v>
      </c>
      <c r="D134" s="73" t="s">
        <v>744</v>
      </c>
      <c r="E134" s="73"/>
      <c r="F134" s="267"/>
      <c r="G134" s="267"/>
      <c r="H134" s="267"/>
      <c r="I134" s="267"/>
      <c r="J134" s="267"/>
      <c r="K134" s="267"/>
      <c r="L134" s="267"/>
      <c r="M134" s="310"/>
    </row>
    <row r="135" spans="1:13" x14ac:dyDescent="0.25">
      <c r="A135" s="72" t="str">
        <f t="shared" si="2"/>
        <v>2. Объект №2</v>
      </c>
      <c r="B135" s="78">
        <v>47</v>
      </c>
      <c r="C135" s="73">
        <v>808</v>
      </c>
      <c r="D135" s="73" t="s">
        <v>744</v>
      </c>
      <c r="E135" s="73"/>
      <c r="F135" s="267"/>
      <c r="G135" s="267"/>
      <c r="H135" s="267"/>
      <c r="I135" s="267"/>
      <c r="J135" s="267"/>
      <c r="K135" s="267"/>
      <c r="L135" s="267"/>
      <c r="M135" s="310"/>
    </row>
    <row r="136" spans="1:13" x14ac:dyDescent="0.25">
      <c r="A136" s="72" t="str">
        <f t="shared" si="2"/>
        <v>2. Объект №2</v>
      </c>
      <c r="B136" s="78">
        <v>48</v>
      </c>
      <c r="C136" s="73">
        <v>832</v>
      </c>
      <c r="D136" s="73" t="s">
        <v>744</v>
      </c>
      <c r="E136" s="73"/>
      <c r="F136" s="267"/>
      <c r="G136" s="267"/>
      <c r="H136" s="267"/>
      <c r="I136" s="267"/>
      <c r="J136" s="267"/>
      <c r="K136" s="267"/>
      <c r="L136" s="267"/>
      <c r="M136" s="310"/>
    </row>
    <row r="137" spans="1:13" x14ac:dyDescent="0.25">
      <c r="A137" s="72" t="str">
        <f t="shared" si="2"/>
        <v>2. Объект №2</v>
      </c>
      <c r="B137" s="78">
        <v>49</v>
      </c>
      <c r="C137" s="73">
        <v>837</v>
      </c>
      <c r="D137" s="73" t="s">
        <v>744</v>
      </c>
      <c r="E137" s="73"/>
      <c r="F137" s="267"/>
      <c r="G137" s="267"/>
      <c r="H137" s="267"/>
      <c r="I137" s="267"/>
      <c r="J137" s="267"/>
      <c r="K137" s="267"/>
      <c r="L137" s="267"/>
      <c r="M137" s="310"/>
    </row>
    <row r="138" spans="1:13" x14ac:dyDescent="0.25">
      <c r="A138" s="72" t="str">
        <f t="shared" si="2"/>
        <v>2. Объект №2</v>
      </c>
      <c r="B138" s="78">
        <v>50</v>
      </c>
      <c r="C138" s="73">
        <v>838</v>
      </c>
      <c r="D138" s="73" t="s">
        <v>744</v>
      </c>
      <c r="E138" s="73"/>
      <c r="F138" s="267"/>
      <c r="G138" s="267"/>
      <c r="H138" s="267"/>
      <c r="I138" s="267"/>
      <c r="J138" s="267"/>
      <c r="K138" s="267"/>
      <c r="L138" s="267"/>
      <c r="M138" s="310"/>
    </row>
    <row r="139" spans="1:13" x14ac:dyDescent="0.25">
      <c r="A139" s="72" t="str">
        <f t="shared" si="2"/>
        <v>2. Объект №2</v>
      </c>
      <c r="B139" s="78">
        <v>51</v>
      </c>
      <c r="C139" s="73">
        <v>846</v>
      </c>
      <c r="D139" s="73" t="s">
        <v>744</v>
      </c>
      <c r="E139" s="73"/>
      <c r="F139" s="267"/>
      <c r="G139" s="267"/>
      <c r="H139" s="267"/>
      <c r="I139" s="267"/>
      <c r="J139" s="267"/>
      <c r="K139" s="267"/>
      <c r="L139" s="267"/>
      <c r="M139" s="310"/>
    </row>
    <row r="140" spans="1:13" x14ac:dyDescent="0.25">
      <c r="A140" s="72" t="str">
        <f t="shared" si="2"/>
        <v>2. Объект №2</v>
      </c>
      <c r="B140" s="78">
        <v>52</v>
      </c>
      <c r="C140" s="73">
        <v>868</v>
      </c>
      <c r="D140" s="73" t="s">
        <v>744</v>
      </c>
      <c r="E140" s="73"/>
      <c r="F140" s="267"/>
      <c r="G140" s="267"/>
      <c r="H140" s="267"/>
      <c r="I140" s="267"/>
      <c r="J140" s="267"/>
      <c r="K140" s="267"/>
      <c r="L140" s="267"/>
      <c r="M140" s="310"/>
    </row>
    <row r="141" spans="1:13" x14ac:dyDescent="0.25">
      <c r="A141" s="72" t="str">
        <f t="shared" si="2"/>
        <v>2. Объект №2</v>
      </c>
      <c r="B141" s="78">
        <v>53</v>
      </c>
      <c r="C141" s="73">
        <v>938</v>
      </c>
      <c r="D141" s="73" t="s">
        <v>744</v>
      </c>
      <c r="E141" s="73"/>
      <c r="F141" s="267"/>
      <c r="G141" s="267"/>
      <c r="H141" s="267"/>
      <c r="I141" s="267"/>
      <c r="J141" s="267"/>
      <c r="K141" s="267"/>
      <c r="L141" s="267"/>
      <c r="M141" s="310"/>
    </row>
    <row r="142" spans="1:13" x14ac:dyDescent="0.25">
      <c r="A142" s="72" t="str">
        <f t="shared" si="2"/>
        <v>2. Объект №2</v>
      </c>
      <c r="B142" s="78">
        <v>54</v>
      </c>
      <c r="C142" s="73" t="s">
        <v>752</v>
      </c>
      <c r="D142" s="73" t="s">
        <v>744</v>
      </c>
      <c r="E142" s="73"/>
      <c r="F142" s="267"/>
      <c r="G142" s="267"/>
      <c r="H142" s="267"/>
      <c r="I142" s="267"/>
      <c r="J142" s="267"/>
      <c r="K142" s="267"/>
      <c r="L142" s="267"/>
      <c r="M142" s="310"/>
    </row>
    <row r="143" spans="1:13" x14ac:dyDescent="0.25">
      <c r="A143" s="72" t="str">
        <f t="shared" si="2"/>
        <v>2. Объект №2</v>
      </c>
      <c r="B143" s="78">
        <v>55</v>
      </c>
      <c r="C143" s="73">
        <v>848</v>
      </c>
      <c r="D143" s="73" t="s">
        <v>744</v>
      </c>
      <c r="E143" s="73"/>
      <c r="F143" s="267"/>
      <c r="G143" s="267"/>
      <c r="H143" s="267"/>
      <c r="I143" s="267"/>
      <c r="J143" s="267"/>
      <c r="K143" s="267"/>
      <c r="L143" s="267"/>
      <c r="M143" s="310"/>
    </row>
    <row r="144" spans="1:13" x14ac:dyDescent="0.25">
      <c r="A144" s="72" t="str">
        <f t="shared" si="2"/>
        <v>2. Объект №2</v>
      </c>
      <c r="B144" s="78">
        <v>56</v>
      </c>
      <c r="C144" s="73">
        <v>925</v>
      </c>
      <c r="D144" s="73" t="s">
        <v>744</v>
      </c>
      <c r="E144" s="73"/>
      <c r="F144" s="267"/>
      <c r="G144" s="267"/>
      <c r="H144" s="267"/>
      <c r="I144" s="267"/>
      <c r="J144" s="267"/>
      <c r="K144" s="267"/>
      <c r="L144" s="267"/>
      <c r="M144" s="310"/>
    </row>
    <row r="145" spans="1:13" x14ac:dyDescent="0.25">
      <c r="A145" s="72" t="str">
        <f t="shared" si="2"/>
        <v>2. Объект №2</v>
      </c>
      <c r="B145" s="78">
        <v>57</v>
      </c>
      <c r="C145" s="73">
        <v>1001</v>
      </c>
      <c r="D145" s="73" t="s">
        <v>744</v>
      </c>
      <c r="E145" s="73"/>
      <c r="F145" s="267"/>
      <c r="G145" s="267"/>
      <c r="H145" s="267"/>
      <c r="I145" s="267"/>
      <c r="J145" s="267"/>
      <c r="K145" s="267"/>
      <c r="L145" s="267"/>
      <c r="M145" s="310"/>
    </row>
    <row r="146" spans="1:13" x14ac:dyDescent="0.25">
      <c r="A146" s="72" t="str">
        <f t="shared" si="2"/>
        <v>2. Объект №2</v>
      </c>
      <c r="B146" s="78">
        <v>58</v>
      </c>
      <c r="C146" s="73">
        <v>1014</v>
      </c>
      <c r="D146" s="73" t="s">
        <v>744</v>
      </c>
      <c r="E146" s="73"/>
      <c r="F146" s="267"/>
      <c r="G146" s="267"/>
      <c r="H146" s="267"/>
      <c r="I146" s="267"/>
      <c r="J146" s="267"/>
      <c r="K146" s="267"/>
      <c r="L146" s="267"/>
      <c r="M146" s="310"/>
    </row>
    <row r="147" spans="1:13" x14ac:dyDescent="0.25">
      <c r="A147" s="72" t="str">
        <f t="shared" si="2"/>
        <v>2. Объект №2</v>
      </c>
      <c r="B147" s="78">
        <v>59</v>
      </c>
      <c r="C147" s="73">
        <v>1022</v>
      </c>
      <c r="D147" s="73" t="s">
        <v>744</v>
      </c>
      <c r="E147" s="73"/>
      <c r="F147" s="267"/>
      <c r="G147" s="267"/>
      <c r="H147" s="267"/>
      <c r="I147" s="267"/>
      <c r="J147" s="267"/>
      <c r="K147" s="267"/>
      <c r="L147" s="267"/>
      <c r="M147" s="310"/>
    </row>
    <row r="148" spans="1:13" x14ac:dyDescent="0.25">
      <c r="A148" s="72" t="str">
        <f t="shared" si="2"/>
        <v>2. Объект №2</v>
      </c>
      <c r="B148" s="78">
        <v>60</v>
      </c>
      <c r="C148" s="73">
        <v>1023</v>
      </c>
      <c r="D148" s="73" t="s">
        <v>744</v>
      </c>
      <c r="E148" s="73"/>
      <c r="F148" s="267"/>
      <c r="G148" s="267"/>
      <c r="H148" s="267"/>
      <c r="I148" s="267"/>
      <c r="J148" s="267"/>
      <c r="K148" s="267"/>
      <c r="L148" s="267"/>
      <c r="M148" s="310"/>
    </row>
    <row r="149" spans="1:13" x14ac:dyDescent="0.25">
      <c r="A149" s="72" t="str">
        <f t="shared" si="2"/>
        <v>2. Объект №2</v>
      </c>
      <c r="B149" s="78">
        <v>61</v>
      </c>
      <c r="C149" s="73">
        <v>1028</v>
      </c>
      <c r="D149" s="73" t="s">
        <v>744</v>
      </c>
      <c r="E149" s="73"/>
      <c r="F149" s="267"/>
      <c r="G149" s="267"/>
      <c r="H149" s="267"/>
      <c r="I149" s="267"/>
      <c r="J149" s="267"/>
      <c r="K149" s="267"/>
      <c r="L149" s="267"/>
      <c r="M149" s="310"/>
    </row>
    <row r="150" spans="1:13" x14ac:dyDescent="0.25">
      <c r="A150" s="72" t="str">
        <f t="shared" si="2"/>
        <v>2. Объект №2</v>
      </c>
      <c r="B150" s="78">
        <v>62</v>
      </c>
      <c r="C150" s="73">
        <v>1029</v>
      </c>
      <c r="D150" s="73" t="s">
        <v>744</v>
      </c>
      <c r="E150" s="73"/>
      <c r="F150" s="267"/>
      <c r="G150" s="267"/>
      <c r="H150" s="267"/>
      <c r="I150" s="267"/>
      <c r="J150" s="267"/>
      <c r="K150" s="267"/>
      <c r="L150" s="267"/>
      <c r="M150" s="310"/>
    </row>
    <row r="151" spans="1:13" x14ac:dyDescent="0.25">
      <c r="A151" s="72" t="str">
        <f t="shared" si="2"/>
        <v>2. Объект №2</v>
      </c>
      <c r="B151" s="78">
        <v>63</v>
      </c>
      <c r="C151" s="73">
        <v>1054</v>
      </c>
      <c r="D151" s="73" t="s">
        <v>744</v>
      </c>
      <c r="E151" s="73"/>
      <c r="F151" s="267"/>
      <c r="G151" s="267"/>
      <c r="H151" s="267"/>
      <c r="I151" s="267"/>
      <c r="J151" s="267"/>
      <c r="K151" s="267"/>
      <c r="L151" s="267"/>
      <c r="M151" s="310"/>
    </row>
    <row r="152" spans="1:13" x14ac:dyDescent="0.25">
      <c r="A152" s="72" t="str">
        <f t="shared" si="2"/>
        <v>2. Объект №2</v>
      </c>
      <c r="B152" s="78">
        <v>64</v>
      </c>
      <c r="C152" s="73">
        <v>1056</v>
      </c>
      <c r="D152" s="73" t="s">
        <v>744</v>
      </c>
      <c r="E152" s="73"/>
      <c r="F152" s="267"/>
      <c r="G152" s="267"/>
      <c r="H152" s="267"/>
      <c r="I152" s="267"/>
      <c r="J152" s="267"/>
      <c r="K152" s="267"/>
      <c r="L152" s="267"/>
      <c r="M152" s="310"/>
    </row>
    <row r="153" spans="1:13" x14ac:dyDescent="0.25">
      <c r="A153" s="72" t="str">
        <f t="shared" si="2"/>
        <v>2. Объект №2</v>
      </c>
      <c r="B153" s="78">
        <v>65</v>
      </c>
      <c r="C153" s="73">
        <v>1057</v>
      </c>
      <c r="D153" s="73" t="s">
        <v>744</v>
      </c>
      <c r="E153" s="73"/>
      <c r="F153" s="267"/>
      <c r="G153" s="267"/>
      <c r="H153" s="267"/>
      <c r="I153" s="267"/>
      <c r="J153" s="267"/>
      <c r="K153" s="267"/>
      <c r="L153" s="267"/>
      <c r="M153" s="310"/>
    </row>
    <row r="154" spans="1:13" x14ac:dyDescent="0.25">
      <c r="A154" s="72" t="str">
        <f t="shared" si="2"/>
        <v>2. Объект №2</v>
      </c>
      <c r="B154" s="78">
        <v>66</v>
      </c>
      <c r="C154" s="73">
        <v>46</v>
      </c>
      <c r="D154" s="73" t="s">
        <v>744</v>
      </c>
      <c r="E154" s="73"/>
      <c r="F154" s="267"/>
      <c r="G154" s="267"/>
      <c r="H154" s="267"/>
      <c r="I154" s="267"/>
      <c r="J154" s="267"/>
      <c r="K154" s="267"/>
      <c r="L154" s="267"/>
      <c r="M154" s="310"/>
    </row>
    <row r="155" spans="1:13" x14ac:dyDescent="0.25">
      <c r="A155" s="72" t="str">
        <f t="shared" si="2"/>
        <v>2. Объект №2</v>
      </c>
      <c r="B155" s="78">
        <v>67</v>
      </c>
      <c r="C155" s="73">
        <v>70</v>
      </c>
      <c r="D155" s="73" t="s">
        <v>744</v>
      </c>
      <c r="E155" s="73"/>
      <c r="F155" s="267"/>
      <c r="G155" s="267"/>
      <c r="H155" s="267"/>
      <c r="I155" s="267"/>
      <c r="J155" s="267"/>
      <c r="K155" s="267"/>
      <c r="L155" s="267"/>
      <c r="M155" s="310"/>
    </row>
    <row r="156" spans="1:13" x14ac:dyDescent="0.25">
      <c r="A156" s="72" t="str">
        <f t="shared" si="2"/>
        <v>2. Объект №2</v>
      </c>
      <c r="B156" s="78">
        <v>68</v>
      </c>
      <c r="C156" s="73">
        <v>71</v>
      </c>
      <c r="D156" s="73" t="s">
        <v>744</v>
      </c>
      <c r="E156" s="73"/>
      <c r="F156" s="267"/>
      <c r="G156" s="267"/>
      <c r="H156" s="267"/>
      <c r="I156" s="267"/>
      <c r="J156" s="267"/>
      <c r="K156" s="267"/>
      <c r="L156" s="267"/>
      <c r="M156" s="310"/>
    </row>
    <row r="157" spans="1:13" x14ac:dyDescent="0.25">
      <c r="A157" s="72" t="str">
        <f t="shared" si="2"/>
        <v>2. Объект №2</v>
      </c>
      <c r="B157" s="78">
        <v>69</v>
      </c>
      <c r="C157" s="73">
        <v>76</v>
      </c>
      <c r="D157" s="73" t="s">
        <v>744</v>
      </c>
      <c r="E157" s="73"/>
      <c r="F157" s="267"/>
      <c r="G157" s="267"/>
      <c r="H157" s="267"/>
      <c r="I157" s="267"/>
      <c r="J157" s="267"/>
      <c r="K157" s="267"/>
      <c r="L157" s="267"/>
      <c r="M157" s="310"/>
    </row>
    <row r="158" spans="1:13" x14ac:dyDescent="0.25">
      <c r="A158" s="72" t="str">
        <f t="shared" si="2"/>
        <v>2. Объект №2</v>
      </c>
      <c r="B158" s="78">
        <v>70</v>
      </c>
      <c r="C158" s="73">
        <v>84</v>
      </c>
      <c r="D158" s="73" t="s">
        <v>744</v>
      </c>
      <c r="E158" s="73"/>
      <c r="F158" s="267"/>
      <c r="G158" s="267"/>
      <c r="H158" s="267"/>
      <c r="I158" s="267"/>
      <c r="J158" s="267"/>
      <c r="K158" s="267"/>
      <c r="L158" s="267"/>
      <c r="M158" s="310"/>
    </row>
    <row r="159" spans="1:13" x14ac:dyDescent="0.25">
      <c r="A159" s="72" t="str">
        <f t="shared" si="2"/>
        <v>2. Объект №2</v>
      </c>
      <c r="B159" s="78">
        <v>71</v>
      </c>
      <c r="C159" s="73" t="s">
        <v>753</v>
      </c>
      <c r="D159" s="73" t="s">
        <v>744</v>
      </c>
      <c r="E159" s="73"/>
      <c r="F159" s="267"/>
      <c r="G159" s="267"/>
      <c r="H159" s="267"/>
      <c r="I159" s="267"/>
      <c r="J159" s="267"/>
      <c r="K159" s="267"/>
      <c r="L159" s="267"/>
      <c r="M159" s="310"/>
    </row>
    <row r="160" spans="1:13" x14ac:dyDescent="0.25">
      <c r="A160" s="72" t="str">
        <f t="shared" si="2"/>
        <v>2. Объект №2</v>
      </c>
      <c r="B160" s="78">
        <v>72</v>
      </c>
      <c r="C160" s="73" t="s">
        <v>754</v>
      </c>
      <c r="D160" s="73" t="s">
        <v>744</v>
      </c>
      <c r="E160" s="73"/>
      <c r="F160" s="267"/>
      <c r="G160" s="267"/>
      <c r="H160" s="267"/>
      <c r="I160" s="267"/>
      <c r="J160" s="267"/>
      <c r="K160" s="267"/>
      <c r="L160" s="267"/>
      <c r="M160" s="310"/>
    </row>
    <row r="161" spans="1:140" x14ac:dyDescent="0.25">
      <c r="A161" s="72" t="str">
        <f t="shared" si="2"/>
        <v>2. Объект №2</v>
      </c>
      <c r="B161" s="78">
        <v>73</v>
      </c>
      <c r="C161" s="73" t="s">
        <v>755</v>
      </c>
      <c r="D161" s="73" t="s">
        <v>744</v>
      </c>
      <c r="E161" s="73"/>
      <c r="F161" s="267"/>
      <c r="G161" s="267"/>
      <c r="H161" s="267"/>
      <c r="I161" s="267"/>
      <c r="J161" s="267"/>
      <c r="K161" s="267"/>
      <c r="L161" s="267"/>
      <c r="M161" s="310"/>
    </row>
    <row r="162" spans="1:140" x14ac:dyDescent="0.25">
      <c r="A162" s="72" t="str">
        <f t="shared" si="2"/>
        <v>2. Объект №2</v>
      </c>
      <c r="B162" s="78">
        <v>74</v>
      </c>
      <c r="C162" s="73" t="s">
        <v>756</v>
      </c>
      <c r="D162" s="73" t="s">
        <v>744</v>
      </c>
      <c r="E162" s="73"/>
      <c r="F162" s="267"/>
      <c r="G162" s="267"/>
      <c r="H162" s="267"/>
      <c r="I162" s="267"/>
      <c r="J162" s="267"/>
      <c r="K162" s="267"/>
      <c r="L162" s="267"/>
      <c r="M162" s="310"/>
    </row>
    <row r="163" spans="1:140" x14ac:dyDescent="0.25">
      <c r="A163" s="72" t="str">
        <f t="shared" si="2"/>
        <v>2. Объект №2</v>
      </c>
      <c r="B163" s="78">
        <v>75</v>
      </c>
      <c r="C163" s="73">
        <v>212</v>
      </c>
      <c r="D163" s="73" t="s">
        <v>744</v>
      </c>
      <c r="E163" s="73"/>
      <c r="F163" s="267"/>
      <c r="G163" s="267"/>
      <c r="H163" s="267"/>
      <c r="I163" s="267"/>
      <c r="J163" s="267"/>
      <c r="K163" s="267"/>
      <c r="L163" s="267"/>
      <c r="M163" s="310"/>
    </row>
    <row r="164" spans="1:140" x14ac:dyDescent="0.25">
      <c r="A164" s="72" t="str">
        <f t="shared" si="2"/>
        <v>2. Объект №2</v>
      </c>
      <c r="B164" s="78">
        <v>76</v>
      </c>
      <c r="C164" s="73">
        <v>213</v>
      </c>
      <c r="D164" s="73" t="s">
        <v>744</v>
      </c>
      <c r="E164" s="73"/>
      <c r="F164" s="267"/>
      <c r="G164" s="267"/>
      <c r="H164" s="267"/>
      <c r="I164" s="267"/>
      <c r="J164" s="267"/>
      <c r="K164" s="267"/>
      <c r="L164" s="267"/>
      <c r="M164" s="310"/>
    </row>
    <row r="165" spans="1:140" x14ac:dyDescent="0.25">
      <c r="A165" s="72" t="str">
        <f t="shared" si="2"/>
        <v>2. Объект №2</v>
      </c>
      <c r="B165" s="78">
        <v>77</v>
      </c>
      <c r="C165" s="73">
        <v>223</v>
      </c>
      <c r="D165" s="73" t="s">
        <v>744</v>
      </c>
      <c r="E165" s="73"/>
      <c r="F165" s="267"/>
      <c r="G165" s="267"/>
      <c r="H165" s="267"/>
      <c r="I165" s="267"/>
      <c r="J165" s="267"/>
      <c r="K165" s="267"/>
      <c r="L165" s="267"/>
      <c r="M165" s="310"/>
    </row>
    <row r="166" spans="1:140" x14ac:dyDescent="0.25">
      <c r="A166" s="72" t="str">
        <f t="shared" si="2"/>
        <v>2. Объект №2</v>
      </c>
      <c r="B166" s="78">
        <v>78</v>
      </c>
      <c r="C166" s="73">
        <v>247</v>
      </c>
      <c r="D166" s="73" t="s">
        <v>744</v>
      </c>
      <c r="E166" s="73"/>
      <c r="F166" s="267"/>
      <c r="G166" s="267"/>
      <c r="H166" s="267"/>
      <c r="I166" s="267"/>
      <c r="J166" s="267"/>
      <c r="K166" s="267"/>
      <c r="L166" s="267"/>
      <c r="M166" s="310"/>
    </row>
    <row r="167" spans="1:140" x14ac:dyDescent="0.25">
      <c r="A167" s="72" t="str">
        <f t="shared" si="2"/>
        <v>2. Объект №2</v>
      </c>
      <c r="B167" s="78">
        <v>79</v>
      </c>
      <c r="C167" s="73">
        <v>264</v>
      </c>
      <c r="D167" s="73" t="s">
        <v>744</v>
      </c>
      <c r="E167" s="73"/>
      <c r="F167" s="267"/>
      <c r="G167" s="267"/>
      <c r="H167" s="267"/>
      <c r="I167" s="267"/>
      <c r="J167" s="267"/>
      <c r="K167" s="267"/>
      <c r="L167" s="267"/>
      <c r="M167" s="310"/>
    </row>
    <row r="168" spans="1:140" x14ac:dyDescent="0.25">
      <c r="A168" s="72" t="str">
        <f t="shared" si="2"/>
        <v>2. Объект №2</v>
      </c>
      <c r="B168" s="78">
        <v>80</v>
      </c>
      <c r="C168" s="73" t="s">
        <v>757</v>
      </c>
      <c r="D168" s="73" t="s">
        <v>744</v>
      </c>
      <c r="E168" s="73"/>
      <c r="F168" s="267"/>
      <c r="G168" s="267"/>
      <c r="H168" s="267"/>
      <c r="I168" s="267"/>
      <c r="J168" s="267"/>
      <c r="K168" s="267"/>
      <c r="L168" s="267"/>
      <c r="M168" s="310"/>
    </row>
    <row r="169" spans="1:140" x14ac:dyDescent="0.25">
      <c r="A169" s="72" t="str">
        <f t="shared" si="2"/>
        <v>2. Объект №2</v>
      </c>
      <c r="B169" s="78">
        <v>81</v>
      </c>
      <c r="C169" s="73">
        <v>1738</v>
      </c>
      <c r="D169" s="73" t="s">
        <v>744</v>
      </c>
      <c r="E169" s="73"/>
      <c r="F169" s="268"/>
      <c r="G169" s="268"/>
      <c r="H169" s="268"/>
      <c r="I169" s="268"/>
      <c r="J169" s="268"/>
      <c r="K169" s="268"/>
      <c r="L169" s="268"/>
      <c r="M169" s="311"/>
    </row>
    <row r="170" spans="1:140" ht="15.75" thickBot="1" x14ac:dyDescent="0.3">
      <c r="A170" s="72" t="str">
        <f t="shared" si="2"/>
        <v>2. Объект №2</v>
      </c>
      <c r="B170" s="81"/>
      <c r="C170" s="297" t="s">
        <v>61</v>
      </c>
      <c r="D170" s="297"/>
      <c r="E170" s="297"/>
      <c r="F170" s="83">
        <f>F89</f>
        <v>2133</v>
      </c>
      <c r="G170" s="176">
        <f t="shared" ref="G170:BR170" si="3">G89</f>
        <v>1884</v>
      </c>
      <c r="H170" s="176">
        <f t="shared" si="3"/>
        <v>249</v>
      </c>
      <c r="I170" s="176">
        <f t="shared" si="3"/>
        <v>59</v>
      </c>
      <c r="J170" s="176">
        <f t="shared" si="3"/>
        <v>17</v>
      </c>
      <c r="K170" s="176">
        <f t="shared" si="3"/>
        <v>42</v>
      </c>
      <c r="L170" s="176">
        <f t="shared" si="3"/>
        <v>0</v>
      </c>
      <c r="M170" s="176">
        <f t="shared" si="3"/>
        <v>0</v>
      </c>
      <c r="N170" s="176">
        <f t="shared" si="3"/>
        <v>0</v>
      </c>
      <c r="O170" s="176">
        <f t="shared" si="3"/>
        <v>0</v>
      </c>
      <c r="P170" s="176">
        <f t="shared" si="3"/>
        <v>0</v>
      </c>
      <c r="Q170" s="176">
        <f t="shared" si="3"/>
        <v>0</v>
      </c>
      <c r="R170" s="176">
        <f t="shared" si="3"/>
        <v>0</v>
      </c>
      <c r="S170" s="176">
        <f t="shared" si="3"/>
        <v>0</v>
      </c>
      <c r="T170" s="176">
        <f t="shared" si="3"/>
        <v>0</v>
      </c>
      <c r="U170" s="176">
        <f t="shared" si="3"/>
        <v>0</v>
      </c>
      <c r="V170" s="176">
        <f t="shared" si="3"/>
        <v>0</v>
      </c>
      <c r="W170" s="176">
        <f t="shared" si="3"/>
        <v>0</v>
      </c>
      <c r="X170" s="176">
        <f t="shared" si="3"/>
        <v>0</v>
      </c>
      <c r="Y170" s="176">
        <f t="shared" si="3"/>
        <v>0</v>
      </c>
      <c r="Z170" s="176">
        <f t="shared" si="3"/>
        <v>0</v>
      </c>
      <c r="AA170" s="176">
        <f t="shared" si="3"/>
        <v>0</v>
      </c>
      <c r="AB170" s="176">
        <f t="shared" si="3"/>
        <v>0</v>
      </c>
      <c r="AC170" s="176">
        <f t="shared" si="3"/>
        <v>0</v>
      </c>
      <c r="AD170" s="176">
        <f t="shared" si="3"/>
        <v>0</v>
      </c>
      <c r="AE170" s="176">
        <f t="shared" si="3"/>
        <v>0</v>
      </c>
      <c r="AF170" s="176">
        <f t="shared" si="3"/>
        <v>0</v>
      </c>
      <c r="AG170" s="176">
        <f t="shared" si="3"/>
        <v>0</v>
      </c>
      <c r="AH170" s="176">
        <f t="shared" si="3"/>
        <v>0</v>
      </c>
      <c r="AI170" s="176">
        <f t="shared" si="3"/>
        <v>0</v>
      </c>
      <c r="AJ170" s="176">
        <f t="shared" si="3"/>
        <v>0</v>
      </c>
      <c r="AK170" s="176">
        <f t="shared" si="3"/>
        <v>0</v>
      </c>
      <c r="AL170" s="176">
        <f t="shared" si="3"/>
        <v>0</v>
      </c>
      <c r="AM170" s="176">
        <f t="shared" si="3"/>
        <v>0</v>
      </c>
      <c r="AN170" s="176">
        <f t="shared" si="3"/>
        <v>0</v>
      </c>
      <c r="AO170" s="176">
        <f t="shared" si="3"/>
        <v>0</v>
      </c>
      <c r="AP170" s="176">
        <f t="shared" si="3"/>
        <v>0</v>
      </c>
      <c r="AQ170" s="176">
        <f t="shared" si="3"/>
        <v>0</v>
      </c>
      <c r="AR170" s="176">
        <f t="shared" si="3"/>
        <v>0</v>
      </c>
      <c r="AS170" s="176">
        <f t="shared" si="3"/>
        <v>0</v>
      </c>
      <c r="AT170" s="176">
        <f t="shared" si="3"/>
        <v>0</v>
      </c>
      <c r="AU170" s="176">
        <f t="shared" si="3"/>
        <v>0</v>
      </c>
      <c r="AV170" s="176">
        <f t="shared" si="3"/>
        <v>0</v>
      </c>
      <c r="AW170" s="176">
        <f t="shared" si="3"/>
        <v>0</v>
      </c>
      <c r="AX170" s="176">
        <f t="shared" si="3"/>
        <v>0</v>
      </c>
      <c r="AY170" s="176">
        <f t="shared" si="3"/>
        <v>0</v>
      </c>
      <c r="AZ170" s="176">
        <f t="shared" si="3"/>
        <v>0</v>
      </c>
      <c r="BA170" s="176">
        <f t="shared" si="3"/>
        <v>0</v>
      </c>
      <c r="BB170" s="176">
        <f t="shared" si="3"/>
        <v>0</v>
      </c>
      <c r="BC170" s="176">
        <f t="shared" si="3"/>
        <v>0</v>
      </c>
      <c r="BD170" s="176">
        <f t="shared" si="3"/>
        <v>0</v>
      </c>
      <c r="BE170" s="176">
        <f t="shared" si="3"/>
        <v>0</v>
      </c>
      <c r="BF170" s="176">
        <f t="shared" si="3"/>
        <v>0</v>
      </c>
      <c r="BG170" s="176">
        <f t="shared" si="3"/>
        <v>0</v>
      </c>
      <c r="BH170" s="176">
        <f t="shared" si="3"/>
        <v>0</v>
      </c>
      <c r="BI170" s="176">
        <f t="shared" si="3"/>
        <v>0</v>
      </c>
      <c r="BJ170" s="176">
        <f t="shared" si="3"/>
        <v>0</v>
      </c>
      <c r="BK170" s="176">
        <f t="shared" si="3"/>
        <v>0</v>
      </c>
      <c r="BL170" s="176">
        <f t="shared" si="3"/>
        <v>0</v>
      </c>
      <c r="BM170" s="176">
        <f t="shared" si="3"/>
        <v>0</v>
      </c>
      <c r="BN170" s="176">
        <f t="shared" si="3"/>
        <v>0</v>
      </c>
      <c r="BO170" s="176">
        <f t="shared" si="3"/>
        <v>0</v>
      </c>
      <c r="BP170" s="176">
        <f t="shared" si="3"/>
        <v>0</v>
      </c>
      <c r="BQ170" s="176">
        <f t="shared" si="3"/>
        <v>0</v>
      </c>
      <c r="BR170" s="176">
        <f t="shared" si="3"/>
        <v>0</v>
      </c>
      <c r="BS170" s="176">
        <f t="shared" ref="BS170:ED170" si="4">BS89</f>
        <v>0</v>
      </c>
      <c r="BT170" s="176">
        <f t="shared" si="4"/>
        <v>0</v>
      </c>
      <c r="BU170" s="176">
        <f t="shared" si="4"/>
        <v>0</v>
      </c>
      <c r="BV170" s="176">
        <f t="shared" si="4"/>
        <v>0</v>
      </c>
      <c r="BW170" s="176">
        <f t="shared" si="4"/>
        <v>0</v>
      </c>
      <c r="BX170" s="176">
        <f t="shared" si="4"/>
        <v>0</v>
      </c>
      <c r="BY170" s="176">
        <f t="shared" si="4"/>
        <v>0</v>
      </c>
      <c r="BZ170" s="176">
        <f t="shared" si="4"/>
        <v>0</v>
      </c>
      <c r="CA170" s="176">
        <f t="shared" si="4"/>
        <v>0</v>
      </c>
      <c r="CB170" s="176">
        <f t="shared" si="4"/>
        <v>0</v>
      </c>
      <c r="CC170" s="176">
        <f t="shared" si="4"/>
        <v>0</v>
      </c>
      <c r="CD170" s="176">
        <f t="shared" si="4"/>
        <v>0</v>
      </c>
      <c r="CE170" s="176">
        <f t="shared" si="4"/>
        <v>0</v>
      </c>
      <c r="CF170" s="176">
        <f t="shared" si="4"/>
        <v>0</v>
      </c>
      <c r="CG170" s="176">
        <f t="shared" si="4"/>
        <v>0</v>
      </c>
      <c r="CH170" s="176">
        <f t="shared" si="4"/>
        <v>0</v>
      </c>
      <c r="CI170" s="176">
        <f t="shared" si="4"/>
        <v>0</v>
      </c>
      <c r="CJ170" s="176">
        <f t="shared" si="4"/>
        <v>0</v>
      </c>
      <c r="CK170" s="176">
        <f t="shared" si="4"/>
        <v>0</v>
      </c>
      <c r="CL170" s="176">
        <f t="shared" si="4"/>
        <v>0</v>
      </c>
      <c r="CM170" s="176">
        <f t="shared" si="4"/>
        <v>0</v>
      </c>
      <c r="CN170" s="176">
        <f t="shared" si="4"/>
        <v>0</v>
      </c>
      <c r="CO170" s="176">
        <f t="shared" si="4"/>
        <v>0</v>
      </c>
      <c r="CP170" s="176">
        <f t="shared" si="4"/>
        <v>0</v>
      </c>
      <c r="CQ170" s="176">
        <f t="shared" si="4"/>
        <v>0</v>
      </c>
      <c r="CR170" s="176">
        <f t="shared" si="4"/>
        <v>0</v>
      </c>
      <c r="CS170" s="176">
        <f t="shared" si="4"/>
        <v>0</v>
      </c>
      <c r="CT170" s="176">
        <f t="shared" si="4"/>
        <v>0</v>
      </c>
      <c r="CU170" s="176">
        <f t="shared" si="4"/>
        <v>0</v>
      </c>
      <c r="CV170" s="176">
        <f t="shared" si="4"/>
        <v>0</v>
      </c>
      <c r="CW170" s="176">
        <f t="shared" si="4"/>
        <v>0</v>
      </c>
      <c r="CX170" s="176">
        <f t="shared" si="4"/>
        <v>0</v>
      </c>
      <c r="CY170" s="176">
        <f t="shared" si="4"/>
        <v>0</v>
      </c>
      <c r="CZ170" s="176">
        <f t="shared" si="4"/>
        <v>0</v>
      </c>
      <c r="DA170" s="176">
        <f t="shared" si="4"/>
        <v>0</v>
      </c>
      <c r="DB170" s="176">
        <f t="shared" si="4"/>
        <v>0</v>
      </c>
      <c r="DC170" s="176">
        <f t="shared" si="4"/>
        <v>0</v>
      </c>
      <c r="DD170" s="176">
        <f t="shared" si="4"/>
        <v>0</v>
      </c>
      <c r="DE170" s="176">
        <f t="shared" si="4"/>
        <v>0</v>
      </c>
      <c r="DF170" s="176">
        <f t="shared" si="4"/>
        <v>0</v>
      </c>
      <c r="DG170" s="176">
        <f t="shared" si="4"/>
        <v>0</v>
      </c>
      <c r="DH170" s="176">
        <f t="shared" si="4"/>
        <v>0</v>
      </c>
      <c r="DI170" s="176">
        <f t="shared" si="4"/>
        <v>0</v>
      </c>
      <c r="DJ170" s="176">
        <f t="shared" si="4"/>
        <v>0</v>
      </c>
      <c r="DK170" s="176">
        <f t="shared" si="4"/>
        <v>0</v>
      </c>
      <c r="DL170" s="176">
        <f t="shared" si="4"/>
        <v>0</v>
      </c>
      <c r="DM170" s="176">
        <f t="shared" si="4"/>
        <v>0</v>
      </c>
      <c r="DN170" s="176">
        <f t="shared" si="4"/>
        <v>0</v>
      </c>
      <c r="DO170" s="176">
        <f t="shared" si="4"/>
        <v>0</v>
      </c>
      <c r="DP170" s="176">
        <f t="shared" si="4"/>
        <v>0</v>
      </c>
      <c r="DQ170" s="176">
        <f t="shared" si="4"/>
        <v>0</v>
      </c>
      <c r="DR170" s="176">
        <f t="shared" si="4"/>
        <v>0</v>
      </c>
      <c r="DS170" s="176">
        <f t="shared" si="4"/>
        <v>0</v>
      </c>
      <c r="DT170" s="176">
        <f t="shared" si="4"/>
        <v>0</v>
      </c>
      <c r="DU170" s="176">
        <f t="shared" si="4"/>
        <v>0</v>
      </c>
      <c r="DV170" s="176">
        <f t="shared" si="4"/>
        <v>0</v>
      </c>
      <c r="DW170" s="176">
        <f t="shared" si="4"/>
        <v>0</v>
      </c>
      <c r="DX170" s="176">
        <f t="shared" si="4"/>
        <v>0</v>
      </c>
      <c r="DY170" s="176">
        <f t="shared" si="4"/>
        <v>0</v>
      </c>
      <c r="DZ170" s="176">
        <f t="shared" si="4"/>
        <v>0</v>
      </c>
      <c r="EA170" s="176">
        <f t="shared" si="4"/>
        <v>0</v>
      </c>
      <c r="EB170" s="176">
        <f t="shared" si="4"/>
        <v>0</v>
      </c>
      <c r="EC170" s="176">
        <f t="shared" si="4"/>
        <v>0</v>
      </c>
      <c r="ED170" s="176">
        <f t="shared" si="4"/>
        <v>0</v>
      </c>
      <c r="EE170" s="176">
        <f t="shared" ref="EE170:EJ170" si="5">EE89</f>
        <v>0</v>
      </c>
      <c r="EF170" s="176">
        <f t="shared" si="5"/>
        <v>0</v>
      </c>
      <c r="EG170" s="176">
        <f t="shared" si="5"/>
        <v>0</v>
      </c>
      <c r="EH170" s="176">
        <f t="shared" si="5"/>
        <v>0</v>
      </c>
      <c r="EI170" s="176">
        <f t="shared" si="5"/>
        <v>0</v>
      </c>
      <c r="EJ170" s="176">
        <f t="shared" si="5"/>
        <v>0</v>
      </c>
    </row>
    <row r="171" spans="1:140" ht="18.75" x14ac:dyDescent="0.25">
      <c r="A171" s="72" t="str">
        <f t="shared" si="2"/>
        <v>2. Объект №2</v>
      </c>
      <c r="B171" s="21"/>
    </row>
    <row r="172" spans="1:140" ht="19.5" thickBot="1" x14ac:dyDescent="0.3">
      <c r="A172" s="72" t="str">
        <f t="shared" si="2"/>
        <v>2. Объект №2</v>
      </c>
      <c r="B172" s="6" t="s">
        <v>62</v>
      </c>
    </row>
    <row r="173" spans="1:140" ht="38.25" thickBot="1" x14ac:dyDescent="0.3">
      <c r="A173" s="72" t="str">
        <f t="shared" si="2"/>
        <v>2. Объект №2</v>
      </c>
      <c r="B173" s="29" t="s">
        <v>44</v>
      </c>
      <c r="C173" s="13" t="s">
        <v>63</v>
      </c>
      <c r="D173" s="13" t="s">
        <v>64</v>
      </c>
    </row>
    <row r="174" spans="1:140" ht="19.5" thickBot="1" x14ac:dyDescent="0.3">
      <c r="A174" s="72" t="str">
        <f t="shared" si="2"/>
        <v>2. Объект №2</v>
      </c>
      <c r="B174" s="25" t="s">
        <v>11</v>
      </c>
      <c r="C174" s="26"/>
      <c r="D174" s="26"/>
    </row>
    <row r="175" spans="1:140" ht="19.5" thickBot="1" x14ac:dyDescent="0.3">
      <c r="A175" s="72" t="str">
        <f t="shared" si="2"/>
        <v>2. Объект №2</v>
      </c>
      <c r="B175" s="25" t="s">
        <v>12</v>
      </c>
      <c r="C175" s="26"/>
      <c r="D175" s="26"/>
    </row>
    <row r="176" spans="1:140" ht="19.5" thickBot="1" x14ac:dyDescent="0.3">
      <c r="A176" s="72" t="str">
        <f t="shared" si="2"/>
        <v>2. Объект №2</v>
      </c>
      <c r="B176" s="25" t="s">
        <v>13</v>
      </c>
      <c r="C176" s="26"/>
      <c r="D176" s="26"/>
    </row>
    <row r="177" spans="1:7" ht="19.5" thickBot="1" x14ac:dyDescent="0.3">
      <c r="A177" s="72" t="str">
        <f t="shared" si="2"/>
        <v>2. Объект №2</v>
      </c>
      <c r="B177" s="250" t="s">
        <v>61</v>
      </c>
      <c r="C177" s="252"/>
      <c r="D177" s="26"/>
    </row>
    <row r="178" spans="1:7" ht="18.75" x14ac:dyDescent="0.25">
      <c r="A178" s="72" t="str">
        <f t="shared" si="2"/>
        <v>2. Объект №2</v>
      </c>
      <c r="B178" s="6"/>
    </row>
    <row r="179" spans="1:7" ht="19.5" thickBot="1" x14ac:dyDescent="0.3">
      <c r="A179" s="72" t="str">
        <f t="shared" si="2"/>
        <v>2. Объект №2</v>
      </c>
      <c r="B179" s="6" t="s">
        <v>65</v>
      </c>
    </row>
    <row r="180" spans="1:7" ht="57" thickBot="1" x14ac:dyDescent="0.3">
      <c r="A180" s="72" t="str">
        <f t="shared" si="2"/>
        <v>2. Объект №2</v>
      </c>
      <c r="B180" s="29" t="s">
        <v>44</v>
      </c>
      <c r="C180" s="13" t="s">
        <v>66</v>
      </c>
      <c r="D180" s="13" t="s">
        <v>67</v>
      </c>
      <c r="E180" s="13" t="s">
        <v>64</v>
      </c>
    </row>
    <row r="181" spans="1:7" ht="19.5" thickBot="1" x14ac:dyDescent="0.3">
      <c r="A181" s="72" t="str">
        <f t="shared" si="2"/>
        <v>2. Объект №2</v>
      </c>
      <c r="B181" s="25" t="s">
        <v>12</v>
      </c>
      <c r="C181" s="26"/>
      <c r="D181" s="26"/>
      <c r="E181" s="26"/>
    </row>
    <row r="182" spans="1:7" ht="19.5" thickBot="1" x14ac:dyDescent="0.3">
      <c r="A182" s="72" t="str">
        <f t="shared" si="2"/>
        <v>2. Объект №2</v>
      </c>
      <c r="B182" s="250" t="s">
        <v>68</v>
      </c>
      <c r="C182" s="251"/>
      <c r="D182" s="252"/>
      <c r="E182" s="26"/>
    </row>
    <row r="183" spans="1:7" ht="18.75" x14ac:dyDescent="0.25">
      <c r="A183" s="72" t="str">
        <f t="shared" si="2"/>
        <v>2. Объект №2</v>
      </c>
      <c r="B183" s="21"/>
    </row>
    <row r="184" spans="1:7" ht="18" customHeight="1" x14ac:dyDescent="0.3">
      <c r="A184" s="71" t="s">
        <v>340</v>
      </c>
      <c r="C184" s="294" t="s">
        <v>485</v>
      </c>
      <c r="D184" s="249"/>
      <c r="E184" s="249"/>
      <c r="F184" s="249"/>
      <c r="G184" s="54"/>
    </row>
    <row r="185" spans="1:7" ht="18" customHeight="1" x14ac:dyDescent="0.25">
      <c r="A185" s="72" t="str">
        <f>A184</f>
        <v>3. Объект №3</v>
      </c>
      <c r="B185" s="22" t="s">
        <v>43</v>
      </c>
    </row>
    <row r="186" spans="1:7" ht="16.5" thickBot="1" x14ac:dyDescent="0.3">
      <c r="A186" s="72" t="str">
        <f t="shared" ref="A186:A257" si="6">A185</f>
        <v>3. Объект №3</v>
      </c>
      <c r="B186" s="23"/>
    </row>
    <row r="187" spans="1:7" ht="62.25" customHeight="1" x14ac:dyDescent="0.25">
      <c r="A187" s="72" t="str">
        <f t="shared" si="6"/>
        <v>3. Объект №3</v>
      </c>
      <c r="B187" s="253" t="s">
        <v>44</v>
      </c>
      <c r="C187" s="253" t="s">
        <v>45</v>
      </c>
      <c r="D187" s="55" t="s">
        <v>46</v>
      </c>
      <c r="E187" s="253" t="s">
        <v>48</v>
      </c>
      <c r="F187" s="253" t="s">
        <v>49</v>
      </c>
    </row>
    <row r="188" spans="1:7" ht="16.5" thickBot="1" x14ac:dyDescent="0.3">
      <c r="A188" s="72" t="str">
        <f t="shared" si="6"/>
        <v>3. Объект №3</v>
      </c>
      <c r="B188" s="306"/>
      <c r="C188" s="306"/>
      <c r="D188" s="65" t="s">
        <v>47</v>
      </c>
      <c r="E188" s="306"/>
      <c r="F188" s="306"/>
    </row>
    <row r="189" spans="1:7" x14ac:dyDescent="0.25">
      <c r="A189" s="72" t="str">
        <f t="shared" si="6"/>
        <v>3. Объект №3</v>
      </c>
      <c r="B189" s="130">
        <v>1</v>
      </c>
      <c r="C189" s="131" t="s">
        <v>481</v>
      </c>
      <c r="D189" s="131" t="s">
        <v>482</v>
      </c>
      <c r="E189" s="132" t="s">
        <v>326</v>
      </c>
      <c r="F189" s="133" t="s">
        <v>483</v>
      </c>
    </row>
    <row r="190" spans="1:7" x14ac:dyDescent="0.25">
      <c r="A190" s="72" t="str">
        <f t="shared" si="6"/>
        <v>3. Объект №3</v>
      </c>
      <c r="B190" s="134">
        <v>2</v>
      </c>
      <c r="C190" s="128" t="s">
        <v>478</v>
      </c>
      <c r="D190" s="128" t="s">
        <v>484</v>
      </c>
      <c r="E190" s="129" t="s">
        <v>326</v>
      </c>
      <c r="F190" s="135" t="s">
        <v>333</v>
      </c>
    </row>
    <row r="191" spans="1:7" ht="15.75" thickBot="1" x14ac:dyDescent="0.3">
      <c r="A191" s="72" t="str">
        <f t="shared" si="6"/>
        <v>3. Объект №3</v>
      </c>
      <c r="B191" s="136">
        <v>3</v>
      </c>
      <c r="C191" s="137" t="s">
        <v>478</v>
      </c>
      <c r="D191" s="137" t="s">
        <v>479</v>
      </c>
      <c r="E191" s="138" t="s">
        <v>326</v>
      </c>
      <c r="F191" s="139" t="s">
        <v>480</v>
      </c>
    </row>
    <row r="192" spans="1:7" ht="15.75" x14ac:dyDescent="0.25">
      <c r="A192" s="72" t="str">
        <f t="shared" si="6"/>
        <v>3. Объект №3</v>
      </c>
      <c r="B192" s="23"/>
    </row>
    <row r="193" spans="1:47" ht="15.75" thickBot="1" x14ac:dyDescent="0.3">
      <c r="A193" s="72" t="str">
        <f t="shared" si="6"/>
        <v>3. Объект №3</v>
      </c>
      <c r="B193" s="295" t="s">
        <v>50</v>
      </c>
      <c r="C193" s="296"/>
      <c r="D193" s="296"/>
      <c r="E193" s="296"/>
    </row>
    <row r="194" spans="1:47" ht="15.75" thickBot="1" x14ac:dyDescent="0.3">
      <c r="A194" s="72" t="str">
        <f t="shared" si="6"/>
        <v>3. Объект №3</v>
      </c>
      <c r="B194" s="57" t="s">
        <v>3</v>
      </c>
      <c r="C194" s="301" t="s">
        <v>51</v>
      </c>
      <c r="D194" s="301" t="s">
        <v>52</v>
      </c>
      <c r="E194" s="301" t="s">
        <v>53</v>
      </c>
      <c r="F194" s="303" t="s">
        <v>54</v>
      </c>
      <c r="G194" s="304"/>
      <c r="H194" s="304"/>
      <c r="I194" s="304"/>
      <c r="J194" s="304"/>
      <c r="K194" s="304"/>
      <c r="L194" s="304"/>
      <c r="M194" s="305"/>
    </row>
    <row r="195" spans="1:47" ht="45.75" thickBot="1" x14ac:dyDescent="0.3">
      <c r="A195" s="72" t="str">
        <f t="shared" si="6"/>
        <v>3. Объект №3</v>
      </c>
      <c r="B195" s="141" t="s">
        <v>4</v>
      </c>
      <c r="C195" s="302"/>
      <c r="D195" s="302"/>
      <c r="E195" s="302"/>
      <c r="F195" s="142" t="s">
        <v>55</v>
      </c>
      <c r="G195" s="142" t="s">
        <v>56</v>
      </c>
      <c r="H195" s="142" t="s">
        <v>57</v>
      </c>
      <c r="I195" s="142" t="s">
        <v>58</v>
      </c>
      <c r="J195" s="142" t="s">
        <v>56</v>
      </c>
      <c r="K195" s="142" t="s">
        <v>57</v>
      </c>
      <c r="L195" s="142" t="s">
        <v>59</v>
      </c>
      <c r="M195" s="142" t="s">
        <v>60</v>
      </c>
    </row>
    <row r="196" spans="1:47" x14ac:dyDescent="0.25">
      <c r="A196" s="72" t="str">
        <f t="shared" si="6"/>
        <v>3. Объект №3</v>
      </c>
      <c r="B196" s="73">
        <v>1</v>
      </c>
      <c r="C196" s="32" t="s">
        <v>758</v>
      </c>
      <c r="D196" s="73" t="s">
        <v>744</v>
      </c>
      <c r="E196" s="73"/>
      <c r="F196" s="266">
        <f>G196+H196</f>
        <v>846</v>
      </c>
      <c r="G196" s="269">
        <f>O197</f>
        <v>637</v>
      </c>
      <c r="H196" s="269">
        <f>P197+Q197+AC197+AI197+W197</f>
        <v>209</v>
      </c>
      <c r="I196" s="307">
        <f>J196+K196</f>
        <v>19</v>
      </c>
      <c r="J196" s="269">
        <f>AO197</f>
        <v>11</v>
      </c>
      <c r="K196" s="308">
        <f>AP197+AW197+BC197+BO197+BP197+BQ197+BR197+BS197+BT197+BU197+BV197+BW197+BX197+BY197+BZ197+CA197+CB197+CC197+CD197+CE197+CF197+CG197+CH197+CI197+CT197+AQ197+BI197</f>
        <v>8</v>
      </c>
      <c r="L196" s="266">
        <f>SUM(DU197:EG197)</f>
        <v>0</v>
      </c>
      <c r="M196" s="335"/>
    </row>
    <row r="197" spans="1:47" x14ac:dyDescent="0.25">
      <c r="A197" s="72" t="str">
        <f t="shared" si="6"/>
        <v>3. Объект №3</v>
      </c>
      <c r="B197" s="73">
        <v>2</v>
      </c>
      <c r="C197" s="32" t="s">
        <v>759</v>
      </c>
      <c r="D197" s="73" t="s">
        <v>744</v>
      </c>
      <c r="E197" s="73"/>
      <c r="F197" s="267"/>
      <c r="G197" s="267"/>
      <c r="H197" s="267"/>
      <c r="I197" s="267"/>
      <c r="J197" s="267"/>
      <c r="K197" s="267"/>
      <c r="L197" s="267"/>
      <c r="M197" s="336"/>
      <c r="O197">
        <v>637</v>
      </c>
      <c r="P197">
        <v>208</v>
      </c>
      <c r="Q197">
        <v>1</v>
      </c>
      <c r="R197">
        <v>1</v>
      </c>
      <c r="AO197">
        <v>11</v>
      </c>
      <c r="AP197">
        <v>5</v>
      </c>
      <c r="AQ197">
        <v>3</v>
      </c>
      <c r="AS197">
        <v>1</v>
      </c>
      <c r="AT197">
        <v>1</v>
      </c>
      <c r="AU197">
        <v>1</v>
      </c>
    </row>
    <row r="198" spans="1:47" x14ac:dyDescent="0.25">
      <c r="A198" s="72" t="str">
        <f t="shared" si="6"/>
        <v>3. Объект №3</v>
      </c>
      <c r="B198" s="73">
        <v>3</v>
      </c>
      <c r="C198" s="32">
        <v>609</v>
      </c>
      <c r="D198" s="73" t="s">
        <v>744</v>
      </c>
      <c r="E198" s="73"/>
      <c r="F198" s="267"/>
      <c r="G198" s="267"/>
      <c r="H198" s="267"/>
      <c r="I198" s="267"/>
      <c r="J198" s="267"/>
      <c r="K198" s="267"/>
      <c r="L198" s="267"/>
      <c r="M198" s="336"/>
    </row>
    <row r="199" spans="1:47" x14ac:dyDescent="0.25">
      <c r="A199" s="72" t="str">
        <f t="shared" si="6"/>
        <v>3. Объект №3</v>
      </c>
      <c r="B199" s="73">
        <v>4</v>
      </c>
      <c r="C199" s="32">
        <v>612</v>
      </c>
      <c r="D199" s="73" t="s">
        <v>744</v>
      </c>
      <c r="E199" s="73"/>
      <c r="F199" s="267"/>
      <c r="G199" s="267"/>
      <c r="H199" s="267"/>
      <c r="I199" s="267"/>
      <c r="J199" s="267"/>
      <c r="K199" s="267"/>
      <c r="L199" s="267"/>
      <c r="M199" s="336"/>
    </row>
    <row r="200" spans="1:47" x14ac:dyDescent="0.25">
      <c r="A200" s="72" t="str">
        <f t="shared" si="6"/>
        <v>3. Объект №3</v>
      </c>
      <c r="B200" s="73">
        <v>5</v>
      </c>
      <c r="C200" s="32">
        <v>847</v>
      </c>
      <c r="D200" s="73" t="s">
        <v>744</v>
      </c>
      <c r="E200" s="73"/>
      <c r="F200" s="267"/>
      <c r="G200" s="267"/>
      <c r="H200" s="267"/>
      <c r="I200" s="267"/>
      <c r="J200" s="267"/>
      <c r="K200" s="267"/>
      <c r="L200" s="267"/>
      <c r="M200" s="336"/>
    </row>
    <row r="201" spans="1:47" x14ac:dyDescent="0.25">
      <c r="A201" s="72" t="str">
        <f t="shared" si="6"/>
        <v>3. Объект №3</v>
      </c>
      <c r="B201" s="73">
        <v>6</v>
      </c>
      <c r="C201" s="32">
        <v>615</v>
      </c>
      <c r="D201" s="73" t="s">
        <v>744</v>
      </c>
      <c r="E201" s="73"/>
      <c r="F201" s="267"/>
      <c r="G201" s="267"/>
      <c r="H201" s="267"/>
      <c r="I201" s="267"/>
      <c r="J201" s="267"/>
      <c r="K201" s="267"/>
      <c r="L201" s="267"/>
      <c r="M201" s="336"/>
    </row>
    <row r="202" spans="1:47" x14ac:dyDescent="0.25">
      <c r="A202" s="72" t="str">
        <f t="shared" si="6"/>
        <v>3. Объект №3</v>
      </c>
      <c r="B202" s="73">
        <v>7</v>
      </c>
      <c r="C202" s="32">
        <v>1037</v>
      </c>
      <c r="D202" s="73" t="s">
        <v>744</v>
      </c>
      <c r="E202" s="73"/>
      <c r="F202" s="267"/>
      <c r="G202" s="267"/>
      <c r="H202" s="267"/>
      <c r="I202" s="267"/>
      <c r="J202" s="267"/>
      <c r="K202" s="267"/>
      <c r="L202" s="267"/>
      <c r="M202" s="336"/>
    </row>
    <row r="203" spans="1:47" x14ac:dyDescent="0.25">
      <c r="A203" s="72" t="str">
        <f t="shared" si="6"/>
        <v>3. Объект №3</v>
      </c>
      <c r="B203" s="73">
        <v>8</v>
      </c>
      <c r="C203" s="32">
        <v>614</v>
      </c>
      <c r="D203" s="73" t="s">
        <v>744</v>
      </c>
      <c r="E203" s="73"/>
      <c r="F203" s="267"/>
      <c r="G203" s="267"/>
      <c r="H203" s="267"/>
      <c r="I203" s="267"/>
      <c r="J203" s="267"/>
      <c r="K203" s="267"/>
      <c r="L203" s="267"/>
      <c r="M203" s="336"/>
    </row>
    <row r="204" spans="1:47" x14ac:dyDescent="0.25">
      <c r="A204" s="72" t="str">
        <f t="shared" si="6"/>
        <v>3. Объект №3</v>
      </c>
      <c r="B204" s="73">
        <v>9</v>
      </c>
      <c r="C204" s="32">
        <v>917</v>
      </c>
      <c r="D204" s="73" t="s">
        <v>744</v>
      </c>
      <c r="E204" s="73"/>
      <c r="F204" s="267"/>
      <c r="G204" s="267"/>
      <c r="H204" s="267"/>
      <c r="I204" s="267"/>
      <c r="J204" s="267"/>
      <c r="K204" s="267"/>
      <c r="L204" s="267"/>
      <c r="M204" s="336"/>
    </row>
    <row r="205" spans="1:47" x14ac:dyDescent="0.25">
      <c r="A205" s="72" t="str">
        <f t="shared" si="6"/>
        <v>3. Объект №3</v>
      </c>
      <c r="B205" s="73">
        <v>10</v>
      </c>
      <c r="C205" s="32">
        <v>1048</v>
      </c>
      <c r="D205" s="73" t="s">
        <v>744</v>
      </c>
      <c r="E205" s="73"/>
      <c r="F205" s="267"/>
      <c r="G205" s="267"/>
      <c r="H205" s="267"/>
      <c r="I205" s="267"/>
      <c r="J205" s="267"/>
      <c r="K205" s="267"/>
      <c r="L205" s="267"/>
      <c r="M205" s="336"/>
    </row>
    <row r="206" spans="1:47" x14ac:dyDescent="0.25">
      <c r="A206" s="72" t="str">
        <f t="shared" si="6"/>
        <v>3. Объект №3</v>
      </c>
      <c r="B206" s="73">
        <v>11</v>
      </c>
      <c r="C206" s="32">
        <v>1021</v>
      </c>
      <c r="D206" s="73" t="s">
        <v>744</v>
      </c>
      <c r="E206" s="73"/>
      <c r="F206" s="267"/>
      <c r="G206" s="267"/>
      <c r="H206" s="267"/>
      <c r="I206" s="267"/>
      <c r="J206" s="267"/>
      <c r="K206" s="267"/>
      <c r="L206" s="267"/>
      <c r="M206" s="336"/>
    </row>
    <row r="207" spans="1:47" x14ac:dyDescent="0.25">
      <c r="A207" s="72" t="str">
        <f t="shared" si="6"/>
        <v>3. Объект №3</v>
      </c>
      <c r="B207" s="73">
        <v>12</v>
      </c>
      <c r="C207" s="32" t="s">
        <v>760</v>
      </c>
      <c r="D207" s="73" t="s">
        <v>744</v>
      </c>
      <c r="E207" s="73"/>
      <c r="F207" s="267"/>
      <c r="G207" s="267"/>
      <c r="H207" s="267"/>
      <c r="I207" s="267"/>
      <c r="J207" s="267"/>
      <c r="K207" s="267"/>
      <c r="L207" s="267"/>
      <c r="M207" s="336"/>
    </row>
    <row r="208" spans="1:47" x14ac:dyDescent="0.25">
      <c r="A208" s="72" t="str">
        <f t="shared" si="6"/>
        <v>3. Объект №3</v>
      </c>
      <c r="B208" s="73">
        <v>13</v>
      </c>
      <c r="C208" s="32">
        <v>624</v>
      </c>
      <c r="D208" s="73" t="s">
        <v>744</v>
      </c>
      <c r="E208" s="73"/>
      <c r="F208" s="267"/>
      <c r="G208" s="267"/>
      <c r="H208" s="267"/>
      <c r="I208" s="267"/>
      <c r="J208" s="267"/>
      <c r="K208" s="267"/>
      <c r="L208" s="267"/>
      <c r="M208" s="336"/>
    </row>
    <row r="209" spans="1:13" x14ac:dyDescent="0.25">
      <c r="A209" s="72" t="str">
        <f t="shared" si="6"/>
        <v>3. Объект №3</v>
      </c>
      <c r="B209" s="73">
        <v>14</v>
      </c>
      <c r="C209" s="32" t="s">
        <v>761</v>
      </c>
      <c r="D209" s="73" t="s">
        <v>744</v>
      </c>
      <c r="E209" s="73"/>
      <c r="F209" s="267"/>
      <c r="G209" s="267"/>
      <c r="H209" s="267"/>
      <c r="I209" s="267"/>
      <c r="J209" s="267"/>
      <c r="K209" s="267"/>
      <c r="L209" s="267"/>
      <c r="M209" s="336"/>
    </row>
    <row r="210" spans="1:13" x14ac:dyDescent="0.25">
      <c r="A210" s="72" t="str">
        <f t="shared" si="6"/>
        <v>3. Объект №3</v>
      </c>
      <c r="B210" s="73">
        <v>15</v>
      </c>
      <c r="C210" s="32" t="s">
        <v>762</v>
      </c>
      <c r="D210" s="73" t="s">
        <v>744</v>
      </c>
      <c r="E210" s="73"/>
      <c r="F210" s="267"/>
      <c r="G210" s="267"/>
      <c r="H210" s="267"/>
      <c r="I210" s="267"/>
      <c r="J210" s="267"/>
      <c r="K210" s="267"/>
      <c r="L210" s="267"/>
      <c r="M210" s="336"/>
    </row>
    <row r="211" spans="1:13" x14ac:dyDescent="0.25">
      <c r="A211" s="72" t="str">
        <f t="shared" si="6"/>
        <v>3. Объект №3</v>
      </c>
      <c r="B211" s="73">
        <v>16</v>
      </c>
      <c r="C211" s="32">
        <v>831</v>
      </c>
      <c r="D211" s="73" t="s">
        <v>744</v>
      </c>
      <c r="E211" s="73"/>
      <c r="F211" s="267"/>
      <c r="G211" s="267"/>
      <c r="H211" s="267"/>
      <c r="I211" s="267"/>
      <c r="J211" s="267"/>
      <c r="K211" s="267"/>
      <c r="L211" s="267"/>
      <c r="M211" s="336"/>
    </row>
    <row r="212" spans="1:13" x14ac:dyDescent="0.25">
      <c r="A212" s="72" t="str">
        <f t="shared" si="6"/>
        <v>3. Объект №3</v>
      </c>
      <c r="B212" s="73">
        <v>17</v>
      </c>
      <c r="C212" s="32" t="s">
        <v>763</v>
      </c>
      <c r="D212" s="73" t="s">
        <v>744</v>
      </c>
      <c r="E212" s="73"/>
      <c r="F212" s="267"/>
      <c r="G212" s="267"/>
      <c r="H212" s="267"/>
      <c r="I212" s="267"/>
      <c r="J212" s="267"/>
      <c r="K212" s="267"/>
      <c r="L212" s="267"/>
      <c r="M212" s="336"/>
    </row>
    <row r="213" spans="1:13" x14ac:dyDescent="0.25">
      <c r="A213" s="72" t="str">
        <f t="shared" si="6"/>
        <v>3. Объект №3</v>
      </c>
      <c r="B213" s="73">
        <v>18</v>
      </c>
      <c r="C213" s="32">
        <v>707</v>
      </c>
      <c r="D213" s="73" t="s">
        <v>744</v>
      </c>
      <c r="E213" s="73"/>
      <c r="F213" s="267"/>
      <c r="G213" s="267"/>
      <c r="H213" s="267"/>
      <c r="I213" s="267"/>
      <c r="J213" s="267"/>
      <c r="K213" s="267"/>
      <c r="L213" s="267"/>
      <c r="M213" s="336"/>
    </row>
    <row r="214" spans="1:13" x14ac:dyDescent="0.25">
      <c r="A214" s="72" t="str">
        <f t="shared" si="6"/>
        <v>3. Объект №3</v>
      </c>
      <c r="B214" s="73">
        <v>19</v>
      </c>
      <c r="C214" s="32">
        <v>701</v>
      </c>
      <c r="D214" s="73" t="s">
        <v>744</v>
      </c>
      <c r="E214" s="73"/>
      <c r="F214" s="267"/>
      <c r="G214" s="267"/>
      <c r="H214" s="267"/>
      <c r="I214" s="267"/>
      <c r="J214" s="267"/>
      <c r="K214" s="267"/>
      <c r="L214" s="267"/>
      <c r="M214" s="336"/>
    </row>
    <row r="215" spans="1:13" x14ac:dyDescent="0.25">
      <c r="A215" s="72" t="str">
        <f t="shared" si="6"/>
        <v>3. Объект №3</v>
      </c>
      <c r="B215" s="73">
        <v>20</v>
      </c>
      <c r="C215" s="32">
        <v>661</v>
      </c>
      <c r="D215" s="73" t="s">
        <v>744</v>
      </c>
      <c r="E215" s="73"/>
      <c r="F215" s="267"/>
      <c r="G215" s="267"/>
      <c r="H215" s="267"/>
      <c r="I215" s="267"/>
      <c r="J215" s="267"/>
      <c r="K215" s="267"/>
      <c r="L215" s="267"/>
      <c r="M215" s="336"/>
    </row>
    <row r="216" spans="1:13" x14ac:dyDescent="0.25">
      <c r="A216" s="72" t="str">
        <f t="shared" si="6"/>
        <v>3. Объект №3</v>
      </c>
      <c r="B216" s="73">
        <v>21</v>
      </c>
      <c r="C216" s="32" t="s">
        <v>764</v>
      </c>
      <c r="D216" s="73" t="s">
        <v>744</v>
      </c>
      <c r="E216" s="73"/>
      <c r="F216" s="267"/>
      <c r="G216" s="267"/>
      <c r="H216" s="267"/>
      <c r="I216" s="267"/>
      <c r="J216" s="267"/>
      <c r="K216" s="267"/>
      <c r="L216" s="267"/>
      <c r="M216" s="336"/>
    </row>
    <row r="217" spans="1:13" x14ac:dyDescent="0.25">
      <c r="A217" s="72" t="str">
        <f t="shared" si="6"/>
        <v>3. Объект №3</v>
      </c>
      <c r="B217" s="73">
        <v>22</v>
      </c>
      <c r="C217" s="32">
        <v>638</v>
      </c>
      <c r="D217" s="73" t="s">
        <v>744</v>
      </c>
      <c r="E217" s="73"/>
      <c r="F217" s="267"/>
      <c r="G217" s="267"/>
      <c r="H217" s="267"/>
      <c r="I217" s="267"/>
      <c r="J217" s="267"/>
      <c r="K217" s="267"/>
      <c r="L217" s="267"/>
      <c r="M217" s="336"/>
    </row>
    <row r="218" spans="1:13" x14ac:dyDescent="0.25">
      <c r="A218" s="72" t="str">
        <f t="shared" si="6"/>
        <v>3. Объект №3</v>
      </c>
      <c r="B218" s="73">
        <v>23</v>
      </c>
      <c r="C218" s="32">
        <v>870</v>
      </c>
      <c r="D218" s="73" t="s">
        <v>744</v>
      </c>
      <c r="E218" s="73"/>
      <c r="F218" s="267"/>
      <c r="G218" s="267"/>
      <c r="H218" s="267"/>
      <c r="I218" s="267"/>
      <c r="J218" s="267"/>
      <c r="K218" s="267"/>
      <c r="L218" s="267"/>
      <c r="M218" s="336"/>
    </row>
    <row r="219" spans="1:13" x14ac:dyDescent="0.25">
      <c r="A219" s="72" t="str">
        <f t="shared" si="6"/>
        <v>3. Объект №3</v>
      </c>
      <c r="B219" s="73">
        <v>24</v>
      </c>
      <c r="C219" s="32">
        <v>930</v>
      </c>
      <c r="D219" s="73" t="s">
        <v>744</v>
      </c>
      <c r="E219" s="73"/>
      <c r="F219" s="267"/>
      <c r="G219" s="267"/>
      <c r="H219" s="267"/>
      <c r="I219" s="267"/>
      <c r="J219" s="267"/>
      <c r="K219" s="267"/>
      <c r="L219" s="267"/>
      <c r="M219" s="336"/>
    </row>
    <row r="220" spans="1:13" x14ac:dyDescent="0.25">
      <c r="A220" s="72" t="str">
        <f t="shared" si="6"/>
        <v>3. Объект №3</v>
      </c>
      <c r="B220" s="73">
        <v>25</v>
      </c>
      <c r="C220" s="32" t="s">
        <v>765</v>
      </c>
      <c r="D220" s="73" t="s">
        <v>744</v>
      </c>
      <c r="E220" s="73"/>
      <c r="F220" s="267"/>
      <c r="G220" s="267"/>
      <c r="H220" s="267"/>
      <c r="I220" s="267"/>
      <c r="J220" s="267"/>
      <c r="K220" s="267"/>
      <c r="L220" s="267"/>
      <c r="M220" s="336"/>
    </row>
    <row r="221" spans="1:13" x14ac:dyDescent="0.25">
      <c r="A221" s="72" t="str">
        <f t="shared" si="6"/>
        <v>3. Объект №3</v>
      </c>
      <c r="B221" s="73">
        <v>26</v>
      </c>
      <c r="C221" s="32">
        <v>1000</v>
      </c>
      <c r="D221" s="73" t="s">
        <v>744</v>
      </c>
      <c r="E221" s="73"/>
      <c r="F221" s="267"/>
      <c r="G221" s="267"/>
      <c r="H221" s="267"/>
      <c r="I221" s="267"/>
      <c r="J221" s="267"/>
      <c r="K221" s="267"/>
      <c r="L221" s="267"/>
      <c r="M221" s="336"/>
    </row>
    <row r="222" spans="1:13" x14ac:dyDescent="0.25">
      <c r="A222" s="72" t="str">
        <f t="shared" si="6"/>
        <v>3. Объект №3</v>
      </c>
      <c r="B222" s="73">
        <v>27</v>
      </c>
      <c r="C222" s="32">
        <v>639</v>
      </c>
      <c r="D222" s="73" t="s">
        <v>744</v>
      </c>
      <c r="E222" s="73"/>
      <c r="F222" s="267"/>
      <c r="G222" s="267"/>
      <c r="H222" s="267"/>
      <c r="I222" s="267"/>
      <c r="J222" s="267"/>
      <c r="K222" s="267"/>
      <c r="L222" s="267"/>
      <c r="M222" s="336"/>
    </row>
    <row r="223" spans="1:13" x14ac:dyDescent="0.25">
      <c r="A223" s="72" t="str">
        <f t="shared" si="6"/>
        <v>3. Объект №3</v>
      </c>
      <c r="B223" s="73">
        <v>28</v>
      </c>
      <c r="C223" s="32" t="s">
        <v>766</v>
      </c>
      <c r="D223" s="73" t="s">
        <v>744</v>
      </c>
      <c r="E223" s="73"/>
      <c r="F223" s="267"/>
      <c r="G223" s="267"/>
      <c r="H223" s="267"/>
      <c r="I223" s="267"/>
      <c r="J223" s="267"/>
      <c r="K223" s="267"/>
      <c r="L223" s="267"/>
      <c r="M223" s="336"/>
    </row>
    <row r="224" spans="1:13" x14ac:dyDescent="0.25">
      <c r="A224" s="72" t="str">
        <f t="shared" si="6"/>
        <v>3. Объект №3</v>
      </c>
      <c r="B224" s="73">
        <v>29</v>
      </c>
      <c r="C224" s="32" t="s">
        <v>767</v>
      </c>
      <c r="D224" s="73" t="s">
        <v>744</v>
      </c>
      <c r="E224" s="73"/>
      <c r="F224" s="267"/>
      <c r="G224" s="267"/>
      <c r="H224" s="267"/>
      <c r="I224" s="267"/>
      <c r="J224" s="267"/>
      <c r="K224" s="267"/>
      <c r="L224" s="267"/>
      <c r="M224" s="336"/>
    </row>
    <row r="225" spans="1:13" x14ac:dyDescent="0.25">
      <c r="A225" s="72" t="str">
        <f t="shared" si="6"/>
        <v>3. Объект №3</v>
      </c>
      <c r="B225" s="73">
        <v>30</v>
      </c>
      <c r="C225" s="32" t="s">
        <v>768</v>
      </c>
      <c r="D225" s="73" t="s">
        <v>744</v>
      </c>
      <c r="E225" s="73"/>
      <c r="F225" s="267"/>
      <c r="G225" s="267"/>
      <c r="H225" s="267"/>
      <c r="I225" s="267"/>
      <c r="J225" s="267"/>
      <c r="K225" s="267"/>
      <c r="L225" s="267"/>
      <c r="M225" s="336"/>
    </row>
    <row r="226" spans="1:13" x14ac:dyDescent="0.25">
      <c r="A226" s="72" t="str">
        <f t="shared" si="6"/>
        <v>3. Объект №3</v>
      </c>
      <c r="B226" s="73">
        <v>31</v>
      </c>
      <c r="C226" s="32">
        <v>1055</v>
      </c>
      <c r="D226" s="73" t="s">
        <v>744</v>
      </c>
      <c r="E226" s="73"/>
      <c r="F226" s="267"/>
      <c r="G226" s="267"/>
      <c r="H226" s="267"/>
      <c r="I226" s="267"/>
      <c r="J226" s="267"/>
      <c r="K226" s="267"/>
      <c r="L226" s="267"/>
      <c r="M226" s="336"/>
    </row>
    <row r="227" spans="1:13" x14ac:dyDescent="0.25">
      <c r="A227" s="72" t="str">
        <f t="shared" si="6"/>
        <v>3. Объект №3</v>
      </c>
      <c r="B227" s="73">
        <v>32</v>
      </c>
      <c r="C227" s="32">
        <v>1026</v>
      </c>
      <c r="D227" s="73" t="s">
        <v>744</v>
      </c>
      <c r="E227" s="73"/>
      <c r="F227" s="267"/>
      <c r="G227" s="267"/>
      <c r="H227" s="267"/>
      <c r="I227" s="267"/>
      <c r="J227" s="267"/>
      <c r="K227" s="267"/>
      <c r="L227" s="267"/>
      <c r="M227" s="336"/>
    </row>
    <row r="228" spans="1:13" x14ac:dyDescent="0.25">
      <c r="A228" s="72" t="str">
        <f t="shared" si="6"/>
        <v>3. Объект №3</v>
      </c>
      <c r="B228" s="73">
        <v>33</v>
      </c>
      <c r="C228" s="32" t="s">
        <v>769</v>
      </c>
      <c r="D228" s="73" t="s">
        <v>744</v>
      </c>
      <c r="E228" s="73"/>
      <c r="F228" s="267"/>
      <c r="G228" s="267"/>
      <c r="H228" s="267"/>
      <c r="I228" s="267"/>
      <c r="J228" s="267"/>
      <c r="K228" s="267"/>
      <c r="L228" s="267"/>
      <c r="M228" s="336"/>
    </row>
    <row r="229" spans="1:13" x14ac:dyDescent="0.25">
      <c r="A229" s="72" t="str">
        <f t="shared" si="6"/>
        <v>3. Объект №3</v>
      </c>
      <c r="B229" s="73">
        <v>34</v>
      </c>
      <c r="C229" s="32">
        <v>1052</v>
      </c>
      <c r="D229" s="73" t="s">
        <v>744</v>
      </c>
      <c r="E229" s="73"/>
      <c r="F229" s="267"/>
      <c r="G229" s="267"/>
      <c r="H229" s="267"/>
      <c r="I229" s="267"/>
      <c r="J229" s="267"/>
      <c r="K229" s="267"/>
      <c r="L229" s="267"/>
      <c r="M229" s="336"/>
    </row>
    <row r="230" spans="1:13" x14ac:dyDescent="0.25">
      <c r="A230" s="72" t="str">
        <f t="shared" si="6"/>
        <v>3. Объект №3</v>
      </c>
      <c r="B230" s="73">
        <v>35</v>
      </c>
      <c r="C230" s="32" t="s">
        <v>770</v>
      </c>
      <c r="D230" s="73" t="s">
        <v>744</v>
      </c>
      <c r="E230" s="73"/>
      <c r="F230" s="267"/>
      <c r="G230" s="267"/>
      <c r="H230" s="267"/>
      <c r="I230" s="267"/>
      <c r="J230" s="267"/>
      <c r="K230" s="267"/>
      <c r="L230" s="267"/>
      <c r="M230" s="336"/>
    </row>
    <row r="231" spans="1:13" x14ac:dyDescent="0.25">
      <c r="A231" s="72" t="str">
        <f t="shared" si="6"/>
        <v>3. Объект №3</v>
      </c>
      <c r="B231" s="73">
        <v>36</v>
      </c>
      <c r="C231" s="32">
        <v>1017</v>
      </c>
      <c r="D231" s="73" t="s">
        <v>744</v>
      </c>
      <c r="E231" s="73"/>
      <c r="F231" s="267"/>
      <c r="G231" s="267"/>
      <c r="H231" s="267"/>
      <c r="I231" s="267"/>
      <c r="J231" s="267"/>
      <c r="K231" s="267"/>
      <c r="L231" s="267"/>
      <c r="M231" s="336"/>
    </row>
    <row r="232" spans="1:13" x14ac:dyDescent="0.25">
      <c r="A232" s="72" t="str">
        <f t="shared" si="6"/>
        <v>3. Объект №3</v>
      </c>
      <c r="B232" s="73">
        <v>37</v>
      </c>
      <c r="C232" s="32">
        <v>1018</v>
      </c>
      <c r="D232" s="73" t="s">
        <v>744</v>
      </c>
      <c r="E232" s="73"/>
      <c r="F232" s="267"/>
      <c r="G232" s="267"/>
      <c r="H232" s="267"/>
      <c r="I232" s="267"/>
      <c r="J232" s="267"/>
      <c r="K232" s="267"/>
      <c r="L232" s="267"/>
      <c r="M232" s="336"/>
    </row>
    <row r="233" spans="1:13" x14ac:dyDescent="0.25">
      <c r="A233" s="72" t="str">
        <f t="shared" si="6"/>
        <v>3. Объект №3</v>
      </c>
      <c r="B233" s="73">
        <v>38</v>
      </c>
      <c r="C233" s="32">
        <v>1019</v>
      </c>
      <c r="D233" s="73" t="s">
        <v>744</v>
      </c>
      <c r="E233" s="73"/>
      <c r="F233" s="267"/>
      <c r="G233" s="267"/>
      <c r="H233" s="267"/>
      <c r="I233" s="267"/>
      <c r="J233" s="267"/>
      <c r="K233" s="267"/>
      <c r="L233" s="267"/>
      <c r="M233" s="336"/>
    </row>
    <row r="234" spans="1:13" x14ac:dyDescent="0.25">
      <c r="A234" s="72" t="str">
        <f t="shared" si="6"/>
        <v>3. Объект №3</v>
      </c>
      <c r="B234" s="73">
        <v>39</v>
      </c>
      <c r="C234" s="32">
        <v>1032</v>
      </c>
      <c r="D234" s="73" t="s">
        <v>744</v>
      </c>
      <c r="E234" s="73"/>
      <c r="F234" s="267"/>
      <c r="G234" s="267"/>
      <c r="H234" s="267"/>
      <c r="I234" s="267"/>
      <c r="J234" s="267"/>
      <c r="K234" s="267"/>
      <c r="L234" s="267"/>
      <c r="M234" s="336"/>
    </row>
    <row r="235" spans="1:13" x14ac:dyDescent="0.25">
      <c r="A235" s="72" t="str">
        <f t="shared" si="6"/>
        <v>3. Объект №3</v>
      </c>
      <c r="B235" s="73">
        <v>40</v>
      </c>
      <c r="C235" s="32">
        <v>1040</v>
      </c>
      <c r="D235" s="73" t="s">
        <v>744</v>
      </c>
      <c r="E235" s="73"/>
      <c r="F235" s="267"/>
      <c r="G235" s="267"/>
      <c r="H235" s="267"/>
      <c r="I235" s="267"/>
      <c r="J235" s="267"/>
      <c r="K235" s="267"/>
      <c r="L235" s="267"/>
      <c r="M235" s="336"/>
    </row>
    <row r="236" spans="1:13" x14ac:dyDescent="0.25">
      <c r="A236" s="72" t="str">
        <f t="shared" si="6"/>
        <v>3. Объект №3</v>
      </c>
      <c r="B236" s="73">
        <v>41</v>
      </c>
      <c r="C236" s="32">
        <v>1043</v>
      </c>
      <c r="D236" s="73" t="s">
        <v>744</v>
      </c>
      <c r="E236" s="73"/>
      <c r="F236" s="267"/>
      <c r="G236" s="267"/>
      <c r="H236" s="267"/>
      <c r="I236" s="267"/>
      <c r="J236" s="267"/>
      <c r="K236" s="267"/>
      <c r="L236" s="267"/>
      <c r="M236" s="336"/>
    </row>
    <row r="237" spans="1:13" x14ac:dyDescent="0.25">
      <c r="A237" s="72" t="str">
        <f t="shared" si="6"/>
        <v>3. Объект №3</v>
      </c>
      <c r="B237" s="73">
        <v>42</v>
      </c>
      <c r="C237" s="32">
        <v>1033</v>
      </c>
      <c r="D237" s="73" t="s">
        <v>744</v>
      </c>
      <c r="E237" s="73"/>
      <c r="F237" s="267"/>
      <c r="G237" s="267"/>
      <c r="H237" s="267"/>
      <c r="I237" s="267"/>
      <c r="J237" s="267"/>
      <c r="K237" s="267"/>
      <c r="L237" s="267"/>
      <c r="M237" s="336"/>
    </row>
    <row r="238" spans="1:13" x14ac:dyDescent="0.25">
      <c r="A238" s="72" t="str">
        <f t="shared" si="6"/>
        <v>3. Объект №3</v>
      </c>
      <c r="B238" s="73">
        <v>43</v>
      </c>
      <c r="C238" s="32">
        <v>1038</v>
      </c>
      <c r="D238" s="73" t="s">
        <v>744</v>
      </c>
      <c r="E238" s="73"/>
      <c r="F238" s="267"/>
      <c r="G238" s="267"/>
      <c r="H238" s="267"/>
      <c r="I238" s="267"/>
      <c r="J238" s="267"/>
      <c r="K238" s="267"/>
      <c r="L238" s="267"/>
      <c r="M238" s="336"/>
    </row>
    <row r="239" spans="1:13" x14ac:dyDescent="0.25">
      <c r="A239" s="72" t="str">
        <f t="shared" si="6"/>
        <v>3. Объект №3</v>
      </c>
      <c r="B239" s="73">
        <v>44</v>
      </c>
      <c r="C239" s="32">
        <v>1041</v>
      </c>
      <c r="D239" s="73" t="s">
        <v>744</v>
      </c>
      <c r="E239" s="73"/>
      <c r="F239" s="267"/>
      <c r="G239" s="267"/>
      <c r="H239" s="267"/>
      <c r="I239" s="267"/>
      <c r="J239" s="267"/>
      <c r="K239" s="267"/>
      <c r="L239" s="267"/>
      <c r="M239" s="336"/>
    </row>
    <row r="240" spans="1:13" x14ac:dyDescent="0.25">
      <c r="A240" s="72" t="str">
        <f t="shared" si="6"/>
        <v>3. Объект №3</v>
      </c>
      <c r="B240" s="73">
        <v>45</v>
      </c>
      <c r="C240" s="32">
        <v>1035</v>
      </c>
      <c r="D240" s="73" t="s">
        <v>744</v>
      </c>
      <c r="E240" s="73"/>
      <c r="F240" s="267"/>
      <c r="G240" s="267"/>
      <c r="H240" s="267"/>
      <c r="I240" s="267"/>
      <c r="J240" s="267"/>
      <c r="K240" s="267"/>
      <c r="L240" s="267"/>
      <c r="M240" s="336"/>
    </row>
    <row r="241" spans="1:13" x14ac:dyDescent="0.25">
      <c r="A241" s="72" t="str">
        <f t="shared" si="6"/>
        <v>3. Объект №3</v>
      </c>
      <c r="B241" s="73">
        <v>46</v>
      </c>
      <c r="C241" s="32">
        <v>1036</v>
      </c>
      <c r="D241" s="73" t="s">
        <v>744</v>
      </c>
      <c r="E241" s="73"/>
      <c r="F241" s="267"/>
      <c r="G241" s="267"/>
      <c r="H241" s="267"/>
      <c r="I241" s="267"/>
      <c r="J241" s="267"/>
      <c r="K241" s="267"/>
      <c r="L241" s="267"/>
      <c r="M241" s="336"/>
    </row>
    <row r="242" spans="1:13" x14ac:dyDescent="0.25">
      <c r="A242" s="72" t="str">
        <f t="shared" si="6"/>
        <v>3. Объект №3</v>
      </c>
      <c r="B242" s="73">
        <v>47</v>
      </c>
      <c r="C242" s="32">
        <v>1031</v>
      </c>
      <c r="D242" s="73" t="s">
        <v>744</v>
      </c>
      <c r="E242" s="73"/>
      <c r="F242" s="267"/>
      <c r="G242" s="267"/>
      <c r="H242" s="267"/>
      <c r="I242" s="267"/>
      <c r="J242" s="267"/>
      <c r="K242" s="267"/>
      <c r="L242" s="267"/>
      <c r="M242" s="336"/>
    </row>
    <row r="243" spans="1:13" x14ac:dyDescent="0.25">
      <c r="A243" s="72" t="str">
        <f t="shared" si="6"/>
        <v>3. Объект №3</v>
      </c>
      <c r="B243" s="73">
        <v>48</v>
      </c>
      <c r="C243" s="32">
        <v>1020</v>
      </c>
      <c r="D243" s="73" t="s">
        <v>744</v>
      </c>
      <c r="E243" s="73"/>
      <c r="F243" s="267"/>
      <c r="G243" s="267"/>
      <c r="H243" s="267"/>
      <c r="I243" s="267"/>
      <c r="J243" s="267"/>
      <c r="K243" s="267"/>
      <c r="L243" s="267"/>
      <c r="M243" s="336"/>
    </row>
    <row r="244" spans="1:13" x14ac:dyDescent="0.25">
      <c r="A244" s="72" t="str">
        <f t="shared" si="6"/>
        <v>3. Объект №3</v>
      </c>
      <c r="B244" s="73">
        <v>49</v>
      </c>
      <c r="C244" s="32">
        <v>867</v>
      </c>
      <c r="D244" s="73" t="s">
        <v>744</v>
      </c>
      <c r="E244" s="73"/>
      <c r="F244" s="268"/>
      <c r="G244" s="268"/>
      <c r="H244" s="268"/>
      <c r="I244" s="268"/>
      <c r="J244" s="268"/>
      <c r="K244" s="268"/>
      <c r="L244" s="268"/>
      <c r="M244" s="339"/>
    </row>
    <row r="245" spans="1:13" x14ac:dyDescent="0.25">
      <c r="A245" s="72" t="str">
        <f t="shared" si="6"/>
        <v>3. Объект №3</v>
      </c>
      <c r="B245" s="73"/>
      <c r="C245" s="312" t="s">
        <v>61</v>
      </c>
      <c r="D245" s="312"/>
      <c r="E245" s="312"/>
      <c r="F245" s="73">
        <f>F196</f>
        <v>846</v>
      </c>
      <c r="G245" s="197">
        <f t="shared" ref="G245:M245" si="7">G196</f>
        <v>637</v>
      </c>
      <c r="H245" s="197">
        <f t="shared" si="7"/>
        <v>209</v>
      </c>
      <c r="I245" s="197">
        <f t="shared" si="7"/>
        <v>19</v>
      </c>
      <c r="J245" s="197">
        <f t="shared" si="7"/>
        <v>11</v>
      </c>
      <c r="K245" s="197">
        <f t="shared" si="7"/>
        <v>8</v>
      </c>
      <c r="L245" s="197">
        <f t="shared" si="7"/>
        <v>0</v>
      </c>
      <c r="M245" s="197">
        <f t="shared" si="7"/>
        <v>0</v>
      </c>
    </row>
    <row r="246" spans="1:13" ht="18.75" x14ac:dyDescent="0.25">
      <c r="A246" s="72" t="str">
        <f t="shared" si="6"/>
        <v>3. Объект №3</v>
      </c>
      <c r="B246" s="56"/>
    </row>
    <row r="247" spans="1:13" ht="19.5" thickBot="1" x14ac:dyDescent="0.3">
      <c r="A247" s="72" t="str">
        <f t="shared" si="6"/>
        <v>3. Объект №3</v>
      </c>
      <c r="B247" s="6" t="s">
        <v>62</v>
      </c>
    </row>
    <row r="248" spans="1:13" ht="38.25" thickBot="1" x14ac:dyDescent="0.3">
      <c r="A248" s="72" t="str">
        <f t="shared" si="6"/>
        <v>3. Объект №3</v>
      </c>
      <c r="B248" s="29" t="s">
        <v>44</v>
      </c>
      <c r="C248" s="53" t="s">
        <v>63</v>
      </c>
      <c r="D248" s="53" t="s">
        <v>64</v>
      </c>
    </row>
    <row r="249" spans="1:13" ht="19.5" thickBot="1" x14ac:dyDescent="0.3">
      <c r="A249" s="72" t="str">
        <f t="shared" si="6"/>
        <v>3. Объект №3</v>
      </c>
      <c r="B249" s="58" t="s">
        <v>11</v>
      </c>
      <c r="C249" s="30"/>
      <c r="D249" s="30"/>
    </row>
    <row r="250" spans="1:13" ht="19.5" thickBot="1" x14ac:dyDescent="0.3">
      <c r="A250" s="72" t="str">
        <f t="shared" si="6"/>
        <v>3. Объект №3</v>
      </c>
      <c r="B250" s="58" t="s">
        <v>12</v>
      </c>
      <c r="C250" s="30"/>
      <c r="D250" s="30"/>
    </row>
    <row r="251" spans="1:13" ht="19.5" thickBot="1" x14ac:dyDescent="0.3">
      <c r="A251" s="72" t="str">
        <f t="shared" si="6"/>
        <v>3. Объект №3</v>
      </c>
      <c r="B251" s="58" t="s">
        <v>13</v>
      </c>
      <c r="C251" s="30"/>
      <c r="D251" s="30"/>
    </row>
    <row r="252" spans="1:13" ht="19.5" thickBot="1" x14ac:dyDescent="0.3">
      <c r="A252" s="72" t="str">
        <f t="shared" si="6"/>
        <v>3. Объект №3</v>
      </c>
      <c r="B252" s="298" t="s">
        <v>61</v>
      </c>
      <c r="C252" s="299"/>
      <c r="D252" s="30"/>
    </row>
    <row r="253" spans="1:13" ht="18.75" x14ac:dyDescent="0.25">
      <c r="A253" s="72" t="str">
        <f t="shared" si="6"/>
        <v>3. Объект №3</v>
      </c>
      <c r="B253" s="6"/>
    </row>
    <row r="254" spans="1:13" ht="19.5" thickBot="1" x14ac:dyDescent="0.3">
      <c r="A254" s="72" t="str">
        <f t="shared" si="6"/>
        <v>3. Объект №3</v>
      </c>
      <c r="B254" s="6" t="s">
        <v>65</v>
      </c>
    </row>
    <row r="255" spans="1:13" ht="57" thickBot="1" x14ac:dyDescent="0.3">
      <c r="A255" s="72" t="str">
        <f t="shared" si="6"/>
        <v>3. Объект №3</v>
      </c>
      <c r="B255" s="29" t="s">
        <v>44</v>
      </c>
      <c r="C255" s="53" t="s">
        <v>66</v>
      </c>
      <c r="D255" s="53" t="s">
        <v>67</v>
      </c>
      <c r="E255" s="53" t="s">
        <v>64</v>
      </c>
    </row>
    <row r="256" spans="1:13" ht="19.5" thickBot="1" x14ac:dyDescent="0.3">
      <c r="A256" s="72" t="str">
        <f t="shared" si="6"/>
        <v>3. Объект №3</v>
      </c>
      <c r="B256" s="58" t="s">
        <v>11</v>
      </c>
      <c r="C256" s="26"/>
      <c r="D256" s="26"/>
      <c r="E256" s="26"/>
    </row>
    <row r="257" spans="1:45" ht="19.5" thickBot="1" x14ac:dyDescent="0.3">
      <c r="A257" s="72" t="str">
        <f t="shared" si="6"/>
        <v>3. Объект №3</v>
      </c>
      <c r="B257" s="250" t="s">
        <v>68</v>
      </c>
      <c r="C257" s="251"/>
      <c r="D257" s="252"/>
      <c r="E257" s="26"/>
    </row>
    <row r="258" spans="1:45" ht="18" customHeight="1" x14ac:dyDescent="0.3">
      <c r="A258" s="71" t="s">
        <v>341</v>
      </c>
      <c r="C258" s="294" t="s">
        <v>533</v>
      </c>
      <c r="D258" s="249"/>
      <c r="E258" s="249"/>
      <c r="F258" s="249"/>
      <c r="G258" s="54"/>
    </row>
    <row r="259" spans="1:45" ht="18" customHeight="1" x14ac:dyDescent="0.25">
      <c r="A259" s="72" t="str">
        <f>A258</f>
        <v>4. Объект №4</v>
      </c>
      <c r="B259" s="22" t="s">
        <v>43</v>
      </c>
    </row>
    <row r="260" spans="1:45" ht="16.5" thickBot="1" x14ac:dyDescent="0.3">
      <c r="A260" s="72" t="str">
        <f t="shared" ref="A260:A289" si="8">A259</f>
        <v>4. Объект №4</v>
      </c>
      <c r="B260" s="23"/>
    </row>
    <row r="261" spans="1:45" ht="62.25" customHeight="1" x14ac:dyDescent="0.25">
      <c r="A261" s="72" t="str">
        <f t="shared" si="8"/>
        <v>4. Объект №4</v>
      </c>
      <c r="B261" s="253" t="s">
        <v>44</v>
      </c>
      <c r="C261" s="253" t="s">
        <v>45</v>
      </c>
      <c r="D261" s="55" t="s">
        <v>46</v>
      </c>
      <c r="E261" s="253" t="s">
        <v>48</v>
      </c>
      <c r="F261" s="253" t="s">
        <v>49</v>
      </c>
    </row>
    <row r="262" spans="1:45" ht="16.5" thickBot="1" x14ac:dyDescent="0.3">
      <c r="A262" s="72" t="str">
        <f t="shared" si="8"/>
        <v>4. Объект №4</v>
      </c>
      <c r="B262" s="306"/>
      <c r="C262" s="306"/>
      <c r="D262" s="65" t="s">
        <v>47</v>
      </c>
      <c r="E262" s="306"/>
      <c r="F262" s="306"/>
    </row>
    <row r="263" spans="1:45" x14ac:dyDescent="0.25">
      <c r="A263" s="72" t="str">
        <f t="shared" si="8"/>
        <v>4. Объект №4</v>
      </c>
      <c r="B263" s="74">
        <v>1</v>
      </c>
      <c r="C263" s="108" t="s">
        <v>528</v>
      </c>
      <c r="D263" s="108" t="s">
        <v>529</v>
      </c>
      <c r="E263" s="102" t="s">
        <v>326</v>
      </c>
      <c r="F263" s="103" t="s">
        <v>530</v>
      </c>
    </row>
    <row r="264" spans="1:45" ht="15.75" thickBot="1" x14ac:dyDescent="0.3">
      <c r="A264" s="72" t="str">
        <f t="shared" si="8"/>
        <v>4. Объект №4</v>
      </c>
      <c r="B264" s="81">
        <v>2</v>
      </c>
      <c r="C264" s="109" t="s">
        <v>528</v>
      </c>
      <c r="D264" s="109" t="s">
        <v>531</v>
      </c>
      <c r="E264" s="104" t="s">
        <v>326</v>
      </c>
      <c r="F264" s="105" t="s">
        <v>532</v>
      </c>
    </row>
    <row r="265" spans="1:45" ht="15.75" x14ac:dyDescent="0.25">
      <c r="A265" s="72" t="str">
        <f>A264</f>
        <v>4. Объект №4</v>
      </c>
      <c r="B265" s="23"/>
    </row>
    <row r="266" spans="1:45" ht="15.75" thickBot="1" x14ac:dyDescent="0.3">
      <c r="A266" s="72" t="str">
        <f t="shared" si="8"/>
        <v>4. Объект №4</v>
      </c>
      <c r="B266" s="295" t="s">
        <v>50</v>
      </c>
      <c r="C266" s="296"/>
      <c r="D266" s="296"/>
      <c r="E266" s="296"/>
    </row>
    <row r="267" spans="1:45" ht="15.75" thickBot="1" x14ac:dyDescent="0.3">
      <c r="A267" s="72" t="str">
        <f t="shared" si="8"/>
        <v>4. Объект №4</v>
      </c>
      <c r="B267" s="57" t="s">
        <v>3</v>
      </c>
      <c r="C267" s="301" t="s">
        <v>51</v>
      </c>
      <c r="D267" s="301" t="s">
        <v>52</v>
      </c>
      <c r="E267" s="301" t="s">
        <v>53</v>
      </c>
      <c r="F267" s="303" t="s">
        <v>54</v>
      </c>
      <c r="G267" s="304"/>
      <c r="H267" s="304"/>
      <c r="I267" s="304"/>
      <c r="J267" s="304"/>
      <c r="K267" s="304"/>
      <c r="L267" s="304"/>
      <c r="M267" s="305"/>
    </row>
    <row r="268" spans="1:45" ht="45.75" thickBot="1" x14ac:dyDescent="0.3">
      <c r="A268" s="72" t="str">
        <f t="shared" si="8"/>
        <v>4. Объект №4</v>
      </c>
      <c r="B268" s="141" t="s">
        <v>4</v>
      </c>
      <c r="C268" s="302"/>
      <c r="D268" s="302"/>
      <c r="E268" s="302"/>
      <c r="F268" s="142" t="s">
        <v>55</v>
      </c>
      <c r="G268" s="142" t="s">
        <v>56</v>
      </c>
      <c r="H268" s="142" t="s">
        <v>57</v>
      </c>
      <c r="I268" s="142" t="s">
        <v>58</v>
      </c>
      <c r="J268" s="142" t="s">
        <v>56</v>
      </c>
      <c r="K268" s="142" t="s">
        <v>57</v>
      </c>
      <c r="L268" s="142" t="s">
        <v>59</v>
      </c>
      <c r="M268" s="142" t="s">
        <v>60</v>
      </c>
    </row>
    <row r="269" spans="1:45" x14ac:dyDescent="0.25">
      <c r="A269" s="72" t="str">
        <f t="shared" si="8"/>
        <v>4. Объект №4</v>
      </c>
      <c r="B269" s="74">
        <v>1</v>
      </c>
      <c r="C269" s="147">
        <v>148</v>
      </c>
      <c r="D269" s="145" t="s">
        <v>744</v>
      </c>
      <c r="E269" s="145"/>
      <c r="F269" s="266">
        <f>G269+H269</f>
        <v>116</v>
      </c>
      <c r="G269" s="269">
        <f>O270</f>
        <v>110</v>
      </c>
      <c r="H269" s="269">
        <f>P270+Q270+AC270+AI270+W270</f>
        <v>6</v>
      </c>
      <c r="I269" s="307">
        <f>J269+K269</f>
        <v>26</v>
      </c>
      <c r="J269" s="269">
        <f>AO270</f>
        <v>1</v>
      </c>
      <c r="K269" s="308">
        <f>AP270+AW270+BC270+BO270+BP270+BQ270+BR270+BS270+BT270+BU270+BV270+BW270+BX270+BY270+BZ270+CA270+CB270+CC270+CD270+CE270+CF270+CG270+CH270+CI270+CT270+AQ270+BI270</f>
        <v>25</v>
      </c>
      <c r="L269" s="266">
        <f>SUM(DU270:EG270)</f>
        <v>0</v>
      </c>
      <c r="M269" s="309"/>
    </row>
    <row r="270" spans="1:45" x14ac:dyDescent="0.25">
      <c r="A270" s="72" t="str">
        <f t="shared" si="8"/>
        <v>4. Объект №4</v>
      </c>
      <c r="B270" s="78">
        <v>2</v>
      </c>
      <c r="C270" s="39">
        <v>149</v>
      </c>
      <c r="D270" s="73" t="s">
        <v>744</v>
      </c>
      <c r="E270" s="73"/>
      <c r="F270" s="267"/>
      <c r="G270" s="267"/>
      <c r="H270" s="267"/>
      <c r="I270" s="267"/>
      <c r="J270" s="267"/>
      <c r="K270" s="267"/>
      <c r="L270" s="267"/>
      <c r="M270" s="310"/>
      <c r="O270">
        <v>110</v>
      </c>
      <c r="P270">
        <v>5</v>
      </c>
      <c r="Q270">
        <v>1</v>
      </c>
      <c r="U270">
        <v>1</v>
      </c>
      <c r="AO270">
        <v>1</v>
      </c>
      <c r="AP270">
        <v>23</v>
      </c>
      <c r="AQ270">
        <v>2</v>
      </c>
      <c r="AR270">
        <v>1</v>
      </c>
      <c r="AS270">
        <v>1</v>
      </c>
    </row>
    <row r="271" spans="1:45" x14ac:dyDescent="0.25">
      <c r="A271" s="72" t="str">
        <f t="shared" si="8"/>
        <v>4. Объект №4</v>
      </c>
      <c r="B271" s="78">
        <v>3</v>
      </c>
      <c r="C271" s="39">
        <v>145</v>
      </c>
      <c r="D271" s="73" t="s">
        <v>744</v>
      </c>
      <c r="E271" s="73"/>
      <c r="F271" s="267"/>
      <c r="G271" s="267"/>
      <c r="H271" s="267"/>
      <c r="I271" s="267"/>
      <c r="J271" s="267"/>
      <c r="K271" s="267"/>
      <c r="L271" s="267"/>
      <c r="M271" s="310"/>
    </row>
    <row r="272" spans="1:45" x14ac:dyDescent="0.25">
      <c r="A272" s="72" t="str">
        <f t="shared" si="8"/>
        <v>4. Объект №4</v>
      </c>
      <c r="B272" s="78">
        <v>4</v>
      </c>
      <c r="C272" s="39" t="s">
        <v>774</v>
      </c>
      <c r="D272" s="73" t="s">
        <v>744</v>
      </c>
      <c r="E272" s="73"/>
      <c r="F272" s="267"/>
      <c r="G272" s="267"/>
      <c r="H272" s="267"/>
      <c r="I272" s="267"/>
      <c r="J272" s="267"/>
      <c r="K272" s="267"/>
      <c r="L272" s="267"/>
      <c r="M272" s="310"/>
    </row>
    <row r="273" spans="1:13" x14ac:dyDescent="0.25">
      <c r="A273" s="72" t="str">
        <f t="shared" si="8"/>
        <v>4. Объект №4</v>
      </c>
      <c r="B273" s="78">
        <v>5</v>
      </c>
      <c r="C273" s="39">
        <v>147</v>
      </c>
      <c r="D273" s="73" t="s">
        <v>744</v>
      </c>
      <c r="E273" s="73"/>
      <c r="F273" s="267"/>
      <c r="G273" s="267"/>
      <c r="H273" s="267"/>
      <c r="I273" s="267"/>
      <c r="J273" s="267"/>
      <c r="K273" s="267"/>
      <c r="L273" s="267"/>
      <c r="M273" s="310"/>
    </row>
    <row r="274" spans="1:13" x14ac:dyDescent="0.25">
      <c r="A274" s="72" t="str">
        <f t="shared" si="8"/>
        <v>4. Объект №4</v>
      </c>
      <c r="B274" s="78">
        <v>6</v>
      </c>
      <c r="C274" s="39">
        <v>129</v>
      </c>
      <c r="D274" s="73" t="s">
        <v>744</v>
      </c>
      <c r="E274" s="73"/>
      <c r="F274" s="267"/>
      <c r="G274" s="267"/>
      <c r="H274" s="267"/>
      <c r="I274" s="267"/>
      <c r="J274" s="267"/>
      <c r="K274" s="267"/>
      <c r="L274" s="267"/>
      <c r="M274" s="310"/>
    </row>
    <row r="275" spans="1:13" x14ac:dyDescent="0.25">
      <c r="A275" s="72" t="str">
        <f t="shared" si="8"/>
        <v>4. Объект №4</v>
      </c>
      <c r="B275" s="78">
        <v>7</v>
      </c>
      <c r="C275" s="39" t="s">
        <v>772</v>
      </c>
      <c r="D275" s="73" t="s">
        <v>744</v>
      </c>
      <c r="E275" s="73"/>
      <c r="F275" s="267"/>
      <c r="G275" s="267"/>
      <c r="H275" s="267"/>
      <c r="I275" s="267"/>
      <c r="J275" s="267"/>
      <c r="K275" s="267"/>
      <c r="L275" s="267"/>
      <c r="M275" s="310"/>
    </row>
    <row r="276" spans="1:13" x14ac:dyDescent="0.25">
      <c r="A276" s="72" t="str">
        <f t="shared" si="8"/>
        <v>4. Объект №4</v>
      </c>
      <c r="B276" s="78">
        <v>8</v>
      </c>
      <c r="C276" s="39" t="s">
        <v>773</v>
      </c>
      <c r="D276" s="73" t="s">
        <v>744</v>
      </c>
      <c r="E276" s="73"/>
      <c r="F276" s="268"/>
      <c r="G276" s="268"/>
      <c r="H276" s="268"/>
      <c r="I276" s="268"/>
      <c r="J276" s="268"/>
      <c r="K276" s="268"/>
      <c r="L276" s="268"/>
      <c r="M276" s="311"/>
    </row>
    <row r="277" spans="1:13" ht="15.75" thickBot="1" x14ac:dyDescent="0.3">
      <c r="A277" s="72" t="str">
        <f t="shared" si="8"/>
        <v>4. Объект №4</v>
      </c>
      <c r="B277" s="81"/>
      <c r="C277" s="297" t="s">
        <v>61</v>
      </c>
      <c r="D277" s="297"/>
      <c r="E277" s="297"/>
      <c r="F277" s="83">
        <f>F269</f>
        <v>116</v>
      </c>
      <c r="G277" s="194">
        <f t="shared" ref="G277:M277" si="9">G269</f>
        <v>110</v>
      </c>
      <c r="H277" s="194">
        <f t="shared" si="9"/>
        <v>6</v>
      </c>
      <c r="I277" s="194">
        <f t="shared" si="9"/>
        <v>26</v>
      </c>
      <c r="J277" s="194">
        <f t="shared" si="9"/>
        <v>1</v>
      </c>
      <c r="K277" s="194">
        <f t="shared" si="9"/>
        <v>25</v>
      </c>
      <c r="L277" s="194">
        <f t="shared" si="9"/>
        <v>0</v>
      </c>
      <c r="M277" s="194">
        <f t="shared" si="9"/>
        <v>0</v>
      </c>
    </row>
    <row r="278" spans="1:13" ht="18.75" x14ac:dyDescent="0.25">
      <c r="A278" s="72" t="str">
        <f t="shared" si="8"/>
        <v>4. Объект №4</v>
      </c>
      <c r="B278" s="56"/>
    </row>
    <row r="279" spans="1:13" ht="19.5" thickBot="1" x14ac:dyDescent="0.3">
      <c r="A279" s="72" t="str">
        <f t="shared" si="8"/>
        <v>4. Объект №4</v>
      </c>
      <c r="B279" s="6" t="s">
        <v>62</v>
      </c>
    </row>
    <row r="280" spans="1:13" ht="38.25" thickBot="1" x14ac:dyDescent="0.3">
      <c r="A280" s="72" t="str">
        <f t="shared" si="8"/>
        <v>4. Объект №4</v>
      </c>
      <c r="B280" s="29" t="s">
        <v>44</v>
      </c>
      <c r="C280" s="53" t="s">
        <v>63</v>
      </c>
      <c r="D280" s="53" t="s">
        <v>64</v>
      </c>
    </row>
    <row r="281" spans="1:13" ht="19.5" thickBot="1" x14ac:dyDescent="0.3">
      <c r="A281" s="72" t="str">
        <f t="shared" si="8"/>
        <v>4. Объект №4</v>
      </c>
      <c r="B281" s="58" t="s">
        <v>11</v>
      </c>
      <c r="C281" s="30"/>
      <c r="D281" s="30"/>
    </row>
    <row r="282" spans="1:13" ht="19.5" thickBot="1" x14ac:dyDescent="0.3">
      <c r="A282" s="72" t="str">
        <f t="shared" si="8"/>
        <v>4. Объект №4</v>
      </c>
      <c r="B282" s="58" t="s">
        <v>12</v>
      </c>
      <c r="C282" s="30"/>
      <c r="D282" s="30"/>
    </row>
    <row r="283" spans="1:13" ht="19.5" thickBot="1" x14ac:dyDescent="0.3">
      <c r="A283" s="72" t="str">
        <f t="shared" si="8"/>
        <v>4. Объект №4</v>
      </c>
      <c r="B283" s="58" t="s">
        <v>13</v>
      </c>
      <c r="C283" s="30"/>
      <c r="D283" s="30"/>
    </row>
    <row r="284" spans="1:13" ht="19.5" thickBot="1" x14ac:dyDescent="0.3">
      <c r="A284" s="72" t="str">
        <f t="shared" si="8"/>
        <v>4. Объект №4</v>
      </c>
      <c r="B284" s="298" t="s">
        <v>61</v>
      </c>
      <c r="C284" s="299"/>
      <c r="D284" s="30"/>
    </row>
    <row r="285" spans="1:13" ht="18.75" x14ac:dyDescent="0.25">
      <c r="A285" s="72" t="str">
        <f t="shared" si="8"/>
        <v>4. Объект №4</v>
      </c>
      <c r="B285" s="6"/>
    </row>
    <row r="286" spans="1:13" ht="19.5" thickBot="1" x14ac:dyDescent="0.3">
      <c r="A286" s="72" t="str">
        <f t="shared" si="8"/>
        <v>4. Объект №4</v>
      </c>
      <c r="B286" s="6" t="s">
        <v>65</v>
      </c>
    </row>
    <row r="287" spans="1:13" ht="57" thickBot="1" x14ac:dyDescent="0.3">
      <c r="A287" s="72" t="str">
        <f t="shared" si="8"/>
        <v>4. Объект №4</v>
      </c>
      <c r="B287" s="29" t="s">
        <v>44</v>
      </c>
      <c r="C287" s="53" t="s">
        <v>66</v>
      </c>
      <c r="D287" s="53" t="s">
        <v>67</v>
      </c>
      <c r="E287" s="53" t="s">
        <v>64</v>
      </c>
    </row>
    <row r="288" spans="1:13" ht="19.5" thickBot="1" x14ac:dyDescent="0.3">
      <c r="A288" s="72" t="str">
        <f t="shared" si="8"/>
        <v>4. Объект №4</v>
      </c>
      <c r="B288" s="58" t="s">
        <v>11</v>
      </c>
      <c r="C288" s="26"/>
      <c r="D288" s="26"/>
      <c r="E288" s="26"/>
    </row>
    <row r="289" spans="1:48" ht="19.5" thickBot="1" x14ac:dyDescent="0.3">
      <c r="A289" s="72" t="str">
        <f t="shared" si="8"/>
        <v>4. Объект №4</v>
      </c>
      <c r="B289" s="250" t="s">
        <v>68</v>
      </c>
      <c r="C289" s="251"/>
      <c r="D289" s="252"/>
      <c r="E289" s="26"/>
    </row>
    <row r="290" spans="1:48" ht="18" customHeight="1" x14ac:dyDescent="0.3">
      <c r="A290" s="71" t="s">
        <v>342</v>
      </c>
      <c r="C290" s="294" t="s">
        <v>575</v>
      </c>
      <c r="D290" s="249"/>
      <c r="E290" s="249"/>
      <c r="F290" s="249"/>
      <c r="G290" s="54"/>
    </row>
    <row r="291" spans="1:48" ht="18" customHeight="1" x14ac:dyDescent="0.25">
      <c r="A291" s="72" t="str">
        <f>A290</f>
        <v>5. Объект №5</v>
      </c>
      <c r="B291" s="22" t="s">
        <v>43</v>
      </c>
    </row>
    <row r="292" spans="1:48" ht="16.5" thickBot="1" x14ac:dyDescent="0.3">
      <c r="A292" s="72" t="str">
        <f t="shared" ref="A292:A393" si="10">A291</f>
        <v>5. Объект №5</v>
      </c>
      <c r="B292" s="23"/>
    </row>
    <row r="293" spans="1:48" ht="62.25" customHeight="1" x14ac:dyDescent="0.25">
      <c r="A293" s="72" t="str">
        <f t="shared" si="10"/>
        <v>5. Объект №5</v>
      </c>
      <c r="B293" s="253" t="s">
        <v>44</v>
      </c>
      <c r="C293" s="253" t="s">
        <v>45</v>
      </c>
      <c r="D293" s="55" t="s">
        <v>46</v>
      </c>
      <c r="E293" s="253" t="s">
        <v>48</v>
      </c>
      <c r="F293" s="253" t="s">
        <v>49</v>
      </c>
    </row>
    <row r="294" spans="1:48" ht="16.5" thickBot="1" x14ac:dyDescent="0.3">
      <c r="A294" s="72" t="str">
        <f t="shared" si="10"/>
        <v>5. Объект №5</v>
      </c>
      <c r="B294" s="306"/>
      <c r="C294" s="306"/>
      <c r="D294" s="65" t="s">
        <v>47</v>
      </c>
      <c r="E294" s="306"/>
      <c r="F294" s="306"/>
    </row>
    <row r="295" spans="1:48" x14ac:dyDescent="0.25">
      <c r="A295" s="72" t="str">
        <f t="shared" si="10"/>
        <v>5. Объект №5</v>
      </c>
      <c r="B295" s="74">
        <v>1</v>
      </c>
      <c r="C295" s="108" t="s">
        <v>424</v>
      </c>
      <c r="D295" s="108" t="s">
        <v>569</v>
      </c>
      <c r="E295" s="102" t="s">
        <v>326</v>
      </c>
      <c r="F295" s="103" t="s">
        <v>570</v>
      </c>
    </row>
    <row r="296" spans="1:48" x14ac:dyDescent="0.25">
      <c r="A296" s="72" t="str">
        <f t="shared" si="10"/>
        <v>5. Объект №5</v>
      </c>
      <c r="B296" s="78">
        <v>2</v>
      </c>
      <c r="C296" s="107" t="s">
        <v>424</v>
      </c>
      <c r="D296" s="107" t="s">
        <v>571</v>
      </c>
      <c r="E296" s="38" t="s">
        <v>326</v>
      </c>
      <c r="F296" s="79" t="s">
        <v>572</v>
      </c>
    </row>
    <row r="297" spans="1:48" ht="15.75" thickBot="1" x14ac:dyDescent="0.3">
      <c r="A297" s="72" t="str">
        <f t="shared" si="10"/>
        <v>5. Объект №5</v>
      </c>
      <c r="B297" s="81">
        <v>3</v>
      </c>
      <c r="C297" s="109" t="s">
        <v>424</v>
      </c>
      <c r="D297" s="109" t="s">
        <v>573</v>
      </c>
      <c r="E297" s="104" t="s">
        <v>326</v>
      </c>
      <c r="F297" s="105" t="s">
        <v>574</v>
      </c>
    </row>
    <row r="298" spans="1:48" ht="15.75" x14ac:dyDescent="0.25">
      <c r="A298" s="72" t="str">
        <f t="shared" si="10"/>
        <v>5. Объект №5</v>
      </c>
      <c r="B298" s="23"/>
    </row>
    <row r="299" spans="1:48" ht="15.75" thickBot="1" x14ac:dyDescent="0.3">
      <c r="A299" s="72" t="str">
        <f t="shared" si="10"/>
        <v>5. Объект №5</v>
      </c>
      <c r="B299" s="295" t="s">
        <v>50</v>
      </c>
      <c r="C299" s="296"/>
      <c r="D299" s="296"/>
      <c r="E299" s="296"/>
    </row>
    <row r="300" spans="1:48" ht="15.75" thickBot="1" x14ac:dyDescent="0.3">
      <c r="A300" s="72" t="str">
        <f t="shared" si="10"/>
        <v>5. Объект №5</v>
      </c>
      <c r="B300" s="57" t="s">
        <v>3</v>
      </c>
      <c r="C300" s="301" t="s">
        <v>51</v>
      </c>
      <c r="D300" s="301" t="s">
        <v>52</v>
      </c>
      <c r="E300" s="301" t="s">
        <v>53</v>
      </c>
      <c r="F300" s="303" t="s">
        <v>54</v>
      </c>
      <c r="G300" s="304"/>
      <c r="H300" s="304"/>
      <c r="I300" s="304"/>
      <c r="J300" s="304"/>
      <c r="K300" s="304"/>
      <c r="L300" s="304"/>
      <c r="M300" s="305"/>
    </row>
    <row r="301" spans="1:48" ht="45.75" thickBot="1" x14ac:dyDescent="0.3">
      <c r="A301" s="72" t="str">
        <f t="shared" si="10"/>
        <v>5. Объект №5</v>
      </c>
      <c r="B301" s="58" t="s">
        <v>4</v>
      </c>
      <c r="C301" s="313"/>
      <c r="D301" s="313"/>
      <c r="E301" s="313"/>
      <c r="F301" s="28" t="s">
        <v>55</v>
      </c>
      <c r="G301" s="28" t="s">
        <v>56</v>
      </c>
      <c r="H301" s="28" t="s">
        <v>57</v>
      </c>
      <c r="I301" s="28" t="s">
        <v>58</v>
      </c>
      <c r="J301" s="28" t="s">
        <v>56</v>
      </c>
      <c r="K301" s="28" t="s">
        <v>57</v>
      </c>
      <c r="L301" s="28" t="s">
        <v>59</v>
      </c>
      <c r="M301" s="28" t="s">
        <v>60</v>
      </c>
    </row>
    <row r="302" spans="1:48" ht="15.75" thickBot="1" x14ac:dyDescent="0.3">
      <c r="A302" s="72" t="str">
        <f t="shared" si="10"/>
        <v>5. Объект №5</v>
      </c>
      <c r="B302" s="66">
        <v>1</v>
      </c>
      <c r="C302" s="39">
        <v>221</v>
      </c>
      <c r="D302" s="73" t="s">
        <v>744</v>
      </c>
      <c r="E302" s="28"/>
      <c r="F302" s="314">
        <f>G302+H302</f>
        <v>1906</v>
      </c>
      <c r="G302" s="317">
        <f>O303</f>
        <v>1527</v>
      </c>
      <c r="H302" s="317">
        <f>P303+Q303+AC303+AI303+W303</f>
        <v>379</v>
      </c>
      <c r="I302" s="320">
        <f>J302+K302</f>
        <v>37</v>
      </c>
      <c r="J302" s="317">
        <f>AO303</f>
        <v>9</v>
      </c>
      <c r="K302" s="321">
        <f>AP303+AW303+BC303+BO303+BP303+BQ303+BR303+BS303+BT303+BU303+BV303+BW303+BX303+BY303+BZ303+CA303+CB303+CC303+CD303+CE303+CF303+CG303+CH303+CI303+CT303+AQ303+BI303</f>
        <v>28</v>
      </c>
      <c r="L302" s="322">
        <f>SUM(DU303:EG303)</f>
        <v>0</v>
      </c>
      <c r="M302" s="323"/>
    </row>
    <row r="303" spans="1:48" ht="15.75" thickBot="1" x14ac:dyDescent="0.3">
      <c r="A303" s="72" t="str">
        <f t="shared" si="10"/>
        <v>5. Объект №5</v>
      </c>
      <c r="B303" s="58">
        <v>2</v>
      </c>
      <c r="C303" s="39" t="s">
        <v>775</v>
      </c>
      <c r="D303" s="73" t="s">
        <v>744</v>
      </c>
      <c r="E303" s="28"/>
      <c r="F303" s="315"/>
      <c r="G303" s="318"/>
      <c r="H303" s="318"/>
      <c r="I303" s="318"/>
      <c r="J303" s="318"/>
      <c r="K303" s="318"/>
      <c r="L303" s="318"/>
      <c r="M303" s="324"/>
      <c r="O303">
        <v>1527</v>
      </c>
      <c r="P303">
        <v>374</v>
      </c>
      <c r="Q303">
        <v>5</v>
      </c>
      <c r="R303">
        <v>2</v>
      </c>
      <c r="S303">
        <v>2</v>
      </c>
      <c r="U303">
        <v>1</v>
      </c>
      <c r="AO303">
        <v>9</v>
      </c>
      <c r="AP303">
        <v>26</v>
      </c>
      <c r="AQ303">
        <v>2</v>
      </c>
      <c r="AS303">
        <v>1</v>
      </c>
      <c r="AV303">
        <v>1</v>
      </c>
    </row>
    <row r="304" spans="1:48" ht="15.75" thickBot="1" x14ac:dyDescent="0.3">
      <c r="A304" s="72" t="str">
        <f t="shared" si="10"/>
        <v>5. Объект №5</v>
      </c>
      <c r="B304" s="58">
        <v>3</v>
      </c>
      <c r="C304" s="39" t="s">
        <v>776</v>
      </c>
      <c r="D304" s="73" t="s">
        <v>744</v>
      </c>
      <c r="E304" s="28"/>
      <c r="F304" s="315"/>
      <c r="G304" s="318"/>
      <c r="H304" s="318"/>
      <c r="I304" s="318"/>
      <c r="J304" s="318"/>
      <c r="K304" s="318"/>
      <c r="L304" s="318"/>
      <c r="M304" s="324"/>
    </row>
    <row r="305" spans="1:13" ht="15.75" thickBot="1" x14ac:dyDescent="0.3">
      <c r="A305" s="72" t="str">
        <f t="shared" si="10"/>
        <v>5. Объект №5</v>
      </c>
      <c r="B305" s="58">
        <v>4</v>
      </c>
      <c r="C305" s="39" t="s">
        <v>777</v>
      </c>
      <c r="D305" s="73" t="s">
        <v>744</v>
      </c>
      <c r="E305" s="28"/>
      <c r="F305" s="315"/>
      <c r="G305" s="318"/>
      <c r="H305" s="318"/>
      <c r="I305" s="318"/>
      <c r="J305" s="318"/>
      <c r="K305" s="318"/>
      <c r="L305" s="318"/>
      <c r="M305" s="324"/>
    </row>
    <row r="306" spans="1:13" ht="15.75" thickBot="1" x14ac:dyDescent="0.3">
      <c r="A306" s="72" t="str">
        <f t="shared" si="10"/>
        <v>5. Объект №5</v>
      </c>
      <c r="B306" s="58">
        <v>5</v>
      </c>
      <c r="C306" s="39" t="s">
        <v>778</v>
      </c>
      <c r="D306" s="73" t="s">
        <v>744</v>
      </c>
      <c r="E306" s="28"/>
      <c r="F306" s="315"/>
      <c r="G306" s="318"/>
      <c r="H306" s="318"/>
      <c r="I306" s="318"/>
      <c r="J306" s="318"/>
      <c r="K306" s="318"/>
      <c r="L306" s="318"/>
      <c r="M306" s="324"/>
    </row>
    <row r="307" spans="1:13" ht="15.75" thickBot="1" x14ac:dyDescent="0.3">
      <c r="A307" s="72" t="str">
        <f t="shared" si="10"/>
        <v>5. Объект №5</v>
      </c>
      <c r="B307" s="58">
        <v>6</v>
      </c>
      <c r="C307" s="39" t="s">
        <v>779</v>
      </c>
      <c r="D307" s="73" t="s">
        <v>744</v>
      </c>
      <c r="E307" s="28"/>
      <c r="F307" s="315"/>
      <c r="G307" s="318"/>
      <c r="H307" s="318"/>
      <c r="I307" s="318"/>
      <c r="J307" s="318"/>
      <c r="K307" s="318"/>
      <c r="L307" s="318"/>
      <c r="M307" s="324"/>
    </row>
    <row r="308" spans="1:13" ht="15.75" thickBot="1" x14ac:dyDescent="0.3">
      <c r="A308" s="72" t="str">
        <f t="shared" si="10"/>
        <v>5. Объект №5</v>
      </c>
      <c r="B308" s="58">
        <v>7</v>
      </c>
      <c r="C308" s="39" t="s">
        <v>780</v>
      </c>
      <c r="D308" s="73" t="s">
        <v>744</v>
      </c>
      <c r="E308" s="28"/>
      <c r="F308" s="315"/>
      <c r="G308" s="318"/>
      <c r="H308" s="318"/>
      <c r="I308" s="318"/>
      <c r="J308" s="318"/>
      <c r="K308" s="318"/>
      <c r="L308" s="318"/>
      <c r="M308" s="324"/>
    </row>
    <row r="309" spans="1:13" ht="15.75" thickBot="1" x14ac:dyDescent="0.3">
      <c r="A309" s="72" t="str">
        <f t="shared" si="10"/>
        <v>5. Объект №5</v>
      </c>
      <c r="B309" s="58">
        <v>8</v>
      </c>
      <c r="C309" s="39" t="s">
        <v>805</v>
      </c>
      <c r="D309" s="73" t="s">
        <v>744</v>
      </c>
      <c r="E309" s="28"/>
      <c r="F309" s="315"/>
      <c r="G309" s="318"/>
      <c r="H309" s="318"/>
      <c r="I309" s="318"/>
      <c r="J309" s="318"/>
      <c r="K309" s="318"/>
      <c r="L309" s="318"/>
      <c r="M309" s="324"/>
    </row>
    <row r="310" spans="1:13" ht="15.75" thickBot="1" x14ac:dyDescent="0.3">
      <c r="A310" s="72" t="str">
        <f t="shared" si="10"/>
        <v>5. Объект №5</v>
      </c>
      <c r="B310" s="58">
        <v>9</v>
      </c>
      <c r="C310" s="39">
        <v>8</v>
      </c>
      <c r="D310" s="73" t="s">
        <v>744</v>
      </c>
      <c r="E310" s="28"/>
      <c r="F310" s="315"/>
      <c r="G310" s="318"/>
      <c r="H310" s="318"/>
      <c r="I310" s="318"/>
      <c r="J310" s="318"/>
      <c r="K310" s="318"/>
      <c r="L310" s="318"/>
      <c r="M310" s="324"/>
    </row>
    <row r="311" spans="1:13" ht="15.75" thickBot="1" x14ac:dyDescent="0.3">
      <c r="A311" s="72" t="str">
        <f t="shared" si="10"/>
        <v>5. Объект №5</v>
      </c>
      <c r="B311" s="58">
        <v>10</v>
      </c>
      <c r="C311" s="39">
        <v>10</v>
      </c>
      <c r="D311" s="73" t="s">
        <v>744</v>
      </c>
      <c r="E311" s="28"/>
      <c r="F311" s="315"/>
      <c r="G311" s="318"/>
      <c r="H311" s="318"/>
      <c r="I311" s="318"/>
      <c r="J311" s="318"/>
      <c r="K311" s="318"/>
      <c r="L311" s="318"/>
      <c r="M311" s="324"/>
    </row>
    <row r="312" spans="1:13" ht="15.75" thickBot="1" x14ac:dyDescent="0.3">
      <c r="A312" s="72" t="str">
        <f t="shared" si="10"/>
        <v>5. Объект №5</v>
      </c>
      <c r="B312" s="58">
        <v>11</v>
      </c>
      <c r="C312" s="39">
        <v>12</v>
      </c>
      <c r="D312" s="73" t="s">
        <v>744</v>
      </c>
      <c r="E312" s="28"/>
      <c r="F312" s="315"/>
      <c r="G312" s="318"/>
      <c r="H312" s="318"/>
      <c r="I312" s="318"/>
      <c r="J312" s="318"/>
      <c r="K312" s="318"/>
      <c r="L312" s="318"/>
      <c r="M312" s="324"/>
    </row>
    <row r="313" spans="1:13" ht="15.75" thickBot="1" x14ac:dyDescent="0.3">
      <c r="A313" s="72" t="str">
        <f t="shared" si="10"/>
        <v>5. Объект №5</v>
      </c>
      <c r="B313" s="58">
        <v>12</v>
      </c>
      <c r="C313" s="39">
        <v>14</v>
      </c>
      <c r="D313" s="73" t="s">
        <v>744</v>
      </c>
      <c r="E313" s="28"/>
      <c r="F313" s="315"/>
      <c r="G313" s="318"/>
      <c r="H313" s="318"/>
      <c r="I313" s="318"/>
      <c r="J313" s="318"/>
      <c r="K313" s="318"/>
      <c r="L313" s="318"/>
      <c r="M313" s="324"/>
    </row>
    <row r="314" spans="1:13" ht="15.75" thickBot="1" x14ac:dyDescent="0.3">
      <c r="A314" s="72" t="str">
        <f t="shared" si="10"/>
        <v>5. Объект №5</v>
      </c>
      <c r="B314" s="58">
        <v>13</v>
      </c>
      <c r="C314" s="39">
        <v>20</v>
      </c>
      <c r="D314" s="73" t="s">
        <v>744</v>
      </c>
      <c r="E314" s="28"/>
      <c r="F314" s="315"/>
      <c r="G314" s="318"/>
      <c r="H314" s="318"/>
      <c r="I314" s="318"/>
      <c r="J314" s="318"/>
      <c r="K314" s="318"/>
      <c r="L314" s="318"/>
      <c r="M314" s="324"/>
    </row>
    <row r="315" spans="1:13" ht="15.75" thickBot="1" x14ac:dyDescent="0.3">
      <c r="A315" s="72" t="str">
        <f t="shared" si="10"/>
        <v>5. Объект №5</v>
      </c>
      <c r="B315" s="58">
        <v>14</v>
      </c>
      <c r="C315" s="39">
        <v>47</v>
      </c>
      <c r="D315" s="73" t="s">
        <v>744</v>
      </c>
      <c r="E315" s="28"/>
      <c r="F315" s="315"/>
      <c r="G315" s="318"/>
      <c r="H315" s="318"/>
      <c r="I315" s="318"/>
      <c r="J315" s="318"/>
      <c r="K315" s="318"/>
      <c r="L315" s="318"/>
      <c r="M315" s="324"/>
    </row>
    <row r="316" spans="1:13" ht="15.75" thickBot="1" x14ac:dyDescent="0.3">
      <c r="A316" s="72" t="str">
        <f t="shared" si="10"/>
        <v>5. Объект №5</v>
      </c>
      <c r="B316" s="58">
        <v>15</v>
      </c>
      <c r="C316" s="39">
        <v>50</v>
      </c>
      <c r="D316" s="73" t="s">
        <v>744</v>
      </c>
      <c r="E316" s="28"/>
      <c r="F316" s="315"/>
      <c r="G316" s="318"/>
      <c r="H316" s="318"/>
      <c r="I316" s="318"/>
      <c r="J316" s="318"/>
      <c r="K316" s="318"/>
      <c r="L316" s="318"/>
      <c r="M316" s="324"/>
    </row>
    <row r="317" spans="1:13" ht="15.75" thickBot="1" x14ac:dyDescent="0.3">
      <c r="A317" s="72" t="str">
        <f t="shared" si="10"/>
        <v>5. Объект №5</v>
      </c>
      <c r="B317" s="58">
        <v>16</v>
      </c>
      <c r="C317" s="39">
        <v>56</v>
      </c>
      <c r="D317" s="73" t="s">
        <v>744</v>
      </c>
      <c r="E317" s="28"/>
      <c r="F317" s="315"/>
      <c r="G317" s="318"/>
      <c r="H317" s="318"/>
      <c r="I317" s="318"/>
      <c r="J317" s="318"/>
      <c r="K317" s="318"/>
      <c r="L317" s="318"/>
      <c r="M317" s="324"/>
    </row>
    <row r="318" spans="1:13" ht="15.75" thickBot="1" x14ac:dyDescent="0.3">
      <c r="A318" s="72" t="str">
        <f t="shared" si="10"/>
        <v>5. Объект №5</v>
      </c>
      <c r="B318" s="58">
        <v>17</v>
      </c>
      <c r="C318" s="39">
        <v>57</v>
      </c>
      <c r="D318" s="73" t="s">
        <v>744</v>
      </c>
      <c r="E318" s="28"/>
      <c r="F318" s="315"/>
      <c r="G318" s="318"/>
      <c r="H318" s="318"/>
      <c r="I318" s="318"/>
      <c r="J318" s="318"/>
      <c r="K318" s="318"/>
      <c r="L318" s="318"/>
      <c r="M318" s="324"/>
    </row>
    <row r="319" spans="1:13" ht="15.75" thickBot="1" x14ac:dyDescent="0.3">
      <c r="A319" s="72" t="str">
        <f t="shared" si="10"/>
        <v>5. Объект №5</v>
      </c>
      <c r="B319" s="58">
        <v>18</v>
      </c>
      <c r="C319" s="39">
        <v>78</v>
      </c>
      <c r="D319" s="73" t="s">
        <v>744</v>
      </c>
      <c r="E319" s="28"/>
      <c r="F319" s="315"/>
      <c r="G319" s="318"/>
      <c r="H319" s="318"/>
      <c r="I319" s="318"/>
      <c r="J319" s="318"/>
      <c r="K319" s="318"/>
      <c r="L319" s="318"/>
      <c r="M319" s="324"/>
    </row>
    <row r="320" spans="1:13" ht="15.75" thickBot="1" x14ac:dyDescent="0.3">
      <c r="A320" s="72" t="str">
        <f t="shared" si="10"/>
        <v>5. Объект №5</v>
      </c>
      <c r="B320" s="58">
        <v>19</v>
      </c>
      <c r="C320" s="39">
        <v>85</v>
      </c>
      <c r="D320" s="73" t="s">
        <v>744</v>
      </c>
      <c r="E320" s="28"/>
      <c r="F320" s="315"/>
      <c r="G320" s="318"/>
      <c r="H320" s="318"/>
      <c r="I320" s="318"/>
      <c r="J320" s="318"/>
      <c r="K320" s="318"/>
      <c r="L320" s="318"/>
      <c r="M320" s="324"/>
    </row>
    <row r="321" spans="1:13" ht="15.75" thickBot="1" x14ac:dyDescent="0.3">
      <c r="A321" s="72" t="str">
        <f t="shared" si="10"/>
        <v>5. Объект №5</v>
      </c>
      <c r="B321" s="58">
        <v>20</v>
      </c>
      <c r="C321" s="39">
        <v>192</v>
      </c>
      <c r="D321" s="73" t="s">
        <v>744</v>
      </c>
      <c r="E321" s="28"/>
      <c r="F321" s="315"/>
      <c r="G321" s="318"/>
      <c r="H321" s="318"/>
      <c r="I321" s="318"/>
      <c r="J321" s="318"/>
      <c r="K321" s="318"/>
      <c r="L321" s="318"/>
      <c r="M321" s="324"/>
    </row>
    <row r="322" spans="1:13" ht="15.75" thickBot="1" x14ac:dyDescent="0.3">
      <c r="A322" s="72" t="str">
        <f t="shared" si="10"/>
        <v>5. Объект №5</v>
      </c>
      <c r="B322" s="58">
        <v>21</v>
      </c>
      <c r="C322" s="39">
        <v>199</v>
      </c>
      <c r="D322" s="73" t="s">
        <v>744</v>
      </c>
      <c r="E322" s="28"/>
      <c r="F322" s="315"/>
      <c r="G322" s="318"/>
      <c r="H322" s="318"/>
      <c r="I322" s="318"/>
      <c r="J322" s="318"/>
      <c r="K322" s="318"/>
      <c r="L322" s="318"/>
      <c r="M322" s="324"/>
    </row>
    <row r="323" spans="1:13" ht="15.75" thickBot="1" x14ac:dyDescent="0.3">
      <c r="A323" s="72" t="str">
        <f t="shared" si="10"/>
        <v>5. Объект №5</v>
      </c>
      <c r="B323" s="58">
        <v>22</v>
      </c>
      <c r="C323" s="39">
        <v>200</v>
      </c>
      <c r="D323" s="73" t="s">
        <v>744</v>
      </c>
      <c r="E323" s="28"/>
      <c r="F323" s="315"/>
      <c r="G323" s="318"/>
      <c r="H323" s="318"/>
      <c r="I323" s="318"/>
      <c r="J323" s="318"/>
      <c r="K323" s="318"/>
      <c r="L323" s="318"/>
      <c r="M323" s="324"/>
    </row>
    <row r="324" spans="1:13" ht="15.75" thickBot="1" x14ac:dyDescent="0.3">
      <c r="A324" s="72" t="str">
        <f t="shared" si="10"/>
        <v>5. Объект №5</v>
      </c>
      <c r="B324" s="58">
        <v>23</v>
      </c>
      <c r="C324" s="39">
        <v>230</v>
      </c>
      <c r="D324" s="73" t="s">
        <v>744</v>
      </c>
      <c r="E324" s="28"/>
      <c r="F324" s="315"/>
      <c r="G324" s="318"/>
      <c r="H324" s="318"/>
      <c r="I324" s="318"/>
      <c r="J324" s="318"/>
      <c r="K324" s="318"/>
      <c r="L324" s="318"/>
      <c r="M324" s="324"/>
    </row>
    <row r="325" spans="1:13" ht="15.75" thickBot="1" x14ac:dyDescent="0.3">
      <c r="A325" s="72" t="str">
        <f t="shared" si="10"/>
        <v>5. Объект №5</v>
      </c>
      <c r="B325" s="58">
        <v>24</v>
      </c>
      <c r="C325" s="39">
        <v>256</v>
      </c>
      <c r="D325" s="73" t="s">
        <v>744</v>
      </c>
      <c r="E325" s="28"/>
      <c r="F325" s="315"/>
      <c r="G325" s="318"/>
      <c r="H325" s="318"/>
      <c r="I325" s="318"/>
      <c r="J325" s="318"/>
      <c r="K325" s="318"/>
      <c r="L325" s="318"/>
      <c r="M325" s="324"/>
    </row>
    <row r="326" spans="1:13" ht="15.75" thickBot="1" x14ac:dyDescent="0.3">
      <c r="A326" s="72" t="str">
        <f t="shared" si="10"/>
        <v>5. Объект №5</v>
      </c>
      <c r="B326" s="58">
        <v>25</v>
      </c>
      <c r="C326" s="39">
        <v>367</v>
      </c>
      <c r="D326" s="73" t="s">
        <v>744</v>
      </c>
      <c r="E326" s="28"/>
      <c r="F326" s="315"/>
      <c r="G326" s="318"/>
      <c r="H326" s="318"/>
      <c r="I326" s="318"/>
      <c r="J326" s="318"/>
      <c r="K326" s="318"/>
      <c r="L326" s="318"/>
      <c r="M326" s="324"/>
    </row>
    <row r="327" spans="1:13" ht="15.75" thickBot="1" x14ac:dyDescent="0.3">
      <c r="A327" s="72" t="str">
        <f t="shared" si="10"/>
        <v>5. Объект №5</v>
      </c>
      <c r="B327" s="58">
        <v>26</v>
      </c>
      <c r="C327" s="39">
        <v>718</v>
      </c>
      <c r="D327" s="73" t="s">
        <v>744</v>
      </c>
      <c r="E327" s="28"/>
      <c r="F327" s="315"/>
      <c r="G327" s="318"/>
      <c r="H327" s="318"/>
      <c r="I327" s="318"/>
      <c r="J327" s="318"/>
      <c r="K327" s="318"/>
      <c r="L327" s="318"/>
      <c r="M327" s="324"/>
    </row>
    <row r="328" spans="1:13" ht="15.75" thickBot="1" x14ac:dyDescent="0.3">
      <c r="A328" s="72" t="str">
        <f t="shared" si="10"/>
        <v>5. Объект №5</v>
      </c>
      <c r="B328" s="58">
        <v>27</v>
      </c>
      <c r="C328" s="39">
        <v>811</v>
      </c>
      <c r="D328" s="73" t="s">
        <v>744</v>
      </c>
      <c r="E328" s="28"/>
      <c r="F328" s="315"/>
      <c r="G328" s="318"/>
      <c r="H328" s="318"/>
      <c r="I328" s="318"/>
      <c r="J328" s="318"/>
      <c r="K328" s="318"/>
      <c r="L328" s="318"/>
      <c r="M328" s="324"/>
    </row>
    <row r="329" spans="1:13" ht="15.75" thickBot="1" x14ac:dyDescent="0.3">
      <c r="A329" s="72" t="str">
        <f t="shared" si="10"/>
        <v>5. Объект №5</v>
      </c>
      <c r="B329" s="58">
        <v>28</v>
      </c>
      <c r="C329" s="39" t="s">
        <v>781</v>
      </c>
      <c r="D329" s="73" t="s">
        <v>744</v>
      </c>
      <c r="E329" s="28"/>
      <c r="F329" s="315"/>
      <c r="G329" s="318"/>
      <c r="H329" s="318"/>
      <c r="I329" s="318"/>
      <c r="J329" s="318"/>
      <c r="K329" s="318"/>
      <c r="L329" s="318"/>
      <c r="M329" s="324"/>
    </row>
    <row r="330" spans="1:13" ht="15.75" thickBot="1" x14ac:dyDescent="0.3">
      <c r="A330" s="72" t="str">
        <f t="shared" si="10"/>
        <v>5. Объект №5</v>
      </c>
      <c r="B330" s="58">
        <v>29</v>
      </c>
      <c r="C330" s="39" t="s">
        <v>782</v>
      </c>
      <c r="D330" s="73" t="s">
        <v>744</v>
      </c>
      <c r="E330" s="28"/>
      <c r="F330" s="315"/>
      <c r="G330" s="318"/>
      <c r="H330" s="318"/>
      <c r="I330" s="318"/>
      <c r="J330" s="318"/>
      <c r="K330" s="318"/>
      <c r="L330" s="318"/>
      <c r="M330" s="324"/>
    </row>
    <row r="331" spans="1:13" ht="15.75" thickBot="1" x14ac:dyDescent="0.3">
      <c r="A331" s="72" t="str">
        <f t="shared" si="10"/>
        <v>5. Объект №5</v>
      </c>
      <c r="B331" s="58">
        <v>30</v>
      </c>
      <c r="C331" s="39" t="s">
        <v>783</v>
      </c>
      <c r="D331" s="73" t="s">
        <v>744</v>
      </c>
      <c r="E331" s="28"/>
      <c r="F331" s="315"/>
      <c r="G331" s="318"/>
      <c r="H331" s="318"/>
      <c r="I331" s="318"/>
      <c r="J331" s="318"/>
      <c r="K331" s="318"/>
      <c r="L331" s="318"/>
      <c r="M331" s="324"/>
    </row>
    <row r="332" spans="1:13" ht="15.75" thickBot="1" x14ac:dyDescent="0.3">
      <c r="A332" s="72" t="str">
        <f t="shared" si="10"/>
        <v>5. Объект №5</v>
      </c>
      <c r="B332" s="58">
        <v>31</v>
      </c>
      <c r="C332" s="39" t="s">
        <v>806</v>
      </c>
      <c r="D332" s="73" t="s">
        <v>744</v>
      </c>
      <c r="E332" s="28"/>
      <c r="F332" s="315"/>
      <c r="G332" s="318"/>
      <c r="H332" s="318"/>
      <c r="I332" s="318"/>
      <c r="J332" s="318"/>
      <c r="K332" s="318"/>
      <c r="L332" s="318"/>
      <c r="M332" s="324"/>
    </row>
    <row r="333" spans="1:13" ht="15.75" thickBot="1" x14ac:dyDescent="0.3">
      <c r="A333" s="72" t="str">
        <f t="shared" si="10"/>
        <v>5. Объект №5</v>
      </c>
      <c r="B333" s="58">
        <v>32</v>
      </c>
      <c r="C333" s="39">
        <v>48</v>
      </c>
      <c r="D333" s="73" t="s">
        <v>744</v>
      </c>
      <c r="E333" s="28"/>
      <c r="F333" s="315"/>
      <c r="G333" s="318"/>
      <c r="H333" s="318"/>
      <c r="I333" s="318"/>
      <c r="J333" s="318"/>
      <c r="K333" s="318"/>
      <c r="L333" s="318"/>
      <c r="M333" s="324"/>
    </row>
    <row r="334" spans="1:13" ht="15.75" thickBot="1" x14ac:dyDescent="0.3">
      <c r="A334" s="72" t="str">
        <f t="shared" si="10"/>
        <v>5. Объект №5</v>
      </c>
      <c r="B334" s="58">
        <v>33</v>
      </c>
      <c r="C334" s="39">
        <v>60</v>
      </c>
      <c r="D334" s="73" t="s">
        <v>744</v>
      </c>
      <c r="E334" s="28"/>
      <c r="F334" s="315"/>
      <c r="G334" s="318"/>
      <c r="H334" s="318"/>
      <c r="I334" s="318"/>
      <c r="J334" s="318"/>
      <c r="K334" s="318"/>
      <c r="L334" s="318"/>
      <c r="M334" s="324"/>
    </row>
    <row r="335" spans="1:13" ht="15.75" thickBot="1" x14ac:dyDescent="0.3">
      <c r="A335" s="72" t="str">
        <f t="shared" si="10"/>
        <v>5. Объект №5</v>
      </c>
      <c r="B335" s="58">
        <v>34</v>
      </c>
      <c r="C335" s="39">
        <v>74</v>
      </c>
      <c r="D335" s="73" t="s">
        <v>744</v>
      </c>
      <c r="E335" s="28"/>
      <c r="F335" s="315"/>
      <c r="G335" s="318"/>
      <c r="H335" s="318"/>
      <c r="I335" s="318"/>
      <c r="J335" s="318"/>
      <c r="K335" s="318"/>
      <c r="L335" s="318"/>
      <c r="M335" s="324"/>
    </row>
    <row r="336" spans="1:13" ht="15.75" thickBot="1" x14ac:dyDescent="0.3">
      <c r="A336" s="72" t="str">
        <f t="shared" si="10"/>
        <v>5. Объект №5</v>
      </c>
      <c r="B336" s="58">
        <v>35</v>
      </c>
      <c r="C336" s="39">
        <v>73</v>
      </c>
      <c r="D336" s="73" t="s">
        <v>744</v>
      </c>
      <c r="E336" s="28"/>
      <c r="F336" s="315"/>
      <c r="G336" s="318"/>
      <c r="H336" s="318"/>
      <c r="I336" s="318"/>
      <c r="J336" s="318"/>
      <c r="K336" s="318"/>
      <c r="L336" s="318"/>
      <c r="M336" s="324"/>
    </row>
    <row r="337" spans="1:13" ht="15.75" thickBot="1" x14ac:dyDescent="0.3">
      <c r="A337" s="72" t="str">
        <f t="shared" si="10"/>
        <v>5. Объект №5</v>
      </c>
      <c r="B337" s="58">
        <v>36</v>
      </c>
      <c r="C337" s="39">
        <v>211</v>
      </c>
      <c r="D337" s="73" t="s">
        <v>744</v>
      </c>
      <c r="E337" s="28"/>
      <c r="F337" s="315"/>
      <c r="G337" s="318"/>
      <c r="H337" s="318"/>
      <c r="I337" s="318"/>
      <c r="J337" s="318"/>
      <c r="K337" s="318"/>
      <c r="L337" s="318"/>
      <c r="M337" s="324"/>
    </row>
    <row r="338" spans="1:13" ht="15.75" thickBot="1" x14ac:dyDescent="0.3">
      <c r="A338" s="72" t="str">
        <f t="shared" si="10"/>
        <v>5. Объект №5</v>
      </c>
      <c r="B338" s="58">
        <v>37</v>
      </c>
      <c r="C338" s="39">
        <v>225</v>
      </c>
      <c r="D338" s="73" t="s">
        <v>744</v>
      </c>
      <c r="E338" s="28"/>
      <c r="F338" s="315"/>
      <c r="G338" s="318"/>
      <c r="H338" s="318"/>
      <c r="I338" s="318"/>
      <c r="J338" s="318"/>
      <c r="K338" s="318"/>
      <c r="L338" s="318"/>
      <c r="M338" s="324"/>
    </row>
    <row r="339" spans="1:13" ht="15.75" thickBot="1" x14ac:dyDescent="0.3">
      <c r="A339" s="72" t="str">
        <f t="shared" si="10"/>
        <v>5. Объект №5</v>
      </c>
      <c r="B339" s="58">
        <v>38</v>
      </c>
      <c r="C339" s="39">
        <v>227</v>
      </c>
      <c r="D339" s="73" t="s">
        <v>744</v>
      </c>
      <c r="E339" s="28"/>
      <c r="F339" s="315"/>
      <c r="G339" s="318"/>
      <c r="H339" s="318"/>
      <c r="I339" s="318"/>
      <c r="J339" s="318"/>
      <c r="K339" s="318"/>
      <c r="L339" s="318"/>
      <c r="M339" s="324"/>
    </row>
    <row r="340" spans="1:13" ht="15.75" thickBot="1" x14ac:dyDescent="0.3">
      <c r="A340" s="72" t="str">
        <f t="shared" si="10"/>
        <v>5. Объект №5</v>
      </c>
      <c r="B340" s="58">
        <v>39</v>
      </c>
      <c r="C340" s="39">
        <v>234</v>
      </c>
      <c r="D340" s="73" t="s">
        <v>744</v>
      </c>
      <c r="E340" s="28"/>
      <c r="F340" s="315"/>
      <c r="G340" s="318"/>
      <c r="H340" s="318"/>
      <c r="I340" s="318"/>
      <c r="J340" s="318"/>
      <c r="K340" s="318"/>
      <c r="L340" s="318"/>
      <c r="M340" s="324"/>
    </row>
    <row r="341" spans="1:13" ht="15.75" thickBot="1" x14ac:dyDescent="0.3">
      <c r="A341" s="72" t="str">
        <f t="shared" si="10"/>
        <v>5. Объект №5</v>
      </c>
      <c r="B341" s="58">
        <v>40</v>
      </c>
      <c r="C341" s="39">
        <v>236</v>
      </c>
      <c r="D341" s="73" t="s">
        <v>744</v>
      </c>
      <c r="E341" s="28"/>
      <c r="F341" s="315"/>
      <c r="G341" s="318"/>
      <c r="H341" s="318"/>
      <c r="I341" s="318"/>
      <c r="J341" s="318"/>
      <c r="K341" s="318"/>
      <c r="L341" s="318"/>
      <c r="M341" s="324"/>
    </row>
    <row r="342" spans="1:13" ht="15.75" thickBot="1" x14ac:dyDescent="0.3">
      <c r="A342" s="72" t="str">
        <f t="shared" si="10"/>
        <v>5. Объект №5</v>
      </c>
      <c r="B342" s="58">
        <v>41</v>
      </c>
      <c r="C342" s="39">
        <v>246</v>
      </c>
      <c r="D342" s="73" t="s">
        <v>744</v>
      </c>
      <c r="E342" s="28"/>
      <c r="F342" s="315"/>
      <c r="G342" s="318"/>
      <c r="H342" s="318"/>
      <c r="I342" s="318"/>
      <c r="J342" s="318"/>
      <c r="K342" s="318"/>
      <c r="L342" s="318"/>
      <c r="M342" s="324"/>
    </row>
    <row r="343" spans="1:13" ht="15.75" thickBot="1" x14ac:dyDescent="0.3">
      <c r="A343" s="72" t="str">
        <f t="shared" si="10"/>
        <v>5. Объект №5</v>
      </c>
      <c r="B343" s="58">
        <v>42</v>
      </c>
      <c r="C343" s="39">
        <v>289</v>
      </c>
      <c r="D343" s="73" t="s">
        <v>744</v>
      </c>
      <c r="E343" s="28"/>
      <c r="F343" s="315"/>
      <c r="G343" s="318"/>
      <c r="H343" s="318"/>
      <c r="I343" s="318"/>
      <c r="J343" s="318"/>
      <c r="K343" s="318"/>
      <c r="L343" s="318"/>
      <c r="M343" s="324"/>
    </row>
    <row r="344" spans="1:13" ht="15.75" thickBot="1" x14ac:dyDescent="0.3">
      <c r="A344" s="72" t="str">
        <f t="shared" si="10"/>
        <v>5. Объект №5</v>
      </c>
      <c r="B344" s="58">
        <v>43</v>
      </c>
      <c r="C344" s="39">
        <v>317</v>
      </c>
      <c r="D344" s="73" t="s">
        <v>744</v>
      </c>
      <c r="E344" s="28"/>
      <c r="F344" s="315"/>
      <c r="G344" s="318"/>
      <c r="H344" s="318"/>
      <c r="I344" s="318"/>
      <c r="J344" s="318"/>
      <c r="K344" s="318"/>
      <c r="L344" s="318"/>
      <c r="M344" s="324"/>
    </row>
    <row r="345" spans="1:13" ht="15.75" thickBot="1" x14ac:dyDescent="0.3">
      <c r="A345" s="72" t="str">
        <f t="shared" si="10"/>
        <v>5. Объект №5</v>
      </c>
      <c r="B345" s="58">
        <v>44</v>
      </c>
      <c r="C345" s="32">
        <v>337</v>
      </c>
      <c r="D345" s="73" t="s">
        <v>744</v>
      </c>
      <c r="E345" s="28"/>
      <c r="F345" s="315"/>
      <c r="G345" s="318"/>
      <c r="H345" s="318"/>
      <c r="I345" s="318"/>
      <c r="J345" s="318"/>
      <c r="K345" s="318"/>
      <c r="L345" s="318"/>
      <c r="M345" s="324"/>
    </row>
    <row r="346" spans="1:13" ht="15.75" thickBot="1" x14ac:dyDescent="0.3">
      <c r="A346" s="72" t="str">
        <f t="shared" si="10"/>
        <v>5. Объект №5</v>
      </c>
      <c r="B346" s="58">
        <v>45</v>
      </c>
      <c r="C346" s="32" t="s">
        <v>784</v>
      </c>
      <c r="D346" s="73" t="s">
        <v>744</v>
      </c>
      <c r="E346" s="28"/>
      <c r="F346" s="315"/>
      <c r="G346" s="318"/>
      <c r="H346" s="318"/>
      <c r="I346" s="318"/>
      <c r="J346" s="318"/>
      <c r="K346" s="318"/>
      <c r="L346" s="318"/>
      <c r="M346" s="324"/>
    </row>
    <row r="347" spans="1:13" ht="15.75" thickBot="1" x14ac:dyDescent="0.3">
      <c r="A347" s="72" t="str">
        <f t="shared" si="10"/>
        <v>5. Объект №5</v>
      </c>
      <c r="B347" s="58">
        <v>46</v>
      </c>
      <c r="C347" s="32" t="s">
        <v>785</v>
      </c>
      <c r="D347" s="73" t="s">
        <v>744</v>
      </c>
      <c r="E347" s="28"/>
      <c r="F347" s="315"/>
      <c r="G347" s="318"/>
      <c r="H347" s="318"/>
      <c r="I347" s="318"/>
      <c r="J347" s="318"/>
      <c r="K347" s="318"/>
      <c r="L347" s="318"/>
      <c r="M347" s="324"/>
    </row>
    <row r="348" spans="1:13" ht="15.75" thickBot="1" x14ac:dyDescent="0.3">
      <c r="A348" s="72" t="str">
        <f t="shared" si="10"/>
        <v>5. Объект №5</v>
      </c>
      <c r="B348" s="58">
        <v>47</v>
      </c>
      <c r="C348" s="32">
        <v>206</v>
      </c>
      <c r="D348" s="73" t="s">
        <v>744</v>
      </c>
      <c r="E348" s="28"/>
      <c r="F348" s="315"/>
      <c r="G348" s="318"/>
      <c r="H348" s="318"/>
      <c r="I348" s="318"/>
      <c r="J348" s="318"/>
      <c r="K348" s="318"/>
      <c r="L348" s="318"/>
      <c r="M348" s="324"/>
    </row>
    <row r="349" spans="1:13" ht="15.75" thickBot="1" x14ac:dyDescent="0.3">
      <c r="A349" s="72" t="str">
        <f t="shared" si="10"/>
        <v>5. Объект №5</v>
      </c>
      <c r="B349" s="58">
        <v>48</v>
      </c>
      <c r="C349" s="32" t="s">
        <v>786</v>
      </c>
      <c r="D349" s="73" t="s">
        <v>744</v>
      </c>
      <c r="E349" s="28"/>
      <c r="F349" s="315"/>
      <c r="G349" s="318"/>
      <c r="H349" s="318"/>
      <c r="I349" s="318"/>
      <c r="J349" s="318"/>
      <c r="K349" s="318"/>
      <c r="L349" s="318"/>
      <c r="M349" s="324"/>
    </row>
    <row r="350" spans="1:13" ht="15.75" thickBot="1" x14ac:dyDescent="0.3">
      <c r="A350" s="72" t="str">
        <f t="shared" si="10"/>
        <v>5. Объект №5</v>
      </c>
      <c r="B350" s="58">
        <v>49</v>
      </c>
      <c r="C350" s="32" t="s">
        <v>787</v>
      </c>
      <c r="D350" s="73" t="s">
        <v>744</v>
      </c>
      <c r="E350" s="28"/>
      <c r="F350" s="315"/>
      <c r="G350" s="318"/>
      <c r="H350" s="318"/>
      <c r="I350" s="318"/>
      <c r="J350" s="318"/>
      <c r="K350" s="318"/>
      <c r="L350" s="318"/>
      <c r="M350" s="324"/>
    </row>
    <row r="351" spans="1:13" ht="15.75" thickBot="1" x14ac:dyDescent="0.3">
      <c r="A351" s="72" t="str">
        <f t="shared" si="10"/>
        <v>5. Объект №5</v>
      </c>
      <c r="B351" s="58">
        <v>50</v>
      </c>
      <c r="C351" s="32">
        <v>266</v>
      </c>
      <c r="D351" s="73" t="s">
        <v>744</v>
      </c>
      <c r="E351" s="28"/>
      <c r="F351" s="315"/>
      <c r="G351" s="318"/>
      <c r="H351" s="318"/>
      <c r="I351" s="318"/>
      <c r="J351" s="318"/>
      <c r="K351" s="318"/>
      <c r="L351" s="318"/>
      <c r="M351" s="324"/>
    </row>
    <row r="352" spans="1:13" ht="15.75" thickBot="1" x14ac:dyDescent="0.3">
      <c r="A352" s="72" t="str">
        <f t="shared" si="10"/>
        <v>5. Объект №5</v>
      </c>
      <c r="B352" s="58">
        <v>51</v>
      </c>
      <c r="C352" s="32" t="s">
        <v>788</v>
      </c>
      <c r="D352" s="73" t="s">
        <v>744</v>
      </c>
      <c r="E352" s="28"/>
      <c r="F352" s="315"/>
      <c r="G352" s="318"/>
      <c r="H352" s="318"/>
      <c r="I352" s="318"/>
      <c r="J352" s="318"/>
      <c r="K352" s="318"/>
      <c r="L352" s="318"/>
      <c r="M352" s="324"/>
    </row>
    <row r="353" spans="1:13" ht="15.75" thickBot="1" x14ac:dyDescent="0.3">
      <c r="A353" s="72" t="str">
        <f t="shared" si="10"/>
        <v>5. Объект №5</v>
      </c>
      <c r="B353" s="58">
        <v>52</v>
      </c>
      <c r="C353" s="32" t="s">
        <v>789</v>
      </c>
      <c r="D353" s="73" t="s">
        <v>744</v>
      </c>
      <c r="E353" s="28"/>
      <c r="F353" s="315"/>
      <c r="G353" s="318"/>
      <c r="H353" s="318"/>
      <c r="I353" s="318"/>
      <c r="J353" s="318"/>
      <c r="K353" s="318"/>
      <c r="L353" s="318"/>
      <c r="M353" s="324"/>
    </row>
    <row r="354" spans="1:13" ht="15.75" thickBot="1" x14ac:dyDescent="0.3">
      <c r="A354" s="72" t="str">
        <f t="shared" si="10"/>
        <v>5. Объект №5</v>
      </c>
      <c r="B354" s="58">
        <v>53</v>
      </c>
      <c r="C354" s="32" t="s">
        <v>790</v>
      </c>
      <c r="D354" s="73" t="s">
        <v>744</v>
      </c>
      <c r="E354" s="28"/>
      <c r="F354" s="315"/>
      <c r="G354" s="318"/>
      <c r="H354" s="318"/>
      <c r="I354" s="318"/>
      <c r="J354" s="318"/>
      <c r="K354" s="318"/>
      <c r="L354" s="318"/>
      <c r="M354" s="324"/>
    </row>
    <row r="355" spans="1:13" ht="15.75" thickBot="1" x14ac:dyDescent="0.3">
      <c r="A355" s="72" t="str">
        <f t="shared" si="10"/>
        <v>5. Объект №5</v>
      </c>
      <c r="B355" s="58">
        <v>54</v>
      </c>
      <c r="C355" s="32">
        <v>303</v>
      </c>
      <c r="D355" s="73" t="s">
        <v>744</v>
      </c>
      <c r="E355" s="28"/>
      <c r="F355" s="315"/>
      <c r="G355" s="318"/>
      <c r="H355" s="318"/>
      <c r="I355" s="318"/>
      <c r="J355" s="318"/>
      <c r="K355" s="318"/>
      <c r="L355" s="318"/>
      <c r="M355" s="324"/>
    </row>
    <row r="356" spans="1:13" ht="15.75" thickBot="1" x14ac:dyDescent="0.3">
      <c r="A356" s="72" t="str">
        <f t="shared" si="10"/>
        <v>5. Объект №5</v>
      </c>
      <c r="B356" s="58">
        <v>55</v>
      </c>
      <c r="C356" s="32">
        <v>304</v>
      </c>
      <c r="D356" s="73" t="s">
        <v>744</v>
      </c>
      <c r="E356" s="28"/>
      <c r="F356" s="315"/>
      <c r="G356" s="318"/>
      <c r="H356" s="318"/>
      <c r="I356" s="318"/>
      <c r="J356" s="318"/>
      <c r="K356" s="318"/>
      <c r="L356" s="318"/>
      <c r="M356" s="324"/>
    </row>
    <row r="357" spans="1:13" ht="15.75" thickBot="1" x14ac:dyDescent="0.3">
      <c r="A357" s="72" t="str">
        <f t="shared" si="10"/>
        <v>5. Объект №5</v>
      </c>
      <c r="B357" s="58">
        <v>56</v>
      </c>
      <c r="C357" s="32" t="s">
        <v>791</v>
      </c>
      <c r="D357" s="73" t="s">
        <v>744</v>
      </c>
      <c r="E357" s="28"/>
      <c r="F357" s="315"/>
      <c r="G357" s="318"/>
      <c r="H357" s="318"/>
      <c r="I357" s="318"/>
      <c r="J357" s="318"/>
      <c r="K357" s="318"/>
      <c r="L357" s="318"/>
      <c r="M357" s="324"/>
    </row>
    <row r="358" spans="1:13" ht="15.75" thickBot="1" x14ac:dyDescent="0.3">
      <c r="A358" s="72" t="str">
        <f t="shared" si="10"/>
        <v>5. Объект №5</v>
      </c>
      <c r="B358" s="58">
        <v>57</v>
      </c>
      <c r="C358" s="32" t="s">
        <v>792</v>
      </c>
      <c r="D358" s="73" t="s">
        <v>744</v>
      </c>
      <c r="E358" s="28"/>
      <c r="F358" s="315"/>
      <c r="G358" s="318"/>
      <c r="H358" s="318"/>
      <c r="I358" s="318"/>
      <c r="J358" s="318"/>
      <c r="K358" s="318"/>
      <c r="L358" s="318"/>
      <c r="M358" s="324"/>
    </row>
    <row r="359" spans="1:13" ht="15.75" thickBot="1" x14ac:dyDescent="0.3">
      <c r="A359" s="72" t="str">
        <f t="shared" si="10"/>
        <v>5. Объект №5</v>
      </c>
      <c r="B359" s="58">
        <v>58</v>
      </c>
      <c r="C359" s="32" t="s">
        <v>793</v>
      </c>
      <c r="D359" s="73" t="s">
        <v>744</v>
      </c>
      <c r="E359" s="28"/>
      <c r="F359" s="315"/>
      <c r="G359" s="318"/>
      <c r="H359" s="318"/>
      <c r="I359" s="318"/>
      <c r="J359" s="318"/>
      <c r="K359" s="318"/>
      <c r="L359" s="318"/>
      <c r="M359" s="324"/>
    </row>
    <row r="360" spans="1:13" ht="15.75" thickBot="1" x14ac:dyDescent="0.3">
      <c r="A360" s="72" t="str">
        <f t="shared" si="10"/>
        <v>5. Объект №5</v>
      </c>
      <c r="B360" s="58">
        <v>59</v>
      </c>
      <c r="C360" s="32" t="s">
        <v>794</v>
      </c>
      <c r="D360" s="73" t="s">
        <v>744</v>
      </c>
      <c r="E360" s="28"/>
      <c r="F360" s="315"/>
      <c r="G360" s="318"/>
      <c r="H360" s="318"/>
      <c r="I360" s="318"/>
      <c r="J360" s="318"/>
      <c r="K360" s="318"/>
      <c r="L360" s="318"/>
      <c r="M360" s="324"/>
    </row>
    <row r="361" spans="1:13" ht="15.75" thickBot="1" x14ac:dyDescent="0.3">
      <c r="A361" s="72" t="str">
        <f t="shared" si="10"/>
        <v>5. Объект №5</v>
      </c>
      <c r="B361" s="58">
        <v>60</v>
      </c>
      <c r="C361" s="32" t="s">
        <v>795</v>
      </c>
      <c r="D361" s="73" t="s">
        <v>744</v>
      </c>
      <c r="E361" s="28"/>
      <c r="F361" s="315"/>
      <c r="G361" s="318"/>
      <c r="H361" s="318"/>
      <c r="I361" s="318"/>
      <c r="J361" s="318"/>
      <c r="K361" s="318"/>
      <c r="L361" s="318"/>
      <c r="M361" s="324"/>
    </row>
    <row r="362" spans="1:13" ht="15.75" thickBot="1" x14ac:dyDescent="0.3">
      <c r="A362" s="72" t="str">
        <f t="shared" si="10"/>
        <v>5. Объект №5</v>
      </c>
      <c r="B362" s="58">
        <v>61</v>
      </c>
      <c r="C362" s="32" t="s">
        <v>796</v>
      </c>
      <c r="D362" s="73" t="s">
        <v>744</v>
      </c>
      <c r="E362" s="28"/>
      <c r="F362" s="315"/>
      <c r="G362" s="318"/>
      <c r="H362" s="318"/>
      <c r="I362" s="318"/>
      <c r="J362" s="318"/>
      <c r="K362" s="318"/>
      <c r="L362" s="318"/>
      <c r="M362" s="324"/>
    </row>
    <row r="363" spans="1:13" ht="15.75" thickBot="1" x14ac:dyDescent="0.3">
      <c r="A363" s="72" t="str">
        <f t="shared" si="10"/>
        <v>5. Объект №5</v>
      </c>
      <c r="B363" s="58">
        <v>62</v>
      </c>
      <c r="C363" s="32" t="s">
        <v>797</v>
      </c>
      <c r="D363" s="73" t="s">
        <v>744</v>
      </c>
      <c r="E363" s="28"/>
      <c r="F363" s="315"/>
      <c r="G363" s="318"/>
      <c r="H363" s="318"/>
      <c r="I363" s="318"/>
      <c r="J363" s="318"/>
      <c r="K363" s="318"/>
      <c r="L363" s="318"/>
      <c r="M363" s="324"/>
    </row>
    <row r="364" spans="1:13" ht="15.75" thickBot="1" x14ac:dyDescent="0.3">
      <c r="A364" s="72" t="str">
        <f t="shared" si="10"/>
        <v>5. Объект №5</v>
      </c>
      <c r="B364" s="58">
        <v>63</v>
      </c>
      <c r="C364" s="32" t="s">
        <v>798</v>
      </c>
      <c r="D364" s="73" t="s">
        <v>744</v>
      </c>
      <c r="E364" s="28"/>
      <c r="F364" s="315"/>
      <c r="G364" s="318"/>
      <c r="H364" s="318"/>
      <c r="I364" s="318"/>
      <c r="J364" s="318"/>
      <c r="K364" s="318"/>
      <c r="L364" s="318"/>
      <c r="M364" s="324"/>
    </row>
    <row r="365" spans="1:13" ht="15.75" thickBot="1" x14ac:dyDescent="0.3">
      <c r="A365" s="72" t="str">
        <f t="shared" si="10"/>
        <v>5. Объект №5</v>
      </c>
      <c r="B365" s="58">
        <v>64</v>
      </c>
      <c r="C365" s="32" t="s">
        <v>799</v>
      </c>
      <c r="D365" s="73" t="s">
        <v>744</v>
      </c>
      <c r="E365" s="28"/>
      <c r="F365" s="315"/>
      <c r="G365" s="318"/>
      <c r="H365" s="318"/>
      <c r="I365" s="318"/>
      <c r="J365" s="318"/>
      <c r="K365" s="318"/>
      <c r="L365" s="318"/>
      <c r="M365" s="324"/>
    </row>
    <row r="366" spans="1:13" ht="15.75" thickBot="1" x14ac:dyDescent="0.3">
      <c r="A366" s="72" t="str">
        <f t="shared" si="10"/>
        <v>5. Объект №5</v>
      </c>
      <c r="B366" s="58">
        <v>65</v>
      </c>
      <c r="C366" s="32" t="s">
        <v>800</v>
      </c>
      <c r="D366" s="73" t="s">
        <v>744</v>
      </c>
      <c r="E366" s="28"/>
      <c r="F366" s="315"/>
      <c r="G366" s="318"/>
      <c r="H366" s="318"/>
      <c r="I366" s="318"/>
      <c r="J366" s="318"/>
      <c r="K366" s="318"/>
      <c r="L366" s="318"/>
      <c r="M366" s="324"/>
    </row>
    <row r="367" spans="1:13" ht="15.75" thickBot="1" x14ac:dyDescent="0.3">
      <c r="A367" s="72" t="str">
        <f t="shared" si="10"/>
        <v>5. Объект №5</v>
      </c>
      <c r="B367" s="58">
        <v>66</v>
      </c>
      <c r="C367" s="32" t="s">
        <v>801</v>
      </c>
      <c r="D367" s="73" t="s">
        <v>744</v>
      </c>
      <c r="E367" s="28"/>
      <c r="F367" s="315"/>
      <c r="G367" s="318"/>
      <c r="H367" s="318"/>
      <c r="I367" s="318"/>
      <c r="J367" s="318"/>
      <c r="K367" s="318"/>
      <c r="L367" s="318"/>
      <c r="M367" s="324"/>
    </row>
    <row r="368" spans="1:13" ht="15.75" thickBot="1" x14ac:dyDescent="0.3">
      <c r="A368" s="72" t="str">
        <f t="shared" si="10"/>
        <v>5. Объект №5</v>
      </c>
      <c r="B368" s="58">
        <v>67</v>
      </c>
      <c r="C368" s="32">
        <v>842</v>
      </c>
      <c r="D368" s="73" t="s">
        <v>744</v>
      </c>
      <c r="E368" s="28"/>
      <c r="F368" s="315"/>
      <c r="G368" s="318"/>
      <c r="H368" s="318"/>
      <c r="I368" s="318"/>
      <c r="J368" s="318"/>
      <c r="K368" s="318"/>
      <c r="L368" s="318"/>
      <c r="M368" s="324"/>
    </row>
    <row r="369" spans="1:13" ht="15.75" thickBot="1" x14ac:dyDescent="0.3">
      <c r="A369" s="72" t="str">
        <f t="shared" si="10"/>
        <v>5. Объект №5</v>
      </c>
      <c r="B369" s="58">
        <v>68</v>
      </c>
      <c r="C369" s="32">
        <v>858</v>
      </c>
      <c r="D369" s="73" t="s">
        <v>744</v>
      </c>
      <c r="E369" s="28"/>
      <c r="F369" s="315"/>
      <c r="G369" s="318"/>
      <c r="H369" s="318"/>
      <c r="I369" s="318"/>
      <c r="J369" s="318"/>
      <c r="K369" s="318"/>
      <c r="L369" s="318"/>
      <c r="M369" s="324"/>
    </row>
    <row r="370" spans="1:13" ht="15.75" thickBot="1" x14ac:dyDescent="0.3">
      <c r="A370" s="72" t="str">
        <f t="shared" si="10"/>
        <v>5. Объект №5</v>
      </c>
      <c r="B370" s="58">
        <v>69</v>
      </c>
      <c r="C370" s="32">
        <v>920</v>
      </c>
      <c r="D370" s="73" t="s">
        <v>744</v>
      </c>
      <c r="E370" s="28"/>
      <c r="F370" s="315"/>
      <c r="G370" s="318"/>
      <c r="H370" s="318"/>
      <c r="I370" s="318"/>
      <c r="J370" s="318"/>
      <c r="K370" s="318"/>
      <c r="L370" s="318"/>
      <c r="M370" s="324"/>
    </row>
    <row r="371" spans="1:13" ht="15.75" thickBot="1" x14ac:dyDescent="0.3">
      <c r="A371" s="72" t="str">
        <f t="shared" si="10"/>
        <v>5. Объект №5</v>
      </c>
      <c r="B371" s="58">
        <v>70</v>
      </c>
      <c r="C371" s="32">
        <v>921</v>
      </c>
      <c r="D371" s="73" t="s">
        <v>744</v>
      </c>
      <c r="E371" s="28"/>
      <c r="F371" s="315"/>
      <c r="G371" s="318"/>
      <c r="H371" s="318"/>
      <c r="I371" s="318"/>
      <c r="J371" s="318"/>
      <c r="K371" s="318"/>
      <c r="L371" s="318"/>
      <c r="M371" s="324"/>
    </row>
    <row r="372" spans="1:13" ht="15.75" thickBot="1" x14ac:dyDescent="0.3">
      <c r="A372" s="72" t="str">
        <f t="shared" si="10"/>
        <v>5. Объект №5</v>
      </c>
      <c r="B372" s="58">
        <v>71</v>
      </c>
      <c r="C372" s="32">
        <v>11</v>
      </c>
      <c r="D372" s="73" t="s">
        <v>744</v>
      </c>
      <c r="E372" s="28"/>
      <c r="F372" s="315"/>
      <c r="G372" s="318"/>
      <c r="H372" s="318"/>
      <c r="I372" s="318"/>
      <c r="J372" s="318"/>
      <c r="K372" s="318"/>
      <c r="L372" s="318"/>
      <c r="M372" s="324"/>
    </row>
    <row r="373" spans="1:13" ht="15.75" thickBot="1" x14ac:dyDescent="0.3">
      <c r="A373" s="72" t="str">
        <f t="shared" si="10"/>
        <v>5. Объект №5</v>
      </c>
      <c r="B373" s="58">
        <v>72</v>
      </c>
      <c r="C373" s="32">
        <v>1003</v>
      </c>
      <c r="D373" s="73" t="s">
        <v>744</v>
      </c>
      <c r="E373" s="28"/>
      <c r="F373" s="315"/>
      <c r="G373" s="318"/>
      <c r="H373" s="318"/>
      <c r="I373" s="318"/>
      <c r="J373" s="318"/>
      <c r="K373" s="318"/>
      <c r="L373" s="318"/>
      <c r="M373" s="324"/>
    </row>
    <row r="374" spans="1:13" ht="15.75" thickBot="1" x14ac:dyDescent="0.3">
      <c r="A374" s="72" t="str">
        <f t="shared" si="10"/>
        <v>5. Объект №5</v>
      </c>
      <c r="B374" s="58">
        <v>73</v>
      </c>
      <c r="C374" s="32">
        <v>1005</v>
      </c>
      <c r="D374" s="73" t="s">
        <v>744</v>
      </c>
      <c r="E374" s="28"/>
      <c r="F374" s="315"/>
      <c r="G374" s="318"/>
      <c r="H374" s="318"/>
      <c r="I374" s="318"/>
      <c r="J374" s="318"/>
      <c r="K374" s="318"/>
      <c r="L374" s="318"/>
      <c r="M374" s="324"/>
    </row>
    <row r="375" spans="1:13" ht="15.75" thickBot="1" x14ac:dyDescent="0.3">
      <c r="A375" s="72" t="str">
        <f t="shared" si="10"/>
        <v>5. Объект №5</v>
      </c>
      <c r="B375" s="58">
        <v>74</v>
      </c>
      <c r="C375" s="32">
        <v>1006</v>
      </c>
      <c r="D375" s="73" t="s">
        <v>744</v>
      </c>
      <c r="E375" s="28"/>
      <c r="F375" s="315"/>
      <c r="G375" s="318"/>
      <c r="H375" s="318"/>
      <c r="I375" s="318"/>
      <c r="J375" s="318"/>
      <c r="K375" s="318"/>
      <c r="L375" s="318"/>
      <c r="M375" s="324"/>
    </row>
    <row r="376" spans="1:13" ht="15.75" thickBot="1" x14ac:dyDescent="0.3">
      <c r="A376" s="72" t="str">
        <f t="shared" si="10"/>
        <v>5. Объект №5</v>
      </c>
      <c r="B376" s="58">
        <v>75</v>
      </c>
      <c r="C376" s="32" t="s">
        <v>802</v>
      </c>
      <c r="D376" s="73" t="s">
        <v>744</v>
      </c>
      <c r="E376" s="28"/>
      <c r="F376" s="315"/>
      <c r="G376" s="318"/>
      <c r="H376" s="318"/>
      <c r="I376" s="318"/>
      <c r="J376" s="318"/>
      <c r="K376" s="318"/>
      <c r="L376" s="318"/>
      <c r="M376" s="324"/>
    </row>
    <row r="377" spans="1:13" ht="15.75" thickBot="1" x14ac:dyDescent="0.3">
      <c r="A377" s="72" t="str">
        <f t="shared" si="10"/>
        <v>5. Объект №5</v>
      </c>
      <c r="B377" s="58">
        <v>76</v>
      </c>
      <c r="C377" s="32" t="s">
        <v>803</v>
      </c>
      <c r="D377" s="73" t="s">
        <v>744</v>
      </c>
      <c r="E377" s="28"/>
      <c r="F377" s="315"/>
      <c r="G377" s="318"/>
      <c r="H377" s="318"/>
      <c r="I377" s="318"/>
      <c r="J377" s="318"/>
      <c r="K377" s="318"/>
      <c r="L377" s="318"/>
      <c r="M377" s="324"/>
    </row>
    <row r="378" spans="1:13" ht="15.75" thickBot="1" x14ac:dyDescent="0.3">
      <c r="A378" s="72" t="str">
        <f t="shared" si="10"/>
        <v>5. Объект №5</v>
      </c>
      <c r="B378" s="58">
        <v>77</v>
      </c>
      <c r="C378" s="32">
        <v>1027</v>
      </c>
      <c r="D378" s="73" t="s">
        <v>744</v>
      </c>
      <c r="E378" s="28"/>
      <c r="F378" s="315"/>
      <c r="G378" s="318"/>
      <c r="H378" s="318"/>
      <c r="I378" s="318"/>
      <c r="J378" s="318"/>
      <c r="K378" s="318"/>
      <c r="L378" s="318"/>
      <c r="M378" s="324"/>
    </row>
    <row r="379" spans="1:13" ht="15.75" thickBot="1" x14ac:dyDescent="0.3">
      <c r="A379" s="72" t="str">
        <f t="shared" si="10"/>
        <v>5. Объект №5</v>
      </c>
      <c r="B379" s="58">
        <v>78</v>
      </c>
      <c r="C379" s="32">
        <v>1045</v>
      </c>
      <c r="D379" s="73" t="s">
        <v>744</v>
      </c>
      <c r="E379" s="28"/>
      <c r="F379" s="315"/>
      <c r="G379" s="318"/>
      <c r="H379" s="318"/>
      <c r="I379" s="318"/>
      <c r="J379" s="318"/>
      <c r="K379" s="318"/>
      <c r="L379" s="318"/>
      <c r="M379" s="324"/>
    </row>
    <row r="380" spans="1:13" ht="15.75" thickBot="1" x14ac:dyDescent="0.3">
      <c r="A380" s="72" t="str">
        <f t="shared" si="10"/>
        <v>5. Объект №5</v>
      </c>
      <c r="B380" s="58">
        <v>79</v>
      </c>
      <c r="C380" s="32" t="s">
        <v>804</v>
      </c>
      <c r="D380" s="73" t="s">
        <v>744</v>
      </c>
      <c r="E380" s="28"/>
      <c r="F380" s="316"/>
      <c r="G380" s="319"/>
      <c r="H380" s="319"/>
      <c r="I380" s="319"/>
      <c r="J380" s="319"/>
      <c r="K380" s="319"/>
      <c r="L380" s="319"/>
      <c r="M380" s="325"/>
    </row>
    <row r="381" spans="1:13" ht="15.75" thickBot="1" x14ac:dyDescent="0.3">
      <c r="A381" s="72" t="str">
        <f t="shared" si="10"/>
        <v>5. Объект №5</v>
      </c>
      <c r="B381" s="58"/>
      <c r="C381" s="303" t="s">
        <v>61</v>
      </c>
      <c r="D381" s="304"/>
      <c r="E381" s="305"/>
      <c r="F381" s="28">
        <f>F302</f>
        <v>1906</v>
      </c>
      <c r="G381" s="195">
        <f t="shared" ref="G381:M381" si="11">G302</f>
        <v>1527</v>
      </c>
      <c r="H381" s="195">
        <f t="shared" si="11"/>
        <v>379</v>
      </c>
      <c r="I381" s="195">
        <f t="shared" si="11"/>
        <v>37</v>
      </c>
      <c r="J381" s="195">
        <f t="shared" si="11"/>
        <v>9</v>
      </c>
      <c r="K381" s="195">
        <f t="shared" si="11"/>
        <v>28</v>
      </c>
      <c r="L381" s="195">
        <f t="shared" si="11"/>
        <v>0</v>
      </c>
      <c r="M381" s="195">
        <f t="shared" si="11"/>
        <v>0</v>
      </c>
    </row>
    <row r="382" spans="1:13" ht="18.75" x14ac:dyDescent="0.25">
      <c r="A382" s="72" t="str">
        <f t="shared" si="10"/>
        <v>5. Объект №5</v>
      </c>
      <c r="B382" s="56"/>
    </row>
    <row r="383" spans="1:13" ht="19.5" thickBot="1" x14ac:dyDescent="0.3">
      <c r="A383" s="72" t="str">
        <f t="shared" si="10"/>
        <v>5. Объект №5</v>
      </c>
      <c r="B383" s="6" t="s">
        <v>62</v>
      </c>
    </row>
    <row r="384" spans="1:13" ht="38.25" thickBot="1" x14ac:dyDescent="0.3">
      <c r="A384" s="72" t="str">
        <f t="shared" si="10"/>
        <v>5. Объект №5</v>
      </c>
      <c r="B384" s="29" t="s">
        <v>44</v>
      </c>
      <c r="C384" s="53" t="s">
        <v>63</v>
      </c>
      <c r="D384" s="53" t="s">
        <v>64</v>
      </c>
    </row>
    <row r="385" spans="1:7" ht="19.5" thickBot="1" x14ac:dyDescent="0.3">
      <c r="A385" s="72" t="str">
        <f t="shared" si="10"/>
        <v>5. Объект №5</v>
      </c>
      <c r="B385" s="58" t="s">
        <v>11</v>
      </c>
      <c r="C385" s="30"/>
      <c r="D385" s="30"/>
    </row>
    <row r="386" spans="1:7" ht="19.5" thickBot="1" x14ac:dyDescent="0.3">
      <c r="A386" s="72" t="str">
        <f t="shared" si="10"/>
        <v>5. Объект №5</v>
      </c>
      <c r="B386" s="58" t="s">
        <v>12</v>
      </c>
      <c r="C386" s="30"/>
      <c r="D386" s="30"/>
    </row>
    <row r="387" spans="1:7" ht="19.5" thickBot="1" x14ac:dyDescent="0.3">
      <c r="A387" s="72" t="str">
        <f t="shared" si="10"/>
        <v>5. Объект №5</v>
      </c>
      <c r="B387" s="58" t="s">
        <v>13</v>
      </c>
      <c r="C387" s="30"/>
      <c r="D387" s="30"/>
    </row>
    <row r="388" spans="1:7" ht="19.5" thickBot="1" x14ac:dyDescent="0.3">
      <c r="A388" s="72" t="str">
        <f t="shared" si="10"/>
        <v>5. Объект №5</v>
      </c>
      <c r="B388" s="298" t="s">
        <v>61</v>
      </c>
      <c r="C388" s="299"/>
      <c r="D388" s="30"/>
    </row>
    <row r="389" spans="1:7" ht="18.75" x14ac:dyDescent="0.25">
      <c r="A389" s="72" t="str">
        <f t="shared" si="10"/>
        <v>5. Объект №5</v>
      </c>
      <c r="B389" s="6"/>
    </row>
    <row r="390" spans="1:7" ht="19.5" thickBot="1" x14ac:dyDescent="0.3">
      <c r="A390" s="72" t="str">
        <f t="shared" si="10"/>
        <v>5. Объект №5</v>
      </c>
      <c r="B390" s="6" t="s">
        <v>65</v>
      </c>
    </row>
    <row r="391" spans="1:7" ht="57" thickBot="1" x14ac:dyDescent="0.3">
      <c r="A391" s="72" t="str">
        <f t="shared" si="10"/>
        <v>5. Объект №5</v>
      </c>
      <c r="B391" s="29" t="s">
        <v>44</v>
      </c>
      <c r="C391" s="53" t="s">
        <v>66</v>
      </c>
      <c r="D391" s="53" t="s">
        <v>67</v>
      </c>
      <c r="E391" s="53" t="s">
        <v>64</v>
      </c>
    </row>
    <row r="392" spans="1:7" ht="19.5" thickBot="1" x14ac:dyDescent="0.3">
      <c r="A392" s="72" t="str">
        <f t="shared" si="10"/>
        <v>5. Объект №5</v>
      </c>
      <c r="B392" s="58" t="s">
        <v>11</v>
      </c>
      <c r="C392" s="26"/>
      <c r="D392" s="26"/>
      <c r="E392" s="26"/>
    </row>
    <row r="393" spans="1:7" ht="19.5" thickBot="1" x14ac:dyDescent="0.3">
      <c r="A393" s="72" t="str">
        <f t="shared" si="10"/>
        <v>5. Объект №5</v>
      </c>
      <c r="B393" s="250" t="s">
        <v>68</v>
      </c>
      <c r="C393" s="251"/>
      <c r="D393" s="252"/>
      <c r="E393" s="26"/>
    </row>
    <row r="394" spans="1:7" ht="18" customHeight="1" x14ac:dyDescent="0.3">
      <c r="A394" s="71" t="s">
        <v>343</v>
      </c>
      <c r="C394" s="294" t="s">
        <v>628</v>
      </c>
      <c r="D394" s="249"/>
      <c r="E394" s="249"/>
      <c r="F394" s="249"/>
      <c r="G394" s="54"/>
    </row>
    <row r="395" spans="1:7" ht="18" customHeight="1" x14ac:dyDescent="0.25">
      <c r="A395" s="72" t="str">
        <f>A394</f>
        <v>6. Объект №6</v>
      </c>
      <c r="B395" s="22" t="s">
        <v>43</v>
      </c>
    </row>
    <row r="396" spans="1:7" ht="16.5" thickBot="1" x14ac:dyDescent="0.3">
      <c r="A396" s="72" t="str">
        <f t="shared" ref="A396:A423" si="12">A395</f>
        <v>6. Объект №6</v>
      </c>
      <c r="B396" s="23"/>
    </row>
    <row r="397" spans="1:7" ht="62.25" customHeight="1" x14ac:dyDescent="0.25">
      <c r="A397" s="72" t="str">
        <f t="shared" si="12"/>
        <v>6. Объект №6</v>
      </c>
      <c r="B397" s="253" t="s">
        <v>44</v>
      </c>
      <c r="C397" s="253" t="s">
        <v>45</v>
      </c>
      <c r="D397" s="55" t="s">
        <v>46</v>
      </c>
      <c r="E397" s="253" t="s">
        <v>48</v>
      </c>
      <c r="F397" s="253" t="s">
        <v>49</v>
      </c>
    </row>
    <row r="398" spans="1:7" ht="16.5" thickBot="1" x14ac:dyDescent="0.3">
      <c r="A398" s="72" t="str">
        <f t="shared" si="12"/>
        <v>6. Объект №6</v>
      </c>
      <c r="B398" s="306"/>
      <c r="C398" s="306"/>
      <c r="D398" s="65" t="s">
        <v>47</v>
      </c>
      <c r="E398" s="306"/>
      <c r="F398" s="306"/>
    </row>
    <row r="399" spans="1:7" x14ac:dyDescent="0.25">
      <c r="A399" s="72" t="str">
        <f t="shared" si="12"/>
        <v>6. Объект №6</v>
      </c>
      <c r="B399" s="74">
        <v>1</v>
      </c>
      <c r="C399" s="108" t="s">
        <v>623</v>
      </c>
      <c r="D399" s="108" t="s">
        <v>624</v>
      </c>
      <c r="E399" s="102" t="s">
        <v>326</v>
      </c>
      <c r="F399" s="103" t="s">
        <v>625</v>
      </c>
    </row>
    <row r="400" spans="1:7" ht="15.75" thickBot="1" x14ac:dyDescent="0.3">
      <c r="A400" s="72" t="str">
        <f t="shared" si="12"/>
        <v>6. Объект №6</v>
      </c>
      <c r="B400" s="81">
        <v>2</v>
      </c>
      <c r="C400" s="109" t="s">
        <v>623</v>
      </c>
      <c r="D400" s="109" t="s">
        <v>626</v>
      </c>
      <c r="E400" s="104" t="s">
        <v>326</v>
      </c>
      <c r="F400" s="105" t="s">
        <v>627</v>
      </c>
    </row>
    <row r="401" spans="1:42" ht="15.75" x14ac:dyDescent="0.25">
      <c r="A401" s="72" t="str">
        <f t="shared" si="12"/>
        <v>6. Объект №6</v>
      </c>
      <c r="B401" s="23"/>
    </row>
    <row r="402" spans="1:42" ht="15.75" thickBot="1" x14ac:dyDescent="0.3">
      <c r="A402" s="72" t="str">
        <f t="shared" si="12"/>
        <v>6. Объект №6</v>
      </c>
      <c r="B402" s="295" t="s">
        <v>50</v>
      </c>
      <c r="C402" s="296"/>
      <c r="D402" s="296"/>
      <c r="E402" s="296"/>
    </row>
    <row r="403" spans="1:42" ht="15.75" thickBot="1" x14ac:dyDescent="0.3">
      <c r="A403" s="72" t="str">
        <f t="shared" si="12"/>
        <v>6. Объект №6</v>
      </c>
      <c r="B403" s="57" t="s">
        <v>3</v>
      </c>
      <c r="C403" s="301" t="s">
        <v>51</v>
      </c>
      <c r="D403" s="301" t="s">
        <v>52</v>
      </c>
      <c r="E403" s="301" t="s">
        <v>53</v>
      </c>
      <c r="F403" s="303" t="s">
        <v>54</v>
      </c>
      <c r="G403" s="304"/>
      <c r="H403" s="304"/>
      <c r="I403" s="304"/>
      <c r="J403" s="304"/>
      <c r="K403" s="304"/>
      <c r="L403" s="304"/>
      <c r="M403" s="305"/>
    </row>
    <row r="404" spans="1:42" ht="45.75" thickBot="1" x14ac:dyDescent="0.3">
      <c r="A404" s="72" t="str">
        <f t="shared" si="12"/>
        <v>6. Объект №6</v>
      </c>
      <c r="B404" s="58" t="s">
        <v>4</v>
      </c>
      <c r="C404" s="313"/>
      <c r="D404" s="313"/>
      <c r="E404" s="313"/>
      <c r="F404" s="28" t="s">
        <v>55</v>
      </c>
      <c r="G404" s="28" t="s">
        <v>56</v>
      </c>
      <c r="H404" s="28" t="s">
        <v>57</v>
      </c>
      <c r="I404" s="28" t="s">
        <v>58</v>
      </c>
      <c r="J404" s="28" t="s">
        <v>56</v>
      </c>
      <c r="K404" s="28" t="s">
        <v>57</v>
      </c>
      <c r="L404" s="28" t="s">
        <v>59</v>
      </c>
      <c r="M404" s="28" t="s">
        <v>60</v>
      </c>
    </row>
    <row r="405" spans="1:42" ht="15.75" thickBot="1" x14ac:dyDescent="0.3">
      <c r="A405" s="72" t="str">
        <f t="shared" si="12"/>
        <v>6. Объект №6</v>
      </c>
      <c r="B405" s="66">
        <v>1</v>
      </c>
      <c r="C405" s="39" t="s">
        <v>807</v>
      </c>
      <c r="D405" s="73" t="s">
        <v>744</v>
      </c>
      <c r="E405" s="28"/>
      <c r="F405" s="171">
        <f>G405+H405</f>
        <v>0</v>
      </c>
      <c r="G405" s="145">
        <f>O406</f>
        <v>0</v>
      </c>
      <c r="H405" s="145">
        <f>P406+Q406+AC406+AI406+W406</f>
        <v>0</v>
      </c>
      <c r="I405" s="172">
        <f>J405+K405</f>
        <v>1</v>
      </c>
      <c r="J405" s="145">
        <f>AO406</f>
        <v>0</v>
      </c>
      <c r="K405" s="170">
        <f>AP406+AW406+BC406+BO406+BP406+BQ406+BR406+BS406+BT406+BU406+BV406+BW406+BX406+BY406+BZ406+CA406+CB406+CC406+CD406+CE406+CF406+CG406+CH406+CI406+CT406+AQ406+BI406</f>
        <v>1</v>
      </c>
      <c r="L405" s="171">
        <f>SUM(DU406:EG406)</f>
        <v>0</v>
      </c>
      <c r="M405" s="173"/>
    </row>
    <row r="406" spans="1:42" ht="15.75" thickBot="1" x14ac:dyDescent="0.3">
      <c r="A406" s="72" t="str">
        <f t="shared" si="12"/>
        <v>6. Объект №6</v>
      </c>
      <c r="B406" s="58">
        <v>2</v>
      </c>
      <c r="C406" s="39" t="s">
        <v>808</v>
      </c>
      <c r="D406" s="73" t="s">
        <v>744</v>
      </c>
      <c r="E406" s="28"/>
      <c r="F406" s="28"/>
      <c r="G406" s="28"/>
      <c r="H406" s="28"/>
      <c r="I406" s="28"/>
      <c r="J406" s="28"/>
      <c r="K406" s="28"/>
      <c r="L406" s="28"/>
      <c r="M406" s="28"/>
      <c r="O406">
        <v>0</v>
      </c>
      <c r="P406">
        <v>0</v>
      </c>
      <c r="Q406">
        <v>0</v>
      </c>
      <c r="AO406">
        <v>0</v>
      </c>
      <c r="AP406">
        <v>1</v>
      </c>
    </row>
    <row r="407" spans="1:42" ht="15.75" thickBot="1" x14ac:dyDescent="0.3">
      <c r="A407" s="72" t="str">
        <f t="shared" si="12"/>
        <v>6. Объект №6</v>
      </c>
      <c r="B407" s="58">
        <v>3</v>
      </c>
      <c r="C407" s="39" t="s">
        <v>812</v>
      </c>
      <c r="D407" s="73" t="s">
        <v>744</v>
      </c>
      <c r="E407" s="28"/>
      <c r="F407" s="28"/>
      <c r="G407" s="28"/>
      <c r="H407" s="28"/>
      <c r="I407" s="28"/>
      <c r="J407" s="28"/>
      <c r="K407" s="28"/>
      <c r="L407" s="28"/>
      <c r="M407" s="28"/>
    </row>
    <row r="408" spans="1:42" ht="15.75" thickBot="1" x14ac:dyDescent="0.3">
      <c r="A408" s="72" t="str">
        <f t="shared" si="12"/>
        <v>6. Объект №6</v>
      </c>
      <c r="B408" s="58">
        <v>4</v>
      </c>
      <c r="C408" s="39" t="s">
        <v>811</v>
      </c>
      <c r="D408" s="73" t="s">
        <v>744</v>
      </c>
      <c r="E408" s="28"/>
      <c r="F408" s="28"/>
      <c r="G408" s="28"/>
      <c r="H408" s="28"/>
      <c r="I408" s="28"/>
      <c r="J408" s="28"/>
      <c r="K408" s="28"/>
      <c r="L408" s="28"/>
      <c r="M408" s="28"/>
    </row>
    <row r="409" spans="1:42" ht="15.75" thickBot="1" x14ac:dyDescent="0.3">
      <c r="A409" s="72" t="str">
        <f t="shared" si="12"/>
        <v>6. Объект №6</v>
      </c>
      <c r="B409" s="58">
        <v>5</v>
      </c>
      <c r="C409" s="39" t="s">
        <v>809</v>
      </c>
      <c r="D409" s="73" t="s">
        <v>744</v>
      </c>
      <c r="E409" s="28"/>
      <c r="F409" s="28"/>
      <c r="G409" s="28"/>
      <c r="H409" s="28"/>
      <c r="I409" s="28"/>
      <c r="J409" s="28"/>
      <c r="K409" s="28"/>
      <c r="L409" s="28"/>
      <c r="M409" s="28"/>
    </row>
    <row r="410" spans="1:42" ht="15.75" thickBot="1" x14ac:dyDescent="0.3">
      <c r="A410" s="72" t="str">
        <f t="shared" si="12"/>
        <v>6. Объект №6</v>
      </c>
      <c r="B410" s="58">
        <v>6</v>
      </c>
      <c r="C410" s="39" t="s">
        <v>810</v>
      </c>
      <c r="D410" s="73" t="s">
        <v>744</v>
      </c>
      <c r="E410" s="28"/>
      <c r="F410" s="28"/>
      <c r="G410" s="28"/>
      <c r="H410" s="28"/>
      <c r="I410" s="28"/>
      <c r="J410" s="28"/>
      <c r="K410" s="28"/>
      <c r="L410" s="28"/>
      <c r="M410" s="28"/>
    </row>
    <row r="411" spans="1:42" ht="15.75" thickBot="1" x14ac:dyDescent="0.3">
      <c r="A411" s="72" t="str">
        <f t="shared" si="12"/>
        <v>6. Объект №6</v>
      </c>
      <c r="B411" s="58"/>
      <c r="C411" s="303" t="s">
        <v>61</v>
      </c>
      <c r="D411" s="304"/>
      <c r="E411" s="305"/>
      <c r="F411" s="28"/>
      <c r="G411" s="28"/>
      <c r="H411" s="28"/>
      <c r="I411" s="28"/>
      <c r="J411" s="28"/>
      <c r="K411" s="28"/>
      <c r="L411" s="28"/>
      <c r="M411" s="28"/>
    </row>
    <row r="412" spans="1:42" ht="18.75" x14ac:dyDescent="0.25">
      <c r="A412" s="72" t="str">
        <f t="shared" si="12"/>
        <v>6. Объект №6</v>
      </c>
      <c r="B412" s="56"/>
    </row>
    <row r="413" spans="1:42" ht="19.5" thickBot="1" x14ac:dyDescent="0.3">
      <c r="A413" s="72" t="str">
        <f t="shared" si="12"/>
        <v>6. Объект №6</v>
      </c>
      <c r="B413" s="6" t="s">
        <v>62</v>
      </c>
    </row>
    <row r="414" spans="1:42" ht="38.25" thickBot="1" x14ac:dyDescent="0.3">
      <c r="A414" s="72" t="str">
        <f t="shared" si="12"/>
        <v>6. Объект №6</v>
      </c>
      <c r="B414" s="29" t="s">
        <v>44</v>
      </c>
      <c r="C414" s="53" t="s">
        <v>63</v>
      </c>
      <c r="D414" s="53" t="s">
        <v>64</v>
      </c>
    </row>
    <row r="415" spans="1:42" ht="19.5" thickBot="1" x14ac:dyDescent="0.3">
      <c r="A415" s="72" t="str">
        <f t="shared" si="12"/>
        <v>6. Объект №6</v>
      </c>
      <c r="B415" s="58" t="s">
        <v>11</v>
      </c>
      <c r="C415" s="30"/>
      <c r="D415" s="30"/>
    </row>
    <row r="416" spans="1:42" ht="19.5" thickBot="1" x14ac:dyDescent="0.3">
      <c r="A416" s="72" t="str">
        <f t="shared" si="12"/>
        <v>6. Объект №6</v>
      </c>
      <c r="B416" s="58" t="s">
        <v>12</v>
      </c>
      <c r="C416" s="30"/>
      <c r="D416" s="30"/>
    </row>
    <row r="417" spans="1:7" ht="19.5" thickBot="1" x14ac:dyDescent="0.3">
      <c r="A417" s="72" t="str">
        <f t="shared" si="12"/>
        <v>6. Объект №6</v>
      </c>
      <c r="B417" s="58" t="s">
        <v>13</v>
      </c>
      <c r="C417" s="30"/>
      <c r="D417" s="30"/>
    </row>
    <row r="418" spans="1:7" ht="19.5" thickBot="1" x14ac:dyDescent="0.3">
      <c r="A418" s="72" t="str">
        <f t="shared" si="12"/>
        <v>6. Объект №6</v>
      </c>
      <c r="B418" s="298" t="s">
        <v>61</v>
      </c>
      <c r="C418" s="299"/>
      <c r="D418" s="30"/>
    </row>
    <row r="419" spans="1:7" ht="18.75" x14ac:dyDescent="0.25">
      <c r="A419" s="72" t="str">
        <f t="shared" si="12"/>
        <v>6. Объект №6</v>
      </c>
      <c r="B419" s="6"/>
    </row>
    <row r="420" spans="1:7" ht="19.5" thickBot="1" x14ac:dyDescent="0.3">
      <c r="A420" s="72" t="str">
        <f t="shared" si="12"/>
        <v>6. Объект №6</v>
      </c>
      <c r="B420" s="6" t="s">
        <v>65</v>
      </c>
    </row>
    <row r="421" spans="1:7" ht="57" thickBot="1" x14ac:dyDescent="0.3">
      <c r="A421" s="72" t="str">
        <f t="shared" si="12"/>
        <v>6. Объект №6</v>
      </c>
      <c r="B421" s="29" t="s">
        <v>44</v>
      </c>
      <c r="C421" s="53" t="s">
        <v>66</v>
      </c>
      <c r="D421" s="53" t="s">
        <v>67</v>
      </c>
      <c r="E421" s="53" t="s">
        <v>64</v>
      </c>
    </row>
    <row r="422" spans="1:7" ht="19.5" thickBot="1" x14ac:dyDescent="0.3">
      <c r="A422" s="72" t="str">
        <f t="shared" si="12"/>
        <v>6. Объект №6</v>
      </c>
      <c r="B422" s="58" t="s">
        <v>11</v>
      </c>
      <c r="C422" s="26"/>
      <c r="D422" s="26"/>
      <c r="E422" s="26"/>
    </row>
    <row r="423" spans="1:7" ht="19.5" thickBot="1" x14ac:dyDescent="0.3">
      <c r="A423" s="72" t="str">
        <f t="shared" si="12"/>
        <v>6. Объект №6</v>
      </c>
      <c r="B423" s="250" t="s">
        <v>68</v>
      </c>
      <c r="C423" s="251"/>
      <c r="D423" s="252"/>
      <c r="E423" s="26"/>
    </row>
    <row r="424" spans="1:7" ht="18" customHeight="1" x14ac:dyDescent="0.3">
      <c r="A424" s="71" t="s">
        <v>344</v>
      </c>
      <c r="C424" s="294" t="s">
        <v>641</v>
      </c>
      <c r="D424" s="249"/>
      <c r="E424" s="249"/>
      <c r="F424" s="249"/>
      <c r="G424" s="54"/>
    </row>
    <row r="425" spans="1:7" ht="18" customHeight="1" x14ac:dyDescent="0.25">
      <c r="A425" s="72" t="str">
        <f>A424</f>
        <v>7. Объект №7</v>
      </c>
      <c r="B425" s="22" t="s">
        <v>43</v>
      </c>
    </row>
    <row r="426" spans="1:7" ht="16.5" thickBot="1" x14ac:dyDescent="0.3">
      <c r="A426" s="72" t="str">
        <f t="shared" ref="A426:A645" si="13">A425</f>
        <v>7. Объект №7</v>
      </c>
      <c r="B426" s="23"/>
    </row>
    <row r="427" spans="1:7" ht="62.25" customHeight="1" x14ac:dyDescent="0.25">
      <c r="A427" s="72" t="str">
        <f t="shared" si="13"/>
        <v>7. Объект №7</v>
      </c>
      <c r="B427" s="253" t="s">
        <v>44</v>
      </c>
      <c r="C427" s="253" t="s">
        <v>45</v>
      </c>
      <c r="D427" s="55" t="s">
        <v>46</v>
      </c>
      <c r="E427" s="253" t="s">
        <v>48</v>
      </c>
      <c r="F427" s="253" t="s">
        <v>49</v>
      </c>
    </row>
    <row r="428" spans="1:7" ht="16.5" thickBot="1" x14ac:dyDescent="0.3">
      <c r="A428" s="72" t="str">
        <f t="shared" si="13"/>
        <v>7. Объект №7</v>
      </c>
      <c r="B428" s="306"/>
      <c r="C428" s="306"/>
      <c r="D428" s="65" t="s">
        <v>47</v>
      </c>
      <c r="E428" s="306"/>
      <c r="F428" s="306"/>
    </row>
    <row r="429" spans="1:7" x14ac:dyDescent="0.25">
      <c r="A429" s="72" t="str">
        <f t="shared" si="13"/>
        <v>7. Объект №7</v>
      </c>
      <c r="B429" s="74">
        <v>1</v>
      </c>
      <c r="C429" s="108" t="s">
        <v>642</v>
      </c>
      <c r="D429" s="108" t="s">
        <v>643</v>
      </c>
      <c r="E429" s="102" t="s">
        <v>326</v>
      </c>
      <c r="F429" s="103" t="s">
        <v>644</v>
      </c>
    </row>
    <row r="430" spans="1:7" x14ac:dyDescent="0.25">
      <c r="A430" s="72" t="str">
        <f t="shared" si="13"/>
        <v>7. Объект №7</v>
      </c>
      <c r="B430" s="78">
        <v>2</v>
      </c>
      <c r="C430" s="107" t="s">
        <v>642</v>
      </c>
      <c r="D430" s="107" t="s">
        <v>645</v>
      </c>
      <c r="E430" s="38" t="s">
        <v>326</v>
      </c>
      <c r="F430" s="79" t="s">
        <v>646</v>
      </c>
    </row>
    <row r="431" spans="1:7" x14ac:dyDescent="0.25">
      <c r="A431" s="72" t="str">
        <f t="shared" si="13"/>
        <v>7. Объект №7</v>
      </c>
      <c r="B431" s="78">
        <v>3</v>
      </c>
      <c r="C431" s="107" t="s">
        <v>642</v>
      </c>
      <c r="D431" s="107" t="s">
        <v>647</v>
      </c>
      <c r="E431" s="38" t="s">
        <v>326</v>
      </c>
      <c r="F431" s="79" t="s">
        <v>648</v>
      </c>
    </row>
    <row r="432" spans="1:7" x14ac:dyDescent="0.25">
      <c r="A432" s="72" t="str">
        <f t="shared" si="13"/>
        <v>7. Объект №7</v>
      </c>
      <c r="B432" s="78">
        <v>4</v>
      </c>
      <c r="C432" s="107" t="s">
        <v>642</v>
      </c>
      <c r="D432" s="107" t="s">
        <v>649</v>
      </c>
      <c r="E432" s="38" t="s">
        <v>326</v>
      </c>
      <c r="F432" s="79" t="s">
        <v>650</v>
      </c>
    </row>
    <row r="433" spans="1:6" x14ac:dyDescent="0.25">
      <c r="A433" s="72" t="str">
        <f t="shared" si="13"/>
        <v>7. Объект №7</v>
      </c>
      <c r="B433" s="78">
        <v>5</v>
      </c>
      <c r="C433" s="107" t="s">
        <v>642</v>
      </c>
      <c r="D433" s="107" t="s">
        <v>651</v>
      </c>
      <c r="E433" s="38" t="s">
        <v>326</v>
      </c>
      <c r="F433" s="79" t="s">
        <v>652</v>
      </c>
    </row>
    <row r="434" spans="1:6" x14ac:dyDescent="0.25">
      <c r="A434" s="72" t="str">
        <f t="shared" si="13"/>
        <v>7. Объект №7</v>
      </c>
      <c r="B434" s="78">
        <v>6</v>
      </c>
      <c r="C434" s="107" t="s">
        <v>642</v>
      </c>
      <c r="D434" s="107" t="s">
        <v>653</v>
      </c>
      <c r="E434" s="38" t="s">
        <v>326</v>
      </c>
      <c r="F434" s="79" t="s">
        <v>654</v>
      </c>
    </row>
    <row r="435" spans="1:6" x14ac:dyDescent="0.25">
      <c r="A435" s="72" t="str">
        <f t="shared" si="13"/>
        <v>7. Объект №7</v>
      </c>
      <c r="B435" s="78">
        <v>7</v>
      </c>
      <c r="C435" s="107" t="s">
        <v>655</v>
      </c>
      <c r="D435" s="107" t="s">
        <v>656</v>
      </c>
      <c r="E435" s="38" t="s">
        <v>657</v>
      </c>
      <c r="F435" s="79" t="s">
        <v>658</v>
      </c>
    </row>
    <row r="436" spans="1:6" x14ac:dyDescent="0.25">
      <c r="A436" s="72" t="str">
        <f t="shared" si="13"/>
        <v>7. Объект №7</v>
      </c>
      <c r="B436" s="78">
        <v>8</v>
      </c>
      <c r="C436" s="107" t="s">
        <v>655</v>
      </c>
      <c r="D436" s="107" t="s">
        <v>659</v>
      </c>
      <c r="E436" s="38" t="s">
        <v>657</v>
      </c>
      <c r="F436" s="79" t="s">
        <v>660</v>
      </c>
    </row>
    <row r="437" spans="1:6" x14ac:dyDescent="0.25">
      <c r="A437" s="72" t="str">
        <f t="shared" si="13"/>
        <v>7. Объект №7</v>
      </c>
      <c r="B437" s="78">
        <v>9</v>
      </c>
      <c r="C437" s="107" t="s">
        <v>655</v>
      </c>
      <c r="D437" s="107" t="s">
        <v>661</v>
      </c>
      <c r="E437" s="38" t="s">
        <v>657</v>
      </c>
      <c r="F437" s="79" t="s">
        <v>662</v>
      </c>
    </row>
    <row r="438" spans="1:6" x14ac:dyDescent="0.25">
      <c r="A438" s="72" t="str">
        <f t="shared" si="13"/>
        <v>7. Объект №7</v>
      </c>
      <c r="B438" s="78">
        <v>10</v>
      </c>
      <c r="C438" s="107" t="s">
        <v>655</v>
      </c>
      <c r="D438" s="107" t="s">
        <v>663</v>
      </c>
      <c r="E438" s="38" t="s">
        <v>657</v>
      </c>
      <c r="F438" s="79" t="s">
        <v>664</v>
      </c>
    </row>
    <row r="439" spans="1:6" x14ac:dyDescent="0.25">
      <c r="A439" s="72" t="str">
        <f t="shared" si="13"/>
        <v>7. Объект №7</v>
      </c>
      <c r="B439" s="78">
        <v>11</v>
      </c>
      <c r="C439" s="107" t="s">
        <v>655</v>
      </c>
      <c r="D439" s="107" t="s">
        <v>665</v>
      </c>
      <c r="E439" s="38" t="s">
        <v>657</v>
      </c>
      <c r="F439" s="79" t="s">
        <v>666</v>
      </c>
    </row>
    <row r="440" spans="1:6" x14ac:dyDescent="0.25">
      <c r="A440" s="72" t="str">
        <f t="shared" si="13"/>
        <v>7. Объект №7</v>
      </c>
      <c r="B440" s="78">
        <v>12</v>
      </c>
      <c r="C440" s="107" t="s">
        <v>655</v>
      </c>
      <c r="D440" s="107" t="s">
        <v>667</v>
      </c>
      <c r="E440" s="38" t="s">
        <v>657</v>
      </c>
      <c r="F440" s="79" t="s">
        <v>668</v>
      </c>
    </row>
    <row r="441" spans="1:6" x14ac:dyDescent="0.25">
      <c r="A441" s="72" t="str">
        <f t="shared" si="13"/>
        <v>7. Объект №7</v>
      </c>
      <c r="B441" s="78">
        <v>13</v>
      </c>
      <c r="C441" s="107" t="s">
        <v>655</v>
      </c>
      <c r="D441" s="107" t="s">
        <v>669</v>
      </c>
      <c r="E441" s="38" t="s">
        <v>657</v>
      </c>
      <c r="F441" s="79" t="s">
        <v>670</v>
      </c>
    </row>
    <row r="442" spans="1:6" x14ac:dyDescent="0.25">
      <c r="A442" s="72" t="str">
        <f t="shared" si="13"/>
        <v>7. Объект №7</v>
      </c>
      <c r="B442" s="78">
        <v>14</v>
      </c>
      <c r="C442" s="107" t="s">
        <v>407</v>
      </c>
      <c r="D442" s="107" t="s">
        <v>671</v>
      </c>
      <c r="E442" s="38" t="s">
        <v>399</v>
      </c>
      <c r="F442" s="79" t="s">
        <v>672</v>
      </c>
    </row>
    <row r="443" spans="1:6" x14ac:dyDescent="0.25">
      <c r="A443" s="72" t="str">
        <f t="shared" si="13"/>
        <v>7. Объект №7</v>
      </c>
      <c r="B443" s="78">
        <v>15</v>
      </c>
      <c r="C443" s="107" t="s">
        <v>407</v>
      </c>
      <c r="D443" s="107" t="s">
        <v>673</v>
      </c>
      <c r="E443" s="38" t="s">
        <v>399</v>
      </c>
      <c r="F443" s="79" t="s">
        <v>674</v>
      </c>
    </row>
    <row r="444" spans="1:6" x14ac:dyDescent="0.25">
      <c r="A444" s="72" t="str">
        <f t="shared" si="13"/>
        <v>7. Объект №7</v>
      </c>
      <c r="B444" s="78">
        <v>16</v>
      </c>
      <c r="C444" s="107" t="s">
        <v>407</v>
      </c>
      <c r="D444" s="107" t="s">
        <v>675</v>
      </c>
      <c r="E444" s="38" t="s">
        <v>399</v>
      </c>
      <c r="F444" s="79" t="s">
        <v>676</v>
      </c>
    </row>
    <row r="445" spans="1:6" x14ac:dyDescent="0.25">
      <c r="A445" s="72" t="str">
        <f t="shared" si="13"/>
        <v>7. Объект №7</v>
      </c>
      <c r="B445" s="78">
        <v>17</v>
      </c>
      <c r="C445" s="107" t="s">
        <v>407</v>
      </c>
      <c r="D445" s="107" t="s">
        <v>677</v>
      </c>
      <c r="E445" s="38" t="s">
        <v>399</v>
      </c>
      <c r="F445" s="79" t="s">
        <v>678</v>
      </c>
    </row>
    <row r="446" spans="1:6" x14ac:dyDescent="0.25">
      <c r="A446" s="72" t="str">
        <f t="shared" si="13"/>
        <v>7. Объект №7</v>
      </c>
      <c r="B446" s="78">
        <v>18</v>
      </c>
      <c r="C446" s="107" t="s">
        <v>453</v>
      </c>
      <c r="D446" s="107" t="s">
        <v>679</v>
      </c>
      <c r="E446" s="38" t="s">
        <v>326</v>
      </c>
      <c r="F446" s="79" t="s">
        <v>680</v>
      </c>
    </row>
    <row r="447" spans="1:6" x14ac:dyDescent="0.25">
      <c r="A447" s="72" t="str">
        <f t="shared" si="13"/>
        <v>7. Объект №7</v>
      </c>
      <c r="B447" s="78">
        <v>19</v>
      </c>
      <c r="C447" s="107" t="s">
        <v>453</v>
      </c>
      <c r="D447" s="107" t="s">
        <v>681</v>
      </c>
      <c r="E447" s="38" t="s">
        <v>326</v>
      </c>
      <c r="F447" s="79" t="s">
        <v>682</v>
      </c>
    </row>
    <row r="448" spans="1:6" x14ac:dyDescent="0.25">
      <c r="A448" s="72" t="str">
        <f t="shared" si="13"/>
        <v>7. Объект №7</v>
      </c>
      <c r="B448" s="78">
        <v>20</v>
      </c>
      <c r="C448" s="107" t="s">
        <v>453</v>
      </c>
      <c r="D448" s="107" t="s">
        <v>683</v>
      </c>
      <c r="E448" s="38" t="s">
        <v>326</v>
      </c>
      <c r="F448" s="79" t="s">
        <v>684</v>
      </c>
    </row>
    <row r="449" spans="1:129" ht="15.75" thickBot="1" x14ac:dyDescent="0.3">
      <c r="A449" s="72" t="str">
        <f t="shared" si="13"/>
        <v>7. Объект №7</v>
      </c>
      <c r="B449" s="81">
        <v>21</v>
      </c>
      <c r="C449" s="109" t="s">
        <v>453</v>
      </c>
      <c r="D449" s="109" t="s">
        <v>685</v>
      </c>
      <c r="E449" s="104" t="s">
        <v>326</v>
      </c>
      <c r="F449" s="105" t="s">
        <v>686</v>
      </c>
    </row>
    <row r="450" spans="1:129" ht="15.75" x14ac:dyDescent="0.25">
      <c r="A450" s="72" t="str">
        <f t="shared" si="13"/>
        <v>7. Объект №7</v>
      </c>
      <c r="B450" s="23"/>
    </row>
    <row r="451" spans="1:129" ht="15.75" thickBot="1" x14ac:dyDescent="0.3">
      <c r="A451" s="72" t="str">
        <f t="shared" si="13"/>
        <v>7. Объект №7</v>
      </c>
      <c r="B451" s="295" t="s">
        <v>50</v>
      </c>
      <c r="C451" s="296"/>
      <c r="D451" s="296"/>
      <c r="E451" s="296"/>
    </row>
    <row r="452" spans="1:129" ht="15.75" thickBot="1" x14ac:dyDescent="0.3">
      <c r="A452" s="72" t="str">
        <f t="shared" si="13"/>
        <v>7. Объект №7</v>
      </c>
      <c r="B452" s="57" t="s">
        <v>3</v>
      </c>
      <c r="C452" s="301" t="s">
        <v>51</v>
      </c>
      <c r="D452" s="301" t="s">
        <v>52</v>
      </c>
      <c r="E452" s="301" t="s">
        <v>53</v>
      </c>
      <c r="F452" s="303" t="s">
        <v>54</v>
      </c>
      <c r="G452" s="304"/>
      <c r="H452" s="304"/>
      <c r="I452" s="304"/>
      <c r="J452" s="304"/>
      <c r="K452" s="304"/>
      <c r="L452" s="304"/>
      <c r="M452" s="305"/>
    </row>
    <row r="453" spans="1:129" ht="45.75" thickBot="1" x14ac:dyDescent="0.3">
      <c r="A453" s="72" t="str">
        <f t="shared" si="13"/>
        <v>7. Объект №7</v>
      </c>
      <c r="B453" s="58" t="s">
        <v>4</v>
      </c>
      <c r="C453" s="302"/>
      <c r="D453" s="313"/>
      <c r="E453" s="313"/>
      <c r="F453" s="28" t="s">
        <v>55</v>
      </c>
      <c r="G453" s="28" t="s">
        <v>56</v>
      </c>
      <c r="H453" s="28" t="s">
        <v>57</v>
      </c>
      <c r="I453" s="28" t="s">
        <v>58</v>
      </c>
      <c r="J453" s="28" t="s">
        <v>56</v>
      </c>
      <c r="K453" s="28" t="s">
        <v>57</v>
      </c>
      <c r="L453" s="28" t="s">
        <v>59</v>
      </c>
      <c r="M453" s="28" t="s">
        <v>60</v>
      </c>
    </row>
    <row r="454" spans="1:129" ht="15.75" thickBot="1" x14ac:dyDescent="0.3">
      <c r="A454" s="72" t="str">
        <f t="shared" si="13"/>
        <v>7. Объект №7</v>
      </c>
      <c r="B454" s="59">
        <v>1</v>
      </c>
      <c r="C454" s="32" t="s">
        <v>813</v>
      </c>
      <c r="D454" s="73" t="s">
        <v>744</v>
      </c>
      <c r="E454" s="28"/>
      <c r="F454" s="171">
        <f>G454+H454</f>
        <v>11806</v>
      </c>
      <c r="G454" s="145">
        <f>O455</f>
        <v>11200</v>
      </c>
      <c r="H454" s="145">
        <f>P455+Q455+AC455+AI455+W455</f>
        <v>606</v>
      </c>
      <c r="I454" s="172">
        <f>J454+K454</f>
        <v>846</v>
      </c>
      <c r="J454" s="145">
        <f>AO455</f>
        <v>215</v>
      </c>
      <c r="K454" s="170">
        <f>AP455+AW455+BC455+BO455+BP455+BQ455+BR455+BS455+BT455+BU455+BV455+BW455+BX455+BY455+BZ455+CA455+CB455+CC455+CD455+CE455+CF455+CG455+CH455+CI455+CT455+AQ455+BI455</f>
        <v>631</v>
      </c>
      <c r="L454" s="171">
        <f>SUM(DU455:EG455)</f>
        <v>38</v>
      </c>
      <c r="M454" s="173"/>
    </row>
    <row r="455" spans="1:129" ht="15.75" thickBot="1" x14ac:dyDescent="0.3">
      <c r="A455" s="72" t="str">
        <f t="shared" si="13"/>
        <v>7. Объект №7</v>
      </c>
      <c r="B455" s="106">
        <v>2</v>
      </c>
      <c r="C455" s="32" t="s">
        <v>814</v>
      </c>
      <c r="D455" s="73" t="s">
        <v>744</v>
      </c>
      <c r="E455" s="28"/>
      <c r="F455" s="28"/>
      <c r="G455" s="28"/>
      <c r="H455" s="28"/>
      <c r="I455" s="28"/>
      <c r="J455" s="28"/>
      <c r="K455" s="28"/>
      <c r="L455" s="28"/>
      <c r="M455" s="28"/>
      <c r="O455">
        <v>11200</v>
      </c>
      <c r="P455">
        <v>605</v>
      </c>
      <c r="Q455">
        <v>1</v>
      </c>
      <c r="S455">
        <v>1</v>
      </c>
      <c r="AO455">
        <v>215</v>
      </c>
      <c r="AP455">
        <v>447</v>
      </c>
      <c r="AQ455">
        <v>184</v>
      </c>
      <c r="AR455">
        <v>40</v>
      </c>
      <c r="AS455">
        <v>33</v>
      </c>
      <c r="AT455">
        <v>46</v>
      </c>
      <c r="AU455">
        <v>22</v>
      </c>
      <c r="AV455">
        <v>43</v>
      </c>
      <c r="DY455">
        <v>38</v>
      </c>
    </row>
    <row r="456" spans="1:129" ht="15.75" thickBot="1" x14ac:dyDescent="0.3">
      <c r="A456" s="72" t="str">
        <f t="shared" si="13"/>
        <v>7. Объект №7</v>
      </c>
      <c r="B456" s="106">
        <v>3</v>
      </c>
      <c r="C456" s="32" t="s">
        <v>815</v>
      </c>
      <c r="D456" s="73" t="s">
        <v>744</v>
      </c>
      <c r="E456" s="28"/>
      <c r="F456" s="28"/>
      <c r="G456" s="28"/>
      <c r="H456" s="28"/>
      <c r="I456" s="28"/>
      <c r="J456" s="28"/>
      <c r="K456" s="28"/>
      <c r="L456" s="28"/>
      <c r="M456" s="28"/>
    </row>
    <row r="457" spans="1:129" ht="15.75" thickBot="1" x14ac:dyDescent="0.3">
      <c r="A457" s="72" t="str">
        <f t="shared" si="13"/>
        <v>7. Объект №7</v>
      </c>
      <c r="B457" s="106">
        <v>4</v>
      </c>
      <c r="C457" s="32" t="s">
        <v>816</v>
      </c>
      <c r="D457" s="73" t="s">
        <v>744</v>
      </c>
      <c r="E457" s="28"/>
      <c r="F457" s="28"/>
      <c r="G457" s="28"/>
      <c r="H457" s="28"/>
      <c r="I457" s="28"/>
      <c r="J457" s="28"/>
      <c r="K457" s="28"/>
      <c r="L457" s="28"/>
      <c r="M457" s="28"/>
    </row>
    <row r="458" spans="1:129" ht="15.75" thickBot="1" x14ac:dyDescent="0.3">
      <c r="A458" s="72" t="str">
        <f t="shared" si="13"/>
        <v>7. Объект №7</v>
      </c>
      <c r="B458" s="106">
        <v>5</v>
      </c>
      <c r="C458" s="32" t="s">
        <v>817</v>
      </c>
      <c r="D458" s="73" t="s">
        <v>744</v>
      </c>
      <c r="E458" s="28"/>
      <c r="F458" s="28"/>
      <c r="G458" s="28"/>
      <c r="H458" s="28"/>
      <c r="I458" s="28"/>
      <c r="J458" s="28"/>
      <c r="K458" s="28"/>
      <c r="L458" s="28"/>
      <c r="M458" s="28"/>
    </row>
    <row r="459" spans="1:129" ht="15.75" thickBot="1" x14ac:dyDescent="0.3">
      <c r="A459" s="72" t="str">
        <f t="shared" si="13"/>
        <v>7. Объект №7</v>
      </c>
      <c r="B459" s="106">
        <v>6</v>
      </c>
      <c r="C459" s="32" t="s">
        <v>818</v>
      </c>
      <c r="D459" s="73" t="s">
        <v>744</v>
      </c>
      <c r="E459" s="28"/>
      <c r="F459" s="28"/>
      <c r="G459" s="28"/>
      <c r="H459" s="28"/>
      <c r="I459" s="28"/>
      <c r="J459" s="28"/>
      <c r="K459" s="28"/>
      <c r="L459" s="28"/>
      <c r="M459" s="28"/>
    </row>
    <row r="460" spans="1:129" ht="15.75" thickBot="1" x14ac:dyDescent="0.3">
      <c r="A460" s="72" t="str">
        <f t="shared" si="13"/>
        <v>7. Объект №7</v>
      </c>
      <c r="B460" s="106">
        <v>7</v>
      </c>
      <c r="C460" s="32" t="s">
        <v>819</v>
      </c>
      <c r="D460" s="73" t="s">
        <v>744</v>
      </c>
      <c r="E460" s="28"/>
      <c r="F460" s="28"/>
      <c r="G460" s="28"/>
      <c r="H460" s="28"/>
      <c r="I460" s="28"/>
      <c r="J460" s="28"/>
      <c r="K460" s="28"/>
      <c r="L460" s="28"/>
      <c r="M460" s="28"/>
    </row>
    <row r="461" spans="1:129" ht="15.75" thickBot="1" x14ac:dyDescent="0.3">
      <c r="A461" s="72" t="str">
        <f t="shared" si="13"/>
        <v>7. Объект №7</v>
      </c>
      <c r="B461" s="106">
        <v>8</v>
      </c>
      <c r="C461" s="32" t="s">
        <v>820</v>
      </c>
      <c r="D461" s="73" t="s">
        <v>744</v>
      </c>
      <c r="E461" s="28"/>
      <c r="F461" s="28"/>
      <c r="G461" s="28"/>
      <c r="H461" s="28"/>
      <c r="I461" s="28"/>
      <c r="J461" s="28"/>
      <c r="K461" s="28"/>
      <c r="L461" s="28"/>
      <c r="M461" s="28"/>
    </row>
    <row r="462" spans="1:129" ht="15.75" thickBot="1" x14ac:dyDescent="0.3">
      <c r="A462" s="72" t="str">
        <f t="shared" si="13"/>
        <v>7. Объект №7</v>
      </c>
      <c r="B462" s="106">
        <v>9</v>
      </c>
      <c r="C462" s="32" t="s">
        <v>821</v>
      </c>
      <c r="D462" s="73" t="s">
        <v>744</v>
      </c>
      <c r="E462" s="28"/>
      <c r="F462" s="28"/>
      <c r="G462" s="28"/>
      <c r="H462" s="28"/>
      <c r="I462" s="28"/>
      <c r="J462" s="28"/>
      <c r="K462" s="28"/>
      <c r="L462" s="28"/>
      <c r="M462" s="28"/>
    </row>
    <row r="463" spans="1:129" ht="15.75" thickBot="1" x14ac:dyDescent="0.3">
      <c r="A463" s="72" t="str">
        <f t="shared" si="13"/>
        <v>7. Объект №7</v>
      </c>
      <c r="B463" s="106">
        <v>10</v>
      </c>
      <c r="C463" s="32">
        <v>83</v>
      </c>
      <c r="D463" s="73" t="s">
        <v>744</v>
      </c>
      <c r="E463" s="28"/>
      <c r="F463" s="28"/>
      <c r="G463" s="28"/>
      <c r="H463" s="28"/>
      <c r="I463" s="28"/>
      <c r="J463" s="28"/>
      <c r="K463" s="28"/>
      <c r="L463" s="28"/>
      <c r="M463" s="28"/>
    </row>
    <row r="464" spans="1:129" ht="15.75" thickBot="1" x14ac:dyDescent="0.3">
      <c r="A464" s="72" t="str">
        <f t="shared" si="13"/>
        <v>7. Объект №7</v>
      </c>
      <c r="B464" s="106">
        <v>11</v>
      </c>
      <c r="C464" s="32" t="s">
        <v>822</v>
      </c>
      <c r="D464" s="73" t="s">
        <v>744</v>
      </c>
      <c r="E464" s="28"/>
      <c r="F464" s="28"/>
      <c r="G464" s="28"/>
      <c r="H464" s="28"/>
      <c r="I464" s="28"/>
      <c r="J464" s="28"/>
      <c r="K464" s="28"/>
      <c r="L464" s="28"/>
      <c r="M464" s="28"/>
    </row>
    <row r="465" spans="1:13" ht="15.75" thickBot="1" x14ac:dyDescent="0.3">
      <c r="A465" s="72" t="str">
        <f t="shared" si="13"/>
        <v>7. Объект №7</v>
      </c>
      <c r="B465" s="106">
        <v>12</v>
      </c>
      <c r="C465" s="32" t="s">
        <v>823</v>
      </c>
      <c r="D465" s="73" t="s">
        <v>744</v>
      </c>
      <c r="E465" s="28"/>
      <c r="F465" s="28"/>
      <c r="G465" s="28"/>
      <c r="H465" s="28"/>
      <c r="I465" s="28"/>
      <c r="J465" s="28"/>
      <c r="K465" s="28"/>
      <c r="L465" s="28"/>
      <c r="M465" s="28"/>
    </row>
    <row r="466" spans="1:13" ht="15.75" thickBot="1" x14ac:dyDescent="0.3">
      <c r="A466" s="72" t="str">
        <f t="shared" si="13"/>
        <v>7. Объект №7</v>
      </c>
      <c r="B466" s="106">
        <v>13</v>
      </c>
      <c r="C466" s="32" t="s">
        <v>824</v>
      </c>
      <c r="D466" s="73" t="s">
        <v>744</v>
      </c>
      <c r="E466" s="28"/>
      <c r="F466" s="28"/>
      <c r="G466" s="28"/>
      <c r="H466" s="28"/>
      <c r="I466" s="28"/>
      <c r="J466" s="28"/>
      <c r="K466" s="28"/>
      <c r="L466" s="28"/>
      <c r="M466" s="28"/>
    </row>
    <row r="467" spans="1:13" ht="15.75" thickBot="1" x14ac:dyDescent="0.3">
      <c r="A467" s="72" t="str">
        <f t="shared" si="13"/>
        <v>7. Объект №7</v>
      </c>
      <c r="B467" s="106">
        <v>14</v>
      </c>
      <c r="C467" s="32" t="s">
        <v>825</v>
      </c>
      <c r="D467" s="73" t="s">
        <v>744</v>
      </c>
      <c r="E467" s="28"/>
      <c r="F467" s="28"/>
      <c r="G467" s="28"/>
      <c r="H467" s="28"/>
      <c r="I467" s="28"/>
      <c r="J467" s="28"/>
      <c r="K467" s="28"/>
      <c r="L467" s="28"/>
      <c r="M467" s="28"/>
    </row>
    <row r="468" spans="1:13" ht="15.75" thickBot="1" x14ac:dyDescent="0.3">
      <c r="A468" s="72" t="str">
        <f t="shared" si="13"/>
        <v>7. Объект №7</v>
      </c>
      <c r="B468" s="106">
        <v>15</v>
      </c>
      <c r="C468" s="32" t="s">
        <v>826</v>
      </c>
      <c r="D468" s="73" t="s">
        <v>744</v>
      </c>
      <c r="E468" s="28"/>
      <c r="F468" s="28"/>
      <c r="G468" s="28"/>
      <c r="H468" s="28"/>
      <c r="I468" s="28"/>
      <c r="J468" s="28"/>
      <c r="K468" s="28"/>
      <c r="L468" s="28"/>
      <c r="M468" s="28"/>
    </row>
    <row r="469" spans="1:13" ht="15.75" thickBot="1" x14ac:dyDescent="0.3">
      <c r="A469" s="72" t="str">
        <f t="shared" si="13"/>
        <v>7. Объект №7</v>
      </c>
      <c r="B469" s="106">
        <v>16</v>
      </c>
      <c r="C469" s="32">
        <v>883</v>
      </c>
      <c r="D469" s="73" t="s">
        <v>744</v>
      </c>
      <c r="E469" s="28"/>
      <c r="F469" s="28"/>
      <c r="G469" s="28"/>
      <c r="H469" s="28"/>
      <c r="I469" s="28"/>
      <c r="J469" s="28"/>
      <c r="K469" s="28"/>
      <c r="L469" s="28"/>
      <c r="M469" s="28"/>
    </row>
    <row r="470" spans="1:13" ht="15.75" thickBot="1" x14ac:dyDescent="0.3">
      <c r="A470" s="72" t="str">
        <f t="shared" si="13"/>
        <v>7. Объект №7</v>
      </c>
      <c r="B470" s="106">
        <v>17</v>
      </c>
      <c r="C470" s="32">
        <v>894</v>
      </c>
      <c r="D470" s="73" t="s">
        <v>744</v>
      </c>
      <c r="E470" s="28"/>
      <c r="F470" s="28"/>
      <c r="G470" s="28"/>
      <c r="H470" s="28"/>
      <c r="I470" s="28"/>
      <c r="J470" s="28"/>
      <c r="K470" s="28"/>
      <c r="L470" s="28"/>
      <c r="M470" s="28"/>
    </row>
    <row r="471" spans="1:13" ht="15.75" thickBot="1" x14ac:dyDescent="0.3">
      <c r="A471" s="72" t="str">
        <f t="shared" si="13"/>
        <v>7. Объект №7</v>
      </c>
      <c r="B471" s="106">
        <v>18</v>
      </c>
      <c r="C471" s="32">
        <v>900</v>
      </c>
      <c r="D471" s="73" t="s">
        <v>744</v>
      </c>
      <c r="E471" s="28"/>
      <c r="F471" s="28"/>
      <c r="G471" s="28"/>
      <c r="H471" s="28"/>
      <c r="I471" s="28"/>
      <c r="J471" s="28"/>
      <c r="K471" s="28"/>
      <c r="L471" s="28"/>
      <c r="M471" s="28"/>
    </row>
    <row r="472" spans="1:13" ht="15.75" thickBot="1" x14ac:dyDescent="0.3">
      <c r="A472" s="72" t="str">
        <f t="shared" si="13"/>
        <v>7. Объект №7</v>
      </c>
      <c r="B472" s="106">
        <v>19</v>
      </c>
      <c r="C472" s="32">
        <v>903</v>
      </c>
      <c r="D472" s="73" t="s">
        <v>744</v>
      </c>
      <c r="E472" s="28"/>
      <c r="F472" s="28"/>
      <c r="G472" s="28"/>
      <c r="H472" s="28"/>
      <c r="I472" s="28"/>
      <c r="J472" s="28"/>
      <c r="K472" s="28"/>
      <c r="L472" s="28"/>
      <c r="M472" s="28"/>
    </row>
    <row r="473" spans="1:13" ht="15.75" thickBot="1" x14ac:dyDescent="0.3">
      <c r="A473" s="72" t="str">
        <f t="shared" si="13"/>
        <v>7. Объект №7</v>
      </c>
      <c r="B473" s="106">
        <v>20</v>
      </c>
      <c r="C473" s="32" t="s">
        <v>827</v>
      </c>
      <c r="D473" s="73" t="s">
        <v>744</v>
      </c>
      <c r="E473" s="28"/>
      <c r="F473" s="28"/>
      <c r="G473" s="28"/>
      <c r="H473" s="28"/>
      <c r="I473" s="28"/>
      <c r="J473" s="28"/>
      <c r="K473" s="28"/>
      <c r="L473" s="28"/>
      <c r="M473" s="28"/>
    </row>
    <row r="474" spans="1:13" ht="15.75" thickBot="1" x14ac:dyDescent="0.3">
      <c r="A474" s="72" t="str">
        <f t="shared" si="13"/>
        <v>7. Объект №7</v>
      </c>
      <c r="B474" s="106">
        <v>21</v>
      </c>
      <c r="C474" s="32">
        <v>1745</v>
      </c>
      <c r="D474" s="73" t="s">
        <v>744</v>
      </c>
      <c r="E474" s="28"/>
      <c r="F474" s="28"/>
      <c r="G474" s="28"/>
      <c r="H474" s="28"/>
      <c r="I474" s="28"/>
      <c r="J474" s="28"/>
      <c r="K474" s="28"/>
      <c r="L474" s="28"/>
      <c r="M474" s="28"/>
    </row>
    <row r="475" spans="1:13" ht="15.75" thickBot="1" x14ac:dyDescent="0.3">
      <c r="A475" s="72" t="str">
        <f t="shared" si="13"/>
        <v>7. Объект №7</v>
      </c>
      <c r="B475" s="106">
        <v>22</v>
      </c>
      <c r="C475" s="32">
        <v>1746</v>
      </c>
      <c r="D475" s="73" t="s">
        <v>744</v>
      </c>
      <c r="E475" s="28"/>
      <c r="F475" s="28"/>
      <c r="G475" s="28"/>
      <c r="H475" s="28"/>
      <c r="I475" s="28"/>
      <c r="J475" s="28"/>
      <c r="K475" s="28"/>
      <c r="L475" s="28"/>
      <c r="M475" s="28"/>
    </row>
    <row r="476" spans="1:13" ht="15.75" thickBot="1" x14ac:dyDescent="0.3">
      <c r="A476" s="72" t="str">
        <f t="shared" si="13"/>
        <v>7. Объект №7</v>
      </c>
      <c r="B476" s="106">
        <v>23</v>
      </c>
      <c r="C476" s="32">
        <v>1749</v>
      </c>
      <c r="D476" s="73" t="s">
        <v>744</v>
      </c>
      <c r="E476" s="28"/>
      <c r="F476" s="28"/>
      <c r="G476" s="28"/>
      <c r="H476" s="28"/>
      <c r="I476" s="28"/>
      <c r="J476" s="28"/>
      <c r="K476" s="28"/>
      <c r="L476" s="28"/>
      <c r="M476" s="28"/>
    </row>
    <row r="477" spans="1:13" ht="15.75" thickBot="1" x14ac:dyDescent="0.3">
      <c r="A477" s="72" t="str">
        <f t="shared" si="13"/>
        <v>7. Объект №7</v>
      </c>
      <c r="B477" s="106">
        <v>24</v>
      </c>
      <c r="C477" s="32" t="s">
        <v>905</v>
      </c>
      <c r="D477" s="73" t="s">
        <v>744</v>
      </c>
      <c r="E477" s="28"/>
      <c r="F477" s="28"/>
      <c r="G477" s="28"/>
      <c r="H477" s="28"/>
      <c r="I477" s="28"/>
      <c r="J477" s="28"/>
      <c r="K477" s="28"/>
      <c r="L477" s="28"/>
      <c r="M477" s="28"/>
    </row>
    <row r="478" spans="1:13" ht="15.75" thickBot="1" x14ac:dyDescent="0.3">
      <c r="A478" s="72" t="str">
        <f t="shared" si="13"/>
        <v>7. Объект №7</v>
      </c>
      <c r="B478" s="106">
        <v>25</v>
      </c>
      <c r="C478" s="32">
        <v>809</v>
      </c>
      <c r="D478" s="73" t="s">
        <v>744</v>
      </c>
      <c r="E478" s="28"/>
      <c r="F478" s="28"/>
      <c r="G478" s="28"/>
      <c r="H478" s="28"/>
      <c r="I478" s="28"/>
      <c r="J478" s="28"/>
      <c r="K478" s="28"/>
      <c r="L478" s="28"/>
      <c r="M478" s="28"/>
    </row>
    <row r="479" spans="1:13" ht="15.75" thickBot="1" x14ac:dyDescent="0.3">
      <c r="A479" s="72" t="str">
        <f t="shared" si="13"/>
        <v>7. Объект №7</v>
      </c>
      <c r="B479" s="106">
        <v>26</v>
      </c>
      <c r="C479" s="32">
        <v>810</v>
      </c>
      <c r="D479" s="73" t="s">
        <v>744</v>
      </c>
      <c r="E479" s="28"/>
      <c r="F479" s="28"/>
      <c r="G479" s="28"/>
      <c r="H479" s="28"/>
      <c r="I479" s="28"/>
      <c r="J479" s="28"/>
      <c r="K479" s="28"/>
      <c r="L479" s="28"/>
      <c r="M479" s="28"/>
    </row>
    <row r="480" spans="1:13" ht="15.75" thickBot="1" x14ac:dyDescent="0.3">
      <c r="A480" s="72" t="str">
        <f t="shared" si="13"/>
        <v>7. Объект №7</v>
      </c>
      <c r="B480" s="106">
        <v>27</v>
      </c>
      <c r="C480" s="32">
        <v>891</v>
      </c>
      <c r="D480" s="73" t="s">
        <v>744</v>
      </c>
      <c r="E480" s="28"/>
      <c r="F480" s="28"/>
      <c r="G480" s="28"/>
      <c r="H480" s="28"/>
      <c r="I480" s="28"/>
      <c r="J480" s="28"/>
      <c r="K480" s="28"/>
      <c r="L480" s="28"/>
      <c r="M480" s="28"/>
    </row>
    <row r="481" spans="1:13" ht="15.75" thickBot="1" x14ac:dyDescent="0.3">
      <c r="A481" s="72" t="str">
        <f t="shared" si="13"/>
        <v>7. Объект №7</v>
      </c>
      <c r="B481" s="106">
        <v>28</v>
      </c>
      <c r="C481" s="32">
        <v>799</v>
      </c>
      <c r="D481" s="73" t="s">
        <v>744</v>
      </c>
      <c r="E481" s="28"/>
      <c r="F481" s="28"/>
      <c r="G481" s="28"/>
      <c r="H481" s="28"/>
      <c r="I481" s="28"/>
      <c r="J481" s="28"/>
      <c r="K481" s="28"/>
      <c r="L481" s="28"/>
      <c r="M481" s="28"/>
    </row>
    <row r="482" spans="1:13" ht="15.75" thickBot="1" x14ac:dyDescent="0.3">
      <c r="A482" s="72" t="str">
        <f t="shared" si="13"/>
        <v>7. Объект №7</v>
      </c>
      <c r="B482" s="106">
        <v>29</v>
      </c>
      <c r="C482" s="32">
        <v>912</v>
      </c>
      <c r="D482" s="73" t="s">
        <v>744</v>
      </c>
      <c r="E482" s="28"/>
      <c r="F482" s="28"/>
      <c r="G482" s="28"/>
      <c r="H482" s="28"/>
      <c r="I482" s="28"/>
      <c r="J482" s="28"/>
      <c r="K482" s="28"/>
      <c r="L482" s="28"/>
      <c r="M482" s="28"/>
    </row>
    <row r="483" spans="1:13" ht="15.75" thickBot="1" x14ac:dyDescent="0.3">
      <c r="A483" s="72" t="str">
        <f t="shared" si="13"/>
        <v>7. Объект №7</v>
      </c>
      <c r="B483" s="106">
        <v>30</v>
      </c>
      <c r="C483" s="32" t="s">
        <v>828</v>
      </c>
      <c r="D483" s="73" t="s">
        <v>744</v>
      </c>
      <c r="E483" s="28"/>
      <c r="F483" s="28"/>
      <c r="G483" s="28"/>
      <c r="H483" s="28"/>
      <c r="I483" s="28"/>
      <c r="J483" s="28"/>
      <c r="K483" s="28"/>
      <c r="L483" s="28"/>
      <c r="M483" s="28"/>
    </row>
    <row r="484" spans="1:13" ht="15.75" thickBot="1" x14ac:dyDescent="0.3">
      <c r="A484" s="72" t="str">
        <f t="shared" si="13"/>
        <v>7. Объект №7</v>
      </c>
      <c r="B484" s="106">
        <v>31</v>
      </c>
      <c r="C484" s="32" t="s">
        <v>829</v>
      </c>
      <c r="D484" s="73" t="s">
        <v>744</v>
      </c>
      <c r="E484" s="28"/>
      <c r="F484" s="28"/>
      <c r="G484" s="28"/>
      <c r="H484" s="28"/>
      <c r="I484" s="28"/>
      <c r="J484" s="28"/>
      <c r="K484" s="28"/>
      <c r="L484" s="28"/>
      <c r="M484" s="28"/>
    </row>
    <row r="485" spans="1:13" ht="15.75" thickBot="1" x14ac:dyDescent="0.3">
      <c r="A485" s="72" t="str">
        <f t="shared" si="13"/>
        <v>7. Объект №7</v>
      </c>
      <c r="B485" s="106">
        <v>32</v>
      </c>
      <c r="C485" s="32">
        <v>1740</v>
      </c>
      <c r="D485" s="73" t="s">
        <v>744</v>
      </c>
      <c r="E485" s="28"/>
      <c r="F485" s="28"/>
      <c r="G485" s="28"/>
      <c r="H485" s="28"/>
      <c r="I485" s="28"/>
      <c r="J485" s="28"/>
      <c r="K485" s="28"/>
      <c r="L485" s="28"/>
      <c r="M485" s="28"/>
    </row>
    <row r="486" spans="1:13" ht="15.75" thickBot="1" x14ac:dyDescent="0.3">
      <c r="A486" s="72" t="str">
        <f t="shared" si="13"/>
        <v>7. Объект №7</v>
      </c>
      <c r="B486" s="106">
        <v>33</v>
      </c>
      <c r="C486" s="32" t="s">
        <v>830</v>
      </c>
      <c r="D486" s="73" t="s">
        <v>744</v>
      </c>
      <c r="E486" s="28"/>
      <c r="F486" s="28"/>
      <c r="G486" s="28"/>
      <c r="H486" s="28"/>
      <c r="I486" s="28"/>
      <c r="J486" s="28"/>
      <c r="K486" s="28"/>
      <c r="L486" s="28"/>
      <c r="M486" s="28"/>
    </row>
    <row r="487" spans="1:13" ht="15.75" thickBot="1" x14ac:dyDescent="0.3">
      <c r="A487" s="72" t="str">
        <f t="shared" si="13"/>
        <v>7. Объект №7</v>
      </c>
      <c r="B487" s="106">
        <v>34</v>
      </c>
      <c r="C487" s="32">
        <v>1742</v>
      </c>
      <c r="D487" s="73" t="s">
        <v>744</v>
      </c>
      <c r="E487" s="28"/>
      <c r="F487" s="28"/>
      <c r="G487" s="28"/>
      <c r="H487" s="28"/>
      <c r="I487" s="28"/>
      <c r="J487" s="28"/>
      <c r="K487" s="28"/>
      <c r="L487" s="28"/>
      <c r="M487" s="28"/>
    </row>
    <row r="488" spans="1:13" ht="15.75" thickBot="1" x14ac:dyDescent="0.3">
      <c r="A488" s="72" t="str">
        <f t="shared" si="13"/>
        <v>7. Объект №7</v>
      </c>
      <c r="B488" s="106">
        <v>35</v>
      </c>
      <c r="C488" s="32">
        <v>1744</v>
      </c>
      <c r="D488" s="73" t="s">
        <v>744</v>
      </c>
      <c r="E488" s="28"/>
      <c r="F488" s="28"/>
      <c r="G488" s="28"/>
      <c r="H488" s="28"/>
      <c r="I488" s="28"/>
      <c r="J488" s="28"/>
      <c r="K488" s="28"/>
      <c r="L488" s="28"/>
      <c r="M488" s="28"/>
    </row>
    <row r="489" spans="1:13" ht="15.75" thickBot="1" x14ac:dyDescent="0.3">
      <c r="A489" s="72" t="str">
        <f t="shared" si="13"/>
        <v>7. Объект №7</v>
      </c>
      <c r="B489" s="106">
        <v>36</v>
      </c>
      <c r="C489" s="32" t="s">
        <v>831</v>
      </c>
      <c r="D489" s="73" t="s">
        <v>744</v>
      </c>
      <c r="E489" s="28"/>
      <c r="F489" s="28"/>
      <c r="G489" s="28"/>
      <c r="H489" s="28"/>
      <c r="I489" s="28"/>
      <c r="J489" s="28"/>
      <c r="K489" s="28"/>
      <c r="L489" s="28"/>
      <c r="M489" s="28"/>
    </row>
    <row r="490" spans="1:13" ht="15.75" thickBot="1" x14ac:dyDescent="0.3">
      <c r="A490" s="72" t="str">
        <f t="shared" si="13"/>
        <v>7. Объект №7</v>
      </c>
      <c r="B490" s="106">
        <v>37</v>
      </c>
      <c r="C490" s="32" t="s">
        <v>832</v>
      </c>
      <c r="D490" s="73" t="s">
        <v>744</v>
      </c>
      <c r="E490" s="28"/>
      <c r="F490" s="28"/>
      <c r="G490" s="28"/>
      <c r="H490" s="28"/>
      <c r="I490" s="28"/>
      <c r="J490" s="28"/>
      <c r="K490" s="28"/>
      <c r="L490" s="28"/>
      <c r="M490" s="28"/>
    </row>
    <row r="491" spans="1:13" ht="15.75" thickBot="1" x14ac:dyDescent="0.3">
      <c r="A491" s="72" t="str">
        <f t="shared" si="13"/>
        <v>7. Объект №7</v>
      </c>
      <c r="B491" s="106">
        <v>38</v>
      </c>
      <c r="C491" s="32" t="s">
        <v>833</v>
      </c>
      <c r="D491" s="73" t="s">
        <v>744</v>
      </c>
      <c r="E491" s="28"/>
      <c r="F491" s="28"/>
      <c r="G491" s="28"/>
      <c r="H491" s="28"/>
      <c r="I491" s="28"/>
      <c r="J491" s="28"/>
      <c r="K491" s="28"/>
      <c r="L491" s="28"/>
      <c r="M491" s="28"/>
    </row>
    <row r="492" spans="1:13" ht="15.75" thickBot="1" x14ac:dyDescent="0.3">
      <c r="A492" s="72" t="str">
        <f t="shared" si="13"/>
        <v>7. Объект №7</v>
      </c>
      <c r="B492" s="106">
        <v>39</v>
      </c>
      <c r="C492" s="32" t="s">
        <v>834</v>
      </c>
      <c r="D492" s="73" t="s">
        <v>744</v>
      </c>
      <c r="E492" s="28"/>
      <c r="F492" s="28"/>
      <c r="G492" s="28"/>
      <c r="H492" s="28"/>
      <c r="I492" s="28"/>
      <c r="J492" s="28"/>
      <c r="K492" s="28"/>
      <c r="L492" s="28"/>
      <c r="M492" s="28"/>
    </row>
    <row r="493" spans="1:13" ht="15.75" thickBot="1" x14ac:dyDescent="0.3">
      <c r="A493" s="72" t="str">
        <f t="shared" si="13"/>
        <v>7. Объект №7</v>
      </c>
      <c r="B493" s="106">
        <v>40</v>
      </c>
      <c r="C493" s="32" t="s">
        <v>835</v>
      </c>
      <c r="D493" s="73" t="s">
        <v>744</v>
      </c>
      <c r="E493" s="28"/>
      <c r="F493" s="28"/>
      <c r="G493" s="28"/>
      <c r="H493" s="28"/>
      <c r="I493" s="28"/>
      <c r="J493" s="28"/>
      <c r="K493" s="28"/>
      <c r="L493" s="28"/>
      <c r="M493" s="28"/>
    </row>
    <row r="494" spans="1:13" ht="15.75" thickBot="1" x14ac:dyDescent="0.3">
      <c r="A494" s="72" t="str">
        <f t="shared" si="13"/>
        <v>7. Объект №7</v>
      </c>
      <c r="B494" s="106">
        <v>41</v>
      </c>
      <c r="C494" s="32" t="s">
        <v>836</v>
      </c>
      <c r="D494" s="73" t="s">
        <v>744</v>
      </c>
      <c r="E494" s="28"/>
      <c r="F494" s="28"/>
      <c r="G494" s="28"/>
      <c r="H494" s="28"/>
      <c r="I494" s="28"/>
      <c r="J494" s="28"/>
      <c r="K494" s="28"/>
      <c r="L494" s="28"/>
      <c r="M494" s="28"/>
    </row>
    <row r="495" spans="1:13" ht="15.75" thickBot="1" x14ac:dyDescent="0.3">
      <c r="A495" s="72" t="str">
        <f t="shared" si="13"/>
        <v>7. Объект №7</v>
      </c>
      <c r="B495" s="106">
        <v>42</v>
      </c>
      <c r="C495" s="32" t="s">
        <v>837</v>
      </c>
      <c r="D495" s="73" t="s">
        <v>744</v>
      </c>
      <c r="E495" s="28"/>
      <c r="F495" s="28"/>
      <c r="G495" s="28"/>
      <c r="H495" s="28"/>
      <c r="I495" s="28"/>
      <c r="J495" s="28"/>
      <c r="K495" s="28"/>
      <c r="L495" s="28"/>
      <c r="M495" s="28"/>
    </row>
    <row r="496" spans="1:13" ht="15.75" thickBot="1" x14ac:dyDescent="0.3">
      <c r="A496" s="72" t="str">
        <f t="shared" si="13"/>
        <v>7. Объект №7</v>
      </c>
      <c r="B496" s="106">
        <v>43</v>
      </c>
      <c r="C496" s="32" t="s">
        <v>838</v>
      </c>
      <c r="D496" s="73" t="s">
        <v>744</v>
      </c>
      <c r="E496" s="28"/>
      <c r="F496" s="28"/>
      <c r="G496" s="28"/>
      <c r="H496" s="28"/>
      <c r="I496" s="28"/>
      <c r="J496" s="28"/>
      <c r="K496" s="28"/>
      <c r="L496" s="28"/>
      <c r="M496" s="28"/>
    </row>
    <row r="497" spans="1:13" ht="15.75" thickBot="1" x14ac:dyDescent="0.3">
      <c r="A497" s="72" t="str">
        <f t="shared" si="13"/>
        <v>7. Объект №7</v>
      </c>
      <c r="B497" s="106">
        <v>44</v>
      </c>
      <c r="C497" s="32" t="s">
        <v>839</v>
      </c>
      <c r="D497" s="73" t="s">
        <v>744</v>
      </c>
      <c r="E497" s="28"/>
      <c r="F497" s="28"/>
      <c r="G497" s="28"/>
      <c r="H497" s="28"/>
      <c r="I497" s="28"/>
      <c r="J497" s="28"/>
      <c r="K497" s="28"/>
      <c r="L497" s="28"/>
      <c r="M497" s="28"/>
    </row>
    <row r="498" spans="1:13" ht="15.75" thickBot="1" x14ac:dyDescent="0.3">
      <c r="A498" s="72" t="str">
        <f t="shared" si="13"/>
        <v>7. Объект №7</v>
      </c>
      <c r="B498" s="106">
        <v>45</v>
      </c>
      <c r="C498" s="32" t="s">
        <v>840</v>
      </c>
      <c r="D498" s="73" t="s">
        <v>744</v>
      </c>
      <c r="E498" s="28"/>
      <c r="F498" s="28"/>
      <c r="G498" s="28"/>
      <c r="H498" s="28"/>
      <c r="I498" s="28"/>
      <c r="J498" s="28"/>
      <c r="K498" s="28"/>
      <c r="L498" s="28"/>
      <c r="M498" s="28"/>
    </row>
    <row r="499" spans="1:13" ht="15.75" thickBot="1" x14ac:dyDescent="0.3">
      <c r="A499" s="72" t="str">
        <f t="shared" si="13"/>
        <v>7. Объект №7</v>
      </c>
      <c r="B499" s="106">
        <v>46</v>
      </c>
      <c r="C499" s="32" t="s">
        <v>841</v>
      </c>
      <c r="D499" s="73" t="s">
        <v>744</v>
      </c>
      <c r="E499" s="28"/>
      <c r="F499" s="28"/>
      <c r="G499" s="28"/>
      <c r="H499" s="28"/>
      <c r="I499" s="28"/>
      <c r="J499" s="28"/>
      <c r="K499" s="28"/>
      <c r="L499" s="28"/>
      <c r="M499" s="28"/>
    </row>
    <row r="500" spans="1:13" ht="15.75" thickBot="1" x14ac:dyDescent="0.3">
      <c r="A500" s="72" t="str">
        <f t="shared" si="13"/>
        <v>7. Объект №7</v>
      </c>
      <c r="B500" s="106">
        <v>47</v>
      </c>
      <c r="C500" s="32" t="s">
        <v>842</v>
      </c>
      <c r="D500" s="73" t="s">
        <v>744</v>
      </c>
      <c r="E500" s="28"/>
      <c r="F500" s="28"/>
      <c r="G500" s="28"/>
      <c r="H500" s="28"/>
      <c r="I500" s="28"/>
      <c r="J500" s="28"/>
      <c r="K500" s="28"/>
      <c r="L500" s="28"/>
      <c r="M500" s="28"/>
    </row>
    <row r="501" spans="1:13" ht="15.75" thickBot="1" x14ac:dyDescent="0.3">
      <c r="A501" s="72" t="str">
        <f t="shared" si="13"/>
        <v>7. Объект №7</v>
      </c>
      <c r="B501" s="106">
        <v>48</v>
      </c>
      <c r="C501" s="32" t="s">
        <v>843</v>
      </c>
      <c r="D501" s="73" t="s">
        <v>744</v>
      </c>
      <c r="E501" s="28"/>
      <c r="F501" s="28"/>
      <c r="G501" s="28"/>
      <c r="H501" s="28"/>
      <c r="I501" s="28"/>
      <c r="J501" s="28"/>
      <c r="K501" s="28"/>
      <c r="L501" s="28"/>
      <c r="M501" s="28"/>
    </row>
    <row r="502" spans="1:13" ht="15.75" thickBot="1" x14ac:dyDescent="0.3">
      <c r="A502" s="72" t="str">
        <f t="shared" si="13"/>
        <v>7. Объект №7</v>
      </c>
      <c r="B502" s="106">
        <v>49</v>
      </c>
      <c r="C502" s="32" t="s">
        <v>844</v>
      </c>
      <c r="D502" s="73" t="s">
        <v>744</v>
      </c>
      <c r="E502" s="28"/>
      <c r="F502" s="28"/>
      <c r="G502" s="28"/>
      <c r="H502" s="28"/>
      <c r="I502" s="28"/>
      <c r="J502" s="28"/>
      <c r="K502" s="28"/>
      <c r="L502" s="28"/>
      <c r="M502" s="28"/>
    </row>
    <row r="503" spans="1:13" ht="15.75" thickBot="1" x14ac:dyDescent="0.3">
      <c r="A503" s="72" t="str">
        <f t="shared" si="13"/>
        <v>7. Объект №7</v>
      </c>
      <c r="B503" s="106">
        <v>50</v>
      </c>
      <c r="C503" s="32" t="s">
        <v>845</v>
      </c>
      <c r="D503" s="73" t="s">
        <v>744</v>
      </c>
      <c r="E503" s="28"/>
      <c r="F503" s="28"/>
      <c r="G503" s="28"/>
      <c r="H503" s="28"/>
      <c r="I503" s="28"/>
      <c r="J503" s="28"/>
      <c r="K503" s="28"/>
      <c r="L503" s="28"/>
      <c r="M503" s="28"/>
    </row>
    <row r="504" spans="1:13" ht="15.75" thickBot="1" x14ac:dyDescent="0.3">
      <c r="A504" s="72" t="str">
        <f t="shared" si="13"/>
        <v>7. Объект №7</v>
      </c>
      <c r="B504" s="106">
        <v>51</v>
      </c>
      <c r="C504" s="32" t="s">
        <v>846</v>
      </c>
      <c r="D504" s="73" t="s">
        <v>744</v>
      </c>
      <c r="E504" s="28"/>
      <c r="F504" s="28"/>
      <c r="G504" s="28"/>
      <c r="H504" s="28"/>
      <c r="I504" s="28"/>
      <c r="J504" s="28"/>
      <c r="K504" s="28"/>
      <c r="L504" s="28"/>
      <c r="M504" s="28"/>
    </row>
    <row r="505" spans="1:13" ht="15.75" thickBot="1" x14ac:dyDescent="0.3">
      <c r="A505" s="72" t="str">
        <f t="shared" si="13"/>
        <v>7. Объект №7</v>
      </c>
      <c r="B505" s="106">
        <v>52</v>
      </c>
      <c r="C505" s="32" t="s">
        <v>847</v>
      </c>
      <c r="D505" s="73" t="s">
        <v>744</v>
      </c>
      <c r="E505" s="28"/>
      <c r="F505" s="28"/>
      <c r="G505" s="28"/>
      <c r="H505" s="28"/>
      <c r="I505" s="28"/>
      <c r="J505" s="28"/>
      <c r="K505" s="28"/>
      <c r="L505" s="28"/>
      <c r="M505" s="28"/>
    </row>
    <row r="506" spans="1:13" ht="15.75" thickBot="1" x14ac:dyDescent="0.3">
      <c r="A506" s="72" t="str">
        <f t="shared" si="13"/>
        <v>7. Объект №7</v>
      </c>
      <c r="B506" s="106">
        <v>53</v>
      </c>
      <c r="C506" s="32" t="s">
        <v>848</v>
      </c>
      <c r="D506" s="73" t="s">
        <v>744</v>
      </c>
      <c r="E506" s="28"/>
      <c r="F506" s="28"/>
      <c r="G506" s="28"/>
      <c r="H506" s="28"/>
      <c r="I506" s="28"/>
      <c r="J506" s="28"/>
      <c r="K506" s="28"/>
      <c r="L506" s="28"/>
      <c r="M506" s="28"/>
    </row>
    <row r="507" spans="1:13" ht="15.75" thickBot="1" x14ac:dyDescent="0.3">
      <c r="A507" s="72" t="str">
        <f t="shared" si="13"/>
        <v>7. Объект №7</v>
      </c>
      <c r="B507" s="106">
        <v>54</v>
      </c>
      <c r="C507" s="32" t="s">
        <v>849</v>
      </c>
      <c r="D507" s="73" t="s">
        <v>744</v>
      </c>
      <c r="E507" s="28"/>
      <c r="F507" s="28"/>
      <c r="G507" s="28"/>
      <c r="H507" s="28"/>
      <c r="I507" s="28"/>
      <c r="J507" s="28"/>
      <c r="K507" s="28"/>
      <c r="L507" s="28"/>
      <c r="M507" s="28"/>
    </row>
    <row r="508" spans="1:13" ht="15.75" thickBot="1" x14ac:dyDescent="0.3">
      <c r="A508" s="72" t="str">
        <f t="shared" si="13"/>
        <v>7. Объект №7</v>
      </c>
      <c r="B508" s="106">
        <v>55</v>
      </c>
      <c r="C508" s="32" t="s">
        <v>850</v>
      </c>
      <c r="D508" s="73" t="s">
        <v>744</v>
      </c>
      <c r="E508" s="28"/>
      <c r="F508" s="28"/>
      <c r="G508" s="28"/>
      <c r="H508" s="28"/>
      <c r="I508" s="28"/>
      <c r="J508" s="28"/>
      <c r="K508" s="28"/>
      <c r="L508" s="28"/>
      <c r="M508" s="28"/>
    </row>
    <row r="509" spans="1:13" ht="15.75" thickBot="1" x14ac:dyDescent="0.3">
      <c r="A509" s="72" t="str">
        <f t="shared" si="13"/>
        <v>7. Объект №7</v>
      </c>
      <c r="B509" s="106">
        <v>56</v>
      </c>
      <c r="C509" s="32" t="s">
        <v>851</v>
      </c>
      <c r="D509" s="73" t="s">
        <v>744</v>
      </c>
      <c r="E509" s="28"/>
      <c r="F509" s="28"/>
      <c r="G509" s="28"/>
      <c r="H509" s="28"/>
      <c r="I509" s="28"/>
      <c r="J509" s="28"/>
      <c r="K509" s="28"/>
      <c r="L509" s="28"/>
      <c r="M509" s="28"/>
    </row>
    <row r="510" spans="1:13" ht="15.75" thickBot="1" x14ac:dyDescent="0.3">
      <c r="A510" s="72" t="str">
        <f t="shared" si="13"/>
        <v>7. Объект №7</v>
      </c>
      <c r="B510" s="106">
        <v>57</v>
      </c>
      <c r="C510" s="32">
        <v>802</v>
      </c>
      <c r="D510" s="73" t="s">
        <v>744</v>
      </c>
      <c r="E510" s="28"/>
      <c r="F510" s="28"/>
      <c r="G510" s="28"/>
      <c r="H510" s="28"/>
      <c r="I510" s="28"/>
      <c r="J510" s="28"/>
      <c r="K510" s="28"/>
      <c r="L510" s="28"/>
      <c r="M510" s="28"/>
    </row>
    <row r="511" spans="1:13" ht="15.75" thickBot="1" x14ac:dyDescent="0.3">
      <c r="A511" s="72" t="str">
        <f t="shared" si="13"/>
        <v>7. Объект №7</v>
      </c>
      <c r="B511" s="106">
        <v>58</v>
      </c>
      <c r="C511" s="32">
        <v>889</v>
      </c>
      <c r="D511" s="73" t="s">
        <v>744</v>
      </c>
      <c r="E511" s="28"/>
      <c r="F511" s="28"/>
      <c r="G511" s="28"/>
      <c r="H511" s="28"/>
      <c r="I511" s="28"/>
      <c r="J511" s="28"/>
      <c r="K511" s="28"/>
      <c r="L511" s="28"/>
      <c r="M511" s="28"/>
    </row>
    <row r="512" spans="1:13" ht="15.75" thickBot="1" x14ac:dyDescent="0.3">
      <c r="A512" s="72" t="str">
        <f t="shared" si="13"/>
        <v>7. Объект №7</v>
      </c>
      <c r="B512" s="106">
        <v>59</v>
      </c>
      <c r="C512" s="32" t="s">
        <v>906</v>
      </c>
      <c r="D512" s="73" t="s">
        <v>744</v>
      </c>
      <c r="E512" s="28"/>
      <c r="F512" s="28"/>
      <c r="G512" s="28"/>
      <c r="H512" s="28"/>
      <c r="I512" s="28"/>
      <c r="J512" s="28"/>
      <c r="K512" s="28"/>
      <c r="L512" s="28"/>
      <c r="M512" s="28"/>
    </row>
    <row r="513" spans="1:13" ht="15.75" thickBot="1" x14ac:dyDescent="0.3">
      <c r="A513" s="72" t="str">
        <f t="shared" si="13"/>
        <v>7. Объект №7</v>
      </c>
      <c r="B513" s="106">
        <v>60</v>
      </c>
      <c r="C513" s="32" t="s">
        <v>852</v>
      </c>
      <c r="D513" s="73" t="s">
        <v>744</v>
      </c>
      <c r="E513" s="28"/>
      <c r="F513" s="28"/>
      <c r="G513" s="28"/>
      <c r="H513" s="28"/>
      <c r="I513" s="28"/>
      <c r="J513" s="28"/>
      <c r="K513" s="28"/>
      <c r="L513" s="28"/>
      <c r="M513" s="28"/>
    </row>
    <row r="514" spans="1:13" ht="15.75" thickBot="1" x14ac:dyDescent="0.3">
      <c r="A514" s="72" t="str">
        <f t="shared" si="13"/>
        <v>7. Объект №7</v>
      </c>
      <c r="B514" s="106">
        <v>61</v>
      </c>
      <c r="C514" s="32" t="s">
        <v>853</v>
      </c>
      <c r="D514" s="73" t="s">
        <v>744</v>
      </c>
      <c r="E514" s="28"/>
      <c r="F514" s="28"/>
      <c r="G514" s="28"/>
      <c r="H514" s="28"/>
      <c r="I514" s="28"/>
      <c r="J514" s="28"/>
      <c r="K514" s="28"/>
      <c r="L514" s="28"/>
      <c r="M514" s="28"/>
    </row>
    <row r="515" spans="1:13" ht="15.75" thickBot="1" x14ac:dyDescent="0.3">
      <c r="A515" s="72" t="str">
        <f t="shared" si="13"/>
        <v>7. Объект №7</v>
      </c>
      <c r="B515" s="106">
        <v>62</v>
      </c>
      <c r="C515" s="32" t="s">
        <v>854</v>
      </c>
      <c r="D515" s="73" t="s">
        <v>744</v>
      </c>
      <c r="E515" s="28"/>
      <c r="F515" s="28"/>
      <c r="G515" s="28"/>
      <c r="H515" s="28"/>
      <c r="I515" s="28"/>
      <c r="J515" s="28"/>
      <c r="K515" s="28"/>
      <c r="L515" s="28"/>
      <c r="M515" s="28"/>
    </row>
    <row r="516" spans="1:13" ht="15.75" thickBot="1" x14ac:dyDescent="0.3">
      <c r="A516" s="72" t="str">
        <f t="shared" si="13"/>
        <v>7. Объект №7</v>
      </c>
      <c r="B516" s="106">
        <v>63</v>
      </c>
      <c r="C516" s="32">
        <v>781</v>
      </c>
      <c r="D516" s="73" t="s">
        <v>744</v>
      </c>
      <c r="E516" s="28"/>
      <c r="F516" s="28"/>
      <c r="G516" s="28"/>
      <c r="H516" s="28"/>
      <c r="I516" s="28"/>
      <c r="J516" s="28"/>
      <c r="K516" s="28"/>
      <c r="L516" s="28"/>
      <c r="M516" s="28"/>
    </row>
    <row r="517" spans="1:13" ht="15.75" thickBot="1" x14ac:dyDescent="0.3">
      <c r="A517" s="72" t="str">
        <f t="shared" si="13"/>
        <v>7. Объект №7</v>
      </c>
      <c r="B517" s="106">
        <v>64</v>
      </c>
      <c r="C517" s="32">
        <v>904</v>
      </c>
      <c r="D517" s="73" t="s">
        <v>744</v>
      </c>
      <c r="E517" s="28"/>
      <c r="F517" s="28"/>
      <c r="G517" s="28"/>
      <c r="H517" s="28"/>
      <c r="I517" s="28"/>
      <c r="J517" s="28"/>
      <c r="K517" s="28"/>
      <c r="L517" s="28"/>
      <c r="M517" s="28"/>
    </row>
    <row r="518" spans="1:13" ht="15.75" thickBot="1" x14ac:dyDescent="0.3">
      <c r="A518" s="72" t="str">
        <f t="shared" si="13"/>
        <v>7. Объект №7</v>
      </c>
      <c r="B518" s="106">
        <v>65</v>
      </c>
      <c r="C518" s="32">
        <v>797</v>
      </c>
      <c r="D518" s="73" t="s">
        <v>744</v>
      </c>
      <c r="E518" s="28"/>
      <c r="F518" s="28"/>
      <c r="G518" s="28"/>
      <c r="H518" s="28"/>
      <c r="I518" s="28"/>
      <c r="J518" s="28"/>
      <c r="K518" s="28"/>
      <c r="L518" s="28"/>
      <c r="M518" s="28"/>
    </row>
    <row r="519" spans="1:13" ht="15.75" thickBot="1" x14ac:dyDescent="0.3">
      <c r="A519" s="72" t="str">
        <f t="shared" si="13"/>
        <v>7. Объект №7</v>
      </c>
      <c r="B519" s="106">
        <v>66</v>
      </c>
      <c r="C519" s="32">
        <v>792</v>
      </c>
      <c r="D519" s="73" t="s">
        <v>744</v>
      </c>
      <c r="E519" s="28"/>
      <c r="F519" s="28"/>
      <c r="G519" s="28"/>
      <c r="H519" s="28"/>
      <c r="I519" s="28"/>
      <c r="J519" s="28"/>
      <c r="K519" s="28"/>
      <c r="L519" s="28"/>
      <c r="M519" s="28"/>
    </row>
    <row r="520" spans="1:13" ht="15.75" thickBot="1" x14ac:dyDescent="0.3">
      <c r="A520" s="72" t="str">
        <f t="shared" si="13"/>
        <v>7. Объект №7</v>
      </c>
      <c r="B520" s="106">
        <v>67</v>
      </c>
      <c r="C520" s="32">
        <v>890</v>
      </c>
      <c r="D520" s="73" t="s">
        <v>744</v>
      </c>
      <c r="E520" s="28"/>
      <c r="F520" s="28"/>
      <c r="G520" s="28"/>
      <c r="H520" s="28"/>
      <c r="I520" s="28"/>
      <c r="J520" s="28"/>
      <c r="K520" s="28"/>
      <c r="L520" s="28"/>
      <c r="M520" s="28"/>
    </row>
    <row r="521" spans="1:13" ht="15.75" thickBot="1" x14ac:dyDescent="0.3">
      <c r="A521" s="72" t="str">
        <f t="shared" si="13"/>
        <v>7. Объект №7</v>
      </c>
      <c r="B521" s="106">
        <v>68</v>
      </c>
      <c r="C521" s="32">
        <v>794</v>
      </c>
      <c r="D521" s="73" t="s">
        <v>744</v>
      </c>
      <c r="E521" s="28"/>
      <c r="F521" s="28"/>
      <c r="G521" s="28"/>
      <c r="H521" s="28"/>
      <c r="I521" s="28"/>
      <c r="J521" s="28"/>
      <c r="K521" s="28"/>
      <c r="L521" s="28"/>
      <c r="M521" s="28"/>
    </row>
    <row r="522" spans="1:13" ht="15.75" thickBot="1" x14ac:dyDescent="0.3">
      <c r="A522" s="72" t="str">
        <f t="shared" si="13"/>
        <v>7. Объект №7</v>
      </c>
      <c r="B522" s="106">
        <v>69</v>
      </c>
      <c r="C522" s="32">
        <v>795</v>
      </c>
      <c r="D522" s="73" t="s">
        <v>744</v>
      </c>
      <c r="E522" s="28"/>
      <c r="F522" s="28"/>
      <c r="G522" s="28"/>
      <c r="H522" s="28"/>
      <c r="I522" s="28"/>
      <c r="J522" s="28"/>
      <c r="K522" s="28"/>
      <c r="L522" s="28"/>
      <c r="M522" s="28"/>
    </row>
    <row r="523" spans="1:13" ht="15.75" thickBot="1" x14ac:dyDescent="0.3">
      <c r="A523" s="72" t="str">
        <f t="shared" si="13"/>
        <v>7. Объект №7</v>
      </c>
      <c r="B523" s="106">
        <v>70</v>
      </c>
      <c r="C523" s="32">
        <v>1739</v>
      </c>
      <c r="D523" s="73" t="s">
        <v>744</v>
      </c>
      <c r="E523" s="28"/>
      <c r="F523" s="28"/>
      <c r="G523" s="28"/>
      <c r="H523" s="28"/>
      <c r="I523" s="28"/>
      <c r="J523" s="28"/>
      <c r="K523" s="28"/>
      <c r="L523" s="28"/>
      <c r="M523" s="28"/>
    </row>
    <row r="524" spans="1:13" ht="15.75" thickBot="1" x14ac:dyDescent="0.3">
      <c r="A524" s="72" t="str">
        <f t="shared" si="13"/>
        <v>7. Объект №7</v>
      </c>
      <c r="B524" s="106">
        <v>71</v>
      </c>
      <c r="C524" s="32">
        <v>1747</v>
      </c>
      <c r="D524" s="73" t="s">
        <v>744</v>
      </c>
      <c r="E524" s="28"/>
      <c r="F524" s="28"/>
      <c r="G524" s="28"/>
      <c r="H524" s="28"/>
      <c r="I524" s="28"/>
      <c r="J524" s="28"/>
      <c r="K524" s="28"/>
      <c r="L524" s="28"/>
      <c r="M524" s="28"/>
    </row>
    <row r="525" spans="1:13" ht="15.75" thickBot="1" x14ac:dyDescent="0.3">
      <c r="A525" s="72" t="str">
        <f t="shared" si="13"/>
        <v>7. Объект №7</v>
      </c>
      <c r="B525" s="106">
        <v>72</v>
      </c>
      <c r="C525" s="32" t="s">
        <v>907</v>
      </c>
      <c r="D525" s="73" t="s">
        <v>744</v>
      </c>
      <c r="E525" s="28"/>
      <c r="F525" s="28"/>
      <c r="G525" s="28"/>
      <c r="H525" s="28"/>
      <c r="I525" s="28"/>
      <c r="J525" s="28"/>
      <c r="K525" s="28"/>
      <c r="L525" s="28"/>
      <c r="M525" s="28"/>
    </row>
    <row r="526" spans="1:13" ht="15.75" thickBot="1" x14ac:dyDescent="0.3">
      <c r="A526" s="72" t="str">
        <f t="shared" si="13"/>
        <v>7. Объект №7</v>
      </c>
      <c r="B526" s="106">
        <v>73</v>
      </c>
      <c r="C526" s="32" t="s">
        <v>855</v>
      </c>
      <c r="D526" s="73" t="s">
        <v>744</v>
      </c>
      <c r="E526" s="28"/>
      <c r="F526" s="28"/>
      <c r="G526" s="28"/>
      <c r="H526" s="28"/>
      <c r="I526" s="28"/>
      <c r="J526" s="28"/>
      <c r="K526" s="28"/>
      <c r="L526" s="28"/>
      <c r="M526" s="28"/>
    </row>
    <row r="527" spans="1:13" ht="15.75" thickBot="1" x14ac:dyDescent="0.3">
      <c r="A527" s="72" t="str">
        <f t="shared" si="13"/>
        <v>7. Объект №7</v>
      </c>
      <c r="B527" s="106">
        <v>74</v>
      </c>
      <c r="C527" s="32" t="s">
        <v>909</v>
      </c>
      <c r="D527" s="73" t="s">
        <v>744</v>
      </c>
      <c r="E527" s="28"/>
      <c r="F527" s="28"/>
      <c r="G527" s="28"/>
      <c r="H527" s="28"/>
      <c r="I527" s="28"/>
      <c r="J527" s="28"/>
      <c r="K527" s="28"/>
      <c r="L527" s="28"/>
      <c r="M527" s="28"/>
    </row>
    <row r="528" spans="1:13" ht="15.75" thickBot="1" x14ac:dyDescent="0.3">
      <c r="A528" s="72" t="str">
        <f t="shared" si="13"/>
        <v>7. Объект №7</v>
      </c>
      <c r="B528" s="106">
        <v>75</v>
      </c>
      <c r="C528" s="32" t="s">
        <v>908</v>
      </c>
      <c r="D528" s="73" t="s">
        <v>744</v>
      </c>
      <c r="E528" s="28"/>
      <c r="F528" s="28"/>
      <c r="G528" s="28"/>
      <c r="H528" s="28"/>
      <c r="I528" s="28"/>
      <c r="J528" s="28"/>
      <c r="K528" s="28"/>
      <c r="L528" s="28"/>
      <c r="M528" s="28"/>
    </row>
    <row r="529" spans="1:13" ht="15.75" thickBot="1" x14ac:dyDescent="0.3">
      <c r="A529" s="72" t="str">
        <f t="shared" si="13"/>
        <v>7. Объект №7</v>
      </c>
      <c r="B529" s="106">
        <v>76</v>
      </c>
      <c r="C529" s="32" t="s">
        <v>911</v>
      </c>
      <c r="D529" s="73" t="s">
        <v>744</v>
      </c>
      <c r="E529" s="28"/>
      <c r="F529" s="28"/>
      <c r="G529" s="28"/>
      <c r="H529" s="28"/>
      <c r="I529" s="28"/>
      <c r="J529" s="28"/>
      <c r="K529" s="28"/>
      <c r="L529" s="28"/>
      <c r="M529" s="28"/>
    </row>
    <row r="530" spans="1:13" ht="15.75" thickBot="1" x14ac:dyDescent="0.3">
      <c r="A530" s="72" t="str">
        <f t="shared" si="13"/>
        <v>7. Объект №7</v>
      </c>
      <c r="B530" s="106">
        <v>77</v>
      </c>
      <c r="C530" s="32" t="s">
        <v>910</v>
      </c>
      <c r="D530" s="73" t="s">
        <v>744</v>
      </c>
      <c r="E530" s="28"/>
      <c r="F530" s="28"/>
      <c r="G530" s="28"/>
      <c r="H530" s="28"/>
      <c r="I530" s="28"/>
      <c r="J530" s="28"/>
      <c r="K530" s="28"/>
      <c r="L530" s="28"/>
      <c r="M530" s="28"/>
    </row>
    <row r="531" spans="1:13" ht="15.75" thickBot="1" x14ac:dyDescent="0.3">
      <c r="A531" s="72" t="str">
        <f t="shared" si="13"/>
        <v>7. Объект №7</v>
      </c>
      <c r="B531" s="106">
        <v>78</v>
      </c>
      <c r="C531" s="32" t="s">
        <v>856</v>
      </c>
      <c r="D531" s="73" t="s">
        <v>744</v>
      </c>
      <c r="E531" s="28"/>
      <c r="F531" s="28"/>
      <c r="G531" s="28"/>
      <c r="H531" s="28"/>
      <c r="I531" s="28"/>
      <c r="J531" s="28"/>
      <c r="K531" s="28"/>
      <c r="L531" s="28"/>
      <c r="M531" s="28"/>
    </row>
    <row r="532" spans="1:13" ht="15.75" thickBot="1" x14ac:dyDescent="0.3">
      <c r="A532" s="72" t="str">
        <f t="shared" si="13"/>
        <v>7. Объект №7</v>
      </c>
      <c r="B532" s="106">
        <v>79</v>
      </c>
      <c r="C532" s="32" t="s">
        <v>857</v>
      </c>
      <c r="D532" s="73" t="s">
        <v>744</v>
      </c>
      <c r="E532" s="28"/>
      <c r="F532" s="28"/>
      <c r="G532" s="28"/>
      <c r="H532" s="28"/>
      <c r="I532" s="28"/>
      <c r="J532" s="28"/>
      <c r="K532" s="28"/>
      <c r="L532" s="28"/>
      <c r="M532" s="28"/>
    </row>
    <row r="533" spans="1:13" ht="15.75" thickBot="1" x14ac:dyDescent="0.3">
      <c r="A533" s="72" t="str">
        <f t="shared" si="13"/>
        <v>7. Объект №7</v>
      </c>
      <c r="B533" s="106">
        <v>80</v>
      </c>
      <c r="C533" s="32">
        <v>782</v>
      </c>
      <c r="D533" s="73" t="s">
        <v>744</v>
      </c>
      <c r="E533" s="28"/>
      <c r="F533" s="28"/>
      <c r="G533" s="28"/>
      <c r="H533" s="28"/>
      <c r="I533" s="28"/>
      <c r="J533" s="28"/>
      <c r="K533" s="28"/>
      <c r="L533" s="28"/>
      <c r="M533" s="28"/>
    </row>
    <row r="534" spans="1:13" ht="15.75" thickBot="1" x14ac:dyDescent="0.3">
      <c r="A534" s="72" t="str">
        <f t="shared" si="13"/>
        <v>7. Объект №7</v>
      </c>
      <c r="B534" s="106">
        <v>81</v>
      </c>
      <c r="C534" s="32">
        <v>785</v>
      </c>
      <c r="D534" s="73" t="s">
        <v>744</v>
      </c>
      <c r="E534" s="28"/>
      <c r="F534" s="28"/>
      <c r="G534" s="28"/>
      <c r="H534" s="28"/>
      <c r="I534" s="28"/>
      <c r="J534" s="28"/>
      <c r="K534" s="28"/>
      <c r="L534" s="28"/>
      <c r="M534" s="28"/>
    </row>
    <row r="535" spans="1:13" ht="15.75" thickBot="1" x14ac:dyDescent="0.3">
      <c r="A535" s="72" t="str">
        <f t="shared" si="13"/>
        <v>7. Объект №7</v>
      </c>
      <c r="B535" s="106">
        <v>82</v>
      </c>
      <c r="C535" s="32">
        <v>786</v>
      </c>
      <c r="D535" s="73" t="s">
        <v>744</v>
      </c>
      <c r="E535" s="28"/>
      <c r="F535" s="28"/>
      <c r="G535" s="28"/>
      <c r="H535" s="28"/>
      <c r="I535" s="28"/>
      <c r="J535" s="28"/>
      <c r="K535" s="28"/>
      <c r="L535" s="28"/>
      <c r="M535" s="28"/>
    </row>
    <row r="536" spans="1:13" ht="15.75" thickBot="1" x14ac:dyDescent="0.3">
      <c r="A536" s="72" t="str">
        <f t="shared" si="13"/>
        <v>7. Объект №7</v>
      </c>
      <c r="B536" s="106">
        <v>83</v>
      </c>
      <c r="C536" s="32">
        <v>787</v>
      </c>
      <c r="D536" s="73" t="s">
        <v>744</v>
      </c>
      <c r="E536" s="28"/>
      <c r="F536" s="28"/>
      <c r="G536" s="28"/>
      <c r="H536" s="28"/>
      <c r="I536" s="28"/>
      <c r="J536" s="28"/>
      <c r="K536" s="28"/>
      <c r="L536" s="28"/>
      <c r="M536" s="28"/>
    </row>
    <row r="537" spans="1:13" ht="15.75" thickBot="1" x14ac:dyDescent="0.3">
      <c r="A537" s="72" t="str">
        <f t="shared" si="13"/>
        <v>7. Объект №7</v>
      </c>
      <c r="B537" s="106">
        <v>84</v>
      </c>
      <c r="C537" s="32">
        <v>790</v>
      </c>
      <c r="D537" s="73" t="s">
        <v>744</v>
      </c>
      <c r="E537" s="28"/>
      <c r="F537" s="28"/>
      <c r="G537" s="28"/>
      <c r="H537" s="28"/>
      <c r="I537" s="28"/>
      <c r="J537" s="28"/>
      <c r="K537" s="28"/>
      <c r="L537" s="28"/>
      <c r="M537" s="28"/>
    </row>
    <row r="538" spans="1:13" ht="15.75" thickBot="1" x14ac:dyDescent="0.3">
      <c r="A538" s="72" t="str">
        <f t="shared" si="13"/>
        <v>7. Объект №7</v>
      </c>
      <c r="B538" s="106">
        <v>85</v>
      </c>
      <c r="C538" s="32">
        <v>791</v>
      </c>
      <c r="D538" s="73" t="s">
        <v>744</v>
      </c>
      <c r="E538" s="28"/>
      <c r="F538" s="28"/>
      <c r="G538" s="28"/>
      <c r="H538" s="28"/>
      <c r="I538" s="28"/>
      <c r="J538" s="28"/>
      <c r="K538" s="28"/>
      <c r="L538" s="28"/>
      <c r="M538" s="28"/>
    </row>
    <row r="539" spans="1:13" ht="15.75" thickBot="1" x14ac:dyDescent="0.3">
      <c r="A539" s="72" t="str">
        <f t="shared" si="13"/>
        <v>7. Объект №7</v>
      </c>
      <c r="B539" s="106">
        <v>86</v>
      </c>
      <c r="C539" s="32">
        <v>793</v>
      </c>
      <c r="D539" s="73" t="s">
        <v>744</v>
      </c>
      <c r="E539" s="28"/>
      <c r="F539" s="28"/>
      <c r="G539" s="28"/>
      <c r="H539" s="28"/>
      <c r="I539" s="28"/>
      <c r="J539" s="28"/>
      <c r="K539" s="28"/>
      <c r="L539" s="28"/>
      <c r="M539" s="28"/>
    </row>
    <row r="540" spans="1:13" ht="15.75" thickBot="1" x14ac:dyDescent="0.3">
      <c r="A540" s="72" t="str">
        <f t="shared" si="13"/>
        <v>7. Объект №7</v>
      </c>
      <c r="B540" s="106">
        <v>87</v>
      </c>
      <c r="C540" s="32">
        <v>888</v>
      </c>
      <c r="D540" s="73" t="s">
        <v>744</v>
      </c>
      <c r="E540" s="28"/>
      <c r="F540" s="28"/>
      <c r="G540" s="28"/>
      <c r="H540" s="28"/>
      <c r="I540" s="28"/>
      <c r="J540" s="28"/>
      <c r="K540" s="28"/>
      <c r="L540" s="28"/>
      <c r="M540" s="28"/>
    </row>
    <row r="541" spans="1:13" ht="15.75" thickBot="1" x14ac:dyDescent="0.3">
      <c r="A541" s="72" t="str">
        <f t="shared" si="13"/>
        <v>7. Объект №7</v>
      </c>
      <c r="B541" s="106">
        <v>88</v>
      </c>
      <c r="C541" s="32">
        <v>909</v>
      </c>
      <c r="D541" s="73" t="s">
        <v>744</v>
      </c>
      <c r="E541" s="28"/>
      <c r="F541" s="28"/>
      <c r="G541" s="28"/>
      <c r="H541" s="28"/>
      <c r="I541" s="28"/>
      <c r="J541" s="28"/>
      <c r="K541" s="28"/>
      <c r="L541" s="28"/>
      <c r="M541" s="28"/>
    </row>
    <row r="542" spans="1:13" ht="15.75" thickBot="1" x14ac:dyDescent="0.3">
      <c r="A542" s="72" t="str">
        <f t="shared" si="13"/>
        <v>7. Объект №7</v>
      </c>
      <c r="B542" s="106">
        <v>89</v>
      </c>
      <c r="C542" s="32">
        <v>913</v>
      </c>
      <c r="D542" s="73" t="s">
        <v>744</v>
      </c>
      <c r="E542" s="28"/>
      <c r="F542" s="28"/>
      <c r="G542" s="28"/>
      <c r="H542" s="28"/>
      <c r="I542" s="28"/>
      <c r="J542" s="28"/>
      <c r="K542" s="28"/>
      <c r="L542" s="28"/>
      <c r="M542" s="28"/>
    </row>
    <row r="543" spans="1:13" ht="15.75" thickBot="1" x14ac:dyDescent="0.3">
      <c r="A543" s="72" t="str">
        <f t="shared" si="13"/>
        <v>7. Объект №7</v>
      </c>
      <c r="B543" s="106">
        <v>90</v>
      </c>
      <c r="C543" s="32">
        <v>1706</v>
      </c>
      <c r="D543" s="73" t="s">
        <v>744</v>
      </c>
      <c r="E543" s="28"/>
      <c r="F543" s="28"/>
      <c r="G543" s="28"/>
      <c r="H543" s="28"/>
      <c r="I543" s="28"/>
      <c r="J543" s="28"/>
      <c r="K543" s="28"/>
      <c r="L543" s="28"/>
      <c r="M543" s="28"/>
    </row>
    <row r="544" spans="1:13" ht="15.75" thickBot="1" x14ac:dyDescent="0.3">
      <c r="A544" s="72" t="str">
        <f t="shared" si="13"/>
        <v>7. Объект №7</v>
      </c>
      <c r="B544" s="106">
        <v>91</v>
      </c>
      <c r="C544" s="32">
        <v>1705</v>
      </c>
      <c r="D544" s="73" t="s">
        <v>744</v>
      </c>
      <c r="E544" s="28"/>
      <c r="F544" s="28"/>
      <c r="G544" s="28"/>
      <c r="H544" s="28"/>
      <c r="I544" s="28"/>
      <c r="J544" s="28"/>
      <c r="K544" s="28"/>
      <c r="L544" s="28"/>
      <c r="M544" s="28"/>
    </row>
    <row r="545" spans="1:13" ht="15.75" thickBot="1" x14ac:dyDescent="0.3">
      <c r="A545" s="72" t="str">
        <f t="shared" si="13"/>
        <v>7. Объект №7</v>
      </c>
      <c r="B545" s="106">
        <v>92</v>
      </c>
      <c r="C545" s="32">
        <v>1753</v>
      </c>
      <c r="D545" s="73" t="s">
        <v>744</v>
      </c>
      <c r="E545" s="28"/>
      <c r="F545" s="28"/>
      <c r="G545" s="28"/>
      <c r="H545" s="28"/>
      <c r="I545" s="28"/>
      <c r="J545" s="28"/>
      <c r="K545" s="28"/>
      <c r="L545" s="28"/>
      <c r="M545" s="28"/>
    </row>
    <row r="546" spans="1:13" ht="15.75" thickBot="1" x14ac:dyDescent="0.3">
      <c r="A546" s="72" t="str">
        <f t="shared" si="13"/>
        <v>7. Объект №7</v>
      </c>
      <c r="B546" s="106">
        <v>93</v>
      </c>
      <c r="C546" s="32" t="s">
        <v>912</v>
      </c>
      <c r="D546" s="73" t="s">
        <v>744</v>
      </c>
      <c r="E546" s="28"/>
      <c r="F546" s="28"/>
      <c r="G546" s="28"/>
      <c r="H546" s="28"/>
      <c r="I546" s="28"/>
      <c r="J546" s="28"/>
      <c r="K546" s="28"/>
      <c r="L546" s="28"/>
      <c r="M546" s="28"/>
    </row>
    <row r="547" spans="1:13" ht="15.75" thickBot="1" x14ac:dyDescent="0.3">
      <c r="A547" s="72" t="str">
        <f t="shared" si="13"/>
        <v>7. Объект №7</v>
      </c>
      <c r="B547" s="106">
        <v>94</v>
      </c>
      <c r="C547" s="32" t="s">
        <v>813</v>
      </c>
      <c r="D547" s="73" t="s">
        <v>744</v>
      </c>
      <c r="E547" s="28"/>
      <c r="F547" s="28"/>
      <c r="G547" s="28"/>
      <c r="H547" s="28"/>
      <c r="I547" s="28"/>
      <c r="J547" s="28"/>
      <c r="K547" s="28"/>
      <c r="L547" s="28"/>
      <c r="M547" s="28"/>
    </row>
    <row r="548" spans="1:13" ht="15.75" thickBot="1" x14ac:dyDescent="0.3">
      <c r="A548" s="72" t="str">
        <f t="shared" si="13"/>
        <v>7. Объект №7</v>
      </c>
      <c r="B548" s="106">
        <v>95</v>
      </c>
      <c r="C548" s="32" t="s">
        <v>913</v>
      </c>
      <c r="D548" s="73" t="s">
        <v>744</v>
      </c>
      <c r="E548" s="28"/>
      <c r="F548" s="28"/>
      <c r="G548" s="28"/>
      <c r="H548" s="28"/>
      <c r="I548" s="28"/>
      <c r="J548" s="28"/>
      <c r="K548" s="28"/>
      <c r="L548" s="28"/>
      <c r="M548" s="28"/>
    </row>
    <row r="549" spans="1:13" ht="15.75" thickBot="1" x14ac:dyDescent="0.3">
      <c r="A549" s="72" t="str">
        <f t="shared" si="13"/>
        <v>7. Объект №7</v>
      </c>
      <c r="B549" s="106">
        <v>96</v>
      </c>
      <c r="C549" s="32" t="s">
        <v>914</v>
      </c>
      <c r="D549" s="73" t="s">
        <v>744</v>
      </c>
      <c r="E549" s="28"/>
      <c r="F549" s="28"/>
      <c r="G549" s="28"/>
      <c r="H549" s="28"/>
      <c r="I549" s="28"/>
      <c r="J549" s="28"/>
      <c r="K549" s="28"/>
      <c r="L549" s="28"/>
      <c r="M549" s="28"/>
    </row>
    <row r="550" spans="1:13" ht="15.75" thickBot="1" x14ac:dyDescent="0.3">
      <c r="A550" s="72" t="str">
        <f t="shared" si="13"/>
        <v>7. Объект №7</v>
      </c>
      <c r="B550" s="106">
        <v>97</v>
      </c>
      <c r="C550" s="32" t="s">
        <v>805</v>
      </c>
      <c r="D550" s="73" t="s">
        <v>744</v>
      </c>
      <c r="E550" s="28"/>
      <c r="F550" s="28"/>
      <c r="G550" s="28"/>
      <c r="H550" s="28"/>
      <c r="I550" s="28"/>
      <c r="J550" s="28"/>
      <c r="K550" s="28"/>
      <c r="L550" s="28"/>
      <c r="M550" s="28"/>
    </row>
    <row r="551" spans="1:13" ht="15.75" thickBot="1" x14ac:dyDescent="0.3">
      <c r="A551" s="72" t="str">
        <f t="shared" si="13"/>
        <v>7. Объект №7</v>
      </c>
      <c r="B551" s="106">
        <v>98</v>
      </c>
      <c r="C551" s="32" t="s">
        <v>309</v>
      </c>
      <c r="D551" s="73" t="s">
        <v>744</v>
      </c>
      <c r="E551" s="28"/>
      <c r="F551" s="28"/>
      <c r="G551" s="28"/>
      <c r="H551" s="28"/>
      <c r="I551" s="28"/>
      <c r="J551" s="28"/>
      <c r="K551" s="28"/>
      <c r="L551" s="28"/>
      <c r="M551" s="28"/>
    </row>
    <row r="552" spans="1:13" ht="15.75" thickBot="1" x14ac:dyDescent="0.3">
      <c r="A552" s="72" t="str">
        <f t="shared" si="13"/>
        <v>7. Объект №7</v>
      </c>
      <c r="B552" s="106">
        <v>99</v>
      </c>
      <c r="C552" s="32">
        <v>1748</v>
      </c>
      <c r="D552" s="73" t="s">
        <v>744</v>
      </c>
      <c r="E552" s="28"/>
      <c r="F552" s="28"/>
      <c r="G552" s="28"/>
      <c r="H552" s="28"/>
      <c r="I552" s="28"/>
      <c r="J552" s="28"/>
      <c r="K552" s="28"/>
      <c r="L552" s="28"/>
      <c r="M552" s="28"/>
    </row>
    <row r="553" spans="1:13" ht="15.75" thickBot="1" x14ac:dyDescent="0.3">
      <c r="A553" s="72" t="str">
        <f t="shared" si="13"/>
        <v>7. Объект №7</v>
      </c>
      <c r="B553" s="106">
        <v>100</v>
      </c>
      <c r="C553" s="32" t="s">
        <v>915</v>
      </c>
      <c r="D553" s="73" t="s">
        <v>744</v>
      </c>
      <c r="E553" s="28"/>
      <c r="F553" s="28"/>
      <c r="G553" s="28"/>
      <c r="H553" s="28"/>
      <c r="I553" s="28"/>
      <c r="J553" s="28"/>
      <c r="K553" s="28"/>
      <c r="L553" s="28"/>
      <c r="M553" s="28"/>
    </row>
    <row r="554" spans="1:13" ht="15.75" thickBot="1" x14ac:dyDescent="0.3">
      <c r="A554" s="72" t="str">
        <f t="shared" si="13"/>
        <v>7. Объект №7</v>
      </c>
      <c r="B554" s="106">
        <v>101</v>
      </c>
      <c r="C554" s="32" t="s">
        <v>916</v>
      </c>
      <c r="D554" s="73" t="s">
        <v>744</v>
      </c>
      <c r="E554" s="28"/>
      <c r="F554" s="28"/>
      <c r="G554" s="28"/>
      <c r="H554" s="28"/>
      <c r="I554" s="28"/>
      <c r="J554" s="28"/>
      <c r="K554" s="28"/>
      <c r="L554" s="28"/>
      <c r="M554" s="28"/>
    </row>
    <row r="555" spans="1:13" ht="15.75" thickBot="1" x14ac:dyDescent="0.3">
      <c r="A555" s="72" t="str">
        <f t="shared" si="13"/>
        <v>7. Объект №7</v>
      </c>
      <c r="B555" s="106">
        <v>102</v>
      </c>
      <c r="C555" s="32" t="s">
        <v>858</v>
      </c>
      <c r="D555" s="73" t="s">
        <v>744</v>
      </c>
      <c r="E555" s="28"/>
      <c r="F555" s="28"/>
      <c r="G555" s="28"/>
      <c r="H555" s="28"/>
      <c r="I555" s="28"/>
      <c r="J555" s="28"/>
      <c r="K555" s="28"/>
      <c r="L555" s="28"/>
      <c r="M555" s="28"/>
    </row>
    <row r="556" spans="1:13" ht="15.75" thickBot="1" x14ac:dyDescent="0.3">
      <c r="A556" s="72" t="str">
        <f t="shared" si="13"/>
        <v>7. Объект №7</v>
      </c>
      <c r="B556" s="106">
        <v>103</v>
      </c>
      <c r="C556" s="32" t="s">
        <v>859</v>
      </c>
      <c r="D556" s="73" t="s">
        <v>744</v>
      </c>
      <c r="E556" s="28"/>
      <c r="F556" s="28"/>
      <c r="G556" s="28"/>
      <c r="H556" s="28"/>
      <c r="I556" s="28"/>
      <c r="J556" s="28"/>
      <c r="K556" s="28"/>
      <c r="L556" s="28"/>
      <c r="M556" s="28"/>
    </row>
    <row r="557" spans="1:13" ht="15.75" thickBot="1" x14ac:dyDescent="0.3">
      <c r="A557" s="72" t="str">
        <f t="shared" si="13"/>
        <v>7. Объект №7</v>
      </c>
      <c r="B557" s="106">
        <v>104</v>
      </c>
      <c r="C557" s="32" t="s">
        <v>860</v>
      </c>
      <c r="D557" s="73" t="s">
        <v>744</v>
      </c>
      <c r="E557" s="28"/>
      <c r="F557" s="28"/>
      <c r="G557" s="28"/>
      <c r="H557" s="28"/>
      <c r="I557" s="28"/>
      <c r="J557" s="28"/>
      <c r="K557" s="28"/>
      <c r="L557" s="28"/>
      <c r="M557" s="28"/>
    </row>
    <row r="558" spans="1:13" ht="15.75" thickBot="1" x14ac:dyDescent="0.3">
      <c r="A558" s="72" t="str">
        <f t="shared" si="13"/>
        <v>7. Объект №7</v>
      </c>
      <c r="B558" s="106">
        <v>105</v>
      </c>
      <c r="C558" s="32" t="s">
        <v>861</v>
      </c>
      <c r="D558" s="73" t="s">
        <v>744</v>
      </c>
      <c r="E558" s="28"/>
      <c r="F558" s="28"/>
      <c r="G558" s="28"/>
      <c r="H558" s="28"/>
      <c r="I558" s="28"/>
      <c r="J558" s="28"/>
      <c r="K558" s="28"/>
      <c r="L558" s="28"/>
      <c r="M558" s="28"/>
    </row>
    <row r="559" spans="1:13" ht="15.75" thickBot="1" x14ac:dyDescent="0.3">
      <c r="A559" s="72" t="str">
        <f t="shared" si="13"/>
        <v>7. Объект №7</v>
      </c>
      <c r="B559" s="106">
        <v>106</v>
      </c>
      <c r="C559" s="32" t="s">
        <v>862</v>
      </c>
      <c r="D559" s="73" t="s">
        <v>744</v>
      </c>
      <c r="E559" s="28"/>
      <c r="F559" s="28"/>
      <c r="G559" s="28"/>
      <c r="H559" s="28"/>
      <c r="I559" s="28"/>
      <c r="J559" s="28"/>
      <c r="K559" s="28"/>
      <c r="L559" s="28"/>
      <c r="M559" s="28"/>
    </row>
    <row r="560" spans="1:13" ht="15.75" thickBot="1" x14ac:dyDescent="0.3">
      <c r="A560" s="72" t="str">
        <f t="shared" si="13"/>
        <v>7. Объект №7</v>
      </c>
      <c r="B560" s="106">
        <v>107</v>
      </c>
      <c r="C560" s="32">
        <v>906</v>
      </c>
      <c r="D560" s="73" t="s">
        <v>744</v>
      </c>
      <c r="E560" s="28"/>
      <c r="F560" s="28"/>
      <c r="G560" s="28"/>
      <c r="H560" s="28"/>
      <c r="I560" s="28"/>
      <c r="J560" s="28"/>
      <c r="K560" s="28"/>
      <c r="L560" s="28"/>
      <c r="M560" s="28"/>
    </row>
    <row r="561" spans="1:13" ht="15.75" thickBot="1" x14ac:dyDescent="0.3">
      <c r="A561" s="72" t="str">
        <f t="shared" si="13"/>
        <v>7. Объект №7</v>
      </c>
      <c r="B561" s="106">
        <v>108</v>
      </c>
      <c r="C561" s="32" t="s">
        <v>863</v>
      </c>
      <c r="D561" s="73" t="s">
        <v>744</v>
      </c>
      <c r="E561" s="28"/>
      <c r="F561" s="28"/>
      <c r="G561" s="28"/>
      <c r="H561" s="28"/>
      <c r="I561" s="28"/>
      <c r="J561" s="28"/>
      <c r="K561" s="28"/>
      <c r="L561" s="28"/>
      <c r="M561" s="28"/>
    </row>
    <row r="562" spans="1:13" ht="15.75" thickBot="1" x14ac:dyDescent="0.3">
      <c r="A562" s="72" t="str">
        <f t="shared" si="13"/>
        <v>7. Объект №7</v>
      </c>
      <c r="B562" s="106">
        <v>109</v>
      </c>
      <c r="C562" s="32" t="s">
        <v>864</v>
      </c>
      <c r="D562" s="73" t="s">
        <v>744</v>
      </c>
      <c r="E562" s="28"/>
      <c r="F562" s="28"/>
      <c r="G562" s="28"/>
      <c r="H562" s="28"/>
      <c r="I562" s="28"/>
      <c r="J562" s="28"/>
      <c r="K562" s="28"/>
      <c r="L562" s="28"/>
      <c r="M562" s="28"/>
    </row>
    <row r="563" spans="1:13" ht="15.75" thickBot="1" x14ac:dyDescent="0.3">
      <c r="A563" s="72" t="str">
        <f t="shared" si="13"/>
        <v>7. Объект №7</v>
      </c>
      <c r="B563" s="106">
        <v>110</v>
      </c>
      <c r="C563" s="32" t="s">
        <v>865</v>
      </c>
      <c r="D563" s="73" t="s">
        <v>744</v>
      </c>
      <c r="E563" s="28"/>
      <c r="F563" s="28"/>
      <c r="G563" s="28"/>
      <c r="H563" s="28"/>
      <c r="I563" s="28"/>
      <c r="J563" s="28"/>
      <c r="K563" s="28"/>
      <c r="L563" s="28"/>
      <c r="M563" s="28"/>
    </row>
    <row r="564" spans="1:13" ht="15.75" thickBot="1" x14ac:dyDescent="0.3">
      <c r="A564" s="72" t="str">
        <f t="shared" si="13"/>
        <v>7. Объект №7</v>
      </c>
      <c r="B564" s="106">
        <v>111</v>
      </c>
      <c r="C564" s="32" t="s">
        <v>866</v>
      </c>
      <c r="D564" s="73" t="s">
        <v>744</v>
      </c>
      <c r="E564" s="28"/>
      <c r="F564" s="28"/>
      <c r="G564" s="28"/>
      <c r="H564" s="28"/>
      <c r="I564" s="28"/>
      <c r="J564" s="28"/>
      <c r="K564" s="28"/>
      <c r="L564" s="28"/>
      <c r="M564" s="28"/>
    </row>
    <row r="565" spans="1:13" ht="15.75" thickBot="1" x14ac:dyDescent="0.3">
      <c r="A565" s="72" t="str">
        <f t="shared" si="13"/>
        <v>7. Объект №7</v>
      </c>
      <c r="B565" s="106">
        <v>112</v>
      </c>
      <c r="C565" s="32" t="s">
        <v>919</v>
      </c>
      <c r="D565" s="73" t="s">
        <v>744</v>
      </c>
      <c r="E565" s="28"/>
      <c r="F565" s="28"/>
      <c r="G565" s="28"/>
      <c r="H565" s="28"/>
      <c r="I565" s="28"/>
      <c r="J565" s="28"/>
      <c r="K565" s="28"/>
      <c r="L565" s="28"/>
      <c r="M565" s="28"/>
    </row>
    <row r="566" spans="1:13" ht="15.75" thickBot="1" x14ac:dyDescent="0.3">
      <c r="A566" s="72" t="str">
        <f t="shared" si="13"/>
        <v>7. Объект №7</v>
      </c>
      <c r="B566" s="106">
        <v>113</v>
      </c>
      <c r="C566" s="32" t="s">
        <v>917</v>
      </c>
      <c r="D566" s="73" t="s">
        <v>744</v>
      </c>
      <c r="E566" s="28"/>
      <c r="F566" s="28"/>
      <c r="G566" s="28"/>
      <c r="H566" s="28"/>
      <c r="I566" s="28"/>
      <c r="J566" s="28"/>
      <c r="K566" s="28"/>
      <c r="L566" s="28"/>
      <c r="M566" s="28"/>
    </row>
    <row r="567" spans="1:13" ht="15.75" thickBot="1" x14ac:dyDescent="0.3">
      <c r="A567" s="72" t="str">
        <f t="shared" si="13"/>
        <v>7. Объект №7</v>
      </c>
      <c r="B567" s="106">
        <v>114</v>
      </c>
      <c r="C567" s="32" t="s">
        <v>918</v>
      </c>
      <c r="D567" s="73" t="s">
        <v>744</v>
      </c>
      <c r="E567" s="28"/>
      <c r="F567" s="28"/>
      <c r="G567" s="28"/>
      <c r="H567" s="28"/>
      <c r="I567" s="28"/>
      <c r="J567" s="28"/>
      <c r="K567" s="28"/>
      <c r="L567" s="28"/>
      <c r="M567" s="28"/>
    </row>
    <row r="568" spans="1:13" ht="15.75" thickBot="1" x14ac:dyDescent="0.3">
      <c r="A568" s="72" t="str">
        <f t="shared" si="13"/>
        <v>7. Объект №7</v>
      </c>
      <c r="B568" s="106">
        <v>115</v>
      </c>
      <c r="C568" s="32">
        <v>115</v>
      </c>
      <c r="D568" s="73" t="s">
        <v>744</v>
      </c>
      <c r="E568" s="28"/>
      <c r="F568" s="28"/>
      <c r="G568" s="28"/>
      <c r="H568" s="28"/>
      <c r="I568" s="28"/>
      <c r="J568" s="28"/>
      <c r="K568" s="28"/>
      <c r="L568" s="28"/>
      <c r="M568" s="28"/>
    </row>
    <row r="569" spans="1:13" ht="15.75" thickBot="1" x14ac:dyDescent="0.3">
      <c r="A569" s="72" t="str">
        <f t="shared" si="13"/>
        <v>7. Объект №7</v>
      </c>
      <c r="B569" s="106">
        <v>116</v>
      </c>
      <c r="C569" s="32">
        <v>907</v>
      </c>
      <c r="D569" s="73" t="s">
        <v>744</v>
      </c>
      <c r="E569" s="28"/>
      <c r="F569" s="28"/>
      <c r="G569" s="28"/>
      <c r="H569" s="28"/>
      <c r="I569" s="28"/>
      <c r="J569" s="28"/>
      <c r="K569" s="28"/>
      <c r="L569" s="28"/>
      <c r="M569" s="28"/>
    </row>
    <row r="570" spans="1:13" ht="15.75" thickBot="1" x14ac:dyDescent="0.3">
      <c r="A570" s="72" t="str">
        <f t="shared" si="13"/>
        <v>7. Объект №7</v>
      </c>
      <c r="B570" s="106">
        <v>117</v>
      </c>
      <c r="C570" s="32">
        <v>908</v>
      </c>
      <c r="D570" s="73" t="s">
        <v>744</v>
      </c>
      <c r="E570" s="28"/>
      <c r="F570" s="28"/>
      <c r="G570" s="28"/>
      <c r="H570" s="28"/>
      <c r="I570" s="28"/>
      <c r="J570" s="28"/>
      <c r="K570" s="28"/>
      <c r="L570" s="28"/>
      <c r="M570" s="28"/>
    </row>
    <row r="571" spans="1:13" ht="15.75" thickBot="1" x14ac:dyDescent="0.3">
      <c r="A571" s="72" t="str">
        <f t="shared" si="13"/>
        <v>7. Объект №7</v>
      </c>
      <c r="B571" s="106">
        <v>118</v>
      </c>
      <c r="C571" s="32">
        <v>803</v>
      </c>
      <c r="D571" s="73" t="s">
        <v>744</v>
      </c>
      <c r="E571" s="28"/>
      <c r="F571" s="28"/>
      <c r="G571" s="28"/>
      <c r="H571" s="28"/>
      <c r="I571" s="28"/>
      <c r="J571" s="28"/>
      <c r="K571" s="28"/>
      <c r="L571" s="28"/>
      <c r="M571" s="28"/>
    </row>
    <row r="572" spans="1:13" ht="15.75" thickBot="1" x14ac:dyDescent="0.3">
      <c r="A572" s="72" t="str">
        <f t="shared" si="13"/>
        <v>7. Объект №7</v>
      </c>
      <c r="B572" s="106">
        <v>119</v>
      </c>
      <c r="C572" s="32">
        <v>886</v>
      </c>
      <c r="D572" s="73" t="s">
        <v>744</v>
      </c>
      <c r="E572" s="28"/>
      <c r="F572" s="28"/>
      <c r="G572" s="28"/>
      <c r="H572" s="28"/>
      <c r="I572" s="28"/>
      <c r="J572" s="28"/>
      <c r="K572" s="28"/>
      <c r="L572" s="28"/>
      <c r="M572" s="28"/>
    </row>
    <row r="573" spans="1:13" ht="15.75" thickBot="1" x14ac:dyDescent="0.3">
      <c r="A573" s="72" t="str">
        <f t="shared" si="13"/>
        <v>7. Объект №7</v>
      </c>
      <c r="B573" s="106">
        <v>120</v>
      </c>
      <c r="C573" s="32">
        <v>887</v>
      </c>
      <c r="D573" s="73" t="s">
        <v>744</v>
      </c>
      <c r="E573" s="28"/>
      <c r="F573" s="28"/>
      <c r="G573" s="28"/>
      <c r="H573" s="28"/>
      <c r="I573" s="28"/>
      <c r="J573" s="28"/>
      <c r="K573" s="28"/>
      <c r="L573" s="28"/>
      <c r="M573" s="28"/>
    </row>
    <row r="574" spans="1:13" ht="15.75" thickBot="1" x14ac:dyDescent="0.3">
      <c r="A574" s="72" t="str">
        <f t="shared" si="13"/>
        <v>7. Объект №7</v>
      </c>
      <c r="B574" s="106">
        <v>121</v>
      </c>
      <c r="C574" s="32" t="s">
        <v>867</v>
      </c>
      <c r="D574" s="73" t="s">
        <v>744</v>
      </c>
      <c r="E574" s="28"/>
      <c r="F574" s="28"/>
      <c r="G574" s="28"/>
      <c r="H574" s="28"/>
      <c r="I574" s="28"/>
      <c r="J574" s="28"/>
      <c r="K574" s="28"/>
      <c r="L574" s="28"/>
      <c r="M574" s="28"/>
    </row>
    <row r="575" spans="1:13" ht="15.75" thickBot="1" x14ac:dyDescent="0.3">
      <c r="A575" s="72" t="str">
        <f t="shared" si="13"/>
        <v>7. Объект №7</v>
      </c>
      <c r="B575" s="106">
        <v>122</v>
      </c>
      <c r="C575" s="32">
        <v>901</v>
      </c>
      <c r="D575" s="73" t="s">
        <v>744</v>
      </c>
      <c r="E575" s="28"/>
      <c r="F575" s="28"/>
      <c r="G575" s="28"/>
      <c r="H575" s="28"/>
      <c r="I575" s="28"/>
      <c r="J575" s="28"/>
      <c r="K575" s="28"/>
      <c r="L575" s="28"/>
      <c r="M575" s="28"/>
    </row>
    <row r="576" spans="1:13" ht="15.75" thickBot="1" x14ac:dyDescent="0.3">
      <c r="A576" s="72" t="str">
        <f t="shared" si="13"/>
        <v>7. Объект №7</v>
      </c>
      <c r="B576" s="106">
        <v>123</v>
      </c>
      <c r="C576" s="32" t="s">
        <v>868</v>
      </c>
      <c r="D576" s="73" t="s">
        <v>744</v>
      </c>
      <c r="E576" s="28"/>
      <c r="F576" s="28"/>
      <c r="G576" s="28"/>
      <c r="H576" s="28"/>
      <c r="I576" s="28"/>
      <c r="J576" s="28"/>
      <c r="K576" s="28"/>
      <c r="L576" s="28"/>
      <c r="M576" s="28"/>
    </row>
    <row r="577" spans="1:13" ht="15.75" thickBot="1" x14ac:dyDescent="0.3">
      <c r="A577" s="72" t="str">
        <f t="shared" si="13"/>
        <v>7. Объект №7</v>
      </c>
      <c r="B577" s="106">
        <v>124</v>
      </c>
      <c r="C577" s="32">
        <v>1720</v>
      </c>
      <c r="D577" s="73" t="s">
        <v>744</v>
      </c>
      <c r="E577" s="28"/>
      <c r="F577" s="28"/>
      <c r="G577" s="28"/>
      <c r="H577" s="28"/>
      <c r="I577" s="28"/>
      <c r="J577" s="28"/>
      <c r="K577" s="28"/>
      <c r="L577" s="28"/>
      <c r="M577" s="28"/>
    </row>
    <row r="578" spans="1:13" ht="15.75" thickBot="1" x14ac:dyDescent="0.3">
      <c r="A578" s="72" t="str">
        <f t="shared" si="13"/>
        <v>7. Объект №7</v>
      </c>
      <c r="B578" s="106">
        <v>125</v>
      </c>
      <c r="C578" s="32" t="s">
        <v>869</v>
      </c>
      <c r="D578" s="73" t="s">
        <v>744</v>
      </c>
      <c r="E578" s="28"/>
      <c r="F578" s="28"/>
      <c r="G578" s="28"/>
      <c r="H578" s="28"/>
      <c r="I578" s="28"/>
      <c r="J578" s="28"/>
      <c r="K578" s="28"/>
      <c r="L578" s="28"/>
      <c r="M578" s="28"/>
    </row>
    <row r="579" spans="1:13" ht="15.75" thickBot="1" x14ac:dyDescent="0.3">
      <c r="A579" s="72" t="str">
        <f t="shared" si="13"/>
        <v>7. Объект №7</v>
      </c>
      <c r="B579" s="106">
        <v>126</v>
      </c>
      <c r="C579" s="32">
        <v>1741</v>
      </c>
      <c r="D579" s="73" t="s">
        <v>744</v>
      </c>
      <c r="E579" s="28"/>
      <c r="F579" s="28"/>
      <c r="G579" s="28"/>
      <c r="H579" s="28"/>
      <c r="I579" s="28"/>
      <c r="J579" s="28"/>
      <c r="K579" s="28"/>
      <c r="L579" s="28"/>
      <c r="M579" s="28"/>
    </row>
    <row r="580" spans="1:13" ht="15.75" thickBot="1" x14ac:dyDescent="0.3">
      <c r="A580" s="72" t="str">
        <f t="shared" si="13"/>
        <v>7. Объект №7</v>
      </c>
      <c r="B580" s="106">
        <v>127</v>
      </c>
      <c r="C580" s="32">
        <v>1754</v>
      </c>
      <c r="D580" s="73" t="s">
        <v>744</v>
      </c>
      <c r="E580" s="28"/>
      <c r="F580" s="28"/>
      <c r="G580" s="28"/>
      <c r="H580" s="28"/>
      <c r="I580" s="28"/>
      <c r="J580" s="28"/>
      <c r="K580" s="28"/>
      <c r="L580" s="28"/>
      <c r="M580" s="28"/>
    </row>
    <row r="581" spans="1:13" ht="15.75" thickBot="1" x14ac:dyDescent="0.3">
      <c r="A581" s="72" t="str">
        <f t="shared" si="13"/>
        <v>7. Объект №7</v>
      </c>
      <c r="B581" s="106">
        <v>128</v>
      </c>
      <c r="C581" s="32" t="s">
        <v>920</v>
      </c>
      <c r="D581" s="73" t="s">
        <v>744</v>
      </c>
      <c r="E581" s="28"/>
      <c r="F581" s="28"/>
      <c r="G581" s="28"/>
      <c r="H581" s="28"/>
      <c r="I581" s="28"/>
      <c r="J581" s="28"/>
      <c r="K581" s="28"/>
      <c r="L581" s="28"/>
      <c r="M581" s="28"/>
    </row>
    <row r="582" spans="1:13" ht="15.75" thickBot="1" x14ac:dyDescent="0.3">
      <c r="A582" s="72" t="str">
        <f t="shared" si="13"/>
        <v>7. Объект №7</v>
      </c>
      <c r="B582" s="106">
        <v>129</v>
      </c>
      <c r="C582" s="32" t="s">
        <v>870</v>
      </c>
      <c r="D582" s="73" t="s">
        <v>744</v>
      </c>
      <c r="E582" s="28"/>
      <c r="F582" s="28"/>
      <c r="G582" s="28"/>
      <c r="H582" s="28"/>
      <c r="I582" s="28"/>
      <c r="J582" s="28"/>
      <c r="K582" s="28"/>
      <c r="L582" s="28"/>
      <c r="M582" s="28"/>
    </row>
    <row r="583" spans="1:13" ht="15.75" thickBot="1" x14ac:dyDescent="0.3">
      <c r="A583" s="72" t="str">
        <f t="shared" si="13"/>
        <v>7. Объект №7</v>
      </c>
      <c r="B583" s="106">
        <v>130</v>
      </c>
      <c r="C583" s="32" t="s">
        <v>866</v>
      </c>
      <c r="D583" s="73" t="s">
        <v>744</v>
      </c>
      <c r="E583" s="28"/>
      <c r="F583" s="28"/>
      <c r="G583" s="28"/>
      <c r="H583" s="28"/>
      <c r="I583" s="28"/>
      <c r="J583" s="28"/>
      <c r="K583" s="28"/>
      <c r="L583" s="28"/>
      <c r="M583" s="28"/>
    </row>
    <row r="584" spans="1:13" ht="15.75" thickBot="1" x14ac:dyDescent="0.3">
      <c r="A584" s="72" t="str">
        <f t="shared" si="13"/>
        <v>7. Объект №7</v>
      </c>
      <c r="B584" s="106">
        <v>131</v>
      </c>
      <c r="C584" s="32" t="s">
        <v>871</v>
      </c>
      <c r="D584" s="73" t="s">
        <v>744</v>
      </c>
      <c r="E584" s="28"/>
      <c r="F584" s="28"/>
      <c r="G584" s="28"/>
      <c r="H584" s="28"/>
      <c r="I584" s="28"/>
      <c r="J584" s="28"/>
      <c r="K584" s="28"/>
      <c r="L584" s="28"/>
      <c r="M584" s="28"/>
    </row>
    <row r="585" spans="1:13" ht="15.75" thickBot="1" x14ac:dyDescent="0.3">
      <c r="A585" s="72" t="str">
        <f t="shared" si="13"/>
        <v>7. Объект №7</v>
      </c>
      <c r="B585" s="106">
        <v>132</v>
      </c>
      <c r="C585" s="32" t="s">
        <v>872</v>
      </c>
      <c r="D585" s="73" t="s">
        <v>744</v>
      </c>
      <c r="E585" s="28"/>
      <c r="F585" s="28"/>
      <c r="G585" s="28"/>
      <c r="H585" s="28"/>
      <c r="I585" s="28"/>
      <c r="J585" s="28"/>
      <c r="K585" s="28"/>
      <c r="L585" s="28"/>
      <c r="M585" s="28"/>
    </row>
    <row r="586" spans="1:13" ht="15.75" thickBot="1" x14ac:dyDescent="0.3">
      <c r="A586" s="72" t="str">
        <f t="shared" si="13"/>
        <v>7. Объект №7</v>
      </c>
      <c r="B586" s="106">
        <v>133</v>
      </c>
      <c r="C586" s="32" t="s">
        <v>873</v>
      </c>
      <c r="D586" s="73" t="s">
        <v>744</v>
      </c>
      <c r="E586" s="28"/>
      <c r="F586" s="28"/>
      <c r="G586" s="28"/>
      <c r="H586" s="28"/>
      <c r="I586" s="28"/>
      <c r="J586" s="28"/>
      <c r="K586" s="28"/>
      <c r="L586" s="28"/>
      <c r="M586" s="28"/>
    </row>
    <row r="587" spans="1:13" ht="15.75" thickBot="1" x14ac:dyDescent="0.3">
      <c r="A587" s="72" t="str">
        <f t="shared" si="13"/>
        <v>7. Объект №7</v>
      </c>
      <c r="B587" s="106">
        <v>134</v>
      </c>
      <c r="C587" s="32" t="s">
        <v>874</v>
      </c>
      <c r="D587" s="73" t="s">
        <v>744</v>
      </c>
      <c r="E587" s="28"/>
      <c r="F587" s="28"/>
      <c r="G587" s="28"/>
      <c r="H587" s="28"/>
      <c r="I587" s="28"/>
      <c r="J587" s="28"/>
      <c r="K587" s="28"/>
      <c r="L587" s="28"/>
      <c r="M587" s="28"/>
    </row>
    <row r="588" spans="1:13" ht="15.75" thickBot="1" x14ac:dyDescent="0.3">
      <c r="A588" s="72" t="str">
        <f t="shared" si="13"/>
        <v>7. Объект №7</v>
      </c>
      <c r="B588" s="106">
        <v>135</v>
      </c>
      <c r="C588" s="32" t="s">
        <v>875</v>
      </c>
      <c r="D588" s="73" t="s">
        <v>744</v>
      </c>
      <c r="E588" s="28"/>
      <c r="F588" s="28"/>
      <c r="G588" s="28"/>
      <c r="H588" s="28"/>
      <c r="I588" s="28"/>
      <c r="J588" s="28"/>
      <c r="K588" s="28"/>
      <c r="L588" s="28"/>
      <c r="M588" s="28"/>
    </row>
    <row r="589" spans="1:13" ht="15.75" thickBot="1" x14ac:dyDescent="0.3">
      <c r="A589" s="72" t="str">
        <f t="shared" si="13"/>
        <v>7. Объект №7</v>
      </c>
      <c r="B589" s="106">
        <v>136</v>
      </c>
      <c r="C589" s="32" t="s">
        <v>308</v>
      </c>
      <c r="D589" s="73" t="s">
        <v>744</v>
      </c>
      <c r="E589" s="28"/>
      <c r="F589" s="28"/>
      <c r="G589" s="28"/>
      <c r="H589" s="28"/>
      <c r="I589" s="28"/>
      <c r="J589" s="28"/>
      <c r="K589" s="28"/>
      <c r="L589" s="28"/>
      <c r="M589" s="28"/>
    </row>
    <row r="590" spans="1:13" ht="15.75" thickBot="1" x14ac:dyDescent="0.3">
      <c r="A590" s="72" t="str">
        <f t="shared" si="13"/>
        <v>7. Объект №7</v>
      </c>
      <c r="B590" s="106">
        <v>137</v>
      </c>
      <c r="C590" s="32">
        <v>796</v>
      </c>
      <c r="D590" s="73" t="s">
        <v>744</v>
      </c>
      <c r="E590" s="28"/>
      <c r="F590" s="28"/>
      <c r="G590" s="28"/>
      <c r="H590" s="28"/>
      <c r="I590" s="28"/>
      <c r="J590" s="28"/>
      <c r="K590" s="28"/>
      <c r="L590" s="28"/>
      <c r="M590" s="28"/>
    </row>
    <row r="591" spans="1:13" ht="15.75" thickBot="1" x14ac:dyDescent="0.3">
      <c r="A591" s="72" t="str">
        <f t="shared" si="13"/>
        <v>7. Объект №7</v>
      </c>
      <c r="B591" s="106">
        <v>138</v>
      </c>
      <c r="C591" s="32">
        <v>800</v>
      </c>
      <c r="D591" s="73" t="s">
        <v>744</v>
      </c>
      <c r="E591" s="28"/>
      <c r="F591" s="28"/>
      <c r="G591" s="28"/>
      <c r="H591" s="28"/>
      <c r="I591" s="28"/>
      <c r="J591" s="28"/>
      <c r="K591" s="28"/>
      <c r="L591" s="28"/>
      <c r="M591" s="28"/>
    </row>
    <row r="592" spans="1:13" ht="15.75" thickBot="1" x14ac:dyDescent="0.3">
      <c r="A592" s="72" t="str">
        <f t="shared" si="13"/>
        <v>7. Объект №7</v>
      </c>
      <c r="B592" s="106">
        <v>139</v>
      </c>
      <c r="C592" s="32">
        <v>852</v>
      </c>
      <c r="D592" s="73" t="s">
        <v>744</v>
      </c>
      <c r="E592" s="28"/>
      <c r="F592" s="28"/>
      <c r="G592" s="28"/>
      <c r="H592" s="28"/>
      <c r="I592" s="28"/>
      <c r="J592" s="28"/>
      <c r="K592" s="28"/>
      <c r="L592" s="28"/>
      <c r="M592" s="28"/>
    </row>
    <row r="593" spans="1:13" ht="15.75" thickBot="1" x14ac:dyDescent="0.3">
      <c r="A593" s="72" t="str">
        <f t="shared" si="13"/>
        <v>7. Объект №7</v>
      </c>
      <c r="B593" s="106">
        <v>140</v>
      </c>
      <c r="C593" s="32">
        <v>892</v>
      </c>
      <c r="D593" s="73" t="s">
        <v>744</v>
      </c>
      <c r="E593" s="28"/>
      <c r="F593" s="28"/>
      <c r="G593" s="28"/>
      <c r="H593" s="28"/>
      <c r="I593" s="28"/>
      <c r="J593" s="28"/>
      <c r="K593" s="28"/>
      <c r="L593" s="28"/>
      <c r="M593" s="28"/>
    </row>
    <row r="594" spans="1:13" ht="15.75" thickBot="1" x14ac:dyDescent="0.3">
      <c r="A594" s="72" t="str">
        <f t="shared" si="13"/>
        <v>7. Объект №7</v>
      </c>
      <c r="B594" s="106">
        <v>141</v>
      </c>
      <c r="C594" s="32">
        <v>914</v>
      </c>
      <c r="D594" s="73" t="s">
        <v>744</v>
      </c>
      <c r="E594" s="28"/>
      <c r="F594" s="28"/>
      <c r="G594" s="28"/>
      <c r="H594" s="28"/>
      <c r="I594" s="28"/>
      <c r="J594" s="28"/>
      <c r="K594" s="28"/>
      <c r="L594" s="28"/>
      <c r="M594" s="28"/>
    </row>
    <row r="595" spans="1:13" ht="15.75" thickBot="1" x14ac:dyDescent="0.3">
      <c r="A595" s="72" t="str">
        <f t="shared" si="13"/>
        <v>7. Объект №7</v>
      </c>
      <c r="B595" s="106">
        <v>142</v>
      </c>
      <c r="C595" s="32">
        <v>1752</v>
      </c>
      <c r="D595" s="73" t="s">
        <v>744</v>
      </c>
      <c r="E595" s="28"/>
      <c r="F595" s="28"/>
      <c r="G595" s="28"/>
      <c r="H595" s="28"/>
      <c r="I595" s="28"/>
      <c r="J595" s="28"/>
      <c r="K595" s="28"/>
      <c r="L595" s="28"/>
      <c r="M595" s="28"/>
    </row>
    <row r="596" spans="1:13" ht="15.75" thickBot="1" x14ac:dyDescent="0.3">
      <c r="A596" s="72" t="str">
        <f t="shared" si="13"/>
        <v>7. Объект №7</v>
      </c>
      <c r="B596" s="106">
        <v>143</v>
      </c>
      <c r="C596" s="32" t="s">
        <v>921</v>
      </c>
      <c r="D596" s="73" t="s">
        <v>744</v>
      </c>
      <c r="E596" s="28"/>
      <c r="F596" s="28"/>
      <c r="G596" s="28"/>
      <c r="H596" s="28"/>
      <c r="I596" s="28"/>
      <c r="J596" s="28"/>
      <c r="K596" s="28"/>
      <c r="L596" s="28"/>
      <c r="M596" s="28"/>
    </row>
    <row r="597" spans="1:13" ht="15.75" thickBot="1" x14ac:dyDescent="0.3">
      <c r="A597" s="72" t="str">
        <f t="shared" si="13"/>
        <v>7. Объект №7</v>
      </c>
      <c r="B597" s="106">
        <v>144</v>
      </c>
      <c r="C597" s="32" t="s">
        <v>876</v>
      </c>
      <c r="D597" s="73" t="s">
        <v>744</v>
      </c>
      <c r="E597" s="28"/>
      <c r="F597" s="28"/>
      <c r="G597" s="28"/>
      <c r="H597" s="28"/>
      <c r="I597" s="28"/>
      <c r="J597" s="28"/>
      <c r="K597" s="28"/>
      <c r="L597" s="28"/>
      <c r="M597" s="28"/>
    </row>
    <row r="598" spans="1:13" ht="15.75" thickBot="1" x14ac:dyDescent="0.3">
      <c r="A598" s="72" t="str">
        <f t="shared" si="13"/>
        <v>7. Объект №7</v>
      </c>
      <c r="B598" s="106">
        <v>145</v>
      </c>
      <c r="C598" s="32" t="s">
        <v>877</v>
      </c>
      <c r="D598" s="73" t="s">
        <v>744</v>
      </c>
      <c r="E598" s="28"/>
      <c r="F598" s="28"/>
      <c r="G598" s="28"/>
      <c r="H598" s="28"/>
      <c r="I598" s="28"/>
      <c r="J598" s="28"/>
      <c r="K598" s="28"/>
      <c r="L598" s="28"/>
      <c r="M598" s="28"/>
    </row>
    <row r="599" spans="1:13" ht="15.75" thickBot="1" x14ac:dyDescent="0.3">
      <c r="A599" s="72" t="str">
        <f t="shared" si="13"/>
        <v>7. Объект №7</v>
      </c>
      <c r="B599" s="106">
        <v>146</v>
      </c>
      <c r="C599" s="32" t="s">
        <v>878</v>
      </c>
      <c r="D599" s="73" t="s">
        <v>744</v>
      </c>
      <c r="E599" s="28"/>
      <c r="F599" s="28"/>
      <c r="G599" s="28"/>
      <c r="H599" s="28"/>
      <c r="I599" s="28"/>
      <c r="J599" s="28"/>
      <c r="K599" s="28"/>
      <c r="L599" s="28"/>
      <c r="M599" s="28"/>
    </row>
    <row r="600" spans="1:13" ht="15.75" thickBot="1" x14ac:dyDescent="0.3">
      <c r="A600" s="72" t="str">
        <f t="shared" si="13"/>
        <v>7. Объект №7</v>
      </c>
      <c r="B600" s="106">
        <v>147</v>
      </c>
      <c r="C600" s="32" t="s">
        <v>879</v>
      </c>
      <c r="D600" s="73" t="s">
        <v>744</v>
      </c>
      <c r="E600" s="28"/>
      <c r="F600" s="28"/>
      <c r="G600" s="28"/>
      <c r="H600" s="28"/>
      <c r="I600" s="28"/>
      <c r="J600" s="28"/>
      <c r="K600" s="28"/>
      <c r="L600" s="28"/>
      <c r="M600" s="28"/>
    </row>
    <row r="601" spans="1:13" ht="15.75" thickBot="1" x14ac:dyDescent="0.3">
      <c r="A601" s="72" t="str">
        <f t="shared" si="13"/>
        <v>7. Объект №7</v>
      </c>
      <c r="B601" s="106">
        <v>148</v>
      </c>
      <c r="C601" s="32" t="s">
        <v>880</v>
      </c>
      <c r="D601" s="73" t="s">
        <v>744</v>
      </c>
      <c r="E601" s="28"/>
      <c r="F601" s="28"/>
      <c r="G601" s="28"/>
      <c r="H601" s="28"/>
      <c r="I601" s="28"/>
      <c r="J601" s="28"/>
      <c r="K601" s="28"/>
      <c r="L601" s="28"/>
      <c r="M601" s="28"/>
    </row>
    <row r="602" spans="1:13" ht="15.75" thickBot="1" x14ac:dyDescent="0.3">
      <c r="A602" s="72" t="str">
        <f t="shared" si="13"/>
        <v>7. Объект №7</v>
      </c>
      <c r="B602" s="106">
        <v>149</v>
      </c>
      <c r="C602" s="32" t="s">
        <v>881</v>
      </c>
      <c r="D602" s="73" t="s">
        <v>744</v>
      </c>
      <c r="E602" s="28"/>
      <c r="F602" s="28"/>
      <c r="G602" s="28"/>
      <c r="H602" s="28"/>
      <c r="I602" s="28"/>
      <c r="J602" s="28"/>
      <c r="K602" s="28"/>
      <c r="L602" s="28"/>
      <c r="M602" s="28"/>
    </row>
    <row r="603" spans="1:13" ht="15.75" thickBot="1" x14ac:dyDescent="0.3">
      <c r="A603" s="72" t="str">
        <f t="shared" si="13"/>
        <v>7. Объект №7</v>
      </c>
      <c r="B603" s="106">
        <v>150</v>
      </c>
      <c r="C603" s="32" t="s">
        <v>882</v>
      </c>
      <c r="D603" s="73" t="s">
        <v>744</v>
      </c>
      <c r="E603" s="28"/>
      <c r="F603" s="28"/>
      <c r="G603" s="28"/>
      <c r="H603" s="28"/>
      <c r="I603" s="28"/>
      <c r="J603" s="28"/>
      <c r="K603" s="28"/>
      <c r="L603" s="28"/>
      <c r="M603" s="28"/>
    </row>
    <row r="604" spans="1:13" ht="15.75" thickBot="1" x14ac:dyDescent="0.3">
      <c r="A604" s="72" t="str">
        <f t="shared" si="13"/>
        <v>7. Объект №7</v>
      </c>
      <c r="B604" s="106">
        <v>151</v>
      </c>
      <c r="C604" s="32" t="s">
        <v>883</v>
      </c>
      <c r="D604" s="73" t="s">
        <v>744</v>
      </c>
      <c r="E604" s="28"/>
      <c r="F604" s="28"/>
      <c r="G604" s="28"/>
      <c r="H604" s="28"/>
      <c r="I604" s="28"/>
      <c r="J604" s="28"/>
      <c r="K604" s="28"/>
      <c r="L604" s="28"/>
      <c r="M604" s="28"/>
    </row>
    <row r="605" spans="1:13" ht="15.75" thickBot="1" x14ac:dyDescent="0.3">
      <c r="A605" s="72" t="str">
        <f t="shared" si="13"/>
        <v>7. Объект №7</v>
      </c>
      <c r="B605" s="106">
        <v>152</v>
      </c>
      <c r="C605" s="32" t="s">
        <v>884</v>
      </c>
      <c r="D605" s="73" t="s">
        <v>744</v>
      </c>
      <c r="E605" s="28"/>
      <c r="F605" s="28"/>
      <c r="G605" s="28"/>
      <c r="H605" s="28"/>
      <c r="I605" s="28"/>
      <c r="J605" s="28"/>
      <c r="K605" s="28"/>
      <c r="L605" s="28"/>
      <c r="M605" s="28"/>
    </row>
    <row r="606" spans="1:13" ht="15.75" thickBot="1" x14ac:dyDescent="0.3">
      <c r="A606" s="72" t="str">
        <f t="shared" si="13"/>
        <v>7. Объект №7</v>
      </c>
      <c r="B606" s="106">
        <v>153</v>
      </c>
      <c r="C606" s="32" t="s">
        <v>885</v>
      </c>
      <c r="D606" s="73" t="s">
        <v>744</v>
      </c>
      <c r="E606" s="28"/>
      <c r="F606" s="28"/>
      <c r="G606" s="28"/>
      <c r="H606" s="28"/>
      <c r="I606" s="28"/>
      <c r="J606" s="28"/>
      <c r="K606" s="28"/>
      <c r="L606" s="28"/>
      <c r="M606" s="28"/>
    </row>
    <row r="607" spans="1:13" ht="15.75" thickBot="1" x14ac:dyDescent="0.3">
      <c r="A607" s="72" t="str">
        <f t="shared" si="13"/>
        <v>7. Объект №7</v>
      </c>
      <c r="B607" s="106">
        <v>154</v>
      </c>
      <c r="C607" s="32" t="s">
        <v>886</v>
      </c>
      <c r="D607" s="73" t="s">
        <v>744</v>
      </c>
      <c r="E607" s="28"/>
      <c r="F607" s="28"/>
      <c r="G607" s="28"/>
      <c r="H607" s="28"/>
      <c r="I607" s="28"/>
      <c r="J607" s="28"/>
      <c r="K607" s="28"/>
      <c r="L607" s="28"/>
      <c r="M607" s="28"/>
    </row>
    <row r="608" spans="1:13" ht="15.75" thickBot="1" x14ac:dyDescent="0.3">
      <c r="A608" s="72" t="str">
        <f t="shared" si="13"/>
        <v>7. Объект №7</v>
      </c>
      <c r="B608" s="106">
        <v>155</v>
      </c>
      <c r="C608" s="32">
        <v>1751</v>
      </c>
      <c r="D608" s="73" t="s">
        <v>744</v>
      </c>
      <c r="E608" s="28"/>
      <c r="F608" s="28"/>
      <c r="G608" s="28"/>
      <c r="H608" s="28"/>
      <c r="I608" s="28"/>
      <c r="J608" s="28"/>
      <c r="K608" s="28"/>
      <c r="L608" s="28"/>
      <c r="M608" s="28"/>
    </row>
    <row r="609" spans="1:13" ht="15.75" thickBot="1" x14ac:dyDescent="0.3">
      <c r="A609" s="72" t="str">
        <f t="shared" si="13"/>
        <v>7. Объект №7</v>
      </c>
      <c r="B609" s="106">
        <v>156</v>
      </c>
      <c r="C609" s="32" t="s">
        <v>922</v>
      </c>
      <c r="D609" s="73" t="s">
        <v>744</v>
      </c>
      <c r="E609" s="28"/>
      <c r="F609" s="28"/>
      <c r="G609" s="28"/>
      <c r="H609" s="28"/>
      <c r="I609" s="28"/>
      <c r="J609" s="28"/>
      <c r="K609" s="28"/>
      <c r="L609" s="28"/>
      <c r="M609" s="28"/>
    </row>
    <row r="610" spans="1:13" ht="15.75" thickBot="1" x14ac:dyDescent="0.3">
      <c r="A610" s="72" t="str">
        <f t="shared" si="13"/>
        <v>7. Объект №7</v>
      </c>
      <c r="B610" s="106">
        <v>157</v>
      </c>
      <c r="C610" s="32" t="s">
        <v>887</v>
      </c>
      <c r="D610" s="73" t="s">
        <v>744</v>
      </c>
      <c r="E610" s="28"/>
      <c r="F610" s="28"/>
      <c r="G610" s="28"/>
      <c r="H610" s="28"/>
      <c r="I610" s="28"/>
      <c r="J610" s="28"/>
      <c r="K610" s="28"/>
      <c r="L610" s="28"/>
      <c r="M610" s="28"/>
    </row>
    <row r="611" spans="1:13" ht="15.75" thickBot="1" x14ac:dyDescent="0.3">
      <c r="A611" s="72" t="str">
        <f t="shared" si="13"/>
        <v>7. Объект №7</v>
      </c>
      <c r="B611" s="106">
        <v>158</v>
      </c>
      <c r="C611" s="32" t="s">
        <v>888</v>
      </c>
      <c r="D611" s="73" t="s">
        <v>744</v>
      </c>
      <c r="E611" s="28"/>
      <c r="F611" s="28"/>
      <c r="G611" s="28"/>
      <c r="H611" s="28"/>
      <c r="I611" s="28"/>
      <c r="J611" s="28"/>
      <c r="K611" s="28"/>
      <c r="L611" s="28"/>
      <c r="M611" s="28"/>
    </row>
    <row r="612" spans="1:13" ht="15.75" thickBot="1" x14ac:dyDescent="0.3">
      <c r="A612" s="72" t="str">
        <f t="shared" si="13"/>
        <v>7. Объект №7</v>
      </c>
      <c r="B612" s="106">
        <v>159</v>
      </c>
      <c r="C612" s="32" t="s">
        <v>889</v>
      </c>
      <c r="D612" s="73" t="s">
        <v>744</v>
      </c>
      <c r="E612" s="28"/>
      <c r="F612" s="28"/>
      <c r="G612" s="28"/>
      <c r="H612" s="28"/>
      <c r="I612" s="28"/>
      <c r="J612" s="28"/>
      <c r="K612" s="28"/>
      <c r="L612" s="28"/>
      <c r="M612" s="28"/>
    </row>
    <row r="613" spans="1:13" ht="15.75" thickBot="1" x14ac:dyDescent="0.3">
      <c r="A613" s="72" t="str">
        <f t="shared" si="13"/>
        <v>7. Объект №7</v>
      </c>
      <c r="B613" s="106">
        <v>160</v>
      </c>
      <c r="C613" s="32" t="s">
        <v>890</v>
      </c>
      <c r="D613" s="73" t="s">
        <v>744</v>
      </c>
      <c r="E613" s="28"/>
      <c r="F613" s="28"/>
      <c r="G613" s="28"/>
      <c r="H613" s="28"/>
      <c r="I613" s="28"/>
      <c r="J613" s="28"/>
      <c r="K613" s="28"/>
      <c r="L613" s="28"/>
      <c r="M613" s="28"/>
    </row>
    <row r="614" spans="1:13" ht="15.75" thickBot="1" x14ac:dyDescent="0.3">
      <c r="A614" s="72" t="str">
        <f t="shared" si="13"/>
        <v>7. Объект №7</v>
      </c>
      <c r="B614" s="106">
        <v>161</v>
      </c>
      <c r="C614" s="32" t="s">
        <v>891</v>
      </c>
      <c r="D614" s="73" t="s">
        <v>744</v>
      </c>
      <c r="E614" s="28"/>
      <c r="F614" s="28"/>
      <c r="G614" s="28"/>
      <c r="H614" s="28"/>
      <c r="I614" s="28"/>
      <c r="J614" s="28"/>
      <c r="K614" s="28"/>
      <c r="L614" s="28"/>
      <c r="M614" s="28"/>
    </row>
    <row r="615" spans="1:13" ht="15.75" thickBot="1" x14ac:dyDescent="0.3">
      <c r="A615" s="72" t="str">
        <f t="shared" si="13"/>
        <v>7. Объект №7</v>
      </c>
      <c r="B615" s="106">
        <v>162</v>
      </c>
      <c r="C615" s="32" t="s">
        <v>892</v>
      </c>
      <c r="D615" s="73" t="s">
        <v>744</v>
      </c>
      <c r="E615" s="28"/>
      <c r="F615" s="28"/>
      <c r="G615" s="28"/>
      <c r="H615" s="28"/>
      <c r="I615" s="28"/>
      <c r="J615" s="28"/>
      <c r="K615" s="28"/>
      <c r="L615" s="28"/>
      <c r="M615" s="28"/>
    </row>
    <row r="616" spans="1:13" ht="15.75" thickBot="1" x14ac:dyDescent="0.3">
      <c r="A616" s="72" t="str">
        <f t="shared" si="13"/>
        <v>7. Объект №7</v>
      </c>
      <c r="B616" s="106">
        <v>163</v>
      </c>
      <c r="C616" s="32" t="s">
        <v>893</v>
      </c>
      <c r="D616" s="73" t="s">
        <v>744</v>
      </c>
      <c r="E616" s="28"/>
      <c r="F616" s="28"/>
      <c r="G616" s="28"/>
      <c r="H616" s="28"/>
      <c r="I616" s="28"/>
      <c r="J616" s="28"/>
      <c r="K616" s="28"/>
      <c r="L616" s="28"/>
      <c r="M616" s="28"/>
    </row>
    <row r="617" spans="1:13" ht="15.75" thickBot="1" x14ac:dyDescent="0.3">
      <c r="A617" s="72" t="str">
        <f t="shared" si="13"/>
        <v>7. Объект №7</v>
      </c>
      <c r="B617" s="106">
        <v>164</v>
      </c>
      <c r="C617" s="32" t="s">
        <v>894</v>
      </c>
      <c r="D617" s="73" t="s">
        <v>744</v>
      </c>
      <c r="E617" s="28"/>
      <c r="F617" s="28"/>
      <c r="G617" s="28"/>
      <c r="H617" s="28"/>
      <c r="I617" s="28"/>
      <c r="J617" s="28"/>
      <c r="K617" s="28"/>
      <c r="L617" s="28"/>
      <c r="M617" s="28"/>
    </row>
    <row r="618" spans="1:13" ht="15.75" thickBot="1" x14ac:dyDescent="0.3">
      <c r="A618" s="72" t="str">
        <f t="shared" si="13"/>
        <v>7. Объект №7</v>
      </c>
      <c r="B618" s="106">
        <v>165</v>
      </c>
      <c r="C618" s="32" t="s">
        <v>895</v>
      </c>
      <c r="D618" s="73" t="s">
        <v>744</v>
      </c>
      <c r="E618" s="28"/>
      <c r="F618" s="28"/>
      <c r="G618" s="28"/>
      <c r="H618" s="28"/>
      <c r="I618" s="28"/>
      <c r="J618" s="28"/>
      <c r="K618" s="28"/>
      <c r="L618" s="28"/>
      <c r="M618" s="28"/>
    </row>
    <row r="619" spans="1:13" ht="15.75" thickBot="1" x14ac:dyDescent="0.3">
      <c r="A619" s="72" t="str">
        <f t="shared" si="13"/>
        <v>7. Объект №7</v>
      </c>
      <c r="B619" s="106">
        <v>166</v>
      </c>
      <c r="C619" s="32" t="s">
        <v>896</v>
      </c>
      <c r="D619" s="73" t="s">
        <v>744</v>
      </c>
      <c r="E619" s="28"/>
      <c r="F619" s="28"/>
      <c r="G619" s="28"/>
      <c r="H619" s="28"/>
      <c r="I619" s="28"/>
      <c r="J619" s="28"/>
      <c r="K619" s="28"/>
      <c r="L619" s="28"/>
      <c r="M619" s="28"/>
    </row>
    <row r="620" spans="1:13" ht="15.75" thickBot="1" x14ac:dyDescent="0.3">
      <c r="A620" s="72" t="str">
        <f t="shared" si="13"/>
        <v>7. Объект №7</v>
      </c>
      <c r="B620" s="106">
        <v>167</v>
      </c>
      <c r="C620" s="32">
        <v>872</v>
      </c>
      <c r="D620" s="73" t="s">
        <v>744</v>
      </c>
      <c r="E620" s="28"/>
      <c r="F620" s="28"/>
      <c r="G620" s="28"/>
      <c r="H620" s="28"/>
      <c r="I620" s="28"/>
      <c r="J620" s="28"/>
      <c r="K620" s="28"/>
      <c r="L620" s="28"/>
      <c r="M620" s="28"/>
    </row>
    <row r="621" spans="1:13" ht="15.75" thickBot="1" x14ac:dyDescent="0.3">
      <c r="A621" s="72" t="str">
        <f t="shared" si="13"/>
        <v>7. Объект №7</v>
      </c>
      <c r="B621" s="106">
        <v>168</v>
      </c>
      <c r="C621" s="32" t="s">
        <v>897</v>
      </c>
      <c r="D621" s="73" t="s">
        <v>744</v>
      </c>
      <c r="E621" s="28"/>
      <c r="F621" s="28"/>
      <c r="G621" s="28"/>
      <c r="H621" s="28"/>
      <c r="I621" s="28"/>
      <c r="J621" s="28"/>
      <c r="K621" s="28"/>
      <c r="L621" s="28"/>
      <c r="M621" s="28"/>
    </row>
    <row r="622" spans="1:13" ht="15.75" thickBot="1" x14ac:dyDescent="0.3">
      <c r="A622" s="72" t="str">
        <f t="shared" si="13"/>
        <v>7. Объект №7</v>
      </c>
      <c r="B622" s="106">
        <v>169</v>
      </c>
      <c r="C622" s="32" t="s">
        <v>924</v>
      </c>
      <c r="D622" s="73" t="s">
        <v>744</v>
      </c>
      <c r="E622" s="28"/>
      <c r="F622" s="28"/>
      <c r="G622" s="28"/>
      <c r="H622" s="28"/>
      <c r="I622" s="28"/>
      <c r="J622" s="28"/>
      <c r="K622" s="28"/>
      <c r="L622" s="28"/>
      <c r="M622" s="28"/>
    </row>
    <row r="623" spans="1:13" ht="15.75" thickBot="1" x14ac:dyDescent="0.3">
      <c r="A623" s="72" t="str">
        <f t="shared" si="13"/>
        <v>7. Объект №7</v>
      </c>
      <c r="B623" s="106">
        <v>170</v>
      </c>
      <c r="C623" s="32" t="s">
        <v>923</v>
      </c>
      <c r="D623" s="73" t="s">
        <v>744</v>
      </c>
      <c r="E623" s="28"/>
      <c r="F623" s="28"/>
      <c r="G623" s="28"/>
      <c r="H623" s="28"/>
      <c r="I623" s="28"/>
      <c r="J623" s="28"/>
      <c r="K623" s="28"/>
      <c r="L623" s="28"/>
      <c r="M623" s="28"/>
    </row>
    <row r="624" spans="1:13" ht="15.75" thickBot="1" x14ac:dyDescent="0.3">
      <c r="A624" s="72" t="str">
        <f t="shared" si="13"/>
        <v>7. Объект №7</v>
      </c>
      <c r="B624" s="106">
        <v>171</v>
      </c>
      <c r="C624" s="32" t="s">
        <v>926</v>
      </c>
      <c r="D624" s="73" t="s">
        <v>744</v>
      </c>
      <c r="E624" s="28"/>
      <c r="F624" s="28"/>
      <c r="G624" s="28"/>
      <c r="H624" s="28"/>
      <c r="I624" s="28"/>
      <c r="J624" s="28"/>
      <c r="K624" s="28"/>
      <c r="L624" s="28"/>
      <c r="M624" s="28"/>
    </row>
    <row r="625" spans="1:13" ht="15.75" thickBot="1" x14ac:dyDescent="0.3">
      <c r="A625" s="72" t="str">
        <f t="shared" si="13"/>
        <v>7. Объект №7</v>
      </c>
      <c r="B625" s="106">
        <v>172</v>
      </c>
      <c r="C625" s="32" t="s">
        <v>925</v>
      </c>
      <c r="D625" s="73" t="s">
        <v>744</v>
      </c>
      <c r="E625" s="28"/>
      <c r="F625" s="28"/>
      <c r="G625" s="28"/>
      <c r="H625" s="28"/>
      <c r="I625" s="28"/>
      <c r="J625" s="28"/>
      <c r="K625" s="28"/>
      <c r="L625" s="28"/>
      <c r="M625" s="28"/>
    </row>
    <row r="626" spans="1:13" ht="15.75" thickBot="1" x14ac:dyDescent="0.3">
      <c r="A626" s="72" t="str">
        <f t="shared" si="13"/>
        <v>7. Объект №7</v>
      </c>
      <c r="B626" s="106">
        <v>173</v>
      </c>
      <c r="C626" s="32" t="s">
        <v>898</v>
      </c>
      <c r="D626" s="73" t="s">
        <v>744</v>
      </c>
      <c r="E626" s="28"/>
      <c r="F626" s="28"/>
      <c r="G626" s="28"/>
      <c r="H626" s="28"/>
      <c r="I626" s="28"/>
      <c r="J626" s="28"/>
      <c r="K626" s="28"/>
      <c r="L626" s="28"/>
      <c r="M626" s="28"/>
    </row>
    <row r="627" spans="1:13" ht="15.75" thickBot="1" x14ac:dyDescent="0.3">
      <c r="A627" s="72" t="str">
        <f t="shared" si="13"/>
        <v>7. Объект №7</v>
      </c>
      <c r="B627" s="106">
        <v>174</v>
      </c>
      <c r="C627" s="32" t="s">
        <v>899</v>
      </c>
      <c r="D627" s="73" t="s">
        <v>744</v>
      </c>
      <c r="E627" s="28"/>
      <c r="F627" s="28"/>
      <c r="G627" s="28"/>
      <c r="H627" s="28"/>
      <c r="I627" s="28"/>
      <c r="J627" s="28"/>
      <c r="K627" s="28"/>
      <c r="L627" s="28"/>
      <c r="M627" s="28"/>
    </row>
    <row r="628" spans="1:13" ht="15.75" thickBot="1" x14ac:dyDescent="0.3">
      <c r="A628" s="72" t="str">
        <f t="shared" si="13"/>
        <v>7. Объект №7</v>
      </c>
      <c r="B628" s="106">
        <v>175</v>
      </c>
      <c r="C628" s="32" t="s">
        <v>900</v>
      </c>
      <c r="D628" s="73" t="s">
        <v>744</v>
      </c>
      <c r="E628" s="28"/>
      <c r="F628" s="28"/>
      <c r="G628" s="28"/>
      <c r="H628" s="28"/>
      <c r="I628" s="28"/>
      <c r="J628" s="28"/>
      <c r="K628" s="28"/>
      <c r="L628" s="28"/>
      <c r="M628" s="28"/>
    </row>
    <row r="629" spans="1:13" ht="15.75" thickBot="1" x14ac:dyDescent="0.3">
      <c r="A629" s="72" t="str">
        <f t="shared" si="13"/>
        <v>7. Объект №7</v>
      </c>
      <c r="B629" s="106">
        <v>176</v>
      </c>
      <c r="C629" s="32" t="s">
        <v>901</v>
      </c>
      <c r="D629" s="73" t="s">
        <v>744</v>
      </c>
      <c r="E629" s="28"/>
      <c r="F629" s="28"/>
      <c r="G629" s="28"/>
      <c r="H629" s="28"/>
      <c r="I629" s="28"/>
      <c r="J629" s="28"/>
      <c r="K629" s="28"/>
      <c r="L629" s="28"/>
      <c r="M629" s="28"/>
    </row>
    <row r="630" spans="1:13" ht="15.75" thickBot="1" x14ac:dyDescent="0.3">
      <c r="A630" s="72" t="str">
        <f t="shared" si="13"/>
        <v>7. Объект №7</v>
      </c>
      <c r="B630" s="106">
        <v>177</v>
      </c>
      <c r="C630" s="32" t="s">
        <v>902</v>
      </c>
      <c r="D630" s="73" t="s">
        <v>744</v>
      </c>
      <c r="E630" s="28"/>
      <c r="F630" s="28"/>
      <c r="G630" s="28"/>
      <c r="H630" s="28"/>
      <c r="I630" s="28"/>
      <c r="J630" s="28"/>
      <c r="K630" s="28"/>
      <c r="L630" s="28"/>
      <c r="M630" s="28"/>
    </row>
    <row r="631" spans="1:13" ht="15.75" thickBot="1" x14ac:dyDescent="0.3">
      <c r="A631" s="72" t="str">
        <f t="shared" si="13"/>
        <v>7. Объект №7</v>
      </c>
      <c r="B631" s="106">
        <v>178</v>
      </c>
      <c r="C631" s="32" t="s">
        <v>903</v>
      </c>
      <c r="D631" s="73" t="s">
        <v>744</v>
      </c>
      <c r="E631" s="28"/>
      <c r="F631" s="28"/>
      <c r="G631" s="28"/>
      <c r="H631" s="28"/>
      <c r="I631" s="28"/>
      <c r="J631" s="28"/>
      <c r="K631" s="28"/>
      <c r="L631" s="28"/>
      <c r="M631" s="28"/>
    </row>
    <row r="632" spans="1:13" ht="15.75" thickBot="1" x14ac:dyDescent="0.3">
      <c r="A632" s="72" t="str">
        <f t="shared" si="13"/>
        <v>7. Объект №7</v>
      </c>
      <c r="B632" s="106">
        <v>179</v>
      </c>
      <c r="C632" s="32" t="s">
        <v>904</v>
      </c>
      <c r="D632" s="73" t="s">
        <v>744</v>
      </c>
      <c r="E632" s="28"/>
      <c r="F632" s="28"/>
      <c r="G632" s="28"/>
      <c r="H632" s="28"/>
      <c r="I632" s="28"/>
      <c r="J632" s="28"/>
      <c r="K632" s="28"/>
      <c r="L632" s="28"/>
      <c r="M632" s="28"/>
    </row>
    <row r="633" spans="1:13" ht="15.75" thickBot="1" x14ac:dyDescent="0.3">
      <c r="A633" s="72" t="str">
        <f t="shared" si="13"/>
        <v>7. Объект №7</v>
      </c>
      <c r="B633" s="58"/>
      <c r="C633" s="303" t="s">
        <v>61</v>
      </c>
      <c r="D633" s="304"/>
      <c r="E633" s="305"/>
      <c r="F633" s="28"/>
      <c r="G633" s="28"/>
      <c r="H633" s="28"/>
      <c r="I633" s="28"/>
      <c r="J633" s="28"/>
      <c r="K633" s="28"/>
      <c r="L633" s="28"/>
      <c r="M633" s="28"/>
    </row>
    <row r="634" spans="1:13" ht="18.75" x14ac:dyDescent="0.25">
      <c r="A634" s="72" t="str">
        <f t="shared" si="13"/>
        <v>7. Объект №7</v>
      </c>
      <c r="B634" s="56"/>
    </row>
    <row r="635" spans="1:13" ht="19.5" thickBot="1" x14ac:dyDescent="0.3">
      <c r="A635" s="72" t="str">
        <f t="shared" si="13"/>
        <v>7. Объект №7</v>
      </c>
      <c r="B635" s="6" t="s">
        <v>62</v>
      </c>
    </row>
    <row r="636" spans="1:13" ht="38.25" thickBot="1" x14ac:dyDescent="0.3">
      <c r="A636" s="72" t="str">
        <f t="shared" si="13"/>
        <v>7. Объект №7</v>
      </c>
      <c r="B636" s="29" t="s">
        <v>44</v>
      </c>
      <c r="C636" s="53" t="s">
        <v>63</v>
      </c>
      <c r="D636" s="53" t="s">
        <v>64</v>
      </c>
    </row>
    <row r="637" spans="1:13" ht="19.5" thickBot="1" x14ac:dyDescent="0.3">
      <c r="A637" s="72" t="str">
        <f t="shared" si="13"/>
        <v>7. Объект №7</v>
      </c>
      <c r="B637" s="58" t="s">
        <v>11</v>
      </c>
      <c r="C637" s="30"/>
      <c r="D637" s="30"/>
    </row>
    <row r="638" spans="1:13" ht="19.5" thickBot="1" x14ac:dyDescent="0.3">
      <c r="A638" s="72" t="str">
        <f t="shared" si="13"/>
        <v>7. Объект №7</v>
      </c>
      <c r="B638" s="58" t="s">
        <v>12</v>
      </c>
      <c r="C638" s="30"/>
      <c r="D638" s="30"/>
    </row>
    <row r="639" spans="1:13" ht="19.5" thickBot="1" x14ac:dyDescent="0.3">
      <c r="A639" s="72" t="str">
        <f t="shared" si="13"/>
        <v>7. Объект №7</v>
      </c>
      <c r="B639" s="58" t="s">
        <v>13</v>
      </c>
      <c r="C639" s="30"/>
      <c r="D639" s="30"/>
    </row>
    <row r="640" spans="1:13" ht="19.5" thickBot="1" x14ac:dyDescent="0.3">
      <c r="A640" s="72" t="str">
        <f t="shared" si="13"/>
        <v>7. Объект №7</v>
      </c>
      <c r="B640" s="298" t="s">
        <v>61</v>
      </c>
      <c r="C640" s="299"/>
      <c r="D640" s="30"/>
    </row>
    <row r="641" spans="1:13" ht="18.75" x14ac:dyDescent="0.25">
      <c r="A641" s="72" t="str">
        <f t="shared" si="13"/>
        <v>7. Объект №7</v>
      </c>
      <c r="B641" s="6"/>
    </row>
    <row r="642" spans="1:13" ht="19.5" thickBot="1" x14ac:dyDescent="0.3">
      <c r="A642" s="72" t="str">
        <f t="shared" si="13"/>
        <v>7. Объект №7</v>
      </c>
      <c r="B642" s="6" t="s">
        <v>65</v>
      </c>
    </row>
    <row r="643" spans="1:13" ht="57" thickBot="1" x14ac:dyDescent="0.3">
      <c r="A643" s="72" t="str">
        <f t="shared" si="13"/>
        <v>7. Объект №7</v>
      </c>
      <c r="B643" s="29" t="s">
        <v>44</v>
      </c>
      <c r="C643" s="53" t="s">
        <v>66</v>
      </c>
      <c r="D643" s="53" t="s">
        <v>67</v>
      </c>
      <c r="E643" s="53" t="s">
        <v>64</v>
      </c>
    </row>
    <row r="644" spans="1:13" ht="19.5" thickBot="1" x14ac:dyDescent="0.3">
      <c r="A644" s="72" t="str">
        <f t="shared" si="13"/>
        <v>7. Объект №7</v>
      </c>
      <c r="B644" s="58" t="s">
        <v>11</v>
      </c>
      <c r="C644" s="26"/>
      <c r="D644" s="26"/>
      <c r="E644" s="26"/>
    </row>
    <row r="645" spans="1:13" ht="19.5" thickBot="1" x14ac:dyDescent="0.3">
      <c r="A645" s="72" t="str">
        <f t="shared" si="13"/>
        <v>7. Объект №7</v>
      </c>
      <c r="B645" s="250" t="s">
        <v>68</v>
      </c>
      <c r="C645" s="251"/>
      <c r="D645" s="252"/>
      <c r="E645" s="26"/>
    </row>
    <row r="646" spans="1:13" ht="18" customHeight="1" x14ac:dyDescent="0.3">
      <c r="A646" s="71" t="s">
        <v>345</v>
      </c>
      <c r="C646" s="294" t="s">
        <v>633</v>
      </c>
      <c r="D646" s="249"/>
      <c r="E646" s="249"/>
      <c r="F646" s="249"/>
      <c r="G646" s="54"/>
    </row>
    <row r="647" spans="1:13" ht="18" customHeight="1" x14ac:dyDescent="0.25">
      <c r="A647" s="72" t="str">
        <f>A646</f>
        <v>8. Объект №8</v>
      </c>
      <c r="B647" s="22" t="s">
        <v>43</v>
      </c>
    </row>
    <row r="648" spans="1:13" ht="16.5" thickBot="1" x14ac:dyDescent="0.3">
      <c r="A648" s="72" t="str">
        <f t="shared" ref="A648:A678" si="14">A647</f>
        <v>8. Объект №8</v>
      </c>
      <c r="B648" s="23"/>
    </row>
    <row r="649" spans="1:13" ht="62.25" customHeight="1" x14ac:dyDescent="0.25">
      <c r="A649" s="72" t="str">
        <f t="shared" si="14"/>
        <v>8. Объект №8</v>
      </c>
      <c r="B649" s="253" t="s">
        <v>44</v>
      </c>
      <c r="C649" s="253" t="s">
        <v>45</v>
      </c>
      <c r="D649" s="55" t="s">
        <v>46</v>
      </c>
      <c r="E649" s="253" t="s">
        <v>48</v>
      </c>
      <c r="F649" s="253" t="s">
        <v>49</v>
      </c>
    </row>
    <row r="650" spans="1:13" ht="16.5" thickBot="1" x14ac:dyDescent="0.3">
      <c r="A650" s="72" t="str">
        <f t="shared" si="14"/>
        <v>8. Объект №8</v>
      </c>
      <c r="B650" s="306"/>
      <c r="C650" s="306"/>
      <c r="D650" s="65" t="s">
        <v>47</v>
      </c>
      <c r="E650" s="306"/>
      <c r="F650" s="306"/>
    </row>
    <row r="651" spans="1:13" x14ac:dyDescent="0.25">
      <c r="A651" s="72" t="str">
        <f t="shared" si="14"/>
        <v>8. Объект №8</v>
      </c>
      <c r="B651" s="74">
        <v>1</v>
      </c>
      <c r="C651" s="108" t="s">
        <v>336</v>
      </c>
      <c r="D651" s="108" t="s">
        <v>629</v>
      </c>
      <c r="E651" s="102" t="s">
        <v>326</v>
      </c>
      <c r="F651" s="103" t="s">
        <v>630</v>
      </c>
    </row>
    <row r="652" spans="1:13" ht="15.75" thickBot="1" x14ac:dyDescent="0.3">
      <c r="A652" s="72" t="str">
        <f t="shared" si="14"/>
        <v>8. Объект №8</v>
      </c>
      <c r="B652" s="81">
        <v>2</v>
      </c>
      <c r="C652" s="109" t="s">
        <v>336</v>
      </c>
      <c r="D652" s="109" t="s">
        <v>631</v>
      </c>
      <c r="E652" s="104" t="s">
        <v>326</v>
      </c>
      <c r="F652" s="105" t="s">
        <v>632</v>
      </c>
    </row>
    <row r="653" spans="1:13" ht="15.75" x14ac:dyDescent="0.25">
      <c r="A653" s="72" t="str">
        <f t="shared" si="14"/>
        <v>8. Объект №8</v>
      </c>
      <c r="B653" s="23"/>
    </row>
    <row r="654" spans="1:13" ht="15.75" thickBot="1" x14ac:dyDescent="0.3">
      <c r="A654" s="72" t="str">
        <f t="shared" si="14"/>
        <v>8. Объект №8</v>
      </c>
      <c r="B654" s="295" t="s">
        <v>50</v>
      </c>
      <c r="C654" s="296"/>
      <c r="D654" s="296"/>
      <c r="E654" s="296"/>
    </row>
    <row r="655" spans="1:13" ht="15.75" thickBot="1" x14ac:dyDescent="0.3">
      <c r="A655" s="72" t="str">
        <f t="shared" si="14"/>
        <v>8. Объект №8</v>
      </c>
      <c r="B655" s="57" t="s">
        <v>3</v>
      </c>
      <c r="C655" s="301" t="s">
        <v>51</v>
      </c>
      <c r="D655" s="301" t="s">
        <v>52</v>
      </c>
      <c r="E655" s="301" t="s">
        <v>53</v>
      </c>
      <c r="F655" s="303" t="s">
        <v>54</v>
      </c>
      <c r="G655" s="304"/>
      <c r="H655" s="304"/>
      <c r="I655" s="304"/>
      <c r="J655" s="304"/>
      <c r="K655" s="304"/>
      <c r="L655" s="304"/>
      <c r="M655" s="305"/>
    </row>
    <row r="656" spans="1:13" ht="45.75" thickBot="1" x14ac:dyDescent="0.3">
      <c r="A656" s="72" t="str">
        <f t="shared" si="14"/>
        <v>8. Объект №8</v>
      </c>
      <c r="B656" s="58" t="s">
        <v>4</v>
      </c>
      <c r="C656" s="302"/>
      <c r="D656" s="313"/>
      <c r="E656" s="313"/>
      <c r="F656" s="28" t="s">
        <v>55</v>
      </c>
      <c r="G656" s="28" t="s">
        <v>56</v>
      </c>
      <c r="H656" s="28" t="s">
        <v>57</v>
      </c>
      <c r="I656" s="28" t="s">
        <v>58</v>
      </c>
      <c r="J656" s="28" t="s">
        <v>56</v>
      </c>
      <c r="K656" s="28" t="s">
        <v>57</v>
      </c>
      <c r="L656" s="28" t="s">
        <v>59</v>
      </c>
      <c r="M656" s="28" t="s">
        <v>60</v>
      </c>
    </row>
    <row r="657" spans="1:48" ht="15.75" thickBot="1" x14ac:dyDescent="0.3">
      <c r="A657" s="72" t="str">
        <f t="shared" si="14"/>
        <v>8. Объект №8</v>
      </c>
      <c r="B657" s="59">
        <v>1</v>
      </c>
      <c r="C657" s="32" t="s">
        <v>927</v>
      </c>
      <c r="D657" s="73" t="s">
        <v>744</v>
      </c>
      <c r="E657" s="28"/>
      <c r="F657" s="171">
        <f>G657+H657</f>
        <v>129</v>
      </c>
      <c r="G657" s="145">
        <f>O658</f>
        <v>124</v>
      </c>
      <c r="H657" s="145">
        <f>P658+Q658+AC658+AI658+W658</f>
        <v>5</v>
      </c>
      <c r="I657" s="172">
        <f>J657+K657</f>
        <v>24</v>
      </c>
      <c r="J657" s="145">
        <f>AO658</f>
        <v>1</v>
      </c>
      <c r="K657" s="170">
        <f>AP658+AW658+BC658+BO658+BP658+BQ658+BR658+BS658+BT658+BU658+BV658+BW658+BX658+BY658+BZ658+CA658+CB658+CC658+CD658+CE658+CF658+CG658+CH658+CI658+CT658+AQ658+BI658</f>
        <v>23</v>
      </c>
      <c r="L657" s="171">
        <f>SUM(DU658:EG658)</f>
        <v>0</v>
      </c>
      <c r="M657" s="173"/>
    </row>
    <row r="658" spans="1:48" ht="15.75" thickBot="1" x14ac:dyDescent="0.3">
      <c r="A658" s="72" t="str">
        <f t="shared" si="14"/>
        <v>8. Объект №8</v>
      </c>
      <c r="B658" s="106">
        <v>2</v>
      </c>
      <c r="C658" s="32" t="s">
        <v>928</v>
      </c>
      <c r="D658" s="73" t="s">
        <v>744</v>
      </c>
      <c r="E658" s="28"/>
      <c r="F658" s="28"/>
      <c r="G658" s="28"/>
      <c r="H658" s="28"/>
      <c r="I658" s="28"/>
      <c r="J658" s="28"/>
      <c r="K658" s="28"/>
      <c r="L658" s="28"/>
      <c r="M658" s="28"/>
      <c r="O658">
        <v>124</v>
      </c>
      <c r="P658">
        <v>5</v>
      </c>
      <c r="Q658">
        <v>0</v>
      </c>
      <c r="AO658">
        <v>1</v>
      </c>
      <c r="AP658">
        <v>21</v>
      </c>
      <c r="AQ658">
        <v>2</v>
      </c>
      <c r="AS658">
        <v>1</v>
      </c>
      <c r="AV658">
        <v>1</v>
      </c>
    </row>
    <row r="659" spans="1:48" ht="15.75" thickBot="1" x14ac:dyDescent="0.3">
      <c r="A659" s="72" t="str">
        <f t="shared" si="14"/>
        <v>8. Объект №8</v>
      </c>
      <c r="B659" s="106">
        <v>3</v>
      </c>
      <c r="C659" s="32" t="s">
        <v>929</v>
      </c>
      <c r="D659" s="73" t="s">
        <v>744</v>
      </c>
      <c r="E659" s="28"/>
      <c r="F659" s="28"/>
      <c r="G659" s="28"/>
      <c r="H659" s="28"/>
      <c r="I659" s="28"/>
      <c r="J659" s="28"/>
      <c r="K659" s="28"/>
      <c r="L659" s="28"/>
      <c r="M659" s="28"/>
    </row>
    <row r="660" spans="1:48" ht="15.75" thickBot="1" x14ac:dyDescent="0.3">
      <c r="A660" s="72" t="str">
        <f t="shared" si="14"/>
        <v>8. Объект №8</v>
      </c>
      <c r="B660" s="106">
        <v>4</v>
      </c>
      <c r="C660" s="32" t="s">
        <v>930</v>
      </c>
      <c r="D660" s="73" t="s">
        <v>744</v>
      </c>
      <c r="E660" s="28"/>
      <c r="F660" s="28"/>
      <c r="G660" s="28"/>
      <c r="H660" s="28"/>
      <c r="I660" s="28"/>
      <c r="J660" s="28"/>
      <c r="K660" s="28"/>
      <c r="L660" s="28"/>
      <c r="M660" s="28"/>
    </row>
    <row r="661" spans="1:48" ht="15.75" thickBot="1" x14ac:dyDescent="0.3">
      <c r="A661" s="72" t="str">
        <f t="shared" si="14"/>
        <v>8. Объект №8</v>
      </c>
      <c r="B661" s="106">
        <v>5</v>
      </c>
      <c r="C661" s="32">
        <v>780</v>
      </c>
      <c r="D661" s="73" t="s">
        <v>744</v>
      </c>
      <c r="E661" s="28"/>
      <c r="F661" s="28"/>
      <c r="G661" s="28"/>
      <c r="H661" s="28"/>
      <c r="I661" s="28"/>
      <c r="J661" s="28"/>
      <c r="K661" s="28"/>
      <c r="L661" s="28"/>
      <c r="M661" s="28"/>
    </row>
    <row r="662" spans="1:48" ht="15.75" thickBot="1" x14ac:dyDescent="0.3">
      <c r="A662" s="72" t="str">
        <f t="shared" si="14"/>
        <v>8. Объект №8</v>
      </c>
      <c r="B662" s="106">
        <v>6</v>
      </c>
      <c r="C662" s="32" t="s">
        <v>931</v>
      </c>
      <c r="D662" s="73" t="s">
        <v>744</v>
      </c>
      <c r="E662" s="28"/>
      <c r="F662" s="28"/>
      <c r="G662" s="28"/>
      <c r="H662" s="28"/>
      <c r="I662" s="28"/>
      <c r="J662" s="28"/>
      <c r="K662" s="28"/>
      <c r="L662" s="28"/>
      <c r="M662" s="28"/>
    </row>
    <row r="663" spans="1:48" ht="15.75" thickBot="1" x14ac:dyDescent="0.3">
      <c r="A663" s="72" t="str">
        <f t="shared" si="14"/>
        <v>8. Объект №8</v>
      </c>
      <c r="B663" s="106">
        <v>7</v>
      </c>
      <c r="C663" s="32">
        <v>902</v>
      </c>
      <c r="D663" s="73" t="s">
        <v>744</v>
      </c>
      <c r="E663" s="28"/>
      <c r="F663" s="28"/>
      <c r="G663" s="28"/>
      <c r="H663" s="28"/>
      <c r="I663" s="28"/>
      <c r="J663" s="28"/>
      <c r="K663" s="28"/>
      <c r="L663" s="28"/>
      <c r="M663" s="28"/>
    </row>
    <row r="664" spans="1:48" ht="15.75" thickBot="1" x14ac:dyDescent="0.3">
      <c r="A664" s="72" t="str">
        <f t="shared" si="14"/>
        <v>8. Объект №8</v>
      </c>
      <c r="B664" s="106">
        <v>8</v>
      </c>
      <c r="C664" s="32" t="s">
        <v>932</v>
      </c>
      <c r="D664" s="73" t="s">
        <v>744</v>
      </c>
      <c r="E664" s="28"/>
      <c r="F664" s="28"/>
      <c r="G664" s="28"/>
      <c r="H664" s="28"/>
      <c r="I664" s="28"/>
      <c r="J664" s="28"/>
      <c r="K664" s="28"/>
      <c r="L664" s="28"/>
      <c r="M664" s="28"/>
    </row>
    <row r="665" spans="1:48" ht="15.75" thickBot="1" x14ac:dyDescent="0.3">
      <c r="A665" s="72" t="str">
        <f t="shared" si="14"/>
        <v>8. Объект №8</v>
      </c>
      <c r="B665" s="106">
        <v>9</v>
      </c>
      <c r="C665" s="32">
        <v>784</v>
      </c>
      <c r="D665" s="73" t="s">
        <v>744</v>
      </c>
      <c r="E665" s="28"/>
      <c r="F665" s="28"/>
      <c r="G665" s="28"/>
      <c r="H665" s="28"/>
      <c r="I665" s="28"/>
      <c r="J665" s="28"/>
      <c r="K665" s="28"/>
      <c r="L665" s="28"/>
      <c r="M665" s="28"/>
    </row>
    <row r="666" spans="1:48" ht="15.75" thickBot="1" x14ac:dyDescent="0.3">
      <c r="A666" s="72" t="str">
        <f t="shared" si="14"/>
        <v>8. Объект №8</v>
      </c>
      <c r="B666" s="58"/>
      <c r="C666" s="326" t="s">
        <v>61</v>
      </c>
      <c r="D666" s="304"/>
      <c r="E666" s="305"/>
      <c r="F666" s="28"/>
      <c r="G666" s="28"/>
      <c r="H666" s="28"/>
      <c r="I666" s="28"/>
      <c r="J666" s="28"/>
      <c r="K666" s="28"/>
      <c r="L666" s="28"/>
      <c r="M666" s="28"/>
    </row>
    <row r="667" spans="1:48" ht="18.75" x14ac:dyDescent="0.25">
      <c r="A667" s="72" t="str">
        <f t="shared" si="14"/>
        <v>8. Объект №8</v>
      </c>
      <c r="B667" s="56"/>
    </row>
    <row r="668" spans="1:48" ht="19.5" thickBot="1" x14ac:dyDescent="0.3">
      <c r="A668" s="72" t="str">
        <f t="shared" si="14"/>
        <v>8. Объект №8</v>
      </c>
      <c r="B668" s="6" t="s">
        <v>62</v>
      </c>
    </row>
    <row r="669" spans="1:48" ht="38.25" thickBot="1" x14ac:dyDescent="0.3">
      <c r="A669" s="72" t="str">
        <f t="shared" si="14"/>
        <v>8. Объект №8</v>
      </c>
      <c r="B669" s="29" t="s">
        <v>44</v>
      </c>
      <c r="C669" s="53" t="s">
        <v>63</v>
      </c>
      <c r="D669" s="53" t="s">
        <v>64</v>
      </c>
    </row>
    <row r="670" spans="1:48" ht="19.5" thickBot="1" x14ac:dyDescent="0.3">
      <c r="A670" s="72" t="str">
        <f t="shared" si="14"/>
        <v>8. Объект №8</v>
      </c>
      <c r="B670" s="58" t="s">
        <v>11</v>
      </c>
      <c r="C670" s="30"/>
      <c r="D670" s="30"/>
    </row>
    <row r="671" spans="1:48" ht="19.5" thickBot="1" x14ac:dyDescent="0.3">
      <c r="A671" s="72" t="str">
        <f t="shared" si="14"/>
        <v>8. Объект №8</v>
      </c>
      <c r="B671" s="58" t="s">
        <v>12</v>
      </c>
      <c r="C671" s="30"/>
      <c r="D671" s="30"/>
    </row>
    <row r="672" spans="1:48" ht="19.5" thickBot="1" x14ac:dyDescent="0.3">
      <c r="A672" s="72" t="str">
        <f t="shared" si="14"/>
        <v>8. Объект №8</v>
      </c>
      <c r="B672" s="58" t="s">
        <v>13</v>
      </c>
      <c r="C672" s="30"/>
      <c r="D672" s="30"/>
    </row>
    <row r="673" spans="1:13" ht="19.5" thickBot="1" x14ac:dyDescent="0.3">
      <c r="A673" s="72" t="str">
        <f t="shared" si="14"/>
        <v>8. Объект №8</v>
      </c>
      <c r="B673" s="298" t="s">
        <v>61</v>
      </c>
      <c r="C673" s="299"/>
      <c r="D673" s="30"/>
    </row>
    <row r="674" spans="1:13" ht="18.75" x14ac:dyDescent="0.25">
      <c r="A674" s="72" t="str">
        <f t="shared" si="14"/>
        <v>8. Объект №8</v>
      </c>
      <c r="B674" s="6"/>
    </row>
    <row r="675" spans="1:13" ht="19.5" thickBot="1" x14ac:dyDescent="0.3">
      <c r="A675" s="72" t="str">
        <f t="shared" si="14"/>
        <v>8. Объект №8</v>
      </c>
      <c r="B675" s="6" t="s">
        <v>65</v>
      </c>
    </row>
    <row r="676" spans="1:13" ht="57" thickBot="1" x14ac:dyDescent="0.3">
      <c r="A676" s="72" t="str">
        <f t="shared" si="14"/>
        <v>8. Объект №8</v>
      </c>
      <c r="B676" s="29" t="s">
        <v>44</v>
      </c>
      <c r="C676" s="53" t="s">
        <v>66</v>
      </c>
      <c r="D676" s="53" t="s">
        <v>67</v>
      </c>
      <c r="E676" s="53" t="s">
        <v>64</v>
      </c>
    </row>
    <row r="677" spans="1:13" ht="19.5" thickBot="1" x14ac:dyDescent="0.3">
      <c r="A677" s="72" t="str">
        <f t="shared" si="14"/>
        <v>8. Объект №8</v>
      </c>
      <c r="B677" s="58" t="s">
        <v>11</v>
      </c>
      <c r="C677" s="26"/>
      <c r="D677" s="26"/>
      <c r="E677" s="26"/>
    </row>
    <row r="678" spans="1:13" ht="19.5" thickBot="1" x14ac:dyDescent="0.3">
      <c r="A678" s="72" t="str">
        <f t="shared" si="14"/>
        <v>8. Объект №8</v>
      </c>
      <c r="B678" s="250" t="s">
        <v>68</v>
      </c>
      <c r="C678" s="251"/>
      <c r="D678" s="252"/>
      <c r="E678" s="26"/>
    </row>
    <row r="679" spans="1:13" ht="18" customHeight="1" x14ac:dyDescent="0.3">
      <c r="A679" s="71" t="s">
        <v>346</v>
      </c>
      <c r="C679" s="294" t="s">
        <v>634</v>
      </c>
      <c r="D679" s="249"/>
      <c r="E679" s="249"/>
      <c r="F679" s="249"/>
      <c r="G679" s="54"/>
    </row>
    <row r="680" spans="1:13" ht="18" customHeight="1" x14ac:dyDescent="0.25">
      <c r="A680" s="72" t="str">
        <f>A679</f>
        <v>9. Объект №9</v>
      </c>
      <c r="B680" s="22" t="s">
        <v>43</v>
      </c>
    </row>
    <row r="681" spans="1:13" ht="16.5" thickBot="1" x14ac:dyDescent="0.3">
      <c r="A681" s="72" t="str">
        <f t="shared" ref="A681:A716" si="15">A680</f>
        <v>9. Объект №9</v>
      </c>
      <c r="B681" s="23"/>
    </row>
    <row r="682" spans="1:13" ht="62.25" customHeight="1" x14ac:dyDescent="0.25">
      <c r="A682" s="72" t="str">
        <f t="shared" si="15"/>
        <v>9. Объект №9</v>
      </c>
      <c r="B682" s="253" t="s">
        <v>44</v>
      </c>
      <c r="C682" s="253" t="s">
        <v>45</v>
      </c>
      <c r="D682" s="55" t="s">
        <v>46</v>
      </c>
      <c r="E682" s="253" t="s">
        <v>48</v>
      </c>
      <c r="F682" s="253" t="s">
        <v>49</v>
      </c>
    </row>
    <row r="683" spans="1:13" ht="16.5" thickBot="1" x14ac:dyDescent="0.3">
      <c r="A683" s="72" t="str">
        <f t="shared" si="15"/>
        <v>9. Объект №9</v>
      </c>
      <c r="B683" s="306"/>
      <c r="C683" s="306"/>
      <c r="D683" s="65" t="s">
        <v>47</v>
      </c>
      <c r="E683" s="306"/>
      <c r="F683" s="306"/>
    </row>
    <row r="684" spans="1:13" x14ac:dyDescent="0.25">
      <c r="A684" s="72" t="str">
        <f t="shared" si="15"/>
        <v>9. Объект №9</v>
      </c>
      <c r="B684" s="74">
        <v>1</v>
      </c>
      <c r="C684" s="108" t="s">
        <v>635</v>
      </c>
      <c r="D684" s="108" t="s">
        <v>636</v>
      </c>
      <c r="E684" s="102" t="s">
        <v>326</v>
      </c>
      <c r="F684" s="103" t="s">
        <v>637</v>
      </c>
    </row>
    <row r="685" spans="1:13" ht="15.75" thickBot="1" x14ac:dyDescent="0.3">
      <c r="A685" s="72" t="str">
        <f t="shared" si="15"/>
        <v>9. Объект №9</v>
      </c>
      <c r="B685" s="81">
        <v>2</v>
      </c>
      <c r="C685" s="109" t="s">
        <v>404</v>
      </c>
      <c r="D685" s="109" t="s">
        <v>638</v>
      </c>
      <c r="E685" s="104" t="s">
        <v>326</v>
      </c>
      <c r="F685" s="105" t="s">
        <v>639</v>
      </c>
    </row>
    <row r="686" spans="1:13" ht="15.75" x14ac:dyDescent="0.25">
      <c r="A686" s="72" t="str">
        <f t="shared" si="15"/>
        <v>9. Объект №9</v>
      </c>
      <c r="B686" s="23"/>
    </row>
    <row r="687" spans="1:13" ht="15.75" thickBot="1" x14ac:dyDescent="0.3">
      <c r="A687" s="72" t="str">
        <f t="shared" si="15"/>
        <v>9. Объект №9</v>
      </c>
      <c r="B687" s="295" t="s">
        <v>50</v>
      </c>
      <c r="C687" s="296"/>
      <c r="D687" s="296"/>
      <c r="E687" s="296"/>
    </row>
    <row r="688" spans="1:13" ht="15.75" thickBot="1" x14ac:dyDescent="0.3">
      <c r="A688" s="72" t="str">
        <f t="shared" si="15"/>
        <v>9. Объект №9</v>
      </c>
      <c r="B688" s="57" t="s">
        <v>3</v>
      </c>
      <c r="C688" s="301" t="s">
        <v>51</v>
      </c>
      <c r="D688" s="301" t="s">
        <v>52</v>
      </c>
      <c r="E688" s="301" t="s">
        <v>53</v>
      </c>
      <c r="F688" s="303" t="s">
        <v>54</v>
      </c>
      <c r="G688" s="304"/>
      <c r="H688" s="304"/>
      <c r="I688" s="304"/>
      <c r="J688" s="304"/>
      <c r="K688" s="304"/>
      <c r="L688" s="304"/>
      <c r="M688" s="305"/>
    </row>
    <row r="689" spans="1:42" ht="45.75" thickBot="1" x14ac:dyDescent="0.3">
      <c r="A689" s="72" t="str">
        <f t="shared" si="15"/>
        <v>9. Объект №9</v>
      </c>
      <c r="B689" s="58" t="s">
        <v>4</v>
      </c>
      <c r="C689" s="302"/>
      <c r="D689" s="313"/>
      <c r="E689" s="313"/>
      <c r="F689" s="28" t="s">
        <v>55</v>
      </c>
      <c r="G689" s="28" t="s">
        <v>56</v>
      </c>
      <c r="H689" s="28" t="s">
        <v>57</v>
      </c>
      <c r="I689" s="28" t="s">
        <v>58</v>
      </c>
      <c r="J689" s="28" t="s">
        <v>56</v>
      </c>
      <c r="K689" s="28" t="s">
        <v>57</v>
      </c>
      <c r="L689" s="28" t="s">
        <v>59</v>
      </c>
      <c r="M689" s="28" t="s">
        <v>60</v>
      </c>
    </row>
    <row r="690" spans="1:42" ht="15.75" thickBot="1" x14ac:dyDescent="0.3">
      <c r="A690" s="72" t="str">
        <f t="shared" si="15"/>
        <v>9. Объект №9</v>
      </c>
      <c r="B690" s="59">
        <v>1</v>
      </c>
      <c r="C690" s="32">
        <v>305</v>
      </c>
      <c r="D690" s="73" t="s">
        <v>744</v>
      </c>
      <c r="E690" s="28"/>
      <c r="F690" s="171">
        <f>G690+H690</f>
        <v>312</v>
      </c>
      <c r="G690" s="145">
        <f>O691</f>
        <v>295</v>
      </c>
      <c r="H690" s="145">
        <f>P691+Q691+AC691+AI691+W691</f>
        <v>17</v>
      </c>
      <c r="I690" s="172">
        <f>J690+K690</f>
        <v>16</v>
      </c>
      <c r="J690" s="145">
        <f>AO691</f>
        <v>11</v>
      </c>
      <c r="K690" s="170">
        <f>AP691+AW691+BC691+BO691+BP691+BQ691+BR691+BS691+BT691+BU691+BV691+BW691+BX691+BY691+BZ691+CA691+CB691+CC691+CD691+CE691+CF691+CG691+CH691+CI691+CT691+AQ691+BI691</f>
        <v>5</v>
      </c>
      <c r="L690" s="171">
        <f>SUM(DU691:EG691)</f>
        <v>0</v>
      </c>
      <c r="M690" s="173"/>
    </row>
    <row r="691" spans="1:42" ht="15.75" thickBot="1" x14ac:dyDescent="0.3">
      <c r="A691" s="72" t="str">
        <f t="shared" si="15"/>
        <v>9. Объект №9</v>
      </c>
      <c r="B691" s="106">
        <v>2</v>
      </c>
      <c r="C691" s="32">
        <v>352</v>
      </c>
      <c r="D691" s="73" t="s">
        <v>744</v>
      </c>
      <c r="E691" s="28"/>
      <c r="F691" s="28"/>
      <c r="G691" s="28"/>
      <c r="H691" s="28"/>
      <c r="I691" s="28"/>
      <c r="J691" s="28"/>
      <c r="K691" s="28"/>
      <c r="L691" s="28"/>
      <c r="M691" s="28"/>
      <c r="O691">
        <v>295</v>
      </c>
      <c r="P691">
        <v>17</v>
      </c>
      <c r="Q691">
        <v>0</v>
      </c>
      <c r="AO691">
        <v>11</v>
      </c>
      <c r="AP691">
        <v>5</v>
      </c>
    </row>
    <row r="692" spans="1:42" ht="15.75" thickBot="1" x14ac:dyDescent="0.3">
      <c r="A692" s="72" t="str">
        <f t="shared" si="15"/>
        <v>9. Объект №9</v>
      </c>
      <c r="B692" s="106">
        <v>3</v>
      </c>
      <c r="C692" s="32">
        <v>353</v>
      </c>
      <c r="D692" s="73" t="s">
        <v>744</v>
      </c>
      <c r="E692" s="28"/>
      <c r="F692" s="28"/>
      <c r="G692" s="28"/>
      <c r="H692" s="28"/>
      <c r="I692" s="28"/>
      <c r="J692" s="28"/>
      <c r="K692" s="28"/>
      <c r="L692" s="28"/>
      <c r="M692" s="28"/>
    </row>
    <row r="693" spans="1:42" ht="15.75" thickBot="1" x14ac:dyDescent="0.3">
      <c r="A693" s="72" t="str">
        <f t="shared" si="15"/>
        <v>9. Объект №9</v>
      </c>
      <c r="B693" s="106">
        <v>4</v>
      </c>
      <c r="C693" s="32">
        <v>355</v>
      </c>
      <c r="D693" s="73" t="s">
        <v>744</v>
      </c>
      <c r="E693" s="28"/>
      <c r="F693" s="28"/>
      <c r="G693" s="28"/>
      <c r="H693" s="28"/>
      <c r="I693" s="28"/>
      <c r="J693" s="28"/>
      <c r="K693" s="28"/>
      <c r="L693" s="28"/>
      <c r="M693" s="28"/>
    </row>
    <row r="694" spans="1:42" ht="15.75" thickBot="1" x14ac:dyDescent="0.3">
      <c r="A694" s="72" t="str">
        <f t="shared" si="15"/>
        <v>9. Объект №9</v>
      </c>
      <c r="B694" s="106">
        <v>5</v>
      </c>
      <c r="C694" s="32">
        <v>387</v>
      </c>
      <c r="D694" s="73" t="s">
        <v>744</v>
      </c>
      <c r="E694" s="28"/>
      <c r="F694" s="28"/>
      <c r="G694" s="28"/>
      <c r="H694" s="28"/>
      <c r="I694" s="28"/>
      <c r="J694" s="28"/>
      <c r="K694" s="28"/>
      <c r="L694" s="28"/>
      <c r="M694" s="28"/>
    </row>
    <row r="695" spans="1:42" ht="15.75" thickBot="1" x14ac:dyDescent="0.3">
      <c r="A695" s="72" t="str">
        <f t="shared" si="15"/>
        <v>9. Объект №9</v>
      </c>
      <c r="B695" s="106">
        <v>6</v>
      </c>
      <c r="C695" s="32" t="s">
        <v>933</v>
      </c>
      <c r="D695" s="73" t="s">
        <v>744</v>
      </c>
      <c r="E695" s="28"/>
      <c r="F695" s="28"/>
      <c r="G695" s="28"/>
      <c r="H695" s="28"/>
      <c r="I695" s="28"/>
      <c r="J695" s="28"/>
      <c r="K695" s="28"/>
      <c r="L695" s="28"/>
      <c r="M695" s="28"/>
    </row>
    <row r="696" spans="1:42" ht="15.75" thickBot="1" x14ac:dyDescent="0.3">
      <c r="A696" s="72" t="str">
        <f t="shared" si="15"/>
        <v>9. Объект №9</v>
      </c>
      <c r="B696" s="106">
        <v>7</v>
      </c>
      <c r="C696" s="32" t="s">
        <v>934</v>
      </c>
      <c r="D696" s="73" t="s">
        <v>744</v>
      </c>
      <c r="E696" s="28"/>
      <c r="F696" s="28"/>
      <c r="G696" s="28"/>
      <c r="H696" s="28"/>
      <c r="I696" s="28"/>
      <c r="J696" s="28"/>
      <c r="K696" s="28"/>
      <c r="L696" s="28"/>
      <c r="M696" s="28"/>
    </row>
    <row r="697" spans="1:42" ht="15.75" thickBot="1" x14ac:dyDescent="0.3">
      <c r="A697" s="72" t="str">
        <f t="shared" si="15"/>
        <v>9. Объект №9</v>
      </c>
      <c r="B697" s="106">
        <v>8</v>
      </c>
      <c r="C697" s="32" t="s">
        <v>935</v>
      </c>
      <c r="D697" s="73" t="s">
        <v>744</v>
      </c>
      <c r="E697" s="28"/>
      <c r="F697" s="28"/>
      <c r="G697" s="28"/>
      <c r="H697" s="28"/>
      <c r="I697" s="28"/>
      <c r="J697" s="28"/>
      <c r="K697" s="28"/>
      <c r="L697" s="28"/>
      <c r="M697" s="28"/>
    </row>
    <row r="698" spans="1:42" ht="15.75" thickBot="1" x14ac:dyDescent="0.3">
      <c r="A698" s="72" t="str">
        <f t="shared" si="15"/>
        <v>9. Объект №9</v>
      </c>
      <c r="B698" s="106">
        <v>9</v>
      </c>
      <c r="C698" s="32">
        <v>344</v>
      </c>
      <c r="D698" s="73" t="s">
        <v>744</v>
      </c>
      <c r="E698" s="28"/>
      <c r="F698" s="28"/>
      <c r="G698" s="28"/>
      <c r="H698" s="28"/>
      <c r="I698" s="28"/>
      <c r="J698" s="28"/>
      <c r="K698" s="28"/>
      <c r="L698" s="28"/>
      <c r="M698" s="28"/>
    </row>
    <row r="699" spans="1:42" ht="15.75" thickBot="1" x14ac:dyDescent="0.3">
      <c r="A699" s="72" t="str">
        <f t="shared" si="15"/>
        <v>9. Объект №9</v>
      </c>
      <c r="B699" s="106">
        <v>10</v>
      </c>
      <c r="C699" s="32">
        <v>351</v>
      </c>
      <c r="D699" s="73" t="s">
        <v>744</v>
      </c>
      <c r="E699" s="28"/>
      <c r="F699" s="28"/>
      <c r="G699" s="28"/>
      <c r="H699" s="28"/>
      <c r="I699" s="28"/>
      <c r="J699" s="28"/>
      <c r="K699" s="28"/>
      <c r="L699" s="28"/>
      <c r="M699" s="28"/>
    </row>
    <row r="700" spans="1:42" ht="15.75" thickBot="1" x14ac:dyDescent="0.3">
      <c r="A700" s="72" t="str">
        <f t="shared" si="15"/>
        <v>9. Объект №9</v>
      </c>
      <c r="B700" s="106">
        <v>11</v>
      </c>
      <c r="C700" s="32">
        <v>389</v>
      </c>
      <c r="D700" s="73" t="s">
        <v>744</v>
      </c>
      <c r="E700" s="28"/>
      <c r="F700" s="28"/>
      <c r="G700" s="28"/>
      <c r="H700" s="28"/>
      <c r="I700" s="28"/>
      <c r="J700" s="28"/>
      <c r="K700" s="28"/>
      <c r="L700" s="28"/>
      <c r="M700" s="28"/>
    </row>
    <row r="701" spans="1:42" ht="15.75" thickBot="1" x14ac:dyDescent="0.3">
      <c r="A701" s="72" t="str">
        <f t="shared" si="15"/>
        <v>9. Объект №9</v>
      </c>
      <c r="B701" s="106">
        <v>12</v>
      </c>
      <c r="C701" s="32">
        <v>390</v>
      </c>
      <c r="D701" s="73" t="s">
        <v>744</v>
      </c>
      <c r="E701" s="28"/>
      <c r="F701" s="28"/>
      <c r="G701" s="28"/>
      <c r="H701" s="28"/>
      <c r="I701" s="28"/>
      <c r="J701" s="28"/>
      <c r="K701" s="28"/>
      <c r="L701" s="28"/>
      <c r="M701" s="28"/>
    </row>
    <row r="702" spans="1:42" ht="15.75" thickBot="1" x14ac:dyDescent="0.3">
      <c r="A702" s="72" t="str">
        <f t="shared" si="15"/>
        <v>9. Объект №9</v>
      </c>
      <c r="B702" s="106">
        <v>13</v>
      </c>
      <c r="C702" s="32">
        <v>350</v>
      </c>
      <c r="D702" s="73" t="s">
        <v>744</v>
      </c>
      <c r="E702" s="28"/>
      <c r="F702" s="28"/>
      <c r="G702" s="28"/>
      <c r="H702" s="28"/>
      <c r="I702" s="28"/>
      <c r="J702" s="28"/>
      <c r="K702" s="28"/>
      <c r="L702" s="28"/>
      <c r="M702" s="28"/>
    </row>
    <row r="703" spans="1:42" ht="15.75" thickBot="1" x14ac:dyDescent="0.3">
      <c r="A703" s="72" t="str">
        <f t="shared" si="15"/>
        <v>9. Объект №9</v>
      </c>
      <c r="B703" s="106">
        <v>14</v>
      </c>
      <c r="C703" s="32">
        <v>873</v>
      </c>
      <c r="D703" s="73" t="s">
        <v>744</v>
      </c>
      <c r="E703" s="28"/>
      <c r="F703" s="28"/>
      <c r="G703" s="28"/>
      <c r="H703" s="28"/>
      <c r="I703" s="28"/>
      <c r="J703" s="28"/>
      <c r="K703" s="28"/>
      <c r="L703" s="28"/>
      <c r="M703" s="28"/>
    </row>
    <row r="704" spans="1:42" ht="15.75" thickBot="1" x14ac:dyDescent="0.3">
      <c r="A704" s="72" t="str">
        <f t="shared" si="15"/>
        <v>9. Объект №9</v>
      </c>
      <c r="B704" s="58"/>
      <c r="C704" s="326" t="s">
        <v>61</v>
      </c>
      <c r="D704" s="304"/>
      <c r="E704" s="305"/>
      <c r="F704" s="28"/>
      <c r="G704" s="28"/>
      <c r="H704" s="28"/>
      <c r="I704" s="28"/>
      <c r="J704" s="28"/>
      <c r="K704" s="28"/>
      <c r="L704" s="28"/>
      <c r="M704" s="28"/>
    </row>
    <row r="705" spans="1:7" ht="18.75" x14ac:dyDescent="0.25">
      <c r="A705" s="72" t="str">
        <f t="shared" si="15"/>
        <v>9. Объект №9</v>
      </c>
      <c r="B705" s="56"/>
    </row>
    <row r="706" spans="1:7" ht="19.5" thickBot="1" x14ac:dyDescent="0.3">
      <c r="A706" s="72" t="str">
        <f t="shared" si="15"/>
        <v>9. Объект №9</v>
      </c>
      <c r="B706" s="6" t="s">
        <v>62</v>
      </c>
    </row>
    <row r="707" spans="1:7" ht="38.25" thickBot="1" x14ac:dyDescent="0.3">
      <c r="A707" s="72" t="str">
        <f t="shared" si="15"/>
        <v>9. Объект №9</v>
      </c>
      <c r="B707" s="29" t="s">
        <v>44</v>
      </c>
      <c r="C707" s="53" t="s">
        <v>63</v>
      </c>
      <c r="D707" s="53" t="s">
        <v>64</v>
      </c>
    </row>
    <row r="708" spans="1:7" ht="19.5" thickBot="1" x14ac:dyDescent="0.3">
      <c r="A708" s="72" t="str">
        <f t="shared" si="15"/>
        <v>9. Объект №9</v>
      </c>
      <c r="B708" s="58" t="s">
        <v>11</v>
      </c>
      <c r="C708" s="30"/>
      <c r="D708" s="30"/>
    </row>
    <row r="709" spans="1:7" ht="19.5" thickBot="1" x14ac:dyDescent="0.3">
      <c r="A709" s="72" t="str">
        <f t="shared" si="15"/>
        <v>9. Объект №9</v>
      </c>
      <c r="B709" s="58" t="s">
        <v>12</v>
      </c>
      <c r="C709" s="30"/>
      <c r="D709" s="30"/>
    </row>
    <row r="710" spans="1:7" ht="19.5" thickBot="1" x14ac:dyDescent="0.3">
      <c r="A710" s="72" t="str">
        <f t="shared" si="15"/>
        <v>9. Объект №9</v>
      </c>
      <c r="B710" s="58" t="s">
        <v>13</v>
      </c>
      <c r="C710" s="30"/>
      <c r="D710" s="30"/>
    </row>
    <row r="711" spans="1:7" ht="19.5" thickBot="1" x14ac:dyDescent="0.3">
      <c r="A711" s="72" t="str">
        <f t="shared" si="15"/>
        <v>9. Объект №9</v>
      </c>
      <c r="B711" s="298" t="s">
        <v>61</v>
      </c>
      <c r="C711" s="299"/>
      <c r="D711" s="30"/>
    </row>
    <row r="712" spans="1:7" ht="18.75" x14ac:dyDescent="0.25">
      <c r="A712" s="72" t="str">
        <f t="shared" si="15"/>
        <v>9. Объект №9</v>
      </c>
      <c r="B712" s="6"/>
    </row>
    <row r="713" spans="1:7" ht="19.5" thickBot="1" x14ac:dyDescent="0.3">
      <c r="A713" s="72" t="str">
        <f t="shared" si="15"/>
        <v>9. Объект №9</v>
      </c>
      <c r="B713" s="6" t="s">
        <v>65</v>
      </c>
    </row>
    <row r="714" spans="1:7" ht="57" thickBot="1" x14ac:dyDescent="0.3">
      <c r="A714" s="72" t="str">
        <f t="shared" si="15"/>
        <v>9. Объект №9</v>
      </c>
      <c r="B714" s="29" t="s">
        <v>44</v>
      </c>
      <c r="C714" s="53" t="s">
        <v>66</v>
      </c>
      <c r="D714" s="53" t="s">
        <v>67</v>
      </c>
      <c r="E714" s="53" t="s">
        <v>64</v>
      </c>
    </row>
    <row r="715" spans="1:7" ht="19.5" thickBot="1" x14ac:dyDescent="0.3">
      <c r="A715" s="72" t="str">
        <f t="shared" si="15"/>
        <v>9. Объект №9</v>
      </c>
      <c r="B715" s="58" t="s">
        <v>11</v>
      </c>
      <c r="C715" s="26"/>
      <c r="D715" s="26"/>
      <c r="E715" s="26"/>
    </row>
    <row r="716" spans="1:7" ht="19.5" thickBot="1" x14ac:dyDescent="0.3">
      <c r="A716" s="72" t="str">
        <f t="shared" si="15"/>
        <v>9. Объект №9</v>
      </c>
      <c r="B716" s="250" t="s">
        <v>68</v>
      </c>
      <c r="C716" s="251"/>
      <c r="D716" s="252"/>
      <c r="E716" s="26"/>
    </row>
    <row r="717" spans="1:7" ht="18" customHeight="1" x14ac:dyDescent="0.3">
      <c r="A717" s="71" t="s">
        <v>347</v>
      </c>
      <c r="C717" s="294" t="s">
        <v>395</v>
      </c>
      <c r="D717" s="249"/>
      <c r="E717" s="249"/>
      <c r="F717" s="249"/>
      <c r="G717" s="54"/>
    </row>
    <row r="718" spans="1:7" ht="18" customHeight="1" x14ac:dyDescent="0.25">
      <c r="A718" s="72" t="str">
        <f>A717</f>
        <v>10. Объект №10</v>
      </c>
      <c r="B718" s="22" t="s">
        <v>43</v>
      </c>
    </row>
    <row r="719" spans="1:7" ht="16.5" thickBot="1" x14ac:dyDescent="0.3">
      <c r="A719" s="72" t="str">
        <f t="shared" ref="A719:A804" si="16">A718</f>
        <v>10. Объект №10</v>
      </c>
      <c r="B719" s="23"/>
    </row>
    <row r="720" spans="1:7" ht="62.25" customHeight="1" x14ac:dyDescent="0.25">
      <c r="A720" s="72" t="str">
        <f t="shared" si="16"/>
        <v>10. Объект №10</v>
      </c>
      <c r="B720" s="253" t="s">
        <v>44</v>
      </c>
      <c r="C720" s="253" t="s">
        <v>45</v>
      </c>
      <c r="D720" s="55" t="s">
        <v>46</v>
      </c>
      <c r="E720" s="253" t="s">
        <v>48</v>
      </c>
      <c r="F720" s="253" t="s">
        <v>49</v>
      </c>
    </row>
    <row r="721" spans="1:129" ht="16.5" thickBot="1" x14ac:dyDescent="0.3">
      <c r="A721" s="72" t="str">
        <f t="shared" si="16"/>
        <v>10. Объект №10</v>
      </c>
      <c r="B721" s="306"/>
      <c r="C721" s="306"/>
      <c r="D721" s="65" t="s">
        <v>47</v>
      </c>
      <c r="E721" s="306"/>
      <c r="F721" s="306"/>
    </row>
    <row r="722" spans="1:129" ht="30" x14ac:dyDescent="0.25">
      <c r="A722" s="72" t="str">
        <f t="shared" si="16"/>
        <v>10. Объект №10</v>
      </c>
      <c r="B722" s="74">
        <v>1</v>
      </c>
      <c r="C722" s="89" t="s">
        <v>121</v>
      </c>
      <c r="D722" s="89" t="s">
        <v>396</v>
      </c>
      <c r="E722" s="90" t="s">
        <v>326</v>
      </c>
      <c r="F722" s="91" t="s">
        <v>398</v>
      </c>
    </row>
    <row r="723" spans="1:129" x14ac:dyDescent="0.25">
      <c r="A723" s="72" t="str">
        <f t="shared" si="16"/>
        <v>10. Объект №10</v>
      </c>
      <c r="B723" s="78">
        <v>2</v>
      </c>
      <c r="C723" s="92" t="s">
        <v>100</v>
      </c>
      <c r="D723" s="92" t="s">
        <v>397</v>
      </c>
      <c r="E723" s="86" t="s">
        <v>399</v>
      </c>
      <c r="F723" s="87" t="s">
        <v>400</v>
      </c>
    </row>
    <row r="724" spans="1:129" x14ac:dyDescent="0.25">
      <c r="A724" s="72" t="str">
        <f t="shared" si="16"/>
        <v>10. Объект №10</v>
      </c>
      <c r="B724" s="78">
        <v>3</v>
      </c>
      <c r="C724" s="92" t="s">
        <v>401</v>
      </c>
      <c r="D724" s="92" t="s">
        <v>402</v>
      </c>
      <c r="E724" s="93" t="s">
        <v>399</v>
      </c>
      <c r="F724" s="94" t="s">
        <v>403</v>
      </c>
    </row>
    <row r="725" spans="1:129" ht="30" x14ac:dyDescent="0.25">
      <c r="A725" s="72" t="str">
        <f t="shared" si="16"/>
        <v>10. Объект №10</v>
      </c>
      <c r="B725" s="78">
        <v>4</v>
      </c>
      <c r="C725" s="92" t="s">
        <v>404</v>
      </c>
      <c r="D725" s="92" t="s">
        <v>405</v>
      </c>
      <c r="E725" s="93" t="s">
        <v>326</v>
      </c>
      <c r="F725" s="94" t="s">
        <v>406</v>
      </c>
    </row>
    <row r="726" spans="1:129" ht="30.75" thickBot="1" x14ac:dyDescent="0.3">
      <c r="A726" s="72" t="str">
        <f t="shared" si="16"/>
        <v>10. Объект №10</v>
      </c>
      <c r="B726" s="81">
        <v>5</v>
      </c>
      <c r="C726" s="95" t="s">
        <v>407</v>
      </c>
      <c r="D726" s="95" t="s">
        <v>408</v>
      </c>
      <c r="E726" s="96" t="s">
        <v>399</v>
      </c>
      <c r="F726" s="97" t="s">
        <v>409</v>
      </c>
    </row>
    <row r="727" spans="1:129" ht="15.75" x14ac:dyDescent="0.25">
      <c r="A727" s="72" t="str">
        <f>A726</f>
        <v>10. Объект №10</v>
      </c>
      <c r="B727" s="23"/>
    </row>
    <row r="728" spans="1:129" ht="15.75" thickBot="1" x14ac:dyDescent="0.3">
      <c r="A728" s="72" t="str">
        <f t="shared" si="16"/>
        <v>10. Объект №10</v>
      </c>
      <c r="B728" s="295" t="s">
        <v>50</v>
      </c>
      <c r="C728" s="296"/>
      <c r="D728" s="296"/>
      <c r="E728" s="296"/>
    </row>
    <row r="729" spans="1:129" ht="15.75" thickBot="1" x14ac:dyDescent="0.3">
      <c r="A729" s="72" t="str">
        <f t="shared" si="16"/>
        <v>10. Объект №10</v>
      </c>
      <c r="B729" s="57" t="s">
        <v>3</v>
      </c>
      <c r="C729" s="301" t="s">
        <v>51</v>
      </c>
      <c r="D729" s="301" t="s">
        <v>52</v>
      </c>
      <c r="E729" s="301" t="s">
        <v>53</v>
      </c>
      <c r="F729" s="303" t="s">
        <v>54</v>
      </c>
      <c r="G729" s="304"/>
      <c r="H729" s="304"/>
      <c r="I729" s="304"/>
      <c r="J729" s="304"/>
      <c r="K729" s="304"/>
      <c r="L729" s="304"/>
      <c r="M729" s="305"/>
    </row>
    <row r="730" spans="1:129" ht="45.75" thickBot="1" x14ac:dyDescent="0.3">
      <c r="A730" s="72" t="str">
        <f t="shared" si="16"/>
        <v>10. Объект №10</v>
      </c>
      <c r="B730" s="58" t="s">
        <v>4</v>
      </c>
      <c r="C730" s="302"/>
      <c r="D730" s="313"/>
      <c r="E730" s="313"/>
      <c r="F730" s="28" t="s">
        <v>55</v>
      </c>
      <c r="G730" s="28" t="s">
        <v>56</v>
      </c>
      <c r="H730" s="28" t="s">
        <v>57</v>
      </c>
      <c r="I730" s="28" t="s">
        <v>58</v>
      </c>
      <c r="J730" s="28" t="s">
        <v>56</v>
      </c>
      <c r="K730" s="28" t="s">
        <v>57</v>
      </c>
      <c r="L730" s="28" t="s">
        <v>59</v>
      </c>
      <c r="M730" s="28" t="s">
        <v>60</v>
      </c>
    </row>
    <row r="731" spans="1:129" ht="15.75" thickBot="1" x14ac:dyDescent="0.3">
      <c r="A731" s="72" t="str">
        <f t="shared" si="16"/>
        <v>10. Объект №10</v>
      </c>
      <c r="B731" s="59">
        <v>1</v>
      </c>
      <c r="C731" s="32">
        <v>113</v>
      </c>
      <c r="D731" s="73" t="s">
        <v>744</v>
      </c>
      <c r="E731" s="28"/>
      <c r="F731" s="314">
        <f>G731+H731</f>
        <v>1140</v>
      </c>
      <c r="G731" s="317">
        <f>O732</f>
        <v>1064</v>
      </c>
      <c r="H731" s="317">
        <f>P732+Q732+AC732+AI732+W732</f>
        <v>76</v>
      </c>
      <c r="I731" s="320">
        <f>J731+K731</f>
        <v>74</v>
      </c>
      <c r="J731" s="317">
        <f>AO732</f>
        <v>27</v>
      </c>
      <c r="K731" s="321">
        <f>AP732+AW732+BC732+BO732+BP732+BQ732+BR732+BS732+BT732+BU732+BV732+BW732+BX732+BY732+BZ732+CA732+CB732+CC732+CD732+CE732+CF732+CG732+CH732+CI732+CT732+AQ732+BI732</f>
        <v>47</v>
      </c>
      <c r="L731" s="322">
        <f>SUM(DU732:EG732)</f>
        <v>40</v>
      </c>
      <c r="M731" s="323"/>
    </row>
    <row r="732" spans="1:129" ht="15.75" thickBot="1" x14ac:dyDescent="0.3">
      <c r="A732" s="72" t="str">
        <f t="shared" si="16"/>
        <v>10. Объект №10</v>
      </c>
      <c r="B732" s="106">
        <v>2</v>
      </c>
      <c r="C732" s="32" t="s">
        <v>936</v>
      </c>
      <c r="D732" s="73" t="s">
        <v>744</v>
      </c>
      <c r="E732" s="28"/>
      <c r="F732" s="315"/>
      <c r="G732" s="318"/>
      <c r="H732" s="318"/>
      <c r="I732" s="318"/>
      <c r="J732" s="318"/>
      <c r="K732" s="318"/>
      <c r="L732" s="318"/>
      <c r="M732" s="324"/>
      <c r="O732">
        <v>1064</v>
      </c>
      <c r="P732">
        <v>76</v>
      </c>
      <c r="Q732">
        <v>0</v>
      </c>
      <c r="AO732">
        <v>27</v>
      </c>
      <c r="AP732">
        <v>45</v>
      </c>
      <c r="AQ732">
        <v>2</v>
      </c>
      <c r="AS732">
        <v>2</v>
      </c>
      <c r="DY732">
        <v>40</v>
      </c>
    </row>
    <row r="733" spans="1:129" ht="15.75" thickBot="1" x14ac:dyDescent="0.3">
      <c r="A733" s="72" t="str">
        <f t="shared" si="16"/>
        <v>10. Объект №10</v>
      </c>
      <c r="B733" s="106">
        <v>3</v>
      </c>
      <c r="C733" s="32">
        <v>501</v>
      </c>
      <c r="D733" s="73" t="s">
        <v>744</v>
      </c>
      <c r="E733" s="28"/>
      <c r="F733" s="315"/>
      <c r="G733" s="318"/>
      <c r="H733" s="318"/>
      <c r="I733" s="318"/>
      <c r="J733" s="318"/>
      <c r="K733" s="318"/>
      <c r="L733" s="318"/>
      <c r="M733" s="324"/>
    </row>
    <row r="734" spans="1:129" ht="15.75" thickBot="1" x14ac:dyDescent="0.3">
      <c r="A734" s="72" t="str">
        <f t="shared" si="16"/>
        <v>10. Объект №10</v>
      </c>
      <c r="B734" s="106">
        <v>4</v>
      </c>
      <c r="C734" s="32">
        <v>939</v>
      </c>
      <c r="D734" s="73" t="s">
        <v>744</v>
      </c>
      <c r="E734" s="28"/>
      <c r="F734" s="315"/>
      <c r="G734" s="318"/>
      <c r="H734" s="318"/>
      <c r="I734" s="318"/>
      <c r="J734" s="318"/>
      <c r="K734" s="318"/>
      <c r="L734" s="318"/>
      <c r="M734" s="324"/>
    </row>
    <row r="735" spans="1:129" ht="15.75" thickBot="1" x14ac:dyDescent="0.3">
      <c r="A735" s="72" t="str">
        <f t="shared" si="16"/>
        <v>10. Объект №10</v>
      </c>
      <c r="B735" s="106">
        <v>5</v>
      </c>
      <c r="C735" s="32">
        <v>512</v>
      </c>
      <c r="D735" s="73" t="s">
        <v>744</v>
      </c>
      <c r="E735" s="28"/>
      <c r="F735" s="315"/>
      <c r="G735" s="318"/>
      <c r="H735" s="318"/>
      <c r="I735" s="318"/>
      <c r="J735" s="318"/>
      <c r="K735" s="318"/>
      <c r="L735" s="318"/>
      <c r="M735" s="324"/>
    </row>
    <row r="736" spans="1:129" ht="15.75" thickBot="1" x14ac:dyDescent="0.3">
      <c r="A736" s="72" t="str">
        <f t="shared" si="16"/>
        <v>10. Объект №10</v>
      </c>
      <c r="B736" s="106">
        <v>6</v>
      </c>
      <c r="C736" s="32">
        <v>5</v>
      </c>
      <c r="D736" s="73" t="s">
        <v>744</v>
      </c>
      <c r="E736" s="28"/>
      <c r="F736" s="315"/>
      <c r="G736" s="318"/>
      <c r="H736" s="318"/>
      <c r="I736" s="318"/>
      <c r="J736" s="318"/>
      <c r="K736" s="318"/>
      <c r="L736" s="318"/>
      <c r="M736" s="324"/>
    </row>
    <row r="737" spans="1:13" ht="15.75" thickBot="1" x14ac:dyDescent="0.3">
      <c r="A737" s="72" t="str">
        <f t="shared" si="16"/>
        <v>10. Объект №10</v>
      </c>
      <c r="B737" s="106">
        <v>7</v>
      </c>
      <c r="C737" s="32">
        <v>513</v>
      </c>
      <c r="D737" s="73" t="s">
        <v>744</v>
      </c>
      <c r="E737" s="28"/>
      <c r="F737" s="315"/>
      <c r="G737" s="318"/>
      <c r="H737" s="318"/>
      <c r="I737" s="318"/>
      <c r="J737" s="318"/>
      <c r="K737" s="318"/>
      <c r="L737" s="318"/>
      <c r="M737" s="324"/>
    </row>
    <row r="738" spans="1:13" ht="15.75" thickBot="1" x14ac:dyDescent="0.3">
      <c r="A738" s="72" t="str">
        <f t="shared" si="16"/>
        <v>10. Объект №10</v>
      </c>
      <c r="B738" s="106">
        <v>8</v>
      </c>
      <c r="C738" s="32">
        <v>514</v>
      </c>
      <c r="D738" s="73" t="s">
        <v>744</v>
      </c>
      <c r="E738" s="28"/>
      <c r="F738" s="315"/>
      <c r="G738" s="318"/>
      <c r="H738" s="318"/>
      <c r="I738" s="318"/>
      <c r="J738" s="318"/>
      <c r="K738" s="318"/>
      <c r="L738" s="318"/>
      <c r="M738" s="324"/>
    </row>
    <row r="739" spans="1:13" ht="15.75" thickBot="1" x14ac:dyDescent="0.3">
      <c r="A739" s="72" t="str">
        <f t="shared" si="16"/>
        <v>10. Объект №10</v>
      </c>
      <c r="B739" s="106">
        <v>9</v>
      </c>
      <c r="C739" s="32">
        <v>549</v>
      </c>
      <c r="D739" s="73" t="s">
        <v>744</v>
      </c>
      <c r="E739" s="28"/>
      <c r="F739" s="315"/>
      <c r="G739" s="318"/>
      <c r="H739" s="318"/>
      <c r="I739" s="318"/>
      <c r="J739" s="318"/>
      <c r="K739" s="318"/>
      <c r="L739" s="318"/>
      <c r="M739" s="324"/>
    </row>
    <row r="740" spans="1:13" ht="15.75" thickBot="1" x14ac:dyDescent="0.3">
      <c r="A740" s="72" t="str">
        <f t="shared" si="16"/>
        <v>10. Объект №10</v>
      </c>
      <c r="B740" s="106">
        <v>10</v>
      </c>
      <c r="C740" s="32">
        <v>554</v>
      </c>
      <c r="D740" s="73" t="s">
        <v>744</v>
      </c>
      <c r="E740" s="28"/>
      <c r="F740" s="315"/>
      <c r="G740" s="318"/>
      <c r="H740" s="318"/>
      <c r="I740" s="318"/>
      <c r="J740" s="318"/>
      <c r="K740" s="318"/>
      <c r="L740" s="318"/>
      <c r="M740" s="324"/>
    </row>
    <row r="741" spans="1:13" ht="15.75" thickBot="1" x14ac:dyDescent="0.3">
      <c r="A741" s="72" t="str">
        <f t="shared" si="16"/>
        <v>10. Объект №10</v>
      </c>
      <c r="B741" s="106">
        <v>11</v>
      </c>
      <c r="C741" s="32" t="s">
        <v>937</v>
      </c>
      <c r="D741" s="73" t="s">
        <v>744</v>
      </c>
      <c r="E741" s="28"/>
      <c r="F741" s="315"/>
      <c r="G741" s="318"/>
      <c r="H741" s="318"/>
      <c r="I741" s="318"/>
      <c r="J741" s="318"/>
      <c r="K741" s="318"/>
      <c r="L741" s="318"/>
      <c r="M741" s="324"/>
    </row>
    <row r="742" spans="1:13" ht="15.75" thickBot="1" x14ac:dyDescent="0.3">
      <c r="A742" s="72" t="str">
        <f t="shared" si="16"/>
        <v>10. Объект №10</v>
      </c>
      <c r="B742" s="106">
        <v>12</v>
      </c>
      <c r="C742" s="32">
        <v>553</v>
      </c>
      <c r="D742" s="73" t="s">
        <v>744</v>
      </c>
      <c r="E742" s="28"/>
      <c r="F742" s="315"/>
      <c r="G742" s="318"/>
      <c r="H742" s="318"/>
      <c r="I742" s="318"/>
      <c r="J742" s="318"/>
      <c r="K742" s="318"/>
      <c r="L742" s="318"/>
      <c r="M742" s="324"/>
    </row>
    <row r="743" spans="1:13" ht="15.75" thickBot="1" x14ac:dyDescent="0.3">
      <c r="A743" s="72" t="str">
        <f t="shared" si="16"/>
        <v>10. Объект №10</v>
      </c>
      <c r="B743" s="106">
        <v>13</v>
      </c>
      <c r="C743" s="32">
        <v>515</v>
      </c>
      <c r="D743" s="73" t="s">
        <v>744</v>
      </c>
      <c r="E743" s="28"/>
      <c r="F743" s="315"/>
      <c r="G743" s="318"/>
      <c r="H743" s="318"/>
      <c r="I743" s="318"/>
      <c r="J743" s="318"/>
      <c r="K743" s="318"/>
      <c r="L743" s="318"/>
      <c r="M743" s="324"/>
    </row>
    <row r="744" spans="1:13" ht="15.75" thickBot="1" x14ac:dyDescent="0.3">
      <c r="A744" s="72" t="str">
        <f t="shared" si="16"/>
        <v>10. Объект №10</v>
      </c>
      <c r="B744" s="106">
        <v>14</v>
      </c>
      <c r="C744" s="32" t="s">
        <v>946</v>
      </c>
      <c r="D744" s="73" t="s">
        <v>744</v>
      </c>
      <c r="E744" s="28"/>
      <c r="F744" s="315"/>
      <c r="G744" s="318"/>
      <c r="H744" s="318"/>
      <c r="I744" s="318"/>
      <c r="J744" s="318"/>
      <c r="K744" s="318"/>
      <c r="L744" s="318"/>
      <c r="M744" s="324"/>
    </row>
    <row r="745" spans="1:13" ht="15.75" thickBot="1" x14ac:dyDescent="0.3">
      <c r="A745" s="72" t="str">
        <f t="shared" si="16"/>
        <v>10. Объект №10</v>
      </c>
      <c r="B745" s="106">
        <v>15</v>
      </c>
      <c r="C745" s="32">
        <v>579</v>
      </c>
      <c r="D745" s="73" t="s">
        <v>744</v>
      </c>
      <c r="E745" s="28"/>
      <c r="F745" s="315"/>
      <c r="G745" s="318"/>
      <c r="H745" s="318"/>
      <c r="I745" s="318"/>
      <c r="J745" s="318"/>
      <c r="K745" s="318"/>
      <c r="L745" s="318"/>
      <c r="M745" s="324"/>
    </row>
    <row r="746" spans="1:13" ht="15.75" thickBot="1" x14ac:dyDescent="0.3">
      <c r="A746" s="72" t="str">
        <f t="shared" si="16"/>
        <v>10. Объект №10</v>
      </c>
      <c r="B746" s="106">
        <v>16</v>
      </c>
      <c r="C746" s="32">
        <v>235</v>
      </c>
      <c r="D746" s="73" t="s">
        <v>744</v>
      </c>
      <c r="E746" s="28"/>
      <c r="F746" s="315"/>
      <c r="G746" s="318"/>
      <c r="H746" s="318"/>
      <c r="I746" s="318"/>
      <c r="J746" s="318"/>
      <c r="K746" s="318"/>
      <c r="L746" s="318"/>
      <c r="M746" s="324"/>
    </row>
    <row r="747" spans="1:13" ht="15.75" thickBot="1" x14ac:dyDescent="0.3">
      <c r="A747" s="72" t="str">
        <f t="shared" si="16"/>
        <v>10. Объект №10</v>
      </c>
      <c r="B747" s="106">
        <v>17</v>
      </c>
      <c r="C747" s="32">
        <v>516</v>
      </c>
      <c r="D747" s="73" t="s">
        <v>744</v>
      </c>
      <c r="E747" s="28"/>
      <c r="F747" s="315"/>
      <c r="G747" s="318"/>
      <c r="H747" s="318"/>
      <c r="I747" s="318"/>
      <c r="J747" s="318"/>
      <c r="K747" s="318"/>
      <c r="L747" s="318"/>
      <c r="M747" s="324"/>
    </row>
    <row r="748" spans="1:13" ht="15.75" thickBot="1" x14ac:dyDescent="0.3">
      <c r="A748" s="72" t="str">
        <f t="shared" si="16"/>
        <v>10. Объект №10</v>
      </c>
      <c r="B748" s="106">
        <v>18</v>
      </c>
      <c r="C748" s="32">
        <v>555</v>
      </c>
      <c r="D748" s="73" t="s">
        <v>744</v>
      </c>
      <c r="E748" s="28"/>
      <c r="F748" s="315"/>
      <c r="G748" s="318"/>
      <c r="H748" s="318"/>
      <c r="I748" s="318"/>
      <c r="J748" s="318"/>
      <c r="K748" s="318"/>
      <c r="L748" s="318"/>
      <c r="M748" s="324"/>
    </row>
    <row r="749" spans="1:13" ht="15.75" thickBot="1" x14ac:dyDescent="0.3">
      <c r="A749" s="72" t="str">
        <f t="shared" si="16"/>
        <v>10. Объект №10</v>
      </c>
      <c r="B749" s="106">
        <v>19</v>
      </c>
      <c r="C749" s="32">
        <v>593</v>
      </c>
      <c r="D749" s="73" t="s">
        <v>744</v>
      </c>
      <c r="E749" s="28"/>
      <c r="F749" s="315"/>
      <c r="G749" s="318"/>
      <c r="H749" s="318"/>
      <c r="I749" s="318"/>
      <c r="J749" s="318"/>
      <c r="K749" s="318"/>
      <c r="L749" s="318"/>
      <c r="M749" s="324"/>
    </row>
    <row r="750" spans="1:13" ht="15.75" thickBot="1" x14ac:dyDescent="0.3">
      <c r="A750" s="72" t="str">
        <f t="shared" si="16"/>
        <v>10. Объект №10</v>
      </c>
      <c r="B750" s="106">
        <v>20</v>
      </c>
      <c r="C750" s="32">
        <v>595</v>
      </c>
      <c r="D750" s="73" t="s">
        <v>744</v>
      </c>
      <c r="E750" s="28"/>
      <c r="F750" s="315"/>
      <c r="G750" s="318"/>
      <c r="H750" s="318"/>
      <c r="I750" s="318"/>
      <c r="J750" s="318"/>
      <c r="K750" s="318"/>
      <c r="L750" s="318"/>
      <c r="M750" s="324"/>
    </row>
    <row r="751" spans="1:13" ht="15.75" thickBot="1" x14ac:dyDescent="0.3">
      <c r="A751" s="72" t="str">
        <f t="shared" si="16"/>
        <v>10. Объект №10</v>
      </c>
      <c r="B751" s="106">
        <v>21</v>
      </c>
      <c r="C751" s="32" t="s">
        <v>938</v>
      </c>
      <c r="D751" s="73" t="s">
        <v>744</v>
      </c>
      <c r="E751" s="28"/>
      <c r="F751" s="315"/>
      <c r="G751" s="318"/>
      <c r="H751" s="318"/>
      <c r="I751" s="318"/>
      <c r="J751" s="318"/>
      <c r="K751" s="318"/>
      <c r="L751" s="318"/>
      <c r="M751" s="324"/>
    </row>
    <row r="752" spans="1:13" ht="15.75" thickBot="1" x14ac:dyDescent="0.3">
      <c r="A752" s="72" t="str">
        <f t="shared" si="16"/>
        <v>10. Объект №10</v>
      </c>
      <c r="B752" s="106">
        <v>22</v>
      </c>
      <c r="C752" s="32" t="s">
        <v>939</v>
      </c>
      <c r="D752" s="73" t="s">
        <v>744</v>
      </c>
      <c r="E752" s="28"/>
      <c r="F752" s="315"/>
      <c r="G752" s="318"/>
      <c r="H752" s="318"/>
      <c r="I752" s="318"/>
      <c r="J752" s="318"/>
      <c r="K752" s="318"/>
      <c r="L752" s="318"/>
      <c r="M752" s="324"/>
    </row>
    <row r="753" spans="1:13" ht="15.75" thickBot="1" x14ac:dyDescent="0.3">
      <c r="A753" s="72" t="str">
        <f t="shared" si="16"/>
        <v>10. Объект №10</v>
      </c>
      <c r="B753" s="106">
        <v>23</v>
      </c>
      <c r="C753" s="32">
        <v>869</v>
      </c>
      <c r="D753" s="73" t="s">
        <v>744</v>
      </c>
      <c r="E753" s="28"/>
      <c r="F753" s="315"/>
      <c r="G753" s="318"/>
      <c r="H753" s="318"/>
      <c r="I753" s="318"/>
      <c r="J753" s="318"/>
      <c r="K753" s="318"/>
      <c r="L753" s="318"/>
      <c r="M753" s="324"/>
    </row>
    <row r="754" spans="1:13" ht="15.75" thickBot="1" x14ac:dyDescent="0.3">
      <c r="A754" s="72" t="str">
        <f t="shared" si="16"/>
        <v>10. Объект №10</v>
      </c>
      <c r="B754" s="106">
        <v>24</v>
      </c>
      <c r="C754" s="32">
        <v>935</v>
      </c>
      <c r="D754" s="73" t="s">
        <v>744</v>
      </c>
      <c r="E754" s="28"/>
      <c r="F754" s="315"/>
      <c r="G754" s="318"/>
      <c r="H754" s="318"/>
      <c r="I754" s="318"/>
      <c r="J754" s="318"/>
      <c r="K754" s="318"/>
      <c r="L754" s="318"/>
      <c r="M754" s="324"/>
    </row>
    <row r="755" spans="1:13" ht="15.75" thickBot="1" x14ac:dyDescent="0.3">
      <c r="A755" s="72" t="str">
        <f t="shared" si="16"/>
        <v>10. Объект №10</v>
      </c>
      <c r="B755" s="106">
        <v>25</v>
      </c>
      <c r="C755" s="32">
        <v>3</v>
      </c>
      <c r="D755" s="73" t="s">
        <v>744</v>
      </c>
      <c r="E755" s="28"/>
      <c r="F755" s="315"/>
      <c r="G755" s="318"/>
      <c r="H755" s="318"/>
      <c r="I755" s="318"/>
      <c r="J755" s="318"/>
      <c r="K755" s="318"/>
      <c r="L755" s="318"/>
      <c r="M755" s="324"/>
    </row>
    <row r="756" spans="1:13" ht="15.75" thickBot="1" x14ac:dyDescent="0.3">
      <c r="A756" s="72" t="str">
        <f t="shared" si="16"/>
        <v>10. Объект №10</v>
      </c>
      <c r="B756" s="106">
        <v>26</v>
      </c>
      <c r="C756" s="32">
        <v>583</v>
      </c>
      <c r="D756" s="73" t="s">
        <v>744</v>
      </c>
      <c r="E756" s="28"/>
      <c r="F756" s="315"/>
      <c r="G756" s="318"/>
      <c r="H756" s="318"/>
      <c r="I756" s="318"/>
      <c r="J756" s="318"/>
      <c r="K756" s="318"/>
      <c r="L756" s="318"/>
      <c r="M756" s="324"/>
    </row>
    <row r="757" spans="1:13" ht="15.75" thickBot="1" x14ac:dyDescent="0.3">
      <c r="A757" s="72" t="str">
        <f t="shared" si="16"/>
        <v>10. Объект №10</v>
      </c>
      <c r="B757" s="106">
        <v>27</v>
      </c>
      <c r="C757" s="32">
        <v>853</v>
      </c>
      <c r="D757" s="73" t="s">
        <v>744</v>
      </c>
      <c r="E757" s="28"/>
      <c r="F757" s="315"/>
      <c r="G757" s="318"/>
      <c r="H757" s="318"/>
      <c r="I757" s="318"/>
      <c r="J757" s="318"/>
      <c r="K757" s="318"/>
      <c r="L757" s="318"/>
      <c r="M757" s="324"/>
    </row>
    <row r="758" spans="1:13" ht="15.75" thickBot="1" x14ac:dyDescent="0.3">
      <c r="A758" s="72" t="str">
        <f t="shared" si="16"/>
        <v>10. Объект №10</v>
      </c>
      <c r="B758" s="106">
        <v>28</v>
      </c>
      <c r="C758" s="32">
        <v>523</v>
      </c>
      <c r="D758" s="73" t="s">
        <v>744</v>
      </c>
      <c r="E758" s="28"/>
      <c r="F758" s="315"/>
      <c r="G758" s="318"/>
      <c r="H758" s="318"/>
      <c r="I758" s="318"/>
      <c r="J758" s="318"/>
      <c r="K758" s="318"/>
      <c r="L758" s="318"/>
      <c r="M758" s="324"/>
    </row>
    <row r="759" spans="1:13" ht="15.75" thickBot="1" x14ac:dyDescent="0.3">
      <c r="A759" s="72" t="str">
        <f t="shared" si="16"/>
        <v>10. Объект №10</v>
      </c>
      <c r="B759" s="106">
        <v>29</v>
      </c>
      <c r="C759" s="32">
        <v>24</v>
      </c>
      <c r="D759" s="73" t="s">
        <v>744</v>
      </c>
      <c r="E759" s="28"/>
      <c r="F759" s="315"/>
      <c r="G759" s="318"/>
      <c r="H759" s="318"/>
      <c r="I759" s="318"/>
      <c r="J759" s="318"/>
      <c r="K759" s="318"/>
      <c r="L759" s="318"/>
      <c r="M759" s="324"/>
    </row>
    <row r="760" spans="1:13" ht="15.75" thickBot="1" x14ac:dyDescent="0.3">
      <c r="A760" s="72" t="str">
        <f t="shared" si="16"/>
        <v>10. Объект №10</v>
      </c>
      <c r="B760" s="106">
        <v>30</v>
      </c>
      <c r="C760" s="32">
        <v>25</v>
      </c>
      <c r="D760" s="73" t="s">
        <v>744</v>
      </c>
      <c r="E760" s="28"/>
      <c r="F760" s="315"/>
      <c r="G760" s="318"/>
      <c r="H760" s="318"/>
      <c r="I760" s="318"/>
      <c r="J760" s="318"/>
      <c r="K760" s="318"/>
      <c r="L760" s="318"/>
      <c r="M760" s="324"/>
    </row>
    <row r="761" spans="1:13" ht="15.75" thickBot="1" x14ac:dyDescent="0.3">
      <c r="A761" s="72" t="str">
        <f t="shared" si="16"/>
        <v>10. Объект №10</v>
      </c>
      <c r="B761" s="106">
        <v>31</v>
      </c>
      <c r="C761" s="32">
        <v>505</v>
      </c>
      <c r="D761" s="73" t="s">
        <v>744</v>
      </c>
      <c r="E761" s="28"/>
      <c r="F761" s="315"/>
      <c r="G761" s="318"/>
      <c r="H761" s="318"/>
      <c r="I761" s="318"/>
      <c r="J761" s="318"/>
      <c r="K761" s="318"/>
      <c r="L761" s="318"/>
      <c r="M761" s="324"/>
    </row>
    <row r="762" spans="1:13" ht="15.75" thickBot="1" x14ac:dyDescent="0.3">
      <c r="A762" s="72" t="str">
        <f t="shared" si="16"/>
        <v>10. Объект №10</v>
      </c>
      <c r="B762" s="106">
        <v>32</v>
      </c>
      <c r="C762" s="32">
        <v>510</v>
      </c>
      <c r="D762" s="73" t="s">
        <v>744</v>
      </c>
      <c r="E762" s="28"/>
      <c r="F762" s="315"/>
      <c r="G762" s="318"/>
      <c r="H762" s="318"/>
      <c r="I762" s="318"/>
      <c r="J762" s="318"/>
      <c r="K762" s="318"/>
      <c r="L762" s="318"/>
      <c r="M762" s="324"/>
    </row>
    <row r="763" spans="1:13" ht="15.75" thickBot="1" x14ac:dyDescent="0.3">
      <c r="A763" s="72" t="str">
        <f t="shared" si="16"/>
        <v>10. Объект №10</v>
      </c>
      <c r="B763" s="106">
        <v>33</v>
      </c>
      <c r="C763" s="32" t="s">
        <v>940</v>
      </c>
      <c r="D763" s="73" t="s">
        <v>744</v>
      </c>
      <c r="E763" s="28"/>
      <c r="F763" s="315"/>
      <c r="G763" s="318"/>
      <c r="H763" s="318"/>
      <c r="I763" s="318"/>
      <c r="J763" s="318"/>
      <c r="K763" s="318"/>
      <c r="L763" s="318"/>
      <c r="M763" s="324"/>
    </row>
    <row r="764" spans="1:13" ht="15.75" thickBot="1" x14ac:dyDescent="0.3">
      <c r="A764" s="72" t="str">
        <f t="shared" si="16"/>
        <v>10. Объект №10</v>
      </c>
      <c r="B764" s="106">
        <v>34</v>
      </c>
      <c r="C764" s="32" t="s">
        <v>941</v>
      </c>
      <c r="D764" s="73" t="s">
        <v>744</v>
      </c>
      <c r="E764" s="28"/>
      <c r="F764" s="315"/>
      <c r="G764" s="318"/>
      <c r="H764" s="318"/>
      <c r="I764" s="318"/>
      <c r="J764" s="318"/>
      <c r="K764" s="318"/>
      <c r="L764" s="318"/>
      <c r="M764" s="324"/>
    </row>
    <row r="765" spans="1:13" ht="15.75" thickBot="1" x14ac:dyDescent="0.3">
      <c r="A765" s="72" t="str">
        <f t="shared" si="16"/>
        <v>10. Объект №10</v>
      </c>
      <c r="B765" s="106">
        <v>35</v>
      </c>
      <c r="C765" s="32" t="s">
        <v>942</v>
      </c>
      <c r="D765" s="73" t="s">
        <v>744</v>
      </c>
      <c r="E765" s="28"/>
      <c r="F765" s="315"/>
      <c r="G765" s="318"/>
      <c r="H765" s="318"/>
      <c r="I765" s="318"/>
      <c r="J765" s="318"/>
      <c r="K765" s="318"/>
      <c r="L765" s="318"/>
      <c r="M765" s="324"/>
    </row>
    <row r="766" spans="1:13" ht="15.75" thickBot="1" x14ac:dyDescent="0.3">
      <c r="A766" s="72" t="str">
        <f t="shared" si="16"/>
        <v>10. Объект №10</v>
      </c>
      <c r="B766" s="106">
        <v>36</v>
      </c>
      <c r="C766" s="32" t="s">
        <v>943</v>
      </c>
      <c r="D766" s="73" t="s">
        <v>744</v>
      </c>
      <c r="E766" s="28"/>
      <c r="F766" s="315"/>
      <c r="G766" s="318"/>
      <c r="H766" s="318"/>
      <c r="I766" s="318"/>
      <c r="J766" s="318"/>
      <c r="K766" s="318"/>
      <c r="L766" s="318"/>
      <c r="M766" s="324"/>
    </row>
    <row r="767" spans="1:13" ht="15.75" thickBot="1" x14ac:dyDescent="0.3">
      <c r="A767" s="72" t="str">
        <f t="shared" si="16"/>
        <v>10. Объект №10</v>
      </c>
      <c r="B767" s="106">
        <v>37</v>
      </c>
      <c r="C767" s="32" t="s">
        <v>944</v>
      </c>
      <c r="D767" s="73" t="s">
        <v>744</v>
      </c>
      <c r="E767" s="28"/>
      <c r="F767" s="315"/>
      <c r="G767" s="318"/>
      <c r="H767" s="318"/>
      <c r="I767" s="318"/>
      <c r="J767" s="318"/>
      <c r="K767" s="318"/>
      <c r="L767" s="318"/>
      <c r="M767" s="324"/>
    </row>
    <row r="768" spans="1:13" ht="15.75" thickBot="1" x14ac:dyDescent="0.3">
      <c r="A768" s="72" t="str">
        <f t="shared" si="16"/>
        <v>10. Объект №10</v>
      </c>
      <c r="B768" s="106">
        <v>38</v>
      </c>
      <c r="C768" s="32" t="s">
        <v>945</v>
      </c>
      <c r="D768" s="73" t="s">
        <v>744</v>
      </c>
      <c r="E768" s="28"/>
      <c r="F768" s="315"/>
      <c r="G768" s="318"/>
      <c r="H768" s="318"/>
      <c r="I768" s="318"/>
      <c r="J768" s="318"/>
      <c r="K768" s="318"/>
      <c r="L768" s="318"/>
      <c r="M768" s="324"/>
    </row>
    <row r="769" spans="1:13" ht="15.75" thickBot="1" x14ac:dyDescent="0.3">
      <c r="A769" s="72" t="str">
        <f t="shared" si="16"/>
        <v>10. Объект №10</v>
      </c>
      <c r="B769" s="106">
        <v>39</v>
      </c>
      <c r="C769" s="32">
        <v>502</v>
      </c>
      <c r="D769" s="73" t="s">
        <v>744</v>
      </c>
      <c r="E769" s="28"/>
      <c r="F769" s="315"/>
      <c r="G769" s="318"/>
      <c r="H769" s="318"/>
      <c r="I769" s="318"/>
      <c r="J769" s="318"/>
      <c r="K769" s="318"/>
      <c r="L769" s="318"/>
      <c r="M769" s="324"/>
    </row>
    <row r="770" spans="1:13" ht="15.75" thickBot="1" x14ac:dyDescent="0.3">
      <c r="A770" s="72" t="str">
        <f t="shared" si="16"/>
        <v>10. Объект №10</v>
      </c>
      <c r="B770" s="106">
        <v>40</v>
      </c>
      <c r="C770" s="32">
        <v>100</v>
      </c>
      <c r="D770" s="73" t="s">
        <v>744</v>
      </c>
      <c r="E770" s="28"/>
      <c r="F770" s="315"/>
      <c r="G770" s="318"/>
      <c r="H770" s="318"/>
      <c r="I770" s="318"/>
      <c r="J770" s="318"/>
      <c r="K770" s="318"/>
      <c r="L770" s="318"/>
      <c r="M770" s="324"/>
    </row>
    <row r="771" spans="1:13" ht="15.75" thickBot="1" x14ac:dyDescent="0.3">
      <c r="A771" s="72" t="str">
        <f t="shared" si="16"/>
        <v>10. Объект №10</v>
      </c>
      <c r="B771" s="106">
        <v>41</v>
      </c>
      <c r="C771" s="32">
        <v>101</v>
      </c>
      <c r="D771" s="73" t="s">
        <v>744</v>
      </c>
      <c r="E771" s="28"/>
      <c r="F771" s="315"/>
      <c r="G771" s="318"/>
      <c r="H771" s="318"/>
      <c r="I771" s="318"/>
      <c r="J771" s="318"/>
      <c r="K771" s="318"/>
      <c r="L771" s="318"/>
      <c r="M771" s="324"/>
    </row>
    <row r="772" spans="1:13" ht="15.75" thickBot="1" x14ac:dyDescent="0.3">
      <c r="A772" s="72" t="str">
        <f t="shared" si="16"/>
        <v>10. Объект №10</v>
      </c>
      <c r="B772" s="106">
        <v>42</v>
      </c>
      <c r="C772" s="32">
        <v>109</v>
      </c>
      <c r="D772" s="73" t="s">
        <v>744</v>
      </c>
      <c r="E772" s="28"/>
      <c r="F772" s="315"/>
      <c r="G772" s="318"/>
      <c r="H772" s="318"/>
      <c r="I772" s="318"/>
      <c r="J772" s="318"/>
      <c r="K772" s="318"/>
      <c r="L772" s="318"/>
      <c r="M772" s="324"/>
    </row>
    <row r="773" spans="1:13" ht="15.75" thickBot="1" x14ac:dyDescent="0.3">
      <c r="A773" s="72" t="str">
        <f t="shared" si="16"/>
        <v>10. Объект №10</v>
      </c>
      <c r="B773" s="106">
        <v>43</v>
      </c>
      <c r="C773" s="32">
        <v>110</v>
      </c>
      <c r="D773" s="73" t="s">
        <v>744</v>
      </c>
      <c r="E773" s="28"/>
      <c r="F773" s="315"/>
      <c r="G773" s="318"/>
      <c r="H773" s="318"/>
      <c r="I773" s="318"/>
      <c r="J773" s="318"/>
      <c r="K773" s="318"/>
      <c r="L773" s="318"/>
      <c r="M773" s="324"/>
    </row>
    <row r="774" spans="1:13" ht="15.75" thickBot="1" x14ac:dyDescent="0.3">
      <c r="A774" s="72" t="str">
        <f t="shared" si="16"/>
        <v>10. Объект №10</v>
      </c>
      <c r="B774" s="106">
        <v>44</v>
      </c>
      <c r="C774" s="32">
        <v>120</v>
      </c>
      <c r="D774" s="73" t="s">
        <v>744</v>
      </c>
      <c r="E774" s="28"/>
      <c r="F774" s="315"/>
      <c r="G774" s="318"/>
      <c r="H774" s="318"/>
      <c r="I774" s="318"/>
      <c r="J774" s="318"/>
      <c r="K774" s="318"/>
      <c r="L774" s="318"/>
      <c r="M774" s="324"/>
    </row>
    <row r="775" spans="1:13" ht="15.75" thickBot="1" x14ac:dyDescent="0.3">
      <c r="A775" s="72" t="str">
        <f t="shared" si="16"/>
        <v>10. Объект №10</v>
      </c>
      <c r="B775" s="106">
        <v>45</v>
      </c>
      <c r="C775" s="32">
        <v>136</v>
      </c>
      <c r="D775" s="73" t="s">
        <v>744</v>
      </c>
      <c r="E775" s="28"/>
      <c r="F775" s="315"/>
      <c r="G775" s="318"/>
      <c r="H775" s="318"/>
      <c r="I775" s="318"/>
      <c r="J775" s="318"/>
      <c r="K775" s="318"/>
      <c r="L775" s="318"/>
      <c r="M775" s="324"/>
    </row>
    <row r="776" spans="1:13" ht="15.75" thickBot="1" x14ac:dyDescent="0.3">
      <c r="A776" s="72" t="str">
        <f t="shared" si="16"/>
        <v>10. Объект №10</v>
      </c>
      <c r="B776" s="106">
        <v>46</v>
      </c>
      <c r="C776" s="32">
        <v>155</v>
      </c>
      <c r="D776" s="73" t="s">
        <v>744</v>
      </c>
      <c r="E776" s="28"/>
      <c r="F776" s="315"/>
      <c r="G776" s="318"/>
      <c r="H776" s="318"/>
      <c r="I776" s="318"/>
      <c r="J776" s="318"/>
      <c r="K776" s="318"/>
      <c r="L776" s="318"/>
      <c r="M776" s="324"/>
    </row>
    <row r="777" spans="1:13" ht="15.75" thickBot="1" x14ac:dyDescent="0.3">
      <c r="A777" s="72" t="str">
        <f t="shared" si="16"/>
        <v>10. Объект №10</v>
      </c>
      <c r="B777" s="106">
        <v>47</v>
      </c>
      <c r="C777" s="32">
        <v>156</v>
      </c>
      <c r="D777" s="73" t="s">
        <v>744</v>
      </c>
      <c r="E777" s="28"/>
      <c r="F777" s="315"/>
      <c r="G777" s="318"/>
      <c r="H777" s="318"/>
      <c r="I777" s="318"/>
      <c r="J777" s="318"/>
      <c r="K777" s="318"/>
      <c r="L777" s="318"/>
      <c r="M777" s="324"/>
    </row>
    <row r="778" spans="1:13" ht="15.75" thickBot="1" x14ac:dyDescent="0.3">
      <c r="A778" s="72" t="str">
        <f t="shared" si="16"/>
        <v>10. Объект №10</v>
      </c>
      <c r="B778" s="106">
        <v>48</v>
      </c>
      <c r="C778" s="32">
        <v>158</v>
      </c>
      <c r="D778" s="73" t="s">
        <v>744</v>
      </c>
      <c r="E778" s="28"/>
      <c r="F778" s="315"/>
      <c r="G778" s="318"/>
      <c r="H778" s="318"/>
      <c r="I778" s="318"/>
      <c r="J778" s="318"/>
      <c r="K778" s="318"/>
      <c r="L778" s="318"/>
      <c r="M778" s="324"/>
    </row>
    <row r="779" spans="1:13" ht="15.75" thickBot="1" x14ac:dyDescent="0.3">
      <c r="A779" s="72" t="str">
        <f t="shared" si="16"/>
        <v>10. Объект №10</v>
      </c>
      <c r="B779" s="106">
        <v>49</v>
      </c>
      <c r="C779" s="32">
        <v>175</v>
      </c>
      <c r="D779" s="73" t="s">
        <v>744</v>
      </c>
      <c r="E779" s="28"/>
      <c r="F779" s="315"/>
      <c r="G779" s="318"/>
      <c r="H779" s="318"/>
      <c r="I779" s="318"/>
      <c r="J779" s="318"/>
      <c r="K779" s="318"/>
      <c r="L779" s="318"/>
      <c r="M779" s="324"/>
    </row>
    <row r="780" spans="1:13" ht="15.75" thickBot="1" x14ac:dyDescent="0.3">
      <c r="A780" s="72" t="str">
        <f t="shared" si="16"/>
        <v>10. Объект №10</v>
      </c>
      <c r="B780" s="106">
        <v>50</v>
      </c>
      <c r="C780" s="32">
        <v>176</v>
      </c>
      <c r="D780" s="73" t="s">
        <v>744</v>
      </c>
      <c r="E780" s="28"/>
      <c r="F780" s="315"/>
      <c r="G780" s="318"/>
      <c r="H780" s="318"/>
      <c r="I780" s="318"/>
      <c r="J780" s="318"/>
      <c r="K780" s="318"/>
      <c r="L780" s="318"/>
      <c r="M780" s="324"/>
    </row>
    <row r="781" spans="1:13" ht="15.75" thickBot="1" x14ac:dyDescent="0.3">
      <c r="A781" s="72" t="str">
        <f t="shared" si="16"/>
        <v>10. Объект №10</v>
      </c>
      <c r="B781" s="106">
        <v>51</v>
      </c>
      <c r="C781" s="32">
        <v>180</v>
      </c>
      <c r="D781" s="73" t="s">
        <v>744</v>
      </c>
      <c r="E781" s="28"/>
      <c r="F781" s="315"/>
      <c r="G781" s="318"/>
      <c r="H781" s="318"/>
      <c r="I781" s="318"/>
      <c r="J781" s="318"/>
      <c r="K781" s="318"/>
      <c r="L781" s="318"/>
      <c r="M781" s="324"/>
    </row>
    <row r="782" spans="1:13" ht="15.75" thickBot="1" x14ac:dyDescent="0.3">
      <c r="A782" s="72" t="str">
        <f t="shared" si="16"/>
        <v>10. Объект №10</v>
      </c>
      <c r="B782" s="106">
        <v>52</v>
      </c>
      <c r="C782" s="32">
        <v>181</v>
      </c>
      <c r="D782" s="73" t="s">
        <v>744</v>
      </c>
      <c r="E782" s="28"/>
      <c r="F782" s="315"/>
      <c r="G782" s="318"/>
      <c r="H782" s="318"/>
      <c r="I782" s="318"/>
      <c r="J782" s="318"/>
      <c r="K782" s="318"/>
      <c r="L782" s="318"/>
      <c r="M782" s="324"/>
    </row>
    <row r="783" spans="1:13" ht="15.75" thickBot="1" x14ac:dyDescent="0.3">
      <c r="A783" s="72" t="str">
        <f t="shared" si="16"/>
        <v>10. Объект №10</v>
      </c>
      <c r="B783" s="106">
        <v>53</v>
      </c>
      <c r="C783" s="32">
        <v>504</v>
      </c>
      <c r="D783" s="73" t="s">
        <v>744</v>
      </c>
      <c r="E783" s="28"/>
      <c r="F783" s="315"/>
      <c r="G783" s="318"/>
      <c r="H783" s="318"/>
      <c r="I783" s="318"/>
      <c r="J783" s="318"/>
      <c r="K783" s="318"/>
      <c r="L783" s="318"/>
      <c r="M783" s="324"/>
    </row>
    <row r="784" spans="1:13" ht="15.75" thickBot="1" x14ac:dyDescent="0.3">
      <c r="A784" s="72" t="str">
        <f t="shared" si="16"/>
        <v>10. Объект №10</v>
      </c>
      <c r="B784" s="106">
        <v>54</v>
      </c>
      <c r="C784" s="32">
        <v>522</v>
      </c>
      <c r="D784" s="73" t="s">
        <v>744</v>
      </c>
      <c r="E784" s="28"/>
      <c r="F784" s="315"/>
      <c r="G784" s="318"/>
      <c r="H784" s="318"/>
      <c r="I784" s="318"/>
      <c r="J784" s="318"/>
      <c r="K784" s="318"/>
      <c r="L784" s="318"/>
      <c r="M784" s="324"/>
    </row>
    <row r="785" spans="1:13" ht="15.75" thickBot="1" x14ac:dyDescent="0.3">
      <c r="A785" s="72" t="str">
        <f t="shared" si="16"/>
        <v>10. Объект №10</v>
      </c>
      <c r="B785" s="106">
        <v>55</v>
      </c>
      <c r="C785" s="32">
        <v>706</v>
      </c>
      <c r="D785" s="73" t="s">
        <v>744</v>
      </c>
      <c r="E785" s="28"/>
      <c r="F785" s="315"/>
      <c r="G785" s="318"/>
      <c r="H785" s="318"/>
      <c r="I785" s="318"/>
      <c r="J785" s="318"/>
      <c r="K785" s="318"/>
      <c r="L785" s="318"/>
      <c r="M785" s="324"/>
    </row>
    <row r="786" spans="1:13" ht="15.75" thickBot="1" x14ac:dyDescent="0.3">
      <c r="A786" s="72" t="str">
        <f t="shared" si="16"/>
        <v>10. Объект №10</v>
      </c>
      <c r="B786" s="106">
        <v>56</v>
      </c>
      <c r="C786" s="32">
        <v>840</v>
      </c>
      <c r="D786" s="73" t="s">
        <v>744</v>
      </c>
      <c r="E786" s="28"/>
      <c r="F786" s="315"/>
      <c r="G786" s="318"/>
      <c r="H786" s="318"/>
      <c r="I786" s="318"/>
      <c r="J786" s="318"/>
      <c r="K786" s="318"/>
      <c r="L786" s="318"/>
      <c r="M786" s="324"/>
    </row>
    <row r="787" spans="1:13" ht="15.75" thickBot="1" x14ac:dyDescent="0.3">
      <c r="A787" s="72" t="str">
        <f t="shared" si="16"/>
        <v>10. Объект №10</v>
      </c>
      <c r="B787" s="106">
        <v>57</v>
      </c>
      <c r="C787" s="32">
        <v>849</v>
      </c>
      <c r="D787" s="73" t="s">
        <v>744</v>
      </c>
      <c r="E787" s="28"/>
      <c r="F787" s="315"/>
      <c r="G787" s="318"/>
      <c r="H787" s="318"/>
      <c r="I787" s="318"/>
      <c r="J787" s="318"/>
      <c r="K787" s="318"/>
      <c r="L787" s="318"/>
      <c r="M787" s="324"/>
    </row>
    <row r="788" spans="1:13" ht="15.75" thickBot="1" x14ac:dyDescent="0.3">
      <c r="A788" s="72" t="str">
        <f t="shared" si="16"/>
        <v>10. Объект №10</v>
      </c>
      <c r="B788" s="106">
        <v>58</v>
      </c>
      <c r="C788" s="32">
        <v>861</v>
      </c>
      <c r="D788" s="73" t="s">
        <v>744</v>
      </c>
      <c r="E788" s="28"/>
      <c r="F788" s="315"/>
      <c r="G788" s="318"/>
      <c r="H788" s="318"/>
      <c r="I788" s="318"/>
      <c r="J788" s="318"/>
      <c r="K788" s="318"/>
      <c r="L788" s="318"/>
      <c r="M788" s="324"/>
    </row>
    <row r="789" spans="1:13" ht="15.75" thickBot="1" x14ac:dyDescent="0.3">
      <c r="A789" s="72" t="str">
        <f t="shared" si="16"/>
        <v>10. Объект №10</v>
      </c>
      <c r="B789" s="106">
        <v>59</v>
      </c>
      <c r="C789" s="32">
        <v>875</v>
      </c>
      <c r="D789" s="73" t="s">
        <v>744</v>
      </c>
      <c r="E789" s="28"/>
      <c r="F789" s="315"/>
      <c r="G789" s="318"/>
      <c r="H789" s="318"/>
      <c r="I789" s="318"/>
      <c r="J789" s="318"/>
      <c r="K789" s="318"/>
      <c r="L789" s="318"/>
      <c r="M789" s="324"/>
    </row>
    <row r="790" spans="1:13" ht="15.75" thickBot="1" x14ac:dyDescent="0.3">
      <c r="A790" s="72" t="str">
        <f t="shared" si="16"/>
        <v>10. Объект №10</v>
      </c>
      <c r="B790" s="106">
        <v>60</v>
      </c>
      <c r="C790" s="32">
        <v>876</v>
      </c>
      <c r="D790" s="73" t="s">
        <v>744</v>
      </c>
      <c r="E790" s="28"/>
      <c r="F790" s="315"/>
      <c r="G790" s="318"/>
      <c r="H790" s="318"/>
      <c r="I790" s="318"/>
      <c r="J790" s="318"/>
      <c r="K790" s="318"/>
      <c r="L790" s="318"/>
      <c r="M790" s="324"/>
    </row>
    <row r="791" spans="1:13" ht="15.75" thickBot="1" x14ac:dyDescent="0.3">
      <c r="A791" s="72" t="str">
        <f t="shared" si="16"/>
        <v>10. Объект №10</v>
      </c>
      <c r="B791" s="106">
        <v>61</v>
      </c>
      <c r="C791" s="32">
        <v>503</v>
      </c>
      <c r="D791" s="73" t="s">
        <v>744</v>
      </c>
      <c r="E791" s="28"/>
      <c r="F791" s="316"/>
      <c r="G791" s="319"/>
      <c r="H791" s="319"/>
      <c r="I791" s="319"/>
      <c r="J791" s="319"/>
      <c r="K791" s="319"/>
      <c r="L791" s="319"/>
      <c r="M791" s="325"/>
    </row>
    <row r="792" spans="1:13" ht="15.75" thickBot="1" x14ac:dyDescent="0.3">
      <c r="A792" s="72" t="str">
        <f t="shared" si="16"/>
        <v>10. Объект №10</v>
      </c>
      <c r="B792" s="58"/>
      <c r="C792" s="303" t="s">
        <v>61</v>
      </c>
      <c r="D792" s="304"/>
      <c r="E792" s="305"/>
      <c r="F792" s="28">
        <f>F731</f>
        <v>1140</v>
      </c>
      <c r="G792" s="195">
        <f t="shared" ref="G792:M792" si="17">G731</f>
        <v>1064</v>
      </c>
      <c r="H792" s="195">
        <f t="shared" si="17"/>
        <v>76</v>
      </c>
      <c r="I792" s="195">
        <f t="shared" si="17"/>
        <v>74</v>
      </c>
      <c r="J792" s="195">
        <f t="shared" si="17"/>
        <v>27</v>
      </c>
      <c r="K792" s="195">
        <f t="shared" si="17"/>
        <v>47</v>
      </c>
      <c r="L792" s="195">
        <f t="shared" si="17"/>
        <v>40</v>
      </c>
      <c r="M792" s="195">
        <f t="shared" si="17"/>
        <v>0</v>
      </c>
    </row>
    <row r="793" spans="1:13" ht="18.75" x14ac:dyDescent="0.25">
      <c r="A793" s="72" t="str">
        <f t="shared" si="16"/>
        <v>10. Объект №10</v>
      </c>
      <c r="B793" s="56"/>
    </row>
    <row r="794" spans="1:13" ht="19.5" thickBot="1" x14ac:dyDescent="0.3">
      <c r="A794" s="72" t="str">
        <f t="shared" si="16"/>
        <v>10. Объект №10</v>
      </c>
      <c r="B794" s="6" t="s">
        <v>62</v>
      </c>
    </row>
    <row r="795" spans="1:13" ht="38.25" thickBot="1" x14ac:dyDescent="0.3">
      <c r="A795" s="72" t="str">
        <f t="shared" si="16"/>
        <v>10. Объект №10</v>
      </c>
      <c r="B795" s="29" t="s">
        <v>44</v>
      </c>
      <c r="C795" s="53" t="s">
        <v>63</v>
      </c>
      <c r="D795" s="53" t="s">
        <v>64</v>
      </c>
    </row>
    <row r="796" spans="1:13" ht="19.5" thickBot="1" x14ac:dyDescent="0.3">
      <c r="A796" s="72" t="str">
        <f t="shared" si="16"/>
        <v>10. Объект №10</v>
      </c>
      <c r="B796" s="58" t="s">
        <v>11</v>
      </c>
      <c r="C796" s="30"/>
      <c r="D796" s="30"/>
    </row>
    <row r="797" spans="1:13" ht="19.5" thickBot="1" x14ac:dyDescent="0.3">
      <c r="A797" s="72" t="str">
        <f t="shared" si="16"/>
        <v>10. Объект №10</v>
      </c>
      <c r="B797" s="58" t="s">
        <v>12</v>
      </c>
      <c r="C797" s="30"/>
      <c r="D797" s="30"/>
    </row>
    <row r="798" spans="1:13" ht="19.5" thickBot="1" x14ac:dyDescent="0.3">
      <c r="A798" s="72" t="str">
        <f t="shared" si="16"/>
        <v>10. Объект №10</v>
      </c>
      <c r="B798" s="58" t="s">
        <v>13</v>
      </c>
      <c r="C798" s="30"/>
      <c r="D798" s="30"/>
    </row>
    <row r="799" spans="1:13" ht="19.5" thickBot="1" x14ac:dyDescent="0.3">
      <c r="A799" s="72" t="str">
        <f t="shared" si="16"/>
        <v>10. Объект №10</v>
      </c>
      <c r="B799" s="298" t="s">
        <v>61</v>
      </c>
      <c r="C799" s="299"/>
      <c r="D799" s="30"/>
    </row>
    <row r="800" spans="1:13" ht="18.75" x14ac:dyDescent="0.25">
      <c r="A800" s="72" t="str">
        <f t="shared" si="16"/>
        <v>10. Объект №10</v>
      </c>
      <c r="B800" s="6"/>
    </row>
    <row r="801" spans="1:13" ht="19.5" thickBot="1" x14ac:dyDescent="0.3">
      <c r="A801" s="72" t="str">
        <f t="shared" si="16"/>
        <v>10. Объект №10</v>
      </c>
      <c r="B801" s="6" t="s">
        <v>65</v>
      </c>
    </row>
    <row r="802" spans="1:13" ht="57" thickBot="1" x14ac:dyDescent="0.3">
      <c r="A802" s="72" t="str">
        <f t="shared" si="16"/>
        <v>10. Объект №10</v>
      </c>
      <c r="B802" s="29" t="s">
        <v>44</v>
      </c>
      <c r="C802" s="53" t="s">
        <v>66</v>
      </c>
      <c r="D802" s="53" t="s">
        <v>67</v>
      </c>
      <c r="E802" s="53" t="s">
        <v>64</v>
      </c>
    </row>
    <row r="803" spans="1:13" ht="19.5" thickBot="1" x14ac:dyDescent="0.3">
      <c r="A803" s="72" t="str">
        <f t="shared" si="16"/>
        <v>10. Объект №10</v>
      </c>
      <c r="B803" s="58" t="s">
        <v>11</v>
      </c>
      <c r="C803" s="26"/>
      <c r="D803" s="26"/>
      <c r="E803" s="26"/>
    </row>
    <row r="804" spans="1:13" ht="19.5" thickBot="1" x14ac:dyDescent="0.3">
      <c r="A804" s="72" t="str">
        <f t="shared" si="16"/>
        <v>10. Объект №10</v>
      </c>
      <c r="B804" s="250" t="s">
        <v>68</v>
      </c>
      <c r="C804" s="251"/>
      <c r="D804" s="252"/>
      <c r="E804" s="26"/>
    </row>
    <row r="805" spans="1:13" ht="18" customHeight="1" x14ac:dyDescent="0.3">
      <c r="A805" s="71" t="s">
        <v>348</v>
      </c>
      <c r="C805" s="294" t="s">
        <v>414</v>
      </c>
      <c r="D805" s="249"/>
      <c r="E805" s="249"/>
      <c r="F805" s="249"/>
      <c r="G805" s="54"/>
    </row>
    <row r="806" spans="1:13" ht="18" customHeight="1" x14ac:dyDescent="0.25">
      <c r="A806" s="72" t="str">
        <f>A805</f>
        <v>11. Объект №11</v>
      </c>
      <c r="B806" s="22" t="s">
        <v>43</v>
      </c>
    </row>
    <row r="807" spans="1:13" ht="16.5" thickBot="1" x14ac:dyDescent="0.3">
      <c r="A807" s="72" t="str">
        <f t="shared" ref="A807:A833" si="18">A806</f>
        <v>11. Объект №11</v>
      </c>
      <c r="B807" s="23"/>
    </row>
    <row r="808" spans="1:13" ht="62.25" customHeight="1" x14ac:dyDescent="0.25">
      <c r="A808" s="72" t="str">
        <f t="shared" si="18"/>
        <v>11. Объект №11</v>
      </c>
      <c r="B808" s="253" t="s">
        <v>44</v>
      </c>
      <c r="C808" s="253" t="s">
        <v>45</v>
      </c>
      <c r="D808" s="55" t="s">
        <v>46</v>
      </c>
      <c r="E808" s="253" t="s">
        <v>48</v>
      </c>
      <c r="F808" s="253" t="s">
        <v>49</v>
      </c>
    </row>
    <row r="809" spans="1:13" ht="16.5" thickBot="1" x14ac:dyDescent="0.3">
      <c r="A809" s="72" t="str">
        <f t="shared" si="18"/>
        <v>11. Объект №11</v>
      </c>
      <c r="B809" s="306"/>
      <c r="C809" s="306"/>
      <c r="D809" s="65" t="s">
        <v>47</v>
      </c>
      <c r="E809" s="306"/>
      <c r="F809" s="306"/>
    </row>
    <row r="810" spans="1:13" x14ac:dyDescent="0.25">
      <c r="A810" s="72" t="str">
        <f t="shared" si="18"/>
        <v>11. Объект №11</v>
      </c>
      <c r="B810" s="74">
        <v>1</v>
      </c>
      <c r="C810" s="67" t="s">
        <v>100</v>
      </c>
      <c r="D810" s="67" t="s">
        <v>410</v>
      </c>
      <c r="E810" s="102" t="s">
        <v>399</v>
      </c>
      <c r="F810" s="103" t="s">
        <v>412</v>
      </c>
    </row>
    <row r="811" spans="1:13" ht="15.75" thickBot="1" x14ac:dyDescent="0.3">
      <c r="A811" s="72" t="str">
        <f t="shared" si="18"/>
        <v>11. Объект №11</v>
      </c>
      <c r="B811" s="81">
        <v>2</v>
      </c>
      <c r="C811" s="68" t="s">
        <v>100</v>
      </c>
      <c r="D811" s="68" t="s">
        <v>411</v>
      </c>
      <c r="E811" s="104" t="s">
        <v>399</v>
      </c>
      <c r="F811" s="105" t="s">
        <v>413</v>
      </c>
    </row>
    <row r="812" spans="1:13" ht="15.75" x14ac:dyDescent="0.25">
      <c r="A812" s="72" t="str">
        <f t="shared" si="18"/>
        <v>11. Объект №11</v>
      </c>
      <c r="B812" s="23"/>
    </row>
    <row r="813" spans="1:13" ht="15.75" thickBot="1" x14ac:dyDescent="0.3">
      <c r="A813" s="72" t="str">
        <f t="shared" si="18"/>
        <v>11. Объект №11</v>
      </c>
      <c r="B813" s="295" t="s">
        <v>50</v>
      </c>
      <c r="C813" s="296"/>
      <c r="D813" s="296"/>
      <c r="E813" s="296"/>
    </row>
    <row r="814" spans="1:13" ht="15.75" thickBot="1" x14ac:dyDescent="0.3">
      <c r="A814" s="72" t="str">
        <f t="shared" si="18"/>
        <v>11. Объект №11</v>
      </c>
      <c r="B814" s="57" t="s">
        <v>3</v>
      </c>
      <c r="C814" s="301" t="s">
        <v>51</v>
      </c>
      <c r="D814" s="301" t="s">
        <v>52</v>
      </c>
      <c r="E814" s="301" t="s">
        <v>53</v>
      </c>
      <c r="F814" s="303" t="s">
        <v>54</v>
      </c>
      <c r="G814" s="304"/>
      <c r="H814" s="304"/>
      <c r="I814" s="304"/>
      <c r="J814" s="304"/>
      <c r="K814" s="304"/>
      <c r="L814" s="304"/>
      <c r="M814" s="305"/>
    </row>
    <row r="815" spans="1:13" ht="45.75" thickBot="1" x14ac:dyDescent="0.3">
      <c r="A815" s="72" t="str">
        <f t="shared" si="18"/>
        <v>11. Объект №11</v>
      </c>
      <c r="B815" s="141" t="s">
        <v>4</v>
      </c>
      <c r="C815" s="302"/>
      <c r="D815" s="302"/>
      <c r="E815" s="302"/>
      <c r="F815" s="142" t="s">
        <v>55</v>
      </c>
      <c r="G815" s="142" t="s">
        <v>56</v>
      </c>
      <c r="H815" s="142" t="s">
        <v>57</v>
      </c>
      <c r="I815" s="142" t="s">
        <v>58</v>
      </c>
      <c r="J815" s="142" t="s">
        <v>56</v>
      </c>
      <c r="K815" s="142" t="s">
        <v>57</v>
      </c>
      <c r="L815" s="142" t="s">
        <v>59</v>
      </c>
      <c r="M815" s="142" t="s">
        <v>60</v>
      </c>
    </row>
    <row r="816" spans="1:13" x14ac:dyDescent="0.25">
      <c r="A816" s="72" t="str">
        <f t="shared" si="18"/>
        <v>11. Объект №11</v>
      </c>
      <c r="B816" s="74">
        <v>1</v>
      </c>
      <c r="C816" s="75">
        <v>596</v>
      </c>
      <c r="D816" s="145" t="s">
        <v>744</v>
      </c>
      <c r="E816" s="145"/>
      <c r="F816" s="266">
        <f>G816+H816</f>
        <v>88</v>
      </c>
      <c r="G816" s="269">
        <f>O817</f>
        <v>86</v>
      </c>
      <c r="H816" s="269">
        <f>P817+Q817+AC817+AI817+W817</f>
        <v>2</v>
      </c>
      <c r="I816" s="307">
        <f>J816+K816</f>
        <v>3</v>
      </c>
      <c r="J816" s="269">
        <f>AO817</f>
        <v>0</v>
      </c>
      <c r="K816" s="308">
        <f>AP817+AW817+BC817+BO817+BP817+BQ817+BR817+BS817+BT817+BU817+BV817+BW817+BX817+BY817+BZ817+CA817+CB817+CC817+CD817+CE817+CF817+CG817+CH817+CI817+CT817+AQ817+BI817</f>
        <v>3</v>
      </c>
      <c r="L816" s="266">
        <f>SUM(DU817:EG817)</f>
        <v>0</v>
      </c>
      <c r="M816" s="309"/>
    </row>
    <row r="817" spans="1:42" x14ac:dyDescent="0.25">
      <c r="A817" s="72" t="str">
        <f t="shared" si="18"/>
        <v>11. Объект №11</v>
      </c>
      <c r="B817" s="78">
        <v>2</v>
      </c>
      <c r="C817" s="31" t="s">
        <v>947</v>
      </c>
      <c r="D817" s="73" t="s">
        <v>744</v>
      </c>
      <c r="E817" s="73"/>
      <c r="F817" s="267"/>
      <c r="G817" s="267"/>
      <c r="H817" s="267"/>
      <c r="I817" s="267"/>
      <c r="J817" s="267"/>
      <c r="K817" s="267"/>
      <c r="L817" s="267"/>
      <c r="M817" s="310"/>
      <c r="O817">
        <v>86</v>
      </c>
      <c r="P817">
        <v>2</v>
      </c>
      <c r="Q817">
        <v>0</v>
      </c>
      <c r="AO817">
        <v>0</v>
      </c>
      <c r="AP817">
        <v>3</v>
      </c>
    </row>
    <row r="818" spans="1:42" x14ac:dyDescent="0.25">
      <c r="A818" s="72" t="str">
        <f t="shared" si="18"/>
        <v>11. Объект №11</v>
      </c>
      <c r="B818" s="78">
        <v>3</v>
      </c>
      <c r="C818" s="31" t="s">
        <v>948</v>
      </c>
      <c r="D818" s="73" t="s">
        <v>744</v>
      </c>
      <c r="E818" s="73"/>
      <c r="F818" s="267"/>
      <c r="G818" s="267"/>
      <c r="H818" s="267"/>
      <c r="I818" s="267"/>
      <c r="J818" s="267"/>
      <c r="K818" s="267"/>
      <c r="L818" s="267"/>
      <c r="M818" s="310"/>
    </row>
    <row r="819" spans="1:42" x14ac:dyDescent="0.25">
      <c r="A819" s="72" t="str">
        <f t="shared" si="18"/>
        <v>11. Объект №11</v>
      </c>
      <c r="B819" s="78">
        <v>4</v>
      </c>
      <c r="C819" s="31" t="s">
        <v>949</v>
      </c>
      <c r="D819" s="73" t="s">
        <v>744</v>
      </c>
      <c r="E819" s="73"/>
      <c r="F819" s="267"/>
      <c r="G819" s="267"/>
      <c r="H819" s="267"/>
      <c r="I819" s="267"/>
      <c r="J819" s="267"/>
      <c r="K819" s="267"/>
      <c r="L819" s="267"/>
      <c r="M819" s="310"/>
    </row>
    <row r="820" spans="1:42" x14ac:dyDescent="0.25">
      <c r="A820" s="72" t="str">
        <f t="shared" si="18"/>
        <v>11. Объект №11</v>
      </c>
      <c r="B820" s="78">
        <v>5</v>
      </c>
      <c r="C820" s="31" t="s">
        <v>950</v>
      </c>
      <c r="D820" s="73" t="s">
        <v>744</v>
      </c>
      <c r="E820" s="73"/>
      <c r="F820" s="268"/>
      <c r="G820" s="268"/>
      <c r="H820" s="268"/>
      <c r="I820" s="268"/>
      <c r="J820" s="268"/>
      <c r="K820" s="268"/>
      <c r="L820" s="268"/>
      <c r="M820" s="311"/>
    </row>
    <row r="821" spans="1:42" ht="15.75" thickBot="1" x14ac:dyDescent="0.3">
      <c r="A821" s="72" t="str">
        <f t="shared" si="18"/>
        <v>11. Объект №11</v>
      </c>
      <c r="B821" s="81"/>
      <c r="C821" s="297" t="s">
        <v>61</v>
      </c>
      <c r="D821" s="297"/>
      <c r="E821" s="297"/>
      <c r="F821" s="83">
        <f>F816</f>
        <v>88</v>
      </c>
      <c r="G821" s="194">
        <f t="shared" ref="G821:M821" si="19">G816</f>
        <v>86</v>
      </c>
      <c r="H821" s="194">
        <f t="shared" si="19"/>
        <v>2</v>
      </c>
      <c r="I821" s="194">
        <f t="shared" si="19"/>
        <v>3</v>
      </c>
      <c r="J821" s="194">
        <f t="shared" si="19"/>
        <v>0</v>
      </c>
      <c r="K821" s="194">
        <f t="shared" si="19"/>
        <v>3</v>
      </c>
      <c r="L821" s="194">
        <f t="shared" si="19"/>
        <v>0</v>
      </c>
      <c r="M821" s="194">
        <f t="shared" si="19"/>
        <v>0</v>
      </c>
    </row>
    <row r="822" spans="1:42" ht="18.75" x14ac:dyDescent="0.25">
      <c r="A822" s="72" t="str">
        <f t="shared" si="18"/>
        <v>11. Объект №11</v>
      </c>
      <c r="B822" s="56"/>
    </row>
    <row r="823" spans="1:42" ht="19.5" thickBot="1" x14ac:dyDescent="0.3">
      <c r="A823" s="72" t="str">
        <f t="shared" si="18"/>
        <v>11. Объект №11</v>
      </c>
      <c r="B823" s="6" t="s">
        <v>62</v>
      </c>
    </row>
    <row r="824" spans="1:42" ht="38.25" thickBot="1" x14ac:dyDescent="0.3">
      <c r="A824" s="72" t="str">
        <f t="shared" si="18"/>
        <v>11. Объект №11</v>
      </c>
      <c r="B824" s="29" t="s">
        <v>44</v>
      </c>
      <c r="C824" s="53" t="s">
        <v>63</v>
      </c>
      <c r="D824" s="53" t="s">
        <v>64</v>
      </c>
    </row>
    <row r="825" spans="1:42" ht="19.5" thickBot="1" x14ac:dyDescent="0.3">
      <c r="A825" s="72" t="str">
        <f t="shared" si="18"/>
        <v>11. Объект №11</v>
      </c>
      <c r="B825" s="58" t="s">
        <v>11</v>
      </c>
      <c r="C825" s="30"/>
      <c r="D825" s="30"/>
    </row>
    <row r="826" spans="1:42" ht="19.5" thickBot="1" x14ac:dyDescent="0.3">
      <c r="A826" s="72" t="str">
        <f t="shared" si="18"/>
        <v>11. Объект №11</v>
      </c>
      <c r="B826" s="58" t="s">
        <v>12</v>
      </c>
      <c r="C826" s="30"/>
      <c r="D826" s="30"/>
    </row>
    <row r="827" spans="1:42" ht="19.5" thickBot="1" x14ac:dyDescent="0.3">
      <c r="A827" s="72" t="str">
        <f t="shared" si="18"/>
        <v>11. Объект №11</v>
      </c>
      <c r="B827" s="58" t="s">
        <v>13</v>
      </c>
      <c r="C827" s="30"/>
      <c r="D827" s="30"/>
    </row>
    <row r="828" spans="1:42" ht="19.5" thickBot="1" x14ac:dyDescent="0.3">
      <c r="A828" s="72" t="str">
        <f t="shared" si="18"/>
        <v>11. Объект №11</v>
      </c>
      <c r="B828" s="298" t="s">
        <v>61</v>
      </c>
      <c r="C828" s="299"/>
      <c r="D828" s="30"/>
    </row>
    <row r="829" spans="1:42" ht="18.75" x14ac:dyDescent="0.25">
      <c r="A829" s="72" t="str">
        <f t="shared" si="18"/>
        <v>11. Объект №11</v>
      </c>
      <c r="B829" s="6"/>
    </row>
    <row r="830" spans="1:42" ht="19.5" thickBot="1" x14ac:dyDescent="0.3">
      <c r="A830" s="72" t="str">
        <f t="shared" si="18"/>
        <v>11. Объект №11</v>
      </c>
      <c r="B830" s="6" t="s">
        <v>65</v>
      </c>
    </row>
    <row r="831" spans="1:42" ht="57" thickBot="1" x14ac:dyDescent="0.3">
      <c r="A831" s="72" t="str">
        <f t="shared" si="18"/>
        <v>11. Объект №11</v>
      </c>
      <c r="B831" s="29" t="s">
        <v>44</v>
      </c>
      <c r="C831" s="53" t="s">
        <v>66</v>
      </c>
      <c r="D831" s="53" t="s">
        <v>67</v>
      </c>
      <c r="E831" s="53" t="s">
        <v>64</v>
      </c>
    </row>
    <row r="832" spans="1:42" ht="19.5" thickBot="1" x14ac:dyDescent="0.3">
      <c r="A832" s="72" t="str">
        <f t="shared" si="18"/>
        <v>11. Объект №11</v>
      </c>
      <c r="B832" s="58" t="s">
        <v>11</v>
      </c>
      <c r="C832" s="26"/>
      <c r="D832" s="26"/>
      <c r="E832" s="26"/>
    </row>
    <row r="833" spans="1:129" ht="19.5" thickBot="1" x14ac:dyDescent="0.3">
      <c r="A833" s="72" t="str">
        <f t="shared" si="18"/>
        <v>11. Объект №11</v>
      </c>
      <c r="B833" s="250" t="s">
        <v>68</v>
      </c>
      <c r="C833" s="251"/>
      <c r="D833" s="252"/>
      <c r="E833" s="26"/>
    </row>
    <row r="834" spans="1:129" ht="18" customHeight="1" x14ac:dyDescent="0.3">
      <c r="A834" s="71" t="s">
        <v>349</v>
      </c>
      <c r="C834" s="294" t="s">
        <v>415</v>
      </c>
      <c r="D834" s="249"/>
      <c r="E834" s="249"/>
      <c r="F834" s="249"/>
      <c r="G834" s="54"/>
    </row>
    <row r="835" spans="1:129" ht="18" customHeight="1" x14ac:dyDescent="0.25">
      <c r="A835" s="72" t="str">
        <f>A834</f>
        <v>12. Объект №12</v>
      </c>
      <c r="B835" s="22" t="s">
        <v>43</v>
      </c>
    </row>
    <row r="836" spans="1:129" ht="16.5" thickBot="1" x14ac:dyDescent="0.3">
      <c r="A836" s="72" t="str">
        <f t="shared" ref="A836:A879" si="20">A835</f>
        <v>12. Объект №12</v>
      </c>
      <c r="B836" s="23"/>
    </row>
    <row r="837" spans="1:129" ht="62.25" customHeight="1" x14ac:dyDescent="0.25">
      <c r="A837" s="72" t="str">
        <f t="shared" si="20"/>
        <v>12. Объект №12</v>
      </c>
      <c r="B837" s="253" t="s">
        <v>44</v>
      </c>
      <c r="C837" s="253" t="s">
        <v>45</v>
      </c>
      <c r="D837" s="55" t="s">
        <v>46</v>
      </c>
      <c r="E837" s="253" t="s">
        <v>48</v>
      </c>
      <c r="F837" s="253" t="s">
        <v>49</v>
      </c>
    </row>
    <row r="838" spans="1:129" ht="16.5" thickBot="1" x14ac:dyDescent="0.3">
      <c r="A838" s="72" t="str">
        <f t="shared" si="20"/>
        <v>12. Объект №12</v>
      </c>
      <c r="B838" s="306"/>
      <c r="C838" s="306"/>
      <c r="D838" s="65" t="s">
        <v>47</v>
      </c>
      <c r="E838" s="306"/>
      <c r="F838" s="306"/>
    </row>
    <row r="839" spans="1:129" x14ac:dyDescent="0.25">
      <c r="A839" s="72" t="str">
        <f t="shared" si="20"/>
        <v>12. Объект №12</v>
      </c>
      <c r="B839" s="74">
        <v>1</v>
      </c>
      <c r="C839" s="75" t="s">
        <v>100</v>
      </c>
      <c r="D839" s="75" t="s">
        <v>416</v>
      </c>
      <c r="E839" s="102" t="s">
        <v>399</v>
      </c>
      <c r="F839" s="103" t="s">
        <v>418</v>
      </c>
    </row>
    <row r="840" spans="1:129" ht="15.75" thickBot="1" x14ac:dyDescent="0.3">
      <c r="A840" s="72" t="str">
        <f t="shared" si="20"/>
        <v>12. Объект №12</v>
      </c>
      <c r="B840" s="81">
        <v>2</v>
      </c>
      <c r="C840" s="82" t="s">
        <v>127</v>
      </c>
      <c r="D840" s="82" t="s">
        <v>417</v>
      </c>
      <c r="E840" s="104" t="s">
        <v>326</v>
      </c>
      <c r="F840" s="105" t="s">
        <v>419</v>
      </c>
    </row>
    <row r="841" spans="1:129" ht="15.75" x14ac:dyDescent="0.25">
      <c r="A841" s="72" t="str">
        <f t="shared" si="20"/>
        <v>12. Объект №12</v>
      </c>
      <c r="B841" s="23"/>
    </row>
    <row r="842" spans="1:129" ht="15.75" thickBot="1" x14ac:dyDescent="0.3">
      <c r="A842" s="72" t="str">
        <f t="shared" si="20"/>
        <v>12. Объект №12</v>
      </c>
      <c r="B842" s="295" t="s">
        <v>50</v>
      </c>
      <c r="C842" s="296"/>
      <c r="D842" s="296"/>
      <c r="E842" s="296"/>
    </row>
    <row r="843" spans="1:129" ht="15.75" thickBot="1" x14ac:dyDescent="0.3">
      <c r="A843" s="72" t="str">
        <f t="shared" si="20"/>
        <v>12. Объект №12</v>
      </c>
      <c r="B843" s="57" t="s">
        <v>3</v>
      </c>
      <c r="C843" s="301" t="s">
        <v>51</v>
      </c>
      <c r="D843" s="301" t="s">
        <v>52</v>
      </c>
      <c r="E843" s="301" t="s">
        <v>53</v>
      </c>
      <c r="F843" s="303" t="s">
        <v>54</v>
      </c>
      <c r="G843" s="304"/>
      <c r="H843" s="304"/>
      <c r="I843" s="304"/>
      <c r="J843" s="304"/>
      <c r="K843" s="304"/>
      <c r="L843" s="304"/>
      <c r="M843" s="305"/>
    </row>
    <row r="844" spans="1:129" ht="45.75" thickBot="1" x14ac:dyDescent="0.3">
      <c r="A844" s="72" t="str">
        <f t="shared" si="20"/>
        <v>12. Объект №12</v>
      </c>
      <c r="B844" s="141" t="s">
        <v>4</v>
      </c>
      <c r="C844" s="302"/>
      <c r="D844" s="302"/>
      <c r="E844" s="302"/>
      <c r="F844" s="142" t="s">
        <v>55</v>
      </c>
      <c r="G844" s="142" t="s">
        <v>56</v>
      </c>
      <c r="H844" s="142" t="s">
        <v>57</v>
      </c>
      <c r="I844" s="142" t="s">
        <v>58</v>
      </c>
      <c r="J844" s="142" t="s">
        <v>56</v>
      </c>
      <c r="K844" s="142" t="s">
        <v>57</v>
      </c>
      <c r="L844" s="142" t="s">
        <v>59</v>
      </c>
      <c r="M844" s="142" t="s">
        <v>60</v>
      </c>
    </row>
    <row r="845" spans="1:129" x14ac:dyDescent="0.25">
      <c r="A845" s="72" t="str">
        <f t="shared" si="20"/>
        <v>12. Объект №12</v>
      </c>
      <c r="B845" s="74">
        <v>1</v>
      </c>
      <c r="C845" s="144">
        <v>116</v>
      </c>
      <c r="D845" s="145" t="s">
        <v>744</v>
      </c>
      <c r="E845" s="145"/>
      <c r="F845" s="266">
        <f>G845+H845</f>
        <v>340</v>
      </c>
      <c r="G845" s="269">
        <f>O846</f>
        <v>326</v>
      </c>
      <c r="H845" s="269">
        <f>P846+Q846+AC846+AI846+W846</f>
        <v>14</v>
      </c>
      <c r="I845" s="307">
        <f>J845+K845</f>
        <v>20</v>
      </c>
      <c r="J845" s="269">
        <f>AO846</f>
        <v>9</v>
      </c>
      <c r="K845" s="308">
        <f>AP846+AW846+BC846+BO846+BP846+BQ846+BR846+BS846+BT846+BU846+BV846+BW846+BX846+BY846+BZ846+CA846+CB846+CC846+CD846+CE846+CF846+CG846+CH846+CI846+CT846+AQ846+BI846</f>
        <v>11</v>
      </c>
      <c r="L845" s="266">
        <f>SUM(DU846:EG846)</f>
        <v>11</v>
      </c>
      <c r="M845" s="309"/>
    </row>
    <row r="846" spans="1:129" x14ac:dyDescent="0.25">
      <c r="A846" s="72" t="str">
        <f t="shared" si="20"/>
        <v>12. Объект №12</v>
      </c>
      <c r="B846" s="78">
        <v>2</v>
      </c>
      <c r="C846" s="32">
        <v>89</v>
      </c>
      <c r="D846" s="73" t="s">
        <v>744</v>
      </c>
      <c r="E846" s="73"/>
      <c r="F846" s="267"/>
      <c r="G846" s="267"/>
      <c r="H846" s="267"/>
      <c r="I846" s="267"/>
      <c r="J846" s="267"/>
      <c r="K846" s="267"/>
      <c r="L846" s="267"/>
      <c r="M846" s="310"/>
      <c r="O846">
        <v>326</v>
      </c>
      <c r="P846">
        <v>14</v>
      </c>
      <c r="Q846">
        <v>0</v>
      </c>
      <c r="AO846">
        <v>9</v>
      </c>
      <c r="AP846">
        <v>9</v>
      </c>
      <c r="AQ846">
        <v>2</v>
      </c>
      <c r="AR846">
        <v>1</v>
      </c>
      <c r="AT846">
        <v>1</v>
      </c>
      <c r="DY846">
        <v>11</v>
      </c>
    </row>
    <row r="847" spans="1:129" x14ac:dyDescent="0.25">
      <c r="A847" s="72" t="str">
        <f t="shared" si="20"/>
        <v>12. Объект №12</v>
      </c>
      <c r="B847" s="78">
        <v>3</v>
      </c>
      <c r="C847" s="32">
        <v>99</v>
      </c>
      <c r="D847" s="73" t="s">
        <v>744</v>
      </c>
      <c r="E847" s="73"/>
      <c r="F847" s="267"/>
      <c r="G847" s="267"/>
      <c r="H847" s="267"/>
      <c r="I847" s="267"/>
      <c r="J847" s="267"/>
      <c r="K847" s="267"/>
      <c r="L847" s="267"/>
      <c r="M847" s="310"/>
    </row>
    <row r="848" spans="1:129" x14ac:dyDescent="0.25">
      <c r="A848" s="72" t="str">
        <f t="shared" si="20"/>
        <v>12. Объект №12</v>
      </c>
      <c r="B848" s="78">
        <v>4</v>
      </c>
      <c r="C848" s="32">
        <v>114</v>
      </c>
      <c r="D848" s="73" t="s">
        <v>744</v>
      </c>
      <c r="E848" s="73"/>
      <c r="F848" s="267"/>
      <c r="G848" s="267"/>
      <c r="H848" s="267"/>
      <c r="I848" s="267"/>
      <c r="J848" s="267"/>
      <c r="K848" s="267"/>
      <c r="L848" s="267"/>
      <c r="M848" s="310"/>
    </row>
    <row r="849" spans="1:13" x14ac:dyDescent="0.25">
      <c r="A849" s="72" t="str">
        <f t="shared" si="20"/>
        <v>12. Объект №12</v>
      </c>
      <c r="B849" s="78">
        <v>5</v>
      </c>
      <c r="C849" s="32">
        <v>117</v>
      </c>
      <c r="D849" s="73" t="s">
        <v>744</v>
      </c>
      <c r="E849" s="73"/>
      <c r="F849" s="267"/>
      <c r="G849" s="267"/>
      <c r="H849" s="267"/>
      <c r="I849" s="267"/>
      <c r="J849" s="267"/>
      <c r="K849" s="267"/>
      <c r="L849" s="267"/>
      <c r="M849" s="310"/>
    </row>
    <row r="850" spans="1:13" x14ac:dyDescent="0.25">
      <c r="A850" s="72" t="str">
        <f t="shared" si="20"/>
        <v>12. Объект №12</v>
      </c>
      <c r="B850" s="78">
        <v>6</v>
      </c>
      <c r="C850" s="32">
        <v>122</v>
      </c>
      <c r="D850" s="73" t="s">
        <v>744</v>
      </c>
      <c r="E850" s="73"/>
      <c r="F850" s="267"/>
      <c r="G850" s="267"/>
      <c r="H850" s="267"/>
      <c r="I850" s="267"/>
      <c r="J850" s="267"/>
      <c r="K850" s="267"/>
      <c r="L850" s="267"/>
      <c r="M850" s="310"/>
    </row>
    <row r="851" spans="1:13" x14ac:dyDescent="0.25">
      <c r="A851" s="72" t="str">
        <f t="shared" si="20"/>
        <v>12. Объект №12</v>
      </c>
      <c r="B851" s="78">
        <v>7</v>
      </c>
      <c r="C851" s="32">
        <v>124</v>
      </c>
      <c r="D851" s="73" t="s">
        <v>744</v>
      </c>
      <c r="E851" s="73"/>
      <c r="F851" s="267"/>
      <c r="G851" s="267"/>
      <c r="H851" s="267"/>
      <c r="I851" s="267"/>
      <c r="J851" s="267"/>
      <c r="K851" s="267"/>
      <c r="L851" s="267"/>
      <c r="M851" s="310"/>
    </row>
    <row r="852" spans="1:13" x14ac:dyDescent="0.25">
      <c r="A852" s="72" t="str">
        <f t="shared" si="20"/>
        <v>12. Объект №12</v>
      </c>
      <c r="B852" s="78">
        <v>8</v>
      </c>
      <c r="C852" s="32">
        <v>135</v>
      </c>
      <c r="D852" s="73" t="s">
        <v>744</v>
      </c>
      <c r="E852" s="73"/>
      <c r="F852" s="267"/>
      <c r="G852" s="267"/>
      <c r="H852" s="267"/>
      <c r="I852" s="267"/>
      <c r="J852" s="267"/>
      <c r="K852" s="267"/>
      <c r="L852" s="267"/>
      <c r="M852" s="310"/>
    </row>
    <row r="853" spans="1:13" x14ac:dyDescent="0.25">
      <c r="A853" s="72" t="str">
        <f t="shared" si="20"/>
        <v>12. Объект №12</v>
      </c>
      <c r="B853" s="78">
        <v>9</v>
      </c>
      <c r="C853" s="32">
        <v>164</v>
      </c>
      <c r="D853" s="73" t="s">
        <v>744</v>
      </c>
      <c r="E853" s="73"/>
      <c r="F853" s="267"/>
      <c r="G853" s="267"/>
      <c r="H853" s="267"/>
      <c r="I853" s="267"/>
      <c r="J853" s="267"/>
      <c r="K853" s="267"/>
      <c r="L853" s="267"/>
      <c r="M853" s="310"/>
    </row>
    <row r="854" spans="1:13" x14ac:dyDescent="0.25">
      <c r="A854" s="72" t="str">
        <f t="shared" si="20"/>
        <v>12. Объект №12</v>
      </c>
      <c r="B854" s="78">
        <v>10</v>
      </c>
      <c r="C854" s="32">
        <v>183</v>
      </c>
      <c r="D854" s="73" t="s">
        <v>744</v>
      </c>
      <c r="E854" s="73"/>
      <c r="F854" s="267"/>
      <c r="G854" s="267"/>
      <c r="H854" s="267"/>
      <c r="I854" s="267"/>
      <c r="J854" s="267"/>
      <c r="K854" s="267"/>
      <c r="L854" s="267"/>
      <c r="M854" s="310"/>
    </row>
    <row r="855" spans="1:13" x14ac:dyDescent="0.25">
      <c r="A855" s="72" t="str">
        <f t="shared" si="20"/>
        <v>12. Объект №12</v>
      </c>
      <c r="B855" s="78">
        <v>11</v>
      </c>
      <c r="C855" s="32">
        <v>185</v>
      </c>
      <c r="D855" s="73" t="s">
        <v>744</v>
      </c>
      <c r="E855" s="73"/>
      <c r="F855" s="267"/>
      <c r="G855" s="267"/>
      <c r="H855" s="267"/>
      <c r="I855" s="267"/>
      <c r="J855" s="267"/>
      <c r="K855" s="267"/>
      <c r="L855" s="267"/>
      <c r="M855" s="310"/>
    </row>
    <row r="856" spans="1:13" x14ac:dyDescent="0.25">
      <c r="A856" s="72" t="str">
        <f t="shared" si="20"/>
        <v>12. Объект №12</v>
      </c>
      <c r="B856" s="78">
        <v>12</v>
      </c>
      <c r="C856" s="32">
        <v>198</v>
      </c>
      <c r="D856" s="73" t="s">
        <v>744</v>
      </c>
      <c r="E856" s="73"/>
      <c r="F856" s="267"/>
      <c r="G856" s="267"/>
      <c r="H856" s="267"/>
      <c r="I856" s="267"/>
      <c r="J856" s="267"/>
      <c r="K856" s="267"/>
      <c r="L856" s="267"/>
      <c r="M856" s="310"/>
    </row>
    <row r="857" spans="1:13" x14ac:dyDescent="0.25">
      <c r="A857" s="72" t="str">
        <f t="shared" si="20"/>
        <v>12. Объект №12</v>
      </c>
      <c r="B857" s="78">
        <v>13</v>
      </c>
      <c r="C857" s="32" t="s">
        <v>951</v>
      </c>
      <c r="D857" s="73" t="s">
        <v>744</v>
      </c>
      <c r="E857" s="73"/>
      <c r="F857" s="267"/>
      <c r="G857" s="267"/>
      <c r="H857" s="267"/>
      <c r="I857" s="267"/>
      <c r="J857" s="267"/>
      <c r="K857" s="267"/>
      <c r="L857" s="267"/>
      <c r="M857" s="310"/>
    </row>
    <row r="858" spans="1:13" x14ac:dyDescent="0.25">
      <c r="A858" s="72" t="str">
        <f t="shared" si="20"/>
        <v>12. Объект №12</v>
      </c>
      <c r="B858" s="78">
        <v>14</v>
      </c>
      <c r="C858" s="32" t="s">
        <v>952</v>
      </c>
      <c r="D858" s="73" t="s">
        <v>744</v>
      </c>
      <c r="E858" s="73"/>
      <c r="F858" s="267"/>
      <c r="G858" s="267"/>
      <c r="H858" s="267"/>
      <c r="I858" s="267"/>
      <c r="J858" s="267"/>
      <c r="K858" s="267"/>
      <c r="L858" s="267"/>
      <c r="M858" s="310"/>
    </row>
    <row r="859" spans="1:13" x14ac:dyDescent="0.25">
      <c r="A859" s="72" t="str">
        <f t="shared" si="20"/>
        <v>12. Объект №12</v>
      </c>
      <c r="B859" s="78">
        <v>15</v>
      </c>
      <c r="C859" s="32" t="s">
        <v>953</v>
      </c>
      <c r="D859" s="73" t="s">
        <v>744</v>
      </c>
      <c r="E859" s="73"/>
      <c r="F859" s="267"/>
      <c r="G859" s="267"/>
      <c r="H859" s="267"/>
      <c r="I859" s="267"/>
      <c r="J859" s="267"/>
      <c r="K859" s="267"/>
      <c r="L859" s="267"/>
      <c r="M859" s="310"/>
    </row>
    <row r="860" spans="1:13" x14ac:dyDescent="0.25">
      <c r="A860" s="72" t="str">
        <f t="shared" si="20"/>
        <v>12. Объект №12</v>
      </c>
      <c r="B860" s="78">
        <v>16</v>
      </c>
      <c r="C860" s="32" t="s">
        <v>954</v>
      </c>
      <c r="D860" s="73" t="s">
        <v>744</v>
      </c>
      <c r="E860" s="73"/>
      <c r="F860" s="267"/>
      <c r="G860" s="267"/>
      <c r="H860" s="267"/>
      <c r="I860" s="267"/>
      <c r="J860" s="267"/>
      <c r="K860" s="267"/>
      <c r="L860" s="267"/>
      <c r="M860" s="310"/>
    </row>
    <row r="861" spans="1:13" x14ac:dyDescent="0.25">
      <c r="A861" s="72" t="str">
        <f t="shared" si="20"/>
        <v>12. Объект №12</v>
      </c>
      <c r="B861" s="78">
        <v>17</v>
      </c>
      <c r="C861" s="32" t="s">
        <v>955</v>
      </c>
      <c r="D861" s="73" t="s">
        <v>744</v>
      </c>
      <c r="E861" s="73"/>
      <c r="F861" s="267"/>
      <c r="G861" s="267"/>
      <c r="H861" s="267"/>
      <c r="I861" s="267"/>
      <c r="J861" s="267"/>
      <c r="K861" s="267"/>
      <c r="L861" s="267"/>
      <c r="M861" s="310"/>
    </row>
    <row r="862" spans="1:13" x14ac:dyDescent="0.25">
      <c r="A862" s="72" t="str">
        <f t="shared" si="20"/>
        <v>12. Объект №12</v>
      </c>
      <c r="B862" s="78">
        <v>18</v>
      </c>
      <c r="C862" s="32" t="s">
        <v>956</v>
      </c>
      <c r="D862" s="73" t="s">
        <v>744</v>
      </c>
      <c r="E862" s="73"/>
      <c r="F862" s="267"/>
      <c r="G862" s="267"/>
      <c r="H862" s="267"/>
      <c r="I862" s="267"/>
      <c r="J862" s="267"/>
      <c r="K862" s="267"/>
      <c r="L862" s="267"/>
      <c r="M862" s="310"/>
    </row>
    <row r="863" spans="1:13" x14ac:dyDescent="0.25">
      <c r="A863" s="72" t="str">
        <f t="shared" si="20"/>
        <v>12. Объект №12</v>
      </c>
      <c r="B863" s="78">
        <v>19</v>
      </c>
      <c r="C863" s="32" t="s">
        <v>957</v>
      </c>
      <c r="D863" s="73" t="s">
        <v>744</v>
      </c>
      <c r="E863" s="73"/>
      <c r="F863" s="267"/>
      <c r="G863" s="267"/>
      <c r="H863" s="267"/>
      <c r="I863" s="267"/>
      <c r="J863" s="267"/>
      <c r="K863" s="267"/>
      <c r="L863" s="267"/>
      <c r="M863" s="310"/>
    </row>
    <row r="864" spans="1:13" x14ac:dyDescent="0.25">
      <c r="A864" s="72" t="str">
        <f t="shared" si="20"/>
        <v>12. Объект №12</v>
      </c>
      <c r="B864" s="78">
        <v>20</v>
      </c>
      <c r="C864" s="32">
        <v>822</v>
      </c>
      <c r="D864" s="73" t="s">
        <v>744</v>
      </c>
      <c r="E864" s="73"/>
      <c r="F864" s="267"/>
      <c r="G864" s="267"/>
      <c r="H864" s="267"/>
      <c r="I864" s="267"/>
      <c r="J864" s="267"/>
      <c r="K864" s="267"/>
      <c r="L864" s="267"/>
      <c r="M864" s="310"/>
    </row>
    <row r="865" spans="1:13" x14ac:dyDescent="0.25">
      <c r="A865" s="72" t="str">
        <f t="shared" si="20"/>
        <v>12. Объект №12</v>
      </c>
      <c r="B865" s="78">
        <v>21</v>
      </c>
      <c r="C865" s="32">
        <v>823</v>
      </c>
      <c r="D865" s="73" t="s">
        <v>744</v>
      </c>
      <c r="E865" s="73"/>
      <c r="F865" s="267"/>
      <c r="G865" s="267"/>
      <c r="H865" s="267"/>
      <c r="I865" s="267"/>
      <c r="J865" s="267"/>
      <c r="K865" s="267"/>
      <c r="L865" s="267"/>
      <c r="M865" s="310"/>
    </row>
    <row r="866" spans="1:13" x14ac:dyDescent="0.25">
      <c r="A866" s="72" t="str">
        <f t="shared" si="20"/>
        <v>12. Объект №12</v>
      </c>
      <c r="B866" s="78">
        <v>22</v>
      </c>
      <c r="C866" s="32">
        <v>1508</v>
      </c>
      <c r="D866" s="73" t="s">
        <v>744</v>
      </c>
      <c r="E866" s="73"/>
      <c r="F866" s="268"/>
      <c r="G866" s="268"/>
      <c r="H866" s="268"/>
      <c r="I866" s="268"/>
      <c r="J866" s="268"/>
      <c r="K866" s="268"/>
      <c r="L866" s="268"/>
      <c r="M866" s="311"/>
    </row>
    <row r="867" spans="1:13" ht="15.75" thickBot="1" x14ac:dyDescent="0.3">
      <c r="A867" s="72" t="str">
        <f t="shared" si="20"/>
        <v>12. Объект №12</v>
      </c>
      <c r="B867" s="81"/>
      <c r="C867" s="297" t="s">
        <v>61</v>
      </c>
      <c r="D867" s="297"/>
      <c r="E867" s="297"/>
      <c r="F867" s="83">
        <f>F845</f>
        <v>340</v>
      </c>
      <c r="G867" s="194">
        <f t="shared" ref="G867:M867" si="21">G845</f>
        <v>326</v>
      </c>
      <c r="H867" s="194">
        <f t="shared" si="21"/>
        <v>14</v>
      </c>
      <c r="I867" s="194">
        <f t="shared" si="21"/>
        <v>20</v>
      </c>
      <c r="J867" s="194">
        <f t="shared" si="21"/>
        <v>9</v>
      </c>
      <c r="K867" s="194">
        <f t="shared" si="21"/>
        <v>11</v>
      </c>
      <c r="L867" s="194">
        <f t="shared" si="21"/>
        <v>11</v>
      </c>
      <c r="M867" s="194">
        <f t="shared" si="21"/>
        <v>0</v>
      </c>
    </row>
    <row r="868" spans="1:13" ht="18.75" x14ac:dyDescent="0.25">
      <c r="A868" s="72" t="str">
        <f t="shared" si="20"/>
        <v>12. Объект №12</v>
      </c>
      <c r="B868" s="56"/>
    </row>
    <row r="869" spans="1:13" ht="19.5" thickBot="1" x14ac:dyDescent="0.3">
      <c r="A869" s="72" t="str">
        <f t="shared" si="20"/>
        <v>12. Объект №12</v>
      </c>
      <c r="B869" s="6" t="s">
        <v>62</v>
      </c>
    </row>
    <row r="870" spans="1:13" ht="38.25" thickBot="1" x14ac:dyDescent="0.3">
      <c r="A870" s="72" t="str">
        <f t="shared" si="20"/>
        <v>12. Объект №12</v>
      </c>
      <c r="B870" s="29" t="s">
        <v>44</v>
      </c>
      <c r="C870" s="53" t="s">
        <v>63</v>
      </c>
      <c r="D870" s="53" t="s">
        <v>64</v>
      </c>
    </row>
    <row r="871" spans="1:13" ht="19.5" thickBot="1" x14ac:dyDescent="0.3">
      <c r="A871" s="72" t="str">
        <f t="shared" si="20"/>
        <v>12. Объект №12</v>
      </c>
      <c r="B871" s="58" t="s">
        <v>11</v>
      </c>
      <c r="C871" s="30"/>
      <c r="D871" s="30"/>
    </row>
    <row r="872" spans="1:13" ht="19.5" thickBot="1" x14ac:dyDescent="0.3">
      <c r="A872" s="72" t="str">
        <f t="shared" si="20"/>
        <v>12. Объект №12</v>
      </c>
      <c r="B872" s="58" t="s">
        <v>12</v>
      </c>
      <c r="C872" s="30"/>
      <c r="D872" s="30"/>
    </row>
    <row r="873" spans="1:13" ht="19.5" thickBot="1" x14ac:dyDescent="0.3">
      <c r="A873" s="72" t="str">
        <f t="shared" si="20"/>
        <v>12. Объект №12</v>
      </c>
      <c r="B873" s="58" t="s">
        <v>13</v>
      </c>
      <c r="C873" s="30"/>
      <c r="D873" s="30"/>
    </row>
    <row r="874" spans="1:13" ht="19.5" thickBot="1" x14ac:dyDescent="0.3">
      <c r="A874" s="72" t="str">
        <f t="shared" si="20"/>
        <v>12. Объект №12</v>
      </c>
      <c r="B874" s="298" t="s">
        <v>61</v>
      </c>
      <c r="C874" s="299"/>
      <c r="D874" s="30"/>
    </row>
    <row r="875" spans="1:13" ht="18.75" x14ac:dyDescent="0.25">
      <c r="A875" s="72" t="str">
        <f t="shared" si="20"/>
        <v>12. Объект №12</v>
      </c>
      <c r="B875" s="6"/>
    </row>
    <row r="876" spans="1:13" ht="19.5" thickBot="1" x14ac:dyDescent="0.3">
      <c r="A876" s="72" t="str">
        <f t="shared" si="20"/>
        <v>12. Объект №12</v>
      </c>
      <c r="B876" s="6" t="s">
        <v>65</v>
      </c>
    </row>
    <row r="877" spans="1:13" ht="57" thickBot="1" x14ac:dyDescent="0.3">
      <c r="A877" s="72" t="str">
        <f t="shared" si="20"/>
        <v>12. Объект №12</v>
      </c>
      <c r="B877" s="29" t="s">
        <v>44</v>
      </c>
      <c r="C877" s="53" t="s">
        <v>66</v>
      </c>
      <c r="D877" s="53" t="s">
        <v>67</v>
      </c>
      <c r="E877" s="53" t="s">
        <v>64</v>
      </c>
    </row>
    <row r="878" spans="1:13" ht="19.5" thickBot="1" x14ac:dyDescent="0.3">
      <c r="A878" s="72" t="str">
        <f t="shared" si="20"/>
        <v>12. Объект №12</v>
      </c>
      <c r="B878" s="58" t="s">
        <v>11</v>
      </c>
      <c r="C878" s="26"/>
      <c r="D878" s="26"/>
      <c r="E878" s="26"/>
    </row>
    <row r="879" spans="1:13" ht="19.5" thickBot="1" x14ac:dyDescent="0.3">
      <c r="A879" s="72" t="str">
        <f t="shared" si="20"/>
        <v>12. Объект №12</v>
      </c>
      <c r="B879" s="250" t="s">
        <v>68</v>
      </c>
      <c r="C879" s="251"/>
      <c r="D879" s="252"/>
      <c r="E879" s="26"/>
    </row>
    <row r="880" spans="1:13" ht="18" customHeight="1" x14ac:dyDescent="0.3">
      <c r="A880" s="71" t="s">
        <v>350</v>
      </c>
      <c r="C880" s="294" t="s">
        <v>420</v>
      </c>
      <c r="D880" s="249"/>
      <c r="E880" s="249"/>
      <c r="F880" s="249"/>
      <c r="G880" s="54"/>
    </row>
    <row r="881" spans="1:46" ht="18" customHeight="1" x14ac:dyDescent="0.25">
      <c r="A881" s="72" t="str">
        <f>A880</f>
        <v>13. Объект №13</v>
      </c>
      <c r="B881" s="22" t="s">
        <v>43</v>
      </c>
    </row>
    <row r="882" spans="1:46" ht="16.5" thickBot="1" x14ac:dyDescent="0.3">
      <c r="A882" s="72" t="str">
        <f t="shared" ref="A882:A925" si="22">A881</f>
        <v>13. Объект №13</v>
      </c>
      <c r="B882" s="23"/>
    </row>
    <row r="883" spans="1:46" ht="62.25" customHeight="1" x14ac:dyDescent="0.25">
      <c r="A883" s="72" t="str">
        <f t="shared" si="22"/>
        <v>13. Объект №13</v>
      </c>
      <c r="B883" s="253" t="s">
        <v>44</v>
      </c>
      <c r="C883" s="253" t="s">
        <v>45</v>
      </c>
      <c r="D883" s="55" t="s">
        <v>46</v>
      </c>
      <c r="E883" s="253" t="s">
        <v>48</v>
      </c>
      <c r="F883" s="253" t="s">
        <v>49</v>
      </c>
    </row>
    <row r="884" spans="1:46" ht="16.5" thickBot="1" x14ac:dyDescent="0.3">
      <c r="A884" s="72" t="str">
        <f t="shared" si="22"/>
        <v>13. Объект №13</v>
      </c>
      <c r="B884" s="306"/>
      <c r="C884" s="306"/>
      <c r="D884" s="65" t="s">
        <v>47</v>
      </c>
      <c r="E884" s="306"/>
      <c r="F884" s="306"/>
    </row>
    <row r="885" spans="1:46" x14ac:dyDescent="0.25">
      <c r="A885" s="72" t="str">
        <f t="shared" si="22"/>
        <v>13. Объект №13</v>
      </c>
      <c r="B885" s="74">
        <v>1</v>
      </c>
      <c r="C885" s="108" t="s">
        <v>421</v>
      </c>
      <c r="D885" s="108" t="s">
        <v>422</v>
      </c>
      <c r="E885" s="102" t="s">
        <v>326</v>
      </c>
      <c r="F885" s="103" t="s">
        <v>423</v>
      </c>
    </row>
    <row r="886" spans="1:46" ht="15.75" thickBot="1" x14ac:dyDescent="0.3">
      <c r="A886" s="72" t="str">
        <f t="shared" si="22"/>
        <v>13. Объект №13</v>
      </c>
      <c r="B886" s="81">
        <v>2</v>
      </c>
      <c r="C886" s="109" t="s">
        <v>424</v>
      </c>
      <c r="D886" s="109" t="s">
        <v>425</v>
      </c>
      <c r="E886" s="104" t="s">
        <v>326</v>
      </c>
      <c r="F886" s="105" t="s">
        <v>426</v>
      </c>
    </row>
    <row r="887" spans="1:46" ht="15.75" x14ac:dyDescent="0.25">
      <c r="A887" s="72" t="str">
        <f t="shared" si="22"/>
        <v>13. Объект №13</v>
      </c>
      <c r="B887" s="23"/>
    </row>
    <row r="888" spans="1:46" ht="15.75" thickBot="1" x14ac:dyDescent="0.3">
      <c r="A888" s="72" t="str">
        <f t="shared" si="22"/>
        <v>13. Объект №13</v>
      </c>
      <c r="B888" s="295" t="s">
        <v>50</v>
      </c>
      <c r="C888" s="296"/>
      <c r="D888" s="296"/>
      <c r="E888" s="296"/>
    </row>
    <row r="889" spans="1:46" ht="15.75" thickBot="1" x14ac:dyDescent="0.3">
      <c r="A889" s="72" t="str">
        <f t="shared" si="22"/>
        <v>13. Объект №13</v>
      </c>
      <c r="B889" s="57" t="s">
        <v>3</v>
      </c>
      <c r="C889" s="301" t="s">
        <v>51</v>
      </c>
      <c r="D889" s="301" t="s">
        <v>52</v>
      </c>
      <c r="E889" s="301" t="s">
        <v>53</v>
      </c>
      <c r="F889" s="303" t="s">
        <v>54</v>
      </c>
      <c r="G889" s="304"/>
      <c r="H889" s="304"/>
      <c r="I889" s="304"/>
      <c r="J889" s="304"/>
      <c r="K889" s="304"/>
      <c r="L889" s="304"/>
      <c r="M889" s="305"/>
    </row>
    <row r="890" spans="1:46" ht="45.75" thickBot="1" x14ac:dyDescent="0.3">
      <c r="A890" s="72" t="str">
        <f t="shared" si="22"/>
        <v>13. Объект №13</v>
      </c>
      <c r="B890" s="141" t="s">
        <v>4</v>
      </c>
      <c r="C890" s="302"/>
      <c r="D890" s="302"/>
      <c r="E890" s="302"/>
      <c r="F890" s="142" t="s">
        <v>55</v>
      </c>
      <c r="G890" s="142" t="s">
        <v>56</v>
      </c>
      <c r="H890" s="142" t="s">
        <v>57</v>
      </c>
      <c r="I890" s="142" t="s">
        <v>58</v>
      </c>
      <c r="J890" s="142" t="s">
        <v>56</v>
      </c>
      <c r="K890" s="142" t="s">
        <v>57</v>
      </c>
      <c r="L890" s="142" t="s">
        <v>59</v>
      </c>
      <c r="M890" s="142" t="s">
        <v>60</v>
      </c>
    </row>
    <row r="891" spans="1:46" x14ac:dyDescent="0.25">
      <c r="A891" s="72" t="str">
        <f t="shared" si="22"/>
        <v>13. Объект №13</v>
      </c>
      <c r="B891" s="74">
        <v>1</v>
      </c>
      <c r="C891" s="144">
        <v>224</v>
      </c>
      <c r="D891" s="145" t="s">
        <v>744</v>
      </c>
      <c r="E891" s="145"/>
      <c r="F891" s="266">
        <f>G891+H891</f>
        <v>313</v>
      </c>
      <c r="G891" s="269">
        <f>O892</f>
        <v>256</v>
      </c>
      <c r="H891" s="269">
        <f>P892+Q892+AC892+AI892+W892</f>
        <v>57</v>
      </c>
      <c r="I891" s="307">
        <f>J891+K891</f>
        <v>60</v>
      </c>
      <c r="J891" s="269">
        <f>AO892</f>
        <v>3</v>
      </c>
      <c r="K891" s="308">
        <f>AP892+AW892+BC892+BO892+BP892+BQ892+BR892+BS892+BT892+BU892+BV892+BW892+BX892+BY892+BZ892+CA892+CB892+CC892+CD892+CE892+CF892+CG892+CH892+CI892+CT892+AQ892+BI892</f>
        <v>57</v>
      </c>
      <c r="L891" s="266">
        <f>SUM(DU892:EG892)</f>
        <v>0</v>
      </c>
      <c r="M891" s="309"/>
    </row>
    <row r="892" spans="1:46" x14ac:dyDescent="0.25">
      <c r="A892" s="72" t="str">
        <f t="shared" si="22"/>
        <v>13. Объект №13</v>
      </c>
      <c r="B892" s="78">
        <v>2</v>
      </c>
      <c r="C892" s="32">
        <v>6</v>
      </c>
      <c r="D892" s="73" t="s">
        <v>744</v>
      </c>
      <c r="E892" s="73"/>
      <c r="F892" s="267"/>
      <c r="G892" s="267"/>
      <c r="H892" s="267"/>
      <c r="I892" s="267"/>
      <c r="J892" s="267"/>
      <c r="K892" s="267"/>
      <c r="L892" s="267"/>
      <c r="M892" s="310"/>
      <c r="O892">
        <v>256</v>
      </c>
      <c r="P892">
        <v>53</v>
      </c>
      <c r="Q892">
        <v>4</v>
      </c>
      <c r="R892">
        <v>3</v>
      </c>
      <c r="T892">
        <v>1</v>
      </c>
      <c r="AO892">
        <v>3</v>
      </c>
      <c r="AP892">
        <v>53</v>
      </c>
      <c r="AQ892">
        <v>4</v>
      </c>
      <c r="AS892">
        <v>3</v>
      </c>
      <c r="AT892">
        <v>1</v>
      </c>
    </row>
    <row r="893" spans="1:46" x14ac:dyDescent="0.25">
      <c r="A893" s="72" t="str">
        <f t="shared" si="22"/>
        <v>13. Объект №13</v>
      </c>
      <c r="B893" s="78">
        <v>3</v>
      </c>
      <c r="C893" s="32" t="s">
        <v>958</v>
      </c>
      <c r="D893" s="73" t="s">
        <v>744</v>
      </c>
      <c r="E893" s="73"/>
      <c r="F893" s="267"/>
      <c r="G893" s="267"/>
      <c r="H893" s="267"/>
      <c r="I893" s="267"/>
      <c r="J893" s="267"/>
      <c r="K893" s="267"/>
      <c r="L893" s="267"/>
      <c r="M893" s="310"/>
    </row>
    <row r="894" spans="1:46" x14ac:dyDescent="0.25">
      <c r="A894" s="72" t="str">
        <f t="shared" si="22"/>
        <v>13. Объект №13</v>
      </c>
      <c r="B894" s="78">
        <v>4</v>
      </c>
      <c r="C894" s="32" t="s">
        <v>959</v>
      </c>
      <c r="D894" s="73" t="s">
        <v>744</v>
      </c>
      <c r="E894" s="73"/>
      <c r="F894" s="267"/>
      <c r="G894" s="267"/>
      <c r="H894" s="267"/>
      <c r="I894" s="267"/>
      <c r="J894" s="267"/>
      <c r="K894" s="267"/>
      <c r="L894" s="267"/>
      <c r="M894" s="310"/>
    </row>
    <row r="895" spans="1:46" x14ac:dyDescent="0.25">
      <c r="A895" s="72" t="str">
        <f t="shared" si="22"/>
        <v>13. Объект №13</v>
      </c>
      <c r="B895" s="78">
        <v>5</v>
      </c>
      <c r="C895" s="32" t="s">
        <v>960</v>
      </c>
      <c r="D895" s="73" t="s">
        <v>744</v>
      </c>
      <c r="E895" s="73"/>
      <c r="F895" s="267"/>
      <c r="G895" s="267"/>
      <c r="H895" s="267"/>
      <c r="I895" s="267"/>
      <c r="J895" s="267"/>
      <c r="K895" s="267"/>
      <c r="L895" s="267"/>
      <c r="M895" s="310"/>
    </row>
    <row r="896" spans="1:46" x14ac:dyDescent="0.25">
      <c r="A896" s="72" t="str">
        <f t="shared" si="22"/>
        <v>13. Объект №13</v>
      </c>
      <c r="B896" s="78">
        <v>6</v>
      </c>
      <c r="C896" s="32" t="s">
        <v>961</v>
      </c>
      <c r="D896" s="73" t="s">
        <v>744</v>
      </c>
      <c r="E896" s="73"/>
      <c r="F896" s="267"/>
      <c r="G896" s="267"/>
      <c r="H896" s="267"/>
      <c r="I896" s="267"/>
      <c r="J896" s="267"/>
      <c r="K896" s="267"/>
      <c r="L896" s="267"/>
      <c r="M896" s="310"/>
    </row>
    <row r="897" spans="1:13" x14ac:dyDescent="0.25">
      <c r="A897" s="72" t="str">
        <f t="shared" si="22"/>
        <v>13. Объект №13</v>
      </c>
      <c r="B897" s="78">
        <v>7</v>
      </c>
      <c r="C897" s="32" t="s">
        <v>962</v>
      </c>
      <c r="D897" s="73" t="s">
        <v>744</v>
      </c>
      <c r="E897" s="73"/>
      <c r="F897" s="267"/>
      <c r="G897" s="267"/>
      <c r="H897" s="267"/>
      <c r="I897" s="267"/>
      <c r="J897" s="267"/>
      <c r="K897" s="267"/>
      <c r="L897" s="267"/>
      <c r="M897" s="310"/>
    </row>
    <row r="898" spans="1:13" x14ac:dyDescent="0.25">
      <c r="A898" s="72" t="str">
        <f t="shared" si="22"/>
        <v>13. Объект №13</v>
      </c>
      <c r="B898" s="78">
        <v>8</v>
      </c>
      <c r="C898" s="32">
        <v>72</v>
      </c>
      <c r="D898" s="73" t="s">
        <v>744</v>
      </c>
      <c r="E898" s="73"/>
      <c r="F898" s="267"/>
      <c r="G898" s="267"/>
      <c r="H898" s="267"/>
      <c r="I898" s="267"/>
      <c r="J898" s="267"/>
      <c r="K898" s="267"/>
      <c r="L898" s="267"/>
      <c r="M898" s="310"/>
    </row>
    <row r="899" spans="1:13" x14ac:dyDescent="0.25">
      <c r="A899" s="72" t="str">
        <f t="shared" si="22"/>
        <v>13. Объект №13</v>
      </c>
      <c r="B899" s="78">
        <v>9</v>
      </c>
      <c r="C899" s="32" t="s">
        <v>963</v>
      </c>
      <c r="D899" s="73" t="s">
        <v>744</v>
      </c>
      <c r="E899" s="73"/>
      <c r="F899" s="267"/>
      <c r="G899" s="267"/>
      <c r="H899" s="267"/>
      <c r="I899" s="267"/>
      <c r="J899" s="267"/>
      <c r="K899" s="267"/>
      <c r="L899" s="267"/>
      <c r="M899" s="310"/>
    </row>
    <row r="900" spans="1:13" x14ac:dyDescent="0.25">
      <c r="A900" s="72" t="str">
        <f t="shared" si="22"/>
        <v>13. Объект №13</v>
      </c>
      <c r="B900" s="78">
        <v>10</v>
      </c>
      <c r="C900" s="32" t="s">
        <v>964</v>
      </c>
      <c r="D900" s="73" t="s">
        <v>744</v>
      </c>
      <c r="E900" s="73"/>
      <c r="F900" s="267"/>
      <c r="G900" s="267"/>
      <c r="H900" s="267"/>
      <c r="I900" s="267"/>
      <c r="J900" s="267"/>
      <c r="K900" s="267"/>
      <c r="L900" s="267"/>
      <c r="M900" s="310"/>
    </row>
    <row r="901" spans="1:13" x14ac:dyDescent="0.25">
      <c r="A901" s="72" t="str">
        <f t="shared" si="22"/>
        <v>13. Объект №13</v>
      </c>
      <c r="B901" s="78">
        <v>11</v>
      </c>
      <c r="C901" s="32">
        <v>825</v>
      </c>
      <c r="D901" s="73" t="s">
        <v>744</v>
      </c>
      <c r="E901" s="73"/>
      <c r="F901" s="267"/>
      <c r="G901" s="267"/>
      <c r="H901" s="267"/>
      <c r="I901" s="267"/>
      <c r="J901" s="267"/>
      <c r="K901" s="267"/>
      <c r="L901" s="267"/>
      <c r="M901" s="310"/>
    </row>
    <row r="902" spans="1:13" x14ac:dyDescent="0.25">
      <c r="A902" s="72" t="str">
        <f t="shared" si="22"/>
        <v>13. Объект №13</v>
      </c>
      <c r="B902" s="78">
        <v>12</v>
      </c>
      <c r="C902" s="32" t="s">
        <v>965</v>
      </c>
      <c r="D902" s="73" t="s">
        <v>744</v>
      </c>
      <c r="E902" s="73"/>
      <c r="F902" s="267"/>
      <c r="G902" s="267"/>
      <c r="H902" s="267"/>
      <c r="I902" s="267"/>
      <c r="J902" s="267"/>
      <c r="K902" s="267"/>
      <c r="L902" s="267"/>
      <c r="M902" s="310"/>
    </row>
    <row r="903" spans="1:13" x14ac:dyDescent="0.25">
      <c r="A903" s="72" t="str">
        <f t="shared" si="22"/>
        <v>13. Объект №13</v>
      </c>
      <c r="B903" s="78">
        <v>13</v>
      </c>
      <c r="C903" s="32" t="s">
        <v>966</v>
      </c>
      <c r="D903" s="73" t="s">
        <v>744</v>
      </c>
      <c r="E903" s="73"/>
      <c r="F903" s="267"/>
      <c r="G903" s="267"/>
      <c r="H903" s="267"/>
      <c r="I903" s="267"/>
      <c r="J903" s="267"/>
      <c r="K903" s="267"/>
      <c r="L903" s="267"/>
      <c r="M903" s="310"/>
    </row>
    <row r="904" spans="1:13" x14ac:dyDescent="0.25">
      <c r="A904" s="72" t="str">
        <f t="shared" si="22"/>
        <v>13. Объект №13</v>
      </c>
      <c r="B904" s="78">
        <v>14</v>
      </c>
      <c r="C904" s="32" t="s">
        <v>967</v>
      </c>
      <c r="D904" s="73" t="s">
        <v>744</v>
      </c>
      <c r="E904" s="73"/>
      <c r="F904" s="267"/>
      <c r="G904" s="267"/>
      <c r="H904" s="267"/>
      <c r="I904" s="267"/>
      <c r="J904" s="267"/>
      <c r="K904" s="267"/>
      <c r="L904" s="267"/>
      <c r="M904" s="310"/>
    </row>
    <row r="905" spans="1:13" x14ac:dyDescent="0.25">
      <c r="A905" s="72" t="str">
        <f t="shared" si="22"/>
        <v>13. Объект №13</v>
      </c>
      <c r="B905" s="78">
        <v>15</v>
      </c>
      <c r="C905" s="32" t="s">
        <v>968</v>
      </c>
      <c r="D905" s="73" t="s">
        <v>744</v>
      </c>
      <c r="E905" s="73"/>
      <c r="F905" s="267"/>
      <c r="G905" s="267"/>
      <c r="H905" s="267"/>
      <c r="I905" s="267"/>
      <c r="J905" s="267"/>
      <c r="K905" s="267"/>
      <c r="L905" s="267"/>
      <c r="M905" s="310"/>
    </row>
    <row r="906" spans="1:13" x14ac:dyDescent="0.25">
      <c r="A906" s="72" t="str">
        <f t="shared" si="22"/>
        <v>13. Объект №13</v>
      </c>
      <c r="B906" s="78">
        <v>16</v>
      </c>
      <c r="C906" s="32" t="s">
        <v>969</v>
      </c>
      <c r="D906" s="73" t="s">
        <v>744</v>
      </c>
      <c r="E906" s="73"/>
      <c r="F906" s="267"/>
      <c r="G906" s="267"/>
      <c r="H906" s="267"/>
      <c r="I906" s="267"/>
      <c r="J906" s="267"/>
      <c r="K906" s="267"/>
      <c r="L906" s="267"/>
      <c r="M906" s="310"/>
    </row>
    <row r="907" spans="1:13" x14ac:dyDescent="0.25">
      <c r="A907" s="72" t="str">
        <f t="shared" si="22"/>
        <v>13. Объект №13</v>
      </c>
      <c r="B907" s="78">
        <v>17</v>
      </c>
      <c r="C907" s="32" t="s">
        <v>881</v>
      </c>
      <c r="D907" s="73" t="s">
        <v>744</v>
      </c>
      <c r="E907" s="73"/>
      <c r="F907" s="267"/>
      <c r="G907" s="267"/>
      <c r="H907" s="267"/>
      <c r="I907" s="267"/>
      <c r="J907" s="267"/>
      <c r="K907" s="267"/>
      <c r="L907" s="267"/>
      <c r="M907" s="310"/>
    </row>
    <row r="908" spans="1:13" x14ac:dyDescent="0.25">
      <c r="A908" s="72" t="str">
        <f t="shared" si="22"/>
        <v>13. Объект №13</v>
      </c>
      <c r="B908" s="78">
        <v>18</v>
      </c>
      <c r="C908" s="32" t="s">
        <v>970</v>
      </c>
      <c r="D908" s="73" t="s">
        <v>744</v>
      </c>
      <c r="E908" s="73"/>
      <c r="F908" s="267"/>
      <c r="G908" s="267"/>
      <c r="H908" s="267"/>
      <c r="I908" s="267"/>
      <c r="J908" s="267"/>
      <c r="K908" s="267"/>
      <c r="L908" s="267"/>
      <c r="M908" s="310"/>
    </row>
    <row r="909" spans="1:13" x14ac:dyDescent="0.25">
      <c r="A909" s="72" t="str">
        <f t="shared" si="22"/>
        <v>13. Объект №13</v>
      </c>
      <c r="B909" s="78">
        <v>19</v>
      </c>
      <c r="C909" s="32" t="s">
        <v>971</v>
      </c>
      <c r="D909" s="73" t="s">
        <v>744</v>
      </c>
      <c r="E909" s="73"/>
      <c r="F909" s="267"/>
      <c r="G909" s="267"/>
      <c r="H909" s="267"/>
      <c r="I909" s="267"/>
      <c r="J909" s="267"/>
      <c r="K909" s="267"/>
      <c r="L909" s="267"/>
      <c r="M909" s="310"/>
    </row>
    <row r="910" spans="1:13" x14ac:dyDescent="0.25">
      <c r="A910" s="72" t="str">
        <f t="shared" si="22"/>
        <v>13. Объект №13</v>
      </c>
      <c r="B910" s="78">
        <v>20</v>
      </c>
      <c r="C910" s="32" t="s">
        <v>972</v>
      </c>
      <c r="D910" s="73" t="s">
        <v>744</v>
      </c>
      <c r="E910" s="73"/>
      <c r="F910" s="267"/>
      <c r="G910" s="267"/>
      <c r="H910" s="267"/>
      <c r="I910" s="267"/>
      <c r="J910" s="267"/>
      <c r="K910" s="267"/>
      <c r="L910" s="267"/>
      <c r="M910" s="310"/>
    </row>
    <row r="911" spans="1:13" x14ac:dyDescent="0.25">
      <c r="A911" s="72" t="str">
        <f t="shared" si="22"/>
        <v>13. Объект №13</v>
      </c>
      <c r="B911" s="78">
        <v>21</v>
      </c>
      <c r="C911" s="32" t="s">
        <v>973</v>
      </c>
      <c r="D911" s="73" t="s">
        <v>744</v>
      </c>
      <c r="E911" s="73"/>
      <c r="F911" s="267"/>
      <c r="G911" s="267"/>
      <c r="H911" s="267"/>
      <c r="I911" s="267"/>
      <c r="J911" s="267"/>
      <c r="K911" s="267"/>
      <c r="L911" s="267"/>
      <c r="M911" s="310"/>
    </row>
    <row r="912" spans="1:13" x14ac:dyDescent="0.25">
      <c r="A912" s="72" t="str">
        <f t="shared" si="22"/>
        <v>13. Объект №13</v>
      </c>
      <c r="B912" s="78">
        <v>22</v>
      </c>
      <c r="C912" s="32">
        <v>933</v>
      </c>
      <c r="D912" s="73" t="s">
        <v>744</v>
      </c>
      <c r="E912" s="73"/>
      <c r="F912" s="268"/>
      <c r="G912" s="268"/>
      <c r="H912" s="268"/>
      <c r="I912" s="268"/>
      <c r="J912" s="268"/>
      <c r="K912" s="268"/>
      <c r="L912" s="268"/>
      <c r="M912" s="311"/>
    </row>
    <row r="913" spans="1:13" ht="15.75" thickBot="1" x14ac:dyDescent="0.3">
      <c r="A913" s="72" t="str">
        <f t="shared" si="22"/>
        <v>13. Объект №13</v>
      </c>
      <c r="B913" s="81"/>
      <c r="C913" s="297" t="s">
        <v>61</v>
      </c>
      <c r="D913" s="297"/>
      <c r="E913" s="297"/>
      <c r="F913" s="83">
        <f>F891</f>
        <v>313</v>
      </c>
      <c r="G913" s="194">
        <f t="shared" ref="G913:M913" si="23">G891</f>
        <v>256</v>
      </c>
      <c r="H913" s="194">
        <f t="shared" si="23"/>
        <v>57</v>
      </c>
      <c r="I913" s="194">
        <f t="shared" si="23"/>
        <v>60</v>
      </c>
      <c r="J913" s="194">
        <f t="shared" si="23"/>
        <v>3</v>
      </c>
      <c r="K913" s="194">
        <f t="shared" si="23"/>
        <v>57</v>
      </c>
      <c r="L913" s="194">
        <f t="shared" si="23"/>
        <v>0</v>
      </c>
      <c r="M913" s="194">
        <f t="shared" si="23"/>
        <v>0</v>
      </c>
    </row>
    <row r="914" spans="1:13" ht="18.75" x14ac:dyDescent="0.25">
      <c r="A914" s="72" t="str">
        <f t="shared" si="22"/>
        <v>13. Объект №13</v>
      </c>
      <c r="B914" s="56"/>
    </row>
    <row r="915" spans="1:13" ht="19.5" thickBot="1" x14ac:dyDescent="0.3">
      <c r="A915" s="72" t="str">
        <f t="shared" si="22"/>
        <v>13. Объект №13</v>
      </c>
      <c r="B915" s="6" t="s">
        <v>62</v>
      </c>
    </row>
    <row r="916" spans="1:13" ht="38.25" thickBot="1" x14ac:dyDescent="0.3">
      <c r="A916" s="72" t="str">
        <f t="shared" si="22"/>
        <v>13. Объект №13</v>
      </c>
      <c r="B916" s="29" t="s">
        <v>44</v>
      </c>
      <c r="C916" s="53" t="s">
        <v>63</v>
      </c>
      <c r="D916" s="53" t="s">
        <v>64</v>
      </c>
    </row>
    <row r="917" spans="1:13" ht="19.5" thickBot="1" x14ac:dyDescent="0.3">
      <c r="A917" s="72" t="str">
        <f t="shared" si="22"/>
        <v>13. Объект №13</v>
      </c>
      <c r="B917" s="58" t="s">
        <v>11</v>
      </c>
      <c r="C917" s="30"/>
      <c r="D917" s="30"/>
    </row>
    <row r="918" spans="1:13" ht="19.5" thickBot="1" x14ac:dyDescent="0.3">
      <c r="A918" s="72" t="str">
        <f t="shared" si="22"/>
        <v>13. Объект №13</v>
      </c>
      <c r="B918" s="58" t="s">
        <v>12</v>
      </c>
      <c r="C918" s="30"/>
      <c r="D918" s="30"/>
    </row>
    <row r="919" spans="1:13" ht="19.5" thickBot="1" x14ac:dyDescent="0.3">
      <c r="A919" s="72" t="str">
        <f t="shared" si="22"/>
        <v>13. Объект №13</v>
      </c>
      <c r="B919" s="58" t="s">
        <v>13</v>
      </c>
      <c r="C919" s="30"/>
      <c r="D919" s="30"/>
    </row>
    <row r="920" spans="1:13" ht="19.5" thickBot="1" x14ac:dyDescent="0.3">
      <c r="A920" s="72" t="str">
        <f t="shared" si="22"/>
        <v>13. Объект №13</v>
      </c>
      <c r="B920" s="298" t="s">
        <v>61</v>
      </c>
      <c r="C920" s="299"/>
      <c r="D920" s="30"/>
    </row>
    <row r="921" spans="1:13" ht="18.75" x14ac:dyDescent="0.25">
      <c r="A921" s="72" t="str">
        <f t="shared" si="22"/>
        <v>13. Объект №13</v>
      </c>
      <c r="B921" s="6"/>
    </row>
    <row r="922" spans="1:13" ht="19.5" thickBot="1" x14ac:dyDescent="0.3">
      <c r="A922" s="72" t="str">
        <f t="shared" si="22"/>
        <v>13. Объект №13</v>
      </c>
      <c r="B922" s="6" t="s">
        <v>65</v>
      </c>
    </row>
    <row r="923" spans="1:13" ht="57" thickBot="1" x14ac:dyDescent="0.3">
      <c r="A923" s="72" t="str">
        <f t="shared" si="22"/>
        <v>13. Объект №13</v>
      </c>
      <c r="B923" s="29" t="s">
        <v>44</v>
      </c>
      <c r="C923" s="53" t="s">
        <v>66</v>
      </c>
      <c r="D923" s="53" t="s">
        <v>67</v>
      </c>
      <c r="E923" s="53" t="s">
        <v>64</v>
      </c>
    </row>
    <row r="924" spans="1:13" ht="19.5" thickBot="1" x14ac:dyDescent="0.3">
      <c r="A924" s="72" t="str">
        <f t="shared" si="22"/>
        <v>13. Объект №13</v>
      </c>
      <c r="B924" s="58" t="s">
        <v>11</v>
      </c>
      <c r="C924" s="26"/>
      <c r="D924" s="26"/>
      <c r="E924" s="26"/>
    </row>
    <row r="925" spans="1:13" ht="19.5" thickBot="1" x14ac:dyDescent="0.3">
      <c r="A925" s="72" t="str">
        <f t="shared" si="22"/>
        <v>13. Объект №13</v>
      </c>
      <c r="B925" s="250" t="s">
        <v>68</v>
      </c>
      <c r="C925" s="251"/>
      <c r="D925" s="252"/>
      <c r="E925" s="26"/>
    </row>
    <row r="926" spans="1:13" ht="18" customHeight="1" x14ac:dyDescent="0.3">
      <c r="A926" s="71" t="s">
        <v>351</v>
      </c>
      <c r="C926" s="294" t="s">
        <v>640</v>
      </c>
      <c r="D926" s="249"/>
      <c r="E926" s="249"/>
      <c r="F926" s="249"/>
      <c r="G926" s="54"/>
    </row>
    <row r="927" spans="1:13" ht="18" customHeight="1" x14ac:dyDescent="0.25">
      <c r="A927" s="72" t="str">
        <f>A926</f>
        <v>14. Объект №14</v>
      </c>
      <c r="B927" s="22" t="s">
        <v>43</v>
      </c>
    </row>
    <row r="928" spans="1:13" ht="16.5" thickBot="1" x14ac:dyDescent="0.3">
      <c r="A928" s="72" t="str">
        <f t="shared" ref="A928:A955" si="24">A927</f>
        <v>14. Объект №14</v>
      </c>
      <c r="B928" s="23"/>
    </row>
    <row r="929" spans="1:46" ht="62.25" customHeight="1" x14ac:dyDescent="0.25">
      <c r="A929" s="72" t="str">
        <f t="shared" si="24"/>
        <v>14. Объект №14</v>
      </c>
      <c r="B929" s="253" t="s">
        <v>44</v>
      </c>
      <c r="C929" s="253" t="s">
        <v>45</v>
      </c>
      <c r="D929" s="55" t="s">
        <v>46</v>
      </c>
      <c r="E929" s="253" t="s">
        <v>48</v>
      </c>
      <c r="F929" s="253" t="s">
        <v>49</v>
      </c>
    </row>
    <row r="930" spans="1:46" ht="16.5" thickBot="1" x14ac:dyDescent="0.3">
      <c r="A930" s="72" t="str">
        <f t="shared" si="24"/>
        <v>14. Объект №14</v>
      </c>
      <c r="B930" s="306"/>
      <c r="C930" s="306"/>
      <c r="D930" s="65" t="s">
        <v>47</v>
      </c>
      <c r="E930" s="306"/>
      <c r="F930" s="306"/>
    </row>
    <row r="931" spans="1:46" x14ac:dyDescent="0.25">
      <c r="A931" s="72" t="str">
        <f t="shared" si="24"/>
        <v>14. Объект №14</v>
      </c>
      <c r="B931" s="74">
        <v>1</v>
      </c>
      <c r="C931" s="158" t="s">
        <v>427</v>
      </c>
      <c r="D931" s="158" t="s">
        <v>428</v>
      </c>
      <c r="E931" s="156" t="s">
        <v>326</v>
      </c>
      <c r="F931" s="157" t="s">
        <v>429</v>
      </c>
    </row>
    <row r="932" spans="1:46" ht="15.75" x14ac:dyDescent="0.25">
      <c r="A932" s="72" t="e">
        <f>#REF!</f>
        <v>#REF!</v>
      </c>
      <c r="B932" s="23"/>
    </row>
    <row r="933" spans="1:46" ht="15.75" thickBot="1" x14ac:dyDescent="0.3">
      <c r="A933" s="72" t="e">
        <f t="shared" si="24"/>
        <v>#REF!</v>
      </c>
      <c r="B933" s="295" t="s">
        <v>50</v>
      </c>
      <c r="C933" s="296"/>
      <c r="D933" s="296"/>
      <c r="E933" s="296"/>
    </row>
    <row r="934" spans="1:46" ht="15.75" thickBot="1" x14ac:dyDescent="0.3">
      <c r="A934" s="72" t="e">
        <f t="shared" si="24"/>
        <v>#REF!</v>
      </c>
      <c r="B934" s="57" t="s">
        <v>3</v>
      </c>
      <c r="C934" s="301" t="s">
        <v>51</v>
      </c>
      <c r="D934" s="301" t="s">
        <v>52</v>
      </c>
      <c r="E934" s="301" t="s">
        <v>53</v>
      </c>
      <c r="F934" s="303" t="s">
        <v>54</v>
      </c>
      <c r="G934" s="304"/>
      <c r="H934" s="304"/>
      <c r="I934" s="304"/>
      <c r="J934" s="304"/>
      <c r="K934" s="304"/>
      <c r="L934" s="304"/>
      <c r="M934" s="305"/>
    </row>
    <row r="935" spans="1:46" ht="45.75" thickBot="1" x14ac:dyDescent="0.3">
      <c r="A935" s="72" t="e">
        <f t="shared" si="24"/>
        <v>#REF!</v>
      </c>
      <c r="B935" s="141" t="s">
        <v>4</v>
      </c>
      <c r="C935" s="302"/>
      <c r="D935" s="302"/>
      <c r="E935" s="302"/>
      <c r="F935" s="142" t="s">
        <v>55</v>
      </c>
      <c r="G935" s="142" t="s">
        <v>56</v>
      </c>
      <c r="H935" s="142" t="s">
        <v>57</v>
      </c>
      <c r="I935" s="142" t="s">
        <v>58</v>
      </c>
      <c r="J935" s="142" t="s">
        <v>56</v>
      </c>
      <c r="K935" s="142" t="s">
        <v>57</v>
      </c>
      <c r="L935" s="142" t="s">
        <v>59</v>
      </c>
      <c r="M935" s="142" t="s">
        <v>60</v>
      </c>
    </row>
    <row r="936" spans="1:46" x14ac:dyDescent="0.25">
      <c r="A936" s="72" t="e">
        <f t="shared" si="24"/>
        <v>#REF!</v>
      </c>
      <c r="B936" s="74">
        <v>1</v>
      </c>
      <c r="C936" s="75">
        <v>402</v>
      </c>
      <c r="D936" s="145" t="s">
        <v>744</v>
      </c>
      <c r="E936" s="145"/>
      <c r="F936" s="171">
        <f>G936+H936</f>
        <v>88</v>
      </c>
      <c r="G936" s="145">
        <f>O937</f>
        <v>81</v>
      </c>
      <c r="H936" s="145">
        <f>P937+Q937+AC937+AI937+W937</f>
        <v>7</v>
      </c>
      <c r="I936" s="172">
        <f>J936+K936</f>
        <v>13</v>
      </c>
      <c r="J936" s="145">
        <f>AO937</f>
        <v>1</v>
      </c>
      <c r="K936" s="170">
        <f>AP937+AW937+BC937+BO937+BP937+BQ937+BR937+BS937+BT937+BU937+BV937+BW937+BX937+BY937+BZ937+CA937+CB937+CC937+CD937+CE937+CF937+CG937+CH937+CI937+CT937+AQ937+BI937</f>
        <v>12</v>
      </c>
      <c r="L936" s="171">
        <f>SUM(DU937:EG937)</f>
        <v>0</v>
      </c>
      <c r="M936" s="173"/>
    </row>
    <row r="937" spans="1:46" x14ac:dyDescent="0.25">
      <c r="A937" s="72" t="e">
        <f t="shared" si="24"/>
        <v>#REF!</v>
      </c>
      <c r="B937" s="78">
        <v>2</v>
      </c>
      <c r="C937" s="32">
        <v>429</v>
      </c>
      <c r="D937" s="143" t="s">
        <v>744</v>
      </c>
      <c r="E937" s="143"/>
      <c r="F937" s="143"/>
      <c r="G937" s="143"/>
      <c r="H937" s="143"/>
      <c r="I937" s="143"/>
      <c r="J937" s="143"/>
      <c r="K937" s="143"/>
      <c r="L937" s="143"/>
      <c r="M937" s="80"/>
      <c r="O937">
        <v>81</v>
      </c>
      <c r="P937">
        <v>7</v>
      </c>
      <c r="Q937">
        <v>0</v>
      </c>
      <c r="AO937">
        <v>1</v>
      </c>
      <c r="AP937">
        <v>11</v>
      </c>
      <c r="AQ937">
        <v>1</v>
      </c>
      <c r="AT937">
        <v>1</v>
      </c>
    </row>
    <row r="938" spans="1:46" x14ac:dyDescent="0.25">
      <c r="A938" s="72" t="e">
        <f t="shared" si="24"/>
        <v>#REF!</v>
      </c>
      <c r="B938" s="78">
        <v>3</v>
      </c>
      <c r="C938" s="32" t="s">
        <v>974</v>
      </c>
      <c r="D938" s="143" t="s">
        <v>744</v>
      </c>
      <c r="E938" s="143"/>
      <c r="F938" s="143"/>
      <c r="G938" s="143"/>
      <c r="H938" s="143"/>
      <c r="I938" s="143"/>
      <c r="J938" s="143"/>
      <c r="K938" s="143"/>
      <c r="L938" s="143"/>
      <c r="M938" s="80"/>
    </row>
    <row r="939" spans="1:46" x14ac:dyDescent="0.25">
      <c r="A939" s="72" t="e">
        <f t="shared" si="24"/>
        <v>#REF!</v>
      </c>
      <c r="B939" s="78">
        <v>4</v>
      </c>
      <c r="C939" s="32" t="s">
        <v>975</v>
      </c>
      <c r="D939" s="143" t="s">
        <v>744</v>
      </c>
      <c r="E939" s="143"/>
      <c r="F939" s="143"/>
      <c r="G939" s="143"/>
      <c r="H939" s="143"/>
      <c r="I939" s="143"/>
      <c r="J939" s="143"/>
      <c r="K939" s="143"/>
      <c r="L939" s="143"/>
      <c r="M939" s="80"/>
    </row>
    <row r="940" spans="1:46" x14ac:dyDescent="0.25">
      <c r="A940" s="72" t="e">
        <f t="shared" si="24"/>
        <v>#REF!</v>
      </c>
      <c r="B940" s="78">
        <v>5</v>
      </c>
      <c r="C940" s="32" t="s">
        <v>976</v>
      </c>
      <c r="D940" s="143" t="s">
        <v>744</v>
      </c>
      <c r="E940" s="143"/>
      <c r="F940" s="143"/>
      <c r="G940" s="143"/>
      <c r="H940" s="143"/>
      <c r="I940" s="143"/>
      <c r="J940" s="143"/>
      <c r="K940" s="143"/>
      <c r="L940" s="143"/>
      <c r="M940" s="80"/>
    </row>
    <row r="941" spans="1:46" x14ac:dyDescent="0.25">
      <c r="A941" s="72" t="e">
        <f t="shared" si="24"/>
        <v>#REF!</v>
      </c>
      <c r="B941" s="78">
        <v>6</v>
      </c>
      <c r="C941" s="32">
        <v>499</v>
      </c>
      <c r="D941" s="143" t="s">
        <v>744</v>
      </c>
      <c r="E941" s="143"/>
      <c r="F941" s="143"/>
      <c r="G941" s="143"/>
      <c r="H941" s="143"/>
      <c r="I941" s="143"/>
      <c r="J941" s="143"/>
      <c r="K941" s="143"/>
      <c r="L941" s="143"/>
      <c r="M941" s="80"/>
    </row>
    <row r="942" spans="1:46" x14ac:dyDescent="0.25">
      <c r="A942" s="72" t="e">
        <f t="shared" si="24"/>
        <v>#REF!</v>
      </c>
      <c r="B942" s="78">
        <v>7</v>
      </c>
      <c r="C942" s="32">
        <v>1317</v>
      </c>
      <c r="D942" s="143" t="s">
        <v>744</v>
      </c>
      <c r="E942" s="143"/>
      <c r="F942" s="143"/>
      <c r="G942" s="143"/>
      <c r="H942" s="143"/>
      <c r="I942" s="143"/>
      <c r="J942" s="143"/>
      <c r="K942" s="143"/>
      <c r="L942" s="143"/>
      <c r="M942" s="80"/>
    </row>
    <row r="943" spans="1:46" ht="15.75" thickBot="1" x14ac:dyDescent="0.3">
      <c r="A943" s="72" t="e">
        <f t="shared" si="24"/>
        <v>#REF!</v>
      </c>
      <c r="B943" s="81"/>
      <c r="C943" s="297" t="s">
        <v>61</v>
      </c>
      <c r="D943" s="297"/>
      <c r="E943" s="297"/>
      <c r="F943" s="146"/>
      <c r="G943" s="146"/>
      <c r="H943" s="146"/>
      <c r="I943" s="146"/>
      <c r="J943" s="146"/>
      <c r="K943" s="146"/>
      <c r="L943" s="146"/>
      <c r="M943" s="84"/>
    </row>
    <row r="944" spans="1:46" ht="18.75" x14ac:dyDescent="0.25">
      <c r="A944" s="72" t="e">
        <f t="shared" si="24"/>
        <v>#REF!</v>
      </c>
      <c r="B944" s="56"/>
    </row>
    <row r="945" spans="1:7" ht="19.5" thickBot="1" x14ac:dyDescent="0.3">
      <c r="A945" s="72" t="e">
        <f t="shared" si="24"/>
        <v>#REF!</v>
      </c>
      <c r="B945" s="6" t="s">
        <v>62</v>
      </c>
    </row>
    <row r="946" spans="1:7" ht="38.25" thickBot="1" x14ac:dyDescent="0.3">
      <c r="A946" s="72" t="e">
        <f t="shared" si="24"/>
        <v>#REF!</v>
      </c>
      <c r="B946" s="29" t="s">
        <v>44</v>
      </c>
      <c r="C946" s="53" t="s">
        <v>63</v>
      </c>
      <c r="D946" s="53" t="s">
        <v>64</v>
      </c>
    </row>
    <row r="947" spans="1:7" ht="19.5" thickBot="1" x14ac:dyDescent="0.3">
      <c r="A947" s="72" t="e">
        <f t="shared" si="24"/>
        <v>#REF!</v>
      </c>
      <c r="B947" s="58" t="s">
        <v>11</v>
      </c>
      <c r="C947" s="30"/>
      <c r="D947" s="30"/>
    </row>
    <row r="948" spans="1:7" ht="19.5" thickBot="1" x14ac:dyDescent="0.3">
      <c r="A948" s="72" t="e">
        <f t="shared" si="24"/>
        <v>#REF!</v>
      </c>
      <c r="B948" s="58" t="s">
        <v>12</v>
      </c>
      <c r="C948" s="30"/>
      <c r="D948" s="30"/>
    </row>
    <row r="949" spans="1:7" ht="19.5" thickBot="1" x14ac:dyDescent="0.3">
      <c r="A949" s="72" t="e">
        <f t="shared" si="24"/>
        <v>#REF!</v>
      </c>
      <c r="B949" s="58" t="s">
        <v>13</v>
      </c>
      <c r="C949" s="30"/>
      <c r="D949" s="30"/>
    </row>
    <row r="950" spans="1:7" ht="19.5" thickBot="1" x14ac:dyDescent="0.3">
      <c r="A950" s="72" t="e">
        <f t="shared" si="24"/>
        <v>#REF!</v>
      </c>
      <c r="B950" s="298" t="s">
        <v>61</v>
      </c>
      <c r="C950" s="299"/>
      <c r="D950" s="30"/>
    </row>
    <row r="951" spans="1:7" ht="18.75" x14ac:dyDescent="0.25">
      <c r="A951" s="72" t="e">
        <f t="shared" si="24"/>
        <v>#REF!</v>
      </c>
      <c r="B951" s="6"/>
    </row>
    <row r="952" spans="1:7" ht="19.5" thickBot="1" x14ac:dyDescent="0.3">
      <c r="A952" s="72" t="e">
        <f t="shared" si="24"/>
        <v>#REF!</v>
      </c>
      <c r="B952" s="6" t="s">
        <v>65</v>
      </c>
    </row>
    <row r="953" spans="1:7" ht="57" thickBot="1" x14ac:dyDescent="0.3">
      <c r="A953" s="72" t="e">
        <f t="shared" si="24"/>
        <v>#REF!</v>
      </c>
      <c r="B953" s="29" t="s">
        <v>44</v>
      </c>
      <c r="C953" s="53" t="s">
        <v>66</v>
      </c>
      <c r="D953" s="53" t="s">
        <v>67</v>
      </c>
      <c r="E953" s="53" t="s">
        <v>64</v>
      </c>
    </row>
    <row r="954" spans="1:7" ht="19.5" thickBot="1" x14ac:dyDescent="0.3">
      <c r="A954" s="72" t="e">
        <f t="shared" si="24"/>
        <v>#REF!</v>
      </c>
      <c r="B954" s="58" t="s">
        <v>11</v>
      </c>
      <c r="C954" s="26"/>
      <c r="D954" s="26"/>
      <c r="E954" s="26"/>
    </row>
    <row r="955" spans="1:7" ht="19.5" thickBot="1" x14ac:dyDescent="0.3">
      <c r="A955" s="72" t="e">
        <f t="shared" si="24"/>
        <v>#REF!</v>
      </c>
      <c r="B955" s="250" t="s">
        <v>68</v>
      </c>
      <c r="C955" s="251"/>
      <c r="D955" s="252"/>
      <c r="E955" s="26"/>
    </row>
    <row r="956" spans="1:7" ht="18" customHeight="1" x14ac:dyDescent="0.3">
      <c r="A956" s="71" t="s">
        <v>352</v>
      </c>
      <c r="C956" s="294" t="s">
        <v>431</v>
      </c>
      <c r="D956" s="249"/>
      <c r="E956" s="249"/>
      <c r="F956" s="249"/>
      <c r="G956" s="54"/>
    </row>
    <row r="957" spans="1:7" ht="18" customHeight="1" x14ac:dyDescent="0.25">
      <c r="A957" s="72" t="str">
        <f>A956</f>
        <v>15. Объект №15</v>
      </c>
      <c r="B957" s="22" t="s">
        <v>43</v>
      </c>
    </row>
    <row r="958" spans="1:7" ht="16.5" thickBot="1" x14ac:dyDescent="0.3">
      <c r="A958" s="72" t="str">
        <f t="shared" ref="A958:A1002" si="25">A957</f>
        <v>15. Объект №15</v>
      </c>
      <c r="B958" s="23"/>
    </row>
    <row r="959" spans="1:7" ht="62.25" customHeight="1" x14ac:dyDescent="0.25">
      <c r="A959" s="72" t="str">
        <f t="shared" si="25"/>
        <v>15. Объект №15</v>
      </c>
      <c r="B959" s="253" t="s">
        <v>44</v>
      </c>
      <c r="C959" s="253" t="s">
        <v>45</v>
      </c>
      <c r="D959" s="55" t="s">
        <v>46</v>
      </c>
      <c r="E959" s="253" t="s">
        <v>48</v>
      </c>
      <c r="F959" s="253" t="s">
        <v>49</v>
      </c>
    </row>
    <row r="960" spans="1:7" ht="16.5" thickBot="1" x14ac:dyDescent="0.3">
      <c r="A960" s="72" t="str">
        <f t="shared" si="25"/>
        <v>15. Объект №15</v>
      </c>
      <c r="B960" s="306"/>
      <c r="C960" s="306"/>
      <c r="D960" s="65" t="s">
        <v>47</v>
      </c>
      <c r="E960" s="306"/>
      <c r="F960" s="306"/>
    </row>
    <row r="961" spans="1:43" ht="15.75" thickBot="1" x14ac:dyDescent="0.3">
      <c r="A961" s="72" t="str">
        <f t="shared" si="25"/>
        <v>15. Объект №15</v>
      </c>
      <c r="B961" s="111">
        <v>1</v>
      </c>
      <c r="C961" s="110" t="s">
        <v>85</v>
      </c>
      <c r="D961" s="110" t="s">
        <v>111</v>
      </c>
      <c r="E961" s="112" t="s">
        <v>326</v>
      </c>
      <c r="F961" s="113" t="s">
        <v>430</v>
      </c>
    </row>
    <row r="962" spans="1:43" ht="15.75" x14ac:dyDescent="0.25">
      <c r="A962" s="72" t="str">
        <f t="shared" si="25"/>
        <v>15. Объект №15</v>
      </c>
      <c r="B962" s="23"/>
    </row>
    <row r="963" spans="1:43" ht="15.75" thickBot="1" x14ac:dyDescent="0.3">
      <c r="A963" s="72" t="str">
        <f t="shared" si="25"/>
        <v>15. Объект №15</v>
      </c>
      <c r="B963" s="295" t="s">
        <v>50</v>
      </c>
      <c r="C963" s="296"/>
      <c r="D963" s="296"/>
      <c r="E963" s="296"/>
    </row>
    <row r="964" spans="1:43" ht="15.75" thickBot="1" x14ac:dyDescent="0.3">
      <c r="A964" s="72" t="str">
        <f t="shared" si="25"/>
        <v>15. Объект №15</v>
      </c>
      <c r="B964" s="57" t="s">
        <v>3</v>
      </c>
      <c r="C964" s="301" t="s">
        <v>51</v>
      </c>
      <c r="D964" s="301" t="s">
        <v>52</v>
      </c>
      <c r="E964" s="301" t="s">
        <v>53</v>
      </c>
      <c r="F964" s="303" t="s">
        <v>54</v>
      </c>
      <c r="G964" s="304"/>
      <c r="H964" s="304"/>
      <c r="I964" s="304"/>
      <c r="J964" s="304"/>
      <c r="K964" s="304"/>
      <c r="L964" s="304"/>
      <c r="M964" s="305"/>
    </row>
    <row r="965" spans="1:43" ht="45.75" thickBot="1" x14ac:dyDescent="0.3">
      <c r="A965" s="72" t="str">
        <f t="shared" si="25"/>
        <v>15. Объект №15</v>
      </c>
      <c r="B965" s="141" t="s">
        <v>4</v>
      </c>
      <c r="C965" s="302"/>
      <c r="D965" s="302"/>
      <c r="E965" s="302"/>
      <c r="F965" s="142" t="s">
        <v>55</v>
      </c>
      <c r="G965" s="142" t="s">
        <v>56</v>
      </c>
      <c r="H965" s="142" t="s">
        <v>57</v>
      </c>
      <c r="I965" s="142" t="s">
        <v>58</v>
      </c>
      <c r="J965" s="142" t="s">
        <v>56</v>
      </c>
      <c r="K965" s="142" t="s">
        <v>57</v>
      </c>
      <c r="L965" s="142" t="s">
        <v>59</v>
      </c>
      <c r="M965" s="142" t="s">
        <v>60</v>
      </c>
    </row>
    <row r="966" spans="1:43" x14ac:dyDescent="0.25">
      <c r="A966" s="72" t="str">
        <f t="shared" si="25"/>
        <v>15. Объект №15</v>
      </c>
      <c r="B966" s="74">
        <v>1</v>
      </c>
      <c r="C966" s="144">
        <v>61</v>
      </c>
      <c r="D966" s="145" t="s">
        <v>744</v>
      </c>
      <c r="E966" s="145"/>
      <c r="F966" s="266">
        <f>G966+H966</f>
        <v>121</v>
      </c>
      <c r="G966" s="269">
        <f>O967</f>
        <v>51</v>
      </c>
      <c r="H966" s="269">
        <f>P967+Q967+AC967+AI967+W967</f>
        <v>70</v>
      </c>
      <c r="I966" s="307">
        <f>J966+K966</f>
        <v>0</v>
      </c>
      <c r="J966" s="269">
        <f>AO967</f>
        <v>0</v>
      </c>
      <c r="K966" s="308">
        <f>AP967+AW967+BC967+BO967+BP967+BQ967+BR967+BS967+BT967+BU967+BV967+BW967+BX967+BY967+BZ967+CA967+CB967+CC967+CD967+CE967+CF967+CG967+CH967+CI967+CT967+AQ967+BI967</f>
        <v>0</v>
      </c>
      <c r="L966" s="266">
        <f>SUM(DU967:EG967)</f>
        <v>0</v>
      </c>
      <c r="M966" s="309"/>
    </row>
    <row r="967" spans="1:43" x14ac:dyDescent="0.25">
      <c r="A967" s="72" t="str">
        <f t="shared" si="25"/>
        <v>15. Объект №15</v>
      </c>
      <c r="B967" s="78">
        <v>2</v>
      </c>
      <c r="C967" s="32" t="s">
        <v>977</v>
      </c>
      <c r="D967" s="143" t="s">
        <v>744</v>
      </c>
      <c r="E967" s="143"/>
      <c r="F967" s="267"/>
      <c r="G967" s="267"/>
      <c r="H967" s="267"/>
      <c r="I967" s="267"/>
      <c r="J967" s="267"/>
      <c r="K967" s="267"/>
      <c r="L967" s="267"/>
      <c r="M967" s="310"/>
      <c r="O967">
        <v>51</v>
      </c>
      <c r="P967">
        <v>70</v>
      </c>
      <c r="Q967">
        <v>0</v>
      </c>
      <c r="AO967">
        <v>0</v>
      </c>
      <c r="AP967">
        <v>0</v>
      </c>
      <c r="AQ967">
        <v>0</v>
      </c>
    </row>
    <row r="968" spans="1:43" x14ac:dyDescent="0.25">
      <c r="A968" s="72" t="str">
        <f t="shared" si="25"/>
        <v>15. Объект №15</v>
      </c>
      <c r="B968" s="78">
        <v>3</v>
      </c>
      <c r="C968" s="32" t="s">
        <v>978</v>
      </c>
      <c r="D968" s="143" t="s">
        <v>744</v>
      </c>
      <c r="E968" s="143"/>
      <c r="F968" s="267"/>
      <c r="G968" s="267"/>
      <c r="H968" s="267"/>
      <c r="I968" s="267"/>
      <c r="J968" s="267"/>
      <c r="K968" s="267"/>
      <c r="L968" s="267"/>
      <c r="M968" s="310"/>
    </row>
    <row r="969" spans="1:43" x14ac:dyDescent="0.25">
      <c r="A969" s="72" t="str">
        <f t="shared" si="25"/>
        <v>15. Объект №15</v>
      </c>
      <c r="B969" s="78">
        <v>4</v>
      </c>
      <c r="C969" s="32">
        <v>128</v>
      </c>
      <c r="D969" s="143" t="s">
        <v>744</v>
      </c>
      <c r="E969" s="143"/>
      <c r="F969" s="267"/>
      <c r="G969" s="267"/>
      <c r="H969" s="267"/>
      <c r="I969" s="267"/>
      <c r="J969" s="267"/>
      <c r="K969" s="267"/>
      <c r="L969" s="267"/>
      <c r="M969" s="310"/>
    </row>
    <row r="970" spans="1:43" x14ac:dyDescent="0.25">
      <c r="A970" s="72" t="str">
        <f t="shared" si="25"/>
        <v>15. Объект №15</v>
      </c>
      <c r="B970" s="78">
        <v>5</v>
      </c>
      <c r="C970" s="32">
        <v>214</v>
      </c>
      <c r="D970" s="143" t="s">
        <v>744</v>
      </c>
      <c r="E970" s="143"/>
      <c r="F970" s="267"/>
      <c r="G970" s="267"/>
      <c r="H970" s="267"/>
      <c r="I970" s="267"/>
      <c r="J970" s="267"/>
      <c r="K970" s="267"/>
      <c r="L970" s="267"/>
      <c r="M970" s="310"/>
    </row>
    <row r="971" spans="1:43" x14ac:dyDescent="0.25">
      <c r="A971" s="72" t="str">
        <f t="shared" si="25"/>
        <v>15. Объект №15</v>
      </c>
      <c r="B971" s="78">
        <v>6</v>
      </c>
      <c r="C971" s="32" t="s">
        <v>979</v>
      </c>
      <c r="D971" s="143" t="s">
        <v>744</v>
      </c>
      <c r="E971" s="143"/>
      <c r="F971" s="267"/>
      <c r="G971" s="267"/>
      <c r="H971" s="267"/>
      <c r="I971" s="267"/>
      <c r="J971" s="267"/>
      <c r="K971" s="267"/>
      <c r="L971" s="267"/>
      <c r="M971" s="310"/>
    </row>
    <row r="972" spans="1:43" x14ac:dyDescent="0.25">
      <c r="A972" s="72" t="str">
        <f t="shared" si="25"/>
        <v>15. Объект №15</v>
      </c>
      <c r="B972" s="78">
        <v>7</v>
      </c>
      <c r="C972" s="32">
        <v>301</v>
      </c>
      <c r="D972" s="143" t="s">
        <v>744</v>
      </c>
      <c r="E972" s="143"/>
      <c r="F972" s="267"/>
      <c r="G972" s="267"/>
      <c r="H972" s="267"/>
      <c r="I972" s="267"/>
      <c r="J972" s="267"/>
      <c r="K972" s="267"/>
      <c r="L972" s="267"/>
      <c r="M972" s="310"/>
    </row>
    <row r="973" spans="1:43" x14ac:dyDescent="0.25">
      <c r="A973" s="72" t="str">
        <f t="shared" si="25"/>
        <v>15. Объект №15</v>
      </c>
      <c r="B973" s="78">
        <v>8</v>
      </c>
      <c r="C973" s="32" t="s">
        <v>980</v>
      </c>
      <c r="D973" s="143" t="s">
        <v>744</v>
      </c>
      <c r="E973" s="143"/>
      <c r="F973" s="267"/>
      <c r="G973" s="267"/>
      <c r="H973" s="267"/>
      <c r="I973" s="267"/>
      <c r="J973" s="267"/>
      <c r="K973" s="267"/>
      <c r="L973" s="267"/>
      <c r="M973" s="310"/>
    </row>
    <row r="974" spans="1:43" x14ac:dyDescent="0.25">
      <c r="A974" s="72" t="str">
        <f t="shared" si="25"/>
        <v>15. Объект №15</v>
      </c>
      <c r="B974" s="78">
        <v>9</v>
      </c>
      <c r="C974" s="32">
        <v>464</v>
      </c>
      <c r="D974" s="143" t="s">
        <v>744</v>
      </c>
      <c r="E974" s="143"/>
      <c r="F974" s="267"/>
      <c r="G974" s="267"/>
      <c r="H974" s="267"/>
      <c r="I974" s="267"/>
      <c r="J974" s="267"/>
      <c r="K974" s="267"/>
      <c r="L974" s="267"/>
      <c r="M974" s="310"/>
    </row>
    <row r="975" spans="1:43" x14ac:dyDescent="0.25">
      <c r="A975" s="72" t="str">
        <f t="shared" si="25"/>
        <v>15. Объект №15</v>
      </c>
      <c r="B975" s="78">
        <v>10</v>
      </c>
      <c r="C975" s="32">
        <v>465</v>
      </c>
      <c r="D975" s="143" t="s">
        <v>744</v>
      </c>
      <c r="E975" s="143"/>
      <c r="F975" s="267"/>
      <c r="G975" s="267"/>
      <c r="H975" s="267"/>
      <c r="I975" s="267"/>
      <c r="J975" s="267"/>
      <c r="K975" s="267"/>
      <c r="L975" s="267"/>
      <c r="M975" s="310"/>
    </row>
    <row r="976" spans="1:43" x14ac:dyDescent="0.25">
      <c r="A976" s="72" t="str">
        <f t="shared" si="25"/>
        <v>15. Объект №15</v>
      </c>
      <c r="B976" s="78">
        <v>11</v>
      </c>
      <c r="C976" s="32">
        <v>466</v>
      </c>
      <c r="D976" s="143" t="s">
        <v>744</v>
      </c>
      <c r="E976" s="143"/>
      <c r="F976" s="267"/>
      <c r="G976" s="267"/>
      <c r="H976" s="267"/>
      <c r="I976" s="267"/>
      <c r="J976" s="267"/>
      <c r="K976" s="267"/>
      <c r="L976" s="267"/>
      <c r="M976" s="310"/>
    </row>
    <row r="977" spans="1:13" x14ac:dyDescent="0.25">
      <c r="A977" s="72" t="str">
        <f t="shared" si="25"/>
        <v>15. Объект №15</v>
      </c>
      <c r="B977" s="78">
        <v>12</v>
      </c>
      <c r="C977" s="32">
        <v>467</v>
      </c>
      <c r="D977" s="143" t="s">
        <v>744</v>
      </c>
      <c r="E977" s="143"/>
      <c r="F977" s="267"/>
      <c r="G977" s="267"/>
      <c r="H977" s="267"/>
      <c r="I977" s="267"/>
      <c r="J977" s="267"/>
      <c r="K977" s="267"/>
      <c r="L977" s="267"/>
      <c r="M977" s="310"/>
    </row>
    <row r="978" spans="1:13" x14ac:dyDescent="0.25">
      <c r="A978" s="72" t="str">
        <f t="shared" si="25"/>
        <v>15. Объект №15</v>
      </c>
      <c r="B978" s="78">
        <v>13</v>
      </c>
      <c r="C978" s="32">
        <v>643</v>
      </c>
      <c r="D978" s="143" t="s">
        <v>744</v>
      </c>
      <c r="E978" s="143"/>
      <c r="F978" s="267"/>
      <c r="G978" s="267"/>
      <c r="H978" s="267"/>
      <c r="I978" s="267"/>
      <c r="J978" s="267"/>
      <c r="K978" s="267"/>
      <c r="L978" s="267"/>
      <c r="M978" s="310"/>
    </row>
    <row r="979" spans="1:13" x14ac:dyDescent="0.25">
      <c r="A979" s="72" t="str">
        <f t="shared" si="25"/>
        <v>15. Объект №15</v>
      </c>
      <c r="B979" s="78">
        <v>14</v>
      </c>
      <c r="C979" s="32">
        <v>687</v>
      </c>
      <c r="D979" s="143" t="s">
        <v>744</v>
      </c>
      <c r="E979" s="143"/>
      <c r="F979" s="267"/>
      <c r="G979" s="267"/>
      <c r="H979" s="267"/>
      <c r="I979" s="267"/>
      <c r="J979" s="267"/>
      <c r="K979" s="267"/>
      <c r="L979" s="267"/>
      <c r="M979" s="310"/>
    </row>
    <row r="980" spans="1:13" x14ac:dyDescent="0.25">
      <c r="A980" s="72" t="str">
        <f t="shared" si="25"/>
        <v>15. Объект №15</v>
      </c>
      <c r="B980" s="78">
        <v>15</v>
      </c>
      <c r="C980" s="32">
        <v>689</v>
      </c>
      <c r="D980" s="143" t="s">
        <v>744</v>
      </c>
      <c r="E980" s="143"/>
      <c r="F980" s="267"/>
      <c r="G980" s="267"/>
      <c r="H980" s="267"/>
      <c r="I980" s="267"/>
      <c r="J980" s="267"/>
      <c r="K980" s="267"/>
      <c r="L980" s="267"/>
      <c r="M980" s="310"/>
    </row>
    <row r="981" spans="1:13" x14ac:dyDescent="0.25">
      <c r="A981" s="72" t="str">
        <f t="shared" si="25"/>
        <v>15. Объект №15</v>
      </c>
      <c r="B981" s="78">
        <v>16</v>
      </c>
      <c r="C981" s="32">
        <v>692</v>
      </c>
      <c r="D981" s="143" t="s">
        <v>744</v>
      </c>
      <c r="E981" s="143"/>
      <c r="F981" s="267"/>
      <c r="G981" s="267"/>
      <c r="H981" s="267"/>
      <c r="I981" s="267"/>
      <c r="J981" s="267"/>
      <c r="K981" s="267"/>
      <c r="L981" s="267"/>
      <c r="M981" s="310"/>
    </row>
    <row r="982" spans="1:13" x14ac:dyDescent="0.25">
      <c r="A982" s="72" t="str">
        <f t="shared" si="25"/>
        <v>15. Объект №15</v>
      </c>
      <c r="B982" s="78">
        <v>17</v>
      </c>
      <c r="C982" s="32">
        <v>694</v>
      </c>
      <c r="D982" s="143" t="s">
        <v>744</v>
      </c>
      <c r="E982" s="143"/>
      <c r="F982" s="267"/>
      <c r="G982" s="267"/>
      <c r="H982" s="267"/>
      <c r="I982" s="267"/>
      <c r="J982" s="267"/>
      <c r="K982" s="267"/>
      <c r="L982" s="267"/>
      <c r="M982" s="310"/>
    </row>
    <row r="983" spans="1:13" x14ac:dyDescent="0.25">
      <c r="A983" s="72" t="str">
        <f t="shared" si="25"/>
        <v>15. Объект №15</v>
      </c>
      <c r="B983" s="78">
        <v>18</v>
      </c>
      <c r="C983" s="32">
        <v>695</v>
      </c>
      <c r="D983" s="143" t="s">
        <v>744</v>
      </c>
      <c r="E983" s="143"/>
      <c r="F983" s="267"/>
      <c r="G983" s="267"/>
      <c r="H983" s="267"/>
      <c r="I983" s="267"/>
      <c r="J983" s="267"/>
      <c r="K983" s="267"/>
      <c r="L983" s="267"/>
      <c r="M983" s="310"/>
    </row>
    <row r="984" spans="1:13" x14ac:dyDescent="0.25">
      <c r="A984" s="72" t="str">
        <f t="shared" si="25"/>
        <v>15. Объект №15</v>
      </c>
      <c r="B984" s="78">
        <v>19</v>
      </c>
      <c r="C984" s="32">
        <v>697</v>
      </c>
      <c r="D984" s="143" t="s">
        <v>744</v>
      </c>
      <c r="E984" s="143"/>
      <c r="F984" s="267"/>
      <c r="G984" s="267"/>
      <c r="H984" s="267"/>
      <c r="I984" s="267"/>
      <c r="J984" s="267"/>
      <c r="K984" s="267"/>
      <c r="L984" s="267"/>
      <c r="M984" s="310"/>
    </row>
    <row r="985" spans="1:13" x14ac:dyDescent="0.25">
      <c r="A985" s="72" t="str">
        <f t="shared" si="25"/>
        <v>15. Объект №15</v>
      </c>
      <c r="B985" s="78">
        <v>20</v>
      </c>
      <c r="C985" s="32">
        <v>699</v>
      </c>
      <c r="D985" s="143" t="s">
        <v>744</v>
      </c>
      <c r="E985" s="143"/>
      <c r="F985" s="267"/>
      <c r="G985" s="267"/>
      <c r="H985" s="267"/>
      <c r="I985" s="267"/>
      <c r="J985" s="267"/>
      <c r="K985" s="267"/>
      <c r="L985" s="267"/>
      <c r="M985" s="310"/>
    </row>
    <row r="986" spans="1:13" x14ac:dyDescent="0.25">
      <c r="A986" s="72" t="str">
        <f t="shared" si="25"/>
        <v>15. Объект №15</v>
      </c>
      <c r="B986" s="78">
        <v>21</v>
      </c>
      <c r="C986" s="32">
        <v>716</v>
      </c>
      <c r="D986" s="143" t="s">
        <v>744</v>
      </c>
      <c r="E986" s="143"/>
      <c r="F986" s="267"/>
      <c r="G986" s="267"/>
      <c r="H986" s="267"/>
      <c r="I986" s="267"/>
      <c r="J986" s="267"/>
      <c r="K986" s="267"/>
      <c r="L986" s="267"/>
      <c r="M986" s="310"/>
    </row>
    <row r="987" spans="1:13" x14ac:dyDescent="0.25">
      <c r="A987" s="72" t="str">
        <f t="shared" si="25"/>
        <v>15. Объект №15</v>
      </c>
      <c r="B987" s="78">
        <v>22</v>
      </c>
      <c r="C987" s="32">
        <v>836</v>
      </c>
      <c r="D987" s="143" t="s">
        <v>744</v>
      </c>
      <c r="E987" s="143"/>
      <c r="F987" s="267"/>
      <c r="G987" s="267"/>
      <c r="H987" s="267"/>
      <c r="I987" s="267"/>
      <c r="J987" s="267"/>
      <c r="K987" s="267"/>
      <c r="L987" s="267"/>
      <c r="M987" s="310"/>
    </row>
    <row r="988" spans="1:13" x14ac:dyDescent="0.25">
      <c r="A988" s="72" t="str">
        <f t="shared" si="25"/>
        <v>15. Объект №15</v>
      </c>
      <c r="B988" s="78">
        <v>23</v>
      </c>
      <c r="C988" s="32">
        <v>918</v>
      </c>
      <c r="D988" s="143" t="s">
        <v>744</v>
      </c>
      <c r="E988" s="143"/>
      <c r="F988" s="267"/>
      <c r="G988" s="267"/>
      <c r="H988" s="267"/>
      <c r="I988" s="267"/>
      <c r="J988" s="267"/>
      <c r="K988" s="267"/>
      <c r="L988" s="267"/>
      <c r="M988" s="310"/>
    </row>
    <row r="989" spans="1:13" x14ac:dyDescent="0.25">
      <c r="A989" s="72" t="str">
        <f t="shared" si="25"/>
        <v>15. Объект №15</v>
      </c>
      <c r="B989" s="78">
        <v>24</v>
      </c>
      <c r="C989" s="32" t="s">
        <v>981</v>
      </c>
      <c r="D989" s="143" t="s">
        <v>744</v>
      </c>
      <c r="E989" s="143"/>
      <c r="F989" s="268"/>
      <c r="G989" s="268"/>
      <c r="H989" s="268"/>
      <c r="I989" s="268"/>
      <c r="J989" s="268"/>
      <c r="K989" s="268"/>
      <c r="L989" s="268"/>
      <c r="M989" s="311"/>
    </row>
    <row r="990" spans="1:13" ht="15.75" thickBot="1" x14ac:dyDescent="0.3">
      <c r="A990" s="72" t="str">
        <f t="shared" si="25"/>
        <v>15. Объект №15</v>
      </c>
      <c r="B990" s="81"/>
      <c r="C990" s="297" t="s">
        <v>61</v>
      </c>
      <c r="D990" s="297"/>
      <c r="E990" s="297"/>
      <c r="F990" s="146">
        <f>F966</f>
        <v>121</v>
      </c>
      <c r="G990" s="194">
        <f t="shared" ref="G990:M990" si="26">G966</f>
        <v>51</v>
      </c>
      <c r="H990" s="194">
        <f t="shared" si="26"/>
        <v>70</v>
      </c>
      <c r="I990" s="194">
        <f t="shared" si="26"/>
        <v>0</v>
      </c>
      <c r="J990" s="194">
        <f t="shared" si="26"/>
        <v>0</v>
      </c>
      <c r="K990" s="194">
        <f t="shared" si="26"/>
        <v>0</v>
      </c>
      <c r="L990" s="194">
        <f t="shared" si="26"/>
        <v>0</v>
      </c>
      <c r="M990" s="194">
        <f t="shared" si="26"/>
        <v>0</v>
      </c>
    </row>
    <row r="991" spans="1:13" ht="18.75" x14ac:dyDescent="0.25">
      <c r="A991" s="72" t="str">
        <f t="shared" si="25"/>
        <v>15. Объект №15</v>
      </c>
      <c r="B991" s="56"/>
    </row>
    <row r="992" spans="1:13" ht="19.5" thickBot="1" x14ac:dyDescent="0.3">
      <c r="A992" s="72" t="str">
        <f t="shared" si="25"/>
        <v>15. Объект №15</v>
      </c>
      <c r="B992" s="6" t="s">
        <v>62</v>
      </c>
    </row>
    <row r="993" spans="1:7" ht="38.25" thickBot="1" x14ac:dyDescent="0.3">
      <c r="A993" s="72" t="str">
        <f t="shared" si="25"/>
        <v>15. Объект №15</v>
      </c>
      <c r="B993" s="29" t="s">
        <v>44</v>
      </c>
      <c r="C993" s="53" t="s">
        <v>63</v>
      </c>
      <c r="D993" s="53" t="s">
        <v>64</v>
      </c>
    </row>
    <row r="994" spans="1:7" ht="19.5" thickBot="1" x14ac:dyDescent="0.3">
      <c r="A994" s="72" t="str">
        <f t="shared" si="25"/>
        <v>15. Объект №15</v>
      </c>
      <c r="B994" s="58" t="s">
        <v>11</v>
      </c>
      <c r="C994" s="30"/>
      <c r="D994" s="30"/>
    </row>
    <row r="995" spans="1:7" ht="19.5" thickBot="1" x14ac:dyDescent="0.3">
      <c r="A995" s="72" t="str">
        <f t="shared" si="25"/>
        <v>15. Объект №15</v>
      </c>
      <c r="B995" s="58" t="s">
        <v>12</v>
      </c>
      <c r="C995" s="30"/>
      <c r="D995" s="30"/>
    </row>
    <row r="996" spans="1:7" ht="19.5" thickBot="1" x14ac:dyDescent="0.3">
      <c r="A996" s="72" t="str">
        <f t="shared" si="25"/>
        <v>15. Объект №15</v>
      </c>
      <c r="B996" s="58" t="s">
        <v>13</v>
      </c>
      <c r="C996" s="30"/>
      <c r="D996" s="30"/>
    </row>
    <row r="997" spans="1:7" ht="19.5" thickBot="1" x14ac:dyDescent="0.3">
      <c r="A997" s="72" t="str">
        <f t="shared" si="25"/>
        <v>15. Объект №15</v>
      </c>
      <c r="B997" s="298" t="s">
        <v>61</v>
      </c>
      <c r="C997" s="299"/>
      <c r="D997" s="30"/>
    </row>
    <row r="998" spans="1:7" ht="18.75" x14ac:dyDescent="0.25">
      <c r="A998" s="72" t="str">
        <f t="shared" si="25"/>
        <v>15. Объект №15</v>
      </c>
      <c r="B998" s="6"/>
    </row>
    <row r="999" spans="1:7" ht="19.5" thickBot="1" x14ac:dyDescent="0.3">
      <c r="A999" s="72" t="str">
        <f t="shared" si="25"/>
        <v>15. Объект №15</v>
      </c>
      <c r="B999" s="6" t="s">
        <v>65</v>
      </c>
    </row>
    <row r="1000" spans="1:7" ht="57" thickBot="1" x14ac:dyDescent="0.3">
      <c r="A1000" s="72" t="str">
        <f t="shared" si="25"/>
        <v>15. Объект №15</v>
      </c>
      <c r="B1000" s="29" t="s">
        <v>44</v>
      </c>
      <c r="C1000" s="53" t="s">
        <v>66</v>
      </c>
      <c r="D1000" s="53" t="s">
        <v>67</v>
      </c>
      <c r="E1000" s="53" t="s">
        <v>64</v>
      </c>
    </row>
    <row r="1001" spans="1:7" ht="19.5" thickBot="1" x14ac:dyDescent="0.3">
      <c r="A1001" s="72" t="str">
        <f t="shared" si="25"/>
        <v>15. Объект №15</v>
      </c>
      <c r="B1001" s="58" t="s">
        <v>11</v>
      </c>
      <c r="C1001" s="26"/>
      <c r="D1001" s="26"/>
      <c r="E1001" s="26"/>
    </row>
    <row r="1002" spans="1:7" ht="19.5" thickBot="1" x14ac:dyDescent="0.3">
      <c r="A1002" s="72" t="str">
        <f t="shared" si="25"/>
        <v>15. Объект №15</v>
      </c>
      <c r="B1002" s="250" t="s">
        <v>68</v>
      </c>
      <c r="C1002" s="251"/>
      <c r="D1002" s="252"/>
      <c r="E1002" s="26"/>
    </row>
    <row r="1003" spans="1:7" ht="18" customHeight="1" x14ac:dyDescent="0.3">
      <c r="A1003" s="71" t="s">
        <v>353</v>
      </c>
      <c r="C1003" s="294" t="s">
        <v>434</v>
      </c>
      <c r="D1003" s="249"/>
      <c r="E1003" s="249"/>
      <c r="F1003" s="249"/>
      <c r="G1003" s="54"/>
    </row>
    <row r="1004" spans="1:7" ht="18" customHeight="1" x14ac:dyDescent="0.25">
      <c r="A1004" s="72" t="str">
        <f>A1003</f>
        <v>16. Объект №16</v>
      </c>
      <c r="B1004" s="22" t="s">
        <v>43</v>
      </c>
    </row>
    <row r="1005" spans="1:7" ht="16.5" thickBot="1" x14ac:dyDescent="0.3">
      <c r="A1005" s="72" t="str">
        <f t="shared" ref="A1005:A1042" si="27">A1004</f>
        <v>16. Объект №16</v>
      </c>
      <c r="B1005" s="23"/>
    </row>
    <row r="1006" spans="1:7" ht="62.25" customHeight="1" x14ac:dyDescent="0.25">
      <c r="A1006" s="72" t="str">
        <f t="shared" si="27"/>
        <v>16. Объект №16</v>
      </c>
      <c r="B1006" s="253" t="s">
        <v>44</v>
      </c>
      <c r="C1006" s="253" t="s">
        <v>45</v>
      </c>
      <c r="D1006" s="55" t="s">
        <v>46</v>
      </c>
      <c r="E1006" s="253" t="s">
        <v>48</v>
      </c>
      <c r="F1006" s="253" t="s">
        <v>49</v>
      </c>
    </row>
    <row r="1007" spans="1:7" ht="16.5" thickBot="1" x14ac:dyDescent="0.3">
      <c r="A1007" s="72" t="str">
        <f t="shared" si="27"/>
        <v>16. Объект №16</v>
      </c>
      <c r="B1007" s="306"/>
      <c r="C1007" s="306"/>
      <c r="D1007" s="65" t="s">
        <v>47</v>
      </c>
      <c r="E1007" s="306"/>
      <c r="F1007" s="306"/>
    </row>
    <row r="1008" spans="1:7" ht="15.75" thickBot="1" x14ac:dyDescent="0.3">
      <c r="A1008" s="72" t="str">
        <f t="shared" si="27"/>
        <v>16. Объект №16</v>
      </c>
      <c r="B1008" s="111">
        <v>1</v>
      </c>
      <c r="C1008" s="70" t="s">
        <v>91</v>
      </c>
      <c r="D1008" s="70" t="s">
        <v>113</v>
      </c>
      <c r="E1008" s="117" t="s">
        <v>432</v>
      </c>
      <c r="F1008" s="118" t="s">
        <v>433</v>
      </c>
    </row>
    <row r="1009" spans="1:43" ht="15.75" x14ac:dyDescent="0.25">
      <c r="A1009" s="72" t="str">
        <f t="shared" si="27"/>
        <v>16. Объект №16</v>
      </c>
      <c r="B1009" s="23"/>
    </row>
    <row r="1010" spans="1:43" ht="15.75" thickBot="1" x14ac:dyDescent="0.3">
      <c r="A1010" s="72" t="str">
        <f t="shared" si="27"/>
        <v>16. Объект №16</v>
      </c>
      <c r="B1010" s="295" t="s">
        <v>50</v>
      </c>
      <c r="C1010" s="296"/>
      <c r="D1010" s="296"/>
      <c r="E1010" s="296"/>
    </row>
    <row r="1011" spans="1:43" ht="15.75" thickBot="1" x14ac:dyDescent="0.3">
      <c r="A1011" s="72" t="str">
        <f t="shared" si="27"/>
        <v>16. Объект №16</v>
      </c>
      <c r="B1011" s="57" t="s">
        <v>3</v>
      </c>
      <c r="C1011" s="301" t="s">
        <v>51</v>
      </c>
      <c r="D1011" s="301" t="s">
        <v>52</v>
      </c>
      <c r="E1011" s="301" t="s">
        <v>53</v>
      </c>
      <c r="F1011" s="303" t="s">
        <v>54</v>
      </c>
      <c r="G1011" s="304"/>
      <c r="H1011" s="304"/>
      <c r="I1011" s="304"/>
      <c r="J1011" s="304"/>
      <c r="K1011" s="304"/>
      <c r="L1011" s="304"/>
      <c r="M1011" s="305"/>
    </row>
    <row r="1012" spans="1:43" ht="45.75" thickBot="1" x14ac:dyDescent="0.3">
      <c r="A1012" s="72" t="str">
        <f t="shared" si="27"/>
        <v>16. Объект №16</v>
      </c>
      <c r="B1012" s="141" t="s">
        <v>4</v>
      </c>
      <c r="C1012" s="302"/>
      <c r="D1012" s="302"/>
      <c r="E1012" s="302"/>
      <c r="F1012" s="142" t="s">
        <v>55</v>
      </c>
      <c r="G1012" s="142" t="s">
        <v>56</v>
      </c>
      <c r="H1012" s="142" t="s">
        <v>57</v>
      </c>
      <c r="I1012" s="142" t="s">
        <v>58</v>
      </c>
      <c r="J1012" s="142" t="s">
        <v>56</v>
      </c>
      <c r="K1012" s="142" t="s">
        <v>57</v>
      </c>
      <c r="L1012" s="142" t="s">
        <v>59</v>
      </c>
      <c r="M1012" s="142" t="s">
        <v>60</v>
      </c>
    </row>
    <row r="1013" spans="1:43" x14ac:dyDescent="0.25">
      <c r="A1013" s="72" t="str">
        <f t="shared" si="27"/>
        <v>16. Объект №16</v>
      </c>
      <c r="B1013" s="74">
        <v>1</v>
      </c>
      <c r="C1013" s="144">
        <v>1721</v>
      </c>
      <c r="D1013" s="145" t="s">
        <v>744</v>
      </c>
      <c r="E1013" s="145"/>
      <c r="F1013" s="266">
        <f>G1013+H1013</f>
        <v>249</v>
      </c>
      <c r="G1013" s="269">
        <f>O1014</f>
        <v>83</v>
      </c>
      <c r="H1013" s="269">
        <f>P1014+Q1014+AC1014+AI1014+W1014</f>
        <v>166</v>
      </c>
      <c r="I1013" s="307">
        <f>J1013+K1013</f>
        <v>0</v>
      </c>
      <c r="J1013" s="269">
        <f>AO1014</f>
        <v>0</v>
      </c>
      <c r="K1013" s="308">
        <f>AP1014+AW1014+BC1014+BO1014+BP1014+BQ1014+BR1014+BS1014+BT1014+BU1014+BV1014+BW1014+BX1014+BY1014+BZ1014+CA1014+CB1014+CC1014+CD1014+CE1014+CF1014+CG1014+CH1014+CI1014+CT1014+AQ1014+BI1014</f>
        <v>0</v>
      </c>
      <c r="L1013" s="266">
        <f>SUM(DU1014:EG1014)</f>
        <v>0</v>
      </c>
      <c r="M1013" s="309"/>
    </row>
    <row r="1014" spans="1:43" x14ac:dyDescent="0.25">
      <c r="A1014" s="72" t="str">
        <f t="shared" si="27"/>
        <v>16. Объект №16</v>
      </c>
      <c r="B1014" s="78">
        <v>2</v>
      </c>
      <c r="C1014" s="32">
        <v>1722</v>
      </c>
      <c r="D1014" s="143" t="s">
        <v>744</v>
      </c>
      <c r="E1014" s="143"/>
      <c r="F1014" s="267"/>
      <c r="G1014" s="267"/>
      <c r="H1014" s="267"/>
      <c r="I1014" s="267"/>
      <c r="J1014" s="267"/>
      <c r="K1014" s="267"/>
      <c r="L1014" s="267"/>
      <c r="M1014" s="310"/>
      <c r="O1014">
        <v>83</v>
      </c>
      <c r="P1014">
        <v>166</v>
      </c>
      <c r="Q1014">
        <v>0</v>
      </c>
      <c r="AO1014">
        <v>0</v>
      </c>
      <c r="AP1014">
        <v>0</v>
      </c>
      <c r="AQ1014">
        <v>0</v>
      </c>
    </row>
    <row r="1015" spans="1:43" x14ac:dyDescent="0.25">
      <c r="A1015" s="72" t="str">
        <f t="shared" si="27"/>
        <v>16. Объект №16</v>
      </c>
      <c r="B1015" s="78">
        <v>3</v>
      </c>
      <c r="C1015" s="32">
        <v>1723</v>
      </c>
      <c r="D1015" s="143" t="s">
        <v>744</v>
      </c>
      <c r="E1015" s="143"/>
      <c r="F1015" s="267"/>
      <c r="G1015" s="267"/>
      <c r="H1015" s="267"/>
      <c r="I1015" s="267"/>
      <c r="J1015" s="267"/>
      <c r="K1015" s="267"/>
      <c r="L1015" s="267"/>
      <c r="M1015" s="310"/>
    </row>
    <row r="1016" spans="1:43" x14ac:dyDescent="0.25">
      <c r="A1016" s="72" t="str">
        <f t="shared" si="27"/>
        <v>16. Объект №16</v>
      </c>
      <c r="B1016" s="78">
        <v>4</v>
      </c>
      <c r="C1016" s="32">
        <v>1724</v>
      </c>
      <c r="D1016" s="143" t="s">
        <v>744</v>
      </c>
      <c r="E1016" s="143"/>
      <c r="F1016" s="267"/>
      <c r="G1016" s="267"/>
      <c r="H1016" s="267"/>
      <c r="I1016" s="267"/>
      <c r="J1016" s="267"/>
      <c r="K1016" s="267"/>
      <c r="L1016" s="267"/>
      <c r="M1016" s="310"/>
    </row>
    <row r="1017" spans="1:43" x14ac:dyDescent="0.25">
      <c r="A1017" s="72" t="str">
        <f t="shared" si="27"/>
        <v>16. Объект №16</v>
      </c>
      <c r="B1017" s="78">
        <v>5</v>
      </c>
      <c r="C1017" s="32">
        <v>1725</v>
      </c>
      <c r="D1017" s="143" t="s">
        <v>744</v>
      </c>
      <c r="E1017" s="143"/>
      <c r="F1017" s="267"/>
      <c r="G1017" s="267"/>
      <c r="H1017" s="267"/>
      <c r="I1017" s="267"/>
      <c r="J1017" s="267"/>
      <c r="K1017" s="267"/>
      <c r="L1017" s="267"/>
      <c r="M1017" s="310"/>
    </row>
    <row r="1018" spans="1:43" x14ac:dyDescent="0.25">
      <c r="A1018" s="72" t="str">
        <f t="shared" si="27"/>
        <v>16. Объект №16</v>
      </c>
      <c r="B1018" s="78">
        <v>6</v>
      </c>
      <c r="C1018" s="32">
        <v>1726</v>
      </c>
      <c r="D1018" s="143" t="s">
        <v>744</v>
      </c>
      <c r="E1018" s="143"/>
      <c r="F1018" s="267"/>
      <c r="G1018" s="267"/>
      <c r="H1018" s="267"/>
      <c r="I1018" s="267"/>
      <c r="J1018" s="267"/>
      <c r="K1018" s="267"/>
      <c r="L1018" s="267"/>
      <c r="M1018" s="310"/>
    </row>
    <row r="1019" spans="1:43" x14ac:dyDescent="0.25">
      <c r="A1019" s="72" t="str">
        <f t="shared" si="27"/>
        <v>16. Объект №16</v>
      </c>
      <c r="B1019" s="78">
        <v>7</v>
      </c>
      <c r="C1019" s="32">
        <v>1727</v>
      </c>
      <c r="D1019" s="143" t="s">
        <v>744</v>
      </c>
      <c r="E1019" s="143"/>
      <c r="F1019" s="267"/>
      <c r="G1019" s="267"/>
      <c r="H1019" s="267"/>
      <c r="I1019" s="267"/>
      <c r="J1019" s="267"/>
      <c r="K1019" s="267"/>
      <c r="L1019" s="267"/>
      <c r="M1019" s="310"/>
    </row>
    <row r="1020" spans="1:43" x14ac:dyDescent="0.25">
      <c r="A1020" s="72" t="str">
        <f t="shared" si="27"/>
        <v>16. Объект №16</v>
      </c>
      <c r="B1020" s="78">
        <v>8</v>
      </c>
      <c r="C1020" s="32">
        <v>1728</v>
      </c>
      <c r="D1020" s="143" t="s">
        <v>744</v>
      </c>
      <c r="E1020" s="143"/>
      <c r="F1020" s="267"/>
      <c r="G1020" s="267"/>
      <c r="H1020" s="267"/>
      <c r="I1020" s="267"/>
      <c r="J1020" s="267"/>
      <c r="K1020" s="267"/>
      <c r="L1020" s="267"/>
      <c r="M1020" s="310"/>
    </row>
    <row r="1021" spans="1:43" x14ac:dyDescent="0.25">
      <c r="A1021" s="72" t="str">
        <f t="shared" si="27"/>
        <v>16. Объект №16</v>
      </c>
      <c r="B1021" s="78">
        <v>9</v>
      </c>
      <c r="C1021" s="32">
        <v>1729</v>
      </c>
      <c r="D1021" s="143" t="s">
        <v>744</v>
      </c>
      <c r="E1021" s="143"/>
      <c r="F1021" s="267"/>
      <c r="G1021" s="267"/>
      <c r="H1021" s="267"/>
      <c r="I1021" s="267"/>
      <c r="J1021" s="267"/>
      <c r="K1021" s="267"/>
      <c r="L1021" s="267"/>
      <c r="M1021" s="310"/>
    </row>
    <row r="1022" spans="1:43" x14ac:dyDescent="0.25">
      <c r="A1022" s="72" t="str">
        <f t="shared" si="27"/>
        <v>16. Объект №16</v>
      </c>
      <c r="B1022" s="78">
        <v>10</v>
      </c>
      <c r="C1022" s="32">
        <v>1730</v>
      </c>
      <c r="D1022" s="143" t="s">
        <v>744</v>
      </c>
      <c r="E1022" s="143"/>
      <c r="F1022" s="267"/>
      <c r="G1022" s="267"/>
      <c r="H1022" s="267"/>
      <c r="I1022" s="267"/>
      <c r="J1022" s="267"/>
      <c r="K1022" s="267"/>
      <c r="L1022" s="267"/>
      <c r="M1022" s="310"/>
    </row>
    <row r="1023" spans="1:43" x14ac:dyDescent="0.25">
      <c r="A1023" s="72" t="str">
        <f t="shared" si="27"/>
        <v>16. Объект №16</v>
      </c>
      <c r="B1023" s="78">
        <v>11</v>
      </c>
      <c r="C1023" s="32">
        <v>1731</v>
      </c>
      <c r="D1023" s="143" t="s">
        <v>744</v>
      </c>
      <c r="E1023" s="143"/>
      <c r="F1023" s="267"/>
      <c r="G1023" s="267"/>
      <c r="H1023" s="267"/>
      <c r="I1023" s="267"/>
      <c r="J1023" s="267"/>
      <c r="K1023" s="267"/>
      <c r="L1023" s="267"/>
      <c r="M1023" s="310"/>
    </row>
    <row r="1024" spans="1:43" x14ac:dyDescent="0.25">
      <c r="A1024" s="72" t="str">
        <f t="shared" si="27"/>
        <v>16. Объект №16</v>
      </c>
      <c r="B1024" s="78">
        <v>12</v>
      </c>
      <c r="C1024" s="32">
        <v>1732</v>
      </c>
      <c r="D1024" s="143" t="s">
        <v>744</v>
      </c>
      <c r="E1024" s="143"/>
      <c r="F1024" s="267"/>
      <c r="G1024" s="267"/>
      <c r="H1024" s="267"/>
      <c r="I1024" s="267"/>
      <c r="J1024" s="267"/>
      <c r="K1024" s="267"/>
      <c r="L1024" s="267"/>
      <c r="M1024" s="310"/>
    </row>
    <row r="1025" spans="1:13" x14ac:dyDescent="0.25">
      <c r="A1025" s="72" t="str">
        <f t="shared" si="27"/>
        <v>16. Объект №16</v>
      </c>
      <c r="B1025" s="78">
        <v>13</v>
      </c>
      <c r="C1025" s="32">
        <v>1733</v>
      </c>
      <c r="D1025" s="143" t="s">
        <v>744</v>
      </c>
      <c r="E1025" s="143"/>
      <c r="F1025" s="267"/>
      <c r="G1025" s="267"/>
      <c r="H1025" s="267"/>
      <c r="I1025" s="267"/>
      <c r="J1025" s="267"/>
      <c r="K1025" s="267"/>
      <c r="L1025" s="267"/>
      <c r="M1025" s="310"/>
    </row>
    <row r="1026" spans="1:13" x14ac:dyDescent="0.25">
      <c r="A1026" s="72" t="str">
        <f t="shared" si="27"/>
        <v>16. Объект №16</v>
      </c>
      <c r="B1026" s="78">
        <v>14</v>
      </c>
      <c r="C1026" s="32">
        <v>1734</v>
      </c>
      <c r="D1026" s="143" t="s">
        <v>744</v>
      </c>
      <c r="E1026" s="143"/>
      <c r="F1026" s="267"/>
      <c r="G1026" s="267"/>
      <c r="H1026" s="267"/>
      <c r="I1026" s="267"/>
      <c r="J1026" s="267"/>
      <c r="K1026" s="267"/>
      <c r="L1026" s="267"/>
      <c r="M1026" s="310"/>
    </row>
    <row r="1027" spans="1:13" x14ac:dyDescent="0.25">
      <c r="A1027" s="72" t="str">
        <f t="shared" si="27"/>
        <v>16. Объект №16</v>
      </c>
      <c r="B1027" s="78">
        <v>15</v>
      </c>
      <c r="C1027" s="32">
        <v>1735</v>
      </c>
      <c r="D1027" s="143" t="s">
        <v>744</v>
      </c>
      <c r="E1027" s="143"/>
      <c r="F1027" s="267"/>
      <c r="G1027" s="267"/>
      <c r="H1027" s="267"/>
      <c r="I1027" s="267"/>
      <c r="J1027" s="267"/>
      <c r="K1027" s="267"/>
      <c r="L1027" s="267"/>
      <c r="M1027" s="310"/>
    </row>
    <row r="1028" spans="1:13" x14ac:dyDescent="0.25">
      <c r="A1028" s="72" t="str">
        <f t="shared" si="27"/>
        <v>16. Объект №16</v>
      </c>
      <c r="B1028" s="78">
        <v>16</v>
      </c>
      <c r="C1028" s="32">
        <v>1736</v>
      </c>
      <c r="D1028" s="143" t="s">
        <v>744</v>
      </c>
      <c r="E1028" s="143"/>
      <c r="F1028" s="267"/>
      <c r="G1028" s="267"/>
      <c r="H1028" s="267"/>
      <c r="I1028" s="267"/>
      <c r="J1028" s="267"/>
      <c r="K1028" s="267"/>
      <c r="L1028" s="267"/>
      <c r="M1028" s="310"/>
    </row>
    <row r="1029" spans="1:13" x14ac:dyDescent="0.25">
      <c r="A1029" s="72" t="str">
        <f t="shared" si="27"/>
        <v>16. Объект №16</v>
      </c>
      <c r="B1029" s="78">
        <v>17</v>
      </c>
      <c r="C1029" s="32">
        <v>1737</v>
      </c>
      <c r="D1029" s="143" t="s">
        <v>744</v>
      </c>
      <c r="E1029" s="143"/>
      <c r="F1029" s="268"/>
      <c r="G1029" s="268"/>
      <c r="H1029" s="268"/>
      <c r="I1029" s="268"/>
      <c r="J1029" s="268"/>
      <c r="K1029" s="268"/>
      <c r="L1029" s="268"/>
      <c r="M1029" s="311"/>
    </row>
    <row r="1030" spans="1:13" ht="15.75" thickBot="1" x14ac:dyDescent="0.3">
      <c r="A1030" s="72" t="str">
        <f t="shared" si="27"/>
        <v>16. Объект №16</v>
      </c>
      <c r="B1030" s="81"/>
      <c r="C1030" s="297" t="s">
        <v>61</v>
      </c>
      <c r="D1030" s="297"/>
      <c r="E1030" s="297"/>
      <c r="F1030" s="146">
        <f>F1013</f>
        <v>249</v>
      </c>
      <c r="G1030" s="194">
        <f t="shared" ref="G1030:M1030" si="28">G1013</f>
        <v>83</v>
      </c>
      <c r="H1030" s="194">
        <f t="shared" si="28"/>
        <v>166</v>
      </c>
      <c r="I1030" s="194">
        <f t="shared" si="28"/>
        <v>0</v>
      </c>
      <c r="J1030" s="194">
        <f t="shared" si="28"/>
        <v>0</v>
      </c>
      <c r="K1030" s="194">
        <f t="shared" si="28"/>
        <v>0</v>
      </c>
      <c r="L1030" s="194">
        <f t="shared" si="28"/>
        <v>0</v>
      </c>
      <c r="M1030" s="194">
        <f t="shared" si="28"/>
        <v>0</v>
      </c>
    </row>
    <row r="1031" spans="1:13" ht="18.75" x14ac:dyDescent="0.25">
      <c r="A1031" s="72" t="str">
        <f t="shared" si="27"/>
        <v>16. Объект №16</v>
      </c>
      <c r="B1031" s="56"/>
    </row>
    <row r="1032" spans="1:13" ht="19.5" thickBot="1" x14ac:dyDescent="0.3">
      <c r="A1032" s="72" t="str">
        <f t="shared" si="27"/>
        <v>16. Объект №16</v>
      </c>
      <c r="B1032" s="6" t="s">
        <v>62</v>
      </c>
    </row>
    <row r="1033" spans="1:13" ht="38.25" thickBot="1" x14ac:dyDescent="0.3">
      <c r="A1033" s="72" t="str">
        <f t="shared" si="27"/>
        <v>16. Объект №16</v>
      </c>
      <c r="B1033" s="29" t="s">
        <v>44</v>
      </c>
      <c r="C1033" s="53" t="s">
        <v>63</v>
      </c>
      <c r="D1033" s="53" t="s">
        <v>64</v>
      </c>
    </row>
    <row r="1034" spans="1:13" ht="19.5" thickBot="1" x14ac:dyDescent="0.3">
      <c r="A1034" s="72" t="str">
        <f t="shared" si="27"/>
        <v>16. Объект №16</v>
      </c>
      <c r="B1034" s="58" t="s">
        <v>11</v>
      </c>
      <c r="C1034" s="30"/>
      <c r="D1034" s="30"/>
    </row>
    <row r="1035" spans="1:13" ht="19.5" thickBot="1" x14ac:dyDescent="0.3">
      <c r="A1035" s="72" t="str">
        <f t="shared" si="27"/>
        <v>16. Объект №16</v>
      </c>
      <c r="B1035" s="58" t="s">
        <v>12</v>
      </c>
      <c r="C1035" s="30"/>
      <c r="D1035" s="30"/>
    </row>
    <row r="1036" spans="1:13" ht="19.5" thickBot="1" x14ac:dyDescent="0.3">
      <c r="A1036" s="72" t="str">
        <f t="shared" si="27"/>
        <v>16. Объект №16</v>
      </c>
      <c r="B1036" s="58" t="s">
        <v>13</v>
      </c>
      <c r="C1036" s="30"/>
      <c r="D1036" s="30"/>
    </row>
    <row r="1037" spans="1:13" ht="19.5" thickBot="1" x14ac:dyDescent="0.3">
      <c r="A1037" s="72" t="str">
        <f t="shared" si="27"/>
        <v>16. Объект №16</v>
      </c>
      <c r="B1037" s="298" t="s">
        <v>61</v>
      </c>
      <c r="C1037" s="299"/>
      <c r="D1037" s="30"/>
    </row>
    <row r="1038" spans="1:13" ht="18.75" x14ac:dyDescent="0.25">
      <c r="A1038" s="72" t="str">
        <f t="shared" si="27"/>
        <v>16. Объект №16</v>
      </c>
      <c r="B1038" s="6"/>
    </row>
    <row r="1039" spans="1:13" ht="19.5" thickBot="1" x14ac:dyDescent="0.3">
      <c r="A1039" s="72" t="str">
        <f t="shared" si="27"/>
        <v>16. Объект №16</v>
      </c>
      <c r="B1039" s="6" t="s">
        <v>65</v>
      </c>
    </row>
    <row r="1040" spans="1:13" ht="57" thickBot="1" x14ac:dyDescent="0.3">
      <c r="A1040" s="72" t="str">
        <f t="shared" si="27"/>
        <v>16. Объект №16</v>
      </c>
      <c r="B1040" s="29" t="s">
        <v>44</v>
      </c>
      <c r="C1040" s="53" t="s">
        <v>66</v>
      </c>
      <c r="D1040" s="53" t="s">
        <v>67</v>
      </c>
      <c r="E1040" s="53" t="s">
        <v>64</v>
      </c>
    </row>
    <row r="1041" spans="1:44" ht="19.5" thickBot="1" x14ac:dyDescent="0.3">
      <c r="A1041" s="72" t="str">
        <f t="shared" si="27"/>
        <v>16. Объект №16</v>
      </c>
      <c r="B1041" s="58" t="s">
        <v>11</v>
      </c>
      <c r="C1041" s="26"/>
      <c r="D1041" s="26"/>
      <c r="E1041" s="26"/>
    </row>
    <row r="1042" spans="1:44" ht="19.5" thickBot="1" x14ac:dyDescent="0.3">
      <c r="A1042" s="72" t="str">
        <f t="shared" si="27"/>
        <v>16. Объект №16</v>
      </c>
      <c r="B1042" s="250" t="s">
        <v>68</v>
      </c>
      <c r="C1042" s="251"/>
      <c r="D1042" s="252"/>
      <c r="E1042" s="26"/>
    </row>
    <row r="1043" spans="1:44" ht="18" customHeight="1" x14ac:dyDescent="0.3">
      <c r="A1043" s="71" t="s">
        <v>354</v>
      </c>
      <c r="C1043" s="294" t="s">
        <v>435</v>
      </c>
      <c r="D1043" s="249"/>
      <c r="E1043" s="249"/>
      <c r="F1043" s="249"/>
      <c r="G1043" s="54"/>
    </row>
    <row r="1044" spans="1:44" ht="18" customHeight="1" x14ac:dyDescent="0.25">
      <c r="A1044" s="72" t="str">
        <f>A1043</f>
        <v>17. Объект №17</v>
      </c>
      <c r="B1044" s="22" t="s">
        <v>43</v>
      </c>
    </row>
    <row r="1045" spans="1:44" ht="16.5" thickBot="1" x14ac:dyDescent="0.3">
      <c r="A1045" s="72" t="str">
        <f t="shared" ref="A1045:A1069" si="29">A1044</f>
        <v>17. Объект №17</v>
      </c>
      <c r="B1045" s="23"/>
    </row>
    <row r="1046" spans="1:44" ht="62.25" customHeight="1" x14ac:dyDescent="0.25">
      <c r="A1046" s="72" t="str">
        <f t="shared" si="29"/>
        <v>17. Объект №17</v>
      </c>
      <c r="B1046" s="253" t="s">
        <v>44</v>
      </c>
      <c r="C1046" s="253" t="s">
        <v>45</v>
      </c>
      <c r="D1046" s="55" t="s">
        <v>46</v>
      </c>
      <c r="E1046" s="253" t="s">
        <v>48</v>
      </c>
      <c r="F1046" s="253" t="s">
        <v>49</v>
      </c>
    </row>
    <row r="1047" spans="1:44" ht="16.5" thickBot="1" x14ac:dyDescent="0.3">
      <c r="A1047" s="72" t="str">
        <f t="shared" si="29"/>
        <v>17. Объект №17</v>
      </c>
      <c r="B1047" s="306"/>
      <c r="C1047" s="306"/>
      <c r="D1047" s="65" t="s">
        <v>47</v>
      </c>
      <c r="E1047" s="306"/>
      <c r="F1047" s="306"/>
    </row>
    <row r="1048" spans="1:44" ht="15.75" thickBot="1" x14ac:dyDescent="0.3">
      <c r="A1048" s="72" t="str">
        <f t="shared" si="29"/>
        <v>17. Объект №17</v>
      </c>
      <c r="B1048" s="111">
        <v>1</v>
      </c>
      <c r="C1048" s="70" t="s">
        <v>115</v>
      </c>
      <c r="D1048" s="70" t="s">
        <v>116</v>
      </c>
      <c r="E1048" s="112" t="s">
        <v>326</v>
      </c>
      <c r="F1048" s="113" t="s">
        <v>436</v>
      </c>
    </row>
    <row r="1049" spans="1:44" ht="15.75" x14ac:dyDescent="0.25">
      <c r="A1049" s="72" t="str">
        <f t="shared" si="29"/>
        <v>17. Объект №17</v>
      </c>
      <c r="B1049" s="23"/>
    </row>
    <row r="1050" spans="1:44" ht="15.75" thickBot="1" x14ac:dyDescent="0.3">
      <c r="A1050" s="72" t="str">
        <f t="shared" si="29"/>
        <v>17. Объект №17</v>
      </c>
      <c r="B1050" s="295" t="s">
        <v>50</v>
      </c>
      <c r="C1050" s="296"/>
      <c r="D1050" s="296"/>
      <c r="E1050" s="296"/>
    </row>
    <row r="1051" spans="1:44" ht="15.75" thickBot="1" x14ac:dyDescent="0.3">
      <c r="A1051" s="72" t="str">
        <f t="shared" si="29"/>
        <v>17. Объект №17</v>
      </c>
      <c r="B1051" s="57" t="s">
        <v>3</v>
      </c>
      <c r="C1051" s="301" t="s">
        <v>51</v>
      </c>
      <c r="D1051" s="301" t="s">
        <v>52</v>
      </c>
      <c r="E1051" s="301" t="s">
        <v>53</v>
      </c>
      <c r="F1051" s="303" t="s">
        <v>54</v>
      </c>
      <c r="G1051" s="304"/>
      <c r="H1051" s="304"/>
      <c r="I1051" s="304"/>
      <c r="J1051" s="304"/>
      <c r="K1051" s="304"/>
      <c r="L1051" s="304"/>
      <c r="M1051" s="305"/>
    </row>
    <row r="1052" spans="1:44" ht="45.75" thickBot="1" x14ac:dyDescent="0.3">
      <c r="A1052" s="72" t="str">
        <f t="shared" si="29"/>
        <v>17. Объект №17</v>
      </c>
      <c r="B1052" s="141" t="s">
        <v>4</v>
      </c>
      <c r="C1052" s="302"/>
      <c r="D1052" s="302"/>
      <c r="E1052" s="302"/>
      <c r="F1052" s="142" t="s">
        <v>55</v>
      </c>
      <c r="G1052" s="142" t="s">
        <v>56</v>
      </c>
      <c r="H1052" s="142" t="s">
        <v>57</v>
      </c>
      <c r="I1052" s="142" t="s">
        <v>58</v>
      </c>
      <c r="J1052" s="142" t="s">
        <v>56</v>
      </c>
      <c r="K1052" s="142" t="s">
        <v>57</v>
      </c>
      <c r="L1052" s="142" t="s">
        <v>59</v>
      </c>
      <c r="M1052" s="142" t="s">
        <v>60</v>
      </c>
    </row>
    <row r="1053" spans="1:44" x14ac:dyDescent="0.25">
      <c r="A1053" s="72" t="str">
        <f t="shared" si="29"/>
        <v>17. Объект №17</v>
      </c>
      <c r="B1053" s="74">
        <v>1</v>
      </c>
      <c r="C1053" s="144">
        <v>815</v>
      </c>
      <c r="D1053" s="145" t="s">
        <v>744</v>
      </c>
      <c r="E1053" s="145"/>
      <c r="F1053" s="266">
        <f>G1053+H1053</f>
        <v>0</v>
      </c>
      <c r="G1053" s="269">
        <f>O1054</f>
        <v>0</v>
      </c>
      <c r="H1053" s="269">
        <f>P1054+Q1054+AC1054+AI1054+W1054</f>
        <v>0</v>
      </c>
      <c r="I1053" s="307">
        <f>J1053+K1053</f>
        <v>2</v>
      </c>
      <c r="J1053" s="269">
        <f>AO1054</f>
        <v>0</v>
      </c>
      <c r="K1053" s="308">
        <f>AP1054+AW1054+BC1054+BO1054+BP1054+BQ1054+BR1054+BS1054+BT1054+BU1054+BV1054+BW1054+BX1054+BY1054+BZ1054+CA1054+CB1054+CC1054+CD1054+CE1054+CF1054+CG1054+CH1054+CI1054+CT1054+AQ1054+BI1054</f>
        <v>2</v>
      </c>
      <c r="L1053" s="266">
        <f>SUM(DU1054:EG1054)</f>
        <v>0</v>
      </c>
      <c r="M1053" s="309"/>
    </row>
    <row r="1054" spans="1:44" x14ac:dyDescent="0.25">
      <c r="A1054" s="72" t="str">
        <f t="shared" si="29"/>
        <v>17. Объект №17</v>
      </c>
      <c r="B1054" s="78">
        <v>2</v>
      </c>
      <c r="C1054" s="32" t="s">
        <v>982</v>
      </c>
      <c r="D1054" s="143" t="s">
        <v>744</v>
      </c>
      <c r="E1054" s="143"/>
      <c r="F1054" s="267"/>
      <c r="G1054" s="267"/>
      <c r="H1054" s="267"/>
      <c r="I1054" s="267"/>
      <c r="J1054" s="267"/>
      <c r="K1054" s="267"/>
      <c r="L1054" s="267"/>
      <c r="M1054" s="310"/>
      <c r="O1054">
        <v>0</v>
      </c>
      <c r="P1054">
        <v>0</v>
      </c>
      <c r="Q1054">
        <v>0</v>
      </c>
      <c r="AO1054">
        <v>0</v>
      </c>
      <c r="AP1054">
        <v>1</v>
      </c>
      <c r="AQ1054">
        <v>1</v>
      </c>
      <c r="AR1054">
        <v>1</v>
      </c>
    </row>
    <row r="1055" spans="1:44" x14ac:dyDescent="0.25">
      <c r="A1055" s="72" t="str">
        <f t="shared" si="29"/>
        <v>17. Объект №17</v>
      </c>
      <c r="B1055" s="78">
        <v>3</v>
      </c>
      <c r="C1055" s="32" t="s">
        <v>983</v>
      </c>
      <c r="D1055" s="143" t="s">
        <v>744</v>
      </c>
      <c r="E1055" s="143"/>
      <c r="F1055" s="267"/>
      <c r="G1055" s="267"/>
      <c r="H1055" s="267"/>
      <c r="I1055" s="267"/>
      <c r="J1055" s="267"/>
      <c r="K1055" s="267"/>
      <c r="L1055" s="267"/>
      <c r="M1055" s="310"/>
    </row>
    <row r="1056" spans="1:44" x14ac:dyDescent="0.25">
      <c r="A1056" s="72" t="str">
        <f t="shared" si="29"/>
        <v>17. Объект №17</v>
      </c>
      <c r="B1056" s="78">
        <v>4</v>
      </c>
      <c r="C1056" s="143">
        <v>1301</v>
      </c>
      <c r="D1056" s="143" t="s">
        <v>744</v>
      </c>
      <c r="E1056" s="143"/>
      <c r="F1056" s="268"/>
      <c r="G1056" s="268"/>
      <c r="H1056" s="268"/>
      <c r="I1056" s="268"/>
      <c r="J1056" s="268"/>
      <c r="K1056" s="268"/>
      <c r="L1056" s="268"/>
      <c r="M1056" s="311"/>
    </row>
    <row r="1057" spans="1:140" ht="15.75" thickBot="1" x14ac:dyDescent="0.3">
      <c r="A1057" s="72" t="str">
        <f t="shared" si="29"/>
        <v>17. Объект №17</v>
      </c>
      <c r="B1057" s="81"/>
      <c r="C1057" s="297" t="s">
        <v>61</v>
      </c>
      <c r="D1057" s="297"/>
      <c r="E1057" s="297"/>
      <c r="F1057" s="146">
        <f>F1053</f>
        <v>0</v>
      </c>
      <c r="G1057" s="194">
        <f t="shared" ref="G1057:BR1057" si="30">G1053</f>
        <v>0</v>
      </c>
      <c r="H1057" s="194">
        <f t="shared" si="30"/>
        <v>0</v>
      </c>
      <c r="I1057" s="194">
        <f t="shared" si="30"/>
        <v>2</v>
      </c>
      <c r="J1057" s="194">
        <f t="shared" si="30"/>
        <v>0</v>
      </c>
      <c r="K1057" s="194">
        <f t="shared" si="30"/>
        <v>2</v>
      </c>
      <c r="L1057" s="194">
        <f t="shared" si="30"/>
        <v>0</v>
      </c>
      <c r="M1057" s="194">
        <f t="shared" si="30"/>
        <v>0</v>
      </c>
      <c r="N1057" s="194">
        <f t="shared" si="30"/>
        <v>0</v>
      </c>
      <c r="O1057" s="194">
        <f t="shared" si="30"/>
        <v>0</v>
      </c>
      <c r="P1057" s="194">
        <f t="shared" si="30"/>
        <v>0</v>
      </c>
      <c r="Q1057" s="194">
        <f t="shared" si="30"/>
        <v>0</v>
      </c>
      <c r="R1057" s="194">
        <f t="shared" si="30"/>
        <v>0</v>
      </c>
      <c r="S1057" s="194">
        <f t="shared" si="30"/>
        <v>0</v>
      </c>
      <c r="T1057" s="194">
        <f t="shared" si="30"/>
        <v>0</v>
      </c>
      <c r="U1057" s="194">
        <f t="shared" si="30"/>
        <v>0</v>
      </c>
      <c r="V1057" s="194">
        <f t="shared" si="30"/>
        <v>0</v>
      </c>
      <c r="W1057" s="194">
        <f t="shared" si="30"/>
        <v>0</v>
      </c>
      <c r="X1057" s="194">
        <f t="shared" si="30"/>
        <v>0</v>
      </c>
      <c r="Y1057" s="194">
        <f t="shared" si="30"/>
        <v>0</v>
      </c>
      <c r="Z1057" s="194">
        <f t="shared" si="30"/>
        <v>0</v>
      </c>
      <c r="AA1057" s="194">
        <f t="shared" si="30"/>
        <v>0</v>
      </c>
      <c r="AB1057" s="194">
        <f t="shared" si="30"/>
        <v>0</v>
      </c>
      <c r="AC1057" s="194">
        <f t="shared" si="30"/>
        <v>0</v>
      </c>
      <c r="AD1057" s="194">
        <f t="shared" si="30"/>
        <v>0</v>
      </c>
      <c r="AE1057" s="194">
        <f t="shared" si="30"/>
        <v>0</v>
      </c>
      <c r="AF1057" s="194">
        <f t="shared" si="30"/>
        <v>0</v>
      </c>
      <c r="AG1057" s="194">
        <f t="shared" si="30"/>
        <v>0</v>
      </c>
      <c r="AH1057" s="194">
        <f t="shared" si="30"/>
        <v>0</v>
      </c>
      <c r="AI1057" s="194">
        <f t="shared" si="30"/>
        <v>0</v>
      </c>
      <c r="AJ1057" s="194">
        <f t="shared" si="30"/>
        <v>0</v>
      </c>
      <c r="AK1057" s="194">
        <f t="shared" si="30"/>
        <v>0</v>
      </c>
      <c r="AL1057" s="194">
        <f t="shared" si="30"/>
        <v>0</v>
      </c>
      <c r="AM1057" s="194">
        <f t="shared" si="30"/>
        <v>0</v>
      </c>
      <c r="AN1057" s="194">
        <f t="shared" si="30"/>
        <v>0</v>
      </c>
      <c r="AO1057" s="194">
        <f t="shared" si="30"/>
        <v>0</v>
      </c>
      <c r="AP1057" s="194">
        <f t="shared" si="30"/>
        <v>0</v>
      </c>
      <c r="AQ1057" s="194">
        <f t="shared" si="30"/>
        <v>0</v>
      </c>
      <c r="AR1057" s="194">
        <f t="shared" si="30"/>
        <v>0</v>
      </c>
      <c r="AS1057" s="194">
        <f t="shared" si="30"/>
        <v>0</v>
      </c>
      <c r="AT1057" s="194">
        <f t="shared" si="30"/>
        <v>0</v>
      </c>
      <c r="AU1057" s="194">
        <f t="shared" si="30"/>
        <v>0</v>
      </c>
      <c r="AV1057" s="194">
        <f t="shared" si="30"/>
        <v>0</v>
      </c>
      <c r="AW1057" s="194">
        <f t="shared" si="30"/>
        <v>0</v>
      </c>
      <c r="AX1057" s="194">
        <f t="shared" si="30"/>
        <v>0</v>
      </c>
      <c r="AY1057" s="194">
        <f t="shared" si="30"/>
        <v>0</v>
      </c>
      <c r="AZ1057" s="194">
        <f t="shared" si="30"/>
        <v>0</v>
      </c>
      <c r="BA1057" s="194">
        <f t="shared" si="30"/>
        <v>0</v>
      </c>
      <c r="BB1057" s="194">
        <f t="shared" si="30"/>
        <v>0</v>
      </c>
      <c r="BC1057" s="194">
        <f t="shared" si="30"/>
        <v>0</v>
      </c>
      <c r="BD1057" s="194">
        <f t="shared" si="30"/>
        <v>0</v>
      </c>
      <c r="BE1057" s="194">
        <f t="shared" si="30"/>
        <v>0</v>
      </c>
      <c r="BF1057" s="194">
        <f t="shared" si="30"/>
        <v>0</v>
      </c>
      <c r="BG1057" s="194">
        <f t="shared" si="30"/>
        <v>0</v>
      </c>
      <c r="BH1057" s="194">
        <f t="shared" si="30"/>
        <v>0</v>
      </c>
      <c r="BI1057" s="194">
        <f t="shared" si="30"/>
        <v>0</v>
      </c>
      <c r="BJ1057" s="194">
        <f t="shared" si="30"/>
        <v>0</v>
      </c>
      <c r="BK1057" s="194">
        <f t="shared" si="30"/>
        <v>0</v>
      </c>
      <c r="BL1057" s="194">
        <f t="shared" si="30"/>
        <v>0</v>
      </c>
      <c r="BM1057" s="194">
        <f t="shared" si="30"/>
        <v>0</v>
      </c>
      <c r="BN1057" s="194">
        <f t="shared" si="30"/>
        <v>0</v>
      </c>
      <c r="BO1057" s="194">
        <f t="shared" si="30"/>
        <v>0</v>
      </c>
      <c r="BP1057" s="194">
        <f t="shared" si="30"/>
        <v>0</v>
      </c>
      <c r="BQ1057" s="194">
        <f t="shared" si="30"/>
        <v>0</v>
      </c>
      <c r="BR1057" s="194">
        <f t="shared" si="30"/>
        <v>0</v>
      </c>
      <c r="BS1057" s="194">
        <f t="shared" ref="BS1057:ED1057" si="31">BS1053</f>
        <v>0</v>
      </c>
      <c r="BT1057" s="194">
        <f t="shared" si="31"/>
        <v>0</v>
      </c>
      <c r="BU1057" s="194">
        <f t="shared" si="31"/>
        <v>0</v>
      </c>
      <c r="BV1057" s="194">
        <f t="shared" si="31"/>
        <v>0</v>
      </c>
      <c r="BW1057" s="194">
        <f t="shared" si="31"/>
        <v>0</v>
      </c>
      <c r="BX1057" s="194">
        <f t="shared" si="31"/>
        <v>0</v>
      </c>
      <c r="BY1057" s="194">
        <f t="shared" si="31"/>
        <v>0</v>
      </c>
      <c r="BZ1057" s="194">
        <f t="shared" si="31"/>
        <v>0</v>
      </c>
      <c r="CA1057" s="194">
        <f t="shared" si="31"/>
        <v>0</v>
      </c>
      <c r="CB1057" s="194">
        <f t="shared" si="31"/>
        <v>0</v>
      </c>
      <c r="CC1057" s="194">
        <f t="shared" si="31"/>
        <v>0</v>
      </c>
      <c r="CD1057" s="194">
        <f t="shared" si="31"/>
        <v>0</v>
      </c>
      <c r="CE1057" s="194">
        <f t="shared" si="31"/>
        <v>0</v>
      </c>
      <c r="CF1057" s="194">
        <f t="shared" si="31"/>
        <v>0</v>
      </c>
      <c r="CG1057" s="194">
        <f t="shared" si="31"/>
        <v>0</v>
      </c>
      <c r="CH1057" s="194">
        <f t="shared" si="31"/>
        <v>0</v>
      </c>
      <c r="CI1057" s="194">
        <f t="shared" si="31"/>
        <v>0</v>
      </c>
      <c r="CJ1057" s="194">
        <f t="shared" si="31"/>
        <v>0</v>
      </c>
      <c r="CK1057" s="194">
        <f t="shared" si="31"/>
        <v>0</v>
      </c>
      <c r="CL1057" s="194">
        <f t="shared" si="31"/>
        <v>0</v>
      </c>
      <c r="CM1057" s="194">
        <f t="shared" si="31"/>
        <v>0</v>
      </c>
      <c r="CN1057" s="194">
        <f t="shared" si="31"/>
        <v>0</v>
      </c>
      <c r="CO1057" s="194">
        <f t="shared" si="31"/>
        <v>0</v>
      </c>
      <c r="CP1057" s="194">
        <f t="shared" si="31"/>
        <v>0</v>
      </c>
      <c r="CQ1057" s="194">
        <f t="shared" si="31"/>
        <v>0</v>
      </c>
      <c r="CR1057" s="194">
        <f t="shared" si="31"/>
        <v>0</v>
      </c>
      <c r="CS1057" s="194">
        <f t="shared" si="31"/>
        <v>0</v>
      </c>
      <c r="CT1057" s="194">
        <f t="shared" si="31"/>
        <v>0</v>
      </c>
      <c r="CU1057" s="194">
        <f t="shared" si="31"/>
        <v>0</v>
      </c>
      <c r="CV1057" s="194">
        <f t="shared" si="31"/>
        <v>0</v>
      </c>
      <c r="CW1057" s="194">
        <f t="shared" si="31"/>
        <v>0</v>
      </c>
      <c r="CX1057" s="194">
        <f t="shared" si="31"/>
        <v>0</v>
      </c>
      <c r="CY1057" s="194">
        <f t="shared" si="31"/>
        <v>0</v>
      </c>
      <c r="CZ1057" s="194">
        <f t="shared" si="31"/>
        <v>0</v>
      </c>
      <c r="DA1057" s="194">
        <f t="shared" si="31"/>
        <v>0</v>
      </c>
      <c r="DB1057" s="194">
        <f t="shared" si="31"/>
        <v>0</v>
      </c>
      <c r="DC1057" s="194">
        <f t="shared" si="31"/>
        <v>0</v>
      </c>
      <c r="DD1057" s="194">
        <f t="shared" si="31"/>
        <v>0</v>
      </c>
      <c r="DE1057" s="194">
        <f t="shared" si="31"/>
        <v>0</v>
      </c>
      <c r="DF1057" s="194">
        <f t="shared" si="31"/>
        <v>0</v>
      </c>
      <c r="DG1057" s="194">
        <f t="shared" si="31"/>
        <v>0</v>
      </c>
      <c r="DH1057" s="194">
        <f t="shared" si="31"/>
        <v>0</v>
      </c>
      <c r="DI1057" s="194">
        <f t="shared" si="31"/>
        <v>0</v>
      </c>
      <c r="DJ1057" s="194">
        <f t="shared" si="31"/>
        <v>0</v>
      </c>
      <c r="DK1057" s="194">
        <f t="shared" si="31"/>
        <v>0</v>
      </c>
      <c r="DL1057" s="194">
        <f t="shared" si="31"/>
        <v>0</v>
      </c>
      <c r="DM1057" s="194">
        <f t="shared" si="31"/>
        <v>0</v>
      </c>
      <c r="DN1057" s="194">
        <f t="shared" si="31"/>
        <v>0</v>
      </c>
      <c r="DO1057" s="194">
        <f t="shared" si="31"/>
        <v>0</v>
      </c>
      <c r="DP1057" s="194">
        <f t="shared" si="31"/>
        <v>0</v>
      </c>
      <c r="DQ1057" s="194">
        <f t="shared" si="31"/>
        <v>0</v>
      </c>
      <c r="DR1057" s="194">
        <f t="shared" si="31"/>
        <v>0</v>
      </c>
      <c r="DS1057" s="194">
        <f t="shared" si="31"/>
        <v>0</v>
      </c>
      <c r="DT1057" s="194">
        <f t="shared" si="31"/>
        <v>0</v>
      </c>
      <c r="DU1057" s="194">
        <f t="shared" si="31"/>
        <v>0</v>
      </c>
      <c r="DV1057" s="194">
        <f t="shared" si="31"/>
        <v>0</v>
      </c>
      <c r="DW1057" s="194">
        <f t="shared" si="31"/>
        <v>0</v>
      </c>
      <c r="DX1057" s="194">
        <f t="shared" si="31"/>
        <v>0</v>
      </c>
      <c r="DY1057" s="194">
        <f t="shared" si="31"/>
        <v>0</v>
      </c>
      <c r="DZ1057" s="194">
        <f t="shared" si="31"/>
        <v>0</v>
      </c>
      <c r="EA1057" s="194">
        <f t="shared" si="31"/>
        <v>0</v>
      </c>
      <c r="EB1057" s="194">
        <f t="shared" si="31"/>
        <v>0</v>
      </c>
      <c r="EC1057" s="194">
        <f t="shared" si="31"/>
        <v>0</v>
      </c>
      <c r="ED1057" s="194">
        <f t="shared" si="31"/>
        <v>0</v>
      </c>
      <c r="EE1057" s="194">
        <f t="shared" ref="EE1057:EJ1057" si="32">EE1053</f>
        <v>0</v>
      </c>
      <c r="EF1057" s="194">
        <f t="shared" si="32"/>
        <v>0</v>
      </c>
      <c r="EG1057" s="194">
        <f t="shared" si="32"/>
        <v>0</v>
      </c>
      <c r="EH1057" s="194">
        <f t="shared" si="32"/>
        <v>0</v>
      </c>
      <c r="EI1057" s="194">
        <f t="shared" si="32"/>
        <v>0</v>
      </c>
      <c r="EJ1057" s="194">
        <f t="shared" si="32"/>
        <v>0</v>
      </c>
    </row>
    <row r="1058" spans="1:140" ht="18.75" x14ac:dyDescent="0.25">
      <c r="A1058" s="72" t="str">
        <f t="shared" si="29"/>
        <v>17. Объект №17</v>
      </c>
      <c r="B1058" s="56"/>
    </row>
    <row r="1059" spans="1:140" ht="19.5" thickBot="1" x14ac:dyDescent="0.3">
      <c r="A1059" s="72" t="str">
        <f t="shared" si="29"/>
        <v>17. Объект №17</v>
      </c>
      <c r="B1059" s="6" t="s">
        <v>62</v>
      </c>
    </row>
    <row r="1060" spans="1:140" ht="38.25" thickBot="1" x14ac:dyDescent="0.3">
      <c r="A1060" s="72" t="str">
        <f t="shared" si="29"/>
        <v>17. Объект №17</v>
      </c>
      <c r="B1060" s="29" t="s">
        <v>44</v>
      </c>
      <c r="C1060" s="53" t="s">
        <v>63</v>
      </c>
      <c r="D1060" s="53" t="s">
        <v>64</v>
      </c>
    </row>
    <row r="1061" spans="1:140" ht="19.5" thickBot="1" x14ac:dyDescent="0.3">
      <c r="A1061" s="72" t="str">
        <f t="shared" si="29"/>
        <v>17. Объект №17</v>
      </c>
      <c r="B1061" s="58" t="s">
        <v>11</v>
      </c>
      <c r="C1061" s="30"/>
      <c r="D1061" s="30"/>
    </row>
    <row r="1062" spans="1:140" ht="19.5" thickBot="1" x14ac:dyDescent="0.3">
      <c r="A1062" s="72" t="str">
        <f t="shared" si="29"/>
        <v>17. Объект №17</v>
      </c>
      <c r="B1062" s="58" t="s">
        <v>12</v>
      </c>
      <c r="C1062" s="30"/>
      <c r="D1062" s="30"/>
    </row>
    <row r="1063" spans="1:140" ht="19.5" thickBot="1" x14ac:dyDescent="0.3">
      <c r="A1063" s="72" t="str">
        <f t="shared" si="29"/>
        <v>17. Объект №17</v>
      </c>
      <c r="B1063" s="58" t="s">
        <v>13</v>
      </c>
      <c r="C1063" s="30"/>
      <c r="D1063" s="30"/>
    </row>
    <row r="1064" spans="1:140" ht="19.5" thickBot="1" x14ac:dyDescent="0.3">
      <c r="A1064" s="72" t="str">
        <f t="shared" si="29"/>
        <v>17. Объект №17</v>
      </c>
      <c r="B1064" s="298" t="s">
        <v>61</v>
      </c>
      <c r="C1064" s="299"/>
      <c r="D1064" s="30"/>
    </row>
    <row r="1065" spans="1:140" ht="18.75" x14ac:dyDescent="0.25">
      <c r="A1065" s="72" t="str">
        <f t="shared" si="29"/>
        <v>17. Объект №17</v>
      </c>
      <c r="B1065" s="6"/>
    </row>
    <row r="1066" spans="1:140" ht="19.5" thickBot="1" x14ac:dyDescent="0.3">
      <c r="A1066" s="72" t="str">
        <f t="shared" si="29"/>
        <v>17. Объект №17</v>
      </c>
      <c r="B1066" s="6" t="s">
        <v>65</v>
      </c>
    </row>
    <row r="1067" spans="1:140" ht="57" thickBot="1" x14ac:dyDescent="0.3">
      <c r="A1067" s="72" t="str">
        <f t="shared" si="29"/>
        <v>17. Объект №17</v>
      </c>
      <c r="B1067" s="29" t="s">
        <v>44</v>
      </c>
      <c r="C1067" s="53" t="s">
        <v>66</v>
      </c>
      <c r="D1067" s="53" t="s">
        <v>67</v>
      </c>
      <c r="E1067" s="53" t="s">
        <v>64</v>
      </c>
    </row>
    <row r="1068" spans="1:140" ht="19.5" thickBot="1" x14ac:dyDescent="0.3">
      <c r="A1068" s="72" t="str">
        <f t="shared" si="29"/>
        <v>17. Объект №17</v>
      </c>
      <c r="B1068" s="58" t="s">
        <v>11</v>
      </c>
      <c r="C1068" s="26"/>
      <c r="D1068" s="26"/>
      <c r="E1068" s="26"/>
    </row>
    <row r="1069" spans="1:140" ht="19.5" thickBot="1" x14ac:dyDescent="0.3">
      <c r="A1069" s="72" t="str">
        <f t="shared" si="29"/>
        <v>17. Объект №17</v>
      </c>
      <c r="B1069" s="250" t="s">
        <v>68</v>
      </c>
      <c r="C1069" s="251"/>
      <c r="D1069" s="252"/>
      <c r="E1069" s="26"/>
    </row>
    <row r="1070" spans="1:140" ht="18" customHeight="1" x14ac:dyDescent="0.3">
      <c r="A1070" s="71" t="s">
        <v>355</v>
      </c>
      <c r="C1070" s="294" t="s">
        <v>438</v>
      </c>
      <c r="D1070" s="249"/>
      <c r="E1070" s="249"/>
      <c r="F1070" s="249"/>
      <c r="G1070" s="54"/>
    </row>
    <row r="1071" spans="1:140" ht="18" customHeight="1" x14ac:dyDescent="0.25">
      <c r="A1071" s="72" t="str">
        <f>A1070</f>
        <v>18. Объект №18</v>
      </c>
      <c r="B1071" s="22" t="s">
        <v>43</v>
      </c>
    </row>
    <row r="1072" spans="1:140" ht="16.5" thickBot="1" x14ac:dyDescent="0.3">
      <c r="A1072" s="72" t="str">
        <f t="shared" ref="A1072:A1100" si="33">A1071</f>
        <v>18. Объект №18</v>
      </c>
      <c r="B1072" s="23"/>
    </row>
    <row r="1073" spans="1:46" ht="62.25" customHeight="1" x14ac:dyDescent="0.25">
      <c r="A1073" s="72" t="str">
        <f t="shared" si="33"/>
        <v>18. Объект №18</v>
      </c>
      <c r="B1073" s="253" t="s">
        <v>44</v>
      </c>
      <c r="C1073" s="253" t="s">
        <v>45</v>
      </c>
      <c r="D1073" s="55" t="s">
        <v>46</v>
      </c>
      <c r="E1073" s="253" t="s">
        <v>48</v>
      </c>
      <c r="F1073" s="253" t="s">
        <v>49</v>
      </c>
    </row>
    <row r="1074" spans="1:46" ht="16.5" thickBot="1" x14ac:dyDescent="0.3">
      <c r="A1074" s="72" t="str">
        <f t="shared" si="33"/>
        <v>18. Объект №18</v>
      </c>
      <c r="B1074" s="306"/>
      <c r="C1074" s="306"/>
      <c r="D1074" s="65" t="s">
        <v>47</v>
      </c>
      <c r="E1074" s="306"/>
      <c r="F1074" s="306"/>
    </row>
    <row r="1075" spans="1:46" ht="15.75" thickBot="1" x14ac:dyDescent="0.3">
      <c r="A1075" s="72" t="str">
        <f t="shared" si="33"/>
        <v>18. Объект №18</v>
      </c>
      <c r="B1075" s="111">
        <v>1</v>
      </c>
      <c r="C1075" s="120" t="s">
        <v>118</v>
      </c>
      <c r="D1075" s="120" t="s">
        <v>119</v>
      </c>
      <c r="E1075" s="112" t="s">
        <v>326</v>
      </c>
      <c r="F1075" s="113" t="s">
        <v>437</v>
      </c>
    </row>
    <row r="1076" spans="1:46" ht="15.75" x14ac:dyDescent="0.25">
      <c r="A1076" s="72" t="str">
        <f t="shared" si="33"/>
        <v>18. Объект №18</v>
      </c>
      <c r="B1076" s="23"/>
    </row>
    <row r="1077" spans="1:46" ht="15.75" thickBot="1" x14ac:dyDescent="0.3">
      <c r="A1077" s="72" t="str">
        <f t="shared" si="33"/>
        <v>18. Объект №18</v>
      </c>
      <c r="B1077" s="295" t="s">
        <v>50</v>
      </c>
      <c r="C1077" s="296"/>
      <c r="D1077" s="296"/>
      <c r="E1077" s="296"/>
    </row>
    <row r="1078" spans="1:46" ht="15.75" thickBot="1" x14ac:dyDescent="0.3">
      <c r="A1078" s="72" t="str">
        <f t="shared" si="33"/>
        <v>18. Объект №18</v>
      </c>
      <c r="B1078" s="57" t="s">
        <v>3</v>
      </c>
      <c r="C1078" s="301" t="s">
        <v>51</v>
      </c>
      <c r="D1078" s="301" t="s">
        <v>52</v>
      </c>
      <c r="E1078" s="301" t="s">
        <v>53</v>
      </c>
      <c r="F1078" s="303" t="s">
        <v>54</v>
      </c>
      <c r="G1078" s="304"/>
      <c r="H1078" s="304"/>
      <c r="I1078" s="304"/>
      <c r="J1078" s="304"/>
      <c r="K1078" s="304"/>
      <c r="L1078" s="304"/>
      <c r="M1078" s="305"/>
    </row>
    <row r="1079" spans="1:46" ht="45.75" thickBot="1" x14ac:dyDescent="0.3">
      <c r="A1079" s="72" t="str">
        <f t="shared" si="33"/>
        <v>18. Объект №18</v>
      </c>
      <c r="B1079" s="141" t="s">
        <v>4</v>
      </c>
      <c r="C1079" s="302"/>
      <c r="D1079" s="302"/>
      <c r="E1079" s="302"/>
      <c r="F1079" s="142" t="s">
        <v>55</v>
      </c>
      <c r="G1079" s="142" t="s">
        <v>56</v>
      </c>
      <c r="H1079" s="142" t="s">
        <v>57</v>
      </c>
      <c r="I1079" s="142" t="s">
        <v>58</v>
      </c>
      <c r="J1079" s="142" t="s">
        <v>56</v>
      </c>
      <c r="K1079" s="142" t="s">
        <v>57</v>
      </c>
      <c r="L1079" s="142" t="s">
        <v>59</v>
      </c>
      <c r="M1079" s="142" t="s">
        <v>60</v>
      </c>
    </row>
    <row r="1080" spans="1:46" x14ac:dyDescent="0.25">
      <c r="A1080" s="72" t="str">
        <f t="shared" si="33"/>
        <v>18. Объект №18</v>
      </c>
      <c r="B1080" s="74">
        <v>1</v>
      </c>
      <c r="C1080" s="144" t="s">
        <v>988</v>
      </c>
      <c r="D1080" s="145" t="s">
        <v>744</v>
      </c>
      <c r="E1080" s="145"/>
      <c r="F1080" s="266">
        <f>G1080+H1080</f>
        <v>17</v>
      </c>
      <c r="G1080" s="269">
        <f>O1081</f>
        <v>3</v>
      </c>
      <c r="H1080" s="269">
        <f>P1081+Q1081+AC1081+AI1081+W1081</f>
        <v>14</v>
      </c>
      <c r="I1080" s="307">
        <f>J1080+K1080</f>
        <v>7</v>
      </c>
      <c r="J1080" s="269">
        <f>AO1081</f>
        <v>0</v>
      </c>
      <c r="K1080" s="308">
        <f>AP1081+AW1081+BC1081+BO1081+BP1081+BQ1081+BR1081+BS1081+BT1081+BU1081+BV1081+BW1081+BX1081+BY1081+BZ1081+CA1081+CB1081+CC1081+CD1081+CE1081+CF1081+CG1081+CH1081+CI1081+CT1081+AQ1081+BI1081</f>
        <v>7</v>
      </c>
      <c r="L1080" s="266">
        <f>SUM(DU1081:EG1081)</f>
        <v>0</v>
      </c>
      <c r="M1080" s="309"/>
    </row>
    <row r="1081" spans="1:46" x14ac:dyDescent="0.25">
      <c r="A1081" s="72" t="str">
        <f t="shared" si="33"/>
        <v>18. Объект №18</v>
      </c>
      <c r="B1081" s="78">
        <v>2</v>
      </c>
      <c r="C1081" s="32" t="s">
        <v>984</v>
      </c>
      <c r="D1081" s="143" t="s">
        <v>744</v>
      </c>
      <c r="E1081" s="143"/>
      <c r="F1081" s="267"/>
      <c r="G1081" s="267"/>
      <c r="H1081" s="267"/>
      <c r="I1081" s="267"/>
      <c r="J1081" s="267"/>
      <c r="K1081" s="267"/>
      <c r="L1081" s="267"/>
      <c r="M1081" s="310"/>
      <c r="O1081">
        <v>3</v>
      </c>
      <c r="P1081">
        <v>14</v>
      </c>
      <c r="Q1081">
        <v>0</v>
      </c>
      <c r="AO1081">
        <v>0</v>
      </c>
      <c r="AP1081">
        <v>5</v>
      </c>
      <c r="AQ1081">
        <v>2</v>
      </c>
      <c r="AS1081">
        <v>1</v>
      </c>
      <c r="AT1081">
        <v>1</v>
      </c>
    </row>
    <row r="1082" spans="1:46" x14ac:dyDescent="0.25">
      <c r="A1082" s="72" t="str">
        <f t="shared" si="33"/>
        <v>18. Объект №18</v>
      </c>
      <c r="B1082" s="78">
        <v>3</v>
      </c>
      <c r="C1082" s="32" t="s">
        <v>985</v>
      </c>
      <c r="D1082" s="143" t="s">
        <v>744</v>
      </c>
      <c r="E1082" s="143"/>
      <c r="F1082" s="267"/>
      <c r="G1082" s="267"/>
      <c r="H1082" s="267"/>
      <c r="I1082" s="267"/>
      <c r="J1082" s="267"/>
      <c r="K1082" s="267"/>
      <c r="L1082" s="267"/>
      <c r="M1082" s="310"/>
    </row>
    <row r="1083" spans="1:46" x14ac:dyDescent="0.25">
      <c r="A1083" s="72" t="str">
        <f t="shared" si="33"/>
        <v>18. Объект №18</v>
      </c>
      <c r="B1083" s="78">
        <v>4</v>
      </c>
      <c r="C1083" s="32" t="s">
        <v>986</v>
      </c>
      <c r="D1083" s="143" t="s">
        <v>744</v>
      </c>
      <c r="E1083" s="143"/>
      <c r="F1083" s="267"/>
      <c r="G1083" s="267"/>
      <c r="H1083" s="267"/>
      <c r="I1083" s="267"/>
      <c r="J1083" s="267"/>
      <c r="K1083" s="267"/>
      <c r="L1083" s="267"/>
      <c r="M1083" s="310"/>
    </row>
    <row r="1084" spans="1:46" x14ac:dyDescent="0.25">
      <c r="A1084" s="72" t="str">
        <f t="shared" si="33"/>
        <v>18. Объект №18</v>
      </c>
      <c r="B1084" s="78">
        <v>5</v>
      </c>
      <c r="C1084" s="32" t="s">
        <v>987</v>
      </c>
      <c r="D1084" s="143" t="s">
        <v>744</v>
      </c>
      <c r="E1084" s="143"/>
      <c r="F1084" s="267"/>
      <c r="G1084" s="267"/>
      <c r="H1084" s="267"/>
      <c r="I1084" s="267"/>
      <c r="J1084" s="267"/>
      <c r="K1084" s="267"/>
      <c r="L1084" s="267"/>
      <c r="M1084" s="310"/>
    </row>
    <row r="1085" spans="1:46" x14ac:dyDescent="0.25">
      <c r="A1085" s="72" t="str">
        <f t="shared" si="33"/>
        <v>18. Объект №18</v>
      </c>
      <c r="B1085" s="78">
        <v>6</v>
      </c>
      <c r="C1085" s="32">
        <v>936</v>
      </c>
      <c r="D1085" s="143" t="s">
        <v>744</v>
      </c>
      <c r="E1085" s="143"/>
      <c r="F1085" s="267"/>
      <c r="G1085" s="267"/>
      <c r="H1085" s="267"/>
      <c r="I1085" s="267"/>
      <c r="J1085" s="267"/>
      <c r="K1085" s="267"/>
      <c r="L1085" s="267"/>
      <c r="M1085" s="310"/>
    </row>
    <row r="1086" spans="1:46" x14ac:dyDescent="0.25">
      <c r="A1086" s="72" t="str">
        <f t="shared" si="33"/>
        <v>18. Объект №18</v>
      </c>
      <c r="B1086" s="78">
        <v>7</v>
      </c>
      <c r="C1086" s="32">
        <v>1013</v>
      </c>
      <c r="D1086" s="143" t="s">
        <v>744</v>
      </c>
      <c r="E1086" s="143"/>
      <c r="F1086" s="267"/>
      <c r="G1086" s="267"/>
      <c r="H1086" s="267"/>
      <c r="I1086" s="267"/>
      <c r="J1086" s="267"/>
      <c r="K1086" s="267"/>
      <c r="L1086" s="267"/>
      <c r="M1086" s="310"/>
    </row>
    <row r="1087" spans="1:46" x14ac:dyDescent="0.25">
      <c r="A1087" s="72" t="str">
        <f t="shared" si="33"/>
        <v>18. Объект №18</v>
      </c>
      <c r="B1087" s="78">
        <v>8</v>
      </c>
      <c r="C1087" s="32">
        <v>1046</v>
      </c>
      <c r="D1087" s="143" t="s">
        <v>744</v>
      </c>
      <c r="E1087" s="143"/>
      <c r="F1087" s="268"/>
      <c r="G1087" s="268"/>
      <c r="H1087" s="268"/>
      <c r="I1087" s="268"/>
      <c r="J1087" s="268"/>
      <c r="K1087" s="268"/>
      <c r="L1087" s="268"/>
      <c r="M1087" s="311"/>
    </row>
    <row r="1088" spans="1:46" ht="15.75" thickBot="1" x14ac:dyDescent="0.3">
      <c r="A1088" s="72" t="str">
        <f t="shared" si="33"/>
        <v>18. Объект №18</v>
      </c>
      <c r="B1088" s="81"/>
      <c r="C1088" s="297" t="s">
        <v>61</v>
      </c>
      <c r="D1088" s="297"/>
      <c r="E1088" s="297"/>
      <c r="F1088" s="146">
        <f>F1080</f>
        <v>17</v>
      </c>
      <c r="G1088" s="194">
        <f t="shared" ref="G1088:M1088" si="34">G1080</f>
        <v>3</v>
      </c>
      <c r="H1088" s="194">
        <f t="shared" si="34"/>
        <v>14</v>
      </c>
      <c r="I1088" s="194">
        <f t="shared" si="34"/>
        <v>7</v>
      </c>
      <c r="J1088" s="194">
        <f t="shared" si="34"/>
        <v>0</v>
      </c>
      <c r="K1088" s="194">
        <f t="shared" si="34"/>
        <v>7</v>
      </c>
      <c r="L1088" s="194">
        <f t="shared" si="34"/>
        <v>0</v>
      </c>
      <c r="M1088" s="194">
        <f t="shared" si="34"/>
        <v>0</v>
      </c>
    </row>
    <row r="1089" spans="1:7" ht="18.75" x14ac:dyDescent="0.25">
      <c r="A1089" s="72" t="str">
        <f t="shared" si="33"/>
        <v>18. Объект №18</v>
      </c>
      <c r="B1089" s="56"/>
    </row>
    <row r="1090" spans="1:7" ht="19.5" thickBot="1" x14ac:dyDescent="0.3">
      <c r="A1090" s="72" t="str">
        <f t="shared" si="33"/>
        <v>18. Объект №18</v>
      </c>
      <c r="B1090" s="6" t="s">
        <v>62</v>
      </c>
    </row>
    <row r="1091" spans="1:7" ht="38.25" thickBot="1" x14ac:dyDescent="0.3">
      <c r="A1091" s="72" t="str">
        <f t="shared" si="33"/>
        <v>18. Объект №18</v>
      </c>
      <c r="B1091" s="29" t="s">
        <v>44</v>
      </c>
      <c r="C1091" s="53" t="s">
        <v>63</v>
      </c>
      <c r="D1091" s="53" t="s">
        <v>64</v>
      </c>
    </row>
    <row r="1092" spans="1:7" ht="19.5" thickBot="1" x14ac:dyDescent="0.3">
      <c r="A1092" s="72" t="str">
        <f t="shared" si="33"/>
        <v>18. Объект №18</v>
      </c>
      <c r="B1092" s="58" t="s">
        <v>11</v>
      </c>
      <c r="C1092" s="30"/>
      <c r="D1092" s="30"/>
    </row>
    <row r="1093" spans="1:7" ht="19.5" thickBot="1" x14ac:dyDescent="0.3">
      <c r="A1093" s="72" t="str">
        <f t="shared" si="33"/>
        <v>18. Объект №18</v>
      </c>
      <c r="B1093" s="58" t="s">
        <v>12</v>
      </c>
      <c r="C1093" s="30"/>
      <c r="D1093" s="30"/>
    </row>
    <row r="1094" spans="1:7" ht="19.5" thickBot="1" x14ac:dyDescent="0.3">
      <c r="A1094" s="72" t="str">
        <f t="shared" si="33"/>
        <v>18. Объект №18</v>
      </c>
      <c r="B1094" s="58" t="s">
        <v>13</v>
      </c>
      <c r="C1094" s="30"/>
      <c r="D1094" s="30"/>
    </row>
    <row r="1095" spans="1:7" ht="19.5" thickBot="1" x14ac:dyDescent="0.3">
      <c r="A1095" s="72" t="str">
        <f t="shared" si="33"/>
        <v>18. Объект №18</v>
      </c>
      <c r="B1095" s="298" t="s">
        <v>61</v>
      </c>
      <c r="C1095" s="299"/>
      <c r="D1095" s="30"/>
    </row>
    <row r="1096" spans="1:7" ht="18.75" x14ac:dyDescent="0.25">
      <c r="A1096" s="72" t="str">
        <f t="shared" si="33"/>
        <v>18. Объект №18</v>
      </c>
      <c r="B1096" s="6"/>
    </row>
    <row r="1097" spans="1:7" ht="19.5" thickBot="1" x14ac:dyDescent="0.3">
      <c r="A1097" s="72" t="str">
        <f t="shared" si="33"/>
        <v>18. Объект №18</v>
      </c>
      <c r="B1097" s="6" t="s">
        <v>65</v>
      </c>
    </row>
    <row r="1098" spans="1:7" ht="57" thickBot="1" x14ac:dyDescent="0.3">
      <c r="A1098" s="72" t="str">
        <f t="shared" si="33"/>
        <v>18. Объект №18</v>
      </c>
      <c r="B1098" s="29" t="s">
        <v>44</v>
      </c>
      <c r="C1098" s="53" t="s">
        <v>66</v>
      </c>
      <c r="D1098" s="53" t="s">
        <v>67</v>
      </c>
      <c r="E1098" s="53" t="s">
        <v>64</v>
      </c>
    </row>
    <row r="1099" spans="1:7" ht="19.5" thickBot="1" x14ac:dyDescent="0.3">
      <c r="A1099" s="72" t="str">
        <f t="shared" si="33"/>
        <v>18. Объект №18</v>
      </c>
      <c r="B1099" s="58" t="s">
        <v>11</v>
      </c>
      <c r="C1099" s="26"/>
      <c r="D1099" s="26"/>
      <c r="E1099" s="26"/>
    </row>
    <row r="1100" spans="1:7" ht="19.5" thickBot="1" x14ac:dyDescent="0.3">
      <c r="A1100" s="72" t="str">
        <f t="shared" si="33"/>
        <v>18. Объект №18</v>
      </c>
      <c r="B1100" s="250" t="s">
        <v>68</v>
      </c>
      <c r="C1100" s="251"/>
      <c r="D1100" s="252"/>
      <c r="E1100" s="26"/>
    </row>
    <row r="1101" spans="1:7" ht="18" customHeight="1" x14ac:dyDescent="0.3">
      <c r="A1101" s="71" t="s">
        <v>356</v>
      </c>
      <c r="C1101" s="294" t="s">
        <v>440</v>
      </c>
      <c r="D1101" s="249"/>
      <c r="E1101" s="249"/>
      <c r="F1101" s="249"/>
      <c r="G1101" s="54"/>
    </row>
    <row r="1102" spans="1:7" ht="18" customHeight="1" x14ac:dyDescent="0.25">
      <c r="A1102" s="72" t="str">
        <f>A1101</f>
        <v>19. Объект №19</v>
      </c>
      <c r="B1102" s="22" t="s">
        <v>43</v>
      </c>
    </row>
    <row r="1103" spans="1:7" ht="16.5" thickBot="1" x14ac:dyDescent="0.3">
      <c r="A1103" s="72" t="str">
        <f t="shared" ref="A1103:A1129" si="35">A1102</f>
        <v>19. Объект №19</v>
      </c>
      <c r="B1103" s="23"/>
    </row>
    <row r="1104" spans="1:7" ht="62.25" customHeight="1" x14ac:dyDescent="0.25">
      <c r="A1104" s="72" t="str">
        <f t="shared" si="35"/>
        <v>19. Объект №19</v>
      </c>
      <c r="B1104" s="253" t="s">
        <v>44</v>
      </c>
      <c r="C1104" s="253" t="s">
        <v>45</v>
      </c>
      <c r="D1104" s="55" t="s">
        <v>46</v>
      </c>
      <c r="E1104" s="253" t="s">
        <v>48</v>
      </c>
      <c r="F1104" s="253" t="s">
        <v>49</v>
      </c>
    </row>
    <row r="1105" spans="1:43" ht="16.5" thickBot="1" x14ac:dyDescent="0.3">
      <c r="A1105" s="72" t="str">
        <f t="shared" si="35"/>
        <v>19. Объект №19</v>
      </c>
      <c r="B1105" s="306"/>
      <c r="C1105" s="306"/>
      <c r="D1105" s="65" t="s">
        <v>47</v>
      </c>
      <c r="E1105" s="306"/>
      <c r="F1105" s="306"/>
    </row>
    <row r="1106" spans="1:43" ht="30.75" thickBot="1" x14ac:dyDescent="0.3">
      <c r="A1106" s="72" t="str">
        <f t="shared" si="35"/>
        <v>19. Объект №19</v>
      </c>
      <c r="B1106" s="111">
        <v>1</v>
      </c>
      <c r="C1106" s="70" t="s">
        <v>121</v>
      </c>
      <c r="D1106" s="70" t="s">
        <v>122</v>
      </c>
      <c r="E1106" s="117" t="s">
        <v>326</v>
      </c>
      <c r="F1106" s="118" t="s">
        <v>439</v>
      </c>
    </row>
    <row r="1107" spans="1:43" ht="15.75" x14ac:dyDescent="0.25">
      <c r="A1107" s="72" t="str">
        <f t="shared" si="35"/>
        <v>19. Объект №19</v>
      </c>
      <c r="B1107" s="23"/>
    </row>
    <row r="1108" spans="1:43" ht="15.75" thickBot="1" x14ac:dyDescent="0.3">
      <c r="A1108" s="72" t="str">
        <f t="shared" si="35"/>
        <v>19. Объект №19</v>
      </c>
      <c r="B1108" s="295" t="s">
        <v>50</v>
      </c>
      <c r="C1108" s="296"/>
      <c r="D1108" s="296"/>
      <c r="E1108" s="296"/>
    </row>
    <row r="1109" spans="1:43" ht="15.75" thickBot="1" x14ac:dyDescent="0.3">
      <c r="A1109" s="72" t="str">
        <f t="shared" si="35"/>
        <v>19. Объект №19</v>
      </c>
      <c r="B1109" s="57" t="s">
        <v>3</v>
      </c>
      <c r="C1109" s="301" t="s">
        <v>51</v>
      </c>
      <c r="D1109" s="301" t="s">
        <v>52</v>
      </c>
      <c r="E1109" s="301" t="s">
        <v>53</v>
      </c>
      <c r="F1109" s="303" t="s">
        <v>54</v>
      </c>
      <c r="G1109" s="304"/>
      <c r="H1109" s="304"/>
      <c r="I1109" s="304"/>
      <c r="J1109" s="304"/>
      <c r="K1109" s="304"/>
      <c r="L1109" s="304"/>
      <c r="M1109" s="305"/>
    </row>
    <row r="1110" spans="1:43" ht="45.75" thickBot="1" x14ac:dyDescent="0.3">
      <c r="A1110" s="72" t="str">
        <f t="shared" si="35"/>
        <v>19. Объект №19</v>
      </c>
      <c r="B1110" s="141" t="s">
        <v>4</v>
      </c>
      <c r="C1110" s="302"/>
      <c r="D1110" s="302"/>
      <c r="E1110" s="302"/>
      <c r="F1110" s="142" t="s">
        <v>55</v>
      </c>
      <c r="G1110" s="142" t="s">
        <v>56</v>
      </c>
      <c r="H1110" s="142" t="s">
        <v>57</v>
      </c>
      <c r="I1110" s="142" t="s">
        <v>58</v>
      </c>
      <c r="J1110" s="142" t="s">
        <v>56</v>
      </c>
      <c r="K1110" s="142" t="s">
        <v>57</v>
      </c>
      <c r="L1110" s="142" t="s">
        <v>59</v>
      </c>
      <c r="M1110" s="142" t="s">
        <v>60</v>
      </c>
    </row>
    <row r="1111" spans="1:43" x14ac:dyDescent="0.25">
      <c r="A1111" s="72" t="str">
        <f t="shared" si="35"/>
        <v>19. Объект №19</v>
      </c>
      <c r="B1111" s="74">
        <v>1</v>
      </c>
      <c r="C1111" s="144">
        <v>98</v>
      </c>
      <c r="D1111" s="145" t="s">
        <v>744</v>
      </c>
      <c r="E1111" s="145"/>
      <c r="F1111" s="266">
        <f>G1111+H1111</f>
        <v>98</v>
      </c>
      <c r="G1111" s="269">
        <f>O1112</f>
        <v>92</v>
      </c>
      <c r="H1111" s="269">
        <f>P1112+Q1112+AC1112+AI1112+W1112</f>
        <v>6</v>
      </c>
      <c r="I1111" s="307">
        <f>J1111+K1111</f>
        <v>9</v>
      </c>
      <c r="J1111" s="269">
        <f>AO1112</f>
        <v>3</v>
      </c>
      <c r="K1111" s="308">
        <f>AP1112+AW1112+BC1112+BO1112+BP1112+BQ1112+BR1112+BS1112+BT1112+BU1112+BV1112+BW1112+BX1112+BY1112+BZ1112+CA1112+CB1112+CC1112+CD1112+CE1112+CF1112+CG1112+CH1112+CI1112+CT1112+AQ1112+BI1112</f>
        <v>6</v>
      </c>
      <c r="L1111" s="266">
        <f>SUM(DU1112:EG1112)</f>
        <v>0</v>
      </c>
      <c r="M1111" s="309"/>
    </row>
    <row r="1112" spans="1:43" x14ac:dyDescent="0.25">
      <c r="A1112" s="72" t="str">
        <f t="shared" si="35"/>
        <v>19. Объект №19</v>
      </c>
      <c r="B1112" s="78">
        <v>2</v>
      </c>
      <c r="C1112" s="32">
        <v>105</v>
      </c>
      <c r="D1112" s="73" t="s">
        <v>744</v>
      </c>
      <c r="E1112" s="73"/>
      <c r="F1112" s="267"/>
      <c r="G1112" s="267"/>
      <c r="H1112" s="267"/>
      <c r="I1112" s="267"/>
      <c r="J1112" s="267"/>
      <c r="K1112" s="267"/>
      <c r="L1112" s="267"/>
      <c r="M1112" s="310"/>
      <c r="O1112">
        <v>92</v>
      </c>
      <c r="P1112">
        <v>5</v>
      </c>
      <c r="Q1112">
        <v>1</v>
      </c>
      <c r="R1112">
        <v>1</v>
      </c>
      <c r="AO1112">
        <v>3</v>
      </c>
      <c r="AP1112">
        <v>6</v>
      </c>
      <c r="AQ1112">
        <v>0</v>
      </c>
    </row>
    <row r="1113" spans="1:43" x14ac:dyDescent="0.25">
      <c r="A1113" s="72" t="str">
        <f t="shared" si="35"/>
        <v>19. Объект №19</v>
      </c>
      <c r="B1113" s="78">
        <v>3</v>
      </c>
      <c r="C1113" s="32">
        <v>126</v>
      </c>
      <c r="D1113" s="73" t="s">
        <v>744</v>
      </c>
      <c r="E1113" s="73"/>
      <c r="F1113" s="267"/>
      <c r="G1113" s="267"/>
      <c r="H1113" s="267"/>
      <c r="I1113" s="267"/>
      <c r="J1113" s="267"/>
      <c r="K1113" s="267"/>
      <c r="L1113" s="267"/>
      <c r="M1113" s="310"/>
    </row>
    <row r="1114" spans="1:43" x14ac:dyDescent="0.25">
      <c r="A1114" s="72" t="str">
        <f t="shared" si="35"/>
        <v>19. Объект №19</v>
      </c>
      <c r="B1114" s="78">
        <v>4</v>
      </c>
      <c r="C1114" s="32">
        <v>447</v>
      </c>
      <c r="D1114" s="73" t="s">
        <v>744</v>
      </c>
      <c r="E1114" s="73"/>
      <c r="F1114" s="267"/>
      <c r="G1114" s="267"/>
      <c r="H1114" s="267"/>
      <c r="I1114" s="267"/>
      <c r="J1114" s="267"/>
      <c r="K1114" s="267"/>
      <c r="L1114" s="267"/>
      <c r="M1114" s="310"/>
    </row>
    <row r="1115" spans="1:43" x14ac:dyDescent="0.25">
      <c r="A1115" s="72" t="str">
        <f t="shared" si="35"/>
        <v>19. Объект №19</v>
      </c>
      <c r="B1115" s="78">
        <v>5</v>
      </c>
      <c r="C1115" s="32">
        <v>448</v>
      </c>
      <c r="D1115" s="73" t="s">
        <v>744</v>
      </c>
      <c r="E1115" s="73"/>
      <c r="F1115" s="267"/>
      <c r="G1115" s="267"/>
      <c r="H1115" s="267"/>
      <c r="I1115" s="267"/>
      <c r="J1115" s="267"/>
      <c r="K1115" s="267"/>
      <c r="L1115" s="267"/>
      <c r="M1115" s="310"/>
    </row>
    <row r="1116" spans="1:43" x14ac:dyDescent="0.25">
      <c r="A1116" s="72" t="str">
        <f t="shared" si="35"/>
        <v>19. Объект №19</v>
      </c>
      <c r="B1116" s="78">
        <v>6</v>
      </c>
      <c r="C1116" s="32">
        <v>449</v>
      </c>
      <c r="D1116" s="73" t="s">
        <v>744</v>
      </c>
      <c r="E1116" s="73"/>
      <c r="F1116" s="268"/>
      <c r="G1116" s="268"/>
      <c r="H1116" s="268"/>
      <c r="I1116" s="268"/>
      <c r="J1116" s="268"/>
      <c r="K1116" s="268"/>
      <c r="L1116" s="268"/>
      <c r="M1116" s="311"/>
    </row>
    <row r="1117" spans="1:43" ht="15.75" thickBot="1" x14ac:dyDescent="0.3">
      <c r="A1117" s="72" t="str">
        <f t="shared" si="35"/>
        <v>19. Объект №19</v>
      </c>
      <c r="B1117" s="81"/>
      <c r="C1117" s="297" t="s">
        <v>61</v>
      </c>
      <c r="D1117" s="297"/>
      <c r="E1117" s="297"/>
      <c r="F1117" s="83">
        <f>F1111</f>
        <v>98</v>
      </c>
      <c r="G1117" s="194">
        <f t="shared" ref="G1117:M1117" si="36">G1111</f>
        <v>92</v>
      </c>
      <c r="H1117" s="194">
        <f t="shared" si="36"/>
        <v>6</v>
      </c>
      <c r="I1117" s="194">
        <f t="shared" si="36"/>
        <v>9</v>
      </c>
      <c r="J1117" s="194">
        <f t="shared" si="36"/>
        <v>3</v>
      </c>
      <c r="K1117" s="194">
        <f t="shared" si="36"/>
        <v>6</v>
      </c>
      <c r="L1117" s="194">
        <f t="shared" si="36"/>
        <v>0</v>
      </c>
      <c r="M1117" s="194">
        <f t="shared" si="36"/>
        <v>0</v>
      </c>
    </row>
    <row r="1118" spans="1:43" ht="18.75" x14ac:dyDescent="0.25">
      <c r="A1118" s="72" t="str">
        <f t="shared" si="35"/>
        <v>19. Объект №19</v>
      </c>
      <c r="B1118" s="56"/>
    </row>
    <row r="1119" spans="1:43" ht="19.5" thickBot="1" x14ac:dyDescent="0.3">
      <c r="A1119" s="72" t="str">
        <f t="shared" si="35"/>
        <v>19. Объект №19</v>
      </c>
      <c r="B1119" s="6" t="s">
        <v>62</v>
      </c>
    </row>
    <row r="1120" spans="1:43" ht="38.25" thickBot="1" x14ac:dyDescent="0.3">
      <c r="A1120" s="72" t="str">
        <f t="shared" si="35"/>
        <v>19. Объект №19</v>
      </c>
      <c r="B1120" s="29" t="s">
        <v>44</v>
      </c>
      <c r="C1120" s="53" t="s">
        <v>63</v>
      </c>
      <c r="D1120" s="53" t="s">
        <v>64</v>
      </c>
    </row>
    <row r="1121" spans="1:7" ht="19.5" thickBot="1" x14ac:dyDescent="0.3">
      <c r="A1121" s="72" t="str">
        <f t="shared" si="35"/>
        <v>19. Объект №19</v>
      </c>
      <c r="B1121" s="58" t="s">
        <v>11</v>
      </c>
      <c r="C1121" s="30"/>
      <c r="D1121" s="30"/>
    </row>
    <row r="1122" spans="1:7" ht="19.5" thickBot="1" x14ac:dyDescent="0.3">
      <c r="A1122" s="72" t="str">
        <f t="shared" si="35"/>
        <v>19. Объект №19</v>
      </c>
      <c r="B1122" s="58" t="s">
        <v>12</v>
      </c>
      <c r="C1122" s="30"/>
      <c r="D1122" s="30"/>
    </row>
    <row r="1123" spans="1:7" ht="19.5" thickBot="1" x14ac:dyDescent="0.3">
      <c r="A1123" s="72" t="str">
        <f t="shared" si="35"/>
        <v>19. Объект №19</v>
      </c>
      <c r="B1123" s="58" t="s">
        <v>13</v>
      </c>
      <c r="C1123" s="30"/>
      <c r="D1123" s="30"/>
    </row>
    <row r="1124" spans="1:7" ht="19.5" thickBot="1" x14ac:dyDescent="0.3">
      <c r="A1124" s="72" t="str">
        <f t="shared" si="35"/>
        <v>19. Объект №19</v>
      </c>
      <c r="B1124" s="298" t="s">
        <v>61</v>
      </c>
      <c r="C1124" s="299"/>
      <c r="D1124" s="30"/>
    </row>
    <row r="1125" spans="1:7" ht="18.75" x14ac:dyDescent="0.25">
      <c r="A1125" s="72" t="str">
        <f t="shared" si="35"/>
        <v>19. Объект №19</v>
      </c>
      <c r="B1125" s="6"/>
    </row>
    <row r="1126" spans="1:7" ht="19.5" thickBot="1" x14ac:dyDescent="0.3">
      <c r="A1126" s="72" t="str">
        <f t="shared" si="35"/>
        <v>19. Объект №19</v>
      </c>
      <c r="B1126" s="6" t="s">
        <v>65</v>
      </c>
    </row>
    <row r="1127" spans="1:7" ht="57" thickBot="1" x14ac:dyDescent="0.3">
      <c r="A1127" s="72" t="str">
        <f t="shared" si="35"/>
        <v>19. Объект №19</v>
      </c>
      <c r="B1127" s="29" t="s">
        <v>44</v>
      </c>
      <c r="C1127" s="53" t="s">
        <v>66</v>
      </c>
      <c r="D1127" s="53" t="s">
        <v>67</v>
      </c>
      <c r="E1127" s="53" t="s">
        <v>64</v>
      </c>
    </row>
    <row r="1128" spans="1:7" ht="19.5" thickBot="1" x14ac:dyDescent="0.3">
      <c r="A1128" s="72" t="str">
        <f t="shared" si="35"/>
        <v>19. Объект №19</v>
      </c>
      <c r="B1128" s="58" t="s">
        <v>11</v>
      </c>
      <c r="C1128" s="26"/>
      <c r="D1128" s="26"/>
      <c r="E1128" s="26"/>
    </row>
    <row r="1129" spans="1:7" ht="19.5" thickBot="1" x14ac:dyDescent="0.3">
      <c r="A1129" s="72" t="str">
        <f t="shared" si="35"/>
        <v>19. Объект №19</v>
      </c>
      <c r="B1129" s="250" t="s">
        <v>68</v>
      </c>
      <c r="C1129" s="251"/>
      <c r="D1129" s="252"/>
      <c r="E1129" s="26"/>
    </row>
    <row r="1130" spans="1:7" ht="18" customHeight="1" x14ac:dyDescent="0.3">
      <c r="A1130" s="71" t="s">
        <v>357</v>
      </c>
      <c r="C1130" s="294" t="s">
        <v>443</v>
      </c>
      <c r="D1130" s="249"/>
      <c r="E1130" s="249"/>
      <c r="F1130" s="249"/>
      <c r="G1130" s="54"/>
    </row>
    <row r="1131" spans="1:7" ht="18" customHeight="1" x14ac:dyDescent="0.25">
      <c r="A1131" s="72" t="str">
        <f>A1130</f>
        <v>20. Объект №20</v>
      </c>
      <c r="B1131" s="22" t="s">
        <v>43</v>
      </c>
    </row>
    <row r="1132" spans="1:7" ht="16.5" thickBot="1" x14ac:dyDescent="0.3">
      <c r="A1132" s="72" t="str">
        <f t="shared" ref="A1132:A1165" si="37">A1131</f>
        <v>20. Объект №20</v>
      </c>
      <c r="B1132" s="23"/>
    </row>
    <row r="1133" spans="1:7" ht="62.25" customHeight="1" x14ac:dyDescent="0.25">
      <c r="A1133" s="72" t="str">
        <f t="shared" si="37"/>
        <v>20. Объект №20</v>
      </c>
      <c r="B1133" s="253" t="s">
        <v>44</v>
      </c>
      <c r="C1133" s="253" t="s">
        <v>45</v>
      </c>
      <c r="D1133" s="55" t="s">
        <v>46</v>
      </c>
      <c r="E1133" s="253" t="s">
        <v>48</v>
      </c>
      <c r="F1133" s="253" t="s">
        <v>49</v>
      </c>
    </row>
    <row r="1134" spans="1:7" ht="16.5" thickBot="1" x14ac:dyDescent="0.3">
      <c r="A1134" s="72" t="str">
        <f t="shared" si="37"/>
        <v>20. Объект №20</v>
      </c>
      <c r="B1134" s="306"/>
      <c r="C1134" s="306"/>
      <c r="D1134" s="65" t="s">
        <v>47</v>
      </c>
      <c r="E1134" s="306"/>
      <c r="F1134" s="306"/>
    </row>
    <row r="1135" spans="1:7" ht="15.75" thickBot="1" x14ac:dyDescent="0.3">
      <c r="A1135" s="72" t="str">
        <f t="shared" si="37"/>
        <v>20. Объект №20</v>
      </c>
      <c r="B1135" s="111">
        <v>1</v>
      </c>
      <c r="C1135" s="120" t="s">
        <v>124</v>
      </c>
      <c r="D1135" s="120" t="s">
        <v>125</v>
      </c>
      <c r="E1135" s="112" t="s">
        <v>326</v>
      </c>
      <c r="F1135" s="113" t="s">
        <v>442</v>
      </c>
    </row>
    <row r="1136" spans="1:7" ht="15.75" x14ac:dyDescent="0.25">
      <c r="A1136" s="72" t="str">
        <f t="shared" si="37"/>
        <v>20. Объект №20</v>
      </c>
      <c r="B1136" s="23"/>
    </row>
    <row r="1137" spans="1:129" ht="15.75" thickBot="1" x14ac:dyDescent="0.3">
      <c r="A1137" s="72" t="str">
        <f t="shared" si="37"/>
        <v>20. Объект №20</v>
      </c>
      <c r="B1137" s="295" t="s">
        <v>50</v>
      </c>
      <c r="C1137" s="296"/>
      <c r="D1137" s="296"/>
      <c r="E1137" s="296"/>
    </row>
    <row r="1138" spans="1:129" ht="15.75" thickBot="1" x14ac:dyDescent="0.3">
      <c r="A1138" s="72" t="str">
        <f t="shared" si="37"/>
        <v>20. Объект №20</v>
      </c>
      <c r="B1138" s="57" t="s">
        <v>3</v>
      </c>
      <c r="C1138" s="301" t="s">
        <v>51</v>
      </c>
      <c r="D1138" s="301" t="s">
        <v>52</v>
      </c>
      <c r="E1138" s="301" t="s">
        <v>53</v>
      </c>
      <c r="F1138" s="303" t="s">
        <v>54</v>
      </c>
      <c r="G1138" s="304"/>
      <c r="H1138" s="304"/>
      <c r="I1138" s="304"/>
      <c r="J1138" s="304"/>
      <c r="K1138" s="304"/>
      <c r="L1138" s="304"/>
      <c r="M1138" s="305"/>
    </row>
    <row r="1139" spans="1:129" ht="45.75" thickBot="1" x14ac:dyDescent="0.3">
      <c r="A1139" s="72" t="str">
        <f t="shared" si="37"/>
        <v>20. Объект №20</v>
      </c>
      <c r="B1139" s="141" t="s">
        <v>4</v>
      </c>
      <c r="C1139" s="302"/>
      <c r="D1139" s="302"/>
      <c r="E1139" s="302"/>
      <c r="F1139" s="142" t="s">
        <v>55</v>
      </c>
      <c r="G1139" s="142" t="s">
        <v>56</v>
      </c>
      <c r="H1139" s="142" t="s">
        <v>57</v>
      </c>
      <c r="I1139" s="142" t="s">
        <v>58</v>
      </c>
      <c r="J1139" s="142" t="s">
        <v>56</v>
      </c>
      <c r="K1139" s="142" t="s">
        <v>57</v>
      </c>
      <c r="L1139" s="142" t="s">
        <v>59</v>
      </c>
      <c r="M1139" s="142" t="s">
        <v>60</v>
      </c>
    </row>
    <row r="1140" spans="1:129" x14ac:dyDescent="0.25">
      <c r="A1140" s="72" t="str">
        <f t="shared" si="37"/>
        <v>20. Объект №20</v>
      </c>
      <c r="B1140" s="74">
        <v>1</v>
      </c>
      <c r="C1140" s="144" t="s">
        <v>991</v>
      </c>
      <c r="D1140" s="145" t="s">
        <v>744</v>
      </c>
      <c r="E1140" s="145"/>
      <c r="F1140" s="266">
        <f>G1140+H1140</f>
        <v>221</v>
      </c>
      <c r="G1140" s="269">
        <f>O1141</f>
        <v>216</v>
      </c>
      <c r="H1140" s="269">
        <f>P1141+Q1141+AC1141+AI1141+W1141</f>
        <v>5</v>
      </c>
      <c r="I1140" s="307">
        <f>J1140+K1140</f>
        <v>4</v>
      </c>
      <c r="J1140" s="269">
        <f>AO1141</f>
        <v>2</v>
      </c>
      <c r="K1140" s="308">
        <f>AP1141+AW1141+BC1141+BO1141+BP1141+BQ1141+BR1141+BS1141+BT1141+BU1141+BV1141+BW1141+BX1141+BY1141+BZ1141+CA1141+CB1141+CC1141+CD1141+CE1141+CF1141+CG1141+CH1141+CI1141+CT1141+AQ1141+BI1141</f>
        <v>2</v>
      </c>
      <c r="L1140" s="266">
        <f>SUM(DU1141:EG1141)</f>
        <v>9</v>
      </c>
      <c r="M1140" s="309"/>
    </row>
    <row r="1141" spans="1:129" x14ac:dyDescent="0.25">
      <c r="A1141" s="72" t="str">
        <f t="shared" si="37"/>
        <v>20. Объект №20</v>
      </c>
      <c r="B1141" s="78">
        <v>2</v>
      </c>
      <c r="C1141" s="32">
        <v>509</v>
      </c>
      <c r="D1141" s="73" t="s">
        <v>744</v>
      </c>
      <c r="E1141" s="73"/>
      <c r="F1141" s="267"/>
      <c r="G1141" s="267"/>
      <c r="H1141" s="267"/>
      <c r="I1141" s="267"/>
      <c r="J1141" s="267"/>
      <c r="K1141" s="267"/>
      <c r="L1141" s="267"/>
      <c r="M1141" s="310"/>
      <c r="O1141">
        <v>216</v>
      </c>
      <c r="P1141">
        <v>5</v>
      </c>
      <c r="Q1141">
        <v>0</v>
      </c>
      <c r="AO1141">
        <v>2</v>
      </c>
      <c r="AP1141">
        <v>2</v>
      </c>
      <c r="AQ1141">
        <v>0</v>
      </c>
      <c r="DY1141">
        <v>9</v>
      </c>
    </row>
    <row r="1142" spans="1:129" x14ac:dyDescent="0.25">
      <c r="A1142" s="72" t="str">
        <f t="shared" si="37"/>
        <v>20. Объект №20</v>
      </c>
      <c r="B1142" s="78">
        <v>3</v>
      </c>
      <c r="C1142" s="32" t="s">
        <v>989</v>
      </c>
      <c r="D1142" s="73" t="s">
        <v>744</v>
      </c>
      <c r="E1142" s="73"/>
      <c r="F1142" s="267"/>
      <c r="G1142" s="267"/>
      <c r="H1142" s="267"/>
      <c r="I1142" s="267"/>
      <c r="J1142" s="267"/>
      <c r="K1142" s="267"/>
      <c r="L1142" s="267"/>
      <c r="M1142" s="310"/>
    </row>
    <row r="1143" spans="1:129" x14ac:dyDescent="0.25">
      <c r="A1143" s="72" t="str">
        <f t="shared" si="37"/>
        <v>20. Объект №20</v>
      </c>
      <c r="B1143" s="78">
        <v>4</v>
      </c>
      <c r="C1143" s="32">
        <v>531</v>
      </c>
      <c r="D1143" s="73" t="s">
        <v>744</v>
      </c>
      <c r="E1143" s="73"/>
      <c r="F1143" s="267"/>
      <c r="G1143" s="267"/>
      <c r="H1143" s="267"/>
      <c r="I1143" s="267"/>
      <c r="J1143" s="267"/>
      <c r="K1143" s="267"/>
      <c r="L1143" s="267"/>
      <c r="M1143" s="310"/>
    </row>
    <row r="1144" spans="1:129" x14ac:dyDescent="0.25">
      <c r="A1144" s="72" t="str">
        <f t="shared" si="37"/>
        <v>20. Объект №20</v>
      </c>
      <c r="B1144" s="78">
        <v>5</v>
      </c>
      <c r="C1144" s="32" t="s">
        <v>990</v>
      </c>
      <c r="D1144" s="73" t="s">
        <v>744</v>
      </c>
      <c r="E1144" s="73"/>
      <c r="F1144" s="267"/>
      <c r="G1144" s="267"/>
      <c r="H1144" s="267"/>
      <c r="I1144" s="267"/>
      <c r="J1144" s="267"/>
      <c r="K1144" s="267"/>
      <c r="L1144" s="267"/>
      <c r="M1144" s="310"/>
    </row>
    <row r="1145" spans="1:129" x14ac:dyDescent="0.25">
      <c r="A1145" s="72" t="str">
        <f t="shared" si="37"/>
        <v>20. Объект №20</v>
      </c>
      <c r="B1145" s="78">
        <v>6</v>
      </c>
      <c r="C1145" s="32">
        <v>576</v>
      </c>
      <c r="D1145" s="73" t="s">
        <v>744</v>
      </c>
      <c r="E1145" s="73"/>
      <c r="F1145" s="267"/>
      <c r="G1145" s="267"/>
      <c r="H1145" s="267"/>
      <c r="I1145" s="267"/>
      <c r="J1145" s="267"/>
      <c r="K1145" s="267"/>
      <c r="L1145" s="267"/>
      <c r="M1145" s="310"/>
    </row>
    <row r="1146" spans="1:129" x14ac:dyDescent="0.25">
      <c r="A1146" s="72" t="str">
        <f t="shared" si="37"/>
        <v>20. Объект №20</v>
      </c>
      <c r="B1146" s="78">
        <v>7</v>
      </c>
      <c r="C1146" s="32">
        <v>577</v>
      </c>
      <c r="D1146" s="73" t="s">
        <v>744</v>
      </c>
      <c r="E1146" s="73"/>
      <c r="F1146" s="267"/>
      <c r="G1146" s="267"/>
      <c r="H1146" s="267"/>
      <c r="I1146" s="267"/>
      <c r="J1146" s="267"/>
      <c r="K1146" s="267"/>
      <c r="L1146" s="267"/>
      <c r="M1146" s="310"/>
    </row>
    <row r="1147" spans="1:129" x14ac:dyDescent="0.25">
      <c r="A1147" s="72" t="str">
        <f t="shared" si="37"/>
        <v>20. Объект №20</v>
      </c>
      <c r="B1147" s="78">
        <v>8</v>
      </c>
      <c r="C1147" s="32">
        <v>535</v>
      </c>
      <c r="D1147" s="73" t="s">
        <v>744</v>
      </c>
      <c r="E1147" s="73"/>
      <c r="F1147" s="267"/>
      <c r="G1147" s="267"/>
      <c r="H1147" s="267"/>
      <c r="I1147" s="267"/>
      <c r="J1147" s="267"/>
      <c r="K1147" s="267"/>
      <c r="L1147" s="267"/>
      <c r="M1147" s="310"/>
    </row>
    <row r="1148" spans="1:129" x14ac:dyDescent="0.25">
      <c r="A1148" s="72" t="str">
        <f t="shared" si="37"/>
        <v>20. Объект №20</v>
      </c>
      <c r="B1148" s="78">
        <v>9</v>
      </c>
      <c r="C1148" s="32">
        <v>541</v>
      </c>
      <c r="D1148" s="73" t="s">
        <v>744</v>
      </c>
      <c r="E1148" s="73"/>
      <c r="F1148" s="267"/>
      <c r="G1148" s="267"/>
      <c r="H1148" s="267"/>
      <c r="I1148" s="267"/>
      <c r="J1148" s="267"/>
      <c r="K1148" s="267"/>
      <c r="L1148" s="267"/>
      <c r="M1148" s="310"/>
    </row>
    <row r="1149" spans="1:129" x14ac:dyDescent="0.25">
      <c r="A1149" s="72" t="str">
        <f t="shared" si="37"/>
        <v>20. Объект №20</v>
      </c>
      <c r="B1149" s="78">
        <v>10</v>
      </c>
      <c r="C1149" s="32">
        <v>548</v>
      </c>
      <c r="D1149" s="73" t="s">
        <v>744</v>
      </c>
      <c r="E1149" s="73"/>
      <c r="F1149" s="267"/>
      <c r="G1149" s="267"/>
      <c r="H1149" s="267"/>
      <c r="I1149" s="267"/>
      <c r="J1149" s="267"/>
      <c r="K1149" s="267"/>
      <c r="L1149" s="267"/>
      <c r="M1149" s="310"/>
    </row>
    <row r="1150" spans="1:129" x14ac:dyDescent="0.25">
      <c r="A1150" s="72" t="str">
        <f t="shared" si="37"/>
        <v>20. Объект №20</v>
      </c>
      <c r="B1150" s="78">
        <v>11</v>
      </c>
      <c r="C1150" s="32">
        <v>559</v>
      </c>
      <c r="D1150" s="73" t="s">
        <v>744</v>
      </c>
      <c r="E1150" s="73"/>
      <c r="F1150" s="267"/>
      <c r="G1150" s="267"/>
      <c r="H1150" s="267"/>
      <c r="I1150" s="267"/>
      <c r="J1150" s="267"/>
      <c r="K1150" s="267"/>
      <c r="L1150" s="267"/>
      <c r="M1150" s="310"/>
    </row>
    <row r="1151" spans="1:129" x14ac:dyDescent="0.25">
      <c r="A1151" s="72" t="str">
        <f t="shared" si="37"/>
        <v>20. Объект №20</v>
      </c>
      <c r="B1151" s="78">
        <v>12</v>
      </c>
      <c r="C1151" s="32">
        <v>818</v>
      </c>
      <c r="D1151" s="73" t="s">
        <v>744</v>
      </c>
      <c r="E1151" s="73"/>
      <c r="F1151" s="267"/>
      <c r="G1151" s="267"/>
      <c r="H1151" s="267"/>
      <c r="I1151" s="267"/>
      <c r="J1151" s="267"/>
      <c r="K1151" s="267"/>
      <c r="L1151" s="267"/>
      <c r="M1151" s="310"/>
    </row>
    <row r="1152" spans="1:129" x14ac:dyDescent="0.25">
      <c r="A1152" s="72" t="str">
        <f t="shared" si="37"/>
        <v>20. Объект №20</v>
      </c>
      <c r="B1152" s="78">
        <v>13</v>
      </c>
      <c r="C1152" s="32">
        <v>1509</v>
      </c>
      <c r="D1152" s="73" t="s">
        <v>744</v>
      </c>
      <c r="E1152" s="73"/>
      <c r="F1152" s="268"/>
      <c r="G1152" s="268"/>
      <c r="H1152" s="268"/>
      <c r="I1152" s="268"/>
      <c r="J1152" s="268"/>
      <c r="K1152" s="268"/>
      <c r="L1152" s="268"/>
      <c r="M1152" s="311"/>
    </row>
    <row r="1153" spans="1:13" ht="15.75" thickBot="1" x14ac:dyDescent="0.3">
      <c r="A1153" s="72" t="str">
        <f t="shared" si="37"/>
        <v>20. Объект №20</v>
      </c>
      <c r="B1153" s="81"/>
      <c r="C1153" s="297" t="s">
        <v>61</v>
      </c>
      <c r="D1153" s="297"/>
      <c r="E1153" s="297"/>
      <c r="F1153" s="83">
        <f>F1140</f>
        <v>221</v>
      </c>
      <c r="G1153" s="194">
        <f t="shared" ref="G1153:M1153" si="38">G1140</f>
        <v>216</v>
      </c>
      <c r="H1153" s="194">
        <f t="shared" si="38"/>
        <v>5</v>
      </c>
      <c r="I1153" s="194">
        <f t="shared" si="38"/>
        <v>4</v>
      </c>
      <c r="J1153" s="194">
        <f t="shared" si="38"/>
        <v>2</v>
      </c>
      <c r="K1153" s="194">
        <f t="shared" si="38"/>
        <v>2</v>
      </c>
      <c r="L1153" s="194">
        <f t="shared" si="38"/>
        <v>9</v>
      </c>
      <c r="M1153" s="194">
        <f t="shared" si="38"/>
        <v>0</v>
      </c>
    </row>
    <row r="1154" spans="1:13" ht="18.75" x14ac:dyDescent="0.25">
      <c r="A1154" s="72" t="str">
        <f t="shared" si="37"/>
        <v>20. Объект №20</v>
      </c>
      <c r="B1154" s="56"/>
    </row>
    <row r="1155" spans="1:13" ht="19.5" thickBot="1" x14ac:dyDescent="0.3">
      <c r="A1155" s="72" t="str">
        <f t="shared" si="37"/>
        <v>20. Объект №20</v>
      </c>
      <c r="B1155" s="6" t="s">
        <v>62</v>
      </c>
    </row>
    <row r="1156" spans="1:13" ht="38.25" thickBot="1" x14ac:dyDescent="0.3">
      <c r="A1156" s="72" t="str">
        <f t="shared" si="37"/>
        <v>20. Объект №20</v>
      </c>
      <c r="B1156" s="29" t="s">
        <v>44</v>
      </c>
      <c r="C1156" s="53" t="s">
        <v>63</v>
      </c>
      <c r="D1156" s="53" t="s">
        <v>64</v>
      </c>
    </row>
    <row r="1157" spans="1:13" ht="19.5" thickBot="1" x14ac:dyDescent="0.3">
      <c r="A1157" s="72" t="str">
        <f t="shared" si="37"/>
        <v>20. Объект №20</v>
      </c>
      <c r="B1157" s="58" t="s">
        <v>11</v>
      </c>
      <c r="C1157" s="30"/>
      <c r="D1157" s="30"/>
    </row>
    <row r="1158" spans="1:13" ht="19.5" thickBot="1" x14ac:dyDescent="0.3">
      <c r="A1158" s="72" t="str">
        <f t="shared" si="37"/>
        <v>20. Объект №20</v>
      </c>
      <c r="B1158" s="58" t="s">
        <v>12</v>
      </c>
      <c r="C1158" s="30"/>
      <c r="D1158" s="30"/>
    </row>
    <row r="1159" spans="1:13" ht="19.5" thickBot="1" x14ac:dyDescent="0.3">
      <c r="A1159" s="72" t="str">
        <f t="shared" si="37"/>
        <v>20. Объект №20</v>
      </c>
      <c r="B1159" s="58" t="s">
        <v>13</v>
      </c>
      <c r="C1159" s="30"/>
      <c r="D1159" s="30"/>
    </row>
    <row r="1160" spans="1:13" ht="19.5" thickBot="1" x14ac:dyDescent="0.3">
      <c r="A1160" s="72" t="str">
        <f t="shared" si="37"/>
        <v>20. Объект №20</v>
      </c>
      <c r="B1160" s="298" t="s">
        <v>61</v>
      </c>
      <c r="C1160" s="299"/>
      <c r="D1160" s="30"/>
    </row>
    <row r="1161" spans="1:13" ht="18.75" x14ac:dyDescent="0.25">
      <c r="A1161" s="72" t="str">
        <f t="shared" si="37"/>
        <v>20. Объект №20</v>
      </c>
      <c r="B1161" s="6"/>
    </row>
    <row r="1162" spans="1:13" ht="19.5" thickBot="1" x14ac:dyDescent="0.3">
      <c r="A1162" s="72" t="str">
        <f t="shared" si="37"/>
        <v>20. Объект №20</v>
      </c>
      <c r="B1162" s="6" t="s">
        <v>65</v>
      </c>
    </row>
    <row r="1163" spans="1:13" ht="57" thickBot="1" x14ac:dyDescent="0.3">
      <c r="A1163" s="72" t="str">
        <f t="shared" si="37"/>
        <v>20. Объект №20</v>
      </c>
      <c r="B1163" s="29" t="s">
        <v>44</v>
      </c>
      <c r="C1163" s="53" t="s">
        <v>66</v>
      </c>
      <c r="D1163" s="53" t="s">
        <v>67</v>
      </c>
      <c r="E1163" s="53" t="s">
        <v>64</v>
      </c>
    </row>
    <row r="1164" spans="1:13" ht="19.5" thickBot="1" x14ac:dyDescent="0.3">
      <c r="A1164" s="72" t="str">
        <f t="shared" si="37"/>
        <v>20. Объект №20</v>
      </c>
      <c r="B1164" s="58" t="s">
        <v>11</v>
      </c>
      <c r="C1164" s="26"/>
      <c r="D1164" s="26"/>
      <c r="E1164" s="26"/>
    </row>
    <row r="1165" spans="1:13" ht="19.5" thickBot="1" x14ac:dyDescent="0.3">
      <c r="A1165" s="72" t="str">
        <f t="shared" si="37"/>
        <v>20. Объект №20</v>
      </c>
      <c r="B1165" s="250" t="s">
        <v>68</v>
      </c>
      <c r="C1165" s="251"/>
      <c r="D1165" s="252"/>
      <c r="E1165" s="26"/>
    </row>
    <row r="1166" spans="1:13" ht="18" customHeight="1" x14ac:dyDescent="0.3">
      <c r="A1166" s="71" t="s">
        <v>358</v>
      </c>
      <c r="C1166" s="294" t="s">
        <v>444</v>
      </c>
      <c r="D1166" s="249"/>
      <c r="E1166" s="249"/>
      <c r="F1166" s="249"/>
      <c r="G1166" s="54"/>
    </row>
    <row r="1167" spans="1:13" ht="18" customHeight="1" x14ac:dyDescent="0.25">
      <c r="A1167" s="72" t="str">
        <f>A1166</f>
        <v>21. Объект №21</v>
      </c>
      <c r="B1167" s="22" t="s">
        <v>43</v>
      </c>
    </row>
    <row r="1168" spans="1:13" ht="16.5" thickBot="1" x14ac:dyDescent="0.3">
      <c r="A1168" s="72" t="str">
        <f t="shared" ref="A1168:A1189" si="39">A1167</f>
        <v>21. Объект №21</v>
      </c>
      <c r="B1168" s="23"/>
    </row>
    <row r="1169" spans="1:129" ht="62.25" customHeight="1" x14ac:dyDescent="0.25">
      <c r="A1169" s="72" t="str">
        <f t="shared" si="39"/>
        <v>21. Объект №21</v>
      </c>
      <c r="B1169" s="253" t="s">
        <v>44</v>
      </c>
      <c r="C1169" s="253" t="s">
        <v>45</v>
      </c>
      <c r="D1169" s="55" t="s">
        <v>46</v>
      </c>
      <c r="E1169" s="253" t="s">
        <v>48</v>
      </c>
      <c r="F1169" s="253" t="s">
        <v>49</v>
      </c>
    </row>
    <row r="1170" spans="1:129" ht="16.5" thickBot="1" x14ac:dyDescent="0.3">
      <c r="A1170" s="72" t="str">
        <f t="shared" si="39"/>
        <v>21. Объект №21</v>
      </c>
      <c r="B1170" s="306"/>
      <c r="C1170" s="306"/>
      <c r="D1170" s="65" t="s">
        <v>47</v>
      </c>
      <c r="E1170" s="306"/>
      <c r="F1170" s="306"/>
    </row>
    <row r="1171" spans="1:129" ht="15.75" thickBot="1" x14ac:dyDescent="0.3">
      <c r="A1171" s="72" t="str">
        <f t="shared" si="39"/>
        <v>21. Объект №21</v>
      </c>
      <c r="B1171" s="111">
        <v>1</v>
      </c>
      <c r="C1171" s="70" t="s">
        <v>127</v>
      </c>
      <c r="D1171" s="70" t="s">
        <v>128</v>
      </c>
      <c r="E1171" s="112" t="s">
        <v>326</v>
      </c>
      <c r="F1171" s="113" t="s">
        <v>445</v>
      </c>
    </row>
    <row r="1172" spans="1:129" ht="15.75" x14ac:dyDescent="0.25">
      <c r="A1172" s="72" t="str">
        <f t="shared" si="39"/>
        <v>21. Объект №21</v>
      </c>
      <c r="B1172" s="23"/>
    </row>
    <row r="1173" spans="1:129" ht="15.75" thickBot="1" x14ac:dyDescent="0.3">
      <c r="A1173" s="72" t="str">
        <f t="shared" si="39"/>
        <v>21. Объект №21</v>
      </c>
      <c r="B1173" s="295" t="s">
        <v>50</v>
      </c>
      <c r="C1173" s="296"/>
      <c r="D1173" s="296"/>
      <c r="E1173" s="296"/>
    </row>
    <row r="1174" spans="1:129" ht="15.75" thickBot="1" x14ac:dyDescent="0.3">
      <c r="A1174" s="72" t="str">
        <f t="shared" si="39"/>
        <v>21. Объект №21</v>
      </c>
      <c r="B1174" s="57" t="s">
        <v>3</v>
      </c>
      <c r="C1174" s="301" t="s">
        <v>51</v>
      </c>
      <c r="D1174" s="301" t="s">
        <v>52</v>
      </c>
      <c r="E1174" s="301" t="s">
        <v>53</v>
      </c>
      <c r="F1174" s="303" t="s">
        <v>54</v>
      </c>
      <c r="G1174" s="304"/>
      <c r="H1174" s="304"/>
      <c r="I1174" s="304"/>
      <c r="J1174" s="304"/>
      <c r="K1174" s="304"/>
      <c r="L1174" s="304"/>
      <c r="M1174" s="305"/>
    </row>
    <row r="1175" spans="1:129" ht="45.75" thickBot="1" x14ac:dyDescent="0.3">
      <c r="A1175" s="72" t="str">
        <f t="shared" si="39"/>
        <v>21. Объект №21</v>
      </c>
      <c r="B1175" s="58" t="s">
        <v>4</v>
      </c>
      <c r="C1175" s="313"/>
      <c r="D1175" s="313"/>
      <c r="E1175" s="313"/>
      <c r="F1175" s="28" t="s">
        <v>55</v>
      </c>
      <c r="G1175" s="28" t="s">
        <v>56</v>
      </c>
      <c r="H1175" s="28" t="s">
        <v>57</v>
      </c>
      <c r="I1175" s="28" t="s">
        <v>58</v>
      </c>
      <c r="J1175" s="28" t="s">
        <v>56</v>
      </c>
      <c r="K1175" s="28" t="s">
        <v>57</v>
      </c>
      <c r="L1175" s="28" t="s">
        <v>59</v>
      </c>
      <c r="M1175" s="28" t="s">
        <v>60</v>
      </c>
    </row>
    <row r="1176" spans="1:129" ht="15.75" thickBot="1" x14ac:dyDescent="0.3">
      <c r="A1176" s="72" t="str">
        <f t="shared" si="39"/>
        <v>21. Объект №21</v>
      </c>
      <c r="B1176" s="66">
        <v>1</v>
      </c>
      <c r="C1176" s="32">
        <v>519</v>
      </c>
      <c r="D1176" s="28" t="s">
        <v>744</v>
      </c>
      <c r="E1176" s="28"/>
      <c r="F1176" s="171">
        <f>G1176+H1176</f>
        <v>55</v>
      </c>
      <c r="G1176" s="145">
        <f>O1177</f>
        <v>52</v>
      </c>
      <c r="H1176" s="145">
        <f>P1177+Q1177+AC1177+AI1177+W1177</f>
        <v>3</v>
      </c>
      <c r="I1176" s="172">
        <f>J1176+K1176</f>
        <v>1</v>
      </c>
      <c r="J1176" s="145">
        <f>AO1177</f>
        <v>1</v>
      </c>
      <c r="K1176" s="170">
        <f>AP1177+AW1177+BC1177+BO1177+BP1177+BQ1177+BR1177+BS1177+BT1177+BU1177+BV1177+BW1177+BX1177+BY1177+BZ1177+CA1177+CB1177+CC1177+CD1177+CE1177+CF1177+CG1177+CH1177+CI1177+CT1177+AQ1177+BI1177</f>
        <v>0</v>
      </c>
      <c r="L1176" s="171">
        <f>SUM(DU1177:EG1177)</f>
        <v>1</v>
      </c>
      <c r="M1176" s="173"/>
    </row>
    <row r="1177" spans="1:129" ht="15.75" thickBot="1" x14ac:dyDescent="0.3">
      <c r="A1177" s="72" t="str">
        <f t="shared" si="39"/>
        <v>21. Объект №21</v>
      </c>
      <c r="B1177" s="58"/>
      <c r="C1177" s="303" t="s">
        <v>61</v>
      </c>
      <c r="D1177" s="304"/>
      <c r="E1177" s="305"/>
      <c r="F1177" s="28"/>
      <c r="G1177" s="28"/>
      <c r="H1177" s="28"/>
      <c r="I1177" s="28"/>
      <c r="J1177" s="28"/>
      <c r="K1177" s="28"/>
      <c r="L1177" s="28"/>
      <c r="M1177" s="28"/>
      <c r="O1177">
        <v>52</v>
      </c>
      <c r="P1177">
        <v>3</v>
      </c>
      <c r="Q1177">
        <v>0</v>
      </c>
      <c r="AO1177">
        <v>1</v>
      </c>
      <c r="AP1177">
        <v>0</v>
      </c>
      <c r="AQ1177">
        <v>0</v>
      </c>
      <c r="DY1177">
        <v>1</v>
      </c>
    </row>
    <row r="1178" spans="1:129" ht="18.75" x14ac:dyDescent="0.25">
      <c r="A1178" s="72" t="str">
        <f t="shared" si="39"/>
        <v>21. Объект №21</v>
      </c>
      <c r="B1178" s="56"/>
    </row>
    <row r="1179" spans="1:129" ht="19.5" thickBot="1" x14ac:dyDescent="0.3">
      <c r="A1179" s="72" t="str">
        <f t="shared" si="39"/>
        <v>21. Объект №21</v>
      </c>
      <c r="B1179" s="6" t="s">
        <v>62</v>
      </c>
    </row>
    <row r="1180" spans="1:129" ht="38.25" thickBot="1" x14ac:dyDescent="0.3">
      <c r="A1180" s="72" t="str">
        <f t="shared" si="39"/>
        <v>21. Объект №21</v>
      </c>
      <c r="B1180" s="29" t="s">
        <v>44</v>
      </c>
      <c r="C1180" s="53" t="s">
        <v>63</v>
      </c>
      <c r="D1180" s="53" t="s">
        <v>64</v>
      </c>
    </row>
    <row r="1181" spans="1:129" ht="19.5" thickBot="1" x14ac:dyDescent="0.3">
      <c r="A1181" s="72" t="str">
        <f t="shared" si="39"/>
        <v>21. Объект №21</v>
      </c>
      <c r="B1181" s="58" t="s">
        <v>11</v>
      </c>
      <c r="C1181" s="30"/>
      <c r="D1181" s="30"/>
    </row>
    <row r="1182" spans="1:129" ht="19.5" thickBot="1" x14ac:dyDescent="0.3">
      <c r="A1182" s="72" t="str">
        <f t="shared" si="39"/>
        <v>21. Объект №21</v>
      </c>
      <c r="B1182" s="58" t="s">
        <v>12</v>
      </c>
      <c r="C1182" s="30"/>
      <c r="D1182" s="30"/>
    </row>
    <row r="1183" spans="1:129" ht="19.5" thickBot="1" x14ac:dyDescent="0.3">
      <c r="A1183" s="72" t="str">
        <f t="shared" si="39"/>
        <v>21. Объект №21</v>
      </c>
      <c r="B1183" s="58" t="s">
        <v>13</v>
      </c>
      <c r="C1183" s="30"/>
      <c r="D1183" s="30"/>
    </row>
    <row r="1184" spans="1:129" ht="19.5" thickBot="1" x14ac:dyDescent="0.3">
      <c r="A1184" s="72" t="str">
        <f t="shared" si="39"/>
        <v>21. Объект №21</v>
      </c>
      <c r="B1184" s="298" t="s">
        <v>61</v>
      </c>
      <c r="C1184" s="299"/>
      <c r="D1184" s="30"/>
    </row>
    <row r="1185" spans="1:13" ht="18.75" x14ac:dyDescent="0.25">
      <c r="A1185" s="72" t="str">
        <f t="shared" si="39"/>
        <v>21. Объект №21</v>
      </c>
      <c r="B1185" s="6"/>
    </row>
    <row r="1186" spans="1:13" ht="19.5" thickBot="1" x14ac:dyDescent="0.3">
      <c r="A1186" s="72" t="str">
        <f t="shared" si="39"/>
        <v>21. Объект №21</v>
      </c>
      <c r="B1186" s="6" t="s">
        <v>65</v>
      </c>
    </row>
    <row r="1187" spans="1:13" ht="57" thickBot="1" x14ac:dyDescent="0.3">
      <c r="A1187" s="72" t="str">
        <f t="shared" si="39"/>
        <v>21. Объект №21</v>
      </c>
      <c r="B1187" s="29" t="s">
        <v>44</v>
      </c>
      <c r="C1187" s="53" t="s">
        <v>66</v>
      </c>
      <c r="D1187" s="53" t="s">
        <v>67</v>
      </c>
      <c r="E1187" s="53" t="s">
        <v>64</v>
      </c>
    </row>
    <row r="1188" spans="1:13" ht="19.5" thickBot="1" x14ac:dyDescent="0.3">
      <c r="A1188" s="72" t="str">
        <f t="shared" si="39"/>
        <v>21. Объект №21</v>
      </c>
      <c r="B1188" s="58" t="s">
        <v>11</v>
      </c>
      <c r="C1188" s="26"/>
      <c r="D1188" s="26"/>
      <c r="E1188" s="26"/>
    </row>
    <row r="1189" spans="1:13" ht="19.5" thickBot="1" x14ac:dyDescent="0.3">
      <c r="A1189" s="72" t="str">
        <f t="shared" si="39"/>
        <v>21. Объект №21</v>
      </c>
      <c r="B1189" s="250" t="s">
        <v>68</v>
      </c>
      <c r="C1189" s="251"/>
      <c r="D1189" s="252"/>
      <c r="E1189" s="26"/>
    </row>
    <row r="1190" spans="1:13" ht="18" customHeight="1" x14ac:dyDescent="0.3">
      <c r="A1190" s="71" t="s">
        <v>359</v>
      </c>
      <c r="C1190" s="294" t="s">
        <v>449</v>
      </c>
      <c r="D1190" s="249"/>
      <c r="E1190" s="249"/>
      <c r="F1190" s="249"/>
      <c r="G1190" s="54"/>
    </row>
    <row r="1191" spans="1:13" ht="18" customHeight="1" x14ac:dyDescent="0.25">
      <c r="A1191" s="72" t="str">
        <f>A1190</f>
        <v>22. Объект №22</v>
      </c>
      <c r="B1191" s="22" t="s">
        <v>43</v>
      </c>
    </row>
    <row r="1192" spans="1:13" ht="16.5" thickBot="1" x14ac:dyDescent="0.3">
      <c r="A1192" s="72" t="str">
        <f t="shared" ref="A1192:A1222" si="40">A1191</f>
        <v>22. Объект №22</v>
      </c>
      <c r="B1192" s="23"/>
    </row>
    <row r="1193" spans="1:13" ht="62.25" customHeight="1" x14ac:dyDescent="0.25">
      <c r="A1193" s="72" t="str">
        <f t="shared" si="40"/>
        <v>22. Объект №22</v>
      </c>
      <c r="B1193" s="253" t="s">
        <v>44</v>
      </c>
      <c r="C1193" s="253" t="s">
        <v>45</v>
      </c>
      <c r="D1193" s="55" t="s">
        <v>46</v>
      </c>
      <c r="E1193" s="253" t="s">
        <v>48</v>
      </c>
      <c r="F1193" s="253" t="s">
        <v>49</v>
      </c>
    </row>
    <row r="1194" spans="1:13" ht="16.5" thickBot="1" x14ac:dyDescent="0.3">
      <c r="A1194" s="72" t="str">
        <f t="shared" si="40"/>
        <v>22. Объект №22</v>
      </c>
      <c r="B1194" s="306"/>
      <c r="C1194" s="306"/>
      <c r="D1194" s="65" t="s">
        <v>47</v>
      </c>
      <c r="E1194" s="306"/>
      <c r="F1194" s="306"/>
    </row>
    <row r="1195" spans="1:13" ht="15.75" thickBot="1" x14ac:dyDescent="0.3">
      <c r="A1195" s="72" t="str">
        <f t="shared" si="40"/>
        <v>22. Объект №22</v>
      </c>
      <c r="B1195" s="59">
        <v>1</v>
      </c>
      <c r="C1195" s="123" t="s">
        <v>446</v>
      </c>
      <c r="D1195" s="123" t="s">
        <v>447</v>
      </c>
      <c r="E1195" s="112" t="s">
        <v>326</v>
      </c>
      <c r="F1195" s="113" t="s">
        <v>448</v>
      </c>
    </row>
    <row r="1196" spans="1:13" ht="15.75" x14ac:dyDescent="0.25">
      <c r="A1196" s="72" t="str">
        <f t="shared" si="40"/>
        <v>22. Объект №22</v>
      </c>
      <c r="B1196" s="23"/>
    </row>
    <row r="1197" spans="1:13" ht="15.75" thickBot="1" x14ac:dyDescent="0.3">
      <c r="A1197" s="72" t="str">
        <f t="shared" si="40"/>
        <v>22. Объект №22</v>
      </c>
      <c r="B1197" s="295" t="s">
        <v>50</v>
      </c>
      <c r="C1197" s="296"/>
      <c r="D1197" s="296"/>
      <c r="E1197" s="296"/>
    </row>
    <row r="1198" spans="1:13" ht="15.75" thickBot="1" x14ac:dyDescent="0.3">
      <c r="A1198" s="72" t="str">
        <f t="shared" si="40"/>
        <v>22. Объект №22</v>
      </c>
      <c r="B1198" s="57" t="s">
        <v>3</v>
      </c>
      <c r="C1198" s="301" t="s">
        <v>51</v>
      </c>
      <c r="D1198" s="301" t="s">
        <v>52</v>
      </c>
      <c r="E1198" s="301" t="s">
        <v>53</v>
      </c>
      <c r="F1198" s="303" t="s">
        <v>54</v>
      </c>
      <c r="G1198" s="304"/>
      <c r="H1198" s="304"/>
      <c r="I1198" s="304"/>
      <c r="J1198" s="304"/>
      <c r="K1198" s="304"/>
      <c r="L1198" s="304"/>
      <c r="M1198" s="305"/>
    </row>
    <row r="1199" spans="1:13" ht="45.75" thickBot="1" x14ac:dyDescent="0.3">
      <c r="A1199" s="72" t="str">
        <f t="shared" si="40"/>
        <v>22. Объект №22</v>
      </c>
      <c r="B1199" s="141" t="s">
        <v>4</v>
      </c>
      <c r="C1199" s="302"/>
      <c r="D1199" s="302"/>
      <c r="E1199" s="302"/>
      <c r="F1199" s="142" t="s">
        <v>55</v>
      </c>
      <c r="G1199" s="142" t="s">
        <v>56</v>
      </c>
      <c r="H1199" s="142" t="s">
        <v>57</v>
      </c>
      <c r="I1199" s="142" t="s">
        <v>58</v>
      </c>
      <c r="J1199" s="142" t="s">
        <v>56</v>
      </c>
      <c r="K1199" s="142" t="s">
        <v>57</v>
      </c>
      <c r="L1199" s="142" t="s">
        <v>59</v>
      </c>
      <c r="M1199" s="142" t="s">
        <v>60</v>
      </c>
    </row>
    <row r="1200" spans="1:13" x14ac:dyDescent="0.25">
      <c r="A1200" s="72" t="str">
        <f t="shared" si="40"/>
        <v>22. Объект №22</v>
      </c>
      <c r="B1200" s="74">
        <v>1</v>
      </c>
      <c r="C1200" s="144" t="s">
        <v>995</v>
      </c>
      <c r="D1200" s="145" t="s">
        <v>744</v>
      </c>
      <c r="E1200" s="145"/>
      <c r="F1200" s="266">
        <f>G1200+H1200</f>
        <v>360</v>
      </c>
      <c r="G1200" s="269">
        <f>O1201</f>
        <v>294</v>
      </c>
      <c r="H1200" s="269">
        <f>P1201+Q1201+AC1201+AI1201+W1201</f>
        <v>66</v>
      </c>
      <c r="I1200" s="307">
        <f>J1200+K1200</f>
        <v>8</v>
      </c>
      <c r="J1200" s="269">
        <f>AO1201</f>
        <v>2</v>
      </c>
      <c r="K1200" s="308">
        <f>AP1201+AW1201+BC1201+BO1201+BP1201+BQ1201+BR1201+BS1201+BT1201+BU1201+BV1201+BW1201+BX1201+BY1201+BZ1201+CA1201+CB1201+CC1201+CD1201+CE1201+CF1201+CG1201+CH1201+CI1201+CT1201+AQ1201+BI1201</f>
        <v>6</v>
      </c>
      <c r="L1200" s="266">
        <f>SUM(DU1201:EG1201)</f>
        <v>6</v>
      </c>
      <c r="M1200" s="309"/>
    </row>
    <row r="1201" spans="1:129" x14ac:dyDescent="0.25">
      <c r="A1201" s="72" t="str">
        <f t="shared" si="40"/>
        <v>22. Объект №22</v>
      </c>
      <c r="B1201" s="78">
        <v>2</v>
      </c>
      <c r="C1201" s="32" t="s">
        <v>992</v>
      </c>
      <c r="D1201" s="73" t="s">
        <v>744</v>
      </c>
      <c r="E1201" s="73"/>
      <c r="F1201" s="267"/>
      <c r="G1201" s="267"/>
      <c r="H1201" s="267"/>
      <c r="I1201" s="267"/>
      <c r="J1201" s="267"/>
      <c r="K1201" s="267"/>
      <c r="L1201" s="267"/>
      <c r="M1201" s="310"/>
      <c r="O1201">
        <v>294</v>
      </c>
      <c r="P1201">
        <v>61</v>
      </c>
      <c r="Q1201">
        <v>5</v>
      </c>
      <c r="R1201">
        <v>3</v>
      </c>
      <c r="S1201">
        <v>1</v>
      </c>
      <c r="T1201">
        <v>1</v>
      </c>
      <c r="AO1201">
        <v>2</v>
      </c>
      <c r="AP1201">
        <v>6</v>
      </c>
      <c r="DY1201">
        <v>6</v>
      </c>
    </row>
    <row r="1202" spans="1:129" x14ac:dyDescent="0.25">
      <c r="A1202" s="72" t="str">
        <f t="shared" si="40"/>
        <v>22. Объект №22</v>
      </c>
      <c r="B1202" s="78">
        <v>3</v>
      </c>
      <c r="C1202" s="32">
        <v>108</v>
      </c>
      <c r="D1202" s="73" t="s">
        <v>744</v>
      </c>
      <c r="E1202" s="73"/>
      <c r="F1202" s="267"/>
      <c r="G1202" s="267"/>
      <c r="H1202" s="267"/>
      <c r="I1202" s="267"/>
      <c r="J1202" s="267"/>
      <c r="K1202" s="267"/>
      <c r="L1202" s="267"/>
      <c r="M1202" s="310"/>
    </row>
    <row r="1203" spans="1:129" x14ac:dyDescent="0.25">
      <c r="A1203" s="72" t="str">
        <f t="shared" si="40"/>
        <v>22. Объект №22</v>
      </c>
      <c r="B1203" s="78">
        <v>4</v>
      </c>
      <c r="C1203" s="32">
        <v>111</v>
      </c>
      <c r="D1203" s="73" t="s">
        <v>744</v>
      </c>
      <c r="E1203" s="73"/>
      <c r="F1203" s="267"/>
      <c r="G1203" s="267"/>
      <c r="H1203" s="267"/>
      <c r="I1203" s="267"/>
      <c r="J1203" s="267"/>
      <c r="K1203" s="267"/>
      <c r="L1203" s="267"/>
      <c r="M1203" s="310"/>
    </row>
    <row r="1204" spans="1:129" x14ac:dyDescent="0.25">
      <c r="A1204" s="72" t="str">
        <f t="shared" si="40"/>
        <v>22. Объект №22</v>
      </c>
      <c r="B1204" s="78">
        <v>5</v>
      </c>
      <c r="C1204" s="32">
        <v>112</v>
      </c>
      <c r="D1204" s="73" t="s">
        <v>744</v>
      </c>
      <c r="E1204" s="73"/>
      <c r="F1204" s="267"/>
      <c r="G1204" s="267"/>
      <c r="H1204" s="267"/>
      <c r="I1204" s="267"/>
      <c r="J1204" s="267"/>
      <c r="K1204" s="267"/>
      <c r="L1204" s="267"/>
      <c r="M1204" s="310"/>
    </row>
    <row r="1205" spans="1:129" x14ac:dyDescent="0.25">
      <c r="A1205" s="72" t="str">
        <f t="shared" si="40"/>
        <v>22. Объект №22</v>
      </c>
      <c r="B1205" s="78">
        <v>6</v>
      </c>
      <c r="C1205" s="32">
        <v>127</v>
      </c>
      <c r="D1205" s="73" t="s">
        <v>744</v>
      </c>
      <c r="E1205" s="73"/>
      <c r="F1205" s="267"/>
      <c r="G1205" s="267"/>
      <c r="H1205" s="267"/>
      <c r="I1205" s="267"/>
      <c r="J1205" s="267"/>
      <c r="K1205" s="267"/>
      <c r="L1205" s="267"/>
      <c r="M1205" s="310"/>
    </row>
    <row r="1206" spans="1:129" x14ac:dyDescent="0.25">
      <c r="A1206" s="72" t="str">
        <f t="shared" si="40"/>
        <v>22. Объект №22</v>
      </c>
      <c r="B1206" s="78">
        <v>7</v>
      </c>
      <c r="C1206" s="32">
        <v>141</v>
      </c>
      <c r="D1206" s="73" t="s">
        <v>744</v>
      </c>
      <c r="E1206" s="73"/>
      <c r="F1206" s="267"/>
      <c r="G1206" s="267"/>
      <c r="H1206" s="267"/>
      <c r="I1206" s="267"/>
      <c r="J1206" s="267"/>
      <c r="K1206" s="267"/>
      <c r="L1206" s="267"/>
      <c r="M1206" s="310"/>
    </row>
    <row r="1207" spans="1:129" x14ac:dyDescent="0.25">
      <c r="A1207" s="72" t="str">
        <f t="shared" si="40"/>
        <v>22. Объект №22</v>
      </c>
      <c r="B1207" s="78">
        <v>8</v>
      </c>
      <c r="C1207" s="32" t="s">
        <v>993</v>
      </c>
      <c r="D1207" s="73" t="s">
        <v>744</v>
      </c>
      <c r="E1207" s="73"/>
      <c r="F1207" s="267"/>
      <c r="G1207" s="267"/>
      <c r="H1207" s="267"/>
      <c r="I1207" s="267"/>
      <c r="J1207" s="267"/>
      <c r="K1207" s="267"/>
      <c r="L1207" s="267"/>
      <c r="M1207" s="310"/>
    </row>
    <row r="1208" spans="1:129" x14ac:dyDescent="0.25">
      <c r="A1208" s="72" t="str">
        <f t="shared" si="40"/>
        <v>22. Объект №22</v>
      </c>
      <c r="B1208" s="78">
        <v>9</v>
      </c>
      <c r="C1208" s="32" t="s">
        <v>994</v>
      </c>
      <c r="D1208" s="73" t="s">
        <v>744</v>
      </c>
      <c r="E1208" s="73"/>
      <c r="F1208" s="267"/>
      <c r="G1208" s="267"/>
      <c r="H1208" s="267"/>
      <c r="I1208" s="267"/>
      <c r="J1208" s="267"/>
      <c r="K1208" s="267"/>
      <c r="L1208" s="267"/>
      <c r="M1208" s="310"/>
    </row>
    <row r="1209" spans="1:129" x14ac:dyDescent="0.25">
      <c r="A1209" s="72" t="str">
        <f t="shared" si="40"/>
        <v>22. Объект №22</v>
      </c>
      <c r="B1209" s="78">
        <v>10</v>
      </c>
      <c r="C1209" s="32">
        <v>1505</v>
      </c>
      <c r="D1209" s="73" t="s">
        <v>744</v>
      </c>
      <c r="E1209" s="73"/>
      <c r="F1209" s="268"/>
      <c r="G1209" s="268"/>
      <c r="H1209" s="268"/>
      <c r="I1209" s="268"/>
      <c r="J1209" s="268"/>
      <c r="K1209" s="268"/>
      <c r="L1209" s="268"/>
      <c r="M1209" s="311"/>
    </row>
    <row r="1210" spans="1:129" ht="15.75" thickBot="1" x14ac:dyDescent="0.3">
      <c r="A1210" s="72" t="str">
        <f t="shared" si="40"/>
        <v>22. Объект №22</v>
      </c>
      <c r="B1210" s="81"/>
      <c r="C1210" s="297" t="s">
        <v>61</v>
      </c>
      <c r="D1210" s="297"/>
      <c r="E1210" s="297"/>
      <c r="F1210" s="83">
        <f>F1200</f>
        <v>360</v>
      </c>
      <c r="G1210" s="194">
        <f t="shared" ref="G1210:M1210" si="41">G1200</f>
        <v>294</v>
      </c>
      <c r="H1210" s="194">
        <f t="shared" si="41"/>
        <v>66</v>
      </c>
      <c r="I1210" s="194">
        <f t="shared" si="41"/>
        <v>8</v>
      </c>
      <c r="J1210" s="194">
        <f t="shared" si="41"/>
        <v>2</v>
      </c>
      <c r="K1210" s="194">
        <f t="shared" si="41"/>
        <v>6</v>
      </c>
      <c r="L1210" s="194">
        <f t="shared" si="41"/>
        <v>6</v>
      </c>
      <c r="M1210" s="194">
        <f t="shared" si="41"/>
        <v>0</v>
      </c>
    </row>
    <row r="1211" spans="1:129" ht="18.75" x14ac:dyDescent="0.25">
      <c r="A1211" s="72" t="str">
        <f t="shared" si="40"/>
        <v>22. Объект №22</v>
      </c>
      <c r="B1211" s="56"/>
    </row>
    <row r="1212" spans="1:129" ht="19.5" thickBot="1" x14ac:dyDescent="0.3">
      <c r="A1212" s="72" t="str">
        <f t="shared" si="40"/>
        <v>22. Объект №22</v>
      </c>
      <c r="B1212" s="6" t="s">
        <v>62</v>
      </c>
    </row>
    <row r="1213" spans="1:129" ht="38.25" thickBot="1" x14ac:dyDescent="0.3">
      <c r="A1213" s="72" t="str">
        <f t="shared" si="40"/>
        <v>22. Объект №22</v>
      </c>
      <c r="B1213" s="29" t="s">
        <v>44</v>
      </c>
      <c r="C1213" s="53" t="s">
        <v>63</v>
      </c>
      <c r="D1213" s="53" t="s">
        <v>64</v>
      </c>
    </row>
    <row r="1214" spans="1:129" ht="19.5" thickBot="1" x14ac:dyDescent="0.3">
      <c r="A1214" s="72" t="str">
        <f t="shared" si="40"/>
        <v>22. Объект №22</v>
      </c>
      <c r="B1214" s="58" t="s">
        <v>11</v>
      </c>
      <c r="C1214" s="30"/>
      <c r="D1214" s="30"/>
    </row>
    <row r="1215" spans="1:129" ht="19.5" thickBot="1" x14ac:dyDescent="0.3">
      <c r="A1215" s="72" t="str">
        <f t="shared" si="40"/>
        <v>22. Объект №22</v>
      </c>
      <c r="B1215" s="58" t="s">
        <v>12</v>
      </c>
      <c r="C1215" s="30"/>
      <c r="D1215" s="30"/>
    </row>
    <row r="1216" spans="1:129" ht="19.5" thickBot="1" x14ac:dyDescent="0.3">
      <c r="A1216" s="72" t="str">
        <f t="shared" si="40"/>
        <v>22. Объект №22</v>
      </c>
      <c r="B1216" s="58" t="s">
        <v>13</v>
      </c>
      <c r="C1216" s="30"/>
      <c r="D1216" s="30"/>
    </row>
    <row r="1217" spans="1:13" ht="19.5" thickBot="1" x14ac:dyDescent="0.3">
      <c r="A1217" s="72" t="str">
        <f t="shared" si="40"/>
        <v>22. Объект №22</v>
      </c>
      <c r="B1217" s="298" t="s">
        <v>61</v>
      </c>
      <c r="C1217" s="299"/>
      <c r="D1217" s="30"/>
    </row>
    <row r="1218" spans="1:13" ht="18.75" x14ac:dyDescent="0.25">
      <c r="A1218" s="72" t="str">
        <f t="shared" si="40"/>
        <v>22. Объект №22</v>
      </c>
      <c r="B1218" s="6"/>
    </row>
    <row r="1219" spans="1:13" ht="19.5" thickBot="1" x14ac:dyDescent="0.3">
      <c r="A1219" s="72" t="str">
        <f t="shared" si="40"/>
        <v>22. Объект №22</v>
      </c>
      <c r="B1219" s="6" t="s">
        <v>65</v>
      </c>
    </row>
    <row r="1220" spans="1:13" ht="57" thickBot="1" x14ac:dyDescent="0.3">
      <c r="A1220" s="72" t="str">
        <f t="shared" si="40"/>
        <v>22. Объект №22</v>
      </c>
      <c r="B1220" s="29" t="s">
        <v>44</v>
      </c>
      <c r="C1220" s="53" t="s">
        <v>66</v>
      </c>
      <c r="D1220" s="53" t="s">
        <v>67</v>
      </c>
      <c r="E1220" s="53" t="s">
        <v>64</v>
      </c>
    </row>
    <row r="1221" spans="1:13" ht="19.5" thickBot="1" x14ac:dyDescent="0.3">
      <c r="A1221" s="72" t="str">
        <f t="shared" si="40"/>
        <v>22. Объект №22</v>
      </c>
      <c r="B1221" s="58" t="s">
        <v>11</v>
      </c>
      <c r="C1221" s="26"/>
      <c r="D1221" s="26"/>
      <c r="E1221" s="26"/>
    </row>
    <row r="1222" spans="1:13" ht="19.5" thickBot="1" x14ac:dyDescent="0.3">
      <c r="A1222" s="72" t="str">
        <f t="shared" si="40"/>
        <v>22. Объект №22</v>
      </c>
      <c r="B1222" s="250" t="s">
        <v>68</v>
      </c>
      <c r="C1222" s="251"/>
      <c r="D1222" s="252"/>
      <c r="E1222" s="26"/>
    </row>
    <row r="1223" spans="1:13" ht="18" customHeight="1" x14ac:dyDescent="0.3">
      <c r="A1223" s="71" t="s">
        <v>360</v>
      </c>
      <c r="C1223" s="294" t="s">
        <v>452</v>
      </c>
      <c r="D1223" s="249"/>
      <c r="E1223" s="249"/>
      <c r="F1223" s="249"/>
      <c r="G1223" s="54"/>
    </row>
    <row r="1224" spans="1:13" ht="18" customHeight="1" x14ac:dyDescent="0.25">
      <c r="A1224" s="72" t="str">
        <f>A1223</f>
        <v>23. Объект №23</v>
      </c>
      <c r="B1224" s="22" t="s">
        <v>43</v>
      </c>
    </row>
    <row r="1225" spans="1:13" ht="16.5" thickBot="1" x14ac:dyDescent="0.3">
      <c r="A1225" s="72" t="str">
        <f t="shared" ref="A1225:A1251" si="42">A1224</f>
        <v>23. Объект №23</v>
      </c>
      <c r="B1225" s="23"/>
    </row>
    <row r="1226" spans="1:13" ht="62.25" customHeight="1" x14ac:dyDescent="0.25">
      <c r="A1226" s="72" t="str">
        <f t="shared" si="42"/>
        <v>23. Объект №23</v>
      </c>
      <c r="B1226" s="253" t="s">
        <v>44</v>
      </c>
      <c r="C1226" s="253" t="s">
        <v>45</v>
      </c>
      <c r="D1226" s="55" t="s">
        <v>46</v>
      </c>
      <c r="E1226" s="253" t="s">
        <v>48</v>
      </c>
      <c r="F1226" s="253" t="s">
        <v>49</v>
      </c>
    </row>
    <row r="1227" spans="1:13" ht="16.5" thickBot="1" x14ac:dyDescent="0.3">
      <c r="A1227" s="72" t="str">
        <f t="shared" si="42"/>
        <v>23. Объект №23</v>
      </c>
      <c r="B1227" s="306"/>
      <c r="C1227" s="306"/>
      <c r="D1227" s="65" t="s">
        <v>47</v>
      </c>
      <c r="E1227" s="306"/>
      <c r="F1227" s="306"/>
    </row>
    <row r="1228" spans="1:13" ht="15.75" thickBot="1" x14ac:dyDescent="0.3">
      <c r="A1228" s="72" t="str">
        <f t="shared" si="42"/>
        <v>23. Объект №23</v>
      </c>
      <c r="B1228" s="111">
        <v>1</v>
      </c>
      <c r="C1228" s="123" t="s">
        <v>446</v>
      </c>
      <c r="D1228" s="123" t="s">
        <v>450</v>
      </c>
      <c r="E1228" s="112" t="s">
        <v>326</v>
      </c>
      <c r="F1228" s="113" t="s">
        <v>451</v>
      </c>
    </row>
    <row r="1229" spans="1:13" ht="15.75" x14ac:dyDescent="0.25">
      <c r="A1229" s="72" t="str">
        <f t="shared" si="42"/>
        <v>23. Объект №23</v>
      </c>
      <c r="B1229" s="23"/>
    </row>
    <row r="1230" spans="1:13" ht="15.75" thickBot="1" x14ac:dyDescent="0.3">
      <c r="A1230" s="72" t="str">
        <f t="shared" si="42"/>
        <v>23. Объект №23</v>
      </c>
      <c r="B1230" s="295" t="s">
        <v>50</v>
      </c>
      <c r="C1230" s="296"/>
      <c r="D1230" s="296"/>
      <c r="E1230" s="296"/>
    </row>
    <row r="1231" spans="1:13" ht="15.75" thickBot="1" x14ac:dyDescent="0.3">
      <c r="A1231" s="72" t="str">
        <f t="shared" si="42"/>
        <v>23. Объект №23</v>
      </c>
      <c r="B1231" s="57" t="s">
        <v>3</v>
      </c>
      <c r="C1231" s="301" t="s">
        <v>51</v>
      </c>
      <c r="D1231" s="301" t="s">
        <v>52</v>
      </c>
      <c r="E1231" s="301" t="s">
        <v>53</v>
      </c>
      <c r="F1231" s="303" t="s">
        <v>54</v>
      </c>
      <c r="G1231" s="304"/>
      <c r="H1231" s="304"/>
      <c r="I1231" s="304"/>
      <c r="J1231" s="304"/>
      <c r="K1231" s="304"/>
      <c r="L1231" s="304"/>
      <c r="M1231" s="305"/>
    </row>
    <row r="1232" spans="1:13" ht="45.75" thickBot="1" x14ac:dyDescent="0.3">
      <c r="A1232" s="72" t="str">
        <f t="shared" si="42"/>
        <v>23. Объект №23</v>
      </c>
      <c r="B1232" s="141" t="s">
        <v>4</v>
      </c>
      <c r="C1232" s="302"/>
      <c r="D1232" s="302"/>
      <c r="E1232" s="302"/>
      <c r="F1232" s="142" t="s">
        <v>55</v>
      </c>
      <c r="G1232" s="142" t="s">
        <v>56</v>
      </c>
      <c r="H1232" s="142" t="s">
        <v>57</v>
      </c>
      <c r="I1232" s="142" t="s">
        <v>58</v>
      </c>
      <c r="J1232" s="142" t="s">
        <v>56</v>
      </c>
      <c r="K1232" s="142" t="s">
        <v>57</v>
      </c>
      <c r="L1232" s="142" t="s">
        <v>59</v>
      </c>
      <c r="M1232" s="142" t="s">
        <v>60</v>
      </c>
    </row>
    <row r="1233" spans="1:43" x14ac:dyDescent="0.25">
      <c r="A1233" s="72" t="str">
        <f t="shared" si="42"/>
        <v>23. Объект №23</v>
      </c>
      <c r="B1233" s="74">
        <v>1</v>
      </c>
      <c r="C1233" s="75">
        <v>159</v>
      </c>
      <c r="D1233" s="145" t="s">
        <v>744</v>
      </c>
      <c r="E1233" s="145"/>
      <c r="F1233" s="266">
        <f>G1233+H1233</f>
        <v>59</v>
      </c>
      <c r="G1233" s="327">
        <f>O1234</f>
        <v>23</v>
      </c>
      <c r="H1233" s="269">
        <f>P1234+Q1234+AC1234+AI1234+W1234</f>
        <v>36</v>
      </c>
      <c r="I1233" s="307">
        <f>J1233+K1233</f>
        <v>3</v>
      </c>
      <c r="J1233" s="269">
        <f>AO1234</f>
        <v>3</v>
      </c>
      <c r="K1233" s="308">
        <f>AP1234+AW1234+BC1234+BO1234+BP1234+BQ1234+BR1234+BS1234+BT1234+BU1234+BV1234+BW1234+BX1234+BY1234+BZ1234+CA1234+CB1234+CC1234+CD1234+CE1234+CF1234+CG1234+CH1234+CI1234+CT1234+AQ1234+BI1234</f>
        <v>0</v>
      </c>
      <c r="L1233" s="266">
        <f>SUM(DU1234:EG1234)</f>
        <v>0</v>
      </c>
      <c r="M1233" s="309"/>
    </row>
    <row r="1234" spans="1:43" x14ac:dyDescent="0.25">
      <c r="A1234" s="72" t="str">
        <f t="shared" si="42"/>
        <v>23. Объект №23</v>
      </c>
      <c r="B1234" s="78">
        <v>2</v>
      </c>
      <c r="C1234" s="31">
        <v>146</v>
      </c>
      <c r="D1234" s="73" t="s">
        <v>744</v>
      </c>
      <c r="E1234" s="73"/>
      <c r="F1234" s="267"/>
      <c r="G1234" s="328"/>
      <c r="H1234" s="267"/>
      <c r="I1234" s="267"/>
      <c r="J1234" s="267"/>
      <c r="K1234" s="267"/>
      <c r="L1234" s="267"/>
      <c r="M1234" s="310"/>
      <c r="O1234">
        <v>23</v>
      </c>
      <c r="P1234">
        <v>36</v>
      </c>
      <c r="AO1234">
        <v>3</v>
      </c>
      <c r="AP1234">
        <v>0</v>
      </c>
      <c r="AQ1234">
        <v>0</v>
      </c>
    </row>
    <row r="1235" spans="1:43" x14ac:dyDescent="0.25">
      <c r="A1235" s="72" t="str">
        <f t="shared" si="42"/>
        <v>23. Объект №23</v>
      </c>
      <c r="B1235" s="78">
        <v>3</v>
      </c>
      <c r="C1235" s="31">
        <v>163</v>
      </c>
      <c r="D1235" s="73" t="s">
        <v>744</v>
      </c>
      <c r="E1235" s="73"/>
      <c r="F1235" s="267"/>
      <c r="G1235" s="328"/>
      <c r="H1235" s="267"/>
      <c r="I1235" s="267"/>
      <c r="J1235" s="267"/>
      <c r="K1235" s="267"/>
      <c r="L1235" s="267"/>
      <c r="M1235" s="310"/>
    </row>
    <row r="1236" spans="1:43" x14ac:dyDescent="0.25">
      <c r="A1236" s="72" t="str">
        <f t="shared" si="42"/>
        <v>23. Объект №23</v>
      </c>
      <c r="B1236" s="78">
        <v>4</v>
      </c>
      <c r="C1236" s="31">
        <v>168</v>
      </c>
      <c r="D1236" s="73" t="s">
        <v>744</v>
      </c>
      <c r="E1236" s="73"/>
      <c r="F1236" s="267"/>
      <c r="G1236" s="328"/>
      <c r="H1236" s="267"/>
      <c r="I1236" s="267"/>
      <c r="J1236" s="267"/>
      <c r="K1236" s="267"/>
      <c r="L1236" s="267"/>
      <c r="M1236" s="310"/>
    </row>
    <row r="1237" spans="1:43" x14ac:dyDescent="0.25">
      <c r="A1237" s="72" t="str">
        <f t="shared" si="42"/>
        <v>23. Объект №23</v>
      </c>
      <c r="B1237" s="78">
        <v>5</v>
      </c>
      <c r="C1237" s="31">
        <v>187</v>
      </c>
      <c r="D1237" s="73" t="s">
        <v>744</v>
      </c>
      <c r="E1237" s="73"/>
      <c r="F1237" s="267"/>
      <c r="G1237" s="328"/>
      <c r="H1237" s="267"/>
      <c r="I1237" s="267"/>
      <c r="J1237" s="267"/>
      <c r="K1237" s="267"/>
      <c r="L1237" s="267"/>
      <c r="M1237" s="310"/>
    </row>
    <row r="1238" spans="1:43" x14ac:dyDescent="0.25">
      <c r="A1238" s="72" t="str">
        <f t="shared" si="42"/>
        <v>23. Объект №23</v>
      </c>
      <c r="B1238" s="78">
        <v>6</v>
      </c>
      <c r="C1238" s="31" t="s">
        <v>996</v>
      </c>
      <c r="D1238" s="73" t="s">
        <v>744</v>
      </c>
      <c r="E1238" s="73"/>
      <c r="F1238" s="268"/>
      <c r="G1238" s="329"/>
      <c r="H1238" s="268"/>
      <c r="I1238" s="268"/>
      <c r="J1238" s="268"/>
      <c r="K1238" s="268"/>
      <c r="L1238" s="268"/>
      <c r="M1238" s="311"/>
    </row>
    <row r="1239" spans="1:43" ht="15.75" thickBot="1" x14ac:dyDescent="0.3">
      <c r="A1239" s="72" t="str">
        <f t="shared" si="42"/>
        <v>23. Объект №23</v>
      </c>
      <c r="B1239" s="81"/>
      <c r="C1239" s="297" t="s">
        <v>61</v>
      </c>
      <c r="D1239" s="297"/>
      <c r="E1239" s="297"/>
      <c r="F1239" s="83">
        <f>F1233</f>
        <v>59</v>
      </c>
      <c r="G1239" s="194">
        <f t="shared" ref="G1239:M1239" si="43">G1233</f>
        <v>23</v>
      </c>
      <c r="H1239" s="194">
        <f t="shared" si="43"/>
        <v>36</v>
      </c>
      <c r="I1239" s="194">
        <f t="shared" si="43"/>
        <v>3</v>
      </c>
      <c r="J1239" s="194">
        <f t="shared" si="43"/>
        <v>3</v>
      </c>
      <c r="K1239" s="194">
        <f t="shared" si="43"/>
        <v>0</v>
      </c>
      <c r="L1239" s="194">
        <f t="shared" si="43"/>
        <v>0</v>
      </c>
      <c r="M1239" s="194">
        <f t="shared" si="43"/>
        <v>0</v>
      </c>
    </row>
    <row r="1240" spans="1:43" ht="18.75" x14ac:dyDescent="0.25">
      <c r="A1240" s="72" t="str">
        <f t="shared" si="42"/>
        <v>23. Объект №23</v>
      </c>
      <c r="B1240" s="56"/>
    </row>
    <row r="1241" spans="1:43" ht="19.5" thickBot="1" x14ac:dyDescent="0.3">
      <c r="A1241" s="72" t="str">
        <f t="shared" si="42"/>
        <v>23. Объект №23</v>
      </c>
      <c r="B1241" s="6" t="s">
        <v>62</v>
      </c>
    </row>
    <row r="1242" spans="1:43" ht="38.25" thickBot="1" x14ac:dyDescent="0.3">
      <c r="A1242" s="72" t="str">
        <f t="shared" si="42"/>
        <v>23. Объект №23</v>
      </c>
      <c r="B1242" s="29" t="s">
        <v>44</v>
      </c>
      <c r="C1242" s="53" t="s">
        <v>63</v>
      </c>
      <c r="D1242" s="53" t="s">
        <v>64</v>
      </c>
    </row>
    <row r="1243" spans="1:43" ht="19.5" thickBot="1" x14ac:dyDescent="0.3">
      <c r="A1243" s="72" t="str">
        <f t="shared" si="42"/>
        <v>23. Объект №23</v>
      </c>
      <c r="B1243" s="58" t="s">
        <v>11</v>
      </c>
      <c r="C1243" s="30"/>
      <c r="D1243" s="30"/>
    </row>
    <row r="1244" spans="1:43" ht="19.5" thickBot="1" x14ac:dyDescent="0.3">
      <c r="A1244" s="72" t="str">
        <f t="shared" si="42"/>
        <v>23. Объект №23</v>
      </c>
      <c r="B1244" s="58" t="s">
        <v>12</v>
      </c>
      <c r="C1244" s="30"/>
      <c r="D1244" s="30"/>
    </row>
    <row r="1245" spans="1:43" ht="19.5" thickBot="1" x14ac:dyDescent="0.3">
      <c r="A1245" s="72" t="str">
        <f t="shared" si="42"/>
        <v>23. Объект №23</v>
      </c>
      <c r="B1245" s="58" t="s">
        <v>13</v>
      </c>
      <c r="C1245" s="30"/>
      <c r="D1245" s="30"/>
    </row>
    <row r="1246" spans="1:43" ht="19.5" thickBot="1" x14ac:dyDescent="0.3">
      <c r="A1246" s="72" t="str">
        <f t="shared" si="42"/>
        <v>23. Объект №23</v>
      </c>
      <c r="B1246" s="298" t="s">
        <v>61</v>
      </c>
      <c r="C1246" s="299"/>
      <c r="D1246" s="30"/>
    </row>
    <row r="1247" spans="1:43" ht="18.75" x14ac:dyDescent="0.25">
      <c r="A1247" s="72" t="str">
        <f t="shared" si="42"/>
        <v>23. Объект №23</v>
      </c>
      <c r="B1247" s="6"/>
    </row>
    <row r="1248" spans="1:43" ht="19.5" thickBot="1" x14ac:dyDescent="0.3">
      <c r="A1248" s="72" t="str">
        <f t="shared" si="42"/>
        <v>23. Объект №23</v>
      </c>
      <c r="B1248" s="6" t="s">
        <v>65</v>
      </c>
    </row>
    <row r="1249" spans="1:129" ht="57" thickBot="1" x14ac:dyDescent="0.3">
      <c r="A1249" s="72" t="str">
        <f t="shared" si="42"/>
        <v>23. Объект №23</v>
      </c>
      <c r="B1249" s="29" t="s">
        <v>44</v>
      </c>
      <c r="C1249" s="53" t="s">
        <v>66</v>
      </c>
      <c r="D1249" s="53" t="s">
        <v>67</v>
      </c>
      <c r="E1249" s="53" t="s">
        <v>64</v>
      </c>
    </row>
    <row r="1250" spans="1:129" ht="19.5" thickBot="1" x14ac:dyDescent="0.3">
      <c r="A1250" s="72" t="str">
        <f t="shared" si="42"/>
        <v>23. Объект №23</v>
      </c>
      <c r="B1250" s="58" t="s">
        <v>11</v>
      </c>
      <c r="C1250" s="26"/>
      <c r="D1250" s="26"/>
      <c r="E1250" s="26"/>
    </row>
    <row r="1251" spans="1:129" ht="19.5" thickBot="1" x14ac:dyDescent="0.3">
      <c r="A1251" s="72" t="str">
        <f t="shared" si="42"/>
        <v>23. Объект №23</v>
      </c>
      <c r="B1251" s="250" t="s">
        <v>68</v>
      </c>
      <c r="C1251" s="251"/>
      <c r="D1251" s="252"/>
      <c r="E1251" s="26"/>
    </row>
    <row r="1252" spans="1:129" ht="18" customHeight="1" x14ac:dyDescent="0.3">
      <c r="A1252" s="71" t="s">
        <v>361</v>
      </c>
      <c r="C1252" s="294" t="s">
        <v>456</v>
      </c>
      <c r="D1252" s="249"/>
      <c r="E1252" s="249"/>
      <c r="F1252" s="249"/>
      <c r="G1252" s="54"/>
    </row>
    <row r="1253" spans="1:129" ht="18" customHeight="1" x14ac:dyDescent="0.25">
      <c r="A1253" s="72" t="str">
        <f>A1252</f>
        <v>24. Объект №24</v>
      </c>
      <c r="B1253" s="22" t="s">
        <v>43</v>
      </c>
    </row>
    <row r="1254" spans="1:129" ht="16.5" thickBot="1" x14ac:dyDescent="0.3">
      <c r="A1254" s="72" t="str">
        <f t="shared" ref="A1254:A1292" si="44">A1253</f>
        <v>24. Объект №24</v>
      </c>
      <c r="B1254" s="23"/>
    </row>
    <row r="1255" spans="1:129" ht="62.25" customHeight="1" x14ac:dyDescent="0.25">
      <c r="A1255" s="72" t="str">
        <f t="shared" si="44"/>
        <v>24. Объект №24</v>
      </c>
      <c r="B1255" s="253" t="s">
        <v>44</v>
      </c>
      <c r="C1255" s="253" t="s">
        <v>45</v>
      </c>
      <c r="D1255" s="55" t="s">
        <v>46</v>
      </c>
      <c r="E1255" s="253" t="s">
        <v>48</v>
      </c>
      <c r="F1255" s="253" t="s">
        <v>49</v>
      </c>
    </row>
    <row r="1256" spans="1:129" ht="16.5" thickBot="1" x14ac:dyDescent="0.3">
      <c r="A1256" s="72" t="str">
        <f t="shared" si="44"/>
        <v>24. Объект №24</v>
      </c>
      <c r="B1256" s="306"/>
      <c r="C1256" s="306"/>
      <c r="D1256" s="65" t="s">
        <v>47</v>
      </c>
      <c r="E1256" s="306"/>
      <c r="F1256" s="306"/>
    </row>
    <row r="1257" spans="1:129" ht="15.75" thickBot="1" x14ac:dyDescent="0.3">
      <c r="A1257" s="72" t="str">
        <f t="shared" si="44"/>
        <v>24. Объект №24</v>
      </c>
      <c r="B1257" s="111">
        <v>1</v>
      </c>
      <c r="C1257" s="123" t="s">
        <v>453</v>
      </c>
      <c r="D1257" s="123" t="s">
        <v>454</v>
      </c>
      <c r="E1257" s="112" t="s">
        <v>326</v>
      </c>
      <c r="F1257" s="113" t="s">
        <v>455</v>
      </c>
    </row>
    <row r="1258" spans="1:129" ht="15.75" x14ac:dyDescent="0.25">
      <c r="A1258" s="72" t="str">
        <f t="shared" si="44"/>
        <v>24. Объект №24</v>
      </c>
      <c r="B1258" s="23"/>
    </row>
    <row r="1259" spans="1:129" ht="15.75" thickBot="1" x14ac:dyDescent="0.3">
      <c r="A1259" s="72" t="str">
        <f t="shared" si="44"/>
        <v>24. Объект №24</v>
      </c>
      <c r="B1259" s="295" t="s">
        <v>50</v>
      </c>
      <c r="C1259" s="296"/>
      <c r="D1259" s="296"/>
      <c r="E1259" s="296"/>
    </row>
    <row r="1260" spans="1:129" ht="15.75" thickBot="1" x14ac:dyDescent="0.3">
      <c r="A1260" s="72" t="str">
        <f t="shared" si="44"/>
        <v>24. Объект №24</v>
      </c>
      <c r="B1260" s="57" t="s">
        <v>3</v>
      </c>
      <c r="C1260" s="301" t="s">
        <v>51</v>
      </c>
      <c r="D1260" s="301" t="s">
        <v>52</v>
      </c>
      <c r="E1260" s="301" t="s">
        <v>53</v>
      </c>
      <c r="F1260" s="303" t="s">
        <v>54</v>
      </c>
      <c r="G1260" s="304"/>
      <c r="H1260" s="304"/>
      <c r="I1260" s="304"/>
      <c r="J1260" s="304"/>
      <c r="K1260" s="304"/>
      <c r="L1260" s="304"/>
      <c r="M1260" s="305"/>
    </row>
    <row r="1261" spans="1:129" ht="45.75" thickBot="1" x14ac:dyDescent="0.3">
      <c r="A1261" s="72" t="str">
        <f t="shared" si="44"/>
        <v>24. Объект №24</v>
      </c>
      <c r="B1261" s="141" t="s">
        <v>4</v>
      </c>
      <c r="C1261" s="302"/>
      <c r="D1261" s="302"/>
      <c r="E1261" s="302"/>
      <c r="F1261" s="142" t="s">
        <v>55</v>
      </c>
      <c r="G1261" s="142" t="s">
        <v>56</v>
      </c>
      <c r="H1261" s="142" t="s">
        <v>57</v>
      </c>
      <c r="I1261" s="142" t="s">
        <v>58</v>
      </c>
      <c r="J1261" s="142" t="s">
        <v>56</v>
      </c>
      <c r="K1261" s="142" t="s">
        <v>57</v>
      </c>
      <c r="L1261" s="142" t="s">
        <v>59</v>
      </c>
      <c r="M1261" s="142" t="s">
        <v>60</v>
      </c>
    </row>
    <row r="1262" spans="1:129" x14ac:dyDescent="0.25">
      <c r="A1262" s="72" t="str">
        <f t="shared" si="44"/>
        <v>24. Объект №24</v>
      </c>
      <c r="B1262" s="74">
        <v>1</v>
      </c>
      <c r="C1262" s="75">
        <v>41</v>
      </c>
      <c r="D1262" s="145" t="s">
        <v>744</v>
      </c>
      <c r="E1262" s="145"/>
      <c r="F1262" s="266">
        <f>G1262+H1262</f>
        <v>540</v>
      </c>
      <c r="G1262" s="269">
        <f>O1263</f>
        <v>506</v>
      </c>
      <c r="H1262" s="269">
        <f>P1263+Q1263+AC1263+AI1263+W1263</f>
        <v>34</v>
      </c>
      <c r="I1262" s="307">
        <f>J1262+K1262</f>
        <v>8</v>
      </c>
      <c r="J1262" s="269">
        <f>AO1263</f>
        <v>3</v>
      </c>
      <c r="K1262" s="308">
        <f>AP1263+AW1263+BC1263+BO1263+BP1263+BQ1263+BR1263+BS1263+BT1263+BU1263+BV1263+BW1263+BX1263+BY1263+BZ1263+CA1263+CB1263+CC1263+CD1263+CE1263+CF1263+CG1263+CH1263+CI1263+CT1263+AQ1263+BI1263</f>
        <v>5</v>
      </c>
      <c r="L1262" s="266">
        <f>SUM(DU1263:EG1263)</f>
        <v>14</v>
      </c>
      <c r="M1262" s="309"/>
    </row>
    <row r="1263" spans="1:129" x14ac:dyDescent="0.25">
      <c r="A1263" s="72" t="str">
        <f t="shared" si="44"/>
        <v>24. Объект №24</v>
      </c>
      <c r="B1263" s="78">
        <v>2</v>
      </c>
      <c r="C1263" s="31">
        <v>177</v>
      </c>
      <c r="D1263" s="73" t="s">
        <v>744</v>
      </c>
      <c r="E1263" s="73"/>
      <c r="F1263" s="267"/>
      <c r="G1263" s="267"/>
      <c r="H1263" s="267"/>
      <c r="I1263" s="267"/>
      <c r="J1263" s="267"/>
      <c r="K1263" s="267"/>
      <c r="L1263" s="267"/>
      <c r="M1263" s="310"/>
      <c r="O1263">
        <v>506</v>
      </c>
      <c r="P1263">
        <v>34</v>
      </c>
      <c r="Q1263">
        <v>0</v>
      </c>
      <c r="AO1263">
        <v>3</v>
      </c>
      <c r="AP1263">
        <v>5</v>
      </c>
      <c r="DY1263">
        <v>14</v>
      </c>
    </row>
    <row r="1264" spans="1:129" x14ac:dyDescent="0.25">
      <c r="A1264" s="72" t="str">
        <f t="shared" si="44"/>
        <v>24. Объект №24</v>
      </c>
      <c r="B1264" s="78">
        <v>3</v>
      </c>
      <c r="C1264" s="31">
        <v>43</v>
      </c>
      <c r="D1264" s="73" t="s">
        <v>744</v>
      </c>
      <c r="E1264" s="73"/>
      <c r="F1264" s="267"/>
      <c r="G1264" s="267"/>
      <c r="H1264" s="267"/>
      <c r="I1264" s="267"/>
      <c r="J1264" s="267"/>
      <c r="K1264" s="267"/>
      <c r="L1264" s="267"/>
      <c r="M1264" s="310"/>
    </row>
    <row r="1265" spans="1:13" x14ac:dyDescent="0.25">
      <c r="A1265" s="72" t="str">
        <f t="shared" si="44"/>
        <v>24. Объект №24</v>
      </c>
      <c r="B1265" s="78">
        <v>4</v>
      </c>
      <c r="C1265" s="31">
        <v>106</v>
      </c>
      <c r="D1265" s="73" t="s">
        <v>744</v>
      </c>
      <c r="E1265" s="73"/>
      <c r="F1265" s="267"/>
      <c r="G1265" s="267"/>
      <c r="H1265" s="267"/>
      <c r="I1265" s="267"/>
      <c r="J1265" s="267"/>
      <c r="K1265" s="267"/>
      <c r="L1265" s="267"/>
      <c r="M1265" s="310"/>
    </row>
    <row r="1266" spans="1:13" x14ac:dyDescent="0.25">
      <c r="A1266" s="72" t="str">
        <f t="shared" si="44"/>
        <v>24. Объект №24</v>
      </c>
      <c r="B1266" s="78">
        <v>5</v>
      </c>
      <c r="C1266" s="31">
        <v>103</v>
      </c>
      <c r="D1266" s="73" t="s">
        <v>744</v>
      </c>
      <c r="E1266" s="73"/>
      <c r="F1266" s="267"/>
      <c r="G1266" s="267"/>
      <c r="H1266" s="267"/>
      <c r="I1266" s="267"/>
      <c r="J1266" s="267"/>
      <c r="K1266" s="267"/>
      <c r="L1266" s="267"/>
      <c r="M1266" s="310"/>
    </row>
    <row r="1267" spans="1:13" x14ac:dyDescent="0.25">
      <c r="A1267" s="72" t="str">
        <f t="shared" si="44"/>
        <v>24. Объект №24</v>
      </c>
      <c r="B1267" s="78">
        <v>6</v>
      </c>
      <c r="C1267" s="31">
        <v>125</v>
      </c>
      <c r="D1267" s="73" t="s">
        <v>744</v>
      </c>
      <c r="E1267" s="73"/>
      <c r="F1267" s="267"/>
      <c r="G1267" s="267"/>
      <c r="H1267" s="267"/>
      <c r="I1267" s="267"/>
      <c r="J1267" s="267"/>
      <c r="K1267" s="267"/>
      <c r="L1267" s="267"/>
      <c r="M1267" s="310"/>
    </row>
    <row r="1268" spans="1:13" x14ac:dyDescent="0.25">
      <c r="A1268" s="72" t="str">
        <f t="shared" si="44"/>
        <v>24. Объект №24</v>
      </c>
      <c r="B1268" s="78">
        <v>7</v>
      </c>
      <c r="C1268" s="31">
        <v>137</v>
      </c>
      <c r="D1268" s="73" t="s">
        <v>744</v>
      </c>
      <c r="E1268" s="73"/>
      <c r="F1268" s="267"/>
      <c r="G1268" s="267"/>
      <c r="H1268" s="267"/>
      <c r="I1268" s="267"/>
      <c r="J1268" s="267"/>
      <c r="K1268" s="267"/>
      <c r="L1268" s="267"/>
      <c r="M1268" s="310"/>
    </row>
    <row r="1269" spans="1:13" x14ac:dyDescent="0.25">
      <c r="A1269" s="72" t="str">
        <f t="shared" si="44"/>
        <v>24. Объект №24</v>
      </c>
      <c r="B1269" s="78">
        <v>8</v>
      </c>
      <c r="C1269" s="31">
        <v>138</v>
      </c>
      <c r="D1269" s="73" t="s">
        <v>744</v>
      </c>
      <c r="E1269" s="73"/>
      <c r="F1269" s="267"/>
      <c r="G1269" s="267"/>
      <c r="H1269" s="267"/>
      <c r="I1269" s="267"/>
      <c r="J1269" s="267"/>
      <c r="K1269" s="267"/>
      <c r="L1269" s="267"/>
      <c r="M1269" s="310"/>
    </row>
    <row r="1270" spans="1:13" x14ac:dyDescent="0.25">
      <c r="A1270" s="72" t="str">
        <f t="shared" si="44"/>
        <v>24. Объект №24</v>
      </c>
      <c r="B1270" s="78">
        <v>9</v>
      </c>
      <c r="C1270" s="31">
        <v>170</v>
      </c>
      <c r="D1270" s="73" t="s">
        <v>744</v>
      </c>
      <c r="E1270" s="73"/>
      <c r="F1270" s="267"/>
      <c r="G1270" s="267"/>
      <c r="H1270" s="267"/>
      <c r="I1270" s="267"/>
      <c r="J1270" s="267"/>
      <c r="K1270" s="267"/>
      <c r="L1270" s="267"/>
      <c r="M1270" s="310"/>
    </row>
    <row r="1271" spans="1:13" x14ac:dyDescent="0.25">
      <c r="A1271" s="72" t="str">
        <f t="shared" si="44"/>
        <v>24. Объект №24</v>
      </c>
      <c r="B1271" s="78">
        <v>10</v>
      </c>
      <c r="C1271" s="31">
        <v>480</v>
      </c>
      <c r="D1271" s="73" t="s">
        <v>744</v>
      </c>
      <c r="E1271" s="73"/>
      <c r="F1271" s="267"/>
      <c r="G1271" s="267"/>
      <c r="H1271" s="267"/>
      <c r="I1271" s="267"/>
      <c r="J1271" s="267"/>
      <c r="K1271" s="267"/>
      <c r="L1271" s="267"/>
      <c r="M1271" s="310"/>
    </row>
    <row r="1272" spans="1:13" x14ac:dyDescent="0.25">
      <c r="A1272" s="72" t="str">
        <f t="shared" si="44"/>
        <v>24. Объект №24</v>
      </c>
      <c r="B1272" s="78">
        <v>11</v>
      </c>
      <c r="C1272" s="31">
        <v>486</v>
      </c>
      <c r="D1272" s="73" t="s">
        <v>744</v>
      </c>
      <c r="E1272" s="73"/>
      <c r="F1272" s="267"/>
      <c r="G1272" s="267"/>
      <c r="H1272" s="267"/>
      <c r="I1272" s="267"/>
      <c r="J1272" s="267"/>
      <c r="K1272" s="267"/>
      <c r="L1272" s="267"/>
      <c r="M1272" s="310"/>
    </row>
    <row r="1273" spans="1:13" x14ac:dyDescent="0.25">
      <c r="A1273" s="72" t="str">
        <f t="shared" si="44"/>
        <v>24. Объект №24</v>
      </c>
      <c r="B1273" s="78">
        <v>12</v>
      </c>
      <c r="C1273" s="31" t="s">
        <v>997</v>
      </c>
      <c r="D1273" s="73" t="s">
        <v>744</v>
      </c>
      <c r="E1273" s="73"/>
      <c r="F1273" s="267"/>
      <c r="G1273" s="267"/>
      <c r="H1273" s="267"/>
      <c r="I1273" s="267"/>
      <c r="J1273" s="267"/>
      <c r="K1273" s="267"/>
      <c r="L1273" s="267"/>
      <c r="M1273" s="310"/>
    </row>
    <row r="1274" spans="1:13" x14ac:dyDescent="0.25">
      <c r="A1274" s="72" t="str">
        <f t="shared" si="44"/>
        <v>24. Объект №24</v>
      </c>
      <c r="B1274" s="78">
        <v>13</v>
      </c>
      <c r="C1274" s="31" t="s">
        <v>998</v>
      </c>
      <c r="D1274" s="73" t="s">
        <v>744</v>
      </c>
      <c r="E1274" s="73"/>
      <c r="F1274" s="267"/>
      <c r="G1274" s="267"/>
      <c r="H1274" s="267"/>
      <c r="I1274" s="267"/>
      <c r="J1274" s="267"/>
      <c r="K1274" s="267"/>
      <c r="L1274" s="267"/>
      <c r="M1274" s="310"/>
    </row>
    <row r="1275" spans="1:13" x14ac:dyDescent="0.25">
      <c r="A1275" s="72" t="str">
        <f t="shared" si="44"/>
        <v>24. Объект №24</v>
      </c>
      <c r="B1275" s="78">
        <v>14</v>
      </c>
      <c r="C1275" s="31" t="s">
        <v>999</v>
      </c>
      <c r="D1275" s="73" t="s">
        <v>744</v>
      </c>
      <c r="E1275" s="73"/>
      <c r="F1275" s="267"/>
      <c r="G1275" s="267"/>
      <c r="H1275" s="267"/>
      <c r="I1275" s="267"/>
      <c r="J1275" s="267"/>
      <c r="K1275" s="267"/>
      <c r="L1275" s="267"/>
      <c r="M1275" s="310"/>
    </row>
    <row r="1276" spans="1:13" x14ac:dyDescent="0.25">
      <c r="A1276" s="72" t="str">
        <f t="shared" si="44"/>
        <v>24. Объект №24</v>
      </c>
      <c r="B1276" s="78">
        <v>15</v>
      </c>
      <c r="C1276" s="31">
        <v>816</v>
      </c>
      <c r="D1276" s="73" t="s">
        <v>744</v>
      </c>
      <c r="E1276" s="73"/>
      <c r="F1276" s="267"/>
      <c r="G1276" s="267"/>
      <c r="H1276" s="267"/>
      <c r="I1276" s="267"/>
      <c r="J1276" s="267"/>
      <c r="K1276" s="267"/>
      <c r="L1276" s="267"/>
      <c r="M1276" s="310"/>
    </row>
    <row r="1277" spans="1:13" x14ac:dyDescent="0.25">
      <c r="A1277" s="72" t="str">
        <f t="shared" si="44"/>
        <v>24. Объект №24</v>
      </c>
      <c r="B1277" s="78">
        <v>16</v>
      </c>
      <c r="C1277" s="31">
        <v>817</v>
      </c>
      <c r="D1277" s="73" t="s">
        <v>744</v>
      </c>
      <c r="E1277" s="73"/>
      <c r="F1277" s="267"/>
      <c r="G1277" s="267"/>
      <c r="H1277" s="267"/>
      <c r="I1277" s="267"/>
      <c r="J1277" s="267"/>
      <c r="K1277" s="267"/>
      <c r="L1277" s="267"/>
      <c r="M1277" s="310"/>
    </row>
    <row r="1278" spans="1:13" x14ac:dyDescent="0.25">
      <c r="A1278" s="72" t="str">
        <f t="shared" si="44"/>
        <v>24. Объект №24</v>
      </c>
      <c r="B1278" s="78">
        <v>17</v>
      </c>
      <c r="C1278" s="31">
        <v>835</v>
      </c>
      <c r="D1278" s="73" t="s">
        <v>744</v>
      </c>
      <c r="E1278" s="73"/>
      <c r="F1278" s="267"/>
      <c r="G1278" s="267"/>
      <c r="H1278" s="267"/>
      <c r="I1278" s="267"/>
      <c r="J1278" s="267"/>
      <c r="K1278" s="267"/>
      <c r="L1278" s="267"/>
      <c r="M1278" s="310"/>
    </row>
    <row r="1279" spans="1:13" x14ac:dyDescent="0.25">
      <c r="A1279" s="72" t="str">
        <f t="shared" si="44"/>
        <v>24. Объект №24</v>
      </c>
      <c r="B1279" s="78">
        <v>18</v>
      </c>
      <c r="C1279" s="31">
        <v>1504</v>
      </c>
      <c r="D1279" s="73" t="s">
        <v>744</v>
      </c>
      <c r="E1279" s="73"/>
      <c r="F1279" s="268"/>
      <c r="G1279" s="268"/>
      <c r="H1279" s="268"/>
      <c r="I1279" s="268"/>
      <c r="J1279" s="268"/>
      <c r="K1279" s="268"/>
      <c r="L1279" s="268"/>
      <c r="M1279" s="311"/>
    </row>
    <row r="1280" spans="1:13" ht="15.75" thickBot="1" x14ac:dyDescent="0.3">
      <c r="A1280" s="72" t="str">
        <f t="shared" si="44"/>
        <v>24. Объект №24</v>
      </c>
      <c r="B1280" s="81"/>
      <c r="C1280" s="297" t="s">
        <v>61</v>
      </c>
      <c r="D1280" s="297"/>
      <c r="E1280" s="297"/>
      <c r="F1280" s="83">
        <f>F1262</f>
        <v>540</v>
      </c>
      <c r="G1280" s="194">
        <f t="shared" ref="G1280:M1280" si="45">G1262</f>
        <v>506</v>
      </c>
      <c r="H1280" s="194">
        <f t="shared" si="45"/>
        <v>34</v>
      </c>
      <c r="I1280" s="194">
        <f t="shared" si="45"/>
        <v>8</v>
      </c>
      <c r="J1280" s="194">
        <f t="shared" si="45"/>
        <v>3</v>
      </c>
      <c r="K1280" s="194">
        <f t="shared" si="45"/>
        <v>5</v>
      </c>
      <c r="L1280" s="194">
        <f t="shared" si="45"/>
        <v>14</v>
      </c>
      <c r="M1280" s="194">
        <f t="shared" si="45"/>
        <v>0</v>
      </c>
    </row>
    <row r="1281" spans="1:7" ht="18.75" x14ac:dyDescent="0.25">
      <c r="A1281" s="72" t="str">
        <f t="shared" si="44"/>
        <v>24. Объект №24</v>
      </c>
      <c r="B1281" s="56"/>
    </row>
    <row r="1282" spans="1:7" ht="19.5" thickBot="1" x14ac:dyDescent="0.3">
      <c r="A1282" s="72" t="str">
        <f t="shared" si="44"/>
        <v>24. Объект №24</v>
      </c>
      <c r="B1282" s="6" t="s">
        <v>62</v>
      </c>
    </row>
    <row r="1283" spans="1:7" ht="38.25" thickBot="1" x14ac:dyDescent="0.3">
      <c r="A1283" s="72" t="str">
        <f t="shared" si="44"/>
        <v>24. Объект №24</v>
      </c>
      <c r="B1283" s="29" t="s">
        <v>44</v>
      </c>
      <c r="C1283" s="53" t="s">
        <v>63</v>
      </c>
      <c r="D1283" s="53" t="s">
        <v>64</v>
      </c>
    </row>
    <row r="1284" spans="1:7" ht="19.5" thickBot="1" x14ac:dyDescent="0.3">
      <c r="A1284" s="72" t="str">
        <f t="shared" si="44"/>
        <v>24. Объект №24</v>
      </c>
      <c r="B1284" s="58" t="s">
        <v>11</v>
      </c>
      <c r="C1284" s="30"/>
      <c r="D1284" s="30"/>
    </row>
    <row r="1285" spans="1:7" ht="19.5" thickBot="1" x14ac:dyDescent="0.3">
      <c r="A1285" s="72" t="str">
        <f t="shared" si="44"/>
        <v>24. Объект №24</v>
      </c>
      <c r="B1285" s="58" t="s">
        <v>12</v>
      </c>
      <c r="C1285" s="30"/>
      <c r="D1285" s="30"/>
    </row>
    <row r="1286" spans="1:7" ht="19.5" thickBot="1" x14ac:dyDescent="0.3">
      <c r="A1286" s="72" t="str">
        <f t="shared" si="44"/>
        <v>24. Объект №24</v>
      </c>
      <c r="B1286" s="58" t="s">
        <v>13</v>
      </c>
      <c r="C1286" s="30"/>
      <c r="D1286" s="30"/>
    </row>
    <row r="1287" spans="1:7" ht="19.5" thickBot="1" x14ac:dyDescent="0.3">
      <c r="A1287" s="72" t="str">
        <f t="shared" si="44"/>
        <v>24. Объект №24</v>
      </c>
      <c r="B1287" s="298" t="s">
        <v>61</v>
      </c>
      <c r="C1287" s="299"/>
      <c r="D1287" s="30"/>
    </row>
    <row r="1288" spans="1:7" ht="18.75" x14ac:dyDescent="0.25">
      <c r="A1288" s="72" t="str">
        <f t="shared" si="44"/>
        <v>24. Объект №24</v>
      </c>
      <c r="B1288" s="6"/>
    </row>
    <row r="1289" spans="1:7" ht="19.5" thickBot="1" x14ac:dyDescent="0.3">
      <c r="A1289" s="72" t="str">
        <f t="shared" si="44"/>
        <v>24. Объект №24</v>
      </c>
      <c r="B1289" s="6" t="s">
        <v>65</v>
      </c>
    </row>
    <row r="1290" spans="1:7" ht="57" thickBot="1" x14ac:dyDescent="0.3">
      <c r="A1290" s="72" t="str">
        <f t="shared" si="44"/>
        <v>24. Объект №24</v>
      </c>
      <c r="B1290" s="29" t="s">
        <v>44</v>
      </c>
      <c r="C1290" s="53" t="s">
        <v>66</v>
      </c>
      <c r="D1290" s="53" t="s">
        <v>67</v>
      </c>
      <c r="E1290" s="53" t="s">
        <v>64</v>
      </c>
    </row>
    <row r="1291" spans="1:7" ht="19.5" thickBot="1" x14ac:dyDescent="0.3">
      <c r="A1291" s="72" t="str">
        <f t="shared" si="44"/>
        <v>24. Объект №24</v>
      </c>
      <c r="B1291" s="58" t="s">
        <v>11</v>
      </c>
      <c r="C1291" s="26"/>
      <c r="D1291" s="26"/>
      <c r="E1291" s="26"/>
    </row>
    <row r="1292" spans="1:7" ht="19.5" thickBot="1" x14ac:dyDescent="0.3">
      <c r="A1292" s="72" t="str">
        <f t="shared" si="44"/>
        <v>24. Объект №24</v>
      </c>
      <c r="B1292" s="250" t="s">
        <v>68</v>
      </c>
      <c r="C1292" s="251"/>
      <c r="D1292" s="252"/>
      <c r="E1292" s="26"/>
    </row>
    <row r="1293" spans="1:7" ht="18" customHeight="1" x14ac:dyDescent="0.3">
      <c r="A1293" s="71" t="s">
        <v>362</v>
      </c>
      <c r="C1293" s="294" t="s">
        <v>460</v>
      </c>
      <c r="D1293" s="249"/>
      <c r="E1293" s="249"/>
      <c r="F1293" s="249"/>
      <c r="G1293" s="54"/>
    </row>
    <row r="1294" spans="1:7" ht="18" customHeight="1" x14ac:dyDescent="0.25">
      <c r="A1294" s="72" t="str">
        <f>A1293</f>
        <v>25. Объект №25</v>
      </c>
      <c r="B1294" s="22" t="s">
        <v>43</v>
      </c>
    </row>
    <row r="1295" spans="1:7" ht="16.5" thickBot="1" x14ac:dyDescent="0.3">
      <c r="A1295" s="72" t="str">
        <f t="shared" ref="A1295:A1354" si="46">A1294</f>
        <v>25. Объект №25</v>
      </c>
      <c r="B1295" s="23"/>
    </row>
    <row r="1296" spans="1:7" ht="62.25" customHeight="1" x14ac:dyDescent="0.25">
      <c r="A1296" s="72" t="str">
        <f t="shared" si="46"/>
        <v>25. Объект №25</v>
      </c>
      <c r="B1296" s="253" t="s">
        <v>44</v>
      </c>
      <c r="C1296" s="253" t="s">
        <v>45</v>
      </c>
      <c r="D1296" s="55" t="s">
        <v>46</v>
      </c>
      <c r="E1296" s="253" t="s">
        <v>48</v>
      </c>
      <c r="F1296" s="253" t="s">
        <v>49</v>
      </c>
    </row>
    <row r="1297" spans="1:129" ht="16.5" thickBot="1" x14ac:dyDescent="0.3">
      <c r="A1297" s="72" t="str">
        <f t="shared" si="46"/>
        <v>25. Объект №25</v>
      </c>
      <c r="B1297" s="306"/>
      <c r="C1297" s="306"/>
      <c r="D1297" s="65" t="s">
        <v>47</v>
      </c>
      <c r="E1297" s="306"/>
      <c r="F1297" s="306"/>
    </row>
    <row r="1298" spans="1:129" ht="15.75" thickBot="1" x14ac:dyDescent="0.3">
      <c r="A1298" s="72" t="str">
        <f t="shared" si="46"/>
        <v>25. Объект №25</v>
      </c>
      <c r="B1298" s="59">
        <v>1</v>
      </c>
      <c r="C1298" s="123" t="s">
        <v>457</v>
      </c>
      <c r="D1298" s="123" t="s">
        <v>458</v>
      </c>
      <c r="E1298" s="112" t="s">
        <v>326</v>
      </c>
      <c r="F1298" s="113" t="s">
        <v>459</v>
      </c>
    </row>
    <row r="1299" spans="1:129" ht="15.75" x14ac:dyDescent="0.25">
      <c r="A1299" s="72" t="str">
        <f t="shared" si="46"/>
        <v>25. Объект №25</v>
      </c>
      <c r="B1299" s="23"/>
    </row>
    <row r="1300" spans="1:129" ht="15.75" thickBot="1" x14ac:dyDescent="0.3">
      <c r="A1300" s="72" t="str">
        <f t="shared" si="46"/>
        <v>25. Объект №25</v>
      </c>
      <c r="B1300" s="295" t="s">
        <v>50</v>
      </c>
      <c r="C1300" s="296"/>
      <c r="D1300" s="296"/>
      <c r="E1300" s="296"/>
    </row>
    <row r="1301" spans="1:129" ht="15.75" thickBot="1" x14ac:dyDescent="0.3">
      <c r="A1301" s="72" t="str">
        <f t="shared" si="46"/>
        <v>25. Объект №25</v>
      </c>
      <c r="B1301" s="57" t="s">
        <v>3</v>
      </c>
      <c r="C1301" s="301" t="s">
        <v>51</v>
      </c>
      <c r="D1301" s="301" t="s">
        <v>52</v>
      </c>
      <c r="E1301" s="301" t="s">
        <v>53</v>
      </c>
      <c r="F1301" s="303" t="s">
        <v>54</v>
      </c>
      <c r="G1301" s="304"/>
      <c r="H1301" s="304"/>
      <c r="I1301" s="304"/>
      <c r="J1301" s="304"/>
      <c r="K1301" s="304"/>
      <c r="L1301" s="304"/>
      <c r="M1301" s="305"/>
    </row>
    <row r="1302" spans="1:129" ht="45.75" thickBot="1" x14ac:dyDescent="0.3">
      <c r="A1302" s="72" t="str">
        <f t="shared" si="46"/>
        <v>25. Объект №25</v>
      </c>
      <c r="B1302" s="141" t="s">
        <v>4</v>
      </c>
      <c r="C1302" s="302"/>
      <c r="D1302" s="302"/>
      <c r="E1302" s="302"/>
      <c r="F1302" s="142" t="s">
        <v>55</v>
      </c>
      <c r="G1302" s="142" t="s">
        <v>56</v>
      </c>
      <c r="H1302" s="142" t="s">
        <v>57</v>
      </c>
      <c r="I1302" s="142" t="s">
        <v>58</v>
      </c>
      <c r="J1302" s="142" t="s">
        <v>56</v>
      </c>
      <c r="K1302" s="142" t="s">
        <v>57</v>
      </c>
      <c r="L1302" s="142" t="s">
        <v>59</v>
      </c>
      <c r="M1302" s="142" t="s">
        <v>60</v>
      </c>
    </row>
    <row r="1303" spans="1:129" x14ac:dyDescent="0.25">
      <c r="A1303" s="72" t="str">
        <f t="shared" si="46"/>
        <v>25. Объект №25</v>
      </c>
      <c r="B1303" s="74">
        <v>1</v>
      </c>
      <c r="C1303" s="144">
        <v>131</v>
      </c>
      <c r="D1303" s="145" t="s">
        <v>744</v>
      </c>
      <c r="E1303" s="145"/>
      <c r="F1303" s="266">
        <f>G1303+H1303</f>
        <v>1411</v>
      </c>
      <c r="G1303" s="269">
        <f>O1304</f>
        <v>1232</v>
      </c>
      <c r="H1303" s="269">
        <f>P1304+Q1304+AC1304+AI1304+W1304</f>
        <v>179</v>
      </c>
      <c r="I1303" s="307">
        <f>J1303+K1303</f>
        <v>30</v>
      </c>
      <c r="J1303" s="269">
        <f>AO1304</f>
        <v>15</v>
      </c>
      <c r="K1303" s="308">
        <f>AP1304+AW1304+BC1304+BO1304+BP1304+BQ1304+BR1304+BS1304+BT1304+BU1304+BV1304+BW1304+BX1304+BY1304+BZ1304+CA1304+CB1304+CC1304+CD1304+CE1304+CF1304+CG1304+CH1304+CI1304+CT1304+AQ1304+BI1304</f>
        <v>15</v>
      </c>
      <c r="L1303" s="266">
        <f>SUM(DU1304:EG1304)</f>
        <v>33</v>
      </c>
      <c r="M1303" s="309"/>
    </row>
    <row r="1304" spans="1:129" x14ac:dyDescent="0.25">
      <c r="A1304" s="72" t="str">
        <f t="shared" si="46"/>
        <v>25. Объект №25</v>
      </c>
      <c r="B1304" s="78">
        <v>2</v>
      </c>
      <c r="C1304" s="32" t="s">
        <v>1000</v>
      </c>
      <c r="D1304" s="73" t="s">
        <v>744</v>
      </c>
      <c r="E1304" s="73"/>
      <c r="F1304" s="267"/>
      <c r="G1304" s="267"/>
      <c r="H1304" s="267"/>
      <c r="I1304" s="267"/>
      <c r="J1304" s="267"/>
      <c r="K1304" s="267"/>
      <c r="L1304" s="267"/>
      <c r="M1304" s="310"/>
      <c r="O1304">
        <v>1232</v>
      </c>
      <c r="P1304">
        <v>178</v>
      </c>
      <c r="Q1304">
        <v>1</v>
      </c>
      <c r="R1304">
        <v>1</v>
      </c>
      <c r="AO1304">
        <v>15</v>
      </c>
      <c r="AP1304">
        <v>15</v>
      </c>
      <c r="AQ1304">
        <v>0</v>
      </c>
      <c r="DY1304">
        <v>33</v>
      </c>
    </row>
    <row r="1305" spans="1:129" x14ac:dyDescent="0.25">
      <c r="A1305" s="72" t="str">
        <f t="shared" si="46"/>
        <v>25. Объект №25</v>
      </c>
      <c r="B1305" s="78">
        <v>3</v>
      </c>
      <c r="C1305" s="32" t="s">
        <v>1001</v>
      </c>
      <c r="D1305" s="73" t="s">
        <v>744</v>
      </c>
      <c r="E1305" s="73"/>
      <c r="F1305" s="267"/>
      <c r="G1305" s="267"/>
      <c r="H1305" s="267"/>
      <c r="I1305" s="267"/>
      <c r="J1305" s="267"/>
      <c r="K1305" s="267"/>
      <c r="L1305" s="267"/>
      <c r="M1305" s="310"/>
    </row>
    <row r="1306" spans="1:129" x14ac:dyDescent="0.25">
      <c r="A1306" s="72" t="str">
        <f t="shared" si="46"/>
        <v>25. Объект №25</v>
      </c>
      <c r="B1306" s="78">
        <v>4</v>
      </c>
      <c r="C1306" s="32" t="s">
        <v>1002</v>
      </c>
      <c r="D1306" s="73" t="s">
        <v>744</v>
      </c>
      <c r="E1306" s="73"/>
      <c r="F1306" s="267"/>
      <c r="G1306" s="267"/>
      <c r="H1306" s="267"/>
      <c r="I1306" s="267"/>
      <c r="J1306" s="267"/>
      <c r="K1306" s="267"/>
      <c r="L1306" s="267"/>
      <c r="M1306" s="310"/>
    </row>
    <row r="1307" spans="1:129" x14ac:dyDescent="0.25">
      <c r="A1307" s="72" t="str">
        <f t="shared" si="46"/>
        <v>25. Объект №25</v>
      </c>
      <c r="B1307" s="78">
        <v>5</v>
      </c>
      <c r="C1307" s="32">
        <v>403</v>
      </c>
      <c r="D1307" s="73" t="s">
        <v>744</v>
      </c>
      <c r="E1307" s="73"/>
      <c r="F1307" s="267"/>
      <c r="G1307" s="267"/>
      <c r="H1307" s="267"/>
      <c r="I1307" s="267"/>
      <c r="J1307" s="267"/>
      <c r="K1307" s="267"/>
      <c r="L1307" s="267"/>
      <c r="M1307" s="310"/>
    </row>
    <row r="1308" spans="1:129" x14ac:dyDescent="0.25">
      <c r="A1308" s="72" t="str">
        <f t="shared" si="46"/>
        <v>25. Объект №25</v>
      </c>
      <c r="B1308" s="78">
        <v>6</v>
      </c>
      <c r="C1308" s="32">
        <v>404</v>
      </c>
      <c r="D1308" s="73" t="s">
        <v>744</v>
      </c>
      <c r="E1308" s="73"/>
      <c r="F1308" s="267"/>
      <c r="G1308" s="267"/>
      <c r="H1308" s="267"/>
      <c r="I1308" s="267"/>
      <c r="J1308" s="267"/>
      <c r="K1308" s="267"/>
      <c r="L1308" s="267"/>
      <c r="M1308" s="310"/>
    </row>
    <row r="1309" spans="1:129" x14ac:dyDescent="0.25">
      <c r="A1309" s="72" t="str">
        <f t="shared" si="46"/>
        <v>25. Объект №25</v>
      </c>
      <c r="B1309" s="78">
        <v>7</v>
      </c>
      <c r="C1309" s="32">
        <v>405</v>
      </c>
      <c r="D1309" s="73" t="s">
        <v>744</v>
      </c>
      <c r="E1309" s="73"/>
      <c r="F1309" s="267"/>
      <c r="G1309" s="267"/>
      <c r="H1309" s="267"/>
      <c r="I1309" s="267"/>
      <c r="J1309" s="267"/>
      <c r="K1309" s="267"/>
      <c r="L1309" s="267"/>
      <c r="M1309" s="310"/>
    </row>
    <row r="1310" spans="1:129" x14ac:dyDescent="0.25">
      <c r="A1310" s="72" t="str">
        <f t="shared" si="46"/>
        <v>25. Объект №25</v>
      </c>
      <c r="B1310" s="78">
        <v>8</v>
      </c>
      <c r="C1310" s="32">
        <v>412</v>
      </c>
      <c r="D1310" s="73" t="s">
        <v>744</v>
      </c>
      <c r="E1310" s="73"/>
      <c r="F1310" s="267"/>
      <c r="G1310" s="267"/>
      <c r="H1310" s="267"/>
      <c r="I1310" s="267"/>
      <c r="J1310" s="267"/>
      <c r="K1310" s="267"/>
      <c r="L1310" s="267"/>
      <c r="M1310" s="310"/>
    </row>
    <row r="1311" spans="1:129" x14ac:dyDescent="0.25">
      <c r="A1311" s="72" t="str">
        <f t="shared" si="46"/>
        <v>25. Объект №25</v>
      </c>
      <c r="B1311" s="78">
        <v>9</v>
      </c>
      <c r="C1311" s="32">
        <v>416</v>
      </c>
      <c r="D1311" s="73" t="s">
        <v>744</v>
      </c>
      <c r="E1311" s="73"/>
      <c r="F1311" s="267"/>
      <c r="G1311" s="267"/>
      <c r="H1311" s="267"/>
      <c r="I1311" s="267"/>
      <c r="J1311" s="267"/>
      <c r="K1311" s="267"/>
      <c r="L1311" s="267"/>
      <c r="M1311" s="310"/>
    </row>
    <row r="1312" spans="1:129" x14ac:dyDescent="0.25">
      <c r="A1312" s="72" t="str">
        <f t="shared" si="46"/>
        <v>25. Объект №25</v>
      </c>
      <c r="B1312" s="78">
        <v>10</v>
      </c>
      <c r="C1312" s="32">
        <v>417</v>
      </c>
      <c r="D1312" s="73" t="s">
        <v>744</v>
      </c>
      <c r="E1312" s="73"/>
      <c r="F1312" s="267"/>
      <c r="G1312" s="267"/>
      <c r="H1312" s="267"/>
      <c r="I1312" s="267"/>
      <c r="J1312" s="267"/>
      <c r="K1312" s="267"/>
      <c r="L1312" s="267"/>
      <c r="M1312" s="310"/>
    </row>
    <row r="1313" spans="1:13" x14ac:dyDescent="0.25">
      <c r="A1313" s="72" t="str">
        <f t="shared" si="46"/>
        <v>25. Объект №25</v>
      </c>
      <c r="B1313" s="78">
        <v>11</v>
      </c>
      <c r="C1313" s="32">
        <v>419</v>
      </c>
      <c r="D1313" s="73" t="s">
        <v>744</v>
      </c>
      <c r="E1313" s="73"/>
      <c r="F1313" s="267"/>
      <c r="G1313" s="267"/>
      <c r="H1313" s="267"/>
      <c r="I1313" s="267"/>
      <c r="J1313" s="267"/>
      <c r="K1313" s="267"/>
      <c r="L1313" s="267"/>
      <c r="M1313" s="310"/>
    </row>
    <row r="1314" spans="1:13" x14ac:dyDescent="0.25">
      <c r="A1314" s="72" t="str">
        <f t="shared" si="46"/>
        <v>25. Объект №25</v>
      </c>
      <c r="B1314" s="78">
        <v>12</v>
      </c>
      <c r="C1314" s="32">
        <v>423</v>
      </c>
      <c r="D1314" s="73" t="s">
        <v>744</v>
      </c>
      <c r="E1314" s="73"/>
      <c r="F1314" s="267"/>
      <c r="G1314" s="267"/>
      <c r="H1314" s="267"/>
      <c r="I1314" s="267"/>
      <c r="J1314" s="267"/>
      <c r="K1314" s="267"/>
      <c r="L1314" s="267"/>
      <c r="M1314" s="310"/>
    </row>
    <row r="1315" spans="1:13" x14ac:dyDescent="0.25">
      <c r="A1315" s="72" t="str">
        <f t="shared" si="46"/>
        <v>25. Объект №25</v>
      </c>
      <c r="B1315" s="78">
        <v>13</v>
      </c>
      <c r="C1315" s="32">
        <v>428</v>
      </c>
      <c r="D1315" s="73" t="s">
        <v>744</v>
      </c>
      <c r="E1315" s="73"/>
      <c r="F1315" s="267"/>
      <c r="G1315" s="267"/>
      <c r="H1315" s="267"/>
      <c r="I1315" s="267"/>
      <c r="J1315" s="267"/>
      <c r="K1315" s="267"/>
      <c r="L1315" s="267"/>
      <c r="M1315" s="310"/>
    </row>
    <row r="1316" spans="1:13" x14ac:dyDescent="0.25">
      <c r="A1316" s="72" t="str">
        <f t="shared" si="46"/>
        <v>25. Объект №25</v>
      </c>
      <c r="B1316" s="78">
        <v>14</v>
      </c>
      <c r="C1316" s="32">
        <v>431</v>
      </c>
      <c r="D1316" s="73" t="s">
        <v>744</v>
      </c>
      <c r="E1316" s="73"/>
      <c r="F1316" s="267"/>
      <c r="G1316" s="267"/>
      <c r="H1316" s="267"/>
      <c r="I1316" s="267"/>
      <c r="J1316" s="267"/>
      <c r="K1316" s="267"/>
      <c r="L1316" s="267"/>
      <c r="M1316" s="310"/>
    </row>
    <row r="1317" spans="1:13" x14ac:dyDescent="0.25">
      <c r="A1317" s="72" t="str">
        <f t="shared" si="46"/>
        <v>25. Объект №25</v>
      </c>
      <c r="B1317" s="78">
        <v>15</v>
      </c>
      <c r="C1317" s="32">
        <v>434</v>
      </c>
      <c r="D1317" s="73" t="s">
        <v>744</v>
      </c>
      <c r="E1317" s="73"/>
      <c r="F1317" s="267"/>
      <c r="G1317" s="267"/>
      <c r="H1317" s="267"/>
      <c r="I1317" s="267"/>
      <c r="J1317" s="267"/>
      <c r="K1317" s="267"/>
      <c r="L1317" s="267"/>
      <c r="M1317" s="310"/>
    </row>
    <row r="1318" spans="1:13" x14ac:dyDescent="0.25">
      <c r="A1318" s="72" t="str">
        <f t="shared" si="46"/>
        <v>25. Объект №25</v>
      </c>
      <c r="B1318" s="78">
        <v>16</v>
      </c>
      <c r="C1318" s="32">
        <v>445</v>
      </c>
      <c r="D1318" s="73" t="s">
        <v>744</v>
      </c>
      <c r="E1318" s="73"/>
      <c r="F1318" s="267"/>
      <c r="G1318" s="267"/>
      <c r="H1318" s="267"/>
      <c r="I1318" s="267"/>
      <c r="J1318" s="267"/>
      <c r="K1318" s="267"/>
      <c r="L1318" s="267"/>
      <c r="M1318" s="310"/>
    </row>
    <row r="1319" spans="1:13" x14ac:dyDescent="0.25">
      <c r="A1319" s="72" t="str">
        <f t="shared" si="46"/>
        <v>25. Объект №25</v>
      </c>
      <c r="B1319" s="78">
        <v>17</v>
      </c>
      <c r="C1319" s="32">
        <v>446</v>
      </c>
      <c r="D1319" s="73" t="s">
        <v>744</v>
      </c>
      <c r="E1319" s="73"/>
      <c r="F1319" s="267"/>
      <c r="G1319" s="267"/>
      <c r="H1319" s="267"/>
      <c r="I1319" s="267"/>
      <c r="J1319" s="267"/>
      <c r="K1319" s="267"/>
      <c r="L1319" s="267"/>
      <c r="M1319" s="310"/>
    </row>
    <row r="1320" spans="1:13" x14ac:dyDescent="0.25">
      <c r="A1320" s="72" t="str">
        <f t="shared" si="46"/>
        <v>25. Объект №25</v>
      </c>
      <c r="B1320" s="78">
        <v>18</v>
      </c>
      <c r="C1320" s="32">
        <v>472</v>
      </c>
      <c r="D1320" s="73" t="s">
        <v>744</v>
      </c>
      <c r="E1320" s="73"/>
      <c r="F1320" s="267"/>
      <c r="G1320" s="267"/>
      <c r="H1320" s="267"/>
      <c r="I1320" s="267"/>
      <c r="J1320" s="267"/>
      <c r="K1320" s="267"/>
      <c r="L1320" s="267"/>
      <c r="M1320" s="310"/>
    </row>
    <row r="1321" spans="1:13" x14ac:dyDescent="0.25">
      <c r="A1321" s="72" t="str">
        <f t="shared" si="46"/>
        <v>25. Объект №25</v>
      </c>
      <c r="B1321" s="78">
        <v>19</v>
      </c>
      <c r="C1321" s="32">
        <v>474</v>
      </c>
      <c r="D1321" s="73" t="s">
        <v>744</v>
      </c>
      <c r="E1321" s="73"/>
      <c r="F1321" s="267"/>
      <c r="G1321" s="267"/>
      <c r="H1321" s="267"/>
      <c r="I1321" s="267"/>
      <c r="J1321" s="267"/>
      <c r="K1321" s="267"/>
      <c r="L1321" s="267"/>
      <c r="M1321" s="310"/>
    </row>
    <row r="1322" spans="1:13" x14ac:dyDescent="0.25">
      <c r="A1322" s="72" t="str">
        <f t="shared" si="46"/>
        <v>25. Объект №25</v>
      </c>
      <c r="B1322" s="78">
        <v>20</v>
      </c>
      <c r="C1322" s="32">
        <v>491</v>
      </c>
      <c r="D1322" s="73" t="s">
        <v>744</v>
      </c>
      <c r="E1322" s="73"/>
      <c r="F1322" s="267"/>
      <c r="G1322" s="267"/>
      <c r="H1322" s="267"/>
      <c r="I1322" s="267"/>
      <c r="J1322" s="267"/>
      <c r="K1322" s="267"/>
      <c r="L1322" s="267"/>
      <c r="M1322" s="310"/>
    </row>
    <row r="1323" spans="1:13" x14ac:dyDescent="0.25">
      <c r="A1323" s="72" t="str">
        <f t="shared" si="46"/>
        <v>25. Объект №25</v>
      </c>
      <c r="B1323" s="78">
        <v>21</v>
      </c>
      <c r="C1323" s="32">
        <v>498</v>
      </c>
      <c r="D1323" s="73" t="s">
        <v>744</v>
      </c>
      <c r="E1323" s="73"/>
      <c r="F1323" s="267"/>
      <c r="G1323" s="267"/>
      <c r="H1323" s="267"/>
      <c r="I1323" s="267"/>
      <c r="J1323" s="267"/>
      <c r="K1323" s="267"/>
      <c r="L1323" s="267"/>
      <c r="M1323" s="310"/>
    </row>
    <row r="1324" spans="1:13" x14ac:dyDescent="0.25">
      <c r="A1324" s="72" t="str">
        <f t="shared" si="46"/>
        <v>25. Объект №25</v>
      </c>
      <c r="B1324" s="78">
        <v>22</v>
      </c>
      <c r="C1324" s="32">
        <v>750</v>
      </c>
      <c r="D1324" s="73" t="s">
        <v>744</v>
      </c>
      <c r="E1324" s="73"/>
      <c r="F1324" s="267"/>
      <c r="G1324" s="267"/>
      <c r="H1324" s="267"/>
      <c r="I1324" s="267"/>
      <c r="J1324" s="267"/>
      <c r="K1324" s="267"/>
      <c r="L1324" s="267"/>
      <c r="M1324" s="310"/>
    </row>
    <row r="1325" spans="1:13" x14ac:dyDescent="0.25">
      <c r="A1325" s="72" t="str">
        <f t="shared" si="46"/>
        <v>25. Объект №25</v>
      </c>
      <c r="B1325" s="78">
        <v>23</v>
      </c>
      <c r="C1325" s="32">
        <v>751</v>
      </c>
      <c r="D1325" s="73" t="s">
        <v>744</v>
      </c>
      <c r="E1325" s="73"/>
      <c r="F1325" s="267"/>
      <c r="G1325" s="267"/>
      <c r="H1325" s="267"/>
      <c r="I1325" s="267"/>
      <c r="J1325" s="267"/>
      <c r="K1325" s="267"/>
      <c r="L1325" s="267"/>
      <c r="M1325" s="310"/>
    </row>
    <row r="1326" spans="1:13" x14ac:dyDescent="0.25">
      <c r="A1326" s="72" t="str">
        <f t="shared" si="46"/>
        <v>25. Объект №25</v>
      </c>
      <c r="B1326" s="78">
        <v>24</v>
      </c>
      <c r="C1326" s="32">
        <v>752</v>
      </c>
      <c r="D1326" s="73" t="s">
        <v>744</v>
      </c>
      <c r="E1326" s="73"/>
      <c r="F1326" s="267"/>
      <c r="G1326" s="267"/>
      <c r="H1326" s="267"/>
      <c r="I1326" s="267"/>
      <c r="J1326" s="267"/>
      <c r="K1326" s="267"/>
      <c r="L1326" s="267"/>
      <c r="M1326" s="310"/>
    </row>
    <row r="1327" spans="1:13" x14ac:dyDescent="0.25">
      <c r="A1327" s="72" t="str">
        <f t="shared" si="46"/>
        <v>25. Объект №25</v>
      </c>
      <c r="B1327" s="78">
        <v>25</v>
      </c>
      <c r="C1327" s="32">
        <v>753</v>
      </c>
      <c r="D1327" s="73" t="s">
        <v>744</v>
      </c>
      <c r="E1327" s="73"/>
      <c r="F1327" s="267"/>
      <c r="G1327" s="267"/>
      <c r="H1327" s="267"/>
      <c r="I1327" s="267"/>
      <c r="J1327" s="267"/>
      <c r="K1327" s="267"/>
      <c r="L1327" s="267"/>
      <c r="M1327" s="310"/>
    </row>
    <row r="1328" spans="1:13" x14ac:dyDescent="0.25">
      <c r="A1328" s="72" t="str">
        <f t="shared" si="46"/>
        <v>25. Объект №25</v>
      </c>
      <c r="B1328" s="78">
        <v>26</v>
      </c>
      <c r="C1328" s="32">
        <v>754</v>
      </c>
      <c r="D1328" s="73" t="s">
        <v>744</v>
      </c>
      <c r="E1328" s="73"/>
      <c r="F1328" s="267"/>
      <c r="G1328" s="267"/>
      <c r="H1328" s="267"/>
      <c r="I1328" s="267"/>
      <c r="J1328" s="267"/>
      <c r="K1328" s="267"/>
      <c r="L1328" s="267"/>
      <c r="M1328" s="310"/>
    </row>
    <row r="1329" spans="1:13" x14ac:dyDescent="0.25">
      <c r="A1329" s="72" t="str">
        <f t="shared" si="46"/>
        <v>25. Объект №25</v>
      </c>
      <c r="B1329" s="78">
        <v>27</v>
      </c>
      <c r="C1329" s="32">
        <v>755</v>
      </c>
      <c r="D1329" s="73" t="s">
        <v>744</v>
      </c>
      <c r="E1329" s="73"/>
      <c r="F1329" s="267"/>
      <c r="G1329" s="267"/>
      <c r="H1329" s="267"/>
      <c r="I1329" s="267"/>
      <c r="J1329" s="267"/>
      <c r="K1329" s="267"/>
      <c r="L1329" s="267"/>
      <c r="M1329" s="310"/>
    </row>
    <row r="1330" spans="1:13" x14ac:dyDescent="0.25">
      <c r="A1330" s="72" t="str">
        <f t="shared" si="46"/>
        <v>25. Объект №25</v>
      </c>
      <c r="B1330" s="78">
        <v>28</v>
      </c>
      <c r="C1330" s="32">
        <v>833</v>
      </c>
      <c r="D1330" s="73" t="s">
        <v>744</v>
      </c>
      <c r="E1330" s="73"/>
      <c r="F1330" s="267"/>
      <c r="G1330" s="267"/>
      <c r="H1330" s="267"/>
      <c r="I1330" s="267"/>
      <c r="J1330" s="267"/>
      <c r="K1330" s="267"/>
      <c r="L1330" s="267"/>
      <c r="M1330" s="310"/>
    </row>
    <row r="1331" spans="1:13" x14ac:dyDescent="0.25">
      <c r="A1331" s="72" t="str">
        <f t="shared" si="46"/>
        <v>25. Объект №25</v>
      </c>
      <c r="B1331" s="78">
        <v>29</v>
      </c>
      <c r="C1331" s="32">
        <v>855</v>
      </c>
      <c r="D1331" s="73" t="s">
        <v>744</v>
      </c>
      <c r="E1331" s="73"/>
      <c r="F1331" s="267"/>
      <c r="G1331" s="267"/>
      <c r="H1331" s="267"/>
      <c r="I1331" s="267"/>
      <c r="J1331" s="267"/>
      <c r="K1331" s="267"/>
      <c r="L1331" s="267"/>
      <c r="M1331" s="310"/>
    </row>
    <row r="1332" spans="1:13" x14ac:dyDescent="0.25">
      <c r="A1332" s="72" t="str">
        <f t="shared" si="46"/>
        <v>25. Объект №25</v>
      </c>
      <c r="B1332" s="78">
        <v>30</v>
      </c>
      <c r="C1332" s="32">
        <v>880</v>
      </c>
      <c r="D1332" s="73" t="s">
        <v>744</v>
      </c>
      <c r="E1332" s="73"/>
      <c r="F1332" s="267"/>
      <c r="G1332" s="267"/>
      <c r="H1332" s="267"/>
      <c r="I1332" s="267"/>
      <c r="J1332" s="267"/>
      <c r="K1332" s="267"/>
      <c r="L1332" s="267"/>
      <c r="M1332" s="310"/>
    </row>
    <row r="1333" spans="1:13" x14ac:dyDescent="0.25">
      <c r="A1333" s="72" t="str">
        <f t="shared" si="46"/>
        <v>25. Объект №25</v>
      </c>
      <c r="B1333" s="78">
        <v>31</v>
      </c>
      <c r="C1333" s="32">
        <v>881</v>
      </c>
      <c r="D1333" s="73" t="s">
        <v>744</v>
      </c>
      <c r="E1333" s="73"/>
      <c r="F1333" s="267"/>
      <c r="G1333" s="267"/>
      <c r="H1333" s="267"/>
      <c r="I1333" s="267"/>
      <c r="J1333" s="267"/>
      <c r="K1333" s="267"/>
      <c r="L1333" s="267"/>
      <c r="M1333" s="310"/>
    </row>
    <row r="1334" spans="1:13" x14ac:dyDescent="0.25">
      <c r="A1334" s="72" t="str">
        <f t="shared" si="46"/>
        <v>25. Объект №25</v>
      </c>
      <c r="B1334" s="78">
        <v>32</v>
      </c>
      <c r="C1334" s="32">
        <v>931</v>
      </c>
      <c r="D1334" s="73" t="s">
        <v>744</v>
      </c>
      <c r="E1334" s="73"/>
      <c r="F1334" s="267"/>
      <c r="G1334" s="267"/>
      <c r="H1334" s="267"/>
      <c r="I1334" s="267"/>
      <c r="J1334" s="267"/>
      <c r="K1334" s="267"/>
      <c r="L1334" s="267"/>
      <c r="M1334" s="310"/>
    </row>
    <row r="1335" spans="1:13" x14ac:dyDescent="0.25">
      <c r="A1335" s="72" t="str">
        <f t="shared" si="46"/>
        <v>25. Объект №25</v>
      </c>
      <c r="B1335" s="78">
        <v>33</v>
      </c>
      <c r="C1335" s="32">
        <v>932</v>
      </c>
      <c r="D1335" s="73" t="s">
        <v>744</v>
      </c>
      <c r="E1335" s="73"/>
      <c r="F1335" s="267"/>
      <c r="G1335" s="267"/>
      <c r="H1335" s="267"/>
      <c r="I1335" s="267"/>
      <c r="J1335" s="267"/>
      <c r="K1335" s="267"/>
      <c r="L1335" s="267"/>
      <c r="M1335" s="310"/>
    </row>
    <row r="1336" spans="1:13" x14ac:dyDescent="0.25">
      <c r="A1336" s="72" t="str">
        <f t="shared" si="46"/>
        <v>25. Объект №25</v>
      </c>
      <c r="B1336" s="78">
        <v>34</v>
      </c>
      <c r="C1336" s="32">
        <v>1305</v>
      </c>
      <c r="D1336" s="73" t="s">
        <v>744</v>
      </c>
      <c r="E1336" s="73"/>
      <c r="F1336" s="267"/>
      <c r="G1336" s="267"/>
      <c r="H1336" s="267"/>
      <c r="I1336" s="267"/>
      <c r="J1336" s="267"/>
      <c r="K1336" s="267"/>
      <c r="L1336" s="267"/>
      <c r="M1336" s="310"/>
    </row>
    <row r="1337" spans="1:13" x14ac:dyDescent="0.25">
      <c r="A1337" s="72" t="str">
        <f t="shared" si="46"/>
        <v>25. Объект №25</v>
      </c>
      <c r="B1337" s="78">
        <v>35</v>
      </c>
      <c r="C1337" s="32" t="s">
        <v>1003</v>
      </c>
      <c r="D1337" s="73" t="s">
        <v>744</v>
      </c>
      <c r="E1337" s="73"/>
      <c r="F1337" s="267"/>
      <c r="G1337" s="267"/>
      <c r="H1337" s="267"/>
      <c r="I1337" s="267"/>
      <c r="J1337" s="267"/>
      <c r="K1337" s="267"/>
      <c r="L1337" s="267"/>
      <c r="M1337" s="310"/>
    </row>
    <row r="1338" spans="1:13" x14ac:dyDescent="0.25">
      <c r="A1338" s="72" t="str">
        <f t="shared" si="46"/>
        <v>25. Объект №25</v>
      </c>
      <c r="B1338" s="78">
        <v>36</v>
      </c>
      <c r="C1338" s="32">
        <v>1312</v>
      </c>
      <c r="D1338" s="73" t="s">
        <v>744</v>
      </c>
      <c r="E1338" s="73"/>
      <c r="F1338" s="267"/>
      <c r="G1338" s="267"/>
      <c r="H1338" s="267"/>
      <c r="I1338" s="267"/>
      <c r="J1338" s="267"/>
      <c r="K1338" s="267"/>
      <c r="L1338" s="267"/>
      <c r="M1338" s="310"/>
    </row>
    <row r="1339" spans="1:13" x14ac:dyDescent="0.25">
      <c r="A1339" s="72" t="str">
        <f t="shared" si="46"/>
        <v>25. Объект №25</v>
      </c>
      <c r="B1339" s="78">
        <v>37</v>
      </c>
      <c r="C1339" s="32">
        <v>1313</v>
      </c>
      <c r="D1339" s="73" t="s">
        <v>744</v>
      </c>
      <c r="E1339" s="73"/>
      <c r="F1339" s="267"/>
      <c r="G1339" s="267"/>
      <c r="H1339" s="267"/>
      <c r="I1339" s="267"/>
      <c r="J1339" s="267"/>
      <c r="K1339" s="267"/>
      <c r="L1339" s="267"/>
      <c r="M1339" s="310"/>
    </row>
    <row r="1340" spans="1:13" x14ac:dyDescent="0.25">
      <c r="A1340" s="72" t="str">
        <f t="shared" si="46"/>
        <v>25. Объект №25</v>
      </c>
      <c r="B1340" s="78">
        <v>38</v>
      </c>
      <c r="C1340" s="32">
        <v>1314</v>
      </c>
      <c r="D1340" s="73" t="s">
        <v>744</v>
      </c>
      <c r="E1340" s="73"/>
      <c r="F1340" s="267"/>
      <c r="G1340" s="267"/>
      <c r="H1340" s="267"/>
      <c r="I1340" s="267"/>
      <c r="J1340" s="267"/>
      <c r="K1340" s="267"/>
      <c r="L1340" s="267"/>
      <c r="M1340" s="310"/>
    </row>
    <row r="1341" spans="1:13" x14ac:dyDescent="0.25">
      <c r="A1341" s="72" t="str">
        <f t="shared" si="46"/>
        <v>25. Объект №25</v>
      </c>
      <c r="B1341" s="78">
        <v>39</v>
      </c>
      <c r="C1341" s="32">
        <v>1316</v>
      </c>
      <c r="D1341" s="73" t="s">
        <v>744</v>
      </c>
      <c r="E1341" s="73"/>
      <c r="F1341" s="268"/>
      <c r="G1341" s="268"/>
      <c r="H1341" s="268"/>
      <c r="I1341" s="268"/>
      <c r="J1341" s="268"/>
      <c r="K1341" s="268"/>
      <c r="L1341" s="268"/>
      <c r="M1341" s="311"/>
    </row>
    <row r="1342" spans="1:13" ht="15.75" thickBot="1" x14ac:dyDescent="0.3">
      <c r="A1342" s="72" t="str">
        <f t="shared" si="46"/>
        <v>25. Объект №25</v>
      </c>
      <c r="B1342" s="81"/>
      <c r="C1342" s="297" t="s">
        <v>61</v>
      </c>
      <c r="D1342" s="297"/>
      <c r="E1342" s="297"/>
      <c r="F1342" s="83">
        <f>F1303</f>
        <v>1411</v>
      </c>
      <c r="G1342" s="194">
        <f t="shared" ref="G1342:M1342" si="47">G1303</f>
        <v>1232</v>
      </c>
      <c r="H1342" s="194">
        <f t="shared" si="47"/>
        <v>179</v>
      </c>
      <c r="I1342" s="194">
        <f t="shared" si="47"/>
        <v>30</v>
      </c>
      <c r="J1342" s="194">
        <f t="shared" si="47"/>
        <v>15</v>
      </c>
      <c r="K1342" s="194">
        <f t="shared" si="47"/>
        <v>15</v>
      </c>
      <c r="L1342" s="194">
        <f t="shared" si="47"/>
        <v>33</v>
      </c>
      <c r="M1342" s="194">
        <f t="shared" si="47"/>
        <v>0</v>
      </c>
    </row>
    <row r="1343" spans="1:13" ht="18.75" x14ac:dyDescent="0.25">
      <c r="A1343" s="72" t="str">
        <f t="shared" si="46"/>
        <v>25. Объект №25</v>
      </c>
      <c r="B1343" s="56"/>
    </row>
    <row r="1344" spans="1:13" ht="19.5" thickBot="1" x14ac:dyDescent="0.3">
      <c r="A1344" s="72" t="str">
        <f t="shared" si="46"/>
        <v>25. Объект №25</v>
      </c>
      <c r="B1344" s="6" t="s">
        <v>62</v>
      </c>
    </row>
    <row r="1345" spans="1:7" ht="38.25" thickBot="1" x14ac:dyDescent="0.3">
      <c r="A1345" s="72" t="str">
        <f t="shared" si="46"/>
        <v>25. Объект №25</v>
      </c>
      <c r="B1345" s="29" t="s">
        <v>44</v>
      </c>
      <c r="C1345" s="53" t="s">
        <v>63</v>
      </c>
      <c r="D1345" s="53" t="s">
        <v>64</v>
      </c>
    </row>
    <row r="1346" spans="1:7" ht="19.5" thickBot="1" x14ac:dyDescent="0.3">
      <c r="A1346" s="72" t="str">
        <f t="shared" si="46"/>
        <v>25. Объект №25</v>
      </c>
      <c r="B1346" s="58" t="s">
        <v>11</v>
      </c>
      <c r="C1346" s="30"/>
      <c r="D1346" s="30"/>
    </row>
    <row r="1347" spans="1:7" ht="19.5" thickBot="1" x14ac:dyDescent="0.3">
      <c r="A1347" s="72" t="str">
        <f t="shared" si="46"/>
        <v>25. Объект №25</v>
      </c>
      <c r="B1347" s="58" t="s">
        <v>12</v>
      </c>
      <c r="C1347" s="30"/>
      <c r="D1347" s="30"/>
    </row>
    <row r="1348" spans="1:7" ht="19.5" thickBot="1" x14ac:dyDescent="0.3">
      <c r="A1348" s="72" t="str">
        <f t="shared" si="46"/>
        <v>25. Объект №25</v>
      </c>
      <c r="B1348" s="58" t="s">
        <v>13</v>
      </c>
      <c r="C1348" s="30"/>
      <c r="D1348" s="30"/>
    </row>
    <row r="1349" spans="1:7" ht="19.5" thickBot="1" x14ac:dyDescent="0.3">
      <c r="A1349" s="72" t="str">
        <f t="shared" si="46"/>
        <v>25. Объект №25</v>
      </c>
      <c r="B1349" s="298" t="s">
        <v>61</v>
      </c>
      <c r="C1349" s="299"/>
      <c r="D1349" s="30"/>
    </row>
    <row r="1350" spans="1:7" ht="18.75" x14ac:dyDescent="0.25">
      <c r="A1350" s="72" t="str">
        <f t="shared" si="46"/>
        <v>25. Объект №25</v>
      </c>
      <c r="B1350" s="6"/>
    </row>
    <row r="1351" spans="1:7" ht="19.5" thickBot="1" x14ac:dyDescent="0.3">
      <c r="A1351" s="72" t="str">
        <f t="shared" si="46"/>
        <v>25. Объект №25</v>
      </c>
      <c r="B1351" s="6" t="s">
        <v>65</v>
      </c>
    </row>
    <row r="1352" spans="1:7" ht="57" thickBot="1" x14ac:dyDescent="0.3">
      <c r="A1352" s="72" t="str">
        <f t="shared" si="46"/>
        <v>25. Объект №25</v>
      </c>
      <c r="B1352" s="29" t="s">
        <v>44</v>
      </c>
      <c r="C1352" s="53" t="s">
        <v>66</v>
      </c>
      <c r="D1352" s="53" t="s">
        <v>67</v>
      </c>
      <c r="E1352" s="53" t="s">
        <v>64</v>
      </c>
    </row>
    <row r="1353" spans="1:7" ht="19.5" thickBot="1" x14ac:dyDescent="0.3">
      <c r="A1353" s="72" t="str">
        <f t="shared" si="46"/>
        <v>25. Объект №25</v>
      </c>
      <c r="B1353" s="58" t="s">
        <v>11</v>
      </c>
      <c r="C1353" s="26"/>
      <c r="D1353" s="26"/>
      <c r="E1353" s="26"/>
    </row>
    <row r="1354" spans="1:7" ht="19.5" thickBot="1" x14ac:dyDescent="0.3">
      <c r="A1354" s="72" t="str">
        <f t="shared" si="46"/>
        <v>25. Объект №25</v>
      </c>
      <c r="B1354" s="250" t="s">
        <v>68</v>
      </c>
      <c r="C1354" s="251"/>
      <c r="D1354" s="252"/>
      <c r="E1354" s="26"/>
    </row>
    <row r="1355" spans="1:7" ht="18" customHeight="1" x14ac:dyDescent="0.3">
      <c r="A1355" s="71" t="s">
        <v>363</v>
      </c>
      <c r="C1355" s="294" t="s">
        <v>463</v>
      </c>
      <c r="D1355" s="249"/>
      <c r="E1355" s="249"/>
      <c r="F1355" s="249"/>
      <c r="G1355" s="54"/>
    </row>
    <row r="1356" spans="1:7" ht="18" customHeight="1" x14ac:dyDescent="0.25">
      <c r="A1356" s="72" t="str">
        <f>A1355</f>
        <v>26. Объект №26</v>
      </c>
      <c r="B1356" s="22" t="s">
        <v>43</v>
      </c>
    </row>
    <row r="1357" spans="1:7" ht="16.5" thickBot="1" x14ac:dyDescent="0.3">
      <c r="A1357" s="72" t="str">
        <f t="shared" ref="A1357:A1436" si="48">A1356</f>
        <v>26. Объект №26</v>
      </c>
      <c r="B1357" s="23"/>
    </row>
    <row r="1358" spans="1:7" ht="62.25" customHeight="1" x14ac:dyDescent="0.25">
      <c r="A1358" s="72" t="str">
        <f t="shared" si="48"/>
        <v>26. Объект №26</v>
      </c>
      <c r="B1358" s="253" t="s">
        <v>44</v>
      </c>
      <c r="C1358" s="253" t="s">
        <v>45</v>
      </c>
      <c r="D1358" s="55" t="s">
        <v>46</v>
      </c>
      <c r="E1358" s="253" t="s">
        <v>48</v>
      </c>
      <c r="F1358" s="253" t="s">
        <v>49</v>
      </c>
    </row>
    <row r="1359" spans="1:7" ht="16.5" thickBot="1" x14ac:dyDescent="0.3">
      <c r="A1359" s="72" t="str">
        <f t="shared" si="48"/>
        <v>26. Объект №26</v>
      </c>
      <c r="B1359" s="306"/>
      <c r="C1359" s="306"/>
      <c r="D1359" s="65" t="s">
        <v>47</v>
      </c>
      <c r="E1359" s="306"/>
      <c r="F1359" s="306"/>
    </row>
    <row r="1360" spans="1:7" ht="15.75" thickBot="1" x14ac:dyDescent="0.3">
      <c r="A1360" s="72" t="str">
        <f t="shared" si="48"/>
        <v>26. Объект №26</v>
      </c>
      <c r="B1360" s="111">
        <v>1</v>
      </c>
      <c r="C1360" s="123" t="s">
        <v>457</v>
      </c>
      <c r="D1360" s="123" t="s">
        <v>461</v>
      </c>
      <c r="E1360" s="112" t="s">
        <v>326</v>
      </c>
      <c r="F1360" s="113" t="s">
        <v>462</v>
      </c>
    </row>
    <row r="1361" spans="1:129" ht="15.75" x14ac:dyDescent="0.25">
      <c r="A1361" s="72" t="str">
        <f t="shared" si="48"/>
        <v>26. Объект №26</v>
      </c>
      <c r="B1361" s="23"/>
    </row>
    <row r="1362" spans="1:129" ht="15.75" thickBot="1" x14ac:dyDescent="0.3">
      <c r="A1362" s="72" t="str">
        <f t="shared" si="48"/>
        <v>26. Объект №26</v>
      </c>
      <c r="B1362" s="295" t="s">
        <v>50</v>
      </c>
      <c r="C1362" s="296"/>
      <c r="D1362" s="296"/>
      <c r="E1362" s="296"/>
    </row>
    <row r="1363" spans="1:129" ht="15.75" thickBot="1" x14ac:dyDescent="0.3">
      <c r="A1363" s="72" t="str">
        <f t="shared" si="48"/>
        <v>26. Объект №26</v>
      </c>
      <c r="B1363" s="57" t="s">
        <v>3</v>
      </c>
      <c r="C1363" s="301" t="s">
        <v>51</v>
      </c>
      <c r="D1363" s="301" t="s">
        <v>52</v>
      </c>
      <c r="E1363" s="301" t="s">
        <v>53</v>
      </c>
      <c r="F1363" s="303" t="s">
        <v>54</v>
      </c>
      <c r="G1363" s="304"/>
      <c r="H1363" s="304"/>
      <c r="I1363" s="304"/>
      <c r="J1363" s="304"/>
      <c r="K1363" s="304"/>
      <c r="L1363" s="304"/>
      <c r="M1363" s="305"/>
    </row>
    <row r="1364" spans="1:129" ht="45.75" thickBot="1" x14ac:dyDescent="0.3">
      <c r="A1364" s="72" t="str">
        <f t="shared" si="48"/>
        <v>26. Объект №26</v>
      </c>
      <c r="B1364" s="141" t="s">
        <v>4</v>
      </c>
      <c r="C1364" s="302"/>
      <c r="D1364" s="302"/>
      <c r="E1364" s="302"/>
      <c r="F1364" s="142" t="s">
        <v>55</v>
      </c>
      <c r="G1364" s="142" t="s">
        <v>56</v>
      </c>
      <c r="H1364" s="142" t="s">
        <v>57</v>
      </c>
      <c r="I1364" s="142" t="s">
        <v>58</v>
      </c>
      <c r="J1364" s="142" t="s">
        <v>56</v>
      </c>
      <c r="K1364" s="142" t="s">
        <v>57</v>
      </c>
      <c r="L1364" s="142" t="s">
        <v>59</v>
      </c>
      <c r="M1364" s="142" t="s">
        <v>60</v>
      </c>
    </row>
    <row r="1365" spans="1:129" x14ac:dyDescent="0.25">
      <c r="A1365" s="72" t="str">
        <f t="shared" si="48"/>
        <v>26. Объект №26</v>
      </c>
      <c r="B1365" s="74">
        <v>1</v>
      </c>
      <c r="C1365" s="144">
        <v>1308</v>
      </c>
      <c r="D1365" s="145" t="s">
        <v>744</v>
      </c>
      <c r="E1365" s="145"/>
      <c r="F1365" s="266">
        <f>G1365+H1365</f>
        <v>1319</v>
      </c>
      <c r="G1365" s="269">
        <f>O1366</f>
        <v>1091</v>
      </c>
      <c r="H1365" s="269">
        <f>P1366+Q1366+AC1366+AI1366+W1366</f>
        <v>228</v>
      </c>
      <c r="I1365" s="307">
        <f>J1365+K1365</f>
        <v>29</v>
      </c>
      <c r="J1365" s="269">
        <f>AO1366</f>
        <v>8</v>
      </c>
      <c r="K1365" s="308">
        <f>AP1366+AW1366+BC1366+BO1366+BP1366+BQ1366+BR1366+BS1366+BT1366+BU1366+BV1366+BW1366+BX1366+BY1366+BZ1366+CA1366+CB1366+CC1366+CD1366+CE1366+CF1366+CG1366+CH1366+CI1366+CT1366+AQ1366+BI1366</f>
        <v>21</v>
      </c>
      <c r="L1365" s="266">
        <f>SUM(DU1366:EG1366)</f>
        <v>45</v>
      </c>
      <c r="M1365" s="309"/>
    </row>
    <row r="1366" spans="1:129" x14ac:dyDescent="0.25">
      <c r="A1366" s="72" t="str">
        <f t="shared" si="48"/>
        <v>26. Объект №26</v>
      </c>
      <c r="B1366" s="78">
        <v>2</v>
      </c>
      <c r="C1366" s="32">
        <v>1309</v>
      </c>
      <c r="D1366" s="73" t="s">
        <v>744</v>
      </c>
      <c r="E1366" s="73"/>
      <c r="F1366" s="267"/>
      <c r="G1366" s="267"/>
      <c r="H1366" s="267"/>
      <c r="I1366" s="267"/>
      <c r="J1366" s="267"/>
      <c r="K1366" s="267"/>
      <c r="L1366" s="267"/>
      <c r="M1366" s="310"/>
      <c r="O1366">
        <v>1091</v>
      </c>
      <c r="P1366">
        <v>227</v>
      </c>
      <c r="Q1366">
        <v>1</v>
      </c>
      <c r="R1366">
        <v>1</v>
      </c>
      <c r="AO1366">
        <v>8</v>
      </c>
      <c r="AP1366">
        <v>21</v>
      </c>
      <c r="AQ1366">
        <v>0</v>
      </c>
      <c r="DY1366">
        <v>45</v>
      </c>
    </row>
    <row r="1367" spans="1:129" x14ac:dyDescent="0.25">
      <c r="A1367" s="72" t="str">
        <f t="shared" si="48"/>
        <v>26. Объект №26</v>
      </c>
      <c r="B1367" s="78">
        <v>3</v>
      </c>
      <c r="C1367" s="32">
        <v>1310</v>
      </c>
      <c r="D1367" s="73" t="s">
        <v>744</v>
      </c>
      <c r="E1367" s="73"/>
      <c r="F1367" s="267"/>
      <c r="G1367" s="267"/>
      <c r="H1367" s="267"/>
      <c r="I1367" s="267"/>
      <c r="J1367" s="267"/>
      <c r="K1367" s="267"/>
      <c r="L1367" s="267"/>
      <c r="M1367" s="310"/>
    </row>
    <row r="1368" spans="1:129" x14ac:dyDescent="0.25">
      <c r="A1368" s="72" t="str">
        <f t="shared" si="48"/>
        <v>26. Объект №26</v>
      </c>
      <c r="B1368" s="78">
        <v>4</v>
      </c>
      <c r="C1368" s="32" t="s">
        <v>1004</v>
      </c>
      <c r="D1368" s="73" t="s">
        <v>744</v>
      </c>
      <c r="E1368" s="73"/>
      <c r="F1368" s="267"/>
      <c r="G1368" s="267"/>
      <c r="H1368" s="267"/>
      <c r="I1368" s="267"/>
      <c r="J1368" s="267"/>
      <c r="K1368" s="267"/>
      <c r="L1368" s="267"/>
      <c r="M1368" s="310"/>
    </row>
    <row r="1369" spans="1:129" x14ac:dyDescent="0.25">
      <c r="A1369" s="72" t="str">
        <f t="shared" si="48"/>
        <v>26. Объект №26</v>
      </c>
      <c r="B1369" s="78">
        <v>5</v>
      </c>
      <c r="C1369" s="32" t="s">
        <v>1005</v>
      </c>
      <c r="D1369" s="73" t="s">
        <v>744</v>
      </c>
      <c r="E1369" s="73"/>
      <c r="F1369" s="267"/>
      <c r="G1369" s="267"/>
      <c r="H1369" s="267"/>
      <c r="I1369" s="267"/>
      <c r="J1369" s="267"/>
      <c r="K1369" s="267"/>
      <c r="L1369" s="267"/>
      <c r="M1369" s="310"/>
    </row>
    <row r="1370" spans="1:129" x14ac:dyDescent="0.25">
      <c r="A1370" s="72" t="str">
        <f t="shared" si="48"/>
        <v>26. Объект №26</v>
      </c>
      <c r="B1370" s="78">
        <v>6</v>
      </c>
      <c r="C1370" s="32" t="s">
        <v>1006</v>
      </c>
      <c r="D1370" s="73" t="s">
        <v>744</v>
      </c>
      <c r="E1370" s="73"/>
      <c r="F1370" s="267"/>
      <c r="G1370" s="267"/>
      <c r="H1370" s="267"/>
      <c r="I1370" s="267"/>
      <c r="J1370" s="267"/>
      <c r="K1370" s="267"/>
      <c r="L1370" s="267"/>
      <c r="M1370" s="310"/>
    </row>
    <row r="1371" spans="1:129" x14ac:dyDescent="0.25">
      <c r="A1371" s="72" t="str">
        <f t="shared" si="48"/>
        <v>26. Объект №26</v>
      </c>
      <c r="B1371" s="78">
        <v>7</v>
      </c>
      <c r="C1371" s="32" t="s">
        <v>1007</v>
      </c>
      <c r="D1371" s="73" t="s">
        <v>744</v>
      </c>
      <c r="E1371" s="73"/>
      <c r="F1371" s="267"/>
      <c r="G1371" s="267"/>
      <c r="H1371" s="267"/>
      <c r="I1371" s="267"/>
      <c r="J1371" s="267"/>
      <c r="K1371" s="267"/>
      <c r="L1371" s="267"/>
      <c r="M1371" s="310"/>
    </row>
    <row r="1372" spans="1:129" x14ac:dyDescent="0.25">
      <c r="A1372" s="72" t="str">
        <f t="shared" si="48"/>
        <v>26. Объект №26</v>
      </c>
      <c r="B1372" s="78">
        <v>8</v>
      </c>
      <c r="C1372" s="32" t="s">
        <v>1008</v>
      </c>
      <c r="D1372" s="73" t="s">
        <v>744</v>
      </c>
      <c r="E1372" s="73"/>
      <c r="F1372" s="267"/>
      <c r="G1372" s="267"/>
      <c r="H1372" s="267"/>
      <c r="I1372" s="267"/>
      <c r="J1372" s="267"/>
      <c r="K1372" s="267"/>
      <c r="L1372" s="267"/>
      <c r="M1372" s="310"/>
    </row>
    <row r="1373" spans="1:129" x14ac:dyDescent="0.25">
      <c r="A1373" s="72" t="str">
        <f t="shared" si="48"/>
        <v>26. Объект №26</v>
      </c>
      <c r="B1373" s="78">
        <v>9</v>
      </c>
      <c r="C1373" s="32" t="s">
        <v>1009</v>
      </c>
      <c r="D1373" s="73" t="s">
        <v>744</v>
      </c>
      <c r="E1373" s="73"/>
      <c r="F1373" s="267"/>
      <c r="G1373" s="267"/>
      <c r="H1373" s="267"/>
      <c r="I1373" s="267"/>
      <c r="J1373" s="267"/>
      <c r="K1373" s="267"/>
      <c r="L1373" s="267"/>
      <c r="M1373" s="310"/>
    </row>
    <row r="1374" spans="1:129" x14ac:dyDescent="0.25">
      <c r="A1374" s="72" t="str">
        <f t="shared" si="48"/>
        <v>26. Объект №26</v>
      </c>
      <c r="B1374" s="78">
        <v>10</v>
      </c>
      <c r="C1374" s="32" t="s">
        <v>1010</v>
      </c>
      <c r="D1374" s="73" t="s">
        <v>744</v>
      </c>
      <c r="E1374" s="73"/>
      <c r="F1374" s="267"/>
      <c r="G1374" s="267"/>
      <c r="H1374" s="267"/>
      <c r="I1374" s="267"/>
      <c r="J1374" s="267"/>
      <c r="K1374" s="267"/>
      <c r="L1374" s="267"/>
      <c r="M1374" s="310"/>
    </row>
    <row r="1375" spans="1:129" x14ac:dyDescent="0.25">
      <c r="A1375" s="72" t="str">
        <f t="shared" si="48"/>
        <v>26. Объект №26</v>
      </c>
      <c r="B1375" s="78">
        <v>11</v>
      </c>
      <c r="C1375" s="32" t="s">
        <v>1011</v>
      </c>
      <c r="D1375" s="73" t="s">
        <v>744</v>
      </c>
      <c r="E1375" s="73"/>
      <c r="F1375" s="267"/>
      <c r="G1375" s="267"/>
      <c r="H1375" s="267"/>
      <c r="I1375" s="267"/>
      <c r="J1375" s="267"/>
      <c r="K1375" s="267"/>
      <c r="L1375" s="267"/>
      <c r="M1375" s="310"/>
    </row>
    <row r="1376" spans="1:129" x14ac:dyDescent="0.25">
      <c r="A1376" s="72" t="str">
        <f t="shared" si="48"/>
        <v>26. Объект №26</v>
      </c>
      <c r="B1376" s="78">
        <v>12</v>
      </c>
      <c r="C1376" s="32" t="s">
        <v>1012</v>
      </c>
      <c r="D1376" s="73" t="s">
        <v>744</v>
      </c>
      <c r="E1376" s="73"/>
      <c r="F1376" s="267"/>
      <c r="G1376" s="267"/>
      <c r="H1376" s="267"/>
      <c r="I1376" s="267"/>
      <c r="J1376" s="267"/>
      <c r="K1376" s="267"/>
      <c r="L1376" s="267"/>
      <c r="M1376" s="310"/>
    </row>
    <row r="1377" spans="1:13" x14ac:dyDescent="0.25">
      <c r="A1377" s="72" t="str">
        <f t="shared" si="48"/>
        <v>26. Объект №26</v>
      </c>
      <c r="B1377" s="78">
        <v>13</v>
      </c>
      <c r="C1377" s="32" t="s">
        <v>1013</v>
      </c>
      <c r="D1377" s="73" t="s">
        <v>744</v>
      </c>
      <c r="E1377" s="73"/>
      <c r="F1377" s="267"/>
      <c r="G1377" s="267"/>
      <c r="H1377" s="267"/>
      <c r="I1377" s="267"/>
      <c r="J1377" s="267"/>
      <c r="K1377" s="267"/>
      <c r="L1377" s="267"/>
      <c r="M1377" s="310"/>
    </row>
    <row r="1378" spans="1:13" x14ac:dyDescent="0.25">
      <c r="A1378" s="72" t="str">
        <f t="shared" si="48"/>
        <v>26. Объект №26</v>
      </c>
      <c r="B1378" s="78">
        <v>14</v>
      </c>
      <c r="C1378" s="32">
        <v>1315</v>
      </c>
      <c r="D1378" s="73" t="s">
        <v>744</v>
      </c>
      <c r="E1378" s="73"/>
      <c r="F1378" s="267"/>
      <c r="G1378" s="267"/>
      <c r="H1378" s="267"/>
      <c r="I1378" s="267"/>
      <c r="J1378" s="267"/>
      <c r="K1378" s="267"/>
      <c r="L1378" s="267"/>
      <c r="M1378" s="310"/>
    </row>
    <row r="1379" spans="1:13" x14ac:dyDescent="0.25">
      <c r="A1379" s="72" t="str">
        <f t="shared" si="48"/>
        <v>26. Объект №26</v>
      </c>
      <c r="B1379" s="78">
        <v>15</v>
      </c>
      <c r="C1379" s="32">
        <v>1318</v>
      </c>
      <c r="D1379" s="73" t="s">
        <v>744</v>
      </c>
      <c r="E1379" s="73"/>
      <c r="F1379" s="267"/>
      <c r="G1379" s="267"/>
      <c r="H1379" s="267"/>
      <c r="I1379" s="267"/>
      <c r="J1379" s="267"/>
      <c r="K1379" s="267"/>
      <c r="L1379" s="267"/>
      <c r="M1379" s="310"/>
    </row>
    <row r="1380" spans="1:13" x14ac:dyDescent="0.25">
      <c r="A1380" s="72" t="str">
        <f t="shared" si="48"/>
        <v>26. Объект №26</v>
      </c>
      <c r="B1380" s="78">
        <v>16</v>
      </c>
      <c r="C1380" s="32">
        <v>401</v>
      </c>
      <c r="D1380" s="73" t="s">
        <v>744</v>
      </c>
      <c r="E1380" s="73"/>
      <c r="F1380" s="267"/>
      <c r="G1380" s="267"/>
      <c r="H1380" s="267"/>
      <c r="I1380" s="267"/>
      <c r="J1380" s="267"/>
      <c r="K1380" s="267"/>
      <c r="L1380" s="267"/>
      <c r="M1380" s="310"/>
    </row>
    <row r="1381" spans="1:13" x14ac:dyDescent="0.25">
      <c r="A1381" s="72" t="str">
        <f t="shared" si="48"/>
        <v>26. Объект №26</v>
      </c>
      <c r="B1381" s="78">
        <v>17</v>
      </c>
      <c r="C1381" s="32">
        <v>406</v>
      </c>
      <c r="D1381" s="73" t="s">
        <v>744</v>
      </c>
      <c r="E1381" s="73"/>
      <c r="F1381" s="267"/>
      <c r="G1381" s="267"/>
      <c r="H1381" s="267"/>
      <c r="I1381" s="267"/>
      <c r="J1381" s="267"/>
      <c r="K1381" s="267"/>
      <c r="L1381" s="267"/>
      <c r="M1381" s="310"/>
    </row>
    <row r="1382" spans="1:13" x14ac:dyDescent="0.25">
      <c r="A1382" s="72" t="str">
        <f t="shared" si="48"/>
        <v>26. Объект №26</v>
      </c>
      <c r="B1382" s="78">
        <v>18</v>
      </c>
      <c r="C1382" s="32">
        <v>407</v>
      </c>
      <c r="D1382" s="73" t="s">
        <v>744</v>
      </c>
      <c r="E1382" s="73"/>
      <c r="F1382" s="267"/>
      <c r="G1382" s="267"/>
      <c r="H1382" s="267"/>
      <c r="I1382" s="267"/>
      <c r="J1382" s="267"/>
      <c r="K1382" s="267"/>
      <c r="L1382" s="267"/>
      <c r="M1382" s="310"/>
    </row>
    <row r="1383" spans="1:13" x14ac:dyDescent="0.25">
      <c r="A1383" s="72" t="str">
        <f t="shared" si="48"/>
        <v>26. Объект №26</v>
      </c>
      <c r="B1383" s="78">
        <v>19</v>
      </c>
      <c r="C1383" s="32">
        <v>408</v>
      </c>
      <c r="D1383" s="73" t="s">
        <v>744</v>
      </c>
      <c r="E1383" s="73"/>
      <c r="F1383" s="267"/>
      <c r="G1383" s="267"/>
      <c r="H1383" s="267"/>
      <c r="I1383" s="267"/>
      <c r="J1383" s="267"/>
      <c r="K1383" s="267"/>
      <c r="L1383" s="267"/>
      <c r="M1383" s="310"/>
    </row>
    <row r="1384" spans="1:13" x14ac:dyDescent="0.25">
      <c r="A1384" s="72" t="str">
        <f t="shared" si="48"/>
        <v>26. Объект №26</v>
      </c>
      <c r="B1384" s="78">
        <v>20</v>
      </c>
      <c r="C1384" s="32">
        <v>409</v>
      </c>
      <c r="D1384" s="73" t="s">
        <v>744</v>
      </c>
      <c r="E1384" s="73"/>
      <c r="F1384" s="267"/>
      <c r="G1384" s="267"/>
      <c r="H1384" s="267"/>
      <c r="I1384" s="267"/>
      <c r="J1384" s="267"/>
      <c r="K1384" s="267"/>
      <c r="L1384" s="267"/>
      <c r="M1384" s="310"/>
    </row>
    <row r="1385" spans="1:13" x14ac:dyDescent="0.25">
      <c r="A1385" s="72" t="str">
        <f t="shared" si="48"/>
        <v>26. Объект №26</v>
      </c>
      <c r="B1385" s="78">
        <v>21</v>
      </c>
      <c r="C1385" s="32">
        <v>410</v>
      </c>
      <c r="D1385" s="73" t="s">
        <v>744</v>
      </c>
      <c r="E1385" s="73"/>
      <c r="F1385" s="267"/>
      <c r="G1385" s="267"/>
      <c r="H1385" s="267"/>
      <c r="I1385" s="267"/>
      <c r="J1385" s="267"/>
      <c r="K1385" s="267"/>
      <c r="L1385" s="267"/>
      <c r="M1385" s="310"/>
    </row>
    <row r="1386" spans="1:13" x14ac:dyDescent="0.25">
      <c r="A1386" s="72" t="str">
        <f t="shared" si="48"/>
        <v>26. Объект №26</v>
      </c>
      <c r="B1386" s="78">
        <v>22</v>
      </c>
      <c r="C1386" s="32">
        <v>411</v>
      </c>
      <c r="D1386" s="73" t="s">
        <v>744</v>
      </c>
      <c r="E1386" s="73"/>
      <c r="F1386" s="267"/>
      <c r="G1386" s="267"/>
      <c r="H1386" s="267"/>
      <c r="I1386" s="267"/>
      <c r="J1386" s="267"/>
      <c r="K1386" s="267"/>
      <c r="L1386" s="267"/>
      <c r="M1386" s="310"/>
    </row>
    <row r="1387" spans="1:13" x14ac:dyDescent="0.25">
      <c r="A1387" s="72" t="str">
        <f t="shared" si="48"/>
        <v>26. Объект №26</v>
      </c>
      <c r="B1387" s="78">
        <v>23</v>
      </c>
      <c r="C1387" s="32">
        <v>413</v>
      </c>
      <c r="D1387" s="73" t="s">
        <v>744</v>
      </c>
      <c r="E1387" s="73"/>
      <c r="F1387" s="267"/>
      <c r="G1387" s="267"/>
      <c r="H1387" s="267"/>
      <c r="I1387" s="267"/>
      <c r="J1387" s="267"/>
      <c r="K1387" s="267"/>
      <c r="L1387" s="267"/>
      <c r="M1387" s="310"/>
    </row>
    <row r="1388" spans="1:13" x14ac:dyDescent="0.25">
      <c r="A1388" s="72" t="str">
        <f t="shared" si="48"/>
        <v>26. Объект №26</v>
      </c>
      <c r="B1388" s="78">
        <v>24</v>
      </c>
      <c r="C1388" s="32">
        <v>415</v>
      </c>
      <c r="D1388" s="73" t="s">
        <v>744</v>
      </c>
      <c r="E1388" s="73"/>
      <c r="F1388" s="267"/>
      <c r="G1388" s="267"/>
      <c r="H1388" s="267"/>
      <c r="I1388" s="267"/>
      <c r="J1388" s="267"/>
      <c r="K1388" s="267"/>
      <c r="L1388" s="267"/>
      <c r="M1388" s="310"/>
    </row>
    <row r="1389" spans="1:13" x14ac:dyDescent="0.25">
      <c r="A1389" s="72" t="str">
        <f t="shared" si="48"/>
        <v>26. Объект №26</v>
      </c>
      <c r="B1389" s="78">
        <v>25</v>
      </c>
      <c r="C1389" s="32">
        <v>421</v>
      </c>
      <c r="D1389" s="73" t="s">
        <v>744</v>
      </c>
      <c r="E1389" s="73"/>
      <c r="F1389" s="267"/>
      <c r="G1389" s="267"/>
      <c r="H1389" s="267"/>
      <c r="I1389" s="267"/>
      <c r="J1389" s="267"/>
      <c r="K1389" s="267"/>
      <c r="L1389" s="267"/>
      <c r="M1389" s="310"/>
    </row>
    <row r="1390" spans="1:13" x14ac:dyDescent="0.25">
      <c r="A1390" s="72" t="str">
        <f t="shared" si="48"/>
        <v>26. Объект №26</v>
      </c>
      <c r="B1390" s="78">
        <v>26</v>
      </c>
      <c r="C1390" s="32">
        <v>430</v>
      </c>
      <c r="D1390" s="73" t="s">
        <v>744</v>
      </c>
      <c r="E1390" s="73"/>
      <c r="F1390" s="267"/>
      <c r="G1390" s="267"/>
      <c r="H1390" s="267"/>
      <c r="I1390" s="267"/>
      <c r="J1390" s="267"/>
      <c r="K1390" s="267"/>
      <c r="L1390" s="267"/>
      <c r="M1390" s="310"/>
    </row>
    <row r="1391" spans="1:13" x14ac:dyDescent="0.25">
      <c r="A1391" s="72" t="str">
        <f t="shared" si="48"/>
        <v>26. Объект №26</v>
      </c>
      <c r="B1391" s="78">
        <v>27</v>
      </c>
      <c r="C1391" s="32">
        <v>435</v>
      </c>
      <c r="D1391" s="73" t="s">
        <v>744</v>
      </c>
      <c r="E1391" s="73"/>
      <c r="F1391" s="267"/>
      <c r="G1391" s="267"/>
      <c r="H1391" s="267"/>
      <c r="I1391" s="267"/>
      <c r="J1391" s="267"/>
      <c r="K1391" s="267"/>
      <c r="L1391" s="267"/>
      <c r="M1391" s="310"/>
    </row>
    <row r="1392" spans="1:13" x14ac:dyDescent="0.25">
      <c r="A1392" s="72" t="str">
        <f t="shared" si="48"/>
        <v>26. Объект №26</v>
      </c>
      <c r="B1392" s="78">
        <v>28</v>
      </c>
      <c r="C1392" s="32">
        <v>436</v>
      </c>
      <c r="D1392" s="73" t="s">
        <v>744</v>
      </c>
      <c r="E1392" s="73"/>
      <c r="F1392" s="267"/>
      <c r="G1392" s="267"/>
      <c r="H1392" s="267"/>
      <c r="I1392" s="267"/>
      <c r="J1392" s="267"/>
      <c r="K1392" s="267"/>
      <c r="L1392" s="267"/>
      <c r="M1392" s="310"/>
    </row>
    <row r="1393" spans="1:13" x14ac:dyDescent="0.25">
      <c r="A1393" s="72" t="str">
        <f t="shared" si="48"/>
        <v>26. Объект №26</v>
      </c>
      <c r="B1393" s="78">
        <v>29</v>
      </c>
      <c r="C1393" s="32">
        <v>437</v>
      </c>
      <c r="D1393" s="73" t="s">
        <v>744</v>
      </c>
      <c r="E1393" s="73"/>
      <c r="F1393" s="267"/>
      <c r="G1393" s="267"/>
      <c r="H1393" s="267"/>
      <c r="I1393" s="267"/>
      <c r="J1393" s="267"/>
      <c r="K1393" s="267"/>
      <c r="L1393" s="267"/>
      <c r="M1393" s="310"/>
    </row>
    <row r="1394" spans="1:13" x14ac:dyDescent="0.25">
      <c r="A1394" s="72" t="str">
        <f t="shared" si="48"/>
        <v>26. Объект №26</v>
      </c>
      <c r="B1394" s="78">
        <v>30</v>
      </c>
      <c r="C1394" s="32">
        <v>438</v>
      </c>
      <c r="D1394" s="73" t="s">
        <v>744</v>
      </c>
      <c r="E1394" s="73"/>
      <c r="F1394" s="267"/>
      <c r="G1394" s="267"/>
      <c r="H1394" s="267"/>
      <c r="I1394" s="267"/>
      <c r="J1394" s="267"/>
      <c r="K1394" s="267"/>
      <c r="L1394" s="267"/>
      <c r="M1394" s="310"/>
    </row>
    <row r="1395" spans="1:13" x14ac:dyDescent="0.25">
      <c r="A1395" s="72" t="str">
        <f t="shared" si="48"/>
        <v>26. Объект №26</v>
      </c>
      <c r="B1395" s="78">
        <v>31</v>
      </c>
      <c r="C1395" s="32">
        <v>439</v>
      </c>
      <c r="D1395" s="73" t="s">
        <v>744</v>
      </c>
      <c r="E1395" s="73"/>
      <c r="F1395" s="267"/>
      <c r="G1395" s="267"/>
      <c r="H1395" s="267"/>
      <c r="I1395" s="267"/>
      <c r="J1395" s="267"/>
      <c r="K1395" s="267"/>
      <c r="L1395" s="267"/>
      <c r="M1395" s="310"/>
    </row>
    <row r="1396" spans="1:13" x14ac:dyDescent="0.25">
      <c r="A1396" s="72" t="str">
        <f t="shared" si="48"/>
        <v>26. Объект №26</v>
      </c>
      <c r="B1396" s="78">
        <v>32</v>
      </c>
      <c r="C1396" s="32">
        <v>441</v>
      </c>
      <c r="D1396" s="73" t="s">
        <v>744</v>
      </c>
      <c r="E1396" s="73"/>
      <c r="F1396" s="267"/>
      <c r="G1396" s="267"/>
      <c r="H1396" s="267"/>
      <c r="I1396" s="267"/>
      <c r="J1396" s="267"/>
      <c r="K1396" s="267"/>
      <c r="L1396" s="267"/>
      <c r="M1396" s="310"/>
    </row>
    <row r="1397" spans="1:13" x14ac:dyDescent="0.25">
      <c r="A1397" s="72" t="str">
        <f t="shared" si="48"/>
        <v>26. Объект №26</v>
      </c>
      <c r="B1397" s="78">
        <v>33</v>
      </c>
      <c r="C1397" s="32">
        <v>443</v>
      </c>
      <c r="D1397" s="73" t="s">
        <v>744</v>
      </c>
      <c r="E1397" s="73"/>
      <c r="F1397" s="267"/>
      <c r="G1397" s="267"/>
      <c r="H1397" s="267"/>
      <c r="I1397" s="267"/>
      <c r="J1397" s="267"/>
      <c r="K1397" s="267"/>
      <c r="L1397" s="267"/>
      <c r="M1397" s="310"/>
    </row>
    <row r="1398" spans="1:13" x14ac:dyDescent="0.25">
      <c r="A1398" s="72" t="str">
        <f t="shared" si="48"/>
        <v>26. Объект №26</v>
      </c>
      <c r="B1398" s="78">
        <v>34</v>
      </c>
      <c r="C1398" s="32">
        <v>444</v>
      </c>
      <c r="D1398" s="73" t="s">
        <v>744</v>
      </c>
      <c r="E1398" s="73"/>
      <c r="F1398" s="267"/>
      <c r="G1398" s="267"/>
      <c r="H1398" s="267"/>
      <c r="I1398" s="267"/>
      <c r="J1398" s="267"/>
      <c r="K1398" s="267"/>
      <c r="L1398" s="267"/>
      <c r="M1398" s="310"/>
    </row>
    <row r="1399" spans="1:13" x14ac:dyDescent="0.25">
      <c r="A1399" s="72" t="str">
        <f t="shared" si="48"/>
        <v>26. Объект №26</v>
      </c>
      <c r="B1399" s="78">
        <v>35</v>
      </c>
      <c r="C1399" s="32">
        <v>452</v>
      </c>
      <c r="D1399" s="73" t="s">
        <v>744</v>
      </c>
      <c r="E1399" s="73"/>
      <c r="F1399" s="267"/>
      <c r="G1399" s="267"/>
      <c r="H1399" s="267"/>
      <c r="I1399" s="267"/>
      <c r="J1399" s="267"/>
      <c r="K1399" s="267"/>
      <c r="L1399" s="267"/>
      <c r="M1399" s="310"/>
    </row>
    <row r="1400" spans="1:13" x14ac:dyDescent="0.25">
      <c r="A1400" s="72" t="str">
        <f t="shared" si="48"/>
        <v>26. Объект №26</v>
      </c>
      <c r="B1400" s="78">
        <v>36</v>
      </c>
      <c r="C1400" s="32">
        <v>456</v>
      </c>
      <c r="D1400" s="73" t="s">
        <v>744</v>
      </c>
      <c r="E1400" s="73"/>
      <c r="F1400" s="267"/>
      <c r="G1400" s="267"/>
      <c r="H1400" s="267"/>
      <c r="I1400" s="267"/>
      <c r="J1400" s="267"/>
      <c r="K1400" s="267"/>
      <c r="L1400" s="267"/>
      <c r="M1400" s="310"/>
    </row>
    <row r="1401" spans="1:13" x14ac:dyDescent="0.25">
      <c r="A1401" s="72" t="str">
        <f t="shared" si="48"/>
        <v>26. Объект №26</v>
      </c>
      <c r="B1401" s="78">
        <v>37</v>
      </c>
      <c r="C1401" s="32">
        <v>458</v>
      </c>
      <c r="D1401" s="73" t="s">
        <v>744</v>
      </c>
      <c r="E1401" s="73"/>
      <c r="F1401" s="267"/>
      <c r="G1401" s="267"/>
      <c r="H1401" s="267"/>
      <c r="I1401" s="267"/>
      <c r="J1401" s="267"/>
      <c r="K1401" s="267"/>
      <c r="L1401" s="267"/>
      <c r="M1401" s="310"/>
    </row>
    <row r="1402" spans="1:13" x14ac:dyDescent="0.25">
      <c r="A1402" s="72" t="str">
        <f t="shared" si="48"/>
        <v>26. Объект №26</v>
      </c>
      <c r="B1402" s="78">
        <v>38</v>
      </c>
      <c r="C1402" s="32">
        <v>460</v>
      </c>
      <c r="D1402" s="73" t="s">
        <v>744</v>
      </c>
      <c r="E1402" s="73"/>
      <c r="F1402" s="267"/>
      <c r="G1402" s="267"/>
      <c r="H1402" s="267"/>
      <c r="I1402" s="267"/>
      <c r="J1402" s="267"/>
      <c r="K1402" s="267"/>
      <c r="L1402" s="267"/>
      <c r="M1402" s="310"/>
    </row>
    <row r="1403" spans="1:13" x14ac:dyDescent="0.25">
      <c r="A1403" s="72" t="str">
        <f t="shared" si="48"/>
        <v>26. Объект №26</v>
      </c>
      <c r="B1403" s="78">
        <v>39</v>
      </c>
      <c r="C1403" s="32">
        <v>479</v>
      </c>
      <c r="D1403" s="73" t="s">
        <v>744</v>
      </c>
      <c r="E1403" s="73"/>
      <c r="F1403" s="267"/>
      <c r="G1403" s="267"/>
      <c r="H1403" s="267"/>
      <c r="I1403" s="267"/>
      <c r="J1403" s="267"/>
      <c r="K1403" s="267"/>
      <c r="L1403" s="267"/>
      <c r="M1403" s="310"/>
    </row>
    <row r="1404" spans="1:13" x14ac:dyDescent="0.25">
      <c r="A1404" s="72" t="str">
        <f t="shared" si="48"/>
        <v>26. Объект №26</v>
      </c>
      <c r="B1404" s="78">
        <v>40</v>
      </c>
      <c r="C1404" s="32">
        <v>483</v>
      </c>
      <c r="D1404" s="73" t="s">
        <v>744</v>
      </c>
      <c r="E1404" s="73"/>
      <c r="F1404" s="267"/>
      <c r="G1404" s="267"/>
      <c r="H1404" s="267"/>
      <c r="I1404" s="267"/>
      <c r="J1404" s="267"/>
      <c r="K1404" s="267"/>
      <c r="L1404" s="267"/>
      <c r="M1404" s="310"/>
    </row>
    <row r="1405" spans="1:13" x14ac:dyDescent="0.25">
      <c r="A1405" s="72" t="str">
        <f t="shared" si="48"/>
        <v>26. Объект №26</v>
      </c>
      <c r="B1405" s="78">
        <v>41</v>
      </c>
      <c r="C1405" s="32">
        <v>484</v>
      </c>
      <c r="D1405" s="73" t="s">
        <v>744</v>
      </c>
      <c r="E1405" s="73"/>
      <c r="F1405" s="267"/>
      <c r="G1405" s="267"/>
      <c r="H1405" s="267"/>
      <c r="I1405" s="267"/>
      <c r="J1405" s="267"/>
      <c r="K1405" s="267"/>
      <c r="L1405" s="267"/>
      <c r="M1405" s="310"/>
    </row>
    <row r="1406" spans="1:13" x14ac:dyDescent="0.25">
      <c r="A1406" s="72" t="str">
        <f t="shared" si="48"/>
        <v>26. Объект №26</v>
      </c>
      <c r="B1406" s="78">
        <v>42</v>
      </c>
      <c r="C1406" s="32">
        <v>488</v>
      </c>
      <c r="D1406" s="73" t="s">
        <v>744</v>
      </c>
      <c r="E1406" s="73"/>
      <c r="F1406" s="267"/>
      <c r="G1406" s="267"/>
      <c r="H1406" s="267"/>
      <c r="I1406" s="267"/>
      <c r="J1406" s="267"/>
      <c r="K1406" s="267"/>
      <c r="L1406" s="267"/>
      <c r="M1406" s="310"/>
    </row>
    <row r="1407" spans="1:13" x14ac:dyDescent="0.25">
      <c r="A1407" s="72" t="str">
        <f t="shared" si="48"/>
        <v>26. Объект №26</v>
      </c>
      <c r="B1407" s="78">
        <v>43</v>
      </c>
      <c r="C1407" s="32">
        <v>715</v>
      </c>
      <c r="D1407" s="73" t="s">
        <v>744</v>
      </c>
      <c r="E1407" s="73"/>
      <c r="F1407" s="267"/>
      <c r="G1407" s="267"/>
      <c r="H1407" s="267"/>
      <c r="I1407" s="267"/>
      <c r="J1407" s="267"/>
      <c r="K1407" s="267"/>
      <c r="L1407" s="267"/>
      <c r="M1407" s="310"/>
    </row>
    <row r="1408" spans="1:13" x14ac:dyDescent="0.25">
      <c r="A1408" s="72" t="str">
        <f t="shared" si="48"/>
        <v>26. Объект №26</v>
      </c>
      <c r="B1408" s="78">
        <v>44</v>
      </c>
      <c r="C1408" s="32">
        <v>814</v>
      </c>
      <c r="D1408" s="73" t="s">
        <v>744</v>
      </c>
      <c r="E1408" s="73"/>
      <c r="F1408" s="267"/>
      <c r="G1408" s="267"/>
      <c r="H1408" s="267"/>
      <c r="I1408" s="267"/>
      <c r="J1408" s="267"/>
      <c r="K1408" s="267"/>
      <c r="L1408" s="267"/>
      <c r="M1408" s="310"/>
    </row>
    <row r="1409" spans="1:13" x14ac:dyDescent="0.25">
      <c r="A1409" s="72" t="str">
        <f t="shared" si="48"/>
        <v>26. Объект №26</v>
      </c>
      <c r="B1409" s="78">
        <v>45</v>
      </c>
      <c r="C1409" s="32">
        <v>819</v>
      </c>
      <c r="D1409" s="73" t="s">
        <v>744</v>
      </c>
      <c r="E1409" s="73"/>
      <c r="F1409" s="267"/>
      <c r="G1409" s="267"/>
      <c r="H1409" s="267"/>
      <c r="I1409" s="267"/>
      <c r="J1409" s="267"/>
      <c r="K1409" s="267"/>
      <c r="L1409" s="267"/>
      <c r="M1409" s="310"/>
    </row>
    <row r="1410" spans="1:13" x14ac:dyDescent="0.25">
      <c r="A1410" s="72" t="str">
        <f t="shared" si="48"/>
        <v>26. Объект №26</v>
      </c>
      <c r="B1410" s="78">
        <v>46</v>
      </c>
      <c r="C1410" s="32">
        <v>839</v>
      </c>
      <c r="D1410" s="73" t="s">
        <v>744</v>
      </c>
      <c r="E1410" s="73"/>
      <c r="F1410" s="267"/>
      <c r="G1410" s="267"/>
      <c r="H1410" s="267"/>
      <c r="I1410" s="267"/>
      <c r="J1410" s="267"/>
      <c r="K1410" s="267"/>
      <c r="L1410" s="267"/>
      <c r="M1410" s="310"/>
    </row>
    <row r="1411" spans="1:13" x14ac:dyDescent="0.25">
      <c r="A1411" s="72" t="str">
        <f t="shared" si="48"/>
        <v>26. Объект №26</v>
      </c>
      <c r="B1411" s="78">
        <v>47</v>
      </c>
      <c r="C1411" s="32">
        <v>851</v>
      </c>
      <c r="D1411" s="73" t="s">
        <v>744</v>
      </c>
      <c r="E1411" s="73"/>
      <c r="F1411" s="267"/>
      <c r="G1411" s="267"/>
      <c r="H1411" s="267"/>
      <c r="I1411" s="267"/>
      <c r="J1411" s="267"/>
      <c r="K1411" s="267"/>
      <c r="L1411" s="267"/>
      <c r="M1411" s="310"/>
    </row>
    <row r="1412" spans="1:13" x14ac:dyDescent="0.25">
      <c r="A1412" s="72" t="str">
        <f t="shared" si="48"/>
        <v>26. Объект №26</v>
      </c>
      <c r="B1412" s="78">
        <v>48</v>
      </c>
      <c r="C1412" s="32">
        <v>859</v>
      </c>
      <c r="D1412" s="73" t="s">
        <v>744</v>
      </c>
      <c r="E1412" s="73"/>
      <c r="F1412" s="267"/>
      <c r="G1412" s="267"/>
      <c r="H1412" s="267"/>
      <c r="I1412" s="267"/>
      <c r="J1412" s="267"/>
      <c r="K1412" s="267"/>
      <c r="L1412" s="267"/>
      <c r="M1412" s="310"/>
    </row>
    <row r="1413" spans="1:13" x14ac:dyDescent="0.25">
      <c r="A1413" s="72" t="str">
        <f t="shared" si="48"/>
        <v>26. Объект №26</v>
      </c>
      <c r="B1413" s="78">
        <v>49</v>
      </c>
      <c r="C1413" s="32">
        <v>862</v>
      </c>
      <c r="D1413" s="73" t="s">
        <v>744</v>
      </c>
      <c r="E1413" s="73"/>
      <c r="F1413" s="267"/>
      <c r="G1413" s="267"/>
      <c r="H1413" s="267"/>
      <c r="I1413" s="267"/>
      <c r="J1413" s="267"/>
      <c r="K1413" s="267"/>
      <c r="L1413" s="267"/>
      <c r="M1413" s="310"/>
    </row>
    <row r="1414" spans="1:13" x14ac:dyDescent="0.25">
      <c r="A1414" s="72" t="str">
        <f t="shared" si="48"/>
        <v>26. Объект №26</v>
      </c>
      <c r="B1414" s="78">
        <v>50</v>
      </c>
      <c r="C1414" s="32">
        <v>863</v>
      </c>
      <c r="D1414" s="73" t="s">
        <v>744</v>
      </c>
      <c r="E1414" s="73"/>
      <c r="F1414" s="267"/>
      <c r="G1414" s="267"/>
      <c r="H1414" s="267"/>
      <c r="I1414" s="267"/>
      <c r="J1414" s="267"/>
      <c r="K1414" s="267"/>
      <c r="L1414" s="267"/>
      <c r="M1414" s="310"/>
    </row>
    <row r="1415" spans="1:13" x14ac:dyDescent="0.25">
      <c r="A1415" s="72" t="str">
        <f t="shared" si="48"/>
        <v>26. Объект №26</v>
      </c>
      <c r="B1415" s="78">
        <v>51</v>
      </c>
      <c r="C1415" s="32">
        <v>864</v>
      </c>
      <c r="D1415" s="73" t="s">
        <v>744</v>
      </c>
      <c r="E1415" s="73"/>
      <c r="F1415" s="267"/>
      <c r="G1415" s="267"/>
      <c r="H1415" s="267"/>
      <c r="I1415" s="267"/>
      <c r="J1415" s="267"/>
      <c r="K1415" s="267"/>
      <c r="L1415" s="267"/>
      <c r="M1415" s="310"/>
    </row>
    <row r="1416" spans="1:13" x14ac:dyDescent="0.25">
      <c r="A1416" s="72" t="str">
        <f t="shared" si="48"/>
        <v>26. Объект №26</v>
      </c>
      <c r="B1416" s="78">
        <v>52</v>
      </c>
      <c r="C1416" s="32">
        <v>865</v>
      </c>
      <c r="D1416" s="73" t="s">
        <v>744</v>
      </c>
      <c r="E1416" s="73"/>
      <c r="F1416" s="267"/>
      <c r="G1416" s="267"/>
      <c r="H1416" s="267"/>
      <c r="I1416" s="267"/>
      <c r="J1416" s="267"/>
      <c r="K1416" s="267"/>
      <c r="L1416" s="267"/>
      <c r="M1416" s="310"/>
    </row>
    <row r="1417" spans="1:13" x14ac:dyDescent="0.25">
      <c r="A1417" s="72" t="str">
        <f t="shared" si="48"/>
        <v>26. Объект №26</v>
      </c>
      <c r="B1417" s="78">
        <v>53</v>
      </c>
      <c r="C1417" s="32">
        <v>878</v>
      </c>
      <c r="D1417" s="73" t="s">
        <v>744</v>
      </c>
      <c r="E1417" s="73"/>
      <c r="F1417" s="267"/>
      <c r="G1417" s="267"/>
      <c r="H1417" s="267"/>
      <c r="I1417" s="267"/>
      <c r="J1417" s="267"/>
      <c r="K1417" s="267"/>
      <c r="L1417" s="267"/>
      <c r="M1417" s="310"/>
    </row>
    <row r="1418" spans="1:13" x14ac:dyDescent="0.25">
      <c r="A1418" s="72" t="str">
        <f t="shared" si="48"/>
        <v>26. Объект №26</v>
      </c>
      <c r="B1418" s="78">
        <v>54</v>
      </c>
      <c r="C1418" s="32">
        <v>879</v>
      </c>
      <c r="D1418" s="73" t="s">
        <v>744</v>
      </c>
      <c r="E1418" s="73"/>
      <c r="F1418" s="267"/>
      <c r="G1418" s="267"/>
      <c r="H1418" s="267"/>
      <c r="I1418" s="267"/>
      <c r="J1418" s="267"/>
      <c r="K1418" s="267"/>
      <c r="L1418" s="267"/>
      <c r="M1418" s="310"/>
    </row>
    <row r="1419" spans="1:13" x14ac:dyDescent="0.25">
      <c r="A1419" s="72" t="str">
        <f t="shared" si="48"/>
        <v>26. Объект №26</v>
      </c>
      <c r="B1419" s="78">
        <v>55</v>
      </c>
      <c r="C1419" s="32">
        <v>1302</v>
      </c>
      <c r="D1419" s="73" t="s">
        <v>744</v>
      </c>
      <c r="E1419" s="73"/>
      <c r="F1419" s="267"/>
      <c r="G1419" s="267"/>
      <c r="H1419" s="267"/>
      <c r="I1419" s="267"/>
      <c r="J1419" s="267"/>
      <c r="K1419" s="267"/>
      <c r="L1419" s="267"/>
      <c r="M1419" s="310"/>
    </row>
    <row r="1420" spans="1:13" x14ac:dyDescent="0.25">
      <c r="A1420" s="72" t="str">
        <f t="shared" si="48"/>
        <v>26. Объект №26</v>
      </c>
      <c r="B1420" s="78">
        <v>56</v>
      </c>
      <c r="C1420" s="32">
        <v>1303</v>
      </c>
      <c r="D1420" s="73" t="s">
        <v>744</v>
      </c>
      <c r="E1420" s="73"/>
      <c r="F1420" s="267"/>
      <c r="G1420" s="267"/>
      <c r="H1420" s="267"/>
      <c r="I1420" s="267"/>
      <c r="J1420" s="267"/>
      <c r="K1420" s="267"/>
      <c r="L1420" s="267"/>
      <c r="M1420" s="310"/>
    </row>
    <row r="1421" spans="1:13" x14ac:dyDescent="0.25">
      <c r="A1421" s="72" t="str">
        <f t="shared" si="48"/>
        <v>26. Объект №26</v>
      </c>
      <c r="B1421" s="78">
        <v>57</v>
      </c>
      <c r="C1421" s="32">
        <v>1304</v>
      </c>
      <c r="D1421" s="73" t="s">
        <v>744</v>
      </c>
      <c r="E1421" s="73"/>
      <c r="F1421" s="267"/>
      <c r="G1421" s="267"/>
      <c r="H1421" s="267"/>
      <c r="I1421" s="267"/>
      <c r="J1421" s="267"/>
      <c r="K1421" s="267"/>
      <c r="L1421" s="267"/>
      <c r="M1421" s="310"/>
    </row>
    <row r="1422" spans="1:13" x14ac:dyDescent="0.25">
      <c r="A1422" s="72" t="str">
        <f t="shared" si="48"/>
        <v>26. Объект №26</v>
      </c>
      <c r="B1422" s="78">
        <v>58</v>
      </c>
      <c r="C1422" s="32">
        <v>1306</v>
      </c>
      <c r="D1422" s="73" t="s">
        <v>744</v>
      </c>
      <c r="E1422" s="73"/>
      <c r="F1422" s="267"/>
      <c r="G1422" s="267"/>
      <c r="H1422" s="267"/>
      <c r="I1422" s="267"/>
      <c r="J1422" s="267"/>
      <c r="K1422" s="267"/>
      <c r="L1422" s="267"/>
      <c r="M1422" s="310"/>
    </row>
    <row r="1423" spans="1:13" x14ac:dyDescent="0.25">
      <c r="A1423" s="72" t="str">
        <f t="shared" si="48"/>
        <v>26. Объект №26</v>
      </c>
      <c r="B1423" s="78">
        <v>59</v>
      </c>
      <c r="C1423" s="32">
        <v>1307</v>
      </c>
      <c r="D1423" s="73" t="s">
        <v>744</v>
      </c>
      <c r="E1423" s="73"/>
      <c r="F1423" s="268"/>
      <c r="G1423" s="268"/>
      <c r="H1423" s="268"/>
      <c r="I1423" s="268"/>
      <c r="J1423" s="268"/>
      <c r="K1423" s="268"/>
      <c r="L1423" s="268"/>
      <c r="M1423" s="311"/>
    </row>
    <row r="1424" spans="1:13" ht="15.75" thickBot="1" x14ac:dyDescent="0.3">
      <c r="A1424" s="72" t="str">
        <f t="shared" si="48"/>
        <v>26. Объект №26</v>
      </c>
      <c r="B1424" s="81"/>
      <c r="C1424" s="297" t="s">
        <v>61</v>
      </c>
      <c r="D1424" s="297"/>
      <c r="E1424" s="297"/>
      <c r="F1424" s="83">
        <f>F1365</f>
        <v>1319</v>
      </c>
      <c r="G1424" s="194">
        <f t="shared" ref="G1424:M1424" si="49">G1365</f>
        <v>1091</v>
      </c>
      <c r="H1424" s="194">
        <f t="shared" si="49"/>
        <v>228</v>
      </c>
      <c r="I1424" s="194">
        <f t="shared" si="49"/>
        <v>29</v>
      </c>
      <c r="J1424" s="194">
        <f t="shared" si="49"/>
        <v>8</v>
      </c>
      <c r="K1424" s="194">
        <f t="shared" si="49"/>
        <v>21</v>
      </c>
      <c r="L1424" s="194">
        <f t="shared" si="49"/>
        <v>45</v>
      </c>
      <c r="M1424" s="194">
        <f t="shared" si="49"/>
        <v>0</v>
      </c>
    </row>
    <row r="1425" spans="1:7" ht="18.75" x14ac:dyDescent="0.25">
      <c r="A1425" s="72" t="str">
        <f t="shared" si="48"/>
        <v>26. Объект №26</v>
      </c>
      <c r="B1425" s="56"/>
    </row>
    <row r="1426" spans="1:7" ht="19.5" thickBot="1" x14ac:dyDescent="0.3">
      <c r="A1426" s="72" t="str">
        <f t="shared" si="48"/>
        <v>26. Объект №26</v>
      </c>
      <c r="B1426" s="6" t="s">
        <v>62</v>
      </c>
    </row>
    <row r="1427" spans="1:7" ht="38.25" thickBot="1" x14ac:dyDescent="0.3">
      <c r="A1427" s="72" t="str">
        <f t="shared" si="48"/>
        <v>26. Объект №26</v>
      </c>
      <c r="B1427" s="29" t="s">
        <v>44</v>
      </c>
      <c r="C1427" s="53" t="s">
        <v>63</v>
      </c>
      <c r="D1427" s="53" t="s">
        <v>64</v>
      </c>
    </row>
    <row r="1428" spans="1:7" ht="19.5" thickBot="1" x14ac:dyDescent="0.3">
      <c r="A1428" s="72" t="str">
        <f t="shared" si="48"/>
        <v>26. Объект №26</v>
      </c>
      <c r="B1428" s="58" t="s">
        <v>11</v>
      </c>
      <c r="C1428" s="30"/>
      <c r="D1428" s="30"/>
    </row>
    <row r="1429" spans="1:7" ht="19.5" thickBot="1" x14ac:dyDescent="0.3">
      <c r="A1429" s="72" t="str">
        <f t="shared" si="48"/>
        <v>26. Объект №26</v>
      </c>
      <c r="B1429" s="58" t="s">
        <v>12</v>
      </c>
      <c r="C1429" s="30"/>
      <c r="D1429" s="30"/>
    </row>
    <row r="1430" spans="1:7" ht="19.5" thickBot="1" x14ac:dyDescent="0.3">
      <c r="A1430" s="72" t="str">
        <f t="shared" si="48"/>
        <v>26. Объект №26</v>
      </c>
      <c r="B1430" s="58" t="s">
        <v>13</v>
      </c>
      <c r="C1430" s="30"/>
      <c r="D1430" s="30"/>
    </row>
    <row r="1431" spans="1:7" ht="19.5" thickBot="1" x14ac:dyDescent="0.3">
      <c r="A1431" s="72" t="str">
        <f t="shared" si="48"/>
        <v>26. Объект №26</v>
      </c>
      <c r="B1431" s="298" t="s">
        <v>61</v>
      </c>
      <c r="C1431" s="299"/>
      <c r="D1431" s="30"/>
    </row>
    <row r="1432" spans="1:7" ht="18.75" x14ac:dyDescent="0.25">
      <c r="A1432" s="72" t="str">
        <f t="shared" si="48"/>
        <v>26. Объект №26</v>
      </c>
      <c r="B1432" s="6"/>
    </row>
    <row r="1433" spans="1:7" ht="19.5" thickBot="1" x14ac:dyDescent="0.3">
      <c r="A1433" s="72" t="str">
        <f t="shared" si="48"/>
        <v>26. Объект №26</v>
      </c>
      <c r="B1433" s="6" t="s">
        <v>65</v>
      </c>
    </row>
    <row r="1434" spans="1:7" ht="57" thickBot="1" x14ac:dyDescent="0.3">
      <c r="A1434" s="72" t="str">
        <f t="shared" si="48"/>
        <v>26. Объект №26</v>
      </c>
      <c r="B1434" s="29" t="s">
        <v>44</v>
      </c>
      <c r="C1434" s="53" t="s">
        <v>66</v>
      </c>
      <c r="D1434" s="53" t="s">
        <v>67</v>
      </c>
      <c r="E1434" s="53" t="s">
        <v>64</v>
      </c>
    </row>
    <row r="1435" spans="1:7" ht="19.5" thickBot="1" x14ac:dyDescent="0.3">
      <c r="A1435" s="72" t="str">
        <f t="shared" si="48"/>
        <v>26. Объект №26</v>
      </c>
      <c r="B1435" s="58" t="s">
        <v>11</v>
      </c>
      <c r="C1435" s="26"/>
      <c r="D1435" s="26"/>
      <c r="E1435" s="26"/>
    </row>
    <row r="1436" spans="1:7" ht="19.5" thickBot="1" x14ac:dyDescent="0.3">
      <c r="A1436" s="72" t="str">
        <f t="shared" si="48"/>
        <v>26. Объект №26</v>
      </c>
      <c r="B1436" s="250" t="s">
        <v>68</v>
      </c>
      <c r="C1436" s="251"/>
      <c r="D1436" s="252"/>
      <c r="E1436" s="26"/>
    </row>
    <row r="1437" spans="1:7" ht="18" customHeight="1" x14ac:dyDescent="0.3">
      <c r="A1437" s="71" t="s">
        <v>364</v>
      </c>
      <c r="C1437" s="294" t="s">
        <v>467</v>
      </c>
      <c r="D1437" s="249"/>
      <c r="E1437" s="249"/>
      <c r="F1437" s="249"/>
      <c r="G1437" s="54"/>
    </row>
    <row r="1438" spans="1:7" ht="18" customHeight="1" x14ac:dyDescent="0.25">
      <c r="A1438" s="72" t="str">
        <f>A1437</f>
        <v>27. Объект №27</v>
      </c>
      <c r="B1438" s="22" t="s">
        <v>43</v>
      </c>
    </row>
    <row r="1439" spans="1:7" ht="16.5" thickBot="1" x14ac:dyDescent="0.3">
      <c r="A1439" s="72" t="str">
        <f t="shared" ref="A1439:A1479" si="50">A1438</f>
        <v>27. Объект №27</v>
      </c>
      <c r="B1439" s="23"/>
    </row>
    <row r="1440" spans="1:7" ht="62.25" customHeight="1" x14ac:dyDescent="0.25">
      <c r="A1440" s="72" t="str">
        <f t="shared" si="50"/>
        <v>27. Объект №27</v>
      </c>
      <c r="B1440" s="253" t="s">
        <v>44</v>
      </c>
      <c r="C1440" s="253" t="s">
        <v>45</v>
      </c>
      <c r="D1440" s="55" t="s">
        <v>46</v>
      </c>
      <c r="E1440" s="253" t="s">
        <v>48</v>
      </c>
      <c r="F1440" s="253" t="s">
        <v>49</v>
      </c>
    </row>
    <row r="1441" spans="1:129" ht="16.5" thickBot="1" x14ac:dyDescent="0.3">
      <c r="A1441" s="72" t="str">
        <f t="shared" si="50"/>
        <v>27. Объект №27</v>
      </c>
      <c r="B1441" s="306"/>
      <c r="C1441" s="306"/>
      <c r="D1441" s="65" t="s">
        <v>47</v>
      </c>
      <c r="E1441" s="306"/>
      <c r="F1441" s="306"/>
    </row>
    <row r="1442" spans="1:129" ht="15.75" thickBot="1" x14ac:dyDescent="0.3">
      <c r="A1442" s="72" t="str">
        <f t="shared" si="50"/>
        <v>27. Объект №27</v>
      </c>
      <c r="B1442" s="111">
        <v>1</v>
      </c>
      <c r="C1442" s="123" t="s">
        <v>464</v>
      </c>
      <c r="D1442" s="123" t="s">
        <v>465</v>
      </c>
      <c r="E1442" s="112" t="s">
        <v>432</v>
      </c>
      <c r="F1442" s="113" t="s">
        <v>466</v>
      </c>
    </row>
    <row r="1443" spans="1:129" ht="15.75" x14ac:dyDescent="0.25">
      <c r="A1443" s="72" t="str">
        <f t="shared" si="50"/>
        <v>27. Объект №27</v>
      </c>
      <c r="B1443" s="23"/>
    </row>
    <row r="1444" spans="1:129" ht="15.75" thickBot="1" x14ac:dyDescent="0.3">
      <c r="A1444" s="72" t="str">
        <f t="shared" si="50"/>
        <v>27. Объект №27</v>
      </c>
      <c r="B1444" s="295" t="s">
        <v>50</v>
      </c>
      <c r="C1444" s="296"/>
      <c r="D1444" s="296"/>
      <c r="E1444" s="296"/>
    </row>
    <row r="1445" spans="1:129" ht="15.75" thickBot="1" x14ac:dyDescent="0.3">
      <c r="A1445" s="72" t="str">
        <f t="shared" si="50"/>
        <v>27. Объект №27</v>
      </c>
      <c r="B1445" s="57" t="s">
        <v>3</v>
      </c>
      <c r="C1445" s="301" t="s">
        <v>51</v>
      </c>
      <c r="D1445" s="301" t="s">
        <v>52</v>
      </c>
      <c r="E1445" s="301" t="s">
        <v>53</v>
      </c>
      <c r="F1445" s="303" t="s">
        <v>54</v>
      </c>
      <c r="G1445" s="304"/>
      <c r="H1445" s="304"/>
      <c r="I1445" s="304"/>
      <c r="J1445" s="304"/>
      <c r="K1445" s="304"/>
      <c r="L1445" s="304"/>
      <c r="M1445" s="305"/>
    </row>
    <row r="1446" spans="1:129" ht="45.75" thickBot="1" x14ac:dyDescent="0.3">
      <c r="A1446" s="72" t="str">
        <f t="shared" si="50"/>
        <v>27. Объект №27</v>
      </c>
      <c r="B1446" s="141" t="s">
        <v>4</v>
      </c>
      <c r="C1446" s="302"/>
      <c r="D1446" s="302"/>
      <c r="E1446" s="302"/>
      <c r="F1446" s="142" t="s">
        <v>55</v>
      </c>
      <c r="G1446" s="142" t="s">
        <v>56</v>
      </c>
      <c r="H1446" s="142" t="s">
        <v>57</v>
      </c>
      <c r="I1446" s="142" t="s">
        <v>58</v>
      </c>
      <c r="J1446" s="142" t="s">
        <v>56</v>
      </c>
      <c r="K1446" s="142" t="s">
        <v>57</v>
      </c>
      <c r="L1446" s="142" t="s">
        <v>59</v>
      </c>
      <c r="M1446" s="142" t="s">
        <v>60</v>
      </c>
    </row>
    <row r="1447" spans="1:129" x14ac:dyDescent="0.25">
      <c r="A1447" s="72" t="str">
        <f t="shared" si="50"/>
        <v>27. Объект №27</v>
      </c>
      <c r="B1447" s="74">
        <v>1</v>
      </c>
      <c r="C1447" s="144">
        <v>17</v>
      </c>
      <c r="D1447" s="145" t="s">
        <v>1026</v>
      </c>
      <c r="E1447" s="145"/>
      <c r="F1447" s="266">
        <f>G1447+H1447</f>
        <v>72</v>
      </c>
      <c r="G1447" s="269">
        <f>O1448</f>
        <v>70</v>
      </c>
      <c r="H1447" s="269">
        <f>P1448+Q1448+AC1448+AI1448+W1448</f>
        <v>2</v>
      </c>
      <c r="I1447" s="307">
        <f>J1447+K1447</f>
        <v>50</v>
      </c>
      <c r="J1447" s="269">
        <f>AO1448</f>
        <v>2</v>
      </c>
      <c r="K1447" s="308">
        <f>AP1448+AW1448+BC1448+BO1448+BP1448+BQ1448+BR1448+BS1448+BT1448+BU1448+BV1448+BW1448+BX1448+BY1448+BZ1448+CA1448+CB1448+CC1448+CD1448+CE1448+CF1448+CG1448+CH1448+CI1448+CT1448+AQ1448+BI1448</f>
        <v>48</v>
      </c>
      <c r="L1447" s="335">
        <f>SUM(DU1448:EG1448)</f>
        <v>8</v>
      </c>
      <c r="M1447" s="323"/>
    </row>
    <row r="1448" spans="1:129" x14ac:dyDescent="0.25">
      <c r="A1448" s="72" t="str">
        <f t="shared" si="50"/>
        <v>27. Объект №27</v>
      </c>
      <c r="B1448" s="78">
        <v>2</v>
      </c>
      <c r="C1448" s="32">
        <v>403</v>
      </c>
      <c r="D1448" s="73" t="s">
        <v>1026</v>
      </c>
      <c r="E1448" s="73"/>
      <c r="F1448" s="267"/>
      <c r="G1448" s="267"/>
      <c r="H1448" s="267"/>
      <c r="I1448" s="267"/>
      <c r="J1448" s="267"/>
      <c r="K1448" s="267"/>
      <c r="L1448" s="336"/>
      <c r="M1448" s="324"/>
      <c r="O1448">
        <v>70</v>
      </c>
      <c r="P1448">
        <v>2</v>
      </c>
      <c r="Q1448">
        <v>0</v>
      </c>
      <c r="AO1448">
        <v>2</v>
      </c>
      <c r="AP1448">
        <v>20</v>
      </c>
      <c r="AQ1448">
        <v>6</v>
      </c>
      <c r="AR1448">
        <v>2</v>
      </c>
      <c r="AS1448">
        <v>1</v>
      </c>
      <c r="AT1448">
        <v>2</v>
      </c>
      <c r="AU1448">
        <v>1</v>
      </c>
      <c r="BR1448">
        <v>8</v>
      </c>
      <c r="BV1448">
        <v>13</v>
      </c>
      <c r="CH1448">
        <v>1</v>
      </c>
      <c r="CJ1448">
        <v>1</v>
      </c>
      <c r="CX1448">
        <v>4</v>
      </c>
      <c r="CY1448">
        <v>4</v>
      </c>
      <c r="DE1448">
        <v>1</v>
      </c>
      <c r="DY1448">
        <v>8</v>
      </c>
    </row>
    <row r="1449" spans="1:129" x14ac:dyDescent="0.25">
      <c r="A1449" s="72" t="str">
        <f t="shared" si="50"/>
        <v>27. Объект №27</v>
      </c>
      <c r="B1449" s="78">
        <v>3</v>
      </c>
      <c r="C1449" s="32">
        <v>404</v>
      </c>
      <c r="D1449" s="73" t="s">
        <v>1026</v>
      </c>
      <c r="E1449" s="73"/>
      <c r="F1449" s="267"/>
      <c r="G1449" s="267"/>
      <c r="H1449" s="267"/>
      <c r="I1449" s="267"/>
      <c r="J1449" s="267"/>
      <c r="K1449" s="267"/>
      <c r="L1449" s="336"/>
      <c r="M1449" s="324"/>
    </row>
    <row r="1450" spans="1:129" x14ac:dyDescent="0.25">
      <c r="A1450" s="72" t="str">
        <f t="shared" si="50"/>
        <v>27. Объект №27</v>
      </c>
      <c r="B1450" s="78">
        <v>4</v>
      </c>
      <c r="C1450" s="32" t="s">
        <v>1014</v>
      </c>
      <c r="D1450" s="73" t="s">
        <v>1026</v>
      </c>
      <c r="E1450" s="73"/>
      <c r="F1450" s="267"/>
      <c r="G1450" s="267"/>
      <c r="H1450" s="267"/>
      <c r="I1450" s="267"/>
      <c r="J1450" s="267"/>
      <c r="K1450" s="267"/>
      <c r="L1450" s="336"/>
      <c r="M1450" s="324"/>
    </row>
    <row r="1451" spans="1:129" x14ac:dyDescent="0.25">
      <c r="A1451" s="72" t="str">
        <f t="shared" si="50"/>
        <v>27. Объект №27</v>
      </c>
      <c r="B1451" s="78">
        <v>5</v>
      </c>
      <c r="C1451" s="32" t="s">
        <v>1015</v>
      </c>
      <c r="D1451" s="73" t="s">
        <v>1026</v>
      </c>
      <c r="E1451" s="73"/>
      <c r="F1451" s="267"/>
      <c r="G1451" s="267"/>
      <c r="H1451" s="267"/>
      <c r="I1451" s="267"/>
      <c r="J1451" s="267"/>
      <c r="K1451" s="267"/>
      <c r="L1451" s="336"/>
      <c r="M1451" s="324"/>
    </row>
    <row r="1452" spans="1:129" x14ac:dyDescent="0.25">
      <c r="A1452" s="72" t="str">
        <f t="shared" si="50"/>
        <v>27. Объект №27</v>
      </c>
      <c r="B1452" s="78">
        <v>6</v>
      </c>
      <c r="C1452" s="32" t="s">
        <v>1016</v>
      </c>
      <c r="D1452" s="73" t="s">
        <v>1026</v>
      </c>
      <c r="E1452" s="73"/>
      <c r="F1452" s="267"/>
      <c r="G1452" s="267"/>
      <c r="H1452" s="267"/>
      <c r="I1452" s="267"/>
      <c r="J1452" s="267"/>
      <c r="K1452" s="267"/>
      <c r="L1452" s="336"/>
      <c r="M1452" s="324"/>
    </row>
    <row r="1453" spans="1:129" x14ac:dyDescent="0.25">
      <c r="A1453" s="72" t="str">
        <f t="shared" si="50"/>
        <v>27. Объект №27</v>
      </c>
      <c r="B1453" s="78">
        <v>7</v>
      </c>
      <c r="C1453" s="32">
        <v>115</v>
      </c>
      <c r="D1453" s="73" t="s">
        <v>1026</v>
      </c>
      <c r="E1453" s="73"/>
      <c r="F1453" s="267"/>
      <c r="G1453" s="267"/>
      <c r="H1453" s="267"/>
      <c r="I1453" s="267"/>
      <c r="J1453" s="267"/>
      <c r="K1453" s="267"/>
      <c r="L1453" s="336"/>
      <c r="M1453" s="324"/>
    </row>
    <row r="1454" spans="1:129" x14ac:dyDescent="0.25">
      <c r="A1454" s="72" t="str">
        <f t="shared" si="50"/>
        <v>27. Объект №27</v>
      </c>
      <c r="B1454" s="78">
        <v>8</v>
      </c>
      <c r="C1454" s="32" t="s">
        <v>1017</v>
      </c>
      <c r="D1454" s="73" t="s">
        <v>1026</v>
      </c>
      <c r="E1454" s="73"/>
      <c r="F1454" s="267"/>
      <c r="G1454" s="267"/>
      <c r="H1454" s="267"/>
      <c r="I1454" s="267"/>
      <c r="J1454" s="267"/>
      <c r="K1454" s="267"/>
      <c r="L1454" s="336"/>
      <c r="M1454" s="324"/>
    </row>
    <row r="1455" spans="1:129" x14ac:dyDescent="0.25">
      <c r="A1455" s="72" t="str">
        <f t="shared" si="50"/>
        <v>27. Объект №27</v>
      </c>
      <c r="B1455" s="78">
        <v>9</v>
      </c>
      <c r="C1455" s="32" t="s">
        <v>1018</v>
      </c>
      <c r="D1455" s="73" t="s">
        <v>1026</v>
      </c>
      <c r="E1455" s="73"/>
      <c r="F1455" s="267"/>
      <c r="G1455" s="267"/>
      <c r="H1455" s="267"/>
      <c r="I1455" s="267"/>
      <c r="J1455" s="267"/>
      <c r="K1455" s="267"/>
      <c r="L1455" s="336"/>
      <c r="M1455" s="324"/>
    </row>
    <row r="1456" spans="1:129" x14ac:dyDescent="0.25">
      <c r="A1456" s="72" t="str">
        <f t="shared" si="50"/>
        <v>27. Объект №27</v>
      </c>
      <c r="B1456" s="78">
        <v>10</v>
      </c>
      <c r="C1456" s="32" t="s">
        <v>1019</v>
      </c>
      <c r="D1456" s="73" t="s">
        <v>1026</v>
      </c>
      <c r="E1456" s="73"/>
      <c r="F1456" s="267"/>
      <c r="G1456" s="267"/>
      <c r="H1456" s="267"/>
      <c r="I1456" s="267"/>
      <c r="J1456" s="267"/>
      <c r="K1456" s="267"/>
      <c r="L1456" s="336"/>
      <c r="M1456" s="324"/>
    </row>
    <row r="1457" spans="1:13" x14ac:dyDescent="0.25">
      <c r="A1457" s="72" t="str">
        <f t="shared" si="50"/>
        <v>27. Объект №27</v>
      </c>
      <c r="B1457" s="78">
        <v>11</v>
      </c>
      <c r="C1457" s="32" t="s">
        <v>1020</v>
      </c>
      <c r="D1457" s="73" t="s">
        <v>1026</v>
      </c>
      <c r="E1457" s="73"/>
      <c r="F1457" s="267"/>
      <c r="G1457" s="267"/>
      <c r="H1457" s="267"/>
      <c r="I1457" s="267"/>
      <c r="J1457" s="267"/>
      <c r="K1457" s="267"/>
      <c r="L1457" s="336"/>
      <c r="M1457" s="324"/>
    </row>
    <row r="1458" spans="1:13" x14ac:dyDescent="0.25">
      <c r="A1458" s="72" t="str">
        <f t="shared" si="50"/>
        <v>27. Объект №27</v>
      </c>
      <c r="B1458" s="78">
        <v>12</v>
      </c>
      <c r="C1458" s="32" t="s">
        <v>1021</v>
      </c>
      <c r="D1458" s="73" t="s">
        <v>1026</v>
      </c>
      <c r="E1458" s="73"/>
      <c r="F1458" s="267"/>
      <c r="G1458" s="267"/>
      <c r="H1458" s="267"/>
      <c r="I1458" s="267"/>
      <c r="J1458" s="267"/>
      <c r="K1458" s="267"/>
      <c r="L1458" s="336"/>
      <c r="M1458" s="324"/>
    </row>
    <row r="1459" spans="1:13" x14ac:dyDescent="0.25">
      <c r="A1459" s="72" t="str">
        <f t="shared" si="50"/>
        <v>27. Объект №27</v>
      </c>
      <c r="B1459" s="78">
        <v>13</v>
      </c>
      <c r="C1459" s="32" t="s">
        <v>1022</v>
      </c>
      <c r="D1459" s="73" t="s">
        <v>1026</v>
      </c>
      <c r="E1459" s="73"/>
      <c r="F1459" s="267"/>
      <c r="G1459" s="267"/>
      <c r="H1459" s="267"/>
      <c r="I1459" s="267"/>
      <c r="J1459" s="267"/>
      <c r="K1459" s="267"/>
      <c r="L1459" s="336"/>
      <c r="M1459" s="324"/>
    </row>
    <row r="1460" spans="1:13" x14ac:dyDescent="0.25">
      <c r="A1460" s="72" t="str">
        <f t="shared" si="50"/>
        <v>27. Объект №27</v>
      </c>
      <c r="B1460" s="78">
        <v>14</v>
      </c>
      <c r="C1460" s="32" t="s">
        <v>1023</v>
      </c>
      <c r="D1460" s="73" t="s">
        <v>1026</v>
      </c>
      <c r="E1460" s="73"/>
      <c r="F1460" s="267"/>
      <c r="G1460" s="267"/>
      <c r="H1460" s="267"/>
      <c r="I1460" s="267"/>
      <c r="J1460" s="267"/>
      <c r="K1460" s="267"/>
      <c r="L1460" s="336"/>
      <c r="M1460" s="324"/>
    </row>
    <row r="1461" spans="1:13" x14ac:dyDescent="0.25">
      <c r="A1461" s="72" t="str">
        <f t="shared" si="50"/>
        <v>27. Объект №27</v>
      </c>
      <c r="B1461" s="78">
        <v>15</v>
      </c>
      <c r="C1461" s="32">
        <v>26</v>
      </c>
      <c r="D1461" s="73" t="s">
        <v>1026</v>
      </c>
      <c r="E1461" s="73"/>
      <c r="F1461" s="267"/>
      <c r="G1461" s="267"/>
      <c r="H1461" s="267"/>
      <c r="I1461" s="267"/>
      <c r="J1461" s="267"/>
      <c r="K1461" s="267"/>
      <c r="L1461" s="336"/>
      <c r="M1461" s="324"/>
    </row>
    <row r="1462" spans="1:13" x14ac:dyDescent="0.25">
      <c r="A1462" s="72" t="str">
        <f t="shared" si="50"/>
        <v>27. Объект №27</v>
      </c>
      <c r="B1462" s="78">
        <v>16</v>
      </c>
      <c r="C1462" s="32">
        <v>358</v>
      </c>
      <c r="D1462" s="73" t="s">
        <v>1026</v>
      </c>
      <c r="E1462" s="73"/>
      <c r="F1462" s="267"/>
      <c r="G1462" s="267"/>
      <c r="H1462" s="267"/>
      <c r="I1462" s="267"/>
      <c r="J1462" s="267"/>
      <c r="K1462" s="267"/>
      <c r="L1462" s="336"/>
      <c r="M1462" s="324"/>
    </row>
    <row r="1463" spans="1:13" x14ac:dyDescent="0.25">
      <c r="A1463" s="72" t="str">
        <f t="shared" si="50"/>
        <v>27. Объект №27</v>
      </c>
      <c r="B1463" s="78">
        <v>17</v>
      </c>
      <c r="C1463" s="32">
        <v>382</v>
      </c>
      <c r="D1463" s="73" t="s">
        <v>1026</v>
      </c>
      <c r="E1463" s="73"/>
      <c r="F1463" s="267"/>
      <c r="G1463" s="267"/>
      <c r="H1463" s="267"/>
      <c r="I1463" s="267"/>
      <c r="J1463" s="267"/>
      <c r="K1463" s="267"/>
      <c r="L1463" s="336"/>
      <c r="M1463" s="324"/>
    </row>
    <row r="1464" spans="1:13" x14ac:dyDescent="0.25">
      <c r="A1464" s="72" t="str">
        <f t="shared" si="50"/>
        <v>27. Объект №27</v>
      </c>
      <c r="B1464" s="78">
        <v>18</v>
      </c>
      <c r="C1464" s="32" t="s">
        <v>1024</v>
      </c>
      <c r="D1464" s="73" t="s">
        <v>1026</v>
      </c>
      <c r="E1464" s="73"/>
      <c r="F1464" s="267"/>
      <c r="G1464" s="267"/>
      <c r="H1464" s="267"/>
      <c r="I1464" s="267"/>
      <c r="J1464" s="267"/>
      <c r="K1464" s="267"/>
      <c r="L1464" s="336"/>
      <c r="M1464" s="324"/>
    </row>
    <row r="1465" spans="1:13" x14ac:dyDescent="0.25">
      <c r="A1465" s="72" t="str">
        <f t="shared" si="50"/>
        <v>27. Объект №27</v>
      </c>
      <c r="B1465" s="78">
        <v>19</v>
      </c>
      <c r="C1465" s="32" t="s">
        <v>1025</v>
      </c>
      <c r="D1465" s="73" t="s">
        <v>1026</v>
      </c>
      <c r="E1465" s="73"/>
      <c r="F1465" s="267"/>
      <c r="G1465" s="267"/>
      <c r="H1465" s="267"/>
      <c r="I1465" s="267"/>
      <c r="J1465" s="267"/>
      <c r="K1465" s="267"/>
      <c r="L1465" s="336"/>
      <c r="M1465" s="324"/>
    </row>
    <row r="1466" spans="1:13" ht="15.75" thickBot="1" x14ac:dyDescent="0.3">
      <c r="A1466" s="72" t="str">
        <f t="shared" si="50"/>
        <v>27. Объект №27</v>
      </c>
      <c r="B1466" s="81">
        <v>20</v>
      </c>
      <c r="C1466" s="149">
        <v>483</v>
      </c>
      <c r="D1466" s="83" t="s">
        <v>1026</v>
      </c>
      <c r="E1466" s="83"/>
      <c r="F1466" s="334"/>
      <c r="G1466" s="334"/>
      <c r="H1466" s="334"/>
      <c r="I1466" s="334"/>
      <c r="J1466" s="334"/>
      <c r="K1466" s="334"/>
      <c r="L1466" s="337"/>
      <c r="M1466" s="338"/>
    </row>
    <row r="1467" spans="1:13" ht="15.75" thickBot="1" x14ac:dyDescent="0.3">
      <c r="A1467" s="72" t="str">
        <f t="shared" si="50"/>
        <v>27. Объект №27</v>
      </c>
      <c r="B1467" s="150"/>
      <c r="C1467" s="330" t="s">
        <v>61</v>
      </c>
      <c r="D1467" s="330"/>
      <c r="E1467" s="330"/>
      <c r="F1467" s="151">
        <f>F1447</f>
        <v>72</v>
      </c>
      <c r="G1467" s="196">
        <f t="shared" ref="G1467:M1467" si="51">G1447</f>
        <v>70</v>
      </c>
      <c r="H1467" s="196">
        <f t="shared" si="51"/>
        <v>2</v>
      </c>
      <c r="I1467" s="196">
        <f t="shared" si="51"/>
        <v>50</v>
      </c>
      <c r="J1467" s="196">
        <f t="shared" si="51"/>
        <v>2</v>
      </c>
      <c r="K1467" s="196">
        <f t="shared" si="51"/>
        <v>48</v>
      </c>
      <c r="L1467" s="196">
        <f t="shared" si="51"/>
        <v>8</v>
      </c>
      <c r="M1467" s="196">
        <f t="shared" si="51"/>
        <v>0</v>
      </c>
    </row>
    <row r="1468" spans="1:13" ht="18.75" x14ac:dyDescent="0.25">
      <c r="A1468" s="72" t="str">
        <f t="shared" si="50"/>
        <v>27. Объект №27</v>
      </c>
      <c r="B1468" s="56"/>
    </row>
    <row r="1469" spans="1:13" ht="19.5" thickBot="1" x14ac:dyDescent="0.3">
      <c r="A1469" s="72" t="str">
        <f t="shared" si="50"/>
        <v>27. Объект №27</v>
      </c>
      <c r="B1469" s="6" t="s">
        <v>62</v>
      </c>
    </row>
    <row r="1470" spans="1:13" ht="38.25" thickBot="1" x14ac:dyDescent="0.3">
      <c r="A1470" s="72" t="str">
        <f t="shared" si="50"/>
        <v>27. Объект №27</v>
      </c>
      <c r="B1470" s="29" t="s">
        <v>44</v>
      </c>
      <c r="C1470" s="53" t="s">
        <v>63</v>
      </c>
      <c r="D1470" s="53" t="s">
        <v>64</v>
      </c>
    </row>
    <row r="1471" spans="1:13" ht="19.5" thickBot="1" x14ac:dyDescent="0.3">
      <c r="A1471" s="72" t="str">
        <f t="shared" si="50"/>
        <v>27. Объект №27</v>
      </c>
      <c r="B1471" s="58" t="s">
        <v>11</v>
      </c>
      <c r="C1471" s="30"/>
      <c r="D1471" s="30"/>
    </row>
    <row r="1472" spans="1:13" ht="19.5" thickBot="1" x14ac:dyDescent="0.3">
      <c r="A1472" s="72" t="str">
        <f t="shared" si="50"/>
        <v>27. Объект №27</v>
      </c>
      <c r="B1472" s="58" t="s">
        <v>12</v>
      </c>
      <c r="C1472" s="30"/>
      <c r="D1472" s="30"/>
    </row>
    <row r="1473" spans="1:13" ht="19.5" thickBot="1" x14ac:dyDescent="0.3">
      <c r="A1473" s="72" t="str">
        <f t="shared" si="50"/>
        <v>27. Объект №27</v>
      </c>
      <c r="B1473" s="58" t="s">
        <v>13</v>
      </c>
      <c r="C1473" s="30"/>
      <c r="D1473" s="30"/>
    </row>
    <row r="1474" spans="1:13" ht="19.5" thickBot="1" x14ac:dyDescent="0.3">
      <c r="A1474" s="72" t="str">
        <f t="shared" si="50"/>
        <v>27. Объект №27</v>
      </c>
      <c r="B1474" s="298" t="s">
        <v>61</v>
      </c>
      <c r="C1474" s="299"/>
      <c r="D1474" s="30"/>
    </row>
    <row r="1475" spans="1:13" ht="18.75" x14ac:dyDescent="0.25">
      <c r="A1475" s="72" t="str">
        <f t="shared" si="50"/>
        <v>27. Объект №27</v>
      </c>
      <c r="B1475" s="6"/>
    </row>
    <row r="1476" spans="1:13" ht="19.5" thickBot="1" x14ac:dyDescent="0.3">
      <c r="A1476" s="72" t="str">
        <f t="shared" si="50"/>
        <v>27. Объект №27</v>
      </c>
      <c r="B1476" s="6" t="s">
        <v>65</v>
      </c>
    </row>
    <row r="1477" spans="1:13" ht="57" thickBot="1" x14ac:dyDescent="0.3">
      <c r="A1477" s="72" t="str">
        <f t="shared" si="50"/>
        <v>27. Объект №27</v>
      </c>
      <c r="B1477" s="29" t="s">
        <v>44</v>
      </c>
      <c r="C1477" s="53" t="s">
        <v>66</v>
      </c>
      <c r="D1477" s="53" t="s">
        <v>67</v>
      </c>
      <c r="E1477" s="53" t="s">
        <v>64</v>
      </c>
    </row>
    <row r="1478" spans="1:13" ht="19.5" thickBot="1" x14ac:dyDescent="0.3">
      <c r="A1478" s="72" t="str">
        <f t="shared" si="50"/>
        <v>27. Объект №27</v>
      </c>
      <c r="B1478" s="58" t="s">
        <v>11</v>
      </c>
      <c r="C1478" s="26"/>
      <c r="D1478" s="26"/>
      <c r="E1478" s="26"/>
    </row>
    <row r="1479" spans="1:13" ht="19.5" thickBot="1" x14ac:dyDescent="0.3">
      <c r="A1479" s="72" t="str">
        <f t="shared" si="50"/>
        <v>27. Объект №27</v>
      </c>
      <c r="B1479" s="250" t="s">
        <v>68</v>
      </c>
      <c r="C1479" s="251"/>
      <c r="D1479" s="252"/>
      <c r="E1479" s="26"/>
    </row>
    <row r="1480" spans="1:13" ht="18" customHeight="1" x14ac:dyDescent="0.3">
      <c r="A1480" s="71" t="s">
        <v>365</v>
      </c>
      <c r="C1480" s="294" t="s">
        <v>472</v>
      </c>
      <c r="D1480" s="249"/>
      <c r="E1480" s="249"/>
      <c r="F1480" s="249"/>
      <c r="G1480" s="54"/>
    </row>
    <row r="1481" spans="1:13" ht="18" customHeight="1" x14ac:dyDescent="0.25">
      <c r="A1481" s="72" t="str">
        <f>A1480</f>
        <v>28. Объект №28</v>
      </c>
      <c r="B1481" s="22" t="s">
        <v>43</v>
      </c>
    </row>
    <row r="1482" spans="1:13" ht="16.5" thickBot="1" x14ac:dyDescent="0.3">
      <c r="A1482" s="72" t="str">
        <f t="shared" ref="A1482:A1538" si="52">A1481</f>
        <v>28. Объект №28</v>
      </c>
      <c r="B1482" s="23"/>
    </row>
    <row r="1483" spans="1:13" ht="62.25" customHeight="1" x14ac:dyDescent="0.25">
      <c r="A1483" s="72" t="str">
        <f t="shared" si="52"/>
        <v>28. Объект №28</v>
      </c>
      <c r="B1483" s="253" t="s">
        <v>44</v>
      </c>
      <c r="C1483" s="253" t="s">
        <v>45</v>
      </c>
      <c r="D1483" s="55" t="s">
        <v>46</v>
      </c>
      <c r="E1483" s="253" t="s">
        <v>48</v>
      </c>
      <c r="F1483" s="253" t="s">
        <v>49</v>
      </c>
    </row>
    <row r="1484" spans="1:13" ht="16.5" thickBot="1" x14ac:dyDescent="0.3">
      <c r="A1484" s="72" t="str">
        <f t="shared" si="52"/>
        <v>28. Объект №28</v>
      </c>
      <c r="B1484" s="306"/>
      <c r="C1484" s="306"/>
      <c r="D1484" s="65" t="s">
        <v>47</v>
      </c>
      <c r="E1484" s="306"/>
      <c r="F1484" s="306"/>
    </row>
    <row r="1485" spans="1:13" ht="15.75" thickBot="1" x14ac:dyDescent="0.3">
      <c r="A1485" s="72" t="str">
        <f t="shared" si="52"/>
        <v>28. Объект №28</v>
      </c>
      <c r="B1485" s="111">
        <v>1</v>
      </c>
      <c r="C1485" s="123" t="s">
        <v>468</v>
      </c>
      <c r="D1485" s="123" t="s">
        <v>469</v>
      </c>
      <c r="E1485" s="112" t="s">
        <v>470</v>
      </c>
      <c r="F1485" s="113" t="s">
        <v>471</v>
      </c>
    </row>
    <row r="1486" spans="1:13" ht="15.75" x14ac:dyDescent="0.25">
      <c r="A1486" s="72" t="str">
        <f t="shared" si="52"/>
        <v>28. Объект №28</v>
      </c>
      <c r="B1486" s="23"/>
    </row>
    <row r="1487" spans="1:13" ht="15.75" thickBot="1" x14ac:dyDescent="0.3">
      <c r="A1487" s="72" t="str">
        <f t="shared" si="52"/>
        <v>28. Объект №28</v>
      </c>
      <c r="B1487" s="295" t="s">
        <v>50</v>
      </c>
      <c r="C1487" s="296"/>
      <c r="D1487" s="296"/>
      <c r="E1487" s="296"/>
    </row>
    <row r="1488" spans="1:13" ht="15.75" thickBot="1" x14ac:dyDescent="0.3">
      <c r="A1488" s="72" t="str">
        <f t="shared" si="52"/>
        <v>28. Объект №28</v>
      </c>
      <c r="B1488" s="57" t="s">
        <v>3</v>
      </c>
      <c r="C1488" s="301" t="s">
        <v>51</v>
      </c>
      <c r="D1488" s="301" t="s">
        <v>52</v>
      </c>
      <c r="E1488" s="301" t="s">
        <v>53</v>
      </c>
      <c r="F1488" s="303" t="s">
        <v>54</v>
      </c>
      <c r="G1488" s="304"/>
      <c r="H1488" s="304"/>
      <c r="I1488" s="304"/>
      <c r="J1488" s="304"/>
      <c r="K1488" s="304"/>
      <c r="L1488" s="304"/>
      <c r="M1488" s="305"/>
    </row>
    <row r="1489" spans="1:129" ht="45.75" thickBot="1" x14ac:dyDescent="0.3">
      <c r="A1489" s="72" t="str">
        <f t="shared" si="52"/>
        <v>28. Объект №28</v>
      </c>
      <c r="B1489" s="141" t="s">
        <v>4</v>
      </c>
      <c r="C1489" s="302"/>
      <c r="D1489" s="302"/>
      <c r="E1489" s="302"/>
      <c r="F1489" s="142" t="s">
        <v>55</v>
      </c>
      <c r="G1489" s="142" t="s">
        <v>56</v>
      </c>
      <c r="H1489" s="142" t="s">
        <v>57</v>
      </c>
      <c r="I1489" s="142" t="s">
        <v>58</v>
      </c>
      <c r="J1489" s="142" t="s">
        <v>56</v>
      </c>
      <c r="K1489" s="142" t="s">
        <v>57</v>
      </c>
      <c r="L1489" s="142" t="s">
        <v>59</v>
      </c>
      <c r="M1489" s="142" t="s">
        <v>60</v>
      </c>
    </row>
    <row r="1490" spans="1:129" x14ac:dyDescent="0.25">
      <c r="A1490" s="72" t="str">
        <f t="shared" si="52"/>
        <v>28. Объект №28</v>
      </c>
      <c r="B1490" s="74">
        <v>1</v>
      </c>
      <c r="C1490" s="144">
        <v>2</v>
      </c>
      <c r="D1490" s="145" t="s">
        <v>1027</v>
      </c>
      <c r="E1490" s="145"/>
      <c r="F1490" s="266">
        <f>G1490+H1490</f>
        <v>715</v>
      </c>
      <c r="G1490" s="269">
        <f>O1491</f>
        <v>705</v>
      </c>
      <c r="H1490" s="269">
        <f>P1491+Q1491+AC1491+AI1491+W1491</f>
        <v>10</v>
      </c>
      <c r="I1490" s="307">
        <f>J1490+K1490</f>
        <v>80</v>
      </c>
      <c r="J1490" s="269">
        <f>AO1491</f>
        <v>24</v>
      </c>
      <c r="K1490" s="308">
        <f>AP1491+AW1491+BC1491+BO1491+BP1491+BQ1491+BR1491+BS1491+BT1491+BU1491+BV1491+BW1491+BX1491+BY1491+BZ1491+CA1491+CB1491+CC1491+CD1491+CE1491+CF1491+CG1491+CH1491+CI1491+CT1491+AQ1491+BI1491</f>
        <v>56</v>
      </c>
      <c r="L1490" s="266">
        <f>SUM(DU1491:EG1491)</f>
        <v>27</v>
      </c>
      <c r="M1490" s="309"/>
    </row>
    <row r="1491" spans="1:129" x14ac:dyDescent="0.25">
      <c r="A1491" s="72" t="str">
        <f t="shared" si="52"/>
        <v>28. Объект №28</v>
      </c>
      <c r="B1491" s="78">
        <v>2</v>
      </c>
      <c r="C1491" s="32">
        <v>3</v>
      </c>
      <c r="D1491" s="73" t="s">
        <v>1027</v>
      </c>
      <c r="E1491" s="73"/>
      <c r="F1491" s="267"/>
      <c r="G1491" s="267"/>
      <c r="H1491" s="267"/>
      <c r="I1491" s="267"/>
      <c r="J1491" s="267"/>
      <c r="K1491" s="267"/>
      <c r="L1491" s="267"/>
      <c r="M1491" s="310"/>
      <c r="O1491">
        <v>705</v>
      </c>
      <c r="P1491">
        <v>10</v>
      </c>
      <c r="Q1491">
        <v>0</v>
      </c>
      <c r="AO1491">
        <v>24</v>
      </c>
      <c r="AP1491">
        <v>25</v>
      </c>
      <c r="AQ1491">
        <v>10</v>
      </c>
      <c r="AR1491">
        <v>1</v>
      </c>
      <c r="AS1491">
        <v>2</v>
      </c>
      <c r="AT1491">
        <v>5</v>
      </c>
      <c r="AV1491">
        <v>2</v>
      </c>
      <c r="BR1491">
        <v>4</v>
      </c>
      <c r="BV1491">
        <v>7</v>
      </c>
      <c r="CH1491">
        <v>10</v>
      </c>
      <c r="CJ1491">
        <v>2</v>
      </c>
      <c r="CK1491">
        <v>2</v>
      </c>
      <c r="CL1491">
        <v>2</v>
      </c>
      <c r="CM1491">
        <v>2</v>
      </c>
      <c r="CN1491">
        <v>2</v>
      </c>
      <c r="CW1491">
        <v>3</v>
      </c>
      <c r="CX1491">
        <v>10</v>
      </c>
      <c r="CY1491">
        <v>14</v>
      </c>
      <c r="DY1491">
        <v>27</v>
      </c>
    </row>
    <row r="1492" spans="1:129" x14ac:dyDescent="0.25">
      <c r="A1492" s="72" t="str">
        <f t="shared" si="52"/>
        <v>28. Объект №28</v>
      </c>
      <c r="B1492" s="78">
        <v>3</v>
      </c>
      <c r="C1492" s="32">
        <v>5</v>
      </c>
      <c r="D1492" s="73" t="s">
        <v>1027</v>
      </c>
      <c r="E1492" s="73"/>
      <c r="F1492" s="267"/>
      <c r="G1492" s="267"/>
      <c r="H1492" s="267"/>
      <c r="I1492" s="267"/>
      <c r="J1492" s="267"/>
      <c r="K1492" s="267"/>
      <c r="L1492" s="267"/>
      <c r="M1492" s="310"/>
    </row>
    <row r="1493" spans="1:129" x14ac:dyDescent="0.25">
      <c r="A1493" s="72" t="str">
        <f t="shared" si="52"/>
        <v>28. Объект №28</v>
      </c>
      <c r="B1493" s="78">
        <v>4</v>
      </c>
      <c r="C1493" s="32">
        <v>885</v>
      </c>
      <c r="D1493" s="73" t="s">
        <v>1027</v>
      </c>
      <c r="E1493" s="73"/>
      <c r="F1493" s="267"/>
      <c r="G1493" s="267"/>
      <c r="H1493" s="267"/>
      <c r="I1493" s="267"/>
      <c r="J1493" s="267"/>
      <c r="K1493" s="267"/>
      <c r="L1493" s="267"/>
      <c r="M1493" s="310"/>
    </row>
    <row r="1494" spans="1:129" x14ac:dyDescent="0.25">
      <c r="A1494" s="72" t="str">
        <f t="shared" si="52"/>
        <v>28. Объект №28</v>
      </c>
      <c r="B1494" s="78">
        <v>5</v>
      </c>
      <c r="C1494" s="32">
        <v>857</v>
      </c>
      <c r="D1494" s="73" t="s">
        <v>1027</v>
      </c>
      <c r="E1494" s="73"/>
      <c r="F1494" s="267"/>
      <c r="G1494" s="267"/>
      <c r="H1494" s="267"/>
      <c r="I1494" s="267"/>
      <c r="J1494" s="267"/>
      <c r="K1494" s="267"/>
      <c r="L1494" s="267"/>
      <c r="M1494" s="310"/>
    </row>
    <row r="1495" spans="1:129" x14ac:dyDescent="0.25">
      <c r="A1495" s="72" t="str">
        <f t="shared" si="52"/>
        <v>28. Объект №28</v>
      </c>
      <c r="B1495" s="78">
        <v>6</v>
      </c>
      <c r="C1495" s="32">
        <v>118</v>
      </c>
      <c r="D1495" s="73" t="s">
        <v>1027</v>
      </c>
      <c r="E1495" s="73"/>
      <c r="F1495" s="267"/>
      <c r="G1495" s="267"/>
      <c r="H1495" s="267"/>
      <c r="I1495" s="267"/>
      <c r="J1495" s="267"/>
      <c r="K1495" s="267"/>
      <c r="L1495" s="267"/>
      <c r="M1495" s="310"/>
    </row>
    <row r="1496" spans="1:129" x14ac:dyDescent="0.25">
      <c r="A1496" s="72" t="str">
        <f t="shared" si="52"/>
        <v>28. Объект №28</v>
      </c>
      <c r="B1496" s="78">
        <v>7</v>
      </c>
      <c r="C1496" s="32">
        <v>119</v>
      </c>
      <c r="D1496" s="73" t="s">
        <v>1027</v>
      </c>
      <c r="E1496" s="73"/>
      <c r="F1496" s="267"/>
      <c r="G1496" s="267"/>
      <c r="H1496" s="267"/>
      <c r="I1496" s="267"/>
      <c r="J1496" s="267"/>
      <c r="K1496" s="267"/>
      <c r="L1496" s="267"/>
      <c r="M1496" s="310"/>
    </row>
    <row r="1497" spans="1:129" x14ac:dyDescent="0.25">
      <c r="A1497" s="72" t="str">
        <f t="shared" si="52"/>
        <v>28. Объект №28</v>
      </c>
      <c r="B1497" s="78">
        <v>8</v>
      </c>
      <c r="C1497" s="32">
        <v>10</v>
      </c>
      <c r="D1497" s="73" t="s">
        <v>1027</v>
      </c>
      <c r="E1497" s="73"/>
      <c r="F1497" s="267"/>
      <c r="G1497" s="267"/>
      <c r="H1497" s="267"/>
      <c r="I1497" s="267"/>
      <c r="J1497" s="267"/>
      <c r="K1497" s="267"/>
      <c r="L1497" s="267"/>
      <c r="M1497" s="310"/>
    </row>
    <row r="1498" spans="1:129" x14ac:dyDescent="0.25">
      <c r="A1498" s="72" t="str">
        <f t="shared" si="52"/>
        <v>28. Объект №28</v>
      </c>
      <c r="B1498" s="78">
        <v>9</v>
      </c>
      <c r="C1498" s="32">
        <v>12</v>
      </c>
      <c r="D1498" s="73" t="s">
        <v>1027</v>
      </c>
      <c r="E1498" s="73"/>
      <c r="F1498" s="267"/>
      <c r="G1498" s="267"/>
      <c r="H1498" s="267"/>
      <c r="I1498" s="267"/>
      <c r="J1498" s="267"/>
      <c r="K1498" s="267"/>
      <c r="L1498" s="267"/>
      <c r="M1498" s="310"/>
    </row>
    <row r="1499" spans="1:129" x14ac:dyDescent="0.25">
      <c r="A1499" s="72" t="str">
        <f t="shared" si="52"/>
        <v>28. Объект №28</v>
      </c>
      <c r="B1499" s="78">
        <v>10</v>
      </c>
      <c r="C1499" s="32">
        <v>13</v>
      </c>
      <c r="D1499" s="73" t="s">
        <v>1027</v>
      </c>
      <c r="E1499" s="73"/>
      <c r="F1499" s="267"/>
      <c r="G1499" s="267"/>
      <c r="H1499" s="267"/>
      <c r="I1499" s="267"/>
      <c r="J1499" s="267"/>
      <c r="K1499" s="267"/>
      <c r="L1499" s="267"/>
      <c r="M1499" s="310"/>
    </row>
    <row r="1500" spans="1:129" x14ac:dyDescent="0.25">
      <c r="A1500" s="72" t="str">
        <f t="shared" si="52"/>
        <v>28. Объект №28</v>
      </c>
      <c r="B1500" s="78">
        <v>11</v>
      </c>
      <c r="C1500" s="32">
        <v>111</v>
      </c>
      <c r="D1500" s="73" t="s">
        <v>1027</v>
      </c>
      <c r="E1500" s="73"/>
      <c r="F1500" s="267"/>
      <c r="G1500" s="267"/>
      <c r="H1500" s="267"/>
      <c r="I1500" s="267"/>
      <c r="J1500" s="267"/>
      <c r="K1500" s="267"/>
      <c r="L1500" s="267"/>
      <c r="M1500" s="310"/>
    </row>
    <row r="1501" spans="1:129" x14ac:dyDescent="0.25">
      <c r="A1501" s="72" t="str">
        <f t="shared" si="52"/>
        <v>28. Объект №28</v>
      </c>
      <c r="B1501" s="78">
        <v>12</v>
      </c>
      <c r="C1501" s="32">
        <v>113</v>
      </c>
      <c r="D1501" s="73" t="s">
        <v>1027</v>
      </c>
      <c r="E1501" s="73"/>
      <c r="F1501" s="267"/>
      <c r="G1501" s="267"/>
      <c r="H1501" s="267"/>
      <c r="I1501" s="267"/>
      <c r="J1501" s="267"/>
      <c r="K1501" s="267"/>
      <c r="L1501" s="267"/>
      <c r="M1501" s="310"/>
    </row>
    <row r="1502" spans="1:129" x14ac:dyDescent="0.25">
      <c r="A1502" s="72" t="str">
        <f t="shared" si="52"/>
        <v>28. Объект №28</v>
      </c>
      <c r="B1502" s="78">
        <v>13</v>
      </c>
      <c r="C1502" s="32">
        <v>123</v>
      </c>
      <c r="D1502" s="73" t="s">
        <v>1027</v>
      </c>
      <c r="E1502" s="73"/>
      <c r="F1502" s="267"/>
      <c r="G1502" s="267"/>
      <c r="H1502" s="267"/>
      <c r="I1502" s="267"/>
      <c r="J1502" s="267"/>
      <c r="K1502" s="267"/>
      <c r="L1502" s="267"/>
      <c r="M1502" s="310"/>
    </row>
    <row r="1503" spans="1:129" x14ac:dyDescent="0.25">
      <c r="A1503" s="72" t="str">
        <f t="shared" si="52"/>
        <v>28. Объект №28</v>
      </c>
      <c r="B1503" s="78">
        <v>14</v>
      </c>
      <c r="C1503" s="32">
        <v>120</v>
      </c>
      <c r="D1503" s="73" t="s">
        <v>1027</v>
      </c>
      <c r="E1503" s="73"/>
      <c r="F1503" s="267"/>
      <c r="G1503" s="267"/>
      <c r="H1503" s="267"/>
      <c r="I1503" s="267"/>
      <c r="J1503" s="267"/>
      <c r="K1503" s="267"/>
      <c r="L1503" s="267"/>
      <c r="M1503" s="310"/>
    </row>
    <row r="1504" spans="1:129" x14ac:dyDescent="0.25">
      <c r="A1504" s="72" t="str">
        <f t="shared" si="52"/>
        <v>28. Объект №28</v>
      </c>
      <c r="B1504" s="78">
        <v>15</v>
      </c>
      <c r="C1504" s="32">
        <v>121</v>
      </c>
      <c r="D1504" s="73" t="s">
        <v>1027</v>
      </c>
      <c r="E1504" s="73"/>
      <c r="F1504" s="267"/>
      <c r="G1504" s="267"/>
      <c r="H1504" s="267"/>
      <c r="I1504" s="267"/>
      <c r="J1504" s="267"/>
      <c r="K1504" s="267"/>
      <c r="L1504" s="267"/>
      <c r="M1504" s="310"/>
    </row>
    <row r="1505" spans="1:13" x14ac:dyDescent="0.25">
      <c r="A1505" s="72" t="str">
        <f t="shared" si="52"/>
        <v>28. Объект №28</v>
      </c>
      <c r="B1505" s="78">
        <v>16</v>
      </c>
      <c r="C1505" s="32">
        <v>114</v>
      </c>
      <c r="D1505" s="73" t="s">
        <v>1027</v>
      </c>
      <c r="E1505" s="73"/>
      <c r="F1505" s="267"/>
      <c r="G1505" s="267"/>
      <c r="H1505" s="267"/>
      <c r="I1505" s="267"/>
      <c r="J1505" s="267"/>
      <c r="K1505" s="267"/>
      <c r="L1505" s="267"/>
      <c r="M1505" s="310"/>
    </row>
    <row r="1506" spans="1:13" x14ac:dyDescent="0.25">
      <c r="A1506" s="72" t="str">
        <f t="shared" si="52"/>
        <v>28. Объект №28</v>
      </c>
      <c r="B1506" s="78">
        <v>17</v>
      </c>
      <c r="C1506" s="32">
        <v>186</v>
      </c>
      <c r="D1506" s="73" t="s">
        <v>1027</v>
      </c>
      <c r="E1506" s="73"/>
      <c r="F1506" s="267"/>
      <c r="G1506" s="267"/>
      <c r="H1506" s="267"/>
      <c r="I1506" s="267"/>
      <c r="J1506" s="267"/>
      <c r="K1506" s="267"/>
      <c r="L1506" s="267"/>
      <c r="M1506" s="310"/>
    </row>
    <row r="1507" spans="1:13" x14ac:dyDescent="0.25">
      <c r="A1507" s="72" t="str">
        <f t="shared" si="52"/>
        <v>28. Объект №28</v>
      </c>
      <c r="B1507" s="78">
        <v>18</v>
      </c>
      <c r="C1507" s="32">
        <v>824</v>
      </c>
      <c r="D1507" s="73" t="s">
        <v>1027</v>
      </c>
      <c r="E1507" s="73"/>
      <c r="F1507" s="267"/>
      <c r="G1507" s="267"/>
      <c r="H1507" s="267"/>
      <c r="I1507" s="267"/>
      <c r="J1507" s="267"/>
      <c r="K1507" s="267"/>
      <c r="L1507" s="267"/>
      <c r="M1507" s="310"/>
    </row>
    <row r="1508" spans="1:13" x14ac:dyDescent="0.25">
      <c r="A1508" s="72" t="str">
        <f t="shared" si="52"/>
        <v>28. Объект №28</v>
      </c>
      <c r="B1508" s="78">
        <v>19</v>
      </c>
      <c r="C1508" s="32">
        <v>724</v>
      </c>
      <c r="D1508" s="73" t="s">
        <v>1027</v>
      </c>
      <c r="E1508" s="73"/>
      <c r="F1508" s="267"/>
      <c r="G1508" s="267"/>
      <c r="H1508" s="267"/>
      <c r="I1508" s="267"/>
      <c r="J1508" s="267"/>
      <c r="K1508" s="267"/>
      <c r="L1508" s="267"/>
      <c r="M1508" s="310"/>
    </row>
    <row r="1509" spans="1:13" x14ac:dyDescent="0.25">
      <c r="A1509" s="72" t="str">
        <f t="shared" si="52"/>
        <v>28. Объект №28</v>
      </c>
      <c r="B1509" s="78">
        <v>20</v>
      </c>
      <c r="C1509" s="32">
        <v>294</v>
      </c>
      <c r="D1509" s="73" t="s">
        <v>1027</v>
      </c>
      <c r="E1509" s="73"/>
      <c r="F1509" s="267"/>
      <c r="G1509" s="267"/>
      <c r="H1509" s="267"/>
      <c r="I1509" s="267"/>
      <c r="J1509" s="267"/>
      <c r="K1509" s="267"/>
      <c r="L1509" s="267"/>
      <c r="M1509" s="310"/>
    </row>
    <row r="1510" spans="1:13" x14ac:dyDescent="0.25">
      <c r="A1510" s="72" t="str">
        <f t="shared" si="52"/>
        <v>28. Объект №28</v>
      </c>
      <c r="B1510" s="78">
        <v>21</v>
      </c>
      <c r="C1510" s="32">
        <v>181</v>
      </c>
      <c r="D1510" s="73" t="s">
        <v>1027</v>
      </c>
      <c r="E1510" s="73"/>
      <c r="F1510" s="267"/>
      <c r="G1510" s="267"/>
      <c r="H1510" s="267"/>
      <c r="I1510" s="267"/>
      <c r="J1510" s="267"/>
      <c r="K1510" s="267"/>
      <c r="L1510" s="267"/>
      <c r="M1510" s="310"/>
    </row>
    <row r="1511" spans="1:13" x14ac:dyDescent="0.25">
      <c r="A1511" s="72" t="str">
        <f t="shared" si="52"/>
        <v>28. Объект №28</v>
      </c>
      <c r="B1511" s="78">
        <v>22</v>
      </c>
      <c r="C1511" s="32">
        <v>218</v>
      </c>
      <c r="D1511" s="73" t="s">
        <v>1027</v>
      </c>
      <c r="E1511" s="73"/>
      <c r="F1511" s="267"/>
      <c r="G1511" s="267"/>
      <c r="H1511" s="267"/>
      <c r="I1511" s="267"/>
      <c r="J1511" s="267"/>
      <c r="K1511" s="267"/>
      <c r="L1511" s="267"/>
      <c r="M1511" s="310"/>
    </row>
    <row r="1512" spans="1:13" x14ac:dyDescent="0.25">
      <c r="A1512" s="72" t="str">
        <f t="shared" si="52"/>
        <v>28. Объект №28</v>
      </c>
      <c r="B1512" s="78">
        <v>23</v>
      </c>
      <c r="C1512" s="32">
        <v>856</v>
      </c>
      <c r="D1512" s="73" t="s">
        <v>1027</v>
      </c>
      <c r="E1512" s="73"/>
      <c r="F1512" s="267"/>
      <c r="G1512" s="267"/>
      <c r="H1512" s="267"/>
      <c r="I1512" s="267"/>
      <c r="J1512" s="267"/>
      <c r="K1512" s="267"/>
      <c r="L1512" s="267"/>
      <c r="M1512" s="310"/>
    </row>
    <row r="1513" spans="1:13" x14ac:dyDescent="0.25">
      <c r="A1513" s="72" t="str">
        <f t="shared" si="52"/>
        <v>28. Объект №28</v>
      </c>
      <c r="B1513" s="78">
        <v>24</v>
      </c>
      <c r="C1513" s="32">
        <v>858</v>
      </c>
      <c r="D1513" s="73" t="s">
        <v>1027</v>
      </c>
      <c r="E1513" s="73"/>
      <c r="F1513" s="267"/>
      <c r="G1513" s="267"/>
      <c r="H1513" s="267"/>
      <c r="I1513" s="267"/>
      <c r="J1513" s="267"/>
      <c r="K1513" s="267"/>
      <c r="L1513" s="267"/>
      <c r="M1513" s="310"/>
    </row>
    <row r="1514" spans="1:13" x14ac:dyDescent="0.25">
      <c r="A1514" s="72" t="str">
        <f t="shared" si="52"/>
        <v>28. Объект №28</v>
      </c>
      <c r="B1514" s="78">
        <v>25</v>
      </c>
      <c r="C1514" s="32">
        <v>304</v>
      </c>
      <c r="D1514" s="73" t="s">
        <v>1027</v>
      </c>
      <c r="E1514" s="73"/>
      <c r="F1514" s="267"/>
      <c r="G1514" s="267"/>
      <c r="H1514" s="267"/>
      <c r="I1514" s="267"/>
      <c r="J1514" s="267"/>
      <c r="K1514" s="267"/>
      <c r="L1514" s="267"/>
      <c r="M1514" s="310"/>
    </row>
    <row r="1515" spans="1:13" x14ac:dyDescent="0.25">
      <c r="A1515" s="72" t="str">
        <f t="shared" si="52"/>
        <v>28. Объект №28</v>
      </c>
      <c r="B1515" s="78">
        <v>26</v>
      </c>
      <c r="C1515" s="32">
        <v>159</v>
      </c>
      <c r="D1515" s="73" t="s">
        <v>1027</v>
      </c>
      <c r="E1515" s="73"/>
      <c r="F1515" s="267"/>
      <c r="G1515" s="267"/>
      <c r="H1515" s="267"/>
      <c r="I1515" s="267"/>
      <c r="J1515" s="267"/>
      <c r="K1515" s="267"/>
      <c r="L1515" s="267"/>
      <c r="M1515" s="310"/>
    </row>
    <row r="1516" spans="1:13" x14ac:dyDescent="0.25">
      <c r="A1516" s="72" t="str">
        <f t="shared" si="52"/>
        <v>28. Объект №28</v>
      </c>
      <c r="B1516" s="78">
        <v>27</v>
      </c>
      <c r="C1516" s="32">
        <v>869</v>
      </c>
      <c r="D1516" s="73" t="s">
        <v>1027</v>
      </c>
      <c r="E1516" s="73"/>
      <c r="F1516" s="267"/>
      <c r="G1516" s="267"/>
      <c r="H1516" s="267"/>
      <c r="I1516" s="267"/>
      <c r="J1516" s="267"/>
      <c r="K1516" s="267"/>
      <c r="L1516" s="267"/>
      <c r="M1516" s="310"/>
    </row>
    <row r="1517" spans="1:13" x14ac:dyDescent="0.25">
      <c r="A1517" s="72" t="str">
        <f t="shared" si="52"/>
        <v>28. Объект №28</v>
      </c>
      <c r="B1517" s="78">
        <v>28</v>
      </c>
      <c r="C1517" s="32">
        <v>122</v>
      </c>
      <c r="D1517" s="73" t="s">
        <v>1027</v>
      </c>
      <c r="E1517" s="73"/>
      <c r="F1517" s="267"/>
      <c r="G1517" s="267"/>
      <c r="H1517" s="267"/>
      <c r="I1517" s="267"/>
      <c r="J1517" s="267"/>
      <c r="K1517" s="267"/>
      <c r="L1517" s="267"/>
      <c r="M1517" s="310"/>
    </row>
    <row r="1518" spans="1:13" x14ac:dyDescent="0.25">
      <c r="A1518" s="72" t="str">
        <f t="shared" si="52"/>
        <v>28. Объект №28</v>
      </c>
      <c r="B1518" s="78">
        <v>29</v>
      </c>
      <c r="C1518" s="32">
        <v>887</v>
      </c>
      <c r="D1518" s="73" t="s">
        <v>1027</v>
      </c>
      <c r="E1518" s="73"/>
      <c r="F1518" s="267"/>
      <c r="G1518" s="267"/>
      <c r="H1518" s="267"/>
      <c r="I1518" s="267"/>
      <c r="J1518" s="267"/>
      <c r="K1518" s="267"/>
      <c r="L1518" s="267"/>
      <c r="M1518" s="310"/>
    </row>
    <row r="1519" spans="1:13" x14ac:dyDescent="0.25">
      <c r="A1519" s="72" t="str">
        <f t="shared" si="52"/>
        <v>28. Объект №28</v>
      </c>
      <c r="B1519" s="78">
        <v>30</v>
      </c>
      <c r="C1519" s="32">
        <v>888</v>
      </c>
      <c r="D1519" s="73" t="s">
        <v>1027</v>
      </c>
      <c r="E1519" s="73"/>
      <c r="F1519" s="267"/>
      <c r="G1519" s="267"/>
      <c r="H1519" s="267"/>
      <c r="I1519" s="267"/>
      <c r="J1519" s="267"/>
      <c r="K1519" s="267"/>
      <c r="L1519" s="267"/>
      <c r="M1519" s="310"/>
    </row>
    <row r="1520" spans="1:13" x14ac:dyDescent="0.25">
      <c r="A1520" s="72" t="str">
        <f t="shared" si="52"/>
        <v>28. Объект №28</v>
      </c>
      <c r="B1520" s="78">
        <v>31</v>
      </c>
      <c r="C1520" s="32">
        <v>884</v>
      </c>
      <c r="D1520" s="73" t="s">
        <v>1027</v>
      </c>
      <c r="E1520" s="73"/>
      <c r="F1520" s="267"/>
      <c r="G1520" s="267"/>
      <c r="H1520" s="267"/>
      <c r="I1520" s="267"/>
      <c r="J1520" s="267"/>
      <c r="K1520" s="267"/>
      <c r="L1520" s="267"/>
      <c r="M1520" s="310"/>
    </row>
    <row r="1521" spans="1:13" x14ac:dyDescent="0.25">
      <c r="A1521" s="72" t="str">
        <f t="shared" si="52"/>
        <v>28. Объект №28</v>
      </c>
      <c r="B1521" s="78">
        <v>32</v>
      </c>
      <c r="C1521" s="32">
        <v>895</v>
      </c>
      <c r="D1521" s="73" t="s">
        <v>1027</v>
      </c>
      <c r="E1521" s="73"/>
      <c r="F1521" s="267"/>
      <c r="G1521" s="267"/>
      <c r="H1521" s="267"/>
      <c r="I1521" s="267"/>
      <c r="J1521" s="267"/>
      <c r="K1521" s="267"/>
      <c r="L1521" s="267"/>
      <c r="M1521" s="310"/>
    </row>
    <row r="1522" spans="1:13" x14ac:dyDescent="0.25">
      <c r="A1522" s="72" t="str">
        <f t="shared" si="52"/>
        <v>28. Объект №28</v>
      </c>
      <c r="B1522" s="78">
        <v>33</v>
      </c>
      <c r="C1522" s="32">
        <v>896</v>
      </c>
      <c r="D1522" s="73" t="s">
        <v>1027</v>
      </c>
      <c r="E1522" s="73"/>
      <c r="F1522" s="267"/>
      <c r="G1522" s="267"/>
      <c r="H1522" s="267"/>
      <c r="I1522" s="267"/>
      <c r="J1522" s="267"/>
      <c r="K1522" s="267"/>
      <c r="L1522" s="267"/>
      <c r="M1522" s="310"/>
    </row>
    <row r="1523" spans="1:13" x14ac:dyDescent="0.25">
      <c r="A1523" s="72" t="str">
        <f t="shared" si="52"/>
        <v>28. Объект №28</v>
      </c>
      <c r="B1523" s="78">
        <v>34</v>
      </c>
      <c r="C1523" s="32">
        <v>981</v>
      </c>
      <c r="D1523" s="73" t="s">
        <v>1027</v>
      </c>
      <c r="E1523" s="73"/>
      <c r="F1523" s="267"/>
      <c r="G1523" s="267"/>
      <c r="H1523" s="267"/>
      <c r="I1523" s="267"/>
      <c r="J1523" s="267"/>
      <c r="K1523" s="267"/>
      <c r="L1523" s="267"/>
      <c r="M1523" s="310"/>
    </row>
    <row r="1524" spans="1:13" x14ac:dyDescent="0.25">
      <c r="A1524" s="72" t="str">
        <f t="shared" si="52"/>
        <v>28. Объект №28</v>
      </c>
      <c r="B1524" s="78">
        <v>35</v>
      </c>
      <c r="C1524" s="32">
        <v>717</v>
      </c>
      <c r="D1524" s="73" t="s">
        <v>1027</v>
      </c>
      <c r="E1524" s="73"/>
      <c r="F1524" s="267"/>
      <c r="G1524" s="267"/>
      <c r="H1524" s="267"/>
      <c r="I1524" s="267"/>
      <c r="J1524" s="267"/>
      <c r="K1524" s="267"/>
      <c r="L1524" s="267"/>
      <c r="M1524" s="310"/>
    </row>
    <row r="1525" spans="1:13" x14ac:dyDescent="0.25">
      <c r="A1525" s="72" t="str">
        <f t="shared" si="52"/>
        <v>28. Объект №28</v>
      </c>
      <c r="B1525" s="78">
        <v>36</v>
      </c>
      <c r="C1525" s="32">
        <v>745</v>
      </c>
      <c r="D1525" s="73" t="s">
        <v>1027</v>
      </c>
      <c r="E1525" s="73"/>
      <c r="F1525" s="268"/>
      <c r="G1525" s="268"/>
      <c r="H1525" s="268"/>
      <c r="I1525" s="268"/>
      <c r="J1525" s="268"/>
      <c r="K1525" s="268"/>
      <c r="L1525" s="268"/>
      <c r="M1525" s="311"/>
    </row>
    <row r="1526" spans="1:13" ht="15.75" thickBot="1" x14ac:dyDescent="0.3">
      <c r="A1526" s="72" t="str">
        <f t="shared" si="52"/>
        <v>28. Объект №28</v>
      </c>
      <c r="B1526" s="81"/>
      <c r="C1526" s="297" t="s">
        <v>61</v>
      </c>
      <c r="D1526" s="297"/>
      <c r="E1526" s="297"/>
      <c r="F1526" s="83">
        <f>F1490</f>
        <v>715</v>
      </c>
      <c r="G1526" s="194">
        <f t="shared" ref="G1526:M1526" si="53">G1490</f>
        <v>705</v>
      </c>
      <c r="H1526" s="194">
        <f t="shared" si="53"/>
        <v>10</v>
      </c>
      <c r="I1526" s="194">
        <f t="shared" si="53"/>
        <v>80</v>
      </c>
      <c r="J1526" s="194">
        <f t="shared" si="53"/>
        <v>24</v>
      </c>
      <c r="K1526" s="194">
        <f t="shared" si="53"/>
        <v>56</v>
      </c>
      <c r="L1526" s="194">
        <f t="shared" si="53"/>
        <v>27</v>
      </c>
      <c r="M1526" s="194">
        <f t="shared" si="53"/>
        <v>0</v>
      </c>
    </row>
    <row r="1527" spans="1:13" ht="18.75" x14ac:dyDescent="0.25">
      <c r="A1527" s="72" t="str">
        <f t="shared" si="52"/>
        <v>28. Объект №28</v>
      </c>
      <c r="B1527" s="56"/>
    </row>
    <row r="1528" spans="1:13" ht="19.5" thickBot="1" x14ac:dyDescent="0.3">
      <c r="A1528" s="72" t="str">
        <f t="shared" si="52"/>
        <v>28. Объект №28</v>
      </c>
      <c r="B1528" s="6" t="s">
        <v>62</v>
      </c>
    </row>
    <row r="1529" spans="1:13" ht="38.25" thickBot="1" x14ac:dyDescent="0.3">
      <c r="A1529" s="72" t="str">
        <f t="shared" si="52"/>
        <v>28. Объект №28</v>
      </c>
      <c r="B1529" s="29" t="s">
        <v>44</v>
      </c>
      <c r="C1529" s="53" t="s">
        <v>63</v>
      </c>
      <c r="D1529" s="53" t="s">
        <v>64</v>
      </c>
    </row>
    <row r="1530" spans="1:13" ht="19.5" thickBot="1" x14ac:dyDescent="0.3">
      <c r="A1530" s="72" t="str">
        <f t="shared" si="52"/>
        <v>28. Объект №28</v>
      </c>
      <c r="B1530" s="58" t="s">
        <v>11</v>
      </c>
      <c r="C1530" s="30"/>
      <c r="D1530" s="30"/>
    </row>
    <row r="1531" spans="1:13" ht="19.5" thickBot="1" x14ac:dyDescent="0.3">
      <c r="A1531" s="72" t="str">
        <f t="shared" si="52"/>
        <v>28. Объект №28</v>
      </c>
      <c r="B1531" s="58" t="s">
        <v>12</v>
      </c>
      <c r="C1531" s="30"/>
      <c r="D1531" s="30"/>
    </row>
    <row r="1532" spans="1:13" ht="19.5" thickBot="1" x14ac:dyDescent="0.3">
      <c r="A1532" s="72" t="str">
        <f t="shared" si="52"/>
        <v>28. Объект №28</v>
      </c>
      <c r="B1532" s="58" t="s">
        <v>13</v>
      </c>
      <c r="C1532" s="30"/>
      <c r="D1532" s="30"/>
    </row>
    <row r="1533" spans="1:13" ht="19.5" thickBot="1" x14ac:dyDescent="0.3">
      <c r="A1533" s="72" t="str">
        <f t="shared" si="52"/>
        <v>28. Объект №28</v>
      </c>
      <c r="B1533" s="298" t="s">
        <v>61</v>
      </c>
      <c r="C1533" s="299"/>
      <c r="D1533" s="30"/>
    </row>
    <row r="1534" spans="1:13" ht="18.75" x14ac:dyDescent="0.25">
      <c r="A1534" s="72" t="str">
        <f t="shared" si="52"/>
        <v>28. Объект №28</v>
      </c>
      <c r="B1534" s="6"/>
    </row>
    <row r="1535" spans="1:13" ht="19.5" thickBot="1" x14ac:dyDescent="0.3">
      <c r="A1535" s="72" t="str">
        <f t="shared" si="52"/>
        <v>28. Объект №28</v>
      </c>
      <c r="B1535" s="6" t="s">
        <v>65</v>
      </c>
    </row>
    <row r="1536" spans="1:13" ht="57" thickBot="1" x14ac:dyDescent="0.3">
      <c r="A1536" s="72" t="str">
        <f t="shared" si="52"/>
        <v>28. Объект №28</v>
      </c>
      <c r="B1536" s="29" t="s">
        <v>44</v>
      </c>
      <c r="C1536" s="53" t="s">
        <v>66</v>
      </c>
      <c r="D1536" s="53" t="s">
        <v>67</v>
      </c>
      <c r="E1536" s="53" t="s">
        <v>64</v>
      </c>
    </row>
    <row r="1537" spans="1:131" ht="19.5" thickBot="1" x14ac:dyDescent="0.3">
      <c r="A1537" s="72" t="str">
        <f t="shared" si="52"/>
        <v>28. Объект №28</v>
      </c>
      <c r="B1537" s="58" t="s">
        <v>11</v>
      </c>
      <c r="C1537" s="26"/>
      <c r="D1537" s="26"/>
      <c r="E1537" s="26"/>
    </row>
    <row r="1538" spans="1:131" ht="19.5" thickBot="1" x14ac:dyDescent="0.3">
      <c r="A1538" s="72" t="str">
        <f t="shared" si="52"/>
        <v>28. Объект №28</v>
      </c>
      <c r="B1538" s="250" t="s">
        <v>68</v>
      </c>
      <c r="C1538" s="251"/>
      <c r="D1538" s="252"/>
      <c r="E1538" s="26"/>
    </row>
    <row r="1539" spans="1:131" ht="18" customHeight="1" x14ac:dyDescent="0.3">
      <c r="A1539" s="71" t="s">
        <v>366</v>
      </c>
      <c r="C1539" s="294" t="s">
        <v>477</v>
      </c>
      <c r="D1539" s="249"/>
      <c r="E1539" s="249"/>
      <c r="F1539" s="249"/>
      <c r="G1539" s="54"/>
    </row>
    <row r="1540" spans="1:131" ht="18" customHeight="1" x14ac:dyDescent="0.25">
      <c r="A1540" s="72" t="str">
        <f>A1539</f>
        <v>29. Объект №29</v>
      </c>
      <c r="B1540" s="22" t="s">
        <v>43</v>
      </c>
    </row>
    <row r="1541" spans="1:131" ht="16.5" thickBot="1" x14ac:dyDescent="0.3">
      <c r="A1541" s="72" t="str">
        <f t="shared" ref="A1541:A1598" si="54">A1540</f>
        <v>29. Объект №29</v>
      </c>
      <c r="B1541" s="23"/>
    </row>
    <row r="1542" spans="1:131" ht="62.25" customHeight="1" x14ac:dyDescent="0.25">
      <c r="A1542" s="72" t="str">
        <f t="shared" si="54"/>
        <v>29. Объект №29</v>
      </c>
      <c r="B1542" s="253" t="s">
        <v>44</v>
      </c>
      <c r="C1542" s="253" t="s">
        <v>45</v>
      </c>
      <c r="D1542" s="55" t="s">
        <v>46</v>
      </c>
      <c r="E1542" s="253" t="s">
        <v>48</v>
      </c>
      <c r="F1542" s="253" t="s">
        <v>49</v>
      </c>
    </row>
    <row r="1543" spans="1:131" ht="16.5" thickBot="1" x14ac:dyDescent="0.3">
      <c r="A1543" s="72" t="str">
        <f t="shared" si="54"/>
        <v>29. Объект №29</v>
      </c>
      <c r="B1543" s="306"/>
      <c r="C1543" s="306"/>
      <c r="D1543" s="65" t="s">
        <v>47</v>
      </c>
      <c r="E1543" s="306"/>
      <c r="F1543" s="306"/>
    </row>
    <row r="1544" spans="1:131" ht="30" x14ac:dyDescent="0.25">
      <c r="A1544" s="72" t="str">
        <f t="shared" si="54"/>
        <v>29. Объект №29</v>
      </c>
      <c r="B1544" s="74">
        <v>1</v>
      </c>
      <c r="C1544" s="85" t="s">
        <v>151</v>
      </c>
      <c r="D1544" s="85" t="s">
        <v>473</v>
      </c>
      <c r="E1544" s="76" t="s">
        <v>326</v>
      </c>
      <c r="F1544" s="77" t="s">
        <v>475</v>
      </c>
    </row>
    <row r="1545" spans="1:131" ht="30.75" thickBot="1" x14ac:dyDescent="0.3">
      <c r="A1545" s="72" t="str">
        <f t="shared" si="54"/>
        <v>29. Объект №29</v>
      </c>
      <c r="B1545" s="81">
        <v>2</v>
      </c>
      <c r="C1545" s="88" t="s">
        <v>151</v>
      </c>
      <c r="D1545" s="88" t="s">
        <v>474</v>
      </c>
      <c r="E1545" s="125" t="s">
        <v>326</v>
      </c>
      <c r="F1545" s="126" t="s">
        <v>476</v>
      </c>
    </row>
    <row r="1546" spans="1:131" ht="15.75" x14ac:dyDescent="0.25">
      <c r="A1546" s="72" t="str">
        <f t="shared" si="54"/>
        <v>29. Объект №29</v>
      </c>
      <c r="B1546" s="23"/>
    </row>
    <row r="1547" spans="1:131" ht="15.75" thickBot="1" x14ac:dyDescent="0.3">
      <c r="A1547" s="72" t="str">
        <f t="shared" si="54"/>
        <v>29. Объект №29</v>
      </c>
      <c r="B1547" s="295" t="s">
        <v>50</v>
      </c>
      <c r="C1547" s="296"/>
      <c r="D1547" s="296"/>
      <c r="E1547" s="296"/>
    </row>
    <row r="1548" spans="1:131" ht="15.75" thickBot="1" x14ac:dyDescent="0.3">
      <c r="A1548" s="72" t="str">
        <f t="shared" si="54"/>
        <v>29. Объект №29</v>
      </c>
      <c r="B1548" s="57" t="s">
        <v>3</v>
      </c>
      <c r="C1548" s="301" t="s">
        <v>51</v>
      </c>
      <c r="D1548" s="301" t="s">
        <v>52</v>
      </c>
      <c r="E1548" s="301" t="s">
        <v>53</v>
      </c>
      <c r="F1548" s="303" t="s">
        <v>54</v>
      </c>
      <c r="G1548" s="304"/>
      <c r="H1548" s="304"/>
      <c r="I1548" s="304"/>
      <c r="J1548" s="304"/>
      <c r="K1548" s="304"/>
      <c r="L1548" s="304"/>
      <c r="M1548" s="305"/>
    </row>
    <row r="1549" spans="1:131" ht="45.75" thickBot="1" x14ac:dyDescent="0.3">
      <c r="A1549" s="72" t="str">
        <f t="shared" si="54"/>
        <v>29. Объект №29</v>
      </c>
      <c r="B1549" s="141" t="s">
        <v>4</v>
      </c>
      <c r="C1549" s="302"/>
      <c r="D1549" s="302"/>
      <c r="E1549" s="302"/>
      <c r="F1549" s="142" t="s">
        <v>55</v>
      </c>
      <c r="G1549" s="142" t="s">
        <v>56</v>
      </c>
      <c r="H1549" s="142" t="s">
        <v>57</v>
      </c>
      <c r="I1549" s="142" t="s">
        <v>58</v>
      </c>
      <c r="J1549" s="142" t="s">
        <v>56</v>
      </c>
      <c r="K1549" s="142" t="s">
        <v>57</v>
      </c>
      <c r="L1549" s="142" t="s">
        <v>59</v>
      </c>
      <c r="M1549" s="142" t="s">
        <v>60</v>
      </c>
    </row>
    <row r="1550" spans="1:131" x14ac:dyDescent="0.25">
      <c r="A1550" s="72" t="str">
        <f t="shared" si="54"/>
        <v>29. Объект №29</v>
      </c>
      <c r="B1550" s="74">
        <v>1</v>
      </c>
      <c r="C1550" s="144">
        <v>23</v>
      </c>
      <c r="D1550" s="145" t="s">
        <v>1039</v>
      </c>
      <c r="E1550" s="145"/>
      <c r="F1550" s="266">
        <f>G1550+H1550</f>
        <v>1535</v>
      </c>
      <c r="G1550" s="269">
        <f>O1551</f>
        <v>1378</v>
      </c>
      <c r="H1550" s="269">
        <f>P1551+Q1551+AC1551+AI1551+W1551</f>
        <v>157</v>
      </c>
      <c r="I1550" s="307">
        <f>J1550+K1550</f>
        <v>75</v>
      </c>
      <c r="J1550" s="269">
        <f>AO1551</f>
        <v>18</v>
      </c>
      <c r="K1550" s="308">
        <f>AP1551+AW1551+BC1551+BO1551+BP1551+BQ1551+BR1551+BS1551+BT1551+BU1551+BV1551+BW1551+BX1551+BY1551+BZ1551+CA1551+CB1551+CC1551+CD1551+CE1551+CF1551+CG1551+CH1551+CI1551+CT1551+AQ1551+BI1551</f>
        <v>57</v>
      </c>
      <c r="L1550" s="266">
        <f>SUM(DU1551:EG1551)</f>
        <v>23</v>
      </c>
      <c r="M1550" s="309"/>
    </row>
    <row r="1551" spans="1:131" x14ac:dyDescent="0.25">
      <c r="A1551" s="72" t="str">
        <f t="shared" si="54"/>
        <v>29. Объект №29</v>
      </c>
      <c r="B1551" s="78">
        <v>2</v>
      </c>
      <c r="C1551" s="32">
        <v>161</v>
      </c>
      <c r="D1551" s="73" t="s">
        <v>1039</v>
      </c>
      <c r="E1551" s="73"/>
      <c r="F1551" s="267"/>
      <c r="G1551" s="267"/>
      <c r="H1551" s="267"/>
      <c r="I1551" s="267"/>
      <c r="J1551" s="267"/>
      <c r="K1551" s="267"/>
      <c r="L1551" s="267"/>
      <c r="M1551" s="310"/>
      <c r="O1551">
        <v>1378</v>
      </c>
      <c r="P1551">
        <v>156</v>
      </c>
      <c r="Q1551">
        <v>1</v>
      </c>
      <c r="R1551">
        <v>1</v>
      </c>
      <c r="AO1551">
        <v>18</v>
      </c>
      <c r="AP1551">
        <v>29</v>
      </c>
      <c r="AQ1551">
        <v>14</v>
      </c>
      <c r="AR1551">
        <v>4</v>
      </c>
      <c r="AS1551">
        <v>3</v>
      </c>
      <c r="AT1551">
        <v>2</v>
      </c>
      <c r="AU1551">
        <v>0</v>
      </c>
      <c r="AV1551">
        <v>5</v>
      </c>
      <c r="BV1551">
        <v>14</v>
      </c>
      <c r="CL1551">
        <v>12</v>
      </c>
      <c r="CM1551">
        <v>12</v>
      </c>
      <c r="CU1551">
        <v>2</v>
      </c>
      <c r="CV1551">
        <v>1</v>
      </c>
      <c r="CW1551">
        <v>1</v>
      </c>
      <c r="CX1551">
        <v>3</v>
      </c>
      <c r="CY1551">
        <v>2</v>
      </c>
      <c r="DD1551">
        <v>3</v>
      </c>
      <c r="DY1551">
        <v>22</v>
      </c>
      <c r="EA1551">
        <v>1</v>
      </c>
    </row>
    <row r="1552" spans="1:131" x14ac:dyDescent="0.25">
      <c r="A1552" s="72" t="str">
        <f t="shared" si="54"/>
        <v>29. Объект №29</v>
      </c>
      <c r="B1552" s="78">
        <v>3</v>
      </c>
      <c r="C1552" s="32">
        <v>689</v>
      </c>
      <c r="D1552" s="73" t="s">
        <v>1039</v>
      </c>
      <c r="E1552" s="73"/>
      <c r="F1552" s="267"/>
      <c r="G1552" s="267"/>
      <c r="H1552" s="267"/>
      <c r="I1552" s="267"/>
      <c r="J1552" s="267"/>
      <c r="K1552" s="267"/>
      <c r="L1552" s="267"/>
      <c r="M1552" s="310"/>
    </row>
    <row r="1553" spans="1:13" x14ac:dyDescent="0.25">
      <c r="A1553" s="72" t="str">
        <f t="shared" si="54"/>
        <v>29. Объект №29</v>
      </c>
      <c r="B1553" s="78">
        <v>4</v>
      </c>
      <c r="C1553" s="32">
        <v>49</v>
      </c>
      <c r="D1553" s="73" t="s">
        <v>1039</v>
      </c>
      <c r="E1553" s="73"/>
      <c r="F1553" s="267"/>
      <c r="G1553" s="267"/>
      <c r="H1553" s="267"/>
      <c r="I1553" s="267"/>
      <c r="J1553" s="267"/>
      <c r="K1553" s="267"/>
      <c r="L1553" s="267"/>
      <c r="M1553" s="310"/>
    </row>
    <row r="1554" spans="1:13" x14ac:dyDescent="0.25">
      <c r="A1554" s="72" t="str">
        <f t="shared" si="54"/>
        <v>29. Объект №29</v>
      </c>
      <c r="B1554" s="78">
        <v>5</v>
      </c>
      <c r="C1554" s="32" t="s">
        <v>1028</v>
      </c>
      <c r="D1554" s="73" t="s">
        <v>1039</v>
      </c>
      <c r="E1554" s="73"/>
      <c r="F1554" s="267"/>
      <c r="G1554" s="267"/>
      <c r="H1554" s="267"/>
      <c r="I1554" s="267"/>
      <c r="J1554" s="267"/>
      <c r="K1554" s="267"/>
      <c r="L1554" s="267"/>
      <c r="M1554" s="310"/>
    </row>
    <row r="1555" spans="1:13" x14ac:dyDescent="0.25">
      <c r="A1555" s="72" t="str">
        <f t="shared" si="54"/>
        <v>29. Объект №29</v>
      </c>
      <c r="B1555" s="78">
        <v>6</v>
      </c>
      <c r="C1555" s="32">
        <v>182</v>
      </c>
      <c r="D1555" s="73" t="s">
        <v>1039</v>
      </c>
      <c r="E1555" s="73"/>
      <c r="F1555" s="267"/>
      <c r="G1555" s="267"/>
      <c r="H1555" s="267"/>
      <c r="I1555" s="267"/>
      <c r="J1555" s="267"/>
      <c r="K1555" s="267"/>
      <c r="L1555" s="267"/>
      <c r="M1555" s="310"/>
    </row>
    <row r="1556" spans="1:13" x14ac:dyDescent="0.25">
      <c r="A1556" s="72" t="str">
        <f t="shared" si="54"/>
        <v>29. Объект №29</v>
      </c>
      <c r="B1556" s="78">
        <v>7</v>
      </c>
      <c r="C1556" s="32" t="s">
        <v>1029</v>
      </c>
      <c r="D1556" s="73" t="s">
        <v>1039</v>
      </c>
      <c r="E1556" s="73"/>
      <c r="F1556" s="267"/>
      <c r="G1556" s="267"/>
      <c r="H1556" s="267"/>
      <c r="I1556" s="267"/>
      <c r="J1556" s="267"/>
      <c r="K1556" s="267"/>
      <c r="L1556" s="267"/>
      <c r="M1556" s="310"/>
    </row>
    <row r="1557" spans="1:13" x14ac:dyDescent="0.25">
      <c r="A1557" s="72" t="str">
        <f t="shared" si="54"/>
        <v>29. Объект №29</v>
      </c>
      <c r="B1557" s="78">
        <v>8</v>
      </c>
      <c r="C1557" s="32">
        <v>24</v>
      </c>
      <c r="D1557" s="73" t="s">
        <v>1039</v>
      </c>
      <c r="E1557" s="73"/>
      <c r="F1557" s="267"/>
      <c r="G1557" s="267"/>
      <c r="H1557" s="267"/>
      <c r="I1557" s="267"/>
      <c r="J1557" s="267"/>
      <c r="K1557" s="267"/>
      <c r="L1557" s="267"/>
      <c r="M1557" s="310"/>
    </row>
    <row r="1558" spans="1:13" x14ac:dyDescent="0.25">
      <c r="A1558" s="72" t="str">
        <f t="shared" si="54"/>
        <v>29. Объект №29</v>
      </c>
      <c r="B1558" s="78">
        <v>9</v>
      </c>
      <c r="C1558" s="32">
        <v>10</v>
      </c>
      <c r="D1558" s="73" t="s">
        <v>1039</v>
      </c>
      <c r="E1558" s="73"/>
      <c r="F1558" s="267"/>
      <c r="G1558" s="267"/>
      <c r="H1558" s="267"/>
      <c r="I1558" s="267"/>
      <c r="J1558" s="267"/>
      <c r="K1558" s="267"/>
      <c r="L1558" s="267"/>
      <c r="M1558" s="310"/>
    </row>
    <row r="1559" spans="1:13" x14ac:dyDescent="0.25">
      <c r="A1559" s="72" t="str">
        <f t="shared" si="54"/>
        <v>29. Объект №29</v>
      </c>
      <c r="B1559" s="78">
        <v>10</v>
      </c>
      <c r="C1559" s="32">
        <v>167</v>
      </c>
      <c r="D1559" s="73" t="s">
        <v>1039</v>
      </c>
      <c r="E1559" s="73"/>
      <c r="F1559" s="267"/>
      <c r="G1559" s="267"/>
      <c r="H1559" s="267"/>
      <c r="I1559" s="267"/>
      <c r="J1559" s="267"/>
      <c r="K1559" s="267"/>
      <c r="L1559" s="267"/>
      <c r="M1559" s="310"/>
    </row>
    <row r="1560" spans="1:13" x14ac:dyDescent="0.25">
      <c r="A1560" s="72" t="str">
        <f t="shared" si="54"/>
        <v>29. Объект №29</v>
      </c>
      <c r="B1560" s="78">
        <v>11</v>
      </c>
      <c r="C1560" s="32">
        <v>198</v>
      </c>
      <c r="D1560" s="73" t="s">
        <v>1039</v>
      </c>
      <c r="E1560" s="73"/>
      <c r="F1560" s="267"/>
      <c r="G1560" s="267"/>
      <c r="H1560" s="267"/>
      <c r="I1560" s="267"/>
      <c r="J1560" s="267"/>
      <c r="K1560" s="267"/>
      <c r="L1560" s="267"/>
      <c r="M1560" s="310"/>
    </row>
    <row r="1561" spans="1:13" x14ac:dyDescent="0.25">
      <c r="A1561" s="72" t="str">
        <f t="shared" si="54"/>
        <v>29. Объект №29</v>
      </c>
      <c r="B1561" s="78">
        <v>12</v>
      </c>
      <c r="C1561" s="32">
        <v>767</v>
      </c>
      <c r="D1561" s="73" t="s">
        <v>1039</v>
      </c>
      <c r="E1561" s="73"/>
      <c r="F1561" s="267"/>
      <c r="G1561" s="267"/>
      <c r="H1561" s="267"/>
      <c r="I1561" s="267"/>
      <c r="J1561" s="267"/>
      <c r="K1561" s="267"/>
      <c r="L1561" s="267"/>
      <c r="M1561" s="310"/>
    </row>
    <row r="1562" spans="1:13" x14ac:dyDescent="0.25">
      <c r="A1562" s="72" t="str">
        <f t="shared" si="54"/>
        <v>29. Объект №29</v>
      </c>
      <c r="B1562" s="78">
        <v>13</v>
      </c>
      <c r="C1562" s="32" t="s">
        <v>1030</v>
      </c>
      <c r="D1562" s="73" t="s">
        <v>1039</v>
      </c>
      <c r="E1562" s="73"/>
      <c r="F1562" s="267"/>
      <c r="G1562" s="267"/>
      <c r="H1562" s="267"/>
      <c r="I1562" s="267"/>
      <c r="J1562" s="267"/>
      <c r="K1562" s="267"/>
      <c r="L1562" s="267"/>
      <c r="M1562" s="310"/>
    </row>
    <row r="1563" spans="1:13" x14ac:dyDescent="0.25">
      <c r="A1563" s="72" t="str">
        <f t="shared" si="54"/>
        <v>29. Объект №29</v>
      </c>
      <c r="B1563" s="78">
        <v>14</v>
      </c>
      <c r="C1563" s="32" t="s">
        <v>798</v>
      </c>
      <c r="D1563" s="73" t="s">
        <v>1039</v>
      </c>
      <c r="E1563" s="73"/>
      <c r="F1563" s="267"/>
      <c r="G1563" s="267"/>
      <c r="H1563" s="267"/>
      <c r="I1563" s="267"/>
      <c r="J1563" s="267"/>
      <c r="K1563" s="267"/>
      <c r="L1563" s="267"/>
      <c r="M1563" s="310"/>
    </row>
    <row r="1564" spans="1:13" x14ac:dyDescent="0.25">
      <c r="A1564" s="72" t="str">
        <f t="shared" si="54"/>
        <v>29. Объект №29</v>
      </c>
      <c r="B1564" s="78">
        <v>15</v>
      </c>
      <c r="C1564" s="32" t="s">
        <v>1031</v>
      </c>
      <c r="D1564" s="73" t="s">
        <v>1039</v>
      </c>
      <c r="E1564" s="73"/>
      <c r="F1564" s="267"/>
      <c r="G1564" s="267"/>
      <c r="H1564" s="267"/>
      <c r="I1564" s="267"/>
      <c r="J1564" s="267"/>
      <c r="K1564" s="267"/>
      <c r="L1564" s="267"/>
      <c r="M1564" s="310"/>
    </row>
    <row r="1565" spans="1:13" x14ac:dyDescent="0.25">
      <c r="A1565" s="72" t="str">
        <f t="shared" si="54"/>
        <v>29. Объект №29</v>
      </c>
      <c r="B1565" s="78">
        <v>16</v>
      </c>
      <c r="C1565" s="32" t="s">
        <v>1038</v>
      </c>
      <c r="D1565" s="73" t="s">
        <v>1039</v>
      </c>
      <c r="E1565" s="73"/>
      <c r="F1565" s="267"/>
      <c r="G1565" s="267"/>
      <c r="H1565" s="267"/>
      <c r="I1565" s="267"/>
      <c r="J1565" s="267"/>
      <c r="K1565" s="267"/>
      <c r="L1565" s="267"/>
      <c r="M1565" s="310"/>
    </row>
    <row r="1566" spans="1:13" x14ac:dyDescent="0.25">
      <c r="A1566" s="72" t="str">
        <f t="shared" si="54"/>
        <v>29. Объект №29</v>
      </c>
      <c r="B1566" s="78">
        <v>17</v>
      </c>
      <c r="C1566" s="32">
        <v>795</v>
      </c>
      <c r="D1566" s="73" t="s">
        <v>1039</v>
      </c>
      <c r="E1566" s="73"/>
      <c r="F1566" s="267"/>
      <c r="G1566" s="267"/>
      <c r="H1566" s="267"/>
      <c r="I1566" s="267"/>
      <c r="J1566" s="267"/>
      <c r="K1566" s="267"/>
      <c r="L1566" s="267"/>
      <c r="M1566" s="310"/>
    </row>
    <row r="1567" spans="1:13" x14ac:dyDescent="0.25">
      <c r="A1567" s="72" t="str">
        <f t="shared" si="54"/>
        <v>29. Объект №29</v>
      </c>
      <c r="B1567" s="78">
        <v>18</v>
      </c>
      <c r="C1567" s="32" t="s">
        <v>1032</v>
      </c>
      <c r="D1567" s="73" t="s">
        <v>1039</v>
      </c>
      <c r="E1567" s="73"/>
      <c r="F1567" s="267"/>
      <c r="G1567" s="267"/>
      <c r="H1567" s="267"/>
      <c r="I1567" s="267"/>
      <c r="J1567" s="267"/>
      <c r="K1567" s="267"/>
      <c r="L1567" s="267"/>
      <c r="M1567" s="310"/>
    </row>
    <row r="1568" spans="1:13" x14ac:dyDescent="0.25">
      <c r="A1568" s="72" t="str">
        <f t="shared" si="54"/>
        <v>29. Объект №29</v>
      </c>
      <c r="B1568" s="78">
        <v>19</v>
      </c>
      <c r="C1568" s="32" t="s">
        <v>1033</v>
      </c>
      <c r="D1568" s="73" t="s">
        <v>1039</v>
      </c>
      <c r="E1568" s="73"/>
      <c r="F1568" s="267"/>
      <c r="G1568" s="267"/>
      <c r="H1568" s="267"/>
      <c r="I1568" s="267"/>
      <c r="J1568" s="267"/>
      <c r="K1568" s="267"/>
      <c r="L1568" s="267"/>
      <c r="M1568" s="310"/>
    </row>
    <row r="1569" spans="1:13" x14ac:dyDescent="0.25">
      <c r="A1569" s="72" t="str">
        <f t="shared" si="54"/>
        <v>29. Объект №29</v>
      </c>
      <c r="B1569" s="78">
        <v>20</v>
      </c>
      <c r="C1569" s="32">
        <v>730</v>
      </c>
      <c r="D1569" s="73" t="s">
        <v>1039</v>
      </c>
      <c r="E1569" s="73"/>
      <c r="F1569" s="267"/>
      <c r="G1569" s="267"/>
      <c r="H1569" s="267"/>
      <c r="I1569" s="267"/>
      <c r="J1569" s="267"/>
      <c r="K1569" s="267"/>
      <c r="L1569" s="267"/>
      <c r="M1569" s="310"/>
    </row>
    <row r="1570" spans="1:13" x14ac:dyDescent="0.25">
      <c r="A1570" s="72" t="str">
        <f t="shared" si="54"/>
        <v>29. Объект №29</v>
      </c>
      <c r="B1570" s="78">
        <v>21</v>
      </c>
      <c r="C1570" s="32" t="s">
        <v>1034</v>
      </c>
      <c r="D1570" s="73" t="s">
        <v>1039</v>
      </c>
      <c r="E1570" s="73"/>
      <c r="F1570" s="267"/>
      <c r="G1570" s="267"/>
      <c r="H1570" s="267"/>
      <c r="I1570" s="267"/>
      <c r="J1570" s="267"/>
      <c r="K1570" s="267"/>
      <c r="L1570" s="267"/>
      <c r="M1570" s="310"/>
    </row>
    <row r="1571" spans="1:13" x14ac:dyDescent="0.25">
      <c r="A1571" s="72" t="str">
        <f t="shared" si="54"/>
        <v>29. Объект №29</v>
      </c>
      <c r="B1571" s="78">
        <v>22</v>
      </c>
      <c r="C1571" s="32">
        <v>1019</v>
      </c>
      <c r="D1571" s="73" t="s">
        <v>1039</v>
      </c>
      <c r="E1571" s="73"/>
      <c r="F1571" s="267"/>
      <c r="G1571" s="267"/>
      <c r="H1571" s="267"/>
      <c r="I1571" s="267"/>
      <c r="J1571" s="267"/>
      <c r="K1571" s="267"/>
      <c r="L1571" s="267"/>
      <c r="M1571" s="310"/>
    </row>
    <row r="1572" spans="1:13" x14ac:dyDescent="0.25">
      <c r="A1572" s="72" t="str">
        <f t="shared" si="54"/>
        <v>29. Объект №29</v>
      </c>
      <c r="B1572" s="78">
        <v>23</v>
      </c>
      <c r="C1572" s="32" t="s">
        <v>1035</v>
      </c>
      <c r="D1572" s="73" t="s">
        <v>1039</v>
      </c>
      <c r="E1572" s="73"/>
      <c r="F1572" s="267"/>
      <c r="G1572" s="267"/>
      <c r="H1572" s="267"/>
      <c r="I1572" s="267"/>
      <c r="J1572" s="267"/>
      <c r="K1572" s="267"/>
      <c r="L1572" s="267"/>
      <c r="M1572" s="310"/>
    </row>
    <row r="1573" spans="1:13" x14ac:dyDescent="0.25">
      <c r="A1573" s="72" t="str">
        <f t="shared" si="54"/>
        <v>29. Объект №29</v>
      </c>
      <c r="B1573" s="78">
        <v>24</v>
      </c>
      <c r="C1573" s="32">
        <v>126</v>
      </c>
      <c r="D1573" s="73" t="s">
        <v>1039</v>
      </c>
      <c r="E1573" s="73"/>
      <c r="F1573" s="267"/>
      <c r="G1573" s="267"/>
      <c r="H1573" s="267"/>
      <c r="I1573" s="267"/>
      <c r="J1573" s="267"/>
      <c r="K1573" s="267"/>
      <c r="L1573" s="267"/>
      <c r="M1573" s="310"/>
    </row>
    <row r="1574" spans="1:13" x14ac:dyDescent="0.25">
      <c r="A1574" s="72" t="str">
        <f t="shared" si="54"/>
        <v>29. Объект №29</v>
      </c>
      <c r="B1574" s="78">
        <v>25</v>
      </c>
      <c r="C1574" s="32">
        <v>1116</v>
      </c>
      <c r="D1574" s="73" t="s">
        <v>1039</v>
      </c>
      <c r="E1574" s="73"/>
      <c r="F1574" s="267"/>
      <c r="G1574" s="267"/>
      <c r="H1574" s="267"/>
      <c r="I1574" s="267"/>
      <c r="J1574" s="267"/>
      <c r="K1574" s="267"/>
      <c r="L1574" s="267"/>
      <c r="M1574" s="310"/>
    </row>
    <row r="1575" spans="1:13" x14ac:dyDescent="0.25">
      <c r="A1575" s="72" t="str">
        <f t="shared" si="54"/>
        <v>29. Объект №29</v>
      </c>
      <c r="B1575" s="78">
        <v>26</v>
      </c>
      <c r="C1575" s="32">
        <v>950</v>
      </c>
      <c r="D1575" s="73" t="s">
        <v>1039</v>
      </c>
      <c r="E1575" s="73"/>
      <c r="F1575" s="267"/>
      <c r="G1575" s="267"/>
      <c r="H1575" s="267"/>
      <c r="I1575" s="267"/>
      <c r="J1575" s="267"/>
      <c r="K1575" s="267"/>
      <c r="L1575" s="267"/>
      <c r="M1575" s="310"/>
    </row>
    <row r="1576" spans="1:13" x14ac:dyDescent="0.25">
      <c r="A1576" s="72" t="str">
        <f t="shared" si="54"/>
        <v>29. Объект №29</v>
      </c>
      <c r="B1576" s="78">
        <v>27</v>
      </c>
      <c r="C1576" s="32" t="s">
        <v>322</v>
      </c>
      <c r="D1576" s="73" t="s">
        <v>1039</v>
      </c>
      <c r="E1576" s="73"/>
      <c r="F1576" s="267"/>
      <c r="G1576" s="267"/>
      <c r="H1576" s="267"/>
      <c r="I1576" s="267"/>
      <c r="J1576" s="267"/>
      <c r="K1576" s="267"/>
      <c r="L1576" s="267"/>
      <c r="M1576" s="310"/>
    </row>
    <row r="1577" spans="1:13" x14ac:dyDescent="0.25">
      <c r="A1577" s="72" t="str">
        <f t="shared" si="54"/>
        <v>29. Объект №29</v>
      </c>
      <c r="B1577" s="78">
        <v>28</v>
      </c>
      <c r="C1577" s="32">
        <v>158</v>
      </c>
      <c r="D1577" s="73" t="s">
        <v>1039</v>
      </c>
      <c r="E1577" s="73"/>
      <c r="F1577" s="267"/>
      <c r="G1577" s="267"/>
      <c r="H1577" s="267"/>
      <c r="I1577" s="267"/>
      <c r="J1577" s="267"/>
      <c r="K1577" s="267"/>
      <c r="L1577" s="267"/>
      <c r="M1577" s="310"/>
    </row>
    <row r="1578" spans="1:13" x14ac:dyDescent="0.25">
      <c r="A1578" s="72" t="str">
        <f t="shared" si="54"/>
        <v>29. Объект №29</v>
      </c>
      <c r="B1578" s="78">
        <v>29</v>
      </c>
      <c r="C1578" s="32">
        <v>199</v>
      </c>
      <c r="D1578" s="73" t="s">
        <v>1039</v>
      </c>
      <c r="E1578" s="73"/>
      <c r="F1578" s="267"/>
      <c r="G1578" s="267"/>
      <c r="H1578" s="267"/>
      <c r="I1578" s="267"/>
      <c r="J1578" s="267"/>
      <c r="K1578" s="267"/>
      <c r="L1578" s="267"/>
      <c r="M1578" s="310"/>
    </row>
    <row r="1579" spans="1:13" x14ac:dyDescent="0.25">
      <c r="A1579" s="72" t="str">
        <f t="shared" si="54"/>
        <v>29. Объект №29</v>
      </c>
      <c r="B1579" s="78">
        <v>30</v>
      </c>
      <c r="C1579" s="32">
        <v>110</v>
      </c>
      <c r="D1579" s="73" t="s">
        <v>1039</v>
      </c>
      <c r="E1579" s="73"/>
      <c r="F1579" s="267"/>
      <c r="G1579" s="267"/>
      <c r="H1579" s="267"/>
      <c r="I1579" s="267"/>
      <c r="J1579" s="267"/>
      <c r="K1579" s="267"/>
      <c r="L1579" s="267"/>
      <c r="M1579" s="310"/>
    </row>
    <row r="1580" spans="1:13" x14ac:dyDescent="0.25">
      <c r="A1580" s="72" t="str">
        <f t="shared" si="54"/>
        <v>29. Объект №29</v>
      </c>
      <c r="B1580" s="78">
        <v>31</v>
      </c>
      <c r="C1580" s="32">
        <v>14</v>
      </c>
      <c r="D1580" s="73" t="s">
        <v>1039</v>
      </c>
      <c r="E1580" s="73"/>
      <c r="F1580" s="267"/>
      <c r="G1580" s="267"/>
      <c r="H1580" s="267"/>
      <c r="I1580" s="267"/>
      <c r="J1580" s="267"/>
      <c r="K1580" s="267"/>
      <c r="L1580" s="267"/>
      <c r="M1580" s="310"/>
    </row>
    <row r="1581" spans="1:13" x14ac:dyDescent="0.25">
      <c r="A1581" s="72" t="str">
        <f t="shared" si="54"/>
        <v>29. Объект №29</v>
      </c>
      <c r="B1581" s="78">
        <v>32</v>
      </c>
      <c r="C1581" s="32">
        <v>89</v>
      </c>
      <c r="D1581" s="73" t="s">
        <v>1039</v>
      </c>
      <c r="E1581" s="73"/>
      <c r="F1581" s="267"/>
      <c r="G1581" s="267"/>
      <c r="H1581" s="267"/>
      <c r="I1581" s="267"/>
      <c r="J1581" s="267"/>
      <c r="K1581" s="267"/>
      <c r="L1581" s="267"/>
      <c r="M1581" s="310"/>
    </row>
    <row r="1582" spans="1:13" x14ac:dyDescent="0.25">
      <c r="A1582" s="72" t="str">
        <f t="shared" si="54"/>
        <v>29. Объект №29</v>
      </c>
      <c r="B1582" s="78">
        <v>33</v>
      </c>
      <c r="C1582" s="32">
        <v>11</v>
      </c>
      <c r="D1582" s="73" t="s">
        <v>1039</v>
      </c>
      <c r="E1582" s="73"/>
      <c r="F1582" s="267"/>
      <c r="G1582" s="267"/>
      <c r="H1582" s="267"/>
      <c r="I1582" s="267"/>
      <c r="J1582" s="267"/>
      <c r="K1582" s="267"/>
      <c r="L1582" s="267"/>
      <c r="M1582" s="310"/>
    </row>
    <row r="1583" spans="1:13" x14ac:dyDescent="0.25">
      <c r="A1583" s="72" t="str">
        <f t="shared" si="54"/>
        <v>29. Объект №29</v>
      </c>
      <c r="B1583" s="78">
        <v>34</v>
      </c>
      <c r="C1583" s="32" t="s">
        <v>1036</v>
      </c>
      <c r="D1583" s="73" t="s">
        <v>1039</v>
      </c>
      <c r="E1583" s="73"/>
      <c r="F1583" s="267"/>
      <c r="G1583" s="267"/>
      <c r="H1583" s="267"/>
      <c r="I1583" s="267"/>
      <c r="J1583" s="267"/>
      <c r="K1583" s="267"/>
      <c r="L1583" s="267"/>
      <c r="M1583" s="310"/>
    </row>
    <row r="1584" spans="1:13" x14ac:dyDescent="0.25">
      <c r="A1584" s="72" t="str">
        <f t="shared" si="54"/>
        <v>29. Объект №29</v>
      </c>
      <c r="B1584" s="78">
        <v>35</v>
      </c>
      <c r="C1584" s="32" t="s">
        <v>1037</v>
      </c>
      <c r="D1584" s="73" t="s">
        <v>1039</v>
      </c>
      <c r="E1584" s="73"/>
      <c r="F1584" s="267"/>
      <c r="G1584" s="267"/>
      <c r="H1584" s="267"/>
      <c r="I1584" s="267"/>
      <c r="J1584" s="267"/>
      <c r="K1584" s="267"/>
      <c r="L1584" s="267"/>
      <c r="M1584" s="310"/>
    </row>
    <row r="1585" spans="1:13" x14ac:dyDescent="0.25">
      <c r="A1585" s="72" t="str">
        <f t="shared" si="54"/>
        <v>29. Объект №29</v>
      </c>
      <c r="B1585" s="78">
        <v>36</v>
      </c>
      <c r="C1585" s="32">
        <v>664</v>
      </c>
      <c r="D1585" s="73" t="s">
        <v>1039</v>
      </c>
      <c r="E1585" s="73"/>
      <c r="F1585" s="268"/>
      <c r="G1585" s="268"/>
      <c r="H1585" s="268"/>
      <c r="I1585" s="268"/>
      <c r="J1585" s="268"/>
      <c r="K1585" s="268"/>
      <c r="L1585" s="268"/>
      <c r="M1585" s="311"/>
    </row>
    <row r="1586" spans="1:13" ht="15.75" thickBot="1" x14ac:dyDescent="0.3">
      <c r="A1586" s="72" t="str">
        <f t="shared" si="54"/>
        <v>29. Объект №29</v>
      </c>
      <c r="B1586" s="81"/>
      <c r="C1586" s="297" t="s">
        <v>61</v>
      </c>
      <c r="D1586" s="297"/>
      <c r="E1586" s="297"/>
      <c r="F1586" s="83">
        <f>F1550</f>
        <v>1535</v>
      </c>
      <c r="G1586" s="194">
        <f t="shared" ref="G1586:M1586" si="55">G1550</f>
        <v>1378</v>
      </c>
      <c r="H1586" s="194">
        <f t="shared" si="55"/>
        <v>157</v>
      </c>
      <c r="I1586" s="194">
        <f t="shared" si="55"/>
        <v>75</v>
      </c>
      <c r="J1586" s="194">
        <f t="shared" si="55"/>
        <v>18</v>
      </c>
      <c r="K1586" s="194">
        <f t="shared" si="55"/>
        <v>57</v>
      </c>
      <c r="L1586" s="194">
        <f t="shared" si="55"/>
        <v>23</v>
      </c>
      <c r="M1586" s="194">
        <f t="shared" si="55"/>
        <v>0</v>
      </c>
    </row>
    <row r="1587" spans="1:13" ht="18.75" x14ac:dyDescent="0.25">
      <c r="A1587" s="72" t="str">
        <f t="shared" si="54"/>
        <v>29. Объект №29</v>
      </c>
      <c r="B1587" s="56"/>
    </row>
    <row r="1588" spans="1:13" ht="19.5" thickBot="1" x14ac:dyDescent="0.3">
      <c r="A1588" s="72" t="str">
        <f t="shared" si="54"/>
        <v>29. Объект №29</v>
      </c>
      <c r="B1588" s="6" t="s">
        <v>62</v>
      </c>
    </row>
    <row r="1589" spans="1:13" ht="38.25" thickBot="1" x14ac:dyDescent="0.3">
      <c r="A1589" s="72" t="str">
        <f t="shared" si="54"/>
        <v>29. Объект №29</v>
      </c>
      <c r="B1589" s="29" t="s">
        <v>44</v>
      </c>
      <c r="C1589" s="53" t="s">
        <v>63</v>
      </c>
      <c r="D1589" s="53" t="s">
        <v>64</v>
      </c>
    </row>
    <row r="1590" spans="1:13" ht="19.5" thickBot="1" x14ac:dyDescent="0.3">
      <c r="A1590" s="72" t="str">
        <f t="shared" si="54"/>
        <v>29. Объект №29</v>
      </c>
      <c r="B1590" s="58" t="s">
        <v>11</v>
      </c>
      <c r="C1590" s="30"/>
      <c r="D1590" s="30"/>
    </row>
    <row r="1591" spans="1:13" ht="19.5" thickBot="1" x14ac:dyDescent="0.3">
      <c r="A1591" s="72" t="str">
        <f t="shared" si="54"/>
        <v>29. Объект №29</v>
      </c>
      <c r="B1591" s="58" t="s">
        <v>12</v>
      </c>
      <c r="C1591" s="30"/>
      <c r="D1591" s="30"/>
    </row>
    <row r="1592" spans="1:13" ht="19.5" thickBot="1" x14ac:dyDescent="0.3">
      <c r="A1592" s="72" t="str">
        <f t="shared" si="54"/>
        <v>29. Объект №29</v>
      </c>
      <c r="B1592" s="58" t="s">
        <v>13</v>
      </c>
      <c r="C1592" s="30"/>
      <c r="D1592" s="30"/>
    </row>
    <row r="1593" spans="1:13" ht="19.5" thickBot="1" x14ac:dyDescent="0.3">
      <c r="A1593" s="72" t="str">
        <f t="shared" si="54"/>
        <v>29. Объект №29</v>
      </c>
      <c r="B1593" s="298" t="s">
        <v>61</v>
      </c>
      <c r="C1593" s="299"/>
      <c r="D1593" s="30"/>
    </row>
    <row r="1594" spans="1:13" ht="18.75" x14ac:dyDescent="0.25">
      <c r="A1594" s="72" t="str">
        <f t="shared" si="54"/>
        <v>29. Объект №29</v>
      </c>
      <c r="B1594" s="6"/>
    </row>
    <row r="1595" spans="1:13" ht="19.5" thickBot="1" x14ac:dyDescent="0.3">
      <c r="A1595" s="72" t="str">
        <f t="shared" si="54"/>
        <v>29. Объект №29</v>
      </c>
      <c r="B1595" s="6" t="s">
        <v>65</v>
      </c>
    </row>
    <row r="1596" spans="1:13" ht="57" thickBot="1" x14ac:dyDescent="0.3">
      <c r="A1596" s="72" t="str">
        <f t="shared" si="54"/>
        <v>29. Объект №29</v>
      </c>
      <c r="B1596" s="29" t="s">
        <v>44</v>
      </c>
      <c r="C1596" s="53" t="s">
        <v>66</v>
      </c>
      <c r="D1596" s="53" t="s">
        <v>67</v>
      </c>
      <c r="E1596" s="53" t="s">
        <v>64</v>
      </c>
    </row>
    <row r="1597" spans="1:13" ht="19.5" thickBot="1" x14ac:dyDescent="0.3">
      <c r="A1597" s="72" t="str">
        <f t="shared" si="54"/>
        <v>29. Объект №29</v>
      </c>
      <c r="B1597" s="58" t="s">
        <v>11</v>
      </c>
      <c r="C1597" s="26"/>
      <c r="D1597" s="26"/>
      <c r="E1597" s="26"/>
    </row>
    <row r="1598" spans="1:13" ht="19.5" thickBot="1" x14ac:dyDescent="0.3">
      <c r="A1598" s="72" t="str">
        <f t="shared" si="54"/>
        <v>29. Объект №29</v>
      </c>
      <c r="B1598" s="250" t="s">
        <v>68</v>
      </c>
      <c r="C1598" s="251"/>
      <c r="D1598" s="252"/>
      <c r="E1598" s="26"/>
    </row>
    <row r="1599" spans="1:13" ht="18" customHeight="1" x14ac:dyDescent="0.3">
      <c r="A1599" s="71" t="s">
        <v>367</v>
      </c>
      <c r="C1599" s="294" t="s">
        <v>687</v>
      </c>
      <c r="D1599" s="249"/>
      <c r="E1599" s="249"/>
      <c r="F1599" s="249"/>
      <c r="G1599" s="54"/>
    </row>
    <row r="1600" spans="1:13" ht="18" customHeight="1" x14ac:dyDescent="0.25">
      <c r="A1600" s="72" t="str">
        <f>A1599</f>
        <v>30. Объект №30</v>
      </c>
      <c r="B1600" s="22" t="s">
        <v>43</v>
      </c>
    </row>
    <row r="1601" spans="1:129" ht="16.5" thickBot="1" x14ac:dyDescent="0.3">
      <c r="A1601" s="72" t="str">
        <f t="shared" ref="A1601:A1660" si="56">A1600</f>
        <v>30. Объект №30</v>
      </c>
      <c r="B1601" s="23"/>
    </row>
    <row r="1602" spans="1:129" ht="62.25" customHeight="1" x14ac:dyDescent="0.25">
      <c r="A1602" s="72" t="str">
        <f t="shared" si="56"/>
        <v>30. Объект №30</v>
      </c>
      <c r="B1602" s="253" t="s">
        <v>44</v>
      </c>
      <c r="C1602" s="253" t="s">
        <v>45</v>
      </c>
      <c r="D1602" s="55" t="s">
        <v>46</v>
      </c>
      <c r="E1602" s="253" t="s">
        <v>48</v>
      </c>
      <c r="F1602" s="253" t="s">
        <v>49</v>
      </c>
    </row>
    <row r="1603" spans="1:129" ht="16.5" thickBot="1" x14ac:dyDescent="0.3">
      <c r="A1603" s="72" t="str">
        <f t="shared" si="56"/>
        <v>30. Объект №30</v>
      </c>
      <c r="B1603" s="306"/>
      <c r="C1603" s="306"/>
      <c r="D1603" s="65" t="s">
        <v>47</v>
      </c>
      <c r="E1603" s="306"/>
      <c r="F1603" s="306"/>
    </row>
    <row r="1604" spans="1:129" x14ac:dyDescent="0.25">
      <c r="A1604" s="72" t="str">
        <f t="shared" si="56"/>
        <v>30. Объект №30</v>
      </c>
      <c r="B1604" s="74">
        <v>1</v>
      </c>
      <c r="C1604" s="108" t="s">
        <v>486</v>
      </c>
      <c r="D1604" s="108" t="s">
        <v>487</v>
      </c>
      <c r="E1604" s="102" t="s">
        <v>399</v>
      </c>
      <c r="F1604" s="103" t="s">
        <v>488</v>
      </c>
    </row>
    <row r="1605" spans="1:129" ht="15.75" thickBot="1" x14ac:dyDescent="0.3">
      <c r="A1605" s="72" t="str">
        <f t="shared" si="56"/>
        <v>30. Объект №30</v>
      </c>
      <c r="B1605" s="81">
        <v>2</v>
      </c>
      <c r="C1605" s="109" t="s">
        <v>489</v>
      </c>
      <c r="D1605" s="109" t="s">
        <v>490</v>
      </c>
      <c r="E1605" s="104" t="s">
        <v>399</v>
      </c>
      <c r="F1605" s="105" t="s">
        <v>491</v>
      </c>
    </row>
    <row r="1606" spans="1:129" ht="15.75" x14ac:dyDescent="0.25">
      <c r="A1606" s="72" t="str">
        <f t="shared" si="56"/>
        <v>30. Объект №30</v>
      </c>
      <c r="B1606" s="23"/>
    </row>
    <row r="1607" spans="1:129" ht="15.75" thickBot="1" x14ac:dyDescent="0.3">
      <c r="A1607" s="72" t="str">
        <f t="shared" si="56"/>
        <v>30. Объект №30</v>
      </c>
      <c r="B1607" s="295" t="s">
        <v>50</v>
      </c>
      <c r="C1607" s="296"/>
      <c r="D1607" s="296"/>
      <c r="E1607" s="296"/>
    </row>
    <row r="1608" spans="1:129" ht="15.75" thickBot="1" x14ac:dyDescent="0.3">
      <c r="A1608" s="72" t="str">
        <f t="shared" si="56"/>
        <v>30. Объект №30</v>
      </c>
      <c r="B1608" s="57" t="s">
        <v>3</v>
      </c>
      <c r="C1608" s="301" t="s">
        <v>51</v>
      </c>
      <c r="D1608" s="301" t="s">
        <v>52</v>
      </c>
      <c r="E1608" s="301" t="s">
        <v>53</v>
      </c>
      <c r="F1608" s="303" t="s">
        <v>54</v>
      </c>
      <c r="G1608" s="304"/>
      <c r="H1608" s="304"/>
      <c r="I1608" s="304"/>
      <c r="J1608" s="304"/>
      <c r="K1608" s="304"/>
      <c r="L1608" s="304"/>
      <c r="M1608" s="305"/>
    </row>
    <row r="1609" spans="1:129" ht="45.75" thickBot="1" x14ac:dyDescent="0.3">
      <c r="A1609" s="72" t="str">
        <f t="shared" si="56"/>
        <v>30. Объект №30</v>
      </c>
      <c r="B1609" s="141" t="s">
        <v>4</v>
      </c>
      <c r="C1609" s="302"/>
      <c r="D1609" s="302"/>
      <c r="E1609" s="302"/>
      <c r="F1609" s="142" t="s">
        <v>55</v>
      </c>
      <c r="G1609" s="142" t="s">
        <v>56</v>
      </c>
      <c r="H1609" s="142" t="s">
        <v>57</v>
      </c>
      <c r="I1609" s="142" t="s">
        <v>58</v>
      </c>
      <c r="J1609" s="142" t="s">
        <v>56</v>
      </c>
      <c r="K1609" s="142" t="s">
        <v>57</v>
      </c>
      <c r="L1609" s="142" t="s">
        <v>59</v>
      </c>
      <c r="M1609" s="142" t="s">
        <v>60</v>
      </c>
    </row>
    <row r="1610" spans="1:129" x14ac:dyDescent="0.25">
      <c r="A1610" s="72" t="str">
        <f t="shared" si="56"/>
        <v>30. Объект №30</v>
      </c>
      <c r="B1610" s="74">
        <v>1</v>
      </c>
      <c r="C1610" s="144">
        <v>1118</v>
      </c>
      <c r="D1610" s="145" t="s">
        <v>1039</v>
      </c>
      <c r="E1610" s="145"/>
      <c r="F1610" s="266">
        <f>G1610+H1610</f>
        <v>1515</v>
      </c>
      <c r="G1610" s="269">
        <f>O1611</f>
        <v>1256</v>
      </c>
      <c r="H1610" s="269">
        <f>P1611+Q1611+AC1611+AI1611+W1611</f>
        <v>259</v>
      </c>
      <c r="I1610" s="307">
        <f>J1610+K1610</f>
        <v>65</v>
      </c>
      <c r="J1610" s="269">
        <f>AO1611</f>
        <v>18</v>
      </c>
      <c r="K1610" s="308">
        <f>AP1611+AW1611+BC1611+BO1611+BP1611+BQ1611+BR1611+BS1611+BT1611+BU1611+BV1611+BW1611+BX1611+BY1611+BZ1611+CA1611+CB1611+CC1611+CD1611+CE1611+CF1611+CG1611+CH1611+CI1611+CT1611+AQ1611+BI1611</f>
        <v>47</v>
      </c>
      <c r="L1610" s="266">
        <f>SUM(DU1611:EG1611)</f>
        <v>32</v>
      </c>
      <c r="M1610" s="309"/>
    </row>
    <row r="1611" spans="1:129" x14ac:dyDescent="0.25">
      <c r="A1611" s="72" t="str">
        <f t="shared" si="56"/>
        <v>30. Объект №30</v>
      </c>
      <c r="B1611" s="78">
        <v>2</v>
      </c>
      <c r="C1611" s="32">
        <v>981</v>
      </c>
      <c r="D1611" s="73" t="s">
        <v>1039</v>
      </c>
      <c r="E1611" s="73"/>
      <c r="F1611" s="267"/>
      <c r="G1611" s="267"/>
      <c r="H1611" s="267"/>
      <c r="I1611" s="267"/>
      <c r="J1611" s="267"/>
      <c r="K1611" s="267"/>
      <c r="L1611" s="267"/>
      <c r="M1611" s="310"/>
      <c r="O1611">
        <v>1256</v>
      </c>
      <c r="P1611">
        <v>258</v>
      </c>
      <c r="Q1611">
        <v>1</v>
      </c>
      <c r="T1611">
        <v>1</v>
      </c>
      <c r="AO1611">
        <v>18</v>
      </c>
      <c r="AP1611">
        <v>37</v>
      </c>
      <c r="AQ1611">
        <v>4</v>
      </c>
      <c r="AR1611">
        <v>0</v>
      </c>
      <c r="AS1611">
        <v>1</v>
      </c>
      <c r="AT1611">
        <v>2</v>
      </c>
      <c r="AU1611">
        <v>1</v>
      </c>
      <c r="BV1611">
        <v>6</v>
      </c>
      <c r="CL1611">
        <v>18</v>
      </c>
      <c r="CM1611">
        <v>14</v>
      </c>
      <c r="CX1611">
        <v>9</v>
      </c>
      <c r="CY1611">
        <v>10</v>
      </c>
      <c r="CZ1611">
        <v>10</v>
      </c>
      <c r="DA1611">
        <v>2</v>
      </c>
      <c r="DD1611">
        <v>1</v>
      </c>
      <c r="DY1611">
        <v>32</v>
      </c>
    </row>
    <row r="1612" spans="1:129" x14ac:dyDescent="0.25">
      <c r="A1612" s="72" t="str">
        <f t="shared" si="56"/>
        <v>30. Объект №30</v>
      </c>
      <c r="B1612" s="78">
        <v>3</v>
      </c>
      <c r="C1612" s="32">
        <v>537</v>
      </c>
      <c r="D1612" s="73" t="s">
        <v>1039</v>
      </c>
      <c r="E1612" s="73"/>
      <c r="F1612" s="267"/>
      <c r="G1612" s="267"/>
      <c r="H1612" s="267"/>
      <c r="I1612" s="267"/>
      <c r="J1612" s="267"/>
      <c r="K1612" s="267"/>
      <c r="L1612" s="267"/>
      <c r="M1612" s="310"/>
    </row>
    <row r="1613" spans="1:129" x14ac:dyDescent="0.25">
      <c r="A1613" s="72" t="str">
        <f t="shared" si="56"/>
        <v>30. Объект №30</v>
      </c>
      <c r="B1613" s="78">
        <v>4</v>
      </c>
      <c r="C1613" s="32">
        <v>178</v>
      </c>
      <c r="D1613" s="73" t="s">
        <v>1039</v>
      </c>
      <c r="E1613" s="73"/>
      <c r="F1613" s="267"/>
      <c r="G1613" s="267"/>
      <c r="H1613" s="267"/>
      <c r="I1613" s="267"/>
      <c r="J1613" s="267"/>
      <c r="K1613" s="267"/>
      <c r="L1613" s="267"/>
      <c r="M1613" s="310"/>
    </row>
    <row r="1614" spans="1:129" x14ac:dyDescent="0.25">
      <c r="A1614" s="72" t="str">
        <f t="shared" si="56"/>
        <v>30. Объект №30</v>
      </c>
      <c r="B1614" s="78">
        <v>5</v>
      </c>
      <c r="C1614" s="32">
        <v>537</v>
      </c>
      <c r="D1614" s="73" t="s">
        <v>1039</v>
      </c>
      <c r="E1614" s="73"/>
      <c r="F1614" s="267"/>
      <c r="G1614" s="267"/>
      <c r="H1614" s="267"/>
      <c r="I1614" s="267"/>
      <c r="J1614" s="267"/>
      <c r="K1614" s="267"/>
      <c r="L1614" s="267"/>
      <c r="M1614" s="310"/>
    </row>
    <row r="1615" spans="1:129" x14ac:dyDescent="0.25">
      <c r="A1615" s="72" t="str">
        <f t="shared" si="56"/>
        <v>30. Объект №30</v>
      </c>
      <c r="B1615" s="78">
        <v>6</v>
      </c>
      <c r="C1615" s="32">
        <v>740</v>
      </c>
      <c r="D1615" s="73" t="s">
        <v>1039</v>
      </c>
      <c r="E1615" s="73"/>
      <c r="F1615" s="267"/>
      <c r="G1615" s="267"/>
      <c r="H1615" s="267"/>
      <c r="I1615" s="267"/>
      <c r="J1615" s="267"/>
      <c r="K1615" s="267"/>
      <c r="L1615" s="267"/>
      <c r="M1615" s="310"/>
    </row>
    <row r="1616" spans="1:129" x14ac:dyDescent="0.25">
      <c r="A1616" s="72" t="str">
        <f t="shared" si="56"/>
        <v>30. Объект №30</v>
      </c>
      <c r="B1616" s="78">
        <v>7</v>
      </c>
      <c r="C1616" s="32">
        <v>731</v>
      </c>
      <c r="D1616" s="73" t="s">
        <v>1039</v>
      </c>
      <c r="E1616" s="73"/>
      <c r="F1616" s="267"/>
      <c r="G1616" s="267"/>
      <c r="H1616" s="267"/>
      <c r="I1616" s="267"/>
      <c r="J1616" s="267"/>
      <c r="K1616" s="267"/>
      <c r="L1616" s="267"/>
      <c r="M1616" s="310"/>
    </row>
    <row r="1617" spans="1:13" x14ac:dyDescent="0.25">
      <c r="A1617" s="72" t="str">
        <f t="shared" si="56"/>
        <v>30. Объект №30</v>
      </c>
      <c r="B1617" s="78">
        <v>8</v>
      </c>
      <c r="C1617" s="32">
        <v>743</v>
      </c>
      <c r="D1617" s="73" t="s">
        <v>1039</v>
      </c>
      <c r="E1617" s="73"/>
      <c r="F1617" s="267"/>
      <c r="G1617" s="267"/>
      <c r="H1617" s="267"/>
      <c r="I1617" s="267"/>
      <c r="J1617" s="267"/>
      <c r="K1617" s="267"/>
      <c r="L1617" s="267"/>
      <c r="M1617" s="310"/>
    </row>
    <row r="1618" spans="1:13" x14ac:dyDescent="0.25">
      <c r="A1618" s="72" t="str">
        <f t="shared" si="56"/>
        <v>30. Объект №30</v>
      </c>
      <c r="B1618" s="78">
        <v>9</v>
      </c>
      <c r="C1618" s="32">
        <v>538</v>
      </c>
      <c r="D1618" s="73" t="s">
        <v>1039</v>
      </c>
      <c r="E1618" s="73"/>
      <c r="F1618" s="267"/>
      <c r="G1618" s="267"/>
      <c r="H1618" s="267"/>
      <c r="I1618" s="267"/>
      <c r="J1618" s="267"/>
      <c r="K1618" s="267"/>
      <c r="L1618" s="267"/>
      <c r="M1618" s="310"/>
    </row>
    <row r="1619" spans="1:13" x14ac:dyDescent="0.25">
      <c r="A1619" s="72" t="str">
        <f t="shared" si="56"/>
        <v>30. Объект №30</v>
      </c>
      <c r="B1619" s="78">
        <v>10</v>
      </c>
      <c r="C1619" s="32">
        <v>183</v>
      </c>
      <c r="D1619" s="73" t="s">
        <v>1039</v>
      </c>
      <c r="E1619" s="73"/>
      <c r="F1619" s="267"/>
      <c r="G1619" s="267"/>
      <c r="H1619" s="267"/>
      <c r="I1619" s="267"/>
      <c r="J1619" s="267"/>
      <c r="K1619" s="267"/>
      <c r="L1619" s="267"/>
      <c r="M1619" s="310"/>
    </row>
    <row r="1620" spans="1:13" x14ac:dyDescent="0.25">
      <c r="A1620" s="72" t="str">
        <f t="shared" si="56"/>
        <v>30. Объект №30</v>
      </c>
      <c r="B1620" s="78">
        <v>11</v>
      </c>
      <c r="C1620" s="32">
        <v>972</v>
      </c>
      <c r="D1620" s="73" t="s">
        <v>1039</v>
      </c>
      <c r="E1620" s="73"/>
      <c r="F1620" s="267"/>
      <c r="G1620" s="267"/>
      <c r="H1620" s="267"/>
      <c r="I1620" s="267"/>
      <c r="J1620" s="267"/>
      <c r="K1620" s="267"/>
      <c r="L1620" s="267"/>
      <c r="M1620" s="310"/>
    </row>
    <row r="1621" spans="1:13" x14ac:dyDescent="0.25">
      <c r="A1621" s="72" t="str">
        <f t="shared" si="56"/>
        <v>30. Объект №30</v>
      </c>
      <c r="B1621" s="78">
        <v>12</v>
      </c>
      <c r="C1621" s="32">
        <v>738</v>
      </c>
      <c r="D1621" s="73" t="s">
        <v>1039</v>
      </c>
      <c r="E1621" s="73"/>
      <c r="F1621" s="267"/>
      <c r="G1621" s="267"/>
      <c r="H1621" s="267"/>
      <c r="I1621" s="267"/>
      <c r="J1621" s="267"/>
      <c r="K1621" s="267"/>
      <c r="L1621" s="267"/>
      <c r="M1621" s="310"/>
    </row>
    <row r="1622" spans="1:13" x14ac:dyDescent="0.25">
      <c r="A1622" s="72" t="str">
        <f t="shared" si="56"/>
        <v>30. Объект №30</v>
      </c>
      <c r="B1622" s="78">
        <v>13</v>
      </c>
      <c r="C1622" s="32">
        <v>26</v>
      </c>
      <c r="D1622" s="73" t="s">
        <v>1039</v>
      </c>
      <c r="E1622" s="73"/>
      <c r="F1622" s="267"/>
      <c r="G1622" s="267"/>
      <c r="H1622" s="267"/>
      <c r="I1622" s="267"/>
      <c r="J1622" s="267"/>
      <c r="K1622" s="267"/>
      <c r="L1622" s="267"/>
      <c r="M1622" s="310"/>
    </row>
    <row r="1623" spans="1:13" x14ac:dyDescent="0.25">
      <c r="A1623" s="72" t="str">
        <f t="shared" si="56"/>
        <v>30. Объект №30</v>
      </c>
      <c r="B1623" s="78">
        <v>14</v>
      </c>
      <c r="C1623" s="32">
        <v>624</v>
      </c>
      <c r="D1623" s="73" t="s">
        <v>1039</v>
      </c>
      <c r="E1623" s="73"/>
      <c r="F1623" s="267"/>
      <c r="G1623" s="267"/>
      <c r="H1623" s="267"/>
      <c r="I1623" s="267"/>
      <c r="J1623" s="267"/>
      <c r="K1623" s="267"/>
      <c r="L1623" s="267"/>
      <c r="M1623" s="310"/>
    </row>
    <row r="1624" spans="1:13" x14ac:dyDescent="0.25">
      <c r="A1624" s="72" t="str">
        <f t="shared" si="56"/>
        <v>30. Объект №30</v>
      </c>
      <c r="B1624" s="78">
        <v>15</v>
      </c>
      <c r="C1624" s="32">
        <v>36</v>
      </c>
      <c r="D1624" s="73" t="s">
        <v>1039</v>
      </c>
      <c r="E1624" s="73"/>
      <c r="F1624" s="267"/>
      <c r="G1624" s="267"/>
      <c r="H1624" s="267"/>
      <c r="I1624" s="267"/>
      <c r="J1624" s="267"/>
      <c r="K1624" s="267"/>
      <c r="L1624" s="267"/>
      <c r="M1624" s="310"/>
    </row>
    <row r="1625" spans="1:13" x14ac:dyDescent="0.25">
      <c r="A1625" s="72" t="str">
        <f t="shared" si="56"/>
        <v>30. Объект №30</v>
      </c>
      <c r="B1625" s="78">
        <v>16</v>
      </c>
      <c r="C1625" s="32" t="s">
        <v>1000</v>
      </c>
      <c r="D1625" s="73" t="s">
        <v>1039</v>
      </c>
      <c r="E1625" s="73"/>
      <c r="F1625" s="267"/>
      <c r="G1625" s="267"/>
      <c r="H1625" s="267"/>
      <c r="I1625" s="267"/>
      <c r="J1625" s="267"/>
      <c r="K1625" s="267"/>
      <c r="L1625" s="267"/>
      <c r="M1625" s="310"/>
    </row>
    <row r="1626" spans="1:13" x14ac:dyDescent="0.25">
      <c r="A1626" s="72" t="str">
        <f t="shared" si="56"/>
        <v>30. Объект №30</v>
      </c>
      <c r="B1626" s="78">
        <v>17</v>
      </c>
      <c r="C1626" s="32" t="s">
        <v>1040</v>
      </c>
      <c r="D1626" s="73" t="s">
        <v>1039</v>
      </c>
      <c r="E1626" s="73"/>
      <c r="F1626" s="267"/>
      <c r="G1626" s="267"/>
      <c r="H1626" s="267"/>
      <c r="I1626" s="267"/>
      <c r="J1626" s="267"/>
      <c r="K1626" s="267"/>
      <c r="L1626" s="267"/>
      <c r="M1626" s="310"/>
    </row>
    <row r="1627" spans="1:13" x14ac:dyDescent="0.25">
      <c r="A1627" s="72" t="str">
        <f t="shared" si="56"/>
        <v>30. Объект №30</v>
      </c>
      <c r="B1627" s="78">
        <v>18</v>
      </c>
      <c r="C1627" s="32" t="s">
        <v>1041</v>
      </c>
      <c r="D1627" s="73" t="s">
        <v>1039</v>
      </c>
      <c r="E1627" s="73"/>
      <c r="F1627" s="267"/>
      <c r="G1627" s="267"/>
      <c r="H1627" s="267"/>
      <c r="I1627" s="267"/>
      <c r="J1627" s="267"/>
      <c r="K1627" s="267"/>
      <c r="L1627" s="267"/>
      <c r="M1627" s="310"/>
    </row>
    <row r="1628" spans="1:13" x14ac:dyDescent="0.25">
      <c r="A1628" s="72" t="str">
        <f t="shared" si="56"/>
        <v>30. Объект №30</v>
      </c>
      <c r="B1628" s="78">
        <v>19</v>
      </c>
      <c r="C1628" s="32" t="s">
        <v>1044</v>
      </c>
      <c r="D1628" s="73" t="s">
        <v>1039</v>
      </c>
      <c r="E1628" s="73"/>
      <c r="F1628" s="267"/>
      <c r="G1628" s="267"/>
      <c r="H1628" s="267"/>
      <c r="I1628" s="267"/>
      <c r="J1628" s="267"/>
      <c r="K1628" s="267"/>
      <c r="L1628" s="267"/>
      <c r="M1628" s="310"/>
    </row>
    <row r="1629" spans="1:13" x14ac:dyDescent="0.25">
      <c r="A1629" s="72" t="str">
        <f t="shared" si="56"/>
        <v>30. Объект №30</v>
      </c>
      <c r="B1629" s="78">
        <v>20</v>
      </c>
      <c r="C1629" s="32" t="s">
        <v>1043</v>
      </c>
      <c r="D1629" s="73" t="s">
        <v>1039</v>
      </c>
      <c r="E1629" s="73"/>
      <c r="F1629" s="267"/>
      <c r="G1629" s="267"/>
      <c r="H1629" s="267"/>
      <c r="I1629" s="267"/>
      <c r="J1629" s="267"/>
      <c r="K1629" s="267"/>
      <c r="L1629" s="267"/>
      <c r="M1629" s="310"/>
    </row>
    <row r="1630" spans="1:13" x14ac:dyDescent="0.25">
      <c r="A1630" s="72" t="str">
        <f t="shared" si="56"/>
        <v>30. Объект №30</v>
      </c>
      <c r="B1630" s="78">
        <v>21</v>
      </c>
      <c r="C1630" s="32">
        <v>167</v>
      </c>
      <c r="D1630" s="73" t="s">
        <v>1039</v>
      </c>
      <c r="E1630" s="73"/>
      <c r="F1630" s="267"/>
      <c r="G1630" s="267"/>
      <c r="H1630" s="267"/>
      <c r="I1630" s="267"/>
      <c r="J1630" s="267"/>
      <c r="K1630" s="267"/>
      <c r="L1630" s="267"/>
      <c r="M1630" s="310"/>
    </row>
    <row r="1631" spans="1:13" x14ac:dyDescent="0.25">
      <c r="A1631" s="72" t="str">
        <f t="shared" si="56"/>
        <v>30. Объект №30</v>
      </c>
      <c r="B1631" s="78">
        <v>22</v>
      </c>
      <c r="C1631" s="32">
        <v>674</v>
      </c>
      <c r="D1631" s="73" t="s">
        <v>1039</v>
      </c>
      <c r="E1631" s="73"/>
      <c r="F1631" s="267"/>
      <c r="G1631" s="267"/>
      <c r="H1631" s="267"/>
      <c r="I1631" s="267"/>
      <c r="J1631" s="267"/>
      <c r="K1631" s="267"/>
      <c r="L1631" s="267"/>
      <c r="M1631" s="310"/>
    </row>
    <row r="1632" spans="1:13" x14ac:dyDescent="0.25">
      <c r="A1632" s="72" t="str">
        <f t="shared" si="56"/>
        <v>30. Объект №30</v>
      </c>
      <c r="B1632" s="78">
        <v>23</v>
      </c>
      <c r="C1632" s="32">
        <v>675</v>
      </c>
      <c r="D1632" s="73" t="s">
        <v>1039</v>
      </c>
      <c r="E1632" s="73"/>
      <c r="F1632" s="267"/>
      <c r="G1632" s="267"/>
      <c r="H1632" s="267"/>
      <c r="I1632" s="267"/>
      <c r="J1632" s="267"/>
      <c r="K1632" s="267"/>
      <c r="L1632" s="267"/>
      <c r="M1632" s="310"/>
    </row>
    <row r="1633" spans="1:13" x14ac:dyDescent="0.25">
      <c r="A1633" s="72" t="str">
        <f t="shared" si="56"/>
        <v>30. Объект №30</v>
      </c>
      <c r="B1633" s="78">
        <v>24</v>
      </c>
      <c r="C1633" s="32">
        <v>672</v>
      </c>
      <c r="D1633" s="73" t="s">
        <v>1039</v>
      </c>
      <c r="E1633" s="73"/>
      <c r="F1633" s="267"/>
      <c r="G1633" s="267"/>
      <c r="H1633" s="267"/>
      <c r="I1633" s="267"/>
      <c r="J1633" s="267"/>
      <c r="K1633" s="267"/>
      <c r="L1633" s="267"/>
      <c r="M1633" s="310"/>
    </row>
    <row r="1634" spans="1:13" x14ac:dyDescent="0.25">
      <c r="A1634" s="72" t="str">
        <f t="shared" si="56"/>
        <v>30. Объект №30</v>
      </c>
      <c r="B1634" s="78">
        <v>25</v>
      </c>
      <c r="C1634" s="32">
        <v>18</v>
      </c>
      <c r="D1634" s="73" t="s">
        <v>1039</v>
      </c>
      <c r="E1634" s="73"/>
      <c r="F1634" s="267"/>
      <c r="G1634" s="267"/>
      <c r="H1634" s="267"/>
      <c r="I1634" s="267"/>
      <c r="J1634" s="267"/>
      <c r="K1634" s="267"/>
      <c r="L1634" s="267"/>
      <c r="M1634" s="310"/>
    </row>
    <row r="1635" spans="1:13" x14ac:dyDescent="0.25">
      <c r="A1635" s="72" t="str">
        <f t="shared" si="56"/>
        <v>30. Объект №30</v>
      </c>
      <c r="B1635" s="78">
        <v>26</v>
      </c>
      <c r="C1635" s="32">
        <v>27</v>
      </c>
      <c r="D1635" s="73" t="s">
        <v>1039</v>
      </c>
      <c r="E1635" s="73"/>
      <c r="F1635" s="267"/>
      <c r="G1635" s="267"/>
      <c r="H1635" s="267"/>
      <c r="I1635" s="267"/>
      <c r="J1635" s="267"/>
      <c r="K1635" s="267"/>
      <c r="L1635" s="267"/>
      <c r="M1635" s="310"/>
    </row>
    <row r="1636" spans="1:13" x14ac:dyDescent="0.25">
      <c r="A1636" s="72" t="str">
        <f t="shared" si="56"/>
        <v>30. Объект №30</v>
      </c>
      <c r="B1636" s="78">
        <v>27</v>
      </c>
      <c r="C1636" s="32">
        <v>859</v>
      </c>
      <c r="D1636" s="73" t="s">
        <v>1039</v>
      </c>
      <c r="E1636" s="73"/>
      <c r="F1636" s="267"/>
      <c r="G1636" s="267"/>
      <c r="H1636" s="267"/>
      <c r="I1636" s="267"/>
      <c r="J1636" s="267"/>
      <c r="K1636" s="267"/>
      <c r="L1636" s="267"/>
      <c r="M1636" s="310"/>
    </row>
    <row r="1637" spans="1:13" x14ac:dyDescent="0.25">
      <c r="A1637" s="72" t="str">
        <f t="shared" si="56"/>
        <v>30. Объект №30</v>
      </c>
      <c r="B1637" s="78">
        <v>28</v>
      </c>
      <c r="C1637" s="32">
        <v>1115</v>
      </c>
      <c r="D1637" s="73" t="s">
        <v>1039</v>
      </c>
      <c r="E1637" s="73"/>
      <c r="F1637" s="267"/>
      <c r="G1637" s="267"/>
      <c r="H1637" s="267"/>
      <c r="I1637" s="267"/>
      <c r="J1637" s="267"/>
      <c r="K1637" s="267"/>
      <c r="L1637" s="267"/>
      <c r="M1637" s="310"/>
    </row>
    <row r="1638" spans="1:13" x14ac:dyDescent="0.25">
      <c r="A1638" s="72" t="str">
        <f t="shared" si="56"/>
        <v>30. Объект №30</v>
      </c>
      <c r="B1638" s="78">
        <v>29</v>
      </c>
      <c r="C1638" s="32">
        <v>165</v>
      </c>
      <c r="D1638" s="73" t="s">
        <v>1039</v>
      </c>
      <c r="E1638" s="73"/>
      <c r="F1638" s="267"/>
      <c r="G1638" s="267"/>
      <c r="H1638" s="267"/>
      <c r="I1638" s="267"/>
      <c r="J1638" s="267"/>
      <c r="K1638" s="267"/>
      <c r="L1638" s="267"/>
      <c r="M1638" s="310"/>
    </row>
    <row r="1639" spans="1:13" x14ac:dyDescent="0.25">
      <c r="A1639" s="72" t="str">
        <f t="shared" si="56"/>
        <v>30. Объект №30</v>
      </c>
      <c r="B1639" s="78">
        <v>30</v>
      </c>
      <c r="C1639" s="32">
        <v>115</v>
      </c>
      <c r="D1639" s="73" t="s">
        <v>1039</v>
      </c>
      <c r="E1639" s="73"/>
      <c r="F1639" s="267"/>
      <c r="G1639" s="267"/>
      <c r="H1639" s="267"/>
      <c r="I1639" s="267"/>
      <c r="J1639" s="267"/>
      <c r="K1639" s="267"/>
      <c r="L1639" s="267"/>
      <c r="M1639" s="310"/>
    </row>
    <row r="1640" spans="1:13" x14ac:dyDescent="0.25">
      <c r="A1640" s="72" t="str">
        <f t="shared" si="56"/>
        <v>30. Объект №30</v>
      </c>
      <c r="B1640" s="78">
        <v>31</v>
      </c>
      <c r="C1640" s="32">
        <v>194</v>
      </c>
      <c r="D1640" s="73" t="s">
        <v>1039</v>
      </c>
      <c r="E1640" s="73"/>
      <c r="F1640" s="267"/>
      <c r="G1640" s="267"/>
      <c r="H1640" s="267"/>
      <c r="I1640" s="267"/>
      <c r="J1640" s="267"/>
      <c r="K1640" s="267"/>
      <c r="L1640" s="267"/>
      <c r="M1640" s="310"/>
    </row>
    <row r="1641" spans="1:13" x14ac:dyDescent="0.25">
      <c r="A1641" s="72" t="str">
        <f t="shared" si="56"/>
        <v>30. Объект №30</v>
      </c>
      <c r="B1641" s="78">
        <v>32</v>
      </c>
      <c r="C1641" s="32">
        <v>17</v>
      </c>
      <c r="D1641" s="73" t="s">
        <v>1039</v>
      </c>
      <c r="E1641" s="73"/>
      <c r="F1641" s="267"/>
      <c r="G1641" s="267"/>
      <c r="H1641" s="267"/>
      <c r="I1641" s="267"/>
      <c r="J1641" s="267"/>
      <c r="K1641" s="267"/>
      <c r="L1641" s="267"/>
      <c r="M1641" s="310"/>
    </row>
    <row r="1642" spans="1:13" x14ac:dyDescent="0.25">
      <c r="A1642" s="72" t="str">
        <f t="shared" si="56"/>
        <v>30. Объект №30</v>
      </c>
      <c r="B1642" s="78">
        <v>33</v>
      </c>
      <c r="C1642" s="32" t="s">
        <v>1042</v>
      </c>
      <c r="D1642" s="73" t="s">
        <v>1039</v>
      </c>
      <c r="E1642" s="73"/>
      <c r="F1642" s="267"/>
      <c r="G1642" s="267"/>
      <c r="H1642" s="267"/>
      <c r="I1642" s="267"/>
      <c r="J1642" s="267"/>
      <c r="K1642" s="267"/>
      <c r="L1642" s="267"/>
      <c r="M1642" s="310"/>
    </row>
    <row r="1643" spans="1:13" x14ac:dyDescent="0.25">
      <c r="A1643" s="72" t="str">
        <f t="shared" si="56"/>
        <v>30. Объект №30</v>
      </c>
      <c r="B1643" s="78">
        <v>34</v>
      </c>
      <c r="C1643" s="32">
        <v>845</v>
      </c>
      <c r="D1643" s="73" t="s">
        <v>1039</v>
      </c>
      <c r="E1643" s="73"/>
      <c r="F1643" s="267"/>
      <c r="G1643" s="267"/>
      <c r="H1643" s="267"/>
      <c r="I1643" s="267"/>
      <c r="J1643" s="267"/>
      <c r="K1643" s="267"/>
      <c r="L1643" s="267"/>
      <c r="M1643" s="310"/>
    </row>
    <row r="1644" spans="1:13" x14ac:dyDescent="0.25">
      <c r="A1644" s="72" t="str">
        <f t="shared" si="56"/>
        <v>30. Объект №30</v>
      </c>
      <c r="B1644" s="78">
        <v>35</v>
      </c>
      <c r="C1644" s="32">
        <v>25</v>
      </c>
      <c r="D1644" s="73" t="s">
        <v>1039</v>
      </c>
      <c r="E1644" s="73"/>
      <c r="F1644" s="267"/>
      <c r="G1644" s="267"/>
      <c r="H1644" s="267"/>
      <c r="I1644" s="267"/>
      <c r="J1644" s="267"/>
      <c r="K1644" s="267"/>
      <c r="L1644" s="267"/>
      <c r="M1644" s="310"/>
    </row>
    <row r="1645" spans="1:13" x14ac:dyDescent="0.25">
      <c r="A1645" s="72" t="str">
        <f t="shared" si="56"/>
        <v>30. Объект №30</v>
      </c>
      <c r="B1645" s="78">
        <v>36</v>
      </c>
      <c r="C1645" s="32">
        <v>53</v>
      </c>
      <c r="D1645" s="73" t="s">
        <v>1039</v>
      </c>
      <c r="E1645" s="73"/>
      <c r="F1645" s="267"/>
      <c r="G1645" s="267"/>
      <c r="H1645" s="267"/>
      <c r="I1645" s="267"/>
      <c r="J1645" s="267"/>
      <c r="K1645" s="267"/>
      <c r="L1645" s="267"/>
      <c r="M1645" s="310"/>
    </row>
    <row r="1646" spans="1:13" x14ac:dyDescent="0.25">
      <c r="A1646" s="72" t="str">
        <f t="shared" si="56"/>
        <v>30. Объект №30</v>
      </c>
      <c r="B1646" s="78">
        <v>37</v>
      </c>
      <c r="C1646" s="32">
        <v>12</v>
      </c>
      <c r="D1646" s="73" t="s">
        <v>1039</v>
      </c>
      <c r="E1646" s="73"/>
      <c r="F1646" s="267"/>
      <c r="G1646" s="267"/>
      <c r="H1646" s="267"/>
      <c r="I1646" s="267"/>
      <c r="J1646" s="267"/>
      <c r="K1646" s="267"/>
      <c r="L1646" s="267"/>
      <c r="M1646" s="310"/>
    </row>
    <row r="1647" spans="1:13" x14ac:dyDescent="0.25">
      <c r="A1647" s="72" t="str">
        <f t="shared" si="56"/>
        <v>30. Объект №30</v>
      </c>
      <c r="B1647" s="78">
        <v>38</v>
      </c>
      <c r="C1647" s="32">
        <v>18</v>
      </c>
      <c r="D1647" s="73" t="s">
        <v>1039</v>
      </c>
      <c r="E1647" s="73"/>
      <c r="F1647" s="268"/>
      <c r="G1647" s="268"/>
      <c r="H1647" s="268"/>
      <c r="I1647" s="268"/>
      <c r="J1647" s="268"/>
      <c r="K1647" s="268"/>
      <c r="L1647" s="268"/>
      <c r="M1647" s="311"/>
    </row>
    <row r="1648" spans="1:13" ht="15.75" thickBot="1" x14ac:dyDescent="0.3">
      <c r="A1648" s="72" t="str">
        <f t="shared" si="56"/>
        <v>30. Объект №30</v>
      </c>
      <c r="B1648" s="81"/>
      <c r="C1648" s="297" t="s">
        <v>61</v>
      </c>
      <c r="D1648" s="297"/>
      <c r="E1648" s="297"/>
      <c r="F1648" s="83">
        <f>F1610</f>
        <v>1515</v>
      </c>
      <c r="G1648" s="194">
        <f t="shared" ref="G1648:M1648" si="57">G1610</f>
        <v>1256</v>
      </c>
      <c r="H1648" s="194">
        <f t="shared" si="57"/>
        <v>259</v>
      </c>
      <c r="I1648" s="194">
        <f t="shared" si="57"/>
        <v>65</v>
      </c>
      <c r="J1648" s="194">
        <f t="shared" si="57"/>
        <v>18</v>
      </c>
      <c r="K1648" s="194">
        <f t="shared" si="57"/>
        <v>47</v>
      </c>
      <c r="L1648" s="194">
        <f t="shared" si="57"/>
        <v>32</v>
      </c>
      <c r="M1648" s="194">
        <f t="shared" si="57"/>
        <v>0</v>
      </c>
    </row>
    <row r="1649" spans="1:7" ht="18.75" x14ac:dyDescent="0.25">
      <c r="A1649" s="72" t="str">
        <f t="shared" si="56"/>
        <v>30. Объект №30</v>
      </c>
      <c r="B1649" s="56"/>
    </row>
    <row r="1650" spans="1:7" ht="19.5" thickBot="1" x14ac:dyDescent="0.3">
      <c r="A1650" s="72" t="str">
        <f t="shared" si="56"/>
        <v>30. Объект №30</v>
      </c>
      <c r="B1650" s="6" t="s">
        <v>62</v>
      </c>
    </row>
    <row r="1651" spans="1:7" ht="38.25" thickBot="1" x14ac:dyDescent="0.3">
      <c r="A1651" s="72" t="str">
        <f t="shared" si="56"/>
        <v>30. Объект №30</v>
      </c>
      <c r="B1651" s="29" t="s">
        <v>44</v>
      </c>
      <c r="C1651" s="53" t="s">
        <v>63</v>
      </c>
      <c r="D1651" s="53" t="s">
        <v>64</v>
      </c>
    </row>
    <row r="1652" spans="1:7" ht="19.5" thickBot="1" x14ac:dyDescent="0.3">
      <c r="A1652" s="72" t="str">
        <f t="shared" si="56"/>
        <v>30. Объект №30</v>
      </c>
      <c r="B1652" s="58" t="s">
        <v>11</v>
      </c>
      <c r="C1652" s="30"/>
      <c r="D1652" s="30"/>
    </row>
    <row r="1653" spans="1:7" ht="19.5" thickBot="1" x14ac:dyDescent="0.3">
      <c r="A1653" s="72" t="str">
        <f t="shared" si="56"/>
        <v>30. Объект №30</v>
      </c>
      <c r="B1653" s="58" t="s">
        <v>12</v>
      </c>
      <c r="C1653" s="30"/>
      <c r="D1653" s="30"/>
    </row>
    <row r="1654" spans="1:7" ht="19.5" thickBot="1" x14ac:dyDescent="0.3">
      <c r="A1654" s="72" t="str">
        <f t="shared" si="56"/>
        <v>30. Объект №30</v>
      </c>
      <c r="B1654" s="58" t="s">
        <v>13</v>
      </c>
      <c r="C1654" s="30"/>
      <c r="D1654" s="30"/>
    </row>
    <row r="1655" spans="1:7" ht="19.5" thickBot="1" x14ac:dyDescent="0.3">
      <c r="A1655" s="72" t="str">
        <f t="shared" si="56"/>
        <v>30. Объект №30</v>
      </c>
      <c r="B1655" s="298" t="s">
        <v>61</v>
      </c>
      <c r="C1655" s="299"/>
      <c r="D1655" s="30"/>
    </row>
    <row r="1656" spans="1:7" ht="18.75" x14ac:dyDescent="0.25">
      <c r="A1656" s="72" t="str">
        <f t="shared" si="56"/>
        <v>30. Объект №30</v>
      </c>
      <c r="B1656" s="6"/>
    </row>
    <row r="1657" spans="1:7" ht="19.5" thickBot="1" x14ac:dyDescent="0.3">
      <c r="A1657" s="72" t="str">
        <f t="shared" si="56"/>
        <v>30. Объект №30</v>
      </c>
      <c r="B1657" s="6" t="s">
        <v>65</v>
      </c>
    </row>
    <row r="1658" spans="1:7" ht="57" thickBot="1" x14ac:dyDescent="0.3">
      <c r="A1658" s="72" t="str">
        <f t="shared" si="56"/>
        <v>30. Объект №30</v>
      </c>
      <c r="B1658" s="29" t="s">
        <v>44</v>
      </c>
      <c r="C1658" s="53" t="s">
        <v>66</v>
      </c>
      <c r="D1658" s="53" t="s">
        <v>67</v>
      </c>
      <c r="E1658" s="53" t="s">
        <v>64</v>
      </c>
    </row>
    <row r="1659" spans="1:7" ht="19.5" thickBot="1" x14ac:dyDescent="0.3">
      <c r="A1659" s="72" t="str">
        <f t="shared" si="56"/>
        <v>30. Объект №30</v>
      </c>
      <c r="B1659" s="58" t="s">
        <v>11</v>
      </c>
      <c r="C1659" s="26"/>
      <c r="D1659" s="26"/>
      <c r="E1659" s="26"/>
    </row>
    <row r="1660" spans="1:7" ht="19.5" thickBot="1" x14ac:dyDescent="0.3">
      <c r="A1660" s="72" t="str">
        <f t="shared" si="56"/>
        <v>30. Объект №30</v>
      </c>
      <c r="B1660" s="250" t="s">
        <v>68</v>
      </c>
      <c r="C1660" s="251"/>
      <c r="D1660" s="252"/>
      <c r="E1660" s="26"/>
    </row>
    <row r="1661" spans="1:7" ht="18" customHeight="1" x14ac:dyDescent="0.3">
      <c r="A1661" s="71" t="s">
        <v>368</v>
      </c>
      <c r="C1661" s="294" t="s">
        <v>492</v>
      </c>
      <c r="D1661" s="249"/>
      <c r="E1661" s="249"/>
      <c r="F1661" s="249"/>
      <c r="G1661" s="54"/>
    </row>
    <row r="1662" spans="1:7" ht="18" customHeight="1" x14ac:dyDescent="0.25">
      <c r="A1662" s="72" t="str">
        <f>A1661</f>
        <v>31. Объект №31</v>
      </c>
      <c r="B1662" s="22" t="s">
        <v>43</v>
      </c>
    </row>
    <row r="1663" spans="1:7" ht="16.5" thickBot="1" x14ac:dyDescent="0.3">
      <c r="A1663" s="72" t="str">
        <f t="shared" ref="A1663:A1703" si="58">A1662</f>
        <v>31. Объект №31</v>
      </c>
      <c r="B1663" s="23"/>
    </row>
    <row r="1664" spans="1:7" ht="62.25" customHeight="1" x14ac:dyDescent="0.25">
      <c r="A1664" s="72" t="str">
        <f t="shared" si="58"/>
        <v>31. Объект №31</v>
      </c>
      <c r="B1664" s="253" t="s">
        <v>44</v>
      </c>
      <c r="C1664" s="253" t="s">
        <v>45</v>
      </c>
      <c r="D1664" s="55" t="s">
        <v>46</v>
      </c>
      <c r="E1664" s="253" t="s">
        <v>48</v>
      </c>
      <c r="F1664" s="253" t="s">
        <v>49</v>
      </c>
    </row>
    <row r="1665" spans="1:129" ht="16.5" thickBot="1" x14ac:dyDescent="0.3">
      <c r="A1665" s="72" t="str">
        <f t="shared" si="58"/>
        <v>31. Объект №31</v>
      </c>
      <c r="B1665" s="306"/>
      <c r="C1665" s="306"/>
      <c r="D1665" s="65" t="s">
        <v>47</v>
      </c>
      <c r="E1665" s="306"/>
      <c r="F1665" s="306"/>
    </row>
    <row r="1666" spans="1:129" ht="30.75" thickBot="1" x14ac:dyDescent="0.3">
      <c r="A1666" s="72" t="str">
        <f t="shared" si="58"/>
        <v>31. Объект №31</v>
      </c>
      <c r="B1666" s="66">
        <v>1</v>
      </c>
      <c r="C1666" s="34" t="s">
        <v>155</v>
      </c>
      <c r="D1666" s="34" t="s">
        <v>156</v>
      </c>
      <c r="E1666" s="154" t="s">
        <v>1315</v>
      </c>
      <c r="F1666" s="155" t="s">
        <v>1316</v>
      </c>
    </row>
    <row r="1667" spans="1:129" ht="15.75" x14ac:dyDescent="0.25">
      <c r="A1667" s="72" t="str">
        <f t="shared" si="58"/>
        <v>31. Объект №31</v>
      </c>
      <c r="B1667" s="23"/>
    </row>
    <row r="1668" spans="1:129" ht="15.75" thickBot="1" x14ac:dyDescent="0.3">
      <c r="A1668" s="72" t="str">
        <f t="shared" si="58"/>
        <v>31. Объект №31</v>
      </c>
      <c r="B1668" s="295" t="s">
        <v>50</v>
      </c>
      <c r="C1668" s="296"/>
      <c r="D1668" s="296"/>
      <c r="E1668" s="296"/>
    </row>
    <row r="1669" spans="1:129" ht="15.75" thickBot="1" x14ac:dyDescent="0.3">
      <c r="A1669" s="72" t="str">
        <f t="shared" si="58"/>
        <v>31. Объект №31</v>
      </c>
      <c r="B1669" s="57" t="s">
        <v>3</v>
      </c>
      <c r="C1669" s="301" t="s">
        <v>51</v>
      </c>
      <c r="D1669" s="301" t="s">
        <v>52</v>
      </c>
      <c r="E1669" s="301" t="s">
        <v>53</v>
      </c>
      <c r="F1669" s="303" t="s">
        <v>54</v>
      </c>
      <c r="G1669" s="304"/>
      <c r="H1669" s="304"/>
      <c r="I1669" s="304"/>
      <c r="J1669" s="304"/>
      <c r="K1669" s="304"/>
      <c r="L1669" s="304"/>
      <c r="M1669" s="305"/>
    </row>
    <row r="1670" spans="1:129" ht="45.75" thickBot="1" x14ac:dyDescent="0.3">
      <c r="A1670" s="72" t="str">
        <f t="shared" si="58"/>
        <v>31. Объект №31</v>
      </c>
      <c r="B1670" s="141" t="s">
        <v>4</v>
      </c>
      <c r="C1670" s="302"/>
      <c r="D1670" s="302"/>
      <c r="E1670" s="302"/>
      <c r="F1670" s="142" t="s">
        <v>55</v>
      </c>
      <c r="G1670" s="142" t="s">
        <v>56</v>
      </c>
      <c r="H1670" s="142" t="s">
        <v>57</v>
      </c>
      <c r="I1670" s="142" t="s">
        <v>58</v>
      </c>
      <c r="J1670" s="142" t="s">
        <v>56</v>
      </c>
      <c r="K1670" s="142" t="s">
        <v>57</v>
      </c>
      <c r="L1670" s="142" t="s">
        <v>59</v>
      </c>
      <c r="M1670" s="142" t="s">
        <v>60</v>
      </c>
    </row>
    <row r="1671" spans="1:129" x14ac:dyDescent="0.25">
      <c r="A1671" s="72" t="str">
        <f t="shared" si="58"/>
        <v>31. Объект №31</v>
      </c>
      <c r="B1671" s="74">
        <v>1</v>
      </c>
      <c r="C1671" s="144">
        <v>995</v>
      </c>
      <c r="D1671" s="145" t="s">
        <v>1039</v>
      </c>
      <c r="E1671" s="145"/>
      <c r="F1671" s="266">
        <f>G1671+H1671</f>
        <v>543</v>
      </c>
      <c r="G1671" s="269">
        <f>O1672</f>
        <v>495</v>
      </c>
      <c r="H1671" s="269">
        <f>P1672+Q1672+AC1672+AI1672+W1672</f>
        <v>48</v>
      </c>
      <c r="I1671" s="307">
        <f>J1671+K1671</f>
        <v>5</v>
      </c>
      <c r="J1671" s="269">
        <f>AO1672</f>
        <v>0</v>
      </c>
      <c r="K1671" s="308">
        <f>AP1672+AW1672+BC1672+BO1672+BP1672+BQ1672+BR1672+BS1672+BT1672+BU1672+BV1672+BW1672+BX1672+BY1672+BZ1672+CA1672+CB1672+CC1672+CD1672+CE1672+CF1672+CG1672+CH1672+CI1672+CT1672+AQ1672+BI1672</f>
        <v>5</v>
      </c>
      <c r="L1671" s="266">
        <f>SUM(DU1672:EG1672)</f>
        <v>17</v>
      </c>
      <c r="M1671" s="309"/>
    </row>
    <row r="1672" spans="1:129" x14ac:dyDescent="0.25">
      <c r="A1672" s="72" t="str">
        <f t="shared" si="58"/>
        <v>31. Объект №31</v>
      </c>
      <c r="B1672" s="78">
        <v>2</v>
      </c>
      <c r="C1672" s="32">
        <v>485</v>
      </c>
      <c r="D1672" s="73" t="s">
        <v>1039</v>
      </c>
      <c r="E1672" s="73"/>
      <c r="F1672" s="267"/>
      <c r="G1672" s="267"/>
      <c r="H1672" s="267"/>
      <c r="I1672" s="267"/>
      <c r="J1672" s="267"/>
      <c r="K1672" s="267"/>
      <c r="L1672" s="267"/>
      <c r="M1672" s="310"/>
      <c r="O1672">
        <v>495</v>
      </c>
      <c r="P1672">
        <v>48</v>
      </c>
      <c r="Q1672">
        <v>0</v>
      </c>
      <c r="AO1672">
        <v>0</v>
      </c>
      <c r="AP1672">
        <v>1</v>
      </c>
      <c r="AQ1672">
        <v>1</v>
      </c>
      <c r="AR1672">
        <v>0</v>
      </c>
      <c r="AS1672">
        <v>0</v>
      </c>
      <c r="AT1672">
        <v>0</v>
      </c>
      <c r="AU1672">
        <v>0</v>
      </c>
      <c r="AV1672">
        <v>1</v>
      </c>
      <c r="BV1672">
        <v>3</v>
      </c>
      <c r="CL1672">
        <v>10</v>
      </c>
      <c r="CM1672">
        <v>7</v>
      </c>
      <c r="CW1672">
        <v>1</v>
      </c>
      <c r="DD1672">
        <v>1</v>
      </c>
      <c r="DY1672">
        <v>17</v>
      </c>
    </row>
    <row r="1673" spans="1:129" x14ac:dyDescent="0.25">
      <c r="A1673" s="72" t="str">
        <f t="shared" si="58"/>
        <v>31. Объект №31</v>
      </c>
      <c r="B1673" s="78">
        <v>3</v>
      </c>
      <c r="C1673" s="32" t="s">
        <v>1045</v>
      </c>
      <c r="D1673" s="73" t="s">
        <v>1039</v>
      </c>
      <c r="E1673" s="73"/>
      <c r="F1673" s="267"/>
      <c r="G1673" s="267"/>
      <c r="H1673" s="267"/>
      <c r="I1673" s="267"/>
      <c r="J1673" s="267"/>
      <c r="K1673" s="267"/>
      <c r="L1673" s="267"/>
      <c r="M1673" s="310"/>
    </row>
    <row r="1674" spans="1:129" x14ac:dyDescent="0.25">
      <c r="A1674" s="72" t="str">
        <f t="shared" si="58"/>
        <v>31. Объект №31</v>
      </c>
      <c r="B1674" s="78">
        <v>4</v>
      </c>
      <c r="C1674" s="32" t="s">
        <v>1046</v>
      </c>
      <c r="D1674" s="73" t="s">
        <v>1039</v>
      </c>
      <c r="E1674" s="73"/>
      <c r="F1674" s="267"/>
      <c r="G1674" s="267"/>
      <c r="H1674" s="267"/>
      <c r="I1674" s="267"/>
      <c r="J1674" s="267"/>
      <c r="K1674" s="267"/>
      <c r="L1674" s="267"/>
      <c r="M1674" s="310"/>
    </row>
    <row r="1675" spans="1:129" x14ac:dyDescent="0.25">
      <c r="A1675" s="72" t="str">
        <f t="shared" si="58"/>
        <v>31. Объект №31</v>
      </c>
      <c r="B1675" s="78">
        <v>5</v>
      </c>
      <c r="C1675" s="32">
        <v>790</v>
      </c>
      <c r="D1675" s="73" t="s">
        <v>1039</v>
      </c>
      <c r="E1675" s="73"/>
      <c r="F1675" s="267"/>
      <c r="G1675" s="267"/>
      <c r="H1675" s="267"/>
      <c r="I1675" s="267"/>
      <c r="J1675" s="267"/>
      <c r="K1675" s="267"/>
      <c r="L1675" s="267"/>
      <c r="M1675" s="310"/>
    </row>
    <row r="1676" spans="1:129" x14ac:dyDescent="0.25">
      <c r="A1676" s="72" t="str">
        <f t="shared" si="58"/>
        <v>31. Объект №31</v>
      </c>
      <c r="B1676" s="78">
        <v>6</v>
      </c>
      <c r="C1676" s="32">
        <v>491</v>
      </c>
      <c r="D1676" s="73" t="s">
        <v>1039</v>
      </c>
      <c r="E1676" s="73"/>
      <c r="F1676" s="267"/>
      <c r="G1676" s="267"/>
      <c r="H1676" s="267"/>
      <c r="I1676" s="267"/>
      <c r="J1676" s="267"/>
      <c r="K1676" s="267"/>
      <c r="L1676" s="267"/>
      <c r="M1676" s="310"/>
    </row>
    <row r="1677" spans="1:129" x14ac:dyDescent="0.25">
      <c r="A1677" s="72" t="str">
        <f t="shared" si="58"/>
        <v>31. Объект №31</v>
      </c>
      <c r="B1677" s="78">
        <v>7</v>
      </c>
      <c r="C1677" s="32">
        <v>541</v>
      </c>
      <c r="D1677" s="73" t="s">
        <v>1039</v>
      </c>
      <c r="E1677" s="73"/>
      <c r="F1677" s="267"/>
      <c r="G1677" s="267"/>
      <c r="H1677" s="267"/>
      <c r="I1677" s="267"/>
      <c r="J1677" s="267"/>
      <c r="K1677" s="267"/>
      <c r="L1677" s="267"/>
      <c r="M1677" s="310"/>
    </row>
    <row r="1678" spans="1:129" x14ac:dyDescent="0.25">
      <c r="A1678" s="72" t="str">
        <f t="shared" si="58"/>
        <v>31. Объект №31</v>
      </c>
      <c r="B1678" s="78">
        <v>8</v>
      </c>
      <c r="C1678" s="32">
        <v>708</v>
      </c>
      <c r="D1678" s="73" t="s">
        <v>1039</v>
      </c>
      <c r="E1678" s="73"/>
      <c r="F1678" s="267"/>
      <c r="G1678" s="267"/>
      <c r="H1678" s="267"/>
      <c r="I1678" s="267"/>
      <c r="J1678" s="267"/>
      <c r="K1678" s="267"/>
      <c r="L1678" s="267"/>
      <c r="M1678" s="310"/>
    </row>
    <row r="1679" spans="1:129" x14ac:dyDescent="0.25">
      <c r="A1679" s="72" t="str">
        <f t="shared" si="58"/>
        <v>31. Объект №31</v>
      </c>
      <c r="B1679" s="78">
        <v>9</v>
      </c>
      <c r="C1679" s="32">
        <v>719</v>
      </c>
      <c r="D1679" s="73" t="s">
        <v>1039</v>
      </c>
      <c r="E1679" s="73"/>
      <c r="F1679" s="267"/>
      <c r="G1679" s="267"/>
      <c r="H1679" s="267"/>
      <c r="I1679" s="267"/>
      <c r="J1679" s="267"/>
      <c r="K1679" s="267"/>
      <c r="L1679" s="267"/>
      <c r="M1679" s="310"/>
    </row>
    <row r="1680" spans="1:129" x14ac:dyDescent="0.25">
      <c r="A1680" s="72" t="str">
        <f t="shared" si="58"/>
        <v>31. Объект №31</v>
      </c>
      <c r="B1680" s="78">
        <v>10</v>
      </c>
      <c r="C1680" s="32" t="s">
        <v>1047</v>
      </c>
      <c r="D1680" s="73" t="s">
        <v>1039</v>
      </c>
      <c r="E1680" s="73"/>
      <c r="F1680" s="267"/>
      <c r="G1680" s="267"/>
      <c r="H1680" s="267"/>
      <c r="I1680" s="267"/>
      <c r="J1680" s="267"/>
      <c r="K1680" s="267"/>
      <c r="L1680" s="267"/>
      <c r="M1680" s="310"/>
    </row>
    <row r="1681" spans="1:13" x14ac:dyDescent="0.25">
      <c r="A1681" s="72" t="str">
        <f t="shared" si="58"/>
        <v>31. Объект №31</v>
      </c>
      <c r="B1681" s="78">
        <v>11</v>
      </c>
      <c r="C1681" s="32">
        <v>470</v>
      </c>
      <c r="D1681" s="73" t="s">
        <v>1039</v>
      </c>
      <c r="E1681" s="73"/>
      <c r="F1681" s="267"/>
      <c r="G1681" s="267"/>
      <c r="H1681" s="267"/>
      <c r="I1681" s="267"/>
      <c r="J1681" s="267"/>
      <c r="K1681" s="267"/>
      <c r="L1681" s="267"/>
      <c r="M1681" s="310"/>
    </row>
    <row r="1682" spans="1:13" x14ac:dyDescent="0.25">
      <c r="A1682" s="72" t="str">
        <f t="shared" si="58"/>
        <v>31. Объект №31</v>
      </c>
      <c r="B1682" s="78">
        <v>12</v>
      </c>
      <c r="C1682" s="32">
        <v>548</v>
      </c>
      <c r="D1682" s="73" t="s">
        <v>1039</v>
      </c>
      <c r="E1682" s="73"/>
      <c r="F1682" s="267"/>
      <c r="G1682" s="267"/>
      <c r="H1682" s="267"/>
      <c r="I1682" s="267"/>
      <c r="J1682" s="267"/>
      <c r="K1682" s="267"/>
      <c r="L1682" s="267"/>
      <c r="M1682" s="310"/>
    </row>
    <row r="1683" spans="1:13" x14ac:dyDescent="0.25">
      <c r="A1683" s="72" t="str">
        <f t="shared" si="58"/>
        <v>31. Объект №31</v>
      </c>
      <c r="B1683" s="78">
        <v>13</v>
      </c>
      <c r="C1683" s="32">
        <v>544</v>
      </c>
      <c r="D1683" s="73" t="s">
        <v>1039</v>
      </c>
      <c r="E1683" s="73"/>
      <c r="F1683" s="267"/>
      <c r="G1683" s="267"/>
      <c r="H1683" s="267"/>
      <c r="I1683" s="267"/>
      <c r="J1683" s="267"/>
      <c r="K1683" s="267"/>
      <c r="L1683" s="267"/>
      <c r="M1683" s="310"/>
    </row>
    <row r="1684" spans="1:13" x14ac:dyDescent="0.25">
      <c r="A1684" s="72" t="str">
        <f t="shared" si="58"/>
        <v>31. Объект №31</v>
      </c>
      <c r="B1684" s="78">
        <v>14</v>
      </c>
      <c r="C1684" s="32">
        <v>557</v>
      </c>
      <c r="D1684" s="73" t="s">
        <v>1039</v>
      </c>
      <c r="E1684" s="73"/>
      <c r="F1684" s="267"/>
      <c r="G1684" s="267"/>
      <c r="H1684" s="267"/>
      <c r="I1684" s="267"/>
      <c r="J1684" s="267"/>
      <c r="K1684" s="267"/>
      <c r="L1684" s="267"/>
      <c r="M1684" s="310"/>
    </row>
    <row r="1685" spans="1:13" x14ac:dyDescent="0.25">
      <c r="A1685" s="72" t="str">
        <f t="shared" si="58"/>
        <v>31. Объект №31</v>
      </c>
      <c r="B1685" s="78">
        <v>15</v>
      </c>
      <c r="C1685" s="32">
        <v>545</v>
      </c>
      <c r="D1685" s="73" t="s">
        <v>1039</v>
      </c>
      <c r="E1685" s="73"/>
      <c r="F1685" s="267"/>
      <c r="G1685" s="267"/>
      <c r="H1685" s="267"/>
      <c r="I1685" s="267"/>
      <c r="J1685" s="267"/>
      <c r="K1685" s="267"/>
      <c r="L1685" s="267"/>
      <c r="M1685" s="310"/>
    </row>
    <row r="1686" spans="1:13" x14ac:dyDescent="0.25">
      <c r="A1686" s="72" t="str">
        <f t="shared" si="58"/>
        <v>31. Объект №31</v>
      </c>
      <c r="B1686" s="78">
        <v>16</v>
      </c>
      <c r="C1686" s="32">
        <v>559</v>
      </c>
      <c r="D1686" s="73" t="s">
        <v>1039</v>
      </c>
      <c r="E1686" s="73"/>
      <c r="F1686" s="267"/>
      <c r="G1686" s="267"/>
      <c r="H1686" s="267"/>
      <c r="I1686" s="267"/>
      <c r="J1686" s="267"/>
      <c r="K1686" s="267"/>
      <c r="L1686" s="267"/>
      <c r="M1686" s="310"/>
    </row>
    <row r="1687" spans="1:13" x14ac:dyDescent="0.25">
      <c r="A1687" s="72" t="str">
        <f t="shared" si="58"/>
        <v>31. Объект №31</v>
      </c>
      <c r="B1687" s="78">
        <v>17</v>
      </c>
      <c r="C1687" s="32">
        <v>487</v>
      </c>
      <c r="D1687" s="73" t="s">
        <v>1039</v>
      </c>
      <c r="E1687" s="73"/>
      <c r="F1687" s="267"/>
      <c r="G1687" s="267"/>
      <c r="H1687" s="267"/>
      <c r="I1687" s="267"/>
      <c r="J1687" s="267"/>
      <c r="K1687" s="267"/>
      <c r="L1687" s="267"/>
      <c r="M1687" s="310"/>
    </row>
    <row r="1688" spans="1:13" x14ac:dyDescent="0.25">
      <c r="A1688" s="72" t="str">
        <f t="shared" si="58"/>
        <v>31. Объект №31</v>
      </c>
      <c r="B1688" s="78">
        <v>18</v>
      </c>
      <c r="C1688" s="32">
        <v>451</v>
      </c>
      <c r="D1688" s="73" t="s">
        <v>1039</v>
      </c>
      <c r="E1688" s="73"/>
      <c r="F1688" s="267"/>
      <c r="G1688" s="267"/>
      <c r="H1688" s="267"/>
      <c r="I1688" s="267"/>
      <c r="J1688" s="267"/>
      <c r="K1688" s="267"/>
      <c r="L1688" s="267"/>
      <c r="M1688" s="310"/>
    </row>
    <row r="1689" spans="1:13" x14ac:dyDescent="0.25">
      <c r="A1689" s="72" t="str">
        <f t="shared" si="58"/>
        <v>31. Объект №31</v>
      </c>
      <c r="B1689" s="78">
        <v>19</v>
      </c>
      <c r="C1689" s="32">
        <v>1043</v>
      </c>
      <c r="D1689" s="73" t="s">
        <v>1039</v>
      </c>
      <c r="E1689" s="73"/>
      <c r="F1689" s="267"/>
      <c r="G1689" s="267"/>
      <c r="H1689" s="267"/>
      <c r="I1689" s="267"/>
      <c r="J1689" s="267"/>
      <c r="K1689" s="267"/>
      <c r="L1689" s="267"/>
      <c r="M1689" s="310"/>
    </row>
    <row r="1690" spans="1:13" x14ac:dyDescent="0.25">
      <c r="A1690" s="72" t="str">
        <f t="shared" si="58"/>
        <v>31. Объект №31</v>
      </c>
      <c r="B1690" s="78">
        <v>20</v>
      </c>
      <c r="C1690" s="32">
        <v>721</v>
      </c>
      <c r="D1690" s="73" t="s">
        <v>1039</v>
      </c>
      <c r="E1690" s="73"/>
      <c r="F1690" s="268"/>
      <c r="G1690" s="268"/>
      <c r="H1690" s="268"/>
      <c r="I1690" s="268"/>
      <c r="J1690" s="268"/>
      <c r="K1690" s="268"/>
      <c r="L1690" s="268"/>
      <c r="M1690" s="311"/>
    </row>
    <row r="1691" spans="1:13" ht="15.75" thickBot="1" x14ac:dyDescent="0.3">
      <c r="A1691" s="72" t="str">
        <f t="shared" si="58"/>
        <v>31. Объект №31</v>
      </c>
      <c r="B1691" s="81"/>
      <c r="C1691" s="297" t="s">
        <v>61</v>
      </c>
      <c r="D1691" s="297"/>
      <c r="E1691" s="297"/>
      <c r="F1691" s="83">
        <f>F1671</f>
        <v>543</v>
      </c>
      <c r="G1691" s="194">
        <f t="shared" ref="G1691:M1691" si="59">G1671</f>
        <v>495</v>
      </c>
      <c r="H1691" s="194">
        <f t="shared" si="59"/>
        <v>48</v>
      </c>
      <c r="I1691" s="194">
        <f t="shared" si="59"/>
        <v>5</v>
      </c>
      <c r="J1691" s="194">
        <f t="shared" si="59"/>
        <v>0</v>
      </c>
      <c r="K1691" s="194">
        <f t="shared" si="59"/>
        <v>5</v>
      </c>
      <c r="L1691" s="194">
        <f t="shared" si="59"/>
        <v>17</v>
      </c>
      <c r="M1691" s="194">
        <f t="shared" si="59"/>
        <v>0</v>
      </c>
    </row>
    <row r="1692" spans="1:13" ht="18.75" x14ac:dyDescent="0.25">
      <c r="A1692" s="72" t="str">
        <f t="shared" si="58"/>
        <v>31. Объект №31</v>
      </c>
      <c r="B1692" s="56"/>
    </row>
    <row r="1693" spans="1:13" ht="19.5" thickBot="1" x14ac:dyDescent="0.3">
      <c r="A1693" s="72" t="str">
        <f t="shared" si="58"/>
        <v>31. Объект №31</v>
      </c>
      <c r="B1693" s="6" t="s">
        <v>62</v>
      </c>
    </row>
    <row r="1694" spans="1:13" ht="38.25" thickBot="1" x14ac:dyDescent="0.3">
      <c r="A1694" s="72" t="str">
        <f t="shared" si="58"/>
        <v>31. Объект №31</v>
      </c>
      <c r="B1694" s="29" t="s">
        <v>44</v>
      </c>
      <c r="C1694" s="53" t="s">
        <v>63</v>
      </c>
      <c r="D1694" s="53" t="s">
        <v>64</v>
      </c>
    </row>
    <row r="1695" spans="1:13" ht="19.5" thickBot="1" x14ac:dyDescent="0.3">
      <c r="A1695" s="72" t="str">
        <f t="shared" si="58"/>
        <v>31. Объект №31</v>
      </c>
      <c r="B1695" s="58" t="s">
        <v>11</v>
      </c>
      <c r="C1695" s="30"/>
      <c r="D1695" s="30"/>
    </row>
    <row r="1696" spans="1:13" ht="19.5" thickBot="1" x14ac:dyDescent="0.3">
      <c r="A1696" s="72" t="str">
        <f t="shared" si="58"/>
        <v>31. Объект №31</v>
      </c>
      <c r="B1696" s="58" t="s">
        <v>12</v>
      </c>
      <c r="C1696" s="30"/>
      <c r="D1696" s="30"/>
    </row>
    <row r="1697" spans="1:7" ht="19.5" thickBot="1" x14ac:dyDescent="0.3">
      <c r="A1697" s="72" t="str">
        <f t="shared" si="58"/>
        <v>31. Объект №31</v>
      </c>
      <c r="B1697" s="58" t="s">
        <v>13</v>
      </c>
      <c r="C1697" s="30"/>
      <c r="D1697" s="30"/>
    </row>
    <row r="1698" spans="1:7" ht="19.5" thickBot="1" x14ac:dyDescent="0.3">
      <c r="A1698" s="72" t="str">
        <f t="shared" si="58"/>
        <v>31. Объект №31</v>
      </c>
      <c r="B1698" s="298" t="s">
        <v>61</v>
      </c>
      <c r="C1698" s="299"/>
      <c r="D1698" s="30"/>
    </row>
    <row r="1699" spans="1:7" ht="18.75" x14ac:dyDescent="0.25">
      <c r="A1699" s="72" t="str">
        <f t="shared" si="58"/>
        <v>31. Объект №31</v>
      </c>
      <c r="B1699" s="6"/>
    </row>
    <row r="1700" spans="1:7" ht="19.5" thickBot="1" x14ac:dyDescent="0.3">
      <c r="A1700" s="72" t="str">
        <f t="shared" si="58"/>
        <v>31. Объект №31</v>
      </c>
      <c r="B1700" s="6" t="s">
        <v>65</v>
      </c>
    </row>
    <row r="1701" spans="1:7" ht="57" thickBot="1" x14ac:dyDescent="0.3">
      <c r="A1701" s="72" t="str">
        <f t="shared" si="58"/>
        <v>31. Объект №31</v>
      </c>
      <c r="B1701" s="29" t="s">
        <v>44</v>
      </c>
      <c r="C1701" s="53" t="s">
        <v>66</v>
      </c>
      <c r="D1701" s="53" t="s">
        <v>67</v>
      </c>
      <c r="E1701" s="53" t="s">
        <v>64</v>
      </c>
    </row>
    <row r="1702" spans="1:7" ht="19.5" thickBot="1" x14ac:dyDescent="0.3">
      <c r="A1702" s="72" t="str">
        <f t="shared" si="58"/>
        <v>31. Объект №31</v>
      </c>
      <c r="B1702" s="58" t="s">
        <v>11</v>
      </c>
      <c r="C1702" s="26"/>
      <c r="D1702" s="26"/>
      <c r="E1702" s="26"/>
    </row>
    <row r="1703" spans="1:7" ht="19.5" thickBot="1" x14ac:dyDescent="0.3">
      <c r="A1703" s="72" t="str">
        <f t="shared" si="58"/>
        <v>31. Объект №31</v>
      </c>
      <c r="B1703" s="250" t="s">
        <v>68</v>
      </c>
      <c r="C1703" s="251"/>
      <c r="D1703" s="252"/>
      <c r="E1703" s="26"/>
    </row>
    <row r="1704" spans="1:7" ht="18" customHeight="1" x14ac:dyDescent="0.3">
      <c r="A1704" s="71" t="s">
        <v>369</v>
      </c>
      <c r="C1704" s="294" t="s">
        <v>500</v>
      </c>
      <c r="D1704" s="249"/>
      <c r="E1704" s="249"/>
      <c r="F1704" s="249"/>
      <c r="G1704" s="54"/>
    </row>
    <row r="1705" spans="1:7" ht="18" customHeight="1" x14ac:dyDescent="0.25">
      <c r="A1705" s="72" t="str">
        <f>A1704</f>
        <v>32. Объект №32</v>
      </c>
      <c r="B1705" s="22" t="s">
        <v>43</v>
      </c>
    </row>
    <row r="1706" spans="1:7" ht="16.5" thickBot="1" x14ac:dyDescent="0.3">
      <c r="A1706" s="72" t="str">
        <f t="shared" ref="A1706:A1763" si="60">A1705</f>
        <v>32. Объект №32</v>
      </c>
      <c r="B1706" s="23"/>
    </row>
    <row r="1707" spans="1:7" ht="62.25" customHeight="1" x14ac:dyDescent="0.25">
      <c r="A1707" s="72" t="str">
        <f t="shared" si="60"/>
        <v>32. Объект №32</v>
      </c>
      <c r="B1707" s="253" t="s">
        <v>44</v>
      </c>
      <c r="C1707" s="253" t="s">
        <v>45</v>
      </c>
      <c r="D1707" s="55" t="s">
        <v>46</v>
      </c>
      <c r="E1707" s="253" t="s">
        <v>48</v>
      </c>
      <c r="F1707" s="253" t="s">
        <v>49</v>
      </c>
    </row>
    <row r="1708" spans="1:7" ht="16.5" thickBot="1" x14ac:dyDescent="0.3">
      <c r="A1708" s="72" t="str">
        <f t="shared" si="60"/>
        <v>32. Объект №32</v>
      </c>
      <c r="B1708" s="306"/>
      <c r="C1708" s="306"/>
      <c r="D1708" s="65" t="s">
        <v>47</v>
      </c>
      <c r="E1708" s="306"/>
      <c r="F1708" s="306"/>
    </row>
    <row r="1709" spans="1:7" x14ac:dyDescent="0.25">
      <c r="A1709" s="72" t="str">
        <f t="shared" si="60"/>
        <v>32. Объект №32</v>
      </c>
      <c r="B1709" s="74">
        <v>1</v>
      </c>
      <c r="C1709" s="108" t="s">
        <v>493</v>
      </c>
      <c r="D1709" s="108" t="s">
        <v>494</v>
      </c>
      <c r="E1709" s="102" t="s">
        <v>326</v>
      </c>
      <c r="F1709" s="103" t="s">
        <v>495</v>
      </c>
    </row>
    <row r="1710" spans="1:7" ht="15.75" thickBot="1" x14ac:dyDescent="0.3">
      <c r="A1710" s="72" t="str">
        <f t="shared" si="60"/>
        <v>32. Объект №32</v>
      </c>
      <c r="B1710" s="81">
        <v>2</v>
      </c>
      <c r="C1710" s="109" t="s">
        <v>496</v>
      </c>
      <c r="D1710" s="109" t="s">
        <v>497</v>
      </c>
      <c r="E1710" s="104" t="s">
        <v>498</v>
      </c>
      <c r="F1710" s="105" t="s">
        <v>499</v>
      </c>
    </row>
    <row r="1711" spans="1:7" ht="15.75" x14ac:dyDescent="0.25">
      <c r="A1711" s="72" t="str">
        <f t="shared" si="60"/>
        <v>32. Объект №32</v>
      </c>
      <c r="B1711" s="23"/>
    </row>
    <row r="1712" spans="1:7" ht="15.75" thickBot="1" x14ac:dyDescent="0.3">
      <c r="A1712" s="72" t="str">
        <f t="shared" si="60"/>
        <v>32. Объект №32</v>
      </c>
      <c r="B1712" s="295" t="s">
        <v>50</v>
      </c>
      <c r="C1712" s="296"/>
      <c r="D1712" s="296"/>
      <c r="E1712" s="296"/>
    </row>
    <row r="1713" spans="1:129" ht="15.75" thickBot="1" x14ac:dyDescent="0.3">
      <c r="A1713" s="72" t="str">
        <f t="shared" si="60"/>
        <v>32. Объект №32</v>
      </c>
      <c r="B1713" s="57" t="s">
        <v>3</v>
      </c>
      <c r="C1713" s="301" t="s">
        <v>51</v>
      </c>
      <c r="D1713" s="301" t="s">
        <v>52</v>
      </c>
      <c r="E1713" s="301" t="s">
        <v>53</v>
      </c>
      <c r="F1713" s="303" t="s">
        <v>54</v>
      </c>
      <c r="G1713" s="304"/>
      <c r="H1713" s="304"/>
      <c r="I1713" s="304"/>
      <c r="J1713" s="304"/>
      <c r="K1713" s="304"/>
      <c r="L1713" s="304"/>
      <c r="M1713" s="305"/>
    </row>
    <row r="1714" spans="1:129" ht="45.75" thickBot="1" x14ac:dyDescent="0.3">
      <c r="A1714" s="72" t="str">
        <f t="shared" si="60"/>
        <v>32. Объект №32</v>
      </c>
      <c r="B1714" s="141" t="s">
        <v>4</v>
      </c>
      <c r="C1714" s="302"/>
      <c r="D1714" s="302"/>
      <c r="E1714" s="302"/>
      <c r="F1714" s="142" t="s">
        <v>55</v>
      </c>
      <c r="G1714" s="142" t="s">
        <v>56</v>
      </c>
      <c r="H1714" s="142" t="s">
        <v>57</v>
      </c>
      <c r="I1714" s="142" t="s">
        <v>58</v>
      </c>
      <c r="J1714" s="142" t="s">
        <v>56</v>
      </c>
      <c r="K1714" s="142" t="s">
        <v>57</v>
      </c>
      <c r="L1714" s="142" t="s">
        <v>59</v>
      </c>
      <c r="M1714" s="142" t="s">
        <v>60</v>
      </c>
    </row>
    <row r="1715" spans="1:129" x14ac:dyDescent="0.25">
      <c r="A1715" s="72" t="str">
        <f t="shared" si="60"/>
        <v>32. Объект №32</v>
      </c>
      <c r="B1715" s="74">
        <v>1</v>
      </c>
      <c r="C1715" s="144">
        <v>1522</v>
      </c>
      <c r="D1715" s="145" t="s">
        <v>1064</v>
      </c>
      <c r="E1715" s="145"/>
      <c r="F1715" s="266">
        <f>G1715+H1715</f>
        <v>918</v>
      </c>
      <c r="G1715" s="269">
        <f>O1716</f>
        <v>881</v>
      </c>
      <c r="H1715" s="269">
        <f>P1716+Q1716+AC1716+AI1716+W1716</f>
        <v>37</v>
      </c>
      <c r="I1715" s="307">
        <f>J1715+K1715</f>
        <v>92</v>
      </c>
      <c r="J1715" s="269">
        <f>AO1716</f>
        <v>28</v>
      </c>
      <c r="K1715" s="308">
        <f>AP1716+AW1716+BC1716+BO1716+BP1716+BQ1716+BR1716+BS1716+BT1716+BU1716+BV1716+BW1716+BX1716+BY1716+BZ1716+CA1716+CB1716+CC1716+CD1716+CE1716+CF1716+CG1716+CH1716+CI1716+CT1716+AQ1716+BI1716</f>
        <v>64</v>
      </c>
      <c r="L1715" s="266">
        <f>SUM(DU1716:EG1716)</f>
        <v>33</v>
      </c>
      <c r="M1715" s="309"/>
    </row>
    <row r="1716" spans="1:129" x14ac:dyDescent="0.25">
      <c r="A1716" s="72" t="str">
        <f t="shared" si="60"/>
        <v>32. Объект №32</v>
      </c>
      <c r="B1716" s="78">
        <v>2</v>
      </c>
      <c r="C1716" s="32">
        <v>1045</v>
      </c>
      <c r="D1716" s="73" t="s">
        <v>1064</v>
      </c>
      <c r="E1716" s="73"/>
      <c r="F1716" s="267"/>
      <c r="G1716" s="267"/>
      <c r="H1716" s="267"/>
      <c r="I1716" s="267"/>
      <c r="J1716" s="267"/>
      <c r="K1716" s="267"/>
      <c r="L1716" s="267"/>
      <c r="M1716" s="310"/>
      <c r="O1716">
        <v>881</v>
      </c>
      <c r="P1716">
        <v>37</v>
      </c>
      <c r="Q1716">
        <v>0</v>
      </c>
      <c r="AO1716">
        <v>28</v>
      </c>
      <c r="AP1716">
        <v>31</v>
      </c>
      <c r="AQ1716">
        <v>16</v>
      </c>
      <c r="AR1716">
        <v>8</v>
      </c>
      <c r="AS1716">
        <v>3</v>
      </c>
      <c r="AT1716">
        <v>1</v>
      </c>
      <c r="AU1716">
        <v>1</v>
      </c>
      <c r="AV1716">
        <v>3</v>
      </c>
      <c r="BV1716">
        <v>17</v>
      </c>
      <c r="CX1716">
        <v>10</v>
      </c>
      <c r="CY1716">
        <v>10</v>
      </c>
      <c r="CZ1716">
        <v>13</v>
      </c>
      <c r="DY1716">
        <v>33</v>
      </c>
    </row>
    <row r="1717" spans="1:129" x14ac:dyDescent="0.25">
      <c r="A1717" s="72" t="str">
        <f t="shared" si="60"/>
        <v>32. Объект №32</v>
      </c>
      <c r="B1717" s="78">
        <v>3</v>
      </c>
      <c r="C1717" s="32">
        <v>1047</v>
      </c>
      <c r="D1717" s="73" t="s">
        <v>1064</v>
      </c>
      <c r="E1717" s="73"/>
      <c r="F1717" s="267"/>
      <c r="G1717" s="267"/>
      <c r="H1717" s="267"/>
      <c r="I1717" s="267"/>
      <c r="J1717" s="267"/>
      <c r="K1717" s="267"/>
      <c r="L1717" s="267"/>
      <c r="M1717" s="310"/>
    </row>
    <row r="1718" spans="1:129" x14ac:dyDescent="0.25">
      <c r="A1718" s="72" t="str">
        <f t="shared" si="60"/>
        <v>32. Объект №32</v>
      </c>
      <c r="B1718" s="78">
        <v>4</v>
      </c>
      <c r="C1718" s="32">
        <v>1048</v>
      </c>
      <c r="D1718" s="73" t="s">
        <v>1064</v>
      </c>
      <c r="E1718" s="73"/>
      <c r="F1718" s="267"/>
      <c r="G1718" s="267"/>
      <c r="H1718" s="267"/>
      <c r="I1718" s="267"/>
      <c r="J1718" s="267"/>
      <c r="K1718" s="267"/>
      <c r="L1718" s="267"/>
      <c r="M1718" s="310"/>
    </row>
    <row r="1719" spans="1:129" x14ac:dyDescent="0.25">
      <c r="A1719" s="72" t="str">
        <f t="shared" si="60"/>
        <v>32. Объект №32</v>
      </c>
      <c r="B1719" s="78">
        <v>5</v>
      </c>
      <c r="C1719" s="32">
        <v>1049</v>
      </c>
      <c r="D1719" s="73" t="s">
        <v>1064</v>
      </c>
      <c r="E1719" s="73"/>
      <c r="F1719" s="267"/>
      <c r="G1719" s="267"/>
      <c r="H1719" s="267"/>
      <c r="I1719" s="267"/>
      <c r="J1719" s="267"/>
      <c r="K1719" s="267"/>
      <c r="L1719" s="267"/>
      <c r="M1719" s="310"/>
    </row>
    <row r="1720" spans="1:129" x14ac:dyDescent="0.25">
      <c r="A1720" s="72" t="str">
        <f t="shared" si="60"/>
        <v>32. Объект №32</v>
      </c>
      <c r="B1720" s="78">
        <v>6</v>
      </c>
      <c r="C1720" s="32">
        <v>1050</v>
      </c>
      <c r="D1720" s="73" t="s">
        <v>1064</v>
      </c>
      <c r="E1720" s="73"/>
      <c r="F1720" s="267"/>
      <c r="G1720" s="267"/>
      <c r="H1720" s="267"/>
      <c r="I1720" s="267"/>
      <c r="J1720" s="267"/>
      <c r="K1720" s="267"/>
      <c r="L1720" s="267"/>
      <c r="M1720" s="310"/>
    </row>
    <row r="1721" spans="1:129" x14ac:dyDescent="0.25">
      <c r="A1721" s="72" t="str">
        <f t="shared" si="60"/>
        <v>32. Объект №32</v>
      </c>
      <c r="B1721" s="78">
        <v>7</v>
      </c>
      <c r="C1721" s="32">
        <v>1467</v>
      </c>
      <c r="D1721" s="73" t="s">
        <v>1064</v>
      </c>
      <c r="E1721" s="73"/>
      <c r="F1721" s="267"/>
      <c r="G1721" s="267"/>
      <c r="H1721" s="267"/>
      <c r="I1721" s="267"/>
      <c r="J1721" s="267"/>
      <c r="K1721" s="267"/>
      <c r="L1721" s="267"/>
      <c r="M1721" s="310"/>
    </row>
    <row r="1722" spans="1:129" x14ac:dyDescent="0.25">
      <c r="A1722" s="72" t="str">
        <f t="shared" si="60"/>
        <v>32. Объект №32</v>
      </c>
      <c r="B1722" s="78">
        <v>8</v>
      </c>
      <c r="C1722" s="32">
        <v>1052</v>
      </c>
      <c r="D1722" s="73" t="s">
        <v>1064</v>
      </c>
      <c r="E1722" s="73"/>
      <c r="F1722" s="267"/>
      <c r="G1722" s="267"/>
      <c r="H1722" s="267"/>
      <c r="I1722" s="267"/>
      <c r="J1722" s="267"/>
      <c r="K1722" s="267"/>
      <c r="L1722" s="267"/>
      <c r="M1722" s="310"/>
    </row>
    <row r="1723" spans="1:129" x14ac:dyDescent="0.25">
      <c r="A1723" s="72" t="str">
        <f t="shared" si="60"/>
        <v>32. Объект №32</v>
      </c>
      <c r="B1723" s="78">
        <v>9</v>
      </c>
      <c r="C1723" s="32">
        <v>1464</v>
      </c>
      <c r="D1723" s="73" t="s">
        <v>1064</v>
      </c>
      <c r="E1723" s="73"/>
      <c r="F1723" s="267"/>
      <c r="G1723" s="267"/>
      <c r="H1723" s="267"/>
      <c r="I1723" s="267"/>
      <c r="J1723" s="267"/>
      <c r="K1723" s="267"/>
      <c r="L1723" s="267"/>
      <c r="M1723" s="310"/>
    </row>
    <row r="1724" spans="1:129" x14ac:dyDescent="0.25">
      <c r="A1724" s="72" t="str">
        <f t="shared" si="60"/>
        <v>32. Объект №32</v>
      </c>
      <c r="B1724" s="78">
        <v>10</v>
      </c>
      <c r="C1724" s="32">
        <v>1054</v>
      </c>
      <c r="D1724" s="73" t="s">
        <v>1064</v>
      </c>
      <c r="E1724" s="73"/>
      <c r="F1724" s="267"/>
      <c r="G1724" s="267"/>
      <c r="H1724" s="267"/>
      <c r="I1724" s="267"/>
      <c r="J1724" s="267"/>
      <c r="K1724" s="267"/>
      <c r="L1724" s="267"/>
      <c r="M1724" s="310"/>
    </row>
    <row r="1725" spans="1:129" x14ac:dyDescent="0.25">
      <c r="A1725" s="72" t="str">
        <f t="shared" si="60"/>
        <v>32. Объект №32</v>
      </c>
      <c r="B1725" s="78">
        <v>11</v>
      </c>
      <c r="C1725" s="32">
        <v>1056</v>
      </c>
      <c r="D1725" s="73" t="s">
        <v>1064</v>
      </c>
      <c r="E1725" s="73"/>
      <c r="F1725" s="267"/>
      <c r="G1725" s="267"/>
      <c r="H1725" s="267"/>
      <c r="I1725" s="267"/>
      <c r="J1725" s="267"/>
      <c r="K1725" s="267"/>
      <c r="L1725" s="267"/>
      <c r="M1725" s="310"/>
    </row>
    <row r="1726" spans="1:129" x14ac:dyDescent="0.25">
      <c r="A1726" s="72" t="str">
        <f t="shared" si="60"/>
        <v>32. Объект №32</v>
      </c>
      <c r="B1726" s="78">
        <v>12</v>
      </c>
      <c r="C1726" s="32">
        <v>1466</v>
      </c>
      <c r="D1726" s="73" t="s">
        <v>1064</v>
      </c>
      <c r="E1726" s="73"/>
      <c r="F1726" s="267"/>
      <c r="G1726" s="267"/>
      <c r="H1726" s="267"/>
      <c r="I1726" s="267"/>
      <c r="J1726" s="267"/>
      <c r="K1726" s="267"/>
      <c r="L1726" s="267"/>
      <c r="M1726" s="310"/>
    </row>
    <row r="1727" spans="1:129" x14ac:dyDescent="0.25">
      <c r="A1727" s="72" t="str">
        <f t="shared" si="60"/>
        <v>32. Объект №32</v>
      </c>
      <c r="B1727" s="78">
        <v>13</v>
      </c>
      <c r="C1727" s="32">
        <v>1412</v>
      </c>
      <c r="D1727" s="73" t="s">
        <v>1064</v>
      </c>
      <c r="E1727" s="73"/>
      <c r="F1727" s="267"/>
      <c r="G1727" s="267"/>
      <c r="H1727" s="267"/>
      <c r="I1727" s="267"/>
      <c r="J1727" s="267"/>
      <c r="K1727" s="267"/>
      <c r="L1727" s="267"/>
      <c r="M1727" s="310"/>
    </row>
    <row r="1728" spans="1:129" x14ac:dyDescent="0.25">
      <c r="A1728" s="72" t="str">
        <f t="shared" si="60"/>
        <v>32. Объект №32</v>
      </c>
      <c r="B1728" s="78">
        <v>14</v>
      </c>
      <c r="C1728" s="32">
        <v>168</v>
      </c>
      <c r="D1728" s="73" t="s">
        <v>1064</v>
      </c>
      <c r="E1728" s="73"/>
      <c r="F1728" s="267"/>
      <c r="G1728" s="267"/>
      <c r="H1728" s="267"/>
      <c r="I1728" s="267"/>
      <c r="J1728" s="267"/>
      <c r="K1728" s="267"/>
      <c r="L1728" s="267"/>
      <c r="M1728" s="310"/>
    </row>
    <row r="1729" spans="1:13" x14ac:dyDescent="0.25">
      <c r="A1729" s="72" t="str">
        <f t="shared" si="60"/>
        <v>32. Объект №32</v>
      </c>
      <c r="B1729" s="78">
        <v>15</v>
      </c>
      <c r="C1729" s="32">
        <v>1426</v>
      </c>
      <c r="D1729" s="73" t="s">
        <v>1064</v>
      </c>
      <c r="E1729" s="73"/>
      <c r="F1729" s="267"/>
      <c r="G1729" s="267"/>
      <c r="H1729" s="267"/>
      <c r="I1729" s="267"/>
      <c r="J1729" s="267"/>
      <c r="K1729" s="267"/>
      <c r="L1729" s="267"/>
      <c r="M1729" s="310"/>
    </row>
    <row r="1730" spans="1:13" x14ac:dyDescent="0.25">
      <c r="A1730" s="72" t="str">
        <f t="shared" si="60"/>
        <v>32. Объект №32</v>
      </c>
      <c r="B1730" s="78">
        <v>16</v>
      </c>
      <c r="C1730" s="32" t="s">
        <v>810</v>
      </c>
      <c r="D1730" s="73" t="s">
        <v>1064</v>
      </c>
      <c r="E1730" s="73"/>
      <c r="F1730" s="267"/>
      <c r="G1730" s="267"/>
      <c r="H1730" s="267"/>
      <c r="I1730" s="267"/>
      <c r="J1730" s="267"/>
      <c r="K1730" s="267"/>
      <c r="L1730" s="267"/>
      <c r="M1730" s="310"/>
    </row>
    <row r="1731" spans="1:13" x14ac:dyDescent="0.25">
      <c r="A1731" s="72" t="str">
        <f t="shared" si="60"/>
        <v>32. Объект №32</v>
      </c>
      <c r="B1731" s="78">
        <v>17</v>
      </c>
      <c r="C1731" s="32" t="s">
        <v>1048</v>
      </c>
      <c r="D1731" s="73" t="s">
        <v>1064</v>
      </c>
      <c r="E1731" s="73"/>
      <c r="F1731" s="267"/>
      <c r="G1731" s="267"/>
      <c r="H1731" s="267"/>
      <c r="I1731" s="267"/>
      <c r="J1731" s="267"/>
      <c r="K1731" s="267"/>
      <c r="L1731" s="267"/>
      <c r="M1731" s="310"/>
    </row>
    <row r="1732" spans="1:13" x14ac:dyDescent="0.25">
      <c r="A1732" s="72" t="str">
        <f t="shared" si="60"/>
        <v>32. Объект №32</v>
      </c>
      <c r="B1732" s="78">
        <v>18</v>
      </c>
      <c r="C1732" s="32" t="s">
        <v>1049</v>
      </c>
      <c r="D1732" s="73" t="s">
        <v>1064</v>
      </c>
      <c r="E1732" s="73"/>
      <c r="F1732" s="267"/>
      <c r="G1732" s="267"/>
      <c r="H1732" s="267"/>
      <c r="I1732" s="267"/>
      <c r="J1732" s="267"/>
      <c r="K1732" s="267"/>
      <c r="L1732" s="267"/>
      <c r="M1732" s="310"/>
    </row>
    <row r="1733" spans="1:13" x14ac:dyDescent="0.25">
      <c r="A1733" s="72" t="str">
        <f t="shared" si="60"/>
        <v>32. Объект №32</v>
      </c>
      <c r="B1733" s="78">
        <v>19</v>
      </c>
      <c r="C1733" s="32" t="s">
        <v>1050</v>
      </c>
      <c r="D1733" s="73" t="s">
        <v>1064</v>
      </c>
      <c r="E1733" s="73"/>
      <c r="F1733" s="267"/>
      <c r="G1733" s="267"/>
      <c r="H1733" s="267"/>
      <c r="I1733" s="267"/>
      <c r="J1733" s="267"/>
      <c r="K1733" s="267"/>
      <c r="L1733" s="267"/>
      <c r="M1733" s="310"/>
    </row>
    <row r="1734" spans="1:13" x14ac:dyDescent="0.25">
      <c r="A1734" s="72" t="str">
        <f t="shared" si="60"/>
        <v>32. Объект №32</v>
      </c>
      <c r="B1734" s="78">
        <v>20</v>
      </c>
      <c r="C1734" s="32" t="s">
        <v>1051</v>
      </c>
      <c r="D1734" s="73" t="s">
        <v>1064</v>
      </c>
      <c r="E1734" s="73"/>
      <c r="F1734" s="267"/>
      <c r="G1734" s="267"/>
      <c r="H1734" s="267"/>
      <c r="I1734" s="267"/>
      <c r="J1734" s="267"/>
      <c r="K1734" s="267"/>
      <c r="L1734" s="267"/>
      <c r="M1734" s="310"/>
    </row>
    <row r="1735" spans="1:13" x14ac:dyDescent="0.25">
      <c r="A1735" s="72" t="str">
        <f t="shared" si="60"/>
        <v>32. Объект №32</v>
      </c>
      <c r="B1735" s="78">
        <v>21</v>
      </c>
      <c r="C1735" s="32" t="s">
        <v>1063</v>
      </c>
      <c r="D1735" s="73" t="s">
        <v>1064</v>
      </c>
      <c r="E1735" s="73"/>
      <c r="F1735" s="267"/>
      <c r="G1735" s="267"/>
      <c r="H1735" s="267"/>
      <c r="I1735" s="267"/>
      <c r="J1735" s="267"/>
      <c r="K1735" s="267"/>
      <c r="L1735" s="267"/>
      <c r="M1735" s="310"/>
    </row>
    <row r="1736" spans="1:13" x14ac:dyDescent="0.25">
      <c r="A1736" s="72" t="str">
        <f t="shared" si="60"/>
        <v>32. Объект №32</v>
      </c>
      <c r="B1736" s="78">
        <v>22</v>
      </c>
      <c r="C1736" s="32" t="s">
        <v>1062</v>
      </c>
      <c r="D1736" s="73" t="s">
        <v>1064</v>
      </c>
      <c r="E1736" s="73"/>
      <c r="F1736" s="267"/>
      <c r="G1736" s="267"/>
      <c r="H1736" s="267"/>
      <c r="I1736" s="267"/>
      <c r="J1736" s="267"/>
      <c r="K1736" s="267"/>
      <c r="L1736" s="267"/>
      <c r="M1736" s="310"/>
    </row>
    <row r="1737" spans="1:13" x14ac:dyDescent="0.25">
      <c r="A1737" s="72" t="str">
        <f t="shared" si="60"/>
        <v>32. Объект №32</v>
      </c>
      <c r="B1737" s="78">
        <v>23</v>
      </c>
      <c r="C1737" s="32" t="s">
        <v>1052</v>
      </c>
      <c r="D1737" s="73" t="s">
        <v>1064</v>
      </c>
      <c r="E1737" s="73"/>
      <c r="F1737" s="267"/>
      <c r="G1737" s="267"/>
      <c r="H1737" s="267"/>
      <c r="I1737" s="267"/>
      <c r="J1737" s="267"/>
      <c r="K1737" s="267"/>
      <c r="L1737" s="267"/>
      <c r="M1737" s="310"/>
    </row>
    <row r="1738" spans="1:13" x14ac:dyDescent="0.25">
      <c r="A1738" s="72" t="str">
        <f t="shared" si="60"/>
        <v>32. Объект №32</v>
      </c>
      <c r="B1738" s="78">
        <v>24</v>
      </c>
      <c r="C1738" s="32" t="s">
        <v>1053</v>
      </c>
      <c r="D1738" s="73" t="s">
        <v>1064</v>
      </c>
      <c r="E1738" s="73"/>
      <c r="F1738" s="267"/>
      <c r="G1738" s="267"/>
      <c r="H1738" s="267"/>
      <c r="I1738" s="267"/>
      <c r="J1738" s="267"/>
      <c r="K1738" s="267"/>
      <c r="L1738" s="267"/>
      <c r="M1738" s="310"/>
    </row>
    <row r="1739" spans="1:13" x14ac:dyDescent="0.25">
      <c r="A1739" s="72" t="str">
        <f t="shared" si="60"/>
        <v>32. Объект №32</v>
      </c>
      <c r="B1739" s="78">
        <v>25</v>
      </c>
      <c r="C1739" s="32" t="s">
        <v>1054</v>
      </c>
      <c r="D1739" s="73" t="s">
        <v>1064</v>
      </c>
      <c r="E1739" s="73"/>
      <c r="F1739" s="267"/>
      <c r="G1739" s="267"/>
      <c r="H1739" s="267"/>
      <c r="I1739" s="267"/>
      <c r="J1739" s="267"/>
      <c r="K1739" s="267"/>
      <c r="L1739" s="267"/>
      <c r="M1739" s="310"/>
    </row>
    <row r="1740" spans="1:13" x14ac:dyDescent="0.25">
      <c r="A1740" s="72" t="str">
        <f t="shared" si="60"/>
        <v>32. Объект №32</v>
      </c>
      <c r="B1740" s="78">
        <v>26</v>
      </c>
      <c r="C1740" s="32" t="s">
        <v>1055</v>
      </c>
      <c r="D1740" s="73" t="s">
        <v>1064</v>
      </c>
      <c r="E1740" s="73"/>
      <c r="F1740" s="267"/>
      <c r="G1740" s="267"/>
      <c r="H1740" s="267"/>
      <c r="I1740" s="267"/>
      <c r="J1740" s="267"/>
      <c r="K1740" s="267"/>
      <c r="L1740" s="267"/>
      <c r="M1740" s="310"/>
    </row>
    <row r="1741" spans="1:13" x14ac:dyDescent="0.25">
      <c r="A1741" s="72" t="str">
        <f t="shared" si="60"/>
        <v>32. Объект №32</v>
      </c>
      <c r="B1741" s="78">
        <v>27</v>
      </c>
      <c r="C1741" s="32">
        <v>702</v>
      </c>
      <c r="D1741" s="73" t="s">
        <v>1064</v>
      </c>
      <c r="E1741" s="73"/>
      <c r="F1741" s="267"/>
      <c r="G1741" s="267"/>
      <c r="H1741" s="267"/>
      <c r="I1741" s="267"/>
      <c r="J1741" s="267"/>
      <c r="K1741" s="267"/>
      <c r="L1741" s="267"/>
      <c r="M1741" s="310"/>
    </row>
    <row r="1742" spans="1:13" x14ac:dyDescent="0.25">
      <c r="A1742" s="72" t="str">
        <f t="shared" si="60"/>
        <v>32. Объект №32</v>
      </c>
      <c r="B1742" s="78">
        <v>28</v>
      </c>
      <c r="C1742" s="32">
        <v>703</v>
      </c>
      <c r="D1742" s="73" t="s">
        <v>1064</v>
      </c>
      <c r="E1742" s="73"/>
      <c r="F1742" s="267"/>
      <c r="G1742" s="267"/>
      <c r="H1742" s="267"/>
      <c r="I1742" s="267"/>
      <c r="J1742" s="267"/>
      <c r="K1742" s="267"/>
      <c r="L1742" s="267"/>
      <c r="M1742" s="310"/>
    </row>
    <row r="1743" spans="1:13" x14ac:dyDescent="0.25">
      <c r="A1743" s="72" t="str">
        <f t="shared" si="60"/>
        <v>32. Объект №32</v>
      </c>
      <c r="B1743" s="78">
        <v>29</v>
      </c>
      <c r="C1743" s="32">
        <v>704</v>
      </c>
      <c r="D1743" s="73" t="s">
        <v>1064</v>
      </c>
      <c r="E1743" s="73"/>
      <c r="F1743" s="267"/>
      <c r="G1743" s="267"/>
      <c r="H1743" s="267"/>
      <c r="I1743" s="267"/>
      <c r="J1743" s="267"/>
      <c r="K1743" s="267"/>
      <c r="L1743" s="267"/>
      <c r="M1743" s="310"/>
    </row>
    <row r="1744" spans="1:13" x14ac:dyDescent="0.25">
      <c r="A1744" s="72" t="str">
        <f t="shared" si="60"/>
        <v>32. Объект №32</v>
      </c>
      <c r="B1744" s="78">
        <v>30</v>
      </c>
      <c r="C1744" s="32" t="s">
        <v>1056</v>
      </c>
      <c r="D1744" s="73" t="s">
        <v>1064</v>
      </c>
      <c r="E1744" s="73"/>
      <c r="F1744" s="267"/>
      <c r="G1744" s="267"/>
      <c r="H1744" s="267"/>
      <c r="I1744" s="267"/>
      <c r="J1744" s="267"/>
      <c r="K1744" s="267"/>
      <c r="L1744" s="267"/>
      <c r="M1744" s="310"/>
    </row>
    <row r="1745" spans="1:13" x14ac:dyDescent="0.25">
      <c r="A1745" s="72" t="str">
        <f t="shared" si="60"/>
        <v>32. Объект №32</v>
      </c>
      <c r="B1745" s="78">
        <v>31</v>
      </c>
      <c r="C1745" s="32" t="s">
        <v>1057</v>
      </c>
      <c r="D1745" s="73" t="s">
        <v>1064</v>
      </c>
      <c r="E1745" s="73"/>
      <c r="F1745" s="267"/>
      <c r="G1745" s="267"/>
      <c r="H1745" s="267"/>
      <c r="I1745" s="267"/>
      <c r="J1745" s="267"/>
      <c r="K1745" s="267"/>
      <c r="L1745" s="267"/>
      <c r="M1745" s="310"/>
    </row>
    <row r="1746" spans="1:13" x14ac:dyDescent="0.25">
      <c r="A1746" s="72" t="str">
        <f t="shared" si="60"/>
        <v>32. Объект №32</v>
      </c>
      <c r="B1746" s="78">
        <v>32</v>
      </c>
      <c r="C1746" s="32" t="s">
        <v>1058</v>
      </c>
      <c r="D1746" s="73" t="s">
        <v>1064</v>
      </c>
      <c r="E1746" s="73"/>
      <c r="F1746" s="267"/>
      <c r="G1746" s="267"/>
      <c r="H1746" s="267"/>
      <c r="I1746" s="267"/>
      <c r="J1746" s="267"/>
      <c r="K1746" s="267"/>
      <c r="L1746" s="267"/>
      <c r="M1746" s="310"/>
    </row>
    <row r="1747" spans="1:13" x14ac:dyDescent="0.25">
      <c r="A1747" s="72" t="str">
        <f t="shared" si="60"/>
        <v>32. Объект №32</v>
      </c>
      <c r="B1747" s="78">
        <v>33</v>
      </c>
      <c r="C1747" s="32" t="s">
        <v>1059</v>
      </c>
      <c r="D1747" s="73" t="s">
        <v>1064</v>
      </c>
      <c r="E1747" s="73"/>
      <c r="F1747" s="267"/>
      <c r="G1747" s="267"/>
      <c r="H1747" s="267"/>
      <c r="I1747" s="267"/>
      <c r="J1747" s="267"/>
      <c r="K1747" s="267"/>
      <c r="L1747" s="267"/>
      <c r="M1747" s="310"/>
    </row>
    <row r="1748" spans="1:13" x14ac:dyDescent="0.25">
      <c r="A1748" s="72" t="str">
        <f t="shared" si="60"/>
        <v>32. Объект №32</v>
      </c>
      <c r="B1748" s="78">
        <v>34</v>
      </c>
      <c r="C1748" s="32" t="s">
        <v>1060</v>
      </c>
      <c r="D1748" s="73" t="s">
        <v>1064</v>
      </c>
      <c r="E1748" s="73"/>
      <c r="F1748" s="267"/>
      <c r="G1748" s="267"/>
      <c r="H1748" s="267"/>
      <c r="I1748" s="267"/>
      <c r="J1748" s="267"/>
      <c r="K1748" s="267"/>
      <c r="L1748" s="267"/>
      <c r="M1748" s="310"/>
    </row>
    <row r="1749" spans="1:13" x14ac:dyDescent="0.25">
      <c r="A1749" s="72" t="str">
        <f t="shared" si="60"/>
        <v>32. Объект №32</v>
      </c>
      <c r="B1749" s="78">
        <v>35</v>
      </c>
      <c r="C1749" s="32" t="s">
        <v>1061</v>
      </c>
      <c r="D1749" s="73" t="s">
        <v>1064</v>
      </c>
      <c r="E1749" s="73"/>
      <c r="F1749" s="267"/>
      <c r="G1749" s="267"/>
      <c r="H1749" s="267"/>
      <c r="I1749" s="267"/>
      <c r="J1749" s="267"/>
      <c r="K1749" s="267"/>
      <c r="L1749" s="267"/>
      <c r="M1749" s="310"/>
    </row>
    <row r="1750" spans="1:13" x14ac:dyDescent="0.25">
      <c r="A1750" s="72" t="str">
        <f t="shared" si="60"/>
        <v>32. Объект №32</v>
      </c>
      <c r="B1750" s="78">
        <v>36</v>
      </c>
      <c r="C1750" s="32">
        <v>797</v>
      </c>
      <c r="D1750" s="73" t="s">
        <v>1064</v>
      </c>
      <c r="E1750" s="73"/>
      <c r="F1750" s="268"/>
      <c r="G1750" s="268"/>
      <c r="H1750" s="268"/>
      <c r="I1750" s="268"/>
      <c r="J1750" s="268"/>
      <c r="K1750" s="268"/>
      <c r="L1750" s="268"/>
      <c r="M1750" s="311"/>
    </row>
    <row r="1751" spans="1:13" ht="15.75" thickBot="1" x14ac:dyDescent="0.3">
      <c r="A1751" s="72" t="str">
        <f t="shared" si="60"/>
        <v>32. Объект №32</v>
      </c>
      <c r="B1751" s="81"/>
      <c r="C1751" s="297" t="s">
        <v>61</v>
      </c>
      <c r="D1751" s="297"/>
      <c r="E1751" s="297"/>
      <c r="F1751" s="83">
        <f>F1715</f>
        <v>918</v>
      </c>
      <c r="G1751" s="194">
        <f t="shared" ref="G1751:M1751" si="61">G1715</f>
        <v>881</v>
      </c>
      <c r="H1751" s="194">
        <f t="shared" si="61"/>
        <v>37</v>
      </c>
      <c r="I1751" s="194">
        <f t="shared" si="61"/>
        <v>92</v>
      </c>
      <c r="J1751" s="194">
        <f t="shared" si="61"/>
        <v>28</v>
      </c>
      <c r="K1751" s="194">
        <f t="shared" si="61"/>
        <v>64</v>
      </c>
      <c r="L1751" s="194">
        <f t="shared" si="61"/>
        <v>33</v>
      </c>
      <c r="M1751" s="194">
        <f t="shared" si="61"/>
        <v>0</v>
      </c>
    </row>
    <row r="1752" spans="1:13" ht="18.75" x14ac:dyDescent="0.25">
      <c r="A1752" s="72" t="str">
        <f t="shared" si="60"/>
        <v>32. Объект №32</v>
      </c>
      <c r="B1752" s="56"/>
    </row>
    <row r="1753" spans="1:13" ht="19.5" thickBot="1" x14ac:dyDescent="0.3">
      <c r="A1753" s="72" t="str">
        <f t="shared" si="60"/>
        <v>32. Объект №32</v>
      </c>
      <c r="B1753" s="6" t="s">
        <v>62</v>
      </c>
    </row>
    <row r="1754" spans="1:13" ht="38.25" thickBot="1" x14ac:dyDescent="0.3">
      <c r="A1754" s="72" t="str">
        <f t="shared" si="60"/>
        <v>32. Объект №32</v>
      </c>
      <c r="B1754" s="29" t="s">
        <v>44</v>
      </c>
      <c r="C1754" s="53" t="s">
        <v>63</v>
      </c>
      <c r="D1754" s="53" t="s">
        <v>64</v>
      </c>
    </row>
    <row r="1755" spans="1:13" ht="19.5" thickBot="1" x14ac:dyDescent="0.3">
      <c r="A1755" s="72" t="str">
        <f t="shared" si="60"/>
        <v>32. Объект №32</v>
      </c>
      <c r="B1755" s="58" t="s">
        <v>11</v>
      </c>
      <c r="C1755" s="30"/>
      <c r="D1755" s="30"/>
    </row>
    <row r="1756" spans="1:13" ht="19.5" thickBot="1" x14ac:dyDescent="0.3">
      <c r="A1756" s="72" t="str">
        <f t="shared" si="60"/>
        <v>32. Объект №32</v>
      </c>
      <c r="B1756" s="58" t="s">
        <v>12</v>
      </c>
      <c r="C1756" s="30"/>
      <c r="D1756" s="30"/>
    </row>
    <row r="1757" spans="1:13" ht="19.5" thickBot="1" x14ac:dyDescent="0.3">
      <c r="A1757" s="72" t="str">
        <f t="shared" si="60"/>
        <v>32. Объект №32</v>
      </c>
      <c r="B1757" s="58" t="s">
        <v>13</v>
      </c>
      <c r="C1757" s="30"/>
      <c r="D1757" s="30"/>
    </row>
    <row r="1758" spans="1:13" ht="19.5" thickBot="1" x14ac:dyDescent="0.3">
      <c r="A1758" s="72" t="str">
        <f t="shared" si="60"/>
        <v>32. Объект №32</v>
      </c>
      <c r="B1758" s="298" t="s">
        <v>61</v>
      </c>
      <c r="C1758" s="299"/>
      <c r="D1758" s="30"/>
    </row>
    <row r="1759" spans="1:13" ht="18.75" x14ac:dyDescent="0.25">
      <c r="A1759" s="72" t="str">
        <f t="shared" si="60"/>
        <v>32. Объект №32</v>
      </c>
      <c r="B1759" s="6"/>
    </row>
    <row r="1760" spans="1:13" ht="19.5" thickBot="1" x14ac:dyDescent="0.3">
      <c r="A1760" s="72" t="str">
        <f t="shared" si="60"/>
        <v>32. Объект №32</v>
      </c>
      <c r="B1760" s="6" t="s">
        <v>65</v>
      </c>
    </row>
    <row r="1761" spans="1:129" ht="57" thickBot="1" x14ac:dyDescent="0.3">
      <c r="A1761" s="72" t="str">
        <f t="shared" si="60"/>
        <v>32. Объект №32</v>
      </c>
      <c r="B1761" s="29" t="s">
        <v>44</v>
      </c>
      <c r="C1761" s="53" t="s">
        <v>66</v>
      </c>
      <c r="D1761" s="53" t="s">
        <v>67</v>
      </c>
      <c r="E1761" s="53" t="s">
        <v>64</v>
      </c>
    </row>
    <row r="1762" spans="1:129" ht="19.5" thickBot="1" x14ac:dyDescent="0.3">
      <c r="A1762" s="72" t="str">
        <f t="shared" si="60"/>
        <v>32. Объект №32</v>
      </c>
      <c r="B1762" s="58" t="s">
        <v>11</v>
      </c>
      <c r="C1762" s="26"/>
      <c r="D1762" s="26"/>
      <c r="E1762" s="26"/>
    </row>
    <row r="1763" spans="1:129" ht="19.5" thickBot="1" x14ac:dyDescent="0.3">
      <c r="A1763" s="72" t="str">
        <f t="shared" si="60"/>
        <v>32. Объект №32</v>
      </c>
      <c r="B1763" s="250" t="s">
        <v>68</v>
      </c>
      <c r="C1763" s="251"/>
      <c r="D1763" s="252"/>
      <c r="E1763" s="26"/>
    </row>
    <row r="1764" spans="1:129" ht="18" customHeight="1" x14ac:dyDescent="0.3">
      <c r="A1764" s="71" t="s">
        <v>370</v>
      </c>
      <c r="C1764" s="294" t="s">
        <v>504</v>
      </c>
      <c r="D1764" s="249"/>
      <c r="E1764" s="249"/>
      <c r="F1764" s="249"/>
      <c r="G1764" s="54"/>
    </row>
    <row r="1765" spans="1:129" ht="18" customHeight="1" x14ac:dyDescent="0.25">
      <c r="A1765" s="72" t="str">
        <f>A1764</f>
        <v>33. Объект №33</v>
      </c>
      <c r="B1765" s="22" t="s">
        <v>43</v>
      </c>
    </row>
    <row r="1766" spans="1:129" ht="16.5" thickBot="1" x14ac:dyDescent="0.3">
      <c r="A1766" s="72" t="str">
        <f t="shared" ref="A1766:A1796" si="62">A1765</f>
        <v>33. Объект №33</v>
      </c>
      <c r="B1766" s="23"/>
    </row>
    <row r="1767" spans="1:129" ht="62.25" customHeight="1" x14ac:dyDescent="0.25">
      <c r="A1767" s="72" t="str">
        <f t="shared" si="62"/>
        <v>33. Объект №33</v>
      </c>
      <c r="B1767" s="253" t="s">
        <v>44</v>
      </c>
      <c r="C1767" s="253" t="s">
        <v>45</v>
      </c>
      <c r="D1767" s="55" t="s">
        <v>46</v>
      </c>
      <c r="E1767" s="253" t="s">
        <v>48</v>
      </c>
      <c r="F1767" s="253" t="s">
        <v>49</v>
      </c>
    </row>
    <row r="1768" spans="1:129" ht="16.5" thickBot="1" x14ac:dyDescent="0.3">
      <c r="A1768" s="72" t="str">
        <f t="shared" si="62"/>
        <v>33. Объект №33</v>
      </c>
      <c r="B1768" s="306"/>
      <c r="C1768" s="306"/>
      <c r="D1768" s="65" t="s">
        <v>47</v>
      </c>
      <c r="E1768" s="306"/>
      <c r="F1768" s="306"/>
    </row>
    <row r="1769" spans="1:129" ht="15.75" thickBot="1" x14ac:dyDescent="0.3">
      <c r="A1769" s="72" t="str">
        <f t="shared" si="62"/>
        <v>33. Объект №33</v>
      </c>
      <c r="B1769" s="111">
        <v>1</v>
      </c>
      <c r="C1769" s="123" t="s">
        <v>501</v>
      </c>
      <c r="D1769" s="123" t="s">
        <v>502</v>
      </c>
      <c r="E1769" s="112" t="s">
        <v>326</v>
      </c>
      <c r="F1769" s="113" t="s">
        <v>503</v>
      </c>
    </row>
    <row r="1770" spans="1:129" ht="15.75" x14ac:dyDescent="0.25">
      <c r="A1770" s="72" t="str">
        <f t="shared" si="62"/>
        <v>33. Объект №33</v>
      </c>
      <c r="B1770" s="23"/>
    </row>
    <row r="1771" spans="1:129" ht="15.75" thickBot="1" x14ac:dyDescent="0.3">
      <c r="A1771" s="72" t="str">
        <f t="shared" si="62"/>
        <v>33. Объект №33</v>
      </c>
      <c r="B1771" s="295" t="s">
        <v>50</v>
      </c>
      <c r="C1771" s="296"/>
      <c r="D1771" s="296"/>
      <c r="E1771" s="296"/>
    </row>
    <row r="1772" spans="1:129" ht="15.75" thickBot="1" x14ac:dyDescent="0.3">
      <c r="A1772" s="72" t="str">
        <f t="shared" si="62"/>
        <v>33. Объект №33</v>
      </c>
      <c r="B1772" s="57" t="s">
        <v>3</v>
      </c>
      <c r="C1772" s="301" t="s">
        <v>51</v>
      </c>
      <c r="D1772" s="301" t="s">
        <v>52</v>
      </c>
      <c r="E1772" s="301" t="s">
        <v>53</v>
      </c>
      <c r="F1772" s="303" t="s">
        <v>54</v>
      </c>
      <c r="G1772" s="304"/>
      <c r="H1772" s="304"/>
      <c r="I1772" s="304"/>
      <c r="J1772" s="304"/>
      <c r="K1772" s="304"/>
      <c r="L1772" s="304"/>
      <c r="M1772" s="305"/>
    </row>
    <row r="1773" spans="1:129" ht="45.75" thickBot="1" x14ac:dyDescent="0.3">
      <c r="A1773" s="72" t="str">
        <f t="shared" si="62"/>
        <v>33. Объект №33</v>
      </c>
      <c r="B1773" s="141" t="s">
        <v>4</v>
      </c>
      <c r="C1773" s="302"/>
      <c r="D1773" s="302"/>
      <c r="E1773" s="302"/>
      <c r="F1773" s="142" t="s">
        <v>55</v>
      </c>
      <c r="G1773" s="142" t="s">
        <v>56</v>
      </c>
      <c r="H1773" s="142" t="s">
        <v>57</v>
      </c>
      <c r="I1773" s="142" t="s">
        <v>58</v>
      </c>
      <c r="J1773" s="142" t="s">
        <v>56</v>
      </c>
      <c r="K1773" s="142" t="s">
        <v>57</v>
      </c>
      <c r="L1773" s="142" t="s">
        <v>59</v>
      </c>
      <c r="M1773" s="142" t="s">
        <v>60</v>
      </c>
    </row>
    <row r="1774" spans="1:129" x14ac:dyDescent="0.25">
      <c r="A1774" s="72" t="str">
        <f t="shared" si="62"/>
        <v>33. Объект №33</v>
      </c>
      <c r="B1774" s="74">
        <v>1</v>
      </c>
      <c r="C1774" s="75">
        <v>650</v>
      </c>
      <c r="D1774" s="145" t="s">
        <v>1064</v>
      </c>
      <c r="E1774" s="145"/>
      <c r="F1774" s="266">
        <f>G1774+H1774</f>
        <v>202</v>
      </c>
      <c r="G1774" s="269">
        <f>O1775</f>
        <v>181</v>
      </c>
      <c r="H1774" s="269">
        <f>P1775+Q1775+AC1775+AI1775+W1775</f>
        <v>21</v>
      </c>
      <c r="I1774" s="307">
        <f>J1774+K1774</f>
        <v>20</v>
      </c>
      <c r="J1774" s="269">
        <f>AO1775</f>
        <v>9</v>
      </c>
      <c r="K1774" s="308">
        <f>AP1775+AW1775+BC1775+BO1775+BP1775+BQ1775+BR1775+BS1775+BT1775+BU1775+BV1775+BW1775+BX1775+BY1775+BZ1775+CA1775+CB1775+CC1775+CD1775+CE1775+CF1775+CG1775+CH1775+CI1775+CT1775+AQ1775+BI1775</f>
        <v>11</v>
      </c>
      <c r="L1774" s="266">
        <f>SUM(DU1775:EG1775)</f>
        <v>10</v>
      </c>
      <c r="M1774" s="309"/>
    </row>
    <row r="1775" spans="1:129" x14ac:dyDescent="0.25">
      <c r="A1775" s="72" t="str">
        <f t="shared" si="62"/>
        <v>33. Объект №33</v>
      </c>
      <c r="B1775" s="78">
        <v>2</v>
      </c>
      <c r="C1775" s="31">
        <v>651</v>
      </c>
      <c r="D1775" s="73" t="s">
        <v>1064</v>
      </c>
      <c r="E1775" s="73"/>
      <c r="F1775" s="267"/>
      <c r="G1775" s="267"/>
      <c r="H1775" s="267"/>
      <c r="I1775" s="267"/>
      <c r="J1775" s="267"/>
      <c r="K1775" s="267"/>
      <c r="L1775" s="267"/>
      <c r="M1775" s="310"/>
      <c r="O1775">
        <v>181</v>
      </c>
      <c r="P1775">
        <v>21</v>
      </c>
      <c r="Q1775">
        <v>0</v>
      </c>
      <c r="AO1775">
        <v>9</v>
      </c>
      <c r="AP1775">
        <v>8</v>
      </c>
      <c r="AQ1775">
        <v>3</v>
      </c>
      <c r="AR1775">
        <v>2</v>
      </c>
      <c r="AS1775">
        <v>1</v>
      </c>
      <c r="BV1775">
        <v>0</v>
      </c>
      <c r="CX1775">
        <v>5</v>
      </c>
      <c r="CY1775">
        <v>5</v>
      </c>
      <c r="DY1775">
        <v>10</v>
      </c>
    </row>
    <row r="1776" spans="1:129" x14ac:dyDescent="0.25">
      <c r="A1776" s="72" t="str">
        <f t="shared" si="62"/>
        <v>33. Объект №33</v>
      </c>
      <c r="B1776" s="78">
        <v>3</v>
      </c>
      <c r="C1776" s="31">
        <v>652</v>
      </c>
      <c r="D1776" s="73" t="s">
        <v>1064</v>
      </c>
      <c r="E1776" s="73"/>
      <c r="F1776" s="267"/>
      <c r="G1776" s="267"/>
      <c r="H1776" s="267"/>
      <c r="I1776" s="267"/>
      <c r="J1776" s="267"/>
      <c r="K1776" s="267"/>
      <c r="L1776" s="267"/>
      <c r="M1776" s="310"/>
    </row>
    <row r="1777" spans="1:13" x14ac:dyDescent="0.25">
      <c r="A1777" s="72" t="str">
        <f t="shared" si="62"/>
        <v>33. Объект №33</v>
      </c>
      <c r="B1777" s="78">
        <v>4</v>
      </c>
      <c r="C1777" s="31">
        <v>678</v>
      </c>
      <c r="D1777" s="73" t="s">
        <v>1064</v>
      </c>
      <c r="E1777" s="73"/>
      <c r="F1777" s="267"/>
      <c r="G1777" s="267"/>
      <c r="H1777" s="267"/>
      <c r="I1777" s="267"/>
      <c r="J1777" s="267"/>
      <c r="K1777" s="267"/>
      <c r="L1777" s="267"/>
      <c r="M1777" s="310"/>
    </row>
    <row r="1778" spans="1:13" x14ac:dyDescent="0.25">
      <c r="A1778" s="72" t="str">
        <f t="shared" si="62"/>
        <v>33. Объект №33</v>
      </c>
      <c r="B1778" s="78">
        <v>5</v>
      </c>
      <c r="C1778" s="31">
        <v>679</v>
      </c>
      <c r="D1778" s="73" t="s">
        <v>1064</v>
      </c>
      <c r="E1778" s="73"/>
      <c r="F1778" s="267"/>
      <c r="G1778" s="267"/>
      <c r="H1778" s="267"/>
      <c r="I1778" s="267"/>
      <c r="J1778" s="267"/>
      <c r="K1778" s="267"/>
      <c r="L1778" s="267"/>
      <c r="M1778" s="310"/>
    </row>
    <row r="1779" spans="1:13" x14ac:dyDescent="0.25">
      <c r="A1779" s="72" t="str">
        <f t="shared" si="62"/>
        <v>33. Объект №33</v>
      </c>
      <c r="B1779" s="78">
        <v>6</v>
      </c>
      <c r="C1779" s="31">
        <v>680</v>
      </c>
      <c r="D1779" s="73" t="s">
        <v>1064</v>
      </c>
      <c r="E1779" s="73"/>
      <c r="F1779" s="267"/>
      <c r="G1779" s="267"/>
      <c r="H1779" s="267"/>
      <c r="I1779" s="267"/>
      <c r="J1779" s="267"/>
      <c r="K1779" s="267"/>
      <c r="L1779" s="267"/>
      <c r="M1779" s="310"/>
    </row>
    <row r="1780" spans="1:13" x14ac:dyDescent="0.25">
      <c r="A1780" s="72" t="str">
        <f t="shared" si="62"/>
        <v>33. Объект №33</v>
      </c>
      <c r="B1780" s="78">
        <v>7</v>
      </c>
      <c r="C1780" s="31">
        <v>681</v>
      </c>
      <c r="D1780" s="73" t="s">
        <v>1064</v>
      </c>
      <c r="E1780" s="73"/>
      <c r="F1780" s="267"/>
      <c r="G1780" s="267"/>
      <c r="H1780" s="267"/>
      <c r="I1780" s="267"/>
      <c r="J1780" s="267"/>
      <c r="K1780" s="267"/>
      <c r="L1780" s="267"/>
      <c r="M1780" s="310"/>
    </row>
    <row r="1781" spans="1:13" x14ac:dyDescent="0.25">
      <c r="A1781" s="72" t="str">
        <f t="shared" si="62"/>
        <v>33. Объект №33</v>
      </c>
      <c r="B1781" s="78">
        <v>8</v>
      </c>
      <c r="C1781" s="31">
        <v>682</v>
      </c>
      <c r="D1781" s="73" t="s">
        <v>1064</v>
      </c>
      <c r="E1781" s="73"/>
      <c r="F1781" s="267"/>
      <c r="G1781" s="267"/>
      <c r="H1781" s="267"/>
      <c r="I1781" s="267"/>
      <c r="J1781" s="267"/>
      <c r="K1781" s="267"/>
      <c r="L1781" s="267"/>
      <c r="M1781" s="310"/>
    </row>
    <row r="1782" spans="1:13" x14ac:dyDescent="0.25">
      <c r="A1782" s="72" t="str">
        <f t="shared" si="62"/>
        <v>33. Объект №33</v>
      </c>
      <c r="B1782" s="78">
        <v>9</v>
      </c>
      <c r="C1782" s="31">
        <v>683</v>
      </c>
      <c r="D1782" s="73" t="s">
        <v>1064</v>
      </c>
      <c r="E1782" s="73"/>
      <c r="F1782" s="267"/>
      <c r="G1782" s="267"/>
      <c r="H1782" s="267"/>
      <c r="I1782" s="267"/>
      <c r="J1782" s="267"/>
      <c r="K1782" s="267"/>
      <c r="L1782" s="267"/>
      <c r="M1782" s="310"/>
    </row>
    <row r="1783" spans="1:13" x14ac:dyDescent="0.25">
      <c r="A1783" s="72" t="str">
        <f t="shared" si="62"/>
        <v>33. Объект №33</v>
      </c>
      <c r="B1783" s="78">
        <v>10</v>
      </c>
      <c r="C1783" s="73">
        <v>778</v>
      </c>
      <c r="D1783" s="73" t="s">
        <v>1064</v>
      </c>
      <c r="E1783" s="73"/>
      <c r="F1783" s="268"/>
      <c r="G1783" s="268"/>
      <c r="H1783" s="268"/>
      <c r="I1783" s="268"/>
      <c r="J1783" s="268"/>
      <c r="K1783" s="268"/>
      <c r="L1783" s="268"/>
      <c r="M1783" s="311"/>
    </row>
    <row r="1784" spans="1:13" ht="15.75" thickBot="1" x14ac:dyDescent="0.3">
      <c r="A1784" s="72" t="str">
        <f t="shared" si="62"/>
        <v>33. Объект №33</v>
      </c>
      <c r="B1784" s="81"/>
      <c r="C1784" s="297" t="s">
        <v>61</v>
      </c>
      <c r="D1784" s="297"/>
      <c r="E1784" s="297"/>
      <c r="F1784" s="83">
        <f>F1774</f>
        <v>202</v>
      </c>
      <c r="G1784" s="194">
        <f t="shared" ref="G1784:M1784" si="63">G1774</f>
        <v>181</v>
      </c>
      <c r="H1784" s="194">
        <f t="shared" si="63"/>
        <v>21</v>
      </c>
      <c r="I1784" s="194">
        <f t="shared" si="63"/>
        <v>20</v>
      </c>
      <c r="J1784" s="194">
        <f t="shared" si="63"/>
        <v>9</v>
      </c>
      <c r="K1784" s="194">
        <f t="shared" si="63"/>
        <v>11</v>
      </c>
      <c r="L1784" s="194">
        <f t="shared" si="63"/>
        <v>10</v>
      </c>
      <c r="M1784" s="194">
        <f t="shared" si="63"/>
        <v>0</v>
      </c>
    </row>
    <row r="1785" spans="1:13" ht="18.75" x14ac:dyDescent="0.25">
      <c r="A1785" s="72" t="str">
        <f t="shared" si="62"/>
        <v>33. Объект №33</v>
      </c>
      <c r="B1785" s="56"/>
    </row>
    <row r="1786" spans="1:13" ht="19.5" thickBot="1" x14ac:dyDescent="0.3">
      <c r="A1786" s="72" t="str">
        <f t="shared" si="62"/>
        <v>33. Объект №33</v>
      </c>
      <c r="B1786" s="6" t="s">
        <v>62</v>
      </c>
    </row>
    <row r="1787" spans="1:13" ht="38.25" thickBot="1" x14ac:dyDescent="0.3">
      <c r="A1787" s="72" t="str">
        <f t="shared" si="62"/>
        <v>33. Объект №33</v>
      </c>
      <c r="B1787" s="29" t="s">
        <v>44</v>
      </c>
      <c r="C1787" s="53" t="s">
        <v>63</v>
      </c>
      <c r="D1787" s="53" t="s">
        <v>64</v>
      </c>
    </row>
    <row r="1788" spans="1:13" ht="19.5" thickBot="1" x14ac:dyDescent="0.3">
      <c r="A1788" s="72" t="str">
        <f t="shared" si="62"/>
        <v>33. Объект №33</v>
      </c>
      <c r="B1788" s="58" t="s">
        <v>11</v>
      </c>
      <c r="C1788" s="30"/>
      <c r="D1788" s="30"/>
    </row>
    <row r="1789" spans="1:13" ht="19.5" thickBot="1" x14ac:dyDescent="0.3">
      <c r="A1789" s="72" t="str">
        <f t="shared" si="62"/>
        <v>33. Объект №33</v>
      </c>
      <c r="B1789" s="58" t="s">
        <v>12</v>
      </c>
      <c r="C1789" s="30"/>
      <c r="D1789" s="30"/>
    </row>
    <row r="1790" spans="1:13" ht="19.5" thickBot="1" x14ac:dyDescent="0.3">
      <c r="A1790" s="72" t="str">
        <f t="shared" si="62"/>
        <v>33. Объект №33</v>
      </c>
      <c r="B1790" s="58" t="s">
        <v>13</v>
      </c>
      <c r="C1790" s="30"/>
      <c r="D1790" s="30"/>
    </row>
    <row r="1791" spans="1:13" ht="19.5" thickBot="1" x14ac:dyDescent="0.3">
      <c r="A1791" s="72" t="str">
        <f t="shared" si="62"/>
        <v>33. Объект №33</v>
      </c>
      <c r="B1791" s="298" t="s">
        <v>61</v>
      </c>
      <c r="C1791" s="299"/>
      <c r="D1791" s="30"/>
    </row>
    <row r="1792" spans="1:13" ht="18.75" x14ac:dyDescent="0.25">
      <c r="A1792" s="72" t="str">
        <f t="shared" si="62"/>
        <v>33. Объект №33</v>
      </c>
      <c r="B1792" s="6"/>
    </row>
    <row r="1793" spans="1:129" ht="19.5" thickBot="1" x14ac:dyDescent="0.3">
      <c r="A1793" s="72" t="str">
        <f t="shared" si="62"/>
        <v>33. Объект №33</v>
      </c>
      <c r="B1793" s="6" t="s">
        <v>65</v>
      </c>
    </row>
    <row r="1794" spans="1:129" ht="57" thickBot="1" x14ac:dyDescent="0.3">
      <c r="A1794" s="72" t="str">
        <f t="shared" si="62"/>
        <v>33. Объект №33</v>
      </c>
      <c r="B1794" s="29" t="s">
        <v>44</v>
      </c>
      <c r="C1794" s="53" t="s">
        <v>66</v>
      </c>
      <c r="D1794" s="53" t="s">
        <v>67</v>
      </c>
      <c r="E1794" s="53" t="s">
        <v>64</v>
      </c>
    </row>
    <row r="1795" spans="1:129" ht="19.5" thickBot="1" x14ac:dyDescent="0.3">
      <c r="A1795" s="72" t="str">
        <f t="shared" si="62"/>
        <v>33. Объект №33</v>
      </c>
      <c r="B1795" s="58" t="s">
        <v>11</v>
      </c>
      <c r="C1795" s="26"/>
      <c r="D1795" s="26"/>
      <c r="E1795" s="26"/>
    </row>
    <row r="1796" spans="1:129" ht="19.5" thickBot="1" x14ac:dyDescent="0.3">
      <c r="A1796" s="72" t="str">
        <f t="shared" si="62"/>
        <v>33. Объект №33</v>
      </c>
      <c r="B1796" s="250" t="s">
        <v>68</v>
      </c>
      <c r="C1796" s="251"/>
      <c r="D1796" s="252"/>
      <c r="E1796" s="26"/>
    </row>
    <row r="1797" spans="1:129" ht="18" customHeight="1" x14ac:dyDescent="0.3">
      <c r="A1797" s="71" t="s">
        <v>371</v>
      </c>
      <c r="C1797" s="294" t="s">
        <v>507</v>
      </c>
      <c r="D1797" s="249"/>
      <c r="E1797" s="249"/>
      <c r="F1797" s="249"/>
      <c r="G1797" s="54"/>
    </row>
    <row r="1798" spans="1:129" ht="18" customHeight="1" x14ac:dyDescent="0.25">
      <c r="A1798" s="72" t="str">
        <f>A1797</f>
        <v>34. Объект №34</v>
      </c>
      <c r="B1798" s="22" t="s">
        <v>43</v>
      </c>
    </row>
    <row r="1799" spans="1:129" ht="16.5" thickBot="1" x14ac:dyDescent="0.3">
      <c r="A1799" s="72" t="str">
        <f t="shared" ref="A1799:A1829" si="64">A1798</f>
        <v>34. Объект №34</v>
      </c>
      <c r="B1799" s="23"/>
    </row>
    <row r="1800" spans="1:129" ht="62.25" customHeight="1" x14ac:dyDescent="0.25">
      <c r="A1800" s="72" t="str">
        <f t="shared" si="64"/>
        <v>34. Объект №34</v>
      </c>
      <c r="B1800" s="253" t="s">
        <v>44</v>
      </c>
      <c r="C1800" s="253" t="s">
        <v>45</v>
      </c>
      <c r="D1800" s="55" t="s">
        <v>46</v>
      </c>
      <c r="E1800" s="253" t="s">
        <v>48</v>
      </c>
      <c r="F1800" s="253" t="s">
        <v>49</v>
      </c>
    </row>
    <row r="1801" spans="1:129" ht="16.5" thickBot="1" x14ac:dyDescent="0.3">
      <c r="A1801" s="72" t="str">
        <f t="shared" si="64"/>
        <v>34. Объект №34</v>
      </c>
      <c r="B1801" s="306"/>
      <c r="C1801" s="306"/>
      <c r="D1801" s="65" t="s">
        <v>47</v>
      </c>
      <c r="E1801" s="306"/>
      <c r="F1801" s="306"/>
    </row>
    <row r="1802" spans="1:129" ht="15.75" thickBot="1" x14ac:dyDescent="0.3">
      <c r="A1802" s="72" t="str">
        <f t="shared" si="64"/>
        <v>34. Объект №34</v>
      </c>
      <c r="B1802" s="111">
        <v>1</v>
      </c>
      <c r="C1802" s="123" t="s">
        <v>501</v>
      </c>
      <c r="D1802" s="123" t="s">
        <v>505</v>
      </c>
      <c r="E1802" s="112" t="s">
        <v>326</v>
      </c>
      <c r="F1802" s="113" t="s">
        <v>506</v>
      </c>
    </row>
    <row r="1803" spans="1:129" ht="15.75" x14ac:dyDescent="0.25">
      <c r="A1803" s="72" t="str">
        <f t="shared" si="64"/>
        <v>34. Объект №34</v>
      </c>
      <c r="B1803" s="23"/>
    </row>
    <row r="1804" spans="1:129" ht="15.75" thickBot="1" x14ac:dyDescent="0.3">
      <c r="A1804" s="72" t="str">
        <f t="shared" si="64"/>
        <v>34. Объект №34</v>
      </c>
      <c r="B1804" s="295" t="s">
        <v>50</v>
      </c>
      <c r="C1804" s="296"/>
      <c r="D1804" s="296"/>
      <c r="E1804" s="296"/>
    </row>
    <row r="1805" spans="1:129" ht="15.75" thickBot="1" x14ac:dyDescent="0.3">
      <c r="A1805" s="72" t="str">
        <f t="shared" si="64"/>
        <v>34. Объект №34</v>
      </c>
      <c r="B1805" s="57" t="s">
        <v>3</v>
      </c>
      <c r="C1805" s="301" t="s">
        <v>51</v>
      </c>
      <c r="D1805" s="301" t="s">
        <v>52</v>
      </c>
      <c r="E1805" s="301" t="s">
        <v>53</v>
      </c>
      <c r="F1805" s="303" t="s">
        <v>54</v>
      </c>
      <c r="G1805" s="304"/>
      <c r="H1805" s="304"/>
      <c r="I1805" s="304"/>
      <c r="J1805" s="304"/>
      <c r="K1805" s="304"/>
      <c r="L1805" s="304"/>
      <c r="M1805" s="305"/>
    </row>
    <row r="1806" spans="1:129" ht="45.75" thickBot="1" x14ac:dyDescent="0.3">
      <c r="A1806" s="72" t="str">
        <f t="shared" si="64"/>
        <v>34. Объект №34</v>
      </c>
      <c r="B1806" s="141" t="s">
        <v>4</v>
      </c>
      <c r="C1806" s="302"/>
      <c r="D1806" s="302"/>
      <c r="E1806" s="302"/>
      <c r="F1806" s="142" t="s">
        <v>55</v>
      </c>
      <c r="G1806" s="142" t="s">
        <v>56</v>
      </c>
      <c r="H1806" s="142" t="s">
        <v>57</v>
      </c>
      <c r="I1806" s="142" t="s">
        <v>58</v>
      </c>
      <c r="J1806" s="142" t="s">
        <v>56</v>
      </c>
      <c r="K1806" s="142" t="s">
        <v>57</v>
      </c>
      <c r="L1806" s="142" t="s">
        <v>59</v>
      </c>
      <c r="M1806" s="142" t="s">
        <v>60</v>
      </c>
    </row>
    <row r="1807" spans="1:129" x14ac:dyDescent="0.25">
      <c r="A1807" s="72" t="str">
        <f t="shared" si="64"/>
        <v>34. Объект №34</v>
      </c>
      <c r="B1807" s="74">
        <v>1</v>
      </c>
      <c r="C1807" s="144" t="s">
        <v>1065</v>
      </c>
      <c r="D1807" s="145" t="s">
        <v>1064</v>
      </c>
      <c r="E1807" s="145"/>
      <c r="F1807" s="266">
        <f>G1807+H1807</f>
        <v>240</v>
      </c>
      <c r="G1807" s="269">
        <f>O1808</f>
        <v>203</v>
      </c>
      <c r="H1807" s="269">
        <f>P1808+Q1808+AC1808+AI1808+W1808</f>
        <v>37</v>
      </c>
      <c r="I1807" s="307">
        <f>J1807+K1807</f>
        <v>8</v>
      </c>
      <c r="J1807" s="269">
        <f>AO1808</f>
        <v>3</v>
      </c>
      <c r="K1807" s="308">
        <f>AP1808+AW1808+BC1808+BO1808+BP1808+BQ1808+BR1808+BS1808+BT1808+BU1808+BV1808+BW1808+BX1808+BY1808+BZ1808+CA1808+CB1808+CC1808+CD1808+CE1808+CF1808+CG1808+CH1808+CI1808+CT1808+AQ1808+BI1808</f>
        <v>5</v>
      </c>
      <c r="L1807" s="266">
        <f>SUM(DU1808:EG1808)</f>
        <v>11</v>
      </c>
      <c r="M1807" s="309"/>
    </row>
    <row r="1808" spans="1:129" x14ac:dyDescent="0.25">
      <c r="A1808" s="72" t="str">
        <f t="shared" si="64"/>
        <v>34. Объект №34</v>
      </c>
      <c r="B1808" s="78">
        <v>2</v>
      </c>
      <c r="C1808" s="32" t="s">
        <v>1066</v>
      </c>
      <c r="D1808" s="73" t="s">
        <v>1064</v>
      </c>
      <c r="E1808" s="73"/>
      <c r="F1808" s="267"/>
      <c r="G1808" s="267"/>
      <c r="H1808" s="267"/>
      <c r="I1808" s="267"/>
      <c r="J1808" s="267"/>
      <c r="K1808" s="267"/>
      <c r="L1808" s="267"/>
      <c r="M1808" s="310"/>
      <c r="O1808">
        <v>203</v>
      </c>
      <c r="P1808">
        <v>37</v>
      </c>
      <c r="Q1808">
        <v>0</v>
      </c>
      <c r="AO1808">
        <v>3</v>
      </c>
      <c r="AP1808">
        <v>5</v>
      </c>
      <c r="AQ1808">
        <v>0</v>
      </c>
      <c r="AS1808">
        <v>0</v>
      </c>
      <c r="BV1808">
        <v>0</v>
      </c>
      <c r="CY1808">
        <v>5</v>
      </c>
      <c r="CZ1808">
        <v>6</v>
      </c>
      <c r="DY1808">
        <v>11</v>
      </c>
    </row>
    <row r="1809" spans="1:13" x14ac:dyDescent="0.25">
      <c r="A1809" s="72" t="str">
        <f t="shared" si="64"/>
        <v>34. Объект №34</v>
      </c>
      <c r="B1809" s="78">
        <v>3</v>
      </c>
      <c r="C1809" s="32" t="s">
        <v>1067</v>
      </c>
      <c r="D1809" s="73" t="s">
        <v>1064</v>
      </c>
      <c r="E1809" s="73"/>
      <c r="F1809" s="267"/>
      <c r="G1809" s="267"/>
      <c r="H1809" s="267"/>
      <c r="I1809" s="267"/>
      <c r="J1809" s="267"/>
      <c r="K1809" s="267"/>
      <c r="L1809" s="267"/>
      <c r="M1809" s="310"/>
    </row>
    <row r="1810" spans="1:13" x14ac:dyDescent="0.25">
      <c r="A1810" s="72" t="str">
        <f t="shared" si="64"/>
        <v>34. Объект №34</v>
      </c>
      <c r="B1810" s="78">
        <v>4</v>
      </c>
      <c r="C1810" s="32" t="s">
        <v>1068</v>
      </c>
      <c r="D1810" s="73" t="s">
        <v>1064</v>
      </c>
      <c r="E1810" s="73"/>
      <c r="F1810" s="267"/>
      <c r="G1810" s="267"/>
      <c r="H1810" s="267"/>
      <c r="I1810" s="267"/>
      <c r="J1810" s="267"/>
      <c r="K1810" s="267"/>
      <c r="L1810" s="267"/>
      <c r="M1810" s="310"/>
    </row>
    <row r="1811" spans="1:13" x14ac:dyDescent="0.25">
      <c r="A1811" s="72" t="str">
        <f t="shared" si="64"/>
        <v>34. Объект №34</v>
      </c>
      <c r="B1811" s="78">
        <v>5</v>
      </c>
      <c r="C1811" s="32" t="s">
        <v>1069</v>
      </c>
      <c r="D1811" s="73" t="s">
        <v>1064</v>
      </c>
      <c r="E1811" s="73"/>
      <c r="F1811" s="267"/>
      <c r="G1811" s="267"/>
      <c r="H1811" s="267"/>
      <c r="I1811" s="267"/>
      <c r="J1811" s="267"/>
      <c r="K1811" s="267"/>
      <c r="L1811" s="267"/>
      <c r="M1811" s="310"/>
    </row>
    <row r="1812" spans="1:13" x14ac:dyDescent="0.25">
      <c r="A1812" s="72" t="str">
        <f t="shared" si="64"/>
        <v>34. Объект №34</v>
      </c>
      <c r="B1812" s="78">
        <v>6</v>
      </c>
      <c r="C1812" s="32" t="s">
        <v>1070</v>
      </c>
      <c r="D1812" s="73" t="s">
        <v>1064</v>
      </c>
      <c r="E1812" s="73"/>
      <c r="F1812" s="267"/>
      <c r="G1812" s="267"/>
      <c r="H1812" s="267"/>
      <c r="I1812" s="267"/>
      <c r="J1812" s="267"/>
      <c r="K1812" s="267"/>
      <c r="L1812" s="267"/>
      <c r="M1812" s="310"/>
    </row>
    <row r="1813" spans="1:13" x14ac:dyDescent="0.25">
      <c r="A1813" s="72" t="str">
        <f t="shared" si="64"/>
        <v>34. Объект №34</v>
      </c>
      <c r="B1813" s="78">
        <v>7</v>
      </c>
      <c r="C1813" s="32" t="s">
        <v>1071</v>
      </c>
      <c r="D1813" s="73" t="s">
        <v>1064</v>
      </c>
      <c r="E1813" s="73"/>
      <c r="F1813" s="267"/>
      <c r="G1813" s="267"/>
      <c r="H1813" s="267"/>
      <c r="I1813" s="267"/>
      <c r="J1813" s="267"/>
      <c r="K1813" s="267"/>
      <c r="L1813" s="267"/>
      <c r="M1813" s="310"/>
    </row>
    <row r="1814" spans="1:13" x14ac:dyDescent="0.25">
      <c r="A1814" s="72" t="str">
        <f t="shared" si="64"/>
        <v>34. Объект №34</v>
      </c>
      <c r="B1814" s="78">
        <v>8</v>
      </c>
      <c r="C1814" s="32" t="s">
        <v>1072</v>
      </c>
      <c r="D1814" s="73" t="s">
        <v>1064</v>
      </c>
      <c r="E1814" s="73"/>
      <c r="F1814" s="267"/>
      <c r="G1814" s="267"/>
      <c r="H1814" s="267"/>
      <c r="I1814" s="267"/>
      <c r="J1814" s="267"/>
      <c r="K1814" s="267"/>
      <c r="L1814" s="267"/>
      <c r="M1814" s="310"/>
    </row>
    <row r="1815" spans="1:13" x14ac:dyDescent="0.25">
      <c r="A1815" s="72" t="str">
        <f t="shared" si="64"/>
        <v>34. Объект №34</v>
      </c>
      <c r="B1815" s="78">
        <v>9</v>
      </c>
      <c r="C1815" s="32" t="s">
        <v>1073</v>
      </c>
      <c r="D1815" s="73" t="s">
        <v>1064</v>
      </c>
      <c r="E1815" s="73"/>
      <c r="F1815" s="267"/>
      <c r="G1815" s="267"/>
      <c r="H1815" s="267"/>
      <c r="I1815" s="267"/>
      <c r="J1815" s="267"/>
      <c r="K1815" s="267"/>
      <c r="L1815" s="267"/>
      <c r="M1815" s="310"/>
    </row>
    <row r="1816" spans="1:13" x14ac:dyDescent="0.25">
      <c r="A1816" s="72" t="str">
        <f t="shared" si="64"/>
        <v>34. Объект №34</v>
      </c>
      <c r="B1816" s="78">
        <v>10</v>
      </c>
      <c r="C1816" s="32">
        <v>728</v>
      </c>
      <c r="D1816" s="73" t="s">
        <v>1064</v>
      </c>
      <c r="E1816" s="73"/>
      <c r="F1816" s="268"/>
      <c r="G1816" s="268"/>
      <c r="H1816" s="268"/>
      <c r="I1816" s="268"/>
      <c r="J1816" s="268"/>
      <c r="K1816" s="268"/>
      <c r="L1816" s="268"/>
      <c r="M1816" s="311"/>
    </row>
    <row r="1817" spans="1:13" ht="15.75" thickBot="1" x14ac:dyDescent="0.3">
      <c r="A1817" s="72" t="str">
        <f t="shared" si="64"/>
        <v>34. Объект №34</v>
      </c>
      <c r="B1817" s="81"/>
      <c r="C1817" s="297" t="s">
        <v>61</v>
      </c>
      <c r="D1817" s="297"/>
      <c r="E1817" s="297"/>
      <c r="F1817" s="83">
        <f>F1807</f>
        <v>240</v>
      </c>
      <c r="G1817" s="194">
        <f t="shared" ref="G1817:M1817" si="65">G1807</f>
        <v>203</v>
      </c>
      <c r="H1817" s="194">
        <f t="shared" si="65"/>
        <v>37</v>
      </c>
      <c r="I1817" s="194">
        <f t="shared" si="65"/>
        <v>8</v>
      </c>
      <c r="J1817" s="194">
        <f t="shared" si="65"/>
        <v>3</v>
      </c>
      <c r="K1817" s="194">
        <f t="shared" si="65"/>
        <v>5</v>
      </c>
      <c r="L1817" s="194">
        <f t="shared" si="65"/>
        <v>11</v>
      </c>
      <c r="M1817" s="194">
        <f t="shared" si="65"/>
        <v>0</v>
      </c>
    </row>
    <row r="1818" spans="1:13" ht="18.75" x14ac:dyDescent="0.25">
      <c r="A1818" s="72" t="str">
        <f t="shared" si="64"/>
        <v>34. Объект №34</v>
      </c>
      <c r="B1818" s="56"/>
    </row>
    <row r="1819" spans="1:13" ht="19.5" thickBot="1" x14ac:dyDescent="0.3">
      <c r="A1819" s="72" t="str">
        <f t="shared" si="64"/>
        <v>34. Объект №34</v>
      </c>
      <c r="B1819" s="6" t="s">
        <v>62</v>
      </c>
    </row>
    <row r="1820" spans="1:13" ht="38.25" thickBot="1" x14ac:dyDescent="0.3">
      <c r="A1820" s="72" t="str">
        <f t="shared" si="64"/>
        <v>34. Объект №34</v>
      </c>
      <c r="B1820" s="29" t="s">
        <v>44</v>
      </c>
      <c r="C1820" s="53" t="s">
        <v>63</v>
      </c>
      <c r="D1820" s="53" t="s">
        <v>64</v>
      </c>
    </row>
    <row r="1821" spans="1:13" ht="19.5" thickBot="1" x14ac:dyDescent="0.3">
      <c r="A1821" s="72" t="str">
        <f t="shared" si="64"/>
        <v>34. Объект №34</v>
      </c>
      <c r="B1821" s="58" t="s">
        <v>11</v>
      </c>
      <c r="C1821" s="30"/>
      <c r="D1821" s="30"/>
    </row>
    <row r="1822" spans="1:13" ht="19.5" thickBot="1" x14ac:dyDescent="0.3">
      <c r="A1822" s="72" t="str">
        <f t="shared" si="64"/>
        <v>34. Объект №34</v>
      </c>
      <c r="B1822" s="58" t="s">
        <v>12</v>
      </c>
      <c r="C1822" s="30"/>
      <c r="D1822" s="30"/>
    </row>
    <row r="1823" spans="1:13" ht="19.5" thickBot="1" x14ac:dyDescent="0.3">
      <c r="A1823" s="72" t="str">
        <f t="shared" si="64"/>
        <v>34. Объект №34</v>
      </c>
      <c r="B1823" s="58" t="s">
        <v>13</v>
      </c>
      <c r="C1823" s="30"/>
      <c r="D1823" s="30"/>
    </row>
    <row r="1824" spans="1:13" ht="19.5" thickBot="1" x14ac:dyDescent="0.3">
      <c r="A1824" s="72" t="str">
        <f t="shared" si="64"/>
        <v>34. Объект №34</v>
      </c>
      <c r="B1824" s="298" t="s">
        <v>61</v>
      </c>
      <c r="C1824" s="299"/>
      <c r="D1824" s="30"/>
    </row>
    <row r="1825" spans="1:13" ht="18.75" x14ac:dyDescent="0.25">
      <c r="A1825" s="72" t="str">
        <f t="shared" si="64"/>
        <v>34. Объект №34</v>
      </c>
      <c r="B1825" s="6"/>
    </row>
    <row r="1826" spans="1:13" ht="19.5" thickBot="1" x14ac:dyDescent="0.3">
      <c r="A1826" s="72" t="str">
        <f t="shared" si="64"/>
        <v>34. Объект №34</v>
      </c>
      <c r="B1826" s="6" t="s">
        <v>65</v>
      </c>
    </row>
    <row r="1827" spans="1:13" ht="57" thickBot="1" x14ac:dyDescent="0.3">
      <c r="A1827" s="72" t="str">
        <f t="shared" si="64"/>
        <v>34. Объект №34</v>
      </c>
      <c r="B1827" s="29" t="s">
        <v>44</v>
      </c>
      <c r="C1827" s="53" t="s">
        <v>66</v>
      </c>
      <c r="D1827" s="53" t="s">
        <v>67</v>
      </c>
      <c r="E1827" s="53" t="s">
        <v>64</v>
      </c>
    </row>
    <row r="1828" spans="1:13" ht="19.5" thickBot="1" x14ac:dyDescent="0.3">
      <c r="A1828" s="72" t="str">
        <f t="shared" si="64"/>
        <v>34. Объект №34</v>
      </c>
      <c r="B1828" s="58" t="s">
        <v>11</v>
      </c>
      <c r="C1828" s="26"/>
      <c r="D1828" s="26"/>
      <c r="E1828" s="26"/>
    </row>
    <row r="1829" spans="1:13" ht="19.5" thickBot="1" x14ac:dyDescent="0.3">
      <c r="A1829" s="72" t="str">
        <f t="shared" si="64"/>
        <v>34. Объект №34</v>
      </c>
      <c r="B1829" s="250" t="s">
        <v>68</v>
      </c>
      <c r="C1829" s="251"/>
      <c r="D1829" s="252"/>
      <c r="E1829" s="26"/>
    </row>
    <row r="1830" spans="1:13" ht="18" customHeight="1" x14ac:dyDescent="0.3">
      <c r="A1830" s="71" t="s">
        <v>372</v>
      </c>
      <c r="C1830" s="294" t="s">
        <v>511</v>
      </c>
      <c r="D1830" s="249"/>
      <c r="E1830" s="249"/>
      <c r="F1830" s="249"/>
      <c r="G1830" s="54"/>
    </row>
    <row r="1831" spans="1:13" ht="18" customHeight="1" x14ac:dyDescent="0.25">
      <c r="A1831" s="72" t="str">
        <f>A1830</f>
        <v>35. Объект №35</v>
      </c>
      <c r="B1831" s="22" t="s">
        <v>43</v>
      </c>
    </row>
    <row r="1832" spans="1:13" ht="16.5" thickBot="1" x14ac:dyDescent="0.3">
      <c r="A1832" s="72" t="str">
        <f t="shared" ref="A1832:A1858" si="66">A1831</f>
        <v>35. Объект №35</v>
      </c>
      <c r="B1832" s="23"/>
    </row>
    <row r="1833" spans="1:13" ht="62.25" customHeight="1" x14ac:dyDescent="0.25">
      <c r="A1833" s="72" t="str">
        <f t="shared" si="66"/>
        <v>35. Объект №35</v>
      </c>
      <c r="B1833" s="253" t="s">
        <v>44</v>
      </c>
      <c r="C1833" s="253" t="s">
        <v>45</v>
      </c>
      <c r="D1833" s="55" t="s">
        <v>46</v>
      </c>
      <c r="E1833" s="253" t="s">
        <v>48</v>
      </c>
      <c r="F1833" s="253" t="s">
        <v>49</v>
      </c>
    </row>
    <row r="1834" spans="1:13" ht="16.5" thickBot="1" x14ac:dyDescent="0.3">
      <c r="A1834" s="72" t="str">
        <f t="shared" si="66"/>
        <v>35. Объект №35</v>
      </c>
      <c r="B1834" s="306"/>
      <c r="C1834" s="306"/>
      <c r="D1834" s="65" t="s">
        <v>47</v>
      </c>
      <c r="E1834" s="306"/>
      <c r="F1834" s="306"/>
    </row>
    <row r="1835" spans="1:13" ht="15.75" thickBot="1" x14ac:dyDescent="0.3">
      <c r="A1835" s="72" t="str">
        <f t="shared" si="66"/>
        <v>35. Объект №35</v>
      </c>
      <c r="B1835" s="111">
        <v>1</v>
      </c>
      <c r="C1835" s="123" t="s">
        <v>508</v>
      </c>
      <c r="D1835" s="123" t="s">
        <v>509</v>
      </c>
      <c r="E1835" s="112" t="s">
        <v>326</v>
      </c>
      <c r="F1835" s="113" t="s">
        <v>510</v>
      </c>
    </row>
    <row r="1836" spans="1:13" ht="15.75" x14ac:dyDescent="0.25">
      <c r="A1836" s="72" t="str">
        <f t="shared" si="66"/>
        <v>35. Объект №35</v>
      </c>
      <c r="B1836" s="23"/>
    </row>
    <row r="1837" spans="1:13" ht="15.75" thickBot="1" x14ac:dyDescent="0.3">
      <c r="A1837" s="72" t="str">
        <f t="shared" si="66"/>
        <v>35. Объект №35</v>
      </c>
      <c r="B1837" s="295" t="s">
        <v>50</v>
      </c>
      <c r="C1837" s="296"/>
      <c r="D1837" s="296"/>
      <c r="E1837" s="296"/>
    </row>
    <row r="1838" spans="1:13" ht="15.75" thickBot="1" x14ac:dyDescent="0.3">
      <c r="A1838" s="72" t="str">
        <f t="shared" si="66"/>
        <v>35. Объект №35</v>
      </c>
      <c r="B1838" s="57" t="s">
        <v>3</v>
      </c>
      <c r="C1838" s="301" t="s">
        <v>51</v>
      </c>
      <c r="D1838" s="301" t="s">
        <v>52</v>
      </c>
      <c r="E1838" s="301" t="s">
        <v>53</v>
      </c>
      <c r="F1838" s="303" t="s">
        <v>54</v>
      </c>
      <c r="G1838" s="304"/>
      <c r="H1838" s="304"/>
      <c r="I1838" s="304"/>
      <c r="J1838" s="304"/>
      <c r="K1838" s="304"/>
      <c r="L1838" s="304"/>
      <c r="M1838" s="305"/>
    </row>
    <row r="1839" spans="1:13" ht="45.75" thickBot="1" x14ac:dyDescent="0.3">
      <c r="A1839" s="72" t="str">
        <f t="shared" si="66"/>
        <v>35. Объект №35</v>
      </c>
      <c r="B1839" s="141" t="s">
        <v>4</v>
      </c>
      <c r="C1839" s="302"/>
      <c r="D1839" s="302"/>
      <c r="E1839" s="302"/>
      <c r="F1839" s="142" t="s">
        <v>55</v>
      </c>
      <c r="G1839" s="142" t="s">
        <v>56</v>
      </c>
      <c r="H1839" s="142" t="s">
        <v>57</v>
      </c>
      <c r="I1839" s="142" t="s">
        <v>58</v>
      </c>
      <c r="J1839" s="142" t="s">
        <v>56</v>
      </c>
      <c r="K1839" s="142" t="s">
        <v>57</v>
      </c>
      <c r="L1839" s="142" t="s">
        <v>59</v>
      </c>
      <c r="M1839" s="142" t="s">
        <v>60</v>
      </c>
    </row>
    <row r="1840" spans="1:13" x14ac:dyDescent="0.25">
      <c r="A1840" s="72" t="str">
        <f t="shared" si="66"/>
        <v>35. Объект №35</v>
      </c>
      <c r="B1840" s="74">
        <v>1</v>
      </c>
      <c r="C1840" s="75" t="s">
        <v>1074</v>
      </c>
      <c r="D1840" s="145" t="s">
        <v>1064</v>
      </c>
      <c r="E1840" s="145"/>
      <c r="F1840" s="266">
        <f>G1840+H1840</f>
        <v>178</v>
      </c>
      <c r="G1840" s="269">
        <f>O1841</f>
        <v>171</v>
      </c>
      <c r="H1840" s="269">
        <f>P1841+Q1841+AC1841+AI1841+W1841</f>
        <v>7</v>
      </c>
      <c r="I1840" s="307">
        <f>J1840+K1840</f>
        <v>21</v>
      </c>
      <c r="J1840" s="269">
        <f>AO1841</f>
        <v>11</v>
      </c>
      <c r="K1840" s="308">
        <f>AP1841+AW1841+BC1841+BO1841+BP1841+BQ1841+BR1841+BS1841+BT1841+BU1841+BV1841+BW1841+BX1841+BY1841+BZ1841+CA1841+CB1841+CC1841+CD1841+CE1841+CF1841+CG1841+CH1841+CI1841+CT1841+AQ1841+BI1841</f>
        <v>10</v>
      </c>
      <c r="L1840" s="266">
        <f>SUM(DU1841:EG1841)</f>
        <v>6</v>
      </c>
      <c r="M1840" s="309"/>
    </row>
    <row r="1841" spans="1:129" x14ac:dyDescent="0.25">
      <c r="A1841" s="72" t="str">
        <f t="shared" si="66"/>
        <v>35. Объект №35</v>
      </c>
      <c r="B1841" s="78">
        <v>2</v>
      </c>
      <c r="C1841" s="31" t="s">
        <v>1075</v>
      </c>
      <c r="D1841" s="73" t="s">
        <v>1064</v>
      </c>
      <c r="E1841" s="73"/>
      <c r="F1841" s="267"/>
      <c r="G1841" s="267"/>
      <c r="H1841" s="267"/>
      <c r="I1841" s="267"/>
      <c r="J1841" s="267"/>
      <c r="K1841" s="267"/>
      <c r="L1841" s="267"/>
      <c r="M1841" s="310"/>
      <c r="O1841">
        <v>171</v>
      </c>
      <c r="P1841">
        <v>7</v>
      </c>
      <c r="Q1841">
        <v>0</v>
      </c>
      <c r="AO1841">
        <v>11</v>
      </c>
      <c r="AP1841">
        <v>10</v>
      </c>
      <c r="AQ1841">
        <v>0</v>
      </c>
      <c r="AS1841">
        <v>0</v>
      </c>
      <c r="BV1841">
        <v>0</v>
      </c>
      <c r="CY1841">
        <v>3</v>
      </c>
      <c r="DA1841">
        <v>3</v>
      </c>
      <c r="DY1841">
        <v>6</v>
      </c>
    </row>
    <row r="1842" spans="1:129" x14ac:dyDescent="0.25">
      <c r="A1842" s="72" t="str">
        <f t="shared" si="66"/>
        <v>35. Объект №35</v>
      </c>
      <c r="B1842" s="78">
        <v>3</v>
      </c>
      <c r="C1842" s="31" t="s">
        <v>1076</v>
      </c>
      <c r="D1842" s="73" t="s">
        <v>1064</v>
      </c>
      <c r="E1842" s="73"/>
      <c r="F1842" s="267"/>
      <c r="G1842" s="267"/>
      <c r="H1842" s="267"/>
      <c r="I1842" s="267"/>
      <c r="J1842" s="267"/>
      <c r="K1842" s="267"/>
      <c r="L1842" s="267"/>
      <c r="M1842" s="310"/>
    </row>
    <row r="1843" spans="1:129" x14ac:dyDescent="0.25">
      <c r="A1843" s="72" t="str">
        <f t="shared" si="66"/>
        <v>35. Объект №35</v>
      </c>
      <c r="B1843" s="78">
        <v>4</v>
      </c>
      <c r="C1843" s="31" t="s">
        <v>1077</v>
      </c>
      <c r="D1843" s="73" t="s">
        <v>1064</v>
      </c>
      <c r="E1843" s="73"/>
      <c r="F1843" s="267"/>
      <c r="G1843" s="267"/>
      <c r="H1843" s="267"/>
      <c r="I1843" s="267"/>
      <c r="J1843" s="267"/>
      <c r="K1843" s="267"/>
      <c r="L1843" s="267"/>
      <c r="M1843" s="310"/>
    </row>
    <row r="1844" spans="1:129" x14ac:dyDescent="0.25">
      <c r="A1844" s="72" t="str">
        <f t="shared" si="66"/>
        <v>35. Объект №35</v>
      </c>
      <c r="B1844" s="78">
        <v>5</v>
      </c>
      <c r="C1844" s="31">
        <v>673</v>
      </c>
      <c r="D1844" s="73" t="s">
        <v>1064</v>
      </c>
      <c r="E1844" s="73"/>
      <c r="F1844" s="267"/>
      <c r="G1844" s="267"/>
      <c r="H1844" s="267"/>
      <c r="I1844" s="267"/>
      <c r="J1844" s="267"/>
      <c r="K1844" s="267"/>
      <c r="L1844" s="267"/>
      <c r="M1844" s="310"/>
    </row>
    <row r="1845" spans="1:129" x14ac:dyDescent="0.25">
      <c r="A1845" s="72" t="str">
        <f t="shared" si="66"/>
        <v>35. Объект №35</v>
      </c>
      <c r="B1845" s="78">
        <v>6</v>
      </c>
      <c r="C1845" s="31">
        <v>764</v>
      </c>
      <c r="D1845" s="73" t="s">
        <v>1064</v>
      </c>
      <c r="E1845" s="73"/>
      <c r="F1845" s="268"/>
      <c r="G1845" s="268"/>
      <c r="H1845" s="268"/>
      <c r="I1845" s="268"/>
      <c r="J1845" s="268"/>
      <c r="K1845" s="268"/>
      <c r="L1845" s="268"/>
      <c r="M1845" s="311"/>
    </row>
    <row r="1846" spans="1:129" ht="15.75" thickBot="1" x14ac:dyDescent="0.3">
      <c r="A1846" s="72" t="str">
        <f t="shared" si="66"/>
        <v>35. Объект №35</v>
      </c>
      <c r="B1846" s="81"/>
      <c r="C1846" s="297" t="s">
        <v>61</v>
      </c>
      <c r="D1846" s="297"/>
      <c r="E1846" s="297"/>
      <c r="F1846" s="83">
        <f>F1840</f>
        <v>178</v>
      </c>
      <c r="G1846" s="194">
        <f t="shared" ref="G1846:M1846" si="67">G1840</f>
        <v>171</v>
      </c>
      <c r="H1846" s="194">
        <f t="shared" si="67"/>
        <v>7</v>
      </c>
      <c r="I1846" s="194">
        <f t="shared" si="67"/>
        <v>21</v>
      </c>
      <c r="J1846" s="194">
        <f t="shared" si="67"/>
        <v>11</v>
      </c>
      <c r="K1846" s="194">
        <f t="shared" si="67"/>
        <v>10</v>
      </c>
      <c r="L1846" s="194">
        <f t="shared" si="67"/>
        <v>6</v>
      </c>
      <c r="M1846" s="194">
        <f t="shared" si="67"/>
        <v>0</v>
      </c>
    </row>
    <row r="1847" spans="1:129" ht="18.75" x14ac:dyDescent="0.25">
      <c r="A1847" s="72" t="str">
        <f t="shared" si="66"/>
        <v>35. Объект №35</v>
      </c>
      <c r="B1847" s="56"/>
    </row>
    <row r="1848" spans="1:129" ht="19.5" thickBot="1" x14ac:dyDescent="0.3">
      <c r="A1848" s="72" t="str">
        <f t="shared" si="66"/>
        <v>35. Объект №35</v>
      </c>
      <c r="B1848" s="6" t="s">
        <v>62</v>
      </c>
    </row>
    <row r="1849" spans="1:129" ht="38.25" thickBot="1" x14ac:dyDescent="0.3">
      <c r="A1849" s="72" t="str">
        <f t="shared" si="66"/>
        <v>35. Объект №35</v>
      </c>
      <c r="B1849" s="29" t="s">
        <v>44</v>
      </c>
      <c r="C1849" s="53" t="s">
        <v>63</v>
      </c>
      <c r="D1849" s="53" t="s">
        <v>64</v>
      </c>
    </row>
    <row r="1850" spans="1:129" ht="19.5" thickBot="1" x14ac:dyDescent="0.3">
      <c r="A1850" s="72" t="str">
        <f t="shared" si="66"/>
        <v>35. Объект №35</v>
      </c>
      <c r="B1850" s="58" t="s">
        <v>11</v>
      </c>
      <c r="C1850" s="30"/>
      <c r="D1850" s="30"/>
    </row>
    <row r="1851" spans="1:129" ht="19.5" thickBot="1" x14ac:dyDescent="0.3">
      <c r="A1851" s="72" t="str">
        <f t="shared" si="66"/>
        <v>35. Объект №35</v>
      </c>
      <c r="B1851" s="58" t="s">
        <v>12</v>
      </c>
      <c r="C1851" s="30"/>
      <c r="D1851" s="30"/>
    </row>
    <row r="1852" spans="1:129" ht="19.5" thickBot="1" x14ac:dyDescent="0.3">
      <c r="A1852" s="72" t="str">
        <f t="shared" si="66"/>
        <v>35. Объект №35</v>
      </c>
      <c r="B1852" s="58" t="s">
        <v>13</v>
      </c>
      <c r="C1852" s="30"/>
      <c r="D1852" s="30"/>
    </row>
    <row r="1853" spans="1:129" ht="19.5" thickBot="1" x14ac:dyDescent="0.3">
      <c r="A1853" s="72" t="str">
        <f t="shared" si="66"/>
        <v>35. Объект №35</v>
      </c>
      <c r="B1853" s="298" t="s">
        <v>61</v>
      </c>
      <c r="C1853" s="299"/>
      <c r="D1853" s="30"/>
    </row>
    <row r="1854" spans="1:129" ht="18.75" x14ac:dyDescent="0.25">
      <c r="A1854" s="72" t="str">
        <f t="shared" si="66"/>
        <v>35. Объект №35</v>
      </c>
      <c r="B1854" s="6"/>
    </row>
    <row r="1855" spans="1:129" ht="19.5" thickBot="1" x14ac:dyDescent="0.3">
      <c r="A1855" s="72" t="str">
        <f t="shared" si="66"/>
        <v>35. Объект №35</v>
      </c>
      <c r="B1855" s="6" t="s">
        <v>65</v>
      </c>
    </row>
    <row r="1856" spans="1:129" ht="57" thickBot="1" x14ac:dyDescent="0.3">
      <c r="A1856" s="72" t="str">
        <f t="shared" si="66"/>
        <v>35. Объект №35</v>
      </c>
      <c r="B1856" s="29" t="s">
        <v>44</v>
      </c>
      <c r="C1856" s="53" t="s">
        <v>66</v>
      </c>
      <c r="D1856" s="53" t="s">
        <v>67</v>
      </c>
      <c r="E1856" s="53" t="s">
        <v>64</v>
      </c>
    </row>
    <row r="1857" spans="1:129" ht="19.5" thickBot="1" x14ac:dyDescent="0.3">
      <c r="A1857" s="72" t="str">
        <f t="shared" si="66"/>
        <v>35. Объект №35</v>
      </c>
      <c r="B1857" s="58" t="s">
        <v>11</v>
      </c>
      <c r="C1857" s="26"/>
      <c r="D1857" s="26"/>
      <c r="E1857" s="26"/>
    </row>
    <row r="1858" spans="1:129" ht="19.5" thickBot="1" x14ac:dyDescent="0.3">
      <c r="A1858" s="72" t="str">
        <f t="shared" si="66"/>
        <v>35. Объект №35</v>
      </c>
      <c r="B1858" s="250" t="s">
        <v>68</v>
      </c>
      <c r="C1858" s="251"/>
      <c r="D1858" s="252"/>
      <c r="E1858" s="26"/>
    </row>
    <row r="1859" spans="1:129" ht="18" customHeight="1" x14ac:dyDescent="0.3">
      <c r="A1859" s="71" t="s">
        <v>373</v>
      </c>
      <c r="C1859" s="294" t="s">
        <v>515</v>
      </c>
      <c r="D1859" s="249"/>
      <c r="E1859" s="249"/>
      <c r="F1859" s="249"/>
      <c r="G1859" s="54"/>
    </row>
    <row r="1860" spans="1:129" ht="18" customHeight="1" x14ac:dyDescent="0.25">
      <c r="A1860" s="72" t="str">
        <f>A1859</f>
        <v>36. Объект №36</v>
      </c>
      <c r="B1860" s="22" t="s">
        <v>43</v>
      </c>
    </row>
    <row r="1861" spans="1:129" ht="16.5" thickBot="1" x14ac:dyDescent="0.3">
      <c r="A1861" s="72" t="str">
        <f t="shared" ref="A1861:A1894" si="68">A1860</f>
        <v>36. Объект №36</v>
      </c>
      <c r="B1861" s="23"/>
    </row>
    <row r="1862" spans="1:129" ht="62.25" customHeight="1" x14ac:dyDescent="0.25">
      <c r="A1862" s="72" t="str">
        <f t="shared" si="68"/>
        <v>36. Объект №36</v>
      </c>
      <c r="B1862" s="253" t="s">
        <v>44</v>
      </c>
      <c r="C1862" s="253" t="s">
        <v>45</v>
      </c>
      <c r="D1862" s="55" t="s">
        <v>46</v>
      </c>
      <c r="E1862" s="253" t="s">
        <v>48</v>
      </c>
      <c r="F1862" s="253" t="s">
        <v>49</v>
      </c>
    </row>
    <row r="1863" spans="1:129" ht="16.5" thickBot="1" x14ac:dyDescent="0.3">
      <c r="A1863" s="72" t="str">
        <f t="shared" si="68"/>
        <v>36. Объект №36</v>
      </c>
      <c r="B1863" s="306"/>
      <c r="C1863" s="306"/>
      <c r="D1863" s="65" t="s">
        <v>47</v>
      </c>
      <c r="E1863" s="306"/>
      <c r="F1863" s="306"/>
    </row>
    <row r="1864" spans="1:129" ht="15.75" thickBot="1" x14ac:dyDescent="0.3">
      <c r="A1864" s="72" t="str">
        <f t="shared" si="68"/>
        <v>36. Объект №36</v>
      </c>
      <c r="B1864" s="111">
        <v>1</v>
      </c>
      <c r="C1864" s="123" t="s">
        <v>512</v>
      </c>
      <c r="D1864" s="123" t="s">
        <v>513</v>
      </c>
      <c r="E1864" s="112" t="s">
        <v>326</v>
      </c>
      <c r="F1864" s="113" t="s">
        <v>514</v>
      </c>
    </row>
    <row r="1865" spans="1:129" ht="15.75" x14ac:dyDescent="0.25">
      <c r="A1865" s="72" t="str">
        <f t="shared" si="68"/>
        <v>36. Объект №36</v>
      </c>
      <c r="B1865" s="23"/>
    </row>
    <row r="1866" spans="1:129" ht="15.75" thickBot="1" x14ac:dyDescent="0.3">
      <c r="A1866" s="72" t="str">
        <f t="shared" si="68"/>
        <v>36. Объект №36</v>
      </c>
      <c r="B1866" s="295" t="s">
        <v>50</v>
      </c>
      <c r="C1866" s="296"/>
      <c r="D1866" s="296"/>
      <c r="E1866" s="296"/>
    </row>
    <row r="1867" spans="1:129" ht="15.75" thickBot="1" x14ac:dyDescent="0.3">
      <c r="A1867" s="72" t="str">
        <f t="shared" si="68"/>
        <v>36. Объект №36</v>
      </c>
      <c r="B1867" s="57" t="s">
        <v>3</v>
      </c>
      <c r="C1867" s="301" t="s">
        <v>51</v>
      </c>
      <c r="D1867" s="301" t="s">
        <v>52</v>
      </c>
      <c r="E1867" s="301" t="s">
        <v>53</v>
      </c>
      <c r="F1867" s="303" t="s">
        <v>54</v>
      </c>
      <c r="G1867" s="304"/>
      <c r="H1867" s="304"/>
      <c r="I1867" s="304"/>
      <c r="J1867" s="304"/>
      <c r="K1867" s="304"/>
      <c r="L1867" s="304"/>
      <c r="M1867" s="305"/>
    </row>
    <row r="1868" spans="1:129" ht="45.75" thickBot="1" x14ac:dyDescent="0.3">
      <c r="A1868" s="72" t="str">
        <f t="shared" si="68"/>
        <v>36. Объект №36</v>
      </c>
      <c r="B1868" s="141" t="s">
        <v>4</v>
      </c>
      <c r="C1868" s="302"/>
      <c r="D1868" s="302"/>
      <c r="E1868" s="302"/>
      <c r="F1868" s="142" t="s">
        <v>55</v>
      </c>
      <c r="G1868" s="142" t="s">
        <v>56</v>
      </c>
      <c r="H1868" s="142" t="s">
        <v>57</v>
      </c>
      <c r="I1868" s="142" t="s">
        <v>58</v>
      </c>
      <c r="J1868" s="142" t="s">
        <v>56</v>
      </c>
      <c r="K1868" s="142" t="s">
        <v>57</v>
      </c>
      <c r="L1868" s="142" t="s">
        <v>59</v>
      </c>
      <c r="M1868" s="142" t="s">
        <v>60</v>
      </c>
    </row>
    <row r="1869" spans="1:129" x14ac:dyDescent="0.25">
      <c r="A1869" s="72" t="str">
        <f t="shared" si="68"/>
        <v>36. Объект №36</v>
      </c>
      <c r="B1869" s="74">
        <v>1</v>
      </c>
      <c r="C1869" s="144" t="s">
        <v>1078</v>
      </c>
      <c r="D1869" s="145" t="s">
        <v>1064</v>
      </c>
      <c r="E1869" s="145"/>
      <c r="F1869" s="266">
        <f>G1869+H1869</f>
        <v>235</v>
      </c>
      <c r="G1869" s="269">
        <f>O1870</f>
        <v>217</v>
      </c>
      <c r="H1869" s="269">
        <f>P1870+Q1870+AC1870+AI1870+W1870</f>
        <v>18</v>
      </c>
      <c r="I1869" s="307">
        <f>J1869+K1869</f>
        <v>25</v>
      </c>
      <c r="J1869" s="269">
        <f>AO1870</f>
        <v>9</v>
      </c>
      <c r="K1869" s="308">
        <f>AP1870+AW1870+BC1870+BO1870+BP1870+BQ1870+BR1870+BS1870+BT1870+BU1870+BV1870+BW1870+BX1870+BY1870+BZ1870+CA1870+CB1870+CC1870+CD1870+CE1870+CF1870+CG1870+CH1870+CI1870+CT1870+AQ1870+BI1870</f>
        <v>16</v>
      </c>
      <c r="L1869" s="266">
        <f>SUM(DU1870:EG1870)</f>
        <v>12</v>
      </c>
      <c r="M1869" s="309"/>
    </row>
    <row r="1870" spans="1:129" x14ac:dyDescent="0.25">
      <c r="A1870" s="72" t="str">
        <f t="shared" si="68"/>
        <v>36. Объект №36</v>
      </c>
      <c r="B1870" s="78">
        <v>2</v>
      </c>
      <c r="C1870" s="32" t="s">
        <v>1079</v>
      </c>
      <c r="D1870" s="73" t="s">
        <v>1064</v>
      </c>
      <c r="E1870" s="73"/>
      <c r="F1870" s="267"/>
      <c r="G1870" s="267"/>
      <c r="H1870" s="267"/>
      <c r="I1870" s="267"/>
      <c r="J1870" s="267"/>
      <c r="K1870" s="267"/>
      <c r="L1870" s="267"/>
      <c r="M1870" s="310"/>
      <c r="O1870">
        <v>217</v>
      </c>
      <c r="P1870">
        <v>18</v>
      </c>
      <c r="Q1870">
        <v>0</v>
      </c>
      <c r="AO1870">
        <v>9</v>
      </c>
      <c r="AP1870">
        <v>16</v>
      </c>
      <c r="AQ1870">
        <v>0</v>
      </c>
      <c r="AS1870">
        <v>0</v>
      </c>
      <c r="BV1870">
        <v>0</v>
      </c>
      <c r="CY1870">
        <v>6</v>
      </c>
      <c r="CZ1870">
        <v>6</v>
      </c>
      <c r="DY1870">
        <v>12</v>
      </c>
    </row>
    <row r="1871" spans="1:129" x14ac:dyDescent="0.25">
      <c r="A1871" s="72" t="str">
        <f t="shared" si="68"/>
        <v>36. Объект №36</v>
      </c>
      <c r="B1871" s="78">
        <v>3</v>
      </c>
      <c r="C1871" s="32" t="s">
        <v>1080</v>
      </c>
      <c r="D1871" s="73" t="s">
        <v>1064</v>
      </c>
      <c r="E1871" s="73"/>
      <c r="F1871" s="267"/>
      <c r="G1871" s="267"/>
      <c r="H1871" s="267"/>
      <c r="I1871" s="267"/>
      <c r="J1871" s="267"/>
      <c r="K1871" s="267"/>
      <c r="L1871" s="267"/>
      <c r="M1871" s="310"/>
    </row>
    <row r="1872" spans="1:129" x14ac:dyDescent="0.25">
      <c r="A1872" s="72" t="str">
        <f t="shared" si="68"/>
        <v>36. Объект №36</v>
      </c>
      <c r="B1872" s="78">
        <v>4</v>
      </c>
      <c r="C1872" s="32" t="s">
        <v>1081</v>
      </c>
      <c r="D1872" s="73" t="s">
        <v>1064</v>
      </c>
      <c r="E1872" s="73"/>
      <c r="F1872" s="267"/>
      <c r="G1872" s="267"/>
      <c r="H1872" s="267"/>
      <c r="I1872" s="267"/>
      <c r="J1872" s="267"/>
      <c r="K1872" s="267"/>
      <c r="L1872" s="267"/>
      <c r="M1872" s="310"/>
    </row>
    <row r="1873" spans="1:13" x14ac:dyDescent="0.25">
      <c r="A1873" s="72" t="str">
        <f t="shared" si="68"/>
        <v>36. Объект №36</v>
      </c>
      <c r="B1873" s="78">
        <v>5</v>
      </c>
      <c r="C1873" s="32" t="s">
        <v>1082</v>
      </c>
      <c r="D1873" s="73" t="s">
        <v>1064</v>
      </c>
      <c r="E1873" s="73"/>
      <c r="F1873" s="267"/>
      <c r="G1873" s="267"/>
      <c r="H1873" s="267"/>
      <c r="I1873" s="267"/>
      <c r="J1873" s="267"/>
      <c r="K1873" s="267"/>
      <c r="L1873" s="267"/>
      <c r="M1873" s="310"/>
    </row>
    <row r="1874" spans="1:13" x14ac:dyDescent="0.25">
      <c r="A1874" s="72" t="str">
        <f t="shared" si="68"/>
        <v>36. Объект №36</v>
      </c>
      <c r="B1874" s="78">
        <v>6</v>
      </c>
      <c r="C1874" s="32" t="s">
        <v>1083</v>
      </c>
      <c r="D1874" s="73" t="s">
        <v>1064</v>
      </c>
      <c r="E1874" s="73"/>
      <c r="F1874" s="267"/>
      <c r="G1874" s="267"/>
      <c r="H1874" s="267"/>
      <c r="I1874" s="267"/>
      <c r="J1874" s="267"/>
      <c r="K1874" s="267"/>
      <c r="L1874" s="267"/>
      <c r="M1874" s="310"/>
    </row>
    <row r="1875" spans="1:13" x14ac:dyDescent="0.25">
      <c r="A1875" s="72" t="str">
        <f t="shared" si="68"/>
        <v>36. Объект №36</v>
      </c>
      <c r="B1875" s="78">
        <v>7</v>
      </c>
      <c r="C1875" s="32" t="s">
        <v>1084</v>
      </c>
      <c r="D1875" s="73" t="s">
        <v>1064</v>
      </c>
      <c r="E1875" s="73"/>
      <c r="F1875" s="267"/>
      <c r="G1875" s="267"/>
      <c r="H1875" s="267"/>
      <c r="I1875" s="267"/>
      <c r="J1875" s="267"/>
      <c r="K1875" s="267"/>
      <c r="L1875" s="267"/>
      <c r="M1875" s="310"/>
    </row>
    <row r="1876" spans="1:13" x14ac:dyDescent="0.25">
      <c r="A1876" s="72" t="str">
        <f t="shared" si="68"/>
        <v>36. Объект №36</v>
      </c>
      <c r="B1876" s="78">
        <v>8</v>
      </c>
      <c r="C1876" s="32" t="s">
        <v>1085</v>
      </c>
      <c r="D1876" s="73" t="s">
        <v>1064</v>
      </c>
      <c r="E1876" s="73"/>
      <c r="F1876" s="267"/>
      <c r="G1876" s="267"/>
      <c r="H1876" s="267"/>
      <c r="I1876" s="267"/>
      <c r="J1876" s="267"/>
      <c r="K1876" s="267"/>
      <c r="L1876" s="267"/>
      <c r="M1876" s="310"/>
    </row>
    <row r="1877" spans="1:13" x14ac:dyDescent="0.25">
      <c r="A1877" s="72" t="str">
        <f t="shared" si="68"/>
        <v>36. Объект №36</v>
      </c>
      <c r="B1877" s="78">
        <v>9</v>
      </c>
      <c r="C1877" s="32" t="s">
        <v>1086</v>
      </c>
      <c r="D1877" s="73" t="s">
        <v>1064</v>
      </c>
      <c r="E1877" s="73"/>
      <c r="F1877" s="267"/>
      <c r="G1877" s="267"/>
      <c r="H1877" s="267"/>
      <c r="I1877" s="267"/>
      <c r="J1877" s="267"/>
      <c r="K1877" s="267"/>
      <c r="L1877" s="267"/>
      <c r="M1877" s="310"/>
    </row>
    <row r="1878" spans="1:13" x14ac:dyDescent="0.25">
      <c r="A1878" s="72" t="str">
        <f t="shared" si="68"/>
        <v>36. Объект №36</v>
      </c>
      <c r="B1878" s="78">
        <v>10</v>
      </c>
      <c r="C1878" s="32" t="s">
        <v>1087</v>
      </c>
      <c r="D1878" s="73" t="s">
        <v>1064</v>
      </c>
      <c r="E1878" s="73"/>
      <c r="F1878" s="267"/>
      <c r="G1878" s="267"/>
      <c r="H1878" s="267"/>
      <c r="I1878" s="267"/>
      <c r="J1878" s="267"/>
      <c r="K1878" s="267"/>
      <c r="L1878" s="267"/>
      <c r="M1878" s="310"/>
    </row>
    <row r="1879" spans="1:13" x14ac:dyDescent="0.25">
      <c r="A1879" s="72" t="str">
        <f t="shared" si="68"/>
        <v>36. Объект №36</v>
      </c>
      <c r="B1879" s="78">
        <v>11</v>
      </c>
      <c r="C1879" s="32">
        <v>751</v>
      </c>
      <c r="D1879" s="73" t="s">
        <v>1064</v>
      </c>
      <c r="E1879" s="73"/>
      <c r="F1879" s="267"/>
      <c r="G1879" s="267"/>
      <c r="H1879" s="267"/>
      <c r="I1879" s="267"/>
      <c r="J1879" s="267"/>
      <c r="K1879" s="267"/>
      <c r="L1879" s="267"/>
      <c r="M1879" s="310"/>
    </row>
    <row r="1880" spans="1:13" x14ac:dyDescent="0.25">
      <c r="A1880" s="72" t="str">
        <f t="shared" si="68"/>
        <v>36. Объект №36</v>
      </c>
      <c r="B1880" s="78">
        <v>12</v>
      </c>
      <c r="C1880" s="32">
        <v>752</v>
      </c>
      <c r="D1880" s="73" t="s">
        <v>1064</v>
      </c>
      <c r="E1880" s="73"/>
      <c r="F1880" s="267"/>
      <c r="G1880" s="267"/>
      <c r="H1880" s="267"/>
      <c r="I1880" s="267"/>
      <c r="J1880" s="267"/>
      <c r="K1880" s="267"/>
      <c r="L1880" s="267"/>
      <c r="M1880" s="310"/>
    </row>
    <row r="1881" spans="1:13" x14ac:dyDescent="0.25">
      <c r="A1881" s="72" t="str">
        <f t="shared" si="68"/>
        <v>36. Объект №36</v>
      </c>
      <c r="B1881" s="78">
        <v>13</v>
      </c>
      <c r="C1881" s="32">
        <v>765</v>
      </c>
      <c r="D1881" s="73" t="s">
        <v>1064</v>
      </c>
      <c r="E1881" s="73"/>
      <c r="F1881" s="268"/>
      <c r="G1881" s="268"/>
      <c r="H1881" s="268"/>
      <c r="I1881" s="268"/>
      <c r="J1881" s="268"/>
      <c r="K1881" s="268"/>
      <c r="L1881" s="268"/>
      <c r="M1881" s="311"/>
    </row>
    <row r="1882" spans="1:13" ht="15.75" thickBot="1" x14ac:dyDescent="0.3">
      <c r="A1882" s="72" t="str">
        <f t="shared" si="68"/>
        <v>36. Объект №36</v>
      </c>
      <c r="B1882" s="81"/>
      <c r="C1882" s="297" t="s">
        <v>61</v>
      </c>
      <c r="D1882" s="297"/>
      <c r="E1882" s="297"/>
      <c r="F1882" s="83">
        <f>F1869</f>
        <v>235</v>
      </c>
      <c r="G1882" s="194">
        <f t="shared" ref="G1882:M1882" si="69">G1869</f>
        <v>217</v>
      </c>
      <c r="H1882" s="194">
        <f t="shared" si="69"/>
        <v>18</v>
      </c>
      <c r="I1882" s="194">
        <f t="shared" si="69"/>
        <v>25</v>
      </c>
      <c r="J1882" s="194">
        <f t="shared" si="69"/>
        <v>9</v>
      </c>
      <c r="K1882" s="194">
        <f t="shared" si="69"/>
        <v>16</v>
      </c>
      <c r="L1882" s="194">
        <f t="shared" si="69"/>
        <v>12</v>
      </c>
      <c r="M1882" s="194">
        <f t="shared" si="69"/>
        <v>0</v>
      </c>
    </row>
    <row r="1883" spans="1:13" ht="18.75" x14ac:dyDescent="0.25">
      <c r="A1883" s="72" t="str">
        <f t="shared" si="68"/>
        <v>36. Объект №36</v>
      </c>
      <c r="B1883" s="56"/>
    </row>
    <row r="1884" spans="1:13" ht="19.5" thickBot="1" x14ac:dyDescent="0.3">
      <c r="A1884" s="72" t="str">
        <f t="shared" si="68"/>
        <v>36. Объект №36</v>
      </c>
      <c r="B1884" s="6" t="s">
        <v>62</v>
      </c>
    </row>
    <row r="1885" spans="1:13" ht="38.25" thickBot="1" x14ac:dyDescent="0.3">
      <c r="A1885" s="72" t="str">
        <f t="shared" si="68"/>
        <v>36. Объект №36</v>
      </c>
      <c r="B1885" s="29" t="s">
        <v>44</v>
      </c>
      <c r="C1885" s="53" t="s">
        <v>63</v>
      </c>
      <c r="D1885" s="53" t="s">
        <v>64</v>
      </c>
    </row>
    <row r="1886" spans="1:13" ht="19.5" thickBot="1" x14ac:dyDescent="0.3">
      <c r="A1886" s="72" t="str">
        <f t="shared" si="68"/>
        <v>36. Объект №36</v>
      </c>
      <c r="B1886" s="58" t="s">
        <v>11</v>
      </c>
      <c r="C1886" s="30"/>
      <c r="D1886" s="30"/>
    </row>
    <row r="1887" spans="1:13" ht="19.5" thickBot="1" x14ac:dyDescent="0.3">
      <c r="A1887" s="72" t="str">
        <f t="shared" si="68"/>
        <v>36. Объект №36</v>
      </c>
      <c r="B1887" s="58" t="s">
        <v>12</v>
      </c>
      <c r="C1887" s="30"/>
      <c r="D1887" s="30"/>
    </row>
    <row r="1888" spans="1:13" ht="19.5" thickBot="1" x14ac:dyDescent="0.3">
      <c r="A1888" s="72" t="str">
        <f t="shared" si="68"/>
        <v>36. Объект №36</v>
      </c>
      <c r="B1888" s="58" t="s">
        <v>13</v>
      </c>
      <c r="C1888" s="30"/>
      <c r="D1888" s="30"/>
    </row>
    <row r="1889" spans="1:13" ht="19.5" thickBot="1" x14ac:dyDescent="0.3">
      <c r="A1889" s="72" t="str">
        <f t="shared" si="68"/>
        <v>36. Объект №36</v>
      </c>
      <c r="B1889" s="298" t="s">
        <v>61</v>
      </c>
      <c r="C1889" s="299"/>
      <c r="D1889" s="30"/>
    </row>
    <row r="1890" spans="1:13" ht="18.75" x14ac:dyDescent="0.25">
      <c r="A1890" s="72" t="str">
        <f t="shared" si="68"/>
        <v>36. Объект №36</v>
      </c>
      <c r="B1890" s="6"/>
    </row>
    <row r="1891" spans="1:13" ht="19.5" thickBot="1" x14ac:dyDescent="0.3">
      <c r="A1891" s="72" t="str">
        <f t="shared" si="68"/>
        <v>36. Объект №36</v>
      </c>
      <c r="B1891" s="6" t="s">
        <v>65</v>
      </c>
    </row>
    <row r="1892" spans="1:13" ht="57" thickBot="1" x14ac:dyDescent="0.3">
      <c r="A1892" s="72" t="str">
        <f t="shared" si="68"/>
        <v>36. Объект №36</v>
      </c>
      <c r="B1892" s="29" t="s">
        <v>44</v>
      </c>
      <c r="C1892" s="53" t="s">
        <v>66</v>
      </c>
      <c r="D1892" s="53" t="s">
        <v>67</v>
      </c>
      <c r="E1892" s="53" t="s">
        <v>64</v>
      </c>
    </row>
    <row r="1893" spans="1:13" ht="19.5" thickBot="1" x14ac:dyDescent="0.3">
      <c r="A1893" s="72" t="str">
        <f t="shared" si="68"/>
        <v>36. Объект №36</v>
      </c>
      <c r="B1893" s="58" t="s">
        <v>11</v>
      </c>
      <c r="C1893" s="26"/>
      <c r="D1893" s="26"/>
      <c r="E1893" s="26"/>
    </row>
    <row r="1894" spans="1:13" ht="19.5" thickBot="1" x14ac:dyDescent="0.3">
      <c r="A1894" s="72" t="str">
        <f t="shared" si="68"/>
        <v>36. Объект №36</v>
      </c>
      <c r="B1894" s="250" t="s">
        <v>68</v>
      </c>
      <c r="C1894" s="251"/>
      <c r="D1894" s="252"/>
      <c r="E1894" s="26"/>
    </row>
    <row r="1895" spans="1:13" ht="18" customHeight="1" x14ac:dyDescent="0.3">
      <c r="A1895" s="71" t="s">
        <v>374</v>
      </c>
      <c r="C1895" s="294" t="s">
        <v>518</v>
      </c>
      <c r="D1895" s="249"/>
      <c r="E1895" s="249"/>
      <c r="F1895" s="249"/>
      <c r="G1895" s="54"/>
    </row>
    <row r="1896" spans="1:13" ht="18" customHeight="1" x14ac:dyDescent="0.25">
      <c r="A1896" s="72" t="str">
        <f>A1895</f>
        <v>37. Объект №37</v>
      </c>
      <c r="B1896" s="22" t="s">
        <v>43</v>
      </c>
    </row>
    <row r="1897" spans="1:13" ht="16.5" thickBot="1" x14ac:dyDescent="0.3">
      <c r="A1897" s="72" t="str">
        <f t="shared" ref="A1897:A1938" si="70">A1896</f>
        <v>37. Объект №37</v>
      </c>
      <c r="B1897" s="23"/>
    </row>
    <row r="1898" spans="1:13" ht="62.25" customHeight="1" x14ac:dyDescent="0.25">
      <c r="A1898" s="72" t="str">
        <f t="shared" si="70"/>
        <v>37. Объект №37</v>
      </c>
      <c r="B1898" s="253" t="s">
        <v>44</v>
      </c>
      <c r="C1898" s="253" t="s">
        <v>45</v>
      </c>
      <c r="D1898" s="55" t="s">
        <v>46</v>
      </c>
      <c r="E1898" s="253" t="s">
        <v>48</v>
      </c>
      <c r="F1898" s="253" t="s">
        <v>49</v>
      </c>
    </row>
    <row r="1899" spans="1:13" ht="16.5" thickBot="1" x14ac:dyDescent="0.3">
      <c r="A1899" s="72" t="str">
        <f t="shared" si="70"/>
        <v>37. Объект №37</v>
      </c>
      <c r="B1899" s="306"/>
      <c r="C1899" s="306"/>
      <c r="D1899" s="65" t="s">
        <v>47</v>
      </c>
      <c r="E1899" s="306"/>
      <c r="F1899" s="306"/>
    </row>
    <row r="1900" spans="1:13" ht="15.75" thickBot="1" x14ac:dyDescent="0.3">
      <c r="A1900" s="72" t="str">
        <f t="shared" si="70"/>
        <v>37. Объект №37</v>
      </c>
      <c r="B1900" s="111">
        <v>1</v>
      </c>
      <c r="C1900" s="123" t="s">
        <v>512</v>
      </c>
      <c r="D1900" s="123" t="s">
        <v>516</v>
      </c>
      <c r="E1900" s="112" t="s">
        <v>326</v>
      </c>
      <c r="F1900" s="113" t="s">
        <v>517</v>
      </c>
    </row>
    <row r="1901" spans="1:13" ht="15.75" x14ac:dyDescent="0.25">
      <c r="A1901" s="72" t="str">
        <f t="shared" si="70"/>
        <v>37. Объект №37</v>
      </c>
      <c r="B1901" s="23"/>
    </row>
    <row r="1902" spans="1:13" ht="15.75" thickBot="1" x14ac:dyDescent="0.3">
      <c r="A1902" s="72" t="str">
        <f t="shared" si="70"/>
        <v>37. Объект №37</v>
      </c>
      <c r="B1902" s="295" t="s">
        <v>50</v>
      </c>
      <c r="C1902" s="296"/>
      <c r="D1902" s="296"/>
      <c r="E1902" s="296"/>
    </row>
    <row r="1903" spans="1:13" ht="15.75" thickBot="1" x14ac:dyDescent="0.3">
      <c r="A1903" s="72" t="str">
        <f t="shared" si="70"/>
        <v>37. Объект №37</v>
      </c>
      <c r="B1903" s="57" t="s">
        <v>3</v>
      </c>
      <c r="C1903" s="301" t="s">
        <v>51</v>
      </c>
      <c r="D1903" s="301" t="s">
        <v>52</v>
      </c>
      <c r="E1903" s="301" t="s">
        <v>53</v>
      </c>
      <c r="F1903" s="303" t="s">
        <v>54</v>
      </c>
      <c r="G1903" s="304"/>
      <c r="H1903" s="304"/>
      <c r="I1903" s="304"/>
      <c r="J1903" s="304"/>
      <c r="K1903" s="304"/>
      <c r="L1903" s="304"/>
      <c r="M1903" s="305"/>
    </row>
    <row r="1904" spans="1:13" ht="45.75" thickBot="1" x14ac:dyDescent="0.3">
      <c r="A1904" s="72" t="str">
        <f t="shared" si="70"/>
        <v>37. Объект №37</v>
      </c>
      <c r="B1904" s="141" t="s">
        <v>4</v>
      </c>
      <c r="C1904" s="302"/>
      <c r="D1904" s="302"/>
      <c r="E1904" s="302"/>
      <c r="F1904" s="142" t="s">
        <v>55</v>
      </c>
      <c r="G1904" s="142" t="s">
        <v>56</v>
      </c>
      <c r="H1904" s="142" t="s">
        <v>57</v>
      </c>
      <c r="I1904" s="142" t="s">
        <v>58</v>
      </c>
      <c r="J1904" s="142" t="s">
        <v>56</v>
      </c>
      <c r="K1904" s="142" t="s">
        <v>57</v>
      </c>
      <c r="L1904" s="142" t="s">
        <v>59</v>
      </c>
      <c r="M1904" s="142" t="s">
        <v>60</v>
      </c>
    </row>
    <row r="1905" spans="1:129" x14ac:dyDescent="0.25">
      <c r="A1905" s="72" t="str">
        <f t="shared" si="70"/>
        <v>37. Объект №37</v>
      </c>
      <c r="B1905" s="74">
        <v>1</v>
      </c>
      <c r="C1905" s="144" t="s">
        <v>1088</v>
      </c>
      <c r="D1905" s="145" t="s">
        <v>1064</v>
      </c>
      <c r="E1905" s="145"/>
      <c r="F1905" s="333">
        <f>G1905+H1905</f>
        <v>324</v>
      </c>
      <c r="G1905" s="269">
        <f>O1906</f>
        <v>323</v>
      </c>
      <c r="H1905" s="269">
        <f>P1906+Q1906+AC1906+AI1906+W1906</f>
        <v>1</v>
      </c>
      <c r="I1905" s="307">
        <f>J1905+K1905</f>
        <v>18</v>
      </c>
      <c r="J1905" s="269">
        <f>AO1906</f>
        <v>12</v>
      </c>
      <c r="K1905" s="308">
        <f>AP1906+AW1906+BC1906+BO1906+BP1906+BQ1906+BR1906+BS1906+BT1906+BU1906+BV1906+BW1906+BX1906+BY1906+BZ1906+CA1906+CB1906+CC1906+CD1906+CE1906+CF1906+CG1906+CH1906+CI1906+CT1906+AQ1906+BI1906</f>
        <v>6</v>
      </c>
      <c r="L1905" s="266">
        <f>SUM(DU1906:EG1906)</f>
        <v>21</v>
      </c>
      <c r="M1905" s="309"/>
    </row>
    <row r="1906" spans="1:129" x14ac:dyDescent="0.25">
      <c r="A1906" s="72" t="str">
        <f t="shared" si="70"/>
        <v>37. Объект №37</v>
      </c>
      <c r="B1906" s="78">
        <v>2</v>
      </c>
      <c r="C1906" s="32" t="s">
        <v>1089</v>
      </c>
      <c r="D1906" s="73" t="s">
        <v>1064</v>
      </c>
      <c r="E1906" s="73"/>
      <c r="F1906" s="328"/>
      <c r="G1906" s="267"/>
      <c r="H1906" s="267"/>
      <c r="I1906" s="267"/>
      <c r="J1906" s="267"/>
      <c r="K1906" s="267"/>
      <c r="L1906" s="267"/>
      <c r="M1906" s="310"/>
      <c r="O1906">
        <v>323</v>
      </c>
      <c r="P1906">
        <v>1</v>
      </c>
      <c r="Q1906">
        <v>0</v>
      </c>
      <c r="AO1906">
        <v>12</v>
      </c>
      <c r="AP1906">
        <v>5</v>
      </c>
      <c r="AQ1906">
        <v>0</v>
      </c>
      <c r="AS1906">
        <v>0</v>
      </c>
      <c r="BV1906">
        <v>1</v>
      </c>
      <c r="CY1906">
        <v>10</v>
      </c>
      <c r="CZ1906">
        <v>11</v>
      </c>
      <c r="DY1906">
        <v>21</v>
      </c>
    </row>
    <row r="1907" spans="1:129" x14ac:dyDescent="0.25">
      <c r="A1907" s="72" t="str">
        <f t="shared" si="70"/>
        <v>37. Объект №37</v>
      </c>
      <c r="B1907" s="78">
        <v>3</v>
      </c>
      <c r="C1907" s="32" t="s">
        <v>1090</v>
      </c>
      <c r="D1907" s="73" t="s">
        <v>1064</v>
      </c>
      <c r="E1907" s="73"/>
      <c r="F1907" s="328"/>
      <c r="G1907" s="267"/>
      <c r="H1907" s="267"/>
      <c r="I1907" s="267"/>
      <c r="J1907" s="267"/>
      <c r="K1907" s="267"/>
      <c r="L1907" s="267"/>
      <c r="M1907" s="310"/>
    </row>
    <row r="1908" spans="1:129" x14ac:dyDescent="0.25">
      <c r="A1908" s="72" t="str">
        <f t="shared" si="70"/>
        <v>37. Объект №37</v>
      </c>
      <c r="B1908" s="78">
        <v>4</v>
      </c>
      <c r="C1908" s="32" t="s">
        <v>1091</v>
      </c>
      <c r="D1908" s="73" t="s">
        <v>1064</v>
      </c>
      <c r="E1908" s="73"/>
      <c r="F1908" s="328"/>
      <c r="G1908" s="267"/>
      <c r="H1908" s="267"/>
      <c r="I1908" s="267"/>
      <c r="J1908" s="267"/>
      <c r="K1908" s="267"/>
      <c r="L1908" s="267"/>
      <c r="M1908" s="310"/>
    </row>
    <row r="1909" spans="1:129" x14ac:dyDescent="0.25">
      <c r="A1909" s="72" t="str">
        <f t="shared" si="70"/>
        <v>37. Объект №37</v>
      </c>
      <c r="B1909" s="78">
        <v>5</v>
      </c>
      <c r="C1909" s="32" t="s">
        <v>1092</v>
      </c>
      <c r="D1909" s="73" t="s">
        <v>1064</v>
      </c>
      <c r="E1909" s="73"/>
      <c r="F1909" s="328"/>
      <c r="G1909" s="267"/>
      <c r="H1909" s="267"/>
      <c r="I1909" s="267"/>
      <c r="J1909" s="267"/>
      <c r="K1909" s="267"/>
      <c r="L1909" s="267"/>
      <c r="M1909" s="310"/>
    </row>
    <row r="1910" spans="1:129" x14ac:dyDescent="0.25">
      <c r="A1910" s="72" t="str">
        <f t="shared" si="70"/>
        <v>37. Объект №37</v>
      </c>
      <c r="B1910" s="78">
        <v>6</v>
      </c>
      <c r="C1910" s="32" t="s">
        <v>1093</v>
      </c>
      <c r="D1910" s="73" t="s">
        <v>1064</v>
      </c>
      <c r="E1910" s="73"/>
      <c r="F1910" s="328"/>
      <c r="G1910" s="267"/>
      <c r="H1910" s="267"/>
      <c r="I1910" s="267"/>
      <c r="J1910" s="267"/>
      <c r="K1910" s="267"/>
      <c r="L1910" s="267"/>
      <c r="M1910" s="310"/>
    </row>
    <row r="1911" spans="1:129" x14ac:dyDescent="0.25">
      <c r="A1911" s="72" t="str">
        <f t="shared" si="70"/>
        <v>37. Объект №37</v>
      </c>
      <c r="B1911" s="78">
        <v>7</v>
      </c>
      <c r="C1911" s="32" t="s">
        <v>1094</v>
      </c>
      <c r="D1911" s="73" t="s">
        <v>1064</v>
      </c>
      <c r="E1911" s="73"/>
      <c r="F1911" s="328"/>
      <c r="G1911" s="267"/>
      <c r="H1911" s="267"/>
      <c r="I1911" s="267"/>
      <c r="J1911" s="267"/>
      <c r="K1911" s="267"/>
      <c r="L1911" s="267"/>
      <c r="M1911" s="310"/>
    </row>
    <row r="1912" spans="1:129" x14ac:dyDescent="0.25">
      <c r="A1912" s="72" t="str">
        <f t="shared" si="70"/>
        <v>37. Объект №37</v>
      </c>
      <c r="B1912" s="78">
        <v>8</v>
      </c>
      <c r="C1912" s="32" t="s">
        <v>1095</v>
      </c>
      <c r="D1912" s="73" t="s">
        <v>1064</v>
      </c>
      <c r="E1912" s="73"/>
      <c r="F1912" s="328"/>
      <c r="G1912" s="267"/>
      <c r="H1912" s="267"/>
      <c r="I1912" s="267"/>
      <c r="J1912" s="267"/>
      <c r="K1912" s="267"/>
      <c r="L1912" s="267"/>
      <c r="M1912" s="310"/>
    </row>
    <row r="1913" spans="1:129" x14ac:dyDescent="0.25">
      <c r="A1913" s="72" t="str">
        <f t="shared" si="70"/>
        <v>37. Объект №37</v>
      </c>
      <c r="B1913" s="78">
        <v>9</v>
      </c>
      <c r="C1913" s="32">
        <v>605</v>
      </c>
      <c r="D1913" s="73" t="s">
        <v>1064</v>
      </c>
      <c r="E1913" s="73"/>
      <c r="F1913" s="328"/>
      <c r="G1913" s="267"/>
      <c r="H1913" s="267"/>
      <c r="I1913" s="267"/>
      <c r="J1913" s="267"/>
      <c r="K1913" s="267"/>
      <c r="L1913" s="267"/>
      <c r="M1913" s="310"/>
    </row>
    <row r="1914" spans="1:129" x14ac:dyDescent="0.25">
      <c r="A1914" s="72" t="str">
        <f t="shared" si="70"/>
        <v>37. Объект №37</v>
      </c>
      <c r="B1914" s="78">
        <v>10</v>
      </c>
      <c r="C1914" s="32">
        <v>607</v>
      </c>
      <c r="D1914" s="73" t="s">
        <v>1064</v>
      </c>
      <c r="E1914" s="73"/>
      <c r="F1914" s="328"/>
      <c r="G1914" s="267"/>
      <c r="H1914" s="267"/>
      <c r="I1914" s="267"/>
      <c r="J1914" s="267"/>
      <c r="K1914" s="267"/>
      <c r="L1914" s="267"/>
      <c r="M1914" s="310"/>
    </row>
    <row r="1915" spans="1:129" x14ac:dyDescent="0.25">
      <c r="A1915" s="72" t="str">
        <f t="shared" si="70"/>
        <v>37. Объект №37</v>
      </c>
      <c r="B1915" s="78">
        <v>11</v>
      </c>
      <c r="C1915" s="32">
        <v>614</v>
      </c>
      <c r="D1915" s="73" t="s">
        <v>1064</v>
      </c>
      <c r="E1915" s="73"/>
      <c r="F1915" s="328"/>
      <c r="G1915" s="267"/>
      <c r="H1915" s="267"/>
      <c r="I1915" s="267"/>
      <c r="J1915" s="267"/>
      <c r="K1915" s="267"/>
      <c r="L1915" s="267"/>
      <c r="M1915" s="310"/>
    </row>
    <row r="1916" spans="1:129" x14ac:dyDescent="0.25">
      <c r="A1916" s="72" t="str">
        <f t="shared" si="70"/>
        <v>37. Объект №37</v>
      </c>
      <c r="B1916" s="78">
        <v>12</v>
      </c>
      <c r="C1916" s="32">
        <v>615</v>
      </c>
      <c r="D1916" s="73" t="s">
        <v>1064</v>
      </c>
      <c r="E1916" s="73"/>
      <c r="F1916" s="328"/>
      <c r="G1916" s="267"/>
      <c r="H1916" s="267"/>
      <c r="I1916" s="267"/>
      <c r="J1916" s="267"/>
      <c r="K1916" s="267"/>
      <c r="L1916" s="267"/>
      <c r="M1916" s="310"/>
    </row>
    <row r="1917" spans="1:129" x14ac:dyDescent="0.25">
      <c r="A1917" s="72" t="str">
        <f t="shared" si="70"/>
        <v>37. Объект №37</v>
      </c>
      <c r="B1917" s="78">
        <v>13</v>
      </c>
      <c r="C1917" s="32">
        <v>616</v>
      </c>
      <c r="D1917" s="73" t="s">
        <v>1064</v>
      </c>
      <c r="E1917" s="73"/>
      <c r="F1917" s="328"/>
      <c r="G1917" s="267"/>
      <c r="H1917" s="267"/>
      <c r="I1917" s="267"/>
      <c r="J1917" s="267"/>
      <c r="K1917" s="267"/>
      <c r="L1917" s="267"/>
      <c r="M1917" s="310"/>
    </row>
    <row r="1918" spans="1:129" x14ac:dyDescent="0.25">
      <c r="A1918" s="72" t="str">
        <f t="shared" si="70"/>
        <v>37. Объект №37</v>
      </c>
      <c r="B1918" s="78">
        <v>14</v>
      </c>
      <c r="C1918" s="32">
        <v>755</v>
      </c>
      <c r="D1918" s="73" t="s">
        <v>1064</v>
      </c>
      <c r="E1918" s="73"/>
      <c r="F1918" s="328"/>
      <c r="G1918" s="267"/>
      <c r="H1918" s="267"/>
      <c r="I1918" s="267"/>
      <c r="J1918" s="267"/>
      <c r="K1918" s="267"/>
      <c r="L1918" s="267"/>
      <c r="M1918" s="310"/>
    </row>
    <row r="1919" spans="1:129" x14ac:dyDescent="0.25">
      <c r="A1919" s="72" t="str">
        <f t="shared" si="70"/>
        <v>37. Объект №37</v>
      </c>
      <c r="B1919" s="78">
        <v>15</v>
      </c>
      <c r="C1919" s="32">
        <v>756</v>
      </c>
      <c r="D1919" s="73" t="s">
        <v>1064</v>
      </c>
      <c r="E1919" s="73"/>
      <c r="F1919" s="328"/>
      <c r="G1919" s="267"/>
      <c r="H1919" s="267"/>
      <c r="I1919" s="267"/>
      <c r="J1919" s="267"/>
      <c r="K1919" s="267"/>
      <c r="L1919" s="267"/>
      <c r="M1919" s="310"/>
    </row>
    <row r="1920" spans="1:129" x14ac:dyDescent="0.25">
      <c r="A1920" s="72" t="str">
        <f t="shared" si="70"/>
        <v>37. Объект №37</v>
      </c>
      <c r="B1920" s="78">
        <v>16</v>
      </c>
      <c r="C1920" s="32">
        <v>757</v>
      </c>
      <c r="D1920" s="73" t="s">
        <v>1064</v>
      </c>
      <c r="E1920" s="73"/>
      <c r="F1920" s="328"/>
      <c r="G1920" s="267"/>
      <c r="H1920" s="267"/>
      <c r="I1920" s="267"/>
      <c r="J1920" s="267"/>
      <c r="K1920" s="267"/>
      <c r="L1920" s="267"/>
      <c r="M1920" s="310"/>
    </row>
    <row r="1921" spans="1:13" x14ac:dyDescent="0.25">
      <c r="A1921" s="72" t="str">
        <f t="shared" si="70"/>
        <v>37. Объект №37</v>
      </c>
      <c r="B1921" s="78">
        <v>17</v>
      </c>
      <c r="C1921" s="32">
        <v>758</v>
      </c>
      <c r="D1921" s="73" t="s">
        <v>1064</v>
      </c>
      <c r="E1921" s="73"/>
      <c r="F1921" s="328"/>
      <c r="G1921" s="267"/>
      <c r="H1921" s="267"/>
      <c r="I1921" s="267"/>
      <c r="J1921" s="267"/>
      <c r="K1921" s="267"/>
      <c r="L1921" s="267"/>
      <c r="M1921" s="310"/>
    </row>
    <row r="1922" spans="1:13" x14ac:dyDescent="0.25">
      <c r="A1922" s="72" t="str">
        <f t="shared" si="70"/>
        <v>37. Объект №37</v>
      </c>
      <c r="B1922" s="78">
        <v>18</v>
      </c>
      <c r="C1922" s="32">
        <v>759</v>
      </c>
      <c r="D1922" s="73" t="s">
        <v>1064</v>
      </c>
      <c r="E1922" s="73"/>
      <c r="F1922" s="328"/>
      <c r="G1922" s="267"/>
      <c r="H1922" s="267"/>
      <c r="I1922" s="267"/>
      <c r="J1922" s="267"/>
      <c r="K1922" s="267"/>
      <c r="L1922" s="267"/>
      <c r="M1922" s="310"/>
    </row>
    <row r="1923" spans="1:13" x14ac:dyDescent="0.25">
      <c r="A1923" s="72" t="str">
        <f t="shared" si="70"/>
        <v>37. Объект №37</v>
      </c>
      <c r="B1923" s="78">
        <v>19</v>
      </c>
      <c r="C1923" s="32">
        <v>770</v>
      </c>
      <c r="D1923" s="73" t="s">
        <v>1064</v>
      </c>
      <c r="E1923" s="73"/>
      <c r="F1923" s="328"/>
      <c r="G1923" s="267"/>
      <c r="H1923" s="267"/>
      <c r="I1923" s="267"/>
      <c r="J1923" s="267"/>
      <c r="K1923" s="267"/>
      <c r="L1923" s="267"/>
      <c r="M1923" s="310"/>
    </row>
    <row r="1924" spans="1:13" x14ac:dyDescent="0.25">
      <c r="A1924" s="72" t="str">
        <f t="shared" si="70"/>
        <v>37. Объект №37</v>
      </c>
      <c r="B1924" s="78">
        <v>20</v>
      </c>
      <c r="C1924" s="32">
        <v>780</v>
      </c>
      <c r="D1924" s="73" t="s">
        <v>1064</v>
      </c>
      <c r="E1924" s="73"/>
      <c r="F1924" s="328"/>
      <c r="G1924" s="267"/>
      <c r="H1924" s="267"/>
      <c r="I1924" s="267"/>
      <c r="J1924" s="267"/>
      <c r="K1924" s="267"/>
      <c r="L1924" s="267"/>
      <c r="M1924" s="310"/>
    </row>
    <row r="1925" spans="1:13" x14ac:dyDescent="0.25">
      <c r="A1925" s="72" t="str">
        <f t="shared" si="70"/>
        <v>37. Объект №37</v>
      </c>
      <c r="B1925" s="78">
        <v>21</v>
      </c>
      <c r="C1925" s="32">
        <v>781</v>
      </c>
      <c r="D1925" s="73" t="s">
        <v>1064</v>
      </c>
      <c r="E1925" s="73"/>
      <c r="F1925" s="329"/>
      <c r="G1925" s="268"/>
      <c r="H1925" s="268"/>
      <c r="I1925" s="268"/>
      <c r="J1925" s="268"/>
      <c r="K1925" s="268"/>
      <c r="L1925" s="268"/>
      <c r="M1925" s="311"/>
    </row>
    <row r="1926" spans="1:13" ht="15.75" thickBot="1" x14ac:dyDescent="0.3">
      <c r="A1926" s="72" t="str">
        <f t="shared" si="70"/>
        <v>37. Объект №37</v>
      </c>
      <c r="B1926" s="81"/>
      <c r="C1926" s="297" t="s">
        <v>61</v>
      </c>
      <c r="D1926" s="297"/>
      <c r="E1926" s="297"/>
      <c r="F1926" s="83">
        <f>F1905</f>
        <v>324</v>
      </c>
      <c r="G1926" s="194">
        <f t="shared" ref="G1926:M1926" si="71">G1905</f>
        <v>323</v>
      </c>
      <c r="H1926" s="194">
        <f t="shared" si="71"/>
        <v>1</v>
      </c>
      <c r="I1926" s="194">
        <f t="shared" si="71"/>
        <v>18</v>
      </c>
      <c r="J1926" s="194">
        <f t="shared" si="71"/>
        <v>12</v>
      </c>
      <c r="K1926" s="194">
        <f t="shared" si="71"/>
        <v>6</v>
      </c>
      <c r="L1926" s="194">
        <f t="shared" si="71"/>
        <v>21</v>
      </c>
      <c r="M1926" s="194">
        <f t="shared" si="71"/>
        <v>0</v>
      </c>
    </row>
    <row r="1927" spans="1:13" ht="18.75" x14ac:dyDescent="0.25">
      <c r="A1927" s="72" t="str">
        <f t="shared" si="70"/>
        <v>37. Объект №37</v>
      </c>
      <c r="B1927" s="56"/>
    </row>
    <row r="1928" spans="1:13" ht="19.5" thickBot="1" x14ac:dyDescent="0.3">
      <c r="A1928" s="72" t="str">
        <f t="shared" si="70"/>
        <v>37. Объект №37</v>
      </c>
      <c r="B1928" s="6" t="s">
        <v>62</v>
      </c>
    </row>
    <row r="1929" spans="1:13" ht="38.25" thickBot="1" x14ac:dyDescent="0.3">
      <c r="A1929" s="72" t="str">
        <f t="shared" si="70"/>
        <v>37. Объект №37</v>
      </c>
      <c r="B1929" s="29" t="s">
        <v>44</v>
      </c>
      <c r="C1929" s="53" t="s">
        <v>63</v>
      </c>
      <c r="D1929" s="53" t="s">
        <v>64</v>
      </c>
    </row>
    <row r="1930" spans="1:13" ht="19.5" thickBot="1" x14ac:dyDescent="0.3">
      <c r="A1930" s="72" t="str">
        <f t="shared" si="70"/>
        <v>37. Объект №37</v>
      </c>
      <c r="B1930" s="58" t="s">
        <v>11</v>
      </c>
      <c r="C1930" s="30"/>
      <c r="D1930" s="30"/>
    </row>
    <row r="1931" spans="1:13" ht="19.5" thickBot="1" x14ac:dyDescent="0.3">
      <c r="A1931" s="72" t="str">
        <f t="shared" si="70"/>
        <v>37. Объект №37</v>
      </c>
      <c r="B1931" s="58" t="s">
        <v>12</v>
      </c>
      <c r="C1931" s="30"/>
      <c r="D1931" s="30"/>
    </row>
    <row r="1932" spans="1:13" ht="19.5" thickBot="1" x14ac:dyDescent="0.3">
      <c r="A1932" s="72" t="str">
        <f t="shared" si="70"/>
        <v>37. Объект №37</v>
      </c>
      <c r="B1932" s="58" t="s">
        <v>13</v>
      </c>
      <c r="C1932" s="30"/>
      <c r="D1932" s="30"/>
    </row>
    <row r="1933" spans="1:13" ht="19.5" thickBot="1" x14ac:dyDescent="0.3">
      <c r="A1933" s="72" t="str">
        <f t="shared" si="70"/>
        <v>37. Объект №37</v>
      </c>
      <c r="B1933" s="298" t="s">
        <v>61</v>
      </c>
      <c r="C1933" s="299"/>
      <c r="D1933" s="30"/>
    </row>
    <row r="1934" spans="1:13" ht="18.75" x14ac:dyDescent="0.25">
      <c r="A1934" s="72" t="str">
        <f t="shared" si="70"/>
        <v>37. Объект №37</v>
      </c>
      <c r="B1934" s="6"/>
    </row>
    <row r="1935" spans="1:13" ht="19.5" thickBot="1" x14ac:dyDescent="0.3">
      <c r="A1935" s="72" t="str">
        <f t="shared" si="70"/>
        <v>37. Объект №37</v>
      </c>
      <c r="B1935" s="6" t="s">
        <v>65</v>
      </c>
    </row>
    <row r="1936" spans="1:13" ht="57" thickBot="1" x14ac:dyDescent="0.3">
      <c r="A1936" s="72" t="str">
        <f t="shared" si="70"/>
        <v>37. Объект №37</v>
      </c>
      <c r="B1936" s="29" t="s">
        <v>44</v>
      </c>
      <c r="C1936" s="53" t="s">
        <v>66</v>
      </c>
      <c r="D1936" s="53" t="s">
        <v>67</v>
      </c>
      <c r="E1936" s="53" t="s">
        <v>64</v>
      </c>
    </row>
    <row r="1937" spans="1:129" ht="19.5" thickBot="1" x14ac:dyDescent="0.3">
      <c r="A1937" s="72" t="str">
        <f t="shared" si="70"/>
        <v>37. Объект №37</v>
      </c>
      <c r="B1937" s="58" t="s">
        <v>11</v>
      </c>
      <c r="C1937" s="26"/>
      <c r="D1937" s="26"/>
      <c r="E1937" s="26"/>
    </row>
    <row r="1938" spans="1:129" ht="19.5" thickBot="1" x14ac:dyDescent="0.3">
      <c r="A1938" s="72" t="str">
        <f t="shared" si="70"/>
        <v>37. Объект №37</v>
      </c>
      <c r="B1938" s="250" t="s">
        <v>68</v>
      </c>
      <c r="C1938" s="251"/>
      <c r="D1938" s="252"/>
      <c r="E1938" s="26"/>
    </row>
    <row r="1939" spans="1:129" ht="18" customHeight="1" x14ac:dyDescent="0.3">
      <c r="A1939" s="71" t="s">
        <v>375</v>
      </c>
      <c r="C1939" s="294" t="s">
        <v>521</v>
      </c>
      <c r="D1939" s="249"/>
      <c r="E1939" s="249"/>
      <c r="F1939" s="249"/>
      <c r="G1939" s="54"/>
    </row>
    <row r="1940" spans="1:129" ht="18" customHeight="1" x14ac:dyDescent="0.25">
      <c r="A1940" s="72" t="str">
        <f>A1939</f>
        <v>38. Объект №38</v>
      </c>
      <c r="B1940" s="22" t="s">
        <v>43</v>
      </c>
    </row>
    <row r="1941" spans="1:129" ht="16.5" thickBot="1" x14ac:dyDescent="0.3">
      <c r="A1941" s="72" t="str">
        <f t="shared" ref="A1941:A1979" si="72">A1940</f>
        <v>38. Объект №38</v>
      </c>
      <c r="B1941" s="23"/>
    </row>
    <row r="1942" spans="1:129" ht="62.25" customHeight="1" x14ac:dyDescent="0.25">
      <c r="A1942" s="72" t="str">
        <f t="shared" si="72"/>
        <v>38. Объект №38</v>
      </c>
      <c r="B1942" s="253" t="s">
        <v>44</v>
      </c>
      <c r="C1942" s="253" t="s">
        <v>45</v>
      </c>
      <c r="D1942" s="55" t="s">
        <v>46</v>
      </c>
      <c r="E1942" s="253" t="s">
        <v>48</v>
      </c>
      <c r="F1942" s="253" t="s">
        <v>49</v>
      </c>
    </row>
    <row r="1943" spans="1:129" ht="16.5" thickBot="1" x14ac:dyDescent="0.3">
      <c r="A1943" s="72" t="str">
        <f t="shared" si="72"/>
        <v>38. Объект №38</v>
      </c>
      <c r="B1943" s="306"/>
      <c r="C1943" s="306"/>
      <c r="D1943" s="65" t="s">
        <v>47</v>
      </c>
      <c r="E1943" s="306"/>
      <c r="F1943" s="306"/>
    </row>
    <row r="1944" spans="1:129" ht="15.75" thickBot="1" x14ac:dyDescent="0.3">
      <c r="A1944" s="72" t="str">
        <f t="shared" si="72"/>
        <v>38. Объект №38</v>
      </c>
      <c r="B1944" s="111">
        <v>1</v>
      </c>
      <c r="C1944" s="123" t="s">
        <v>512</v>
      </c>
      <c r="D1944" s="123" t="s">
        <v>519</v>
      </c>
      <c r="E1944" s="112" t="s">
        <v>326</v>
      </c>
      <c r="F1944" s="113" t="s">
        <v>520</v>
      </c>
    </row>
    <row r="1945" spans="1:129" ht="15.75" x14ac:dyDescent="0.25">
      <c r="A1945" s="72" t="str">
        <f t="shared" si="72"/>
        <v>38. Объект №38</v>
      </c>
      <c r="B1945" s="23"/>
    </row>
    <row r="1946" spans="1:129" ht="15.75" thickBot="1" x14ac:dyDescent="0.3">
      <c r="A1946" s="72" t="str">
        <f t="shared" si="72"/>
        <v>38. Объект №38</v>
      </c>
      <c r="B1946" s="295" t="s">
        <v>50</v>
      </c>
      <c r="C1946" s="296"/>
      <c r="D1946" s="296"/>
      <c r="E1946" s="296"/>
    </row>
    <row r="1947" spans="1:129" ht="15.75" thickBot="1" x14ac:dyDescent="0.3">
      <c r="A1947" s="72" t="str">
        <f t="shared" si="72"/>
        <v>38. Объект №38</v>
      </c>
      <c r="B1947" s="57" t="s">
        <v>3</v>
      </c>
      <c r="C1947" s="301" t="s">
        <v>51</v>
      </c>
      <c r="D1947" s="301" t="s">
        <v>52</v>
      </c>
      <c r="E1947" s="301" t="s">
        <v>53</v>
      </c>
      <c r="F1947" s="303" t="s">
        <v>54</v>
      </c>
      <c r="G1947" s="304"/>
      <c r="H1947" s="304"/>
      <c r="I1947" s="304"/>
      <c r="J1947" s="304"/>
      <c r="K1947" s="304"/>
      <c r="L1947" s="304"/>
      <c r="M1947" s="305"/>
    </row>
    <row r="1948" spans="1:129" ht="45.75" thickBot="1" x14ac:dyDescent="0.3">
      <c r="A1948" s="72" t="str">
        <f t="shared" si="72"/>
        <v>38. Объект №38</v>
      </c>
      <c r="B1948" s="141" t="s">
        <v>4</v>
      </c>
      <c r="C1948" s="302"/>
      <c r="D1948" s="302"/>
      <c r="E1948" s="302"/>
      <c r="F1948" s="142" t="s">
        <v>55</v>
      </c>
      <c r="G1948" s="142" t="s">
        <v>56</v>
      </c>
      <c r="H1948" s="142" t="s">
        <v>57</v>
      </c>
      <c r="I1948" s="142" t="s">
        <v>58</v>
      </c>
      <c r="J1948" s="142" t="s">
        <v>56</v>
      </c>
      <c r="K1948" s="142" t="s">
        <v>57</v>
      </c>
      <c r="L1948" s="142" t="s">
        <v>59</v>
      </c>
      <c r="M1948" s="142" t="s">
        <v>60</v>
      </c>
    </row>
    <row r="1949" spans="1:129" x14ac:dyDescent="0.25">
      <c r="A1949" s="72" t="str">
        <f t="shared" si="72"/>
        <v>38. Объект №38</v>
      </c>
      <c r="B1949" s="74">
        <v>1</v>
      </c>
      <c r="C1949" s="144" t="s">
        <v>1096</v>
      </c>
      <c r="D1949" s="145" t="s">
        <v>1064</v>
      </c>
      <c r="E1949" s="145"/>
      <c r="F1949" s="266">
        <f>G1949+H1949</f>
        <v>324</v>
      </c>
      <c r="G1949" s="269">
        <f>O1950</f>
        <v>311</v>
      </c>
      <c r="H1949" s="269">
        <f>P1950+Q1950+AC1950+AI1950+W1950</f>
        <v>13</v>
      </c>
      <c r="I1949" s="307">
        <f>J1949+K1949</f>
        <v>14</v>
      </c>
      <c r="J1949" s="269">
        <f>AO1950</f>
        <v>7</v>
      </c>
      <c r="K1949" s="308">
        <f>AP1950+AW1950+BC1950+BO1950+BP1950+BQ1950+BR1950+BS1950+BT1950+BU1950+BV1950+BW1950+BX1950+BY1950+BZ1950+CA1950+CB1950+CC1950+CD1950+CE1950+CF1950+CG1950+CH1950+CI1950+CT1950+AQ1950+BI1950</f>
        <v>7</v>
      </c>
      <c r="L1949" s="266">
        <f>SUM(DU1950:EG1950)</f>
        <v>18</v>
      </c>
      <c r="M1949" s="309"/>
    </row>
    <row r="1950" spans="1:129" x14ac:dyDescent="0.25">
      <c r="A1950" s="72" t="str">
        <f t="shared" si="72"/>
        <v>38. Объект №38</v>
      </c>
      <c r="B1950" s="78">
        <v>2</v>
      </c>
      <c r="C1950" s="32" t="s">
        <v>1097</v>
      </c>
      <c r="D1950" s="73" t="s">
        <v>1064</v>
      </c>
      <c r="E1950" s="73"/>
      <c r="F1950" s="267"/>
      <c r="G1950" s="267"/>
      <c r="H1950" s="267"/>
      <c r="I1950" s="267"/>
      <c r="J1950" s="267"/>
      <c r="K1950" s="267"/>
      <c r="L1950" s="267"/>
      <c r="M1950" s="310"/>
      <c r="O1950">
        <v>311</v>
      </c>
      <c r="P1950">
        <v>13</v>
      </c>
      <c r="Q1950">
        <v>0</v>
      </c>
      <c r="AO1950">
        <v>7</v>
      </c>
      <c r="AP1950">
        <v>7</v>
      </c>
      <c r="AQ1950">
        <v>0</v>
      </c>
      <c r="AS1950">
        <v>0</v>
      </c>
      <c r="BV1950">
        <v>0</v>
      </c>
      <c r="CX1950">
        <v>8</v>
      </c>
      <c r="CY1950">
        <v>5</v>
      </c>
      <c r="CZ1950">
        <v>5</v>
      </c>
      <c r="DY1950">
        <v>18</v>
      </c>
    </row>
    <row r="1951" spans="1:129" x14ac:dyDescent="0.25">
      <c r="A1951" s="72" t="str">
        <f t="shared" si="72"/>
        <v>38. Объект №38</v>
      </c>
      <c r="B1951" s="78">
        <v>3</v>
      </c>
      <c r="C1951" s="32" t="s">
        <v>1098</v>
      </c>
      <c r="D1951" s="73" t="s">
        <v>1064</v>
      </c>
      <c r="E1951" s="73"/>
      <c r="F1951" s="267"/>
      <c r="G1951" s="267"/>
      <c r="H1951" s="267"/>
      <c r="I1951" s="267"/>
      <c r="J1951" s="267"/>
      <c r="K1951" s="267"/>
      <c r="L1951" s="267"/>
      <c r="M1951" s="310"/>
    </row>
    <row r="1952" spans="1:129" x14ac:dyDescent="0.25">
      <c r="A1952" s="72" t="str">
        <f t="shared" si="72"/>
        <v>38. Объект №38</v>
      </c>
      <c r="B1952" s="78">
        <v>4</v>
      </c>
      <c r="C1952" s="32" t="s">
        <v>1099</v>
      </c>
      <c r="D1952" s="73" t="s">
        <v>1064</v>
      </c>
      <c r="E1952" s="73"/>
      <c r="F1952" s="267"/>
      <c r="G1952" s="267"/>
      <c r="H1952" s="267"/>
      <c r="I1952" s="267"/>
      <c r="J1952" s="267"/>
      <c r="K1952" s="267"/>
      <c r="L1952" s="267"/>
      <c r="M1952" s="310"/>
    </row>
    <row r="1953" spans="1:13" x14ac:dyDescent="0.25">
      <c r="A1953" s="72" t="str">
        <f t="shared" si="72"/>
        <v>38. Объект №38</v>
      </c>
      <c r="B1953" s="78">
        <v>5</v>
      </c>
      <c r="C1953" s="32">
        <v>600</v>
      </c>
      <c r="D1953" s="73" t="s">
        <v>1064</v>
      </c>
      <c r="E1953" s="73"/>
      <c r="F1953" s="267"/>
      <c r="G1953" s="267"/>
      <c r="H1953" s="267"/>
      <c r="I1953" s="267"/>
      <c r="J1953" s="267"/>
      <c r="K1953" s="267"/>
      <c r="L1953" s="267"/>
      <c r="M1953" s="310"/>
    </row>
    <row r="1954" spans="1:13" x14ac:dyDescent="0.25">
      <c r="A1954" s="72" t="str">
        <f t="shared" si="72"/>
        <v>38. Объект №38</v>
      </c>
      <c r="B1954" s="78">
        <v>6</v>
      </c>
      <c r="C1954" s="32">
        <v>601</v>
      </c>
      <c r="D1954" s="73" t="s">
        <v>1064</v>
      </c>
      <c r="E1954" s="73"/>
      <c r="F1954" s="267"/>
      <c r="G1954" s="267"/>
      <c r="H1954" s="267"/>
      <c r="I1954" s="267"/>
      <c r="J1954" s="267"/>
      <c r="K1954" s="267"/>
      <c r="L1954" s="267"/>
      <c r="M1954" s="310"/>
    </row>
    <row r="1955" spans="1:13" x14ac:dyDescent="0.25">
      <c r="A1955" s="72" t="str">
        <f t="shared" si="72"/>
        <v>38. Объект №38</v>
      </c>
      <c r="B1955" s="78">
        <v>7</v>
      </c>
      <c r="C1955" s="32">
        <v>602</v>
      </c>
      <c r="D1955" s="73" t="s">
        <v>1064</v>
      </c>
      <c r="E1955" s="73"/>
      <c r="F1955" s="267"/>
      <c r="G1955" s="267"/>
      <c r="H1955" s="267"/>
      <c r="I1955" s="267"/>
      <c r="J1955" s="267"/>
      <c r="K1955" s="267"/>
      <c r="L1955" s="267"/>
      <c r="M1955" s="310"/>
    </row>
    <row r="1956" spans="1:13" x14ac:dyDescent="0.25">
      <c r="A1956" s="72" t="str">
        <f t="shared" si="72"/>
        <v>38. Объект №38</v>
      </c>
      <c r="B1956" s="78">
        <v>8</v>
      </c>
      <c r="C1956" s="32">
        <v>603</v>
      </c>
      <c r="D1956" s="73" t="s">
        <v>1064</v>
      </c>
      <c r="E1956" s="73"/>
      <c r="F1956" s="267"/>
      <c r="G1956" s="267"/>
      <c r="H1956" s="267"/>
      <c r="I1956" s="267"/>
      <c r="J1956" s="267"/>
      <c r="K1956" s="267"/>
      <c r="L1956" s="267"/>
      <c r="M1956" s="310"/>
    </row>
    <row r="1957" spans="1:13" x14ac:dyDescent="0.25">
      <c r="A1957" s="72" t="str">
        <f t="shared" si="72"/>
        <v>38. Объект №38</v>
      </c>
      <c r="B1957" s="78">
        <v>9</v>
      </c>
      <c r="C1957" s="32">
        <v>618</v>
      </c>
      <c r="D1957" s="73" t="s">
        <v>1064</v>
      </c>
      <c r="E1957" s="73"/>
      <c r="F1957" s="267"/>
      <c r="G1957" s="267"/>
      <c r="H1957" s="267"/>
      <c r="I1957" s="267"/>
      <c r="J1957" s="267"/>
      <c r="K1957" s="267"/>
      <c r="L1957" s="267"/>
      <c r="M1957" s="310"/>
    </row>
    <row r="1958" spans="1:13" x14ac:dyDescent="0.25">
      <c r="A1958" s="72" t="str">
        <f t="shared" si="72"/>
        <v>38. Объект №38</v>
      </c>
      <c r="B1958" s="78">
        <v>10</v>
      </c>
      <c r="C1958" s="32">
        <v>619</v>
      </c>
      <c r="D1958" s="73" t="s">
        <v>1064</v>
      </c>
      <c r="E1958" s="73"/>
      <c r="F1958" s="267"/>
      <c r="G1958" s="267"/>
      <c r="H1958" s="267"/>
      <c r="I1958" s="267"/>
      <c r="J1958" s="267"/>
      <c r="K1958" s="267"/>
      <c r="L1958" s="267"/>
      <c r="M1958" s="310"/>
    </row>
    <row r="1959" spans="1:13" x14ac:dyDescent="0.25">
      <c r="A1959" s="72" t="str">
        <f t="shared" si="72"/>
        <v>38. Объект №38</v>
      </c>
      <c r="B1959" s="78">
        <v>11</v>
      </c>
      <c r="C1959" s="32">
        <v>620</v>
      </c>
      <c r="D1959" s="73" t="s">
        <v>1064</v>
      </c>
      <c r="E1959" s="73"/>
      <c r="F1959" s="267"/>
      <c r="G1959" s="267"/>
      <c r="H1959" s="267"/>
      <c r="I1959" s="267"/>
      <c r="J1959" s="267"/>
      <c r="K1959" s="267"/>
      <c r="L1959" s="267"/>
      <c r="M1959" s="310"/>
    </row>
    <row r="1960" spans="1:13" x14ac:dyDescent="0.25">
      <c r="A1960" s="72" t="str">
        <f t="shared" si="72"/>
        <v>38. Объект №38</v>
      </c>
      <c r="B1960" s="78">
        <v>12</v>
      </c>
      <c r="C1960" s="32">
        <v>753</v>
      </c>
      <c r="D1960" s="73" t="s">
        <v>1064</v>
      </c>
      <c r="E1960" s="73"/>
      <c r="F1960" s="267"/>
      <c r="G1960" s="267"/>
      <c r="H1960" s="267"/>
      <c r="I1960" s="267"/>
      <c r="J1960" s="267"/>
      <c r="K1960" s="267"/>
      <c r="L1960" s="267"/>
      <c r="M1960" s="310"/>
    </row>
    <row r="1961" spans="1:13" x14ac:dyDescent="0.25">
      <c r="A1961" s="72" t="str">
        <f t="shared" si="72"/>
        <v>38. Объект №38</v>
      </c>
      <c r="B1961" s="78">
        <v>13</v>
      </c>
      <c r="C1961" s="32">
        <v>754</v>
      </c>
      <c r="D1961" s="73" t="s">
        <v>1064</v>
      </c>
      <c r="E1961" s="73"/>
      <c r="F1961" s="267"/>
      <c r="G1961" s="267"/>
      <c r="H1961" s="267"/>
      <c r="I1961" s="267"/>
      <c r="J1961" s="267"/>
      <c r="K1961" s="267"/>
      <c r="L1961" s="267"/>
      <c r="M1961" s="310"/>
    </row>
    <row r="1962" spans="1:13" x14ac:dyDescent="0.25">
      <c r="A1962" s="72" t="str">
        <f t="shared" si="72"/>
        <v>38. Объект №38</v>
      </c>
      <c r="B1962" s="78">
        <v>14</v>
      </c>
      <c r="C1962" s="32">
        <v>766</v>
      </c>
      <c r="D1962" s="73" t="s">
        <v>1064</v>
      </c>
      <c r="E1962" s="73"/>
      <c r="F1962" s="267"/>
      <c r="G1962" s="267"/>
      <c r="H1962" s="267"/>
      <c r="I1962" s="267"/>
      <c r="J1962" s="267"/>
      <c r="K1962" s="267"/>
      <c r="L1962" s="267"/>
      <c r="M1962" s="310"/>
    </row>
    <row r="1963" spans="1:13" x14ac:dyDescent="0.25">
      <c r="A1963" s="72" t="str">
        <f t="shared" si="72"/>
        <v>38. Объект №38</v>
      </c>
      <c r="B1963" s="78">
        <v>15</v>
      </c>
      <c r="C1963" s="32">
        <v>767</v>
      </c>
      <c r="D1963" s="73" t="s">
        <v>1064</v>
      </c>
      <c r="E1963" s="73"/>
      <c r="F1963" s="267"/>
      <c r="G1963" s="267"/>
      <c r="H1963" s="267"/>
      <c r="I1963" s="267"/>
      <c r="J1963" s="267"/>
      <c r="K1963" s="267"/>
      <c r="L1963" s="267"/>
      <c r="M1963" s="310"/>
    </row>
    <row r="1964" spans="1:13" x14ac:dyDescent="0.25">
      <c r="A1964" s="72" t="str">
        <f t="shared" si="72"/>
        <v>38. Объект №38</v>
      </c>
      <c r="B1964" s="78">
        <v>16</v>
      </c>
      <c r="C1964" s="32">
        <v>782</v>
      </c>
      <c r="D1964" s="73" t="s">
        <v>1064</v>
      </c>
      <c r="E1964" s="73"/>
      <c r="F1964" s="267"/>
      <c r="G1964" s="267"/>
      <c r="H1964" s="267"/>
      <c r="I1964" s="267"/>
      <c r="J1964" s="267"/>
      <c r="K1964" s="267"/>
      <c r="L1964" s="267"/>
      <c r="M1964" s="310"/>
    </row>
    <row r="1965" spans="1:13" x14ac:dyDescent="0.25">
      <c r="A1965" s="72" t="str">
        <f t="shared" si="72"/>
        <v>38. Объект №38</v>
      </c>
      <c r="B1965" s="78">
        <v>17</v>
      </c>
      <c r="C1965" s="32">
        <v>783</v>
      </c>
      <c r="D1965" s="73" t="s">
        <v>1064</v>
      </c>
      <c r="E1965" s="73"/>
      <c r="F1965" s="267"/>
      <c r="G1965" s="267"/>
      <c r="H1965" s="267"/>
      <c r="I1965" s="267"/>
      <c r="J1965" s="267"/>
      <c r="K1965" s="267"/>
      <c r="L1965" s="267"/>
      <c r="M1965" s="310"/>
    </row>
    <row r="1966" spans="1:13" x14ac:dyDescent="0.25">
      <c r="A1966" s="72" t="str">
        <f t="shared" si="72"/>
        <v>38. Объект №38</v>
      </c>
      <c r="B1966" s="78">
        <v>18</v>
      </c>
      <c r="C1966" s="32">
        <v>866</v>
      </c>
      <c r="D1966" s="73" t="s">
        <v>1064</v>
      </c>
      <c r="E1966" s="73"/>
      <c r="F1966" s="268"/>
      <c r="G1966" s="268"/>
      <c r="H1966" s="268"/>
      <c r="I1966" s="268"/>
      <c r="J1966" s="268"/>
      <c r="K1966" s="268"/>
      <c r="L1966" s="268"/>
      <c r="M1966" s="311"/>
    </row>
    <row r="1967" spans="1:13" ht="15.75" thickBot="1" x14ac:dyDescent="0.3">
      <c r="A1967" s="72" t="str">
        <f t="shared" si="72"/>
        <v>38. Объект №38</v>
      </c>
      <c r="B1967" s="81"/>
      <c r="C1967" s="297" t="s">
        <v>61</v>
      </c>
      <c r="D1967" s="297"/>
      <c r="E1967" s="297"/>
      <c r="F1967" s="83">
        <f>F1949</f>
        <v>324</v>
      </c>
      <c r="G1967" s="194">
        <f t="shared" ref="G1967:M1967" si="73">G1949</f>
        <v>311</v>
      </c>
      <c r="H1967" s="194">
        <f t="shared" si="73"/>
        <v>13</v>
      </c>
      <c r="I1967" s="194">
        <f t="shared" si="73"/>
        <v>14</v>
      </c>
      <c r="J1967" s="194">
        <f t="shared" si="73"/>
        <v>7</v>
      </c>
      <c r="K1967" s="194">
        <f t="shared" si="73"/>
        <v>7</v>
      </c>
      <c r="L1967" s="194">
        <f t="shared" si="73"/>
        <v>18</v>
      </c>
      <c r="M1967" s="194">
        <f t="shared" si="73"/>
        <v>0</v>
      </c>
    </row>
    <row r="1968" spans="1:13" ht="18.75" x14ac:dyDescent="0.25">
      <c r="A1968" s="72" t="str">
        <f t="shared" si="72"/>
        <v>38. Объект №38</v>
      </c>
      <c r="B1968" s="56"/>
    </row>
    <row r="1969" spans="1:7" ht="19.5" thickBot="1" x14ac:dyDescent="0.3">
      <c r="A1969" s="72" t="str">
        <f t="shared" si="72"/>
        <v>38. Объект №38</v>
      </c>
      <c r="B1969" s="6" t="s">
        <v>62</v>
      </c>
    </row>
    <row r="1970" spans="1:7" ht="38.25" thickBot="1" x14ac:dyDescent="0.3">
      <c r="A1970" s="72" t="str">
        <f t="shared" si="72"/>
        <v>38. Объект №38</v>
      </c>
      <c r="B1970" s="29" t="s">
        <v>44</v>
      </c>
      <c r="C1970" s="53" t="s">
        <v>63</v>
      </c>
      <c r="D1970" s="53" t="s">
        <v>64</v>
      </c>
    </row>
    <row r="1971" spans="1:7" ht="19.5" thickBot="1" x14ac:dyDescent="0.3">
      <c r="A1971" s="72" t="str">
        <f t="shared" si="72"/>
        <v>38. Объект №38</v>
      </c>
      <c r="B1971" s="58" t="s">
        <v>11</v>
      </c>
      <c r="C1971" s="30"/>
      <c r="D1971" s="30"/>
    </row>
    <row r="1972" spans="1:7" ht="19.5" thickBot="1" x14ac:dyDescent="0.3">
      <c r="A1972" s="72" t="str">
        <f t="shared" si="72"/>
        <v>38. Объект №38</v>
      </c>
      <c r="B1972" s="58" t="s">
        <v>12</v>
      </c>
      <c r="C1972" s="30"/>
      <c r="D1972" s="30"/>
    </row>
    <row r="1973" spans="1:7" ht="19.5" thickBot="1" x14ac:dyDescent="0.3">
      <c r="A1973" s="72" t="str">
        <f t="shared" si="72"/>
        <v>38. Объект №38</v>
      </c>
      <c r="B1973" s="58" t="s">
        <v>13</v>
      </c>
      <c r="C1973" s="30"/>
      <c r="D1973" s="30"/>
    </row>
    <row r="1974" spans="1:7" ht="19.5" thickBot="1" x14ac:dyDescent="0.3">
      <c r="A1974" s="72" t="str">
        <f t="shared" si="72"/>
        <v>38. Объект №38</v>
      </c>
      <c r="B1974" s="298" t="s">
        <v>61</v>
      </c>
      <c r="C1974" s="299"/>
      <c r="D1974" s="30"/>
    </row>
    <row r="1975" spans="1:7" ht="18.75" x14ac:dyDescent="0.25">
      <c r="A1975" s="72" t="str">
        <f t="shared" si="72"/>
        <v>38. Объект №38</v>
      </c>
      <c r="B1975" s="6"/>
    </row>
    <row r="1976" spans="1:7" ht="19.5" thickBot="1" x14ac:dyDescent="0.3">
      <c r="A1976" s="72" t="str">
        <f t="shared" si="72"/>
        <v>38. Объект №38</v>
      </c>
      <c r="B1976" s="6" t="s">
        <v>65</v>
      </c>
    </row>
    <row r="1977" spans="1:7" ht="57" thickBot="1" x14ac:dyDescent="0.3">
      <c r="A1977" s="72" t="str">
        <f t="shared" si="72"/>
        <v>38. Объект №38</v>
      </c>
      <c r="B1977" s="29" t="s">
        <v>44</v>
      </c>
      <c r="C1977" s="53" t="s">
        <v>66</v>
      </c>
      <c r="D1977" s="53" t="s">
        <v>67</v>
      </c>
      <c r="E1977" s="53" t="s">
        <v>64</v>
      </c>
    </row>
    <row r="1978" spans="1:7" ht="19.5" thickBot="1" x14ac:dyDescent="0.3">
      <c r="A1978" s="72" t="str">
        <f t="shared" si="72"/>
        <v>38. Объект №38</v>
      </c>
      <c r="B1978" s="58" t="s">
        <v>11</v>
      </c>
      <c r="C1978" s="26"/>
      <c r="D1978" s="26"/>
      <c r="E1978" s="26"/>
    </row>
    <row r="1979" spans="1:7" ht="19.5" thickBot="1" x14ac:dyDescent="0.3">
      <c r="A1979" s="72" t="str">
        <f t="shared" si="72"/>
        <v>38. Объект №38</v>
      </c>
      <c r="B1979" s="250" t="s">
        <v>68</v>
      </c>
      <c r="C1979" s="251"/>
      <c r="D1979" s="252"/>
      <c r="E1979" s="26"/>
    </row>
    <row r="1980" spans="1:7" ht="18" customHeight="1" x14ac:dyDescent="0.3">
      <c r="A1980" s="71" t="s">
        <v>376</v>
      </c>
      <c r="C1980" s="294" t="s">
        <v>688</v>
      </c>
      <c r="D1980" s="249"/>
      <c r="E1980" s="249"/>
      <c r="F1980" s="249"/>
      <c r="G1980" s="54"/>
    </row>
    <row r="1981" spans="1:7" ht="18" customHeight="1" x14ac:dyDescent="0.25">
      <c r="A1981" s="72" t="str">
        <f>A1980</f>
        <v>39. Объект №39</v>
      </c>
      <c r="B1981" s="22" t="s">
        <v>43</v>
      </c>
    </row>
    <row r="1982" spans="1:7" ht="16.5" thickBot="1" x14ac:dyDescent="0.3">
      <c r="A1982" s="72" t="str">
        <f t="shared" ref="A1982:A2026" si="74">A1981</f>
        <v>39. Объект №39</v>
      </c>
      <c r="B1982" s="23"/>
    </row>
    <row r="1983" spans="1:7" ht="62.25" customHeight="1" x14ac:dyDescent="0.25">
      <c r="A1983" s="72" t="str">
        <f t="shared" si="74"/>
        <v>39. Объект №39</v>
      </c>
      <c r="B1983" s="253" t="s">
        <v>44</v>
      </c>
      <c r="C1983" s="253" t="s">
        <v>45</v>
      </c>
      <c r="D1983" s="55" t="s">
        <v>46</v>
      </c>
      <c r="E1983" s="253" t="s">
        <v>48</v>
      </c>
      <c r="F1983" s="253" t="s">
        <v>49</v>
      </c>
    </row>
    <row r="1984" spans="1:7" ht="16.5" thickBot="1" x14ac:dyDescent="0.3">
      <c r="A1984" s="72" t="str">
        <f t="shared" si="74"/>
        <v>39. Объект №39</v>
      </c>
      <c r="B1984" s="306"/>
      <c r="C1984" s="306"/>
      <c r="D1984" s="65" t="s">
        <v>47</v>
      </c>
      <c r="E1984" s="306"/>
      <c r="F1984" s="306"/>
    </row>
    <row r="1985" spans="1:129" ht="15.75" thickBot="1" x14ac:dyDescent="0.3">
      <c r="A1985" s="72" t="str">
        <f t="shared" si="74"/>
        <v>39. Объект №39</v>
      </c>
      <c r="B1985" s="111">
        <v>1</v>
      </c>
      <c r="C1985" s="123" t="s">
        <v>522</v>
      </c>
      <c r="D1985" s="123" t="s">
        <v>523</v>
      </c>
      <c r="E1985" s="112" t="s">
        <v>498</v>
      </c>
      <c r="F1985" s="113" t="s">
        <v>524</v>
      </c>
    </row>
    <row r="1986" spans="1:129" ht="15.75" x14ac:dyDescent="0.25">
      <c r="A1986" s="72" t="str">
        <f t="shared" si="74"/>
        <v>39. Объект №39</v>
      </c>
      <c r="B1986" s="23"/>
    </row>
    <row r="1987" spans="1:129" ht="15.75" thickBot="1" x14ac:dyDescent="0.3">
      <c r="A1987" s="72" t="str">
        <f t="shared" si="74"/>
        <v>39. Объект №39</v>
      </c>
      <c r="B1987" s="295" t="s">
        <v>50</v>
      </c>
      <c r="C1987" s="296"/>
      <c r="D1987" s="296"/>
      <c r="E1987" s="296"/>
    </row>
    <row r="1988" spans="1:129" ht="15.75" thickBot="1" x14ac:dyDescent="0.3">
      <c r="A1988" s="72" t="str">
        <f t="shared" si="74"/>
        <v>39. Объект №39</v>
      </c>
      <c r="B1988" s="57" t="s">
        <v>3</v>
      </c>
      <c r="C1988" s="301" t="s">
        <v>51</v>
      </c>
      <c r="D1988" s="301" t="s">
        <v>52</v>
      </c>
      <c r="E1988" s="301" t="s">
        <v>53</v>
      </c>
      <c r="F1988" s="303" t="s">
        <v>54</v>
      </c>
      <c r="G1988" s="304"/>
      <c r="H1988" s="304"/>
      <c r="I1988" s="304"/>
      <c r="J1988" s="304"/>
      <c r="K1988" s="304"/>
      <c r="L1988" s="304"/>
      <c r="M1988" s="305"/>
    </row>
    <row r="1989" spans="1:129" ht="45.75" thickBot="1" x14ac:dyDescent="0.3">
      <c r="A1989" s="72" t="str">
        <f t="shared" si="74"/>
        <v>39. Объект №39</v>
      </c>
      <c r="B1989" s="141" t="s">
        <v>4</v>
      </c>
      <c r="C1989" s="302"/>
      <c r="D1989" s="302"/>
      <c r="E1989" s="302"/>
      <c r="F1989" s="142" t="s">
        <v>55</v>
      </c>
      <c r="G1989" s="142" t="s">
        <v>56</v>
      </c>
      <c r="H1989" s="142" t="s">
        <v>57</v>
      </c>
      <c r="I1989" s="142" t="s">
        <v>58</v>
      </c>
      <c r="J1989" s="142" t="s">
        <v>56</v>
      </c>
      <c r="K1989" s="142" t="s">
        <v>57</v>
      </c>
      <c r="L1989" s="142" t="s">
        <v>59</v>
      </c>
      <c r="M1989" s="142" t="s">
        <v>60</v>
      </c>
    </row>
    <row r="1990" spans="1:129" x14ac:dyDescent="0.25">
      <c r="A1990" s="72" t="str">
        <f t="shared" si="74"/>
        <v>39. Объект №39</v>
      </c>
      <c r="B1990" s="74">
        <v>1</v>
      </c>
      <c r="C1990" s="144" t="s">
        <v>1100</v>
      </c>
      <c r="D1990" s="145" t="s">
        <v>1064</v>
      </c>
      <c r="E1990" s="145"/>
      <c r="F1990" s="266">
        <f>G1990+H1990</f>
        <v>497</v>
      </c>
      <c r="G1990" s="269">
        <f>O1991</f>
        <v>474</v>
      </c>
      <c r="H1990" s="269">
        <f>P1991+Q1991+AC1991+AI1991+W1991</f>
        <v>23</v>
      </c>
      <c r="I1990" s="307">
        <f>J1990+K1990</f>
        <v>78</v>
      </c>
      <c r="J1990" s="269">
        <f>AO1991</f>
        <v>13</v>
      </c>
      <c r="K1990" s="308">
        <f>AP1991+AW1991+BC1991+BO1991+BP1991+BQ1991+BR1991+BS1991+BT1991+BU1991+BV1991+BW1991+BX1991+BY1991+BZ1991+CA1991+CB1991+CC1991+CD1991+CE1991+CF1991+CG1991+CH1991+CI1991+CT1991+AQ1991+BI1991</f>
        <v>65</v>
      </c>
      <c r="L1990" s="266">
        <f>SUM(DU1991:EG1991)</f>
        <v>24</v>
      </c>
      <c r="M1990" s="309"/>
    </row>
    <row r="1991" spans="1:129" x14ac:dyDescent="0.25">
      <c r="A1991" s="72" t="str">
        <f t="shared" si="74"/>
        <v>39. Объект №39</v>
      </c>
      <c r="B1991" s="78">
        <v>2</v>
      </c>
      <c r="C1991" s="32" t="s">
        <v>1101</v>
      </c>
      <c r="D1991" s="73" t="s">
        <v>1064</v>
      </c>
      <c r="E1991" s="73"/>
      <c r="F1991" s="267"/>
      <c r="G1991" s="267"/>
      <c r="H1991" s="267"/>
      <c r="I1991" s="267"/>
      <c r="J1991" s="267"/>
      <c r="K1991" s="267"/>
      <c r="L1991" s="267"/>
      <c r="M1991" s="310"/>
      <c r="O1991">
        <v>474</v>
      </c>
      <c r="P1991">
        <v>23</v>
      </c>
      <c r="Q1991">
        <v>0</v>
      </c>
      <c r="AO1991">
        <v>13</v>
      </c>
      <c r="AP1991">
        <v>61</v>
      </c>
      <c r="AQ1991">
        <v>4</v>
      </c>
      <c r="AS1991">
        <v>4</v>
      </c>
      <c r="BV1991">
        <v>0</v>
      </c>
      <c r="CY1991">
        <v>14</v>
      </c>
      <c r="CZ1991">
        <v>10</v>
      </c>
      <c r="DY1991">
        <v>24</v>
      </c>
    </row>
    <row r="1992" spans="1:129" x14ac:dyDescent="0.25">
      <c r="A1992" s="72" t="str">
        <f t="shared" si="74"/>
        <v>39. Объект №39</v>
      </c>
      <c r="B1992" s="78">
        <v>3</v>
      </c>
      <c r="C1992" s="32" t="s">
        <v>1102</v>
      </c>
      <c r="D1992" s="73" t="s">
        <v>1064</v>
      </c>
      <c r="E1992" s="73"/>
      <c r="F1992" s="267"/>
      <c r="G1992" s="267"/>
      <c r="H1992" s="267"/>
      <c r="I1992" s="267"/>
      <c r="J1992" s="267"/>
      <c r="K1992" s="267"/>
      <c r="L1992" s="267"/>
      <c r="M1992" s="310"/>
    </row>
    <row r="1993" spans="1:129" x14ac:dyDescent="0.25">
      <c r="A1993" s="72" t="str">
        <f t="shared" si="74"/>
        <v>39. Объект №39</v>
      </c>
      <c r="B1993" s="78">
        <v>4</v>
      </c>
      <c r="C1993" s="32">
        <v>653</v>
      </c>
      <c r="D1993" s="73" t="s">
        <v>1064</v>
      </c>
      <c r="E1993" s="73"/>
      <c r="F1993" s="267"/>
      <c r="G1993" s="267"/>
      <c r="H1993" s="267"/>
      <c r="I1993" s="267"/>
      <c r="J1993" s="267"/>
      <c r="K1993" s="267"/>
      <c r="L1993" s="267"/>
      <c r="M1993" s="310"/>
    </row>
    <row r="1994" spans="1:129" x14ac:dyDescent="0.25">
      <c r="A1994" s="72" t="str">
        <f t="shared" si="74"/>
        <v>39. Объект №39</v>
      </c>
      <c r="B1994" s="78">
        <v>5</v>
      </c>
      <c r="C1994" s="32">
        <v>654</v>
      </c>
      <c r="D1994" s="73" t="s">
        <v>1064</v>
      </c>
      <c r="E1994" s="73"/>
      <c r="F1994" s="267"/>
      <c r="G1994" s="267"/>
      <c r="H1994" s="267"/>
      <c r="I1994" s="267"/>
      <c r="J1994" s="267"/>
      <c r="K1994" s="267"/>
      <c r="L1994" s="267"/>
      <c r="M1994" s="310"/>
    </row>
    <row r="1995" spans="1:129" x14ac:dyDescent="0.25">
      <c r="A1995" s="72" t="str">
        <f t="shared" si="74"/>
        <v>39. Объект №39</v>
      </c>
      <c r="B1995" s="78">
        <v>6</v>
      </c>
      <c r="C1995" s="32">
        <v>655</v>
      </c>
      <c r="D1995" s="73" t="s">
        <v>1064</v>
      </c>
      <c r="E1995" s="73"/>
      <c r="F1995" s="267"/>
      <c r="G1995" s="267"/>
      <c r="H1995" s="267"/>
      <c r="I1995" s="267"/>
      <c r="J1995" s="267"/>
      <c r="K1995" s="267"/>
      <c r="L1995" s="267"/>
      <c r="M1995" s="310"/>
    </row>
    <row r="1996" spans="1:129" x14ac:dyDescent="0.25">
      <c r="A1996" s="72" t="str">
        <f t="shared" si="74"/>
        <v>39. Объект №39</v>
      </c>
      <c r="B1996" s="78">
        <v>7</v>
      </c>
      <c r="C1996" s="32">
        <v>656</v>
      </c>
      <c r="D1996" s="73" t="s">
        <v>1064</v>
      </c>
      <c r="E1996" s="73"/>
      <c r="F1996" s="267"/>
      <c r="G1996" s="267"/>
      <c r="H1996" s="267"/>
      <c r="I1996" s="267"/>
      <c r="J1996" s="267"/>
      <c r="K1996" s="267"/>
      <c r="L1996" s="267"/>
      <c r="M1996" s="310"/>
    </row>
    <row r="1997" spans="1:129" x14ac:dyDescent="0.25">
      <c r="A1997" s="72" t="str">
        <f t="shared" si="74"/>
        <v>39. Объект №39</v>
      </c>
      <c r="B1997" s="78">
        <v>8</v>
      </c>
      <c r="C1997" s="32">
        <v>659</v>
      </c>
      <c r="D1997" s="73" t="s">
        <v>1064</v>
      </c>
      <c r="E1997" s="73"/>
      <c r="F1997" s="267"/>
      <c r="G1997" s="267"/>
      <c r="H1997" s="267"/>
      <c r="I1997" s="267"/>
      <c r="J1997" s="267"/>
      <c r="K1997" s="267"/>
      <c r="L1997" s="267"/>
      <c r="M1997" s="310"/>
    </row>
    <row r="1998" spans="1:129" x14ac:dyDescent="0.25">
      <c r="A1998" s="72" t="str">
        <f t="shared" si="74"/>
        <v>39. Объект №39</v>
      </c>
      <c r="B1998" s="78">
        <v>9</v>
      </c>
      <c r="C1998" s="32">
        <v>660</v>
      </c>
      <c r="D1998" s="73" t="s">
        <v>1064</v>
      </c>
      <c r="E1998" s="73"/>
      <c r="F1998" s="267"/>
      <c r="G1998" s="267"/>
      <c r="H1998" s="267"/>
      <c r="I1998" s="267"/>
      <c r="J1998" s="267"/>
      <c r="K1998" s="267"/>
      <c r="L1998" s="267"/>
      <c r="M1998" s="310"/>
    </row>
    <row r="1999" spans="1:129" x14ac:dyDescent="0.25">
      <c r="A1999" s="72" t="str">
        <f t="shared" si="74"/>
        <v>39. Объект №39</v>
      </c>
      <c r="B1999" s="78">
        <v>10</v>
      </c>
      <c r="C1999" s="32">
        <v>661</v>
      </c>
      <c r="D1999" s="73" t="s">
        <v>1064</v>
      </c>
      <c r="E1999" s="73"/>
      <c r="F1999" s="267"/>
      <c r="G1999" s="267"/>
      <c r="H1999" s="267"/>
      <c r="I1999" s="267"/>
      <c r="J1999" s="267"/>
      <c r="K1999" s="267"/>
      <c r="L1999" s="267"/>
      <c r="M1999" s="310"/>
    </row>
    <row r="2000" spans="1:129" x14ac:dyDescent="0.25">
      <c r="A2000" s="72" t="str">
        <f t="shared" si="74"/>
        <v>39. Объект №39</v>
      </c>
      <c r="B2000" s="78">
        <v>11</v>
      </c>
      <c r="C2000" s="32">
        <v>662</v>
      </c>
      <c r="D2000" s="73" t="s">
        <v>1064</v>
      </c>
      <c r="E2000" s="73"/>
      <c r="F2000" s="267"/>
      <c r="G2000" s="267"/>
      <c r="H2000" s="267"/>
      <c r="I2000" s="267"/>
      <c r="J2000" s="267"/>
      <c r="K2000" s="267"/>
      <c r="L2000" s="267"/>
      <c r="M2000" s="310"/>
    </row>
    <row r="2001" spans="1:13" x14ac:dyDescent="0.25">
      <c r="A2001" s="72" t="str">
        <f t="shared" si="74"/>
        <v>39. Объект №39</v>
      </c>
      <c r="B2001" s="78">
        <v>12</v>
      </c>
      <c r="C2001" s="32">
        <v>663</v>
      </c>
      <c r="D2001" s="73" t="s">
        <v>1064</v>
      </c>
      <c r="E2001" s="73"/>
      <c r="F2001" s="267"/>
      <c r="G2001" s="267"/>
      <c r="H2001" s="267"/>
      <c r="I2001" s="267"/>
      <c r="J2001" s="267"/>
      <c r="K2001" s="267"/>
      <c r="L2001" s="267"/>
      <c r="M2001" s="310"/>
    </row>
    <row r="2002" spans="1:13" x14ac:dyDescent="0.25">
      <c r="A2002" s="72" t="str">
        <f t="shared" si="74"/>
        <v>39. Объект №39</v>
      </c>
      <c r="B2002" s="78">
        <v>13</v>
      </c>
      <c r="C2002" s="32">
        <v>664</v>
      </c>
      <c r="D2002" s="73" t="s">
        <v>1064</v>
      </c>
      <c r="E2002" s="73"/>
      <c r="F2002" s="267"/>
      <c r="G2002" s="267"/>
      <c r="H2002" s="267"/>
      <c r="I2002" s="267"/>
      <c r="J2002" s="267"/>
      <c r="K2002" s="267"/>
      <c r="L2002" s="267"/>
      <c r="M2002" s="310"/>
    </row>
    <row r="2003" spans="1:13" x14ac:dyDescent="0.25">
      <c r="A2003" s="72" t="str">
        <f t="shared" si="74"/>
        <v>39. Объект №39</v>
      </c>
      <c r="B2003" s="78">
        <v>14</v>
      </c>
      <c r="C2003" s="32">
        <v>691</v>
      </c>
      <c r="D2003" s="73" t="s">
        <v>1064</v>
      </c>
      <c r="E2003" s="73"/>
      <c r="F2003" s="267"/>
      <c r="G2003" s="267"/>
      <c r="H2003" s="267"/>
      <c r="I2003" s="267"/>
      <c r="J2003" s="267"/>
      <c r="K2003" s="267"/>
      <c r="L2003" s="267"/>
      <c r="M2003" s="310"/>
    </row>
    <row r="2004" spans="1:13" x14ac:dyDescent="0.25">
      <c r="A2004" s="72" t="str">
        <f t="shared" si="74"/>
        <v>39. Объект №39</v>
      </c>
      <c r="B2004" s="78">
        <v>15</v>
      </c>
      <c r="C2004" s="32">
        <v>692</v>
      </c>
      <c r="D2004" s="73" t="s">
        <v>1064</v>
      </c>
      <c r="E2004" s="73"/>
      <c r="F2004" s="267"/>
      <c r="G2004" s="267"/>
      <c r="H2004" s="267"/>
      <c r="I2004" s="267"/>
      <c r="J2004" s="267"/>
      <c r="K2004" s="267"/>
      <c r="L2004" s="267"/>
      <c r="M2004" s="310"/>
    </row>
    <row r="2005" spans="1:13" x14ac:dyDescent="0.25">
      <c r="A2005" s="72" t="str">
        <f t="shared" si="74"/>
        <v>39. Объект №39</v>
      </c>
      <c r="B2005" s="78">
        <v>16</v>
      </c>
      <c r="C2005" s="32">
        <v>693</v>
      </c>
      <c r="D2005" s="73" t="s">
        <v>1064</v>
      </c>
      <c r="E2005" s="73"/>
      <c r="F2005" s="267"/>
      <c r="G2005" s="267"/>
      <c r="H2005" s="267"/>
      <c r="I2005" s="267"/>
      <c r="J2005" s="267"/>
      <c r="K2005" s="267"/>
      <c r="L2005" s="267"/>
      <c r="M2005" s="310"/>
    </row>
    <row r="2006" spans="1:13" x14ac:dyDescent="0.25">
      <c r="A2006" s="72" t="str">
        <f t="shared" si="74"/>
        <v>39. Объект №39</v>
      </c>
      <c r="B2006" s="78">
        <v>17</v>
      </c>
      <c r="C2006" s="32">
        <v>694</v>
      </c>
      <c r="D2006" s="73" t="s">
        <v>1064</v>
      </c>
      <c r="E2006" s="73"/>
      <c r="F2006" s="267"/>
      <c r="G2006" s="267"/>
      <c r="H2006" s="267"/>
      <c r="I2006" s="267"/>
      <c r="J2006" s="267"/>
      <c r="K2006" s="267"/>
      <c r="L2006" s="267"/>
      <c r="M2006" s="310"/>
    </row>
    <row r="2007" spans="1:13" x14ac:dyDescent="0.25">
      <c r="A2007" s="72" t="str">
        <f t="shared" si="74"/>
        <v>39. Объект №39</v>
      </c>
      <c r="B2007" s="78">
        <v>18</v>
      </c>
      <c r="C2007" s="32">
        <v>695</v>
      </c>
      <c r="D2007" s="73" t="s">
        <v>1064</v>
      </c>
      <c r="E2007" s="73"/>
      <c r="F2007" s="267"/>
      <c r="G2007" s="267"/>
      <c r="H2007" s="267"/>
      <c r="I2007" s="267"/>
      <c r="J2007" s="267"/>
      <c r="K2007" s="267"/>
      <c r="L2007" s="267"/>
      <c r="M2007" s="310"/>
    </row>
    <row r="2008" spans="1:13" x14ac:dyDescent="0.25">
      <c r="A2008" s="72" t="str">
        <f t="shared" si="74"/>
        <v>39. Объект №39</v>
      </c>
      <c r="B2008" s="78">
        <v>19</v>
      </c>
      <c r="C2008" s="32">
        <v>696</v>
      </c>
      <c r="D2008" s="73" t="s">
        <v>1064</v>
      </c>
      <c r="E2008" s="73"/>
      <c r="F2008" s="267"/>
      <c r="G2008" s="267"/>
      <c r="H2008" s="267"/>
      <c r="I2008" s="267"/>
      <c r="J2008" s="267"/>
      <c r="K2008" s="267"/>
      <c r="L2008" s="267"/>
      <c r="M2008" s="310"/>
    </row>
    <row r="2009" spans="1:13" x14ac:dyDescent="0.25">
      <c r="A2009" s="72" t="str">
        <f t="shared" si="74"/>
        <v>39. Объект №39</v>
      </c>
      <c r="B2009" s="78">
        <v>20</v>
      </c>
      <c r="C2009" s="32">
        <v>697</v>
      </c>
      <c r="D2009" s="73" t="s">
        <v>1064</v>
      </c>
      <c r="E2009" s="73"/>
      <c r="F2009" s="267"/>
      <c r="G2009" s="267"/>
      <c r="H2009" s="267"/>
      <c r="I2009" s="267"/>
      <c r="J2009" s="267"/>
      <c r="K2009" s="267"/>
      <c r="L2009" s="267"/>
      <c r="M2009" s="310"/>
    </row>
    <row r="2010" spans="1:13" x14ac:dyDescent="0.25">
      <c r="A2010" s="72" t="str">
        <f t="shared" si="74"/>
        <v>39. Объект №39</v>
      </c>
      <c r="B2010" s="78">
        <v>21</v>
      </c>
      <c r="C2010" s="32">
        <v>698</v>
      </c>
      <c r="D2010" s="73" t="s">
        <v>1064</v>
      </c>
      <c r="E2010" s="73"/>
      <c r="F2010" s="267"/>
      <c r="G2010" s="267"/>
      <c r="H2010" s="267"/>
      <c r="I2010" s="267"/>
      <c r="J2010" s="267"/>
      <c r="K2010" s="267"/>
      <c r="L2010" s="267"/>
      <c r="M2010" s="310"/>
    </row>
    <row r="2011" spans="1:13" x14ac:dyDescent="0.25">
      <c r="A2011" s="72" t="str">
        <f t="shared" si="74"/>
        <v>39. Объект №39</v>
      </c>
      <c r="B2011" s="78">
        <v>22</v>
      </c>
      <c r="C2011" s="32">
        <v>699</v>
      </c>
      <c r="D2011" s="73" t="s">
        <v>1064</v>
      </c>
      <c r="E2011" s="73"/>
      <c r="F2011" s="267"/>
      <c r="G2011" s="267"/>
      <c r="H2011" s="267"/>
      <c r="I2011" s="267"/>
      <c r="J2011" s="267"/>
      <c r="K2011" s="267"/>
      <c r="L2011" s="267"/>
      <c r="M2011" s="310"/>
    </row>
    <row r="2012" spans="1:13" x14ac:dyDescent="0.25">
      <c r="A2012" s="72" t="str">
        <f t="shared" si="74"/>
        <v>39. Объект №39</v>
      </c>
      <c r="B2012" s="78">
        <v>23</v>
      </c>
      <c r="C2012" s="32">
        <v>700</v>
      </c>
      <c r="D2012" s="73" t="s">
        <v>1064</v>
      </c>
      <c r="E2012" s="73"/>
      <c r="F2012" s="267"/>
      <c r="G2012" s="267"/>
      <c r="H2012" s="267"/>
      <c r="I2012" s="267"/>
      <c r="J2012" s="267"/>
      <c r="K2012" s="267"/>
      <c r="L2012" s="267"/>
      <c r="M2012" s="310"/>
    </row>
    <row r="2013" spans="1:13" x14ac:dyDescent="0.25">
      <c r="A2013" s="72" t="str">
        <f t="shared" si="74"/>
        <v>39. Объект №39</v>
      </c>
      <c r="B2013" s="78">
        <v>24</v>
      </c>
      <c r="C2013" s="32">
        <v>824</v>
      </c>
      <c r="D2013" s="73" t="s">
        <v>1064</v>
      </c>
      <c r="E2013" s="73"/>
      <c r="F2013" s="268"/>
      <c r="G2013" s="268"/>
      <c r="H2013" s="268"/>
      <c r="I2013" s="268"/>
      <c r="J2013" s="268"/>
      <c r="K2013" s="268"/>
      <c r="L2013" s="268"/>
      <c r="M2013" s="311"/>
    </row>
    <row r="2014" spans="1:13" ht="15.75" thickBot="1" x14ac:dyDescent="0.3">
      <c r="A2014" s="72" t="str">
        <f t="shared" si="74"/>
        <v>39. Объект №39</v>
      </c>
      <c r="B2014" s="81"/>
      <c r="C2014" s="297" t="s">
        <v>61</v>
      </c>
      <c r="D2014" s="297"/>
      <c r="E2014" s="297"/>
      <c r="F2014" s="83">
        <f>F1990</f>
        <v>497</v>
      </c>
      <c r="G2014" s="194">
        <f t="shared" ref="G2014:M2014" si="75">G1990</f>
        <v>474</v>
      </c>
      <c r="H2014" s="194">
        <f t="shared" si="75"/>
        <v>23</v>
      </c>
      <c r="I2014" s="194">
        <f t="shared" si="75"/>
        <v>78</v>
      </c>
      <c r="J2014" s="194">
        <f t="shared" si="75"/>
        <v>13</v>
      </c>
      <c r="K2014" s="194">
        <f t="shared" si="75"/>
        <v>65</v>
      </c>
      <c r="L2014" s="194">
        <f t="shared" si="75"/>
        <v>24</v>
      </c>
      <c r="M2014" s="194">
        <f t="shared" si="75"/>
        <v>0</v>
      </c>
    </row>
    <row r="2015" spans="1:13" ht="18.75" x14ac:dyDescent="0.25">
      <c r="A2015" s="72" t="str">
        <f t="shared" si="74"/>
        <v>39. Объект №39</v>
      </c>
      <c r="B2015" s="56"/>
    </row>
    <row r="2016" spans="1:13" ht="19.5" thickBot="1" x14ac:dyDescent="0.3">
      <c r="A2016" s="72" t="str">
        <f t="shared" si="74"/>
        <v>39. Объект №39</v>
      </c>
      <c r="B2016" s="6" t="s">
        <v>62</v>
      </c>
    </row>
    <row r="2017" spans="1:7" ht="38.25" thickBot="1" x14ac:dyDescent="0.3">
      <c r="A2017" s="72" t="str">
        <f t="shared" si="74"/>
        <v>39. Объект №39</v>
      </c>
      <c r="B2017" s="29" t="s">
        <v>44</v>
      </c>
      <c r="C2017" s="53" t="s">
        <v>63</v>
      </c>
      <c r="D2017" s="53" t="s">
        <v>64</v>
      </c>
    </row>
    <row r="2018" spans="1:7" ht="19.5" thickBot="1" x14ac:dyDescent="0.3">
      <c r="A2018" s="72" t="str">
        <f t="shared" si="74"/>
        <v>39. Объект №39</v>
      </c>
      <c r="B2018" s="58" t="s">
        <v>11</v>
      </c>
      <c r="C2018" s="30"/>
      <c r="D2018" s="30"/>
    </row>
    <row r="2019" spans="1:7" ht="19.5" thickBot="1" x14ac:dyDescent="0.3">
      <c r="A2019" s="72" t="str">
        <f t="shared" si="74"/>
        <v>39. Объект №39</v>
      </c>
      <c r="B2019" s="58" t="s">
        <v>12</v>
      </c>
      <c r="C2019" s="30"/>
      <c r="D2019" s="30"/>
    </row>
    <row r="2020" spans="1:7" ht="19.5" thickBot="1" x14ac:dyDescent="0.3">
      <c r="A2020" s="72" t="str">
        <f t="shared" si="74"/>
        <v>39. Объект №39</v>
      </c>
      <c r="B2020" s="58" t="s">
        <v>13</v>
      </c>
      <c r="C2020" s="30"/>
      <c r="D2020" s="30"/>
    </row>
    <row r="2021" spans="1:7" ht="19.5" thickBot="1" x14ac:dyDescent="0.3">
      <c r="A2021" s="72" t="str">
        <f t="shared" si="74"/>
        <v>39. Объект №39</v>
      </c>
      <c r="B2021" s="298" t="s">
        <v>61</v>
      </c>
      <c r="C2021" s="299"/>
      <c r="D2021" s="30"/>
    </row>
    <row r="2022" spans="1:7" ht="18.75" x14ac:dyDescent="0.25">
      <c r="A2022" s="72" t="str">
        <f t="shared" si="74"/>
        <v>39. Объект №39</v>
      </c>
      <c r="B2022" s="6"/>
    </row>
    <row r="2023" spans="1:7" ht="19.5" thickBot="1" x14ac:dyDescent="0.3">
      <c r="A2023" s="72" t="str">
        <f t="shared" si="74"/>
        <v>39. Объект №39</v>
      </c>
      <c r="B2023" s="6" t="s">
        <v>65</v>
      </c>
    </row>
    <row r="2024" spans="1:7" ht="57" thickBot="1" x14ac:dyDescent="0.3">
      <c r="A2024" s="72" t="str">
        <f t="shared" si="74"/>
        <v>39. Объект №39</v>
      </c>
      <c r="B2024" s="29" t="s">
        <v>44</v>
      </c>
      <c r="C2024" s="53" t="s">
        <v>66</v>
      </c>
      <c r="D2024" s="53" t="s">
        <v>67</v>
      </c>
      <c r="E2024" s="53" t="s">
        <v>64</v>
      </c>
    </row>
    <row r="2025" spans="1:7" ht="19.5" thickBot="1" x14ac:dyDescent="0.3">
      <c r="A2025" s="72" t="str">
        <f t="shared" si="74"/>
        <v>39. Объект №39</v>
      </c>
      <c r="B2025" s="58" t="s">
        <v>11</v>
      </c>
      <c r="C2025" s="26"/>
      <c r="D2025" s="26"/>
      <c r="E2025" s="26"/>
    </row>
    <row r="2026" spans="1:7" ht="19.5" thickBot="1" x14ac:dyDescent="0.3">
      <c r="A2026" s="72" t="str">
        <f t="shared" si="74"/>
        <v>39. Объект №39</v>
      </c>
      <c r="B2026" s="250" t="s">
        <v>68</v>
      </c>
      <c r="C2026" s="251"/>
      <c r="D2026" s="252"/>
      <c r="E2026" s="26"/>
    </row>
    <row r="2027" spans="1:7" ht="18" customHeight="1" x14ac:dyDescent="0.3">
      <c r="A2027" s="71" t="s">
        <v>377</v>
      </c>
      <c r="C2027" s="294" t="s">
        <v>534</v>
      </c>
      <c r="D2027" s="249"/>
      <c r="E2027" s="249"/>
      <c r="F2027" s="249"/>
      <c r="G2027" s="54"/>
    </row>
    <row r="2028" spans="1:7" ht="18" customHeight="1" x14ac:dyDescent="0.25">
      <c r="A2028" s="72" t="str">
        <f>A2027</f>
        <v>40. Объект №40</v>
      </c>
      <c r="B2028" s="22" t="s">
        <v>43</v>
      </c>
    </row>
    <row r="2029" spans="1:7" ht="16.5" thickBot="1" x14ac:dyDescent="0.3">
      <c r="A2029" s="72" t="str">
        <f t="shared" ref="A2029:A2057" si="76">A2028</f>
        <v>40. Объект №40</v>
      </c>
      <c r="B2029" s="23"/>
    </row>
    <row r="2030" spans="1:7" ht="62.25" customHeight="1" x14ac:dyDescent="0.25">
      <c r="A2030" s="72" t="str">
        <f t="shared" si="76"/>
        <v>40. Объект №40</v>
      </c>
      <c r="B2030" s="253" t="s">
        <v>44</v>
      </c>
      <c r="C2030" s="253" t="s">
        <v>45</v>
      </c>
      <c r="D2030" s="55" t="s">
        <v>46</v>
      </c>
      <c r="E2030" s="253" t="s">
        <v>48</v>
      </c>
      <c r="F2030" s="253" t="s">
        <v>49</v>
      </c>
    </row>
    <row r="2031" spans="1:7" ht="16.5" thickBot="1" x14ac:dyDescent="0.3">
      <c r="A2031" s="72" t="str">
        <f t="shared" si="76"/>
        <v>40. Объект №40</v>
      </c>
      <c r="B2031" s="306"/>
      <c r="C2031" s="306"/>
      <c r="D2031" s="65" t="s">
        <v>47</v>
      </c>
      <c r="E2031" s="306"/>
      <c r="F2031" s="306"/>
    </row>
    <row r="2032" spans="1:7" ht="15.75" thickBot="1" x14ac:dyDescent="0.3">
      <c r="A2032" s="72" t="str">
        <f t="shared" si="76"/>
        <v>40. Объект №40</v>
      </c>
      <c r="B2032" s="111">
        <v>1</v>
      </c>
      <c r="C2032" s="123" t="s">
        <v>525</v>
      </c>
      <c r="D2032" s="123" t="s">
        <v>526</v>
      </c>
      <c r="E2032" s="112" t="s">
        <v>326</v>
      </c>
      <c r="F2032" s="113" t="s">
        <v>527</v>
      </c>
    </row>
    <row r="2033" spans="1:129" ht="15.75" x14ac:dyDescent="0.25">
      <c r="A2033" s="72" t="str">
        <f t="shared" si="76"/>
        <v>40. Объект №40</v>
      </c>
      <c r="B2033" s="23"/>
    </row>
    <row r="2034" spans="1:129" ht="15.75" thickBot="1" x14ac:dyDescent="0.3">
      <c r="A2034" s="72" t="str">
        <f t="shared" si="76"/>
        <v>40. Объект №40</v>
      </c>
      <c r="B2034" s="295" t="s">
        <v>50</v>
      </c>
      <c r="C2034" s="296"/>
      <c r="D2034" s="296"/>
      <c r="E2034" s="296"/>
    </row>
    <row r="2035" spans="1:129" ht="15.75" thickBot="1" x14ac:dyDescent="0.3">
      <c r="A2035" s="72" t="str">
        <f t="shared" si="76"/>
        <v>40. Объект №40</v>
      </c>
      <c r="B2035" s="57" t="s">
        <v>3</v>
      </c>
      <c r="C2035" s="301" t="s">
        <v>51</v>
      </c>
      <c r="D2035" s="301" t="s">
        <v>52</v>
      </c>
      <c r="E2035" s="301" t="s">
        <v>53</v>
      </c>
      <c r="F2035" s="303" t="s">
        <v>54</v>
      </c>
      <c r="G2035" s="304"/>
      <c r="H2035" s="304"/>
      <c r="I2035" s="304"/>
      <c r="J2035" s="304"/>
      <c r="K2035" s="304"/>
      <c r="L2035" s="304"/>
      <c r="M2035" s="305"/>
    </row>
    <row r="2036" spans="1:129" ht="45.75" thickBot="1" x14ac:dyDescent="0.3">
      <c r="A2036" s="72" t="str">
        <f t="shared" si="76"/>
        <v>40. Объект №40</v>
      </c>
      <c r="B2036" s="141" t="s">
        <v>4</v>
      </c>
      <c r="C2036" s="302"/>
      <c r="D2036" s="302"/>
      <c r="E2036" s="302"/>
      <c r="F2036" s="142" t="s">
        <v>55</v>
      </c>
      <c r="G2036" s="142" t="s">
        <v>56</v>
      </c>
      <c r="H2036" s="142" t="s">
        <v>57</v>
      </c>
      <c r="I2036" s="142" t="s">
        <v>58</v>
      </c>
      <c r="J2036" s="142" t="s">
        <v>56</v>
      </c>
      <c r="K2036" s="142" t="s">
        <v>57</v>
      </c>
      <c r="L2036" s="142" t="s">
        <v>59</v>
      </c>
      <c r="M2036" s="142" t="s">
        <v>60</v>
      </c>
    </row>
    <row r="2037" spans="1:129" x14ac:dyDescent="0.25">
      <c r="A2037" s="72" t="str">
        <f t="shared" si="76"/>
        <v>40. Объект №40</v>
      </c>
      <c r="B2037" s="74">
        <v>1</v>
      </c>
      <c r="C2037" s="144" t="s">
        <v>1103</v>
      </c>
      <c r="D2037" s="145" t="s">
        <v>1064</v>
      </c>
      <c r="E2037" s="145"/>
      <c r="F2037" s="266">
        <f>G2037+H2037</f>
        <v>210</v>
      </c>
      <c r="G2037" s="269">
        <f>O2038</f>
        <v>195</v>
      </c>
      <c r="H2037" s="269">
        <f>P2038+Q2038+AC2038+AI2038+W2038</f>
        <v>15</v>
      </c>
      <c r="I2037" s="307">
        <f>J2037+K2037</f>
        <v>8</v>
      </c>
      <c r="J2037" s="269">
        <f>AO2038</f>
        <v>3</v>
      </c>
      <c r="K2037" s="308">
        <f>AP2038+AW2038+BC2038+BO2038+BP2038+BQ2038+BR2038+BS2038+BT2038+BU2038+BV2038+BW2038+BX2038+BY2038+BZ2038+CA2038+CB2038+CC2038+CD2038+CE2038+CF2038+CG2038+CH2038+CI2038+CT2038+AQ2038+BI2038</f>
        <v>5</v>
      </c>
      <c r="L2037" s="266">
        <f>SUM(DU2038:EG2038)</f>
        <v>8</v>
      </c>
      <c r="M2037" s="309"/>
    </row>
    <row r="2038" spans="1:129" x14ac:dyDescent="0.25">
      <c r="A2038" s="72" t="str">
        <f t="shared" si="76"/>
        <v>40. Объект №40</v>
      </c>
      <c r="B2038" s="78">
        <v>2</v>
      </c>
      <c r="C2038" s="32" t="s">
        <v>1104</v>
      </c>
      <c r="D2038" s="73" t="s">
        <v>1064</v>
      </c>
      <c r="E2038" s="73"/>
      <c r="F2038" s="267"/>
      <c r="G2038" s="267"/>
      <c r="H2038" s="267"/>
      <c r="I2038" s="267"/>
      <c r="J2038" s="267"/>
      <c r="K2038" s="267"/>
      <c r="L2038" s="267"/>
      <c r="M2038" s="310"/>
      <c r="O2038">
        <v>195</v>
      </c>
      <c r="P2038">
        <v>15</v>
      </c>
      <c r="Q2038">
        <v>0</v>
      </c>
      <c r="AO2038">
        <v>3</v>
      </c>
      <c r="AP2038">
        <v>5</v>
      </c>
      <c r="AQ2038">
        <v>0</v>
      </c>
      <c r="AS2038">
        <v>0</v>
      </c>
      <c r="BV2038">
        <v>0</v>
      </c>
      <c r="CX2038">
        <v>8</v>
      </c>
      <c r="DY2038">
        <v>8</v>
      </c>
    </row>
    <row r="2039" spans="1:129" x14ac:dyDescent="0.25">
      <c r="A2039" s="72" t="str">
        <f t="shared" si="76"/>
        <v>40. Объект №40</v>
      </c>
      <c r="B2039" s="78">
        <v>3</v>
      </c>
      <c r="C2039" s="32" t="s">
        <v>1105</v>
      </c>
      <c r="D2039" s="73" t="s">
        <v>1064</v>
      </c>
      <c r="E2039" s="73"/>
      <c r="F2039" s="267"/>
      <c r="G2039" s="267"/>
      <c r="H2039" s="267"/>
      <c r="I2039" s="267"/>
      <c r="J2039" s="267"/>
      <c r="K2039" s="267"/>
      <c r="L2039" s="267"/>
      <c r="M2039" s="310"/>
    </row>
    <row r="2040" spans="1:129" x14ac:dyDescent="0.25">
      <c r="A2040" s="72" t="str">
        <f t="shared" si="76"/>
        <v>40. Объект №40</v>
      </c>
      <c r="B2040" s="78">
        <v>4</v>
      </c>
      <c r="C2040" s="32" t="s">
        <v>1106</v>
      </c>
      <c r="D2040" s="73" t="s">
        <v>1064</v>
      </c>
      <c r="E2040" s="73"/>
      <c r="F2040" s="267"/>
      <c r="G2040" s="267"/>
      <c r="H2040" s="267"/>
      <c r="I2040" s="267"/>
      <c r="J2040" s="267"/>
      <c r="K2040" s="267"/>
      <c r="L2040" s="267"/>
      <c r="M2040" s="310"/>
    </row>
    <row r="2041" spans="1:129" x14ac:dyDescent="0.25">
      <c r="A2041" s="72" t="str">
        <f t="shared" si="76"/>
        <v>40. Объект №40</v>
      </c>
      <c r="B2041" s="78">
        <v>5</v>
      </c>
      <c r="C2041" s="32" t="s">
        <v>1107</v>
      </c>
      <c r="D2041" s="73" t="s">
        <v>1064</v>
      </c>
      <c r="E2041" s="73"/>
      <c r="F2041" s="267"/>
      <c r="G2041" s="267"/>
      <c r="H2041" s="267"/>
      <c r="I2041" s="267"/>
      <c r="J2041" s="267"/>
      <c r="K2041" s="267"/>
      <c r="L2041" s="267"/>
      <c r="M2041" s="310"/>
    </row>
    <row r="2042" spans="1:129" x14ac:dyDescent="0.25">
      <c r="A2042" s="72" t="str">
        <f t="shared" si="76"/>
        <v>40. Объект №40</v>
      </c>
      <c r="B2042" s="78">
        <v>6</v>
      </c>
      <c r="C2042" s="32" t="s">
        <v>1108</v>
      </c>
      <c r="D2042" s="73" t="s">
        <v>1064</v>
      </c>
      <c r="E2042" s="73"/>
      <c r="F2042" s="267"/>
      <c r="G2042" s="267"/>
      <c r="H2042" s="267"/>
      <c r="I2042" s="267"/>
      <c r="J2042" s="267"/>
      <c r="K2042" s="267"/>
      <c r="L2042" s="267"/>
      <c r="M2042" s="310"/>
    </row>
    <row r="2043" spans="1:129" x14ac:dyDescent="0.25">
      <c r="A2043" s="72" t="str">
        <f t="shared" si="76"/>
        <v>40. Объект №40</v>
      </c>
      <c r="B2043" s="78">
        <v>7</v>
      </c>
      <c r="C2043" s="32" t="s">
        <v>1109</v>
      </c>
      <c r="D2043" s="73" t="s">
        <v>1064</v>
      </c>
      <c r="E2043" s="73"/>
      <c r="F2043" s="267"/>
      <c r="G2043" s="267"/>
      <c r="H2043" s="267"/>
      <c r="I2043" s="267"/>
      <c r="J2043" s="267"/>
      <c r="K2043" s="267"/>
      <c r="L2043" s="267"/>
      <c r="M2043" s="310"/>
    </row>
    <row r="2044" spans="1:129" x14ac:dyDescent="0.25">
      <c r="A2044" s="72" t="str">
        <f t="shared" si="76"/>
        <v>40. Объект №40</v>
      </c>
      <c r="B2044" s="78">
        <v>8</v>
      </c>
      <c r="C2044" s="32" t="s">
        <v>1110</v>
      </c>
      <c r="D2044" s="73" t="s">
        <v>1064</v>
      </c>
      <c r="E2044" s="73"/>
      <c r="F2044" s="268"/>
      <c r="G2044" s="268"/>
      <c r="H2044" s="268"/>
      <c r="I2044" s="268"/>
      <c r="J2044" s="268"/>
      <c r="K2044" s="268"/>
      <c r="L2044" s="268"/>
      <c r="M2044" s="311"/>
    </row>
    <row r="2045" spans="1:129" ht="15.75" thickBot="1" x14ac:dyDescent="0.3">
      <c r="A2045" s="72" t="str">
        <f t="shared" si="76"/>
        <v>40. Объект №40</v>
      </c>
      <c r="B2045" s="81"/>
      <c r="C2045" s="297" t="s">
        <v>61</v>
      </c>
      <c r="D2045" s="297"/>
      <c r="E2045" s="297"/>
      <c r="F2045" s="83">
        <f>F2037</f>
        <v>210</v>
      </c>
      <c r="G2045" s="194">
        <f t="shared" ref="G2045:M2045" si="77">G2037</f>
        <v>195</v>
      </c>
      <c r="H2045" s="194">
        <f t="shared" si="77"/>
        <v>15</v>
      </c>
      <c r="I2045" s="194">
        <f t="shared" si="77"/>
        <v>8</v>
      </c>
      <c r="J2045" s="194">
        <f t="shared" si="77"/>
        <v>3</v>
      </c>
      <c r="K2045" s="194">
        <f t="shared" si="77"/>
        <v>5</v>
      </c>
      <c r="L2045" s="194">
        <f t="shared" si="77"/>
        <v>8</v>
      </c>
      <c r="M2045" s="194">
        <f t="shared" si="77"/>
        <v>0</v>
      </c>
    </row>
    <row r="2046" spans="1:129" ht="18.75" x14ac:dyDescent="0.25">
      <c r="A2046" s="72" t="str">
        <f t="shared" si="76"/>
        <v>40. Объект №40</v>
      </c>
      <c r="B2046" s="56"/>
    </row>
    <row r="2047" spans="1:129" ht="19.5" thickBot="1" x14ac:dyDescent="0.3">
      <c r="A2047" s="72" t="str">
        <f t="shared" si="76"/>
        <v>40. Объект №40</v>
      </c>
      <c r="B2047" s="6" t="s">
        <v>62</v>
      </c>
    </row>
    <row r="2048" spans="1:129" ht="38.25" thickBot="1" x14ac:dyDescent="0.3">
      <c r="A2048" s="72" t="str">
        <f t="shared" si="76"/>
        <v>40. Объект №40</v>
      </c>
      <c r="B2048" s="29" t="s">
        <v>44</v>
      </c>
      <c r="C2048" s="53" t="s">
        <v>63</v>
      </c>
      <c r="D2048" s="53" t="s">
        <v>64</v>
      </c>
    </row>
    <row r="2049" spans="1:7" ht="19.5" thickBot="1" x14ac:dyDescent="0.3">
      <c r="A2049" s="72" t="str">
        <f t="shared" si="76"/>
        <v>40. Объект №40</v>
      </c>
      <c r="B2049" s="58" t="s">
        <v>11</v>
      </c>
      <c r="C2049" s="30"/>
      <c r="D2049" s="30"/>
    </row>
    <row r="2050" spans="1:7" ht="19.5" thickBot="1" x14ac:dyDescent="0.3">
      <c r="A2050" s="72" t="str">
        <f t="shared" si="76"/>
        <v>40. Объект №40</v>
      </c>
      <c r="B2050" s="58" t="s">
        <v>12</v>
      </c>
      <c r="C2050" s="30"/>
      <c r="D2050" s="30"/>
    </row>
    <row r="2051" spans="1:7" ht="19.5" thickBot="1" x14ac:dyDescent="0.3">
      <c r="A2051" s="72" t="str">
        <f t="shared" si="76"/>
        <v>40. Объект №40</v>
      </c>
      <c r="B2051" s="58" t="s">
        <v>13</v>
      </c>
      <c r="C2051" s="30"/>
      <c r="D2051" s="30"/>
    </row>
    <row r="2052" spans="1:7" ht="19.5" thickBot="1" x14ac:dyDescent="0.3">
      <c r="A2052" s="72" t="str">
        <f t="shared" si="76"/>
        <v>40. Объект №40</v>
      </c>
      <c r="B2052" s="298" t="s">
        <v>61</v>
      </c>
      <c r="C2052" s="299"/>
      <c r="D2052" s="30"/>
    </row>
    <row r="2053" spans="1:7" ht="18.75" x14ac:dyDescent="0.25">
      <c r="A2053" s="72" t="str">
        <f t="shared" si="76"/>
        <v>40. Объект №40</v>
      </c>
      <c r="B2053" s="6"/>
    </row>
    <row r="2054" spans="1:7" ht="19.5" thickBot="1" x14ac:dyDescent="0.3">
      <c r="A2054" s="72" t="str">
        <f t="shared" si="76"/>
        <v>40. Объект №40</v>
      </c>
      <c r="B2054" s="6" t="s">
        <v>65</v>
      </c>
    </row>
    <row r="2055" spans="1:7" ht="57" thickBot="1" x14ac:dyDescent="0.3">
      <c r="A2055" s="72" t="str">
        <f t="shared" si="76"/>
        <v>40. Объект №40</v>
      </c>
      <c r="B2055" s="29" t="s">
        <v>44</v>
      </c>
      <c r="C2055" s="53" t="s">
        <v>66</v>
      </c>
      <c r="D2055" s="53" t="s">
        <v>67</v>
      </c>
      <c r="E2055" s="53" t="s">
        <v>64</v>
      </c>
    </row>
    <row r="2056" spans="1:7" ht="19.5" thickBot="1" x14ac:dyDescent="0.3">
      <c r="A2056" s="72" t="str">
        <f t="shared" si="76"/>
        <v>40. Объект №40</v>
      </c>
      <c r="B2056" s="58" t="s">
        <v>11</v>
      </c>
      <c r="C2056" s="26"/>
      <c r="D2056" s="26"/>
      <c r="E2056" s="26"/>
    </row>
    <row r="2057" spans="1:7" ht="19.5" thickBot="1" x14ac:dyDescent="0.3">
      <c r="A2057" s="72" t="str">
        <f t="shared" si="76"/>
        <v>40. Объект №40</v>
      </c>
      <c r="B2057" s="250" t="s">
        <v>68</v>
      </c>
      <c r="C2057" s="251"/>
      <c r="D2057" s="252"/>
      <c r="E2057" s="26"/>
    </row>
    <row r="2058" spans="1:7" ht="18" customHeight="1" x14ac:dyDescent="0.3">
      <c r="A2058" s="71" t="s">
        <v>378</v>
      </c>
      <c r="C2058" s="294" t="s">
        <v>538</v>
      </c>
      <c r="D2058" s="249"/>
      <c r="E2058" s="249"/>
      <c r="F2058" s="249"/>
      <c r="G2058" s="54"/>
    </row>
    <row r="2059" spans="1:7" ht="18" customHeight="1" x14ac:dyDescent="0.25">
      <c r="A2059" s="72" t="str">
        <f>A2058</f>
        <v>41. Объект №41</v>
      </c>
      <c r="B2059" s="22" t="s">
        <v>43</v>
      </c>
    </row>
    <row r="2060" spans="1:7" ht="16.5" thickBot="1" x14ac:dyDescent="0.3">
      <c r="A2060" s="72" t="str">
        <f t="shared" ref="A2060:A2089" si="78">A2059</f>
        <v>41. Объект №41</v>
      </c>
      <c r="B2060" s="23"/>
    </row>
    <row r="2061" spans="1:7" ht="62.25" customHeight="1" x14ac:dyDescent="0.25">
      <c r="A2061" s="72" t="str">
        <f t="shared" si="78"/>
        <v>41. Объект №41</v>
      </c>
      <c r="B2061" s="253" t="s">
        <v>44</v>
      </c>
      <c r="C2061" s="253" t="s">
        <v>45</v>
      </c>
      <c r="D2061" s="55" t="s">
        <v>46</v>
      </c>
      <c r="E2061" s="253" t="s">
        <v>48</v>
      </c>
      <c r="F2061" s="253" t="s">
        <v>49</v>
      </c>
    </row>
    <row r="2062" spans="1:7" ht="16.5" thickBot="1" x14ac:dyDescent="0.3">
      <c r="A2062" s="72" t="str">
        <f t="shared" si="78"/>
        <v>41. Объект №41</v>
      </c>
      <c r="B2062" s="306"/>
      <c r="C2062" s="306"/>
      <c r="D2062" s="65" t="s">
        <v>47</v>
      </c>
      <c r="E2062" s="306"/>
      <c r="F2062" s="306"/>
    </row>
    <row r="2063" spans="1:7" ht="15.75" thickBot="1" x14ac:dyDescent="0.3">
      <c r="A2063" s="72" t="str">
        <f t="shared" si="78"/>
        <v>41. Объект №41</v>
      </c>
      <c r="B2063" s="111">
        <v>1</v>
      </c>
      <c r="C2063" s="123" t="s">
        <v>535</v>
      </c>
      <c r="D2063" s="123" t="s">
        <v>536</v>
      </c>
      <c r="E2063" s="112" t="s">
        <v>498</v>
      </c>
      <c r="F2063" s="113" t="s">
        <v>537</v>
      </c>
    </row>
    <row r="2064" spans="1:7" ht="15.75" x14ac:dyDescent="0.25">
      <c r="A2064" s="72" t="str">
        <f t="shared" si="78"/>
        <v>41. Объект №41</v>
      </c>
      <c r="B2064" s="23"/>
    </row>
    <row r="2065" spans="1:131" ht="15.75" thickBot="1" x14ac:dyDescent="0.3">
      <c r="A2065" s="72" t="str">
        <f t="shared" si="78"/>
        <v>41. Объект №41</v>
      </c>
      <c r="B2065" s="295" t="s">
        <v>50</v>
      </c>
      <c r="C2065" s="296"/>
      <c r="D2065" s="296"/>
      <c r="E2065" s="296"/>
    </row>
    <row r="2066" spans="1:131" ht="15.75" thickBot="1" x14ac:dyDescent="0.3">
      <c r="A2066" s="72" t="str">
        <f t="shared" si="78"/>
        <v>41. Объект №41</v>
      </c>
      <c r="B2066" s="57" t="s">
        <v>3</v>
      </c>
      <c r="C2066" s="301" t="s">
        <v>51</v>
      </c>
      <c r="D2066" s="301" t="s">
        <v>52</v>
      </c>
      <c r="E2066" s="301" t="s">
        <v>53</v>
      </c>
      <c r="F2066" s="303" t="s">
        <v>54</v>
      </c>
      <c r="G2066" s="304"/>
      <c r="H2066" s="304"/>
      <c r="I2066" s="304"/>
      <c r="J2066" s="304"/>
      <c r="K2066" s="304"/>
      <c r="L2066" s="304"/>
      <c r="M2066" s="305"/>
    </row>
    <row r="2067" spans="1:131" ht="45.75" thickBot="1" x14ac:dyDescent="0.3">
      <c r="A2067" s="72" t="str">
        <f t="shared" si="78"/>
        <v>41. Объект №41</v>
      </c>
      <c r="B2067" s="141" t="s">
        <v>4</v>
      </c>
      <c r="C2067" s="302"/>
      <c r="D2067" s="302"/>
      <c r="E2067" s="302"/>
      <c r="F2067" s="142" t="s">
        <v>55</v>
      </c>
      <c r="G2067" s="142" t="s">
        <v>56</v>
      </c>
      <c r="H2067" s="142" t="s">
        <v>57</v>
      </c>
      <c r="I2067" s="142" t="s">
        <v>58</v>
      </c>
      <c r="J2067" s="142" t="s">
        <v>56</v>
      </c>
      <c r="K2067" s="142" t="s">
        <v>57</v>
      </c>
      <c r="L2067" s="142" t="s">
        <v>59</v>
      </c>
      <c r="M2067" s="142" t="s">
        <v>60</v>
      </c>
    </row>
    <row r="2068" spans="1:131" x14ac:dyDescent="0.25">
      <c r="A2068" s="72" t="str">
        <f t="shared" si="78"/>
        <v>41. Объект №41</v>
      </c>
      <c r="B2068" s="74">
        <v>1</v>
      </c>
      <c r="C2068" s="144" t="s">
        <v>1111</v>
      </c>
      <c r="D2068" s="145" t="s">
        <v>1064</v>
      </c>
      <c r="E2068" s="145"/>
      <c r="F2068" s="266">
        <f>G2068+H2068</f>
        <v>195</v>
      </c>
      <c r="G2068" s="269">
        <f>O2069</f>
        <v>187</v>
      </c>
      <c r="H2068" s="269">
        <f>P2069+Q2069+AC2069+AI2069+W2069</f>
        <v>8</v>
      </c>
      <c r="I2068" s="307">
        <f>J2068+K2068</f>
        <v>85</v>
      </c>
      <c r="J2068" s="269">
        <f>AO2069</f>
        <v>29</v>
      </c>
      <c r="K2068" s="308">
        <f>AP2069+AW2069+BC2069+BO2069+BP2069+BQ2069+BR2069+BS2069+BT2069+BU2069+BV2069+BW2069+BX2069+BY2069+BZ2069+CA2069+CB2069+CC2069+CD2069+CE2069+CF2069+CG2069+CH2069+CI2069+CT2069+AQ2069+BI2069</f>
        <v>56</v>
      </c>
      <c r="L2068" s="266">
        <f>SUM(DU2069:EG2069)</f>
        <v>9</v>
      </c>
      <c r="M2068" s="309"/>
    </row>
    <row r="2069" spans="1:131" x14ac:dyDescent="0.25">
      <c r="A2069" s="72" t="str">
        <f t="shared" si="78"/>
        <v>41. Объект №41</v>
      </c>
      <c r="B2069" s="78">
        <v>2</v>
      </c>
      <c r="C2069" s="32" t="s">
        <v>1112</v>
      </c>
      <c r="D2069" s="73" t="s">
        <v>1064</v>
      </c>
      <c r="E2069" s="73"/>
      <c r="F2069" s="267"/>
      <c r="G2069" s="267"/>
      <c r="H2069" s="267"/>
      <c r="I2069" s="267"/>
      <c r="J2069" s="267"/>
      <c r="K2069" s="267"/>
      <c r="L2069" s="267"/>
      <c r="M2069" s="310"/>
      <c r="O2069">
        <v>187</v>
      </c>
      <c r="P2069">
        <v>8</v>
      </c>
      <c r="Q2069">
        <v>0</v>
      </c>
      <c r="AO2069">
        <v>29</v>
      </c>
      <c r="AP2069">
        <v>35</v>
      </c>
      <c r="AQ2069">
        <v>21</v>
      </c>
      <c r="AS2069">
        <v>21</v>
      </c>
      <c r="BV2069">
        <v>0</v>
      </c>
      <c r="CX2069">
        <v>6</v>
      </c>
      <c r="CY2069">
        <v>3</v>
      </c>
      <c r="CZ2069">
        <v>3</v>
      </c>
      <c r="DY2069">
        <v>6</v>
      </c>
      <c r="EA2069">
        <v>3</v>
      </c>
    </row>
    <row r="2070" spans="1:131" x14ac:dyDescent="0.25">
      <c r="A2070" s="72" t="str">
        <f t="shared" si="78"/>
        <v>41. Объект №41</v>
      </c>
      <c r="B2070" s="78">
        <v>3</v>
      </c>
      <c r="C2070" s="32" t="s">
        <v>1113</v>
      </c>
      <c r="D2070" s="73" t="s">
        <v>1064</v>
      </c>
      <c r="E2070" s="73"/>
      <c r="F2070" s="267"/>
      <c r="G2070" s="267"/>
      <c r="H2070" s="267"/>
      <c r="I2070" s="267"/>
      <c r="J2070" s="267"/>
      <c r="K2070" s="267"/>
      <c r="L2070" s="267"/>
      <c r="M2070" s="310"/>
    </row>
    <row r="2071" spans="1:131" x14ac:dyDescent="0.25">
      <c r="A2071" s="72" t="str">
        <f t="shared" si="78"/>
        <v>41. Объект №41</v>
      </c>
      <c r="B2071" s="78">
        <v>4</v>
      </c>
      <c r="C2071" s="32" t="s">
        <v>1114</v>
      </c>
      <c r="D2071" s="73" t="s">
        <v>1064</v>
      </c>
      <c r="E2071" s="73"/>
      <c r="F2071" s="267"/>
      <c r="G2071" s="267"/>
      <c r="H2071" s="267"/>
      <c r="I2071" s="267"/>
      <c r="J2071" s="267"/>
      <c r="K2071" s="267"/>
      <c r="L2071" s="267"/>
      <c r="M2071" s="310"/>
    </row>
    <row r="2072" spans="1:131" x14ac:dyDescent="0.25">
      <c r="A2072" s="72" t="str">
        <f t="shared" si="78"/>
        <v>41. Объект №41</v>
      </c>
      <c r="B2072" s="78">
        <v>5</v>
      </c>
      <c r="C2072" s="32" t="s">
        <v>1115</v>
      </c>
      <c r="D2072" s="73" t="s">
        <v>1064</v>
      </c>
      <c r="E2072" s="73"/>
      <c r="F2072" s="267"/>
      <c r="G2072" s="267"/>
      <c r="H2072" s="267"/>
      <c r="I2072" s="267"/>
      <c r="J2072" s="267"/>
      <c r="K2072" s="267"/>
      <c r="L2072" s="267"/>
      <c r="M2072" s="310"/>
    </row>
    <row r="2073" spans="1:131" x14ac:dyDescent="0.25">
      <c r="A2073" s="72" t="str">
        <f t="shared" si="78"/>
        <v>41. Объект №41</v>
      </c>
      <c r="B2073" s="78">
        <v>6</v>
      </c>
      <c r="C2073" s="32" t="s">
        <v>1116</v>
      </c>
      <c r="D2073" s="73" t="s">
        <v>1064</v>
      </c>
      <c r="E2073" s="73"/>
      <c r="F2073" s="267"/>
      <c r="G2073" s="267"/>
      <c r="H2073" s="267"/>
      <c r="I2073" s="267"/>
      <c r="J2073" s="267"/>
      <c r="K2073" s="267"/>
      <c r="L2073" s="267"/>
      <c r="M2073" s="310"/>
    </row>
    <row r="2074" spans="1:131" x14ac:dyDescent="0.25">
      <c r="A2074" s="72" t="str">
        <f t="shared" si="78"/>
        <v>41. Объект №41</v>
      </c>
      <c r="B2074" s="78">
        <v>7</v>
      </c>
      <c r="C2074" s="32" t="s">
        <v>1117</v>
      </c>
      <c r="D2074" s="73" t="s">
        <v>1064</v>
      </c>
      <c r="E2074" s="73"/>
      <c r="F2074" s="267"/>
      <c r="G2074" s="267"/>
      <c r="H2074" s="267"/>
      <c r="I2074" s="267"/>
      <c r="J2074" s="267"/>
      <c r="K2074" s="267"/>
      <c r="L2074" s="267"/>
      <c r="M2074" s="310"/>
    </row>
    <row r="2075" spans="1:131" x14ac:dyDescent="0.25">
      <c r="A2075" s="72" t="str">
        <f t="shared" si="78"/>
        <v>41. Объект №41</v>
      </c>
      <c r="B2075" s="78">
        <v>8</v>
      </c>
      <c r="C2075" s="32" t="s">
        <v>1118</v>
      </c>
      <c r="D2075" s="73" t="s">
        <v>1064</v>
      </c>
      <c r="E2075" s="73"/>
      <c r="F2075" s="267"/>
      <c r="G2075" s="267"/>
      <c r="H2075" s="267"/>
      <c r="I2075" s="267"/>
      <c r="J2075" s="267"/>
      <c r="K2075" s="267"/>
      <c r="L2075" s="267"/>
      <c r="M2075" s="310"/>
    </row>
    <row r="2076" spans="1:131" x14ac:dyDescent="0.25">
      <c r="A2076" s="72" t="str">
        <f t="shared" si="78"/>
        <v>41. Объект №41</v>
      </c>
      <c r="B2076" s="78">
        <v>9</v>
      </c>
      <c r="C2076" s="32">
        <v>741</v>
      </c>
      <c r="D2076" s="73" t="s">
        <v>1064</v>
      </c>
      <c r="E2076" s="73"/>
      <c r="F2076" s="268"/>
      <c r="G2076" s="268"/>
      <c r="H2076" s="268"/>
      <c r="I2076" s="268"/>
      <c r="J2076" s="268"/>
      <c r="K2076" s="268"/>
      <c r="L2076" s="268"/>
      <c r="M2076" s="311"/>
    </row>
    <row r="2077" spans="1:131" ht="15.75" thickBot="1" x14ac:dyDescent="0.3">
      <c r="A2077" s="72" t="str">
        <f t="shared" si="78"/>
        <v>41. Объект №41</v>
      </c>
      <c r="B2077" s="81"/>
      <c r="C2077" s="297" t="s">
        <v>61</v>
      </c>
      <c r="D2077" s="297"/>
      <c r="E2077" s="297"/>
      <c r="F2077" s="83">
        <f xml:space="preserve"> F2068</f>
        <v>195</v>
      </c>
      <c r="G2077" s="194">
        <f t="shared" ref="G2077:M2077" si="79" xml:space="preserve"> G2068</f>
        <v>187</v>
      </c>
      <c r="H2077" s="194">
        <f t="shared" si="79"/>
        <v>8</v>
      </c>
      <c r="I2077" s="194">
        <f t="shared" si="79"/>
        <v>85</v>
      </c>
      <c r="J2077" s="194">
        <f t="shared" si="79"/>
        <v>29</v>
      </c>
      <c r="K2077" s="194">
        <f t="shared" si="79"/>
        <v>56</v>
      </c>
      <c r="L2077" s="194">
        <f t="shared" si="79"/>
        <v>9</v>
      </c>
      <c r="M2077" s="194">
        <f t="shared" si="79"/>
        <v>0</v>
      </c>
    </row>
    <row r="2078" spans="1:131" ht="18.75" x14ac:dyDescent="0.25">
      <c r="A2078" s="72" t="str">
        <f t="shared" si="78"/>
        <v>41. Объект №41</v>
      </c>
      <c r="B2078" s="56"/>
    </row>
    <row r="2079" spans="1:131" ht="19.5" thickBot="1" x14ac:dyDescent="0.3">
      <c r="A2079" s="72" t="str">
        <f t="shared" si="78"/>
        <v>41. Объект №41</v>
      </c>
      <c r="B2079" s="6" t="s">
        <v>62</v>
      </c>
    </row>
    <row r="2080" spans="1:131" ht="38.25" thickBot="1" x14ac:dyDescent="0.3">
      <c r="A2080" s="72" t="str">
        <f t="shared" si="78"/>
        <v>41. Объект №41</v>
      </c>
      <c r="B2080" s="29" t="s">
        <v>44</v>
      </c>
      <c r="C2080" s="53" t="s">
        <v>63</v>
      </c>
      <c r="D2080" s="53" t="s">
        <v>64</v>
      </c>
    </row>
    <row r="2081" spans="1:7" ht="19.5" thickBot="1" x14ac:dyDescent="0.3">
      <c r="A2081" s="72" t="str">
        <f t="shared" si="78"/>
        <v>41. Объект №41</v>
      </c>
      <c r="B2081" s="58" t="s">
        <v>11</v>
      </c>
      <c r="C2081" s="30"/>
      <c r="D2081" s="30"/>
    </row>
    <row r="2082" spans="1:7" ht="19.5" thickBot="1" x14ac:dyDescent="0.3">
      <c r="A2082" s="72" t="str">
        <f t="shared" si="78"/>
        <v>41. Объект №41</v>
      </c>
      <c r="B2082" s="58" t="s">
        <v>12</v>
      </c>
      <c r="C2082" s="30"/>
      <c r="D2082" s="30"/>
    </row>
    <row r="2083" spans="1:7" ht="19.5" thickBot="1" x14ac:dyDescent="0.3">
      <c r="A2083" s="72" t="str">
        <f t="shared" si="78"/>
        <v>41. Объект №41</v>
      </c>
      <c r="B2083" s="58" t="s">
        <v>13</v>
      </c>
      <c r="C2083" s="30"/>
      <c r="D2083" s="30"/>
    </row>
    <row r="2084" spans="1:7" ht="19.5" thickBot="1" x14ac:dyDescent="0.3">
      <c r="A2084" s="72" t="str">
        <f t="shared" si="78"/>
        <v>41. Объект №41</v>
      </c>
      <c r="B2084" s="298" t="s">
        <v>61</v>
      </c>
      <c r="C2084" s="299"/>
      <c r="D2084" s="30"/>
    </row>
    <row r="2085" spans="1:7" ht="18.75" x14ac:dyDescent="0.25">
      <c r="A2085" s="72" t="str">
        <f t="shared" si="78"/>
        <v>41. Объект №41</v>
      </c>
      <c r="B2085" s="6"/>
    </row>
    <row r="2086" spans="1:7" ht="19.5" thickBot="1" x14ac:dyDescent="0.3">
      <c r="A2086" s="72" t="str">
        <f t="shared" si="78"/>
        <v>41. Объект №41</v>
      </c>
      <c r="B2086" s="6" t="s">
        <v>65</v>
      </c>
    </row>
    <row r="2087" spans="1:7" ht="57" thickBot="1" x14ac:dyDescent="0.3">
      <c r="A2087" s="72" t="str">
        <f t="shared" si="78"/>
        <v>41. Объект №41</v>
      </c>
      <c r="B2087" s="29" t="s">
        <v>44</v>
      </c>
      <c r="C2087" s="53" t="s">
        <v>66</v>
      </c>
      <c r="D2087" s="53" t="s">
        <v>67</v>
      </c>
      <c r="E2087" s="53" t="s">
        <v>64</v>
      </c>
    </row>
    <row r="2088" spans="1:7" ht="19.5" thickBot="1" x14ac:dyDescent="0.3">
      <c r="A2088" s="72" t="str">
        <f t="shared" si="78"/>
        <v>41. Объект №41</v>
      </c>
      <c r="B2088" s="58" t="s">
        <v>11</v>
      </c>
      <c r="C2088" s="26"/>
      <c r="D2088" s="26"/>
      <c r="E2088" s="26"/>
    </row>
    <row r="2089" spans="1:7" ht="19.5" thickBot="1" x14ac:dyDescent="0.3">
      <c r="A2089" s="72" t="str">
        <f t="shared" si="78"/>
        <v>41. Объект №41</v>
      </c>
      <c r="B2089" s="250" t="s">
        <v>68</v>
      </c>
      <c r="C2089" s="251"/>
      <c r="D2089" s="252"/>
      <c r="E2089" s="26"/>
    </row>
    <row r="2090" spans="1:7" ht="18" customHeight="1" x14ac:dyDescent="0.3">
      <c r="A2090" s="71" t="s">
        <v>379</v>
      </c>
      <c r="C2090" s="294" t="s">
        <v>542</v>
      </c>
      <c r="D2090" s="249"/>
      <c r="E2090" s="249"/>
      <c r="F2090" s="249"/>
      <c r="G2090" s="54"/>
    </row>
    <row r="2091" spans="1:7" ht="18" customHeight="1" x14ac:dyDescent="0.25">
      <c r="A2091" s="72" t="str">
        <f>A2090</f>
        <v>42. Объект №42</v>
      </c>
      <c r="B2091" s="22" t="s">
        <v>43</v>
      </c>
    </row>
    <row r="2092" spans="1:7" ht="16.5" thickBot="1" x14ac:dyDescent="0.3">
      <c r="A2092" s="72" t="str">
        <f t="shared" ref="A2092:A2118" si="80">A2091</f>
        <v>42. Объект №42</v>
      </c>
      <c r="B2092" s="23"/>
    </row>
    <row r="2093" spans="1:7" ht="62.25" customHeight="1" x14ac:dyDescent="0.25">
      <c r="A2093" s="72" t="str">
        <f t="shared" si="80"/>
        <v>42. Объект №42</v>
      </c>
      <c r="B2093" s="253" t="s">
        <v>44</v>
      </c>
      <c r="C2093" s="253" t="s">
        <v>45</v>
      </c>
      <c r="D2093" s="55" t="s">
        <v>46</v>
      </c>
      <c r="E2093" s="253" t="s">
        <v>48</v>
      </c>
      <c r="F2093" s="253" t="s">
        <v>49</v>
      </c>
    </row>
    <row r="2094" spans="1:7" ht="16.5" thickBot="1" x14ac:dyDescent="0.3">
      <c r="A2094" s="72" t="str">
        <f t="shared" si="80"/>
        <v>42. Объект №42</v>
      </c>
      <c r="B2094" s="306"/>
      <c r="C2094" s="306"/>
      <c r="D2094" s="65" t="s">
        <v>47</v>
      </c>
      <c r="E2094" s="306"/>
      <c r="F2094" s="306"/>
    </row>
    <row r="2095" spans="1:7" ht="15.75" thickBot="1" x14ac:dyDescent="0.3">
      <c r="A2095" s="72" t="str">
        <f t="shared" si="80"/>
        <v>42. Объект №42</v>
      </c>
      <c r="B2095" s="111">
        <v>1</v>
      </c>
      <c r="C2095" s="123" t="s">
        <v>539</v>
      </c>
      <c r="D2095" s="123" t="s">
        <v>540</v>
      </c>
      <c r="E2095" s="112" t="s">
        <v>326</v>
      </c>
      <c r="F2095" s="113" t="s">
        <v>541</v>
      </c>
    </row>
    <row r="2096" spans="1:7" ht="15.75" x14ac:dyDescent="0.25">
      <c r="A2096" s="72" t="str">
        <f t="shared" si="80"/>
        <v>42. Объект №42</v>
      </c>
      <c r="B2096" s="23"/>
    </row>
    <row r="2097" spans="1:129" ht="15.75" thickBot="1" x14ac:dyDescent="0.3">
      <c r="A2097" s="72" t="str">
        <f t="shared" si="80"/>
        <v>42. Объект №42</v>
      </c>
      <c r="B2097" s="295" t="s">
        <v>50</v>
      </c>
      <c r="C2097" s="296"/>
      <c r="D2097" s="296"/>
      <c r="E2097" s="296"/>
    </row>
    <row r="2098" spans="1:129" ht="15.75" thickBot="1" x14ac:dyDescent="0.3">
      <c r="A2098" s="72" t="str">
        <f t="shared" si="80"/>
        <v>42. Объект №42</v>
      </c>
      <c r="B2098" s="57" t="s">
        <v>3</v>
      </c>
      <c r="C2098" s="301" t="s">
        <v>51</v>
      </c>
      <c r="D2098" s="301" t="s">
        <v>52</v>
      </c>
      <c r="E2098" s="301" t="s">
        <v>53</v>
      </c>
      <c r="F2098" s="303" t="s">
        <v>54</v>
      </c>
      <c r="G2098" s="304"/>
      <c r="H2098" s="304"/>
      <c r="I2098" s="304"/>
      <c r="J2098" s="304"/>
      <c r="K2098" s="304"/>
      <c r="L2098" s="304"/>
      <c r="M2098" s="305"/>
    </row>
    <row r="2099" spans="1:129" ht="45.75" thickBot="1" x14ac:dyDescent="0.3">
      <c r="A2099" s="72" t="str">
        <f t="shared" si="80"/>
        <v>42. Объект №42</v>
      </c>
      <c r="B2099" s="141" t="s">
        <v>4</v>
      </c>
      <c r="C2099" s="302"/>
      <c r="D2099" s="302"/>
      <c r="E2099" s="302"/>
      <c r="F2099" s="142" t="s">
        <v>55</v>
      </c>
      <c r="G2099" s="142" t="s">
        <v>56</v>
      </c>
      <c r="H2099" s="142" t="s">
        <v>57</v>
      </c>
      <c r="I2099" s="142" t="s">
        <v>58</v>
      </c>
      <c r="J2099" s="142" t="s">
        <v>56</v>
      </c>
      <c r="K2099" s="142" t="s">
        <v>57</v>
      </c>
      <c r="L2099" s="142" t="s">
        <v>59</v>
      </c>
      <c r="M2099" s="142" t="s">
        <v>60</v>
      </c>
    </row>
    <row r="2100" spans="1:129" x14ac:dyDescent="0.25">
      <c r="A2100" s="72" t="str">
        <f t="shared" si="80"/>
        <v>42. Объект №42</v>
      </c>
      <c r="B2100" s="74">
        <v>1</v>
      </c>
      <c r="C2100" s="144" t="s">
        <v>1119</v>
      </c>
      <c r="D2100" s="145" t="s">
        <v>1064</v>
      </c>
      <c r="E2100" s="145"/>
      <c r="F2100" s="266">
        <f>G2100+H2100</f>
        <v>128</v>
      </c>
      <c r="G2100" s="269">
        <f>O2101</f>
        <v>111</v>
      </c>
      <c r="H2100" s="269">
        <f>P2101+Q2101+AC2101+AI2101+W2101</f>
        <v>17</v>
      </c>
      <c r="I2100" s="307">
        <f>J2100+K2100</f>
        <v>6</v>
      </c>
      <c r="J2100" s="269">
        <f>AO2101</f>
        <v>2</v>
      </c>
      <c r="K2100" s="308">
        <f>AP2101+AW2101+BC2101+BO2101+BP2101+BQ2101+BR2101+BS2101+BT2101+BU2101+BV2101+BW2101+BX2101+BY2101+BZ2101+CA2101+CB2101+CC2101+CD2101+CE2101+CF2101+CG2101+CH2101+CI2101+CT2101+AQ2101+BI2101</f>
        <v>4</v>
      </c>
      <c r="L2100" s="266">
        <f>SUM(DU2101:EG2101)</f>
        <v>6</v>
      </c>
      <c r="M2100" s="309"/>
    </row>
    <row r="2101" spans="1:129" x14ac:dyDescent="0.25">
      <c r="A2101" s="72" t="str">
        <f t="shared" si="80"/>
        <v>42. Объект №42</v>
      </c>
      <c r="B2101" s="78">
        <v>2</v>
      </c>
      <c r="C2101" s="32" t="s">
        <v>1120</v>
      </c>
      <c r="D2101" s="73" t="s">
        <v>1064</v>
      </c>
      <c r="E2101" s="73"/>
      <c r="F2101" s="267"/>
      <c r="G2101" s="267"/>
      <c r="H2101" s="267"/>
      <c r="I2101" s="267"/>
      <c r="J2101" s="267"/>
      <c r="K2101" s="267"/>
      <c r="L2101" s="267"/>
      <c r="M2101" s="310"/>
      <c r="O2101">
        <v>111</v>
      </c>
      <c r="P2101">
        <v>17</v>
      </c>
      <c r="Q2101">
        <v>0</v>
      </c>
      <c r="AO2101">
        <v>2</v>
      </c>
      <c r="AP2101">
        <v>3</v>
      </c>
      <c r="AQ2101">
        <v>1</v>
      </c>
      <c r="AS2101">
        <v>1</v>
      </c>
      <c r="BV2101">
        <v>0</v>
      </c>
      <c r="CW2101">
        <v>2</v>
      </c>
      <c r="CX2101">
        <v>2</v>
      </c>
      <c r="CZ2101">
        <v>2</v>
      </c>
      <c r="DY2101">
        <v>6</v>
      </c>
    </row>
    <row r="2102" spans="1:129" x14ac:dyDescent="0.25">
      <c r="A2102" s="72" t="str">
        <f t="shared" si="80"/>
        <v>42. Объект №42</v>
      </c>
      <c r="B2102" s="78">
        <v>3</v>
      </c>
      <c r="C2102" s="32" t="s">
        <v>1121</v>
      </c>
      <c r="D2102" s="73" t="s">
        <v>1064</v>
      </c>
      <c r="E2102" s="73"/>
      <c r="F2102" s="267"/>
      <c r="G2102" s="267"/>
      <c r="H2102" s="267"/>
      <c r="I2102" s="267"/>
      <c r="J2102" s="267"/>
      <c r="K2102" s="267"/>
      <c r="L2102" s="267"/>
      <c r="M2102" s="310"/>
    </row>
    <row r="2103" spans="1:129" x14ac:dyDescent="0.25">
      <c r="A2103" s="72" t="str">
        <f t="shared" si="80"/>
        <v>42. Объект №42</v>
      </c>
      <c r="B2103" s="78">
        <v>4</v>
      </c>
      <c r="C2103" s="32" t="s">
        <v>1122</v>
      </c>
      <c r="D2103" s="73" t="s">
        <v>1064</v>
      </c>
      <c r="E2103" s="73"/>
      <c r="F2103" s="267"/>
      <c r="G2103" s="267"/>
      <c r="H2103" s="267"/>
      <c r="I2103" s="267"/>
      <c r="J2103" s="267"/>
      <c r="K2103" s="267"/>
      <c r="L2103" s="267"/>
      <c r="M2103" s="310"/>
    </row>
    <row r="2104" spans="1:129" x14ac:dyDescent="0.25">
      <c r="A2104" s="72" t="str">
        <f t="shared" si="80"/>
        <v>42. Объект №42</v>
      </c>
      <c r="B2104" s="78">
        <v>5</v>
      </c>
      <c r="C2104" s="32" t="s">
        <v>1123</v>
      </c>
      <c r="D2104" s="73" t="s">
        <v>1064</v>
      </c>
      <c r="E2104" s="73"/>
      <c r="F2104" s="267"/>
      <c r="G2104" s="267"/>
      <c r="H2104" s="267"/>
      <c r="I2104" s="267"/>
      <c r="J2104" s="267"/>
      <c r="K2104" s="267"/>
      <c r="L2104" s="267"/>
      <c r="M2104" s="310"/>
    </row>
    <row r="2105" spans="1:129" ht="15.75" thickBot="1" x14ac:dyDescent="0.3">
      <c r="A2105" s="72" t="str">
        <f t="shared" si="80"/>
        <v>42. Объект №42</v>
      </c>
      <c r="B2105" s="81">
        <v>6</v>
      </c>
      <c r="C2105" s="149">
        <v>832</v>
      </c>
      <c r="D2105" s="83" t="s">
        <v>1064</v>
      </c>
      <c r="E2105" s="83"/>
      <c r="F2105" s="334"/>
      <c r="G2105" s="334"/>
      <c r="H2105" s="334"/>
      <c r="I2105" s="334"/>
      <c r="J2105" s="334"/>
      <c r="K2105" s="334"/>
      <c r="L2105" s="334"/>
      <c r="M2105" s="340"/>
    </row>
    <row r="2106" spans="1:129" ht="15.75" thickBot="1" x14ac:dyDescent="0.3">
      <c r="A2106" s="72" t="str">
        <f t="shared" si="80"/>
        <v>42. Объект №42</v>
      </c>
      <c r="B2106" s="58"/>
      <c r="C2106" s="326" t="s">
        <v>61</v>
      </c>
      <c r="D2106" s="331"/>
      <c r="E2106" s="332"/>
      <c r="F2106" s="28">
        <f>F2100</f>
        <v>128</v>
      </c>
      <c r="G2106" s="195">
        <f t="shared" ref="G2106:M2106" si="81">G2100</f>
        <v>111</v>
      </c>
      <c r="H2106" s="195">
        <f t="shared" si="81"/>
        <v>17</v>
      </c>
      <c r="I2106" s="195">
        <f t="shared" si="81"/>
        <v>6</v>
      </c>
      <c r="J2106" s="195">
        <f t="shared" si="81"/>
        <v>2</v>
      </c>
      <c r="K2106" s="195">
        <f t="shared" si="81"/>
        <v>4</v>
      </c>
      <c r="L2106" s="195">
        <f t="shared" si="81"/>
        <v>6</v>
      </c>
      <c r="M2106" s="195">
        <f t="shared" si="81"/>
        <v>0</v>
      </c>
    </row>
    <row r="2107" spans="1:129" ht="18.75" x14ac:dyDescent="0.25">
      <c r="A2107" s="72" t="str">
        <f t="shared" si="80"/>
        <v>42. Объект №42</v>
      </c>
      <c r="B2107" s="56"/>
    </row>
    <row r="2108" spans="1:129" ht="19.5" thickBot="1" x14ac:dyDescent="0.3">
      <c r="A2108" s="72" t="str">
        <f t="shared" si="80"/>
        <v>42. Объект №42</v>
      </c>
      <c r="B2108" s="6" t="s">
        <v>62</v>
      </c>
    </row>
    <row r="2109" spans="1:129" ht="38.25" thickBot="1" x14ac:dyDescent="0.3">
      <c r="A2109" s="72" t="str">
        <f t="shared" si="80"/>
        <v>42. Объект №42</v>
      </c>
      <c r="B2109" s="29" t="s">
        <v>44</v>
      </c>
      <c r="C2109" s="53" t="s">
        <v>63</v>
      </c>
      <c r="D2109" s="53" t="s">
        <v>64</v>
      </c>
    </row>
    <row r="2110" spans="1:129" ht="19.5" thickBot="1" x14ac:dyDescent="0.3">
      <c r="A2110" s="72" t="str">
        <f t="shared" si="80"/>
        <v>42. Объект №42</v>
      </c>
      <c r="B2110" s="58" t="s">
        <v>11</v>
      </c>
      <c r="C2110" s="30"/>
      <c r="D2110" s="30"/>
    </row>
    <row r="2111" spans="1:129" ht="19.5" thickBot="1" x14ac:dyDescent="0.3">
      <c r="A2111" s="72" t="str">
        <f t="shared" si="80"/>
        <v>42. Объект №42</v>
      </c>
      <c r="B2111" s="58" t="s">
        <v>12</v>
      </c>
      <c r="C2111" s="30"/>
      <c r="D2111" s="30"/>
    </row>
    <row r="2112" spans="1:129" ht="19.5" thickBot="1" x14ac:dyDescent="0.3">
      <c r="A2112" s="72" t="str">
        <f t="shared" si="80"/>
        <v>42. Объект №42</v>
      </c>
      <c r="B2112" s="58" t="s">
        <v>13</v>
      </c>
      <c r="C2112" s="30"/>
      <c r="D2112" s="30"/>
    </row>
    <row r="2113" spans="1:13" ht="19.5" thickBot="1" x14ac:dyDescent="0.3">
      <c r="A2113" s="72" t="str">
        <f t="shared" si="80"/>
        <v>42. Объект №42</v>
      </c>
      <c r="B2113" s="298" t="s">
        <v>61</v>
      </c>
      <c r="C2113" s="299"/>
      <c r="D2113" s="30"/>
    </row>
    <row r="2114" spans="1:13" ht="18.75" x14ac:dyDescent="0.25">
      <c r="A2114" s="72" t="str">
        <f t="shared" si="80"/>
        <v>42. Объект №42</v>
      </c>
      <c r="B2114" s="6"/>
    </row>
    <row r="2115" spans="1:13" ht="19.5" thickBot="1" x14ac:dyDescent="0.3">
      <c r="A2115" s="72" t="str">
        <f t="shared" si="80"/>
        <v>42. Объект №42</v>
      </c>
      <c r="B2115" s="6" t="s">
        <v>65</v>
      </c>
    </row>
    <row r="2116" spans="1:13" ht="57" thickBot="1" x14ac:dyDescent="0.3">
      <c r="A2116" s="72" t="str">
        <f t="shared" si="80"/>
        <v>42. Объект №42</v>
      </c>
      <c r="B2116" s="29" t="s">
        <v>44</v>
      </c>
      <c r="C2116" s="53" t="s">
        <v>66</v>
      </c>
      <c r="D2116" s="53" t="s">
        <v>67</v>
      </c>
      <c r="E2116" s="53" t="s">
        <v>64</v>
      </c>
    </row>
    <row r="2117" spans="1:13" ht="19.5" thickBot="1" x14ac:dyDescent="0.3">
      <c r="A2117" s="72" t="str">
        <f t="shared" si="80"/>
        <v>42. Объект №42</v>
      </c>
      <c r="B2117" s="58" t="s">
        <v>11</v>
      </c>
      <c r="C2117" s="26"/>
      <c r="D2117" s="26"/>
      <c r="E2117" s="26"/>
    </row>
    <row r="2118" spans="1:13" ht="19.5" thickBot="1" x14ac:dyDescent="0.3">
      <c r="A2118" s="72" t="str">
        <f t="shared" si="80"/>
        <v>42. Объект №42</v>
      </c>
      <c r="B2118" s="250" t="s">
        <v>68</v>
      </c>
      <c r="C2118" s="251"/>
      <c r="D2118" s="252"/>
      <c r="E2118" s="26"/>
    </row>
    <row r="2119" spans="1:13" ht="18" customHeight="1" x14ac:dyDescent="0.3">
      <c r="A2119" s="71" t="s">
        <v>380</v>
      </c>
      <c r="C2119" s="294" t="s">
        <v>546</v>
      </c>
      <c r="D2119" s="249"/>
      <c r="E2119" s="249"/>
      <c r="F2119" s="249"/>
      <c r="G2119" s="54"/>
    </row>
    <row r="2120" spans="1:13" ht="18" customHeight="1" x14ac:dyDescent="0.25">
      <c r="A2120" s="72" t="str">
        <f>A2119</f>
        <v>43. Объект №43</v>
      </c>
      <c r="B2120" s="22" t="s">
        <v>43</v>
      </c>
    </row>
    <row r="2121" spans="1:13" ht="16.5" thickBot="1" x14ac:dyDescent="0.3">
      <c r="A2121" s="72" t="str">
        <f t="shared" ref="A2121:A2148" si="82">A2120</f>
        <v>43. Объект №43</v>
      </c>
      <c r="B2121" s="23"/>
    </row>
    <row r="2122" spans="1:13" ht="62.25" customHeight="1" x14ac:dyDescent="0.25">
      <c r="A2122" s="72" t="str">
        <f t="shared" si="82"/>
        <v>43. Объект №43</v>
      </c>
      <c r="B2122" s="253" t="s">
        <v>44</v>
      </c>
      <c r="C2122" s="253" t="s">
        <v>45</v>
      </c>
      <c r="D2122" s="55" t="s">
        <v>46</v>
      </c>
      <c r="E2122" s="253" t="s">
        <v>48</v>
      </c>
      <c r="F2122" s="253" t="s">
        <v>49</v>
      </c>
    </row>
    <row r="2123" spans="1:13" ht="16.5" thickBot="1" x14ac:dyDescent="0.3">
      <c r="A2123" s="72" t="str">
        <f t="shared" si="82"/>
        <v>43. Объект №43</v>
      </c>
      <c r="B2123" s="306"/>
      <c r="C2123" s="306"/>
      <c r="D2123" s="65" t="s">
        <v>47</v>
      </c>
      <c r="E2123" s="306"/>
      <c r="F2123" s="306"/>
    </row>
    <row r="2124" spans="1:13" ht="15.75" thickBot="1" x14ac:dyDescent="0.3">
      <c r="A2124" s="72" t="str">
        <f t="shared" si="82"/>
        <v>43. Объект №43</v>
      </c>
      <c r="B2124" s="111">
        <v>1</v>
      </c>
      <c r="C2124" s="123" t="s">
        <v>543</v>
      </c>
      <c r="D2124" s="123" t="s">
        <v>544</v>
      </c>
      <c r="E2124" s="112" t="s">
        <v>326</v>
      </c>
      <c r="F2124" s="113" t="s">
        <v>545</v>
      </c>
    </row>
    <row r="2125" spans="1:13" ht="15.75" x14ac:dyDescent="0.25">
      <c r="A2125" s="72" t="str">
        <f t="shared" si="82"/>
        <v>43. Объект №43</v>
      </c>
      <c r="B2125" s="23"/>
    </row>
    <row r="2126" spans="1:13" ht="15.75" thickBot="1" x14ac:dyDescent="0.3">
      <c r="A2126" s="72" t="str">
        <f t="shared" si="82"/>
        <v>43. Объект №43</v>
      </c>
      <c r="B2126" s="295" t="s">
        <v>50</v>
      </c>
      <c r="C2126" s="296"/>
      <c r="D2126" s="296"/>
      <c r="E2126" s="296"/>
    </row>
    <row r="2127" spans="1:13" ht="15.75" thickBot="1" x14ac:dyDescent="0.3">
      <c r="A2127" s="72" t="str">
        <f t="shared" si="82"/>
        <v>43. Объект №43</v>
      </c>
      <c r="B2127" s="57" t="s">
        <v>3</v>
      </c>
      <c r="C2127" s="301" t="s">
        <v>51</v>
      </c>
      <c r="D2127" s="301" t="s">
        <v>52</v>
      </c>
      <c r="E2127" s="301" t="s">
        <v>53</v>
      </c>
      <c r="F2127" s="303" t="s">
        <v>54</v>
      </c>
      <c r="G2127" s="304"/>
      <c r="H2127" s="304"/>
      <c r="I2127" s="304"/>
      <c r="J2127" s="304"/>
      <c r="K2127" s="304"/>
      <c r="L2127" s="304"/>
      <c r="M2127" s="305"/>
    </row>
    <row r="2128" spans="1:13" ht="45.75" thickBot="1" x14ac:dyDescent="0.3">
      <c r="A2128" s="72" t="str">
        <f t="shared" si="82"/>
        <v>43. Объект №43</v>
      </c>
      <c r="B2128" s="141" t="s">
        <v>4</v>
      </c>
      <c r="C2128" s="302"/>
      <c r="D2128" s="302"/>
      <c r="E2128" s="302"/>
      <c r="F2128" s="142" t="s">
        <v>55</v>
      </c>
      <c r="G2128" s="142" t="s">
        <v>56</v>
      </c>
      <c r="H2128" s="142" t="s">
        <v>57</v>
      </c>
      <c r="I2128" s="142" t="s">
        <v>58</v>
      </c>
      <c r="J2128" s="142" t="s">
        <v>56</v>
      </c>
      <c r="K2128" s="142" t="s">
        <v>57</v>
      </c>
      <c r="L2128" s="142" t="s">
        <v>59</v>
      </c>
      <c r="M2128" s="142" t="s">
        <v>60</v>
      </c>
    </row>
    <row r="2129" spans="1:129" x14ac:dyDescent="0.25">
      <c r="A2129" s="72" t="str">
        <f t="shared" si="82"/>
        <v>43. Объект №43</v>
      </c>
      <c r="B2129" s="74">
        <v>1</v>
      </c>
      <c r="C2129" s="144" t="s">
        <v>1124</v>
      </c>
      <c r="D2129" s="145" t="s">
        <v>1064</v>
      </c>
      <c r="E2129" s="145"/>
      <c r="F2129" s="333">
        <f>G2129+H2129</f>
        <v>198</v>
      </c>
      <c r="G2129" s="269">
        <f>O2130</f>
        <v>185</v>
      </c>
      <c r="H2129" s="269">
        <f>P2130+Q2130+AC2130+AI2130+W2130</f>
        <v>13</v>
      </c>
      <c r="I2129" s="307">
        <f>J2129+K2129</f>
        <v>13</v>
      </c>
      <c r="J2129" s="269">
        <f>AO2130</f>
        <v>4</v>
      </c>
      <c r="K2129" s="308">
        <f>AP2130+AW2130+BC2130+BO2130+BP2130+BQ2130+BR2130+BS2130+BT2130+BU2130+BV2130+BW2130+BX2130+BY2130+BZ2130+CA2130+CB2130+CC2130+CD2130+CE2130+CF2130+CG2130+CH2130+CI2130+CT2130+AQ2130+BI2130</f>
        <v>9</v>
      </c>
      <c r="L2129" s="266">
        <f>SUM(DU2130:EG2130)</f>
        <v>16</v>
      </c>
      <c r="M2129" s="309"/>
    </row>
    <row r="2130" spans="1:129" x14ac:dyDescent="0.25">
      <c r="A2130" s="72" t="str">
        <f t="shared" si="82"/>
        <v>43. Объект №43</v>
      </c>
      <c r="B2130" s="78">
        <v>2</v>
      </c>
      <c r="C2130" s="32" t="s">
        <v>1125</v>
      </c>
      <c r="D2130" s="73" t="s">
        <v>1064</v>
      </c>
      <c r="E2130" s="73"/>
      <c r="F2130" s="328"/>
      <c r="G2130" s="267"/>
      <c r="H2130" s="267"/>
      <c r="I2130" s="267"/>
      <c r="J2130" s="267"/>
      <c r="K2130" s="267"/>
      <c r="L2130" s="267"/>
      <c r="M2130" s="310"/>
      <c r="O2130">
        <v>185</v>
      </c>
      <c r="P2130">
        <v>13</v>
      </c>
      <c r="Q2130">
        <v>0</v>
      </c>
      <c r="AO2130">
        <v>4</v>
      </c>
      <c r="AP2130">
        <v>7</v>
      </c>
      <c r="AQ2130">
        <v>1</v>
      </c>
      <c r="AS2130">
        <v>1</v>
      </c>
      <c r="BV2130">
        <v>1</v>
      </c>
      <c r="CX2130">
        <v>10</v>
      </c>
      <c r="CY2130">
        <v>3</v>
      </c>
      <c r="CZ2130">
        <v>3</v>
      </c>
      <c r="DY2130">
        <v>16</v>
      </c>
    </row>
    <row r="2131" spans="1:129" x14ac:dyDescent="0.25">
      <c r="A2131" s="72" t="str">
        <f t="shared" si="82"/>
        <v>43. Объект №43</v>
      </c>
      <c r="B2131" s="78">
        <v>3</v>
      </c>
      <c r="C2131" s="32" t="s">
        <v>1126</v>
      </c>
      <c r="D2131" s="73" t="s">
        <v>1064</v>
      </c>
      <c r="E2131" s="73"/>
      <c r="F2131" s="328"/>
      <c r="G2131" s="267"/>
      <c r="H2131" s="267"/>
      <c r="I2131" s="267"/>
      <c r="J2131" s="267"/>
      <c r="K2131" s="267"/>
      <c r="L2131" s="267"/>
      <c r="M2131" s="310"/>
    </row>
    <row r="2132" spans="1:129" x14ac:dyDescent="0.25">
      <c r="A2132" s="72" t="str">
        <f t="shared" si="82"/>
        <v>43. Объект №43</v>
      </c>
      <c r="B2132" s="78">
        <v>4</v>
      </c>
      <c r="C2132" s="32" t="s">
        <v>1127</v>
      </c>
      <c r="D2132" s="73" t="s">
        <v>1064</v>
      </c>
      <c r="E2132" s="73"/>
      <c r="F2132" s="328"/>
      <c r="G2132" s="267"/>
      <c r="H2132" s="267"/>
      <c r="I2132" s="267"/>
      <c r="J2132" s="267"/>
      <c r="K2132" s="267"/>
      <c r="L2132" s="267"/>
      <c r="M2132" s="310"/>
    </row>
    <row r="2133" spans="1:129" x14ac:dyDescent="0.25">
      <c r="A2133" s="72" t="str">
        <f t="shared" si="82"/>
        <v>43. Объект №43</v>
      </c>
      <c r="B2133" s="78">
        <v>5</v>
      </c>
      <c r="C2133" s="32" t="s">
        <v>1128</v>
      </c>
      <c r="D2133" s="73" t="s">
        <v>1064</v>
      </c>
      <c r="E2133" s="73"/>
      <c r="F2133" s="328"/>
      <c r="G2133" s="267"/>
      <c r="H2133" s="267"/>
      <c r="I2133" s="267"/>
      <c r="J2133" s="267"/>
      <c r="K2133" s="267"/>
      <c r="L2133" s="267"/>
      <c r="M2133" s="310"/>
    </row>
    <row r="2134" spans="1:129" x14ac:dyDescent="0.25">
      <c r="A2134" s="72" t="str">
        <f t="shared" si="82"/>
        <v>43. Объект №43</v>
      </c>
      <c r="B2134" s="78">
        <v>6</v>
      </c>
      <c r="C2134" s="32">
        <v>640</v>
      </c>
      <c r="D2134" s="73" t="s">
        <v>1064</v>
      </c>
      <c r="E2134" s="73"/>
      <c r="F2134" s="328"/>
      <c r="G2134" s="267"/>
      <c r="H2134" s="267"/>
      <c r="I2134" s="267"/>
      <c r="J2134" s="267"/>
      <c r="K2134" s="267"/>
      <c r="L2134" s="267"/>
      <c r="M2134" s="310"/>
    </row>
    <row r="2135" spans="1:129" x14ac:dyDescent="0.25">
      <c r="A2135" s="72" t="str">
        <f t="shared" si="82"/>
        <v>43. Объект №43</v>
      </c>
      <c r="B2135" s="78">
        <v>7</v>
      </c>
      <c r="C2135" s="32">
        <v>641</v>
      </c>
      <c r="D2135" s="73" t="s">
        <v>1064</v>
      </c>
      <c r="E2135" s="73"/>
      <c r="F2135" s="328"/>
      <c r="G2135" s="267"/>
      <c r="H2135" s="267"/>
      <c r="I2135" s="267"/>
      <c r="J2135" s="267"/>
      <c r="K2135" s="267"/>
      <c r="L2135" s="267"/>
      <c r="M2135" s="310"/>
    </row>
    <row r="2136" spans="1:129" x14ac:dyDescent="0.25">
      <c r="A2136" s="72" t="str">
        <f t="shared" si="82"/>
        <v>43. Объект №43</v>
      </c>
      <c r="B2136" s="78">
        <v>8</v>
      </c>
      <c r="C2136" s="32">
        <v>642</v>
      </c>
      <c r="D2136" s="73" t="s">
        <v>1064</v>
      </c>
      <c r="E2136" s="73"/>
      <c r="F2136" s="328"/>
      <c r="G2136" s="267"/>
      <c r="H2136" s="267"/>
      <c r="I2136" s="267"/>
      <c r="J2136" s="267"/>
      <c r="K2136" s="267"/>
      <c r="L2136" s="267"/>
      <c r="M2136" s="310"/>
    </row>
    <row r="2137" spans="1:129" x14ac:dyDescent="0.25">
      <c r="A2137" s="72" t="str">
        <f t="shared" si="82"/>
        <v>43. Объект №43</v>
      </c>
      <c r="B2137" s="78">
        <v>9</v>
      </c>
      <c r="C2137" s="32">
        <v>643</v>
      </c>
      <c r="D2137" s="73" t="s">
        <v>1064</v>
      </c>
      <c r="E2137" s="73"/>
      <c r="F2137" s="328"/>
      <c r="G2137" s="267"/>
      <c r="H2137" s="267"/>
      <c r="I2137" s="267"/>
      <c r="J2137" s="267"/>
      <c r="K2137" s="267"/>
      <c r="L2137" s="267"/>
      <c r="M2137" s="310"/>
    </row>
    <row r="2138" spans="1:129" x14ac:dyDescent="0.25">
      <c r="A2138" s="72" t="str">
        <f t="shared" si="82"/>
        <v>43. Объект №43</v>
      </c>
      <c r="B2138" s="78">
        <v>10</v>
      </c>
      <c r="C2138" s="32">
        <v>644</v>
      </c>
      <c r="D2138" s="73" t="s">
        <v>1064</v>
      </c>
      <c r="E2138" s="73"/>
      <c r="F2138" s="328"/>
      <c r="G2138" s="267"/>
      <c r="H2138" s="267"/>
      <c r="I2138" s="267"/>
      <c r="J2138" s="267"/>
      <c r="K2138" s="267"/>
      <c r="L2138" s="267"/>
      <c r="M2138" s="310"/>
    </row>
    <row r="2139" spans="1:129" x14ac:dyDescent="0.25">
      <c r="A2139" s="72" t="str">
        <f t="shared" si="82"/>
        <v>43. Объект №43</v>
      </c>
      <c r="B2139" s="78">
        <v>11</v>
      </c>
      <c r="C2139" s="32">
        <v>645</v>
      </c>
      <c r="D2139" s="73" t="s">
        <v>1064</v>
      </c>
      <c r="E2139" s="73"/>
      <c r="F2139" s="328"/>
      <c r="G2139" s="267"/>
      <c r="H2139" s="267"/>
      <c r="I2139" s="267"/>
      <c r="J2139" s="267"/>
      <c r="K2139" s="267"/>
      <c r="L2139" s="267"/>
      <c r="M2139" s="310"/>
    </row>
    <row r="2140" spans="1:129" x14ac:dyDescent="0.25">
      <c r="A2140" s="72" t="str">
        <f t="shared" si="82"/>
        <v>43. Объект №43</v>
      </c>
      <c r="B2140" s="78">
        <v>12</v>
      </c>
      <c r="C2140" s="32">
        <v>665</v>
      </c>
      <c r="D2140" s="73" t="s">
        <v>1064</v>
      </c>
      <c r="E2140" s="73"/>
      <c r="F2140" s="328"/>
      <c r="G2140" s="267"/>
      <c r="H2140" s="267"/>
      <c r="I2140" s="267"/>
      <c r="J2140" s="267"/>
      <c r="K2140" s="267"/>
      <c r="L2140" s="267"/>
      <c r="M2140" s="310"/>
    </row>
    <row r="2141" spans="1:129" x14ac:dyDescent="0.25">
      <c r="A2141" s="72" t="str">
        <f t="shared" si="82"/>
        <v>43. Объект №43</v>
      </c>
      <c r="B2141" s="78">
        <v>13</v>
      </c>
      <c r="C2141" s="32">
        <v>666</v>
      </c>
      <c r="D2141" s="73" t="s">
        <v>1064</v>
      </c>
      <c r="E2141" s="73"/>
      <c r="F2141" s="328"/>
      <c r="G2141" s="267"/>
      <c r="H2141" s="267"/>
      <c r="I2141" s="267"/>
      <c r="J2141" s="267"/>
      <c r="K2141" s="267"/>
      <c r="L2141" s="267"/>
      <c r="M2141" s="310"/>
    </row>
    <row r="2142" spans="1:129" x14ac:dyDescent="0.25">
      <c r="A2142" s="72" t="str">
        <f t="shared" si="82"/>
        <v>43. Объект №43</v>
      </c>
      <c r="B2142" s="78">
        <v>14</v>
      </c>
      <c r="C2142" s="32">
        <v>667</v>
      </c>
      <c r="D2142" s="73" t="s">
        <v>1064</v>
      </c>
      <c r="E2142" s="73"/>
      <c r="F2142" s="328"/>
      <c r="G2142" s="267"/>
      <c r="H2142" s="267"/>
      <c r="I2142" s="267"/>
      <c r="J2142" s="267"/>
      <c r="K2142" s="267"/>
      <c r="L2142" s="267"/>
      <c r="M2142" s="310"/>
    </row>
    <row r="2143" spans="1:129" x14ac:dyDescent="0.25">
      <c r="A2143" s="72" t="str">
        <f t="shared" si="82"/>
        <v>43. Объект №43</v>
      </c>
      <c r="B2143" s="78">
        <v>15</v>
      </c>
      <c r="C2143" s="32">
        <v>668</v>
      </c>
      <c r="D2143" s="73" t="s">
        <v>1064</v>
      </c>
      <c r="E2143" s="73"/>
      <c r="F2143" s="328"/>
      <c r="G2143" s="267"/>
      <c r="H2143" s="267"/>
      <c r="I2143" s="267"/>
      <c r="J2143" s="267"/>
      <c r="K2143" s="267"/>
      <c r="L2143" s="267"/>
      <c r="M2143" s="310"/>
    </row>
    <row r="2144" spans="1:129" x14ac:dyDescent="0.25">
      <c r="A2144" s="72" t="str">
        <f t="shared" si="82"/>
        <v>43. Объект №43</v>
      </c>
      <c r="B2144" s="78">
        <v>16</v>
      </c>
      <c r="C2144" s="32">
        <v>867</v>
      </c>
      <c r="D2144" s="73" t="s">
        <v>1064</v>
      </c>
      <c r="E2144" s="73"/>
      <c r="F2144" s="329"/>
      <c r="G2144" s="268"/>
      <c r="H2144" s="268"/>
      <c r="I2144" s="268"/>
      <c r="J2144" s="268"/>
      <c r="K2144" s="268"/>
      <c r="L2144" s="268"/>
      <c r="M2144" s="311"/>
    </row>
    <row r="2145" spans="1:13" ht="15.75" thickBot="1" x14ac:dyDescent="0.3">
      <c r="A2145" s="72" t="str">
        <f t="shared" si="82"/>
        <v>43. Объект №43</v>
      </c>
      <c r="B2145" s="81"/>
      <c r="C2145" s="297" t="s">
        <v>61</v>
      </c>
      <c r="D2145" s="297"/>
      <c r="E2145" s="297"/>
      <c r="F2145" s="83">
        <f xml:space="preserve"> F2129</f>
        <v>198</v>
      </c>
      <c r="G2145" s="194">
        <f t="shared" ref="G2145:M2145" si="83" xml:space="preserve"> G2129</f>
        <v>185</v>
      </c>
      <c r="H2145" s="194">
        <f t="shared" si="83"/>
        <v>13</v>
      </c>
      <c r="I2145" s="194">
        <f t="shared" si="83"/>
        <v>13</v>
      </c>
      <c r="J2145" s="194">
        <f t="shared" si="83"/>
        <v>4</v>
      </c>
      <c r="K2145" s="194">
        <f t="shared" si="83"/>
        <v>9</v>
      </c>
      <c r="L2145" s="194">
        <f t="shared" si="83"/>
        <v>16</v>
      </c>
      <c r="M2145" s="194">
        <f t="shared" si="83"/>
        <v>0</v>
      </c>
    </row>
    <row r="2146" spans="1:13" ht="18.75" x14ac:dyDescent="0.25">
      <c r="A2146" s="72" t="str">
        <f t="shared" si="82"/>
        <v>43. Объект №43</v>
      </c>
      <c r="B2146" s="56"/>
    </row>
    <row r="2147" spans="1:13" ht="19.5" thickBot="1" x14ac:dyDescent="0.3">
      <c r="A2147" s="72" t="str">
        <f t="shared" si="82"/>
        <v>43. Объект №43</v>
      </c>
      <c r="B2147" s="6" t="s">
        <v>62</v>
      </c>
    </row>
    <row r="2148" spans="1:13" ht="38.25" thickBot="1" x14ac:dyDescent="0.3">
      <c r="A2148" s="72" t="str">
        <f t="shared" si="82"/>
        <v>43. Объект №43</v>
      </c>
      <c r="B2148" s="29" t="s">
        <v>44</v>
      </c>
      <c r="C2148" s="53" t="s">
        <v>63</v>
      </c>
      <c r="D2148" s="53" t="s">
        <v>64</v>
      </c>
    </row>
    <row r="2149" spans="1:13" ht="19.5" thickBot="1" x14ac:dyDescent="0.3">
      <c r="A2149" s="72" t="str">
        <f t="shared" ref="A2149:A2157" si="84">A2148</f>
        <v>43. Объект №43</v>
      </c>
      <c r="B2149" s="58" t="s">
        <v>11</v>
      </c>
      <c r="C2149" s="30"/>
      <c r="D2149" s="30"/>
    </row>
    <row r="2150" spans="1:13" ht="19.5" thickBot="1" x14ac:dyDescent="0.3">
      <c r="A2150" s="72" t="str">
        <f t="shared" si="84"/>
        <v>43. Объект №43</v>
      </c>
      <c r="B2150" s="58" t="s">
        <v>12</v>
      </c>
      <c r="C2150" s="30"/>
      <c r="D2150" s="30"/>
    </row>
    <row r="2151" spans="1:13" ht="19.5" thickBot="1" x14ac:dyDescent="0.3">
      <c r="A2151" s="72" t="str">
        <f t="shared" si="84"/>
        <v>43. Объект №43</v>
      </c>
      <c r="B2151" s="58" t="s">
        <v>13</v>
      </c>
      <c r="C2151" s="30"/>
      <c r="D2151" s="30"/>
    </row>
    <row r="2152" spans="1:13" ht="19.5" thickBot="1" x14ac:dyDescent="0.3">
      <c r="A2152" s="72" t="str">
        <f t="shared" si="84"/>
        <v>43. Объект №43</v>
      </c>
      <c r="B2152" s="298" t="s">
        <v>61</v>
      </c>
      <c r="C2152" s="299"/>
      <c r="D2152" s="30"/>
    </row>
    <row r="2153" spans="1:13" ht="18.75" x14ac:dyDescent="0.25">
      <c r="A2153" s="72" t="str">
        <f t="shared" si="84"/>
        <v>43. Объект №43</v>
      </c>
      <c r="B2153" s="6"/>
    </row>
    <row r="2154" spans="1:13" ht="19.5" thickBot="1" x14ac:dyDescent="0.3">
      <c r="A2154" s="72" t="str">
        <f t="shared" si="84"/>
        <v>43. Объект №43</v>
      </c>
      <c r="B2154" s="6" t="s">
        <v>65</v>
      </c>
    </row>
    <row r="2155" spans="1:13" ht="57" thickBot="1" x14ac:dyDescent="0.3">
      <c r="A2155" s="72" t="str">
        <f t="shared" si="84"/>
        <v>43. Объект №43</v>
      </c>
      <c r="B2155" s="29" t="s">
        <v>44</v>
      </c>
      <c r="C2155" s="53" t="s">
        <v>66</v>
      </c>
      <c r="D2155" s="53" t="s">
        <v>67</v>
      </c>
      <c r="E2155" s="53" t="s">
        <v>64</v>
      </c>
    </row>
    <row r="2156" spans="1:13" ht="19.5" thickBot="1" x14ac:dyDescent="0.3">
      <c r="A2156" s="72" t="str">
        <f t="shared" si="84"/>
        <v>43. Объект №43</v>
      </c>
      <c r="B2156" s="58" t="s">
        <v>11</v>
      </c>
      <c r="C2156" s="26"/>
      <c r="D2156" s="26"/>
      <c r="E2156" s="26"/>
    </row>
    <row r="2157" spans="1:13" ht="19.5" thickBot="1" x14ac:dyDescent="0.3">
      <c r="A2157" s="72" t="str">
        <f t="shared" si="84"/>
        <v>43. Объект №43</v>
      </c>
      <c r="B2157" s="250" t="s">
        <v>68</v>
      </c>
      <c r="C2157" s="251"/>
      <c r="D2157" s="252"/>
      <c r="E2157" s="26"/>
    </row>
    <row r="2158" spans="1:13" ht="18" customHeight="1" x14ac:dyDescent="0.3">
      <c r="A2158" s="71" t="s">
        <v>381</v>
      </c>
      <c r="C2158" s="294" t="s">
        <v>550</v>
      </c>
      <c r="D2158" s="249"/>
      <c r="E2158" s="249"/>
      <c r="F2158" s="249"/>
      <c r="G2158" s="54"/>
    </row>
    <row r="2159" spans="1:13" ht="18" customHeight="1" x14ac:dyDescent="0.25">
      <c r="A2159" s="72" t="str">
        <f>A2158</f>
        <v>44. Объект №44</v>
      </c>
      <c r="B2159" s="22" t="s">
        <v>43</v>
      </c>
    </row>
    <row r="2160" spans="1:13" ht="16.5" thickBot="1" x14ac:dyDescent="0.3">
      <c r="A2160" s="72" t="str">
        <f t="shared" ref="A2160:A2200" si="85">A2159</f>
        <v>44. Объект №44</v>
      </c>
      <c r="B2160" s="23"/>
    </row>
    <row r="2161" spans="1:129" ht="62.25" customHeight="1" x14ac:dyDescent="0.25">
      <c r="A2161" s="72" t="str">
        <f t="shared" si="85"/>
        <v>44. Объект №44</v>
      </c>
      <c r="B2161" s="253" t="s">
        <v>44</v>
      </c>
      <c r="C2161" s="253" t="s">
        <v>45</v>
      </c>
      <c r="D2161" s="55" t="s">
        <v>46</v>
      </c>
      <c r="E2161" s="253" t="s">
        <v>48</v>
      </c>
      <c r="F2161" s="253" t="s">
        <v>49</v>
      </c>
    </row>
    <row r="2162" spans="1:129" ht="16.5" thickBot="1" x14ac:dyDescent="0.3">
      <c r="A2162" s="72" t="str">
        <f t="shared" si="85"/>
        <v>44. Объект №44</v>
      </c>
      <c r="B2162" s="306"/>
      <c r="C2162" s="306"/>
      <c r="D2162" s="65" t="s">
        <v>47</v>
      </c>
      <c r="E2162" s="306"/>
      <c r="F2162" s="306"/>
    </row>
    <row r="2163" spans="1:129" ht="15.75" thickBot="1" x14ac:dyDescent="0.3">
      <c r="A2163" s="72" t="str">
        <f t="shared" si="85"/>
        <v>44. Объект №44</v>
      </c>
      <c r="B2163" s="111">
        <v>1</v>
      </c>
      <c r="C2163" s="123" t="s">
        <v>547</v>
      </c>
      <c r="D2163" s="123" t="s">
        <v>548</v>
      </c>
      <c r="E2163" s="112" t="s">
        <v>326</v>
      </c>
      <c r="F2163" s="113" t="s">
        <v>549</v>
      </c>
    </row>
    <row r="2164" spans="1:129" ht="15.75" x14ac:dyDescent="0.25">
      <c r="A2164" s="72" t="str">
        <f t="shared" si="85"/>
        <v>44. Объект №44</v>
      </c>
      <c r="B2164" s="23"/>
    </row>
    <row r="2165" spans="1:129" ht="15.75" thickBot="1" x14ac:dyDescent="0.3">
      <c r="A2165" s="72" t="str">
        <f t="shared" si="85"/>
        <v>44. Объект №44</v>
      </c>
      <c r="B2165" s="295" t="s">
        <v>50</v>
      </c>
      <c r="C2165" s="296"/>
      <c r="D2165" s="296"/>
      <c r="E2165" s="296"/>
    </row>
    <row r="2166" spans="1:129" ht="15.75" thickBot="1" x14ac:dyDescent="0.3">
      <c r="A2166" s="72" t="str">
        <f t="shared" si="85"/>
        <v>44. Объект №44</v>
      </c>
      <c r="B2166" s="57" t="s">
        <v>3</v>
      </c>
      <c r="C2166" s="301" t="s">
        <v>51</v>
      </c>
      <c r="D2166" s="301" t="s">
        <v>52</v>
      </c>
      <c r="E2166" s="301" t="s">
        <v>53</v>
      </c>
      <c r="F2166" s="303" t="s">
        <v>54</v>
      </c>
      <c r="G2166" s="304"/>
      <c r="H2166" s="304"/>
      <c r="I2166" s="304"/>
      <c r="J2166" s="304"/>
      <c r="K2166" s="304"/>
      <c r="L2166" s="304"/>
      <c r="M2166" s="305"/>
    </row>
    <row r="2167" spans="1:129" ht="45.75" thickBot="1" x14ac:dyDescent="0.3">
      <c r="A2167" s="72" t="str">
        <f t="shared" si="85"/>
        <v>44. Объект №44</v>
      </c>
      <c r="B2167" s="141" t="s">
        <v>4</v>
      </c>
      <c r="C2167" s="302"/>
      <c r="D2167" s="302"/>
      <c r="E2167" s="302"/>
      <c r="F2167" s="142" t="s">
        <v>55</v>
      </c>
      <c r="G2167" s="142" t="s">
        <v>56</v>
      </c>
      <c r="H2167" s="142" t="s">
        <v>57</v>
      </c>
      <c r="I2167" s="142" t="s">
        <v>58</v>
      </c>
      <c r="J2167" s="142" t="s">
        <v>56</v>
      </c>
      <c r="K2167" s="142" t="s">
        <v>57</v>
      </c>
      <c r="L2167" s="142" t="s">
        <v>59</v>
      </c>
      <c r="M2167" s="142" t="s">
        <v>60</v>
      </c>
    </row>
    <row r="2168" spans="1:129" x14ac:dyDescent="0.25">
      <c r="A2168" s="72" t="str">
        <f t="shared" si="85"/>
        <v>44. Объект №44</v>
      </c>
      <c r="B2168" s="74">
        <v>1</v>
      </c>
      <c r="C2168" s="144" t="s">
        <v>1129</v>
      </c>
      <c r="D2168" s="145" t="s">
        <v>1064</v>
      </c>
      <c r="E2168" s="145"/>
      <c r="F2168" s="266">
        <f>G2168+H2168</f>
        <v>450</v>
      </c>
      <c r="G2168" s="269">
        <f>O2169</f>
        <v>422</v>
      </c>
      <c r="H2168" s="269">
        <f>P2169+Q2169+AC2169+AI2169+W2169</f>
        <v>28</v>
      </c>
      <c r="I2168" s="307">
        <f>J2168+K2168</f>
        <v>26</v>
      </c>
      <c r="J2168" s="269">
        <f>AO2169</f>
        <v>11</v>
      </c>
      <c r="K2168" s="308">
        <f>AP2169+AW2169+BC2169+BO2169+BP2169+BQ2169+BR2169+BS2169+BT2169+BU2169+BV2169+BW2169+BX2169+BY2169+BZ2169+CA2169+CB2169+CC2169+CD2169+CE2169+CF2169+CG2169+CH2169+CI2169+CT2169+AQ2169+BI2169</f>
        <v>15</v>
      </c>
      <c r="L2168" s="266">
        <f>SUM(DU2169:EG2169)</f>
        <v>20</v>
      </c>
      <c r="M2168" s="309"/>
    </row>
    <row r="2169" spans="1:129" x14ac:dyDescent="0.25">
      <c r="A2169" s="72" t="str">
        <f t="shared" si="85"/>
        <v>44. Объект №44</v>
      </c>
      <c r="B2169" s="78">
        <v>2</v>
      </c>
      <c r="C2169" s="32" t="s">
        <v>1130</v>
      </c>
      <c r="D2169" s="73" t="s">
        <v>1064</v>
      </c>
      <c r="E2169" s="73"/>
      <c r="F2169" s="267"/>
      <c r="G2169" s="267"/>
      <c r="H2169" s="267"/>
      <c r="I2169" s="267"/>
      <c r="J2169" s="267"/>
      <c r="K2169" s="267"/>
      <c r="L2169" s="267"/>
      <c r="M2169" s="310"/>
      <c r="O2169">
        <v>422</v>
      </c>
      <c r="P2169">
        <v>28</v>
      </c>
      <c r="Q2169">
        <v>0</v>
      </c>
      <c r="AO2169">
        <v>11</v>
      </c>
      <c r="AP2169">
        <v>8</v>
      </c>
      <c r="AQ2169">
        <v>4</v>
      </c>
      <c r="AS2169">
        <v>4</v>
      </c>
      <c r="BV2169">
        <v>3</v>
      </c>
      <c r="CW2169">
        <v>2</v>
      </c>
      <c r="CX2169">
        <v>4</v>
      </c>
      <c r="CY2169">
        <v>2</v>
      </c>
      <c r="CZ2169">
        <v>4</v>
      </c>
      <c r="DY2169">
        <v>20</v>
      </c>
    </row>
    <row r="2170" spans="1:129" x14ac:dyDescent="0.25">
      <c r="A2170" s="72" t="str">
        <f t="shared" si="85"/>
        <v>44. Объект №44</v>
      </c>
      <c r="B2170" s="78">
        <v>3</v>
      </c>
      <c r="C2170" s="32" t="s">
        <v>1131</v>
      </c>
      <c r="D2170" s="73" t="s">
        <v>1064</v>
      </c>
      <c r="E2170" s="73"/>
      <c r="F2170" s="267"/>
      <c r="G2170" s="267"/>
      <c r="H2170" s="267"/>
      <c r="I2170" s="267"/>
      <c r="J2170" s="267"/>
      <c r="K2170" s="267"/>
      <c r="L2170" s="267"/>
      <c r="M2170" s="310"/>
    </row>
    <row r="2171" spans="1:129" x14ac:dyDescent="0.25">
      <c r="A2171" s="72" t="str">
        <f t="shared" si="85"/>
        <v>44. Объект №44</v>
      </c>
      <c r="B2171" s="78">
        <v>4</v>
      </c>
      <c r="C2171" s="32" t="s">
        <v>1132</v>
      </c>
      <c r="D2171" s="73" t="s">
        <v>1064</v>
      </c>
      <c r="E2171" s="73"/>
      <c r="F2171" s="267"/>
      <c r="G2171" s="267"/>
      <c r="H2171" s="267"/>
      <c r="I2171" s="267"/>
      <c r="J2171" s="267"/>
      <c r="K2171" s="267"/>
      <c r="L2171" s="267"/>
      <c r="M2171" s="310"/>
    </row>
    <row r="2172" spans="1:129" x14ac:dyDescent="0.25">
      <c r="A2172" s="72" t="str">
        <f t="shared" si="85"/>
        <v>44. Объект №44</v>
      </c>
      <c r="B2172" s="78">
        <v>5</v>
      </c>
      <c r="C2172" s="32" t="s">
        <v>1133</v>
      </c>
      <c r="D2172" s="73" t="s">
        <v>1064</v>
      </c>
      <c r="E2172" s="73"/>
      <c r="F2172" s="267"/>
      <c r="G2172" s="267"/>
      <c r="H2172" s="267"/>
      <c r="I2172" s="267"/>
      <c r="J2172" s="267"/>
      <c r="K2172" s="267"/>
      <c r="L2172" s="267"/>
      <c r="M2172" s="310"/>
    </row>
    <row r="2173" spans="1:129" x14ac:dyDescent="0.25">
      <c r="A2173" s="72" t="str">
        <f t="shared" si="85"/>
        <v>44. Объект №44</v>
      </c>
      <c r="B2173" s="78">
        <v>6</v>
      </c>
      <c r="C2173" s="32" t="s">
        <v>1134</v>
      </c>
      <c r="D2173" s="73" t="s">
        <v>1064</v>
      </c>
      <c r="E2173" s="73"/>
      <c r="F2173" s="267"/>
      <c r="G2173" s="267"/>
      <c r="H2173" s="267"/>
      <c r="I2173" s="267"/>
      <c r="J2173" s="267"/>
      <c r="K2173" s="267"/>
      <c r="L2173" s="267"/>
      <c r="M2173" s="310"/>
    </row>
    <row r="2174" spans="1:129" x14ac:dyDescent="0.25">
      <c r="A2174" s="72" t="str">
        <f t="shared" si="85"/>
        <v>44. Объект №44</v>
      </c>
      <c r="B2174" s="78">
        <v>7</v>
      </c>
      <c r="C2174" s="32" t="s">
        <v>1135</v>
      </c>
      <c r="D2174" s="73" t="s">
        <v>1064</v>
      </c>
      <c r="E2174" s="73"/>
      <c r="F2174" s="267"/>
      <c r="G2174" s="267"/>
      <c r="H2174" s="267"/>
      <c r="I2174" s="267"/>
      <c r="J2174" s="267"/>
      <c r="K2174" s="267"/>
      <c r="L2174" s="267"/>
      <c r="M2174" s="310"/>
    </row>
    <row r="2175" spans="1:129" x14ac:dyDescent="0.25">
      <c r="A2175" s="72" t="str">
        <f t="shared" si="85"/>
        <v>44. Объект №44</v>
      </c>
      <c r="B2175" s="78">
        <v>8</v>
      </c>
      <c r="C2175" s="32" t="s">
        <v>1136</v>
      </c>
      <c r="D2175" s="73" t="s">
        <v>1064</v>
      </c>
      <c r="E2175" s="73"/>
      <c r="F2175" s="267"/>
      <c r="G2175" s="267"/>
      <c r="H2175" s="267"/>
      <c r="I2175" s="267"/>
      <c r="J2175" s="267"/>
      <c r="K2175" s="267"/>
      <c r="L2175" s="267"/>
      <c r="M2175" s="310"/>
    </row>
    <row r="2176" spans="1:129" x14ac:dyDescent="0.25">
      <c r="A2176" s="72" t="str">
        <f t="shared" si="85"/>
        <v>44. Объект №44</v>
      </c>
      <c r="B2176" s="78">
        <v>9</v>
      </c>
      <c r="C2176" s="32" t="s">
        <v>1137</v>
      </c>
      <c r="D2176" s="73" t="s">
        <v>1064</v>
      </c>
      <c r="E2176" s="73"/>
      <c r="F2176" s="267"/>
      <c r="G2176" s="267"/>
      <c r="H2176" s="267"/>
      <c r="I2176" s="267"/>
      <c r="J2176" s="267"/>
      <c r="K2176" s="267"/>
      <c r="L2176" s="267"/>
      <c r="M2176" s="310"/>
    </row>
    <row r="2177" spans="1:13" x14ac:dyDescent="0.25">
      <c r="A2177" s="72" t="str">
        <f t="shared" si="85"/>
        <v>44. Объект №44</v>
      </c>
      <c r="B2177" s="78">
        <v>10</v>
      </c>
      <c r="C2177" s="32" t="s">
        <v>1138</v>
      </c>
      <c r="D2177" s="73" t="s">
        <v>1064</v>
      </c>
      <c r="E2177" s="73"/>
      <c r="F2177" s="267"/>
      <c r="G2177" s="267"/>
      <c r="H2177" s="267"/>
      <c r="I2177" s="267"/>
      <c r="J2177" s="267"/>
      <c r="K2177" s="267"/>
      <c r="L2177" s="267"/>
      <c r="M2177" s="310"/>
    </row>
    <row r="2178" spans="1:13" x14ac:dyDescent="0.25">
      <c r="A2178" s="72" t="str">
        <f t="shared" si="85"/>
        <v>44. Объект №44</v>
      </c>
      <c r="B2178" s="78">
        <v>11</v>
      </c>
      <c r="C2178" s="32" t="s">
        <v>1139</v>
      </c>
      <c r="D2178" s="73" t="s">
        <v>1064</v>
      </c>
      <c r="E2178" s="73"/>
      <c r="F2178" s="267"/>
      <c r="G2178" s="267"/>
      <c r="H2178" s="267"/>
      <c r="I2178" s="267"/>
      <c r="J2178" s="267"/>
      <c r="K2178" s="267"/>
      <c r="L2178" s="267"/>
      <c r="M2178" s="310"/>
    </row>
    <row r="2179" spans="1:13" x14ac:dyDescent="0.25">
      <c r="A2179" s="72" t="str">
        <f t="shared" si="85"/>
        <v>44. Объект №44</v>
      </c>
      <c r="B2179" s="78">
        <v>12</v>
      </c>
      <c r="C2179" s="32" t="s">
        <v>1140</v>
      </c>
      <c r="D2179" s="73" t="s">
        <v>1064</v>
      </c>
      <c r="E2179" s="73"/>
      <c r="F2179" s="267"/>
      <c r="G2179" s="267"/>
      <c r="H2179" s="267"/>
      <c r="I2179" s="267"/>
      <c r="J2179" s="267"/>
      <c r="K2179" s="267"/>
      <c r="L2179" s="267"/>
      <c r="M2179" s="310"/>
    </row>
    <row r="2180" spans="1:13" x14ac:dyDescent="0.25">
      <c r="A2180" s="72" t="str">
        <f t="shared" si="85"/>
        <v>44. Объект №44</v>
      </c>
      <c r="B2180" s="78">
        <v>13</v>
      </c>
      <c r="C2180" s="32" t="s">
        <v>1141</v>
      </c>
      <c r="D2180" s="73" t="s">
        <v>1064</v>
      </c>
      <c r="E2180" s="73"/>
      <c r="F2180" s="267"/>
      <c r="G2180" s="267"/>
      <c r="H2180" s="267"/>
      <c r="I2180" s="267"/>
      <c r="J2180" s="267"/>
      <c r="K2180" s="267"/>
      <c r="L2180" s="267"/>
      <c r="M2180" s="310"/>
    </row>
    <row r="2181" spans="1:13" x14ac:dyDescent="0.25">
      <c r="A2181" s="72" t="str">
        <f t="shared" si="85"/>
        <v>44. Объект №44</v>
      </c>
      <c r="B2181" s="78">
        <v>14</v>
      </c>
      <c r="C2181" s="32" t="s">
        <v>1142</v>
      </c>
      <c r="D2181" s="73" t="s">
        <v>1064</v>
      </c>
      <c r="E2181" s="73"/>
      <c r="F2181" s="267"/>
      <c r="G2181" s="267"/>
      <c r="H2181" s="267"/>
      <c r="I2181" s="267"/>
      <c r="J2181" s="267"/>
      <c r="K2181" s="267"/>
      <c r="L2181" s="267"/>
      <c r="M2181" s="310"/>
    </row>
    <row r="2182" spans="1:13" x14ac:dyDescent="0.25">
      <c r="A2182" s="72" t="str">
        <f t="shared" si="85"/>
        <v>44. Объект №44</v>
      </c>
      <c r="B2182" s="78">
        <v>15</v>
      </c>
      <c r="C2182" s="32" t="s">
        <v>1143</v>
      </c>
      <c r="D2182" s="73" t="s">
        <v>1064</v>
      </c>
      <c r="E2182" s="73"/>
      <c r="F2182" s="267"/>
      <c r="G2182" s="267"/>
      <c r="H2182" s="267"/>
      <c r="I2182" s="267"/>
      <c r="J2182" s="267"/>
      <c r="K2182" s="267"/>
      <c r="L2182" s="267"/>
      <c r="M2182" s="310"/>
    </row>
    <row r="2183" spans="1:13" x14ac:dyDescent="0.25">
      <c r="A2183" s="72" t="str">
        <f t="shared" si="85"/>
        <v>44. Объект №44</v>
      </c>
      <c r="B2183" s="78">
        <v>16</v>
      </c>
      <c r="C2183" s="32" t="s">
        <v>1144</v>
      </c>
      <c r="D2183" s="73" t="s">
        <v>1064</v>
      </c>
      <c r="E2183" s="73"/>
      <c r="F2183" s="267"/>
      <c r="G2183" s="267"/>
      <c r="H2183" s="267"/>
      <c r="I2183" s="267"/>
      <c r="J2183" s="267"/>
      <c r="K2183" s="267"/>
      <c r="L2183" s="267"/>
      <c r="M2183" s="310"/>
    </row>
    <row r="2184" spans="1:13" x14ac:dyDescent="0.25">
      <c r="A2184" s="72" t="str">
        <f t="shared" si="85"/>
        <v>44. Объект №44</v>
      </c>
      <c r="B2184" s="78">
        <v>17</v>
      </c>
      <c r="C2184" s="32" t="s">
        <v>1145</v>
      </c>
      <c r="D2184" s="73" t="s">
        <v>1064</v>
      </c>
      <c r="E2184" s="73"/>
      <c r="F2184" s="267"/>
      <c r="G2184" s="267"/>
      <c r="H2184" s="267"/>
      <c r="I2184" s="267"/>
      <c r="J2184" s="267"/>
      <c r="K2184" s="267"/>
      <c r="L2184" s="267"/>
      <c r="M2184" s="310"/>
    </row>
    <row r="2185" spans="1:13" x14ac:dyDescent="0.25">
      <c r="A2185" s="72" t="str">
        <f t="shared" si="85"/>
        <v>44. Объект №44</v>
      </c>
      <c r="B2185" s="78">
        <v>18</v>
      </c>
      <c r="C2185" s="32" t="s">
        <v>1146</v>
      </c>
      <c r="D2185" s="73" t="s">
        <v>1064</v>
      </c>
      <c r="E2185" s="73"/>
      <c r="F2185" s="267"/>
      <c r="G2185" s="267"/>
      <c r="H2185" s="267"/>
      <c r="I2185" s="267"/>
      <c r="J2185" s="267"/>
      <c r="K2185" s="267"/>
      <c r="L2185" s="267"/>
      <c r="M2185" s="310"/>
    </row>
    <row r="2186" spans="1:13" x14ac:dyDescent="0.25">
      <c r="A2186" s="72" t="str">
        <f t="shared" si="85"/>
        <v>44. Объект №44</v>
      </c>
      <c r="B2186" s="78">
        <v>19</v>
      </c>
      <c r="C2186" s="32">
        <v>825</v>
      </c>
      <c r="D2186" s="73" t="s">
        <v>1064</v>
      </c>
      <c r="E2186" s="73"/>
      <c r="F2186" s="267"/>
      <c r="G2186" s="267"/>
      <c r="H2186" s="267"/>
      <c r="I2186" s="267"/>
      <c r="J2186" s="267"/>
      <c r="K2186" s="267"/>
      <c r="L2186" s="267"/>
      <c r="M2186" s="310"/>
    </row>
    <row r="2187" spans="1:13" x14ac:dyDescent="0.25">
      <c r="A2187" s="72" t="str">
        <f t="shared" si="85"/>
        <v>44. Объект №44</v>
      </c>
      <c r="B2187" s="78">
        <v>20</v>
      </c>
      <c r="C2187" s="32">
        <v>851</v>
      </c>
      <c r="D2187" s="73" t="s">
        <v>1064</v>
      </c>
      <c r="E2187" s="73"/>
      <c r="F2187" s="268"/>
      <c r="G2187" s="268"/>
      <c r="H2187" s="268"/>
      <c r="I2187" s="268"/>
      <c r="J2187" s="268"/>
      <c r="K2187" s="268"/>
      <c r="L2187" s="268"/>
      <c r="M2187" s="311"/>
    </row>
    <row r="2188" spans="1:13" ht="15.75" thickBot="1" x14ac:dyDescent="0.3">
      <c r="A2188" s="72" t="str">
        <f t="shared" si="85"/>
        <v>44. Объект №44</v>
      </c>
      <c r="B2188" s="81"/>
      <c r="C2188" s="297" t="s">
        <v>61</v>
      </c>
      <c r="D2188" s="297"/>
      <c r="E2188" s="297"/>
      <c r="F2188" s="83">
        <f xml:space="preserve"> F2168</f>
        <v>450</v>
      </c>
      <c r="G2188" s="194">
        <f t="shared" ref="G2188:M2188" si="86" xml:space="preserve"> G2168</f>
        <v>422</v>
      </c>
      <c r="H2188" s="194">
        <f t="shared" si="86"/>
        <v>28</v>
      </c>
      <c r="I2188" s="194">
        <f t="shared" si="86"/>
        <v>26</v>
      </c>
      <c r="J2188" s="194">
        <f t="shared" si="86"/>
        <v>11</v>
      </c>
      <c r="K2188" s="194">
        <f t="shared" si="86"/>
        <v>15</v>
      </c>
      <c r="L2188" s="194">
        <f t="shared" si="86"/>
        <v>20</v>
      </c>
      <c r="M2188" s="194">
        <f t="shared" si="86"/>
        <v>0</v>
      </c>
    </row>
    <row r="2189" spans="1:13" ht="18.75" x14ac:dyDescent="0.25">
      <c r="A2189" s="72" t="str">
        <f t="shared" si="85"/>
        <v>44. Объект №44</v>
      </c>
      <c r="B2189" s="56"/>
    </row>
    <row r="2190" spans="1:13" ht="19.5" thickBot="1" x14ac:dyDescent="0.3">
      <c r="A2190" s="72" t="str">
        <f t="shared" si="85"/>
        <v>44. Объект №44</v>
      </c>
      <c r="B2190" s="6" t="s">
        <v>62</v>
      </c>
    </row>
    <row r="2191" spans="1:13" ht="38.25" thickBot="1" x14ac:dyDescent="0.3">
      <c r="A2191" s="72" t="str">
        <f t="shared" si="85"/>
        <v>44. Объект №44</v>
      </c>
      <c r="B2191" s="29" t="s">
        <v>44</v>
      </c>
      <c r="C2191" s="53" t="s">
        <v>63</v>
      </c>
      <c r="D2191" s="53" t="s">
        <v>64</v>
      </c>
    </row>
    <row r="2192" spans="1:13" ht="19.5" thickBot="1" x14ac:dyDescent="0.3">
      <c r="A2192" s="72" t="str">
        <f t="shared" si="85"/>
        <v>44. Объект №44</v>
      </c>
      <c r="B2192" s="58" t="s">
        <v>11</v>
      </c>
      <c r="C2192" s="30"/>
      <c r="D2192" s="30"/>
    </row>
    <row r="2193" spans="1:7" ht="19.5" thickBot="1" x14ac:dyDescent="0.3">
      <c r="A2193" s="72" t="str">
        <f t="shared" si="85"/>
        <v>44. Объект №44</v>
      </c>
      <c r="B2193" s="58" t="s">
        <v>12</v>
      </c>
      <c r="C2193" s="30"/>
      <c r="D2193" s="30"/>
    </row>
    <row r="2194" spans="1:7" ht="19.5" thickBot="1" x14ac:dyDescent="0.3">
      <c r="A2194" s="72" t="str">
        <f t="shared" si="85"/>
        <v>44. Объект №44</v>
      </c>
      <c r="B2194" s="58" t="s">
        <v>13</v>
      </c>
      <c r="C2194" s="30"/>
      <c r="D2194" s="30"/>
    </row>
    <row r="2195" spans="1:7" ht="19.5" thickBot="1" x14ac:dyDescent="0.3">
      <c r="A2195" s="72" t="str">
        <f t="shared" si="85"/>
        <v>44. Объект №44</v>
      </c>
      <c r="B2195" s="298" t="s">
        <v>61</v>
      </c>
      <c r="C2195" s="299"/>
      <c r="D2195" s="30"/>
    </row>
    <row r="2196" spans="1:7" ht="18.75" x14ac:dyDescent="0.25">
      <c r="A2196" s="72" t="str">
        <f t="shared" si="85"/>
        <v>44. Объект №44</v>
      </c>
      <c r="B2196" s="6"/>
    </row>
    <row r="2197" spans="1:7" ht="19.5" thickBot="1" x14ac:dyDescent="0.3">
      <c r="A2197" s="72" t="str">
        <f t="shared" si="85"/>
        <v>44. Объект №44</v>
      </c>
      <c r="B2197" s="6" t="s">
        <v>65</v>
      </c>
    </row>
    <row r="2198" spans="1:7" ht="57" thickBot="1" x14ac:dyDescent="0.3">
      <c r="A2198" s="72" t="str">
        <f t="shared" si="85"/>
        <v>44. Объект №44</v>
      </c>
      <c r="B2198" s="29" t="s">
        <v>44</v>
      </c>
      <c r="C2198" s="53" t="s">
        <v>66</v>
      </c>
      <c r="D2198" s="53" t="s">
        <v>67</v>
      </c>
      <c r="E2198" s="53" t="s">
        <v>64</v>
      </c>
    </row>
    <row r="2199" spans="1:7" ht="19.5" thickBot="1" x14ac:dyDescent="0.3">
      <c r="A2199" s="72" t="str">
        <f t="shared" si="85"/>
        <v>44. Объект №44</v>
      </c>
      <c r="B2199" s="58" t="s">
        <v>11</v>
      </c>
      <c r="C2199" s="26"/>
      <c r="D2199" s="26"/>
      <c r="E2199" s="26"/>
    </row>
    <row r="2200" spans="1:7" ht="19.5" thickBot="1" x14ac:dyDescent="0.3">
      <c r="A2200" s="72" t="str">
        <f t="shared" si="85"/>
        <v>44. Объект №44</v>
      </c>
      <c r="B2200" s="250" t="s">
        <v>68</v>
      </c>
      <c r="C2200" s="251"/>
      <c r="D2200" s="252"/>
      <c r="E2200" s="26"/>
    </row>
    <row r="2201" spans="1:7" ht="18" customHeight="1" x14ac:dyDescent="0.3">
      <c r="A2201" s="71" t="s">
        <v>382</v>
      </c>
      <c r="C2201" s="294" t="s">
        <v>553</v>
      </c>
      <c r="D2201" s="249"/>
      <c r="E2201" s="249"/>
      <c r="F2201" s="249"/>
      <c r="G2201" s="54"/>
    </row>
    <row r="2202" spans="1:7" ht="18" customHeight="1" x14ac:dyDescent="0.25">
      <c r="A2202" s="72" t="str">
        <f>A2201</f>
        <v>45. Объект №45</v>
      </c>
      <c r="B2202" s="22" t="s">
        <v>43</v>
      </c>
    </row>
    <row r="2203" spans="1:7" ht="16.5" thickBot="1" x14ac:dyDescent="0.3">
      <c r="A2203" s="72" t="str">
        <f t="shared" ref="A2203:A2244" si="87">A2202</f>
        <v>45. Объект №45</v>
      </c>
      <c r="B2203" s="23"/>
    </row>
    <row r="2204" spans="1:7" ht="62.25" customHeight="1" x14ac:dyDescent="0.25">
      <c r="A2204" s="72" t="str">
        <f t="shared" si="87"/>
        <v>45. Объект №45</v>
      </c>
      <c r="B2204" s="253" t="s">
        <v>44</v>
      </c>
      <c r="C2204" s="253" t="s">
        <v>45</v>
      </c>
      <c r="D2204" s="55" t="s">
        <v>46</v>
      </c>
      <c r="E2204" s="253" t="s">
        <v>48</v>
      </c>
      <c r="F2204" s="253" t="s">
        <v>49</v>
      </c>
    </row>
    <row r="2205" spans="1:7" ht="16.5" thickBot="1" x14ac:dyDescent="0.3">
      <c r="A2205" s="72" t="str">
        <f t="shared" si="87"/>
        <v>45. Объект №45</v>
      </c>
      <c r="B2205" s="306"/>
      <c r="C2205" s="306"/>
      <c r="D2205" s="65" t="s">
        <v>47</v>
      </c>
      <c r="E2205" s="306"/>
      <c r="F2205" s="306"/>
    </row>
    <row r="2206" spans="1:7" ht="15.75" thickBot="1" x14ac:dyDescent="0.3">
      <c r="A2206" s="72" t="str">
        <f t="shared" si="87"/>
        <v>45. Объект №45</v>
      </c>
      <c r="B2206" s="111">
        <v>1</v>
      </c>
      <c r="C2206" s="123" t="s">
        <v>547</v>
      </c>
      <c r="D2206" s="123" t="s">
        <v>551</v>
      </c>
      <c r="E2206" s="112" t="s">
        <v>326</v>
      </c>
      <c r="F2206" s="113" t="s">
        <v>552</v>
      </c>
    </row>
    <row r="2207" spans="1:7" ht="15.75" x14ac:dyDescent="0.25">
      <c r="A2207" s="72" t="str">
        <f t="shared" si="87"/>
        <v>45. Объект №45</v>
      </c>
      <c r="B2207" s="23"/>
    </row>
    <row r="2208" spans="1:7" ht="15.75" thickBot="1" x14ac:dyDescent="0.3">
      <c r="A2208" s="72" t="str">
        <f t="shared" si="87"/>
        <v>45. Объект №45</v>
      </c>
      <c r="B2208" s="295" t="s">
        <v>50</v>
      </c>
      <c r="C2208" s="296"/>
      <c r="D2208" s="296"/>
      <c r="E2208" s="296"/>
    </row>
    <row r="2209" spans="1:129" ht="15.75" thickBot="1" x14ac:dyDescent="0.3">
      <c r="A2209" s="72" t="str">
        <f t="shared" si="87"/>
        <v>45. Объект №45</v>
      </c>
      <c r="B2209" s="57" t="s">
        <v>3</v>
      </c>
      <c r="C2209" s="301" t="s">
        <v>51</v>
      </c>
      <c r="D2209" s="301" t="s">
        <v>52</v>
      </c>
      <c r="E2209" s="301" t="s">
        <v>53</v>
      </c>
      <c r="F2209" s="303" t="s">
        <v>54</v>
      </c>
      <c r="G2209" s="304"/>
      <c r="H2209" s="304"/>
      <c r="I2209" s="304"/>
      <c r="J2209" s="304"/>
      <c r="K2209" s="304"/>
      <c r="L2209" s="304"/>
      <c r="M2209" s="305"/>
    </row>
    <row r="2210" spans="1:129" ht="45.75" thickBot="1" x14ac:dyDescent="0.3">
      <c r="A2210" s="72" t="str">
        <f t="shared" si="87"/>
        <v>45. Объект №45</v>
      </c>
      <c r="B2210" s="141" t="s">
        <v>4</v>
      </c>
      <c r="C2210" s="302"/>
      <c r="D2210" s="302"/>
      <c r="E2210" s="302"/>
      <c r="F2210" s="142" t="s">
        <v>55</v>
      </c>
      <c r="G2210" s="142" t="s">
        <v>56</v>
      </c>
      <c r="H2210" s="142" t="s">
        <v>57</v>
      </c>
      <c r="I2210" s="142" t="s">
        <v>58</v>
      </c>
      <c r="J2210" s="142" t="s">
        <v>56</v>
      </c>
      <c r="K2210" s="142" t="s">
        <v>57</v>
      </c>
      <c r="L2210" s="142" t="s">
        <v>59</v>
      </c>
      <c r="M2210" s="142" t="s">
        <v>60</v>
      </c>
    </row>
    <row r="2211" spans="1:129" x14ac:dyDescent="0.25">
      <c r="A2211" s="72" t="str">
        <f t="shared" si="87"/>
        <v>45. Объект №45</v>
      </c>
      <c r="B2211" s="74">
        <v>1</v>
      </c>
      <c r="C2211" s="144" t="s">
        <v>1147</v>
      </c>
      <c r="D2211" s="145" t="s">
        <v>1064</v>
      </c>
      <c r="E2211" s="145"/>
      <c r="F2211" s="266">
        <f>G2211+H2211</f>
        <v>327</v>
      </c>
      <c r="G2211" s="269">
        <f>O2212</f>
        <v>306</v>
      </c>
      <c r="H2211" s="269">
        <f>P2212+Q2212+AC2212+AI2212+W2212</f>
        <v>21</v>
      </c>
      <c r="I2211" s="307">
        <f>J2211+K2211</f>
        <v>28</v>
      </c>
      <c r="J2211" s="269">
        <f>AO2212</f>
        <v>9</v>
      </c>
      <c r="K2211" s="308">
        <f>AP2212+AW2212+BC2212+BO2212+BP2212+BQ2212+BR2212+BS2212+BT2212+BU2212+BV2212+BW2212+BX2212+BY2212+BZ2212+CA2212+CB2212+CC2212+CD2212+CE2212+CF2212+CG2212+CH2212+CI2212+CT2212+AQ2212+BI2212</f>
        <v>19</v>
      </c>
      <c r="L2211" s="266">
        <f>SUM(DU2212:EG2212)</f>
        <v>21</v>
      </c>
      <c r="M2211" s="309"/>
    </row>
    <row r="2212" spans="1:129" x14ac:dyDescent="0.25">
      <c r="A2212" s="72" t="str">
        <f t="shared" si="87"/>
        <v>45. Объект №45</v>
      </c>
      <c r="B2212" s="78">
        <v>2</v>
      </c>
      <c r="C2212" s="32" t="s">
        <v>1148</v>
      </c>
      <c r="D2212" s="73" t="s">
        <v>1064</v>
      </c>
      <c r="E2212" s="73"/>
      <c r="F2212" s="267"/>
      <c r="G2212" s="267"/>
      <c r="H2212" s="267"/>
      <c r="I2212" s="267"/>
      <c r="J2212" s="267"/>
      <c r="K2212" s="267"/>
      <c r="L2212" s="267"/>
      <c r="M2212" s="310"/>
      <c r="O2212">
        <v>306</v>
      </c>
      <c r="P2212">
        <v>21</v>
      </c>
      <c r="Q2212">
        <v>0</v>
      </c>
      <c r="AO2212">
        <v>9</v>
      </c>
      <c r="AP2212">
        <v>14</v>
      </c>
      <c r="AQ2212">
        <v>1</v>
      </c>
      <c r="AS2212">
        <v>1</v>
      </c>
      <c r="BV2212">
        <v>4</v>
      </c>
      <c r="CX2212">
        <v>5</v>
      </c>
      <c r="CY2212">
        <v>5</v>
      </c>
      <c r="CZ2212">
        <v>5</v>
      </c>
      <c r="DA2212">
        <v>6</v>
      </c>
      <c r="DY2212">
        <v>21</v>
      </c>
    </row>
    <row r="2213" spans="1:129" x14ac:dyDescent="0.25">
      <c r="A2213" s="72" t="str">
        <f t="shared" si="87"/>
        <v>45. Объект №45</v>
      </c>
      <c r="B2213" s="78">
        <v>3</v>
      </c>
      <c r="C2213" s="32" t="s">
        <v>1149</v>
      </c>
      <c r="D2213" s="73" t="s">
        <v>1064</v>
      </c>
      <c r="E2213" s="73"/>
      <c r="F2213" s="267"/>
      <c r="G2213" s="267"/>
      <c r="H2213" s="267"/>
      <c r="I2213" s="267"/>
      <c r="J2213" s="267"/>
      <c r="K2213" s="267"/>
      <c r="L2213" s="267"/>
      <c r="M2213" s="310"/>
    </row>
    <row r="2214" spans="1:129" x14ac:dyDescent="0.25">
      <c r="A2214" s="72" t="str">
        <f t="shared" si="87"/>
        <v>45. Объект №45</v>
      </c>
      <c r="B2214" s="78">
        <v>4</v>
      </c>
      <c r="C2214" s="32" t="s">
        <v>1150</v>
      </c>
      <c r="D2214" s="73" t="s">
        <v>1064</v>
      </c>
      <c r="E2214" s="73"/>
      <c r="F2214" s="267"/>
      <c r="G2214" s="267"/>
      <c r="H2214" s="267"/>
      <c r="I2214" s="267"/>
      <c r="J2214" s="267"/>
      <c r="K2214" s="267"/>
      <c r="L2214" s="267"/>
      <c r="M2214" s="310"/>
    </row>
    <row r="2215" spans="1:129" x14ac:dyDescent="0.25">
      <c r="A2215" s="72" t="str">
        <f t="shared" si="87"/>
        <v>45. Объект №45</v>
      </c>
      <c r="B2215" s="78">
        <v>5</v>
      </c>
      <c r="C2215" s="32" t="s">
        <v>1151</v>
      </c>
      <c r="D2215" s="73" t="s">
        <v>1064</v>
      </c>
      <c r="E2215" s="73"/>
      <c r="F2215" s="267"/>
      <c r="G2215" s="267"/>
      <c r="H2215" s="267"/>
      <c r="I2215" s="267"/>
      <c r="J2215" s="267"/>
      <c r="K2215" s="267"/>
      <c r="L2215" s="267"/>
      <c r="M2215" s="310"/>
    </row>
    <row r="2216" spans="1:129" x14ac:dyDescent="0.25">
      <c r="A2216" s="72" t="str">
        <f t="shared" si="87"/>
        <v>45. Объект №45</v>
      </c>
      <c r="B2216" s="78">
        <v>6</v>
      </c>
      <c r="C2216" s="32" t="s">
        <v>1152</v>
      </c>
      <c r="D2216" s="73" t="s">
        <v>1064</v>
      </c>
      <c r="E2216" s="73"/>
      <c r="F2216" s="267"/>
      <c r="G2216" s="267"/>
      <c r="H2216" s="267"/>
      <c r="I2216" s="267"/>
      <c r="J2216" s="267"/>
      <c r="K2216" s="267"/>
      <c r="L2216" s="267"/>
      <c r="M2216" s="310"/>
    </row>
    <row r="2217" spans="1:129" x14ac:dyDescent="0.25">
      <c r="A2217" s="72" t="str">
        <f t="shared" si="87"/>
        <v>45. Объект №45</v>
      </c>
      <c r="B2217" s="78">
        <v>7</v>
      </c>
      <c r="C2217" s="32">
        <v>735</v>
      </c>
      <c r="D2217" s="73" t="s">
        <v>1064</v>
      </c>
      <c r="E2217" s="73"/>
      <c r="F2217" s="267"/>
      <c r="G2217" s="267"/>
      <c r="H2217" s="267"/>
      <c r="I2217" s="267"/>
      <c r="J2217" s="267"/>
      <c r="K2217" s="267"/>
      <c r="L2217" s="267"/>
      <c r="M2217" s="310"/>
    </row>
    <row r="2218" spans="1:129" x14ac:dyDescent="0.25">
      <c r="A2218" s="72" t="str">
        <f t="shared" si="87"/>
        <v>45. Объект №45</v>
      </c>
      <c r="B2218" s="78">
        <v>8</v>
      </c>
      <c r="C2218" s="32">
        <v>747</v>
      </c>
      <c r="D2218" s="73" t="s">
        <v>1064</v>
      </c>
      <c r="E2218" s="73"/>
      <c r="F2218" s="267"/>
      <c r="G2218" s="267"/>
      <c r="H2218" s="267"/>
      <c r="I2218" s="267"/>
      <c r="J2218" s="267"/>
      <c r="K2218" s="267"/>
      <c r="L2218" s="267"/>
      <c r="M2218" s="310"/>
    </row>
    <row r="2219" spans="1:129" x14ac:dyDescent="0.25">
      <c r="A2219" s="72" t="str">
        <f t="shared" si="87"/>
        <v>45. Объект №45</v>
      </c>
      <c r="B2219" s="78">
        <v>9</v>
      </c>
      <c r="C2219" s="32">
        <v>748</v>
      </c>
      <c r="D2219" s="73" t="s">
        <v>1064</v>
      </c>
      <c r="E2219" s="73"/>
      <c r="F2219" s="267"/>
      <c r="G2219" s="267"/>
      <c r="H2219" s="267"/>
      <c r="I2219" s="267"/>
      <c r="J2219" s="267"/>
      <c r="K2219" s="267"/>
      <c r="L2219" s="267"/>
      <c r="M2219" s="310"/>
    </row>
    <row r="2220" spans="1:129" x14ac:dyDescent="0.25">
      <c r="A2220" s="72" t="str">
        <f t="shared" si="87"/>
        <v>45. Объект №45</v>
      </c>
      <c r="B2220" s="78">
        <v>10</v>
      </c>
      <c r="C2220" s="32" t="s">
        <v>1153</v>
      </c>
      <c r="D2220" s="73" t="s">
        <v>1064</v>
      </c>
      <c r="E2220" s="73"/>
      <c r="F2220" s="267"/>
      <c r="G2220" s="267"/>
      <c r="H2220" s="267"/>
      <c r="I2220" s="267"/>
      <c r="J2220" s="267"/>
      <c r="K2220" s="267"/>
      <c r="L2220" s="267"/>
      <c r="M2220" s="310"/>
    </row>
    <row r="2221" spans="1:129" x14ac:dyDescent="0.25">
      <c r="A2221" s="72" t="str">
        <f t="shared" si="87"/>
        <v>45. Объект №45</v>
      </c>
      <c r="B2221" s="78">
        <v>11</v>
      </c>
      <c r="C2221" s="32" t="s">
        <v>1154</v>
      </c>
      <c r="D2221" s="73" t="s">
        <v>1064</v>
      </c>
      <c r="E2221" s="73"/>
      <c r="F2221" s="267"/>
      <c r="G2221" s="267"/>
      <c r="H2221" s="267"/>
      <c r="I2221" s="267"/>
      <c r="J2221" s="267"/>
      <c r="K2221" s="267"/>
      <c r="L2221" s="267"/>
      <c r="M2221" s="310"/>
    </row>
    <row r="2222" spans="1:129" x14ac:dyDescent="0.25">
      <c r="A2222" s="72" t="str">
        <f t="shared" si="87"/>
        <v>45. Объект №45</v>
      </c>
      <c r="B2222" s="78">
        <v>12</v>
      </c>
      <c r="C2222" s="32" t="s">
        <v>1155</v>
      </c>
      <c r="D2222" s="73" t="s">
        <v>1064</v>
      </c>
      <c r="E2222" s="73"/>
      <c r="F2222" s="267"/>
      <c r="G2222" s="267"/>
      <c r="H2222" s="267"/>
      <c r="I2222" s="267"/>
      <c r="J2222" s="267"/>
      <c r="K2222" s="267"/>
      <c r="L2222" s="267"/>
      <c r="M2222" s="310"/>
    </row>
    <row r="2223" spans="1:129" x14ac:dyDescent="0.25">
      <c r="A2223" s="72" t="str">
        <f t="shared" si="87"/>
        <v>45. Объект №45</v>
      </c>
      <c r="B2223" s="78">
        <v>13</v>
      </c>
      <c r="C2223" s="32" t="s">
        <v>1156</v>
      </c>
      <c r="D2223" s="73" t="s">
        <v>1064</v>
      </c>
      <c r="E2223" s="73"/>
      <c r="F2223" s="267"/>
      <c r="G2223" s="267"/>
      <c r="H2223" s="267"/>
      <c r="I2223" s="267"/>
      <c r="J2223" s="267"/>
      <c r="K2223" s="267"/>
      <c r="L2223" s="267"/>
      <c r="M2223" s="310"/>
    </row>
    <row r="2224" spans="1:129" x14ac:dyDescent="0.25">
      <c r="A2224" s="72" t="str">
        <f t="shared" si="87"/>
        <v>45. Объект №45</v>
      </c>
      <c r="B2224" s="78">
        <v>14</v>
      </c>
      <c r="C2224" s="32" t="s">
        <v>1157</v>
      </c>
      <c r="D2224" s="73" t="s">
        <v>1064</v>
      </c>
      <c r="E2224" s="73"/>
      <c r="F2224" s="267"/>
      <c r="G2224" s="267"/>
      <c r="H2224" s="267"/>
      <c r="I2224" s="267"/>
      <c r="J2224" s="267"/>
      <c r="K2224" s="267"/>
      <c r="L2224" s="267"/>
      <c r="M2224" s="310"/>
    </row>
    <row r="2225" spans="1:13" x14ac:dyDescent="0.25">
      <c r="A2225" s="72" t="str">
        <f t="shared" si="87"/>
        <v>45. Объект №45</v>
      </c>
      <c r="B2225" s="78">
        <v>15</v>
      </c>
      <c r="C2225" s="32" t="s">
        <v>1158</v>
      </c>
      <c r="D2225" s="73" t="s">
        <v>1064</v>
      </c>
      <c r="E2225" s="73"/>
      <c r="F2225" s="267"/>
      <c r="G2225" s="267"/>
      <c r="H2225" s="267"/>
      <c r="I2225" s="267"/>
      <c r="J2225" s="267"/>
      <c r="K2225" s="267"/>
      <c r="L2225" s="267"/>
      <c r="M2225" s="310"/>
    </row>
    <row r="2226" spans="1:13" x14ac:dyDescent="0.25">
      <c r="A2226" s="72" t="str">
        <f t="shared" si="87"/>
        <v>45. Объект №45</v>
      </c>
      <c r="B2226" s="78">
        <v>16</v>
      </c>
      <c r="C2226" s="32" t="s">
        <v>1159</v>
      </c>
      <c r="D2226" s="73" t="s">
        <v>1064</v>
      </c>
      <c r="E2226" s="73"/>
      <c r="F2226" s="267"/>
      <c r="G2226" s="267"/>
      <c r="H2226" s="267"/>
      <c r="I2226" s="267"/>
      <c r="J2226" s="267"/>
      <c r="K2226" s="267"/>
      <c r="L2226" s="267"/>
      <c r="M2226" s="310"/>
    </row>
    <row r="2227" spans="1:13" x14ac:dyDescent="0.25">
      <c r="A2227" s="72" t="str">
        <f t="shared" si="87"/>
        <v>45. Объект №45</v>
      </c>
      <c r="B2227" s="78">
        <v>17</v>
      </c>
      <c r="C2227" s="32" t="s">
        <v>1160</v>
      </c>
      <c r="D2227" s="73" t="s">
        <v>1064</v>
      </c>
      <c r="E2227" s="73"/>
      <c r="F2227" s="267"/>
      <c r="G2227" s="267"/>
      <c r="H2227" s="267"/>
      <c r="I2227" s="267"/>
      <c r="J2227" s="267"/>
      <c r="K2227" s="267"/>
      <c r="L2227" s="267"/>
      <c r="M2227" s="310"/>
    </row>
    <row r="2228" spans="1:13" x14ac:dyDescent="0.25">
      <c r="A2228" s="72" t="str">
        <f t="shared" si="87"/>
        <v>45. Объект №45</v>
      </c>
      <c r="B2228" s="78">
        <v>18</v>
      </c>
      <c r="C2228" s="32" t="s">
        <v>1161</v>
      </c>
      <c r="D2228" s="73" t="s">
        <v>1064</v>
      </c>
      <c r="E2228" s="73"/>
      <c r="F2228" s="267"/>
      <c r="G2228" s="267"/>
      <c r="H2228" s="267"/>
      <c r="I2228" s="267"/>
      <c r="J2228" s="267"/>
      <c r="K2228" s="267"/>
      <c r="L2228" s="267"/>
      <c r="M2228" s="310"/>
    </row>
    <row r="2229" spans="1:13" x14ac:dyDescent="0.25">
      <c r="A2229" s="72" t="str">
        <f t="shared" si="87"/>
        <v>45. Объект №45</v>
      </c>
      <c r="B2229" s="78">
        <v>19</v>
      </c>
      <c r="C2229" s="32" t="s">
        <v>1162</v>
      </c>
      <c r="D2229" s="73" t="s">
        <v>1064</v>
      </c>
      <c r="E2229" s="73"/>
      <c r="F2229" s="267"/>
      <c r="G2229" s="267"/>
      <c r="H2229" s="267"/>
      <c r="I2229" s="267"/>
      <c r="J2229" s="267"/>
      <c r="K2229" s="267"/>
      <c r="L2229" s="267"/>
      <c r="M2229" s="310"/>
    </row>
    <row r="2230" spans="1:13" x14ac:dyDescent="0.25">
      <c r="A2230" s="72" t="str">
        <f t="shared" si="87"/>
        <v>45. Объект №45</v>
      </c>
      <c r="B2230" s="78">
        <v>20</v>
      </c>
      <c r="C2230" s="32">
        <v>737</v>
      </c>
      <c r="D2230" s="73" t="s">
        <v>1064</v>
      </c>
      <c r="E2230" s="73"/>
      <c r="F2230" s="267"/>
      <c r="G2230" s="267"/>
      <c r="H2230" s="267"/>
      <c r="I2230" s="267"/>
      <c r="J2230" s="267"/>
      <c r="K2230" s="267"/>
      <c r="L2230" s="267"/>
      <c r="M2230" s="310"/>
    </row>
    <row r="2231" spans="1:13" ht="15.75" thickBot="1" x14ac:dyDescent="0.3">
      <c r="A2231" s="72" t="str">
        <f t="shared" si="87"/>
        <v>45. Объект №45</v>
      </c>
      <c r="B2231" s="81">
        <v>21</v>
      </c>
      <c r="C2231" s="149">
        <v>760</v>
      </c>
      <c r="D2231" s="83" t="s">
        <v>1064</v>
      </c>
      <c r="E2231" s="83"/>
      <c r="F2231" s="334"/>
      <c r="G2231" s="334"/>
      <c r="H2231" s="334"/>
      <c r="I2231" s="334"/>
      <c r="J2231" s="334"/>
      <c r="K2231" s="334"/>
      <c r="L2231" s="334"/>
      <c r="M2231" s="340"/>
    </row>
    <row r="2232" spans="1:13" ht="15.75" thickBot="1" x14ac:dyDescent="0.3">
      <c r="A2232" s="72" t="str">
        <f t="shared" si="87"/>
        <v>45. Объект №45</v>
      </c>
      <c r="B2232" s="58"/>
      <c r="C2232" s="326" t="s">
        <v>61</v>
      </c>
      <c r="D2232" s="331"/>
      <c r="E2232" s="332"/>
      <c r="F2232" s="28">
        <f xml:space="preserve"> F2211</f>
        <v>327</v>
      </c>
      <c r="G2232" s="195">
        <f t="shared" ref="G2232:M2232" si="88" xml:space="preserve"> G2211</f>
        <v>306</v>
      </c>
      <c r="H2232" s="195">
        <f t="shared" si="88"/>
        <v>21</v>
      </c>
      <c r="I2232" s="195">
        <f t="shared" si="88"/>
        <v>28</v>
      </c>
      <c r="J2232" s="195">
        <f t="shared" si="88"/>
        <v>9</v>
      </c>
      <c r="K2232" s="195">
        <f t="shared" si="88"/>
        <v>19</v>
      </c>
      <c r="L2232" s="195">
        <f t="shared" si="88"/>
        <v>21</v>
      </c>
      <c r="M2232" s="195">
        <f t="shared" si="88"/>
        <v>0</v>
      </c>
    </row>
    <row r="2233" spans="1:13" ht="18.75" x14ac:dyDescent="0.25">
      <c r="A2233" s="72" t="str">
        <f t="shared" si="87"/>
        <v>45. Объект №45</v>
      </c>
      <c r="B2233" s="56"/>
    </row>
    <row r="2234" spans="1:13" ht="19.5" thickBot="1" x14ac:dyDescent="0.3">
      <c r="A2234" s="72" t="str">
        <f t="shared" si="87"/>
        <v>45. Объект №45</v>
      </c>
      <c r="B2234" s="6" t="s">
        <v>62</v>
      </c>
    </row>
    <row r="2235" spans="1:13" ht="38.25" thickBot="1" x14ac:dyDescent="0.3">
      <c r="A2235" s="72" t="str">
        <f t="shared" si="87"/>
        <v>45. Объект №45</v>
      </c>
      <c r="B2235" s="29" t="s">
        <v>44</v>
      </c>
      <c r="C2235" s="53" t="s">
        <v>63</v>
      </c>
      <c r="D2235" s="53" t="s">
        <v>64</v>
      </c>
    </row>
    <row r="2236" spans="1:13" ht="19.5" thickBot="1" x14ac:dyDescent="0.3">
      <c r="A2236" s="72" t="str">
        <f t="shared" si="87"/>
        <v>45. Объект №45</v>
      </c>
      <c r="B2236" s="58" t="s">
        <v>11</v>
      </c>
      <c r="C2236" s="30"/>
      <c r="D2236" s="30"/>
    </row>
    <row r="2237" spans="1:13" ht="19.5" thickBot="1" x14ac:dyDescent="0.3">
      <c r="A2237" s="72" t="str">
        <f t="shared" si="87"/>
        <v>45. Объект №45</v>
      </c>
      <c r="B2237" s="58" t="s">
        <v>12</v>
      </c>
      <c r="C2237" s="30"/>
      <c r="D2237" s="30"/>
    </row>
    <row r="2238" spans="1:13" ht="19.5" thickBot="1" x14ac:dyDescent="0.3">
      <c r="A2238" s="72" t="str">
        <f t="shared" si="87"/>
        <v>45. Объект №45</v>
      </c>
      <c r="B2238" s="58" t="s">
        <v>13</v>
      </c>
      <c r="C2238" s="30"/>
      <c r="D2238" s="30"/>
    </row>
    <row r="2239" spans="1:13" ht="19.5" thickBot="1" x14ac:dyDescent="0.3">
      <c r="A2239" s="72" t="str">
        <f t="shared" si="87"/>
        <v>45. Объект №45</v>
      </c>
      <c r="B2239" s="298" t="s">
        <v>61</v>
      </c>
      <c r="C2239" s="299"/>
      <c r="D2239" s="30"/>
    </row>
    <row r="2240" spans="1:13" ht="18.75" x14ac:dyDescent="0.25">
      <c r="A2240" s="72" t="str">
        <f t="shared" si="87"/>
        <v>45. Объект №45</v>
      </c>
      <c r="B2240" s="6"/>
    </row>
    <row r="2241" spans="1:129" ht="19.5" thickBot="1" x14ac:dyDescent="0.3">
      <c r="A2241" s="72" t="str">
        <f t="shared" si="87"/>
        <v>45. Объект №45</v>
      </c>
      <c r="B2241" s="6" t="s">
        <v>65</v>
      </c>
    </row>
    <row r="2242" spans="1:129" ht="57" thickBot="1" x14ac:dyDescent="0.3">
      <c r="A2242" s="72" t="str">
        <f t="shared" si="87"/>
        <v>45. Объект №45</v>
      </c>
      <c r="B2242" s="29" t="s">
        <v>44</v>
      </c>
      <c r="C2242" s="53" t="s">
        <v>66</v>
      </c>
      <c r="D2242" s="53" t="s">
        <v>67</v>
      </c>
      <c r="E2242" s="53" t="s">
        <v>64</v>
      </c>
    </row>
    <row r="2243" spans="1:129" ht="19.5" thickBot="1" x14ac:dyDescent="0.3">
      <c r="A2243" s="72" t="str">
        <f t="shared" si="87"/>
        <v>45. Объект №45</v>
      </c>
      <c r="B2243" s="58" t="s">
        <v>11</v>
      </c>
      <c r="C2243" s="26"/>
      <c r="D2243" s="26"/>
      <c r="E2243" s="26"/>
    </row>
    <row r="2244" spans="1:129" ht="19.5" thickBot="1" x14ac:dyDescent="0.3">
      <c r="A2244" s="72" t="str">
        <f t="shared" si="87"/>
        <v>45. Объект №45</v>
      </c>
      <c r="B2244" s="250" t="s">
        <v>68</v>
      </c>
      <c r="C2244" s="251"/>
      <c r="D2244" s="252"/>
      <c r="E2244" s="26"/>
    </row>
    <row r="2245" spans="1:129" ht="18" customHeight="1" x14ac:dyDescent="0.3">
      <c r="A2245" s="71" t="s">
        <v>383</v>
      </c>
      <c r="C2245" s="294" t="s">
        <v>556</v>
      </c>
      <c r="D2245" s="249"/>
      <c r="E2245" s="249"/>
      <c r="F2245" s="249"/>
      <c r="G2245" s="54"/>
    </row>
    <row r="2246" spans="1:129" ht="18" customHeight="1" x14ac:dyDescent="0.25">
      <c r="A2246" s="72" t="str">
        <f>A2245</f>
        <v>46. Объект №46</v>
      </c>
      <c r="B2246" s="22" t="s">
        <v>43</v>
      </c>
    </row>
    <row r="2247" spans="1:129" ht="16.5" thickBot="1" x14ac:dyDescent="0.3">
      <c r="A2247" s="72" t="str">
        <f t="shared" ref="A2247:A2294" si="89">A2246</f>
        <v>46. Объект №46</v>
      </c>
      <c r="B2247" s="23"/>
    </row>
    <row r="2248" spans="1:129" ht="62.25" customHeight="1" x14ac:dyDescent="0.25">
      <c r="A2248" s="72" t="str">
        <f t="shared" si="89"/>
        <v>46. Объект №46</v>
      </c>
      <c r="B2248" s="253" t="s">
        <v>44</v>
      </c>
      <c r="C2248" s="253" t="s">
        <v>45</v>
      </c>
      <c r="D2248" s="55" t="s">
        <v>46</v>
      </c>
      <c r="E2248" s="253" t="s">
        <v>48</v>
      </c>
      <c r="F2248" s="253" t="s">
        <v>49</v>
      </c>
    </row>
    <row r="2249" spans="1:129" ht="16.5" thickBot="1" x14ac:dyDescent="0.3">
      <c r="A2249" s="72" t="str">
        <f t="shared" si="89"/>
        <v>46. Объект №46</v>
      </c>
      <c r="B2249" s="306"/>
      <c r="C2249" s="306"/>
      <c r="D2249" s="65" t="s">
        <v>47</v>
      </c>
      <c r="E2249" s="306"/>
      <c r="F2249" s="306"/>
    </row>
    <row r="2250" spans="1:129" ht="15.75" thickBot="1" x14ac:dyDescent="0.3">
      <c r="A2250" s="72" t="str">
        <f t="shared" si="89"/>
        <v>46. Объект №46</v>
      </c>
      <c r="B2250" s="111">
        <v>1</v>
      </c>
      <c r="C2250" s="123" t="s">
        <v>547</v>
      </c>
      <c r="D2250" s="123" t="s">
        <v>554</v>
      </c>
      <c r="E2250" s="112" t="s">
        <v>326</v>
      </c>
      <c r="F2250" s="113" t="s">
        <v>555</v>
      </c>
    </row>
    <row r="2251" spans="1:129" ht="15.75" x14ac:dyDescent="0.25">
      <c r="A2251" s="72" t="str">
        <f t="shared" si="89"/>
        <v>46. Объект №46</v>
      </c>
      <c r="B2251" s="23"/>
    </row>
    <row r="2252" spans="1:129" ht="15.75" thickBot="1" x14ac:dyDescent="0.3">
      <c r="A2252" s="72" t="str">
        <f t="shared" si="89"/>
        <v>46. Объект №46</v>
      </c>
      <c r="B2252" s="295" t="s">
        <v>50</v>
      </c>
      <c r="C2252" s="296"/>
      <c r="D2252" s="296"/>
      <c r="E2252" s="296"/>
    </row>
    <row r="2253" spans="1:129" ht="15.75" thickBot="1" x14ac:dyDescent="0.3">
      <c r="A2253" s="72" t="str">
        <f t="shared" si="89"/>
        <v>46. Объект №46</v>
      </c>
      <c r="B2253" s="57" t="s">
        <v>3</v>
      </c>
      <c r="C2253" s="301" t="s">
        <v>51</v>
      </c>
      <c r="D2253" s="301" t="s">
        <v>52</v>
      </c>
      <c r="E2253" s="301" t="s">
        <v>53</v>
      </c>
      <c r="F2253" s="303" t="s">
        <v>54</v>
      </c>
      <c r="G2253" s="304"/>
      <c r="H2253" s="304"/>
      <c r="I2253" s="304"/>
      <c r="J2253" s="304"/>
      <c r="K2253" s="304"/>
      <c r="L2253" s="304"/>
      <c r="M2253" s="305"/>
    </row>
    <row r="2254" spans="1:129" ht="45.75" thickBot="1" x14ac:dyDescent="0.3">
      <c r="A2254" s="72" t="str">
        <f t="shared" si="89"/>
        <v>46. Объект №46</v>
      </c>
      <c r="B2254" s="141" t="s">
        <v>4</v>
      </c>
      <c r="C2254" s="302"/>
      <c r="D2254" s="302"/>
      <c r="E2254" s="302"/>
      <c r="F2254" s="142" t="s">
        <v>55</v>
      </c>
      <c r="G2254" s="142" t="s">
        <v>56</v>
      </c>
      <c r="H2254" s="142" t="s">
        <v>57</v>
      </c>
      <c r="I2254" s="142" t="s">
        <v>58</v>
      </c>
      <c r="J2254" s="142" t="s">
        <v>56</v>
      </c>
      <c r="K2254" s="142" t="s">
        <v>57</v>
      </c>
      <c r="L2254" s="142" t="s">
        <v>59</v>
      </c>
      <c r="M2254" s="142" t="s">
        <v>60</v>
      </c>
    </row>
    <row r="2255" spans="1:129" x14ac:dyDescent="0.25">
      <c r="A2255" s="72" t="str">
        <f t="shared" si="89"/>
        <v>46. Объект №46</v>
      </c>
      <c r="B2255" s="74">
        <v>1</v>
      </c>
      <c r="C2255" s="144" t="s">
        <v>1163</v>
      </c>
      <c r="D2255" s="145" t="s">
        <v>1064</v>
      </c>
      <c r="E2255" s="145"/>
      <c r="F2255" s="266">
        <f>G2255+H2255</f>
        <v>401</v>
      </c>
      <c r="G2255" s="269">
        <f>O2256</f>
        <v>315</v>
      </c>
      <c r="H2255" s="269">
        <f>P2256+Q2256+AC2256+AI2256+W2256</f>
        <v>86</v>
      </c>
      <c r="I2255" s="307">
        <f>J2255+K2255</f>
        <v>23</v>
      </c>
      <c r="J2255" s="269">
        <f>AO2256</f>
        <v>9</v>
      </c>
      <c r="K2255" s="308">
        <f>AP2256+AW2256+BC2256+BO2256+BP2256+BQ2256+BR2256+BS2256+BT2256+BU2256+BV2256+BW2256+BX2256+BY2256+BZ2256+CA2256+CB2256+CC2256+CD2256+CE2256+CF2256+CG2256+CH2256+CI2256+CT2256+AQ2256+BI2256</f>
        <v>14</v>
      </c>
      <c r="L2255" s="266">
        <f>SUM(DU2256:EG2256)</f>
        <v>27</v>
      </c>
      <c r="M2255" s="309"/>
    </row>
    <row r="2256" spans="1:129" x14ac:dyDescent="0.25">
      <c r="A2256" s="72" t="str">
        <f t="shared" si="89"/>
        <v>46. Объект №46</v>
      </c>
      <c r="B2256" s="78">
        <v>2</v>
      </c>
      <c r="C2256" s="32" t="s">
        <v>1164</v>
      </c>
      <c r="D2256" s="73" t="s">
        <v>1064</v>
      </c>
      <c r="E2256" s="73"/>
      <c r="F2256" s="267"/>
      <c r="G2256" s="267"/>
      <c r="H2256" s="267"/>
      <c r="I2256" s="267"/>
      <c r="J2256" s="267"/>
      <c r="K2256" s="267"/>
      <c r="L2256" s="267"/>
      <c r="M2256" s="310"/>
      <c r="O2256">
        <v>315</v>
      </c>
      <c r="P2256">
        <v>86</v>
      </c>
      <c r="Q2256">
        <v>0</v>
      </c>
      <c r="AO2256">
        <v>9</v>
      </c>
      <c r="AP2256">
        <v>9</v>
      </c>
      <c r="AQ2256">
        <v>4</v>
      </c>
      <c r="AS2256">
        <v>4</v>
      </c>
      <c r="BV2256">
        <v>1</v>
      </c>
      <c r="CW2256">
        <v>5</v>
      </c>
      <c r="CX2256">
        <v>5</v>
      </c>
      <c r="CY2256">
        <v>12</v>
      </c>
      <c r="CZ2256">
        <v>5</v>
      </c>
      <c r="DY2256">
        <v>27</v>
      </c>
    </row>
    <row r="2257" spans="1:13" x14ac:dyDescent="0.25">
      <c r="A2257" s="72" t="str">
        <f t="shared" si="89"/>
        <v>46. Объект №46</v>
      </c>
      <c r="B2257" s="78">
        <v>3</v>
      </c>
      <c r="C2257" s="32" t="s">
        <v>1165</v>
      </c>
      <c r="D2257" s="73" t="s">
        <v>1064</v>
      </c>
      <c r="E2257" s="73"/>
      <c r="F2257" s="267"/>
      <c r="G2257" s="267"/>
      <c r="H2257" s="267"/>
      <c r="I2257" s="267"/>
      <c r="J2257" s="267"/>
      <c r="K2257" s="267"/>
      <c r="L2257" s="267"/>
      <c r="M2257" s="310"/>
    </row>
    <row r="2258" spans="1:13" x14ac:dyDescent="0.25">
      <c r="A2258" s="72" t="str">
        <f t="shared" si="89"/>
        <v>46. Объект №46</v>
      </c>
      <c r="B2258" s="78">
        <v>4</v>
      </c>
      <c r="C2258" s="32" t="s">
        <v>1166</v>
      </c>
      <c r="D2258" s="73" t="s">
        <v>1064</v>
      </c>
      <c r="E2258" s="73"/>
      <c r="F2258" s="267"/>
      <c r="G2258" s="267"/>
      <c r="H2258" s="267"/>
      <c r="I2258" s="267"/>
      <c r="J2258" s="267"/>
      <c r="K2258" s="267"/>
      <c r="L2258" s="267"/>
      <c r="M2258" s="310"/>
    </row>
    <row r="2259" spans="1:13" x14ac:dyDescent="0.25">
      <c r="A2259" s="72" t="str">
        <f t="shared" si="89"/>
        <v>46. Объект №46</v>
      </c>
      <c r="B2259" s="78">
        <v>5</v>
      </c>
      <c r="C2259" s="32" t="s">
        <v>1167</v>
      </c>
      <c r="D2259" s="73" t="s">
        <v>1064</v>
      </c>
      <c r="E2259" s="73"/>
      <c r="F2259" s="267"/>
      <c r="G2259" s="267"/>
      <c r="H2259" s="267"/>
      <c r="I2259" s="267"/>
      <c r="J2259" s="267"/>
      <c r="K2259" s="267"/>
      <c r="L2259" s="267"/>
      <c r="M2259" s="310"/>
    </row>
    <row r="2260" spans="1:13" x14ac:dyDescent="0.25">
      <c r="A2260" s="72" t="str">
        <f t="shared" si="89"/>
        <v>46. Объект №46</v>
      </c>
      <c r="B2260" s="78">
        <v>6</v>
      </c>
      <c r="C2260" s="32" t="s">
        <v>1168</v>
      </c>
      <c r="D2260" s="73" t="s">
        <v>1064</v>
      </c>
      <c r="E2260" s="73"/>
      <c r="F2260" s="267"/>
      <c r="G2260" s="267"/>
      <c r="H2260" s="267"/>
      <c r="I2260" s="267"/>
      <c r="J2260" s="267"/>
      <c r="K2260" s="267"/>
      <c r="L2260" s="267"/>
      <c r="M2260" s="310"/>
    </row>
    <row r="2261" spans="1:13" x14ac:dyDescent="0.25">
      <c r="A2261" s="72" t="str">
        <f t="shared" si="89"/>
        <v>46. Объект №46</v>
      </c>
      <c r="B2261" s="78">
        <v>7</v>
      </c>
      <c r="C2261" s="32" t="s">
        <v>1169</v>
      </c>
      <c r="D2261" s="73" t="s">
        <v>1064</v>
      </c>
      <c r="E2261" s="73"/>
      <c r="F2261" s="267"/>
      <c r="G2261" s="267"/>
      <c r="H2261" s="267"/>
      <c r="I2261" s="267"/>
      <c r="J2261" s="267"/>
      <c r="K2261" s="267"/>
      <c r="L2261" s="267"/>
      <c r="M2261" s="310"/>
    </row>
    <row r="2262" spans="1:13" x14ac:dyDescent="0.25">
      <c r="A2262" s="72" t="str">
        <f t="shared" si="89"/>
        <v>46. Объект №46</v>
      </c>
      <c r="B2262" s="78">
        <v>8</v>
      </c>
      <c r="C2262" s="32" t="s">
        <v>1170</v>
      </c>
      <c r="D2262" s="73" t="s">
        <v>1064</v>
      </c>
      <c r="E2262" s="73"/>
      <c r="F2262" s="267"/>
      <c r="G2262" s="267"/>
      <c r="H2262" s="267"/>
      <c r="I2262" s="267"/>
      <c r="J2262" s="267"/>
      <c r="K2262" s="267"/>
      <c r="L2262" s="267"/>
      <c r="M2262" s="310"/>
    </row>
    <row r="2263" spans="1:13" x14ac:dyDescent="0.25">
      <c r="A2263" s="72" t="str">
        <f t="shared" si="89"/>
        <v>46. Объект №46</v>
      </c>
      <c r="B2263" s="78">
        <v>9</v>
      </c>
      <c r="C2263" s="32" t="s">
        <v>1171</v>
      </c>
      <c r="D2263" s="73" t="s">
        <v>1064</v>
      </c>
      <c r="E2263" s="73"/>
      <c r="F2263" s="267"/>
      <c r="G2263" s="267"/>
      <c r="H2263" s="267"/>
      <c r="I2263" s="267"/>
      <c r="J2263" s="267"/>
      <c r="K2263" s="267"/>
      <c r="L2263" s="267"/>
      <c r="M2263" s="310"/>
    </row>
    <row r="2264" spans="1:13" x14ac:dyDescent="0.25">
      <c r="A2264" s="72" t="str">
        <f t="shared" si="89"/>
        <v>46. Объект №46</v>
      </c>
      <c r="B2264" s="78">
        <v>10</v>
      </c>
      <c r="C2264" s="32">
        <v>844</v>
      </c>
      <c r="D2264" s="73" t="s">
        <v>1064</v>
      </c>
      <c r="E2264" s="73"/>
      <c r="F2264" s="267"/>
      <c r="G2264" s="267"/>
      <c r="H2264" s="267"/>
      <c r="I2264" s="267"/>
      <c r="J2264" s="267"/>
      <c r="K2264" s="267"/>
      <c r="L2264" s="267"/>
      <c r="M2264" s="310"/>
    </row>
    <row r="2265" spans="1:13" x14ac:dyDescent="0.25">
      <c r="A2265" s="72" t="str">
        <f t="shared" si="89"/>
        <v>46. Объект №46</v>
      </c>
      <c r="B2265" s="78">
        <v>11</v>
      </c>
      <c r="C2265" s="32" t="s">
        <v>1172</v>
      </c>
      <c r="D2265" s="73" t="s">
        <v>1064</v>
      </c>
      <c r="E2265" s="73"/>
      <c r="F2265" s="267"/>
      <c r="G2265" s="267"/>
      <c r="H2265" s="267"/>
      <c r="I2265" s="267"/>
      <c r="J2265" s="267"/>
      <c r="K2265" s="267"/>
      <c r="L2265" s="267"/>
      <c r="M2265" s="310"/>
    </row>
    <row r="2266" spans="1:13" x14ac:dyDescent="0.25">
      <c r="A2266" s="72" t="str">
        <f t="shared" si="89"/>
        <v>46. Объект №46</v>
      </c>
      <c r="B2266" s="78">
        <v>12</v>
      </c>
      <c r="C2266" s="32" t="s">
        <v>1173</v>
      </c>
      <c r="D2266" s="73" t="s">
        <v>1064</v>
      </c>
      <c r="E2266" s="73"/>
      <c r="F2266" s="267"/>
      <c r="G2266" s="267"/>
      <c r="H2266" s="267"/>
      <c r="I2266" s="267"/>
      <c r="J2266" s="267"/>
      <c r="K2266" s="267"/>
      <c r="L2266" s="267"/>
      <c r="M2266" s="310"/>
    </row>
    <row r="2267" spans="1:13" x14ac:dyDescent="0.25">
      <c r="A2267" s="72" t="str">
        <f t="shared" si="89"/>
        <v>46. Объект №46</v>
      </c>
      <c r="B2267" s="78">
        <v>13</v>
      </c>
      <c r="C2267" s="32" t="s">
        <v>1174</v>
      </c>
      <c r="D2267" s="73" t="s">
        <v>1064</v>
      </c>
      <c r="E2267" s="73"/>
      <c r="F2267" s="267"/>
      <c r="G2267" s="267"/>
      <c r="H2267" s="267"/>
      <c r="I2267" s="267"/>
      <c r="J2267" s="267"/>
      <c r="K2267" s="267"/>
      <c r="L2267" s="267"/>
      <c r="M2267" s="310"/>
    </row>
    <row r="2268" spans="1:13" x14ac:dyDescent="0.25">
      <c r="A2268" s="72" t="str">
        <f t="shared" si="89"/>
        <v>46. Объект №46</v>
      </c>
      <c r="B2268" s="78">
        <v>14</v>
      </c>
      <c r="C2268" s="32" t="s">
        <v>1175</v>
      </c>
      <c r="D2268" s="73" t="s">
        <v>1064</v>
      </c>
      <c r="E2268" s="73"/>
      <c r="F2268" s="267"/>
      <c r="G2268" s="267"/>
      <c r="H2268" s="267"/>
      <c r="I2268" s="267"/>
      <c r="J2268" s="267"/>
      <c r="K2268" s="267"/>
      <c r="L2268" s="267"/>
      <c r="M2268" s="310"/>
    </row>
    <row r="2269" spans="1:13" x14ac:dyDescent="0.25">
      <c r="A2269" s="72" t="str">
        <f t="shared" si="89"/>
        <v>46. Объект №46</v>
      </c>
      <c r="B2269" s="78">
        <v>15</v>
      </c>
      <c r="C2269" s="32" t="s">
        <v>1176</v>
      </c>
      <c r="D2269" s="73" t="s">
        <v>1064</v>
      </c>
      <c r="E2269" s="73"/>
      <c r="F2269" s="267"/>
      <c r="G2269" s="267"/>
      <c r="H2269" s="267"/>
      <c r="I2269" s="267"/>
      <c r="J2269" s="267"/>
      <c r="K2269" s="267"/>
      <c r="L2269" s="267"/>
      <c r="M2269" s="310"/>
    </row>
    <row r="2270" spans="1:13" x14ac:dyDescent="0.25">
      <c r="A2270" s="72" t="str">
        <f t="shared" si="89"/>
        <v>46. Объект №46</v>
      </c>
      <c r="B2270" s="78">
        <v>16</v>
      </c>
      <c r="C2270" s="32" t="s">
        <v>1177</v>
      </c>
      <c r="D2270" s="73" t="s">
        <v>1064</v>
      </c>
      <c r="E2270" s="73"/>
      <c r="F2270" s="267"/>
      <c r="G2270" s="267"/>
      <c r="H2270" s="267"/>
      <c r="I2270" s="267"/>
      <c r="J2270" s="267"/>
      <c r="K2270" s="267"/>
      <c r="L2270" s="267"/>
      <c r="M2270" s="310"/>
    </row>
    <row r="2271" spans="1:13" x14ac:dyDescent="0.25">
      <c r="A2271" s="72" t="str">
        <f t="shared" si="89"/>
        <v>46. Объект №46</v>
      </c>
      <c r="B2271" s="78">
        <v>17</v>
      </c>
      <c r="C2271" s="32" t="s">
        <v>1178</v>
      </c>
      <c r="D2271" s="73" t="s">
        <v>1064</v>
      </c>
      <c r="E2271" s="73"/>
      <c r="F2271" s="267"/>
      <c r="G2271" s="267"/>
      <c r="H2271" s="267"/>
      <c r="I2271" s="267"/>
      <c r="J2271" s="267"/>
      <c r="K2271" s="267"/>
      <c r="L2271" s="267"/>
      <c r="M2271" s="310"/>
    </row>
    <row r="2272" spans="1:13" x14ac:dyDescent="0.25">
      <c r="A2272" s="72" t="str">
        <f t="shared" si="89"/>
        <v>46. Объект №46</v>
      </c>
      <c r="B2272" s="78">
        <v>18</v>
      </c>
      <c r="C2272" s="32" t="s">
        <v>1179</v>
      </c>
      <c r="D2272" s="73" t="s">
        <v>1064</v>
      </c>
      <c r="E2272" s="73"/>
      <c r="F2272" s="267"/>
      <c r="G2272" s="267"/>
      <c r="H2272" s="267"/>
      <c r="I2272" s="267"/>
      <c r="J2272" s="267"/>
      <c r="K2272" s="267"/>
      <c r="L2272" s="267"/>
      <c r="M2272" s="310"/>
    </row>
    <row r="2273" spans="1:13" x14ac:dyDescent="0.25">
      <c r="A2273" s="72" t="str">
        <f t="shared" si="89"/>
        <v>46. Объект №46</v>
      </c>
      <c r="B2273" s="78">
        <v>19</v>
      </c>
      <c r="C2273" s="32" t="s">
        <v>1180</v>
      </c>
      <c r="D2273" s="73" t="s">
        <v>1064</v>
      </c>
      <c r="E2273" s="73"/>
      <c r="F2273" s="267"/>
      <c r="G2273" s="267"/>
      <c r="H2273" s="267"/>
      <c r="I2273" s="267"/>
      <c r="J2273" s="267"/>
      <c r="K2273" s="267"/>
      <c r="L2273" s="267"/>
      <c r="M2273" s="310"/>
    </row>
    <row r="2274" spans="1:13" x14ac:dyDescent="0.25">
      <c r="A2274" s="72" t="str">
        <f t="shared" si="89"/>
        <v>46. Объект №46</v>
      </c>
      <c r="B2274" s="78">
        <v>20</v>
      </c>
      <c r="C2274" s="32" t="s">
        <v>1181</v>
      </c>
      <c r="D2274" s="73" t="s">
        <v>1064</v>
      </c>
      <c r="E2274" s="73"/>
      <c r="F2274" s="267"/>
      <c r="G2274" s="267"/>
      <c r="H2274" s="267"/>
      <c r="I2274" s="267"/>
      <c r="J2274" s="267"/>
      <c r="K2274" s="267"/>
      <c r="L2274" s="267"/>
      <c r="M2274" s="310"/>
    </row>
    <row r="2275" spans="1:13" x14ac:dyDescent="0.25">
      <c r="A2275" s="72" t="str">
        <f t="shared" si="89"/>
        <v>46. Объект №46</v>
      </c>
      <c r="B2275" s="78">
        <v>21</v>
      </c>
      <c r="C2275" s="32" t="s">
        <v>1182</v>
      </c>
      <c r="D2275" s="73" t="s">
        <v>1064</v>
      </c>
      <c r="E2275" s="73"/>
      <c r="F2275" s="267"/>
      <c r="G2275" s="267"/>
      <c r="H2275" s="267"/>
      <c r="I2275" s="267"/>
      <c r="J2275" s="267"/>
      <c r="K2275" s="267"/>
      <c r="L2275" s="267"/>
      <c r="M2275" s="310"/>
    </row>
    <row r="2276" spans="1:13" x14ac:dyDescent="0.25">
      <c r="A2276" s="72" t="str">
        <f t="shared" si="89"/>
        <v>46. Объект №46</v>
      </c>
      <c r="B2276" s="78">
        <v>22</v>
      </c>
      <c r="C2276" s="32">
        <v>713</v>
      </c>
      <c r="D2276" s="73" t="s">
        <v>1064</v>
      </c>
      <c r="E2276" s="73"/>
      <c r="F2276" s="267"/>
      <c r="G2276" s="267"/>
      <c r="H2276" s="267"/>
      <c r="I2276" s="267"/>
      <c r="J2276" s="267"/>
      <c r="K2276" s="267"/>
      <c r="L2276" s="267"/>
      <c r="M2276" s="310"/>
    </row>
    <row r="2277" spans="1:13" x14ac:dyDescent="0.25">
      <c r="A2277" s="72" t="str">
        <f t="shared" si="89"/>
        <v>46. Объект №46</v>
      </c>
      <c r="B2277" s="78">
        <v>23</v>
      </c>
      <c r="C2277" s="32">
        <v>798</v>
      </c>
      <c r="D2277" s="73" t="s">
        <v>1064</v>
      </c>
      <c r="E2277" s="73"/>
      <c r="F2277" s="267"/>
      <c r="G2277" s="267"/>
      <c r="H2277" s="267"/>
      <c r="I2277" s="267"/>
      <c r="J2277" s="267"/>
      <c r="K2277" s="267"/>
      <c r="L2277" s="267"/>
      <c r="M2277" s="310"/>
    </row>
    <row r="2278" spans="1:13" x14ac:dyDescent="0.25">
      <c r="A2278" s="72" t="str">
        <f t="shared" si="89"/>
        <v>46. Объект №46</v>
      </c>
      <c r="B2278" s="78">
        <v>24</v>
      </c>
      <c r="C2278" s="32">
        <v>833</v>
      </c>
      <c r="D2278" s="73" t="s">
        <v>1064</v>
      </c>
      <c r="E2278" s="73"/>
      <c r="F2278" s="267"/>
      <c r="G2278" s="267"/>
      <c r="H2278" s="267"/>
      <c r="I2278" s="267"/>
      <c r="J2278" s="267"/>
      <c r="K2278" s="267"/>
      <c r="L2278" s="267"/>
      <c r="M2278" s="310"/>
    </row>
    <row r="2279" spans="1:13" x14ac:dyDescent="0.25">
      <c r="A2279" s="72" t="str">
        <f t="shared" si="89"/>
        <v>46. Объект №46</v>
      </c>
      <c r="B2279" s="78">
        <v>25</v>
      </c>
      <c r="C2279" s="32">
        <v>835</v>
      </c>
      <c r="D2279" s="73" t="s">
        <v>1064</v>
      </c>
      <c r="E2279" s="73"/>
      <c r="F2279" s="267"/>
      <c r="G2279" s="267"/>
      <c r="H2279" s="267"/>
      <c r="I2279" s="267"/>
      <c r="J2279" s="267"/>
      <c r="K2279" s="267"/>
      <c r="L2279" s="267"/>
      <c r="M2279" s="310"/>
    </row>
    <row r="2280" spans="1:13" x14ac:dyDescent="0.25">
      <c r="A2280" s="72" t="str">
        <f t="shared" si="89"/>
        <v>46. Объект №46</v>
      </c>
      <c r="B2280" s="78">
        <v>26</v>
      </c>
      <c r="C2280" s="32">
        <v>845</v>
      </c>
      <c r="D2280" s="73" t="s">
        <v>1064</v>
      </c>
      <c r="E2280" s="73"/>
      <c r="F2280" s="267"/>
      <c r="G2280" s="267"/>
      <c r="H2280" s="267"/>
      <c r="I2280" s="267"/>
      <c r="J2280" s="267"/>
      <c r="K2280" s="267"/>
      <c r="L2280" s="267"/>
      <c r="M2280" s="310"/>
    </row>
    <row r="2281" spans="1:13" x14ac:dyDescent="0.25">
      <c r="A2281" s="72" t="str">
        <f t="shared" si="89"/>
        <v>46. Объект №46</v>
      </c>
      <c r="B2281" s="78">
        <v>27</v>
      </c>
      <c r="C2281" s="32">
        <v>856</v>
      </c>
      <c r="D2281" s="73" t="s">
        <v>1064</v>
      </c>
      <c r="E2281" s="73"/>
      <c r="F2281" s="268"/>
      <c r="G2281" s="268"/>
      <c r="H2281" s="268"/>
      <c r="I2281" s="268"/>
      <c r="J2281" s="268"/>
      <c r="K2281" s="268"/>
      <c r="L2281" s="268"/>
      <c r="M2281" s="311"/>
    </row>
    <row r="2282" spans="1:13" ht="15.75" thickBot="1" x14ac:dyDescent="0.3">
      <c r="A2282" s="72" t="str">
        <f t="shared" si="89"/>
        <v>46. Объект №46</v>
      </c>
      <c r="B2282" s="81"/>
      <c r="C2282" s="297" t="s">
        <v>61</v>
      </c>
      <c r="D2282" s="297"/>
      <c r="E2282" s="297"/>
      <c r="F2282" s="83">
        <f>F2255</f>
        <v>401</v>
      </c>
      <c r="G2282" s="194">
        <f t="shared" ref="G2282:M2282" si="90">G2255</f>
        <v>315</v>
      </c>
      <c r="H2282" s="194">
        <f t="shared" si="90"/>
        <v>86</v>
      </c>
      <c r="I2282" s="194">
        <f t="shared" si="90"/>
        <v>23</v>
      </c>
      <c r="J2282" s="194">
        <f t="shared" si="90"/>
        <v>9</v>
      </c>
      <c r="K2282" s="194">
        <f t="shared" si="90"/>
        <v>14</v>
      </c>
      <c r="L2282" s="194">
        <f t="shared" si="90"/>
        <v>27</v>
      </c>
      <c r="M2282" s="194">
        <f t="shared" si="90"/>
        <v>0</v>
      </c>
    </row>
    <row r="2283" spans="1:13" ht="18.75" x14ac:dyDescent="0.25">
      <c r="A2283" s="72" t="str">
        <f t="shared" si="89"/>
        <v>46. Объект №46</v>
      </c>
      <c r="B2283" s="56"/>
    </row>
    <row r="2284" spans="1:13" ht="19.5" thickBot="1" x14ac:dyDescent="0.3">
      <c r="A2284" s="72" t="str">
        <f t="shared" si="89"/>
        <v>46. Объект №46</v>
      </c>
      <c r="B2284" s="6" t="s">
        <v>62</v>
      </c>
    </row>
    <row r="2285" spans="1:13" ht="38.25" thickBot="1" x14ac:dyDescent="0.3">
      <c r="A2285" s="72" t="str">
        <f t="shared" si="89"/>
        <v>46. Объект №46</v>
      </c>
      <c r="B2285" s="29" t="s">
        <v>44</v>
      </c>
      <c r="C2285" s="53" t="s">
        <v>63</v>
      </c>
      <c r="D2285" s="53" t="s">
        <v>64</v>
      </c>
    </row>
    <row r="2286" spans="1:13" ht="19.5" thickBot="1" x14ac:dyDescent="0.3">
      <c r="A2286" s="72" t="str">
        <f t="shared" si="89"/>
        <v>46. Объект №46</v>
      </c>
      <c r="B2286" s="58" t="s">
        <v>11</v>
      </c>
      <c r="C2286" s="30"/>
      <c r="D2286" s="30"/>
    </row>
    <row r="2287" spans="1:13" ht="19.5" thickBot="1" x14ac:dyDescent="0.3">
      <c r="A2287" s="72" t="str">
        <f t="shared" si="89"/>
        <v>46. Объект №46</v>
      </c>
      <c r="B2287" s="58" t="s">
        <v>12</v>
      </c>
      <c r="C2287" s="30"/>
      <c r="D2287" s="30"/>
    </row>
    <row r="2288" spans="1:13" ht="19.5" thickBot="1" x14ac:dyDescent="0.3">
      <c r="A2288" s="72" t="str">
        <f t="shared" si="89"/>
        <v>46. Объект №46</v>
      </c>
      <c r="B2288" s="58" t="s">
        <v>13</v>
      </c>
      <c r="C2288" s="30"/>
      <c r="D2288" s="30"/>
    </row>
    <row r="2289" spans="1:13" ht="19.5" thickBot="1" x14ac:dyDescent="0.3">
      <c r="A2289" s="72" t="str">
        <f t="shared" si="89"/>
        <v>46. Объект №46</v>
      </c>
      <c r="B2289" s="298" t="s">
        <v>61</v>
      </c>
      <c r="C2289" s="299"/>
      <c r="D2289" s="30"/>
    </row>
    <row r="2290" spans="1:13" ht="18.75" x14ac:dyDescent="0.25">
      <c r="A2290" s="72" t="str">
        <f t="shared" si="89"/>
        <v>46. Объект №46</v>
      </c>
      <c r="B2290" s="6"/>
    </row>
    <row r="2291" spans="1:13" ht="19.5" thickBot="1" x14ac:dyDescent="0.3">
      <c r="A2291" s="72" t="str">
        <f t="shared" si="89"/>
        <v>46. Объект №46</v>
      </c>
      <c r="B2291" s="6" t="s">
        <v>65</v>
      </c>
    </row>
    <row r="2292" spans="1:13" ht="57" thickBot="1" x14ac:dyDescent="0.3">
      <c r="A2292" s="72" t="str">
        <f t="shared" si="89"/>
        <v>46. Объект №46</v>
      </c>
      <c r="B2292" s="29" t="s">
        <v>44</v>
      </c>
      <c r="C2292" s="53" t="s">
        <v>66</v>
      </c>
      <c r="D2292" s="53" t="s">
        <v>67</v>
      </c>
      <c r="E2292" s="53" t="s">
        <v>64</v>
      </c>
    </row>
    <row r="2293" spans="1:13" ht="19.5" thickBot="1" x14ac:dyDescent="0.3">
      <c r="A2293" s="72" t="str">
        <f t="shared" si="89"/>
        <v>46. Объект №46</v>
      </c>
      <c r="B2293" s="58" t="s">
        <v>11</v>
      </c>
      <c r="C2293" s="26"/>
      <c r="D2293" s="26"/>
      <c r="E2293" s="26"/>
    </row>
    <row r="2294" spans="1:13" ht="19.5" thickBot="1" x14ac:dyDescent="0.3">
      <c r="A2294" s="72" t="str">
        <f t="shared" si="89"/>
        <v>46. Объект №46</v>
      </c>
      <c r="B2294" s="250" t="s">
        <v>68</v>
      </c>
      <c r="C2294" s="251"/>
      <c r="D2294" s="252"/>
      <c r="E2294" s="26"/>
    </row>
    <row r="2295" spans="1:13" ht="18" customHeight="1" x14ac:dyDescent="0.3">
      <c r="A2295" s="71" t="s">
        <v>384</v>
      </c>
      <c r="C2295" s="294" t="s">
        <v>559</v>
      </c>
      <c r="D2295" s="249"/>
      <c r="E2295" s="249"/>
      <c r="F2295" s="249"/>
      <c r="G2295" s="54"/>
    </row>
    <row r="2296" spans="1:13" ht="18" customHeight="1" x14ac:dyDescent="0.25">
      <c r="A2296" s="72" t="str">
        <f>A2295</f>
        <v>47. Объект №47</v>
      </c>
      <c r="B2296" s="22" t="s">
        <v>43</v>
      </c>
    </row>
    <row r="2297" spans="1:13" ht="16.5" thickBot="1" x14ac:dyDescent="0.3">
      <c r="A2297" s="72" t="str">
        <f t="shared" ref="A2297:A2329" si="91">A2296</f>
        <v>47. Объект №47</v>
      </c>
      <c r="B2297" s="23"/>
    </row>
    <row r="2298" spans="1:13" ht="62.25" customHeight="1" x14ac:dyDescent="0.25">
      <c r="A2298" s="72" t="str">
        <f t="shared" si="91"/>
        <v>47. Объект №47</v>
      </c>
      <c r="B2298" s="253" t="s">
        <v>44</v>
      </c>
      <c r="C2298" s="253" t="s">
        <v>45</v>
      </c>
      <c r="D2298" s="55" t="s">
        <v>46</v>
      </c>
      <c r="E2298" s="253" t="s">
        <v>48</v>
      </c>
      <c r="F2298" s="253" t="s">
        <v>49</v>
      </c>
    </row>
    <row r="2299" spans="1:13" ht="16.5" thickBot="1" x14ac:dyDescent="0.3">
      <c r="A2299" s="72" t="str">
        <f t="shared" si="91"/>
        <v>47. Объект №47</v>
      </c>
      <c r="B2299" s="306"/>
      <c r="C2299" s="306"/>
      <c r="D2299" s="65" t="s">
        <v>47</v>
      </c>
      <c r="E2299" s="306"/>
      <c r="F2299" s="306"/>
    </row>
    <row r="2300" spans="1:13" ht="15.75" thickBot="1" x14ac:dyDescent="0.3">
      <c r="A2300" s="72" t="str">
        <f t="shared" si="91"/>
        <v>47. Объект №47</v>
      </c>
      <c r="B2300" s="111">
        <v>1</v>
      </c>
      <c r="C2300" s="123" t="s">
        <v>547</v>
      </c>
      <c r="D2300" s="123" t="s">
        <v>557</v>
      </c>
      <c r="E2300" s="112" t="s">
        <v>432</v>
      </c>
      <c r="F2300" s="113" t="s">
        <v>558</v>
      </c>
    </row>
    <row r="2301" spans="1:13" ht="15.75" x14ac:dyDescent="0.25">
      <c r="A2301" s="72" t="str">
        <f t="shared" si="91"/>
        <v>47. Объект №47</v>
      </c>
      <c r="B2301" s="23"/>
    </row>
    <row r="2302" spans="1:13" ht="15.75" thickBot="1" x14ac:dyDescent="0.3">
      <c r="A2302" s="72" t="str">
        <f t="shared" si="91"/>
        <v>47. Объект №47</v>
      </c>
      <c r="B2302" s="295" t="s">
        <v>50</v>
      </c>
      <c r="C2302" s="296"/>
      <c r="D2302" s="296"/>
      <c r="E2302" s="296"/>
    </row>
    <row r="2303" spans="1:13" ht="15.75" thickBot="1" x14ac:dyDescent="0.3">
      <c r="A2303" s="72" t="str">
        <f t="shared" si="91"/>
        <v>47. Объект №47</v>
      </c>
      <c r="B2303" s="57" t="s">
        <v>3</v>
      </c>
      <c r="C2303" s="301" t="s">
        <v>51</v>
      </c>
      <c r="D2303" s="301" t="s">
        <v>52</v>
      </c>
      <c r="E2303" s="301" t="s">
        <v>53</v>
      </c>
      <c r="F2303" s="303" t="s">
        <v>54</v>
      </c>
      <c r="G2303" s="304"/>
      <c r="H2303" s="304"/>
      <c r="I2303" s="304"/>
      <c r="J2303" s="304"/>
      <c r="K2303" s="304"/>
      <c r="L2303" s="304"/>
      <c r="M2303" s="305"/>
    </row>
    <row r="2304" spans="1:13" ht="45.75" thickBot="1" x14ac:dyDescent="0.3">
      <c r="A2304" s="72" t="str">
        <f t="shared" si="91"/>
        <v>47. Объект №47</v>
      </c>
      <c r="B2304" s="141" t="s">
        <v>4</v>
      </c>
      <c r="C2304" s="302"/>
      <c r="D2304" s="302"/>
      <c r="E2304" s="302"/>
      <c r="F2304" s="142" t="s">
        <v>55</v>
      </c>
      <c r="G2304" s="142" t="s">
        <v>56</v>
      </c>
      <c r="H2304" s="142" t="s">
        <v>57</v>
      </c>
      <c r="I2304" s="142" t="s">
        <v>58</v>
      </c>
      <c r="J2304" s="142" t="s">
        <v>56</v>
      </c>
      <c r="K2304" s="142" t="s">
        <v>57</v>
      </c>
      <c r="L2304" s="142" t="s">
        <v>59</v>
      </c>
      <c r="M2304" s="142" t="s">
        <v>60</v>
      </c>
    </row>
    <row r="2305" spans="1:129" x14ac:dyDescent="0.25">
      <c r="A2305" s="72" t="str">
        <f t="shared" si="91"/>
        <v>47. Объект №47</v>
      </c>
      <c r="B2305" s="74">
        <v>1</v>
      </c>
      <c r="C2305" s="144" t="s">
        <v>1183</v>
      </c>
      <c r="D2305" s="145" t="s">
        <v>1064</v>
      </c>
      <c r="E2305" s="145"/>
      <c r="F2305" s="266">
        <f>G2305+H2305</f>
        <v>299</v>
      </c>
      <c r="G2305" s="269">
        <f>O2306</f>
        <v>268</v>
      </c>
      <c r="H2305" s="269">
        <f>P2306+Q2306+AC2306+AI2306+W2306</f>
        <v>31</v>
      </c>
      <c r="I2305" s="307">
        <f>J2305+K2305</f>
        <v>29</v>
      </c>
      <c r="J2305" s="269">
        <f>AO2306</f>
        <v>9</v>
      </c>
      <c r="K2305" s="308">
        <f>AP2306+AW2306+BC2306+BO2306+BP2306+BQ2306+BR2306+BS2306+BT2306+BU2306+BV2306+BW2306+BX2306+BY2306+BZ2306+CA2306+CB2306+CC2306+CD2306+CE2306+CF2306+CG2306+CH2306+CI2306+CT2306+AQ2306+BI2306</f>
        <v>20</v>
      </c>
      <c r="L2305" s="266">
        <f>SUM(DU2306:EG2306)</f>
        <v>12</v>
      </c>
      <c r="M2305" s="309"/>
    </row>
    <row r="2306" spans="1:129" x14ac:dyDescent="0.25">
      <c r="A2306" s="72" t="str">
        <f t="shared" si="91"/>
        <v>47. Объект №47</v>
      </c>
      <c r="B2306" s="78">
        <v>2</v>
      </c>
      <c r="C2306" s="32" t="s">
        <v>1184</v>
      </c>
      <c r="D2306" s="73" t="s">
        <v>1064</v>
      </c>
      <c r="E2306" s="73"/>
      <c r="F2306" s="267"/>
      <c r="G2306" s="267"/>
      <c r="H2306" s="267"/>
      <c r="I2306" s="267"/>
      <c r="J2306" s="267"/>
      <c r="K2306" s="267"/>
      <c r="L2306" s="267"/>
      <c r="M2306" s="310"/>
      <c r="O2306">
        <v>268</v>
      </c>
      <c r="P2306">
        <v>31</v>
      </c>
      <c r="Q2306">
        <v>0</v>
      </c>
      <c r="AO2306">
        <v>9</v>
      </c>
      <c r="AP2306">
        <v>8</v>
      </c>
      <c r="AQ2306">
        <v>0</v>
      </c>
      <c r="AS2306">
        <v>0</v>
      </c>
      <c r="BV2306">
        <v>0</v>
      </c>
      <c r="CG2306">
        <v>12</v>
      </c>
      <c r="CJ2306">
        <v>4</v>
      </c>
      <c r="CK2306">
        <v>5</v>
      </c>
      <c r="CL2306">
        <v>3</v>
      </c>
      <c r="CW2306">
        <v>3</v>
      </c>
      <c r="CX2306">
        <v>3</v>
      </c>
      <c r="CY2306">
        <v>3</v>
      </c>
      <c r="CZ2306">
        <v>3</v>
      </c>
      <c r="DE2306">
        <v>0</v>
      </c>
      <c r="DY2306">
        <v>12</v>
      </c>
    </row>
    <row r="2307" spans="1:129" x14ac:dyDescent="0.25">
      <c r="A2307" s="72" t="str">
        <f t="shared" si="91"/>
        <v>47. Объект №47</v>
      </c>
      <c r="B2307" s="78">
        <v>3</v>
      </c>
      <c r="C2307" s="32" t="s">
        <v>1185</v>
      </c>
      <c r="D2307" s="73" t="s">
        <v>1064</v>
      </c>
      <c r="E2307" s="73"/>
      <c r="F2307" s="267"/>
      <c r="G2307" s="267"/>
      <c r="H2307" s="267"/>
      <c r="I2307" s="267"/>
      <c r="J2307" s="267"/>
      <c r="K2307" s="267"/>
      <c r="L2307" s="267"/>
      <c r="M2307" s="310"/>
    </row>
    <row r="2308" spans="1:129" x14ac:dyDescent="0.25">
      <c r="A2308" s="72" t="str">
        <f t="shared" si="91"/>
        <v>47. Объект №47</v>
      </c>
      <c r="B2308" s="78">
        <v>4</v>
      </c>
      <c r="C2308" s="32" t="s">
        <v>1186</v>
      </c>
      <c r="D2308" s="73" t="s">
        <v>1064</v>
      </c>
      <c r="E2308" s="73"/>
      <c r="F2308" s="267"/>
      <c r="G2308" s="267"/>
      <c r="H2308" s="267"/>
      <c r="I2308" s="267"/>
      <c r="J2308" s="267"/>
      <c r="K2308" s="267"/>
      <c r="L2308" s="267"/>
      <c r="M2308" s="310"/>
    </row>
    <row r="2309" spans="1:129" x14ac:dyDescent="0.25">
      <c r="A2309" s="72" t="str">
        <f t="shared" si="91"/>
        <v>47. Объект №47</v>
      </c>
      <c r="B2309" s="78">
        <v>5</v>
      </c>
      <c r="C2309" s="32" t="s">
        <v>1187</v>
      </c>
      <c r="D2309" s="73" t="s">
        <v>1064</v>
      </c>
      <c r="E2309" s="73"/>
      <c r="F2309" s="267"/>
      <c r="G2309" s="267"/>
      <c r="H2309" s="267"/>
      <c r="I2309" s="267"/>
      <c r="J2309" s="267"/>
      <c r="K2309" s="267"/>
      <c r="L2309" s="267"/>
      <c r="M2309" s="310"/>
    </row>
    <row r="2310" spans="1:129" x14ac:dyDescent="0.25">
      <c r="A2310" s="72" t="str">
        <f t="shared" si="91"/>
        <v>47. Объект №47</v>
      </c>
      <c r="B2310" s="78">
        <v>6</v>
      </c>
      <c r="C2310" s="32" t="s">
        <v>1188</v>
      </c>
      <c r="D2310" s="73" t="s">
        <v>1064</v>
      </c>
      <c r="E2310" s="73"/>
      <c r="F2310" s="267"/>
      <c r="G2310" s="267"/>
      <c r="H2310" s="267"/>
      <c r="I2310" s="267"/>
      <c r="J2310" s="267"/>
      <c r="K2310" s="267"/>
      <c r="L2310" s="267"/>
      <c r="M2310" s="310"/>
    </row>
    <row r="2311" spans="1:129" x14ac:dyDescent="0.25">
      <c r="A2311" s="72" t="str">
        <f t="shared" si="91"/>
        <v>47. Объект №47</v>
      </c>
      <c r="B2311" s="78">
        <v>7</v>
      </c>
      <c r="C2311" s="32" t="s">
        <v>1189</v>
      </c>
      <c r="D2311" s="73" t="s">
        <v>1064</v>
      </c>
      <c r="E2311" s="73"/>
      <c r="F2311" s="267"/>
      <c r="G2311" s="267"/>
      <c r="H2311" s="267"/>
      <c r="I2311" s="267"/>
      <c r="J2311" s="267"/>
      <c r="K2311" s="267"/>
      <c r="L2311" s="267"/>
      <c r="M2311" s="310"/>
    </row>
    <row r="2312" spans="1:129" x14ac:dyDescent="0.25">
      <c r="A2312" s="72" t="str">
        <f t="shared" si="91"/>
        <v>47. Объект №47</v>
      </c>
      <c r="B2312" s="78">
        <v>8</v>
      </c>
      <c r="C2312" s="32" t="s">
        <v>1190</v>
      </c>
      <c r="D2312" s="73" t="s">
        <v>1064</v>
      </c>
      <c r="E2312" s="73"/>
      <c r="F2312" s="267"/>
      <c r="G2312" s="267"/>
      <c r="H2312" s="267"/>
      <c r="I2312" s="267"/>
      <c r="J2312" s="267"/>
      <c r="K2312" s="267"/>
      <c r="L2312" s="267"/>
      <c r="M2312" s="310"/>
    </row>
    <row r="2313" spans="1:129" x14ac:dyDescent="0.25">
      <c r="A2313" s="72" t="str">
        <f t="shared" si="91"/>
        <v>47. Объект №47</v>
      </c>
      <c r="B2313" s="78">
        <v>9</v>
      </c>
      <c r="C2313" s="32" t="s">
        <v>1191</v>
      </c>
      <c r="D2313" s="73" t="s">
        <v>1064</v>
      </c>
      <c r="E2313" s="73"/>
      <c r="F2313" s="267"/>
      <c r="G2313" s="267"/>
      <c r="H2313" s="267"/>
      <c r="I2313" s="267"/>
      <c r="J2313" s="267"/>
      <c r="K2313" s="267"/>
      <c r="L2313" s="267"/>
      <c r="M2313" s="310"/>
    </row>
    <row r="2314" spans="1:129" x14ac:dyDescent="0.25">
      <c r="A2314" s="72" t="str">
        <f t="shared" si="91"/>
        <v>47. Объект №47</v>
      </c>
      <c r="B2314" s="78">
        <v>10</v>
      </c>
      <c r="C2314" s="32" t="s">
        <v>1192</v>
      </c>
      <c r="D2314" s="73" t="s">
        <v>1064</v>
      </c>
      <c r="E2314" s="73"/>
      <c r="F2314" s="267"/>
      <c r="G2314" s="267"/>
      <c r="H2314" s="267"/>
      <c r="I2314" s="267"/>
      <c r="J2314" s="267"/>
      <c r="K2314" s="267"/>
      <c r="L2314" s="267"/>
      <c r="M2314" s="310"/>
    </row>
    <row r="2315" spans="1:129" x14ac:dyDescent="0.25">
      <c r="A2315" s="72" t="str">
        <f t="shared" si="91"/>
        <v>47. Объект №47</v>
      </c>
      <c r="B2315" s="78">
        <v>11</v>
      </c>
      <c r="C2315" s="32" t="s">
        <v>1193</v>
      </c>
      <c r="D2315" s="73" t="s">
        <v>1064</v>
      </c>
      <c r="E2315" s="73"/>
      <c r="F2315" s="267"/>
      <c r="G2315" s="267"/>
      <c r="H2315" s="267"/>
      <c r="I2315" s="267"/>
      <c r="J2315" s="267"/>
      <c r="K2315" s="267"/>
      <c r="L2315" s="267"/>
      <c r="M2315" s="310"/>
    </row>
    <row r="2316" spans="1:129" x14ac:dyDescent="0.25">
      <c r="A2316" s="72" t="str">
        <f t="shared" si="91"/>
        <v>47. Объект №47</v>
      </c>
      <c r="B2316" s="78">
        <v>12</v>
      </c>
      <c r="C2316" s="32" t="s">
        <v>1194</v>
      </c>
      <c r="D2316" s="73" t="s">
        <v>1064</v>
      </c>
      <c r="E2316" s="73"/>
      <c r="F2316" s="268"/>
      <c r="G2316" s="268"/>
      <c r="H2316" s="268"/>
      <c r="I2316" s="268"/>
      <c r="J2316" s="268"/>
      <c r="K2316" s="268"/>
      <c r="L2316" s="268"/>
      <c r="M2316" s="311"/>
    </row>
    <row r="2317" spans="1:129" ht="15.75" thickBot="1" x14ac:dyDescent="0.3">
      <c r="A2317" s="72" t="str">
        <f t="shared" si="91"/>
        <v>47. Объект №47</v>
      </c>
      <c r="B2317" s="81"/>
      <c r="C2317" s="297" t="s">
        <v>61</v>
      </c>
      <c r="D2317" s="297"/>
      <c r="E2317" s="297"/>
      <c r="F2317" s="83">
        <f xml:space="preserve"> F2305</f>
        <v>299</v>
      </c>
      <c r="G2317" s="194">
        <f t="shared" ref="G2317:M2317" si="92" xml:space="preserve"> G2305</f>
        <v>268</v>
      </c>
      <c r="H2317" s="194">
        <f t="shared" si="92"/>
        <v>31</v>
      </c>
      <c r="I2317" s="194">
        <f t="shared" si="92"/>
        <v>29</v>
      </c>
      <c r="J2317" s="194">
        <f t="shared" si="92"/>
        <v>9</v>
      </c>
      <c r="K2317" s="194">
        <f t="shared" si="92"/>
        <v>20</v>
      </c>
      <c r="L2317" s="194">
        <f t="shared" si="92"/>
        <v>12</v>
      </c>
      <c r="M2317" s="194">
        <f t="shared" si="92"/>
        <v>0</v>
      </c>
    </row>
    <row r="2318" spans="1:129" ht="18.75" x14ac:dyDescent="0.25">
      <c r="A2318" s="72" t="str">
        <f t="shared" si="91"/>
        <v>47. Объект №47</v>
      </c>
      <c r="B2318" s="56"/>
    </row>
    <row r="2319" spans="1:129" ht="19.5" thickBot="1" x14ac:dyDescent="0.3">
      <c r="A2319" s="72" t="str">
        <f t="shared" si="91"/>
        <v>47. Объект №47</v>
      </c>
      <c r="B2319" s="6" t="s">
        <v>62</v>
      </c>
    </row>
    <row r="2320" spans="1:129" ht="38.25" thickBot="1" x14ac:dyDescent="0.3">
      <c r="A2320" s="72" t="str">
        <f t="shared" si="91"/>
        <v>47. Объект №47</v>
      </c>
      <c r="B2320" s="29" t="s">
        <v>44</v>
      </c>
      <c r="C2320" s="53" t="s">
        <v>63</v>
      </c>
      <c r="D2320" s="53" t="s">
        <v>64</v>
      </c>
    </row>
    <row r="2321" spans="1:7" ht="19.5" thickBot="1" x14ac:dyDescent="0.3">
      <c r="A2321" s="72" t="str">
        <f t="shared" si="91"/>
        <v>47. Объект №47</v>
      </c>
      <c r="B2321" s="58" t="s">
        <v>11</v>
      </c>
      <c r="C2321" s="30"/>
      <c r="D2321" s="30"/>
    </row>
    <row r="2322" spans="1:7" ht="19.5" thickBot="1" x14ac:dyDescent="0.3">
      <c r="A2322" s="72" t="str">
        <f t="shared" si="91"/>
        <v>47. Объект №47</v>
      </c>
      <c r="B2322" s="58" t="s">
        <v>12</v>
      </c>
      <c r="C2322" s="30"/>
      <c r="D2322" s="30"/>
    </row>
    <row r="2323" spans="1:7" ht="19.5" thickBot="1" x14ac:dyDescent="0.3">
      <c r="A2323" s="72" t="str">
        <f t="shared" si="91"/>
        <v>47. Объект №47</v>
      </c>
      <c r="B2323" s="58" t="s">
        <v>13</v>
      </c>
      <c r="C2323" s="30"/>
      <c r="D2323" s="30"/>
    </row>
    <row r="2324" spans="1:7" ht="19.5" thickBot="1" x14ac:dyDescent="0.3">
      <c r="A2324" s="72" t="str">
        <f t="shared" si="91"/>
        <v>47. Объект №47</v>
      </c>
      <c r="B2324" s="298" t="s">
        <v>61</v>
      </c>
      <c r="C2324" s="299"/>
      <c r="D2324" s="30"/>
    </row>
    <row r="2325" spans="1:7" ht="18.75" x14ac:dyDescent="0.25">
      <c r="A2325" s="72" t="str">
        <f t="shared" si="91"/>
        <v>47. Объект №47</v>
      </c>
      <c r="B2325" s="6"/>
    </row>
    <row r="2326" spans="1:7" ht="19.5" thickBot="1" x14ac:dyDescent="0.3">
      <c r="A2326" s="72" t="str">
        <f t="shared" si="91"/>
        <v>47. Объект №47</v>
      </c>
      <c r="B2326" s="6" t="s">
        <v>65</v>
      </c>
    </row>
    <row r="2327" spans="1:7" ht="57" thickBot="1" x14ac:dyDescent="0.3">
      <c r="A2327" s="72" t="str">
        <f t="shared" si="91"/>
        <v>47. Объект №47</v>
      </c>
      <c r="B2327" s="29" t="s">
        <v>44</v>
      </c>
      <c r="C2327" s="53" t="s">
        <v>66</v>
      </c>
      <c r="D2327" s="53" t="s">
        <v>67</v>
      </c>
      <c r="E2327" s="53" t="s">
        <v>64</v>
      </c>
    </row>
    <row r="2328" spans="1:7" ht="19.5" thickBot="1" x14ac:dyDescent="0.3">
      <c r="A2328" s="72" t="str">
        <f t="shared" si="91"/>
        <v>47. Объект №47</v>
      </c>
      <c r="B2328" s="58" t="s">
        <v>11</v>
      </c>
      <c r="C2328" s="26"/>
      <c r="D2328" s="26"/>
      <c r="E2328" s="26"/>
    </row>
    <row r="2329" spans="1:7" ht="19.5" thickBot="1" x14ac:dyDescent="0.3">
      <c r="A2329" s="72" t="str">
        <f t="shared" si="91"/>
        <v>47. Объект №47</v>
      </c>
      <c r="B2329" s="250" t="s">
        <v>68</v>
      </c>
      <c r="C2329" s="251"/>
      <c r="D2329" s="252"/>
      <c r="E2329" s="26"/>
    </row>
    <row r="2330" spans="1:7" ht="18" customHeight="1" x14ac:dyDescent="0.3">
      <c r="A2330" s="71" t="s">
        <v>385</v>
      </c>
      <c r="C2330" s="294" t="s">
        <v>560</v>
      </c>
      <c r="D2330" s="249"/>
      <c r="E2330" s="249"/>
      <c r="F2330" s="249"/>
      <c r="G2330" s="54"/>
    </row>
    <row r="2331" spans="1:7" ht="18" customHeight="1" x14ac:dyDescent="0.25">
      <c r="A2331" s="72" t="str">
        <f>A2330</f>
        <v>48. Объект №48</v>
      </c>
      <c r="B2331" s="22" t="s">
        <v>43</v>
      </c>
    </row>
    <row r="2332" spans="1:7" ht="16.5" thickBot="1" x14ac:dyDescent="0.3">
      <c r="A2332" s="72" t="str">
        <f t="shared" ref="A2332:A2357" si="93">A2331</f>
        <v>48. Объект №48</v>
      </c>
      <c r="B2332" s="23"/>
    </row>
    <row r="2333" spans="1:7" ht="62.25" customHeight="1" x14ac:dyDescent="0.25">
      <c r="A2333" s="72" t="str">
        <f t="shared" si="93"/>
        <v>48. Объект №48</v>
      </c>
      <c r="B2333" s="253" t="s">
        <v>44</v>
      </c>
      <c r="C2333" s="253" t="s">
        <v>45</v>
      </c>
      <c r="D2333" s="55" t="s">
        <v>46</v>
      </c>
      <c r="E2333" s="253" t="s">
        <v>48</v>
      </c>
      <c r="F2333" s="253" t="s">
        <v>49</v>
      </c>
    </row>
    <row r="2334" spans="1:7" ht="16.5" thickBot="1" x14ac:dyDescent="0.3">
      <c r="A2334" s="72" t="str">
        <f t="shared" si="93"/>
        <v>48. Объект №48</v>
      </c>
      <c r="B2334" s="306"/>
      <c r="C2334" s="306"/>
      <c r="D2334" s="65" t="s">
        <v>47</v>
      </c>
      <c r="E2334" s="306"/>
      <c r="F2334" s="306"/>
    </row>
    <row r="2335" spans="1:7" ht="15.75" thickBot="1" x14ac:dyDescent="0.3">
      <c r="A2335" s="72" t="str">
        <f t="shared" si="93"/>
        <v>48. Объект №48</v>
      </c>
      <c r="B2335" s="111">
        <v>1</v>
      </c>
      <c r="C2335" s="123" t="s">
        <v>561</v>
      </c>
      <c r="D2335" s="123" t="s">
        <v>562</v>
      </c>
      <c r="E2335" s="112" t="s">
        <v>399</v>
      </c>
      <c r="F2335" s="113" t="s">
        <v>563</v>
      </c>
    </row>
    <row r="2336" spans="1:7" ht="15.75" x14ac:dyDescent="0.25">
      <c r="A2336" s="72" t="str">
        <f t="shared" si="93"/>
        <v>48. Объект №48</v>
      </c>
      <c r="B2336" s="23"/>
    </row>
    <row r="2337" spans="1:129" ht="15.75" thickBot="1" x14ac:dyDescent="0.3">
      <c r="A2337" s="72" t="str">
        <f t="shared" si="93"/>
        <v>48. Объект №48</v>
      </c>
      <c r="B2337" s="295" t="s">
        <v>50</v>
      </c>
      <c r="C2337" s="296"/>
      <c r="D2337" s="296"/>
      <c r="E2337" s="296"/>
    </row>
    <row r="2338" spans="1:129" ht="15.75" thickBot="1" x14ac:dyDescent="0.3">
      <c r="A2338" s="72" t="str">
        <f t="shared" si="93"/>
        <v>48. Объект №48</v>
      </c>
      <c r="B2338" s="57" t="s">
        <v>3</v>
      </c>
      <c r="C2338" s="301" t="s">
        <v>51</v>
      </c>
      <c r="D2338" s="301" t="s">
        <v>52</v>
      </c>
      <c r="E2338" s="301" t="s">
        <v>53</v>
      </c>
      <c r="F2338" s="303" t="s">
        <v>54</v>
      </c>
      <c r="G2338" s="304"/>
      <c r="H2338" s="304"/>
      <c r="I2338" s="304"/>
      <c r="J2338" s="304"/>
      <c r="K2338" s="304"/>
      <c r="L2338" s="304"/>
      <c r="M2338" s="305"/>
    </row>
    <row r="2339" spans="1:129" ht="45.75" thickBot="1" x14ac:dyDescent="0.3">
      <c r="A2339" s="72" t="str">
        <f t="shared" si="93"/>
        <v>48. Объект №48</v>
      </c>
      <c r="B2339" s="141" t="s">
        <v>4</v>
      </c>
      <c r="C2339" s="302"/>
      <c r="D2339" s="302"/>
      <c r="E2339" s="302"/>
      <c r="F2339" s="142" t="s">
        <v>55</v>
      </c>
      <c r="G2339" s="142" t="s">
        <v>56</v>
      </c>
      <c r="H2339" s="142" t="s">
        <v>57</v>
      </c>
      <c r="I2339" s="142" t="s">
        <v>58</v>
      </c>
      <c r="J2339" s="142" t="s">
        <v>56</v>
      </c>
      <c r="K2339" s="142" t="s">
        <v>57</v>
      </c>
      <c r="L2339" s="142" t="s">
        <v>59</v>
      </c>
      <c r="M2339" s="142" t="s">
        <v>60</v>
      </c>
    </row>
    <row r="2340" spans="1:129" x14ac:dyDescent="0.25">
      <c r="A2340" s="72" t="str">
        <f t="shared" si="93"/>
        <v>48. Объект №48</v>
      </c>
      <c r="B2340" s="74">
        <v>1</v>
      </c>
      <c r="C2340" s="75">
        <v>404</v>
      </c>
      <c r="D2340" s="145" t="s">
        <v>1195</v>
      </c>
      <c r="E2340" s="145"/>
      <c r="F2340" s="266">
        <f>G2340+H2340</f>
        <v>145</v>
      </c>
      <c r="G2340" s="269">
        <f>O2341</f>
        <v>140</v>
      </c>
      <c r="H2340" s="269">
        <f>P2341+Q2341+AC2341+AI2341+W2341</f>
        <v>5</v>
      </c>
      <c r="I2340" s="307">
        <f>J2340+K2340</f>
        <v>13</v>
      </c>
      <c r="J2340" s="269">
        <f>AO2341</f>
        <v>3</v>
      </c>
      <c r="K2340" s="308">
        <f>AP2341+AW2341+BC2341+BO2341+BP2341+BQ2341+BR2341+BS2341+BT2341+BU2341+BV2341+BW2341+BX2341+BY2341+BZ2341+CA2341+CB2341+CC2341+CD2341+CE2341+CF2341+CG2341+CH2341+CI2341+CT2341+AQ2341+BI2341</f>
        <v>10</v>
      </c>
      <c r="L2340" s="266">
        <f>SUM(DU2341:EG2341)</f>
        <v>5</v>
      </c>
      <c r="M2340" s="309"/>
    </row>
    <row r="2341" spans="1:129" x14ac:dyDescent="0.25">
      <c r="A2341" s="72" t="str">
        <f t="shared" si="93"/>
        <v>48. Объект №48</v>
      </c>
      <c r="B2341" s="78">
        <v>2</v>
      </c>
      <c r="C2341" s="31">
        <v>403</v>
      </c>
      <c r="D2341" s="73" t="s">
        <v>1195</v>
      </c>
      <c r="E2341" s="73"/>
      <c r="F2341" s="267"/>
      <c r="G2341" s="267"/>
      <c r="H2341" s="267"/>
      <c r="I2341" s="267"/>
      <c r="J2341" s="267"/>
      <c r="K2341" s="267"/>
      <c r="L2341" s="267"/>
      <c r="M2341" s="310"/>
      <c r="O2341">
        <v>140</v>
      </c>
      <c r="P2341">
        <v>5</v>
      </c>
      <c r="Q2341">
        <v>0</v>
      </c>
      <c r="R2341">
        <v>0</v>
      </c>
      <c r="S2341">
        <v>0</v>
      </c>
      <c r="T2341">
        <v>0</v>
      </c>
      <c r="U2341">
        <v>0</v>
      </c>
      <c r="V2341">
        <v>0</v>
      </c>
      <c r="W2341">
        <v>0</v>
      </c>
      <c r="X2341">
        <v>0</v>
      </c>
      <c r="Y2341">
        <v>0</v>
      </c>
      <c r="Z2341">
        <v>0</v>
      </c>
      <c r="AA2341">
        <v>0</v>
      </c>
      <c r="AB2341">
        <v>0</v>
      </c>
      <c r="AC2341">
        <v>0</v>
      </c>
      <c r="AD2341">
        <v>0</v>
      </c>
      <c r="AE2341">
        <v>0</v>
      </c>
      <c r="AF2341">
        <v>0</v>
      </c>
      <c r="AG2341">
        <v>0</v>
      </c>
      <c r="AH2341">
        <v>0</v>
      </c>
      <c r="AI2341">
        <v>0</v>
      </c>
      <c r="AJ2341">
        <v>0</v>
      </c>
      <c r="AK2341">
        <v>0</v>
      </c>
      <c r="AL2341">
        <v>0</v>
      </c>
      <c r="AM2341">
        <v>0</v>
      </c>
      <c r="AN2341">
        <v>0</v>
      </c>
      <c r="AO2341">
        <v>3</v>
      </c>
      <c r="AP2341">
        <v>5</v>
      </c>
      <c r="AQ2341">
        <v>0</v>
      </c>
      <c r="AR2341">
        <v>0</v>
      </c>
      <c r="AS2341">
        <v>0</v>
      </c>
      <c r="AT2341">
        <v>0</v>
      </c>
      <c r="AU2341">
        <v>0</v>
      </c>
      <c r="AV2341">
        <v>0</v>
      </c>
      <c r="AW2341">
        <v>0</v>
      </c>
      <c r="AX2341">
        <v>0</v>
      </c>
      <c r="AY2341">
        <v>0</v>
      </c>
      <c r="AZ2341">
        <v>0</v>
      </c>
      <c r="BA2341">
        <v>0</v>
      </c>
      <c r="BB2341">
        <v>0</v>
      </c>
      <c r="BC2341">
        <v>0</v>
      </c>
      <c r="BD2341">
        <v>0</v>
      </c>
      <c r="BE2341">
        <v>0</v>
      </c>
      <c r="BF2341">
        <v>0</v>
      </c>
      <c r="BG2341">
        <v>0</v>
      </c>
      <c r="BH2341">
        <v>0</v>
      </c>
      <c r="BI2341">
        <v>0</v>
      </c>
      <c r="BJ2341">
        <v>0</v>
      </c>
      <c r="BK2341">
        <v>0</v>
      </c>
      <c r="BL2341">
        <v>0</v>
      </c>
      <c r="BM2341">
        <v>0</v>
      </c>
      <c r="BN2341">
        <v>0</v>
      </c>
      <c r="BO2341">
        <v>0</v>
      </c>
      <c r="BP2341">
        <v>0</v>
      </c>
      <c r="BQ2341">
        <v>0</v>
      </c>
      <c r="BR2341">
        <v>0</v>
      </c>
      <c r="BS2341">
        <v>0</v>
      </c>
      <c r="BT2341">
        <v>0</v>
      </c>
      <c r="BV2341">
        <v>0</v>
      </c>
      <c r="BW2341">
        <v>0</v>
      </c>
      <c r="BX2341">
        <v>0</v>
      </c>
      <c r="BY2341">
        <v>0</v>
      </c>
      <c r="BZ2341">
        <v>0</v>
      </c>
      <c r="CA2341">
        <v>0</v>
      </c>
      <c r="CB2341">
        <v>0</v>
      </c>
      <c r="CC2341">
        <v>0</v>
      </c>
      <c r="CD2341">
        <v>0</v>
      </c>
      <c r="CE2341">
        <v>0</v>
      </c>
      <c r="CF2341">
        <v>0</v>
      </c>
      <c r="CG2341">
        <v>0</v>
      </c>
      <c r="CH2341">
        <v>5</v>
      </c>
      <c r="CL2341">
        <v>2</v>
      </c>
      <c r="CM2341">
        <v>2</v>
      </c>
      <c r="CN2341">
        <v>1</v>
      </c>
      <c r="CU2341">
        <v>4</v>
      </c>
      <c r="CX2341">
        <v>1</v>
      </c>
      <c r="DY2341">
        <v>5</v>
      </c>
    </row>
    <row r="2342" spans="1:129" x14ac:dyDescent="0.25">
      <c r="A2342" s="72" t="str">
        <f t="shared" si="93"/>
        <v>48. Объект №48</v>
      </c>
      <c r="B2342" s="78">
        <v>3</v>
      </c>
      <c r="C2342" s="31">
        <v>466</v>
      </c>
      <c r="D2342" s="73" t="s">
        <v>1195</v>
      </c>
      <c r="E2342" s="73"/>
      <c r="F2342" s="267"/>
      <c r="G2342" s="267"/>
      <c r="H2342" s="267"/>
      <c r="I2342" s="267"/>
      <c r="J2342" s="267"/>
      <c r="K2342" s="267"/>
      <c r="L2342" s="267"/>
      <c r="M2342" s="310"/>
    </row>
    <row r="2343" spans="1:129" x14ac:dyDescent="0.25">
      <c r="A2343" s="72" t="str">
        <f t="shared" si="93"/>
        <v>48. Объект №48</v>
      </c>
      <c r="B2343" s="78">
        <v>4</v>
      </c>
      <c r="C2343" s="31">
        <v>468</v>
      </c>
      <c r="D2343" s="73" t="s">
        <v>1195</v>
      </c>
      <c r="E2343" s="73"/>
      <c r="F2343" s="267"/>
      <c r="G2343" s="267"/>
      <c r="H2343" s="267"/>
      <c r="I2343" s="267"/>
      <c r="J2343" s="267"/>
      <c r="K2343" s="267"/>
      <c r="L2343" s="267"/>
      <c r="M2343" s="310"/>
    </row>
    <row r="2344" spans="1:129" x14ac:dyDescent="0.25">
      <c r="A2344" s="72" t="str">
        <f t="shared" si="93"/>
        <v>48. Объект №48</v>
      </c>
      <c r="B2344" s="78">
        <v>5</v>
      </c>
      <c r="C2344" s="31">
        <v>80</v>
      </c>
      <c r="D2344" s="73" t="s">
        <v>1195</v>
      </c>
      <c r="E2344" s="73"/>
      <c r="F2344" s="268"/>
      <c r="G2344" s="268"/>
      <c r="H2344" s="268"/>
      <c r="I2344" s="268"/>
      <c r="J2344" s="268"/>
      <c r="K2344" s="268"/>
      <c r="L2344" s="268"/>
      <c r="M2344" s="311"/>
    </row>
    <row r="2345" spans="1:129" ht="15.75" thickBot="1" x14ac:dyDescent="0.3">
      <c r="A2345" s="72" t="str">
        <f t="shared" si="93"/>
        <v>48. Объект №48</v>
      </c>
      <c r="B2345" s="81"/>
      <c r="C2345" s="297" t="s">
        <v>61</v>
      </c>
      <c r="D2345" s="297"/>
      <c r="E2345" s="297"/>
      <c r="F2345" s="83">
        <f>F2340</f>
        <v>145</v>
      </c>
      <c r="G2345" s="194">
        <f t="shared" ref="G2345:M2345" si="94">G2340</f>
        <v>140</v>
      </c>
      <c r="H2345" s="194">
        <f t="shared" si="94"/>
        <v>5</v>
      </c>
      <c r="I2345" s="194">
        <f t="shared" si="94"/>
        <v>13</v>
      </c>
      <c r="J2345" s="194">
        <f t="shared" si="94"/>
        <v>3</v>
      </c>
      <c r="K2345" s="194">
        <f t="shared" si="94"/>
        <v>10</v>
      </c>
      <c r="L2345" s="194">
        <f t="shared" si="94"/>
        <v>5</v>
      </c>
      <c r="M2345" s="194">
        <f t="shared" si="94"/>
        <v>0</v>
      </c>
    </row>
    <row r="2346" spans="1:129" ht="18.75" x14ac:dyDescent="0.25">
      <c r="A2346" s="72" t="str">
        <f t="shared" si="93"/>
        <v>48. Объект №48</v>
      </c>
      <c r="B2346" s="56"/>
    </row>
    <row r="2347" spans="1:129" ht="19.5" thickBot="1" x14ac:dyDescent="0.3">
      <c r="A2347" s="72" t="str">
        <f t="shared" si="93"/>
        <v>48. Объект №48</v>
      </c>
      <c r="B2347" s="6" t="s">
        <v>62</v>
      </c>
    </row>
    <row r="2348" spans="1:129" ht="38.25" thickBot="1" x14ac:dyDescent="0.3">
      <c r="A2348" s="72" t="str">
        <f t="shared" si="93"/>
        <v>48. Объект №48</v>
      </c>
      <c r="B2348" s="29" t="s">
        <v>44</v>
      </c>
      <c r="C2348" s="53" t="s">
        <v>63</v>
      </c>
      <c r="D2348" s="53" t="s">
        <v>64</v>
      </c>
    </row>
    <row r="2349" spans="1:129" ht="19.5" thickBot="1" x14ac:dyDescent="0.3">
      <c r="A2349" s="72" t="str">
        <f t="shared" si="93"/>
        <v>48. Объект №48</v>
      </c>
      <c r="B2349" s="58" t="s">
        <v>11</v>
      </c>
      <c r="C2349" s="30"/>
      <c r="D2349" s="30"/>
    </row>
    <row r="2350" spans="1:129" ht="19.5" thickBot="1" x14ac:dyDescent="0.3">
      <c r="A2350" s="72" t="str">
        <f t="shared" si="93"/>
        <v>48. Объект №48</v>
      </c>
      <c r="B2350" s="58" t="s">
        <v>12</v>
      </c>
      <c r="C2350" s="30"/>
      <c r="D2350" s="30"/>
    </row>
    <row r="2351" spans="1:129" ht="19.5" thickBot="1" x14ac:dyDescent="0.3">
      <c r="A2351" s="72" t="str">
        <f t="shared" si="93"/>
        <v>48. Объект №48</v>
      </c>
      <c r="B2351" s="58" t="s">
        <v>13</v>
      </c>
      <c r="C2351" s="30"/>
      <c r="D2351" s="30"/>
    </row>
    <row r="2352" spans="1:129" ht="19.5" thickBot="1" x14ac:dyDescent="0.3">
      <c r="A2352" s="72" t="str">
        <f t="shared" si="93"/>
        <v>48. Объект №48</v>
      </c>
      <c r="B2352" s="298" t="s">
        <v>61</v>
      </c>
      <c r="C2352" s="299"/>
      <c r="D2352" s="30"/>
    </row>
    <row r="2353" spans="1:13" ht="18.75" x14ac:dyDescent="0.25">
      <c r="A2353" s="72" t="str">
        <f t="shared" si="93"/>
        <v>48. Объект №48</v>
      </c>
      <c r="B2353" s="6"/>
    </row>
    <row r="2354" spans="1:13" ht="19.5" thickBot="1" x14ac:dyDescent="0.3">
      <c r="A2354" s="72" t="str">
        <f t="shared" si="93"/>
        <v>48. Объект №48</v>
      </c>
      <c r="B2354" s="6" t="s">
        <v>65</v>
      </c>
    </row>
    <row r="2355" spans="1:13" ht="57" thickBot="1" x14ac:dyDescent="0.3">
      <c r="A2355" s="72" t="str">
        <f t="shared" si="93"/>
        <v>48. Объект №48</v>
      </c>
      <c r="B2355" s="29" t="s">
        <v>44</v>
      </c>
      <c r="C2355" s="53" t="s">
        <v>66</v>
      </c>
      <c r="D2355" s="53" t="s">
        <v>67</v>
      </c>
      <c r="E2355" s="53" t="s">
        <v>64</v>
      </c>
    </row>
    <row r="2356" spans="1:13" ht="19.5" thickBot="1" x14ac:dyDescent="0.3">
      <c r="A2356" s="72" t="str">
        <f t="shared" si="93"/>
        <v>48. Объект №48</v>
      </c>
      <c r="B2356" s="58" t="s">
        <v>11</v>
      </c>
      <c r="C2356" s="26"/>
      <c r="D2356" s="26"/>
      <c r="E2356" s="26"/>
    </row>
    <row r="2357" spans="1:13" ht="19.5" thickBot="1" x14ac:dyDescent="0.3">
      <c r="A2357" s="72" t="str">
        <f t="shared" si="93"/>
        <v>48. Объект №48</v>
      </c>
      <c r="B2357" s="250" t="s">
        <v>68</v>
      </c>
      <c r="C2357" s="251"/>
      <c r="D2357" s="252"/>
      <c r="E2357" s="26"/>
    </row>
    <row r="2358" spans="1:13" ht="18" customHeight="1" x14ac:dyDescent="0.3">
      <c r="A2358" s="71" t="s">
        <v>386</v>
      </c>
      <c r="C2358" s="294" t="s">
        <v>568</v>
      </c>
      <c r="D2358" s="249"/>
      <c r="E2358" s="249"/>
      <c r="F2358" s="249"/>
      <c r="G2358" s="54"/>
    </row>
    <row r="2359" spans="1:13" ht="18" customHeight="1" x14ac:dyDescent="0.25">
      <c r="A2359" s="72" t="str">
        <f>A2358</f>
        <v>49. Объект №49</v>
      </c>
      <c r="B2359" s="22" t="s">
        <v>43</v>
      </c>
    </row>
    <row r="2360" spans="1:13" ht="16.5" thickBot="1" x14ac:dyDescent="0.3">
      <c r="A2360" s="72" t="str">
        <f t="shared" ref="A2360:A2383" si="95">A2359</f>
        <v>49. Объект №49</v>
      </c>
      <c r="B2360" s="23"/>
    </row>
    <row r="2361" spans="1:13" ht="62.25" customHeight="1" x14ac:dyDescent="0.25">
      <c r="A2361" s="72" t="str">
        <f t="shared" si="95"/>
        <v>49. Объект №49</v>
      </c>
      <c r="B2361" s="253" t="s">
        <v>44</v>
      </c>
      <c r="C2361" s="253" t="s">
        <v>45</v>
      </c>
      <c r="D2361" s="55" t="s">
        <v>46</v>
      </c>
      <c r="E2361" s="253" t="s">
        <v>48</v>
      </c>
      <c r="F2361" s="253" t="s">
        <v>49</v>
      </c>
    </row>
    <row r="2362" spans="1:13" ht="16.5" thickBot="1" x14ac:dyDescent="0.3">
      <c r="A2362" s="72" t="str">
        <f t="shared" si="95"/>
        <v>49. Объект №49</v>
      </c>
      <c r="B2362" s="306"/>
      <c r="C2362" s="306"/>
      <c r="D2362" s="65" t="s">
        <v>47</v>
      </c>
      <c r="E2362" s="306"/>
      <c r="F2362" s="306"/>
    </row>
    <row r="2363" spans="1:13" ht="15.75" thickBot="1" x14ac:dyDescent="0.3">
      <c r="A2363" s="72" t="str">
        <f t="shared" si="95"/>
        <v>49. Объект №49</v>
      </c>
      <c r="B2363" s="111">
        <v>1</v>
      </c>
      <c r="C2363" s="123" t="s">
        <v>564</v>
      </c>
      <c r="D2363" s="123" t="s">
        <v>565</v>
      </c>
      <c r="E2363" s="112" t="s">
        <v>566</v>
      </c>
      <c r="F2363" s="113" t="s">
        <v>567</v>
      </c>
    </row>
    <row r="2364" spans="1:13" ht="15.75" x14ac:dyDescent="0.25">
      <c r="A2364" s="72" t="str">
        <f t="shared" si="95"/>
        <v>49. Объект №49</v>
      </c>
      <c r="B2364" s="23"/>
    </row>
    <row r="2365" spans="1:13" ht="15.75" thickBot="1" x14ac:dyDescent="0.3">
      <c r="A2365" s="72" t="str">
        <f t="shared" si="95"/>
        <v>49. Объект №49</v>
      </c>
      <c r="B2365" s="295" t="s">
        <v>50</v>
      </c>
      <c r="C2365" s="296"/>
      <c r="D2365" s="296"/>
      <c r="E2365" s="296"/>
    </row>
    <row r="2366" spans="1:13" ht="15.75" thickBot="1" x14ac:dyDescent="0.3">
      <c r="A2366" s="72" t="str">
        <f t="shared" si="95"/>
        <v>49. Объект №49</v>
      </c>
      <c r="B2366" s="57" t="s">
        <v>3</v>
      </c>
      <c r="C2366" s="301" t="s">
        <v>51</v>
      </c>
      <c r="D2366" s="301" t="s">
        <v>52</v>
      </c>
      <c r="E2366" s="301" t="s">
        <v>53</v>
      </c>
      <c r="F2366" s="303" t="s">
        <v>54</v>
      </c>
      <c r="G2366" s="304"/>
      <c r="H2366" s="304"/>
      <c r="I2366" s="304"/>
      <c r="J2366" s="304"/>
      <c r="K2366" s="304"/>
      <c r="L2366" s="304"/>
      <c r="M2366" s="305"/>
    </row>
    <row r="2367" spans="1:13" ht="45.75" thickBot="1" x14ac:dyDescent="0.3">
      <c r="A2367" s="72" t="str">
        <f t="shared" si="95"/>
        <v>49. Объект №49</v>
      </c>
      <c r="B2367" s="141" t="s">
        <v>4</v>
      </c>
      <c r="C2367" s="302"/>
      <c r="D2367" s="302"/>
      <c r="E2367" s="302"/>
      <c r="F2367" s="142" t="s">
        <v>55</v>
      </c>
      <c r="G2367" s="142" t="s">
        <v>56</v>
      </c>
      <c r="H2367" s="142" t="s">
        <v>57</v>
      </c>
      <c r="I2367" s="142" t="s">
        <v>58</v>
      </c>
      <c r="J2367" s="142" t="s">
        <v>56</v>
      </c>
      <c r="K2367" s="142" t="s">
        <v>57</v>
      </c>
      <c r="L2367" s="142" t="s">
        <v>59</v>
      </c>
      <c r="M2367" s="142" t="s">
        <v>60</v>
      </c>
    </row>
    <row r="2368" spans="1:13" x14ac:dyDescent="0.25">
      <c r="A2368" s="72" t="str">
        <f t="shared" si="95"/>
        <v>49. Объект №49</v>
      </c>
      <c r="B2368" s="74">
        <v>1</v>
      </c>
      <c r="C2368" s="144">
        <v>400</v>
      </c>
      <c r="D2368" s="145" t="s">
        <v>1195</v>
      </c>
      <c r="E2368" s="145"/>
      <c r="F2368" s="266">
        <f>G2368+H2368</f>
        <v>30</v>
      </c>
      <c r="G2368" s="269">
        <f>O2369</f>
        <v>29</v>
      </c>
      <c r="H2368" s="269">
        <f>P2369+Q2369+AC2369+AI2369+W2369</f>
        <v>1</v>
      </c>
      <c r="I2368" s="307">
        <f>J2368+K2368</f>
        <v>6</v>
      </c>
      <c r="J2368" s="269">
        <f>AO2369</f>
        <v>1</v>
      </c>
      <c r="K2368" s="308">
        <f>AP2369+AW2369+BC2369+BO2369+BP2369+BQ2369+BR2369+BS2369+BT2369+BU2369+BV2369+BW2369+BX2369+BY2369+BZ2369+CA2369+CB2369+CC2369+CD2369+CE2369+CF2369+CG2369+CH2369+CI2369+CT2369+AQ2369+BI2369</f>
        <v>5</v>
      </c>
      <c r="L2368" s="266">
        <f>SUM(DU2369:EG2369)</f>
        <v>2</v>
      </c>
      <c r="M2368" s="309"/>
    </row>
    <row r="2369" spans="1:129" x14ac:dyDescent="0.25">
      <c r="A2369" s="72" t="str">
        <f t="shared" si="95"/>
        <v>49. Объект №49</v>
      </c>
      <c r="B2369" s="78">
        <v>2</v>
      </c>
      <c r="C2369" s="32">
        <v>471</v>
      </c>
      <c r="D2369" s="73" t="s">
        <v>1195</v>
      </c>
      <c r="E2369" s="73"/>
      <c r="F2369" s="267"/>
      <c r="G2369" s="267"/>
      <c r="H2369" s="267"/>
      <c r="I2369" s="267"/>
      <c r="J2369" s="267"/>
      <c r="K2369" s="267"/>
      <c r="L2369" s="267"/>
      <c r="M2369" s="310"/>
      <c r="O2369">
        <v>29</v>
      </c>
      <c r="P2369">
        <v>1</v>
      </c>
      <c r="Q2369">
        <v>0</v>
      </c>
      <c r="AO2369">
        <v>1</v>
      </c>
      <c r="AP2369">
        <v>1</v>
      </c>
      <c r="AQ2369">
        <v>0</v>
      </c>
      <c r="BV2369">
        <v>2</v>
      </c>
      <c r="CH2369">
        <v>2</v>
      </c>
      <c r="CJ2369">
        <v>2</v>
      </c>
      <c r="CY2369">
        <v>1</v>
      </c>
      <c r="DY2369">
        <v>2</v>
      </c>
    </row>
    <row r="2370" spans="1:129" x14ac:dyDescent="0.25">
      <c r="A2370" s="72" t="str">
        <f t="shared" si="95"/>
        <v>49. Объект №49</v>
      </c>
      <c r="B2370" s="78">
        <v>3</v>
      </c>
      <c r="C2370" s="32" t="s">
        <v>1196</v>
      </c>
      <c r="D2370" s="73" t="s">
        <v>1195</v>
      </c>
      <c r="E2370" s="73"/>
      <c r="F2370" s="268"/>
      <c r="G2370" s="268"/>
      <c r="H2370" s="268"/>
      <c r="I2370" s="268"/>
      <c r="J2370" s="268"/>
      <c r="K2370" s="268"/>
      <c r="L2370" s="268"/>
      <c r="M2370" s="311"/>
    </row>
    <row r="2371" spans="1:129" ht="15.75" thickBot="1" x14ac:dyDescent="0.3">
      <c r="A2371" s="72" t="str">
        <f t="shared" si="95"/>
        <v>49. Объект №49</v>
      </c>
      <c r="B2371" s="81"/>
      <c r="C2371" s="297" t="s">
        <v>61</v>
      </c>
      <c r="D2371" s="297"/>
      <c r="E2371" s="297"/>
      <c r="F2371" s="83">
        <f>F2368</f>
        <v>30</v>
      </c>
      <c r="G2371" s="194">
        <f t="shared" ref="G2371:M2371" si="96">G2368</f>
        <v>29</v>
      </c>
      <c r="H2371" s="194">
        <f t="shared" si="96"/>
        <v>1</v>
      </c>
      <c r="I2371" s="194">
        <f t="shared" si="96"/>
        <v>6</v>
      </c>
      <c r="J2371" s="194">
        <f t="shared" si="96"/>
        <v>1</v>
      </c>
      <c r="K2371" s="194">
        <f t="shared" si="96"/>
        <v>5</v>
      </c>
      <c r="L2371" s="194">
        <f t="shared" si="96"/>
        <v>2</v>
      </c>
      <c r="M2371" s="194">
        <f t="shared" si="96"/>
        <v>0</v>
      </c>
    </row>
    <row r="2372" spans="1:129" ht="18.75" x14ac:dyDescent="0.25">
      <c r="A2372" s="72" t="str">
        <f t="shared" si="95"/>
        <v>49. Объект №49</v>
      </c>
      <c r="B2372" s="56"/>
    </row>
    <row r="2373" spans="1:129" ht="19.5" thickBot="1" x14ac:dyDescent="0.3">
      <c r="A2373" s="72" t="str">
        <f t="shared" si="95"/>
        <v>49. Объект №49</v>
      </c>
      <c r="B2373" s="6" t="s">
        <v>62</v>
      </c>
    </row>
    <row r="2374" spans="1:129" ht="38.25" thickBot="1" x14ac:dyDescent="0.3">
      <c r="A2374" s="72" t="str">
        <f t="shared" si="95"/>
        <v>49. Объект №49</v>
      </c>
      <c r="B2374" s="29" t="s">
        <v>44</v>
      </c>
      <c r="C2374" s="53" t="s">
        <v>63</v>
      </c>
      <c r="D2374" s="53" t="s">
        <v>64</v>
      </c>
    </row>
    <row r="2375" spans="1:129" ht="19.5" thickBot="1" x14ac:dyDescent="0.3">
      <c r="A2375" s="72" t="str">
        <f t="shared" si="95"/>
        <v>49. Объект №49</v>
      </c>
      <c r="B2375" s="58" t="s">
        <v>11</v>
      </c>
      <c r="C2375" s="30"/>
      <c r="D2375" s="30"/>
    </row>
    <row r="2376" spans="1:129" ht="19.5" thickBot="1" x14ac:dyDescent="0.3">
      <c r="A2376" s="72" t="str">
        <f t="shared" si="95"/>
        <v>49. Объект №49</v>
      </c>
      <c r="B2376" s="58" t="s">
        <v>12</v>
      </c>
      <c r="C2376" s="30"/>
      <c r="D2376" s="30"/>
    </row>
    <row r="2377" spans="1:129" ht="19.5" thickBot="1" x14ac:dyDescent="0.3">
      <c r="A2377" s="72" t="str">
        <f t="shared" si="95"/>
        <v>49. Объект №49</v>
      </c>
      <c r="B2377" s="58" t="s">
        <v>13</v>
      </c>
      <c r="C2377" s="30"/>
      <c r="D2377" s="30"/>
    </row>
    <row r="2378" spans="1:129" ht="19.5" thickBot="1" x14ac:dyDescent="0.3">
      <c r="A2378" s="72" t="str">
        <f t="shared" si="95"/>
        <v>49. Объект №49</v>
      </c>
      <c r="B2378" s="298" t="s">
        <v>61</v>
      </c>
      <c r="C2378" s="299"/>
      <c r="D2378" s="30"/>
    </row>
    <row r="2379" spans="1:129" ht="18.75" x14ac:dyDescent="0.25">
      <c r="A2379" s="72" t="str">
        <f t="shared" si="95"/>
        <v>49. Объект №49</v>
      </c>
      <c r="B2379" s="6"/>
    </row>
    <row r="2380" spans="1:129" ht="19.5" thickBot="1" x14ac:dyDescent="0.3">
      <c r="A2380" s="72" t="str">
        <f t="shared" si="95"/>
        <v>49. Объект №49</v>
      </c>
      <c r="B2380" s="6" t="s">
        <v>65</v>
      </c>
    </row>
    <row r="2381" spans="1:129" ht="57" thickBot="1" x14ac:dyDescent="0.3">
      <c r="A2381" s="72" t="str">
        <f t="shared" si="95"/>
        <v>49. Объект №49</v>
      </c>
      <c r="B2381" s="29" t="s">
        <v>44</v>
      </c>
      <c r="C2381" s="53" t="s">
        <v>66</v>
      </c>
      <c r="D2381" s="53" t="s">
        <v>67</v>
      </c>
      <c r="E2381" s="53" t="s">
        <v>64</v>
      </c>
    </row>
    <row r="2382" spans="1:129" ht="19.5" thickBot="1" x14ac:dyDescent="0.3">
      <c r="A2382" s="72" t="str">
        <f t="shared" si="95"/>
        <v>49. Объект №49</v>
      </c>
      <c r="B2382" s="58" t="s">
        <v>11</v>
      </c>
      <c r="C2382" s="26"/>
      <c r="D2382" s="26"/>
      <c r="E2382" s="26"/>
    </row>
    <row r="2383" spans="1:129" ht="19.5" thickBot="1" x14ac:dyDescent="0.3">
      <c r="A2383" s="72" t="str">
        <f t="shared" si="95"/>
        <v>49. Объект №49</v>
      </c>
      <c r="B2383" s="250" t="s">
        <v>68</v>
      </c>
      <c r="C2383" s="251"/>
      <c r="D2383" s="252"/>
      <c r="E2383" s="26"/>
    </row>
    <row r="2384" spans="1:129" ht="18" customHeight="1" x14ac:dyDescent="0.3">
      <c r="A2384" s="71" t="s">
        <v>387</v>
      </c>
      <c r="C2384" s="294" t="s">
        <v>576</v>
      </c>
      <c r="D2384" s="249"/>
      <c r="E2384" s="249"/>
      <c r="F2384" s="249"/>
      <c r="G2384" s="54"/>
    </row>
    <row r="2385" spans="1:129" ht="18" customHeight="1" x14ac:dyDescent="0.25">
      <c r="A2385" s="72" t="str">
        <f>A2384</f>
        <v>50. Объект №50</v>
      </c>
      <c r="B2385" s="22" t="s">
        <v>43</v>
      </c>
    </row>
    <row r="2386" spans="1:129" ht="16.5" thickBot="1" x14ac:dyDescent="0.3">
      <c r="A2386" s="72" t="str">
        <f t="shared" ref="A2386:A2407" si="97">A2385</f>
        <v>50. Объект №50</v>
      </c>
      <c r="B2386" s="23"/>
    </row>
    <row r="2387" spans="1:129" ht="62.25" customHeight="1" x14ac:dyDescent="0.25">
      <c r="A2387" s="72" t="str">
        <f t="shared" si="97"/>
        <v>50. Объект №50</v>
      </c>
      <c r="B2387" s="253" t="s">
        <v>44</v>
      </c>
      <c r="C2387" s="253" t="s">
        <v>45</v>
      </c>
      <c r="D2387" s="55" t="s">
        <v>46</v>
      </c>
      <c r="E2387" s="253" t="s">
        <v>48</v>
      </c>
      <c r="F2387" s="253" t="s">
        <v>49</v>
      </c>
    </row>
    <row r="2388" spans="1:129" ht="16.5" thickBot="1" x14ac:dyDescent="0.3">
      <c r="A2388" s="72" t="str">
        <f t="shared" si="97"/>
        <v>50. Объект №50</v>
      </c>
      <c r="B2388" s="306"/>
      <c r="C2388" s="306"/>
      <c r="D2388" s="65" t="s">
        <v>47</v>
      </c>
      <c r="E2388" s="306"/>
      <c r="F2388" s="306"/>
    </row>
    <row r="2389" spans="1:129" ht="15.75" thickBot="1" x14ac:dyDescent="0.3">
      <c r="A2389" s="72" t="str">
        <f t="shared" si="97"/>
        <v>50. Объект №50</v>
      </c>
      <c r="B2389" s="111">
        <v>1</v>
      </c>
      <c r="C2389" s="123" t="s">
        <v>577</v>
      </c>
      <c r="D2389" s="123" t="s">
        <v>578</v>
      </c>
      <c r="E2389" s="112" t="s">
        <v>399</v>
      </c>
      <c r="F2389" s="113" t="s">
        <v>579</v>
      </c>
    </row>
    <row r="2390" spans="1:129" ht="15.75" x14ac:dyDescent="0.25">
      <c r="A2390" s="72" t="str">
        <f t="shared" si="97"/>
        <v>50. Объект №50</v>
      </c>
      <c r="B2390" s="23"/>
    </row>
    <row r="2391" spans="1:129" ht="15.75" thickBot="1" x14ac:dyDescent="0.3">
      <c r="A2391" s="72" t="str">
        <f t="shared" si="97"/>
        <v>50. Объект №50</v>
      </c>
      <c r="B2391" s="295" t="s">
        <v>50</v>
      </c>
      <c r="C2391" s="296"/>
      <c r="D2391" s="296"/>
      <c r="E2391" s="296"/>
    </row>
    <row r="2392" spans="1:129" ht="15.75" thickBot="1" x14ac:dyDescent="0.3">
      <c r="A2392" s="72" t="str">
        <f t="shared" si="97"/>
        <v>50. Объект №50</v>
      </c>
      <c r="B2392" s="57" t="s">
        <v>3</v>
      </c>
      <c r="C2392" s="301" t="s">
        <v>51</v>
      </c>
      <c r="D2392" s="301" t="s">
        <v>52</v>
      </c>
      <c r="E2392" s="301" t="s">
        <v>53</v>
      </c>
      <c r="F2392" s="303" t="s">
        <v>54</v>
      </c>
      <c r="G2392" s="304"/>
      <c r="H2392" s="304"/>
      <c r="I2392" s="304"/>
      <c r="J2392" s="304"/>
      <c r="K2392" s="304"/>
      <c r="L2392" s="304"/>
      <c r="M2392" s="305"/>
    </row>
    <row r="2393" spans="1:129" ht="45.75" thickBot="1" x14ac:dyDescent="0.3">
      <c r="A2393" s="72" t="str">
        <f t="shared" si="97"/>
        <v>50. Объект №50</v>
      </c>
      <c r="B2393" s="58" t="s">
        <v>4</v>
      </c>
      <c r="C2393" s="313"/>
      <c r="D2393" s="313"/>
      <c r="E2393" s="313"/>
      <c r="F2393" s="28" t="s">
        <v>55</v>
      </c>
      <c r="G2393" s="28" t="s">
        <v>56</v>
      </c>
      <c r="H2393" s="28" t="s">
        <v>57</v>
      </c>
      <c r="I2393" s="28" t="s">
        <v>58</v>
      </c>
      <c r="J2393" s="28" t="s">
        <v>56</v>
      </c>
      <c r="K2393" s="28" t="s">
        <v>57</v>
      </c>
      <c r="L2393" s="28" t="s">
        <v>59</v>
      </c>
      <c r="M2393" s="28" t="s">
        <v>60</v>
      </c>
    </row>
    <row r="2394" spans="1:129" ht="15.75" thickBot="1" x14ac:dyDescent="0.3">
      <c r="A2394" s="72" t="str">
        <f t="shared" si="97"/>
        <v>50. Объект №50</v>
      </c>
      <c r="B2394" s="66">
        <v>1</v>
      </c>
      <c r="C2394" s="32">
        <v>52</v>
      </c>
      <c r="D2394" s="28" t="s">
        <v>1195</v>
      </c>
      <c r="E2394" s="28"/>
      <c r="F2394" s="171">
        <f>G2394+H2394</f>
        <v>45</v>
      </c>
      <c r="G2394" s="145">
        <f>O2395</f>
        <v>45</v>
      </c>
      <c r="H2394" s="145">
        <f>P2395+Q2395+AC2395+AI2395+W2395</f>
        <v>0</v>
      </c>
      <c r="I2394" s="172">
        <f>J2394+K2394</f>
        <v>0</v>
      </c>
      <c r="J2394" s="145">
        <f>AO2395</f>
        <v>0</v>
      </c>
      <c r="K2394" s="170">
        <f>AP2395+AW2395+BC2395+BO2395+BP2395+BQ2395+BR2395+BS2395+BT2395+BU2395+BV2395+BW2395+BX2395+BY2395+BZ2395+CA2395+CB2395+CC2395+CD2395+CE2395+CF2395+CG2395+CH2395+CI2395+CT2395+AQ2395+BI2395</f>
        <v>0</v>
      </c>
      <c r="L2394" s="171">
        <f>SUM(DU2395:EG2395)</f>
        <v>1</v>
      </c>
      <c r="M2394" s="173"/>
    </row>
    <row r="2395" spans="1:129" ht="15.75" thickBot="1" x14ac:dyDescent="0.3">
      <c r="A2395" s="72" t="str">
        <f t="shared" si="97"/>
        <v>50. Объект №50</v>
      </c>
      <c r="B2395" s="58"/>
      <c r="C2395" s="303" t="s">
        <v>61</v>
      </c>
      <c r="D2395" s="304"/>
      <c r="E2395" s="305"/>
      <c r="F2395" s="28"/>
      <c r="G2395" s="28"/>
      <c r="H2395" s="28"/>
      <c r="I2395" s="28"/>
      <c r="J2395" s="28"/>
      <c r="K2395" s="28"/>
      <c r="L2395" s="28"/>
      <c r="M2395" s="28"/>
      <c r="O2395">
        <v>45</v>
      </c>
      <c r="Q2395">
        <v>0</v>
      </c>
      <c r="AQ2395">
        <v>0</v>
      </c>
      <c r="BV2395">
        <v>0</v>
      </c>
      <c r="DY2395">
        <v>1</v>
      </c>
    </row>
    <row r="2396" spans="1:129" ht="18.75" x14ac:dyDescent="0.25">
      <c r="A2396" s="72" t="str">
        <f t="shared" si="97"/>
        <v>50. Объект №50</v>
      </c>
      <c r="B2396" s="56"/>
    </row>
    <row r="2397" spans="1:129" ht="19.5" thickBot="1" x14ac:dyDescent="0.3">
      <c r="A2397" s="72" t="str">
        <f t="shared" si="97"/>
        <v>50. Объект №50</v>
      </c>
      <c r="B2397" s="6" t="s">
        <v>62</v>
      </c>
    </row>
    <row r="2398" spans="1:129" ht="38.25" thickBot="1" x14ac:dyDescent="0.3">
      <c r="A2398" s="72" t="str">
        <f t="shared" si="97"/>
        <v>50. Объект №50</v>
      </c>
      <c r="B2398" s="29" t="s">
        <v>44</v>
      </c>
      <c r="C2398" s="53" t="s">
        <v>63</v>
      </c>
      <c r="D2398" s="53" t="s">
        <v>64</v>
      </c>
    </row>
    <row r="2399" spans="1:129" ht="19.5" thickBot="1" x14ac:dyDescent="0.3">
      <c r="A2399" s="72" t="str">
        <f t="shared" si="97"/>
        <v>50. Объект №50</v>
      </c>
      <c r="B2399" s="58" t="s">
        <v>11</v>
      </c>
      <c r="C2399" s="30"/>
      <c r="D2399" s="30"/>
    </row>
    <row r="2400" spans="1:129" ht="19.5" thickBot="1" x14ac:dyDescent="0.3">
      <c r="A2400" s="72" t="str">
        <f t="shared" si="97"/>
        <v>50. Объект №50</v>
      </c>
      <c r="B2400" s="58" t="s">
        <v>12</v>
      </c>
      <c r="C2400" s="30"/>
      <c r="D2400" s="30"/>
    </row>
    <row r="2401" spans="1:13" ht="19.5" thickBot="1" x14ac:dyDescent="0.3">
      <c r="A2401" s="72" t="str">
        <f t="shared" si="97"/>
        <v>50. Объект №50</v>
      </c>
      <c r="B2401" s="58" t="s">
        <v>13</v>
      </c>
      <c r="C2401" s="30"/>
      <c r="D2401" s="30"/>
    </row>
    <row r="2402" spans="1:13" ht="19.5" thickBot="1" x14ac:dyDescent="0.3">
      <c r="A2402" s="72" t="str">
        <f t="shared" si="97"/>
        <v>50. Объект №50</v>
      </c>
      <c r="B2402" s="298" t="s">
        <v>61</v>
      </c>
      <c r="C2402" s="299"/>
      <c r="D2402" s="30"/>
    </row>
    <row r="2403" spans="1:13" ht="18.75" x14ac:dyDescent="0.25">
      <c r="A2403" s="72" t="str">
        <f t="shared" si="97"/>
        <v>50. Объект №50</v>
      </c>
      <c r="B2403" s="6"/>
    </row>
    <row r="2404" spans="1:13" ht="19.5" thickBot="1" x14ac:dyDescent="0.3">
      <c r="A2404" s="72" t="str">
        <f t="shared" si="97"/>
        <v>50. Объект №50</v>
      </c>
      <c r="B2404" s="6" t="s">
        <v>65</v>
      </c>
    </row>
    <row r="2405" spans="1:13" ht="57" thickBot="1" x14ac:dyDescent="0.3">
      <c r="A2405" s="72" t="str">
        <f t="shared" si="97"/>
        <v>50. Объект №50</v>
      </c>
      <c r="B2405" s="29" t="s">
        <v>44</v>
      </c>
      <c r="C2405" s="53" t="s">
        <v>66</v>
      </c>
      <c r="D2405" s="53" t="s">
        <v>67</v>
      </c>
      <c r="E2405" s="53" t="s">
        <v>64</v>
      </c>
    </row>
    <row r="2406" spans="1:13" ht="19.5" thickBot="1" x14ac:dyDescent="0.3">
      <c r="A2406" s="72" t="str">
        <f t="shared" si="97"/>
        <v>50. Объект №50</v>
      </c>
      <c r="B2406" s="58" t="s">
        <v>11</v>
      </c>
      <c r="C2406" s="26"/>
      <c r="D2406" s="26"/>
      <c r="E2406" s="26"/>
    </row>
    <row r="2407" spans="1:13" ht="19.5" thickBot="1" x14ac:dyDescent="0.3">
      <c r="A2407" s="72" t="str">
        <f t="shared" si="97"/>
        <v>50. Объект №50</v>
      </c>
      <c r="B2407" s="250" t="s">
        <v>68</v>
      </c>
      <c r="C2407" s="251"/>
      <c r="D2407" s="252"/>
      <c r="E2407" s="26"/>
    </row>
    <row r="2408" spans="1:13" ht="18" customHeight="1" x14ac:dyDescent="0.3">
      <c r="A2408" s="71" t="s">
        <v>388</v>
      </c>
      <c r="C2408" s="294" t="s">
        <v>580</v>
      </c>
      <c r="D2408" s="249"/>
      <c r="E2408" s="249"/>
      <c r="F2408" s="249"/>
      <c r="G2408" s="54"/>
    </row>
    <row r="2409" spans="1:13" ht="18" customHeight="1" x14ac:dyDescent="0.25">
      <c r="A2409" s="72" t="str">
        <f>A2408</f>
        <v>51. Объект №51</v>
      </c>
      <c r="B2409" s="22" t="s">
        <v>43</v>
      </c>
    </row>
    <row r="2410" spans="1:13" ht="16.5" thickBot="1" x14ac:dyDescent="0.3">
      <c r="A2410" s="72" t="str">
        <f t="shared" ref="A2410:A2437" si="98">A2409</f>
        <v>51. Объект №51</v>
      </c>
      <c r="B2410" s="23"/>
    </row>
    <row r="2411" spans="1:13" ht="62.25" customHeight="1" x14ac:dyDescent="0.25">
      <c r="A2411" s="72" t="str">
        <f t="shared" si="98"/>
        <v>51. Объект №51</v>
      </c>
      <c r="B2411" s="253" t="s">
        <v>44</v>
      </c>
      <c r="C2411" s="253" t="s">
        <v>45</v>
      </c>
      <c r="D2411" s="55" t="s">
        <v>46</v>
      </c>
      <c r="E2411" s="253" t="s">
        <v>48</v>
      </c>
      <c r="F2411" s="253" t="s">
        <v>49</v>
      </c>
    </row>
    <row r="2412" spans="1:13" ht="16.5" thickBot="1" x14ac:dyDescent="0.3">
      <c r="A2412" s="72" t="str">
        <f t="shared" si="98"/>
        <v>51. Объект №51</v>
      </c>
      <c r="B2412" s="306"/>
      <c r="C2412" s="306"/>
      <c r="D2412" s="65" t="s">
        <v>47</v>
      </c>
      <c r="E2412" s="306"/>
      <c r="F2412" s="306"/>
    </row>
    <row r="2413" spans="1:13" ht="15.75" thickBot="1" x14ac:dyDescent="0.3">
      <c r="A2413" s="72" t="str">
        <f t="shared" si="98"/>
        <v>51. Объект №51</v>
      </c>
      <c r="B2413" s="111">
        <v>1</v>
      </c>
      <c r="C2413" s="123" t="s">
        <v>581</v>
      </c>
      <c r="D2413" s="123" t="s">
        <v>582</v>
      </c>
      <c r="E2413" s="112" t="s">
        <v>583</v>
      </c>
      <c r="F2413" s="113" t="s">
        <v>584</v>
      </c>
    </row>
    <row r="2414" spans="1:13" ht="15.75" x14ac:dyDescent="0.25">
      <c r="A2414" s="72" t="str">
        <f t="shared" si="98"/>
        <v>51. Объект №51</v>
      </c>
      <c r="B2414" s="23"/>
    </row>
    <row r="2415" spans="1:13" ht="15.75" thickBot="1" x14ac:dyDescent="0.3">
      <c r="A2415" s="72" t="str">
        <f t="shared" si="98"/>
        <v>51. Объект №51</v>
      </c>
      <c r="B2415" s="295" t="s">
        <v>50</v>
      </c>
      <c r="C2415" s="296"/>
      <c r="D2415" s="296"/>
      <c r="E2415" s="296"/>
    </row>
    <row r="2416" spans="1:13" ht="15.75" thickBot="1" x14ac:dyDescent="0.3">
      <c r="A2416" s="72" t="str">
        <f t="shared" si="98"/>
        <v>51. Объект №51</v>
      </c>
      <c r="B2416" s="57" t="s">
        <v>3</v>
      </c>
      <c r="C2416" s="301" t="s">
        <v>51</v>
      </c>
      <c r="D2416" s="301" t="s">
        <v>52</v>
      </c>
      <c r="E2416" s="301" t="s">
        <v>53</v>
      </c>
      <c r="F2416" s="303" t="s">
        <v>54</v>
      </c>
      <c r="G2416" s="304"/>
      <c r="H2416" s="304"/>
      <c r="I2416" s="304"/>
      <c r="J2416" s="304"/>
      <c r="K2416" s="304"/>
      <c r="L2416" s="304"/>
      <c r="M2416" s="305"/>
    </row>
    <row r="2417" spans="1:74" ht="45.75" thickBot="1" x14ac:dyDescent="0.3">
      <c r="A2417" s="72" t="str">
        <f t="shared" si="98"/>
        <v>51. Объект №51</v>
      </c>
      <c r="B2417" s="141" t="s">
        <v>4</v>
      </c>
      <c r="C2417" s="302"/>
      <c r="D2417" s="302"/>
      <c r="E2417" s="302"/>
      <c r="F2417" s="142" t="s">
        <v>55</v>
      </c>
      <c r="G2417" s="142" t="s">
        <v>56</v>
      </c>
      <c r="H2417" s="142" t="s">
        <v>57</v>
      </c>
      <c r="I2417" s="142" t="s">
        <v>58</v>
      </c>
      <c r="J2417" s="142" t="s">
        <v>56</v>
      </c>
      <c r="K2417" s="142" t="s">
        <v>57</v>
      </c>
      <c r="L2417" s="142" t="s">
        <v>59</v>
      </c>
      <c r="M2417" s="142" t="s">
        <v>60</v>
      </c>
    </row>
    <row r="2418" spans="1:74" x14ac:dyDescent="0.25">
      <c r="A2418" s="72" t="str">
        <f t="shared" si="98"/>
        <v>51. Объект №51</v>
      </c>
      <c r="B2418" s="74">
        <v>1</v>
      </c>
      <c r="C2418" s="75">
        <v>62</v>
      </c>
      <c r="D2418" s="145" t="s">
        <v>1195</v>
      </c>
      <c r="E2418" s="145"/>
      <c r="F2418" s="266">
        <f>G2418+H2418</f>
        <v>240</v>
      </c>
      <c r="G2418" s="269">
        <f>O2419</f>
        <v>233</v>
      </c>
      <c r="H2418" s="269">
        <f>P2419+Q2419+AC2419+AI2419+W2419</f>
        <v>7</v>
      </c>
      <c r="I2418" s="307">
        <f>J2418+K2418</f>
        <v>26</v>
      </c>
      <c r="J2418" s="269">
        <f>AO2419</f>
        <v>9</v>
      </c>
      <c r="K2418" s="308">
        <f>AP2419+AW2419+BC2419+BO2419+BP2419+BQ2419+BR2419+BS2419+BT2419+BU2419+BV2419+BW2419+BX2419+BY2419+BZ2419+CA2419+CB2419+CC2419+CD2419+CE2419+CF2419+CG2419+CH2419+CI2419+CT2419+AQ2419+BI2419</f>
        <v>17</v>
      </c>
      <c r="L2418" s="266">
        <f>SUM(DU2419:EG2419)</f>
        <v>0</v>
      </c>
      <c r="M2418" s="309"/>
    </row>
    <row r="2419" spans="1:74" x14ac:dyDescent="0.25">
      <c r="A2419" s="72" t="str">
        <f t="shared" si="98"/>
        <v>51. Объект №51</v>
      </c>
      <c r="B2419" s="78">
        <v>2</v>
      </c>
      <c r="C2419" s="32">
        <v>523</v>
      </c>
      <c r="D2419" s="73" t="s">
        <v>1195</v>
      </c>
      <c r="E2419" s="73"/>
      <c r="F2419" s="267"/>
      <c r="G2419" s="267"/>
      <c r="H2419" s="267"/>
      <c r="I2419" s="267"/>
      <c r="J2419" s="267"/>
      <c r="K2419" s="267"/>
      <c r="L2419" s="267"/>
      <c r="M2419" s="310"/>
      <c r="O2419">
        <v>233</v>
      </c>
      <c r="P2419">
        <v>7</v>
      </c>
      <c r="Q2419">
        <v>0</v>
      </c>
      <c r="AO2419">
        <v>9</v>
      </c>
      <c r="AP2419">
        <v>15</v>
      </c>
      <c r="AQ2419">
        <v>2</v>
      </c>
      <c r="AR2419">
        <v>1</v>
      </c>
      <c r="AS2419">
        <v>1</v>
      </c>
      <c r="BV2419">
        <v>0</v>
      </c>
    </row>
    <row r="2420" spans="1:74" x14ac:dyDescent="0.25">
      <c r="A2420" s="72" t="str">
        <f t="shared" si="98"/>
        <v>51. Объект №51</v>
      </c>
      <c r="B2420" s="78">
        <v>3</v>
      </c>
      <c r="C2420" s="32">
        <v>64</v>
      </c>
      <c r="D2420" s="73" t="s">
        <v>1195</v>
      </c>
      <c r="E2420" s="73"/>
      <c r="F2420" s="267"/>
      <c r="G2420" s="267"/>
      <c r="H2420" s="267"/>
      <c r="I2420" s="267"/>
      <c r="J2420" s="267"/>
      <c r="K2420" s="267"/>
      <c r="L2420" s="267"/>
      <c r="M2420" s="310"/>
    </row>
    <row r="2421" spans="1:74" x14ac:dyDescent="0.25">
      <c r="A2421" s="72" t="str">
        <f t="shared" si="98"/>
        <v>51. Объект №51</v>
      </c>
      <c r="B2421" s="78">
        <v>4</v>
      </c>
      <c r="C2421" s="32">
        <v>66</v>
      </c>
      <c r="D2421" s="73" t="s">
        <v>1195</v>
      </c>
      <c r="E2421" s="73"/>
      <c r="F2421" s="267"/>
      <c r="G2421" s="267"/>
      <c r="H2421" s="267"/>
      <c r="I2421" s="267"/>
      <c r="J2421" s="267"/>
      <c r="K2421" s="267"/>
      <c r="L2421" s="267"/>
      <c r="M2421" s="310"/>
    </row>
    <row r="2422" spans="1:74" x14ac:dyDescent="0.25">
      <c r="A2422" s="72" t="str">
        <f t="shared" si="98"/>
        <v>51. Объект №51</v>
      </c>
      <c r="B2422" s="78">
        <v>5</v>
      </c>
      <c r="C2422" s="32">
        <v>555</v>
      </c>
      <c r="D2422" s="73" t="s">
        <v>1195</v>
      </c>
      <c r="E2422" s="73"/>
      <c r="F2422" s="267"/>
      <c r="G2422" s="267"/>
      <c r="H2422" s="267"/>
      <c r="I2422" s="267"/>
      <c r="J2422" s="267"/>
      <c r="K2422" s="267"/>
      <c r="L2422" s="267"/>
      <c r="M2422" s="310"/>
    </row>
    <row r="2423" spans="1:74" x14ac:dyDescent="0.25">
      <c r="A2423" s="72" t="str">
        <f t="shared" si="98"/>
        <v>51. Объект №51</v>
      </c>
      <c r="B2423" s="78">
        <v>6</v>
      </c>
      <c r="C2423" s="32">
        <v>521</v>
      </c>
      <c r="D2423" s="73" t="s">
        <v>1195</v>
      </c>
      <c r="E2423" s="73"/>
      <c r="F2423" s="267"/>
      <c r="G2423" s="267"/>
      <c r="H2423" s="267"/>
      <c r="I2423" s="267"/>
      <c r="J2423" s="267"/>
      <c r="K2423" s="267"/>
      <c r="L2423" s="267"/>
      <c r="M2423" s="310"/>
    </row>
    <row r="2424" spans="1:74" x14ac:dyDescent="0.25">
      <c r="A2424" s="72" t="str">
        <f t="shared" si="98"/>
        <v>51. Объект №51</v>
      </c>
      <c r="B2424" s="78">
        <v>7</v>
      </c>
      <c r="C2424" s="32">
        <v>600</v>
      </c>
      <c r="D2424" s="73" t="s">
        <v>1195</v>
      </c>
      <c r="E2424" s="73"/>
      <c r="F2424" s="268"/>
      <c r="G2424" s="268"/>
      <c r="H2424" s="268"/>
      <c r="I2424" s="268"/>
      <c r="J2424" s="268"/>
      <c r="K2424" s="268"/>
      <c r="L2424" s="268"/>
      <c r="M2424" s="311"/>
    </row>
    <row r="2425" spans="1:74" ht="15.75" thickBot="1" x14ac:dyDescent="0.3">
      <c r="A2425" s="72" t="str">
        <f t="shared" si="98"/>
        <v>51. Объект №51</v>
      </c>
      <c r="B2425" s="81"/>
      <c r="C2425" s="297" t="s">
        <v>61</v>
      </c>
      <c r="D2425" s="297"/>
      <c r="E2425" s="297"/>
      <c r="F2425" s="83">
        <f xml:space="preserve"> F2418</f>
        <v>240</v>
      </c>
      <c r="G2425" s="194">
        <f t="shared" ref="G2425:M2425" si="99" xml:space="preserve"> G2418</f>
        <v>233</v>
      </c>
      <c r="H2425" s="194">
        <f t="shared" si="99"/>
        <v>7</v>
      </c>
      <c r="I2425" s="194">
        <f t="shared" si="99"/>
        <v>26</v>
      </c>
      <c r="J2425" s="194">
        <f t="shared" si="99"/>
        <v>9</v>
      </c>
      <c r="K2425" s="194">
        <f t="shared" si="99"/>
        <v>17</v>
      </c>
      <c r="L2425" s="194">
        <f t="shared" si="99"/>
        <v>0</v>
      </c>
      <c r="M2425" s="194">
        <f t="shared" si="99"/>
        <v>0</v>
      </c>
    </row>
    <row r="2426" spans="1:74" ht="18.75" x14ac:dyDescent="0.25">
      <c r="A2426" s="72" t="str">
        <f t="shared" si="98"/>
        <v>51. Объект №51</v>
      </c>
      <c r="B2426" s="56"/>
    </row>
    <row r="2427" spans="1:74" ht="19.5" thickBot="1" x14ac:dyDescent="0.3">
      <c r="A2427" s="72" t="str">
        <f t="shared" si="98"/>
        <v>51. Объект №51</v>
      </c>
      <c r="B2427" s="6" t="s">
        <v>62</v>
      </c>
    </row>
    <row r="2428" spans="1:74" ht="38.25" thickBot="1" x14ac:dyDescent="0.3">
      <c r="A2428" s="72" t="str">
        <f t="shared" si="98"/>
        <v>51. Объект №51</v>
      </c>
      <c r="B2428" s="29" t="s">
        <v>44</v>
      </c>
      <c r="C2428" s="53" t="s">
        <v>63</v>
      </c>
      <c r="D2428" s="53" t="s">
        <v>64</v>
      </c>
    </row>
    <row r="2429" spans="1:74" ht="19.5" thickBot="1" x14ac:dyDescent="0.3">
      <c r="A2429" s="72" t="str">
        <f t="shared" si="98"/>
        <v>51. Объект №51</v>
      </c>
      <c r="B2429" s="58" t="s">
        <v>11</v>
      </c>
      <c r="C2429" s="30"/>
      <c r="D2429" s="30"/>
    </row>
    <row r="2430" spans="1:74" ht="19.5" thickBot="1" x14ac:dyDescent="0.3">
      <c r="A2430" s="72" t="str">
        <f t="shared" si="98"/>
        <v>51. Объект №51</v>
      </c>
      <c r="B2430" s="58" t="s">
        <v>12</v>
      </c>
      <c r="C2430" s="30"/>
      <c r="D2430" s="30"/>
    </row>
    <row r="2431" spans="1:74" ht="19.5" thickBot="1" x14ac:dyDescent="0.3">
      <c r="A2431" s="72" t="str">
        <f t="shared" si="98"/>
        <v>51. Объект №51</v>
      </c>
      <c r="B2431" s="58" t="s">
        <v>13</v>
      </c>
      <c r="C2431" s="30"/>
      <c r="D2431" s="30"/>
    </row>
    <row r="2432" spans="1:74" ht="19.5" thickBot="1" x14ac:dyDescent="0.3">
      <c r="A2432" s="72" t="str">
        <f t="shared" si="98"/>
        <v>51. Объект №51</v>
      </c>
      <c r="B2432" s="298" t="s">
        <v>61</v>
      </c>
      <c r="C2432" s="299"/>
      <c r="D2432" s="30"/>
    </row>
    <row r="2433" spans="1:13" ht="18.75" x14ac:dyDescent="0.25">
      <c r="A2433" s="72" t="str">
        <f t="shared" si="98"/>
        <v>51. Объект №51</v>
      </c>
      <c r="B2433" s="6"/>
    </row>
    <row r="2434" spans="1:13" ht="19.5" thickBot="1" x14ac:dyDescent="0.3">
      <c r="A2434" s="72" t="str">
        <f t="shared" si="98"/>
        <v>51. Объект №51</v>
      </c>
      <c r="B2434" s="6" t="s">
        <v>65</v>
      </c>
    </row>
    <row r="2435" spans="1:13" ht="57" thickBot="1" x14ac:dyDescent="0.3">
      <c r="A2435" s="72" t="str">
        <f t="shared" si="98"/>
        <v>51. Объект №51</v>
      </c>
      <c r="B2435" s="29" t="s">
        <v>44</v>
      </c>
      <c r="C2435" s="53" t="s">
        <v>66</v>
      </c>
      <c r="D2435" s="53" t="s">
        <v>67</v>
      </c>
      <c r="E2435" s="53" t="s">
        <v>64</v>
      </c>
    </row>
    <row r="2436" spans="1:13" ht="19.5" thickBot="1" x14ac:dyDescent="0.3">
      <c r="A2436" s="72" t="str">
        <f t="shared" si="98"/>
        <v>51. Объект №51</v>
      </c>
      <c r="B2436" s="58" t="s">
        <v>11</v>
      </c>
      <c r="C2436" s="26"/>
      <c r="D2436" s="26"/>
      <c r="E2436" s="26"/>
    </row>
    <row r="2437" spans="1:13" ht="19.5" thickBot="1" x14ac:dyDescent="0.3">
      <c r="A2437" s="72" t="str">
        <f t="shared" si="98"/>
        <v>51. Объект №51</v>
      </c>
      <c r="B2437" s="250" t="s">
        <v>68</v>
      </c>
      <c r="C2437" s="251"/>
      <c r="D2437" s="252"/>
      <c r="E2437" s="26"/>
    </row>
    <row r="2438" spans="1:13" ht="18" customHeight="1" x14ac:dyDescent="0.3">
      <c r="A2438" s="71" t="s">
        <v>389</v>
      </c>
      <c r="C2438" s="294" t="s">
        <v>591</v>
      </c>
      <c r="D2438" s="249"/>
      <c r="E2438" s="249"/>
      <c r="F2438" s="249"/>
      <c r="G2438" s="54"/>
    </row>
    <row r="2439" spans="1:13" ht="18" customHeight="1" x14ac:dyDescent="0.25">
      <c r="A2439" s="72" t="str">
        <f>A2438</f>
        <v>52. Объект №52</v>
      </c>
      <c r="B2439" s="22" t="s">
        <v>43</v>
      </c>
    </row>
    <row r="2440" spans="1:13" ht="16.5" thickBot="1" x14ac:dyDescent="0.3">
      <c r="A2440" s="72" t="str">
        <f t="shared" ref="A2440:A2481" si="100">A2439</f>
        <v>52. Объект №52</v>
      </c>
      <c r="B2440" s="23"/>
    </row>
    <row r="2441" spans="1:13" ht="62.25" customHeight="1" x14ac:dyDescent="0.25">
      <c r="A2441" s="72" t="str">
        <f t="shared" si="100"/>
        <v>52. Объект №52</v>
      </c>
      <c r="B2441" s="253" t="s">
        <v>44</v>
      </c>
      <c r="C2441" s="253" t="s">
        <v>45</v>
      </c>
      <c r="D2441" s="55" t="s">
        <v>46</v>
      </c>
      <c r="E2441" s="253" t="s">
        <v>48</v>
      </c>
      <c r="F2441" s="253" t="s">
        <v>49</v>
      </c>
    </row>
    <row r="2442" spans="1:13" ht="16.5" thickBot="1" x14ac:dyDescent="0.3">
      <c r="A2442" s="72" t="str">
        <f t="shared" si="100"/>
        <v>52. Объект №52</v>
      </c>
      <c r="B2442" s="306"/>
      <c r="C2442" s="306"/>
      <c r="D2442" s="65" t="s">
        <v>47</v>
      </c>
      <c r="E2442" s="306"/>
      <c r="F2442" s="306"/>
    </row>
    <row r="2443" spans="1:13" x14ac:dyDescent="0.25">
      <c r="A2443" s="72" t="str">
        <f t="shared" si="100"/>
        <v>52. Объект №52</v>
      </c>
      <c r="B2443" s="74">
        <v>1</v>
      </c>
      <c r="C2443" s="108" t="s">
        <v>585</v>
      </c>
      <c r="D2443" s="108" t="s">
        <v>586</v>
      </c>
      <c r="E2443" s="102" t="s">
        <v>399</v>
      </c>
      <c r="F2443" s="103" t="s">
        <v>587</v>
      </c>
    </row>
    <row r="2444" spans="1:13" ht="15.75" thickBot="1" x14ac:dyDescent="0.3">
      <c r="A2444" s="72" t="str">
        <f t="shared" si="100"/>
        <v>52. Объект №52</v>
      </c>
      <c r="B2444" s="81">
        <v>2</v>
      </c>
      <c r="C2444" s="109" t="s">
        <v>588</v>
      </c>
      <c r="D2444" s="109" t="s">
        <v>589</v>
      </c>
      <c r="E2444" s="104" t="s">
        <v>399</v>
      </c>
      <c r="F2444" s="105" t="s">
        <v>590</v>
      </c>
    </row>
    <row r="2445" spans="1:13" ht="15.75" x14ac:dyDescent="0.25">
      <c r="A2445" s="72" t="str">
        <f t="shared" si="100"/>
        <v>52. Объект №52</v>
      </c>
      <c r="B2445" s="23"/>
    </row>
    <row r="2446" spans="1:13" ht="15.75" thickBot="1" x14ac:dyDescent="0.3">
      <c r="A2446" s="72" t="str">
        <f t="shared" si="100"/>
        <v>52. Объект №52</v>
      </c>
      <c r="B2446" s="295" t="s">
        <v>50</v>
      </c>
      <c r="C2446" s="296"/>
      <c r="D2446" s="296"/>
      <c r="E2446" s="296"/>
    </row>
    <row r="2447" spans="1:13" ht="15.75" thickBot="1" x14ac:dyDescent="0.3">
      <c r="A2447" s="72" t="str">
        <f t="shared" si="100"/>
        <v>52. Объект №52</v>
      </c>
      <c r="B2447" s="57" t="s">
        <v>3</v>
      </c>
      <c r="C2447" s="301" t="s">
        <v>51</v>
      </c>
      <c r="D2447" s="301" t="s">
        <v>52</v>
      </c>
      <c r="E2447" s="301" t="s">
        <v>53</v>
      </c>
      <c r="F2447" s="303" t="s">
        <v>54</v>
      </c>
      <c r="G2447" s="304"/>
      <c r="H2447" s="304"/>
      <c r="I2447" s="304"/>
      <c r="J2447" s="304"/>
      <c r="K2447" s="304"/>
      <c r="L2447" s="304"/>
      <c r="M2447" s="305"/>
    </row>
    <row r="2448" spans="1:13" ht="45.75" thickBot="1" x14ac:dyDescent="0.3">
      <c r="A2448" s="72" t="str">
        <f t="shared" si="100"/>
        <v>52. Объект №52</v>
      </c>
      <c r="B2448" s="141" t="s">
        <v>4</v>
      </c>
      <c r="C2448" s="302"/>
      <c r="D2448" s="302"/>
      <c r="E2448" s="302"/>
      <c r="F2448" s="142" t="s">
        <v>55</v>
      </c>
      <c r="G2448" s="142" t="s">
        <v>56</v>
      </c>
      <c r="H2448" s="142" t="s">
        <v>57</v>
      </c>
      <c r="I2448" s="142" t="s">
        <v>58</v>
      </c>
      <c r="J2448" s="142" t="s">
        <v>56</v>
      </c>
      <c r="K2448" s="142" t="s">
        <v>57</v>
      </c>
      <c r="L2448" s="142" t="s">
        <v>59</v>
      </c>
      <c r="M2448" s="142" t="s">
        <v>60</v>
      </c>
    </row>
    <row r="2449" spans="1:129" x14ac:dyDescent="0.25">
      <c r="A2449" s="72" t="str">
        <f t="shared" si="100"/>
        <v>52. Объект №52</v>
      </c>
      <c r="B2449" s="74">
        <v>1</v>
      </c>
      <c r="C2449" s="144" t="s">
        <v>1197</v>
      </c>
      <c r="D2449" s="145" t="s">
        <v>1217</v>
      </c>
      <c r="E2449" s="145"/>
      <c r="F2449" s="266">
        <f>G2449+H2449</f>
        <v>444</v>
      </c>
      <c r="G2449" s="269">
        <f>O2450</f>
        <v>400</v>
      </c>
      <c r="H2449" s="269">
        <f>P2450+Q2450+AC2450+AI2450+W2450</f>
        <v>44</v>
      </c>
      <c r="I2449" s="307">
        <f>J2449+K2449</f>
        <v>46</v>
      </c>
      <c r="J2449" s="269">
        <f>AO2450</f>
        <v>18</v>
      </c>
      <c r="K2449" s="308">
        <f>AP2450+AW2450+BC2450+BO2450+BP2450+BQ2450+BR2450+BS2450+BT2450+BU2450+BV2450+BW2450+BX2450+BY2450+BZ2450+CA2450+CB2450+CC2450+CD2450+CE2450+CF2450+CG2450+CH2450+CI2450+CT2450+AQ2450+BI2450</f>
        <v>28</v>
      </c>
      <c r="L2449" s="266">
        <f>SUM(DU2450:EG2450)</f>
        <v>16</v>
      </c>
      <c r="M2449" s="309"/>
    </row>
    <row r="2450" spans="1:129" x14ac:dyDescent="0.25">
      <c r="A2450" s="72" t="str">
        <f t="shared" si="100"/>
        <v>52. Объект №52</v>
      </c>
      <c r="B2450" s="78">
        <v>2</v>
      </c>
      <c r="C2450" s="32" t="s">
        <v>1198</v>
      </c>
      <c r="D2450" s="73" t="s">
        <v>1217</v>
      </c>
      <c r="E2450" s="73"/>
      <c r="F2450" s="267"/>
      <c r="G2450" s="267"/>
      <c r="H2450" s="267"/>
      <c r="I2450" s="267"/>
      <c r="J2450" s="267"/>
      <c r="K2450" s="267"/>
      <c r="L2450" s="267"/>
      <c r="M2450" s="310"/>
      <c r="O2450">
        <v>400</v>
      </c>
      <c r="P2450">
        <v>44</v>
      </c>
      <c r="Q2450">
        <v>0</v>
      </c>
      <c r="AO2450">
        <v>18</v>
      </c>
      <c r="AP2450">
        <v>22</v>
      </c>
      <c r="AQ2450">
        <v>0</v>
      </c>
      <c r="BV2450">
        <v>4</v>
      </c>
      <c r="CD2450">
        <v>2</v>
      </c>
      <c r="CU2450">
        <v>7</v>
      </c>
      <c r="CW2450">
        <v>5</v>
      </c>
      <c r="CX2450">
        <v>5</v>
      </c>
      <c r="CY2450">
        <v>3</v>
      </c>
      <c r="DA2450">
        <v>2</v>
      </c>
      <c r="DY2450">
        <v>16</v>
      </c>
    </row>
    <row r="2451" spans="1:129" x14ac:dyDescent="0.25">
      <c r="A2451" s="72" t="str">
        <f t="shared" si="100"/>
        <v>52. Объект №52</v>
      </c>
      <c r="B2451" s="78">
        <v>3</v>
      </c>
      <c r="C2451" s="32" t="s">
        <v>1199</v>
      </c>
      <c r="D2451" s="73" t="s">
        <v>1217</v>
      </c>
      <c r="E2451" s="73"/>
      <c r="F2451" s="267"/>
      <c r="G2451" s="267"/>
      <c r="H2451" s="267"/>
      <c r="I2451" s="267"/>
      <c r="J2451" s="267"/>
      <c r="K2451" s="267"/>
      <c r="L2451" s="267"/>
      <c r="M2451" s="310"/>
    </row>
    <row r="2452" spans="1:129" x14ac:dyDescent="0.25">
      <c r="A2452" s="72" t="str">
        <f t="shared" si="100"/>
        <v>52. Объект №52</v>
      </c>
      <c r="B2452" s="78">
        <v>4</v>
      </c>
      <c r="C2452" s="32" t="s">
        <v>1200</v>
      </c>
      <c r="D2452" s="73" t="s">
        <v>1217</v>
      </c>
      <c r="E2452" s="73"/>
      <c r="F2452" s="267"/>
      <c r="G2452" s="267"/>
      <c r="H2452" s="267"/>
      <c r="I2452" s="267"/>
      <c r="J2452" s="267"/>
      <c r="K2452" s="267"/>
      <c r="L2452" s="267"/>
      <c r="M2452" s="310"/>
    </row>
    <row r="2453" spans="1:129" x14ac:dyDescent="0.25">
      <c r="A2453" s="72" t="str">
        <f t="shared" si="100"/>
        <v>52. Объект №52</v>
      </c>
      <c r="B2453" s="78">
        <v>5</v>
      </c>
      <c r="C2453" s="32" t="s">
        <v>1201</v>
      </c>
      <c r="D2453" s="73" t="s">
        <v>1217</v>
      </c>
      <c r="E2453" s="73"/>
      <c r="F2453" s="267"/>
      <c r="G2453" s="267"/>
      <c r="H2453" s="267"/>
      <c r="I2453" s="267"/>
      <c r="J2453" s="267"/>
      <c r="K2453" s="267"/>
      <c r="L2453" s="267"/>
      <c r="M2453" s="310"/>
    </row>
    <row r="2454" spans="1:129" x14ac:dyDescent="0.25">
      <c r="A2454" s="72" t="str">
        <f t="shared" si="100"/>
        <v>52. Объект №52</v>
      </c>
      <c r="B2454" s="78">
        <v>6</v>
      </c>
      <c r="C2454" s="32" t="s">
        <v>1202</v>
      </c>
      <c r="D2454" s="73" t="s">
        <v>1217</v>
      </c>
      <c r="E2454" s="73"/>
      <c r="F2454" s="267"/>
      <c r="G2454" s="267"/>
      <c r="H2454" s="267"/>
      <c r="I2454" s="267"/>
      <c r="J2454" s="267"/>
      <c r="K2454" s="267"/>
      <c r="L2454" s="267"/>
      <c r="M2454" s="310"/>
    </row>
    <row r="2455" spans="1:129" x14ac:dyDescent="0.25">
      <c r="A2455" s="72" t="str">
        <f t="shared" si="100"/>
        <v>52. Объект №52</v>
      </c>
      <c r="B2455" s="78">
        <v>7</v>
      </c>
      <c r="C2455" s="32" t="s">
        <v>1203</v>
      </c>
      <c r="D2455" s="73" t="s">
        <v>1217</v>
      </c>
      <c r="E2455" s="73"/>
      <c r="F2455" s="267"/>
      <c r="G2455" s="267"/>
      <c r="H2455" s="267"/>
      <c r="I2455" s="267"/>
      <c r="J2455" s="267"/>
      <c r="K2455" s="267"/>
      <c r="L2455" s="267"/>
      <c r="M2455" s="310"/>
    </row>
    <row r="2456" spans="1:129" x14ac:dyDescent="0.25">
      <c r="A2456" s="72" t="str">
        <f t="shared" si="100"/>
        <v>52. Объект №52</v>
      </c>
      <c r="B2456" s="78">
        <v>8</v>
      </c>
      <c r="C2456" s="32" t="s">
        <v>1204</v>
      </c>
      <c r="D2456" s="73" t="s">
        <v>1217</v>
      </c>
      <c r="E2456" s="73"/>
      <c r="F2456" s="267"/>
      <c r="G2456" s="267"/>
      <c r="H2456" s="267"/>
      <c r="I2456" s="267"/>
      <c r="J2456" s="267"/>
      <c r="K2456" s="267"/>
      <c r="L2456" s="267"/>
      <c r="M2456" s="310"/>
    </row>
    <row r="2457" spans="1:129" x14ac:dyDescent="0.25">
      <c r="A2457" s="72" t="str">
        <f t="shared" si="100"/>
        <v>52. Объект №52</v>
      </c>
      <c r="B2457" s="78">
        <v>9</v>
      </c>
      <c r="C2457" s="32" t="s">
        <v>1205</v>
      </c>
      <c r="D2457" s="73" t="s">
        <v>1217</v>
      </c>
      <c r="E2457" s="73"/>
      <c r="F2457" s="267"/>
      <c r="G2457" s="267"/>
      <c r="H2457" s="267"/>
      <c r="I2457" s="267"/>
      <c r="J2457" s="267"/>
      <c r="K2457" s="267"/>
      <c r="L2457" s="267"/>
      <c r="M2457" s="310"/>
    </row>
    <row r="2458" spans="1:129" x14ac:dyDescent="0.25">
      <c r="A2458" s="72" t="str">
        <f t="shared" si="100"/>
        <v>52. Объект №52</v>
      </c>
      <c r="B2458" s="78">
        <v>10</v>
      </c>
      <c r="C2458" s="32" t="s">
        <v>1206</v>
      </c>
      <c r="D2458" s="73" t="s">
        <v>1217</v>
      </c>
      <c r="E2458" s="73"/>
      <c r="F2458" s="267"/>
      <c r="G2458" s="267"/>
      <c r="H2458" s="267"/>
      <c r="I2458" s="267"/>
      <c r="J2458" s="267"/>
      <c r="K2458" s="267"/>
      <c r="L2458" s="267"/>
      <c r="M2458" s="310"/>
    </row>
    <row r="2459" spans="1:129" x14ac:dyDescent="0.25">
      <c r="A2459" s="72" t="str">
        <f t="shared" si="100"/>
        <v>52. Объект №52</v>
      </c>
      <c r="B2459" s="78">
        <v>11</v>
      </c>
      <c r="C2459" s="32" t="s">
        <v>1207</v>
      </c>
      <c r="D2459" s="73" t="s">
        <v>1217</v>
      </c>
      <c r="E2459" s="73"/>
      <c r="F2459" s="267"/>
      <c r="G2459" s="267"/>
      <c r="H2459" s="267"/>
      <c r="I2459" s="267"/>
      <c r="J2459" s="267"/>
      <c r="K2459" s="267"/>
      <c r="L2459" s="267"/>
      <c r="M2459" s="310"/>
    </row>
    <row r="2460" spans="1:129" x14ac:dyDescent="0.25">
      <c r="A2460" s="72" t="str">
        <f t="shared" si="100"/>
        <v>52. Объект №52</v>
      </c>
      <c r="B2460" s="78">
        <v>12</v>
      </c>
      <c r="C2460" s="32" t="s">
        <v>1208</v>
      </c>
      <c r="D2460" s="73" t="s">
        <v>1217</v>
      </c>
      <c r="E2460" s="73"/>
      <c r="F2460" s="267"/>
      <c r="G2460" s="267"/>
      <c r="H2460" s="267"/>
      <c r="I2460" s="267"/>
      <c r="J2460" s="267"/>
      <c r="K2460" s="267"/>
      <c r="L2460" s="267"/>
      <c r="M2460" s="310"/>
    </row>
    <row r="2461" spans="1:129" x14ac:dyDescent="0.25">
      <c r="A2461" s="72" t="str">
        <f t="shared" si="100"/>
        <v>52. Объект №52</v>
      </c>
      <c r="B2461" s="78">
        <v>13</v>
      </c>
      <c r="C2461" s="32" t="s">
        <v>1209</v>
      </c>
      <c r="D2461" s="73" t="s">
        <v>1217</v>
      </c>
      <c r="E2461" s="73"/>
      <c r="F2461" s="267"/>
      <c r="G2461" s="267"/>
      <c r="H2461" s="267"/>
      <c r="I2461" s="267"/>
      <c r="J2461" s="267"/>
      <c r="K2461" s="267"/>
      <c r="L2461" s="267"/>
      <c r="M2461" s="310"/>
    </row>
    <row r="2462" spans="1:129" x14ac:dyDescent="0.25">
      <c r="A2462" s="72" t="str">
        <f t="shared" si="100"/>
        <v>52. Объект №52</v>
      </c>
      <c r="B2462" s="78">
        <v>14</v>
      </c>
      <c r="C2462" s="32" t="s">
        <v>1210</v>
      </c>
      <c r="D2462" s="73" t="s">
        <v>1217</v>
      </c>
      <c r="E2462" s="73"/>
      <c r="F2462" s="267"/>
      <c r="G2462" s="267"/>
      <c r="H2462" s="267"/>
      <c r="I2462" s="267"/>
      <c r="J2462" s="267"/>
      <c r="K2462" s="267"/>
      <c r="L2462" s="267"/>
      <c r="M2462" s="310"/>
    </row>
    <row r="2463" spans="1:129" x14ac:dyDescent="0.25">
      <c r="A2463" s="72" t="str">
        <f t="shared" si="100"/>
        <v>52. Объект №52</v>
      </c>
      <c r="B2463" s="78">
        <v>15</v>
      </c>
      <c r="C2463" s="32" t="s">
        <v>1211</v>
      </c>
      <c r="D2463" s="73" t="s">
        <v>1217</v>
      </c>
      <c r="E2463" s="73"/>
      <c r="F2463" s="267"/>
      <c r="G2463" s="267"/>
      <c r="H2463" s="267"/>
      <c r="I2463" s="267"/>
      <c r="J2463" s="267"/>
      <c r="K2463" s="267"/>
      <c r="L2463" s="267"/>
      <c r="M2463" s="310"/>
    </row>
    <row r="2464" spans="1:129" x14ac:dyDescent="0.25">
      <c r="A2464" s="72" t="str">
        <f t="shared" si="100"/>
        <v>52. Объект №52</v>
      </c>
      <c r="B2464" s="78">
        <v>16</v>
      </c>
      <c r="C2464" s="32" t="s">
        <v>1212</v>
      </c>
      <c r="D2464" s="73" t="s">
        <v>1217</v>
      </c>
      <c r="E2464" s="73"/>
      <c r="F2464" s="267"/>
      <c r="G2464" s="267"/>
      <c r="H2464" s="267"/>
      <c r="I2464" s="267"/>
      <c r="J2464" s="267"/>
      <c r="K2464" s="267"/>
      <c r="L2464" s="267"/>
      <c r="M2464" s="310"/>
    </row>
    <row r="2465" spans="1:13" x14ac:dyDescent="0.25">
      <c r="A2465" s="72" t="str">
        <f t="shared" si="100"/>
        <v>52. Объект №52</v>
      </c>
      <c r="B2465" s="78">
        <v>17</v>
      </c>
      <c r="C2465" s="32" t="s">
        <v>1213</v>
      </c>
      <c r="D2465" s="73" t="s">
        <v>1217</v>
      </c>
      <c r="E2465" s="73"/>
      <c r="F2465" s="267"/>
      <c r="G2465" s="267"/>
      <c r="H2465" s="267"/>
      <c r="I2465" s="267"/>
      <c r="J2465" s="267"/>
      <c r="K2465" s="267"/>
      <c r="L2465" s="267"/>
      <c r="M2465" s="310"/>
    </row>
    <row r="2466" spans="1:13" x14ac:dyDescent="0.25">
      <c r="A2466" s="72" t="str">
        <f t="shared" si="100"/>
        <v>52. Объект №52</v>
      </c>
      <c r="B2466" s="78">
        <v>18</v>
      </c>
      <c r="C2466" s="32" t="s">
        <v>1214</v>
      </c>
      <c r="D2466" s="73" t="s">
        <v>1217</v>
      </c>
      <c r="E2466" s="73"/>
      <c r="F2466" s="267"/>
      <c r="G2466" s="267"/>
      <c r="H2466" s="267"/>
      <c r="I2466" s="267"/>
      <c r="J2466" s="267"/>
      <c r="K2466" s="267"/>
      <c r="L2466" s="267"/>
      <c r="M2466" s="310"/>
    </row>
    <row r="2467" spans="1:13" x14ac:dyDescent="0.25">
      <c r="A2467" s="72" t="str">
        <f t="shared" si="100"/>
        <v>52. Объект №52</v>
      </c>
      <c r="B2467" s="78">
        <v>19</v>
      </c>
      <c r="C2467" s="32" t="s">
        <v>1215</v>
      </c>
      <c r="D2467" s="73" t="s">
        <v>1217</v>
      </c>
      <c r="E2467" s="73"/>
      <c r="F2467" s="267"/>
      <c r="G2467" s="267"/>
      <c r="H2467" s="267"/>
      <c r="I2467" s="267"/>
      <c r="J2467" s="267"/>
      <c r="K2467" s="267"/>
      <c r="L2467" s="267"/>
      <c r="M2467" s="310"/>
    </row>
    <row r="2468" spans="1:13" x14ac:dyDescent="0.25">
      <c r="A2468" s="72" t="str">
        <f t="shared" si="100"/>
        <v>52. Объект №52</v>
      </c>
      <c r="B2468" s="78">
        <v>20</v>
      </c>
      <c r="C2468" s="32" t="s">
        <v>1216</v>
      </c>
      <c r="D2468" s="73" t="s">
        <v>1217</v>
      </c>
      <c r="E2468" s="73"/>
      <c r="F2468" s="268"/>
      <c r="G2468" s="268"/>
      <c r="H2468" s="268"/>
      <c r="I2468" s="268"/>
      <c r="J2468" s="268"/>
      <c r="K2468" s="268"/>
      <c r="L2468" s="268"/>
      <c r="M2468" s="311"/>
    </row>
    <row r="2469" spans="1:13" ht="15.75" thickBot="1" x14ac:dyDescent="0.3">
      <c r="A2469" s="72" t="str">
        <f t="shared" si="100"/>
        <v>52. Объект №52</v>
      </c>
      <c r="B2469" s="81"/>
      <c r="C2469" s="297" t="s">
        <v>61</v>
      </c>
      <c r="D2469" s="297"/>
      <c r="E2469" s="297"/>
      <c r="F2469" s="83">
        <f>F2449</f>
        <v>444</v>
      </c>
      <c r="G2469" s="194">
        <f t="shared" ref="G2469:M2469" si="101">G2449</f>
        <v>400</v>
      </c>
      <c r="H2469" s="194">
        <f t="shared" si="101"/>
        <v>44</v>
      </c>
      <c r="I2469" s="194">
        <f t="shared" si="101"/>
        <v>46</v>
      </c>
      <c r="J2469" s="194">
        <f t="shared" si="101"/>
        <v>18</v>
      </c>
      <c r="K2469" s="194">
        <f t="shared" si="101"/>
        <v>28</v>
      </c>
      <c r="L2469" s="194">
        <f t="shared" si="101"/>
        <v>16</v>
      </c>
      <c r="M2469" s="194">
        <f t="shared" si="101"/>
        <v>0</v>
      </c>
    </row>
    <row r="2470" spans="1:13" ht="18.75" x14ac:dyDescent="0.25">
      <c r="A2470" s="72" t="str">
        <f t="shared" si="100"/>
        <v>52. Объект №52</v>
      </c>
      <c r="B2470" s="56"/>
    </row>
    <row r="2471" spans="1:13" ht="19.5" thickBot="1" x14ac:dyDescent="0.3">
      <c r="A2471" s="72" t="str">
        <f t="shared" si="100"/>
        <v>52. Объект №52</v>
      </c>
      <c r="B2471" s="6" t="s">
        <v>62</v>
      </c>
    </row>
    <row r="2472" spans="1:13" ht="38.25" thickBot="1" x14ac:dyDescent="0.3">
      <c r="A2472" s="72" t="str">
        <f t="shared" si="100"/>
        <v>52. Объект №52</v>
      </c>
      <c r="B2472" s="29" t="s">
        <v>44</v>
      </c>
      <c r="C2472" s="53" t="s">
        <v>63</v>
      </c>
      <c r="D2472" s="53" t="s">
        <v>64</v>
      </c>
    </row>
    <row r="2473" spans="1:13" ht="19.5" thickBot="1" x14ac:dyDescent="0.3">
      <c r="A2473" s="72" t="str">
        <f t="shared" si="100"/>
        <v>52. Объект №52</v>
      </c>
      <c r="B2473" s="58" t="s">
        <v>11</v>
      </c>
      <c r="C2473" s="30"/>
      <c r="D2473" s="30"/>
    </row>
    <row r="2474" spans="1:13" ht="19.5" thickBot="1" x14ac:dyDescent="0.3">
      <c r="A2474" s="72" t="str">
        <f t="shared" si="100"/>
        <v>52. Объект №52</v>
      </c>
      <c r="B2474" s="58" t="s">
        <v>12</v>
      </c>
      <c r="C2474" s="30"/>
      <c r="D2474" s="30"/>
    </row>
    <row r="2475" spans="1:13" ht="19.5" thickBot="1" x14ac:dyDescent="0.3">
      <c r="A2475" s="72" t="str">
        <f t="shared" si="100"/>
        <v>52. Объект №52</v>
      </c>
      <c r="B2475" s="58" t="s">
        <v>13</v>
      </c>
      <c r="C2475" s="30"/>
      <c r="D2475" s="30"/>
    </row>
    <row r="2476" spans="1:13" ht="19.5" thickBot="1" x14ac:dyDescent="0.3">
      <c r="A2476" s="72" t="str">
        <f t="shared" si="100"/>
        <v>52. Объект №52</v>
      </c>
      <c r="B2476" s="298" t="s">
        <v>61</v>
      </c>
      <c r="C2476" s="299"/>
      <c r="D2476" s="30"/>
    </row>
    <row r="2477" spans="1:13" ht="18.75" x14ac:dyDescent="0.25">
      <c r="A2477" s="72" t="str">
        <f t="shared" si="100"/>
        <v>52. Объект №52</v>
      </c>
      <c r="B2477" s="6"/>
    </row>
    <row r="2478" spans="1:13" ht="19.5" thickBot="1" x14ac:dyDescent="0.3">
      <c r="A2478" s="72" t="str">
        <f t="shared" si="100"/>
        <v>52. Объект №52</v>
      </c>
      <c r="B2478" s="6" t="s">
        <v>65</v>
      </c>
    </row>
    <row r="2479" spans="1:13" ht="57" thickBot="1" x14ac:dyDescent="0.3">
      <c r="A2479" s="72" t="str">
        <f t="shared" si="100"/>
        <v>52. Объект №52</v>
      </c>
      <c r="B2479" s="29" t="s">
        <v>44</v>
      </c>
      <c r="C2479" s="53" t="s">
        <v>66</v>
      </c>
      <c r="D2479" s="53" t="s">
        <v>67</v>
      </c>
      <c r="E2479" s="53" t="s">
        <v>64</v>
      </c>
    </row>
    <row r="2480" spans="1:13" ht="19.5" thickBot="1" x14ac:dyDescent="0.3">
      <c r="A2480" s="72" t="str">
        <f t="shared" si="100"/>
        <v>52. Объект №52</v>
      </c>
      <c r="B2480" s="58" t="s">
        <v>11</v>
      </c>
      <c r="C2480" s="26"/>
      <c r="D2480" s="26"/>
      <c r="E2480" s="26"/>
    </row>
    <row r="2481" spans="1:129" ht="19.5" thickBot="1" x14ac:dyDescent="0.3">
      <c r="A2481" s="72" t="str">
        <f t="shared" si="100"/>
        <v>52. Объект №52</v>
      </c>
      <c r="B2481" s="250" t="s">
        <v>68</v>
      </c>
      <c r="C2481" s="251"/>
      <c r="D2481" s="252"/>
      <c r="E2481" s="26"/>
    </row>
    <row r="2482" spans="1:129" ht="18" customHeight="1" x14ac:dyDescent="0.3">
      <c r="A2482" s="71" t="s">
        <v>390</v>
      </c>
      <c r="C2482" s="294" t="s">
        <v>597</v>
      </c>
      <c r="D2482" s="249"/>
      <c r="E2482" s="249"/>
      <c r="F2482" s="249"/>
      <c r="G2482" s="54"/>
    </row>
    <row r="2483" spans="1:129" ht="18" customHeight="1" x14ac:dyDescent="0.25">
      <c r="A2483" s="72" t="str">
        <f>A2482</f>
        <v>53. Объект №53</v>
      </c>
      <c r="B2483" s="22" t="s">
        <v>43</v>
      </c>
    </row>
    <row r="2484" spans="1:129" ht="16.5" thickBot="1" x14ac:dyDescent="0.3">
      <c r="A2484" s="72" t="str">
        <f t="shared" ref="A2484:A2517" si="102">A2483</f>
        <v>53. Объект №53</v>
      </c>
      <c r="B2484" s="23"/>
    </row>
    <row r="2485" spans="1:129" ht="62.25" customHeight="1" x14ac:dyDescent="0.25">
      <c r="A2485" s="72" t="str">
        <f t="shared" si="102"/>
        <v>53. Объект №53</v>
      </c>
      <c r="B2485" s="253" t="s">
        <v>44</v>
      </c>
      <c r="C2485" s="253" t="s">
        <v>45</v>
      </c>
      <c r="D2485" s="55" t="s">
        <v>46</v>
      </c>
      <c r="E2485" s="253" t="s">
        <v>48</v>
      </c>
      <c r="F2485" s="253" t="s">
        <v>49</v>
      </c>
    </row>
    <row r="2486" spans="1:129" ht="16.5" thickBot="1" x14ac:dyDescent="0.3">
      <c r="A2486" s="72" t="str">
        <f t="shared" si="102"/>
        <v>53. Объект №53</v>
      </c>
      <c r="B2486" s="306"/>
      <c r="C2486" s="306"/>
      <c r="D2486" s="65" t="s">
        <v>47</v>
      </c>
      <c r="E2486" s="306"/>
      <c r="F2486" s="306"/>
    </row>
    <row r="2487" spans="1:129" x14ac:dyDescent="0.25">
      <c r="A2487" s="72" t="str">
        <f t="shared" si="102"/>
        <v>53. Объект №53</v>
      </c>
      <c r="B2487" s="74">
        <v>1</v>
      </c>
      <c r="C2487" s="108" t="s">
        <v>588</v>
      </c>
      <c r="D2487" s="108" t="s">
        <v>592</v>
      </c>
      <c r="E2487" s="102" t="s">
        <v>399</v>
      </c>
      <c r="F2487" s="103" t="s">
        <v>593</v>
      </c>
    </row>
    <row r="2488" spans="1:129" ht="15.75" thickBot="1" x14ac:dyDescent="0.3">
      <c r="A2488" s="72" t="str">
        <f t="shared" si="102"/>
        <v>53. Объект №53</v>
      </c>
      <c r="B2488" s="81">
        <v>2</v>
      </c>
      <c r="C2488" s="109" t="s">
        <v>594</v>
      </c>
      <c r="D2488" s="109" t="s">
        <v>595</v>
      </c>
      <c r="E2488" s="104" t="s">
        <v>432</v>
      </c>
      <c r="F2488" s="105" t="s">
        <v>596</v>
      </c>
    </row>
    <row r="2489" spans="1:129" ht="15.75" x14ac:dyDescent="0.25">
      <c r="A2489" s="72" t="str">
        <f t="shared" si="102"/>
        <v>53. Объект №53</v>
      </c>
      <c r="B2489" s="23"/>
    </row>
    <row r="2490" spans="1:129" ht="15.75" thickBot="1" x14ac:dyDescent="0.3">
      <c r="A2490" s="72" t="str">
        <f t="shared" si="102"/>
        <v>53. Объект №53</v>
      </c>
      <c r="B2490" s="295" t="s">
        <v>50</v>
      </c>
      <c r="C2490" s="296"/>
      <c r="D2490" s="296"/>
      <c r="E2490" s="296"/>
    </row>
    <row r="2491" spans="1:129" ht="15.75" thickBot="1" x14ac:dyDescent="0.3">
      <c r="A2491" s="72" t="str">
        <f t="shared" si="102"/>
        <v>53. Объект №53</v>
      </c>
      <c r="B2491" s="57" t="s">
        <v>3</v>
      </c>
      <c r="C2491" s="301" t="s">
        <v>51</v>
      </c>
      <c r="D2491" s="301" t="s">
        <v>52</v>
      </c>
      <c r="E2491" s="301" t="s">
        <v>53</v>
      </c>
      <c r="F2491" s="303" t="s">
        <v>54</v>
      </c>
      <c r="G2491" s="304"/>
      <c r="H2491" s="304"/>
      <c r="I2491" s="304"/>
      <c r="J2491" s="304"/>
      <c r="K2491" s="304"/>
      <c r="L2491" s="304"/>
      <c r="M2491" s="305"/>
    </row>
    <row r="2492" spans="1:129" ht="45.75" thickBot="1" x14ac:dyDescent="0.3">
      <c r="A2492" s="72" t="str">
        <f t="shared" si="102"/>
        <v>53. Объект №53</v>
      </c>
      <c r="B2492" s="141" t="s">
        <v>4</v>
      </c>
      <c r="C2492" s="302"/>
      <c r="D2492" s="302"/>
      <c r="E2492" s="302"/>
      <c r="F2492" s="142" t="s">
        <v>55</v>
      </c>
      <c r="G2492" s="142" t="s">
        <v>56</v>
      </c>
      <c r="H2492" s="142" t="s">
        <v>57</v>
      </c>
      <c r="I2492" s="142" t="s">
        <v>58</v>
      </c>
      <c r="J2492" s="142" t="s">
        <v>56</v>
      </c>
      <c r="K2492" s="142" t="s">
        <v>57</v>
      </c>
      <c r="L2492" s="142" t="s">
        <v>59</v>
      </c>
      <c r="M2492" s="142" t="s">
        <v>60</v>
      </c>
    </row>
    <row r="2493" spans="1:129" x14ac:dyDescent="0.25">
      <c r="A2493" s="72" t="str">
        <f t="shared" si="102"/>
        <v>53. Объект №53</v>
      </c>
      <c r="B2493" s="74">
        <v>1</v>
      </c>
      <c r="C2493" s="144" t="s">
        <v>1218</v>
      </c>
      <c r="D2493" s="145" t="s">
        <v>1217</v>
      </c>
      <c r="E2493" s="145"/>
      <c r="F2493" s="266">
        <f>G2493+H2493</f>
        <v>317</v>
      </c>
      <c r="G2493" s="269">
        <f>O2494</f>
        <v>302</v>
      </c>
      <c r="H2493" s="269">
        <f>P2494+Q2494+AC2494+AI2494+W2494</f>
        <v>15</v>
      </c>
      <c r="I2493" s="307">
        <f>J2493+K2493</f>
        <v>18</v>
      </c>
      <c r="J2493" s="269">
        <f>AO2494</f>
        <v>11</v>
      </c>
      <c r="K2493" s="308">
        <f>AP2494+AW2494+BC2494+BO2494+BP2494+BQ2494+BR2494+BS2494+BT2494+BU2494+BV2494+BW2494+BX2494+BY2494+BZ2494+CA2494+CB2494+CC2494+CD2494+CE2494+CF2494+CG2494+CH2494+CI2494+CT2494+AQ2494+BI2494</f>
        <v>7</v>
      </c>
      <c r="L2493" s="266">
        <f>SUM(DU2494:EG2494)</f>
        <v>11</v>
      </c>
      <c r="M2493" s="309"/>
    </row>
    <row r="2494" spans="1:129" x14ac:dyDescent="0.25">
      <c r="A2494" s="72" t="str">
        <f t="shared" si="102"/>
        <v>53. Объект №53</v>
      </c>
      <c r="B2494" s="78">
        <v>2</v>
      </c>
      <c r="C2494" s="32" t="s">
        <v>1219</v>
      </c>
      <c r="D2494" s="73" t="s">
        <v>1217</v>
      </c>
      <c r="E2494" s="73"/>
      <c r="F2494" s="267"/>
      <c r="G2494" s="267"/>
      <c r="H2494" s="267"/>
      <c r="I2494" s="267"/>
      <c r="J2494" s="267"/>
      <c r="K2494" s="267"/>
      <c r="L2494" s="267"/>
      <c r="M2494" s="310"/>
      <c r="O2494">
        <v>302</v>
      </c>
      <c r="P2494">
        <v>15</v>
      </c>
      <c r="Q2494">
        <v>0</v>
      </c>
      <c r="AO2494">
        <v>11</v>
      </c>
      <c r="AP2494">
        <v>6</v>
      </c>
      <c r="AQ2494">
        <v>0</v>
      </c>
      <c r="BV2494">
        <v>1</v>
      </c>
      <c r="CU2494">
        <v>4</v>
      </c>
      <c r="CW2494">
        <v>5</v>
      </c>
      <c r="CX2494">
        <v>1</v>
      </c>
      <c r="CY2494">
        <v>1</v>
      </c>
      <c r="DY2494">
        <v>11</v>
      </c>
    </row>
    <row r="2495" spans="1:129" x14ac:dyDescent="0.25">
      <c r="A2495" s="72" t="str">
        <f t="shared" si="102"/>
        <v>53. Объект №53</v>
      </c>
      <c r="B2495" s="78">
        <v>3</v>
      </c>
      <c r="C2495" s="32" t="s">
        <v>1220</v>
      </c>
      <c r="D2495" s="73" t="s">
        <v>1217</v>
      </c>
      <c r="E2495" s="73"/>
      <c r="F2495" s="267"/>
      <c r="G2495" s="267"/>
      <c r="H2495" s="267"/>
      <c r="I2495" s="267"/>
      <c r="J2495" s="267"/>
      <c r="K2495" s="267"/>
      <c r="L2495" s="267"/>
      <c r="M2495" s="310"/>
    </row>
    <row r="2496" spans="1:129" x14ac:dyDescent="0.25">
      <c r="A2496" s="72" t="str">
        <f t="shared" si="102"/>
        <v>53. Объект №53</v>
      </c>
      <c r="B2496" s="78">
        <v>4</v>
      </c>
      <c r="C2496" s="32" t="s">
        <v>1221</v>
      </c>
      <c r="D2496" s="73" t="s">
        <v>1217</v>
      </c>
      <c r="E2496" s="73"/>
      <c r="F2496" s="267"/>
      <c r="G2496" s="267"/>
      <c r="H2496" s="267"/>
      <c r="I2496" s="267"/>
      <c r="J2496" s="267"/>
      <c r="K2496" s="267"/>
      <c r="L2496" s="267"/>
      <c r="M2496" s="310"/>
    </row>
    <row r="2497" spans="1:13" x14ac:dyDescent="0.25">
      <c r="A2497" s="72" t="str">
        <f t="shared" si="102"/>
        <v>53. Объект №53</v>
      </c>
      <c r="B2497" s="78">
        <v>5</v>
      </c>
      <c r="C2497" s="32" t="s">
        <v>1222</v>
      </c>
      <c r="D2497" s="73" t="s">
        <v>1217</v>
      </c>
      <c r="E2497" s="73"/>
      <c r="F2497" s="267"/>
      <c r="G2497" s="267"/>
      <c r="H2497" s="267"/>
      <c r="I2497" s="267"/>
      <c r="J2497" s="267"/>
      <c r="K2497" s="267"/>
      <c r="L2497" s="267"/>
      <c r="M2497" s="310"/>
    </row>
    <row r="2498" spans="1:13" x14ac:dyDescent="0.25">
      <c r="A2498" s="72" t="str">
        <f t="shared" si="102"/>
        <v>53. Объект №53</v>
      </c>
      <c r="B2498" s="78">
        <v>6</v>
      </c>
      <c r="C2498" s="32" t="s">
        <v>1223</v>
      </c>
      <c r="D2498" s="73" t="s">
        <v>1217</v>
      </c>
      <c r="E2498" s="73"/>
      <c r="F2498" s="267"/>
      <c r="G2498" s="267"/>
      <c r="H2498" s="267"/>
      <c r="I2498" s="267"/>
      <c r="J2498" s="267"/>
      <c r="K2498" s="267"/>
      <c r="L2498" s="267"/>
      <c r="M2498" s="310"/>
    </row>
    <row r="2499" spans="1:13" x14ac:dyDescent="0.25">
      <c r="A2499" s="72" t="str">
        <f t="shared" si="102"/>
        <v>53. Объект №53</v>
      </c>
      <c r="B2499" s="78">
        <v>7</v>
      </c>
      <c r="C2499" s="32" t="s">
        <v>1224</v>
      </c>
      <c r="D2499" s="73" t="s">
        <v>1217</v>
      </c>
      <c r="E2499" s="73"/>
      <c r="F2499" s="267"/>
      <c r="G2499" s="267"/>
      <c r="H2499" s="267"/>
      <c r="I2499" s="267"/>
      <c r="J2499" s="267"/>
      <c r="K2499" s="267"/>
      <c r="L2499" s="267"/>
      <c r="M2499" s="310"/>
    </row>
    <row r="2500" spans="1:13" x14ac:dyDescent="0.25">
      <c r="A2500" s="72" t="str">
        <f t="shared" si="102"/>
        <v>53. Объект №53</v>
      </c>
      <c r="B2500" s="78">
        <v>8</v>
      </c>
      <c r="C2500" s="32" t="s">
        <v>1225</v>
      </c>
      <c r="D2500" s="73" t="s">
        <v>1217</v>
      </c>
      <c r="E2500" s="73"/>
      <c r="F2500" s="267"/>
      <c r="G2500" s="267"/>
      <c r="H2500" s="267"/>
      <c r="I2500" s="267"/>
      <c r="J2500" s="267"/>
      <c r="K2500" s="267"/>
      <c r="L2500" s="267"/>
      <c r="M2500" s="310"/>
    </row>
    <row r="2501" spans="1:13" x14ac:dyDescent="0.25">
      <c r="A2501" s="72" t="str">
        <f t="shared" si="102"/>
        <v>53. Объект №53</v>
      </c>
      <c r="B2501" s="78">
        <v>9</v>
      </c>
      <c r="C2501" s="32" t="s">
        <v>1226</v>
      </c>
      <c r="D2501" s="73" t="s">
        <v>1217</v>
      </c>
      <c r="E2501" s="73"/>
      <c r="F2501" s="267"/>
      <c r="G2501" s="267"/>
      <c r="H2501" s="267"/>
      <c r="I2501" s="267"/>
      <c r="J2501" s="267"/>
      <c r="K2501" s="267"/>
      <c r="L2501" s="267"/>
      <c r="M2501" s="310"/>
    </row>
    <row r="2502" spans="1:13" x14ac:dyDescent="0.25">
      <c r="A2502" s="72" t="str">
        <f t="shared" si="102"/>
        <v>53. Объект №53</v>
      </c>
      <c r="B2502" s="78">
        <v>10</v>
      </c>
      <c r="C2502" s="32" t="s">
        <v>1227</v>
      </c>
      <c r="D2502" s="73" t="s">
        <v>1217</v>
      </c>
      <c r="E2502" s="73"/>
      <c r="F2502" s="267"/>
      <c r="G2502" s="267"/>
      <c r="H2502" s="267"/>
      <c r="I2502" s="267"/>
      <c r="J2502" s="267"/>
      <c r="K2502" s="267"/>
      <c r="L2502" s="267"/>
      <c r="M2502" s="310"/>
    </row>
    <row r="2503" spans="1:13" x14ac:dyDescent="0.25">
      <c r="A2503" s="72" t="str">
        <f t="shared" si="102"/>
        <v>53. Объект №53</v>
      </c>
      <c r="B2503" s="78">
        <v>11</v>
      </c>
      <c r="C2503" s="32" t="s">
        <v>1228</v>
      </c>
      <c r="D2503" s="73" t="s">
        <v>1217</v>
      </c>
      <c r="E2503" s="73"/>
      <c r="F2503" s="267"/>
      <c r="G2503" s="267"/>
      <c r="H2503" s="267"/>
      <c r="I2503" s="267"/>
      <c r="J2503" s="267"/>
      <c r="K2503" s="267"/>
      <c r="L2503" s="267"/>
      <c r="M2503" s="310"/>
    </row>
    <row r="2504" spans="1:13" x14ac:dyDescent="0.25">
      <c r="A2504" s="72" t="str">
        <f t="shared" si="102"/>
        <v>53. Объект №53</v>
      </c>
      <c r="B2504" s="78">
        <v>12</v>
      </c>
      <c r="C2504" s="32" t="s">
        <v>1229</v>
      </c>
      <c r="D2504" s="73" t="s">
        <v>1217</v>
      </c>
      <c r="E2504" s="73"/>
      <c r="F2504" s="268"/>
      <c r="G2504" s="268"/>
      <c r="H2504" s="268"/>
      <c r="I2504" s="268"/>
      <c r="J2504" s="268"/>
      <c r="K2504" s="268"/>
      <c r="L2504" s="268"/>
      <c r="M2504" s="311"/>
    </row>
    <row r="2505" spans="1:13" ht="15.75" thickBot="1" x14ac:dyDescent="0.3">
      <c r="A2505" s="72" t="str">
        <f t="shared" si="102"/>
        <v>53. Объект №53</v>
      </c>
      <c r="B2505" s="81"/>
      <c r="C2505" s="297" t="s">
        <v>61</v>
      </c>
      <c r="D2505" s="297"/>
      <c r="E2505" s="297"/>
      <c r="F2505" s="83">
        <f>F2493</f>
        <v>317</v>
      </c>
      <c r="G2505" s="194">
        <f t="shared" ref="G2505:M2505" si="103">G2493</f>
        <v>302</v>
      </c>
      <c r="H2505" s="194">
        <f t="shared" si="103"/>
        <v>15</v>
      </c>
      <c r="I2505" s="194">
        <f t="shared" si="103"/>
        <v>18</v>
      </c>
      <c r="J2505" s="194">
        <f t="shared" si="103"/>
        <v>11</v>
      </c>
      <c r="K2505" s="194">
        <f t="shared" si="103"/>
        <v>7</v>
      </c>
      <c r="L2505" s="194">
        <f t="shared" si="103"/>
        <v>11</v>
      </c>
      <c r="M2505" s="194">
        <f t="shared" si="103"/>
        <v>0</v>
      </c>
    </row>
    <row r="2506" spans="1:13" ht="18.75" x14ac:dyDescent="0.25">
      <c r="A2506" s="72" t="str">
        <f t="shared" si="102"/>
        <v>53. Объект №53</v>
      </c>
      <c r="B2506" s="56"/>
    </row>
    <row r="2507" spans="1:13" ht="19.5" thickBot="1" x14ac:dyDescent="0.3">
      <c r="A2507" s="72" t="str">
        <f t="shared" si="102"/>
        <v>53. Объект №53</v>
      </c>
      <c r="B2507" s="6" t="s">
        <v>62</v>
      </c>
    </row>
    <row r="2508" spans="1:13" ht="38.25" thickBot="1" x14ac:dyDescent="0.3">
      <c r="A2508" s="72" t="str">
        <f t="shared" si="102"/>
        <v>53. Объект №53</v>
      </c>
      <c r="B2508" s="29" t="s">
        <v>44</v>
      </c>
      <c r="C2508" s="53" t="s">
        <v>63</v>
      </c>
      <c r="D2508" s="53" t="s">
        <v>64</v>
      </c>
    </row>
    <row r="2509" spans="1:13" ht="19.5" thickBot="1" x14ac:dyDescent="0.3">
      <c r="A2509" s="72" t="str">
        <f t="shared" si="102"/>
        <v>53. Объект №53</v>
      </c>
      <c r="B2509" s="58" t="s">
        <v>11</v>
      </c>
      <c r="C2509" s="30"/>
      <c r="D2509" s="30"/>
    </row>
    <row r="2510" spans="1:13" ht="19.5" thickBot="1" x14ac:dyDescent="0.3">
      <c r="A2510" s="72" t="str">
        <f t="shared" si="102"/>
        <v>53. Объект №53</v>
      </c>
      <c r="B2510" s="58" t="s">
        <v>12</v>
      </c>
      <c r="C2510" s="30"/>
      <c r="D2510" s="30"/>
    </row>
    <row r="2511" spans="1:13" ht="19.5" thickBot="1" x14ac:dyDescent="0.3">
      <c r="A2511" s="72" t="str">
        <f t="shared" si="102"/>
        <v>53. Объект №53</v>
      </c>
      <c r="B2511" s="58" t="s">
        <v>13</v>
      </c>
      <c r="C2511" s="30"/>
      <c r="D2511" s="30"/>
    </row>
    <row r="2512" spans="1:13" ht="19.5" thickBot="1" x14ac:dyDescent="0.3">
      <c r="A2512" s="72" t="str">
        <f t="shared" si="102"/>
        <v>53. Объект №53</v>
      </c>
      <c r="B2512" s="298" t="s">
        <v>61</v>
      </c>
      <c r="C2512" s="299"/>
      <c r="D2512" s="30"/>
    </row>
    <row r="2513" spans="1:13" ht="18.75" x14ac:dyDescent="0.25">
      <c r="A2513" s="72" t="str">
        <f t="shared" si="102"/>
        <v>53. Объект №53</v>
      </c>
      <c r="B2513" s="6"/>
    </row>
    <row r="2514" spans="1:13" ht="19.5" thickBot="1" x14ac:dyDescent="0.3">
      <c r="A2514" s="72" t="str">
        <f t="shared" si="102"/>
        <v>53. Объект №53</v>
      </c>
      <c r="B2514" s="6" t="s">
        <v>65</v>
      </c>
    </row>
    <row r="2515" spans="1:13" ht="57" thickBot="1" x14ac:dyDescent="0.3">
      <c r="A2515" s="72" t="str">
        <f t="shared" si="102"/>
        <v>53. Объект №53</v>
      </c>
      <c r="B2515" s="29" t="s">
        <v>44</v>
      </c>
      <c r="C2515" s="53" t="s">
        <v>66</v>
      </c>
      <c r="D2515" s="53" t="s">
        <v>67</v>
      </c>
      <c r="E2515" s="53" t="s">
        <v>64</v>
      </c>
    </row>
    <row r="2516" spans="1:13" ht="19.5" thickBot="1" x14ac:dyDescent="0.3">
      <c r="A2516" s="72" t="str">
        <f t="shared" si="102"/>
        <v>53. Объект №53</v>
      </c>
      <c r="B2516" s="58" t="s">
        <v>11</v>
      </c>
      <c r="C2516" s="26"/>
      <c r="D2516" s="26"/>
      <c r="E2516" s="26"/>
    </row>
    <row r="2517" spans="1:13" ht="19.5" thickBot="1" x14ac:dyDescent="0.3">
      <c r="A2517" s="72" t="str">
        <f t="shared" si="102"/>
        <v>53. Объект №53</v>
      </c>
      <c r="B2517" s="250" t="s">
        <v>68</v>
      </c>
      <c r="C2517" s="251"/>
      <c r="D2517" s="252"/>
      <c r="E2517" s="26"/>
    </row>
    <row r="2518" spans="1:13" ht="18" customHeight="1" x14ac:dyDescent="0.3">
      <c r="A2518" s="71" t="s">
        <v>391</v>
      </c>
      <c r="C2518" s="294" t="s">
        <v>598</v>
      </c>
      <c r="D2518" s="249"/>
      <c r="E2518" s="249"/>
      <c r="F2518" s="249"/>
      <c r="G2518" s="54"/>
    </row>
    <row r="2519" spans="1:13" ht="18" customHeight="1" x14ac:dyDescent="0.25">
      <c r="A2519" s="72" t="str">
        <f>A2518</f>
        <v>54. Объект №54</v>
      </c>
      <c r="B2519" s="22" t="s">
        <v>43</v>
      </c>
    </row>
    <row r="2520" spans="1:13" ht="16.5" thickBot="1" x14ac:dyDescent="0.3">
      <c r="A2520" s="72" t="str">
        <f t="shared" ref="A2520:A2558" si="104">A2519</f>
        <v>54. Объект №54</v>
      </c>
      <c r="B2520" s="23"/>
    </row>
    <row r="2521" spans="1:13" ht="62.25" customHeight="1" x14ac:dyDescent="0.25">
      <c r="A2521" s="72" t="str">
        <f t="shared" si="104"/>
        <v>54. Объект №54</v>
      </c>
      <c r="B2521" s="253" t="s">
        <v>44</v>
      </c>
      <c r="C2521" s="253" t="s">
        <v>45</v>
      </c>
      <c r="D2521" s="55" t="s">
        <v>46</v>
      </c>
      <c r="E2521" s="253" t="s">
        <v>48</v>
      </c>
      <c r="F2521" s="253" t="s">
        <v>49</v>
      </c>
    </row>
    <row r="2522" spans="1:13" ht="16.5" thickBot="1" x14ac:dyDescent="0.3">
      <c r="A2522" s="72" t="str">
        <f t="shared" si="104"/>
        <v>54. Объект №54</v>
      </c>
      <c r="B2522" s="306"/>
      <c r="C2522" s="306"/>
      <c r="D2522" s="65" t="s">
        <v>47</v>
      </c>
      <c r="E2522" s="306"/>
      <c r="F2522" s="306"/>
    </row>
    <row r="2523" spans="1:13" x14ac:dyDescent="0.25">
      <c r="A2523" s="72" t="str">
        <f t="shared" si="104"/>
        <v>54. Объект №54</v>
      </c>
      <c r="B2523" s="74">
        <v>1</v>
      </c>
      <c r="C2523" s="108" t="s">
        <v>599</v>
      </c>
      <c r="D2523" s="108" t="s">
        <v>600</v>
      </c>
      <c r="E2523" s="102" t="s">
        <v>583</v>
      </c>
      <c r="F2523" s="103" t="s">
        <v>601</v>
      </c>
    </row>
    <row r="2524" spans="1:13" ht="15.75" thickBot="1" x14ac:dyDescent="0.3">
      <c r="A2524" s="72" t="str">
        <f t="shared" si="104"/>
        <v>54. Объект №54</v>
      </c>
      <c r="B2524" s="81">
        <v>2</v>
      </c>
      <c r="C2524" s="109" t="s">
        <v>599</v>
      </c>
      <c r="D2524" s="109" t="s">
        <v>602</v>
      </c>
      <c r="E2524" s="104" t="s">
        <v>583</v>
      </c>
      <c r="F2524" s="105" t="s">
        <v>603</v>
      </c>
    </row>
    <row r="2525" spans="1:13" ht="15.75" x14ac:dyDescent="0.25">
      <c r="A2525" s="72" t="str">
        <f t="shared" si="104"/>
        <v>54. Объект №54</v>
      </c>
      <c r="B2525" s="23"/>
    </row>
    <row r="2526" spans="1:13" ht="15.75" thickBot="1" x14ac:dyDescent="0.3">
      <c r="A2526" s="72" t="str">
        <f t="shared" si="104"/>
        <v>54. Объект №54</v>
      </c>
      <c r="B2526" s="295" t="s">
        <v>50</v>
      </c>
      <c r="C2526" s="296"/>
      <c r="D2526" s="296"/>
      <c r="E2526" s="296"/>
    </row>
    <row r="2527" spans="1:13" ht="15.75" thickBot="1" x14ac:dyDescent="0.3">
      <c r="A2527" s="72" t="str">
        <f t="shared" si="104"/>
        <v>54. Объект №54</v>
      </c>
      <c r="B2527" s="57" t="s">
        <v>3</v>
      </c>
      <c r="C2527" s="301" t="s">
        <v>51</v>
      </c>
      <c r="D2527" s="301" t="s">
        <v>52</v>
      </c>
      <c r="E2527" s="301" t="s">
        <v>53</v>
      </c>
      <c r="F2527" s="303" t="s">
        <v>54</v>
      </c>
      <c r="G2527" s="304"/>
      <c r="H2527" s="304"/>
      <c r="I2527" s="304"/>
      <c r="J2527" s="304"/>
      <c r="K2527" s="304"/>
      <c r="L2527" s="304"/>
      <c r="M2527" s="305"/>
    </row>
    <row r="2528" spans="1:13" ht="45.75" thickBot="1" x14ac:dyDescent="0.3">
      <c r="A2528" s="72" t="str">
        <f t="shared" si="104"/>
        <v>54. Объект №54</v>
      </c>
      <c r="B2528" s="141" t="s">
        <v>4</v>
      </c>
      <c r="C2528" s="302"/>
      <c r="D2528" s="302"/>
      <c r="E2528" s="302"/>
      <c r="F2528" s="142" t="s">
        <v>55</v>
      </c>
      <c r="G2528" s="142" t="s">
        <v>56</v>
      </c>
      <c r="H2528" s="142" t="s">
        <v>57</v>
      </c>
      <c r="I2528" s="142" t="s">
        <v>58</v>
      </c>
      <c r="J2528" s="142" t="s">
        <v>56</v>
      </c>
      <c r="K2528" s="142" t="s">
        <v>57</v>
      </c>
      <c r="L2528" s="142" t="s">
        <v>59</v>
      </c>
      <c r="M2528" s="142" t="s">
        <v>60</v>
      </c>
    </row>
    <row r="2529" spans="1:129" x14ac:dyDescent="0.25">
      <c r="A2529" s="72" t="str">
        <f t="shared" si="104"/>
        <v>54. Объект №54</v>
      </c>
      <c r="B2529" s="74">
        <v>1</v>
      </c>
      <c r="C2529" s="75" t="s">
        <v>1230</v>
      </c>
      <c r="D2529" s="145" t="s">
        <v>1247</v>
      </c>
      <c r="E2529" s="145"/>
      <c r="F2529" s="266">
        <f>G2529+H2529</f>
        <v>1635</v>
      </c>
      <c r="G2529" s="269">
        <f>O2530</f>
        <v>1426</v>
      </c>
      <c r="H2529" s="269">
        <f>P2530+Q2530+AC2530+AI2530+W2530</f>
        <v>209</v>
      </c>
      <c r="I2529" s="307">
        <f>J2529+K2529</f>
        <v>91</v>
      </c>
      <c r="J2529" s="269">
        <f>AO2530</f>
        <v>41</v>
      </c>
      <c r="K2529" s="308">
        <f>AP2530+AW2530+BC2530+BO2530+BP2530+BQ2530+BR2530+BS2530+BT2530+BU2530+BV2530+BW2530+BX2530+BY2530+BZ2530+CA2530+CB2530+CC2530+CD2530+CE2530+CF2530+CG2530+CH2530+CI2530+CT2530+AQ2530+BI2530</f>
        <v>50</v>
      </c>
      <c r="L2529" s="266">
        <f>SUM(DU2530:EG2530)</f>
        <v>16</v>
      </c>
      <c r="M2529" s="309"/>
    </row>
    <row r="2530" spans="1:129" x14ac:dyDescent="0.25">
      <c r="A2530" s="72" t="str">
        <f t="shared" si="104"/>
        <v>54. Объект №54</v>
      </c>
      <c r="B2530" s="78">
        <v>2</v>
      </c>
      <c r="C2530" s="32" t="s">
        <v>1231</v>
      </c>
      <c r="D2530" s="73" t="s">
        <v>1247</v>
      </c>
      <c r="E2530" s="73"/>
      <c r="F2530" s="267"/>
      <c r="G2530" s="267"/>
      <c r="H2530" s="267"/>
      <c r="I2530" s="267"/>
      <c r="J2530" s="267"/>
      <c r="K2530" s="267"/>
      <c r="L2530" s="267"/>
      <c r="M2530" s="310"/>
      <c r="O2530">
        <v>1426</v>
      </c>
      <c r="P2530">
        <v>209</v>
      </c>
      <c r="AO2530">
        <v>41</v>
      </c>
      <c r="AP2530">
        <v>26</v>
      </c>
      <c r="AQ2530">
        <v>10</v>
      </c>
      <c r="AR2530">
        <v>2</v>
      </c>
      <c r="AS2530">
        <v>3</v>
      </c>
      <c r="AT2530">
        <v>1</v>
      </c>
      <c r="AU2530">
        <v>4</v>
      </c>
      <c r="BV2530">
        <v>14</v>
      </c>
      <c r="CX2530">
        <v>15</v>
      </c>
      <c r="CY2530">
        <v>15</v>
      </c>
      <c r="CZ2530">
        <v>10</v>
      </c>
      <c r="DY2530">
        <v>16</v>
      </c>
    </row>
    <row r="2531" spans="1:129" x14ac:dyDescent="0.25">
      <c r="A2531" s="72" t="str">
        <f t="shared" si="104"/>
        <v>54. Объект №54</v>
      </c>
      <c r="B2531" s="78">
        <v>3</v>
      </c>
      <c r="C2531" s="32" t="s">
        <v>1232</v>
      </c>
      <c r="D2531" s="73" t="s">
        <v>1247</v>
      </c>
      <c r="E2531" s="73"/>
      <c r="F2531" s="267"/>
      <c r="G2531" s="267"/>
      <c r="H2531" s="267"/>
      <c r="I2531" s="267"/>
      <c r="J2531" s="267"/>
      <c r="K2531" s="267"/>
      <c r="L2531" s="267"/>
      <c r="M2531" s="310"/>
    </row>
    <row r="2532" spans="1:129" x14ac:dyDescent="0.25">
      <c r="A2532" s="72" t="str">
        <f t="shared" si="104"/>
        <v>54. Объект №54</v>
      </c>
      <c r="B2532" s="78">
        <v>4</v>
      </c>
      <c r="C2532" s="32" t="s">
        <v>1239</v>
      </c>
      <c r="D2532" s="73" t="s">
        <v>1247</v>
      </c>
      <c r="E2532" s="73"/>
      <c r="F2532" s="267"/>
      <c r="G2532" s="267"/>
      <c r="H2532" s="267"/>
      <c r="I2532" s="267"/>
      <c r="J2532" s="267"/>
      <c r="K2532" s="267"/>
      <c r="L2532" s="267"/>
      <c r="M2532" s="310"/>
    </row>
    <row r="2533" spans="1:129" x14ac:dyDescent="0.25">
      <c r="A2533" s="72" t="str">
        <f t="shared" si="104"/>
        <v>54. Объект №54</v>
      </c>
      <c r="B2533" s="78">
        <v>5</v>
      </c>
      <c r="C2533" s="32" t="s">
        <v>1240</v>
      </c>
      <c r="D2533" s="73" t="s">
        <v>1247</v>
      </c>
      <c r="E2533" s="73"/>
      <c r="F2533" s="267"/>
      <c r="G2533" s="267"/>
      <c r="H2533" s="267"/>
      <c r="I2533" s="267"/>
      <c r="J2533" s="267"/>
      <c r="K2533" s="267"/>
      <c r="L2533" s="267"/>
      <c r="M2533" s="310"/>
    </row>
    <row r="2534" spans="1:129" x14ac:dyDescent="0.25">
      <c r="A2534" s="72" t="str">
        <f t="shared" si="104"/>
        <v>54. Объект №54</v>
      </c>
      <c r="B2534" s="78">
        <v>6</v>
      </c>
      <c r="C2534" s="32" t="s">
        <v>1241</v>
      </c>
      <c r="D2534" s="73" t="s">
        <v>1247</v>
      </c>
      <c r="E2534" s="73"/>
      <c r="F2534" s="267"/>
      <c r="G2534" s="267"/>
      <c r="H2534" s="267"/>
      <c r="I2534" s="267"/>
      <c r="J2534" s="267"/>
      <c r="K2534" s="267"/>
      <c r="L2534" s="267"/>
      <c r="M2534" s="310"/>
    </row>
    <row r="2535" spans="1:129" x14ac:dyDescent="0.25">
      <c r="A2535" s="72" t="str">
        <f t="shared" si="104"/>
        <v>54. Объект №54</v>
      </c>
      <c r="B2535" s="78">
        <v>7</v>
      </c>
      <c r="C2535" s="32" t="s">
        <v>1242</v>
      </c>
      <c r="D2535" s="73" t="s">
        <v>1247</v>
      </c>
      <c r="E2535" s="73"/>
      <c r="F2535" s="267"/>
      <c r="G2535" s="267"/>
      <c r="H2535" s="267"/>
      <c r="I2535" s="267"/>
      <c r="J2535" s="267"/>
      <c r="K2535" s="267"/>
      <c r="L2535" s="267"/>
      <c r="M2535" s="310"/>
    </row>
    <row r="2536" spans="1:129" x14ac:dyDescent="0.25">
      <c r="A2536" s="72" t="str">
        <f t="shared" si="104"/>
        <v>54. Объект №54</v>
      </c>
      <c r="B2536" s="78">
        <v>8</v>
      </c>
      <c r="C2536" s="32" t="s">
        <v>1243</v>
      </c>
      <c r="D2536" s="73" t="s">
        <v>1247</v>
      </c>
      <c r="E2536" s="73"/>
      <c r="F2536" s="267"/>
      <c r="G2536" s="267"/>
      <c r="H2536" s="267"/>
      <c r="I2536" s="267"/>
      <c r="J2536" s="267"/>
      <c r="K2536" s="267"/>
      <c r="L2536" s="267"/>
      <c r="M2536" s="310"/>
    </row>
    <row r="2537" spans="1:129" x14ac:dyDescent="0.25">
      <c r="A2537" s="72" t="str">
        <f t="shared" si="104"/>
        <v>54. Объект №54</v>
      </c>
      <c r="B2537" s="78">
        <v>9</v>
      </c>
      <c r="C2537" s="32" t="s">
        <v>1233</v>
      </c>
      <c r="D2537" s="73" t="s">
        <v>1247</v>
      </c>
      <c r="E2537" s="73"/>
      <c r="F2537" s="267"/>
      <c r="G2537" s="267"/>
      <c r="H2537" s="267"/>
      <c r="I2537" s="267"/>
      <c r="J2537" s="267"/>
      <c r="K2537" s="267"/>
      <c r="L2537" s="267"/>
      <c r="M2537" s="310"/>
    </row>
    <row r="2538" spans="1:129" x14ac:dyDescent="0.25">
      <c r="A2538" s="72" t="str">
        <f t="shared" si="104"/>
        <v>54. Объект №54</v>
      </c>
      <c r="B2538" s="78">
        <v>10</v>
      </c>
      <c r="C2538" s="32" t="s">
        <v>1234</v>
      </c>
      <c r="D2538" s="73" t="s">
        <v>1247</v>
      </c>
      <c r="E2538" s="73"/>
      <c r="F2538" s="267"/>
      <c r="G2538" s="267"/>
      <c r="H2538" s="267"/>
      <c r="I2538" s="267"/>
      <c r="J2538" s="267"/>
      <c r="K2538" s="267"/>
      <c r="L2538" s="267"/>
      <c r="M2538" s="310"/>
    </row>
    <row r="2539" spans="1:129" x14ac:dyDescent="0.25">
      <c r="A2539" s="72" t="str">
        <f t="shared" si="104"/>
        <v>54. Объект №54</v>
      </c>
      <c r="B2539" s="78">
        <v>11</v>
      </c>
      <c r="C2539" s="32" t="s">
        <v>1244</v>
      </c>
      <c r="D2539" s="73" t="s">
        <v>1247</v>
      </c>
      <c r="E2539" s="73"/>
      <c r="F2539" s="267"/>
      <c r="G2539" s="267"/>
      <c r="H2539" s="267"/>
      <c r="I2539" s="267"/>
      <c r="J2539" s="267"/>
      <c r="K2539" s="267"/>
      <c r="L2539" s="267"/>
      <c r="M2539" s="310"/>
    </row>
    <row r="2540" spans="1:129" x14ac:dyDescent="0.25">
      <c r="A2540" s="72" t="str">
        <f t="shared" si="104"/>
        <v>54. Объект №54</v>
      </c>
      <c r="B2540" s="78">
        <v>12</v>
      </c>
      <c r="C2540" s="32" t="s">
        <v>1245</v>
      </c>
      <c r="D2540" s="73" t="s">
        <v>1247</v>
      </c>
      <c r="E2540" s="73"/>
      <c r="F2540" s="267"/>
      <c r="G2540" s="267"/>
      <c r="H2540" s="267"/>
      <c r="I2540" s="267"/>
      <c r="J2540" s="267"/>
      <c r="K2540" s="267"/>
      <c r="L2540" s="267"/>
      <c r="M2540" s="310"/>
    </row>
    <row r="2541" spans="1:129" x14ac:dyDescent="0.25">
      <c r="A2541" s="72" t="str">
        <f t="shared" si="104"/>
        <v>54. Объект №54</v>
      </c>
      <c r="B2541" s="78">
        <v>13</v>
      </c>
      <c r="C2541" s="32" t="s">
        <v>1246</v>
      </c>
      <c r="D2541" s="73" t="s">
        <v>1247</v>
      </c>
      <c r="E2541" s="73"/>
      <c r="F2541" s="267"/>
      <c r="G2541" s="267"/>
      <c r="H2541" s="267"/>
      <c r="I2541" s="267"/>
      <c r="J2541" s="267"/>
      <c r="K2541" s="267"/>
      <c r="L2541" s="267"/>
      <c r="M2541" s="310"/>
    </row>
    <row r="2542" spans="1:129" x14ac:dyDescent="0.25">
      <c r="A2542" s="72" t="str">
        <f t="shared" si="104"/>
        <v>54. Объект №54</v>
      </c>
      <c r="B2542" s="78">
        <v>14</v>
      </c>
      <c r="C2542" s="32" t="s">
        <v>1235</v>
      </c>
      <c r="D2542" s="73" t="s">
        <v>1247</v>
      </c>
      <c r="E2542" s="73"/>
      <c r="F2542" s="267"/>
      <c r="G2542" s="267"/>
      <c r="H2542" s="267"/>
      <c r="I2542" s="267"/>
      <c r="J2542" s="267"/>
      <c r="K2542" s="267"/>
      <c r="L2542" s="267"/>
      <c r="M2542" s="310"/>
    </row>
    <row r="2543" spans="1:129" x14ac:dyDescent="0.25">
      <c r="A2543" s="72" t="str">
        <f t="shared" si="104"/>
        <v>54. Объект №54</v>
      </c>
      <c r="B2543" s="78">
        <v>15</v>
      </c>
      <c r="C2543" s="73" t="s">
        <v>1236</v>
      </c>
      <c r="D2543" s="73" t="s">
        <v>1247</v>
      </c>
      <c r="E2543" s="73"/>
      <c r="F2543" s="267"/>
      <c r="G2543" s="267"/>
      <c r="H2543" s="267"/>
      <c r="I2543" s="267"/>
      <c r="J2543" s="267"/>
      <c r="K2543" s="267"/>
      <c r="L2543" s="267"/>
      <c r="M2543" s="310"/>
    </row>
    <row r="2544" spans="1:129" x14ac:dyDescent="0.25">
      <c r="A2544" s="72" t="str">
        <f t="shared" si="104"/>
        <v>54. Объект №54</v>
      </c>
      <c r="B2544" s="78">
        <v>16</v>
      </c>
      <c r="C2544" s="73" t="s">
        <v>1237</v>
      </c>
      <c r="D2544" s="73" t="s">
        <v>1247</v>
      </c>
      <c r="E2544" s="73"/>
      <c r="F2544" s="267"/>
      <c r="G2544" s="267"/>
      <c r="H2544" s="267"/>
      <c r="I2544" s="267"/>
      <c r="J2544" s="267"/>
      <c r="K2544" s="267"/>
      <c r="L2544" s="267"/>
      <c r="M2544" s="310"/>
    </row>
    <row r="2545" spans="1:13" x14ac:dyDescent="0.25">
      <c r="A2545" s="72" t="str">
        <f t="shared" si="104"/>
        <v>54. Объект №54</v>
      </c>
      <c r="B2545" s="78">
        <v>17</v>
      </c>
      <c r="C2545" s="73" t="s">
        <v>1238</v>
      </c>
      <c r="D2545" s="73" t="s">
        <v>1247</v>
      </c>
      <c r="E2545" s="73"/>
      <c r="F2545" s="268"/>
      <c r="G2545" s="268"/>
      <c r="H2545" s="268"/>
      <c r="I2545" s="268"/>
      <c r="J2545" s="268"/>
      <c r="K2545" s="268"/>
      <c r="L2545" s="268"/>
      <c r="M2545" s="311"/>
    </row>
    <row r="2546" spans="1:13" ht="15.75" thickBot="1" x14ac:dyDescent="0.3">
      <c r="A2546" s="72" t="str">
        <f t="shared" si="104"/>
        <v>54. Объект №54</v>
      </c>
      <c r="B2546" s="81"/>
      <c r="C2546" s="297" t="s">
        <v>61</v>
      </c>
      <c r="D2546" s="297"/>
      <c r="E2546" s="297"/>
      <c r="F2546" s="83">
        <f xml:space="preserve"> F2529</f>
        <v>1635</v>
      </c>
      <c r="G2546" s="194">
        <f t="shared" ref="G2546:M2546" si="105" xml:space="preserve"> G2529</f>
        <v>1426</v>
      </c>
      <c r="H2546" s="194">
        <f t="shared" si="105"/>
        <v>209</v>
      </c>
      <c r="I2546" s="194">
        <f t="shared" si="105"/>
        <v>91</v>
      </c>
      <c r="J2546" s="194">
        <f t="shared" si="105"/>
        <v>41</v>
      </c>
      <c r="K2546" s="194">
        <f t="shared" si="105"/>
        <v>50</v>
      </c>
      <c r="L2546" s="194">
        <f t="shared" si="105"/>
        <v>16</v>
      </c>
      <c r="M2546" s="194">
        <f t="shared" si="105"/>
        <v>0</v>
      </c>
    </row>
    <row r="2547" spans="1:13" ht="18.75" x14ac:dyDescent="0.25">
      <c r="A2547" s="72" t="str">
        <f t="shared" si="104"/>
        <v>54. Объект №54</v>
      </c>
      <c r="B2547" s="56"/>
    </row>
    <row r="2548" spans="1:13" ht="19.5" thickBot="1" x14ac:dyDescent="0.3">
      <c r="A2548" s="72" t="str">
        <f t="shared" si="104"/>
        <v>54. Объект №54</v>
      </c>
      <c r="B2548" s="6" t="s">
        <v>62</v>
      </c>
    </row>
    <row r="2549" spans="1:13" ht="38.25" thickBot="1" x14ac:dyDescent="0.3">
      <c r="A2549" s="72" t="str">
        <f t="shared" si="104"/>
        <v>54. Объект №54</v>
      </c>
      <c r="B2549" s="29" t="s">
        <v>44</v>
      </c>
      <c r="C2549" s="53" t="s">
        <v>63</v>
      </c>
      <c r="D2549" s="53" t="s">
        <v>64</v>
      </c>
    </row>
    <row r="2550" spans="1:13" ht="19.5" thickBot="1" x14ac:dyDescent="0.3">
      <c r="A2550" s="72" t="str">
        <f t="shared" si="104"/>
        <v>54. Объект №54</v>
      </c>
      <c r="B2550" s="58" t="s">
        <v>11</v>
      </c>
      <c r="C2550" s="30"/>
      <c r="D2550" s="30"/>
    </row>
    <row r="2551" spans="1:13" ht="19.5" thickBot="1" x14ac:dyDescent="0.3">
      <c r="A2551" s="72" t="str">
        <f t="shared" si="104"/>
        <v>54. Объект №54</v>
      </c>
      <c r="B2551" s="58" t="s">
        <v>12</v>
      </c>
      <c r="C2551" s="30"/>
      <c r="D2551" s="30"/>
    </row>
    <row r="2552" spans="1:13" ht="19.5" thickBot="1" x14ac:dyDescent="0.3">
      <c r="A2552" s="72" t="str">
        <f t="shared" si="104"/>
        <v>54. Объект №54</v>
      </c>
      <c r="B2552" s="58" t="s">
        <v>13</v>
      </c>
      <c r="C2552" s="30"/>
      <c r="D2552" s="30"/>
    </row>
    <row r="2553" spans="1:13" ht="19.5" thickBot="1" x14ac:dyDescent="0.3">
      <c r="A2553" s="72" t="str">
        <f t="shared" si="104"/>
        <v>54. Объект №54</v>
      </c>
      <c r="B2553" s="298" t="s">
        <v>61</v>
      </c>
      <c r="C2553" s="299"/>
      <c r="D2553" s="30"/>
    </row>
    <row r="2554" spans="1:13" ht="18.75" x14ac:dyDescent="0.25">
      <c r="A2554" s="72" t="str">
        <f t="shared" si="104"/>
        <v>54. Объект №54</v>
      </c>
      <c r="B2554" s="6"/>
    </row>
    <row r="2555" spans="1:13" ht="19.5" thickBot="1" x14ac:dyDescent="0.3">
      <c r="A2555" s="72" t="str">
        <f t="shared" si="104"/>
        <v>54. Объект №54</v>
      </c>
      <c r="B2555" s="6" t="s">
        <v>65</v>
      </c>
    </row>
    <row r="2556" spans="1:13" ht="57" thickBot="1" x14ac:dyDescent="0.3">
      <c r="A2556" s="72" t="str">
        <f t="shared" si="104"/>
        <v>54. Объект №54</v>
      </c>
      <c r="B2556" s="29" t="s">
        <v>44</v>
      </c>
      <c r="C2556" s="53" t="s">
        <v>66</v>
      </c>
      <c r="D2556" s="53" t="s">
        <v>67</v>
      </c>
      <c r="E2556" s="53" t="s">
        <v>64</v>
      </c>
    </row>
    <row r="2557" spans="1:13" ht="19.5" thickBot="1" x14ac:dyDescent="0.3">
      <c r="A2557" s="72" t="str">
        <f t="shared" si="104"/>
        <v>54. Объект №54</v>
      </c>
      <c r="B2557" s="58" t="s">
        <v>11</v>
      </c>
      <c r="C2557" s="26"/>
      <c r="D2557" s="26"/>
      <c r="E2557" s="26"/>
    </row>
    <row r="2558" spans="1:13" ht="19.5" thickBot="1" x14ac:dyDescent="0.3">
      <c r="A2558" s="72" t="str">
        <f t="shared" si="104"/>
        <v>54. Объект №54</v>
      </c>
      <c r="B2558" s="250" t="s">
        <v>68</v>
      </c>
      <c r="C2558" s="251"/>
      <c r="D2558" s="252"/>
      <c r="E2558" s="26"/>
    </row>
    <row r="2559" spans="1:13" ht="18" customHeight="1" x14ac:dyDescent="0.3">
      <c r="A2559" s="71" t="s">
        <v>392</v>
      </c>
      <c r="C2559" s="294" t="s">
        <v>610</v>
      </c>
      <c r="D2559" s="249"/>
      <c r="E2559" s="249"/>
      <c r="F2559" s="249"/>
      <c r="G2559" s="54"/>
    </row>
    <row r="2560" spans="1:13" ht="18" customHeight="1" x14ac:dyDescent="0.25">
      <c r="A2560" s="72" t="str">
        <f>A2559</f>
        <v>55. Объект №55</v>
      </c>
      <c r="B2560" s="22" t="s">
        <v>43</v>
      </c>
    </row>
    <row r="2561" spans="1:129" ht="16.5" thickBot="1" x14ac:dyDescent="0.3">
      <c r="A2561" s="72" t="str">
        <f t="shared" ref="A2561:A2622" si="106">A2560</f>
        <v>55. Объект №55</v>
      </c>
      <c r="B2561" s="23"/>
    </row>
    <row r="2562" spans="1:129" ht="62.25" customHeight="1" x14ac:dyDescent="0.25">
      <c r="A2562" s="72" t="str">
        <f t="shared" si="106"/>
        <v>55. Объект №55</v>
      </c>
      <c r="B2562" s="253" t="s">
        <v>44</v>
      </c>
      <c r="C2562" s="253" t="s">
        <v>45</v>
      </c>
      <c r="D2562" s="55" t="s">
        <v>46</v>
      </c>
      <c r="E2562" s="253" t="s">
        <v>48</v>
      </c>
      <c r="F2562" s="253" t="s">
        <v>49</v>
      </c>
    </row>
    <row r="2563" spans="1:129" ht="16.5" thickBot="1" x14ac:dyDescent="0.3">
      <c r="A2563" s="72" t="str">
        <f t="shared" si="106"/>
        <v>55. Объект №55</v>
      </c>
      <c r="B2563" s="306"/>
      <c r="C2563" s="306"/>
      <c r="D2563" s="65" t="s">
        <v>47</v>
      </c>
      <c r="E2563" s="306"/>
      <c r="F2563" s="306"/>
    </row>
    <row r="2564" spans="1:129" x14ac:dyDescent="0.25">
      <c r="A2564" s="72" t="str">
        <f t="shared" si="106"/>
        <v>55. Объект №55</v>
      </c>
      <c r="B2564" s="74">
        <v>1</v>
      </c>
      <c r="C2564" s="108" t="s">
        <v>604</v>
      </c>
      <c r="D2564" s="108" t="s">
        <v>605</v>
      </c>
      <c r="E2564" s="102" t="s">
        <v>399</v>
      </c>
      <c r="F2564" s="103" t="s">
        <v>606</v>
      </c>
    </row>
    <row r="2565" spans="1:129" ht="15.75" thickBot="1" x14ac:dyDescent="0.3">
      <c r="A2565" s="72" t="str">
        <f t="shared" si="106"/>
        <v>55. Объект №55</v>
      </c>
      <c r="B2565" s="81">
        <v>2</v>
      </c>
      <c r="C2565" s="109" t="s">
        <v>604</v>
      </c>
      <c r="D2565" s="109" t="s">
        <v>607</v>
      </c>
      <c r="E2565" s="104" t="s">
        <v>399</v>
      </c>
      <c r="F2565" s="105" t="s">
        <v>608</v>
      </c>
    </row>
    <row r="2566" spans="1:129" ht="15.75" x14ac:dyDescent="0.25">
      <c r="A2566" s="72" t="str">
        <f t="shared" si="106"/>
        <v>55. Объект №55</v>
      </c>
      <c r="B2566" s="23"/>
    </row>
    <row r="2567" spans="1:129" ht="15.75" thickBot="1" x14ac:dyDescent="0.3">
      <c r="A2567" s="72" t="str">
        <f t="shared" si="106"/>
        <v>55. Объект №55</v>
      </c>
      <c r="B2567" s="295" t="s">
        <v>50</v>
      </c>
      <c r="C2567" s="296"/>
      <c r="D2567" s="296"/>
      <c r="E2567" s="296"/>
    </row>
    <row r="2568" spans="1:129" ht="15.75" thickBot="1" x14ac:dyDescent="0.3">
      <c r="A2568" s="72" t="str">
        <f t="shared" si="106"/>
        <v>55. Объект №55</v>
      </c>
      <c r="B2568" s="57" t="s">
        <v>3</v>
      </c>
      <c r="C2568" s="301" t="s">
        <v>51</v>
      </c>
      <c r="D2568" s="301" t="s">
        <v>52</v>
      </c>
      <c r="E2568" s="301" t="s">
        <v>53</v>
      </c>
      <c r="F2568" s="303" t="s">
        <v>54</v>
      </c>
      <c r="G2568" s="304"/>
      <c r="H2568" s="304"/>
      <c r="I2568" s="304"/>
      <c r="J2568" s="304"/>
      <c r="K2568" s="304"/>
      <c r="L2568" s="304"/>
      <c r="M2568" s="305"/>
    </row>
    <row r="2569" spans="1:129" ht="45.75" thickBot="1" x14ac:dyDescent="0.3">
      <c r="A2569" s="72" t="str">
        <f t="shared" si="106"/>
        <v>55. Объект №55</v>
      </c>
      <c r="B2569" s="141" t="s">
        <v>4</v>
      </c>
      <c r="C2569" s="302"/>
      <c r="D2569" s="302"/>
      <c r="E2569" s="302"/>
      <c r="F2569" s="142" t="s">
        <v>55</v>
      </c>
      <c r="G2569" s="142" t="s">
        <v>56</v>
      </c>
      <c r="H2569" s="142" t="s">
        <v>57</v>
      </c>
      <c r="I2569" s="142" t="s">
        <v>58</v>
      </c>
      <c r="J2569" s="142" t="s">
        <v>56</v>
      </c>
      <c r="K2569" s="142" t="s">
        <v>57</v>
      </c>
      <c r="L2569" s="142" t="s">
        <v>59</v>
      </c>
      <c r="M2569" s="142" t="s">
        <v>60</v>
      </c>
    </row>
    <row r="2570" spans="1:129" x14ac:dyDescent="0.25">
      <c r="A2570" s="72" t="str">
        <f t="shared" si="106"/>
        <v>55. Объект №55</v>
      </c>
      <c r="B2570" s="74">
        <v>1</v>
      </c>
      <c r="C2570" s="75" t="s">
        <v>1248</v>
      </c>
      <c r="D2570" s="145" t="s">
        <v>1247</v>
      </c>
      <c r="E2570" s="145"/>
      <c r="F2570" s="266">
        <f>G2570+H2570</f>
        <v>873</v>
      </c>
      <c r="G2570" s="269">
        <f>O2571</f>
        <v>700</v>
      </c>
      <c r="H2570" s="269">
        <f>P2571+Q2571+AC2571+AI2571+W2571</f>
        <v>173</v>
      </c>
      <c r="I2570" s="307">
        <f>J2570+K2570</f>
        <v>50</v>
      </c>
      <c r="J2570" s="269">
        <f>AO2571</f>
        <v>16</v>
      </c>
      <c r="K2570" s="308">
        <f>AP2571+AW2571+BC2571+BO2571+BP2571+BQ2571+BR2571+BS2571+BT2571+BU2571+BV2571+BW2571+BX2571+BY2571+BZ2571+CA2571+CB2571+CC2571+CD2571+CE2571+CF2571+CG2571+CH2571+CI2571+CT2571+AQ2571+BI2571</f>
        <v>34</v>
      </c>
      <c r="L2570" s="266">
        <f>SUM(DU2571:EG2571)</f>
        <v>38</v>
      </c>
      <c r="M2570" s="309"/>
    </row>
    <row r="2571" spans="1:129" x14ac:dyDescent="0.25">
      <c r="A2571" s="72" t="str">
        <f t="shared" si="106"/>
        <v>55. Объект №55</v>
      </c>
      <c r="B2571" s="78">
        <v>2</v>
      </c>
      <c r="C2571" s="152" t="s">
        <v>1249</v>
      </c>
      <c r="D2571" s="73" t="s">
        <v>1247</v>
      </c>
      <c r="E2571" s="73"/>
      <c r="F2571" s="267"/>
      <c r="G2571" s="267"/>
      <c r="H2571" s="267"/>
      <c r="I2571" s="267"/>
      <c r="J2571" s="267"/>
      <c r="K2571" s="267"/>
      <c r="L2571" s="267"/>
      <c r="M2571" s="310"/>
      <c r="O2571">
        <v>700</v>
      </c>
      <c r="P2571">
        <v>173</v>
      </c>
      <c r="AO2571">
        <v>16</v>
      </c>
      <c r="AP2571">
        <v>22</v>
      </c>
      <c r="AQ2571">
        <v>4</v>
      </c>
      <c r="AR2571">
        <v>1</v>
      </c>
      <c r="AS2571">
        <v>2</v>
      </c>
      <c r="AT2571">
        <v>1</v>
      </c>
      <c r="BV2571">
        <v>8</v>
      </c>
      <c r="CX2571">
        <v>15</v>
      </c>
      <c r="CY2571">
        <v>18</v>
      </c>
      <c r="CZ2571">
        <v>10</v>
      </c>
      <c r="DY2571">
        <v>38</v>
      </c>
    </row>
    <row r="2572" spans="1:129" x14ac:dyDescent="0.25">
      <c r="A2572" s="72" t="str">
        <f t="shared" si="106"/>
        <v>55. Объект №55</v>
      </c>
      <c r="B2572" s="78">
        <v>3</v>
      </c>
      <c r="C2572" s="31" t="s">
        <v>1250</v>
      </c>
      <c r="D2572" s="73" t="s">
        <v>1247</v>
      </c>
      <c r="E2572" s="73"/>
      <c r="F2572" s="267"/>
      <c r="G2572" s="267"/>
      <c r="H2572" s="267"/>
      <c r="I2572" s="267"/>
      <c r="J2572" s="267"/>
      <c r="K2572" s="267"/>
      <c r="L2572" s="267"/>
      <c r="M2572" s="310"/>
    </row>
    <row r="2573" spans="1:129" x14ac:dyDescent="0.25">
      <c r="A2573" s="72" t="str">
        <f t="shared" si="106"/>
        <v>55. Объект №55</v>
      </c>
      <c r="B2573" s="78">
        <v>4</v>
      </c>
      <c r="C2573" s="31" t="s">
        <v>1251</v>
      </c>
      <c r="D2573" s="73" t="s">
        <v>1247</v>
      </c>
      <c r="E2573" s="73"/>
      <c r="F2573" s="267"/>
      <c r="G2573" s="267"/>
      <c r="H2573" s="267"/>
      <c r="I2573" s="267"/>
      <c r="J2573" s="267"/>
      <c r="K2573" s="267"/>
      <c r="L2573" s="267"/>
      <c r="M2573" s="310"/>
    </row>
    <row r="2574" spans="1:129" x14ac:dyDescent="0.25">
      <c r="A2574" s="72" t="str">
        <f t="shared" si="106"/>
        <v>55. Объект №55</v>
      </c>
      <c r="B2574" s="78">
        <v>5</v>
      </c>
      <c r="C2574" s="31" t="s">
        <v>1252</v>
      </c>
      <c r="D2574" s="73" t="s">
        <v>1247</v>
      </c>
      <c r="E2574" s="73"/>
      <c r="F2574" s="267"/>
      <c r="G2574" s="267"/>
      <c r="H2574" s="267"/>
      <c r="I2574" s="267"/>
      <c r="J2574" s="267"/>
      <c r="K2574" s="267"/>
      <c r="L2574" s="267"/>
      <c r="M2574" s="310"/>
    </row>
    <row r="2575" spans="1:129" x14ac:dyDescent="0.25">
      <c r="A2575" s="72" t="str">
        <f t="shared" si="106"/>
        <v>55. Объект №55</v>
      </c>
      <c r="B2575" s="78">
        <v>6</v>
      </c>
      <c r="C2575" s="31" t="s">
        <v>1253</v>
      </c>
      <c r="D2575" s="73" t="s">
        <v>1247</v>
      </c>
      <c r="E2575" s="73"/>
      <c r="F2575" s="267"/>
      <c r="G2575" s="267"/>
      <c r="H2575" s="267"/>
      <c r="I2575" s="267"/>
      <c r="J2575" s="267"/>
      <c r="K2575" s="267"/>
      <c r="L2575" s="267"/>
      <c r="M2575" s="310"/>
    </row>
    <row r="2576" spans="1:129" x14ac:dyDescent="0.25">
      <c r="A2576" s="72" t="str">
        <f t="shared" si="106"/>
        <v>55. Объект №55</v>
      </c>
      <c r="B2576" s="78">
        <v>7</v>
      </c>
      <c r="C2576" s="31" t="s">
        <v>1254</v>
      </c>
      <c r="D2576" s="73" t="s">
        <v>1247</v>
      </c>
      <c r="E2576" s="73"/>
      <c r="F2576" s="267"/>
      <c r="G2576" s="267"/>
      <c r="H2576" s="267"/>
      <c r="I2576" s="267"/>
      <c r="J2576" s="267"/>
      <c r="K2576" s="267"/>
      <c r="L2576" s="267"/>
      <c r="M2576" s="310"/>
    </row>
    <row r="2577" spans="1:13" x14ac:dyDescent="0.25">
      <c r="A2577" s="72" t="str">
        <f t="shared" si="106"/>
        <v>55. Объект №55</v>
      </c>
      <c r="B2577" s="78">
        <v>8</v>
      </c>
      <c r="C2577" s="31" t="s">
        <v>1255</v>
      </c>
      <c r="D2577" s="73" t="s">
        <v>1247</v>
      </c>
      <c r="E2577" s="73"/>
      <c r="F2577" s="267"/>
      <c r="G2577" s="267"/>
      <c r="H2577" s="267"/>
      <c r="I2577" s="267"/>
      <c r="J2577" s="267"/>
      <c r="K2577" s="267"/>
      <c r="L2577" s="267"/>
      <c r="M2577" s="310"/>
    </row>
    <row r="2578" spans="1:13" x14ac:dyDescent="0.25">
      <c r="A2578" s="72" t="str">
        <f t="shared" si="106"/>
        <v>55. Объект №55</v>
      </c>
      <c r="B2578" s="78">
        <v>9</v>
      </c>
      <c r="C2578" s="31" t="s">
        <v>1256</v>
      </c>
      <c r="D2578" s="73" t="s">
        <v>1247</v>
      </c>
      <c r="E2578" s="73"/>
      <c r="F2578" s="267"/>
      <c r="G2578" s="267"/>
      <c r="H2578" s="267"/>
      <c r="I2578" s="267"/>
      <c r="J2578" s="267"/>
      <c r="K2578" s="267"/>
      <c r="L2578" s="267"/>
      <c r="M2578" s="310"/>
    </row>
    <row r="2579" spans="1:13" x14ac:dyDescent="0.25">
      <c r="A2579" s="72" t="str">
        <f t="shared" si="106"/>
        <v>55. Объект №55</v>
      </c>
      <c r="B2579" s="78">
        <v>10</v>
      </c>
      <c r="C2579" s="31" t="s">
        <v>1257</v>
      </c>
      <c r="D2579" s="73" t="s">
        <v>1247</v>
      </c>
      <c r="E2579" s="73"/>
      <c r="F2579" s="267"/>
      <c r="G2579" s="267"/>
      <c r="H2579" s="267"/>
      <c r="I2579" s="267"/>
      <c r="J2579" s="267"/>
      <c r="K2579" s="267"/>
      <c r="L2579" s="267"/>
      <c r="M2579" s="310"/>
    </row>
    <row r="2580" spans="1:13" x14ac:dyDescent="0.25">
      <c r="A2580" s="72" t="str">
        <f t="shared" si="106"/>
        <v>55. Объект №55</v>
      </c>
      <c r="B2580" s="78">
        <v>11</v>
      </c>
      <c r="C2580" s="31" t="s">
        <v>1258</v>
      </c>
      <c r="D2580" s="73" t="s">
        <v>1247</v>
      </c>
      <c r="E2580" s="73"/>
      <c r="F2580" s="267"/>
      <c r="G2580" s="267"/>
      <c r="H2580" s="267"/>
      <c r="I2580" s="267"/>
      <c r="J2580" s="267"/>
      <c r="K2580" s="267"/>
      <c r="L2580" s="267"/>
      <c r="M2580" s="310"/>
    </row>
    <row r="2581" spans="1:13" x14ac:dyDescent="0.25">
      <c r="A2581" s="72" t="str">
        <f t="shared" si="106"/>
        <v>55. Объект №55</v>
      </c>
      <c r="B2581" s="78">
        <v>12</v>
      </c>
      <c r="C2581" s="31" t="s">
        <v>1259</v>
      </c>
      <c r="D2581" s="73" t="s">
        <v>1247</v>
      </c>
      <c r="E2581" s="73"/>
      <c r="F2581" s="267"/>
      <c r="G2581" s="267"/>
      <c r="H2581" s="267"/>
      <c r="I2581" s="267"/>
      <c r="J2581" s="267"/>
      <c r="K2581" s="267"/>
      <c r="L2581" s="267"/>
      <c r="M2581" s="310"/>
    </row>
    <row r="2582" spans="1:13" x14ac:dyDescent="0.25">
      <c r="A2582" s="72" t="str">
        <f t="shared" si="106"/>
        <v>55. Объект №55</v>
      </c>
      <c r="B2582" s="78">
        <v>13</v>
      </c>
      <c r="C2582" s="31" t="s">
        <v>1260</v>
      </c>
      <c r="D2582" s="73" t="s">
        <v>1247</v>
      </c>
      <c r="E2582" s="73"/>
      <c r="F2582" s="267"/>
      <c r="G2582" s="267"/>
      <c r="H2582" s="267"/>
      <c r="I2582" s="267"/>
      <c r="J2582" s="267"/>
      <c r="K2582" s="267"/>
      <c r="L2582" s="267"/>
      <c r="M2582" s="310"/>
    </row>
    <row r="2583" spans="1:13" x14ac:dyDescent="0.25">
      <c r="A2583" s="72" t="str">
        <f t="shared" si="106"/>
        <v>55. Объект №55</v>
      </c>
      <c r="B2583" s="78">
        <v>14</v>
      </c>
      <c r="C2583" s="31" t="s">
        <v>1261</v>
      </c>
      <c r="D2583" s="73" t="s">
        <v>1247</v>
      </c>
      <c r="E2583" s="73"/>
      <c r="F2583" s="267"/>
      <c r="G2583" s="267"/>
      <c r="H2583" s="267"/>
      <c r="I2583" s="267"/>
      <c r="J2583" s="267"/>
      <c r="K2583" s="267"/>
      <c r="L2583" s="267"/>
      <c r="M2583" s="310"/>
    </row>
    <row r="2584" spans="1:13" x14ac:dyDescent="0.25">
      <c r="A2584" s="72" t="str">
        <f t="shared" si="106"/>
        <v>55. Объект №55</v>
      </c>
      <c r="B2584" s="78">
        <v>15</v>
      </c>
      <c r="C2584" s="31" t="s">
        <v>1262</v>
      </c>
      <c r="D2584" s="73" t="s">
        <v>1247</v>
      </c>
      <c r="E2584" s="73"/>
      <c r="F2584" s="267"/>
      <c r="G2584" s="267"/>
      <c r="H2584" s="267"/>
      <c r="I2584" s="267"/>
      <c r="J2584" s="267"/>
      <c r="K2584" s="267"/>
      <c r="L2584" s="267"/>
      <c r="M2584" s="310"/>
    </row>
    <row r="2585" spans="1:13" x14ac:dyDescent="0.25">
      <c r="A2585" s="72" t="str">
        <f t="shared" si="106"/>
        <v>55. Объект №55</v>
      </c>
      <c r="B2585" s="78">
        <v>16</v>
      </c>
      <c r="C2585" s="31" t="s">
        <v>1263</v>
      </c>
      <c r="D2585" s="73" t="s">
        <v>1247</v>
      </c>
      <c r="E2585" s="73"/>
      <c r="F2585" s="267"/>
      <c r="G2585" s="267"/>
      <c r="H2585" s="267"/>
      <c r="I2585" s="267"/>
      <c r="J2585" s="267"/>
      <c r="K2585" s="267"/>
      <c r="L2585" s="267"/>
      <c r="M2585" s="310"/>
    </row>
    <row r="2586" spans="1:13" x14ac:dyDescent="0.25">
      <c r="A2586" s="72" t="str">
        <f t="shared" si="106"/>
        <v>55. Объект №55</v>
      </c>
      <c r="B2586" s="78">
        <v>17</v>
      </c>
      <c r="C2586" s="31" t="s">
        <v>1264</v>
      </c>
      <c r="D2586" s="73" t="s">
        <v>1247</v>
      </c>
      <c r="E2586" s="73"/>
      <c r="F2586" s="267"/>
      <c r="G2586" s="267"/>
      <c r="H2586" s="267"/>
      <c r="I2586" s="267"/>
      <c r="J2586" s="267"/>
      <c r="K2586" s="267"/>
      <c r="L2586" s="267"/>
      <c r="M2586" s="310"/>
    </row>
    <row r="2587" spans="1:13" x14ac:dyDescent="0.25">
      <c r="A2587" s="72" t="str">
        <f t="shared" si="106"/>
        <v>55. Объект №55</v>
      </c>
      <c r="B2587" s="78">
        <v>18</v>
      </c>
      <c r="C2587" s="31" t="s">
        <v>1265</v>
      </c>
      <c r="D2587" s="73" t="s">
        <v>1247</v>
      </c>
      <c r="E2587" s="73"/>
      <c r="F2587" s="267"/>
      <c r="G2587" s="267"/>
      <c r="H2587" s="267"/>
      <c r="I2587" s="267"/>
      <c r="J2587" s="267"/>
      <c r="K2587" s="267"/>
      <c r="L2587" s="267"/>
      <c r="M2587" s="310"/>
    </row>
    <row r="2588" spans="1:13" x14ac:dyDescent="0.25">
      <c r="A2588" s="72" t="str">
        <f t="shared" si="106"/>
        <v>55. Объект №55</v>
      </c>
      <c r="B2588" s="78">
        <v>19</v>
      </c>
      <c r="C2588" s="31" t="s">
        <v>1266</v>
      </c>
      <c r="D2588" s="73" t="s">
        <v>1247</v>
      </c>
      <c r="E2588" s="73"/>
      <c r="F2588" s="267"/>
      <c r="G2588" s="267"/>
      <c r="H2588" s="267"/>
      <c r="I2588" s="267"/>
      <c r="J2588" s="267"/>
      <c r="K2588" s="267"/>
      <c r="L2588" s="267"/>
      <c r="M2588" s="310"/>
    </row>
    <row r="2589" spans="1:13" x14ac:dyDescent="0.25">
      <c r="A2589" s="72" t="str">
        <f t="shared" si="106"/>
        <v>55. Объект №55</v>
      </c>
      <c r="B2589" s="78">
        <v>20</v>
      </c>
      <c r="C2589" s="31" t="s">
        <v>1267</v>
      </c>
      <c r="D2589" s="73" t="s">
        <v>1247</v>
      </c>
      <c r="E2589" s="73"/>
      <c r="F2589" s="267"/>
      <c r="G2589" s="267"/>
      <c r="H2589" s="267"/>
      <c r="I2589" s="267"/>
      <c r="J2589" s="267"/>
      <c r="K2589" s="267"/>
      <c r="L2589" s="267"/>
      <c r="M2589" s="310"/>
    </row>
    <row r="2590" spans="1:13" x14ac:dyDescent="0.25">
      <c r="A2590" s="72" t="str">
        <f t="shared" si="106"/>
        <v>55. Объект №55</v>
      </c>
      <c r="B2590" s="78">
        <v>21</v>
      </c>
      <c r="C2590" s="31" t="s">
        <v>1268</v>
      </c>
      <c r="D2590" s="73" t="s">
        <v>1247</v>
      </c>
      <c r="E2590" s="73"/>
      <c r="F2590" s="267"/>
      <c r="G2590" s="267"/>
      <c r="H2590" s="267"/>
      <c r="I2590" s="267"/>
      <c r="J2590" s="267"/>
      <c r="K2590" s="267"/>
      <c r="L2590" s="267"/>
      <c r="M2590" s="310"/>
    </row>
    <row r="2591" spans="1:13" x14ac:dyDescent="0.25">
      <c r="A2591" s="72" t="str">
        <f t="shared" si="106"/>
        <v>55. Объект №55</v>
      </c>
      <c r="B2591" s="78">
        <v>22</v>
      </c>
      <c r="C2591" s="31" t="s">
        <v>1269</v>
      </c>
      <c r="D2591" s="73" t="s">
        <v>1247</v>
      </c>
      <c r="E2591" s="73"/>
      <c r="F2591" s="267"/>
      <c r="G2591" s="267"/>
      <c r="H2591" s="267"/>
      <c r="I2591" s="267"/>
      <c r="J2591" s="267"/>
      <c r="K2591" s="267"/>
      <c r="L2591" s="267"/>
      <c r="M2591" s="310"/>
    </row>
    <row r="2592" spans="1:13" x14ac:dyDescent="0.25">
      <c r="A2592" s="72" t="str">
        <f t="shared" si="106"/>
        <v>55. Объект №55</v>
      </c>
      <c r="B2592" s="78">
        <v>23</v>
      </c>
      <c r="C2592" s="31" t="s">
        <v>1270</v>
      </c>
      <c r="D2592" s="73" t="s">
        <v>1247</v>
      </c>
      <c r="E2592" s="73"/>
      <c r="F2592" s="267"/>
      <c r="G2592" s="267"/>
      <c r="H2592" s="267"/>
      <c r="I2592" s="267"/>
      <c r="J2592" s="267"/>
      <c r="K2592" s="267"/>
      <c r="L2592" s="267"/>
      <c r="M2592" s="310"/>
    </row>
    <row r="2593" spans="1:13" x14ac:dyDescent="0.25">
      <c r="A2593" s="72" t="str">
        <f t="shared" si="106"/>
        <v>55. Объект №55</v>
      </c>
      <c r="B2593" s="78">
        <v>24</v>
      </c>
      <c r="C2593" s="31" t="s">
        <v>1271</v>
      </c>
      <c r="D2593" s="73" t="s">
        <v>1247</v>
      </c>
      <c r="E2593" s="73"/>
      <c r="F2593" s="267"/>
      <c r="G2593" s="267"/>
      <c r="H2593" s="267"/>
      <c r="I2593" s="267"/>
      <c r="J2593" s="267"/>
      <c r="K2593" s="267"/>
      <c r="L2593" s="267"/>
      <c r="M2593" s="310"/>
    </row>
    <row r="2594" spans="1:13" x14ac:dyDescent="0.25">
      <c r="A2594" s="72" t="str">
        <f t="shared" si="106"/>
        <v>55. Объект №55</v>
      </c>
      <c r="B2594" s="78">
        <v>25</v>
      </c>
      <c r="C2594" s="31" t="s">
        <v>1272</v>
      </c>
      <c r="D2594" s="73" t="s">
        <v>1247</v>
      </c>
      <c r="E2594" s="73"/>
      <c r="F2594" s="267"/>
      <c r="G2594" s="267"/>
      <c r="H2594" s="267"/>
      <c r="I2594" s="267"/>
      <c r="J2594" s="267"/>
      <c r="K2594" s="267"/>
      <c r="L2594" s="267"/>
      <c r="M2594" s="310"/>
    </row>
    <row r="2595" spans="1:13" x14ac:dyDescent="0.25">
      <c r="A2595" s="72" t="str">
        <f t="shared" si="106"/>
        <v>55. Объект №55</v>
      </c>
      <c r="B2595" s="78">
        <v>26</v>
      </c>
      <c r="C2595" s="31" t="s">
        <v>1273</v>
      </c>
      <c r="D2595" s="73" t="s">
        <v>1247</v>
      </c>
      <c r="E2595" s="73"/>
      <c r="F2595" s="267"/>
      <c r="G2595" s="267"/>
      <c r="H2595" s="267"/>
      <c r="I2595" s="267"/>
      <c r="J2595" s="267"/>
      <c r="K2595" s="267"/>
      <c r="L2595" s="267"/>
      <c r="M2595" s="310"/>
    </row>
    <row r="2596" spans="1:13" x14ac:dyDescent="0.25">
      <c r="A2596" s="72" t="str">
        <f t="shared" si="106"/>
        <v>55. Объект №55</v>
      </c>
      <c r="B2596" s="78">
        <v>27</v>
      </c>
      <c r="C2596" s="31" t="s">
        <v>1274</v>
      </c>
      <c r="D2596" s="73" t="s">
        <v>1247</v>
      </c>
      <c r="E2596" s="73"/>
      <c r="F2596" s="267"/>
      <c r="G2596" s="267"/>
      <c r="H2596" s="267"/>
      <c r="I2596" s="267"/>
      <c r="J2596" s="267"/>
      <c r="K2596" s="267"/>
      <c r="L2596" s="267"/>
      <c r="M2596" s="310"/>
    </row>
    <row r="2597" spans="1:13" x14ac:dyDescent="0.25">
      <c r="A2597" s="72" t="str">
        <f t="shared" si="106"/>
        <v>55. Объект №55</v>
      </c>
      <c r="B2597" s="78">
        <v>28</v>
      </c>
      <c r="C2597" s="31" t="s">
        <v>1275</v>
      </c>
      <c r="D2597" s="73" t="s">
        <v>1247</v>
      </c>
      <c r="E2597" s="73"/>
      <c r="F2597" s="267"/>
      <c r="G2597" s="267"/>
      <c r="H2597" s="267"/>
      <c r="I2597" s="267"/>
      <c r="J2597" s="267"/>
      <c r="K2597" s="267"/>
      <c r="L2597" s="267"/>
      <c r="M2597" s="310"/>
    </row>
    <row r="2598" spans="1:13" x14ac:dyDescent="0.25">
      <c r="A2598" s="72" t="str">
        <f t="shared" si="106"/>
        <v>55. Объект №55</v>
      </c>
      <c r="B2598" s="78">
        <v>29</v>
      </c>
      <c r="C2598" s="31" t="s">
        <v>1276</v>
      </c>
      <c r="D2598" s="73" t="s">
        <v>1247</v>
      </c>
      <c r="E2598" s="73"/>
      <c r="F2598" s="267"/>
      <c r="G2598" s="267"/>
      <c r="H2598" s="267"/>
      <c r="I2598" s="267"/>
      <c r="J2598" s="267"/>
      <c r="K2598" s="267"/>
      <c r="L2598" s="267"/>
      <c r="M2598" s="310"/>
    </row>
    <row r="2599" spans="1:13" x14ac:dyDescent="0.25">
      <c r="A2599" s="72" t="str">
        <f t="shared" si="106"/>
        <v>55. Объект №55</v>
      </c>
      <c r="B2599" s="78">
        <v>30</v>
      </c>
      <c r="C2599" s="31" t="s">
        <v>1277</v>
      </c>
      <c r="D2599" s="73" t="s">
        <v>1247</v>
      </c>
      <c r="E2599" s="73"/>
      <c r="F2599" s="267"/>
      <c r="G2599" s="267"/>
      <c r="H2599" s="267"/>
      <c r="I2599" s="267"/>
      <c r="J2599" s="267"/>
      <c r="K2599" s="267"/>
      <c r="L2599" s="267"/>
      <c r="M2599" s="310"/>
    </row>
    <row r="2600" spans="1:13" x14ac:dyDescent="0.25">
      <c r="A2600" s="72" t="str">
        <f t="shared" si="106"/>
        <v>55. Объект №55</v>
      </c>
      <c r="B2600" s="78">
        <v>31</v>
      </c>
      <c r="C2600" s="31" t="s">
        <v>1278</v>
      </c>
      <c r="D2600" s="73" t="s">
        <v>1247</v>
      </c>
      <c r="E2600" s="73"/>
      <c r="F2600" s="267"/>
      <c r="G2600" s="267"/>
      <c r="H2600" s="267"/>
      <c r="I2600" s="267"/>
      <c r="J2600" s="267"/>
      <c r="K2600" s="267"/>
      <c r="L2600" s="267"/>
      <c r="M2600" s="310"/>
    </row>
    <row r="2601" spans="1:13" x14ac:dyDescent="0.25">
      <c r="A2601" s="72" t="str">
        <f t="shared" si="106"/>
        <v>55. Объект №55</v>
      </c>
      <c r="B2601" s="78">
        <v>32</v>
      </c>
      <c r="C2601" s="31" t="s">
        <v>1279</v>
      </c>
      <c r="D2601" s="73" t="s">
        <v>1247</v>
      </c>
      <c r="E2601" s="73"/>
      <c r="F2601" s="267"/>
      <c r="G2601" s="267"/>
      <c r="H2601" s="267"/>
      <c r="I2601" s="267"/>
      <c r="J2601" s="267"/>
      <c r="K2601" s="267"/>
      <c r="L2601" s="267"/>
      <c r="M2601" s="310"/>
    </row>
    <row r="2602" spans="1:13" x14ac:dyDescent="0.25">
      <c r="A2602" s="72" t="str">
        <f t="shared" si="106"/>
        <v>55. Объект №55</v>
      </c>
      <c r="B2602" s="78">
        <v>33</v>
      </c>
      <c r="C2602" s="31" t="s">
        <v>1280</v>
      </c>
      <c r="D2602" s="73" t="s">
        <v>1247</v>
      </c>
      <c r="E2602" s="73"/>
      <c r="F2602" s="267"/>
      <c r="G2602" s="267"/>
      <c r="H2602" s="267"/>
      <c r="I2602" s="267"/>
      <c r="J2602" s="267"/>
      <c r="K2602" s="267"/>
      <c r="L2602" s="267"/>
      <c r="M2602" s="310"/>
    </row>
    <row r="2603" spans="1:13" x14ac:dyDescent="0.25">
      <c r="A2603" s="72" t="str">
        <f t="shared" si="106"/>
        <v>55. Объект №55</v>
      </c>
      <c r="B2603" s="78">
        <v>34</v>
      </c>
      <c r="C2603" s="31" t="s">
        <v>1281</v>
      </c>
      <c r="D2603" s="73" t="s">
        <v>1247</v>
      </c>
      <c r="E2603" s="73"/>
      <c r="F2603" s="267"/>
      <c r="G2603" s="267"/>
      <c r="H2603" s="267"/>
      <c r="I2603" s="267"/>
      <c r="J2603" s="267"/>
      <c r="K2603" s="267"/>
      <c r="L2603" s="267"/>
      <c r="M2603" s="310"/>
    </row>
    <row r="2604" spans="1:13" x14ac:dyDescent="0.25">
      <c r="A2604" s="72" t="str">
        <f t="shared" si="106"/>
        <v>55. Объект №55</v>
      </c>
      <c r="B2604" s="78">
        <v>35</v>
      </c>
      <c r="C2604" s="31" t="s">
        <v>1282</v>
      </c>
      <c r="D2604" s="73" t="s">
        <v>1247</v>
      </c>
      <c r="E2604" s="73"/>
      <c r="F2604" s="267"/>
      <c r="G2604" s="267"/>
      <c r="H2604" s="267"/>
      <c r="I2604" s="267"/>
      <c r="J2604" s="267"/>
      <c r="K2604" s="267"/>
      <c r="L2604" s="267"/>
      <c r="M2604" s="310"/>
    </row>
    <row r="2605" spans="1:13" x14ac:dyDescent="0.25">
      <c r="A2605" s="72" t="str">
        <f t="shared" si="106"/>
        <v>55. Объект №55</v>
      </c>
      <c r="B2605" s="78">
        <v>36</v>
      </c>
      <c r="C2605" s="31" t="s">
        <v>1283</v>
      </c>
      <c r="D2605" s="73" t="s">
        <v>1247</v>
      </c>
      <c r="E2605" s="73"/>
      <c r="F2605" s="267"/>
      <c r="G2605" s="267"/>
      <c r="H2605" s="267"/>
      <c r="I2605" s="267"/>
      <c r="J2605" s="267"/>
      <c r="K2605" s="267"/>
      <c r="L2605" s="267"/>
      <c r="M2605" s="310"/>
    </row>
    <row r="2606" spans="1:13" x14ac:dyDescent="0.25">
      <c r="A2606" s="72" t="str">
        <f t="shared" si="106"/>
        <v>55. Объект №55</v>
      </c>
      <c r="B2606" s="78">
        <v>37</v>
      </c>
      <c r="C2606" s="31" t="s">
        <v>1284</v>
      </c>
      <c r="D2606" s="73" t="s">
        <v>1247</v>
      </c>
      <c r="E2606" s="73"/>
      <c r="F2606" s="267"/>
      <c r="G2606" s="267"/>
      <c r="H2606" s="267"/>
      <c r="I2606" s="267"/>
      <c r="J2606" s="267"/>
      <c r="K2606" s="267"/>
      <c r="L2606" s="267"/>
      <c r="M2606" s="310"/>
    </row>
    <row r="2607" spans="1:13" x14ac:dyDescent="0.25">
      <c r="A2607" s="72" t="str">
        <f t="shared" si="106"/>
        <v>55. Объект №55</v>
      </c>
      <c r="B2607" s="78">
        <v>38</v>
      </c>
      <c r="C2607" s="31" t="s">
        <v>1285</v>
      </c>
      <c r="D2607" s="73" t="s">
        <v>1247</v>
      </c>
      <c r="E2607" s="73"/>
      <c r="F2607" s="267"/>
      <c r="G2607" s="267"/>
      <c r="H2607" s="267"/>
      <c r="I2607" s="267"/>
      <c r="J2607" s="267"/>
      <c r="K2607" s="267"/>
      <c r="L2607" s="267"/>
      <c r="M2607" s="310"/>
    </row>
    <row r="2608" spans="1:13" x14ac:dyDescent="0.25">
      <c r="A2608" s="72" t="str">
        <f t="shared" si="106"/>
        <v>55. Объект №55</v>
      </c>
      <c r="B2608" s="78">
        <v>39</v>
      </c>
      <c r="C2608" s="31" t="s">
        <v>1286</v>
      </c>
      <c r="D2608" s="73" t="s">
        <v>1247</v>
      </c>
      <c r="E2608" s="73"/>
      <c r="F2608" s="267"/>
      <c r="G2608" s="267"/>
      <c r="H2608" s="267"/>
      <c r="I2608" s="267"/>
      <c r="J2608" s="267"/>
      <c r="K2608" s="267"/>
      <c r="L2608" s="267"/>
      <c r="M2608" s="310"/>
    </row>
    <row r="2609" spans="1:13" x14ac:dyDescent="0.25">
      <c r="A2609" s="72" t="str">
        <f t="shared" si="106"/>
        <v>55. Объект №55</v>
      </c>
      <c r="B2609" s="78">
        <v>40</v>
      </c>
      <c r="C2609" s="73" t="s">
        <v>1287</v>
      </c>
      <c r="D2609" s="73" t="s">
        <v>1247</v>
      </c>
      <c r="E2609" s="73"/>
      <c r="F2609" s="268"/>
      <c r="G2609" s="268"/>
      <c r="H2609" s="268"/>
      <c r="I2609" s="268"/>
      <c r="J2609" s="268"/>
      <c r="K2609" s="268"/>
      <c r="L2609" s="268"/>
      <c r="M2609" s="311"/>
    </row>
    <row r="2610" spans="1:13" ht="15.75" thickBot="1" x14ac:dyDescent="0.3">
      <c r="A2610" s="72" t="str">
        <f t="shared" si="106"/>
        <v>55. Объект №55</v>
      </c>
      <c r="B2610" s="81"/>
      <c r="C2610" s="297" t="s">
        <v>61</v>
      </c>
      <c r="D2610" s="297"/>
      <c r="E2610" s="297"/>
      <c r="F2610" s="83">
        <f>F2570</f>
        <v>873</v>
      </c>
      <c r="G2610" s="194">
        <f t="shared" ref="G2610:M2610" si="107">G2570</f>
        <v>700</v>
      </c>
      <c r="H2610" s="194">
        <f t="shared" si="107"/>
        <v>173</v>
      </c>
      <c r="I2610" s="194">
        <f t="shared" si="107"/>
        <v>50</v>
      </c>
      <c r="J2610" s="194">
        <f t="shared" si="107"/>
        <v>16</v>
      </c>
      <c r="K2610" s="194">
        <f t="shared" si="107"/>
        <v>34</v>
      </c>
      <c r="L2610" s="194">
        <f t="shared" si="107"/>
        <v>38</v>
      </c>
      <c r="M2610" s="194">
        <f t="shared" si="107"/>
        <v>0</v>
      </c>
    </row>
    <row r="2611" spans="1:13" ht="18.75" x14ac:dyDescent="0.25">
      <c r="A2611" s="72" t="str">
        <f t="shared" si="106"/>
        <v>55. Объект №55</v>
      </c>
      <c r="B2611" s="56"/>
    </row>
    <row r="2612" spans="1:13" ht="19.5" thickBot="1" x14ac:dyDescent="0.3">
      <c r="A2612" s="72" t="str">
        <f t="shared" si="106"/>
        <v>55. Объект №55</v>
      </c>
      <c r="B2612" s="6" t="s">
        <v>62</v>
      </c>
    </row>
    <row r="2613" spans="1:13" ht="38.25" thickBot="1" x14ac:dyDescent="0.3">
      <c r="A2613" s="72" t="str">
        <f t="shared" si="106"/>
        <v>55. Объект №55</v>
      </c>
      <c r="B2613" s="29" t="s">
        <v>44</v>
      </c>
      <c r="C2613" s="53" t="s">
        <v>63</v>
      </c>
      <c r="D2613" s="53" t="s">
        <v>64</v>
      </c>
    </row>
    <row r="2614" spans="1:13" ht="19.5" thickBot="1" x14ac:dyDescent="0.3">
      <c r="A2614" s="72" t="str">
        <f t="shared" si="106"/>
        <v>55. Объект №55</v>
      </c>
      <c r="B2614" s="58" t="s">
        <v>11</v>
      </c>
      <c r="C2614" s="30"/>
      <c r="D2614" s="30"/>
    </row>
    <row r="2615" spans="1:13" ht="19.5" thickBot="1" x14ac:dyDescent="0.3">
      <c r="A2615" s="72" t="str">
        <f t="shared" si="106"/>
        <v>55. Объект №55</v>
      </c>
      <c r="B2615" s="58" t="s">
        <v>12</v>
      </c>
      <c r="C2615" s="30"/>
      <c r="D2615" s="30"/>
    </row>
    <row r="2616" spans="1:13" ht="19.5" thickBot="1" x14ac:dyDescent="0.3">
      <c r="A2616" s="72" t="str">
        <f t="shared" si="106"/>
        <v>55. Объект №55</v>
      </c>
      <c r="B2616" s="58" t="s">
        <v>13</v>
      </c>
      <c r="C2616" s="30"/>
      <c r="D2616" s="30"/>
    </row>
    <row r="2617" spans="1:13" ht="19.5" thickBot="1" x14ac:dyDescent="0.3">
      <c r="A2617" s="72" t="str">
        <f t="shared" si="106"/>
        <v>55. Объект №55</v>
      </c>
      <c r="B2617" s="298" t="s">
        <v>61</v>
      </c>
      <c r="C2617" s="299"/>
      <c r="D2617" s="30"/>
    </row>
    <row r="2618" spans="1:13" ht="18.75" x14ac:dyDescent="0.25">
      <c r="A2618" s="72" t="str">
        <f t="shared" si="106"/>
        <v>55. Объект №55</v>
      </c>
      <c r="B2618" s="6"/>
    </row>
    <row r="2619" spans="1:13" ht="19.5" thickBot="1" x14ac:dyDescent="0.3">
      <c r="A2619" s="72" t="str">
        <f t="shared" si="106"/>
        <v>55. Объект №55</v>
      </c>
      <c r="B2619" s="6" t="s">
        <v>65</v>
      </c>
    </row>
    <row r="2620" spans="1:13" ht="57" thickBot="1" x14ac:dyDescent="0.3">
      <c r="A2620" s="72" t="str">
        <f t="shared" si="106"/>
        <v>55. Объект №55</v>
      </c>
      <c r="B2620" s="29" t="s">
        <v>44</v>
      </c>
      <c r="C2620" s="53" t="s">
        <v>66</v>
      </c>
      <c r="D2620" s="53" t="s">
        <v>67</v>
      </c>
      <c r="E2620" s="53" t="s">
        <v>64</v>
      </c>
    </row>
    <row r="2621" spans="1:13" ht="19.5" thickBot="1" x14ac:dyDescent="0.3">
      <c r="A2621" s="72" t="str">
        <f t="shared" si="106"/>
        <v>55. Объект №55</v>
      </c>
      <c r="B2621" s="58" t="s">
        <v>11</v>
      </c>
      <c r="C2621" s="26"/>
      <c r="D2621" s="26"/>
      <c r="E2621" s="26"/>
    </row>
    <row r="2622" spans="1:13" ht="19.5" thickBot="1" x14ac:dyDescent="0.3">
      <c r="A2622" s="72" t="str">
        <f t="shared" si="106"/>
        <v>55. Объект №55</v>
      </c>
      <c r="B2622" s="250" t="s">
        <v>68</v>
      </c>
      <c r="C2622" s="251"/>
      <c r="D2622" s="252"/>
      <c r="E2622" s="26"/>
    </row>
    <row r="2623" spans="1:13" ht="18" customHeight="1" x14ac:dyDescent="0.3">
      <c r="A2623" s="71" t="s">
        <v>393</v>
      </c>
      <c r="C2623" s="294" t="s">
        <v>611</v>
      </c>
      <c r="D2623" s="249"/>
      <c r="E2623" s="249"/>
      <c r="F2623" s="249"/>
      <c r="G2623" s="54"/>
    </row>
    <row r="2624" spans="1:13" ht="18" customHeight="1" x14ac:dyDescent="0.25">
      <c r="A2624" s="72" t="str">
        <f>A2623</f>
        <v>56. Объект №56</v>
      </c>
      <c r="B2624" s="22" t="s">
        <v>43</v>
      </c>
    </row>
    <row r="2625" spans="1:129" ht="16.5" thickBot="1" x14ac:dyDescent="0.3">
      <c r="A2625" s="72" t="str">
        <f t="shared" ref="A2625:A2736" si="108">A2624</f>
        <v>56. Объект №56</v>
      </c>
      <c r="B2625" s="23"/>
    </row>
    <row r="2626" spans="1:129" ht="62.25" customHeight="1" x14ac:dyDescent="0.25">
      <c r="A2626" s="72" t="str">
        <f t="shared" si="108"/>
        <v>56. Объект №56</v>
      </c>
      <c r="B2626" s="253" t="s">
        <v>44</v>
      </c>
      <c r="C2626" s="253" t="s">
        <v>45</v>
      </c>
      <c r="D2626" s="55" t="s">
        <v>46</v>
      </c>
      <c r="E2626" s="253" t="s">
        <v>48</v>
      </c>
      <c r="F2626" s="253" t="s">
        <v>49</v>
      </c>
    </row>
    <row r="2627" spans="1:129" ht="16.5" thickBot="1" x14ac:dyDescent="0.3">
      <c r="A2627" s="72" t="str">
        <f t="shared" si="108"/>
        <v>56. Объект №56</v>
      </c>
      <c r="B2627" s="306"/>
      <c r="C2627" s="306"/>
      <c r="D2627" s="65" t="s">
        <v>47</v>
      </c>
      <c r="E2627" s="306"/>
      <c r="F2627" s="306"/>
    </row>
    <row r="2628" spans="1:129" x14ac:dyDescent="0.25">
      <c r="A2628" s="72" t="str">
        <f t="shared" si="108"/>
        <v>56. Объект №56</v>
      </c>
      <c r="B2628" s="74">
        <v>1</v>
      </c>
      <c r="C2628" s="108" t="s">
        <v>481</v>
      </c>
      <c r="D2628" s="108" t="s">
        <v>618</v>
      </c>
      <c r="E2628" s="102" t="s">
        <v>326</v>
      </c>
      <c r="F2628" s="103" t="s">
        <v>619</v>
      </c>
    </row>
    <row r="2629" spans="1:129" x14ac:dyDescent="0.25">
      <c r="A2629" s="72" t="str">
        <f t="shared" si="108"/>
        <v>56. Объект №56</v>
      </c>
      <c r="B2629" s="78">
        <v>2</v>
      </c>
      <c r="C2629" s="107" t="s">
        <v>604</v>
      </c>
      <c r="D2629" s="107" t="s">
        <v>612</v>
      </c>
      <c r="E2629" s="38" t="s">
        <v>399</v>
      </c>
      <c r="F2629" s="79" t="s">
        <v>613</v>
      </c>
    </row>
    <row r="2630" spans="1:129" x14ac:dyDescent="0.25">
      <c r="A2630" s="72" t="str">
        <f t="shared" si="108"/>
        <v>56. Объект №56</v>
      </c>
      <c r="B2630" s="78">
        <v>3</v>
      </c>
      <c r="C2630" s="107" t="s">
        <v>604</v>
      </c>
      <c r="D2630" s="107" t="s">
        <v>614</v>
      </c>
      <c r="E2630" s="38" t="s">
        <v>399</v>
      </c>
      <c r="F2630" s="79" t="s">
        <v>615</v>
      </c>
    </row>
    <row r="2631" spans="1:129" ht="15.75" thickBot="1" x14ac:dyDescent="0.3">
      <c r="A2631" s="72" t="str">
        <f t="shared" si="108"/>
        <v>56. Объект №56</v>
      </c>
      <c r="B2631" s="81">
        <v>4</v>
      </c>
      <c r="C2631" s="109" t="s">
        <v>604</v>
      </c>
      <c r="D2631" s="109" t="s">
        <v>616</v>
      </c>
      <c r="E2631" s="104" t="s">
        <v>399</v>
      </c>
      <c r="F2631" s="105" t="s">
        <v>617</v>
      </c>
    </row>
    <row r="2632" spans="1:129" ht="15.75" x14ac:dyDescent="0.25">
      <c r="A2632" s="72" t="str">
        <f t="shared" si="108"/>
        <v>56. Объект №56</v>
      </c>
      <c r="B2632" s="23"/>
    </row>
    <row r="2633" spans="1:129" ht="15.75" thickBot="1" x14ac:dyDescent="0.3">
      <c r="A2633" s="72" t="str">
        <f t="shared" si="108"/>
        <v>56. Объект №56</v>
      </c>
      <c r="B2633" s="295" t="s">
        <v>50</v>
      </c>
      <c r="C2633" s="296"/>
      <c r="D2633" s="296"/>
      <c r="E2633" s="296"/>
    </row>
    <row r="2634" spans="1:129" ht="15.75" thickBot="1" x14ac:dyDescent="0.3">
      <c r="A2634" s="72" t="str">
        <f t="shared" si="108"/>
        <v>56. Объект №56</v>
      </c>
      <c r="B2634" s="57" t="s">
        <v>3</v>
      </c>
      <c r="C2634" s="301" t="s">
        <v>51</v>
      </c>
      <c r="D2634" s="301" t="s">
        <v>52</v>
      </c>
      <c r="E2634" s="301" t="s">
        <v>53</v>
      </c>
      <c r="F2634" s="303" t="s">
        <v>54</v>
      </c>
      <c r="G2634" s="304"/>
      <c r="H2634" s="304"/>
      <c r="I2634" s="304"/>
      <c r="J2634" s="304"/>
      <c r="K2634" s="304"/>
      <c r="L2634" s="304"/>
      <c r="M2634" s="305"/>
    </row>
    <row r="2635" spans="1:129" ht="45.75" thickBot="1" x14ac:dyDescent="0.3">
      <c r="A2635" s="72" t="str">
        <f t="shared" si="108"/>
        <v>56. Объект №56</v>
      </c>
      <c r="B2635" s="141" t="s">
        <v>4</v>
      </c>
      <c r="C2635" s="302"/>
      <c r="D2635" s="302"/>
      <c r="E2635" s="302"/>
      <c r="F2635" s="142" t="s">
        <v>55</v>
      </c>
      <c r="G2635" s="142" t="s">
        <v>56</v>
      </c>
      <c r="H2635" s="142" t="s">
        <v>57</v>
      </c>
      <c r="I2635" s="142" t="s">
        <v>58</v>
      </c>
      <c r="J2635" s="142" t="s">
        <v>56</v>
      </c>
      <c r="K2635" s="142" t="s">
        <v>57</v>
      </c>
      <c r="L2635" s="142" t="s">
        <v>59</v>
      </c>
      <c r="M2635" s="142" t="s">
        <v>60</v>
      </c>
    </row>
    <row r="2636" spans="1:129" x14ac:dyDescent="0.25">
      <c r="A2636" s="72" t="str">
        <f t="shared" si="108"/>
        <v>56. Объект №56</v>
      </c>
      <c r="B2636" s="74">
        <v>1</v>
      </c>
      <c r="C2636" s="144">
        <v>9</v>
      </c>
      <c r="D2636" s="145" t="s">
        <v>1247</v>
      </c>
      <c r="E2636" s="145"/>
      <c r="F2636" s="266">
        <f>G2636+H2636</f>
        <v>2002</v>
      </c>
      <c r="G2636" s="269">
        <f>O2637</f>
        <v>1294</v>
      </c>
      <c r="H2636" s="269">
        <f>P2637+Q2637+AC2637+AI2637+W2637</f>
        <v>708</v>
      </c>
      <c r="I2636" s="307">
        <f>J2636+K2636</f>
        <v>126</v>
      </c>
      <c r="J2636" s="269">
        <f>AO2637</f>
        <v>34</v>
      </c>
      <c r="K2636" s="308">
        <f>AP2637+AW2637+BC2637+BO2637+BP2637+BQ2637+BR2637+BS2637+BT2637+BU2637+BV2637+BW2637+BX2637+BY2637+BZ2637+CA2637+CB2637+CC2637+CD2637+CE2637+CF2637+CG2637+CH2637+CI2637+CT2637+AQ2637+BI2637</f>
        <v>92</v>
      </c>
      <c r="L2636" s="266">
        <f>SUM(DU2637:EG2637)</f>
        <v>74</v>
      </c>
      <c r="M2636" s="309"/>
    </row>
    <row r="2637" spans="1:129" x14ac:dyDescent="0.25">
      <c r="A2637" s="72" t="str">
        <f t="shared" si="108"/>
        <v>56. Объект №56</v>
      </c>
      <c r="B2637" s="78">
        <v>2</v>
      </c>
      <c r="C2637" s="32">
        <v>699</v>
      </c>
      <c r="D2637" s="73" t="s">
        <v>1247</v>
      </c>
      <c r="E2637" s="73"/>
      <c r="F2637" s="267"/>
      <c r="G2637" s="267"/>
      <c r="H2637" s="267"/>
      <c r="I2637" s="267"/>
      <c r="J2637" s="267"/>
      <c r="K2637" s="267"/>
      <c r="L2637" s="267"/>
      <c r="M2637" s="310"/>
      <c r="O2637">
        <v>1294</v>
      </c>
      <c r="P2637">
        <v>707</v>
      </c>
      <c r="Q2637">
        <v>1</v>
      </c>
      <c r="T2637">
        <v>1</v>
      </c>
      <c r="AO2637">
        <v>34</v>
      </c>
      <c r="AP2637">
        <v>53</v>
      </c>
      <c r="AQ2637">
        <v>19</v>
      </c>
      <c r="AR2637">
        <v>2</v>
      </c>
      <c r="AS2637">
        <v>4</v>
      </c>
      <c r="AT2637">
        <v>9</v>
      </c>
      <c r="AU2637">
        <v>2</v>
      </c>
      <c r="AV2637">
        <v>2</v>
      </c>
      <c r="BV2637">
        <v>20</v>
      </c>
      <c r="CW2637">
        <v>18</v>
      </c>
      <c r="CX2637">
        <v>30</v>
      </c>
      <c r="CY2637">
        <v>35</v>
      </c>
      <c r="CZ2637">
        <v>15</v>
      </c>
      <c r="DY2637">
        <v>74</v>
      </c>
    </row>
    <row r="2638" spans="1:129" x14ac:dyDescent="0.25">
      <c r="A2638" s="72" t="str">
        <f t="shared" si="108"/>
        <v>56. Объект №56</v>
      </c>
      <c r="B2638" s="78">
        <v>3</v>
      </c>
      <c r="C2638" s="32">
        <v>727</v>
      </c>
      <c r="D2638" s="73" t="s">
        <v>1247</v>
      </c>
      <c r="E2638" s="73"/>
      <c r="F2638" s="267"/>
      <c r="G2638" s="267"/>
      <c r="H2638" s="267"/>
      <c r="I2638" s="267"/>
      <c r="J2638" s="267"/>
      <c r="K2638" s="267"/>
      <c r="L2638" s="267"/>
      <c r="M2638" s="310"/>
    </row>
    <row r="2639" spans="1:129" x14ac:dyDescent="0.25">
      <c r="A2639" s="72" t="str">
        <f t="shared" si="108"/>
        <v>56. Объект №56</v>
      </c>
      <c r="B2639" s="78">
        <v>4</v>
      </c>
      <c r="C2639" s="32">
        <v>800</v>
      </c>
      <c r="D2639" s="73" t="s">
        <v>1247</v>
      </c>
      <c r="E2639" s="73"/>
      <c r="F2639" s="267"/>
      <c r="G2639" s="267"/>
      <c r="H2639" s="267"/>
      <c r="I2639" s="267"/>
      <c r="J2639" s="267"/>
      <c r="K2639" s="267"/>
      <c r="L2639" s="267"/>
      <c r="M2639" s="310"/>
    </row>
    <row r="2640" spans="1:129" x14ac:dyDescent="0.25">
      <c r="A2640" s="72" t="str">
        <f t="shared" si="108"/>
        <v>56. Объект №56</v>
      </c>
      <c r="B2640" s="78">
        <v>5</v>
      </c>
      <c r="C2640" s="32">
        <v>801</v>
      </c>
      <c r="D2640" s="73" t="s">
        <v>1247</v>
      </c>
      <c r="E2640" s="73"/>
      <c r="F2640" s="267"/>
      <c r="G2640" s="267"/>
      <c r="H2640" s="267"/>
      <c r="I2640" s="267"/>
      <c r="J2640" s="267"/>
      <c r="K2640" s="267"/>
      <c r="L2640" s="267"/>
      <c r="M2640" s="310"/>
    </row>
    <row r="2641" spans="1:13" x14ac:dyDescent="0.25">
      <c r="A2641" s="72" t="str">
        <f t="shared" si="108"/>
        <v>56. Объект №56</v>
      </c>
      <c r="B2641" s="78">
        <v>6</v>
      </c>
      <c r="C2641" s="32">
        <v>809</v>
      </c>
      <c r="D2641" s="73" t="s">
        <v>1247</v>
      </c>
      <c r="E2641" s="73"/>
      <c r="F2641" s="267"/>
      <c r="G2641" s="267"/>
      <c r="H2641" s="267"/>
      <c r="I2641" s="267"/>
      <c r="J2641" s="267"/>
      <c r="K2641" s="267"/>
      <c r="L2641" s="267"/>
      <c r="M2641" s="310"/>
    </row>
    <row r="2642" spans="1:13" x14ac:dyDescent="0.25">
      <c r="A2642" s="72" t="str">
        <f t="shared" si="108"/>
        <v>56. Объект №56</v>
      </c>
      <c r="B2642" s="78">
        <v>7</v>
      </c>
      <c r="C2642" s="32">
        <v>825</v>
      </c>
      <c r="D2642" s="73" t="s">
        <v>1247</v>
      </c>
      <c r="E2642" s="73"/>
      <c r="F2642" s="267"/>
      <c r="G2642" s="267"/>
      <c r="H2642" s="267"/>
      <c r="I2642" s="267"/>
      <c r="J2642" s="267"/>
      <c r="K2642" s="267"/>
      <c r="L2642" s="267"/>
      <c r="M2642" s="310"/>
    </row>
    <row r="2643" spans="1:13" x14ac:dyDescent="0.25">
      <c r="A2643" s="72" t="str">
        <f t="shared" si="108"/>
        <v>56. Объект №56</v>
      </c>
      <c r="B2643" s="78">
        <v>8</v>
      </c>
      <c r="C2643" s="32">
        <v>817</v>
      </c>
      <c r="D2643" s="73" t="s">
        <v>1247</v>
      </c>
      <c r="E2643" s="73"/>
      <c r="F2643" s="267"/>
      <c r="G2643" s="267"/>
      <c r="H2643" s="267"/>
      <c r="I2643" s="267"/>
      <c r="J2643" s="267"/>
      <c r="K2643" s="267"/>
      <c r="L2643" s="267"/>
      <c r="M2643" s="310"/>
    </row>
    <row r="2644" spans="1:13" x14ac:dyDescent="0.25">
      <c r="A2644" s="72" t="str">
        <f t="shared" si="108"/>
        <v>56. Объект №56</v>
      </c>
      <c r="B2644" s="78">
        <v>9</v>
      </c>
      <c r="C2644" s="32">
        <v>819</v>
      </c>
      <c r="D2644" s="73" t="s">
        <v>1247</v>
      </c>
      <c r="E2644" s="73"/>
      <c r="F2644" s="267"/>
      <c r="G2644" s="267"/>
      <c r="H2644" s="267"/>
      <c r="I2644" s="267"/>
      <c r="J2644" s="267"/>
      <c r="K2644" s="267"/>
      <c r="L2644" s="267"/>
      <c r="M2644" s="310"/>
    </row>
    <row r="2645" spans="1:13" x14ac:dyDescent="0.25">
      <c r="A2645" s="72" t="str">
        <f t="shared" si="108"/>
        <v>56. Объект №56</v>
      </c>
      <c r="B2645" s="78">
        <v>10</v>
      </c>
      <c r="C2645" s="32">
        <v>826</v>
      </c>
      <c r="D2645" s="73" t="s">
        <v>1247</v>
      </c>
      <c r="E2645" s="73"/>
      <c r="F2645" s="267"/>
      <c r="G2645" s="267"/>
      <c r="H2645" s="267"/>
      <c r="I2645" s="267"/>
      <c r="J2645" s="267"/>
      <c r="K2645" s="267"/>
      <c r="L2645" s="267"/>
      <c r="M2645" s="310"/>
    </row>
    <row r="2646" spans="1:13" x14ac:dyDescent="0.25">
      <c r="A2646" s="72" t="str">
        <f t="shared" si="108"/>
        <v>56. Объект №56</v>
      </c>
      <c r="B2646" s="78">
        <v>11</v>
      </c>
      <c r="C2646" s="32">
        <v>828</v>
      </c>
      <c r="D2646" s="73" t="s">
        <v>1247</v>
      </c>
      <c r="E2646" s="73"/>
      <c r="F2646" s="267"/>
      <c r="G2646" s="267"/>
      <c r="H2646" s="267"/>
      <c r="I2646" s="267"/>
      <c r="J2646" s="267"/>
      <c r="K2646" s="267"/>
      <c r="L2646" s="267"/>
      <c r="M2646" s="310"/>
    </row>
    <row r="2647" spans="1:13" x14ac:dyDescent="0.25">
      <c r="A2647" s="72" t="str">
        <f t="shared" si="108"/>
        <v>56. Объект №56</v>
      </c>
      <c r="B2647" s="78">
        <v>12</v>
      </c>
      <c r="C2647" s="32">
        <v>829</v>
      </c>
      <c r="D2647" s="73" t="s">
        <v>1247</v>
      </c>
      <c r="E2647" s="73"/>
      <c r="F2647" s="267"/>
      <c r="G2647" s="267"/>
      <c r="H2647" s="267"/>
      <c r="I2647" s="267"/>
      <c r="J2647" s="267"/>
      <c r="K2647" s="267"/>
      <c r="L2647" s="267"/>
      <c r="M2647" s="310"/>
    </row>
    <row r="2648" spans="1:13" x14ac:dyDescent="0.25">
      <c r="A2648" s="72" t="str">
        <f t="shared" si="108"/>
        <v>56. Объект №56</v>
      </c>
      <c r="B2648" s="78">
        <v>13</v>
      </c>
      <c r="C2648" s="32">
        <v>832</v>
      </c>
      <c r="D2648" s="73" t="s">
        <v>1247</v>
      </c>
      <c r="E2648" s="73"/>
      <c r="F2648" s="267"/>
      <c r="G2648" s="267"/>
      <c r="H2648" s="267"/>
      <c r="I2648" s="267"/>
      <c r="J2648" s="267"/>
      <c r="K2648" s="267"/>
      <c r="L2648" s="267"/>
      <c r="M2648" s="310"/>
    </row>
    <row r="2649" spans="1:13" x14ac:dyDescent="0.25">
      <c r="A2649" s="72" t="str">
        <f t="shared" si="108"/>
        <v>56. Объект №56</v>
      </c>
      <c r="B2649" s="78">
        <v>14</v>
      </c>
      <c r="C2649" s="32">
        <v>833</v>
      </c>
      <c r="D2649" s="73" t="s">
        <v>1247</v>
      </c>
      <c r="E2649" s="73"/>
      <c r="F2649" s="267"/>
      <c r="G2649" s="267"/>
      <c r="H2649" s="267"/>
      <c r="I2649" s="267"/>
      <c r="J2649" s="267"/>
      <c r="K2649" s="267"/>
      <c r="L2649" s="267"/>
      <c r="M2649" s="310"/>
    </row>
    <row r="2650" spans="1:13" x14ac:dyDescent="0.25">
      <c r="A2650" s="72" t="str">
        <f t="shared" si="108"/>
        <v>56. Объект №56</v>
      </c>
      <c r="B2650" s="78">
        <v>15</v>
      </c>
      <c r="C2650" s="32">
        <v>835</v>
      </c>
      <c r="D2650" s="73" t="s">
        <v>1247</v>
      </c>
      <c r="E2650" s="73"/>
      <c r="F2650" s="267"/>
      <c r="G2650" s="267"/>
      <c r="H2650" s="267"/>
      <c r="I2650" s="267"/>
      <c r="J2650" s="267"/>
      <c r="K2650" s="267"/>
      <c r="L2650" s="267"/>
      <c r="M2650" s="310"/>
    </row>
    <row r="2651" spans="1:13" x14ac:dyDescent="0.25">
      <c r="A2651" s="72" t="str">
        <f t="shared" si="108"/>
        <v>56. Объект №56</v>
      </c>
      <c r="B2651" s="78">
        <v>16</v>
      </c>
      <c r="C2651" s="32">
        <v>863</v>
      </c>
      <c r="D2651" s="73" t="s">
        <v>1247</v>
      </c>
      <c r="E2651" s="73"/>
      <c r="F2651" s="267"/>
      <c r="G2651" s="267"/>
      <c r="H2651" s="267"/>
      <c r="I2651" s="267"/>
      <c r="J2651" s="267"/>
      <c r="K2651" s="267"/>
      <c r="L2651" s="267"/>
      <c r="M2651" s="310"/>
    </row>
    <row r="2652" spans="1:13" x14ac:dyDescent="0.25">
      <c r="A2652" s="72" t="str">
        <f t="shared" si="108"/>
        <v>56. Объект №56</v>
      </c>
      <c r="B2652" s="78">
        <v>17</v>
      </c>
      <c r="C2652" s="32">
        <v>865</v>
      </c>
      <c r="D2652" s="73" t="s">
        <v>1247</v>
      </c>
      <c r="E2652" s="73"/>
      <c r="F2652" s="267"/>
      <c r="G2652" s="267"/>
      <c r="H2652" s="267"/>
      <c r="I2652" s="267"/>
      <c r="J2652" s="267"/>
      <c r="K2652" s="267"/>
      <c r="L2652" s="267"/>
      <c r="M2652" s="310"/>
    </row>
    <row r="2653" spans="1:13" x14ac:dyDescent="0.25">
      <c r="A2653" s="72" t="str">
        <f t="shared" si="108"/>
        <v>56. Объект №56</v>
      </c>
      <c r="B2653" s="78">
        <v>18</v>
      </c>
      <c r="C2653" s="32">
        <v>869</v>
      </c>
      <c r="D2653" s="73" t="s">
        <v>1247</v>
      </c>
      <c r="E2653" s="73"/>
      <c r="F2653" s="267"/>
      <c r="G2653" s="267"/>
      <c r="H2653" s="267"/>
      <c r="I2653" s="267"/>
      <c r="J2653" s="267"/>
      <c r="K2653" s="267"/>
      <c r="L2653" s="267"/>
      <c r="M2653" s="310"/>
    </row>
    <row r="2654" spans="1:13" x14ac:dyDescent="0.25">
      <c r="A2654" s="72" t="str">
        <f t="shared" si="108"/>
        <v>56. Объект №56</v>
      </c>
      <c r="B2654" s="78">
        <v>19</v>
      </c>
      <c r="C2654" s="32">
        <v>154</v>
      </c>
      <c r="D2654" s="73" t="s">
        <v>1247</v>
      </c>
      <c r="E2654" s="73"/>
      <c r="F2654" s="267"/>
      <c r="G2654" s="267"/>
      <c r="H2654" s="267"/>
      <c r="I2654" s="267"/>
      <c r="J2654" s="267"/>
      <c r="K2654" s="267"/>
      <c r="L2654" s="267"/>
      <c r="M2654" s="310"/>
    </row>
    <row r="2655" spans="1:13" x14ac:dyDescent="0.25">
      <c r="A2655" s="72" t="str">
        <f t="shared" si="108"/>
        <v>56. Объект №56</v>
      </c>
      <c r="B2655" s="78">
        <v>20</v>
      </c>
      <c r="C2655" s="32">
        <v>807</v>
      </c>
      <c r="D2655" s="73" t="s">
        <v>1247</v>
      </c>
      <c r="E2655" s="73"/>
      <c r="F2655" s="267"/>
      <c r="G2655" s="267"/>
      <c r="H2655" s="267"/>
      <c r="I2655" s="267"/>
      <c r="J2655" s="267"/>
      <c r="K2655" s="267"/>
      <c r="L2655" s="267"/>
      <c r="M2655" s="310"/>
    </row>
    <row r="2656" spans="1:13" x14ac:dyDescent="0.25">
      <c r="A2656" s="72" t="str">
        <f t="shared" si="108"/>
        <v>56. Объект №56</v>
      </c>
      <c r="B2656" s="78">
        <v>21</v>
      </c>
      <c r="C2656" s="32">
        <v>199</v>
      </c>
      <c r="D2656" s="73" t="s">
        <v>1247</v>
      </c>
      <c r="E2656" s="73"/>
      <c r="F2656" s="267"/>
      <c r="G2656" s="267"/>
      <c r="H2656" s="267"/>
      <c r="I2656" s="267"/>
      <c r="J2656" s="267"/>
      <c r="K2656" s="267"/>
      <c r="L2656" s="267"/>
      <c r="M2656" s="310"/>
    </row>
    <row r="2657" spans="1:13" x14ac:dyDescent="0.25">
      <c r="A2657" s="72" t="str">
        <f t="shared" si="108"/>
        <v>56. Объект №56</v>
      </c>
      <c r="B2657" s="78">
        <v>22</v>
      </c>
      <c r="C2657" s="32">
        <v>153</v>
      </c>
      <c r="D2657" s="73" t="s">
        <v>1247</v>
      </c>
      <c r="E2657" s="73"/>
      <c r="F2657" s="267"/>
      <c r="G2657" s="267"/>
      <c r="H2657" s="267"/>
      <c r="I2657" s="267"/>
      <c r="J2657" s="267"/>
      <c r="K2657" s="267"/>
      <c r="L2657" s="267"/>
      <c r="M2657" s="310"/>
    </row>
    <row r="2658" spans="1:13" x14ac:dyDescent="0.25">
      <c r="A2658" s="72" t="str">
        <f t="shared" si="108"/>
        <v>56. Объект №56</v>
      </c>
      <c r="B2658" s="78">
        <v>23</v>
      </c>
      <c r="C2658" s="32">
        <v>901</v>
      </c>
      <c r="D2658" s="73" t="s">
        <v>1247</v>
      </c>
      <c r="E2658" s="73"/>
      <c r="F2658" s="267"/>
      <c r="G2658" s="267"/>
      <c r="H2658" s="267"/>
      <c r="I2658" s="267"/>
      <c r="J2658" s="267"/>
      <c r="K2658" s="267"/>
      <c r="L2658" s="267"/>
      <c r="M2658" s="310"/>
    </row>
    <row r="2659" spans="1:13" x14ac:dyDescent="0.25">
      <c r="A2659" s="72" t="str">
        <f t="shared" si="108"/>
        <v>56. Объект №56</v>
      </c>
      <c r="B2659" s="78">
        <v>24</v>
      </c>
      <c r="C2659" s="32">
        <v>90</v>
      </c>
      <c r="D2659" s="73" t="s">
        <v>1247</v>
      </c>
      <c r="E2659" s="73"/>
      <c r="F2659" s="267"/>
      <c r="G2659" s="267"/>
      <c r="H2659" s="267"/>
      <c r="I2659" s="267"/>
      <c r="J2659" s="267"/>
      <c r="K2659" s="267"/>
      <c r="L2659" s="267"/>
      <c r="M2659" s="310"/>
    </row>
    <row r="2660" spans="1:13" x14ac:dyDescent="0.25">
      <c r="A2660" s="72" t="str">
        <f t="shared" si="108"/>
        <v>56. Объект №56</v>
      </c>
      <c r="B2660" s="78">
        <v>25</v>
      </c>
      <c r="C2660" s="32">
        <v>166</v>
      </c>
      <c r="D2660" s="73" t="s">
        <v>1247</v>
      </c>
      <c r="E2660" s="73"/>
      <c r="F2660" s="267"/>
      <c r="G2660" s="267"/>
      <c r="H2660" s="267"/>
      <c r="I2660" s="267"/>
      <c r="J2660" s="267"/>
      <c r="K2660" s="267"/>
      <c r="L2660" s="267"/>
      <c r="M2660" s="310"/>
    </row>
    <row r="2661" spans="1:13" x14ac:dyDescent="0.25">
      <c r="A2661" s="72" t="str">
        <f t="shared" si="108"/>
        <v>56. Объект №56</v>
      </c>
      <c r="B2661" s="78">
        <v>26</v>
      </c>
      <c r="C2661" s="32">
        <v>806</v>
      </c>
      <c r="D2661" s="73" t="s">
        <v>1247</v>
      </c>
      <c r="E2661" s="73"/>
      <c r="F2661" s="267"/>
      <c r="G2661" s="267"/>
      <c r="H2661" s="267"/>
      <c r="I2661" s="267"/>
      <c r="J2661" s="267"/>
      <c r="K2661" s="267"/>
      <c r="L2661" s="267"/>
      <c r="M2661" s="310"/>
    </row>
    <row r="2662" spans="1:13" x14ac:dyDescent="0.25">
      <c r="A2662" s="72" t="str">
        <f t="shared" si="108"/>
        <v>56. Объект №56</v>
      </c>
      <c r="B2662" s="78">
        <v>27</v>
      </c>
      <c r="C2662" s="32">
        <v>804</v>
      </c>
      <c r="D2662" s="73" t="s">
        <v>1247</v>
      </c>
      <c r="E2662" s="73"/>
      <c r="F2662" s="267"/>
      <c r="G2662" s="267"/>
      <c r="H2662" s="267"/>
      <c r="I2662" s="267"/>
      <c r="J2662" s="267"/>
      <c r="K2662" s="267"/>
      <c r="L2662" s="267"/>
      <c r="M2662" s="310"/>
    </row>
    <row r="2663" spans="1:13" x14ac:dyDescent="0.25">
      <c r="A2663" s="72" t="str">
        <f t="shared" si="108"/>
        <v>56. Объект №56</v>
      </c>
      <c r="B2663" s="78">
        <v>28</v>
      </c>
      <c r="C2663" s="32">
        <v>803</v>
      </c>
      <c r="D2663" s="73" t="s">
        <v>1247</v>
      </c>
      <c r="E2663" s="73"/>
      <c r="F2663" s="267"/>
      <c r="G2663" s="267"/>
      <c r="H2663" s="267"/>
      <c r="I2663" s="267"/>
      <c r="J2663" s="267"/>
      <c r="K2663" s="267"/>
      <c r="L2663" s="267"/>
      <c r="M2663" s="310"/>
    </row>
    <row r="2664" spans="1:13" x14ac:dyDescent="0.25">
      <c r="A2664" s="72" t="str">
        <f t="shared" si="108"/>
        <v>56. Объект №56</v>
      </c>
      <c r="B2664" s="78">
        <v>29</v>
      </c>
      <c r="C2664" s="32">
        <v>824</v>
      </c>
      <c r="D2664" s="73" t="s">
        <v>1247</v>
      </c>
      <c r="E2664" s="73"/>
      <c r="F2664" s="267"/>
      <c r="G2664" s="267"/>
      <c r="H2664" s="267"/>
      <c r="I2664" s="267"/>
      <c r="J2664" s="267"/>
      <c r="K2664" s="267"/>
      <c r="L2664" s="267"/>
      <c r="M2664" s="310"/>
    </row>
    <row r="2665" spans="1:13" x14ac:dyDescent="0.25">
      <c r="A2665" s="72" t="str">
        <f t="shared" si="108"/>
        <v>56. Объект №56</v>
      </c>
      <c r="B2665" s="78">
        <v>30</v>
      </c>
      <c r="C2665" s="32">
        <v>744</v>
      </c>
      <c r="D2665" s="73" t="s">
        <v>1247</v>
      </c>
      <c r="E2665" s="73"/>
      <c r="F2665" s="267"/>
      <c r="G2665" s="267"/>
      <c r="H2665" s="267"/>
      <c r="I2665" s="267"/>
      <c r="J2665" s="267"/>
      <c r="K2665" s="267"/>
      <c r="L2665" s="267"/>
      <c r="M2665" s="310"/>
    </row>
    <row r="2666" spans="1:13" x14ac:dyDescent="0.25">
      <c r="A2666" s="72" t="str">
        <f t="shared" si="108"/>
        <v>56. Объект №56</v>
      </c>
      <c r="B2666" s="78">
        <v>31</v>
      </c>
      <c r="C2666" s="32">
        <v>158</v>
      </c>
      <c r="D2666" s="73" t="s">
        <v>1247</v>
      </c>
      <c r="E2666" s="73"/>
      <c r="F2666" s="267"/>
      <c r="G2666" s="267"/>
      <c r="H2666" s="267"/>
      <c r="I2666" s="267"/>
      <c r="J2666" s="267"/>
      <c r="K2666" s="267"/>
      <c r="L2666" s="267"/>
      <c r="M2666" s="310"/>
    </row>
    <row r="2667" spans="1:13" x14ac:dyDescent="0.25">
      <c r="A2667" s="72" t="str">
        <f t="shared" si="108"/>
        <v>56. Объект №56</v>
      </c>
      <c r="B2667" s="78">
        <v>32</v>
      </c>
      <c r="C2667" s="32">
        <v>181</v>
      </c>
      <c r="D2667" s="73" t="s">
        <v>1247</v>
      </c>
      <c r="E2667" s="73"/>
      <c r="F2667" s="267"/>
      <c r="G2667" s="267"/>
      <c r="H2667" s="267"/>
      <c r="I2667" s="267"/>
      <c r="J2667" s="267"/>
      <c r="K2667" s="267"/>
      <c r="L2667" s="267"/>
      <c r="M2667" s="310"/>
    </row>
    <row r="2668" spans="1:13" x14ac:dyDescent="0.25">
      <c r="A2668" s="72" t="str">
        <f t="shared" si="108"/>
        <v>56. Объект №56</v>
      </c>
      <c r="B2668" s="78">
        <v>33</v>
      </c>
      <c r="C2668" s="32">
        <v>841</v>
      </c>
      <c r="D2668" s="73" t="s">
        <v>1247</v>
      </c>
      <c r="E2668" s="73"/>
      <c r="F2668" s="267"/>
      <c r="G2668" s="267"/>
      <c r="H2668" s="267"/>
      <c r="I2668" s="267"/>
      <c r="J2668" s="267"/>
      <c r="K2668" s="267"/>
      <c r="L2668" s="267"/>
      <c r="M2668" s="310"/>
    </row>
    <row r="2669" spans="1:13" x14ac:dyDescent="0.25">
      <c r="A2669" s="72" t="str">
        <f t="shared" si="108"/>
        <v>56. Объект №56</v>
      </c>
      <c r="B2669" s="78">
        <v>34</v>
      </c>
      <c r="C2669" s="32">
        <v>184</v>
      </c>
      <c r="D2669" s="73" t="s">
        <v>1247</v>
      </c>
      <c r="E2669" s="73"/>
      <c r="F2669" s="267"/>
      <c r="G2669" s="267"/>
      <c r="H2669" s="267"/>
      <c r="I2669" s="267"/>
      <c r="J2669" s="267"/>
      <c r="K2669" s="267"/>
      <c r="L2669" s="267"/>
      <c r="M2669" s="310"/>
    </row>
    <row r="2670" spans="1:13" x14ac:dyDescent="0.25">
      <c r="A2670" s="72" t="str">
        <f t="shared" si="108"/>
        <v>56. Объект №56</v>
      </c>
      <c r="B2670" s="78">
        <v>35</v>
      </c>
      <c r="C2670" s="32">
        <v>182</v>
      </c>
      <c r="D2670" s="73" t="s">
        <v>1247</v>
      </c>
      <c r="E2670" s="73"/>
      <c r="F2670" s="267"/>
      <c r="G2670" s="267"/>
      <c r="H2670" s="267"/>
      <c r="I2670" s="267"/>
      <c r="J2670" s="267"/>
      <c r="K2670" s="267"/>
      <c r="L2670" s="267"/>
      <c r="M2670" s="310"/>
    </row>
    <row r="2671" spans="1:13" x14ac:dyDescent="0.25">
      <c r="A2671" s="72" t="str">
        <f t="shared" si="108"/>
        <v>56. Объект №56</v>
      </c>
      <c r="B2671" s="78">
        <v>36</v>
      </c>
      <c r="C2671" s="32">
        <v>617</v>
      </c>
      <c r="D2671" s="73" t="s">
        <v>1247</v>
      </c>
      <c r="E2671" s="73"/>
      <c r="F2671" s="267"/>
      <c r="G2671" s="267"/>
      <c r="H2671" s="267"/>
      <c r="I2671" s="267"/>
      <c r="J2671" s="267"/>
      <c r="K2671" s="267"/>
      <c r="L2671" s="267"/>
      <c r="M2671" s="310"/>
    </row>
    <row r="2672" spans="1:13" x14ac:dyDescent="0.25">
      <c r="A2672" s="72" t="str">
        <f t="shared" si="108"/>
        <v>56. Объект №56</v>
      </c>
      <c r="B2672" s="78">
        <v>37</v>
      </c>
      <c r="C2672" s="32">
        <v>421</v>
      </c>
      <c r="D2672" s="73" t="s">
        <v>1247</v>
      </c>
      <c r="E2672" s="73"/>
      <c r="F2672" s="267"/>
      <c r="G2672" s="267"/>
      <c r="H2672" s="267"/>
      <c r="I2672" s="267"/>
      <c r="J2672" s="267"/>
      <c r="K2672" s="267"/>
      <c r="L2672" s="267"/>
      <c r="M2672" s="310"/>
    </row>
    <row r="2673" spans="1:13" x14ac:dyDescent="0.25">
      <c r="A2673" s="72" t="str">
        <f t="shared" si="108"/>
        <v>56. Объект №56</v>
      </c>
      <c r="B2673" s="78">
        <v>38</v>
      </c>
      <c r="C2673" s="32">
        <v>272</v>
      </c>
      <c r="D2673" s="73" t="s">
        <v>1247</v>
      </c>
      <c r="E2673" s="73"/>
      <c r="F2673" s="267"/>
      <c r="G2673" s="267"/>
      <c r="H2673" s="267"/>
      <c r="I2673" s="267"/>
      <c r="J2673" s="267"/>
      <c r="K2673" s="267"/>
      <c r="L2673" s="267"/>
      <c r="M2673" s="310"/>
    </row>
    <row r="2674" spans="1:13" x14ac:dyDescent="0.25">
      <c r="A2674" s="72" t="str">
        <f t="shared" si="108"/>
        <v>56. Объект №56</v>
      </c>
      <c r="B2674" s="78">
        <v>39</v>
      </c>
      <c r="C2674" s="32">
        <v>856</v>
      </c>
      <c r="D2674" s="73" t="s">
        <v>1247</v>
      </c>
      <c r="E2674" s="73"/>
      <c r="F2674" s="267"/>
      <c r="G2674" s="267"/>
      <c r="H2674" s="267"/>
      <c r="I2674" s="267"/>
      <c r="J2674" s="267"/>
      <c r="K2674" s="267"/>
      <c r="L2674" s="267"/>
      <c r="M2674" s="310"/>
    </row>
    <row r="2675" spans="1:13" x14ac:dyDescent="0.25">
      <c r="A2675" s="72" t="str">
        <f t="shared" si="108"/>
        <v>56. Объект №56</v>
      </c>
      <c r="B2675" s="78">
        <v>40</v>
      </c>
      <c r="C2675" s="32" t="s">
        <v>1288</v>
      </c>
      <c r="D2675" s="73" t="s">
        <v>1247</v>
      </c>
      <c r="E2675" s="73"/>
      <c r="F2675" s="267"/>
      <c r="G2675" s="267"/>
      <c r="H2675" s="267"/>
      <c r="I2675" s="267"/>
      <c r="J2675" s="267"/>
      <c r="K2675" s="267"/>
      <c r="L2675" s="267"/>
      <c r="M2675" s="310"/>
    </row>
    <row r="2676" spans="1:13" x14ac:dyDescent="0.25">
      <c r="A2676" s="72" t="str">
        <f t="shared" si="108"/>
        <v>56. Объект №56</v>
      </c>
      <c r="B2676" s="78">
        <v>41</v>
      </c>
      <c r="C2676" s="32" t="s">
        <v>1289</v>
      </c>
      <c r="D2676" s="73" t="s">
        <v>1247</v>
      </c>
      <c r="E2676" s="73"/>
      <c r="F2676" s="267"/>
      <c r="G2676" s="267"/>
      <c r="H2676" s="267"/>
      <c r="I2676" s="267"/>
      <c r="J2676" s="267"/>
      <c r="K2676" s="267"/>
      <c r="L2676" s="267"/>
      <c r="M2676" s="310"/>
    </row>
    <row r="2677" spans="1:13" x14ac:dyDescent="0.25">
      <c r="A2677" s="72" t="str">
        <f t="shared" si="108"/>
        <v>56. Объект №56</v>
      </c>
      <c r="B2677" s="78">
        <v>42</v>
      </c>
      <c r="C2677" s="32" t="s">
        <v>1290</v>
      </c>
      <c r="D2677" s="73" t="s">
        <v>1247</v>
      </c>
      <c r="E2677" s="73"/>
      <c r="F2677" s="267"/>
      <c r="G2677" s="267"/>
      <c r="H2677" s="267"/>
      <c r="I2677" s="267"/>
      <c r="J2677" s="267"/>
      <c r="K2677" s="267"/>
      <c r="L2677" s="267"/>
      <c r="M2677" s="310"/>
    </row>
    <row r="2678" spans="1:13" x14ac:dyDescent="0.25">
      <c r="A2678" s="72" t="str">
        <f t="shared" si="108"/>
        <v>56. Объект №56</v>
      </c>
      <c r="B2678" s="78">
        <v>43</v>
      </c>
      <c r="C2678" s="32" t="s">
        <v>1291</v>
      </c>
      <c r="D2678" s="73" t="s">
        <v>1247</v>
      </c>
      <c r="E2678" s="73"/>
      <c r="F2678" s="267"/>
      <c r="G2678" s="267"/>
      <c r="H2678" s="267"/>
      <c r="I2678" s="267"/>
      <c r="J2678" s="267"/>
      <c r="K2678" s="267"/>
      <c r="L2678" s="267"/>
      <c r="M2678" s="310"/>
    </row>
    <row r="2679" spans="1:13" x14ac:dyDescent="0.25">
      <c r="A2679" s="72" t="str">
        <f t="shared" si="108"/>
        <v>56. Объект №56</v>
      </c>
      <c r="B2679" s="78">
        <v>44</v>
      </c>
      <c r="C2679" s="32" t="s">
        <v>1292</v>
      </c>
      <c r="D2679" s="73" t="s">
        <v>1247</v>
      </c>
      <c r="E2679" s="73"/>
      <c r="F2679" s="267"/>
      <c r="G2679" s="267"/>
      <c r="H2679" s="267"/>
      <c r="I2679" s="267"/>
      <c r="J2679" s="267"/>
      <c r="K2679" s="267"/>
      <c r="L2679" s="267"/>
      <c r="M2679" s="310"/>
    </row>
    <row r="2680" spans="1:13" x14ac:dyDescent="0.25">
      <c r="A2680" s="72" t="str">
        <f t="shared" si="108"/>
        <v>56. Объект №56</v>
      </c>
      <c r="B2680" s="78">
        <v>45</v>
      </c>
      <c r="C2680" s="32" t="s">
        <v>1293</v>
      </c>
      <c r="D2680" s="73" t="s">
        <v>1247</v>
      </c>
      <c r="E2680" s="73"/>
      <c r="F2680" s="267"/>
      <c r="G2680" s="267"/>
      <c r="H2680" s="267"/>
      <c r="I2680" s="267"/>
      <c r="J2680" s="267"/>
      <c r="K2680" s="267"/>
      <c r="L2680" s="267"/>
      <c r="M2680" s="310"/>
    </row>
    <row r="2681" spans="1:13" x14ac:dyDescent="0.25">
      <c r="A2681" s="72" t="str">
        <f t="shared" si="108"/>
        <v>56. Объект №56</v>
      </c>
      <c r="B2681" s="78">
        <v>46</v>
      </c>
      <c r="C2681" s="32" t="s">
        <v>1294</v>
      </c>
      <c r="D2681" s="73" t="s">
        <v>1247</v>
      </c>
      <c r="E2681" s="73"/>
      <c r="F2681" s="267"/>
      <c r="G2681" s="267"/>
      <c r="H2681" s="267"/>
      <c r="I2681" s="267"/>
      <c r="J2681" s="267"/>
      <c r="K2681" s="267"/>
      <c r="L2681" s="267"/>
      <c r="M2681" s="310"/>
    </row>
    <row r="2682" spans="1:13" x14ac:dyDescent="0.25">
      <c r="A2682" s="72" t="str">
        <f t="shared" si="108"/>
        <v>56. Объект №56</v>
      </c>
      <c r="B2682" s="78">
        <v>47</v>
      </c>
      <c r="C2682" s="32" t="s">
        <v>1295</v>
      </c>
      <c r="D2682" s="73" t="s">
        <v>1247</v>
      </c>
      <c r="E2682" s="73"/>
      <c r="F2682" s="267"/>
      <c r="G2682" s="267"/>
      <c r="H2682" s="267"/>
      <c r="I2682" s="267"/>
      <c r="J2682" s="267"/>
      <c r="K2682" s="267"/>
      <c r="L2682" s="267"/>
      <c r="M2682" s="310"/>
    </row>
    <row r="2683" spans="1:13" x14ac:dyDescent="0.25">
      <c r="A2683" s="72" t="str">
        <f t="shared" si="108"/>
        <v>56. Объект №56</v>
      </c>
      <c r="B2683" s="78">
        <v>48</v>
      </c>
      <c r="C2683" s="32" t="s">
        <v>1296</v>
      </c>
      <c r="D2683" s="73" t="s">
        <v>1247</v>
      </c>
      <c r="E2683" s="73"/>
      <c r="F2683" s="267"/>
      <c r="G2683" s="267"/>
      <c r="H2683" s="267"/>
      <c r="I2683" s="267"/>
      <c r="J2683" s="267"/>
      <c r="K2683" s="267"/>
      <c r="L2683" s="267"/>
      <c r="M2683" s="310"/>
    </row>
    <row r="2684" spans="1:13" x14ac:dyDescent="0.25">
      <c r="A2684" s="72" t="str">
        <f t="shared" si="108"/>
        <v>56. Объект №56</v>
      </c>
      <c r="B2684" s="78">
        <v>49</v>
      </c>
      <c r="C2684" s="32" t="s">
        <v>1297</v>
      </c>
      <c r="D2684" s="73" t="s">
        <v>1247</v>
      </c>
      <c r="E2684" s="73"/>
      <c r="F2684" s="267"/>
      <c r="G2684" s="267"/>
      <c r="H2684" s="267"/>
      <c r="I2684" s="267"/>
      <c r="J2684" s="267"/>
      <c r="K2684" s="267"/>
      <c r="L2684" s="267"/>
      <c r="M2684" s="310"/>
    </row>
    <row r="2685" spans="1:13" x14ac:dyDescent="0.25">
      <c r="A2685" s="72" t="str">
        <f t="shared" si="108"/>
        <v>56. Объект №56</v>
      </c>
      <c r="B2685" s="78">
        <v>50</v>
      </c>
      <c r="C2685" s="32" t="s">
        <v>1298</v>
      </c>
      <c r="D2685" s="73" t="s">
        <v>1247</v>
      </c>
      <c r="E2685" s="73"/>
      <c r="F2685" s="267"/>
      <c r="G2685" s="267"/>
      <c r="H2685" s="267"/>
      <c r="I2685" s="267"/>
      <c r="J2685" s="267"/>
      <c r="K2685" s="267"/>
      <c r="L2685" s="267"/>
      <c r="M2685" s="310"/>
    </row>
    <row r="2686" spans="1:13" x14ac:dyDescent="0.25">
      <c r="A2686" s="72" t="str">
        <f t="shared" si="108"/>
        <v>56. Объект №56</v>
      </c>
      <c r="B2686" s="78">
        <v>51</v>
      </c>
      <c r="C2686" s="32">
        <v>639</v>
      </c>
      <c r="D2686" s="73" t="s">
        <v>1247</v>
      </c>
      <c r="E2686" s="73"/>
      <c r="F2686" s="267"/>
      <c r="G2686" s="267"/>
      <c r="H2686" s="267"/>
      <c r="I2686" s="267"/>
      <c r="J2686" s="267"/>
      <c r="K2686" s="267"/>
      <c r="L2686" s="267"/>
      <c r="M2686" s="310"/>
    </row>
    <row r="2687" spans="1:13" x14ac:dyDescent="0.25">
      <c r="A2687" s="72" t="str">
        <f t="shared" si="108"/>
        <v>56. Объект №56</v>
      </c>
      <c r="B2687" s="78">
        <v>52</v>
      </c>
      <c r="C2687" s="32">
        <v>740</v>
      </c>
      <c r="D2687" s="73" t="s">
        <v>1247</v>
      </c>
      <c r="E2687" s="73"/>
      <c r="F2687" s="267"/>
      <c r="G2687" s="267"/>
      <c r="H2687" s="267"/>
      <c r="I2687" s="267"/>
      <c r="J2687" s="267"/>
      <c r="K2687" s="267"/>
      <c r="L2687" s="267"/>
      <c r="M2687" s="310"/>
    </row>
    <row r="2688" spans="1:13" x14ac:dyDescent="0.25">
      <c r="A2688" s="72" t="str">
        <f t="shared" si="108"/>
        <v>56. Объект №56</v>
      </c>
      <c r="B2688" s="78">
        <v>53</v>
      </c>
      <c r="C2688" s="32">
        <v>745</v>
      </c>
      <c r="D2688" s="73" t="s">
        <v>1247</v>
      </c>
      <c r="E2688" s="73"/>
      <c r="F2688" s="267"/>
      <c r="G2688" s="267"/>
      <c r="H2688" s="267"/>
      <c r="I2688" s="267"/>
      <c r="J2688" s="267"/>
      <c r="K2688" s="267"/>
      <c r="L2688" s="267"/>
      <c r="M2688" s="310"/>
    </row>
    <row r="2689" spans="1:13" x14ac:dyDescent="0.25">
      <c r="A2689" s="72" t="str">
        <f t="shared" si="108"/>
        <v>56. Объект №56</v>
      </c>
      <c r="B2689" s="78">
        <v>54</v>
      </c>
      <c r="C2689" s="32">
        <v>866</v>
      </c>
      <c r="D2689" s="73" t="s">
        <v>1247</v>
      </c>
      <c r="E2689" s="73"/>
      <c r="F2689" s="267"/>
      <c r="G2689" s="267"/>
      <c r="H2689" s="267"/>
      <c r="I2689" s="267"/>
      <c r="J2689" s="267"/>
      <c r="K2689" s="267"/>
      <c r="L2689" s="267"/>
      <c r="M2689" s="310"/>
    </row>
    <row r="2690" spans="1:13" x14ac:dyDescent="0.25">
      <c r="A2690" s="72" t="str">
        <f t="shared" si="108"/>
        <v>56. Объект №56</v>
      </c>
      <c r="B2690" s="78">
        <v>55</v>
      </c>
      <c r="C2690" s="32">
        <v>717</v>
      </c>
      <c r="D2690" s="73" t="s">
        <v>1247</v>
      </c>
      <c r="E2690" s="73"/>
      <c r="F2690" s="267"/>
      <c r="G2690" s="267"/>
      <c r="H2690" s="267"/>
      <c r="I2690" s="267"/>
      <c r="J2690" s="267"/>
      <c r="K2690" s="267"/>
      <c r="L2690" s="267"/>
      <c r="M2690" s="310"/>
    </row>
    <row r="2691" spans="1:13" x14ac:dyDescent="0.25">
      <c r="A2691" s="72" t="str">
        <f t="shared" si="108"/>
        <v>56. Объект №56</v>
      </c>
      <c r="B2691" s="78">
        <v>56</v>
      </c>
      <c r="C2691" s="32">
        <v>880</v>
      </c>
      <c r="D2691" s="73" t="s">
        <v>1247</v>
      </c>
      <c r="E2691" s="73"/>
      <c r="F2691" s="267"/>
      <c r="G2691" s="267"/>
      <c r="H2691" s="267"/>
      <c r="I2691" s="267"/>
      <c r="J2691" s="267"/>
      <c r="K2691" s="267"/>
      <c r="L2691" s="267"/>
      <c r="M2691" s="310"/>
    </row>
    <row r="2692" spans="1:13" x14ac:dyDescent="0.25">
      <c r="A2692" s="72" t="str">
        <f t="shared" si="108"/>
        <v>56. Объект №56</v>
      </c>
      <c r="B2692" s="78">
        <v>57</v>
      </c>
      <c r="C2692" s="32">
        <v>283</v>
      </c>
      <c r="D2692" s="73" t="s">
        <v>1247</v>
      </c>
      <c r="E2692" s="73"/>
      <c r="F2692" s="267"/>
      <c r="G2692" s="267"/>
      <c r="H2692" s="267"/>
      <c r="I2692" s="267"/>
      <c r="J2692" s="267"/>
      <c r="K2692" s="267"/>
      <c r="L2692" s="267"/>
      <c r="M2692" s="310"/>
    </row>
    <row r="2693" spans="1:13" x14ac:dyDescent="0.25">
      <c r="A2693" s="72" t="str">
        <f t="shared" si="108"/>
        <v>56. Объект №56</v>
      </c>
      <c r="B2693" s="78">
        <v>58</v>
      </c>
      <c r="C2693" s="32" t="s">
        <v>1299</v>
      </c>
      <c r="D2693" s="73" t="s">
        <v>1247</v>
      </c>
      <c r="E2693" s="73"/>
      <c r="F2693" s="267"/>
      <c r="G2693" s="267"/>
      <c r="H2693" s="267"/>
      <c r="I2693" s="267"/>
      <c r="J2693" s="267"/>
      <c r="K2693" s="267"/>
      <c r="L2693" s="267"/>
      <c r="M2693" s="310"/>
    </row>
    <row r="2694" spans="1:13" x14ac:dyDescent="0.25">
      <c r="A2694" s="72" t="str">
        <f t="shared" si="108"/>
        <v>56. Объект №56</v>
      </c>
      <c r="B2694" s="78">
        <v>59</v>
      </c>
      <c r="C2694" s="32" t="s">
        <v>982</v>
      </c>
      <c r="D2694" s="73" t="s">
        <v>1247</v>
      </c>
      <c r="E2694" s="73"/>
      <c r="F2694" s="267"/>
      <c r="G2694" s="267"/>
      <c r="H2694" s="267"/>
      <c r="I2694" s="267"/>
      <c r="J2694" s="267"/>
      <c r="K2694" s="267"/>
      <c r="L2694" s="267"/>
      <c r="M2694" s="310"/>
    </row>
    <row r="2695" spans="1:13" x14ac:dyDescent="0.25">
      <c r="A2695" s="72" t="str">
        <f t="shared" si="108"/>
        <v>56. Объект №56</v>
      </c>
      <c r="B2695" s="78">
        <v>60</v>
      </c>
      <c r="C2695" s="32">
        <v>802</v>
      </c>
      <c r="D2695" s="73" t="s">
        <v>1247</v>
      </c>
      <c r="E2695" s="73"/>
      <c r="F2695" s="267"/>
      <c r="G2695" s="267"/>
      <c r="H2695" s="267"/>
      <c r="I2695" s="267"/>
      <c r="J2695" s="267"/>
      <c r="K2695" s="267"/>
      <c r="L2695" s="267"/>
      <c r="M2695" s="310"/>
    </row>
    <row r="2696" spans="1:13" x14ac:dyDescent="0.25">
      <c r="A2696" s="72" t="str">
        <f t="shared" si="108"/>
        <v>56. Объект №56</v>
      </c>
      <c r="B2696" s="78">
        <v>61</v>
      </c>
      <c r="C2696" s="32">
        <v>805</v>
      </c>
      <c r="D2696" s="73" t="s">
        <v>1247</v>
      </c>
      <c r="E2696" s="73"/>
      <c r="F2696" s="267"/>
      <c r="G2696" s="267"/>
      <c r="H2696" s="267"/>
      <c r="I2696" s="267"/>
      <c r="J2696" s="267"/>
      <c r="K2696" s="267"/>
      <c r="L2696" s="267"/>
      <c r="M2696" s="310"/>
    </row>
    <row r="2697" spans="1:13" x14ac:dyDescent="0.25">
      <c r="A2697" s="72" t="str">
        <f t="shared" si="108"/>
        <v>56. Объект №56</v>
      </c>
      <c r="B2697" s="78">
        <v>62</v>
      </c>
      <c r="C2697" s="32">
        <v>859</v>
      </c>
      <c r="D2697" s="73" t="s">
        <v>1247</v>
      </c>
      <c r="E2697" s="73"/>
      <c r="F2697" s="267"/>
      <c r="G2697" s="267"/>
      <c r="H2697" s="267"/>
      <c r="I2697" s="267"/>
      <c r="J2697" s="267"/>
      <c r="K2697" s="267"/>
      <c r="L2697" s="267"/>
      <c r="M2697" s="310"/>
    </row>
    <row r="2698" spans="1:13" x14ac:dyDescent="0.25">
      <c r="A2698" s="72" t="str">
        <f t="shared" si="108"/>
        <v>56. Объект №56</v>
      </c>
      <c r="B2698" s="78">
        <v>63</v>
      </c>
      <c r="C2698" s="32">
        <v>864</v>
      </c>
      <c r="D2698" s="73" t="s">
        <v>1247</v>
      </c>
      <c r="E2698" s="73"/>
      <c r="F2698" s="267"/>
      <c r="G2698" s="267"/>
      <c r="H2698" s="267"/>
      <c r="I2698" s="267"/>
      <c r="J2698" s="267"/>
      <c r="K2698" s="267"/>
      <c r="L2698" s="267"/>
      <c r="M2698" s="310"/>
    </row>
    <row r="2699" spans="1:13" x14ac:dyDescent="0.25">
      <c r="A2699" s="72" t="str">
        <f t="shared" si="108"/>
        <v>56. Объект №56</v>
      </c>
      <c r="B2699" s="78">
        <v>64</v>
      </c>
      <c r="C2699" s="32">
        <v>870</v>
      </c>
      <c r="D2699" s="73" t="s">
        <v>1247</v>
      </c>
      <c r="E2699" s="73"/>
      <c r="F2699" s="267"/>
      <c r="G2699" s="267"/>
      <c r="H2699" s="267"/>
      <c r="I2699" s="267"/>
      <c r="J2699" s="267"/>
      <c r="K2699" s="267"/>
      <c r="L2699" s="267"/>
      <c r="M2699" s="310"/>
    </row>
    <row r="2700" spans="1:13" x14ac:dyDescent="0.25">
      <c r="A2700" s="72" t="str">
        <f t="shared" si="108"/>
        <v>56. Объект №56</v>
      </c>
      <c r="B2700" s="78">
        <v>65</v>
      </c>
      <c r="C2700" s="32">
        <v>815</v>
      </c>
      <c r="D2700" s="73" t="s">
        <v>1247</v>
      </c>
      <c r="E2700" s="73"/>
      <c r="F2700" s="267"/>
      <c r="G2700" s="267"/>
      <c r="H2700" s="267"/>
      <c r="I2700" s="267"/>
      <c r="J2700" s="267"/>
      <c r="K2700" s="267"/>
      <c r="L2700" s="267"/>
      <c r="M2700" s="310"/>
    </row>
    <row r="2701" spans="1:13" x14ac:dyDescent="0.25">
      <c r="A2701" s="72" t="str">
        <f t="shared" si="108"/>
        <v>56. Объект №56</v>
      </c>
      <c r="B2701" s="78">
        <v>66</v>
      </c>
      <c r="C2701" s="32">
        <v>831</v>
      </c>
      <c r="D2701" s="73" t="s">
        <v>1247</v>
      </c>
      <c r="E2701" s="73"/>
      <c r="F2701" s="267"/>
      <c r="G2701" s="267"/>
      <c r="H2701" s="267"/>
      <c r="I2701" s="267"/>
      <c r="J2701" s="267"/>
      <c r="K2701" s="267"/>
      <c r="L2701" s="267"/>
      <c r="M2701" s="310"/>
    </row>
    <row r="2702" spans="1:13" x14ac:dyDescent="0.25">
      <c r="A2702" s="72" t="str">
        <f t="shared" si="108"/>
        <v>56. Объект №56</v>
      </c>
      <c r="B2702" s="78">
        <v>67</v>
      </c>
      <c r="C2702" s="32">
        <v>855</v>
      </c>
      <c r="D2702" s="73" t="s">
        <v>1247</v>
      </c>
      <c r="E2702" s="73"/>
      <c r="F2702" s="267"/>
      <c r="G2702" s="267"/>
      <c r="H2702" s="267"/>
      <c r="I2702" s="267"/>
      <c r="J2702" s="267"/>
      <c r="K2702" s="267"/>
      <c r="L2702" s="267"/>
      <c r="M2702" s="310"/>
    </row>
    <row r="2703" spans="1:13" x14ac:dyDescent="0.25">
      <c r="A2703" s="72" t="str">
        <f t="shared" si="108"/>
        <v>56. Объект №56</v>
      </c>
      <c r="B2703" s="78">
        <v>68</v>
      </c>
      <c r="C2703" s="32">
        <v>822</v>
      </c>
      <c r="D2703" s="73" t="s">
        <v>1247</v>
      </c>
      <c r="E2703" s="73"/>
      <c r="F2703" s="267"/>
      <c r="G2703" s="267"/>
      <c r="H2703" s="267"/>
      <c r="I2703" s="267"/>
      <c r="J2703" s="267"/>
      <c r="K2703" s="267"/>
      <c r="L2703" s="267"/>
      <c r="M2703" s="310"/>
    </row>
    <row r="2704" spans="1:13" x14ac:dyDescent="0.25">
      <c r="A2704" s="72" t="str">
        <f t="shared" si="108"/>
        <v>56. Объект №56</v>
      </c>
      <c r="B2704" s="78">
        <v>69</v>
      </c>
      <c r="C2704" s="32">
        <v>133</v>
      </c>
      <c r="D2704" s="73" t="s">
        <v>1247</v>
      </c>
      <c r="E2704" s="73"/>
      <c r="F2704" s="267"/>
      <c r="G2704" s="267"/>
      <c r="H2704" s="267"/>
      <c r="I2704" s="267"/>
      <c r="J2704" s="267"/>
      <c r="K2704" s="267"/>
      <c r="L2704" s="267"/>
      <c r="M2704" s="310"/>
    </row>
    <row r="2705" spans="1:13" x14ac:dyDescent="0.25">
      <c r="A2705" s="72" t="str">
        <f t="shared" si="108"/>
        <v>56. Объект №56</v>
      </c>
      <c r="B2705" s="78">
        <v>70</v>
      </c>
      <c r="C2705" s="32">
        <v>100</v>
      </c>
      <c r="D2705" s="73" t="s">
        <v>1247</v>
      </c>
      <c r="E2705" s="73"/>
      <c r="F2705" s="267"/>
      <c r="G2705" s="267"/>
      <c r="H2705" s="267"/>
      <c r="I2705" s="267"/>
      <c r="J2705" s="267"/>
      <c r="K2705" s="267"/>
      <c r="L2705" s="267"/>
      <c r="M2705" s="310"/>
    </row>
    <row r="2706" spans="1:13" x14ac:dyDescent="0.25">
      <c r="A2706" s="72" t="str">
        <f t="shared" si="108"/>
        <v>56. Объект №56</v>
      </c>
      <c r="B2706" s="78">
        <v>71</v>
      </c>
      <c r="C2706" s="32">
        <v>171</v>
      </c>
      <c r="D2706" s="73" t="s">
        <v>1247</v>
      </c>
      <c r="E2706" s="73"/>
      <c r="F2706" s="267"/>
      <c r="G2706" s="267"/>
      <c r="H2706" s="267"/>
      <c r="I2706" s="267"/>
      <c r="J2706" s="267"/>
      <c r="K2706" s="267"/>
      <c r="L2706" s="267"/>
      <c r="M2706" s="310"/>
    </row>
    <row r="2707" spans="1:13" x14ac:dyDescent="0.25">
      <c r="A2707" s="72" t="str">
        <f t="shared" si="108"/>
        <v>56. Объект №56</v>
      </c>
      <c r="B2707" s="78">
        <v>72</v>
      </c>
      <c r="C2707" s="32">
        <v>172</v>
      </c>
      <c r="D2707" s="73" t="s">
        <v>1247</v>
      </c>
      <c r="E2707" s="73"/>
      <c r="F2707" s="267"/>
      <c r="G2707" s="267"/>
      <c r="H2707" s="267"/>
      <c r="I2707" s="267"/>
      <c r="J2707" s="267"/>
      <c r="K2707" s="267"/>
      <c r="L2707" s="267"/>
      <c r="M2707" s="310"/>
    </row>
    <row r="2708" spans="1:13" x14ac:dyDescent="0.25">
      <c r="A2708" s="72" t="str">
        <f t="shared" si="108"/>
        <v>56. Объект №56</v>
      </c>
      <c r="B2708" s="78">
        <v>73</v>
      </c>
      <c r="C2708" s="32">
        <v>168</v>
      </c>
      <c r="D2708" s="73" t="s">
        <v>1247</v>
      </c>
      <c r="E2708" s="73"/>
      <c r="F2708" s="267"/>
      <c r="G2708" s="267"/>
      <c r="H2708" s="267"/>
      <c r="I2708" s="267"/>
      <c r="J2708" s="267"/>
      <c r="K2708" s="267"/>
      <c r="L2708" s="267"/>
      <c r="M2708" s="310"/>
    </row>
    <row r="2709" spans="1:13" x14ac:dyDescent="0.25">
      <c r="A2709" s="72" t="str">
        <f t="shared" si="108"/>
        <v>56. Объект №56</v>
      </c>
      <c r="B2709" s="78">
        <v>74</v>
      </c>
      <c r="C2709" s="32">
        <v>169</v>
      </c>
      <c r="D2709" s="73" t="s">
        <v>1247</v>
      </c>
      <c r="E2709" s="73"/>
      <c r="F2709" s="267"/>
      <c r="G2709" s="267"/>
      <c r="H2709" s="267"/>
      <c r="I2709" s="267"/>
      <c r="J2709" s="267"/>
      <c r="K2709" s="267"/>
      <c r="L2709" s="267"/>
      <c r="M2709" s="310"/>
    </row>
    <row r="2710" spans="1:13" x14ac:dyDescent="0.25">
      <c r="A2710" s="72" t="str">
        <f t="shared" si="108"/>
        <v>56. Объект №56</v>
      </c>
      <c r="B2710" s="78">
        <v>75</v>
      </c>
      <c r="C2710" s="32">
        <v>170</v>
      </c>
      <c r="D2710" s="73" t="s">
        <v>1247</v>
      </c>
      <c r="E2710" s="73"/>
      <c r="F2710" s="267"/>
      <c r="G2710" s="267"/>
      <c r="H2710" s="267"/>
      <c r="I2710" s="267"/>
      <c r="J2710" s="267"/>
      <c r="K2710" s="267"/>
      <c r="L2710" s="267"/>
      <c r="M2710" s="310"/>
    </row>
    <row r="2711" spans="1:13" x14ac:dyDescent="0.25">
      <c r="A2711" s="72" t="str">
        <f t="shared" si="108"/>
        <v>56. Объект №56</v>
      </c>
      <c r="B2711" s="78">
        <v>76</v>
      </c>
      <c r="C2711" s="32">
        <v>167</v>
      </c>
      <c r="D2711" s="73" t="s">
        <v>1247</v>
      </c>
      <c r="E2711" s="73"/>
      <c r="F2711" s="267"/>
      <c r="G2711" s="267"/>
      <c r="H2711" s="267"/>
      <c r="I2711" s="267"/>
      <c r="J2711" s="267"/>
      <c r="K2711" s="267"/>
      <c r="L2711" s="267"/>
      <c r="M2711" s="310"/>
    </row>
    <row r="2712" spans="1:13" x14ac:dyDescent="0.25">
      <c r="A2712" s="72" t="str">
        <f t="shared" si="108"/>
        <v>56. Объект №56</v>
      </c>
      <c r="B2712" s="78">
        <v>77</v>
      </c>
      <c r="C2712" s="32">
        <v>338</v>
      </c>
      <c r="D2712" s="73" t="s">
        <v>1247</v>
      </c>
      <c r="E2712" s="73"/>
      <c r="F2712" s="267"/>
      <c r="G2712" s="267"/>
      <c r="H2712" s="267"/>
      <c r="I2712" s="267"/>
      <c r="J2712" s="267"/>
      <c r="K2712" s="267"/>
      <c r="L2712" s="267"/>
      <c r="M2712" s="310"/>
    </row>
    <row r="2713" spans="1:13" x14ac:dyDescent="0.25">
      <c r="A2713" s="72" t="str">
        <f t="shared" si="108"/>
        <v>56. Объект №56</v>
      </c>
      <c r="B2713" s="78">
        <v>78</v>
      </c>
      <c r="C2713" s="32">
        <v>183</v>
      </c>
      <c r="D2713" s="73" t="s">
        <v>1247</v>
      </c>
      <c r="E2713" s="73"/>
      <c r="F2713" s="267"/>
      <c r="G2713" s="267"/>
      <c r="H2713" s="267"/>
      <c r="I2713" s="267"/>
      <c r="J2713" s="267"/>
      <c r="K2713" s="267"/>
      <c r="L2713" s="267"/>
      <c r="M2713" s="310"/>
    </row>
    <row r="2714" spans="1:13" x14ac:dyDescent="0.25">
      <c r="A2714" s="72" t="str">
        <f t="shared" si="108"/>
        <v>56. Объект №56</v>
      </c>
      <c r="B2714" s="78">
        <v>79</v>
      </c>
      <c r="C2714" s="32">
        <v>245</v>
      </c>
      <c r="D2714" s="73" t="s">
        <v>1247</v>
      </c>
      <c r="E2714" s="73"/>
      <c r="F2714" s="267"/>
      <c r="G2714" s="267"/>
      <c r="H2714" s="267"/>
      <c r="I2714" s="267"/>
      <c r="J2714" s="267"/>
      <c r="K2714" s="267"/>
      <c r="L2714" s="267"/>
      <c r="M2714" s="310"/>
    </row>
    <row r="2715" spans="1:13" x14ac:dyDescent="0.25">
      <c r="A2715" s="72" t="str">
        <f t="shared" si="108"/>
        <v>56. Объект №56</v>
      </c>
      <c r="B2715" s="78">
        <v>80</v>
      </c>
      <c r="C2715" s="32">
        <v>252</v>
      </c>
      <c r="D2715" s="73" t="s">
        <v>1247</v>
      </c>
      <c r="E2715" s="73"/>
      <c r="F2715" s="267"/>
      <c r="G2715" s="267"/>
      <c r="H2715" s="267"/>
      <c r="I2715" s="267"/>
      <c r="J2715" s="267"/>
      <c r="K2715" s="267"/>
      <c r="L2715" s="267"/>
      <c r="M2715" s="310"/>
    </row>
    <row r="2716" spans="1:13" x14ac:dyDescent="0.25">
      <c r="A2716" s="72" t="str">
        <f t="shared" si="108"/>
        <v>56. Объект №56</v>
      </c>
      <c r="B2716" s="78">
        <v>81</v>
      </c>
      <c r="C2716" s="32">
        <v>248</v>
      </c>
      <c r="D2716" s="73" t="s">
        <v>1247</v>
      </c>
      <c r="E2716" s="73"/>
      <c r="F2716" s="267"/>
      <c r="G2716" s="267"/>
      <c r="H2716" s="267"/>
      <c r="I2716" s="267"/>
      <c r="J2716" s="267"/>
      <c r="K2716" s="267"/>
      <c r="L2716" s="267"/>
      <c r="M2716" s="310"/>
    </row>
    <row r="2717" spans="1:13" x14ac:dyDescent="0.25">
      <c r="A2717" s="72" t="str">
        <f t="shared" si="108"/>
        <v>56. Объект №56</v>
      </c>
      <c r="B2717" s="78">
        <v>82</v>
      </c>
      <c r="C2717" s="32">
        <v>244</v>
      </c>
      <c r="D2717" s="73" t="s">
        <v>1247</v>
      </c>
      <c r="E2717" s="73"/>
      <c r="F2717" s="267"/>
      <c r="G2717" s="267"/>
      <c r="H2717" s="267"/>
      <c r="I2717" s="267"/>
      <c r="J2717" s="267"/>
      <c r="K2717" s="267"/>
      <c r="L2717" s="267"/>
      <c r="M2717" s="310"/>
    </row>
    <row r="2718" spans="1:13" x14ac:dyDescent="0.25">
      <c r="A2718" s="72" t="str">
        <f t="shared" si="108"/>
        <v>56. Объект №56</v>
      </c>
      <c r="B2718" s="78">
        <v>83</v>
      </c>
      <c r="C2718" s="32">
        <v>247</v>
      </c>
      <c r="D2718" s="73" t="s">
        <v>1247</v>
      </c>
      <c r="E2718" s="73"/>
      <c r="F2718" s="267"/>
      <c r="G2718" s="267"/>
      <c r="H2718" s="267"/>
      <c r="I2718" s="267"/>
      <c r="J2718" s="267"/>
      <c r="K2718" s="267"/>
      <c r="L2718" s="267"/>
      <c r="M2718" s="310"/>
    </row>
    <row r="2719" spans="1:13" x14ac:dyDescent="0.25">
      <c r="A2719" s="72" t="str">
        <f t="shared" si="108"/>
        <v>56. Объект №56</v>
      </c>
      <c r="B2719" s="78">
        <v>84</v>
      </c>
      <c r="C2719" s="32">
        <v>246</v>
      </c>
      <c r="D2719" s="73" t="s">
        <v>1247</v>
      </c>
      <c r="E2719" s="73"/>
      <c r="F2719" s="267"/>
      <c r="G2719" s="267"/>
      <c r="H2719" s="267"/>
      <c r="I2719" s="267"/>
      <c r="J2719" s="267"/>
      <c r="K2719" s="267"/>
      <c r="L2719" s="267"/>
      <c r="M2719" s="310"/>
    </row>
    <row r="2720" spans="1:13" x14ac:dyDescent="0.25">
      <c r="A2720" s="72" t="str">
        <f t="shared" si="108"/>
        <v>56. Объект №56</v>
      </c>
      <c r="B2720" s="78">
        <v>85</v>
      </c>
      <c r="C2720" s="32">
        <v>249</v>
      </c>
      <c r="D2720" s="73" t="s">
        <v>1247</v>
      </c>
      <c r="E2720" s="73"/>
      <c r="F2720" s="267"/>
      <c r="G2720" s="267"/>
      <c r="H2720" s="267"/>
      <c r="I2720" s="267"/>
      <c r="J2720" s="267"/>
      <c r="K2720" s="267"/>
      <c r="L2720" s="267"/>
      <c r="M2720" s="310"/>
    </row>
    <row r="2721" spans="1:13" x14ac:dyDescent="0.25">
      <c r="A2721" s="72" t="str">
        <f t="shared" si="108"/>
        <v>56. Объект №56</v>
      </c>
      <c r="B2721" s="78">
        <v>86</v>
      </c>
      <c r="C2721" s="32">
        <v>339</v>
      </c>
      <c r="D2721" s="73" t="s">
        <v>1247</v>
      </c>
      <c r="E2721" s="73"/>
      <c r="F2721" s="267"/>
      <c r="G2721" s="267"/>
      <c r="H2721" s="267"/>
      <c r="I2721" s="267"/>
      <c r="J2721" s="267"/>
      <c r="K2721" s="267"/>
      <c r="L2721" s="267"/>
      <c r="M2721" s="310"/>
    </row>
    <row r="2722" spans="1:13" x14ac:dyDescent="0.25">
      <c r="A2722" s="72" t="str">
        <f t="shared" si="108"/>
        <v>56. Объект №56</v>
      </c>
      <c r="B2722" s="78">
        <v>87</v>
      </c>
      <c r="C2722" s="32">
        <v>340</v>
      </c>
      <c r="D2722" s="73" t="s">
        <v>1247</v>
      </c>
      <c r="E2722" s="73"/>
      <c r="F2722" s="267"/>
      <c r="G2722" s="267"/>
      <c r="H2722" s="267"/>
      <c r="I2722" s="267"/>
      <c r="J2722" s="267"/>
      <c r="K2722" s="267"/>
      <c r="L2722" s="267"/>
      <c r="M2722" s="310"/>
    </row>
    <row r="2723" spans="1:13" x14ac:dyDescent="0.25">
      <c r="A2723" s="72" t="str">
        <f t="shared" si="108"/>
        <v>56. Объект №56</v>
      </c>
      <c r="B2723" s="78">
        <v>88</v>
      </c>
      <c r="C2723" s="32" t="s">
        <v>1300</v>
      </c>
      <c r="D2723" s="73" t="s">
        <v>1247</v>
      </c>
      <c r="E2723" s="73"/>
      <c r="F2723" s="268"/>
      <c r="G2723" s="268"/>
      <c r="H2723" s="268"/>
      <c r="I2723" s="268"/>
      <c r="J2723" s="268"/>
      <c r="K2723" s="268"/>
      <c r="L2723" s="268"/>
      <c r="M2723" s="311"/>
    </row>
    <row r="2724" spans="1:13" ht="15.75" thickBot="1" x14ac:dyDescent="0.3">
      <c r="A2724" s="72" t="str">
        <f t="shared" si="108"/>
        <v>56. Объект №56</v>
      </c>
      <c r="B2724" s="81"/>
      <c r="C2724" s="297" t="s">
        <v>61</v>
      </c>
      <c r="D2724" s="297"/>
      <c r="E2724" s="297"/>
      <c r="F2724" s="83">
        <f xml:space="preserve"> F2636</f>
        <v>2002</v>
      </c>
      <c r="G2724" s="194">
        <f t="shared" ref="G2724:M2724" si="109" xml:space="preserve"> G2636</f>
        <v>1294</v>
      </c>
      <c r="H2724" s="194">
        <f t="shared" si="109"/>
        <v>708</v>
      </c>
      <c r="I2724" s="194">
        <f t="shared" si="109"/>
        <v>126</v>
      </c>
      <c r="J2724" s="194">
        <f t="shared" si="109"/>
        <v>34</v>
      </c>
      <c r="K2724" s="194">
        <f t="shared" si="109"/>
        <v>92</v>
      </c>
      <c r="L2724" s="194">
        <f t="shared" si="109"/>
        <v>74</v>
      </c>
      <c r="M2724" s="194">
        <f t="shared" si="109"/>
        <v>0</v>
      </c>
    </row>
    <row r="2725" spans="1:13" ht="18.75" x14ac:dyDescent="0.25">
      <c r="A2725" s="72" t="str">
        <f t="shared" si="108"/>
        <v>56. Объект №56</v>
      </c>
      <c r="B2725" s="56"/>
    </row>
    <row r="2726" spans="1:13" ht="19.5" thickBot="1" x14ac:dyDescent="0.3">
      <c r="A2726" s="72" t="str">
        <f t="shared" si="108"/>
        <v>56. Объект №56</v>
      </c>
      <c r="B2726" s="6" t="s">
        <v>62</v>
      </c>
    </row>
    <row r="2727" spans="1:13" ht="38.25" thickBot="1" x14ac:dyDescent="0.3">
      <c r="A2727" s="72" t="str">
        <f t="shared" si="108"/>
        <v>56. Объект №56</v>
      </c>
      <c r="B2727" s="29" t="s">
        <v>44</v>
      </c>
      <c r="C2727" s="53" t="s">
        <v>63</v>
      </c>
      <c r="D2727" s="53" t="s">
        <v>64</v>
      </c>
    </row>
    <row r="2728" spans="1:13" ht="19.5" thickBot="1" x14ac:dyDescent="0.3">
      <c r="A2728" s="72" t="str">
        <f t="shared" si="108"/>
        <v>56. Объект №56</v>
      </c>
      <c r="B2728" s="58" t="s">
        <v>11</v>
      </c>
      <c r="C2728" s="30"/>
      <c r="D2728" s="30"/>
    </row>
    <row r="2729" spans="1:13" ht="19.5" thickBot="1" x14ac:dyDescent="0.3">
      <c r="A2729" s="72" t="str">
        <f t="shared" si="108"/>
        <v>56. Объект №56</v>
      </c>
      <c r="B2729" s="58" t="s">
        <v>12</v>
      </c>
      <c r="C2729" s="30"/>
      <c r="D2729" s="30"/>
    </row>
    <row r="2730" spans="1:13" ht="19.5" thickBot="1" x14ac:dyDescent="0.3">
      <c r="A2730" s="72" t="str">
        <f t="shared" si="108"/>
        <v>56. Объект №56</v>
      </c>
      <c r="B2730" s="58" t="s">
        <v>13</v>
      </c>
      <c r="C2730" s="30"/>
      <c r="D2730" s="30"/>
    </row>
    <row r="2731" spans="1:13" ht="19.5" thickBot="1" x14ac:dyDescent="0.3">
      <c r="A2731" s="72" t="str">
        <f t="shared" si="108"/>
        <v>56. Объект №56</v>
      </c>
      <c r="B2731" s="298" t="s">
        <v>61</v>
      </c>
      <c r="C2731" s="299"/>
      <c r="D2731" s="30"/>
    </row>
    <row r="2732" spans="1:13" ht="18.75" x14ac:dyDescent="0.25">
      <c r="A2732" s="72" t="str">
        <f t="shared" si="108"/>
        <v>56. Объект №56</v>
      </c>
      <c r="B2732" s="6"/>
    </row>
    <row r="2733" spans="1:13" ht="19.5" thickBot="1" x14ac:dyDescent="0.3">
      <c r="A2733" s="72" t="str">
        <f t="shared" si="108"/>
        <v>56. Объект №56</v>
      </c>
      <c r="B2733" s="6" t="s">
        <v>65</v>
      </c>
    </row>
    <row r="2734" spans="1:13" ht="57" thickBot="1" x14ac:dyDescent="0.3">
      <c r="A2734" s="72" t="str">
        <f t="shared" si="108"/>
        <v>56. Объект №56</v>
      </c>
      <c r="B2734" s="29" t="s">
        <v>44</v>
      </c>
      <c r="C2734" s="53" t="s">
        <v>66</v>
      </c>
      <c r="D2734" s="53" t="s">
        <v>67</v>
      </c>
      <c r="E2734" s="53" t="s">
        <v>64</v>
      </c>
    </row>
    <row r="2735" spans="1:13" ht="19.5" thickBot="1" x14ac:dyDescent="0.3">
      <c r="A2735" s="72" t="str">
        <f t="shared" si="108"/>
        <v>56. Объект №56</v>
      </c>
      <c r="B2735" s="58" t="s">
        <v>11</v>
      </c>
      <c r="C2735" s="26"/>
      <c r="D2735" s="26"/>
      <c r="E2735" s="26"/>
    </row>
    <row r="2736" spans="1:13" ht="19.5" thickBot="1" x14ac:dyDescent="0.3">
      <c r="A2736" s="72" t="str">
        <f t="shared" si="108"/>
        <v>56. Объект №56</v>
      </c>
      <c r="B2736" s="250" t="s">
        <v>68</v>
      </c>
      <c r="C2736" s="251"/>
      <c r="D2736" s="252"/>
      <c r="E2736" s="26"/>
    </row>
    <row r="2737" spans="1:129" ht="18" customHeight="1" x14ac:dyDescent="0.3">
      <c r="A2737" s="71" t="s">
        <v>394</v>
      </c>
      <c r="C2737" s="294" t="s">
        <v>620</v>
      </c>
      <c r="D2737" s="249"/>
      <c r="E2737" s="249"/>
      <c r="F2737" s="249"/>
      <c r="G2737" s="54"/>
    </row>
    <row r="2738" spans="1:129" ht="18" customHeight="1" x14ac:dyDescent="0.25">
      <c r="A2738" s="72" t="str">
        <f>A2737</f>
        <v>57. Объект №57</v>
      </c>
      <c r="B2738" s="22" t="s">
        <v>43</v>
      </c>
    </row>
    <row r="2739" spans="1:129" ht="16.5" thickBot="1" x14ac:dyDescent="0.3">
      <c r="A2739" s="72" t="str">
        <f t="shared" ref="A2739:A2772" si="110">A2738</f>
        <v>57. Объект №57</v>
      </c>
      <c r="B2739" s="23"/>
    </row>
    <row r="2740" spans="1:129" ht="62.25" customHeight="1" x14ac:dyDescent="0.25">
      <c r="A2740" s="72" t="str">
        <f t="shared" si="110"/>
        <v>57. Объект №57</v>
      </c>
      <c r="B2740" s="253" t="s">
        <v>44</v>
      </c>
      <c r="C2740" s="253" t="s">
        <v>45</v>
      </c>
      <c r="D2740" s="55" t="s">
        <v>46</v>
      </c>
      <c r="E2740" s="253" t="s">
        <v>48</v>
      </c>
      <c r="F2740" s="253" t="s">
        <v>49</v>
      </c>
    </row>
    <row r="2741" spans="1:129" ht="16.5" thickBot="1" x14ac:dyDescent="0.3">
      <c r="A2741" s="72" t="str">
        <f t="shared" si="110"/>
        <v>57. Объект №57</v>
      </c>
      <c r="B2741" s="306"/>
      <c r="C2741" s="306"/>
      <c r="D2741" s="65" t="s">
        <v>47</v>
      </c>
      <c r="E2741" s="306"/>
      <c r="F2741" s="306"/>
    </row>
    <row r="2742" spans="1:129" ht="15.75" thickBot="1" x14ac:dyDescent="0.3">
      <c r="A2742" s="72" t="str">
        <f t="shared" si="110"/>
        <v>57. Объект №57</v>
      </c>
      <c r="B2742" s="111">
        <v>1</v>
      </c>
      <c r="C2742" s="123" t="s">
        <v>229</v>
      </c>
      <c r="D2742" s="123" t="s">
        <v>621</v>
      </c>
      <c r="E2742" s="112" t="s">
        <v>326</v>
      </c>
      <c r="F2742" s="113" t="s">
        <v>622</v>
      </c>
    </row>
    <row r="2743" spans="1:129" ht="15.75" x14ac:dyDescent="0.25">
      <c r="A2743" s="72" t="str">
        <f t="shared" si="110"/>
        <v>57. Объект №57</v>
      </c>
      <c r="B2743" s="23"/>
    </row>
    <row r="2744" spans="1:129" ht="15.75" thickBot="1" x14ac:dyDescent="0.3">
      <c r="A2744" s="72" t="str">
        <f t="shared" si="110"/>
        <v>57. Объект №57</v>
      </c>
      <c r="B2744" s="295" t="s">
        <v>50</v>
      </c>
      <c r="C2744" s="296"/>
      <c r="D2744" s="296"/>
      <c r="E2744" s="296"/>
    </row>
    <row r="2745" spans="1:129" ht="15.75" thickBot="1" x14ac:dyDescent="0.3">
      <c r="A2745" s="72" t="str">
        <f t="shared" si="110"/>
        <v>57. Объект №57</v>
      </c>
      <c r="B2745" s="57" t="s">
        <v>3</v>
      </c>
      <c r="C2745" s="301" t="s">
        <v>51</v>
      </c>
      <c r="D2745" s="301" t="s">
        <v>52</v>
      </c>
      <c r="E2745" s="301" t="s">
        <v>53</v>
      </c>
      <c r="F2745" s="303" t="s">
        <v>54</v>
      </c>
      <c r="G2745" s="304"/>
      <c r="H2745" s="304"/>
      <c r="I2745" s="304"/>
      <c r="J2745" s="304"/>
      <c r="K2745" s="304"/>
      <c r="L2745" s="304"/>
      <c r="M2745" s="305"/>
    </row>
    <row r="2746" spans="1:129" ht="45.75" thickBot="1" x14ac:dyDescent="0.3">
      <c r="A2746" s="72" t="str">
        <f t="shared" si="110"/>
        <v>57. Объект №57</v>
      </c>
      <c r="B2746" s="141" t="s">
        <v>4</v>
      </c>
      <c r="C2746" s="302"/>
      <c r="D2746" s="302"/>
      <c r="E2746" s="302"/>
      <c r="F2746" s="142" t="s">
        <v>55</v>
      </c>
      <c r="G2746" s="142" t="s">
        <v>56</v>
      </c>
      <c r="H2746" s="142" t="s">
        <v>57</v>
      </c>
      <c r="I2746" s="142" t="s">
        <v>58</v>
      </c>
      <c r="J2746" s="142" t="s">
        <v>56</v>
      </c>
      <c r="K2746" s="142" t="s">
        <v>57</v>
      </c>
      <c r="L2746" s="142" t="s">
        <v>59</v>
      </c>
      <c r="M2746" s="142" t="s">
        <v>60</v>
      </c>
    </row>
    <row r="2747" spans="1:129" x14ac:dyDescent="0.25">
      <c r="A2747" s="72" t="str">
        <f t="shared" si="110"/>
        <v>57. Объект №57</v>
      </c>
      <c r="B2747" s="74">
        <v>1</v>
      </c>
      <c r="C2747" s="144" t="s">
        <v>1301</v>
      </c>
      <c r="D2747" s="145" t="s">
        <v>1314</v>
      </c>
      <c r="E2747" s="145"/>
      <c r="F2747" s="266">
        <f>G2747+H2747</f>
        <v>258</v>
      </c>
      <c r="G2747" s="269">
        <f>O2748</f>
        <v>252</v>
      </c>
      <c r="H2747" s="269">
        <f>P2748+Q2748+AC2748+AI2748+W2748</f>
        <v>6</v>
      </c>
      <c r="I2747" s="307">
        <f>J2747+K2747</f>
        <v>31</v>
      </c>
      <c r="J2747" s="269">
        <f>AO2748</f>
        <v>20</v>
      </c>
      <c r="K2747" s="308">
        <f>AP2748+AW2748+BC2748+BO2748+BP2748+BQ2748+BR2748+BS2748+BT2748+BU2748+BV2748+BW2748+BX2748+BY2748+BZ2748+CA2748+CB2748+CC2748+CD2748+CE2748+CF2748+CG2748+CH2748+CI2748+CT2748+AQ2748+BI2748</f>
        <v>11</v>
      </c>
      <c r="L2747" s="266">
        <f>SUM(DU2748:EG2748)</f>
        <v>10</v>
      </c>
      <c r="M2747" s="309"/>
    </row>
    <row r="2748" spans="1:129" x14ac:dyDescent="0.25">
      <c r="A2748" s="72" t="str">
        <f t="shared" si="110"/>
        <v>57. Объект №57</v>
      </c>
      <c r="B2748" s="78">
        <v>2</v>
      </c>
      <c r="C2748" s="32" t="s">
        <v>1302</v>
      </c>
      <c r="D2748" s="73" t="s">
        <v>1314</v>
      </c>
      <c r="E2748" s="73"/>
      <c r="F2748" s="267"/>
      <c r="G2748" s="267"/>
      <c r="H2748" s="267"/>
      <c r="I2748" s="267"/>
      <c r="J2748" s="267"/>
      <c r="K2748" s="267"/>
      <c r="L2748" s="267"/>
      <c r="M2748" s="310"/>
      <c r="O2748">
        <v>252</v>
      </c>
      <c r="P2748">
        <v>5</v>
      </c>
      <c r="Q2748">
        <v>1</v>
      </c>
      <c r="T2748">
        <v>1</v>
      </c>
      <c r="W2748">
        <v>0</v>
      </c>
      <c r="AO2748">
        <v>20</v>
      </c>
      <c r="AP2748">
        <v>8</v>
      </c>
      <c r="AQ2748">
        <v>0</v>
      </c>
      <c r="BV2748">
        <v>3</v>
      </c>
      <c r="CW2748">
        <v>1</v>
      </c>
      <c r="CX2748">
        <v>3</v>
      </c>
      <c r="CY2748">
        <v>4</v>
      </c>
      <c r="CZ2748">
        <v>2</v>
      </c>
      <c r="DY2748">
        <v>10</v>
      </c>
    </row>
    <row r="2749" spans="1:129" x14ac:dyDescent="0.25">
      <c r="A2749" s="72" t="str">
        <f t="shared" si="110"/>
        <v>57. Объект №57</v>
      </c>
      <c r="B2749" s="78">
        <v>3</v>
      </c>
      <c r="C2749" s="32" t="s">
        <v>1303</v>
      </c>
      <c r="D2749" s="73" t="s">
        <v>1314</v>
      </c>
      <c r="E2749" s="73"/>
      <c r="F2749" s="267"/>
      <c r="G2749" s="267"/>
      <c r="H2749" s="267"/>
      <c r="I2749" s="267"/>
      <c r="J2749" s="267"/>
      <c r="K2749" s="267"/>
      <c r="L2749" s="267"/>
      <c r="M2749" s="310"/>
    </row>
    <row r="2750" spans="1:129" x14ac:dyDescent="0.25">
      <c r="A2750" s="72" t="str">
        <f t="shared" si="110"/>
        <v>57. Объект №57</v>
      </c>
      <c r="B2750" s="78">
        <v>4</v>
      </c>
      <c r="C2750" s="32" t="s">
        <v>1304</v>
      </c>
      <c r="D2750" s="73" t="s">
        <v>1314</v>
      </c>
      <c r="E2750" s="73"/>
      <c r="F2750" s="267"/>
      <c r="G2750" s="267"/>
      <c r="H2750" s="267"/>
      <c r="I2750" s="267"/>
      <c r="J2750" s="267"/>
      <c r="K2750" s="267"/>
      <c r="L2750" s="267"/>
      <c r="M2750" s="310"/>
    </row>
    <row r="2751" spans="1:129" x14ac:dyDescent="0.25">
      <c r="A2751" s="72" t="str">
        <f t="shared" si="110"/>
        <v>57. Объект №57</v>
      </c>
      <c r="B2751" s="78">
        <v>5</v>
      </c>
      <c r="C2751" s="32" t="s">
        <v>1305</v>
      </c>
      <c r="D2751" s="73" t="s">
        <v>1314</v>
      </c>
      <c r="E2751" s="73"/>
      <c r="F2751" s="267"/>
      <c r="G2751" s="267"/>
      <c r="H2751" s="267"/>
      <c r="I2751" s="267"/>
      <c r="J2751" s="267"/>
      <c r="K2751" s="267"/>
      <c r="L2751" s="267"/>
      <c r="M2751" s="310"/>
    </row>
    <row r="2752" spans="1:129" x14ac:dyDescent="0.25">
      <c r="A2752" s="72" t="str">
        <f t="shared" si="110"/>
        <v>57. Объект №57</v>
      </c>
      <c r="B2752" s="78">
        <v>6</v>
      </c>
      <c r="C2752" s="32" t="s">
        <v>1306</v>
      </c>
      <c r="D2752" s="73" t="s">
        <v>1314</v>
      </c>
      <c r="E2752" s="73"/>
      <c r="F2752" s="267"/>
      <c r="G2752" s="267"/>
      <c r="H2752" s="267"/>
      <c r="I2752" s="267"/>
      <c r="J2752" s="267"/>
      <c r="K2752" s="267"/>
      <c r="L2752" s="267"/>
      <c r="M2752" s="310"/>
    </row>
    <row r="2753" spans="1:13" x14ac:dyDescent="0.25">
      <c r="A2753" s="72" t="str">
        <f t="shared" si="110"/>
        <v>57. Объект №57</v>
      </c>
      <c r="B2753" s="78">
        <v>7</v>
      </c>
      <c r="C2753" s="32" t="s">
        <v>1307</v>
      </c>
      <c r="D2753" s="73" t="s">
        <v>1314</v>
      </c>
      <c r="E2753" s="73"/>
      <c r="F2753" s="267"/>
      <c r="G2753" s="267"/>
      <c r="H2753" s="267"/>
      <c r="I2753" s="267"/>
      <c r="J2753" s="267"/>
      <c r="K2753" s="267"/>
      <c r="L2753" s="267"/>
      <c r="M2753" s="310"/>
    </row>
    <row r="2754" spans="1:13" x14ac:dyDescent="0.25">
      <c r="A2754" s="72" t="str">
        <f t="shared" si="110"/>
        <v>57. Объект №57</v>
      </c>
      <c r="B2754" s="78">
        <v>8</v>
      </c>
      <c r="C2754" s="32" t="s">
        <v>1308</v>
      </c>
      <c r="D2754" s="73" t="s">
        <v>1314</v>
      </c>
      <c r="E2754" s="73"/>
      <c r="F2754" s="267"/>
      <c r="G2754" s="267"/>
      <c r="H2754" s="267"/>
      <c r="I2754" s="267"/>
      <c r="J2754" s="267"/>
      <c r="K2754" s="267"/>
      <c r="L2754" s="267"/>
      <c r="M2754" s="310"/>
    </row>
    <row r="2755" spans="1:13" x14ac:dyDescent="0.25">
      <c r="A2755" s="72" t="str">
        <f t="shared" si="110"/>
        <v>57. Объект №57</v>
      </c>
      <c r="B2755" s="78">
        <v>9</v>
      </c>
      <c r="C2755" s="32" t="s">
        <v>1309</v>
      </c>
      <c r="D2755" s="73" t="s">
        <v>1314</v>
      </c>
      <c r="E2755" s="73"/>
      <c r="F2755" s="267"/>
      <c r="G2755" s="267"/>
      <c r="H2755" s="267"/>
      <c r="I2755" s="267"/>
      <c r="J2755" s="267"/>
      <c r="K2755" s="267"/>
      <c r="L2755" s="267"/>
      <c r="M2755" s="310"/>
    </row>
    <row r="2756" spans="1:13" x14ac:dyDescent="0.25">
      <c r="A2756" s="72" t="str">
        <f t="shared" si="110"/>
        <v>57. Объект №57</v>
      </c>
      <c r="B2756" s="78">
        <v>10</v>
      </c>
      <c r="C2756" s="32" t="s">
        <v>1310</v>
      </c>
      <c r="D2756" s="73" t="s">
        <v>1314</v>
      </c>
      <c r="E2756" s="73"/>
      <c r="F2756" s="267"/>
      <c r="G2756" s="267"/>
      <c r="H2756" s="267"/>
      <c r="I2756" s="267"/>
      <c r="J2756" s="267"/>
      <c r="K2756" s="267"/>
      <c r="L2756" s="267"/>
      <c r="M2756" s="310"/>
    </row>
    <row r="2757" spans="1:13" x14ac:dyDescent="0.25">
      <c r="A2757" s="72" t="str">
        <f t="shared" si="110"/>
        <v>57. Объект №57</v>
      </c>
      <c r="B2757" s="78">
        <v>11</v>
      </c>
      <c r="C2757" s="32" t="s">
        <v>1311</v>
      </c>
      <c r="D2757" s="73" t="s">
        <v>1314</v>
      </c>
      <c r="E2757" s="73"/>
      <c r="F2757" s="267"/>
      <c r="G2757" s="267"/>
      <c r="H2757" s="267"/>
      <c r="I2757" s="267"/>
      <c r="J2757" s="267"/>
      <c r="K2757" s="267"/>
      <c r="L2757" s="267"/>
      <c r="M2757" s="310"/>
    </row>
    <row r="2758" spans="1:13" x14ac:dyDescent="0.25">
      <c r="A2758" s="72" t="str">
        <f t="shared" si="110"/>
        <v>57. Объект №57</v>
      </c>
      <c r="B2758" s="78">
        <v>12</v>
      </c>
      <c r="C2758" s="32" t="s">
        <v>1312</v>
      </c>
      <c r="D2758" s="73" t="s">
        <v>1314</v>
      </c>
      <c r="E2758" s="73"/>
      <c r="F2758" s="267"/>
      <c r="G2758" s="267"/>
      <c r="H2758" s="267"/>
      <c r="I2758" s="267"/>
      <c r="J2758" s="267"/>
      <c r="K2758" s="267"/>
      <c r="L2758" s="267"/>
      <c r="M2758" s="310"/>
    </row>
    <row r="2759" spans="1:13" x14ac:dyDescent="0.25">
      <c r="A2759" s="72" t="str">
        <f t="shared" si="110"/>
        <v>57. Объект №57</v>
      </c>
      <c r="B2759" s="78">
        <v>13</v>
      </c>
      <c r="C2759" s="32" t="s">
        <v>1313</v>
      </c>
      <c r="D2759" s="73" t="s">
        <v>1314</v>
      </c>
      <c r="E2759" s="73"/>
      <c r="F2759" s="268"/>
      <c r="G2759" s="268"/>
      <c r="H2759" s="268"/>
      <c r="I2759" s="268"/>
      <c r="J2759" s="268"/>
      <c r="K2759" s="268"/>
      <c r="L2759" s="268"/>
      <c r="M2759" s="311"/>
    </row>
    <row r="2760" spans="1:13" ht="15.75" thickBot="1" x14ac:dyDescent="0.3">
      <c r="A2760" s="72" t="str">
        <f t="shared" si="110"/>
        <v>57. Объект №57</v>
      </c>
      <c r="B2760" s="81"/>
      <c r="C2760" s="297" t="s">
        <v>61</v>
      </c>
      <c r="D2760" s="297"/>
      <c r="E2760" s="297"/>
      <c r="F2760" s="83">
        <f>F2747</f>
        <v>258</v>
      </c>
      <c r="G2760" s="194">
        <f t="shared" ref="G2760:M2760" si="111">G2747</f>
        <v>252</v>
      </c>
      <c r="H2760" s="194">
        <f t="shared" si="111"/>
        <v>6</v>
      </c>
      <c r="I2760" s="194">
        <f t="shared" si="111"/>
        <v>31</v>
      </c>
      <c r="J2760" s="194">
        <f t="shared" si="111"/>
        <v>20</v>
      </c>
      <c r="K2760" s="194">
        <f t="shared" si="111"/>
        <v>11</v>
      </c>
      <c r="L2760" s="194">
        <f t="shared" si="111"/>
        <v>10</v>
      </c>
      <c r="M2760" s="194">
        <f t="shared" si="111"/>
        <v>0</v>
      </c>
    </row>
    <row r="2761" spans="1:13" ht="18.75" x14ac:dyDescent="0.25">
      <c r="A2761" s="72" t="str">
        <f t="shared" si="110"/>
        <v>57. Объект №57</v>
      </c>
      <c r="B2761" s="56"/>
    </row>
    <row r="2762" spans="1:13" ht="19.5" thickBot="1" x14ac:dyDescent="0.3">
      <c r="A2762" s="72" t="str">
        <f t="shared" si="110"/>
        <v>57. Объект №57</v>
      </c>
      <c r="B2762" s="6" t="s">
        <v>62</v>
      </c>
    </row>
    <row r="2763" spans="1:13" ht="38.25" thickBot="1" x14ac:dyDescent="0.3">
      <c r="A2763" s="72" t="str">
        <f t="shared" si="110"/>
        <v>57. Объект №57</v>
      </c>
      <c r="B2763" s="29" t="s">
        <v>44</v>
      </c>
      <c r="C2763" s="53" t="s">
        <v>63</v>
      </c>
      <c r="D2763" s="53" t="s">
        <v>64</v>
      </c>
    </row>
    <row r="2764" spans="1:13" ht="19.5" thickBot="1" x14ac:dyDescent="0.3">
      <c r="A2764" s="72" t="str">
        <f t="shared" si="110"/>
        <v>57. Объект №57</v>
      </c>
      <c r="B2764" s="58" t="s">
        <v>11</v>
      </c>
      <c r="C2764" s="30"/>
      <c r="D2764" s="30"/>
    </row>
    <row r="2765" spans="1:13" ht="19.5" thickBot="1" x14ac:dyDescent="0.3">
      <c r="A2765" s="72" t="str">
        <f t="shared" si="110"/>
        <v>57. Объект №57</v>
      </c>
      <c r="B2765" s="58" t="s">
        <v>12</v>
      </c>
      <c r="C2765" s="30"/>
      <c r="D2765" s="30"/>
    </row>
    <row r="2766" spans="1:13" ht="19.5" thickBot="1" x14ac:dyDescent="0.3">
      <c r="A2766" s="72" t="str">
        <f t="shared" si="110"/>
        <v>57. Объект №57</v>
      </c>
      <c r="B2766" s="58" t="s">
        <v>13</v>
      </c>
      <c r="C2766" s="30"/>
      <c r="D2766" s="30"/>
    </row>
    <row r="2767" spans="1:13" ht="19.5" thickBot="1" x14ac:dyDescent="0.3">
      <c r="A2767" s="72" t="str">
        <f t="shared" si="110"/>
        <v>57. Объект №57</v>
      </c>
      <c r="B2767" s="298" t="s">
        <v>61</v>
      </c>
      <c r="C2767" s="299"/>
      <c r="D2767" s="30"/>
    </row>
    <row r="2768" spans="1:13" ht="18.75" x14ac:dyDescent="0.25">
      <c r="A2768" s="72" t="str">
        <f t="shared" si="110"/>
        <v>57. Объект №57</v>
      </c>
      <c r="B2768" s="6"/>
    </row>
    <row r="2769" spans="1:14" ht="19.5" thickBot="1" x14ac:dyDescent="0.3">
      <c r="A2769" s="72" t="str">
        <f t="shared" si="110"/>
        <v>57. Объект №57</v>
      </c>
      <c r="B2769" s="6" t="s">
        <v>65</v>
      </c>
    </row>
    <row r="2770" spans="1:14" ht="57" thickBot="1" x14ac:dyDescent="0.3">
      <c r="A2770" s="72" t="str">
        <f t="shared" si="110"/>
        <v>57. Объект №57</v>
      </c>
      <c r="B2770" s="29" t="s">
        <v>44</v>
      </c>
      <c r="C2770" s="53" t="s">
        <v>66</v>
      </c>
      <c r="D2770" s="53" t="s">
        <v>67</v>
      </c>
      <c r="E2770" s="53" t="s">
        <v>64</v>
      </c>
    </row>
    <row r="2771" spans="1:14" ht="19.5" thickBot="1" x14ac:dyDescent="0.3">
      <c r="A2771" s="72" t="str">
        <f t="shared" si="110"/>
        <v>57. Объект №57</v>
      </c>
      <c r="B2771" s="58" t="s">
        <v>11</v>
      </c>
      <c r="C2771" s="26"/>
      <c r="D2771" s="26"/>
      <c r="E2771" s="26"/>
    </row>
    <row r="2772" spans="1:14" ht="19.5" thickBot="1" x14ac:dyDescent="0.3">
      <c r="A2772" s="72" t="str">
        <f t="shared" si="110"/>
        <v>57. Объект №57</v>
      </c>
      <c r="B2772" s="250" t="s">
        <v>68</v>
      </c>
      <c r="C2772" s="251"/>
      <c r="D2772" s="252"/>
      <c r="E2772" s="26"/>
    </row>
    <row r="2776" spans="1:14" ht="18.75" x14ac:dyDescent="0.25">
      <c r="A2776" s="6" t="s">
        <v>15</v>
      </c>
      <c r="B2776" s="64"/>
      <c r="C2776" s="47"/>
      <c r="D2776" s="47"/>
      <c r="E2776" s="47"/>
      <c r="F2776" s="47"/>
      <c r="G2776" s="47"/>
      <c r="H2776" s="47"/>
      <c r="I2776" s="47"/>
      <c r="J2776" s="47"/>
      <c r="K2776" s="50"/>
      <c r="L2776" s="50"/>
      <c r="M2776" s="17" t="s">
        <v>16</v>
      </c>
      <c r="N2776" s="50"/>
    </row>
    <row r="2777" spans="1:14" ht="18.75" x14ac:dyDescent="0.25">
      <c r="A2777" s="6"/>
      <c r="B2777" s="64"/>
      <c r="C2777" s="47"/>
      <c r="D2777" s="47"/>
      <c r="E2777" s="47"/>
      <c r="F2777" s="47"/>
      <c r="G2777" s="47"/>
      <c r="H2777" s="47"/>
      <c r="I2777" s="47"/>
      <c r="J2777" s="47"/>
      <c r="K2777" s="47"/>
      <c r="L2777" s="47"/>
      <c r="N2777" s="51"/>
    </row>
    <row r="2778" spans="1:14" ht="18.75" x14ac:dyDescent="0.25">
      <c r="A2778" s="6" t="s">
        <v>17</v>
      </c>
      <c r="B2778" s="64"/>
      <c r="C2778" s="50"/>
      <c r="D2778" s="50"/>
      <c r="E2778" s="47"/>
      <c r="F2778" s="47"/>
      <c r="G2778" s="47"/>
      <c r="H2778" s="47"/>
      <c r="I2778" s="52"/>
      <c r="J2778" s="52"/>
      <c r="K2778" s="52"/>
      <c r="L2778" s="52"/>
      <c r="M2778" s="17" t="s">
        <v>19</v>
      </c>
      <c r="N2778" s="52"/>
    </row>
    <row r="2779" spans="1:14" ht="18.75" x14ac:dyDescent="0.25">
      <c r="A2779" s="6" t="s">
        <v>18</v>
      </c>
      <c r="C2779" s="47"/>
      <c r="D2779" s="47"/>
      <c r="E2779" s="47"/>
      <c r="F2779" s="47"/>
      <c r="G2779" s="47"/>
      <c r="H2779" s="47"/>
      <c r="I2779" s="47"/>
      <c r="J2779" s="47"/>
      <c r="K2779" s="47"/>
      <c r="L2779" s="47"/>
      <c r="M2779" s="17" t="s">
        <v>20</v>
      </c>
      <c r="N2779" s="47"/>
    </row>
  </sheetData>
  <autoFilter ref="A8:M2772"/>
  <mergeCells count="1225">
    <mergeCell ref="I2747:I2759"/>
    <mergeCell ref="J2747:J2759"/>
    <mergeCell ref="K2747:K2759"/>
    <mergeCell ref="L2747:L2759"/>
    <mergeCell ref="M2747:M2759"/>
    <mergeCell ref="F2529:F2545"/>
    <mergeCell ref="G2529:G2545"/>
    <mergeCell ref="H2529:H2545"/>
    <mergeCell ref="I2529:I2545"/>
    <mergeCell ref="J2529:J2545"/>
    <mergeCell ref="K2529:K2545"/>
    <mergeCell ref="L2529:L2545"/>
    <mergeCell ref="M2529:M2545"/>
    <mergeCell ref="F2368:F2370"/>
    <mergeCell ref="G2368:G2370"/>
    <mergeCell ref="H2368:H2370"/>
    <mergeCell ref="I2368:I2370"/>
    <mergeCell ref="J2368:J2370"/>
    <mergeCell ref="K2368:K2370"/>
    <mergeCell ref="L2368:L2370"/>
    <mergeCell ref="M2368:M2370"/>
    <mergeCell ref="L2570:L2609"/>
    <mergeCell ref="M2570:M2609"/>
    <mergeCell ref="K2570:K2609"/>
    <mergeCell ref="F2255:F2281"/>
    <mergeCell ref="G2255:G2281"/>
    <mergeCell ref="H2255:H2281"/>
    <mergeCell ref="I2255:I2281"/>
    <mergeCell ref="J2255:J2281"/>
    <mergeCell ref="K2255:K2281"/>
    <mergeCell ref="L2255:L2281"/>
    <mergeCell ref="M2255:M2281"/>
    <mergeCell ref="F2305:F2316"/>
    <mergeCell ref="G2305:G2316"/>
    <mergeCell ref="H2305:H2316"/>
    <mergeCell ref="I2305:I2316"/>
    <mergeCell ref="J2305:J2316"/>
    <mergeCell ref="K2305:K2316"/>
    <mergeCell ref="L2305:L2316"/>
    <mergeCell ref="M2305:M2316"/>
    <mergeCell ref="F1990:F2013"/>
    <mergeCell ref="G1990:G2013"/>
    <mergeCell ref="H1990:H2013"/>
    <mergeCell ref="I1990:I2013"/>
    <mergeCell ref="J1990:J2013"/>
    <mergeCell ref="K1990:K2013"/>
    <mergeCell ref="L1990:L2013"/>
    <mergeCell ref="M1990:M2013"/>
    <mergeCell ref="F2168:F2187"/>
    <mergeCell ref="G2168:G2187"/>
    <mergeCell ref="H2168:H2187"/>
    <mergeCell ref="I2168:I2187"/>
    <mergeCell ref="J2168:J2187"/>
    <mergeCell ref="K2168:K2187"/>
    <mergeCell ref="L2168:L2187"/>
    <mergeCell ref="M2168:M2187"/>
    <mergeCell ref="F1610:F1647"/>
    <mergeCell ref="F2211:F2231"/>
    <mergeCell ref="G2211:G2231"/>
    <mergeCell ref="H2211:H2231"/>
    <mergeCell ref="I2211:I2231"/>
    <mergeCell ref="J2211:J2231"/>
    <mergeCell ref="K2211:K2231"/>
    <mergeCell ref="L2211:L2231"/>
    <mergeCell ref="M2211:M2231"/>
    <mergeCell ref="F2100:F2105"/>
    <mergeCell ref="G2100:G2105"/>
    <mergeCell ref="H2100:H2105"/>
    <mergeCell ref="I2100:I2105"/>
    <mergeCell ref="J2100:J2105"/>
    <mergeCell ref="K2100:K2105"/>
    <mergeCell ref="L2100:L2105"/>
    <mergeCell ref="M2100:M2105"/>
    <mergeCell ref="F1869:F1881"/>
    <mergeCell ref="G1869:G1881"/>
    <mergeCell ref="H1869:H1881"/>
    <mergeCell ref="I1869:I1881"/>
    <mergeCell ref="J1869:J1881"/>
    <mergeCell ref="K1869:K1881"/>
    <mergeCell ref="L1869:L1881"/>
    <mergeCell ref="M1869:M1881"/>
    <mergeCell ref="F1905:F1925"/>
    <mergeCell ref="G1905:G1925"/>
    <mergeCell ref="H1905:H1925"/>
    <mergeCell ref="I1905:I1925"/>
    <mergeCell ref="J1905:J1925"/>
    <mergeCell ref="K1905:K1925"/>
    <mergeCell ref="L1905:L1925"/>
    <mergeCell ref="F845:F866"/>
    <mergeCell ref="F1807:F1816"/>
    <mergeCell ref="G1807:G1816"/>
    <mergeCell ref="H1807:H1816"/>
    <mergeCell ref="I1807:I1816"/>
    <mergeCell ref="J1807:J1816"/>
    <mergeCell ref="K1807:K1816"/>
    <mergeCell ref="L1807:L1816"/>
    <mergeCell ref="M1807:M1816"/>
    <mergeCell ref="F1840:F1845"/>
    <mergeCell ref="G1840:G1845"/>
    <mergeCell ref="H1840:H1845"/>
    <mergeCell ref="I1840:I1845"/>
    <mergeCell ref="J1840:J1845"/>
    <mergeCell ref="K1840:K1845"/>
    <mergeCell ref="L1840:L1845"/>
    <mergeCell ref="M1840:M1845"/>
    <mergeCell ref="G1262:G1279"/>
    <mergeCell ref="H1262:H1279"/>
    <mergeCell ref="I1262:I1279"/>
    <mergeCell ref="J1262:J1279"/>
    <mergeCell ref="K1262:K1279"/>
    <mergeCell ref="L1262:L1279"/>
    <mergeCell ref="M1262:M1279"/>
    <mergeCell ref="F1774:F1783"/>
    <mergeCell ref="G1774:G1783"/>
    <mergeCell ref="H1774:H1783"/>
    <mergeCell ref="I1774:I1783"/>
    <mergeCell ref="J1774:J1783"/>
    <mergeCell ref="K1774:K1783"/>
    <mergeCell ref="L1774:L1783"/>
    <mergeCell ref="M1774:M1783"/>
    <mergeCell ref="G1447:G1466"/>
    <mergeCell ref="G1610:G1647"/>
    <mergeCell ref="H1610:H1647"/>
    <mergeCell ref="I1610:I1647"/>
    <mergeCell ref="J1610:J1647"/>
    <mergeCell ref="K1610:K1647"/>
    <mergeCell ref="L1610:L1647"/>
    <mergeCell ref="M1610:M1647"/>
    <mergeCell ref="F196:F244"/>
    <mergeCell ref="G196:G244"/>
    <mergeCell ref="H196:H244"/>
    <mergeCell ref="I196:I244"/>
    <mergeCell ref="J196:J244"/>
    <mergeCell ref="K196:K244"/>
    <mergeCell ref="L196:L244"/>
    <mergeCell ref="M196:M244"/>
    <mergeCell ref="F269:F276"/>
    <mergeCell ref="G269:G276"/>
    <mergeCell ref="H269:H276"/>
    <mergeCell ref="I269:I276"/>
    <mergeCell ref="J269:J276"/>
    <mergeCell ref="K269:K276"/>
    <mergeCell ref="L269:L276"/>
    <mergeCell ref="M269:M276"/>
    <mergeCell ref="F966:F989"/>
    <mergeCell ref="G966:G989"/>
    <mergeCell ref="H966:H989"/>
    <mergeCell ref="I966:I989"/>
    <mergeCell ref="J966:J989"/>
    <mergeCell ref="K966:K989"/>
    <mergeCell ref="L966:L989"/>
    <mergeCell ref="M966:M989"/>
    <mergeCell ref="G845:G866"/>
    <mergeCell ref="H845:H866"/>
    <mergeCell ref="I845:I866"/>
    <mergeCell ref="J845:J866"/>
    <mergeCell ref="K845:K866"/>
    <mergeCell ref="L845:L866"/>
    <mergeCell ref="M845:M866"/>
    <mergeCell ref="I1080:I1087"/>
    <mergeCell ref="J1080:J1087"/>
    <mergeCell ref="K1080:K1087"/>
    <mergeCell ref="L1080:L1087"/>
    <mergeCell ref="M1080:M1087"/>
    <mergeCell ref="F1080:F1087"/>
    <mergeCell ref="G1080:G1087"/>
    <mergeCell ref="H1080:H1087"/>
    <mergeCell ref="C2610:E2610"/>
    <mergeCell ref="C2559:F2559"/>
    <mergeCell ref="C2505:E2505"/>
    <mergeCell ref="B2512:C2512"/>
    <mergeCell ref="B2517:D2517"/>
    <mergeCell ref="C2518:F2518"/>
    <mergeCell ref="B2521:B2522"/>
    <mergeCell ref="C2521:C2522"/>
    <mergeCell ref="E2521:E2522"/>
    <mergeCell ref="F2521:F2522"/>
    <mergeCell ref="B2490:E2490"/>
    <mergeCell ref="C2491:C2492"/>
    <mergeCell ref="D2491:D2492"/>
    <mergeCell ref="E2491:E2492"/>
    <mergeCell ref="F2491:M2491"/>
    <mergeCell ref="F2493:F2504"/>
    <mergeCell ref="F1447:F1466"/>
    <mergeCell ref="H1447:H1466"/>
    <mergeCell ref="I1447:I1466"/>
    <mergeCell ref="J1447:J1466"/>
    <mergeCell ref="K1447:K1466"/>
    <mergeCell ref="L1447:L1466"/>
    <mergeCell ref="M1447:M1466"/>
    <mergeCell ref="F1262:F1279"/>
    <mergeCell ref="B2617:C2617"/>
    <mergeCell ref="B2622:D2622"/>
    <mergeCell ref="C2623:F2623"/>
    <mergeCell ref="B2626:B2627"/>
    <mergeCell ref="C2626:C2627"/>
    <mergeCell ref="E2626:E2627"/>
    <mergeCell ref="F2626:F2627"/>
    <mergeCell ref="B2567:E2567"/>
    <mergeCell ref="C2568:C2569"/>
    <mergeCell ref="D2568:D2569"/>
    <mergeCell ref="E2568:E2569"/>
    <mergeCell ref="F2568:M2568"/>
    <mergeCell ref="C2546:E2546"/>
    <mergeCell ref="B2553:C2553"/>
    <mergeCell ref="B2558:D2558"/>
    <mergeCell ref="B2562:B2563"/>
    <mergeCell ref="C2562:C2563"/>
    <mergeCell ref="E2562:E2563"/>
    <mergeCell ref="F2562:F2563"/>
    <mergeCell ref="F2570:F2609"/>
    <mergeCell ref="G2570:G2609"/>
    <mergeCell ref="H2570:H2609"/>
    <mergeCell ref="I2570:I2609"/>
    <mergeCell ref="J2570:J2609"/>
    <mergeCell ref="B2526:E2526"/>
    <mergeCell ref="B2767:C2767"/>
    <mergeCell ref="B2772:D2772"/>
    <mergeCell ref="B2744:E2744"/>
    <mergeCell ref="C2745:C2746"/>
    <mergeCell ref="D2745:D2746"/>
    <mergeCell ref="E2745:E2746"/>
    <mergeCell ref="F2745:M2745"/>
    <mergeCell ref="C2724:E2724"/>
    <mergeCell ref="B2731:C2731"/>
    <mergeCell ref="B2736:D2736"/>
    <mergeCell ref="C2737:F2737"/>
    <mergeCell ref="B2740:B2741"/>
    <mergeCell ref="C2740:C2741"/>
    <mergeCell ref="E2740:E2741"/>
    <mergeCell ref="F2740:F2741"/>
    <mergeCell ref="B2633:E2633"/>
    <mergeCell ref="C2634:C2635"/>
    <mergeCell ref="D2634:D2635"/>
    <mergeCell ref="E2634:E2635"/>
    <mergeCell ref="F2634:M2634"/>
    <mergeCell ref="C2760:E2760"/>
    <mergeCell ref="F2636:F2723"/>
    <mergeCell ref="G2636:G2723"/>
    <mergeCell ref="H2636:H2723"/>
    <mergeCell ref="I2636:I2723"/>
    <mergeCell ref="J2636:J2723"/>
    <mergeCell ref="K2636:K2723"/>
    <mergeCell ref="L2636:L2723"/>
    <mergeCell ref="M2636:M2723"/>
    <mergeCell ref="F2747:F2759"/>
    <mergeCell ref="G2747:G2759"/>
    <mergeCell ref="H2747:H2759"/>
    <mergeCell ref="C2527:C2528"/>
    <mergeCell ref="D2527:D2528"/>
    <mergeCell ref="E2527:E2528"/>
    <mergeCell ref="F2527:M2527"/>
    <mergeCell ref="G2493:G2504"/>
    <mergeCell ref="H2493:H2504"/>
    <mergeCell ref="I2493:I2504"/>
    <mergeCell ref="J2493:J2504"/>
    <mergeCell ref="K2493:K2504"/>
    <mergeCell ref="L2493:L2504"/>
    <mergeCell ref="M2493:M2504"/>
    <mergeCell ref="C2469:E2469"/>
    <mergeCell ref="B2476:C2476"/>
    <mergeCell ref="B2481:D2481"/>
    <mergeCell ref="C2482:F2482"/>
    <mergeCell ref="B2485:B2486"/>
    <mergeCell ref="C2485:C2486"/>
    <mergeCell ref="E2485:E2486"/>
    <mergeCell ref="F2485:F2486"/>
    <mergeCell ref="B2446:E2446"/>
    <mergeCell ref="C2447:C2448"/>
    <mergeCell ref="D2447:D2448"/>
    <mergeCell ref="E2447:E2448"/>
    <mergeCell ref="F2447:M2447"/>
    <mergeCell ref="C2425:E2425"/>
    <mergeCell ref="B2432:C2432"/>
    <mergeCell ref="B2437:D2437"/>
    <mergeCell ref="C2438:F2438"/>
    <mergeCell ref="B2441:B2442"/>
    <mergeCell ref="C2441:C2442"/>
    <mergeCell ref="E2441:E2442"/>
    <mergeCell ref="F2441:F2442"/>
    <mergeCell ref="F2449:F2468"/>
    <mergeCell ref="G2449:G2468"/>
    <mergeCell ref="H2449:H2468"/>
    <mergeCell ref="I2449:I2468"/>
    <mergeCell ref="J2449:J2468"/>
    <mergeCell ref="K2449:K2468"/>
    <mergeCell ref="L2449:L2468"/>
    <mergeCell ref="M2449:M2468"/>
    <mergeCell ref="B2415:E2415"/>
    <mergeCell ref="C2416:C2417"/>
    <mergeCell ref="D2416:D2417"/>
    <mergeCell ref="E2416:E2417"/>
    <mergeCell ref="F2416:M2416"/>
    <mergeCell ref="F2418:F2424"/>
    <mergeCell ref="G2418:G2424"/>
    <mergeCell ref="H2418:H2424"/>
    <mergeCell ref="I2418:I2424"/>
    <mergeCell ref="J2418:J2424"/>
    <mergeCell ref="K2418:K2424"/>
    <mergeCell ref="L2418:L2424"/>
    <mergeCell ref="M2418:M2424"/>
    <mergeCell ref="C2395:E2395"/>
    <mergeCell ref="B2402:C2402"/>
    <mergeCell ref="B2407:D2407"/>
    <mergeCell ref="C2408:F2408"/>
    <mergeCell ref="B2411:B2412"/>
    <mergeCell ref="C2411:C2412"/>
    <mergeCell ref="E2411:E2412"/>
    <mergeCell ref="F2411:F2412"/>
    <mergeCell ref="B2391:E2391"/>
    <mergeCell ref="C2392:C2393"/>
    <mergeCell ref="D2392:D2393"/>
    <mergeCell ref="E2392:E2393"/>
    <mergeCell ref="F2392:M2392"/>
    <mergeCell ref="C2371:E2371"/>
    <mergeCell ref="B2378:C2378"/>
    <mergeCell ref="B2383:D2383"/>
    <mergeCell ref="C2384:F2384"/>
    <mergeCell ref="B2387:B2388"/>
    <mergeCell ref="C2387:C2388"/>
    <mergeCell ref="E2387:E2388"/>
    <mergeCell ref="F2387:F2388"/>
    <mergeCell ref="B2365:E2365"/>
    <mergeCell ref="C2366:C2367"/>
    <mergeCell ref="D2366:D2367"/>
    <mergeCell ref="E2366:E2367"/>
    <mergeCell ref="F2366:M2366"/>
    <mergeCell ref="C2345:E2345"/>
    <mergeCell ref="B2352:C2352"/>
    <mergeCell ref="B2357:D2357"/>
    <mergeCell ref="C2358:F2358"/>
    <mergeCell ref="B2361:B2362"/>
    <mergeCell ref="C2361:C2362"/>
    <mergeCell ref="E2361:E2362"/>
    <mergeCell ref="F2361:F2362"/>
    <mergeCell ref="B2337:E2337"/>
    <mergeCell ref="C2338:C2339"/>
    <mergeCell ref="D2338:D2339"/>
    <mergeCell ref="E2338:E2339"/>
    <mergeCell ref="F2338:M2338"/>
    <mergeCell ref="F2340:F2344"/>
    <mergeCell ref="G2340:G2344"/>
    <mergeCell ref="H2340:H2344"/>
    <mergeCell ref="I2340:I2344"/>
    <mergeCell ref="J2340:J2344"/>
    <mergeCell ref="K2340:K2344"/>
    <mergeCell ref="L2340:L2344"/>
    <mergeCell ref="M2340:M2344"/>
    <mergeCell ref="C2317:E2317"/>
    <mergeCell ref="B2324:C2324"/>
    <mergeCell ref="B2329:D2329"/>
    <mergeCell ref="C2330:F2330"/>
    <mergeCell ref="B2333:B2334"/>
    <mergeCell ref="C2333:C2334"/>
    <mergeCell ref="E2333:E2334"/>
    <mergeCell ref="F2333:F2334"/>
    <mergeCell ref="B2302:E2302"/>
    <mergeCell ref="C2303:C2304"/>
    <mergeCell ref="D2303:D2304"/>
    <mergeCell ref="E2303:E2304"/>
    <mergeCell ref="F2303:M2303"/>
    <mergeCell ref="C2282:E2282"/>
    <mergeCell ref="B2289:C2289"/>
    <mergeCell ref="B2294:D2294"/>
    <mergeCell ref="C2295:F2295"/>
    <mergeCell ref="B2298:B2299"/>
    <mergeCell ref="C2298:C2299"/>
    <mergeCell ref="E2298:E2299"/>
    <mergeCell ref="F2298:F2299"/>
    <mergeCell ref="B2252:E2252"/>
    <mergeCell ref="C2253:C2254"/>
    <mergeCell ref="D2253:D2254"/>
    <mergeCell ref="E2253:E2254"/>
    <mergeCell ref="F2253:M2253"/>
    <mergeCell ref="C2232:E2232"/>
    <mergeCell ref="B2239:C2239"/>
    <mergeCell ref="B2244:D2244"/>
    <mergeCell ref="C2245:F2245"/>
    <mergeCell ref="B2248:B2249"/>
    <mergeCell ref="C2248:C2249"/>
    <mergeCell ref="E2248:E2249"/>
    <mergeCell ref="F2248:F2249"/>
    <mergeCell ref="B2208:E2208"/>
    <mergeCell ref="C2209:C2210"/>
    <mergeCell ref="D2209:D2210"/>
    <mergeCell ref="E2209:E2210"/>
    <mergeCell ref="F2209:M2209"/>
    <mergeCell ref="C2188:E2188"/>
    <mergeCell ref="B2195:C2195"/>
    <mergeCell ref="B2200:D2200"/>
    <mergeCell ref="C2201:F2201"/>
    <mergeCell ref="B2204:B2205"/>
    <mergeCell ref="C2204:C2205"/>
    <mergeCell ref="E2204:E2205"/>
    <mergeCell ref="F2204:F2205"/>
    <mergeCell ref="B2165:E2165"/>
    <mergeCell ref="C2166:C2167"/>
    <mergeCell ref="D2166:D2167"/>
    <mergeCell ref="E2166:E2167"/>
    <mergeCell ref="F2166:M2166"/>
    <mergeCell ref="C2145:E2145"/>
    <mergeCell ref="B2152:C2152"/>
    <mergeCell ref="B2157:D2157"/>
    <mergeCell ref="C2158:F2158"/>
    <mergeCell ref="B2161:B2162"/>
    <mergeCell ref="C2161:C2162"/>
    <mergeCell ref="E2161:E2162"/>
    <mergeCell ref="F2161:F2162"/>
    <mergeCell ref="B2126:E2126"/>
    <mergeCell ref="C2127:C2128"/>
    <mergeCell ref="D2127:D2128"/>
    <mergeCell ref="E2127:E2128"/>
    <mergeCell ref="F2127:M2127"/>
    <mergeCell ref="C2106:E2106"/>
    <mergeCell ref="B2113:C2113"/>
    <mergeCell ref="B2118:D2118"/>
    <mergeCell ref="C2119:F2119"/>
    <mergeCell ref="B2122:B2123"/>
    <mergeCell ref="C2122:C2123"/>
    <mergeCell ref="E2122:E2123"/>
    <mergeCell ref="F2122:F2123"/>
    <mergeCell ref="F2129:F2144"/>
    <mergeCell ref="G2129:G2144"/>
    <mergeCell ref="H2129:H2144"/>
    <mergeCell ref="I2129:I2144"/>
    <mergeCell ref="J2129:J2144"/>
    <mergeCell ref="K2129:K2144"/>
    <mergeCell ref="L2129:L2144"/>
    <mergeCell ref="M2129:M2144"/>
    <mergeCell ref="B2097:E2097"/>
    <mergeCell ref="C2098:C2099"/>
    <mergeCell ref="D2098:D2099"/>
    <mergeCell ref="E2098:E2099"/>
    <mergeCell ref="F2098:M2098"/>
    <mergeCell ref="C2077:E2077"/>
    <mergeCell ref="B2084:C2084"/>
    <mergeCell ref="B2089:D2089"/>
    <mergeCell ref="C2090:F2090"/>
    <mergeCell ref="B2093:B2094"/>
    <mergeCell ref="C2093:C2094"/>
    <mergeCell ref="E2093:E2094"/>
    <mergeCell ref="F2093:F2094"/>
    <mergeCell ref="B2065:E2065"/>
    <mergeCell ref="C2066:C2067"/>
    <mergeCell ref="D2066:D2067"/>
    <mergeCell ref="E2066:E2067"/>
    <mergeCell ref="F2066:M2066"/>
    <mergeCell ref="F2068:F2076"/>
    <mergeCell ref="G2068:G2076"/>
    <mergeCell ref="H2068:H2076"/>
    <mergeCell ref="I2068:I2076"/>
    <mergeCell ref="J2068:J2076"/>
    <mergeCell ref="K2068:K2076"/>
    <mergeCell ref="L2068:L2076"/>
    <mergeCell ref="M2068:M2076"/>
    <mergeCell ref="C2045:E2045"/>
    <mergeCell ref="B2052:C2052"/>
    <mergeCell ref="B2057:D2057"/>
    <mergeCell ref="C2058:F2058"/>
    <mergeCell ref="B2061:B2062"/>
    <mergeCell ref="C2061:C2062"/>
    <mergeCell ref="E2061:E2062"/>
    <mergeCell ref="F2061:F2062"/>
    <mergeCell ref="B2034:E2034"/>
    <mergeCell ref="C2035:C2036"/>
    <mergeCell ref="D2035:D2036"/>
    <mergeCell ref="E2035:E2036"/>
    <mergeCell ref="F2035:M2035"/>
    <mergeCell ref="C2014:E2014"/>
    <mergeCell ref="B2021:C2021"/>
    <mergeCell ref="B2026:D2026"/>
    <mergeCell ref="C2027:F2027"/>
    <mergeCell ref="B2030:B2031"/>
    <mergeCell ref="C2030:C2031"/>
    <mergeCell ref="E2030:E2031"/>
    <mergeCell ref="F2030:F2031"/>
    <mergeCell ref="F2037:F2044"/>
    <mergeCell ref="G2037:G2044"/>
    <mergeCell ref="H2037:H2044"/>
    <mergeCell ref="I2037:I2044"/>
    <mergeCell ref="J2037:J2044"/>
    <mergeCell ref="K2037:K2044"/>
    <mergeCell ref="L2037:L2044"/>
    <mergeCell ref="M2037:M2044"/>
    <mergeCell ref="B1987:E1987"/>
    <mergeCell ref="C1988:C1989"/>
    <mergeCell ref="D1988:D1989"/>
    <mergeCell ref="E1988:E1989"/>
    <mergeCell ref="F1988:M1988"/>
    <mergeCell ref="C1967:E1967"/>
    <mergeCell ref="B1974:C1974"/>
    <mergeCell ref="B1979:D1979"/>
    <mergeCell ref="C1980:F1980"/>
    <mergeCell ref="B1983:B1984"/>
    <mergeCell ref="C1983:C1984"/>
    <mergeCell ref="E1983:E1984"/>
    <mergeCell ref="F1983:F1984"/>
    <mergeCell ref="B1946:E1946"/>
    <mergeCell ref="C1947:C1948"/>
    <mergeCell ref="D1947:D1948"/>
    <mergeCell ref="E1947:E1948"/>
    <mergeCell ref="F1947:M1947"/>
    <mergeCell ref="F1949:F1966"/>
    <mergeCell ref="G1949:G1966"/>
    <mergeCell ref="H1949:H1966"/>
    <mergeCell ref="I1949:I1966"/>
    <mergeCell ref="J1949:J1966"/>
    <mergeCell ref="K1949:K1966"/>
    <mergeCell ref="L1949:L1966"/>
    <mergeCell ref="M1949:M1966"/>
    <mergeCell ref="C1926:E1926"/>
    <mergeCell ref="B1933:C1933"/>
    <mergeCell ref="B1938:D1938"/>
    <mergeCell ref="C1939:F1939"/>
    <mergeCell ref="B1942:B1943"/>
    <mergeCell ref="C1942:C1943"/>
    <mergeCell ref="E1942:E1943"/>
    <mergeCell ref="F1942:F1943"/>
    <mergeCell ref="B1902:E1902"/>
    <mergeCell ref="C1903:C1904"/>
    <mergeCell ref="D1903:D1904"/>
    <mergeCell ref="E1903:E1904"/>
    <mergeCell ref="F1903:M1903"/>
    <mergeCell ref="C1882:E1882"/>
    <mergeCell ref="B1889:C1889"/>
    <mergeCell ref="B1894:D1894"/>
    <mergeCell ref="C1895:F1895"/>
    <mergeCell ref="B1898:B1899"/>
    <mergeCell ref="C1898:C1899"/>
    <mergeCell ref="E1898:E1899"/>
    <mergeCell ref="F1898:F1899"/>
    <mergeCell ref="M1905:M1925"/>
    <mergeCell ref="B1866:E1866"/>
    <mergeCell ref="C1867:C1868"/>
    <mergeCell ref="D1867:D1868"/>
    <mergeCell ref="E1867:E1868"/>
    <mergeCell ref="F1867:M1867"/>
    <mergeCell ref="C1846:E1846"/>
    <mergeCell ref="B1853:C1853"/>
    <mergeCell ref="B1858:D1858"/>
    <mergeCell ref="C1859:F1859"/>
    <mergeCell ref="B1862:B1863"/>
    <mergeCell ref="C1862:C1863"/>
    <mergeCell ref="E1862:E1863"/>
    <mergeCell ref="F1862:F1863"/>
    <mergeCell ref="B1837:E1837"/>
    <mergeCell ref="C1838:C1839"/>
    <mergeCell ref="D1838:D1839"/>
    <mergeCell ref="E1838:E1839"/>
    <mergeCell ref="F1838:M1838"/>
    <mergeCell ref="C1817:E1817"/>
    <mergeCell ref="B1824:C1824"/>
    <mergeCell ref="B1829:D1829"/>
    <mergeCell ref="C1830:F1830"/>
    <mergeCell ref="B1833:B1834"/>
    <mergeCell ref="C1833:C1834"/>
    <mergeCell ref="E1833:E1834"/>
    <mergeCell ref="F1833:F1834"/>
    <mergeCell ref="B1804:E1804"/>
    <mergeCell ref="C1805:C1806"/>
    <mergeCell ref="D1805:D1806"/>
    <mergeCell ref="E1805:E1806"/>
    <mergeCell ref="F1805:M1805"/>
    <mergeCell ref="C1784:E1784"/>
    <mergeCell ref="B1791:C1791"/>
    <mergeCell ref="B1796:D1796"/>
    <mergeCell ref="C1797:F1797"/>
    <mergeCell ref="B1800:B1801"/>
    <mergeCell ref="C1800:C1801"/>
    <mergeCell ref="E1800:E1801"/>
    <mergeCell ref="F1800:F1801"/>
    <mergeCell ref="B1771:E1771"/>
    <mergeCell ref="C1772:C1773"/>
    <mergeCell ref="D1772:D1773"/>
    <mergeCell ref="E1772:E1773"/>
    <mergeCell ref="F1772:M1772"/>
    <mergeCell ref="C1751:E1751"/>
    <mergeCell ref="B1758:C1758"/>
    <mergeCell ref="B1763:D1763"/>
    <mergeCell ref="C1764:F1764"/>
    <mergeCell ref="B1767:B1768"/>
    <mergeCell ref="C1767:C1768"/>
    <mergeCell ref="E1767:E1768"/>
    <mergeCell ref="F1767:F1768"/>
    <mergeCell ref="B1712:E1712"/>
    <mergeCell ref="C1713:C1714"/>
    <mergeCell ref="D1713:D1714"/>
    <mergeCell ref="E1713:E1714"/>
    <mergeCell ref="F1713:M1713"/>
    <mergeCell ref="F1715:F1750"/>
    <mergeCell ref="G1715:G1750"/>
    <mergeCell ref="H1715:H1750"/>
    <mergeCell ref="I1715:I1750"/>
    <mergeCell ref="J1715:J1750"/>
    <mergeCell ref="K1715:K1750"/>
    <mergeCell ref="L1715:L1750"/>
    <mergeCell ref="M1715:M1750"/>
    <mergeCell ref="C1691:E1691"/>
    <mergeCell ref="B1698:C1698"/>
    <mergeCell ref="B1703:D1703"/>
    <mergeCell ref="C1704:F1704"/>
    <mergeCell ref="B1707:B1708"/>
    <mergeCell ref="C1707:C1708"/>
    <mergeCell ref="E1707:E1708"/>
    <mergeCell ref="F1707:F1708"/>
    <mergeCell ref="B1668:E1668"/>
    <mergeCell ref="C1669:C1670"/>
    <mergeCell ref="D1669:D1670"/>
    <mergeCell ref="E1669:E1670"/>
    <mergeCell ref="F1669:M1669"/>
    <mergeCell ref="C1648:E1648"/>
    <mergeCell ref="B1655:C1655"/>
    <mergeCell ref="B1660:D1660"/>
    <mergeCell ref="C1661:F1661"/>
    <mergeCell ref="B1664:B1665"/>
    <mergeCell ref="C1664:C1665"/>
    <mergeCell ref="E1664:E1665"/>
    <mergeCell ref="F1664:F1665"/>
    <mergeCell ref="F1671:F1690"/>
    <mergeCell ref="G1671:G1690"/>
    <mergeCell ref="H1671:H1690"/>
    <mergeCell ref="I1671:I1690"/>
    <mergeCell ref="J1671:J1690"/>
    <mergeCell ref="K1671:K1690"/>
    <mergeCell ref="L1671:L1690"/>
    <mergeCell ref="M1671:M1690"/>
    <mergeCell ref="B1607:E1607"/>
    <mergeCell ref="C1608:C1609"/>
    <mergeCell ref="D1608:D1609"/>
    <mergeCell ref="E1608:E1609"/>
    <mergeCell ref="F1608:M1608"/>
    <mergeCell ref="C1586:E1586"/>
    <mergeCell ref="B1593:C1593"/>
    <mergeCell ref="B1598:D1598"/>
    <mergeCell ref="C1599:F1599"/>
    <mergeCell ref="B1602:B1603"/>
    <mergeCell ref="C1602:C1603"/>
    <mergeCell ref="E1602:E1603"/>
    <mergeCell ref="F1602:F1603"/>
    <mergeCell ref="B1547:E1547"/>
    <mergeCell ref="C1548:C1549"/>
    <mergeCell ref="D1548:D1549"/>
    <mergeCell ref="E1548:E1549"/>
    <mergeCell ref="F1548:M1548"/>
    <mergeCell ref="F1550:F1585"/>
    <mergeCell ref="G1550:G1585"/>
    <mergeCell ref="H1550:H1585"/>
    <mergeCell ref="I1550:I1585"/>
    <mergeCell ref="J1550:J1585"/>
    <mergeCell ref="K1550:K1585"/>
    <mergeCell ref="L1550:L1585"/>
    <mergeCell ref="M1550:M1585"/>
    <mergeCell ref="C1526:E1526"/>
    <mergeCell ref="B1533:C1533"/>
    <mergeCell ref="B1538:D1538"/>
    <mergeCell ref="C1539:F1539"/>
    <mergeCell ref="B1542:B1543"/>
    <mergeCell ref="C1542:C1543"/>
    <mergeCell ref="E1542:E1543"/>
    <mergeCell ref="F1542:F1543"/>
    <mergeCell ref="B1487:E1487"/>
    <mergeCell ref="C1488:C1489"/>
    <mergeCell ref="D1488:D1489"/>
    <mergeCell ref="E1488:E1489"/>
    <mergeCell ref="F1488:M1488"/>
    <mergeCell ref="C1467:E1467"/>
    <mergeCell ref="B1474:C1474"/>
    <mergeCell ref="B1479:D1479"/>
    <mergeCell ref="C1480:F1480"/>
    <mergeCell ref="B1483:B1484"/>
    <mergeCell ref="C1483:C1484"/>
    <mergeCell ref="E1483:E1484"/>
    <mergeCell ref="F1483:F1484"/>
    <mergeCell ref="F1490:F1525"/>
    <mergeCell ref="G1490:G1525"/>
    <mergeCell ref="H1490:H1525"/>
    <mergeCell ref="I1490:I1525"/>
    <mergeCell ref="J1490:J1525"/>
    <mergeCell ref="K1490:K1525"/>
    <mergeCell ref="L1490:L1525"/>
    <mergeCell ref="M1490:M1525"/>
    <mergeCell ref="B1444:E1444"/>
    <mergeCell ref="C1445:C1446"/>
    <mergeCell ref="D1445:D1446"/>
    <mergeCell ref="E1445:E1446"/>
    <mergeCell ref="F1445:M1445"/>
    <mergeCell ref="C1424:E1424"/>
    <mergeCell ref="B1431:C1431"/>
    <mergeCell ref="B1436:D1436"/>
    <mergeCell ref="C1437:F1437"/>
    <mergeCell ref="B1440:B1441"/>
    <mergeCell ref="C1440:C1441"/>
    <mergeCell ref="E1440:E1441"/>
    <mergeCell ref="F1440:F1441"/>
    <mergeCell ref="B1362:E1362"/>
    <mergeCell ref="C1363:C1364"/>
    <mergeCell ref="D1363:D1364"/>
    <mergeCell ref="E1363:E1364"/>
    <mergeCell ref="F1363:M1363"/>
    <mergeCell ref="F1365:F1423"/>
    <mergeCell ref="G1365:G1423"/>
    <mergeCell ref="H1365:H1423"/>
    <mergeCell ref="I1365:I1423"/>
    <mergeCell ref="J1365:J1423"/>
    <mergeCell ref="K1365:K1423"/>
    <mergeCell ref="L1365:L1423"/>
    <mergeCell ref="M1365:M1423"/>
    <mergeCell ref="C1342:E1342"/>
    <mergeCell ref="B1349:C1349"/>
    <mergeCell ref="B1354:D1354"/>
    <mergeCell ref="C1355:F1355"/>
    <mergeCell ref="B1358:B1359"/>
    <mergeCell ref="C1358:C1359"/>
    <mergeCell ref="E1358:E1359"/>
    <mergeCell ref="F1358:F1359"/>
    <mergeCell ref="B1300:E1300"/>
    <mergeCell ref="C1301:C1302"/>
    <mergeCell ref="D1301:D1302"/>
    <mergeCell ref="E1301:E1302"/>
    <mergeCell ref="F1301:M1301"/>
    <mergeCell ref="C1280:E1280"/>
    <mergeCell ref="B1287:C1287"/>
    <mergeCell ref="B1292:D1292"/>
    <mergeCell ref="C1293:F1293"/>
    <mergeCell ref="B1296:B1297"/>
    <mergeCell ref="C1296:C1297"/>
    <mergeCell ref="E1296:E1297"/>
    <mergeCell ref="F1296:F1297"/>
    <mergeCell ref="F1303:F1341"/>
    <mergeCell ref="G1303:G1341"/>
    <mergeCell ref="H1303:H1341"/>
    <mergeCell ref="I1303:I1341"/>
    <mergeCell ref="J1303:J1341"/>
    <mergeCell ref="K1303:K1341"/>
    <mergeCell ref="L1303:L1341"/>
    <mergeCell ref="M1303:M1341"/>
    <mergeCell ref="B1259:E1259"/>
    <mergeCell ref="C1260:C1261"/>
    <mergeCell ref="D1260:D1261"/>
    <mergeCell ref="E1260:E1261"/>
    <mergeCell ref="F1260:M1260"/>
    <mergeCell ref="C1239:E1239"/>
    <mergeCell ref="B1246:C1246"/>
    <mergeCell ref="B1251:D1251"/>
    <mergeCell ref="C1252:F1252"/>
    <mergeCell ref="B1255:B1256"/>
    <mergeCell ref="C1255:C1256"/>
    <mergeCell ref="E1255:E1256"/>
    <mergeCell ref="F1255:F1256"/>
    <mergeCell ref="B1230:E1230"/>
    <mergeCell ref="C1231:C1232"/>
    <mergeCell ref="D1231:D1232"/>
    <mergeCell ref="E1231:E1232"/>
    <mergeCell ref="F1231:M1231"/>
    <mergeCell ref="F1233:F1238"/>
    <mergeCell ref="G1233:G1238"/>
    <mergeCell ref="H1233:H1238"/>
    <mergeCell ref="I1233:I1238"/>
    <mergeCell ref="J1233:J1238"/>
    <mergeCell ref="K1233:K1238"/>
    <mergeCell ref="L1233:L1238"/>
    <mergeCell ref="M1233:M1238"/>
    <mergeCell ref="C1210:E1210"/>
    <mergeCell ref="B1217:C1217"/>
    <mergeCell ref="B1222:D1222"/>
    <mergeCell ref="C1223:F1223"/>
    <mergeCell ref="B1226:B1227"/>
    <mergeCell ref="C1226:C1227"/>
    <mergeCell ref="E1226:E1227"/>
    <mergeCell ref="F1226:F1227"/>
    <mergeCell ref="B1197:E1197"/>
    <mergeCell ref="C1198:C1199"/>
    <mergeCell ref="D1198:D1199"/>
    <mergeCell ref="E1198:E1199"/>
    <mergeCell ref="F1198:M1198"/>
    <mergeCell ref="C1177:E1177"/>
    <mergeCell ref="B1184:C1184"/>
    <mergeCell ref="B1189:D1189"/>
    <mergeCell ref="C1190:F1190"/>
    <mergeCell ref="B1193:B1194"/>
    <mergeCell ref="C1193:C1194"/>
    <mergeCell ref="E1193:E1194"/>
    <mergeCell ref="F1193:F1194"/>
    <mergeCell ref="F1200:F1209"/>
    <mergeCell ref="G1200:G1209"/>
    <mergeCell ref="H1200:H1209"/>
    <mergeCell ref="I1200:I1209"/>
    <mergeCell ref="J1200:J1209"/>
    <mergeCell ref="K1200:K1209"/>
    <mergeCell ref="L1200:L1209"/>
    <mergeCell ref="M1200:M1209"/>
    <mergeCell ref="B1173:E1173"/>
    <mergeCell ref="C1174:C1175"/>
    <mergeCell ref="D1174:D1175"/>
    <mergeCell ref="E1174:E1175"/>
    <mergeCell ref="F1174:M1174"/>
    <mergeCell ref="C1153:E1153"/>
    <mergeCell ref="B1160:C1160"/>
    <mergeCell ref="B1165:D1165"/>
    <mergeCell ref="C1166:F1166"/>
    <mergeCell ref="B1169:B1170"/>
    <mergeCell ref="C1169:C1170"/>
    <mergeCell ref="E1169:E1170"/>
    <mergeCell ref="F1169:F1170"/>
    <mergeCell ref="B1137:E1137"/>
    <mergeCell ref="C1138:C1139"/>
    <mergeCell ref="D1138:D1139"/>
    <mergeCell ref="E1138:E1139"/>
    <mergeCell ref="F1138:M1138"/>
    <mergeCell ref="F1140:F1152"/>
    <mergeCell ref="G1140:G1152"/>
    <mergeCell ref="H1140:H1152"/>
    <mergeCell ref="I1140:I1152"/>
    <mergeCell ref="J1140:J1152"/>
    <mergeCell ref="K1140:K1152"/>
    <mergeCell ref="L1140:L1152"/>
    <mergeCell ref="M1140:M1152"/>
    <mergeCell ref="C1117:E1117"/>
    <mergeCell ref="B1124:C1124"/>
    <mergeCell ref="B1129:D1129"/>
    <mergeCell ref="C1130:F1130"/>
    <mergeCell ref="B1133:B1134"/>
    <mergeCell ref="C1133:C1134"/>
    <mergeCell ref="E1133:E1134"/>
    <mergeCell ref="F1133:F1134"/>
    <mergeCell ref="B1108:E1108"/>
    <mergeCell ref="C1109:C1110"/>
    <mergeCell ref="D1109:D1110"/>
    <mergeCell ref="E1109:E1110"/>
    <mergeCell ref="F1109:M1109"/>
    <mergeCell ref="C1088:E1088"/>
    <mergeCell ref="B1095:C1095"/>
    <mergeCell ref="B1100:D1100"/>
    <mergeCell ref="C1101:F1101"/>
    <mergeCell ref="B1104:B1105"/>
    <mergeCell ref="C1104:C1105"/>
    <mergeCell ref="E1104:E1105"/>
    <mergeCell ref="F1104:F1105"/>
    <mergeCell ref="F1111:F1116"/>
    <mergeCell ref="G1111:G1116"/>
    <mergeCell ref="H1111:H1116"/>
    <mergeCell ref="I1111:I1116"/>
    <mergeCell ref="J1111:J1116"/>
    <mergeCell ref="K1111:K1116"/>
    <mergeCell ref="L1111:L1116"/>
    <mergeCell ref="M1111:M1116"/>
    <mergeCell ref="B1077:E1077"/>
    <mergeCell ref="C1078:C1079"/>
    <mergeCell ref="D1078:D1079"/>
    <mergeCell ref="E1078:E1079"/>
    <mergeCell ref="F1078:M1078"/>
    <mergeCell ref="C1057:E1057"/>
    <mergeCell ref="B1064:C1064"/>
    <mergeCell ref="B1069:D1069"/>
    <mergeCell ref="C1070:F1070"/>
    <mergeCell ref="B1073:B1074"/>
    <mergeCell ref="C1073:C1074"/>
    <mergeCell ref="E1073:E1074"/>
    <mergeCell ref="F1073:F1074"/>
    <mergeCell ref="B1050:E1050"/>
    <mergeCell ref="C1051:C1052"/>
    <mergeCell ref="D1051:D1052"/>
    <mergeCell ref="E1051:E1052"/>
    <mergeCell ref="F1051:M1051"/>
    <mergeCell ref="F1053:F1056"/>
    <mergeCell ref="G1053:G1056"/>
    <mergeCell ref="H1053:H1056"/>
    <mergeCell ref="I1053:I1056"/>
    <mergeCell ref="J1053:J1056"/>
    <mergeCell ref="K1053:K1056"/>
    <mergeCell ref="L1053:L1056"/>
    <mergeCell ref="M1053:M1056"/>
    <mergeCell ref="C1030:E1030"/>
    <mergeCell ref="B1037:C1037"/>
    <mergeCell ref="B1042:D1042"/>
    <mergeCell ref="C1043:F1043"/>
    <mergeCell ref="B1046:B1047"/>
    <mergeCell ref="C1046:C1047"/>
    <mergeCell ref="E1046:E1047"/>
    <mergeCell ref="F1046:F1047"/>
    <mergeCell ref="B1010:E1010"/>
    <mergeCell ref="C1011:C1012"/>
    <mergeCell ref="D1011:D1012"/>
    <mergeCell ref="E1011:E1012"/>
    <mergeCell ref="F1011:M1011"/>
    <mergeCell ref="C990:E990"/>
    <mergeCell ref="B997:C997"/>
    <mergeCell ref="B1002:D1002"/>
    <mergeCell ref="C1003:F1003"/>
    <mergeCell ref="B1006:B1007"/>
    <mergeCell ref="C1006:C1007"/>
    <mergeCell ref="E1006:E1007"/>
    <mergeCell ref="F1006:F1007"/>
    <mergeCell ref="F1013:F1029"/>
    <mergeCell ref="G1013:G1029"/>
    <mergeCell ref="H1013:H1029"/>
    <mergeCell ref="I1013:I1029"/>
    <mergeCell ref="J1013:J1029"/>
    <mergeCell ref="K1013:K1029"/>
    <mergeCell ref="L1013:L1029"/>
    <mergeCell ref="M1013:M1029"/>
    <mergeCell ref="B963:E963"/>
    <mergeCell ref="C964:C965"/>
    <mergeCell ref="D964:D965"/>
    <mergeCell ref="E964:E965"/>
    <mergeCell ref="F964:M964"/>
    <mergeCell ref="C943:E943"/>
    <mergeCell ref="B950:C950"/>
    <mergeCell ref="B955:D955"/>
    <mergeCell ref="C956:F956"/>
    <mergeCell ref="B959:B960"/>
    <mergeCell ref="C959:C960"/>
    <mergeCell ref="E959:E960"/>
    <mergeCell ref="F959:F960"/>
    <mergeCell ref="B933:E933"/>
    <mergeCell ref="C934:C935"/>
    <mergeCell ref="D934:D935"/>
    <mergeCell ref="E934:E935"/>
    <mergeCell ref="F934:M934"/>
    <mergeCell ref="C913:E913"/>
    <mergeCell ref="B920:C920"/>
    <mergeCell ref="B925:D925"/>
    <mergeCell ref="C926:F926"/>
    <mergeCell ref="B929:B930"/>
    <mergeCell ref="C929:C930"/>
    <mergeCell ref="E929:E930"/>
    <mergeCell ref="F929:F930"/>
    <mergeCell ref="B888:E888"/>
    <mergeCell ref="C889:C890"/>
    <mergeCell ref="D889:D890"/>
    <mergeCell ref="E889:E890"/>
    <mergeCell ref="F889:M889"/>
    <mergeCell ref="C867:E867"/>
    <mergeCell ref="B874:C874"/>
    <mergeCell ref="B879:D879"/>
    <mergeCell ref="C880:F880"/>
    <mergeCell ref="B883:B884"/>
    <mergeCell ref="C883:C884"/>
    <mergeCell ref="E883:E884"/>
    <mergeCell ref="F883:F884"/>
    <mergeCell ref="F891:F912"/>
    <mergeCell ref="G891:G912"/>
    <mergeCell ref="H891:H912"/>
    <mergeCell ref="I891:I912"/>
    <mergeCell ref="J891:J912"/>
    <mergeCell ref="K891:K912"/>
    <mergeCell ref="L891:L912"/>
    <mergeCell ref="M891:M912"/>
    <mergeCell ref="B842:E842"/>
    <mergeCell ref="C843:C844"/>
    <mergeCell ref="D843:D844"/>
    <mergeCell ref="E843:E844"/>
    <mergeCell ref="F843:M843"/>
    <mergeCell ref="C821:E821"/>
    <mergeCell ref="B828:C828"/>
    <mergeCell ref="B833:D833"/>
    <mergeCell ref="C834:F834"/>
    <mergeCell ref="B837:B838"/>
    <mergeCell ref="C837:C838"/>
    <mergeCell ref="E837:E838"/>
    <mergeCell ref="F837:F838"/>
    <mergeCell ref="B813:E813"/>
    <mergeCell ref="C814:C815"/>
    <mergeCell ref="D814:D815"/>
    <mergeCell ref="E814:E815"/>
    <mergeCell ref="F814:M814"/>
    <mergeCell ref="F816:F820"/>
    <mergeCell ref="G816:G820"/>
    <mergeCell ref="H816:H820"/>
    <mergeCell ref="I816:I820"/>
    <mergeCell ref="J816:J820"/>
    <mergeCell ref="K816:K820"/>
    <mergeCell ref="L816:L820"/>
    <mergeCell ref="M816:M820"/>
    <mergeCell ref="C792:E792"/>
    <mergeCell ref="B799:C799"/>
    <mergeCell ref="B804:D804"/>
    <mergeCell ref="C805:F805"/>
    <mergeCell ref="B808:B809"/>
    <mergeCell ref="C808:C809"/>
    <mergeCell ref="E808:E809"/>
    <mergeCell ref="F808:F809"/>
    <mergeCell ref="B728:E728"/>
    <mergeCell ref="C729:C730"/>
    <mergeCell ref="D729:D730"/>
    <mergeCell ref="E729:E730"/>
    <mergeCell ref="F729:M729"/>
    <mergeCell ref="C704:E704"/>
    <mergeCell ref="B711:C711"/>
    <mergeCell ref="B716:D716"/>
    <mergeCell ref="C717:F717"/>
    <mergeCell ref="B720:B721"/>
    <mergeCell ref="C720:C721"/>
    <mergeCell ref="E720:E721"/>
    <mergeCell ref="F720:F721"/>
    <mergeCell ref="F731:F791"/>
    <mergeCell ref="G731:G791"/>
    <mergeCell ref="H731:H791"/>
    <mergeCell ref="I731:I791"/>
    <mergeCell ref="J731:J791"/>
    <mergeCell ref="K731:K791"/>
    <mergeCell ref="L731:L791"/>
    <mergeCell ref="M731:M791"/>
    <mergeCell ref="B687:E687"/>
    <mergeCell ref="C688:C689"/>
    <mergeCell ref="D688:D689"/>
    <mergeCell ref="E688:E689"/>
    <mergeCell ref="F688:M688"/>
    <mergeCell ref="C666:E666"/>
    <mergeCell ref="B673:C673"/>
    <mergeCell ref="B678:D678"/>
    <mergeCell ref="C679:F679"/>
    <mergeCell ref="B682:B683"/>
    <mergeCell ref="C682:C683"/>
    <mergeCell ref="E682:E683"/>
    <mergeCell ref="F682:F683"/>
    <mergeCell ref="B654:E654"/>
    <mergeCell ref="C655:C656"/>
    <mergeCell ref="D655:D656"/>
    <mergeCell ref="E655:E656"/>
    <mergeCell ref="F655:M655"/>
    <mergeCell ref="C633:E633"/>
    <mergeCell ref="B640:C640"/>
    <mergeCell ref="B645:D645"/>
    <mergeCell ref="C646:F646"/>
    <mergeCell ref="B649:B650"/>
    <mergeCell ref="C649:C650"/>
    <mergeCell ref="E649:E650"/>
    <mergeCell ref="F649:F650"/>
    <mergeCell ref="B451:E451"/>
    <mergeCell ref="C452:C453"/>
    <mergeCell ref="D452:D453"/>
    <mergeCell ref="E452:E453"/>
    <mergeCell ref="F452:M452"/>
    <mergeCell ref="C411:E411"/>
    <mergeCell ref="B418:C418"/>
    <mergeCell ref="B423:D423"/>
    <mergeCell ref="C424:F424"/>
    <mergeCell ref="B427:B428"/>
    <mergeCell ref="C427:C428"/>
    <mergeCell ref="E427:E428"/>
    <mergeCell ref="F427:F428"/>
    <mergeCell ref="B402:E402"/>
    <mergeCell ref="C403:C404"/>
    <mergeCell ref="D403:D404"/>
    <mergeCell ref="E403:E404"/>
    <mergeCell ref="F403:M403"/>
    <mergeCell ref="C381:E381"/>
    <mergeCell ref="B388:C388"/>
    <mergeCell ref="B393:D393"/>
    <mergeCell ref="C394:F394"/>
    <mergeCell ref="B397:B398"/>
    <mergeCell ref="C397:C398"/>
    <mergeCell ref="E397:E398"/>
    <mergeCell ref="F397:F398"/>
    <mergeCell ref="B299:E299"/>
    <mergeCell ref="C300:C301"/>
    <mergeCell ref="D300:D301"/>
    <mergeCell ref="E300:E301"/>
    <mergeCell ref="F300:M300"/>
    <mergeCell ref="F302:F380"/>
    <mergeCell ref="G302:G380"/>
    <mergeCell ref="H302:H380"/>
    <mergeCell ref="I302:I380"/>
    <mergeCell ref="J302:J380"/>
    <mergeCell ref="K302:K380"/>
    <mergeCell ref="L302:L380"/>
    <mergeCell ref="M302:M380"/>
    <mergeCell ref="C277:E277"/>
    <mergeCell ref="B284:C284"/>
    <mergeCell ref="B289:D289"/>
    <mergeCell ref="C290:F290"/>
    <mergeCell ref="B293:B294"/>
    <mergeCell ref="C293:C294"/>
    <mergeCell ref="E293:E294"/>
    <mergeCell ref="F293:F294"/>
    <mergeCell ref="B266:E266"/>
    <mergeCell ref="C267:C268"/>
    <mergeCell ref="D267:D268"/>
    <mergeCell ref="E267:E268"/>
    <mergeCell ref="F267:M267"/>
    <mergeCell ref="C245:E245"/>
    <mergeCell ref="B252:C252"/>
    <mergeCell ref="C258:F258"/>
    <mergeCell ref="B261:B262"/>
    <mergeCell ref="C261:C262"/>
    <mergeCell ref="E261:E262"/>
    <mergeCell ref="F261:F262"/>
    <mergeCell ref="B257:D257"/>
    <mergeCell ref="B193:E193"/>
    <mergeCell ref="C194:C195"/>
    <mergeCell ref="D194:D195"/>
    <mergeCell ref="E194:E195"/>
    <mergeCell ref="F194:M194"/>
    <mergeCell ref="C10:F10"/>
    <mergeCell ref="C77:F77"/>
    <mergeCell ref="C184:F184"/>
    <mergeCell ref="B187:B188"/>
    <mergeCell ref="C187:C188"/>
    <mergeCell ref="E187:E188"/>
    <mergeCell ref="F187:F188"/>
    <mergeCell ref="C19:C20"/>
    <mergeCell ref="D19:D20"/>
    <mergeCell ref="E19:E20"/>
    <mergeCell ref="F19:M19"/>
    <mergeCell ref="F21:F62"/>
    <mergeCell ref="G21:G62"/>
    <mergeCell ref="H21:H62"/>
    <mergeCell ref="I21:I62"/>
    <mergeCell ref="J21:J62"/>
    <mergeCell ref="K21:K62"/>
    <mergeCell ref="L21:L62"/>
    <mergeCell ref="M21:M62"/>
    <mergeCell ref="I89:I169"/>
    <mergeCell ref="J89:J169"/>
    <mergeCell ref="K89:K169"/>
    <mergeCell ref="L89:L169"/>
    <mergeCell ref="M89:M169"/>
    <mergeCell ref="B5:G5"/>
    <mergeCell ref="B6:G6"/>
    <mergeCell ref="B7:G7"/>
    <mergeCell ref="B9:G9"/>
    <mergeCell ref="B18:E18"/>
    <mergeCell ref="B177:C177"/>
    <mergeCell ref="B182:D182"/>
    <mergeCell ref="C170:E170"/>
    <mergeCell ref="B86:F86"/>
    <mergeCell ref="C63:E63"/>
    <mergeCell ref="B70:C70"/>
    <mergeCell ref="B75:D75"/>
    <mergeCell ref="B80:B81"/>
    <mergeCell ref="C80:C81"/>
    <mergeCell ref="E80:E81"/>
    <mergeCell ref="F80:F81"/>
    <mergeCell ref="C87:C88"/>
    <mergeCell ref="D87:D88"/>
    <mergeCell ref="E87:E88"/>
    <mergeCell ref="F87:M87"/>
    <mergeCell ref="B13:B14"/>
    <mergeCell ref="C13:C14"/>
    <mergeCell ref="E13:E14"/>
    <mergeCell ref="F13:F14"/>
    <mergeCell ref="Q19:AN19"/>
    <mergeCell ref="AQ19:BN19"/>
    <mergeCell ref="BO19:CB19"/>
    <mergeCell ref="CC19:CF19"/>
    <mergeCell ref="CG19:DD19"/>
    <mergeCell ref="DE19:DE21"/>
    <mergeCell ref="DF19:DF21"/>
    <mergeCell ref="DG19:DG21"/>
    <mergeCell ref="DH19:DH21"/>
    <mergeCell ref="AJ20:AN20"/>
    <mergeCell ref="AO20:AO21"/>
    <mergeCell ref="AP20:AP21"/>
    <mergeCell ref="AQ20:AQ21"/>
    <mergeCell ref="AR20:AV20"/>
    <mergeCell ref="AW20:AW21"/>
    <mergeCell ref="AX20:BB20"/>
    <mergeCell ref="BC20:BC21"/>
    <mergeCell ref="BD20:BH20"/>
    <mergeCell ref="BI20:BI21"/>
    <mergeCell ref="BJ20:BN20"/>
    <mergeCell ref="BO20:BO21"/>
    <mergeCell ref="BP20:BP21"/>
    <mergeCell ref="BQ20:BQ21"/>
    <mergeCell ref="BR20:BR21"/>
    <mergeCell ref="O20:O21"/>
    <mergeCell ref="P20:P21"/>
    <mergeCell ref="Q20:Q21"/>
    <mergeCell ref="R20:V20"/>
    <mergeCell ref="W20:W21"/>
    <mergeCell ref="X20:AB20"/>
    <mergeCell ref="AC20:AC21"/>
    <mergeCell ref="AD20:AH20"/>
    <mergeCell ref="AI20:AI21"/>
    <mergeCell ref="CG20:CG21"/>
    <mergeCell ref="CH20:CH21"/>
    <mergeCell ref="CI20:CI21"/>
    <mergeCell ref="CJ20:CS20"/>
    <mergeCell ref="BS20:BS21"/>
    <mergeCell ref="BT20:BT21"/>
    <mergeCell ref="BU20:BU21"/>
    <mergeCell ref="BV20:BV21"/>
    <mergeCell ref="BW20:BW21"/>
    <mergeCell ref="BX20:BX21"/>
    <mergeCell ref="BY20:BY21"/>
    <mergeCell ref="BZ20:BZ21"/>
    <mergeCell ref="CA20:CA21"/>
    <mergeCell ref="CB20:CB21"/>
    <mergeCell ref="CC20:CC21"/>
    <mergeCell ref="CD20:CD21"/>
    <mergeCell ref="CE20:CE21"/>
    <mergeCell ref="CF20:CF21"/>
    <mergeCell ref="EG20:EG21"/>
    <mergeCell ref="DQ20:DQ21"/>
    <mergeCell ref="DR20:DR21"/>
    <mergeCell ref="DS20:DS21"/>
    <mergeCell ref="DU20:DU21"/>
    <mergeCell ref="DV20:DV21"/>
    <mergeCell ref="DW20:DW21"/>
    <mergeCell ref="DX20:DX21"/>
    <mergeCell ref="DY20:DY21"/>
    <mergeCell ref="DZ20:DZ21"/>
    <mergeCell ref="DT19:DT21"/>
    <mergeCell ref="DU19:EG19"/>
    <mergeCell ref="DJ19:DS19"/>
    <mergeCell ref="F89:F169"/>
    <mergeCell ref="G89:G169"/>
    <mergeCell ref="H89:H169"/>
    <mergeCell ref="EA20:EA21"/>
    <mergeCell ref="EB20:EB21"/>
    <mergeCell ref="EC20:EC21"/>
    <mergeCell ref="ED20:ED21"/>
    <mergeCell ref="EE20:EE21"/>
    <mergeCell ref="EF20:EF21"/>
    <mergeCell ref="CT20:CT21"/>
    <mergeCell ref="CU20:DD20"/>
    <mergeCell ref="DJ20:DJ21"/>
    <mergeCell ref="DK20:DK21"/>
    <mergeCell ref="DL20:DL21"/>
    <mergeCell ref="DM20:DM21"/>
    <mergeCell ref="DN20:DN21"/>
    <mergeCell ref="DO20:DO21"/>
    <mergeCell ref="DP20:DP21"/>
    <mergeCell ref="DI19:DI21"/>
  </mergeCells>
  <conditionalFormatting sqref="D15:D16">
    <cfRule type="duplicateValues" dxfId="56" priority="107"/>
  </conditionalFormatting>
  <conditionalFormatting sqref="D82:D84">
    <cfRule type="duplicateValues" dxfId="55" priority="106"/>
  </conditionalFormatting>
  <conditionalFormatting sqref="D189:D191">
    <cfRule type="duplicateValues" dxfId="54" priority="105"/>
  </conditionalFormatting>
  <conditionalFormatting sqref="D263:D264">
    <cfRule type="duplicateValues" dxfId="53" priority="104"/>
  </conditionalFormatting>
  <conditionalFormatting sqref="D295:D297">
    <cfRule type="duplicateValues" dxfId="52" priority="103"/>
  </conditionalFormatting>
  <conditionalFormatting sqref="D399:D400">
    <cfRule type="duplicateValues" dxfId="51" priority="102"/>
  </conditionalFormatting>
  <conditionalFormatting sqref="D651:D652">
    <cfRule type="duplicateValues" dxfId="50" priority="100"/>
  </conditionalFormatting>
  <conditionalFormatting sqref="D684:D685">
    <cfRule type="duplicateValues" dxfId="49" priority="99"/>
  </conditionalFormatting>
  <conditionalFormatting sqref="D722:D726">
    <cfRule type="duplicateValues" dxfId="48" priority="98"/>
  </conditionalFormatting>
  <conditionalFormatting sqref="D810:D811">
    <cfRule type="duplicateValues" dxfId="47" priority="97"/>
  </conditionalFormatting>
  <conditionalFormatting sqref="D839:D840">
    <cfRule type="duplicateValues" dxfId="46" priority="96"/>
  </conditionalFormatting>
  <conditionalFormatting sqref="D885:D886">
    <cfRule type="duplicateValues" dxfId="45" priority="95"/>
  </conditionalFormatting>
  <conditionalFormatting sqref="D1544:D1545">
    <cfRule type="duplicateValues" dxfId="44" priority="79"/>
  </conditionalFormatting>
  <conditionalFormatting sqref="D1604:D1605">
    <cfRule type="duplicateValues" dxfId="43" priority="78"/>
  </conditionalFormatting>
  <conditionalFormatting sqref="D1709:D1710">
    <cfRule type="duplicateValues" dxfId="42" priority="76"/>
  </conditionalFormatting>
  <conditionalFormatting sqref="D2443:D2444">
    <cfRule type="duplicateValues" dxfId="41" priority="56"/>
  </conditionalFormatting>
  <conditionalFormatting sqref="D2487:D2488">
    <cfRule type="duplicateValues" dxfId="40" priority="55"/>
  </conditionalFormatting>
  <conditionalFormatting sqref="D2523:D2524">
    <cfRule type="duplicateValues" dxfId="39" priority="54"/>
  </conditionalFormatting>
  <conditionalFormatting sqref="D2564:D2565">
    <cfRule type="duplicateValues" dxfId="38" priority="53"/>
  </conditionalFormatting>
  <conditionalFormatting sqref="D2628:D2631">
    <cfRule type="duplicateValues" dxfId="37" priority="52"/>
  </conditionalFormatting>
  <conditionalFormatting sqref="D961">
    <cfRule type="duplicateValues" dxfId="36" priority="46"/>
  </conditionalFormatting>
  <conditionalFormatting sqref="D1008">
    <cfRule type="duplicateValues" dxfId="35" priority="45"/>
  </conditionalFormatting>
  <conditionalFormatting sqref="D1048">
    <cfRule type="duplicateValues" dxfId="34" priority="122"/>
  </conditionalFormatting>
  <conditionalFormatting sqref="D1075">
    <cfRule type="duplicateValues" dxfId="33" priority="44"/>
  </conditionalFormatting>
  <conditionalFormatting sqref="D1106">
    <cfRule type="duplicateValues" dxfId="32" priority="137"/>
  </conditionalFormatting>
  <conditionalFormatting sqref="D1135">
    <cfRule type="duplicateValues" dxfId="31" priority="43"/>
  </conditionalFormatting>
  <conditionalFormatting sqref="D1171">
    <cfRule type="duplicateValues" dxfId="30" priority="152"/>
  </conditionalFormatting>
  <conditionalFormatting sqref="D1195">
    <cfRule type="duplicateValues" dxfId="29" priority="167"/>
  </conditionalFormatting>
  <conditionalFormatting sqref="D1228">
    <cfRule type="duplicateValues" dxfId="28" priority="42"/>
  </conditionalFormatting>
  <conditionalFormatting sqref="D1257">
    <cfRule type="duplicateValues" dxfId="27" priority="41"/>
  </conditionalFormatting>
  <conditionalFormatting sqref="D1298">
    <cfRule type="duplicateValues" dxfId="26" priority="40"/>
  </conditionalFormatting>
  <conditionalFormatting sqref="D1360">
    <cfRule type="duplicateValues" dxfId="25" priority="39"/>
  </conditionalFormatting>
  <conditionalFormatting sqref="D1442">
    <cfRule type="duplicateValues" dxfId="24" priority="38"/>
  </conditionalFormatting>
  <conditionalFormatting sqref="D1485">
    <cfRule type="duplicateValues" dxfId="23" priority="182"/>
  </conditionalFormatting>
  <conditionalFormatting sqref="D1666">
    <cfRule type="duplicateValues" dxfId="22" priority="34"/>
  </conditionalFormatting>
  <conditionalFormatting sqref="D1769">
    <cfRule type="duplicateValues" dxfId="21" priority="31"/>
  </conditionalFormatting>
  <conditionalFormatting sqref="D1802">
    <cfRule type="duplicateValues" dxfId="20" priority="30"/>
  </conditionalFormatting>
  <conditionalFormatting sqref="D1835">
    <cfRule type="duplicateValues" dxfId="19" priority="29"/>
  </conditionalFormatting>
  <conditionalFormatting sqref="D1864">
    <cfRule type="duplicateValues" dxfId="18" priority="28"/>
  </conditionalFormatting>
  <conditionalFormatting sqref="D1900">
    <cfRule type="duplicateValues" dxfId="17" priority="27"/>
  </conditionalFormatting>
  <conditionalFormatting sqref="D1944">
    <cfRule type="duplicateValues" dxfId="16" priority="26"/>
  </conditionalFormatting>
  <conditionalFormatting sqref="D1985">
    <cfRule type="duplicateValues" dxfId="15" priority="25"/>
  </conditionalFormatting>
  <conditionalFormatting sqref="D2032">
    <cfRule type="duplicateValues" dxfId="14" priority="22"/>
  </conditionalFormatting>
  <conditionalFormatting sqref="D2063">
    <cfRule type="duplicateValues" dxfId="13" priority="201"/>
  </conditionalFormatting>
  <conditionalFormatting sqref="D2095">
    <cfRule type="duplicateValues" dxfId="12" priority="220"/>
  </conditionalFormatting>
  <conditionalFormatting sqref="D2124">
    <cfRule type="duplicateValues" dxfId="11" priority="21"/>
  </conditionalFormatting>
  <conditionalFormatting sqref="D2163">
    <cfRule type="duplicateValues" dxfId="10" priority="20"/>
  </conditionalFormatting>
  <conditionalFormatting sqref="D2206">
    <cfRule type="duplicateValues" dxfId="9" priority="19"/>
  </conditionalFormatting>
  <conditionalFormatting sqref="D2250">
    <cfRule type="duplicateValues" dxfId="8" priority="18"/>
  </conditionalFormatting>
  <conditionalFormatting sqref="D2300">
    <cfRule type="duplicateValues" dxfId="7" priority="17"/>
  </conditionalFormatting>
  <conditionalFormatting sqref="D2335">
    <cfRule type="duplicateValues" dxfId="6" priority="16"/>
  </conditionalFormatting>
  <conditionalFormatting sqref="D2363">
    <cfRule type="duplicateValues" dxfId="5" priority="15"/>
  </conditionalFormatting>
  <conditionalFormatting sqref="D2389">
    <cfRule type="duplicateValues" dxfId="4" priority="13"/>
  </conditionalFormatting>
  <conditionalFormatting sqref="D2413">
    <cfRule type="duplicateValues" dxfId="3" priority="12"/>
  </conditionalFormatting>
  <conditionalFormatting sqref="D2742">
    <cfRule type="duplicateValues" dxfId="2" priority="6"/>
  </conditionalFormatting>
  <conditionalFormatting sqref="D449">
    <cfRule type="duplicateValues" dxfId="1" priority="2"/>
  </conditionalFormatting>
  <conditionalFormatting sqref="D931">
    <cfRule type="duplicateValues" dxfId="0" priority="221"/>
  </conditionalFormatting>
  <pageMargins left="0.70866141732283472" right="0.70866141732283472" top="0.74803149606299213" bottom="0.74803149606299213" header="0.31496062992125984" footer="0.31496062992125984"/>
  <pageSetup paperSize="9" scale="6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B6016"/>
  <sheetViews>
    <sheetView view="pageBreakPreview" topLeftCell="I1" zoomScale="70" zoomScaleNormal="90" zoomScaleSheetLayoutView="70" workbookViewId="0">
      <selection activeCell="Q41" sqref="Q41:AB5585"/>
    </sheetView>
  </sheetViews>
  <sheetFormatPr defaultRowHeight="15" x14ac:dyDescent="0.25"/>
  <cols>
    <col min="2" max="2" width="35.5703125" customWidth="1"/>
    <col min="4" max="15" width="29" style="47" customWidth="1"/>
    <col min="16" max="16" width="17" style="47" customWidth="1"/>
    <col min="17" max="30" width="9.140625" customWidth="1"/>
  </cols>
  <sheetData>
    <row r="1" spans="1:28" ht="15.75" x14ac:dyDescent="0.25">
      <c r="O1" s="177" t="s">
        <v>23</v>
      </c>
      <c r="P1" s="177"/>
    </row>
    <row r="2" spans="1:28" ht="15.75" x14ac:dyDescent="0.25">
      <c r="A2" s="3" t="s">
        <v>1</v>
      </c>
    </row>
    <row r="3" spans="1:28" ht="15.75" x14ac:dyDescent="0.25">
      <c r="O3" s="177" t="s">
        <v>24</v>
      </c>
      <c r="P3" s="177"/>
    </row>
    <row r="4" spans="1:28" ht="15.75" x14ac:dyDescent="0.25">
      <c r="O4" s="177" t="s">
        <v>22</v>
      </c>
      <c r="P4" s="177"/>
    </row>
    <row r="5" spans="1:28" ht="18.75" x14ac:dyDescent="0.25">
      <c r="A5" s="199"/>
    </row>
    <row r="6" spans="1:28" ht="18.75" x14ac:dyDescent="0.25">
      <c r="A6" s="248" t="s">
        <v>25</v>
      </c>
      <c r="B6" s="249"/>
      <c r="C6" s="249"/>
      <c r="D6" s="249"/>
      <c r="E6" s="249"/>
      <c r="F6" s="249"/>
      <c r="G6" s="249"/>
      <c r="H6" s="249"/>
      <c r="I6" s="249"/>
      <c r="J6" s="249"/>
      <c r="K6" s="249"/>
      <c r="L6" s="249"/>
      <c r="M6" s="249"/>
      <c r="N6" s="249"/>
      <c r="O6" s="249"/>
      <c r="P6" s="200"/>
    </row>
    <row r="7" spans="1:28" ht="18.75" x14ac:dyDescent="0.25">
      <c r="A7" s="248" t="s">
        <v>26</v>
      </c>
      <c r="B7" s="249"/>
      <c r="C7" s="249"/>
      <c r="D7" s="249"/>
      <c r="E7" s="249"/>
      <c r="F7" s="249"/>
      <c r="G7" s="249"/>
      <c r="H7" s="249"/>
      <c r="I7" s="249"/>
      <c r="J7" s="249"/>
      <c r="K7" s="249"/>
      <c r="L7" s="249"/>
      <c r="M7" s="249"/>
      <c r="N7" s="249"/>
      <c r="O7" s="249"/>
      <c r="P7" s="200"/>
    </row>
    <row r="8" spans="1:28" ht="19.5" thickBot="1" x14ac:dyDescent="0.3">
      <c r="A8" s="6"/>
    </row>
    <row r="9" spans="1:28" ht="16.5" thickBot="1" x14ac:dyDescent="0.3">
      <c r="A9" s="201" t="s">
        <v>3</v>
      </c>
      <c r="B9" s="360" t="s">
        <v>5</v>
      </c>
      <c r="C9" s="361"/>
      <c r="D9" s="255" t="s">
        <v>6</v>
      </c>
      <c r="E9" s="256"/>
      <c r="F9" s="257"/>
      <c r="G9" s="255" t="s">
        <v>7</v>
      </c>
      <c r="H9" s="256"/>
      <c r="I9" s="257"/>
      <c r="J9" s="255" t="s">
        <v>8</v>
      </c>
      <c r="K9" s="256"/>
      <c r="L9" s="257"/>
      <c r="M9" s="255" t="s">
        <v>9</v>
      </c>
      <c r="N9" s="256"/>
      <c r="O9" s="257"/>
      <c r="P9" s="205"/>
    </row>
    <row r="10" spans="1:28" ht="16.5" thickBot="1" x14ac:dyDescent="0.3">
      <c r="A10" s="202" t="s">
        <v>4</v>
      </c>
      <c r="B10" s="362"/>
      <c r="C10" s="363"/>
      <c r="D10" s="198" t="s">
        <v>1390</v>
      </c>
      <c r="E10" s="198" t="s">
        <v>1391</v>
      </c>
      <c r="F10" s="198" t="s">
        <v>1392</v>
      </c>
      <c r="G10" s="198" t="s">
        <v>1393</v>
      </c>
      <c r="H10" s="198" t="s">
        <v>1394</v>
      </c>
      <c r="I10" s="198" t="s">
        <v>1395</v>
      </c>
      <c r="J10" s="198" t="s">
        <v>1396</v>
      </c>
      <c r="K10" s="198" t="s">
        <v>1397</v>
      </c>
      <c r="L10" s="198" t="s">
        <v>1398</v>
      </c>
      <c r="M10" s="198" t="s">
        <v>1399</v>
      </c>
      <c r="N10" s="198" t="s">
        <v>1400</v>
      </c>
      <c r="O10" s="198" t="s">
        <v>1401</v>
      </c>
      <c r="P10" s="205"/>
    </row>
    <row r="11" spans="1:28" ht="16.5" hidden="1" thickBot="1" x14ac:dyDescent="0.3">
      <c r="A11" s="346" t="str">
        <f>Пр.6!A9</f>
        <v>Объект 1:</v>
      </c>
      <c r="B11" s="347"/>
      <c r="C11" s="42"/>
      <c r="D11" s="178" t="str">
        <f>Пр.6!B9</f>
        <v>Яч.№1 Ярлуково; Яч.№2 Чайка</v>
      </c>
      <c r="E11" s="203"/>
      <c r="F11" s="203"/>
      <c r="G11" s="203"/>
      <c r="H11" s="203"/>
      <c r="I11" s="203"/>
      <c r="J11" s="203"/>
      <c r="K11" s="203"/>
      <c r="L11" s="203"/>
      <c r="M11" s="203"/>
      <c r="N11" s="203"/>
      <c r="O11" s="204"/>
      <c r="P11" s="206">
        <v>2023</v>
      </c>
      <c r="Q11" s="61" t="e">
        <f t="shared" ref="Q11:AB26" si="0">D11/1000</f>
        <v>#VALUE!</v>
      </c>
      <c r="R11" s="61">
        <f t="shared" si="0"/>
        <v>0</v>
      </c>
      <c r="S11" s="61">
        <f t="shared" si="0"/>
        <v>0</v>
      </c>
      <c r="T11" s="61">
        <f t="shared" si="0"/>
        <v>0</v>
      </c>
      <c r="U11" s="61">
        <f t="shared" si="0"/>
        <v>0</v>
      </c>
      <c r="V11" s="61">
        <f t="shared" si="0"/>
        <v>0</v>
      </c>
      <c r="W11" s="61">
        <f t="shared" si="0"/>
        <v>0</v>
      </c>
      <c r="X11" s="61">
        <f t="shared" si="0"/>
        <v>0</v>
      </c>
      <c r="Y11" s="61">
        <f t="shared" si="0"/>
        <v>0</v>
      </c>
      <c r="Z11" s="61">
        <f t="shared" si="0"/>
        <v>0</v>
      </c>
      <c r="AA11" s="61">
        <f t="shared" si="0"/>
        <v>0</v>
      </c>
      <c r="AB11" s="61">
        <f t="shared" si="0"/>
        <v>0</v>
      </c>
    </row>
    <row r="12" spans="1:28" ht="16.5" hidden="1" thickBot="1" x14ac:dyDescent="0.3">
      <c r="A12" s="351" t="s">
        <v>294</v>
      </c>
      <c r="B12" s="358"/>
      <c r="C12" s="358"/>
      <c r="D12" s="358"/>
      <c r="E12" s="358"/>
      <c r="F12" s="358"/>
      <c r="G12" s="358"/>
      <c r="H12" s="358"/>
      <c r="I12" s="358"/>
      <c r="J12" s="358"/>
      <c r="K12" s="358"/>
      <c r="L12" s="358"/>
      <c r="M12" s="358"/>
      <c r="N12" s="358"/>
      <c r="O12" s="359"/>
      <c r="P12" s="206">
        <v>2023</v>
      </c>
      <c r="Q12" s="61">
        <f t="shared" si="0"/>
        <v>0</v>
      </c>
      <c r="R12" s="61">
        <f t="shared" si="0"/>
        <v>0</v>
      </c>
      <c r="S12" s="61">
        <f t="shared" si="0"/>
        <v>0</v>
      </c>
      <c r="T12" s="61">
        <f t="shared" si="0"/>
        <v>0</v>
      </c>
      <c r="U12" s="61">
        <f t="shared" si="0"/>
        <v>0</v>
      </c>
      <c r="V12" s="61">
        <f t="shared" si="0"/>
        <v>0</v>
      </c>
      <c r="W12" s="61">
        <f t="shared" si="0"/>
        <v>0</v>
      </c>
      <c r="X12" s="61">
        <f t="shared" si="0"/>
        <v>0</v>
      </c>
      <c r="Y12" s="61">
        <f t="shared" si="0"/>
        <v>0</v>
      </c>
      <c r="Z12" s="61">
        <f t="shared" si="0"/>
        <v>0</v>
      </c>
      <c r="AA12" s="61">
        <f t="shared" si="0"/>
        <v>0</v>
      </c>
      <c r="AB12" s="61">
        <f t="shared" si="0"/>
        <v>0</v>
      </c>
    </row>
    <row r="13" spans="1:28" s="41" customFormat="1" ht="29.25" hidden="1" customHeight="1" thickBot="1" x14ac:dyDescent="0.3">
      <c r="A13" s="202" t="s">
        <v>11</v>
      </c>
      <c r="B13" s="344" t="s">
        <v>293</v>
      </c>
      <c r="C13" s="345"/>
      <c r="D13" s="179">
        <f>Пр.6!C11</f>
        <v>1015972</v>
      </c>
      <c r="E13" s="179">
        <f>Пр.6!D11</f>
        <v>963672</v>
      </c>
      <c r="F13" s="179">
        <f>Пр.6!E11</f>
        <v>885740</v>
      </c>
      <c r="G13" s="179">
        <f>Пр.6!F11</f>
        <v>856034</v>
      </c>
      <c r="H13" s="179">
        <f>Пр.6!G11</f>
        <v>704179</v>
      </c>
      <c r="I13" s="179">
        <f>Пр.6!H11</f>
        <v>538342</v>
      </c>
      <c r="J13" s="179">
        <f>Пр.6!I11</f>
        <v>535507</v>
      </c>
      <c r="K13" s="179">
        <f>Пр.6!J11</f>
        <v>556322</v>
      </c>
      <c r="L13" s="179">
        <f>Пр.6!K11</f>
        <v>561915</v>
      </c>
      <c r="M13" s="179">
        <f>Пр.6!L11</f>
        <v>706102</v>
      </c>
      <c r="N13" s="179">
        <f>Пр.6!M11</f>
        <v>953103</v>
      </c>
      <c r="O13" s="179">
        <f>Пр.6!N11</f>
        <v>1204394</v>
      </c>
      <c r="P13" s="206">
        <v>2023</v>
      </c>
      <c r="Q13" s="61">
        <f t="shared" si="0"/>
        <v>1015.972</v>
      </c>
      <c r="R13" s="61">
        <f t="shared" si="0"/>
        <v>963.67200000000003</v>
      </c>
      <c r="S13" s="61">
        <f t="shared" si="0"/>
        <v>885.74</v>
      </c>
      <c r="T13" s="61">
        <f t="shared" si="0"/>
        <v>856.03399999999999</v>
      </c>
      <c r="U13" s="61">
        <f t="shared" si="0"/>
        <v>704.17899999999997</v>
      </c>
      <c r="V13" s="61">
        <f t="shared" si="0"/>
        <v>538.34199999999998</v>
      </c>
      <c r="W13" s="61">
        <f t="shared" si="0"/>
        <v>535.50699999999995</v>
      </c>
      <c r="X13" s="61">
        <f t="shared" si="0"/>
        <v>556.322</v>
      </c>
      <c r="Y13" s="61">
        <f t="shared" si="0"/>
        <v>561.91499999999996</v>
      </c>
      <c r="Z13" s="61">
        <f t="shared" si="0"/>
        <v>706.10199999999998</v>
      </c>
      <c r="AA13" s="61">
        <f t="shared" si="0"/>
        <v>953.10299999999995</v>
      </c>
      <c r="AB13" s="61">
        <f t="shared" si="0"/>
        <v>1204.394</v>
      </c>
    </row>
    <row r="14" spans="1:28" ht="16.5" hidden="1" thickBot="1" x14ac:dyDescent="0.3">
      <c r="A14" s="202" t="s">
        <v>12</v>
      </c>
      <c r="B14" s="353" t="s">
        <v>291</v>
      </c>
      <c r="C14" s="354"/>
      <c r="D14" s="179">
        <f>Пр.6!C12</f>
        <v>423859</v>
      </c>
      <c r="E14" s="179">
        <f>Пр.6!D12</f>
        <v>486422</v>
      </c>
      <c r="F14" s="179">
        <f>Пр.6!E12</f>
        <v>378729</v>
      </c>
      <c r="G14" s="179">
        <f>Пр.6!F12</f>
        <v>367487</v>
      </c>
      <c r="H14" s="179">
        <f>Пр.6!G12</f>
        <v>404069</v>
      </c>
      <c r="I14" s="179">
        <f>Пр.6!H12</f>
        <v>453177</v>
      </c>
      <c r="J14" s="179">
        <f>Пр.6!I12</f>
        <v>373637</v>
      </c>
      <c r="K14" s="179">
        <f>Пр.6!J12</f>
        <v>327972</v>
      </c>
      <c r="L14" s="179">
        <f>Пр.6!K12</f>
        <v>318650</v>
      </c>
      <c r="M14" s="179">
        <f>Пр.6!L12</f>
        <v>411547</v>
      </c>
      <c r="N14" s="179">
        <f>Пр.6!M12</f>
        <v>604888</v>
      </c>
      <c r="O14" s="179">
        <f>Пр.6!N12</f>
        <v>779544</v>
      </c>
      <c r="P14" s="206">
        <v>2023</v>
      </c>
      <c r="Q14" s="61">
        <f t="shared" si="0"/>
        <v>423.85899999999998</v>
      </c>
      <c r="R14" s="61">
        <f t="shared" si="0"/>
        <v>486.42200000000003</v>
      </c>
      <c r="S14" s="61">
        <f t="shared" si="0"/>
        <v>378.72899999999998</v>
      </c>
      <c r="T14" s="61">
        <f t="shared" si="0"/>
        <v>367.48700000000002</v>
      </c>
      <c r="U14" s="61">
        <f t="shared" si="0"/>
        <v>404.06900000000002</v>
      </c>
      <c r="V14" s="61">
        <f t="shared" si="0"/>
        <v>453.17700000000002</v>
      </c>
      <c r="W14" s="61">
        <f t="shared" si="0"/>
        <v>373.637</v>
      </c>
      <c r="X14" s="61">
        <f t="shared" si="0"/>
        <v>327.97199999999998</v>
      </c>
      <c r="Y14" s="61">
        <f t="shared" si="0"/>
        <v>318.64999999999998</v>
      </c>
      <c r="Z14" s="61">
        <f t="shared" si="0"/>
        <v>411.54700000000003</v>
      </c>
      <c r="AA14" s="61">
        <f t="shared" si="0"/>
        <v>604.88800000000003</v>
      </c>
      <c r="AB14" s="61">
        <f t="shared" si="0"/>
        <v>779.54399999999998</v>
      </c>
    </row>
    <row r="15" spans="1:28" ht="33" hidden="1" customHeight="1" thickBot="1" x14ac:dyDescent="0.3">
      <c r="A15" s="202" t="s">
        <v>13</v>
      </c>
      <c r="B15" s="344" t="s">
        <v>292</v>
      </c>
      <c r="C15" s="345"/>
      <c r="D15" s="180">
        <f>D13-D14</f>
        <v>592113</v>
      </c>
      <c r="E15" s="180">
        <f t="shared" ref="E15:O15" si="1">E13-E14</f>
        <v>477250</v>
      </c>
      <c r="F15" s="180">
        <f t="shared" si="1"/>
        <v>507011</v>
      </c>
      <c r="G15" s="180">
        <f t="shared" si="1"/>
        <v>488547</v>
      </c>
      <c r="H15" s="180">
        <f t="shared" si="1"/>
        <v>300110</v>
      </c>
      <c r="I15" s="180">
        <f t="shared" si="1"/>
        <v>85165</v>
      </c>
      <c r="J15" s="180">
        <f t="shared" si="1"/>
        <v>161870</v>
      </c>
      <c r="K15" s="180">
        <f t="shared" si="1"/>
        <v>228350</v>
      </c>
      <c r="L15" s="180">
        <f t="shared" si="1"/>
        <v>243265</v>
      </c>
      <c r="M15" s="180">
        <f t="shared" si="1"/>
        <v>294555</v>
      </c>
      <c r="N15" s="180">
        <f t="shared" si="1"/>
        <v>348215</v>
      </c>
      <c r="O15" s="180">
        <f t="shared" si="1"/>
        <v>424850</v>
      </c>
      <c r="P15" s="206">
        <v>2023</v>
      </c>
      <c r="Q15" s="61">
        <f t="shared" si="0"/>
        <v>592.11300000000006</v>
      </c>
      <c r="R15" s="61">
        <f t="shared" si="0"/>
        <v>477.25</v>
      </c>
      <c r="S15" s="61">
        <f t="shared" si="0"/>
        <v>507.01100000000002</v>
      </c>
      <c r="T15" s="61">
        <f t="shared" si="0"/>
        <v>488.54700000000003</v>
      </c>
      <c r="U15" s="61">
        <f t="shared" si="0"/>
        <v>300.11</v>
      </c>
      <c r="V15" s="61">
        <f t="shared" si="0"/>
        <v>85.165000000000006</v>
      </c>
      <c r="W15" s="61">
        <f t="shared" si="0"/>
        <v>161.87</v>
      </c>
      <c r="X15" s="61">
        <f t="shared" si="0"/>
        <v>228.35</v>
      </c>
      <c r="Y15" s="61">
        <f t="shared" si="0"/>
        <v>243.26499999999999</v>
      </c>
      <c r="Z15" s="61">
        <f t="shared" si="0"/>
        <v>294.55500000000001</v>
      </c>
      <c r="AA15" s="61">
        <f t="shared" si="0"/>
        <v>348.21499999999997</v>
      </c>
      <c r="AB15" s="61">
        <f t="shared" si="0"/>
        <v>424.85</v>
      </c>
    </row>
    <row r="16" spans="1:28" ht="36" hidden="1" customHeight="1" thickBot="1" x14ac:dyDescent="0.3">
      <c r="A16" s="202" t="s">
        <v>14</v>
      </c>
      <c r="B16" s="344" t="s">
        <v>27</v>
      </c>
      <c r="C16" s="345"/>
      <c r="D16" s="181">
        <f>D15/D13</f>
        <v>0.58280444736665971</v>
      </c>
      <c r="E16" s="181">
        <f t="shared" ref="E16:O16" si="2">E15/E13</f>
        <v>0.49524111938501897</v>
      </c>
      <c r="F16" s="181">
        <f t="shared" si="2"/>
        <v>0.57241515568902834</v>
      </c>
      <c r="G16" s="181">
        <f t="shared" si="2"/>
        <v>0.57070980825527962</v>
      </c>
      <c r="H16" s="181">
        <f t="shared" si="2"/>
        <v>0.42618425144743027</v>
      </c>
      <c r="I16" s="181">
        <f t="shared" si="2"/>
        <v>0.15819869153809288</v>
      </c>
      <c r="J16" s="181">
        <f t="shared" si="2"/>
        <v>0.30227429333323375</v>
      </c>
      <c r="K16" s="181">
        <f t="shared" si="2"/>
        <v>0.41046372424603017</v>
      </c>
      <c r="L16" s="181">
        <f t="shared" si="2"/>
        <v>0.43292134931439807</v>
      </c>
      <c r="M16" s="181">
        <f t="shared" si="2"/>
        <v>0.41715644481958697</v>
      </c>
      <c r="N16" s="181">
        <f t="shared" si="2"/>
        <v>0.36534876083697143</v>
      </c>
      <c r="O16" s="181">
        <f t="shared" si="2"/>
        <v>0.35275001369983577</v>
      </c>
      <c r="P16" s="206">
        <v>2023</v>
      </c>
      <c r="Q16" s="61">
        <f t="shared" si="0"/>
        <v>5.8280444736665969E-4</v>
      </c>
      <c r="R16" s="61">
        <f t="shared" si="0"/>
        <v>4.9524111938501901E-4</v>
      </c>
      <c r="S16" s="61">
        <f t="shared" si="0"/>
        <v>5.7241515568902835E-4</v>
      </c>
      <c r="T16" s="61">
        <f t="shared" si="0"/>
        <v>5.7070980825527963E-4</v>
      </c>
      <c r="U16" s="61">
        <f t="shared" si="0"/>
        <v>4.2618425144743028E-4</v>
      </c>
      <c r="V16" s="61">
        <f t="shared" si="0"/>
        <v>1.5819869153809287E-4</v>
      </c>
      <c r="W16" s="61">
        <f t="shared" si="0"/>
        <v>3.0227429333323373E-4</v>
      </c>
      <c r="X16" s="61">
        <f t="shared" si="0"/>
        <v>4.1046372424603019E-4</v>
      </c>
      <c r="Y16" s="61">
        <f t="shared" si="0"/>
        <v>4.3292134931439806E-4</v>
      </c>
      <c r="Z16" s="61">
        <f t="shared" si="0"/>
        <v>4.17156444819587E-4</v>
      </c>
      <c r="AA16" s="61">
        <f t="shared" si="0"/>
        <v>3.6534876083697143E-4</v>
      </c>
      <c r="AB16" s="61">
        <f t="shared" si="0"/>
        <v>3.5275001369983579E-4</v>
      </c>
    </row>
    <row r="17" spans="1:28" ht="81.75" hidden="1" customHeight="1" thickBot="1" x14ac:dyDescent="0.3">
      <c r="A17" s="202" t="s">
        <v>28</v>
      </c>
      <c r="B17" s="344" t="s">
        <v>29</v>
      </c>
      <c r="C17" s="345"/>
      <c r="D17" s="174">
        <v>3.7071141797564278</v>
      </c>
      <c r="E17" s="174">
        <v>3.7071141797564278</v>
      </c>
      <c r="F17" s="174">
        <v>3.7071141797564278</v>
      </c>
      <c r="G17" s="174">
        <v>3.7071141797564278</v>
      </c>
      <c r="H17" s="174">
        <v>3.7071141797564278</v>
      </c>
      <c r="I17" s="174">
        <v>3.7071141797564278</v>
      </c>
      <c r="J17" s="174">
        <v>3.7071141797564278</v>
      </c>
      <c r="K17" s="174">
        <v>3.7071141797564278</v>
      </c>
      <c r="L17" s="174">
        <v>3.7071141797564278</v>
      </c>
      <c r="M17" s="174">
        <v>3.7071141797564278</v>
      </c>
      <c r="N17" s="174">
        <v>3.7071141797564278</v>
      </c>
      <c r="O17" s="174">
        <v>3.7071141797564278</v>
      </c>
      <c r="P17" s="206">
        <v>2023</v>
      </c>
      <c r="Q17" s="61">
        <f t="shared" si="0"/>
        <v>3.7071141797564277E-3</v>
      </c>
      <c r="R17" s="61">
        <f t="shared" si="0"/>
        <v>3.7071141797564277E-3</v>
      </c>
      <c r="S17" s="61">
        <f t="shared" si="0"/>
        <v>3.7071141797564277E-3</v>
      </c>
      <c r="T17" s="61">
        <f t="shared" si="0"/>
        <v>3.7071141797564277E-3</v>
      </c>
      <c r="U17" s="61">
        <f t="shared" si="0"/>
        <v>3.7071141797564277E-3</v>
      </c>
      <c r="V17" s="61">
        <f t="shared" si="0"/>
        <v>3.7071141797564277E-3</v>
      </c>
      <c r="W17" s="61">
        <f t="shared" si="0"/>
        <v>3.7071141797564277E-3</v>
      </c>
      <c r="X17" s="61">
        <f t="shared" si="0"/>
        <v>3.7071141797564277E-3</v>
      </c>
      <c r="Y17" s="61">
        <f t="shared" si="0"/>
        <v>3.7071141797564277E-3</v>
      </c>
      <c r="Z17" s="61">
        <f t="shared" si="0"/>
        <v>3.7071141797564277E-3</v>
      </c>
      <c r="AA17" s="61">
        <f t="shared" si="0"/>
        <v>3.7071141797564277E-3</v>
      </c>
      <c r="AB17" s="61">
        <f t="shared" si="0"/>
        <v>3.7071141797564277E-3</v>
      </c>
    </row>
    <row r="18" spans="1:28" ht="51" hidden="1" customHeight="1" thickBot="1" x14ac:dyDescent="0.3">
      <c r="A18" s="202" t="s">
        <v>30</v>
      </c>
      <c r="B18" s="344" t="s">
        <v>31</v>
      </c>
      <c r="C18" s="345"/>
      <c r="D18" s="182">
        <f>D16-12.3671796704285%</f>
        <v>0.45913265066237469</v>
      </c>
      <c r="E18" s="182">
        <f t="shared" ref="E18:O18" si="3">E16-12.3671796704285%</f>
        <v>0.37156932268073395</v>
      </c>
      <c r="F18" s="182">
        <f t="shared" si="3"/>
        <v>0.44874335898474332</v>
      </c>
      <c r="G18" s="182">
        <f t="shared" si="3"/>
        <v>0.4470380115509946</v>
      </c>
      <c r="H18" s="182">
        <f t="shared" si="3"/>
        <v>0.30251245474314525</v>
      </c>
      <c r="I18" s="182">
        <f t="shared" si="3"/>
        <v>3.4526894833807872E-2</v>
      </c>
      <c r="J18" s="182">
        <f t="shared" si="3"/>
        <v>0.17860249662894873</v>
      </c>
      <c r="K18" s="182">
        <f t="shared" si="3"/>
        <v>0.28679192754174515</v>
      </c>
      <c r="L18" s="182">
        <f t="shared" si="3"/>
        <v>0.30924955261011305</v>
      </c>
      <c r="M18" s="182">
        <f t="shared" si="3"/>
        <v>0.29348464811530195</v>
      </c>
      <c r="N18" s="182">
        <f t="shared" si="3"/>
        <v>0.24167696413268641</v>
      </c>
      <c r="O18" s="182">
        <f t="shared" si="3"/>
        <v>0.22907821699555075</v>
      </c>
      <c r="P18" s="206">
        <v>2023</v>
      </c>
      <c r="Q18" s="61">
        <f t="shared" si="0"/>
        <v>4.5913265066237468E-4</v>
      </c>
      <c r="R18" s="61">
        <f t="shared" si="0"/>
        <v>3.7156932268073395E-4</v>
      </c>
      <c r="S18" s="61">
        <f t="shared" si="0"/>
        <v>4.4874335898474334E-4</v>
      </c>
      <c r="T18" s="61">
        <f t="shared" si="0"/>
        <v>4.4703801155099462E-4</v>
      </c>
      <c r="U18" s="61">
        <f t="shared" si="0"/>
        <v>3.0251245474314527E-4</v>
      </c>
      <c r="V18" s="61">
        <f t="shared" si="0"/>
        <v>3.4526894833807869E-5</v>
      </c>
      <c r="W18" s="61">
        <f t="shared" si="0"/>
        <v>1.7860249662894872E-4</v>
      </c>
      <c r="X18" s="61">
        <f t="shared" si="0"/>
        <v>2.8679192754174512E-4</v>
      </c>
      <c r="Y18" s="61">
        <f t="shared" si="0"/>
        <v>3.0924955261011304E-4</v>
      </c>
      <c r="Z18" s="61">
        <f t="shared" si="0"/>
        <v>2.9348464811530193E-4</v>
      </c>
      <c r="AA18" s="61">
        <f t="shared" si="0"/>
        <v>2.4167696413268642E-4</v>
      </c>
      <c r="AB18" s="61">
        <f t="shared" si="0"/>
        <v>2.2907821699555075E-4</v>
      </c>
    </row>
    <row r="19" spans="1:28" ht="83.25" hidden="1" customHeight="1" thickBot="1" x14ac:dyDescent="0.3">
      <c r="A19" s="202" t="s">
        <v>32</v>
      </c>
      <c r="B19" s="344" t="s">
        <v>33</v>
      </c>
      <c r="C19" s="345"/>
      <c r="D19" s="183">
        <f>ROUND((D16-D18)*D13,0)</f>
        <v>125647</v>
      </c>
      <c r="E19" s="183">
        <f t="shared" ref="E19" si="4">ROUND((E16-E18)*E13,0)</f>
        <v>119179</v>
      </c>
      <c r="F19" s="183">
        <f>ROUND((F16-F18)*F13,0)</f>
        <v>109541</v>
      </c>
      <c r="G19" s="183">
        <f>ROUND((G16-G18)*G13,0)</f>
        <v>105867</v>
      </c>
      <c r="H19" s="183">
        <f t="shared" ref="H19:O19" si="5">ROUND(H18*H13,0)</f>
        <v>213023</v>
      </c>
      <c r="I19" s="183">
        <f t="shared" si="5"/>
        <v>18587</v>
      </c>
      <c r="J19" s="183">
        <f t="shared" si="5"/>
        <v>95643</v>
      </c>
      <c r="K19" s="183">
        <f t="shared" si="5"/>
        <v>159549</v>
      </c>
      <c r="L19" s="183">
        <f t="shared" si="5"/>
        <v>173772</v>
      </c>
      <c r="M19" s="183">
        <f t="shared" si="5"/>
        <v>207230</v>
      </c>
      <c r="N19" s="183">
        <f t="shared" si="5"/>
        <v>230343</v>
      </c>
      <c r="O19" s="183">
        <f t="shared" si="5"/>
        <v>275900</v>
      </c>
      <c r="P19" s="206">
        <v>2023</v>
      </c>
      <c r="Q19" s="61">
        <f>D19/1000</f>
        <v>125.64700000000001</v>
      </c>
      <c r="R19" s="61">
        <f t="shared" si="0"/>
        <v>119.179</v>
      </c>
      <c r="S19" s="61">
        <f t="shared" si="0"/>
        <v>109.541</v>
      </c>
      <c r="T19" s="61">
        <f t="shared" si="0"/>
        <v>105.867</v>
      </c>
      <c r="U19" s="61">
        <f t="shared" si="0"/>
        <v>213.023</v>
      </c>
      <c r="V19" s="61">
        <f t="shared" si="0"/>
        <v>18.587</v>
      </c>
      <c r="W19" s="61">
        <f t="shared" si="0"/>
        <v>95.643000000000001</v>
      </c>
      <c r="X19" s="61">
        <f t="shared" si="0"/>
        <v>159.54900000000001</v>
      </c>
      <c r="Y19" s="61">
        <f t="shared" si="0"/>
        <v>173.77199999999999</v>
      </c>
      <c r="Z19" s="61">
        <f t="shared" si="0"/>
        <v>207.23</v>
      </c>
      <c r="AA19" s="61">
        <f t="shared" si="0"/>
        <v>230.34299999999999</v>
      </c>
      <c r="AB19" s="61">
        <f>O19/1000</f>
        <v>275.89999999999998</v>
      </c>
    </row>
    <row r="20" spans="1:28" ht="53.25" hidden="1" customHeight="1" thickBot="1" x14ac:dyDescent="0.3">
      <c r="A20" s="202" t="s">
        <v>34</v>
      </c>
      <c r="B20" s="344" t="s">
        <v>35</v>
      </c>
      <c r="C20" s="345"/>
      <c r="D20" s="184">
        <f>D17*D19</f>
        <v>465787.7753438559</v>
      </c>
      <c r="E20" s="185">
        <f t="shared" ref="E20:O20" si="6">E17*E19</f>
        <v>441810.16082919133</v>
      </c>
      <c r="F20" s="185">
        <f t="shared" si="6"/>
        <v>406080.99436469882</v>
      </c>
      <c r="G20" s="185">
        <f t="shared" si="6"/>
        <v>392461.05686827376</v>
      </c>
      <c r="H20" s="185">
        <f t="shared" si="6"/>
        <v>789700.58391425351</v>
      </c>
      <c r="I20" s="185">
        <f t="shared" si="6"/>
        <v>68904.13125913273</v>
      </c>
      <c r="J20" s="185">
        <f t="shared" si="6"/>
        <v>354559.52149444399</v>
      </c>
      <c r="K20" s="185">
        <f t="shared" si="6"/>
        <v>591466.36026595824</v>
      </c>
      <c r="L20" s="185">
        <f t="shared" si="6"/>
        <v>644192.64524463401</v>
      </c>
      <c r="M20" s="185">
        <f t="shared" si="6"/>
        <v>768225.27147092449</v>
      </c>
      <c r="N20" s="185">
        <f t="shared" si="6"/>
        <v>853907.80150763481</v>
      </c>
      <c r="O20" s="186">
        <f t="shared" si="6"/>
        <v>1022792.8021947984</v>
      </c>
      <c r="P20" s="206">
        <v>2023</v>
      </c>
      <c r="Q20" s="61">
        <f t="shared" ref="Q20:AB47" si="7">D20/1000</f>
        <v>465.78777534385591</v>
      </c>
      <c r="R20" s="61">
        <f t="shared" si="0"/>
        <v>441.81016082919132</v>
      </c>
      <c r="S20" s="61">
        <f t="shared" si="0"/>
        <v>406.08099436469882</v>
      </c>
      <c r="T20" s="61">
        <f t="shared" si="0"/>
        <v>392.46105686827377</v>
      </c>
      <c r="U20" s="61">
        <f t="shared" si="0"/>
        <v>789.70058391425346</v>
      </c>
      <c r="V20" s="61">
        <f t="shared" si="0"/>
        <v>68.904131259132726</v>
      </c>
      <c r="W20" s="61">
        <f t="shared" si="0"/>
        <v>354.55952149444397</v>
      </c>
      <c r="X20" s="61">
        <f t="shared" si="0"/>
        <v>591.4663602659582</v>
      </c>
      <c r="Y20" s="61">
        <f t="shared" si="0"/>
        <v>644.19264524463404</v>
      </c>
      <c r="Z20" s="61">
        <f t="shared" si="0"/>
        <v>768.22527147092444</v>
      </c>
      <c r="AA20" s="61">
        <f t="shared" si="0"/>
        <v>853.90780150763476</v>
      </c>
      <c r="AB20" s="61">
        <f t="shared" si="0"/>
        <v>1022.7928021947984</v>
      </c>
    </row>
    <row r="21" spans="1:28" ht="48.75" hidden="1" customHeight="1" thickBot="1" x14ac:dyDescent="0.3">
      <c r="A21" s="202" t="s">
        <v>36</v>
      </c>
      <c r="B21" s="344" t="s">
        <v>37</v>
      </c>
      <c r="C21" s="345"/>
      <c r="D21" s="184">
        <f>ROUND(D20*0.9,2)</f>
        <v>419209</v>
      </c>
      <c r="E21" s="185">
        <f t="shared" ref="E21:O21" si="8">ROUND(E20*0.9,2)</f>
        <v>397629.14</v>
      </c>
      <c r="F21" s="185">
        <f>ROUND(F20*0.9,2)</f>
        <v>365472.89</v>
      </c>
      <c r="G21" s="185">
        <f t="shared" si="8"/>
        <v>353214.95</v>
      </c>
      <c r="H21" s="185">
        <f t="shared" si="8"/>
        <v>710730.53</v>
      </c>
      <c r="I21" s="185">
        <f t="shared" si="8"/>
        <v>62013.72</v>
      </c>
      <c r="J21" s="185">
        <f t="shared" si="8"/>
        <v>319103.57</v>
      </c>
      <c r="K21" s="185">
        <f t="shared" si="8"/>
        <v>532319.72</v>
      </c>
      <c r="L21" s="185">
        <f t="shared" si="8"/>
        <v>579773.38</v>
      </c>
      <c r="M21" s="185">
        <f t="shared" si="8"/>
        <v>691402.74</v>
      </c>
      <c r="N21" s="185">
        <f t="shared" si="8"/>
        <v>768517.02</v>
      </c>
      <c r="O21" s="186">
        <f t="shared" si="8"/>
        <v>920513.52</v>
      </c>
      <c r="P21" s="206">
        <v>2023</v>
      </c>
      <c r="Q21" s="61">
        <f t="shared" si="7"/>
        <v>419.209</v>
      </c>
      <c r="R21" s="61">
        <f t="shared" si="0"/>
        <v>397.62914000000001</v>
      </c>
      <c r="S21" s="61">
        <f t="shared" si="0"/>
        <v>365.47289000000001</v>
      </c>
      <c r="T21" s="61">
        <f t="shared" si="0"/>
        <v>353.21494999999999</v>
      </c>
      <c r="U21" s="61">
        <f t="shared" si="0"/>
        <v>710.73053000000004</v>
      </c>
      <c r="V21" s="61">
        <f t="shared" si="0"/>
        <v>62.013719999999999</v>
      </c>
      <c r="W21" s="61">
        <f t="shared" si="0"/>
        <v>319.10356999999999</v>
      </c>
      <c r="X21" s="61">
        <f t="shared" si="0"/>
        <v>532.31971999999996</v>
      </c>
      <c r="Y21" s="61">
        <f t="shared" si="0"/>
        <v>579.77337999999997</v>
      </c>
      <c r="Z21" s="61">
        <f t="shared" si="0"/>
        <v>691.40273999999999</v>
      </c>
      <c r="AA21" s="61">
        <f t="shared" si="0"/>
        <v>768.51702</v>
      </c>
      <c r="AB21" s="61">
        <f t="shared" si="0"/>
        <v>920.51351999999997</v>
      </c>
    </row>
    <row r="22" spans="1:28" ht="19.5" hidden="1" thickBot="1" x14ac:dyDescent="0.35">
      <c r="A22" s="346" t="str">
        <f>A11</f>
        <v>Объект 1:</v>
      </c>
      <c r="B22" s="347"/>
      <c r="C22" s="43"/>
      <c r="D22" s="348" t="str">
        <f>D11</f>
        <v>Яч.№1 Ярлуково; Яч.№2 Чайка</v>
      </c>
      <c r="E22" s="349"/>
      <c r="F22" s="349"/>
      <c r="G22" s="349"/>
      <c r="H22" s="349"/>
      <c r="I22" s="349"/>
      <c r="J22" s="349"/>
      <c r="K22" s="349"/>
      <c r="L22" s="349"/>
      <c r="M22" s="349"/>
      <c r="N22" s="349"/>
      <c r="O22" s="350"/>
      <c r="P22" s="208">
        <v>2024</v>
      </c>
      <c r="Q22" s="61" t="e">
        <f t="shared" si="7"/>
        <v>#VALUE!</v>
      </c>
      <c r="R22" s="61">
        <f t="shared" si="0"/>
        <v>0</v>
      </c>
      <c r="S22" s="61">
        <f t="shared" si="0"/>
        <v>0</v>
      </c>
      <c r="T22" s="61">
        <f t="shared" si="0"/>
        <v>0</v>
      </c>
      <c r="U22" s="61">
        <f t="shared" si="0"/>
        <v>0</v>
      </c>
      <c r="V22" s="61">
        <f t="shared" si="0"/>
        <v>0</v>
      </c>
      <c r="W22" s="61">
        <f t="shared" si="0"/>
        <v>0</v>
      </c>
      <c r="X22" s="61">
        <f t="shared" si="0"/>
        <v>0</v>
      </c>
      <c r="Y22" s="61">
        <f t="shared" si="0"/>
        <v>0</v>
      </c>
      <c r="Z22" s="61">
        <f t="shared" si="0"/>
        <v>0</v>
      </c>
      <c r="AA22" s="61">
        <f t="shared" si="0"/>
        <v>0</v>
      </c>
      <c r="AB22" s="61">
        <f t="shared" si="0"/>
        <v>0</v>
      </c>
    </row>
    <row r="23" spans="1:28" ht="19.5" hidden="1" thickBot="1" x14ac:dyDescent="0.35">
      <c r="A23" s="351" t="s">
        <v>295</v>
      </c>
      <c r="B23" s="352"/>
      <c r="C23" s="352"/>
      <c r="D23" s="352"/>
      <c r="E23" s="352"/>
      <c r="F23" s="352"/>
      <c r="G23" s="352"/>
      <c r="H23" s="352"/>
      <c r="I23" s="352"/>
      <c r="J23" s="352"/>
      <c r="K23" s="352"/>
      <c r="L23" s="352"/>
      <c r="M23" s="352"/>
      <c r="N23" s="352"/>
      <c r="O23" s="352"/>
      <c r="P23" s="208">
        <v>2024</v>
      </c>
      <c r="Q23" s="61">
        <f t="shared" si="7"/>
        <v>0</v>
      </c>
      <c r="R23" s="61">
        <f t="shared" si="0"/>
        <v>0</v>
      </c>
      <c r="S23" s="61">
        <f t="shared" si="0"/>
        <v>0</v>
      </c>
      <c r="T23" s="61">
        <f t="shared" si="0"/>
        <v>0</v>
      </c>
      <c r="U23" s="61">
        <f t="shared" si="0"/>
        <v>0</v>
      </c>
      <c r="V23" s="61">
        <f t="shared" si="0"/>
        <v>0</v>
      </c>
      <c r="W23" s="61">
        <f t="shared" si="0"/>
        <v>0</v>
      </c>
      <c r="X23" s="61">
        <f t="shared" si="0"/>
        <v>0</v>
      </c>
      <c r="Y23" s="61">
        <f t="shared" si="0"/>
        <v>0</v>
      </c>
      <c r="Z23" s="61">
        <f t="shared" si="0"/>
        <v>0</v>
      </c>
      <c r="AA23" s="61">
        <f t="shared" si="0"/>
        <v>0</v>
      </c>
      <c r="AB23" s="61">
        <f t="shared" si="0"/>
        <v>0</v>
      </c>
    </row>
    <row r="24" spans="1:28" s="41" customFormat="1" ht="29.25" hidden="1" customHeight="1" thickBot="1" x14ac:dyDescent="0.35">
      <c r="A24" s="202" t="s">
        <v>11</v>
      </c>
      <c r="B24" s="344" t="s">
        <v>293</v>
      </c>
      <c r="C24" s="345"/>
      <c r="D24" s="179">
        <f>D13</f>
        <v>1015972</v>
      </c>
      <c r="E24" s="179">
        <f t="shared" ref="E24:O25" si="9">E13</f>
        <v>963672</v>
      </c>
      <c r="F24" s="179">
        <f t="shared" si="9"/>
        <v>885740</v>
      </c>
      <c r="G24" s="179">
        <f t="shared" si="9"/>
        <v>856034</v>
      </c>
      <c r="H24" s="179">
        <f t="shared" si="9"/>
        <v>704179</v>
      </c>
      <c r="I24" s="179">
        <f t="shared" si="9"/>
        <v>538342</v>
      </c>
      <c r="J24" s="179">
        <f t="shared" si="9"/>
        <v>535507</v>
      </c>
      <c r="K24" s="179">
        <f t="shared" si="9"/>
        <v>556322</v>
      </c>
      <c r="L24" s="179">
        <f t="shared" si="9"/>
        <v>561915</v>
      </c>
      <c r="M24" s="179">
        <f t="shared" si="9"/>
        <v>706102</v>
      </c>
      <c r="N24" s="179">
        <f t="shared" si="9"/>
        <v>953103</v>
      </c>
      <c r="O24" s="179">
        <f t="shared" si="9"/>
        <v>1204394</v>
      </c>
      <c r="P24" s="208">
        <v>2024</v>
      </c>
      <c r="Q24" s="61">
        <f t="shared" si="7"/>
        <v>1015.972</v>
      </c>
      <c r="R24" s="61">
        <f t="shared" si="0"/>
        <v>963.67200000000003</v>
      </c>
      <c r="S24" s="61">
        <f t="shared" si="0"/>
        <v>885.74</v>
      </c>
      <c r="T24" s="61">
        <f t="shared" si="0"/>
        <v>856.03399999999999</v>
      </c>
      <c r="U24" s="61">
        <f t="shared" si="0"/>
        <v>704.17899999999997</v>
      </c>
      <c r="V24" s="61">
        <f t="shared" si="0"/>
        <v>538.34199999999998</v>
      </c>
      <c r="W24" s="61">
        <f t="shared" si="0"/>
        <v>535.50699999999995</v>
      </c>
      <c r="X24" s="61">
        <f t="shared" si="0"/>
        <v>556.322</v>
      </c>
      <c r="Y24" s="61">
        <f t="shared" si="0"/>
        <v>561.91499999999996</v>
      </c>
      <c r="Z24" s="61">
        <f t="shared" si="0"/>
        <v>706.10199999999998</v>
      </c>
      <c r="AA24" s="61">
        <f t="shared" si="0"/>
        <v>953.10299999999995</v>
      </c>
      <c r="AB24" s="61">
        <f t="shared" si="0"/>
        <v>1204.394</v>
      </c>
    </row>
    <row r="25" spans="1:28" ht="19.5" hidden="1" thickBot="1" x14ac:dyDescent="0.35">
      <c r="A25" s="202" t="s">
        <v>12</v>
      </c>
      <c r="B25" s="353" t="s">
        <v>291</v>
      </c>
      <c r="C25" s="354"/>
      <c r="D25" s="179">
        <f>D14</f>
        <v>423859</v>
      </c>
      <c r="E25" s="179">
        <f t="shared" si="9"/>
        <v>486422</v>
      </c>
      <c r="F25" s="179">
        <f t="shared" si="9"/>
        <v>378729</v>
      </c>
      <c r="G25" s="179">
        <f t="shared" si="9"/>
        <v>367487</v>
      </c>
      <c r="H25" s="179">
        <f t="shared" si="9"/>
        <v>404069</v>
      </c>
      <c r="I25" s="179">
        <f t="shared" si="9"/>
        <v>453177</v>
      </c>
      <c r="J25" s="179">
        <f t="shared" si="9"/>
        <v>373637</v>
      </c>
      <c r="K25" s="179">
        <f t="shared" si="9"/>
        <v>327972</v>
      </c>
      <c r="L25" s="179">
        <f t="shared" si="9"/>
        <v>318650</v>
      </c>
      <c r="M25" s="179">
        <f t="shared" si="9"/>
        <v>411547</v>
      </c>
      <c r="N25" s="179">
        <f t="shared" si="9"/>
        <v>604888</v>
      </c>
      <c r="O25" s="179">
        <f t="shared" si="9"/>
        <v>779544</v>
      </c>
      <c r="P25" s="208">
        <v>2024</v>
      </c>
      <c r="Q25" s="61">
        <f t="shared" si="7"/>
        <v>423.85899999999998</v>
      </c>
      <c r="R25" s="61">
        <f t="shared" si="0"/>
        <v>486.42200000000003</v>
      </c>
      <c r="S25" s="61">
        <f t="shared" si="0"/>
        <v>378.72899999999998</v>
      </c>
      <c r="T25" s="61">
        <f t="shared" si="0"/>
        <v>367.48700000000002</v>
      </c>
      <c r="U25" s="61">
        <f t="shared" si="0"/>
        <v>404.06900000000002</v>
      </c>
      <c r="V25" s="61">
        <f t="shared" si="0"/>
        <v>453.17700000000002</v>
      </c>
      <c r="W25" s="61">
        <f t="shared" si="0"/>
        <v>373.637</v>
      </c>
      <c r="X25" s="61">
        <f t="shared" si="0"/>
        <v>327.97199999999998</v>
      </c>
      <c r="Y25" s="61">
        <f t="shared" si="0"/>
        <v>318.64999999999998</v>
      </c>
      <c r="Z25" s="61">
        <f t="shared" si="0"/>
        <v>411.54700000000003</v>
      </c>
      <c r="AA25" s="61">
        <f t="shared" si="0"/>
        <v>604.88800000000003</v>
      </c>
      <c r="AB25" s="61">
        <f t="shared" si="0"/>
        <v>779.54399999999998</v>
      </c>
    </row>
    <row r="26" spans="1:28" ht="33" hidden="1" customHeight="1" thickBot="1" x14ac:dyDescent="0.35">
      <c r="A26" s="202" t="s">
        <v>13</v>
      </c>
      <c r="B26" s="344" t="s">
        <v>292</v>
      </c>
      <c r="C26" s="345"/>
      <c r="D26" s="180">
        <f>D24-D25</f>
        <v>592113</v>
      </c>
      <c r="E26" s="180">
        <f t="shared" ref="E26:O26" si="10">E24-E25</f>
        <v>477250</v>
      </c>
      <c r="F26" s="180">
        <f t="shared" si="10"/>
        <v>507011</v>
      </c>
      <c r="G26" s="180">
        <f t="shared" si="10"/>
        <v>488547</v>
      </c>
      <c r="H26" s="180">
        <f t="shared" si="10"/>
        <v>300110</v>
      </c>
      <c r="I26" s="180">
        <f t="shared" si="10"/>
        <v>85165</v>
      </c>
      <c r="J26" s="180">
        <f t="shared" si="10"/>
        <v>161870</v>
      </c>
      <c r="K26" s="180">
        <f t="shared" si="10"/>
        <v>228350</v>
      </c>
      <c r="L26" s="180">
        <f t="shared" si="10"/>
        <v>243265</v>
      </c>
      <c r="M26" s="180">
        <f t="shared" si="10"/>
        <v>294555</v>
      </c>
      <c r="N26" s="180">
        <f t="shared" si="10"/>
        <v>348215</v>
      </c>
      <c r="O26" s="180">
        <f t="shared" si="10"/>
        <v>424850</v>
      </c>
      <c r="P26" s="208">
        <v>2024</v>
      </c>
      <c r="Q26" s="61">
        <f t="shared" si="7"/>
        <v>592.11300000000006</v>
      </c>
      <c r="R26" s="61">
        <f t="shared" si="0"/>
        <v>477.25</v>
      </c>
      <c r="S26" s="61">
        <f t="shared" si="0"/>
        <v>507.01100000000002</v>
      </c>
      <c r="T26" s="61">
        <f t="shared" si="0"/>
        <v>488.54700000000003</v>
      </c>
      <c r="U26" s="61">
        <f t="shared" si="0"/>
        <v>300.11</v>
      </c>
      <c r="V26" s="61">
        <f t="shared" si="0"/>
        <v>85.165000000000006</v>
      </c>
      <c r="W26" s="61">
        <f t="shared" si="0"/>
        <v>161.87</v>
      </c>
      <c r="X26" s="61">
        <f t="shared" si="0"/>
        <v>228.35</v>
      </c>
      <c r="Y26" s="61">
        <f t="shared" si="0"/>
        <v>243.26499999999999</v>
      </c>
      <c r="Z26" s="61">
        <f t="shared" si="0"/>
        <v>294.55500000000001</v>
      </c>
      <c r="AA26" s="61">
        <f t="shared" si="0"/>
        <v>348.21499999999997</v>
      </c>
      <c r="AB26" s="61">
        <f t="shared" si="0"/>
        <v>424.85</v>
      </c>
    </row>
    <row r="27" spans="1:28" ht="36" hidden="1" customHeight="1" thickBot="1" x14ac:dyDescent="0.35">
      <c r="A27" s="202" t="s">
        <v>14</v>
      </c>
      <c r="B27" s="344" t="s">
        <v>27</v>
      </c>
      <c r="C27" s="345"/>
      <c r="D27" s="181">
        <f>D26/D24</f>
        <v>0.58280444736665971</v>
      </c>
      <c r="E27" s="181">
        <f t="shared" ref="E27:O27" si="11">E26/E24</f>
        <v>0.49524111938501897</v>
      </c>
      <c r="F27" s="181">
        <f t="shared" si="11"/>
        <v>0.57241515568902834</v>
      </c>
      <c r="G27" s="181">
        <f t="shared" si="11"/>
        <v>0.57070980825527962</v>
      </c>
      <c r="H27" s="181">
        <f t="shared" si="11"/>
        <v>0.42618425144743027</v>
      </c>
      <c r="I27" s="181">
        <f t="shared" si="11"/>
        <v>0.15819869153809288</v>
      </c>
      <c r="J27" s="181">
        <f t="shared" si="11"/>
        <v>0.30227429333323375</v>
      </c>
      <c r="K27" s="181">
        <f t="shared" si="11"/>
        <v>0.41046372424603017</v>
      </c>
      <c r="L27" s="181">
        <f t="shared" si="11"/>
        <v>0.43292134931439807</v>
      </c>
      <c r="M27" s="181">
        <f t="shared" si="11"/>
        <v>0.41715644481958697</v>
      </c>
      <c r="N27" s="181">
        <f t="shared" si="11"/>
        <v>0.36534876083697143</v>
      </c>
      <c r="O27" s="181">
        <f t="shared" si="11"/>
        <v>0.35275001369983577</v>
      </c>
      <c r="P27" s="208">
        <v>2024</v>
      </c>
      <c r="Q27" s="61">
        <f t="shared" si="7"/>
        <v>5.8280444736665969E-4</v>
      </c>
      <c r="R27" s="61">
        <f t="shared" si="7"/>
        <v>4.9524111938501901E-4</v>
      </c>
      <c r="S27" s="61">
        <f t="shared" si="7"/>
        <v>5.7241515568902835E-4</v>
      </c>
      <c r="T27" s="61">
        <f t="shared" si="7"/>
        <v>5.7070980825527963E-4</v>
      </c>
      <c r="U27" s="61">
        <f t="shared" si="7"/>
        <v>4.2618425144743028E-4</v>
      </c>
      <c r="V27" s="61">
        <f t="shared" si="7"/>
        <v>1.5819869153809287E-4</v>
      </c>
      <c r="W27" s="61">
        <f t="shared" si="7"/>
        <v>3.0227429333323373E-4</v>
      </c>
      <c r="X27" s="61">
        <f t="shared" si="7"/>
        <v>4.1046372424603019E-4</v>
      </c>
      <c r="Y27" s="61">
        <f t="shared" si="7"/>
        <v>4.3292134931439806E-4</v>
      </c>
      <c r="Z27" s="61">
        <f t="shared" si="7"/>
        <v>4.17156444819587E-4</v>
      </c>
      <c r="AA27" s="61">
        <f t="shared" si="7"/>
        <v>3.6534876083697143E-4</v>
      </c>
      <c r="AB27" s="61">
        <f t="shared" si="7"/>
        <v>3.5275001369983579E-4</v>
      </c>
    </row>
    <row r="28" spans="1:28" ht="81.75" hidden="1" customHeight="1" thickBot="1" x14ac:dyDescent="0.35">
      <c r="A28" s="202" t="s">
        <v>28</v>
      </c>
      <c r="B28" s="344" t="s">
        <v>29</v>
      </c>
      <c r="C28" s="345"/>
      <c r="D28" s="179">
        <v>3.8692712723611922</v>
      </c>
      <c r="E28" s="179">
        <v>3.8692712723611922</v>
      </c>
      <c r="F28" s="179">
        <v>3.8692712723611922</v>
      </c>
      <c r="G28" s="179">
        <v>3.8692712723611922</v>
      </c>
      <c r="H28" s="179">
        <v>3.8692712723611922</v>
      </c>
      <c r="I28" s="179">
        <v>3.8692712723611922</v>
      </c>
      <c r="J28" s="179">
        <v>3.8692712723611922</v>
      </c>
      <c r="K28" s="179">
        <v>3.8692712723611922</v>
      </c>
      <c r="L28" s="179">
        <v>3.8692712723611922</v>
      </c>
      <c r="M28" s="179">
        <v>3.8692712723611922</v>
      </c>
      <c r="N28" s="179">
        <v>3.8692712723611922</v>
      </c>
      <c r="O28" s="179">
        <v>3.8692712723611922</v>
      </c>
      <c r="P28" s="208">
        <v>2024</v>
      </c>
      <c r="Q28" s="61">
        <f t="shared" si="7"/>
        <v>3.8692712723611923E-3</v>
      </c>
      <c r="R28" s="61">
        <f t="shared" si="7"/>
        <v>3.8692712723611923E-3</v>
      </c>
      <c r="S28" s="61">
        <f t="shared" si="7"/>
        <v>3.8692712723611923E-3</v>
      </c>
      <c r="T28" s="61">
        <f t="shared" si="7"/>
        <v>3.8692712723611923E-3</v>
      </c>
      <c r="U28" s="61">
        <f t="shared" si="7"/>
        <v>3.8692712723611923E-3</v>
      </c>
      <c r="V28" s="61">
        <f t="shared" si="7"/>
        <v>3.8692712723611923E-3</v>
      </c>
      <c r="W28" s="61">
        <f t="shared" si="7"/>
        <v>3.8692712723611923E-3</v>
      </c>
      <c r="X28" s="61">
        <f t="shared" si="7"/>
        <v>3.8692712723611923E-3</v>
      </c>
      <c r="Y28" s="61">
        <f t="shared" si="7"/>
        <v>3.8692712723611923E-3</v>
      </c>
      <c r="Z28" s="61">
        <f t="shared" si="7"/>
        <v>3.8692712723611923E-3</v>
      </c>
      <c r="AA28" s="61">
        <f t="shared" si="7"/>
        <v>3.8692712723611923E-3</v>
      </c>
      <c r="AB28" s="61">
        <f t="shared" si="7"/>
        <v>3.8692712723611923E-3</v>
      </c>
    </row>
    <row r="29" spans="1:28" ht="51" hidden="1" customHeight="1" thickBot="1" x14ac:dyDescent="0.35">
      <c r="A29" s="202" t="s">
        <v>30</v>
      </c>
      <c r="B29" s="344" t="s">
        <v>31</v>
      </c>
      <c r="C29" s="345"/>
      <c r="D29" s="182">
        <f>D27-12.3671796704285%</f>
        <v>0.45913265066237469</v>
      </c>
      <c r="E29" s="182">
        <f t="shared" ref="E29:O29" si="12">E27-12.3671796704285%</f>
        <v>0.37156932268073395</v>
      </c>
      <c r="F29" s="182">
        <f t="shared" si="12"/>
        <v>0.44874335898474332</v>
      </c>
      <c r="G29" s="182">
        <f t="shared" si="12"/>
        <v>0.4470380115509946</v>
      </c>
      <c r="H29" s="182">
        <f t="shared" si="12"/>
        <v>0.30251245474314525</v>
      </c>
      <c r="I29" s="182">
        <f t="shared" si="12"/>
        <v>3.4526894833807872E-2</v>
      </c>
      <c r="J29" s="182">
        <f t="shared" si="12"/>
        <v>0.17860249662894873</v>
      </c>
      <c r="K29" s="182">
        <f t="shared" si="12"/>
        <v>0.28679192754174515</v>
      </c>
      <c r="L29" s="182">
        <f t="shared" si="12"/>
        <v>0.30924955261011305</v>
      </c>
      <c r="M29" s="182">
        <f t="shared" si="12"/>
        <v>0.29348464811530195</v>
      </c>
      <c r="N29" s="182">
        <f t="shared" si="12"/>
        <v>0.24167696413268641</v>
      </c>
      <c r="O29" s="182">
        <f t="shared" si="12"/>
        <v>0.22907821699555075</v>
      </c>
      <c r="P29" s="208">
        <v>2024</v>
      </c>
      <c r="Q29" s="61">
        <f t="shared" si="7"/>
        <v>4.5913265066237468E-4</v>
      </c>
      <c r="R29" s="61">
        <f t="shared" si="7"/>
        <v>3.7156932268073395E-4</v>
      </c>
      <c r="S29" s="61">
        <f t="shared" si="7"/>
        <v>4.4874335898474334E-4</v>
      </c>
      <c r="T29" s="61">
        <f t="shared" si="7"/>
        <v>4.4703801155099462E-4</v>
      </c>
      <c r="U29" s="61">
        <f t="shared" si="7"/>
        <v>3.0251245474314527E-4</v>
      </c>
      <c r="V29" s="61">
        <f t="shared" si="7"/>
        <v>3.4526894833807869E-5</v>
      </c>
      <c r="W29" s="61">
        <f t="shared" si="7"/>
        <v>1.7860249662894872E-4</v>
      </c>
      <c r="X29" s="61">
        <f t="shared" si="7"/>
        <v>2.8679192754174512E-4</v>
      </c>
      <c r="Y29" s="61">
        <f t="shared" si="7"/>
        <v>3.0924955261011304E-4</v>
      </c>
      <c r="Z29" s="61">
        <f t="shared" si="7"/>
        <v>2.9348464811530193E-4</v>
      </c>
      <c r="AA29" s="61">
        <f t="shared" si="7"/>
        <v>2.4167696413268642E-4</v>
      </c>
      <c r="AB29" s="61">
        <f t="shared" si="7"/>
        <v>2.2907821699555075E-4</v>
      </c>
    </row>
    <row r="30" spans="1:28" ht="83.25" hidden="1" customHeight="1" thickBot="1" x14ac:dyDescent="0.35">
      <c r="A30" s="202" t="s">
        <v>32</v>
      </c>
      <c r="B30" s="344" t="s">
        <v>33</v>
      </c>
      <c r="C30" s="345"/>
      <c r="D30" s="183">
        <f>ROUND(D29*D24,0)</f>
        <v>466466</v>
      </c>
      <c r="E30" s="183">
        <f t="shared" ref="E30:O30" si="13">ROUND(E29*E24,0)</f>
        <v>358071</v>
      </c>
      <c r="F30" s="183">
        <f t="shared" si="13"/>
        <v>397470</v>
      </c>
      <c r="G30" s="183">
        <f>ROUND(G29*G24,0)</f>
        <v>382680</v>
      </c>
      <c r="H30" s="183">
        <f t="shared" si="13"/>
        <v>213023</v>
      </c>
      <c r="I30" s="183">
        <f t="shared" si="13"/>
        <v>18587</v>
      </c>
      <c r="J30" s="183">
        <f t="shared" si="13"/>
        <v>95643</v>
      </c>
      <c r="K30" s="183">
        <f t="shared" si="13"/>
        <v>159549</v>
      </c>
      <c r="L30" s="183">
        <f t="shared" si="13"/>
        <v>173772</v>
      </c>
      <c r="M30" s="183">
        <f t="shared" si="13"/>
        <v>207230</v>
      </c>
      <c r="N30" s="183">
        <f t="shared" si="13"/>
        <v>230343</v>
      </c>
      <c r="O30" s="183">
        <f t="shared" si="13"/>
        <v>275900</v>
      </c>
      <c r="P30" s="208">
        <v>2024</v>
      </c>
      <c r="Q30" s="61">
        <f t="shared" si="7"/>
        <v>466.46600000000001</v>
      </c>
      <c r="R30" s="61">
        <f t="shared" si="7"/>
        <v>358.07100000000003</v>
      </c>
      <c r="S30" s="61">
        <f t="shared" si="7"/>
        <v>397.47</v>
      </c>
      <c r="T30" s="61">
        <f t="shared" si="7"/>
        <v>382.68</v>
      </c>
      <c r="U30" s="61">
        <f t="shared" si="7"/>
        <v>213.023</v>
      </c>
      <c r="V30" s="61">
        <f t="shared" si="7"/>
        <v>18.587</v>
      </c>
      <c r="W30" s="61">
        <f t="shared" si="7"/>
        <v>95.643000000000001</v>
      </c>
      <c r="X30" s="61">
        <f t="shared" si="7"/>
        <v>159.54900000000001</v>
      </c>
      <c r="Y30" s="61">
        <f t="shared" si="7"/>
        <v>173.77199999999999</v>
      </c>
      <c r="Z30" s="61">
        <f t="shared" si="7"/>
        <v>207.23</v>
      </c>
      <c r="AA30" s="61">
        <f t="shared" si="7"/>
        <v>230.34299999999999</v>
      </c>
      <c r="AB30" s="61">
        <f t="shared" si="7"/>
        <v>275.89999999999998</v>
      </c>
    </row>
    <row r="31" spans="1:28" ht="53.25" hidden="1" customHeight="1" thickBot="1" x14ac:dyDescent="0.35">
      <c r="A31" s="202" t="s">
        <v>34</v>
      </c>
      <c r="B31" s="344" t="s">
        <v>35</v>
      </c>
      <c r="C31" s="345"/>
      <c r="D31" s="184">
        <f>D28*D30</f>
        <v>1804883.4933332358</v>
      </c>
      <c r="E31" s="185">
        <f t="shared" ref="E31:O31" si="14">E28*E30</f>
        <v>1385473.8337656443</v>
      </c>
      <c r="F31" s="185">
        <f t="shared" si="14"/>
        <v>1537919.252625403</v>
      </c>
      <c r="G31" s="185">
        <f t="shared" si="14"/>
        <v>1480692.730507181</v>
      </c>
      <c r="H31" s="185">
        <f t="shared" si="14"/>
        <v>824243.77425219829</v>
      </c>
      <c r="I31" s="185">
        <f t="shared" si="14"/>
        <v>71918.145139377477</v>
      </c>
      <c r="J31" s="185">
        <f t="shared" si="14"/>
        <v>370068.71230244148</v>
      </c>
      <c r="K31" s="185">
        <f t="shared" si="14"/>
        <v>617338.36223395588</v>
      </c>
      <c r="L31" s="185">
        <f t="shared" si="14"/>
        <v>672371.00754074904</v>
      </c>
      <c r="M31" s="185">
        <f t="shared" si="14"/>
        <v>801829.08577140991</v>
      </c>
      <c r="N31" s="185">
        <f t="shared" si="14"/>
        <v>891259.5526894941</v>
      </c>
      <c r="O31" s="186">
        <f t="shared" si="14"/>
        <v>1067531.9440444529</v>
      </c>
      <c r="P31" s="208">
        <v>2024</v>
      </c>
      <c r="Q31" s="61">
        <f t="shared" si="7"/>
        <v>1804.8834933332359</v>
      </c>
      <c r="R31" s="61">
        <f t="shared" si="7"/>
        <v>1385.4738337656443</v>
      </c>
      <c r="S31" s="61">
        <f t="shared" si="7"/>
        <v>1537.919252625403</v>
      </c>
      <c r="T31" s="61">
        <f t="shared" si="7"/>
        <v>1480.6927305071811</v>
      </c>
      <c r="U31" s="61">
        <f t="shared" si="7"/>
        <v>824.24377425219825</v>
      </c>
      <c r="V31" s="61">
        <f t="shared" si="7"/>
        <v>71.918145139377472</v>
      </c>
      <c r="W31" s="61">
        <f t="shared" si="7"/>
        <v>370.0687123024415</v>
      </c>
      <c r="X31" s="61">
        <f t="shared" si="7"/>
        <v>617.33836223395588</v>
      </c>
      <c r="Y31" s="61">
        <f t="shared" si="7"/>
        <v>672.37100754074902</v>
      </c>
      <c r="Z31" s="61">
        <f t="shared" si="7"/>
        <v>801.82908577140995</v>
      </c>
      <c r="AA31" s="61">
        <f t="shared" si="7"/>
        <v>891.25955268949406</v>
      </c>
      <c r="AB31" s="61">
        <f t="shared" si="7"/>
        <v>1067.5319440444528</v>
      </c>
    </row>
    <row r="32" spans="1:28" ht="48.75" hidden="1" customHeight="1" thickBot="1" x14ac:dyDescent="0.35">
      <c r="A32" s="202" t="s">
        <v>36</v>
      </c>
      <c r="B32" s="344" t="s">
        <v>37</v>
      </c>
      <c r="C32" s="345"/>
      <c r="D32" s="184">
        <f>ROUND(D31*0.9,2)</f>
        <v>1624395.14</v>
      </c>
      <c r="E32" s="185">
        <f t="shared" ref="E32:O32" si="15">ROUND(E31*0.9,2)</f>
        <v>1246926.45</v>
      </c>
      <c r="F32" s="185">
        <f t="shared" si="15"/>
        <v>1384127.33</v>
      </c>
      <c r="G32" s="185">
        <f t="shared" si="15"/>
        <v>1332623.46</v>
      </c>
      <c r="H32" s="185">
        <f t="shared" si="15"/>
        <v>741819.4</v>
      </c>
      <c r="I32" s="185">
        <f t="shared" si="15"/>
        <v>64726.33</v>
      </c>
      <c r="J32" s="185">
        <f t="shared" si="15"/>
        <v>333061.84000000003</v>
      </c>
      <c r="K32" s="185">
        <f t="shared" si="15"/>
        <v>555604.53</v>
      </c>
      <c r="L32" s="185">
        <f t="shared" si="15"/>
        <v>605133.91</v>
      </c>
      <c r="M32" s="185">
        <f t="shared" si="15"/>
        <v>721646.18</v>
      </c>
      <c r="N32" s="185">
        <f t="shared" si="15"/>
        <v>802133.6</v>
      </c>
      <c r="O32" s="186">
        <f t="shared" si="15"/>
        <v>960778.75</v>
      </c>
      <c r="P32" s="208">
        <v>2024</v>
      </c>
      <c r="Q32" s="61">
        <f t="shared" si="7"/>
        <v>1624.3951399999999</v>
      </c>
      <c r="R32" s="61">
        <f t="shared" si="7"/>
        <v>1246.9264499999999</v>
      </c>
      <c r="S32" s="61">
        <f t="shared" si="7"/>
        <v>1384.12733</v>
      </c>
      <c r="T32" s="61">
        <f t="shared" si="7"/>
        <v>1332.62346</v>
      </c>
      <c r="U32" s="61">
        <f t="shared" si="7"/>
        <v>741.81939999999997</v>
      </c>
      <c r="V32" s="61">
        <f t="shared" si="7"/>
        <v>64.726330000000004</v>
      </c>
      <c r="W32" s="61">
        <f t="shared" si="7"/>
        <v>333.06184000000002</v>
      </c>
      <c r="X32" s="61">
        <f t="shared" si="7"/>
        <v>555.60453000000007</v>
      </c>
      <c r="Y32" s="61">
        <f t="shared" si="7"/>
        <v>605.13391000000001</v>
      </c>
      <c r="Z32" s="61">
        <f t="shared" si="7"/>
        <v>721.64618000000007</v>
      </c>
      <c r="AA32" s="61">
        <f t="shared" si="7"/>
        <v>802.1336</v>
      </c>
      <c r="AB32" s="61">
        <f t="shared" si="7"/>
        <v>960.77874999999995</v>
      </c>
    </row>
    <row r="33" spans="1:28" ht="16.5" hidden="1" thickBot="1" x14ac:dyDescent="0.3">
      <c r="A33" s="346" t="str">
        <f>A22</f>
        <v>Объект 1:</v>
      </c>
      <c r="B33" s="347"/>
      <c r="C33" s="43"/>
      <c r="D33" s="348" t="str">
        <f>D22</f>
        <v>Яч.№1 Ярлуково; Яч.№2 Чайка</v>
      </c>
      <c r="E33" s="349"/>
      <c r="F33" s="349"/>
      <c r="G33" s="349"/>
      <c r="H33" s="349"/>
      <c r="I33" s="349"/>
      <c r="J33" s="349"/>
      <c r="K33" s="349"/>
      <c r="L33" s="349"/>
      <c r="M33" s="349"/>
      <c r="N33" s="349"/>
      <c r="O33" s="350"/>
      <c r="P33" s="209">
        <v>2025</v>
      </c>
      <c r="Q33" s="61" t="e">
        <f t="shared" si="7"/>
        <v>#VALUE!</v>
      </c>
      <c r="R33" s="61">
        <f t="shared" si="7"/>
        <v>0</v>
      </c>
      <c r="S33" s="61">
        <f t="shared" si="7"/>
        <v>0</v>
      </c>
      <c r="T33" s="61">
        <f t="shared" si="7"/>
        <v>0</v>
      </c>
      <c r="U33" s="61">
        <f t="shared" si="7"/>
        <v>0</v>
      </c>
      <c r="V33" s="61">
        <f t="shared" si="7"/>
        <v>0</v>
      </c>
      <c r="W33" s="61">
        <f t="shared" si="7"/>
        <v>0</v>
      </c>
      <c r="X33" s="61">
        <f t="shared" si="7"/>
        <v>0</v>
      </c>
      <c r="Y33" s="61">
        <f t="shared" si="7"/>
        <v>0</v>
      </c>
      <c r="Z33" s="61">
        <f t="shared" si="7"/>
        <v>0</v>
      </c>
      <c r="AA33" s="61">
        <f t="shared" si="7"/>
        <v>0</v>
      </c>
      <c r="AB33" s="61">
        <f t="shared" si="7"/>
        <v>0</v>
      </c>
    </row>
    <row r="34" spans="1:28" ht="16.5" hidden="1" thickBot="1" x14ac:dyDescent="0.3">
      <c r="A34" s="351" t="s">
        <v>296</v>
      </c>
      <c r="B34" s="352"/>
      <c r="C34" s="352"/>
      <c r="D34" s="352"/>
      <c r="E34" s="352"/>
      <c r="F34" s="352"/>
      <c r="G34" s="352"/>
      <c r="H34" s="352"/>
      <c r="I34" s="352"/>
      <c r="J34" s="352"/>
      <c r="K34" s="352"/>
      <c r="L34" s="352"/>
      <c r="M34" s="352"/>
      <c r="N34" s="352"/>
      <c r="O34" s="352"/>
      <c r="P34" s="209">
        <v>2025</v>
      </c>
      <c r="Q34" s="61">
        <f t="shared" si="7"/>
        <v>0</v>
      </c>
      <c r="R34" s="61">
        <f t="shared" si="7"/>
        <v>0</v>
      </c>
      <c r="S34" s="61">
        <f t="shared" si="7"/>
        <v>0</v>
      </c>
      <c r="T34" s="61">
        <f t="shared" si="7"/>
        <v>0</v>
      </c>
      <c r="U34" s="61">
        <f t="shared" si="7"/>
        <v>0</v>
      </c>
      <c r="V34" s="61">
        <f t="shared" si="7"/>
        <v>0</v>
      </c>
      <c r="W34" s="61">
        <f t="shared" si="7"/>
        <v>0</v>
      </c>
      <c r="X34" s="61">
        <f t="shared" si="7"/>
        <v>0</v>
      </c>
      <c r="Y34" s="61">
        <f t="shared" si="7"/>
        <v>0</v>
      </c>
      <c r="Z34" s="61">
        <f t="shared" si="7"/>
        <v>0</v>
      </c>
      <c r="AA34" s="61">
        <f t="shared" si="7"/>
        <v>0</v>
      </c>
      <c r="AB34" s="61">
        <f t="shared" si="7"/>
        <v>0</v>
      </c>
    </row>
    <row r="35" spans="1:28" s="41" customFormat="1" ht="29.25" hidden="1" customHeight="1" thickBot="1" x14ac:dyDescent="0.3">
      <c r="A35" s="202" t="s">
        <v>11</v>
      </c>
      <c r="B35" s="344" t="s">
        <v>293</v>
      </c>
      <c r="C35" s="345"/>
      <c r="D35" s="179">
        <f>D24</f>
        <v>1015972</v>
      </c>
      <c r="E35" s="179">
        <f t="shared" ref="E35:O36" si="16">E24</f>
        <v>963672</v>
      </c>
      <c r="F35" s="179">
        <f t="shared" si="16"/>
        <v>885740</v>
      </c>
      <c r="G35" s="179">
        <f t="shared" si="16"/>
        <v>856034</v>
      </c>
      <c r="H35" s="179">
        <f t="shared" si="16"/>
        <v>704179</v>
      </c>
      <c r="I35" s="179">
        <f t="shared" si="16"/>
        <v>538342</v>
      </c>
      <c r="J35" s="179">
        <f t="shared" si="16"/>
        <v>535507</v>
      </c>
      <c r="K35" s="179">
        <f t="shared" si="16"/>
        <v>556322</v>
      </c>
      <c r="L35" s="179">
        <f t="shared" si="16"/>
        <v>561915</v>
      </c>
      <c r="M35" s="179">
        <f t="shared" si="16"/>
        <v>706102</v>
      </c>
      <c r="N35" s="179">
        <f t="shared" si="16"/>
        <v>953103</v>
      </c>
      <c r="O35" s="179">
        <f t="shared" si="16"/>
        <v>1204394</v>
      </c>
      <c r="P35" s="209">
        <v>2025</v>
      </c>
      <c r="Q35" s="61">
        <f t="shared" si="7"/>
        <v>1015.972</v>
      </c>
      <c r="R35" s="61">
        <f t="shared" si="7"/>
        <v>963.67200000000003</v>
      </c>
      <c r="S35" s="61">
        <f t="shared" si="7"/>
        <v>885.74</v>
      </c>
      <c r="T35" s="61">
        <f t="shared" si="7"/>
        <v>856.03399999999999</v>
      </c>
      <c r="U35" s="61">
        <f t="shared" si="7"/>
        <v>704.17899999999997</v>
      </c>
      <c r="V35" s="61">
        <f t="shared" si="7"/>
        <v>538.34199999999998</v>
      </c>
      <c r="W35" s="61">
        <f t="shared" si="7"/>
        <v>535.50699999999995</v>
      </c>
      <c r="X35" s="61">
        <f t="shared" si="7"/>
        <v>556.322</v>
      </c>
      <c r="Y35" s="61">
        <f t="shared" si="7"/>
        <v>561.91499999999996</v>
      </c>
      <c r="Z35" s="61">
        <f t="shared" si="7"/>
        <v>706.10199999999998</v>
      </c>
      <c r="AA35" s="61">
        <f t="shared" si="7"/>
        <v>953.10299999999995</v>
      </c>
      <c r="AB35" s="61">
        <f t="shared" si="7"/>
        <v>1204.394</v>
      </c>
    </row>
    <row r="36" spans="1:28" ht="16.5" hidden="1" thickBot="1" x14ac:dyDescent="0.3">
      <c r="A36" s="202" t="s">
        <v>12</v>
      </c>
      <c r="B36" s="353" t="s">
        <v>291</v>
      </c>
      <c r="C36" s="354"/>
      <c r="D36" s="179">
        <f>D25</f>
        <v>423859</v>
      </c>
      <c r="E36" s="179">
        <f t="shared" si="16"/>
        <v>486422</v>
      </c>
      <c r="F36" s="179">
        <f t="shared" si="16"/>
        <v>378729</v>
      </c>
      <c r="G36" s="179">
        <f t="shared" si="16"/>
        <v>367487</v>
      </c>
      <c r="H36" s="179">
        <f t="shared" si="16"/>
        <v>404069</v>
      </c>
      <c r="I36" s="179">
        <f t="shared" si="16"/>
        <v>453177</v>
      </c>
      <c r="J36" s="179">
        <f t="shared" si="16"/>
        <v>373637</v>
      </c>
      <c r="K36" s="179">
        <f t="shared" si="16"/>
        <v>327972</v>
      </c>
      <c r="L36" s="179">
        <f t="shared" si="16"/>
        <v>318650</v>
      </c>
      <c r="M36" s="179">
        <f t="shared" si="16"/>
        <v>411547</v>
      </c>
      <c r="N36" s="179">
        <f t="shared" si="16"/>
        <v>604888</v>
      </c>
      <c r="O36" s="179">
        <f t="shared" si="16"/>
        <v>779544</v>
      </c>
      <c r="P36" s="209">
        <v>2025</v>
      </c>
      <c r="Q36" s="61">
        <f t="shared" si="7"/>
        <v>423.85899999999998</v>
      </c>
      <c r="R36" s="61">
        <f t="shared" si="7"/>
        <v>486.42200000000003</v>
      </c>
      <c r="S36" s="61">
        <f t="shared" si="7"/>
        <v>378.72899999999998</v>
      </c>
      <c r="T36" s="61">
        <f t="shared" si="7"/>
        <v>367.48700000000002</v>
      </c>
      <c r="U36" s="61">
        <f t="shared" si="7"/>
        <v>404.06900000000002</v>
      </c>
      <c r="V36" s="61">
        <f t="shared" si="7"/>
        <v>453.17700000000002</v>
      </c>
      <c r="W36" s="61">
        <f t="shared" si="7"/>
        <v>373.637</v>
      </c>
      <c r="X36" s="61">
        <f t="shared" si="7"/>
        <v>327.97199999999998</v>
      </c>
      <c r="Y36" s="61">
        <f t="shared" si="7"/>
        <v>318.64999999999998</v>
      </c>
      <c r="Z36" s="61">
        <f t="shared" si="7"/>
        <v>411.54700000000003</v>
      </c>
      <c r="AA36" s="61">
        <f t="shared" si="7"/>
        <v>604.88800000000003</v>
      </c>
      <c r="AB36" s="61">
        <f t="shared" si="7"/>
        <v>779.54399999999998</v>
      </c>
    </row>
    <row r="37" spans="1:28" ht="33" hidden="1" customHeight="1" thickBot="1" x14ac:dyDescent="0.3">
      <c r="A37" s="202" t="s">
        <v>13</v>
      </c>
      <c r="B37" s="344" t="s">
        <v>292</v>
      </c>
      <c r="C37" s="345"/>
      <c r="D37" s="180">
        <f>D35-D36</f>
        <v>592113</v>
      </c>
      <c r="E37" s="180">
        <f t="shared" ref="E37:O37" si="17">E35-E36</f>
        <v>477250</v>
      </c>
      <c r="F37" s="180">
        <f t="shared" si="17"/>
        <v>507011</v>
      </c>
      <c r="G37" s="180">
        <f t="shared" si="17"/>
        <v>488547</v>
      </c>
      <c r="H37" s="180">
        <f t="shared" si="17"/>
        <v>300110</v>
      </c>
      <c r="I37" s="180">
        <f t="shared" si="17"/>
        <v>85165</v>
      </c>
      <c r="J37" s="180">
        <f t="shared" si="17"/>
        <v>161870</v>
      </c>
      <c r="K37" s="180">
        <f t="shared" si="17"/>
        <v>228350</v>
      </c>
      <c r="L37" s="180">
        <f t="shared" si="17"/>
        <v>243265</v>
      </c>
      <c r="M37" s="180">
        <f t="shared" si="17"/>
        <v>294555</v>
      </c>
      <c r="N37" s="180">
        <f t="shared" si="17"/>
        <v>348215</v>
      </c>
      <c r="O37" s="180">
        <f t="shared" si="17"/>
        <v>424850</v>
      </c>
      <c r="P37" s="209">
        <v>2025</v>
      </c>
      <c r="Q37" s="61">
        <f t="shared" si="7"/>
        <v>592.11300000000006</v>
      </c>
      <c r="R37" s="61">
        <f t="shared" si="7"/>
        <v>477.25</v>
      </c>
      <c r="S37" s="61">
        <f t="shared" si="7"/>
        <v>507.01100000000002</v>
      </c>
      <c r="T37" s="61">
        <f t="shared" si="7"/>
        <v>488.54700000000003</v>
      </c>
      <c r="U37" s="61">
        <f t="shared" si="7"/>
        <v>300.11</v>
      </c>
      <c r="V37" s="61">
        <f t="shared" si="7"/>
        <v>85.165000000000006</v>
      </c>
      <c r="W37" s="61">
        <f t="shared" si="7"/>
        <v>161.87</v>
      </c>
      <c r="X37" s="61">
        <f t="shared" si="7"/>
        <v>228.35</v>
      </c>
      <c r="Y37" s="61">
        <f t="shared" si="7"/>
        <v>243.26499999999999</v>
      </c>
      <c r="Z37" s="61">
        <f t="shared" si="7"/>
        <v>294.55500000000001</v>
      </c>
      <c r="AA37" s="61">
        <f t="shared" si="7"/>
        <v>348.21499999999997</v>
      </c>
      <c r="AB37" s="61">
        <f t="shared" si="7"/>
        <v>424.85</v>
      </c>
    </row>
    <row r="38" spans="1:28" ht="36" hidden="1" customHeight="1" thickBot="1" x14ac:dyDescent="0.3">
      <c r="A38" s="202" t="s">
        <v>14</v>
      </c>
      <c r="B38" s="344" t="s">
        <v>27</v>
      </c>
      <c r="C38" s="345"/>
      <c r="D38" s="181">
        <f>D37/D35</f>
        <v>0.58280444736665971</v>
      </c>
      <c r="E38" s="181">
        <f t="shared" ref="E38:O38" si="18">E37/E35</f>
        <v>0.49524111938501897</v>
      </c>
      <c r="F38" s="181">
        <f t="shared" si="18"/>
        <v>0.57241515568902834</v>
      </c>
      <c r="G38" s="181">
        <f t="shared" si="18"/>
        <v>0.57070980825527962</v>
      </c>
      <c r="H38" s="181">
        <f t="shared" si="18"/>
        <v>0.42618425144743027</v>
      </c>
      <c r="I38" s="181">
        <f t="shared" si="18"/>
        <v>0.15819869153809288</v>
      </c>
      <c r="J38" s="181">
        <f t="shared" si="18"/>
        <v>0.30227429333323375</v>
      </c>
      <c r="K38" s="181">
        <f t="shared" si="18"/>
        <v>0.41046372424603017</v>
      </c>
      <c r="L38" s="181">
        <f t="shared" si="18"/>
        <v>0.43292134931439807</v>
      </c>
      <c r="M38" s="181">
        <f t="shared" si="18"/>
        <v>0.41715644481958697</v>
      </c>
      <c r="N38" s="181">
        <f t="shared" si="18"/>
        <v>0.36534876083697143</v>
      </c>
      <c r="O38" s="181">
        <f t="shared" si="18"/>
        <v>0.35275001369983577</v>
      </c>
      <c r="P38" s="209">
        <v>2025</v>
      </c>
      <c r="Q38" s="61">
        <f t="shared" si="7"/>
        <v>5.8280444736665969E-4</v>
      </c>
      <c r="R38" s="61">
        <f t="shared" si="7"/>
        <v>4.9524111938501901E-4</v>
      </c>
      <c r="S38" s="61">
        <f t="shared" si="7"/>
        <v>5.7241515568902835E-4</v>
      </c>
      <c r="T38" s="61">
        <f t="shared" si="7"/>
        <v>5.7070980825527963E-4</v>
      </c>
      <c r="U38" s="61">
        <f t="shared" si="7"/>
        <v>4.2618425144743028E-4</v>
      </c>
      <c r="V38" s="61">
        <f t="shared" si="7"/>
        <v>1.5819869153809287E-4</v>
      </c>
      <c r="W38" s="61">
        <f t="shared" si="7"/>
        <v>3.0227429333323373E-4</v>
      </c>
      <c r="X38" s="61">
        <f t="shared" si="7"/>
        <v>4.1046372424603019E-4</v>
      </c>
      <c r="Y38" s="61">
        <f t="shared" si="7"/>
        <v>4.3292134931439806E-4</v>
      </c>
      <c r="Z38" s="61">
        <f t="shared" si="7"/>
        <v>4.17156444819587E-4</v>
      </c>
      <c r="AA38" s="61">
        <f t="shared" si="7"/>
        <v>3.6534876083697143E-4</v>
      </c>
      <c r="AB38" s="61">
        <f t="shared" si="7"/>
        <v>3.5275001369983579E-4</v>
      </c>
    </row>
    <row r="39" spans="1:28" ht="81.75" hidden="1" customHeight="1" thickBot="1" x14ac:dyDescent="0.3">
      <c r="A39" s="202" t="s">
        <v>28</v>
      </c>
      <c r="B39" s="344" t="s">
        <v>29</v>
      </c>
      <c r="C39" s="345"/>
      <c r="D39" s="187">
        <v>4.0385250397883876</v>
      </c>
      <c r="E39" s="187">
        <v>4.0385250397883876</v>
      </c>
      <c r="F39" s="187">
        <v>4.0385250397883876</v>
      </c>
      <c r="G39" s="187">
        <v>4.0385250397883876</v>
      </c>
      <c r="H39" s="187">
        <v>4.0385250397883876</v>
      </c>
      <c r="I39" s="187">
        <v>4.0385250397883876</v>
      </c>
      <c r="J39" s="187">
        <v>4.0385250397883876</v>
      </c>
      <c r="K39" s="187">
        <v>4.0385250397883876</v>
      </c>
      <c r="L39" s="187">
        <v>4.0385250397883876</v>
      </c>
      <c r="M39" s="187">
        <v>4.0385250397883876</v>
      </c>
      <c r="N39" s="187">
        <v>4.0385250397883876</v>
      </c>
      <c r="O39" s="187">
        <v>4.0385250397883876</v>
      </c>
      <c r="P39" s="209">
        <v>2025</v>
      </c>
      <c r="Q39" s="61">
        <f t="shared" si="7"/>
        <v>4.0385250397883873E-3</v>
      </c>
      <c r="R39" s="61">
        <f t="shared" si="7"/>
        <v>4.0385250397883873E-3</v>
      </c>
      <c r="S39" s="61">
        <f t="shared" si="7"/>
        <v>4.0385250397883873E-3</v>
      </c>
      <c r="T39" s="61">
        <f t="shared" si="7"/>
        <v>4.0385250397883873E-3</v>
      </c>
      <c r="U39" s="61">
        <f t="shared" si="7"/>
        <v>4.0385250397883873E-3</v>
      </c>
      <c r="V39" s="61">
        <f t="shared" si="7"/>
        <v>4.0385250397883873E-3</v>
      </c>
      <c r="W39" s="61">
        <f t="shared" si="7"/>
        <v>4.0385250397883873E-3</v>
      </c>
      <c r="X39" s="61">
        <f t="shared" si="7"/>
        <v>4.0385250397883873E-3</v>
      </c>
      <c r="Y39" s="61">
        <f t="shared" si="7"/>
        <v>4.0385250397883873E-3</v>
      </c>
      <c r="Z39" s="61">
        <f t="shared" si="7"/>
        <v>4.0385250397883873E-3</v>
      </c>
      <c r="AA39" s="61">
        <f t="shared" si="7"/>
        <v>4.0385250397883873E-3</v>
      </c>
      <c r="AB39" s="61">
        <f t="shared" si="7"/>
        <v>4.0385250397883873E-3</v>
      </c>
    </row>
    <row r="40" spans="1:28" ht="51" hidden="1" customHeight="1" thickBot="1" x14ac:dyDescent="0.3">
      <c r="A40" s="202" t="s">
        <v>30</v>
      </c>
      <c r="B40" s="344" t="s">
        <v>31</v>
      </c>
      <c r="C40" s="345"/>
      <c r="D40" s="182">
        <f>D29</f>
        <v>0.45913265066237469</v>
      </c>
      <c r="E40" s="182">
        <f t="shared" ref="E40:O40" si="19">E29</f>
        <v>0.37156932268073395</v>
      </c>
      <c r="F40" s="182">
        <f t="shared" si="19"/>
        <v>0.44874335898474332</v>
      </c>
      <c r="G40" s="182">
        <f t="shared" si="19"/>
        <v>0.4470380115509946</v>
      </c>
      <c r="H40" s="182">
        <f t="shared" si="19"/>
        <v>0.30251245474314525</v>
      </c>
      <c r="I40" s="182">
        <f t="shared" si="19"/>
        <v>3.4526894833807872E-2</v>
      </c>
      <c r="J40" s="182">
        <f t="shared" si="19"/>
        <v>0.17860249662894873</v>
      </c>
      <c r="K40" s="182">
        <f t="shared" si="19"/>
        <v>0.28679192754174515</v>
      </c>
      <c r="L40" s="182">
        <f t="shared" si="19"/>
        <v>0.30924955261011305</v>
      </c>
      <c r="M40" s="182">
        <f t="shared" si="19"/>
        <v>0.29348464811530195</v>
      </c>
      <c r="N40" s="182">
        <f t="shared" si="19"/>
        <v>0.24167696413268641</v>
      </c>
      <c r="O40" s="182">
        <f t="shared" si="19"/>
        <v>0.22907821699555075</v>
      </c>
      <c r="P40" s="209">
        <v>2025</v>
      </c>
      <c r="Q40" s="61">
        <f t="shared" si="7"/>
        <v>4.5913265066237468E-4</v>
      </c>
      <c r="R40" s="61">
        <f t="shared" si="7"/>
        <v>3.7156932268073395E-4</v>
      </c>
      <c r="S40" s="61">
        <f t="shared" si="7"/>
        <v>4.4874335898474334E-4</v>
      </c>
      <c r="T40" s="61">
        <f t="shared" si="7"/>
        <v>4.4703801155099462E-4</v>
      </c>
      <c r="U40" s="61">
        <f t="shared" si="7"/>
        <v>3.0251245474314527E-4</v>
      </c>
      <c r="V40" s="61">
        <f t="shared" si="7"/>
        <v>3.4526894833807869E-5</v>
      </c>
      <c r="W40" s="61">
        <f t="shared" si="7"/>
        <v>1.7860249662894872E-4</v>
      </c>
      <c r="X40" s="61">
        <f t="shared" si="7"/>
        <v>2.8679192754174512E-4</v>
      </c>
      <c r="Y40" s="61">
        <f t="shared" si="7"/>
        <v>3.0924955261011304E-4</v>
      </c>
      <c r="Z40" s="61">
        <f t="shared" si="7"/>
        <v>2.9348464811530193E-4</v>
      </c>
      <c r="AA40" s="61">
        <f t="shared" si="7"/>
        <v>2.4167696413268642E-4</v>
      </c>
      <c r="AB40" s="61">
        <f t="shared" si="7"/>
        <v>2.2907821699555075E-4</v>
      </c>
    </row>
    <row r="41" spans="1:28" ht="83.25" customHeight="1" thickBot="1" x14ac:dyDescent="0.3">
      <c r="A41" s="202" t="s">
        <v>32</v>
      </c>
      <c r="B41" s="344" t="s">
        <v>33</v>
      </c>
      <c r="C41" s="345"/>
      <c r="D41" s="183">
        <f>ROUND(D40*D35,0)</f>
        <v>466466</v>
      </c>
      <c r="E41" s="183">
        <f t="shared" ref="E41:F41" si="20">ROUND(E40*E35,0)</f>
        <v>358071</v>
      </c>
      <c r="F41" s="183">
        <f t="shared" si="20"/>
        <v>397470</v>
      </c>
      <c r="G41" s="183">
        <f>ROUND(G40*G35,0)</f>
        <v>382680</v>
      </c>
      <c r="H41" s="183">
        <f t="shared" ref="H41:O41" si="21">ROUND(H40*H35,0)</f>
        <v>213023</v>
      </c>
      <c r="I41" s="183">
        <f t="shared" si="21"/>
        <v>18587</v>
      </c>
      <c r="J41" s="183">
        <f t="shared" si="21"/>
        <v>95643</v>
      </c>
      <c r="K41" s="183">
        <f t="shared" si="21"/>
        <v>159549</v>
      </c>
      <c r="L41" s="183">
        <f t="shared" si="21"/>
        <v>173772</v>
      </c>
      <c r="M41" s="183">
        <f t="shared" si="21"/>
        <v>207230</v>
      </c>
      <c r="N41" s="183">
        <f t="shared" si="21"/>
        <v>230343</v>
      </c>
      <c r="O41" s="183">
        <f t="shared" si="21"/>
        <v>275900</v>
      </c>
      <c r="P41" s="209">
        <v>2025</v>
      </c>
      <c r="Q41" s="61">
        <f t="shared" si="7"/>
        <v>466.46600000000001</v>
      </c>
      <c r="R41" s="61">
        <f t="shared" si="7"/>
        <v>358.07100000000003</v>
      </c>
      <c r="S41" s="61">
        <f t="shared" si="7"/>
        <v>397.47</v>
      </c>
      <c r="T41" s="61">
        <f t="shared" si="7"/>
        <v>382.68</v>
      </c>
      <c r="U41" s="61">
        <f t="shared" si="7"/>
        <v>213.023</v>
      </c>
      <c r="V41" s="61">
        <f t="shared" si="7"/>
        <v>18.587</v>
      </c>
      <c r="W41" s="61">
        <f t="shared" si="7"/>
        <v>95.643000000000001</v>
      </c>
      <c r="X41" s="61">
        <f t="shared" si="7"/>
        <v>159.54900000000001</v>
      </c>
      <c r="Y41" s="61">
        <f t="shared" si="7"/>
        <v>173.77199999999999</v>
      </c>
      <c r="Z41" s="61">
        <f t="shared" si="7"/>
        <v>207.23</v>
      </c>
      <c r="AA41" s="61">
        <f t="shared" si="7"/>
        <v>230.34299999999999</v>
      </c>
      <c r="AB41" s="61">
        <f t="shared" si="7"/>
        <v>275.89999999999998</v>
      </c>
    </row>
    <row r="42" spans="1:28" ht="53.25" hidden="1" customHeight="1" thickBot="1" x14ac:dyDescent="0.3">
      <c r="A42" s="202" t="s">
        <v>34</v>
      </c>
      <c r="B42" s="344" t="s">
        <v>35</v>
      </c>
      <c r="C42" s="345"/>
      <c r="D42" s="184">
        <f>D39*D41</f>
        <v>1883834.6212099299</v>
      </c>
      <c r="E42" s="185">
        <f>E39*E41</f>
        <v>1446078.6995220678</v>
      </c>
      <c r="F42" s="185">
        <f>F39*F41</f>
        <v>1605192.5475646905</v>
      </c>
      <c r="G42" s="185">
        <f>G39*G41</f>
        <v>1545462.7622262202</v>
      </c>
      <c r="H42" s="185">
        <f>H39*H41</f>
        <v>860298.71955084172</v>
      </c>
      <c r="I42" s="185">
        <v>0</v>
      </c>
      <c r="J42" s="185">
        <f t="shared" ref="J42:O42" si="22">J39*J41</f>
        <v>386256.65038048074</v>
      </c>
      <c r="K42" s="185">
        <f t="shared" si="22"/>
        <v>644342.63157319743</v>
      </c>
      <c r="L42" s="185">
        <f t="shared" si="22"/>
        <v>701782.57321410766</v>
      </c>
      <c r="M42" s="185">
        <f t="shared" si="22"/>
        <v>836903.54399534757</v>
      </c>
      <c r="N42" s="185">
        <f t="shared" si="22"/>
        <v>930245.97323997656</v>
      </c>
      <c r="O42" s="186">
        <f t="shared" si="22"/>
        <v>1114229.0584776162</v>
      </c>
      <c r="P42" s="209">
        <v>2025</v>
      </c>
      <c r="Q42" s="61">
        <f t="shared" si="7"/>
        <v>1883.83462120993</v>
      </c>
      <c r="R42" s="61">
        <f t="shared" si="7"/>
        <v>1446.0786995220678</v>
      </c>
      <c r="S42" s="61">
        <f t="shared" si="7"/>
        <v>1605.1925475646904</v>
      </c>
      <c r="T42" s="61">
        <f t="shared" si="7"/>
        <v>1545.4627622262203</v>
      </c>
      <c r="U42" s="61">
        <f t="shared" si="7"/>
        <v>860.29871955084172</v>
      </c>
      <c r="V42" s="61">
        <f t="shared" si="7"/>
        <v>0</v>
      </c>
      <c r="W42" s="61">
        <f t="shared" si="7"/>
        <v>386.25665038048072</v>
      </c>
      <c r="X42" s="61">
        <f t="shared" si="7"/>
        <v>644.34263157319742</v>
      </c>
      <c r="Y42" s="61">
        <f t="shared" si="7"/>
        <v>701.78257321410763</v>
      </c>
      <c r="Z42" s="61">
        <f t="shared" si="7"/>
        <v>836.9035439953476</v>
      </c>
      <c r="AA42" s="61">
        <f t="shared" si="7"/>
        <v>930.24597323997659</v>
      </c>
      <c r="AB42" s="61">
        <f t="shared" si="7"/>
        <v>1114.2290584776163</v>
      </c>
    </row>
    <row r="43" spans="1:28" ht="48.75" hidden="1" customHeight="1" thickBot="1" x14ac:dyDescent="0.3">
      <c r="A43" s="202" t="s">
        <v>36</v>
      </c>
      <c r="B43" s="344" t="s">
        <v>37</v>
      </c>
      <c r="C43" s="345"/>
      <c r="D43" s="184">
        <f>ROUND(D42*0.9,2)</f>
        <v>1695451.16</v>
      </c>
      <c r="E43" s="185">
        <f>ROUND(E42*0.9,2)</f>
        <v>1301470.83</v>
      </c>
      <c r="F43" s="185">
        <f>ROUND(F42*0.9,2)</f>
        <v>1444673.29</v>
      </c>
      <c r="G43" s="185">
        <f>ROUND(G42*0.9,2)</f>
        <v>1390916.49</v>
      </c>
      <c r="H43" s="185">
        <f>ROUND(H42*0.9,2)</f>
        <v>774268.85</v>
      </c>
      <c r="I43" s="185">
        <v>0</v>
      </c>
      <c r="J43" s="185">
        <f t="shared" ref="J43:O43" si="23">ROUND(J42*0.9,2)</f>
        <v>347630.99</v>
      </c>
      <c r="K43" s="185">
        <f t="shared" si="23"/>
        <v>579908.37</v>
      </c>
      <c r="L43" s="185">
        <f t="shared" si="23"/>
        <v>631604.31999999995</v>
      </c>
      <c r="M43" s="185">
        <f t="shared" si="23"/>
        <v>753213.19</v>
      </c>
      <c r="N43" s="185">
        <f t="shared" si="23"/>
        <v>837221.38</v>
      </c>
      <c r="O43" s="186">
        <f t="shared" si="23"/>
        <v>1002806.15</v>
      </c>
      <c r="P43" s="209">
        <v>2025</v>
      </c>
      <c r="Q43" s="61">
        <f t="shared" si="7"/>
        <v>1695.4511599999998</v>
      </c>
      <c r="R43" s="61">
        <f t="shared" si="7"/>
        <v>1301.47083</v>
      </c>
      <c r="S43" s="61">
        <f t="shared" si="7"/>
        <v>1444.67329</v>
      </c>
      <c r="T43" s="61">
        <f t="shared" si="7"/>
        <v>1390.9164900000001</v>
      </c>
      <c r="U43" s="61">
        <f t="shared" si="7"/>
        <v>774.26884999999993</v>
      </c>
      <c r="V43" s="61">
        <f t="shared" si="7"/>
        <v>0</v>
      </c>
      <c r="W43" s="61">
        <f t="shared" si="7"/>
        <v>347.63099</v>
      </c>
      <c r="X43" s="61">
        <f t="shared" si="7"/>
        <v>579.90836999999999</v>
      </c>
      <c r="Y43" s="61">
        <f t="shared" si="7"/>
        <v>631.60431999999992</v>
      </c>
      <c r="Z43" s="61">
        <f t="shared" si="7"/>
        <v>753.21318999999994</v>
      </c>
      <c r="AA43" s="61">
        <f t="shared" si="7"/>
        <v>837.22137999999995</v>
      </c>
      <c r="AB43" s="61">
        <f t="shared" si="7"/>
        <v>1002.80615</v>
      </c>
    </row>
    <row r="44" spans="1:28" ht="16.5" hidden="1" thickBot="1" x14ac:dyDescent="0.3">
      <c r="A44" s="346" t="str">
        <f>A33</f>
        <v>Объект 1:</v>
      </c>
      <c r="B44" s="347"/>
      <c r="C44" s="43"/>
      <c r="D44" s="348" t="str">
        <f>D33</f>
        <v>Яч.№1 Ярлуково; Яч.№2 Чайка</v>
      </c>
      <c r="E44" s="349"/>
      <c r="F44" s="349"/>
      <c r="G44" s="349"/>
      <c r="H44" s="349"/>
      <c r="I44" s="349"/>
      <c r="J44" s="349"/>
      <c r="K44" s="349"/>
      <c r="L44" s="349"/>
      <c r="M44" s="349"/>
      <c r="N44" s="349"/>
      <c r="O44" s="350"/>
      <c r="P44" s="207">
        <v>2026</v>
      </c>
      <c r="Q44" s="61" t="e">
        <f t="shared" si="7"/>
        <v>#VALUE!</v>
      </c>
      <c r="R44" s="61">
        <f t="shared" si="7"/>
        <v>0</v>
      </c>
      <c r="S44" s="61">
        <f t="shared" si="7"/>
        <v>0</v>
      </c>
      <c r="T44" s="61">
        <f t="shared" si="7"/>
        <v>0</v>
      </c>
      <c r="U44" s="61">
        <f t="shared" si="7"/>
        <v>0</v>
      </c>
      <c r="V44" s="61">
        <f t="shared" si="7"/>
        <v>0</v>
      </c>
      <c r="W44" s="61">
        <f t="shared" si="7"/>
        <v>0</v>
      </c>
      <c r="X44" s="61">
        <f t="shared" si="7"/>
        <v>0</v>
      </c>
      <c r="Y44" s="61">
        <f t="shared" si="7"/>
        <v>0</v>
      </c>
      <c r="Z44" s="61">
        <f t="shared" si="7"/>
        <v>0</v>
      </c>
      <c r="AA44" s="61">
        <f t="shared" si="7"/>
        <v>0</v>
      </c>
      <c r="AB44" s="61">
        <f t="shared" si="7"/>
        <v>0</v>
      </c>
    </row>
    <row r="45" spans="1:28" ht="16.5" hidden="1" thickBot="1" x14ac:dyDescent="0.3">
      <c r="A45" s="351" t="s">
        <v>297</v>
      </c>
      <c r="B45" s="352"/>
      <c r="C45" s="352"/>
      <c r="D45" s="352"/>
      <c r="E45" s="352"/>
      <c r="F45" s="352"/>
      <c r="G45" s="352"/>
      <c r="H45" s="352"/>
      <c r="I45" s="352"/>
      <c r="J45" s="352"/>
      <c r="K45" s="352"/>
      <c r="L45" s="352"/>
      <c r="M45" s="352"/>
      <c r="N45" s="352"/>
      <c r="O45" s="352"/>
      <c r="P45" s="207">
        <v>2026</v>
      </c>
      <c r="Q45" s="61">
        <f t="shared" si="7"/>
        <v>0</v>
      </c>
      <c r="R45" s="61">
        <f t="shared" si="7"/>
        <v>0</v>
      </c>
      <c r="S45" s="61">
        <f t="shared" si="7"/>
        <v>0</v>
      </c>
      <c r="T45" s="61">
        <f t="shared" si="7"/>
        <v>0</v>
      </c>
      <c r="U45" s="61">
        <f t="shared" si="7"/>
        <v>0</v>
      </c>
      <c r="V45" s="61">
        <f t="shared" si="7"/>
        <v>0</v>
      </c>
      <c r="W45" s="61">
        <f t="shared" si="7"/>
        <v>0</v>
      </c>
      <c r="X45" s="61">
        <f t="shared" si="7"/>
        <v>0</v>
      </c>
      <c r="Y45" s="61">
        <f t="shared" si="7"/>
        <v>0</v>
      </c>
      <c r="Z45" s="61">
        <f t="shared" si="7"/>
        <v>0</v>
      </c>
      <c r="AA45" s="61">
        <f t="shared" si="7"/>
        <v>0</v>
      </c>
      <c r="AB45" s="61">
        <f t="shared" si="7"/>
        <v>0</v>
      </c>
    </row>
    <row r="46" spans="1:28" s="41" customFormat="1" ht="29.25" hidden="1" customHeight="1" thickBot="1" x14ac:dyDescent="0.3">
      <c r="A46" s="202" t="s">
        <v>11</v>
      </c>
      <c r="B46" s="344" t="s">
        <v>293</v>
      </c>
      <c r="C46" s="345"/>
      <c r="D46" s="179">
        <f>D35</f>
        <v>1015972</v>
      </c>
      <c r="E46" s="179">
        <f t="shared" ref="E46:O47" si="24">E35</f>
        <v>963672</v>
      </c>
      <c r="F46" s="179">
        <f t="shared" si="24"/>
        <v>885740</v>
      </c>
      <c r="G46" s="179">
        <f t="shared" si="24"/>
        <v>856034</v>
      </c>
      <c r="H46" s="179">
        <f t="shared" si="24"/>
        <v>704179</v>
      </c>
      <c r="I46" s="179">
        <f t="shared" si="24"/>
        <v>538342</v>
      </c>
      <c r="J46" s="179">
        <f t="shared" si="24"/>
        <v>535507</v>
      </c>
      <c r="K46" s="179">
        <f t="shared" si="24"/>
        <v>556322</v>
      </c>
      <c r="L46" s="179">
        <f t="shared" si="24"/>
        <v>561915</v>
      </c>
      <c r="M46" s="179">
        <f t="shared" si="24"/>
        <v>706102</v>
      </c>
      <c r="N46" s="179">
        <f t="shared" si="24"/>
        <v>953103</v>
      </c>
      <c r="O46" s="179">
        <f t="shared" si="24"/>
        <v>1204394</v>
      </c>
      <c r="P46" s="207">
        <v>2026</v>
      </c>
      <c r="Q46" s="61">
        <f t="shared" si="7"/>
        <v>1015.972</v>
      </c>
      <c r="R46" s="61">
        <f t="shared" si="7"/>
        <v>963.67200000000003</v>
      </c>
      <c r="S46" s="61">
        <f t="shared" si="7"/>
        <v>885.74</v>
      </c>
      <c r="T46" s="61">
        <f t="shared" si="7"/>
        <v>856.03399999999999</v>
      </c>
      <c r="U46" s="61">
        <f t="shared" si="7"/>
        <v>704.17899999999997</v>
      </c>
      <c r="V46" s="61">
        <f t="shared" si="7"/>
        <v>538.34199999999998</v>
      </c>
      <c r="W46" s="61">
        <f t="shared" si="7"/>
        <v>535.50699999999995</v>
      </c>
      <c r="X46" s="61">
        <f t="shared" si="7"/>
        <v>556.322</v>
      </c>
      <c r="Y46" s="61">
        <f t="shared" si="7"/>
        <v>561.91499999999996</v>
      </c>
      <c r="Z46" s="61">
        <f t="shared" si="7"/>
        <v>706.10199999999998</v>
      </c>
      <c r="AA46" s="61">
        <f t="shared" si="7"/>
        <v>953.10299999999995</v>
      </c>
      <c r="AB46" s="61">
        <f t="shared" si="7"/>
        <v>1204.394</v>
      </c>
    </row>
    <row r="47" spans="1:28" ht="16.5" hidden="1" thickBot="1" x14ac:dyDescent="0.3">
      <c r="A47" s="202" t="s">
        <v>12</v>
      </c>
      <c r="B47" s="353" t="s">
        <v>291</v>
      </c>
      <c r="C47" s="354"/>
      <c r="D47" s="179">
        <f>D36</f>
        <v>423859</v>
      </c>
      <c r="E47" s="179">
        <f t="shared" si="24"/>
        <v>486422</v>
      </c>
      <c r="F47" s="179">
        <f t="shared" si="24"/>
        <v>378729</v>
      </c>
      <c r="G47" s="179">
        <f t="shared" si="24"/>
        <v>367487</v>
      </c>
      <c r="H47" s="179">
        <f t="shared" si="24"/>
        <v>404069</v>
      </c>
      <c r="I47" s="179">
        <f t="shared" si="24"/>
        <v>453177</v>
      </c>
      <c r="J47" s="179">
        <f t="shared" si="24"/>
        <v>373637</v>
      </c>
      <c r="K47" s="179">
        <f t="shared" si="24"/>
        <v>327972</v>
      </c>
      <c r="L47" s="179">
        <f t="shared" si="24"/>
        <v>318650</v>
      </c>
      <c r="M47" s="179">
        <f t="shared" si="24"/>
        <v>411547</v>
      </c>
      <c r="N47" s="179">
        <f t="shared" si="24"/>
        <v>604888</v>
      </c>
      <c r="O47" s="179">
        <f t="shared" si="24"/>
        <v>779544</v>
      </c>
      <c r="P47" s="207">
        <v>2026</v>
      </c>
      <c r="Q47" s="61">
        <f t="shared" si="7"/>
        <v>423.85899999999998</v>
      </c>
      <c r="R47" s="61">
        <f t="shared" si="7"/>
        <v>486.42200000000003</v>
      </c>
      <c r="S47" s="61">
        <f t="shared" si="7"/>
        <v>378.72899999999998</v>
      </c>
      <c r="T47" s="61">
        <f t="shared" si="7"/>
        <v>367.48700000000002</v>
      </c>
      <c r="U47" s="61">
        <f t="shared" si="7"/>
        <v>404.06900000000002</v>
      </c>
      <c r="V47" s="61">
        <f t="shared" si="7"/>
        <v>453.17700000000002</v>
      </c>
      <c r="W47" s="61">
        <f t="shared" si="7"/>
        <v>373.637</v>
      </c>
      <c r="X47" s="61">
        <f t="shared" si="7"/>
        <v>327.97199999999998</v>
      </c>
      <c r="Y47" s="61">
        <f t="shared" ref="Y47:AB110" si="25">L47/1000</f>
        <v>318.64999999999998</v>
      </c>
      <c r="Z47" s="61">
        <f t="shared" si="25"/>
        <v>411.54700000000003</v>
      </c>
      <c r="AA47" s="61">
        <f t="shared" si="25"/>
        <v>604.88800000000003</v>
      </c>
      <c r="AB47" s="61">
        <f t="shared" si="25"/>
        <v>779.54399999999998</v>
      </c>
    </row>
    <row r="48" spans="1:28" ht="33" hidden="1" customHeight="1" thickBot="1" x14ac:dyDescent="0.3">
      <c r="A48" s="202" t="s">
        <v>13</v>
      </c>
      <c r="B48" s="344" t="s">
        <v>292</v>
      </c>
      <c r="C48" s="345"/>
      <c r="D48" s="180">
        <f>D46-D47</f>
        <v>592113</v>
      </c>
      <c r="E48" s="180">
        <f t="shared" ref="E48:O48" si="26">E46-E47</f>
        <v>477250</v>
      </c>
      <c r="F48" s="180">
        <f t="shared" si="26"/>
        <v>507011</v>
      </c>
      <c r="G48" s="180">
        <f t="shared" si="26"/>
        <v>488547</v>
      </c>
      <c r="H48" s="180">
        <f t="shared" si="26"/>
        <v>300110</v>
      </c>
      <c r="I48" s="180">
        <f t="shared" si="26"/>
        <v>85165</v>
      </c>
      <c r="J48" s="180">
        <f t="shared" si="26"/>
        <v>161870</v>
      </c>
      <c r="K48" s="180">
        <f t="shared" si="26"/>
        <v>228350</v>
      </c>
      <c r="L48" s="180">
        <f t="shared" si="26"/>
        <v>243265</v>
      </c>
      <c r="M48" s="180">
        <f t="shared" si="26"/>
        <v>294555</v>
      </c>
      <c r="N48" s="180">
        <f t="shared" si="26"/>
        <v>348215</v>
      </c>
      <c r="O48" s="180">
        <f t="shared" si="26"/>
        <v>424850</v>
      </c>
      <c r="P48" s="207">
        <v>2026</v>
      </c>
      <c r="Q48" s="61">
        <f t="shared" ref="Q48:X79" si="27">D48/1000</f>
        <v>592.11300000000006</v>
      </c>
      <c r="R48" s="61">
        <f t="shared" si="27"/>
        <v>477.25</v>
      </c>
      <c r="S48" s="61">
        <f t="shared" si="27"/>
        <v>507.01100000000002</v>
      </c>
      <c r="T48" s="61">
        <f t="shared" si="27"/>
        <v>488.54700000000003</v>
      </c>
      <c r="U48" s="61">
        <f t="shared" si="27"/>
        <v>300.11</v>
      </c>
      <c r="V48" s="61">
        <f t="shared" si="27"/>
        <v>85.165000000000006</v>
      </c>
      <c r="W48" s="61">
        <f t="shared" si="27"/>
        <v>161.87</v>
      </c>
      <c r="X48" s="61">
        <f t="shared" si="27"/>
        <v>228.35</v>
      </c>
      <c r="Y48" s="61">
        <f t="shared" si="25"/>
        <v>243.26499999999999</v>
      </c>
      <c r="Z48" s="61">
        <f t="shared" si="25"/>
        <v>294.55500000000001</v>
      </c>
      <c r="AA48" s="61">
        <f t="shared" si="25"/>
        <v>348.21499999999997</v>
      </c>
      <c r="AB48" s="61">
        <f t="shared" si="25"/>
        <v>424.85</v>
      </c>
    </row>
    <row r="49" spans="1:28" ht="36" hidden="1" customHeight="1" thickBot="1" x14ac:dyDescent="0.3">
      <c r="A49" s="202" t="s">
        <v>14</v>
      </c>
      <c r="B49" s="344" t="s">
        <v>27</v>
      </c>
      <c r="C49" s="345"/>
      <c r="D49" s="181">
        <f>D48/D46</f>
        <v>0.58280444736665971</v>
      </c>
      <c r="E49" s="181">
        <f t="shared" ref="E49:O49" si="28">E48/E46</f>
        <v>0.49524111938501897</v>
      </c>
      <c r="F49" s="181">
        <f t="shared" si="28"/>
        <v>0.57241515568902834</v>
      </c>
      <c r="G49" s="181">
        <f t="shared" si="28"/>
        <v>0.57070980825527962</v>
      </c>
      <c r="H49" s="181">
        <f t="shared" si="28"/>
        <v>0.42618425144743027</v>
      </c>
      <c r="I49" s="181">
        <f t="shared" si="28"/>
        <v>0.15819869153809288</v>
      </c>
      <c r="J49" s="181">
        <f t="shared" si="28"/>
        <v>0.30227429333323375</v>
      </c>
      <c r="K49" s="181">
        <f t="shared" si="28"/>
        <v>0.41046372424603017</v>
      </c>
      <c r="L49" s="181">
        <f t="shared" si="28"/>
        <v>0.43292134931439807</v>
      </c>
      <c r="M49" s="181">
        <f t="shared" si="28"/>
        <v>0.41715644481958697</v>
      </c>
      <c r="N49" s="181">
        <f t="shared" si="28"/>
        <v>0.36534876083697143</v>
      </c>
      <c r="O49" s="181">
        <f t="shared" si="28"/>
        <v>0.35275001369983577</v>
      </c>
      <c r="P49" s="207">
        <v>2026</v>
      </c>
      <c r="Q49" s="61">
        <f t="shared" si="27"/>
        <v>5.8280444736665969E-4</v>
      </c>
      <c r="R49" s="61">
        <f t="shared" si="27"/>
        <v>4.9524111938501901E-4</v>
      </c>
      <c r="S49" s="61">
        <f t="shared" si="27"/>
        <v>5.7241515568902835E-4</v>
      </c>
      <c r="T49" s="61">
        <f t="shared" si="27"/>
        <v>5.7070980825527963E-4</v>
      </c>
      <c r="U49" s="61">
        <f t="shared" si="27"/>
        <v>4.2618425144743028E-4</v>
      </c>
      <c r="V49" s="61">
        <f t="shared" si="27"/>
        <v>1.5819869153809287E-4</v>
      </c>
      <c r="W49" s="61">
        <f t="shared" si="27"/>
        <v>3.0227429333323373E-4</v>
      </c>
      <c r="X49" s="61">
        <f t="shared" si="27"/>
        <v>4.1046372424603019E-4</v>
      </c>
      <c r="Y49" s="61">
        <f t="shared" si="25"/>
        <v>4.3292134931439806E-4</v>
      </c>
      <c r="Z49" s="61">
        <f t="shared" si="25"/>
        <v>4.17156444819587E-4</v>
      </c>
      <c r="AA49" s="61">
        <f t="shared" si="25"/>
        <v>3.6534876083697143E-4</v>
      </c>
      <c r="AB49" s="61">
        <f t="shared" si="25"/>
        <v>3.5275001369983579E-4</v>
      </c>
    </row>
    <row r="50" spans="1:28" ht="81.75" hidden="1" customHeight="1" thickBot="1" x14ac:dyDescent="0.3">
      <c r="A50" s="202" t="s">
        <v>28</v>
      </c>
      <c r="B50" s="344" t="s">
        <v>29</v>
      </c>
      <c r="C50" s="345"/>
      <c r="D50" s="187">
        <v>4.2151862062401122</v>
      </c>
      <c r="E50" s="187">
        <v>4.2151862062401122</v>
      </c>
      <c r="F50" s="187">
        <v>4.2151862062401122</v>
      </c>
      <c r="G50" s="187">
        <v>4.2151862062401122</v>
      </c>
      <c r="H50" s="187">
        <v>4.2151862062401122</v>
      </c>
      <c r="I50" s="187">
        <v>4.2151862062401122</v>
      </c>
      <c r="J50" s="187">
        <v>4.2151862062401122</v>
      </c>
      <c r="K50" s="187">
        <v>4.2151862062401122</v>
      </c>
      <c r="L50" s="187">
        <v>4.2151862062401122</v>
      </c>
      <c r="M50" s="187">
        <v>4.2151862062401122</v>
      </c>
      <c r="N50" s="187">
        <v>4.2151862062401122</v>
      </c>
      <c r="O50" s="187">
        <v>4.2151862062401122</v>
      </c>
      <c r="P50" s="207">
        <v>2026</v>
      </c>
      <c r="Q50" s="61">
        <f t="shared" si="27"/>
        <v>4.2151862062401119E-3</v>
      </c>
      <c r="R50" s="61">
        <f t="shared" si="27"/>
        <v>4.2151862062401119E-3</v>
      </c>
      <c r="S50" s="61">
        <f t="shared" si="27"/>
        <v>4.2151862062401119E-3</v>
      </c>
      <c r="T50" s="61">
        <f t="shared" si="27"/>
        <v>4.2151862062401119E-3</v>
      </c>
      <c r="U50" s="61">
        <f t="shared" si="27"/>
        <v>4.2151862062401119E-3</v>
      </c>
      <c r="V50" s="61">
        <f t="shared" si="27"/>
        <v>4.2151862062401119E-3</v>
      </c>
      <c r="W50" s="61">
        <f t="shared" si="27"/>
        <v>4.2151862062401119E-3</v>
      </c>
      <c r="X50" s="61">
        <f t="shared" si="27"/>
        <v>4.2151862062401119E-3</v>
      </c>
      <c r="Y50" s="61">
        <f t="shared" si="25"/>
        <v>4.2151862062401119E-3</v>
      </c>
      <c r="Z50" s="61">
        <f t="shared" si="25"/>
        <v>4.2151862062401119E-3</v>
      </c>
      <c r="AA50" s="61">
        <f t="shared" si="25"/>
        <v>4.2151862062401119E-3</v>
      </c>
      <c r="AB50" s="61">
        <f t="shared" si="25"/>
        <v>4.2151862062401119E-3</v>
      </c>
    </row>
    <row r="51" spans="1:28" ht="51" hidden="1" customHeight="1" thickBot="1" x14ac:dyDescent="0.3">
      <c r="A51" s="202" t="s">
        <v>30</v>
      </c>
      <c r="B51" s="344" t="s">
        <v>31</v>
      </c>
      <c r="C51" s="345"/>
      <c r="D51" s="182">
        <f>D40</f>
        <v>0.45913265066237469</v>
      </c>
      <c r="E51" s="182">
        <f t="shared" ref="E51:O51" si="29">E40</f>
        <v>0.37156932268073395</v>
      </c>
      <c r="F51" s="182">
        <f t="shared" si="29"/>
        <v>0.44874335898474332</v>
      </c>
      <c r="G51" s="182">
        <f t="shared" si="29"/>
        <v>0.4470380115509946</v>
      </c>
      <c r="H51" s="182">
        <f t="shared" si="29"/>
        <v>0.30251245474314525</v>
      </c>
      <c r="I51" s="182">
        <f t="shared" si="29"/>
        <v>3.4526894833807872E-2</v>
      </c>
      <c r="J51" s="182">
        <f t="shared" si="29"/>
        <v>0.17860249662894873</v>
      </c>
      <c r="K51" s="182">
        <f t="shared" si="29"/>
        <v>0.28679192754174515</v>
      </c>
      <c r="L51" s="182">
        <f t="shared" si="29"/>
        <v>0.30924955261011305</v>
      </c>
      <c r="M51" s="182">
        <f t="shared" si="29"/>
        <v>0.29348464811530195</v>
      </c>
      <c r="N51" s="182">
        <f t="shared" si="29"/>
        <v>0.24167696413268641</v>
      </c>
      <c r="O51" s="182">
        <f t="shared" si="29"/>
        <v>0.22907821699555075</v>
      </c>
      <c r="P51" s="207">
        <v>2026</v>
      </c>
      <c r="Q51" s="61">
        <f t="shared" si="27"/>
        <v>4.5913265066237468E-4</v>
      </c>
      <c r="R51" s="61">
        <f t="shared" si="27"/>
        <v>3.7156932268073395E-4</v>
      </c>
      <c r="S51" s="61">
        <f t="shared" si="27"/>
        <v>4.4874335898474334E-4</v>
      </c>
      <c r="T51" s="61">
        <f t="shared" si="27"/>
        <v>4.4703801155099462E-4</v>
      </c>
      <c r="U51" s="61">
        <f t="shared" si="27"/>
        <v>3.0251245474314527E-4</v>
      </c>
      <c r="V51" s="61">
        <f t="shared" si="27"/>
        <v>3.4526894833807869E-5</v>
      </c>
      <c r="W51" s="61">
        <f t="shared" si="27"/>
        <v>1.7860249662894872E-4</v>
      </c>
      <c r="X51" s="61">
        <f t="shared" si="27"/>
        <v>2.8679192754174512E-4</v>
      </c>
      <c r="Y51" s="61">
        <f t="shared" si="25"/>
        <v>3.0924955261011304E-4</v>
      </c>
      <c r="Z51" s="61">
        <f t="shared" si="25"/>
        <v>2.9348464811530193E-4</v>
      </c>
      <c r="AA51" s="61">
        <f t="shared" si="25"/>
        <v>2.4167696413268642E-4</v>
      </c>
      <c r="AB51" s="61">
        <f t="shared" si="25"/>
        <v>2.2907821699555075E-4</v>
      </c>
    </row>
    <row r="52" spans="1:28" ht="83.25" hidden="1" customHeight="1" thickBot="1" x14ac:dyDescent="0.3">
      <c r="A52" s="202" t="s">
        <v>32</v>
      </c>
      <c r="B52" s="344" t="s">
        <v>33</v>
      </c>
      <c r="C52" s="345"/>
      <c r="D52" s="183">
        <f>ROUND(D51*D46,0)</f>
        <v>466466</v>
      </c>
      <c r="E52" s="183">
        <f t="shared" ref="E52:F52" si="30">ROUND(E51*E46,0)</f>
        <v>358071</v>
      </c>
      <c r="F52" s="183">
        <f t="shared" si="30"/>
        <v>397470</v>
      </c>
      <c r="G52" s="183">
        <f>ROUND(G51*G46,0)</f>
        <v>382680</v>
      </c>
      <c r="H52" s="183">
        <f t="shared" ref="H52:O52" si="31">ROUND(H51*H46,0)</f>
        <v>213023</v>
      </c>
      <c r="I52" s="183">
        <f t="shared" si="31"/>
        <v>18587</v>
      </c>
      <c r="J52" s="183">
        <f t="shared" si="31"/>
        <v>95643</v>
      </c>
      <c r="K52" s="183">
        <f t="shared" si="31"/>
        <v>159549</v>
      </c>
      <c r="L52" s="183">
        <f t="shared" si="31"/>
        <v>173772</v>
      </c>
      <c r="M52" s="183">
        <f t="shared" si="31"/>
        <v>207230</v>
      </c>
      <c r="N52" s="183">
        <f t="shared" si="31"/>
        <v>230343</v>
      </c>
      <c r="O52" s="183">
        <f t="shared" si="31"/>
        <v>275900</v>
      </c>
      <c r="P52" s="207">
        <v>2026</v>
      </c>
      <c r="Q52" s="61">
        <f t="shared" si="27"/>
        <v>466.46600000000001</v>
      </c>
      <c r="R52" s="61">
        <f t="shared" si="27"/>
        <v>358.07100000000003</v>
      </c>
      <c r="S52" s="61">
        <f t="shared" si="27"/>
        <v>397.47</v>
      </c>
      <c r="T52" s="61">
        <f t="shared" si="27"/>
        <v>382.68</v>
      </c>
      <c r="U52" s="61">
        <f t="shared" si="27"/>
        <v>213.023</v>
      </c>
      <c r="V52" s="61">
        <f t="shared" si="27"/>
        <v>18.587</v>
      </c>
      <c r="W52" s="61">
        <f t="shared" si="27"/>
        <v>95.643000000000001</v>
      </c>
      <c r="X52" s="61">
        <f t="shared" si="27"/>
        <v>159.54900000000001</v>
      </c>
      <c r="Y52" s="61">
        <f t="shared" si="25"/>
        <v>173.77199999999999</v>
      </c>
      <c r="Z52" s="61">
        <f t="shared" si="25"/>
        <v>207.23</v>
      </c>
      <c r="AA52" s="61">
        <f t="shared" si="25"/>
        <v>230.34299999999999</v>
      </c>
      <c r="AB52" s="61">
        <f t="shared" si="25"/>
        <v>275.89999999999998</v>
      </c>
    </row>
    <row r="53" spans="1:28" ht="53.25" hidden="1" customHeight="1" thickBot="1" x14ac:dyDescent="0.3">
      <c r="A53" s="202" t="s">
        <v>34</v>
      </c>
      <c r="B53" s="344" t="s">
        <v>35</v>
      </c>
      <c r="C53" s="345"/>
      <c r="D53" s="184">
        <f>D50*D52</f>
        <v>1966241.0488800001</v>
      </c>
      <c r="E53" s="185">
        <f>E50*E52</f>
        <v>1509335.9400546032</v>
      </c>
      <c r="F53" s="185">
        <f t="shared" ref="F53:O53" si="32">F50*F52</f>
        <v>1675410.0613942575</v>
      </c>
      <c r="G53" s="185">
        <f t="shared" si="32"/>
        <v>1613067.4574039662</v>
      </c>
      <c r="H53" s="185">
        <f t="shared" si="32"/>
        <v>897931.61121188744</v>
      </c>
      <c r="I53" s="185">
        <v>0</v>
      </c>
      <c r="J53" s="185">
        <f t="shared" si="32"/>
        <v>403153.05432342307</v>
      </c>
      <c r="K53" s="185">
        <f t="shared" si="32"/>
        <v>672528.7440194037</v>
      </c>
      <c r="L53" s="185">
        <f t="shared" si="32"/>
        <v>732481.33743075677</v>
      </c>
      <c r="M53" s="185">
        <f t="shared" si="32"/>
        <v>873513.03751913842</v>
      </c>
      <c r="N53" s="185">
        <f t="shared" si="32"/>
        <v>970938.63630396617</v>
      </c>
      <c r="O53" s="186">
        <f t="shared" si="32"/>
        <v>1162969.8743016471</v>
      </c>
      <c r="P53" s="207">
        <v>2026</v>
      </c>
      <c r="Q53" s="61">
        <f t="shared" si="27"/>
        <v>1966.2410488800001</v>
      </c>
      <c r="R53" s="61">
        <f t="shared" si="27"/>
        <v>1509.335940054603</v>
      </c>
      <c r="S53" s="61">
        <f t="shared" si="27"/>
        <v>1675.4100613942576</v>
      </c>
      <c r="T53" s="61">
        <f t="shared" si="27"/>
        <v>1613.0674574039663</v>
      </c>
      <c r="U53" s="61">
        <f t="shared" si="27"/>
        <v>897.93161121188746</v>
      </c>
      <c r="V53" s="61">
        <f t="shared" si="27"/>
        <v>0</v>
      </c>
      <c r="W53" s="61">
        <f t="shared" si="27"/>
        <v>403.15305432342308</v>
      </c>
      <c r="X53" s="61">
        <f t="shared" si="27"/>
        <v>672.52874401940369</v>
      </c>
      <c r="Y53" s="61">
        <f t="shared" si="25"/>
        <v>732.48133743075675</v>
      </c>
      <c r="Z53" s="61">
        <f t="shared" si="25"/>
        <v>873.51303751913838</v>
      </c>
      <c r="AA53" s="61">
        <f t="shared" si="25"/>
        <v>970.93863630396618</v>
      </c>
      <c r="AB53" s="61">
        <f t="shared" si="25"/>
        <v>1162.969874301647</v>
      </c>
    </row>
    <row r="54" spans="1:28" ht="48.75" hidden="1" customHeight="1" thickBot="1" x14ac:dyDescent="0.3">
      <c r="A54" s="202" t="s">
        <v>36</v>
      </c>
      <c r="B54" s="344" t="s">
        <v>37</v>
      </c>
      <c r="C54" s="345"/>
      <c r="D54" s="184">
        <f>ROUND(D53*0.9,2)</f>
        <v>1769616.94</v>
      </c>
      <c r="E54" s="185">
        <f t="shared" ref="E54:O54" si="33">ROUND(E53*0.9,2)</f>
        <v>1358402.35</v>
      </c>
      <c r="F54" s="185">
        <f t="shared" si="33"/>
        <v>1507869.06</v>
      </c>
      <c r="G54" s="185">
        <f t="shared" si="33"/>
        <v>1451760.71</v>
      </c>
      <c r="H54" s="185">
        <f t="shared" si="33"/>
        <v>808138.45</v>
      </c>
      <c r="I54" s="185">
        <v>0</v>
      </c>
      <c r="J54" s="185">
        <f t="shared" si="33"/>
        <v>362837.75</v>
      </c>
      <c r="K54" s="185">
        <f t="shared" si="33"/>
        <v>605275.87</v>
      </c>
      <c r="L54" s="185">
        <f t="shared" si="33"/>
        <v>659233.19999999995</v>
      </c>
      <c r="M54" s="185">
        <f t="shared" si="33"/>
        <v>786161.73</v>
      </c>
      <c r="N54" s="185">
        <f t="shared" si="33"/>
        <v>873844.77</v>
      </c>
      <c r="O54" s="186">
        <f t="shared" si="33"/>
        <v>1046672.89</v>
      </c>
      <c r="P54" s="207">
        <v>2026</v>
      </c>
      <c r="Q54" s="61">
        <f t="shared" si="27"/>
        <v>1769.6169399999999</v>
      </c>
      <c r="R54" s="61">
        <f t="shared" si="27"/>
        <v>1358.4023500000001</v>
      </c>
      <c r="S54" s="61">
        <f t="shared" si="27"/>
        <v>1507.86906</v>
      </c>
      <c r="T54" s="61">
        <f t="shared" si="27"/>
        <v>1451.76071</v>
      </c>
      <c r="U54" s="61">
        <f t="shared" si="27"/>
        <v>808.13844999999992</v>
      </c>
      <c r="V54" s="61">
        <f t="shared" si="27"/>
        <v>0</v>
      </c>
      <c r="W54" s="61">
        <f t="shared" si="27"/>
        <v>362.83775000000003</v>
      </c>
      <c r="X54" s="61">
        <f t="shared" si="27"/>
        <v>605.27586999999994</v>
      </c>
      <c r="Y54" s="61">
        <f t="shared" si="25"/>
        <v>659.2331999999999</v>
      </c>
      <c r="Z54" s="61">
        <f t="shared" si="25"/>
        <v>786.16173000000003</v>
      </c>
      <c r="AA54" s="61">
        <f t="shared" si="25"/>
        <v>873.84477000000004</v>
      </c>
      <c r="AB54" s="61">
        <f t="shared" si="25"/>
        <v>1046.6728900000001</v>
      </c>
    </row>
    <row r="55" spans="1:28" ht="16.5" hidden="1" thickBot="1" x14ac:dyDescent="0.3">
      <c r="A55" s="346" t="str">
        <f>A44</f>
        <v>Объект 1:</v>
      </c>
      <c r="B55" s="347"/>
      <c r="C55" s="43"/>
      <c r="D55" s="348" t="str">
        <f>D44</f>
        <v>Яч.№1 Ярлуково; Яч.№2 Чайка</v>
      </c>
      <c r="E55" s="349"/>
      <c r="F55" s="349"/>
      <c r="G55" s="349"/>
      <c r="H55" s="349"/>
      <c r="I55" s="349"/>
      <c r="J55" s="349"/>
      <c r="K55" s="349"/>
      <c r="L55" s="349"/>
      <c r="M55" s="349"/>
      <c r="N55" s="349"/>
      <c r="O55" s="350"/>
      <c r="P55" s="207">
        <v>2027</v>
      </c>
      <c r="Q55" s="61" t="e">
        <f t="shared" si="27"/>
        <v>#VALUE!</v>
      </c>
      <c r="R55" s="61">
        <f t="shared" si="27"/>
        <v>0</v>
      </c>
      <c r="S55" s="61">
        <f t="shared" si="27"/>
        <v>0</v>
      </c>
      <c r="T55" s="61">
        <f t="shared" si="27"/>
        <v>0</v>
      </c>
      <c r="U55" s="61">
        <f t="shared" si="27"/>
        <v>0</v>
      </c>
      <c r="V55" s="61">
        <f t="shared" si="27"/>
        <v>0</v>
      </c>
      <c r="W55" s="61">
        <f t="shared" si="27"/>
        <v>0</v>
      </c>
      <c r="X55" s="61">
        <f t="shared" si="27"/>
        <v>0</v>
      </c>
      <c r="Y55" s="61">
        <f t="shared" si="25"/>
        <v>0</v>
      </c>
      <c r="Z55" s="61">
        <f t="shared" si="25"/>
        <v>0</v>
      </c>
      <c r="AA55" s="61">
        <f t="shared" si="25"/>
        <v>0</v>
      </c>
      <c r="AB55" s="61">
        <f t="shared" si="25"/>
        <v>0</v>
      </c>
    </row>
    <row r="56" spans="1:28" ht="16.5" hidden="1" thickBot="1" x14ac:dyDescent="0.3">
      <c r="A56" s="351" t="s">
        <v>298</v>
      </c>
      <c r="B56" s="352"/>
      <c r="C56" s="352"/>
      <c r="D56" s="352"/>
      <c r="E56" s="352"/>
      <c r="F56" s="352"/>
      <c r="G56" s="352"/>
      <c r="H56" s="352"/>
      <c r="I56" s="352"/>
      <c r="J56" s="352"/>
      <c r="K56" s="352"/>
      <c r="L56" s="352"/>
      <c r="M56" s="352"/>
      <c r="N56" s="352"/>
      <c r="O56" s="352"/>
      <c r="P56" s="207">
        <v>2027</v>
      </c>
      <c r="Q56" s="61">
        <f t="shared" si="27"/>
        <v>0</v>
      </c>
      <c r="R56" s="61">
        <f t="shared" si="27"/>
        <v>0</v>
      </c>
      <c r="S56" s="61">
        <f t="shared" si="27"/>
        <v>0</v>
      </c>
      <c r="T56" s="61">
        <f t="shared" si="27"/>
        <v>0</v>
      </c>
      <c r="U56" s="61">
        <f t="shared" si="27"/>
        <v>0</v>
      </c>
      <c r="V56" s="61">
        <f t="shared" si="27"/>
        <v>0</v>
      </c>
      <c r="W56" s="61">
        <f t="shared" si="27"/>
        <v>0</v>
      </c>
      <c r="X56" s="61">
        <f t="shared" si="27"/>
        <v>0</v>
      </c>
      <c r="Y56" s="61">
        <f t="shared" si="25"/>
        <v>0</v>
      </c>
      <c r="Z56" s="61">
        <f t="shared" si="25"/>
        <v>0</v>
      </c>
      <c r="AA56" s="61">
        <f t="shared" si="25"/>
        <v>0</v>
      </c>
      <c r="AB56" s="61">
        <f t="shared" si="25"/>
        <v>0</v>
      </c>
    </row>
    <row r="57" spans="1:28" s="41" customFormat="1" ht="29.25" hidden="1" customHeight="1" thickBot="1" x14ac:dyDescent="0.3">
      <c r="A57" s="202" t="s">
        <v>11</v>
      </c>
      <c r="B57" s="344" t="s">
        <v>293</v>
      </c>
      <c r="C57" s="345"/>
      <c r="D57" s="179">
        <f>D46</f>
        <v>1015972</v>
      </c>
      <c r="E57" s="179">
        <f t="shared" ref="E57:O58" si="34">E46</f>
        <v>963672</v>
      </c>
      <c r="F57" s="179">
        <f t="shared" si="34"/>
        <v>885740</v>
      </c>
      <c r="G57" s="179">
        <f t="shared" si="34"/>
        <v>856034</v>
      </c>
      <c r="H57" s="179">
        <f t="shared" si="34"/>
        <v>704179</v>
      </c>
      <c r="I57" s="179">
        <f t="shared" si="34"/>
        <v>538342</v>
      </c>
      <c r="J57" s="179">
        <f t="shared" si="34"/>
        <v>535507</v>
      </c>
      <c r="K57" s="179">
        <f t="shared" si="34"/>
        <v>556322</v>
      </c>
      <c r="L57" s="179">
        <f t="shared" si="34"/>
        <v>561915</v>
      </c>
      <c r="M57" s="179">
        <f t="shared" si="34"/>
        <v>706102</v>
      </c>
      <c r="N57" s="179">
        <f t="shared" si="34"/>
        <v>953103</v>
      </c>
      <c r="O57" s="179">
        <f t="shared" si="34"/>
        <v>1204394</v>
      </c>
      <c r="P57" s="207">
        <v>2027</v>
      </c>
      <c r="Q57" s="61">
        <f t="shared" si="27"/>
        <v>1015.972</v>
      </c>
      <c r="R57" s="61">
        <f t="shared" si="27"/>
        <v>963.67200000000003</v>
      </c>
      <c r="S57" s="61">
        <f t="shared" si="27"/>
        <v>885.74</v>
      </c>
      <c r="T57" s="61">
        <f t="shared" si="27"/>
        <v>856.03399999999999</v>
      </c>
      <c r="U57" s="61">
        <f t="shared" si="27"/>
        <v>704.17899999999997</v>
      </c>
      <c r="V57" s="61">
        <f t="shared" si="27"/>
        <v>538.34199999999998</v>
      </c>
      <c r="W57" s="61">
        <f t="shared" si="27"/>
        <v>535.50699999999995</v>
      </c>
      <c r="X57" s="61">
        <f t="shared" si="27"/>
        <v>556.322</v>
      </c>
      <c r="Y57" s="61">
        <f t="shared" si="25"/>
        <v>561.91499999999996</v>
      </c>
      <c r="Z57" s="61">
        <f t="shared" si="25"/>
        <v>706.10199999999998</v>
      </c>
      <c r="AA57" s="61">
        <f t="shared" si="25"/>
        <v>953.10299999999995</v>
      </c>
      <c r="AB57" s="61">
        <f t="shared" si="25"/>
        <v>1204.394</v>
      </c>
    </row>
    <row r="58" spans="1:28" ht="16.5" hidden="1" thickBot="1" x14ac:dyDescent="0.3">
      <c r="A58" s="202" t="s">
        <v>12</v>
      </c>
      <c r="B58" s="353" t="s">
        <v>291</v>
      </c>
      <c r="C58" s="354"/>
      <c r="D58" s="179">
        <f>D47</f>
        <v>423859</v>
      </c>
      <c r="E58" s="179">
        <f t="shared" si="34"/>
        <v>486422</v>
      </c>
      <c r="F58" s="179">
        <f t="shared" si="34"/>
        <v>378729</v>
      </c>
      <c r="G58" s="179">
        <f t="shared" si="34"/>
        <v>367487</v>
      </c>
      <c r="H58" s="179">
        <f t="shared" si="34"/>
        <v>404069</v>
      </c>
      <c r="I58" s="179">
        <f t="shared" si="34"/>
        <v>453177</v>
      </c>
      <c r="J58" s="179">
        <f t="shared" si="34"/>
        <v>373637</v>
      </c>
      <c r="K58" s="179">
        <f t="shared" si="34"/>
        <v>327972</v>
      </c>
      <c r="L58" s="179">
        <f t="shared" si="34"/>
        <v>318650</v>
      </c>
      <c r="M58" s="179">
        <f t="shared" si="34"/>
        <v>411547</v>
      </c>
      <c r="N58" s="179">
        <f t="shared" si="34"/>
        <v>604888</v>
      </c>
      <c r="O58" s="179">
        <f t="shared" si="34"/>
        <v>779544</v>
      </c>
      <c r="P58" s="207">
        <v>2027</v>
      </c>
      <c r="Q58" s="61">
        <f t="shared" si="27"/>
        <v>423.85899999999998</v>
      </c>
      <c r="R58" s="61">
        <f t="shared" si="27"/>
        <v>486.42200000000003</v>
      </c>
      <c r="S58" s="61">
        <f t="shared" si="27"/>
        <v>378.72899999999998</v>
      </c>
      <c r="T58" s="61">
        <f t="shared" si="27"/>
        <v>367.48700000000002</v>
      </c>
      <c r="U58" s="61">
        <f t="shared" si="27"/>
        <v>404.06900000000002</v>
      </c>
      <c r="V58" s="61">
        <f t="shared" si="27"/>
        <v>453.17700000000002</v>
      </c>
      <c r="W58" s="61">
        <f t="shared" si="27"/>
        <v>373.637</v>
      </c>
      <c r="X58" s="61">
        <f t="shared" si="27"/>
        <v>327.97199999999998</v>
      </c>
      <c r="Y58" s="61">
        <f t="shared" si="25"/>
        <v>318.64999999999998</v>
      </c>
      <c r="Z58" s="61">
        <f t="shared" si="25"/>
        <v>411.54700000000003</v>
      </c>
      <c r="AA58" s="61">
        <f t="shared" si="25"/>
        <v>604.88800000000003</v>
      </c>
      <c r="AB58" s="61">
        <f t="shared" si="25"/>
        <v>779.54399999999998</v>
      </c>
    </row>
    <row r="59" spans="1:28" ht="33" hidden="1" customHeight="1" thickBot="1" x14ac:dyDescent="0.3">
      <c r="A59" s="202" t="s">
        <v>13</v>
      </c>
      <c r="B59" s="344" t="s">
        <v>292</v>
      </c>
      <c r="C59" s="345"/>
      <c r="D59" s="180">
        <f>D57-D58</f>
        <v>592113</v>
      </c>
      <c r="E59" s="180">
        <f t="shared" ref="E59:O59" si="35">E57-E58</f>
        <v>477250</v>
      </c>
      <c r="F59" s="180">
        <f t="shared" si="35"/>
        <v>507011</v>
      </c>
      <c r="G59" s="180">
        <f t="shared" si="35"/>
        <v>488547</v>
      </c>
      <c r="H59" s="180">
        <f t="shared" si="35"/>
        <v>300110</v>
      </c>
      <c r="I59" s="180">
        <f t="shared" si="35"/>
        <v>85165</v>
      </c>
      <c r="J59" s="180">
        <f t="shared" si="35"/>
        <v>161870</v>
      </c>
      <c r="K59" s="180">
        <f t="shared" si="35"/>
        <v>228350</v>
      </c>
      <c r="L59" s="180">
        <f t="shared" si="35"/>
        <v>243265</v>
      </c>
      <c r="M59" s="180">
        <f t="shared" si="35"/>
        <v>294555</v>
      </c>
      <c r="N59" s="180">
        <f t="shared" si="35"/>
        <v>348215</v>
      </c>
      <c r="O59" s="180">
        <f t="shared" si="35"/>
        <v>424850</v>
      </c>
      <c r="P59" s="207">
        <v>2027</v>
      </c>
      <c r="Q59" s="61">
        <f t="shared" si="27"/>
        <v>592.11300000000006</v>
      </c>
      <c r="R59" s="61">
        <f t="shared" si="27"/>
        <v>477.25</v>
      </c>
      <c r="S59" s="61">
        <f t="shared" si="27"/>
        <v>507.01100000000002</v>
      </c>
      <c r="T59" s="61">
        <f t="shared" si="27"/>
        <v>488.54700000000003</v>
      </c>
      <c r="U59" s="61">
        <f t="shared" si="27"/>
        <v>300.11</v>
      </c>
      <c r="V59" s="61">
        <f t="shared" si="27"/>
        <v>85.165000000000006</v>
      </c>
      <c r="W59" s="61">
        <f t="shared" si="27"/>
        <v>161.87</v>
      </c>
      <c r="X59" s="61">
        <f t="shared" si="27"/>
        <v>228.35</v>
      </c>
      <c r="Y59" s="61">
        <f t="shared" si="25"/>
        <v>243.26499999999999</v>
      </c>
      <c r="Z59" s="61">
        <f t="shared" si="25"/>
        <v>294.55500000000001</v>
      </c>
      <c r="AA59" s="61">
        <f t="shared" si="25"/>
        <v>348.21499999999997</v>
      </c>
      <c r="AB59" s="61">
        <f t="shared" si="25"/>
        <v>424.85</v>
      </c>
    </row>
    <row r="60" spans="1:28" ht="36" hidden="1" customHeight="1" thickBot="1" x14ac:dyDescent="0.3">
      <c r="A60" s="202" t="s">
        <v>14</v>
      </c>
      <c r="B60" s="344" t="s">
        <v>27</v>
      </c>
      <c r="C60" s="345"/>
      <c r="D60" s="181">
        <f>D59/D57</f>
        <v>0.58280444736665971</v>
      </c>
      <c r="E60" s="181">
        <f t="shared" ref="E60:O60" si="36">E59/E57</f>
        <v>0.49524111938501897</v>
      </c>
      <c r="F60" s="181">
        <f t="shared" si="36"/>
        <v>0.57241515568902834</v>
      </c>
      <c r="G60" s="181">
        <f t="shared" si="36"/>
        <v>0.57070980825527962</v>
      </c>
      <c r="H60" s="181">
        <f t="shared" si="36"/>
        <v>0.42618425144743027</v>
      </c>
      <c r="I60" s="181">
        <f t="shared" si="36"/>
        <v>0.15819869153809288</v>
      </c>
      <c r="J60" s="181">
        <f t="shared" si="36"/>
        <v>0.30227429333323375</v>
      </c>
      <c r="K60" s="181">
        <f t="shared" si="36"/>
        <v>0.41046372424603017</v>
      </c>
      <c r="L60" s="181">
        <f t="shared" si="36"/>
        <v>0.43292134931439807</v>
      </c>
      <c r="M60" s="181">
        <f t="shared" si="36"/>
        <v>0.41715644481958697</v>
      </c>
      <c r="N60" s="181">
        <f t="shared" si="36"/>
        <v>0.36534876083697143</v>
      </c>
      <c r="O60" s="181">
        <f t="shared" si="36"/>
        <v>0.35275001369983577</v>
      </c>
      <c r="P60" s="207">
        <v>2027</v>
      </c>
      <c r="Q60" s="61">
        <f t="shared" si="27"/>
        <v>5.8280444736665969E-4</v>
      </c>
      <c r="R60" s="61">
        <f t="shared" si="27"/>
        <v>4.9524111938501901E-4</v>
      </c>
      <c r="S60" s="61">
        <f t="shared" si="27"/>
        <v>5.7241515568902835E-4</v>
      </c>
      <c r="T60" s="61">
        <f t="shared" si="27"/>
        <v>5.7070980825527963E-4</v>
      </c>
      <c r="U60" s="61">
        <f t="shared" si="27"/>
        <v>4.2618425144743028E-4</v>
      </c>
      <c r="V60" s="61">
        <f t="shared" si="27"/>
        <v>1.5819869153809287E-4</v>
      </c>
      <c r="W60" s="61">
        <f t="shared" si="27"/>
        <v>3.0227429333323373E-4</v>
      </c>
      <c r="X60" s="61">
        <f t="shared" si="27"/>
        <v>4.1046372424603019E-4</v>
      </c>
      <c r="Y60" s="61">
        <f t="shared" si="25"/>
        <v>4.3292134931439806E-4</v>
      </c>
      <c r="Z60" s="61">
        <f t="shared" si="25"/>
        <v>4.17156444819587E-4</v>
      </c>
      <c r="AA60" s="61">
        <f t="shared" si="25"/>
        <v>3.6534876083697143E-4</v>
      </c>
      <c r="AB60" s="61">
        <f t="shared" si="25"/>
        <v>3.5275001369983579E-4</v>
      </c>
    </row>
    <row r="61" spans="1:28" ht="81.75" hidden="1" customHeight="1" thickBot="1" x14ac:dyDescent="0.3">
      <c r="A61" s="202" t="s">
        <v>28</v>
      </c>
      <c r="B61" s="344" t="s">
        <v>29</v>
      </c>
      <c r="C61" s="345"/>
      <c r="D61" s="187">
        <v>4.4006543993146767</v>
      </c>
      <c r="E61" s="187">
        <v>4.4006543993146767</v>
      </c>
      <c r="F61" s="187">
        <v>4.4006543993146767</v>
      </c>
      <c r="G61" s="187">
        <v>4.4006543993146767</v>
      </c>
      <c r="H61" s="187">
        <v>4.4006543993146767</v>
      </c>
      <c r="I61" s="187">
        <v>4.4006543993146767</v>
      </c>
      <c r="J61" s="187">
        <v>4.4006543993146767</v>
      </c>
      <c r="K61" s="187">
        <v>4.4006543993146767</v>
      </c>
      <c r="L61" s="187">
        <v>4.4006543993146767</v>
      </c>
      <c r="M61" s="187">
        <v>4.4006543993146767</v>
      </c>
      <c r="N61" s="187">
        <v>4.4006543993146767</v>
      </c>
      <c r="O61" s="187">
        <v>4.4006543993146767</v>
      </c>
      <c r="P61" s="207">
        <v>2027</v>
      </c>
      <c r="Q61" s="61">
        <f t="shared" si="27"/>
        <v>4.4006543993146763E-3</v>
      </c>
      <c r="R61" s="61">
        <f t="shared" si="27"/>
        <v>4.4006543993146763E-3</v>
      </c>
      <c r="S61" s="61">
        <f t="shared" si="27"/>
        <v>4.4006543993146763E-3</v>
      </c>
      <c r="T61" s="61">
        <f t="shared" si="27"/>
        <v>4.4006543993146763E-3</v>
      </c>
      <c r="U61" s="61">
        <f t="shared" si="27"/>
        <v>4.4006543993146763E-3</v>
      </c>
      <c r="V61" s="61">
        <f t="shared" si="27"/>
        <v>4.4006543993146763E-3</v>
      </c>
      <c r="W61" s="61">
        <f t="shared" si="27"/>
        <v>4.4006543993146763E-3</v>
      </c>
      <c r="X61" s="61">
        <f t="shared" si="27"/>
        <v>4.4006543993146763E-3</v>
      </c>
      <c r="Y61" s="61">
        <f t="shared" si="25"/>
        <v>4.4006543993146763E-3</v>
      </c>
      <c r="Z61" s="61">
        <f t="shared" si="25"/>
        <v>4.4006543993146763E-3</v>
      </c>
      <c r="AA61" s="61">
        <f t="shared" si="25"/>
        <v>4.4006543993146763E-3</v>
      </c>
      <c r="AB61" s="61">
        <f t="shared" si="25"/>
        <v>4.4006543993146763E-3</v>
      </c>
    </row>
    <row r="62" spans="1:28" ht="51" hidden="1" customHeight="1" thickBot="1" x14ac:dyDescent="0.3">
      <c r="A62" s="202" t="s">
        <v>30</v>
      </c>
      <c r="B62" s="344" t="s">
        <v>31</v>
      </c>
      <c r="C62" s="345"/>
      <c r="D62" s="182">
        <f>D51</f>
        <v>0.45913265066237469</v>
      </c>
      <c r="E62" s="182">
        <f t="shared" ref="E62:O62" si="37">E51</f>
        <v>0.37156932268073395</v>
      </c>
      <c r="F62" s="182">
        <f t="shared" si="37"/>
        <v>0.44874335898474332</v>
      </c>
      <c r="G62" s="182">
        <f t="shared" si="37"/>
        <v>0.4470380115509946</v>
      </c>
      <c r="H62" s="182">
        <f t="shared" si="37"/>
        <v>0.30251245474314525</v>
      </c>
      <c r="I62" s="182">
        <f t="shared" si="37"/>
        <v>3.4526894833807872E-2</v>
      </c>
      <c r="J62" s="182">
        <f t="shared" si="37"/>
        <v>0.17860249662894873</v>
      </c>
      <c r="K62" s="182">
        <f t="shared" si="37"/>
        <v>0.28679192754174515</v>
      </c>
      <c r="L62" s="182">
        <f t="shared" si="37"/>
        <v>0.30924955261011305</v>
      </c>
      <c r="M62" s="182">
        <f t="shared" si="37"/>
        <v>0.29348464811530195</v>
      </c>
      <c r="N62" s="182">
        <f t="shared" si="37"/>
        <v>0.24167696413268641</v>
      </c>
      <c r="O62" s="182">
        <f t="shared" si="37"/>
        <v>0.22907821699555075</v>
      </c>
      <c r="P62" s="207">
        <v>2027</v>
      </c>
      <c r="Q62" s="61">
        <f t="shared" si="27"/>
        <v>4.5913265066237468E-4</v>
      </c>
      <c r="R62" s="61">
        <f t="shared" si="27"/>
        <v>3.7156932268073395E-4</v>
      </c>
      <c r="S62" s="61">
        <f t="shared" si="27"/>
        <v>4.4874335898474334E-4</v>
      </c>
      <c r="T62" s="61">
        <f t="shared" si="27"/>
        <v>4.4703801155099462E-4</v>
      </c>
      <c r="U62" s="61">
        <f t="shared" si="27"/>
        <v>3.0251245474314527E-4</v>
      </c>
      <c r="V62" s="61">
        <f t="shared" si="27"/>
        <v>3.4526894833807869E-5</v>
      </c>
      <c r="W62" s="61">
        <f t="shared" si="27"/>
        <v>1.7860249662894872E-4</v>
      </c>
      <c r="X62" s="61">
        <f t="shared" si="27"/>
        <v>2.8679192754174512E-4</v>
      </c>
      <c r="Y62" s="61">
        <f t="shared" si="25"/>
        <v>3.0924955261011304E-4</v>
      </c>
      <c r="Z62" s="61">
        <f t="shared" si="25"/>
        <v>2.9348464811530193E-4</v>
      </c>
      <c r="AA62" s="61">
        <f t="shared" si="25"/>
        <v>2.4167696413268642E-4</v>
      </c>
      <c r="AB62" s="61">
        <f t="shared" si="25"/>
        <v>2.2907821699555075E-4</v>
      </c>
    </row>
    <row r="63" spans="1:28" ht="83.25" hidden="1" customHeight="1" thickBot="1" x14ac:dyDescent="0.3">
      <c r="A63" s="202" t="s">
        <v>32</v>
      </c>
      <c r="B63" s="344" t="s">
        <v>33</v>
      </c>
      <c r="C63" s="345"/>
      <c r="D63" s="183">
        <f>ROUND(D62*D57,0)</f>
        <v>466466</v>
      </c>
      <c r="E63" s="183">
        <f t="shared" ref="E63:F63" si="38">ROUND(E62*E57,0)</f>
        <v>358071</v>
      </c>
      <c r="F63" s="183">
        <f t="shared" si="38"/>
        <v>397470</v>
      </c>
      <c r="G63" s="183">
        <f>ROUND(G62*G57,0)</f>
        <v>382680</v>
      </c>
      <c r="H63" s="183">
        <f t="shared" ref="H63:O63" si="39">ROUND(H62*H57,0)</f>
        <v>213023</v>
      </c>
      <c r="I63" s="183">
        <f t="shared" si="39"/>
        <v>18587</v>
      </c>
      <c r="J63" s="183">
        <f t="shared" si="39"/>
        <v>95643</v>
      </c>
      <c r="K63" s="183">
        <f t="shared" si="39"/>
        <v>159549</v>
      </c>
      <c r="L63" s="183">
        <f t="shared" si="39"/>
        <v>173772</v>
      </c>
      <c r="M63" s="183">
        <f t="shared" si="39"/>
        <v>207230</v>
      </c>
      <c r="N63" s="183">
        <f t="shared" si="39"/>
        <v>230343</v>
      </c>
      <c r="O63" s="183">
        <f t="shared" si="39"/>
        <v>275900</v>
      </c>
      <c r="P63" s="207">
        <v>2027</v>
      </c>
      <c r="Q63" s="61">
        <f t="shared" si="27"/>
        <v>466.46600000000001</v>
      </c>
      <c r="R63" s="61">
        <f t="shared" si="27"/>
        <v>358.07100000000003</v>
      </c>
      <c r="S63" s="61">
        <f t="shared" si="27"/>
        <v>397.47</v>
      </c>
      <c r="T63" s="61">
        <f t="shared" si="27"/>
        <v>382.68</v>
      </c>
      <c r="U63" s="61">
        <f t="shared" si="27"/>
        <v>213.023</v>
      </c>
      <c r="V63" s="61">
        <f t="shared" si="27"/>
        <v>18.587</v>
      </c>
      <c r="W63" s="61">
        <f t="shared" si="27"/>
        <v>95.643000000000001</v>
      </c>
      <c r="X63" s="61">
        <f t="shared" si="27"/>
        <v>159.54900000000001</v>
      </c>
      <c r="Y63" s="61">
        <f t="shared" si="25"/>
        <v>173.77199999999999</v>
      </c>
      <c r="Z63" s="61">
        <f t="shared" si="25"/>
        <v>207.23</v>
      </c>
      <c r="AA63" s="61">
        <f t="shared" si="25"/>
        <v>230.34299999999999</v>
      </c>
      <c r="AB63" s="61">
        <f t="shared" si="25"/>
        <v>275.89999999999998</v>
      </c>
    </row>
    <row r="64" spans="1:28" ht="53.25" hidden="1" customHeight="1" thickBot="1" x14ac:dyDescent="0.3">
      <c r="A64" s="202" t="s">
        <v>34</v>
      </c>
      <c r="B64" s="344" t="s">
        <v>35</v>
      </c>
      <c r="C64" s="345"/>
      <c r="D64" s="184">
        <f>D61*D63</f>
        <v>2052755.6550307199</v>
      </c>
      <c r="E64" s="185">
        <f t="shared" ref="E64:O64" si="40">E61*E63</f>
        <v>1575746.7214170056</v>
      </c>
      <c r="F64" s="185">
        <f t="shared" si="40"/>
        <v>1749128.1040956045</v>
      </c>
      <c r="G64" s="185">
        <f t="shared" si="40"/>
        <v>1684042.4255297405</v>
      </c>
      <c r="H64" s="185">
        <f t="shared" si="40"/>
        <v>937440.60210521042</v>
      </c>
      <c r="I64" s="185">
        <f t="shared" si="40"/>
        <v>81794.963320061899</v>
      </c>
      <c r="J64" s="185">
        <f t="shared" si="40"/>
        <v>420891.78871365363</v>
      </c>
      <c r="K64" s="185">
        <f t="shared" si="40"/>
        <v>702120.00875625736</v>
      </c>
      <c r="L64" s="185">
        <f t="shared" si="40"/>
        <v>764710.51627770998</v>
      </c>
      <c r="M64" s="185">
        <f t="shared" si="40"/>
        <v>911947.61116998049</v>
      </c>
      <c r="N64" s="185">
        <f t="shared" si="40"/>
        <v>1013659.9363013406</v>
      </c>
      <c r="O64" s="186">
        <f t="shared" si="40"/>
        <v>1214140.5487709192</v>
      </c>
      <c r="P64" s="207">
        <v>2027</v>
      </c>
      <c r="Q64" s="61">
        <f t="shared" si="27"/>
        <v>2052.7556550307199</v>
      </c>
      <c r="R64" s="61">
        <f t="shared" si="27"/>
        <v>1575.7467214170056</v>
      </c>
      <c r="S64" s="61">
        <f t="shared" si="27"/>
        <v>1749.1281040956046</v>
      </c>
      <c r="T64" s="61">
        <f t="shared" si="27"/>
        <v>1684.0424255297405</v>
      </c>
      <c r="U64" s="61">
        <f t="shared" si="27"/>
        <v>937.44060210521047</v>
      </c>
      <c r="V64" s="61">
        <f t="shared" si="27"/>
        <v>81.794963320061896</v>
      </c>
      <c r="W64" s="61">
        <f t="shared" si="27"/>
        <v>420.89178871365363</v>
      </c>
      <c r="X64" s="61">
        <f t="shared" si="27"/>
        <v>702.12000875625733</v>
      </c>
      <c r="Y64" s="61">
        <f t="shared" si="25"/>
        <v>764.71051627770998</v>
      </c>
      <c r="Z64" s="61">
        <f t="shared" si="25"/>
        <v>911.94761116998052</v>
      </c>
      <c r="AA64" s="61">
        <f t="shared" si="25"/>
        <v>1013.6599363013406</v>
      </c>
      <c r="AB64" s="61">
        <f t="shared" si="25"/>
        <v>1214.1405487709192</v>
      </c>
    </row>
    <row r="65" spans="1:28" ht="48.75" hidden="1" customHeight="1" thickBot="1" x14ac:dyDescent="0.3">
      <c r="A65" s="202" t="s">
        <v>36</v>
      </c>
      <c r="B65" s="344" t="s">
        <v>37</v>
      </c>
      <c r="C65" s="345"/>
      <c r="D65" s="184">
        <f>ROUND(D64*0.9,2)</f>
        <v>1847480.09</v>
      </c>
      <c r="E65" s="185">
        <f t="shared" ref="E65:O65" si="41">ROUND(E64*0.9,2)</f>
        <v>1418172.05</v>
      </c>
      <c r="F65" s="185">
        <f t="shared" si="41"/>
        <v>1574215.29</v>
      </c>
      <c r="G65" s="185">
        <f t="shared" si="41"/>
        <v>1515638.18</v>
      </c>
      <c r="H65" s="185">
        <f t="shared" si="41"/>
        <v>843696.54</v>
      </c>
      <c r="I65" s="185">
        <v>0</v>
      </c>
      <c r="J65" s="185">
        <f t="shared" si="41"/>
        <v>378802.61</v>
      </c>
      <c r="K65" s="185">
        <f t="shared" si="41"/>
        <v>631908.01</v>
      </c>
      <c r="L65" s="185">
        <f t="shared" si="41"/>
        <v>688239.46</v>
      </c>
      <c r="M65" s="185">
        <f t="shared" si="41"/>
        <v>820752.85</v>
      </c>
      <c r="N65" s="185">
        <f t="shared" si="41"/>
        <v>912293.94</v>
      </c>
      <c r="O65" s="186">
        <f t="shared" si="41"/>
        <v>1092726.49</v>
      </c>
      <c r="P65" s="207">
        <v>2027</v>
      </c>
      <c r="Q65" s="61">
        <f t="shared" si="27"/>
        <v>1847.48009</v>
      </c>
      <c r="R65" s="61">
        <f t="shared" si="27"/>
        <v>1418.1720500000001</v>
      </c>
      <c r="S65" s="61">
        <f t="shared" si="27"/>
        <v>1574.2152900000001</v>
      </c>
      <c r="T65" s="61">
        <f t="shared" si="27"/>
        <v>1515.6381799999999</v>
      </c>
      <c r="U65" s="61">
        <f t="shared" si="27"/>
        <v>843.69654000000003</v>
      </c>
      <c r="V65" s="61">
        <f t="shared" si="27"/>
        <v>0</v>
      </c>
      <c r="W65" s="61">
        <f t="shared" si="27"/>
        <v>378.80260999999996</v>
      </c>
      <c r="X65" s="61">
        <f t="shared" si="27"/>
        <v>631.90800999999999</v>
      </c>
      <c r="Y65" s="61">
        <f t="shared" si="25"/>
        <v>688.23946000000001</v>
      </c>
      <c r="Z65" s="61">
        <f t="shared" si="25"/>
        <v>820.75284999999997</v>
      </c>
      <c r="AA65" s="61">
        <f t="shared" si="25"/>
        <v>912.29393999999991</v>
      </c>
      <c r="AB65" s="61">
        <f t="shared" si="25"/>
        <v>1092.72649</v>
      </c>
    </row>
    <row r="66" spans="1:28" ht="16.5" hidden="1" thickBot="1" x14ac:dyDescent="0.3">
      <c r="A66" s="346" t="str">
        <f>A55</f>
        <v>Объект 1:</v>
      </c>
      <c r="B66" s="347"/>
      <c r="C66" s="43"/>
      <c r="D66" s="348" t="str">
        <f>D55</f>
        <v>Яч.№1 Ярлуково; Яч.№2 Чайка</v>
      </c>
      <c r="E66" s="349"/>
      <c r="F66" s="349"/>
      <c r="G66" s="349"/>
      <c r="H66" s="349"/>
      <c r="I66" s="349"/>
      <c r="J66" s="349"/>
      <c r="K66" s="349"/>
      <c r="L66" s="349"/>
      <c r="M66" s="349"/>
      <c r="N66" s="349"/>
      <c r="O66" s="350"/>
      <c r="P66" s="207">
        <v>2028</v>
      </c>
      <c r="Q66" s="61" t="e">
        <f t="shared" si="27"/>
        <v>#VALUE!</v>
      </c>
      <c r="R66" s="61">
        <f t="shared" si="27"/>
        <v>0</v>
      </c>
      <c r="S66" s="61">
        <f t="shared" si="27"/>
        <v>0</v>
      </c>
      <c r="T66" s="61">
        <f t="shared" si="27"/>
        <v>0</v>
      </c>
      <c r="U66" s="61">
        <f t="shared" si="27"/>
        <v>0</v>
      </c>
      <c r="V66" s="61">
        <f t="shared" si="27"/>
        <v>0</v>
      </c>
      <c r="W66" s="61">
        <f t="shared" si="27"/>
        <v>0</v>
      </c>
      <c r="X66" s="61">
        <f t="shared" si="27"/>
        <v>0</v>
      </c>
      <c r="Y66" s="61">
        <f t="shared" si="25"/>
        <v>0</v>
      </c>
      <c r="Z66" s="61">
        <f t="shared" si="25"/>
        <v>0</v>
      </c>
      <c r="AA66" s="61">
        <f t="shared" si="25"/>
        <v>0</v>
      </c>
      <c r="AB66" s="61">
        <f t="shared" si="25"/>
        <v>0</v>
      </c>
    </row>
    <row r="67" spans="1:28" ht="16.5" hidden="1" thickBot="1" x14ac:dyDescent="0.3">
      <c r="A67" s="351" t="s">
        <v>299</v>
      </c>
      <c r="B67" s="352"/>
      <c r="C67" s="352"/>
      <c r="D67" s="352"/>
      <c r="E67" s="352"/>
      <c r="F67" s="352"/>
      <c r="G67" s="352"/>
      <c r="H67" s="352"/>
      <c r="I67" s="352"/>
      <c r="J67" s="352"/>
      <c r="K67" s="352"/>
      <c r="L67" s="352"/>
      <c r="M67" s="352"/>
      <c r="N67" s="352"/>
      <c r="O67" s="352"/>
      <c r="P67" s="207">
        <v>2028</v>
      </c>
      <c r="Q67" s="61">
        <f t="shared" si="27"/>
        <v>0</v>
      </c>
      <c r="R67" s="61">
        <f t="shared" si="27"/>
        <v>0</v>
      </c>
      <c r="S67" s="61">
        <f t="shared" si="27"/>
        <v>0</v>
      </c>
      <c r="T67" s="61">
        <f t="shared" si="27"/>
        <v>0</v>
      </c>
      <c r="U67" s="61">
        <f t="shared" si="27"/>
        <v>0</v>
      </c>
      <c r="V67" s="61">
        <f t="shared" si="27"/>
        <v>0</v>
      </c>
      <c r="W67" s="61">
        <f t="shared" si="27"/>
        <v>0</v>
      </c>
      <c r="X67" s="61">
        <f t="shared" si="27"/>
        <v>0</v>
      </c>
      <c r="Y67" s="61">
        <f t="shared" si="25"/>
        <v>0</v>
      </c>
      <c r="Z67" s="61">
        <f t="shared" si="25"/>
        <v>0</v>
      </c>
      <c r="AA67" s="61">
        <f t="shared" si="25"/>
        <v>0</v>
      </c>
      <c r="AB67" s="61">
        <f t="shared" si="25"/>
        <v>0</v>
      </c>
    </row>
    <row r="68" spans="1:28" s="41" customFormat="1" ht="29.25" hidden="1" customHeight="1" thickBot="1" x14ac:dyDescent="0.3">
      <c r="A68" s="202" t="s">
        <v>11</v>
      </c>
      <c r="B68" s="344" t="s">
        <v>293</v>
      </c>
      <c r="C68" s="345"/>
      <c r="D68" s="179">
        <f>D57</f>
        <v>1015972</v>
      </c>
      <c r="E68" s="179">
        <f t="shared" ref="E68:O69" si="42">E57</f>
        <v>963672</v>
      </c>
      <c r="F68" s="179">
        <f t="shared" si="42"/>
        <v>885740</v>
      </c>
      <c r="G68" s="179">
        <f t="shared" si="42"/>
        <v>856034</v>
      </c>
      <c r="H68" s="179">
        <f t="shared" si="42"/>
        <v>704179</v>
      </c>
      <c r="I68" s="179">
        <f t="shared" si="42"/>
        <v>538342</v>
      </c>
      <c r="J68" s="179">
        <f t="shared" si="42"/>
        <v>535507</v>
      </c>
      <c r="K68" s="179">
        <f t="shared" si="42"/>
        <v>556322</v>
      </c>
      <c r="L68" s="179">
        <f t="shared" si="42"/>
        <v>561915</v>
      </c>
      <c r="M68" s="179">
        <f t="shared" si="42"/>
        <v>706102</v>
      </c>
      <c r="N68" s="179">
        <f t="shared" si="42"/>
        <v>953103</v>
      </c>
      <c r="O68" s="179">
        <f t="shared" si="42"/>
        <v>1204394</v>
      </c>
      <c r="P68" s="207">
        <v>2028</v>
      </c>
      <c r="Q68" s="61">
        <f t="shared" si="27"/>
        <v>1015.972</v>
      </c>
      <c r="R68" s="61">
        <f t="shared" si="27"/>
        <v>963.67200000000003</v>
      </c>
      <c r="S68" s="61">
        <f t="shared" si="27"/>
        <v>885.74</v>
      </c>
      <c r="T68" s="61">
        <f t="shared" si="27"/>
        <v>856.03399999999999</v>
      </c>
      <c r="U68" s="61">
        <f t="shared" si="27"/>
        <v>704.17899999999997</v>
      </c>
      <c r="V68" s="61">
        <f t="shared" si="27"/>
        <v>538.34199999999998</v>
      </c>
      <c r="W68" s="61">
        <f t="shared" si="27"/>
        <v>535.50699999999995</v>
      </c>
      <c r="X68" s="61">
        <f t="shared" si="27"/>
        <v>556.322</v>
      </c>
      <c r="Y68" s="61">
        <f t="shared" si="25"/>
        <v>561.91499999999996</v>
      </c>
      <c r="Z68" s="61">
        <f t="shared" si="25"/>
        <v>706.10199999999998</v>
      </c>
      <c r="AA68" s="61">
        <f t="shared" si="25"/>
        <v>953.10299999999995</v>
      </c>
      <c r="AB68" s="61">
        <f t="shared" si="25"/>
        <v>1204.394</v>
      </c>
    </row>
    <row r="69" spans="1:28" ht="16.5" hidden="1" thickBot="1" x14ac:dyDescent="0.3">
      <c r="A69" s="202" t="s">
        <v>12</v>
      </c>
      <c r="B69" s="353" t="s">
        <v>291</v>
      </c>
      <c r="C69" s="354"/>
      <c r="D69" s="179">
        <f>D58</f>
        <v>423859</v>
      </c>
      <c r="E69" s="179">
        <f t="shared" si="42"/>
        <v>486422</v>
      </c>
      <c r="F69" s="179">
        <f t="shared" si="42"/>
        <v>378729</v>
      </c>
      <c r="G69" s="179">
        <f t="shared" si="42"/>
        <v>367487</v>
      </c>
      <c r="H69" s="179">
        <f t="shared" si="42"/>
        <v>404069</v>
      </c>
      <c r="I69" s="179">
        <f t="shared" si="42"/>
        <v>453177</v>
      </c>
      <c r="J69" s="179">
        <f t="shared" si="42"/>
        <v>373637</v>
      </c>
      <c r="K69" s="179">
        <f t="shared" si="42"/>
        <v>327972</v>
      </c>
      <c r="L69" s="179">
        <f t="shared" si="42"/>
        <v>318650</v>
      </c>
      <c r="M69" s="179">
        <f t="shared" si="42"/>
        <v>411547</v>
      </c>
      <c r="N69" s="179">
        <f t="shared" si="42"/>
        <v>604888</v>
      </c>
      <c r="O69" s="179">
        <f t="shared" si="42"/>
        <v>779544</v>
      </c>
      <c r="P69" s="207">
        <v>2028</v>
      </c>
      <c r="Q69" s="61">
        <f t="shared" si="27"/>
        <v>423.85899999999998</v>
      </c>
      <c r="R69" s="61">
        <f t="shared" si="27"/>
        <v>486.42200000000003</v>
      </c>
      <c r="S69" s="61">
        <f t="shared" si="27"/>
        <v>378.72899999999998</v>
      </c>
      <c r="T69" s="61">
        <f t="shared" si="27"/>
        <v>367.48700000000002</v>
      </c>
      <c r="U69" s="61">
        <f t="shared" si="27"/>
        <v>404.06900000000002</v>
      </c>
      <c r="V69" s="61">
        <f t="shared" si="27"/>
        <v>453.17700000000002</v>
      </c>
      <c r="W69" s="61">
        <f t="shared" si="27"/>
        <v>373.637</v>
      </c>
      <c r="X69" s="61">
        <f t="shared" si="27"/>
        <v>327.97199999999998</v>
      </c>
      <c r="Y69" s="61">
        <f t="shared" si="25"/>
        <v>318.64999999999998</v>
      </c>
      <c r="Z69" s="61">
        <f t="shared" si="25"/>
        <v>411.54700000000003</v>
      </c>
      <c r="AA69" s="61">
        <f t="shared" si="25"/>
        <v>604.88800000000003</v>
      </c>
      <c r="AB69" s="61">
        <f t="shared" si="25"/>
        <v>779.54399999999998</v>
      </c>
    </row>
    <row r="70" spans="1:28" ht="33" hidden="1" customHeight="1" thickBot="1" x14ac:dyDescent="0.3">
      <c r="A70" s="202" t="s">
        <v>13</v>
      </c>
      <c r="B70" s="344" t="s">
        <v>292</v>
      </c>
      <c r="C70" s="345"/>
      <c r="D70" s="180">
        <f>D68-D69</f>
        <v>592113</v>
      </c>
      <c r="E70" s="180">
        <f t="shared" ref="E70:O70" si="43">E68-E69</f>
        <v>477250</v>
      </c>
      <c r="F70" s="180">
        <f t="shared" si="43"/>
        <v>507011</v>
      </c>
      <c r="G70" s="180">
        <f t="shared" si="43"/>
        <v>488547</v>
      </c>
      <c r="H70" s="180">
        <f t="shared" si="43"/>
        <v>300110</v>
      </c>
      <c r="I70" s="180">
        <f t="shared" si="43"/>
        <v>85165</v>
      </c>
      <c r="J70" s="180">
        <f t="shared" si="43"/>
        <v>161870</v>
      </c>
      <c r="K70" s="180">
        <f t="shared" si="43"/>
        <v>228350</v>
      </c>
      <c r="L70" s="180">
        <f t="shared" si="43"/>
        <v>243265</v>
      </c>
      <c r="M70" s="180">
        <f t="shared" si="43"/>
        <v>294555</v>
      </c>
      <c r="N70" s="180">
        <f t="shared" si="43"/>
        <v>348215</v>
      </c>
      <c r="O70" s="180">
        <f t="shared" si="43"/>
        <v>424850</v>
      </c>
      <c r="P70" s="207">
        <v>2028</v>
      </c>
      <c r="Q70" s="61">
        <f t="shared" si="27"/>
        <v>592.11300000000006</v>
      </c>
      <c r="R70" s="61">
        <f t="shared" si="27"/>
        <v>477.25</v>
      </c>
      <c r="S70" s="61">
        <f t="shared" si="27"/>
        <v>507.01100000000002</v>
      </c>
      <c r="T70" s="61">
        <f t="shared" si="27"/>
        <v>488.54700000000003</v>
      </c>
      <c r="U70" s="61">
        <f t="shared" si="27"/>
        <v>300.11</v>
      </c>
      <c r="V70" s="61">
        <f t="shared" si="27"/>
        <v>85.165000000000006</v>
      </c>
      <c r="W70" s="61">
        <f t="shared" si="27"/>
        <v>161.87</v>
      </c>
      <c r="X70" s="61">
        <f t="shared" si="27"/>
        <v>228.35</v>
      </c>
      <c r="Y70" s="61">
        <f t="shared" si="25"/>
        <v>243.26499999999999</v>
      </c>
      <c r="Z70" s="61">
        <f t="shared" si="25"/>
        <v>294.55500000000001</v>
      </c>
      <c r="AA70" s="61">
        <f t="shared" si="25"/>
        <v>348.21499999999997</v>
      </c>
      <c r="AB70" s="61">
        <f t="shared" si="25"/>
        <v>424.85</v>
      </c>
    </row>
    <row r="71" spans="1:28" ht="36" hidden="1" customHeight="1" thickBot="1" x14ac:dyDescent="0.3">
      <c r="A71" s="202" t="s">
        <v>14</v>
      </c>
      <c r="B71" s="344" t="s">
        <v>27</v>
      </c>
      <c r="C71" s="345"/>
      <c r="D71" s="181">
        <f>D70/D68</f>
        <v>0.58280444736665971</v>
      </c>
      <c r="E71" s="181">
        <f t="shared" ref="E71:O71" si="44">E70/E68</f>
        <v>0.49524111938501897</v>
      </c>
      <c r="F71" s="181">
        <f t="shared" si="44"/>
        <v>0.57241515568902834</v>
      </c>
      <c r="G71" s="181">
        <f t="shared" si="44"/>
        <v>0.57070980825527962</v>
      </c>
      <c r="H71" s="181">
        <f t="shared" si="44"/>
        <v>0.42618425144743027</v>
      </c>
      <c r="I71" s="181">
        <f t="shared" si="44"/>
        <v>0.15819869153809288</v>
      </c>
      <c r="J71" s="181">
        <f t="shared" si="44"/>
        <v>0.30227429333323375</v>
      </c>
      <c r="K71" s="181">
        <f t="shared" si="44"/>
        <v>0.41046372424603017</v>
      </c>
      <c r="L71" s="181">
        <f t="shared" si="44"/>
        <v>0.43292134931439807</v>
      </c>
      <c r="M71" s="181">
        <f t="shared" si="44"/>
        <v>0.41715644481958697</v>
      </c>
      <c r="N71" s="181">
        <f t="shared" si="44"/>
        <v>0.36534876083697143</v>
      </c>
      <c r="O71" s="181">
        <f t="shared" si="44"/>
        <v>0.35275001369983577</v>
      </c>
      <c r="P71" s="207">
        <v>2028</v>
      </c>
      <c r="Q71" s="61">
        <f t="shared" si="27"/>
        <v>5.8280444736665969E-4</v>
      </c>
      <c r="R71" s="61">
        <f t="shared" si="27"/>
        <v>4.9524111938501901E-4</v>
      </c>
      <c r="S71" s="61">
        <f t="shared" si="27"/>
        <v>5.7241515568902835E-4</v>
      </c>
      <c r="T71" s="61">
        <f t="shared" si="27"/>
        <v>5.7070980825527963E-4</v>
      </c>
      <c r="U71" s="61">
        <f t="shared" si="27"/>
        <v>4.2618425144743028E-4</v>
      </c>
      <c r="V71" s="61">
        <f t="shared" si="27"/>
        <v>1.5819869153809287E-4</v>
      </c>
      <c r="W71" s="61">
        <f t="shared" si="27"/>
        <v>3.0227429333323373E-4</v>
      </c>
      <c r="X71" s="61">
        <f t="shared" si="27"/>
        <v>4.1046372424603019E-4</v>
      </c>
      <c r="Y71" s="61">
        <f t="shared" si="25"/>
        <v>4.3292134931439806E-4</v>
      </c>
      <c r="Z71" s="61">
        <f t="shared" si="25"/>
        <v>4.17156444819587E-4</v>
      </c>
      <c r="AA71" s="61">
        <f t="shared" si="25"/>
        <v>3.6534876083697143E-4</v>
      </c>
      <c r="AB71" s="61">
        <f t="shared" si="25"/>
        <v>3.5275001369983579E-4</v>
      </c>
    </row>
    <row r="72" spans="1:28" ht="81.75" hidden="1" customHeight="1" thickBot="1" x14ac:dyDescent="0.3">
      <c r="A72" s="202" t="s">
        <v>28</v>
      </c>
      <c r="B72" s="344" t="s">
        <v>29</v>
      </c>
      <c r="C72" s="345"/>
      <c r="D72" s="187">
        <v>4.5942831928845234</v>
      </c>
      <c r="E72" s="187">
        <v>4.5942831928845234</v>
      </c>
      <c r="F72" s="187">
        <v>4.5942831928845234</v>
      </c>
      <c r="G72" s="187">
        <v>4.5942831928845234</v>
      </c>
      <c r="H72" s="187">
        <v>4.5942831928845234</v>
      </c>
      <c r="I72" s="187">
        <v>4.5942831928845234</v>
      </c>
      <c r="J72" s="187">
        <v>4.5942831928845234</v>
      </c>
      <c r="K72" s="187">
        <v>4.5942831928845234</v>
      </c>
      <c r="L72" s="187">
        <v>4.5942831928845234</v>
      </c>
      <c r="M72" s="187">
        <v>4.5942831928845234</v>
      </c>
      <c r="N72" s="187">
        <v>4.5942831928845234</v>
      </c>
      <c r="O72" s="187">
        <v>4.5942831928845234</v>
      </c>
      <c r="P72" s="207">
        <v>2028</v>
      </c>
      <c r="Q72" s="61">
        <f t="shared" si="27"/>
        <v>4.5942831928845237E-3</v>
      </c>
      <c r="R72" s="61">
        <f t="shared" si="27"/>
        <v>4.5942831928845237E-3</v>
      </c>
      <c r="S72" s="61">
        <f t="shared" si="27"/>
        <v>4.5942831928845237E-3</v>
      </c>
      <c r="T72" s="61">
        <f t="shared" si="27"/>
        <v>4.5942831928845237E-3</v>
      </c>
      <c r="U72" s="61">
        <f t="shared" si="27"/>
        <v>4.5942831928845237E-3</v>
      </c>
      <c r="V72" s="61">
        <f t="shared" si="27"/>
        <v>4.5942831928845237E-3</v>
      </c>
      <c r="W72" s="61">
        <f t="shared" si="27"/>
        <v>4.5942831928845237E-3</v>
      </c>
      <c r="X72" s="61">
        <f t="shared" si="27"/>
        <v>4.5942831928845237E-3</v>
      </c>
      <c r="Y72" s="61">
        <f t="shared" si="25"/>
        <v>4.5942831928845237E-3</v>
      </c>
      <c r="Z72" s="61">
        <f t="shared" si="25"/>
        <v>4.5942831928845237E-3</v>
      </c>
      <c r="AA72" s="61">
        <f t="shared" si="25"/>
        <v>4.5942831928845237E-3</v>
      </c>
      <c r="AB72" s="61">
        <f t="shared" si="25"/>
        <v>4.5942831928845237E-3</v>
      </c>
    </row>
    <row r="73" spans="1:28" ht="51" hidden="1" customHeight="1" thickBot="1" x14ac:dyDescent="0.3">
      <c r="A73" s="202" t="s">
        <v>30</v>
      </c>
      <c r="B73" s="344" t="s">
        <v>31</v>
      </c>
      <c r="C73" s="345"/>
      <c r="D73" s="182">
        <f>D62</f>
        <v>0.45913265066237469</v>
      </c>
      <c r="E73" s="182">
        <f t="shared" ref="E73:O73" si="45">E62</f>
        <v>0.37156932268073395</v>
      </c>
      <c r="F73" s="182">
        <f t="shared" si="45"/>
        <v>0.44874335898474332</v>
      </c>
      <c r="G73" s="182">
        <f t="shared" si="45"/>
        <v>0.4470380115509946</v>
      </c>
      <c r="H73" s="182">
        <f t="shared" si="45"/>
        <v>0.30251245474314525</v>
      </c>
      <c r="I73" s="182">
        <f t="shared" si="45"/>
        <v>3.4526894833807872E-2</v>
      </c>
      <c r="J73" s="182">
        <f t="shared" si="45"/>
        <v>0.17860249662894873</v>
      </c>
      <c r="K73" s="182">
        <f t="shared" si="45"/>
        <v>0.28679192754174515</v>
      </c>
      <c r="L73" s="182">
        <f t="shared" si="45"/>
        <v>0.30924955261011305</v>
      </c>
      <c r="M73" s="182">
        <f t="shared" si="45"/>
        <v>0.29348464811530195</v>
      </c>
      <c r="N73" s="182">
        <f t="shared" si="45"/>
        <v>0.24167696413268641</v>
      </c>
      <c r="O73" s="182">
        <f t="shared" si="45"/>
        <v>0.22907821699555075</v>
      </c>
      <c r="P73" s="207">
        <v>2028</v>
      </c>
      <c r="Q73" s="61">
        <f t="shared" si="27"/>
        <v>4.5913265066237468E-4</v>
      </c>
      <c r="R73" s="61">
        <f t="shared" si="27"/>
        <v>3.7156932268073395E-4</v>
      </c>
      <c r="S73" s="61">
        <f t="shared" si="27"/>
        <v>4.4874335898474334E-4</v>
      </c>
      <c r="T73" s="61">
        <f t="shared" si="27"/>
        <v>4.4703801155099462E-4</v>
      </c>
      <c r="U73" s="61">
        <f t="shared" si="27"/>
        <v>3.0251245474314527E-4</v>
      </c>
      <c r="V73" s="61">
        <f t="shared" si="27"/>
        <v>3.4526894833807869E-5</v>
      </c>
      <c r="W73" s="61">
        <f t="shared" si="27"/>
        <v>1.7860249662894872E-4</v>
      </c>
      <c r="X73" s="61">
        <f t="shared" si="27"/>
        <v>2.8679192754174512E-4</v>
      </c>
      <c r="Y73" s="61">
        <f t="shared" si="25"/>
        <v>3.0924955261011304E-4</v>
      </c>
      <c r="Z73" s="61">
        <f t="shared" si="25"/>
        <v>2.9348464811530193E-4</v>
      </c>
      <c r="AA73" s="61">
        <f t="shared" si="25"/>
        <v>2.4167696413268642E-4</v>
      </c>
      <c r="AB73" s="61">
        <f t="shared" si="25"/>
        <v>2.2907821699555075E-4</v>
      </c>
    </row>
    <row r="74" spans="1:28" ht="83.25" hidden="1" customHeight="1" thickBot="1" x14ac:dyDescent="0.3">
      <c r="A74" s="202" t="s">
        <v>32</v>
      </c>
      <c r="B74" s="344" t="s">
        <v>33</v>
      </c>
      <c r="C74" s="345"/>
      <c r="D74" s="183">
        <f>ROUND(D73*D68,0)</f>
        <v>466466</v>
      </c>
      <c r="E74" s="183">
        <f t="shared" ref="E74:F74" si="46">ROUND(E73*E68,0)</f>
        <v>358071</v>
      </c>
      <c r="F74" s="183">
        <f t="shared" si="46"/>
        <v>397470</v>
      </c>
      <c r="G74" s="183">
        <f>ROUND(G73*G68,0)</f>
        <v>382680</v>
      </c>
      <c r="H74" s="183">
        <f t="shared" ref="H74:O74" si="47">ROUND(H73*H68,0)</f>
        <v>213023</v>
      </c>
      <c r="I74" s="183">
        <f t="shared" si="47"/>
        <v>18587</v>
      </c>
      <c r="J74" s="183">
        <f t="shared" si="47"/>
        <v>95643</v>
      </c>
      <c r="K74" s="183">
        <f t="shared" si="47"/>
        <v>159549</v>
      </c>
      <c r="L74" s="183">
        <f t="shared" si="47"/>
        <v>173772</v>
      </c>
      <c r="M74" s="183">
        <f t="shared" si="47"/>
        <v>207230</v>
      </c>
      <c r="N74" s="183">
        <f t="shared" si="47"/>
        <v>230343</v>
      </c>
      <c r="O74" s="183">
        <f t="shared" si="47"/>
        <v>275900</v>
      </c>
      <c r="P74" s="207">
        <v>2028</v>
      </c>
      <c r="Q74" s="61">
        <f t="shared" si="27"/>
        <v>466.46600000000001</v>
      </c>
      <c r="R74" s="61">
        <f t="shared" si="27"/>
        <v>358.07100000000003</v>
      </c>
      <c r="S74" s="61">
        <f t="shared" si="27"/>
        <v>397.47</v>
      </c>
      <c r="T74" s="61">
        <f t="shared" si="27"/>
        <v>382.68</v>
      </c>
      <c r="U74" s="61">
        <f t="shared" si="27"/>
        <v>213.023</v>
      </c>
      <c r="V74" s="61">
        <f t="shared" si="27"/>
        <v>18.587</v>
      </c>
      <c r="W74" s="61">
        <f t="shared" si="27"/>
        <v>95.643000000000001</v>
      </c>
      <c r="X74" s="61">
        <f t="shared" si="27"/>
        <v>159.54900000000001</v>
      </c>
      <c r="Y74" s="61">
        <f t="shared" si="25"/>
        <v>173.77199999999999</v>
      </c>
      <c r="Z74" s="61">
        <f t="shared" si="25"/>
        <v>207.23</v>
      </c>
      <c r="AA74" s="61">
        <f t="shared" si="25"/>
        <v>230.34299999999999</v>
      </c>
      <c r="AB74" s="61">
        <f t="shared" si="25"/>
        <v>275.89999999999998</v>
      </c>
    </row>
    <row r="75" spans="1:28" ht="53.25" hidden="1" customHeight="1" thickBot="1" x14ac:dyDescent="0.3">
      <c r="A75" s="202" t="s">
        <v>34</v>
      </c>
      <c r="B75" s="344" t="s">
        <v>35</v>
      </c>
      <c r="C75" s="345"/>
      <c r="D75" s="184">
        <f>D72*D74</f>
        <v>2143076.9038520721</v>
      </c>
      <c r="E75" s="185">
        <f t="shared" ref="E75:O75" si="48">E72*E74</f>
        <v>1645079.5771593542</v>
      </c>
      <c r="F75" s="185">
        <f t="shared" si="48"/>
        <v>1826089.7406758114</v>
      </c>
      <c r="G75" s="185">
        <f t="shared" si="48"/>
        <v>1758140.2922530493</v>
      </c>
      <c r="H75" s="185">
        <f t="shared" si="48"/>
        <v>978687.98859783984</v>
      </c>
      <c r="I75" s="185">
        <f t="shared" si="48"/>
        <v>85393.941706144629</v>
      </c>
      <c r="J75" s="185">
        <f t="shared" si="48"/>
        <v>439411.02741705446</v>
      </c>
      <c r="K75" s="185">
        <f t="shared" si="48"/>
        <v>733013.28914153285</v>
      </c>
      <c r="L75" s="185">
        <f t="shared" si="48"/>
        <v>798357.77899392939</v>
      </c>
      <c r="M75" s="185">
        <f t="shared" si="48"/>
        <v>952073.30606145982</v>
      </c>
      <c r="N75" s="185">
        <f t="shared" si="48"/>
        <v>1058260.9734985998</v>
      </c>
      <c r="O75" s="186">
        <f t="shared" si="48"/>
        <v>1267562.7329168399</v>
      </c>
      <c r="P75" s="207">
        <v>2028</v>
      </c>
      <c r="Q75" s="61">
        <f t="shared" si="27"/>
        <v>2143.0769038520721</v>
      </c>
      <c r="R75" s="61">
        <f t="shared" si="27"/>
        <v>1645.0795771593541</v>
      </c>
      <c r="S75" s="61">
        <f t="shared" si="27"/>
        <v>1826.0897406758115</v>
      </c>
      <c r="T75" s="61">
        <f t="shared" si="27"/>
        <v>1758.1402922530492</v>
      </c>
      <c r="U75" s="61">
        <f t="shared" si="27"/>
        <v>978.68798859783988</v>
      </c>
      <c r="V75" s="61">
        <f t="shared" si="27"/>
        <v>85.393941706144631</v>
      </c>
      <c r="W75" s="61">
        <f t="shared" si="27"/>
        <v>439.41102741705447</v>
      </c>
      <c r="X75" s="61">
        <f t="shared" si="27"/>
        <v>733.01328914153282</v>
      </c>
      <c r="Y75" s="61">
        <f t="shared" si="25"/>
        <v>798.3577789939294</v>
      </c>
      <c r="Z75" s="61">
        <f t="shared" si="25"/>
        <v>952.07330606145979</v>
      </c>
      <c r="AA75" s="61">
        <f t="shared" si="25"/>
        <v>1058.2609734985999</v>
      </c>
      <c r="AB75" s="61">
        <f t="shared" si="25"/>
        <v>1267.5627329168399</v>
      </c>
    </row>
    <row r="76" spans="1:28" ht="48.75" hidden="1" customHeight="1" thickBot="1" x14ac:dyDescent="0.3">
      <c r="A76" s="202" t="s">
        <v>36</v>
      </c>
      <c r="B76" s="344" t="s">
        <v>37</v>
      </c>
      <c r="C76" s="345"/>
      <c r="D76" s="184">
        <f>ROUND(D75*0.9,2)</f>
        <v>1928769.21</v>
      </c>
      <c r="E76" s="185">
        <f t="shared" ref="E76:O76" si="49">ROUND(E75*0.9,2)</f>
        <v>1480571.62</v>
      </c>
      <c r="F76" s="185">
        <f t="shared" si="49"/>
        <v>1643480.77</v>
      </c>
      <c r="G76" s="185">
        <f t="shared" si="49"/>
        <v>1582326.26</v>
      </c>
      <c r="H76" s="185">
        <f t="shared" si="49"/>
        <v>880819.19</v>
      </c>
      <c r="I76" s="185">
        <v>0</v>
      </c>
      <c r="J76" s="185">
        <f t="shared" si="49"/>
        <v>395469.92</v>
      </c>
      <c r="K76" s="185">
        <f t="shared" si="49"/>
        <v>659711.96</v>
      </c>
      <c r="L76" s="185">
        <f t="shared" si="49"/>
        <v>718522</v>
      </c>
      <c r="M76" s="185">
        <f t="shared" si="49"/>
        <v>856865.98</v>
      </c>
      <c r="N76" s="185">
        <f t="shared" si="49"/>
        <v>952434.88</v>
      </c>
      <c r="O76" s="186">
        <f t="shared" si="49"/>
        <v>1140806.46</v>
      </c>
      <c r="P76" s="207">
        <v>2028</v>
      </c>
      <c r="Q76" s="61">
        <f t="shared" si="27"/>
        <v>1928.7692099999999</v>
      </c>
      <c r="R76" s="61">
        <f t="shared" si="27"/>
        <v>1480.5716200000002</v>
      </c>
      <c r="S76" s="61">
        <f t="shared" si="27"/>
        <v>1643.4807700000001</v>
      </c>
      <c r="T76" s="61">
        <f t="shared" si="27"/>
        <v>1582.32626</v>
      </c>
      <c r="U76" s="61">
        <f t="shared" si="27"/>
        <v>880.81918999999994</v>
      </c>
      <c r="V76" s="61">
        <f t="shared" si="27"/>
        <v>0</v>
      </c>
      <c r="W76" s="61">
        <f t="shared" si="27"/>
        <v>395.46992</v>
      </c>
      <c r="X76" s="61">
        <f t="shared" si="27"/>
        <v>659.71195999999998</v>
      </c>
      <c r="Y76" s="61">
        <f t="shared" si="25"/>
        <v>718.52200000000005</v>
      </c>
      <c r="Z76" s="61">
        <f t="shared" si="25"/>
        <v>856.86598000000004</v>
      </c>
      <c r="AA76" s="61">
        <f t="shared" si="25"/>
        <v>952.43488000000002</v>
      </c>
      <c r="AB76" s="61">
        <f t="shared" si="25"/>
        <v>1140.80646</v>
      </c>
    </row>
    <row r="77" spans="1:28" ht="16.5" hidden="1" thickBot="1" x14ac:dyDescent="0.3">
      <c r="A77" s="346" t="str">
        <f>A66</f>
        <v>Объект 1:</v>
      </c>
      <c r="B77" s="347"/>
      <c r="C77" s="43"/>
      <c r="D77" s="348" t="str">
        <f>D66</f>
        <v>Яч.№1 Ярлуково; Яч.№2 Чайка</v>
      </c>
      <c r="E77" s="349"/>
      <c r="F77" s="349"/>
      <c r="G77" s="349"/>
      <c r="H77" s="349"/>
      <c r="I77" s="349"/>
      <c r="J77" s="349"/>
      <c r="K77" s="349"/>
      <c r="L77" s="349"/>
      <c r="M77" s="349"/>
      <c r="N77" s="349"/>
      <c r="O77" s="350"/>
      <c r="P77" s="207">
        <v>2029</v>
      </c>
      <c r="Q77" s="61" t="e">
        <f t="shared" si="27"/>
        <v>#VALUE!</v>
      </c>
      <c r="R77" s="61">
        <f t="shared" si="27"/>
        <v>0</v>
      </c>
      <c r="S77" s="61">
        <f t="shared" si="27"/>
        <v>0</v>
      </c>
      <c r="T77" s="61">
        <f t="shared" si="27"/>
        <v>0</v>
      </c>
      <c r="U77" s="61">
        <f t="shared" si="27"/>
        <v>0</v>
      </c>
      <c r="V77" s="61">
        <f t="shared" si="27"/>
        <v>0</v>
      </c>
      <c r="W77" s="61">
        <f t="shared" si="27"/>
        <v>0</v>
      </c>
      <c r="X77" s="61">
        <f t="shared" si="27"/>
        <v>0</v>
      </c>
      <c r="Y77" s="61">
        <f t="shared" si="25"/>
        <v>0</v>
      </c>
      <c r="Z77" s="61">
        <f t="shared" si="25"/>
        <v>0</v>
      </c>
      <c r="AA77" s="61">
        <f t="shared" si="25"/>
        <v>0</v>
      </c>
      <c r="AB77" s="61">
        <f t="shared" si="25"/>
        <v>0</v>
      </c>
    </row>
    <row r="78" spans="1:28" ht="16.5" hidden="1" thickBot="1" x14ac:dyDescent="0.3">
      <c r="A78" s="351" t="s">
        <v>300</v>
      </c>
      <c r="B78" s="352"/>
      <c r="C78" s="352"/>
      <c r="D78" s="352"/>
      <c r="E78" s="352"/>
      <c r="F78" s="352"/>
      <c r="G78" s="352"/>
      <c r="H78" s="352"/>
      <c r="I78" s="352"/>
      <c r="J78" s="352"/>
      <c r="K78" s="352"/>
      <c r="L78" s="352"/>
      <c r="M78" s="352"/>
      <c r="N78" s="352"/>
      <c r="O78" s="352"/>
      <c r="P78" s="207">
        <v>2029</v>
      </c>
      <c r="Q78" s="61">
        <f t="shared" si="27"/>
        <v>0</v>
      </c>
      <c r="R78" s="61">
        <f t="shared" si="27"/>
        <v>0</v>
      </c>
      <c r="S78" s="61">
        <f t="shared" si="27"/>
        <v>0</v>
      </c>
      <c r="T78" s="61">
        <f t="shared" si="27"/>
        <v>0</v>
      </c>
      <c r="U78" s="61">
        <f t="shared" si="27"/>
        <v>0</v>
      </c>
      <c r="V78" s="61">
        <f t="shared" si="27"/>
        <v>0</v>
      </c>
      <c r="W78" s="61">
        <f t="shared" si="27"/>
        <v>0</v>
      </c>
      <c r="X78" s="61">
        <f t="shared" si="27"/>
        <v>0</v>
      </c>
      <c r="Y78" s="61">
        <f t="shared" si="25"/>
        <v>0</v>
      </c>
      <c r="Z78" s="61">
        <f t="shared" si="25"/>
        <v>0</v>
      </c>
      <c r="AA78" s="61">
        <f t="shared" si="25"/>
        <v>0</v>
      </c>
      <c r="AB78" s="61">
        <f t="shared" si="25"/>
        <v>0</v>
      </c>
    </row>
    <row r="79" spans="1:28" s="41" customFormat="1" ht="29.25" hidden="1" customHeight="1" thickBot="1" x14ac:dyDescent="0.3">
      <c r="A79" s="202" t="s">
        <v>11</v>
      </c>
      <c r="B79" s="344" t="s">
        <v>293</v>
      </c>
      <c r="C79" s="345"/>
      <c r="D79" s="179">
        <f>D68</f>
        <v>1015972</v>
      </c>
      <c r="E79" s="179">
        <f t="shared" ref="E79:O80" si="50">E68</f>
        <v>963672</v>
      </c>
      <c r="F79" s="179">
        <f t="shared" si="50"/>
        <v>885740</v>
      </c>
      <c r="G79" s="179">
        <f t="shared" si="50"/>
        <v>856034</v>
      </c>
      <c r="H79" s="179">
        <f t="shared" si="50"/>
        <v>704179</v>
      </c>
      <c r="I79" s="179">
        <f t="shared" si="50"/>
        <v>538342</v>
      </c>
      <c r="J79" s="179">
        <f t="shared" si="50"/>
        <v>535507</v>
      </c>
      <c r="K79" s="179">
        <f t="shared" si="50"/>
        <v>556322</v>
      </c>
      <c r="L79" s="179">
        <f t="shared" si="50"/>
        <v>561915</v>
      </c>
      <c r="M79" s="179">
        <f t="shared" si="50"/>
        <v>706102</v>
      </c>
      <c r="N79" s="179">
        <f t="shared" si="50"/>
        <v>953103</v>
      </c>
      <c r="O79" s="179">
        <f t="shared" si="50"/>
        <v>1204394</v>
      </c>
      <c r="P79" s="207">
        <v>2029</v>
      </c>
      <c r="Q79" s="61">
        <f t="shared" si="27"/>
        <v>1015.972</v>
      </c>
      <c r="R79" s="61">
        <f t="shared" si="27"/>
        <v>963.67200000000003</v>
      </c>
      <c r="S79" s="61">
        <f t="shared" si="27"/>
        <v>885.74</v>
      </c>
      <c r="T79" s="61">
        <f t="shared" si="27"/>
        <v>856.03399999999999</v>
      </c>
      <c r="U79" s="61">
        <f t="shared" si="27"/>
        <v>704.17899999999997</v>
      </c>
      <c r="V79" s="61">
        <f t="shared" si="27"/>
        <v>538.34199999999998</v>
      </c>
      <c r="W79" s="61">
        <f t="shared" si="27"/>
        <v>535.50699999999995</v>
      </c>
      <c r="X79" s="61">
        <f t="shared" ref="X79:AA142" si="51">K79/1000</f>
        <v>556.322</v>
      </c>
      <c r="Y79" s="61">
        <f t="shared" si="25"/>
        <v>561.91499999999996</v>
      </c>
      <c r="Z79" s="61">
        <f t="shared" si="25"/>
        <v>706.10199999999998</v>
      </c>
      <c r="AA79" s="61">
        <f t="shared" si="25"/>
        <v>953.10299999999995</v>
      </c>
      <c r="AB79" s="61">
        <f t="shared" si="25"/>
        <v>1204.394</v>
      </c>
    </row>
    <row r="80" spans="1:28" ht="16.5" hidden="1" thickBot="1" x14ac:dyDescent="0.3">
      <c r="A80" s="202" t="s">
        <v>12</v>
      </c>
      <c r="B80" s="353" t="s">
        <v>291</v>
      </c>
      <c r="C80" s="354"/>
      <c r="D80" s="179">
        <f>D69</f>
        <v>423859</v>
      </c>
      <c r="E80" s="179">
        <f t="shared" si="50"/>
        <v>486422</v>
      </c>
      <c r="F80" s="179">
        <f t="shared" si="50"/>
        <v>378729</v>
      </c>
      <c r="G80" s="179">
        <f t="shared" si="50"/>
        <v>367487</v>
      </c>
      <c r="H80" s="179">
        <f t="shared" si="50"/>
        <v>404069</v>
      </c>
      <c r="I80" s="179">
        <f t="shared" si="50"/>
        <v>453177</v>
      </c>
      <c r="J80" s="179">
        <f t="shared" si="50"/>
        <v>373637</v>
      </c>
      <c r="K80" s="179">
        <f t="shared" si="50"/>
        <v>327972</v>
      </c>
      <c r="L80" s="179">
        <f t="shared" si="50"/>
        <v>318650</v>
      </c>
      <c r="M80" s="179">
        <f t="shared" si="50"/>
        <v>411547</v>
      </c>
      <c r="N80" s="179">
        <f t="shared" si="50"/>
        <v>604888</v>
      </c>
      <c r="O80" s="179">
        <f t="shared" si="50"/>
        <v>779544</v>
      </c>
      <c r="P80" s="207">
        <v>2029</v>
      </c>
      <c r="Q80" s="61">
        <f t="shared" ref="Q80:W116" si="52">D80/1000</f>
        <v>423.85899999999998</v>
      </c>
      <c r="R80" s="61">
        <f t="shared" si="52"/>
        <v>486.42200000000003</v>
      </c>
      <c r="S80" s="61">
        <f t="shared" si="52"/>
        <v>378.72899999999998</v>
      </c>
      <c r="T80" s="61">
        <f t="shared" si="52"/>
        <v>367.48700000000002</v>
      </c>
      <c r="U80" s="61">
        <f t="shared" si="52"/>
        <v>404.06900000000002</v>
      </c>
      <c r="V80" s="61">
        <f t="shared" si="52"/>
        <v>453.17700000000002</v>
      </c>
      <c r="W80" s="61">
        <f t="shared" si="52"/>
        <v>373.637</v>
      </c>
      <c r="X80" s="61">
        <f t="shared" si="51"/>
        <v>327.97199999999998</v>
      </c>
      <c r="Y80" s="61">
        <f t="shared" si="25"/>
        <v>318.64999999999998</v>
      </c>
      <c r="Z80" s="61">
        <f t="shared" si="25"/>
        <v>411.54700000000003</v>
      </c>
      <c r="AA80" s="61">
        <f t="shared" si="25"/>
        <v>604.88800000000003</v>
      </c>
      <c r="AB80" s="61">
        <f t="shared" si="25"/>
        <v>779.54399999999998</v>
      </c>
    </row>
    <row r="81" spans="1:28" ht="33" hidden="1" customHeight="1" thickBot="1" x14ac:dyDescent="0.3">
      <c r="A81" s="202" t="s">
        <v>13</v>
      </c>
      <c r="B81" s="344" t="s">
        <v>292</v>
      </c>
      <c r="C81" s="345"/>
      <c r="D81" s="180">
        <f>D79-D80</f>
        <v>592113</v>
      </c>
      <c r="E81" s="180">
        <f t="shared" ref="E81:O81" si="53">E79-E80</f>
        <v>477250</v>
      </c>
      <c r="F81" s="180">
        <f t="shared" si="53"/>
        <v>507011</v>
      </c>
      <c r="G81" s="180">
        <f t="shared" si="53"/>
        <v>488547</v>
      </c>
      <c r="H81" s="180">
        <f t="shared" si="53"/>
        <v>300110</v>
      </c>
      <c r="I81" s="180">
        <f t="shared" si="53"/>
        <v>85165</v>
      </c>
      <c r="J81" s="180">
        <f t="shared" si="53"/>
        <v>161870</v>
      </c>
      <c r="K81" s="180">
        <f t="shared" si="53"/>
        <v>228350</v>
      </c>
      <c r="L81" s="180">
        <f t="shared" si="53"/>
        <v>243265</v>
      </c>
      <c r="M81" s="180">
        <f t="shared" si="53"/>
        <v>294555</v>
      </c>
      <c r="N81" s="180">
        <f t="shared" si="53"/>
        <v>348215</v>
      </c>
      <c r="O81" s="180">
        <f t="shared" si="53"/>
        <v>424850</v>
      </c>
      <c r="P81" s="207">
        <v>2029</v>
      </c>
      <c r="Q81" s="61">
        <f t="shared" si="52"/>
        <v>592.11300000000006</v>
      </c>
      <c r="R81" s="61">
        <f t="shared" si="52"/>
        <v>477.25</v>
      </c>
      <c r="S81" s="61">
        <f t="shared" si="52"/>
        <v>507.01100000000002</v>
      </c>
      <c r="T81" s="61">
        <f t="shared" si="52"/>
        <v>488.54700000000003</v>
      </c>
      <c r="U81" s="61">
        <f t="shared" si="52"/>
        <v>300.11</v>
      </c>
      <c r="V81" s="61">
        <f t="shared" si="52"/>
        <v>85.165000000000006</v>
      </c>
      <c r="W81" s="61">
        <f t="shared" si="52"/>
        <v>161.87</v>
      </c>
      <c r="X81" s="61">
        <f t="shared" si="51"/>
        <v>228.35</v>
      </c>
      <c r="Y81" s="61">
        <f t="shared" si="25"/>
        <v>243.26499999999999</v>
      </c>
      <c r="Z81" s="61">
        <f t="shared" si="25"/>
        <v>294.55500000000001</v>
      </c>
      <c r="AA81" s="61">
        <f t="shared" si="25"/>
        <v>348.21499999999997</v>
      </c>
      <c r="AB81" s="61">
        <f t="shared" si="25"/>
        <v>424.85</v>
      </c>
    </row>
    <row r="82" spans="1:28" ht="36" hidden="1" customHeight="1" thickBot="1" x14ac:dyDescent="0.3">
      <c r="A82" s="202" t="s">
        <v>14</v>
      </c>
      <c r="B82" s="344" t="s">
        <v>27</v>
      </c>
      <c r="C82" s="345"/>
      <c r="D82" s="181">
        <f>D81/D79</f>
        <v>0.58280444736665971</v>
      </c>
      <c r="E82" s="181">
        <f t="shared" ref="E82:O82" si="54">E81/E79</f>
        <v>0.49524111938501897</v>
      </c>
      <c r="F82" s="181">
        <f t="shared" si="54"/>
        <v>0.57241515568902834</v>
      </c>
      <c r="G82" s="181">
        <f t="shared" si="54"/>
        <v>0.57070980825527962</v>
      </c>
      <c r="H82" s="181">
        <f t="shared" si="54"/>
        <v>0.42618425144743027</v>
      </c>
      <c r="I82" s="181">
        <f t="shared" si="54"/>
        <v>0.15819869153809288</v>
      </c>
      <c r="J82" s="181">
        <f t="shared" si="54"/>
        <v>0.30227429333323375</v>
      </c>
      <c r="K82" s="181">
        <f t="shared" si="54"/>
        <v>0.41046372424603017</v>
      </c>
      <c r="L82" s="181">
        <f t="shared" si="54"/>
        <v>0.43292134931439807</v>
      </c>
      <c r="M82" s="181">
        <f t="shared" si="54"/>
        <v>0.41715644481958697</v>
      </c>
      <c r="N82" s="181">
        <f t="shared" si="54"/>
        <v>0.36534876083697143</v>
      </c>
      <c r="O82" s="181">
        <f t="shared" si="54"/>
        <v>0.35275001369983577</v>
      </c>
      <c r="P82" s="207">
        <v>2029</v>
      </c>
      <c r="Q82" s="61">
        <f t="shared" si="52"/>
        <v>5.8280444736665969E-4</v>
      </c>
      <c r="R82" s="61">
        <f t="shared" si="52"/>
        <v>4.9524111938501901E-4</v>
      </c>
      <c r="S82" s="61">
        <f t="shared" si="52"/>
        <v>5.7241515568902835E-4</v>
      </c>
      <c r="T82" s="61">
        <f t="shared" si="52"/>
        <v>5.7070980825527963E-4</v>
      </c>
      <c r="U82" s="61">
        <f t="shared" si="52"/>
        <v>4.2618425144743028E-4</v>
      </c>
      <c r="V82" s="61">
        <f t="shared" si="52"/>
        <v>1.5819869153809287E-4</v>
      </c>
      <c r="W82" s="61">
        <f t="shared" si="52"/>
        <v>3.0227429333323373E-4</v>
      </c>
      <c r="X82" s="61">
        <f t="shared" si="51"/>
        <v>4.1046372424603019E-4</v>
      </c>
      <c r="Y82" s="61">
        <f t="shared" si="25"/>
        <v>4.3292134931439806E-4</v>
      </c>
      <c r="Z82" s="61">
        <f t="shared" si="25"/>
        <v>4.17156444819587E-4</v>
      </c>
      <c r="AA82" s="61">
        <f t="shared" si="25"/>
        <v>3.6534876083697143E-4</v>
      </c>
      <c r="AB82" s="61">
        <f t="shared" si="25"/>
        <v>3.5275001369983579E-4</v>
      </c>
    </row>
    <row r="83" spans="1:28" ht="81.75" hidden="1" customHeight="1" thickBot="1" x14ac:dyDescent="0.3">
      <c r="A83" s="202" t="s">
        <v>28</v>
      </c>
      <c r="B83" s="344" t="s">
        <v>29</v>
      </c>
      <c r="C83" s="345"/>
      <c r="D83" s="187">
        <v>4.7964316533714424</v>
      </c>
      <c r="E83" s="187">
        <v>4.7964316533714424</v>
      </c>
      <c r="F83" s="187">
        <v>4.7964316533714424</v>
      </c>
      <c r="G83" s="187">
        <v>4.7964316533714424</v>
      </c>
      <c r="H83" s="187">
        <v>4.7964316533714424</v>
      </c>
      <c r="I83" s="187">
        <v>4.7964316533714424</v>
      </c>
      <c r="J83" s="187">
        <v>4.7964316533714424</v>
      </c>
      <c r="K83" s="187">
        <v>4.7964316533714424</v>
      </c>
      <c r="L83" s="187">
        <v>4.7964316533714424</v>
      </c>
      <c r="M83" s="187">
        <v>4.7964316533714424</v>
      </c>
      <c r="N83" s="187">
        <v>4.7964316533714424</v>
      </c>
      <c r="O83" s="187">
        <v>4.7964316533714424</v>
      </c>
      <c r="P83" s="207">
        <v>2029</v>
      </c>
      <c r="Q83" s="61">
        <f t="shared" si="52"/>
        <v>4.7964316533714423E-3</v>
      </c>
      <c r="R83" s="61">
        <f t="shared" si="52"/>
        <v>4.7964316533714423E-3</v>
      </c>
      <c r="S83" s="61">
        <f t="shared" si="52"/>
        <v>4.7964316533714423E-3</v>
      </c>
      <c r="T83" s="61">
        <f t="shared" si="52"/>
        <v>4.7964316533714423E-3</v>
      </c>
      <c r="U83" s="61">
        <f t="shared" si="52"/>
        <v>4.7964316533714423E-3</v>
      </c>
      <c r="V83" s="61">
        <f t="shared" si="52"/>
        <v>4.7964316533714423E-3</v>
      </c>
      <c r="W83" s="61">
        <f t="shared" si="52"/>
        <v>4.7964316533714423E-3</v>
      </c>
      <c r="X83" s="61">
        <f t="shared" si="51"/>
        <v>4.7964316533714423E-3</v>
      </c>
      <c r="Y83" s="61">
        <f t="shared" si="25"/>
        <v>4.7964316533714423E-3</v>
      </c>
      <c r="Z83" s="61">
        <f t="shared" si="25"/>
        <v>4.7964316533714423E-3</v>
      </c>
      <c r="AA83" s="61">
        <f t="shared" si="25"/>
        <v>4.7964316533714423E-3</v>
      </c>
      <c r="AB83" s="61">
        <f t="shared" si="25"/>
        <v>4.7964316533714423E-3</v>
      </c>
    </row>
    <row r="84" spans="1:28" ht="51" hidden="1" customHeight="1" thickBot="1" x14ac:dyDescent="0.3">
      <c r="A84" s="202" t="s">
        <v>30</v>
      </c>
      <c r="B84" s="344" t="s">
        <v>31</v>
      </c>
      <c r="C84" s="345"/>
      <c r="D84" s="182">
        <f>D73</f>
        <v>0.45913265066237469</v>
      </c>
      <c r="E84" s="182">
        <f t="shared" ref="E84:O84" si="55">E73</f>
        <v>0.37156932268073395</v>
      </c>
      <c r="F84" s="182">
        <f t="shared" si="55"/>
        <v>0.44874335898474332</v>
      </c>
      <c r="G84" s="182">
        <f t="shared" si="55"/>
        <v>0.4470380115509946</v>
      </c>
      <c r="H84" s="182">
        <f t="shared" si="55"/>
        <v>0.30251245474314525</v>
      </c>
      <c r="I84" s="182">
        <f t="shared" si="55"/>
        <v>3.4526894833807872E-2</v>
      </c>
      <c r="J84" s="182">
        <f t="shared" si="55"/>
        <v>0.17860249662894873</v>
      </c>
      <c r="K84" s="182">
        <f t="shared" si="55"/>
        <v>0.28679192754174515</v>
      </c>
      <c r="L84" s="182">
        <f t="shared" si="55"/>
        <v>0.30924955261011305</v>
      </c>
      <c r="M84" s="182">
        <f t="shared" si="55"/>
        <v>0.29348464811530195</v>
      </c>
      <c r="N84" s="182">
        <f t="shared" si="55"/>
        <v>0.24167696413268641</v>
      </c>
      <c r="O84" s="182">
        <f t="shared" si="55"/>
        <v>0.22907821699555075</v>
      </c>
      <c r="P84" s="207">
        <v>2029</v>
      </c>
      <c r="Q84" s="61">
        <f t="shared" si="52"/>
        <v>4.5913265066237468E-4</v>
      </c>
      <c r="R84" s="61">
        <f t="shared" si="52"/>
        <v>3.7156932268073395E-4</v>
      </c>
      <c r="S84" s="61">
        <f t="shared" si="52"/>
        <v>4.4874335898474334E-4</v>
      </c>
      <c r="T84" s="61">
        <f t="shared" si="52"/>
        <v>4.4703801155099462E-4</v>
      </c>
      <c r="U84" s="61">
        <f t="shared" si="52"/>
        <v>3.0251245474314527E-4</v>
      </c>
      <c r="V84" s="61">
        <f t="shared" si="52"/>
        <v>3.4526894833807869E-5</v>
      </c>
      <c r="W84" s="61">
        <f t="shared" si="52"/>
        <v>1.7860249662894872E-4</v>
      </c>
      <c r="X84" s="61">
        <f t="shared" si="51"/>
        <v>2.8679192754174512E-4</v>
      </c>
      <c r="Y84" s="61">
        <f t="shared" si="25"/>
        <v>3.0924955261011304E-4</v>
      </c>
      <c r="Z84" s="61">
        <f t="shared" si="25"/>
        <v>2.9348464811530193E-4</v>
      </c>
      <c r="AA84" s="61">
        <f t="shared" si="25"/>
        <v>2.4167696413268642E-4</v>
      </c>
      <c r="AB84" s="61">
        <f t="shared" si="25"/>
        <v>2.2907821699555075E-4</v>
      </c>
    </row>
    <row r="85" spans="1:28" ht="83.25" hidden="1" customHeight="1" thickBot="1" x14ac:dyDescent="0.3">
      <c r="A85" s="202" t="s">
        <v>32</v>
      </c>
      <c r="B85" s="344" t="s">
        <v>33</v>
      </c>
      <c r="C85" s="345"/>
      <c r="D85" s="183">
        <f>ROUND(D84*D79,0)</f>
        <v>466466</v>
      </c>
      <c r="E85" s="183">
        <f t="shared" ref="E85:F85" si="56">ROUND(E84*E79,0)</f>
        <v>358071</v>
      </c>
      <c r="F85" s="183">
        <f t="shared" si="56"/>
        <v>397470</v>
      </c>
      <c r="G85" s="183">
        <f>ROUND(G84*G79,0)</f>
        <v>382680</v>
      </c>
      <c r="H85" s="183">
        <f t="shared" ref="H85:O85" si="57">ROUND(H84*H79,0)</f>
        <v>213023</v>
      </c>
      <c r="I85" s="183">
        <f t="shared" si="57"/>
        <v>18587</v>
      </c>
      <c r="J85" s="183">
        <f t="shared" si="57"/>
        <v>95643</v>
      </c>
      <c r="K85" s="183">
        <f t="shared" si="57"/>
        <v>159549</v>
      </c>
      <c r="L85" s="183">
        <f t="shared" si="57"/>
        <v>173772</v>
      </c>
      <c r="M85" s="183">
        <f t="shared" si="57"/>
        <v>207230</v>
      </c>
      <c r="N85" s="183">
        <f t="shared" si="57"/>
        <v>230343</v>
      </c>
      <c r="O85" s="183">
        <f t="shared" si="57"/>
        <v>275900</v>
      </c>
      <c r="P85" s="207">
        <v>2029</v>
      </c>
      <c r="Q85" s="61">
        <f t="shared" si="52"/>
        <v>466.46600000000001</v>
      </c>
      <c r="R85" s="61">
        <f t="shared" si="52"/>
        <v>358.07100000000003</v>
      </c>
      <c r="S85" s="61">
        <f t="shared" si="52"/>
        <v>397.47</v>
      </c>
      <c r="T85" s="61">
        <f t="shared" si="52"/>
        <v>382.68</v>
      </c>
      <c r="U85" s="61">
        <f t="shared" si="52"/>
        <v>213.023</v>
      </c>
      <c r="V85" s="61">
        <f t="shared" si="52"/>
        <v>18.587</v>
      </c>
      <c r="W85" s="61">
        <f t="shared" si="52"/>
        <v>95.643000000000001</v>
      </c>
      <c r="X85" s="61">
        <f t="shared" si="51"/>
        <v>159.54900000000001</v>
      </c>
      <c r="Y85" s="61">
        <f t="shared" si="25"/>
        <v>173.77199999999999</v>
      </c>
      <c r="Z85" s="61">
        <f t="shared" si="25"/>
        <v>207.23</v>
      </c>
      <c r="AA85" s="61">
        <f t="shared" si="25"/>
        <v>230.34299999999999</v>
      </c>
      <c r="AB85" s="61">
        <f t="shared" si="25"/>
        <v>275.89999999999998</v>
      </c>
    </row>
    <row r="86" spans="1:28" ht="53.25" hidden="1" customHeight="1" thickBot="1" x14ac:dyDescent="0.3">
      <c r="A86" s="202" t="s">
        <v>34</v>
      </c>
      <c r="B86" s="344" t="s">
        <v>35</v>
      </c>
      <c r="C86" s="345"/>
      <c r="D86" s="184">
        <f>D83*D85</f>
        <v>2237372.2876215633</v>
      </c>
      <c r="E86" s="185">
        <f t="shared" ref="E86:O86" si="58">E83*E85</f>
        <v>1717463.0785543658</v>
      </c>
      <c r="F86" s="185">
        <f t="shared" si="58"/>
        <v>1906437.6892655473</v>
      </c>
      <c r="G86" s="185">
        <f t="shared" si="58"/>
        <v>1835498.4651121835</v>
      </c>
      <c r="H86" s="185">
        <f t="shared" si="58"/>
        <v>1021750.2600961447</v>
      </c>
      <c r="I86" s="185">
        <f t="shared" si="58"/>
        <v>89151.275141214996</v>
      </c>
      <c r="J86" s="185">
        <f t="shared" si="58"/>
        <v>458745.11262340489</v>
      </c>
      <c r="K86" s="185">
        <f t="shared" si="58"/>
        <v>765265.87386376027</v>
      </c>
      <c r="L86" s="185">
        <f t="shared" si="58"/>
        <v>833485.52126966231</v>
      </c>
      <c r="M86" s="185">
        <f t="shared" si="58"/>
        <v>993964.53152816405</v>
      </c>
      <c r="N86" s="185">
        <f t="shared" si="58"/>
        <v>1104824.456332538</v>
      </c>
      <c r="O86" s="186">
        <f t="shared" si="58"/>
        <v>1323335.493165181</v>
      </c>
      <c r="P86" s="207">
        <v>2029</v>
      </c>
      <c r="Q86" s="61">
        <f t="shared" si="52"/>
        <v>2237.3722876215634</v>
      </c>
      <c r="R86" s="61">
        <f t="shared" si="52"/>
        <v>1717.4630785543659</v>
      </c>
      <c r="S86" s="61">
        <f t="shared" si="52"/>
        <v>1906.4376892655473</v>
      </c>
      <c r="T86" s="61">
        <f t="shared" si="52"/>
        <v>1835.4984651121836</v>
      </c>
      <c r="U86" s="61">
        <f t="shared" si="52"/>
        <v>1021.7502600961448</v>
      </c>
      <c r="V86" s="61">
        <f t="shared" si="52"/>
        <v>89.151275141214995</v>
      </c>
      <c r="W86" s="61">
        <f t="shared" si="52"/>
        <v>458.74511262340491</v>
      </c>
      <c r="X86" s="61">
        <f t="shared" si="51"/>
        <v>765.26587386376025</v>
      </c>
      <c r="Y86" s="61">
        <f t="shared" si="25"/>
        <v>833.48552126966229</v>
      </c>
      <c r="Z86" s="61">
        <f t="shared" si="25"/>
        <v>993.964531528164</v>
      </c>
      <c r="AA86" s="61">
        <f t="shared" si="25"/>
        <v>1104.8244563325381</v>
      </c>
      <c r="AB86" s="61">
        <f t="shared" si="25"/>
        <v>1323.3354931651811</v>
      </c>
    </row>
    <row r="87" spans="1:28" ht="48.75" hidden="1" customHeight="1" thickBot="1" x14ac:dyDescent="0.3">
      <c r="A87" s="202" t="s">
        <v>36</v>
      </c>
      <c r="B87" s="344" t="s">
        <v>37</v>
      </c>
      <c r="C87" s="345"/>
      <c r="D87" s="184">
        <f>ROUND(D86*0.9,2)</f>
        <v>2013635.06</v>
      </c>
      <c r="E87" s="185">
        <f t="shared" ref="E87:O87" si="59">ROUND(E86*0.9,2)</f>
        <v>1545716.77</v>
      </c>
      <c r="F87" s="185">
        <f t="shared" si="59"/>
        <v>1715793.9199999999</v>
      </c>
      <c r="G87" s="185">
        <f t="shared" si="59"/>
        <v>1651948.62</v>
      </c>
      <c r="H87" s="185">
        <f t="shared" si="59"/>
        <v>919575.23</v>
      </c>
      <c r="I87" s="185">
        <v>0</v>
      </c>
      <c r="J87" s="185">
        <f t="shared" si="59"/>
        <v>412870.6</v>
      </c>
      <c r="K87" s="185">
        <f t="shared" si="59"/>
        <v>688739.29</v>
      </c>
      <c r="L87" s="185">
        <f t="shared" si="59"/>
        <v>750136.97</v>
      </c>
      <c r="M87" s="185">
        <f t="shared" si="59"/>
        <v>894568.08</v>
      </c>
      <c r="N87" s="185">
        <f t="shared" si="59"/>
        <v>994342.01</v>
      </c>
      <c r="O87" s="186">
        <f t="shared" si="59"/>
        <v>1191001.94</v>
      </c>
      <c r="P87" s="207">
        <v>2029</v>
      </c>
      <c r="Q87" s="61">
        <f t="shared" si="52"/>
        <v>2013.6350600000001</v>
      </c>
      <c r="R87" s="61">
        <f t="shared" si="52"/>
        <v>1545.71677</v>
      </c>
      <c r="S87" s="61">
        <f t="shared" si="52"/>
        <v>1715.7939199999998</v>
      </c>
      <c r="T87" s="61">
        <f t="shared" si="52"/>
        <v>1651.9486200000001</v>
      </c>
      <c r="U87" s="61">
        <f t="shared" si="52"/>
        <v>919.57523000000003</v>
      </c>
      <c r="V87" s="61">
        <f t="shared" si="52"/>
        <v>0</v>
      </c>
      <c r="W87" s="61">
        <f t="shared" si="52"/>
        <v>412.87059999999997</v>
      </c>
      <c r="X87" s="61">
        <f t="shared" si="51"/>
        <v>688.73928999999998</v>
      </c>
      <c r="Y87" s="61">
        <f t="shared" si="25"/>
        <v>750.13697000000002</v>
      </c>
      <c r="Z87" s="61">
        <f t="shared" si="25"/>
        <v>894.56808000000001</v>
      </c>
      <c r="AA87" s="61">
        <f t="shared" si="25"/>
        <v>994.34200999999996</v>
      </c>
      <c r="AB87" s="61">
        <f t="shared" si="25"/>
        <v>1191.0019399999999</v>
      </c>
    </row>
    <row r="88" spans="1:28" ht="16.5" hidden="1" thickBot="1" x14ac:dyDescent="0.3">
      <c r="A88" s="346" t="str">
        <f>A77</f>
        <v>Объект 1:</v>
      </c>
      <c r="B88" s="347"/>
      <c r="C88" s="43"/>
      <c r="D88" s="348" t="str">
        <f>D77</f>
        <v>Яч.№1 Ярлуково; Яч.№2 Чайка</v>
      </c>
      <c r="E88" s="349"/>
      <c r="F88" s="349"/>
      <c r="G88" s="349"/>
      <c r="H88" s="349"/>
      <c r="I88" s="349"/>
      <c r="J88" s="349"/>
      <c r="K88" s="349"/>
      <c r="L88" s="349"/>
      <c r="M88" s="349"/>
      <c r="N88" s="349"/>
      <c r="O88" s="350"/>
      <c r="P88" s="207">
        <v>2030</v>
      </c>
      <c r="Q88" s="61" t="e">
        <f t="shared" si="52"/>
        <v>#VALUE!</v>
      </c>
      <c r="R88" s="61">
        <f t="shared" si="52"/>
        <v>0</v>
      </c>
      <c r="S88" s="61">
        <f t="shared" si="52"/>
        <v>0</v>
      </c>
      <c r="T88" s="61">
        <f t="shared" si="52"/>
        <v>0</v>
      </c>
      <c r="U88" s="61">
        <f t="shared" si="52"/>
        <v>0</v>
      </c>
      <c r="V88" s="61">
        <f t="shared" si="52"/>
        <v>0</v>
      </c>
      <c r="W88" s="61">
        <f t="shared" si="52"/>
        <v>0</v>
      </c>
      <c r="X88" s="61">
        <f t="shared" si="51"/>
        <v>0</v>
      </c>
      <c r="Y88" s="61">
        <f t="shared" si="25"/>
        <v>0</v>
      </c>
      <c r="Z88" s="61">
        <f t="shared" si="25"/>
        <v>0</v>
      </c>
      <c r="AA88" s="61">
        <f t="shared" si="25"/>
        <v>0</v>
      </c>
      <c r="AB88" s="61">
        <f t="shared" si="25"/>
        <v>0</v>
      </c>
    </row>
    <row r="89" spans="1:28" ht="16.5" hidden="1" thickBot="1" x14ac:dyDescent="0.3">
      <c r="A89" s="351" t="s">
        <v>301</v>
      </c>
      <c r="B89" s="352"/>
      <c r="C89" s="352"/>
      <c r="D89" s="352"/>
      <c r="E89" s="352"/>
      <c r="F89" s="352"/>
      <c r="G89" s="352"/>
      <c r="H89" s="352"/>
      <c r="I89" s="352"/>
      <c r="J89" s="352"/>
      <c r="K89" s="352"/>
      <c r="L89" s="352"/>
      <c r="M89" s="352"/>
      <c r="N89" s="352"/>
      <c r="O89" s="352"/>
      <c r="P89" s="207">
        <v>2030</v>
      </c>
      <c r="Q89" s="61">
        <f t="shared" si="52"/>
        <v>0</v>
      </c>
      <c r="R89" s="61">
        <f t="shared" si="52"/>
        <v>0</v>
      </c>
      <c r="S89" s="61">
        <f t="shared" si="52"/>
        <v>0</v>
      </c>
      <c r="T89" s="61">
        <f t="shared" si="52"/>
        <v>0</v>
      </c>
      <c r="U89" s="61">
        <f t="shared" si="52"/>
        <v>0</v>
      </c>
      <c r="V89" s="61">
        <f t="shared" si="52"/>
        <v>0</v>
      </c>
      <c r="W89" s="61">
        <f t="shared" si="52"/>
        <v>0</v>
      </c>
      <c r="X89" s="61">
        <f t="shared" si="51"/>
        <v>0</v>
      </c>
      <c r="Y89" s="61">
        <f t="shared" si="25"/>
        <v>0</v>
      </c>
      <c r="Z89" s="61">
        <f t="shared" si="25"/>
        <v>0</v>
      </c>
      <c r="AA89" s="61">
        <f t="shared" si="25"/>
        <v>0</v>
      </c>
      <c r="AB89" s="61">
        <f t="shared" si="25"/>
        <v>0</v>
      </c>
    </row>
    <row r="90" spans="1:28" s="41" customFormat="1" ht="29.25" hidden="1" customHeight="1" thickBot="1" x14ac:dyDescent="0.3">
      <c r="A90" s="202" t="s">
        <v>11</v>
      </c>
      <c r="B90" s="344" t="s">
        <v>293</v>
      </c>
      <c r="C90" s="345"/>
      <c r="D90" s="179">
        <f>D79</f>
        <v>1015972</v>
      </c>
      <c r="E90" s="179">
        <f t="shared" ref="E90:O91" si="60">E79</f>
        <v>963672</v>
      </c>
      <c r="F90" s="179">
        <f t="shared" si="60"/>
        <v>885740</v>
      </c>
      <c r="G90" s="179">
        <f t="shared" si="60"/>
        <v>856034</v>
      </c>
      <c r="H90" s="179">
        <f t="shared" si="60"/>
        <v>704179</v>
      </c>
      <c r="I90" s="179">
        <f t="shared" si="60"/>
        <v>538342</v>
      </c>
      <c r="J90" s="179">
        <f t="shared" si="60"/>
        <v>535507</v>
      </c>
      <c r="K90" s="179">
        <f t="shared" si="60"/>
        <v>556322</v>
      </c>
      <c r="L90" s="179">
        <f t="shared" si="60"/>
        <v>561915</v>
      </c>
      <c r="M90" s="179">
        <f t="shared" si="60"/>
        <v>706102</v>
      </c>
      <c r="N90" s="179">
        <f t="shared" si="60"/>
        <v>953103</v>
      </c>
      <c r="O90" s="179">
        <f t="shared" si="60"/>
        <v>1204394</v>
      </c>
      <c r="P90" s="207">
        <v>2030</v>
      </c>
      <c r="Q90" s="61">
        <f t="shared" si="52"/>
        <v>1015.972</v>
      </c>
      <c r="R90" s="61">
        <f t="shared" si="52"/>
        <v>963.67200000000003</v>
      </c>
      <c r="S90" s="61">
        <f t="shared" si="52"/>
        <v>885.74</v>
      </c>
      <c r="T90" s="61">
        <f t="shared" si="52"/>
        <v>856.03399999999999</v>
      </c>
      <c r="U90" s="61">
        <f t="shared" si="52"/>
        <v>704.17899999999997</v>
      </c>
      <c r="V90" s="61">
        <f t="shared" si="52"/>
        <v>538.34199999999998</v>
      </c>
      <c r="W90" s="61">
        <f t="shared" si="52"/>
        <v>535.50699999999995</v>
      </c>
      <c r="X90" s="61">
        <f t="shared" si="51"/>
        <v>556.322</v>
      </c>
      <c r="Y90" s="61">
        <f t="shared" si="25"/>
        <v>561.91499999999996</v>
      </c>
      <c r="Z90" s="61">
        <f t="shared" si="25"/>
        <v>706.10199999999998</v>
      </c>
      <c r="AA90" s="61">
        <f t="shared" si="25"/>
        <v>953.10299999999995</v>
      </c>
      <c r="AB90" s="61">
        <f t="shared" si="25"/>
        <v>1204.394</v>
      </c>
    </row>
    <row r="91" spans="1:28" ht="16.5" hidden="1" thickBot="1" x14ac:dyDescent="0.3">
      <c r="A91" s="202" t="s">
        <v>12</v>
      </c>
      <c r="B91" s="353" t="s">
        <v>291</v>
      </c>
      <c r="C91" s="354"/>
      <c r="D91" s="179">
        <f>D80</f>
        <v>423859</v>
      </c>
      <c r="E91" s="179">
        <f t="shared" si="60"/>
        <v>486422</v>
      </c>
      <c r="F91" s="179">
        <f t="shared" si="60"/>
        <v>378729</v>
      </c>
      <c r="G91" s="179">
        <f t="shared" si="60"/>
        <v>367487</v>
      </c>
      <c r="H91" s="179">
        <f t="shared" si="60"/>
        <v>404069</v>
      </c>
      <c r="I91" s="179">
        <f t="shared" si="60"/>
        <v>453177</v>
      </c>
      <c r="J91" s="179">
        <f t="shared" si="60"/>
        <v>373637</v>
      </c>
      <c r="K91" s="179">
        <f t="shared" si="60"/>
        <v>327972</v>
      </c>
      <c r="L91" s="179">
        <f t="shared" si="60"/>
        <v>318650</v>
      </c>
      <c r="M91" s="179">
        <f t="shared" si="60"/>
        <v>411547</v>
      </c>
      <c r="N91" s="179">
        <f t="shared" si="60"/>
        <v>604888</v>
      </c>
      <c r="O91" s="179">
        <f t="shared" si="60"/>
        <v>779544</v>
      </c>
      <c r="P91" s="207">
        <v>2030</v>
      </c>
      <c r="Q91" s="61">
        <f t="shared" si="52"/>
        <v>423.85899999999998</v>
      </c>
      <c r="R91" s="61">
        <f t="shared" si="52"/>
        <v>486.42200000000003</v>
      </c>
      <c r="S91" s="61">
        <f t="shared" si="52"/>
        <v>378.72899999999998</v>
      </c>
      <c r="T91" s="61">
        <f t="shared" si="52"/>
        <v>367.48700000000002</v>
      </c>
      <c r="U91" s="61">
        <f t="shared" si="52"/>
        <v>404.06900000000002</v>
      </c>
      <c r="V91" s="61">
        <f t="shared" si="52"/>
        <v>453.17700000000002</v>
      </c>
      <c r="W91" s="61">
        <f t="shared" si="52"/>
        <v>373.637</v>
      </c>
      <c r="X91" s="61">
        <f t="shared" si="51"/>
        <v>327.97199999999998</v>
      </c>
      <c r="Y91" s="61">
        <f t="shared" si="25"/>
        <v>318.64999999999998</v>
      </c>
      <c r="Z91" s="61">
        <f t="shared" si="25"/>
        <v>411.54700000000003</v>
      </c>
      <c r="AA91" s="61">
        <f t="shared" si="25"/>
        <v>604.88800000000003</v>
      </c>
      <c r="AB91" s="61">
        <f t="shared" si="25"/>
        <v>779.54399999999998</v>
      </c>
    </row>
    <row r="92" spans="1:28" ht="33" hidden="1" customHeight="1" thickBot="1" x14ac:dyDescent="0.3">
      <c r="A92" s="202" t="s">
        <v>13</v>
      </c>
      <c r="B92" s="344" t="s">
        <v>292</v>
      </c>
      <c r="C92" s="345"/>
      <c r="D92" s="180">
        <f>D90-D91</f>
        <v>592113</v>
      </c>
      <c r="E92" s="180">
        <f t="shared" ref="E92:O92" si="61">E90-E91</f>
        <v>477250</v>
      </c>
      <c r="F92" s="180">
        <f t="shared" si="61"/>
        <v>507011</v>
      </c>
      <c r="G92" s="180">
        <f t="shared" si="61"/>
        <v>488547</v>
      </c>
      <c r="H92" s="180">
        <f t="shared" si="61"/>
        <v>300110</v>
      </c>
      <c r="I92" s="180">
        <f t="shared" si="61"/>
        <v>85165</v>
      </c>
      <c r="J92" s="180">
        <f t="shared" si="61"/>
        <v>161870</v>
      </c>
      <c r="K92" s="180">
        <f t="shared" si="61"/>
        <v>228350</v>
      </c>
      <c r="L92" s="180">
        <f t="shared" si="61"/>
        <v>243265</v>
      </c>
      <c r="M92" s="180">
        <f t="shared" si="61"/>
        <v>294555</v>
      </c>
      <c r="N92" s="180">
        <f t="shared" si="61"/>
        <v>348215</v>
      </c>
      <c r="O92" s="180">
        <f t="shared" si="61"/>
        <v>424850</v>
      </c>
      <c r="P92" s="207">
        <v>2030</v>
      </c>
      <c r="Q92" s="61">
        <f t="shared" si="52"/>
        <v>592.11300000000006</v>
      </c>
      <c r="R92" s="61">
        <f t="shared" si="52"/>
        <v>477.25</v>
      </c>
      <c r="S92" s="61">
        <f t="shared" si="52"/>
        <v>507.01100000000002</v>
      </c>
      <c r="T92" s="61">
        <f t="shared" si="52"/>
        <v>488.54700000000003</v>
      </c>
      <c r="U92" s="61">
        <f t="shared" si="52"/>
        <v>300.11</v>
      </c>
      <c r="V92" s="61">
        <f t="shared" si="52"/>
        <v>85.165000000000006</v>
      </c>
      <c r="W92" s="61">
        <f t="shared" si="52"/>
        <v>161.87</v>
      </c>
      <c r="X92" s="61">
        <f t="shared" si="51"/>
        <v>228.35</v>
      </c>
      <c r="Y92" s="61">
        <f t="shared" si="25"/>
        <v>243.26499999999999</v>
      </c>
      <c r="Z92" s="61">
        <f t="shared" si="25"/>
        <v>294.55500000000001</v>
      </c>
      <c r="AA92" s="61">
        <f t="shared" si="25"/>
        <v>348.21499999999997</v>
      </c>
      <c r="AB92" s="61">
        <f t="shared" si="25"/>
        <v>424.85</v>
      </c>
    </row>
    <row r="93" spans="1:28" ht="36" hidden="1" customHeight="1" thickBot="1" x14ac:dyDescent="0.3">
      <c r="A93" s="202" t="s">
        <v>14</v>
      </c>
      <c r="B93" s="344" t="s">
        <v>27</v>
      </c>
      <c r="C93" s="345"/>
      <c r="D93" s="181">
        <f>D92/D90</f>
        <v>0.58280444736665971</v>
      </c>
      <c r="E93" s="181">
        <f t="shared" ref="E93:O93" si="62">E92/E90</f>
        <v>0.49524111938501897</v>
      </c>
      <c r="F93" s="181">
        <f t="shared" si="62"/>
        <v>0.57241515568902834</v>
      </c>
      <c r="G93" s="181">
        <f t="shared" si="62"/>
        <v>0.57070980825527962</v>
      </c>
      <c r="H93" s="181">
        <f t="shared" si="62"/>
        <v>0.42618425144743027</v>
      </c>
      <c r="I93" s="181">
        <f t="shared" si="62"/>
        <v>0.15819869153809288</v>
      </c>
      <c r="J93" s="181">
        <f t="shared" si="62"/>
        <v>0.30227429333323375</v>
      </c>
      <c r="K93" s="181">
        <f t="shared" si="62"/>
        <v>0.41046372424603017</v>
      </c>
      <c r="L93" s="181">
        <f t="shared" si="62"/>
        <v>0.43292134931439807</v>
      </c>
      <c r="M93" s="181">
        <f t="shared" si="62"/>
        <v>0.41715644481958697</v>
      </c>
      <c r="N93" s="181">
        <f t="shared" si="62"/>
        <v>0.36534876083697143</v>
      </c>
      <c r="O93" s="181">
        <f t="shared" si="62"/>
        <v>0.35275001369983577</v>
      </c>
      <c r="P93" s="207">
        <v>2030</v>
      </c>
      <c r="Q93" s="61">
        <f t="shared" si="52"/>
        <v>5.8280444736665969E-4</v>
      </c>
      <c r="R93" s="61">
        <f t="shared" si="52"/>
        <v>4.9524111938501901E-4</v>
      </c>
      <c r="S93" s="61">
        <f t="shared" si="52"/>
        <v>5.7241515568902835E-4</v>
      </c>
      <c r="T93" s="61">
        <f t="shared" si="52"/>
        <v>5.7070980825527963E-4</v>
      </c>
      <c r="U93" s="61">
        <f t="shared" si="52"/>
        <v>4.2618425144743028E-4</v>
      </c>
      <c r="V93" s="61">
        <f t="shared" si="52"/>
        <v>1.5819869153809287E-4</v>
      </c>
      <c r="W93" s="61">
        <f t="shared" si="52"/>
        <v>3.0227429333323373E-4</v>
      </c>
      <c r="X93" s="61">
        <f t="shared" si="51"/>
        <v>4.1046372424603019E-4</v>
      </c>
      <c r="Y93" s="61">
        <f t="shared" si="25"/>
        <v>4.3292134931439806E-4</v>
      </c>
      <c r="Z93" s="61">
        <f t="shared" si="25"/>
        <v>4.17156444819587E-4</v>
      </c>
      <c r="AA93" s="61">
        <f t="shared" si="25"/>
        <v>3.6534876083697143E-4</v>
      </c>
      <c r="AB93" s="61">
        <f t="shared" si="25"/>
        <v>3.5275001369983579E-4</v>
      </c>
    </row>
    <row r="94" spans="1:28" ht="81.75" hidden="1" customHeight="1" thickBot="1" x14ac:dyDescent="0.3">
      <c r="A94" s="202" t="s">
        <v>28</v>
      </c>
      <c r="B94" s="344" t="s">
        <v>29</v>
      </c>
      <c r="C94" s="345"/>
      <c r="D94" s="187">
        <v>5.0074746461197801</v>
      </c>
      <c r="E94" s="187">
        <v>5.0074746461197801</v>
      </c>
      <c r="F94" s="187">
        <v>5.0074746461197801</v>
      </c>
      <c r="G94" s="187">
        <v>5.0074746461197801</v>
      </c>
      <c r="H94" s="187">
        <v>5.0074746461197801</v>
      </c>
      <c r="I94" s="187">
        <v>5.0074746461197801</v>
      </c>
      <c r="J94" s="187">
        <v>5.0074746461197801</v>
      </c>
      <c r="K94" s="187">
        <v>5.0074746461197801</v>
      </c>
      <c r="L94" s="187">
        <v>5.0074746461197801</v>
      </c>
      <c r="M94" s="187">
        <v>5.0074746461197801</v>
      </c>
      <c r="N94" s="187">
        <v>5.0074746461197801</v>
      </c>
      <c r="O94" s="187">
        <v>5.0074746461197801</v>
      </c>
      <c r="P94" s="207">
        <v>2030</v>
      </c>
      <c r="Q94" s="61">
        <f t="shared" si="52"/>
        <v>5.0074746461197797E-3</v>
      </c>
      <c r="R94" s="61">
        <f t="shared" si="52"/>
        <v>5.0074746461197797E-3</v>
      </c>
      <c r="S94" s="61">
        <f t="shared" si="52"/>
        <v>5.0074746461197797E-3</v>
      </c>
      <c r="T94" s="61">
        <f t="shared" si="52"/>
        <v>5.0074746461197797E-3</v>
      </c>
      <c r="U94" s="61">
        <f t="shared" si="52"/>
        <v>5.0074746461197797E-3</v>
      </c>
      <c r="V94" s="61">
        <f t="shared" si="52"/>
        <v>5.0074746461197797E-3</v>
      </c>
      <c r="W94" s="61">
        <f t="shared" si="52"/>
        <v>5.0074746461197797E-3</v>
      </c>
      <c r="X94" s="61">
        <f t="shared" si="51"/>
        <v>5.0074746461197797E-3</v>
      </c>
      <c r="Y94" s="61">
        <f t="shared" si="25"/>
        <v>5.0074746461197797E-3</v>
      </c>
      <c r="Z94" s="61">
        <f t="shared" si="25"/>
        <v>5.0074746461197797E-3</v>
      </c>
      <c r="AA94" s="61">
        <f t="shared" si="25"/>
        <v>5.0074746461197797E-3</v>
      </c>
      <c r="AB94" s="61">
        <f t="shared" si="25"/>
        <v>5.0074746461197797E-3</v>
      </c>
    </row>
    <row r="95" spans="1:28" ht="51" hidden="1" customHeight="1" thickBot="1" x14ac:dyDescent="0.3">
      <c r="A95" s="202" t="s">
        <v>30</v>
      </c>
      <c r="B95" s="344" t="s">
        <v>31</v>
      </c>
      <c r="C95" s="345"/>
      <c r="D95" s="182">
        <f>D84</f>
        <v>0.45913265066237469</v>
      </c>
      <c r="E95" s="182">
        <f t="shared" ref="E95:O95" si="63">E84</f>
        <v>0.37156932268073395</v>
      </c>
      <c r="F95" s="182">
        <f t="shared" si="63"/>
        <v>0.44874335898474332</v>
      </c>
      <c r="G95" s="182">
        <f t="shared" si="63"/>
        <v>0.4470380115509946</v>
      </c>
      <c r="H95" s="182">
        <f t="shared" si="63"/>
        <v>0.30251245474314525</v>
      </c>
      <c r="I95" s="182">
        <f t="shared" si="63"/>
        <v>3.4526894833807872E-2</v>
      </c>
      <c r="J95" s="182">
        <f t="shared" si="63"/>
        <v>0.17860249662894873</v>
      </c>
      <c r="K95" s="182">
        <f t="shared" si="63"/>
        <v>0.28679192754174515</v>
      </c>
      <c r="L95" s="182">
        <f t="shared" si="63"/>
        <v>0.30924955261011305</v>
      </c>
      <c r="M95" s="182">
        <f t="shared" si="63"/>
        <v>0.29348464811530195</v>
      </c>
      <c r="N95" s="182">
        <f t="shared" si="63"/>
        <v>0.24167696413268641</v>
      </c>
      <c r="O95" s="182">
        <f t="shared" si="63"/>
        <v>0.22907821699555075</v>
      </c>
      <c r="P95" s="207">
        <v>2030</v>
      </c>
      <c r="Q95" s="61">
        <f t="shared" si="52"/>
        <v>4.5913265066237468E-4</v>
      </c>
      <c r="R95" s="61">
        <f t="shared" si="52"/>
        <v>3.7156932268073395E-4</v>
      </c>
      <c r="S95" s="61">
        <f t="shared" si="52"/>
        <v>4.4874335898474334E-4</v>
      </c>
      <c r="T95" s="61">
        <f t="shared" si="52"/>
        <v>4.4703801155099462E-4</v>
      </c>
      <c r="U95" s="61">
        <f t="shared" si="52"/>
        <v>3.0251245474314527E-4</v>
      </c>
      <c r="V95" s="61">
        <f t="shared" si="52"/>
        <v>3.4526894833807869E-5</v>
      </c>
      <c r="W95" s="61">
        <f t="shared" si="52"/>
        <v>1.7860249662894872E-4</v>
      </c>
      <c r="X95" s="61">
        <f t="shared" si="51"/>
        <v>2.8679192754174512E-4</v>
      </c>
      <c r="Y95" s="61">
        <f t="shared" si="25"/>
        <v>3.0924955261011304E-4</v>
      </c>
      <c r="Z95" s="61">
        <f t="shared" si="25"/>
        <v>2.9348464811530193E-4</v>
      </c>
      <c r="AA95" s="61">
        <f t="shared" si="25"/>
        <v>2.4167696413268642E-4</v>
      </c>
      <c r="AB95" s="61">
        <f t="shared" si="25"/>
        <v>2.2907821699555075E-4</v>
      </c>
    </row>
    <row r="96" spans="1:28" ht="83.25" hidden="1" customHeight="1" thickBot="1" x14ac:dyDescent="0.3">
      <c r="A96" s="202" t="s">
        <v>32</v>
      </c>
      <c r="B96" s="344" t="s">
        <v>33</v>
      </c>
      <c r="C96" s="345"/>
      <c r="D96" s="183">
        <f>ROUND(D95*D90,0)</f>
        <v>466466</v>
      </c>
      <c r="E96" s="183">
        <f t="shared" ref="E96:F96" si="64">ROUND(E95*E90,0)</f>
        <v>358071</v>
      </c>
      <c r="F96" s="183">
        <f t="shared" si="64"/>
        <v>397470</v>
      </c>
      <c r="G96" s="183">
        <f>ROUND(G95*G90,0)</f>
        <v>382680</v>
      </c>
      <c r="H96" s="183">
        <f t="shared" ref="H96:O96" si="65">ROUND(H95*H90,0)</f>
        <v>213023</v>
      </c>
      <c r="I96" s="183">
        <f t="shared" si="65"/>
        <v>18587</v>
      </c>
      <c r="J96" s="183">
        <f t="shared" si="65"/>
        <v>95643</v>
      </c>
      <c r="K96" s="183">
        <f t="shared" si="65"/>
        <v>159549</v>
      </c>
      <c r="L96" s="183">
        <f t="shared" si="65"/>
        <v>173772</v>
      </c>
      <c r="M96" s="183">
        <f t="shared" si="65"/>
        <v>207230</v>
      </c>
      <c r="N96" s="183">
        <f t="shared" si="65"/>
        <v>230343</v>
      </c>
      <c r="O96" s="183">
        <f t="shared" si="65"/>
        <v>275900</v>
      </c>
      <c r="P96" s="207">
        <v>2030</v>
      </c>
      <c r="Q96" s="61">
        <f t="shared" si="52"/>
        <v>466.46600000000001</v>
      </c>
      <c r="R96" s="61">
        <f t="shared" si="52"/>
        <v>358.07100000000003</v>
      </c>
      <c r="S96" s="61">
        <f t="shared" si="52"/>
        <v>397.47</v>
      </c>
      <c r="T96" s="61">
        <f t="shared" si="52"/>
        <v>382.68</v>
      </c>
      <c r="U96" s="61">
        <f t="shared" si="52"/>
        <v>213.023</v>
      </c>
      <c r="V96" s="61">
        <f t="shared" si="52"/>
        <v>18.587</v>
      </c>
      <c r="W96" s="61">
        <f t="shared" si="52"/>
        <v>95.643000000000001</v>
      </c>
      <c r="X96" s="61">
        <f t="shared" si="51"/>
        <v>159.54900000000001</v>
      </c>
      <c r="Y96" s="61">
        <f t="shared" si="25"/>
        <v>173.77199999999999</v>
      </c>
      <c r="Z96" s="61">
        <f t="shared" si="25"/>
        <v>207.23</v>
      </c>
      <c r="AA96" s="61">
        <f t="shared" si="25"/>
        <v>230.34299999999999</v>
      </c>
      <c r="AB96" s="61">
        <f t="shared" si="25"/>
        <v>275.89999999999998</v>
      </c>
    </row>
    <row r="97" spans="1:28" ht="53.25" hidden="1" customHeight="1" thickBot="1" x14ac:dyDescent="0.3">
      <c r="A97" s="202" t="s">
        <v>34</v>
      </c>
      <c r="B97" s="344" t="s">
        <v>35</v>
      </c>
      <c r="C97" s="345"/>
      <c r="D97" s="184">
        <f>D94*D96</f>
        <v>2335816.6682769093</v>
      </c>
      <c r="E97" s="185">
        <f t="shared" ref="E97:O97" si="66">E94*E96</f>
        <v>1793031.4540107558</v>
      </c>
      <c r="F97" s="185">
        <f t="shared" si="66"/>
        <v>1990320.9475932289</v>
      </c>
      <c r="G97" s="185">
        <f t="shared" si="66"/>
        <v>1916260.3975771174</v>
      </c>
      <c r="H97" s="185">
        <f t="shared" si="66"/>
        <v>1066707.271540374</v>
      </c>
      <c r="I97" s="185">
        <f t="shared" si="66"/>
        <v>93073.931247428351</v>
      </c>
      <c r="J97" s="185">
        <f t="shared" si="66"/>
        <v>478929.89757883415</v>
      </c>
      <c r="K97" s="185">
        <f t="shared" si="66"/>
        <v>798937.57231376483</v>
      </c>
      <c r="L97" s="185">
        <f t="shared" si="66"/>
        <v>870158.88420552644</v>
      </c>
      <c r="M97" s="185">
        <f t="shared" si="66"/>
        <v>1037698.9709154021</v>
      </c>
      <c r="N97" s="185">
        <f t="shared" si="66"/>
        <v>1153436.7324111685</v>
      </c>
      <c r="O97" s="186">
        <f t="shared" si="66"/>
        <v>1381562.2548644473</v>
      </c>
      <c r="P97" s="207">
        <v>2030</v>
      </c>
      <c r="Q97" s="61">
        <f t="shared" si="52"/>
        <v>2335.8166682769092</v>
      </c>
      <c r="R97" s="61">
        <f t="shared" si="52"/>
        <v>1793.0314540107559</v>
      </c>
      <c r="S97" s="61">
        <f t="shared" si="52"/>
        <v>1990.320947593229</v>
      </c>
      <c r="T97" s="61">
        <f t="shared" si="52"/>
        <v>1916.2603975771174</v>
      </c>
      <c r="U97" s="61">
        <f t="shared" si="52"/>
        <v>1066.707271540374</v>
      </c>
      <c r="V97" s="61">
        <f t="shared" si="52"/>
        <v>93.073931247428348</v>
      </c>
      <c r="W97" s="61">
        <f t="shared" si="52"/>
        <v>478.92989757883413</v>
      </c>
      <c r="X97" s="61">
        <f t="shared" si="51"/>
        <v>798.9375723137648</v>
      </c>
      <c r="Y97" s="61">
        <f t="shared" si="25"/>
        <v>870.15888420552642</v>
      </c>
      <c r="Z97" s="61">
        <f t="shared" si="25"/>
        <v>1037.698970915402</v>
      </c>
      <c r="AA97" s="61">
        <f t="shared" si="25"/>
        <v>1153.4367324111686</v>
      </c>
      <c r="AB97" s="61">
        <f t="shared" si="25"/>
        <v>1381.5622548644474</v>
      </c>
    </row>
    <row r="98" spans="1:28" ht="48.75" hidden="1" customHeight="1" thickBot="1" x14ac:dyDescent="0.3">
      <c r="A98" s="202" t="s">
        <v>36</v>
      </c>
      <c r="B98" s="344" t="s">
        <v>37</v>
      </c>
      <c r="C98" s="345"/>
      <c r="D98" s="184">
        <f>ROUND(D97*0.9,2)</f>
        <v>2102235</v>
      </c>
      <c r="E98" s="185">
        <f t="shared" ref="E98:O98" si="67">ROUND(E97*0.9,2)</f>
        <v>1613728.31</v>
      </c>
      <c r="F98" s="185">
        <f t="shared" si="67"/>
        <v>1791288.85</v>
      </c>
      <c r="G98" s="185">
        <f t="shared" si="67"/>
        <v>1724634.36</v>
      </c>
      <c r="H98" s="185">
        <f t="shared" si="67"/>
        <v>960036.54</v>
      </c>
      <c r="I98" s="185">
        <v>0</v>
      </c>
      <c r="J98" s="185">
        <f t="shared" si="67"/>
        <v>431036.91</v>
      </c>
      <c r="K98" s="185">
        <f t="shared" si="67"/>
        <v>719043.82</v>
      </c>
      <c r="L98" s="185">
        <f t="shared" si="67"/>
        <v>783143</v>
      </c>
      <c r="M98" s="185">
        <f t="shared" si="67"/>
        <v>933929.07</v>
      </c>
      <c r="N98" s="185">
        <f t="shared" si="67"/>
        <v>1038093.06</v>
      </c>
      <c r="O98" s="186">
        <f t="shared" si="67"/>
        <v>1243406.03</v>
      </c>
      <c r="P98" s="207">
        <v>2030</v>
      </c>
      <c r="Q98" s="61">
        <f t="shared" si="52"/>
        <v>2102.2350000000001</v>
      </c>
      <c r="R98" s="61">
        <f t="shared" si="52"/>
        <v>1613.72831</v>
      </c>
      <c r="S98" s="61">
        <f t="shared" si="52"/>
        <v>1791.2888500000001</v>
      </c>
      <c r="T98" s="61">
        <f t="shared" si="52"/>
        <v>1724.63436</v>
      </c>
      <c r="U98" s="61">
        <f t="shared" si="52"/>
        <v>960.03654000000006</v>
      </c>
      <c r="V98" s="61">
        <f t="shared" si="52"/>
        <v>0</v>
      </c>
      <c r="W98" s="61">
        <f t="shared" si="52"/>
        <v>431.03690999999998</v>
      </c>
      <c r="X98" s="61">
        <f t="shared" si="51"/>
        <v>719.04381999999998</v>
      </c>
      <c r="Y98" s="61">
        <f t="shared" si="25"/>
        <v>783.14300000000003</v>
      </c>
      <c r="Z98" s="61">
        <f t="shared" si="25"/>
        <v>933.92906999999991</v>
      </c>
      <c r="AA98" s="61">
        <f t="shared" si="25"/>
        <v>1038.0930600000002</v>
      </c>
      <c r="AB98" s="61">
        <f t="shared" si="25"/>
        <v>1243.4060300000001</v>
      </c>
    </row>
    <row r="99" spans="1:28" ht="16.5" hidden="1" thickBot="1" x14ac:dyDescent="0.3">
      <c r="A99" s="346" t="str">
        <f>A88</f>
        <v>Объект 1:</v>
      </c>
      <c r="B99" s="347"/>
      <c r="C99" s="43"/>
      <c r="D99" s="348" t="str">
        <f>D88</f>
        <v>Яч.№1 Ярлуково; Яч.№2 Чайка</v>
      </c>
      <c r="E99" s="349"/>
      <c r="F99" s="349"/>
      <c r="G99" s="349"/>
      <c r="H99" s="349"/>
      <c r="I99" s="349"/>
      <c r="J99" s="349"/>
      <c r="K99" s="349"/>
      <c r="L99" s="349"/>
      <c r="M99" s="349"/>
      <c r="N99" s="349"/>
      <c r="O99" s="350"/>
      <c r="P99" s="207">
        <v>2031</v>
      </c>
      <c r="Q99" s="61" t="e">
        <f t="shared" si="52"/>
        <v>#VALUE!</v>
      </c>
      <c r="R99" s="61">
        <f t="shared" si="52"/>
        <v>0</v>
      </c>
      <c r="S99" s="61">
        <f t="shared" si="52"/>
        <v>0</v>
      </c>
      <c r="T99" s="61">
        <f t="shared" si="52"/>
        <v>0</v>
      </c>
      <c r="U99" s="61">
        <f t="shared" si="52"/>
        <v>0</v>
      </c>
      <c r="V99" s="61">
        <f t="shared" si="52"/>
        <v>0</v>
      </c>
      <c r="W99" s="61">
        <f t="shared" si="52"/>
        <v>0</v>
      </c>
      <c r="X99" s="61">
        <f t="shared" si="51"/>
        <v>0</v>
      </c>
      <c r="Y99" s="61">
        <f t="shared" si="25"/>
        <v>0</v>
      </c>
      <c r="Z99" s="61">
        <f t="shared" si="25"/>
        <v>0</v>
      </c>
      <c r="AA99" s="61">
        <f t="shared" si="25"/>
        <v>0</v>
      </c>
      <c r="AB99" s="61">
        <f t="shared" si="25"/>
        <v>0</v>
      </c>
    </row>
    <row r="100" spans="1:28" ht="16.5" hidden="1" thickBot="1" x14ac:dyDescent="0.3">
      <c r="A100" s="351" t="s">
        <v>302</v>
      </c>
      <c r="B100" s="352"/>
      <c r="C100" s="352"/>
      <c r="D100" s="352"/>
      <c r="E100" s="352"/>
      <c r="F100" s="352"/>
      <c r="G100" s="352"/>
      <c r="H100" s="352"/>
      <c r="I100" s="352"/>
      <c r="J100" s="352"/>
      <c r="K100" s="352"/>
      <c r="L100" s="352"/>
      <c r="M100" s="352"/>
      <c r="N100" s="352"/>
      <c r="O100" s="352"/>
      <c r="P100" s="207">
        <v>2031</v>
      </c>
      <c r="Q100" s="61">
        <f t="shared" si="52"/>
        <v>0</v>
      </c>
      <c r="R100" s="61">
        <f t="shared" si="52"/>
        <v>0</v>
      </c>
      <c r="S100" s="61">
        <f t="shared" si="52"/>
        <v>0</v>
      </c>
      <c r="T100" s="61">
        <f t="shared" si="52"/>
        <v>0</v>
      </c>
      <c r="U100" s="61">
        <f t="shared" si="52"/>
        <v>0</v>
      </c>
      <c r="V100" s="61">
        <f t="shared" si="52"/>
        <v>0</v>
      </c>
      <c r="W100" s="61">
        <f t="shared" si="52"/>
        <v>0</v>
      </c>
      <c r="X100" s="61">
        <f t="shared" si="51"/>
        <v>0</v>
      </c>
      <c r="Y100" s="61">
        <f t="shared" si="25"/>
        <v>0</v>
      </c>
      <c r="Z100" s="61">
        <f t="shared" si="25"/>
        <v>0</v>
      </c>
      <c r="AA100" s="61">
        <f t="shared" si="25"/>
        <v>0</v>
      </c>
      <c r="AB100" s="61">
        <f t="shared" si="25"/>
        <v>0</v>
      </c>
    </row>
    <row r="101" spans="1:28" s="41" customFormat="1" ht="29.25" hidden="1" customHeight="1" thickBot="1" x14ac:dyDescent="0.3">
      <c r="A101" s="202" t="s">
        <v>11</v>
      </c>
      <c r="B101" s="344" t="s">
        <v>293</v>
      </c>
      <c r="C101" s="345"/>
      <c r="D101" s="179">
        <f>D90</f>
        <v>1015972</v>
      </c>
      <c r="E101" s="179">
        <f t="shared" ref="E101:O102" si="68">E90</f>
        <v>963672</v>
      </c>
      <c r="F101" s="179">
        <f t="shared" si="68"/>
        <v>885740</v>
      </c>
      <c r="G101" s="179">
        <f t="shared" si="68"/>
        <v>856034</v>
      </c>
      <c r="H101" s="179">
        <f t="shared" si="68"/>
        <v>704179</v>
      </c>
      <c r="I101" s="179">
        <f t="shared" si="68"/>
        <v>538342</v>
      </c>
      <c r="J101" s="179">
        <f t="shared" si="68"/>
        <v>535507</v>
      </c>
      <c r="K101" s="179">
        <f t="shared" si="68"/>
        <v>556322</v>
      </c>
      <c r="L101" s="179">
        <f t="shared" si="68"/>
        <v>561915</v>
      </c>
      <c r="M101" s="179">
        <f t="shared" si="68"/>
        <v>706102</v>
      </c>
      <c r="N101" s="179">
        <f t="shared" si="68"/>
        <v>953103</v>
      </c>
      <c r="O101" s="179">
        <f t="shared" si="68"/>
        <v>1204394</v>
      </c>
      <c r="P101" s="207">
        <v>2031</v>
      </c>
      <c r="Q101" s="61">
        <f t="shared" si="52"/>
        <v>1015.972</v>
      </c>
      <c r="R101" s="61">
        <f t="shared" si="52"/>
        <v>963.67200000000003</v>
      </c>
      <c r="S101" s="61">
        <f t="shared" si="52"/>
        <v>885.74</v>
      </c>
      <c r="T101" s="61">
        <f t="shared" si="52"/>
        <v>856.03399999999999</v>
      </c>
      <c r="U101" s="61">
        <f t="shared" si="52"/>
        <v>704.17899999999997</v>
      </c>
      <c r="V101" s="61">
        <f t="shared" si="52"/>
        <v>538.34199999999998</v>
      </c>
      <c r="W101" s="61">
        <f t="shared" si="52"/>
        <v>535.50699999999995</v>
      </c>
      <c r="X101" s="61">
        <f t="shared" si="51"/>
        <v>556.322</v>
      </c>
      <c r="Y101" s="61">
        <f t="shared" si="25"/>
        <v>561.91499999999996</v>
      </c>
      <c r="Z101" s="61">
        <f t="shared" si="25"/>
        <v>706.10199999999998</v>
      </c>
      <c r="AA101" s="61">
        <f t="shared" si="25"/>
        <v>953.10299999999995</v>
      </c>
      <c r="AB101" s="61">
        <f t="shared" si="25"/>
        <v>1204.394</v>
      </c>
    </row>
    <row r="102" spans="1:28" ht="16.5" hidden="1" thickBot="1" x14ac:dyDescent="0.3">
      <c r="A102" s="202" t="s">
        <v>12</v>
      </c>
      <c r="B102" s="353" t="s">
        <v>291</v>
      </c>
      <c r="C102" s="354"/>
      <c r="D102" s="179">
        <f>D91</f>
        <v>423859</v>
      </c>
      <c r="E102" s="179">
        <f t="shared" si="68"/>
        <v>486422</v>
      </c>
      <c r="F102" s="179">
        <f t="shared" si="68"/>
        <v>378729</v>
      </c>
      <c r="G102" s="179">
        <f t="shared" si="68"/>
        <v>367487</v>
      </c>
      <c r="H102" s="179">
        <f t="shared" si="68"/>
        <v>404069</v>
      </c>
      <c r="I102" s="179">
        <f t="shared" si="68"/>
        <v>453177</v>
      </c>
      <c r="J102" s="179">
        <f t="shared" si="68"/>
        <v>373637</v>
      </c>
      <c r="K102" s="179">
        <f t="shared" si="68"/>
        <v>327972</v>
      </c>
      <c r="L102" s="179">
        <f t="shared" si="68"/>
        <v>318650</v>
      </c>
      <c r="M102" s="179">
        <f t="shared" si="68"/>
        <v>411547</v>
      </c>
      <c r="N102" s="179">
        <f t="shared" si="68"/>
        <v>604888</v>
      </c>
      <c r="O102" s="179">
        <f t="shared" si="68"/>
        <v>779544</v>
      </c>
      <c r="P102" s="207">
        <v>2031</v>
      </c>
      <c r="Q102" s="61">
        <f t="shared" si="52"/>
        <v>423.85899999999998</v>
      </c>
      <c r="R102" s="61">
        <f t="shared" si="52"/>
        <v>486.42200000000003</v>
      </c>
      <c r="S102" s="61">
        <f t="shared" si="52"/>
        <v>378.72899999999998</v>
      </c>
      <c r="T102" s="61">
        <f t="shared" si="52"/>
        <v>367.48700000000002</v>
      </c>
      <c r="U102" s="61">
        <f t="shared" si="52"/>
        <v>404.06900000000002</v>
      </c>
      <c r="V102" s="61">
        <f t="shared" si="52"/>
        <v>453.17700000000002</v>
      </c>
      <c r="W102" s="61">
        <f t="shared" si="52"/>
        <v>373.637</v>
      </c>
      <c r="X102" s="61">
        <f t="shared" si="51"/>
        <v>327.97199999999998</v>
      </c>
      <c r="Y102" s="61">
        <f t="shared" si="25"/>
        <v>318.64999999999998</v>
      </c>
      <c r="Z102" s="61">
        <f t="shared" si="25"/>
        <v>411.54700000000003</v>
      </c>
      <c r="AA102" s="61">
        <f t="shared" si="25"/>
        <v>604.88800000000003</v>
      </c>
      <c r="AB102" s="61">
        <f t="shared" si="25"/>
        <v>779.54399999999998</v>
      </c>
    </row>
    <row r="103" spans="1:28" ht="33" hidden="1" customHeight="1" thickBot="1" x14ac:dyDescent="0.3">
      <c r="A103" s="202" t="s">
        <v>13</v>
      </c>
      <c r="B103" s="344" t="s">
        <v>292</v>
      </c>
      <c r="C103" s="345"/>
      <c r="D103" s="180">
        <f>D101-D102</f>
        <v>592113</v>
      </c>
      <c r="E103" s="180">
        <f t="shared" ref="E103:O103" si="69">E101-E102</f>
        <v>477250</v>
      </c>
      <c r="F103" s="180">
        <f t="shared" si="69"/>
        <v>507011</v>
      </c>
      <c r="G103" s="180">
        <f t="shared" si="69"/>
        <v>488547</v>
      </c>
      <c r="H103" s="180">
        <f t="shared" si="69"/>
        <v>300110</v>
      </c>
      <c r="I103" s="180">
        <f t="shared" si="69"/>
        <v>85165</v>
      </c>
      <c r="J103" s="180">
        <f t="shared" si="69"/>
        <v>161870</v>
      </c>
      <c r="K103" s="180">
        <f t="shared" si="69"/>
        <v>228350</v>
      </c>
      <c r="L103" s="180">
        <f t="shared" si="69"/>
        <v>243265</v>
      </c>
      <c r="M103" s="180">
        <f t="shared" si="69"/>
        <v>294555</v>
      </c>
      <c r="N103" s="180">
        <f t="shared" si="69"/>
        <v>348215</v>
      </c>
      <c r="O103" s="180">
        <f t="shared" si="69"/>
        <v>424850</v>
      </c>
      <c r="P103" s="207">
        <v>2031</v>
      </c>
      <c r="Q103" s="61">
        <f t="shared" si="52"/>
        <v>592.11300000000006</v>
      </c>
      <c r="R103" s="61">
        <f t="shared" si="52"/>
        <v>477.25</v>
      </c>
      <c r="S103" s="61">
        <f t="shared" si="52"/>
        <v>507.01100000000002</v>
      </c>
      <c r="T103" s="61">
        <f t="shared" si="52"/>
        <v>488.54700000000003</v>
      </c>
      <c r="U103" s="61">
        <f t="shared" si="52"/>
        <v>300.11</v>
      </c>
      <c r="V103" s="61">
        <f t="shared" si="52"/>
        <v>85.165000000000006</v>
      </c>
      <c r="W103" s="61">
        <f t="shared" si="52"/>
        <v>161.87</v>
      </c>
      <c r="X103" s="61">
        <f t="shared" si="51"/>
        <v>228.35</v>
      </c>
      <c r="Y103" s="61">
        <f t="shared" si="25"/>
        <v>243.26499999999999</v>
      </c>
      <c r="Z103" s="61">
        <f t="shared" si="25"/>
        <v>294.55500000000001</v>
      </c>
      <c r="AA103" s="61">
        <f t="shared" si="25"/>
        <v>348.21499999999997</v>
      </c>
      <c r="AB103" s="61">
        <f t="shared" si="25"/>
        <v>424.85</v>
      </c>
    </row>
    <row r="104" spans="1:28" ht="36" hidden="1" customHeight="1" thickBot="1" x14ac:dyDescent="0.3">
      <c r="A104" s="202" t="s">
        <v>14</v>
      </c>
      <c r="B104" s="344" t="s">
        <v>27</v>
      </c>
      <c r="C104" s="345"/>
      <c r="D104" s="181">
        <f>D103/D101</f>
        <v>0.58280444736665971</v>
      </c>
      <c r="E104" s="181">
        <f t="shared" ref="E104:O104" si="70">E103/E101</f>
        <v>0.49524111938501897</v>
      </c>
      <c r="F104" s="181">
        <f t="shared" si="70"/>
        <v>0.57241515568902834</v>
      </c>
      <c r="G104" s="181">
        <f t="shared" si="70"/>
        <v>0.57070980825527962</v>
      </c>
      <c r="H104" s="181">
        <f t="shared" si="70"/>
        <v>0.42618425144743027</v>
      </c>
      <c r="I104" s="181">
        <f t="shared" si="70"/>
        <v>0.15819869153809288</v>
      </c>
      <c r="J104" s="181">
        <f t="shared" si="70"/>
        <v>0.30227429333323375</v>
      </c>
      <c r="K104" s="181">
        <f t="shared" si="70"/>
        <v>0.41046372424603017</v>
      </c>
      <c r="L104" s="181">
        <f t="shared" si="70"/>
        <v>0.43292134931439807</v>
      </c>
      <c r="M104" s="181">
        <f t="shared" si="70"/>
        <v>0.41715644481958697</v>
      </c>
      <c r="N104" s="181">
        <f t="shared" si="70"/>
        <v>0.36534876083697143</v>
      </c>
      <c r="O104" s="181">
        <f t="shared" si="70"/>
        <v>0.35275001369983577</v>
      </c>
      <c r="P104" s="207">
        <v>2031</v>
      </c>
      <c r="Q104" s="61">
        <f t="shared" si="52"/>
        <v>5.8280444736665969E-4</v>
      </c>
      <c r="R104" s="61">
        <f t="shared" si="52"/>
        <v>4.9524111938501901E-4</v>
      </c>
      <c r="S104" s="61">
        <f t="shared" si="52"/>
        <v>5.7241515568902835E-4</v>
      </c>
      <c r="T104" s="61">
        <f t="shared" si="52"/>
        <v>5.7070980825527963E-4</v>
      </c>
      <c r="U104" s="61">
        <f t="shared" si="52"/>
        <v>4.2618425144743028E-4</v>
      </c>
      <c r="V104" s="61">
        <f t="shared" si="52"/>
        <v>1.5819869153809287E-4</v>
      </c>
      <c r="W104" s="61">
        <f t="shared" si="52"/>
        <v>3.0227429333323373E-4</v>
      </c>
      <c r="X104" s="61">
        <f t="shared" si="51"/>
        <v>4.1046372424603019E-4</v>
      </c>
      <c r="Y104" s="61">
        <f t="shared" si="25"/>
        <v>4.3292134931439806E-4</v>
      </c>
      <c r="Z104" s="61">
        <f t="shared" si="25"/>
        <v>4.17156444819587E-4</v>
      </c>
      <c r="AA104" s="61">
        <f t="shared" si="25"/>
        <v>3.6534876083697143E-4</v>
      </c>
      <c r="AB104" s="61">
        <f t="shared" si="25"/>
        <v>3.5275001369983579E-4</v>
      </c>
    </row>
    <row r="105" spans="1:28" ht="81.75" hidden="1" customHeight="1" thickBot="1" x14ac:dyDescent="0.3">
      <c r="A105" s="202" t="s">
        <v>28</v>
      </c>
      <c r="B105" s="344" t="s">
        <v>29</v>
      </c>
      <c r="C105" s="345"/>
      <c r="D105" s="187">
        <v>5.227803530549056</v>
      </c>
      <c r="E105" s="187">
        <v>5.227803530549056</v>
      </c>
      <c r="F105" s="187">
        <v>5.227803530549056</v>
      </c>
      <c r="G105" s="187">
        <v>5.227803530549056</v>
      </c>
      <c r="H105" s="187">
        <v>5.227803530549056</v>
      </c>
      <c r="I105" s="187">
        <v>5.227803530549056</v>
      </c>
      <c r="J105" s="187">
        <v>5.227803530549056</v>
      </c>
      <c r="K105" s="187">
        <v>5.227803530549056</v>
      </c>
      <c r="L105" s="187">
        <v>5.227803530549056</v>
      </c>
      <c r="M105" s="187">
        <v>5.227803530549056</v>
      </c>
      <c r="N105" s="187">
        <v>5.227803530549056</v>
      </c>
      <c r="O105" s="187">
        <v>5.227803530549056</v>
      </c>
      <c r="P105" s="207">
        <v>2031</v>
      </c>
      <c r="Q105" s="61">
        <f t="shared" si="52"/>
        <v>5.2278035305490557E-3</v>
      </c>
      <c r="R105" s="61">
        <f t="shared" si="52"/>
        <v>5.2278035305490557E-3</v>
      </c>
      <c r="S105" s="61">
        <f t="shared" si="52"/>
        <v>5.2278035305490557E-3</v>
      </c>
      <c r="T105" s="61">
        <f t="shared" si="52"/>
        <v>5.2278035305490557E-3</v>
      </c>
      <c r="U105" s="61">
        <f t="shared" si="52"/>
        <v>5.2278035305490557E-3</v>
      </c>
      <c r="V105" s="61">
        <f t="shared" si="52"/>
        <v>5.2278035305490557E-3</v>
      </c>
      <c r="W105" s="61">
        <f t="shared" si="52"/>
        <v>5.2278035305490557E-3</v>
      </c>
      <c r="X105" s="61">
        <f t="shared" si="51"/>
        <v>5.2278035305490557E-3</v>
      </c>
      <c r="Y105" s="61">
        <f t="shared" si="25"/>
        <v>5.2278035305490557E-3</v>
      </c>
      <c r="Z105" s="61">
        <f t="shared" si="25"/>
        <v>5.2278035305490557E-3</v>
      </c>
      <c r="AA105" s="61">
        <f t="shared" si="25"/>
        <v>5.2278035305490557E-3</v>
      </c>
      <c r="AB105" s="61">
        <f t="shared" si="25"/>
        <v>5.2278035305490557E-3</v>
      </c>
    </row>
    <row r="106" spans="1:28" ht="51" hidden="1" customHeight="1" thickBot="1" x14ac:dyDescent="0.3">
      <c r="A106" s="202" t="s">
        <v>30</v>
      </c>
      <c r="B106" s="344" t="s">
        <v>31</v>
      </c>
      <c r="C106" s="345"/>
      <c r="D106" s="182">
        <f>D95</f>
        <v>0.45913265066237469</v>
      </c>
      <c r="E106" s="182">
        <f t="shared" ref="E106:O106" si="71">E95</f>
        <v>0.37156932268073395</v>
      </c>
      <c r="F106" s="182">
        <f t="shared" si="71"/>
        <v>0.44874335898474332</v>
      </c>
      <c r="G106" s="182">
        <f t="shared" si="71"/>
        <v>0.4470380115509946</v>
      </c>
      <c r="H106" s="182">
        <f t="shared" si="71"/>
        <v>0.30251245474314525</v>
      </c>
      <c r="I106" s="182">
        <f t="shared" si="71"/>
        <v>3.4526894833807872E-2</v>
      </c>
      <c r="J106" s="182">
        <f t="shared" si="71"/>
        <v>0.17860249662894873</v>
      </c>
      <c r="K106" s="182">
        <f t="shared" si="71"/>
        <v>0.28679192754174515</v>
      </c>
      <c r="L106" s="182">
        <f t="shared" si="71"/>
        <v>0.30924955261011305</v>
      </c>
      <c r="M106" s="182">
        <f t="shared" si="71"/>
        <v>0.29348464811530195</v>
      </c>
      <c r="N106" s="182">
        <f t="shared" si="71"/>
        <v>0.24167696413268641</v>
      </c>
      <c r="O106" s="182">
        <f t="shared" si="71"/>
        <v>0.22907821699555075</v>
      </c>
      <c r="P106" s="207">
        <v>2031</v>
      </c>
      <c r="Q106" s="61">
        <f t="shared" si="52"/>
        <v>4.5913265066237468E-4</v>
      </c>
      <c r="R106" s="61">
        <f t="shared" si="52"/>
        <v>3.7156932268073395E-4</v>
      </c>
      <c r="S106" s="61">
        <f t="shared" si="52"/>
        <v>4.4874335898474334E-4</v>
      </c>
      <c r="T106" s="61">
        <f t="shared" si="52"/>
        <v>4.4703801155099462E-4</v>
      </c>
      <c r="U106" s="61">
        <f t="shared" si="52"/>
        <v>3.0251245474314527E-4</v>
      </c>
      <c r="V106" s="61">
        <f t="shared" si="52"/>
        <v>3.4526894833807869E-5</v>
      </c>
      <c r="W106" s="61">
        <f t="shared" si="52"/>
        <v>1.7860249662894872E-4</v>
      </c>
      <c r="X106" s="61">
        <f t="shared" si="51"/>
        <v>2.8679192754174512E-4</v>
      </c>
      <c r="Y106" s="61">
        <f t="shared" si="25"/>
        <v>3.0924955261011304E-4</v>
      </c>
      <c r="Z106" s="61">
        <f t="shared" si="25"/>
        <v>2.9348464811530193E-4</v>
      </c>
      <c r="AA106" s="61">
        <f t="shared" si="25"/>
        <v>2.4167696413268642E-4</v>
      </c>
      <c r="AB106" s="61">
        <f t="shared" si="25"/>
        <v>2.2907821699555075E-4</v>
      </c>
    </row>
    <row r="107" spans="1:28" ht="83.25" hidden="1" customHeight="1" thickBot="1" x14ac:dyDescent="0.3">
      <c r="A107" s="202" t="s">
        <v>32</v>
      </c>
      <c r="B107" s="344" t="s">
        <v>33</v>
      </c>
      <c r="C107" s="345"/>
      <c r="D107" s="183">
        <f>ROUND(D106*D101,0)</f>
        <v>466466</v>
      </c>
      <c r="E107" s="183">
        <f t="shared" ref="E107:F107" si="72">ROUND(E106*E101,0)</f>
        <v>358071</v>
      </c>
      <c r="F107" s="183">
        <f t="shared" si="72"/>
        <v>397470</v>
      </c>
      <c r="G107" s="183">
        <f>ROUND(G106*G101,0)</f>
        <v>382680</v>
      </c>
      <c r="H107" s="183">
        <f t="shared" ref="H107:O107" si="73">ROUND(H106*H101,0)</f>
        <v>213023</v>
      </c>
      <c r="I107" s="183">
        <f t="shared" si="73"/>
        <v>18587</v>
      </c>
      <c r="J107" s="183">
        <f t="shared" si="73"/>
        <v>95643</v>
      </c>
      <c r="K107" s="183">
        <f t="shared" si="73"/>
        <v>159549</v>
      </c>
      <c r="L107" s="183">
        <f t="shared" si="73"/>
        <v>173772</v>
      </c>
      <c r="M107" s="183">
        <f t="shared" si="73"/>
        <v>207230</v>
      </c>
      <c r="N107" s="183">
        <f t="shared" si="73"/>
        <v>230343</v>
      </c>
      <c r="O107" s="183">
        <f t="shared" si="73"/>
        <v>275900</v>
      </c>
      <c r="P107" s="207">
        <v>2031</v>
      </c>
      <c r="Q107" s="61">
        <f t="shared" si="52"/>
        <v>466.46600000000001</v>
      </c>
      <c r="R107" s="61">
        <f t="shared" si="52"/>
        <v>358.07100000000003</v>
      </c>
      <c r="S107" s="61">
        <f t="shared" si="52"/>
        <v>397.47</v>
      </c>
      <c r="T107" s="61">
        <f t="shared" si="52"/>
        <v>382.68</v>
      </c>
      <c r="U107" s="61">
        <f t="shared" si="52"/>
        <v>213.023</v>
      </c>
      <c r="V107" s="61">
        <f t="shared" si="52"/>
        <v>18.587</v>
      </c>
      <c r="W107" s="61">
        <f t="shared" si="52"/>
        <v>95.643000000000001</v>
      </c>
      <c r="X107" s="61">
        <f t="shared" si="51"/>
        <v>159.54900000000001</v>
      </c>
      <c r="Y107" s="61">
        <f t="shared" si="25"/>
        <v>173.77199999999999</v>
      </c>
      <c r="Z107" s="61">
        <f t="shared" si="25"/>
        <v>207.23</v>
      </c>
      <c r="AA107" s="61">
        <f t="shared" si="25"/>
        <v>230.34299999999999</v>
      </c>
      <c r="AB107" s="61">
        <f t="shared" si="25"/>
        <v>275.89999999999998</v>
      </c>
    </row>
    <row r="108" spans="1:28" ht="53.25" hidden="1" customHeight="1" thickBot="1" x14ac:dyDescent="0.3">
      <c r="A108" s="202" t="s">
        <v>34</v>
      </c>
      <c r="B108" s="344" t="s">
        <v>35</v>
      </c>
      <c r="C108" s="345"/>
      <c r="D108" s="184">
        <f>D105*D107</f>
        <v>2438592.601681096</v>
      </c>
      <c r="E108" s="185">
        <f t="shared" ref="E108:O108" si="74">E105*E107</f>
        <v>1871924.8379872311</v>
      </c>
      <c r="F108" s="185">
        <f t="shared" si="74"/>
        <v>2077895.0692873332</v>
      </c>
      <c r="G108" s="185">
        <f t="shared" si="74"/>
        <v>2000575.8550705127</v>
      </c>
      <c r="H108" s="185">
        <f t="shared" si="74"/>
        <v>1113642.3914881516</v>
      </c>
      <c r="I108" s="185">
        <f t="shared" si="74"/>
        <v>97169.184222315307</v>
      </c>
      <c r="J108" s="185">
        <f t="shared" si="74"/>
        <v>500002.81307230337</v>
      </c>
      <c r="K108" s="185">
        <f t="shared" si="74"/>
        <v>834090.82549557136</v>
      </c>
      <c r="L108" s="185">
        <f t="shared" si="74"/>
        <v>908445.87511057057</v>
      </c>
      <c r="M108" s="185">
        <f t="shared" si="74"/>
        <v>1083357.7256356808</v>
      </c>
      <c r="N108" s="185">
        <f t="shared" si="74"/>
        <v>1204187.9486372613</v>
      </c>
      <c r="O108" s="186">
        <f t="shared" si="74"/>
        <v>1442350.9940784846</v>
      </c>
      <c r="P108" s="207">
        <v>2031</v>
      </c>
      <c r="Q108" s="61">
        <f t="shared" si="52"/>
        <v>2438.5926016810959</v>
      </c>
      <c r="R108" s="61">
        <f t="shared" si="52"/>
        <v>1871.9248379872311</v>
      </c>
      <c r="S108" s="61">
        <f t="shared" si="52"/>
        <v>2077.8950692873332</v>
      </c>
      <c r="T108" s="61">
        <f t="shared" si="52"/>
        <v>2000.5758550705127</v>
      </c>
      <c r="U108" s="61">
        <f t="shared" si="52"/>
        <v>1113.6423914881516</v>
      </c>
      <c r="V108" s="61">
        <f t="shared" si="52"/>
        <v>97.169184222315309</v>
      </c>
      <c r="W108" s="61">
        <f t="shared" si="52"/>
        <v>500.00281307230335</v>
      </c>
      <c r="X108" s="61">
        <f t="shared" si="51"/>
        <v>834.09082549557138</v>
      </c>
      <c r="Y108" s="61">
        <f t="shared" si="25"/>
        <v>908.44587511057057</v>
      </c>
      <c r="Z108" s="61">
        <f t="shared" si="25"/>
        <v>1083.3577256356809</v>
      </c>
      <c r="AA108" s="61">
        <f t="shared" si="25"/>
        <v>1204.1879486372613</v>
      </c>
      <c r="AB108" s="61">
        <f t="shared" si="25"/>
        <v>1442.3509940784845</v>
      </c>
    </row>
    <row r="109" spans="1:28" ht="48.75" hidden="1" customHeight="1" thickBot="1" x14ac:dyDescent="0.3">
      <c r="A109" s="202" t="s">
        <v>36</v>
      </c>
      <c r="B109" s="344" t="s">
        <v>37</v>
      </c>
      <c r="C109" s="345"/>
      <c r="D109" s="184">
        <f>ROUND(D108*0.9,2)</f>
        <v>2194733.34</v>
      </c>
      <c r="E109" s="185">
        <f t="shared" ref="E109:O109" si="75">ROUND(E108*0.9,2)</f>
        <v>1684732.35</v>
      </c>
      <c r="F109" s="185">
        <f t="shared" si="75"/>
        <v>1870105.56</v>
      </c>
      <c r="G109" s="185">
        <f t="shared" si="75"/>
        <v>1800518.27</v>
      </c>
      <c r="H109" s="185">
        <f t="shared" si="75"/>
        <v>1002278.15</v>
      </c>
      <c r="I109" s="185">
        <v>0</v>
      </c>
      <c r="J109" s="185">
        <f t="shared" si="75"/>
        <v>450002.53</v>
      </c>
      <c r="K109" s="185">
        <f t="shared" si="75"/>
        <v>750681.74</v>
      </c>
      <c r="L109" s="185">
        <f t="shared" si="75"/>
        <v>817601.29</v>
      </c>
      <c r="M109" s="185">
        <f t="shared" si="75"/>
        <v>975021.95</v>
      </c>
      <c r="N109" s="185">
        <f t="shared" si="75"/>
        <v>1083769.1499999999</v>
      </c>
      <c r="O109" s="186">
        <f t="shared" si="75"/>
        <v>1298115.8899999999</v>
      </c>
      <c r="P109" s="207">
        <v>2031</v>
      </c>
      <c r="Q109" s="61">
        <f t="shared" si="52"/>
        <v>2194.7333399999998</v>
      </c>
      <c r="R109" s="61">
        <f t="shared" si="52"/>
        <v>1684.73235</v>
      </c>
      <c r="S109" s="61">
        <f t="shared" si="52"/>
        <v>1870.10556</v>
      </c>
      <c r="T109" s="61">
        <f t="shared" si="52"/>
        <v>1800.51827</v>
      </c>
      <c r="U109" s="61">
        <f t="shared" si="52"/>
        <v>1002.27815</v>
      </c>
      <c r="V109" s="61">
        <f t="shared" si="52"/>
        <v>0</v>
      </c>
      <c r="W109" s="61">
        <f t="shared" si="52"/>
        <v>450.00253000000004</v>
      </c>
      <c r="X109" s="61">
        <f t="shared" si="51"/>
        <v>750.68173999999999</v>
      </c>
      <c r="Y109" s="61">
        <f t="shared" si="25"/>
        <v>817.60129000000006</v>
      </c>
      <c r="Z109" s="61">
        <f t="shared" si="25"/>
        <v>975.02194999999995</v>
      </c>
      <c r="AA109" s="61">
        <f t="shared" si="25"/>
        <v>1083.7691499999999</v>
      </c>
      <c r="AB109" s="61">
        <f t="shared" si="25"/>
        <v>1298.1158899999998</v>
      </c>
    </row>
    <row r="110" spans="1:28" ht="16.5" hidden="1" thickBot="1" x14ac:dyDescent="0.3">
      <c r="A110" s="346" t="str">
        <f>Пр.6!A15</f>
        <v>Объект 2:</v>
      </c>
      <c r="B110" s="347"/>
      <c r="C110" s="42"/>
      <c r="D110" s="178" t="str">
        <f>Пр.6!B15</f>
        <v>Яч.№16 Совхоз Плехановский; Яч.№17 Совхоз Кр.Горняк; Яч.№1 Асфальтная</v>
      </c>
      <c r="E110" s="203"/>
      <c r="F110" s="203"/>
      <c r="G110" s="203"/>
      <c r="H110" s="203"/>
      <c r="I110" s="203"/>
      <c r="J110" s="203"/>
      <c r="K110" s="203"/>
      <c r="L110" s="203"/>
      <c r="M110" s="203"/>
      <c r="N110" s="203"/>
      <c r="O110" s="204"/>
      <c r="P110" s="206">
        <v>2023</v>
      </c>
      <c r="Q110" s="61" t="e">
        <f t="shared" si="52"/>
        <v>#VALUE!</v>
      </c>
      <c r="R110" s="61">
        <f t="shared" si="52"/>
        <v>0</v>
      </c>
      <c r="S110" s="61">
        <f t="shared" si="52"/>
        <v>0</v>
      </c>
      <c r="T110" s="61">
        <f t="shared" si="52"/>
        <v>0</v>
      </c>
      <c r="U110" s="61">
        <f t="shared" si="52"/>
        <v>0</v>
      </c>
      <c r="V110" s="61">
        <f t="shared" si="52"/>
        <v>0</v>
      </c>
      <c r="W110" s="61">
        <f t="shared" si="52"/>
        <v>0</v>
      </c>
      <c r="X110" s="61">
        <f t="shared" si="51"/>
        <v>0</v>
      </c>
      <c r="Y110" s="61">
        <f t="shared" si="25"/>
        <v>0</v>
      </c>
      <c r="Z110" s="61">
        <f t="shared" si="25"/>
        <v>0</v>
      </c>
      <c r="AA110" s="61">
        <f t="shared" si="25"/>
        <v>0</v>
      </c>
      <c r="AB110" s="61">
        <f t="shared" ref="AB110:AB173" si="76">O110/1000</f>
        <v>0</v>
      </c>
    </row>
    <row r="111" spans="1:28" ht="16.5" hidden="1" thickBot="1" x14ac:dyDescent="0.3">
      <c r="A111" s="351" t="s">
        <v>294</v>
      </c>
      <c r="B111" s="358"/>
      <c r="C111" s="358"/>
      <c r="D111" s="358"/>
      <c r="E111" s="358"/>
      <c r="F111" s="358"/>
      <c r="G111" s="358"/>
      <c r="H111" s="358"/>
      <c r="I111" s="358"/>
      <c r="J111" s="358"/>
      <c r="K111" s="358"/>
      <c r="L111" s="358"/>
      <c r="M111" s="358"/>
      <c r="N111" s="358"/>
      <c r="O111" s="359"/>
      <c r="P111" s="206">
        <v>2023</v>
      </c>
      <c r="Q111" s="61">
        <f t="shared" si="52"/>
        <v>0</v>
      </c>
      <c r="R111" s="61">
        <f t="shared" si="52"/>
        <v>0</v>
      </c>
      <c r="S111" s="61">
        <f t="shared" si="52"/>
        <v>0</v>
      </c>
      <c r="T111" s="61">
        <f t="shared" si="52"/>
        <v>0</v>
      </c>
      <c r="U111" s="61">
        <f t="shared" si="52"/>
        <v>0</v>
      </c>
      <c r="V111" s="61">
        <f t="shared" si="52"/>
        <v>0</v>
      </c>
      <c r="W111" s="61">
        <f t="shared" si="52"/>
        <v>0</v>
      </c>
      <c r="X111" s="61">
        <f t="shared" si="51"/>
        <v>0</v>
      </c>
      <c r="Y111" s="61">
        <f t="shared" si="51"/>
        <v>0</v>
      </c>
      <c r="Z111" s="61">
        <f t="shared" si="51"/>
        <v>0</v>
      </c>
      <c r="AA111" s="61">
        <f t="shared" si="51"/>
        <v>0</v>
      </c>
      <c r="AB111" s="61">
        <f t="shared" si="76"/>
        <v>0</v>
      </c>
    </row>
    <row r="112" spans="1:28" s="41" customFormat="1" ht="29.25" hidden="1" customHeight="1" thickBot="1" x14ac:dyDescent="0.3">
      <c r="A112" s="202" t="s">
        <v>11</v>
      </c>
      <c r="B112" s="344" t="s">
        <v>293</v>
      </c>
      <c r="C112" s="345"/>
      <c r="D112" s="183">
        <f>Пр.6!C17</f>
        <v>1234728</v>
      </c>
      <c r="E112" s="183">
        <f>Пр.6!D17</f>
        <v>1118257</v>
      </c>
      <c r="F112" s="183">
        <f>Пр.6!E17</f>
        <v>1058881</v>
      </c>
      <c r="G112" s="183">
        <f>Пр.6!F17</f>
        <v>1089642</v>
      </c>
      <c r="H112" s="183">
        <f>Пр.6!G17</f>
        <v>951825</v>
      </c>
      <c r="I112" s="183">
        <f>Пр.6!H17</f>
        <v>669118</v>
      </c>
      <c r="J112" s="183">
        <f>Пр.6!I17</f>
        <v>755722</v>
      </c>
      <c r="K112" s="183">
        <f>Пр.6!J17</f>
        <v>738046</v>
      </c>
      <c r="L112" s="183">
        <f>Пр.6!K17</f>
        <v>838764</v>
      </c>
      <c r="M112" s="183">
        <f>Пр.6!L17</f>
        <v>947298</v>
      </c>
      <c r="N112" s="183">
        <f>Пр.6!M17</f>
        <v>1140980</v>
      </c>
      <c r="O112" s="183">
        <f>Пр.6!N17</f>
        <v>1548853</v>
      </c>
      <c r="P112" s="206">
        <v>2023</v>
      </c>
      <c r="Q112" s="61">
        <f t="shared" si="52"/>
        <v>1234.7280000000001</v>
      </c>
      <c r="R112" s="61">
        <f t="shared" si="52"/>
        <v>1118.2570000000001</v>
      </c>
      <c r="S112" s="61">
        <f t="shared" si="52"/>
        <v>1058.8810000000001</v>
      </c>
      <c r="T112" s="61">
        <f t="shared" si="52"/>
        <v>1089.6420000000001</v>
      </c>
      <c r="U112" s="61">
        <f t="shared" si="52"/>
        <v>951.82500000000005</v>
      </c>
      <c r="V112" s="61">
        <f t="shared" si="52"/>
        <v>669.11800000000005</v>
      </c>
      <c r="W112" s="61">
        <f t="shared" si="52"/>
        <v>755.72199999999998</v>
      </c>
      <c r="X112" s="61">
        <f t="shared" si="51"/>
        <v>738.04600000000005</v>
      </c>
      <c r="Y112" s="61">
        <f t="shared" si="51"/>
        <v>838.76400000000001</v>
      </c>
      <c r="Z112" s="61">
        <f t="shared" si="51"/>
        <v>947.298</v>
      </c>
      <c r="AA112" s="61">
        <f t="shared" si="51"/>
        <v>1140.98</v>
      </c>
      <c r="AB112" s="61">
        <f t="shared" si="76"/>
        <v>1548.8530000000001</v>
      </c>
    </row>
    <row r="113" spans="1:28" ht="16.5" hidden="1" thickBot="1" x14ac:dyDescent="0.3">
      <c r="A113" s="202" t="s">
        <v>12</v>
      </c>
      <c r="B113" s="353" t="s">
        <v>291</v>
      </c>
      <c r="C113" s="354"/>
      <c r="D113" s="183">
        <f>Пр.6!C18</f>
        <v>700004</v>
      </c>
      <c r="E113" s="183">
        <f>Пр.6!D18</f>
        <v>782554</v>
      </c>
      <c r="F113" s="183">
        <f>Пр.6!E18</f>
        <v>590425</v>
      </c>
      <c r="G113" s="183">
        <f>Пр.6!F18</f>
        <v>699326</v>
      </c>
      <c r="H113" s="183">
        <f>Пр.6!G18</f>
        <v>588660</v>
      </c>
      <c r="I113" s="183">
        <f>Пр.6!H18</f>
        <v>535957</v>
      </c>
      <c r="J113" s="183">
        <f>Пр.6!I18</f>
        <v>557189</v>
      </c>
      <c r="K113" s="183">
        <f>Пр.6!J18</f>
        <v>520957</v>
      </c>
      <c r="L113" s="183">
        <f>Пр.6!K18</f>
        <v>463867</v>
      </c>
      <c r="M113" s="183">
        <f>Пр.6!L18</f>
        <v>545031</v>
      </c>
      <c r="N113" s="183">
        <f>Пр.6!M18</f>
        <v>619376</v>
      </c>
      <c r="O113" s="183">
        <f>Пр.6!N18</f>
        <v>1247333</v>
      </c>
      <c r="P113" s="206">
        <v>2023</v>
      </c>
      <c r="Q113" s="61">
        <f t="shared" si="52"/>
        <v>700.00400000000002</v>
      </c>
      <c r="R113" s="61">
        <f t="shared" si="52"/>
        <v>782.55399999999997</v>
      </c>
      <c r="S113" s="61">
        <f t="shared" si="52"/>
        <v>590.42499999999995</v>
      </c>
      <c r="T113" s="61">
        <f t="shared" si="52"/>
        <v>699.32600000000002</v>
      </c>
      <c r="U113" s="61">
        <f t="shared" si="52"/>
        <v>588.66</v>
      </c>
      <c r="V113" s="61">
        <f t="shared" si="52"/>
        <v>535.95699999999999</v>
      </c>
      <c r="W113" s="61">
        <f t="shared" si="52"/>
        <v>557.18899999999996</v>
      </c>
      <c r="X113" s="61">
        <f t="shared" si="51"/>
        <v>520.95699999999999</v>
      </c>
      <c r="Y113" s="61">
        <f t="shared" si="51"/>
        <v>463.86700000000002</v>
      </c>
      <c r="Z113" s="61">
        <f t="shared" si="51"/>
        <v>545.03099999999995</v>
      </c>
      <c r="AA113" s="61">
        <f t="shared" si="51"/>
        <v>619.37599999999998</v>
      </c>
      <c r="AB113" s="61">
        <f t="shared" si="76"/>
        <v>1247.3330000000001</v>
      </c>
    </row>
    <row r="114" spans="1:28" ht="33" hidden="1" customHeight="1" thickBot="1" x14ac:dyDescent="0.3">
      <c r="A114" s="202" t="s">
        <v>13</v>
      </c>
      <c r="B114" s="344" t="s">
        <v>292</v>
      </c>
      <c r="C114" s="345"/>
      <c r="D114" s="188">
        <f>D112-D113</f>
        <v>534724</v>
      </c>
      <c r="E114" s="188">
        <f t="shared" ref="E114:O114" si="77">E112-E113</f>
        <v>335703</v>
      </c>
      <c r="F114" s="188">
        <f t="shared" si="77"/>
        <v>468456</v>
      </c>
      <c r="G114" s="188">
        <f t="shared" si="77"/>
        <v>390316</v>
      </c>
      <c r="H114" s="188">
        <f t="shared" si="77"/>
        <v>363165</v>
      </c>
      <c r="I114" s="188">
        <f t="shared" si="77"/>
        <v>133161</v>
      </c>
      <c r="J114" s="188">
        <f t="shared" si="77"/>
        <v>198533</v>
      </c>
      <c r="K114" s="188">
        <f t="shared" si="77"/>
        <v>217089</v>
      </c>
      <c r="L114" s="188">
        <f t="shared" si="77"/>
        <v>374897</v>
      </c>
      <c r="M114" s="188">
        <f t="shared" si="77"/>
        <v>402267</v>
      </c>
      <c r="N114" s="188">
        <f t="shared" si="77"/>
        <v>521604</v>
      </c>
      <c r="O114" s="188">
        <f t="shared" si="77"/>
        <v>301520</v>
      </c>
      <c r="P114" s="206">
        <v>2023</v>
      </c>
      <c r="Q114" s="61">
        <f t="shared" si="52"/>
        <v>534.72400000000005</v>
      </c>
      <c r="R114" s="61">
        <f t="shared" si="52"/>
        <v>335.70299999999997</v>
      </c>
      <c r="S114" s="61">
        <f t="shared" si="52"/>
        <v>468.45600000000002</v>
      </c>
      <c r="T114" s="61">
        <f t="shared" si="52"/>
        <v>390.31599999999997</v>
      </c>
      <c r="U114" s="61">
        <f t="shared" si="52"/>
        <v>363.16500000000002</v>
      </c>
      <c r="V114" s="61">
        <f t="shared" si="52"/>
        <v>133.161</v>
      </c>
      <c r="W114" s="61">
        <f t="shared" si="52"/>
        <v>198.53299999999999</v>
      </c>
      <c r="X114" s="61">
        <f t="shared" si="51"/>
        <v>217.089</v>
      </c>
      <c r="Y114" s="61">
        <f t="shared" si="51"/>
        <v>374.89699999999999</v>
      </c>
      <c r="Z114" s="61">
        <f t="shared" si="51"/>
        <v>402.267</v>
      </c>
      <c r="AA114" s="61">
        <f t="shared" si="51"/>
        <v>521.60400000000004</v>
      </c>
      <c r="AB114" s="61">
        <f t="shared" si="76"/>
        <v>301.52</v>
      </c>
    </row>
    <row r="115" spans="1:28" ht="36" hidden="1" customHeight="1" thickBot="1" x14ac:dyDescent="0.3">
      <c r="A115" s="202" t="s">
        <v>14</v>
      </c>
      <c r="B115" s="344" t="s">
        <v>27</v>
      </c>
      <c r="C115" s="345"/>
      <c r="D115" s="181">
        <f>D114/D112</f>
        <v>0.43307027944616144</v>
      </c>
      <c r="E115" s="181">
        <f t="shared" ref="E115:O115" si="78">E114/E112</f>
        <v>0.30020201080789122</v>
      </c>
      <c r="F115" s="181">
        <f t="shared" si="78"/>
        <v>0.44240665381662342</v>
      </c>
      <c r="G115" s="181">
        <f t="shared" si="78"/>
        <v>0.35820572261348221</v>
      </c>
      <c r="H115" s="181">
        <f t="shared" si="78"/>
        <v>0.38154597746434482</v>
      </c>
      <c r="I115" s="181">
        <f t="shared" si="78"/>
        <v>0.19900974118167497</v>
      </c>
      <c r="J115" s="181">
        <f t="shared" si="78"/>
        <v>0.26270639203304919</v>
      </c>
      <c r="K115" s="181">
        <f t="shared" si="78"/>
        <v>0.29414020264319568</v>
      </c>
      <c r="L115" s="181">
        <f t="shared" si="78"/>
        <v>0.44696362743274626</v>
      </c>
      <c r="M115" s="181">
        <f t="shared" si="78"/>
        <v>0.42464673207375081</v>
      </c>
      <c r="N115" s="181">
        <f t="shared" si="78"/>
        <v>0.45715437606268294</v>
      </c>
      <c r="O115" s="181">
        <f t="shared" si="78"/>
        <v>0.19467309034491975</v>
      </c>
      <c r="P115" s="206">
        <v>2023</v>
      </c>
      <c r="Q115" s="61">
        <f t="shared" si="52"/>
        <v>4.3307027944616144E-4</v>
      </c>
      <c r="R115" s="61">
        <f t="shared" si="52"/>
        <v>3.0020201080789121E-4</v>
      </c>
      <c r="S115" s="61">
        <f t="shared" si="52"/>
        <v>4.4240665381662341E-4</v>
      </c>
      <c r="T115" s="61">
        <f t="shared" si="52"/>
        <v>3.5820572261348224E-4</v>
      </c>
      <c r="U115" s="61">
        <f t="shared" si="52"/>
        <v>3.8154597746434482E-4</v>
      </c>
      <c r="V115" s="61">
        <f t="shared" si="52"/>
        <v>1.9900974118167497E-4</v>
      </c>
      <c r="W115" s="61">
        <f t="shared" si="52"/>
        <v>2.6270639203304917E-4</v>
      </c>
      <c r="X115" s="61">
        <f t="shared" si="51"/>
        <v>2.9414020264319571E-4</v>
      </c>
      <c r="Y115" s="61">
        <f t="shared" si="51"/>
        <v>4.4696362743274626E-4</v>
      </c>
      <c r="Z115" s="61">
        <f t="shared" si="51"/>
        <v>4.2464673207375084E-4</v>
      </c>
      <c r="AA115" s="61">
        <f t="shared" si="51"/>
        <v>4.5715437606268293E-4</v>
      </c>
      <c r="AB115" s="61">
        <f t="shared" si="76"/>
        <v>1.9467309034491975E-4</v>
      </c>
    </row>
    <row r="116" spans="1:28" ht="81.75" hidden="1" customHeight="1" thickBot="1" x14ac:dyDescent="0.3">
      <c r="A116" s="202" t="s">
        <v>28</v>
      </c>
      <c r="B116" s="344" t="s">
        <v>29</v>
      </c>
      <c r="C116" s="345"/>
      <c r="D116" s="174">
        <v>3.7071141797564278</v>
      </c>
      <c r="E116" s="174">
        <v>3.7071141797564278</v>
      </c>
      <c r="F116" s="174">
        <v>3.7071141797564278</v>
      </c>
      <c r="G116" s="174">
        <v>3.7071141797564278</v>
      </c>
      <c r="H116" s="174">
        <v>3.7071141797564278</v>
      </c>
      <c r="I116" s="174">
        <v>3.7071141797564278</v>
      </c>
      <c r="J116" s="174">
        <v>3.7071141797564278</v>
      </c>
      <c r="K116" s="174">
        <v>3.7071141797564278</v>
      </c>
      <c r="L116" s="174">
        <v>3.7071141797564278</v>
      </c>
      <c r="M116" s="174">
        <v>3.7071141797564278</v>
      </c>
      <c r="N116" s="174">
        <v>3.7071141797564278</v>
      </c>
      <c r="O116" s="174">
        <v>3.7071141797564278</v>
      </c>
      <c r="P116" s="206">
        <v>2023</v>
      </c>
      <c r="Q116" s="61">
        <f t="shared" si="52"/>
        <v>3.7071141797564277E-3</v>
      </c>
      <c r="R116" s="61">
        <f t="shared" si="52"/>
        <v>3.7071141797564277E-3</v>
      </c>
      <c r="S116" s="61">
        <f t="shared" si="52"/>
        <v>3.7071141797564277E-3</v>
      </c>
      <c r="T116" s="61">
        <f t="shared" ref="T116:AA157" si="79">G116/1000</f>
        <v>3.7071141797564277E-3</v>
      </c>
      <c r="U116" s="61">
        <f t="shared" si="79"/>
        <v>3.7071141797564277E-3</v>
      </c>
      <c r="V116" s="61">
        <f t="shared" si="79"/>
        <v>3.7071141797564277E-3</v>
      </c>
      <c r="W116" s="61">
        <f t="shared" si="79"/>
        <v>3.7071141797564277E-3</v>
      </c>
      <c r="X116" s="61">
        <f t="shared" si="51"/>
        <v>3.7071141797564277E-3</v>
      </c>
      <c r="Y116" s="61">
        <f t="shared" si="51"/>
        <v>3.7071141797564277E-3</v>
      </c>
      <c r="Z116" s="61">
        <f t="shared" si="51"/>
        <v>3.7071141797564277E-3</v>
      </c>
      <c r="AA116" s="61">
        <f t="shared" si="51"/>
        <v>3.7071141797564277E-3</v>
      </c>
      <c r="AB116" s="61">
        <f t="shared" si="76"/>
        <v>3.7071141797564277E-3</v>
      </c>
    </row>
    <row r="117" spans="1:28" ht="51" hidden="1" customHeight="1" thickBot="1" x14ac:dyDescent="0.3">
      <c r="A117" s="202" t="s">
        <v>30</v>
      </c>
      <c r="B117" s="344" t="s">
        <v>31</v>
      </c>
      <c r="C117" s="345"/>
      <c r="D117" s="182">
        <f>D115</f>
        <v>0.43307027944616144</v>
      </c>
      <c r="E117" s="182">
        <f>E115</f>
        <v>0.30020201080789122</v>
      </c>
      <c r="F117" s="182">
        <f>F115</f>
        <v>0.44240665381662342</v>
      </c>
      <c r="G117" s="182">
        <f>G115</f>
        <v>0.35820572261348221</v>
      </c>
      <c r="H117" s="182">
        <f t="shared" ref="H117:O117" si="80">H115-12.0986900718544%</f>
        <v>0.26055907674580081</v>
      </c>
      <c r="I117" s="182">
        <f t="shared" si="80"/>
        <v>7.8022840463130974E-2</v>
      </c>
      <c r="J117" s="182">
        <f t="shared" si="80"/>
        <v>0.14171949131450517</v>
      </c>
      <c r="K117" s="182">
        <f t="shared" si="80"/>
        <v>0.17315330192465167</v>
      </c>
      <c r="L117" s="182">
        <f t="shared" si="80"/>
        <v>0.32597672671420225</v>
      </c>
      <c r="M117" s="182">
        <f t="shared" si="80"/>
        <v>0.3036598313552068</v>
      </c>
      <c r="N117" s="182">
        <f t="shared" si="80"/>
        <v>0.33616747534413893</v>
      </c>
      <c r="O117" s="182">
        <f t="shared" si="80"/>
        <v>7.3686189626375756E-2</v>
      </c>
      <c r="P117" s="206">
        <v>2023</v>
      </c>
      <c r="Q117" s="61">
        <f t="shared" ref="Q117:AA158" si="81">D117/1000</f>
        <v>4.3307027944616144E-4</v>
      </c>
      <c r="R117" s="61">
        <f t="shared" si="81"/>
        <v>3.0020201080789121E-4</v>
      </c>
      <c r="S117" s="61">
        <f t="shared" si="81"/>
        <v>4.4240665381662341E-4</v>
      </c>
      <c r="T117" s="61">
        <f t="shared" si="79"/>
        <v>3.5820572261348224E-4</v>
      </c>
      <c r="U117" s="61">
        <f t="shared" si="79"/>
        <v>2.6055907674580079E-4</v>
      </c>
      <c r="V117" s="61">
        <f t="shared" si="79"/>
        <v>7.8022840463130968E-5</v>
      </c>
      <c r="W117" s="61">
        <f t="shared" si="79"/>
        <v>1.4171949131450517E-4</v>
      </c>
      <c r="X117" s="61">
        <f t="shared" si="51"/>
        <v>1.7315330192465168E-4</v>
      </c>
      <c r="Y117" s="61">
        <f t="shared" si="51"/>
        <v>3.2597672671420223E-4</v>
      </c>
      <c r="Z117" s="61">
        <f t="shared" si="51"/>
        <v>3.036598313552068E-4</v>
      </c>
      <c r="AA117" s="61">
        <f t="shared" si="51"/>
        <v>3.3616747534413895E-4</v>
      </c>
      <c r="AB117" s="61">
        <f t="shared" si="76"/>
        <v>7.3686189626375758E-5</v>
      </c>
    </row>
    <row r="118" spans="1:28" ht="83.25" hidden="1" customHeight="1" thickBot="1" x14ac:dyDescent="0.3">
      <c r="A118" s="202" t="s">
        <v>32</v>
      </c>
      <c r="B118" s="344" t="s">
        <v>33</v>
      </c>
      <c r="C118" s="345"/>
      <c r="D118" s="183">
        <f>ROUND((D115-D117)*D112,0)</f>
        <v>0</v>
      </c>
      <c r="E118" s="183">
        <f t="shared" ref="E118:H118" si="82">ROUND((E115-E117)*E112,0)</f>
        <v>0</v>
      </c>
      <c r="F118" s="183">
        <f t="shared" si="82"/>
        <v>0</v>
      </c>
      <c r="G118" s="183">
        <f t="shared" si="82"/>
        <v>0</v>
      </c>
      <c r="H118" s="183">
        <f t="shared" si="82"/>
        <v>115158</v>
      </c>
      <c r="I118" s="183">
        <f t="shared" ref="I118:O118" si="83">ROUND(I117*I112,0)</f>
        <v>52206</v>
      </c>
      <c r="J118" s="183">
        <f t="shared" si="83"/>
        <v>107101</v>
      </c>
      <c r="K118" s="183">
        <f t="shared" si="83"/>
        <v>127795</v>
      </c>
      <c r="L118" s="183">
        <f t="shared" si="83"/>
        <v>273418</v>
      </c>
      <c r="M118" s="183">
        <f t="shared" si="83"/>
        <v>287656</v>
      </c>
      <c r="N118" s="183">
        <f t="shared" si="83"/>
        <v>383560</v>
      </c>
      <c r="O118" s="183">
        <f t="shared" si="83"/>
        <v>114129</v>
      </c>
      <c r="P118" s="206">
        <v>2023</v>
      </c>
      <c r="Q118" s="61">
        <f t="shared" si="81"/>
        <v>0</v>
      </c>
      <c r="R118" s="61">
        <f t="shared" si="81"/>
        <v>0</v>
      </c>
      <c r="S118" s="61">
        <f t="shared" si="81"/>
        <v>0</v>
      </c>
      <c r="T118" s="61">
        <f t="shared" si="79"/>
        <v>0</v>
      </c>
      <c r="U118" s="61">
        <f t="shared" si="79"/>
        <v>115.158</v>
      </c>
      <c r="V118" s="61">
        <f t="shared" si="79"/>
        <v>52.206000000000003</v>
      </c>
      <c r="W118" s="61">
        <f t="shared" si="79"/>
        <v>107.101</v>
      </c>
      <c r="X118" s="61">
        <f t="shared" si="51"/>
        <v>127.795</v>
      </c>
      <c r="Y118" s="61">
        <f t="shared" si="51"/>
        <v>273.41800000000001</v>
      </c>
      <c r="Z118" s="61">
        <f t="shared" si="51"/>
        <v>287.65600000000001</v>
      </c>
      <c r="AA118" s="61">
        <f t="shared" si="51"/>
        <v>383.56</v>
      </c>
      <c r="AB118" s="61">
        <f t="shared" si="76"/>
        <v>114.129</v>
      </c>
    </row>
    <row r="119" spans="1:28" ht="53.25" hidden="1" customHeight="1" thickBot="1" x14ac:dyDescent="0.3">
      <c r="A119" s="202" t="s">
        <v>34</v>
      </c>
      <c r="B119" s="344" t="s">
        <v>35</v>
      </c>
      <c r="C119" s="345"/>
      <c r="D119" s="184">
        <f>D116*D118</f>
        <v>0</v>
      </c>
      <c r="E119" s="185">
        <f t="shared" ref="E119:O119" si="84">E116*E118</f>
        <v>0</v>
      </c>
      <c r="F119" s="185">
        <f t="shared" si="84"/>
        <v>0</v>
      </c>
      <c r="G119" s="185">
        <f t="shared" si="84"/>
        <v>0</v>
      </c>
      <c r="H119" s="185">
        <f t="shared" si="84"/>
        <v>426903.85471239069</v>
      </c>
      <c r="I119" s="185">
        <f t="shared" si="84"/>
        <v>193533.60286836408</v>
      </c>
      <c r="J119" s="185">
        <f t="shared" si="84"/>
        <v>397035.63576609315</v>
      </c>
      <c r="K119" s="185">
        <f t="shared" si="84"/>
        <v>473750.6566019727</v>
      </c>
      <c r="L119" s="185">
        <f t="shared" si="84"/>
        <v>1013591.7448006429</v>
      </c>
      <c r="M119" s="185">
        <f t="shared" si="84"/>
        <v>1066373.6364920151</v>
      </c>
      <c r="N119" s="185">
        <f t="shared" si="84"/>
        <v>1421900.7147873754</v>
      </c>
      <c r="O119" s="186">
        <f t="shared" si="84"/>
        <v>423089.23422142136</v>
      </c>
      <c r="P119" s="206">
        <v>2023</v>
      </c>
      <c r="Q119" s="61">
        <f t="shared" si="81"/>
        <v>0</v>
      </c>
      <c r="R119" s="61">
        <f t="shared" si="81"/>
        <v>0</v>
      </c>
      <c r="S119" s="61">
        <f t="shared" si="81"/>
        <v>0</v>
      </c>
      <c r="T119" s="61">
        <f t="shared" si="79"/>
        <v>0</v>
      </c>
      <c r="U119" s="61">
        <f t="shared" si="79"/>
        <v>426.90385471239068</v>
      </c>
      <c r="V119" s="61">
        <f t="shared" si="79"/>
        <v>193.53360286836408</v>
      </c>
      <c r="W119" s="61">
        <f t="shared" si="79"/>
        <v>397.03563576609315</v>
      </c>
      <c r="X119" s="61">
        <f t="shared" si="51"/>
        <v>473.75065660197271</v>
      </c>
      <c r="Y119" s="61">
        <f t="shared" si="51"/>
        <v>1013.5917448006429</v>
      </c>
      <c r="Z119" s="61">
        <f t="shared" si="51"/>
        <v>1066.3736364920151</v>
      </c>
      <c r="AA119" s="61">
        <f t="shared" si="51"/>
        <v>1421.9007147873754</v>
      </c>
      <c r="AB119" s="61">
        <f t="shared" si="76"/>
        <v>423.08923422142135</v>
      </c>
    </row>
    <row r="120" spans="1:28" ht="48.75" hidden="1" customHeight="1" thickBot="1" x14ac:dyDescent="0.3">
      <c r="A120" s="202" t="s">
        <v>36</v>
      </c>
      <c r="B120" s="344" t="s">
        <v>37</v>
      </c>
      <c r="C120" s="345"/>
      <c r="D120" s="184">
        <f>ROUND(D119*0.9,2)</f>
        <v>0</v>
      </c>
      <c r="E120" s="185">
        <f t="shared" ref="E120:O120" si="85">ROUND(E119*0.9,2)</f>
        <v>0</v>
      </c>
      <c r="F120" s="185">
        <f t="shared" si="85"/>
        <v>0</v>
      </c>
      <c r="G120" s="185">
        <f t="shared" si="85"/>
        <v>0</v>
      </c>
      <c r="H120" s="185">
        <f t="shared" si="85"/>
        <v>384213.47</v>
      </c>
      <c r="I120" s="185">
        <f t="shared" si="85"/>
        <v>174180.24</v>
      </c>
      <c r="J120" s="185">
        <f t="shared" si="85"/>
        <v>357332.07</v>
      </c>
      <c r="K120" s="185">
        <f t="shared" si="85"/>
        <v>426375.59</v>
      </c>
      <c r="L120" s="185">
        <f t="shared" si="85"/>
        <v>912232.57</v>
      </c>
      <c r="M120" s="185">
        <f t="shared" si="85"/>
        <v>959736.27</v>
      </c>
      <c r="N120" s="185">
        <f t="shared" si="85"/>
        <v>1279710.6399999999</v>
      </c>
      <c r="O120" s="186">
        <f t="shared" si="85"/>
        <v>380780.31</v>
      </c>
      <c r="P120" s="206">
        <v>2023</v>
      </c>
      <c r="Q120" s="61">
        <f t="shared" si="81"/>
        <v>0</v>
      </c>
      <c r="R120" s="61">
        <f t="shared" si="81"/>
        <v>0</v>
      </c>
      <c r="S120" s="61">
        <f t="shared" si="81"/>
        <v>0</v>
      </c>
      <c r="T120" s="61">
        <f t="shared" si="79"/>
        <v>0</v>
      </c>
      <c r="U120" s="61">
        <f t="shared" si="79"/>
        <v>384.21346999999997</v>
      </c>
      <c r="V120" s="61">
        <f t="shared" si="79"/>
        <v>174.18024</v>
      </c>
      <c r="W120" s="61">
        <f t="shared" si="79"/>
        <v>357.33206999999999</v>
      </c>
      <c r="X120" s="61">
        <f t="shared" si="51"/>
        <v>426.37559000000005</v>
      </c>
      <c r="Y120" s="61">
        <f t="shared" si="51"/>
        <v>912.2325699999999</v>
      </c>
      <c r="Z120" s="61">
        <f t="shared" si="51"/>
        <v>959.73626999999999</v>
      </c>
      <c r="AA120" s="61">
        <f t="shared" si="51"/>
        <v>1279.7106399999998</v>
      </c>
      <c r="AB120" s="61">
        <f t="shared" si="76"/>
        <v>380.78030999999999</v>
      </c>
    </row>
    <row r="121" spans="1:28" ht="19.5" hidden="1" thickBot="1" x14ac:dyDescent="0.35">
      <c r="A121" s="346" t="str">
        <f>A110</f>
        <v>Объект 2:</v>
      </c>
      <c r="B121" s="347"/>
      <c r="C121" s="43"/>
      <c r="D121" s="348" t="str">
        <f t="shared" ref="D121" si="86">D110</f>
        <v>Яч.№16 Совхоз Плехановский; Яч.№17 Совхоз Кр.Горняк; Яч.№1 Асфальтная</v>
      </c>
      <c r="E121" s="349"/>
      <c r="F121" s="349"/>
      <c r="G121" s="349"/>
      <c r="H121" s="349"/>
      <c r="I121" s="349"/>
      <c r="J121" s="349"/>
      <c r="K121" s="349"/>
      <c r="L121" s="349"/>
      <c r="M121" s="349"/>
      <c r="N121" s="349"/>
      <c r="O121" s="350"/>
      <c r="P121" s="208">
        <v>2024</v>
      </c>
      <c r="Q121" s="61" t="e">
        <f t="shared" si="81"/>
        <v>#VALUE!</v>
      </c>
      <c r="R121" s="61">
        <f t="shared" si="81"/>
        <v>0</v>
      </c>
      <c r="S121" s="61">
        <f t="shared" si="81"/>
        <v>0</v>
      </c>
      <c r="T121" s="61">
        <f t="shared" si="79"/>
        <v>0</v>
      </c>
      <c r="U121" s="61">
        <f t="shared" si="79"/>
        <v>0</v>
      </c>
      <c r="V121" s="61">
        <f t="shared" si="79"/>
        <v>0</v>
      </c>
      <c r="W121" s="61">
        <f t="shared" si="79"/>
        <v>0</v>
      </c>
      <c r="X121" s="61">
        <f t="shared" si="51"/>
        <v>0</v>
      </c>
      <c r="Y121" s="61">
        <f t="shared" si="51"/>
        <v>0</v>
      </c>
      <c r="Z121" s="61">
        <f t="shared" si="51"/>
        <v>0</v>
      </c>
      <c r="AA121" s="61">
        <f t="shared" si="51"/>
        <v>0</v>
      </c>
      <c r="AB121" s="61">
        <f t="shared" si="76"/>
        <v>0</v>
      </c>
    </row>
    <row r="122" spans="1:28" ht="19.5" hidden="1" thickBot="1" x14ac:dyDescent="0.35">
      <c r="A122" s="351" t="s">
        <v>295</v>
      </c>
      <c r="B122" s="352"/>
      <c r="C122" s="352"/>
      <c r="D122" s="352"/>
      <c r="E122" s="352"/>
      <c r="F122" s="352"/>
      <c r="G122" s="352"/>
      <c r="H122" s="352"/>
      <c r="I122" s="352"/>
      <c r="J122" s="352"/>
      <c r="K122" s="352"/>
      <c r="L122" s="352"/>
      <c r="M122" s="352"/>
      <c r="N122" s="352"/>
      <c r="O122" s="352"/>
      <c r="P122" s="208">
        <v>2024</v>
      </c>
      <c r="Q122" s="61">
        <f t="shared" si="81"/>
        <v>0</v>
      </c>
      <c r="R122" s="61">
        <f t="shared" si="81"/>
        <v>0</v>
      </c>
      <c r="S122" s="61">
        <f t="shared" si="81"/>
        <v>0</v>
      </c>
      <c r="T122" s="61">
        <f t="shared" si="79"/>
        <v>0</v>
      </c>
      <c r="U122" s="61">
        <f t="shared" si="79"/>
        <v>0</v>
      </c>
      <c r="V122" s="61">
        <f t="shared" si="79"/>
        <v>0</v>
      </c>
      <c r="W122" s="61">
        <f t="shared" si="79"/>
        <v>0</v>
      </c>
      <c r="X122" s="61">
        <f t="shared" si="51"/>
        <v>0</v>
      </c>
      <c r="Y122" s="61">
        <f t="shared" si="51"/>
        <v>0</v>
      </c>
      <c r="Z122" s="61">
        <f t="shared" si="51"/>
        <v>0</v>
      </c>
      <c r="AA122" s="61">
        <f t="shared" si="51"/>
        <v>0</v>
      </c>
      <c r="AB122" s="61">
        <f t="shared" si="76"/>
        <v>0</v>
      </c>
    </row>
    <row r="123" spans="1:28" s="41" customFormat="1" ht="29.25" hidden="1" customHeight="1" thickBot="1" x14ac:dyDescent="0.35">
      <c r="A123" s="202" t="s">
        <v>11</v>
      </c>
      <c r="B123" s="344" t="s">
        <v>293</v>
      </c>
      <c r="C123" s="345"/>
      <c r="D123" s="183">
        <f>D112</f>
        <v>1234728</v>
      </c>
      <c r="E123" s="183">
        <f t="shared" ref="E123:O124" si="87">E112</f>
        <v>1118257</v>
      </c>
      <c r="F123" s="183">
        <f t="shared" si="87"/>
        <v>1058881</v>
      </c>
      <c r="G123" s="183">
        <f t="shared" si="87"/>
        <v>1089642</v>
      </c>
      <c r="H123" s="183">
        <f t="shared" si="87"/>
        <v>951825</v>
      </c>
      <c r="I123" s="183">
        <f t="shared" si="87"/>
        <v>669118</v>
      </c>
      <c r="J123" s="183">
        <f t="shared" si="87"/>
        <v>755722</v>
      </c>
      <c r="K123" s="183">
        <f t="shared" si="87"/>
        <v>738046</v>
      </c>
      <c r="L123" s="183">
        <f t="shared" si="87"/>
        <v>838764</v>
      </c>
      <c r="M123" s="183">
        <f t="shared" si="87"/>
        <v>947298</v>
      </c>
      <c r="N123" s="183">
        <f t="shared" si="87"/>
        <v>1140980</v>
      </c>
      <c r="O123" s="183">
        <f t="shared" si="87"/>
        <v>1548853</v>
      </c>
      <c r="P123" s="208">
        <v>2024</v>
      </c>
      <c r="Q123" s="61">
        <f t="shared" si="81"/>
        <v>1234.7280000000001</v>
      </c>
      <c r="R123" s="61">
        <f t="shared" si="81"/>
        <v>1118.2570000000001</v>
      </c>
      <c r="S123" s="61">
        <f t="shared" si="81"/>
        <v>1058.8810000000001</v>
      </c>
      <c r="T123" s="61">
        <f t="shared" si="79"/>
        <v>1089.6420000000001</v>
      </c>
      <c r="U123" s="61">
        <f t="shared" si="79"/>
        <v>951.82500000000005</v>
      </c>
      <c r="V123" s="61">
        <f t="shared" si="79"/>
        <v>669.11800000000005</v>
      </c>
      <c r="W123" s="61">
        <f t="shared" si="79"/>
        <v>755.72199999999998</v>
      </c>
      <c r="X123" s="61">
        <f t="shared" si="51"/>
        <v>738.04600000000005</v>
      </c>
      <c r="Y123" s="61">
        <f t="shared" si="51"/>
        <v>838.76400000000001</v>
      </c>
      <c r="Z123" s="61">
        <f t="shared" si="51"/>
        <v>947.298</v>
      </c>
      <c r="AA123" s="61">
        <f t="shared" si="51"/>
        <v>1140.98</v>
      </c>
      <c r="AB123" s="61">
        <f t="shared" si="76"/>
        <v>1548.8530000000001</v>
      </c>
    </row>
    <row r="124" spans="1:28" ht="19.5" hidden="1" thickBot="1" x14ac:dyDescent="0.35">
      <c r="A124" s="202" t="s">
        <v>12</v>
      </c>
      <c r="B124" s="353" t="s">
        <v>291</v>
      </c>
      <c r="C124" s="354"/>
      <c r="D124" s="183">
        <f>D113</f>
        <v>700004</v>
      </c>
      <c r="E124" s="183">
        <f t="shared" si="87"/>
        <v>782554</v>
      </c>
      <c r="F124" s="183">
        <f t="shared" si="87"/>
        <v>590425</v>
      </c>
      <c r="G124" s="183">
        <f t="shared" si="87"/>
        <v>699326</v>
      </c>
      <c r="H124" s="183">
        <f t="shared" si="87"/>
        <v>588660</v>
      </c>
      <c r="I124" s="183">
        <f t="shared" si="87"/>
        <v>535957</v>
      </c>
      <c r="J124" s="183">
        <f t="shared" si="87"/>
        <v>557189</v>
      </c>
      <c r="K124" s="183">
        <f t="shared" si="87"/>
        <v>520957</v>
      </c>
      <c r="L124" s="183">
        <f t="shared" si="87"/>
        <v>463867</v>
      </c>
      <c r="M124" s="183">
        <f t="shared" si="87"/>
        <v>545031</v>
      </c>
      <c r="N124" s="183">
        <f t="shared" si="87"/>
        <v>619376</v>
      </c>
      <c r="O124" s="183">
        <f t="shared" si="87"/>
        <v>1247333</v>
      </c>
      <c r="P124" s="208">
        <v>2024</v>
      </c>
      <c r="Q124" s="61">
        <f t="shared" si="81"/>
        <v>700.00400000000002</v>
      </c>
      <c r="R124" s="61">
        <f t="shared" si="81"/>
        <v>782.55399999999997</v>
      </c>
      <c r="S124" s="61">
        <f t="shared" si="81"/>
        <v>590.42499999999995</v>
      </c>
      <c r="T124" s="61">
        <f t="shared" si="79"/>
        <v>699.32600000000002</v>
      </c>
      <c r="U124" s="61">
        <f t="shared" si="79"/>
        <v>588.66</v>
      </c>
      <c r="V124" s="61">
        <f t="shared" si="79"/>
        <v>535.95699999999999</v>
      </c>
      <c r="W124" s="61">
        <f t="shared" si="79"/>
        <v>557.18899999999996</v>
      </c>
      <c r="X124" s="61">
        <f t="shared" si="51"/>
        <v>520.95699999999999</v>
      </c>
      <c r="Y124" s="61">
        <f t="shared" si="51"/>
        <v>463.86700000000002</v>
      </c>
      <c r="Z124" s="61">
        <f t="shared" si="51"/>
        <v>545.03099999999995</v>
      </c>
      <c r="AA124" s="61">
        <f t="shared" si="51"/>
        <v>619.37599999999998</v>
      </c>
      <c r="AB124" s="61">
        <f t="shared" si="76"/>
        <v>1247.3330000000001</v>
      </c>
    </row>
    <row r="125" spans="1:28" ht="33" hidden="1" customHeight="1" thickBot="1" x14ac:dyDescent="0.35">
      <c r="A125" s="202" t="s">
        <v>13</v>
      </c>
      <c r="B125" s="344" t="s">
        <v>292</v>
      </c>
      <c r="C125" s="345"/>
      <c r="D125" s="188">
        <f>D123-D124</f>
        <v>534724</v>
      </c>
      <c r="E125" s="188">
        <f t="shared" ref="E125:O125" si="88">E123-E124</f>
        <v>335703</v>
      </c>
      <c r="F125" s="188">
        <f t="shared" si="88"/>
        <v>468456</v>
      </c>
      <c r="G125" s="188">
        <f t="shared" si="88"/>
        <v>390316</v>
      </c>
      <c r="H125" s="188">
        <f t="shared" si="88"/>
        <v>363165</v>
      </c>
      <c r="I125" s="188">
        <f t="shared" si="88"/>
        <v>133161</v>
      </c>
      <c r="J125" s="188">
        <f t="shared" si="88"/>
        <v>198533</v>
      </c>
      <c r="K125" s="188">
        <f t="shared" si="88"/>
        <v>217089</v>
      </c>
      <c r="L125" s="188">
        <f t="shared" si="88"/>
        <v>374897</v>
      </c>
      <c r="M125" s="188">
        <f t="shared" si="88"/>
        <v>402267</v>
      </c>
      <c r="N125" s="188">
        <f t="shared" si="88"/>
        <v>521604</v>
      </c>
      <c r="O125" s="188">
        <f t="shared" si="88"/>
        <v>301520</v>
      </c>
      <c r="P125" s="208">
        <v>2024</v>
      </c>
      <c r="Q125" s="61">
        <f t="shared" si="81"/>
        <v>534.72400000000005</v>
      </c>
      <c r="R125" s="61">
        <f t="shared" si="81"/>
        <v>335.70299999999997</v>
      </c>
      <c r="S125" s="61">
        <f t="shared" si="81"/>
        <v>468.45600000000002</v>
      </c>
      <c r="T125" s="61">
        <f t="shared" si="79"/>
        <v>390.31599999999997</v>
      </c>
      <c r="U125" s="61">
        <f t="shared" si="79"/>
        <v>363.16500000000002</v>
      </c>
      <c r="V125" s="61">
        <f t="shared" si="79"/>
        <v>133.161</v>
      </c>
      <c r="W125" s="61">
        <f t="shared" si="79"/>
        <v>198.53299999999999</v>
      </c>
      <c r="X125" s="61">
        <f t="shared" si="51"/>
        <v>217.089</v>
      </c>
      <c r="Y125" s="61">
        <f t="shared" si="51"/>
        <v>374.89699999999999</v>
      </c>
      <c r="Z125" s="61">
        <f t="shared" si="51"/>
        <v>402.267</v>
      </c>
      <c r="AA125" s="61">
        <f t="shared" si="51"/>
        <v>521.60400000000004</v>
      </c>
      <c r="AB125" s="61">
        <f t="shared" si="76"/>
        <v>301.52</v>
      </c>
    </row>
    <row r="126" spans="1:28" ht="36" hidden="1" customHeight="1" thickBot="1" x14ac:dyDescent="0.35">
      <c r="A126" s="202" t="s">
        <v>14</v>
      </c>
      <c r="B126" s="344" t="s">
        <v>27</v>
      </c>
      <c r="C126" s="345"/>
      <c r="D126" s="189">
        <f>D125/D123</f>
        <v>0.43307027944616144</v>
      </c>
      <c r="E126" s="189">
        <f t="shared" ref="E126:O126" si="89">E125/E123</f>
        <v>0.30020201080789122</v>
      </c>
      <c r="F126" s="189">
        <f t="shared" si="89"/>
        <v>0.44240665381662342</v>
      </c>
      <c r="G126" s="189">
        <f t="shared" si="89"/>
        <v>0.35820572261348221</v>
      </c>
      <c r="H126" s="189">
        <f t="shared" si="89"/>
        <v>0.38154597746434482</v>
      </c>
      <c r="I126" s="189">
        <f t="shared" si="89"/>
        <v>0.19900974118167497</v>
      </c>
      <c r="J126" s="189">
        <f t="shared" si="89"/>
        <v>0.26270639203304919</v>
      </c>
      <c r="K126" s="189">
        <f t="shared" si="89"/>
        <v>0.29414020264319568</v>
      </c>
      <c r="L126" s="189">
        <f t="shared" si="89"/>
        <v>0.44696362743274626</v>
      </c>
      <c r="M126" s="189">
        <f t="shared" si="89"/>
        <v>0.42464673207375081</v>
      </c>
      <c r="N126" s="189">
        <f t="shared" si="89"/>
        <v>0.45715437606268294</v>
      </c>
      <c r="O126" s="189">
        <f t="shared" si="89"/>
        <v>0.19467309034491975</v>
      </c>
      <c r="P126" s="208">
        <v>2024</v>
      </c>
      <c r="Q126" s="61">
        <f t="shared" si="81"/>
        <v>4.3307027944616144E-4</v>
      </c>
      <c r="R126" s="61">
        <f t="shared" si="81"/>
        <v>3.0020201080789121E-4</v>
      </c>
      <c r="S126" s="61">
        <f t="shared" si="81"/>
        <v>4.4240665381662341E-4</v>
      </c>
      <c r="T126" s="61">
        <f t="shared" si="79"/>
        <v>3.5820572261348224E-4</v>
      </c>
      <c r="U126" s="61">
        <f t="shared" si="79"/>
        <v>3.8154597746434482E-4</v>
      </c>
      <c r="V126" s="61">
        <f t="shared" si="79"/>
        <v>1.9900974118167497E-4</v>
      </c>
      <c r="W126" s="61">
        <f t="shared" si="79"/>
        <v>2.6270639203304917E-4</v>
      </c>
      <c r="X126" s="61">
        <f t="shared" si="51"/>
        <v>2.9414020264319571E-4</v>
      </c>
      <c r="Y126" s="61">
        <f t="shared" si="51"/>
        <v>4.4696362743274626E-4</v>
      </c>
      <c r="Z126" s="61">
        <f t="shared" si="51"/>
        <v>4.2464673207375084E-4</v>
      </c>
      <c r="AA126" s="61">
        <f t="shared" si="51"/>
        <v>4.5715437606268293E-4</v>
      </c>
      <c r="AB126" s="61">
        <f t="shared" si="76"/>
        <v>1.9467309034491975E-4</v>
      </c>
    </row>
    <row r="127" spans="1:28" ht="81.75" hidden="1" customHeight="1" thickBot="1" x14ac:dyDescent="0.35">
      <c r="A127" s="202" t="s">
        <v>28</v>
      </c>
      <c r="B127" s="344" t="s">
        <v>29</v>
      </c>
      <c r="C127" s="345"/>
      <c r="D127" s="179">
        <f t="shared" ref="D127:O127" si="90">D28</f>
        <v>3.8692712723611922</v>
      </c>
      <c r="E127" s="179">
        <f t="shared" si="90"/>
        <v>3.8692712723611922</v>
      </c>
      <c r="F127" s="179">
        <f t="shared" si="90"/>
        <v>3.8692712723611922</v>
      </c>
      <c r="G127" s="179">
        <f t="shared" si="90"/>
        <v>3.8692712723611922</v>
      </c>
      <c r="H127" s="179">
        <f t="shared" si="90"/>
        <v>3.8692712723611922</v>
      </c>
      <c r="I127" s="179">
        <f t="shared" si="90"/>
        <v>3.8692712723611922</v>
      </c>
      <c r="J127" s="179">
        <f t="shared" si="90"/>
        <v>3.8692712723611922</v>
      </c>
      <c r="K127" s="179">
        <f t="shared" si="90"/>
        <v>3.8692712723611922</v>
      </c>
      <c r="L127" s="179">
        <f t="shared" si="90"/>
        <v>3.8692712723611922</v>
      </c>
      <c r="M127" s="179">
        <f t="shared" si="90"/>
        <v>3.8692712723611922</v>
      </c>
      <c r="N127" s="179">
        <f t="shared" si="90"/>
        <v>3.8692712723611922</v>
      </c>
      <c r="O127" s="179">
        <f t="shared" si="90"/>
        <v>3.8692712723611922</v>
      </c>
      <c r="P127" s="208">
        <v>2024</v>
      </c>
      <c r="Q127" s="61">
        <f t="shared" si="81"/>
        <v>3.8692712723611923E-3</v>
      </c>
      <c r="R127" s="61">
        <f t="shared" si="81"/>
        <v>3.8692712723611923E-3</v>
      </c>
      <c r="S127" s="61">
        <f t="shared" si="81"/>
        <v>3.8692712723611923E-3</v>
      </c>
      <c r="T127" s="61">
        <f t="shared" si="79"/>
        <v>3.8692712723611923E-3</v>
      </c>
      <c r="U127" s="61">
        <f t="shared" si="79"/>
        <v>3.8692712723611923E-3</v>
      </c>
      <c r="V127" s="61">
        <f t="shared" si="79"/>
        <v>3.8692712723611923E-3</v>
      </c>
      <c r="W127" s="61">
        <f t="shared" si="79"/>
        <v>3.8692712723611923E-3</v>
      </c>
      <c r="X127" s="61">
        <f t="shared" si="51"/>
        <v>3.8692712723611923E-3</v>
      </c>
      <c r="Y127" s="61">
        <f t="shared" si="51"/>
        <v>3.8692712723611923E-3</v>
      </c>
      <c r="Z127" s="61">
        <f t="shared" si="51"/>
        <v>3.8692712723611923E-3</v>
      </c>
      <c r="AA127" s="61">
        <f t="shared" si="51"/>
        <v>3.8692712723611923E-3</v>
      </c>
      <c r="AB127" s="61">
        <f t="shared" si="76"/>
        <v>3.8692712723611923E-3</v>
      </c>
    </row>
    <row r="128" spans="1:28" ht="51" hidden="1" customHeight="1" thickBot="1" x14ac:dyDescent="0.35">
      <c r="A128" s="202" t="s">
        <v>30</v>
      </c>
      <c r="B128" s="344" t="s">
        <v>31</v>
      </c>
      <c r="C128" s="345"/>
      <c r="D128" s="182">
        <f>D126-12.0986900718544%</f>
        <v>0.31208337872761743</v>
      </c>
      <c r="E128" s="182">
        <f t="shared" ref="E128:O128" si="91">E126-12.0986900718544%</f>
        <v>0.17921511008934721</v>
      </c>
      <c r="F128" s="182">
        <f t="shared" si="91"/>
        <v>0.32141975309807941</v>
      </c>
      <c r="G128" s="182">
        <f t="shared" si="91"/>
        <v>0.2372188218949382</v>
      </c>
      <c r="H128" s="182">
        <f t="shared" si="91"/>
        <v>0.26055907674580081</v>
      </c>
      <c r="I128" s="182">
        <f t="shared" si="91"/>
        <v>7.8022840463130974E-2</v>
      </c>
      <c r="J128" s="182">
        <f t="shared" si="91"/>
        <v>0.14171949131450517</v>
      </c>
      <c r="K128" s="182">
        <f t="shared" si="91"/>
        <v>0.17315330192465167</v>
      </c>
      <c r="L128" s="182">
        <f t="shared" si="91"/>
        <v>0.32597672671420225</v>
      </c>
      <c r="M128" s="182">
        <f t="shared" si="91"/>
        <v>0.3036598313552068</v>
      </c>
      <c r="N128" s="182">
        <f t="shared" si="91"/>
        <v>0.33616747534413893</v>
      </c>
      <c r="O128" s="182">
        <f t="shared" si="91"/>
        <v>7.3686189626375756E-2</v>
      </c>
      <c r="P128" s="208">
        <v>2024</v>
      </c>
      <c r="Q128" s="61">
        <f t="shared" si="81"/>
        <v>3.1208337872761741E-4</v>
      </c>
      <c r="R128" s="61">
        <f t="shared" si="81"/>
        <v>1.7921511008934721E-4</v>
      </c>
      <c r="S128" s="61">
        <f t="shared" si="81"/>
        <v>3.2141975309807943E-4</v>
      </c>
      <c r="T128" s="61">
        <f t="shared" si="79"/>
        <v>2.3721882189493821E-4</v>
      </c>
      <c r="U128" s="61">
        <f t="shared" si="79"/>
        <v>2.6055907674580079E-4</v>
      </c>
      <c r="V128" s="61">
        <f t="shared" si="79"/>
        <v>7.8022840463130968E-5</v>
      </c>
      <c r="W128" s="61">
        <f t="shared" si="79"/>
        <v>1.4171949131450517E-4</v>
      </c>
      <c r="X128" s="61">
        <f t="shared" si="51"/>
        <v>1.7315330192465168E-4</v>
      </c>
      <c r="Y128" s="61">
        <f t="shared" si="51"/>
        <v>3.2597672671420223E-4</v>
      </c>
      <c r="Z128" s="61">
        <f t="shared" si="51"/>
        <v>3.036598313552068E-4</v>
      </c>
      <c r="AA128" s="61">
        <f t="shared" si="51"/>
        <v>3.3616747534413895E-4</v>
      </c>
      <c r="AB128" s="61">
        <f t="shared" si="76"/>
        <v>7.3686189626375758E-5</v>
      </c>
    </row>
    <row r="129" spans="1:28" ht="83.25" hidden="1" customHeight="1" thickBot="1" x14ac:dyDescent="0.35">
      <c r="A129" s="202" t="s">
        <v>32</v>
      </c>
      <c r="B129" s="344" t="s">
        <v>33</v>
      </c>
      <c r="C129" s="345"/>
      <c r="D129" s="183">
        <f>ROUND(D128*D123,0)</f>
        <v>385338</v>
      </c>
      <c r="E129" s="183">
        <f t="shared" ref="E129:F129" si="92">ROUND(E128*E123,0)</f>
        <v>200409</v>
      </c>
      <c r="F129" s="183">
        <f t="shared" si="92"/>
        <v>340345</v>
      </c>
      <c r="G129" s="183">
        <f>ROUND(G128*G123,0)</f>
        <v>258484</v>
      </c>
      <c r="H129" s="183">
        <f t="shared" ref="H129:O129" si="93">ROUND(H128*H123,0)</f>
        <v>248007</v>
      </c>
      <c r="I129" s="183">
        <f t="shared" si="93"/>
        <v>52206</v>
      </c>
      <c r="J129" s="183">
        <f t="shared" si="93"/>
        <v>107101</v>
      </c>
      <c r="K129" s="183">
        <f t="shared" si="93"/>
        <v>127795</v>
      </c>
      <c r="L129" s="183">
        <f t="shared" si="93"/>
        <v>273418</v>
      </c>
      <c r="M129" s="183">
        <f t="shared" si="93"/>
        <v>287656</v>
      </c>
      <c r="N129" s="183">
        <f t="shared" si="93"/>
        <v>383560</v>
      </c>
      <c r="O129" s="183">
        <f t="shared" si="93"/>
        <v>114129</v>
      </c>
      <c r="P129" s="208">
        <v>2024</v>
      </c>
      <c r="Q129" s="61">
        <f t="shared" si="81"/>
        <v>385.33800000000002</v>
      </c>
      <c r="R129" s="61">
        <f t="shared" si="81"/>
        <v>200.40899999999999</v>
      </c>
      <c r="S129" s="61">
        <f t="shared" si="81"/>
        <v>340.34500000000003</v>
      </c>
      <c r="T129" s="61">
        <f t="shared" si="79"/>
        <v>258.48399999999998</v>
      </c>
      <c r="U129" s="61">
        <f t="shared" si="79"/>
        <v>248.00700000000001</v>
      </c>
      <c r="V129" s="61">
        <f t="shared" si="79"/>
        <v>52.206000000000003</v>
      </c>
      <c r="W129" s="61">
        <f t="shared" si="79"/>
        <v>107.101</v>
      </c>
      <c r="X129" s="61">
        <f t="shared" si="51"/>
        <v>127.795</v>
      </c>
      <c r="Y129" s="61">
        <f t="shared" si="51"/>
        <v>273.41800000000001</v>
      </c>
      <c r="Z129" s="61">
        <f t="shared" si="51"/>
        <v>287.65600000000001</v>
      </c>
      <c r="AA129" s="61">
        <f t="shared" si="51"/>
        <v>383.56</v>
      </c>
      <c r="AB129" s="61">
        <f t="shared" si="76"/>
        <v>114.129</v>
      </c>
    </row>
    <row r="130" spans="1:28" ht="53.25" hidden="1" customHeight="1" thickBot="1" x14ac:dyDescent="0.35">
      <c r="A130" s="202" t="s">
        <v>34</v>
      </c>
      <c r="B130" s="344" t="s">
        <v>35</v>
      </c>
      <c r="C130" s="345"/>
      <c r="D130" s="184">
        <f>D127*D129</f>
        <v>1490977.2535491171</v>
      </c>
      <c r="E130" s="185">
        <f t="shared" ref="E130:O130" si="94">E127*E129</f>
        <v>775436.78642263415</v>
      </c>
      <c r="F130" s="185">
        <f t="shared" si="94"/>
        <v>1316887.1311917698</v>
      </c>
      <c r="G130" s="185">
        <f t="shared" si="94"/>
        <v>1000144.7155650104</v>
      </c>
      <c r="H130" s="185">
        <f t="shared" si="94"/>
        <v>959606.36044448218</v>
      </c>
      <c r="I130" s="185">
        <f t="shared" si="94"/>
        <v>201999.17604488839</v>
      </c>
      <c r="J130" s="185">
        <f t="shared" si="94"/>
        <v>414402.82254115603</v>
      </c>
      <c r="K130" s="185">
        <f t="shared" si="94"/>
        <v>494473.52225139854</v>
      </c>
      <c r="L130" s="185">
        <f t="shared" si="94"/>
        <v>1057928.4127464525</v>
      </c>
      <c r="M130" s="185">
        <f t="shared" si="94"/>
        <v>1113019.0971223311</v>
      </c>
      <c r="N130" s="185">
        <f t="shared" si="94"/>
        <v>1484097.6892268588</v>
      </c>
      <c r="O130" s="186">
        <f t="shared" si="94"/>
        <v>441596.0610433105</v>
      </c>
      <c r="P130" s="208">
        <v>2024</v>
      </c>
      <c r="Q130" s="61">
        <f t="shared" si="81"/>
        <v>1490.9772535491172</v>
      </c>
      <c r="R130" s="61">
        <f t="shared" si="81"/>
        <v>775.4367864226341</v>
      </c>
      <c r="S130" s="61">
        <f t="shared" si="81"/>
        <v>1316.8871311917699</v>
      </c>
      <c r="T130" s="61">
        <f t="shared" si="79"/>
        <v>1000.1447155650104</v>
      </c>
      <c r="U130" s="61">
        <f t="shared" si="79"/>
        <v>959.60636044448222</v>
      </c>
      <c r="V130" s="61">
        <f t="shared" si="79"/>
        <v>201.9991760448884</v>
      </c>
      <c r="W130" s="61">
        <f t="shared" si="79"/>
        <v>414.40282254115601</v>
      </c>
      <c r="X130" s="61">
        <f t="shared" si="51"/>
        <v>494.47352225139855</v>
      </c>
      <c r="Y130" s="61">
        <f t="shared" si="51"/>
        <v>1057.9284127464525</v>
      </c>
      <c r="Z130" s="61">
        <f t="shared" si="51"/>
        <v>1113.0190971223312</v>
      </c>
      <c r="AA130" s="61">
        <f t="shared" si="51"/>
        <v>1484.0976892268588</v>
      </c>
      <c r="AB130" s="61">
        <f t="shared" si="76"/>
        <v>441.5960610433105</v>
      </c>
    </row>
    <row r="131" spans="1:28" ht="48.75" hidden="1" customHeight="1" thickBot="1" x14ac:dyDescent="0.35">
      <c r="A131" s="202" t="s">
        <v>36</v>
      </c>
      <c r="B131" s="344" t="s">
        <v>37</v>
      </c>
      <c r="C131" s="345"/>
      <c r="D131" s="184">
        <f>ROUND(D130*0.9,2)</f>
        <v>1341879.53</v>
      </c>
      <c r="E131" s="185">
        <f t="shared" ref="E131:O131" si="95">ROUND(E130*0.9,2)</f>
        <v>697893.11</v>
      </c>
      <c r="F131" s="185">
        <f t="shared" si="95"/>
        <v>1185198.42</v>
      </c>
      <c r="G131" s="185">
        <f t="shared" si="95"/>
        <v>900130.24</v>
      </c>
      <c r="H131" s="185">
        <f t="shared" si="95"/>
        <v>863645.72</v>
      </c>
      <c r="I131" s="185">
        <f t="shared" si="95"/>
        <v>181799.26</v>
      </c>
      <c r="J131" s="185">
        <f t="shared" si="95"/>
        <v>372962.54</v>
      </c>
      <c r="K131" s="185">
        <f t="shared" si="95"/>
        <v>445026.17</v>
      </c>
      <c r="L131" s="185">
        <f t="shared" si="95"/>
        <v>952135.57</v>
      </c>
      <c r="M131" s="185">
        <f t="shared" si="95"/>
        <v>1001717.19</v>
      </c>
      <c r="N131" s="185">
        <f t="shared" si="95"/>
        <v>1335687.92</v>
      </c>
      <c r="O131" s="186">
        <f t="shared" si="95"/>
        <v>397436.45</v>
      </c>
      <c r="P131" s="208">
        <v>2024</v>
      </c>
      <c r="Q131" s="61">
        <f t="shared" si="81"/>
        <v>1341.8795299999999</v>
      </c>
      <c r="R131" s="61">
        <f t="shared" si="81"/>
        <v>697.89310999999998</v>
      </c>
      <c r="S131" s="61">
        <f t="shared" si="81"/>
        <v>1185.1984199999999</v>
      </c>
      <c r="T131" s="61">
        <f t="shared" si="79"/>
        <v>900.13023999999996</v>
      </c>
      <c r="U131" s="61">
        <f t="shared" si="79"/>
        <v>863.64571999999998</v>
      </c>
      <c r="V131" s="61">
        <f t="shared" si="79"/>
        <v>181.79926</v>
      </c>
      <c r="W131" s="61">
        <f t="shared" si="79"/>
        <v>372.96253999999999</v>
      </c>
      <c r="X131" s="61">
        <f t="shared" si="51"/>
        <v>445.02616999999998</v>
      </c>
      <c r="Y131" s="61">
        <f t="shared" si="51"/>
        <v>952.13556999999992</v>
      </c>
      <c r="Z131" s="61">
        <f t="shared" si="51"/>
        <v>1001.71719</v>
      </c>
      <c r="AA131" s="61">
        <f t="shared" si="51"/>
        <v>1335.6879199999998</v>
      </c>
      <c r="AB131" s="61">
        <f t="shared" si="76"/>
        <v>397.43645000000004</v>
      </c>
    </row>
    <row r="132" spans="1:28" ht="16.5" hidden="1" thickBot="1" x14ac:dyDescent="0.3">
      <c r="A132" s="346" t="str">
        <f>A121</f>
        <v>Объект 2:</v>
      </c>
      <c r="B132" s="347"/>
      <c r="C132" s="43"/>
      <c r="D132" s="348" t="str">
        <f>D121</f>
        <v>Яч.№16 Совхоз Плехановский; Яч.№17 Совхоз Кр.Горняк; Яч.№1 Асфальтная</v>
      </c>
      <c r="E132" s="349"/>
      <c r="F132" s="349"/>
      <c r="G132" s="349"/>
      <c r="H132" s="349"/>
      <c r="I132" s="349"/>
      <c r="J132" s="349"/>
      <c r="K132" s="349"/>
      <c r="L132" s="349"/>
      <c r="M132" s="349"/>
      <c r="N132" s="349"/>
      <c r="O132" s="350"/>
      <c r="P132" s="209">
        <v>2025</v>
      </c>
      <c r="Q132" s="61" t="e">
        <f t="shared" si="81"/>
        <v>#VALUE!</v>
      </c>
      <c r="R132" s="61">
        <f t="shared" si="81"/>
        <v>0</v>
      </c>
      <c r="S132" s="61">
        <f t="shared" si="81"/>
        <v>0</v>
      </c>
      <c r="T132" s="61">
        <f t="shared" si="79"/>
        <v>0</v>
      </c>
      <c r="U132" s="61">
        <f t="shared" si="79"/>
        <v>0</v>
      </c>
      <c r="V132" s="61">
        <f t="shared" si="79"/>
        <v>0</v>
      </c>
      <c r="W132" s="61">
        <f t="shared" si="79"/>
        <v>0</v>
      </c>
      <c r="X132" s="61">
        <f t="shared" si="51"/>
        <v>0</v>
      </c>
      <c r="Y132" s="61">
        <f t="shared" si="51"/>
        <v>0</v>
      </c>
      <c r="Z132" s="61">
        <f t="shared" si="51"/>
        <v>0</v>
      </c>
      <c r="AA132" s="61">
        <f t="shared" si="51"/>
        <v>0</v>
      </c>
      <c r="AB132" s="61">
        <f t="shared" si="76"/>
        <v>0</v>
      </c>
    </row>
    <row r="133" spans="1:28" ht="16.5" hidden="1" thickBot="1" x14ac:dyDescent="0.3">
      <c r="A133" s="351" t="s">
        <v>296</v>
      </c>
      <c r="B133" s="352"/>
      <c r="C133" s="352"/>
      <c r="D133" s="352"/>
      <c r="E133" s="352"/>
      <c r="F133" s="352"/>
      <c r="G133" s="352"/>
      <c r="H133" s="352"/>
      <c r="I133" s="352"/>
      <c r="J133" s="352"/>
      <c r="K133" s="352"/>
      <c r="L133" s="352"/>
      <c r="M133" s="352"/>
      <c r="N133" s="352"/>
      <c r="O133" s="352"/>
      <c r="P133" s="209">
        <v>2025</v>
      </c>
      <c r="Q133" s="61">
        <f t="shared" si="81"/>
        <v>0</v>
      </c>
      <c r="R133" s="61">
        <f t="shared" si="81"/>
        <v>0</v>
      </c>
      <c r="S133" s="61">
        <f t="shared" si="81"/>
        <v>0</v>
      </c>
      <c r="T133" s="61">
        <f t="shared" si="79"/>
        <v>0</v>
      </c>
      <c r="U133" s="61">
        <f t="shared" si="79"/>
        <v>0</v>
      </c>
      <c r="V133" s="61">
        <f t="shared" si="79"/>
        <v>0</v>
      </c>
      <c r="W133" s="61">
        <f t="shared" si="79"/>
        <v>0</v>
      </c>
      <c r="X133" s="61">
        <f t="shared" si="51"/>
        <v>0</v>
      </c>
      <c r="Y133" s="61">
        <f t="shared" si="51"/>
        <v>0</v>
      </c>
      <c r="Z133" s="61">
        <f t="shared" si="51"/>
        <v>0</v>
      </c>
      <c r="AA133" s="61">
        <f t="shared" si="51"/>
        <v>0</v>
      </c>
      <c r="AB133" s="61">
        <f t="shared" si="76"/>
        <v>0</v>
      </c>
    </row>
    <row r="134" spans="1:28" s="41" customFormat="1" ht="29.25" hidden="1" customHeight="1" thickBot="1" x14ac:dyDescent="0.3">
      <c r="A134" s="202" t="s">
        <v>11</v>
      </c>
      <c r="B134" s="344" t="s">
        <v>293</v>
      </c>
      <c r="C134" s="345"/>
      <c r="D134" s="179">
        <f>D123</f>
        <v>1234728</v>
      </c>
      <c r="E134" s="179">
        <f t="shared" ref="E134:O135" si="96">E123</f>
        <v>1118257</v>
      </c>
      <c r="F134" s="179">
        <f t="shared" si="96"/>
        <v>1058881</v>
      </c>
      <c r="G134" s="179">
        <f t="shared" si="96"/>
        <v>1089642</v>
      </c>
      <c r="H134" s="179">
        <f t="shared" si="96"/>
        <v>951825</v>
      </c>
      <c r="I134" s="179">
        <f t="shared" si="96"/>
        <v>669118</v>
      </c>
      <c r="J134" s="179">
        <f t="shared" si="96"/>
        <v>755722</v>
      </c>
      <c r="K134" s="179">
        <f t="shared" si="96"/>
        <v>738046</v>
      </c>
      <c r="L134" s="179">
        <f t="shared" si="96"/>
        <v>838764</v>
      </c>
      <c r="M134" s="179">
        <f t="shared" si="96"/>
        <v>947298</v>
      </c>
      <c r="N134" s="179">
        <f t="shared" si="96"/>
        <v>1140980</v>
      </c>
      <c r="O134" s="179">
        <f t="shared" si="96"/>
        <v>1548853</v>
      </c>
      <c r="P134" s="209">
        <v>2025</v>
      </c>
      <c r="Q134" s="61">
        <f t="shared" si="81"/>
        <v>1234.7280000000001</v>
      </c>
      <c r="R134" s="61">
        <f t="shared" si="81"/>
        <v>1118.2570000000001</v>
      </c>
      <c r="S134" s="61">
        <f t="shared" si="81"/>
        <v>1058.8810000000001</v>
      </c>
      <c r="T134" s="61">
        <f t="shared" si="79"/>
        <v>1089.6420000000001</v>
      </c>
      <c r="U134" s="61">
        <f t="shared" si="79"/>
        <v>951.82500000000005</v>
      </c>
      <c r="V134" s="61">
        <f t="shared" si="79"/>
        <v>669.11800000000005</v>
      </c>
      <c r="W134" s="61">
        <f t="shared" si="79"/>
        <v>755.72199999999998</v>
      </c>
      <c r="X134" s="61">
        <f t="shared" si="51"/>
        <v>738.04600000000005</v>
      </c>
      <c r="Y134" s="61">
        <f t="shared" si="51"/>
        <v>838.76400000000001</v>
      </c>
      <c r="Z134" s="61">
        <f t="shared" si="51"/>
        <v>947.298</v>
      </c>
      <c r="AA134" s="61">
        <f t="shared" si="51"/>
        <v>1140.98</v>
      </c>
      <c r="AB134" s="61">
        <f t="shared" si="76"/>
        <v>1548.8530000000001</v>
      </c>
    </row>
    <row r="135" spans="1:28" ht="16.5" hidden="1" thickBot="1" x14ac:dyDescent="0.3">
      <c r="A135" s="202" t="s">
        <v>12</v>
      </c>
      <c r="B135" s="353" t="s">
        <v>291</v>
      </c>
      <c r="C135" s="354"/>
      <c r="D135" s="179">
        <f>D124</f>
        <v>700004</v>
      </c>
      <c r="E135" s="179">
        <f t="shared" si="96"/>
        <v>782554</v>
      </c>
      <c r="F135" s="179">
        <f t="shared" si="96"/>
        <v>590425</v>
      </c>
      <c r="G135" s="179">
        <f t="shared" si="96"/>
        <v>699326</v>
      </c>
      <c r="H135" s="179">
        <f t="shared" si="96"/>
        <v>588660</v>
      </c>
      <c r="I135" s="179">
        <f t="shared" si="96"/>
        <v>535957</v>
      </c>
      <c r="J135" s="179">
        <f t="shared" si="96"/>
        <v>557189</v>
      </c>
      <c r="K135" s="179">
        <f t="shared" si="96"/>
        <v>520957</v>
      </c>
      <c r="L135" s="179">
        <f t="shared" si="96"/>
        <v>463867</v>
      </c>
      <c r="M135" s="179">
        <f t="shared" si="96"/>
        <v>545031</v>
      </c>
      <c r="N135" s="179">
        <f t="shared" si="96"/>
        <v>619376</v>
      </c>
      <c r="O135" s="179">
        <f t="shared" si="96"/>
        <v>1247333</v>
      </c>
      <c r="P135" s="209">
        <v>2025</v>
      </c>
      <c r="Q135" s="61">
        <f t="shared" si="81"/>
        <v>700.00400000000002</v>
      </c>
      <c r="R135" s="61">
        <f t="shared" si="81"/>
        <v>782.55399999999997</v>
      </c>
      <c r="S135" s="61">
        <f t="shared" si="81"/>
        <v>590.42499999999995</v>
      </c>
      <c r="T135" s="61">
        <f t="shared" si="79"/>
        <v>699.32600000000002</v>
      </c>
      <c r="U135" s="61">
        <f t="shared" si="79"/>
        <v>588.66</v>
      </c>
      <c r="V135" s="61">
        <f t="shared" si="79"/>
        <v>535.95699999999999</v>
      </c>
      <c r="W135" s="61">
        <f t="shared" si="79"/>
        <v>557.18899999999996</v>
      </c>
      <c r="X135" s="61">
        <f t="shared" si="51"/>
        <v>520.95699999999999</v>
      </c>
      <c r="Y135" s="61">
        <f t="shared" si="51"/>
        <v>463.86700000000002</v>
      </c>
      <c r="Z135" s="61">
        <f t="shared" si="51"/>
        <v>545.03099999999995</v>
      </c>
      <c r="AA135" s="61">
        <f t="shared" si="51"/>
        <v>619.37599999999998</v>
      </c>
      <c r="AB135" s="61">
        <f t="shared" si="76"/>
        <v>1247.3330000000001</v>
      </c>
    </row>
    <row r="136" spans="1:28" ht="33" hidden="1" customHeight="1" thickBot="1" x14ac:dyDescent="0.3">
      <c r="A136" s="202" t="s">
        <v>13</v>
      </c>
      <c r="B136" s="344" t="s">
        <v>292</v>
      </c>
      <c r="C136" s="345"/>
      <c r="D136" s="180">
        <f>D134-D135</f>
        <v>534724</v>
      </c>
      <c r="E136" s="180">
        <f t="shared" ref="E136:O136" si="97">E134-E135</f>
        <v>335703</v>
      </c>
      <c r="F136" s="180">
        <f t="shared" si="97"/>
        <v>468456</v>
      </c>
      <c r="G136" s="180">
        <f t="shared" si="97"/>
        <v>390316</v>
      </c>
      <c r="H136" s="180">
        <f t="shared" si="97"/>
        <v>363165</v>
      </c>
      <c r="I136" s="180">
        <f t="shared" si="97"/>
        <v>133161</v>
      </c>
      <c r="J136" s="180">
        <f t="shared" si="97"/>
        <v>198533</v>
      </c>
      <c r="K136" s="180">
        <f t="shared" si="97"/>
        <v>217089</v>
      </c>
      <c r="L136" s="180">
        <f t="shared" si="97"/>
        <v>374897</v>
      </c>
      <c r="M136" s="180">
        <f t="shared" si="97"/>
        <v>402267</v>
      </c>
      <c r="N136" s="180">
        <f t="shared" si="97"/>
        <v>521604</v>
      </c>
      <c r="O136" s="180">
        <f t="shared" si="97"/>
        <v>301520</v>
      </c>
      <c r="P136" s="209">
        <v>2025</v>
      </c>
      <c r="Q136" s="61">
        <f t="shared" si="81"/>
        <v>534.72400000000005</v>
      </c>
      <c r="R136" s="61">
        <f t="shared" si="81"/>
        <v>335.70299999999997</v>
      </c>
      <c r="S136" s="61">
        <f t="shared" si="81"/>
        <v>468.45600000000002</v>
      </c>
      <c r="T136" s="61">
        <f t="shared" si="79"/>
        <v>390.31599999999997</v>
      </c>
      <c r="U136" s="61">
        <f t="shared" si="79"/>
        <v>363.16500000000002</v>
      </c>
      <c r="V136" s="61">
        <f t="shared" si="79"/>
        <v>133.161</v>
      </c>
      <c r="W136" s="61">
        <f t="shared" si="79"/>
        <v>198.53299999999999</v>
      </c>
      <c r="X136" s="61">
        <f t="shared" si="51"/>
        <v>217.089</v>
      </c>
      <c r="Y136" s="61">
        <f t="shared" si="51"/>
        <v>374.89699999999999</v>
      </c>
      <c r="Z136" s="61">
        <f t="shared" si="51"/>
        <v>402.267</v>
      </c>
      <c r="AA136" s="61">
        <f t="shared" si="51"/>
        <v>521.60400000000004</v>
      </c>
      <c r="AB136" s="61">
        <f t="shared" si="76"/>
        <v>301.52</v>
      </c>
    </row>
    <row r="137" spans="1:28" ht="36" hidden="1" customHeight="1" thickBot="1" x14ac:dyDescent="0.3">
      <c r="A137" s="202" t="s">
        <v>14</v>
      </c>
      <c r="B137" s="344" t="s">
        <v>27</v>
      </c>
      <c r="C137" s="345"/>
      <c r="D137" s="181">
        <f>D136/D134</f>
        <v>0.43307027944616144</v>
      </c>
      <c r="E137" s="181">
        <f t="shared" ref="E137:O137" si="98">E136/E134</f>
        <v>0.30020201080789122</v>
      </c>
      <c r="F137" s="181">
        <f t="shared" si="98"/>
        <v>0.44240665381662342</v>
      </c>
      <c r="G137" s="181">
        <f t="shared" si="98"/>
        <v>0.35820572261348221</v>
      </c>
      <c r="H137" s="181">
        <f t="shared" si="98"/>
        <v>0.38154597746434482</v>
      </c>
      <c r="I137" s="181">
        <f t="shared" si="98"/>
        <v>0.19900974118167497</v>
      </c>
      <c r="J137" s="181">
        <f t="shared" si="98"/>
        <v>0.26270639203304919</v>
      </c>
      <c r="K137" s="181">
        <f t="shared" si="98"/>
        <v>0.29414020264319568</v>
      </c>
      <c r="L137" s="181">
        <f t="shared" si="98"/>
        <v>0.44696362743274626</v>
      </c>
      <c r="M137" s="181">
        <f t="shared" si="98"/>
        <v>0.42464673207375081</v>
      </c>
      <c r="N137" s="181">
        <f t="shared" si="98"/>
        <v>0.45715437606268294</v>
      </c>
      <c r="O137" s="181">
        <f t="shared" si="98"/>
        <v>0.19467309034491975</v>
      </c>
      <c r="P137" s="209">
        <v>2025</v>
      </c>
      <c r="Q137" s="61">
        <f t="shared" si="81"/>
        <v>4.3307027944616144E-4</v>
      </c>
      <c r="R137" s="61">
        <f t="shared" si="81"/>
        <v>3.0020201080789121E-4</v>
      </c>
      <c r="S137" s="61">
        <f t="shared" si="81"/>
        <v>4.4240665381662341E-4</v>
      </c>
      <c r="T137" s="61">
        <f t="shared" si="79"/>
        <v>3.5820572261348224E-4</v>
      </c>
      <c r="U137" s="61">
        <f t="shared" si="79"/>
        <v>3.8154597746434482E-4</v>
      </c>
      <c r="V137" s="61">
        <f t="shared" si="79"/>
        <v>1.9900974118167497E-4</v>
      </c>
      <c r="W137" s="61">
        <f t="shared" si="79"/>
        <v>2.6270639203304917E-4</v>
      </c>
      <c r="X137" s="61">
        <f t="shared" si="51"/>
        <v>2.9414020264319571E-4</v>
      </c>
      <c r="Y137" s="61">
        <f t="shared" si="51"/>
        <v>4.4696362743274626E-4</v>
      </c>
      <c r="Z137" s="61">
        <f t="shared" si="51"/>
        <v>4.2464673207375084E-4</v>
      </c>
      <c r="AA137" s="61">
        <f t="shared" si="51"/>
        <v>4.5715437606268293E-4</v>
      </c>
      <c r="AB137" s="61">
        <f t="shared" si="76"/>
        <v>1.9467309034491975E-4</v>
      </c>
    </row>
    <row r="138" spans="1:28" ht="81.75" hidden="1" customHeight="1" thickBot="1" x14ac:dyDescent="0.3">
      <c r="A138" s="202" t="s">
        <v>28</v>
      </c>
      <c r="B138" s="344" t="s">
        <v>29</v>
      </c>
      <c r="C138" s="345"/>
      <c r="D138" s="187">
        <f t="shared" ref="D138:O138" si="99">D39</f>
        <v>4.0385250397883876</v>
      </c>
      <c r="E138" s="187">
        <f t="shared" si="99"/>
        <v>4.0385250397883876</v>
      </c>
      <c r="F138" s="187">
        <f t="shared" si="99"/>
        <v>4.0385250397883876</v>
      </c>
      <c r="G138" s="187">
        <f t="shared" si="99"/>
        <v>4.0385250397883876</v>
      </c>
      <c r="H138" s="187">
        <f t="shared" si="99"/>
        <v>4.0385250397883876</v>
      </c>
      <c r="I138" s="187">
        <f t="shared" si="99"/>
        <v>4.0385250397883876</v>
      </c>
      <c r="J138" s="187">
        <f t="shared" si="99"/>
        <v>4.0385250397883876</v>
      </c>
      <c r="K138" s="187">
        <f t="shared" si="99"/>
        <v>4.0385250397883876</v>
      </c>
      <c r="L138" s="187">
        <f t="shared" si="99"/>
        <v>4.0385250397883876</v>
      </c>
      <c r="M138" s="187">
        <f t="shared" si="99"/>
        <v>4.0385250397883876</v>
      </c>
      <c r="N138" s="187">
        <f t="shared" si="99"/>
        <v>4.0385250397883876</v>
      </c>
      <c r="O138" s="187">
        <f t="shared" si="99"/>
        <v>4.0385250397883876</v>
      </c>
      <c r="P138" s="209">
        <v>2025</v>
      </c>
      <c r="Q138" s="61">
        <f t="shared" si="81"/>
        <v>4.0385250397883873E-3</v>
      </c>
      <c r="R138" s="61">
        <f t="shared" si="81"/>
        <v>4.0385250397883873E-3</v>
      </c>
      <c r="S138" s="61">
        <f t="shared" si="81"/>
        <v>4.0385250397883873E-3</v>
      </c>
      <c r="T138" s="61">
        <f t="shared" si="79"/>
        <v>4.0385250397883873E-3</v>
      </c>
      <c r="U138" s="61">
        <f t="shared" si="79"/>
        <v>4.0385250397883873E-3</v>
      </c>
      <c r="V138" s="61">
        <f t="shared" si="79"/>
        <v>4.0385250397883873E-3</v>
      </c>
      <c r="W138" s="61">
        <f t="shared" si="79"/>
        <v>4.0385250397883873E-3</v>
      </c>
      <c r="X138" s="61">
        <f t="shared" si="51"/>
        <v>4.0385250397883873E-3</v>
      </c>
      <c r="Y138" s="61">
        <f t="shared" si="51"/>
        <v>4.0385250397883873E-3</v>
      </c>
      <c r="Z138" s="61">
        <f t="shared" si="51"/>
        <v>4.0385250397883873E-3</v>
      </c>
      <c r="AA138" s="61">
        <f t="shared" si="51"/>
        <v>4.0385250397883873E-3</v>
      </c>
      <c r="AB138" s="61">
        <f t="shared" si="76"/>
        <v>4.0385250397883873E-3</v>
      </c>
    </row>
    <row r="139" spans="1:28" ht="51" hidden="1" customHeight="1" thickBot="1" x14ac:dyDescent="0.3">
      <c r="A139" s="202" t="s">
        <v>30</v>
      </c>
      <c r="B139" s="344" t="s">
        <v>31</v>
      </c>
      <c r="C139" s="345"/>
      <c r="D139" s="182">
        <f>D128</f>
        <v>0.31208337872761743</v>
      </c>
      <c r="E139" s="182">
        <f t="shared" ref="E139:O139" si="100">E128</f>
        <v>0.17921511008934721</v>
      </c>
      <c r="F139" s="182">
        <f t="shared" si="100"/>
        <v>0.32141975309807941</v>
      </c>
      <c r="G139" s="182">
        <f t="shared" si="100"/>
        <v>0.2372188218949382</v>
      </c>
      <c r="H139" s="182">
        <f t="shared" si="100"/>
        <v>0.26055907674580081</v>
      </c>
      <c r="I139" s="182">
        <f t="shared" si="100"/>
        <v>7.8022840463130974E-2</v>
      </c>
      <c r="J139" s="182">
        <f t="shared" si="100"/>
        <v>0.14171949131450517</v>
      </c>
      <c r="K139" s="182">
        <f t="shared" si="100"/>
        <v>0.17315330192465167</v>
      </c>
      <c r="L139" s="182">
        <f t="shared" si="100"/>
        <v>0.32597672671420225</v>
      </c>
      <c r="M139" s="182">
        <f t="shared" si="100"/>
        <v>0.3036598313552068</v>
      </c>
      <c r="N139" s="182">
        <f t="shared" si="100"/>
        <v>0.33616747534413893</v>
      </c>
      <c r="O139" s="182">
        <f t="shared" si="100"/>
        <v>7.3686189626375756E-2</v>
      </c>
      <c r="P139" s="209">
        <v>2025</v>
      </c>
      <c r="Q139" s="61">
        <f t="shared" si="81"/>
        <v>3.1208337872761741E-4</v>
      </c>
      <c r="R139" s="61">
        <f t="shared" si="81"/>
        <v>1.7921511008934721E-4</v>
      </c>
      <c r="S139" s="61">
        <f t="shared" si="81"/>
        <v>3.2141975309807943E-4</v>
      </c>
      <c r="T139" s="61">
        <f t="shared" si="79"/>
        <v>2.3721882189493821E-4</v>
      </c>
      <c r="U139" s="61">
        <f t="shared" si="79"/>
        <v>2.6055907674580079E-4</v>
      </c>
      <c r="V139" s="61">
        <f t="shared" si="79"/>
        <v>7.8022840463130968E-5</v>
      </c>
      <c r="W139" s="61">
        <f t="shared" si="79"/>
        <v>1.4171949131450517E-4</v>
      </c>
      <c r="X139" s="61">
        <f t="shared" si="51"/>
        <v>1.7315330192465168E-4</v>
      </c>
      <c r="Y139" s="61">
        <f t="shared" si="51"/>
        <v>3.2597672671420223E-4</v>
      </c>
      <c r="Z139" s="61">
        <f t="shared" si="51"/>
        <v>3.036598313552068E-4</v>
      </c>
      <c r="AA139" s="61">
        <f t="shared" si="51"/>
        <v>3.3616747534413895E-4</v>
      </c>
      <c r="AB139" s="61">
        <f t="shared" si="76"/>
        <v>7.3686189626375758E-5</v>
      </c>
    </row>
    <row r="140" spans="1:28" ht="83.25" customHeight="1" thickBot="1" x14ac:dyDescent="0.3">
      <c r="A140" s="202" t="s">
        <v>32</v>
      </c>
      <c r="B140" s="344" t="s">
        <v>33</v>
      </c>
      <c r="C140" s="345"/>
      <c r="D140" s="183">
        <f>ROUND(D139*D134,0)</f>
        <v>385338</v>
      </c>
      <c r="E140" s="183">
        <f t="shared" ref="E140:F140" si="101">ROUND(E139*E134,0)</f>
        <v>200409</v>
      </c>
      <c r="F140" s="183">
        <f t="shared" si="101"/>
        <v>340345</v>
      </c>
      <c r="G140" s="183">
        <f>ROUND(G139*G134,0)</f>
        <v>258484</v>
      </c>
      <c r="H140" s="183">
        <f t="shared" ref="H140:O140" si="102">ROUND(H139*H134,0)</f>
        <v>248007</v>
      </c>
      <c r="I140" s="183">
        <f t="shared" si="102"/>
        <v>52206</v>
      </c>
      <c r="J140" s="183">
        <f t="shared" si="102"/>
        <v>107101</v>
      </c>
      <c r="K140" s="183">
        <f t="shared" si="102"/>
        <v>127795</v>
      </c>
      <c r="L140" s="183">
        <f t="shared" si="102"/>
        <v>273418</v>
      </c>
      <c r="M140" s="183">
        <f t="shared" si="102"/>
        <v>287656</v>
      </c>
      <c r="N140" s="183">
        <f t="shared" si="102"/>
        <v>383560</v>
      </c>
      <c r="O140" s="183">
        <f t="shared" si="102"/>
        <v>114129</v>
      </c>
      <c r="P140" s="209">
        <v>2025</v>
      </c>
      <c r="Q140" s="61">
        <f t="shared" si="81"/>
        <v>385.33800000000002</v>
      </c>
      <c r="R140" s="61">
        <f t="shared" si="81"/>
        <v>200.40899999999999</v>
      </c>
      <c r="S140" s="61">
        <f t="shared" si="81"/>
        <v>340.34500000000003</v>
      </c>
      <c r="T140" s="61">
        <f t="shared" si="79"/>
        <v>258.48399999999998</v>
      </c>
      <c r="U140" s="61">
        <f t="shared" si="79"/>
        <v>248.00700000000001</v>
      </c>
      <c r="V140" s="61">
        <f t="shared" si="79"/>
        <v>52.206000000000003</v>
      </c>
      <c r="W140" s="61">
        <f t="shared" si="79"/>
        <v>107.101</v>
      </c>
      <c r="X140" s="61">
        <f t="shared" si="51"/>
        <v>127.795</v>
      </c>
      <c r="Y140" s="61">
        <f t="shared" si="51"/>
        <v>273.41800000000001</v>
      </c>
      <c r="Z140" s="61">
        <f t="shared" si="51"/>
        <v>287.65600000000001</v>
      </c>
      <c r="AA140" s="61">
        <f t="shared" si="51"/>
        <v>383.56</v>
      </c>
      <c r="AB140" s="61">
        <f t="shared" si="76"/>
        <v>114.129</v>
      </c>
    </row>
    <row r="141" spans="1:28" ht="53.25" hidden="1" customHeight="1" thickBot="1" x14ac:dyDescent="0.3">
      <c r="A141" s="202" t="s">
        <v>34</v>
      </c>
      <c r="B141" s="344" t="s">
        <v>35</v>
      </c>
      <c r="C141" s="345"/>
      <c r="D141" s="184">
        <f>D138*D140</f>
        <v>1556197.1617819776</v>
      </c>
      <c r="E141" s="185">
        <f t="shared" ref="E141:O141" si="103">E138*E140</f>
        <v>809356.76469895092</v>
      </c>
      <c r="F141" s="185">
        <f t="shared" si="103"/>
        <v>1374491.8046667788</v>
      </c>
      <c r="G141" s="185">
        <f t="shared" si="103"/>
        <v>1043894.1063846616</v>
      </c>
      <c r="H141" s="185">
        <f t="shared" si="103"/>
        <v>1001582.4795427986</v>
      </c>
      <c r="I141" s="185">
        <f t="shared" si="103"/>
        <v>210835.23822719257</v>
      </c>
      <c r="J141" s="185">
        <f t="shared" si="103"/>
        <v>432530.07028637611</v>
      </c>
      <c r="K141" s="185">
        <f t="shared" si="103"/>
        <v>516103.30745975702</v>
      </c>
      <c r="L141" s="185">
        <f t="shared" si="103"/>
        <v>1104205.4393288614</v>
      </c>
      <c r="M141" s="185">
        <f t="shared" si="103"/>
        <v>1161705.9588453684</v>
      </c>
      <c r="N141" s="185">
        <f t="shared" si="103"/>
        <v>1549016.664261234</v>
      </c>
      <c r="O141" s="186">
        <f t="shared" si="103"/>
        <v>460912.82426600892</v>
      </c>
      <c r="P141" s="209">
        <v>2025</v>
      </c>
      <c r="Q141" s="61">
        <f t="shared" si="81"/>
        <v>1556.1971617819777</v>
      </c>
      <c r="R141" s="61">
        <f t="shared" si="81"/>
        <v>809.35676469895088</v>
      </c>
      <c r="S141" s="61">
        <f t="shared" si="81"/>
        <v>1374.4918046667788</v>
      </c>
      <c r="T141" s="61">
        <f t="shared" si="79"/>
        <v>1043.8941063846617</v>
      </c>
      <c r="U141" s="61">
        <f t="shared" si="79"/>
        <v>1001.5824795427986</v>
      </c>
      <c r="V141" s="61">
        <f t="shared" si="79"/>
        <v>210.83523822719258</v>
      </c>
      <c r="W141" s="61">
        <f t="shared" si="79"/>
        <v>432.53007028637609</v>
      </c>
      <c r="X141" s="61">
        <f t="shared" si="51"/>
        <v>516.10330745975705</v>
      </c>
      <c r="Y141" s="61">
        <f t="shared" si="51"/>
        <v>1104.2054393288615</v>
      </c>
      <c r="Z141" s="61">
        <f t="shared" si="51"/>
        <v>1161.7059588453683</v>
      </c>
      <c r="AA141" s="61">
        <f t="shared" si="51"/>
        <v>1549.0166642612339</v>
      </c>
      <c r="AB141" s="61">
        <f t="shared" si="76"/>
        <v>460.9128242660089</v>
      </c>
    </row>
    <row r="142" spans="1:28" ht="48.75" hidden="1" customHeight="1" thickBot="1" x14ac:dyDescent="0.3">
      <c r="A142" s="202" t="s">
        <v>36</v>
      </c>
      <c r="B142" s="344" t="s">
        <v>37</v>
      </c>
      <c r="C142" s="345"/>
      <c r="D142" s="184">
        <f>ROUND(D141*0.9,2)</f>
        <v>1400577.45</v>
      </c>
      <c r="E142" s="185">
        <f t="shared" ref="E142:O142" si="104">ROUND(E141*0.9,2)</f>
        <v>728421.09</v>
      </c>
      <c r="F142" s="185">
        <f t="shared" si="104"/>
        <v>1237042.6200000001</v>
      </c>
      <c r="G142" s="185">
        <f t="shared" si="104"/>
        <v>939504.7</v>
      </c>
      <c r="H142" s="185">
        <f t="shared" si="104"/>
        <v>901424.23</v>
      </c>
      <c r="I142" s="185">
        <f t="shared" si="104"/>
        <v>189751.71</v>
      </c>
      <c r="J142" s="185">
        <f t="shared" si="104"/>
        <v>389277.06</v>
      </c>
      <c r="K142" s="185">
        <f t="shared" si="104"/>
        <v>464492.98</v>
      </c>
      <c r="L142" s="185">
        <f t="shared" si="104"/>
        <v>993784.9</v>
      </c>
      <c r="M142" s="185">
        <f t="shared" si="104"/>
        <v>1045535.36</v>
      </c>
      <c r="N142" s="185">
        <f t="shared" si="104"/>
        <v>1394115</v>
      </c>
      <c r="O142" s="186">
        <f t="shared" si="104"/>
        <v>414821.54</v>
      </c>
      <c r="P142" s="209">
        <v>2025</v>
      </c>
      <c r="Q142" s="61">
        <f t="shared" si="81"/>
        <v>1400.57745</v>
      </c>
      <c r="R142" s="61">
        <f t="shared" si="81"/>
        <v>728.42108999999994</v>
      </c>
      <c r="S142" s="61">
        <f t="shared" si="81"/>
        <v>1237.0426200000002</v>
      </c>
      <c r="T142" s="61">
        <f t="shared" si="79"/>
        <v>939.50469999999996</v>
      </c>
      <c r="U142" s="61">
        <f t="shared" si="79"/>
        <v>901.42422999999997</v>
      </c>
      <c r="V142" s="61">
        <f t="shared" si="79"/>
        <v>189.75171</v>
      </c>
      <c r="W142" s="61">
        <f t="shared" si="79"/>
        <v>389.27706000000001</v>
      </c>
      <c r="X142" s="61">
        <f t="shared" si="51"/>
        <v>464.49297999999999</v>
      </c>
      <c r="Y142" s="61">
        <f t="shared" si="51"/>
        <v>993.78489999999999</v>
      </c>
      <c r="Z142" s="61">
        <f t="shared" si="51"/>
        <v>1045.5353600000001</v>
      </c>
      <c r="AA142" s="61">
        <f t="shared" si="51"/>
        <v>1394.115</v>
      </c>
      <c r="AB142" s="61">
        <f t="shared" si="76"/>
        <v>414.82153999999997</v>
      </c>
    </row>
    <row r="143" spans="1:28" ht="16.5" hidden="1" thickBot="1" x14ac:dyDescent="0.3">
      <c r="A143" s="346" t="str">
        <f>A132</f>
        <v>Объект 2:</v>
      </c>
      <c r="B143" s="347"/>
      <c r="C143" s="43"/>
      <c r="D143" s="348" t="str">
        <f>D132</f>
        <v>Яч.№16 Совхоз Плехановский; Яч.№17 Совхоз Кр.Горняк; Яч.№1 Асфальтная</v>
      </c>
      <c r="E143" s="349"/>
      <c r="F143" s="349"/>
      <c r="G143" s="349"/>
      <c r="H143" s="349"/>
      <c r="I143" s="349"/>
      <c r="J143" s="349"/>
      <c r="K143" s="349"/>
      <c r="L143" s="349"/>
      <c r="M143" s="349"/>
      <c r="N143" s="349"/>
      <c r="O143" s="350"/>
      <c r="P143" s="207">
        <v>2026</v>
      </c>
      <c r="Q143" s="61" t="e">
        <f t="shared" si="81"/>
        <v>#VALUE!</v>
      </c>
      <c r="R143" s="61">
        <f t="shared" si="81"/>
        <v>0</v>
      </c>
      <c r="S143" s="61">
        <f t="shared" si="81"/>
        <v>0</v>
      </c>
      <c r="T143" s="61">
        <f t="shared" si="79"/>
        <v>0</v>
      </c>
      <c r="U143" s="61">
        <f t="shared" si="79"/>
        <v>0</v>
      </c>
      <c r="V143" s="61">
        <f t="shared" si="79"/>
        <v>0</v>
      </c>
      <c r="W143" s="61">
        <f t="shared" si="79"/>
        <v>0</v>
      </c>
      <c r="X143" s="61">
        <f t="shared" si="79"/>
        <v>0</v>
      </c>
      <c r="Y143" s="61">
        <f t="shared" si="79"/>
        <v>0</v>
      </c>
      <c r="Z143" s="61">
        <f t="shared" si="79"/>
        <v>0</v>
      </c>
      <c r="AA143" s="61">
        <f t="shared" si="79"/>
        <v>0</v>
      </c>
      <c r="AB143" s="61">
        <f t="shared" si="76"/>
        <v>0</v>
      </c>
    </row>
    <row r="144" spans="1:28" ht="16.5" hidden="1" thickBot="1" x14ac:dyDescent="0.3">
      <c r="A144" s="351" t="s">
        <v>297</v>
      </c>
      <c r="B144" s="352"/>
      <c r="C144" s="352"/>
      <c r="D144" s="352"/>
      <c r="E144" s="352"/>
      <c r="F144" s="352"/>
      <c r="G144" s="352"/>
      <c r="H144" s="352"/>
      <c r="I144" s="352"/>
      <c r="J144" s="352"/>
      <c r="K144" s="352"/>
      <c r="L144" s="352"/>
      <c r="M144" s="352"/>
      <c r="N144" s="352"/>
      <c r="O144" s="352"/>
      <c r="P144" s="207">
        <v>2026</v>
      </c>
      <c r="Q144" s="61">
        <f t="shared" si="81"/>
        <v>0</v>
      </c>
      <c r="R144" s="61">
        <f t="shared" si="81"/>
        <v>0</v>
      </c>
      <c r="S144" s="61">
        <f t="shared" si="81"/>
        <v>0</v>
      </c>
      <c r="T144" s="61">
        <f t="shared" si="79"/>
        <v>0</v>
      </c>
      <c r="U144" s="61">
        <f t="shared" si="79"/>
        <v>0</v>
      </c>
      <c r="V144" s="61">
        <f t="shared" si="79"/>
        <v>0</v>
      </c>
      <c r="W144" s="61">
        <f t="shared" si="79"/>
        <v>0</v>
      </c>
      <c r="X144" s="61">
        <f t="shared" si="79"/>
        <v>0</v>
      </c>
      <c r="Y144" s="61">
        <f t="shared" si="79"/>
        <v>0</v>
      </c>
      <c r="Z144" s="61">
        <f t="shared" si="79"/>
        <v>0</v>
      </c>
      <c r="AA144" s="61">
        <f t="shared" si="79"/>
        <v>0</v>
      </c>
      <c r="AB144" s="61">
        <f t="shared" si="76"/>
        <v>0</v>
      </c>
    </row>
    <row r="145" spans="1:28" s="41" customFormat="1" ht="29.25" hidden="1" customHeight="1" thickBot="1" x14ac:dyDescent="0.3">
      <c r="A145" s="202" t="s">
        <v>11</v>
      </c>
      <c r="B145" s="344" t="s">
        <v>293</v>
      </c>
      <c r="C145" s="345"/>
      <c r="D145" s="179">
        <f>D134</f>
        <v>1234728</v>
      </c>
      <c r="E145" s="179">
        <f t="shared" ref="E145:O146" si="105">E134</f>
        <v>1118257</v>
      </c>
      <c r="F145" s="179">
        <f t="shared" si="105"/>
        <v>1058881</v>
      </c>
      <c r="G145" s="179">
        <f t="shared" si="105"/>
        <v>1089642</v>
      </c>
      <c r="H145" s="179">
        <f t="shared" si="105"/>
        <v>951825</v>
      </c>
      <c r="I145" s="179">
        <f t="shared" si="105"/>
        <v>669118</v>
      </c>
      <c r="J145" s="179">
        <f t="shared" si="105"/>
        <v>755722</v>
      </c>
      <c r="K145" s="179">
        <f t="shared" si="105"/>
        <v>738046</v>
      </c>
      <c r="L145" s="179">
        <f t="shared" si="105"/>
        <v>838764</v>
      </c>
      <c r="M145" s="179">
        <f t="shared" si="105"/>
        <v>947298</v>
      </c>
      <c r="N145" s="179">
        <f t="shared" si="105"/>
        <v>1140980</v>
      </c>
      <c r="O145" s="179">
        <f t="shared" si="105"/>
        <v>1548853</v>
      </c>
      <c r="P145" s="207">
        <v>2026</v>
      </c>
      <c r="Q145" s="61">
        <f t="shared" si="81"/>
        <v>1234.7280000000001</v>
      </c>
      <c r="R145" s="61">
        <f t="shared" si="81"/>
        <v>1118.2570000000001</v>
      </c>
      <c r="S145" s="61">
        <f t="shared" si="81"/>
        <v>1058.8810000000001</v>
      </c>
      <c r="T145" s="61">
        <f t="shared" si="79"/>
        <v>1089.6420000000001</v>
      </c>
      <c r="U145" s="61">
        <f t="shared" si="79"/>
        <v>951.82500000000005</v>
      </c>
      <c r="V145" s="61">
        <f t="shared" si="79"/>
        <v>669.11800000000005</v>
      </c>
      <c r="W145" s="61">
        <f t="shared" si="79"/>
        <v>755.72199999999998</v>
      </c>
      <c r="X145" s="61">
        <f t="shared" si="79"/>
        <v>738.04600000000005</v>
      </c>
      <c r="Y145" s="61">
        <f t="shared" si="79"/>
        <v>838.76400000000001</v>
      </c>
      <c r="Z145" s="61">
        <f t="shared" si="79"/>
        <v>947.298</v>
      </c>
      <c r="AA145" s="61">
        <f t="shared" si="79"/>
        <v>1140.98</v>
      </c>
      <c r="AB145" s="61">
        <f t="shared" si="76"/>
        <v>1548.8530000000001</v>
      </c>
    </row>
    <row r="146" spans="1:28" ht="16.5" hidden="1" thickBot="1" x14ac:dyDescent="0.3">
      <c r="A146" s="202" t="s">
        <v>12</v>
      </c>
      <c r="B146" s="353" t="s">
        <v>291</v>
      </c>
      <c r="C146" s="354"/>
      <c r="D146" s="179">
        <f>D135</f>
        <v>700004</v>
      </c>
      <c r="E146" s="179">
        <f t="shared" si="105"/>
        <v>782554</v>
      </c>
      <c r="F146" s="179">
        <f t="shared" si="105"/>
        <v>590425</v>
      </c>
      <c r="G146" s="179">
        <f t="shared" si="105"/>
        <v>699326</v>
      </c>
      <c r="H146" s="179">
        <f t="shared" si="105"/>
        <v>588660</v>
      </c>
      <c r="I146" s="179">
        <f t="shared" si="105"/>
        <v>535957</v>
      </c>
      <c r="J146" s="179">
        <f t="shared" si="105"/>
        <v>557189</v>
      </c>
      <c r="K146" s="179">
        <f t="shared" si="105"/>
        <v>520957</v>
      </c>
      <c r="L146" s="179">
        <f t="shared" si="105"/>
        <v>463867</v>
      </c>
      <c r="M146" s="179">
        <f t="shared" si="105"/>
        <v>545031</v>
      </c>
      <c r="N146" s="179">
        <f t="shared" si="105"/>
        <v>619376</v>
      </c>
      <c r="O146" s="179">
        <f t="shared" si="105"/>
        <v>1247333</v>
      </c>
      <c r="P146" s="207">
        <v>2026</v>
      </c>
      <c r="Q146" s="61">
        <f t="shared" si="81"/>
        <v>700.00400000000002</v>
      </c>
      <c r="R146" s="61">
        <f t="shared" si="81"/>
        <v>782.55399999999997</v>
      </c>
      <c r="S146" s="61">
        <f t="shared" si="81"/>
        <v>590.42499999999995</v>
      </c>
      <c r="T146" s="61">
        <f t="shared" si="79"/>
        <v>699.32600000000002</v>
      </c>
      <c r="U146" s="61">
        <f t="shared" si="79"/>
        <v>588.66</v>
      </c>
      <c r="V146" s="61">
        <f t="shared" si="79"/>
        <v>535.95699999999999</v>
      </c>
      <c r="W146" s="61">
        <f t="shared" si="79"/>
        <v>557.18899999999996</v>
      </c>
      <c r="X146" s="61">
        <f t="shared" si="79"/>
        <v>520.95699999999999</v>
      </c>
      <c r="Y146" s="61">
        <f t="shared" si="79"/>
        <v>463.86700000000002</v>
      </c>
      <c r="Z146" s="61">
        <f t="shared" si="79"/>
        <v>545.03099999999995</v>
      </c>
      <c r="AA146" s="61">
        <f t="shared" si="79"/>
        <v>619.37599999999998</v>
      </c>
      <c r="AB146" s="61">
        <f t="shared" si="76"/>
        <v>1247.3330000000001</v>
      </c>
    </row>
    <row r="147" spans="1:28" ht="33" hidden="1" customHeight="1" thickBot="1" x14ac:dyDescent="0.3">
      <c r="A147" s="202" t="s">
        <v>13</v>
      </c>
      <c r="B147" s="344" t="s">
        <v>292</v>
      </c>
      <c r="C147" s="345"/>
      <c r="D147" s="180">
        <f>D145-D146</f>
        <v>534724</v>
      </c>
      <c r="E147" s="180">
        <f t="shared" ref="E147:O147" si="106">E145-E146</f>
        <v>335703</v>
      </c>
      <c r="F147" s="180">
        <f t="shared" si="106"/>
        <v>468456</v>
      </c>
      <c r="G147" s="180">
        <f t="shared" si="106"/>
        <v>390316</v>
      </c>
      <c r="H147" s="180">
        <f t="shared" si="106"/>
        <v>363165</v>
      </c>
      <c r="I147" s="180">
        <f t="shared" si="106"/>
        <v>133161</v>
      </c>
      <c r="J147" s="180">
        <f t="shared" si="106"/>
        <v>198533</v>
      </c>
      <c r="K147" s="180">
        <f t="shared" si="106"/>
        <v>217089</v>
      </c>
      <c r="L147" s="180">
        <f t="shared" si="106"/>
        <v>374897</v>
      </c>
      <c r="M147" s="180">
        <f t="shared" si="106"/>
        <v>402267</v>
      </c>
      <c r="N147" s="180">
        <f t="shared" si="106"/>
        <v>521604</v>
      </c>
      <c r="O147" s="180">
        <f t="shared" si="106"/>
        <v>301520</v>
      </c>
      <c r="P147" s="207">
        <v>2026</v>
      </c>
      <c r="Q147" s="61">
        <f t="shared" si="81"/>
        <v>534.72400000000005</v>
      </c>
      <c r="R147" s="61">
        <f t="shared" si="81"/>
        <v>335.70299999999997</v>
      </c>
      <c r="S147" s="61">
        <f t="shared" si="81"/>
        <v>468.45600000000002</v>
      </c>
      <c r="T147" s="61">
        <f t="shared" si="79"/>
        <v>390.31599999999997</v>
      </c>
      <c r="U147" s="61">
        <f t="shared" si="79"/>
        <v>363.16500000000002</v>
      </c>
      <c r="V147" s="61">
        <f t="shared" si="79"/>
        <v>133.161</v>
      </c>
      <c r="W147" s="61">
        <f t="shared" si="79"/>
        <v>198.53299999999999</v>
      </c>
      <c r="X147" s="61">
        <f t="shared" si="79"/>
        <v>217.089</v>
      </c>
      <c r="Y147" s="61">
        <f t="shared" si="79"/>
        <v>374.89699999999999</v>
      </c>
      <c r="Z147" s="61">
        <f t="shared" si="79"/>
        <v>402.267</v>
      </c>
      <c r="AA147" s="61">
        <f t="shared" si="79"/>
        <v>521.60400000000004</v>
      </c>
      <c r="AB147" s="61">
        <f t="shared" si="76"/>
        <v>301.52</v>
      </c>
    </row>
    <row r="148" spans="1:28" ht="36" hidden="1" customHeight="1" thickBot="1" x14ac:dyDescent="0.3">
      <c r="A148" s="202" t="s">
        <v>14</v>
      </c>
      <c r="B148" s="344" t="s">
        <v>27</v>
      </c>
      <c r="C148" s="345"/>
      <c r="D148" s="181">
        <f>D147/D145</f>
        <v>0.43307027944616144</v>
      </c>
      <c r="E148" s="181">
        <f t="shared" ref="E148:O148" si="107">E147/E145</f>
        <v>0.30020201080789122</v>
      </c>
      <c r="F148" s="181">
        <f t="shared" si="107"/>
        <v>0.44240665381662342</v>
      </c>
      <c r="G148" s="181">
        <f t="shared" si="107"/>
        <v>0.35820572261348221</v>
      </c>
      <c r="H148" s="181">
        <f t="shared" si="107"/>
        <v>0.38154597746434482</v>
      </c>
      <c r="I148" s="181">
        <f t="shared" si="107"/>
        <v>0.19900974118167497</v>
      </c>
      <c r="J148" s="181">
        <f t="shared" si="107"/>
        <v>0.26270639203304919</v>
      </c>
      <c r="K148" s="181">
        <f t="shared" si="107"/>
        <v>0.29414020264319568</v>
      </c>
      <c r="L148" s="181">
        <f t="shared" si="107"/>
        <v>0.44696362743274626</v>
      </c>
      <c r="M148" s="181">
        <f t="shared" si="107"/>
        <v>0.42464673207375081</v>
      </c>
      <c r="N148" s="181">
        <f t="shared" si="107"/>
        <v>0.45715437606268294</v>
      </c>
      <c r="O148" s="181">
        <f t="shared" si="107"/>
        <v>0.19467309034491975</v>
      </c>
      <c r="P148" s="207">
        <v>2026</v>
      </c>
      <c r="Q148" s="61">
        <f t="shared" si="81"/>
        <v>4.3307027944616144E-4</v>
      </c>
      <c r="R148" s="61">
        <f t="shared" si="81"/>
        <v>3.0020201080789121E-4</v>
      </c>
      <c r="S148" s="61">
        <f t="shared" si="81"/>
        <v>4.4240665381662341E-4</v>
      </c>
      <c r="T148" s="61">
        <f t="shared" si="79"/>
        <v>3.5820572261348224E-4</v>
      </c>
      <c r="U148" s="61">
        <f t="shared" si="79"/>
        <v>3.8154597746434482E-4</v>
      </c>
      <c r="V148" s="61">
        <f t="shared" si="79"/>
        <v>1.9900974118167497E-4</v>
      </c>
      <c r="W148" s="61">
        <f t="shared" si="79"/>
        <v>2.6270639203304917E-4</v>
      </c>
      <c r="X148" s="61">
        <f t="shared" si="79"/>
        <v>2.9414020264319571E-4</v>
      </c>
      <c r="Y148" s="61">
        <f t="shared" si="79"/>
        <v>4.4696362743274626E-4</v>
      </c>
      <c r="Z148" s="61">
        <f t="shared" si="79"/>
        <v>4.2464673207375084E-4</v>
      </c>
      <c r="AA148" s="61">
        <f t="shared" si="79"/>
        <v>4.5715437606268293E-4</v>
      </c>
      <c r="AB148" s="61">
        <f t="shared" si="76"/>
        <v>1.9467309034491975E-4</v>
      </c>
    </row>
    <row r="149" spans="1:28" ht="81.75" hidden="1" customHeight="1" thickBot="1" x14ac:dyDescent="0.3">
      <c r="A149" s="202" t="s">
        <v>28</v>
      </c>
      <c r="B149" s="344" t="s">
        <v>29</v>
      </c>
      <c r="C149" s="345"/>
      <c r="D149" s="187">
        <f t="shared" ref="D149:O149" si="108">D50</f>
        <v>4.2151862062401122</v>
      </c>
      <c r="E149" s="187">
        <f t="shared" si="108"/>
        <v>4.2151862062401122</v>
      </c>
      <c r="F149" s="187">
        <f t="shared" si="108"/>
        <v>4.2151862062401122</v>
      </c>
      <c r="G149" s="187">
        <f t="shared" si="108"/>
        <v>4.2151862062401122</v>
      </c>
      <c r="H149" s="187">
        <f t="shared" si="108"/>
        <v>4.2151862062401122</v>
      </c>
      <c r="I149" s="187">
        <f t="shared" si="108"/>
        <v>4.2151862062401122</v>
      </c>
      <c r="J149" s="187">
        <f t="shared" si="108"/>
        <v>4.2151862062401122</v>
      </c>
      <c r="K149" s="187">
        <f t="shared" si="108"/>
        <v>4.2151862062401122</v>
      </c>
      <c r="L149" s="187">
        <f t="shared" si="108"/>
        <v>4.2151862062401122</v>
      </c>
      <c r="M149" s="187">
        <f t="shared" si="108"/>
        <v>4.2151862062401122</v>
      </c>
      <c r="N149" s="187">
        <f t="shared" si="108"/>
        <v>4.2151862062401122</v>
      </c>
      <c r="O149" s="187">
        <f t="shared" si="108"/>
        <v>4.2151862062401122</v>
      </c>
      <c r="P149" s="207">
        <v>2026</v>
      </c>
      <c r="Q149" s="61">
        <f t="shared" si="81"/>
        <v>4.2151862062401119E-3</v>
      </c>
      <c r="R149" s="61">
        <f t="shared" si="81"/>
        <v>4.2151862062401119E-3</v>
      </c>
      <c r="S149" s="61">
        <f t="shared" si="81"/>
        <v>4.2151862062401119E-3</v>
      </c>
      <c r="T149" s="61">
        <f t="shared" si="79"/>
        <v>4.2151862062401119E-3</v>
      </c>
      <c r="U149" s="61">
        <f t="shared" si="79"/>
        <v>4.2151862062401119E-3</v>
      </c>
      <c r="V149" s="61">
        <f t="shared" si="79"/>
        <v>4.2151862062401119E-3</v>
      </c>
      <c r="W149" s="61">
        <f t="shared" si="79"/>
        <v>4.2151862062401119E-3</v>
      </c>
      <c r="X149" s="61">
        <f t="shared" si="79"/>
        <v>4.2151862062401119E-3</v>
      </c>
      <c r="Y149" s="61">
        <f t="shared" si="79"/>
        <v>4.2151862062401119E-3</v>
      </c>
      <c r="Z149" s="61">
        <f t="shared" si="79"/>
        <v>4.2151862062401119E-3</v>
      </c>
      <c r="AA149" s="61">
        <f t="shared" si="79"/>
        <v>4.2151862062401119E-3</v>
      </c>
      <c r="AB149" s="61">
        <f t="shared" si="76"/>
        <v>4.2151862062401119E-3</v>
      </c>
    </row>
    <row r="150" spans="1:28" ht="51" hidden="1" customHeight="1" thickBot="1" x14ac:dyDescent="0.3">
      <c r="A150" s="202" t="s">
        <v>30</v>
      </c>
      <c r="B150" s="344" t="s">
        <v>31</v>
      </c>
      <c r="C150" s="345"/>
      <c r="D150" s="182">
        <f>D139</f>
        <v>0.31208337872761743</v>
      </c>
      <c r="E150" s="182">
        <f t="shared" ref="E150:O150" si="109">E139</f>
        <v>0.17921511008934721</v>
      </c>
      <c r="F150" s="182">
        <f t="shared" si="109"/>
        <v>0.32141975309807941</v>
      </c>
      <c r="G150" s="182">
        <f t="shared" si="109"/>
        <v>0.2372188218949382</v>
      </c>
      <c r="H150" s="182">
        <f t="shared" si="109"/>
        <v>0.26055907674580081</v>
      </c>
      <c r="I150" s="182">
        <f t="shared" si="109"/>
        <v>7.8022840463130974E-2</v>
      </c>
      <c r="J150" s="182">
        <f t="shared" si="109"/>
        <v>0.14171949131450517</v>
      </c>
      <c r="K150" s="182">
        <f t="shared" si="109"/>
        <v>0.17315330192465167</v>
      </c>
      <c r="L150" s="182">
        <f t="shared" si="109"/>
        <v>0.32597672671420225</v>
      </c>
      <c r="M150" s="182">
        <f t="shared" si="109"/>
        <v>0.3036598313552068</v>
      </c>
      <c r="N150" s="182">
        <f t="shared" si="109"/>
        <v>0.33616747534413893</v>
      </c>
      <c r="O150" s="182">
        <f t="shared" si="109"/>
        <v>7.3686189626375756E-2</v>
      </c>
      <c r="P150" s="207">
        <v>2026</v>
      </c>
      <c r="Q150" s="61">
        <f t="shared" si="81"/>
        <v>3.1208337872761741E-4</v>
      </c>
      <c r="R150" s="61">
        <f t="shared" si="81"/>
        <v>1.7921511008934721E-4</v>
      </c>
      <c r="S150" s="61">
        <f t="shared" si="81"/>
        <v>3.2141975309807943E-4</v>
      </c>
      <c r="T150" s="61">
        <f t="shared" si="79"/>
        <v>2.3721882189493821E-4</v>
      </c>
      <c r="U150" s="61">
        <f t="shared" si="79"/>
        <v>2.6055907674580079E-4</v>
      </c>
      <c r="V150" s="61">
        <f t="shared" si="79"/>
        <v>7.8022840463130968E-5</v>
      </c>
      <c r="W150" s="61">
        <f t="shared" si="79"/>
        <v>1.4171949131450517E-4</v>
      </c>
      <c r="X150" s="61">
        <f t="shared" si="79"/>
        <v>1.7315330192465168E-4</v>
      </c>
      <c r="Y150" s="61">
        <f t="shared" si="79"/>
        <v>3.2597672671420223E-4</v>
      </c>
      <c r="Z150" s="61">
        <f t="shared" si="79"/>
        <v>3.036598313552068E-4</v>
      </c>
      <c r="AA150" s="61">
        <f t="shared" si="79"/>
        <v>3.3616747534413895E-4</v>
      </c>
      <c r="AB150" s="61">
        <f t="shared" si="76"/>
        <v>7.3686189626375758E-5</v>
      </c>
    </row>
    <row r="151" spans="1:28" ht="83.25" hidden="1" customHeight="1" thickBot="1" x14ac:dyDescent="0.3">
      <c r="A151" s="202" t="s">
        <v>32</v>
      </c>
      <c r="B151" s="344" t="s">
        <v>33</v>
      </c>
      <c r="C151" s="345"/>
      <c r="D151" s="183">
        <f>ROUND(D150*D145,0)</f>
        <v>385338</v>
      </c>
      <c r="E151" s="183">
        <f t="shared" ref="E151:F151" si="110">ROUND(E150*E145,0)</f>
        <v>200409</v>
      </c>
      <c r="F151" s="183">
        <f t="shared" si="110"/>
        <v>340345</v>
      </c>
      <c r="G151" s="183">
        <f>ROUND(G150*G145,0)</f>
        <v>258484</v>
      </c>
      <c r="H151" s="183">
        <f t="shared" ref="H151:O151" si="111">ROUND(H150*H145,0)</f>
        <v>248007</v>
      </c>
      <c r="I151" s="183">
        <f t="shared" si="111"/>
        <v>52206</v>
      </c>
      <c r="J151" s="183">
        <f t="shared" si="111"/>
        <v>107101</v>
      </c>
      <c r="K151" s="183">
        <f t="shared" si="111"/>
        <v>127795</v>
      </c>
      <c r="L151" s="183">
        <f t="shared" si="111"/>
        <v>273418</v>
      </c>
      <c r="M151" s="183">
        <f t="shared" si="111"/>
        <v>287656</v>
      </c>
      <c r="N151" s="183">
        <f t="shared" si="111"/>
        <v>383560</v>
      </c>
      <c r="O151" s="183">
        <f t="shared" si="111"/>
        <v>114129</v>
      </c>
      <c r="P151" s="207">
        <v>2026</v>
      </c>
      <c r="Q151" s="61">
        <f t="shared" si="81"/>
        <v>385.33800000000002</v>
      </c>
      <c r="R151" s="61">
        <f t="shared" si="81"/>
        <v>200.40899999999999</v>
      </c>
      <c r="S151" s="61">
        <f t="shared" si="81"/>
        <v>340.34500000000003</v>
      </c>
      <c r="T151" s="61">
        <f t="shared" si="79"/>
        <v>258.48399999999998</v>
      </c>
      <c r="U151" s="61">
        <f t="shared" si="79"/>
        <v>248.00700000000001</v>
      </c>
      <c r="V151" s="61">
        <f t="shared" si="79"/>
        <v>52.206000000000003</v>
      </c>
      <c r="W151" s="61">
        <f t="shared" si="79"/>
        <v>107.101</v>
      </c>
      <c r="X151" s="61">
        <f t="shared" si="79"/>
        <v>127.795</v>
      </c>
      <c r="Y151" s="61">
        <f t="shared" si="79"/>
        <v>273.41800000000001</v>
      </c>
      <c r="Z151" s="61">
        <f t="shared" si="79"/>
        <v>287.65600000000001</v>
      </c>
      <c r="AA151" s="61">
        <f t="shared" si="79"/>
        <v>383.56</v>
      </c>
      <c r="AB151" s="61">
        <f t="shared" si="76"/>
        <v>114.129</v>
      </c>
    </row>
    <row r="152" spans="1:28" ht="53.25" hidden="1" customHeight="1" thickBot="1" x14ac:dyDescent="0.3">
      <c r="A152" s="202" t="s">
        <v>34</v>
      </c>
      <c r="B152" s="344" t="s">
        <v>35</v>
      </c>
      <c r="C152" s="345"/>
      <c r="D152" s="184">
        <f>D149*D151</f>
        <v>1624271.4223401523</v>
      </c>
      <c r="E152" s="185">
        <f t="shared" ref="E152:O152" si="112">E149*E151</f>
        <v>844761.25240637467</v>
      </c>
      <c r="F152" s="185">
        <f t="shared" si="112"/>
        <v>1434617.549362791</v>
      </c>
      <c r="G152" s="185">
        <f t="shared" si="112"/>
        <v>1089558.1913337691</v>
      </c>
      <c r="H152" s="185">
        <f t="shared" si="112"/>
        <v>1045395.6854509915</v>
      </c>
      <c r="I152" s="185">
        <f t="shared" si="112"/>
        <v>220058.01108297129</v>
      </c>
      <c r="J152" s="185">
        <f t="shared" si="112"/>
        <v>451450.65787452227</v>
      </c>
      <c r="K152" s="185">
        <f t="shared" si="112"/>
        <v>538679.72122645518</v>
      </c>
      <c r="L152" s="185">
        <f t="shared" si="112"/>
        <v>1152507.782137759</v>
      </c>
      <c r="M152" s="185">
        <f t="shared" si="112"/>
        <v>1212523.6033422058</v>
      </c>
      <c r="N152" s="185">
        <f t="shared" si="112"/>
        <v>1616776.8212654574</v>
      </c>
      <c r="O152" s="186">
        <f t="shared" si="112"/>
        <v>481074.98653197777</v>
      </c>
      <c r="P152" s="207">
        <v>2026</v>
      </c>
      <c r="Q152" s="61">
        <f t="shared" si="81"/>
        <v>1624.2714223401524</v>
      </c>
      <c r="R152" s="61">
        <f t="shared" si="81"/>
        <v>844.76125240637464</v>
      </c>
      <c r="S152" s="61">
        <f t="shared" si="81"/>
        <v>1434.6175493627909</v>
      </c>
      <c r="T152" s="61">
        <f t="shared" si="79"/>
        <v>1089.5581913337692</v>
      </c>
      <c r="U152" s="61">
        <f t="shared" si="79"/>
        <v>1045.3956854509916</v>
      </c>
      <c r="V152" s="61">
        <f t="shared" si="79"/>
        <v>220.05801108297129</v>
      </c>
      <c r="W152" s="61">
        <f t="shared" si="79"/>
        <v>451.45065787452228</v>
      </c>
      <c r="X152" s="61">
        <f t="shared" si="79"/>
        <v>538.67972122645517</v>
      </c>
      <c r="Y152" s="61">
        <f t="shared" si="79"/>
        <v>1152.507782137759</v>
      </c>
      <c r="Z152" s="61">
        <f t="shared" si="79"/>
        <v>1212.5236033422057</v>
      </c>
      <c r="AA152" s="61">
        <f t="shared" si="79"/>
        <v>1616.7768212654573</v>
      </c>
      <c r="AB152" s="61">
        <f t="shared" si="76"/>
        <v>481.0749865319778</v>
      </c>
    </row>
    <row r="153" spans="1:28" ht="48.75" hidden="1" customHeight="1" thickBot="1" x14ac:dyDescent="0.3">
      <c r="A153" s="202" t="s">
        <v>36</v>
      </c>
      <c r="B153" s="344" t="s">
        <v>37</v>
      </c>
      <c r="C153" s="345"/>
      <c r="D153" s="184">
        <f>ROUND(D152*0.9,2)</f>
        <v>1461844.28</v>
      </c>
      <c r="E153" s="185">
        <f t="shared" ref="E153:O153" si="113">ROUND(E152*0.9,2)</f>
        <v>760285.13</v>
      </c>
      <c r="F153" s="185">
        <f t="shared" si="113"/>
        <v>1291155.79</v>
      </c>
      <c r="G153" s="185">
        <f t="shared" si="113"/>
        <v>980602.37</v>
      </c>
      <c r="H153" s="185">
        <f t="shared" si="113"/>
        <v>940856.12</v>
      </c>
      <c r="I153" s="185">
        <f t="shared" si="113"/>
        <v>198052.21</v>
      </c>
      <c r="J153" s="185">
        <f t="shared" si="113"/>
        <v>406305.59</v>
      </c>
      <c r="K153" s="185">
        <f t="shared" si="113"/>
        <v>484811.75</v>
      </c>
      <c r="L153" s="185">
        <f t="shared" si="113"/>
        <v>1037257</v>
      </c>
      <c r="M153" s="185">
        <f t="shared" si="113"/>
        <v>1091271.24</v>
      </c>
      <c r="N153" s="185">
        <f t="shared" si="113"/>
        <v>1455099.14</v>
      </c>
      <c r="O153" s="186">
        <f t="shared" si="113"/>
        <v>432967.49</v>
      </c>
      <c r="P153" s="207">
        <v>2026</v>
      </c>
      <c r="Q153" s="61">
        <f t="shared" si="81"/>
        <v>1461.84428</v>
      </c>
      <c r="R153" s="61">
        <f t="shared" si="81"/>
        <v>760.28512999999998</v>
      </c>
      <c r="S153" s="61">
        <f t="shared" si="81"/>
        <v>1291.15579</v>
      </c>
      <c r="T153" s="61">
        <f t="shared" si="79"/>
        <v>980.60236999999995</v>
      </c>
      <c r="U153" s="61">
        <f t="shared" si="79"/>
        <v>940.85612000000003</v>
      </c>
      <c r="V153" s="61">
        <f t="shared" si="79"/>
        <v>198.05221</v>
      </c>
      <c r="W153" s="61">
        <f t="shared" si="79"/>
        <v>406.30559000000005</v>
      </c>
      <c r="X153" s="61">
        <f t="shared" si="79"/>
        <v>484.81175000000002</v>
      </c>
      <c r="Y153" s="61">
        <f t="shared" si="79"/>
        <v>1037.2570000000001</v>
      </c>
      <c r="Z153" s="61">
        <f t="shared" si="79"/>
        <v>1091.27124</v>
      </c>
      <c r="AA153" s="61">
        <f t="shared" si="79"/>
        <v>1455.0991399999998</v>
      </c>
      <c r="AB153" s="61">
        <f t="shared" si="76"/>
        <v>432.96749</v>
      </c>
    </row>
    <row r="154" spans="1:28" ht="16.5" hidden="1" thickBot="1" x14ac:dyDescent="0.3">
      <c r="A154" s="346" t="str">
        <f>A143</f>
        <v>Объект 2:</v>
      </c>
      <c r="B154" s="347"/>
      <c r="C154" s="43"/>
      <c r="D154" s="348" t="str">
        <f>D143</f>
        <v>Яч.№16 Совхоз Плехановский; Яч.№17 Совхоз Кр.Горняк; Яч.№1 Асфальтная</v>
      </c>
      <c r="E154" s="349"/>
      <c r="F154" s="349"/>
      <c r="G154" s="349"/>
      <c r="H154" s="349"/>
      <c r="I154" s="349"/>
      <c r="J154" s="349"/>
      <c r="K154" s="349"/>
      <c r="L154" s="349"/>
      <c r="M154" s="349"/>
      <c r="N154" s="349"/>
      <c r="O154" s="350"/>
      <c r="P154" s="207">
        <v>2027</v>
      </c>
      <c r="Q154" s="61" t="e">
        <f t="shared" si="81"/>
        <v>#VALUE!</v>
      </c>
      <c r="R154" s="61">
        <f t="shared" si="81"/>
        <v>0</v>
      </c>
      <c r="S154" s="61">
        <f t="shared" si="81"/>
        <v>0</v>
      </c>
      <c r="T154" s="61">
        <f t="shared" si="79"/>
        <v>0</v>
      </c>
      <c r="U154" s="61">
        <f t="shared" si="79"/>
        <v>0</v>
      </c>
      <c r="V154" s="61">
        <f t="shared" si="79"/>
        <v>0</v>
      </c>
      <c r="W154" s="61">
        <f t="shared" si="79"/>
        <v>0</v>
      </c>
      <c r="X154" s="61">
        <f t="shared" si="79"/>
        <v>0</v>
      </c>
      <c r="Y154" s="61">
        <f t="shared" si="79"/>
        <v>0</v>
      </c>
      <c r="Z154" s="61">
        <f t="shared" si="79"/>
        <v>0</v>
      </c>
      <c r="AA154" s="61">
        <f t="shared" si="79"/>
        <v>0</v>
      </c>
      <c r="AB154" s="61">
        <f t="shared" si="76"/>
        <v>0</v>
      </c>
    </row>
    <row r="155" spans="1:28" ht="16.5" hidden="1" thickBot="1" x14ac:dyDescent="0.3">
      <c r="A155" s="351" t="s">
        <v>298</v>
      </c>
      <c r="B155" s="352"/>
      <c r="C155" s="352"/>
      <c r="D155" s="352"/>
      <c r="E155" s="352"/>
      <c r="F155" s="352"/>
      <c r="G155" s="352"/>
      <c r="H155" s="352"/>
      <c r="I155" s="352"/>
      <c r="J155" s="352"/>
      <c r="K155" s="352"/>
      <c r="L155" s="352"/>
      <c r="M155" s="352"/>
      <c r="N155" s="352"/>
      <c r="O155" s="352"/>
      <c r="P155" s="207">
        <v>2027</v>
      </c>
      <c r="Q155" s="61">
        <f t="shared" si="81"/>
        <v>0</v>
      </c>
      <c r="R155" s="61">
        <f t="shared" si="81"/>
        <v>0</v>
      </c>
      <c r="S155" s="61">
        <f t="shared" si="81"/>
        <v>0</v>
      </c>
      <c r="T155" s="61">
        <f t="shared" si="79"/>
        <v>0</v>
      </c>
      <c r="U155" s="61">
        <f t="shared" si="79"/>
        <v>0</v>
      </c>
      <c r="V155" s="61">
        <f t="shared" si="79"/>
        <v>0</v>
      </c>
      <c r="W155" s="61">
        <f t="shared" si="79"/>
        <v>0</v>
      </c>
      <c r="X155" s="61">
        <f t="shared" si="79"/>
        <v>0</v>
      </c>
      <c r="Y155" s="61">
        <f t="shared" si="79"/>
        <v>0</v>
      </c>
      <c r="Z155" s="61">
        <f t="shared" si="79"/>
        <v>0</v>
      </c>
      <c r="AA155" s="61">
        <f t="shared" si="79"/>
        <v>0</v>
      </c>
      <c r="AB155" s="61">
        <f t="shared" si="76"/>
        <v>0</v>
      </c>
    </row>
    <row r="156" spans="1:28" s="41" customFormat="1" ht="29.25" hidden="1" customHeight="1" thickBot="1" x14ac:dyDescent="0.3">
      <c r="A156" s="202" t="s">
        <v>11</v>
      </c>
      <c r="B156" s="344" t="s">
        <v>293</v>
      </c>
      <c r="C156" s="345"/>
      <c r="D156" s="179">
        <f>D145</f>
        <v>1234728</v>
      </c>
      <c r="E156" s="179">
        <f t="shared" ref="E156:O157" si="114">E145</f>
        <v>1118257</v>
      </c>
      <c r="F156" s="179">
        <f t="shared" si="114"/>
        <v>1058881</v>
      </c>
      <c r="G156" s="179">
        <f t="shared" si="114"/>
        <v>1089642</v>
      </c>
      <c r="H156" s="179">
        <f t="shared" si="114"/>
        <v>951825</v>
      </c>
      <c r="I156" s="179">
        <f t="shared" si="114"/>
        <v>669118</v>
      </c>
      <c r="J156" s="179">
        <f t="shared" si="114"/>
        <v>755722</v>
      </c>
      <c r="K156" s="179">
        <f t="shared" si="114"/>
        <v>738046</v>
      </c>
      <c r="L156" s="179">
        <f t="shared" si="114"/>
        <v>838764</v>
      </c>
      <c r="M156" s="179">
        <f t="shared" si="114"/>
        <v>947298</v>
      </c>
      <c r="N156" s="179">
        <f t="shared" si="114"/>
        <v>1140980</v>
      </c>
      <c r="O156" s="179">
        <f t="shared" si="114"/>
        <v>1548853</v>
      </c>
      <c r="P156" s="207">
        <v>2027</v>
      </c>
      <c r="Q156" s="61">
        <f t="shared" si="81"/>
        <v>1234.7280000000001</v>
      </c>
      <c r="R156" s="61">
        <f t="shared" si="81"/>
        <v>1118.2570000000001</v>
      </c>
      <c r="S156" s="61">
        <f t="shared" si="81"/>
        <v>1058.8810000000001</v>
      </c>
      <c r="T156" s="61">
        <f t="shared" si="79"/>
        <v>1089.6420000000001</v>
      </c>
      <c r="U156" s="61">
        <f t="shared" si="79"/>
        <v>951.82500000000005</v>
      </c>
      <c r="V156" s="61">
        <f t="shared" si="79"/>
        <v>669.11800000000005</v>
      </c>
      <c r="W156" s="61">
        <f t="shared" si="79"/>
        <v>755.72199999999998</v>
      </c>
      <c r="X156" s="61">
        <f t="shared" si="79"/>
        <v>738.04600000000005</v>
      </c>
      <c r="Y156" s="61">
        <f t="shared" si="79"/>
        <v>838.76400000000001</v>
      </c>
      <c r="Z156" s="61">
        <f t="shared" si="79"/>
        <v>947.298</v>
      </c>
      <c r="AA156" s="61">
        <f t="shared" si="79"/>
        <v>1140.98</v>
      </c>
      <c r="AB156" s="61">
        <f t="shared" si="76"/>
        <v>1548.8530000000001</v>
      </c>
    </row>
    <row r="157" spans="1:28" ht="16.5" hidden="1" thickBot="1" x14ac:dyDescent="0.3">
      <c r="A157" s="202" t="s">
        <v>12</v>
      </c>
      <c r="B157" s="353" t="s">
        <v>291</v>
      </c>
      <c r="C157" s="354"/>
      <c r="D157" s="179">
        <f>D146</f>
        <v>700004</v>
      </c>
      <c r="E157" s="179">
        <f t="shared" si="114"/>
        <v>782554</v>
      </c>
      <c r="F157" s="179">
        <f t="shared" si="114"/>
        <v>590425</v>
      </c>
      <c r="G157" s="179">
        <f t="shared" si="114"/>
        <v>699326</v>
      </c>
      <c r="H157" s="179">
        <f t="shared" si="114"/>
        <v>588660</v>
      </c>
      <c r="I157" s="179">
        <f t="shared" si="114"/>
        <v>535957</v>
      </c>
      <c r="J157" s="179">
        <f t="shared" si="114"/>
        <v>557189</v>
      </c>
      <c r="K157" s="179">
        <f t="shared" si="114"/>
        <v>520957</v>
      </c>
      <c r="L157" s="179">
        <f t="shared" si="114"/>
        <v>463867</v>
      </c>
      <c r="M157" s="179">
        <f t="shared" si="114"/>
        <v>545031</v>
      </c>
      <c r="N157" s="179">
        <f t="shared" si="114"/>
        <v>619376</v>
      </c>
      <c r="O157" s="179">
        <f t="shared" si="114"/>
        <v>1247333</v>
      </c>
      <c r="P157" s="207">
        <v>2027</v>
      </c>
      <c r="Q157" s="61">
        <f t="shared" si="81"/>
        <v>700.00400000000002</v>
      </c>
      <c r="R157" s="61">
        <f t="shared" si="81"/>
        <v>782.55399999999997</v>
      </c>
      <c r="S157" s="61">
        <f t="shared" si="81"/>
        <v>590.42499999999995</v>
      </c>
      <c r="T157" s="61">
        <f t="shared" si="79"/>
        <v>699.32600000000002</v>
      </c>
      <c r="U157" s="61">
        <f t="shared" si="79"/>
        <v>588.66</v>
      </c>
      <c r="V157" s="61">
        <f t="shared" si="79"/>
        <v>535.95699999999999</v>
      </c>
      <c r="W157" s="61">
        <f t="shared" si="79"/>
        <v>557.18899999999996</v>
      </c>
      <c r="X157" s="61">
        <f t="shared" si="79"/>
        <v>520.95699999999999</v>
      </c>
      <c r="Y157" s="61">
        <f t="shared" si="79"/>
        <v>463.86700000000002</v>
      </c>
      <c r="Z157" s="61">
        <f t="shared" si="79"/>
        <v>545.03099999999995</v>
      </c>
      <c r="AA157" s="61">
        <f t="shared" si="79"/>
        <v>619.37599999999998</v>
      </c>
      <c r="AB157" s="61">
        <f t="shared" si="76"/>
        <v>1247.3330000000001</v>
      </c>
    </row>
    <row r="158" spans="1:28" ht="33" hidden="1" customHeight="1" thickBot="1" x14ac:dyDescent="0.3">
      <c r="A158" s="202" t="s">
        <v>13</v>
      </c>
      <c r="B158" s="344" t="s">
        <v>292</v>
      </c>
      <c r="C158" s="345"/>
      <c r="D158" s="180">
        <f>D156-D157</f>
        <v>534724</v>
      </c>
      <c r="E158" s="180">
        <f t="shared" ref="E158:O158" si="115">E156-E157</f>
        <v>335703</v>
      </c>
      <c r="F158" s="180">
        <f t="shared" si="115"/>
        <v>468456</v>
      </c>
      <c r="G158" s="180">
        <f t="shared" si="115"/>
        <v>390316</v>
      </c>
      <c r="H158" s="180">
        <f t="shared" si="115"/>
        <v>363165</v>
      </c>
      <c r="I158" s="180">
        <f t="shared" si="115"/>
        <v>133161</v>
      </c>
      <c r="J158" s="180">
        <f t="shared" si="115"/>
        <v>198533</v>
      </c>
      <c r="K158" s="180">
        <f t="shared" si="115"/>
        <v>217089</v>
      </c>
      <c r="L158" s="180">
        <f t="shared" si="115"/>
        <v>374897</v>
      </c>
      <c r="M158" s="180">
        <f t="shared" si="115"/>
        <v>402267</v>
      </c>
      <c r="N158" s="180">
        <f t="shared" si="115"/>
        <v>521604</v>
      </c>
      <c r="O158" s="180">
        <f t="shared" si="115"/>
        <v>301520</v>
      </c>
      <c r="P158" s="207">
        <v>2027</v>
      </c>
      <c r="Q158" s="61">
        <f t="shared" si="81"/>
        <v>534.72400000000005</v>
      </c>
      <c r="R158" s="61">
        <f t="shared" si="81"/>
        <v>335.70299999999997</v>
      </c>
      <c r="S158" s="61">
        <f t="shared" si="81"/>
        <v>468.45600000000002</v>
      </c>
      <c r="T158" s="61">
        <f t="shared" si="81"/>
        <v>390.31599999999997</v>
      </c>
      <c r="U158" s="61">
        <f t="shared" si="81"/>
        <v>363.16500000000002</v>
      </c>
      <c r="V158" s="61">
        <f t="shared" si="81"/>
        <v>133.161</v>
      </c>
      <c r="W158" s="61">
        <f t="shared" si="81"/>
        <v>198.53299999999999</v>
      </c>
      <c r="X158" s="61">
        <f t="shared" si="81"/>
        <v>217.089</v>
      </c>
      <c r="Y158" s="61">
        <f t="shared" si="81"/>
        <v>374.89699999999999</v>
      </c>
      <c r="Z158" s="61">
        <f t="shared" si="81"/>
        <v>402.267</v>
      </c>
      <c r="AA158" s="61">
        <f t="shared" si="81"/>
        <v>521.60400000000004</v>
      </c>
      <c r="AB158" s="61">
        <f t="shared" si="76"/>
        <v>301.52</v>
      </c>
    </row>
    <row r="159" spans="1:28" ht="36" hidden="1" customHeight="1" thickBot="1" x14ac:dyDescent="0.3">
      <c r="A159" s="202" t="s">
        <v>14</v>
      </c>
      <c r="B159" s="344" t="s">
        <v>27</v>
      </c>
      <c r="C159" s="345"/>
      <c r="D159" s="181">
        <f>D158/D156</f>
        <v>0.43307027944616144</v>
      </c>
      <c r="E159" s="181">
        <f t="shared" ref="E159:O159" si="116">E158/E156</f>
        <v>0.30020201080789122</v>
      </c>
      <c r="F159" s="181">
        <f t="shared" si="116"/>
        <v>0.44240665381662342</v>
      </c>
      <c r="G159" s="181">
        <f t="shared" si="116"/>
        <v>0.35820572261348221</v>
      </c>
      <c r="H159" s="181">
        <f t="shared" si="116"/>
        <v>0.38154597746434482</v>
      </c>
      <c r="I159" s="181">
        <f t="shared" si="116"/>
        <v>0.19900974118167497</v>
      </c>
      <c r="J159" s="181">
        <f t="shared" si="116"/>
        <v>0.26270639203304919</v>
      </c>
      <c r="K159" s="181">
        <f t="shared" si="116"/>
        <v>0.29414020264319568</v>
      </c>
      <c r="L159" s="181">
        <f t="shared" si="116"/>
        <v>0.44696362743274626</v>
      </c>
      <c r="M159" s="181">
        <f t="shared" si="116"/>
        <v>0.42464673207375081</v>
      </c>
      <c r="N159" s="181">
        <f t="shared" si="116"/>
        <v>0.45715437606268294</v>
      </c>
      <c r="O159" s="181">
        <f t="shared" si="116"/>
        <v>0.19467309034491975</v>
      </c>
      <c r="P159" s="207">
        <v>2027</v>
      </c>
      <c r="Q159" s="61">
        <f t="shared" ref="Q159:AB181" si="117">D159/1000</f>
        <v>4.3307027944616144E-4</v>
      </c>
      <c r="R159" s="61">
        <f t="shared" si="117"/>
        <v>3.0020201080789121E-4</v>
      </c>
      <c r="S159" s="61">
        <f t="shared" si="117"/>
        <v>4.4240665381662341E-4</v>
      </c>
      <c r="T159" s="61">
        <f t="shared" si="117"/>
        <v>3.5820572261348224E-4</v>
      </c>
      <c r="U159" s="61">
        <f t="shared" si="117"/>
        <v>3.8154597746434482E-4</v>
      </c>
      <c r="V159" s="61">
        <f t="shared" si="117"/>
        <v>1.9900974118167497E-4</v>
      </c>
      <c r="W159" s="61">
        <f t="shared" si="117"/>
        <v>2.6270639203304917E-4</v>
      </c>
      <c r="X159" s="61">
        <f t="shared" si="117"/>
        <v>2.9414020264319571E-4</v>
      </c>
      <c r="Y159" s="61">
        <f t="shared" si="117"/>
        <v>4.4696362743274626E-4</v>
      </c>
      <c r="Z159" s="61">
        <f t="shared" si="117"/>
        <v>4.2464673207375084E-4</v>
      </c>
      <c r="AA159" s="61">
        <f t="shared" si="117"/>
        <v>4.5715437606268293E-4</v>
      </c>
      <c r="AB159" s="61">
        <f t="shared" si="76"/>
        <v>1.9467309034491975E-4</v>
      </c>
    </row>
    <row r="160" spans="1:28" ht="81.75" hidden="1" customHeight="1" thickBot="1" x14ac:dyDescent="0.3">
      <c r="A160" s="202" t="s">
        <v>28</v>
      </c>
      <c r="B160" s="344" t="s">
        <v>29</v>
      </c>
      <c r="C160" s="345"/>
      <c r="D160" s="187">
        <f t="shared" ref="D160:O160" si="118">D61</f>
        <v>4.4006543993146767</v>
      </c>
      <c r="E160" s="187">
        <f t="shared" si="118"/>
        <v>4.4006543993146767</v>
      </c>
      <c r="F160" s="187">
        <f t="shared" si="118"/>
        <v>4.4006543993146767</v>
      </c>
      <c r="G160" s="187">
        <f t="shared" si="118"/>
        <v>4.4006543993146767</v>
      </c>
      <c r="H160" s="187">
        <f t="shared" si="118"/>
        <v>4.4006543993146767</v>
      </c>
      <c r="I160" s="187">
        <f t="shared" si="118"/>
        <v>4.4006543993146767</v>
      </c>
      <c r="J160" s="187">
        <f t="shared" si="118"/>
        <v>4.4006543993146767</v>
      </c>
      <c r="K160" s="187">
        <f t="shared" si="118"/>
        <v>4.4006543993146767</v>
      </c>
      <c r="L160" s="187">
        <f t="shared" si="118"/>
        <v>4.4006543993146767</v>
      </c>
      <c r="M160" s="187">
        <f t="shared" si="118"/>
        <v>4.4006543993146767</v>
      </c>
      <c r="N160" s="187">
        <f t="shared" si="118"/>
        <v>4.4006543993146767</v>
      </c>
      <c r="O160" s="187">
        <f t="shared" si="118"/>
        <v>4.4006543993146767</v>
      </c>
      <c r="P160" s="207">
        <v>2027</v>
      </c>
      <c r="Q160" s="61">
        <f t="shared" si="117"/>
        <v>4.4006543993146763E-3</v>
      </c>
      <c r="R160" s="61">
        <f t="shared" si="117"/>
        <v>4.4006543993146763E-3</v>
      </c>
      <c r="S160" s="61">
        <f t="shared" si="117"/>
        <v>4.4006543993146763E-3</v>
      </c>
      <c r="T160" s="61">
        <f t="shared" si="117"/>
        <v>4.4006543993146763E-3</v>
      </c>
      <c r="U160" s="61">
        <f t="shared" si="117"/>
        <v>4.4006543993146763E-3</v>
      </c>
      <c r="V160" s="61">
        <f t="shared" si="117"/>
        <v>4.4006543993146763E-3</v>
      </c>
      <c r="W160" s="61">
        <f t="shared" si="117"/>
        <v>4.4006543993146763E-3</v>
      </c>
      <c r="X160" s="61">
        <f t="shared" si="117"/>
        <v>4.4006543993146763E-3</v>
      </c>
      <c r="Y160" s="61">
        <f t="shared" si="117"/>
        <v>4.4006543993146763E-3</v>
      </c>
      <c r="Z160" s="61">
        <f t="shared" si="117"/>
        <v>4.4006543993146763E-3</v>
      </c>
      <c r="AA160" s="61">
        <f t="shared" si="117"/>
        <v>4.4006543993146763E-3</v>
      </c>
      <c r="AB160" s="61">
        <f t="shared" si="76"/>
        <v>4.4006543993146763E-3</v>
      </c>
    </row>
    <row r="161" spans="1:28" ht="51" hidden="1" customHeight="1" thickBot="1" x14ac:dyDescent="0.3">
      <c r="A161" s="202" t="s">
        <v>30</v>
      </c>
      <c r="B161" s="344" t="s">
        <v>31</v>
      </c>
      <c r="C161" s="345"/>
      <c r="D161" s="182">
        <f>D150</f>
        <v>0.31208337872761743</v>
      </c>
      <c r="E161" s="182">
        <f t="shared" ref="E161:O161" si="119">E150</f>
        <v>0.17921511008934721</v>
      </c>
      <c r="F161" s="182">
        <f t="shared" si="119"/>
        <v>0.32141975309807941</v>
      </c>
      <c r="G161" s="182">
        <f t="shared" si="119"/>
        <v>0.2372188218949382</v>
      </c>
      <c r="H161" s="182">
        <f t="shared" si="119"/>
        <v>0.26055907674580081</v>
      </c>
      <c r="I161" s="182">
        <f t="shared" si="119"/>
        <v>7.8022840463130974E-2</v>
      </c>
      <c r="J161" s="182">
        <f t="shared" si="119"/>
        <v>0.14171949131450517</v>
      </c>
      <c r="K161" s="182">
        <f t="shared" si="119"/>
        <v>0.17315330192465167</v>
      </c>
      <c r="L161" s="182">
        <f t="shared" si="119"/>
        <v>0.32597672671420225</v>
      </c>
      <c r="M161" s="182">
        <f t="shared" si="119"/>
        <v>0.3036598313552068</v>
      </c>
      <c r="N161" s="182">
        <f t="shared" si="119"/>
        <v>0.33616747534413893</v>
      </c>
      <c r="O161" s="182">
        <f t="shared" si="119"/>
        <v>7.3686189626375756E-2</v>
      </c>
      <c r="P161" s="207">
        <v>2027</v>
      </c>
      <c r="Q161" s="61">
        <f t="shared" si="117"/>
        <v>3.1208337872761741E-4</v>
      </c>
      <c r="R161" s="61">
        <f t="shared" si="117"/>
        <v>1.7921511008934721E-4</v>
      </c>
      <c r="S161" s="61">
        <f t="shared" si="117"/>
        <v>3.2141975309807943E-4</v>
      </c>
      <c r="T161" s="61">
        <f t="shared" si="117"/>
        <v>2.3721882189493821E-4</v>
      </c>
      <c r="U161" s="61">
        <f t="shared" si="117"/>
        <v>2.6055907674580079E-4</v>
      </c>
      <c r="V161" s="61">
        <f t="shared" si="117"/>
        <v>7.8022840463130968E-5</v>
      </c>
      <c r="W161" s="61">
        <f t="shared" si="117"/>
        <v>1.4171949131450517E-4</v>
      </c>
      <c r="X161" s="61">
        <f t="shared" si="117"/>
        <v>1.7315330192465168E-4</v>
      </c>
      <c r="Y161" s="61">
        <f t="shared" si="117"/>
        <v>3.2597672671420223E-4</v>
      </c>
      <c r="Z161" s="61">
        <f t="shared" si="117"/>
        <v>3.036598313552068E-4</v>
      </c>
      <c r="AA161" s="61">
        <f t="shared" si="117"/>
        <v>3.3616747534413895E-4</v>
      </c>
      <c r="AB161" s="61">
        <f t="shared" si="76"/>
        <v>7.3686189626375758E-5</v>
      </c>
    </row>
    <row r="162" spans="1:28" ht="83.25" hidden="1" customHeight="1" thickBot="1" x14ac:dyDescent="0.3">
      <c r="A162" s="202" t="s">
        <v>32</v>
      </c>
      <c r="B162" s="344" t="s">
        <v>33</v>
      </c>
      <c r="C162" s="345"/>
      <c r="D162" s="183">
        <f>ROUND(D161*D156,0)</f>
        <v>385338</v>
      </c>
      <c r="E162" s="183">
        <f t="shared" ref="E162:F162" si="120">ROUND(E161*E156,0)</f>
        <v>200409</v>
      </c>
      <c r="F162" s="183">
        <f t="shared" si="120"/>
        <v>340345</v>
      </c>
      <c r="G162" s="183">
        <f>ROUND(G161*G156,0)</f>
        <v>258484</v>
      </c>
      <c r="H162" s="183">
        <f t="shared" ref="H162:O162" si="121">ROUND(H161*H156,0)</f>
        <v>248007</v>
      </c>
      <c r="I162" s="183">
        <f t="shared" si="121"/>
        <v>52206</v>
      </c>
      <c r="J162" s="183">
        <f t="shared" si="121"/>
        <v>107101</v>
      </c>
      <c r="K162" s="183">
        <f t="shared" si="121"/>
        <v>127795</v>
      </c>
      <c r="L162" s="183">
        <f t="shared" si="121"/>
        <v>273418</v>
      </c>
      <c r="M162" s="183">
        <f t="shared" si="121"/>
        <v>287656</v>
      </c>
      <c r="N162" s="183">
        <f t="shared" si="121"/>
        <v>383560</v>
      </c>
      <c r="O162" s="183">
        <f t="shared" si="121"/>
        <v>114129</v>
      </c>
      <c r="P162" s="207">
        <v>2027</v>
      </c>
      <c r="Q162" s="61">
        <f t="shared" si="117"/>
        <v>385.33800000000002</v>
      </c>
      <c r="R162" s="61">
        <f t="shared" si="117"/>
        <v>200.40899999999999</v>
      </c>
      <c r="S162" s="61">
        <f t="shared" si="117"/>
        <v>340.34500000000003</v>
      </c>
      <c r="T162" s="61">
        <f t="shared" si="117"/>
        <v>258.48399999999998</v>
      </c>
      <c r="U162" s="61">
        <f t="shared" si="117"/>
        <v>248.00700000000001</v>
      </c>
      <c r="V162" s="61">
        <f t="shared" si="117"/>
        <v>52.206000000000003</v>
      </c>
      <c r="W162" s="61">
        <f t="shared" si="117"/>
        <v>107.101</v>
      </c>
      <c r="X162" s="61">
        <f t="shared" si="117"/>
        <v>127.795</v>
      </c>
      <c r="Y162" s="61">
        <f t="shared" si="117"/>
        <v>273.41800000000001</v>
      </c>
      <c r="Z162" s="61">
        <f t="shared" si="117"/>
        <v>287.65600000000001</v>
      </c>
      <c r="AA162" s="61">
        <f t="shared" si="117"/>
        <v>383.56</v>
      </c>
      <c r="AB162" s="61">
        <f t="shared" si="76"/>
        <v>114.129</v>
      </c>
    </row>
    <row r="163" spans="1:28" ht="53.25" hidden="1" customHeight="1" thickBot="1" x14ac:dyDescent="0.3">
      <c r="A163" s="202" t="s">
        <v>34</v>
      </c>
      <c r="B163" s="344" t="s">
        <v>35</v>
      </c>
      <c r="C163" s="345"/>
      <c r="D163" s="184">
        <f>D160*D162</f>
        <v>1695739.3649231188</v>
      </c>
      <c r="E163" s="185">
        <f t="shared" ref="E163:O163" si="122">E160*E162</f>
        <v>881930.7475122551</v>
      </c>
      <c r="F163" s="185">
        <f t="shared" si="122"/>
        <v>1497740.7215347537</v>
      </c>
      <c r="G163" s="185">
        <f t="shared" si="122"/>
        <v>1137498.7517524548</v>
      </c>
      <c r="H163" s="185">
        <f t="shared" si="122"/>
        <v>1091393.0956108351</v>
      </c>
      <c r="I163" s="185">
        <f t="shared" si="122"/>
        <v>229740.56357062201</v>
      </c>
      <c r="J163" s="185">
        <f t="shared" si="122"/>
        <v>471314.48682100116</v>
      </c>
      <c r="K163" s="185">
        <f t="shared" si="122"/>
        <v>562381.6289604191</v>
      </c>
      <c r="L163" s="185">
        <f t="shared" si="122"/>
        <v>1203218.1245518203</v>
      </c>
      <c r="M163" s="185">
        <f t="shared" si="122"/>
        <v>1265874.6418892627</v>
      </c>
      <c r="N163" s="185">
        <f t="shared" si="122"/>
        <v>1687915.0014011373</v>
      </c>
      <c r="O163" s="186">
        <f t="shared" si="122"/>
        <v>502242.28593938472</v>
      </c>
      <c r="P163" s="207">
        <v>2027</v>
      </c>
      <c r="Q163" s="61">
        <f t="shared" si="117"/>
        <v>1695.739364923119</v>
      </c>
      <c r="R163" s="61">
        <f t="shared" si="117"/>
        <v>881.93074751225515</v>
      </c>
      <c r="S163" s="61">
        <f t="shared" si="117"/>
        <v>1497.7407215347537</v>
      </c>
      <c r="T163" s="61">
        <f t="shared" si="117"/>
        <v>1137.4987517524548</v>
      </c>
      <c r="U163" s="61">
        <f t="shared" si="117"/>
        <v>1091.3930956108352</v>
      </c>
      <c r="V163" s="61">
        <f t="shared" si="117"/>
        <v>229.74056357062202</v>
      </c>
      <c r="W163" s="61">
        <f t="shared" si="117"/>
        <v>471.31448682100114</v>
      </c>
      <c r="X163" s="61">
        <f t="shared" si="117"/>
        <v>562.38162896041911</v>
      </c>
      <c r="Y163" s="61">
        <f t="shared" si="117"/>
        <v>1203.2181245518204</v>
      </c>
      <c r="Z163" s="61">
        <f t="shared" si="117"/>
        <v>1265.8746418892626</v>
      </c>
      <c r="AA163" s="61">
        <f t="shared" si="117"/>
        <v>1687.9150014011373</v>
      </c>
      <c r="AB163" s="61">
        <f t="shared" si="76"/>
        <v>502.24228593938471</v>
      </c>
    </row>
    <row r="164" spans="1:28" ht="48.75" hidden="1" customHeight="1" thickBot="1" x14ac:dyDescent="0.3">
      <c r="A164" s="202" t="s">
        <v>36</v>
      </c>
      <c r="B164" s="344" t="s">
        <v>37</v>
      </c>
      <c r="C164" s="345"/>
      <c r="D164" s="184">
        <f>ROUND(D163*0.9,2)</f>
        <v>1526165.43</v>
      </c>
      <c r="E164" s="185">
        <f t="shared" ref="E164:O164" si="123">ROUND(E163*0.9,2)</f>
        <v>793737.67</v>
      </c>
      <c r="F164" s="185">
        <f t="shared" si="123"/>
        <v>1347966.65</v>
      </c>
      <c r="G164" s="185">
        <f t="shared" si="123"/>
        <v>1023748.88</v>
      </c>
      <c r="H164" s="185">
        <f t="shared" si="123"/>
        <v>982253.79</v>
      </c>
      <c r="I164" s="185">
        <f t="shared" si="123"/>
        <v>206766.51</v>
      </c>
      <c r="J164" s="185">
        <f t="shared" si="123"/>
        <v>424183.03999999998</v>
      </c>
      <c r="K164" s="185">
        <f t="shared" si="123"/>
        <v>506143.47</v>
      </c>
      <c r="L164" s="185">
        <f t="shared" si="123"/>
        <v>1082896.31</v>
      </c>
      <c r="M164" s="185">
        <f t="shared" si="123"/>
        <v>1139287.18</v>
      </c>
      <c r="N164" s="185">
        <f t="shared" si="123"/>
        <v>1519123.5</v>
      </c>
      <c r="O164" s="186">
        <f t="shared" si="123"/>
        <v>452018.06</v>
      </c>
      <c r="P164" s="207">
        <v>2027</v>
      </c>
      <c r="Q164" s="61">
        <f t="shared" si="117"/>
        <v>1526.16543</v>
      </c>
      <c r="R164" s="61">
        <f t="shared" si="117"/>
        <v>793.73767000000009</v>
      </c>
      <c r="S164" s="61">
        <f t="shared" si="117"/>
        <v>1347.9666499999998</v>
      </c>
      <c r="T164" s="61">
        <f t="shared" si="117"/>
        <v>1023.74888</v>
      </c>
      <c r="U164" s="61">
        <f t="shared" si="117"/>
        <v>982.25378999999998</v>
      </c>
      <c r="V164" s="61">
        <f t="shared" si="117"/>
        <v>206.76651000000001</v>
      </c>
      <c r="W164" s="61">
        <f t="shared" si="117"/>
        <v>424.18304000000001</v>
      </c>
      <c r="X164" s="61">
        <f t="shared" si="117"/>
        <v>506.14346999999998</v>
      </c>
      <c r="Y164" s="61">
        <f t="shared" si="117"/>
        <v>1082.8963100000001</v>
      </c>
      <c r="Z164" s="61">
        <f t="shared" si="117"/>
        <v>1139.28718</v>
      </c>
      <c r="AA164" s="61">
        <f t="shared" si="117"/>
        <v>1519.1234999999999</v>
      </c>
      <c r="AB164" s="61">
        <f t="shared" si="76"/>
        <v>452.01805999999999</v>
      </c>
    </row>
    <row r="165" spans="1:28" ht="16.5" hidden="1" thickBot="1" x14ac:dyDescent="0.3">
      <c r="A165" s="346" t="str">
        <f>A154</f>
        <v>Объект 2:</v>
      </c>
      <c r="B165" s="347"/>
      <c r="C165" s="43"/>
      <c r="D165" s="348" t="str">
        <f>D154</f>
        <v>Яч.№16 Совхоз Плехановский; Яч.№17 Совхоз Кр.Горняк; Яч.№1 Асфальтная</v>
      </c>
      <c r="E165" s="349"/>
      <c r="F165" s="349"/>
      <c r="G165" s="349"/>
      <c r="H165" s="349"/>
      <c r="I165" s="349"/>
      <c r="J165" s="349"/>
      <c r="K165" s="349"/>
      <c r="L165" s="349"/>
      <c r="M165" s="349"/>
      <c r="N165" s="349"/>
      <c r="O165" s="350"/>
      <c r="P165" s="207">
        <v>2028</v>
      </c>
      <c r="Q165" s="61" t="e">
        <f t="shared" si="117"/>
        <v>#VALUE!</v>
      </c>
      <c r="R165" s="61">
        <f t="shared" si="117"/>
        <v>0</v>
      </c>
      <c r="S165" s="61">
        <f t="shared" si="117"/>
        <v>0</v>
      </c>
      <c r="T165" s="61">
        <f t="shared" si="117"/>
        <v>0</v>
      </c>
      <c r="U165" s="61">
        <f t="shared" si="117"/>
        <v>0</v>
      </c>
      <c r="V165" s="61">
        <f t="shared" si="117"/>
        <v>0</v>
      </c>
      <c r="W165" s="61">
        <f t="shared" si="117"/>
        <v>0</v>
      </c>
      <c r="X165" s="61">
        <f t="shared" si="117"/>
        <v>0</v>
      </c>
      <c r="Y165" s="61">
        <f t="shared" si="117"/>
        <v>0</v>
      </c>
      <c r="Z165" s="61">
        <f t="shared" si="117"/>
        <v>0</v>
      </c>
      <c r="AA165" s="61">
        <f t="shared" si="117"/>
        <v>0</v>
      </c>
      <c r="AB165" s="61">
        <f t="shared" si="76"/>
        <v>0</v>
      </c>
    </row>
    <row r="166" spans="1:28" ht="16.5" hidden="1" thickBot="1" x14ac:dyDescent="0.3">
      <c r="A166" s="351" t="s">
        <v>299</v>
      </c>
      <c r="B166" s="352"/>
      <c r="C166" s="352"/>
      <c r="D166" s="352"/>
      <c r="E166" s="352"/>
      <c r="F166" s="352"/>
      <c r="G166" s="352"/>
      <c r="H166" s="352"/>
      <c r="I166" s="352"/>
      <c r="J166" s="352"/>
      <c r="K166" s="352"/>
      <c r="L166" s="352"/>
      <c r="M166" s="352"/>
      <c r="N166" s="352"/>
      <c r="O166" s="352"/>
      <c r="P166" s="207">
        <v>2028</v>
      </c>
      <c r="Q166" s="61">
        <f t="shared" si="117"/>
        <v>0</v>
      </c>
      <c r="R166" s="61">
        <f t="shared" si="117"/>
        <v>0</v>
      </c>
      <c r="S166" s="61">
        <f t="shared" si="117"/>
        <v>0</v>
      </c>
      <c r="T166" s="61">
        <f t="shared" si="117"/>
        <v>0</v>
      </c>
      <c r="U166" s="61">
        <f t="shared" si="117"/>
        <v>0</v>
      </c>
      <c r="V166" s="61">
        <f t="shared" si="117"/>
        <v>0</v>
      </c>
      <c r="W166" s="61">
        <f t="shared" si="117"/>
        <v>0</v>
      </c>
      <c r="X166" s="61">
        <f t="shared" si="117"/>
        <v>0</v>
      </c>
      <c r="Y166" s="61">
        <f t="shared" si="117"/>
        <v>0</v>
      </c>
      <c r="Z166" s="61">
        <f t="shared" si="117"/>
        <v>0</v>
      </c>
      <c r="AA166" s="61">
        <f t="shared" si="117"/>
        <v>0</v>
      </c>
      <c r="AB166" s="61">
        <f t="shared" si="76"/>
        <v>0</v>
      </c>
    </row>
    <row r="167" spans="1:28" s="41" customFormat="1" ht="29.25" hidden="1" customHeight="1" thickBot="1" x14ac:dyDescent="0.3">
      <c r="A167" s="202" t="s">
        <v>11</v>
      </c>
      <c r="B167" s="344" t="s">
        <v>293</v>
      </c>
      <c r="C167" s="345"/>
      <c r="D167" s="179">
        <f>D156</f>
        <v>1234728</v>
      </c>
      <c r="E167" s="179">
        <f t="shared" ref="E167:O168" si="124">E156</f>
        <v>1118257</v>
      </c>
      <c r="F167" s="179">
        <f t="shared" si="124"/>
        <v>1058881</v>
      </c>
      <c r="G167" s="179">
        <f t="shared" si="124"/>
        <v>1089642</v>
      </c>
      <c r="H167" s="179">
        <f t="shared" si="124"/>
        <v>951825</v>
      </c>
      <c r="I167" s="179">
        <f t="shared" si="124"/>
        <v>669118</v>
      </c>
      <c r="J167" s="179">
        <f t="shared" si="124"/>
        <v>755722</v>
      </c>
      <c r="K167" s="179">
        <f t="shared" si="124"/>
        <v>738046</v>
      </c>
      <c r="L167" s="179">
        <f t="shared" si="124"/>
        <v>838764</v>
      </c>
      <c r="M167" s="179">
        <f t="shared" si="124"/>
        <v>947298</v>
      </c>
      <c r="N167" s="179">
        <f t="shared" si="124"/>
        <v>1140980</v>
      </c>
      <c r="O167" s="179">
        <f t="shared" si="124"/>
        <v>1548853</v>
      </c>
      <c r="P167" s="207">
        <v>2028</v>
      </c>
      <c r="Q167" s="61">
        <f t="shared" si="117"/>
        <v>1234.7280000000001</v>
      </c>
      <c r="R167" s="61">
        <f t="shared" si="117"/>
        <v>1118.2570000000001</v>
      </c>
      <c r="S167" s="61">
        <f t="shared" si="117"/>
        <v>1058.8810000000001</v>
      </c>
      <c r="T167" s="61">
        <f t="shared" si="117"/>
        <v>1089.6420000000001</v>
      </c>
      <c r="U167" s="61">
        <f t="shared" si="117"/>
        <v>951.82500000000005</v>
      </c>
      <c r="V167" s="61">
        <f t="shared" si="117"/>
        <v>669.11800000000005</v>
      </c>
      <c r="W167" s="61">
        <f t="shared" si="117"/>
        <v>755.72199999999998</v>
      </c>
      <c r="X167" s="61">
        <f t="shared" si="117"/>
        <v>738.04600000000005</v>
      </c>
      <c r="Y167" s="61">
        <f t="shared" si="117"/>
        <v>838.76400000000001</v>
      </c>
      <c r="Z167" s="61">
        <f t="shared" si="117"/>
        <v>947.298</v>
      </c>
      <c r="AA167" s="61">
        <f t="shared" si="117"/>
        <v>1140.98</v>
      </c>
      <c r="AB167" s="61">
        <f t="shared" si="76"/>
        <v>1548.8530000000001</v>
      </c>
    </row>
    <row r="168" spans="1:28" ht="16.5" hidden="1" thickBot="1" x14ac:dyDescent="0.3">
      <c r="A168" s="202" t="s">
        <v>12</v>
      </c>
      <c r="B168" s="353" t="s">
        <v>291</v>
      </c>
      <c r="C168" s="354"/>
      <c r="D168" s="179">
        <f>D157</f>
        <v>700004</v>
      </c>
      <c r="E168" s="179">
        <f t="shared" si="124"/>
        <v>782554</v>
      </c>
      <c r="F168" s="179">
        <f t="shared" si="124"/>
        <v>590425</v>
      </c>
      <c r="G168" s="179">
        <f t="shared" si="124"/>
        <v>699326</v>
      </c>
      <c r="H168" s="179">
        <f t="shared" si="124"/>
        <v>588660</v>
      </c>
      <c r="I168" s="179">
        <f t="shared" si="124"/>
        <v>535957</v>
      </c>
      <c r="J168" s="179">
        <f t="shared" si="124"/>
        <v>557189</v>
      </c>
      <c r="K168" s="179">
        <f t="shared" si="124"/>
        <v>520957</v>
      </c>
      <c r="L168" s="179">
        <f t="shared" si="124"/>
        <v>463867</v>
      </c>
      <c r="M168" s="179">
        <f t="shared" si="124"/>
        <v>545031</v>
      </c>
      <c r="N168" s="179">
        <f t="shared" si="124"/>
        <v>619376</v>
      </c>
      <c r="O168" s="179">
        <f t="shared" si="124"/>
        <v>1247333</v>
      </c>
      <c r="P168" s="207">
        <v>2028</v>
      </c>
      <c r="Q168" s="61">
        <f t="shared" si="117"/>
        <v>700.00400000000002</v>
      </c>
      <c r="R168" s="61">
        <f t="shared" si="117"/>
        <v>782.55399999999997</v>
      </c>
      <c r="S168" s="61">
        <f t="shared" si="117"/>
        <v>590.42499999999995</v>
      </c>
      <c r="T168" s="61">
        <f t="shared" si="117"/>
        <v>699.32600000000002</v>
      </c>
      <c r="U168" s="61">
        <f t="shared" si="117"/>
        <v>588.66</v>
      </c>
      <c r="V168" s="61">
        <f t="shared" si="117"/>
        <v>535.95699999999999</v>
      </c>
      <c r="W168" s="61">
        <f t="shared" si="117"/>
        <v>557.18899999999996</v>
      </c>
      <c r="X168" s="61">
        <f t="shared" si="117"/>
        <v>520.95699999999999</v>
      </c>
      <c r="Y168" s="61">
        <f t="shared" si="117"/>
        <v>463.86700000000002</v>
      </c>
      <c r="Z168" s="61">
        <f t="shared" si="117"/>
        <v>545.03099999999995</v>
      </c>
      <c r="AA168" s="61">
        <f t="shared" si="117"/>
        <v>619.37599999999998</v>
      </c>
      <c r="AB168" s="61">
        <f t="shared" si="76"/>
        <v>1247.3330000000001</v>
      </c>
    </row>
    <row r="169" spans="1:28" ht="33" hidden="1" customHeight="1" thickBot="1" x14ac:dyDescent="0.3">
      <c r="A169" s="202" t="s">
        <v>13</v>
      </c>
      <c r="B169" s="344" t="s">
        <v>292</v>
      </c>
      <c r="C169" s="345"/>
      <c r="D169" s="180">
        <f>D167-D168</f>
        <v>534724</v>
      </c>
      <c r="E169" s="180">
        <f t="shared" ref="E169:O169" si="125">E167-E168</f>
        <v>335703</v>
      </c>
      <c r="F169" s="180">
        <f t="shared" si="125"/>
        <v>468456</v>
      </c>
      <c r="G169" s="180">
        <f t="shared" si="125"/>
        <v>390316</v>
      </c>
      <c r="H169" s="180">
        <f t="shared" si="125"/>
        <v>363165</v>
      </c>
      <c r="I169" s="180">
        <f t="shared" si="125"/>
        <v>133161</v>
      </c>
      <c r="J169" s="180">
        <f t="shared" si="125"/>
        <v>198533</v>
      </c>
      <c r="K169" s="180">
        <f t="shared" si="125"/>
        <v>217089</v>
      </c>
      <c r="L169" s="180">
        <f t="shared" si="125"/>
        <v>374897</v>
      </c>
      <c r="M169" s="180">
        <f t="shared" si="125"/>
        <v>402267</v>
      </c>
      <c r="N169" s="180">
        <f t="shared" si="125"/>
        <v>521604</v>
      </c>
      <c r="O169" s="180">
        <f t="shared" si="125"/>
        <v>301520</v>
      </c>
      <c r="P169" s="207">
        <v>2028</v>
      </c>
      <c r="Q169" s="61">
        <f t="shared" si="117"/>
        <v>534.72400000000005</v>
      </c>
      <c r="R169" s="61">
        <f t="shared" si="117"/>
        <v>335.70299999999997</v>
      </c>
      <c r="S169" s="61">
        <f t="shared" si="117"/>
        <v>468.45600000000002</v>
      </c>
      <c r="T169" s="61">
        <f t="shared" si="117"/>
        <v>390.31599999999997</v>
      </c>
      <c r="U169" s="61">
        <f t="shared" si="117"/>
        <v>363.16500000000002</v>
      </c>
      <c r="V169" s="61">
        <f t="shared" si="117"/>
        <v>133.161</v>
      </c>
      <c r="W169" s="61">
        <f t="shared" si="117"/>
        <v>198.53299999999999</v>
      </c>
      <c r="X169" s="61">
        <f t="shared" si="117"/>
        <v>217.089</v>
      </c>
      <c r="Y169" s="61">
        <f t="shared" si="117"/>
        <v>374.89699999999999</v>
      </c>
      <c r="Z169" s="61">
        <f t="shared" si="117"/>
        <v>402.267</v>
      </c>
      <c r="AA169" s="61">
        <f t="shared" si="117"/>
        <v>521.60400000000004</v>
      </c>
      <c r="AB169" s="61">
        <f t="shared" si="76"/>
        <v>301.52</v>
      </c>
    </row>
    <row r="170" spans="1:28" ht="36" hidden="1" customHeight="1" thickBot="1" x14ac:dyDescent="0.3">
      <c r="A170" s="202" t="s">
        <v>14</v>
      </c>
      <c r="B170" s="344" t="s">
        <v>27</v>
      </c>
      <c r="C170" s="345"/>
      <c r="D170" s="181">
        <f>D169/D167</f>
        <v>0.43307027944616144</v>
      </c>
      <c r="E170" s="181">
        <f t="shared" ref="E170:O170" si="126">E169/E167</f>
        <v>0.30020201080789122</v>
      </c>
      <c r="F170" s="181">
        <f t="shared" si="126"/>
        <v>0.44240665381662342</v>
      </c>
      <c r="G170" s="181">
        <f t="shared" si="126"/>
        <v>0.35820572261348221</v>
      </c>
      <c r="H170" s="181">
        <f t="shared" si="126"/>
        <v>0.38154597746434482</v>
      </c>
      <c r="I170" s="181">
        <f t="shared" si="126"/>
        <v>0.19900974118167497</v>
      </c>
      <c r="J170" s="181">
        <f t="shared" si="126"/>
        <v>0.26270639203304919</v>
      </c>
      <c r="K170" s="181">
        <f t="shared" si="126"/>
        <v>0.29414020264319568</v>
      </c>
      <c r="L170" s="181">
        <f t="shared" si="126"/>
        <v>0.44696362743274626</v>
      </c>
      <c r="M170" s="181">
        <f t="shared" si="126"/>
        <v>0.42464673207375081</v>
      </c>
      <c r="N170" s="181">
        <f t="shared" si="126"/>
        <v>0.45715437606268294</v>
      </c>
      <c r="O170" s="181">
        <f t="shared" si="126"/>
        <v>0.19467309034491975</v>
      </c>
      <c r="P170" s="207">
        <v>2028</v>
      </c>
      <c r="Q170" s="61">
        <f t="shared" si="117"/>
        <v>4.3307027944616144E-4</v>
      </c>
      <c r="R170" s="61">
        <f t="shared" si="117"/>
        <v>3.0020201080789121E-4</v>
      </c>
      <c r="S170" s="61">
        <f t="shared" si="117"/>
        <v>4.4240665381662341E-4</v>
      </c>
      <c r="T170" s="61">
        <f t="shared" si="117"/>
        <v>3.5820572261348224E-4</v>
      </c>
      <c r="U170" s="61">
        <f t="shared" si="117"/>
        <v>3.8154597746434482E-4</v>
      </c>
      <c r="V170" s="61">
        <f t="shared" si="117"/>
        <v>1.9900974118167497E-4</v>
      </c>
      <c r="W170" s="61">
        <f t="shared" si="117"/>
        <v>2.6270639203304917E-4</v>
      </c>
      <c r="X170" s="61">
        <f t="shared" si="117"/>
        <v>2.9414020264319571E-4</v>
      </c>
      <c r="Y170" s="61">
        <f t="shared" si="117"/>
        <v>4.4696362743274626E-4</v>
      </c>
      <c r="Z170" s="61">
        <f t="shared" si="117"/>
        <v>4.2464673207375084E-4</v>
      </c>
      <c r="AA170" s="61">
        <f t="shared" si="117"/>
        <v>4.5715437606268293E-4</v>
      </c>
      <c r="AB170" s="61">
        <f t="shared" si="76"/>
        <v>1.9467309034491975E-4</v>
      </c>
    </row>
    <row r="171" spans="1:28" ht="81.75" hidden="1" customHeight="1" thickBot="1" x14ac:dyDescent="0.3">
      <c r="A171" s="202" t="s">
        <v>28</v>
      </c>
      <c r="B171" s="344" t="s">
        <v>29</v>
      </c>
      <c r="C171" s="345"/>
      <c r="D171" s="187">
        <f t="shared" ref="D171:O171" si="127">D72</f>
        <v>4.5942831928845234</v>
      </c>
      <c r="E171" s="187">
        <f t="shared" si="127"/>
        <v>4.5942831928845234</v>
      </c>
      <c r="F171" s="187">
        <f t="shared" si="127"/>
        <v>4.5942831928845234</v>
      </c>
      <c r="G171" s="187">
        <f t="shared" si="127"/>
        <v>4.5942831928845234</v>
      </c>
      <c r="H171" s="187">
        <f t="shared" si="127"/>
        <v>4.5942831928845234</v>
      </c>
      <c r="I171" s="187">
        <f t="shared" si="127"/>
        <v>4.5942831928845234</v>
      </c>
      <c r="J171" s="187">
        <f t="shared" si="127"/>
        <v>4.5942831928845234</v>
      </c>
      <c r="K171" s="187">
        <f t="shared" si="127"/>
        <v>4.5942831928845234</v>
      </c>
      <c r="L171" s="187">
        <f t="shared" si="127"/>
        <v>4.5942831928845234</v>
      </c>
      <c r="M171" s="187">
        <f t="shared" si="127"/>
        <v>4.5942831928845234</v>
      </c>
      <c r="N171" s="187">
        <f t="shared" si="127"/>
        <v>4.5942831928845234</v>
      </c>
      <c r="O171" s="187">
        <f t="shared" si="127"/>
        <v>4.5942831928845234</v>
      </c>
      <c r="P171" s="207">
        <v>2028</v>
      </c>
      <c r="Q171" s="61">
        <f t="shared" si="117"/>
        <v>4.5942831928845237E-3</v>
      </c>
      <c r="R171" s="61">
        <f t="shared" si="117"/>
        <v>4.5942831928845237E-3</v>
      </c>
      <c r="S171" s="61">
        <f t="shared" si="117"/>
        <v>4.5942831928845237E-3</v>
      </c>
      <c r="T171" s="61">
        <f t="shared" si="117"/>
        <v>4.5942831928845237E-3</v>
      </c>
      <c r="U171" s="61">
        <f t="shared" si="117"/>
        <v>4.5942831928845237E-3</v>
      </c>
      <c r="V171" s="61">
        <f t="shared" si="117"/>
        <v>4.5942831928845237E-3</v>
      </c>
      <c r="W171" s="61">
        <f t="shared" si="117"/>
        <v>4.5942831928845237E-3</v>
      </c>
      <c r="X171" s="61">
        <f t="shared" si="117"/>
        <v>4.5942831928845237E-3</v>
      </c>
      <c r="Y171" s="61">
        <f t="shared" si="117"/>
        <v>4.5942831928845237E-3</v>
      </c>
      <c r="Z171" s="61">
        <f t="shared" si="117"/>
        <v>4.5942831928845237E-3</v>
      </c>
      <c r="AA171" s="61">
        <f t="shared" si="117"/>
        <v>4.5942831928845237E-3</v>
      </c>
      <c r="AB171" s="61">
        <f t="shared" si="76"/>
        <v>4.5942831928845237E-3</v>
      </c>
    </row>
    <row r="172" spans="1:28" ht="51" hidden="1" customHeight="1" thickBot="1" x14ac:dyDescent="0.3">
      <c r="A172" s="202" t="s">
        <v>30</v>
      </c>
      <c r="B172" s="344" t="s">
        <v>31</v>
      </c>
      <c r="C172" s="345"/>
      <c r="D172" s="182">
        <f>D161</f>
        <v>0.31208337872761743</v>
      </c>
      <c r="E172" s="182">
        <f t="shared" ref="E172:O172" si="128">E161</f>
        <v>0.17921511008934721</v>
      </c>
      <c r="F172" s="182">
        <f t="shared" si="128"/>
        <v>0.32141975309807941</v>
      </c>
      <c r="G172" s="182">
        <f t="shared" si="128"/>
        <v>0.2372188218949382</v>
      </c>
      <c r="H172" s="182">
        <f t="shared" si="128"/>
        <v>0.26055907674580081</v>
      </c>
      <c r="I172" s="182">
        <f t="shared" si="128"/>
        <v>7.8022840463130974E-2</v>
      </c>
      <c r="J172" s="182">
        <f t="shared" si="128"/>
        <v>0.14171949131450517</v>
      </c>
      <c r="K172" s="182">
        <f t="shared" si="128"/>
        <v>0.17315330192465167</v>
      </c>
      <c r="L172" s="182">
        <f t="shared" si="128"/>
        <v>0.32597672671420225</v>
      </c>
      <c r="M172" s="182">
        <f t="shared" si="128"/>
        <v>0.3036598313552068</v>
      </c>
      <c r="N172" s="182">
        <f t="shared" si="128"/>
        <v>0.33616747534413893</v>
      </c>
      <c r="O172" s="182">
        <f t="shared" si="128"/>
        <v>7.3686189626375756E-2</v>
      </c>
      <c r="P172" s="207">
        <v>2028</v>
      </c>
      <c r="Q172" s="61">
        <f t="shared" si="117"/>
        <v>3.1208337872761741E-4</v>
      </c>
      <c r="R172" s="61">
        <f t="shared" si="117"/>
        <v>1.7921511008934721E-4</v>
      </c>
      <c r="S172" s="61">
        <f t="shared" si="117"/>
        <v>3.2141975309807943E-4</v>
      </c>
      <c r="T172" s="61">
        <f t="shared" si="117"/>
        <v>2.3721882189493821E-4</v>
      </c>
      <c r="U172" s="61">
        <f t="shared" si="117"/>
        <v>2.6055907674580079E-4</v>
      </c>
      <c r="V172" s="61">
        <f t="shared" si="117"/>
        <v>7.8022840463130968E-5</v>
      </c>
      <c r="W172" s="61">
        <f t="shared" si="117"/>
        <v>1.4171949131450517E-4</v>
      </c>
      <c r="X172" s="61">
        <f t="shared" si="117"/>
        <v>1.7315330192465168E-4</v>
      </c>
      <c r="Y172" s="61">
        <f t="shared" si="117"/>
        <v>3.2597672671420223E-4</v>
      </c>
      <c r="Z172" s="61">
        <f t="shared" si="117"/>
        <v>3.036598313552068E-4</v>
      </c>
      <c r="AA172" s="61">
        <f t="shared" si="117"/>
        <v>3.3616747534413895E-4</v>
      </c>
      <c r="AB172" s="61">
        <f t="shared" si="76"/>
        <v>7.3686189626375758E-5</v>
      </c>
    </row>
    <row r="173" spans="1:28" ht="83.25" hidden="1" customHeight="1" thickBot="1" x14ac:dyDescent="0.3">
      <c r="A173" s="202" t="s">
        <v>32</v>
      </c>
      <c r="B173" s="344" t="s">
        <v>33</v>
      </c>
      <c r="C173" s="345"/>
      <c r="D173" s="183">
        <f>ROUND(D172*D167,0)</f>
        <v>385338</v>
      </c>
      <c r="E173" s="183">
        <f t="shared" ref="E173:F173" si="129">ROUND(E172*E167,0)</f>
        <v>200409</v>
      </c>
      <c r="F173" s="183">
        <f t="shared" si="129"/>
        <v>340345</v>
      </c>
      <c r="G173" s="183">
        <f>ROUND(G172*G167,0)</f>
        <v>258484</v>
      </c>
      <c r="H173" s="183">
        <f t="shared" ref="H173:O173" si="130">ROUND(H172*H167,0)</f>
        <v>248007</v>
      </c>
      <c r="I173" s="183">
        <f t="shared" si="130"/>
        <v>52206</v>
      </c>
      <c r="J173" s="183">
        <f t="shared" si="130"/>
        <v>107101</v>
      </c>
      <c r="K173" s="183">
        <f t="shared" si="130"/>
        <v>127795</v>
      </c>
      <c r="L173" s="183">
        <f t="shared" si="130"/>
        <v>273418</v>
      </c>
      <c r="M173" s="183">
        <f t="shared" si="130"/>
        <v>287656</v>
      </c>
      <c r="N173" s="183">
        <f t="shared" si="130"/>
        <v>383560</v>
      </c>
      <c r="O173" s="183">
        <f t="shared" si="130"/>
        <v>114129</v>
      </c>
      <c r="P173" s="207">
        <v>2028</v>
      </c>
      <c r="Q173" s="61">
        <f t="shared" si="117"/>
        <v>385.33800000000002</v>
      </c>
      <c r="R173" s="61">
        <f t="shared" si="117"/>
        <v>200.40899999999999</v>
      </c>
      <c r="S173" s="61">
        <f t="shared" si="117"/>
        <v>340.34500000000003</v>
      </c>
      <c r="T173" s="61">
        <f t="shared" si="117"/>
        <v>258.48399999999998</v>
      </c>
      <c r="U173" s="61">
        <f t="shared" si="117"/>
        <v>248.00700000000001</v>
      </c>
      <c r="V173" s="61">
        <f t="shared" si="117"/>
        <v>52.206000000000003</v>
      </c>
      <c r="W173" s="61">
        <f t="shared" si="117"/>
        <v>107.101</v>
      </c>
      <c r="X173" s="61">
        <f t="shared" si="117"/>
        <v>127.795</v>
      </c>
      <c r="Y173" s="61">
        <f t="shared" si="117"/>
        <v>273.41800000000001</v>
      </c>
      <c r="Z173" s="61">
        <f t="shared" si="117"/>
        <v>287.65600000000001</v>
      </c>
      <c r="AA173" s="61">
        <f t="shared" si="117"/>
        <v>383.56</v>
      </c>
      <c r="AB173" s="61">
        <f t="shared" si="76"/>
        <v>114.129</v>
      </c>
    </row>
    <row r="174" spans="1:28" ht="53.25" hidden="1" customHeight="1" thickBot="1" x14ac:dyDescent="0.3">
      <c r="A174" s="202" t="s">
        <v>34</v>
      </c>
      <c r="B174" s="344" t="s">
        <v>35</v>
      </c>
      <c r="C174" s="345"/>
      <c r="D174" s="184">
        <f>D171*D173</f>
        <v>1770351.8969797364</v>
      </c>
      <c r="E174" s="185">
        <f t="shared" ref="E174:O174" si="131">E171*E173</f>
        <v>920735.70040279441</v>
      </c>
      <c r="F174" s="185">
        <f t="shared" si="131"/>
        <v>1563641.313282283</v>
      </c>
      <c r="G174" s="185">
        <f t="shared" si="131"/>
        <v>1187548.6968295632</v>
      </c>
      <c r="H174" s="185">
        <f t="shared" si="131"/>
        <v>1139414.391817712</v>
      </c>
      <c r="I174" s="185">
        <f t="shared" si="131"/>
        <v>239849.14836772942</v>
      </c>
      <c r="J174" s="185">
        <f t="shared" si="131"/>
        <v>492052.32424112532</v>
      </c>
      <c r="K174" s="185">
        <f t="shared" si="131"/>
        <v>587126.42063467763</v>
      </c>
      <c r="L174" s="185">
        <f t="shared" si="131"/>
        <v>1256159.7220321007</v>
      </c>
      <c r="M174" s="185">
        <f t="shared" si="131"/>
        <v>1321573.1261323905</v>
      </c>
      <c r="N174" s="185">
        <f t="shared" si="131"/>
        <v>1762183.2614627879</v>
      </c>
      <c r="O174" s="186">
        <f t="shared" si="131"/>
        <v>524340.94652071781</v>
      </c>
      <c r="P174" s="207">
        <v>2028</v>
      </c>
      <c r="Q174" s="61">
        <f t="shared" si="117"/>
        <v>1770.3518969797365</v>
      </c>
      <c r="R174" s="61">
        <f t="shared" si="117"/>
        <v>920.73570040279435</v>
      </c>
      <c r="S174" s="61">
        <f t="shared" si="117"/>
        <v>1563.6413132822831</v>
      </c>
      <c r="T174" s="61">
        <f t="shared" si="117"/>
        <v>1187.5486968295631</v>
      </c>
      <c r="U174" s="61">
        <f t="shared" si="117"/>
        <v>1139.4143918177119</v>
      </c>
      <c r="V174" s="61">
        <f t="shared" si="117"/>
        <v>239.84914836772941</v>
      </c>
      <c r="W174" s="61">
        <f t="shared" si="117"/>
        <v>492.05232424112529</v>
      </c>
      <c r="X174" s="61">
        <f t="shared" si="117"/>
        <v>587.12642063467763</v>
      </c>
      <c r="Y174" s="61">
        <f t="shared" si="117"/>
        <v>1256.1597220321007</v>
      </c>
      <c r="Z174" s="61">
        <f t="shared" si="117"/>
        <v>1321.5731261323904</v>
      </c>
      <c r="AA174" s="61">
        <f t="shared" si="117"/>
        <v>1762.1832614627879</v>
      </c>
      <c r="AB174" s="61">
        <f t="shared" si="117"/>
        <v>524.34094652071781</v>
      </c>
    </row>
    <row r="175" spans="1:28" ht="48.75" hidden="1" customHeight="1" thickBot="1" x14ac:dyDescent="0.3">
      <c r="A175" s="202" t="s">
        <v>36</v>
      </c>
      <c r="B175" s="344" t="s">
        <v>37</v>
      </c>
      <c r="C175" s="345"/>
      <c r="D175" s="184">
        <f>ROUND(D174*0.9,2)</f>
        <v>1593316.71</v>
      </c>
      <c r="E175" s="185">
        <f t="shared" ref="E175:O175" si="132">ROUND(E174*0.9,2)</f>
        <v>828662.13</v>
      </c>
      <c r="F175" s="185">
        <f t="shared" si="132"/>
        <v>1407277.18</v>
      </c>
      <c r="G175" s="185">
        <f t="shared" si="132"/>
        <v>1068793.83</v>
      </c>
      <c r="H175" s="185">
        <f t="shared" si="132"/>
        <v>1025472.95</v>
      </c>
      <c r="I175" s="185">
        <f t="shared" si="132"/>
        <v>215864.23</v>
      </c>
      <c r="J175" s="185">
        <f t="shared" si="132"/>
        <v>442847.09</v>
      </c>
      <c r="K175" s="185">
        <f t="shared" si="132"/>
        <v>528413.78</v>
      </c>
      <c r="L175" s="185">
        <f t="shared" si="132"/>
        <v>1130543.75</v>
      </c>
      <c r="M175" s="185">
        <f t="shared" si="132"/>
        <v>1189415.81</v>
      </c>
      <c r="N175" s="185">
        <f t="shared" si="132"/>
        <v>1585964.94</v>
      </c>
      <c r="O175" s="186">
        <f t="shared" si="132"/>
        <v>471906.85</v>
      </c>
      <c r="P175" s="207">
        <v>2028</v>
      </c>
      <c r="Q175" s="61">
        <f t="shared" si="117"/>
        <v>1593.3167100000001</v>
      </c>
      <c r="R175" s="61">
        <f t="shared" si="117"/>
        <v>828.66213000000005</v>
      </c>
      <c r="S175" s="61">
        <f t="shared" si="117"/>
        <v>1407.27718</v>
      </c>
      <c r="T175" s="61">
        <f t="shared" si="117"/>
        <v>1068.7938300000001</v>
      </c>
      <c r="U175" s="61">
        <f t="shared" si="117"/>
        <v>1025.4729499999999</v>
      </c>
      <c r="V175" s="61">
        <f t="shared" si="117"/>
        <v>215.86423000000002</v>
      </c>
      <c r="W175" s="61">
        <f t="shared" si="117"/>
        <v>442.84709000000004</v>
      </c>
      <c r="X175" s="61">
        <f t="shared" si="117"/>
        <v>528.41377999999997</v>
      </c>
      <c r="Y175" s="61">
        <f t="shared" si="117"/>
        <v>1130.54375</v>
      </c>
      <c r="Z175" s="61">
        <f t="shared" si="117"/>
        <v>1189.41581</v>
      </c>
      <c r="AA175" s="61">
        <f t="shared" si="117"/>
        <v>1585.9649399999998</v>
      </c>
      <c r="AB175" s="61">
        <f t="shared" si="117"/>
        <v>471.90684999999996</v>
      </c>
    </row>
    <row r="176" spans="1:28" ht="16.5" hidden="1" thickBot="1" x14ac:dyDescent="0.3">
      <c r="A176" s="346" t="str">
        <f>A165</f>
        <v>Объект 2:</v>
      </c>
      <c r="B176" s="347"/>
      <c r="C176" s="43"/>
      <c r="D176" s="348" t="str">
        <f>D165</f>
        <v>Яч.№16 Совхоз Плехановский; Яч.№17 Совхоз Кр.Горняк; Яч.№1 Асфальтная</v>
      </c>
      <c r="E176" s="349"/>
      <c r="F176" s="349"/>
      <c r="G176" s="349"/>
      <c r="H176" s="349"/>
      <c r="I176" s="349"/>
      <c r="J176" s="349"/>
      <c r="K176" s="349"/>
      <c r="L176" s="349"/>
      <c r="M176" s="349"/>
      <c r="N176" s="349"/>
      <c r="O176" s="350"/>
      <c r="P176" s="207">
        <v>2029</v>
      </c>
      <c r="Q176" s="61" t="e">
        <f t="shared" si="117"/>
        <v>#VALUE!</v>
      </c>
      <c r="R176" s="61">
        <f t="shared" si="117"/>
        <v>0</v>
      </c>
      <c r="S176" s="61">
        <f t="shared" si="117"/>
        <v>0</v>
      </c>
      <c r="T176" s="61">
        <f t="shared" si="117"/>
        <v>0</v>
      </c>
      <c r="U176" s="61">
        <f t="shared" si="117"/>
        <v>0</v>
      </c>
      <c r="V176" s="61">
        <f t="shared" si="117"/>
        <v>0</v>
      </c>
      <c r="W176" s="61">
        <f t="shared" si="117"/>
        <v>0</v>
      </c>
      <c r="X176" s="61">
        <f t="shared" si="117"/>
        <v>0</v>
      </c>
      <c r="Y176" s="61">
        <f t="shared" si="117"/>
        <v>0</v>
      </c>
      <c r="Z176" s="61">
        <f t="shared" si="117"/>
        <v>0</v>
      </c>
      <c r="AA176" s="61">
        <f t="shared" si="117"/>
        <v>0</v>
      </c>
      <c r="AB176" s="61">
        <f t="shared" si="117"/>
        <v>0</v>
      </c>
    </row>
    <row r="177" spans="1:28" ht="16.5" hidden="1" thickBot="1" x14ac:dyDescent="0.3">
      <c r="A177" s="351" t="s">
        <v>300</v>
      </c>
      <c r="B177" s="352"/>
      <c r="C177" s="352"/>
      <c r="D177" s="352"/>
      <c r="E177" s="352"/>
      <c r="F177" s="352"/>
      <c r="G177" s="352"/>
      <c r="H177" s="352"/>
      <c r="I177" s="352"/>
      <c r="J177" s="352"/>
      <c r="K177" s="352"/>
      <c r="L177" s="352"/>
      <c r="M177" s="352"/>
      <c r="N177" s="352"/>
      <c r="O177" s="352"/>
      <c r="P177" s="207">
        <v>2029</v>
      </c>
      <c r="Q177" s="61">
        <f t="shared" si="117"/>
        <v>0</v>
      </c>
      <c r="R177" s="61">
        <f t="shared" si="117"/>
        <v>0</v>
      </c>
      <c r="S177" s="61">
        <f t="shared" si="117"/>
        <v>0</v>
      </c>
      <c r="T177" s="61">
        <f t="shared" si="117"/>
        <v>0</v>
      </c>
      <c r="U177" s="61">
        <f t="shared" si="117"/>
        <v>0</v>
      </c>
      <c r="V177" s="61">
        <f t="shared" si="117"/>
        <v>0</v>
      </c>
      <c r="W177" s="61">
        <f t="shared" si="117"/>
        <v>0</v>
      </c>
      <c r="X177" s="61">
        <f t="shared" si="117"/>
        <v>0</v>
      </c>
      <c r="Y177" s="61">
        <f t="shared" si="117"/>
        <v>0</v>
      </c>
      <c r="Z177" s="61">
        <f t="shared" si="117"/>
        <v>0</v>
      </c>
      <c r="AA177" s="61">
        <f t="shared" si="117"/>
        <v>0</v>
      </c>
      <c r="AB177" s="61">
        <f t="shared" si="117"/>
        <v>0</v>
      </c>
    </row>
    <row r="178" spans="1:28" s="41" customFormat="1" ht="29.25" hidden="1" customHeight="1" thickBot="1" x14ac:dyDescent="0.3">
      <c r="A178" s="202" t="s">
        <v>11</v>
      </c>
      <c r="B178" s="344" t="s">
        <v>293</v>
      </c>
      <c r="C178" s="345"/>
      <c r="D178" s="179">
        <f>D167</f>
        <v>1234728</v>
      </c>
      <c r="E178" s="179">
        <f t="shared" ref="E178:O179" si="133">E167</f>
        <v>1118257</v>
      </c>
      <c r="F178" s="179">
        <f t="shared" si="133"/>
        <v>1058881</v>
      </c>
      <c r="G178" s="179">
        <f t="shared" si="133"/>
        <v>1089642</v>
      </c>
      <c r="H178" s="179">
        <f t="shared" si="133"/>
        <v>951825</v>
      </c>
      <c r="I178" s="179">
        <f t="shared" si="133"/>
        <v>669118</v>
      </c>
      <c r="J178" s="179">
        <f t="shared" si="133"/>
        <v>755722</v>
      </c>
      <c r="K178" s="179">
        <f t="shared" si="133"/>
        <v>738046</v>
      </c>
      <c r="L178" s="179">
        <f t="shared" si="133"/>
        <v>838764</v>
      </c>
      <c r="M178" s="179">
        <f t="shared" si="133"/>
        <v>947298</v>
      </c>
      <c r="N178" s="179">
        <f t="shared" si="133"/>
        <v>1140980</v>
      </c>
      <c r="O178" s="179">
        <f t="shared" si="133"/>
        <v>1548853</v>
      </c>
      <c r="P178" s="207">
        <v>2029</v>
      </c>
      <c r="Q178" s="61">
        <f t="shared" si="117"/>
        <v>1234.7280000000001</v>
      </c>
      <c r="R178" s="61">
        <f t="shared" si="117"/>
        <v>1118.2570000000001</v>
      </c>
      <c r="S178" s="61">
        <f t="shared" si="117"/>
        <v>1058.8810000000001</v>
      </c>
      <c r="T178" s="61">
        <f t="shared" si="117"/>
        <v>1089.6420000000001</v>
      </c>
      <c r="U178" s="61">
        <f t="shared" si="117"/>
        <v>951.82500000000005</v>
      </c>
      <c r="V178" s="61">
        <f t="shared" si="117"/>
        <v>669.11800000000005</v>
      </c>
      <c r="W178" s="61">
        <f t="shared" si="117"/>
        <v>755.72199999999998</v>
      </c>
      <c r="X178" s="61">
        <f t="shared" si="117"/>
        <v>738.04600000000005</v>
      </c>
      <c r="Y178" s="61">
        <f t="shared" si="117"/>
        <v>838.76400000000001</v>
      </c>
      <c r="Z178" s="61">
        <f t="shared" si="117"/>
        <v>947.298</v>
      </c>
      <c r="AA178" s="61">
        <f t="shared" si="117"/>
        <v>1140.98</v>
      </c>
      <c r="AB178" s="61">
        <f t="shared" si="117"/>
        <v>1548.8530000000001</v>
      </c>
    </row>
    <row r="179" spans="1:28" ht="16.5" hidden="1" thickBot="1" x14ac:dyDescent="0.3">
      <c r="A179" s="202" t="s">
        <v>12</v>
      </c>
      <c r="B179" s="353" t="s">
        <v>291</v>
      </c>
      <c r="C179" s="354"/>
      <c r="D179" s="179">
        <f>D168</f>
        <v>700004</v>
      </c>
      <c r="E179" s="179">
        <f t="shared" si="133"/>
        <v>782554</v>
      </c>
      <c r="F179" s="179">
        <f t="shared" si="133"/>
        <v>590425</v>
      </c>
      <c r="G179" s="179">
        <f t="shared" si="133"/>
        <v>699326</v>
      </c>
      <c r="H179" s="179">
        <f t="shared" si="133"/>
        <v>588660</v>
      </c>
      <c r="I179" s="179">
        <f t="shared" si="133"/>
        <v>535957</v>
      </c>
      <c r="J179" s="179">
        <f t="shared" si="133"/>
        <v>557189</v>
      </c>
      <c r="K179" s="179">
        <f t="shared" si="133"/>
        <v>520957</v>
      </c>
      <c r="L179" s="179">
        <f t="shared" si="133"/>
        <v>463867</v>
      </c>
      <c r="M179" s="179">
        <f t="shared" si="133"/>
        <v>545031</v>
      </c>
      <c r="N179" s="179">
        <f t="shared" si="133"/>
        <v>619376</v>
      </c>
      <c r="O179" s="179">
        <f t="shared" si="133"/>
        <v>1247333</v>
      </c>
      <c r="P179" s="207">
        <v>2029</v>
      </c>
      <c r="Q179" s="61">
        <f t="shared" si="117"/>
        <v>700.00400000000002</v>
      </c>
      <c r="R179" s="61">
        <f t="shared" si="117"/>
        <v>782.55399999999997</v>
      </c>
      <c r="S179" s="61">
        <f t="shared" si="117"/>
        <v>590.42499999999995</v>
      </c>
      <c r="T179" s="61">
        <f t="shared" si="117"/>
        <v>699.32600000000002</v>
      </c>
      <c r="U179" s="61">
        <f t="shared" si="117"/>
        <v>588.66</v>
      </c>
      <c r="V179" s="61">
        <f t="shared" si="117"/>
        <v>535.95699999999999</v>
      </c>
      <c r="W179" s="61">
        <f t="shared" si="117"/>
        <v>557.18899999999996</v>
      </c>
      <c r="X179" s="61">
        <f t="shared" si="117"/>
        <v>520.95699999999999</v>
      </c>
      <c r="Y179" s="61">
        <f t="shared" si="117"/>
        <v>463.86700000000002</v>
      </c>
      <c r="Z179" s="61">
        <f t="shared" si="117"/>
        <v>545.03099999999995</v>
      </c>
      <c r="AA179" s="61">
        <f t="shared" si="117"/>
        <v>619.37599999999998</v>
      </c>
      <c r="AB179" s="61">
        <f t="shared" si="117"/>
        <v>1247.3330000000001</v>
      </c>
    </row>
    <row r="180" spans="1:28" ht="33" hidden="1" customHeight="1" thickBot="1" x14ac:dyDescent="0.3">
      <c r="A180" s="202" t="s">
        <v>13</v>
      </c>
      <c r="B180" s="344" t="s">
        <v>292</v>
      </c>
      <c r="C180" s="345"/>
      <c r="D180" s="180">
        <f>D178-D179</f>
        <v>534724</v>
      </c>
      <c r="E180" s="180">
        <f t="shared" ref="E180:O180" si="134">E178-E179</f>
        <v>335703</v>
      </c>
      <c r="F180" s="180">
        <f t="shared" si="134"/>
        <v>468456</v>
      </c>
      <c r="G180" s="180">
        <f t="shared" si="134"/>
        <v>390316</v>
      </c>
      <c r="H180" s="180">
        <f t="shared" si="134"/>
        <v>363165</v>
      </c>
      <c r="I180" s="180">
        <f t="shared" si="134"/>
        <v>133161</v>
      </c>
      <c r="J180" s="180">
        <f t="shared" si="134"/>
        <v>198533</v>
      </c>
      <c r="K180" s="180">
        <f t="shared" si="134"/>
        <v>217089</v>
      </c>
      <c r="L180" s="180">
        <f t="shared" si="134"/>
        <v>374897</v>
      </c>
      <c r="M180" s="180">
        <f t="shared" si="134"/>
        <v>402267</v>
      </c>
      <c r="N180" s="180">
        <f t="shared" si="134"/>
        <v>521604</v>
      </c>
      <c r="O180" s="180">
        <f t="shared" si="134"/>
        <v>301520</v>
      </c>
      <c r="P180" s="207">
        <v>2029</v>
      </c>
      <c r="Q180" s="61">
        <f t="shared" si="117"/>
        <v>534.72400000000005</v>
      </c>
      <c r="R180" s="61">
        <f t="shared" si="117"/>
        <v>335.70299999999997</v>
      </c>
      <c r="S180" s="61">
        <f t="shared" si="117"/>
        <v>468.45600000000002</v>
      </c>
      <c r="T180" s="61">
        <f t="shared" si="117"/>
        <v>390.31599999999997</v>
      </c>
      <c r="U180" s="61">
        <f t="shared" si="117"/>
        <v>363.16500000000002</v>
      </c>
      <c r="V180" s="61">
        <f t="shared" si="117"/>
        <v>133.161</v>
      </c>
      <c r="W180" s="61">
        <f t="shared" si="117"/>
        <v>198.53299999999999</v>
      </c>
      <c r="X180" s="61">
        <f t="shared" si="117"/>
        <v>217.089</v>
      </c>
      <c r="Y180" s="61">
        <f t="shared" si="117"/>
        <v>374.89699999999999</v>
      </c>
      <c r="Z180" s="61">
        <f t="shared" si="117"/>
        <v>402.267</v>
      </c>
      <c r="AA180" s="61">
        <f t="shared" si="117"/>
        <v>521.60400000000004</v>
      </c>
      <c r="AB180" s="61">
        <f t="shared" si="117"/>
        <v>301.52</v>
      </c>
    </row>
    <row r="181" spans="1:28" ht="36" hidden="1" customHeight="1" thickBot="1" x14ac:dyDescent="0.3">
      <c r="A181" s="202" t="s">
        <v>14</v>
      </c>
      <c r="B181" s="344" t="s">
        <v>27</v>
      </c>
      <c r="C181" s="345"/>
      <c r="D181" s="181">
        <f>D180/D178</f>
        <v>0.43307027944616144</v>
      </c>
      <c r="E181" s="181">
        <f t="shared" ref="E181:O181" si="135">E180/E178</f>
        <v>0.30020201080789122</v>
      </c>
      <c r="F181" s="181">
        <f t="shared" si="135"/>
        <v>0.44240665381662342</v>
      </c>
      <c r="G181" s="181">
        <f t="shared" si="135"/>
        <v>0.35820572261348221</v>
      </c>
      <c r="H181" s="181">
        <f t="shared" si="135"/>
        <v>0.38154597746434482</v>
      </c>
      <c r="I181" s="181">
        <f t="shared" si="135"/>
        <v>0.19900974118167497</v>
      </c>
      <c r="J181" s="181">
        <f t="shared" si="135"/>
        <v>0.26270639203304919</v>
      </c>
      <c r="K181" s="181">
        <f t="shared" si="135"/>
        <v>0.29414020264319568</v>
      </c>
      <c r="L181" s="181">
        <f t="shared" si="135"/>
        <v>0.44696362743274626</v>
      </c>
      <c r="M181" s="181">
        <f t="shared" si="135"/>
        <v>0.42464673207375081</v>
      </c>
      <c r="N181" s="181">
        <f t="shared" si="135"/>
        <v>0.45715437606268294</v>
      </c>
      <c r="O181" s="181">
        <f t="shared" si="135"/>
        <v>0.19467309034491975</v>
      </c>
      <c r="P181" s="207">
        <v>2029</v>
      </c>
      <c r="Q181" s="61">
        <f t="shared" si="117"/>
        <v>4.3307027944616144E-4</v>
      </c>
      <c r="R181" s="61">
        <f t="shared" si="117"/>
        <v>3.0020201080789121E-4</v>
      </c>
      <c r="S181" s="61">
        <f t="shared" si="117"/>
        <v>4.4240665381662341E-4</v>
      </c>
      <c r="T181" s="61">
        <f t="shared" si="117"/>
        <v>3.5820572261348224E-4</v>
      </c>
      <c r="U181" s="61">
        <f t="shared" si="117"/>
        <v>3.8154597746434482E-4</v>
      </c>
      <c r="V181" s="61">
        <f t="shared" si="117"/>
        <v>1.9900974118167497E-4</v>
      </c>
      <c r="W181" s="61">
        <f t="shared" ref="W181:AB223" si="136">J181/1000</f>
        <v>2.6270639203304917E-4</v>
      </c>
      <c r="X181" s="61">
        <f t="shared" si="136"/>
        <v>2.9414020264319571E-4</v>
      </c>
      <c r="Y181" s="61">
        <f t="shared" si="136"/>
        <v>4.4696362743274626E-4</v>
      </c>
      <c r="Z181" s="61">
        <f t="shared" si="136"/>
        <v>4.2464673207375084E-4</v>
      </c>
      <c r="AA181" s="61">
        <f t="shared" si="136"/>
        <v>4.5715437606268293E-4</v>
      </c>
      <c r="AB181" s="61">
        <f t="shared" si="136"/>
        <v>1.9467309034491975E-4</v>
      </c>
    </row>
    <row r="182" spans="1:28" ht="81.75" hidden="1" customHeight="1" thickBot="1" x14ac:dyDescent="0.3">
      <c r="A182" s="202" t="s">
        <v>28</v>
      </c>
      <c r="B182" s="344" t="s">
        <v>29</v>
      </c>
      <c r="C182" s="345"/>
      <c r="D182" s="187">
        <f t="shared" ref="D182:O182" si="137">D83</f>
        <v>4.7964316533714424</v>
      </c>
      <c r="E182" s="187">
        <f t="shared" si="137"/>
        <v>4.7964316533714424</v>
      </c>
      <c r="F182" s="187">
        <f t="shared" si="137"/>
        <v>4.7964316533714424</v>
      </c>
      <c r="G182" s="187">
        <f t="shared" si="137"/>
        <v>4.7964316533714424</v>
      </c>
      <c r="H182" s="187">
        <f t="shared" si="137"/>
        <v>4.7964316533714424</v>
      </c>
      <c r="I182" s="187">
        <f t="shared" si="137"/>
        <v>4.7964316533714424</v>
      </c>
      <c r="J182" s="187">
        <f t="shared" si="137"/>
        <v>4.7964316533714424</v>
      </c>
      <c r="K182" s="187">
        <f t="shared" si="137"/>
        <v>4.7964316533714424</v>
      </c>
      <c r="L182" s="187">
        <f t="shared" si="137"/>
        <v>4.7964316533714424</v>
      </c>
      <c r="M182" s="187">
        <f t="shared" si="137"/>
        <v>4.7964316533714424</v>
      </c>
      <c r="N182" s="187">
        <f t="shared" si="137"/>
        <v>4.7964316533714424</v>
      </c>
      <c r="O182" s="187">
        <f t="shared" si="137"/>
        <v>4.7964316533714424</v>
      </c>
      <c r="P182" s="207">
        <v>2029</v>
      </c>
      <c r="Q182" s="61">
        <f t="shared" ref="Q182:V224" si="138">D182/1000</f>
        <v>4.7964316533714423E-3</v>
      </c>
      <c r="R182" s="61">
        <f t="shared" si="138"/>
        <v>4.7964316533714423E-3</v>
      </c>
      <c r="S182" s="61">
        <f t="shared" si="138"/>
        <v>4.7964316533714423E-3</v>
      </c>
      <c r="T182" s="61">
        <f t="shared" si="138"/>
        <v>4.7964316533714423E-3</v>
      </c>
      <c r="U182" s="61">
        <f t="shared" si="138"/>
        <v>4.7964316533714423E-3</v>
      </c>
      <c r="V182" s="61">
        <f t="shared" si="138"/>
        <v>4.7964316533714423E-3</v>
      </c>
      <c r="W182" s="61">
        <f t="shared" si="136"/>
        <v>4.7964316533714423E-3</v>
      </c>
      <c r="X182" s="61">
        <f t="shared" si="136"/>
        <v>4.7964316533714423E-3</v>
      </c>
      <c r="Y182" s="61">
        <f t="shared" si="136"/>
        <v>4.7964316533714423E-3</v>
      </c>
      <c r="Z182" s="61">
        <f t="shared" si="136"/>
        <v>4.7964316533714423E-3</v>
      </c>
      <c r="AA182" s="61">
        <f t="shared" si="136"/>
        <v>4.7964316533714423E-3</v>
      </c>
      <c r="AB182" s="61">
        <f t="shared" si="136"/>
        <v>4.7964316533714423E-3</v>
      </c>
    </row>
    <row r="183" spans="1:28" ht="51" hidden="1" customHeight="1" thickBot="1" x14ac:dyDescent="0.3">
      <c r="A183" s="202" t="s">
        <v>30</v>
      </c>
      <c r="B183" s="344" t="s">
        <v>31</v>
      </c>
      <c r="C183" s="345"/>
      <c r="D183" s="182">
        <f>D172</f>
        <v>0.31208337872761743</v>
      </c>
      <c r="E183" s="182">
        <f t="shared" ref="E183:O183" si="139">E172</f>
        <v>0.17921511008934721</v>
      </c>
      <c r="F183" s="182">
        <f t="shared" si="139"/>
        <v>0.32141975309807941</v>
      </c>
      <c r="G183" s="182">
        <f t="shared" si="139"/>
        <v>0.2372188218949382</v>
      </c>
      <c r="H183" s="182">
        <f t="shared" si="139"/>
        <v>0.26055907674580081</v>
      </c>
      <c r="I183" s="182">
        <f t="shared" si="139"/>
        <v>7.8022840463130974E-2</v>
      </c>
      <c r="J183" s="182">
        <f t="shared" si="139"/>
        <v>0.14171949131450517</v>
      </c>
      <c r="K183" s="182">
        <f t="shared" si="139"/>
        <v>0.17315330192465167</v>
      </c>
      <c r="L183" s="182">
        <f t="shared" si="139"/>
        <v>0.32597672671420225</v>
      </c>
      <c r="M183" s="182">
        <f t="shared" si="139"/>
        <v>0.3036598313552068</v>
      </c>
      <c r="N183" s="182">
        <f t="shared" si="139"/>
        <v>0.33616747534413893</v>
      </c>
      <c r="O183" s="182">
        <f t="shared" si="139"/>
        <v>7.3686189626375756E-2</v>
      </c>
      <c r="P183" s="207">
        <v>2029</v>
      </c>
      <c r="Q183" s="61">
        <f t="shared" si="138"/>
        <v>3.1208337872761741E-4</v>
      </c>
      <c r="R183" s="61">
        <f t="shared" si="138"/>
        <v>1.7921511008934721E-4</v>
      </c>
      <c r="S183" s="61">
        <f t="shared" si="138"/>
        <v>3.2141975309807943E-4</v>
      </c>
      <c r="T183" s="61">
        <f t="shared" si="138"/>
        <v>2.3721882189493821E-4</v>
      </c>
      <c r="U183" s="61">
        <f t="shared" si="138"/>
        <v>2.6055907674580079E-4</v>
      </c>
      <c r="V183" s="61">
        <f t="shared" si="138"/>
        <v>7.8022840463130968E-5</v>
      </c>
      <c r="W183" s="61">
        <f t="shared" si="136"/>
        <v>1.4171949131450517E-4</v>
      </c>
      <c r="X183" s="61">
        <f t="shared" si="136"/>
        <v>1.7315330192465168E-4</v>
      </c>
      <c r="Y183" s="61">
        <f t="shared" si="136"/>
        <v>3.2597672671420223E-4</v>
      </c>
      <c r="Z183" s="61">
        <f t="shared" si="136"/>
        <v>3.036598313552068E-4</v>
      </c>
      <c r="AA183" s="61">
        <f t="shared" si="136"/>
        <v>3.3616747534413895E-4</v>
      </c>
      <c r="AB183" s="61">
        <f t="shared" si="136"/>
        <v>7.3686189626375758E-5</v>
      </c>
    </row>
    <row r="184" spans="1:28" ht="83.25" hidden="1" customHeight="1" thickBot="1" x14ac:dyDescent="0.3">
      <c r="A184" s="202" t="s">
        <v>32</v>
      </c>
      <c r="B184" s="344" t="s">
        <v>33</v>
      </c>
      <c r="C184" s="345"/>
      <c r="D184" s="183">
        <f>ROUND(D183*D178,0)</f>
        <v>385338</v>
      </c>
      <c r="E184" s="183">
        <f t="shared" ref="E184:F184" si="140">ROUND(E183*E178,0)</f>
        <v>200409</v>
      </c>
      <c r="F184" s="183">
        <f t="shared" si="140"/>
        <v>340345</v>
      </c>
      <c r="G184" s="183">
        <f>ROUND(G183*G178,0)</f>
        <v>258484</v>
      </c>
      <c r="H184" s="183">
        <f t="shared" ref="H184:O184" si="141">ROUND(H183*H178,0)</f>
        <v>248007</v>
      </c>
      <c r="I184" s="183">
        <f t="shared" si="141"/>
        <v>52206</v>
      </c>
      <c r="J184" s="183">
        <f t="shared" si="141"/>
        <v>107101</v>
      </c>
      <c r="K184" s="183">
        <f t="shared" si="141"/>
        <v>127795</v>
      </c>
      <c r="L184" s="183">
        <f t="shared" si="141"/>
        <v>273418</v>
      </c>
      <c r="M184" s="183">
        <f t="shared" si="141"/>
        <v>287656</v>
      </c>
      <c r="N184" s="183">
        <f t="shared" si="141"/>
        <v>383560</v>
      </c>
      <c r="O184" s="183">
        <f t="shared" si="141"/>
        <v>114129</v>
      </c>
      <c r="P184" s="207">
        <v>2029</v>
      </c>
      <c r="Q184" s="61">
        <f t="shared" si="138"/>
        <v>385.33800000000002</v>
      </c>
      <c r="R184" s="61">
        <f t="shared" si="138"/>
        <v>200.40899999999999</v>
      </c>
      <c r="S184" s="61">
        <f t="shared" si="138"/>
        <v>340.34500000000003</v>
      </c>
      <c r="T184" s="61">
        <f t="shared" si="138"/>
        <v>258.48399999999998</v>
      </c>
      <c r="U184" s="61">
        <f t="shared" si="138"/>
        <v>248.00700000000001</v>
      </c>
      <c r="V184" s="61">
        <f t="shared" si="138"/>
        <v>52.206000000000003</v>
      </c>
      <c r="W184" s="61">
        <f t="shared" si="136"/>
        <v>107.101</v>
      </c>
      <c r="X184" s="61">
        <f t="shared" si="136"/>
        <v>127.795</v>
      </c>
      <c r="Y184" s="61">
        <f t="shared" si="136"/>
        <v>273.41800000000001</v>
      </c>
      <c r="Z184" s="61">
        <f t="shared" si="136"/>
        <v>287.65600000000001</v>
      </c>
      <c r="AA184" s="61">
        <f t="shared" si="136"/>
        <v>383.56</v>
      </c>
      <c r="AB184" s="61">
        <f t="shared" si="136"/>
        <v>114.129</v>
      </c>
    </row>
    <row r="185" spans="1:28" ht="53.25" hidden="1" customHeight="1" thickBot="1" x14ac:dyDescent="0.3">
      <c r="A185" s="202" t="s">
        <v>34</v>
      </c>
      <c r="B185" s="344" t="s">
        <v>35</v>
      </c>
      <c r="C185" s="345"/>
      <c r="D185" s="184">
        <f>D182*D184</f>
        <v>1848247.380446845</v>
      </c>
      <c r="E185" s="185">
        <f t="shared" ref="E185:O185" si="142">E182*E184</f>
        <v>961248.07122051739</v>
      </c>
      <c r="F185" s="185">
        <f t="shared" si="142"/>
        <v>1632441.5310667036</v>
      </c>
      <c r="G185" s="185">
        <f t="shared" si="142"/>
        <v>1239800.839490064</v>
      </c>
      <c r="H185" s="185">
        <f t="shared" si="142"/>
        <v>1189548.6250576912</v>
      </c>
      <c r="I185" s="185">
        <f t="shared" si="142"/>
        <v>250402.51089590951</v>
      </c>
      <c r="J185" s="185">
        <f t="shared" si="142"/>
        <v>513702.62650773488</v>
      </c>
      <c r="K185" s="185">
        <f t="shared" si="142"/>
        <v>612959.98314260354</v>
      </c>
      <c r="L185" s="185">
        <f t="shared" si="142"/>
        <v>1311430.749801513</v>
      </c>
      <c r="M185" s="185">
        <f t="shared" si="142"/>
        <v>1379722.3436822155</v>
      </c>
      <c r="N185" s="185">
        <f t="shared" si="142"/>
        <v>1839719.3249671503</v>
      </c>
      <c r="O185" s="186">
        <f t="shared" si="142"/>
        <v>547411.94816762931</v>
      </c>
      <c r="P185" s="207">
        <v>2029</v>
      </c>
      <c r="Q185" s="61">
        <f t="shared" si="138"/>
        <v>1848.247380446845</v>
      </c>
      <c r="R185" s="61">
        <f t="shared" si="138"/>
        <v>961.24807122051743</v>
      </c>
      <c r="S185" s="61">
        <f t="shared" si="138"/>
        <v>1632.4415310667036</v>
      </c>
      <c r="T185" s="61">
        <f t="shared" si="138"/>
        <v>1239.8008394900639</v>
      </c>
      <c r="U185" s="61">
        <f t="shared" si="138"/>
        <v>1189.5486250576912</v>
      </c>
      <c r="V185" s="61">
        <f t="shared" si="138"/>
        <v>250.4025108959095</v>
      </c>
      <c r="W185" s="61">
        <f t="shared" si="136"/>
        <v>513.70262650773486</v>
      </c>
      <c r="X185" s="61">
        <f t="shared" si="136"/>
        <v>612.95998314260351</v>
      </c>
      <c r="Y185" s="61">
        <f t="shared" si="136"/>
        <v>1311.430749801513</v>
      </c>
      <c r="Z185" s="61">
        <f t="shared" si="136"/>
        <v>1379.7223436822155</v>
      </c>
      <c r="AA185" s="61">
        <f t="shared" si="136"/>
        <v>1839.7193249671504</v>
      </c>
      <c r="AB185" s="61">
        <f t="shared" si="136"/>
        <v>547.41194816762936</v>
      </c>
    </row>
    <row r="186" spans="1:28" ht="48.75" hidden="1" customHeight="1" thickBot="1" x14ac:dyDescent="0.3">
      <c r="A186" s="202" t="s">
        <v>36</v>
      </c>
      <c r="B186" s="344" t="s">
        <v>37</v>
      </c>
      <c r="C186" s="345"/>
      <c r="D186" s="184">
        <f>ROUND(D185*0.9,2)</f>
        <v>1663422.64</v>
      </c>
      <c r="E186" s="185">
        <f t="shared" ref="E186:O186" si="143">ROUND(E185*0.9,2)</f>
        <v>865123.26</v>
      </c>
      <c r="F186" s="185">
        <f t="shared" si="143"/>
        <v>1469197.38</v>
      </c>
      <c r="G186" s="185">
        <f t="shared" si="143"/>
        <v>1115820.76</v>
      </c>
      <c r="H186" s="185">
        <f t="shared" si="143"/>
        <v>1070593.76</v>
      </c>
      <c r="I186" s="185">
        <f t="shared" si="143"/>
        <v>225362.26</v>
      </c>
      <c r="J186" s="185">
        <f t="shared" si="143"/>
        <v>462332.36</v>
      </c>
      <c r="K186" s="185">
        <f t="shared" si="143"/>
        <v>551663.98</v>
      </c>
      <c r="L186" s="185">
        <f t="shared" si="143"/>
        <v>1180287.67</v>
      </c>
      <c r="M186" s="185">
        <f t="shared" si="143"/>
        <v>1241750.1100000001</v>
      </c>
      <c r="N186" s="185">
        <f t="shared" si="143"/>
        <v>1655747.39</v>
      </c>
      <c r="O186" s="186">
        <f t="shared" si="143"/>
        <v>492670.75</v>
      </c>
      <c r="P186" s="207">
        <v>2029</v>
      </c>
      <c r="Q186" s="61">
        <f t="shared" si="138"/>
        <v>1663.42264</v>
      </c>
      <c r="R186" s="61">
        <f t="shared" si="138"/>
        <v>865.12325999999996</v>
      </c>
      <c r="S186" s="61">
        <f t="shared" si="138"/>
        <v>1469.1973799999998</v>
      </c>
      <c r="T186" s="61">
        <f t="shared" si="138"/>
        <v>1115.8207600000001</v>
      </c>
      <c r="U186" s="61">
        <f t="shared" si="138"/>
        <v>1070.59376</v>
      </c>
      <c r="V186" s="61">
        <f t="shared" si="138"/>
        <v>225.36226000000002</v>
      </c>
      <c r="W186" s="61">
        <f t="shared" si="136"/>
        <v>462.33235999999999</v>
      </c>
      <c r="X186" s="61">
        <f t="shared" si="136"/>
        <v>551.66398000000004</v>
      </c>
      <c r="Y186" s="61">
        <f t="shared" si="136"/>
        <v>1180.2876699999999</v>
      </c>
      <c r="Z186" s="61">
        <f t="shared" si="136"/>
        <v>1241.7501100000002</v>
      </c>
      <c r="AA186" s="61">
        <f t="shared" si="136"/>
        <v>1655.74739</v>
      </c>
      <c r="AB186" s="61">
        <f t="shared" si="136"/>
        <v>492.67075</v>
      </c>
    </row>
    <row r="187" spans="1:28" ht="16.5" hidden="1" thickBot="1" x14ac:dyDescent="0.3">
      <c r="A187" s="346" t="str">
        <f>A176</f>
        <v>Объект 2:</v>
      </c>
      <c r="B187" s="347"/>
      <c r="C187" s="43"/>
      <c r="D187" s="348" t="str">
        <f>D176</f>
        <v>Яч.№16 Совхоз Плехановский; Яч.№17 Совхоз Кр.Горняк; Яч.№1 Асфальтная</v>
      </c>
      <c r="E187" s="349"/>
      <c r="F187" s="349"/>
      <c r="G187" s="349"/>
      <c r="H187" s="349"/>
      <c r="I187" s="349"/>
      <c r="J187" s="349"/>
      <c r="K187" s="349"/>
      <c r="L187" s="349"/>
      <c r="M187" s="349"/>
      <c r="N187" s="349"/>
      <c r="O187" s="350"/>
      <c r="P187" s="207">
        <v>2030</v>
      </c>
      <c r="Q187" s="61" t="e">
        <f t="shared" si="138"/>
        <v>#VALUE!</v>
      </c>
      <c r="R187" s="61">
        <f t="shared" si="138"/>
        <v>0</v>
      </c>
      <c r="S187" s="61">
        <f t="shared" si="138"/>
        <v>0</v>
      </c>
      <c r="T187" s="61">
        <f t="shared" si="138"/>
        <v>0</v>
      </c>
      <c r="U187" s="61">
        <f t="shared" si="138"/>
        <v>0</v>
      </c>
      <c r="V187" s="61">
        <f t="shared" si="138"/>
        <v>0</v>
      </c>
      <c r="W187" s="61">
        <f t="shared" si="136"/>
        <v>0</v>
      </c>
      <c r="X187" s="61">
        <f t="shared" si="136"/>
        <v>0</v>
      </c>
      <c r="Y187" s="61">
        <f t="shared" si="136"/>
        <v>0</v>
      </c>
      <c r="Z187" s="61">
        <f t="shared" si="136"/>
        <v>0</v>
      </c>
      <c r="AA187" s="61">
        <f t="shared" si="136"/>
        <v>0</v>
      </c>
      <c r="AB187" s="61">
        <f t="shared" si="136"/>
        <v>0</v>
      </c>
    </row>
    <row r="188" spans="1:28" ht="16.5" hidden="1" thickBot="1" x14ac:dyDescent="0.3">
      <c r="A188" s="351" t="s">
        <v>301</v>
      </c>
      <c r="B188" s="352"/>
      <c r="C188" s="352"/>
      <c r="D188" s="352"/>
      <c r="E188" s="352"/>
      <c r="F188" s="352"/>
      <c r="G188" s="352"/>
      <c r="H188" s="352"/>
      <c r="I188" s="352"/>
      <c r="J188" s="352"/>
      <c r="K188" s="352"/>
      <c r="L188" s="352"/>
      <c r="M188" s="352"/>
      <c r="N188" s="352"/>
      <c r="O188" s="352"/>
      <c r="P188" s="207">
        <v>2030</v>
      </c>
      <c r="Q188" s="61">
        <f t="shared" si="138"/>
        <v>0</v>
      </c>
      <c r="R188" s="61">
        <f t="shared" si="138"/>
        <v>0</v>
      </c>
      <c r="S188" s="61">
        <f t="shared" si="138"/>
        <v>0</v>
      </c>
      <c r="T188" s="61">
        <f t="shared" si="138"/>
        <v>0</v>
      </c>
      <c r="U188" s="61">
        <f t="shared" si="138"/>
        <v>0</v>
      </c>
      <c r="V188" s="61">
        <f t="shared" si="138"/>
        <v>0</v>
      </c>
      <c r="W188" s="61">
        <f t="shared" si="136"/>
        <v>0</v>
      </c>
      <c r="X188" s="61">
        <f t="shared" si="136"/>
        <v>0</v>
      </c>
      <c r="Y188" s="61">
        <f t="shared" si="136"/>
        <v>0</v>
      </c>
      <c r="Z188" s="61">
        <f t="shared" si="136"/>
        <v>0</v>
      </c>
      <c r="AA188" s="61">
        <f t="shared" si="136"/>
        <v>0</v>
      </c>
      <c r="AB188" s="61">
        <f t="shared" si="136"/>
        <v>0</v>
      </c>
    </row>
    <row r="189" spans="1:28" s="41" customFormat="1" ht="29.25" hidden="1" customHeight="1" thickBot="1" x14ac:dyDescent="0.3">
      <c r="A189" s="202" t="s">
        <v>11</v>
      </c>
      <c r="B189" s="344" t="s">
        <v>293</v>
      </c>
      <c r="C189" s="345"/>
      <c r="D189" s="179">
        <f>D178</f>
        <v>1234728</v>
      </c>
      <c r="E189" s="179">
        <f t="shared" ref="E189:O190" si="144">E178</f>
        <v>1118257</v>
      </c>
      <c r="F189" s="179">
        <f t="shared" si="144"/>
        <v>1058881</v>
      </c>
      <c r="G189" s="179">
        <f t="shared" si="144"/>
        <v>1089642</v>
      </c>
      <c r="H189" s="179">
        <f t="shared" si="144"/>
        <v>951825</v>
      </c>
      <c r="I189" s="179">
        <f t="shared" si="144"/>
        <v>669118</v>
      </c>
      <c r="J189" s="179">
        <f t="shared" si="144"/>
        <v>755722</v>
      </c>
      <c r="K189" s="179">
        <f t="shared" si="144"/>
        <v>738046</v>
      </c>
      <c r="L189" s="179">
        <f t="shared" si="144"/>
        <v>838764</v>
      </c>
      <c r="M189" s="179">
        <f t="shared" si="144"/>
        <v>947298</v>
      </c>
      <c r="N189" s="179">
        <f t="shared" si="144"/>
        <v>1140980</v>
      </c>
      <c r="O189" s="179">
        <f t="shared" si="144"/>
        <v>1548853</v>
      </c>
      <c r="P189" s="207">
        <v>2030</v>
      </c>
      <c r="Q189" s="61">
        <f t="shared" si="138"/>
        <v>1234.7280000000001</v>
      </c>
      <c r="R189" s="61">
        <f t="shared" si="138"/>
        <v>1118.2570000000001</v>
      </c>
      <c r="S189" s="61">
        <f t="shared" si="138"/>
        <v>1058.8810000000001</v>
      </c>
      <c r="T189" s="61">
        <f t="shared" si="138"/>
        <v>1089.6420000000001</v>
      </c>
      <c r="U189" s="61">
        <f t="shared" si="138"/>
        <v>951.82500000000005</v>
      </c>
      <c r="V189" s="61">
        <f t="shared" si="138"/>
        <v>669.11800000000005</v>
      </c>
      <c r="W189" s="61">
        <f t="shared" si="136"/>
        <v>755.72199999999998</v>
      </c>
      <c r="X189" s="61">
        <f t="shared" si="136"/>
        <v>738.04600000000005</v>
      </c>
      <c r="Y189" s="61">
        <f t="shared" si="136"/>
        <v>838.76400000000001</v>
      </c>
      <c r="Z189" s="61">
        <f t="shared" si="136"/>
        <v>947.298</v>
      </c>
      <c r="AA189" s="61">
        <f t="shared" si="136"/>
        <v>1140.98</v>
      </c>
      <c r="AB189" s="61">
        <f t="shared" si="136"/>
        <v>1548.8530000000001</v>
      </c>
    </row>
    <row r="190" spans="1:28" ht="16.5" hidden="1" thickBot="1" x14ac:dyDescent="0.3">
      <c r="A190" s="202" t="s">
        <v>12</v>
      </c>
      <c r="B190" s="353" t="s">
        <v>291</v>
      </c>
      <c r="C190" s="354"/>
      <c r="D190" s="179">
        <f>D179</f>
        <v>700004</v>
      </c>
      <c r="E190" s="179">
        <f t="shared" si="144"/>
        <v>782554</v>
      </c>
      <c r="F190" s="179">
        <f t="shared" si="144"/>
        <v>590425</v>
      </c>
      <c r="G190" s="179">
        <f t="shared" si="144"/>
        <v>699326</v>
      </c>
      <c r="H190" s="179">
        <f t="shared" si="144"/>
        <v>588660</v>
      </c>
      <c r="I190" s="179">
        <f t="shared" si="144"/>
        <v>535957</v>
      </c>
      <c r="J190" s="179">
        <f t="shared" si="144"/>
        <v>557189</v>
      </c>
      <c r="K190" s="179">
        <f t="shared" si="144"/>
        <v>520957</v>
      </c>
      <c r="L190" s="179">
        <f t="shared" si="144"/>
        <v>463867</v>
      </c>
      <c r="M190" s="179">
        <f t="shared" si="144"/>
        <v>545031</v>
      </c>
      <c r="N190" s="179">
        <f t="shared" si="144"/>
        <v>619376</v>
      </c>
      <c r="O190" s="179">
        <f t="shared" si="144"/>
        <v>1247333</v>
      </c>
      <c r="P190" s="207">
        <v>2030</v>
      </c>
      <c r="Q190" s="61">
        <f t="shared" si="138"/>
        <v>700.00400000000002</v>
      </c>
      <c r="R190" s="61">
        <f t="shared" si="138"/>
        <v>782.55399999999997</v>
      </c>
      <c r="S190" s="61">
        <f t="shared" si="138"/>
        <v>590.42499999999995</v>
      </c>
      <c r="T190" s="61">
        <f t="shared" si="138"/>
        <v>699.32600000000002</v>
      </c>
      <c r="U190" s="61">
        <f t="shared" si="138"/>
        <v>588.66</v>
      </c>
      <c r="V190" s="61">
        <f t="shared" si="138"/>
        <v>535.95699999999999</v>
      </c>
      <c r="W190" s="61">
        <f t="shared" si="136"/>
        <v>557.18899999999996</v>
      </c>
      <c r="X190" s="61">
        <f t="shared" si="136"/>
        <v>520.95699999999999</v>
      </c>
      <c r="Y190" s="61">
        <f t="shared" si="136"/>
        <v>463.86700000000002</v>
      </c>
      <c r="Z190" s="61">
        <f t="shared" si="136"/>
        <v>545.03099999999995</v>
      </c>
      <c r="AA190" s="61">
        <f t="shared" si="136"/>
        <v>619.37599999999998</v>
      </c>
      <c r="AB190" s="61">
        <f t="shared" si="136"/>
        <v>1247.3330000000001</v>
      </c>
    </row>
    <row r="191" spans="1:28" ht="33" hidden="1" customHeight="1" thickBot="1" x14ac:dyDescent="0.3">
      <c r="A191" s="202" t="s">
        <v>13</v>
      </c>
      <c r="B191" s="344" t="s">
        <v>292</v>
      </c>
      <c r="C191" s="345"/>
      <c r="D191" s="180">
        <f>D189-D190</f>
        <v>534724</v>
      </c>
      <c r="E191" s="180">
        <f t="shared" ref="E191:O191" si="145">E189-E190</f>
        <v>335703</v>
      </c>
      <c r="F191" s="180">
        <f t="shared" si="145"/>
        <v>468456</v>
      </c>
      <c r="G191" s="180">
        <f t="shared" si="145"/>
        <v>390316</v>
      </c>
      <c r="H191" s="180">
        <f t="shared" si="145"/>
        <v>363165</v>
      </c>
      <c r="I191" s="180">
        <f t="shared" si="145"/>
        <v>133161</v>
      </c>
      <c r="J191" s="180">
        <f t="shared" si="145"/>
        <v>198533</v>
      </c>
      <c r="K191" s="180">
        <f t="shared" si="145"/>
        <v>217089</v>
      </c>
      <c r="L191" s="180">
        <f t="shared" si="145"/>
        <v>374897</v>
      </c>
      <c r="M191" s="180">
        <f t="shared" si="145"/>
        <v>402267</v>
      </c>
      <c r="N191" s="180">
        <f t="shared" si="145"/>
        <v>521604</v>
      </c>
      <c r="O191" s="180">
        <f t="shared" si="145"/>
        <v>301520</v>
      </c>
      <c r="P191" s="207">
        <v>2030</v>
      </c>
      <c r="Q191" s="61">
        <f t="shared" si="138"/>
        <v>534.72400000000005</v>
      </c>
      <c r="R191" s="61">
        <f t="shared" si="138"/>
        <v>335.70299999999997</v>
      </c>
      <c r="S191" s="61">
        <f t="shared" si="138"/>
        <v>468.45600000000002</v>
      </c>
      <c r="T191" s="61">
        <f t="shared" si="138"/>
        <v>390.31599999999997</v>
      </c>
      <c r="U191" s="61">
        <f t="shared" si="138"/>
        <v>363.16500000000002</v>
      </c>
      <c r="V191" s="61">
        <f t="shared" si="138"/>
        <v>133.161</v>
      </c>
      <c r="W191" s="61">
        <f t="shared" si="136"/>
        <v>198.53299999999999</v>
      </c>
      <c r="X191" s="61">
        <f t="shared" si="136"/>
        <v>217.089</v>
      </c>
      <c r="Y191" s="61">
        <f t="shared" si="136"/>
        <v>374.89699999999999</v>
      </c>
      <c r="Z191" s="61">
        <f t="shared" si="136"/>
        <v>402.267</v>
      </c>
      <c r="AA191" s="61">
        <f t="shared" si="136"/>
        <v>521.60400000000004</v>
      </c>
      <c r="AB191" s="61">
        <f t="shared" si="136"/>
        <v>301.52</v>
      </c>
    </row>
    <row r="192" spans="1:28" ht="36" hidden="1" customHeight="1" thickBot="1" x14ac:dyDescent="0.3">
      <c r="A192" s="202" t="s">
        <v>14</v>
      </c>
      <c r="B192" s="344" t="s">
        <v>27</v>
      </c>
      <c r="C192" s="345"/>
      <c r="D192" s="181">
        <f>D191/D189</f>
        <v>0.43307027944616144</v>
      </c>
      <c r="E192" s="181">
        <f t="shared" ref="E192:O192" si="146">E191/E189</f>
        <v>0.30020201080789122</v>
      </c>
      <c r="F192" s="181">
        <f t="shared" si="146"/>
        <v>0.44240665381662342</v>
      </c>
      <c r="G192" s="181">
        <f t="shared" si="146"/>
        <v>0.35820572261348221</v>
      </c>
      <c r="H192" s="181">
        <f t="shared" si="146"/>
        <v>0.38154597746434482</v>
      </c>
      <c r="I192" s="181">
        <f t="shared" si="146"/>
        <v>0.19900974118167497</v>
      </c>
      <c r="J192" s="181">
        <f t="shared" si="146"/>
        <v>0.26270639203304919</v>
      </c>
      <c r="K192" s="181">
        <f t="shared" si="146"/>
        <v>0.29414020264319568</v>
      </c>
      <c r="L192" s="181">
        <f t="shared" si="146"/>
        <v>0.44696362743274626</v>
      </c>
      <c r="M192" s="181">
        <f t="shared" si="146"/>
        <v>0.42464673207375081</v>
      </c>
      <c r="N192" s="181">
        <f t="shared" si="146"/>
        <v>0.45715437606268294</v>
      </c>
      <c r="O192" s="181">
        <f t="shared" si="146"/>
        <v>0.19467309034491975</v>
      </c>
      <c r="P192" s="207">
        <v>2030</v>
      </c>
      <c r="Q192" s="61">
        <f t="shared" si="138"/>
        <v>4.3307027944616144E-4</v>
      </c>
      <c r="R192" s="61">
        <f t="shared" si="138"/>
        <v>3.0020201080789121E-4</v>
      </c>
      <c r="S192" s="61">
        <f t="shared" si="138"/>
        <v>4.4240665381662341E-4</v>
      </c>
      <c r="T192" s="61">
        <f t="shared" si="138"/>
        <v>3.5820572261348224E-4</v>
      </c>
      <c r="U192" s="61">
        <f t="shared" si="138"/>
        <v>3.8154597746434482E-4</v>
      </c>
      <c r="V192" s="61">
        <f t="shared" si="138"/>
        <v>1.9900974118167497E-4</v>
      </c>
      <c r="W192" s="61">
        <f t="shared" si="136"/>
        <v>2.6270639203304917E-4</v>
      </c>
      <c r="X192" s="61">
        <f t="shared" si="136"/>
        <v>2.9414020264319571E-4</v>
      </c>
      <c r="Y192" s="61">
        <f t="shared" si="136"/>
        <v>4.4696362743274626E-4</v>
      </c>
      <c r="Z192" s="61">
        <f t="shared" si="136"/>
        <v>4.2464673207375084E-4</v>
      </c>
      <c r="AA192" s="61">
        <f t="shared" si="136"/>
        <v>4.5715437606268293E-4</v>
      </c>
      <c r="AB192" s="61">
        <f t="shared" si="136"/>
        <v>1.9467309034491975E-4</v>
      </c>
    </row>
    <row r="193" spans="1:28" ht="81.75" hidden="1" customHeight="1" thickBot="1" x14ac:dyDescent="0.3">
      <c r="A193" s="202" t="s">
        <v>28</v>
      </c>
      <c r="B193" s="344" t="s">
        <v>29</v>
      </c>
      <c r="C193" s="345"/>
      <c r="D193" s="187">
        <f t="shared" ref="D193:O193" si="147">D94</f>
        <v>5.0074746461197801</v>
      </c>
      <c r="E193" s="187">
        <f t="shared" si="147"/>
        <v>5.0074746461197801</v>
      </c>
      <c r="F193" s="187">
        <f t="shared" si="147"/>
        <v>5.0074746461197801</v>
      </c>
      <c r="G193" s="187">
        <f t="shared" si="147"/>
        <v>5.0074746461197801</v>
      </c>
      <c r="H193" s="187">
        <f t="shared" si="147"/>
        <v>5.0074746461197801</v>
      </c>
      <c r="I193" s="187">
        <f t="shared" si="147"/>
        <v>5.0074746461197801</v>
      </c>
      <c r="J193" s="187">
        <f t="shared" si="147"/>
        <v>5.0074746461197801</v>
      </c>
      <c r="K193" s="187">
        <f t="shared" si="147"/>
        <v>5.0074746461197801</v>
      </c>
      <c r="L193" s="187">
        <f t="shared" si="147"/>
        <v>5.0074746461197801</v>
      </c>
      <c r="M193" s="187">
        <f t="shared" si="147"/>
        <v>5.0074746461197801</v>
      </c>
      <c r="N193" s="187">
        <f t="shared" si="147"/>
        <v>5.0074746461197801</v>
      </c>
      <c r="O193" s="187">
        <f t="shared" si="147"/>
        <v>5.0074746461197801</v>
      </c>
      <c r="P193" s="207">
        <v>2030</v>
      </c>
      <c r="Q193" s="61">
        <f t="shared" si="138"/>
        <v>5.0074746461197797E-3</v>
      </c>
      <c r="R193" s="61">
        <f t="shared" si="138"/>
        <v>5.0074746461197797E-3</v>
      </c>
      <c r="S193" s="61">
        <f t="shared" si="138"/>
        <v>5.0074746461197797E-3</v>
      </c>
      <c r="T193" s="61">
        <f t="shared" si="138"/>
        <v>5.0074746461197797E-3</v>
      </c>
      <c r="U193" s="61">
        <f t="shared" si="138"/>
        <v>5.0074746461197797E-3</v>
      </c>
      <c r="V193" s="61">
        <f t="shared" si="138"/>
        <v>5.0074746461197797E-3</v>
      </c>
      <c r="W193" s="61">
        <f t="shared" si="136"/>
        <v>5.0074746461197797E-3</v>
      </c>
      <c r="X193" s="61">
        <f t="shared" si="136"/>
        <v>5.0074746461197797E-3</v>
      </c>
      <c r="Y193" s="61">
        <f t="shared" si="136"/>
        <v>5.0074746461197797E-3</v>
      </c>
      <c r="Z193" s="61">
        <f t="shared" si="136"/>
        <v>5.0074746461197797E-3</v>
      </c>
      <c r="AA193" s="61">
        <f t="shared" si="136"/>
        <v>5.0074746461197797E-3</v>
      </c>
      <c r="AB193" s="61">
        <f t="shared" si="136"/>
        <v>5.0074746461197797E-3</v>
      </c>
    </row>
    <row r="194" spans="1:28" ht="51" hidden="1" customHeight="1" thickBot="1" x14ac:dyDescent="0.3">
      <c r="A194" s="202" t="s">
        <v>30</v>
      </c>
      <c r="B194" s="344" t="s">
        <v>31</v>
      </c>
      <c r="C194" s="345"/>
      <c r="D194" s="182">
        <f>D183</f>
        <v>0.31208337872761743</v>
      </c>
      <c r="E194" s="182">
        <f t="shared" ref="E194:O194" si="148">E183</f>
        <v>0.17921511008934721</v>
      </c>
      <c r="F194" s="182">
        <f t="shared" si="148"/>
        <v>0.32141975309807941</v>
      </c>
      <c r="G194" s="182">
        <f t="shared" si="148"/>
        <v>0.2372188218949382</v>
      </c>
      <c r="H194" s="182">
        <f t="shared" si="148"/>
        <v>0.26055907674580081</v>
      </c>
      <c r="I194" s="182">
        <f t="shared" si="148"/>
        <v>7.8022840463130974E-2</v>
      </c>
      <c r="J194" s="182">
        <f t="shared" si="148"/>
        <v>0.14171949131450517</v>
      </c>
      <c r="K194" s="182">
        <f t="shared" si="148"/>
        <v>0.17315330192465167</v>
      </c>
      <c r="L194" s="182">
        <f t="shared" si="148"/>
        <v>0.32597672671420225</v>
      </c>
      <c r="M194" s="182">
        <f t="shared" si="148"/>
        <v>0.3036598313552068</v>
      </c>
      <c r="N194" s="182">
        <f t="shared" si="148"/>
        <v>0.33616747534413893</v>
      </c>
      <c r="O194" s="182">
        <f t="shared" si="148"/>
        <v>7.3686189626375756E-2</v>
      </c>
      <c r="P194" s="207">
        <v>2030</v>
      </c>
      <c r="Q194" s="61">
        <f t="shared" si="138"/>
        <v>3.1208337872761741E-4</v>
      </c>
      <c r="R194" s="61">
        <f t="shared" si="138"/>
        <v>1.7921511008934721E-4</v>
      </c>
      <c r="S194" s="61">
        <f t="shared" si="138"/>
        <v>3.2141975309807943E-4</v>
      </c>
      <c r="T194" s="61">
        <f t="shared" si="138"/>
        <v>2.3721882189493821E-4</v>
      </c>
      <c r="U194" s="61">
        <f t="shared" si="138"/>
        <v>2.6055907674580079E-4</v>
      </c>
      <c r="V194" s="61">
        <f t="shared" si="138"/>
        <v>7.8022840463130968E-5</v>
      </c>
      <c r="W194" s="61">
        <f t="shared" si="136"/>
        <v>1.4171949131450517E-4</v>
      </c>
      <c r="X194" s="61">
        <f t="shared" si="136"/>
        <v>1.7315330192465168E-4</v>
      </c>
      <c r="Y194" s="61">
        <f t="shared" si="136"/>
        <v>3.2597672671420223E-4</v>
      </c>
      <c r="Z194" s="61">
        <f t="shared" si="136"/>
        <v>3.036598313552068E-4</v>
      </c>
      <c r="AA194" s="61">
        <f t="shared" si="136"/>
        <v>3.3616747534413895E-4</v>
      </c>
      <c r="AB194" s="61">
        <f t="shared" si="136"/>
        <v>7.3686189626375758E-5</v>
      </c>
    </row>
    <row r="195" spans="1:28" ht="83.25" hidden="1" customHeight="1" thickBot="1" x14ac:dyDescent="0.3">
      <c r="A195" s="202" t="s">
        <v>32</v>
      </c>
      <c r="B195" s="344" t="s">
        <v>33</v>
      </c>
      <c r="C195" s="345"/>
      <c r="D195" s="183">
        <f>ROUND(D194*D189,0)</f>
        <v>385338</v>
      </c>
      <c r="E195" s="183">
        <f t="shared" ref="E195:F195" si="149">ROUND(E194*E189,0)</f>
        <v>200409</v>
      </c>
      <c r="F195" s="183">
        <f t="shared" si="149"/>
        <v>340345</v>
      </c>
      <c r="G195" s="183">
        <f>ROUND(G194*G189,0)</f>
        <v>258484</v>
      </c>
      <c r="H195" s="183">
        <f t="shared" ref="H195:O195" si="150">ROUND(H194*H189,0)</f>
        <v>248007</v>
      </c>
      <c r="I195" s="183">
        <f t="shared" si="150"/>
        <v>52206</v>
      </c>
      <c r="J195" s="183">
        <f t="shared" si="150"/>
        <v>107101</v>
      </c>
      <c r="K195" s="183">
        <f t="shared" si="150"/>
        <v>127795</v>
      </c>
      <c r="L195" s="183">
        <f t="shared" si="150"/>
        <v>273418</v>
      </c>
      <c r="M195" s="183">
        <f t="shared" si="150"/>
        <v>287656</v>
      </c>
      <c r="N195" s="183">
        <f t="shared" si="150"/>
        <v>383560</v>
      </c>
      <c r="O195" s="183">
        <f t="shared" si="150"/>
        <v>114129</v>
      </c>
      <c r="P195" s="207">
        <v>2030</v>
      </c>
      <c r="Q195" s="61">
        <f t="shared" si="138"/>
        <v>385.33800000000002</v>
      </c>
      <c r="R195" s="61">
        <f t="shared" si="138"/>
        <v>200.40899999999999</v>
      </c>
      <c r="S195" s="61">
        <f t="shared" si="138"/>
        <v>340.34500000000003</v>
      </c>
      <c r="T195" s="61">
        <f t="shared" si="138"/>
        <v>258.48399999999998</v>
      </c>
      <c r="U195" s="61">
        <f t="shared" si="138"/>
        <v>248.00700000000001</v>
      </c>
      <c r="V195" s="61">
        <f t="shared" si="138"/>
        <v>52.206000000000003</v>
      </c>
      <c r="W195" s="61">
        <f t="shared" si="136"/>
        <v>107.101</v>
      </c>
      <c r="X195" s="61">
        <f t="shared" si="136"/>
        <v>127.795</v>
      </c>
      <c r="Y195" s="61">
        <f t="shared" si="136"/>
        <v>273.41800000000001</v>
      </c>
      <c r="Z195" s="61">
        <f t="shared" si="136"/>
        <v>287.65600000000001</v>
      </c>
      <c r="AA195" s="61">
        <f t="shared" si="136"/>
        <v>383.56</v>
      </c>
      <c r="AB195" s="61">
        <f t="shared" si="136"/>
        <v>114.129</v>
      </c>
    </row>
    <row r="196" spans="1:28" ht="53.25" hidden="1" customHeight="1" thickBot="1" x14ac:dyDescent="0.3">
      <c r="A196" s="202" t="s">
        <v>34</v>
      </c>
      <c r="B196" s="344" t="s">
        <v>35</v>
      </c>
      <c r="C196" s="345"/>
      <c r="D196" s="184">
        <f>D193*D195</f>
        <v>1929570.2651865038</v>
      </c>
      <c r="E196" s="185">
        <f t="shared" ref="E196:O196" si="151">E193*E195</f>
        <v>1003542.986354219</v>
      </c>
      <c r="F196" s="185">
        <f t="shared" si="151"/>
        <v>1704268.9584336365</v>
      </c>
      <c r="G196" s="185">
        <f t="shared" si="151"/>
        <v>1294352.0764276253</v>
      </c>
      <c r="H196" s="185">
        <f t="shared" si="151"/>
        <v>1241888.7645602282</v>
      </c>
      <c r="I196" s="185">
        <f t="shared" si="151"/>
        <v>261420.22137532925</v>
      </c>
      <c r="J196" s="185">
        <f t="shared" si="151"/>
        <v>536305.54207407462</v>
      </c>
      <c r="K196" s="185">
        <f t="shared" si="151"/>
        <v>639930.22240087728</v>
      </c>
      <c r="L196" s="185">
        <f t="shared" si="151"/>
        <v>1369133.7027927781</v>
      </c>
      <c r="M196" s="185">
        <f t="shared" si="151"/>
        <v>1440430.1268042314</v>
      </c>
      <c r="N196" s="185">
        <f t="shared" si="151"/>
        <v>1920666.9752657029</v>
      </c>
      <c r="O196" s="186">
        <f t="shared" si="151"/>
        <v>571498.0738870044</v>
      </c>
      <c r="P196" s="207">
        <v>2030</v>
      </c>
      <c r="Q196" s="61">
        <f t="shared" si="138"/>
        <v>1929.5702651865038</v>
      </c>
      <c r="R196" s="61">
        <f t="shared" si="138"/>
        <v>1003.542986354219</v>
      </c>
      <c r="S196" s="61">
        <f t="shared" si="138"/>
        <v>1704.2689584336365</v>
      </c>
      <c r="T196" s="61">
        <f t="shared" si="138"/>
        <v>1294.3520764276252</v>
      </c>
      <c r="U196" s="61">
        <f t="shared" si="138"/>
        <v>1241.8887645602283</v>
      </c>
      <c r="V196" s="61">
        <f t="shared" si="138"/>
        <v>261.42022137532922</v>
      </c>
      <c r="W196" s="61">
        <f t="shared" si="136"/>
        <v>536.30554207407465</v>
      </c>
      <c r="X196" s="61">
        <f t="shared" si="136"/>
        <v>639.93022240087726</v>
      </c>
      <c r="Y196" s="61">
        <f t="shared" si="136"/>
        <v>1369.1337027927782</v>
      </c>
      <c r="Z196" s="61">
        <f t="shared" si="136"/>
        <v>1440.4301268042313</v>
      </c>
      <c r="AA196" s="61">
        <f t="shared" si="136"/>
        <v>1920.6669752657028</v>
      </c>
      <c r="AB196" s="61">
        <f t="shared" si="136"/>
        <v>571.49807388700435</v>
      </c>
    </row>
    <row r="197" spans="1:28" ht="48.75" hidden="1" customHeight="1" thickBot="1" x14ac:dyDescent="0.3">
      <c r="A197" s="202" t="s">
        <v>36</v>
      </c>
      <c r="B197" s="344" t="s">
        <v>37</v>
      </c>
      <c r="C197" s="345"/>
      <c r="D197" s="184">
        <f>ROUND(D196*0.9,2)</f>
        <v>1736613.24</v>
      </c>
      <c r="E197" s="185">
        <f t="shared" ref="E197:O197" si="152">ROUND(E196*0.9,2)</f>
        <v>903188.69</v>
      </c>
      <c r="F197" s="185">
        <f t="shared" si="152"/>
        <v>1533842.06</v>
      </c>
      <c r="G197" s="185">
        <f t="shared" si="152"/>
        <v>1164916.8700000001</v>
      </c>
      <c r="H197" s="185">
        <f t="shared" si="152"/>
        <v>1117699.8899999999</v>
      </c>
      <c r="I197" s="185">
        <f t="shared" si="152"/>
        <v>235278.2</v>
      </c>
      <c r="J197" s="185">
        <f t="shared" si="152"/>
        <v>482674.99</v>
      </c>
      <c r="K197" s="185">
        <f t="shared" si="152"/>
        <v>575937.19999999995</v>
      </c>
      <c r="L197" s="185">
        <f t="shared" si="152"/>
        <v>1232220.33</v>
      </c>
      <c r="M197" s="185">
        <f t="shared" si="152"/>
        <v>1296387.1100000001</v>
      </c>
      <c r="N197" s="185">
        <f t="shared" si="152"/>
        <v>1728600.28</v>
      </c>
      <c r="O197" s="186">
        <f t="shared" si="152"/>
        <v>514348.27</v>
      </c>
      <c r="P197" s="207">
        <v>2030</v>
      </c>
      <c r="Q197" s="61">
        <f t="shared" si="138"/>
        <v>1736.6132399999999</v>
      </c>
      <c r="R197" s="61">
        <f t="shared" si="138"/>
        <v>903.18868999999995</v>
      </c>
      <c r="S197" s="61">
        <f t="shared" si="138"/>
        <v>1533.8420599999999</v>
      </c>
      <c r="T197" s="61">
        <f t="shared" si="138"/>
        <v>1164.91687</v>
      </c>
      <c r="U197" s="61">
        <f t="shared" si="138"/>
        <v>1117.6998899999999</v>
      </c>
      <c r="V197" s="61">
        <f t="shared" si="138"/>
        <v>235.2782</v>
      </c>
      <c r="W197" s="61">
        <f t="shared" si="136"/>
        <v>482.67498999999998</v>
      </c>
      <c r="X197" s="61">
        <f t="shared" si="136"/>
        <v>575.93719999999996</v>
      </c>
      <c r="Y197" s="61">
        <f t="shared" si="136"/>
        <v>1232.2203300000001</v>
      </c>
      <c r="Z197" s="61">
        <f t="shared" si="136"/>
        <v>1296.3871100000001</v>
      </c>
      <c r="AA197" s="61">
        <f t="shared" si="136"/>
        <v>1728.6002800000001</v>
      </c>
      <c r="AB197" s="61">
        <f t="shared" si="136"/>
        <v>514.34827000000007</v>
      </c>
    </row>
    <row r="198" spans="1:28" ht="16.5" hidden="1" thickBot="1" x14ac:dyDescent="0.3">
      <c r="A198" s="346" t="str">
        <f>A187</f>
        <v>Объект 2:</v>
      </c>
      <c r="B198" s="347"/>
      <c r="C198" s="43"/>
      <c r="D198" s="348" t="str">
        <f>D187</f>
        <v>Яч.№16 Совхоз Плехановский; Яч.№17 Совхоз Кр.Горняк; Яч.№1 Асфальтная</v>
      </c>
      <c r="E198" s="349"/>
      <c r="F198" s="349"/>
      <c r="G198" s="349"/>
      <c r="H198" s="349"/>
      <c r="I198" s="349"/>
      <c r="J198" s="349"/>
      <c r="K198" s="349"/>
      <c r="L198" s="349"/>
      <c r="M198" s="349"/>
      <c r="N198" s="349"/>
      <c r="O198" s="350"/>
      <c r="P198" s="207">
        <v>2031</v>
      </c>
      <c r="Q198" s="61" t="e">
        <f t="shared" si="138"/>
        <v>#VALUE!</v>
      </c>
      <c r="R198" s="61">
        <f t="shared" si="138"/>
        <v>0</v>
      </c>
      <c r="S198" s="61">
        <f t="shared" si="138"/>
        <v>0</v>
      </c>
      <c r="T198" s="61">
        <f t="shared" si="138"/>
        <v>0</v>
      </c>
      <c r="U198" s="61">
        <f t="shared" si="138"/>
        <v>0</v>
      </c>
      <c r="V198" s="61">
        <f t="shared" si="138"/>
        <v>0</v>
      </c>
      <c r="W198" s="61">
        <f t="shared" si="136"/>
        <v>0</v>
      </c>
      <c r="X198" s="61">
        <f t="shared" si="136"/>
        <v>0</v>
      </c>
      <c r="Y198" s="61">
        <f t="shared" si="136"/>
        <v>0</v>
      </c>
      <c r="Z198" s="61">
        <f t="shared" si="136"/>
        <v>0</v>
      </c>
      <c r="AA198" s="61">
        <f t="shared" si="136"/>
        <v>0</v>
      </c>
      <c r="AB198" s="61">
        <f t="shared" si="136"/>
        <v>0</v>
      </c>
    </row>
    <row r="199" spans="1:28" ht="16.5" hidden="1" thickBot="1" x14ac:dyDescent="0.3">
      <c r="A199" s="351" t="s">
        <v>302</v>
      </c>
      <c r="B199" s="352"/>
      <c r="C199" s="352"/>
      <c r="D199" s="352"/>
      <c r="E199" s="352"/>
      <c r="F199" s="352"/>
      <c r="G199" s="352"/>
      <c r="H199" s="352"/>
      <c r="I199" s="352"/>
      <c r="J199" s="352"/>
      <c r="K199" s="352"/>
      <c r="L199" s="352"/>
      <c r="M199" s="352"/>
      <c r="N199" s="352"/>
      <c r="O199" s="352"/>
      <c r="P199" s="207">
        <v>2031</v>
      </c>
      <c r="Q199" s="61">
        <f t="shared" si="138"/>
        <v>0</v>
      </c>
      <c r="R199" s="61">
        <f t="shared" si="138"/>
        <v>0</v>
      </c>
      <c r="S199" s="61">
        <f t="shared" si="138"/>
        <v>0</v>
      </c>
      <c r="T199" s="61">
        <f t="shared" si="138"/>
        <v>0</v>
      </c>
      <c r="U199" s="61">
        <f t="shared" si="138"/>
        <v>0</v>
      </c>
      <c r="V199" s="61">
        <f t="shared" si="138"/>
        <v>0</v>
      </c>
      <c r="W199" s="61">
        <f t="shared" si="136"/>
        <v>0</v>
      </c>
      <c r="X199" s="61">
        <f t="shared" si="136"/>
        <v>0</v>
      </c>
      <c r="Y199" s="61">
        <f t="shared" si="136"/>
        <v>0</v>
      </c>
      <c r="Z199" s="61">
        <f t="shared" si="136"/>
        <v>0</v>
      </c>
      <c r="AA199" s="61">
        <f t="shared" si="136"/>
        <v>0</v>
      </c>
      <c r="AB199" s="61">
        <f t="shared" si="136"/>
        <v>0</v>
      </c>
    </row>
    <row r="200" spans="1:28" s="41" customFormat="1" ht="29.25" hidden="1" customHeight="1" thickBot="1" x14ac:dyDescent="0.3">
      <c r="A200" s="202" t="s">
        <v>11</v>
      </c>
      <c r="B200" s="344" t="s">
        <v>293</v>
      </c>
      <c r="C200" s="345"/>
      <c r="D200" s="179">
        <f>D189</f>
        <v>1234728</v>
      </c>
      <c r="E200" s="179">
        <f t="shared" ref="E200:O201" si="153">E189</f>
        <v>1118257</v>
      </c>
      <c r="F200" s="179">
        <f t="shared" si="153"/>
        <v>1058881</v>
      </c>
      <c r="G200" s="179">
        <f t="shared" si="153"/>
        <v>1089642</v>
      </c>
      <c r="H200" s="179">
        <f t="shared" si="153"/>
        <v>951825</v>
      </c>
      <c r="I200" s="179">
        <f t="shared" si="153"/>
        <v>669118</v>
      </c>
      <c r="J200" s="179">
        <f t="shared" si="153"/>
        <v>755722</v>
      </c>
      <c r="K200" s="179">
        <f t="shared" si="153"/>
        <v>738046</v>
      </c>
      <c r="L200" s="179">
        <f t="shared" si="153"/>
        <v>838764</v>
      </c>
      <c r="M200" s="179">
        <f t="shared" si="153"/>
        <v>947298</v>
      </c>
      <c r="N200" s="179">
        <f t="shared" si="153"/>
        <v>1140980</v>
      </c>
      <c r="O200" s="179">
        <f t="shared" si="153"/>
        <v>1548853</v>
      </c>
      <c r="P200" s="207">
        <v>2031</v>
      </c>
      <c r="Q200" s="61">
        <f t="shared" si="138"/>
        <v>1234.7280000000001</v>
      </c>
      <c r="R200" s="61">
        <f t="shared" si="138"/>
        <v>1118.2570000000001</v>
      </c>
      <c r="S200" s="61">
        <f t="shared" si="138"/>
        <v>1058.8810000000001</v>
      </c>
      <c r="T200" s="61">
        <f t="shared" si="138"/>
        <v>1089.6420000000001</v>
      </c>
      <c r="U200" s="61">
        <f t="shared" si="138"/>
        <v>951.82500000000005</v>
      </c>
      <c r="V200" s="61">
        <f t="shared" si="138"/>
        <v>669.11800000000005</v>
      </c>
      <c r="W200" s="61">
        <f t="shared" si="136"/>
        <v>755.72199999999998</v>
      </c>
      <c r="X200" s="61">
        <f t="shared" si="136"/>
        <v>738.04600000000005</v>
      </c>
      <c r="Y200" s="61">
        <f t="shared" si="136"/>
        <v>838.76400000000001</v>
      </c>
      <c r="Z200" s="61">
        <f t="shared" si="136"/>
        <v>947.298</v>
      </c>
      <c r="AA200" s="61">
        <f t="shared" si="136"/>
        <v>1140.98</v>
      </c>
      <c r="AB200" s="61">
        <f t="shared" si="136"/>
        <v>1548.8530000000001</v>
      </c>
    </row>
    <row r="201" spans="1:28" ht="16.5" hidden="1" thickBot="1" x14ac:dyDescent="0.3">
      <c r="A201" s="202" t="s">
        <v>12</v>
      </c>
      <c r="B201" s="353" t="s">
        <v>291</v>
      </c>
      <c r="C201" s="354"/>
      <c r="D201" s="179">
        <f>D190</f>
        <v>700004</v>
      </c>
      <c r="E201" s="179">
        <f t="shared" si="153"/>
        <v>782554</v>
      </c>
      <c r="F201" s="179">
        <f t="shared" si="153"/>
        <v>590425</v>
      </c>
      <c r="G201" s="179">
        <f t="shared" si="153"/>
        <v>699326</v>
      </c>
      <c r="H201" s="179">
        <f t="shared" si="153"/>
        <v>588660</v>
      </c>
      <c r="I201" s="179">
        <f t="shared" si="153"/>
        <v>535957</v>
      </c>
      <c r="J201" s="179">
        <f t="shared" si="153"/>
        <v>557189</v>
      </c>
      <c r="K201" s="179">
        <f t="shared" si="153"/>
        <v>520957</v>
      </c>
      <c r="L201" s="179">
        <f t="shared" si="153"/>
        <v>463867</v>
      </c>
      <c r="M201" s="179">
        <f t="shared" si="153"/>
        <v>545031</v>
      </c>
      <c r="N201" s="179">
        <f t="shared" si="153"/>
        <v>619376</v>
      </c>
      <c r="O201" s="179">
        <f t="shared" si="153"/>
        <v>1247333</v>
      </c>
      <c r="P201" s="207">
        <v>2031</v>
      </c>
      <c r="Q201" s="61">
        <f t="shared" si="138"/>
        <v>700.00400000000002</v>
      </c>
      <c r="R201" s="61">
        <f t="shared" si="138"/>
        <v>782.55399999999997</v>
      </c>
      <c r="S201" s="61">
        <f t="shared" si="138"/>
        <v>590.42499999999995</v>
      </c>
      <c r="T201" s="61">
        <f t="shared" si="138"/>
        <v>699.32600000000002</v>
      </c>
      <c r="U201" s="61">
        <f t="shared" si="138"/>
        <v>588.66</v>
      </c>
      <c r="V201" s="61">
        <f t="shared" si="138"/>
        <v>535.95699999999999</v>
      </c>
      <c r="W201" s="61">
        <f t="shared" si="136"/>
        <v>557.18899999999996</v>
      </c>
      <c r="X201" s="61">
        <f t="shared" si="136"/>
        <v>520.95699999999999</v>
      </c>
      <c r="Y201" s="61">
        <f t="shared" si="136"/>
        <v>463.86700000000002</v>
      </c>
      <c r="Z201" s="61">
        <f t="shared" si="136"/>
        <v>545.03099999999995</v>
      </c>
      <c r="AA201" s="61">
        <f t="shared" si="136"/>
        <v>619.37599999999998</v>
      </c>
      <c r="AB201" s="61">
        <f t="shared" si="136"/>
        <v>1247.3330000000001</v>
      </c>
    </row>
    <row r="202" spans="1:28" ht="33" hidden="1" customHeight="1" thickBot="1" x14ac:dyDescent="0.3">
      <c r="A202" s="202" t="s">
        <v>13</v>
      </c>
      <c r="B202" s="344" t="s">
        <v>292</v>
      </c>
      <c r="C202" s="345"/>
      <c r="D202" s="180">
        <f>D200-D201</f>
        <v>534724</v>
      </c>
      <c r="E202" s="180">
        <f t="shared" ref="E202:O202" si="154">E200-E201</f>
        <v>335703</v>
      </c>
      <c r="F202" s="180">
        <f t="shared" si="154"/>
        <v>468456</v>
      </c>
      <c r="G202" s="180">
        <f t="shared" si="154"/>
        <v>390316</v>
      </c>
      <c r="H202" s="180">
        <f t="shared" si="154"/>
        <v>363165</v>
      </c>
      <c r="I202" s="180">
        <f t="shared" si="154"/>
        <v>133161</v>
      </c>
      <c r="J202" s="180">
        <f t="shared" si="154"/>
        <v>198533</v>
      </c>
      <c r="K202" s="180">
        <f t="shared" si="154"/>
        <v>217089</v>
      </c>
      <c r="L202" s="180">
        <f t="shared" si="154"/>
        <v>374897</v>
      </c>
      <c r="M202" s="180">
        <f t="shared" si="154"/>
        <v>402267</v>
      </c>
      <c r="N202" s="180">
        <f t="shared" si="154"/>
        <v>521604</v>
      </c>
      <c r="O202" s="180">
        <f t="shared" si="154"/>
        <v>301520</v>
      </c>
      <c r="P202" s="207">
        <v>2031</v>
      </c>
      <c r="Q202" s="61">
        <f t="shared" si="138"/>
        <v>534.72400000000005</v>
      </c>
      <c r="R202" s="61">
        <f t="shared" si="138"/>
        <v>335.70299999999997</v>
      </c>
      <c r="S202" s="61">
        <f t="shared" si="138"/>
        <v>468.45600000000002</v>
      </c>
      <c r="T202" s="61">
        <f t="shared" si="138"/>
        <v>390.31599999999997</v>
      </c>
      <c r="U202" s="61">
        <f t="shared" si="138"/>
        <v>363.16500000000002</v>
      </c>
      <c r="V202" s="61">
        <f t="shared" si="138"/>
        <v>133.161</v>
      </c>
      <c r="W202" s="61">
        <f t="shared" si="136"/>
        <v>198.53299999999999</v>
      </c>
      <c r="X202" s="61">
        <f t="shared" si="136"/>
        <v>217.089</v>
      </c>
      <c r="Y202" s="61">
        <f t="shared" si="136"/>
        <v>374.89699999999999</v>
      </c>
      <c r="Z202" s="61">
        <f t="shared" si="136"/>
        <v>402.267</v>
      </c>
      <c r="AA202" s="61">
        <f t="shared" si="136"/>
        <v>521.60400000000004</v>
      </c>
      <c r="AB202" s="61">
        <f t="shared" si="136"/>
        <v>301.52</v>
      </c>
    </row>
    <row r="203" spans="1:28" ht="36" hidden="1" customHeight="1" thickBot="1" x14ac:dyDescent="0.3">
      <c r="A203" s="202" t="s">
        <v>14</v>
      </c>
      <c r="B203" s="344" t="s">
        <v>27</v>
      </c>
      <c r="C203" s="345"/>
      <c r="D203" s="181">
        <f>D202/D200</f>
        <v>0.43307027944616144</v>
      </c>
      <c r="E203" s="181">
        <f t="shared" ref="E203:O203" si="155">E202/E200</f>
        <v>0.30020201080789122</v>
      </c>
      <c r="F203" s="181">
        <f t="shared" si="155"/>
        <v>0.44240665381662342</v>
      </c>
      <c r="G203" s="181">
        <f t="shared" si="155"/>
        <v>0.35820572261348221</v>
      </c>
      <c r="H203" s="181">
        <f t="shared" si="155"/>
        <v>0.38154597746434482</v>
      </c>
      <c r="I203" s="181">
        <f t="shared" si="155"/>
        <v>0.19900974118167497</v>
      </c>
      <c r="J203" s="181">
        <f t="shared" si="155"/>
        <v>0.26270639203304919</v>
      </c>
      <c r="K203" s="181">
        <f t="shared" si="155"/>
        <v>0.29414020264319568</v>
      </c>
      <c r="L203" s="181">
        <f t="shared" si="155"/>
        <v>0.44696362743274626</v>
      </c>
      <c r="M203" s="181">
        <f t="shared" si="155"/>
        <v>0.42464673207375081</v>
      </c>
      <c r="N203" s="181">
        <f t="shared" si="155"/>
        <v>0.45715437606268294</v>
      </c>
      <c r="O203" s="181">
        <f t="shared" si="155"/>
        <v>0.19467309034491975</v>
      </c>
      <c r="P203" s="207">
        <v>2031</v>
      </c>
      <c r="Q203" s="61">
        <f t="shared" si="138"/>
        <v>4.3307027944616144E-4</v>
      </c>
      <c r="R203" s="61">
        <f t="shared" si="138"/>
        <v>3.0020201080789121E-4</v>
      </c>
      <c r="S203" s="61">
        <f t="shared" si="138"/>
        <v>4.4240665381662341E-4</v>
      </c>
      <c r="T203" s="61">
        <f t="shared" si="138"/>
        <v>3.5820572261348224E-4</v>
      </c>
      <c r="U203" s="61">
        <f t="shared" si="138"/>
        <v>3.8154597746434482E-4</v>
      </c>
      <c r="V203" s="61">
        <f t="shared" si="138"/>
        <v>1.9900974118167497E-4</v>
      </c>
      <c r="W203" s="61">
        <f t="shared" si="136"/>
        <v>2.6270639203304917E-4</v>
      </c>
      <c r="X203" s="61">
        <f t="shared" si="136"/>
        <v>2.9414020264319571E-4</v>
      </c>
      <c r="Y203" s="61">
        <f t="shared" si="136"/>
        <v>4.4696362743274626E-4</v>
      </c>
      <c r="Z203" s="61">
        <f t="shared" si="136"/>
        <v>4.2464673207375084E-4</v>
      </c>
      <c r="AA203" s="61">
        <f t="shared" si="136"/>
        <v>4.5715437606268293E-4</v>
      </c>
      <c r="AB203" s="61">
        <f t="shared" si="136"/>
        <v>1.9467309034491975E-4</v>
      </c>
    </row>
    <row r="204" spans="1:28" ht="81.75" hidden="1" customHeight="1" thickBot="1" x14ac:dyDescent="0.3">
      <c r="A204" s="202" t="s">
        <v>28</v>
      </c>
      <c r="B204" s="344" t="s">
        <v>29</v>
      </c>
      <c r="C204" s="345"/>
      <c r="D204" s="187">
        <f t="shared" ref="D204:O204" si="156">D105</f>
        <v>5.227803530549056</v>
      </c>
      <c r="E204" s="187">
        <f t="shared" si="156"/>
        <v>5.227803530549056</v>
      </c>
      <c r="F204" s="187">
        <f t="shared" si="156"/>
        <v>5.227803530549056</v>
      </c>
      <c r="G204" s="187">
        <f t="shared" si="156"/>
        <v>5.227803530549056</v>
      </c>
      <c r="H204" s="187">
        <f t="shared" si="156"/>
        <v>5.227803530549056</v>
      </c>
      <c r="I204" s="187">
        <f t="shared" si="156"/>
        <v>5.227803530549056</v>
      </c>
      <c r="J204" s="187">
        <f t="shared" si="156"/>
        <v>5.227803530549056</v>
      </c>
      <c r="K204" s="187">
        <f t="shared" si="156"/>
        <v>5.227803530549056</v>
      </c>
      <c r="L204" s="187">
        <f t="shared" si="156"/>
        <v>5.227803530549056</v>
      </c>
      <c r="M204" s="187">
        <f t="shared" si="156"/>
        <v>5.227803530549056</v>
      </c>
      <c r="N204" s="187">
        <f t="shared" si="156"/>
        <v>5.227803530549056</v>
      </c>
      <c r="O204" s="187">
        <f t="shared" si="156"/>
        <v>5.227803530549056</v>
      </c>
      <c r="P204" s="207">
        <v>2031</v>
      </c>
      <c r="Q204" s="61">
        <f t="shared" si="138"/>
        <v>5.2278035305490557E-3</v>
      </c>
      <c r="R204" s="61">
        <f t="shared" si="138"/>
        <v>5.2278035305490557E-3</v>
      </c>
      <c r="S204" s="61">
        <f t="shared" si="138"/>
        <v>5.2278035305490557E-3</v>
      </c>
      <c r="T204" s="61">
        <f t="shared" si="138"/>
        <v>5.2278035305490557E-3</v>
      </c>
      <c r="U204" s="61">
        <f t="shared" si="138"/>
        <v>5.2278035305490557E-3</v>
      </c>
      <c r="V204" s="61">
        <f t="shared" si="138"/>
        <v>5.2278035305490557E-3</v>
      </c>
      <c r="W204" s="61">
        <f t="shared" si="136"/>
        <v>5.2278035305490557E-3</v>
      </c>
      <c r="X204" s="61">
        <f t="shared" si="136"/>
        <v>5.2278035305490557E-3</v>
      </c>
      <c r="Y204" s="61">
        <f t="shared" si="136"/>
        <v>5.2278035305490557E-3</v>
      </c>
      <c r="Z204" s="61">
        <f t="shared" si="136"/>
        <v>5.2278035305490557E-3</v>
      </c>
      <c r="AA204" s="61">
        <f t="shared" si="136"/>
        <v>5.2278035305490557E-3</v>
      </c>
      <c r="AB204" s="61">
        <f t="shared" si="136"/>
        <v>5.2278035305490557E-3</v>
      </c>
    </row>
    <row r="205" spans="1:28" ht="51" hidden="1" customHeight="1" thickBot="1" x14ac:dyDescent="0.3">
      <c r="A205" s="202" t="s">
        <v>30</v>
      </c>
      <c r="B205" s="344" t="s">
        <v>31</v>
      </c>
      <c r="C205" s="345"/>
      <c r="D205" s="182">
        <f>D194</f>
        <v>0.31208337872761743</v>
      </c>
      <c r="E205" s="182">
        <f t="shared" ref="E205:O205" si="157">E194</f>
        <v>0.17921511008934721</v>
      </c>
      <c r="F205" s="182">
        <f t="shared" si="157"/>
        <v>0.32141975309807941</v>
      </c>
      <c r="G205" s="182">
        <f t="shared" si="157"/>
        <v>0.2372188218949382</v>
      </c>
      <c r="H205" s="182">
        <f t="shared" si="157"/>
        <v>0.26055907674580081</v>
      </c>
      <c r="I205" s="182">
        <f t="shared" si="157"/>
        <v>7.8022840463130974E-2</v>
      </c>
      <c r="J205" s="182">
        <f t="shared" si="157"/>
        <v>0.14171949131450517</v>
      </c>
      <c r="K205" s="182">
        <f t="shared" si="157"/>
        <v>0.17315330192465167</v>
      </c>
      <c r="L205" s="182">
        <f t="shared" si="157"/>
        <v>0.32597672671420225</v>
      </c>
      <c r="M205" s="182">
        <f t="shared" si="157"/>
        <v>0.3036598313552068</v>
      </c>
      <c r="N205" s="182">
        <f t="shared" si="157"/>
        <v>0.33616747534413893</v>
      </c>
      <c r="O205" s="182">
        <f t="shared" si="157"/>
        <v>7.3686189626375756E-2</v>
      </c>
      <c r="P205" s="207">
        <v>2031</v>
      </c>
      <c r="Q205" s="61">
        <f t="shared" si="138"/>
        <v>3.1208337872761741E-4</v>
      </c>
      <c r="R205" s="61">
        <f t="shared" si="138"/>
        <v>1.7921511008934721E-4</v>
      </c>
      <c r="S205" s="61">
        <f t="shared" si="138"/>
        <v>3.2141975309807943E-4</v>
      </c>
      <c r="T205" s="61">
        <f t="shared" si="138"/>
        <v>2.3721882189493821E-4</v>
      </c>
      <c r="U205" s="61">
        <f t="shared" si="138"/>
        <v>2.6055907674580079E-4</v>
      </c>
      <c r="V205" s="61">
        <f t="shared" si="138"/>
        <v>7.8022840463130968E-5</v>
      </c>
      <c r="W205" s="61">
        <f t="shared" si="136"/>
        <v>1.4171949131450517E-4</v>
      </c>
      <c r="X205" s="61">
        <f t="shared" si="136"/>
        <v>1.7315330192465168E-4</v>
      </c>
      <c r="Y205" s="61">
        <f t="shared" si="136"/>
        <v>3.2597672671420223E-4</v>
      </c>
      <c r="Z205" s="61">
        <f t="shared" si="136"/>
        <v>3.036598313552068E-4</v>
      </c>
      <c r="AA205" s="61">
        <f t="shared" si="136"/>
        <v>3.3616747534413895E-4</v>
      </c>
      <c r="AB205" s="61">
        <f t="shared" si="136"/>
        <v>7.3686189626375758E-5</v>
      </c>
    </row>
    <row r="206" spans="1:28" ht="83.25" hidden="1" customHeight="1" thickBot="1" x14ac:dyDescent="0.3">
      <c r="A206" s="202" t="s">
        <v>32</v>
      </c>
      <c r="B206" s="344" t="s">
        <v>33</v>
      </c>
      <c r="C206" s="345"/>
      <c r="D206" s="183">
        <f>ROUND(D205*D200,0)</f>
        <v>385338</v>
      </c>
      <c r="E206" s="183">
        <f t="shared" ref="E206:F206" si="158">ROUND(E205*E200,0)</f>
        <v>200409</v>
      </c>
      <c r="F206" s="183">
        <f t="shared" si="158"/>
        <v>340345</v>
      </c>
      <c r="G206" s="183">
        <f>ROUND(G205*G200,0)</f>
        <v>258484</v>
      </c>
      <c r="H206" s="183">
        <f t="shared" ref="H206:O206" si="159">ROUND(H205*H200,0)</f>
        <v>248007</v>
      </c>
      <c r="I206" s="183">
        <f t="shared" si="159"/>
        <v>52206</v>
      </c>
      <c r="J206" s="183">
        <f t="shared" si="159"/>
        <v>107101</v>
      </c>
      <c r="K206" s="183">
        <f t="shared" si="159"/>
        <v>127795</v>
      </c>
      <c r="L206" s="183">
        <f t="shared" si="159"/>
        <v>273418</v>
      </c>
      <c r="M206" s="183">
        <f t="shared" si="159"/>
        <v>287656</v>
      </c>
      <c r="N206" s="183">
        <f t="shared" si="159"/>
        <v>383560</v>
      </c>
      <c r="O206" s="183">
        <f t="shared" si="159"/>
        <v>114129</v>
      </c>
      <c r="P206" s="207">
        <v>2031</v>
      </c>
      <c r="Q206" s="61">
        <f t="shared" si="138"/>
        <v>385.33800000000002</v>
      </c>
      <c r="R206" s="61">
        <f t="shared" si="138"/>
        <v>200.40899999999999</v>
      </c>
      <c r="S206" s="61">
        <f t="shared" si="138"/>
        <v>340.34500000000003</v>
      </c>
      <c r="T206" s="61">
        <f t="shared" si="138"/>
        <v>258.48399999999998</v>
      </c>
      <c r="U206" s="61">
        <f t="shared" si="138"/>
        <v>248.00700000000001</v>
      </c>
      <c r="V206" s="61">
        <f t="shared" si="138"/>
        <v>52.206000000000003</v>
      </c>
      <c r="W206" s="61">
        <f t="shared" si="136"/>
        <v>107.101</v>
      </c>
      <c r="X206" s="61">
        <f t="shared" si="136"/>
        <v>127.795</v>
      </c>
      <c r="Y206" s="61">
        <f t="shared" si="136"/>
        <v>273.41800000000001</v>
      </c>
      <c r="Z206" s="61">
        <f t="shared" si="136"/>
        <v>287.65600000000001</v>
      </c>
      <c r="AA206" s="61">
        <f t="shared" si="136"/>
        <v>383.56</v>
      </c>
      <c r="AB206" s="61">
        <f t="shared" si="136"/>
        <v>114.129</v>
      </c>
    </row>
    <row r="207" spans="1:28" ht="53.25" hidden="1" customHeight="1" thickBot="1" x14ac:dyDescent="0.3">
      <c r="A207" s="202" t="s">
        <v>34</v>
      </c>
      <c r="B207" s="344" t="s">
        <v>35</v>
      </c>
      <c r="C207" s="345"/>
      <c r="D207" s="184">
        <f>D204*D206</f>
        <v>2014471.3568547121</v>
      </c>
      <c r="E207" s="185">
        <f t="shared" ref="E207:O207" si="160">E204*E206</f>
        <v>1047698.8777538057</v>
      </c>
      <c r="F207" s="185">
        <f t="shared" si="160"/>
        <v>1779256.7926047184</v>
      </c>
      <c r="G207" s="185">
        <f t="shared" si="160"/>
        <v>1351303.5677904421</v>
      </c>
      <c r="H207" s="185">
        <f t="shared" si="160"/>
        <v>1296531.8702008796</v>
      </c>
      <c r="I207" s="185">
        <f t="shared" si="160"/>
        <v>272922.71111584402</v>
      </c>
      <c r="J207" s="185">
        <f t="shared" si="160"/>
        <v>559902.98592533439</v>
      </c>
      <c r="K207" s="185">
        <f t="shared" si="160"/>
        <v>668087.15218651656</v>
      </c>
      <c r="L207" s="185">
        <f t="shared" si="160"/>
        <v>1429375.5857156618</v>
      </c>
      <c r="M207" s="185">
        <f t="shared" si="160"/>
        <v>1503809.0523836194</v>
      </c>
      <c r="N207" s="185">
        <f t="shared" si="160"/>
        <v>2005176.3221773959</v>
      </c>
      <c r="O207" s="186">
        <f t="shared" si="160"/>
        <v>596643.98913803324</v>
      </c>
      <c r="P207" s="207">
        <v>2031</v>
      </c>
      <c r="Q207" s="61">
        <f t="shared" si="138"/>
        <v>2014.4713568547122</v>
      </c>
      <c r="R207" s="61">
        <f t="shared" si="138"/>
        <v>1047.6988777538056</v>
      </c>
      <c r="S207" s="61">
        <f t="shared" si="138"/>
        <v>1779.2567926047184</v>
      </c>
      <c r="T207" s="61">
        <f t="shared" si="138"/>
        <v>1351.3035677904422</v>
      </c>
      <c r="U207" s="61">
        <f t="shared" si="138"/>
        <v>1296.5318702008797</v>
      </c>
      <c r="V207" s="61">
        <f t="shared" si="138"/>
        <v>272.92271111584404</v>
      </c>
      <c r="W207" s="61">
        <f t="shared" si="136"/>
        <v>559.90298592533441</v>
      </c>
      <c r="X207" s="61">
        <f t="shared" si="136"/>
        <v>668.08715218651651</v>
      </c>
      <c r="Y207" s="61">
        <f t="shared" si="136"/>
        <v>1429.3755857156618</v>
      </c>
      <c r="Z207" s="61">
        <f t="shared" si="136"/>
        <v>1503.8090523836195</v>
      </c>
      <c r="AA207" s="61">
        <f t="shared" si="136"/>
        <v>2005.1763221773958</v>
      </c>
      <c r="AB207" s="61">
        <f t="shared" si="136"/>
        <v>596.64398913803325</v>
      </c>
    </row>
    <row r="208" spans="1:28" ht="48.75" hidden="1" customHeight="1" thickBot="1" x14ac:dyDescent="0.3">
      <c r="A208" s="202" t="s">
        <v>36</v>
      </c>
      <c r="B208" s="344" t="s">
        <v>37</v>
      </c>
      <c r="C208" s="345"/>
      <c r="D208" s="184">
        <f>ROUND(D207*0.9,2)</f>
        <v>1813024.22</v>
      </c>
      <c r="E208" s="185">
        <f t="shared" ref="E208:O208" si="161">ROUND(E207*0.9,2)</f>
        <v>942928.99</v>
      </c>
      <c r="F208" s="185">
        <f t="shared" si="161"/>
        <v>1601331.11</v>
      </c>
      <c r="G208" s="185">
        <f t="shared" si="161"/>
        <v>1216173.21</v>
      </c>
      <c r="H208" s="185">
        <f t="shared" si="161"/>
        <v>1166878.68</v>
      </c>
      <c r="I208" s="185">
        <f t="shared" si="161"/>
        <v>245630.44</v>
      </c>
      <c r="J208" s="185">
        <f t="shared" si="161"/>
        <v>503912.69</v>
      </c>
      <c r="K208" s="185">
        <f t="shared" si="161"/>
        <v>601278.43999999994</v>
      </c>
      <c r="L208" s="185">
        <f t="shared" si="161"/>
        <v>1286438.03</v>
      </c>
      <c r="M208" s="185">
        <f t="shared" si="161"/>
        <v>1353428.15</v>
      </c>
      <c r="N208" s="185">
        <f t="shared" si="161"/>
        <v>1804658.69</v>
      </c>
      <c r="O208" s="186">
        <f t="shared" si="161"/>
        <v>536979.59</v>
      </c>
      <c r="P208" s="207">
        <v>2031</v>
      </c>
      <c r="Q208" s="61">
        <f t="shared" si="138"/>
        <v>1813.02422</v>
      </c>
      <c r="R208" s="61">
        <f t="shared" si="138"/>
        <v>942.92899</v>
      </c>
      <c r="S208" s="61">
        <f t="shared" si="138"/>
        <v>1601.3311100000001</v>
      </c>
      <c r="T208" s="61">
        <f t="shared" si="138"/>
        <v>1216.1732099999999</v>
      </c>
      <c r="U208" s="61">
        <f t="shared" si="138"/>
        <v>1166.87868</v>
      </c>
      <c r="V208" s="61">
        <f t="shared" si="138"/>
        <v>245.63043999999999</v>
      </c>
      <c r="W208" s="61">
        <f t="shared" si="136"/>
        <v>503.91269</v>
      </c>
      <c r="X208" s="61">
        <f t="shared" si="136"/>
        <v>601.27843999999993</v>
      </c>
      <c r="Y208" s="61">
        <f t="shared" si="136"/>
        <v>1286.43803</v>
      </c>
      <c r="Z208" s="61">
        <f t="shared" si="136"/>
        <v>1353.42815</v>
      </c>
      <c r="AA208" s="61">
        <f t="shared" si="136"/>
        <v>1804.65869</v>
      </c>
      <c r="AB208" s="61">
        <f t="shared" si="136"/>
        <v>536.97958999999992</v>
      </c>
    </row>
    <row r="209" spans="1:28" ht="16.5" hidden="1" thickBot="1" x14ac:dyDescent="0.3">
      <c r="A209" s="346" t="str">
        <f>Пр.6!A21</f>
        <v>Объект 3:</v>
      </c>
      <c r="B209" s="347"/>
      <c r="C209" s="42"/>
      <c r="D209" s="190" t="str">
        <f>Пр.6!B21</f>
        <v>яч.№4 КЛ 10кВ №4; яч.№16 КЛ 10 кВ яч.16; Яч.№4 Желтые пески</v>
      </c>
      <c r="E209" s="191"/>
      <c r="F209" s="191"/>
      <c r="G209" s="191"/>
      <c r="H209" s="191"/>
      <c r="I209" s="191"/>
      <c r="J209" s="191"/>
      <c r="K209" s="191"/>
      <c r="L209" s="191"/>
      <c r="M209" s="191"/>
      <c r="N209" s="191"/>
      <c r="O209" s="192"/>
      <c r="P209" s="206">
        <v>2023</v>
      </c>
      <c r="Q209" s="61" t="e">
        <f t="shared" si="138"/>
        <v>#VALUE!</v>
      </c>
      <c r="R209" s="61">
        <f t="shared" si="138"/>
        <v>0</v>
      </c>
      <c r="S209" s="61">
        <f t="shared" si="138"/>
        <v>0</v>
      </c>
      <c r="T209" s="61">
        <f t="shared" si="138"/>
        <v>0</v>
      </c>
      <c r="U209" s="61">
        <f t="shared" si="138"/>
        <v>0</v>
      </c>
      <c r="V209" s="61">
        <f t="shared" si="138"/>
        <v>0</v>
      </c>
      <c r="W209" s="61">
        <f t="shared" si="136"/>
        <v>0</v>
      </c>
      <c r="X209" s="61">
        <f t="shared" si="136"/>
        <v>0</v>
      </c>
      <c r="Y209" s="61">
        <f t="shared" si="136"/>
        <v>0</v>
      </c>
      <c r="Z209" s="61">
        <f t="shared" si="136"/>
        <v>0</v>
      </c>
      <c r="AA209" s="61">
        <f t="shared" si="136"/>
        <v>0</v>
      </c>
      <c r="AB209" s="61">
        <f t="shared" si="136"/>
        <v>0</v>
      </c>
    </row>
    <row r="210" spans="1:28" ht="16.5" hidden="1" thickBot="1" x14ac:dyDescent="0.3">
      <c r="A210" s="351" t="s">
        <v>294</v>
      </c>
      <c r="B210" s="358"/>
      <c r="C210" s="358"/>
      <c r="D210" s="358"/>
      <c r="E210" s="358"/>
      <c r="F210" s="358"/>
      <c r="G210" s="358"/>
      <c r="H210" s="358"/>
      <c r="I210" s="358"/>
      <c r="J210" s="358"/>
      <c r="K210" s="358"/>
      <c r="L210" s="358"/>
      <c r="M210" s="358"/>
      <c r="N210" s="358"/>
      <c r="O210" s="359"/>
      <c r="P210" s="206">
        <v>2023</v>
      </c>
      <c r="Q210" s="61">
        <f t="shared" si="138"/>
        <v>0</v>
      </c>
      <c r="R210" s="61">
        <f t="shared" si="138"/>
        <v>0</v>
      </c>
      <c r="S210" s="61">
        <f t="shared" si="138"/>
        <v>0</v>
      </c>
      <c r="T210" s="61">
        <f t="shared" si="138"/>
        <v>0</v>
      </c>
      <c r="U210" s="61">
        <f t="shared" si="138"/>
        <v>0</v>
      </c>
      <c r="V210" s="61">
        <f t="shared" si="138"/>
        <v>0</v>
      </c>
      <c r="W210" s="61">
        <f t="shared" si="136"/>
        <v>0</v>
      </c>
      <c r="X210" s="61">
        <f t="shared" si="136"/>
        <v>0</v>
      </c>
      <c r="Y210" s="61">
        <f t="shared" si="136"/>
        <v>0</v>
      </c>
      <c r="Z210" s="61">
        <f t="shared" si="136"/>
        <v>0</v>
      </c>
      <c r="AA210" s="61">
        <f t="shared" si="136"/>
        <v>0</v>
      </c>
      <c r="AB210" s="61">
        <f t="shared" si="136"/>
        <v>0</v>
      </c>
    </row>
    <row r="211" spans="1:28" s="41" customFormat="1" ht="29.25" hidden="1" customHeight="1" thickBot="1" x14ac:dyDescent="0.3">
      <c r="A211" s="202" t="s">
        <v>11</v>
      </c>
      <c r="B211" s="344" t="s">
        <v>293</v>
      </c>
      <c r="C211" s="345"/>
      <c r="D211" s="183">
        <f>Пр.6!C23</f>
        <v>652177</v>
      </c>
      <c r="E211" s="183">
        <f>Пр.6!D23</f>
        <v>597118</v>
      </c>
      <c r="F211" s="183">
        <f>Пр.6!E23</f>
        <v>543667</v>
      </c>
      <c r="G211" s="183">
        <f>Пр.6!F23</f>
        <v>558126</v>
      </c>
      <c r="H211" s="183">
        <f>Пр.6!G23</f>
        <v>477967</v>
      </c>
      <c r="I211" s="183">
        <f>Пр.6!H23</f>
        <v>376359</v>
      </c>
      <c r="J211" s="183">
        <f>Пр.6!I23</f>
        <v>361103</v>
      </c>
      <c r="K211" s="183">
        <f>Пр.6!J23</f>
        <v>379567</v>
      </c>
      <c r="L211" s="183">
        <f>Пр.6!K23</f>
        <v>395981</v>
      </c>
      <c r="M211" s="183">
        <f>Пр.6!L23</f>
        <v>506891</v>
      </c>
      <c r="N211" s="183">
        <f>Пр.6!M23</f>
        <v>647277</v>
      </c>
      <c r="O211" s="183">
        <f>Пр.6!N23</f>
        <v>801543</v>
      </c>
      <c r="P211" s="206">
        <v>2023</v>
      </c>
      <c r="Q211" s="61">
        <f t="shared" si="138"/>
        <v>652.17700000000002</v>
      </c>
      <c r="R211" s="61">
        <f t="shared" si="138"/>
        <v>597.11800000000005</v>
      </c>
      <c r="S211" s="61">
        <f t="shared" si="138"/>
        <v>543.66700000000003</v>
      </c>
      <c r="T211" s="61">
        <f t="shared" si="138"/>
        <v>558.12599999999998</v>
      </c>
      <c r="U211" s="61">
        <f t="shared" si="138"/>
        <v>477.96699999999998</v>
      </c>
      <c r="V211" s="61">
        <f t="shared" si="138"/>
        <v>376.35899999999998</v>
      </c>
      <c r="W211" s="61">
        <f t="shared" si="136"/>
        <v>361.10300000000001</v>
      </c>
      <c r="X211" s="61">
        <f t="shared" si="136"/>
        <v>379.56700000000001</v>
      </c>
      <c r="Y211" s="61">
        <f t="shared" si="136"/>
        <v>395.98099999999999</v>
      </c>
      <c r="Z211" s="61">
        <f t="shared" si="136"/>
        <v>506.89100000000002</v>
      </c>
      <c r="AA211" s="61">
        <f t="shared" si="136"/>
        <v>647.27700000000004</v>
      </c>
      <c r="AB211" s="61">
        <f t="shared" si="136"/>
        <v>801.54300000000001</v>
      </c>
    </row>
    <row r="212" spans="1:28" ht="16.5" hidden="1" thickBot="1" x14ac:dyDescent="0.3">
      <c r="A212" s="202" t="s">
        <v>12</v>
      </c>
      <c r="B212" s="353" t="s">
        <v>291</v>
      </c>
      <c r="C212" s="354"/>
      <c r="D212" s="183">
        <f>Пр.6!C24</f>
        <v>398552</v>
      </c>
      <c r="E212" s="183">
        <f>Пр.6!D24</f>
        <v>264293</v>
      </c>
      <c r="F212" s="183">
        <f>Пр.6!E24</f>
        <v>404794</v>
      </c>
      <c r="G212" s="183">
        <f>Пр.6!F24</f>
        <v>241076</v>
      </c>
      <c r="H212" s="183">
        <f>Пр.6!G24</f>
        <v>268795</v>
      </c>
      <c r="I212" s="183">
        <f>Пр.6!H24</f>
        <v>256702</v>
      </c>
      <c r="J212" s="183">
        <f>Пр.6!I24</f>
        <v>259479</v>
      </c>
      <c r="K212" s="183">
        <f>Пр.6!J24</f>
        <v>301275</v>
      </c>
      <c r="L212" s="183">
        <f>Пр.6!K24</f>
        <v>261940</v>
      </c>
      <c r="M212" s="183">
        <f>Пр.6!L24</f>
        <v>257856</v>
      </c>
      <c r="N212" s="183">
        <f>Пр.6!M24</f>
        <v>324787</v>
      </c>
      <c r="O212" s="183">
        <f>Пр.6!N24</f>
        <v>560339</v>
      </c>
      <c r="P212" s="206">
        <v>2023</v>
      </c>
      <c r="Q212" s="61">
        <f t="shared" si="138"/>
        <v>398.55200000000002</v>
      </c>
      <c r="R212" s="61">
        <f t="shared" si="138"/>
        <v>264.29300000000001</v>
      </c>
      <c r="S212" s="61">
        <f t="shared" si="138"/>
        <v>404.79399999999998</v>
      </c>
      <c r="T212" s="61">
        <f t="shared" si="138"/>
        <v>241.07599999999999</v>
      </c>
      <c r="U212" s="61">
        <f t="shared" si="138"/>
        <v>268.79500000000002</v>
      </c>
      <c r="V212" s="61">
        <f t="shared" si="138"/>
        <v>256.702</v>
      </c>
      <c r="W212" s="61">
        <f t="shared" si="136"/>
        <v>259.47899999999998</v>
      </c>
      <c r="X212" s="61">
        <f t="shared" si="136"/>
        <v>301.27499999999998</v>
      </c>
      <c r="Y212" s="61">
        <f t="shared" si="136"/>
        <v>261.94</v>
      </c>
      <c r="Z212" s="61">
        <f t="shared" si="136"/>
        <v>257.85599999999999</v>
      </c>
      <c r="AA212" s="61">
        <f t="shared" si="136"/>
        <v>324.78699999999998</v>
      </c>
      <c r="AB212" s="61">
        <f t="shared" si="136"/>
        <v>560.33900000000006</v>
      </c>
    </row>
    <row r="213" spans="1:28" ht="33" hidden="1" customHeight="1" thickBot="1" x14ac:dyDescent="0.3">
      <c r="A213" s="202" t="s">
        <v>13</v>
      </c>
      <c r="B213" s="344" t="s">
        <v>292</v>
      </c>
      <c r="C213" s="345"/>
      <c r="D213" s="188">
        <f>D211-D212</f>
        <v>253625</v>
      </c>
      <c r="E213" s="188">
        <f t="shared" ref="E213:O213" si="162">E211-E212</f>
        <v>332825</v>
      </c>
      <c r="F213" s="188">
        <f t="shared" si="162"/>
        <v>138873</v>
      </c>
      <c r="G213" s="188">
        <f t="shared" si="162"/>
        <v>317050</v>
      </c>
      <c r="H213" s="188">
        <f t="shared" si="162"/>
        <v>209172</v>
      </c>
      <c r="I213" s="188">
        <f t="shared" si="162"/>
        <v>119657</v>
      </c>
      <c r="J213" s="188">
        <f t="shared" si="162"/>
        <v>101624</v>
      </c>
      <c r="K213" s="188">
        <f t="shared" si="162"/>
        <v>78292</v>
      </c>
      <c r="L213" s="188">
        <f t="shared" si="162"/>
        <v>134041</v>
      </c>
      <c r="M213" s="188">
        <f t="shared" si="162"/>
        <v>249035</v>
      </c>
      <c r="N213" s="188">
        <f t="shared" si="162"/>
        <v>322490</v>
      </c>
      <c r="O213" s="188">
        <f t="shared" si="162"/>
        <v>241204</v>
      </c>
      <c r="P213" s="206">
        <v>2023</v>
      </c>
      <c r="Q213" s="61">
        <f t="shared" si="138"/>
        <v>253.625</v>
      </c>
      <c r="R213" s="61">
        <f t="shared" si="138"/>
        <v>332.82499999999999</v>
      </c>
      <c r="S213" s="61">
        <f t="shared" si="138"/>
        <v>138.87299999999999</v>
      </c>
      <c r="T213" s="61">
        <f t="shared" si="138"/>
        <v>317.05</v>
      </c>
      <c r="U213" s="61">
        <f t="shared" si="138"/>
        <v>209.172</v>
      </c>
      <c r="V213" s="61">
        <f t="shared" si="138"/>
        <v>119.657</v>
      </c>
      <c r="W213" s="61">
        <f t="shared" si="136"/>
        <v>101.624</v>
      </c>
      <c r="X213" s="61">
        <f t="shared" si="136"/>
        <v>78.292000000000002</v>
      </c>
      <c r="Y213" s="61">
        <f t="shared" si="136"/>
        <v>134.041</v>
      </c>
      <c r="Z213" s="61">
        <f t="shared" si="136"/>
        <v>249.035</v>
      </c>
      <c r="AA213" s="61">
        <f t="shared" si="136"/>
        <v>322.49</v>
      </c>
      <c r="AB213" s="61">
        <f t="shared" si="136"/>
        <v>241.20400000000001</v>
      </c>
    </row>
    <row r="214" spans="1:28" ht="36" hidden="1" customHeight="1" thickBot="1" x14ac:dyDescent="0.3">
      <c r="A214" s="202" t="s">
        <v>14</v>
      </c>
      <c r="B214" s="344" t="s">
        <v>27</v>
      </c>
      <c r="C214" s="345"/>
      <c r="D214" s="181">
        <f>D213/D211</f>
        <v>0.38888982592149063</v>
      </c>
      <c r="E214" s="181">
        <f t="shared" ref="E214:O214" si="163">E213/E211</f>
        <v>0.55738564236884502</v>
      </c>
      <c r="F214" s="181">
        <f t="shared" si="163"/>
        <v>0.25543761162623446</v>
      </c>
      <c r="G214" s="181">
        <f t="shared" si="163"/>
        <v>0.56806169216270164</v>
      </c>
      <c r="H214" s="181">
        <f t="shared" si="163"/>
        <v>0.43762853920877381</v>
      </c>
      <c r="I214" s="181">
        <f t="shared" si="163"/>
        <v>0.31793314362085134</v>
      </c>
      <c r="J214" s="181">
        <f t="shared" si="163"/>
        <v>0.28142662896735832</v>
      </c>
      <c r="K214" s="181">
        <f t="shared" si="163"/>
        <v>0.20626661432632448</v>
      </c>
      <c r="L214" s="181">
        <f t="shared" si="163"/>
        <v>0.33850361507244037</v>
      </c>
      <c r="M214" s="181">
        <f t="shared" si="163"/>
        <v>0.49129891830788081</v>
      </c>
      <c r="N214" s="181">
        <f t="shared" si="163"/>
        <v>0.49822564373521694</v>
      </c>
      <c r="O214" s="181">
        <f t="shared" si="163"/>
        <v>0.30092459169377062</v>
      </c>
      <c r="P214" s="206">
        <v>2023</v>
      </c>
      <c r="Q214" s="61">
        <f t="shared" si="138"/>
        <v>3.8888982592149061E-4</v>
      </c>
      <c r="R214" s="61">
        <f t="shared" si="138"/>
        <v>5.5738564236884505E-4</v>
      </c>
      <c r="S214" s="61">
        <f t="shared" si="138"/>
        <v>2.5543761162623448E-4</v>
      </c>
      <c r="T214" s="61">
        <f t="shared" si="138"/>
        <v>5.6806169216270163E-4</v>
      </c>
      <c r="U214" s="61">
        <f t="shared" si="138"/>
        <v>4.3762853920877384E-4</v>
      </c>
      <c r="V214" s="61">
        <f t="shared" si="138"/>
        <v>3.1793314362085133E-4</v>
      </c>
      <c r="W214" s="61">
        <f t="shared" si="136"/>
        <v>2.8142662896735832E-4</v>
      </c>
      <c r="X214" s="61">
        <f t="shared" si="136"/>
        <v>2.0626661432632449E-4</v>
      </c>
      <c r="Y214" s="61">
        <f t="shared" si="136"/>
        <v>3.3850361507244039E-4</v>
      </c>
      <c r="Z214" s="61">
        <f t="shared" si="136"/>
        <v>4.9129891830788084E-4</v>
      </c>
      <c r="AA214" s="61">
        <f t="shared" si="136"/>
        <v>4.9822564373521697E-4</v>
      </c>
      <c r="AB214" s="61">
        <f t="shared" si="136"/>
        <v>3.0092459169377063E-4</v>
      </c>
    </row>
    <row r="215" spans="1:28" ht="81.75" hidden="1" customHeight="1" thickBot="1" x14ac:dyDescent="0.3">
      <c r="A215" s="202" t="s">
        <v>28</v>
      </c>
      <c r="B215" s="344" t="s">
        <v>29</v>
      </c>
      <c r="C215" s="345"/>
      <c r="D215" s="174">
        <v>3.7071141797564278</v>
      </c>
      <c r="E215" s="174">
        <v>3.7071141797564278</v>
      </c>
      <c r="F215" s="174">
        <v>3.7071141797564278</v>
      </c>
      <c r="G215" s="174">
        <v>3.7071141797564278</v>
      </c>
      <c r="H215" s="174">
        <v>3.7071141797564278</v>
      </c>
      <c r="I215" s="174">
        <v>3.7071141797564278</v>
      </c>
      <c r="J215" s="174">
        <v>3.7071141797564278</v>
      </c>
      <c r="K215" s="174">
        <v>3.7071141797564278</v>
      </c>
      <c r="L215" s="174">
        <v>3.7071141797564278</v>
      </c>
      <c r="M215" s="174">
        <v>3.7071141797564278</v>
      </c>
      <c r="N215" s="174">
        <v>3.7071141797564278</v>
      </c>
      <c r="O215" s="174">
        <v>3.7071141797564278</v>
      </c>
      <c r="P215" s="206">
        <v>2023</v>
      </c>
      <c r="Q215" s="61">
        <f t="shared" si="138"/>
        <v>3.7071141797564277E-3</v>
      </c>
      <c r="R215" s="61">
        <f t="shared" si="138"/>
        <v>3.7071141797564277E-3</v>
      </c>
      <c r="S215" s="61">
        <f t="shared" si="138"/>
        <v>3.7071141797564277E-3</v>
      </c>
      <c r="T215" s="61">
        <f t="shared" si="138"/>
        <v>3.7071141797564277E-3</v>
      </c>
      <c r="U215" s="61">
        <f t="shared" si="138"/>
        <v>3.7071141797564277E-3</v>
      </c>
      <c r="V215" s="61">
        <f t="shared" si="138"/>
        <v>3.7071141797564277E-3</v>
      </c>
      <c r="W215" s="61">
        <f t="shared" si="136"/>
        <v>3.7071141797564277E-3</v>
      </c>
      <c r="X215" s="61">
        <f t="shared" si="136"/>
        <v>3.7071141797564277E-3</v>
      </c>
      <c r="Y215" s="61">
        <f t="shared" si="136"/>
        <v>3.7071141797564277E-3</v>
      </c>
      <c r="Z215" s="61">
        <f t="shared" si="136"/>
        <v>3.7071141797564277E-3</v>
      </c>
      <c r="AA215" s="61">
        <f t="shared" si="136"/>
        <v>3.7071141797564277E-3</v>
      </c>
      <c r="AB215" s="61">
        <f t="shared" si="136"/>
        <v>3.7071141797564277E-3</v>
      </c>
    </row>
    <row r="216" spans="1:28" ht="51" hidden="1" customHeight="1" thickBot="1" x14ac:dyDescent="0.3">
      <c r="A216" s="202" t="s">
        <v>30</v>
      </c>
      <c r="B216" s="344" t="s">
        <v>31</v>
      </c>
      <c r="C216" s="345"/>
      <c r="D216" s="182">
        <f t="shared" ref="D216:O216" si="164">D214-11.7472248116892%</f>
        <v>0.27141757780459863</v>
      </c>
      <c r="E216" s="182">
        <f t="shared" si="164"/>
        <v>0.43991339425195303</v>
      </c>
      <c r="F216" s="182">
        <f t="shared" si="164"/>
        <v>0.13796536350934246</v>
      </c>
      <c r="G216" s="182">
        <f t="shared" si="164"/>
        <v>0.45058944404580964</v>
      </c>
      <c r="H216" s="182">
        <f t="shared" si="164"/>
        <v>0.32015629109188182</v>
      </c>
      <c r="I216" s="182">
        <f t="shared" si="164"/>
        <v>0.20046089550395935</v>
      </c>
      <c r="J216" s="182">
        <f t="shared" si="164"/>
        <v>0.16395438085046632</v>
      </c>
      <c r="K216" s="182">
        <f t="shared" si="164"/>
        <v>8.8794366209432485E-2</v>
      </c>
      <c r="L216" s="182">
        <f t="shared" si="164"/>
        <v>0.22103136695554837</v>
      </c>
      <c r="M216" s="182">
        <f t="shared" si="164"/>
        <v>0.37382667019098881</v>
      </c>
      <c r="N216" s="182">
        <f t="shared" si="164"/>
        <v>0.38075339561832494</v>
      </c>
      <c r="O216" s="182">
        <f t="shared" si="164"/>
        <v>0.18345234357687862</v>
      </c>
      <c r="P216" s="206">
        <v>2023</v>
      </c>
      <c r="Q216" s="61">
        <f t="shared" si="138"/>
        <v>2.7141757780459863E-4</v>
      </c>
      <c r="R216" s="61">
        <f t="shared" si="138"/>
        <v>4.3991339425195303E-4</v>
      </c>
      <c r="S216" s="61">
        <f t="shared" si="138"/>
        <v>1.3796536350934246E-4</v>
      </c>
      <c r="T216" s="61">
        <f t="shared" si="138"/>
        <v>4.5058944404580966E-4</v>
      </c>
      <c r="U216" s="61">
        <f t="shared" si="138"/>
        <v>3.2015629109188182E-4</v>
      </c>
      <c r="V216" s="61">
        <f t="shared" si="138"/>
        <v>2.0046089550395936E-4</v>
      </c>
      <c r="W216" s="61">
        <f t="shared" si="136"/>
        <v>1.6395438085046633E-4</v>
      </c>
      <c r="X216" s="61">
        <f t="shared" si="136"/>
        <v>8.8794366209432479E-5</v>
      </c>
      <c r="Y216" s="61">
        <f t="shared" si="136"/>
        <v>2.2103136695554836E-4</v>
      </c>
      <c r="Z216" s="61">
        <f t="shared" si="136"/>
        <v>3.7382667019098881E-4</v>
      </c>
      <c r="AA216" s="61">
        <f t="shared" si="136"/>
        <v>3.8075339561832494E-4</v>
      </c>
      <c r="AB216" s="61">
        <f t="shared" si="136"/>
        <v>1.8345234357687861E-4</v>
      </c>
    </row>
    <row r="217" spans="1:28" ht="83.25" hidden="1" customHeight="1" thickBot="1" x14ac:dyDescent="0.3">
      <c r="A217" s="202" t="s">
        <v>32</v>
      </c>
      <c r="B217" s="344" t="s">
        <v>33</v>
      </c>
      <c r="C217" s="345"/>
      <c r="D217" s="183">
        <f>ROUND((D214-D216)*D211,0)</f>
        <v>76613</v>
      </c>
      <c r="E217" s="183">
        <f t="shared" ref="E217:G217" si="165">ROUND((E214-E216)*E211,0)</f>
        <v>70145</v>
      </c>
      <c r="F217" s="183">
        <f t="shared" si="165"/>
        <v>63866</v>
      </c>
      <c r="G217" s="183">
        <f t="shared" si="165"/>
        <v>65564</v>
      </c>
      <c r="H217" s="183">
        <f>ROUND((H214-H216)*H211,0)</f>
        <v>56148</v>
      </c>
      <c r="I217" s="183">
        <f>ROUND((I214-I216)*I211,0)</f>
        <v>44212</v>
      </c>
      <c r="J217" s="183">
        <f t="shared" ref="J217:K217" si="166">ROUND((J214-J216)*J211,0)</f>
        <v>42420</v>
      </c>
      <c r="K217" s="183">
        <f t="shared" si="166"/>
        <v>44589</v>
      </c>
      <c r="L217" s="183">
        <f t="shared" ref="L217:O217" si="167">ROUND(L216*L211,0)</f>
        <v>87524</v>
      </c>
      <c r="M217" s="183">
        <f t="shared" si="167"/>
        <v>189489</v>
      </c>
      <c r="N217" s="183">
        <f t="shared" si="167"/>
        <v>246453</v>
      </c>
      <c r="O217" s="183">
        <f t="shared" si="167"/>
        <v>147045</v>
      </c>
      <c r="P217" s="206">
        <v>2023</v>
      </c>
      <c r="Q217" s="61">
        <f t="shared" si="138"/>
        <v>76.613</v>
      </c>
      <c r="R217" s="61">
        <f t="shared" si="138"/>
        <v>70.144999999999996</v>
      </c>
      <c r="S217" s="61">
        <f t="shared" si="138"/>
        <v>63.866</v>
      </c>
      <c r="T217" s="61">
        <f t="shared" si="138"/>
        <v>65.563999999999993</v>
      </c>
      <c r="U217" s="61">
        <f t="shared" si="138"/>
        <v>56.148000000000003</v>
      </c>
      <c r="V217" s="61">
        <f t="shared" si="138"/>
        <v>44.212000000000003</v>
      </c>
      <c r="W217" s="61">
        <f t="shared" si="136"/>
        <v>42.42</v>
      </c>
      <c r="X217" s="61">
        <f t="shared" si="136"/>
        <v>44.588999999999999</v>
      </c>
      <c r="Y217" s="61">
        <f t="shared" si="136"/>
        <v>87.524000000000001</v>
      </c>
      <c r="Z217" s="61">
        <f t="shared" si="136"/>
        <v>189.489</v>
      </c>
      <c r="AA217" s="61">
        <f t="shared" si="136"/>
        <v>246.453</v>
      </c>
      <c r="AB217" s="61">
        <f t="shared" si="136"/>
        <v>147.04499999999999</v>
      </c>
    </row>
    <row r="218" spans="1:28" ht="53.25" hidden="1" customHeight="1" thickBot="1" x14ac:dyDescent="0.3">
      <c r="A218" s="202" t="s">
        <v>34</v>
      </c>
      <c r="B218" s="344" t="s">
        <v>35</v>
      </c>
      <c r="C218" s="345"/>
      <c r="D218" s="184">
        <f>D215*D217</f>
        <v>284013.13865367923</v>
      </c>
      <c r="E218" s="185">
        <f t="shared" ref="E218:O218" si="168">E215*E217</f>
        <v>260035.52413901463</v>
      </c>
      <c r="F218" s="185">
        <f t="shared" si="168"/>
        <v>236758.55420432403</v>
      </c>
      <c r="G218" s="185">
        <f t="shared" si="168"/>
        <v>243053.23408155044</v>
      </c>
      <c r="H218" s="185">
        <f t="shared" si="168"/>
        <v>208147.0469649639</v>
      </c>
      <c r="I218" s="185">
        <f t="shared" si="168"/>
        <v>163898.93211539119</v>
      </c>
      <c r="J218" s="185">
        <f t="shared" si="168"/>
        <v>157255.78350526767</v>
      </c>
      <c r="K218" s="185">
        <f t="shared" si="168"/>
        <v>165296.51416115937</v>
      </c>
      <c r="L218" s="185">
        <f t="shared" si="168"/>
        <v>324461.4614690016</v>
      </c>
      <c r="M218" s="185">
        <f t="shared" si="168"/>
        <v>702457.35880786576</v>
      </c>
      <c r="N218" s="185">
        <f t="shared" si="168"/>
        <v>913629.41094351094</v>
      </c>
      <c r="O218" s="186">
        <f t="shared" si="168"/>
        <v>545112.60456228396</v>
      </c>
      <c r="P218" s="206">
        <v>2023</v>
      </c>
      <c r="Q218" s="61">
        <f t="shared" si="138"/>
        <v>284.01313865367922</v>
      </c>
      <c r="R218" s="61">
        <f t="shared" si="138"/>
        <v>260.03552413901463</v>
      </c>
      <c r="S218" s="61">
        <f t="shared" si="138"/>
        <v>236.75855420432401</v>
      </c>
      <c r="T218" s="61">
        <f t="shared" si="138"/>
        <v>243.05323408155044</v>
      </c>
      <c r="U218" s="61">
        <f t="shared" si="138"/>
        <v>208.14704696496389</v>
      </c>
      <c r="V218" s="61">
        <f t="shared" si="138"/>
        <v>163.89893211539118</v>
      </c>
      <c r="W218" s="61">
        <f t="shared" si="136"/>
        <v>157.25578350526766</v>
      </c>
      <c r="X218" s="61">
        <f t="shared" si="136"/>
        <v>165.29651416115937</v>
      </c>
      <c r="Y218" s="61">
        <f t="shared" si="136"/>
        <v>324.46146146900162</v>
      </c>
      <c r="Z218" s="61">
        <f t="shared" si="136"/>
        <v>702.45735880786572</v>
      </c>
      <c r="AA218" s="61">
        <f t="shared" si="136"/>
        <v>913.62941094351095</v>
      </c>
      <c r="AB218" s="61">
        <f t="shared" si="136"/>
        <v>545.11260456228399</v>
      </c>
    </row>
    <row r="219" spans="1:28" ht="48.75" hidden="1" customHeight="1" thickBot="1" x14ac:dyDescent="0.3">
      <c r="A219" s="202" t="s">
        <v>36</v>
      </c>
      <c r="B219" s="344" t="s">
        <v>37</v>
      </c>
      <c r="C219" s="345"/>
      <c r="D219" s="184">
        <f>ROUND(D218*0.9,2)</f>
        <v>255611.82</v>
      </c>
      <c r="E219" s="185">
        <f t="shared" ref="E219:O219" si="169">ROUND(E218*0.9,2)</f>
        <v>234031.97</v>
      </c>
      <c r="F219" s="185">
        <f t="shared" si="169"/>
        <v>213082.7</v>
      </c>
      <c r="G219" s="185">
        <f t="shared" si="169"/>
        <v>218747.91</v>
      </c>
      <c r="H219" s="185">
        <f t="shared" si="169"/>
        <v>187332.34</v>
      </c>
      <c r="I219" s="185">
        <f t="shared" si="169"/>
        <v>147509.04</v>
      </c>
      <c r="J219" s="185">
        <f t="shared" si="169"/>
        <v>141530.21</v>
      </c>
      <c r="K219" s="185">
        <f t="shared" si="169"/>
        <v>148766.85999999999</v>
      </c>
      <c r="L219" s="185">
        <f t="shared" si="169"/>
        <v>292015.32</v>
      </c>
      <c r="M219" s="185">
        <f t="shared" si="169"/>
        <v>632211.62</v>
      </c>
      <c r="N219" s="185">
        <f t="shared" si="169"/>
        <v>822266.47</v>
      </c>
      <c r="O219" s="186">
        <f t="shared" si="169"/>
        <v>490601.34</v>
      </c>
      <c r="P219" s="206">
        <v>2023</v>
      </c>
      <c r="Q219" s="61">
        <f t="shared" si="138"/>
        <v>255.61181999999999</v>
      </c>
      <c r="R219" s="61">
        <f t="shared" si="138"/>
        <v>234.03197</v>
      </c>
      <c r="S219" s="61">
        <f t="shared" si="138"/>
        <v>213.08270000000002</v>
      </c>
      <c r="T219" s="61">
        <f t="shared" si="138"/>
        <v>218.74790999999999</v>
      </c>
      <c r="U219" s="61">
        <f t="shared" si="138"/>
        <v>187.33233999999999</v>
      </c>
      <c r="V219" s="61">
        <f t="shared" si="138"/>
        <v>147.50904</v>
      </c>
      <c r="W219" s="61">
        <f t="shared" si="136"/>
        <v>141.53020999999998</v>
      </c>
      <c r="X219" s="61">
        <f t="shared" si="136"/>
        <v>148.76685999999998</v>
      </c>
      <c r="Y219" s="61">
        <f t="shared" si="136"/>
        <v>292.01532000000003</v>
      </c>
      <c r="Z219" s="61">
        <f t="shared" si="136"/>
        <v>632.21162000000004</v>
      </c>
      <c r="AA219" s="61">
        <f t="shared" si="136"/>
        <v>822.26647000000003</v>
      </c>
      <c r="AB219" s="61">
        <f t="shared" si="136"/>
        <v>490.60134000000005</v>
      </c>
    </row>
    <row r="220" spans="1:28" ht="19.5" hidden="1" thickBot="1" x14ac:dyDescent="0.35">
      <c r="A220" s="346" t="str">
        <f>A209</f>
        <v>Объект 3:</v>
      </c>
      <c r="B220" s="347"/>
      <c r="C220" s="43"/>
      <c r="D220" s="348" t="str">
        <f t="shared" ref="D220" si="170">D209</f>
        <v>яч.№4 КЛ 10кВ №4; яч.№16 КЛ 10 кВ яч.16; Яч.№4 Желтые пески</v>
      </c>
      <c r="E220" s="349"/>
      <c r="F220" s="349"/>
      <c r="G220" s="349"/>
      <c r="H220" s="349"/>
      <c r="I220" s="349"/>
      <c r="J220" s="349"/>
      <c r="K220" s="349"/>
      <c r="L220" s="349"/>
      <c r="M220" s="349"/>
      <c r="N220" s="349"/>
      <c r="O220" s="350"/>
      <c r="P220" s="208">
        <v>2024</v>
      </c>
      <c r="Q220" s="61" t="e">
        <f t="shared" si="138"/>
        <v>#VALUE!</v>
      </c>
      <c r="R220" s="61">
        <f t="shared" si="138"/>
        <v>0</v>
      </c>
      <c r="S220" s="61">
        <f t="shared" si="138"/>
        <v>0</v>
      </c>
      <c r="T220" s="61">
        <f t="shared" si="138"/>
        <v>0</v>
      </c>
      <c r="U220" s="61">
        <f t="shared" si="138"/>
        <v>0</v>
      </c>
      <c r="V220" s="61">
        <f t="shared" si="138"/>
        <v>0</v>
      </c>
      <c r="W220" s="61">
        <f t="shared" si="136"/>
        <v>0</v>
      </c>
      <c r="X220" s="61">
        <f t="shared" si="136"/>
        <v>0</v>
      </c>
      <c r="Y220" s="61">
        <f t="shared" si="136"/>
        <v>0</v>
      </c>
      <c r="Z220" s="61">
        <f t="shared" si="136"/>
        <v>0</v>
      </c>
      <c r="AA220" s="61">
        <f t="shared" si="136"/>
        <v>0</v>
      </c>
      <c r="AB220" s="61">
        <f t="shared" si="136"/>
        <v>0</v>
      </c>
    </row>
    <row r="221" spans="1:28" ht="19.5" hidden="1" thickBot="1" x14ac:dyDescent="0.35">
      <c r="A221" s="351" t="s">
        <v>295</v>
      </c>
      <c r="B221" s="352"/>
      <c r="C221" s="352"/>
      <c r="D221" s="352"/>
      <c r="E221" s="352"/>
      <c r="F221" s="352"/>
      <c r="G221" s="352"/>
      <c r="H221" s="352"/>
      <c r="I221" s="352"/>
      <c r="J221" s="352"/>
      <c r="K221" s="352"/>
      <c r="L221" s="352"/>
      <c r="M221" s="352"/>
      <c r="N221" s="352"/>
      <c r="O221" s="352"/>
      <c r="P221" s="208">
        <v>2024</v>
      </c>
      <c r="Q221" s="61">
        <f t="shared" si="138"/>
        <v>0</v>
      </c>
      <c r="R221" s="61">
        <f t="shared" si="138"/>
        <v>0</v>
      </c>
      <c r="S221" s="61">
        <f t="shared" si="138"/>
        <v>0</v>
      </c>
      <c r="T221" s="61">
        <f t="shared" si="138"/>
        <v>0</v>
      </c>
      <c r="U221" s="61">
        <f t="shared" si="138"/>
        <v>0</v>
      </c>
      <c r="V221" s="61">
        <f t="shared" si="138"/>
        <v>0</v>
      </c>
      <c r="W221" s="61">
        <f t="shared" si="136"/>
        <v>0</v>
      </c>
      <c r="X221" s="61">
        <f t="shared" si="136"/>
        <v>0</v>
      </c>
      <c r="Y221" s="61">
        <f t="shared" si="136"/>
        <v>0</v>
      </c>
      <c r="Z221" s="61">
        <f t="shared" si="136"/>
        <v>0</v>
      </c>
      <c r="AA221" s="61">
        <f t="shared" si="136"/>
        <v>0</v>
      </c>
      <c r="AB221" s="61">
        <f t="shared" si="136"/>
        <v>0</v>
      </c>
    </row>
    <row r="222" spans="1:28" s="41" customFormat="1" ht="29.25" hidden="1" customHeight="1" thickBot="1" x14ac:dyDescent="0.35">
      <c r="A222" s="202" t="s">
        <v>11</v>
      </c>
      <c r="B222" s="344" t="s">
        <v>293</v>
      </c>
      <c r="C222" s="345"/>
      <c r="D222" s="183">
        <f>D211</f>
        <v>652177</v>
      </c>
      <c r="E222" s="183">
        <f t="shared" ref="E222:O223" si="171">E211</f>
        <v>597118</v>
      </c>
      <c r="F222" s="183">
        <f t="shared" si="171"/>
        <v>543667</v>
      </c>
      <c r="G222" s="183">
        <f t="shared" si="171"/>
        <v>558126</v>
      </c>
      <c r="H222" s="183">
        <f t="shared" si="171"/>
        <v>477967</v>
      </c>
      <c r="I222" s="183">
        <f t="shared" si="171"/>
        <v>376359</v>
      </c>
      <c r="J222" s="183">
        <f t="shared" si="171"/>
        <v>361103</v>
      </c>
      <c r="K222" s="183">
        <f t="shared" si="171"/>
        <v>379567</v>
      </c>
      <c r="L222" s="183">
        <f t="shared" si="171"/>
        <v>395981</v>
      </c>
      <c r="M222" s="183">
        <f t="shared" si="171"/>
        <v>506891</v>
      </c>
      <c r="N222" s="183">
        <f t="shared" si="171"/>
        <v>647277</v>
      </c>
      <c r="O222" s="183">
        <f t="shared" si="171"/>
        <v>801543</v>
      </c>
      <c r="P222" s="208">
        <v>2024</v>
      </c>
      <c r="Q222" s="61">
        <f t="shared" si="138"/>
        <v>652.17700000000002</v>
      </c>
      <c r="R222" s="61">
        <f t="shared" si="138"/>
        <v>597.11800000000005</v>
      </c>
      <c r="S222" s="61">
        <f t="shared" si="138"/>
        <v>543.66700000000003</v>
      </c>
      <c r="T222" s="61">
        <f t="shared" si="138"/>
        <v>558.12599999999998</v>
      </c>
      <c r="U222" s="61">
        <f t="shared" si="138"/>
        <v>477.96699999999998</v>
      </c>
      <c r="V222" s="61">
        <f t="shared" si="138"/>
        <v>376.35899999999998</v>
      </c>
      <c r="W222" s="61">
        <f t="shared" si="136"/>
        <v>361.10300000000001</v>
      </c>
      <c r="X222" s="61">
        <f t="shared" si="136"/>
        <v>379.56700000000001</v>
      </c>
      <c r="Y222" s="61">
        <f t="shared" si="136"/>
        <v>395.98099999999999</v>
      </c>
      <c r="Z222" s="61">
        <f t="shared" si="136"/>
        <v>506.89100000000002</v>
      </c>
      <c r="AA222" s="61">
        <f t="shared" si="136"/>
        <v>647.27700000000004</v>
      </c>
      <c r="AB222" s="61">
        <f t="shared" si="136"/>
        <v>801.54300000000001</v>
      </c>
    </row>
    <row r="223" spans="1:28" ht="19.5" hidden="1" thickBot="1" x14ac:dyDescent="0.35">
      <c r="A223" s="202" t="s">
        <v>12</v>
      </c>
      <c r="B223" s="353" t="s">
        <v>291</v>
      </c>
      <c r="C223" s="354"/>
      <c r="D223" s="183">
        <f>D212</f>
        <v>398552</v>
      </c>
      <c r="E223" s="183">
        <f t="shared" si="171"/>
        <v>264293</v>
      </c>
      <c r="F223" s="183">
        <f t="shared" si="171"/>
        <v>404794</v>
      </c>
      <c r="G223" s="183">
        <f t="shared" si="171"/>
        <v>241076</v>
      </c>
      <c r="H223" s="183">
        <f t="shared" si="171"/>
        <v>268795</v>
      </c>
      <c r="I223" s="183">
        <f t="shared" si="171"/>
        <v>256702</v>
      </c>
      <c r="J223" s="183">
        <f t="shared" si="171"/>
        <v>259479</v>
      </c>
      <c r="K223" s="183">
        <f t="shared" si="171"/>
        <v>301275</v>
      </c>
      <c r="L223" s="183">
        <f t="shared" si="171"/>
        <v>261940</v>
      </c>
      <c r="M223" s="183">
        <f t="shared" si="171"/>
        <v>257856</v>
      </c>
      <c r="N223" s="183">
        <f t="shared" si="171"/>
        <v>324787</v>
      </c>
      <c r="O223" s="183">
        <f t="shared" si="171"/>
        <v>560339</v>
      </c>
      <c r="P223" s="208">
        <v>2024</v>
      </c>
      <c r="Q223" s="61">
        <f t="shared" si="138"/>
        <v>398.55200000000002</v>
      </c>
      <c r="R223" s="61">
        <f t="shared" si="138"/>
        <v>264.29300000000001</v>
      </c>
      <c r="S223" s="61">
        <f t="shared" si="138"/>
        <v>404.79399999999998</v>
      </c>
      <c r="T223" s="61">
        <f t="shared" si="138"/>
        <v>241.07599999999999</v>
      </c>
      <c r="U223" s="61">
        <f t="shared" si="138"/>
        <v>268.79500000000002</v>
      </c>
      <c r="V223" s="61">
        <f t="shared" si="138"/>
        <v>256.702</v>
      </c>
      <c r="W223" s="61">
        <f t="shared" si="136"/>
        <v>259.47899999999998</v>
      </c>
      <c r="X223" s="61">
        <f t="shared" si="136"/>
        <v>301.27499999999998</v>
      </c>
      <c r="Y223" s="61">
        <f t="shared" si="136"/>
        <v>261.94</v>
      </c>
      <c r="Z223" s="61">
        <f t="shared" ref="Z223:AB264" si="172">M223/1000</f>
        <v>257.85599999999999</v>
      </c>
      <c r="AA223" s="61">
        <f t="shared" si="172"/>
        <v>324.78699999999998</v>
      </c>
      <c r="AB223" s="61">
        <f t="shared" si="172"/>
        <v>560.33900000000006</v>
      </c>
    </row>
    <row r="224" spans="1:28" ht="33" hidden="1" customHeight="1" thickBot="1" x14ac:dyDescent="0.35">
      <c r="A224" s="202" t="s">
        <v>13</v>
      </c>
      <c r="B224" s="344" t="s">
        <v>292</v>
      </c>
      <c r="C224" s="345"/>
      <c r="D224" s="188">
        <f>D222-D223</f>
        <v>253625</v>
      </c>
      <c r="E224" s="188">
        <f t="shared" ref="E224:O224" si="173">E222-E223</f>
        <v>332825</v>
      </c>
      <c r="F224" s="188">
        <f t="shared" si="173"/>
        <v>138873</v>
      </c>
      <c r="G224" s="188">
        <f t="shared" si="173"/>
        <v>317050</v>
      </c>
      <c r="H224" s="188">
        <f t="shared" si="173"/>
        <v>209172</v>
      </c>
      <c r="I224" s="188">
        <f t="shared" si="173"/>
        <v>119657</v>
      </c>
      <c r="J224" s="188">
        <f t="shared" si="173"/>
        <v>101624</v>
      </c>
      <c r="K224" s="188">
        <f t="shared" si="173"/>
        <v>78292</v>
      </c>
      <c r="L224" s="188">
        <f t="shared" si="173"/>
        <v>134041</v>
      </c>
      <c r="M224" s="188">
        <f t="shared" si="173"/>
        <v>249035</v>
      </c>
      <c r="N224" s="188">
        <f t="shared" si="173"/>
        <v>322490</v>
      </c>
      <c r="O224" s="188">
        <f t="shared" si="173"/>
        <v>241204</v>
      </c>
      <c r="P224" s="208">
        <v>2024</v>
      </c>
      <c r="Q224" s="61">
        <f t="shared" si="138"/>
        <v>253.625</v>
      </c>
      <c r="R224" s="61">
        <f t="shared" si="138"/>
        <v>332.82499999999999</v>
      </c>
      <c r="S224" s="61">
        <f t="shared" si="138"/>
        <v>138.87299999999999</v>
      </c>
      <c r="T224" s="61">
        <f t="shared" ref="T224:AB265" si="174">G224/1000</f>
        <v>317.05</v>
      </c>
      <c r="U224" s="61">
        <f t="shared" si="174"/>
        <v>209.172</v>
      </c>
      <c r="V224" s="61">
        <f t="shared" si="174"/>
        <v>119.657</v>
      </c>
      <c r="W224" s="61">
        <f t="shared" si="174"/>
        <v>101.624</v>
      </c>
      <c r="X224" s="61">
        <f t="shared" si="174"/>
        <v>78.292000000000002</v>
      </c>
      <c r="Y224" s="61">
        <f t="shared" si="174"/>
        <v>134.041</v>
      </c>
      <c r="Z224" s="61">
        <f t="shared" si="172"/>
        <v>249.035</v>
      </c>
      <c r="AA224" s="61">
        <f t="shared" si="172"/>
        <v>322.49</v>
      </c>
      <c r="AB224" s="61">
        <f t="shared" si="172"/>
        <v>241.20400000000001</v>
      </c>
    </row>
    <row r="225" spans="1:28" ht="36" hidden="1" customHeight="1" thickBot="1" x14ac:dyDescent="0.35">
      <c r="A225" s="202" t="s">
        <v>14</v>
      </c>
      <c r="B225" s="344" t="s">
        <v>27</v>
      </c>
      <c r="C225" s="345"/>
      <c r="D225" s="189">
        <f>D224/D222</f>
        <v>0.38888982592149063</v>
      </c>
      <c r="E225" s="189">
        <f t="shared" ref="E225:O225" si="175">E224/E222</f>
        <v>0.55738564236884502</v>
      </c>
      <c r="F225" s="189">
        <f t="shared" si="175"/>
        <v>0.25543761162623446</v>
      </c>
      <c r="G225" s="189">
        <f t="shared" si="175"/>
        <v>0.56806169216270164</v>
      </c>
      <c r="H225" s="189">
        <f t="shared" si="175"/>
        <v>0.43762853920877381</v>
      </c>
      <c r="I225" s="189">
        <f t="shared" si="175"/>
        <v>0.31793314362085134</v>
      </c>
      <c r="J225" s="189">
        <f t="shared" si="175"/>
        <v>0.28142662896735832</v>
      </c>
      <c r="K225" s="189">
        <f t="shared" si="175"/>
        <v>0.20626661432632448</v>
      </c>
      <c r="L225" s="189">
        <f t="shared" si="175"/>
        <v>0.33850361507244037</v>
      </c>
      <c r="M225" s="189">
        <f t="shared" si="175"/>
        <v>0.49129891830788081</v>
      </c>
      <c r="N225" s="189">
        <f t="shared" si="175"/>
        <v>0.49822564373521694</v>
      </c>
      <c r="O225" s="189">
        <f t="shared" si="175"/>
        <v>0.30092459169377062</v>
      </c>
      <c r="P225" s="208">
        <v>2024</v>
      </c>
      <c r="Q225" s="61">
        <f t="shared" ref="Q225:AB266" si="176">D225/1000</f>
        <v>3.8888982592149061E-4</v>
      </c>
      <c r="R225" s="61">
        <f t="shared" si="176"/>
        <v>5.5738564236884505E-4</v>
      </c>
      <c r="S225" s="61">
        <f t="shared" si="176"/>
        <v>2.5543761162623448E-4</v>
      </c>
      <c r="T225" s="61">
        <f t="shared" si="174"/>
        <v>5.6806169216270163E-4</v>
      </c>
      <c r="U225" s="61">
        <f t="shared" si="174"/>
        <v>4.3762853920877384E-4</v>
      </c>
      <c r="V225" s="61">
        <f t="shared" si="174"/>
        <v>3.1793314362085133E-4</v>
      </c>
      <c r="W225" s="61">
        <f t="shared" si="174"/>
        <v>2.8142662896735832E-4</v>
      </c>
      <c r="X225" s="61">
        <f t="shared" si="174"/>
        <v>2.0626661432632449E-4</v>
      </c>
      <c r="Y225" s="61">
        <f t="shared" si="174"/>
        <v>3.3850361507244039E-4</v>
      </c>
      <c r="Z225" s="61">
        <f t="shared" si="172"/>
        <v>4.9129891830788084E-4</v>
      </c>
      <c r="AA225" s="61">
        <f t="shared" si="172"/>
        <v>4.9822564373521697E-4</v>
      </c>
      <c r="AB225" s="61">
        <f t="shared" si="172"/>
        <v>3.0092459169377063E-4</v>
      </c>
    </row>
    <row r="226" spans="1:28" ht="81.75" hidden="1" customHeight="1" thickBot="1" x14ac:dyDescent="0.35">
      <c r="A226" s="202" t="s">
        <v>28</v>
      </c>
      <c r="B226" s="344" t="s">
        <v>29</v>
      </c>
      <c r="C226" s="345"/>
      <c r="D226" s="179">
        <f t="shared" ref="D226:O226" si="177">D28</f>
        <v>3.8692712723611922</v>
      </c>
      <c r="E226" s="179">
        <f t="shared" si="177"/>
        <v>3.8692712723611922</v>
      </c>
      <c r="F226" s="179">
        <f t="shared" si="177"/>
        <v>3.8692712723611922</v>
      </c>
      <c r="G226" s="179">
        <f t="shared" si="177"/>
        <v>3.8692712723611922</v>
      </c>
      <c r="H226" s="179">
        <f t="shared" si="177"/>
        <v>3.8692712723611922</v>
      </c>
      <c r="I226" s="179">
        <f t="shared" si="177"/>
        <v>3.8692712723611922</v>
      </c>
      <c r="J226" s="179">
        <f t="shared" si="177"/>
        <v>3.8692712723611922</v>
      </c>
      <c r="K226" s="179">
        <f t="shared" si="177"/>
        <v>3.8692712723611922</v>
      </c>
      <c r="L226" s="179">
        <f t="shared" si="177"/>
        <v>3.8692712723611922</v>
      </c>
      <c r="M226" s="179">
        <f t="shared" si="177"/>
        <v>3.8692712723611922</v>
      </c>
      <c r="N226" s="179">
        <f t="shared" si="177"/>
        <v>3.8692712723611922</v>
      </c>
      <c r="O226" s="179">
        <f t="shared" si="177"/>
        <v>3.8692712723611922</v>
      </c>
      <c r="P226" s="208">
        <v>2024</v>
      </c>
      <c r="Q226" s="61">
        <f t="shared" si="176"/>
        <v>3.8692712723611923E-3</v>
      </c>
      <c r="R226" s="61">
        <f t="shared" si="176"/>
        <v>3.8692712723611923E-3</v>
      </c>
      <c r="S226" s="61">
        <f t="shared" si="176"/>
        <v>3.8692712723611923E-3</v>
      </c>
      <c r="T226" s="61">
        <f t="shared" si="174"/>
        <v>3.8692712723611923E-3</v>
      </c>
      <c r="U226" s="61">
        <f t="shared" si="174"/>
        <v>3.8692712723611923E-3</v>
      </c>
      <c r="V226" s="61">
        <f t="shared" si="174"/>
        <v>3.8692712723611923E-3</v>
      </c>
      <c r="W226" s="61">
        <f t="shared" si="174"/>
        <v>3.8692712723611923E-3</v>
      </c>
      <c r="X226" s="61">
        <f t="shared" si="174"/>
        <v>3.8692712723611923E-3</v>
      </c>
      <c r="Y226" s="61">
        <f t="shared" si="174"/>
        <v>3.8692712723611923E-3</v>
      </c>
      <c r="Z226" s="61">
        <f t="shared" si="172"/>
        <v>3.8692712723611923E-3</v>
      </c>
      <c r="AA226" s="61">
        <f t="shared" si="172"/>
        <v>3.8692712723611923E-3</v>
      </c>
      <c r="AB226" s="61">
        <f t="shared" si="172"/>
        <v>3.8692712723611923E-3</v>
      </c>
    </row>
    <row r="227" spans="1:28" ht="51" hidden="1" customHeight="1" thickBot="1" x14ac:dyDescent="0.35">
      <c r="A227" s="202" t="s">
        <v>30</v>
      </c>
      <c r="B227" s="344" t="s">
        <v>31</v>
      </c>
      <c r="C227" s="345"/>
      <c r="D227" s="182">
        <f>D225-11.7472248116892%</f>
        <v>0.27141757780459863</v>
      </c>
      <c r="E227" s="182">
        <f t="shared" ref="E227:O227" si="178">E225-11.7472248116892%</f>
        <v>0.43991339425195303</v>
      </c>
      <c r="F227" s="182">
        <f t="shared" si="178"/>
        <v>0.13796536350934246</v>
      </c>
      <c r="G227" s="182">
        <f t="shared" si="178"/>
        <v>0.45058944404580964</v>
      </c>
      <c r="H227" s="182">
        <f t="shared" si="178"/>
        <v>0.32015629109188182</v>
      </c>
      <c r="I227" s="182">
        <f t="shared" si="178"/>
        <v>0.20046089550395935</v>
      </c>
      <c r="J227" s="182">
        <f t="shared" si="178"/>
        <v>0.16395438085046632</v>
      </c>
      <c r="K227" s="182">
        <f t="shared" si="178"/>
        <v>8.8794366209432485E-2</v>
      </c>
      <c r="L227" s="182">
        <f t="shared" si="178"/>
        <v>0.22103136695554837</v>
      </c>
      <c r="M227" s="182">
        <f t="shared" si="178"/>
        <v>0.37382667019098881</v>
      </c>
      <c r="N227" s="182">
        <f t="shared" si="178"/>
        <v>0.38075339561832494</v>
      </c>
      <c r="O227" s="182">
        <f t="shared" si="178"/>
        <v>0.18345234357687862</v>
      </c>
      <c r="P227" s="208">
        <v>2024</v>
      </c>
      <c r="Q227" s="61">
        <f t="shared" si="176"/>
        <v>2.7141757780459863E-4</v>
      </c>
      <c r="R227" s="61">
        <f t="shared" si="176"/>
        <v>4.3991339425195303E-4</v>
      </c>
      <c r="S227" s="61">
        <f t="shared" si="176"/>
        <v>1.3796536350934246E-4</v>
      </c>
      <c r="T227" s="61">
        <f t="shared" si="174"/>
        <v>4.5058944404580966E-4</v>
      </c>
      <c r="U227" s="61">
        <f t="shared" si="174"/>
        <v>3.2015629109188182E-4</v>
      </c>
      <c r="V227" s="61">
        <f t="shared" si="174"/>
        <v>2.0046089550395936E-4</v>
      </c>
      <c r="W227" s="61">
        <f t="shared" si="174"/>
        <v>1.6395438085046633E-4</v>
      </c>
      <c r="X227" s="61">
        <f t="shared" si="174"/>
        <v>8.8794366209432479E-5</v>
      </c>
      <c r="Y227" s="61">
        <f t="shared" si="174"/>
        <v>2.2103136695554836E-4</v>
      </c>
      <c r="Z227" s="61">
        <f t="shared" si="172"/>
        <v>3.7382667019098881E-4</v>
      </c>
      <c r="AA227" s="61">
        <f t="shared" si="172"/>
        <v>3.8075339561832494E-4</v>
      </c>
      <c r="AB227" s="61">
        <f t="shared" si="172"/>
        <v>1.8345234357687861E-4</v>
      </c>
    </row>
    <row r="228" spans="1:28" ht="83.25" hidden="1" customHeight="1" thickBot="1" x14ac:dyDescent="0.35">
      <c r="A228" s="202" t="s">
        <v>32</v>
      </c>
      <c r="B228" s="344" t="s">
        <v>33</v>
      </c>
      <c r="C228" s="345"/>
      <c r="D228" s="183">
        <f>ROUND(D227*D222,0)</f>
        <v>177012</v>
      </c>
      <c r="E228" s="183">
        <f t="shared" ref="E228:F228" si="179">ROUND(E227*E222,0)</f>
        <v>262680</v>
      </c>
      <c r="F228" s="183">
        <f t="shared" si="179"/>
        <v>75007</v>
      </c>
      <c r="G228" s="183">
        <f>ROUND(G227*G222,0)</f>
        <v>251486</v>
      </c>
      <c r="H228" s="183">
        <f t="shared" ref="H228" si="180">ROUND(H227*H222,0)</f>
        <v>153024</v>
      </c>
      <c r="I228" s="183">
        <f>ROUND(I227*I222,0)</f>
        <v>75445</v>
      </c>
      <c r="J228" s="183">
        <f t="shared" ref="J228:O228" si="181">ROUND(J227*J222,0)</f>
        <v>59204</v>
      </c>
      <c r="K228" s="183">
        <f t="shared" si="181"/>
        <v>33703</v>
      </c>
      <c r="L228" s="183">
        <f t="shared" si="181"/>
        <v>87524</v>
      </c>
      <c r="M228" s="183">
        <f t="shared" si="181"/>
        <v>189489</v>
      </c>
      <c r="N228" s="183">
        <f t="shared" si="181"/>
        <v>246453</v>
      </c>
      <c r="O228" s="183">
        <f t="shared" si="181"/>
        <v>147045</v>
      </c>
      <c r="P228" s="208">
        <v>2024</v>
      </c>
      <c r="Q228" s="61">
        <f t="shared" si="176"/>
        <v>177.012</v>
      </c>
      <c r="R228" s="61">
        <f t="shared" si="176"/>
        <v>262.68</v>
      </c>
      <c r="S228" s="61">
        <f t="shared" si="176"/>
        <v>75.007000000000005</v>
      </c>
      <c r="T228" s="61">
        <f t="shared" si="174"/>
        <v>251.48599999999999</v>
      </c>
      <c r="U228" s="61">
        <f t="shared" si="174"/>
        <v>153.024</v>
      </c>
      <c r="V228" s="61">
        <f t="shared" si="174"/>
        <v>75.444999999999993</v>
      </c>
      <c r="W228" s="61">
        <f t="shared" si="174"/>
        <v>59.204000000000001</v>
      </c>
      <c r="X228" s="61">
        <f t="shared" si="174"/>
        <v>33.703000000000003</v>
      </c>
      <c r="Y228" s="61">
        <f t="shared" si="174"/>
        <v>87.524000000000001</v>
      </c>
      <c r="Z228" s="61">
        <f t="shared" si="172"/>
        <v>189.489</v>
      </c>
      <c r="AA228" s="61">
        <f t="shared" si="172"/>
        <v>246.453</v>
      </c>
      <c r="AB228" s="61">
        <f t="shared" si="172"/>
        <v>147.04499999999999</v>
      </c>
    </row>
    <row r="229" spans="1:28" ht="53.25" hidden="1" customHeight="1" thickBot="1" x14ac:dyDescent="0.35">
      <c r="A229" s="202" t="s">
        <v>34</v>
      </c>
      <c r="B229" s="344" t="s">
        <v>35</v>
      </c>
      <c r="C229" s="345"/>
      <c r="D229" s="184">
        <f>D226*D228</f>
        <v>684907.44646319933</v>
      </c>
      <c r="E229" s="185">
        <f t="shared" ref="E229:O229" si="182">E226*E228</f>
        <v>1016380.177823838</v>
      </c>
      <c r="F229" s="185">
        <f t="shared" si="182"/>
        <v>290222.43032599596</v>
      </c>
      <c r="G229" s="185">
        <f t="shared" si="182"/>
        <v>973067.55520102673</v>
      </c>
      <c r="H229" s="185">
        <f t="shared" si="182"/>
        <v>592091.36718179903</v>
      </c>
      <c r="I229" s="185">
        <f t="shared" si="182"/>
        <v>291917.17114329012</v>
      </c>
      <c r="J229" s="185">
        <f t="shared" si="182"/>
        <v>229076.33640887201</v>
      </c>
      <c r="K229" s="185">
        <f t="shared" si="182"/>
        <v>130406.04969238926</v>
      </c>
      <c r="L229" s="185">
        <f t="shared" si="182"/>
        <v>338654.09884214099</v>
      </c>
      <c r="M229" s="185">
        <f t="shared" si="182"/>
        <v>733184.34412844991</v>
      </c>
      <c r="N229" s="185">
        <f t="shared" si="182"/>
        <v>953593.51288723294</v>
      </c>
      <c r="O229" s="186">
        <f t="shared" si="182"/>
        <v>568956.99424435152</v>
      </c>
      <c r="P229" s="208">
        <v>2024</v>
      </c>
      <c r="Q229" s="61">
        <f t="shared" si="176"/>
        <v>684.90744646319934</v>
      </c>
      <c r="R229" s="61">
        <f t="shared" si="176"/>
        <v>1016.3801778238379</v>
      </c>
      <c r="S229" s="61">
        <f t="shared" si="176"/>
        <v>290.22243032599596</v>
      </c>
      <c r="T229" s="61">
        <f t="shared" si="174"/>
        <v>973.06755520102672</v>
      </c>
      <c r="U229" s="61">
        <f t="shared" si="174"/>
        <v>592.091367181799</v>
      </c>
      <c r="V229" s="61">
        <f t="shared" si="174"/>
        <v>291.91717114329015</v>
      </c>
      <c r="W229" s="61">
        <f t="shared" si="174"/>
        <v>229.07633640887201</v>
      </c>
      <c r="X229" s="61">
        <f t="shared" si="174"/>
        <v>130.40604969238927</v>
      </c>
      <c r="Y229" s="61">
        <f t="shared" si="174"/>
        <v>338.65409884214097</v>
      </c>
      <c r="Z229" s="61">
        <f t="shared" si="172"/>
        <v>733.18434412844988</v>
      </c>
      <c r="AA229" s="61">
        <f t="shared" si="172"/>
        <v>953.59351288723292</v>
      </c>
      <c r="AB229" s="61">
        <f t="shared" si="172"/>
        <v>568.95699424435156</v>
      </c>
    </row>
    <row r="230" spans="1:28" ht="48.75" hidden="1" customHeight="1" thickBot="1" x14ac:dyDescent="0.35">
      <c r="A230" s="202" t="s">
        <v>36</v>
      </c>
      <c r="B230" s="344" t="s">
        <v>37</v>
      </c>
      <c r="C230" s="345"/>
      <c r="D230" s="184">
        <f>ROUND(D229*0.9,2)</f>
        <v>616416.69999999995</v>
      </c>
      <c r="E230" s="185">
        <f t="shared" ref="E230:O230" si="183">ROUND(E229*0.9,2)</f>
        <v>914742.16</v>
      </c>
      <c r="F230" s="185">
        <f t="shared" si="183"/>
        <v>261200.19</v>
      </c>
      <c r="G230" s="185">
        <f t="shared" si="183"/>
        <v>875760.8</v>
      </c>
      <c r="H230" s="185">
        <f t="shared" si="183"/>
        <v>532882.23</v>
      </c>
      <c r="I230" s="185">
        <f t="shared" si="183"/>
        <v>262725.45</v>
      </c>
      <c r="J230" s="185">
        <f t="shared" si="183"/>
        <v>206168.7</v>
      </c>
      <c r="K230" s="185">
        <f t="shared" si="183"/>
        <v>117365.44</v>
      </c>
      <c r="L230" s="185">
        <f t="shared" si="183"/>
        <v>304788.69</v>
      </c>
      <c r="M230" s="185">
        <f t="shared" si="183"/>
        <v>659865.91</v>
      </c>
      <c r="N230" s="185">
        <f t="shared" si="183"/>
        <v>858234.16</v>
      </c>
      <c r="O230" s="186">
        <f t="shared" si="183"/>
        <v>512061.29</v>
      </c>
      <c r="P230" s="208">
        <v>2024</v>
      </c>
      <c r="Q230" s="61">
        <f t="shared" si="176"/>
        <v>616.41669999999999</v>
      </c>
      <c r="R230" s="61">
        <f t="shared" si="176"/>
        <v>914.74216000000001</v>
      </c>
      <c r="S230" s="61">
        <f t="shared" si="176"/>
        <v>261.20019000000002</v>
      </c>
      <c r="T230" s="61">
        <f t="shared" si="174"/>
        <v>875.76080000000002</v>
      </c>
      <c r="U230" s="61">
        <f t="shared" si="174"/>
        <v>532.88222999999994</v>
      </c>
      <c r="V230" s="61">
        <f t="shared" si="174"/>
        <v>262.72545000000002</v>
      </c>
      <c r="W230" s="61">
        <f t="shared" si="174"/>
        <v>206.1687</v>
      </c>
      <c r="X230" s="61">
        <f t="shared" si="174"/>
        <v>117.36544000000001</v>
      </c>
      <c r="Y230" s="61">
        <f t="shared" si="174"/>
        <v>304.78868999999997</v>
      </c>
      <c r="Z230" s="61">
        <f t="shared" si="172"/>
        <v>659.86590999999999</v>
      </c>
      <c r="AA230" s="61">
        <f t="shared" si="172"/>
        <v>858.23416000000009</v>
      </c>
      <c r="AB230" s="61">
        <f t="shared" si="172"/>
        <v>512.06128999999999</v>
      </c>
    </row>
    <row r="231" spans="1:28" ht="16.5" hidden="1" thickBot="1" x14ac:dyDescent="0.3">
      <c r="A231" s="346" t="str">
        <f>A220</f>
        <v>Объект 3:</v>
      </c>
      <c r="B231" s="347"/>
      <c r="C231" s="43"/>
      <c r="D231" s="348" t="str">
        <f>D220</f>
        <v>яч.№4 КЛ 10кВ №4; яч.№16 КЛ 10 кВ яч.16; Яч.№4 Желтые пески</v>
      </c>
      <c r="E231" s="349"/>
      <c r="F231" s="349"/>
      <c r="G231" s="349"/>
      <c r="H231" s="349"/>
      <c r="I231" s="349"/>
      <c r="J231" s="349"/>
      <c r="K231" s="349"/>
      <c r="L231" s="349"/>
      <c r="M231" s="349"/>
      <c r="N231" s="349"/>
      <c r="O231" s="350"/>
      <c r="P231" s="209">
        <v>2025</v>
      </c>
      <c r="Q231" s="61" t="e">
        <f t="shared" si="176"/>
        <v>#VALUE!</v>
      </c>
      <c r="R231" s="61">
        <f t="shared" si="176"/>
        <v>0</v>
      </c>
      <c r="S231" s="61">
        <f t="shared" si="176"/>
        <v>0</v>
      </c>
      <c r="T231" s="61">
        <f t="shared" si="174"/>
        <v>0</v>
      </c>
      <c r="U231" s="61">
        <f t="shared" si="174"/>
        <v>0</v>
      </c>
      <c r="V231" s="61">
        <f t="shared" si="174"/>
        <v>0</v>
      </c>
      <c r="W231" s="61">
        <f t="shared" si="174"/>
        <v>0</v>
      </c>
      <c r="X231" s="61">
        <f t="shared" si="174"/>
        <v>0</v>
      </c>
      <c r="Y231" s="61">
        <f t="shared" si="174"/>
        <v>0</v>
      </c>
      <c r="Z231" s="61">
        <f t="shared" si="172"/>
        <v>0</v>
      </c>
      <c r="AA231" s="61">
        <f t="shared" si="172"/>
        <v>0</v>
      </c>
      <c r="AB231" s="61">
        <f t="shared" si="172"/>
        <v>0</v>
      </c>
    </row>
    <row r="232" spans="1:28" ht="16.5" hidden="1" thickBot="1" x14ac:dyDescent="0.3">
      <c r="A232" s="351" t="s">
        <v>296</v>
      </c>
      <c r="B232" s="352"/>
      <c r="C232" s="352"/>
      <c r="D232" s="352"/>
      <c r="E232" s="352"/>
      <c r="F232" s="352"/>
      <c r="G232" s="352"/>
      <c r="H232" s="352"/>
      <c r="I232" s="352"/>
      <c r="J232" s="352"/>
      <c r="K232" s="352"/>
      <c r="L232" s="352"/>
      <c r="M232" s="352"/>
      <c r="N232" s="352"/>
      <c r="O232" s="352"/>
      <c r="P232" s="209">
        <v>2025</v>
      </c>
      <c r="Q232" s="61">
        <f t="shared" si="176"/>
        <v>0</v>
      </c>
      <c r="R232" s="61">
        <f t="shared" si="176"/>
        <v>0</v>
      </c>
      <c r="S232" s="61">
        <f t="shared" si="176"/>
        <v>0</v>
      </c>
      <c r="T232" s="61">
        <f t="shared" si="174"/>
        <v>0</v>
      </c>
      <c r="U232" s="61">
        <f t="shared" si="174"/>
        <v>0</v>
      </c>
      <c r="V232" s="61">
        <f t="shared" si="174"/>
        <v>0</v>
      </c>
      <c r="W232" s="61">
        <f t="shared" si="174"/>
        <v>0</v>
      </c>
      <c r="X232" s="61">
        <f t="shared" si="174"/>
        <v>0</v>
      </c>
      <c r="Y232" s="61">
        <f t="shared" si="174"/>
        <v>0</v>
      </c>
      <c r="Z232" s="61">
        <f t="shared" si="172"/>
        <v>0</v>
      </c>
      <c r="AA232" s="61">
        <f t="shared" si="172"/>
        <v>0</v>
      </c>
      <c r="AB232" s="61">
        <f t="shared" si="172"/>
        <v>0</v>
      </c>
    </row>
    <row r="233" spans="1:28" s="41" customFormat="1" ht="29.25" hidden="1" customHeight="1" thickBot="1" x14ac:dyDescent="0.3">
      <c r="A233" s="202" t="s">
        <v>11</v>
      </c>
      <c r="B233" s="344" t="s">
        <v>293</v>
      </c>
      <c r="C233" s="345"/>
      <c r="D233" s="179">
        <f>D222</f>
        <v>652177</v>
      </c>
      <c r="E233" s="179">
        <f t="shared" ref="E233:O234" si="184">E222</f>
        <v>597118</v>
      </c>
      <c r="F233" s="179">
        <f t="shared" si="184"/>
        <v>543667</v>
      </c>
      <c r="G233" s="179">
        <f t="shared" si="184"/>
        <v>558126</v>
      </c>
      <c r="H233" s="179">
        <f t="shared" si="184"/>
        <v>477967</v>
      </c>
      <c r="I233" s="179">
        <f t="shared" si="184"/>
        <v>376359</v>
      </c>
      <c r="J233" s="179">
        <f t="shared" si="184"/>
        <v>361103</v>
      </c>
      <c r="K233" s="179">
        <f t="shared" si="184"/>
        <v>379567</v>
      </c>
      <c r="L233" s="179">
        <f t="shared" si="184"/>
        <v>395981</v>
      </c>
      <c r="M233" s="179">
        <f t="shared" si="184"/>
        <v>506891</v>
      </c>
      <c r="N233" s="179">
        <f t="shared" si="184"/>
        <v>647277</v>
      </c>
      <c r="O233" s="179">
        <f t="shared" si="184"/>
        <v>801543</v>
      </c>
      <c r="P233" s="209">
        <v>2025</v>
      </c>
      <c r="Q233" s="61">
        <f t="shared" si="176"/>
        <v>652.17700000000002</v>
      </c>
      <c r="R233" s="61">
        <f t="shared" si="176"/>
        <v>597.11800000000005</v>
      </c>
      <c r="S233" s="61">
        <f t="shared" si="176"/>
        <v>543.66700000000003</v>
      </c>
      <c r="T233" s="61">
        <f t="shared" si="174"/>
        <v>558.12599999999998</v>
      </c>
      <c r="U233" s="61">
        <f t="shared" si="174"/>
        <v>477.96699999999998</v>
      </c>
      <c r="V233" s="61">
        <f t="shared" si="174"/>
        <v>376.35899999999998</v>
      </c>
      <c r="W233" s="61">
        <f t="shared" si="174"/>
        <v>361.10300000000001</v>
      </c>
      <c r="X233" s="61">
        <f t="shared" si="174"/>
        <v>379.56700000000001</v>
      </c>
      <c r="Y233" s="61">
        <f t="shared" si="174"/>
        <v>395.98099999999999</v>
      </c>
      <c r="Z233" s="61">
        <f t="shared" si="172"/>
        <v>506.89100000000002</v>
      </c>
      <c r="AA233" s="61">
        <f t="shared" si="172"/>
        <v>647.27700000000004</v>
      </c>
      <c r="AB233" s="61">
        <f t="shared" si="172"/>
        <v>801.54300000000001</v>
      </c>
    </row>
    <row r="234" spans="1:28" ht="16.5" hidden="1" thickBot="1" x14ac:dyDescent="0.3">
      <c r="A234" s="202" t="s">
        <v>12</v>
      </c>
      <c r="B234" s="353" t="s">
        <v>291</v>
      </c>
      <c r="C234" s="354"/>
      <c r="D234" s="179">
        <f>D223</f>
        <v>398552</v>
      </c>
      <c r="E234" s="179">
        <f t="shared" si="184"/>
        <v>264293</v>
      </c>
      <c r="F234" s="179">
        <f t="shared" si="184"/>
        <v>404794</v>
      </c>
      <c r="G234" s="179">
        <f t="shared" si="184"/>
        <v>241076</v>
      </c>
      <c r="H234" s="179">
        <f t="shared" si="184"/>
        <v>268795</v>
      </c>
      <c r="I234" s="179">
        <f t="shared" si="184"/>
        <v>256702</v>
      </c>
      <c r="J234" s="179">
        <f t="shared" si="184"/>
        <v>259479</v>
      </c>
      <c r="K234" s="179">
        <f t="shared" si="184"/>
        <v>301275</v>
      </c>
      <c r="L234" s="179">
        <f t="shared" si="184"/>
        <v>261940</v>
      </c>
      <c r="M234" s="179">
        <f t="shared" si="184"/>
        <v>257856</v>
      </c>
      <c r="N234" s="179">
        <f t="shared" si="184"/>
        <v>324787</v>
      </c>
      <c r="O234" s="179">
        <f t="shared" si="184"/>
        <v>560339</v>
      </c>
      <c r="P234" s="209">
        <v>2025</v>
      </c>
      <c r="Q234" s="61">
        <f t="shared" si="176"/>
        <v>398.55200000000002</v>
      </c>
      <c r="R234" s="61">
        <f t="shared" si="176"/>
        <v>264.29300000000001</v>
      </c>
      <c r="S234" s="61">
        <f t="shared" si="176"/>
        <v>404.79399999999998</v>
      </c>
      <c r="T234" s="61">
        <f t="shared" si="174"/>
        <v>241.07599999999999</v>
      </c>
      <c r="U234" s="61">
        <f t="shared" si="174"/>
        <v>268.79500000000002</v>
      </c>
      <c r="V234" s="61">
        <f t="shared" si="174"/>
        <v>256.702</v>
      </c>
      <c r="W234" s="61">
        <f t="shared" si="174"/>
        <v>259.47899999999998</v>
      </c>
      <c r="X234" s="61">
        <f t="shared" si="174"/>
        <v>301.27499999999998</v>
      </c>
      <c r="Y234" s="61">
        <f t="shared" si="174"/>
        <v>261.94</v>
      </c>
      <c r="Z234" s="61">
        <f t="shared" si="172"/>
        <v>257.85599999999999</v>
      </c>
      <c r="AA234" s="61">
        <f t="shared" si="172"/>
        <v>324.78699999999998</v>
      </c>
      <c r="AB234" s="61">
        <f t="shared" si="172"/>
        <v>560.33900000000006</v>
      </c>
    </row>
    <row r="235" spans="1:28" ht="33" hidden="1" customHeight="1" thickBot="1" x14ac:dyDescent="0.3">
      <c r="A235" s="202" t="s">
        <v>13</v>
      </c>
      <c r="B235" s="344" t="s">
        <v>292</v>
      </c>
      <c r="C235" s="345"/>
      <c r="D235" s="180">
        <f>D233-D234</f>
        <v>253625</v>
      </c>
      <c r="E235" s="180">
        <f t="shared" ref="E235:O235" si="185">E233-E234</f>
        <v>332825</v>
      </c>
      <c r="F235" s="180">
        <f t="shared" si="185"/>
        <v>138873</v>
      </c>
      <c r="G235" s="180">
        <f t="shared" si="185"/>
        <v>317050</v>
      </c>
      <c r="H235" s="180">
        <f t="shared" si="185"/>
        <v>209172</v>
      </c>
      <c r="I235" s="180">
        <f t="shared" si="185"/>
        <v>119657</v>
      </c>
      <c r="J235" s="180">
        <f t="shared" si="185"/>
        <v>101624</v>
      </c>
      <c r="K235" s="180">
        <f t="shared" si="185"/>
        <v>78292</v>
      </c>
      <c r="L235" s="180">
        <f t="shared" si="185"/>
        <v>134041</v>
      </c>
      <c r="M235" s="180">
        <f t="shared" si="185"/>
        <v>249035</v>
      </c>
      <c r="N235" s="180">
        <f t="shared" si="185"/>
        <v>322490</v>
      </c>
      <c r="O235" s="180">
        <f t="shared" si="185"/>
        <v>241204</v>
      </c>
      <c r="P235" s="209">
        <v>2025</v>
      </c>
      <c r="Q235" s="61">
        <f t="shared" si="176"/>
        <v>253.625</v>
      </c>
      <c r="R235" s="61">
        <f t="shared" si="176"/>
        <v>332.82499999999999</v>
      </c>
      <c r="S235" s="61">
        <f t="shared" si="176"/>
        <v>138.87299999999999</v>
      </c>
      <c r="T235" s="61">
        <f t="shared" si="174"/>
        <v>317.05</v>
      </c>
      <c r="U235" s="61">
        <f t="shared" si="174"/>
        <v>209.172</v>
      </c>
      <c r="V235" s="61">
        <f t="shared" si="174"/>
        <v>119.657</v>
      </c>
      <c r="W235" s="61">
        <f t="shared" si="174"/>
        <v>101.624</v>
      </c>
      <c r="X235" s="61">
        <f t="shared" si="174"/>
        <v>78.292000000000002</v>
      </c>
      <c r="Y235" s="61">
        <f t="shared" si="174"/>
        <v>134.041</v>
      </c>
      <c r="Z235" s="61">
        <f t="shared" si="172"/>
        <v>249.035</v>
      </c>
      <c r="AA235" s="61">
        <f t="shared" si="172"/>
        <v>322.49</v>
      </c>
      <c r="AB235" s="61">
        <f t="shared" si="172"/>
        <v>241.20400000000001</v>
      </c>
    </row>
    <row r="236" spans="1:28" ht="36" hidden="1" customHeight="1" thickBot="1" x14ac:dyDescent="0.3">
      <c r="A236" s="202" t="s">
        <v>14</v>
      </c>
      <c r="B236" s="344" t="s">
        <v>27</v>
      </c>
      <c r="C236" s="345"/>
      <c r="D236" s="181">
        <f>D235/D233</f>
        <v>0.38888982592149063</v>
      </c>
      <c r="E236" s="181">
        <f t="shared" ref="E236:O236" si="186">E235/E233</f>
        <v>0.55738564236884502</v>
      </c>
      <c r="F236" s="181">
        <f t="shared" si="186"/>
        <v>0.25543761162623446</v>
      </c>
      <c r="G236" s="181">
        <f t="shared" si="186"/>
        <v>0.56806169216270164</v>
      </c>
      <c r="H236" s="181">
        <f t="shared" si="186"/>
        <v>0.43762853920877381</v>
      </c>
      <c r="I236" s="181">
        <f t="shared" si="186"/>
        <v>0.31793314362085134</v>
      </c>
      <c r="J236" s="181">
        <f t="shared" si="186"/>
        <v>0.28142662896735832</v>
      </c>
      <c r="K236" s="181">
        <f t="shared" si="186"/>
        <v>0.20626661432632448</v>
      </c>
      <c r="L236" s="181">
        <f t="shared" si="186"/>
        <v>0.33850361507244037</v>
      </c>
      <c r="M236" s="181">
        <f t="shared" si="186"/>
        <v>0.49129891830788081</v>
      </c>
      <c r="N236" s="181">
        <f t="shared" si="186"/>
        <v>0.49822564373521694</v>
      </c>
      <c r="O236" s="181">
        <f t="shared" si="186"/>
        <v>0.30092459169377062</v>
      </c>
      <c r="P236" s="209">
        <v>2025</v>
      </c>
      <c r="Q236" s="61">
        <f t="shared" si="176"/>
        <v>3.8888982592149061E-4</v>
      </c>
      <c r="R236" s="61">
        <f t="shared" si="176"/>
        <v>5.5738564236884505E-4</v>
      </c>
      <c r="S236" s="61">
        <f t="shared" si="176"/>
        <v>2.5543761162623448E-4</v>
      </c>
      <c r="T236" s="61">
        <f t="shared" si="174"/>
        <v>5.6806169216270163E-4</v>
      </c>
      <c r="U236" s="61">
        <f t="shared" si="174"/>
        <v>4.3762853920877384E-4</v>
      </c>
      <c r="V236" s="61">
        <f t="shared" si="174"/>
        <v>3.1793314362085133E-4</v>
      </c>
      <c r="W236" s="61">
        <f t="shared" si="174"/>
        <v>2.8142662896735832E-4</v>
      </c>
      <c r="X236" s="61">
        <f t="shared" si="174"/>
        <v>2.0626661432632449E-4</v>
      </c>
      <c r="Y236" s="61">
        <f t="shared" si="174"/>
        <v>3.3850361507244039E-4</v>
      </c>
      <c r="Z236" s="61">
        <f t="shared" si="172"/>
        <v>4.9129891830788084E-4</v>
      </c>
      <c r="AA236" s="61">
        <f t="shared" si="172"/>
        <v>4.9822564373521697E-4</v>
      </c>
      <c r="AB236" s="61">
        <f t="shared" si="172"/>
        <v>3.0092459169377063E-4</v>
      </c>
    </row>
    <row r="237" spans="1:28" ht="81.75" hidden="1" customHeight="1" thickBot="1" x14ac:dyDescent="0.3">
      <c r="A237" s="202" t="s">
        <v>28</v>
      </c>
      <c r="B237" s="344" t="s">
        <v>29</v>
      </c>
      <c r="C237" s="345"/>
      <c r="D237" s="187">
        <f t="shared" ref="D237:O237" si="187">D138</f>
        <v>4.0385250397883876</v>
      </c>
      <c r="E237" s="187">
        <f t="shared" si="187"/>
        <v>4.0385250397883876</v>
      </c>
      <c r="F237" s="187">
        <f t="shared" si="187"/>
        <v>4.0385250397883876</v>
      </c>
      <c r="G237" s="187">
        <f t="shared" si="187"/>
        <v>4.0385250397883876</v>
      </c>
      <c r="H237" s="187">
        <f t="shared" si="187"/>
        <v>4.0385250397883876</v>
      </c>
      <c r="I237" s="187">
        <f t="shared" si="187"/>
        <v>4.0385250397883876</v>
      </c>
      <c r="J237" s="187">
        <f t="shared" si="187"/>
        <v>4.0385250397883876</v>
      </c>
      <c r="K237" s="187">
        <f t="shared" si="187"/>
        <v>4.0385250397883876</v>
      </c>
      <c r="L237" s="187">
        <f t="shared" si="187"/>
        <v>4.0385250397883876</v>
      </c>
      <c r="M237" s="187">
        <f t="shared" si="187"/>
        <v>4.0385250397883876</v>
      </c>
      <c r="N237" s="187">
        <f t="shared" si="187"/>
        <v>4.0385250397883876</v>
      </c>
      <c r="O237" s="187">
        <f t="shared" si="187"/>
        <v>4.0385250397883876</v>
      </c>
      <c r="P237" s="209">
        <v>2025</v>
      </c>
      <c r="Q237" s="61">
        <f t="shared" si="176"/>
        <v>4.0385250397883873E-3</v>
      </c>
      <c r="R237" s="61">
        <f t="shared" si="176"/>
        <v>4.0385250397883873E-3</v>
      </c>
      <c r="S237" s="61">
        <f t="shared" si="176"/>
        <v>4.0385250397883873E-3</v>
      </c>
      <c r="T237" s="61">
        <f t="shared" si="174"/>
        <v>4.0385250397883873E-3</v>
      </c>
      <c r="U237" s="61">
        <f t="shared" si="174"/>
        <v>4.0385250397883873E-3</v>
      </c>
      <c r="V237" s="61">
        <f t="shared" si="174"/>
        <v>4.0385250397883873E-3</v>
      </c>
      <c r="W237" s="61">
        <f t="shared" si="174"/>
        <v>4.0385250397883873E-3</v>
      </c>
      <c r="X237" s="61">
        <f t="shared" si="174"/>
        <v>4.0385250397883873E-3</v>
      </c>
      <c r="Y237" s="61">
        <f t="shared" si="174"/>
        <v>4.0385250397883873E-3</v>
      </c>
      <c r="Z237" s="61">
        <f t="shared" si="172"/>
        <v>4.0385250397883873E-3</v>
      </c>
      <c r="AA237" s="61">
        <f t="shared" si="172"/>
        <v>4.0385250397883873E-3</v>
      </c>
      <c r="AB237" s="61">
        <f t="shared" si="172"/>
        <v>4.0385250397883873E-3</v>
      </c>
    </row>
    <row r="238" spans="1:28" ht="51" hidden="1" customHeight="1" thickBot="1" x14ac:dyDescent="0.3">
      <c r="A238" s="202" t="s">
        <v>30</v>
      </c>
      <c r="B238" s="344" t="s">
        <v>31</v>
      </c>
      <c r="C238" s="345"/>
      <c r="D238" s="182">
        <f>D227</f>
        <v>0.27141757780459863</v>
      </c>
      <c r="E238" s="182">
        <f t="shared" ref="E238:O238" si="188">E227</f>
        <v>0.43991339425195303</v>
      </c>
      <c r="F238" s="182">
        <f t="shared" si="188"/>
        <v>0.13796536350934246</v>
      </c>
      <c r="G238" s="182">
        <f t="shared" si="188"/>
        <v>0.45058944404580964</v>
      </c>
      <c r="H238" s="182">
        <f t="shared" si="188"/>
        <v>0.32015629109188182</v>
      </c>
      <c r="I238" s="182">
        <f t="shared" si="188"/>
        <v>0.20046089550395935</v>
      </c>
      <c r="J238" s="182">
        <f t="shared" si="188"/>
        <v>0.16395438085046632</v>
      </c>
      <c r="K238" s="182">
        <f t="shared" si="188"/>
        <v>8.8794366209432485E-2</v>
      </c>
      <c r="L238" s="182">
        <f t="shared" si="188"/>
        <v>0.22103136695554837</v>
      </c>
      <c r="M238" s="182">
        <f t="shared" si="188"/>
        <v>0.37382667019098881</v>
      </c>
      <c r="N238" s="182">
        <f t="shared" si="188"/>
        <v>0.38075339561832494</v>
      </c>
      <c r="O238" s="182">
        <f t="shared" si="188"/>
        <v>0.18345234357687862</v>
      </c>
      <c r="P238" s="209">
        <v>2025</v>
      </c>
      <c r="Q238" s="61">
        <f t="shared" si="176"/>
        <v>2.7141757780459863E-4</v>
      </c>
      <c r="R238" s="61">
        <f t="shared" si="176"/>
        <v>4.3991339425195303E-4</v>
      </c>
      <c r="S238" s="61">
        <f t="shared" si="176"/>
        <v>1.3796536350934246E-4</v>
      </c>
      <c r="T238" s="61">
        <f t="shared" si="174"/>
        <v>4.5058944404580966E-4</v>
      </c>
      <c r="U238" s="61">
        <f t="shared" si="174"/>
        <v>3.2015629109188182E-4</v>
      </c>
      <c r="V238" s="61">
        <f t="shared" si="174"/>
        <v>2.0046089550395936E-4</v>
      </c>
      <c r="W238" s="61">
        <f t="shared" si="174"/>
        <v>1.6395438085046633E-4</v>
      </c>
      <c r="X238" s="61">
        <f t="shared" si="174"/>
        <v>8.8794366209432479E-5</v>
      </c>
      <c r="Y238" s="61">
        <f t="shared" si="174"/>
        <v>2.2103136695554836E-4</v>
      </c>
      <c r="Z238" s="61">
        <f t="shared" si="172"/>
        <v>3.7382667019098881E-4</v>
      </c>
      <c r="AA238" s="61">
        <f t="shared" si="172"/>
        <v>3.8075339561832494E-4</v>
      </c>
      <c r="AB238" s="61">
        <f t="shared" si="172"/>
        <v>1.8345234357687861E-4</v>
      </c>
    </row>
    <row r="239" spans="1:28" ht="83.25" customHeight="1" thickBot="1" x14ac:dyDescent="0.3">
      <c r="A239" s="202" t="s">
        <v>32</v>
      </c>
      <c r="B239" s="344" t="s">
        <v>33</v>
      </c>
      <c r="C239" s="345"/>
      <c r="D239" s="183">
        <f>ROUND(D238*D233,0)</f>
        <v>177012</v>
      </c>
      <c r="E239" s="183">
        <f t="shared" ref="E239:F239" si="189">ROUND(E238*E233,0)</f>
        <v>262680</v>
      </c>
      <c r="F239" s="183">
        <f t="shared" si="189"/>
        <v>75007</v>
      </c>
      <c r="G239" s="183">
        <f>ROUND(G238*G233,0)</f>
        <v>251486</v>
      </c>
      <c r="H239" s="183">
        <f t="shared" ref="H239:O239" si="190">ROUND(H238*H233,0)</f>
        <v>153024</v>
      </c>
      <c r="I239" s="183">
        <f t="shared" si="190"/>
        <v>75445</v>
      </c>
      <c r="J239" s="183">
        <f t="shared" si="190"/>
        <v>59204</v>
      </c>
      <c r="K239" s="183">
        <f t="shared" si="190"/>
        <v>33703</v>
      </c>
      <c r="L239" s="183">
        <f t="shared" si="190"/>
        <v>87524</v>
      </c>
      <c r="M239" s="183">
        <f t="shared" si="190"/>
        <v>189489</v>
      </c>
      <c r="N239" s="183">
        <f t="shared" si="190"/>
        <v>246453</v>
      </c>
      <c r="O239" s="183">
        <f t="shared" si="190"/>
        <v>147045</v>
      </c>
      <c r="P239" s="209">
        <v>2025</v>
      </c>
      <c r="Q239" s="61">
        <f t="shared" si="176"/>
        <v>177.012</v>
      </c>
      <c r="R239" s="61">
        <f t="shared" si="176"/>
        <v>262.68</v>
      </c>
      <c r="S239" s="61">
        <f t="shared" si="176"/>
        <v>75.007000000000005</v>
      </c>
      <c r="T239" s="61">
        <f t="shared" si="174"/>
        <v>251.48599999999999</v>
      </c>
      <c r="U239" s="61">
        <f t="shared" si="174"/>
        <v>153.024</v>
      </c>
      <c r="V239" s="61">
        <f t="shared" si="174"/>
        <v>75.444999999999993</v>
      </c>
      <c r="W239" s="61">
        <f t="shared" si="174"/>
        <v>59.204000000000001</v>
      </c>
      <c r="X239" s="61">
        <f t="shared" si="174"/>
        <v>33.703000000000003</v>
      </c>
      <c r="Y239" s="61">
        <f t="shared" si="174"/>
        <v>87.524000000000001</v>
      </c>
      <c r="Z239" s="61">
        <f t="shared" si="172"/>
        <v>189.489</v>
      </c>
      <c r="AA239" s="61">
        <f t="shared" si="172"/>
        <v>246.453</v>
      </c>
      <c r="AB239" s="61">
        <f t="shared" si="172"/>
        <v>147.04499999999999</v>
      </c>
    </row>
    <row r="240" spans="1:28" ht="53.25" hidden="1" customHeight="1" thickBot="1" x14ac:dyDescent="0.3">
      <c r="A240" s="202" t="s">
        <v>34</v>
      </c>
      <c r="B240" s="344" t="s">
        <v>35</v>
      </c>
      <c r="C240" s="345"/>
      <c r="D240" s="184">
        <f>D237*D239</f>
        <v>714867.39434302202</v>
      </c>
      <c r="E240" s="185">
        <f t="shared" ref="E240:O240" si="191">E237*E239</f>
        <v>1060839.7574516137</v>
      </c>
      <c r="F240" s="185">
        <f t="shared" si="191"/>
        <v>302917.64765940758</v>
      </c>
      <c r="G240" s="185">
        <f t="shared" si="191"/>
        <v>1015632.5081562224</v>
      </c>
      <c r="H240" s="185">
        <f t="shared" si="191"/>
        <v>617991.25568857824</v>
      </c>
      <c r="I240" s="185">
        <f t="shared" si="191"/>
        <v>304686.52162683493</v>
      </c>
      <c r="J240" s="185">
        <f t="shared" si="191"/>
        <v>239096.83645563171</v>
      </c>
      <c r="K240" s="185">
        <f t="shared" si="191"/>
        <v>136110.40941598802</v>
      </c>
      <c r="L240" s="185">
        <f t="shared" si="191"/>
        <v>353467.86558243883</v>
      </c>
      <c r="M240" s="185">
        <f t="shared" si="191"/>
        <v>765256.07126446173</v>
      </c>
      <c r="N240" s="185">
        <f t="shared" si="191"/>
        <v>995306.61163096747</v>
      </c>
      <c r="O240" s="186">
        <f t="shared" si="191"/>
        <v>593844.91447568347</v>
      </c>
      <c r="P240" s="209">
        <v>2025</v>
      </c>
      <c r="Q240" s="61">
        <f t="shared" si="176"/>
        <v>714.86739434302206</v>
      </c>
      <c r="R240" s="61">
        <f t="shared" si="176"/>
        <v>1060.8397574516137</v>
      </c>
      <c r="S240" s="61">
        <f t="shared" si="176"/>
        <v>302.91764765940758</v>
      </c>
      <c r="T240" s="61">
        <f t="shared" si="174"/>
        <v>1015.6325081562225</v>
      </c>
      <c r="U240" s="61">
        <f t="shared" si="174"/>
        <v>617.99125568857824</v>
      </c>
      <c r="V240" s="61">
        <f t="shared" si="174"/>
        <v>304.68652162683492</v>
      </c>
      <c r="W240" s="61">
        <f t="shared" si="174"/>
        <v>239.09683645563172</v>
      </c>
      <c r="X240" s="61">
        <f t="shared" si="174"/>
        <v>136.11040941598802</v>
      </c>
      <c r="Y240" s="61">
        <f t="shared" si="174"/>
        <v>353.46786558243883</v>
      </c>
      <c r="Z240" s="61">
        <f t="shared" si="172"/>
        <v>765.25607126446175</v>
      </c>
      <c r="AA240" s="61">
        <f t="shared" si="172"/>
        <v>995.3066116309675</v>
      </c>
      <c r="AB240" s="61">
        <f t="shared" si="172"/>
        <v>593.84491447568348</v>
      </c>
    </row>
    <row r="241" spans="1:28" ht="48.75" hidden="1" customHeight="1" thickBot="1" x14ac:dyDescent="0.3">
      <c r="A241" s="202" t="s">
        <v>36</v>
      </c>
      <c r="B241" s="344" t="s">
        <v>37</v>
      </c>
      <c r="C241" s="345"/>
      <c r="D241" s="184">
        <f>ROUND(D240*0.9,2)</f>
        <v>643380.65</v>
      </c>
      <c r="E241" s="185">
        <f t="shared" ref="E241:O241" si="192">ROUND(E240*0.9,2)</f>
        <v>954755.78</v>
      </c>
      <c r="F241" s="185">
        <f t="shared" si="192"/>
        <v>272625.88</v>
      </c>
      <c r="G241" s="185">
        <f t="shared" si="192"/>
        <v>914069.26</v>
      </c>
      <c r="H241" s="185">
        <f t="shared" si="192"/>
        <v>556192.13</v>
      </c>
      <c r="I241" s="185">
        <f t="shared" si="192"/>
        <v>274217.87</v>
      </c>
      <c r="J241" s="185">
        <f t="shared" si="192"/>
        <v>215187.15</v>
      </c>
      <c r="K241" s="185">
        <f t="shared" si="192"/>
        <v>122499.37</v>
      </c>
      <c r="L241" s="185">
        <f t="shared" si="192"/>
        <v>318121.08</v>
      </c>
      <c r="M241" s="185">
        <f t="shared" si="192"/>
        <v>688730.46</v>
      </c>
      <c r="N241" s="185">
        <f t="shared" si="192"/>
        <v>895775.95</v>
      </c>
      <c r="O241" s="186">
        <f t="shared" si="192"/>
        <v>534460.42000000004</v>
      </c>
      <c r="P241" s="209">
        <v>2025</v>
      </c>
      <c r="Q241" s="61">
        <f t="shared" si="176"/>
        <v>643.38065000000006</v>
      </c>
      <c r="R241" s="61">
        <f t="shared" si="176"/>
        <v>954.75578000000007</v>
      </c>
      <c r="S241" s="61">
        <f t="shared" si="176"/>
        <v>272.62588</v>
      </c>
      <c r="T241" s="61">
        <f t="shared" si="174"/>
        <v>914.06925999999999</v>
      </c>
      <c r="U241" s="61">
        <f t="shared" si="174"/>
        <v>556.19213000000002</v>
      </c>
      <c r="V241" s="61">
        <f t="shared" si="174"/>
        <v>274.21787</v>
      </c>
      <c r="W241" s="61">
        <f t="shared" si="174"/>
        <v>215.18715</v>
      </c>
      <c r="X241" s="61">
        <f t="shared" si="174"/>
        <v>122.49937</v>
      </c>
      <c r="Y241" s="61">
        <f t="shared" si="174"/>
        <v>318.12108000000001</v>
      </c>
      <c r="Z241" s="61">
        <f t="shared" si="172"/>
        <v>688.73045999999999</v>
      </c>
      <c r="AA241" s="61">
        <f t="shared" si="172"/>
        <v>895.77594999999997</v>
      </c>
      <c r="AB241" s="61">
        <f t="shared" si="172"/>
        <v>534.46042</v>
      </c>
    </row>
    <row r="242" spans="1:28" ht="16.5" hidden="1" thickBot="1" x14ac:dyDescent="0.3">
      <c r="A242" s="346" t="str">
        <f>A231</f>
        <v>Объект 3:</v>
      </c>
      <c r="B242" s="347"/>
      <c r="C242" s="43"/>
      <c r="D242" s="348" t="str">
        <f>D231</f>
        <v>яч.№4 КЛ 10кВ №4; яч.№16 КЛ 10 кВ яч.16; Яч.№4 Желтые пески</v>
      </c>
      <c r="E242" s="349"/>
      <c r="F242" s="349"/>
      <c r="G242" s="349"/>
      <c r="H242" s="349"/>
      <c r="I242" s="349"/>
      <c r="J242" s="349"/>
      <c r="K242" s="349"/>
      <c r="L242" s="349"/>
      <c r="M242" s="349"/>
      <c r="N242" s="349"/>
      <c r="O242" s="350"/>
      <c r="P242" s="207">
        <v>2026</v>
      </c>
      <c r="Q242" s="61" t="e">
        <f t="shared" si="176"/>
        <v>#VALUE!</v>
      </c>
      <c r="R242" s="61">
        <f t="shared" si="176"/>
        <v>0</v>
      </c>
      <c r="S242" s="61">
        <f t="shared" si="176"/>
        <v>0</v>
      </c>
      <c r="T242" s="61">
        <f t="shared" si="174"/>
        <v>0</v>
      </c>
      <c r="U242" s="61">
        <f t="shared" si="174"/>
        <v>0</v>
      </c>
      <c r="V242" s="61">
        <f t="shared" si="174"/>
        <v>0</v>
      </c>
      <c r="W242" s="61">
        <f t="shared" si="174"/>
        <v>0</v>
      </c>
      <c r="X242" s="61">
        <f t="shared" si="174"/>
        <v>0</v>
      </c>
      <c r="Y242" s="61">
        <f t="shared" si="174"/>
        <v>0</v>
      </c>
      <c r="Z242" s="61">
        <f t="shared" si="172"/>
        <v>0</v>
      </c>
      <c r="AA242" s="61">
        <f t="shared" si="172"/>
        <v>0</v>
      </c>
      <c r="AB242" s="61">
        <f t="shared" si="172"/>
        <v>0</v>
      </c>
    </row>
    <row r="243" spans="1:28" ht="16.5" hidden="1" thickBot="1" x14ac:dyDescent="0.3">
      <c r="A243" s="351" t="s">
        <v>297</v>
      </c>
      <c r="B243" s="352"/>
      <c r="C243" s="352"/>
      <c r="D243" s="352"/>
      <c r="E243" s="352"/>
      <c r="F243" s="352"/>
      <c r="G243" s="352"/>
      <c r="H243" s="352"/>
      <c r="I243" s="352"/>
      <c r="J243" s="352"/>
      <c r="K243" s="352"/>
      <c r="L243" s="352"/>
      <c r="M243" s="352"/>
      <c r="N243" s="352"/>
      <c r="O243" s="352"/>
      <c r="P243" s="207">
        <v>2026</v>
      </c>
      <c r="Q243" s="61">
        <f t="shared" si="176"/>
        <v>0</v>
      </c>
      <c r="R243" s="61">
        <f t="shared" si="176"/>
        <v>0</v>
      </c>
      <c r="S243" s="61">
        <f t="shared" si="176"/>
        <v>0</v>
      </c>
      <c r="T243" s="61">
        <f t="shared" si="174"/>
        <v>0</v>
      </c>
      <c r="U243" s="61">
        <f t="shared" si="174"/>
        <v>0</v>
      </c>
      <c r="V243" s="61">
        <f t="shared" si="174"/>
        <v>0</v>
      </c>
      <c r="W243" s="61">
        <f t="shared" si="174"/>
        <v>0</v>
      </c>
      <c r="X243" s="61">
        <f t="shared" si="174"/>
        <v>0</v>
      </c>
      <c r="Y243" s="61">
        <f t="shared" si="174"/>
        <v>0</v>
      </c>
      <c r="Z243" s="61">
        <f t="shared" si="172"/>
        <v>0</v>
      </c>
      <c r="AA243" s="61">
        <f t="shared" si="172"/>
        <v>0</v>
      </c>
      <c r="AB243" s="61">
        <f t="shared" si="172"/>
        <v>0</v>
      </c>
    </row>
    <row r="244" spans="1:28" s="41" customFormat="1" ht="29.25" hidden="1" customHeight="1" thickBot="1" x14ac:dyDescent="0.3">
      <c r="A244" s="202" t="s">
        <v>11</v>
      </c>
      <c r="B244" s="344" t="s">
        <v>293</v>
      </c>
      <c r="C244" s="345"/>
      <c r="D244" s="179">
        <f>D233</f>
        <v>652177</v>
      </c>
      <c r="E244" s="179">
        <f t="shared" ref="E244:O245" si="193">E233</f>
        <v>597118</v>
      </c>
      <c r="F244" s="179">
        <f t="shared" si="193"/>
        <v>543667</v>
      </c>
      <c r="G244" s="179">
        <f t="shared" si="193"/>
        <v>558126</v>
      </c>
      <c r="H244" s="179">
        <f t="shared" si="193"/>
        <v>477967</v>
      </c>
      <c r="I244" s="179">
        <f t="shared" si="193"/>
        <v>376359</v>
      </c>
      <c r="J244" s="179">
        <f t="shared" si="193"/>
        <v>361103</v>
      </c>
      <c r="K244" s="179">
        <f t="shared" si="193"/>
        <v>379567</v>
      </c>
      <c r="L244" s="179">
        <f t="shared" si="193"/>
        <v>395981</v>
      </c>
      <c r="M244" s="179">
        <f t="shared" si="193"/>
        <v>506891</v>
      </c>
      <c r="N244" s="179">
        <f t="shared" si="193"/>
        <v>647277</v>
      </c>
      <c r="O244" s="179">
        <f t="shared" si="193"/>
        <v>801543</v>
      </c>
      <c r="P244" s="207">
        <v>2026</v>
      </c>
      <c r="Q244" s="61">
        <f t="shared" si="176"/>
        <v>652.17700000000002</v>
      </c>
      <c r="R244" s="61">
        <f t="shared" si="176"/>
        <v>597.11800000000005</v>
      </c>
      <c r="S244" s="61">
        <f t="shared" si="176"/>
        <v>543.66700000000003</v>
      </c>
      <c r="T244" s="61">
        <f t="shared" si="174"/>
        <v>558.12599999999998</v>
      </c>
      <c r="U244" s="61">
        <f t="shared" si="174"/>
        <v>477.96699999999998</v>
      </c>
      <c r="V244" s="61">
        <f t="shared" si="174"/>
        <v>376.35899999999998</v>
      </c>
      <c r="W244" s="61">
        <f t="shared" si="174"/>
        <v>361.10300000000001</v>
      </c>
      <c r="X244" s="61">
        <f t="shared" si="174"/>
        <v>379.56700000000001</v>
      </c>
      <c r="Y244" s="61">
        <f t="shared" si="174"/>
        <v>395.98099999999999</v>
      </c>
      <c r="Z244" s="61">
        <f t="shared" si="172"/>
        <v>506.89100000000002</v>
      </c>
      <c r="AA244" s="61">
        <f t="shared" si="172"/>
        <v>647.27700000000004</v>
      </c>
      <c r="AB244" s="61">
        <f t="shared" si="172"/>
        <v>801.54300000000001</v>
      </c>
    </row>
    <row r="245" spans="1:28" ht="16.5" hidden="1" thickBot="1" x14ac:dyDescent="0.3">
      <c r="A245" s="202" t="s">
        <v>12</v>
      </c>
      <c r="B245" s="353" t="s">
        <v>291</v>
      </c>
      <c r="C245" s="354"/>
      <c r="D245" s="179">
        <f>D234</f>
        <v>398552</v>
      </c>
      <c r="E245" s="179">
        <f t="shared" si="193"/>
        <v>264293</v>
      </c>
      <c r="F245" s="179">
        <f t="shared" si="193"/>
        <v>404794</v>
      </c>
      <c r="G245" s="179">
        <f t="shared" si="193"/>
        <v>241076</v>
      </c>
      <c r="H245" s="179">
        <f t="shared" si="193"/>
        <v>268795</v>
      </c>
      <c r="I245" s="179">
        <f t="shared" si="193"/>
        <v>256702</v>
      </c>
      <c r="J245" s="179">
        <f t="shared" si="193"/>
        <v>259479</v>
      </c>
      <c r="K245" s="179">
        <f t="shared" si="193"/>
        <v>301275</v>
      </c>
      <c r="L245" s="179">
        <f t="shared" si="193"/>
        <v>261940</v>
      </c>
      <c r="M245" s="179">
        <f t="shared" si="193"/>
        <v>257856</v>
      </c>
      <c r="N245" s="179">
        <f t="shared" si="193"/>
        <v>324787</v>
      </c>
      <c r="O245" s="179">
        <f t="shared" si="193"/>
        <v>560339</v>
      </c>
      <c r="P245" s="207">
        <v>2026</v>
      </c>
      <c r="Q245" s="61">
        <f t="shared" si="176"/>
        <v>398.55200000000002</v>
      </c>
      <c r="R245" s="61">
        <f t="shared" si="176"/>
        <v>264.29300000000001</v>
      </c>
      <c r="S245" s="61">
        <f t="shared" si="176"/>
        <v>404.79399999999998</v>
      </c>
      <c r="T245" s="61">
        <f t="shared" si="174"/>
        <v>241.07599999999999</v>
      </c>
      <c r="U245" s="61">
        <f t="shared" si="174"/>
        <v>268.79500000000002</v>
      </c>
      <c r="V245" s="61">
        <f t="shared" si="174"/>
        <v>256.702</v>
      </c>
      <c r="W245" s="61">
        <f t="shared" si="174"/>
        <v>259.47899999999998</v>
      </c>
      <c r="X245" s="61">
        <f t="shared" si="174"/>
        <v>301.27499999999998</v>
      </c>
      <c r="Y245" s="61">
        <f t="shared" si="174"/>
        <v>261.94</v>
      </c>
      <c r="Z245" s="61">
        <f t="shared" si="172"/>
        <v>257.85599999999999</v>
      </c>
      <c r="AA245" s="61">
        <f t="shared" si="172"/>
        <v>324.78699999999998</v>
      </c>
      <c r="AB245" s="61">
        <f t="shared" si="172"/>
        <v>560.33900000000006</v>
      </c>
    </row>
    <row r="246" spans="1:28" ht="33" hidden="1" customHeight="1" thickBot="1" x14ac:dyDescent="0.3">
      <c r="A246" s="202" t="s">
        <v>13</v>
      </c>
      <c r="B246" s="344" t="s">
        <v>292</v>
      </c>
      <c r="C246" s="345"/>
      <c r="D246" s="180">
        <f>D244-D245</f>
        <v>253625</v>
      </c>
      <c r="E246" s="180">
        <f t="shared" ref="E246:O246" si="194">E244-E245</f>
        <v>332825</v>
      </c>
      <c r="F246" s="180">
        <f t="shared" si="194"/>
        <v>138873</v>
      </c>
      <c r="G246" s="180">
        <f t="shared" si="194"/>
        <v>317050</v>
      </c>
      <c r="H246" s="180">
        <f t="shared" si="194"/>
        <v>209172</v>
      </c>
      <c r="I246" s="180">
        <f t="shared" si="194"/>
        <v>119657</v>
      </c>
      <c r="J246" s="180">
        <f t="shared" si="194"/>
        <v>101624</v>
      </c>
      <c r="K246" s="180">
        <f t="shared" si="194"/>
        <v>78292</v>
      </c>
      <c r="L246" s="180">
        <f t="shared" si="194"/>
        <v>134041</v>
      </c>
      <c r="M246" s="180">
        <f t="shared" si="194"/>
        <v>249035</v>
      </c>
      <c r="N246" s="180">
        <f t="shared" si="194"/>
        <v>322490</v>
      </c>
      <c r="O246" s="180">
        <f t="shared" si="194"/>
        <v>241204</v>
      </c>
      <c r="P246" s="207">
        <v>2026</v>
      </c>
      <c r="Q246" s="61">
        <f t="shared" si="176"/>
        <v>253.625</v>
      </c>
      <c r="R246" s="61">
        <f t="shared" si="176"/>
        <v>332.82499999999999</v>
      </c>
      <c r="S246" s="61">
        <f t="shared" si="176"/>
        <v>138.87299999999999</v>
      </c>
      <c r="T246" s="61">
        <f t="shared" si="174"/>
        <v>317.05</v>
      </c>
      <c r="U246" s="61">
        <f t="shared" si="174"/>
        <v>209.172</v>
      </c>
      <c r="V246" s="61">
        <f t="shared" si="174"/>
        <v>119.657</v>
      </c>
      <c r="W246" s="61">
        <f t="shared" si="174"/>
        <v>101.624</v>
      </c>
      <c r="X246" s="61">
        <f t="shared" si="174"/>
        <v>78.292000000000002</v>
      </c>
      <c r="Y246" s="61">
        <f t="shared" si="174"/>
        <v>134.041</v>
      </c>
      <c r="Z246" s="61">
        <f t="shared" si="172"/>
        <v>249.035</v>
      </c>
      <c r="AA246" s="61">
        <f t="shared" si="172"/>
        <v>322.49</v>
      </c>
      <c r="AB246" s="61">
        <f t="shared" si="172"/>
        <v>241.20400000000001</v>
      </c>
    </row>
    <row r="247" spans="1:28" ht="36" hidden="1" customHeight="1" thickBot="1" x14ac:dyDescent="0.3">
      <c r="A247" s="202" t="s">
        <v>14</v>
      </c>
      <c r="B247" s="344" t="s">
        <v>27</v>
      </c>
      <c r="C247" s="345"/>
      <c r="D247" s="181">
        <f>D246/D244</f>
        <v>0.38888982592149063</v>
      </c>
      <c r="E247" s="181">
        <f t="shared" ref="E247:O247" si="195">E246/E244</f>
        <v>0.55738564236884502</v>
      </c>
      <c r="F247" s="181">
        <f t="shared" si="195"/>
        <v>0.25543761162623446</v>
      </c>
      <c r="G247" s="181">
        <f t="shared" si="195"/>
        <v>0.56806169216270164</v>
      </c>
      <c r="H247" s="181">
        <f t="shared" si="195"/>
        <v>0.43762853920877381</v>
      </c>
      <c r="I247" s="181">
        <f t="shared" si="195"/>
        <v>0.31793314362085134</v>
      </c>
      <c r="J247" s="181">
        <f t="shared" si="195"/>
        <v>0.28142662896735832</v>
      </c>
      <c r="K247" s="181">
        <f t="shared" si="195"/>
        <v>0.20626661432632448</v>
      </c>
      <c r="L247" s="181">
        <f t="shared" si="195"/>
        <v>0.33850361507244037</v>
      </c>
      <c r="M247" s="181">
        <f t="shared" si="195"/>
        <v>0.49129891830788081</v>
      </c>
      <c r="N247" s="181">
        <f t="shared" si="195"/>
        <v>0.49822564373521694</v>
      </c>
      <c r="O247" s="181">
        <f t="shared" si="195"/>
        <v>0.30092459169377062</v>
      </c>
      <c r="P247" s="207">
        <v>2026</v>
      </c>
      <c r="Q247" s="61">
        <f t="shared" si="176"/>
        <v>3.8888982592149061E-4</v>
      </c>
      <c r="R247" s="61">
        <f t="shared" si="176"/>
        <v>5.5738564236884505E-4</v>
      </c>
      <c r="S247" s="61">
        <f t="shared" si="176"/>
        <v>2.5543761162623448E-4</v>
      </c>
      <c r="T247" s="61">
        <f t="shared" si="174"/>
        <v>5.6806169216270163E-4</v>
      </c>
      <c r="U247" s="61">
        <f t="shared" si="174"/>
        <v>4.3762853920877384E-4</v>
      </c>
      <c r="V247" s="61">
        <f t="shared" si="174"/>
        <v>3.1793314362085133E-4</v>
      </c>
      <c r="W247" s="61">
        <f t="shared" si="174"/>
        <v>2.8142662896735832E-4</v>
      </c>
      <c r="X247" s="61">
        <f t="shared" si="174"/>
        <v>2.0626661432632449E-4</v>
      </c>
      <c r="Y247" s="61">
        <f t="shared" si="174"/>
        <v>3.3850361507244039E-4</v>
      </c>
      <c r="Z247" s="61">
        <f t="shared" si="172"/>
        <v>4.9129891830788084E-4</v>
      </c>
      <c r="AA247" s="61">
        <f t="shared" si="172"/>
        <v>4.9822564373521697E-4</v>
      </c>
      <c r="AB247" s="61">
        <f t="shared" si="172"/>
        <v>3.0092459169377063E-4</v>
      </c>
    </row>
    <row r="248" spans="1:28" ht="81.75" hidden="1" customHeight="1" thickBot="1" x14ac:dyDescent="0.3">
      <c r="A248" s="202" t="s">
        <v>28</v>
      </c>
      <c r="B248" s="344" t="s">
        <v>29</v>
      </c>
      <c r="C248" s="345"/>
      <c r="D248" s="187">
        <f t="shared" ref="D248:N248" si="196">D149</f>
        <v>4.2151862062401122</v>
      </c>
      <c r="E248" s="187">
        <f t="shared" si="196"/>
        <v>4.2151862062401122</v>
      </c>
      <c r="F248" s="187">
        <f t="shared" si="196"/>
        <v>4.2151862062401122</v>
      </c>
      <c r="G248" s="187">
        <f t="shared" si="196"/>
        <v>4.2151862062401122</v>
      </c>
      <c r="H248" s="187">
        <f t="shared" si="196"/>
        <v>4.2151862062401122</v>
      </c>
      <c r="I248" s="187">
        <f t="shared" si="196"/>
        <v>4.2151862062401122</v>
      </c>
      <c r="J248" s="187">
        <f t="shared" si="196"/>
        <v>4.2151862062401122</v>
      </c>
      <c r="K248" s="187">
        <f t="shared" si="196"/>
        <v>4.2151862062401122</v>
      </c>
      <c r="L248" s="187">
        <f t="shared" si="196"/>
        <v>4.2151862062401122</v>
      </c>
      <c r="M248" s="187">
        <f t="shared" si="196"/>
        <v>4.2151862062401122</v>
      </c>
      <c r="N248" s="187">
        <f t="shared" si="196"/>
        <v>4.2151862062401122</v>
      </c>
      <c r="O248" s="187">
        <f>O138</f>
        <v>4.0385250397883876</v>
      </c>
      <c r="P248" s="207">
        <v>2026</v>
      </c>
      <c r="Q248" s="61">
        <f t="shared" si="176"/>
        <v>4.2151862062401119E-3</v>
      </c>
      <c r="R248" s="61">
        <f t="shared" si="176"/>
        <v>4.2151862062401119E-3</v>
      </c>
      <c r="S248" s="61">
        <f t="shared" si="176"/>
        <v>4.2151862062401119E-3</v>
      </c>
      <c r="T248" s="61">
        <f t="shared" si="174"/>
        <v>4.2151862062401119E-3</v>
      </c>
      <c r="U248" s="61">
        <f t="shared" si="174"/>
        <v>4.2151862062401119E-3</v>
      </c>
      <c r="V248" s="61">
        <f t="shared" si="174"/>
        <v>4.2151862062401119E-3</v>
      </c>
      <c r="W248" s="61">
        <f t="shared" si="174"/>
        <v>4.2151862062401119E-3</v>
      </c>
      <c r="X248" s="61">
        <f t="shared" si="174"/>
        <v>4.2151862062401119E-3</v>
      </c>
      <c r="Y248" s="61">
        <f t="shared" si="174"/>
        <v>4.2151862062401119E-3</v>
      </c>
      <c r="Z248" s="61">
        <f t="shared" si="172"/>
        <v>4.2151862062401119E-3</v>
      </c>
      <c r="AA248" s="61">
        <f t="shared" si="172"/>
        <v>4.2151862062401119E-3</v>
      </c>
      <c r="AB248" s="61">
        <f t="shared" si="172"/>
        <v>4.0385250397883873E-3</v>
      </c>
    </row>
    <row r="249" spans="1:28" ht="51" hidden="1" customHeight="1" thickBot="1" x14ac:dyDescent="0.3">
      <c r="A249" s="202" t="s">
        <v>30</v>
      </c>
      <c r="B249" s="344" t="s">
        <v>31</v>
      </c>
      <c r="C249" s="345"/>
      <c r="D249" s="182">
        <f>D238</f>
        <v>0.27141757780459863</v>
      </c>
      <c r="E249" s="182">
        <f t="shared" ref="E249:O249" si="197">E238</f>
        <v>0.43991339425195303</v>
      </c>
      <c r="F249" s="182">
        <f t="shared" si="197"/>
        <v>0.13796536350934246</v>
      </c>
      <c r="G249" s="182">
        <f t="shared" si="197"/>
        <v>0.45058944404580964</v>
      </c>
      <c r="H249" s="182">
        <f t="shared" si="197"/>
        <v>0.32015629109188182</v>
      </c>
      <c r="I249" s="182">
        <f t="shared" si="197"/>
        <v>0.20046089550395935</v>
      </c>
      <c r="J249" s="182">
        <f t="shared" si="197"/>
        <v>0.16395438085046632</v>
      </c>
      <c r="K249" s="182">
        <f t="shared" si="197"/>
        <v>8.8794366209432485E-2</v>
      </c>
      <c r="L249" s="182">
        <f t="shared" si="197"/>
        <v>0.22103136695554837</v>
      </c>
      <c r="M249" s="182">
        <f t="shared" si="197"/>
        <v>0.37382667019098881</v>
      </c>
      <c r="N249" s="182">
        <f t="shared" si="197"/>
        <v>0.38075339561832494</v>
      </c>
      <c r="O249" s="182">
        <f t="shared" si="197"/>
        <v>0.18345234357687862</v>
      </c>
      <c r="P249" s="207">
        <v>2026</v>
      </c>
      <c r="Q249" s="61">
        <f t="shared" si="176"/>
        <v>2.7141757780459863E-4</v>
      </c>
      <c r="R249" s="61">
        <f t="shared" si="176"/>
        <v>4.3991339425195303E-4</v>
      </c>
      <c r="S249" s="61">
        <f t="shared" si="176"/>
        <v>1.3796536350934246E-4</v>
      </c>
      <c r="T249" s="61">
        <f t="shared" si="174"/>
        <v>4.5058944404580966E-4</v>
      </c>
      <c r="U249" s="61">
        <f t="shared" si="174"/>
        <v>3.2015629109188182E-4</v>
      </c>
      <c r="V249" s="61">
        <f t="shared" si="174"/>
        <v>2.0046089550395936E-4</v>
      </c>
      <c r="W249" s="61">
        <f t="shared" si="174"/>
        <v>1.6395438085046633E-4</v>
      </c>
      <c r="X249" s="61">
        <f t="shared" si="174"/>
        <v>8.8794366209432479E-5</v>
      </c>
      <c r="Y249" s="61">
        <f t="shared" si="174"/>
        <v>2.2103136695554836E-4</v>
      </c>
      <c r="Z249" s="61">
        <f t="shared" si="172"/>
        <v>3.7382667019098881E-4</v>
      </c>
      <c r="AA249" s="61">
        <f t="shared" si="172"/>
        <v>3.8075339561832494E-4</v>
      </c>
      <c r="AB249" s="61">
        <f t="shared" si="172"/>
        <v>1.8345234357687861E-4</v>
      </c>
    </row>
    <row r="250" spans="1:28" ht="83.25" hidden="1" customHeight="1" thickBot="1" x14ac:dyDescent="0.3">
      <c r="A250" s="202" t="s">
        <v>32</v>
      </c>
      <c r="B250" s="344" t="s">
        <v>33</v>
      </c>
      <c r="C250" s="345"/>
      <c r="D250" s="183">
        <f>ROUND(D249*D244,0)</f>
        <v>177012</v>
      </c>
      <c r="E250" s="183">
        <f t="shared" ref="E250:F250" si="198">ROUND(E249*E244,0)</f>
        <v>262680</v>
      </c>
      <c r="F250" s="183">
        <f t="shared" si="198"/>
        <v>75007</v>
      </c>
      <c r="G250" s="183">
        <f>ROUND(G249*G244,0)</f>
        <v>251486</v>
      </c>
      <c r="H250" s="183">
        <f t="shared" ref="H250:O250" si="199">ROUND(H249*H244,0)</f>
        <v>153024</v>
      </c>
      <c r="I250" s="183">
        <f t="shared" si="199"/>
        <v>75445</v>
      </c>
      <c r="J250" s="183">
        <f t="shared" si="199"/>
        <v>59204</v>
      </c>
      <c r="K250" s="183">
        <f t="shared" si="199"/>
        <v>33703</v>
      </c>
      <c r="L250" s="183">
        <f t="shared" si="199"/>
        <v>87524</v>
      </c>
      <c r="M250" s="183">
        <f t="shared" si="199"/>
        <v>189489</v>
      </c>
      <c r="N250" s="183">
        <f t="shared" si="199"/>
        <v>246453</v>
      </c>
      <c r="O250" s="183">
        <f t="shared" si="199"/>
        <v>147045</v>
      </c>
      <c r="P250" s="207">
        <v>2026</v>
      </c>
      <c r="Q250" s="61">
        <f t="shared" si="176"/>
        <v>177.012</v>
      </c>
      <c r="R250" s="61">
        <f t="shared" si="176"/>
        <v>262.68</v>
      </c>
      <c r="S250" s="61">
        <f t="shared" si="176"/>
        <v>75.007000000000005</v>
      </c>
      <c r="T250" s="61">
        <f t="shared" si="174"/>
        <v>251.48599999999999</v>
      </c>
      <c r="U250" s="61">
        <f t="shared" si="174"/>
        <v>153.024</v>
      </c>
      <c r="V250" s="61">
        <f t="shared" si="174"/>
        <v>75.444999999999993</v>
      </c>
      <c r="W250" s="61">
        <f t="shared" si="174"/>
        <v>59.204000000000001</v>
      </c>
      <c r="X250" s="61">
        <f t="shared" si="174"/>
        <v>33.703000000000003</v>
      </c>
      <c r="Y250" s="61">
        <f t="shared" si="174"/>
        <v>87.524000000000001</v>
      </c>
      <c r="Z250" s="61">
        <f t="shared" si="172"/>
        <v>189.489</v>
      </c>
      <c r="AA250" s="61">
        <f t="shared" si="172"/>
        <v>246.453</v>
      </c>
      <c r="AB250" s="61">
        <f t="shared" si="172"/>
        <v>147.04499999999999</v>
      </c>
    </row>
    <row r="251" spans="1:28" ht="53.25" hidden="1" customHeight="1" thickBot="1" x14ac:dyDescent="0.3">
      <c r="A251" s="202" t="s">
        <v>34</v>
      </c>
      <c r="B251" s="344" t="s">
        <v>35</v>
      </c>
      <c r="C251" s="345"/>
      <c r="D251" s="184">
        <f>D248*D250</f>
        <v>746138.5407389747</v>
      </c>
      <c r="E251" s="185">
        <f t="shared" ref="E251:O251" si="200">E248*E250</f>
        <v>1107245.1126551526</v>
      </c>
      <c r="F251" s="185">
        <f t="shared" si="200"/>
        <v>316168.47177145211</v>
      </c>
      <c r="G251" s="185">
        <f t="shared" si="200"/>
        <v>1060060.3182625009</v>
      </c>
      <c r="H251" s="185">
        <f t="shared" si="200"/>
        <v>645024.65402368689</v>
      </c>
      <c r="I251" s="185">
        <f t="shared" si="200"/>
        <v>318014.72332978528</v>
      </c>
      <c r="J251" s="185">
        <f t="shared" si="200"/>
        <v>249555.88415423961</v>
      </c>
      <c r="K251" s="185">
        <f t="shared" si="200"/>
        <v>142064.4207089105</v>
      </c>
      <c r="L251" s="185">
        <f t="shared" si="200"/>
        <v>368929.95751495956</v>
      </c>
      <c r="M251" s="185">
        <f t="shared" si="200"/>
        <v>798731.41903423262</v>
      </c>
      <c r="N251" s="185">
        <f t="shared" si="200"/>
        <v>1038845.2860864943</v>
      </c>
      <c r="O251" s="186">
        <f t="shared" si="200"/>
        <v>593844.91447568347</v>
      </c>
      <c r="P251" s="207">
        <v>2026</v>
      </c>
      <c r="Q251" s="61">
        <f t="shared" si="176"/>
        <v>746.13854073897471</v>
      </c>
      <c r="R251" s="61">
        <f t="shared" si="176"/>
        <v>1107.2451126551525</v>
      </c>
      <c r="S251" s="61">
        <f t="shared" si="176"/>
        <v>316.16847177145212</v>
      </c>
      <c r="T251" s="61">
        <f t="shared" si="174"/>
        <v>1060.0603182625009</v>
      </c>
      <c r="U251" s="61">
        <f t="shared" si="174"/>
        <v>645.02465402368694</v>
      </c>
      <c r="V251" s="61">
        <f t="shared" si="174"/>
        <v>318.01472332978528</v>
      </c>
      <c r="W251" s="61">
        <f t="shared" si="174"/>
        <v>249.55588415423961</v>
      </c>
      <c r="X251" s="61">
        <f t="shared" si="174"/>
        <v>142.06442070891052</v>
      </c>
      <c r="Y251" s="61">
        <f t="shared" si="174"/>
        <v>368.92995751495954</v>
      </c>
      <c r="Z251" s="61">
        <f t="shared" si="172"/>
        <v>798.73141903423266</v>
      </c>
      <c r="AA251" s="61">
        <f t="shared" si="172"/>
        <v>1038.8452860864943</v>
      </c>
      <c r="AB251" s="61">
        <f t="shared" si="172"/>
        <v>593.84491447568348</v>
      </c>
    </row>
    <row r="252" spans="1:28" ht="48.75" hidden="1" customHeight="1" thickBot="1" x14ac:dyDescent="0.3">
      <c r="A252" s="202" t="s">
        <v>36</v>
      </c>
      <c r="B252" s="344" t="s">
        <v>37</v>
      </c>
      <c r="C252" s="345"/>
      <c r="D252" s="184">
        <f>ROUND(D251*0.9,2)</f>
        <v>671524.69</v>
      </c>
      <c r="E252" s="185">
        <f t="shared" ref="E252:O252" si="201">ROUND(E251*0.9,2)</f>
        <v>996520.6</v>
      </c>
      <c r="F252" s="185">
        <f t="shared" si="201"/>
        <v>284551.62</v>
      </c>
      <c r="G252" s="185">
        <f t="shared" si="201"/>
        <v>954054.29</v>
      </c>
      <c r="H252" s="185">
        <f t="shared" si="201"/>
        <v>580522.18999999994</v>
      </c>
      <c r="I252" s="185">
        <f t="shared" si="201"/>
        <v>286213.25</v>
      </c>
      <c r="J252" s="185">
        <f t="shared" si="201"/>
        <v>224600.3</v>
      </c>
      <c r="K252" s="185">
        <f t="shared" si="201"/>
        <v>127857.98</v>
      </c>
      <c r="L252" s="185">
        <f t="shared" si="201"/>
        <v>332036.96000000002</v>
      </c>
      <c r="M252" s="185">
        <f t="shared" si="201"/>
        <v>718858.28</v>
      </c>
      <c r="N252" s="185">
        <f t="shared" si="201"/>
        <v>934960.76</v>
      </c>
      <c r="O252" s="186">
        <f t="shared" si="201"/>
        <v>534460.42000000004</v>
      </c>
      <c r="P252" s="207">
        <v>2026</v>
      </c>
      <c r="Q252" s="61">
        <f t="shared" si="176"/>
        <v>671.52468999999996</v>
      </c>
      <c r="R252" s="61">
        <f t="shared" si="176"/>
        <v>996.52059999999994</v>
      </c>
      <c r="S252" s="61">
        <f t="shared" si="176"/>
        <v>284.55162000000001</v>
      </c>
      <c r="T252" s="61">
        <f t="shared" si="174"/>
        <v>954.05429000000004</v>
      </c>
      <c r="U252" s="61">
        <f t="shared" si="174"/>
        <v>580.52218999999991</v>
      </c>
      <c r="V252" s="61">
        <f t="shared" si="174"/>
        <v>286.21325000000002</v>
      </c>
      <c r="W252" s="61">
        <f t="shared" si="174"/>
        <v>224.60029999999998</v>
      </c>
      <c r="X252" s="61">
        <f t="shared" si="174"/>
        <v>127.85798</v>
      </c>
      <c r="Y252" s="61">
        <f t="shared" si="174"/>
        <v>332.03696000000002</v>
      </c>
      <c r="Z252" s="61">
        <f t="shared" si="172"/>
        <v>718.85828000000004</v>
      </c>
      <c r="AA252" s="61">
        <f t="shared" si="172"/>
        <v>934.96076000000005</v>
      </c>
      <c r="AB252" s="61">
        <f t="shared" si="172"/>
        <v>534.46042</v>
      </c>
    </row>
    <row r="253" spans="1:28" ht="16.5" hidden="1" thickBot="1" x14ac:dyDescent="0.3">
      <c r="A253" s="346" t="str">
        <f>A242</f>
        <v>Объект 3:</v>
      </c>
      <c r="B253" s="347"/>
      <c r="C253" s="43"/>
      <c r="D253" s="348" t="str">
        <f>D242</f>
        <v>яч.№4 КЛ 10кВ №4; яч.№16 КЛ 10 кВ яч.16; Яч.№4 Желтые пески</v>
      </c>
      <c r="E253" s="349"/>
      <c r="F253" s="349"/>
      <c r="G253" s="349"/>
      <c r="H253" s="349"/>
      <c r="I253" s="349"/>
      <c r="J253" s="349"/>
      <c r="K253" s="349"/>
      <c r="L253" s="349"/>
      <c r="M253" s="349"/>
      <c r="N253" s="349"/>
      <c r="O253" s="350"/>
      <c r="P253" s="207">
        <v>2027</v>
      </c>
      <c r="Q253" s="61" t="e">
        <f t="shared" si="176"/>
        <v>#VALUE!</v>
      </c>
      <c r="R253" s="61">
        <f t="shared" si="176"/>
        <v>0</v>
      </c>
      <c r="S253" s="61">
        <f t="shared" si="176"/>
        <v>0</v>
      </c>
      <c r="T253" s="61">
        <f t="shared" si="174"/>
        <v>0</v>
      </c>
      <c r="U253" s="61">
        <f t="shared" si="174"/>
        <v>0</v>
      </c>
      <c r="V253" s="61">
        <f t="shared" si="174"/>
        <v>0</v>
      </c>
      <c r="W253" s="61">
        <f t="shared" si="174"/>
        <v>0</v>
      </c>
      <c r="X253" s="61">
        <f t="shared" si="174"/>
        <v>0</v>
      </c>
      <c r="Y253" s="61">
        <f t="shared" si="174"/>
        <v>0</v>
      </c>
      <c r="Z253" s="61">
        <f t="shared" si="172"/>
        <v>0</v>
      </c>
      <c r="AA253" s="61">
        <f t="shared" si="172"/>
        <v>0</v>
      </c>
      <c r="AB253" s="61">
        <f t="shared" si="172"/>
        <v>0</v>
      </c>
    </row>
    <row r="254" spans="1:28" ht="16.5" hidden="1" thickBot="1" x14ac:dyDescent="0.3">
      <c r="A254" s="351" t="s">
        <v>298</v>
      </c>
      <c r="B254" s="352"/>
      <c r="C254" s="352"/>
      <c r="D254" s="352"/>
      <c r="E254" s="352"/>
      <c r="F254" s="352"/>
      <c r="G254" s="352"/>
      <c r="H254" s="352"/>
      <c r="I254" s="352"/>
      <c r="J254" s="352"/>
      <c r="K254" s="352"/>
      <c r="L254" s="352"/>
      <c r="M254" s="352"/>
      <c r="N254" s="352"/>
      <c r="O254" s="352"/>
      <c r="P254" s="207">
        <v>2027</v>
      </c>
      <c r="Q254" s="61">
        <f t="shared" si="176"/>
        <v>0</v>
      </c>
      <c r="R254" s="61">
        <f t="shared" si="176"/>
        <v>0</v>
      </c>
      <c r="S254" s="61">
        <f t="shared" si="176"/>
        <v>0</v>
      </c>
      <c r="T254" s="61">
        <f t="shared" si="174"/>
        <v>0</v>
      </c>
      <c r="U254" s="61">
        <f t="shared" si="174"/>
        <v>0</v>
      </c>
      <c r="V254" s="61">
        <f t="shared" si="174"/>
        <v>0</v>
      </c>
      <c r="W254" s="61">
        <f t="shared" si="174"/>
        <v>0</v>
      </c>
      <c r="X254" s="61">
        <f t="shared" si="174"/>
        <v>0</v>
      </c>
      <c r="Y254" s="61">
        <f t="shared" si="174"/>
        <v>0</v>
      </c>
      <c r="Z254" s="61">
        <f t="shared" si="172"/>
        <v>0</v>
      </c>
      <c r="AA254" s="61">
        <f t="shared" si="172"/>
        <v>0</v>
      </c>
      <c r="AB254" s="61">
        <f t="shared" si="172"/>
        <v>0</v>
      </c>
    </row>
    <row r="255" spans="1:28" s="41" customFormat="1" ht="29.25" hidden="1" customHeight="1" thickBot="1" x14ac:dyDescent="0.3">
      <c r="A255" s="202" t="s">
        <v>11</v>
      </c>
      <c r="B255" s="344" t="s">
        <v>293</v>
      </c>
      <c r="C255" s="345"/>
      <c r="D255" s="179">
        <f>D244</f>
        <v>652177</v>
      </c>
      <c r="E255" s="179">
        <f t="shared" ref="E255:O256" si="202">E244</f>
        <v>597118</v>
      </c>
      <c r="F255" s="179">
        <f t="shared" si="202"/>
        <v>543667</v>
      </c>
      <c r="G255" s="179">
        <f t="shared" si="202"/>
        <v>558126</v>
      </c>
      <c r="H255" s="179">
        <f t="shared" si="202"/>
        <v>477967</v>
      </c>
      <c r="I255" s="179">
        <f t="shared" si="202"/>
        <v>376359</v>
      </c>
      <c r="J255" s="179">
        <f t="shared" si="202"/>
        <v>361103</v>
      </c>
      <c r="K255" s="179">
        <f t="shared" si="202"/>
        <v>379567</v>
      </c>
      <c r="L255" s="179">
        <f t="shared" si="202"/>
        <v>395981</v>
      </c>
      <c r="M255" s="179">
        <f t="shared" si="202"/>
        <v>506891</v>
      </c>
      <c r="N255" s="179">
        <f t="shared" si="202"/>
        <v>647277</v>
      </c>
      <c r="O255" s="179">
        <f t="shared" si="202"/>
        <v>801543</v>
      </c>
      <c r="P255" s="207">
        <v>2027</v>
      </c>
      <c r="Q255" s="61">
        <f t="shared" si="176"/>
        <v>652.17700000000002</v>
      </c>
      <c r="R255" s="61">
        <f t="shared" si="176"/>
        <v>597.11800000000005</v>
      </c>
      <c r="S255" s="61">
        <f t="shared" si="176"/>
        <v>543.66700000000003</v>
      </c>
      <c r="T255" s="61">
        <f t="shared" si="174"/>
        <v>558.12599999999998</v>
      </c>
      <c r="U255" s="61">
        <f t="shared" si="174"/>
        <v>477.96699999999998</v>
      </c>
      <c r="V255" s="61">
        <f t="shared" si="174"/>
        <v>376.35899999999998</v>
      </c>
      <c r="W255" s="61">
        <f t="shared" si="174"/>
        <v>361.10300000000001</v>
      </c>
      <c r="X255" s="61">
        <f t="shared" si="174"/>
        <v>379.56700000000001</v>
      </c>
      <c r="Y255" s="61">
        <f t="shared" si="174"/>
        <v>395.98099999999999</v>
      </c>
      <c r="Z255" s="61">
        <f t="shared" si="172"/>
        <v>506.89100000000002</v>
      </c>
      <c r="AA255" s="61">
        <f t="shared" si="172"/>
        <v>647.27700000000004</v>
      </c>
      <c r="AB255" s="61">
        <f t="shared" si="172"/>
        <v>801.54300000000001</v>
      </c>
    </row>
    <row r="256" spans="1:28" ht="16.5" hidden="1" thickBot="1" x14ac:dyDescent="0.3">
      <c r="A256" s="202" t="s">
        <v>12</v>
      </c>
      <c r="B256" s="353" t="s">
        <v>291</v>
      </c>
      <c r="C256" s="354"/>
      <c r="D256" s="179">
        <f>D245</f>
        <v>398552</v>
      </c>
      <c r="E256" s="179">
        <f t="shared" si="202"/>
        <v>264293</v>
      </c>
      <c r="F256" s="179">
        <f t="shared" si="202"/>
        <v>404794</v>
      </c>
      <c r="G256" s="179">
        <f t="shared" si="202"/>
        <v>241076</v>
      </c>
      <c r="H256" s="179">
        <f t="shared" si="202"/>
        <v>268795</v>
      </c>
      <c r="I256" s="179">
        <f t="shared" si="202"/>
        <v>256702</v>
      </c>
      <c r="J256" s="179">
        <f t="shared" si="202"/>
        <v>259479</v>
      </c>
      <c r="K256" s="179">
        <f t="shared" si="202"/>
        <v>301275</v>
      </c>
      <c r="L256" s="179">
        <f t="shared" si="202"/>
        <v>261940</v>
      </c>
      <c r="M256" s="179">
        <f t="shared" si="202"/>
        <v>257856</v>
      </c>
      <c r="N256" s="179">
        <f t="shared" si="202"/>
        <v>324787</v>
      </c>
      <c r="O256" s="179">
        <f t="shared" si="202"/>
        <v>560339</v>
      </c>
      <c r="P256" s="207">
        <v>2027</v>
      </c>
      <c r="Q256" s="61">
        <f t="shared" si="176"/>
        <v>398.55200000000002</v>
      </c>
      <c r="R256" s="61">
        <f t="shared" si="176"/>
        <v>264.29300000000001</v>
      </c>
      <c r="S256" s="61">
        <f t="shared" si="176"/>
        <v>404.79399999999998</v>
      </c>
      <c r="T256" s="61">
        <f t="shared" si="174"/>
        <v>241.07599999999999</v>
      </c>
      <c r="U256" s="61">
        <f t="shared" si="174"/>
        <v>268.79500000000002</v>
      </c>
      <c r="V256" s="61">
        <f t="shared" si="174"/>
        <v>256.702</v>
      </c>
      <c r="W256" s="61">
        <f t="shared" si="174"/>
        <v>259.47899999999998</v>
      </c>
      <c r="X256" s="61">
        <f t="shared" si="174"/>
        <v>301.27499999999998</v>
      </c>
      <c r="Y256" s="61">
        <f t="shared" si="174"/>
        <v>261.94</v>
      </c>
      <c r="Z256" s="61">
        <f t="shared" si="172"/>
        <v>257.85599999999999</v>
      </c>
      <c r="AA256" s="61">
        <f t="shared" si="172"/>
        <v>324.78699999999998</v>
      </c>
      <c r="AB256" s="61">
        <f t="shared" si="172"/>
        <v>560.33900000000006</v>
      </c>
    </row>
    <row r="257" spans="1:28" ht="33" hidden="1" customHeight="1" thickBot="1" x14ac:dyDescent="0.3">
      <c r="A257" s="202" t="s">
        <v>13</v>
      </c>
      <c r="B257" s="344" t="s">
        <v>292</v>
      </c>
      <c r="C257" s="345"/>
      <c r="D257" s="180">
        <f>D255-D256</f>
        <v>253625</v>
      </c>
      <c r="E257" s="180">
        <f t="shared" ref="E257:O257" si="203">E255-E256</f>
        <v>332825</v>
      </c>
      <c r="F257" s="180">
        <f t="shared" si="203"/>
        <v>138873</v>
      </c>
      <c r="G257" s="180">
        <f t="shared" si="203"/>
        <v>317050</v>
      </c>
      <c r="H257" s="180">
        <f t="shared" si="203"/>
        <v>209172</v>
      </c>
      <c r="I257" s="180">
        <f t="shared" si="203"/>
        <v>119657</v>
      </c>
      <c r="J257" s="180">
        <f t="shared" si="203"/>
        <v>101624</v>
      </c>
      <c r="K257" s="180">
        <f t="shared" si="203"/>
        <v>78292</v>
      </c>
      <c r="L257" s="180">
        <f t="shared" si="203"/>
        <v>134041</v>
      </c>
      <c r="M257" s="180">
        <f t="shared" si="203"/>
        <v>249035</v>
      </c>
      <c r="N257" s="180">
        <f t="shared" si="203"/>
        <v>322490</v>
      </c>
      <c r="O257" s="180">
        <f t="shared" si="203"/>
        <v>241204</v>
      </c>
      <c r="P257" s="207">
        <v>2027</v>
      </c>
      <c r="Q257" s="61">
        <f t="shared" si="176"/>
        <v>253.625</v>
      </c>
      <c r="R257" s="61">
        <f t="shared" si="176"/>
        <v>332.82499999999999</v>
      </c>
      <c r="S257" s="61">
        <f t="shared" si="176"/>
        <v>138.87299999999999</v>
      </c>
      <c r="T257" s="61">
        <f t="shared" si="174"/>
        <v>317.05</v>
      </c>
      <c r="U257" s="61">
        <f t="shared" si="174"/>
        <v>209.172</v>
      </c>
      <c r="V257" s="61">
        <f t="shared" si="174"/>
        <v>119.657</v>
      </c>
      <c r="W257" s="61">
        <f t="shared" si="174"/>
        <v>101.624</v>
      </c>
      <c r="X257" s="61">
        <f t="shared" si="174"/>
        <v>78.292000000000002</v>
      </c>
      <c r="Y257" s="61">
        <f t="shared" si="174"/>
        <v>134.041</v>
      </c>
      <c r="Z257" s="61">
        <f t="shared" si="172"/>
        <v>249.035</v>
      </c>
      <c r="AA257" s="61">
        <f t="shared" si="172"/>
        <v>322.49</v>
      </c>
      <c r="AB257" s="61">
        <f t="shared" si="172"/>
        <v>241.20400000000001</v>
      </c>
    </row>
    <row r="258" spans="1:28" ht="36" hidden="1" customHeight="1" thickBot="1" x14ac:dyDescent="0.3">
      <c r="A258" s="202" t="s">
        <v>14</v>
      </c>
      <c r="B258" s="344" t="s">
        <v>27</v>
      </c>
      <c r="C258" s="345"/>
      <c r="D258" s="181">
        <f>D257/D255</f>
        <v>0.38888982592149063</v>
      </c>
      <c r="E258" s="181">
        <f t="shared" ref="E258:O258" si="204">E257/E255</f>
        <v>0.55738564236884502</v>
      </c>
      <c r="F258" s="181">
        <f t="shared" si="204"/>
        <v>0.25543761162623446</v>
      </c>
      <c r="G258" s="181">
        <f t="shared" si="204"/>
        <v>0.56806169216270164</v>
      </c>
      <c r="H258" s="181">
        <f t="shared" si="204"/>
        <v>0.43762853920877381</v>
      </c>
      <c r="I258" s="181">
        <f t="shared" si="204"/>
        <v>0.31793314362085134</v>
      </c>
      <c r="J258" s="181">
        <f t="shared" si="204"/>
        <v>0.28142662896735832</v>
      </c>
      <c r="K258" s="181">
        <f t="shared" si="204"/>
        <v>0.20626661432632448</v>
      </c>
      <c r="L258" s="181">
        <f t="shared" si="204"/>
        <v>0.33850361507244037</v>
      </c>
      <c r="M258" s="181">
        <f t="shared" si="204"/>
        <v>0.49129891830788081</v>
      </c>
      <c r="N258" s="181">
        <f t="shared" si="204"/>
        <v>0.49822564373521694</v>
      </c>
      <c r="O258" s="181">
        <f t="shared" si="204"/>
        <v>0.30092459169377062</v>
      </c>
      <c r="P258" s="207">
        <v>2027</v>
      </c>
      <c r="Q258" s="61">
        <f t="shared" si="176"/>
        <v>3.8888982592149061E-4</v>
      </c>
      <c r="R258" s="61">
        <f t="shared" si="176"/>
        <v>5.5738564236884505E-4</v>
      </c>
      <c r="S258" s="61">
        <f t="shared" si="176"/>
        <v>2.5543761162623448E-4</v>
      </c>
      <c r="T258" s="61">
        <f t="shared" si="174"/>
        <v>5.6806169216270163E-4</v>
      </c>
      <c r="U258" s="61">
        <f t="shared" si="174"/>
        <v>4.3762853920877384E-4</v>
      </c>
      <c r="V258" s="61">
        <f t="shared" si="174"/>
        <v>3.1793314362085133E-4</v>
      </c>
      <c r="W258" s="61">
        <f t="shared" si="174"/>
        <v>2.8142662896735832E-4</v>
      </c>
      <c r="X258" s="61">
        <f t="shared" si="174"/>
        <v>2.0626661432632449E-4</v>
      </c>
      <c r="Y258" s="61">
        <f t="shared" si="174"/>
        <v>3.3850361507244039E-4</v>
      </c>
      <c r="Z258" s="61">
        <f t="shared" si="172"/>
        <v>4.9129891830788084E-4</v>
      </c>
      <c r="AA258" s="61">
        <f t="shared" si="172"/>
        <v>4.9822564373521697E-4</v>
      </c>
      <c r="AB258" s="61">
        <f t="shared" si="172"/>
        <v>3.0092459169377063E-4</v>
      </c>
    </row>
    <row r="259" spans="1:28" ht="81.75" hidden="1" customHeight="1" thickBot="1" x14ac:dyDescent="0.3">
      <c r="A259" s="202" t="s">
        <v>28</v>
      </c>
      <c r="B259" s="344" t="s">
        <v>29</v>
      </c>
      <c r="C259" s="345"/>
      <c r="D259" s="187">
        <f t="shared" ref="D259:O259" si="205">D160</f>
        <v>4.4006543993146767</v>
      </c>
      <c r="E259" s="187">
        <f t="shared" si="205"/>
        <v>4.4006543993146767</v>
      </c>
      <c r="F259" s="187">
        <f t="shared" si="205"/>
        <v>4.4006543993146767</v>
      </c>
      <c r="G259" s="187">
        <f t="shared" si="205"/>
        <v>4.4006543993146767</v>
      </c>
      <c r="H259" s="187">
        <f t="shared" si="205"/>
        <v>4.4006543993146767</v>
      </c>
      <c r="I259" s="187">
        <f t="shared" si="205"/>
        <v>4.4006543993146767</v>
      </c>
      <c r="J259" s="187">
        <f t="shared" si="205"/>
        <v>4.4006543993146767</v>
      </c>
      <c r="K259" s="187">
        <f t="shared" si="205"/>
        <v>4.4006543993146767</v>
      </c>
      <c r="L259" s="187">
        <f t="shared" si="205"/>
        <v>4.4006543993146767</v>
      </c>
      <c r="M259" s="187">
        <f t="shared" si="205"/>
        <v>4.4006543993146767</v>
      </c>
      <c r="N259" s="187">
        <f t="shared" si="205"/>
        <v>4.4006543993146767</v>
      </c>
      <c r="O259" s="187">
        <f t="shared" si="205"/>
        <v>4.4006543993146767</v>
      </c>
      <c r="P259" s="207">
        <v>2027</v>
      </c>
      <c r="Q259" s="61">
        <f t="shared" si="176"/>
        <v>4.4006543993146763E-3</v>
      </c>
      <c r="R259" s="61">
        <f t="shared" si="176"/>
        <v>4.4006543993146763E-3</v>
      </c>
      <c r="S259" s="61">
        <f t="shared" si="176"/>
        <v>4.4006543993146763E-3</v>
      </c>
      <c r="T259" s="61">
        <f t="shared" si="174"/>
        <v>4.4006543993146763E-3</v>
      </c>
      <c r="U259" s="61">
        <f t="shared" si="174"/>
        <v>4.4006543993146763E-3</v>
      </c>
      <c r="V259" s="61">
        <f t="shared" si="174"/>
        <v>4.4006543993146763E-3</v>
      </c>
      <c r="W259" s="61">
        <f t="shared" si="174"/>
        <v>4.4006543993146763E-3</v>
      </c>
      <c r="X259" s="61">
        <f t="shared" si="174"/>
        <v>4.4006543993146763E-3</v>
      </c>
      <c r="Y259" s="61">
        <f t="shared" si="174"/>
        <v>4.4006543993146763E-3</v>
      </c>
      <c r="Z259" s="61">
        <f t="shared" si="172"/>
        <v>4.4006543993146763E-3</v>
      </c>
      <c r="AA259" s="61">
        <f t="shared" si="172"/>
        <v>4.4006543993146763E-3</v>
      </c>
      <c r="AB259" s="61">
        <f t="shared" si="172"/>
        <v>4.4006543993146763E-3</v>
      </c>
    </row>
    <row r="260" spans="1:28" ht="51" hidden="1" customHeight="1" thickBot="1" x14ac:dyDescent="0.3">
      <c r="A260" s="202" t="s">
        <v>30</v>
      </c>
      <c r="B260" s="344" t="s">
        <v>31</v>
      </c>
      <c r="C260" s="345"/>
      <c r="D260" s="182">
        <f>D249</f>
        <v>0.27141757780459863</v>
      </c>
      <c r="E260" s="182">
        <f t="shared" ref="E260:O260" si="206">E249</f>
        <v>0.43991339425195303</v>
      </c>
      <c r="F260" s="182">
        <f t="shared" si="206"/>
        <v>0.13796536350934246</v>
      </c>
      <c r="G260" s="182">
        <f t="shared" si="206"/>
        <v>0.45058944404580964</v>
      </c>
      <c r="H260" s="182">
        <f t="shared" si="206"/>
        <v>0.32015629109188182</v>
      </c>
      <c r="I260" s="182">
        <f t="shared" si="206"/>
        <v>0.20046089550395935</v>
      </c>
      <c r="J260" s="182">
        <f t="shared" si="206"/>
        <v>0.16395438085046632</v>
      </c>
      <c r="K260" s="182">
        <f t="shared" si="206"/>
        <v>8.8794366209432485E-2</v>
      </c>
      <c r="L260" s="182">
        <f t="shared" si="206"/>
        <v>0.22103136695554837</v>
      </c>
      <c r="M260" s="182">
        <f t="shared" si="206"/>
        <v>0.37382667019098881</v>
      </c>
      <c r="N260" s="182">
        <f t="shared" si="206"/>
        <v>0.38075339561832494</v>
      </c>
      <c r="O260" s="182">
        <f t="shared" si="206"/>
        <v>0.18345234357687862</v>
      </c>
      <c r="P260" s="207">
        <v>2027</v>
      </c>
      <c r="Q260" s="61">
        <f t="shared" si="176"/>
        <v>2.7141757780459863E-4</v>
      </c>
      <c r="R260" s="61">
        <f t="shared" si="176"/>
        <v>4.3991339425195303E-4</v>
      </c>
      <c r="S260" s="61">
        <f t="shared" si="176"/>
        <v>1.3796536350934246E-4</v>
      </c>
      <c r="T260" s="61">
        <f t="shared" si="174"/>
        <v>4.5058944404580966E-4</v>
      </c>
      <c r="U260" s="61">
        <f t="shared" si="174"/>
        <v>3.2015629109188182E-4</v>
      </c>
      <c r="V260" s="61">
        <f t="shared" si="174"/>
        <v>2.0046089550395936E-4</v>
      </c>
      <c r="W260" s="61">
        <f t="shared" si="174"/>
        <v>1.6395438085046633E-4</v>
      </c>
      <c r="X260" s="61">
        <f t="shared" si="174"/>
        <v>8.8794366209432479E-5</v>
      </c>
      <c r="Y260" s="61">
        <f t="shared" si="174"/>
        <v>2.2103136695554836E-4</v>
      </c>
      <c r="Z260" s="61">
        <f t="shared" si="172"/>
        <v>3.7382667019098881E-4</v>
      </c>
      <c r="AA260" s="61">
        <f t="shared" si="172"/>
        <v>3.8075339561832494E-4</v>
      </c>
      <c r="AB260" s="61">
        <f t="shared" si="172"/>
        <v>1.8345234357687861E-4</v>
      </c>
    </row>
    <row r="261" spans="1:28" ht="83.25" hidden="1" customHeight="1" thickBot="1" x14ac:dyDescent="0.3">
      <c r="A261" s="202" t="s">
        <v>32</v>
      </c>
      <c r="B261" s="344" t="s">
        <v>33</v>
      </c>
      <c r="C261" s="345"/>
      <c r="D261" s="183">
        <f>ROUND(D260*D255,0)</f>
        <v>177012</v>
      </c>
      <c r="E261" s="183">
        <f t="shared" ref="E261:F261" si="207">ROUND(E260*E255,0)</f>
        <v>262680</v>
      </c>
      <c r="F261" s="183">
        <f t="shared" si="207"/>
        <v>75007</v>
      </c>
      <c r="G261" s="183">
        <f>ROUND(G260*G255,0)</f>
        <v>251486</v>
      </c>
      <c r="H261" s="183">
        <f t="shared" ref="H261:O261" si="208">ROUND(H260*H255,0)</f>
        <v>153024</v>
      </c>
      <c r="I261" s="183">
        <f t="shared" si="208"/>
        <v>75445</v>
      </c>
      <c r="J261" s="183">
        <f t="shared" si="208"/>
        <v>59204</v>
      </c>
      <c r="K261" s="183">
        <f t="shared" si="208"/>
        <v>33703</v>
      </c>
      <c r="L261" s="183">
        <f t="shared" si="208"/>
        <v>87524</v>
      </c>
      <c r="M261" s="183">
        <f t="shared" si="208"/>
        <v>189489</v>
      </c>
      <c r="N261" s="183">
        <f t="shared" si="208"/>
        <v>246453</v>
      </c>
      <c r="O261" s="183">
        <f t="shared" si="208"/>
        <v>147045</v>
      </c>
      <c r="P261" s="207">
        <v>2027</v>
      </c>
      <c r="Q261" s="61">
        <f t="shared" si="176"/>
        <v>177.012</v>
      </c>
      <c r="R261" s="61">
        <f t="shared" si="176"/>
        <v>262.68</v>
      </c>
      <c r="S261" s="61">
        <f t="shared" si="176"/>
        <v>75.007000000000005</v>
      </c>
      <c r="T261" s="61">
        <f t="shared" si="174"/>
        <v>251.48599999999999</v>
      </c>
      <c r="U261" s="61">
        <f t="shared" si="174"/>
        <v>153.024</v>
      </c>
      <c r="V261" s="61">
        <f t="shared" si="174"/>
        <v>75.444999999999993</v>
      </c>
      <c r="W261" s="61">
        <f t="shared" si="174"/>
        <v>59.204000000000001</v>
      </c>
      <c r="X261" s="61">
        <f t="shared" si="174"/>
        <v>33.703000000000003</v>
      </c>
      <c r="Y261" s="61">
        <f t="shared" si="174"/>
        <v>87.524000000000001</v>
      </c>
      <c r="Z261" s="61">
        <f t="shared" si="172"/>
        <v>189.489</v>
      </c>
      <c r="AA261" s="61">
        <f t="shared" si="172"/>
        <v>246.453</v>
      </c>
      <c r="AB261" s="61">
        <f t="shared" si="172"/>
        <v>147.04499999999999</v>
      </c>
    </row>
    <row r="262" spans="1:28" ht="53.25" hidden="1" customHeight="1" thickBot="1" x14ac:dyDescent="0.3">
      <c r="A262" s="202" t="s">
        <v>34</v>
      </c>
      <c r="B262" s="344" t="s">
        <v>35</v>
      </c>
      <c r="C262" s="345"/>
      <c r="D262" s="184">
        <f>D259*D261</f>
        <v>778968.63653148955</v>
      </c>
      <c r="E262" s="185">
        <f t="shared" ref="E262:O262" si="209">E259*E261</f>
        <v>1155963.8976119794</v>
      </c>
      <c r="F262" s="185">
        <f t="shared" si="209"/>
        <v>330079.88452939596</v>
      </c>
      <c r="G262" s="185">
        <f t="shared" si="209"/>
        <v>1106702.9722660508</v>
      </c>
      <c r="H262" s="185">
        <f t="shared" si="209"/>
        <v>673405.73880072904</v>
      </c>
      <c r="I262" s="185">
        <f t="shared" si="209"/>
        <v>332007.37115629576</v>
      </c>
      <c r="J262" s="185">
        <f t="shared" si="209"/>
        <v>260536.34305702613</v>
      </c>
      <c r="K262" s="185">
        <f t="shared" si="209"/>
        <v>148315.25522010255</v>
      </c>
      <c r="L262" s="185">
        <f t="shared" si="209"/>
        <v>385162.87564561778</v>
      </c>
      <c r="M262" s="185">
        <f t="shared" si="209"/>
        <v>833875.60147173877</v>
      </c>
      <c r="N262" s="185">
        <f t="shared" si="209"/>
        <v>1084554.4786743</v>
      </c>
      <c r="O262" s="186">
        <f t="shared" si="209"/>
        <v>647094.22614722664</v>
      </c>
      <c r="P262" s="207">
        <v>2027</v>
      </c>
      <c r="Q262" s="61">
        <f t="shared" si="176"/>
        <v>778.96863653148955</v>
      </c>
      <c r="R262" s="61">
        <f t="shared" si="176"/>
        <v>1155.9638976119793</v>
      </c>
      <c r="S262" s="61">
        <f t="shared" si="176"/>
        <v>330.07988452939594</v>
      </c>
      <c r="T262" s="61">
        <f t="shared" si="174"/>
        <v>1106.7029722660507</v>
      </c>
      <c r="U262" s="61">
        <f t="shared" si="174"/>
        <v>673.40573880072907</v>
      </c>
      <c r="V262" s="61">
        <f t="shared" si="174"/>
        <v>332.00737115629579</v>
      </c>
      <c r="W262" s="61">
        <f t="shared" si="174"/>
        <v>260.5363430570261</v>
      </c>
      <c r="X262" s="61">
        <f t="shared" si="174"/>
        <v>148.31525522010256</v>
      </c>
      <c r="Y262" s="61">
        <f t="shared" si="174"/>
        <v>385.16287564561776</v>
      </c>
      <c r="Z262" s="61">
        <f t="shared" si="172"/>
        <v>833.87560147173872</v>
      </c>
      <c r="AA262" s="61">
        <f t="shared" si="172"/>
        <v>1084.5544786743001</v>
      </c>
      <c r="AB262" s="61">
        <f t="shared" si="172"/>
        <v>647.09422614722666</v>
      </c>
    </row>
    <row r="263" spans="1:28" ht="48.75" hidden="1" customHeight="1" thickBot="1" x14ac:dyDescent="0.3">
      <c r="A263" s="202" t="s">
        <v>36</v>
      </c>
      <c r="B263" s="344" t="s">
        <v>37</v>
      </c>
      <c r="C263" s="345"/>
      <c r="D263" s="184">
        <f>ROUND(D262*0.9,2)</f>
        <v>701071.77</v>
      </c>
      <c r="E263" s="185">
        <f t="shared" ref="E263:O263" si="210">ROUND(E262*0.9,2)</f>
        <v>1040367.51</v>
      </c>
      <c r="F263" s="185">
        <f t="shared" si="210"/>
        <v>297071.90000000002</v>
      </c>
      <c r="G263" s="185">
        <f t="shared" si="210"/>
        <v>996032.68</v>
      </c>
      <c r="H263" s="185">
        <f t="shared" si="210"/>
        <v>606065.16</v>
      </c>
      <c r="I263" s="185">
        <f t="shared" si="210"/>
        <v>298806.63</v>
      </c>
      <c r="J263" s="185">
        <f t="shared" si="210"/>
        <v>234482.71</v>
      </c>
      <c r="K263" s="185">
        <f t="shared" si="210"/>
        <v>133483.73000000001</v>
      </c>
      <c r="L263" s="185">
        <f t="shared" si="210"/>
        <v>346646.59</v>
      </c>
      <c r="M263" s="185">
        <f t="shared" si="210"/>
        <v>750488.04</v>
      </c>
      <c r="N263" s="185">
        <f t="shared" si="210"/>
        <v>976099.03</v>
      </c>
      <c r="O263" s="186">
        <f t="shared" si="210"/>
        <v>582384.80000000005</v>
      </c>
      <c r="P263" s="207">
        <v>2027</v>
      </c>
      <c r="Q263" s="61">
        <f t="shared" si="176"/>
        <v>701.07177000000001</v>
      </c>
      <c r="R263" s="61">
        <f t="shared" si="176"/>
        <v>1040.36751</v>
      </c>
      <c r="S263" s="61">
        <f t="shared" si="176"/>
        <v>297.07190000000003</v>
      </c>
      <c r="T263" s="61">
        <f t="shared" si="174"/>
        <v>996.03268000000003</v>
      </c>
      <c r="U263" s="61">
        <f t="shared" si="174"/>
        <v>606.06515999999999</v>
      </c>
      <c r="V263" s="61">
        <f t="shared" si="174"/>
        <v>298.80662999999998</v>
      </c>
      <c r="W263" s="61">
        <f t="shared" si="174"/>
        <v>234.48271</v>
      </c>
      <c r="X263" s="61">
        <f t="shared" si="174"/>
        <v>133.48373000000001</v>
      </c>
      <c r="Y263" s="61">
        <f t="shared" si="174"/>
        <v>346.64659</v>
      </c>
      <c r="Z263" s="61">
        <f t="shared" si="172"/>
        <v>750.48804000000007</v>
      </c>
      <c r="AA263" s="61">
        <f t="shared" si="172"/>
        <v>976.09903000000008</v>
      </c>
      <c r="AB263" s="61">
        <f t="shared" si="172"/>
        <v>582.38480000000004</v>
      </c>
    </row>
    <row r="264" spans="1:28" ht="16.5" hidden="1" thickBot="1" x14ac:dyDescent="0.3">
      <c r="A264" s="346" t="str">
        <f>A253</f>
        <v>Объект 3:</v>
      </c>
      <c r="B264" s="347"/>
      <c r="C264" s="43"/>
      <c r="D264" s="348" t="str">
        <f>D253</f>
        <v>яч.№4 КЛ 10кВ №4; яч.№16 КЛ 10 кВ яч.16; Яч.№4 Желтые пески</v>
      </c>
      <c r="E264" s="349"/>
      <c r="F264" s="349"/>
      <c r="G264" s="349"/>
      <c r="H264" s="349"/>
      <c r="I264" s="349"/>
      <c r="J264" s="349"/>
      <c r="K264" s="349"/>
      <c r="L264" s="349"/>
      <c r="M264" s="349"/>
      <c r="N264" s="349"/>
      <c r="O264" s="350"/>
      <c r="P264" s="207">
        <v>2028</v>
      </c>
      <c r="Q264" s="61" t="e">
        <f t="shared" si="176"/>
        <v>#VALUE!</v>
      </c>
      <c r="R264" s="61">
        <f t="shared" si="176"/>
        <v>0</v>
      </c>
      <c r="S264" s="61">
        <f t="shared" si="176"/>
        <v>0</v>
      </c>
      <c r="T264" s="61">
        <f t="shared" si="174"/>
        <v>0</v>
      </c>
      <c r="U264" s="61">
        <f t="shared" si="174"/>
        <v>0</v>
      </c>
      <c r="V264" s="61">
        <f t="shared" si="174"/>
        <v>0</v>
      </c>
      <c r="W264" s="61">
        <f t="shared" si="174"/>
        <v>0</v>
      </c>
      <c r="X264" s="61">
        <f t="shared" si="174"/>
        <v>0</v>
      </c>
      <c r="Y264" s="61">
        <f t="shared" si="174"/>
        <v>0</v>
      </c>
      <c r="Z264" s="61">
        <f t="shared" si="172"/>
        <v>0</v>
      </c>
      <c r="AA264" s="61">
        <f t="shared" si="172"/>
        <v>0</v>
      </c>
      <c r="AB264" s="61">
        <f t="shared" si="172"/>
        <v>0</v>
      </c>
    </row>
    <row r="265" spans="1:28" ht="16.5" hidden="1" thickBot="1" x14ac:dyDescent="0.3">
      <c r="A265" s="351" t="s">
        <v>299</v>
      </c>
      <c r="B265" s="352"/>
      <c r="C265" s="352"/>
      <c r="D265" s="352"/>
      <c r="E265" s="352"/>
      <c r="F265" s="352"/>
      <c r="G265" s="352"/>
      <c r="H265" s="352"/>
      <c r="I265" s="352"/>
      <c r="J265" s="352"/>
      <c r="K265" s="352"/>
      <c r="L265" s="352"/>
      <c r="M265" s="352"/>
      <c r="N265" s="352"/>
      <c r="O265" s="352"/>
      <c r="P265" s="207">
        <v>2028</v>
      </c>
      <c r="Q265" s="61">
        <f t="shared" si="176"/>
        <v>0</v>
      </c>
      <c r="R265" s="61">
        <f t="shared" si="176"/>
        <v>0</v>
      </c>
      <c r="S265" s="61">
        <f t="shared" si="176"/>
        <v>0</v>
      </c>
      <c r="T265" s="61">
        <f t="shared" si="174"/>
        <v>0</v>
      </c>
      <c r="U265" s="61">
        <f t="shared" si="174"/>
        <v>0</v>
      </c>
      <c r="V265" s="61">
        <f t="shared" si="174"/>
        <v>0</v>
      </c>
      <c r="W265" s="61">
        <f t="shared" si="174"/>
        <v>0</v>
      </c>
      <c r="X265" s="61">
        <f t="shared" si="174"/>
        <v>0</v>
      </c>
      <c r="Y265" s="61">
        <f t="shared" si="174"/>
        <v>0</v>
      </c>
      <c r="Z265" s="61">
        <f t="shared" si="174"/>
        <v>0</v>
      </c>
      <c r="AA265" s="61">
        <f t="shared" si="174"/>
        <v>0</v>
      </c>
      <c r="AB265" s="61">
        <f t="shared" si="174"/>
        <v>0</v>
      </c>
    </row>
    <row r="266" spans="1:28" s="41" customFormat="1" ht="29.25" hidden="1" customHeight="1" thickBot="1" x14ac:dyDescent="0.3">
      <c r="A266" s="202" t="s">
        <v>11</v>
      </c>
      <c r="B266" s="344" t="s">
        <v>293</v>
      </c>
      <c r="C266" s="345"/>
      <c r="D266" s="179">
        <f>D255</f>
        <v>652177</v>
      </c>
      <c r="E266" s="179">
        <f t="shared" ref="E266:O267" si="211">E255</f>
        <v>597118</v>
      </c>
      <c r="F266" s="179">
        <f t="shared" si="211"/>
        <v>543667</v>
      </c>
      <c r="G266" s="179">
        <f t="shared" si="211"/>
        <v>558126</v>
      </c>
      <c r="H266" s="179">
        <f t="shared" si="211"/>
        <v>477967</v>
      </c>
      <c r="I266" s="179">
        <f t="shared" si="211"/>
        <v>376359</v>
      </c>
      <c r="J266" s="179">
        <f t="shared" si="211"/>
        <v>361103</v>
      </c>
      <c r="K266" s="179">
        <f t="shared" si="211"/>
        <v>379567</v>
      </c>
      <c r="L266" s="179">
        <f t="shared" si="211"/>
        <v>395981</v>
      </c>
      <c r="M266" s="179">
        <f t="shared" si="211"/>
        <v>506891</v>
      </c>
      <c r="N266" s="179">
        <f t="shared" si="211"/>
        <v>647277</v>
      </c>
      <c r="O266" s="179">
        <f t="shared" si="211"/>
        <v>801543</v>
      </c>
      <c r="P266" s="207">
        <v>2028</v>
      </c>
      <c r="Q266" s="61">
        <f t="shared" si="176"/>
        <v>652.17700000000002</v>
      </c>
      <c r="R266" s="61">
        <f t="shared" si="176"/>
        <v>597.11800000000005</v>
      </c>
      <c r="S266" s="61">
        <f t="shared" si="176"/>
        <v>543.66700000000003</v>
      </c>
      <c r="T266" s="61">
        <f t="shared" si="176"/>
        <v>558.12599999999998</v>
      </c>
      <c r="U266" s="61">
        <f t="shared" si="176"/>
        <v>477.96699999999998</v>
      </c>
      <c r="V266" s="61">
        <f t="shared" si="176"/>
        <v>376.35899999999998</v>
      </c>
      <c r="W266" s="61">
        <f t="shared" si="176"/>
        <v>361.10300000000001</v>
      </c>
      <c r="X266" s="61">
        <f t="shared" si="176"/>
        <v>379.56700000000001</v>
      </c>
      <c r="Y266" s="61">
        <f t="shared" si="176"/>
        <v>395.98099999999999</v>
      </c>
      <c r="Z266" s="61">
        <f t="shared" si="176"/>
        <v>506.89100000000002</v>
      </c>
      <c r="AA266" s="61">
        <f t="shared" si="176"/>
        <v>647.27700000000004</v>
      </c>
      <c r="AB266" s="61">
        <f t="shared" si="176"/>
        <v>801.54300000000001</v>
      </c>
    </row>
    <row r="267" spans="1:28" ht="16.5" hidden="1" thickBot="1" x14ac:dyDescent="0.3">
      <c r="A267" s="202" t="s">
        <v>12</v>
      </c>
      <c r="B267" s="353" t="s">
        <v>291</v>
      </c>
      <c r="C267" s="354"/>
      <c r="D267" s="179">
        <f>D256</f>
        <v>398552</v>
      </c>
      <c r="E267" s="179">
        <f t="shared" si="211"/>
        <v>264293</v>
      </c>
      <c r="F267" s="179">
        <f t="shared" si="211"/>
        <v>404794</v>
      </c>
      <c r="G267" s="179">
        <f t="shared" si="211"/>
        <v>241076</v>
      </c>
      <c r="H267" s="179">
        <f t="shared" si="211"/>
        <v>268795</v>
      </c>
      <c r="I267" s="179">
        <f t="shared" si="211"/>
        <v>256702</v>
      </c>
      <c r="J267" s="179">
        <f t="shared" si="211"/>
        <v>259479</v>
      </c>
      <c r="K267" s="179">
        <f t="shared" si="211"/>
        <v>301275</v>
      </c>
      <c r="L267" s="179">
        <f t="shared" si="211"/>
        <v>261940</v>
      </c>
      <c r="M267" s="179">
        <f t="shared" si="211"/>
        <v>257856</v>
      </c>
      <c r="N267" s="179">
        <f t="shared" si="211"/>
        <v>324787</v>
      </c>
      <c r="O267" s="179">
        <f t="shared" si="211"/>
        <v>560339</v>
      </c>
      <c r="P267" s="207">
        <v>2028</v>
      </c>
      <c r="Q267" s="61">
        <f t="shared" ref="Q267:AB288" si="212">D267/1000</f>
        <v>398.55200000000002</v>
      </c>
      <c r="R267" s="61">
        <f t="shared" si="212"/>
        <v>264.29300000000001</v>
      </c>
      <c r="S267" s="61">
        <f t="shared" si="212"/>
        <v>404.79399999999998</v>
      </c>
      <c r="T267" s="61">
        <f t="shared" si="212"/>
        <v>241.07599999999999</v>
      </c>
      <c r="U267" s="61">
        <f t="shared" si="212"/>
        <v>268.79500000000002</v>
      </c>
      <c r="V267" s="61">
        <f t="shared" si="212"/>
        <v>256.702</v>
      </c>
      <c r="W267" s="61">
        <f t="shared" si="212"/>
        <v>259.47899999999998</v>
      </c>
      <c r="X267" s="61">
        <f t="shared" si="212"/>
        <v>301.27499999999998</v>
      </c>
      <c r="Y267" s="61">
        <f t="shared" si="212"/>
        <v>261.94</v>
      </c>
      <c r="Z267" s="61">
        <f t="shared" si="212"/>
        <v>257.85599999999999</v>
      </c>
      <c r="AA267" s="61">
        <f t="shared" si="212"/>
        <v>324.78699999999998</v>
      </c>
      <c r="AB267" s="61">
        <f t="shared" si="212"/>
        <v>560.33900000000006</v>
      </c>
    </row>
    <row r="268" spans="1:28" ht="33" hidden="1" customHeight="1" thickBot="1" x14ac:dyDescent="0.3">
      <c r="A268" s="202" t="s">
        <v>13</v>
      </c>
      <c r="B268" s="344" t="s">
        <v>292</v>
      </c>
      <c r="C268" s="345"/>
      <c r="D268" s="180">
        <f>D266-D267</f>
        <v>253625</v>
      </c>
      <c r="E268" s="180">
        <f t="shared" ref="E268:O268" si="213">E266-E267</f>
        <v>332825</v>
      </c>
      <c r="F268" s="180">
        <f t="shared" si="213"/>
        <v>138873</v>
      </c>
      <c r="G268" s="180">
        <f t="shared" si="213"/>
        <v>317050</v>
      </c>
      <c r="H268" s="180">
        <f t="shared" si="213"/>
        <v>209172</v>
      </c>
      <c r="I268" s="180">
        <f t="shared" si="213"/>
        <v>119657</v>
      </c>
      <c r="J268" s="180">
        <f t="shared" si="213"/>
        <v>101624</v>
      </c>
      <c r="K268" s="180">
        <f t="shared" si="213"/>
        <v>78292</v>
      </c>
      <c r="L268" s="180">
        <f t="shared" si="213"/>
        <v>134041</v>
      </c>
      <c r="M268" s="180">
        <f t="shared" si="213"/>
        <v>249035</v>
      </c>
      <c r="N268" s="180">
        <f t="shared" si="213"/>
        <v>322490</v>
      </c>
      <c r="O268" s="180">
        <f t="shared" si="213"/>
        <v>241204</v>
      </c>
      <c r="P268" s="207">
        <v>2028</v>
      </c>
      <c r="Q268" s="61">
        <f t="shared" si="212"/>
        <v>253.625</v>
      </c>
      <c r="R268" s="61">
        <f t="shared" si="212"/>
        <v>332.82499999999999</v>
      </c>
      <c r="S268" s="61">
        <f t="shared" si="212"/>
        <v>138.87299999999999</v>
      </c>
      <c r="T268" s="61">
        <f t="shared" si="212"/>
        <v>317.05</v>
      </c>
      <c r="U268" s="61">
        <f t="shared" si="212"/>
        <v>209.172</v>
      </c>
      <c r="V268" s="61">
        <f t="shared" si="212"/>
        <v>119.657</v>
      </c>
      <c r="W268" s="61">
        <f t="shared" si="212"/>
        <v>101.624</v>
      </c>
      <c r="X268" s="61">
        <f t="shared" si="212"/>
        <v>78.292000000000002</v>
      </c>
      <c r="Y268" s="61">
        <f t="shared" si="212"/>
        <v>134.041</v>
      </c>
      <c r="Z268" s="61">
        <f t="shared" si="212"/>
        <v>249.035</v>
      </c>
      <c r="AA268" s="61">
        <f t="shared" si="212"/>
        <v>322.49</v>
      </c>
      <c r="AB268" s="61">
        <f t="shared" si="212"/>
        <v>241.20400000000001</v>
      </c>
    </row>
    <row r="269" spans="1:28" ht="36" hidden="1" customHeight="1" thickBot="1" x14ac:dyDescent="0.3">
      <c r="A269" s="202" t="s">
        <v>14</v>
      </c>
      <c r="B269" s="344" t="s">
        <v>27</v>
      </c>
      <c r="C269" s="345"/>
      <c r="D269" s="181">
        <f>D268/D266</f>
        <v>0.38888982592149063</v>
      </c>
      <c r="E269" s="181">
        <f t="shared" ref="E269:O269" si="214">E268/E266</f>
        <v>0.55738564236884502</v>
      </c>
      <c r="F269" s="181">
        <f t="shared" si="214"/>
        <v>0.25543761162623446</v>
      </c>
      <c r="G269" s="181">
        <f t="shared" si="214"/>
        <v>0.56806169216270164</v>
      </c>
      <c r="H269" s="181">
        <f t="shared" si="214"/>
        <v>0.43762853920877381</v>
      </c>
      <c r="I269" s="181">
        <f t="shared" si="214"/>
        <v>0.31793314362085134</v>
      </c>
      <c r="J269" s="181">
        <f t="shared" si="214"/>
        <v>0.28142662896735832</v>
      </c>
      <c r="K269" s="181">
        <f t="shared" si="214"/>
        <v>0.20626661432632448</v>
      </c>
      <c r="L269" s="181">
        <f t="shared" si="214"/>
        <v>0.33850361507244037</v>
      </c>
      <c r="M269" s="181">
        <f t="shared" si="214"/>
        <v>0.49129891830788081</v>
      </c>
      <c r="N269" s="181">
        <f t="shared" si="214"/>
        <v>0.49822564373521694</v>
      </c>
      <c r="O269" s="181">
        <f t="shared" si="214"/>
        <v>0.30092459169377062</v>
      </c>
      <c r="P269" s="207">
        <v>2028</v>
      </c>
      <c r="Q269" s="61">
        <f t="shared" si="212"/>
        <v>3.8888982592149061E-4</v>
      </c>
      <c r="R269" s="61">
        <f t="shared" si="212"/>
        <v>5.5738564236884505E-4</v>
      </c>
      <c r="S269" s="61">
        <f t="shared" si="212"/>
        <v>2.5543761162623448E-4</v>
      </c>
      <c r="T269" s="61">
        <f t="shared" si="212"/>
        <v>5.6806169216270163E-4</v>
      </c>
      <c r="U269" s="61">
        <f t="shared" si="212"/>
        <v>4.3762853920877384E-4</v>
      </c>
      <c r="V269" s="61">
        <f t="shared" si="212"/>
        <v>3.1793314362085133E-4</v>
      </c>
      <c r="W269" s="61">
        <f t="shared" si="212"/>
        <v>2.8142662896735832E-4</v>
      </c>
      <c r="X269" s="61">
        <f t="shared" si="212"/>
        <v>2.0626661432632449E-4</v>
      </c>
      <c r="Y269" s="61">
        <f t="shared" si="212"/>
        <v>3.3850361507244039E-4</v>
      </c>
      <c r="Z269" s="61">
        <f t="shared" si="212"/>
        <v>4.9129891830788084E-4</v>
      </c>
      <c r="AA269" s="61">
        <f t="shared" si="212"/>
        <v>4.9822564373521697E-4</v>
      </c>
      <c r="AB269" s="61">
        <f t="shared" si="212"/>
        <v>3.0092459169377063E-4</v>
      </c>
    </row>
    <row r="270" spans="1:28" ht="81.75" hidden="1" customHeight="1" thickBot="1" x14ac:dyDescent="0.3">
      <c r="A270" s="202" t="s">
        <v>28</v>
      </c>
      <c r="B270" s="344" t="s">
        <v>29</v>
      </c>
      <c r="C270" s="345"/>
      <c r="D270" s="187">
        <f t="shared" ref="D270:O270" si="215">D171</f>
        <v>4.5942831928845234</v>
      </c>
      <c r="E270" s="187">
        <f t="shared" si="215"/>
        <v>4.5942831928845234</v>
      </c>
      <c r="F270" s="187">
        <f t="shared" si="215"/>
        <v>4.5942831928845234</v>
      </c>
      <c r="G270" s="187">
        <f t="shared" si="215"/>
        <v>4.5942831928845234</v>
      </c>
      <c r="H270" s="187">
        <f t="shared" si="215"/>
        <v>4.5942831928845234</v>
      </c>
      <c r="I270" s="187">
        <f t="shared" si="215"/>
        <v>4.5942831928845234</v>
      </c>
      <c r="J270" s="187">
        <f t="shared" si="215"/>
        <v>4.5942831928845234</v>
      </c>
      <c r="K270" s="187">
        <f t="shared" si="215"/>
        <v>4.5942831928845234</v>
      </c>
      <c r="L270" s="187">
        <f t="shared" si="215"/>
        <v>4.5942831928845234</v>
      </c>
      <c r="M270" s="187">
        <f t="shared" si="215"/>
        <v>4.5942831928845234</v>
      </c>
      <c r="N270" s="187">
        <f t="shared" si="215"/>
        <v>4.5942831928845234</v>
      </c>
      <c r="O270" s="187">
        <f t="shared" si="215"/>
        <v>4.5942831928845234</v>
      </c>
      <c r="P270" s="207">
        <v>2028</v>
      </c>
      <c r="Q270" s="61">
        <f t="shared" si="212"/>
        <v>4.5942831928845237E-3</v>
      </c>
      <c r="R270" s="61">
        <f t="shared" si="212"/>
        <v>4.5942831928845237E-3</v>
      </c>
      <c r="S270" s="61">
        <f t="shared" si="212"/>
        <v>4.5942831928845237E-3</v>
      </c>
      <c r="T270" s="61">
        <f t="shared" si="212"/>
        <v>4.5942831928845237E-3</v>
      </c>
      <c r="U270" s="61">
        <f t="shared" si="212"/>
        <v>4.5942831928845237E-3</v>
      </c>
      <c r="V270" s="61">
        <f t="shared" si="212"/>
        <v>4.5942831928845237E-3</v>
      </c>
      <c r="W270" s="61">
        <f t="shared" si="212"/>
        <v>4.5942831928845237E-3</v>
      </c>
      <c r="X270" s="61">
        <f t="shared" si="212"/>
        <v>4.5942831928845237E-3</v>
      </c>
      <c r="Y270" s="61">
        <f t="shared" si="212"/>
        <v>4.5942831928845237E-3</v>
      </c>
      <c r="Z270" s="61">
        <f t="shared" si="212"/>
        <v>4.5942831928845237E-3</v>
      </c>
      <c r="AA270" s="61">
        <f t="shared" si="212"/>
        <v>4.5942831928845237E-3</v>
      </c>
      <c r="AB270" s="61">
        <f t="shared" si="212"/>
        <v>4.5942831928845237E-3</v>
      </c>
    </row>
    <row r="271" spans="1:28" ht="51" hidden="1" customHeight="1" thickBot="1" x14ac:dyDescent="0.3">
      <c r="A271" s="202" t="s">
        <v>30</v>
      </c>
      <c r="B271" s="344" t="s">
        <v>31</v>
      </c>
      <c r="C271" s="345"/>
      <c r="D271" s="182">
        <f>D260</f>
        <v>0.27141757780459863</v>
      </c>
      <c r="E271" s="182">
        <f t="shared" ref="E271:O271" si="216">E260</f>
        <v>0.43991339425195303</v>
      </c>
      <c r="F271" s="182">
        <f t="shared" si="216"/>
        <v>0.13796536350934246</v>
      </c>
      <c r="G271" s="182">
        <f t="shared" si="216"/>
        <v>0.45058944404580964</v>
      </c>
      <c r="H271" s="182">
        <f t="shared" si="216"/>
        <v>0.32015629109188182</v>
      </c>
      <c r="I271" s="182">
        <f t="shared" si="216"/>
        <v>0.20046089550395935</v>
      </c>
      <c r="J271" s="182">
        <f t="shared" si="216"/>
        <v>0.16395438085046632</v>
      </c>
      <c r="K271" s="182">
        <f t="shared" si="216"/>
        <v>8.8794366209432485E-2</v>
      </c>
      <c r="L271" s="182">
        <f t="shared" si="216"/>
        <v>0.22103136695554837</v>
      </c>
      <c r="M271" s="182">
        <f t="shared" si="216"/>
        <v>0.37382667019098881</v>
      </c>
      <c r="N271" s="182">
        <f t="shared" si="216"/>
        <v>0.38075339561832494</v>
      </c>
      <c r="O271" s="182">
        <f t="shared" si="216"/>
        <v>0.18345234357687862</v>
      </c>
      <c r="P271" s="207">
        <v>2028</v>
      </c>
      <c r="Q271" s="61">
        <f t="shared" si="212"/>
        <v>2.7141757780459863E-4</v>
      </c>
      <c r="R271" s="61">
        <f t="shared" si="212"/>
        <v>4.3991339425195303E-4</v>
      </c>
      <c r="S271" s="61">
        <f t="shared" si="212"/>
        <v>1.3796536350934246E-4</v>
      </c>
      <c r="T271" s="61">
        <f t="shared" si="212"/>
        <v>4.5058944404580966E-4</v>
      </c>
      <c r="U271" s="61">
        <f t="shared" si="212"/>
        <v>3.2015629109188182E-4</v>
      </c>
      <c r="V271" s="61">
        <f t="shared" si="212"/>
        <v>2.0046089550395936E-4</v>
      </c>
      <c r="W271" s="61">
        <f t="shared" si="212"/>
        <v>1.6395438085046633E-4</v>
      </c>
      <c r="X271" s="61">
        <f t="shared" si="212"/>
        <v>8.8794366209432479E-5</v>
      </c>
      <c r="Y271" s="61">
        <f t="shared" si="212"/>
        <v>2.2103136695554836E-4</v>
      </c>
      <c r="Z271" s="61">
        <f t="shared" si="212"/>
        <v>3.7382667019098881E-4</v>
      </c>
      <c r="AA271" s="61">
        <f t="shared" si="212"/>
        <v>3.8075339561832494E-4</v>
      </c>
      <c r="AB271" s="61">
        <f t="shared" si="212"/>
        <v>1.8345234357687861E-4</v>
      </c>
    </row>
    <row r="272" spans="1:28" ht="83.25" hidden="1" customHeight="1" thickBot="1" x14ac:dyDescent="0.3">
      <c r="A272" s="202" t="s">
        <v>32</v>
      </c>
      <c r="B272" s="344" t="s">
        <v>33</v>
      </c>
      <c r="C272" s="345"/>
      <c r="D272" s="183">
        <f>ROUND(D271*D266,0)</f>
        <v>177012</v>
      </c>
      <c r="E272" s="183">
        <f t="shared" ref="E272:F272" si="217">ROUND(E271*E266,0)</f>
        <v>262680</v>
      </c>
      <c r="F272" s="183">
        <f t="shared" si="217"/>
        <v>75007</v>
      </c>
      <c r="G272" s="183">
        <f>ROUND(G271*G266,0)</f>
        <v>251486</v>
      </c>
      <c r="H272" s="183">
        <f t="shared" ref="H272:O272" si="218">ROUND(H271*H266,0)</f>
        <v>153024</v>
      </c>
      <c r="I272" s="183">
        <f t="shared" si="218"/>
        <v>75445</v>
      </c>
      <c r="J272" s="183">
        <f t="shared" si="218"/>
        <v>59204</v>
      </c>
      <c r="K272" s="183">
        <f t="shared" si="218"/>
        <v>33703</v>
      </c>
      <c r="L272" s="183">
        <f t="shared" si="218"/>
        <v>87524</v>
      </c>
      <c r="M272" s="183">
        <f t="shared" si="218"/>
        <v>189489</v>
      </c>
      <c r="N272" s="183">
        <f t="shared" si="218"/>
        <v>246453</v>
      </c>
      <c r="O272" s="183">
        <f t="shared" si="218"/>
        <v>147045</v>
      </c>
      <c r="P272" s="207">
        <v>2028</v>
      </c>
      <c r="Q272" s="61">
        <f t="shared" si="212"/>
        <v>177.012</v>
      </c>
      <c r="R272" s="61">
        <f t="shared" si="212"/>
        <v>262.68</v>
      </c>
      <c r="S272" s="61">
        <f t="shared" si="212"/>
        <v>75.007000000000005</v>
      </c>
      <c r="T272" s="61">
        <f t="shared" si="212"/>
        <v>251.48599999999999</v>
      </c>
      <c r="U272" s="61">
        <f t="shared" si="212"/>
        <v>153.024</v>
      </c>
      <c r="V272" s="61">
        <f t="shared" si="212"/>
        <v>75.444999999999993</v>
      </c>
      <c r="W272" s="61">
        <f t="shared" si="212"/>
        <v>59.204000000000001</v>
      </c>
      <c r="X272" s="61">
        <f t="shared" si="212"/>
        <v>33.703000000000003</v>
      </c>
      <c r="Y272" s="61">
        <f t="shared" si="212"/>
        <v>87.524000000000001</v>
      </c>
      <c r="Z272" s="61">
        <f t="shared" si="212"/>
        <v>189.489</v>
      </c>
      <c r="AA272" s="61">
        <f t="shared" si="212"/>
        <v>246.453</v>
      </c>
      <c r="AB272" s="61">
        <f t="shared" si="212"/>
        <v>147.04499999999999</v>
      </c>
    </row>
    <row r="273" spans="1:28" ht="53.25" hidden="1" customHeight="1" thickBot="1" x14ac:dyDescent="0.3">
      <c r="A273" s="202" t="s">
        <v>34</v>
      </c>
      <c r="B273" s="344" t="s">
        <v>35</v>
      </c>
      <c r="C273" s="345"/>
      <c r="D273" s="184">
        <f>D270*D272</f>
        <v>813243.25653887528</v>
      </c>
      <c r="E273" s="185">
        <f t="shared" ref="E273:O273" si="219">E270*E272</f>
        <v>1206826.3091069066</v>
      </c>
      <c r="F273" s="185">
        <f t="shared" si="219"/>
        <v>344603.39944868942</v>
      </c>
      <c r="G273" s="185">
        <f t="shared" si="219"/>
        <v>1155397.9030457572</v>
      </c>
      <c r="H273" s="185">
        <f t="shared" si="219"/>
        <v>703035.59130796127</v>
      </c>
      <c r="I273" s="185">
        <f t="shared" si="219"/>
        <v>346615.69548717287</v>
      </c>
      <c r="J273" s="185">
        <f t="shared" si="219"/>
        <v>271999.9421515353</v>
      </c>
      <c r="K273" s="185">
        <f t="shared" si="219"/>
        <v>154841.12644978709</v>
      </c>
      <c r="L273" s="185">
        <f t="shared" si="219"/>
        <v>402110.04217402503</v>
      </c>
      <c r="M273" s="185">
        <f t="shared" si="219"/>
        <v>870566.12793649547</v>
      </c>
      <c r="N273" s="185">
        <f t="shared" si="219"/>
        <v>1132274.8757359695</v>
      </c>
      <c r="O273" s="186">
        <f t="shared" si="219"/>
        <v>675566.37209770479</v>
      </c>
      <c r="P273" s="207">
        <v>2028</v>
      </c>
      <c r="Q273" s="61">
        <f t="shared" si="212"/>
        <v>813.24325653887524</v>
      </c>
      <c r="R273" s="61">
        <f t="shared" si="212"/>
        <v>1206.8263091069066</v>
      </c>
      <c r="S273" s="61">
        <f t="shared" si="212"/>
        <v>344.6033994486894</v>
      </c>
      <c r="T273" s="61">
        <f t="shared" si="212"/>
        <v>1155.3979030457572</v>
      </c>
      <c r="U273" s="61">
        <f t="shared" si="212"/>
        <v>703.03559130796123</v>
      </c>
      <c r="V273" s="61">
        <f t="shared" si="212"/>
        <v>346.61569548717284</v>
      </c>
      <c r="W273" s="61">
        <f t="shared" si="212"/>
        <v>271.99994215153532</v>
      </c>
      <c r="X273" s="61">
        <f t="shared" si="212"/>
        <v>154.84112644978708</v>
      </c>
      <c r="Y273" s="61">
        <f t="shared" si="212"/>
        <v>402.11004217402501</v>
      </c>
      <c r="Z273" s="61">
        <f t="shared" si="212"/>
        <v>870.56612793649549</v>
      </c>
      <c r="AA273" s="61">
        <f t="shared" si="212"/>
        <v>1132.2748757359695</v>
      </c>
      <c r="AB273" s="61">
        <f t="shared" si="212"/>
        <v>675.56637209770474</v>
      </c>
    </row>
    <row r="274" spans="1:28" ht="48.75" hidden="1" customHeight="1" thickBot="1" x14ac:dyDescent="0.3">
      <c r="A274" s="202" t="s">
        <v>36</v>
      </c>
      <c r="B274" s="344" t="s">
        <v>37</v>
      </c>
      <c r="C274" s="345"/>
      <c r="D274" s="184">
        <f>ROUND(D273*0.9,2)</f>
        <v>731918.93</v>
      </c>
      <c r="E274" s="185">
        <f t="shared" ref="E274:O274" si="220">ROUND(E273*0.9,2)</f>
        <v>1086143.68</v>
      </c>
      <c r="F274" s="185">
        <f t="shared" si="220"/>
        <v>310143.06</v>
      </c>
      <c r="G274" s="185">
        <f t="shared" si="220"/>
        <v>1039858.11</v>
      </c>
      <c r="H274" s="185">
        <f t="shared" si="220"/>
        <v>632732.03</v>
      </c>
      <c r="I274" s="185">
        <f t="shared" si="220"/>
        <v>311954.13</v>
      </c>
      <c r="J274" s="185">
        <f t="shared" si="220"/>
        <v>244799.95</v>
      </c>
      <c r="K274" s="185">
        <f t="shared" si="220"/>
        <v>139357.01</v>
      </c>
      <c r="L274" s="185">
        <f t="shared" si="220"/>
        <v>361899.04</v>
      </c>
      <c r="M274" s="185">
        <f t="shared" si="220"/>
        <v>783509.52</v>
      </c>
      <c r="N274" s="185">
        <f t="shared" si="220"/>
        <v>1019047.39</v>
      </c>
      <c r="O274" s="186">
        <f t="shared" si="220"/>
        <v>608009.73</v>
      </c>
      <c r="P274" s="207">
        <v>2028</v>
      </c>
      <c r="Q274" s="61">
        <f t="shared" si="212"/>
        <v>731.91893000000005</v>
      </c>
      <c r="R274" s="61">
        <f t="shared" si="212"/>
        <v>1086.1436799999999</v>
      </c>
      <c r="S274" s="61">
        <f t="shared" si="212"/>
        <v>310.14305999999999</v>
      </c>
      <c r="T274" s="61">
        <f t="shared" si="212"/>
        <v>1039.8581099999999</v>
      </c>
      <c r="U274" s="61">
        <f t="shared" si="212"/>
        <v>632.73203000000001</v>
      </c>
      <c r="V274" s="61">
        <f t="shared" si="212"/>
        <v>311.95413000000002</v>
      </c>
      <c r="W274" s="61">
        <f t="shared" si="212"/>
        <v>244.79995000000002</v>
      </c>
      <c r="X274" s="61">
        <f t="shared" si="212"/>
        <v>139.35701</v>
      </c>
      <c r="Y274" s="61">
        <f t="shared" si="212"/>
        <v>361.89903999999996</v>
      </c>
      <c r="Z274" s="61">
        <f t="shared" si="212"/>
        <v>783.50952000000007</v>
      </c>
      <c r="AA274" s="61">
        <f t="shared" si="212"/>
        <v>1019.0473900000001</v>
      </c>
      <c r="AB274" s="61">
        <f t="shared" si="212"/>
        <v>608.00972999999999</v>
      </c>
    </row>
    <row r="275" spans="1:28" ht="16.5" hidden="1" thickBot="1" x14ac:dyDescent="0.3">
      <c r="A275" s="346" t="str">
        <f>A264</f>
        <v>Объект 3:</v>
      </c>
      <c r="B275" s="347"/>
      <c r="C275" s="43"/>
      <c r="D275" s="348" t="str">
        <f>D264</f>
        <v>яч.№4 КЛ 10кВ №4; яч.№16 КЛ 10 кВ яч.16; Яч.№4 Желтые пески</v>
      </c>
      <c r="E275" s="349"/>
      <c r="F275" s="349"/>
      <c r="G275" s="349"/>
      <c r="H275" s="349"/>
      <c r="I275" s="349"/>
      <c r="J275" s="349"/>
      <c r="K275" s="349"/>
      <c r="L275" s="349"/>
      <c r="M275" s="349"/>
      <c r="N275" s="349"/>
      <c r="O275" s="350"/>
      <c r="P275" s="207">
        <v>2029</v>
      </c>
      <c r="Q275" s="61" t="e">
        <f t="shared" si="212"/>
        <v>#VALUE!</v>
      </c>
      <c r="R275" s="61">
        <f t="shared" si="212"/>
        <v>0</v>
      </c>
      <c r="S275" s="61">
        <f t="shared" si="212"/>
        <v>0</v>
      </c>
      <c r="T275" s="61">
        <f t="shared" si="212"/>
        <v>0</v>
      </c>
      <c r="U275" s="61">
        <f t="shared" si="212"/>
        <v>0</v>
      </c>
      <c r="V275" s="61">
        <f t="shared" si="212"/>
        <v>0</v>
      </c>
      <c r="W275" s="61">
        <f t="shared" si="212"/>
        <v>0</v>
      </c>
      <c r="X275" s="61">
        <f t="shared" si="212"/>
        <v>0</v>
      </c>
      <c r="Y275" s="61">
        <f t="shared" si="212"/>
        <v>0</v>
      </c>
      <c r="Z275" s="61">
        <f t="shared" si="212"/>
        <v>0</v>
      </c>
      <c r="AA275" s="61">
        <f t="shared" si="212"/>
        <v>0</v>
      </c>
      <c r="AB275" s="61">
        <f t="shared" si="212"/>
        <v>0</v>
      </c>
    </row>
    <row r="276" spans="1:28" ht="16.5" hidden="1" thickBot="1" x14ac:dyDescent="0.3">
      <c r="A276" s="351" t="s">
        <v>300</v>
      </c>
      <c r="B276" s="352"/>
      <c r="C276" s="352"/>
      <c r="D276" s="352"/>
      <c r="E276" s="352"/>
      <c r="F276" s="352"/>
      <c r="G276" s="352"/>
      <c r="H276" s="352"/>
      <c r="I276" s="352"/>
      <c r="J276" s="352"/>
      <c r="K276" s="352"/>
      <c r="L276" s="352"/>
      <c r="M276" s="352"/>
      <c r="N276" s="352"/>
      <c r="O276" s="352"/>
      <c r="P276" s="207">
        <v>2029</v>
      </c>
      <c r="Q276" s="61">
        <f t="shared" si="212"/>
        <v>0</v>
      </c>
      <c r="R276" s="61">
        <f t="shared" si="212"/>
        <v>0</v>
      </c>
      <c r="S276" s="61">
        <f t="shared" si="212"/>
        <v>0</v>
      </c>
      <c r="T276" s="61">
        <f t="shared" si="212"/>
        <v>0</v>
      </c>
      <c r="U276" s="61">
        <f t="shared" si="212"/>
        <v>0</v>
      </c>
      <c r="V276" s="61">
        <f t="shared" si="212"/>
        <v>0</v>
      </c>
      <c r="W276" s="61">
        <f t="shared" si="212"/>
        <v>0</v>
      </c>
      <c r="X276" s="61">
        <f t="shared" si="212"/>
        <v>0</v>
      </c>
      <c r="Y276" s="61">
        <f t="shared" si="212"/>
        <v>0</v>
      </c>
      <c r="Z276" s="61">
        <f t="shared" si="212"/>
        <v>0</v>
      </c>
      <c r="AA276" s="61">
        <f t="shared" si="212"/>
        <v>0</v>
      </c>
      <c r="AB276" s="61">
        <f t="shared" si="212"/>
        <v>0</v>
      </c>
    </row>
    <row r="277" spans="1:28" s="41" customFormat="1" ht="29.25" hidden="1" customHeight="1" thickBot="1" x14ac:dyDescent="0.3">
      <c r="A277" s="202" t="s">
        <v>11</v>
      </c>
      <c r="B277" s="344" t="s">
        <v>293</v>
      </c>
      <c r="C277" s="345"/>
      <c r="D277" s="179">
        <f>D266</f>
        <v>652177</v>
      </c>
      <c r="E277" s="179">
        <f t="shared" ref="E277:O278" si="221">E266</f>
        <v>597118</v>
      </c>
      <c r="F277" s="179">
        <f t="shared" si="221"/>
        <v>543667</v>
      </c>
      <c r="G277" s="179">
        <f t="shared" si="221"/>
        <v>558126</v>
      </c>
      <c r="H277" s="179">
        <f t="shared" si="221"/>
        <v>477967</v>
      </c>
      <c r="I277" s="179">
        <f t="shared" si="221"/>
        <v>376359</v>
      </c>
      <c r="J277" s="179">
        <f t="shared" si="221"/>
        <v>361103</v>
      </c>
      <c r="K277" s="179">
        <f t="shared" si="221"/>
        <v>379567</v>
      </c>
      <c r="L277" s="179">
        <f t="shared" si="221"/>
        <v>395981</v>
      </c>
      <c r="M277" s="179">
        <f t="shared" si="221"/>
        <v>506891</v>
      </c>
      <c r="N277" s="179">
        <f t="shared" si="221"/>
        <v>647277</v>
      </c>
      <c r="O277" s="179">
        <f t="shared" si="221"/>
        <v>801543</v>
      </c>
      <c r="P277" s="207">
        <v>2029</v>
      </c>
      <c r="Q277" s="61">
        <f t="shared" si="212"/>
        <v>652.17700000000002</v>
      </c>
      <c r="R277" s="61">
        <f t="shared" si="212"/>
        <v>597.11800000000005</v>
      </c>
      <c r="S277" s="61">
        <f t="shared" si="212"/>
        <v>543.66700000000003</v>
      </c>
      <c r="T277" s="61">
        <f t="shared" si="212"/>
        <v>558.12599999999998</v>
      </c>
      <c r="U277" s="61">
        <f t="shared" si="212"/>
        <v>477.96699999999998</v>
      </c>
      <c r="V277" s="61">
        <f t="shared" si="212"/>
        <v>376.35899999999998</v>
      </c>
      <c r="W277" s="61">
        <f t="shared" si="212"/>
        <v>361.10300000000001</v>
      </c>
      <c r="X277" s="61">
        <f t="shared" si="212"/>
        <v>379.56700000000001</v>
      </c>
      <c r="Y277" s="61">
        <f t="shared" si="212"/>
        <v>395.98099999999999</v>
      </c>
      <c r="Z277" s="61">
        <f t="shared" si="212"/>
        <v>506.89100000000002</v>
      </c>
      <c r="AA277" s="61">
        <f t="shared" si="212"/>
        <v>647.27700000000004</v>
      </c>
      <c r="AB277" s="61">
        <f t="shared" si="212"/>
        <v>801.54300000000001</v>
      </c>
    </row>
    <row r="278" spans="1:28" ht="16.5" hidden="1" thickBot="1" x14ac:dyDescent="0.3">
      <c r="A278" s="202" t="s">
        <v>12</v>
      </c>
      <c r="B278" s="353" t="s">
        <v>291</v>
      </c>
      <c r="C278" s="354"/>
      <c r="D278" s="179">
        <f>D267</f>
        <v>398552</v>
      </c>
      <c r="E278" s="179">
        <f t="shared" si="221"/>
        <v>264293</v>
      </c>
      <c r="F278" s="179">
        <f t="shared" si="221"/>
        <v>404794</v>
      </c>
      <c r="G278" s="179">
        <f t="shared" si="221"/>
        <v>241076</v>
      </c>
      <c r="H278" s="179">
        <f t="shared" si="221"/>
        <v>268795</v>
      </c>
      <c r="I278" s="179">
        <f t="shared" si="221"/>
        <v>256702</v>
      </c>
      <c r="J278" s="179">
        <f t="shared" si="221"/>
        <v>259479</v>
      </c>
      <c r="K278" s="179">
        <f t="shared" si="221"/>
        <v>301275</v>
      </c>
      <c r="L278" s="179">
        <f t="shared" si="221"/>
        <v>261940</v>
      </c>
      <c r="M278" s="179">
        <f t="shared" si="221"/>
        <v>257856</v>
      </c>
      <c r="N278" s="179">
        <f t="shared" si="221"/>
        <v>324787</v>
      </c>
      <c r="O278" s="179">
        <f t="shared" si="221"/>
        <v>560339</v>
      </c>
      <c r="P278" s="207">
        <v>2029</v>
      </c>
      <c r="Q278" s="61">
        <f t="shared" si="212"/>
        <v>398.55200000000002</v>
      </c>
      <c r="R278" s="61">
        <f t="shared" si="212"/>
        <v>264.29300000000001</v>
      </c>
      <c r="S278" s="61">
        <f t="shared" si="212"/>
        <v>404.79399999999998</v>
      </c>
      <c r="T278" s="61">
        <f t="shared" si="212"/>
        <v>241.07599999999999</v>
      </c>
      <c r="U278" s="61">
        <f t="shared" si="212"/>
        <v>268.79500000000002</v>
      </c>
      <c r="V278" s="61">
        <f t="shared" si="212"/>
        <v>256.702</v>
      </c>
      <c r="W278" s="61">
        <f t="shared" si="212"/>
        <v>259.47899999999998</v>
      </c>
      <c r="X278" s="61">
        <f t="shared" si="212"/>
        <v>301.27499999999998</v>
      </c>
      <c r="Y278" s="61">
        <f t="shared" si="212"/>
        <v>261.94</v>
      </c>
      <c r="Z278" s="61">
        <f t="shared" si="212"/>
        <v>257.85599999999999</v>
      </c>
      <c r="AA278" s="61">
        <f t="shared" si="212"/>
        <v>324.78699999999998</v>
      </c>
      <c r="AB278" s="61">
        <f t="shared" si="212"/>
        <v>560.33900000000006</v>
      </c>
    </row>
    <row r="279" spans="1:28" ht="33" hidden="1" customHeight="1" thickBot="1" x14ac:dyDescent="0.3">
      <c r="A279" s="202" t="s">
        <v>13</v>
      </c>
      <c r="B279" s="344" t="s">
        <v>292</v>
      </c>
      <c r="C279" s="345"/>
      <c r="D279" s="180">
        <f>D277-D278</f>
        <v>253625</v>
      </c>
      <c r="E279" s="180">
        <f t="shared" ref="E279:O279" si="222">E277-E278</f>
        <v>332825</v>
      </c>
      <c r="F279" s="180">
        <f t="shared" si="222"/>
        <v>138873</v>
      </c>
      <c r="G279" s="180">
        <f t="shared" si="222"/>
        <v>317050</v>
      </c>
      <c r="H279" s="180">
        <f t="shared" si="222"/>
        <v>209172</v>
      </c>
      <c r="I279" s="180">
        <f t="shared" si="222"/>
        <v>119657</v>
      </c>
      <c r="J279" s="180">
        <f t="shared" si="222"/>
        <v>101624</v>
      </c>
      <c r="K279" s="180">
        <f t="shared" si="222"/>
        <v>78292</v>
      </c>
      <c r="L279" s="180">
        <f t="shared" si="222"/>
        <v>134041</v>
      </c>
      <c r="M279" s="180">
        <f t="shared" si="222"/>
        <v>249035</v>
      </c>
      <c r="N279" s="180">
        <f t="shared" si="222"/>
        <v>322490</v>
      </c>
      <c r="O279" s="180">
        <f t="shared" si="222"/>
        <v>241204</v>
      </c>
      <c r="P279" s="207">
        <v>2029</v>
      </c>
      <c r="Q279" s="61">
        <f t="shared" si="212"/>
        <v>253.625</v>
      </c>
      <c r="R279" s="61">
        <f t="shared" si="212"/>
        <v>332.82499999999999</v>
      </c>
      <c r="S279" s="61">
        <f t="shared" si="212"/>
        <v>138.87299999999999</v>
      </c>
      <c r="T279" s="61">
        <f t="shared" si="212"/>
        <v>317.05</v>
      </c>
      <c r="U279" s="61">
        <f t="shared" si="212"/>
        <v>209.172</v>
      </c>
      <c r="V279" s="61">
        <f t="shared" si="212"/>
        <v>119.657</v>
      </c>
      <c r="W279" s="61">
        <f t="shared" si="212"/>
        <v>101.624</v>
      </c>
      <c r="X279" s="61">
        <f t="shared" si="212"/>
        <v>78.292000000000002</v>
      </c>
      <c r="Y279" s="61">
        <f t="shared" si="212"/>
        <v>134.041</v>
      </c>
      <c r="Z279" s="61">
        <f t="shared" si="212"/>
        <v>249.035</v>
      </c>
      <c r="AA279" s="61">
        <f t="shared" si="212"/>
        <v>322.49</v>
      </c>
      <c r="AB279" s="61">
        <f t="shared" si="212"/>
        <v>241.20400000000001</v>
      </c>
    </row>
    <row r="280" spans="1:28" ht="36" hidden="1" customHeight="1" thickBot="1" x14ac:dyDescent="0.3">
      <c r="A280" s="202" t="s">
        <v>14</v>
      </c>
      <c r="B280" s="344" t="s">
        <v>27</v>
      </c>
      <c r="C280" s="345"/>
      <c r="D280" s="181">
        <f>D279/D277</f>
        <v>0.38888982592149063</v>
      </c>
      <c r="E280" s="181">
        <f t="shared" ref="E280:O280" si="223">E279/E277</f>
        <v>0.55738564236884502</v>
      </c>
      <c r="F280" s="181">
        <f t="shared" si="223"/>
        <v>0.25543761162623446</v>
      </c>
      <c r="G280" s="181">
        <f t="shared" si="223"/>
        <v>0.56806169216270164</v>
      </c>
      <c r="H280" s="181">
        <f t="shared" si="223"/>
        <v>0.43762853920877381</v>
      </c>
      <c r="I280" s="181">
        <f t="shared" si="223"/>
        <v>0.31793314362085134</v>
      </c>
      <c r="J280" s="181">
        <f t="shared" si="223"/>
        <v>0.28142662896735832</v>
      </c>
      <c r="K280" s="181">
        <f t="shared" si="223"/>
        <v>0.20626661432632448</v>
      </c>
      <c r="L280" s="181">
        <f t="shared" si="223"/>
        <v>0.33850361507244037</v>
      </c>
      <c r="M280" s="181">
        <f t="shared" si="223"/>
        <v>0.49129891830788081</v>
      </c>
      <c r="N280" s="181">
        <f t="shared" si="223"/>
        <v>0.49822564373521694</v>
      </c>
      <c r="O280" s="181">
        <f t="shared" si="223"/>
        <v>0.30092459169377062</v>
      </c>
      <c r="P280" s="207">
        <v>2029</v>
      </c>
      <c r="Q280" s="61">
        <f t="shared" si="212"/>
        <v>3.8888982592149061E-4</v>
      </c>
      <c r="R280" s="61">
        <f t="shared" si="212"/>
        <v>5.5738564236884505E-4</v>
      </c>
      <c r="S280" s="61">
        <f t="shared" si="212"/>
        <v>2.5543761162623448E-4</v>
      </c>
      <c r="T280" s="61">
        <f t="shared" si="212"/>
        <v>5.6806169216270163E-4</v>
      </c>
      <c r="U280" s="61">
        <f t="shared" si="212"/>
        <v>4.3762853920877384E-4</v>
      </c>
      <c r="V280" s="61">
        <f t="shared" si="212"/>
        <v>3.1793314362085133E-4</v>
      </c>
      <c r="W280" s="61">
        <f t="shared" si="212"/>
        <v>2.8142662896735832E-4</v>
      </c>
      <c r="X280" s="61">
        <f t="shared" si="212"/>
        <v>2.0626661432632449E-4</v>
      </c>
      <c r="Y280" s="61">
        <f t="shared" si="212"/>
        <v>3.3850361507244039E-4</v>
      </c>
      <c r="Z280" s="61">
        <f t="shared" si="212"/>
        <v>4.9129891830788084E-4</v>
      </c>
      <c r="AA280" s="61">
        <f t="shared" si="212"/>
        <v>4.9822564373521697E-4</v>
      </c>
      <c r="AB280" s="61">
        <f t="shared" si="212"/>
        <v>3.0092459169377063E-4</v>
      </c>
    </row>
    <row r="281" spans="1:28" ht="81.75" hidden="1" customHeight="1" thickBot="1" x14ac:dyDescent="0.3">
      <c r="A281" s="202" t="s">
        <v>28</v>
      </c>
      <c r="B281" s="344" t="s">
        <v>29</v>
      </c>
      <c r="C281" s="345"/>
      <c r="D281" s="187">
        <f t="shared" ref="D281:O281" si="224">D182</f>
        <v>4.7964316533714424</v>
      </c>
      <c r="E281" s="187">
        <f t="shared" si="224"/>
        <v>4.7964316533714424</v>
      </c>
      <c r="F281" s="187">
        <f t="shared" si="224"/>
        <v>4.7964316533714424</v>
      </c>
      <c r="G281" s="187">
        <f t="shared" si="224"/>
        <v>4.7964316533714424</v>
      </c>
      <c r="H281" s="187">
        <f t="shared" si="224"/>
        <v>4.7964316533714424</v>
      </c>
      <c r="I281" s="187">
        <f t="shared" si="224"/>
        <v>4.7964316533714424</v>
      </c>
      <c r="J281" s="187">
        <f t="shared" si="224"/>
        <v>4.7964316533714424</v>
      </c>
      <c r="K281" s="187">
        <f t="shared" si="224"/>
        <v>4.7964316533714424</v>
      </c>
      <c r="L281" s="187">
        <f t="shared" si="224"/>
        <v>4.7964316533714424</v>
      </c>
      <c r="M281" s="187">
        <f t="shared" si="224"/>
        <v>4.7964316533714424</v>
      </c>
      <c r="N281" s="187">
        <f t="shared" si="224"/>
        <v>4.7964316533714424</v>
      </c>
      <c r="O281" s="187">
        <f t="shared" si="224"/>
        <v>4.7964316533714424</v>
      </c>
      <c r="P281" s="207">
        <v>2029</v>
      </c>
      <c r="Q281" s="61">
        <f t="shared" si="212"/>
        <v>4.7964316533714423E-3</v>
      </c>
      <c r="R281" s="61">
        <f t="shared" si="212"/>
        <v>4.7964316533714423E-3</v>
      </c>
      <c r="S281" s="61">
        <f t="shared" si="212"/>
        <v>4.7964316533714423E-3</v>
      </c>
      <c r="T281" s="61">
        <f t="shared" si="212"/>
        <v>4.7964316533714423E-3</v>
      </c>
      <c r="U281" s="61">
        <f t="shared" si="212"/>
        <v>4.7964316533714423E-3</v>
      </c>
      <c r="V281" s="61">
        <f t="shared" si="212"/>
        <v>4.7964316533714423E-3</v>
      </c>
      <c r="W281" s="61">
        <f t="shared" si="212"/>
        <v>4.7964316533714423E-3</v>
      </c>
      <c r="X281" s="61">
        <f t="shared" si="212"/>
        <v>4.7964316533714423E-3</v>
      </c>
      <c r="Y281" s="61">
        <f t="shared" si="212"/>
        <v>4.7964316533714423E-3</v>
      </c>
      <c r="Z281" s="61">
        <f t="shared" si="212"/>
        <v>4.7964316533714423E-3</v>
      </c>
      <c r="AA281" s="61">
        <f t="shared" si="212"/>
        <v>4.7964316533714423E-3</v>
      </c>
      <c r="AB281" s="61">
        <f t="shared" si="212"/>
        <v>4.7964316533714423E-3</v>
      </c>
    </row>
    <row r="282" spans="1:28" ht="51" hidden="1" customHeight="1" thickBot="1" x14ac:dyDescent="0.3">
      <c r="A282" s="202" t="s">
        <v>30</v>
      </c>
      <c r="B282" s="344" t="s">
        <v>31</v>
      </c>
      <c r="C282" s="345"/>
      <c r="D282" s="182">
        <f>D271</f>
        <v>0.27141757780459863</v>
      </c>
      <c r="E282" s="182">
        <f t="shared" ref="E282:O282" si="225">E271</f>
        <v>0.43991339425195303</v>
      </c>
      <c r="F282" s="182">
        <f t="shared" si="225"/>
        <v>0.13796536350934246</v>
      </c>
      <c r="G282" s="182">
        <f t="shared" si="225"/>
        <v>0.45058944404580964</v>
      </c>
      <c r="H282" s="182">
        <f t="shared" si="225"/>
        <v>0.32015629109188182</v>
      </c>
      <c r="I282" s="182">
        <f t="shared" si="225"/>
        <v>0.20046089550395935</v>
      </c>
      <c r="J282" s="182">
        <f t="shared" si="225"/>
        <v>0.16395438085046632</v>
      </c>
      <c r="K282" s="182">
        <f t="shared" si="225"/>
        <v>8.8794366209432485E-2</v>
      </c>
      <c r="L282" s="182">
        <f t="shared" si="225"/>
        <v>0.22103136695554837</v>
      </c>
      <c r="M282" s="182">
        <f t="shared" si="225"/>
        <v>0.37382667019098881</v>
      </c>
      <c r="N282" s="182">
        <f t="shared" si="225"/>
        <v>0.38075339561832494</v>
      </c>
      <c r="O282" s="182">
        <f t="shared" si="225"/>
        <v>0.18345234357687862</v>
      </c>
      <c r="P282" s="207">
        <v>2029</v>
      </c>
      <c r="Q282" s="61">
        <f t="shared" si="212"/>
        <v>2.7141757780459863E-4</v>
      </c>
      <c r="R282" s="61">
        <f t="shared" si="212"/>
        <v>4.3991339425195303E-4</v>
      </c>
      <c r="S282" s="61">
        <f t="shared" si="212"/>
        <v>1.3796536350934246E-4</v>
      </c>
      <c r="T282" s="61">
        <f t="shared" si="212"/>
        <v>4.5058944404580966E-4</v>
      </c>
      <c r="U282" s="61">
        <f t="shared" si="212"/>
        <v>3.2015629109188182E-4</v>
      </c>
      <c r="V282" s="61">
        <f t="shared" si="212"/>
        <v>2.0046089550395936E-4</v>
      </c>
      <c r="W282" s="61">
        <f t="shared" si="212"/>
        <v>1.6395438085046633E-4</v>
      </c>
      <c r="X282" s="61">
        <f t="shared" si="212"/>
        <v>8.8794366209432479E-5</v>
      </c>
      <c r="Y282" s="61">
        <f t="shared" si="212"/>
        <v>2.2103136695554836E-4</v>
      </c>
      <c r="Z282" s="61">
        <f t="shared" si="212"/>
        <v>3.7382667019098881E-4</v>
      </c>
      <c r="AA282" s="61">
        <f t="shared" si="212"/>
        <v>3.8075339561832494E-4</v>
      </c>
      <c r="AB282" s="61">
        <f t="shared" si="212"/>
        <v>1.8345234357687861E-4</v>
      </c>
    </row>
    <row r="283" spans="1:28" ht="83.25" hidden="1" customHeight="1" thickBot="1" x14ac:dyDescent="0.3">
      <c r="A283" s="202" t="s">
        <v>32</v>
      </c>
      <c r="B283" s="344" t="s">
        <v>33</v>
      </c>
      <c r="C283" s="345"/>
      <c r="D283" s="183">
        <f>ROUND(D282*D277,0)</f>
        <v>177012</v>
      </c>
      <c r="E283" s="183">
        <f t="shared" ref="E283:F283" si="226">ROUND(E282*E277,0)</f>
        <v>262680</v>
      </c>
      <c r="F283" s="183">
        <f t="shared" si="226"/>
        <v>75007</v>
      </c>
      <c r="G283" s="183">
        <f>ROUND(G282*G277,0)</f>
        <v>251486</v>
      </c>
      <c r="H283" s="183">
        <f t="shared" ref="H283:O283" si="227">ROUND(H282*H277,0)</f>
        <v>153024</v>
      </c>
      <c r="I283" s="183">
        <f t="shared" si="227"/>
        <v>75445</v>
      </c>
      <c r="J283" s="183">
        <f t="shared" si="227"/>
        <v>59204</v>
      </c>
      <c r="K283" s="183">
        <f t="shared" si="227"/>
        <v>33703</v>
      </c>
      <c r="L283" s="183">
        <f t="shared" si="227"/>
        <v>87524</v>
      </c>
      <c r="M283" s="183">
        <f t="shared" si="227"/>
        <v>189489</v>
      </c>
      <c r="N283" s="183">
        <f t="shared" si="227"/>
        <v>246453</v>
      </c>
      <c r="O283" s="183">
        <f t="shared" si="227"/>
        <v>147045</v>
      </c>
      <c r="P283" s="207">
        <v>2029</v>
      </c>
      <c r="Q283" s="61">
        <f t="shared" si="212"/>
        <v>177.012</v>
      </c>
      <c r="R283" s="61">
        <f t="shared" si="212"/>
        <v>262.68</v>
      </c>
      <c r="S283" s="61">
        <f t="shared" si="212"/>
        <v>75.007000000000005</v>
      </c>
      <c r="T283" s="61">
        <f t="shared" si="212"/>
        <v>251.48599999999999</v>
      </c>
      <c r="U283" s="61">
        <f t="shared" si="212"/>
        <v>153.024</v>
      </c>
      <c r="V283" s="61">
        <f t="shared" si="212"/>
        <v>75.444999999999993</v>
      </c>
      <c r="W283" s="61">
        <f t="shared" si="212"/>
        <v>59.204000000000001</v>
      </c>
      <c r="X283" s="61">
        <f t="shared" si="212"/>
        <v>33.703000000000003</v>
      </c>
      <c r="Y283" s="61">
        <f t="shared" si="212"/>
        <v>87.524000000000001</v>
      </c>
      <c r="Z283" s="61">
        <f t="shared" si="212"/>
        <v>189.489</v>
      </c>
      <c r="AA283" s="61">
        <f t="shared" si="212"/>
        <v>246.453</v>
      </c>
      <c r="AB283" s="61">
        <f t="shared" si="212"/>
        <v>147.04499999999999</v>
      </c>
    </row>
    <row r="284" spans="1:28" ht="53.25" hidden="1" customHeight="1" thickBot="1" x14ac:dyDescent="0.3">
      <c r="A284" s="202" t="s">
        <v>34</v>
      </c>
      <c r="B284" s="344" t="s">
        <v>35</v>
      </c>
      <c r="C284" s="345"/>
      <c r="D284" s="184">
        <f>D281*D283</f>
        <v>849025.95982658572</v>
      </c>
      <c r="E284" s="185">
        <f t="shared" ref="E284:O284" si="228">E281*E283</f>
        <v>1259926.6667076105</v>
      </c>
      <c r="F284" s="185">
        <f t="shared" si="228"/>
        <v>359765.94902443176</v>
      </c>
      <c r="G284" s="185">
        <f t="shared" si="228"/>
        <v>1206235.4107797705</v>
      </c>
      <c r="H284" s="185">
        <f t="shared" si="228"/>
        <v>733969.15732551157</v>
      </c>
      <c r="I284" s="185">
        <f t="shared" si="228"/>
        <v>361866.7860886085</v>
      </c>
      <c r="J284" s="185">
        <f t="shared" si="228"/>
        <v>283967.93960620288</v>
      </c>
      <c r="K284" s="185">
        <f t="shared" si="228"/>
        <v>161654.13601357772</v>
      </c>
      <c r="L284" s="185">
        <f t="shared" si="228"/>
        <v>419802.88402968214</v>
      </c>
      <c r="M284" s="185">
        <f t="shared" si="228"/>
        <v>908871.03756570129</v>
      </c>
      <c r="N284" s="185">
        <f t="shared" si="228"/>
        <v>1182094.9702683522</v>
      </c>
      <c r="O284" s="186">
        <f t="shared" si="228"/>
        <v>705291.29247000371</v>
      </c>
      <c r="P284" s="207">
        <v>2029</v>
      </c>
      <c r="Q284" s="61">
        <f t="shared" si="212"/>
        <v>849.02595982658568</v>
      </c>
      <c r="R284" s="61">
        <f t="shared" si="212"/>
        <v>1259.9266667076104</v>
      </c>
      <c r="S284" s="61">
        <f t="shared" si="212"/>
        <v>359.76594902443173</v>
      </c>
      <c r="T284" s="61">
        <f t="shared" si="212"/>
        <v>1206.2354107797705</v>
      </c>
      <c r="U284" s="61">
        <f t="shared" si="212"/>
        <v>733.96915732551156</v>
      </c>
      <c r="V284" s="61">
        <f t="shared" si="212"/>
        <v>361.86678608860848</v>
      </c>
      <c r="W284" s="61">
        <f t="shared" si="212"/>
        <v>283.96793960620289</v>
      </c>
      <c r="X284" s="61">
        <f t="shared" si="212"/>
        <v>161.65413601357773</v>
      </c>
      <c r="Y284" s="61">
        <f t="shared" si="212"/>
        <v>419.80288402968216</v>
      </c>
      <c r="Z284" s="61">
        <f t="shared" si="212"/>
        <v>908.87103756570127</v>
      </c>
      <c r="AA284" s="61">
        <f t="shared" si="212"/>
        <v>1182.0949702683522</v>
      </c>
      <c r="AB284" s="61">
        <f t="shared" si="212"/>
        <v>705.29129247000367</v>
      </c>
    </row>
    <row r="285" spans="1:28" ht="48.75" hidden="1" customHeight="1" thickBot="1" x14ac:dyDescent="0.3">
      <c r="A285" s="202" t="s">
        <v>36</v>
      </c>
      <c r="B285" s="344" t="s">
        <v>37</v>
      </c>
      <c r="C285" s="345"/>
      <c r="D285" s="184">
        <f>ROUND(D284*0.9,2)</f>
        <v>764123.36</v>
      </c>
      <c r="E285" s="185">
        <f t="shared" ref="E285:O285" si="229">ROUND(E284*0.9,2)</f>
        <v>1133934</v>
      </c>
      <c r="F285" s="185">
        <f t="shared" si="229"/>
        <v>323789.34999999998</v>
      </c>
      <c r="G285" s="185">
        <f t="shared" si="229"/>
        <v>1085611.8700000001</v>
      </c>
      <c r="H285" s="185">
        <f t="shared" si="229"/>
        <v>660572.24</v>
      </c>
      <c r="I285" s="185">
        <f t="shared" si="229"/>
        <v>325680.11</v>
      </c>
      <c r="J285" s="185">
        <f t="shared" si="229"/>
        <v>255571.15</v>
      </c>
      <c r="K285" s="185">
        <f t="shared" si="229"/>
        <v>145488.72</v>
      </c>
      <c r="L285" s="185">
        <f t="shared" si="229"/>
        <v>377822.6</v>
      </c>
      <c r="M285" s="185">
        <f t="shared" si="229"/>
        <v>817983.93</v>
      </c>
      <c r="N285" s="185">
        <f t="shared" si="229"/>
        <v>1063885.47</v>
      </c>
      <c r="O285" s="186">
        <f t="shared" si="229"/>
        <v>634762.16</v>
      </c>
      <c r="P285" s="207">
        <v>2029</v>
      </c>
      <c r="Q285" s="61">
        <f t="shared" si="212"/>
        <v>764.12335999999993</v>
      </c>
      <c r="R285" s="61">
        <f t="shared" si="212"/>
        <v>1133.934</v>
      </c>
      <c r="S285" s="61">
        <f t="shared" si="212"/>
        <v>323.78934999999996</v>
      </c>
      <c r="T285" s="61">
        <f t="shared" si="212"/>
        <v>1085.6118700000002</v>
      </c>
      <c r="U285" s="61">
        <f t="shared" si="212"/>
        <v>660.57223999999997</v>
      </c>
      <c r="V285" s="61">
        <f t="shared" si="212"/>
        <v>325.68011000000001</v>
      </c>
      <c r="W285" s="61">
        <f t="shared" si="212"/>
        <v>255.57114999999999</v>
      </c>
      <c r="X285" s="61">
        <f t="shared" si="212"/>
        <v>145.48872</v>
      </c>
      <c r="Y285" s="61">
        <f t="shared" si="212"/>
        <v>377.82259999999997</v>
      </c>
      <c r="Z285" s="61">
        <f t="shared" si="212"/>
        <v>817.9839300000001</v>
      </c>
      <c r="AA285" s="61">
        <f t="shared" si="212"/>
        <v>1063.8854699999999</v>
      </c>
      <c r="AB285" s="61">
        <f t="shared" si="212"/>
        <v>634.76215999999999</v>
      </c>
    </row>
    <row r="286" spans="1:28" ht="16.5" hidden="1" thickBot="1" x14ac:dyDescent="0.3">
      <c r="A286" s="346" t="str">
        <f>A275</f>
        <v>Объект 3:</v>
      </c>
      <c r="B286" s="347"/>
      <c r="C286" s="43"/>
      <c r="D286" s="348" t="str">
        <f>D275</f>
        <v>яч.№4 КЛ 10кВ №4; яч.№16 КЛ 10 кВ яч.16; Яч.№4 Желтые пески</v>
      </c>
      <c r="E286" s="349"/>
      <c r="F286" s="349"/>
      <c r="G286" s="349"/>
      <c r="H286" s="349"/>
      <c r="I286" s="349"/>
      <c r="J286" s="349"/>
      <c r="K286" s="349"/>
      <c r="L286" s="349"/>
      <c r="M286" s="349"/>
      <c r="N286" s="349"/>
      <c r="O286" s="350"/>
      <c r="P286" s="207">
        <v>2030</v>
      </c>
      <c r="Q286" s="61" t="e">
        <f t="shared" si="212"/>
        <v>#VALUE!</v>
      </c>
      <c r="R286" s="61">
        <f t="shared" si="212"/>
        <v>0</v>
      </c>
      <c r="S286" s="61">
        <f t="shared" si="212"/>
        <v>0</v>
      </c>
      <c r="T286" s="61">
        <f t="shared" si="212"/>
        <v>0</v>
      </c>
      <c r="U286" s="61">
        <f t="shared" si="212"/>
        <v>0</v>
      </c>
      <c r="V286" s="61">
        <f t="shared" si="212"/>
        <v>0</v>
      </c>
      <c r="W286" s="61">
        <f t="shared" si="212"/>
        <v>0</v>
      </c>
      <c r="X286" s="61">
        <f t="shared" si="212"/>
        <v>0</v>
      </c>
      <c r="Y286" s="61">
        <f t="shared" si="212"/>
        <v>0</v>
      </c>
      <c r="Z286" s="61">
        <f t="shared" si="212"/>
        <v>0</v>
      </c>
      <c r="AA286" s="61">
        <f t="shared" si="212"/>
        <v>0</v>
      </c>
      <c r="AB286" s="61">
        <f t="shared" si="212"/>
        <v>0</v>
      </c>
    </row>
    <row r="287" spans="1:28" ht="16.5" hidden="1" thickBot="1" x14ac:dyDescent="0.3">
      <c r="A287" s="351" t="s">
        <v>301</v>
      </c>
      <c r="B287" s="352"/>
      <c r="C287" s="352"/>
      <c r="D287" s="352"/>
      <c r="E287" s="352"/>
      <c r="F287" s="352"/>
      <c r="G287" s="352"/>
      <c r="H287" s="352"/>
      <c r="I287" s="352"/>
      <c r="J287" s="352"/>
      <c r="K287" s="352"/>
      <c r="L287" s="352"/>
      <c r="M287" s="352"/>
      <c r="N287" s="352"/>
      <c r="O287" s="352"/>
      <c r="P287" s="207">
        <v>2030</v>
      </c>
      <c r="Q287" s="61">
        <f t="shared" si="212"/>
        <v>0</v>
      </c>
      <c r="R287" s="61">
        <f t="shared" si="212"/>
        <v>0</v>
      </c>
      <c r="S287" s="61">
        <f t="shared" si="212"/>
        <v>0</v>
      </c>
      <c r="T287" s="61">
        <f t="shared" si="212"/>
        <v>0</v>
      </c>
      <c r="U287" s="61">
        <f t="shared" si="212"/>
        <v>0</v>
      </c>
      <c r="V287" s="61">
        <f t="shared" si="212"/>
        <v>0</v>
      </c>
      <c r="W287" s="61">
        <f t="shared" si="212"/>
        <v>0</v>
      </c>
      <c r="X287" s="61">
        <f t="shared" si="212"/>
        <v>0</v>
      </c>
      <c r="Y287" s="61">
        <f t="shared" si="212"/>
        <v>0</v>
      </c>
      <c r="Z287" s="61">
        <f t="shared" si="212"/>
        <v>0</v>
      </c>
      <c r="AA287" s="61">
        <f t="shared" si="212"/>
        <v>0</v>
      </c>
      <c r="AB287" s="61">
        <f t="shared" si="212"/>
        <v>0</v>
      </c>
    </row>
    <row r="288" spans="1:28" s="41" customFormat="1" ht="29.25" hidden="1" customHeight="1" thickBot="1" x14ac:dyDescent="0.3">
      <c r="A288" s="202" t="s">
        <v>11</v>
      </c>
      <c r="B288" s="344" t="s">
        <v>293</v>
      </c>
      <c r="C288" s="345"/>
      <c r="D288" s="179">
        <f>D277</f>
        <v>652177</v>
      </c>
      <c r="E288" s="179">
        <f t="shared" ref="E288:O289" si="230">E277</f>
        <v>597118</v>
      </c>
      <c r="F288" s="179">
        <f t="shared" si="230"/>
        <v>543667</v>
      </c>
      <c r="G288" s="179">
        <f t="shared" si="230"/>
        <v>558126</v>
      </c>
      <c r="H288" s="179">
        <f t="shared" si="230"/>
        <v>477967</v>
      </c>
      <c r="I288" s="179">
        <f t="shared" si="230"/>
        <v>376359</v>
      </c>
      <c r="J288" s="179">
        <f t="shared" si="230"/>
        <v>361103</v>
      </c>
      <c r="K288" s="179">
        <f t="shared" si="230"/>
        <v>379567</v>
      </c>
      <c r="L288" s="179">
        <f t="shared" si="230"/>
        <v>395981</v>
      </c>
      <c r="M288" s="179">
        <f t="shared" si="230"/>
        <v>506891</v>
      </c>
      <c r="N288" s="179">
        <f t="shared" si="230"/>
        <v>647277</v>
      </c>
      <c r="O288" s="179">
        <f t="shared" si="230"/>
        <v>801543</v>
      </c>
      <c r="P288" s="207">
        <v>2030</v>
      </c>
      <c r="Q288" s="61">
        <f t="shared" si="212"/>
        <v>652.17700000000002</v>
      </c>
      <c r="R288" s="61">
        <f t="shared" si="212"/>
        <v>597.11800000000005</v>
      </c>
      <c r="S288" s="61">
        <f t="shared" si="212"/>
        <v>543.66700000000003</v>
      </c>
      <c r="T288" s="61">
        <f t="shared" ref="T288:AB316" si="231">G288/1000</f>
        <v>558.12599999999998</v>
      </c>
      <c r="U288" s="61">
        <f t="shared" si="231"/>
        <v>477.96699999999998</v>
      </c>
      <c r="V288" s="61">
        <f t="shared" si="231"/>
        <v>376.35899999999998</v>
      </c>
      <c r="W288" s="61">
        <f t="shared" si="231"/>
        <v>361.10300000000001</v>
      </c>
      <c r="X288" s="61">
        <f t="shared" si="231"/>
        <v>379.56700000000001</v>
      </c>
      <c r="Y288" s="61">
        <f t="shared" si="231"/>
        <v>395.98099999999999</v>
      </c>
      <c r="Z288" s="61">
        <f t="shared" si="231"/>
        <v>506.89100000000002</v>
      </c>
      <c r="AA288" s="61">
        <f t="shared" si="231"/>
        <v>647.27700000000004</v>
      </c>
      <c r="AB288" s="61">
        <f t="shared" si="231"/>
        <v>801.54300000000001</v>
      </c>
    </row>
    <row r="289" spans="1:28" ht="16.5" hidden="1" thickBot="1" x14ac:dyDescent="0.3">
      <c r="A289" s="202" t="s">
        <v>12</v>
      </c>
      <c r="B289" s="353" t="s">
        <v>291</v>
      </c>
      <c r="C289" s="354"/>
      <c r="D289" s="179">
        <f>D278</f>
        <v>398552</v>
      </c>
      <c r="E289" s="179">
        <f t="shared" si="230"/>
        <v>264293</v>
      </c>
      <c r="F289" s="179">
        <f t="shared" si="230"/>
        <v>404794</v>
      </c>
      <c r="G289" s="179">
        <f t="shared" si="230"/>
        <v>241076</v>
      </c>
      <c r="H289" s="179">
        <f t="shared" si="230"/>
        <v>268795</v>
      </c>
      <c r="I289" s="179">
        <f t="shared" si="230"/>
        <v>256702</v>
      </c>
      <c r="J289" s="179">
        <f t="shared" si="230"/>
        <v>259479</v>
      </c>
      <c r="K289" s="179">
        <f t="shared" si="230"/>
        <v>301275</v>
      </c>
      <c r="L289" s="179">
        <f t="shared" si="230"/>
        <v>261940</v>
      </c>
      <c r="M289" s="179">
        <f t="shared" si="230"/>
        <v>257856</v>
      </c>
      <c r="N289" s="179">
        <f t="shared" si="230"/>
        <v>324787</v>
      </c>
      <c r="O289" s="179">
        <f t="shared" si="230"/>
        <v>560339</v>
      </c>
      <c r="P289" s="207">
        <v>2030</v>
      </c>
      <c r="Q289" s="61">
        <f t="shared" ref="Q289:V345" si="232">D289/1000</f>
        <v>398.55200000000002</v>
      </c>
      <c r="R289" s="61">
        <f t="shared" si="232"/>
        <v>264.29300000000001</v>
      </c>
      <c r="S289" s="61">
        <f t="shared" si="232"/>
        <v>404.79399999999998</v>
      </c>
      <c r="T289" s="61">
        <f t="shared" si="231"/>
        <v>241.07599999999999</v>
      </c>
      <c r="U289" s="61">
        <f t="shared" si="231"/>
        <v>268.79500000000002</v>
      </c>
      <c r="V289" s="61">
        <f t="shared" si="231"/>
        <v>256.702</v>
      </c>
      <c r="W289" s="61">
        <f t="shared" si="231"/>
        <v>259.47899999999998</v>
      </c>
      <c r="X289" s="61">
        <f t="shared" si="231"/>
        <v>301.27499999999998</v>
      </c>
      <c r="Y289" s="61">
        <f t="shared" si="231"/>
        <v>261.94</v>
      </c>
      <c r="Z289" s="61">
        <f t="shared" si="231"/>
        <v>257.85599999999999</v>
      </c>
      <c r="AA289" s="61">
        <f t="shared" si="231"/>
        <v>324.78699999999998</v>
      </c>
      <c r="AB289" s="61">
        <f t="shared" si="231"/>
        <v>560.33900000000006</v>
      </c>
    </row>
    <row r="290" spans="1:28" ht="33" hidden="1" customHeight="1" thickBot="1" x14ac:dyDescent="0.3">
      <c r="A290" s="202" t="s">
        <v>13</v>
      </c>
      <c r="B290" s="344" t="s">
        <v>292</v>
      </c>
      <c r="C290" s="345"/>
      <c r="D290" s="180">
        <f>D288-D289</f>
        <v>253625</v>
      </c>
      <c r="E290" s="180">
        <f t="shared" ref="E290:O290" si="233">E288-E289</f>
        <v>332825</v>
      </c>
      <c r="F290" s="180">
        <f t="shared" si="233"/>
        <v>138873</v>
      </c>
      <c r="G290" s="180">
        <f t="shared" si="233"/>
        <v>317050</v>
      </c>
      <c r="H290" s="180">
        <f t="shared" si="233"/>
        <v>209172</v>
      </c>
      <c r="I290" s="180">
        <f t="shared" si="233"/>
        <v>119657</v>
      </c>
      <c r="J290" s="180">
        <f t="shared" si="233"/>
        <v>101624</v>
      </c>
      <c r="K290" s="180">
        <f t="shared" si="233"/>
        <v>78292</v>
      </c>
      <c r="L290" s="180">
        <f t="shared" si="233"/>
        <v>134041</v>
      </c>
      <c r="M290" s="180">
        <f t="shared" si="233"/>
        <v>249035</v>
      </c>
      <c r="N290" s="180">
        <f t="shared" si="233"/>
        <v>322490</v>
      </c>
      <c r="O290" s="180">
        <f t="shared" si="233"/>
        <v>241204</v>
      </c>
      <c r="P290" s="207">
        <v>2030</v>
      </c>
      <c r="Q290" s="61">
        <f t="shared" si="232"/>
        <v>253.625</v>
      </c>
      <c r="R290" s="61">
        <f t="shared" si="232"/>
        <v>332.82499999999999</v>
      </c>
      <c r="S290" s="61">
        <f t="shared" si="232"/>
        <v>138.87299999999999</v>
      </c>
      <c r="T290" s="61">
        <f t="shared" si="231"/>
        <v>317.05</v>
      </c>
      <c r="U290" s="61">
        <f t="shared" si="231"/>
        <v>209.172</v>
      </c>
      <c r="V290" s="61">
        <f t="shared" si="231"/>
        <v>119.657</v>
      </c>
      <c r="W290" s="61">
        <f t="shared" si="231"/>
        <v>101.624</v>
      </c>
      <c r="X290" s="61">
        <f t="shared" si="231"/>
        <v>78.292000000000002</v>
      </c>
      <c r="Y290" s="61">
        <f t="shared" si="231"/>
        <v>134.041</v>
      </c>
      <c r="Z290" s="61">
        <f t="shared" si="231"/>
        <v>249.035</v>
      </c>
      <c r="AA290" s="61">
        <f t="shared" si="231"/>
        <v>322.49</v>
      </c>
      <c r="AB290" s="61">
        <f t="shared" si="231"/>
        <v>241.20400000000001</v>
      </c>
    </row>
    <row r="291" spans="1:28" ht="36" hidden="1" customHeight="1" thickBot="1" x14ac:dyDescent="0.3">
      <c r="A291" s="202" t="s">
        <v>14</v>
      </c>
      <c r="B291" s="344" t="s">
        <v>27</v>
      </c>
      <c r="C291" s="345"/>
      <c r="D291" s="181">
        <f>D290/D288</f>
        <v>0.38888982592149063</v>
      </c>
      <c r="E291" s="181">
        <f t="shared" ref="E291:O291" si="234">E290/E288</f>
        <v>0.55738564236884502</v>
      </c>
      <c r="F291" s="181">
        <f t="shared" si="234"/>
        <v>0.25543761162623446</v>
      </c>
      <c r="G291" s="181">
        <f t="shared" si="234"/>
        <v>0.56806169216270164</v>
      </c>
      <c r="H291" s="181">
        <f t="shared" si="234"/>
        <v>0.43762853920877381</v>
      </c>
      <c r="I291" s="181">
        <f t="shared" si="234"/>
        <v>0.31793314362085134</v>
      </c>
      <c r="J291" s="181">
        <f t="shared" si="234"/>
        <v>0.28142662896735832</v>
      </c>
      <c r="K291" s="181">
        <f t="shared" si="234"/>
        <v>0.20626661432632448</v>
      </c>
      <c r="L291" s="181">
        <f t="shared" si="234"/>
        <v>0.33850361507244037</v>
      </c>
      <c r="M291" s="181">
        <f t="shared" si="234"/>
        <v>0.49129891830788081</v>
      </c>
      <c r="N291" s="181">
        <f t="shared" si="234"/>
        <v>0.49822564373521694</v>
      </c>
      <c r="O291" s="181">
        <f t="shared" si="234"/>
        <v>0.30092459169377062</v>
      </c>
      <c r="P291" s="207">
        <v>2030</v>
      </c>
      <c r="Q291" s="61">
        <f t="shared" si="232"/>
        <v>3.8888982592149061E-4</v>
      </c>
      <c r="R291" s="61">
        <f t="shared" si="232"/>
        <v>5.5738564236884505E-4</v>
      </c>
      <c r="S291" s="61">
        <f t="shared" si="232"/>
        <v>2.5543761162623448E-4</v>
      </c>
      <c r="T291" s="61">
        <f t="shared" si="231"/>
        <v>5.6806169216270163E-4</v>
      </c>
      <c r="U291" s="61">
        <f t="shared" si="231"/>
        <v>4.3762853920877384E-4</v>
      </c>
      <c r="V291" s="61">
        <f t="shared" si="231"/>
        <v>3.1793314362085133E-4</v>
      </c>
      <c r="W291" s="61">
        <f t="shared" si="231"/>
        <v>2.8142662896735832E-4</v>
      </c>
      <c r="X291" s="61">
        <f t="shared" si="231"/>
        <v>2.0626661432632449E-4</v>
      </c>
      <c r="Y291" s="61">
        <f t="shared" si="231"/>
        <v>3.3850361507244039E-4</v>
      </c>
      <c r="Z291" s="61">
        <f t="shared" si="231"/>
        <v>4.9129891830788084E-4</v>
      </c>
      <c r="AA291" s="61">
        <f t="shared" si="231"/>
        <v>4.9822564373521697E-4</v>
      </c>
      <c r="AB291" s="61">
        <f t="shared" si="231"/>
        <v>3.0092459169377063E-4</v>
      </c>
    </row>
    <row r="292" spans="1:28" ht="81.75" hidden="1" customHeight="1" thickBot="1" x14ac:dyDescent="0.3">
      <c r="A292" s="202" t="s">
        <v>28</v>
      </c>
      <c r="B292" s="344" t="s">
        <v>29</v>
      </c>
      <c r="C292" s="345"/>
      <c r="D292" s="187">
        <f t="shared" ref="D292:O292" si="235">D193</f>
        <v>5.0074746461197801</v>
      </c>
      <c r="E292" s="187">
        <f t="shared" si="235"/>
        <v>5.0074746461197801</v>
      </c>
      <c r="F292" s="187">
        <f t="shared" si="235"/>
        <v>5.0074746461197801</v>
      </c>
      <c r="G292" s="187">
        <f t="shared" si="235"/>
        <v>5.0074746461197801</v>
      </c>
      <c r="H292" s="187">
        <f t="shared" si="235"/>
        <v>5.0074746461197801</v>
      </c>
      <c r="I292" s="187">
        <f t="shared" si="235"/>
        <v>5.0074746461197801</v>
      </c>
      <c r="J292" s="187">
        <f t="shared" si="235"/>
        <v>5.0074746461197801</v>
      </c>
      <c r="K292" s="187">
        <f t="shared" si="235"/>
        <v>5.0074746461197801</v>
      </c>
      <c r="L292" s="187">
        <f t="shared" si="235"/>
        <v>5.0074746461197801</v>
      </c>
      <c r="M292" s="187">
        <f t="shared" si="235"/>
        <v>5.0074746461197801</v>
      </c>
      <c r="N292" s="187">
        <f t="shared" si="235"/>
        <v>5.0074746461197801</v>
      </c>
      <c r="O292" s="187">
        <f t="shared" si="235"/>
        <v>5.0074746461197801</v>
      </c>
      <c r="P292" s="207">
        <v>2030</v>
      </c>
      <c r="Q292" s="61">
        <f t="shared" si="232"/>
        <v>5.0074746461197797E-3</v>
      </c>
      <c r="R292" s="61">
        <f t="shared" si="232"/>
        <v>5.0074746461197797E-3</v>
      </c>
      <c r="S292" s="61">
        <f t="shared" si="232"/>
        <v>5.0074746461197797E-3</v>
      </c>
      <c r="T292" s="61">
        <f t="shared" si="231"/>
        <v>5.0074746461197797E-3</v>
      </c>
      <c r="U292" s="61">
        <f t="shared" si="231"/>
        <v>5.0074746461197797E-3</v>
      </c>
      <c r="V292" s="61">
        <f t="shared" si="231"/>
        <v>5.0074746461197797E-3</v>
      </c>
      <c r="W292" s="61">
        <f t="shared" si="231"/>
        <v>5.0074746461197797E-3</v>
      </c>
      <c r="X292" s="61">
        <f t="shared" si="231"/>
        <v>5.0074746461197797E-3</v>
      </c>
      <c r="Y292" s="61">
        <f t="shared" si="231"/>
        <v>5.0074746461197797E-3</v>
      </c>
      <c r="Z292" s="61">
        <f t="shared" si="231"/>
        <v>5.0074746461197797E-3</v>
      </c>
      <c r="AA292" s="61">
        <f t="shared" si="231"/>
        <v>5.0074746461197797E-3</v>
      </c>
      <c r="AB292" s="61">
        <f t="shared" si="231"/>
        <v>5.0074746461197797E-3</v>
      </c>
    </row>
    <row r="293" spans="1:28" ht="51" hidden="1" customHeight="1" thickBot="1" x14ac:dyDescent="0.3">
      <c r="A293" s="202" t="s">
        <v>30</v>
      </c>
      <c r="B293" s="344" t="s">
        <v>31</v>
      </c>
      <c r="C293" s="345"/>
      <c r="D293" s="182">
        <f>D282</f>
        <v>0.27141757780459863</v>
      </c>
      <c r="E293" s="182">
        <f t="shared" ref="E293:O293" si="236">E282</f>
        <v>0.43991339425195303</v>
      </c>
      <c r="F293" s="182">
        <f t="shared" si="236"/>
        <v>0.13796536350934246</v>
      </c>
      <c r="G293" s="182">
        <f t="shared" si="236"/>
        <v>0.45058944404580964</v>
      </c>
      <c r="H293" s="182">
        <f t="shared" si="236"/>
        <v>0.32015629109188182</v>
      </c>
      <c r="I293" s="182">
        <f t="shared" si="236"/>
        <v>0.20046089550395935</v>
      </c>
      <c r="J293" s="182">
        <f t="shared" si="236"/>
        <v>0.16395438085046632</v>
      </c>
      <c r="K293" s="182">
        <f t="shared" si="236"/>
        <v>8.8794366209432485E-2</v>
      </c>
      <c r="L293" s="182">
        <f t="shared" si="236"/>
        <v>0.22103136695554837</v>
      </c>
      <c r="M293" s="182">
        <f t="shared" si="236"/>
        <v>0.37382667019098881</v>
      </c>
      <c r="N293" s="182">
        <f t="shared" si="236"/>
        <v>0.38075339561832494</v>
      </c>
      <c r="O293" s="182">
        <f t="shared" si="236"/>
        <v>0.18345234357687862</v>
      </c>
      <c r="P293" s="207">
        <v>2030</v>
      </c>
      <c r="Q293" s="61">
        <f t="shared" si="232"/>
        <v>2.7141757780459863E-4</v>
      </c>
      <c r="R293" s="61">
        <f t="shared" si="232"/>
        <v>4.3991339425195303E-4</v>
      </c>
      <c r="S293" s="61">
        <f t="shared" si="232"/>
        <v>1.3796536350934246E-4</v>
      </c>
      <c r="T293" s="61">
        <f t="shared" si="231"/>
        <v>4.5058944404580966E-4</v>
      </c>
      <c r="U293" s="61">
        <f t="shared" si="231"/>
        <v>3.2015629109188182E-4</v>
      </c>
      <c r="V293" s="61">
        <f t="shared" si="231"/>
        <v>2.0046089550395936E-4</v>
      </c>
      <c r="W293" s="61">
        <f t="shared" si="231"/>
        <v>1.6395438085046633E-4</v>
      </c>
      <c r="X293" s="61">
        <f t="shared" si="231"/>
        <v>8.8794366209432479E-5</v>
      </c>
      <c r="Y293" s="61">
        <f t="shared" si="231"/>
        <v>2.2103136695554836E-4</v>
      </c>
      <c r="Z293" s="61">
        <f t="shared" si="231"/>
        <v>3.7382667019098881E-4</v>
      </c>
      <c r="AA293" s="61">
        <f t="shared" si="231"/>
        <v>3.8075339561832494E-4</v>
      </c>
      <c r="AB293" s="61">
        <f t="shared" si="231"/>
        <v>1.8345234357687861E-4</v>
      </c>
    </row>
    <row r="294" spans="1:28" ht="83.25" hidden="1" customHeight="1" thickBot="1" x14ac:dyDescent="0.3">
      <c r="A294" s="202" t="s">
        <v>32</v>
      </c>
      <c r="B294" s="344" t="s">
        <v>33</v>
      </c>
      <c r="C294" s="345"/>
      <c r="D294" s="183">
        <f>ROUND(D293*D288,0)</f>
        <v>177012</v>
      </c>
      <c r="E294" s="183">
        <f t="shared" ref="E294:F294" si="237">ROUND(E293*E288,0)</f>
        <v>262680</v>
      </c>
      <c r="F294" s="183">
        <f t="shared" si="237"/>
        <v>75007</v>
      </c>
      <c r="G294" s="183">
        <f>ROUND(G293*G288,0)</f>
        <v>251486</v>
      </c>
      <c r="H294" s="183">
        <f t="shared" ref="H294:O294" si="238">ROUND(H293*H288,0)</f>
        <v>153024</v>
      </c>
      <c r="I294" s="183">
        <f t="shared" si="238"/>
        <v>75445</v>
      </c>
      <c r="J294" s="183">
        <f t="shared" si="238"/>
        <v>59204</v>
      </c>
      <c r="K294" s="183">
        <f t="shared" si="238"/>
        <v>33703</v>
      </c>
      <c r="L294" s="183">
        <f t="shared" si="238"/>
        <v>87524</v>
      </c>
      <c r="M294" s="183">
        <f t="shared" si="238"/>
        <v>189489</v>
      </c>
      <c r="N294" s="183">
        <f t="shared" si="238"/>
        <v>246453</v>
      </c>
      <c r="O294" s="183">
        <f t="shared" si="238"/>
        <v>147045</v>
      </c>
      <c r="P294" s="207">
        <v>2030</v>
      </c>
      <c r="Q294" s="61">
        <f t="shared" si="232"/>
        <v>177.012</v>
      </c>
      <c r="R294" s="61">
        <f t="shared" si="232"/>
        <v>262.68</v>
      </c>
      <c r="S294" s="61">
        <f t="shared" si="232"/>
        <v>75.007000000000005</v>
      </c>
      <c r="T294" s="61">
        <f t="shared" si="231"/>
        <v>251.48599999999999</v>
      </c>
      <c r="U294" s="61">
        <f t="shared" si="231"/>
        <v>153.024</v>
      </c>
      <c r="V294" s="61">
        <f t="shared" si="231"/>
        <v>75.444999999999993</v>
      </c>
      <c r="W294" s="61">
        <f t="shared" si="231"/>
        <v>59.204000000000001</v>
      </c>
      <c r="X294" s="61">
        <f t="shared" si="231"/>
        <v>33.703000000000003</v>
      </c>
      <c r="Y294" s="61">
        <f t="shared" si="231"/>
        <v>87.524000000000001</v>
      </c>
      <c r="Z294" s="61">
        <f t="shared" si="231"/>
        <v>189.489</v>
      </c>
      <c r="AA294" s="61">
        <f t="shared" si="231"/>
        <v>246.453</v>
      </c>
      <c r="AB294" s="61">
        <f t="shared" si="231"/>
        <v>147.04499999999999</v>
      </c>
    </row>
    <row r="295" spans="1:28" ht="53.25" hidden="1" customHeight="1" thickBot="1" x14ac:dyDescent="0.3">
      <c r="A295" s="202" t="s">
        <v>34</v>
      </c>
      <c r="B295" s="344" t="s">
        <v>35</v>
      </c>
      <c r="C295" s="345"/>
      <c r="D295" s="184">
        <f>D292*D294</f>
        <v>886383.10205895454</v>
      </c>
      <c r="E295" s="185">
        <f t="shared" ref="E295:O295" si="239">E292*E294</f>
        <v>1315363.4400427439</v>
      </c>
      <c r="F295" s="185">
        <f t="shared" si="239"/>
        <v>375595.65078150632</v>
      </c>
      <c r="G295" s="185">
        <f t="shared" si="239"/>
        <v>1259309.7688540791</v>
      </c>
      <c r="H295" s="185">
        <f t="shared" si="239"/>
        <v>766263.80024783325</v>
      </c>
      <c r="I295" s="185">
        <f t="shared" si="239"/>
        <v>377788.92467650684</v>
      </c>
      <c r="J295" s="185">
        <f t="shared" si="239"/>
        <v>296462.52894887544</v>
      </c>
      <c r="K295" s="185">
        <f t="shared" si="239"/>
        <v>168766.91799817496</v>
      </c>
      <c r="L295" s="185">
        <f t="shared" si="239"/>
        <v>438274.21092698764</v>
      </c>
      <c r="M295" s="185">
        <f t="shared" si="239"/>
        <v>948861.36321859097</v>
      </c>
      <c r="N295" s="185">
        <f t="shared" si="239"/>
        <v>1234107.1489601582</v>
      </c>
      <c r="O295" s="186">
        <f t="shared" si="239"/>
        <v>736324.10933868308</v>
      </c>
      <c r="P295" s="207">
        <v>2030</v>
      </c>
      <c r="Q295" s="61">
        <f t="shared" si="232"/>
        <v>886.38310205895459</v>
      </c>
      <c r="R295" s="61">
        <f t="shared" si="232"/>
        <v>1315.3634400427438</v>
      </c>
      <c r="S295" s="61">
        <f t="shared" si="232"/>
        <v>375.59565078150632</v>
      </c>
      <c r="T295" s="61">
        <f t="shared" si="231"/>
        <v>1259.309768854079</v>
      </c>
      <c r="U295" s="61">
        <f t="shared" si="231"/>
        <v>766.26380024783327</v>
      </c>
      <c r="V295" s="61">
        <f t="shared" si="231"/>
        <v>377.78892467650684</v>
      </c>
      <c r="W295" s="61">
        <f t="shared" si="231"/>
        <v>296.46252894887544</v>
      </c>
      <c r="X295" s="61">
        <f t="shared" si="231"/>
        <v>168.76691799817496</v>
      </c>
      <c r="Y295" s="61">
        <f t="shared" si="231"/>
        <v>438.27421092698762</v>
      </c>
      <c r="Z295" s="61">
        <f t="shared" si="231"/>
        <v>948.86136321859101</v>
      </c>
      <c r="AA295" s="61">
        <f t="shared" si="231"/>
        <v>1234.1071489601582</v>
      </c>
      <c r="AB295" s="61">
        <f t="shared" si="231"/>
        <v>736.32410933868312</v>
      </c>
    </row>
    <row r="296" spans="1:28" ht="48.75" hidden="1" customHeight="1" thickBot="1" x14ac:dyDescent="0.3">
      <c r="A296" s="202" t="s">
        <v>36</v>
      </c>
      <c r="B296" s="344" t="s">
        <v>37</v>
      </c>
      <c r="C296" s="345"/>
      <c r="D296" s="184">
        <f>ROUND(D295*0.9,2)</f>
        <v>797744.79</v>
      </c>
      <c r="E296" s="185">
        <f t="shared" ref="E296:O296" si="240">ROUND(E295*0.9,2)</f>
        <v>1183827.1000000001</v>
      </c>
      <c r="F296" s="185">
        <f t="shared" si="240"/>
        <v>338036.09</v>
      </c>
      <c r="G296" s="185">
        <f t="shared" si="240"/>
        <v>1133378.79</v>
      </c>
      <c r="H296" s="185">
        <f t="shared" si="240"/>
        <v>689637.42</v>
      </c>
      <c r="I296" s="185">
        <f t="shared" si="240"/>
        <v>340010.03</v>
      </c>
      <c r="J296" s="185">
        <f t="shared" si="240"/>
        <v>266816.28000000003</v>
      </c>
      <c r="K296" s="185">
        <f t="shared" si="240"/>
        <v>151890.23000000001</v>
      </c>
      <c r="L296" s="185">
        <f t="shared" si="240"/>
        <v>394446.79</v>
      </c>
      <c r="M296" s="185">
        <f t="shared" si="240"/>
        <v>853975.23</v>
      </c>
      <c r="N296" s="185">
        <f t="shared" si="240"/>
        <v>1110696.43</v>
      </c>
      <c r="O296" s="186">
        <f t="shared" si="240"/>
        <v>662691.69999999995</v>
      </c>
      <c r="P296" s="207">
        <v>2030</v>
      </c>
      <c r="Q296" s="61">
        <f t="shared" si="232"/>
        <v>797.74479000000008</v>
      </c>
      <c r="R296" s="61">
        <f t="shared" si="232"/>
        <v>1183.8271000000002</v>
      </c>
      <c r="S296" s="61">
        <f t="shared" si="232"/>
        <v>338.03609</v>
      </c>
      <c r="T296" s="61">
        <f t="shared" si="231"/>
        <v>1133.37879</v>
      </c>
      <c r="U296" s="61">
        <f t="shared" si="231"/>
        <v>689.63742000000002</v>
      </c>
      <c r="V296" s="61">
        <f t="shared" si="231"/>
        <v>340.01003000000003</v>
      </c>
      <c r="W296" s="61">
        <f t="shared" si="231"/>
        <v>266.81628000000001</v>
      </c>
      <c r="X296" s="61">
        <f t="shared" si="231"/>
        <v>151.89023</v>
      </c>
      <c r="Y296" s="61">
        <f t="shared" si="231"/>
        <v>394.44678999999996</v>
      </c>
      <c r="Z296" s="61">
        <f t="shared" si="231"/>
        <v>853.97523000000001</v>
      </c>
      <c r="AA296" s="61">
        <f t="shared" si="231"/>
        <v>1110.69643</v>
      </c>
      <c r="AB296" s="61">
        <f t="shared" si="231"/>
        <v>662.69169999999997</v>
      </c>
    </row>
    <row r="297" spans="1:28" ht="16.5" hidden="1" thickBot="1" x14ac:dyDescent="0.3">
      <c r="A297" s="346" t="str">
        <f>A286</f>
        <v>Объект 3:</v>
      </c>
      <c r="B297" s="347"/>
      <c r="C297" s="43"/>
      <c r="D297" s="348" t="str">
        <f>D286</f>
        <v>яч.№4 КЛ 10кВ №4; яч.№16 КЛ 10 кВ яч.16; Яч.№4 Желтые пески</v>
      </c>
      <c r="E297" s="349"/>
      <c r="F297" s="349"/>
      <c r="G297" s="349"/>
      <c r="H297" s="349"/>
      <c r="I297" s="349"/>
      <c r="J297" s="349"/>
      <c r="K297" s="349"/>
      <c r="L297" s="349"/>
      <c r="M297" s="349"/>
      <c r="N297" s="349"/>
      <c r="O297" s="350"/>
      <c r="P297" s="207">
        <v>2031</v>
      </c>
      <c r="Q297" s="61" t="e">
        <f t="shared" si="232"/>
        <v>#VALUE!</v>
      </c>
      <c r="R297" s="61">
        <f t="shared" si="232"/>
        <v>0</v>
      </c>
      <c r="S297" s="61">
        <f t="shared" si="232"/>
        <v>0</v>
      </c>
      <c r="T297" s="61">
        <f t="shared" si="231"/>
        <v>0</v>
      </c>
      <c r="U297" s="61">
        <f t="shared" si="231"/>
        <v>0</v>
      </c>
      <c r="V297" s="61">
        <f t="shared" si="231"/>
        <v>0</v>
      </c>
      <c r="W297" s="61">
        <f t="shared" si="231"/>
        <v>0</v>
      </c>
      <c r="X297" s="61">
        <f t="shared" si="231"/>
        <v>0</v>
      </c>
      <c r="Y297" s="61">
        <f t="shared" si="231"/>
        <v>0</v>
      </c>
      <c r="Z297" s="61">
        <f t="shared" si="231"/>
        <v>0</v>
      </c>
      <c r="AA297" s="61">
        <f t="shared" si="231"/>
        <v>0</v>
      </c>
      <c r="AB297" s="61">
        <f t="shared" si="231"/>
        <v>0</v>
      </c>
    </row>
    <row r="298" spans="1:28" ht="16.5" hidden="1" thickBot="1" x14ac:dyDescent="0.3">
      <c r="A298" s="351" t="s">
        <v>302</v>
      </c>
      <c r="B298" s="352"/>
      <c r="C298" s="352"/>
      <c r="D298" s="352"/>
      <c r="E298" s="352"/>
      <c r="F298" s="352"/>
      <c r="G298" s="352"/>
      <c r="H298" s="352"/>
      <c r="I298" s="352"/>
      <c r="J298" s="352"/>
      <c r="K298" s="352"/>
      <c r="L298" s="352"/>
      <c r="M298" s="352"/>
      <c r="N298" s="352"/>
      <c r="O298" s="352"/>
      <c r="P298" s="207">
        <v>2031</v>
      </c>
      <c r="Q298" s="61">
        <f t="shared" si="232"/>
        <v>0</v>
      </c>
      <c r="R298" s="61">
        <f t="shared" si="232"/>
        <v>0</v>
      </c>
      <c r="S298" s="61">
        <f t="shared" si="232"/>
        <v>0</v>
      </c>
      <c r="T298" s="61">
        <f t="shared" si="231"/>
        <v>0</v>
      </c>
      <c r="U298" s="61">
        <f t="shared" si="231"/>
        <v>0</v>
      </c>
      <c r="V298" s="61">
        <f t="shared" si="231"/>
        <v>0</v>
      </c>
      <c r="W298" s="61">
        <f t="shared" si="231"/>
        <v>0</v>
      </c>
      <c r="X298" s="61">
        <f t="shared" si="231"/>
        <v>0</v>
      </c>
      <c r="Y298" s="61">
        <f t="shared" si="231"/>
        <v>0</v>
      </c>
      <c r="Z298" s="61">
        <f t="shared" si="231"/>
        <v>0</v>
      </c>
      <c r="AA298" s="61">
        <f t="shared" si="231"/>
        <v>0</v>
      </c>
      <c r="AB298" s="61">
        <f t="shared" si="231"/>
        <v>0</v>
      </c>
    </row>
    <row r="299" spans="1:28" s="41" customFormat="1" ht="29.25" hidden="1" customHeight="1" thickBot="1" x14ac:dyDescent="0.3">
      <c r="A299" s="202" t="s">
        <v>11</v>
      </c>
      <c r="B299" s="344" t="s">
        <v>293</v>
      </c>
      <c r="C299" s="345"/>
      <c r="D299" s="179">
        <f>D288</f>
        <v>652177</v>
      </c>
      <c r="E299" s="179">
        <f t="shared" ref="E299:O300" si="241">E288</f>
        <v>597118</v>
      </c>
      <c r="F299" s="179">
        <f t="shared" si="241"/>
        <v>543667</v>
      </c>
      <c r="G299" s="179">
        <f t="shared" si="241"/>
        <v>558126</v>
      </c>
      <c r="H299" s="179">
        <f t="shared" si="241"/>
        <v>477967</v>
      </c>
      <c r="I299" s="179">
        <f t="shared" si="241"/>
        <v>376359</v>
      </c>
      <c r="J299" s="179">
        <f t="shared" si="241"/>
        <v>361103</v>
      </c>
      <c r="K299" s="179">
        <f t="shared" si="241"/>
        <v>379567</v>
      </c>
      <c r="L299" s="179">
        <f t="shared" si="241"/>
        <v>395981</v>
      </c>
      <c r="M299" s="179">
        <f t="shared" si="241"/>
        <v>506891</v>
      </c>
      <c r="N299" s="179">
        <f t="shared" si="241"/>
        <v>647277</v>
      </c>
      <c r="O299" s="179">
        <f t="shared" si="241"/>
        <v>801543</v>
      </c>
      <c r="P299" s="207">
        <v>2031</v>
      </c>
      <c r="Q299" s="61">
        <f t="shared" si="232"/>
        <v>652.17700000000002</v>
      </c>
      <c r="R299" s="61">
        <f t="shared" si="232"/>
        <v>597.11800000000005</v>
      </c>
      <c r="S299" s="61">
        <f t="shared" si="232"/>
        <v>543.66700000000003</v>
      </c>
      <c r="T299" s="61">
        <f t="shared" si="231"/>
        <v>558.12599999999998</v>
      </c>
      <c r="U299" s="61">
        <f t="shared" si="231"/>
        <v>477.96699999999998</v>
      </c>
      <c r="V299" s="61">
        <f t="shared" si="231"/>
        <v>376.35899999999998</v>
      </c>
      <c r="W299" s="61">
        <f t="shared" si="231"/>
        <v>361.10300000000001</v>
      </c>
      <c r="X299" s="61">
        <f t="shared" si="231"/>
        <v>379.56700000000001</v>
      </c>
      <c r="Y299" s="61">
        <f t="shared" si="231"/>
        <v>395.98099999999999</v>
      </c>
      <c r="Z299" s="61">
        <f t="shared" si="231"/>
        <v>506.89100000000002</v>
      </c>
      <c r="AA299" s="61">
        <f t="shared" si="231"/>
        <v>647.27700000000004</v>
      </c>
      <c r="AB299" s="61">
        <f t="shared" si="231"/>
        <v>801.54300000000001</v>
      </c>
    </row>
    <row r="300" spans="1:28" ht="16.5" hidden="1" thickBot="1" x14ac:dyDescent="0.3">
      <c r="A300" s="202" t="s">
        <v>12</v>
      </c>
      <c r="B300" s="353" t="s">
        <v>291</v>
      </c>
      <c r="C300" s="354"/>
      <c r="D300" s="179">
        <f>D289</f>
        <v>398552</v>
      </c>
      <c r="E300" s="179">
        <f t="shared" si="241"/>
        <v>264293</v>
      </c>
      <c r="F300" s="179">
        <f t="shared" si="241"/>
        <v>404794</v>
      </c>
      <c r="G300" s="179">
        <f t="shared" si="241"/>
        <v>241076</v>
      </c>
      <c r="H300" s="179">
        <f t="shared" si="241"/>
        <v>268795</v>
      </c>
      <c r="I300" s="179">
        <f t="shared" si="241"/>
        <v>256702</v>
      </c>
      <c r="J300" s="179">
        <f t="shared" si="241"/>
        <v>259479</v>
      </c>
      <c r="K300" s="179">
        <f t="shared" si="241"/>
        <v>301275</v>
      </c>
      <c r="L300" s="179">
        <f t="shared" si="241"/>
        <v>261940</v>
      </c>
      <c r="M300" s="179">
        <f t="shared" si="241"/>
        <v>257856</v>
      </c>
      <c r="N300" s="179">
        <f t="shared" si="241"/>
        <v>324787</v>
      </c>
      <c r="O300" s="179">
        <f t="shared" si="241"/>
        <v>560339</v>
      </c>
      <c r="P300" s="207">
        <v>2031</v>
      </c>
      <c r="Q300" s="61">
        <f t="shared" si="232"/>
        <v>398.55200000000002</v>
      </c>
      <c r="R300" s="61">
        <f t="shared" si="232"/>
        <v>264.29300000000001</v>
      </c>
      <c r="S300" s="61">
        <f t="shared" si="232"/>
        <v>404.79399999999998</v>
      </c>
      <c r="T300" s="61">
        <f t="shared" si="231"/>
        <v>241.07599999999999</v>
      </c>
      <c r="U300" s="61">
        <f t="shared" si="231"/>
        <v>268.79500000000002</v>
      </c>
      <c r="V300" s="61">
        <f t="shared" si="231"/>
        <v>256.702</v>
      </c>
      <c r="W300" s="61">
        <f t="shared" si="231"/>
        <v>259.47899999999998</v>
      </c>
      <c r="X300" s="61">
        <f t="shared" si="231"/>
        <v>301.27499999999998</v>
      </c>
      <c r="Y300" s="61">
        <f t="shared" si="231"/>
        <v>261.94</v>
      </c>
      <c r="Z300" s="61">
        <f t="shared" si="231"/>
        <v>257.85599999999999</v>
      </c>
      <c r="AA300" s="61">
        <f t="shared" si="231"/>
        <v>324.78699999999998</v>
      </c>
      <c r="AB300" s="61">
        <f t="shared" si="231"/>
        <v>560.33900000000006</v>
      </c>
    </row>
    <row r="301" spans="1:28" ht="33" hidden="1" customHeight="1" thickBot="1" x14ac:dyDescent="0.3">
      <c r="A301" s="202" t="s">
        <v>13</v>
      </c>
      <c r="B301" s="344" t="s">
        <v>292</v>
      </c>
      <c r="C301" s="345"/>
      <c r="D301" s="180">
        <f>D299-D300</f>
        <v>253625</v>
      </c>
      <c r="E301" s="180">
        <f t="shared" ref="E301:O301" si="242">E299-E300</f>
        <v>332825</v>
      </c>
      <c r="F301" s="180">
        <f t="shared" si="242"/>
        <v>138873</v>
      </c>
      <c r="G301" s="180">
        <f t="shared" si="242"/>
        <v>317050</v>
      </c>
      <c r="H301" s="180">
        <f t="shared" si="242"/>
        <v>209172</v>
      </c>
      <c r="I301" s="180">
        <f t="shared" si="242"/>
        <v>119657</v>
      </c>
      <c r="J301" s="180">
        <f t="shared" si="242"/>
        <v>101624</v>
      </c>
      <c r="K301" s="180">
        <f t="shared" si="242"/>
        <v>78292</v>
      </c>
      <c r="L301" s="180">
        <f t="shared" si="242"/>
        <v>134041</v>
      </c>
      <c r="M301" s="180">
        <f t="shared" si="242"/>
        <v>249035</v>
      </c>
      <c r="N301" s="180">
        <f t="shared" si="242"/>
        <v>322490</v>
      </c>
      <c r="O301" s="180">
        <f t="shared" si="242"/>
        <v>241204</v>
      </c>
      <c r="P301" s="207">
        <v>2031</v>
      </c>
      <c r="Q301" s="61">
        <f t="shared" si="232"/>
        <v>253.625</v>
      </c>
      <c r="R301" s="61">
        <f t="shared" si="232"/>
        <v>332.82499999999999</v>
      </c>
      <c r="S301" s="61">
        <f t="shared" si="232"/>
        <v>138.87299999999999</v>
      </c>
      <c r="T301" s="61">
        <f t="shared" si="231"/>
        <v>317.05</v>
      </c>
      <c r="U301" s="61">
        <f t="shared" si="231"/>
        <v>209.172</v>
      </c>
      <c r="V301" s="61">
        <f t="shared" si="231"/>
        <v>119.657</v>
      </c>
      <c r="W301" s="61">
        <f t="shared" si="231"/>
        <v>101.624</v>
      </c>
      <c r="X301" s="61">
        <f t="shared" si="231"/>
        <v>78.292000000000002</v>
      </c>
      <c r="Y301" s="61">
        <f t="shared" si="231"/>
        <v>134.041</v>
      </c>
      <c r="Z301" s="61">
        <f t="shared" si="231"/>
        <v>249.035</v>
      </c>
      <c r="AA301" s="61">
        <f t="shared" si="231"/>
        <v>322.49</v>
      </c>
      <c r="AB301" s="61">
        <f t="shared" si="231"/>
        <v>241.20400000000001</v>
      </c>
    </row>
    <row r="302" spans="1:28" ht="36" hidden="1" customHeight="1" thickBot="1" x14ac:dyDescent="0.3">
      <c r="A302" s="202" t="s">
        <v>14</v>
      </c>
      <c r="B302" s="344" t="s">
        <v>27</v>
      </c>
      <c r="C302" s="345"/>
      <c r="D302" s="181">
        <f>D301/D299</f>
        <v>0.38888982592149063</v>
      </c>
      <c r="E302" s="181">
        <f t="shared" ref="E302:O302" si="243">E301/E299</f>
        <v>0.55738564236884502</v>
      </c>
      <c r="F302" s="181">
        <f t="shared" si="243"/>
        <v>0.25543761162623446</v>
      </c>
      <c r="G302" s="181">
        <f t="shared" si="243"/>
        <v>0.56806169216270164</v>
      </c>
      <c r="H302" s="181">
        <f t="shared" si="243"/>
        <v>0.43762853920877381</v>
      </c>
      <c r="I302" s="181">
        <f t="shared" si="243"/>
        <v>0.31793314362085134</v>
      </c>
      <c r="J302" s="181">
        <f t="shared" si="243"/>
        <v>0.28142662896735832</v>
      </c>
      <c r="K302" s="181">
        <f t="shared" si="243"/>
        <v>0.20626661432632448</v>
      </c>
      <c r="L302" s="181">
        <f t="shared" si="243"/>
        <v>0.33850361507244037</v>
      </c>
      <c r="M302" s="181">
        <f t="shared" si="243"/>
        <v>0.49129891830788081</v>
      </c>
      <c r="N302" s="181">
        <f t="shared" si="243"/>
        <v>0.49822564373521694</v>
      </c>
      <c r="O302" s="181">
        <f t="shared" si="243"/>
        <v>0.30092459169377062</v>
      </c>
      <c r="P302" s="207">
        <v>2031</v>
      </c>
      <c r="Q302" s="61">
        <f t="shared" si="232"/>
        <v>3.8888982592149061E-4</v>
      </c>
      <c r="R302" s="61">
        <f t="shared" si="232"/>
        <v>5.5738564236884505E-4</v>
      </c>
      <c r="S302" s="61">
        <f t="shared" si="232"/>
        <v>2.5543761162623448E-4</v>
      </c>
      <c r="T302" s="61">
        <f t="shared" si="231"/>
        <v>5.6806169216270163E-4</v>
      </c>
      <c r="U302" s="61">
        <f t="shared" si="231"/>
        <v>4.3762853920877384E-4</v>
      </c>
      <c r="V302" s="61">
        <f t="shared" si="231"/>
        <v>3.1793314362085133E-4</v>
      </c>
      <c r="W302" s="61">
        <f t="shared" si="231"/>
        <v>2.8142662896735832E-4</v>
      </c>
      <c r="X302" s="61">
        <f t="shared" si="231"/>
        <v>2.0626661432632449E-4</v>
      </c>
      <c r="Y302" s="61">
        <f t="shared" si="231"/>
        <v>3.3850361507244039E-4</v>
      </c>
      <c r="Z302" s="61">
        <f t="shared" si="231"/>
        <v>4.9129891830788084E-4</v>
      </c>
      <c r="AA302" s="61">
        <f t="shared" si="231"/>
        <v>4.9822564373521697E-4</v>
      </c>
      <c r="AB302" s="61">
        <f t="shared" si="231"/>
        <v>3.0092459169377063E-4</v>
      </c>
    </row>
    <row r="303" spans="1:28" ht="81.75" hidden="1" customHeight="1" thickBot="1" x14ac:dyDescent="0.3">
      <c r="A303" s="202" t="s">
        <v>28</v>
      </c>
      <c r="B303" s="344" t="s">
        <v>29</v>
      </c>
      <c r="C303" s="345"/>
      <c r="D303" s="187">
        <f t="shared" ref="D303:O303" si="244">D204</f>
        <v>5.227803530549056</v>
      </c>
      <c r="E303" s="187">
        <f t="shared" si="244"/>
        <v>5.227803530549056</v>
      </c>
      <c r="F303" s="187">
        <f t="shared" si="244"/>
        <v>5.227803530549056</v>
      </c>
      <c r="G303" s="187">
        <f t="shared" si="244"/>
        <v>5.227803530549056</v>
      </c>
      <c r="H303" s="187">
        <f t="shared" si="244"/>
        <v>5.227803530549056</v>
      </c>
      <c r="I303" s="187">
        <f t="shared" si="244"/>
        <v>5.227803530549056</v>
      </c>
      <c r="J303" s="187">
        <f t="shared" si="244"/>
        <v>5.227803530549056</v>
      </c>
      <c r="K303" s="187">
        <f t="shared" si="244"/>
        <v>5.227803530549056</v>
      </c>
      <c r="L303" s="187">
        <f t="shared" si="244"/>
        <v>5.227803530549056</v>
      </c>
      <c r="M303" s="187">
        <f t="shared" si="244"/>
        <v>5.227803530549056</v>
      </c>
      <c r="N303" s="187">
        <f t="shared" si="244"/>
        <v>5.227803530549056</v>
      </c>
      <c r="O303" s="187">
        <f t="shared" si="244"/>
        <v>5.227803530549056</v>
      </c>
      <c r="P303" s="207">
        <v>2031</v>
      </c>
      <c r="Q303" s="61">
        <f t="shared" si="232"/>
        <v>5.2278035305490557E-3</v>
      </c>
      <c r="R303" s="61">
        <f t="shared" si="232"/>
        <v>5.2278035305490557E-3</v>
      </c>
      <c r="S303" s="61">
        <f t="shared" si="232"/>
        <v>5.2278035305490557E-3</v>
      </c>
      <c r="T303" s="61">
        <f t="shared" si="231"/>
        <v>5.2278035305490557E-3</v>
      </c>
      <c r="U303" s="61">
        <f t="shared" si="231"/>
        <v>5.2278035305490557E-3</v>
      </c>
      <c r="V303" s="61">
        <f t="shared" si="231"/>
        <v>5.2278035305490557E-3</v>
      </c>
      <c r="W303" s="61">
        <f t="shared" si="231"/>
        <v>5.2278035305490557E-3</v>
      </c>
      <c r="X303" s="61">
        <f t="shared" si="231"/>
        <v>5.2278035305490557E-3</v>
      </c>
      <c r="Y303" s="61">
        <f t="shared" si="231"/>
        <v>5.2278035305490557E-3</v>
      </c>
      <c r="Z303" s="61">
        <f t="shared" si="231"/>
        <v>5.2278035305490557E-3</v>
      </c>
      <c r="AA303" s="61">
        <f t="shared" si="231"/>
        <v>5.2278035305490557E-3</v>
      </c>
      <c r="AB303" s="61">
        <f t="shared" si="231"/>
        <v>5.2278035305490557E-3</v>
      </c>
    </row>
    <row r="304" spans="1:28" ht="51" hidden="1" customHeight="1" thickBot="1" x14ac:dyDescent="0.3">
      <c r="A304" s="202" t="s">
        <v>30</v>
      </c>
      <c r="B304" s="344" t="s">
        <v>31</v>
      </c>
      <c r="C304" s="345"/>
      <c r="D304" s="182">
        <f>D293</f>
        <v>0.27141757780459863</v>
      </c>
      <c r="E304" s="182">
        <f t="shared" ref="E304:O304" si="245">E293</f>
        <v>0.43991339425195303</v>
      </c>
      <c r="F304" s="182">
        <f t="shared" si="245"/>
        <v>0.13796536350934246</v>
      </c>
      <c r="G304" s="182">
        <f t="shared" si="245"/>
        <v>0.45058944404580964</v>
      </c>
      <c r="H304" s="182">
        <f t="shared" si="245"/>
        <v>0.32015629109188182</v>
      </c>
      <c r="I304" s="182">
        <f t="shared" si="245"/>
        <v>0.20046089550395935</v>
      </c>
      <c r="J304" s="182">
        <f t="shared" si="245"/>
        <v>0.16395438085046632</v>
      </c>
      <c r="K304" s="182">
        <f t="shared" si="245"/>
        <v>8.8794366209432485E-2</v>
      </c>
      <c r="L304" s="182">
        <f t="shared" si="245"/>
        <v>0.22103136695554837</v>
      </c>
      <c r="M304" s="182">
        <f t="shared" si="245"/>
        <v>0.37382667019098881</v>
      </c>
      <c r="N304" s="182">
        <f t="shared" si="245"/>
        <v>0.38075339561832494</v>
      </c>
      <c r="O304" s="182">
        <f t="shared" si="245"/>
        <v>0.18345234357687862</v>
      </c>
      <c r="P304" s="207">
        <v>2031</v>
      </c>
      <c r="Q304" s="61">
        <f t="shared" si="232"/>
        <v>2.7141757780459863E-4</v>
      </c>
      <c r="R304" s="61">
        <f t="shared" si="232"/>
        <v>4.3991339425195303E-4</v>
      </c>
      <c r="S304" s="61">
        <f t="shared" si="232"/>
        <v>1.3796536350934246E-4</v>
      </c>
      <c r="T304" s="61">
        <f t="shared" si="231"/>
        <v>4.5058944404580966E-4</v>
      </c>
      <c r="U304" s="61">
        <f t="shared" si="231"/>
        <v>3.2015629109188182E-4</v>
      </c>
      <c r="V304" s="61">
        <f t="shared" si="231"/>
        <v>2.0046089550395936E-4</v>
      </c>
      <c r="W304" s="61">
        <f t="shared" si="231"/>
        <v>1.6395438085046633E-4</v>
      </c>
      <c r="X304" s="61">
        <f t="shared" si="231"/>
        <v>8.8794366209432479E-5</v>
      </c>
      <c r="Y304" s="61">
        <f t="shared" si="231"/>
        <v>2.2103136695554836E-4</v>
      </c>
      <c r="Z304" s="61">
        <f t="shared" si="231"/>
        <v>3.7382667019098881E-4</v>
      </c>
      <c r="AA304" s="61">
        <f t="shared" si="231"/>
        <v>3.8075339561832494E-4</v>
      </c>
      <c r="AB304" s="61">
        <f t="shared" si="231"/>
        <v>1.8345234357687861E-4</v>
      </c>
    </row>
    <row r="305" spans="1:28" ht="83.25" hidden="1" customHeight="1" thickBot="1" x14ac:dyDescent="0.3">
      <c r="A305" s="202" t="s">
        <v>32</v>
      </c>
      <c r="B305" s="344" t="s">
        <v>33</v>
      </c>
      <c r="C305" s="345"/>
      <c r="D305" s="183">
        <f>ROUND(D304*D299,0)</f>
        <v>177012</v>
      </c>
      <c r="E305" s="183">
        <f t="shared" ref="E305:F305" si="246">ROUND(E304*E299,0)</f>
        <v>262680</v>
      </c>
      <c r="F305" s="183">
        <f t="shared" si="246"/>
        <v>75007</v>
      </c>
      <c r="G305" s="183">
        <f>ROUND(G304*G299,0)</f>
        <v>251486</v>
      </c>
      <c r="H305" s="183">
        <f t="shared" ref="H305:O305" si="247">ROUND(H304*H299,0)</f>
        <v>153024</v>
      </c>
      <c r="I305" s="183">
        <f t="shared" si="247"/>
        <v>75445</v>
      </c>
      <c r="J305" s="183">
        <f t="shared" si="247"/>
        <v>59204</v>
      </c>
      <c r="K305" s="183">
        <f t="shared" si="247"/>
        <v>33703</v>
      </c>
      <c r="L305" s="183">
        <f t="shared" si="247"/>
        <v>87524</v>
      </c>
      <c r="M305" s="183">
        <f t="shared" si="247"/>
        <v>189489</v>
      </c>
      <c r="N305" s="183">
        <f t="shared" si="247"/>
        <v>246453</v>
      </c>
      <c r="O305" s="183">
        <f t="shared" si="247"/>
        <v>147045</v>
      </c>
      <c r="P305" s="207">
        <v>2031</v>
      </c>
      <c r="Q305" s="61">
        <f t="shared" si="232"/>
        <v>177.012</v>
      </c>
      <c r="R305" s="61">
        <f t="shared" si="232"/>
        <v>262.68</v>
      </c>
      <c r="S305" s="61">
        <f t="shared" si="232"/>
        <v>75.007000000000005</v>
      </c>
      <c r="T305" s="61">
        <f t="shared" si="231"/>
        <v>251.48599999999999</v>
      </c>
      <c r="U305" s="61">
        <f t="shared" si="231"/>
        <v>153.024</v>
      </c>
      <c r="V305" s="61">
        <f t="shared" si="231"/>
        <v>75.444999999999993</v>
      </c>
      <c r="W305" s="61">
        <f t="shared" si="231"/>
        <v>59.204000000000001</v>
      </c>
      <c r="X305" s="61">
        <f t="shared" si="231"/>
        <v>33.703000000000003</v>
      </c>
      <c r="Y305" s="61">
        <f t="shared" si="231"/>
        <v>87.524000000000001</v>
      </c>
      <c r="Z305" s="61">
        <f t="shared" si="231"/>
        <v>189.489</v>
      </c>
      <c r="AA305" s="61">
        <f t="shared" si="231"/>
        <v>246.453</v>
      </c>
      <c r="AB305" s="61">
        <f t="shared" si="231"/>
        <v>147.04499999999999</v>
      </c>
    </row>
    <row r="306" spans="1:28" ht="53.25" hidden="1" customHeight="1" thickBot="1" x14ac:dyDescent="0.3">
      <c r="A306" s="202" t="s">
        <v>34</v>
      </c>
      <c r="B306" s="344" t="s">
        <v>35</v>
      </c>
      <c r="C306" s="345"/>
      <c r="D306" s="184">
        <f>D303*D305</f>
        <v>925383.95854954945</v>
      </c>
      <c r="E306" s="185">
        <f t="shared" ref="E306:O306" si="248">E303*E305</f>
        <v>1373239.431404626</v>
      </c>
      <c r="F306" s="185">
        <f t="shared" si="248"/>
        <v>392121.85941589304</v>
      </c>
      <c r="G306" s="185">
        <f t="shared" si="248"/>
        <v>1314719.39868366</v>
      </c>
      <c r="H306" s="185">
        <f t="shared" si="248"/>
        <v>799979.40745873877</v>
      </c>
      <c r="I306" s="185">
        <f t="shared" si="248"/>
        <v>394411.63736227353</v>
      </c>
      <c r="J306" s="185">
        <f t="shared" si="248"/>
        <v>309506.88022262632</v>
      </c>
      <c r="K306" s="185">
        <f t="shared" si="248"/>
        <v>176192.66239009483</v>
      </c>
      <c r="L306" s="185">
        <f t="shared" si="248"/>
        <v>457558.27620777558</v>
      </c>
      <c r="M306" s="185">
        <f t="shared" si="248"/>
        <v>990611.26320021006</v>
      </c>
      <c r="N306" s="185">
        <f t="shared" si="248"/>
        <v>1288407.8635144066</v>
      </c>
      <c r="O306" s="186">
        <f t="shared" si="248"/>
        <v>768722.37014958588</v>
      </c>
      <c r="P306" s="207">
        <v>2031</v>
      </c>
      <c r="Q306" s="61">
        <f t="shared" si="232"/>
        <v>925.38395854954945</v>
      </c>
      <c r="R306" s="61">
        <f t="shared" si="232"/>
        <v>1373.239431404626</v>
      </c>
      <c r="S306" s="61">
        <f t="shared" si="232"/>
        <v>392.12185941589303</v>
      </c>
      <c r="T306" s="61">
        <f t="shared" si="231"/>
        <v>1314.7193986836601</v>
      </c>
      <c r="U306" s="61">
        <f t="shared" si="231"/>
        <v>799.97940745873882</v>
      </c>
      <c r="V306" s="61">
        <f t="shared" si="231"/>
        <v>394.41163736227355</v>
      </c>
      <c r="W306" s="61">
        <f t="shared" si="231"/>
        <v>309.50688022262631</v>
      </c>
      <c r="X306" s="61">
        <f t="shared" si="231"/>
        <v>176.19266239009482</v>
      </c>
      <c r="Y306" s="61">
        <f t="shared" si="231"/>
        <v>457.55827620777558</v>
      </c>
      <c r="Z306" s="61">
        <f t="shared" si="231"/>
        <v>990.61126320021003</v>
      </c>
      <c r="AA306" s="61">
        <f t="shared" si="231"/>
        <v>1288.4078635144067</v>
      </c>
      <c r="AB306" s="61">
        <f t="shared" si="231"/>
        <v>768.72237014958591</v>
      </c>
    </row>
    <row r="307" spans="1:28" ht="48.75" hidden="1" customHeight="1" thickBot="1" x14ac:dyDescent="0.3">
      <c r="A307" s="202" t="s">
        <v>36</v>
      </c>
      <c r="B307" s="344" t="s">
        <v>37</v>
      </c>
      <c r="C307" s="345"/>
      <c r="D307" s="184">
        <f>ROUND(D306*0.9,2)</f>
        <v>832845.56</v>
      </c>
      <c r="E307" s="185">
        <f t="shared" ref="E307:O307" si="249">ROUND(E306*0.9,2)</f>
        <v>1235915.49</v>
      </c>
      <c r="F307" s="185">
        <f t="shared" si="249"/>
        <v>352909.67</v>
      </c>
      <c r="G307" s="185">
        <f t="shared" si="249"/>
        <v>1183247.46</v>
      </c>
      <c r="H307" s="185">
        <f t="shared" si="249"/>
        <v>719981.47</v>
      </c>
      <c r="I307" s="185">
        <f t="shared" si="249"/>
        <v>354970.47</v>
      </c>
      <c r="J307" s="185">
        <f t="shared" si="249"/>
        <v>278556.19</v>
      </c>
      <c r="K307" s="185">
        <f t="shared" si="249"/>
        <v>158573.4</v>
      </c>
      <c r="L307" s="185">
        <f t="shared" si="249"/>
        <v>411802.45</v>
      </c>
      <c r="M307" s="185">
        <f t="shared" si="249"/>
        <v>891550.14</v>
      </c>
      <c r="N307" s="185">
        <f t="shared" si="249"/>
        <v>1159567.08</v>
      </c>
      <c r="O307" s="186">
        <f t="shared" si="249"/>
        <v>691850.13</v>
      </c>
      <c r="P307" s="207">
        <v>2031</v>
      </c>
      <c r="Q307" s="61">
        <f t="shared" si="232"/>
        <v>832.84556000000009</v>
      </c>
      <c r="R307" s="61">
        <f t="shared" si="232"/>
        <v>1235.9154900000001</v>
      </c>
      <c r="S307" s="61">
        <f t="shared" si="232"/>
        <v>352.90967000000001</v>
      </c>
      <c r="T307" s="61">
        <f t="shared" si="231"/>
        <v>1183.24746</v>
      </c>
      <c r="U307" s="61">
        <f t="shared" si="231"/>
        <v>719.98146999999994</v>
      </c>
      <c r="V307" s="61">
        <f t="shared" si="231"/>
        <v>354.97046999999998</v>
      </c>
      <c r="W307" s="61">
        <f t="shared" si="231"/>
        <v>278.55619000000002</v>
      </c>
      <c r="X307" s="61">
        <f t="shared" si="231"/>
        <v>158.57339999999999</v>
      </c>
      <c r="Y307" s="61">
        <f t="shared" si="231"/>
        <v>411.80245000000002</v>
      </c>
      <c r="Z307" s="61">
        <f t="shared" si="231"/>
        <v>891.55014000000006</v>
      </c>
      <c r="AA307" s="61">
        <f t="shared" si="231"/>
        <v>1159.56708</v>
      </c>
      <c r="AB307" s="61">
        <f t="shared" si="231"/>
        <v>691.85013000000004</v>
      </c>
    </row>
    <row r="308" spans="1:28" ht="16.5" hidden="1" thickBot="1" x14ac:dyDescent="0.3">
      <c r="A308" s="346" t="str">
        <f>Пр.6!A27</f>
        <v>Объект 4:</v>
      </c>
      <c r="B308" s="347"/>
      <c r="C308" s="42"/>
      <c r="D308" s="190" t="str">
        <f>Пр.6!B27</f>
        <v>Яч.№2 Сады; Яч.№4 Мастерские</v>
      </c>
      <c r="E308" s="191"/>
      <c r="F308" s="191"/>
      <c r="G308" s="191"/>
      <c r="H308" s="191"/>
      <c r="I308" s="191"/>
      <c r="J308" s="191"/>
      <c r="K308" s="191"/>
      <c r="L308" s="191"/>
      <c r="M308" s="191"/>
      <c r="N308" s="191"/>
      <c r="O308" s="192"/>
      <c r="P308" s="206">
        <v>2023</v>
      </c>
      <c r="Q308" s="61" t="e">
        <f t="shared" si="232"/>
        <v>#VALUE!</v>
      </c>
      <c r="R308" s="61">
        <f t="shared" si="232"/>
        <v>0</v>
      </c>
      <c r="S308" s="61">
        <f t="shared" si="232"/>
        <v>0</v>
      </c>
      <c r="T308" s="61">
        <f t="shared" si="231"/>
        <v>0</v>
      </c>
      <c r="U308" s="61">
        <f t="shared" si="231"/>
        <v>0</v>
      </c>
      <c r="V308" s="61">
        <f t="shared" si="231"/>
        <v>0</v>
      </c>
      <c r="W308" s="61">
        <f t="shared" si="231"/>
        <v>0</v>
      </c>
      <c r="X308" s="61">
        <f t="shared" si="231"/>
        <v>0</v>
      </c>
      <c r="Y308" s="61">
        <f t="shared" si="231"/>
        <v>0</v>
      </c>
      <c r="Z308" s="61">
        <f t="shared" si="231"/>
        <v>0</v>
      </c>
      <c r="AA308" s="61">
        <f t="shared" si="231"/>
        <v>0</v>
      </c>
      <c r="AB308" s="61">
        <f t="shared" si="231"/>
        <v>0</v>
      </c>
    </row>
    <row r="309" spans="1:28" ht="16.5" hidden="1" thickBot="1" x14ac:dyDescent="0.3">
      <c r="A309" s="351" t="s">
        <v>294</v>
      </c>
      <c r="B309" s="358"/>
      <c r="C309" s="358"/>
      <c r="D309" s="358"/>
      <c r="E309" s="358"/>
      <c r="F309" s="358"/>
      <c r="G309" s="358"/>
      <c r="H309" s="358"/>
      <c r="I309" s="358"/>
      <c r="J309" s="358"/>
      <c r="K309" s="358"/>
      <c r="L309" s="358"/>
      <c r="M309" s="358"/>
      <c r="N309" s="358"/>
      <c r="O309" s="359"/>
      <c r="P309" s="206">
        <v>2023</v>
      </c>
      <c r="Q309" s="61">
        <f t="shared" si="232"/>
        <v>0</v>
      </c>
      <c r="R309" s="61">
        <f t="shared" si="232"/>
        <v>0</v>
      </c>
      <c r="S309" s="61">
        <f t="shared" si="232"/>
        <v>0</v>
      </c>
      <c r="T309" s="61">
        <f t="shared" si="231"/>
        <v>0</v>
      </c>
      <c r="U309" s="61">
        <f t="shared" si="231"/>
        <v>0</v>
      </c>
      <c r="V309" s="61">
        <f t="shared" si="231"/>
        <v>0</v>
      </c>
      <c r="W309" s="61">
        <f t="shared" si="231"/>
        <v>0</v>
      </c>
      <c r="X309" s="61">
        <f t="shared" si="231"/>
        <v>0</v>
      </c>
      <c r="Y309" s="61">
        <f t="shared" si="231"/>
        <v>0</v>
      </c>
      <c r="Z309" s="61">
        <f t="shared" si="231"/>
        <v>0</v>
      </c>
      <c r="AA309" s="61">
        <f t="shared" si="231"/>
        <v>0</v>
      </c>
      <c r="AB309" s="61">
        <f t="shared" si="231"/>
        <v>0</v>
      </c>
    </row>
    <row r="310" spans="1:28" s="41" customFormat="1" ht="29.25" hidden="1" customHeight="1" thickBot="1" x14ac:dyDescent="0.3">
      <c r="A310" s="202" t="s">
        <v>11</v>
      </c>
      <c r="B310" s="344" t="s">
        <v>293</v>
      </c>
      <c r="C310" s="345"/>
      <c r="D310" s="183">
        <f>Пр.6!C29</f>
        <v>170470</v>
      </c>
      <c r="E310" s="183">
        <f>Пр.6!D29</f>
        <v>157089</v>
      </c>
      <c r="F310" s="183">
        <f>Пр.6!E29</f>
        <v>157303</v>
      </c>
      <c r="G310" s="183">
        <f>Пр.6!F29</f>
        <v>141956</v>
      </c>
      <c r="H310" s="183">
        <f>Пр.6!G29</f>
        <v>101097</v>
      </c>
      <c r="I310" s="183">
        <f>Пр.6!H29</f>
        <v>68908</v>
      </c>
      <c r="J310" s="183">
        <f>Пр.6!I29</f>
        <v>71997</v>
      </c>
      <c r="K310" s="183">
        <f>Пр.6!J29</f>
        <v>73434</v>
      </c>
      <c r="L310" s="183">
        <f>Пр.6!K29</f>
        <v>116310</v>
      </c>
      <c r="M310" s="183">
        <f>Пр.6!L29</f>
        <v>179347</v>
      </c>
      <c r="N310" s="183">
        <f>Пр.6!M29</f>
        <v>163824</v>
      </c>
      <c r="O310" s="183">
        <f>Пр.6!N29</f>
        <v>298410</v>
      </c>
      <c r="P310" s="206">
        <v>2023</v>
      </c>
      <c r="Q310" s="61">
        <f t="shared" si="232"/>
        <v>170.47</v>
      </c>
      <c r="R310" s="61">
        <f t="shared" si="232"/>
        <v>157.089</v>
      </c>
      <c r="S310" s="61">
        <f t="shared" si="232"/>
        <v>157.303</v>
      </c>
      <c r="T310" s="61">
        <f t="shared" si="231"/>
        <v>141.95599999999999</v>
      </c>
      <c r="U310" s="61">
        <f t="shared" si="231"/>
        <v>101.09699999999999</v>
      </c>
      <c r="V310" s="61">
        <f t="shared" si="231"/>
        <v>68.908000000000001</v>
      </c>
      <c r="W310" s="61">
        <f t="shared" si="231"/>
        <v>71.997</v>
      </c>
      <c r="X310" s="61">
        <f t="shared" si="231"/>
        <v>73.433999999999997</v>
      </c>
      <c r="Y310" s="61">
        <f t="shared" si="231"/>
        <v>116.31</v>
      </c>
      <c r="Z310" s="61">
        <f t="shared" si="231"/>
        <v>179.34700000000001</v>
      </c>
      <c r="AA310" s="61">
        <f t="shared" si="231"/>
        <v>163.82400000000001</v>
      </c>
      <c r="AB310" s="61">
        <f t="shared" si="231"/>
        <v>298.41000000000003</v>
      </c>
    </row>
    <row r="311" spans="1:28" ht="16.5" hidden="1" thickBot="1" x14ac:dyDescent="0.3">
      <c r="A311" s="202" t="s">
        <v>12</v>
      </c>
      <c r="B311" s="353" t="s">
        <v>291</v>
      </c>
      <c r="C311" s="354"/>
      <c r="D311" s="183">
        <f>Пр.6!C30</f>
        <v>145933</v>
      </c>
      <c r="E311" s="183">
        <f>Пр.6!D30</f>
        <v>134122</v>
      </c>
      <c r="F311" s="183">
        <f>Пр.6!E30</f>
        <v>141195</v>
      </c>
      <c r="G311" s="183">
        <f>Пр.6!F30</f>
        <v>104397</v>
      </c>
      <c r="H311" s="183">
        <f>Пр.6!G30</f>
        <v>80428</v>
      </c>
      <c r="I311" s="183">
        <f>Пр.6!H30</f>
        <v>55605</v>
      </c>
      <c r="J311" s="183">
        <f>Пр.6!I30</f>
        <v>56535</v>
      </c>
      <c r="K311" s="183">
        <f>Пр.6!J30</f>
        <v>53959</v>
      </c>
      <c r="L311" s="183">
        <f>Пр.6!K30</f>
        <v>102171</v>
      </c>
      <c r="M311" s="183">
        <f>Пр.6!L30</f>
        <v>157647</v>
      </c>
      <c r="N311" s="183">
        <f>Пр.6!M30</f>
        <v>141030</v>
      </c>
      <c r="O311" s="183">
        <f>Пр.6!N30</f>
        <v>143457</v>
      </c>
      <c r="P311" s="206">
        <v>2023</v>
      </c>
      <c r="Q311" s="61">
        <f t="shared" si="232"/>
        <v>145.93299999999999</v>
      </c>
      <c r="R311" s="61">
        <f t="shared" si="232"/>
        <v>134.12200000000001</v>
      </c>
      <c r="S311" s="61">
        <f t="shared" si="232"/>
        <v>141.19499999999999</v>
      </c>
      <c r="T311" s="61">
        <f t="shared" si="231"/>
        <v>104.39700000000001</v>
      </c>
      <c r="U311" s="61">
        <f t="shared" si="231"/>
        <v>80.427999999999997</v>
      </c>
      <c r="V311" s="61">
        <f t="shared" si="231"/>
        <v>55.604999999999997</v>
      </c>
      <c r="W311" s="61">
        <f t="shared" si="231"/>
        <v>56.534999999999997</v>
      </c>
      <c r="X311" s="61">
        <f t="shared" si="231"/>
        <v>53.959000000000003</v>
      </c>
      <c r="Y311" s="61">
        <f t="shared" si="231"/>
        <v>102.17100000000001</v>
      </c>
      <c r="Z311" s="61">
        <f t="shared" si="231"/>
        <v>157.64699999999999</v>
      </c>
      <c r="AA311" s="61">
        <f t="shared" si="231"/>
        <v>141.03</v>
      </c>
      <c r="AB311" s="61">
        <f t="shared" si="231"/>
        <v>143.45699999999999</v>
      </c>
    </row>
    <row r="312" spans="1:28" ht="33" hidden="1" customHeight="1" thickBot="1" x14ac:dyDescent="0.3">
      <c r="A312" s="202" t="s">
        <v>13</v>
      </c>
      <c r="B312" s="344" t="s">
        <v>292</v>
      </c>
      <c r="C312" s="345"/>
      <c r="D312" s="188">
        <f>D310-D311</f>
        <v>24537</v>
      </c>
      <c r="E312" s="188">
        <f t="shared" ref="E312:O312" si="250">E310-E311</f>
        <v>22967</v>
      </c>
      <c r="F312" s="188">
        <f t="shared" si="250"/>
        <v>16108</v>
      </c>
      <c r="G312" s="188">
        <f t="shared" si="250"/>
        <v>37559</v>
      </c>
      <c r="H312" s="188">
        <f t="shared" si="250"/>
        <v>20669</v>
      </c>
      <c r="I312" s="188">
        <f t="shared" si="250"/>
        <v>13303</v>
      </c>
      <c r="J312" s="188">
        <f t="shared" si="250"/>
        <v>15462</v>
      </c>
      <c r="K312" s="188">
        <f t="shared" si="250"/>
        <v>19475</v>
      </c>
      <c r="L312" s="188">
        <f t="shared" si="250"/>
        <v>14139</v>
      </c>
      <c r="M312" s="188">
        <f t="shared" si="250"/>
        <v>21700</v>
      </c>
      <c r="N312" s="188">
        <f t="shared" si="250"/>
        <v>22794</v>
      </c>
      <c r="O312" s="188">
        <f t="shared" si="250"/>
        <v>154953</v>
      </c>
      <c r="P312" s="206">
        <v>2023</v>
      </c>
      <c r="Q312" s="61">
        <f t="shared" si="232"/>
        <v>24.536999999999999</v>
      </c>
      <c r="R312" s="61">
        <f t="shared" si="232"/>
        <v>22.966999999999999</v>
      </c>
      <c r="S312" s="61">
        <f t="shared" si="232"/>
        <v>16.108000000000001</v>
      </c>
      <c r="T312" s="61">
        <f t="shared" si="231"/>
        <v>37.558999999999997</v>
      </c>
      <c r="U312" s="61">
        <f t="shared" si="231"/>
        <v>20.669</v>
      </c>
      <c r="V312" s="61">
        <f t="shared" si="231"/>
        <v>13.303000000000001</v>
      </c>
      <c r="W312" s="61">
        <f t="shared" si="231"/>
        <v>15.462</v>
      </c>
      <c r="X312" s="61">
        <f t="shared" si="231"/>
        <v>19.475000000000001</v>
      </c>
      <c r="Y312" s="61">
        <f t="shared" si="231"/>
        <v>14.138999999999999</v>
      </c>
      <c r="Z312" s="61">
        <f t="shared" si="231"/>
        <v>21.7</v>
      </c>
      <c r="AA312" s="61">
        <f t="shared" si="231"/>
        <v>22.794</v>
      </c>
      <c r="AB312" s="61">
        <f t="shared" si="231"/>
        <v>154.953</v>
      </c>
    </row>
    <row r="313" spans="1:28" ht="36" hidden="1" customHeight="1" thickBot="1" x14ac:dyDescent="0.3">
      <c r="A313" s="202" t="s">
        <v>14</v>
      </c>
      <c r="B313" s="344" t="s">
        <v>27</v>
      </c>
      <c r="C313" s="345"/>
      <c r="D313" s="181">
        <f>D312/D310</f>
        <v>0.14393734968029565</v>
      </c>
      <c r="E313" s="181">
        <f t="shared" ref="E313:O313" si="251">E312/E310</f>
        <v>0.14620374437420824</v>
      </c>
      <c r="F313" s="181">
        <f t="shared" si="251"/>
        <v>0.10240109851687508</v>
      </c>
      <c r="G313" s="181">
        <f t="shared" si="251"/>
        <v>0.26458198314970838</v>
      </c>
      <c r="H313" s="181">
        <f t="shared" si="251"/>
        <v>0.20444721406174268</v>
      </c>
      <c r="I313" s="181">
        <f t="shared" si="251"/>
        <v>0.19305450745922098</v>
      </c>
      <c r="J313" s="181">
        <f t="shared" si="251"/>
        <v>0.21475894828951206</v>
      </c>
      <c r="K313" s="181">
        <f t="shared" si="251"/>
        <v>0.26520412887763162</v>
      </c>
      <c r="L313" s="181">
        <f t="shared" si="251"/>
        <v>0.12156306422491617</v>
      </c>
      <c r="M313" s="181">
        <f t="shared" si="251"/>
        <v>0.12099449670192421</v>
      </c>
      <c r="N313" s="181">
        <f t="shared" si="251"/>
        <v>0.1391371227658951</v>
      </c>
      <c r="O313" s="181">
        <f t="shared" si="251"/>
        <v>0.51926208907208204</v>
      </c>
      <c r="P313" s="206">
        <v>2023</v>
      </c>
      <c r="Q313" s="61">
        <f t="shared" si="232"/>
        <v>1.4393734968029564E-4</v>
      </c>
      <c r="R313" s="61">
        <f t="shared" si="232"/>
        <v>1.4620374437420824E-4</v>
      </c>
      <c r="S313" s="61">
        <f t="shared" si="232"/>
        <v>1.0240109851687508E-4</v>
      </c>
      <c r="T313" s="61">
        <f t="shared" si="231"/>
        <v>2.6458198314970835E-4</v>
      </c>
      <c r="U313" s="61">
        <f t="shared" si="231"/>
        <v>2.0444721406174269E-4</v>
      </c>
      <c r="V313" s="61">
        <f t="shared" si="231"/>
        <v>1.9305450745922098E-4</v>
      </c>
      <c r="W313" s="61">
        <f t="shared" si="231"/>
        <v>2.1475894828951205E-4</v>
      </c>
      <c r="X313" s="61">
        <f t="shared" si="231"/>
        <v>2.6520412887763161E-4</v>
      </c>
      <c r="Y313" s="61">
        <f t="shared" si="231"/>
        <v>1.2156306422491617E-4</v>
      </c>
      <c r="Z313" s="61">
        <f t="shared" si="231"/>
        <v>1.2099449670192421E-4</v>
      </c>
      <c r="AA313" s="61">
        <f t="shared" si="231"/>
        <v>1.3913712276589511E-4</v>
      </c>
      <c r="AB313" s="61">
        <f t="shared" si="231"/>
        <v>5.19262089072082E-4</v>
      </c>
    </row>
    <row r="314" spans="1:28" ht="81.75" hidden="1" customHeight="1" thickBot="1" x14ac:dyDescent="0.3">
      <c r="A314" s="202" t="s">
        <v>28</v>
      </c>
      <c r="B314" s="344" t="s">
        <v>29</v>
      </c>
      <c r="C314" s="345"/>
      <c r="D314" s="174">
        <v>3.7071141797564278</v>
      </c>
      <c r="E314" s="174">
        <v>3.7071141797564278</v>
      </c>
      <c r="F314" s="174">
        <v>3.7071141797564278</v>
      </c>
      <c r="G314" s="174">
        <v>3.7071141797564278</v>
      </c>
      <c r="H314" s="174">
        <v>3.7071141797564278</v>
      </c>
      <c r="I314" s="174">
        <v>3.7071141797564278</v>
      </c>
      <c r="J314" s="174">
        <v>3.7071141797564278</v>
      </c>
      <c r="K314" s="174">
        <v>3.7071141797564278</v>
      </c>
      <c r="L314" s="174">
        <v>3.7071141797564278</v>
      </c>
      <c r="M314" s="174">
        <v>3.7071141797564278</v>
      </c>
      <c r="N314" s="174">
        <v>3.7071141797564278</v>
      </c>
      <c r="O314" s="174">
        <v>3.7071141797564278</v>
      </c>
      <c r="P314" s="206">
        <v>2023</v>
      </c>
      <c r="Q314" s="61">
        <f t="shared" si="232"/>
        <v>3.7071141797564277E-3</v>
      </c>
      <c r="R314" s="61">
        <f t="shared" si="232"/>
        <v>3.7071141797564277E-3</v>
      </c>
      <c r="S314" s="61">
        <f t="shared" si="232"/>
        <v>3.7071141797564277E-3</v>
      </c>
      <c r="T314" s="61">
        <f t="shared" si="231"/>
        <v>3.7071141797564277E-3</v>
      </c>
      <c r="U314" s="61">
        <f t="shared" si="231"/>
        <v>3.7071141797564277E-3</v>
      </c>
      <c r="V314" s="61">
        <f t="shared" si="231"/>
        <v>3.7071141797564277E-3</v>
      </c>
      <c r="W314" s="61">
        <f t="shared" si="231"/>
        <v>3.7071141797564277E-3</v>
      </c>
      <c r="X314" s="61">
        <f t="shared" si="231"/>
        <v>3.7071141797564277E-3</v>
      </c>
      <c r="Y314" s="61">
        <f t="shared" si="231"/>
        <v>3.7071141797564277E-3</v>
      </c>
      <c r="Z314" s="61">
        <f t="shared" si="231"/>
        <v>3.7071141797564277E-3</v>
      </c>
      <c r="AA314" s="61">
        <f t="shared" si="231"/>
        <v>3.7071141797564277E-3</v>
      </c>
      <c r="AB314" s="61">
        <f t="shared" si="231"/>
        <v>3.7071141797564277E-3</v>
      </c>
    </row>
    <row r="315" spans="1:28" ht="51" hidden="1" customHeight="1" thickBot="1" x14ac:dyDescent="0.3">
      <c r="A315" s="202" t="s">
        <v>30</v>
      </c>
      <c r="B315" s="344" t="s">
        <v>31</v>
      </c>
      <c r="C315" s="345"/>
      <c r="D315" s="182">
        <f>D313</f>
        <v>0.14393734968029565</v>
      </c>
      <c r="E315" s="182">
        <f t="shared" ref="E315:O315" si="252">E313-9.65277961585629%</f>
        <v>4.9675948215645346E-2</v>
      </c>
      <c r="F315" s="182">
        <f t="shared" si="252"/>
        <v>5.8733023583121824E-3</v>
      </c>
      <c r="G315" s="182">
        <f t="shared" si="252"/>
        <v>0.16805418699114549</v>
      </c>
      <c r="H315" s="182">
        <f t="shared" si="252"/>
        <v>0.10791941790317978</v>
      </c>
      <c r="I315" s="182">
        <f t="shared" si="252"/>
        <v>9.6526711300658083E-2</v>
      </c>
      <c r="J315" s="182">
        <f t="shared" si="252"/>
        <v>0.11823115213094916</v>
      </c>
      <c r="K315" s="182">
        <f t="shared" si="252"/>
        <v>0.16867633271906873</v>
      </c>
      <c r="L315" s="182">
        <f t="shared" si="252"/>
        <v>2.503526806635327E-2</v>
      </c>
      <c r="M315" s="182">
        <f t="shared" si="252"/>
        <v>2.4466700543361308E-2</v>
      </c>
      <c r="N315" s="182">
        <f t="shared" si="252"/>
        <v>4.2609326607332201E-2</v>
      </c>
      <c r="O315" s="182">
        <f t="shared" si="252"/>
        <v>0.42273429291351916</v>
      </c>
      <c r="P315" s="206">
        <v>2023</v>
      </c>
      <c r="Q315" s="61">
        <f t="shared" si="232"/>
        <v>1.4393734968029564E-4</v>
      </c>
      <c r="R315" s="61">
        <f t="shared" si="232"/>
        <v>4.9675948215645347E-5</v>
      </c>
      <c r="S315" s="61">
        <f t="shared" si="232"/>
        <v>5.8733023583121821E-6</v>
      </c>
      <c r="T315" s="61">
        <f t="shared" si="231"/>
        <v>1.680541869911455E-4</v>
      </c>
      <c r="U315" s="61">
        <f t="shared" si="231"/>
        <v>1.0791941790317979E-4</v>
      </c>
      <c r="V315" s="61">
        <f t="shared" si="231"/>
        <v>9.652671130065808E-5</v>
      </c>
      <c r="W315" s="61">
        <f t="shared" si="231"/>
        <v>1.1823115213094916E-4</v>
      </c>
      <c r="X315" s="61">
        <f t="shared" si="231"/>
        <v>1.6867633271906872E-4</v>
      </c>
      <c r="Y315" s="61">
        <f t="shared" si="231"/>
        <v>2.5035268066353271E-5</v>
      </c>
      <c r="Z315" s="61">
        <f t="shared" si="231"/>
        <v>2.4466700543361309E-5</v>
      </c>
      <c r="AA315" s="61">
        <f t="shared" si="231"/>
        <v>4.2609326607332201E-5</v>
      </c>
      <c r="AB315" s="61">
        <f t="shared" si="231"/>
        <v>4.2273429291351915E-4</v>
      </c>
    </row>
    <row r="316" spans="1:28" ht="83.25" hidden="1" customHeight="1" thickBot="1" x14ac:dyDescent="0.3">
      <c r="A316" s="202" t="s">
        <v>32</v>
      </c>
      <c r="B316" s="344" t="s">
        <v>33</v>
      </c>
      <c r="C316" s="345"/>
      <c r="D316" s="183">
        <f>ROUND((D313-D315)*D310,0)</f>
        <v>0</v>
      </c>
      <c r="E316" s="183">
        <f t="shared" ref="E316:G316" si="253">ROUND((E313-E315)*E310,0)</f>
        <v>15163</v>
      </c>
      <c r="F316" s="183">
        <f t="shared" si="253"/>
        <v>15184</v>
      </c>
      <c r="G316" s="183">
        <f t="shared" si="253"/>
        <v>13703</v>
      </c>
      <c r="H316" s="183">
        <f>ROUND((H313-H315)*H310,0)</f>
        <v>9759</v>
      </c>
      <c r="I316" s="183">
        <f t="shared" ref="I316:K316" si="254">ROUND((I313-I315)*I310,0)</f>
        <v>6652</v>
      </c>
      <c r="J316" s="183">
        <f t="shared" si="254"/>
        <v>6950</v>
      </c>
      <c r="K316" s="183">
        <f t="shared" si="254"/>
        <v>7088</v>
      </c>
      <c r="L316" s="183">
        <f t="shared" ref="L316:O316" si="255">ROUND(L315*L310,0)</f>
        <v>2912</v>
      </c>
      <c r="M316" s="183">
        <f t="shared" si="255"/>
        <v>4388</v>
      </c>
      <c r="N316" s="183">
        <f t="shared" si="255"/>
        <v>6980</v>
      </c>
      <c r="O316" s="183">
        <f t="shared" si="255"/>
        <v>126148</v>
      </c>
      <c r="P316" s="206">
        <v>2023</v>
      </c>
      <c r="Q316" s="61">
        <f t="shared" si="232"/>
        <v>0</v>
      </c>
      <c r="R316" s="61">
        <f t="shared" si="232"/>
        <v>15.163</v>
      </c>
      <c r="S316" s="61">
        <f t="shared" si="232"/>
        <v>15.183999999999999</v>
      </c>
      <c r="T316" s="61">
        <f t="shared" si="231"/>
        <v>13.702999999999999</v>
      </c>
      <c r="U316" s="61">
        <f t="shared" si="231"/>
        <v>9.7590000000000003</v>
      </c>
      <c r="V316" s="61">
        <f t="shared" si="231"/>
        <v>6.6520000000000001</v>
      </c>
      <c r="W316" s="61">
        <f t="shared" ref="W316:AB357" si="256">J316/1000</f>
        <v>6.95</v>
      </c>
      <c r="X316" s="61">
        <f t="shared" si="256"/>
        <v>7.0880000000000001</v>
      </c>
      <c r="Y316" s="61">
        <f t="shared" si="256"/>
        <v>2.9119999999999999</v>
      </c>
      <c r="Z316" s="61">
        <f t="shared" si="256"/>
        <v>4.3879999999999999</v>
      </c>
      <c r="AA316" s="61">
        <f t="shared" si="256"/>
        <v>6.98</v>
      </c>
      <c r="AB316" s="61">
        <f t="shared" si="256"/>
        <v>126.148</v>
      </c>
    </row>
    <row r="317" spans="1:28" ht="53.25" hidden="1" customHeight="1" thickBot="1" x14ac:dyDescent="0.3">
      <c r="A317" s="202" t="s">
        <v>34</v>
      </c>
      <c r="B317" s="344" t="s">
        <v>35</v>
      </c>
      <c r="C317" s="345"/>
      <c r="D317" s="184">
        <f>D314*D316</f>
        <v>0</v>
      </c>
      <c r="E317" s="185">
        <f t="shared" ref="E317:O317" si="257">E314*E316</f>
        <v>56210.972307646713</v>
      </c>
      <c r="F317" s="185">
        <f t="shared" si="257"/>
        <v>56288.8217054216</v>
      </c>
      <c r="G317" s="185">
        <f t="shared" si="257"/>
        <v>50798.58560520233</v>
      </c>
      <c r="H317" s="185">
        <f t="shared" si="257"/>
        <v>36177.72728024298</v>
      </c>
      <c r="I317" s="185">
        <f t="shared" si="257"/>
        <v>24659.723523739758</v>
      </c>
      <c r="J317" s="185">
        <f t="shared" si="257"/>
        <v>25764.443549307172</v>
      </c>
      <c r="K317" s="185">
        <f t="shared" si="257"/>
        <v>26276.025306113559</v>
      </c>
      <c r="L317" s="185">
        <f t="shared" si="257"/>
        <v>10795.116491450717</v>
      </c>
      <c r="M317" s="185">
        <f>M314*M316</f>
        <v>16266.817020771205</v>
      </c>
      <c r="N317" s="185">
        <f t="shared" si="257"/>
        <v>25875.656974699865</v>
      </c>
      <c r="O317" s="186">
        <f t="shared" si="257"/>
        <v>467645.03954791382</v>
      </c>
      <c r="P317" s="206">
        <v>2023</v>
      </c>
      <c r="Q317" s="61">
        <f t="shared" si="232"/>
        <v>0</v>
      </c>
      <c r="R317" s="61">
        <f t="shared" si="232"/>
        <v>56.210972307646713</v>
      </c>
      <c r="S317" s="61">
        <f t="shared" si="232"/>
        <v>56.288821705421597</v>
      </c>
      <c r="T317" s="61">
        <f t="shared" si="232"/>
        <v>50.798585605202327</v>
      </c>
      <c r="U317" s="61">
        <f t="shared" si="232"/>
        <v>36.177727280242976</v>
      </c>
      <c r="V317" s="61">
        <f t="shared" si="232"/>
        <v>24.659723523739757</v>
      </c>
      <c r="W317" s="61">
        <f t="shared" si="256"/>
        <v>25.764443549307174</v>
      </c>
      <c r="X317" s="61">
        <f t="shared" si="256"/>
        <v>26.27602530611356</v>
      </c>
      <c r="Y317" s="61">
        <f t="shared" si="256"/>
        <v>10.795116491450717</v>
      </c>
      <c r="Z317" s="61">
        <f t="shared" si="256"/>
        <v>16.266817020771203</v>
      </c>
      <c r="AA317" s="61">
        <f t="shared" si="256"/>
        <v>25.875656974699865</v>
      </c>
      <c r="AB317" s="61">
        <f t="shared" si="256"/>
        <v>467.64503954791383</v>
      </c>
    </row>
    <row r="318" spans="1:28" ht="48.75" hidden="1" customHeight="1" thickBot="1" x14ac:dyDescent="0.3">
      <c r="A318" s="202" t="s">
        <v>36</v>
      </c>
      <c r="B318" s="344" t="s">
        <v>37</v>
      </c>
      <c r="C318" s="345"/>
      <c r="D318" s="184">
        <f>ROUND(D317*0.9,2)</f>
        <v>0</v>
      </c>
      <c r="E318" s="185">
        <f t="shared" ref="E318:O318" si="258">ROUND(E317*0.9,2)</f>
        <v>50589.88</v>
      </c>
      <c r="F318" s="185">
        <f t="shared" si="258"/>
        <v>50659.94</v>
      </c>
      <c r="G318" s="185">
        <f t="shared" si="258"/>
        <v>45718.73</v>
      </c>
      <c r="H318" s="185">
        <f t="shared" si="258"/>
        <v>32559.95</v>
      </c>
      <c r="I318" s="185">
        <f t="shared" si="258"/>
        <v>22193.75</v>
      </c>
      <c r="J318" s="185">
        <f t="shared" si="258"/>
        <v>23188</v>
      </c>
      <c r="K318" s="185">
        <f t="shared" si="258"/>
        <v>23648.42</v>
      </c>
      <c r="L318" s="185">
        <f t="shared" si="258"/>
        <v>9715.6</v>
      </c>
      <c r="M318" s="185">
        <f t="shared" si="258"/>
        <v>14640.14</v>
      </c>
      <c r="N318" s="185">
        <f t="shared" si="258"/>
        <v>23288.09</v>
      </c>
      <c r="O318" s="185">
        <f t="shared" si="258"/>
        <v>420880.54</v>
      </c>
      <c r="P318" s="206">
        <v>2023</v>
      </c>
      <c r="Q318" s="61">
        <f t="shared" si="232"/>
        <v>0</v>
      </c>
      <c r="R318" s="61">
        <f t="shared" si="232"/>
        <v>50.589880000000001</v>
      </c>
      <c r="S318" s="61">
        <f t="shared" si="232"/>
        <v>50.659939999999999</v>
      </c>
      <c r="T318" s="61">
        <f t="shared" si="232"/>
        <v>45.718730000000001</v>
      </c>
      <c r="U318" s="61">
        <f t="shared" si="232"/>
        <v>32.559950000000001</v>
      </c>
      <c r="V318" s="61">
        <f t="shared" si="232"/>
        <v>22.193750000000001</v>
      </c>
      <c r="W318" s="61">
        <f t="shared" si="256"/>
        <v>23.187999999999999</v>
      </c>
      <c r="X318" s="61">
        <f t="shared" si="256"/>
        <v>23.648419999999998</v>
      </c>
      <c r="Y318" s="61">
        <f t="shared" si="256"/>
        <v>9.7156000000000002</v>
      </c>
      <c r="Z318" s="61">
        <f t="shared" si="256"/>
        <v>14.640139999999999</v>
      </c>
      <c r="AA318" s="61">
        <f t="shared" si="256"/>
        <v>23.28809</v>
      </c>
      <c r="AB318" s="61">
        <f t="shared" si="256"/>
        <v>420.88054</v>
      </c>
    </row>
    <row r="319" spans="1:28" ht="19.5" hidden="1" thickBot="1" x14ac:dyDescent="0.35">
      <c r="A319" s="346" t="str">
        <f>A308</f>
        <v>Объект 4:</v>
      </c>
      <c r="B319" s="347"/>
      <c r="C319" s="43"/>
      <c r="D319" s="348" t="str">
        <f t="shared" ref="D319" si="259">D308</f>
        <v>Яч.№2 Сады; Яч.№4 Мастерские</v>
      </c>
      <c r="E319" s="349"/>
      <c r="F319" s="349"/>
      <c r="G319" s="349"/>
      <c r="H319" s="349"/>
      <c r="I319" s="349"/>
      <c r="J319" s="349"/>
      <c r="K319" s="349"/>
      <c r="L319" s="349"/>
      <c r="M319" s="349"/>
      <c r="N319" s="349"/>
      <c r="O319" s="350"/>
      <c r="P319" s="208">
        <v>2024</v>
      </c>
      <c r="Q319" s="61" t="e">
        <f t="shared" si="232"/>
        <v>#VALUE!</v>
      </c>
      <c r="R319" s="61">
        <f t="shared" si="232"/>
        <v>0</v>
      </c>
      <c r="S319" s="61">
        <f t="shared" si="232"/>
        <v>0</v>
      </c>
      <c r="T319" s="61">
        <f t="shared" si="232"/>
        <v>0</v>
      </c>
      <c r="U319" s="61">
        <f t="shared" si="232"/>
        <v>0</v>
      </c>
      <c r="V319" s="61">
        <f t="shared" si="232"/>
        <v>0</v>
      </c>
      <c r="W319" s="61">
        <f t="shared" si="256"/>
        <v>0</v>
      </c>
      <c r="X319" s="61">
        <f t="shared" si="256"/>
        <v>0</v>
      </c>
      <c r="Y319" s="61">
        <f t="shared" si="256"/>
        <v>0</v>
      </c>
      <c r="Z319" s="61">
        <f t="shared" si="256"/>
        <v>0</v>
      </c>
      <c r="AA319" s="61">
        <f t="shared" si="256"/>
        <v>0</v>
      </c>
      <c r="AB319" s="61">
        <f t="shared" si="256"/>
        <v>0</v>
      </c>
    </row>
    <row r="320" spans="1:28" ht="19.5" hidden="1" thickBot="1" x14ac:dyDescent="0.35">
      <c r="A320" s="351" t="s">
        <v>295</v>
      </c>
      <c r="B320" s="352"/>
      <c r="C320" s="352"/>
      <c r="D320" s="352"/>
      <c r="E320" s="352"/>
      <c r="F320" s="352"/>
      <c r="G320" s="352"/>
      <c r="H320" s="352"/>
      <c r="I320" s="352"/>
      <c r="J320" s="352"/>
      <c r="K320" s="352"/>
      <c r="L320" s="352"/>
      <c r="M320" s="352"/>
      <c r="N320" s="352"/>
      <c r="O320" s="352"/>
      <c r="P320" s="208">
        <v>2024</v>
      </c>
      <c r="Q320" s="61">
        <f t="shared" si="232"/>
        <v>0</v>
      </c>
      <c r="R320" s="61">
        <f t="shared" si="232"/>
        <v>0</v>
      </c>
      <c r="S320" s="61">
        <f t="shared" si="232"/>
        <v>0</v>
      </c>
      <c r="T320" s="61">
        <f t="shared" si="232"/>
        <v>0</v>
      </c>
      <c r="U320" s="61">
        <f t="shared" si="232"/>
        <v>0</v>
      </c>
      <c r="V320" s="61">
        <f t="shared" si="232"/>
        <v>0</v>
      </c>
      <c r="W320" s="61">
        <f t="shared" si="256"/>
        <v>0</v>
      </c>
      <c r="X320" s="61">
        <f t="shared" si="256"/>
        <v>0</v>
      </c>
      <c r="Y320" s="61">
        <f t="shared" si="256"/>
        <v>0</v>
      </c>
      <c r="Z320" s="61">
        <f t="shared" si="256"/>
        <v>0</v>
      </c>
      <c r="AA320" s="61">
        <f t="shared" si="256"/>
        <v>0</v>
      </c>
      <c r="AB320" s="61">
        <f t="shared" si="256"/>
        <v>0</v>
      </c>
    </row>
    <row r="321" spans="1:28" s="41" customFormat="1" ht="29.25" hidden="1" customHeight="1" thickBot="1" x14ac:dyDescent="0.35">
      <c r="A321" s="202" t="s">
        <v>11</v>
      </c>
      <c r="B321" s="344" t="s">
        <v>293</v>
      </c>
      <c r="C321" s="345"/>
      <c r="D321" s="183">
        <f>D310</f>
        <v>170470</v>
      </c>
      <c r="E321" s="183">
        <f t="shared" ref="E321:O322" si="260">E310</f>
        <v>157089</v>
      </c>
      <c r="F321" s="183">
        <f t="shared" si="260"/>
        <v>157303</v>
      </c>
      <c r="G321" s="183">
        <f t="shared" si="260"/>
        <v>141956</v>
      </c>
      <c r="H321" s="183">
        <f t="shared" si="260"/>
        <v>101097</v>
      </c>
      <c r="I321" s="183">
        <f t="shared" si="260"/>
        <v>68908</v>
      </c>
      <c r="J321" s="183">
        <f t="shared" si="260"/>
        <v>71997</v>
      </c>
      <c r="K321" s="183">
        <f t="shared" si="260"/>
        <v>73434</v>
      </c>
      <c r="L321" s="183">
        <f t="shared" si="260"/>
        <v>116310</v>
      </c>
      <c r="M321" s="183">
        <f t="shared" si="260"/>
        <v>179347</v>
      </c>
      <c r="N321" s="183">
        <f t="shared" si="260"/>
        <v>163824</v>
      </c>
      <c r="O321" s="183">
        <f t="shared" si="260"/>
        <v>298410</v>
      </c>
      <c r="P321" s="208">
        <v>2024</v>
      </c>
      <c r="Q321" s="61">
        <f t="shared" si="232"/>
        <v>170.47</v>
      </c>
      <c r="R321" s="61">
        <f t="shared" si="232"/>
        <v>157.089</v>
      </c>
      <c r="S321" s="61">
        <f t="shared" si="232"/>
        <v>157.303</v>
      </c>
      <c r="T321" s="61">
        <f t="shared" si="232"/>
        <v>141.95599999999999</v>
      </c>
      <c r="U321" s="61">
        <f t="shared" si="232"/>
        <v>101.09699999999999</v>
      </c>
      <c r="V321" s="61">
        <f t="shared" si="232"/>
        <v>68.908000000000001</v>
      </c>
      <c r="W321" s="61">
        <f t="shared" si="256"/>
        <v>71.997</v>
      </c>
      <c r="X321" s="61">
        <f t="shared" si="256"/>
        <v>73.433999999999997</v>
      </c>
      <c r="Y321" s="61">
        <f t="shared" si="256"/>
        <v>116.31</v>
      </c>
      <c r="Z321" s="61">
        <f t="shared" si="256"/>
        <v>179.34700000000001</v>
      </c>
      <c r="AA321" s="61">
        <f t="shared" si="256"/>
        <v>163.82400000000001</v>
      </c>
      <c r="AB321" s="61">
        <f t="shared" si="256"/>
        <v>298.41000000000003</v>
      </c>
    </row>
    <row r="322" spans="1:28" ht="19.5" hidden="1" thickBot="1" x14ac:dyDescent="0.35">
      <c r="A322" s="202" t="s">
        <v>12</v>
      </c>
      <c r="B322" s="353" t="s">
        <v>291</v>
      </c>
      <c r="C322" s="354"/>
      <c r="D322" s="183">
        <f>D311</f>
        <v>145933</v>
      </c>
      <c r="E322" s="183">
        <f t="shared" si="260"/>
        <v>134122</v>
      </c>
      <c r="F322" s="183">
        <f t="shared" si="260"/>
        <v>141195</v>
      </c>
      <c r="G322" s="183">
        <f t="shared" si="260"/>
        <v>104397</v>
      </c>
      <c r="H322" s="183">
        <f t="shared" si="260"/>
        <v>80428</v>
      </c>
      <c r="I322" s="183">
        <f t="shared" si="260"/>
        <v>55605</v>
      </c>
      <c r="J322" s="183">
        <f t="shared" si="260"/>
        <v>56535</v>
      </c>
      <c r="K322" s="183">
        <f t="shared" si="260"/>
        <v>53959</v>
      </c>
      <c r="L322" s="183">
        <f t="shared" si="260"/>
        <v>102171</v>
      </c>
      <c r="M322" s="183">
        <f t="shared" si="260"/>
        <v>157647</v>
      </c>
      <c r="N322" s="183">
        <f t="shared" si="260"/>
        <v>141030</v>
      </c>
      <c r="O322" s="183">
        <f t="shared" si="260"/>
        <v>143457</v>
      </c>
      <c r="P322" s="208">
        <v>2024</v>
      </c>
      <c r="Q322" s="61">
        <f t="shared" si="232"/>
        <v>145.93299999999999</v>
      </c>
      <c r="R322" s="61">
        <f t="shared" si="232"/>
        <v>134.12200000000001</v>
      </c>
      <c r="S322" s="61">
        <f t="shared" si="232"/>
        <v>141.19499999999999</v>
      </c>
      <c r="T322" s="61">
        <f t="shared" si="232"/>
        <v>104.39700000000001</v>
      </c>
      <c r="U322" s="61">
        <f t="shared" si="232"/>
        <v>80.427999999999997</v>
      </c>
      <c r="V322" s="61">
        <f t="shared" si="232"/>
        <v>55.604999999999997</v>
      </c>
      <c r="W322" s="61">
        <f t="shared" si="256"/>
        <v>56.534999999999997</v>
      </c>
      <c r="X322" s="61">
        <f t="shared" si="256"/>
        <v>53.959000000000003</v>
      </c>
      <c r="Y322" s="61">
        <f t="shared" si="256"/>
        <v>102.17100000000001</v>
      </c>
      <c r="Z322" s="61">
        <f t="shared" si="256"/>
        <v>157.64699999999999</v>
      </c>
      <c r="AA322" s="61">
        <f t="shared" si="256"/>
        <v>141.03</v>
      </c>
      <c r="AB322" s="61">
        <f t="shared" si="256"/>
        <v>143.45699999999999</v>
      </c>
    </row>
    <row r="323" spans="1:28" ht="33" hidden="1" customHeight="1" thickBot="1" x14ac:dyDescent="0.35">
      <c r="A323" s="202" t="s">
        <v>13</v>
      </c>
      <c r="B323" s="344" t="s">
        <v>292</v>
      </c>
      <c r="C323" s="345"/>
      <c r="D323" s="188">
        <f>D321-D322</f>
        <v>24537</v>
      </c>
      <c r="E323" s="188">
        <f t="shared" ref="E323:O323" si="261">E321-E322</f>
        <v>22967</v>
      </c>
      <c r="F323" s="188">
        <f t="shared" si="261"/>
        <v>16108</v>
      </c>
      <c r="G323" s="188">
        <f t="shared" si="261"/>
        <v>37559</v>
      </c>
      <c r="H323" s="188">
        <f t="shared" si="261"/>
        <v>20669</v>
      </c>
      <c r="I323" s="188">
        <f t="shared" si="261"/>
        <v>13303</v>
      </c>
      <c r="J323" s="188">
        <f t="shared" si="261"/>
        <v>15462</v>
      </c>
      <c r="K323" s="188">
        <f t="shared" si="261"/>
        <v>19475</v>
      </c>
      <c r="L323" s="188">
        <f t="shared" si="261"/>
        <v>14139</v>
      </c>
      <c r="M323" s="188">
        <f t="shared" si="261"/>
        <v>21700</v>
      </c>
      <c r="N323" s="188">
        <f t="shared" si="261"/>
        <v>22794</v>
      </c>
      <c r="O323" s="188">
        <f t="shared" si="261"/>
        <v>154953</v>
      </c>
      <c r="P323" s="208">
        <v>2024</v>
      </c>
      <c r="Q323" s="61">
        <f t="shared" si="232"/>
        <v>24.536999999999999</v>
      </c>
      <c r="R323" s="61">
        <f t="shared" si="232"/>
        <v>22.966999999999999</v>
      </c>
      <c r="S323" s="61">
        <f t="shared" si="232"/>
        <v>16.108000000000001</v>
      </c>
      <c r="T323" s="61">
        <f t="shared" si="232"/>
        <v>37.558999999999997</v>
      </c>
      <c r="U323" s="61">
        <f t="shared" si="232"/>
        <v>20.669</v>
      </c>
      <c r="V323" s="61">
        <f t="shared" si="232"/>
        <v>13.303000000000001</v>
      </c>
      <c r="W323" s="61">
        <f t="shared" si="256"/>
        <v>15.462</v>
      </c>
      <c r="X323" s="61">
        <f t="shared" si="256"/>
        <v>19.475000000000001</v>
      </c>
      <c r="Y323" s="61">
        <f t="shared" si="256"/>
        <v>14.138999999999999</v>
      </c>
      <c r="Z323" s="61">
        <f t="shared" si="256"/>
        <v>21.7</v>
      </c>
      <c r="AA323" s="61">
        <f t="shared" si="256"/>
        <v>22.794</v>
      </c>
      <c r="AB323" s="61">
        <f t="shared" si="256"/>
        <v>154.953</v>
      </c>
    </row>
    <row r="324" spans="1:28" ht="36" hidden="1" customHeight="1" thickBot="1" x14ac:dyDescent="0.35">
      <c r="A324" s="202" t="s">
        <v>14</v>
      </c>
      <c r="B324" s="344" t="s">
        <v>27</v>
      </c>
      <c r="C324" s="345"/>
      <c r="D324" s="189">
        <f>D323/D321</f>
        <v>0.14393734968029565</v>
      </c>
      <c r="E324" s="189">
        <f t="shared" ref="E324:L324" si="262">E323/E321</f>
        <v>0.14620374437420824</v>
      </c>
      <c r="F324" s="189">
        <f t="shared" si="262"/>
        <v>0.10240109851687508</v>
      </c>
      <c r="G324" s="189">
        <f t="shared" si="262"/>
        <v>0.26458198314970838</v>
      </c>
      <c r="H324" s="189">
        <f t="shared" si="262"/>
        <v>0.20444721406174268</v>
      </c>
      <c r="I324" s="189">
        <f t="shared" si="262"/>
        <v>0.19305450745922098</v>
      </c>
      <c r="J324" s="189">
        <f t="shared" si="262"/>
        <v>0.21475894828951206</v>
      </c>
      <c r="K324" s="189">
        <f t="shared" si="262"/>
        <v>0.26520412887763162</v>
      </c>
      <c r="L324" s="189">
        <f t="shared" si="262"/>
        <v>0.12156306422491617</v>
      </c>
      <c r="M324" s="189">
        <f>M323/M321</f>
        <v>0.12099449670192421</v>
      </c>
      <c r="N324" s="189">
        <f t="shared" ref="N324:O324" si="263">N323/N321</f>
        <v>0.1391371227658951</v>
      </c>
      <c r="O324" s="189">
        <f t="shared" si="263"/>
        <v>0.51926208907208204</v>
      </c>
      <c r="P324" s="208">
        <v>2024</v>
      </c>
      <c r="Q324" s="61">
        <f t="shared" si="232"/>
        <v>1.4393734968029564E-4</v>
      </c>
      <c r="R324" s="61">
        <f t="shared" si="232"/>
        <v>1.4620374437420824E-4</v>
      </c>
      <c r="S324" s="61">
        <f t="shared" si="232"/>
        <v>1.0240109851687508E-4</v>
      </c>
      <c r="T324" s="61">
        <f t="shared" si="232"/>
        <v>2.6458198314970835E-4</v>
      </c>
      <c r="U324" s="61">
        <f t="shared" si="232"/>
        <v>2.0444721406174269E-4</v>
      </c>
      <c r="V324" s="61">
        <f t="shared" si="232"/>
        <v>1.9305450745922098E-4</v>
      </c>
      <c r="W324" s="61">
        <f t="shared" si="256"/>
        <v>2.1475894828951205E-4</v>
      </c>
      <c r="X324" s="61">
        <f t="shared" si="256"/>
        <v>2.6520412887763161E-4</v>
      </c>
      <c r="Y324" s="61">
        <f t="shared" si="256"/>
        <v>1.2156306422491617E-4</v>
      </c>
      <c r="Z324" s="61">
        <f t="shared" si="256"/>
        <v>1.2099449670192421E-4</v>
      </c>
      <c r="AA324" s="61">
        <f t="shared" si="256"/>
        <v>1.3913712276589511E-4</v>
      </c>
      <c r="AB324" s="61">
        <f t="shared" si="256"/>
        <v>5.19262089072082E-4</v>
      </c>
    </row>
    <row r="325" spans="1:28" ht="81.75" hidden="1" customHeight="1" thickBot="1" x14ac:dyDescent="0.35">
      <c r="A325" s="202" t="s">
        <v>28</v>
      </c>
      <c r="B325" s="344" t="s">
        <v>29</v>
      </c>
      <c r="C325" s="345"/>
      <c r="D325" s="187">
        <f t="shared" ref="D325:O325" si="264">D226</f>
        <v>3.8692712723611922</v>
      </c>
      <c r="E325" s="187">
        <f t="shared" si="264"/>
        <v>3.8692712723611922</v>
      </c>
      <c r="F325" s="187">
        <f t="shared" si="264"/>
        <v>3.8692712723611922</v>
      </c>
      <c r="G325" s="187">
        <f t="shared" si="264"/>
        <v>3.8692712723611922</v>
      </c>
      <c r="H325" s="187">
        <f t="shared" si="264"/>
        <v>3.8692712723611922</v>
      </c>
      <c r="I325" s="187">
        <f t="shared" si="264"/>
        <v>3.8692712723611922</v>
      </c>
      <c r="J325" s="187">
        <f t="shared" si="264"/>
        <v>3.8692712723611922</v>
      </c>
      <c r="K325" s="187">
        <f t="shared" si="264"/>
        <v>3.8692712723611922</v>
      </c>
      <c r="L325" s="187">
        <f t="shared" si="264"/>
        <v>3.8692712723611922</v>
      </c>
      <c r="M325" s="187">
        <f t="shared" si="264"/>
        <v>3.8692712723611922</v>
      </c>
      <c r="N325" s="187">
        <f t="shared" si="264"/>
        <v>3.8692712723611922</v>
      </c>
      <c r="O325" s="187">
        <f t="shared" si="264"/>
        <v>3.8692712723611922</v>
      </c>
      <c r="P325" s="208">
        <v>2024</v>
      </c>
      <c r="Q325" s="61">
        <f t="shared" si="232"/>
        <v>3.8692712723611923E-3</v>
      </c>
      <c r="R325" s="61">
        <f t="shared" si="232"/>
        <v>3.8692712723611923E-3</v>
      </c>
      <c r="S325" s="61">
        <f t="shared" si="232"/>
        <v>3.8692712723611923E-3</v>
      </c>
      <c r="T325" s="61">
        <f t="shared" si="232"/>
        <v>3.8692712723611923E-3</v>
      </c>
      <c r="U325" s="61">
        <f t="shared" si="232"/>
        <v>3.8692712723611923E-3</v>
      </c>
      <c r="V325" s="61">
        <f t="shared" si="232"/>
        <v>3.8692712723611923E-3</v>
      </c>
      <c r="W325" s="61">
        <f t="shared" si="256"/>
        <v>3.8692712723611923E-3</v>
      </c>
      <c r="X325" s="61">
        <f t="shared" si="256"/>
        <v>3.8692712723611923E-3</v>
      </c>
      <c r="Y325" s="61">
        <f t="shared" si="256"/>
        <v>3.8692712723611923E-3</v>
      </c>
      <c r="Z325" s="61">
        <f t="shared" si="256"/>
        <v>3.8692712723611923E-3</v>
      </c>
      <c r="AA325" s="61">
        <f t="shared" si="256"/>
        <v>3.8692712723611923E-3</v>
      </c>
      <c r="AB325" s="61">
        <f t="shared" si="256"/>
        <v>3.8692712723611923E-3</v>
      </c>
    </row>
    <row r="326" spans="1:28" ht="51" hidden="1" customHeight="1" thickBot="1" x14ac:dyDescent="0.35">
      <c r="A326" s="202" t="s">
        <v>30</v>
      </c>
      <c r="B326" s="344" t="s">
        <v>31</v>
      </c>
      <c r="C326" s="345"/>
      <c r="D326" s="182">
        <f>D324-9.65277961585629%</f>
        <v>4.7409553521732747E-2</v>
      </c>
      <c r="E326" s="182">
        <f t="shared" ref="E326:O326" si="265">E324-9.65277961585629%</f>
        <v>4.9675948215645346E-2</v>
      </c>
      <c r="F326" s="182">
        <f t="shared" si="265"/>
        <v>5.8733023583121824E-3</v>
      </c>
      <c r="G326" s="182">
        <f t="shared" si="265"/>
        <v>0.16805418699114549</v>
      </c>
      <c r="H326" s="182">
        <f t="shared" si="265"/>
        <v>0.10791941790317978</v>
      </c>
      <c r="I326" s="182">
        <f t="shared" si="265"/>
        <v>9.6526711300658083E-2</v>
      </c>
      <c r="J326" s="182">
        <f t="shared" si="265"/>
        <v>0.11823115213094916</v>
      </c>
      <c r="K326" s="182">
        <f t="shared" si="265"/>
        <v>0.16867633271906873</v>
      </c>
      <c r="L326" s="182">
        <f t="shared" si="265"/>
        <v>2.503526806635327E-2</v>
      </c>
      <c r="M326" s="182">
        <f t="shared" si="265"/>
        <v>2.4466700543361308E-2</v>
      </c>
      <c r="N326" s="182">
        <f t="shared" si="265"/>
        <v>4.2609326607332201E-2</v>
      </c>
      <c r="O326" s="182">
        <f t="shared" si="265"/>
        <v>0.42273429291351916</v>
      </c>
      <c r="P326" s="208">
        <v>2024</v>
      </c>
      <c r="Q326" s="61">
        <f t="shared" si="232"/>
        <v>4.7409553521732748E-5</v>
      </c>
      <c r="R326" s="61">
        <f t="shared" si="232"/>
        <v>4.9675948215645347E-5</v>
      </c>
      <c r="S326" s="61">
        <f t="shared" si="232"/>
        <v>5.8733023583121821E-6</v>
      </c>
      <c r="T326" s="61">
        <f t="shared" si="232"/>
        <v>1.680541869911455E-4</v>
      </c>
      <c r="U326" s="61">
        <f t="shared" si="232"/>
        <v>1.0791941790317979E-4</v>
      </c>
      <c r="V326" s="61">
        <f t="shared" si="232"/>
        <v>9.652671130065808E-5</v>
      </c>
      <c r="W326" s="61">
        <f t="shared" si="256"/>
        <v>1.1823115213094916E-4</v>
      </c>
      <c r="X326" s="61">
        <f t="shared" si="256"/>
        <v>1.6867633271906872E-4</v>
      </c>
      <c r="Y326" s="61">
        <f t="shared" si="256"/>
        <v>2.5035268066353271E-5</v>
      </c>
      <c r="Z326" s="61">
        <f t="shared" si="256"/>
        <v>2.4466700543361309E-5</v>
      </c>
      <c r="AA326" s="61">
        <f t="shared" si="256"/>
        <v>4.2609326607332201E-5</v>
      </c>
      <c r="AB326" s="61">
        <f t="shared" si="256"/>
        <v>4.2273429291351915E-4</v>
      </c>
    </row>
    <row r="327" spans="1:28" ht="83.25" hidden="1" customHeight="1" thickBot="1" x14ac:dyDescent="0.35">
      <c r="A327" s="202" t="s">
        <v>32</v>
      </c>
      <c r="B327" s="344" t="s">
        <v>33</v>
      </c>
      <c r="C327" s="345"/>
      <c r="D327" s="183">
        <f>ROUND(D326*D321,0)</f>
        <v>8082</v>
      </c>
      <c r="E327" s="183">
        <f t="shared" ref="E327:F327" si="266">ROUND(E326*E321,0)</f>
        <v>7804</v>
      </c>
      <c r="F327" s="183">
        <f t="shared" si="266"/>
        <v>924</v>
      </c>
      <c r="G327" s="183">
        <f>ROUND(G326*G321,0)</f>
        <v>23856</v>
      </c>
      <c r="H327" s="183">
        <f t="shared" ref="H327:L327" si="267">ROUND(H326*H321,0)</f>
        <v>10910</v>
      </c>
      <c r="I327" s="183">
        <f t="shared" si="267"/>
        <v>6651</v>
      </c>
      <c r="J327" s="183">
        <f t="shared" si="267"/>
        <v>8512</v>
      </c>
      <c r="K327" s="183">
        <f t="shared" si="267"/>
        <v>12387</v>
      </c>
      <c r="L327" s="183">
        <f t="shared" si="267"/>
        <v>2912</v>
      </c>
      <c r="M327" s="183">
        <f>ROUND(M326*M321,0)</f>
        <v>4388</v>
      </c>
      <c r="N327" s="183">
        <f t="shared" ref="N327:O327" si="268">ROUND(N326*N321,0)</f>
        <v>6980</v>
      </c>
      <c r="O327" s="183">
        <f t="shared" si="268"/>
        <v>126148</v>
      </c>
      <c r="P327" s="208">
        <v>2024</v>
      </c>
      <c r="Q327" s="61">
        <f t="shared" si="232"/>
        <v>8.0820000000000007</v>
      </c>
      <c r="R327" s="61">
        <f t="shared" si="232"/>
        <v>7.8040000000000003</v>
      </c>
      <c r="S327" s="61">
        <f t="shared" si="232"/>
        <v>0.92400000000000004</v>
      </c>
      <c r="T327" s="61">
        <f t="shared" si="232"/>
        <v>23.856000000000002</v>
      </c>
      <c r="U327" s="61">
        <f t="shared" si="232"/>
        <v>10.91</v>
      </c>
      <c r="V327" s="61">
        <f t="shared" si="232"/>
        <v>6.6509999999999998</v>
      </c>
      <c r="W327" s="61">
        <f t="shared" si="256"/>
        <v>8.5120000000000005</v>
      </c>
      <c r="X327" s="61">
        <f t="shared" si="256"/>
        <v>12.387</v>
      </c>
      <c r="Y327" s="61">
        <f t="shared" si="256"/>
        <v>2.9119999999999999</v>
      </c>
      <c r="Z327" s="61">
        <f t="shared" si="256"/>
        <v>4.3879999999999999</v>
      </c>
      <c r="AA327" s="61">
        <f t="shared" si="256"/>
        <v>6.98</v>
      </c>
      <c r="AB327" s="61">
        <f t="shared" si="256"/>
        <v>126.148</v>
      </c>
    </row>
    <row r="328" spans="1:28" ht="53.25" hidden="1" customHeight="1" thickBot="1" x14ac:dyDescent="0.35">
      <c r="A328" s="202" t="s">
        <v>34</v>
      </c>
      <c r="B328" s="344" t="s">
        <v>35</v>
      </c>
      <c r="C328" s="345"/>
      <c r="D328" s="184">
        <f>D325*D327</f>
        <v>31271.450423223156</v>
      </c>
      <c r="E328" s="185">
        <f t="shared" ref="E328:O328" si="269">E325*E327</f>
        <v>30195.793009506742</v>
      </c>
      <c r="F328" s="185">
        <f t="shared" si="269"/>
        <v>3575.2066556617415</v>
      </c>
      <c r="G328" s="185">
        <f t="shared" si="269"/>
        <v>92305.335473448606</v>
      </c>
      <c r="H328" s="185">
        <f t="shared" si="269"/>
        <v>42213.749581460608</v>
      </c>
      <c r="I328" s="185">
        <f t="shared" si="269"/>
        <v>25734.52323247429</v>
      </c>
      <c r="J328" s="185">
        <f t="shared" si="269"/>
        <v>32935.237070338466</v>
      </c>
      <c r="K328" s="185">
        <f t="shared" si="269"/>
        <v>47928.663250738085</v>
      </c>
      <c r="L328" s="185">
        <f t="shared" si="269"/>
        <v>11267.317945115792</v>
      </c>
      <c r="M328" s="185">
        <f>M325*M327</f>
        <v>16978.362343120913</v>
      </c>
      <c r="N328" s="185">
        <f t="shared" si="269"/>
        <v>27007.513481081121</v>
      </c>
      <c r="O328" s="186">
        <f t="shared" si="269"/>
        <v>488100.83246581967</v>
      </c>
      <c r="P328" s="208">
        <v>2024</v>
      </c>
      <c r="Q328" s="61">
        <f t="shared" si="232"/>
        <v>31.271450423223154</v>
      </c>
      <c r="R328" s="61">
        <f t="shared" si="232"/>
        <v>30.195793009506744</v>
      </c>
      <c r="S328" s="61">
        <f t="shared" si="232"/>
        <v>3.5752066556617415</v>
      </c>
      <c r="T328" s="61">
        <f t="shared" si="232"/>
        <v>92.305335473448608</v>
      </c>
      <c r="U328" s="61">
        <f t="shared" si="232"/>
        <v>42.213749581460611</v>
      </c>
      <c r="V328" s="61">
        <f t="shared" si="232"/>
        <v>25.734523232474292</v>
      </c>
      <c r="W328" s="61">
        <f t="shared" si="256"/>
        <v>32.935237070338466</v>
      </c>
      <c r="X328" s="61">
        <f t="shared" si="256"/>
        <v>47.928663250738083</v>
      </c>
      <c r="Y328" s="61">
        <f t="shared" si="256"/>
        <v>11.267317945115792</v>
      </c>
      <c r="Z328" s="61">
        <f t="shared" si="256"/>
        <v>16.978362343120914</v>
      </c>
      <c r="AA328" s="61">
        <f t="shared" si="256"/>
        <v>27.007513481081123</v>
      </c>
      <c r="AB328" s="61">
        <f t="shared" si="256"/>
        <v>488.10083246581968</v>
      </c>
    </row>
    <row r="329" spans="1:28" ht="48.75" hidden="1" customHeight="1" thickBot="1" x14ac:dyDescent="0.35">
      <c r="A329" s="202" t="s">
        <v>36</v>
      </c>
      <c r="B329" s="344" t="s">
        <v>37</v>
      </c>
      <c r="C329" s="345"/>
      <c r="D329" s="184">
        <f>ROUND(D328*0.9,2)</f>
        <v>28144.31</v>
      </c>
      <c r="E329" s="185">
        <f t="shared" ref="E329:O329" si="270">ROUND(E328*0.9,2)</f>
        <v>27176.21</v>
      </c>
      <c r="F329" s="185">
        <f t="shared" si="270"/>
        <v>3217.69</v>
      </c>
      <c r="G329" s="185">
        <f t="shared" si="270"/>
        <v>83074.8</v>
      </c>
      <c r="H329" s="185">
        <f t="shared" si="270"/>
        <v>37992.370000000003</v>
      </c>
      <c r="I329" s="185">
        <f t="shared" si="270"/>
        <v>23161.07</v>
      </c>
      <c r="J329" s="185">
        <f t="shared" si="270"/>
        <v>29641.71</v>
      </c>
      <c r="K329" s="185">
        <f t="shared" si="270"/>
        <v>43135.8</v>
      </c>
      <c r="L329" s="185">
        <f t="shared" si="270"/>
        <v>10140.59</v>
      </c>
      <c r="M329" s="185">
        <f t="shared" si="270"/>
        <v>15280.53</v>
      </c>
      <c r="N329" s="185">
        <f t="shared" si="270"/>
        <v>24306.76</v>
      </c>
      <c r="O329" s="186">
        <f t="shared" si="270"/>
        <v>439290.75</v>
      </c>
      <c r="P329" s="208">
        <v>2024</v>
      </c>
      <c r="Q329" s="61">
        <f t="shared" si="232"/>
        <v>28.144310000000001</v>
      </c>
      <c r="R329" s="61">
        <f t="shared" si="232"/>
        <v>27.176209999999998</v>
      </c>
      <c r="S329" s="61">
        <f t="shared" si="232"/>
        <v>3.2176900000000002</v>
      </c>
      <c r="T329" s="61">
        <f t="shared" si="232"/>
        <v>83.074799999999996</v>
      </c>
      <c r="U329" s="61">
        <f t="shared" si="232"/>
        <v>37.992370000000001</v>
      </c>
      <c r="V329" s="61">
        <f t="shared" si="232"/>
        <v>23.161069999999999</v>
      </c>
      <c r="W329" s="61">
        <f t="shared" si="256"/>
        <v>29.64171</v>
      </c>
      <c r="X329" s="61">
        <f t="shared" si="256"/>
        <v>43.135800000000003</v>
      </c>
      <c r="Y329" s="61">
        <f t="shared" si="256"/>
        <v>10.14059</v>
      </c>
      <c r="Z329" s="61">
        <f t="shared" si="256"/>
        <v>15.280530000000001</v>
      </c>
      <c r="AA329" s="61">
        <f t="shared" si="256"/>
        <v>24.306759999999997</v>
      </c>
      <c r="AB329" s="61">
        <f t="shared" si="256"/>
        <v>439.29075</v>
      </c>
    </row>
    <row r="330" spans="1:28" ht="16.5" hidden="1" thickBot="1" x14ac:dyDescent="0.3">
      <c r="A330" s="346" t="str">
        <f>A319</f>
        <v>Объект 4:</v>
      </c>
      <c r="B330" s="347"/>
      <c r="C330" s="43"/>
      <c r="D330" s="348" t="str">
        <f>D319</f>
        <v>Яч.№2 Сады; Яч.№4 Мастерские</v>
      </c>
      <c r="E330" s="349"/>
      <c r="F330" s="349"/>
      <c r="G330" s="349"/>
      <c r="H330" s="349"/>
      <c r="I330" s="349"/>
      <c r="J330" s="349"/>
      <c r="K330" s="349"/>
      <c r="L330" s="349"/>
      <c r="M330" s="349"/>
      <c r="N330" s="349"/>
      <c r="O330" s="350"/>
      <c r="P330" s="209">
        <v>2025</v>
      </c>
      <c r="Q330" s="61" t="e">
        <f t="shared" si="232"/>
        <v>#VALUE!</v>
      </c>
      <c r="R330" s="61">
        <f t="shared" si="232"/>
        <v>0</v>
      </c>
      <c r="S330" s="61">
        <f t="shared" si="232"/>
        <v>0</v>
      </c>
      <c r="T330" s="61">
        <f t="shared" si="232"/>
        <v>0</v>
      </c>
      <c r="U330" s="61">
        <f t="shared" si="232"/>
        <v>0</v>
      </c>
      <c r="V330" s="61">
        <f t="shared" si="232"/>
        <v>0</v>
      </c>
      <c r="W330" s="61">
        <f t="shared" si="256"/>
        <v>0</v>
      </c>
      <c r="X330" s="61">
        <f t="shared" si="256"/>
        <v>0</v>
      </c>
      <c r="Y330" s="61">
        <f t="shared" si="256"/>
        <v>0</v>
      </c>
      <c r="Z330" s="61">
        <f t="shared" si="256"/>
        <v>0</v>
      </c>
      <c r="AA330" s="61">
        <f t="shared" si="256"/>
        <v>0</v>
      </c>
      <c r="AB330" s="61">
        <f t="shared" si="256"/>
        <v>0</v>
      </c>
    </row>
    <row r="331" spans="1:28" ht="16.5" hidden="1" thickBot="1" x14ac:dyDescent="0.3">
      <c r="A331" s="351" t="s">
        <v>296</v>
      </c>
      <c r="B331" s="352"/>
      <c r="C331" s="352"/>
      <c r="D331" s="352"/>
      <c r="E331" s="352"/>
      <c r="F331" s="352"/>
      <c r="G331" s="352"/>
      <c r="H331" s="352"/>
      <c r="I331" s="352"/>
      <c r="J331" s="352"/>
      <c r="K331" s="352"/>
      <c r="L331" s="352"/>
      <c r="M331" s="352"/>
      <c r="N331" s="352"/>
      <c r="O331" s="352"/>
      <c r="P331" s="209">
        <v>2025</v>
      </c>
      <c r="Q331" s="61">
        <f t="shared" si="232"/>
        <v>0</v>
      </c>
      <c r="R331" s="61">
        <f t="shared" si="232"/>
        <v>0</v>
      </c>
      <c r="S331" s="61">
        <f t="shared" si="232"/>
        <v>0</v>
      </c>
      <c r="T331" s="61">
        <f t="shared" si="232"/>
        <v>0</v>
      </c>
      <c r="U331" s="61">
        <f t="shared" si="232"/>
        <v>0</v>
      </c>
      <c r="V331" s="61">
        <f t="shared" si="232"/>
        <v>0</v>
      </c>
      <c r="W331" s="61">
        <f t="shared" si="256"/>
        <v>0</v>
      </c>
      <c r="X331" s="61">
        <f t="shared" si="256"/>
        <v>0</v>
      </c>
      <c r="Y331" s="61">
        <f t="shared" si="256"/>
        <v>0</v>
      </c>
      <c r="Z331" s="61">
        <f t="shared" si="256"/>
        <v>0</v>
      </c>
      <c r="AA331" s="61">
        <f t="shared" si="256"/>
        <v>0</v>
      </c>
      <c r="AB331" s="61">
        <f t="shared" si="256"/>
        <v>0</v>
      </c>
    </row>
    <row r="332" spans="1:28" s="41" customFormat="1" ht="29.25" hidden="1" customHeight="1" thickBot="1" x14ac:dyDescent="0.3">
      <c r="A332" s="202" t="s">
        <v>11</v>
      </c>
      <c r="B332" s="344" t="s">
        <v>293</v>
      </c>
      <c r="C332" s="345"/>
      <c r="D332" s="179">
        <f>D321</f>
        <v>170470</v>
      </c>
      <c r="E332" s="179">
        <f t="shared" ref="E332:O333" si="271">E321</f>
        <v>157089</v>
      </c>
      <c r="F332" s="179">
        <f t="shared" si="271"/>
        <v>157303</v>
      </c>
      <c r="G332" s="179">
        <f t="shared" si="271"/>
        <v>141956</v>
      </c>
      <c r="H332" s="179">
        <f t="shared" si="271"/>
        <v>101097</v>
      </c>
      <c r="I332" s="179">
        <f t="shared" si="271"/>
        <v>68908</v>
      </c>
      <c r="J332" s="179">
        <f t="shared" si="271"/>
        <v>71997</v>
      </c>
      <c r="K332" s="179">
        <f t="shared" si="271"/>
        <v>73434</v>
      </c>
      <c r="L332" s="179">
        <f t="shared" si="271"/>
        <v>116310</v>
      </c>
      <c r="M332" s="179">
        <f t="shared" si="271"/>
        <v>179347</v>
      </c>
      <c r="N332" s="179">
        <f t="shared" si="271"/>
        <v>163824</v>
      </c>
      <c r="O332" s="179">
        <f t="shared" si="271"/>
        <v>298410</v>
      </c>
      <c r="P332" s="209">
        <v>2025</v>
      </c>
      <c r="Q332" s="61">
        <f t="shared" si="232"/>
        <v>170.47</v>
      </c>
      <c r="R332" s="61">
        <f t="shared" si="232"/>
        <v>157.089</v>
      </c>
      <c r="S332" s="61">
        <f t="shared" si="232"/>
        <v>157.303</v>
      </c>
      <c r="T332" s="61">
        <f t="shared" si="232"/>
        <v>141.95599999999999</v>
      </c>
      <c r="U332" s="61">
        <f t="shared" si="232"/>
        <v>101.09699999999999</v>
      </c>
      <c r="V332" s="61">
        <f t="shared" si="232"/>
        <v>68.908000000000001</v>
      </c>
      <c r="W332" s="61">
        <f t="shared" si="256"/>
        <v>71.997</v>
      </c>
      <c r="X332" s="61">
        <f t="shared" si="256"/>
        <v>73.433999999999997</v>
      </c>
      <c r="Y332" s="61">
        <f t="shared" si="256"/>
        <v>116.31</v>
      </c>
      <c r="Z332" s="61">
        <f t="shared" si="256"/>
        <v>179.34700000000001</v>
      </c>
      <c r="AA332" s="61">
        <f t="shared" si="256"/>
        <v>163.82400000000001</v>
      </c>
      <c r="AB332" s="61">
        <f t="shared" si="256"/>
        <v>298.41000000000003</v>
      </c>
    </row>
    <row r="333" spans="1:28" ht="16.5" hidden="1" thickBot="1" x14ac:dyDescent="0.3">
      <c r="A333" s="202" t="s">
        <v>12</v>
      </c>
      <c r="B333" s="353" t="s">
        <v>291</v>
      </c>
      <c r="C333" s="354"/>
      <c r="D333" s="179">
        <f>D322</f>
        <v>145933</v>
      </c>
      <c r="E333" s="179">
        <f t="shared" si="271"/>
        <v>134122</v>
      </c>
      <c r="F333" s="179">
        <f t="shared" si="271"/>
        <v>141195</v>
      </c>
      <c r="G333" s="179">
        <f t="shared" si="271"/>
        <v>104397</v>
      </c>
      <c r="H333" s="179">
        <f t="shared" si="271"/>
        <v>80428</v>
      </c>
      <c r="I333" s="179">
        <f t="shared" si="271"/>
        <v>55605</v>
      </c>
      <c r="J333" s="179">
        <f t="shared" si="271"/>
        <v>56535</v>
      </c>
      <c r="K333" s="179">
        <f t="shared" si="271"/>
        <v>53959</v>
      </c>
      <c r="L333" s="179">
        <f t="shared" si="271"/>
        <v>102171</v>
      </c>
      <c r="M333" s="179">
        <f t="shared" si="271"/>
        <v>157647</v>
      </c>
      <c r="N333" s="179">
        <f t="shared" si="271"/>
        <v>141030</v>
      </c>
      <c r="O333" s="179">
        <f t="shared" si="271"/>
        <v>143457</v>
      </c>
      <c r="P333" s="209">
        <v>2025</v>
      </c>
      <c r="Q333" s="61">
        <f t="shared" si="232"/>
        <v>145.93299999999999</v>
      </c>
      <c r="R333" s="61">
        <f t="shared" si="232"/>
        <v>134.12200000000001</v>
      </c>
      <c r="S333" s="61">
        <f t="shared" si="232"/>
        <v>141.19499999999999</v>
      </c>
      <c r="T333" s="61">
        <f t="shared" si="232"/>
        <v>104.39700000000001</v>
      </c>
      <c r="U333" s="61">
        <f t="shared" si="232"/>
        <v>80.427999999999997</v>
      </c>
      <c r="V333" s="61">
        <f t="shared" si="232"/>
        <v>55.604999999999997</v>
      </c>
      <c r="W333" s="61">
        <f t="shared" si="256"/>
        <v>56.534999999999997</v>
      </c>
      <c r="X333" s="61">
        <f t="shared" si="256"/>
        <v>53.959000000000003</v>
      </c>
      <c r="Y333" s="61">
        <f t="shared" si="256"/>
        <v>102.17100000000001</v>
      </c>
      <c r="Z333" s="61">
        <f t="shared" si="256"/>
        <v>157.64699999999999</v>
      </c>
      <c r="AA333" s="61">
        <f t="shared" si="256"/>
        <v>141.03</v>
      </c>
      <c r="AB333" s="61">
        <f t="shared" si="256"/>
        <v>143.45699999999999</v>
      </c>
    </row>
    <row r="334" spans="1:28" ht="33" hidden="1" customHeight="1" thickBot="1" x14ac:dyDescent="0.3">
      <c r="A334" s="202" t="s">
        <v>13</v>
      </c>
      <c r="B334" s="344" t="s">
        <v>292</v>
      </c>
      <c r="C334" s="345"/>
      <c r="D334" s="180">
        <f>D332-D333</f>
        <v>24537</v>
      </c>
      <c r="E334" s="180">
        <f t="shared" ref="E334:O334" si="272">E332-E333</f>
        <v>22967</v>
      </c>
      <c r="F334" s="180">
        <f t="shared" si="272"/>
        <v>16108</v>
      </c>
      <c r="G334" s="180">
        <f t="shared" si="272"/>
        <v>37559</v>
      </c>
      <c r="H334" s="180">
        <f t="shared" si="272"/>
        <v>20669</v>
      </c>
      <c r="I334" s="180">
        <f t="shared" si="272"/>
        <v>13303</v>
      </c>
      <c r="J334" s="180">
        <f t="shared" si="272"/>
        <v>15462</v>
      </c>
      <c r="K334" s="180">
        <f t="shared" si="272"/>
        <v>19475</v>
      </c>
      <c r="L334" s="180">
        <f t="shared" si="272"/>
        <v>14139</v>
      </c>
      <c r="M334" s="180">
        <f t="shared" si="272"/>
        <v>21700</v>
      </c>
      <c r="N334" s="180">
        <f t="shared" si="272"/>
        <v>22794</v>
      </c>
      <c r="O334" s="180">
        <f t="shared" si="272"/>
        <v>154953</v>
      </c>
      <c r="P334" s="209">
        <v>2025</v>
      </c>
      <c r="Q334" s="61">
        <f t="shared" si="232"/>
        <v>24.536999999999999</v>
      </c>
      <c r="R334" s="61">
        <f t="shared" si="232"/>
        <v>22.966999999999999</v>
      </c>
      <c r="S334" s="61">
        <f t="shared" si="232"/>
        <v>16.108000000000001</v>
      </c>
      <c r="T334" s="61">
        <f t="shared" si="232"/>
        <v>37.558999999999997</v>
      </c>
      <c r="U334" s="61">
        <f t="shared" si="232"/>
        <v>20.669</v>
      </c>
      <c r="V334" s="61">
        <f t="shared" si="232"/>
        <v>13.303000000000001</v>
      </c>
      <c r="W334" s="61">
        <f t="shared" si="256"/>
        <v>15.462</v>
      </c>
      <c r="X334" s="61">
        <f t="shared" si="256"/>
        <v>19.475000000000001</v>
      </c>
      <c r="Y334" s="61">
        <f t="shared" si="256"/>
        <v>14.138999999999999</v>
      </c>
      <c r="Z334" s="61">
        <f t="shared" si="256"/>
        <v>21.7</v>
      </c>
      <c r="AA334" s="61">
        <f t="shared" si="256"/>
        <v>22.794</v>
      </c>
      <c r="AB334" s="61">
        <f t="shared" si="256"/>
        <v>154.953</v>
      </c>
    </row>
    <row r="335" spans="1:28" ht="36" hidden="1" customHeight="1" thickBot="1" x14ac:dyDescent="0.3">
      <c r="A335" s="202" t="s">
        <v>14</v>
      </c>
      <c r="B335" s="344" t="s">
        <v>27</v>
      </c>
      <c r="C335" s="345"/>
      <c r="D335" s="181">
        <f>D334/D332</f>
        <v>0.14393734968029565</v>
      </c>
      <c r="E335" s="181">
        <f t="shared" ref="E335:O335" si="273">E334/E332</f>
        <v>0.14620374437420824</v>
      </c>
      <c r="F335" s="181">
        <f t="shared" si="273"/>
        <v>0.10240109851687508</v>
      </c>
      <c r="G335" s="181">
        <f t="shared" si="273"/>
        <v>0.26458198314970838</v>
      </c>
      <c r="H335" s="181">
        <f t="shared" si="273"/>
        <v>0.20444721406174268</v>
      </c>
      <c r="I335" s="181">
        <f t="shared" si="273"/>
        <v>0.19305450745922098</v>
      </c>
      <c r="J335" s="181">
        <f t="shared" si="273"/>
        <v>0.21475894828951206</v>
      </c>
      <c r="K335" s="181">
        <f t="shared" si="273"/>
        <v>0.26520412887763162</v>
      </c>
      <c r="L335" s="181">
        <f t="shared" si="273"/>
        <v>0.12156306422491617</v>
      </c>
      <c r="M335" s="181">
        <f t="shared" si="273"/>
        <v>0.12099449670192421</v>
      </c>
      <c r="N335" s="181">
        <f t="shared" si="273"/>
        <v>0.1391371227658951</v>
      </c>
      <c r="O335" s="181">
        <f t="shared" si="273"/>
        <v>0.51926208907208204</v>
      </c>
      <c r="P335" s="209">
        <v>2025</v>
      </c>
      <c r="Q335" s="61">
        <f t="shared" si="232"/>
        <v>1.4393734968029564E-4</v>
      </c>
      <c r="R335" s="61">
        <f t="shared" si="232"/>
        <v>1.4620374437420824E-4</v>
      </c>
      <c r="S335" s="61">
        <f t="shared" si="232"/>
        <v>1.0240109851687508E-4</v>
      </c>
      <c r="T335" s="61">
        <f t="shared" si="232"/>
        <v>2.6458198314970835E-4</v>
      </c>
      <c r="U335" s="61">
        <f t="shared" si="232"/>
        <v>2.0444721406174269E-4</v>
      </c>
      <c r="V335" s="61">
        <f t="shared" si="232"/>
        <v>1.9305450745922098E-4</v>
      </c>
      <c r="W335" s="61">
        <f t="shared" si="256"/>
        <v>2.1475894828951205E-4</v>
      </c>
      <c r="X335" s="61">
        <f t="shared" si="256"/>
        <v>2.6520412887763161E-4</v>
      </c>
      <c r="Y335" s="61">
        <f t="shared" si="256"/>
        <v>1.2156306422491617E-4</v>
      </c>
      <c r="Z335" s="61">
        <f t="shared" si="256"/>
        <v>1.2099449670192421E-4</v>
      </c>
      <c r="AA335" s="61">
        <f t="shared" si="256"/>
        <v>1.3913712276589511E-4</v>
      </c>
      <c r="AB335" s="61">
        <f t="shared" si="256"/>
        <v>5.19262089072082E-4</v>
      </c>
    </row>
    <row r="336" spans="1:28" ht="81.75" hidden="1" customHeight="1" thickBot="1" x14ac:dyDescent="0.3">
      <c r="A336" s="202" t="s">
        <v>28</v>
      </c>
      <c r="B336" s="344" t="s">
        <v>29</v>
      </c>
      <c r="C336" s="345"/>
      <c r="D336" s="187">
        <f t="shared" ref="D336:O336" si="274">D237</f>
        <v>4.0385250397883876</v>
      </c>
      <c r="E336" s="187">
        <f t="shared" si="274"/>
        <v>4.0385250397883876</v>
      </c>
      <c r="F336" s="187">
        <f t="shared" si="274"/>
        <v>4.0385250397883876</v>
      </c>
      <c r="G336" s="187">
        <f t="shared" si="274"/>
        <v>4.0385250397883876</v>
      </c>
      <c r="H336" s="187">
        <f t="shared" si="274"/>
        <v>4.0385250397883876</v>
      </c>
      <c r="I336" s="187">
        <f t="shared" si="274"/>
        <v>4.0385250397883876</v>
      </c>
      <c r="J336" s="187">
        <f t="shared" si="274"/>
        <v>4.0385250397883876</v>
      </c>
      <c r="K336" s="187">
        <f t="shared" si="274"/>
        <v>4.0385250397883876</v>
      </c>
      <c r="L336" s="187">
        <f t="shared" si="274"/>
        <v>4.0385250397883876</v>
      </c>
      <c r="M336" s="187">
        <f t="shared" si="274"/>
        <v>4.0385250397883876</v>
      </c>
      <c r="N336" s="187">
        <f t="shared" si="274"/>
        <v>4.0385250397883876</v>
      </c>
      <c r="O336" s="187">
        <f t="shared" si="274"/>
        <v>4.0385250397883876</v>
      </c>
      <c r="P336" s="209">
        <v>2025</v>
      </c>
      <c r="Q336" s="61">
        <f t="shared" si="232"/>
        <v>4.0385250397883873E-3</v>
      </c>
      <c r="R336" s="61">
        <f t="shared" si="232"/>
        <v>4.0385250397883873E-3</v>
      </c>
      <c r="S336" s="61">
        <f t="shared" si="232"/>
        <v>4.0385250397883873E-3</v>
      </c>
      <c r="T336" s="61">
        <f t="shared" si="232"/>
        <v>4.0385250397883873E-3</v>
      </c>
      <c r="U336" s="61">
        <f t="shared" si="232"/>
        <v>4.0385250397883873E-3</v>
      </c>
      <c r="V336" s="61">
        <f t="shared" si="232"/>
        <v>4.0385250397883873E-3</v>
      </c>
      <c r="W336" s="61">
        <f t="shared" si="256"/>
        <v>4.0385250397883873E-3</v>
      </c>
      <c r="X336" s="61">
        <f t="shared" si="256"/>
        <v>4.0385250397883873E-3</v>
      </c>
      <c r="Y336" s="61">
        <f t="shared" si="256"/>
        <v>4.0385250397883873E-3</v>
      </c>
      <c r="Z336" s="61">
        <f t="shared" si="256"/>
        <v>4.0385250397883873E-3</v>
      </c>
      <c r="AA336" s="61">
        <f t="shared" si="256"/>
        <v>4.0385250397883873E-3</v>
      </c>
      <c r="AB336" s="61">
        <f t="shared" si="256"/>
        <v>4.0385250397883873E-3</v>
      </c>
    </row>
    <row r="337" spans="1:28" ht="51" hidden="1" customHeight="1" thickBot="1" x14ac:dyDescent="0.3">
      <c r="A337" s="202" t="s">
        <v>30</v>
      </c>
      <c r="B337" s="344" t="s">
        <v>31</v>
      </c>
      <c r="C337" s="345"/>
      <c r="D337" s="182">
        <f>D326</f>
        <v>4.7409553521732747E-2</v>
      </c>
      <c r="E337" s="182">
        <f t="shared" ref="E337:O337" si="275">E326</f>
        <v>4.9675948215645346E-2</v>
      </c>
      <c r="F337" s="182">
        <f t="shared" si="275"/>
        <v>5.8733023583121824E-3</v>
      </c>
      <c r="G337" s="182">
        <f t="shared" si="275"/>
        <v>0.16805418699114549</v>
      </c>
      <c r="H337" s="182">
        <f t="shared" si="275"/>
        <v>0.10791941790317978</v>
      </c>
      <c r="I337" s="182">
        <f t="shared" si="275"/>
        <v>9.6526711300658083E-2</v>
      </c>
      <c r="J337" s="182">
        <f t="shared" si="275"/>
        <v>0.11823115213094916</v>
      </c>
      <c r="K337" s="182">
        <f t="shared" si="275"/>
        <v>0.16867633271906873</v>
      </c>
      <c r="L337" s="182">
        <f t="shared" si="275"/>
        <v>2.503526806635327E-2</v>
      </c>
      <c r="M337" s="182">
        <f t="shared" si="275"/>
        <v>2.4466700543361308E-2</v>
      </c>
      <c r="N337" s="182">
        <f t="shared" si="275"/>
        <v>4.2609326607332201E-2</v>
      </c>
      <c r="O337" s="182">
        <f t="shared" si="275"/>
        <v>0.42273429291351916</v>
      </c>
      <c r="P337" s="209">
        <v>2025</v>
      </c>
      <c r="Q337" s="61">
        <f t="shared" si="232"/>
        <v>4.7409553521732748E-5</v>
      </c>
      <c r="R337" s="61">
        <f t="shared" si="232"/>
        <v>4.9675948215645347E-5</v>
      </c>
      <c r="S337" s="61">
        <f t="shared" si="232"/>
        <v>5.8733023583121821E-6</v>
      </c>
      <c r="T337" s="61">
        <f t="shared" si="232"/>
        <v>1.680541869911455E-4</v>
      </c>
      <c r="U337" s="61">
        <f t="shared" si="232"/>
        <v>1.0791941790317979E-4</v>
      </c>
      <c r="V337" s="61">
        <f t="shared" si="232"/>
        <v>9.652671130065808E-5</v>
      </c>
      <c r="W337" s="61">
        <f t="shared" si="256"/>
        <v>1.1823115213094916E-4</v>
      </c>
      <c r="X337" s="61">
        <f t="shared" si="256"/>
        <v>1.6867633271906872E-4</v>
      </c>
      <c r="Y337" s="61">
        <f t="shared" si="256"/>
        <v>2.5035268066353271E-5</v>
      </c>
      <c r="Z337" s="61">
        <f t="shared" si="256"/>
        <v>2.4466700543361309E-5</v>
      </c>
      <c r="AA337" s="61">
        <f t="shared" si="256"/>
        <v>4.2609326607332201E-5</v>
      </c>
      <c r="AB337" s="61">
        <f t="shared" si="256"/>
        <v>4.2273429291351915E-4</v>
      </c>
    </row>
    <row r="338" spans="1:28" ht="83.25" customHeight="1" thickBot="1" x14ac:dyDescent="0.3">
      <c r="A338" s="202" t="s">
        <v>32</v>
      </c>
      <c r="B338" s="344" t="s">
        <v>33</v>
      </c>
      <c r="C338" s="345"/>
      <c r="D338" s="183">
        <f>ROUND(D337*D332,0)</f>
        <v>8082</v>
      </c>
      <c r="E338" s="183">
        <f t="shared" ref="E338:F338" si="276">ROUND(E337*E332,0)</f>
        <v>7804</v>
      </c>
      <c r="F338" s="183">
        <f t="shared" si="276"/>
        <v>924</v>
      </c>
      <c r="G338" s="183">
        <f>ROUND(G337*G332,0)</f>
        <v>23856</v>
      </c>
      <c r="H338" s="183">
        <f t="shared" ref="H338:O338" si="277">ROUND(H337*H332,0)</f>
        <v>10910</v>
      </c>
      <c r="I338" s="183">
        <f t="shared" si="277"/>
        <v>6651</v>
      </c>
      <c r="J338" s="183">
        <f t="shared" si="277"/>
        <v>8512</v>
      </c>
      <c r="K338" s="183">
        <f t="shared" si="277"/>
        <v>12387</v>
      </c>
      <c r="L338" s="183">
        <f t="shared" si="277"/>
        <v>2912</v>
      </c>
      <c r="M338" s="183">
        <f t="shared" si="277"/>
        <v>4388</v>
      </c>
      <c r="N338" s="183">
        <f t="shared" si="277"/>
        <v>6980</v>
      </c>
      <c r="O338" s="183">
        <f t="shared" si="277"/>
        <v>126148</v>
      </c>
      <c r="P338" s="209">
        <v>2025</v>
      </c>
      <c r="Q338" s="61">
        <f t="shared" si="232"/>
        <v>8.0820000000000007</v>
      </c>
      <c r="R338" s="61">
        <f t="shared" si="232"/>
        <v>7.8040000000000003</v>
      </c>
      <c r="S338" s="61">
        <f t="shared" si="232"/>
        <v>0.92400000000000004</v>
      </c>
      <c r="T338" s="61">
        <f t="shared" si="232"/>
        <v>23.856000000000002</v>
      </c>
      <c r="U338" s="61">
        <f t="shared" si="232"/>
        <v>10.91</v>
      </c>
      <c r="V338" s="61">
        <f t="shared" si="232"/>
        <v>6.6509999999999998</v>
      </c>
      <c r="W338" s="61">
        <f t="shared" si="256"/>
        <v>8.5120000000000005</v>
      </c>
      <c r="X338" s="61">
        <f t="shared" si="256"/>
        <v>12.387</v>
      </c>
      <c r="Y338" s="61">
        <f t="shared" si="256"/>
        <v>2.9119999999999999</v>
      </c>
      <c r="Z338" s="61">
        <f t="shared" si="256"/>
        <v>4.3879999999999999</v>
      </c>
      <c r="AA338" s="61">
        <f t="shared" si="256"/>
        <v>6.98</v>
      </c>
      <c r="AB338" s="61">
        <f t="shared" si="256"/>
        <v>126.148</v>
      </c>
    </row>
    <row r="339" spans="1:28" ht="53.25" hidden="1" customHeight="1" thickBot="1" x14ac:dyDescent="0.3">
      <c r="A339" s="202" t="s">
        <v>34</v>
      </c>
      <c r="B339" s="344" t="s">
        <v>35</v>
      </c>
      <c r="C339" s="345"/>
      <c r="D339" s="184">
        <f>D336*D338</f>
        <v>32639.35937156975</v>
      </c>
      <c r="E339" s="185">
        <f t="shared" ref="E339:O339" si="278">E336*E338</f>
        <v>31516.649410508577</v>
      </c>
      <c r="F339" s="185">
        <f t="shared" si="278"/>
        <v>3731.5971367644702</v>
      </c>
      <c r="G339" s="185">
        <f t="shared" si="278"/>
        <v>96343.053349191774</v>
      </c>
      <c r="H339" s="185">
        <f t="shared" si="278"/>
        <v>44060.308184091307</v>
      </c>
      <c r="I339" s="185">
        <f t="shared" si="278"/>
        <v>26860.230039632566</v>
      </c>
      <c r="J339" s="185">
        <f t="shared" si="278"/>
        <v>34375.925138678758</v>
      </c>
      <c r="K339" s="185">
        <f t="shared" si="278"/>
        <v>50025.209667858755</v>
      </c>
      <c r="L339" s="185">
        <f t="shared" si="278"/>
        <v>11760.184915863785</v>
      </c>
      <c r="M339" s="185">
        <f t="shared" si="278"/>
        <v>17721.047874591444</v>
      </c>
      <c r="N339" s="185">
        <f t="shared" si="278"/>
        <v>28188.904777722946</v>
      </c>
      <c r="O339" s="186">
        <f t="shared" si="278"/>
        <v>509451.85671922553</v>
      </c>
      <c r="P339" s="209">
        <v>2025</v>
      </c>
      <c r="Q339" s="61">
        <f t="shared" si="232"/>
        <v>32.639359371569746</v>
      </c>
      <c r="R339" s="61">
        <f t="shared" si="232"/>
        <v>31.516649410508577</v>
      </c>
      <c r="S339" s="61">
        <f t="shared" si="232"/>
        <v>3.7315971367644702</v>
      </c>
      <c r="T339" s="61">
        <f t="shared" si="232"/>
        <v>96.343053349191777</v>
      </c>
      <c r="U339" s="61">
        <f t="shared" si="232"/>
        <v>44.060308184091305</v>
      </c>
      <c r="V339" s="61">
        <f t="shared" si="232"/>
        <v>26.860230039632565</v>
      </c>
      <c r="W339" s="61">
        <f t="shared" si="256"/>
        <v>34.37592513867876</v>
      </c>
      <c r="X339" s="61">
        <f t="shared" si="256"/>
        <v>50.025209667858753</v>
      </c>
      <c r="Y339" s="61">
        <f t="shared" si="256"/>
        <v>11.760184915863785</v>
      </c>
      <c r="Z339" s="61">
        <f t="shared" si="256"/>
        <v>17.721047874591445</v>
      </c>
      <c r="AA339" s="61">
        <f t="shared" si="256"/>
        <v>28.188904777722946</v>
      </c>
      <c r="AB339" s="61">
        <f t="shared" si="256"/>
        <v>509.45185671922553</v>
      </c>
    </row>
    <row r="340" spans="1:28" ht="48.75" hidden="1" customHeight="1" thickBot="1" x14ac:dyDescent="0.3">
      <c r="A340" s="202" t="s">
        <v>36</v>
      </c>
      <c r="B340" s="344" t="s">
        <v>37</v>
      </c>
      <c r="C340" s="345"/>
      <c r="D340" s="184">
        <f>ROUND(D339*0.9,2)</f>
        <v>29375.42</v>
      </c>
      <c r="E340" s="185">
        <f t="shared" ref="E340:O340" si="279">ROUND(E339*0.9,2)</f>
        <v>28364.98</v>
      </c>
      <c r="F340" s="185">
        <f t="shared" si="279"/>
        <v>3358.44</v>
      </c>
      <c r="G340" s="185">
        <f t="shared" si="279"/>
        <v>86708.75</v>
      </c>
      <c r="H340" s="185">
        <f t="shared" si="279"/>
        <v>39654.28</v>
      </c>
      <c r="I340" s="185">
        <f t="shared" si="279"/>
        <v>24174.21</v>
      </c>
      <c r="J340" s="185">
        <f t="shared" si="279"/>
        <v>30938.33</v>
      </c>
      <c r="K340" s="185">
        <f t="shared" si="279"/>
        <v>45022.69</v>
      </c>
      <c r="L340" s="185">
        <f t="shared" si="279"/>
        <v>10584.17</v>
      </c>
      <c r="M340" s="185">
        <f t="shared" si="279"/>
        <v>15948.94</v>
      </c>
      <c r="N340" s="185">
        <f t="shared" si="279"/>
        <v>25370.01</v>
      </c>
      <c r="O340" s="186">
        <f t="shared" si="279"/>
        <v>458506.67</v>
      </c>
      <c r="P340" s="209">
        <v>2025</v>
      </c>
      <c r="Q340" s="61">
        <f t="shared" si="232"/>
        <v>29.375419999999998</v>
      </c>
      <c r="R340" s="61">
        <f t="shared" si="232"/>
        <v>28.364979999999999</v>
      </c>
      <c r="S340" s="61">
        <f t="shared" si="232"/>
        <v>3.3584399999999999</v>
      </c>
      <c r="T340" s="61">
        <f t="shared" si="232"/>
        <v>86.708749999999995</v>
      </c>
      <c r="U340" s="61">
        <f t="shared" si="232"/>
        <v>39.65428</v>
      </c>
      <c r="V340" s="61">
        <f t="shared" si="232"/>
        <v>24.174209999999999</v>
      </c>
      <c r="W340" s="61">
        <f t="shared" si="256"/>
        <v>30.938330000000001</v>
      </c>
      <c r="X340" s="61">
        <f t="shared" si="256"/>
        <v>45.022690000000004</v>
      </c>
      <c r="Y340" s="61">
        <f t="shared" si="256"/>
        <v>10.58417</v>
      </c>
      <c r="Z340" s="61">
        <f t="shared" si="256"/>
        <v>15.94894</v>
      </c>
      <c r="AA340" s="61">
        <f t="shared" si="256"/>
        <v>25.370009999999997</v>
      </c>
      <c r="AB340" s="61">
        <f t="shared" si="256"/>
        <v>458.50666999999999</v>
      </c>
    </row>
    <row r="341" spans="1:28" ht="16.5" hidden="1" thickBot="1" x14ac:dyDescent="0.3">
      <c r="A341" s="346" t="str">
        <f>A330</f>
        <v>Объект 4:</v>
      </c>
      <c r="B341" s="347"/>
      <c r="C341" s="43"/>
      <c r="D341" s="348" t="str">
        <f>D330</f>
        <v>Яч.№2 Сады; Яч.№4 Мастерские</v>
      </c>
      <c r="E341" s="349"/>
      <c r="F341" s="349"/>
      <c r="G341" s="349"/>
      <c r="H341" s="349"/>
      <c r="I341" s="349"/>
      <c r="J341" s="349"/>
      <c r="K341" s="349"/>
      <c r="L341" s="349"/>
      <c r="M341" s="349"/>
      <c r="N341" s="349"/>
      <c r="O341" s="350"/>
      <c r="P341" s="207">
        <v>2026</v>
      </c>
      <c r="Q341" s="61" t="e">
        <f t="shared" si="232"/>
        <v>#VALUE!</v>
      </c>
      <c r="R341" s="61">
        <f t="shared" si="232"/>
        <v>0</v>
      </c>
      <c r="S341" s="61">
        <f t="shared" si="232"/>
        <v>0</v>
      </c>
      <c r="T341" s="61">
        <f t="shared" si="232"/>
        <v>0</v>
      </c>
      <c r="U341" s="61">
        <f t="shared" si="232"/>
        <v>0</v>
      </c>
      <c r="V341" s="61">
        <f t="shared" si="232"/>
        <v>0</v>
      </c>
      <c r="W341" s="61">
        <f t="shared" si="256"/>
        <v>0</v>
      </c>
      <c r="X341" s="61">
        <f t="shared" si="256"/>
        <v>0</v>
      </c>
      <c r="Y341" s="61">
        <f t="shared" si="256"/>
        <v>0</v>
      </c>
      <c r="Z341" s="61">
        <f t="shared" si="256"/>
        <v>0</v>
      </c>
      <c r="AA341" s="61">
        <f t="shared" si="256"/>
        <v>0</v>
      </c>
      <c r="AB341" s="61">
        <f t="shared" si="256"/>
        <v>0</v>
      </c>
    </row>
    <row r="342" spans="1:28" ht="16.5" hidden="1" thickBot="1" x14ac:dyDescent="0.3">
      <c r="A342" s="351" t="s">
        <v>297</v>
      </c>
      <c r="B342" s="352"/>
      <c r="C342" s="352"/>
      <c r="D342" s="352"/>
      <c r="E342" s="352"/>
      <c r="F342" s="352"/>
      <c r="G342" s="352"/>
      <c r="H342" s="352"/>
      <c r="I342" s="352"/>
      <c r="J342" s="352"/>
      <c r="K342" s="352"/>
      <c r="L342" s="352"/>
      <c r="M342" s="352"/>
      <c r="N342" s="352"/>
      <c r="O342" s="352"/>
      <c r="P342" s="207">
        <v>2026</v>
      </c>
      <c r="Q342" s="61">
        <f t="shared" si="232"/>
        <v>0</v>
      </c>
      <c r="R342" s="61">
        <f t="shared" si="232"/>
        <v>0</v>
      </c>
      <c r="S342" s="61">
        <f t="shared" si="232"/>
        <v>0</v>
      </c>
      <c r="T342" s="61">
        <f t="shared" si="232"/>
        <v>0</v>
      </c>
      <c r="U342" s="61">
        <f t="shared" si="232"/>
        <v>0</v>
      </c>
      <c r="V342" s="61">
        <f t="shared" si="232"/>
        <v>0</v>
      </c>
      <c r="W342" s="61">
        <f t="shared" si="256"/>
        <v>0</v>
      </c>
      <c r="X342" s="61">
        <f t="shared" si="256"/>
        <v>0</v>
      </c>
      <c r="Y342" s="61">
        <f t="shared" si="256"/>
        <v>0</v>
      </c>
      <c r="Z342" s="61">
        <f t="shared" si="256"/>
        <v>0</v>
      </c>
      <c r="AA342" s="61">
        <f t="shared" si="256"/>
        <v>0</v>
      </c>
      <c r="AB342" s="61">
        <f t="shared" si="256"/>
        <v>0</v>
      </c>
    </row>
    <row r="343" spans="1:28" s="41" customFormat="1" ht="29.25" hidden="1" customHeight="1" thickBot="1" x14ac:dyDescent="0.3">
      <c r="A343" s="202" t="s">
        <v>11</v>
      </c>
      <c r="B343" s="344" t="s">
        <v>293</v>
      </c>
      <c r="C343" s="345"/>
      <c r="D343" s="179">
        <f>D332</f>
        <v>170470</v>
      </c>
      <c r="E343" s="179">
        <f t="shared" ref="E343:O344" si="280">E332</f>
        <v>157089</v>
      </c>
      <c r="F343" s="179">
        <f t="shared" si="280"/>
        <v>157303</v>
      </c>
      <c r="G343" s="179">
        <f t="shared" si="280"/>
        <v>141956</v>
      </c>
      <c r="H343" s="179">
        <f t="shared" si="280"/>
        <v>101097</v>
      </c>
      <c r="I343" s="179">
        <f t="shared" si="280"/>
        <v>68908</v>
      </c>
      <c r="J343" s="179">
        <f t="shared" si="280"/>
        <v>71997</v>
      </c>
      <c r="K343" s="179">
        <f t="shared" si="280"/>
        <v>73434</v>
      </c>
      <c r="L343" s="179">
        <f t="shared" si="280"/>
        <v>116310</v>
      </c>
      <c r="M343" s="179">
        <f t="shared" si="280"/>
        <v>179347</v>
      </c>
      <c r="N343" s="179">
        <f t="shared" si="280"/>
        <v>163824</v>
      </c>
      <c r="O343" s="179">
        <f t="shared" si="280"/>
        <v>298410</v>
      </c>
      <c r="P343" s="207">
        <v>2026</v>
      </c>
      <c r="Q343" s="61">
        <f t="shared" si="232"/>
        <v>170.47</v>
      </c>
      <c r="R343" s="61">
        <f t="shared" si="232"/>
        <v>157.089</v>
      </c>
      <c r="S343" s="61">
        <f t="shared" si="232"/>
        <v>157.303</v>
      </c>
      <c r="T343" s="61">
        <f t="shared" si="232"/>
        <v>141.95599999999999</v>
      </c>
      <c r="U343" s="61">
        <f t="shared" si="232"/>
        <v>101.09699999999999</v>
      </c>
      <c r="V343" s="61">
        <f t="shared" si="232"/>
        <v>68.908000000000001</v>
      </c>
      <c r="W343" s="61">
        <f t="shared" si="256"/>
        <v>71.997</v>
      </c>
      <c r="X343" s="61">
        <f t="shared" si="256"/>
        <v>73.433999999999997</v>
      </c>
      <c r="Y343" s="61">
        <f t="shared" si="256"/>
        <v>116.31</v>
      </c>
      <c r="Z343" s="61">
        <f t="shared" si="256"/>
        <v>179.34700000000001</v>
      </c>
      <c r="AA343" s="61">
        <f t="shared" si="256"/>
        <v>163.82400000000001</v>
      </c>
      <c r="AB343" s="61">
        <f t="shared" si="256"/>
        <v>298.41000000000003</v>
      </c>
    </row>
    <row r="344" spans="1:28" ht="16.5" hidden="1" thickBot="1" x14ac:dyDescent="0.3">
      <c r="A344" s="202" t="s">
        <v>12</v>
      </c>
      <c r="B344" s="353" t="s">
        <v>291</v>
      </c>
      <c r="C344" s="354"/>
      <c r="D344" s="179">
        <f>D333</f>
        <v>145933</v>
      </c>
      <c r="E344" s="179">
        <f t="shared" si="280"/>
        <v>134122</v>
      </c>
      <c r="F344" s="179">
        <f t="shared" si="280"/>
        <v>141195</v>
      </c>
      <c r="G344" s="179">
        <f t="shared" si="280"/>
        <v>104397</v>
      </c>
      <c r="H344" s="179">
        <f t="shared" si="280"/>
        <v>80428</v>
      </c>
      <c r="I344" s="179">
        <f t="shared" si="280"/>
        <v>55605</v>
      </c>
      <c r="J344" s="179">
        <f t="shared" si="280"/>
        <v>56535</v>
      </c>
      <c r="K344" s="179">
        <f t="shared" si="280"/>
        <v>53959</v>
      </c>
      <c r="L344" s="179">
        <f t="shared" si="280"/>
        <v>102171</v>
      </c>
      <c r="M344" s="179">
        <f t="shared" si="280"/>
        <v>157647</v>
      </c>
      <c r="N344" s="179">
        <f t="shared" si="280"/>
        <v>141030</v>
      </c>
      <c r="O344" s="179">
        <f t="shared" si="280"/>
        <v>143457</v>
      </c>
      <c r="P344" s="207">
        <v>2026</v>
      </c>
      <c r="Q344" s="61">
        <f t="shared" si="232"/>
        <v>145.93299999999999</v>
      </c>
      <c r="R344" s="61">
        <f t="shared" si="232"/>
        <v>134.12200000000001</v>
      </c>
      <c r="S344" s="61">
        <f t="shared" si="232"/>
        <v>141.19499999999999</v>
      </c>
      <c r="T344" s="61">
        <f t="shared" si="232"/>
        <v>104.39700000000001</v>
      </c>
      <c r="U344" s="61">
        <f t="shared" si="232"/>
        <v>80.427999999999997</v>
      </c>
      <c r="V344" s="61">
        <f t="shared" si="232"/>
        <v>55.604999999999997</v>
      </c>
      <c r="W344" s="61">
        <f t="shared" si="256"/>
        <v>56.534999999999997</v>
      </c>
      <c r="X344" s="61">
        <f t="shared" si="256"/>
        <v>53.959000000000003</v>
      </c>
      <c r="Y344" s="61">
        <f t="shared" si="256"/>
        <v>102.17100000000001</v>
      </c>
      <c r="Z344" s="61">
        <f t="shared" si="256"/>
        <v>157.64699999999999</v>
      </c>
      <c r="AA344" s="61">
        <f t="shared" si="256"/>
        <v>141.03</v>
      </c>
      <c r="AB344" s="61">
        <f t="shared" si="256"/>
        <v>143.45699999999999</v>
      </c>
    </row>
    <row r="345" spans="1:28" ht="33" hidden="1" customHeight="1" thickBot="1" x14ac:dyDescent="0.3">
      <c r="A345" s="202" t="s">
        <v>13</v>
      </c>
      <c r="B345" s="344" t="s">
        <v>292</v>
      </c>
      <c r="C345" s="345"/>
      <c r="D345" s="180">
        <f>D343-D344</f>
        <v>24537</v>
      </c>
      <c r="E345" s="180">
        <f t="shared" ref="E345:O345" si="281">E343-E344</f>
        <v>22967</v>
      </c>
      <c r="F345" s="180">
        <f t="shared" si="281"/>
        <v>16108</v>
      </c>
      <c r="G345" s="180">
        <f t="shared" si="281"/>
        <v>37559</v>
      </c>
      <c r="H345" s="180">
        <f t="shared" si="281"/>
        <v>20669</v>
      </c>
      <c r="I345" s="180">
        <f t="shared" si="281"/>
        <v>13303</v>
      </c>
      <c r="J345" s="180">
        <f t="shared" si="281"/>
        <v>15462</v>
      </c>
      <c r="K345" s="180">
        <f t="shared" si="281"/>
        <v>19475</v>
      </c>
      <c r="L345" s="180">
        <f t="shared" si="281"/>
        <v>14139</v>
      </c>
      <c r="M345" s="180">
        <f t="shared" si="281"/>
        <v>21700</v>
      </c>
      <c r="N345" s="180">
        <f t="shared" si="281"/>
        <v>22794</v>
      </c>
      <c r="O345" s="180">
        <f t="shared" si="281"/>
        <v>154953</v>
      </c>
      <c r="P345" s="207">
        <v>2026</v>
      </c>
      <c r="Q345" s="61">
        <f t="shared" si="232"/>
        <v>24.536999999999999</v>
      </c>
      <c r="R345" s="61">
        <f t="shared" si="232"/>
        <v>22.966999999999999</v>
      </c>
      <c r="S345" s="61">
        <f t="shared" si="232"/>
        <v>16.108000000000001</v>
      </c>
      <c r="T345" s="61">
        <f t="shared" ref="T345:AB381" si="282">G345/1000</f>
        <v>37.558999999999997</v>
      </c>
      <c r="U345" s="61">
        <f t="shared" si="282"/>
        <v>20.669</v>
      </c>
      <c r="V345" s="61">
        <f t="shared" si="282"/>
        <v>13.303000000000001</v>
      </c>
      <c r="W345" s="61">
        <f t="shared" si="256"/>
        <v>15.462</v>
      </c>
      <c r="X345" s="61">
        <f t="shared" si="256"/>
        <v>19.475000000000001</v>
      </c>
      <c r="Y345" s="61">
        <f t="shared" si="256"/>
        <v>14.138999999999999</v>
      </c>
      <c r="Z345" s="61">
        <f t="shared" si="256"/>
        <v>21.7</v>
      </c>
      <c r="AA345" s="61">
        <f t="shared" si="256"/>
        <v>22.794</v>
      </c>
      <c r="AB345" s="61">
        <f t="shared" si="256"/>
        <v>154.953</v>
      </c>
    </row>
    <row r="346" spans="1:28" ht="36" hidden="1" customHeight="1" thickBot="1" x14ac:dyDescent="0.3">
      <c r="A346" s="202" t="s">
        <v>14</v>
      </c>
      <c r="B346" s="344" t="s">
        <v>27</v>
      </c>
      <c r="C346" s="345"/>
      <c r="D346" s="181">
        <f>D345/D343</f>
        <v>0.14393734968029565</v>
      </c>
      <c r="E346" s="181">
        <f t="shared" ref="E346:O346" si="283">E345/E343</f>
        <v>0.14620374437420824</v>
      </c>
      <c r="F346" s="181">
        <f t="shared" si="283"/>
        <v>0.10240109851687508</v>
      </c>
      <c r="G346" s="181">
        <f t="shared" si="283"/>
        <v>0.26458198314970838</v>
      </c>
      <c r="H346" s="181">
        <f t="shared" si="283"/>
        <v>0.20444721406174268</v>
      </c>
      <c r="I346" s="181">
        <f t="shared" si="283"/>
        <v>0.19305450745922098</v>
      </c>
      <c r="J346" s="181">
        <f t="shared" si="283"/>
        <v>0.21475894828951206</v>
      </c>
      <c r="K346" s="181">
        <f t="shared" si="283"/>
        <v>0.26520412887763162</v>
      </c>
      <c r="L346" s="181">
        <f t="shared" si="283"/>
        <v>0.12156306422491617</v>
      </c>
      <c r="M346" s="181">
        <f t="shared" si="283"/>
        <v>0.12099449670192421</v>
      </c>
      <c r="N346" s="181">
        <f t="shared" si="283"/>
        <v>0.1391371227658951</v>
      </c>
      <c r="O346" s="181">
        <f t="shared" si="283"/>
        <v>0.51926208907208204</v>
      </c>
      <c r="P346" s="207">
        <v>2026</v>
      </c>
      <c r="Q346" s="61">
        <f t="shared" ref="Q346:AB394" si="284">D346/1000</f>
        <v>1.4393734968029564E-4</v>
      </c>
      <c r="R346" s="61">
        <f t="shared" si="284"/>
        <v>1.4620374437420824E-4</v>
      </c>
      <c r="S346" s="61">
        <f t="shared" si="284"/>
        <v>1.0240109851687508E-4</v>
      </c>
      <c r="T346" s="61">
        <f t="shared" si="282"/>
        <v>2.6458198314970835E-4</v>
      </c>
      <c r="U346" s="61">
        <f t="shared" si="282"/>
        <v>2.0444721406174269E-4</v>
      </c>
      <c r="V346" s="61">
        <f t="shared" si="282"/>
        <v>1.9305450745922098E-4</v>
      </c>
      <c r="W346" s="61">
        <f t="shared" si="256"/>
        <v>2.1475894828951205E-4</v>
      </c>
      <c r="X346" s="61">
        <f t="shared" si="256"/>
        <v>2.6520412887763161E-4</v>
      </c>
      <c r="Y346" s="61">
        <f t="shared" si="256"/>
        <v>1.2156306422491617E-4</v>
      </c>
      <c r="Z346" s="61">
        <f t="shared" si="256"/>
        <v>1.2099449670192421E-4</v>
      </c>
      <c r="AA346" s="61">
        <f t="shared" si="256"/>
        <v>1.3913712276589511E-4</v>
      </c>
      <c r="AB346" s="61">
        <f t="shared" si="256"/>
        <v>5.19262089072082E-4</v>
      </c>
    </row>
    <row r="347" spans="1:28" ht="81.75" hidden="1" customHeight="1" thickBot="1" x14ac:dyDescent="0.3">
      <c r="A347" s="202" t="s">
        <v>28</v>
      </c>
      <c r="B347" s="344" t="s">
        <v>29</v>
      </c>
      <c r="C347" s="345"/>
      <c r="D347" s="187">
        <f t="shared" ref="D347:N347" si="285">D248</f>
        <v>4.2151862062401122</v>
      </c>
      <c r="E347" s="187">
        <f t="shared" si="285"/>
        <v>4.2151862062401122</v>
      </c>
      <c r="F347" s="187">
        <f t="shared" si="285"/>
        <v>4.2151862062401122</v>
      </c>
      <c r="G347" s="187">
        <f t="shared" si="285"/>
        <v>4.2151862062401122</v>
      </c>
      <c r="H347" s="187">
        <f t="shared" si="285"/>
        <v>4.2151862062401122</v>
      </c>
      <c r="I347" s="187">
        <f t="shared" si="285"/>
        <v>4.2151862062401122</v>
      </c>
      <c r="J347" s="187">
        <f t="shared" si="285"/>
        <v>4.2151862062401122</v>
      </c>
      <c r="K347" s="187">
        <f t="shared" si="285"/>
        <v>4.2151862062401122</v>
      </c>
      <c r="L347" s="187">
        <f t="shared" si="285"/>
        <v>4.2151862062401122</v>
      </c>
      <c r="M347" s="187">
        <f t="shared" si="285"/>
        <v>4.2151862062401122</v>
      </c>
      <c r="N347" s="187">
        <f t="shared" si="285"/>
        <v>4.2151862062401122</v>
      </c>
      <c r="O347" s="44">
        <v>3.7032600000000002</v>
      </c>
      <c r="P347" s="207">
        <v>2026</v>
      </c>
      <c r="Q347" s="61">
        <f t="shared" si="284"/>
        <v>4.2151862062401119E-3</v>
      </c>
      <c r="R347" s="61">
        <f t="shared" si="284"/>
        <v>4.2151862062401119E-3</v>
      </c>
      <c r="S347" s="61">
        <f t="shared" si="284"/>
        <v>4.2151862062401119E-3</v>
      </c>
      <c r="T347" s="61">
        <f t="shared" si="282"/>
        <v>4.2151862062401119E-3</v>
      </c>
      <c r="U347" s="61">
        <f t="shared" si="282"/>
        <v>4.2151862062401119E-3</v>
      </c>
      <c r="V347" s="61">
        <f t="shared" si="282"/>
        <v>4.2151862062401119E-3</v>
      </c>
      <c r="W347" s="61">
        <f t="shared" si="256"/>
        <v>4.2151862062401119E-3</v>
      </c>
      <c r="X347" s="61">
        <f t="shared" si="256"/>
        <v>4.2151862062401119E-3</v>
      </c>
      <c r="Y347" s="61">
        <f t="shared" si="256"/>
        <v>4.2151862062401119E-3</v>
      </c>
      <c r="Z347" s="61">
        <f t="shared" si="256"/>
        <v>4.2151862062401119E-3</v>
      </c>
      <c r="AA347" s="61">
        <f t="shared" si="256"/>
        <v>4.2151862062401119E-3</v>
      </c>
      <c r="AB347" s="61">
        <f t="shared" si="256"/>
        <v>3.7032600000000003E-3</v>
      </c>
    </row>
    <row r="348" spans="1:28" ht="51" hidden="1" customHeight="1" thickBot="1" x14ac:dyDescent="0.3">
      <c r="A348" s="202" t="s">
        <v>30</v>
      </c>
      <c r="B348" s="344" t="s">
        <v>31</v>
      </c>
      <c r="C348" s="345"/>
      <c r="D348" s="182">
        <f>D337</f>
        <v>4.7409553521732747E-2</v>
      </c>
      <c r="E348" s="182">
        <f t="shared" ref="E348:O348" si="286">E337</f>
        <v>4.9675948215645346E-2</v>
      </c>
      <c r="F348" s="182">
        <f t="shared" si="286"/>
        <v>5.8733023583121824E-3</v>
      </c>
      <c r="G348" s="182">
        <f t="shared" si="286"/>
        <v>0.16805418699114549</v>
      </c>
      <c r="H348" s="182">
        <f t="shared" si="286"/>
        <v>0.10791941790317978</v>
      </c>
      <c r="I348" s="182">
        <f t="shared" si="286"/>
        <v>9.6526711300658083E-2</v>
      </c>
      <c r="J348" s="182">
        <f t="shared" si="286"/>
        <v>0.11823115213094916</v>
      </c>
      <c r="K348" s="182">
        <f t="shared" si="286"/>
        <v>0.16867633271906873</v>
      </c>
      <c r="L348" s="182">
        <f t="shared" si="286"/>
        <v>2.503526806635327E-2</v>
      </c>
      <c r="M348" s="182">
        <f t="shared" si="286"/>
        <v>2.4466700543361308E-2</v>
      </c>
      <c r="N348" s="182">
        <f t="shared" si="286"/>
        <v>4.2609326607332201E-2</v>
      </c>
      <c r="O348" s="182">
        <f t="shared" si="286"/>
        <v>0.42273429291351916</v>
      </c>
      <c r="P348" s="207">
        <v>2026</v>
      </c>
      <c r="Q348" s="61">
        <f t="shared" si="284"/>
        <v>4.7409553521732748E-5</v>
      </c>
      <c r="R348" s="61">
        <f t="shared" si="284"/>
        <v>4.9675948215645347E-5</v>
      </c>
      <c r="S348" s="61">
        <f t="shared" si="284"/>
        <v>5.8733023583121821E-6</v>
      </c>
      <c r="T348" s="61">
        <f t="shared" si="282"/>
        <v>1.680541869911455E-4</v>
      </c>
      <c r="U348" s="61">
        <f t="shared" si="282"/>
        <v>1.0791941790317979E-4</v>
      </c>
      <c r="V348" s="61">
        <f t="shared" si="282"/>
        <v>9.652671130065808E-5</v>
      </c>
      <c r="W348" s="61">
        <f t="shared" si="256"/>
        <v>1.1823115213094916E-4</v>
      </c>
      <c r="X348" s="61">
        <f t="shared" si="256"/>
        <v>1.6867633271906872E-4</v>
      </c>
      <c r="Y348" s="61">
        <f t="shared" si="256"/>
        <v>2.5035268066353271E-5</v>
      </c>
      <c r="Z348" s="61">
        <f t="shared" si="256"/>
        <v>2.4466700543361309E-5</v>
      </c>
      <c r="AA348" s="61">
        <f t="shared" si="256"/>
        <v>4.2609326607332201E-5</v>
      </c>
      <c r="AB348" s="61">
        <f t="shared" si="256"/>
        <v>4.2273429291351915E-4</v>
      </c>
    </row>
    <row r="349" spans="1:28" ht="83.25" hidden="1" customHeight="1" thickBot="1" x14ac:dyDescent="0.3">
      <c r="A349" s="202" t="s">
        <v>32</v>
      </c>
      <c r="B349" s="344" t="s">
        <v>33</v>
      </c>
      <c r="C349" s="345"/>
      <c r="D349" s="183">
        <f>ROUND(D348*D343,0)</f>
        <v>8082</v>
      </c>
      <c r="E349" s="183">
        <f t="shared" ref="E349:F349" si="287">ROUND(E348*E343,0)</f>
        <v>7804</v>
      </c>
      <c r="F349" s="183">
        <f t="shared" si="287"/>
        <v>924</v>
      </c>
      <c r="G349" s="183">
        <f>ROUND(G348*G343,0)</f>
        <v>23856</v>
      </c>
      <c r="H349" s="183">
        <f t="shared" ref="H349:O349" si="288">ROUND(H348*H343,0)</f>
        <v>10910</v>
      </c>
      <c r="I349" s="183">
        <f t="shared" si="288"/>
        <v>6651</v>
      </c>
      <c r="J349" s="183">
        <f t="shared" si="288"/>
        <v>8512</v>
      </c>
      <c r="K349" s="183">
        <f t="shared" si="288"/>
        <v>12387</v>
      </c>
      <c r="L349" s="183">
        <f t="shared" si="288"/>
        <v>2912</v>
      </c>
      <c r="M349" s="183">
        <f t="shared" si="288"/>
        <v>4388</v>
      </c>
      <c r="N349" s="183">
        <f t="shared" si="288"/>
        <v>6980</v>
      </c>
      <c r="O349" s="183">
        <f t="shared" si="288"/>
        <v>126148</v>
      </c>
      <c r="P349" s="207">
        <v>2026</v>
      </c>
      <c r="Q349" s="61">
        <f t="shared" si="284"/>
        <v>8.0820000000000007</v>
      </c>
      <c r="R349" s="61">
        <f t="shared" si="284"/>
        <v>7.8040000000000003</v>
      </c>
      <c r="S349" s="61">
        <f t="shared" si="284"/>
        <v>0.92400000000000004</v>
      </c>
      <c r="T349" s="61">
        <f t="shared" si="282"/>
        <v>23.856000000000002</v>
      </c>
      <c r="U349" s="61">
        <f t="shared" si="282"/>
        <v>10.91</v>
      </c>
      <c r="V349" s="61">
        <f t="shared" si="282"/>
        <v>6.6509999999999998</v>
      </c>
      <c r="W349" s="61">
        <f t="shared" si="256"/>
        <v>8.5120000000000005</v>
      </c>
      <c r="X349" s="61">
        <f t="shared" si="256"/>
        <v>12.387</v>
      </c>
      <c r="Y349" s="61">
        <f t="shared" si="256"/>
        <v>2.9119999999999999</v>
      </c>
      <c r="Z349" s="61">
        <f t="shared" si="256"/>
        <v>4.3879999999999999</v>
      </c>
      <c r="AA349" s="61">
        <f t="shared" si="256"/>
        <v>6.98</v>
      </c>
      <c r="AB349" s="61">
        <f t="shared" si="256"/>
        <v>126.148</v>
      </c>
    </row>
    <row r="350" spans="1:28" ht="53.25" hidden="1" customHeight="1" thickBot="1" x14ac:dyDescent="0.3">
      <c r="A350" s="202" t="s">
        <v>34</v>
      </c>
      <c r="B350" s="344" t="s">
        <v>35</v>
      </c>
      <c r="C350" s="345"/>
      <c r="D350" s="184">
        <f>D347*D349</f>
        <v>34067.134918832584</v>
      </c>
      <c r="E350" s="185">
        <f t="shared" ref="E350:O350" si="289">E347*E349</f>
        <v>32895.313153497838</v>
      </c>
      <c r="F350" s="185">
        <f t="shared" si="289"/>
        <v>3894.8320545658635</v>
      </c>
      <c r="G350" s="185">
        <f t="shared" si="289"/>
        <v>100557.48213606412</v>
      </c>
      <c r="H350" s="185">
        <f t="shared" si="289"/>
        <v>45987.681510079623</v>
      </c>
      <c r="I350" s="185">
        <f t="shared" si="289"/>
        <v>28035.203457702984</v>
      </c>
      <c r="J350" s="185">
        <f t="shared" si="289"/>
        <v>35879.664987515833</v>
      </c>
      <c r="K350" s="185">
        <f t="shared" si="289"/>
        <v>52213.511536696271</v>
      </c>
      <c r="L350" s="185">
        <f t="shared" si="289"/>
        <v>12274.622232571206</v>
      </c>
      <c r="M350" s="185">
        <f t="shared" si="289"/>
        <v>18496.237072981614</v>
      </c>
      <c r="N350" s="185">
        <f t="shared" si="289"/>
        <v>29421.999719555984</v>
      </c>
      <c r="O350" s="186">
        <f t="shared" si="289"/>
        <v>467158.84248000005</v>
      </c>
      <c r="P350" s="207">
        <v>2026</v>
      </c>
      <c r="Q350" s="61">
        <f t="shared" si="284"/>
        <v>34.067134918832586</v>
      </c>
      <c r="R350" s="61">
        <f t="shared" si="284"/>
        <v>32.895313153497838</v>
      </c>
      <c r="S350" s="61">
        <f t="shared" si="284"/>
        <v>3.8948320545658635</v>
      </c>
      <c r="T350" s="61">
        <f t="shared" si="282"/>
        <v>100.55748213606412</v>
      </c>
      <c r="U350" s="61">
        <f t="shared" si="282"/>
        <v>45.987681510079625</v>
      </c>
      <c r="V350" s="61">
        <f t="shared" si="282"/>
        <v>28.035203457702984</v>
      </c>
      <c r="W350" s="61">
        <f t="shared" si="256"/>
        <v>35.879664987515831</v>
      </c>
      <c r="X350" s="61">
        <f t="shared" si="256"/>
        <v>52.213511536696274</v>
      </c>
      <c r="Y350" s="61">
        <f t="shared" si="256"/>
        <v>12.274622232571206</v>
      </c>
      <c r="Z350" s="61">
        <f t="shared" si="256"/>
        <v>18.496237072981614</v>
      </c>
      <c r="AA350" s="61">
        <f t="shared" si="256"/>
        <v>29.421999719555984</v>
      </c>
      <c r="AB350" s="61">
        <f t="shared" si="256"/>
        <v>467.15884248000003</v>
      </c>
    </row>
    <row r="351" spans="1:28" ht="48.75" hidden="1" customHeight="1" thickBot="1" x14ac:dyDescent="0.3">
      <c r="A351" s="202" t="s">
        <v>36</v>
      </c>
      <c r="B351" s="344" t="s">
        <v>37</v>
      </c>
      <c r="C351" s="345"/>
      <c r="D351" s="184">
        <f>ROUND(D350*0.9,2)</f>
        <v>30660.42</v>
      </c>
      <c r="E351" s="185">
        <f t="shared" ref="E351:O351" si="290">ROUND(E350*0.9,2)</f>
        <v>29605.78</v>
      </c>
      <c r="F351" s="185">
        <f t="shared" si="290"/>
        <v>3505.35</v>
      </c>
      <c r="G351" s="185">
        <f t="shared" si="290"/>
        <v>90501.73</v>
      </c>
      <c r="H351" s="185">
        <f t="shared" si="290"/>
        <v>41388.910000000003</v>
      </c>
      <c r="I351" s="185">
        <f t="shared" si="290"/>
        <v>25231.68</v>
      </c>
      <c r="J351" s="185">
        <f t="shared" si="290"/>
        <v>32291.7</v>
      </c>
      <c r="K351" s="185">
        <f t="shared" si="290"/>
        <v>46992.160000000003</v>
      </c>
      <c r="L351" s="185">
        <f t="shared" si="290"/>
        <v>11047.16</v>
      </c>
      <c r="M351" s="185">
        <f t="shared" si="290"/>
        <v>16646.61</v>
      </c>
      <c r="N351" s="185">
        <f t="shared" si="290"/>
        <v>26479.8</v>
      </c>
      <c r="O351" s="186">
        <f t="shared" si="290"/>
        <v>420442.96</v>
      </c>
      <c r="P351" s="207">
        <v>2026</v>
      </c>
      <c r="Q351" s="61">
        <f t="shared" si="284"/>
        <v>30.660419999999998</v>
      </c>
      <c r="R351" s="61">
        <f t="shared" si="284"/>
        <v>29.605779999999999</v>
      </c>
      <c r="S351" s="61">
        <f t="shared" si="284"/>
        <v>3.50535</v>
      </c>
      <c r="T351" s="61">
        <f t="shared" si="282"/>
        <v>90.501729999999995</v>
      </c>
      <c r="U351" s="61">
        <f t="shared" si="282"/>
        <v>41.388910000000003</v>
      </c>
      <c r="V351" s="61">
        <f t="shared" si="282"/>
        <v>25.231680000000001</v>
      </c>
      <c r="W351" s="61">
        <f t="shared" si="256"/>
        <v>32.291699999999999</v>
      </c>
      <c r="X351" s="61">
        <f t="shared" si="256"/>
        <v>46.992160000000005</v>
      </c>
      <c r="Y351" s="61">
        <f t="shared" si="256"/>
        <v>11.04716</v>
      </c>
      <c r="Z351" s="61">
        <f t="shared" si="256"/>
        <v>16.646609999999999</v>
      </c>
      <c r="AA351" s="61">
        <f t="shared" si="256"/>
        <v>26.479800000000001</v>
      </c>
      <c r="AB351" s="61">
        <f t="shared" si="256"/>
        <v>420.44296000000003</v>
      </c>
    </row>
    <row r="352" spans="1:28" ht="16.5" hidden="1" thickBot="1" x14ac:dyDescent="0.3">
      <c r="A352" s="346" t="str">
        <f>A341</f>
        <v>Объект 4:</v>
      </c>
      <c r="B352" s="347"/>
      <c r="C352" s="43"/>
      <c r="D352" s="348" t="str">
        <f>D341</f>
        <v>Яч.№2 Сады; Яч.№4 Мастерские</v>
      </c>
      <c r="E352" s="349"/>
      <c r="F352" s="349"/>
      <c r="G352" s="349"/>
      <c r="H352" s="349"/>
      <c r="I352" s="349"/>
      <c r="J352" s="349"/>
      <c r="K352" s="349"/>
      <c r="L352" s="349"/>
      <c r="M352" s="349"/>
      <c r="N352" s="349"/>
      <c r="O352" s="350"/>
      <c r="P352" s="207">
        <v>2027</v>
      </c>
      <c r="Q352" s="61" t="e">
        <f t="shared" si="284"/>
        <v>#VALUE!</v>
      </c>
      <c r="R352" s="61">
        <f t="shared" si="284"/>
        <v>0</v>
      </c>
      <c r="S352" s="61">
        <f t="shared" si="284"/>
        <v>0</v>
      </c>
      <c r="T352" s="61">
        <f t="shared" si="282"/>
        <v>0</v>
      </c>
      <c r="U352" s="61">
        <f t="shared" si="282"/>
        <v>0</v>
      </c>
      <c r="V352" s="61">
        <f t="shared" si="282"/>
        <v>0</v>
      </c>
      <c r="W352" s="61">
        <f t="shared" si="256"/>
        <v>0</v>
      </c>
      <c r="X352" s="61">
        <f t="shared" si="256"/>
        <v>0</v>
      </c>
      <c r="Y352" s="61">
        <f t="shared" si="256"/>
        <v>0</v>
      </c>
      <c r="Z352" s="61">
        <f t="shared" si="256"/>
        <v>0</v>
      </c>
      <c r="AA352" s="61">
        <f t="shared" si="256"/>
        <v>0</v>
      </c>
      <c r="AB352" s="61">
        <f t="shared" si="256"/>
        <v>0</v>
      </c>
    </row>
    <row r="353" spans="1:28" ht="16.5" hidden="1" thickBot="1" x14ac:dyDescent="0.3">
      <c r="A353" s="351" t="s">
        <v>298</v>
      </c>
      <c r="B353" s="352"/>
      <c r="C353" s="352"/>
      <c r="D353" s="352"/>
      <c r="E353" s="352"/>
      <c r="F353" s="352"/>
      <c r="G353" s="352"/>
      <c r="H353" s="352"/>
      <c r="I353" s="352"/>
      <c r="J353" s="352"/>
      <c r="K353" s="352"/>
      <c r="L353" s="352"/>
      <c r="M353" s="352"/>
      <c r="N353" s="352"/>
      <c r="O353" s="352"/>
      <c r="P353" s="207">
        <v>2027</v>
      </c>
      <c r="Q353" s="61">
        <f t="shared" si="284"/>
        <v>0</v>
      </c>
      <c r="R353" s="61">
        <f t="shared" si="284"/>
        <v>0</v>
      </c>
      <c r="S353" s="61">
        <f t="shared" si="284"/>
        <v>0</v>
      </c>
      <c r="T353" s="61">
        <f t="shared" si="282"/>
        <v>0</v>
      </c>
      <c r="U353" s="61">
        <f t="shared" si="282"/>
        <v>0</v>
      </c>
      <c r="V353" s="61">
        <f t="shared" si="282"/>
        <v>0</v>
      </c>
      <c r="W353" s="61">
        <f t="shared" si="256"/>
        <v>0</v>
      </c>
      <c r="X353" s="61">
        <f t="shared" si="256"/>
        <v>0</v>
      </c>
      <c r="Y353" s="61">
        <f t="shared" si="256"/>
        <v>0</v>
      </c>
      <c r="Z353" s="61">
        <f t="shared" si="256"/>
        <v>0</v>
      </c>
      <c r="AA353" s="61">
        <f t="shared" si="256"/>
        <v>0</v>
      </c>
      <c r="AB353" s="61">
        <f t="shared" si="256"/>
        <v>0</v>
      </c>
    </row>
    <row r="354" spans="1:28" s="41" customFormat="1" ht="29.25" hidden="1" customHeight="1" thickBot="1" x14ac:dyDescent="0.3">
      <c r="A354" s="202" t="s">
        <v>11</v>
      </c>
      <c r="B354" s="344" t="s">
        <v>293</v>
      </c>
      <c r="C354" s="345"/>
      <c r="D354" s="179">
        <f>D343</f>
        <v>170470</v>
      </c>
      <c r="E354" s="179">
        <f t="shared" ref="E354:O355" si="291">E343</f>
        <v>157089</v>
      </c>
      <c r="F354" s="179">
        <f t="shared" si="291"/>
        <v>157303</v>
      </c>
      <c r="G354" s="179">
        <f t="shared" si="291"/>
        <v>141956</v>
      </c>
      <c r="H354" s="179">
        <f t="shared" si="291"/>
        <v>101097</v>
      </c>
      <c r="I354" s="179">
        <f t="shared" si="291"/>
        <v>68908</v>
      </c>
      <c r="J354" s="179">
        <f t="shared" si="291"/>
        <v>71997</v>
      </c>
      <c r="K354" s="179">
        <f t="shared" si="291"/>
        <v>73434</v>
      </c>
      <c r="L354" s="179">
        <f t="shared" si="291"/>
        <v>116310</v>
      </c>
      <c r="M354" s="179">
        <f t="shared" si="291"/>
        <v>179347</v>
      </c>
      <c r="N354" s="179">
        <f t="shared" si="291"/>
        <v>163824</v>
      </c>
      <c r="O354" s="179">
        <f t="shared" si="291"/>
        <v>298410</v>
      </c>
      <c r="P354" s="207">
        <v>2027</v>
      </c>
      <c r="Q354" s="61">
        <f t="shared" si="284"/>
        <v>170.47</v>
      </c>
      <c r="R354" s="61">
        <f t="shared" si="284"/>
        <v>157.089</v>
      </c>
      <c r="S354" s="61">
        <f t="shared" si="284"/>
        <v>157.303</v>
      </c>
      <c r="T354" s="61">
        <f t="shared" si="282"/>
        <v>141.95599999999999</v>
      </c>
      <c r="U354" s="61">
        <f t="shared" si="282"/>
        <v>101.09699999999999</v>
      </c>
      <c r="V354" s="61">
        <f t="shared" si="282"/>
        <v>68.908000000000001</v>
      </c>
      <c r="W354" s="61">
        <f t="shared" si="256"/>
        <v>71.997</v>
      </c>
      <c r="X354" s="61">
        <f t="shared" si="256"/>
        <v>73.433999999999997</v>
      </c>
      <c r="Y354" s="61">
        <f t="shared" si="256"/>
        <v>116.31</v>
      </c>
      <c r="Z354" s="61">
        <f t="shared" si="256"/>
        <v>179.34700000000001</v>
      </c>
      <c r="AA354" s="61">
        <f t="shared" si="256"/>
        <v>163.82400000000001</v>
      </c>
      <c r="AB354" s="61">
        <f t="shared" si="256"/>
        <v>298.41000000000003</v>
      </c>
    </row>
    <row r="355" spans="1:28" ht="16.5" hidden="1" thickBot="1" x14ac:dyDescent="0.3">
      <c r="A355" s="202" t="s">
        <v>12</v>
      </c>
      <c r="B355" s="353" t="s">
        <v>291</v>
      </c>
      <c r="C355" s="354"/>
      <c r="D355" s="179">
        <f>D344</f>
        <v>145933</v>
      </c>
      <c r="E355" s="179">
        <f t="shared" si="291"/>
        <v>134122</v>
      </c>
      <c r="F355" s="179">
        <f t="shared" si="291"/>
        <v>141195</v>
      </c>
      <c r="G355" s="179">
        <f t="shared" si="291"/>
        <v>104397</v>
      </c>
      <c r="H355" s="179">
        <f t="shared" si="291"/>
        <v>80428</v>
      </c>
      <c r="I355" s="179">
        <f t="shared" si="291"/>
        <v>55605</v>
      </c>
      <c r="J355" s="179">
        <f t="shared" si="291"/>
        <v>56535</v>
      </c>
      <c r="K355" s="179">
        <f t="shared" si="291"/>
        <v>53959</v>
      </c>
      <c r="L355" s="179">
        <f t="shared" si="291"/>
        <v>102171</v>
      </c>
      <c r="M355" s="179">
        <f t="shared" si="291"/>
        <v>157647</v>
      </c>
      <c r="N355" s="179">
        <f t="shared" si="291"/>
        <v>141030</v>
      </c>
      <c r="O355" s="179">
        <f t="shared" si="291"/>
        <v>143457</v>
      </c>
      <c r="P355" s="207">
        <v>2027</v>
      </c>
      <c r="Q355" s="61">
        <f t="shared" si="284"/>
        <v>145.93299999999999</v>
      </c>
      <c r="R355" s="61">
        <f t="shared" si="284"/>
        <v>134.12200000000001</v>
      </c>
      <c r="S355" s="61">
        <f t="shared" si="284"/>
        <v>141.19499999999999</v>
      </c>
      <c r="T355" s="61">
        <f t="shared" si="282"/>
        <v>104.39700000000001</v>
      </c>
      <c r="U355" s="61">
        <f t="shared" si="282"/>
        <v>80.427999999999997</v>
      </c>
      <c r="V355" s="61">
        <f t="shared" si="282"/>
        <v>55.604999999999997</v>
      </c>
      <c r="W355" s="61">
        <f t="shared" si="256"/>
        <v>56.534999999999997</v>
      </c>
      <c r="X355" s="61">
        <f t="shared" si="256"/>
        <v>53.959000000000003</v>
      </c>
      <c r="Y355" s="61">
        <f t="shared" si="256"/>
        <v>102.17100000000001</v>
      </c>
      <c r="Z355" s="61">
        <f t="shared" si="256"/>
        <v>157.64699999999999</v>
      </c>
      <c r="AA355" s="61">
        <f t="shared" si="256"/>
        <v>141.03</v>
      </c>
      <c r="AB355" s="61">
        <f t="shared" si="256"/>
        <v>143.45699999999999</v>
      </c>
    </row>
    <row r="356" spans="1:28" ht="33" hidden="1" customHeight="1" thickBot="1" x14ac:dyDescent="0.3">
      <c r="A356" s="202" t="s">
        <v>13</v>
      </c>
      <c r="B356" s="344" t="s">
        <v>292</v>
      </c>
      <c r="C356" s="345"/>
      <c r="D356" s="180">
        <f>D354-D355</f>
        <v>24537</v>
      </c>
      <c r="E356" s="180">
        <f t="shared" ref="E356:O356" si="292">E354-E355</f>
        <v>22967</v>
      </c>
      <c r="F356" s="180">
        <f t="shared" si="292"/>
        <v>16108</v>
      </c>
      <c r="G356" s="180">
        <f t="shared" si="292"/>
        <v>37559</v>
      </c>
      <c r="H356" s="180">
        <f t="shared" si="292"/>
        <v>20669</v>
      </c>
      <c r="I356" s="180">
        <f t="shared" si="292"/>
        <v>13303</v>
      </c>
      <c r="J356" s="180">
        <f t="shared" si="292"/>
        <v>15462</v>
      </c>
      <c r="K356" s="180">
        <f t="shared" si="292"/>
        <v>19475</v>
      </c>
      <c r="L356" s="180">
        <f t="shared" si="292"/>
        <v>14139</v>
      </c>
      <c r="M356" s="180">
        <f t="shared" si="292"/>
        <v>21700</v>
      </c>
      <c r="N356" s="180">
        <f t="shared" si="292"/>
        <v>22794</v>
      </c>
      <c r="O356" s="180">
        <f t="shared" si="292"/>
        <v>154953</v>
      </c>
      <c r="P356" s="207">
        <v>2027</v>
      </c>
      <c r="Q356" s="61">
        <f t="shared" si="284"/>
        <v>24.536999999999999</v>
      </c>
      <c r="R356" s="61">
        <f t="shared" si="284"/>
        <v>22.966999999999999</v>
      </c>
      <c r="S356" s="61">
        <f t="shared" si="284"/>
        <v>16.108000000000001</v>
      </c>
      <c r="T356" s="61">
        <f t="shared" si="282"/>
        <v>37.558999999999997</v>
      </c>
      <c r="U356" s="61">
        <f t="shared" si="282"/>
        <v>20.669</v>
      </c>
      <c r="V356" s="61">
        <f t="shared" si="282"/>
        <v>13.303000000000001</v>
      </c>
      <c r="W356" s="61">
        <f t="shared" si="256"/>
        <v>15.462</v>
      </c>
      <c r="X356" s="61">
        <f t="shared" si="256"/>
        <v>19.475000000000001</v>
      </c>
      <c r="Y356" s="61">
        <f t="shared" si="256"/>
        <v>14.138999999999999</v>
      </c>
      <c r="Z356" s="61">
        <f t="shared" si="256"/>
        <v>21.7</v>
      </c>
      <c r="AA356" s="61">
        <f t="shared" si="256"/>
        <v>22.794</v>
      </c>
      <c r="AB356" s="61">
        <f t="shared" si="256"/>
        <v>154.953</v>
      </c>
    </row>
    <row r="357" spans="1:28" ht="36" hidden="1" customHeight="1" thickBot="1" x14ac:dyDescent="0.3">
      <c r="A357" s="202" t="s">
        <v>14</v>
      </c>
      <c r="B357" s="344" t="s">
        <v>27</v>
      </c>
      <c r="C357" s="345"/>
      <c r="D357" s="181">
        <f>D356/D354</f>
        <v>0.14393734968029565</v>
      </c>
      <c r="E357" s="181">
        <f t="shared" ref="E357:O357" si="293">E356/E354</f>
        <v>0.14620374437420824</v>
      </c>
      <c r="F357" s="181">
        <f t="shared" si="293"/>
        <v>0.10240109851687508</v>
      </c>
      <c r="G357" s="181">
        <f t="shared" si="293"/>
        <v>0.26458198314970838</v>
      </c>
      <c r="H357" s="181">
        <f t="shared" si="293"/>
        <v>0.20444721406174268</v>
      </c>
      <c r="I357" s="181">
        <f t="shared" si="293"/>
        <v>0.19305450745922098</v>
      </c>
      <c r="J357" s="181">
        <f t="shared" si="293"/>
        <v>0.21475894828951206</v>
      </c>
      <c r="K357" s="181">
        <f t="shared" si="293"/>
        <v>0.26520412887763162</v>
      </c>
      <c r="L357" s="181">
        <f t="shared" si="293"/>
        <v>0.12156306422491617</v>
      </c>
      <c r="M357" s="181">
        <f t="shared" si="293"/>
        <v>0.12099449670192421</v>
      </c>
      <c r="N357" s="181">
        <f t="shared" si="293"/>
        <v>0.1391371227658951</v>
      </c>
      <c r="O357" s="181">
        <f t="shared" si="293"/>
        <v>0.51926208907208204</v>
      </c>
      <c r="P357" s="207">
        <v>2027</v>
      </c>
      <c r="Q357" s="61">
        <f t="shared" si="284"/>
        <v>1.4393734968029564E-4</v>
      </c>
      <c r="R357" s="61">
        <f t="shared" si="284"/>
        <v>1.4620374437420824E-4</v>
      </c>
      <c r="S357" s="61">
        <f t="shared" si="284"/>
        <v>1.0240109851687508E-4</v>
      </c>
      <c r="T357" s="61">
        <f t="shared" si="282"/>
        <v>2.6458198314970835E-4</v>
      </c>
      <c r="U357" s="61">
        <f t="shared" si="282"/>
        <v>2.0444721406174269E-4</v>
      </c>
      <c r="V357" s="61">
        <f t="shared" si="282"/>
        <v>1.9305450745922098E-4</v>
      </c>
      <c r="W357" s="61">
        <f t="shared" si="256"/>
        <v>2.1475894828951205E-4</v>
      </c>
      <c r="X357" s="61">
        <f t="shared" si="256"/>
        <v>2.6520412887763161E-4</v>
      </c>
      <c r="Y357" s="61">
        <f t="shared" si="256"/>
        <v>1.2156306422491617E-4</v>
      </c>
      <c r="Z357" s="61">
        <f t="shared" si="256"/>
        <v>1.2099449670192421E-4</v>
      </c>
      <c r="AA357" s="61">
        <f t="shared" si="256"/>
        <v>1.3913712276589511E-4</v>
      </c>
      <c r="AB357" s="61">
        <f t="shared" si="256"/>
        <v>5.19262089072082E-4</v>
      </c>
    </row>
    <row r="358" spans="1:28" ht="81.75" hidden="1" customHeight="1" thickBot="1" x14ac:dyDescent="0.3">
      <c r="A358" s="202" t="s">
        <v>28</v>
      </c>
      <c r="B358" s="344" t="s">
        <v>29</v>
      </c>
      <c r="C358" s="345"/>
      <c r="D358" s="187">
        <f t="shared" ref="D358:O358" si="294">D259</f>
        <v>4.4006543993146767</v>
      </c>
      <c r="E358" s="187">
        <f t="shared" si="294"/>
        <v>4.4006543993146767</v>
      </c>
      <c r="F358" s="187">
        <f t="shared" si="294"/>
        <v>4.4006543993146767</v>
      </c>
      <c r="G358" s="187">
        <f t="shared" si="294"/>
        <v>4.4006543993146767</v>
      </c>
      <c r="H358" s="187">
        <f t="shared" si="294"/>
        <v>4.4006543993146767</v>
      </c>
      <c r="I358" s="187">
        <f t="shared" si="294"/>
        <v>4.4006543993146767</v>
      </c>
      <c r="J358" s="187">
        <f t="shared" si="294"/>
        <v>4.4006543993146767</v>
      </c>
      <c r="K358" s="187">
        <f t="shared" si="294"/>
        <v>4.4006543993146767</v>
      </c>
      <c r="L358" s="187">
        <f t="shared" si="294"/>
        <v>4.4006543993146767</v>
      </c>
      <c r="M358" s="187">
        <f t="shared" si="294"/>
        <v>4.4006543993146767</v>
      </c>
      <c r="N358" s="187">
        <f t="shared" si="294"/>
        <v>4.4006543993146767</v>
      </c>
      <c r="O358" s="187">
        <f t="shared" si="294"/>
        <v>4.4006543993146767</v>
      </c>
      <c r="P358" s="207">
        <v>2027</v>
      </c>
      <c r="Q358" s="61">
        <f t="shared" si="284"/>
        <v>4.4006543993146763E-3</v>
      </c>
      <c r="R358" s="61">
        <f t="shared" si="284"/>
        <v>4.4006543993146763E-3</v>
      </c>
      <c r="S358" s="61">
        <f t="shared" si="284"/>
        <v>4.4006543993146763E-3</v>
      </c>
      <c r="T358" s="61">
        <f t="shared" si="282"/>
        <v>4.4006543993146763E-3</v>
      </c>
      <c r="U358" s="61">
        <f t="shared" si="282"/>
        <v>4.4006543993146763E-3</v>
      </c>
      <c r="V358" s="61">
        <f t="shared" si="282"/>
        <v>4.4006543993146763E-3</v>
      </c>
      <c r="W358" s="61">
        <f t="shared" si="282"/>
        <v>4.4006543993146763E-3</v>
      </c>
      <c r="X358" s="61">
        <f t="shared" si="282"/>
        <v>4.4006543993146763E-3</v>
      </c>
      <c r="Y358" s="61">
        <f t="shared" si="282"/>
        <v>4.4006543993146763E-3</v>
      </c>
      <c r="Z358" s="61">
        <f t="shared" si="282"/>
        <v>4.4006543993146763E-3</v>
      </c>
      <c r="AA358" s="61">
        <f t="shared" si="282"/>
        <v>4.4006543993146763E-3</v>
      </c>
      <c r="AB358" s="61">
        <f t="shared" si="282"/>
        <v>4.4006543993146763E-3</v>
      </c>
    </row>
    <row r="359" spans="1:28" ht="51" hidden="1" customHeight="1" thickBot="1" x14ac:dyDescent="0.3">
      <c r="A359" s="202" t="s">
        <v>30</v>
      </c>
      <c r="B359" s="344" t="s">
        <v>31</v>
      </c>
      <c r="C359" s="345"/>
      <c r="D359" s="182">
        <f>D348</f>
        <v>4.7409553521732747E-2</v>
      </c>
      <c r="E359" s="182">
        <f t="shared" ref="E359:O359" si="295">E348</f>
        <v>4.9675948215645346E-2</v>
      </c>
      <c r="F359" s="182">
        <f t="shared" si="295"/>
        <v>5.8733023583121824E-3</v>
      </c>
      <c r="G359" s="182">
        <f t="shared" si="295"/>
        <v>0.16805418699114549</v>
      </c>
      <c r="H359" s="182">
        <f t="shared" si="295"/>
        <v>0.10791941790317978</v>
      </c>
      <c r="I359" s="182">
        <f t="shared" si="295"/>
        <v>9.6526711300658083E-2</v>
      </c>
      <c r="J359" s="182">
        <f t="shared" si="295"/>
        <v>0.11823115213094916</v>
      </c>
      <c r="K359" s="182">
        <f t="shared" si="295"/>
        <v>0.16867633271906873</v>
      </c>
      <c r="L359" s="182">
        <f t="shared" si="295"/>
        <v>2.503526806635327E-2</v>
      </c>
      <c r="M359" s="182">
        <f t="shared" si="295"/>
        <v>2.4466700543361308E-2</v>
      </c>
      <c r="N359" s="182">
        <f t="shared" si="295"/>
        <v>4.2609326607332201E-2</v>
      </c>
      <c r="O359" s="182">
        <f t="shared" si="295"/>
        <v>0.42273429291351916</v>
      </c>
      <c r="P359" s="207">
        <v>2027</v>
      </c>
      <c r="Q359" s="61">
        <f t="shared" si="284"/>
        <v>4.7409553521732748E-5</v>
      </c>
      <c r="R359" s="61">
        <f t="shared" si="284"/>
        <v>4.9675948215645347E-5</v>
      </c>
      <c r="S359" s="61">
        <f t="shared" si="284"/>
        <v>5.8733023583121821E-6</v>
      </c>
      <c r="T359" s="61">
        <f t="shared" si="282"/>
        <v>1.680541869911455E-4</v>
      </c>
      <c r="U359" s="61">
        <f t="shared" si="282"/>
        <v>1.0791941790317979E-4</v>
      </c>
      <c r="V359" s="61">
        <f t="shared" si="282"/>
        <v>9.652671130065808E-5</v>
      </c>
      <c r="W359" s="61">
        <f t="shared" si="282"/>
        <v>1.1823115213094916E-4</v>
      </c>
      <c r="X359" s="61">
        <f t="shared" si="282"/>
        <v>1.6867633271906872E-4</v>
      </c>
      <c r="Y359" s="61">
        <f t="shared" si="282"/>
        <v>2.5035268066353271E-5</v>
      </c>
      <c r="Z359" s="61">
        <f t="shared" si="282"/>
        <v>2.4466700543361309E-5</v>
      </c>
      <c r="AA359" s="61">
        <f t="shared" si="282"/>
        <v>4.2609326607332201E-5</v>
      </c>
      <c r="AB359" s="61">
        <f t="shared" si="282"/>
        <v>4.2273429291351915E-4</v>
      </c>
    </row>
    <row r="360" spans="1:28" ht="83.25" hidden="1" customHeight="1" thickBot="1" x14ac:dyDescent="0.3">
      <c r="A360" s="202" t="s">
        <v>32</v>
      </c>
      <c r="B360" s="344" t="s">
        <v>33</v>
      </c>
      <c r="C360" s="345"/>
      <c r="D360" s="183">
        <f>ROUND(D359*D354,0)</f>
        <v>8082</v>
      </c>
      <c r="E360" s="183">
        <f t="shared" ref="E360:F360" si="296">ROUND(E359*E354,0)</f>
        <v>7804</v>
      </c>
      <c r="F360" s="183">
        <f t="shared" si="296"/>
        <v>924</v>
      </c>
      <c r="G360" s="183">
        <f>ROUND(G359*G354,0)</f>
        <v>23856</v>
      </c>
      <c r="H360" s="183">
        <f t="shared" ref="H360:O360" si="297">ROUND(H359*H354,0)</f>
        <v>10910</v>
      </c>
      <c r="I360" s="183">
        <f t="shared" si="297"/>
        <v>6651</v>
      </c>
      <c r="J360" s="183">
        <f t="shared" si="297"/>
        <v>8512</v>
      </c>
      <c r="K360" s="183">
        <f t="shared" si="297"/>
        <v>12387</v>
      </c>
      <c r="L360" s="183">
        <f t="shared" si="297"/>
        <v>2912</v>
      </c>
      <c r="M360" s="183">
        <f t="shared" si="297"/>
        <v>4388</v>
      </c>
      <c r="N360" s="183">
        <f t="shared" si="297"/>
        <v>6980</v>
      </c>
      <c r="O360" s="183">
        <f t="shared" si="297"/>
        <v>126148</v>
      </c>
      <c r="P360" s="207">
        <v>2027</v>
      </c>
      <c r="Q360" s="61">
        <f t="shared" si="284"/>
        <v>8.0820000000000007</v>
      </c>
      <c r="R360" s="61">
        <f t="shared" si="284"/>
        <v>7.8040000000000003</v>
      </c>
      <c r="S360" s="61">
        <f t="shared" si="284"/>
        <v>0.92400000000000004</v>
      </c>
      <c r="T360" s="61">
        <f t="shared" si="282"/>
        <v>23.856000000000002</v>
      </c>
      <c r="U360" s="61">
        <f t="shared" si="282"/>
        <v>10.91</v>
      </c>
      <c r="V360" s="61">
        <f t="shared" si="282"/>
        <v>6.6509999999999998</v>
      </c>
      <c r="W360" s="61">
        <f t="shared" si="282"/>
        <v>8.5120000000000005</v>
      </c>
      <c r="X360" s="61">
        <f t="shared" si="282"/>
        <v>12.387</v>
      </c>
      <c r="Y360" s="61">
        <f t="shared" si="282"/>
        <v>2.9119999999999999</v>
      </c>
      <c r="Z360" s="61">
        <f t="shared" si="282"/>
        <v>4.3879999999999999</v>
      </c>
      <c r="AA360" s="61">
        <f t="shared" si="282"/>
        <v>6.98</v>
      </c>
      <c r="AB360" s="61">
        <f t="shared" si="282"/>
        <v>126.148</v>
      </c>
    </row>
    <row r="361" spans="1:28" ht="53.25" hidden="1" customHeight="1" thickBot="1" x14ac:dyDescent="0.3">
      <c r="A361" s="202" t="s">
        <v>34</v>
      </c>
      <c r="B361" s="344" t="s">
        <v>35</v>
      </c>
      <c r="C361" s="345"/>
      <c r="D361" s="184">
        <f>D358*D360</f>
        <v>35566.088855261216</v>
      </c>
      <c r="E361" s="185">
        <f t="shared" ref="E361:O361" si="298">E358*E360</f>
        <v>34342.706932251735</v>
      </c>
      <c r="F361" s="185">
        <f t="shared" si="298"/>
        <v>4066.2046649667614</v>
      </c>
      <c r="G361" s="185">
        <f t="shared" si="298"/>
        <v>104982.01135005093</v>
      </c>
      <c r="H361" s="185">
        <f t="shared" si="298"/>
        <v>48011.139496523123</v>
      </c>
      <c r="I361" s="185">
        <f t="shared" si="298"/>
        <v>29268.752409841916</v>
      </c>
      <c r="J361" s="185">
        <f t="shared" si="298"/>
        <v>37458.37024696653</v>
      </c>
      <c r="K361" s="185">
        <f t="shared" si="298"/>
        <v>54510.906044310897</v>
      </c>
      <c r="L361" s="185">
        <f t="shared" si="298"/>
        <v>12814.705610804338</v>
      </c>
      <c r="M361" s="185">
        <f t="shared" si="298"/>
        <v>19310.071504192802</v>
      </c>
      <c r="N361" s="185">
        <f t="shared" si="298"/>
        <v>30716.567707216444</v>
      </c>
      <c r="O361" s="186">
        <f t="shared" si="298"/>
        <v>555133.75116474787</v>
      </c>
      <c r="P361" s="207">
        <v>2027</v>
      </c>
      <c r="Q361" s="61">
        <f t="shared" si="284"/>
        <v>35.566088855261214</v>
      </c>
      <c r="R361" s="61">
        <f t="shared" si="284"/>
        <v>34.342706932251737</v>
      </c>
      <c r="S361" s="61">
        <f t="shared" si="284"/>
        <v>4.0662046649667616</v>
      </c>
      <c r="T361" s="61">
        <f t="shared" si="282"/>
        <v>104.98201135005094</v>
      </c>
      <c r="U361" s="61">
        <f t="shared" si="282"/>
        <v>48.011139496523121</v>
      </c>
      <c r="V361" s="61">
        <f t="shared" si="282"/>
        <v>29.268752409841916</v>
      </c>
      <c r="W361" s="61">
        <f t="shared" si="282"/>
        <v>37.458370246966531</v>
      </c>
      <c r="X361" s="61">
        <f t="shared" si="282"/>
        <v>54.5109060443109</v>
      </c>
      <c r="Y361" s="61">
        <f t="shared" si="282"/>
        <v>12.814705610804339</v>
      </c>
      <c r="Z361" s="61">
        <f t="shared" si="282"/>
        <v>19.310071504192802</v>
      </c>
      <c r="AA361" s="61">
        <f t="shared" si="282"/>
        <v>30.716567707216445</v>
      </c>
      <c r="AB361" s="61">
        <f t="shared" si="282"/>
        <v>555.13375116474788</v>
      </c>
    </row>
    <row r="362" spans="1:28" ht="48.75" hidden="1" customHeight="1" thickBot="1" x14ac:dyDescent="0.3">
      <c r="A362" s="202" t="s">
        <v>36</v>
      </c>
      <c r="B362" s="344" t="s">
        <v>37</v>
      </c>
      <c r="C362" s="345"/>
      <c r="D362" s="184">
        <f>ROUND(D361*0.9,2)</f>
        <v>32009.48</v>
      </c>
      <c r="E362" s="185">
        <f t="shared" ref="E362:O362" si="299">ROUND(E361*0.9,2)</f>
        <v>30908.44</v>
      </c>
      <c r="F362" s="185">
        <f t="shared" si="299"/>
        <v>3659.58</v>
      </c>
      <c r="G362" s="185">
        <f t="shared" si="299"/>
        <v>94483.81</v>
      </c>
      <c r="H362" s="185">
        <f t="shared" si="299"/>
        <v>43210.03</v>
      </c>
      <c r="I362" s="185">
        <f t="shared" si="299"/>
        <v>26341.88</v>
      </c>
      <c r="J362" s="185">
        <f t="shared" si="299"/>
        <v>33712.53</v>
      </c>
      <c r="K362" s="185">
        <f t="shared" si="299"/>
        <v>49059.82</v>
      </c>
      <c r="L362" s="185">
        <f t="shared" si="299"/>
        <v>11533.24</v>
      </c>
      <c r="M362" s="185">
        <f t="shared" si="299"/>
        <v>17379.060000000001</v>
      </c>
      <c r="N362" s="185">
        <f t="shared" si="299"/>
        <v>27644.91</v>
      </c>
      <c r="O362" s="186">
        <f t="shared" si="299"/>
        <v>499620.38</v>
      </c>
      <c r="P362" s="207">
        <v>2027</v>
      </c>
      <c r="Q362" s="61">
        <f t="shared" si="284"/>
        <v>32.009479999999996</v>
      </c>
      <c r="R362" s="61">
        <f t="shared" si="284"/>
        <v>30.908439999999999</v>
      </c>
      <c r="S362" s="61">
        <f t="shared" si="284"/>
        <v>3.6595800000000001</v>
      </c>
      <c r="T362" s="61">
        <f t="shared" si="282"/>
        <v>94.483809999999991</v>
      </c>
      <c r="U362" s="61">
        <f t="shared" si="282"/>
        <v>43.210029999999996</v>
      </c>
      <c r="V362" s="61">
        <f t="shared" si="282"/>
        <v>26.34188</v>
      </c>
      <c r="W362" s="61">
        <f t="shared" si="282"/>
        <v>33.712530000000001</v>
      </c>
      <c r="X362" s="61">
        <f t="shared" si="282"/>
        <v>49.059820000000002</v>
      </c>
      <c r="Y362" s="61">
        <f t="shared" si="282"/>
        <v>11.533239999999999</v>
      </c>
      <c r="Z362" s="61">
        <f t="shared" si="282"/>
        <v>17.379060000000003</v>
      </c>
      <c r="AA362" s="61">
        <f t="shared" si="282"/>
        <v>27.644909999999999</v>
      </c>
      <c r="AB362" s="61">
        <f t="shared" si="282"/>
        <v>499.62038000000001</v>
      </c>
    </row>
    <row r="363" spans="1:28" ht="16.5" hidden="1" thickBot="1" x14ac:dyDescent="0.3">
      <c r="A363" s="346" t="str">
        <f>A352</f>
        <v>Объект 4:</v>
      </c>
      <c r="B363" s="347"/>
      <c r="C363" s="43"/>
      <c r="D363" s="348" t="str">
        <f>D352</f>
        <v>Яч.№2 Сады; Яч.№4 Мастерские</v>
      </c>
      <c r="E363" s="349"/>
      <c r="F363" s="349"/>
      <c r="G363" s="349"/>
      <c r="H363" s="349"/>
      <c r="I363" s="349"/>
      <c r="J363" s="349"/>
      <c r="K363" s="349"/>
      <c r="L363" s="349"/>
      <c r="M363" s="349"/>
      <c r="N363" s="349"/>
      <c r="O363" s="350"/>
      <c r="P363" s="207">
        <v>2028</v>
      </c>
      <c r="Q363" s="61" t="e">
        <f t="shared" si="284"/>
        <v>#VALUE!</v>
      </c>
      <c r="R363" s="61">
        <f t="shared" si="284"/>
        <v>0</v>
      </c>
      <c r="S363" s="61">
        <f t="shared" si="284"/>
        <v>0</v>
      </c>
      <c r="T363" s="61">
        <f t="shared" si="282"/>
        <v>0</v>
      </c>
      <c r="U363" s="61">
        <f t="shared" si="282"/>
        <v>0</v>
      </c>
      <c r="V363" s="61">
        <f t="shared" si="282"/>
        <v>0</v>
      </c>
      <c r="W363" s="61">
        <f t="shared" si="282"/>
        <v>0</v>
      </c>
      <c r="X363" s="61">
        <f t="shared" si="282"/>
        <v>0</v>
      </c>
      <c r="Y363" s="61">
        <f t="shared" si="282"/>
        <v>0</v>
      </c>
      <c r="Z363" s="61">
        <f t="shared" si="282"/>
        <v>0</v>
      </c>
      <c r="AA363" s="61">
        <f t="shared" si="282"/>
        <v>0</v>
      </c>
      <c r="AB363" s="61">
        <f t="shared" si="282"/>
        <v>0</v>
      </c>
    </row>
    <row r="364" spans="1:28" ht="16.5" hidden="1" thickBot="1" x14ac:dyDescent="0.3">
      <c r="A364" s="351" t="s">
        <v>299</v>
      </c>
      <c r="B364" s="352"/>
      <c r="C364" s="352"/>
      <c r="D364" s="352"/>
      <c r="E364" s="352"/>
      <c r="F364" s="352"/>
      <c r="G364" s="352"/>
      <c r="H364" s="352"/>
      <c r="I364" s="352"/>
      <c r="J364" s="352"/>
      <c r="K364" s="352"/>
      <c r="L364" s="352"/>
      <c r="M364" s="352"/>
      <c r="N364" s="352"/>
      <c r="O364" s="352"/>
      <c r="P364" s="207">
        <v>2028</v>
      </c>
      <c r="Q364" s="61">
        <f t="shared" si="284"/>
        <v>0</v>
      </c>
      <c r="R364" s="61">
        <f t="shared" si="284"/>
        <v>0</v>
      </c>
      <c r="S364" s="61">
        <f t="shared" si="284"/>
        <v>0</v>
      </c>
      <c r="T364" s="61">
        <f t="shared" si="282"/>
        <v>0</v>
      </c>
      <c r="U364" s="61">
        <f t="shared" si="282"/>
        <v>0</v>
      </c>
      <c r="V364" s="61">
        <f t="shared" si="282"/>
        <v>0</v>
      </c>
      <c r="W364" s="61">
        <f t="shared" si="282"/>
        <v>0</v>
      </c>
      <c r="X364" s="61">
        <f t="shared" si="282"/>
        <v>0</v>
      </c>
      <c r="Y364" s="61">
        <f t="shared" si="282"/>
        <v>0</v>
      </c>
      <c r="Z364" s="61">
        <f t="shared" si="282"/>
        <v>0</v>
      </c>
      <c r="AA364" s="61">
        <f t="shared" si="282"/>
        <v>0</v>
      </c>
      <c r="AB364" s="61">
        <f t="shared" si="282"/>
        <v>0</v>
      </c>
    </row>
    <row r="365" spans="1:28" s="41" customFormat="1" ht="29.25" hidden="1" customHeight="1" thickBot="1" x14ac:dyDescent="0.3">
      <c r="A365" s="202" t="s">
        <v>11</v>
      </c>
      <c r="B365" s="344" t="s">
        <v>293</v>
      </c>
      <c r="C365" s="345"/>
      <c r="D365" s="179">
        <f>D354</f>
        <v>170470</v>
      </c>
      <c r="E365" s="179">
        <f t="shared" ref="E365:O366" si="300">E354</f>
        <v>157089</v>
      </c>
      <c r="F365" s="179">
        <f t="shared" si="300"/>
        <v>157303</v>
      </c>
      <c r="G365" s="179">
        <f t="shared" si="300"/>
        <v>141956</v>
      </c>
      <c r="H365" s="179">
        <f t="shared" si="300"/>
        <v>101097</v>
      </c>
      <c r="I365" s="179">
        <f t="shared" si="300"/>
        <v>68908</v>
      </c>
      <c r="J365" s="179">
        <f t="shared" si="300"/>
        <v>71997</v>
      </c>
      <c r="K365" s="179">
        <f t="shared" si="300"/>
        <v>73434</v>
      </c>
      <c r="L365" s="179">
        <f t="shared" si="300"/>
        <v>116310</v>
      </c>
      <c r="M365" s="179">
        <f t="shared" si="300"/>
        <v>179347</v>
      </c>
      <c r="N365" s="179">
        <f t="shared" si="300"/>
        <v>163824</v>
      </c>
      <c r="O365" s="179">
        <f t="shared" si="300"/>
        <v>298410</v>
      </c>
      <c r="P365" s="207">
        <v>2028</v>
      </c>
      <c r="Q365" s="61">
        <f t="shared" si="284"/>
        <v>170.47</v>
      </c>
      <c r="R365" s="61">
        <f t="shared" si="284"/>
        <v>157.089</v>
      </c>
      <c r="S365" s="61">
        <f t="shared" si="284"/>
        <v>157.303</v>
      </c>
      <c r="T365" s="61">
        <f t="shared" si="282"/>
        <v>141.95599999999999</v>
      </c>
      <c r="U365" s="61">
        <f t="shared" si="282"/>
        <v>101.09699999999999</v>
      </c>
      <c r="V365" s="61">
        <f t="shared" si="282"/>
        <v>68.908000000000001</v>
      </c>
      <c r="W365" s="61">
        <f t="shared" si="282"/>
        <v>71.997</v>
      </c>
      <c r="X365" s="61">
        <f t="shared" si="282"/>
        <v>73.433999999999997</v>
      </c>
      <c r="Y365" s="61">
        <f t="shared" si="282"/>
        <v>116.31</v>
      </c>
      <c r="Z365" s="61">
        <f t="shared" si="282"/>
        <v>179.34700000000001</v>
      </c>
      <c r="AA365" s="61">
        <f t="shared" si="282"/>
        <v>163.82400000000001</v>
      </c>
      <c r="AB365" s="61">
        <f t="shared" si="282"/>
        <v>298.41000000000003</v>
      </c>
    </row>
    <row r="366" spans="1:28" ht="16.5" hidden="1" thickBot="1" x14ac:dyDescent="0.3">
      <c r="A366" s="202" t="s">
        <v>12</v>
      </c>
      <c r="B366" s="353" t="s">
        <v>291</v>
      </c>
      <c r="C366" s="354"/>
      <c r="D366" s="179">
        <f>D355</f>
        <v>145933</v>
      </c>
      <c r="E366" s="179">
        <f t="shared" si="300"/>
        <v>134122</v>
      </c>
      <c r="F366" s="179">
        <f t="shared" si="300"/>
        <v>141195</v>
      </c>
      <c r="G366" s="179">
        <f t="shared" si="300"/>
        <v>104397</v>
      </c>
      <c r="H366" s="179">
        <f t="shared" si="300"/>
        <v>80428</v>
      </c>
      <c r="I366" s="179">
        <f t="shared" si="300"/>
        <v>55605</v>
      </c>
      <c r="J366" s="179">
        <f t="shared" si="300"/>
        <v>56535</v>
      </c>
      <c r="K366" s="179">
        <f t="shared" si="300"/>
        <v>53959</v>
      </c>
      <c r="L366" s="179">
        <f t="shared" si="300"/>
        <v>102171</v>
      </c>
      <c r="M366" s="179">
        <f t="shared" si="300"/>
        <v>157647</v>
      </c>
      <c r="N366" s="179">
        <f t="shared" si="300"/>
        <v>141030</v>
      </c>
      <c r="O366" s="179">
        <f t="shared" si="300"/>
        <v>143457</v>
      </c>
      <c r="P366" s="207">
        <v>2028</v>
      </c>
      <c r="Q366" s="61">
        <f t="shared" si="284"/>
        <v>145.93299999999999</v>
      </c>
      <c r="R366" s="61">
        <f t="shared" si="284"/>
        <v>134.12200000000001</v>
      </c>
      <c r="S366" s="61">
        <f t="shared" si="284"/>
        <v>141.19499999999999</v>
      </c>
      <c r="T366" s="61">
        <f t="shared" si="282"/>
        <v>104.39700000000001</v>
      </c>
      <c r="U366" s="61">
        <f t="shared" si="282"/>
        <v>80.427999999999997</v>
      </c>
      <c r="V366" s="61">
        <f t="shared" si="282"/>
        <v>55.604999999999997</v>
      </c>
      <c r="W366" s="61">
        <f t="shared" si="282"/>
        <v>56.534999999999997</v>
      </c>
      <c r="X366" s="61">
        <f t="shared" si="282"/>
        <v>53.959000000000003</v>
      </c>
      <c r="Y366" s="61">
        <f t="shared" si="282"/>
        <v>102.17100000000001</v>
      </c>
      <c r="Z366" s="61">
        <f t="shared" si="282"/>
        <v>157.64699999999999</v>
      </c>
      <c r="AA366" s="61">
        <f t="shared" si="282"/>
        <v>141.03</v>
      </c>
      <c r="AB366" s="61">
        <f t="shared" si="282"/>
        <v>143.45699999999999</v>
      </c>
    </row>
    <row r="367" spans="1:28" ht="33" hidden="1" customHeight="1" thickBot="1" x14ac:dyDescent="0.3">
      <c r="A367" s="202" t="s">
        <v>13</v>
      </c>
      <c r="B367" s="344" t="s">
        <v>292</v>
      </c>
      <c r="C367" s="345"/>
      <c r="D367" s="180">
        <f>D365-D366</f>
        <v>24537</v>
      </c>
      <c r="E367" s="180">
        <f t="shared" ref="E367:O367" si="301">E365-E366</f>
        <v>22967</v>
      </c>
      <c r="F367" s="180">
        <f t="shared" si="301"/>
        <v>16108</v>
      </c>
      <c r="G367" s="180">
        <f t="shared" si="301"/>
        <v>37559</v>
      </c>
      <c r="H367" s="180">
        <f t="shared" si="301"/>
        <v>20669</v>
      </c>
      <c r="I367" s="180">
        <f t="shared" si="301"/>
        <v>13303</v>
      </c>
      <c r="J367" s="180">
        <f t="shared" si="301"/>
        <v>15462</v>
      </c>
      <c r="K367" s="180">
        <f t="shared" si="301"/>
        <v>19475</v>
      </c>
      <c r="L367" s="180">
        <f t="shared" si="301"/>
        <v>14139</v>
      </c>
      <c r="M367" s="180">
        <f t="shared" si="301"/>
        <v>21700</v>
      </c>
      <c r="N367" s="180">
        <f t="shared" si="301"/>
        <v>22794</v>
      </c>
      <c r="O367" s="180">
        <f t="shared" si="301"/>
        <v>154953</v>
      </c>
      <c r="P367" s="207">
        <v>2028</v>
      </c>
      <c r="Q367" s="61">
        <f t="shared" si="284"/>
        <v>24.536999999999999</v>
      </c>
      <c r="R367" s="61">
        <f t="shared" si="284"/>
        <v>22.966999999999999</v>
      </c>
      <c r="S367" s="61">
        <f t="shared" si="284"/>
        <v>16.108000000000001</v>
      </c>
      <c r="T367" s="61">
        <f t="shared" si="282"/>
        <v>37.558999999999997</v>
      </c>
      <c r="U367" s="61">
        <f t="shared" si="282"/>
        <v>20.669</v>
      </c>
      <c r="V367" s="61">
        <f t="shared" si="282"/>
        <v>13.303000000000001</v>
      </c>
      <c r="W367" s="61">
        <f t="shared" si="282"/>
        <v>15.462</v>
      </c>
      <c r="X367" s="61">
        <f t="shared" si="282"/>
        <v>19.475000000000001</v>
      </c>
      <c r="Y367" s="61">
        <f t="shared" si="282"/>
        <v>14.138999999999999</v>
      </c>
      <c r="Z367" s="61">
        <f t="shared" si="282"/>
        <v>21.7</v>
      </c>
      <c r="AA367" s="61">
        <f t="shared" si="282"/>
        <v>22.794</v>
      </c>
      <c r="AB367" s="61">
        <f t="shared" si="282"/>
        <v>154.953</v>
      </c>
    </row>
    <row r="368" spans="1:28" ht="36" hidden="1" customHeight="1" thickBot="1" x14ac:dyDescent="0.3">
      <c r="A368" s="202" t="s">
        <v>14</v>
      </c>
      <c r="B368" s="344" t="s">
        <v>27</v>
      </c>
      <c r="C368" s="345"/>
      <c r="D368" s="181">
        <f>D367/D365</f>
        <v>0.14393734968029565</v>
      </c>
      <c r="E368" s="181">
        <f t="shared" ref="E368:O368" si="302">E367/E365</f>
        <v>0.14620374437420824</v>
      </c>
      <c r="F368" s="181">
        <f t="shared" si="302"/>
        <v>0.10240109851687508</v>
      </c>
      <c r="G368" s="181">
        <f t="shared" si="302"/>
        <v>0.26458198314970838</v>
      </c>
      <c r="H368" s="181">
        <f t="shared" si="302"/>
        <v>0.20444721406174268</v>
      </c>
      <c r="I368" s="181">
        <f t="shared" si="302"/>
        <v>0.19305450745922098</v>
      </c>
      <c r="J368" s="181">
        <f t="shared" si="302"/>
        <v>0.21475894828951206</v>
      </c>
      <c r="K368" s="181">
        <f t="shared" si="302"/>
        <v>0.26520412887763162</v>
      </c>
      <c r="L368" s="181">
        <f t="shared" si="302"/>
        <v>0.12156306422491617</v>
      </c>
      <c r="M368" s="181">
        <f t="shared" si="302"/>
        <v>0.12099449670192421</v>
      </c>
      <c r="N368" s="181">
        <f t="shared" si="302"/>
        <v>0.1391371227658951</v>
      </c>
      <c r="O368" s="181">
        <f t="shared" si="302"/>
        <v>0.51926208907208204</v>
      </c>
      <c r="P368" s="207">
        <v>2028</v>
      </c>
      <c r="Q368" s="61">
        <f t="shared" si="284"/>
        <v>1.4393734968029564E-4</v>
      </c>
      <c r="R368" s="61">
        <f t="shared" si="284"/>
        <v>1.4620374437420824E-4</v>
      </c>
      <c r="S368" s="61">
        <f t="shared" si="284"/>
        <v>1.0240109851687508E-4</v>
      </c>
      <c r="T368" s="61">
        <f t="shared" si="282"/>
        <v>2.6458198314970835E-4</v>
      </c>
      <c r="U368" s="61">
        <f t="shared" si="282"/>
        <v>2.0444721406174269E-4</v>
      </c>
      <c r="V368" s="61">
        <f t="shared" si="282"/>
        <v>1.9305450745922098E-4</v>
      </c>
      <c r="W368" s="61">
        <f t="shared" si="282"/>
        <v>2.1475894828951205E-4</v>
      </c>
      <c r="X368" s="61">
        <f t="shared" si="282"/>
        <v>2.6520412887763161E-4</v>
      </c>
      <c r="Y368" s="61">
        <f t="shared" si="282"/>
        <v>1.2156306422491617E-4</v>
      </c>
      <c r="Z368" s="61">
        <f t="shared" si="282"/>
        <v>1.2099449670192421E-4</v>
      </c>
      <c r="AA368" s="61">
        <f t="shared" si="282"/>
        <v>1.3913712276589511E-4</v>
      </c>
      <c r="AB368" s="61">
        <f t="shared" si="282"/>
        <v>5.19262089072082E-4</v>
      </c>
    </row>
    <row r="369" spans="1:28" ht="81.75" hidden="1" customHeight="1" thickBot="1" x14ac:dyDescent="0.3">
      <c r="A369" s="202" t="s">
        <v>28</v>
      </c>
      <c r="B369" s="344" t="s">
        <v>29</v>
      </c>
      <c r="C369" s="345"/>
      <c r="D369" s="187">
        <f t="shared" ref="D369:O369" si="303">D270</f>
        <v>4.5942831928845234</v>
      </c>
      <c r="E369" s="187">
        <f t="shared" si="303"/>
        <v>4.5942831928845234</v>
      </c>
      <c r="F369" s="187">
        <f t="shared" si="303"/>
        <v>4.5942831928845234</v>
      </c>
      <c r="G369" s="187">
        <f t="shared" si="303"/>
        <v>4.5942831928845234</v>
      </c>
      <c r="H369" s="187">
        <f t="shared" si="303"/>
        <v>4.5942831928845234</v>
      </c>
      <c r="I369" s="187">
        <f t="shared" si="303"/>
        <v>4.5942831928845234</v>
      </c>
      <c r="J369" s="187">
        <f t="shared" si="303"/>
        <v>4.5942831928845234</v>
      </c>
      <c r="K369" s="187">
        <f t="shared" si="303"/>
        <v>4.5942831928845234</v>
      </c>
      <c r="L369" s="187">
        <f t="shared" si="303"/>
        <v>4.5942831928845234</v>
      </c>
      <c r="M369" s="187">
        <f t="shared" si="303"/>
        <v>4.5942831928845234</v>
      </c>
      <c r="N369" s="187">
        <f t="shared" si="303"/>
        <v>4.5942831928845234</v>
      </c>
      <c r="O369" s="187">
        <f t="shared" si="303"/>
        <v>4.5942831928845234</v>
      </c>
      <c r="P369" s="207">
        <v>2028</v>
      </c>
      <c r="Q369" s="61">
        <f t="shared" si="284"/>
        <v>4.5942831928845237E-3</v>
      </c>
      <c r="R369" s="61">
        <f t="shared" si="284"/>
        <v>4.5942831928845237E-3</v>
      </c>
      <c r="S369" s="61">
        <f t="shared" si="284"/>
        <v>4.5942831928845237E-3</v>
      </c>
      <c r="T369" s="61">
        <f t="shared" si="282"/>
        <v>4.5942831928845237E-3</v>
      </c>
      <c r="U369" s="61">
        <f t="shared" si="282"/>
        <v>4.5942831928845237E-3</v>
      </c>
      <c r="V369" s="61">
        <f t="shared" si="282"/>
        <v>4.5942831928845237E-3</v>
      </c>
      <c r="W369" s="61">
        <f t="shared" si="282"/>
        <v>4.5942831928845237E-3</v>
      </c>
      <c r="X369" s="61">
        <f t="shared" si="282"/>
        <v>4.5942831928845237E-3</v>
      </c>
      <c r="Y369" s="61">
        <f t="shared" si="282"/>
        <v>4.5942831928845237E-3</v>
      </c>
      <c r="Z369" s="61">
        <f t="shared" si="282"/>
        <v>4.5942831928845237E-3</v>
      </c>
      <c r="AA369" s="61">
        <f t="shared" si="282"/>
        <v>4.5942831928845237E-3</v>
      </c>
      <c r="AB369" s="61">
        <f t="shared" si="282"/>
        <v>4.5942831928845237E-3</v>
      </c>
    </row>
    <row r="370" spans="1:28" ht="51" hidden="1" customHeight="1" thickBot="1" x14ac:dyDescent="0.3">
      <c r="A370" s="202" t="s">
        <v>30</v>
      </c>
      <c r="B370" s="344" t="s">
        <v>31</v>
      </c>
      <c r="C370" s="345"/>
      <c r="D370" s="182">
        <f>D359</f>
        <v>4.7409553521732747E-2</v>
      </c>
      <c r="E370" s="182">
        <f t="shared" ref="E370:O370" si="304">E359</f>
        <v>4.9675948215645346E-2</v>
      </c>
      <c r="F370" s="182">
        <f t="shared" si="304"/>
        <v>5.8733023583121824E-3</v>
      </c>
      <c r="G370" s="182">
        <f t="shared" si="304"/>
        <v>0.16805418699114549</v>
      </c>
      <c r="H370" s="182">
        <f t="shared" si="304"/>
        <v>0.10791941790317978</v>
      </c>
      <c r="I370" s="182">
        <f t="shared" si="304"/>
        <v>9.6526711300658083E-2</v>
      </c>
      <c r="J370" s="182">
        <f t="shared" si="304"/>
        <v>0.11823115213094916</v>
      </c>
      <c r="K370" s="182">
        <f t="shared" si="304"/>
        <v>0.16867633271906873</v>
      </c>
      <c r="L370" s="182">
        <f t="shared" si="304"/>
        <v>2.503526806635327E-2</v>
      </c>
      <c r="M370" s="182">
        <f t="shared" si="304"/>
        <v>2.4466700543361308E-2</v>
      </c>
      <c r="N370" s="182">
        <f t="shared" si="304"/>
        <v>4.2609326607332201E-2</v>
      </c>
      <c r="O370" s="182">
        <f t="shared" si="304"/>
        <v>0.42273429291351916</v>
      </c>
      <c r="P370" s="207">
        <v>2028</v>
      </c>
      <c r="Q370" s="61">
        <f t="shared" si="284"/>
        <v>4.7409553521732748E-5</v>
      </c>
      <c r="R370" s="61">
        <f t="shared" si="284"/>
        <v>4.9675948215645347E-5</v>
      </c>
      <c r="S370" s="61">
        <f t="shared" si="284"/>
        <v>5.8733023583121821E-6</v>
      </c>
      <c r="T370" s="61">
        <f t="shared" si="282"/>
        <v>1.680541869911455E-4</v>
      </c>
      <c r="U370" s="61">
        <f t="shared" si="282"/>
        <v>1.0791941790317979E-4</v>
      </c>
      <c r="V370" s="61">
        <f t="shared" si="282"/>
        <v>9.652671130065808E-5</v>
      </c>
      <c r="W370" s="61">
        <f t="shared" si="282"/>
        <v>1.1823115213094916E-4</v>
      </c>
      <c r="X370" s="61">
        <f t="shared" si="282"/>
        <v>1.6867633271906872E-4</v>
      </c>
      <c r="Y370" s="61">
        <f t="shared" si="282"/>
        <v>2.5035268066353271E-5</v>
      </c>
      <c r="Z370" s="61">
        <f t="shared" si="282"/>
        <v>2.4466700543361309E-5</v>
      </c>
      <c r="AA370" s="61">
        <f t="shared" si="282"/>
        <v>4.2609326607332201E-5</v>
      </c>
      <c r="AB370" s="61">
        <f t="shared" si="282"/>
        <v>4.2273429291351915E-4</v>
      </c>
    </row>
    <row r="371" spans="1:28" ht="83.25" hidden="1" customHeight="1" thickBot="1" x14ac:dyDescent="0.3">
      <c r="A371" s="202" t="s">
        <v>32</v>
      </c>
      <c r="B371" s="344" t="s">
        <v>33</v>
      </c>
      <c r="C371" s="345"/>
      <c r="D371" s="183">
        <f>ROUND(D370*D365,0)</f>
        <v>8082</v>
      </c>
      <c r="E371" s="183">
        <f t="shared" ref="E371:F371" si="305">ROUND(E370*E365,0)</f>
        <v>7804</v>
      </c>
      <c r="F371" s="183">
        <f t="shared" si="305"/>
        <v>924</v>
      </c>
      <c r="G371" s="183">
        <f>ROUND(G370*G365,0)</f>
        <v>23856</v>
      </c>
      <c r="H371" s="183">
        <f t="shared" ref="H371:O371" si="306">ROUND(H370*H365,0)</f>
        <v>10910</v>
      </c>
      <c r="I371" s="183">
        <f t="shared" si="306"/>
        <v>6651</v>
      </c>
      <c r="J371" s="183">
        <f t="shared" si="306"/>
        <v>8512</v>
      </c>
      <c r="K371" s="183">
        <f t="shared" si="306"/>
        <v>12387</v>
      </c>
      <c r="L371" s="183">
        <f t="shared" si="306"/>
        <v>2912</v>
      </c>
      <c r="M371" s="183">
        <f t="shared" si="306"/>
        <v>4388</v>
      </c>
      <c r="N371" s="183">
        <f t="shared" si="306"/>
        <v>6980</v>
      </c>
      <c r="O371" s="183">
        <f t="shared" si="306"/>
        <v>126148</v>
      </c>
      <c r="P371" s="207">
        <v>2028</v>
      </c>
      <c r="Q371" s="61">
        <f t="shared" si="284"/>
        <v>8.0820000000000007</v>
      </c>
      <c r="R371" s="61">
        <f t="shared" si="284"/>
        <v>7.8040000000000003</v>
      </c>
      <c r="S371" s="61">
        <f t="shared" si="284"/>
        <v>0.92400000000000004</v>
      </c>
      <c r="T371" s="61">
        <f t="shared" si="282"/>
        <v>23.856000000000002</v>
      </c>
      <c r="U371" s="61">
        <f t="shared" si="282"/>
        <v>10.91</v>
      </c>
      <c r="V371" s="61">
        <f t="shared" si="282"/>
        <v>6.6509999999999998</v>
      </c>
      <c r="W371" s="61">
        <f t="shared" si="282"/>
        <v>8.5120000000000005</v>
      </c>
      <c r="X371" s="61">
        <f t="shared" si="282"/>
        <v>12.387</v>
      </c>
      <c r="Y371" s="61">
        <f t="shared" si="282"/>
        <v>2.9119999999999999</v>
      </c>
      <c r="Z371" s="61">
        <f t="shared" si="282"/>
        <v>4.3879999999999999</v>
      </c>
      <c r="AA371" s="61">
        <f t="shared" si="282"/>
        <v>6.98</v>
      </c>
      <c r="AB371" s="61">
        <f t="shared" si="282"/>
        <v>126.148</v>
      </c>
    </row>
    <row r="372" spans="1:28" ht="53.25" hidden="1" customHeight="1" thickBot="1" x14ac:dyDescent="0.3">
      <c r="A372" s="202" t="s">
        <v>34</v>
      </c>
      <c r="B372" s="344" t="s">
        <v>35</v>
      </c>
      <c r="C372" s="345"/>
      <c r="D372" s="184">
        <f>D369*D371</f>
        <v>37130.99676489272</v>
      </c>
      <c r="E372" s="185">
        <f t="shared" ref="E372:O372" si="307">E369*E371</f>
        <v>35853.786037270824</v>
      </c>
      <c r="F372" s="185">
        <f t="shared" si="307"/>
        <v>4245.1176702252997</v>
      </c>
      <c r="G372" s="185">
        <f t="shared" si="307"/>
        <v>109601.21984945319</v>
      </c>
      <c r="H372" s="185">
        <f t="shared" si="307"/>
        <v>50123.629634370147</v>
      </c>
      <c r="I372" s="185">
        <f t="shared" si="307"/>
        <v>30556.577515874964</v>
      </c>
      <c r="J372" s="185">
        <f t="shared" si="307"/>
        <v>39106.538537833061</v>
      </c>
      <c r="K372" s="185">
        <f t="shared" si="307"/>
        <v>56909.385910260593</v>
      </c>
      <c r="L372" s="185">
        <f t="shared" si="307"/>
        <v>13378.552657679733</v>
      </c>
      <c r="M372" s="185">
        <f t="shared" si="307"/>
        <v>20159.714650377289</v>
      </c>
      <c r="N372" s="185">
        <f t="shared" si="307"/>
        <v>32068.096686333975</v>
      </c>
      <c r="O372" s="186">
        <f t="shared" si="307"/>
        <v>579559.63621599681</v>
      </c>
      <c r="P372" s="207">
        <v>2028</v>
      </c>
      <c r="Q372" s="61">
        <f t="shared" si="284"/>
        <v>37.130996764892721</v>
      </c>
      <c r="R372" s="61">
        <f t="shared" si="284"/>
        <v>35.853786037270822</v>
      </c>
      <c r="S372" s="61">
        <f t="shared" si="284"/>
        <v>4.2451176702252997</v>
      </c>
      <c r="T372" s="61">
        <f t="shared" si="282"/>
        <v>109.60121984945319</v>
      </c>
      <c r="U372" s="61">
        <f t="shared" si="282"/>
        <v>50.123629634370147</v>
      </c>
      <c r="V372" s="61">
        <f t="shared" si="282"/>
        <v>30.556577515874963</v>
      </c>
      <c r="W372" s="61">
        <f t="shared" si="282"/>
        <v>39.10653853783306</v>
      </c>
      <c r="X372" s="61">
        <f t="shared" si="282"/>
        <v>56.909385910260596</v>
      </c>
      <c r="Y372" s="61">
        <f t="shared" si="282"/>
        <v>13.378552657679732</v>
      </c>
      <c r="Z372" s="61">
        <f t="shared" si="282"/>
        <v>20.159714650377289</v>
      </c>
      <c r="AA372" s="61">
        <f t="shared" si="282"/>
        <v>32.068096686333973</v>
      </c>
      <c r="AB372" s="61">
        <f t="shared" si="282"/>
        <v>579.55963621599676</v>
      </c>
    </row>
    <row r="373" spans="1:28" ht="48.75" hidden="1" customHeight="1" thickBot="1" x14ac:dyDescent="0.3">
      <c r="A373" s="202" t="s">
        <v>36</v>
      </c>
      <c r="B373" s="344" t="s">
        <v>37</v>
      </c>
      <c r="C373" s="345"/>
      <c r="D373" s="184">
        <f>ROUND(D372*0.9,2)</f>
        <v>33417.9</v>
      </c>
      <c r="E373" s="185">
        <f t="shared" ref="E373:O373" si="308">ROUND(E372*0.9,2)</f>
        <v>32268.41</v>
      </c>
      <c r="F373" s="185">
        <f t="shared" si="308"/>
        <v>3820.61</v>
      </c>
      <c r="G373" s="185">
        <f t="shared" si="308"/>
        <v>98641.1</v>
      </c>
      <c r="H373" s="185">
        <f t="shared" si="308"/>
        <v>45111.27</v>
      </c>
      <c r="I373" s="185">
        <f t="shared" si="308"/>
        <v>27500.92</v>
      </c>
      <c r="J373" s="185">
        <f t="shared" si="308"/>
        <v>35195.879999999997</v>
      </c>
      <c r="K373" s="185">
        <f t="shared" si="308"/>
        <v>51218.45</v>
      </c>
      <c r="L373" s="185">
        <f t="shared" si="308"/>
        <v>12040.7</v>
      </c>
      <c r="M373" s="185">
        <f t="shared" si="308"/>
        <v>18143.740000000002</v>
      </c>
      <c r="N373" s="185">
        <f t="shared" si="308"/>
        <v>28861.29</v>
      </c>
      <c r="O373" s="186">
        <f t="shared" si="308"/>
        <v>521603.67</v>
      </c>
      <c r="P373" s="207">
        <v>2028</v>
      </c>
      <c r="Q373" s="61">
        <f t="shared" si="284"/>
        <v>33.417900000000003</v>
      </c>
      <c r="R373" s="61">
        <f t="shared" si="284"/>
        <v>32.268410000000003</v>
      </c>
      <c r="S373" s="61">
        <f t="shared" si="284"/>
        <v>3.8206100000000003</v>
      </c>
      <c r="T373" s="61">
        <f t="shared" si="282"/>
        <v>98.641100000000009</v>
      </c>
      <c r="U373" s="61">
        <f t="shared" si="282"/>
        <v>45.111269999999998</v>
      </c>
      <c r="V373" s="61">
        <f t="shared" si="282"/>
        <v>27.500919999999997</v>
      </c>
      <c r="W373" s="61">
        <f t="shared" si="282"/>
        <v>35.195879999999995</v>
      </c>
      <c r="X373" s="61">
        <f t="shared" si="282"/>
        <v>51.218449999999997</v>
      </c>
      <c r="Y373" s="61">
        <f t="shared" si="282"/>
        <v>12.040700000000001</v>
      </c>
      <c r="Z373" s="61">
        <f t="shared" si="282"/>
        <v>18.143740000000001</v>
      </c>
      <c r="AA373" s="61">
        <f t="shared" si="282"/>
        <v>28.86129</v>
      </c>
      <c r="AB373" s="61">
        <f t="shared" si="282"/>
        <v>521.60366999999997</v>
      </c>
    </row>
    <row r="374" spans="1:28" ht="16.5" hidden="1" thickBot="1" x14ac:dyDescent="0.3">
      <c r="A374" s="346" t="str">
        <f>A363</f>
        <v>Объект 4:</v>
      </c>
      <c r="B374" s="347"/>
      <c r="C374" s="43"/>
      <c r="D374" s="348" t="str">
        <f>D363</f>
        <v>Яч.№2 Сады; Яч.№4 Мастерские</v>
      </c>
      <c r="E374" s="349"/>
      <c r="F374" s="349"/>
      <c r="G374" s="349"/>
      <c r="H374" s="349"/>
      <c r="I374" s="349"/>
      <c r="J374" s="349"/>
      <c r="K374" s="349"/>
      <c r="L374" s="349"/>
      <c r="M374" s="349"/>
      <c r="N374" s="349"/>
      <c r="O374" s="350"/>
      <c r="P374" s="207">
        <v>2029</v>
      </c>
      <c r="Q374" s="61" t="e">
        <f t="shared" si="284"/>
        <v>#VALUE!</v>
      </c>
      <c r="R374" s="61">
        <f t="shared" si="284"/>
        <v>0</v>
      </c>
      <c r="S374" s="61">
        <f t="shared" si="284"/>
        <v>0</v>
      </c>
      <c r="T374" s="61">
        <f t="shared" si="282"/>
        <v>0</v>
      </c>
      <c r="U374" s="61">
        <f t="shared" si="282"/>
        <v>0</v>
      </c>
      <c r="V374" s="61">
        <f t="shared" si="282"/>
        <v>0</v>
      </c>
      <c r="W374" s="61">
        <f t="shared" si="282"/>
        <v>0</v>
      </c>
      <c r="X374" s="61">
        <f t="shared" si="282"/>
        <v>0</v>
      </c>
      <c r="Y374" s="61">
        <f t="shared" si="282"/>
        <v>0</v>
      </c>
      <c r="Z374" s="61">
        <f t="shared" si="282"/>
        <v>0</v>
      </c>
      <c r="AA374" s="61">
        <f t="shared" si="282"/>
        <v>0</v>
      </c>
      <c r="AB374" s="61">
        <f t="shared" si="282"/>
        <v>0</v>
      </c>
    </row>
    <row r="375" spans="1:28" ht="16.5" hidden="1" thickBot="1" x14ac:dyDescent="0.3">
      <c r="A375" s="351" t="s">
        <v>300</v>
      </c>
      <c r="B375" s="352"/>
      <c r="C375" s="352"/>
      <c r="D375" s="352"/>
      <c r="E375" s="352"/>
      <c r="F375" s="352"/>
      <c r="G375" s="352"/>
      <c r="H375" s="352"/>
      <c r="I375" s="352"/>
      <c r="J375" s="352"/>
      <c r="K375" s="352"/>
      <c r="L375" s="352"/>
      <c r="M375" s="352"/>
      <c r="N375" s="352"/>
      <c r="O375" s="352"/>
      <c r="P375" s="207">
        <v>2029</v>
      </c>
      <c r="Q375" s="61">
        <f t="shared" si="284"/>
        <v>0</v>
      </c>
      <c r="R375" s="61">
        <f t="shared" si="284"/>
        <v>0</v>
      </c>
      <c r="S375" s="61">
        <f t="shared" si="284"/>
        <v>0</v>
      </c>
      <c r="T375" s="61">
        <f t="shared" si="282"/>
        <v>0</v>
      </c>
      <c r="U375" s="61">
        <f t="shared" si="282"/>
        <v>0</v>
      </c>
      <c r="V375" s="61">
        <f t="shared" si="282"/>
        <v>0</v>
      </c>
      <c r="W375" s="61">
        <f t="shared" si="282"/>
        <v>0</v>
      </c>
      <c r="X375" s="61">
        <f t="shared" si="282"/>
        <v>0</v>
      </c>
      <c r="Y375" s="61">
        <f t="shared" si="282"/>
        <v>0</v>
      </c>
      <c r="Z375" s="61">
        <f t="shared" si="282"/>
        <v>0</v>
      </c>
      <c r="AA375" s="61">
        <f t="shared" si="282"/>
        <v>0</v>
      </c>
      <c r="AB375" s="61">
        <f t="shared" si="282"/>
        <v>0</v>
      </c>
    </row>
    <row r="376" spans="1:28" s="41" customFormat="1" ht="29.25" hidden="1" customHeight="1" thickBot="1" x14ac:dyDescent="0.3">
      <c r="A376" s="202" t="s">
        <v>11</v>
      </c>
      <c r="B376" s="344" t="s">
        <v>293</v>
      </c>
      <c r="C376" s="345"/>
      <c r="D376" s="179">
        <f>D365</f>
        <v>170470</v>
      </c>
      <c r="E376" s="179">
        <f t="shared" ref="E376:O377" si="309">E365</f>
        <v>157089</v>
      </c>
      <c r="F376" s="179">
        <f t="shared" si="309"/>
        <v>157303</v>
      </c>
      <c r="G376" s="179">
        <f t="shared" si="309"/>
        <v>141956</v>
      </c>
      <c r="H376" s="179">
        <f t="shared" si="309"/>
        <v>101097</v>
      </c>
      <c r="I376" s="179">
        <f t="shared" si="309"/>
        <v>68908</v>
      </c>
      <c r="J376" s="179">
        <f t="shared" si="309"/>
        <v>71997</v>
      </c>
      <c r="K376" s="179">
        <f t="shared" si="309"/>
        <v>73434</v>
      </c>
      <c r="L376" s="179">
        <f t="shared" si="309"/>
        <v>116310</v>
      </c>
      <c r="M376" s="179">
        <f t="shared" si="309"/>
        <v>179347</v>
      </c>
      <c r="N376" s="179">
        <f t="shared" si="309"/>
        <v>163824</v>
      </c>
      <c r="O376" s="179">
        <f t="shared" si="309"/>
        <v>298410</v>
      </c>
      <c r="P376" s="207">
        <v>2029</v>
      </c>
      <c r="Q376" s="61">
        <f t="shared" si="284"/>
        <v>170.47</v>
      </c>
      <c r="R376" s="61">
        <f t="shared" si="284"/>
        <v>157.089</v>
      </c>
      <c r="S376" s="61">
        <f t="shared" si="284"/>
        <v>157.303</v>
      </c>
      <c r="T376" s="61">
        <f t="shared" si="282"/>
        <v>141.95599999999999</v>
      </c>
      <c r="U376" s="61">
        <f t="shared" si="282"/>
        <v>101.09699999999999</v>
      </c>
      <c r="V376" s="61">
        <f t="shared" si="282"/>
        <v>68.908000000000001</v>
      </c>
      <c r="W376" s="61">
        <f t="shared" si="282"/>
        <v>71.997</v>
      </c>
      <c r="X376" s="61">
        <f t="shared" si="282"/>
        <v>73.433999999999997</v>
      </c>
      <c r="Y376" s="61">
        <f t="shared" si="282"/>
        <v>116.31</v>
      </c>
      <c r="Z376" s="61">
        <f t="shared" si="282"/>
        <v>179.34700000000001</v>
      </c>
      <c r="AA376" s="61">
        <f t="shared" si="282"/>
        <v>163.82400000000001</v>
      </c>
      <c r="AB376" s="61">
        <f t="shared" si="282"/>
        <v>298.41000000000003</v>
      </c>
    </row>
    <row r="377" spans="1:28" ht="16.5" hidden="1" thickBot="1" x14ac:dyDescent="0.3">
      <c r="A377" s="202" t="s">
        <v>12</v>
      </c>
      <c r="B377" s="353" t="s">
        <v>291</v>
      </c>
      <c r="C377" s="354"/>
      <c r="D377" s="179">
        <f>D366</f>
        <v>145933</v>
      </c>
      <c r="E377" s="179">
        <f t="shared" si="309"/>
        <v>134122</v>
      </c>
      <c r="F377" s="179">
        <f t="shared" si="309"/>
        <v>141195</v>
      </c>
      <c r="G377" s="179">
        <f t="shared" si="309"/>
        <v>104397</v>
      </c>
      <c r="H377" s="179">
        <f t="shared" si="309"/>
        <v>80428</v>
      </c>
      <c r="I377" s="179">
        <f t="shared" si="309"/>
        <v>55605</v>
      </c>
      <c r="J377" s="179">
        <f t="shared" si="309"/>
        <v>56535</v>
      </c>
      <c r="K377" s="179">
        <f t="shared" si="309"/>
        <v>53959</v>
      </c>
      <c r="L377" s="179">
        <f t="shared" si="309"/>
        <v>102171</v>
      </c>
      <c r="M377" s="179">
        <f t="shared" si="309"/>
        <v>157647</v>
      </c>
      <c r="N377" s="179">
        <f t="shared" si="309"/>
        <v>141030</v>
      </c>
      <c r="O377" s="179">
        <f t="shared" si="309"/>
        <v>143457</v>
      </c>
      <c r="P377" s="207">
        <v>2029</v>
      </c>
      <c r="Q377" s="61">
        <f t="shared" si="284"/>
        <v>145.93299999999999</v>
      </c>
      <c r="R377" s="61">
        <f t="shared" si="284"/>
        <v>134.12200000000001</v>
      </c>
      <c r="S377" s="61">
        <f t="shared" si="284"/>
        <v>141.19499999999999</v>
      </c>
      <c r="T377" s="61">
        <f t="shared" si="282"/>
        <v>104.39700000000001</v>
      </c>
      <c r="U377" s="61">
        <f t="shared" si="282"/>
        <v>80.427999999999997</v>
      </c>
      <c r="V377" s="61">
        <f t="shared" si="282"/>
        <v>55.604999999999997</v>
      </c>
      <c r="W377" s="61">
        <f t="shared" si="282"/>
        <v>56.534999999999997</v>
      </c>
      <c r="X377" s="61">
        <f t="shared" si="282"/>
        <v>53.959000000000003</v>
      </c>
      <c r="Y377" s="61">
        <f t="shared" si="282"/>
        <v>102.17100000000001</v>
      </c>
      <c r="Z377" s="61">
        <f t="shared" si="282"/>
        <v>157.64699999999999</v>
      </c>
      <c r="AA377" s="61">
        <f t="shared" si="282"/>
        <v>141.03</v>
      </c>
      <c r="AB377" s="61">
        <f t="shared" si="282"/>
        <v>143.45699999999999</v>
      </c>
    </row>
    <row r="378" spans="1:28" ht="33" hidden="1" customHeight="1" thickBot="1" x14ac:dyDescent="0.3">
      <c r="A378" s="202" t="s">
        <v>13</v>
      </c>
      <c r="B378" s="344" t="s">
        <v>292</v>
      </c>
      <c r="C378" s="345"/>
      <c r="D378" s="180">
        <f>D376-D377</f>
        <v>24537</v>
      </c>
      <c r="E378" s="180">
        <f t="shared" ref="E378:O378" si="310">E376-E377</f>
        <v>22967</v>
      </c>
      <c r="F378" s="180">
        <f t="shared" si="310"/>
        <v>16108</v>
      </c>
      <c r="G378" s="180">
        <f t="shared" si="310"/>
        <v>37559</v>
      </c>
      <c r="H378" s="180">
        <f t="shared" si="310"/>
        <v>20669</v>
      </c>
      <c r="I378" s="180">
        <f t="shared" si="310"/>
        <v>13303</v>
      </c>
      <c r="J378" s="180">
        <f t="shared" si="310"/>
        <v>15462</v>
      </c>
      <c r="K378" s="180">
        <f t="shared" si="310"/>
        <v>19475</v>
      </c>
      <c r="L378" s="180">
        <f t="shared" si="310"/>
        <v>14139</v>
      </c>
      <c r="M378" s="180">
        <f t="shared" si="310"/>
        <v>21700</v>
      </c>
      <c r="N378" s="180">
        <f t="shared" si="310"/>
        <v>22794</v>
      </c>
      <c r="O378" s="180">
        <f t="shared" si="310"/>
        <v>154953</v>
      </c>
      <c r="P378" s="207">
        <v>2029</v>
      </c>
      <c r="Q378" s="61">
        <f t="shared" si="284"/>
        <v>24.536999999999999</v>
      </c>
      <c r="R378" s="61">
        <f t="shared" si="284"/>
        <v>22.966999999999999</v>
      </c>
      <c r="S378" s="61">
        <f t="shared" si="284"/>
        <v>16.108000000000001</v>
      </c>
      <c r="T378" s="61">
        <f t="shared" si="282"/>
        <v>37.558999999999997</v>
      </c>
      <c r="U378" s="61">
        <f t="shared" si="282"/>
        <v>20.669</v>
      </c>
      <c r="V378" s="61">
        <f t="shared" si="282"/>
        <v>13.303000000000001</v>
      </c>
      <c r="W378" s="61">
        <f t="shared" si="282"/>
        <v>15.462</v>
      </c>
      <c r="X378" s="61">
        <f t="shared" si="282"/>
        <v>19.475000000000001</v>
      </c>
      <c r="Y378" s="61">
        <f t="shared" si="282"/>
        <v>14.138999999999999</v>
      </c>
      <c r="Z378" s="61">
        <f t="shared" si="282"/>
        <v>21.7</v>
      </c>
      <c r="AA378" s="61">
        <f t="shared" si="282"/>
        <v>22.794</v>
      </c>
      <c r="AB378" s="61">
        <f t="shared" si="282"/>
        <v>154.953</v>
      </c>
    </row>
    <row r="379" spans="1:28" ht="36" hidden="1" customHeight="1" thickBot="1" x14ac:dyDescent="0.3">
      <c r="A379" s="202" t="s">
        <v>14</v>
      </c>
      <c r="B379" s="344" t="s">
        <v>27</v>
      </c>
      <c r="C379" s="345"/>
      <c r="D379" s="181">
        <f>D378/D376</f>
        <v>0.14393734968029565</v>
      </c>
      <c r="E379" s="181">
        <f t="shared" ref="E379:O379" si="311">E378/E376</f>
        <v>0.14620374437420824</v>
      </c>
      <c r="F379" s="181">
        <f t="shared" si="311"/>
        <v>0.10240109851687508</v>
      </c>
      <c r="G379" s="181">
        <f t="shared" si="311"/>
        <v>0.26458198314970838</v>
      </c>
      <c r="H379" s="181">
        <f t="shared" si="311"/>
        <v>0.20444721406174268</v>
      </c>
      <c r="I379" s="181">
        <f t="shared" si="311"/>
        <v>0.19305450745922098</v>
      </c>
      <c r="J379" s="181">
        <f t="shared" si="311"/>
        <v>0.21475894828951206</v>
      </c>
      <c r="K379" s="181">
        <f t="shared" si="311"/>
        <v>0.26520412887763162</v>
      </c>
      <c r="L379" s="181">
        <f t="shared" si="311"/>
        <v>0.12156306422491617</v>
      </c>
      <c r="M379" s="181">
        <f t="shared" si="311"/>
        <v>0.12099449670192421</v>
      </c>
      <c r="N379" s="181">
        <f t="shared" si="311"/>
        <v>0.1391371227658951</v>
      </c>
      <c r="O379" s="181">
        <f t="shared" si="311"/>
        <v>0.51926208907208204</v>
      </c>
      <c r="P379" s="207">
        <v>2029</v>
      </c>
      <c r="Q379" s="61">
        <f t="shared" si="284"/>
        <v>1.4393734968029564E-4</v>
      </c>
      <c r="R379" s="61">
        <f t="shared" si="284"/>
        <v>1.4620374437420824E-4</v>
      </c>
      <c r="S379" s="61">
        <f t="shared" si="284"/>
        <v>1.0240109851687508E-4</v>
      </c>
      <c r="T379" s="61">
        <f t="shared" si="282"/>
        <v>2.6458198314970835E-4</v>
      </c>
      <c r="U379" s="61">
        <f t="shared" si="282"/>
        <v>2.0444721406174269E-4</v>
      </c>
      <c r="V379" s="61">
        <f t="shared" si="282"/>
        <v>1.9305450745922098E-4</v>
      </c>
      <c r="W379" s="61">
        <f t="shared" si="282"/>
        <v>2.1475894828951205E-4</v>
      </c>
      <c r="X379" s="61">
        <f t="shared" si="282"/>
        <v>2.6520412887763161E-4</v>
      </c>
      <c r="Y379" s="61">
        <f t="shared" si="282"/>
        <v>1.2156306422491617E-4</v>
      </c>
      <c r="Z379" s="61">
        <f t="shared" si="282"/>
        <v>1.2099449670192421E-4</v>
      </c>
      <c r="AA379" s="61">
        <f t="shared" si="282"/>
        <v>1.3913712276589511E-4</v>
      </c>
      <c r="AB379" s="61">
        <f t="shared" si="282"/>
        <v>5.19262089072082E-4</v>
      </c>
    </row>
    <row r="380" spans="1:28" ht="81.75" hidden="1" customHeight="1" thickBot="1" x14ac:dyDescent="0.3">
      <c r="A380" s="202" t="s">
        <v>28</v>
      </c>
      <c r="B380" s="344" t="s">
        <v>29</v>
      </c>
      <c r="C380" s="345"/>
      <c r="D380" s="187">
        <f t="shared" ref="D380:O380" si="312">D281</f>
        <v>4.7964316533714424</v>
      </c>
      <c r="E380" s="187">
        <f t="shared" si="312"/>
        <v>4.7964316533714424</v>
      </c>
      <c r="F380" s="187">
        <f t="shared" si="312"/>
        <v>4.7964316533714424</v>
      </c>
      <c r="G380" s="187">
        <f t="shared" si="312"/>
        <v>4.7964316533714424</v>
      </c>
      <c r="H380" s="187">
        <f t="shared" si="312"/>
        <v>4.7964316533714424</v>
      </c>
      <c r="I380" s="187">
        <f t="shared" si="312"/>
        <v>4.7964316533714424</v>
      </c>
      <c r="J380" s="187">
        <f t="shared" si="312"/>
        <v>4.7964316533714424</v>
      </c>
      <c r="K380" s="187">
        <f t="shared" si="312"/>
        <v>4.7964316533714424</v>
      </c>
      <c r="L380" s="187">
        <f t="shared" si="312"/>
        <v>4.7964316533714424</v>
      </c>
      <c r="M380" s="187">
        <f t="shared" si="312"/>
        <v>4.7964316533714424</v>
      </c>
      <c r="N380" s="187">
        <f t="shared" si="312"/>
        <v>4.7964316533714424</v>
      </c>
      <c r="O380" s="187">
        <f t="shared" si="312"/>
        <v>4.7964316533714424</v>
      </c>
      <c r="P380" s="207">
        <v>2029</v>
      </c>
      <c r="Q380" s="61">
        <f t="shared" si="284"/>
        <v>4.7964316533714423E-3</v>
      </c>
      <c r="R380" s="61">
        <f t="shared" si="284"/>
        <v>4.7964316533714423E-3</v>
      </c>
      <c r="S380" s="61">
        <f t="shared" si="284"/>
        <v>4.7964316533714423E-3</v>
      </c>
      <c r="T380" s="61">
        <f t="shared" si="282"/>
        <v>4.7964316533714423E-3</v>
      </c>
      <c r="U380" s="61">
        <f t="shared" si="282"/>
        <v>4.7964316533714423E-3</v>
      </c>
      <c r="V380" s="61">
        <f t="shared" si="282"/>
        <v>4.7964316533714423E-3</v>
      </c>
      <c r="W380" s="61">
        <f t="shared" si="282"/>
        <v>4.7964316533714423E-3</v>
      </c>
      <c r="X380" s="61">
        <f t="shared" si="282"/>
        <v>4.7964316533714423E-3</v>
      </c>
      <c r="Y380" s="61">
        <f t="shared" si="282"/>
        <v>4.7964316533714423E-3</v>
      </c>
      <c r="Z380" s="61">
        <f t="shared" si="282"/>
        <v>4.7964316533714423E-3</v>
      </c>
      <c r="AA380" s="61">
        <f t="shared" si="282"/>
        <v>4.7964316533714423E-3</v>
      </c>
      <c r="AB380" s="61">
        <f t="shared" si="282"/>
        <v>4.7964316533714423E-3</v>
      </c>
    </row>
    <row r="381" spans="1:28" ht="51" hidden="1" customHeight="1" thickBot="1" x14ac:dyDescent="0.3">
      <c r="A381" s="202" t="s">
        <v>30</v>
      </c>
      <c r="B381" s="344" t="s">
        <v>31</v>
      </c>
      <c r="C381" s="345"/>
      <c r="D381" s="182">
        <f>D370</f>
        <v>4.7409553521732747E-2</v>
      </c>
      <c r="E381" s="182">
        <f t="shared" ref="E381:O381" si="313">E370</f>
        <v>4.9675948215645346E-2</v>
      </c>
      <c r="F381" s="182">
        <f t="shared" si="313"/>
        <v>5.8733023583121824E-3</v>
      </c>
      <c r="G381" s="182">
        <f t="shared" si="313"/>
        <v>0.16805418699114549</v>
      </c>
      <c r="H381" s="182">
        <f t="shared" si="313"/>
        <v>0.10791941790317978</v>
      </c>
      <c r="I381" s="182">
        <f t="shared" si="313"/>
        <v>9.6526711300658083E-2</v>
      </c>
      <c r="J381" s="182">
        <f t="shared" si="313"/>
        <v>0.11823115213094916</v>
      </c>
      <c r="K381" s="182">
        <f t="shared" si="313"/>
        <v>0.16867633271906873</v>
      </c>
      <c r="L381" s="182">
        <f t="shared" si="313"/>
        <v>2.503526806635327E-2</v>
      </c>
      <c r="M381" s="182">
        <f t="shared" si="313"/>
        <v>2.4466700543361308E-2</v>
      </c>
      <c r="N381" s="182">
        <f t="shared" si="313"/>
        <v>4.2609326607332201E-2</v>
      </c>
      <c r="O381" s="182">
        <f t="shared" si="313"/>
        <v>0.42273429291351916</v>
      </c>
      <c r="P381" s="207">
        <v>2029</v>
      </c>
      <c r="Q381" s="61">
        <f t="shared" si="284"/>
        <v>4.7409553521732748E-5</v>
      </c>
      <c r="R381" s="61">
        <f t="shared" si="284"/>
        <v>4.9675948215645347E-5</v>
      </c>
      <c r="S381" s="61">
        <f t="shared" si="284"/>
        <v>5.8733023583121821E-6</v>
      </c>
      <c r="T381" s="61">
        <f t="shared" si="282"/>
        <v>1.680541869911455E-4</v>
      </c>
      <c r="U381" s="61">
        <f t="shared" si="282"/>
        <v>1.0791941790317979E-4</v>
      </c>
      <c r="V381" s="61">
        <f t="shared" si="282"/>
        <v>9.652671130065808E-5</v>
      </c>
      <c r="W381" s="61">
        <f t="shared" si="282"/>
        <v>1.1823115213094916E-4</v>
      </c>
      <c r="X381" s="61">
        <f t="shared" si="282"/>
        <v>1.6867633271906872E-4</v>
      </c>
      <c r="Y381" s="61">
        <f t="shared" si="282"/>
        <v>2.5035268066353271E-5</v>
      </c>
      <c r="Z381" s="61">
        <f t="shared" si="282"/>
        <v>2.4466700543361309E-5</v>
      </c>
      <c r="AA381" s="61">
        <f t="shared" si="282"/>
        <v>4.2609326607332201E-5</v>
      </c>
      <c r="AB381" s="61">
        <f t="shared" si="282"/>
        <v>4.2273429291351915E-4</v>
      </c>
    </row>
    <row r="382" spans="1:28" ht="83.25" hidden="1" customHeight="1" thickBot="1" x14ac:dyDescent="0.3">
      <c r="A382" s="202" t="s">
        <v>32</v>
      </c>
      <c r="B382" s="344" t="s">
        <v>33</v>
      </c>
      <c r="C382" s="345"/>
      <c r="D382" s="183">
        <f>ROUND(D381*D376,0)</f>
        <v>8082</v>
      </c>
      <c r="E382" s="183">
        <f t="shared" ref="E382:F382" si="314">ROUND(E381*E376,0)</f>
        <v>7804</v>
      </c>
      <c r="F382" s="183">
        <f t="shared" si="314"/>
        <v>924</v>
      </c>
      <c r="G382" s="183">
        <f>ROUND(G381*G376,0)</f>
        <v>23856</v>
      </c>
      <c r="H382" s="183">
        <f t="shared" ref="H382:O382" si="315">ROUND(H381*H376,0)</f>
        <v>10910</v>
      </c>
      <c r="I382" s="183">
        <f t="shared" si="315"/>
        <v>6651</v>
      </c>
      <c r="J382" s="183">
        <f t="shared" si="315"/>
        <v>8512</v>
      </c>
      <c r="K382" s="183">
        <f t="shared" si="315"/>
        <v>12387</v>
      </c>
      <c r="L382" s="183">
        <f t="shared" si="315"/>
        <v>2912</v>
      </c>
      <c r="M382" s="183">
        <f t="shared" si="315"/>
        <v>4388</v>
      </c>
      <c r="N382" s="183">
        <f t="shared" si="315"/>
        <v>6980</v>
      </c>
      <c r="O382" s="183">
        <f t="shared" si="315"/>
        <v>126148</v>
      </c>
      <c r="P382" s="207">
        <v>2029</v>
      </c>
      <c r="Q382" s="61">
        <f t="shared" si="284"/>
        <v>8.0820000000000007</v>
      </c>
      <c r="R382" s="61">
        <f t="shared" si="284"/>
        <v>7.8040000000000003</v>
      </c>
      <c r="S382" s="61">
        <f t="shared" si="284"/>
        <v>0.92400000000000004</v>
      </c>
      <c r="T382" s="61">
        <f t="shared" si="284"/>
        <v>23.856000000000002</v>
      </c>
      <c r="U382" s="61">
        <f t="shared" si="284"/>
        <v>10.91</v>
      </c>
      <c r="V382" s="61">
        <f t="shared" si="284"/>
        <v>6.6509999999999998</v>
      </c>
      <c r="W382" s="61">
        <f t="shared" si="284"/>
        <v>8.5120000000000005</v>
      </c>
      <c r="X382" s="61">
        <f t="shared" si="284"/>
        <v>12.387</v>
      </c>
      <c r="Y382" s="61">
        <f t="shared" si="284"/>
        <v>2.9119999999999999</v>
      </c>
      <c r="Z382" s="61">
        <f t="shared" si="284"/>
        <v>4.3879999999999999</v>
      </c>
      <c r="AA382" s="61">
        <f t="shared" si="284"/>
        <v>6.98</v>
      </c>
      <c r="AB382" s="61">
        <f t="shared" si="284"/>
        <v>126.148</v>
      </c>
    </row>
    <row r="383" spans="1:28" ht="53.25" hidden="1" customHeight="1" thickBot="1" x14ac:dyDescent="0.3">
      <c r="A383" s="202" t="s">
        <v>34</v>
      </c>
      <c r="B383" s="344" t="s">
        <v>35</v>
      </c>
      <c r="C383" s="345"/>
      <c r="D383" s="184">
        <f>D380*D382</f>
        <v>38764.760622547998</v>
      </c>
      <c r="E383" s="185">
        <f t="shared" ref="E383:O383" si="316">E380*E382</f>
        <v>37431.352622910737</v>
      </c>
      <c r="F383" s="185">
        <f t="shared" si="316"/>
        <v>4431.9028477152124</v>
      </c>
      <c r="G383" s="185">
        <f t="shared" si="316"/>
        <v>114423.67352282914</v>
      </c>
      <c r="H383" s="185">
        <f t="shared" si="316"/>
        <v>52329.069338282439</v>
      </c>
      <c r="I383" s="185">
        <f t="shared" si="316"/>
        <v>31901.066926573465</v>
      </c>
      <c r="J383" s="185">
        <f t="shared" si="316"/>
        <v>40827.22623349772</v>
      </c>
      <c r="K383" s="185">
        <f t="shared" si="316"/>
        <v>59413.398890312055</v>
      </c>
      <c r="L383" s="185">
        <f t="shared" si="316"/>
        <v>13967.208974617641</v>
      </c>
      <c r="M383" s="185">
        <f t="shared" si="316"/>
        <v>21046.74209499389</v>
      </c>
      <c r="N383" s="185">
        <f t="shared" si="316"/>
        <v>33479.092940532668</v>
      </c>
      <c r="O383" s="186">
        <f t="shared" si="316"/>
        <v>605060.26020950067</v>
      </c>
      <c r="P383" s="207">
        <v>2029</v>
      </c>
      <c r="Q383" s="61">
        <f t="shared" si="284"/>
        <v>38.764760622547996</v>
      </c>
      <c r="R383" s="61">
        <f t="shared" si="284"/>
        <v>37.431352622910737</v>
      </c>
      <c r="S383" s="61">
        <f t="shared" si="284"/>
        <v>4.4319028477152127</v>
      </c>
      <c r="T383" s="61">
        <f t="shared" si="284"/>
        <v>114.42367352282913</v>
      </c>
      <c r="U383" s="61">
        <f t="shared" si="284"/>
        <v>52.329069338282437</v>
      </c>
      <c r="V383" s="61">
        <f t="shared" si="284"/>
        <v>31.901066926573463</v>
      </c>
      <c r="W383" s="61">
        <f t="shared" si="284"/>
        <v>40.827226233497719</v>
      </c>
      <c r="X383" s="61">
        <f t="shared" si="284"/>
        <v>59.413398890312052</v>
      </c>
      <c r="Y383" s="61">
        <f t="shared" si="284"/>
        <v>13.967208974617641</v>
      </c>
      <c r="Z383" s="61">
        <f t="shared" si="284"/>
        <v>21.046742094993888</v>
      </c>
      <c r="AA383" s="61">
        <f t="shared" si="284"/>
        <v>33.479092940532666</v>
      </c>
      <c r="AB383" s="61">
        <f t="shared" si="284"/>
        <v>605.06026020950071</v>
      </c>
    </row>
    <row r="384" spans="1:28" ht="48.75" hidden="1" customHeight="1" thickBot="1" x14ac:dyDescent="0.3">
      <c r="A384" s="202" t="s">
        <v>36</v>
      </c>
      <c r="B384" s="344" t="s">
        <v>37</v>
      </c>
      <c r="C384" s="345"/>
      <c r="D384" s="184">
        <f>ROUND(D383*0.9,2)</f>
        <v>34888.28</v>
      </c>
      <c r="E384" s="185">
        <f t="shared" ref="E384:O384" si="317">ROUND(E383*0.9,2)</f>
        <v>33688.22</v>
      </c>
      <c r="F384" s="185">
        <f t="shared" si="317"/>
        <v>3988.71</v>
      </c>
      <c r="G384" s="185">
        <f t="shared" si="317"/>
        <v>102981.31</v>
      </c>
      <c r="H384" s="185">
        <f t="shared" si="317"/>
        <v>47096.160000000003</v>
      </c>
      <c r="I384" s="185">
        <f t="shared" si="317"/>
        <v>28710.959999999999</v>
      </c>
      <c r="J384" s="185">
        <f t="shared" si="317"/>
        <v>36744.5</v>
      </c>
      <c r="K384" s="185">
        <f t="shared" si="317"/>
        <v>53472.06</v>
      </c>
      <c r="L384" s="185">
        <f t="shared" si="317"/>
        <v>12570.49</v>
      </c>
      <c r="M384" s="185">
        <f t="shared" si="317"/>
        <v>18942.07</v>
      </c>
      <c r="N384" s="185">
        <f t="shared" si="317"/>
        <v>30131.18</v>
      </c>
      <c r="O384" s="186">
        <f t="shared" si="317"/>
        <v>544554.23</v>
      </c>
      <c r="P384" s="207">
        <v>2029</v>
      </c>
      <c r="Q384" s="61">
        <f t="shared" si="284"/>
        <v>34.888280000000002</v>
      </c>
      <c r="R384" s="61">
        <f t="shared" si="284"/>
        <v>33.688220000000001</v>
      </c>
      <c r="S384" s="61">
        <f t="shared" si="284"/>
        <v>3.9887100000000002</v>
      </c>
      <c r="T384" s="61">
        <f t="shared" si="284"/>
        <v>102.98130999999999</v>
      </c>
      <c r="U384" s="61">
        <f t="shared" si="284"/>
        <v>47.096160000000005</v>
      </c>
      <c r="V384" s="61">
        <f t="shared" si="284"/>
        <v>28.71096</v>
      </c>
      <c r="W384" s="61">
        <f t="shared" si="284"/>
        <v>36.744500000000002</v>
      </c>
      <c r="X384" s="61">
        <f t="shared" si="284"/>
        <v>53.472059999999999</v>
      </c>
      <c r="Y384" s="61">
        <f t="shared" si="284"/>
        <v>12.570489999999999</v>
      </c>
      <c r="Z384" s="61">
        <f t="shared" si="284"/>
        <v>18.942070000000001</v>
      </c>
      <c r="AA384" s="61">
        <f t="shared" si="284"/>
        <v>30.131180000000001</v>
      </c>
      <c r="AB384" s="61">
        <f t="shared" si="284"/>
        <v>544.55422999999996</v>
      </c>
    </row>
    <row r="385" spans="1:28" ht="16.5" hidden="1" thickBot="1" x14ac:dyDescent="0.3">
      <c r="A385" s="346" t="str">
        <f>A374</f>
        <v>Объект 4:</v>
      </c>
      <c r="B385" s="347"/>
      <c r="C385" s="43"/>
      <c r="D385" s="348" t="str">
        <f>D374</f>
        <v>Яч.№2 Сады; Яч.№4 Мастерские</v>
      </c>
      <c r="E385" s="349"/>
      <c r="F385" s="349"/>
      <c r="G385" s="349"/>
      <c r="H385" s="349"/>
      <c r="I385" s="349"/>
      <c r="J385" s="349"/>
      <c r="K385" s="349"/>
      <c r="L385" s="349"/>
      <c r="M385" s="349"/>
      <c r="N385" s="349"/>
      <c r="O385" s="350"/>
      <c r="P385" s="207">
        <v>2030</v>
      </c>
      <c r="Q385" s="61" t="e">
        <f t="shared" si="284"/>
        <v>#VALUE!</v>
      </c>
      <c r="R385" s="61">
        <f t="shared" si="284"/>
        <v>0</v>
      </c>
      <c r="S385" s="61">
        <f t="shared" si="284"/>
        <v>0</v>
      </c>
      <c r="T385" s="61">
        <f t="shared" si="284"/>
        <v>0</v>
      </c>
      <c r="U385" s="61">
        <f t="shared" si="284"/>
        <v>0</v>
      </c>
      <c r="V385" s="61">
        <f t="shared" si="284"/>
        <v>0</v>
      </c>
      <c r="W385" s="61">
        <f t="shared" si="284"/>
        <v>0</v>
      </c>
      <c r="X385" s="61">
        <f t="shared" si="284"/>
        <v>0</v>
      </c>
      <c r="Y385" s="61">
        <f t="shared" si="284"/>
        <v>0</v>
      </c>
      <c r="Z385" s="61">
        <f t="shared" si="284"/>
        <v>0</v>
      </c>
      <c r="AA385" s="61">
        <f t="shared" si="284"/>
        <v>0</v>
      </c>
      <c r="AB385" s="61">
        <f t="shared" si="284"/>
        <v>0</v>
      </c>
    </row>
    <row r="386" spans="1:28" ht="16.5" hidden="1" thickBot="1" x14ac:dyDescent="0.3">
      <c r="A386" s="351" t="s">
        <v>301</v>
      </c>
      <c r="B386" s="352"/>
      <c r="C386" s="352"/>
      <c r="D386" s="352"/>
      <c r="E386" s="352"/>
      <c r="F386" s="352"/>
      <c r="G386" s="352"/>
      <c r="H386" s="352"/>
      <c r="I386" s="352"/>
      <c r="J386" s="352"/>
      <c r="K386" s="352"/>
      <c r="L386" s="352"/>
      <c r="M386" s="352"/>
      <c r="N386" s="352"/>
      <c r="O386" s="352"/>
      <c r="P386" s="207">
        <v>2030</v>
      </c>
      <c r="Q386" s="61">
        <f t="shared" si="284"/>
        <v>0</v>
      </c>
      <c r="R386" s="61">
        <f t="shared" si="284"/>
        <v>0</v>
      </c>
      <c r="S386" s="61">
        <f t="shared" si="284"/>
        <v>0</v>
      </c>
      <c r="T386" s="61">
        <f t="shared" si="284"/>
        <v>0</v>
      </c>
      <c r="U386" s="61">
        <f t="shared" si="284"/>
        <v>0</v>
      </c>
      <c r="V386" s="61">
        <f t="shared" si="284"/>
        <v>0</v>
      </c>
      <c r="W386" s="61">
        <f t="shared" si="284"/>
        <v>0</v>
      </c>
      <c r="X386" s="61">
        <f t="shared" si="284"/>
        <v>0</v>
      </c>
      <c r="Y386" s="61">
        <f t="shared" si="284"/>
        <v>0</v>
      </c>
      <c r="Z386" s="61">
        <f t="shared" si="284"/>
        <v>0</v>
      </c>
      <c r="AA386" s="61">
        <f t="shared" si="284"/>
        <v>0</v>
      </c>
      <c r="AB386" s="61">
        <f t="shared" si="284"/>
        <v>0</v>
      </c>
    </row>
    <row r="387" spans="1:28" s="41" customFormat="1" ht="29.25" hidden="1" customHeight="1" thickBot="1" x14ac:dyDescent="0.3">
      <c r="A387" s="202" t="s">
        <v>11</v>
      </c>
      <c r="B387" s="344" t="s">
        <v>293</v>
      </c>
      <c r="C387" s="345"/>
      <c r="D387" s="179">
        <f>D376</f>
        <v>170470</v>
      </c>
      <c r="E387" s="179">
        <f t="shared" ref="E387:O388" si="318">E376</f>
        <v>157089</v>
      </c>
      <c r="F387" s="179">
        <f t="shared" si="318"/>
        <v>157303</v>
      </c>
      <c r="G387" s="179">
        <f t="shared" si="318"/>
        <v>141956</v>
      </c>
      <c r="H387" s="179">
        <f t="shared" si="318"/>
        <v>101097</v>
      </c>
      <c r="I387" s="179">
        <f t="shared" si="318"/>
        <v>68908</v>
      </c>
      <c r="J387" s="179">
        <f t="shared" si="318"/>
        <v>71997</v>
      </c>
      <c r="K387" s="179">
        <f t="shared" si="318"/>
        <v>73434</v>
      </c>
      <c r="L387" s="179">
        <f t="shared" si="318"/>
        <v>116310</v>
      </c>
      <c r="M387" s="179">
        <f t="shared" si="318"/>
        <v>179347</v>
      </c>
      <c r="N387" s="179">
        <f t="shared" si="318"/>
        <v>163824</v>
      </c>
      <c r="O387" s="179">
        <f t="shared" si="318"/>
        <v>298410</v>
      </c>
      <c r="P387" s="207">
        <v>2030</v>
      </c>
      <c r="Q387" s="61">
        <f t="shared" si="284"/>
        <v>170.47</v>
      </c>
      <c r="R387" s="61">
        <f t="shared" si="284"/>
        <v>157.089</v>
      </c>
      <c r="S387" s="61">
        <f t="shared" si="284"/>
        <v>157.303</v>
      </c>
      <c r="T387" s="61">
        <f t="shared" si="284"/>
        <v>141.95599999999999</v>
      </c>
      <c r="U387" s="61">
        <f t="shared" si="284"/>
        <v>101.09699999999999</v>
      </c>
      <c r="V387" s="61">
        <f t="shared" si="284"/>
        <v>68.908000000000001</v>
      </c>
      <c r="W387" s="61">
        <f t="shared" si="284"/>
        <v>71.997</v>
      </c>
      <c r="X387" s="61">
        <f t="shared" si="284"/>
        <v>73.433999999999997</v>
      </c>
      <c r="Y387" s="61">
        <f t="shared" si="284"/>
        <v>116.31</v>
      </c>
      <c r="Z387" s="61">
        <f t="shared" si="284"/>
        <v>179.34700000000001</v>
      </c>
      <c r="AA387" s="61">
        <f t="shared" si="284"/>
        <v>163.82400000000001</v>
      </c>
      <c r="AB387" s="61">
        <f t="shared" si="284"/>
        <v>298.41000000000003</v>
      </c>
    </row>
    <row r="388" spans="1:28" ht="16.5" hidden="1" thickBot="1" x14ac:dyDescent="0.3">
      <c r="A388" s="202" t="s">
        <v>12</v>
      </c>
      <c r="B388" s="353" t="s">
        <v>291</v>
      </c>
      <c r="C388" s="354"/>
      <c r="D388" s="179">
        <f>D377</f>
        <v>145933</v>
      </c>
      <c r="E388" s="179">
        <f t="shared" si="318"/>
        <v>134122</v>
      </c>
      <c r="F388" s="179">
        <f t="shared" si="318"/>
        <v>141195</v>
      </c>
      <c r="G388" s="179">
        <f t="shared" si="318"/>
        <v>104397</v>
      </c>
      <c r="H388" s="179">
        <f t="shared" si="318"/>
        <v>80428</v>
      </c>
      <c r="I388" s="179">
        <f t="shared" si="318"/>
        <v>55605</v>
      </c>
      <c r="J388" s="179">
        <f t="shared" si="318"/>
        <v>56535</v>
      </c>
      <c r="K388" s="179">
        <f t="shared" si="318"/>
        <v>53959</v>
      </c>
      <c r="L388" s="179">
        <f t="shared" si="318"/>
        <v>102171</v>
      </c>
      <c r="M388" s="179">
        <f t="shared" si="318"/>
        <v>157647</v>
      </c>
      <c r="N388" s="179">
        <f t="shared" si="318"/>
        <v>141030</v>
      </c>
      <c r="O388" s="179">
        <f t="shared" si="318"/>
        <v>143457</v>
      </c>
      <c r="P388" s="207">
        <v>2030</v>
      </c>
      <c r="Q388" s="61">
        <f t="shared" si="284"/>
        <v>145.93299999999999</v>
      </c>
      <c r="R388" s="61">
        <f t="shared" si="284"/>
        <v>134.12200000000001</v>
      </c>
      <c r="S388" s="61">
        <f t="shared" si="284"/>
        <v>141.19499999999999</v>
      </c>
      <c r="T388" s="61">
        <f t="shared" si="284"/>
        <v>104.39700000000001</v>
      </c>
      <c r="U388" s="61">
        <f t="shared" si="284"/>
        <v>80.427999999999997</v>
      </c>
      <c r="V388" s="61">
        <f t="shared" si="284"/>
        <v>55.604999999999997</v>
      </c>
      <c r="W388" s="61">
        <f t="shared" si="284"/>
        <v>56.534999999999997</v>
      </c>
      <c r="X388" s="61">
        <f t="shared" si="284"/>
        <v>53.959000000000003</v>
      </c>
      <c r="Y388" s="61">
        <f t="shared" si="284"/>
        <v>102.17100000000001</v>
      </c>
      <c r="Z388" s="61">
        <f t="shared" si="284"/>
        <v>157.64699999999999</v>
      </c>
      <c r="AA388" s="61">
        <f t="shared" si="284"/>
        <v>141.03</v>
      </c>
      <c r="AB388" s="61">
        <f t="shared" si="284"/>
        <v>143.45699999999999</v>
      </c>
    </row>
    <row r="389" spans="1:28" ht="33" hidden="1" customHeight="1" thickBot="1" x14ac:dyDescent="0.3">
      <c r="A389" s="202" t="s">
        <v>13</v>
      </c>
      <c r="B389" s="344" t="s">
        <v>292</v>
      </c>
      <c r="C389" s="345"/>
      <c r="D389" s="180">
        <f>D387-D388</f>
        <v>24537</v>
      </c>
      <c r="E389" s="180">
        <f t="shared" ref="E389:O389" si="319">E387-E388</f>
        <v>22967</v>
      </c>
      <c r="F389" s="180">
        <f t="shared" si="319"/>
        <v>16108</v>
      </c>
      <c r="G389" s="180">
        <f t="shared" si="319"/>
        <v>37559</v>
      </c>
      <c r="H389" s="180">
        <f t="shared" si="319"/>
        <v>20669</v>
      </c>
      <c r="I389" s="180">
        <f t="shared" si="319"/>
        <v>13303</v>
      </c>
      <c r="J389" s="180">
        <f t="shared" si="319"/>
        <v>15462</v>
      </c>
      <c r="K389" s="180">
        <f t="shared" si="319"/>
        <v>19475</v>
      </c>
      <c r="L389" s="180">
        <f t="shared" si="319"/>
        <v>14139</v>
      </c>
      <c r="M389" s="180">
        <f t="shared" si="319"/>
        <v>21700</v>
      </c>
      <c r="N389" s="180">
        <f t="shared" si="319"/>
        <v>22794</v>
      </c>
      <c r="O389" s="180">
        <f t="shared" si="319"/>
        <v>154953</v>
      </c>
      <c r="P389" s="207">
        <v>2030</v>
      </c>
      <c r="Q389" s="61">
        <f t="shared" si="284"/>
        <v>24.536999999999999</v>
      </c>
      <c r="R389" s="61">
        <f t="shared" si="284"/>
        <v>22.966999999999999</v>
      </c>
      <c r="S389" s="61">
        <f t="shared" si="284"/>
        <v>16.108000000000001</v>
      </c>
      <c r="T389" s="61">
        <f t="shared" si="284"/>
        <v>37.558999999999997</v>
      </c>
      <c r="U389" s="61">
        <f t="shared" si="284"/>
        <v>20.669</v>
      </c>
      <c r="V389" s="61">
        <f t="shared" si="284"/>
        <v>13.303000000000001</v>
      </c>
      <c r="W389" s="61">
        <f t="shared" si="284"/>
        <v>15.462</v>
      </c>
      <c r="X389" s="61">
        <f t="shared" si="284"/>
        <v>19.475000000000001</v>
      </c>
      <c r="Y389" s="61">
        <f t="shared" si="284"/>
        <v>14.138999999999999</v>
      </c>
      <c r="Z389" s="61">
        <f t="shared" si="284"/>
        <v>21.7</v>
      </c>
      <c r="AA389" s="61">
        <f t="shared" si="284"/>
        <v>22.794</v>
      </c>
      <c r="AB389" s="61">
        <f t="shared" si="284"/>
        <v>154.953</v>
      </c>
    </row>
    <row r="390" spans="1:28" ht="36" hidden="1" customHeight="1" thickBot="1" x14ac:dyDescent="0.3">
      <c r="A390" s="202" t="s">
        <v>14</v>
      </c>
      <c r="B390" s="344" t="s">
        <v>27</v>
      </c>
      <c r="C390" s="345"/>
      <c r="D390" s="181">
        <f>D389/D387</f>
        <v>0.14393734968029565</v>
      </c>
      <c r="E390" s="181">
        <f t="shared" ref="E390:O390" si="320">E389/E387</f>
        <v>0.14620374437420824</v>
      </c>
      <c r="F390" s="181">
        <f t="shared" si="320"/>
        <v>0.10240109851687508</v>
      </c>
      <c r="G390" s="181">
        <f t="shared" si="320"/>
        <v>0.26458198314970838</v>
      </c>
      <c r="H390" s="181">
        <f t="shared" si="320"/>
        <v>0.20444721406174268</v>
      </c>
      <c r="I390" s="181">
        <f t="shared" si="320"/>
        <v>0.19305450745922098</v>
      </c>
      <c r="J390" s="181">
        <f t="shared" si="320"/>
        <v>0.21475894828951206</v>
      </c>
      <c r="K390" s="181">
        <f t="shared" si="320"/>
        <v>0.26520412887763162</v>
      </c>
      <c r="L390" s="181">
        <f t="shared" si="320"/>
        <v>0.12156306422491617</v>
      </c>
      <c r="M390" s="181">
        <f t="shared" si="320"/>
        <v>0.12099449670192421</v>
      </c>
      <c r="N390" s="181">
        <f t="shared" si="320"/>
        <v>0.1391371227658951</v>
      </c>
      <c r="O390" s="181">
        <f t="shared" si="320"/>
        <v>0.51926208907208204</v>
      </c>
      <c r="P390" s="207">
        <v>2030</v>
      </c>
      <c r="Q390" s="61">
        <f t="shared" si="284"/>
        <v>1.4393734968029564E-4</v>
      </c>
      <c r="R390" s="61">
        <f t="shared" si="284"/>
        <v>1.4620374437420824E-4</v>
      </c>
      <c r="S390" s="61">
        <f t="shared" si="284"/>
        <v>1.0240109851687508E-4</v>
      </c>
      <c r="T390" s="61">
        <f t="shared" si="284"/>
        <v>2.6458198314970835E-4</v>
      </c>
      <c r="U390" s="61">
        <f t="shared" si="284"/>
        <v>2.0444721406174269E-4</v>
      </c>
      <c r="V390" s="61">
        <f t="shared" si="284"/>
        <v>1.9305450745922098E-4</v>
      </c>
      <c r="W390" s="61">
        <f t="shared" si="284"/>
        <v>2.1475894828951205E-4</v>
      </c>
      <c r="X390" s="61">
        <f t="shared" si="284"/>
        <v>2.6520412887763161E-4</v>
      </c>
      <c r="Y390" s="61">
        <f t="shared" si="284"/>
        <v>1.2156306422491617E-4</v>
      </c>
      <c r="Z390" s="61">
        <f t="shared" si="284"/>
        <v>1.2099449670192421E-4</v>
      </c>
      <c r="AA390" s="61">
        <f t="shared" si="284"/>
        <v>1.3913712276589511E-4</v>
      </c>
      <c r="AB390" s="61">
        <f t="shared" si="284"/>
        <v>5.19262089072082E-4</v>
      </c>
    </row>
    <row r="391" spans="1:28" ht="81.75" hidden="1" customHeight="1" thickBot="1" x14ac:dyDescent="0.3">
      <c r="A391" s="202" t="s">
        <v>28</v>
      </c>
      <c r="B391" s="344" t="s">
        <v>29</v>
      </c>
      <c r="C391" s="345"/>
      <c r="D391" s="187">
        <f t="shared" ref="D391:O391" si="321">D292</f>
        <v>5.0074746461197801</v>
      </c>
      <c r="E391" s="187">
        <f t="shared" si="321"/>
        <v>5.0074746461197801</v>
      </c>
      <c r="F391" s="187">
        <f t="shared" si="321"/>
        <v>5.0074746461197801</v>
      </c>
      <c r="G391" s="187">
        <f t="shared" si="321"/>
        <v>5.0074746461197801</v>
      </c>
      <c r="H391" s="187">
        <f t="shared" si="321"/>
        <v>5.0074746461197801</v>
      </c>
      <c r="I391" s="187">
        <f t="shared" si="321"/>
        <v>5.0074746461197801</v>
      </c>
      <c r="J391" s="187">
        <f t="shared" si="321"/>
        <v>5.0074746461197801</v>
      </c>
      <c r="K391" s="187">
        <f t="shared" si="321"/>
        <v>5.0074746461197801</v>
      </c>
      <c r="L391" s="187">
        <f t="shared" si="321"/>
        <v>5.0074746461197801</v>
      </c>
      <c r="M391" s="187">
        <f t="shared" si="321"/>
        <v>5.0074746461197801</v>
      </c>
      <c r="N391" s="187">
        <f t="shared" si="321"/>
        <v>5.0074746461197801</v>
      </c>
      <c r="O391" s="187">
        <f t="shared" si="321"/>
        <v>5.0074746461197801</v>
      </c>
      <c r="P391" s="207">
        <v>2030</v>
      </c>
      <c r="Q391" s="61">
        <f t="shared" si="284"/>
        <v>5.0074746461197797E-3</v>
      </c>
      <c r="R391" s="61">
        <f t="shared" si="284"/>
        <v>5.0074746461197797E-3</v>
      </c>
      <c r="S391" s="61">
        <f t="shared" si="284"/>
        <v>5.0074746461197797E-3</v>
      </c>
      <c r="T391" s="61">
        <f t="shared" si="284"/>
        <v>5.0074746461197797E-3</v>
      </c>
      <c r="U391" s="61">
        <f t="shared" si="284"/>
        <v>5.0074746461197797E-3</v>
      </c>
      <c r="V391" s="61">
        <f t="shared" si="284"/>
        <v>5.0074746461197797E-3</v>
      </c>
      <c r="W391" s="61">
        <f t="shared" si="284"/>
        <v>5.0074746461197797E-3</v>
      </c>
      <c r="X391" s="61">
        <f t="shared" si="284"/>
        <v>5.0074746461197797E-3</v>
      </c>
      <c r="Y391" s="61">
        <f t="shared" si="284"/>
        <v>5.0074746461197797E-3</v>
      </c>
      <c r="Z391" s="61">
        <f t="shared" si="284"/>
        <v>5.0074746461197797E-3</v>
      </c>
      <c r="AA391" s="61">
        <f t="shared" si="284"/>
        <v>5.0074746461197797E-3</v>
      </c>
      <c r="AB391" s="61">
        <f t="shared" si="284"/>
        <v>5.0074746461197797E-3</v>
      </c>
    </row>
    <row r="392" spans="1:28" ht="51" hidden="1" customHeight="1" thickBot="1" x14ac:dyDescent="0.3">
      <c r="A392" s="202" t="s">
        <v>30</v>
      </c>
      <c r="B392" s="344" t="s">
        <v>31</v>
      </c>
      <c r="C392" s="345"/>
      <c r="D392" s="182">
        <f>D381</f>
        <v>4.7409553521732747E-2</v>
      </c>
      <c r="E392" s="182">
        <f t="shared" ref="E392:O392" si="322">E381</f>
        <v>4.9675948215645346E-2</v>
      </c>
      <c r="F392" s="182">
        <f t="shared" si="322"/>
        <v>5.8733023583121824E-3</v>
      </c>
      <c r="G392" s="182">
        <f t="shared" si="322"/>
        <v>0.16805418699114549</v>
      </c>
      <c r="H392" s="182">
        <f t="shared" si="322"/>
        <v>0.10791941790317978</v>
      </c>
      <c r="I392" s="182">
        <f t="shared" si="322"/>
        <v>9.6526711300658083E-2</v>
      </c>
      <c r="J392" s="182">
        <f t="shared" si="322"/>
        <v>0.11823115213094916</v>
      </c>
      <c r="K392" s="182">
        <f t="shared" si="322"/>
        <v>0.16867633271906873</v>
      </c>
      <c r="L392" s="182">
        <f t="shared" si="322"/>
        <v>2.503526806635327E-2</v>
      </c>
      <c r="M392" s="182">
        <f t="shared" si="322"/>
        <v>2.4466700543361308E-2</v>
      </c>
      <c r="N392" s="182">
        <f t="shared" si="322"/>
        <v>4.2609326607332201E-2</v>
      </c>
      <c r="O392" s="182">
        <f t="shared" si="322"/>
        <v>0.42273429291351916</v>
      </c>
      <c r="P392" s="207">
        <v>2030</v>
      </c>
      <c r="Q392" s="61">
        <f t="shared" si="284"/>
        <v>4.7409553521732748E-5</v>
      </c>
      <c r="R392" s="61">
        <f t="shared" si="284"/>
        <v>4.9675948215645347E-5</v>
      </c>
      <c r="S392" s="61">
        <f t="shared" si="284"/>
        <v>5.8733023583121821E-6</v>
      </c>
      <c r="T392" s="61">
        <f t="shared" si="284"/>
        <v>1.680541869911455E-4</v>
      </c>
      <c r="U392" s="61">
        <f t="shared" si="284"/>
        <v>1.0791941790317979E-4</v>
      </c>
      <c r="V392" s="61">
        <f t="shared" si="284"/>
        <v>9.652671130065808E-5</v>
      </c>
      <c r="W392" s="61">
        <f t="shared" si="284"/>
        <v>1.1823115213094916E-4</v>
      </c>
      <c r="X392" s="61">
        <f t="shared" si="284"/>
        <v>1.6867633271906872E-4</v>
      </c>
      <c r="Y392" s="61">
        <f t="shared" si="284"/>
        <v>2.5035268066353271E-5</v>
      </c>
      <c r="Z392" s="61">
        <f t="shared" si="284"/>
        <v>2.4466700543361309E-5</v>
      </c>
      <c r="AA392" s="61">
        <f t="shared" si="284"/>
        <v>4.2609326607332201E-5</v>
      </c>
      <c r="AB392" s="61">
        <f t="shared" si="284"/>
        <v>4.2273429291351915E-4</v>
      </c>
    </row>
    <row r="393" spans="1:28" ht="83.25" hidden="1" customHeight="1" thickBot="1" x14ac:dyDescent="0.3">
      <c r="A393" s="202" t="s">
        <v>32</v>
      </c>
      <c r="B393" s="344" t="s">
        <v>33</v>
      </c>
      <c r="C393" s="345"/>
      <c r="D393" s="183">
        <f>ROUND(D392*D387,0)</f>
        <v>8082</v>
      </c>
      <c r="E393" s="183">
        <f t="shared" ref="E393:F393" si="323">ROUND(E392*E387,0)</f>
        <v>7804</v>
      </c>
      <c r="F393" s="183">
        <f t="shared" si="323"/>
        <v>924</v>
      </c>
      <c r="G393" s="183">
        <f>ROUND(G392*G387,0)</f>
        <v>23856</v>
      </c>
      <c r="H393" s="183">
        <f t="shared" ref="H393:O393" si="324">ROUND(H392*H387,0)</f>
        <v>10910</v>
      </c>
      <c r="I393" s="183">
        <f t="shared" si="324"/>
        <v>6651</v>
      </c>
      <c r="J393" s="183">
        <f t="shared" si="324"/>
        <v>8512</v>
      </c>
      <c r="K393" s="183">
        <f t="shared" si="324"/>
        <v>12387</v>
      </c>
      <c r="L393" s="183">
        <f t="shared" si="324"/>
        <v>2912</v>
      </c>
      <c r="M393" s="183">
        <f t="shared" si="324"/>
        <v>4388</v>
      </c>
      <c r="N393" s="183">
        <f t="shared" si="324"/>
        <v>6980</v>
      </c>
      <c r="O393" s="183">
        <f t="shared" si="324"/>
        <v>126148</v>
      </c>
      <c r="P393" s="207">
        <v>2030</v>
      </c>
      <c r="Q393" s="61">
        <f t="shared" si="284"/>
        <v>8.0820000000000007</v>
      </c>
      <c r="R393" s="61">
        <f t="shared" si="284"/>
        <v>7.8040000000000003</v>
      </c>
      <c r="S393" s="61">
        <f t="shared" si="284"/>
        <v>0.92400000000000004</v>
      </c>
      <c r="T393" s="61">
        <f t="shared" si="284"/>
        <v>23.856000000000002</v>
      </c>
      <c r="U393" s="61">
        <f t="shared" si="284"/>
        <v>10.91</v>
      </c>
      <c r="V393" s="61">
        <f t="shared" si="284"/>
        <v>6.6509999999999998</v>
      </c>
      <c r="W393" s="61">
        <f t="shared" si="284"/>
        <v>8.5120000000000005</v>
      </c>
      <c r="X393" s="61">
        <f t="shared" si="284"/>
        <v>12.387</v>
      </c>
      <c r="Y393" s="61">
        <f t="shared" si="284"/>
        <v>2.9119999999999999</v>
      </c>
      <c r="Z393" s="61">
        <f t="shared" si="284"/>
        <v>4.3879999999999999</v>
      </c>
      <c r="AA393" s="61">
        <f t="shared" si="284"/>
        <v>6.98</v>
      </c>
      <c r="AB393" s="61">
        <f t="shared" si="284"/>
        <v>126.148</v>
      </c>
    </row>
    <row r="394" spans="1:28" ht="53.25" hidden="1" customHeight="1" thickBot="1" x14ac:dyDescent="0.3">
      <c r="A394" s="202" t="s">
        <v>34</v>
      </c>
      <c r="B394" s="344" t="s">
        <v>35</v>
      </c>
      <c r="C394" s="345"/>
      <c r="D394" s="184">
        <f>D391*D393</f>
        <v>40470.410089940066</v>
      </c>
      <c r="E394" s="185">
        <f t="shared" ref="E394:O394" si="325">E391*E393</f>
        <v>39078.332138318765</v>
      </c>
      <c r="F394" s="185">
        <f t="shared" si="325"/>
        <v>4626.9065730146767</v>
      </c>
      <c r="G394" s="185">
        <f t="shared" si="325"/>
        <v>119458.31515783348</v>
      </c>
      <c r="H394" s="185">
        <f t="shared" si="325"/>
        <v>54631.548389166805</v>
      </c>
      <c r="I394" s="185">
        <f t="shared" si="325"/>
        <v>33304.713871342654</v>
      </c>
      <c r="J394" s="185">
        <f t="shared" si="325"/>
        <v>42623.624187771566</v>
      </c>
      <c r="K394" s="185">
        <f t="shared" si="325"/>
        <v>62027.588441485714</v>
      </c>
      <c r="L394" s="185">
        <f t="shared" si="325"/>
        <v>14581.766169500799</v>
      </c>
      <c r="M394" s="185">
        <f t="shared" si="325"/>
        <v>21972.798747173594</v>
      </c>
      <c r="N394" s="185">
        <f t="shared" si="325"/>
        <v>34952.173029916063</v>
      </c>
      <c r="O394" s="186">
        <f t="shared" si="325"/>
        <v>631682.91165871802</v>
      </c>
      <c r="P394" s="207">
        <v>2030</v>
      </c>
      <c r="Q394" s="61">
        <f t="shared" si="284"/>
        <v>40.470410089940067</v>
      </c>
      <c r="R394" s="61">
        <f t="shared" si="284"/>
        <v>39.078332138318764</v>
      </c>
      <c r="S394" s="61">
        <f t="shared" si="284"/>
        <v>4.6269065730146766</v>
      </c>
      <c r="T394" s="61">
        <f t="shared" ref="T394:AB422" si="326">G394/1000</f>
        <v>119.45831515783348</v>
      </c>
      <c r="U394" s="61">
        <f t="shared" si="326"/>
        <v>54.631548389166802</v>
      </c>
      <c r="V394" s="61">
        <f t="shared" si="326"/>
        <v>33.304713871342656</v>
      </c>
      <c r="W394" s="61">
        <f t="shared" si="326"/>
        <v>42.623624187771568</v>
      </c>
      <c r="X394" s="61">
        <f t="shared" si="326"/>
        <v>62.027588441485712</v>
      </c>
      <c r="Y394" s="61">
        <f t="shared" si="326"/>
        <v>14.581766169500799</v>
      </c>
      <c r="Z394" s="61">
        <f t="shared" si="326"/>
        <v>21.972798747173595</v>
      </c>
      <c r="AA394" s="61">
        <f t="shared" si="326"/>
        <v>34.952173029916061</v>
      </c>
      <c r="AB394" s="61">
        <f t="shared" si="326"/>
        <v>631.68291165871801</v>
      </c>
    </row>
    <row r="395" spans="1:28" ht="48.75" hidden="1" customHeight="1" thickBot="1" x14ac:dyDescent="0.3">
      <c r="A395" s="202" t="s">
        <v>36</v>
      </c>
      <c r="B395" s="344" t="s">
        <v>37</v>
      </c>
      <c r="C395" s="345"/>
      <c r="D395" s="184">
        <f>ROUND(D394*0.9,2)</f>
        <v>36423.370000000003</v>
      </c>
      <c r="E395" s="185">
        <f t="shared" ref="E395:O395" si="327">ROUND(E394*0.9,2)</f>
        <v>35170.5</v>
      </c>
      <c r="F395" s="185">
        <f t="shared" si="327"/>
        <v>4164.22</v>
      </c>
      <c r="G395" s="185">
        <f t="shared" si="327"/>
        <v>107512.48</v>
      </c>
      <c r="H395" s="185">
        <f t="shared" si="327"/>
        <v>49168.39</v>
      </c>
      <c r="I395" s="185">
        <f t="shared" si="327"/>
        <v>29974.240000000002</v>
      </c>
      <c r="J395" s="185">
        <f t="shared" si="327"/>
        <v>38361.26</v>
      </c>
      <c r="K395" s="185">
        <f t="shared" si="327"/>
        <v>55824.83</v>
      </c>
      <c r="L395" s="185">
        <f t="shared" si="327"/>
        <v>13123.59</v>
      </c>
      <c r="M395" s="185">
        <f t="shared" si="327"/>
        <v>19775.52</v>
      </c>
      <c r="N395" s="185">
        <f t="shared" si="327"/>
        <v>31456.959999999999</v>
      </c>
      <c r="O395" s="186">
        <f t="shared" si="327"/>
        <v>568514.62</v>
      </c>
      <c r="P395" s="207">
        <v>2030</v>
      </c>
      <c r="Q395" s="61">
        <f t="shared" ref="Q395:V451" si="328">D395/1000</f>
        <v>36.423370000000006</v>
      </c>
      <c r="R395" s="61">
        <f t="shared" si="328"/>
        <v>35.170499999999997</v>
      </c>
      <c r="S395" s="61">
        <f t="shared" si="328"/>
        <v>4.1642200000000003</v>
      </c>
      <c r="T395" s="61">
        <f t="shared" si="326"/>
        <v>107.51248</v>
      </c>
      <c r="U395" s="61">
        <f t="shared" si="326"/>
        <v>49.168390000000002</v>
      </c>
      <c r="V395" s="61">
        <f t="shared" si="326"/>
        <v>29.974240000000002</v>
      </c>
      <c r="W395" s="61">
        <f t="shared" si="326"/>
        <v>38.361260000000001</v>
      </c>
      <c r="X395" s="61">
        <f t="shared" si="326"/>
        <v>55.824829999999999</v>
      </c>
      <c r="Y395" s="61">
        <f t="shared" si="326"/>
        <v>13.12359</v>
      </c>
      <c r="Z395" s="61">
        <f t="shared" si="326"/>
        <v>19.77552</v>
      </c>
      <c r="AA395" s="61">
        <f t="shared" si="326"/>
        <v>31.456959999999999</v>
      </c>
      <c r="AB395" s="61">
        <f t="shared" si="326"/>
        <v>568.51462000000004</v>
      </c>
    </row>
    <row r="396" spans="1:28" ht="16.5" hidden="1" thickBot="1" x14ac:dyDescent="0.3">
      <c r="A396" s="346" t="str">
        <f>A385</f>
        <v>Объект 4:</v>
      </c>
      <c r="B396" s="347"/>
      <c r="C396" s="43"/>
      <c r="D396" s="348" t="str">
        <f>D385</f>
        <v>Яч.№2 Сады; Яч.№4 Мастерские</v>
      </c>
      <c r="E396" s="349"/>
      <c r="F396" s="349"/>
      <c r="G396" s="349"/>
      <c r="H396" s="349"/>
      <c r="I396" s="349"/>
      <c r="J396" s="349"/>
      <c r="K396" s="349"/>
      <c r="L396" s="349"/>
      <c r="M396" s="349"/>
      <c r="N396" s="349"/>
      <c r="O396" s="350"/>
      <c r="P396" s="207">
        <v>2031</v>
      </c>
      <c r="Q396" s="61" t="e">
        <f t="shared" si="328"/>
        <v>#VALUE!</v>
      </c>
      <c r="R396" s="61">
        <f t="shared" si="328"/>
        <v>0</v>
      </c>
      <c r="S396" s="61">
        <f t="shared" si="328"/>
        <v>0</v>
      </c>
      <c r="T396" s="61">
        <f t="shared" si="326"/>
        <v>0</v>
      </c>
      <c r="U396" s="61">
        <f t="shared" si="326"/>
        <v>0</v>
      </c>
      <c r="V396" s="61">
        <f t="shared" si="326"/>
        <v>0</v>
      </c>
      <c r="W396" s="61">
        <f t="shared" si="326"/>
        <v>0</v>
      </c>
      <c r="X396" s="61">
        <f t="shared" si="326"/>
        <v>0</v>
      </c>
      <c r="Y396" s="61">
        <f t="shared" si="326"/>
        <v>0</v>
      </c>
      <c r="Z396" s="61">
        <f t="shared" si="326"/>
        <v>0</v>
      </c>
      <c r="AA396" s="61">
        <f t="shared" si="326"/>
        <v>0</v>
      </c>
      <c r="AB396" s="61">
        <f t="shared" si="326"/>
        <v>0</v>
      </c>
    </row>
    <row r="397" spans="1:28" ht="16.5" hidden="1" thickBot="1" x14ac:dyDescent="0.3">
      <c r="A397" s="351" t="s">
        <v>302</v>
      </c>
      <c r="B397" s="352"/>
      <c r="C397" s="352"/>
      <c r="D397" s="352"/>
      <c r="E397" s="352"/>
      <c r="F397" s="352"/>
      <c r="G397" s="352"/>
      <c r="H397" s="352"/>
      <c r="I397" s="352"/>
      <c r="J397" s="352"/>
      <c r="K397" s="352"/>
      <c r="L397" s="352"/>
      <c r="M397" s="352"/>
      <c r="N397" s="352"/>
      <c r="O397" s="352"/>
      <c r="P397" s="207">
        <v>2031</v>
      </c>
      <c r="Q397" s="61">
        <f t="shared" si="328"/>
        <v>0</v>
      </c>
      <c r="R397" s="61">
        <f t="shared" si="328"/>
        <v>0</v>
      </c>
      <c r="S397" s="61">
        <f t="shared" si="328"/>
        <v>0</v>
      </c>
      <c r="T397" s="61">
        <f t="shared" si="326"/>
        <v>0</v>
      </c>
      <c r="U397" s="61">
        <f t="shared" si="326"/>
        <v>0</v>
      </c>
      <c r="V397" s="61">
        <f t="shared" si="326"/>
        <v>0</v>
      </c>
      <c r="W397" s="61">
        <f t="shared" si="326"/>
        <v>0</v>
      </c>
      <c r="X397" s="61">
        <f t="shared" si="326"/>
        <v>0</v>
      </c>
      <c r="Y397" s="61">
        <f t="shared" si="326"/>
        <v>0</v>
      </c>
      <c r="Z397" s="61">
        <f t="shared" si="326"/>
        <v>0</v>
      </c>
      <c r="AA397" s="61">
        <f t="shared" si="326"/>
        <v>0</v>
      </c>
      <c r="AB397" s="61">
        <f t="shared" si="326"/>
        <v>0</v>
      </c>
    </row>
    <row r="398" spans="1:28" s="41" customFormat="1" ht="29.25" hidden="1" customHeight="1" thickBot="1" x14ac:dyDescent="0.3">
      <c r="A398" s="202" t="s">
        <v>11</v>
      </c>
      <c r="B398" s="344" t="s">
        <v>293</v>
      </c>
      <c r="C398" s="345"/>
      <c r="D398" s="179">
        <f>D387</f>
        <v>170470</v>
      </c>
      <c r="E398" s="179">
        <f t="shared" ref="E398:O399" si="329">E387</f>
        <v>157089</v>
      </c>
      <c r="F398" s="179">
        <f t="shared" si="329"/>
        <v>157303</v>
      </c>
      <c r="G398" s="179">
        <f t="shared" si="329"/>
        <v>141956</v>
      </c>
      <c r="H398" s="179">
        <f t="shared" si="329"/>
        <v>101097</v>
      </c>
      <c r="I398" s="179">
        <f t="shared" si="329"/>
        <v>68908</v>
      </c>
      <c r="J398" s="179">
        <f t="shared" si="329"/>
        <v>71997</v>
      </c>
      <c r="K398" s="179">
        <f t="shared" si="329"/>
        <v>73434</v>
      </c>
      <c r="L398" s="179">
        <f t="shared" si="329"/>
        <v>116310</v>
      </c>
      <c r="M398" s="179">
        <f t="shared" si="329"/>
        <v>179347</v>
      </c>
      <c r="N398" s="179">
        <f t="shared" si="329"/>
        <v>163824</v>
      </c>
      <c r="O398" s="179">
        <f t="shared" si="329"/>
        <v>298410</v>
      </c>
      <c r="P398" s="207">
        <v>2031</v>
      </c>
      <c r="Q398" s="61">
        <f t="shared" si="328"/>
        <v>170.47</v>
      </c>
      <c r="R398" s="61">
        <f t="shared" si="328"/>
        <v>157.089</v>
      </c>
      <c r="S398" s="61">
        <f t="shared" si="328"/>
        <v>157.303</v>
      </c>
      <c r="T398" s="61">
        <f t="shared" si="326"/>
        <v>141.95599999999999</v>
      </c>
      <c r="U398" s="61">
        <f t="shared" si="326"/>
        <v>101.09699999999999</v>
      </c>
      <c r="V398" s="61">
        <f t="shared" si="326"/>
        <v>68.908000000000001</v>
      </c>
      <c r="W398" s="61">
        <f t="shared" si="326"/>
        <v>71.997</v>
      </c>
      <c r="X398" s="61">
        <f t="shared" si="326"/>
        <v>73.433999999999997</v>
      </c>
      <c r="Y398" s="61">
        <f t="shared" si="326"/>
        <v>116.31</v>
      </c>
      <c r="Z398" s="61">
        <f t="shared" si="326"/>
        <v>179.34700000000001</v>
      </c>
      <c r="AA398" s="61">
        <f t="shared" si="326"/>
        <v>163.82400000000001</v>
      </c>
      <c r="AB398" s="61">
        <f t="shared" si="326"/>
        <v>298.41000000000003</v>
      </c>
    </row>
    <row r="399" spans="1:28" ht="16.5" hidden="1" thickBot="1" x14ac:dyDescent="0.3">
      <c r="A399" s="202" t="s">
        <v>12</v>
      </c>
      <c r="B399" s="353" t="s">
        <v>291</v>
      </c>
      <c r="C399" s="354"/>
      <c r="D399" s="179">
        <f>D388</f>
        <v>145933</v>
      </c>
      <c r="E399" s="179">
        <f t="shared" si="329"/>
        <v>134122</v>
      </c>
      <c r="F399" s="179">
        <f t="shared" si="329"/>
        <v>141195</v>
      </c>
      <c r="G399" s="179">
        <f t="shared" si="329"/>
        <v>104397</v>
      </c>
      <c r="H399" s="179">
        <f t="shared" si="329"/>
        <v>80428</v>
      </c>
      <c r="I399" s="179">
        <f t="shared" si="329"/>
        <v>55605</v>
      </c>
      <c r="J399" s="179">
        <f t="shared" si="329"/>
        <v>56535</v>
      </c>
      <c r="K399" s="179">
        <f t="shared" si="329"/>
        <v>53959</v>
      </c>
      <c r="L399" s="179">
        <f t="shared" si="329"/>
        <v>102171</v>
      </c>
      <c r="M399" s="179">
        <f t="shared" si="329"/>
        <v>157647</v>
      </c>
      <c r="N399" s="179">
        <f t="shared" si="329"/>
        <v>141030</v>
      </c>
      <c r="O399" s="179">
        <f t="shared" si="329"/>
        <v>143457</v>
      </c>
      <c r="P399" s="207">
        <v>2031</v>
      </c>
      <c r="Q399" s="61">
        <f t="shared" si="328"/>
        <v>145.93299999999999</v>
      </c>
      <c r="R399" s="61">
        <f t="shared" si="328"/>
        <v>134.12200000000001</v>
      </c>
      <c r="S399" s="61">
        <f t="shared" si="328"/>
        <v>141.19499999999999</v>
      </c>
      <c r="T399" s="61">
        <f t="shared" si="326"/>
        <v>104.39700000000001</v>
      </c>
      <c r="U399" s="61">
        <f t="shared" si="326"/>
        <v>80.427999999999997</v>
      </c>
      <c r="V399" s="61">
        <f t="shared" si="326"/>
        <v>55.604999999999997</v>
      </c>
      <c r="W399" s="61">
        <f t="shared" si="326"/>
        <v>56.534999999999997</v>
      </c>
      <c r="X399" s="61">
        <f t="shared" si="326"/>
        <v>53.959000000000003</v>
      </c>
      <c r="Y399" s="61">
        <f t="shared" si="326"/>
        <v>102.17100000000001</v>
      </c>
      <c r="Z399" s="61">
        <f t="shared" si="326"/>
        <v>157.64699999999999</v>
      </c>
      <c r="AA399" s="61">
        <f t="shared" si="326"/>
        <v>141.03</v>
      </c>
      <c r="AB399" s="61">
        <f t="shared" si="326"/>
        <v>143.45699999999999</v>
      </c>
    </row>
    <row r="400" spans="1:28" ht="33" hidden="1" customHeight="1" thickBot="1" x14ac:dyDescent="0.3">
      <c r="A400" s="202" t="s">
        <v>13</v>
      </c>
      <c r="B400" s="344" t="s">
        <v>292</v>
      </c>
      <c r="C400" s="345"/>
      <c r="D400" s="180">
        <f>D398-D399</f>
        <v>24537</v>
      </c>
      <c r="E400" s="180">
        <f t="shared" ref="E400:O400" si="330">E398-E399</f>
        <v>22967</v>
      </c>
      <c r="F400" s="180">
        <f t="shared" si="330"/>
        <v>16108</v>
      </c>
      <c r="G400" s="180">
        <f t="shared" si="330"/>
        <v>37559</v>
      </c>
      <c r="H400" s="180">
        <f t="shared" si="330"/>
        <v>20669</v>
      </c>
      <c r="I400" s="180">
        <f t="shared" si="330"/>
        <v>13303</v>
      </c>
      <c r="J400" s="180">
        <f t="shared" si="330"/>
        <v>15462</v>
      </c>
      <c r="K400" s="180">
        <f t="shared" si="330"/>
        <v>19475</v>
      </c>
      <c r="L400" s="180">
        <f t="shared" si="330"/>
        <v>14139</v>
      </c>
      <c r="M400" s="180">
        <f t="shared" si="330"/>
        <v>21700</v>
      </c>
      <c r="N400" s="180">
        <f t="shared" si="330"/>
        <v>22794</v>
      </c>
      <c r="O400" s="180">
        <f t="shared" si="330"/>
        <v>154953</v>
      </c>
      <c r="P400" s="207">
        <v>2031</v>
      </c>
      <c r="Q400" s="61">
        <f t="shared" si="328"/>
        <v>24.536999999999999</v>
      </c>
      <c r="R400" s="61">
        <f t="shared" si="328"/>
        <v>22.966999999999999</v>
      </c>
      <c r="S400" s="61">
        <f t="shared" si="328"/>
        <v>16.108000000000001</v>
      </c>
      <c r="T400" s="61">
        <f t="shared" si="326"/>
        <v>37.558999999999997</v>
      </c>
      <c r="U400" s="61">
        <f t="shared" si="326"/>
        <v>20.669</v>
      </c>
      <c r="V400" s="61">
        <f t="shared" si="326"/>
        <v>13.303000000000001</v>
      </c>
      <c r="W400" s="61">
        <f t="shared" si="326"/>
        <v>15.462</v>
      </c>
      <c r="X400" s="61">
        <f t="shared" si="326"/>
        <v>19.475000000000001</v>
      </c>
      <c r="Y400" s="61">
        <f t="shared" si="326"/>
        <v>14.138999999999999</v>
      </c>
      <c r="Z400" s="61">
        <f t="shared" si="326"/>
        <v>21.7</v>
      </c>
      <c r="AA400" s="61">
        <f t="shared" si="326"/>
        <v>22.794</v>
      </c>
      <c r="AB400" s="61">
        <f t="shared" si="326"/>
        <v>154.953</v>
      </c>
    </row>
    <row r="401" spans="1:28" ht="36" hidden="1" customHeight="1" thickBot="1" x14ac:dyDescent="0.3">
      <c r="A401" s="202" t="s">
        <v>14</v>
      </c>
      <c r="B401" s="344" t="s">
        <v>27</v>
      </c>
      <c r="C401" s="345"/>
      <c r="D401" s="181">
        <f>D400/D398</f>
        <v>0.14393734968029565</v>
      </c>
      <c r="E401" s="181">
        <f t="shared" ref="E401:O401" si="331">E400/E398</f>
        <v>0.14620374437420824</v>
      </c>
      <c r="F401" s="181">
        <f t="shared" si="331"/>
        <v>0.10240109851687508</v>
      </c>
      <c r="G401" s="181">
        <f t="shared" si="331"/>
        <v>0.26458198314970838</v>
      </c>
      <c r="H401" s="181">
        <f t="shared" si="331"/>
        <v>0.20444721406174268</v>
      </c>
      <c r="I401" s="181">
        <f t="shared" si="331"/>
        <v>0.19305450745922098</v>
      </c>
      <c r="J401" s="181">
        <f t="shared" si="331"/>
        <v>0.21475894828951206</v>
      </c>
      <c r="K401" s="181">
        <f t="shared" si="331"/>
        <v>0.26520412887763162</v>
      </c>
      <c r="L401" s="181">
        <f t="shared" si="331"/>
        <v>0.12156306422491617</v>
      </c>
      <c r="M401" s="181">
        <f t="shared" si="331"/>
        <v>0.12099449670192421</v>
      </c>
      <c r="N401" s="181">
        <f t="shared" si="331"/>
        <v>0.1391371227658951</v>
      </c>
      <c r="O401" s="181">
        <f t="shared" si="331"/>
        <v>0.51926208907208204</v>
      </c>
      <c r="P401" s="207">
        <v>2031</v>
      </c>
      <c r="Q401" s="61">
        <f t="shared" si="328"/>
        <v>1.4393734968029564E-4</v>
      </c>
      <c r="R401" s="61">
        <f t="shared" si="328"/>
        <v>1.4620374437420824E-4</v>
      </c>
      <c r="S401" s="61">
        <f t="shared" si="328"/>
        <v>1.0240109851687508E-4</v>
      </c>
      <c r="T401" s="61">
        <f t="shared" si="326"/>
        <v>2.6458198314970835E-4</v>
      </c>
      <c r="U401" s="61">
        <f t="shared" si="326"/>
        <v>2.0444721406174269E-4</v>
      </c>
      <c r="V401" s="61">
        <f t="shared" si="326"/>
        <v>1.9305450745922098E-4</v>
      </c>
      <c r="W401" s="61">
        <f t="shared" si="326"/>
        <v>2.1475894828951205E-4</v>
      </c>
      <c r="X401" s="61">
        <f t="shared" si="326"/>
        <v>2.6520412887763161E-4</v>
      </c>
      <c r="Y401" s="61">
        <f t="shared" si="326"/>
        <v>1.2156306422491617E-4</v>
      </c>
      <c r="Z401" s="61">
        <f t="shared" si="326"/>
        <v>1.2099449670192421E-4</v>
      </c>
      <c r="AA401" s="61">
        <f t="shared" si="326"/>
        <v>1.3913712276589511E-4</v>
      </c>
      <c r="AB401" s="61">
        <f t="shared" si="326"/>
        <v>5.19262089072082E-4</v>
      </c>
    </row>
    <row r="402" spans="1:28" ht="81.75" hidden="1" customHeight="1" thickBot="1" x14ac:dyDescent="0.3">
      <c r="A402" s="202" t="s">
        <v>28</v>
      </c>
      <c r="B402" s="344" t="s">
        <v>29</v>
      </c>
      <c r="C402" s="345"/>
      <c r="D402" s="187">
        <f t="shared" ref="D402:O402" si="332">D303</f>
        <v>5.227803530549056</v>
      </c>
      <c r="E402" s="187">
        <f t="shared" si="332"/>
        <v>5.227803530549056</v>
      </c>
      <c r="F402" s="187">
        <f t="shared" si="332"/>
        <v>5.227803530549056</v>
      </c>
      <c r="G402" s="187">
        <f t="shared" si="332"/>
        <v>5.227803530549056</v>
      </c>
      <c r="H402" s="187">
        <f t="shared" si="332"/>
        <v>5.227803530549056</v>
      </c>
      <c r="I402" s="187">
        <f t="shared" si="332"/>
        <v>5.227803530549056</v>
      </c>
      <c r="J402" s="187">
        <f t="shared" si="332"/>
        <v>5.227803530549056</v>
      </c>
      <c r="K402" s="187">
        <f t="shared" si="332"/>
        <v>5.227803530549056</v>
      </c>
      <c r="L402" s="187">
        <f t="shared" si="332"/>
        <v>5.227803530549056</v>
      </c>
      <c r="M402" s="187">
        <f t="shared" si="332"/>
        <v>5.227803530549056</v>
      </c>
      <c r="N402" s="187">
        <f t="shared" si="332"/>
        <v>5.227803530549056</v>
      </c>
      <c r="O402" s="187">
        <f t="shared" si="332"/>
        <v>5.227803530549056</v>
      </c>
      <c r="P402" s="207">
        <v>2031</v>
      </c>
      <c r="Q402" s="61">
        <f t="shared" si="328"/>
        <v>5.2278035305490557E-3</v>
      </c>
      <c r="R402" s="61">
        <f t="shared" si="328"/>
        <v>5.2278035305490557E-3</v>
      </c>
      <c r="S402" s="61">
        <f t="shared" si="328"/>
        <v>5.2278035305490557E-3</v>
      </c>
      <c r="T402" s="61">
        <f t="shared" si="326"/>
        <v>5.2278035305490557E-3</v>
      </c>
      <c r="U402" s="61">
        <f t="shared" si="326"/>
        <v>5.2278035305490557E-3</v>
      </c>
      <c r="V402" s="61">
        <f t="shared" si="326"/>
        <v>5.2278035305490557E-3</v>
      </c>
      <c r="W402" s="61">
        <f t="shared" si="326"/>
        <v>5.2278035305490557E-3</v>
      </c>
      <c r="X402" s="61">
        <f t="shared" si="326"/>
        <v>5.2278035305490557E-3</v>
      </c>
      <c r="Y402" s="61">
        <f t="shared" si="326"/>
        <v>5.2278035305490557E-3</v>
      </c>
      <c r="Z402" s="61">
        <f t="shared" si="326"/>
        <v>5.2278035305490557E-3</v>
      </c>
      <c r="AA402" s="61">
        <f t="shared" si="326"/>
        <v>5.2278035305490557E-3</v>
      </c>
      <c r="AB402" s="61">
        <f t="shared" si="326"/>
        <v>5.2278035305490557E-3</v>
      </c>
    </row>
    <row r="403" spans="1:28" ht="51" hidden="1" customHeight="1" thickBot="1" x14ac:dyDescent="0.3">
      <c r="A403" s="202" t="s">
        <v>30</v>
      </c>
      <c r="B403" s="344" t="s">
        <v>31</v>
      </c>
      <c r="C403" s="345"/>
      <c r="D403" s="182">
        <f>D392</f>
        <v>4.7409553521732747E-2</v>
      </c>
      <c r="E403" s="182">
        <f t="shared" ref="E403:O403" si="333">E392</f>
        <v>4.9675948215645346E-2</v>
      </c>
      <c r="F403" s="182">
        <f t="shared" si="333"/>
        <v>5.8733023583121824E-3</v>
      </c>
      <c r="G403" s="182">
        <f t="shared" si="333"/>
        <v>0.16805418699114549</v>
      </c>
      <c r="H403" s="182">
        <f t="shared" si="333"/>
        <v>0.10791941790317978</v>
      </c>
      <c r="I403" s="182">
        <f t="shared" si="333"/>
        <v>9.6526711300658083E-2</v>
      </c>
      <c r="J403" s="182">
        <f t="shared" si="333"/>
        <v>0.11823115213094916</v>
      </c>
      <c r="K403" s="182">
        <f t="shared" si="333"/>
        <v>0.16867633271906873</v>
      </c>
      <c r="L403" s="182">
        <f t="shared" si="333"/>
        <v>2.503526806635327E-2</v>
      </c>
      <c r="M403" s="182">
        <f t="shared" si="333"/>
        <v>2.4466700543361308E-2</v>
      </c>
      <c r="N403" s="182">
        <f t="shared" si="333"/>
        <v>4.2609326607332201E-2</v>
      </c>
      <c r="O403" s="182">
        <f t="shared" si="333"/>
        <v>0.42273429291351916</v>
      </c>
      <c r="P403" s="207">
        <v>2031</v>
      </c>
      <c r="Q403" s="61">
        <f t="shared" si="328"/>
        <v>4.7409553521732748E-5</v>
      </c>
      <c r="R403" s="61">
        <f t="shared" si="328"/>
        <v>4.9675948215645347E-5</v>
      </c>
      <c r="S403" s="61">
        <f t="shared" si="328"/>
        <v>5.8733023583121821E-6</v>
      </c>
      <c r="T403" s="61">
        <f t="shared" si="326"/>
        <v>1.680541869911455E-4</v>
      </c>
      <c r="U403" s="61">
        <f t="shared" si="326"/>
        <v>1.0791941790317979E-4</v>
      </c>
      <c r="V403" s="61">
        <f t="shared" si="326"/>
        <v>9.652671130065808E-5</v>
      </c>
      <c r="W403" s="61">
        <f t="shared" si="326"/>
        <v>1.1823115213094916E-4</v>
      </c>
      <c r="X403" s="61">
        <f t="shared" si="326"/>
        <v>1.6867633271906872E-4</v>
      </c>
      <c r="Y403" s="61">
        <f t="shared" si="326"/>
        <v>2.5035268066353271E-5</v>
      </c>
      <c r="Z403" s="61">
        <f t="shared" si="326"/>
        <v>2.4466700543361309E-5</v>
      </c>
      <c r="AA403" s="61">
        <f t="shared" si="326"/>
        <v>4.2609326607332201E-5</v>
      </c>
      <c r="AB403" s="61">
        <f t="shared" si="326"/>
        <v>4.2273429291351915E-4</v>
      </c>
    </row>
    <row r="404" spans="1:28" ht="83.25" hidden="1" customHeight="1" thickBot="1" x14ac:dyDescent="0.3">
      <c r="A404" s="202" t="s">
        <v>32</v>
      </c>
      <c r="B404" s="344" t="s">
        <v>33</v>
      </c>
      <c r="C404" s="345"/>
      <c r="D404" s="183">
        <f>ROUND(D403*D398,0)</f>
        <v>8082</v>
      </c>
      <c r="E404" s="183">
        <f t="shared" ref="E404:F404" si="334">ROUND(E403*E398,0)</f>
        <v>7804</v>
      </c>
      <c r="F404" s="183">
        <f t="shared" si="334"/>
        <v>924</v>
      </c>
      <c r="G404" s="183">
        <f>ROUND(G403*G398,0)</f>
        <v>23856</v>
      </c>
      <c r="H404" s="183">
        <f t="shared" ref="H404:O404" si="335">ROUND(H403*H398,0)</f>
        <v>10910</v>
      </c>
      <c r="I404" s="183">
        <f t="shared" si="335"/>
        <v>6651</v>
      </c>
      <c r="J404" s="183">
        <f t="shared" si="335"/>
        <v>8512</v>
      </c>
      <c r="K404" s="183">
        <f t="shared" si="335"/>
        <v>12387</v>
      </c>
      <c r="L404" s="183">
        <f t="shared" si="335"/>
        <v>2912</v>
      </c>
      <c r="M404" s="183">
        <f t="shared" si="335"/>
        <v>4388</v>
      </c>
      <c r="N404" s="183">
        <f t="shared" si="335"/>
        <v>6980</v>
      </c>
      <c r="O404" s="183">
        <f t="shared" si="335"/>
        <v>126148</v>
      </c>
      <c r="P404" s="207">
        <v>2031</v>
      </c>
      <c r="Q404" s="61">
        <f t="shared" si="328"/>
        <v>8.0820000000000007</v>
      </c>
      <c r="R404" s="61">
        <f t="shared" si="328"/>
        <v>7.8040000000000003</v>
      </c>
      <c r="S404" s="61">
        <f t="shared" si="328"/>
        <v>0.92400000000000004</v>
      </c>
      <c r="T404" s="61">
        <f t="shared" si="326"/>
        <v>23.856000000000002</v>
      </c>
      <c r="U404" s="61">
        <f t="shared" si="326"/>
        <v>10.91</v>
      </c>
      <c r="V404" s="61">
        <f t="shared" si="326"/>
        <v>6.6509999999999998</v>
      </c>
      <c r="W404" s="61">
        <f t="shared" si="326"/>
        <v>8.5120000000000005</v>
      </c>
      <c r="X404" s="61">
        <f t="shared" si="326"/>
        <v>12.387</v>
      </c>
      <c r="Y404" s="61">
        <f t="shared" si="326"/>
        <v>2.9119999999999999</v>
      </c>
      <c r="Z404" s="61">
        <f t="shared" si="326"/>
        <v>4.3879999999999999</v>
      </c>
      <c r="AA404" s="61">
        <f t="shared" si="326"/>
        <v>6.98</v>
      </c>
      <c r="AB404" s="61">
        <f t="shared" si="326"/>
        <v>126.148</v>
      </c>
    </row>
    <row r="405" spans="1:28" ht="53.25" hidden="1" customHeight="1" thickBot="1" x14ac:dyDescent="0.3">
      <c r="A405" s="202" t="s">
        <v>34</v>
      </c>
      <c r="B405" s="344" t="s">
        <v>35</v>
      </c>
      <c r="C405" s="345"/>
      <c r="D405" s="184">
        <f>D402*D404</f>
        <v>42251.108133897469</v>
      </c>
      <c r="E405" s="185">
        <f t="shared" ref="E405:O405" si="336">E402*E404</f>
        <v>40797.778752404833</v>
      </c>
      <c r="F405" s="185">
        <f t="shared" si="336"/>
        <v>4830.490462227328</v>
      </c>
      <c r="G405" s="185">
        <f t="shared" si="336"/>
        <v>124714.48102477827</v>
      </c>
      <c r="H405" s="185">
        <f t="shared" si="336"/>
        <v>57035.336518290198</v>
      </c>
      <c r="I405" s="185">
        <f t="shared" si="336"/>
        <v>34770.121281681772</v>
      </c>
      <c r="J405" s="185">
        <f t="shared" si="336"/>
        <v>44499.063652033561</v>
      </c>
      <c r="K405" s="185">
        <f t="shared" si="336"/>
        <v>64756.80233291116</v>
      </c>
      <c r="L405" s="185">
        <f t="shared" si="336"/>
        <v>15223.363880958852</v>
      </c>
      <c r="M405" s="185">
        <f t="shared" si="336"/>
        <v>22939.601892049257</v>
      </c>
      <c r="N405" s="185">
        <f t="shared" si="336"/>
        <v>36490.068643232407</v>
      </c>
      <c r="O405" s="186">
        <f t="shared" si="336"/>
        <v>659476.9597717023</v>
      </c>
      <c r="P405" s="207">
        <v>2031</v>
      </c>
      <c r="Q405" s="61">
        <f t="shared" si="328"/>
        <v>42.251108133897468</v>
      </c>
      <c r="R405" s="61">
        <f t="shared" si="328"/>
        <v>40.797778752404831</v>
      </c>
      <c r="S405" s="61">
        <f t="shared" si="328"/>
        <v>4.8304904622273277</v>
      </c>
      <c r="T405" s="61">
        <f t="shared" si="326"/>
        <v>124.71448102477828</v>
      </c>
      <c r="U405" s="61">
        <f t="shared" si="326"/>
        <v>57.035336518290201</v>
      </c>
      <c r="V405" s="61">
        <f t="shared" si="326"/>
        <v>34.770121281681774</v>
      </c>
      <c r="W405" s="61">
        <f t="shared" si="326"/>
        <v>44.499063652033563</v>
      </c>
      <c r="X405" s="61">
        <f t="shared" si="326"/>
        <v>64.756802332911164</v>
      </c>
      <c r="Y405" s="61">
        <f t="shared" si="326"/>
        <v>15.223363880958852</v>
      </c>
      <c r="Z405" s="61">
        <f t="shared" si="326"/>
        <v>22.939601892049257</v>
      </c>
      <c r="AA405" s="61">
        <f t="shared" si="326"/>
        <v>36.490068643232405</v>
      </c>
      <c r="AB405" s="61">
        <f t="shared" si="326"/>
        <v>659.47695977170235</v>
      </c>
    </row>
    <row r="406" spans="1:28" ht="48.75" hidden="1" customHeight="1" thickBot="1" x14ac:dyDescent="0.3">
      <c r="A406" s="202" t="s">
        <v>36</v>
      </c>
      <c r="B406" s="344" t="s">
        <v>37</v>
      </c>
      <c r="C406" s="345"/>
      <c r="D406" s="184">
        <f>ROUND(D405*0.9,2)</f>
        <v>38026</v>
      </c>
      <c r="E406" s="185">
        <f t="shared" ref="E406:O406" si="337">ROUND(E405*0.9,2)</f>
        <v>36718</v>
      </c>
      <c r="F406" s="185">
        <f t="shared" si="337"/>
        <v>4347.4399999999996</v>
      </c>
      <c r="G406" s="185">
        <f t="shared" si="337"/>
        <v>112243.03</v>
      </c>
      <c r="H406" s="185">
        <f t="shared" si="337"/>
        <v>51331.8</v>
      </c>
      <c r="I406" s="185">
        <f t="shared" si="337"/>
        <v>31293.11</v>
      </c>
      <c r="J406" s="185">
        <f t="shared" si="337"/>
        <v>40049.160000000003</v>
      </c>
      <c r="K406" s="185">
        <f t="shared" si="337"/>
        <v>58281.120000000003</v>
      </c>
      <c r="L406" s="185">
        <f t="shared" si="337"/>
        <v>13701.03</v>
      </c>
      <c r="M406" s="185">
        <f t="shared" si="337"/>
        <v>20645.64</v>
      </c>
      <c r="N406" s="185">
        <f t="shared" si="337"/>
        <v>32841.06</v>
      </c>
      <c r="O406" s="186">
        <f t="shared" si="337"/>
        <v>593529.26</v>
      </c>
      <c r="P406" s="207">
        <v>2031</v>
      </c>
      <c r="Q406" s="61">
        <f t="shared" si="328"/>
        <v>38.026000000000003</v>
      </c>
      <c r="R406" s="61">
        <f t="shared" si="328"/>
        <v>36.718000000000004</v>
      </c>
      <c r="S406" s="61">
        <f t="shared" si="328"/>
        <v>4.3474399999999997</v>
      </c>
      <c r="T406" s="61">
        <f t="shared" si="326"/>
        <v>112.24303</v>
      </c>
      <c r="U406" s="61">
        <f t="shared" si="326"/>
        <v>51.331800000000001</v>
      </c>
      <c r="V406" s="61">
        <f t="shared" si="326"/>
        <v>31.293110000000002</v>
      </c>
      <c r="W406" s="61">
        <f t="shared" si="326"/>
        <v>40.049160000000001</v>
      </c>
      <c r="X406" s="61">
        <f t="shared" si="326"/>
        <v>58.281120000000001</v>
      </c>
      <c r="Y406" s="61">
        <f t="shared" si="326"/>
        <v>13.701030000000001</v>
      </c>
      <c r="Z406" s="61">
        <f t="shared" si="326"/>
        <v>20.64564</v>
      </c>
      <c r="AA406" s="61">
        <f t="shared" si="326"/>
        <v>32.841059999999999</v>
      </c>
      <c r="AB406" s="61">
        <f t="shared" si="326"/>
        <v>593.52926000000002</v>
      </c>
    </row>
    <row r="407" spans="1:28" ht="16.5" hidden="1" thickBot="1" x14ac:dyDescent="0.3">
      <c r="A407" s="346" t="str">
        <f>Пр.6!A33</f>
        <v>Объект 5:</v>
      </c>
      <c r="B407" s="347"/>
      <c r="C407" s="42"/>
      <c r="D407" s="190" t="str">
        <f>Пр.6!B33</f>
        <v>Яч.№1 Гусятники; Яч.№13 3-й Решающий; Яч.№14 Школьная</v>
      </c>
      <c r="E407" s="191"/>
      <c r="F407" s="191"/>
      <c r="G407" s="191"/>
      <c r="H407" s="191"/>
      <c r="I407" s="191"/>
      <c r="J407" s="191"/>
      <c r="K407" s="191"/>
      <c r="L407" s="191"/>
      <c r="M407" s="191"/>
      <c r="N407" s="191"/>
      <c r="O407" s="192"/>
      <c r="P407" s="206">
        <v>2023</v>
      </c>
      <c r="Q407" s="61" t="e">
        <f t="shared" si="328"/>
        <v>#VALUE!</v>
      </c>
      <c r="R407" s="61">
        <f t="shared" si="328"/>
        <v>0</v>
      </c>
      <c r="S407" s="61">
        <f t="shared" si="328"/>
        <v>0</v>
      </c>
      <c r="T407" s="61">
        <f t="shared" si="326"/>
        <v>0</v>
      </c>
      <c r="U407" s="61">
        <f t="shared" si="326"/>
        <v>0</v>
      </c>
      <c r="V407" s="61">
        <f t="shared" si="326"/>
        <v>0</v>
      </c>
      <c r="W407" s="61">
        <f t="shared" si="326"/>
        <v>0</v>
      </c>
      <c r="X407" s="61">
        <f t="shared" si="326"/>
        <v>0</v>
      </c>
      <c r="Y407" s="61">
        <f t="shared" si="326"/>
        <v>0</v>
      </c>
      <c r="Z407" s="61">
        <f t="shared" si="326"/>
        <v>0</v>
      </c>
      <c r="AA407" s="61">
        <f t="shared" si="326"/>
        <v>0</v>
      </c>
      <c r="AB407" s="61">
        <f t="shared" si="326"/>
        <v>0</v>
      </c>
    </row>
    <row r="408" spans="1:28" ht="16.5" hidden="1" thickBot="1" x14ac:dyDescent="0.3">
      <c r="A408" s="351" t="s">
        <v>294</v>
      </c>
      <c r="B408" s="358"/>
      <c r="C408" s="358"/>
      <c r="D408" s="358"/>
      <c r="E408" s="358"/>
      <c r="F408" s="358"/>
      <c r="G408" s="358"/>
      <c r="H408" s="358"/>
      <c r="I408" s="358"/>
      <c r="J408" s="358"/>
      <c r="K408" s="358"/>
      <c r="L408" s="358"/>
      <c r="M408" s="358"/>
      <c r="N408" s="358"/>
      <c r="O408" s="359"/>
      <c r="P408" s="206">
        <v>2023</v>
      </c>
      <c r="Q408" s="61">
        <f t="shared" si="328"/>
        <v>0</v>
      </c>
      <c r="R408" s="61">
        <f t="shared" si="328"/>
        <v>0</v>
      </c>
      <c r="S408" s="61">
        <f t="shared" si="328"/>
        <v>0</v>
      </c>
      <c r="T408" s="61">
        <f t="shared" si="326"/>
        <v>0</v>
      </c>
      <c r="U408" s="61">
        <f t="shared" si="326"/>
        <v>0</v>
      </c>
      <c r="V408" s="61">
        <f t="shared" si="326"/>
        <v>0</v>
      </c>
      <c r="W408" s="61">
        <f t="shared" si="326"/>
        <v>0</v>
      </c>
      <c r="X408" s="61">
        <f t="shared" si="326"/>
        <v>0</v>
      </c>
      <c r="Y408" s="61">
        <f t="shared" si="326"/>
        <v>0</v>
      </c>
      <c r="Z408" s="61">
        <f t="shared" si="326"/>
        <v>0</v>
      </c>
      <c r="AA408" s="61">
        <f t="shared" si="326"/>
        <v>0</v>
      </c>
      <c r="AB408" s="61">
        <f t="shared" si="326"/>
        <v>0</v>
      </c>
    </row>
    <row r="409" spans="1:28" s="41" customFormat="1" ht="29.25" hidden="1" customHeight="1" thickBot="1" x14ac:dyDescent="0.3">
      <c r="A409" s="202" t="s">
        <v>11</v>
      </c>
      <c r="B409" s="344" t="s">
        <v>293</v>
      </c>
      <c r="C409" s="345"/>
      <c r="D409" s="183">
        <f>Пр.6!C35</f>
        <v>2696203</v>
      </c>
      <c r="E409" s="183">
        <f>Пр.6!D35</f>
        <v>2487260</v>
      </c>
      <c r="F409" s="183">
        <f>Пр.6!E35</f>
        <v>2529577</v>
      </c>
      <c r="G409" s="183">
        <f>Пр.6!F35</f>
        <v>2547989</v>
      </c>
      <c r="H409" s="183">
        <f>Пр.6!G35</f>
        <v>2423856</v>
      </c>
      <c r="I409" s="183">
        <f>Пр.6!H35</f>
        <v>2076306</v>
      </c>
      <c r="J409" s="183">
        <f>Пр.6!I35</f>
        <v>2445809</v>
      </c>
      <c r="K409" s="183">
        <f>Пр.6!J35</f>
        <v>2414370</v>
      </c>
      <c r="L409" s="183">
        <f>Пр.6!K35</f>
        <v>2126485</v>
      </c>
      <c r="M409" s="183">
        <f>Пр.6!L35</f>
        <v>2424844</v>
      </c>
      <c r="N409" s="183">
        <f>Пр.6!M35</f>
        <v>2786158</v>
      </c>
      <c r="O409" s="183">
        <f>Пр.6!N35</f>
        <v>2157972</v>
      </c>
      <c r="P409" s="206">
        <v>2023</v>
      </c>
      <c r="Q409" s="61">
        <f t="shared" si="328"/>
        <v>2696.203</v>
      </c>
      <c r="R409" s="61">
        <f t="shared" si="328"/>
        <v>2487.2600000000002</v>
      </c>
      <c r="S409" s="61">
        <f t="shared" si="328"/>
        <v>2529.5770000000002</v>
      </c>
      <c r="T409" s="61">
        <f t="shared" si="326"/>
        <v>2547.989</v>
      </c>
      <c r="U409" s="61">
        <f t="shared" si="326"/>
        <v>2423.8560000000002</v>
      </c>
      <c r="V409" s="61">
        <f t="shared" si="326"/>
        <v>2076.306</v>
      </c>
      <c r="W409" s="61">
        <f t="shared" si="326"/>
        <v>2445.8090000000002</v>
      </c>
      <c r="X409" s="61">
        <f t="shared" si="326"/>
        <v>2414.37</v>
      </c>
      <c r="Y409" s="61">
        <f t="shared" si="326"/>
        <v>2126.4850000000001</v>
      </c>
      <c r="Z409" s="61">
        <f t="shared" si="326"/>
        <v>2424.8440000000001</v>
      </c>
      <c r="AA409" s="61">
        <f t="shared" si="326"/>
        <v>2786.1579999999999</v>
      </c>
      <c r="AB409" s="61">
        <f t="shared" si="326"/>
        <v>2157.9720000000002</v>
      </c>
    </row>
    <row r="410" spans="1:28" ht="16.5" hidden="1" thickBot="1" x14ac:dyDescent="0.3">
      <c r="A410" s="202" t="s">
        <v>12</v>
      </c>
      <c r="B410" s="353" t="s">
        <v>291</v>
      </c>
      <c r="C410" s="354"/>
      <c r="D410" s="183">
        <f>Пр.6!C36</f>
        <v>1790453</v>
      </c>
      <c r="E410" s="183">
        <f>Пр.6!D36</f>
        <v>1883486</v>
      </c>
      <c r="F410" s="183">
        <f>Пр.6!E36</f>
        <v>1790167</v>
      </c>
      <c r="G410" s="183">
        <f>Пр.6!F36</f>
        <v>1928452</v>
      </c>
      <c r="H410" s="183">
        <f>Пр.6!G36</f>
        <v>1733799</v>
      </c>
      <c r="I410" s="183">
        <f>Пр.6!H36</f>
        <v>1252669</v>
      </c>
      <c r="J410" s="183">
        <f>Пр.6!I36</f>
        <v>1510079</v>
      </c>
      <c r="K410" s="183">
        <f>Пр.6!J36</f>
        <v>1979384</v>
      </c>
      <c r="L410" s="183">
        <f>Пр.6!K36</f>
        <v>1708513</v>
      </c>
      <c r="M410" s="183">
        <f>Пр.6!L36</f>
        <v>1731270</v>
      </c>
      <c r="N410" s="183">
        <f>Пр.6!M36</f>
        <v>2271223</v>
      </c>
      <c r="O410" s="183">
        <f>Пр.6!N36</f>
        <v>1897013</v>
      </c>
      <c r="P410" s="206">
        <v>2023</v>
      </c>
      <c r="Q410" s="61">
        <f t="shared" si="328"/>
        <v>1790.453</v>
      </c>
      <c r="R410" s="61">
        <f t="shared" si="328"/>
        <v>1883.4860000000001</v>
      </c>
      <c r="S410" s="61">
        <f t="shared" si="328"/>
        <v>1790.1669999999999</v>
      </c>
      <c r="T410" s="61">
        <f t="shared" si="326"/>
        <v>1928.452</v>
      </c>
      <c r="U410" s="61">
        <f t="shared" si="326"/>
        <v>1733.799</v>
      </c>
      <c r="V410" s="61">
        <f t="shared" si="326"/>
        <v>1252.6690000000001</v>
      </c>
      <c r="W410" s="61">
        <f t="shared" si="326"/>
        <v>1510.079</v>
      </c>
      <c r="X410" s="61">
        <f t="shared" si="326"/>
        <v>1979.384</v>
      </c>
      <c r="Y410" s="61">
        <f t="shared" si="326"/>
        <v>1708.5129999999999</v>
      </c>
      <c r="Z410" s="61">
        <f t="shared" si="326"/>
        <v>1731.27</v>
      </c>
      <c r="AA410" s="61">
        <f t="shared" si="326"/>
        <v>2271.223</v>
      </c>
      <c r="AB410" s="61">
        <f t="shared" si="326"/>
        <v>1897.0129999999999</v>
      </c>
    </row>
    <row r="411" spans="1:28" ht="33" hidden="1" customHeight="1" thickBot="1" x14ac:dyDescent="0.3">
      <c r="A411" s="202" t="s">
        <v>13</v>
      </c>
      <c r="B411" s="344" t="s">
        <v>292</v>
      </c>
      <c r="C411" s="345"/>
      <c r="D411" s="188">
        <f>D409-D410</f>
        <v>905750</v>
      </c>
      <c r="E411" s="188">
        <f t="shared" ref="E411:O411" si="338">E409-E410</f>
        <v>603774</v>
      </c>
      <c r="F411" s="188">
        <f t="shared" si="338"/>
        <v>739410</v>
      </c>
      <c r="G411" s="188">
        <f t="shared" si="338"/>
        <v>619537</v>
      </c>
      <c r="H411" s="188">
        <f t="shared" si="338"/>
        <v>690057</v>
      </c>
      <c r="I411" s="188">
        <f t="shared" si="338"/>
        <v>823637</v>
      </c>
      <c r="J411" s="188">
        <f t="shared" si="338"/>
        <v>935730</v>
      </c>
      <c r="K411" s="188">
        <f t="shared" si="338"/>
        <v>434986</v>
      </c>
      <c r="L411" s="188">
        <f t="shared" si="338"/>
        <v>417972</v>
      </c>
      <c r="M411" s="188">
        <f t="shared" si="338"/>
        <v>693574</v>
      </c>
      <c r="N411" s="188">
        <f t="shared" si="338"/>
        <v>514935</v>
      </c>
      <c r="O411" s="188">
        <f t="shared" si="338"/>
        <v>260959</v>
      </c>
      <c r="P411" s="206">
        <v>2023</v>
      </c>
      <c r="Q411" s="61">
        <f t="shared" si="328"/>
        <v>905.75</v>
      </c>
      <c r="R411" s="61">
        <f t="shared" si="328"/>
        <v>603.774</v>
      </c>
      <c r="S411" s="61">
        <f t="shared" si="328"/>
        <v>739.41</v>
      </c>
      <c r="T411" s="61">
        <f t="shared" si="326"/>
        <v>619.53700000000003</v>
      </c>
      <c r="U411" s="61">
        <f t="shared" si="326"/>
        <v>690.05700000000002</v>
      </c>
      <c r="V411" s="61">
        <f t="shared" si="326"/>
        <v>823.63699999999994</v>
      </c>
      <c r="W411" s="61">
        <f t="shared" si="326"/>
        <v>935.73</v>
      </c>
      <c r="X411" s="61">
        <f t="shared" si="326"/>
        <v>434.98599999999999</v>
      </c>
      <c r="Y411" s="61">
        <f t="shared" si="326"/>
        <v>417.97199999999998</v>
      </c>
      <c r="Z411" s="61">
        <f t="shared" si="326"/>
        <v>693.57399999999996</v>
      </c>
      <c r="AA411" s="61">
        <f t="shared" si="326"/>
        <v>514.93499999999995</v>
      </c>
      <c r="AB411" s="61">
        <f t="shared" si="326"/>
        <v>260.959</v>
      </c>
    </row>
    <row r="412" spans="1:28" ht="36" hidden="1" customHeight="1" thickBot="1" x14ac:dyDescent="0.3">
      <c r="A412" s="202" t="s">
        <v>14</v>
      </c>
      <c r="B412" s="344" t="s">
        <v>27</v>
      </c>
      <c r="C412" s="345"/>
      <c r="D412" s="181">
        <f>D411/D409</f>
        <v>0.33593538765441622</v>
      </c>
      <c r="E412" s="181">
        <f t="shared" ref="E412:O412" si="339">E411/E409</f>
        <v>0.24274663686144593</v>
      </c>
      <c r="F412" s="181">
        <f t="shared" si="339"/>
        <v>0.29230578867533979</v>
      </c>
      <c r="G412" s="181">
        <f t="shared" si="339"/>
        <v>0.24314743901955621</v>
      </c>
      <c r="H412" s="181">
        <f t="shared" si="339"/>
        <v>0.28469389270649742</v>
      </c>
      <c r="I412" s="181">
        <f t="shared" si="339"/>
        <v>0.39668382213411701</v>
      </c>
      <c r="J412" s="181">
        <f t="shared" si="339"/>
        <v>0.38258506694512939</v>
      </c>
      <c r="K412" s="181">
        <f t="shared" si="339"/>
        <v>0.18016542617742931</v>
      </c>
      <c r="L412" s="181">
        <f t="shared" si="339"/>
        <v>0.19655534838007321</v>
      </c>
      <c r="M412" s="181">
        <f t="shared" si="339"/>
        <v>0.28602829707808008</v>
      </c>
      <c r="N412" s="181">
        <f t="shared" si="339"/>
        <v>0.18481902318533264</v>
      </c>
      <c r="O412" s="181">
        <f t="shared" si="339"/>
        <v>0.12092788970385158</v>
      </c>
      <c r="P412" s="206">
        <v>2023</v>
      </c>
      <c r="Q412" s="61">
        <f t="shared" si="328"/>
        <v>3.3593538765441621E-4</v>
      </c>
      <c r="R412" s="61">
        <f t="shared" si="328"/>
        <v>2.4274663686144594E-4</v>
      </c>
      <c r="S412" s="61">
        <f t="shared" si="328"/>
        <v>2.923057886753398E-4</v>
      </c>
      <c r="T412" s="61">
        <f t="shared" si="326"/>
        <v>2.431474390195562E-4</v>
      </c>
      <c r="U412" s="61">
        <f t="shared" si="326"/>
        <v>2.8469389270649741E-4</v>
      </c>
      <c r="V412" s="61">
        <f t="shared" si="326"/>
        <v>3.9668382213411702E-4</v>
      </c>
      <c r="W412" s="61">
        <f t="shared" si="326"/>
        <v>3.8258506694512941E-4</v>
      </c>
      <c r="X412" s="61">
        <f t="shared" si="326"/>
        <v>1.8016542617742932E-4</v>
      </c>
      <c r="Y412" s="61">
        <f t="shared" si="326"/>
        <v>1.9655534838007322E-4</v>
      </c>
      <c r="Z412" s="61">
        <f t="shared" si="326"/>
        <v>2.8602829707808009E-4</v>
      </c>
      <c r="AA412" s="61">
        <f t="shared" si="326"/>
        <v>1.8481902318533263E-4</v>
      </c>
      <c r="AB412" s="61">
        <f t="shared" si="326"/>
        <v>1.2092788970385158E-4</v>
      </c>
    </row>
    <row r="413" spans="1:28" ht="81.75" hidden="1" customHeight="1" thickBot="1" x14ac:dyDescent="0.3">
      <c r="A413" s="202" t="s">
        <v>28</v>
      </c>
      <c r="B413" s="344" t="s">
        <v>29</v>
      </c>
      <c r="C413" s="345"/>
      <c r="D413" s="174">
        <v>3.7071141797564278</v>
      </c>
      <c r="E413" s="174">
        <v>3.7071141797564278</v>
      </c>
      <c r="F413" s="174">
        <v>3.7071141797564278</v>
      </c>
      <c r="G413" s="174">
        <v>3.7071141797564278</v>
      </c>
      <c r="H413" s="174">
        <v>3.7071141797564278</v>
      </c>
      <c r="I413" s="174">
        <v>3.7071141797564278</v>
      </c>
      <c r="J413" s="174">
        <v>3.7071141797564278</v>
      </c>
      <c r="K413" s="174">
        <v>3.7071141797564278</v>
      </c>
      <c r="L413" s="174">
        <v>3.7071141797564278</v>
      </c>
      <c r="M413" s="174">
        <v>3.7071141797564278</v>
      </c>
      <c r="N413" s="174">
        <v>3.7071141797564278</v>
      </c>
      <c r="O413" s="174">
        <v>3.7071141797564278</v>
      </c>
      <c r="P413" s="206">
        <v>2023</v>
      </c>
      <c r="Q413" s="61">
        <f t="shared" si="328"/>
        <v>3.7071141797564277E-3</v>
      </c>
      <c r="R413" s="61">
        <f t="shared" si="328"/>
        <v>3.7071141797564277E-3</v>
      </c>
      <c r="S413" s="61">
        <f t="shared" si="328"/>
        <v>3.7071141797564277E-3</v>
      </c>
      <c r="T413" s="61">
        <f t="shared" si="326"/>
        <v>3.7071141797564277E-3</v>
      </c>
      <c r="U413" s="61">
        <f t="shared" si="326"/>
        <v>3.7071141797564277E-3</v>
      </c>
      <c r="V413" s="61">
        <f t="shared" si="326"/>
        <v>3.7071141797564277E-3</v>
      </c>
      <c r="W413" s="61">
        <f t="shared" si="326"/>
        <v>3.7071141797564277E-3</v>
      </c>
      <c r="X413" s="61">
        <f t="shared" si="326"/>
        <v>3.7071141797564277E-3</v>
      </c>
      <c r="Y413" s="61">
        <f t="shared" si="326"/>
        <v>3.7071141797564277E-3</v>
      </c>
      <c r="Z413" s="61">
        <f t="shared" si="326"/>
        <v>3.7071141797564277E-3</v>
      </c>
      <c r="AA413" s="61">
        <f t="shared" si="326"/>
        <v>3.7071141797564277E-3</v>
      </c>
      <c r="AB413" s="61">
        <f t="shared" si="326"/>
        <v>3.7071141797564277E-3</v>
      </c>
    </row>
    <row r="414" spans="1:28" ht="51" hidden="1" customHeight="1" thickBot="1" x14ac:dyDescent="0.3">
      <c r="A414" s="202" t="s">
        <v>30</v>
      </c>
      <c r="B414" s="344" t="s">
        <v>31</v>
      </c>
      <c r="C414" s="345"/>
      <c r="D414" s="182">
        <f>D412</f>
        <v>0.33593538765441622</v>
      </c>
      <c r="E414" s="182">
        <f t="shared" ref="E414" si="340">E412</f>
        <v>0.24274663686144593</v>
      </c>
      <c r="F414" s="182">
        <f t="shared" ref="F414:O414" si="341">F412-9.9803941219011%</f>
        <v>0.19250184745632881</v>
      </c>
      <c r="G414" s="182">
        <f t="shared" si="341"/>
        <v>0.14334349780054523</v>
      </c>
      <c r="H414" s="182">
        <f t="shared" si="341"/>
        <v>0.18488995148748644</v>
      </c>
      <c r="I414" s="182">
        <f t="shared" si="341"/>
        <v>0.29687988091510603</v>
      </c>
      <c r="J414" s="182">
        <f t="shared" si="341"/>
        <v>0.28278112572611841</v>
      </c>
      <c r="K414" s="182">
        <f t="shared" si="341"/>
        <v>8.0361484958418314E-2</v>
      </c>
      <c r="L414" s="182">
        <f t="shared" si="341"/>
        <v>9.6751407161062217E-2</v>
      </c>
      <c r="M414" s="182">
        <f t="shared" si="341"/>
        <v>0.1862243558590691</v>
      </c>
      <c r="N414" s="182">
        <f t="shared" si="341"/>
        <v>8.501508196632164E-2</v>
      </c>
      <c r="O414" s="182">
        <f t="shared" si="341"/>
        <v>2.1123948484840588E-2</v>
      </c>
      <c r="P414" s="206">
        <v>2023</v>
      </c>
      <c r="Q414" s="61">
        <f t="shared" si="328"/>
        <v>3.3593538765441621E-4</v>
      </c>
      <c r="R414" s="61">
        <f t="shared" si="328"/>
        <v>2.4274663686144594E-4</v>
      </c>
      <c r="S414" s="61">
        <f t="shared" si="328"/>
        <v>1.925018474563288E-4</v>
      </c>
      <c r="T414" s="61">
        <f t="shared" si="326"/>
        <v>1.4334349780054524E-4</v>
      </c>
      <c r="U414" s="61">
        <f t="shared" si="326"/>
        <v>1.8488995148748644E-4</v>
      </c>
      <c r="V414" s="61">
        <f t="shared" si="326"/>
        <v>2.9687988091510605E-4</v>
      </c>
      <c r="W414" s="61">
        <f t="shared" si="326"/>
        <v>2.8278112572611839E-4</v>
      </c>
      <c r="X414" s="61">
        <f t="shared" si="326"/>
        <v>8.0361484958418311E-5</v>
      </c>
      <c r="Y414" s="61">
        <f t="shared" si="326"/>
        <v>9.6751407161062213E-5</v>
      </c>
      <c r="Z414" s="61">
        <f t="shared" si="326"/>
        <v>1.862243558590691E-4</v>
      </c>
      <c r="AA414" s="61">
        <f t="shared" si="326"/>
        <v>8.5015081966321641E-5</v>
      </c>
      <c r="AB414" s="61">
        <f t="shared" si="326"/>
        <v>2.1123948484840589E-5</v>
      </c>
    </row>
    <row r="415" spans="1:28" ht="83.25" hidden="1" customHeight="1" thickBot="1" x14ac:dyDescent="0.3">
      <c r="A415" s="202" t="s">
        <v>32</v>
      </c>
      <c r="B415" s="344" t="s">
        <v>33</v>
      </c>
      <c r="C415" s="345"/>
      <c r="D415" s="183">
        <f>ROUND((D412-D414)*D409,0)</f>
        <v>0</v>
      </c>
      <c r="E415" s="183">
        <f t="shared" ref="E415:G415" si="342">ROUND((E412-E414)*E409,0)</f>
        <v>0</v>
      </c>
      <c r="F415" s="183">
        <f t="shared" si="342"/>
        <v>252462</v>
      </c>
      <c r="G415" s="183">
        <f t="shared" si="342"/>
        <v>254299</v>
      </c>
      <c r="H415" s="183">
        <f>ROUND((H412-H414)*H409,0)</f>
        <v>241910</v>
      </c>
      <c r="I415" s="183">
        <f t="shared" ref="I415:K415" si="343">ROUND((I412-I414)*I409,0)</f>
        <v>207224</v>
      </c>
      <c r="J415" s="183">
        <f t="shared" si="343"/>
        <v>244101</v>
      </c>
      <c r="K415" s="183">
        <f t="shared" si="343"/>
        <v>240964</v>
      </c>
      <c r="L415" s="183">
        <f t="shared" ref="L415:O415" si="344">ROUND(L414*L409,0)</f>
        <v>205740</v>
      </c>
      <c r="M415" s="183">
        <f t="shared" si="344"/>
        <v>451565</v>
      </c>
      <c r="N415" s="183">
        <f t="shared" si="344"/>
        <v>236865</v>
      </c>
      <c r="O415" s="183">
        <f t="shared" si="344"/>
        <v>45585</v>
      </c>
      <c r="P415" s="206">
        <v>2023</v>
      </c>
      <c r="Q415" s="61">
        <f t="shared" si="328"/>
        <v>0</v>
      </c>
      <c r="R415" s="61">
        <f t="shared" si="328"/>
        <v>0</v>
      </c>
      <c r="S415" s="61">
        <f t="shared" si="328"/>
        <v>252.46199999999999</v>
      </c>
      <c r="T415" s="61">
        <f t="shared" si="326"/>
        <v>254.29900000000001</v>
      </c>
      <c r="U415" s="61">
        <f t="shared" si="326"/>
        <v>241.91</v>
      </c>
      <c r="V415" s="61">
        <f t="shared" si="326"/>
        <v>207.22399999999999</v>
      </c>
      <c r="W415" s="61">
        <f t="shared" si="326"/>
        <v>244.101</v>
      </c>
      <c r="X415" s="61">
        <f t="shared" si="326"/>
        <v>240.964</v>
      </c>
      <c r="Y415" s="61">
        <f t="shared" si="326"/>
        <v>205.74</v>
      </c>
      <c r="Z415" s="61">
        <f t="shared" si="326"/>
        <v>451.565</v>
      </c>
      <c r="AA415" s="61">
        <f t="shared" si="326"/>
        <v>236.86500000000001</v>
      </c>
      <c r="AB415" s="61">
        <f t="shared" si="326"/>
        <v>45.585000000000001</v>
      </c>
    </row>
    <row r="416" spans="1:28" ht="53.25" hidden="1" customHeight="1" thickBot="1" x14ac:dyDescent="0.3">
      <c r="A416" s="202" t="s">
        <v>34</v>
      </c>
      <c r="B416" s="344" t="s">
        <v>35</v>
      </c>
      <c r="C416" s="345"/>
      <c r="D416" s="184">
        <f>D413*D415</f>
        <v>0</v>
      </c>
      <c r="E416" s="185">
        <f t="shared" ref="E416:O416" si="345">E413*E415</f>
        <v>0</v>
      </c>
      <c r="F416" s="185">
        <f t="shared" si="345"/>
        <v>935905.46004966728</v>
      </c>
      <c r="G416" s="185">
        <f t="shared" si="345"/>
        <v>942715.42879787984</v>
      </c>
      <c r="H416" s="185">
        <f t="shared" si="345"/>
        <v>896787.99122487742</v>
      </c>
      <c r="I416" s="185">
        <f t="shared" si="345"/>
        <v>768203.02878584596</v>
      </c>
      <c r="J416" s="185">
        <f t="shared" si="345"/>
        <v>904910.27839272376</v>
      </c>
      <c r="K416" s="185">
        <f t="shared" si="345"/>
        <v>893281.0612108279</v>
      </c>
      <c r="L416" s="185">
        <f t="shared" si="345"/>
        <v>762701.67134308745</v>
      </c>
      <c r="M416" s="185">
        <f t="shared" si="345"/>
        <v>1674003.0145817113</v>
      </c>
      <c r="N416" s="185">
        <f t="shared" si="345"/>
        <v>878085.6001880063</v>
      </c>
      <c r="O416" s="186">
        <f t="shared" si="345"/>
        <v>168988.79988419675</v>
      </c>
      <c r="P416" s="206">
        <v>2023</v>
      </c>
      <c r="Q416" s="61">
        <f t="shared" si="328"/>
        <v>0</v>
      </c>
      <c r="R416" s="61">
        <f t="shared" si="328"/>
        <v>0</v>
      </c>
      <c r="S416" s="61">
        <f t="shared" si="328"/>
        <v>935.90546004966723</v>
      </c>
      <c r="T416" s="61">
        <f t="shared" si="326"/>
        <v>942.71542879787989</v>
      </c>
      <c r="U416" s="61">
        <f t="shared" si="326"/>
        <v>896.78799122487737</v>
      </c>
      <c r="V416" s="61">
        <f t="shared" si="326"/>
        <v>768.20302878584596</v>
      </c>
      <c r="W416" s="61">
        <f t="shared" si="326"/>
        <v>904.91027839272374</v>
      </c>
      <c r="X416" s="61">
        <f t="shared" si="326"/>
        <v>893.28106121082794</v>
      </c>
      <c r="Y416" s="61">
        <f t="shared" si="326"/>
        <v>762.70167134308747</v>
      </c>
      <c r="Z416" s="61">
        <f t="shared" si="326"/>
        <v>1674.0030145817113</v>
      </c>
      <c r="AA416" s="61">
        <f t="shared" si="326"/>
        <v>878.08560018800631</v>
      </c>
      <c r="AB416" s="61">
        <f t="shared" si="326"/>
        <v>168.98879988419674</v>
      </c>
    </row>
    <row r="417" spans="1:28" ht="48.75" hidden="1" customHeight="1" thickBot="1" x14ac:dyDescent="0.3">
      <c r="A417" s="202" t="s">
        <v>36</v>
      </c>
      <c r="B417" s="344" t="s">
        <v>37</v>
      </c>
      <c r="C417" s="345"/>
      <c r="D417" s="184">
        <f>ROUND(D416*0.9,2)</f>
        <v>0</v>
      </c>
      <c r="E417" s="185">
        <f t="shared" ref="E417:N417" si="346">ROUND(E416*0.9,2)</f>
        <v>0</v>
      </c>
      <c r="F417" s="185">
        <f t="shared" si="346"/>
        <v>842314.91</v>
      </c>
      <c r="G417" s="185">
        <f t="shared" si="346"/>
        <v>848443.89</v>
      </c>
      <c r="H417" s="185">
        <f t="shared" si="346"/>
        <v>807109.19</v>
      </c>
      <c r="I417" s="185">
        <f t="shared" si="346"/>
        <v>691382.73</v>
      </c>
      <c r="J417" s="185">
        <f t="shared" si="346"/>
        <v>814419.25</v>
      </c>
      <c r="K417" s="185">
        <f t="shared" si="346"/>
        <v>803952.96</v>
      </c>
      <c r="L417" s="185">
        <f t="shared" si="346"/>
        <v>686431.5</v>
      </c>
      <c r="M417" s="185">
        <f t="shared" si="346"/>
        <v>1506602.71</v>
      </c>
      <c r="N417" s="185">
        <f t="shared" si="346"/>
        <v>790277.04</v>
      </c>
      <c r="O417" s="186">
        <v>0</v>
      </c>
      <c r="P417" s="206">
        <v>2023</v>
      </c>
      <c r="Q417" s="61">
        <f t="shared" si="328"/>
        <v>0</v>
      </c>
      <c r="R417" s="61">
        <f t="shared" si="328"/>
        <v>0</v>
      </c>
      <c r="S417" s="61">
        <f t="shared" si="328"/>
        <v>842.31491000000005</v>
      </c>
      <c r="T417" s="61">
        <f t="shared" si="326"/>
        <v>848.44389000000001</v>
      </c>
      <c r="U417" s="61">
        <f t="shared" si="326"/>
        <v>807.1091899999999</v>
      </c>
      <c r="V417" s="61">
        <f t="shared" si="326"/>
        <v>691.38273000000004</v>
      </c>
      <c r="W417" s="61">
        <f t="shared" si="326"/>
        <v>814.41925000000003</v>
      </c>
      <c r="X417" s="61">
        <f t="shared" si="326"/>
        <v>803.95295999999996</v>
      </c>
      <c r="Y417" s="61">
        <f t="shared" si="326"/>
        <v>686.43150000000003</v>
      </c>
      <c r="Z417" s="61">
        <f t="shared" si="326"/>
        <v>1506.6027099999999</v>
      </c>
      <c r="AA417" s="61">
        <f t="shared" si="326"/>
        <v>790.27704000000006</v>
      </c>
      <c r="AB417" s="61">
        <f t="shared" si="326"/>
        <v>0</v>
      </c>
    </row>
    <row r="418" spans="1:28" ht="19.5" hidden="1" thickBot="1" x14ac:dyDescent="0.35">
      <c r="A418" s="346" t="str">
        <f>A407</f>
        <v>Объект 5:</v>
      </c>
      <c r="B418" s="347"/>
      <c r="C418" s="43"/>
      <c r="D418" s="348" t="str">
        <f t="shared" ref="D418" si="347">D407</f>
        <v>Яч.№1 Гусятники; Яч.№13 3-й Решающий; Яч.№14 Школьная</v>
      </c>
      <c r="E418" s="349"/>
      <c r="F418" s="349"/>
      <c r="G418" s="349"/>
      <c r="H418" s="349"/>
      <c r="I418" s="349"/>
      <c r="J418" s="349"/>
      <c r="K418" s="349"/>
      <c r="L418" s="349"/>
      <c r="M418" s="349"/>
      <c r="N418" s="349"/>
      <c r="O418" s="350"/>
      <c r="P418" s="208">
        <v>2024</v>
      </c>
      <c r="Q418" s="61" t="e">
        <f t="shared" si="328"/>
        <v>#VALUE!</v>
      </c>
      <c r="R418" s="61">
        <f t="shared" si="328"/>
        <v>0</v>
      </c>
      <c r="S418" s="61">
        <f t="shared" si="328"/>
        <v>0</v>
      </c>
      <c r="T418" s="61">
        <f t="shared" si="326"/>
        <v>0</v>
      </c>
      <c r="U418" s="61">
        <f t="shared" si="326"/>
        <v>0</v>
      </c>
      <c r="V418" s="61">
        <f t="shared" si="326"/>
        <v>0</v>
      </c>
      <c r="W418" s="61">
        <f t="shared" si="326"/>
        <v>0</v>
      </c>
      <c r="X418" s="61">
        <f t="shared" si="326"/>
        <v>0</v>
      </c>
      <c r="Y418" s="61">
        <f t="shared" si="326"/>
        <v>0</v>
      </c>
      <c r="Z418" s="61">
        <f t="shared" si="326"/>
        <v>0</v>
      </c>
      <c r="AA418" s="61">
        <f t="shared" si="326"/>
        <v>0</v>
      </c>
      <c r="AB418" s="61">
        <f t="shared" si="326"/>
        <v>0</v>
      </c>
    </row>
    <row r="419" spans="1:28" ht="19.5" hidden="1" thickBot="1" x14ac:dyDescent="0.35">
      <c r="A419" s="351" t="s">
        <v>295</v>
      </c>
      <c r="B419" s="352"/>
      <c r="C419" s="352"/>
      <c r="D419" s="352"/>
      <c r="E419" s="352"/>
      <c r="F419" s="352"/>
      <c r="G419" s="352"/>
      <c r="H419" s="352"/>
      <c r="I419" s="352"/>
      <c r="J419" s="352"/>
      <c r="K419" s="352"/>
      <c r="L419" s="352"/>
      <c r="M419" s="352"/>
      <c r="N419" s="352"/>
      <c r="O419" s="352"/>
      <c r="P419" s="208">
        <v>2024</v>
      </c>
      <c r="Q419" s="61">
        <f t="shared" si="328"/>
        <v>0</v>
      </c>
      <c r="R419" s="61">
        <f t="shared" si="328"/>
        <v>0</v>
      </c>
      <c r="S419" s="61">
        <f t="shared" si="328"/>
        <v>0</v>
      </c>
      <c r="T419" s="61">
        <f t="shared" si="326"/>
        <v>0</v>
      </c>
      <c r="U419" s="61">
        <f t="shared" si="326"/>
        <v>0</v>
      </c>
      <c r="V419" s="61">
        <f t="shared" si="326"/>
        <v>0</v>
      </c>
      <c r="W419" s="61">
        <f t="shared" si="326"/>
        <v>0</v>
      </c>
      <c r="X419" s="61">
        <f t="shared" si="326"/>
        <v>0</v>
      </c>
      <c r="Y419" s="61">
        <f t="shared" si="326"/>
        <v>0</v>
      </c>
      <c r="Z419" s="61">
        <f t="shared" si="326"/>
        <v>0</v>
      </c>
      <c r="AA419" s="61">
        <f t="shared" si="326"/>
        <v>0</v>
      </c>
      <c r="AB419" s="61">
        <f t="shared" si="326"/>
        <v>0</v>
      </c>
    </row>
    <row r="420" spans="1:28" s="41" customFormat="1" ht="29.25" hidden="1" customHeight="1" thickBot="1" x14ac:dyDescent="0.35">
      <c r="A420" s="202" t="s">
        <v>11</v>
      </c>
      <c r="B420" s="344" t="s">
        <v>293</v>
      </c>
      <c r="C420" s="345"/>
      <c r="D420" s="183">
        <f>D409</f>
        <v>2696203</v>
      </c>
      <c r="E420" s="183">
        <f t="shared" ref="E420:O421" si="348">E409</f>
        <v>2487260</v>
      </c>
      <c r="F420" s="183">
        <f t="shared" si="348"/>
        <v>2529577</v>
      </c>
      <c r="G420" s="183">
        <f t="shared" si="348"/>
        <v>2547989</v>
      </c>
      <c r="H420" s="183">
        <f t="shared" si="348"/>
        <v>2423856</v>
      </c>
      <c r="I420" s="183">
        <f t="shared" si="348"/>
        <v>2076306</v>
      </c>
      <c r="J420" s="183">
        <f t="shared" si="348"/>
        <v>2445809</v>
      </c>
      <c r="K420" s="183">
        <f t="shared" si="348"/>
        <v>2414370</v>
      </c>
      <c r="L420" s="183">
        <f t="shared" si="348"/>
        <v>2126485</v>
      </c>
      <c r="M420" s="183">
        <f t="shared" si="348"/>
        <v>2424844</v>
      </c>
      <c r="N420" s="183">
        <f t="shared" si="348"/>
        <v>2786158</v>
      </c>
      <c r="O420" s="183">
        <f t="shared" si="348"/>
        <v>2157972</v>
      </c>
      <c r="P420" s="208">
        <v>2024</v>
      </c>
      <c r="Q420" s="61">
        <f t="shared" si="328"/>
        <v>2696.203</v>
      </c>
      <c r="R420" s="61">
        <f t="shared" si="328"/>
        <v>2487.2600000000002</v>
      </c>
      <c r="S420" s="61">
        <f t="shared" si="328"/>
        <v>2529.5770000000002</v>
      </c>
      <c r="T420" s="61">
        <f t="shared" si="326"/>
        <v>2547.989</v>
      </c>
      <c r="U420" s="61">
        <f t="shared" si="326"/>
        <v>2423.8560000000002</v>
      </c>
      <c r="V420" s="61">
        <f t="shared" si="326"/>
        <v>2076.306</v>
      </c>
      <c r="W420" s="61">
        <f t="shared" si="326"/>
        <v>2445.8090000000002</v>
      </c>
      <c r="X420" s="61">
        <f t="shared" si="326"/>
        <v>2414.37</v>
      </c>
      <c r="Y420" s="61">
        <f t="shared" si="326"/>
        <v>2126.4850000000001</v>
      </c>
      <c r="Z420" s="61">
        <f t="shared" si="326"/>
        <v>2424.8440000000001</v>
      </c>
      <c r="AA420" s="61">
        <f t="shared" si="326"/>
        <v>2786.1579999999999</v>
      </c>
      <c r="AB420" s="61">
        <f t="shared" si="326"/>
        <v>2157.9720000000002</v>
      </c>
    </row>
    <row r="421" spans="1:28" ht="19.5" hidden="1" thickBot="1" x14ac:dyDescent="0.35">
      <c r="A421" s="202" t="s">
        <v>12</v>
      </c>
      <c r="B421" s="353" t="s">
        <v>291</v>
      </c>
      <c r="C421" s="354"/>
      <c r="D421" s="183">
        <f>D410</f>
        <v>1790453</v>
      </c>
      <c r="E421" s="183">
        <f t="shared" si="348"/>
        <v>1883486</v>
      </c>
      <c r="F421" s="183">
        <f t="shared" si="348"/>
        <v>1790167</v>
      </c>
      <c r="G421" s="183">
        <f t="shared" si="348"/>
        <v>1928452</v>
      </c>
      <c r="H421" s="183">
        <f t="shared" si="348"/>
        <v>1733799</v>
      </c>
      <c r="I421" s="183">
        <f t="shared" si="348"/>
        <v>1252669</v>
      </c>
      <c r="J421" s="183">
        <f t="shared" si="348"/>
        <v>1510079</v>
      </c>
      <c r="K421" s="183">
        <f t="shared" si="348"/>
        <v>1979384</v>
      </c>
      <c r="L421" s="183">
        <f t="shared" si="348"/>
        <v>1708513</v>
      </c>
      <c r="M421" s="183">
        <f t="shared" si="348"/>
        <v>1731270</v>
      </c>
      <c r="N421" s="183">
        <f t="shared" si="348"/>
        <v>2271223</v>
      </c>
      <c r="O421" s="183">
        <f t="shared" si="348"/>
        <v>1897013</v>
      </c>
      <c r="P421" s="208">
        <v>2024</v>
      </c>
      <c r="Q421" s="61">
        <f t="shared" si="328"/>
        <v>1790.453</v>
      </c>
      <c r="R421" s="61">
        <f t="shared" si="328"/>
        <v>1883.4860000000001</v>
      </c>
      <c r="S421" s="61">
        <f t="shared" si="328"/>
        <v>1790.1669999999999</v>
      </c>
      <c r="T421" s="61">
        <f t="shared" si="326"/>
        <v>1928.452</v>
      </c>
      <c r="U421" s="61">
        <f t="shared" si="326"/>
        <v>1733.799</v>
      </c>
      <c r="V421" s="61">
        <f t="shared" si="326"/>
        <v>1252.6690000000001</v>
      </c>
      <c r="W421" s="61">
        <f t="shared" si="326"/>
        <v>1510.079</v>
      </c>
      <c r="X421" s="61">
        <f t="shared" si="326"/>
        <v>1979.384</v>
      </c>
      <c r="Y421" s="61">
        <f t="shared" si="326"/>
        <v>1708.5129999999999</v>
      </c>
      <c r="Z421" s="61">
        <f t="shared" si="326"/>
        <v>1731.27</v>
      </c>
      <c r="AA421" s="61">
        <f t="shared" si="326"/>
        <v>2271.223</v>
      </c>
      <c r="AB421" s="61">
        <f t="shared" si="326"/>
        <v>1897.0129999999999</v>
      </c>
    </row>
    <row r="422" spans="1:28" ht="33" hidden="1" customHeight="1" thickBot="1" x14ac:dyDescent="0.35">
      <c r="A422" s="202" t="s">
        <v>13</v>
      </c>
      <c r="B422" s="344" t="s">
        <v>292</v>
      </c>
      <c r="C422" s="345"/>
      <c r="D422" s="188">
        <f>D420-D421</f>
        <v>905750</v>
      </c>
      <c r="E422" s="188">
        <f t="shared" ref="E422:O422" si="349">E420-E421</f>
        <v>603774</v>
      </c>
      <c r="F422" s="188">
        <f t="shared" si="349"/>
        <v>739410</v>
      </c>
      <c r="G422" s="188">
        <f t="shared" si="349"/>
        <v>619537</v>
      </c>
      <c r="H422" s="188">
        <f t="shared" si="349"/>
        <v>690057</v>
      </c>
      <c r="I422" s="188">
        <f t="shared" si="349"/>
        <v>823637</v>
      </c>
      <c r="J422" s="188">
        <f t="shared" si="349"/>
        <v>935730</v>
      </c>
      <c r="K422" s="188">
        <f t="shared" si="349"/>
        <v>434986</v>
      </c>
      <c r="L422" s="188">
        <f t="shared" si="349"/>
        <v>417972</v>
      </c>
      <c r="M422" s="188">
        <f t="shared" si="349"/>
        <v>693574</v>
      </c>
      <c r="N422" s="188">
        <f t="shared" si="349"/>
        <v>514935</v>
      </c>
      <c r="O422" s="188">
        <f t="shared" si="349"/>
        <v>260959</v>
      </c>
      <c r="P422" s="208">
        <v>2024</v>
      </c>
      <c r="Q422" s="61">
        <f t="shared" si="328"/>
        <v>905.75</v>
      </c>
      <c r="R422" s="61">
        <f t="shared" si="328"/>
        <v>603.774</v>
      </c>
      <c r="S422" s="61">
        <f t="shared" si="328"/>
        <v>739.41</v>
      </c>
      <c r="T422" s="61">
        <f t="shared" si="326"/>
        <v>619.53700000000003</v>
      </c>
      <c r="U422" s="61">
        <f t="shared" si="326"/>
        <v>690.05700000000002</v>
      </c>
      <c r="V422" s="61">
        <f t="shared" si="326"/>
        <v>823.63699999999994</v>
      </c>
      <c r="W422" s="61">
        <f t="shared" ref="W422:AB463" si="350">J422/1000</f>
        <v>935.73</v>
      </c>
      <c r="X422" s="61">
        <f t="shared" si="350"/>
        <v>434.98599999999999</v>
      </c>
      <c r="Y422" s="61">
        <f t="shared" si="350"/>
        <v>417.97199999999998</v>
      </c>
      <c r="Z422" s="61">
        <f t="shared" si="350"/>
        <v>693.57399999999996</v>
      </c>
      <c r="AA422" s="61">
        <f t="shared" si="350"/>
        <v>514.93499999999995</v>
      </c>
      <c r="AB422" s="61">
        <f t="shared" si="350"/>
        <v>260.959</v>
      </c>
    </row>
    <row r="423" spans="1:28" ht="36" hidden="1" customHeight="1" thickBot="1" x14ac:dyDescent="0.35">
      <c r="A423" s="202" t="s">
        <v>14</v>
      </c>
      <c r="B423" s="344" t="s">
        <v>27</v>
      </c>
      <c r="C423" s="345"/>
      <c r="D423" s="189">
        <f>D422/D420</f>
        <v>0.33593538765441622</v>
      </c>
      <c r="E423" s="189">
        <f t="shared" ref="E423:O423" si="351">E422/E420</f>
        <v>0.24274663686144593</v>
      </c>
      <c r="F423" s="189">
        <f t="shared" si="351"/>
        <v>0.29230578867533979</v>
      </c>
      <c r="G423" s="189">
        <f t="shared" si="351"/>
        <v>0.24314743901955621</v>
      </c>
      <c r="H423" s="189">
        <f t="shared" si="351"/>
        <v>0.28469389270649742</v>
      </c>
      <c r="I423" s="189">
        <f t="shared" si="351"/>
        <v>0.39668382213411701</v>
      </c>
      <c r="J423" s="189">
        <f t="shared" si="351"/>
        <v>0.38258506694512939</v>
      </c>
      <c r="K423" s="189">
        <f t="shared" si="351"/>
        <v>0.18016542617742931</v>
      </c>
      <c r="L423" s="189">
        <f t="shared" si="351"/>
        <v>0.19655534838007321</v>
      </c>
      <c r="M423" s="189">
        <f t="shared" si="351"/>
        <v>0.28602829707808008</v>
      </c>
      <c r="N423" s="189">
        <f t="shared" si="351"/>
        <v>0.18481902318533264</v>
      </c>
      <c r="O423" s="189">
        <f t="shared" si="351"/>
        <v>0.12092788970385158</v>
      </c>
      <c r="P423" s="208">
        <v>2024</v>
      </c>
      <c r="Q423" s="61">
        <f t="shared" si="328"/>
        <v>3.3593538765441621E-4</v>
      </c>
      <c r="R423" s="61">
        <f t="shared" si="328"/>
        <v>2.4274663686144594E-4</v>
      </c>
      <c r="S423" s="61">
        <f t="shared" si="328"/>
        <v>2.923057886753398E-4</v>
      </c>
      <c r="T423" s="61">
        <f t="shared" si="328"/>
        <v>2.431474390195562E-4</v>
      </c>
      <c r="U423" s="61">
        <f t="shared" si="328"/>
        <v>2.8469389270649741E-4</v>
      </c>
      <c r="V423" s="61">
        <f t="shared" si="328"/>
        <v>3.9668382213411702E-4</v>
      </c>
      <c r="W423" s="61">
        <f t="shared" si="350"/>
        <v>3.8258506694512941E-4</v>
      </c>
      <c r="X423" s="61">
        <f t="shared" si="350"/>
        <v>1.8016542617742932E-4</v>
      </c>
      <c r="Y423" s="61">
        <f t="shared" si="350"/>
        <v>1.9655534838007322E-4</v>
      </c>
      <c r="Z423" s="61">
        <f t="shared" si="350"/>
        <v>2.8602829707808009E-4</v>
      </c>
      <c r="AA423" s="61">
        <f t="shared" si="350"/>
        <v>1.8481902318533263E-4</v>
      </c>
      <c r="AB423" s="61">
        <f t="shared" si="350"/>
        <v>1.2092788970385158E-4</v>
      </c>
    </row>
    <row r="424" spans="1:28" ht="81.75" hidden="1" customHeight="1" thickBot="1" x14ac:dyDescent="0.35">
      <c r="A424" s="202" t="s">
        <v>28</v>
      </c>
      <c r="B424" s="344" t="s">
        <v>29</v>
      </c>
      <c r="C424" s="345"/>
      <c r="D424" s="187">
        <f t="shared" ref="D424:O424" si="352">D325</f>
        <v>3.8692712723611922</v>
      </c>
      <c r="E424" s="187">
        <f t="shared" si="352"/>
        <v>3.8692712723611922</v>
      </c>
      <c r="F424" s="187">
        <f t="shared" si="352"/>
        <v>3.8692712723611922</v>
      </c>
      <c r="G424" s="187">
        <f t="shared" si="352"/>
        <v>3.8692712723611922</v>
      </c>
      <c r="H424" s="187">
        <f t="shared" si="352"/>
        <v>3.8692712723611922</v>
      </c>
      <c r="I424" s="187">
        <f t="shared" si="352"/>
        <v>3.8692712723611922</v>
      </c>
      <c r="J424" s="187">
        <f t="shared" si="352"/>
        <v>3.8692712723611922</v>
      </c>
      <c r="K424" s="187">
        <f t="shared" si="352"/>
        <v>3.8692712723611922</v>
      </c>
      <c r="L424" s="187">
        <f t="shared" si="352"/>
        <v>3.8692712723611922</v>
      </c>
      <c r="M424" s="187">
        <f t="shared" si="352"/>
        <v>3.8692712723611922</v>
      </c>
      <c r="N424" s="187">
        <f t="shared" si="352"/>
        <v>3.8692712723611922</v>
      </c>
      <c r="O424" s="187">
        <f t="shared" si="352"/>
        <v>3.8692712723611922</v>
      </c>
      <c r="P424" s="208">
        <v>2024</v>
      </c>
      <c r="Q424" s="61">
        <f t="shared" si="328"/>
        <v>3.8692712723611923E-3</v>
      </c>
      <c r="R424" s="61">
        <f t="shared" si="328"/>
        <v>3.8692712723611923E-3</v>
      </c>
      <c r="S424" s="61">
        <f t="shared" si="328"/>
        <v>3.8692712723611923E-3</v>
      </c>
      <c r="T424" s="61">
        <f t="shared" si="328"/>
        <v>3.8692712723611923E-3</v>
      </c>
      <c r="U424" s="61">
        <f t="shared" si="328"/>
        <v>3.8692712723611923E-3</v>
      </c>
      <c r="V424" s="61">
        <f t="shared" si="328"/>
        <v>3.8692712723611923E-3</v>
      </c>
      <c r="W424" s="61">
        <f t="shared" si="350"/>
        <v>3.8692712723611923E-3</v>
      </c>
      <c r="X424" s="61">
        <f t="shared" si="350"/>
        <v>3.8692712723611923E-3</v>
      </c>
      <c r="Y424" s="61">
        <f t="shared" si="350"/>
        <v>3.8692712723611923E-3</v>
      </c>
      <c r="Z424" s="61">
        <f t="shared" si="350"/>
        <v>3.8692712723611923E-3</v>
      </c>
      <c r="AA424" s="61">
        <f t="shared" si="350"/>
        <v>3.8692712723611923E-3</v>
      </c>
      <c r="AB424" s="61">
        <f t="shared" si="350"/>
        <v>3.8692712723611923E-3</v>
      </c>
    </row>
    <row r="425" spans="1:28" ht="51" hidden="1" customHeight="1" thickBot="1" x14ac:dyDescent="0.35">
      <c r="A425" s="202" t="s">
        <v>30</v>
      </c>
      <c r="B425" s="344" t="s">
        <v>31</v>
      </c>
      <c r="C425" s="345"/>
      <c r="D425" s="182">
        <f>D423-9.9803941219011%</f>
        <v>0.23613144643540523</v>
      </c>
      <c r="E425" s="182">
        <f t="shared" ref="E425:O425" si="353">E423-9.9803941219011%</f>
        <v>0.14294269564243495</v>
      </c>
      <c r="F425" s="182">
        <f t="shared" si="353"/>
        <v>0.19250184745632881</v>
      </c>
      <c r="G425" s="182">
        <f t="shared" si="353"/>
        <v>0.14334349780054523</v>
      </c>
      <c r="H425" s="182">
        <f t="shared" si="353"/>
        <v>0.18488995148748644</v>
      </c>
      <c r="I425" s="182">
        <f t="shared" si="353"/>
        <v>0.29687988091510603</v>
      </c>
      <c r="J425" s="182">
        <f t="shared" si="353"/>
        <v>0.28278112572611841</v>
      </c>
      <c r="K425" s="182">
        <f t="shared" si="353"/>
        <v>8.0361484958418314E-2</v>
      </c>
      <c r="L425" s="182">
        <f t="shared" si="353"/>
        <v>9.6751407161062217E-2</v>
      </c>
      <c r="M425" s="182">
        <f t="shared" si="353"/>
        <v>0.1862243558590691</v>
      </c>
      <c r="N425" s="182">
        <f t="shared" si="353"/>
        <v>8.501508196632164E-2</v>
      </c>
      <c r="O425" s="182">
        <f t="shared" si="353"/>
        <v>2.1123948484840588E-2</v>
      </c>
      <c r="P425" s="208">
        <v>2024</v>
      </c>
      <c r="Q425" s="61">
        <f t="shared" si="328"/>
        <v>2.3613144643540524E-4</v>
      </c>
      <c r="R425" s="61">
        <f t="shared" si="328"/>
        <v>1.4294269564243495E-4</v>
      </c>
      <c r="S425" s="61">
        <f t="shared" si="328"/>
        <v>1.925018474563288E-4</v>
      </c>
      <c r="T425" s="61">
        <f t="shared" si="328"/>
        <v>1.4334349780054524E-4</v>
      </c>
      <c r="U425" s="61">
        <f t="shared" si="328"/>
        <v>1.8488995148748644E-4</v>
      </c>
      <c r="V425" s="61">
        <f t="shared" si="328"/>
        <v>2.9687988091510605E-4</v>
      </c>
      <c r="W425" s="61">
        <f t="shared" si="350"/>
        <v>2.8278112572611839E-4</v>
      </c>
      <c r="X425" s="61">
        <f t="shared" si="350"/>
        <v>8.0361484958418311E-5</v>
      </c>
      <c r="Y425" s="61">
        <f t="shared" si="350"/>
        <v>9.6751407161062213E-5</v>
      </c>
      <c r="Z425" s="61">
        <f t="shared" si="350"/>
        <v>1.862243558590691E-4</v>
      </c>
      <c r="AA425" s="61">
        <f t="shared" si="350"/>
        <v>8.5015081966321641E-5</v>
      </c>
      <c r="AB425" s="61">
        <f t="shared" si="350"/>
        <v>2.1123948484840589E-5</v>
      </c>
    </row>
    <row r="426" spans="1:28" ht="83.25" hidden="1" customHeight="1" thickBot="1" x14ac:dyDescent="0.35">
      <c r="A426" s="202" t="s">
        <v>32</v>
      </c>
      <c r="B426" s="344" t="s">
        <v>33</v>
      </c>
      <c r="C426" s="345"/>
      <c r="D426" s="183">
        <f>ROUND(D425*D420,0)</f>
        <v>636658</v>
      </c>
      <c r="E426" s="183">
        <f t="shared" ref="E426:F426" si="354">ROUND(E425*E420,0)</f>
        <v>355536</v>
      </c>
      <c r="F426" s="183">
        <f t="shared" si="354"/>
        <v>486948</v>
      </c>
      <c r="G426" s="183">
        <f>ROUND(G425*G420,0)</f>
        <v>365238</v>
      </c>
      <c r="H426" s="183">
        <f t="shared" ref="H426:O426" si="355">ROUND(H425*H420,0)</f>
        <v>448147</v>
      </c>
      <c r="I426" s="183">
        <f t="shared" si="355"/>
        <v>616413</v>
      </c>
      <c r="J426" s="183">
        <f t="shared" si="355"/>
        <v>691629</v>
      </c>
      <c r="K426" s="183">
        <f t="shared" si="355"/>
        <v>194022</v>
      </c>
      <c r="L426" s="183">
        <f t="shared" si="355"/>
        <v>205740</v>
      </c>
      <c r="M426" s="183">
        <f t="shared" si="355"/>
        <v>451565</v>
      </c>
      <c r="N426" s="183">
        <f t="shared" si="355"/>
        <v>236865</v>
      </c>
      <c r="O426" s="183">
        <f t="shared" si="355"/>
        <v>45585</v>
      </c>
      <c r="P426" s="208">
        <v>2024</v>
      </c>
      <c r="Q426" s="61">
        <f t="shared" si="328"/>
        <v>636.65800000000002</v>
      </c>
      <c r="R426" s="61">
        <f t="shared" si="328"/>
        <v>355.536</v>
      </c>
      <c r="S426" s="61">
        <f t="shared" si="328"/>
        <v>486.94799999999998</v>
      </c>
      <c r="T426" s="61">
        <f t="shared" si="328"/>
        <v>365.238</v>
      </c>
      <c r="U426" s="61">
        <f t="shared" si="328"/>
        <v>448.14699999999999</v>
      </c>
      <c r="V426" s="61">
        <f t="shared" si="328"/>
        <v>616.41300000000001</v>
      </c>
      <c r="W426" s="61">
        <f t="shared" si="350"/>
        <v>691.62900000000002</v>
      </c>
      <c r="X426" s="61">
        <f t="shared" si="350"/>
        <v>194.02199999999999</v>
      </c>
      <c r="Y426" s="61">
        <f t="shared" si="350"/>
        <v>205.74</v>
      </c>
      <c r="Z426" s="61">
        <f t="shared" si="350"/>
        <v>451.565</v>
      </c>
      <c r="AA426" s="61">
        <f t="shared" si="350"/>
        <v>236.86500000000001</v>
      </c>
      <c r="AB426" s="61">
        <f t="shared" si="350"/>
        <v>45.585000000000001</v>
      </c>
    </row>
    <row r="427" spans="1:28" ht="53.25" hidden="1" customHeight="1" thickBot="1" x14ac:dyDescent="0.35">
      <c r="A427" s="202" t="s">
        <v>34</v>
      </c>
      <c r="B427" s="344" t="s">
        <v>35</v>
      </c>
      <c r="C427" s="345"/>
      <c r="D427" s="184">
        <f>D424*D426</f>
        <v>2463402.5097189317</v>
      </c>
      <c r="E427" s="185">
        <f t="shared" ref="E427:O427" si="356">E424*E426</f>
        <v>1375665.2310902087</v>
      </c>
      <c r="F427" s="185">
        <f t="shared" si="356"/>
        <v>1884133.9075337378</v>
      </c>
      <c r="G427" s="185">
        <f t="shared" si="356"/>
        <v>1413204.9009746572</v>
      </c>
      <c r="H427" s="185">
        <f t="shared" si="356"/>
        <v>1734002.3128948512</v>
      </c>
      <c r="I427" s="185">
        <f t="shared" si="356"/>
        <v>2385069.1128099794</v>
      </c>
      <c r="J427" s="185">
        <f t="shared" si="356"/>
        <v>2676100.220831899</v>
      </c>
      <c r="K427" s="185">
        <f t="shared" si="356"/>
        <v>750723.75080606318</v>
      </c>
      <c r="L427" s="185">
        <f t="shared" si="356"/>
        <v>796063.87157559162</v>
      </c>
      <c r="M427" s="185">
        <f t="shared" si="356"/>
        <v>1747227.4821037818</v>
      </c>
      <c r="N427" s="185">
        <f t="shared" si="356"/>
        <v>916494.93992783374</v>
      </c>
      <c r="O427" s="186">
        <f t="shared" si="356"/>
        <v>176380.73095058496</v>
      </c>
      <c r="P427" s="208">
        <v>2024</v>
      </c>
      <c r="Q427" s="61">
        <f t="shared" si="328"/>
        <v>2463.4025097189319</v>
      </c>
      <c r="R427" s="61">
        <f t="shared" si="328"/>
        <v>1375.6652310902086</v>
      </c>
      <c r="S427" s="61">
        <f t="shared" si="328"/>
        <v>1884.1339075337378</v>
      </c>
      <c r="T427" s="61">
        <f t="shared" si="328"/>
        <v>1413.2049009746572</v>
      </c>
      <c r="U427" s="61">
        <f t="shared" si="328"/>
        <v>1734.0023128948512</v>
      </c>
      <c r="V427" s="61">
        <f t="shared" si="328"/>
        <v>2385.0691128099793</v>
      </c>
      <c r="W427" s="61">
        <f t="shared" si="350"/>
        <v>2676.1002208318992</v>
      </c>
      <c r="X427" s="61">
        <f t="shared" si="350"/>
        <v>750.72375080606321</v>
      </c>
      <c r="Y427" s="61">
        <f t="shared" si="350"/>
        <v>796.06387157559163</v>
      </c>
      <c r="Z427" s="61">
        <f t="shared" si="350"/>
        <v>1747.2274821037818</v>
      </c>
      <c r="AA427" s="61">
        <f t="shared" si="350"/>
        <v>916.49493992783368</v>
      </c>
      <c r="AB427" s="61">
        <f t="shared" si="350"/>
        <v>176.38073095058496</v>
      </c>
    </row>
    <row r="428" spans="1:28" ht="48.75" hidden="1" customHeight="1" thickBot="1" x14ac:dyDescent="0.35">
      <c r="A428" s="202" t="s">
        <v>36</v>
      </c>
      <c r="B428" s="344" t="s">
        <v>37</v>
      </c>
      <c r="C428" s="345"/>
      <c r="D428" s="184">
        <f>ROUND(D427*0.9,2)</f>
        <v>2217062.2599999998</v>
      </c>
      <c r="E428" s="185">
        <f t="shared" ref="E428:N428" si="357">ROUND(E427*0.9,2)</f>
        <v>1238098.71</v>
      </c>
      <c r="F428" s="185">
        <f t="shared" si="357"/>
        <v>1695720.52</v>
      </c>
      <c r="G428" s="185">
        <f t="shared" si="357"/>
        <v>1271884.4099999999</v>
      </c>
      <c r="H428" s="185">
        <f t="shared" si="357"/>
        <v>1560602.08</v>
      </c>
      <c r="I428" s="185">
        <f t="shared" si="357"/>
        <v>2146562.2000000002</v>
      </c>
      <c r="J428" s="185">
        <f t="shared" si="357"/>
        <v>2408490.2000000002</v>
      </c>
      <c r="K428" s="185">
        <f t="shared" si="357"/>
        <v>675651.38</v>
      </c>
      <c r="L428" s="185">
        <f t="shared" si="357"/>
        <v>716457.48</v>
      </c>
      <c r="M428" s="185">
        <f t="shared" si="357"/>
        <v>1572504.73</v>
      </c>
      <c r="N428" s="185">
        <f t="shared" si="357"/>
        <v>824845.45</v>
      </c>
      <c r="O428" s="186">
        <v>0</v>
      </c>
      <c r="P428" s="208">
        <v>2024</v>
      </c>
      <c r="Q428" s="61">
        <f t="shared" si="328"/>
        <v>2217.0622599999997</v>
      </c>
      <c r="R428" s="61">
        <f t="shared" si="328"/>
        <v>1238.09871</v>
      </c>
      <c r="S428" s="61">
        <f t="shared" si="328"/>
        <v>1695.7205200000001</v>
      </c>
      <c r="T428" s="61">
        <f t="shared" si="328"/>
        <v>1271.8844099999999</v>
      </c>
      <c r="U428" s="61">
        <f t="shared" si="328"/>
        <v>1560.6020800000001</v>
      </c>
      <c r="V428" s="61">
        <f t="shared" si="328"/>
        <v>2146.5622000000003</v>
      </c>
      <c r="W428" s="61">
        <f t="shared" si="350"/>
        <v>2408.4902000000002</v>
      </c>
      <c r="X428" s="61">
        <f t="shared" si="350"/>
        <v>675.65138000000002</v>
      </c>
      <c r="Y428" s="61">
        <f t="shared" si="350"/>
        <v>716.45748000000003</v>
      </c>
      <c r="Z428" s="61">
        <f t="shared" si="350"/>
        <v>1572.5047299999999</v>
      </c>
      <c r="AA428" s="61">
        <f t="shared" si="350"/>
        <v>824.84544999999991</v>
      </c>
      <c r="AB428" s="61">
        <f t="shared" si="350"/>
        <v>0</v>
      </c>
    </row>
    <row r="429" spans="1:28" ht="16.5" hidden="1" thickBot="1" x14ac:dyDescent="0.3">
      <c r="A429" s="346" t="str">
        <f>A418</f>
        <v>Объект 5:</v>
      </c>
      <c r="B429" s="347"/>
      <c r="C429" s="43"/>
      <c r="D429" s="348" t="str">
        <f>D418</f>
        <v>Яч.№1 Гусятники; Яч.№13 3-й Решающий; Яч.№14 Школьная</v>
      </c>
      <c r="E429" s="349"/>
      <c r="F429" s="349"/>
      <c r="G429" s="349"/>
      <c r="H429" s="349"/>
      <c r="I429" s="349"/>
      <c r="J429" s="349"/>
      <c r="K429" s="349"/>
      <c r="L429" s="349"/>
      <c r="M429" s="349"/>
      <c r="N429" s="349"/>
      <c r="O429" s="350"/>
      <c r="P429" s="209">
        <v>2025</v>
      </c>
      <c r="Q429" s="61" t="e">
        <f t="shared" si="328"/>
        <v>#VALUE!</v>
      </c>
      <c r="R429" s="61">
        <f t="shared" si="328"/>
        <v>0</v>
      </c>
      <c r="S429" s="61">
        <f t="shared" si="328"/>
        <v>0</v>
      </c>
      <c r="T429" s="61">
        <f t="shared" si="328"/>
        <v>0</v>
      </c>
      <c r="U429" s="61">
        <f t="shared" si="328"/>
        <v>0</v>
      </c>
      <c r="V429" s="61">
        <f t="shared" si="328"/>
        <v>0</v>
      </c>
      <c r="W429" s="61">
        <f t="shared" si="350"/>
        <v>0</v>
      </c>
      <c r="X429" s="61">
        <f t="shared" si="350"/>
        <v>0</v>
      </c>
      <c r="Y429" s="61">
        <f t="shared" si="350"/>
        <v>0</v>
      </c>
      <c r="Z429" s="61">
        <f t="shared" si="350"/>
        <v>0</v>
      </c>
      <c r="AA429" s="61">
        <f t="shared" si="350"/>
        <v>0</v>
      </c>
      <c r="AB429" s="61">
        <f t="shared" si="350"/>
        <v>0</v>
      </c>
    </row>
    <row r="430" spans="1:28" ht="16.5" hidden="1" thickBot="1" x14ac:dyDescent="0.3">
      <c r="A430" s="351" t="s">
        <v>296</v>
      </c>
      <c r="B430" s="352"/>
      <c r="C430" s="352"/>
      <c r="D430" s="352"/>
      <c r="E430" s="352"/>
      <c r="F430" s="352"/>
      <c r="G430" s="352"/>
      <c r="H430" s="352"/>
      <c r="I430" s="352"/>
      <c r="J430" s="352"/>
      <c r="K430" s="352"/>
      <c r="L430" s="352"/>
      <c r="M430" s="352"/>
      <c r="N430" s="352"/>
      <c r="O430" s="352"/>
      <c r="P430" s="209">
        <v>2025</v>
      </c>
      <c r="Q430" s="61">
        <f t="shared" si="328"/>
        <v>0</v>
      </c>
      <c r="R430" s="61">
        <f t="shared" si="328"/>
        <v>0</v>
      </c>
      <c r="S430" s="61">
        <f t="shared" si="328"/>
        <v>0</v>
      </c>
      <c r="T430" s="61">
        <f t="shared" si="328"/>
        <v>0</v>
      </c>
      <c r="U430" s="61">
        <f t="shared" si="328"/>
        <v>0</v>
      </c>
      <c r="V430" s="61">
        <f t="shared" si="328"/>
        <v>0</v>
      </c>
      <c r="W430" s="61">
        <f t="shared" si="350"/>
        <v>0</v>
      </c>
      <c r="X430" s="61">
        <f t="shared" si="350"/>
        <v>0</v>
      </c>
      <c r="Y430" s="61">
        <f t="shared" si="350"/>
        <v>0</v>
      </c>
      <c r="Z430" s="61">
        <f t="shared" si="350"/>
        <v>0</v>
      </c>
      <c r="AA430" s="61">
        <f t="shared" si="350"/>
        <v>0</v>
      </c>
      <c r="AB430" s="61">
        <f t="shared" si="350"/>
        <v>0</v>
      </c>
    </row>
    <row r="431" spans="1:28" s="41" customFormat="1" ht="29.25" hidden="1" customHeight="1" thickBot="1" x14ac:dyDescent="0.3">
      <c r="A431" s="202" t="s">
        <v>11</v>
      </c>
      <c r="B431" s="344" t="s">
        <v>293</v>
      </c>
      <c r="C431" s="345"/>
      <c r="D431" s="179">
        <f>D420</f>
        <v>2696203</v>
      </c>
      <c r="E431" s="179">
        <f t="shared" ref="E431:O432" si="358">E420</f>
        <v>2487260</v>
      </c>
      <c r="F431" s="179">
        <f t="shared" si="358"/>
        <v>2529577</v>
      </c>
      <c r="G431" s="179">
        <f t="shared" si="358"/>
        <v>2547989</v>
      </c>
      <c r="H431" s="179">
        <f t="shared" si="358"/>
        <v>2423856</v>
      </c>
      <c r="I431" s="179">
        <f t="shared" si="358"/>
        <v>2076306</v>
      </c>
      <c r="J431" s="179">
        <f t="shared" si="358"/>
        <v>2445809</v>
      </c>
      <c r="K431" s="179">
        <f t="shared" si="358"/>
        <v>2414370</v>
      </c>
      <c r="L431" s="179">
        <f t="shared" si="358"/>
        <v>2126485</v>
      </c>
      <c r="M431" s="179">
        <f t="shared" si="358"/>
        <v>2424844</v>
      </c>
      <c r="N431" s="179">
        <f t="shared" si="358"/>
        <v>2786158</v>
      </c>
      <c r="O431" s="179">
        <f t="shared" si="358"/>
        <v>2157972</v>
      </c>
      <c r="P431" s="209">
        <v>2025</v>
      </c>
      <c r="Q431" s="61">
        <f t="shared" si="328"/>
        <v>2696.203</v>
      </c>
      <c r="R431" s="61">
        <f t="shared" si="328"/>
        <v>2487.2600000000002</v>
      </c>
      <c r="S431" s="61">
        <f t="shared" si="328"/>
        <v>2529.5770000000002</v>
      </c>
      <c r="T431" s="61">
        <f t="shared" si="328"/>
        <v>2547.989</v>
      </c>
      <c r="U431" s="61">
        <f t="shared" si="328"/>
        <v>2423.8560000000002</v>
      </c>
      <c r="V431" s="61">
        <f t="shared" si="328"/>
        <v>2076.306</v>
      </c>
      <c r="W431" s="61">
        <f t="shared" si="350"/>
        <v>2445.8090000000002</v>
      </c>
      <c r="X431" s="61">
        <f t="shared" si="350"/>
        <v>2414.37</v>
      </c>
      <c r="Y431" s="61">
        <f t="shared" si="350"/>
        <v>2126.4850000000001</v>
      </c>
      <c r="Z431" s="61">
        <f t="shared" si="350"/>
        <v>2424.8440000000001</v>
      </c>
      <c r="AA431" s="61">
        <f t="shared" si="350"/>
        <v>2786.1579999999999</v>
      </c>
      <c r="AB431" s="61">
        <f t="shared" si="350"/>
        <v>2157.9720000000002</v>
      </c>
    </row>
    <row r="432" spans="1:28" ht="16.5" hidden="1" thickBot="1" x14ac:dyDescent="0.3">
      <c r="A432" s="202" t="s">
        <v>12</v>
      </c>
      <c r="B432" s="353" t="s">
        <v>291</v>
      </c>
      <c r="C432" s="354"/>
      <c r="D432" s="179">
        <f>D421</f>
        <v>1790453</v>
      </c>
      <c r="E432" s="179">
        <f t="shared" si="358"/>
        <v>1883486</v>
      </c>
      <c r="F432" s="179">
        <f t="shared" si="358"/>
        <v>1790167</v>
      </c>
      <c r="G432" s="179">
        <f t="shared" si="358"/>
        <v>1928452</v>
      </c>
      <c r="H432" s="179">
        <f t="shared" si="358"/>
        <v>1733799</v>
      </c>
      <c r="I432" s="179">
        <f t="shared" si="358"/>
        <v>1252669</v>
      </c>
      <c r="J432" s="179">
        <f t="shared" si="358"/>
        <v>1510079</v>
      </c>
      <c r="K432" s="179">
        <f t="shared" si="358"/>
        <v>1979384</v>
      </c>
      <c r="L432" s="179">
        <f t="shared" si="358"/>
        <v>1708513</v>
      </c>
      <c r="M432" s="179">
        <f t="shared" si="358"/>
        <v>1731270</v>
      </c>
      <c r="N432" s="179">
        <f t="shared" si="358"/>
        <v>2271223</v>
      </c>
      <c r="O432" s="179">
        <f t="shared" si="358"/>
        <v>1897013</v>
      </c>
      <c r="P432" s="209">
        <v>2025</v>
      </c>
      <c r="Q432" s="61">
        <f t="shared" si="328"/>
        <v>1790.453</v>
      </c>
      <c r="R432" s="61">
        <f t="shared" si="328"/>
        <v>1883.4860000000001</v>
      </c>
      <c r="S432" s="61">
        <f t="shared" si="328"/>
        <v>1790.1669999999999</v>
      </c>
      <c r="T432" s="61">
        <f t="shared" si="328"/>
        <v>1928.452</v>
      </c>
      <c r="U432" s="61">
        <f t="shared" si="328"/>
        <v>1733.799</v>
      </c>
      <c r="V432" s="61">
        <f t="shared" si="328"/>
        <v>1252.6690000000001</v>
      </c>
      <c r="W432" s="61">
        <f t="shared" si="350"/>
        <v>1510.079</v>
      </c>
      <c r="X432" s="61">
        <f t="shared" si="350"/>
        <v>1979.384</v>
      </c>
      <c r="Y432" s="61">
        <f t="shared" si="350"/>
        <v>1708.5129999999999</v>
      </c>
      <c r="Z432" s="61">
        <f t="shared" si="350"/>
        <v>1731.27</v>
      </c>
      <c r="AA432" s="61">
        <f t="shared" si="350"/>
        <v>2271.223</v>
      </c>
      <c r="AB432" s="61">
        <f t="shared" si="350"/>
        <v>1897.0129999999999</v>
      </c>
    </row>
    <row r="433" spans="1:28" ht="33" hidden="1" customHeight="1" thickBot="1" x14ac:dyDescent="0.3">
      <c r="A433" s="202" t="s">
        <v>13</v>
      </c>
      <c r="B433" s="344" t="s">
        <v>292</v>
      </c>
      <c r="C433" s="345"/>
      <c r="D433" s="180">
        <f>D431-D432</f>
        <v>905750</v>
      </c>
      <c r="E433" s="180">
        <f t="shared" ref="E433:O433" si="359">E431-E432</f>
        <v>603774</v>
      </c>
      <c r="F433" s="180">
        <f t="shared" si="359"/>
        <v>739410</v>
      </c>
      <c r="G433" s="180">
        <f t="shared" si="359"/>
        <v>619537</v>
      </c>
      <c r="H433" s="180">
        <f t="shared" si="359"/>
        <v>690057</v>
      </c>
      <c r="I433" s="180">
        <f t="shared" si="359"/>
        <v>823637</v>
      </c>
      <c r="J433" s="180">
        <f t="shared" si="359"/>
        <v>935730</v>
      </c>
      <c r="K433" s="180">
        <f t="shared" si="359"/>
        <v>434986</v>
      </c>
      <c r="L433" s="180">
        <f t="shared" si="359"/>
        <v>417972</v>
      </c>
      <c r="M433" s="180">
        <f t="shared" si="359"/>
        <v>693574</v>
      </c>
      <c r="N433" s="180">
        <f t="shared" si="359"/>
        <v>514935</v>
      </c>
      <c r="O433" s="180">
        <f t="shared" si="359"/>
        <v>260959</v>
      </c>
      <c r="P433" s="209">
        <v>2025</v>
      </c>
      <c r="Q433" s="61">
        <f t="shared" si="328"/>
        <v>905.75</v>
      </c>
      <c r="R433" s="61">
        <f t="shared" si="328"/>
        <v>603.774</v>
      </c>
      <c r="S433" s="61">
        <f t="shared" si="328"/>
        <v>739.41</v>
      </c>
      <c r="T433" s="61">
        <f t="shared" si="328"/>
        <v>619.53700000000003</v>
      </c>
      <c r="U433" s="61">
        <f t="shared" si="328"/>
        <v>690.05700000000002</v>
      </c>
      <c r="V433" s="61">
        <f t="shared" si="328"/>
        <v>823.63699999999994</v>
      </c>
      <c r="W433" s="61">
        <f t="shared" si="350"/>
        <v>935.73</v>
      </c>
      <c r="X433" s="61">
        <f t="shared" si="350"/>
        <v>434.98599999999999</v>
      </c>
      <c r="Y433" s="61">
        <f t="shared" si="350"/>
        <v>417.97199999999998</v>
      </c>
      <c r="Z433" s="61">
        <f t="shared" si="350"/>
        <v>693.57399999999996</v>
      </c>
      <c r="AA433" s="61">
        <f t="shared" si="350"/>
        <v>514.93499999999995</v>
      </c>
      <c r="AB433" s="61">
        <f t="shared" si="350"/>
        <v>260.959</v>
      </c>
    </row>
    <row r="434" spans="1:28" ht="36" hidden="1" customHeight="1" thickBot="1" x14ac:dyDescent="0.3">
      <c r="A434" s="202" t="s">
        <v>14</v>
      </c>
      <c r="B434" s="344" t="s">
        <v>27</v>
      </c>
      <c r="C434" s="345"/>
      <c r="D434" s="181">
        <f>D433/D431</f>
        <v>0.33593538765441622</v>
      </c>
      <c r="E434" s="181">
        <f t="shared" ref="E434:O434" si="360">E433/E431</f>
        <v>0.24274663686144593</v>
      </c>
      <c r="F434" s="181">
        <f t="shared" si="360"/>
        <v>0.29230578867533979</v>
      </c>
      <c r="G434" s="181">
        <f t="shared" si="360"/>
        <v>0.24314743901955621</v>
      </c>
      <c r="H434" s="181">
        <f t="shared" si="360"/>
        <v>0.28469389270649742</v>
      </c>
      <c r="I434" s="181">
        <f t="shared" si="360"/>
        <v>0.39668382213411701</v>
      </c>
      <c r="J434" s="181">
        <f t="shared" si="360"/>
        <v>0.38258506694512939</v>
      </c>
      <c r="K434" s="181">
        <f t="shared" si="360"/>
        <v>0.18016542617742931</v>
      </c>
      <c r="L434" s="181">
        <f t="shared" si="360"/>
        <v>0.19655534838007321</v>
      </c>
      <c r="M434" s="181">
        <f t="shared" si="360"/>
        <v>0.28602829707808008</v>
      </c>
      <c r="N434" s="181">
        <f t="shared" si="360"/>
        <v>0.18481902318533264</v>
      </c>
      <c r="O434" s="181">
        <f t="shared" si="360"/>
        <v>0.12092788970385158</v>
      </c>
      <c r="P434" s="209">
        <v>2025</v>
      </c>
      <c r="Q434" s="61">
        <f t="shared" si="328"/>
        <v>3.3593538765441621E-4</v>
      </c>
      <c r="R434" s="61">
        <f t="shared" si="328"/>
        <v>2.4274663686144594E-4</v>
      </c>
      <c r="S434" s="61">
        <f t="shared" si="328"/>
        <v>2.923057886753398E-4</v>
      </c>
      <c r="T434" s="61">
        <f t="shared" si="328"/>
        <v>2.431474390195562E-4</v>
      </c>
      <c r="U434" s="61">
        <f t="shared" si="328"/>
        <v>2.8469389270649741E-4</v>
      </c>
      <c r="V434" s="61">
        <f t="shared" si="328"/>
        <v>3.9668382213411702E-4</v>
      </c>
      <c r="W434" s="61">
        <f t="shared" si="350"/>
        <v>3.8258506694512941E-4</v>
      </c>
      <c r="X434" s="61">
        <f t="shared" si="350"/>
        <v>1.8016542617742932E-4</v>
      </c>
      <c r="Y434" s="61">
        <f t="shared" si="350"/>
        <v>1.9655534838007322E-4</v>
      </c>
      <c r="Z434" s="61">
        <f t="shared" si="350"/>
        <v>2.8602829707808009E-4</v>
      </c>
      <c r="AA434" s="61">
        <f t="shared" si="350"/>
        <v>1.8481902318533263E-4</v>
      </c>
      <c r="AB434" s="61">
        <f t="shared" si="350"/>
        <v>1.2092788970385158E-4</v>
      </c>
    </row>
    <row r="435" spans="1:28" ht="81.75" hidden="1" customHeight="1" thickBot="1" x14ac:dyDescent="0.3">
      <c r="A435" s="202" t="s">
        <v>28</v>
      </c>
      <c r="B435" s="344" t="s">
        <v>29</v>
      </c>
      <c r="C435" s="345"/>
      <c r="D435" s="187">
        <f t="shared" ref="D435:O435" si="361">D336</f>
        <v>4.0385250397883876</v>
      </c>
      <c r="E435" s="187">
        <f t="shared" si="361"/>
        <v>4.0385250397883876</v>
      </c>
      <c r="F435" s="187">
        <f t="shared" si="361"/>
        <v>4.0385250397883876</v>
      </c>
      <c r="G435" s="187">
        <f t="shared" si="361"/>
        <v>4.0385250397883876</v>
      </c>
      <c r="H435" s="187">
        <f t="shared" si="361"/>
        <v>4.0385250397883876</v>
      </c>
      <c r="I435" s="187">
        <f t="shared" si="361"/>
        <v>4.0385250397883876</v>
      </c>
      <c r="J435" s="187">
        <f t="shared" si="361"/>
        <v>4.0385250397883876</v>
      </c>
      <c r="K435" s="187">
        <f t="shared" si="361"/>
        <v>4.0385250397883876</v>
      </c>
      <c r="L435" s="187">
        <f t="shared" si="361"/>
        <v>4.0385250397883876</v>
      </c>
      <c r="M435" s="187">
        <f t="shared" si="361"/>
        <v>4.0385250397883876</v>
      </c>
      <c r="N435" s="187">
        <f t="shared" si="361"/>
        <v>4.0385250397883876</v>
      </c>
      <c r="O435" s="187">
        <f t="shared" si="361"/>
        <v>4.0385250397883876</v>
      </c>
      <c r="P435" s="209">
        <v>2025</v>
      </c>
      <c r="Q435" s="61">
        <f t="shared" si="328"/>
        <v>4.0385250397883873E-3</v>
      </c>
      <c r="R435" s="61">
        <f t="shared" si="328"/>
        <v>4.0385250397883873E-3</v>
      </c>
      <c r="S435" s="61">
        <f t="shared" si="328"/>
        <v>4.0385250397883873E-3</v>
      </c>
      <c r="T435" s="61">
        <f t="shared" si="328"/>
        <v>4.0385250397883873E-3</v>
      </c>
      <c r="U435" s="61">
        <f t="shared" si="328"/>
        <v>4.0385250397883873E-3</v>
      </c>
      <c r="V435" s="61">
        <f t="shared" si="328"/>
        <v>4.0385250397883873E-3</v>
      </c>
      <c r="W435" s="61">
        <f t="shared" si="350"/>
        <v>4.0385250397883873E-3</v>
      </c>
      <c r="X435" s="61">
        <f t="shared" si="350"/>
        <v>4.0385250397883873E-3</v>
      </c>
      <c r="Y435" s="61">
        <f t="shared" si="350"/>
        <v>4.0385250397883873E-3</v>
      </c>
      <c r="Z435" s="61">
        <f t="shared" si="350"/>
        <v>4.0385250397883873E-3</v>
      </c>
      <c r="AA435" s="61">
        <f t="shared" si="350"/>
        <v>4.0385250397883873E-3</v>
      </c>
      <c r="AB435" s="61">
        <f t="shared" si="350"/>
        <v>4.0385250397883873E-3</v>
      </c>
    </row>
    <row r="436" spans="1:28" ht="51" hidden="1" customHeight="1" thickBot="1" x14ac:dyDescent="0.3">
      <c r="A436" s="202" t="s">
        <v>30</v>
      </c>
      <c r="B436" s="344" t="s">
        <v>31</v>
      </c>
      <c r="C436" s="345"/>
      <c r="D436" s="182">
        <f>D425</f>
        <v>0.23613144643540523</v>
      </c>
      <c r="E436" s="182">
        <f t="shared" ref="E436:O436" si="362">E425</f>
        <v>0.14294269564243495</v>
      </c>
      <c r="F436" s="182">
        <f t="shared" si="362"/>
        <v>0.19250184745632881</v>
      </c>
      <c r="G436" s="182">
        <f t="shared" si="362"/>
        <v>0.14334349780054523</v>
      </c>
      <c r="H436" s="182">
        <f t="shared" si="362"/>
        <v>0.18488995148748644</v>
      </c>
      <c r="I436" s="182">
        <f t="shared" si="362"/>
        <v>0.29687988091510603</v>
      </c>
      <c r="J436" s="182">
        <f t="shared" si="362"/>
        <v>0.28278112572611841</v>
      </c>
      <c r="K436" s="182">
        <f t="shared" si="362"/>
        <v>8.0361484958418314E-2</v>
      </c>
      <c r="L436" s="182">
        <f t="shared" si="362"/>
        <v>9.6751407161062217E-2</v>
      </c>
      <c r="M436" s="182">
        <f t="shared" si="362"/>
        <v>0.1862243558590691</v>
      </c>
      <c r="N436" s="182">
        <f t="shared" si="362"/>
        <v>8.501508196632164E-2</v>
      </c>
      <c r="O436" s="182">
        <f t="shared" si="362"/>
        <v>2.1123948484840588E-2</v>
      </c>
      <c r="P436" s="209">
        <v>2025</v>
      </c>
      <c r="Q436" s="61">
        <f t="shared" si="328"/>
        <v>2.3613144643540524E-4</v>
      </c>
      <c r="R436" s="61">
        <f t="shared" si="328"/>
        <v>1.4294269564243495E-4</v>
      </c>
      <c r="S436" s="61">
        <f t="shared" si="328"/>
        <v>1.925018474563288E-4</v>
      </c>
      <c r="T436" s="61">
        <f t="shared" si="328"/>
        <v>1.4334349780054524E-4</v>
      </c>
      <c r="U436" s="61">
        <f t="shared" si="328"/>
        <v>1.8488995148748644E-4</v>
      </c>
      <c r="V436" s="61">
        <f t="shared" si="328"/>
        <v>2.9687988091510605E-4</v>
      </c>
      <c r="W436" s="61">
        <f t="shared" si="350"/>
        <v>2.8278112572611839E-4</v>
      </c>
      <c r="X436" s="61">
        <f t="shared" si="350"/>
        <v>8.0361484958418311E-5</v>
      </c>
      <c r="Y436" s="61">
        <f t="shared" si="350"/>
        <v>9.6751407161062213E-5</v>
      </c>
      <c r="Z436" s="61">
        <f t="shared" si="350"/>
        <v>1.862243558590691E-4</v>
      </c>
      <c r="AA436" s="61">
        <f t="shared" si="350"/>
        <v>8.5015081966321641E-5</v>
      </c>
      <c r="AB436" s="61">
        <f t="shared" si="350"/>
        <v>2.1123948484840589E-5</v>
      </c>
    </row>
    <row r="437" spans="1:28" ht="83.25" customHeight="1" thickBot="1" x14ac:dyDescent="0.3">
      <c r="A437" s="202" t="s">
        <v>32</v>
      </c>
      <c r="B437" s="344" t="s">
        <v>33</v>
      </c>
      <c r="C437" s="345"/>
      <c r="D437" s="183">
        <f>ROUND(D436*D431,0)</f>
        <v>636658</v>
      </c>
      <c r="E437" s="183">
        <f t="shared" ref="E437:F437" si="363">ROUND(E436*E431,0)</f>
        <v>355536</v>
      </c>
      <c r="F437" s="183">
        <f t="shared" si="363"/>
        <v>486948</v>
      </c>
      <c r="G437" s="183">
        <f>ROUND(G436*G431,0)</f>
        <v>365238</v>
      </c>
      <c r="H437" s="183">
        <f t="shared" ref="H437:N437" si="364">ROUND(H436*H431,0)</f>
        <v>448147</v>
      </c>
      <c r="I437" s="183">
        <f t="shared" si="364"/>
        <v>616413</v>
      </c>
      <c r="J437" s="183">
        <f t="shared" si="364"/>
        <v>691629</v>
      </c>
      <c r="K437" s="183">
        <f t="shared" si="364"/>
        <v>194022</v>
      </c>
      <c r="L437" s="183">
        <f t="shared" si="364"/>
        <v>205740</v>
      </c>
      <c r="M437" s="183">
        <f t="shared" si="364"/>
        <v>451565</v>
      </c>
      <c r="N437" s="183">
        <f t="shared" si="364"/>
        <v>236865</v>
      </c>
      <c r="O437" s="183">
        <v>0</v>
      </c>
      <c r="P437" s="209">
        <v>2025</v>
      </c>
      <c r="Q437" s="61">
        <f t="shared" si="328"/>
        <v>636.65800000000002</v>
      </c>
      <c r="R437" s="61">
        <f t="shared" si="328"/>
        <v>355.536</v>
      </c>
      <c r="S437" s="61">
        <f t="shared" si="328"/>
        <v>486.94799999999998</v>
      </c>
      <c r="T437" s="61">
        <f t="shared" si="328"/>
        <v>365.238</v>
      </c>
      <c r="U437" s="61">
        <f t="shared" si="328"/>
        <v>448.14699999999999</v>
      </c>
      <c r="V437" s="61">
        <f t="shared" si="328"/>
        <v>616.41300000000001</v>
      </c>
      <c r="W437" s="61">
        <f t="shared" si="350"/>
        <v>691.62900000000002</v>
      </c>
      <c r="X437" s="61">
        <f t="shared" si="350"/>
        <v>194.02199999999999</v>
      </c>
      <c r="Y437" s="61">
        <f t="shared" si="350"/>
        <v>205.74</v>
      </c>
      <c r="Z437" s="61">
        <f t="shared" si="350"/>
        <v>451.565</v>
      </c>
      <c r="AA437" s="61">
        <f t="shared" si="350"/>
        <v>236.86500000000001</v>
      </c>
      <c r="AB437" s="61">
        <f t="shared" si="350"/>
        <v>0</v>
      </c>
    </row>
    <row r="438" spans="1:28" ht="53.25" hidden="1" customHeight="1" thickBot="1" x14ac:dyDescent="0.3">
      <c r="A438" s="202" t="s">
        <v>34</v>
      </c>
      <c r="B438" s="344" t="s">
        <v>35</v>
      </c>
      <c r="C438" s="345"/>
      <c r="D438" s="184">
        <f>D435*D437</f>
        <v>2571159.2747815954</v>
      </c>
      <c r="E438" s="185">
        <f t="shared" ref="E438:N438" si="365">E435*E437</f>
        <v>1435841.0385462041</v>
      </c>
      <c r="F438" s="185">
        <f t="shared" si="365"/>
        <v>1966551.6910748759</v>
      </c>
      <c r="G438" s="185">
        <f t="shared" si="365"/>
        <v>1475022.8084822311</v>
      </c>
      <c r="H438" s="185">
        <f t="shared" si="365"/>
        <v>1809852.8810060464</v>
      </c>
      <c r="I438" s="185">
        <f t="shared" si="365"/>
        <v>2489399.3353510792</v>
      </c>
      <c r="J438" s="185">
        <f t="shared" si="365"/>
        <v>2793161.0347438026</v>
      </c>
      <c r="K438" s="185">
        <f t="shared" si="365"/>
        <v>783562.7052698225</v>
      </c>
      <c r="L438" s="185">
        <f t="shared" si="365"/>
        <v>830886.14168606291</v>
      </c>
      <c r="M438" s="185">
        <f t="shared" si="365"/>
        <v>1823656.5595920433</v>
      </c>
      <c r="N438" s="185">
        <f t="shared" si="365"/>
        <v>956585.23354947648</v>
      </c>
      <c r="O438" s="186">
        <v>0</v>
      </c>
      <c r="P438" s="209">
        <v>2025</v>
      </c>
      <c r="Q438" s="61">
        <f t="shared" si="328"/>
        <v>2571.1592747815953</v>
      </c>
      <c r="R438" s="61">
        <f t="shared" si="328"/>
        <v>1435.8410385462041</v>
      </c>
      <c r="S438" s="61">
        <f t="shared" si="328"/>
        <v>1966.5516910748759</v>
      </c>
      <c r="T438" s="61">
        <f t="shared" si="328"/>
        <v>1475.0228084822311</v>
      </c>
      <c r="U438" s="61">
        <f t="shared" si="328"/>
        <v>1809.8528810060463</v>
      </c>
      <c r="V438" s="61">
        <f t="shared" si="328"/>
        <v>2489.3993353510791</v>
      </c>
      <c r="W438" s="61">
        <f t="shared" si="350"/>
        <v>2793.1610347438027</v>
      </c>
      <c r="X438" s="61">
        <f t="shared" si="350"/>
        <v>783.56270526982246</v>
      </c>
      <c r="Y438" s="61">
        <f t="shared" si="350"/>
        <v>830.88614168606296</v>
      </c>
      <c r="Z438" s="61">
        <f t="shared" si="350"/>
        <v>1823.6565595920433</v>
      </c>
      <c r="AA438" s="61">
        <f t="shared" si="350"/>
        <v>956.58523354947647</v>
      </c>
      <c r="AB438" s="61">
        <f t="shared" si="350"/>
        <v>0</v>
      </c>
    </row>
    <row r="439" spans="1:28" ht="48.75" hidden="1" customHeight="1" thickBot="1" x14ac:dyDescent="0.3">
      <c r="A439" s="202" t="s">
        <v>36</v>
      </c>
      <c r="B439" s="344" t="s">
        <v>37</v>
      </c>
      <c r="C439" s="345"/>
      <c r="D439" s="184">
        <f>ROUND(D438*0.9,2)</f>
        <v>2314043.35</v>
      </c>
      <c r="E439" s="185">
        <f t="shared" ref="E439:N439" si="366">ROUND(E438*0.9,2)</f>
        <v>1292256.93</v>
      </c>
      <c r="F439" s="185">
        <f t="shared" si="366"/>
        <v>1769896.52</v>
      </c>
      <c r="G439" s="185">
        <f t="shared" si="366"/>
        <v>1327520.53</v>
      </c>
      <c r="H439" s="185">
        <f t="shared" si="366"/>
        <v>1628867.59</v>
      </c>
      <c r="I439" s="185">
        <f t="shared" si="366"/>
        <v>2240459.4</v>
      </c>
      <c r="J439" s="185">
        <f t="shared" si="366"/>
        <v>2513844.9300000002</v>
      </c>
      <c r="K439" s="185">
        <f t="shared" si="366"/>
        <v>705206.43</v>
      </c>
      <c r="L439" s="185">
        <f t="shared" si="366"/>
        <v>747797.53</v>
      </c>
      <c r="M439" s="185">
        <f t="shared" si="366"/>
        <v>1641290.9</v>
      </c>
      <c r="N439" s="185">
        <f t="shared" si="366"/>
        <v>860926.71</v>
      </c>
      <c r="O439" s="186">
        <v>0</v>
      </c>
      <c r="P439" s="209">
        <v>2025</v>
      </c>
      <c r="Q439" s="61">
        <f t="shared" si="328"/>
        <v>2314.0433499999999</v>
      </c>
      <c r="R439" s="61">
        <f t="shared" si="328"/>
        <v>1292.25693</v>
      </c>
      <c r="S439" s="61">
        <f t="shared" si="328"/>
        <v>1769.89652</v>
      </c>
      <c r="T439" s="61">
        <f t="shared" si="328"/>
        <v>1327.52053</v>
      </c>
      <c r="U439" s="61">
        <f t="shared" si="328"/>
        <v>1628.8675900000001</v>
      </c>
      <c r="V439" s="61">
        <f t="shared" si="328"/>
        <v>2240.4593999999997</v>
      </c>
      <c r="W439" s="61">
        <f t="shared" si="350"/>
        <v>2513.8449300000002</v>
      </c>
      <c r="X439" s="61">
        <f t="shared" si="350"/>
        <v>705.20643000000007</v>
      </c>
      <c r="Y439" s="61">
        <f t="shared" si="350"/>
        <v>747.79753000000005</v>
      </c>
      <c r="Z439" s="61">
        <f t="shared" si="350"/>
        <v>1641.2909</v>
      </c>
      <c r="AA439" s="61">
        <f t="shared" si="350"/>
        <v>860.92670999999996</v>
      </c>
      <c r="AB439" s="61">
        <f t="shared" si="350"/>
        <v>0</v>
      </c>
    </row>
    <row r="440" spans="1:28" ht="16.5" hidden="1" thickBot="1" x14ac:dyDescent="0.3">
      <c r="A440" s="346" t="str">
        <f>A429</f>
        <v>Объект 5:</v>
      </c>
      <c r="B440" s="347"/>
      <c r="C440" s="43"/>
      <c r="D440" s="348" t="str">
        <f>D429</f>
        <v>Яч.№1 Гусятники; Яч.№13 3-й Решающий; Яч.№14 Школьная</v>
      </c>
      <c r="E440" s="349"/>
      <c r="F440" s="349"/>
      <c r="G440" s="349"/>
      <c r="H440" s="349"/>
      <c r="I440" s="349"/>
      <c r="J440" s="349"/>
      <c r="K440" s="349"/>
      <c r="L440" s="349"/>
      <c r="M440" s="349"/>
      <c r="N440" s="349"/>
      <c r="O440" s="350"/>
      <c r="P440" s="207">
        <v>2026</v>
      </c>
      <c r="Q440" s="61" t="e">
        <f t="shared" si="328"/>
        <v>#VALUE!</v>
      </c>
      <c r="R440" s="61">
        <f t="shared" si="328"/>
        <v>0</v>
      </c>
      <c r="S440" s="61">
        <f t="shared" si="328"/>
        <v>0</v>
      </c>
      <c r="T440" s="61">
        <f t="shared" si="328"/>
        <v>0</v>
      </c>
      <c r="U440" s="61">
        <f t="shared" si="328"/>
        <v>0</v>
      </c>
      <c r="V440" s="61">
        <f t="shared" si="328"/>
        <v>0</v>
      </c>
      <c r="W440" s="61">
        <f t="shared" si="350"/>
        <v>0</v>
      </c>
      <c r="X440" s="61">
        <f t="shared" si="350"/>
        <v>0</v>
      </c>
      <c r="Y440" s="61">
        <f t="shared" si="350"/>
        <v>0</v>
      </c>
      <c r="Z440" s="61">
        <f t="shared" si="350"/>
        <v>0</v>
      </c>
      <c r="AA440" s="61">
        <f t="shared" si="350"/>
        <v>0</v>
      </c>
      <c r="AB440" s="61">
        <f t="shared" si="350"/>
        <v>0</v>
      </c>
    </row>
    <row r="441" spans="1:28" ht="16.5" hidden="1" thickBot="1" x14ac:dyDescent="0.3">
      <c r="A441" s="351" t="s">
        <v>297</v>
      </c>
      <c r="B441" s="352"/>
      <c r="C441" s="352"/>
      <c r="D441" s="352"/>
      <c r="E441" s="352"/>
      <c r="F441" s="352"/>
      <c r="G441" s="352"/>
      <c r="H441" s="352"/>
      <c r="I441" s="352"/>
      <c r="J441" s="352"/>
      <c r="K441" s="352"/>
      <c r="L441" s="352"/>
      <c r="M441" s="352"/>
      <c r="N441" s="352"/>
      <c r="O441" s="352"/>
      <c r="P441" s="207">
        <v>2026</v>
      </c>
      <c r="Q441" s="61">
        <f t="shared" si="328"/>
        <v>0</v>
      </c>
      <c r="R441" s="61">
        <f t="shared" si="328"/>
        <v>0</v>
      </c>
      <c r="S441" s="61">
        <f t="shared" si="328"/>
        <v>0</v>
      </c>
      <c r="T441" s="61">
        <f t="shared" si="328"/>
        <v>0</v>
      </c>
      <c r="U441" s="61">
        <f t="shared" si="328"/>
        <v>0</v>
      </c>
      <c r="V441" s="61">
        <f t="shared" si="328"/>
        <v>0</v>
      </c>
      <c r="W441" s="61">
        <f t="shared" si="350"/>
        <v>0</v>
      </c>
      <c r="X441" s="61">
        <f t="shared" si="350"/>
        <v>0</v>
      </c>
      <c r="Y441" s="61">
        <f t="shared" si="350"/>
        <v>0</v>
      </c>
      <c r="Z441" s="61">
        <f t="shared" si="350"/>
        <v>0</v>
      </c>
      <c r="AA441" s="61">
        <f t="shared" si="350"/>
        <v>0</v>
      </c>
      <c r="AB441" s="61">
        <f t="shared" si="350"/>
        <v>0</v>
      </c>
    </row>
    <row r="442" spans="1:28" s="41" customFormat="1" ht="29.25" hidden="1" customHeight="1" thickBot="1" x14ac:dyDescent="0.3">
      <c r="A442" s="202" t="s">
        <v>11</v>
      </c>
      <c r="B442" s="344" t="s">
        <v>293</v>
      </c>
      <c r="C442" s="345"/>
      <c r="D442" s="179">
        <f>D431</f>
        <v>2696203</v>
      </c>
      <c r="E442" s="179">
        <f t="shared" ref="E442:O443" si="367">E431</f>
        <v>2487260</v>
      </c>
      <c r="F442" s="179">
        <f t="shared" si="367"/>
        <v>2529577</v>
      </c>
      <c r="G442" s="179">
        <f t="shared" si="367"/>
        <v>2547989</v>
      </c>
      <c r="H442" s="179">
        <f t="shared" si="367"/>
        <v>2423856</v>
      </c>
      <c r="I442" s="179">
        <f t="shared" si="367"/>
        <v>2076306</v>
      </c>
      <c r="J442" s="179">
        <f t="shared" si="367"/>
        <v>2445809</v>
      </c>
      <c r="K442" s="179">
        <f t="shared" si="367"/>
        <v>2414370</v>
      </c>
      <c r="L442" s="179">
        <f t="shared" si="367"/>
        <v>2126485</v>
      </c>
      <c r="M442" s="179">
        <f t="shared" si="367"/>
        <v>2424844</v>
      </c>
      <c r="N442" s="179">
        <f t="shared" si="367"/>
        <v>2786158</v>
      </c>
      <c r="O442" s="179">
        <f t="shared" si="367"/>
        <v>2157972</v>
      </c>
      <c r="P442" s="207">
        <v>2026</v>
      </c>
      <c r="Q442" s="61">
        <f t="shared" si="328"/>
        <v>2696.203</v>
      </c>
      <c r="R442" s="61">
        <f t="shared" si="328"/>
        <v>2487.2600000000002</v>
      </c>
      <c r="S442" s="61">
        <f t="shared" si="328"/>
        <v>2529.5770000000002</v>
      </c>
      <c r="T442" s="61">
        <f t="shared" si="328"/>
        <v>2547.989</v>
      </c>
      <c r="U442" s="61">
        <f t="shared" si="328"/>
        <v>2423.8560000000002</v>
      </c>
      <c r="V442" s="61">
        <f t="shared" si="328"/>
        <v>2076.306</v>
      </c>
      <c r="W442" s="61">
        <f t="shared" si="350"/>
        <v>2445.8090000000002</v>
      </c>
      <c r="X442" s="61">
        <f t="shared" si="350"/>
        <v>2414.37</v>
      </c>
      <c r="Y442" s="61">
        <f t="shared" si="350"/>
        <v>2126.4850000000001</v>
      </c>
      <c r="Z442" s="61">
        <f t="shared" si="350"/>
        <v>2424.8440000000001</v>
      </c>
      <c r="AA442" s="61">
        <f t="shared" si="350"/>
        <v>2786.1579999999999</v>
      </c>
      <c r="AB442" s="61">
        <f t="shared" si="350"/>
        <v>2157.9720000000002</v>
      </c>
    </row>
    <row r="443" spans="1:28" ht="16.5" hidden="1" thickBot="1" x14ac:dyDescent="0.3">
      <c r="A443" s="202" t="s">
        <v>12</v>
      </c>
      <c r="B443" s="353" t="s">
        <v>291</v>
      </c>
      <c r="C443" s="354"/>
      <c r="D443" s="179">
        <f>D432</f>
        <v>1790453</v>
      </c>
      <c r="E443" s="179">
        <f t="shared" si="367"/>
        <v>1883486</v>
      </c>
      <c r="F443" s="179">
        <f t="shared" si="367"/>
        <v>1790167</v>
      </c>
      <c r="G443" s="179">
        <f t="shared" si="367"/>
        <v>1928452</v>
      </c>
      <c r="H443" s="179">
        <f t="shared" si="367"/>
        <v>1733799</v>
      </c>
      <c r="I443" s="179">
        <f t="shared" si="367"/>
        <v>1252669</v>
      </c>
      <c r="J443" s="179">
        <f t="shared" si="367"/>
        <v>1510079</v>
      </c>
      <c r="K443" s="179">
        <f t="shared" si="367"/>
        <v>1979384</v>
      </c>
      <c r="L443" s="179">
        <f t="shared" si="367"/>
        <v>1708513</v>
      </c>
      <c r="M443" s="179">
        <f t="shared" si="367"/>
        <v>1731270</v>
      </c>
      <c r="N443" s="179">
        <f t="shared" si="367"/>
        <v>2271223</v>
      </c>
      <c r="O443" s="179">
        <f t="shared" si="367"/>
        <v>1897013</v>
      </c>
      <c r="P443" s="207">
        <v>2026</v>
      </c>
      <c r="Q443" s="61">
        <f t="shared" si="328"/>
        <v>1790.453</v>
      </c>
      <c r="R443" s="61">
        <f t="shared" si="328"/>
        <v>1883.4860000000001</v>
      </c>
      <c r="S443" s="61">
        <f t="shared" si="328"/>
        <v>1790.1669999999999</v>
      </c>
      <c r="T443" s="61">
        <f t="shared" si="328"/>
        <v>1928.452</v>
      </c>
      <c r="U443" s="61">
        <f t="shared" si="328"/>
        <v>1733.799</v>
      </c>
      <c r="V443" s="61">
        <f t="shared" si="328"/>
        <v>1252.6690000000001</v>
      </c>
      <c r="W443" s="61">
        <f t="shared" si="350"/>
        <v>1510.079</v>
      </c>
      <c r="X443" s="61">
        <f t="shared" si="350"/>
        <v>1979.384</v>
      </c>
      <c r="Y443" s="61">
        <f t="shared" si="350"/>
        <v>1708.5129999999999</v>
      </c>
      <c r="Z443" s="61">
        <f t="shared" si="350"/>
        <v>1731.27</v>
      </c>
      <c r="AA443" s="61">
        <f t="shared" si="350"/>
        <v>2271.223</v>
      </c>
      <c r="AB443" s="61">
        <f t="shared" si="350"/>
        <v>1897.0129999999999</v>
      </c>
    </row>
    <row r="444" spans="1:28" ht="33" hidden="1" customHeight="1" thickBot="1" x14ac:dyDescent="0.3">
      <c r="A444" s="202" t="s">
        <v>13</v>
      </c>
      <c r="B444" s="344" t="s">
        <v>292</v>
      </c>
      <c r="C444" s="345"/>
      <c r="D444" s="180">
        <f>D442-D443</f>
        <v>905750</v>
      </c>
      <c r="E444" s="180">
        <f t="shared" ref="E444:O444" si="368">E442-E443</f>
        <v>603774</v>
      </c>
      <c r="F444" s="180">
        <f t="shared" si="368"/>
        <v>739410</v>
      </c>
      <c r="G444" s="180">
        <f t="shared" si="368"/>
        <v>619537</v>
      </c>
      <c r="H444" s="180">
        <f t="shared" si="368"/>
        <v>690057</v>
      </c>
      <c r="I444" s="180">
        <f t="shared" si="368"/>
        <v>823637</v>
      </c>
      <c r="J444" s="180">
        <f t="shared" si="368"/>
        <v>935730</v>
      </c>
      <c r="K444" s="180">
        <f t="shared" si="368"/>
        <v>434986</v>
      </c>
      <c r="L444" s="180">
        <f t="shared" si="368"/>
        <v>417972</v>
      </c>
      <c r="M444" s="180">
        <f t="shared" si="368"/>
        <v>693574</v>
      </c>
      <c r="N444" s="180">
        <f t="shared" si="368"/>
        <v>514935</v>
      </c>
      <c r="O444" s="180">
        <f t="shared" si="368"/>
        <v>260959</v>
      </c>
      <c r="P444" s="207">
        <v>2026</v>
      </c>
      <c r="Q444" s="61">
        <f t="shared" si="328"/>
        <v>905.75</v>
      </c>
      <c r="R444" s="61">
        <f t="shared" si="328"/>
        <v>603.774</v>
      </c>
      <c r="S444" s="61">
        <f t="shared" si="328"/>
        <v>739.41</v>
      </c>
      <c r="T444" s="61">
        <f t="shared" si="328"/>
        <v>619.53700000000003</v>
      </c>
      <c r="U444" s="61">
        <f t="shared" si="328"/>
        <v>690.05700000000002</v>
      </c>
      <c r="V444" s="61">
        <f t="shared" si="328"/>
        <v>823.63699999999994</v>
      </c>
      <c r="W444" s="61">
        <f t="shared" si="350"/>
        <v>935.73</v>
      </c>
      <c r="X444" s="61">
        <f t="shared" si="350"/>
        <v>434.98599999999999</v>
      </c>
      <c r="Y444" s="61">
        <f t="shared" si="350"/>
        <v>417.97199999999998</v>
      </c>
      <c r="Z444" s="61">
        <f t="shared" si="350"/>
        <v>693.57399999999996</v>
      </c>
      <c r="AA444" s="61">
        <f t="shared" si="350"/>
        <v>514.93499999999995</v>
      </c>
      <c r="AB444" s="61">
        <f t="shared" si="350"/>
        <v>260.959</v>
      </c>
    </row>
    <row r="445" spans="1:28" ht="36" hidden="1" customHeight="1" thickBot="1" x14ac:dyDescent="0.3">
      <c r="A445" s="202" t="s">
        <v>14</v>
      </c>
      <c r="B445" s="344" t="s">
        <v>27</v>
      </c>
      <c r="C445" s="345"/>
      <c r="D445" s="181">
        <f>D444/D442</f>
        <v>0.33593538765441622</v>
      </c>
      <c r="E445" s="181">
        <f t="shared" ref="E445:O445" si="369">E444/E442</f>
        <v>0.24274663686144593</v>
      </c>
      <c r="F445" s="181">
        <f t="shared" si="369"/>
        <v>0.29230578867533979</v>
      </c>
      <c r="G445" s="181">
        <f t="shared" si="369"/>
        <v>0.24314743901955621</v>
      </c>
      <c r="H445" s="181">
        <f t="shared" si="369"/>
        <v>0.28469389270649742</v>
      </c>
      <c r="I445" s="181">
        <f t="shared" si="369"/>
        <v>0.39668382213411701</v>
      </c>
      <c r="J445" s="181">
        <f t="shared" si="369"/>
        <v>0.38258506694512939</v>
      </c>
      <c r="K445" s="181">
        <f t="shared" si="369"/>
        <v>0.18016542617742931</v>
      </c>
      <c r="L445" s="181">
        <f t="shared" si="369"/>
        <v>0.19655534838007321</v>
      </c>
      <c r="M445" s="181">
        <f t="shared" si="369"/>
        <v>0.28602829707808008</v>
      </c>
      <c r="N445" s="181">
        <f t="shared" si="369"/>
        <v>0.18481902318533264</v>
      </c>
      <c r="O445" s="181">
        <f t="shared" si="369"/>
        <v>0.12092788970385158</v>
      </c>
      <c r="P445" s="207">
        <v>2026</v>
      </c>
      <c r="Q445" s="61">
        <f t="shared" si="328"/>
        <v>3.3593538765441621E-4</v>
      </c>
      <c r="R445" s="61">
        <f t="shared" si="328"/>
        <v>2.4274663686144594E-4</v>
      </c>
      <c r="S445" s="61">
        <f t="shared" si="328"/>
        <v>2.923057886753398E-4</v>
      </c>
      <c r="T445" s="61">
        <f t="shared" si="328"/>
        <v>2.431474390195562E-4</v>
      </c>
      <c r="U445" s="61">
        <f t="shared" si="328"/>
        <v>2.8469389270649741E-4</v>
      </c>
      <c r="V445" s="61">
        <f t="shared" si="328"/>
        <v>3.9668382213411702E-4</v>
      </c>
      <c r="W445" s="61">
        <f t="shared" si="350"/>
        <v>3.8258506694512941E-4</v>
      </c>
      <c r="X445" s="61">
        <f t="shared" si="350"/>
        <v>1.8016542617742932E-4</v>
      </c>
      <c r="Y445" s="61">
        <f t="shared" si="350"/>
        <v>1.9655534838007322E-4</v>
      </c>
      <c r="Z445" s="61">
        <f t="shared" si="350"/>
        <v>2.8602829707808009E-4</v>
      </c>
      <c r="AA445" s="61">
        <f t="shared" si="350"/>
        <v>1.8481902318533263E-4</v>
      </c>
      <c r="AB445" s="61">
        <f t="shared" si="350"/>
        <v>1.2092788970385158E-4</v>
      </c>
    </row>
    <row r="446" spans="1:28" ht="81.75" hidden="1" customHeight="1" thickBot="1" x14ac:dyDescent="0.3">
      <c r="A446" s="202" t="s">
        <v>28</v>
      </c>
      <c r="B446" s="344" t="s">
        <v>29</v>
      </c>
      <c r="C446" s="345"/>
      <c r="D446" s="187">
        <f t="shared" ref="D446:N446" si="370">D347</f>
        <v>4.2151862062401122</v>
      </c>
      <c r="E446" s="187">
        <f t="shared" si="370"/>
        <v>4.2151862062401122</v>
      </c>
      <c r="F446" s="187">
        <f t="shared" si="370"/>
        <v>4.2151862062401122</v>
      </c>
      <c r="G446" s="187">
        <f t="shared" si="370"/>
        <v>4.2151862062401122</v>
      </c>
      <c r="H446" s="187">
        <f t="shared" si="370"/>
        <v>4.2151862062401122</v>
      </c>
      <c r="I446" s="187">
        <f t="shared" si="370"/>
        <v>4.2151862062401122</v>
      </c>
      <c r="J446" s="187">
        <f t="shared" si="370"/>
        <v>4.2151862062401122</v>
      </c>
      <c r="K446" s="187">
        <f t="shared" si="370"/>
        <v>4.2151862062401122</v>
      </c>
      <c r="L446" s="187">
        <f t="shared" si="370"/>
        <v>4.2151862062401122</v>
      </c>
      <c r="M446" s="187">
        <f t="shared" si="370"/>
        <v>4.2151862062401122</v>
      </c>
      <c r="N446" s="187">
        <f t="shared" si="370"/>
        <v>4.2151862062401122</v>
      </c>
      <c r="O446" s="44">
        <v>3.7032600000000002</v>
      </c>
      <c r="P446" s="207">
        <v>2026</v>
      </c>
      <c r="Q446" s="61">
        <f t="shared" si="328"/>
        <v>4.2151862062401119E-3</v>
      </c>
      <c r="R446" s="61">
        <f t="shared" si="328"/>
        <v>4.2151862062401119E-3</v>
      </c>
      <c r="S446" s="61">
        <f t="shared" si="328"/>
        <v>4.2151862062401119E-3</v>
      </c>
      <c r="T446" s="61">
        <f t="shared" si="328"/>
        <v>4.2151862062401119E-3</v>
      </c>
      <c r="U446" s="61">
        <f t="shared" si="328"/>
        <v>4.2151862062401119E-3</v>
      </c>
      <c r="V446" s="61">
        <f t="shared" si="328"/>
        <v>4.2151862062401119E-3</v>
      </c>
      <c r="W446" s="61">
        <f t="shared" si="350"/>
        <v>4.2151862062401119E-3</v>
      </c>
      <c r="X446" s="61">
        <f t="shared" si="350"/>
        <v>4.2151862062401119E-3</v>
      </c>
      <c r="Y446" s="61">
        <f t="shared" si="350"/>
        <v>4.2151862062401119E-3</v>
      </c>
      <c r="Z446" s="61">
        <f t="shared" si="350"/>
        <v>4.2151862062401119E-3</v>
      </c>
      <c r="AA446" s="61">
        <f t="shared" si="350"/>
        <v>4.2151862062401119E-3</v>
      </c>
      <c r="AB446" s="61">
        <f t="shared" si="350"/>
        <v>3.7032600000000003E-3</v>
      </c>
    </row>
    <row r="447" spans="1:28" ht="51" hidden="1" customHeight="1" thickBot="1" x14ac:dyDescent="0.3">
      <c r="A447" s="202" t="s">
        <v>30</v>
      </c>
      <c r="B447" s="344" t="s">
        <v>31</v>
      </c>
      <c r="C447" s="345"/>
      <c r="D447" s="182">
        <f>D436</f>
        <v>0.23613144643540523</v>
      </c>
      <c r="E447" s="182">
        <f t="shared" ref="E447:O447" si="371">E436</f>
        <v>0.14294269564243495</v>
      </c>
      <c r="F447" s="182">
        <f t="shared" si="371"/>
        <v>0.19250184745632881</v>
      </c>
      <c r="G447" s="182">
        <f t="shared" si="371"/>
        <v>0.14334349780054523</v>
      </c>
      <c r="H447" s="182">
        <f t="shared" si="371"/>
        <v>0.18488995148748644</v>
      </c>
      <c r="I447" s="182">
        <f t="shared" si="371"/>
        <v>0.29687988091510603</v>
      </c>
      <c r="J447" s="182">
        <f t="shared" si="371"/>
        <v>0.28278112572611841</v>
      </c>
      <c r="K447" s="182">
        <f t="shared" si="371"/>
        <v>8.0361484958418314E-2</v>
      </c>
      <c r="L447" s="182">
        <f t="shared" si="371"/>
        <v>9.6751407161062217E-2</v>
      </c>
      <c r="M447" s="182">
        <f t="shared" si="371"/>
        <v>0.1862243558590691</v>
      </c>
      <c r="N447" s="182">
        <f t="shared" si="371"/>
        <v>8.501508196632164E-2</v>
      </c>
      <c r="O447" s="182">
        <f t="shared" si="371"/>
        <v>2.1123948484840588E-2</v>
      </c>
      <c r="P447" s="207">
        <v>2026</v>
      </c>
      <c r="Q447" s="61">
        <f t="shared" si="328"/>
        <v>2.3613144643540524E-4</v>
      </c>
      <c r="R447" s="61">
        <f t="shared" si="328"/>
        <v>1.4294269564243495E-4</v>
      </c>
      <c r="S447" s="61">
        <f t="shared" si="328"/>
        <v>1.925018474563288E-4</v>
      </c>
      <c r="T447" s="61">
        <f t="shared" si="328"/>
        <v>1.4334349780054524E-4</v>
      </c>
      <c r="U447" s="61">
        <f t="shared" si="328"/>
        <v>1.8488995148748644E-4</v>
      </c>
      <c r="V447" s="61">
        <f t="shared" si="328"/>
        <v>2.9687988091510605E-4</v>
      </c>
      <c r="W447" s="61">
        <f t="shared" si="350"/>
        <v>2.8278112572611839E-4</v>
      </c>
      <c r="X447" s="61">
        <f t="shared" si="350"/>
        <v>8.0361484958418311E-5</v>
      </c>
      <c r="Y447" s="61">
        <f t="shared" si="350"/>
        <v>9.6751407161062213E-5</v>
      </c>
      <c r="Z447" s="61">
        <f t="shared" si="350"/>
        <v>1.862243558590691E-4</v>
      </c>
      <c r="AA447" s="61">
        <f t="shared" si="350"/>
        <v>8.5015081966321641E-5</v>
      </c>
      <c r="AB447" s="61">
        <f t="shared" si="350"/>
        <v>2.1123948484840589E-5</v>
      </c>
    </row>
    <row r="448" spans="1:28" ht="83.25" hidden="1" customHeight="1" thickBot="1" x14ac:dyDescent="0.3">
      <c r="A448" s="202" t="s">
        <v>32</v>
      </c>
      <c r="B448" s="344" t="s">
        <v>33</v>
      </c>
      <c r="C448" s="345"/>
      <c r="D448" s="183">
        <f>ROUND(D447*D442,0)</f>
        <v>636658</v>
      </c>
      <c r="E448" s="183">
        <f t="shared" ref="E448:F448" si="372">ROUND(E447*E442,0)</f>
        <v>355536</v>
      </c>
      <c r="F448" s="183">
        <f t="shared" si="372"/>
        <v>486948</v>
      </c>
      <c r="G448" s="183">
        <f>ROUND(G447*G442,0)</f>
        <v>365238</v>
      </c>
      <c r="H448" s="183">
        <f t="shared" ref="H448:O448" si="373">ROUND(H447*H442,0)</f>
        <v>448147</v>
      </c>
      <c r="I448" s="183">
        <f t="shared" si="373"/>
        <v>616413</v>
      </c>
      <c r="J448" s="183">
        <f t="shared" si="373"/>
        <v>691629</v>
      </c>
      <c r="K448" s="183">
        <f t="shared" si="373"/>
        <v>194022</v>
      </c>
      <c r="L448" s="183">
        <f t="shared" si="373"/>
        <v>205740</v>
      </c>
      <c r="M448" s="183">
        <f t="shared" si="373"/>
        <v>451565</v>
      </c>
      <c r="N448" s="183">
        <f t="shared" si="373"/>
        <v>236865</v>
      </c>
      <c r="O448" s="183">
        <f t="shared" si="373"/>
        <v>45585</v>
      </c>
      <c r="P448" s="207">
        <v>2026</v>
      </c>
      <c r="Q448" s="61">
        <f t="shared" si="328"/>
        <v>636.65800000000002</v>
      </c>
      <c r="R448" s="61">
        <f t="shared" si="328"/>
        <v>355.536</v>
      </c>
      <c r="S448" s="61">
        <f t="shared" si="328"/>
        <v>486.94799999999998</v>
      </c>
      <c r="T448" s="61">
        <f t="shared" si="328"/>
        <v>365.238</v>
      </c>
      <c r="U448" s="61">
        <f t="shared" si="328"/>
        <v>448.14699999999999</v>
      </c>
      <c r="V448" s="61">
        <f t="shared" si="328"/>
        <v>616.41300000000001</v>
      </c>
      <c r="W448" s="61">
        <f t="shared" si="350"/>
        <v>691.62900000000002</v>
      </c>
      <c r="X448" s="61">
        <f t="shared" si="350"/>
        <v>194.02199999999999</v>
      </c>
      <c r="Y448" s="61">
        <f t="shared" si="350"/>
        <v>205.74</v>
      </c>
      <c r="Z448" s="61">
        <f t="shared" si="350"/>
        <v>451.565</v>
      </c>
      <c r="AA448" s="61">
        <f t="shared" si="350"/>
        <v>236.86500000000001</v>
      </c>
      <c r="AB448" s="61">
        <f t="shared" si="350"/>
        <v>45.585000000000001</v>
      </c>
    </row>
    <row r="449" spans="1:28" ht="53.25" hidden="1" customHeight="1" thickBot="1" x14ac:dyDescent="0.3">
      <c r="A449" s="202" t="s">
        <v>34</v>
      </c>
      <c r="B449" s="344" t="s">
        <v>35</v>
      </c>
      <c r="C449" s="345"/>
      <c r="D449" s="184">
        <f>D446*D448</f>
        <v>2683632.0196924172</v>
      </c>
      <c r="E449" s="185">
        <f t="shared" ref="E449:O449" si="374">E446*E448</f>
        <v>1498650.4430217845</v>
      </c>
      <c r="F449" s="185">
        <f t="shared" si="374"/>
        <v>2052576.4927562103</v>
      </c>
      <c r="G449" s="185">
        <f t="shared" si="374"/>
        <v>1539546.1795947261</v>
      </c>
      <c r="H449" s="185">
        <f t="shared" si="374"/>
        <v>1889023.0527678875</v>
      </c>
      <c r="I449" s="185">
        <f t="shared" si="374"/>
        <v>2598295.5749470862</v>
      </c>
      <c r="J449" s="185">
        <f t="shared" si="374"/>
        <v>2915345.0206356426</v>
      </c>
      <c r="K449" s="185">
        <f t="shared" si="374"/>
        <v>817838.8581071191</v>
      </c>
      <c r="L449" s="185">
        <f t="shared" si="374"/>
        <v>867232.41007184063</v>
      </c>
      <c r="M449" s="185">
        <f t="shared" si="374"/>
        <v>1903430.5592208162</v>
      </c>
      <c r="N449" s="185">
        <f t="shared" si="374"/>
        <v>998430.08074106416</v>
      </c>
      <c r="O449" s="186">
        <f t="shared" si="374"/>
        <v>168813.10710000002</v>
      </c>
      <c r="P449" s="207">
        <v>2026</v>
      </c>
      <c r="Q449" s="61">
        <f t="shared" si="328"/>
        <v>2683.6320196924171</v>
      </c>
      <c r="R449" s="61">
        <f t="shared" si="328"/>
        <v>1498.6504430217844</v>
      </c>
      <c r="S449" s="61">
        <f t="shared" si="328"/>
        <v>2052.5764927562104</v>
      </c>
      <c r="T449" s="61">
        <f t="shared" si="328"/>
        <v>1539.546179594726</v>
      </c>
      <c r="U449" s="61">
        <f t="shared" si="328"/>
        <v>1889.0230527678875</v>
      </c>
      <c r="V449" s="61">
        <f t="shared" si="328"/>
        <v>2598.2955749470862</v>
      </c>
      <c r="W449" s="61">
        <f t="shared" si="350"/>
        <v>2915.3450206356424</v>
      </c>
      <c r="X449" s="61">
        <f t="shared" si="350"/>
        <v>817.83885810711911</v>
      </c>
      <c r="Y449" s="61">
        <f t="shared" si="350"/>
        <v>867.2324100718406</v>
      </c>
      <c r="Z449" s="61">
        <f t="shared" si="350"/>
        <v>1903.4305592208163</v>
      </c>
      <c r="AA449" s="61">
        <f t="shared" si="350"/>
        <v>998.4300807410641</v>
      </c>
      <c r="AB449" s="61">
        <f t="shared" si="350"/>
        <v>168.81310710000002</v>
      </c>
    </row>
    <row r="450" spans="1:28" ht="48.75" hidden="1" customHeight="1" thickBot="1" x14ac:dyDescent="0.3">
      <c r="A450" s="202" t="s">
        <v>36</v>
      </c>
      <c r="B450" s="344" t="s">
        <v>37</v>
      </c>
      <c r="C450" s="345"/>
      <c r="D450" s="184">
        <f>ROUND(D449*0.9,2)</f>
        <v>2415268.8199999998</v>
      </c>
      <c r="E450" s="185">
        <f t="shared" ref="E450:N450" si="375">ROUND(E449*0.9,2)</f>
        <v>1348785.4</v>
      </c>
      <c r="F450" s="185">
        <f t="shared" si="375"/>
        <v>1847318.84</v>
      </c>
      <c r="G450" s="185">
        <f t="shared" si="375"/>
        <v>1385591.56</v>
      </c>
      <c r="H450" s="185">
        <f t="shared" si="375"/>
        <v>1700120.75</v>
      </c>
      <c r="I450" s="185">
        <f t="shared" si="375"/>
        <v>2338466.02</v>
      </c>
      <c r="J450" s="185">
        <f t="shared" si="375"/>
        <v>2623810.52</v>
      </c>
      <c r="K450" s="185">
        <f t="shared" si="375"/>
        <v>736054.97</v>
      </c>
      <c r="L450" s="185">
        <f t="shared" si="375"/>
        <v>780509.17</v>
      </c>
      <c r="M450" s="185">
        <f t="shared" si="375"/>
        <v>1713087.5</v>
      </c>
      <c r="N450" s="185">
        <f t="shared" si="375"/>
        <v>898587.07</v>
      </c>
      <c r="O450" s="186">
        <v>0</v>
      </c>
      <c r="P450" s="207">
        <v>2026</v>
      </c>
      <c r="Q450" s="61">
        <f t="shared" si="328"/>
        <v>2415.2688199999998</v>
      </c>
      <c r="R450" s="61">
        <f t="shared" si="328"/>
        <v>1348.7854</v>
      </c>
      <c r="S450" s="61">
        <f t="shared" si="328"/>
        <v>1847.3188400000001</v>
      </c>
      <c r="T450" s="61">
        <f t="shared" si="328"/>
        <v>1385.5915600000001</v>
      </c>
      <c r="U450" s="61">
        <f t="shared" si="328"/>
        <v>1700.12075</v>
      </c>
      <c r="V450" s="61">
        <f t="shared" si="328"/>
        <v>2338.4660199999998</v>
      </c>
      <c r="W450" s="61">
        <f t="shared" si="350"/>
        <v>2623.81052</v>
      </c>
      <c r="X450" s="61">
        <f t="shared" si="350"/>
        <v>736.05497000000003</v>
      </c>
      <c r="Y450" s="61">
        <f t="shared" si="350"/>
        <v>780.50917000000004</v>
      </c>
      <c r="Z450" s="61">
        <f t="shared" si="350"/>
        <v>1713.0875000000001</v>
      </c>
      <c r="AA450" s="61">
        <f t="shared" si="350"/>
        <v>898.58706999999993</v>
      </c>
      <c r="AB450" s="61">
        <f t="shared" si="350"/>
        <v>0</v>
      </c>
    </row>
    <row r="451" spans="1:28" ht="16.5" hidden="1" thickBot="1" x14ac:dyDescent="0.3">
      <c r="A451" s="346" t="str">
        <f>A440</f>
        <v>Объект 5:</v>
      </c>
      <c r="B451" s="347"/>
      <c r="C451" s="43"/>
      <c r="D451" s="348" t="str">
        <f>D440</f>
        <v>Яч.№1 Гусятники; Яч.№13 3-й Решающий; Яч.№14 Школьная</v>
      </c>
      <c r="E451" s="349"/>
      <c r="F451" s="349"/>
      <c r="G451" s="349"/>
      <c r="H451" s="349"/>
      <c r="I451" s="349"/>
      <c r="J451" s="349"/>
      <c r="K451" s="349"/>
      <c r="L451" s="349"/>
      <c r="M451" s="349"/>
      <c r="N451" s="349"/>
      <c r="O451" s="350"/>
      <c r="P451" s="207">
        <v>2027</v>
      </c>
      <c r="Q451" s="61" t="e">
        <f t="shared" si="328"/>
        <v>#VALUE!</v>
      </c>
      <c r="R451" s="61">
        <f t="shared" si="328"/>
        <v>0</v>
      </c>
      <c r="S451" s="61">
        <f t="shared" si="328"/>
        <v>0</v>
      </c>
      <c r="T451" s="61">
        <f t="shared" ref="T451:AB487" si="376">G451/1000</f>
        <v>0</v>
      </c>
      <c r="U451" s="61">
        <f t="shared" si="376"/>
        <v>0</v>
      </c>
      <c r="V451" s="61">
        <f t="shared" si="376"/>
        <v>0</v>
      </c>
      <c r="W451" s="61">
        <f t="shared" si="350"/>
        <v>0</v>
      </c>
      <c r="X451" s="61">
        <f t="shared" si="350"/>
        <v>0</v>
      </c>
      <c r="Y451" s="61">
        <f t="shared" si="350"/>
        <v>0</v>
      </c>
      <c r="Z451" s="61">
        <f t="shared" si="350"/>
        <v>0</v>
      </c>
      <c r="AA451" s="61">
        <f t="shared" si="350"/>
        <v>0</v>
      </c>
      <c r="AB451" s="61">
        <f t="shared" si="350"/>
        <v>0</v>
      </c>
    </row>
    <row r="452" spans="1:28" ht="16.5" hidden="1" thickBot="1" x14ac:dyDescent="0.3">
      <c r="A452" s="351" t="s">
        <v>298</v>
      </c>
      <c r="B452" s="352"/>
      <c r="C452" s="352"/>
      <c r="D452" s="352"/>
      <c r="E452" s="352"/>
      <c r="F452" s="352"/>
      <c r="G452" s="352"/>
      <c r="H452" s="352"/>
      <c r="I452" s="352"/>
      <c r="J452" s="352"/>
      <c r="K452" s="352"/>
      <c r="L452" s="352"/>
      <c r="M452" s="352"/>
      <c r="N452" s="352"/>
      <c r="O452" s="352"/>
      <c r="P452" s="207">
        <v>2027</v>
      </c>
      <c r="Q452" s="61">
        <f t="shared" ref="Q452:AB500" si="377">D452/1000</f>
        <v>0</v>
      </c>
      <c r="R452" s="61">
        <f t="shared" si="377"/>
        <v>0</v>
      </c>
      <c r="S452" s="61">
        <f t="shared" si="377"/>
        <v>0</v>
      </c>
      <c r="T452" s="61">
        <f t="shared" si="376"/>
        <v>0</v>
      </c>
      <c r="U452" s="61">
        <f t="shared" si="376"/>
        <v>0</v>
      </c>
      <c r="V452" s="61">
        <f t="shared" si="376"/>
        <v>0</v>
      </c>
      <c r="W452" s="61">
        <f t="shared" si="350"/>
        <v>0</v>
      </c>
      <c r="X452" s="61">
        <f t="shared" si="350"/>
        <v>0</v>
      </c>
      <c r="Y452" s="61">
        <f t="shared" si="350"/>
        <v>0</v>
      </c>
      <c r="Z452" s="61">
        <f t="shared" si="350"/>
        <v>0</v>
      </c>
      <c r="AA452" s="61">
        <f t="shared" si="350"/>
        <v>0</v>
      </c>
      <c r="AB452" s="61">
        <f t="shared" si="350"/>
        <v>0</v>
      </c>
    </row>
    <row r="453" spans="1:28" s="41" customFormat="1" ht="29.25" hidden="1" customHeight="1" thickBot="1" x14ac:dyDescent="0.3">
      <c r="A453" s="202" t="s">
        <v>11</v>
      </c>
      <c r="B453" s="344" t="s">
        <v>293</v>
      </c>
      <c r="C453" s="345"/>
      <c r="D453" s="179">
        <f>D442</f>
        <v>2696203</v>
      </c>
      <c r="E453" s="179">
        <f t="shared" ref="E453:O454" si="378">E442</f>
        <v>2487260</v>
      </c>
      <c r="F453" s="179">
        <f t="shared" si="378"/>
        <v>2529577</v>
      </c>
      <c r="G453" s="179">
        <f t="shared" si="378"/>
        <v>2547989</v>
      </c>
      <c r="H453" s="179">
        <f t="shared" si="378"/>
        <v>2423856</v>
      </c>
      <c r="I453" s="179">
        <f t="shared" si="378"/>
        <v>2076306</v>
      </c>
      <c r="J453" s="179">
        <f t="shared" si="378"/>
        <v>2445809</v>
      </c>
      <c r="K453" s="179">
        <f t="shared" si="378"/>
        <v>2414370</v>
      </c>
      <c r="L453" s="179">
        <f t="shared" si="378"/>
        <v>2126485</v>
      </c>
      <c r="M453" s="179">
        <f t="shared" si="378"/>
        <v>2424844</v>
      </c>
      <c r="N453" s="179">
        <f t="shared" si="378"/>
        <v>2786158</v>
      </c>
      <c r="O453" s="179">
        <f t="shared" si="378"/>
        <v>2157972</v>
      </c>
      <c r="P453" s="207">
        <v>2027</v>
      </c>
      <c r="Q453" s="61">
        <f t="shared" si="377"/>
        <v>2696.203</v>
      </c>
      <c r="R453" s="61">
        <f t="shared" si="377"/>
        <v>2487.2600000000002</v>
      </c>
      <c r="S453" s="61">
        <f t="shared" si="377"/>
        <v>2529.5770000000002</v>
      </c>
      <c r="T453" s="61">
        <f t="shared" si="376"/>
        <v>2547.989</v>
      </c>
      <c r="U453" s="61">
        <f t="shared" si="376"/>
        <v>2423.8560000000002</v>
      </c>
      <c r="V453" s="61">
        <f t="shared" si="376"/>
        <v>2076.306</v>
      </c>
      <c r="W453" s="61">
        <f t="shared" si="350"/>
        <v>2445.8090000000002</v>
      </c>
      <c r="X453" s="61">
        <f t="shared" si="350"/>
        <v>2414.37</v>
      </c>
      <c r="Y453" s="61">
        <f t="shared" si="350"/>
        <v>2126.4850000000001</v>
      </c>
      <c r="Z453" s="61">
        <f t="shared" si="350"/>
        <v>2424.8440000000001</v>
      </c>
      <c r="AA453" s="61">
        <f t="shared" si="350"/>
        <v>2786.1579999999999</v>
      </c>
      <c r="AB453" s="61">
        <f t="shared" si="350"/>
        <v>2157.9720000000002</v>
      </c>
    </row>
    <row r="454" spans="1:28" ht="16.5" hidden="1" thickBot="1" x14ac:dyDescent="0.3">
      <c r="A454" s="202" t="s">
        <v>12</v>
      </c>
      <c r="B454" s="353" t="s">
        <v>291</v>
      </c>
      <c r="C454" s="354"/>
      <c r="D454" s="179">
        <f>D443</f>
        <v>1790453</v>
      </c>
      <c r="E454" s="179">
        <f t="shared" si="378"/>
        <v>1883486</v>
      </c>
      <c r="F454" s="179">
        <f t="shared" si="378"/>
        <v>1790167</v>
      </c>
      <c r="G454" s="179">
        <f t="shared" si="378"/>
        <v>1928452</v>
      </c>
      <c r="H454" s="179">
        <f t="shared" si="378"/>
        <v>1733799</v>
      </c>
      <c r="I454" s="179">
        <f t="shared" si="378"/>
        <v>1252669</v>
      </c>
      <c r="J454" s="179">
        <f t="shared" si="378"/>
        <v>1510079</v>
      </c>
      <c r="K454" s="179">
        <f t="shared" si="378"/>
        <v>1979384</v>
      </c>
      <c r="L454" s="179">
        <f t="shared" si="378"/>
        <v>1708513</v>
      </c>
      <c r="M454" s="179">
        <f t="shared" si="378"/>
        <v>1731270</v>
      </c>
      <c r="N454" s="179">
        <f t="shared" si="378"/>
        <v>2271223</v>
      </c>
      <c r="O454" s="179">
        <f t="shared" si="378"/>
        <v>1897013</v>
      </c>
      <c r="P454" s="207">
        <v>2027</v>
      </c>
      <c r="Q454" s="61">
        <f t="shared" si="377"/>
        <v>1790.453</v>
      </c>
      <c r="R454" s="61">
        <f t="shared" si="377"/>
        <v>1883.4860000000001</v>
      </c>
      <c r="S454" s="61">
        <f t="shared" si="377"/>
        <v>1790.1669999999999</v>
      </c>
      <c r="T454" s="61">
        <f t="shared" si="376"/>
        <v>1928.452</v>
      </c>
      <c r="U454" s="61">
        <f t="shared" si="376"/>
        <v>1733.799</v>
      </c>
      <c r="V454" s="61">
        <f t="shared" si="376"/>
        <v>1252.6690000000001</v>
      </c>
      <c r="W454" s="61">
        <f t="shared" si="350"/>
        <v>1510.079</v>
      </c>
      <c r="X454" s="61">
        <f t="shared" si="350"/>
        <v>1979.384</v>
      </c>
      <c r="Y454" s="61">
        <f t="shared" si="350"/>
        <v>1708.5129999999999</v>
      </c>
      <c r="Z454" s="61">
        <f t="shared" si="350"/>
        <v>1731.27</v>
      </c>
      <c r="AA454" s="61">
        <f t="shared" si="350"/>
        <v>2271.223</v>
      </c>
      <c r="AB454" s="61">
        <f t="shared" si="350"/>
        <v>1897.0129999999999</v>
      </c>
    </row>
    <row r="455" spans="1:28" ht="33" hidden="1" customHeight="1" thickBot="1" x14ac:dyDescent="0.3">
      <c r="A455" s="202" t="s">
        <v>13</v>
      </c>
      <c r="B455" s="344" t="s">
        <v>292</v>
      </c>
      <c r="C455" s="345"/>
      <c r="D455" s="180">
        <f>D453-D454</f>
        <v>905750</v>
      </c>
      <c r="E455" s="180">
        <f t="shared" ref="E455:O455" si="379">E453-E454</f>
        <v>603774</v>
      </c>
      <c r="F455" s="180">
        <f t="shared" si="379"/>
        <v>739410</v>
      </c>
      <c r="G455" s="180">
        <f t="shared" si="379"/>
        <v>619537</v>
      </c>
      <c r="H455" s="180">
        <f t="shared" si="379"/>
        <v>690057</v>
      </c>
      <c r="I455" s="180">
        <f t="shared" si="379"/>
        <v>823637</v>
      </c>
      <c r="J455" s="180">
        <f t="shared" si="379"/>
        <v>935730</v>
      </c>
      <c r="K455" s="180">
        <f t="shared" si="379"/>
        <v>434986</v>
      </c>
      <c r="L455" s="180">
        <f t="shared" si="379"/>
        <v>417972</v>
      </c>
      <c r="M455" s="180">
        <f t="shared" si="379"/>
        <v>693574</v>
      </c>
      <c r="N455" s="180">
        <f t="shared" si="379"/>
        <v>514935</v>
      </c>
      <c r="O455" s="180">
        <f t="shared" si="379"/>
        <v>260959</v>
      </c>
      <c r="P455" s="207">
        <v>2027</v>
      </c>
      <c r="Q455" s="61">
        <f t="shared" si="377"/>
        <v>905.75</v>
      </c>
      <c r="R455" s="61">
        <f t="shared" si="377"/>
        <v>603.774</v>
      </c>
      <c r="S455" s="61">
        <f t="shared" si="377"/>
        <v>739.41</v>
      </c>
      <c r="T455" s="61">
        <f t="shared" si="376"/>
        <v>619.53700000000003</v>
      </c>
      <c r="U455" s="61">
        <f t="shared" si="376"/>
        <v>690.05700000000002</v>
      </c>
      <c r="V455" s="61">
        <f t="shared" si="376"/>
        <v>823.63699999999994</v>
      </c>
      <c r="W455" s="61">
        <f t="shared" si="350"/>
        <v>935.73</v>
      </c>
      <c r="X455" s="61">
        <f t="shared" si="350"/>
        <v>434.98599999999999</v>
      </c>
      <c r="Y455" s="61">
        <f t="shared" si="350"/>
        <v>417.97199999999998</v>
      </c>
      <c r="Z455" s="61">
        <f t="shared" si="350"/>
        <v>693.57399999999996</v>
      </c>
      <c r="AA455" s="61">
        <f t="shared" si="350"/>
        <v>514.93499999999995</v>
      </c>
      <c r="AB455" s="61">
        <f t="shared" si="350"/>
        <v>260.959</v>
      </c>
    </row>
    <row r="456" spans="1:28" ht="36" hidden="1" customHeight="1" thickBot="1" x14ac:dyDescent="0.3">
      <c r="A456" s="202" t="s">
        <v>14</v>
      </c>
      <c r="B456" s="344" t="s">
        <v>27</v>
      </c>
      <c r="C456" s="345"/>
      <c r="D456" s="181">
        <f>D455/D453</f>
        <v>0.33593538765441622</v>
      </c>
      <c r="E456" s="181">
        <f t="shared" ref="E456:O456" si="380">E455/E453</f>
        <v>0.24274663686144593</v>
      </c>
      <c r="F456" s="181">
        <f t="shared" si="380"/>
        <v>0.29230578867533979</v>
      </c>
      <c r="G456" s="181">
        <f t="shared" si="380"/>
        <v>0.24314743901955621</v>
      </c>
      <c r="H456" s="181">
        <f t="shared" si="380"/>
        <v>0.28469389270649742</v>
      </c>
      <c r="I456" s="181">
        <f t="shared" si="380"/>
        <v>0.39668382213411701</v>
      </c>
      <c r="J456" s="181">
        <f t="shared" si="380"/>
        <v>0.38258506694512939</v>
      </c>
      <c r="K456" s="181">
        <f t="shared" si="380"/>
        <v>0.18016542617742931</v>
      </c>
      <c r="L456" s="181">
        <f t="shared" si="380"/>
        <v>0.19655534838007321</v>
      </c>
      <c r="M456" s="181">
        <f t="shared" si="380"/>
        <v>0.28602829707808008</v>
      </c>
      <c r="N456" s="181">
        <f t="shared" si="380"/>
        <v>0.18481902318533264</v>
      </c>
      <c r="O456" s="181">
        <f t="shared" si="380"/>
        <v>0.12092788970385158</v>
      </c>
      <c r="P456" s="207">
        <v>2027</v>
      </c>
      <c r="Q456" s="61">
        <f t="shared" si="377"/>
        <v>3.3593538765441621E-4</v>
      </c>
      <c r="R456" s="61">
        <f t="shared" si="377"/>
        <v>2.4274663686144594E-4</v>
      </c>
      <c r="S456" s="61">
        <f t="shared" si="377"/>
        <v>2.923057886753398E-4</v>
      </c>
      <c r="T456" s="61">
        <f t="shared" si="376"/>
        <v>2.431474390195562E-4</v>
      </c>
      <c r="U456" s="61">
        <f t="shared" si="376"/>
        <v>2.8469389270649741E-4</v>
      </c>
      <c r="V456" s="61">
        <f t="shared" si="376"/>
        <v>3.9668382213411702E-4</v>
      </c>
      <c r="W456" s="61">
        <f t="shared" si="350"/>
        <v>3.8258506694512941E-4</v>
      </c>
      <c r="X456" s="61">
        <f t="shared" si="350"/>
        <v>1.8016542617742932E-4</v>
      </c>
      <c r="Y456" s="61">
        <f t="shared" si="350"/>
        <v>1.9655534838007322E-4</v>
      </c>
      <c r="Z456" s="61">
        <f t="shared" si="350"/>
        <v>2.8602829707808009E-4</v>
      </c>
      <c r="AA456" s="61">
        <f t="shared" si="350"/>
        <v>1.8481902318533263E-4</v>
      </c>
      <c r="AB456" s="61">
        <f t="shared" si="350"/>
        <v>1.2092788970385158E-4</v>
      </c>
    </row>
    <row r="457" spans="1:28" ht="81.75" hidden="1" customHeight="1" thickBot="1" x14ac:dyDescent="0.3">
      <c r="A457" s="202" t="s">
        <v>28</v>
      </c>
      <c r="B457" s="344" t="s">
        <v>29</v>
      </c>
      <c r="C457" s="345"/>
      <c r="D457" s="187">
        <f t="shared" ref="D457:O457" si="381">D358</f>
        <v>4.4006543993146767</v>
      </c>
      <c r="E457" s="187">
        <f t="shared" si="381"/>
        <v>4.4006543993146767</v>
      </c>
      <c r="F457" s="187">
        <f t="shared" si="381"/>
        <v>4.4006543993146767</v>
      </c>
      <c r="G457" s="187">
        <f t="shared" si="381"/>
        <v>4.4006543993146767</v>
      </c>
      <c r="H457" s="187">
        <f t="shared" si="381"/>
        <v>4.4006543993146767</v>
      </c>
      <c r="I457" s="187">
        <f t="shared" si="381"/>
        <v>4.4006543993146767</v>
      </c>
      <c r="J457" s="187">
        <f t="shared" si="381"/>
        <v>4.4006543993146767</v>
      </c>
      <c r="K457" s="187">
        <f t="shared" si="381"/>
        <v>4.4006543993146767</v>
      </c>
      <c r="L457" s="187">
        <f t="shared" si="381"/>
        <v>4.4006543993146767</v>
      </c>
      <c r="M457" s="187">
        <f t="shared" si="381"/>
        <v>4.4006543993146767</v>
      </c>
      <c r="N457" s="187">
        <f t="shared" si="381"/>
        <v>4.4006543993146767</v>
      </c>
      <c r="O457" s="187">
        <f t="shared" si="381"/>
        <v>4.4006543993146767</v>
      </c>
      <c r="P457" s="207">
        <v>2027</v>
      </c>
      <c r="Q457" s="61">
        <f t="shared" si="377"/>
        <v>4.4006543993146763E-3</v>
      </c>
      <c r="R457" s="61">
        <f t="shared" si="377"/>
        <v>4.4006543993146763E-3</v>
      </c>
      <c r="S457" s="61">
        <f t="shared" si="377"/>
        <v>4.4006543993146763E-3</v>
      </c>
      <c r="T457" s="61">
        <f t="shared" si="376"/>
        <v>4.4006543993146763E-3</v>
      </c>
      <c r="U457" s="61">
        <f t="shared" si="376"/>
        <v>4.4006543993146763E-3</v>
      </c>
      <c r="V457" s="61">
        <f t="shared" si="376"/>
        <v>4.4006543993146763E-3</v>
      </c>
      <c r="W457" s="61">
        <f t="shared" si="350"/>
        <v>4.4006543993146763E-3</v>
      </c>
      <c r="X457" s="61">
        <f t="shared" si="350"/>
        <v>4.4006543993146763E-3</v>
      </c>
      <c r="Y457" s="61">
        <f t="shared" si="350"/>
        <v>4.4006543993146763E-3</v>
      </c>
      <c r="Z457" s="61">
        <f t="shared" si="350"/>
        <v>4.4006543993146763E-3</v>
      </c>
      <c r="AA457" s="61">
        <f t="shared" si="350"/>
        <v>4.4006543993146763E-3</v>
      </c>
      <c r="AB457" s="61">
        <f t="shared" si="350"/>
        <v>4.4006543993146763E-3</v>
      </c>
    </row>
    <row r="458" spans="1:28" ht="51" hidden="1" customHeight="1" thickBot="1" x14ac:dyDescent="0.3">
      <c r="A458" s="202" t="s">
        <v>30</v>
      </c>
      <c r="B458" s="344" t="s">
        <v>31</v>
      </c>
      <c r="C458" s="345"/>
      <c r="D458" s="182">
        <f>D447</f>
        <v>0.23613144643540523</v>
      </c>
      <c r="E458" s="182">
        <f t="shared" ref="E458:O458" si="382">E447</f>
        <v>0.14294269564243495</v>
      </c>
      <c r="F458" s="182">
        <f t="shared" si="382"/>
        <v>0.19250184745632881</v>
      </c>
      <c r="G458" s="182">
        <f t="shared" si="382"/>
        <v>0.14334349780054523</v>
      </c>
      <c r="H458" s="182">
        <f t="shared" si="382"/>
        <v>0.18488995148748644</v>
      </c>
      <c r="I458" s="182">
        <f t="shared" si="382"/>
        <v>0.29687988091510603</v>
      </c>
      <c r="J458" s="182">
        <f t="shared" si="382"/>
        <v>0.28278112572611841</v>
      </c>
      <c r="K458" s="182">
        <f t="shared" si="382"/>
        <v>8.0361484958418314E-2</v>
      </c>
      <c r="L458" s="182">
        <f t="shared" si="382"/>
        <v>9.6751407161062217E-2</v>
      </c>
      <c r="M458" s="182">
        <f t="shared" si="382"/>
        <v>0.1862243558590691</v>
      </c>
      <c r="N458" s="182">
        <f t="shared" si="382"/>
        <v>8.501508196632164E-2</v>
      </c>
      <c r="O458" s="182">
        <f t="shared" si="382"/>
        <v>2.1123948484840588E-2</v>
      </c>
      <c r="P458" s="207">
        <v>2027</v>
      </c>
      <c r="Q458" s="61">
        <f t="shared" si="377"/>
        <v>2.3613144643540524E-4</v>
      </c>
      <c r="R458" s="61">
        <f t="shared" si="377"/>
        <v>1.4294269564243495E-4</v>
      </c>
      <c r="S458" s="61">
        <f t="shared" si="377"/>
        <v>1.925018474563288E-4</v>
      </c>
      <c r="T458" s="61">
        <f t="shared" si="376"/>
        <v>1.4334349780054524E-4</v>
      </c>
      <c r="U458" s="61">
        <f t="shared" si="376"/>
        <v>1.8488995148748644E-4</v>
      </c>
      <c r="V458" s="61">
        <f t="shared" si="376"/>
        <v>2.9687988091510605E-4</v>
      </c>
      <c r="W458" s="61">
        <f t="shared" si="350"/>
        <v>2.8278112572611839E-4</v>
      </c>
      <c r="X458" s="61">
        <f t="shared" si="350"/>
        <v>8.0361484958418311E-5</v>
      </c>
      <c r="Y458" s="61">
        <f t="shared" si="350"/>
        <v>9.6751407161062213E-5</v>
      </c>
      <c r="Z458" s="61">
        <f t="shared" si="350"/>
        <v>1.862243558590691E-4</v>
      </c>
      <c r="AA458" s="61">
        <f t="shared" si="350"/>
        <v>8.5015081966321641E-5</v>
      </c>
      <c r="AB458" s="61">
        <f t="shared" si="350"/>
        <v>2.1123948484840589E-5</v>
      </c>
    </row>
    <row r="459" spans="1:28" ht="83.25" hidden="1" customHeight="1" thickBot="1" x14ac:dyDescent="0.3">
      <c r="A459" s="202" t="s">
        <v>32</v>
      </c>
      <c r="B459" s="344" t="s">
        <v>33</v>
      </c>
      <c r="C459" s="345"/>
      <c r="D459" s="183">
        <f>ROUND(D458*D453,0)</f>
        <v>636658</v>
      </c>
      <c r="E459" s="183">
        <f t="shared" ref="E459:F459" si="383">ROUND(E458*E453,0)</f>
        <v>355536</v>
      </c>
      <c r="F459" s="183">
        <f t="shared" si="383"/>
        <v>486948</v>
      </c>
      <c r="G459" s="183">
        <f>ROUND(G458*G453,0)</f>
        <v>365238</v>
      </c>
      <c r="H459" s="183">
        <f t="shared" ref="H459:O459" si="384">ROUND(H458*H453,0)</f>
        <v>448147</v>
      </c>
      <c r="I459" s="183">
        <f t="shared" si="384"/>
        <v>616413</v>
      </c>
      <c r="J459" s="183">
        <f t="shared" si="384"/>
        <v>691629</v>
      </c>
      <c r="K459" s="183">
        <f t="shared" si="384"/>
        <v>194022</v>
      </c>
      <c r="L459" s="183">
        <f t="shared" si="384"/>
        <v>205740</v>
      </c>
      <c r="M459" s="183">
        <f t="shared" si="384"/>
        <v>451565</v>
      </c>
      <c r="N459" s="183">
        <f t="shared" si="384"/>
        <v>236865</v>
      </c>
      <c r="O459" s="183">
        <f t="shared" si="384"/>
        <v>45585</v>
      </c>
      <c r="P459" s="207">
        <v>2027</v>
      </c>
      <c r="Q459" s="61">
        <f t="shared" si="377"/>
        <v>636.65800000000002</v>
      </c>
      <c r="R459" s="61">
        <f t="shared" si="377"/>
        <v>355.536</v>
      </c>
      <c r="S459" s="61">
        <f t="shared" si="377"/>
        <v>486.94799999999998</v>
      </c>
      <c r="T459" s="61">
        <f t="shared" si="376"/>
        <v>365.238</v>
      </c>
      <c r="U459" s="61">
        <f t="shared" si="376"/>
        <v>448.14699999999999</v>
      </c>
      <c r="V459" s="61">
        <f t="shared" si="376"/>
        <v>616.41300000000001</v>
      </c>
      <c r="W459" s="61">
        <f t="shared" si="350"/>
        <v>691.62900000000002</v>
      </c>
      <c r="X459" s="61">
        <f t="shared" si="350"/>
        <v>194.02199999999999</v>
      </c>
      <c r="Y459" s="61">
        <f t="shared" si="350"/>
        <v>205.74</v>
      </c>
      <c r="Z459" s="61">
        <f t="shared" si="350"/>
        <v>451.565</v>
      </c>
      <c r="AA459" s="61">
        <f t="shared" si="350"/>
        <v>236.86500000000001</v>
      </c>
      <c r="AB459" s="61">
        <f t="shared" si="350"/>
        <v>45.585000000000001</v>
      </c>
    </row>
    <row r="460" spans="1:28" ht="53.25" hidden="1" customHeight="1" thickBot="1" x14ac:dyDescent="0.3">
      <c r="A460" s="202" t="s">
        <v>34</v>
      </c>
      <c r="B460" s="344" t="s">
        <v>35</v>
      </c>
      <c r="C460" s="345"/>
      <c r="D460" s="184">
        <f>D457*D459</f>
        <v>2801711.8285588836</v>
      </c>
      <c r="E460" s="185">
        <f t="shared" ref="E460:O460" si="385">E457*E459</f>
        <v>1564591.0625147428</v>
      </c>
      <c r="F460" s="185">
        <f t="shared" si="385"/>
        <v>2142889.8584374832</v>
      </c>
      <c r="G460" s="185">
        <f t="shared" si="385"/>
        <v>1607286.2114968938</v>
      </c>
      <c r="H460" s="185">
        <f t="shared" si="385"/>
        <v>1972140.0670896745</v>
      </c>
      <c r="I460" s="185">
        <f t="shared" si="385"/>
        <v>2712620.5802447577</v>
      </c>
      <c r="J460" s="185">
        <f t="shared" si="385"/>
        <v>3043620.2015436105</v>
      </c>
      <c r="K460" s="185">
        <f t="shared" si="385"/>
        <v>853823.76786383218</v>
      </c>
      <c r="L460" s="185">
        <f t="shared" si="385"/>
        <v>905390.63611500163</v>
      </c>
      <c r="M460" s="185">
        <f t="shared" si="385"/>
        <v>1987181.503826532</v>
      </c>
      <c r="N460" s="185">
        <f t="shared" si="385"/>
        <v>1042361.0042936709</v>
      </c>
      <c r="O460" s="186">
        <f t="shared" si="385"/>
        <v>200603.83079275955</v>
      </c>
      <c r="P460" s="207">
        <v>2027</v>
      </c>
      <c r="Q460" s="61">
        <f t="shared" si="377"/>
        <v>2801.7118285588836</v>
      </c>
      <c r="R460" s="61">
        <f t="shared" si="377"/>
        <v>1564.5910625147428</v>
      </c>
      <c r="S460" s="61">
        <f t="shared" si="377"/>
        <v>2142.8898584374833</v>
      </c>
      <c r="T460" s="61">
        <f t="shared" si="376"/>
        <v>1607.2862114968939</v>
      </c>
      <c r="U460" s="61">
        <f t="shared" si="376"/>
        <v>1972.1400670896746</v>
      </c>
      <c r="V460" s="61">
        <f t="shared" si="376"/>
        <v>2712.6205802447575</v>
      </c>
      <c r="W460" s="61">
        <f t="shared" si="350"/>
        <v>3043.6202015436106</v>
      </c>
      <c r="X460" s="61">
        <f t="shared" si="350"/>
        <v>853.82376786383213</v>
      </c>
      <c r="Y460" s="61">
        <f t="shared" si="350"/>
        <v>905.3906361150016</v>
      </c>
      <c r="Z460" s="61">
        <f t="shared" si="350"/>
        <v>1987.181503826532</v>
      </c>
      <c r="AA460" s="61">
        <f t="shared" si="350"/>
        <v>1042.3610042936709</v>
      </c>
      <c r="AB460" s="61">
        <f t="shared" si="350"/>
        <v>200.60383079275954</v>
      </c>
    </row>
    <row r="461" spans="1:28" ht="48.75" hidden="1" customHeight="1" thickBot="1" x14ac:dyDescent="0.3">
      <c r="A461" s="202" t="s">
        <v>36</v>
      </c>
      <c r="B461" s="344" t="s">
        <v>37</v>
      </c>
      <c r="C461" s="345"/>
      <c r="D461" s="184">
        <f>ROUND(D460*0.9,2)</f>
        <v>2521540.65</v>
      </c>
      <c r="E461" s="185">
        <f t="shared" ref="E461:N461" si="386">ROUND(E460*0.9,2)</f>
        <v>1408131.96</v>
      </c>
      <c r="F461" s="185">
        <f t="shared" si="386"/>
        <v>1928600.87</v>
      </c>
      <c r="G461" s="185">
        <f t="shared" si="386"/>
        <v>1446557.59</v>
      </c>
      <c r="H461" s="185">
        <f t="shared" si="386"/>
        <v>1774926.06</v>
      </c>
      <c r="I461" s="185">
        <f t="shared" si="386"/>
        <v>2441358.52</v>
      </c>
      <c r="J461" s="185">
        <f t="shared" si="386"/>
        <v>2739258.18</v>
      </c>
      <c r="K461" s="185">
        <f t="shared" si="386"/>
        <v>768441.39</v>
      </c>
      <c r="L461" s="185">
        <f t="shared" si="386"/>
        <v>814851.57</v>
      </c>
      <c r="M461" s="185">
        <f t="shared" si="386"/>
        <v>1788463.35</v>
      </c>
      <c r="N461" s="185">
        <f t="shared" si="386"/>
        <v>938124.9</v>
      </c>
      <c r="O461" s="186">
        <v>0</v>
      </c>
      <c r="P461" s="207">
        <v>2027</v>
      </c>
      <c r="Q461" s="61">
        <f t="shared" si="377"/>
        <v>2521.5406499999999</v>
      </c>
      <c r="R461" s="61">
        <f t="shared" si="377"/>
        <v>1408.1319599999999</v>
      </c>
      <c r="S461" s="61">
        <f t="shared" si="377"/>
        <v>1928.6008700000002</v>
      </c>
      <c r="T461" s="61">
        <f t="shared" si="376"/>
        <v>1446.5575900000001</v>
      </c>
      <c r="U461" s="61">
        <f t="shared" si="376"/>
        <v>1774.92606</v>
      </c>
      <c r="V461" s="61">
        <f t="shared" si="376"/>
        <v>2441.3585200000002</v>
      </c>
      <c r="W461" s="61">
        <f t="shared" si="350"/>
        <v>2739.2581800000003</v>
      </c>
      <c r="X461" s="61">
        <f t="shared" si="350"/>
        <v>768.44139000000007</v>
      </c>
      <c r="Y461" s="61">
        <f t="shared" si="350"/>
        <v>814.85156999999992</v>
      </c>
      <c r="Z461" s="61">
        <f t="shared" si="350"/>
        <v>1788.46335</v>
      </c>
      <c r="AA461" s="61">
        <f t="shared" si="350"/>
        <v>938.12490000000003</v>
      </c>
      <c r="AB461" s="61">
        <f t="shared" si="350"/>
        <v>0</v>
      </c>
    </row>
    <row r="462" spans="1:28" ht="16.5" hidden="1" thickBot="1" x14ac:dyDescent="0.3">
      <c r="A462" s="346" t="str">
        <f>A451</f>
        <v>Объект 5:</v>
      </c>
      <c r="B462" s="347"/>
      <c r="C462" s="43"/>
      <c r="D462" s="348" t="str">
        <f>D451</f>
        <v>Яч.№1 Гусятники; Яч.№13 3-й Решающий; Яч.№14 Школьная</v>
      </c>
      <c r="E462" s="349"/>
      <c r="F462" s="349"/>
      <c r="G462" s="349"/>
      <c r="H462" s="349"/>
      <c r="I462" s="349"/>
      <c r="J462" s="349"/>
      <c r="K462" s="349"/>
      <c r="L462" s="349"/>
      <c r="M462" s="349"/>
      <c r="N462" s="349"/>
      <c r="O462" s="350"/>
      <c r="P462" s="207">
        <v>2028</v>
      </c>
      <c r="Q462" s="61" t="e">
        <f t="shared" si="377"/>
        <v>#VALUE!</v>
      </c>
      <c r="R462" s="61">
        <f t="shared" si="377"/>
        <v>0</v>
      </c>
      <c r="S462" s="61">
        <f t="shared" si="377"/>
        <v>0</v>
      </c>
      <c r="T462" s="61">
        <f t="shared" si="376"/>
        <v>0</v>
      </c>
      <c r="U462" s="61">
        <f t="shared" si="376"/>
        <v>0</v>
      </c>
      <c r="V462" s="61">
        <f t="shared" si="376"/>
        <v>0</v>
      </c>
      <c r="W462" s="61">
        <f t="shared" si="350"/>
        <v>0</v>
      </c>
      <c r="X462" s="61">
        <f t="shared" si="350"/>
        <v>0</v>
      </c>
      <c r="Y462" s="61">
        <f t="shared" si="350"/>
        <v>0</v>
      </c>
      <c r="Z462" s="61">
        <f t="shared" si="350"/>
        <v>0</v>
      </c>
      <c r="AA462" s="61">
        <f t="shared" si="350"/>
        <v>0</v>
      </c>
      <c r="AB462" s="61">
        <f t="shared" si="350"/>
        <v>0</v>
      </c>
    </row>
    <row r="463" spans="1:28" ht="16.5" hidden="1" thickBot="1" x14ac:dyDescent="0.3">
      <c r="A463" s="351" t="s">
        <v>299</v>
      </c>
      <c r="B463" s="352"/>
      <c r="C463" s="352"/>
      <c r="D463" s="352"/>
      <c r="E463" s="352"/>
      <c r="F463" s="352"/>
      <c r="G463" s="352"/>
      <c r="H463" s="352"/>
      <c r="I463" s="352"/>
      <c r="J463" s="352"/>
      <c r="K463" s="352"/>
      <c r="L463" s="352"/>
      <c r="M463" s="352"/>
      <c r="N463" s="352"/>
      <c r="O463" s="352"/>
      <c r="P463" s="207">
        <v>2028</v>
      </c>
      <c r="Q463" s="61">
        <f t="shared" si="377"/>
        <v>0</v>
      </c>
      <c r="R463" s="61">
        <f t="shared" si="377"/>
        <v>0</v>
      </c>
      <c r="S463" s="61">
        <f t="shared" si="377"/>
        <v>0</v>
      </c>
      <c r="T463" s="61">
        <f t="shared" si="376"/>
        <v>0</v>
      </c>
      <c r="U463" s="61">
        <f t="shared" si="376"/>
        <v>0</v>
      </c>
      <c r="V463" s="61">
        <f t="shared" si="376"/>
        <v>0</v>
      </c>
      <c r="W463" s="61">
        <f t="shared" si="350"/>
        <v>0</v>
      </c>
      <c r="X463" s="61">
        <f t="shared" si="350"/>
        <v>0</v>
      </c>
      <c r="Y463" s="61">
        <f t="shared" si="350"/>
        <v>0</v>
      </c>
      <c r="Z463" s="61">
        <f t="shared" si="350"/>
        <v>0</v>
      </c>
      <c r="AA463" s="61">
        <f t="shared" si="350"/>
        <v>0</v>
      </c>
      <c r="AB463" s="61">
        <f t="shared" si="350"/>
        <v>0</v>
      </c>
    </row>
    <row r="464" spans="1:28" s="41" customFormat="1" ht="29.25" hidden="1" customHeight="1" thickBot="1" x14ac:dyDescent="0.3">
      <c r="A464" s="202" t="s">
        <v>11</v>
      </c>
      <c r="B464" s="344" t="s">
        <v>293</v>
      </c>
      <c r="C464" s="345"/>
      <c r="D464" s="179">
        <f>D453</f>
        <v>2696203</v>
      </c>
      <c r="E464" s="179">
        <f t="shared" ref="E464:O465" si="387">E453</f>
        <v>2487260</v>
      </c>
      <c r="F464" s="179">
        <f t="shared" si="387"/>
        <v>2529577</v>
      </c>
      <c r="G464" s="179">
        <f t="shared" si="387"/>
        <v>2547989</v>
      </c>
      <c r="H464" s="179">
        <f t="shared" si="387"/>
        <v>2423856</v>
      </c>
      <c r="I464" s="179">
        <f t="shared" si="387"/>
        <v>2076306</v>
      </c>
      <c r="J464" s="179">
        <f t="shared" si="387"/>
        <v>2445809</v>
      </c>
      <c r="K464" s="179">
        <f t="shared" si="387"/>
        <v>2414370</v>
      </c>
      <c r="L464" s="179">
        <f t="shared" si="387"/>
        <v>2126485</v>
      </c>
      <c r="M464" s="179">
        <f t="shared" si="387"/>
        <v>2424844</v>
      </c>
      <c r="N464" s="179">
        <f t="shared" si="387"/>
        <v>2786158</v>
      </c>
      <c r="O464" s="179">
        <f t="shared" si="387"/>
        <v>2157972</v>
      </c>
      <c r="P464" s="207">
        <v>2028</v>
      </c>
      <c r="Q464" s="61">
        <f t="shared" si="377"/>
        <v>2696.203</v>
      </c>
      <c r="R464" s="61">
        <f t="shared" si="377"/>
        <v>2487.2600000000002</v>
      </c>
      <c r="S464" s="61">
        <f t="shared" si="377"/>
        <v>2529.5770000000002</v>
      </c>
      <c r="T464" s="61">
        <f t="shared" si="376"/>
        <v>2547.989</v>
      </c>
      <c r="U464" s="61">
        <f t="shared" si="376"/>
        <v>2423.8560000000002</v>
      </c>
      <c r="V464" s="61">
        <f t="shared" si="376"/>
        <v>2076.306</v>
      </c>
      <c r="W464" s="61">
        <f t="shared" si="376"/>
        <v>2445.8090000000002</v>
      </c>
      <c r="X464" s="61">
        <f t="shared" si="376"/>
        <v>2414.37</v>
      </c>
      <c r="Y464" s="61">
        <f t="shared" si="376"/>
        <v>2126.4850000000001</v>
      </c>
      <c r="Z464" s="61">
        <f t="shared" si="376"/>
        <v>2424.8440000000001</v>
      </c>
      <c r="AA464" s="61">
        <f t="shared" si="376"/>
        <v>2786.1579999999999</v>
      </c>
      <c r="AB464" s="61">
        <f t="shared" si="376"/>
        <v>2157.9720000000002</v>
      </c>
    </row>
    <row r="465" spans="1:28" ht="16.5" hidden="1" thickBot="1" x14ac:dyDescent="0.3">
      <c r="A465" s="202" t="s">
        <v>12</v>
      </c>
      <c r="B465" s="353" t="s">
        <v>291</v>
      </c>
      <c r="C465" s="354"/>
      <c r="D465" s="179">
        <f>D454</f>
        <v>1790453</v>
      </c>
      <c r="E465" s="179">
        <f t="shared" si="387"/>
        <v>1883486</v>
      </c>
      <c r="F465" s="179">
        <f t="shared" si="387"/>
        <v>1790167</v>
      </c>
      <c r="G465" s="179">
        <f t="shared" si="387"/>
        <v>1928452</v>
      </c>
      <c r="H465" s="179">
        <f t="shared" si="387"/>
        <v>1733799</v>
      </c>
      <c r="I465" s="179">
        <f t="shared" si="387"/>
        <v>1252669</v>
      </c>
      <c r="J465" s="179">
        <f t="shared" si="387"/>
        <v>1510079</v>
      </c>
      <c r="K465" s="179">
        <f t="shared" si="387"/>
        <v>1979384</v>
      </c>
      <c r="L465" s="179">
        <f t="shared" si="387"/>
        <v>1708513</v>
      </c>
      <c r="M465" s="179">
        <f t="shared" si="387"/>
        <v>1731270</v>
      </c>
      <c r="N465" s="179">
        <f t="shared" si="387"/>
        <v>2271223</v>
      </c>
      <c r="O465" s="179">
        <f t="shared" si="387"/>
        <v>1897013</v>
      </c>
      <c r="P465" s="207">
        <v>2028</v>
      </c>
      <c r="Q465" s="61">
        <f t="shared" si="377"/>
        <v>1790.453</v>
      </c>
      <c r="R465" s="61">
        <f t="shared" si="377"/>
        <v>1883.4860000000001</v>
      </c>
      <c r="S465" s="61">
        <f t="shared" si="377"/>
        <v>1790.1669999999999</v>
      </c>
      <c r="T465" s="61">
        <f t="shared" si="376"/>
        <v>1928.452</v>
      </c>
      <c r="U465" s="61">
        <f t="shared" si="376"/>
        <v>1733.799</v>
      </c>
      <c r="V465" s="61">
        <f t="shared" si="376"/>
        <v>1252.6690000000001</v>
      </c>
      <c r="W465" s="61">
        <f t="shared" si="376"/>
        <v>1510.079</v>
      </c>
      <c r="X465" s="61">
        <f t="shared" si="376"/>
        <v>1979.384</v>
      </c>
      <c r="Y465" s="61">
        <f t="shared" si="376"/>
        <v>1708.5129999999999</v>
      </c>
      <c r="Z465" s="61">
        <f t="shared" si="376"/>
        <v>1731.27</v>
      </c>
      <c r="AA465" s="61">
        <f t="shared" si="376"/>
        <v>2271.223</v>
      </c>
      <c r="AB465" s="61">
        <f t="shared" si="376"/>
        <v>1897.0129999999999</v>
      </c>
    </row>
    <row r="466" spans="1:28" ht="33" hidden="1" customHeight="1" thickBot="1" x14ac:dyDescent="0.3">
      <c r="A466" s="202" t="s">
        <v>13</v>
      </c>
      <c r="B466" s="344" t="s">
        <v>292</v>
      </c>
      <c r="C466" s="345"/>
      <c r="D466" s="180">
        <f>D464-D465</f>
        <v>905750</v>
      </c>
      <c r="E466" s="180">
        <f t="shared" ref="E466:O466" si="388">E464-E465</f>
        <v>603774</v>
      </c>
      <c r="F466" s="180">
        <f t="shared" si="388"/>
        <v>739410</v>
      </c>
      <c r="G466" s="180">
        <f t="shared" si="388"/>
        <v>619537</v>
      </c>
      <c r="H466" s="180">
        <f t="shared" si="388"/>
        <v>690057</v>
      </c>
      <c r="I466" s="180">
        <f t="shared" si="388"/>
        <v>823637</v>
      </c>
      <c r="J466" s="180">
        <f t="shared" si="388"/>
        <v>935730</v>
      </c>
      <c r="K466" s="180">
        <f t="shared" si="388"/>
        <v>434986</v>
      </c>
      <c r="L466" s="180">
        <f t="shared" si="388"/>
        <v>417972</v>
      </c>
      <c r="M466" s="180">
        <f t="shared" si="388"/>
        <v>693574</v>
      </c>
      <c r="N466" s="180">
        <f t="shared" si="388"/>
        <v>514935</v>
      </c>
      <c r="O466" s="180">
        <f t="shared" si="388"/>
        <v>260959</v>
      </c>
      <c r="P466" s="207">
        <v>2028</v>
      </c>
      <c r="Q466" s="61">
        <f t="shared" si="377"/>
        <v>905.75</v>
      </c>
      <c r="R466" s="61">
        <f t="shared" si="377"/>
        <v>603.774</v>
      </c>
      <c r="S466" s="61">
        <f t="shared" si="377"/>
        <v>739.41</v>
      </c>
      <c r="T466" s="61">
        <f t="shared" si="376"/>
        <v>619.53700000000003</v>
      </c>
      <c r="U466" s="61">
        <f t="shared" si="376"/>
        <v>690.05700000000002</v>
      </c>
      <c r="V466" s="61">
        <f t="shared" si="376"/>
        <v>823.63699999999994</v>
      </c>
      <c r="W466" s="61">
        <f t="shared" si="376"/>
        <v>935.73</v>
      </c>
      <c r="X466" s="61">
        <f t="shared" si="376"/>
        <v>434.98599999999999</v>
      </c>
      <c r="Y466" s="61">
        <f t="shared" si="376"/>
        <v>417.97199999999998</v>
      </c>
      <c r="Z466" s="61">
        <f t="shared" si="376"/>
        <v>693.57399999999996</v>
      </c>
      <c r="AA466" s="61">
        <f t="shared" si="376"/>
        <v>514.93499999999995</v>
      </c>
      <c r="AB466" s="61">
        <f t="shared" si="376"/>
        <v>260.959</v>
      </c>
    </row>
    <row r="467" spans="1:28" ht="36" hidden="1" customHeight="1" thickBot="1" x14ac:dyDescent="0.3">
      <c r="A467" s="202" t="s">
        <v>14</v>
      </c>
      <c r="B467" s="344" t="s">
        <v>27</v>
      </c>
      <c r="C467" s="345"/>
      <c r="D467" s="181">
        <f>D466/D464</f>
        <v>0.33593538765441622</v>
      </c>
      <c r="E467" s="181">
        <f t="shared" ref="E467:O467" si="389">E466/E464</f>
        <v>0.24274663686144593</v>
      </c>
      <c r="F467" s="181">
        <f t="shared" si="389"/>
        <v>0.29230578867533979</v>
      </c>
      <c r="G467" s="181">
        <f t="shared" si="389"/>
        <v>0.24314743901955621</v>
      </c>
      <c r="H467" s="181">
        <f t="shared" si="389"/>
        <v>0.28469389270649742</v>
      </c>
      <c r="I467" s="181">
        <f t="shared" si="389"/>
        <v>0.39668382213411701</v>
      </c>
      <c r="J467" s="181">
        <f t="shared" si="389"/>
        <v>0.38258506694512939</v>
      </c>
      <c r="K467" s="181">
        <f t="shared" si="389"/>
        <v>0.18016542617742931</v>
      </c>
      <c r="L467" s="181">
        <f t="shared" si="389"/>
        <v>0.19655534838007321</v>
      </c>
      <c r="M467" s="181">
        <f t="shared" si="389"/>
        <v>0.28602829707808008</v>
      </c>
      <c r="N467" s="181">
        <f t="shared" si="389"/>
        <v>0.18481902318533264</v>
      </c>
      <c r="O467" s="181">
        <f t="shared" si="389"/>
        <v>0.12092788970385158</v>
      </c>
      <c r="P467" s="207">
        <v>2028</v>
      </c>
      <c r="Q467" s="61">
        <f t="shared" si="377"/>
        <v>3.3593538765441621E-4</v>
      </c>
      <c r="R467" s="61">
        <f t="shared" si="377"/>
        <v>2.4274663686144594E-4</v>
      </c>
      <c r="S467" s="61">
        <f t="shared" si="377"/>
        <v>2.923057886753398E-4</v>
      </c>
      <c r="T467" s="61">
        <f t="shared" si="376"/>
        <v>2.431474390195562E-4</v>
      </c>
      <c r="U467" s="61">
        <f t="shared" si="376"/>
        <v>2.8469389270649741E-4</v>
      </c>
      <c r="V467" s="61">
        <f t="shared" si="376"/>
        <v>3.9668382213411702E-4</v>
      </c>
      <c r="W467" s="61">
        <f t="shared" si="376"/>
        <v>3.8258506694512941E-4</v>
      </c>
      <c r="X467" s="61">
        <f t="shared" si="376"/>
        <v>1.8016542617742932E-4</v>
      </c>
      <c r="Y467" s="61">
        <f t="shared" si="376"/>
        <v>1.9655534838007322E-4</v>
      </c>
      <c r="Z467" s="61">
        <f t="shared" si="376"/>
        <v>2.8602829707808009E-4</v>
      </c>
      <c r="AA467" s="61">
        <f t="shared" si="376"/>
        <v>1.8481902318533263E-4</v>
      </c>
      <c r="AB467" s="61">
        <f t="shared" si="376"/>
        <v>1.2092788970385158E-4</v>
      </c>
    </row>
    <row r="468" spans="1:28" ht="81.75" hidden="1" customHeight="1" thickBot="1" x14ac:dyDescent="0.3">
      <c r="A468" s="202" t="s">
        <v>28</v>
      </c>
      <c r="B468" s="344" t="s">
        <v>29</v>
      </c>
      <c r="C468" s="345"/>
      <c r="D468" s="187">
        <f t="shared" ref="D468:O468" si="390">D369</f>
        <v>4.5942831928845234</v>
      </c>
      <c r="E468" s="187">
        <f t="shared" si="390"/>
        <v>4.5942831928845234</v>
      </c>
      <c r="F468" s="187">
        <f t="shared" si="390"/>
        <v>4.5942831928845234</v>
      </c>
      <c r="G468" s="187">
        <f t="shared" si="390"/>
        <v>4.5942831928845234</v>
      </c>
      <c r="H468" s="187">
        <f t="shared" si="390"/>
        <v>4.5942831928845234</v>
      </c>
      <c r="I468" s="187">
        <f t="shared" si="390"/>
        <v>4.5942831928845234</v>
      </c>
      <c r="J468" s="187">
        <f t="shared" si="390"/>
        <v>4.5942831928845234</v>
      </c>
      <c r="K468" s="187">
        <f t="shared" si="390"/>
        <v>4.5942831928845234</v>
      </c>
      <c r="L468" s="187">
        <f t="shared" si="390"/>
        <v>4.5942831928845234</v>
      </c>
      <c r="M468" s="187">
        <f t="shared" si="390"/>
        <v>4.5942831928845234</v>
      </c>
      <c r="N468" s="187">
        <f t="shared" si="390"/>
        <v>4.5942831928845234</v>
      </c>
      <c r="O468" s="187">
        <f t="shared" si="390"/>
        <v>4.5942831928845234</v>
      </c>
      <c r="P468" s="207">
        <v>2028</v>
      </c>
      <c r="Q468" s="61">
        <f t="shared" si="377"/>
        <v>4.5942831928845237E-3</v>
      </c>
      <c r="R468" s="61">
        <f t="shared" si="377"/>
        <v>4.5942831928845237E-3</v>
      </c>
      <c r="S468" s="61">
        <f t="shared" si="377"/>
        <v>4.5942831928845237E-3</v>
      </c>
      <c r="T468" s="61">
        <f t="shared" si="376"/>
        <v>4.5942831928845237E-3</v>
      </c>
      <c r="U468" s="61">
        <f t="shared" si="376"/>
        <v>4.5942831928845237E-3</v>
      </c>
      <c r="V468" s="61">
        <f t="shared" si="376"/>
        <v>4.5942831928845237E-3</v>
      </c>
      <c r="W468" s="61">
        <f t="shared" si="376"/>
        <v>4.5942831928845237E-3</v>
      </c>
      <c r="X468" s="61">
        <f t="shared" si="376"/>
        <v>4.5942831928845237E-3</v>
      </c>
      <c r="Y468" s="61">
        <f t="shared" si="376"/>
        <v>4.5942831928845237E-3</v>
      </c>
      <c r="Z468" s="61">
        <f t="shared" si="376"/>
        <v>4.5942831928845237E-3</v>
      </c>
      <c r="AA468" s="61">
        <f t="shared" si="376"/>
        <v>4.5942831928845237E-3</v>
      </c>
      <c r="AB468" s="61">
        <f t="shared" si="376"/>
        <v>4.5942831928845237E-3</v>
      </c>
    </row>
    <row r="469" spans="1:28" ht="51" hidden="1" customHeight="1" thickBot="1" x14ac:dyDescent="0.3">
      <c r="A469" s="202" t="s">
        <v>30</v>
      </c>
      <c r="B469" s="344" t="s">
        <v>31</v>
      </c>
      <c r="C469" s="345"/>
      <c r="D469" s="182">
        <f>D458</f>
        <v>0.23613144643540523</v>
      </c>
      <c r="E469" s="182">
        <f t="shared" ref="E469:O469" si="391">E458</f>
        <v>0.14294269564243495</v>
      </c>
      <c r="F469" s="182">
        <f t="shared" si="391"/>
        <v>0.19250184745632881</v>
      </c>
      <c r="G469" s="182">
        <f t="shared" si="391"/>
        <v>0.14334349780054523</v>
      </c>
      <c r="H469" s="182">
        <f t="shared" si="391"/>
        <v>0.18488995148748644</v>
      </c>
      <c r="I469" s="182">
        <f t="shared" si="391"/>
        <v>0.29687988091510603</v>
      </c>
      <c r="J469" s="182">
        <f t="shared" si="391"/>
        <v>0.28278112572611841</v>
      </c>
      <c r="K469" s="182">
        <f t="shared" si="391"/>
        <v>8.0361484958418314E-2</v>
      </c>
      <c r="L469" s="182">
        <f t="shared" si="391"/>
        <v>9.6751407161062217E-2</v>
      </c>
      <c r="M469" s="182">
        <f t="shared" si="391"/>
        <v>0.1862243558590691</v>
      </c>
      <c r="N469" s="182">
        <f t="shared" si="391"/>
        <v>8.501508196632164E-2</v>
      </c>
      <c r="O469" s="182">
        <f t="shared" si="391"/>
        <v>2.1123948484840588E-2</v>
      </c>
      <c r="P469" s="207">
        <v>2028</v>
      </c>
      <c r="Q469" s="61">
        <f t="shared" si="377"/>
        <v>2.3613144643540524E-4</v>
      </c>
      <c r="R469" s="61">
        <f t="shared" si="377"/>
        <v>1.4294269564243495E-4</v>
      </c>
      <c r="S469" s="61">
        <f t="shared" si="377"/>
        <v>1.925018474563288E-4</v>
      </c>
      <c r="T469" s="61">
        <f t="shared" si="376"/>
        <v>1.4334349780054524E-4</v>
      </c>
      <c r="U469" s="61">
        <f t="shared" si="376"/>
        <v>1.8488995148748644E-4</v>
      </c>
      <c r="V469" s="61">
        <f t="shared" si="376"/>
        <v>2.9687988091510605E-4</v>
      </c>
      <c r="W469" s="61">
        <f t="shared" si="376"/>
        <v>2.8278112572611839E-4</v>
      </c>
      <c r="X469" s="61">
        <f t="shared" si="376"/>
        <v>8.0361484958418311E-5</v>
      </c>
      <c r="Y469" s="61">
        <f t="shared" si="376"/>
        <v>9.6751407161062213E-5</v>
      </c>
      <c r="Z469" s="61">
        <f t="shared" si="376"/>
        <v>1.862243558590691E-4</v>
      </c>
      <c r="AA469" s="61">
        <f t="shared" si="376"/>
        <v>8.5015081966321641E-5</v>
      </c>
      <c r="AB469" s="61">
        <f t="shared" si="376"/>
        <v>2.1123948484840589E-5</v>
      </c>
    </row>
    <row r="470" spans="1:28" ht="83.25" hidden="1" customHeight="1" thickBot="1" x14ac:dyDescent="0.3">
      <c r="A470" s="202" t="s">
        <v>32</v>
      </c>
      <c r="B470" s="344" t="s">
        <v>33</v>
      </c>
      <c r="C470" s="345"/>
      <c r="D470" s="183">
        <f>ROUND(D469*D464,0)</f>
        <v>636658</v>
      </c>
      <c r="E470" s="183">
        <f t="shared" ref="E470:F470" si="392">ROUND(E469*E464,0)</f>
        <v>355536</v>
      </c>
      <c r="F470" s="183">
        <f t="shared" si="392"/>
        <v>486948</v>
      </c>
      <c r="G470" s="183">
        <f>ROUND(G469*G464,0)</f>
        <v>365238</v>
      </c>
      <c r="H470" s="183">
        <f t="shared" ref="H470:O470" si="393">ROUND(H469*H464,0)</f>
        <v>448147</v>
      </c>
      <c r="I470" s="183">
        <f t="shared" si="393"/>
        <v>616413</v>
      </c>
      <c r="J470" s="183">
        <f t="shared" si="393"/>
        <v>691629</v>
      </c>
      <c r="K470" s="183">
        <f t="shared" si="393"/>
        <v>194022</v>
      </c>
      <c r="L470" s="183">
        <f t="shared" si="393"/>
        <v>205740</v>
      </c>
      <c r="M470" s="183">
        <f t="shared" si="393"/>
        <v>451565</v>
      </c>
      <c r="N470" s="183">
        <f t="shared" si="393"/>
        <v>236865</v>
      </c>
      <c r="O470" s="183">
        <f t="shared" si="393"/>
        <v>45585</v>
      </c>
      <c r="P470" s="207">
        <v>2028</v>
      </c>
      <c r="Q470" s="61">
        <f t="shared" si="377"/>
        <v>636.65800000000002</v>
      </c>
      <c r="R470" s="61">
        <f t="shared" si="377"/>
        <v>355.536</v>
      </c>
      <c r="S470" s="61">
        <f t="shared" si="377"/>
        <v>486.94799999999998</v>
      </c>
      <c r="T470" s="61">
        <f t="shared" si="376"/>
        <v>365.238</v>
      </c>
      <c r="U470" s="61">
        <f t="shared" si="376"/>
        <v>448.14699999999999</v>
      </c>
      <c r="V470" s="61">
        <f t="shared" si="376"/>
        <v>616.41300000000001</v>
      </c>
      <c r="W470" s="61">
        <f t="shared" si="376"/>
        <v>691.62900000000002</v>
      </c>
      <c r="X470" s="61">
        <f t="shared" si="376"/>
        <v>194.02199999999999</v>
      </c>
      <c r="Y470" s="61">
        <f t="shared" si="376"/>
        <v>205.74</v>
      </c>
      <c r="Z470" s="61">
        <f t="shared" si="376"/>
        <v>451.565</v>
      </c>
      <c r="AA470" s="61">
        <f t="shared" si="376"/>
        <v>236.86500000000001</v>
      </c>
      <c r="AB470" s="61">
        <f t="shared" si="376"/>
        <v>45.585000000000001</v>
      </c>
    </row>
    <row r="471" spans="1:28" ht="53.25" hidden="1" customHeight="1" thickBot="1" x14ac:dyDescent="0.3">
      <c r="A471" s="202" t="s">
        <v>34</v>
      </c>
      <c r="B471" s="344" t="s">
        <v>35</v>
      </c>
      <c r="C471" s="345"/>
      <c r="D471" s="184">
        <f>D468*D470</f>
        <v>2924987.1490154751</v>
      </c>
      <c r="E471" s="185">
        <f t="shared" ref="E471:O471" si="394">E468*E470</f>
        <v>1633433.0692653919</v>
      </c>
      <c r="F471" s="185">
        <f t="shared" si="394"/>
        <v>2237177.0122087328</v>
      </c>
      <c r="G471" s="185">
        <f t="shared" si="394"/>
        <v>1678006.8048027575</v>
      </c>
      <c r="H471" s="185">
        <f t="shared" si="394"/>
        <v>2058914.2300416206</v>
      </c>
      <c r="I471" s="185">
        <f t="shared" si="394"/>
        <v>2831975.8857755279</v>
      </c>
      <c r="J471" s="185">
        <f t="shared" si="394"/>
        <v>3177539.4904115298</v>
      </c>
      <c r="K471" s="185">
        <f t="shared" si="394"/>
        <v>891392.01364984096</v>
      </c>
      <c r="L471" s="185">
        <f t="shared" si="394"/>
        <v>945227.82410406182</v>
      </c>
      <c r="M471" s="185">
        <f t="shared" si="394"/>
        <v>2074617.4899948998</v>
      </c>
      <c r="N471" s="185">
        <f t="shared" si="394"/>
        <v>1088224.8884825925</v>
      </c>
      <c r="O471" s="186">
        <f t="shared" si="394"/>
        <v>209430.39934764101</v>
      </c>
      <c r="P471" s="207">
        <v>2028</v>
      </c>
      <c r="Q471" s="61">
        <f t="shared" si="377"/>
        <v>2924.9871490154751</v>
      </c>
      <c r="R471" s="61">
        <f t="shared" si="377"/>
        <v>1633.4330692653919</v>
      </c>
      <c r="S471" s="61">
        <f t="shared" si="377"/>
        <v>2237.1770122087328</v>
      </c>
      <c r="T471" s="61">
        <f t="shared" si="376"/>
        <v>1678.0068048027574</v>
      </c>
      <c r="U471" s="61">
        <f t="shared" si="376"/>
        <v>2058.9142300416206</v>
      </c>
      <c r="V471" s="61">
        <f t="shared" si="376"/>
        <v>2831.9758857755278</v>
      </c>
      <c r="W471" s="61">
        <f t="shared" si="376"/>
        <v>3177.5394904115296</v>
      </c>
      <c r="X471" s="61">
        <f t="shared" si="376"/>
        <v>891.39201364984092</v>
      </c>
      <c r="Y471" s="61">
        <f t="shared" si="376"/>
        <v>945.22782410406182</v>
      </c>
      <c r="Z471" s="61">
        <f t="shared" si="376"/>
        <v>2074.6174899948996</v>
      </c>
      <c r="AA471" s="61">
        <f t="shared" si="376"/>
        <v>1088.2248884825926</v>
      </c>
      <c r="AB471" s="61">
        <f t="shared" si="376"/>
        <v>209.43039934764101</v>
      </c>
    </row>
    <row r="472" spans="1:28" ht="48.75" hidden="1" customHeight="1" thickBot="1" x14ac:dyDescent="0.3">
      <c r="A472" s="202" t="s">
        <v>36</v>
      </c>
      <c r="B472" s="344" t="s">
        <v>37</v>
      </c>
      <c r="C472" s="345"/>
      <c r="D472" s="184">
        <f>ROUND(D471*0.9,2)</f>
        <v>2632488.4300000002</v>
      </c>
      <c r="E472" s="185">
        <f t="shared" ref="E472:N472" si="395">ROUND(E471*0.9,2)</f>
        <v>1470089.76</v>
      </c>
      <c r="F472" s="185">
        <f t="shared" si="395"/>
        <v>2013459.31</v>
      </c>
      <c r="G472" s="185">
        <f t="shared" si="395"/>
        <v>1510206.12</v>
      </c>
      <c r="H472" s="185">
        <f t="shared" si="395"/>
        <v>1853022.81</v>
      </c>
      <c r="I472" s="185">
        <f t="shared" si="395"/>
        <v>2548778.2999999998</v>
      </c>
      <c r="J472" s="185">
        <f t="shared" si="395"/>
        <v>2859785.54</v>
      </c>
      <c r="K472" s="185">
        <f t="shared" si="395"/>
        <v>802252.81</v>
      </c>
      <c r="L472" s="185">
        <f t="shared" si="395"/>
        <v>850705.04</v>
      </c>
      <c r="M472" s="185">
        <f t="shared" si="395"/>
        <v>1867155.74</v>
      </c>
      <c r="N472" s="185">
        <f t="shared" si="395"/>
        <v>979402.4</v>
      </c>
      <c r="O472" s="186">
        <v>0</v>
      </c>
      <c r="P472" s="207">
        <v>2028</v>
      </c>
      <c r="Q472" s="61">
        <f t="shared" si="377"/>
        <v>2632.4884300000003</v>
      </c>
      <c r="R472" s="61">
        <f t="shared" si="377"/>
        <v>1470.0897600000001</v>
      </c>
      <c r="S472" s="61">
        <f t="shared" si="377"/>
        <v>2013.45931</v>
      </c>
      <c r="T472" s="61">
        <f t="shared" si="376"/>
        <v>1510.2061200000001</v>
      </c>
      <c r="U472" s="61">
        <f t="shared" si="376"/>
        <v>1853.0228100000002</v>
      </c>
      <c r="V472" s="61">
        <f t="shared" si="376"/>
        <v>2548.7782999999999</v>
      </c>
      <c r="W472" s="61">
        <f t="shared" si="376"/>
        <v>2859.7855399999999</v>
      </c>
      <c r="X472" s="61">
        <f t="shared" si="376"/>
        <v>802.25281000000007</v>
      </c>
      <c r="Y472" s="61">
        <f t="shared" si="376"/>
        <v>850.70504000000005</v>
      </c>
      <c r="Z472" s="61">
        <f t="shared" si="376"/>
        <v>1867.1557399999999</v>
      </c>
      <c r="AA472" s="61">
        <f t="shared" si="376"/>
        <v>979.40240000000006</v>
      </c>
      <c r="AB472" s="61">
        <f t="shared" si="376"/>
        <v>0</v>
      </c>
    </row>
    <row r="473" spans="1:28" ht="16.5" hidden="1" thickBot="1" x14ac:dyDescent="0.3">
      <c r="A473" s="346" t="str">
        <f>A462</f>
        <v>Объект 5:</v>
      </c>
      <c r="B473" s="347"/>
      <c r="C473" s="43"/>
      <c r="D473" s="348" t="str">
        <f>D462</f>
        <v>Яч.№1 Гусятники; Яч.№13 3-й Решающий; Яч.№14 Школьная</v>
      </c>
      <c r="E473" s="349"/>
      <c r="F473" s="349"/>
      <c r="G473" s="349"/>
      <c r="H473" s="349"/>
      <c r="I473" s="349"/>
      <c r="J473" s="349"/>
      <c r="K473" s="349"/>
      <c r="L473" s="349"/>
      <c r="M473" s="349"/>
      <c r="N473" s="349"/>
      <c r="O473" s="350"/>
      <c r="P473" s="207">
        <v>2029</v>
      </c>
      <c r="Q473" s="61" t="e">
        <f t="shared" si="377"/>
        <v>#VALUE!</v>
      </c>
      <c r="R473" s="61">
        <f t="shared" si="377"/>
        <v>0</v>
      </c>
      <c r="S473" s="61">
        <f t="shared" si="377"/>
        <v>0</v>
      </c>
      <c r="T473" s="61">
        <f t="shared" si="376"/>
        <v>0</v>
      </c>
      <c r="U473" s="61">
        <f t="shared" si="376"/>
        <v>0</v>
      </c>
      <c r="V473" s="61">
        <f t="shared" si="376"/>
        <v>0</v>
      </c>
      <c r="W473" s="61">
        <f t="shared" si="376"/>
        <v>0</v>
      </c>
      <c r="X473" s="61">
        <f t="shared" si="376"/>
        <v>0</v>
      </c>
      <c r="Y473" s="61">
        <f t="shared" si="376"/>
        <v>0</v>
      </c>
      <c r="Z473" s="61">
        <f t="shared" si="376"/>
        <v>0</v>
      </c>
      <c r="AA473" s="61">
        <f t="shared" si="376"/>
        <v>0</v>
      </c>
      <c r="AB473" s="61">
        <f t="shared" si="376"/>
        <v>0</v>
      </c>
    </row>
    <row r="474" spans="1:28" ht="16.5" hidden="1" thickBot="1" x14ac:dyDescent="0.3">
      <c r="A474" s="351" t="s">
        <v>300</v>
      </c>
      <c r="B474" s="352"/>
      <c r="C474" s="352"/>
      <c r="D474" s="352"/>
      <c r="E474" s="352"/>
      <c r="F474" s="352"/>
      <c r="G474" s="352"/>
      <c r="H474" s="352"/>
      <c r="I474" s="352"/>
      <c r="J474" s="352"/>
      <c r="K474" s="352"/>
      <c r="L474" s="352"/>
      <c r="M474" s="352"/>
      <c r="N474" s="352"/>
      <c r="O474" s="352"/>
      <c r="P474" s="207">
        <v>2029</v>
      </c>
      <c r="Q474" s="61">
        <f t="shared" si="377"/>
        <v>0</v>
      </c>
      <c r="R474" s="61">
        <f t="shared" si="377"/>
        <v>0</v>
      </c>
      <c r="S474" s="61">
        <f t="shared" si="377"/>
        <v>0</v>
      </c>
      <c r="T474" s="61">
        <f t="shared" si="376"/>
        <v>0</v>
      </c>
      <c r="U474" s="61">
        <f t="shared" si="376"/>
        <v>0</v>
      </c>
      <c r="V474" s="61">
        <f t="shared" si="376"/>
        <v>0</v>
      </c>
      <c r="W474" s="61">
        <f t="shared" si="376"/>
        <v>0</v>
      </c>
      <c r="X474" s="61">
        <f t="shared" si="376"/>
        <v>0</v>
      </c>
      <c r="Y474" s="61">
        <f t="shared" si="376"/>
        <v>0</v>
      </c>
      <c r="Z474" s="61">
        <f t="shared" si="376"/>
        <v>0</v>
      </c>
      <c r="AA474" s="61">
        <f t="shared" si="376"/>
        <v>0</v>
      </c>
      <c r="AB474" s="61">
        <f t="shared" si="376"/>
        <v>0</v>
      </c>
    </row>
    <row r="475" spans="1:28" s="41" customFormat="1" ht="29.25" hidden="1" customHeight="1" thickBot="1" x14ac:dyDescent="0.3">
      <c r="A475" s="202" t="s">
        <v>11</v>
      </c>
      <c r="B475" s="344" t="s">
        <v>293</v>
      </c>
      <c r="C475" s="345"/>
      <c r="D475" s="179">
        <f>D464</f>
        <v>2696203</v>
      </c>
      <c r="E475" s="179">
        <f t="shared" ref="E475:O476" si="396">E464</f>
        <v>2487260</v>
      </c>
      <c r="F475" s="179">
        <f t="shared" si="396"/>
        <v>2529577</v>
      </c>
      <c r="G475" s="179">
        <f t="shared" si="396"/>
        <v>2547989</v>
      </c>
      <c r="H475" s="179">
        <f t="shared" si="396"/>
        <v>2423856</v>
      </c>
      <c r="I475" s="179">
        <f t="shared" si="396"/>
        <v>2076306</v>
      </c>
      <c r="J475" s="179">
        <f t="shared" si="396"/>
        <v>2445809</v>
      </c>
      <c r="K475" s="179">
        <f t="shared" si="396"/>
        <v>2414370</v>
      </c>
      <c r="L475" s="179">
        <f t="shared" si="396"/>
        <v>2126485</v>
      </c>
      <c r="M475" s="179">
        <f t="shared" si="396"/>
        <v>2424844</v>
      </c>
      <c r="N475" s="179">
        <f t="shared" si="396"/>
        <v>2786158</v>
      </c>
      <c r="O475" s="179">
        <f t="shared" si="396"/>
        <v>2157972</v>
      </c>
      <c r="P475" s="207">
        <v>2029</v>
      </c>
      <c r="Q475" s="61">
        <f t="shared" si="377"/>
        <v>2696.203</v>
      </c>
      <c r="R475" s="61">
        <f t="shared" si="377"/>
        <v>2487.2600000000002</v>
      </c>
      <c r="S475" s="61">
        <f t="shared" si="377"/>
        <v>2529.5770000000002</v>
      </c>
      <c r="T475" s="61">
        <f t="shared" si="376"/>
        <v>2547.989</v>
      </c>
      <c r="U475" s="61">
        <f t="shared" si="376"/>
        <v>2423.8560000000002</v>
      </c>
      <c r="V475" s="61">
        <f t="shared" si="376"/>
        <v>2076.306</v>
      </c>
      <c r="W475" s="61">
        <f t="shared" si="376"/>
        <v>2445.8090000000002</v>
      </c>
      <c r="X475" s="61">
        <f t="shared" si="376"/>
        <v>2414.37</v>
      </c>
      <c r="Y475" s="61">
        <f t="shared" si="376"/>
        <v>2126.4850000000001</v>
      </c>
      <c r="Z475" s="61">
        <f t="shared" si="376"/>
        <v>2424.8440000000001</v>
      </c>
      <c r="AA475" s="61">
        <f t="shared" si="376"/>
        <v>2786.1579999999999</v>
      </c>
      <c r="AB475" s="61">
        <f t="shared" si="376"/>
        <v>2157.9720000000002</v>
      </c>
    </row>
    <row r="476" spans="1:28" ht="16.5" hidden="1" thickBot="1" x14ac:dyDescent="0.3">
      <c r="A476" s="202" t="s">
        <v>12</v>
      </c>
      <c r="B476" s="353" t="s">
        <v>291</v>
      </c>
      <c r="C476" s="354"/>
      <c r="D476" s="179">
        <f>D465</f>
        <v>1790453</v>
      </c>
      <c r="E476" s="179">
        <f t="shared" si="396"/>
        <v>1883486</v>
      </c>
      <c r="F476" s="179">
        <f t="shared" si="396"/>
        <v>1790167</v>
      </c>
      <c r="G476" s="179">
        <f t="shared" si="396"/>
        <v>1928452</v>
      </c>
      <c r="H476" s="179">
        <f t="shared" si="396"/>
        <v>1733799</v>
      </c>
      <c r="I476" s="179">
        <f t="shared" si="396"/>
        <v>1252669</v>
      </c>
      <c r="J476" s="179">
        <f t="shared" si="396"/>
        <v>1510079</v>
      </c>
      <c r="K476" s="179">
        <f t="shared" si="396"/>
        <v>1979384</v>
      </c>
      <c r="L476" s="179">
        <f t="shared" si="396"/>
        <v>1708513</v>
      </c>
      <c r="M476" s="179">
        <f t="shared" si="396"/>
        <v>1731270</v>
      </c>
      <c r="N476" s="179">
        <f t="shared" si="396"/>
        <v>2271223</v>
      </c>
      <c r="O476" s="179">
        <f t="shared" si="396"/>
        <v>1897013</v>
      </c>
      <c r="P476" s="207">
        <v>2029</v>
      </c>
      <c r="Q476" s="61">
        <f t="shared" si="377"/>
        <v>1790.453</v>
      </c>
      <c r="R476" s="61">
        <f t="shared" si="377"/>
        <v>1883.4860000000001</v>
      </c>
      <c r="S476" s="61">
        <f t="shared" si="377"/>
        <v>1790.1669999999999</v>
      </c>
      <c r="T476" s="61">
        <f t="shared" si="376"/>
        <v>1928.452</v>
      </c>
      <c r="U476" s="61">
        <f t="shared" si="376"/>
        <v>1733.799</v>
      </c>
      <c r="V476" s="61">
        <f t="shared" si="376"/>
        <v>1252.6690000000001</v>
      </c>
      <c r="W476" s="61">
        <f t="shared" si="376"/>
        <v>1510.079</v>
      </c>
      <c r="X476" s="61">
        <f t="shared" si="376"/>
        <v>1979.384</v>
      </c>
      <c r="Y476" s="61">
        <f t="shared" si="376"/>
        <v>1708.5129999999999</v>
      </c>
      <c r="Z476" s="61">
        <f t="shared" si="376"/>
        <v>1731.27</v>
      </c>
      <c r="AA476" s="61">
        <f t="shared" si="376"/>
        <v>2271.223</v>
      </c>
      <c r="AB476" s="61">
        <f t="shared" si="376"/>
        <v>1897.0129999999999</v>
      </c>
    </row>
    <row r="477" spans="1:28" ht="33" hidden="1" customHeight="1" thickBot="1" x14ac:dyDescent="0.3">
      <c r="A477" s="202" t="s">
        <v>13</v>
      </c>
      <c r="B477" s="344" t="s">
        <v>292</v>
      </c>
      <c r="C477" s="345"/>
      <c r="D477" s="180">
        <f>D475-D476</f>
        <v>905750</v>
      </c>
      <c r="E477" s="180">
        <f t="shared" ref="E477:O477" si="397">E475-E476</f>
        <v>603774</v>
      </c>
      <c r="F477" s="180">
        <f t="shared" si="397"/>
        <v>739410</v>
      </c>
      <c r="G477" s="180">
        <f t="shared" si="397"/>
        <v>619537</v>
      </c>
      <c r="H477" s="180">
        <f t="shared" si="397"/>
        <v>690057</v>
      </c>
      <c r="I477" s="180">
        <f t="shared" si="397"/>
        <v>823637</v>
      </c>
      <c r="J477" s="180">
        <f t="shared" si="397"/>
        <v>935730</v>
      </c>
      <c r="K477" s="180">
        <f t="shared" si="397"/>
        <v>434986</v>
      </c>
      <c r="L477" s="180">
        <f t="shared" si="397"/>
        <v>417972</v>
      </c>
      <c r="M477" s="180">
        <f t="shared" si="397"/>
        <v>693574</v>
      </c>
      <c r="N477" s="180">
        <f t="shared" si="397"/>
        <v>514935</v>
      </c>
      <c r="O477" s="180">
        <f t="shared" si="397"/>
        <v>260959</v>
      </c>
      <c r="P477" s="207">
        <v>2029</v>
      </c>
      <c r="Q477" s="61">
        <f t="shared" si="377"/>
        <v>905.75</v>
      </c>
      <c r="R477" s="61">
        <f t="shared" si="377"/>
        <v>603.774</v>
      </c>
      <c r="S477" s="61">
        <f t="shared" si="377"/>
        <v>739.41</v>
      </c>
      <c r="T477" s="61">
        <f t="shared" si="376"/>
        <v>619.53700000000003</v>
      </c>
      <c r="U477" s="61">
        <f t="shared" si="376"/>
        <v>690.05700000000002</v>
      </c>
      <c r="V477" s="61">
        <f t="shared" si="376"/>
        <v>823.63699999999994</v>
      </c>
      <c r="W477" s="61">
        <f t="shared" si="376"/>
        <v>935.73</v>
      </c>
      <c r="X477" s="61">
        <f t="shared" si="376"/>
        <v>434.98599999999999</v>
      </c>
      <c r="Y477" s="61">
        <f t="shared" si="376"/>
        <v>417.97199999999998</v>
      </c>
      <c r="Z477" s="61">
        <f t="shared" si="376"/>
        <v>693.57399999999996</v>
      </c>
      <c r="AA477" s="61">
        <f t="shared" si="376"/>
        <v>514.93499999999995</v>
      </c>
      <c r="AB477" s="61">
        <f t="shared" si="376"/>
        <v>260.959</v>
      </c>
    </row>
    <row r="478" spans="1:28" ht="36" hidden="1" customHeight="1" thickBot="1" x14ac:dyDescent="0.3">
      <c r="A478" s="202" t="s">
        <v>14</v>
      </c>
      <c r="B478" s="344" t="s">
        <v>27</v>
      </c>
      <c r="C478" s="345"/>
      <c r="D478" s="181">
        <f>D477/D475</f>
        <v>0.33593538765441622</v>
      </c>
      <c r="E478" s="181">
        <f t="shared" ref="E478:O478" si="398">E477/E475</f>
        <v>0.24274663686144593</v>
      </c>
      <c r="F478" s="181">
        <f t="shared" si="398"/>
        <v>0.29230578867533979</v>
      </c>
      <c r="G478" s="181">
        <f t="shared" si="398"/>
        <v>0.24314743901955621</v>
      </c>
      <c r="H478" s="181">
        <f t="shared" si="398"/>
        <v>0.28469389270649742</v>
      </c>
      <c r="I478" s="181">
        <f t="shared" si="398"/>
        <v>0.39668382213411701</v>
      </c>
      <c r="J478" s="181">
        <f t="shared" si="398"/>
        <v>0.38258506694512939</v>
      </c>
      <c r="K478" s="181">
        <f t="shared" si="398"/>
        <v>0.18016542617742931</v>
      </c>
      <c r="L478" s="181">
        <f t="shared" si="398"/>
        <v>0.19655534838007321</v>
      </c>
      <c r="M478" s="181">
        <f t="shared" si="398"/>
        <v>0.28602829707808008</v>
      </c>
      <c r="N478" s="181">
        <f t="shared" si="398"/>
        <v>0.18481902318533264</v>
      </c>
      <c r="O478" s="181">
        <f t="shared" si="398"/>
        <v>0.12092788970385158</v>
      </c>
      <c r="P478" s="207">
        <v>2029</v>
      </c>
      <c r="Q478" s="61">
        <f t="shared" si="377"/>
        <v>3.3593538765441621E-4</v>
      </c>
      <c r="R478" s="61">
        <f t="shared" si="377"/>
        <v>2.4274663686144594E-4</v>
      </c>
      <c r="S478" s="61">
        <f t="shared" si="377"/>
        <v>2.923057886753398E-4</v>
      </c>
      <c r="T478" s="61">
        <f t="shared" si="376"/>
        <v>2.431474390195562E-4</v>
      </c>
      <c r="U478" s="61">
        <f t="shared" si="376"/>
        <v>2.8469389270649741E-4</v>
      </c>
      <c r="V478" s="61">
        <f t="shared" si="376"/>
        <v>3.9668382213411702E-4</v>
      </c>
      <c r="W478" s="61">
        <f t="shared" si="376"/>
        <v>3.8258506694512941E-4</v>
      </c>
      <c r="X478" s="61">
        <f t="shared" si="376"/>
        <v>1.8016542617742932E-4</v>
      </c>
      <c r="Y478" s="61">
        <f t="shared" si="376"/>
        <v>1.9655534838007322E-4</v>
      </c>
      <c r="Z478" s="61">
        <f t="shared" si="376"/>
        <v>2.8602829707808009E-4</v>
      </c>
      <c r="AA478" s="61">
        <f t="shared" si="376"/>
        <v>1.8481902318533263E-4</v>
      </c>
      <c r="AB478" s="61">
        <f t="shared" si="376"/>
        <v>1.2092788970385158E-4</v>
      </c>
    </row>
    <row r="479" spans="1:28" ht="81.75" hidden="1" customHeight="1" thickBot="1" x14ac:dyDescent="0.3">
      <c r="A479" s="202" t="s">
        <v>28</v>
      </c>
      <c r="B479" s="344" t="s">
        <v>29</v>
      </c>
      <c r="C479" s="345"/>
      <c r="D479" s="187">
        <f t="shared" ref="D479:O479" si="399">D380</f>
        <v>4.7964316533714424</v>
      </c>
      <c r="E479" s="187">
        <f t="shared" si="399"/>
        <v>4.7964316533714424</v>
      </c>
      <c r="F479" s="187">
        <f t="shared" si="399"/>
        <v>4.7964316533714424</v>
      </c>
      <c r="G479" s="187">
        <f t="shared" si="399"/>
        <v>4.7964316533714424</v>
      </c>
      <c r="H479" s="187">
        <f t="shared" si="399"/>
        <v>4.7964316533714424</v>
      </c>
      <c r="I479" s="187">
        <f t="shared" si="399"/>
        <v>4.7964316533714424</v>
      </c>
      <c r="J479" s="187">
        <f t="shared" si="399"/>
        <v>4.7964316533714424</v>
      </c>
      <c r="K479" s="187">
        <f t="shared" si="399"/>
        <v>4.7964316533714424</v>
      </c>
      <c r="L479" s="187">
        <f t="shared" si="399"/>
        <v>4.7964316533714424</v>
      </c>
      <c r="M479" s="187">
        <f t="shared" si="399"/>
        <v>4.7964316533714424</v>
      </c>
      <c r="N479" s="187">
        <f t="shared" si="399"/>
        <v>4.7964316533714424</v>
      </c>
      <c r="O479" s="187">
        <f t="shared" si="399"/>
        <v>4.7964316533714424</v>
      </c>
      <c r="P479" s="207">
        <v>2029</v>
      </c>
      <c r="Q479" s="61">
        <f t="shared" si="377"/>
        <v>4.7964316533714423E-3</v>
      </c>
      <c r="R479" s="61">
        <f t="shared" si="377"/>
        <v>4.7964316533714423E-3</v>
      </c>
      <c r="S479" s="61">
        <f t="shared" si="377"/>
        <v>4.7964316533714423E-3</v>
      </c>
      <c r="T479" s="61">
        <f t="shared" si="376"/>
        <v>4.7964316533714423E-3</v>
      </c>
      <c r="U479" s="61">
        <f t="shared" si="376"/>
        <v>4.7964316533714423E-3</v>
      </c>
      <c r="V479" s="61">
        <f t="shared" si="376"/>
        <v>4.7964316533714423E-3</v>
      </c>
      <c r="W479" s="61">
        <f t="shared" si="376"/>
        <v>4.7964316533714423E-3</v>
      </c>
      <c r="X479" s="61">
        <f t="shared" si="376"/>
        <v>4.7964316533714423E-3</v>
      </c>
      <c r="Y479" s="61">
        <f t="shared" si="376"/>
        <v>4.7964316533714423E-3</v>
      </c>
      <c r="Z479" s="61">
        <f t="shared" si="376"/>
        <v>4.7964316533714423E-3</v>
      </c>
      <c r="AA479" s="61">
        <f t="shared" si="376"/>
        <v>4.7964316533714423E-3</v>
      </c>
      <c r="AB479" s="61">
        <f t="shared" si="376"/>
        <v>4.7964316533714423E-3</v>
      </c>
    </row>
    <row r="480" spans="1:28" ht="51" hidden="1" customHeight="1" thickBot="1" x14ac:dyDescent="0.3">
      <c r="A480" s="202" t="s">
        <v>30</v>
      </c>
      <c r="B480" s="344" t="s">
        <v>31</v>
      </c>
      <c r="C480" s="345"/>
      <c r="D480" s="182">
        <f>D469</f>
        <v>0.23613144643540523</v>
      </c>
      <c r="E480" s="182">
        <f t="shared" ref="E480:O480" si="400">E469</f>
        <v>0.14294269564243495</v>
      </c>
      <c r="F480" s="182">
        <f t="shared" si="400"/>
        <v>0.19250184745632881</v>
      </c>
      <c r="G480" s="182">
        <f t="shared" si="400"/>
        <v>0.14334349780054523</v>
      </c>
      <c r="H480" s="182">
        <f t="shared" si="400"/>
        <v>0.18488995148748644</v>
      </c>
      <c r="I480" s="182">
        <f t="shared" si="400"/>
        <v>0.29687988091510603</v>
      </c>
      <c r="J480" s="182">
        <f t="shared" si="400"/>
        <v>0.28278112572611841</v>
      </c>
      <c r="K480" s="182">
        <f t="shared" si="400"/>
        <v>8.0361484958418314E-2</v>
      </c>
      <c r="L480" s="182">
        <f t="shared" si="400"/>
        <v>9.6751407161062217E-2</v>
      </c>
      <c r="M480" s="182">
        <f t="shared" si="400"/>
        <v>0.1862243558590691</v>
      </c>
      <c r="N480" s="182">
        <f t="shared" si="400"/>
        <v>8.501508196632164E-2</v>
      </c>
      <c r="O480" s="182">
        <f t="shared" si="400"/>
        <v>2.1123948484840588E-2</v>
      </c>
      <c r="P480" s="207">
        <v>2029</v>
      </c>
      <c r="Q480" s="61">
        <f t="shared" si="377"/>
        <v>2.3613144643540524E-4</v>
      </c>
      <c r="R480" s="61">
        <f t="shared" si="377"/>
        <v>1.4294269564243495E-4</v>
      </c>
      <c r="S480" s="61">
        <f t="shared" si="377"/>
        <v>1.925018474563288E-4</v>
      </c>
      <c r="T480" s="61">
        <f t="shared" si="376"/>
        <v>1.4334349780054524E-4</v>
      </c>
      <c r="U480" s="61">
        <f t="shared" si="376"/>
        <v>1.8488995148748644E-4</v>
      </c>
      <c r="V480" s="61">
        <f t="shared" si="376"/>
        <v>2.9687988091510605E-4</v>
      </c>
      <c r="W480" s="61">
        <f t="shared" si="376"/>
        <v>2.8278112572611839E-4</v>
      </c>
      <c r="X480" s="61">
        <f t="shared" si="376"/>
        <v>8.0361484958418311E-5</v>
      </c>
      <c r="Y480" s="61">
        <f t="shared" si="376"/>
        <v>9.6751407161062213E-5</v>
      </c>
      <c r="Z480" s="61">
        <f t="shared" si="376"/>
        <v>1.862243558590691E-4</v>
      </c>
      <c r="AA480" s="61">
        <f t="shared" si="376"/>
        <v>8.5015081966321641E-5</v>
      </c>
      <c r="AB480" s="61">
        <f t="shared" si="376"/>
        <v>2.1123948484840589E-5</v>
      </c>
    </row>
    <row r="481" spans="1:28" ht="83.25" hidden="1" customHeight="1" thickBot="1" x14ac:dyDescent="0.3">
      <c r="A481" s="202" t="s">
        <v>32</v>
      </c>
      <c r="B481" s="344" t="s">
        <v>33</v>
      </c>
      <c r="C481" s="345"/>
      <c r="D481" s="183">
        <f>ROUND(D480*D475,0)</f>
        <v>636658</v>
      </c>
      <c r="E481" s="183">
        <f t="shared" ref="E481:F481" si="401">ROUND(E480*E475,0)</f>
        <v>355536</v>
      </c>
      <c r="F481" s="183">
        <f t="shared" si="401"/>
        <v>486948</v>
      </c>
      <c r="G481" s="183">
        <f>ROUND(G480*G475,0)</f>
        <v>365238</v>
      </c>
      <c r="H481" s="183">
        <f t="shared" ref="H481:O481" si="402">ROUND(H480*H475,0)</f>
        <v>448147</v>
      </c>
      <c r="I481" s="183">
        <f t="shared" si="402"/>
        <v>616413</v>
      </c>
      <c r="J481" s="183">
        <f t="shared" si="402"/>
        <v>691629</v>
      </c>
      <c r="K481" s="183">
        <f t="shared" si="402"/>
        <v>194022</v>
      </c>
      <c r="L481" s="183">
        <f t="shared" si="402"/>
        <v>205740</v>
      </c>
      <c r="M481" s="183">
        <f t="shared" si="402"/>
        <v>451565</v>
      </c>
      <c r="N481" s="183">
        <f t="shared" si="402"/>
        <v>236865</v>
      </c>
      <c r="O481" s="183">
        <f t="shared" si="402"/>
        <v>45585</v>
      </c>
      <c r="P481" s="207">
        <v>2029</v>
      </c>
      <c r="Q481" s="61">
        <f t="shared" si="377"/>
        <v>636.65800000000002</v>
      </c>
      <c r="R481" s="61">
        <f t="shared" si="377"/>
        <v>355.536</v>
      </c>
      <c r="S481" s="61">
        <f t="shared" si="377"/>
        <v>486.94799999999998</v>
      </c>
      <c r="T481" s="61">
        <f t="shared" si="376"/>
        <v>365.238</v>
      </c>
      <c r="U481" s="61">
        <f t="shared" si="376"/>
        <v>448.14699999999999</v>
      </c>
      <c r="V481" s="61">
        <f t="shared" si="376"/>
        <v>616.41300000000001</v>
      </c>
      <c r="W481" s="61">
        <f t="shared" si="376"/>
        <v>691.62900000000002</v>
      </c>
      <c r="X481" s="61">
        <f t="shared" si="376"/>
        <v>194.02199999999999</v>
      </c>
      <c r="Y481" s="61">
        <f t="shared" si="376"/>
        <v>205.74</v>
      </c>
      <c r="Z481" s="61">
        <f t="shared" si="376"/>
        <v>451.565</v>
      </c>
      <c r="AA481" s="61">
        <f t="shared" si="376"/>
        <v>236.86500000000001</v>
      </c>
      <c r="AB481" s="61">
        <f t="shared" si="376"/>
        <v>45.585000000000001</v>
      </c>
    </row>
    <row r="482" spans="1:28" ht="53.25" hidden="1" customHeight="1" thickBot="1" x14ac:dyDescent="0.3">
      <c r="A482" s="202" t="s">
        <v>34</v>
      </c>
      <c r="B482" s="344" t="s">
        <v>35</v>
      </c>
      <c r="C482" s="345"/>
      <c r="D482" s="184">
        <f>D479*D481</f>
        <v>3053686.5835721558</v>
      </c>
      <c r="E482" s="185">
        <f t="shared" ref="E482:O482" si="403">E479*E481</f>
        <v>1705304.124313069</v>
      </c>
      <c r="F482" s="185">
        <f t="shared" si="403"/>
        <v>2335612.800745917</v>
      </c>
      <c r="G482" s="185">
        <f t="shared" si="403"/>
        <v>1751839.104214079</v>
      </c>
      <c r="H482" s="185">
        <f t="shared" si="403"/>
        <v>2149506.456163452</v>
      </c>
      <c r="I482" s="185">
        <f t="shared" si="403"/>
        <v>2956582.8247496509</v>
      </c>
      <c r="J482" s="185">
        <f t="shared" si="403"/>
        <v>3317351.2279896373</v>
      </c>
      <c r="K482" s="185">
        <f t="shared" si="403"/>
        <v>930613.26225043403</v>
      </c>
      <c r="L482" s="185">
        <f t="shared" si="403"/>
        <v>986817.84836464061</v>
      </c>
      <c r="M482" s="185">
        <f t="shared" si="403"/>
        <v>2165900.6595546752</v>
      </c>
      <c r="N482" s="185">
        <f t="shared" si="403"/>
        <v>1136106.7835758268</v>
      </c>
      <c r="O482" s="186">
        <f t="shared" si="403"/>
        <v>218645.33691893719</v>
      </c>
      <c r="P482" s="207">
        <v>2029</v>
      </c>
      <c r="Q482" s="61">
        <f t="shared" si="377"/>
        <v>3053.686583572156</v>
      </c>
      <c r="R482" s="61">
        <f t="shared" si="377"/>
        <v>1705.304124313069</v>
      </c>
      <c r="S482" s="61">
        <f t="shared" si="377"/>
        <v>2335.612800745917</v>
      </c>
      <c r="T482" s="61">
        <f t="shared" si="376"/>
        <v>1751.839104214079</v>
      </c>
      <c r="U482" s="61">
        <f t="shared" si="376"/>
        <v>2149.5064561634522</v>
      </c>
      <c r="V482" s="61">
        <f t="shared" si="376"/>
        <v>2956.5828247496511</v>
      </c>
      <c r="W482" s="61">
        <f t="shared" si="376"/>
        <v>3317.3512279896372</v>
      </c>
      <c r="X482" s="61">
        <f t="shared" si="376"/>
        <v>930.61326225043399</v>
      </c>
      <c r="Y482" s="61">
        <f t="shared" si="376"/>
        <v>986.81784836464055</v>
      </c>
      <c r="Z482" s="61">
        <f t="shared" si="376"/>
        <v>2165.9006595546753</v>
      </c>
      <c r="AA482" s="61">
        <f t="shared" si="376"/>
        <v>1136.1067835758267</v>
      </c>
      <c r="AB482" s="61">
        <f t="shared" si="376"/>
        <v>218.64533691893718</v>
      </c>
    </row>
    <row r="483" spans="1:28" ht="48.75" hidden="1" customHeight="1" thickBot="1" x14ac:dyDescent="0.3">
      <c r="A483" s="202" t="s">
        <v>36</v>
      </c>
      <c r="B483" s="344" t="s">
        <v>37</v>
      </c>
      <c r="C483" s="345"/>
      <c r="D483" s="184">
        <f>ROUND(D482*0.9,2)</f>
        <v>2748317.93</v>
      </c>
      <c r="E483" s="185">
        <f t="shared" ref="E483:N483" si="404">ROUND(E482*0.9,2)</f>
        <v>1534773.71</v>
      </c>
      <c r="F483" s="185">
        <f t="shared" si="404"/>
        <v>2102051.52</v>
      </c>
      <c r="G483" s="185">
        <f t="shared" si="404"/>
        <v>1576655.19</v>
      </c>
      <c r="H483" s="185">
        <f t="shared" si="404"/>
        <v>1934555.81</v>
      </c>
      <c r="I483" s="185">
        <f t="shared" si="404"/>
        <v>2660924.54</v>
      </c>
      <c r="J483" s="185">
        <f t="shared" si="404"/>
        <v>2985616.11</v>
      </c>
      <c r="K483" s="185">
        <f t="shared" si="404"/>
        <v>837551.94</v>
      </c>
      <c r="L483" s="185">
        <f t="shared" si="404"/>
        <v>888136.06</v>
      </c>
      <c r="M483" s="185">
        <f t="shared" si="404"/>
        <v>1949310.59</v>
      </c>
      <c r="N483" s="185">
        <f t="shared" si="404"/>
        <v>1022496.11</v>
      </c>
      <c r="O483" s="186">
        <v>0</v>
      </c>
      <c r="P483" s="207">
        <v>2029</v>
      </c>
      <c r="Q483" s="61">
        <f t="shared" si="377"/>
        <v>2748.3179300000002</v>
      </c>
      <c r="R483" s="61">
        <f t="shared" si="377"/>
        <v>1534.7737099999999</v>
      </c>
      <c r="S483" s="61">
        <f t="shared" si="377"/>
        <v>2102.05152</v>
      </c>
      <c r="T483" s="61">
        <f t="shared" si="376"/>
        <v>1576.6551899999999</v>
      </c>
      <c r="U483" s="61">
        <f t="shared" si="376"/>
        <v>1934.5558100000001</v>
      </c>
      <c r="V483" s="61">
        <f t="shared" si="376"/>
        <v>2660.92454</v>
      </c>
      <c r="W483" s="61">
        <f t="shared" si="376"/>
        <v>2985.6161099999999</v>
      </c>
      <c r="X483" s="61">
        <f t="shared" si="376"/>
        <v>837.55193999999995</v>
      </c>
      <c r="Y483" s="61">
        <f t="shared" si="376"/>
        <v>888.13606000000004</v>
      </c>
      <c r="Z483" s="61">
        <f t="shared" si="376"/>
        <v>1949.31059</v>
      </c>
      <c r="AA483" s="61">
        <f t="shared" si="376"/>
        <v>1022.4961099999999</v>
      </c>
      <c r="AB483" s="61">
        <f t="shared" si="376"/>
        <v>0</v>
      </c>
    </row>
    <row r="484" spans="1:28" ht="16.5" hidden="1" thickBot="1" x14ac:dyDescent="0.3">
      <c r="A484" s="346" t="str">
        <f>A473</f>
        <v>Объект 5:</v>
      </c>
      <c r="B484" s="347"/>
      <c r="C484" s="43"/>
      <c r="D484" s="348" t="str">
        <f>D473</f>
        <v>Яч.№1 Гусятники; Яч.№13 3-й Решающий; Яч.№14 Школьная</v>
      </c>
      <c r="E484" s="349"/>
      <c r="F484" s="349"/>
      <c r="G484" s="349"/>
      <c r="H484" s="349"/>
      <c r="I484" s="349"/>
      <c r="J484" s="349"/>
      <c r="K484" s="349"/>
      <c r="L484" s="349"/>
      <c r="M484" s="349"/>
      <c r="N484" s="349"/>
      <c r="O484" s="350"/>
      <c r="P484" s="207">
        <v>2030</v>
      </c>
      <c r="Q484" s="61" t="e">
        <f t="shared" si="377"/>
        <v>#VALUE!</v>
      </c>
      <c r="R484" s="61">
        <f t="shared" si="377"/>
        <v>0</v>
      </c>
      <c r="S484" s="61">
        <f t="shared" si="377"/>
        <v>0</v>
      </c>
      <c r="T484" s="61">
        <f t="shared" si="376"/>
        <v>0</v>
      </c>
      <c r="U484" s="61">
        <f t="shared" si="376"/>
        <v>0</v>
      </c>
      <c r="V484" s="61">
        <f t="shared" si="376"/>
        <v>0</v>
      </c>
      <c r="W484" s="61">
        <f t="shared" si="376"/>
        <v>0</v>
      </c>
      <c r="X484" s="61">
        <f t="shared" si="376"/>
        <v>0</v>
      </c>
      <c r="Y484" s="61">
        <f t="shared" si="376"/>
        <v>0</v>
      </c>
      <c r="Z484" s="61">
        <f t="shared" si="376"/>
        <v>0</v>
      </c>
      <c r="AA484" s="61">
        <f t="shared" si="376"/>
        <v>0</v>
      </c>
      <c r="AB484" s="61">
        <f t="shared" si="376"/>
        <v>0</v>
      </c>
    </row>
    <row r="485" spans="1:28" ht="16.5" hidden="1" thickBot="1" x14ac:dyDescent="0.3">
      <c r="A485" s="351" t="s">
        <v>301</v>
      </c>
      <c r="B485" s="352"/>
      <c r="C485" s="352"/>
      <c r="D485" s="352"/>
      <c r="E485" s="352"/>
      <c r="F485" s="352"/>
      <c r="G485" s="352"/>
      <c r="H485" s="352"/>
      <c r="I485" s="352"/>
      <c r="J485" s="352"/>
      <c r="K485" s="352"/>
      <c r="L485" s="352"/>
      <c r="M485" s="352"/>
      <c r="N485" s="352"/>
      <c r="O485" s="352"/>
      <c r="P485" s="207">
        <v>2030</v>
      </c>
      <c r="Q485" s="61">
        <f t="shared" si="377"/>
        <v>0</v>
      </c>
      <c r="R485" s="61">
        <f t="shared" si="377"/>
        <v>0</v>
      </c>
      <c r="S485" s="61">
        <f t="shared" si="377"/>
        <v>0</v>
      </c>
      <c r="T485" s="61">
        <f t="shared" si="376"/>
        <v>0</v>
      </c>
      <c r="U485" s="61">
        <f t="shared" si="376"/>
        <v>0</v>
      </c>
      <c r="V485" s="61">
        <f t="shared" si="376"/>
        <v>0</v>
      </c>
      <c r="W485" s="61">
        <f t="shared" si="376"/>
        <v>0</v>
      </c>
      <c r="X485" s="61">
        <f t="shared" si="376"/>
        <v>0</v>
      </c>
      <c r="Y485" s="61">
        <f t="shared" si="376"/>
        <v>0</v>
      </c>
      <c r="Z485" s="61">
        <f t="shared" si="376"/>
        <v>0</v>
      </c>
      <c r="AA485" s="61">
        <f t="shared" si="376"/>
        <v>0</v>
      </c>
      <c r="AB485" s="61">
        <f t="shared" si="376"/>
        <v>0</v>
      </c>
    </row>
    <row r="486" spans="1:28" s="41" customFormat="1" ht="29.25" hidden="1" customHeight="1" thickBot="1" x14ac:dyDescent="0.3">
      <c r="A486" s="202" t="s">
        <v>11</v>
      </c>
      <c r="B486" s="344" t="s">
        <v>293</v>
      </c>
      <c r="C486" s="345"/>
      <c r="D486" s="179">
        <f>D475</f>
        <v>2696203</v>
      </c>
      <c r="E486" s="179">
        <f t="shared" ref="E486:O487" si="405">E475</f>
        <v>2487260</v>
      </c>
      <c r="F486" s="179">
        <f t="shared" si="405"/>
        <v>2529577</v>
      </c>
      <c r="G486" s="179">
        <f t="shared" si="405"/>
        <v>2547989</v>
      </c>
      <c r="H486" s="179">
        <f t="shared" si="405"/>
        <v>2423856</v>
      </c>
      <c r="I486" s="179">
        <f t="shared" si="405"/>
        <v>2076306</v>
      </c>
      <c r="J486" s="179">
        <f t="shared" si="405"/>
        <v>2445809</v>
      </c>
      <c r="K486" s="179">
        <f t="shared" si="405"/>
        <v>2414370</v>
      </c>
      <c r="L486" s="179">
        <f t="shared" si="405"/>
        <v>2126485</v>
      </c>
      <c r="M486" s="179">
        <f t="shared" si="405"/>
        <v>2424844</v>
      </c>
      <c r="N486" s="179">
        <f t="shared" si="405"/>
        <v>2786158</v>
      </c>
      <c r="O486" s="179">
        <f t="shared" si="405"/>
        <v>2157972</v>
      </c>
      <c r="P486" s="207">
        <v>2030</v>
      </c>
      <c r="Q486" s="61">
        <f t="shared" si="377"/>
        <v>2696.203</v>
      </c>
      <c r="R486" s="61">
        <f t="shared" si="377"/>
        <v>2487.2600000000002</v>
      </c>
      <c r="S486" s="61">
        <f t="shared" si="377"/>
        <v>2529.5770000000002</v>
      </c>
      <c r="T486" s="61">
        <f t="shared" si="376"/>
        <v>2547.989</v>
      </c>
      <c r="U486" s="61">
        <f t="shared" si="376"/>
        <v>2423.8560000000002</v>
      </c>
      <c r="V486" s="61">
        <f t="shared" si="376"/>
        <v>2076.306</v>
      </c>
      <c r="W486" s="61">
        <f t="shared" si="376"/>
        <v>2445.8090000000002</v>
      </c>
      <c r="X486" s="61">
        <f t="shared" si="376"/>
        <v>2414.37</v>
      </c>
      <c r="Y486" s="61">
        <f t="shared" si="376"/>
        <v>2126.4850000000001</v>
      </c>
      <c r="Z486" s="61">
        <f t="shared" si="376"/>
        <v>2424.8440000000001</v>
      </c>
      <c r="AA486" s="61">
        <f t="shared" si="376"/>
        <v>2786.1579999999999</v>
      </c>
      <c r="AB486" s="61">
        <f t="shared" si="376"/>
        <v>2157.9720000000002</v>
      </c>
    </row>
    <row r="487" spans="1:28" ht="16.5" hidden="1" thickBot="1" x14ac:dyDescent="0.3">
      <c r="A487" s="202" t="s">
        <v>12</v>
      </c>
      <c r="B487" s="353" t="s">
        <v>291</v>
      </c>
      <c r="C487" s="354"/>
      <c r="D487" s="179">
        <f>D476</f>
        <v>1790453</v>
      </c>
      <c r="E487" s="179">
        <f t="shared" si="405"/>
        <v>1883486</v>
      </c>
      <c r="F487" s="179">
        <f t="shared" si="405"/>
        <v>1790167</v>
      </c>
      <c r="G487" s="179">
        <f t="shared" si="405"/>
        <v>1928452</v>
      </c>
      <c r="H487" s="179">
        <f t="shared" si="405"/>
        <v>1733799</v>
      </c>
      <c r="I487" s="179">
        <f t="shared" si="405"/>
        <v>1252669</v>
      </c>
      <c r="J487" s="179">
        <f t="shared" si="405"/>
        <v>1510079</v>
      </c>
      <c r="K487" s="179">
        <f t="shared" si="405"/>
        <v>1979384</v>
      </c>
      <c r="L487" s="179">
        <f t="shared" si="405"/>
        <v>1708513</v>
      </c>
      <c r="M487" s="179">
        <f t="shared" si="405"/>
        <v>1731270</v>
      </c>
      <c r="N487" s="179">
        <f t="shared" si="405"/>
        <v>2271223</v>
      </c>
      <c r="O487" s="179">
        <f t="shared" si="405"/>
        <v>1897013</v>
      </c>
      <c r="P487" s="207">
        <v>2030</v>
      </c>
      <c r="Q487" s="61">
        <f t="shared" si="377"/>
        <v>1790.453</v>
      </c>
      <c r="R487" s="61">
        <f t="shared" si="377"/>
        <v>1883.4860000000001</v>
      </c>
      <c r="S487" s="61">
        <f t="shared" si="377"/>
        <v>1790.1669999999999</v>
      </c>
      <c r="T487" s="61">
        <f t="shared" si="376"/>
        <v>1928.452</v>
      </c>
      <c r="U487" s="61">
        <f t="shared" si="376"/>
        <v>1733.799</v>
      </c>
      <c r="V487" s="61">
        <f t="shared" si="376"/>
        <v>1252.6690000000001</v>
      </c>
      <c r="W487" s="61">
        <f t="shared" si="376"/>
        <v>1510.079</v>
      </c>
      <c r="X487" s="61">
        <f t="shared" si="376"/>
        <v>1979.384</v>
      </c>
      <c r="Y487" s="61">
        <f t="shared" si="376"/>
        <v>1708.5129999999999</v>
      </c>
      <c r="Z487" s="61">
        <f t="shared" si="376"/>
        <v>1731.27</v>
      </c>
      <c r="AA487" s="61">
        <f t="shared" si="376"/>
        <v>2271.223</v>
      </c>
      <c r="AB487" s="61">
        <f t="shared" si="376"/>
        <v>1897.0129999999999</v>
      </c>
    </row>
    <row r="488" spans="1:28" ht="33" hidden="1" customHeight="1" thickBot="1" x14ac:dyDescent="0.3">
      <c r="A488" s="202" t="s">
        <v>13</v>
      </c>
      <c r="B488" s="344" t="s">
        <v>292</v>
      </c>
      <c r="C488" s="345"/>
      <c r="D488" s="180">
        <f>D486-D487</f>
        <v>905750</v>
      </c>
      <c r="E488" s="180">
        <f t="shared" ref="E488:O488" si="406">E486-E487</f>
        <v>603774</v>
      </c>
      <c r="F488" s="180">
        <f t="shared" si="406"/>
        <v>739410</v>
      </c>
      <c r="G488" s="180">
        <f t="shared" si="406"/>
        <v>619537</v>
      </c>
      <c r="H488" s="180">
        <f t="shared" si="406"/>
        <v>690057</v>
      </c>
      <c r="I488" s="180">
        <f t="shared" si="406"/>
        <v>823637</v>
      </c>
      <c r="J488" s="180">
        <f t="shared" si="406"/>
        <v>935730</v>
      </c>
      <c r="K488" s="180">
        <f t="shared" si="406"/>
        <v>434986</v>
      </c>
      <c r="L488" s="180">
        <f t="shared" si="406"/>
        <v>417972</v>
      </c>
      <c r="M488" s="180">
        <f t="shared" si="406"/>
        <v>693574</v>
      </c>
      <c r="N488" s="180">
        <f t="shared" si="406"/>
        <v>514935</v>
      </c>
      <c r="O488" s="180">
        <f t="shared" si="406"/>
        <v>260959</v>
      </c>
      <c r="P488" s="207">
        <v>2030</v>
      </c>
      <c r="Q488" s="61">
        <f t="shared" si="377"/>
        <v>905.75</v>
      </c>
      <c r="R488" s="61">
        <f t="shared" si="377"/>
        <v>603.774</v>
      </c>
      <c r="S488" s="61">
        <f t="shared" si="377"/>
        <v>739.41</v>
      </c>
      <c r="T488" s="61">
        <f t="shared" si="377"/>
        <v>619.53700000000003</v>
      </c>
      <c r="U488" s="61">
        <f t="shared" si="377"/>
        <v>690.05700000000002</v>
      </c>
      <c r="V488" s="61">
        <f t="shared" si="377"/>
        <v>823.63699999999994</v>
      </c>
      <c r="W488" s="61">
        <f t="shared" si="377"/>
        <v>935.73</v>
      </c>
      <c r="X488" s="61">
        <f t="shared" si="377"/>
        <v>434.98599999999999</v>
      </c>
      <c r="Y488" s="61">
        <f t="shared" si="377"/>
        <v>417.97199999999998</v>
      </c>
      <c r="Z488" s="61">
        <f t="shared" si="377"/>
        <v>693.57399999999996</v>
      </c>
      <c r="AA488" s="61">
        <f t="shared" si="377"/>
        <v>514.93499999999995</v>
      </c>
      <c r="AB488" s="61">
        <f t="shared" si="377"/>
        <v>260.959</v>
      </c>
    </row>
    <row r="489" spans="1:28" ht="36" hidden="1" customHeight="1" thickBot="1" x14ac:dyDescent="0.3">
      <c r="A489" s="202" t="s">
        <v>14</v>
      </c>
      <c r="B489" s="344" t="s">
        <v>27</v>
      </c>
      <c r="C489" s="345"/>
      <c r="D489" s="181">
        <f>D488/D486</f>
        <v>0.33593538765441622</v>
      </c>
      <c r="E489" s="181">
        <f t="shared" ref="E489:O489" si="407">E488/E486</f>
        <v>0.24274663686144593</v>
      </c>
      <c r="F489" s="181">
        <f t="shared" si="407"/>
        <v>0.29230578867533979</v>
      </c>
      <c r="G489" s="181">
        <f t="shared" si="407"/>
        <v>0.24314743901955621</v>
      </c>
      <c r="H489" s="181">
        <f t="shared" si="407"/>
        <v>0.28469389270649742</v>
      </c>
      <c r="I489" s="181">
        <f t="shared" si="407"/>
        <v>0.39668382213411701</v>
      </c>
      <c r="J489" s="181">
        <f t="shared" si="407"/>
        <v>0.38258506694512939</v>
      </c>
      <c r="K489" s="181">
        <f t="shared" si="407"/>
        <v>0.18016542617742931</v>
      </c>
      <c r="L489" s="181">
        <f t="shared" si="407"/>
        <v>0.19655534838007321</v>
      </c>
      <c r="M489" s="181">
        <f t="shared" si="407"/>
        <v>0.28602829707808008</v>
      </c>
      <c r="N489" s="181">
        <f t="shared" si="407"/>
        <v>0.18481902318533264</v>
      </c>
      <c r="O489" s="181">
        <f t="shared" si="407"/>
        <v>0.12092788970385158</v>
      </c>
      <c r="P489" s="207">
        <v>2030</v>
      </c>
      <c r="Q489" s="61">
        <f t="shared" si="377"/>
        <v>3.3593538765441621E-4</v>
      </c>
      <c r="R489" s="61">
        <f t="shared" si="377"/>
        <v>2.4274663686144594E-4</v>
      </c>
      <c r="S489" s="61">
        <f t="shared" si="377"/>
        <v>2.923057886753398E-4</v>
      </c>
      <c r="T489" s="61">
        <f t="shared" si="377"/>
        <v>2.431474390195562E-4</v>
      </c>
      <c r="U489" s="61">
        <f t="shared" si="377"/>
        <v>2.8469389270649741E-4</v>
      </c>
      <c r="V489" s="61">
        <f t="shared" si="377"/>
        <v>3.9668382213411702E-4</v>
      </c>
      <c r="W489" s="61">
        <f t="shared" si="377"/>
        <v>3.8258506694512941E-4</v>
      </c>
      <c r="X489" s="61">
        <f t="shared" si="377"/>
        <v>1.8016542617742932E-4</v>
      </c>
      <c r="Y489" s="61">
        <f t="shared" si="377"/>
        <v>1.9655534838007322E-4</v>
      </c>
      <c r="Z489" s="61">
        <f t="shared" si="377"/>
        <v>2.8602829707808009E-4</v>
      </c>
      <c r="AA489" s="61">
        <f t="shared" si="377"/>
        <v>1.8481902318533263E-4</v>
      </c>
      <c r="AB489" s="61">
        <f t="shared" si="377"/>
        <v>1.2092788970385158E-4</v>
      </c>
    </row>
    <row r="490" spans="1:28" ht="81.75" hidden="1" customHeight="1" thickBot="1" x14ac:dyDescent="0.3">
      <c r="A490" s="202" t="s">
        <v>28</v>
      </c>
      <c r="B490" s="344" t="s">
        <v>29</v>
      </c>
      <c r="C490" s="345"/>
      <c r="D490" s="187">
        <f t="shared" ref="D490:O490" si="408">D391</f>
        <v>5.0074746461197801</v>
      </c>
      <c r="E490" s="187">
        <f t="shared" si="408"/>
        <v>5.0074746461197801</v>
      </c>
      <c r="F490" s="187">
        <f t="shared" si="408"/>
        <v>5.0074746461197801</v>
      </c>
      <c r="G490" s="187">
        <f t="shared" si="408"/>
        <v>5.0074746461197801</v>
      </c>
      <c r="H490" s="187">
        <f t="shared" si="408"/>
        <v>5.0074746461197801</v>
      </c>
      <c r="I490" s="187">
        <f t="shared" si="408"/>
        <v>5.0074746461197801</v>
      </c>
      <c r="J490" s="187">
        <f t="shared" si="408"/>
        <v>5.0074746461197801</v>
      </c>
      <c r="K490" s="187">
        <f t="shared" si="408"/>
        <v>5.0074746461197801</v>
      </c>
      <c r="L490" s="187">
        <f t="shared" si="408"/>
        <v>5.0074746461197801</v>
      </c>
      <c r="M490" s="187">
        <f t="shared" si="408"/>
        <v>5.0074746461197801</v>
      </c>
      <c r="N490" s="187">
        <f t="shared" si="408"/>
        <v>5.0074746461197801</v>
      </c>
      <c r="O490" s="187">
        <f t="shared" si="408"/>
        <v>5.0074746461197801</v>
      </c>
      <c r="P490" s="207">
        <v>2030</v>
      </c>
      <c r="Q490" s="61">
        <f t="shared" si="377"/>
        <v>5.0074746461197797E-3</v>
      </c>
      <c r="R490" s="61">
        <f t="shared" si="377"/>
        <v>5.0074746461197797E-3</v>
      </c>
      <c r="S490" s="61">
        <f t="shared" si="377"/>
        <v>5.0074746461197797E-3</v>
      </c>
      <c r="T490" s="61">
        <f t="shared" si="377"/>
        <v>5.0074746461197797E-3</v>
      </c>
      <c r="U490" s="61">
        <f t="shared" si="377"/>
        <v>5.0074746461197797E-3</v>
      </c>
      <c r="V490" s="61">
        <f t="shared" si="377"/>
        <v>5.0074746461197797E-3</v>
      </c>
      <c r="W490" s="61">
        <f t="shared" si="377"/>
        <v>5.0074746461197797E-3</v>
      </c>
      <c r="X490" s="61">
        <f t="shared" si="377"/>
        <v>5.0074746461197797E-3</v>
      </c>
      <c r="Y490" s="61">
        <f t="shared" si="377"/>
        <v>5.0074746461197797E-3</v>
      </c>
      <c r="Z490" s="61">
        <f t="shared" si="377"/>
        <v>5.0074746461197797E-3</v>
      </c>
      <c r="AA490" s="61">
        <f t="shared" si="377"/>
        <v>5.0074746461197797E-3</v>
      </c>
      <c r="AB490" s="61">
        <f t="shared" si="377"/>
        <v>5.0074746461197797E-3</v>
      </c>
    </row>
    <row r="491" spans="1:28" ht="51" hidden="1" customHeight="1" thickBot="1" x14ac:dyDescent="0.3">
      <c r="A491" s="202" t="s">
        <v>30</v>
      </c>
      <c r="B491" s="344" t="s">
        <v>31</v>
      </c>
      <c r="C491" s="345"/>
      <c r="D491" s="182">
        <f>D480</f>
        <v>0.23613144643540523</v>
      </c>
      <c r="E491" s="182">
        <f t="shared" ref="E491:O491" si="409">E480</f>
        <v>0.14294269564243495</v>
      </c>
      <c r="F491" s="182">
        <f t="shared" si="409"/>
        <v>0.19250184745632881</v>
      </c>
      <c r="G491" s="182">
        <f t="shared" si="409"/>
        <v>0.14334349780054523</v>
      </c>
      <c r="H491" s="182">
        <f t="shared" si="409"/>
        <v>0.18488995148748644</v>
      </c>
      <c r="I491" s="182">
        <f t="shared" si="409"/>
        <v>0.29687988091510603</v>
      </c>
      <c r="J491" s="182">
        <f t="shared" si="409"/>
        <v>0.28278112572611841</v>
      </c>
      <c r="K491" s="182">
        <f t="shared" si="409"/>
        <v>8.0361484958418314E-2</v>
      </c>
      <c r="L491" s="182">
        <f t="shared" si="409"/>
        <v>9.6751407161062217E-2</v>
      </c>
      <c r="M491" s="182">
        <f t="shared" si="409"/>
        <v>0.1862243558590691</v>
      </c>
      <c r="N491" s="182">
        <f t="shared" si="409"/>
        <v>8.501508196632164E-2</v>
      </c>
      <c r="O491" s="182">
        <f t="shared" si="409"/>
        <v>2.1123948484840588E-2</v>
      </c>
      <c r="P491" s="207">
        <v>2030</v>
      </c>
      <c r="Q491" s="61">
        <f t="shared" si="377"/>
        <v>2.3613144643540524E-4</v>
      </c>
      <c r="R491" s="61">
        <f t="shared" si="377"/>
        <v>1.4294269564243495E-4</v>
      </c>
      <c r="S491" s="61">
        <f t="shared" si="377"/>
        <v>1.925018474563288E-4</v>
      </c>
      <c r="T491" s="61">
        <f t="shared" si="377"/>
        <v>1.4334349780054524E-4</v>
      </c>
      <c r="U491" s="61">
        <f t="shared" si="377"/>
        <v>1.8488995148748644E-4</v>
      </c>
      <c r="V491" s="61">
        <f t="shared" si="377"/>
        <v>2.9687988091510605E-4</v>
      </c>
      <c r="W491" s="61">
        <f t="shared" si="377"/>
        <v>2.8278112572611839E-4</v>
      </c>
      <c r="X491" s="61">
        <f t="shared" si="377"/>
        <v>8.0361484958418311E-5</v>
      </c>
      <c r="Y491" s="61">
        <f t="shared" si="377"/>
        <v>9.6751407161062213E-5</v>
      </c>
      <c r="Z491" s="61">
        <f t="shared" si="377"/>
        <v>1.862243558590691E-4</v>
      </c>
      <c r="AA491" s="61">
        <f t="shared" si="377"/>
        <v>8.5015081966321641E-5</v>
      </c>
      <c r="AB491" s="61">
        <f t="shared" si="377"/>
        <v>2.1123948484840589E-5</v>
      </c>
    </row>
    <row r="492" spans="1:28" ht="83.25" hidden="1" customHeight="1" thickBot="1" x14ac:dyDescent="0.3">
      <c r="A492" s="202" t="s">
        <v>32</v>
      </c>
      <c r="B492" s="344" t="s">
        <v>33</v>
      </c>
      <c r="C492" s="345"/>
      <c r="D492" s="183">
        <f>ROUND(D491*D486,0)</f>
        <v>636658</v>
      </c>
      <c r="E492" s="183">
        <f t="shared" ref="E492:F492" si="410">ROUND(E491*E486,0)</f>
        <v>355536</v>
      </c>
      <c r="F492" s="183">
        <f t="shared" si="410"/>
        <v>486948</v>
      </c>
      <c r="G492" s="183">
        <f>ROUND(G491*G486,0)</f>
        <v>365238</v>
      </c>
      <c r="H492" s="183">
        <f t="shared" ref="H492:O492" si="411">ROUND(H491*H486,0)</f>
        <v>448147</v>
      </c>
      <c r="I492" s="183">
        <f t="shared" si="411"/>
        <v>616413</v>
      </c>
      <c r="J492" s="183">
        <f t="shared" si="411"/>
        <v>691629</v>
      </c>
      <c r="K492" s="183">
        <f t="shared" si="411"/>
        <v>194022</v>
      </c>
      <c r="L492" s="183">
        <f t="shared" si="411"/>
        <v>205740</v>
      </c>
      <c r="M492" s="183">
        <f t="shared" si="411"/>
        <v>451565</v>
      </c>
      <c r="N492" s="183">
        <f t="shared" si="411"/>
        <v>236865</v>
      </c>
      <c r="O492" s="183">
        <f t="shared" si="411"/>
        <v>45585</v>
      </c>
      <c r="P492" s="207">
        <v>2030</v>
      </c>
      <c r="Q492" s="61">
        <f t="shared" si="377"/>
        <v>636.65800000000002</v>
      </c>
      <c r="R492" s="61">
        <f t="shared" si="377"/>
        <v>355.536</v>
      </c>
      <c r="S492" s="61">
        <f t="shared" si="377"/>
        <v>486.94799999999998</v>
      </c>
      <c r="T492" s="61">
        <f t="shared" si="377"/>
        <v>365.238</v>
      </c>
      <c r="U492" s="61">
        <f t="shared" si="377"/>
        <v>448.14699999999999</v>
      </c>
      <c r="V492" s="61">
        <f t="shared" si="377"/>
        <v>616.41300000000001</v>
      </c>
      <c r="W492" s="61">
        <f t="shared" si="377"/>
        <v>691.62900000000002</v>
      </c>
      <c r="X492" s="61">
        <f t="shared" si="377"/>
        <v>194.02199999999999</v>
      </c>
      <c r="Y492" s="61">
        <f t="shared" si="377"/>
        <v>205.74</v>
      </c>
      <c r="Z492" s="61">
        <f t="shared" si="377"/>
        <v>451.565</v>
      </c>
      <c r="AA492" s="61">
        <f t="shared" si="377"/>
        <v>236.86500000000001</v>
      </c>
      <c r="AB492" s="61">
        <f t="shared" si="377"/>
        <v>45.585000000000001</v>
      </c>
    </row>
    <row r="493" spans="1:28" ht="53.25" hidden="1" customHeight="1" thickBot="1" x14ac:dyDescent="0.3">
      <c r="A493" s="202" t="s">
        <v>34</v>
      </c>
      <c r="B493" s="344" t="s">
        <v>35</v>
      </c>
      <c r="C493" s="345"/>
      <c r="D493" s="184">
        <f>D490*D492</f>
        <v>3188048.7932493268</v>
      </c>
      <c r="E493" s="185">
        <f t="shared" ref="E493:O493" si="412">E490*E492</f>
        <v>1780337.5057828422</v>
      </c>
      <c r="F493" s="185">
        <f t="shared" si="412"/>
        <v>2438379.7639787346</v>
      </c>
      <c r="G493" s="185">
        <f t="shared" si="412"/>
        <v>1828920.0247994962</v>
      </c>
      <c r="H493" s="185">
        <f t="shared" si="412"/>
        <v>2244084.7402346409</v>
      </c>
      <c r="I493" s="185">
        <f t="shared" si="412"/>
        <v>3086672.4690386322</v>
      </c>
      <c r="J493" s="185">
        <f t="shared" si="412"/>
        <v>3463314.6820211774</v>
      </c>
      <c r="K493" s="185">
        <f t="shared" si="412"/>
        <v>971560.24578945199</v>
      </c>
      <c r="L493" s="185">
        <f t="shared" si="412"/>
        <v>1030237.8336926836</v>
      </c>
      <c r="M493" s="185">
        <f t="shared" si="412"/>
        <v>2261200.2885750784</v>
      </c>
      <c r="N493" s="185">
        <f t="shared" si="412"/>
        <v>1186095.4820531616</v>
      </c>
      <c r="O493" s="186">
        <f t="shared" si="412"/>
        <v>228265.73174337018</v>
      </c>
      <c r="P493" s="207">
        <v>2030</v>
      </c>
      <c r="Q493" s="61">
        <f t="shared" si="377"/>
        <v>3188.0487932493265</v>
      </c>
      <c r="R493" s="61">
        <f t="shared" si="377"/>
        <v>1780.3375057828421</v>
      </c>
      <c r="S493" s="61">
        <f t="shared" si="377"/>
        <v>2438.3797639787344</v>
      </c>
      <c r="T493" s="61">
        <f t="shared" si="377"/>
        <v>1828.9200247994961</v>
      </c>
      <c r="U493" s="61">
        <f t="shared" si="377"/>
        <v>2244.0847402346408</v>
      </c>
      <c r="V493" s="61">
        <f t="shared" si="377"/>
        <v>3086.6724690386322</v>
      </c>
      <c r="W493" s="61">
        <f t="shared" si="377"/>
        <v>3463.3146820211773</v>
      </c>
      <c r="X493" s="61">
        <f t="shared" si="377"/>
        <v>971.56024578945198</v>
      </c>
      <c r="Y493" s="61">
        <f t="shared" si="377"/>
        <v>1030.2378336926836</v>
      </c>
      <c r="Z493" s="61">
        <f t="shared" si="377"/>
        <v>2261.2002885750785</v>
      </c>
      <c r="AA493" s="61">
        <f t="shared" si="377"/>
        <v>1186.0954820531615</v>
      </c>
      <c r="AB493" s="61">
        <f t="shared" si="377"/>
        <v>228.2657317433702</v>
      </c>
    </row>
    <row r="494" spans="1:28" ht="48.75" hidden="1" customHeight="1" thickBot="1" x14ac:dyDescent="0.3">
      <c r="A494" s="202" t="s">
        <v>36</v>
      </c>
      <c r="B494" s="344" t="s">
        <v>37</v>
      </c>
      <c r="C494" s="345"/>
      <c r="D494" s="184">
        <f>ROUND(D493*0.9,2)</f>
        <v>2869243.91</v>
      </c>
      <c r="E494" s="185">
        <f t="shared" ref="E494:N494" si="413">ROUND(E493*0.9,2)</f>
        <v>1602303.76</v>
      </c>
      <c r="F494" s="185">
        <f t="shared" si="413"/>
        <v>2194541.79</v>
      </c>
      <c r="G494" s="185">
        <f t="shared" si="413"/>
        <v>1646028.02</v>
      </c>
      <c r="H494" s="185">
        <f t="shared" si="413"/>
        <v>2019676.27</v>
      </c>
      <c r="I494" s="185">
        <f t="shared" si="413"/>
        <v>2778005.22</v>
      </c>
      <c r="J494" s="185">
        <f t="shared" si="413"/>
        <v>3116983.21</v>
      </c>
      <c r="K494" s="185">
        <f t="shared" si="413"/>
        <v>874404.22</v>
      </c>
      <c r="L494" s="185">
        <f t="shared" si="413"/>
        <v>927214.05</v>
      </c>
      <c r="M494" s="185">
        <f t="shared" si="413"/>
        <v>2035080.26</v>
      </c>
      <c r="N494" s="185">
        <f t="shared" si="413"/>
        <v>1067485.93</v>
      </c>
      <c r="O494" s="186">
        <v>0</v>
      </c>
      <c r="P494" s="207">
        <v>2030</v>
      </c>
      <c r="Q494" s="61">
        <f t="shared" si="377"/>
        <v>2869.2439100000001</v>
      </c>
      <c r="R494" s="61">
        <f t="shared" si="377"/>
        <v>1602.30376</v>
      </c>
      <c r="S494" s="61">
        <f t="shared" si="377"/>
        <v>2194.5417900000002</v>
      </c>
      <c r="T494" s="61">
        <f t="shared" si="377"/>
        <v>1646.02802</v>
      </c>
      <c r="U494" s="61">
        <f t="shared" si="377"/>
        <v>2019.6762699999999</v>
      </c>
      <c r="V494" s="61">
        <f t="shared" si="377"/>
        <v>2778.00522</v>
      </c>
      <c r="W494" s="61">
        <f t="shared" si="377"/>
        <v>3116.9832099999999</v>
      </c>
      <c r="X494" s="61">
        <f t="shared" si="377"/>
        <v>874.40422000000001</v>
      </c>
      <c r="Y494" s="61">
        <f t="shared" si="377"/>
        <v>927.21405000000004</v>
      </c>
      <c r="Z494" s="61">
        <f t="shared" si="377"/>
        <v>2035.08026</v>
      </c>
      <c r="AA494" s="61">
        <f t="shared" si="377"/>
        <v>1067.4859299999998</v>
      </c>
      <c r="AB494" s="61">
        <f t="shared" si="377"/>
        <v>0</v>
      </c>
    </row>
    <row r="495" spans="1:28" ht="16.5" hidden="1" thickBot="1" x14ac:dyDescent="0.3">
      <c r="A495" s="346" t="str">
        <f>A484</f>
        <v>Объект 5:</v>
      </c>
      <c r="B495" s="347"/>
      <c r="C495" s="43"/>
      <c r="D495" s="348" t="str">
        <f>D484</f>
        <v>Яч.№1 Гусятники; Яч.№13 3-й Решающий; Яч.№14 Школьная</v>
      </c>
      <c r="E495" s="349"/>
      <c r="F495" s="349"/>
      <c r="G495" s="349"/>
      <c r="H495" s="349"/>
      <c r="I495" s="349"/>
      <c r="J495" s="349"/>
      <c r="K495" s="349"/>
      <c r="L495" s="349"/>
      <c r="M495" s="349"/>
      <c r="N495" s="349"/>
      <c r="O495" s="350"/>
      <c r="P495" s="207">
        <v>2031</v>
      </c>
      <c r="Q495" s="61" t="e">
        <f t="shared" si="377"/>
        <v>#VALUE!</v>
      </c>
      <c r="R495" s="61">
        <f t="shared" si="377"/>
        <v>0</v>
      </c>
      <c r="S495" s="61">
        <f t="shared" si="377"/>
        <v>0</v>
      </c>
      <c r="T495" s="61">
        <f t="shared" si="377"/>
        <v>0</v>
      </c>
      <c r="U495" s="61">
        <f t="shared" si="377"/>
        <v>0</v>
      </c>
      <c r="V495" s="61">
        <f t="shared" si="377"/>
        <v>0</v>
      </c>
      <c r="W495" s="61">
        <f t="shared" si="377"/>
        <v>0</v>
      </c>
      <c r="X495" s="61">
        <f t="shared" si="377"/>
        <v>0</v>
      </c>
      <c r="Y495" s="61">
        <f t="shared" si="377"/>
        <v>0</v>
      </c>
      <c r="Z495" s="61">
        <f t="shared" si="377"/>
        <v>0</v>
      </c>
      <c r="AA495" s="61">
        <f t="shared" si="377"/>
        <v>0</v>
      </c>
      <c r="AB495" s="61">
        <f t="shared" si="377"/>
        <v>0</v>
      </c>
    </row>
    <row r="496" spans="1:28" ht="16.5" hidden="1" thickBot="1" x14ac:dyDescent="0.3">
      <c r="A496" s="351" t="s">
        <v>302</v>
      </c>
      <c r="B496" s="352"/>
      <c r="C496" s="352"/>
      <c r="D496" s="352"/>
      <c r="E496" s="352"/>
      <c r="F496" s="352"/>
      <c r="G496" s="352"/>
      <c r="H496" s="352"/>
      <c r="I496" s="352"/>
      <c r="J496" s="352"/>
      <c r="K496" s="352"/>
      <c r="L496" s="352"/>
      <c r="M496" s="352"/>
      <c r="N496" s="352"/>
      <c r="O496" s="352"/>
      <c r="P496" s="207">
        <v>2031</v>
      </c>
      <c r="Q496" s="61">
        <f t="shared" si="377"/>
        <v>0</v>
      </c>
      <c r="R496" s="61">
        <f t="shared" si="377"/>
        <v>0</v>
      </c>
      <c r="S496" s="61">
        <f t="shared" si="377"/>
        <v>0</v>
      </c>
      <c r="T496" s="61">
        <f t="shared" si="377"/>
        <v>0</v>
      </c>
      <c r="U496" s="61">
        <f t="shared" si="377"/>
        <v>0</v>
      </c>
      <c r="V496" s="61">
        <f t="shared" si="377"/>
        <v>0</v>
      </c>
      <c r="W496" s="61">
        <f t="shared" si="377"/>
        <v>0</v>
      </c>
      <c r="X496" s="61">
        <f t="shared" si="377"/>
        <v>0</v>
      </c>
      <c r="Y496" s="61">
        <f t="shared" si="377"/>
        <v>0</v>
      </c>
      <c r="Z496" s="61">
        <f t="shared" si="377"/>
        <v>0</v>
      </c>
      <c r="AA496" s="61">
        <f t="shared" si="377"/>
        <v>0</v>
      </c>
      <c r="AB496" s="61">
        <f t="shared" si="377"/>
        <v>0</v>
      </c>
    </row>
    <row r="497" spans="1:28" s="41" customFormat="1" ht="29.25" hidden="1" customHeight="1" thickBot="1" x14ac:dyDescent="0.3">
      <c r="A497" s="202" t="s">
        <v>11</v>
      </c>
      <c r="B497" s="344" t="s">
        <v>293</v>
      </c>
      <c r="C497" s="345"/>
      <c r="D497" s="179">
        <f>D486</f>
        <v>2696203</v>
      </c>
      <c r="E497" s="179">
        <f t="shared" ref="E497:O498" si="414">E486</f>
        <v>2487260</v>
      </c>
      <c r="F497" s="179">
        <f t="shared" si="414"/>
        <v>2529577</v>
      </c>
      <c r="G497" s="179">
        <f t="shared" si="414"/>
        <v>2547989</v>
      </c>
      <c r="H497" s="179">
        <f t="shared" si="414"/>
        <v>2423856</v>
      </c>
      <c r="I497" s="179">
        <f t="shared" si="414"/>
        <v>2076306</v>
      </c>
      <c r="J497" s="179">
        <f t="shared" si="414"/>
        <v>2445809</v>
      </c>
      <c r="K497" s="179">
        <f t="shared" si="414"/>
        <v>2414370</v>
      </c>
      <c r="L497" s="179">
        <f t="shared" si="414"/>
        <v>2126485</v>
      </c>
      <c r="M497" s="179">
        <f t="shared" si="414"/>
        <v>2424844</v>
      </c>
      <c r="N497" s="179">
        <f t="shared" si="414"/>
        <v>2786158</v>
      </c>
      <c r="O497" s="179">
        <f t="shared" si="414"/>
        <v>2157972</v>
      </c>
      <c r="P497" s="207">
        <v>2031</v>
      </c>
      <c r="Q497" s="61">
        <f t="shared" si="377"/>
        <v>2696.203</v>
      </c>
      <c r="R497" s="61">
        <f t="shared" si="377"/>
        <v>2487.2600000000002</v>
      </c>
      <c r="S497" s="61">
        <f t="shared" si="377"/>
        <v>2529.5770000000002</v>
      </c>
      <c r="T497" s="61">
        <f t="shared" si="377"/>
        <v>2547.989</v>
      </c>
      <c r="U497" s="61">
        <f t="shared" si="377"/>
        <v>2423.8560000000002</v>
      </c>
      <c r="V497" s="61">
        <f t="shared" si="377"/>
        <v>2076.306</v>
      </c>
      <c r="W497" s="61">
        <f t="shared" si="377"/>
        <v>2445.8090000000002</v>
      </c>
      <c r="X497" s="61">
        <f t="shared" si="377"/>
        <v>2414.37</v>
      </c>
      <c r="Y497" s="61">
        <f t="shared" si="377"/>
        <v>2126.4850000000001</v>
      </c>
      <c r="Z497" s="61">
        <f t="shared" si="377"/>
        <v>2424.8440000000001</v>
      </c>
      <c r="AA497" s="61">
        <f t="shared" si="377"/>
        <v>2786.1579999999999</v>
      </c>
      <c r="AB497" s="61">
        <f t="shared" si="377"/>
        <v>2157.9720000000002</v>
      </c>
    </row>
    <row r="498" spans="1:28" ht="16.5" hidden="1" thickBot="1" x14ac:dyDescent="0.3">
      <c r="A498" s="202" t="s">
        <v>12</v>
      </c>
      <c r="B498" s="353" t="s">
        <v>291</v>
      </c>
      <c r="C498" s="354"/>
      <c r="D498" s="179">
        <f>D487</f>
        <v>1790453</v>
      </c>
      <c r="E498" s="179">
        <f t="shared" si="414"/>
        <v>1883486</v>
      </c>
      <c r="F498" s="179">
        <f t="shared" si="414"/>
        <v>1790167</v>
      </c>
      <c r="G498" s="179">
        <f t="shared" si="414"/>
        <v>1928452</v>
      </c>
      <c r="H498" s="179">
        <f t="shared" si="414"/>
        <v>1733799</v>
      </c>
      <c r="I498" s="179">
        <f t="shared" si="414"/>
        <v>1252669</v>
      </c>
      <c r="J498" s="179">
        <f t="shared" si="414"/>
        <v>1510079</v>
      </c>
      <c r="K498" s="179">
        <f t="shared" si="414"/>
        <v>1979384</v>
      </c>
      <c r="L498" s="179">
        <f t="shared" si="414"/>
        <v>1708513</v>
      </c>
      <c r="M498" s="179">
        <f t="shared" si="414"/>
        <v>1731270</v>
      </c>
      <c r="N498" s="179">
        <f t="shared" si="414"/>
        <v>2271223</v>
      </c>
      <c r="O498" s="179">
        <f t="shared" si="414"/>
        <v>1897013</v>
      </c>
      <c r="P498" s="207">
        <v>2031</v>
      </c>
      <c r="Q498" s="61">
        <f t="shared" si="377"/>
        <v>1790.453</v>
      </c>
      <c r="R498" s="61">
        <f t="shared" si="377"/>
        <v>1883.4860000000001</v>
      </c>
      <c r="S498" s="61">
        <f t="shared" si="377"/>
        <v>1790.1669999999999</v>
      </c>
      <c r="T498" s="61">
        <f t="shared" si="377"/>
        <v>1928.452</v>
      </c>
      <c r="U498" s="61">
        <f t="shared" si="377"/>
        <v>1733.799</v>
      </c>
      <c r="V498" s="61">
        <f t="shared" si="377"/>
        <v>1252.6690000000001</v>
      </c>
      <c r="W498" s="61">
        <f t="shared" si="377"/>
        <v>1510.079</v>
      </c>
      <c r="X498" s="61">
        <f t="shared" si="377"/>
        <v>1979.384</v>
      </c>
      <c r="Y498" s="61">
        <f t="shared" si="377"/>
        <v>1708.5129999999999</v>
      </c>
      <c r="Z498" s="61">
        <f t="shared" si="377"/>
        <v>1731.27</v>
      </c>
      <c r="AA498" s="61">
        <f t="shared" si="377"/>
        <v>2271.223</v>
      </c>
      <c r="AB498" s="61">
        <f t="shared" si="377"/>
        <v>1897.0129999999999</v>
      </c>
    </row>
    <row r="499" spans="1:28" ht="33" hidden="1" customHeight="1" thickBot="1" x14ac:dyDescent="0.3">
      <c r="A499" s="202" t="s">
        <v>13</v>
      </c>
      <c r="B499" s="344" t="s">
        <v>292</v>
      </c>
      <c r="C499" s="345"/>
      <c r="D499" s="180">
        <f>D497-D498</f>
        <v>905750</v>
      </c>
      <c r="E499" s="180">
        <f t="shared" ref="E499:O499" si="415">E497-E498</f>
        <v>603774</v>
      </c>
      <c r="F499" s="180">
        <f t="shared" si="415"/>
        <v>739410</v>
      </c>
      <c r="G499" s="180">
        <f t="shared" si="415"/>
        <v>619537</v>
      </c>
      <c r="H499" s="180">
        <f t="shared" si="415"/>
        <v>690057</v>
      </c>
      <c r="I499" s="180">
        <f t="shared" si="415"/>
        <v>823637</v>
      </c>
      <c r="J499" s="180">
        <f t="shared" si="415"/>
        <v>935730</v>
      </c>
      <c r="K499" s="180">
        <f t="shared" si="415"/>
        <v>434986</v>
      </c>
      <c r="L499" s="180">
        <f t="shared" si="415"/>
        <v>417972</v>
      </c>
      <c r="M499" s="180">
        <f t="shared" si="415"/>
        <v>693574</v>
      </c>
      <c r="N499" s="180">
        <f t="shared" si="415"/>
        <v>514935</v>
      </c>
      <c r="O499" s="180">
        <f t="shared" si="415"/>
        <v>260959</v>
      </c>
      <c r="P499" s="207">
        <v>2031</v>
      </c>
      <c r="Q499" s="61">
        <f t="shared" si="377"/>
        <v>905.75</v>
      </c>
      <c r="R499" s="61">
        <f t="shared" si="377"/>
        <v>603.774</v>
      </c>
      <c r="S499" s="61">
        <f t="shared" si="377"/>
        <v>739.41</v>
      </c>
      <c r="T499" s="61">
        <f t="shared" si="377"/>
        <v>619.53700000000003</v>
      </c>
      <c r="U499" s="61">
        <f t="shared" si="377"/>
        <v>690.05700000000002</v>
      </c>
      <c r="V499" s="61">
        <f t="shared" si="377"/>
        <v>823.63699999999994</v>
      </c>
      <c r="W499" s="61">
        <f t="shared" si="377"/>
        <v>935.73</v>
      </c>
      <c r="X499" s="61">
        <f t="shared" si="377"/>
        <v>434.98599999999999</v>
      </c>
      <c r="Y499" s="61">
        <f t="shared" si="377"/>
        <v>417.97199999999998</v>
      </c>
      <c r="Z499" s="61">
        <f t="shared" si="377"/>
        <v>693.57399999999996</v>
      </c>
      <c r="AA499" s="61">
        <f t="shared" si="377"/>
        <v>514.93499999999995</v>
      </c>
      <c r="AB499" s="61">
        <f t="shared" si="377"/>
        <v>260.959</v>
      </c>
    </row>
    <row r="500" spans="1:28" ht="36" hidden="1" customHeight="1" thickBot="1" x14ac:dyDescent="0.3">
      <c r="A500" s="202" t="s">
        <v>14</v>
      </c>
      <c r="B500" s="344" t="s">
        <v>27</v>
      </c>
      <c r="C500" s="345"/>
      <c r="D500" s="181">
        <f>D499/D497</f>
        <v>0.33593538765441622</v>
      </c>
      <c r="E500" s="181">
        <f t="shared" ref="E500:O500" si="416">E499/E497</f>
        <v>0.24274663686144593</v>
      </c>
      <c r="F500" s="181">
        <f t="shared" si="416"/>
        <v>0.29230578867533979</v>
      </c>
      <c r="G500" s="181">
        <f t="shared" si="416"/>
        <v>0.24314743901955621</v>
      </c>
      <c r="H500" s="181">
        <f t="shared" si="416"/>
        <v>0.28469389270649742</v>
      </c>
      <c r="I500" s="181">
        <f t="shared" si="416"/>
        <v>0.39668382213411701</v>
      </c>
      <c r="J500" s="181">
        <f t="shared" si="416"/>
        <v>0.38258506694512939</v>
      </c>
      <c r="K500" s="181">
        <f t="shared" si="416"/>
        <v>0.18016542617742931</v>
      </c>
      <c r="L500" s="181">
        <f t="shared" si="416"/>
        <v>0.19655534838007321</v>
      </c>
      <c r="M500" s="181">
        <f t="shared" si="416"/>
        <v>0.28602829707808008</v>
      </c>
      <c r="N500" s="181">
        <f t="shared" si="416"/>
        <v>0.18481902318533264</v>
      </c>
      <c r="O500" s="181">
        <f t="shared" si="416"/>
        <v>0.12092788970385158</v>
      </c>
      <c r="P500" s="207">
        <v>2031</v>
      </c>
      <c r="Q500" s="61">
        <f t="shared" si="377"/>
        <v>3.3593538765441621E-4</v>
      </c>
      <c r="R500" s="61">
        <f t="shared" si="377"/>
        <v>2.4274663686144594E-4</v>
      </c>
      <c r="S500" s="61">
        <f t="shared" si="377"/>
        <v>2.923057886753398E-4</v>
      </c>
      <c r="T500" s="61">
        <f t="shared" ref="T500:AB528" si="417">G500/1000</f>
        <v>2.431474390195562E-4</v>
      </c>
      <c r="U500" s="61">
        <f t="shared" si="417"/>
        <v>2.8469389270649741E-4</v>
      </c>
      <c r="V500" s="61">
        <f t="shared" si="417"/>
        <v>3.9668382213411702E-4</v>
      </c>
      <c r="W500" s="61">
        <f t="shared" si="417"/>
        <v>3.8258506694512941E-4</v>
      </c>
      <c r="X500" s="61">
        <f t="shared" si="417"/>
        <v>1.8016542617742932E-4</v>
      </c>
      <c r="Y500" s="61">
        <f t="shared" si="417"/>
        <v>1.9655534838007322E-4</v>
      </c>
      <c r="Z500" s="61">
        <f t="shared" si="417"/>
        <v>2.8602829707808009E-4</v>
      </c>
      <c r="AA500" s="61">
        <f t="shared" si="417"/>
        <v>1.8481902318533263E-4</v>
      </c>
      <c r="AB500" s="61">
        <f t="shared" si="417"/>
        <v>1.2092788970385158E-4</v>
      </c>
    </row>
    <row r="501" spans="1:28" ht="81.75" hidden="1" customHeight="1" thickBot="1" x14ac:dyDescent="0.3">
      <c r="A501" s="202" t="s">
        <v>28</v>
      </c>
      <c r="B501" s="344" t="s">
        <v>29</v>
      </c>
      <c r="C501" s="345"/>
      <c r="D501" s="187">
        <f t="shared" ref="D501:O501" si="418">D402</f>
        <v>5.227803530549056</v>
      </c>
      <c r="E501" s="187">
        <f t="shared" si="418"/>
        <v>5.227803530549056</v>
      </c>
      <c r="F501" s="187">
        <f t="shared" si="418"/>
        <v>5.227803530549056</v>
      </c>
      <c r="G501" s="187">
        <f t="shared" si="418"/>
        <v>5.227803530549056</v>
      </c>
      <c r="H501" s="187">
        <f t="shared" si="418"/>
        <v>5.227803530549056</v>
      </c>
      <c r="I501" s="187">
        <f t="shared" si="418"/>
        <v>5.227803530549056</v>
      </c>
      <c r="J501" s="187">
        <f t="shared" si="418"/>
        <v>5.227803530549056</v>
      </c>
      <c r="K501" s="187">
        <f t="shared" si="418"/>
        <v>5.227803530549056</v>
      </c>
      <c r="L501" s="187">
        <f t="shared" si="418"/>
        <v>5.227803530549056</v>
      </c>
      <c r="M501" s="187">
        <f t="shared" si="418"/>
        <v>5.227803530549056</v>
      </c>
      <c r="N501" s="187">
        <f t="shared" si="418"/>
        <v>5.227803530549056</v>
      </c>
      <c r="O501" s="187">
        <f t="shared" si="418"/>
        <v>5.227803530549056</v>
      </c>
      <c r="P501" s="207">
        <v>2031</v>
      </c>
      <c r="Q501" s="61">
        <f t="shared" ref="Q501:V557" si="419">D501/1000</f>
        <v>5.2278035305490557E-3</v>
      </c>
      <c r="R501" s="61">
        <f t="shared" si="419"/>
        <v>5.2278035305490557E-3</v>
      </c>
      <c r="S501" s="61">
        <f t="shared" si="419"/>
        <v>5.2278035305490557E-3</v>
      </c>
      <c r="T501" s="61">
        <f t="shared" si="417"/>
        <v>5.2278035305490557E-3</v>
      </c>
      <c r="U501" s="61">
        <f t="shared" si="417"/>
        <v>5.2278035305490557E-3</v>
      </c>
      <c r="V501" s="61">
        <f t="shared" si="417"/>
        <v>5.2278035305490557E-3</v>
      </c>
      <c r="W501" s="61">
        <f t="shared" si="417"/>
        <v>5.2278035305490557E-3</v>
      </c>
      <c r="X501" s="61">
        <f t="shared" si="417"/>
        <v>5.2278035305490557E-3</v>
      </c>
      <c r="Y501" s="61">
        <f t="shared" si="417"/>
        <v>5.2278035305490557E-3</v>
      </c>
      <c r="Z501" s="61">
        <f t="shared" si="417"/>
        <v>5.2278035305490557E-3</v>
      </c>
      <c r="AA501" s="61">
        <f t="shared" si="417"/>
        <v>5.2278035305490557E-3</v>
      </c>
      <c r="AB501" s="61">
        <f t="shared" si="417"/>
        <v>5.2278035305490557E-3</v>
      </c>
    </row>
    <row r="502" spans="1:28" ht="51" hidden="1" customHeight="1" thickBot="1" x14ac:dyDescent="0.3">
      <c r="A502" s="202" t="s">
        <v>30</v>
      </c>
      <c r="B502" s="344" t="s">
        <v>31</v>
      </c>
      <c r="C502" s="345"/>
      <c r="D502" s="182">
        <f>D491</f>
        <v>0.23613144643540523</v>
      </c>
      <c r="E502" s="182">
        <f t="shared" ref="E502:O502" si="420">E491</f>
        <v>0.14294269564243495</v>
      </c>
      <c r="F502" s="182">
        <f t="shared" si="420"/>
        <v>0.19250184745632881</v>
      </c>
      <c r="G502" s="182">
        <f t="shared" si="420"/>
        <v>0.14334349780054523</v>
      </c>
      <c r="H502" s="182">
        <f t="shared" si="420"/>
        <v>0.18488995148748644</v>
      </c>
      <c r="I502" s="182">
        <f t="shared" si="420"/>
        <v>0.29687988091510603</v>
      </c>
      <c r="J502" s="182">
        <f t="shared" si="420"/>
        <v>0.28278112572611841</v>
      </c>
      <c r="K502" s="182">
        <f t="shared" si="420"/>
        <v>8.0361484958418314E-2</v>
      </c>
      <c r="L502" s="182">
        <f t="shared" si="420"/>
        <v>9.6751407161062217E-2</v>
      </c>
      <c r="M502" s="182">
        <f t="shared" si="420"/>
        <v>0.1862243558590691</v>
      </c>
      <c r="N502" s="182">
        <f t="shared" si="420"/>
        <v>8.501508196632164E-2</v>
      </c>
      <c r="O502" s="182">
        <f t="shared" si="420"/>
        <v>2.1123948484840588E-2</v>
      </c>
      <c r="P502" s="207">
        <v>2031</v>
      </c>
      <c r="Q502" s="61">
        <f t="shared" si="419"/>
        <v>2.3613144643540524E-4</v>
      </c>
      <c r="R502" s="61">
        <f t="shared" si="419"/>
        <v>1.4294269564243495E-4</v>
      </c>
      <c r="S502" s="61">
        <f t="shared" si="419"/>
        <v>1.925018474563288E-4</v>
      </c>
      <c r="T502" s="61">
        <f t="shared" si="417"/>
        <v>1.4334349780054524E-4</v>
      </c>
      <c r="U502" s="61">
        <f t="shared" si="417"/>
        <v>1.8488995148748644E-4</v>
      </c>
      <c r="V502" s="61">
        <f t="shared" si="417"/>
        <v>2.9687988091510605E-4</v>
      </c>
      <c r="W502" s="61">
        <f t="shared" si="417"/>
        <v>2.8278112572611839E-4</v>
      </c>
      <c r="X502" s="61">
        <f t="shared" si="417"/>
        <v>8.0361484958418311E-5</v>
      </c>
      <c r="Y502" s="61">
        <f t="shared" si="417"/>
        <v>9.6751407161062213E-5</v>
      </c>
      <c r="Z502" s="61">
        <f t="shared" si="417"/>
        <v>1.862243558590691E-4</v>
      </c>
      <c r="AA502" s="61">
        <f t="shared" si="417"/>
        <v>8.5015081966321641E-5</v>
      </c>
      <c r="AB502" s="61">
        <f t="shared" si="417"/>
        <v>2.1123948484840589E-5</v>
      </c>
    </row>
    <row r="503" spans="1:28" ht="83.25" hidden="1" customHeight="1" thickBot="1" x14ac:dyDescent="0.3">
      <c r="A503" s="202" t="s">
        <v>32</v>
      </c>
      <c r="B503" s="344" t="s">
        <v>33</v>
      </c>
      <c r="C503" s="345"/>
      <c r="D503" s="183">
        <f>ROUND(D502*D497,0)</f>
        <v>636658</v>
      </c>
      <c r="E503" s="183">
        <f t="shared" ref="E503:F503" si="421">ROUND(E502*E497,0)</f>
        <v>355536</v>
      </c>
      <c r="F503" s="183">
        <f t="shared" si="421"/>
        <v>486948</v>
      </c>
      <c r="G503" s="183">
        <f>ROUND(G502*G497,0)</f>
        <v>365238</v>
      </c>
      <c r="H503" s="183">
        <f t="shared" ref="H503:O503" si="422">ROUND(H502*H497,0)</f>
        <v>448147</v>
      </c>
      <c r="I503" s="183">
        <f t="shared" si="422"/>
        <v>616413</v>
      </c>
      <c r="J503" s="183">
        <f t="shared" si="422"/>
        <v>691629</v>
      </c>
      <c r="K503" s="183">
        <f t="shared" si="422"/>
        <v>194022</v>
      </c>
      <c r="L503" s="183">
        <f t="shared" si="422"/>
        <v>205740</v>
      </c>
      <c r="M503" s="183">
        <f t="shared" si="422"/>
        <v>451565</v>
      </c>
      <c r="N503" s="183">
        <f t="shared" si="422"/>
        <v>236865</v>
      </c>
      <c r="O503" s="183">
        <f t="shared" si="422"/>
        <v>45585</v>
      </c>
      <c r="P503" s="207">
        <v>2031</v>
      </c>
      <c r="Q503" s="61">
        <f t="shared" si="419"/>
        <v>636.65800000000002</v>
      </c>
      <c r="R503" s="61">
        <f t="shared" si="419"/>
        <v>355.536</v>
      </c>
      <c r="S503" s="61">
        <f t="shared" si="419"/>
        <v>486.94799999999998</v>
      </c>
      <c r="T503" s="61">
        <f t="shared" si="417"/>
        <v>365.238</v>
      </c>
      <c r="U503" s="61">
        <f t="shared" si="417"/>
        <v>448.14699999999999</v>
      </c>
      <c r="V503" s="61">
        <f t="shared" si="417"/>
        <v>616.41300000000001</v>
      </c>
      <c r="W503" s="61">
        <f t="shared" si="417"/>
        <v>691.62900000000002</v>
      </c>
      <c r="X503" s="61">
        <f t="shared" si="417"/>
        <v>194.02199999999999</v>
      </c>
      <c r="Y503" s="61">
        <f t="shared" si="417"/>
        <v>205.74</v>
      </c>
      <c r="Z503" s="61">
        <f t="shared" si="417"/>
        <v>451.565</v>
      </c>
      <c r="AA503" s="61">
        <f t="shared" si="417"/>
        <v>236.86500000000001</v>
      </c>
      <c r="AB503" s="61">
        <f t="shared" si="417"/>
        <v>45.585000000000001</v>
      </c>
    </row>
    <row r="504" spans="1:28" ht="53.25" hidden="1" customHeight="1" thickBot="1" x14ac:dyDescent="0.3">
      <c r="A504" s="202" t="s">
        <v>34</v>
      </c>
      <c r="B504" s="344" t="s">
        <v>35</v>
      </c>
      <c r="C504" s="345"/>
      <c r="D504" s="184">
        <f>D501*D503</f>
        <v>3328322.940152301</v>
      </c>
      <c r="E504" s="185">
        <f t="shared" ref="E504:O504" si="423">E501*E503</f>
        <v>1858672.3560372891</v>
      </c>
      <c r="F504" s="185">
        <f t="shared" si="423"/>
        <v>2545668.4735938017</v>
      </c>
      <c r="G504" s="185">
        <f t="shared" si="423"/>
        <v>1909392.5058906761</v>
      </c>
      <c r="H504" s="185">
        <f t="shared" si="423"/>
        <v>2342824.4688049676</v>
      </c>
      <c r="I504" s="185">
        <f t="shared" si="423"/>
        <v>3222486.0576763353</v>
      </c>
      <c r="J504" s="185">
        <f t="shared" si="423"/>
        <v>3615700.5280301129</v>
      </c>
      <c r="K504" s="185">
        <f t="shared" si="423"/>
        <v>1014308.896604189</v>
      </c>
      <c r="L504" s="185">
        <f t="shared" si="423"/>
        <v>1075568.2983751628</v>
      </c>
      <c r="M504" s="185">
        <f t="shared" si="423"/>
        <v>2360693.1012723846</v>
      </c>
      <c r="N504" s="185">
        <f t="shared" si="423"/>
        <v>1238283.6832635021</v>
      </c>
      <c r="O504" s="186">
        <f t="shared" si="423"/>
        <v>238309.4239400787</v>
      </c>
      <c r="P504" s="207">
        <v>2031</v>
      </c>
      <c r="Q504" s="61">
        <f t="shared" si="419"/>
        <v>3328.3229401523008</v>
      </c>
      <c r="R504" s="61">
        <f t="shared" si="419"/>
        <v>1858.6723560372891</v>
      </c>
      <c r="S504" s="61">
        <f t="shared" si="419"/>
        <v>2545.6684735938015</v>
      </c>
      <c r="T504" s="61">
        <f t="shared" si="417"/>
        <v>1909.3925058906761</v>
      </c>
      <c r="U504" s="61">
        <f t="shared" si="417"/>
        <v>2342.8244688049676</v>
      </c>
      <c r="V504" s="61">
        <f t="shared" si="417"/>
        <v>3222.4860576763353</v>
      </c>
      <c r="W504" s="61">
        <f t="shared" si="417"/>
        <v>3615.7005280301128</v>
      </c>
      <c r="X504" s="61">
        <f t="shared" si="417"/>
        <v>1014.3088966041889</v>
      </c>
      <c r="Y504" s="61">
        <f t="shared" si="417"/>
        <v>1075.5682983751628</v>
      </c>
      <c r="Z504" s="61">
        <f t="shared" si="417"/>
        <v>2360.6931012723844</v>
      </c>
      <c r="AA504" s="61">
        <f t="shared" si="417"/>
        <v>1238.2836832635021</v>
      </c>
      <c r="AB504" s="61">
        <f t="shared" si="417"/>
        <v>238.30942394007872</v>
      </c>
    </row>
    <row r="505" spans="1:28" ht="48.75" hidden="1" customHeight="1" thickBot="1" x14ac:dyDescent="0.3">
      <c r="A505" s="202" t="s">
        <v>36</v>
      </c>
      <c r="B505" s="344" t="s">
        <v>37</v>
      </c>
      <c r="C505" s="345"/>
      <c r="D505" s="184">
        <f>ROUND(D504*0.9,2)</f>
        <v>2995490.65</v>
      </c>
      <c r="E505" s="185">
        <f t="shared" ref="E505:N505" si="424">ROUND(E504*0.9,2)</f>
        <v>1672805.12</v>
      </c>
      <c r="F505" s="185">
        <f t="shared" si="424"/>
        <v>2291101.63</v>
      </c>
      <c r="G505" s="185">
        <f t="shared" si="424"/>
        <v>1718453.26</v>
      </c>
      <c r="H505" s="185">
        <f t="shared" si="424"/>
        <v>2108542.02</v>
      </c>
      <c r="I505" s="185">
        <f t="shared" si="424"/>
        <v>2900237.45</v>
      </c>
      <c r="J505" s="185">
        <f t="shared" si="424"/>
        <v>3254130.48</v>
      </c>
      <c r="K505" s="185">
        <f t="shared" si="424"/>
        <v>912878.01</v>
      </c>
      <c r="L505" s="185">
        <f t="shared" si="424"/>
        <v>968011.47</v>
      </c>
      <c r="M505" s="185">
        <f t="shared" si="424"/>
        <v>2124623.79</v>
      </c>
      <c r="N505" s="185">
        <f t="shared" si="424"/>
        <v>1114455.31</v>
      </c>
      <c r="O505" s="186">
        <v>0</v>
      </c>
      <c r="P505" s="207">
        <v>2031</v>
      </c>
      <c r="Q505" s="61">
        <f t="shared" si="419"/>
        <v>2995.4906499999997</v>
      </c>
      <c r="R505" s="61">
        <f t="shared" si="419"/>
        <v>1672.8051200000002</v>
      </c>
      <c r="S505" s="61">
        <f t="shared" si="419"/>
        <v>2291.1016300000001</v>
      </c>
      <c r="T505" s="61">
        <f t="shared" si="417"/>
        <v>1718.45326</v>
      </c>
      <c r="U505" s="61">
        <f t="shared" si="417"/>
        <v>2108.5420199999999</v>
      </c>
      <c r="V505" s="61">
        <f t="shared" si="417"/>
        <v>2900.2374500000001</v>
      </c>
      <c r="W505" s="61">
        <f t="shared" si="417"/>
        <v>3254.1304799999998</v>
      </c>
      <c r="X505" s="61">
        <f t="shared" si="417"/>
        <v>912.87801000000002</v>
      </c>
      <c r="Y505" s="61">
        <f t="shared" si="417"/>
        <v>968.01146999999992</v>
      </c>
      <c r="Z505" s="61">
        <f t="shared" si="417"/>
        <v>2124.6237900000001</v>
      </c>
      <c r="AA505" s="61">
        <f t="shared" si="417"/>
        <v>1114.4553100000001</v>
      </c>
      <c r="AB505" s="61">
        <f t="shared" si="417"/>
        <v>0</v>
      </c>
    </row>
    <row r="506" spans="1:28" ht="16.5" hidden="1" thickBot="1" x14ac:dyDescent="0.3">
      <c r="A506" s="346" t="str">
        <f>Пр.6!A39</f>
        <v>Объект 6:</v>
      </c>
      <c r="B506" s="347"/>
      <c r="C506" s="42"/>
      <c r="D506" s="190" t="str">
        <f>Пр.6!B39</f>
        <v>Яч.№6 Консервный завод; Яч.№9 Солнечная</v>
      </c>
      <c r="E506" s="191"/>
      <c r="F506" s="191"/>
      <c r="G506" s="191"/>
      <c r="H506" s="191"/>
      <c r="I506" s="191"/>
      <c r="J506" s="191"/>
      <c r="K506" s="191"/>
      <c r="L506" s="191"/>
      <c r="M506" s="191"/>
      <c r="N506" s="191"/>
      <c r="O506" s="192"/>
      <c r="P506" s="206">
        <v>2023</v>
      </c>
      <c r="Q506" s="61" t="e">
        <f t="shared" si="419"/>
        <v>#VALUE!</v>
      </c>
      <c r="R506" s="61">
        <f t="shared" si="419"/>
        <v>0</v>
      </c>
      <c r="S506" s="61">
        <f t="shared" si="419"/>
        <v>0</v>
      </c>
      <c r="T506" s="61">
        <f t="shared" si="417"/>
        <v>0</v>
      </c>
      <c r="U506" s="61">
        <f t="shared" si="417"/>
        <v>0</v>
      </c>
      <c r="V506" s="61">
        <f t="shared" si="417"/>
        <v>0</v>
      </c>
      <c r="W506" s="61">
        <f t="shared" si="417"/>
        <v>0</v>
      </c>
      <c r="X506" s="61">
        <f t="shared" si="417"/>
        <v>0</v>
      </c>
      <c r="Y506" s="61">
        <f t="shared" si="417"/>
        <v>0</v>
      </c>
      <c r="Z506" s="61">
        <f t="shared" si="417"/>
        <v>0</v>
      </c>
      <c r="AA506" s="61">
        <f t="shared" si="417"/>
        <v>0</v>
      </c>
      <c r="AB506" s="61">
        <f t="shared" si="417"/>
        <v>0</v>
      </c>
    </row>
    <row r="507" spans="1:28" ht="16.5" hidden="1" thickBot="1" x14ac:dyDescent="0.3">
      <c r="A507" s="351" t="s">
        <v>294</v>
      </c>
      <c r="B507" s="358"/>
      <c r="C507" s="358"/>
      <c r="D507" s="358"/>
      <c r="E507" s="358"/>
      <c r="F507" s="358"/>
      <c r="G507" s="358"/>
      <c r="H507" s="358"/>
      <c r="I507" s="358"/>
      <c r="J507" s="358"/>
      <c r="K507" s="358"/>
      <c r="L507" s="358"/>
      <c r="M507" s="358"/>
      <c r="N507" s="358"/>
      <c r="O507" s="359"/>
      <c r="P507" s="206">
        <v>2023</v>
      </c>
      <c r="Q507" s="61">
        <f t="shared" si="419"/>
        <v>0</v>
      </c>
      <c r="R507" s="61">
        <f t="shared" si="419"/>
        <v>0</v>
      </c>
      <c r="S507" s="61">
        <f t="shared" si="419"/>
        <v>0</v>
      </c>
      <c r="T507" s="61">
        <f t="shared" si="417"/>
        <v>0</v>
      </c>
      <c r="U507" s="61">
        <f t="shared" si="417"/>
        <v>0</v>
      </c>
      <c r="V507" s="61">
        <f t="shared" si="417"/>
        <v>0</v>
      </c>
      <c r="W507" s="61">
        <f t="shared" si="417"/>
        <v>0</v>
      </c>
      <c r="X507" s="61">
        <f t="shared" si="417"/>
        <v>0</v>
      </c>
      <c r="Y507" s="61">
        <f t="shared" si="417"/>
        <v>0</v>
      </c>
      <c r="Z507" s="61">
        <f t="shared" si="417"/>
        <v>0</v>
      </c>
      <c r="AA507" s="61">
        <f t="shared" si="417"/>
        <v>0</v>
      </c>
      <c r="AB507" s="61">
        <f t="shared" si="417"/>
        <v>0</v>
      </c>
    </row>
    <row r="508" spans="1:28" s="41" customFormat="1" ht="29.25" hidden="1" customHeight="1" thickBot="1" x14ac:dyDescent="0.3">
      <c r="A508" s="202" t="s">
        <v>11</v>
      </c>
      <c r="B508" s="344" t="s">
        <v>293</v>
      </c>
      <c r="C508" s="345"/>
      <c r="D508" s="183">
        <f>Пр.6!C41</f>
        <v>76290</v>
      </c>
      <c r="E508" s="183">
        <f>Пр.6!D41</f>
        <v>98160</v>
      </c>
      <c r="F508" s="183">
        <f>Пр.6!E41</f>
        <v>123387</v>
      </c>
      <c r="G508" s="183">
        <f>Пр.6!F41</f>
        <v>88811</v>
      </c>
      <c r="H508" s="183">
        <f>Пр.6!G41</f>
        <v>22850</v>
      </c>
      <c r="I508" s="183">
        <f>Пр.6!H41</f>
        <v>16544</v>
      </c>
      <c r="J508" s="183">
        <f>Пр.6!I41</f>
        <v>27737</v>
      </c>
      <c r="K508" s="183">
        <f>Пр.6!J41</f>
        <v>31109</v>
      </c>
      <c r="L508" s="183">
        <f>Пр.6!K41</f>
        <v>33819</v>
      </c>
      <c r="M508" s="183">
        <f>Пр.6!L41</f>
        <v>70185</v>
      </c>
      <c r="N508" s="183">
        <f>Пр.6!M41</f>
        <v>124398</v>
      </c>
      <c r="O508" s="183">
        <f>Пр.6!N41</f>
        <v>150830</v>
      </c>
      <c r="P508" s="206">
        <v>2023</v>
      </c>
      <c r="Q508" s="61">
        <f t="shared" si="419"/>
        <v>76.290000000000006</v>
      </c>
      <c r="R508" s="61">
        <f t="shared" si="419"/>
        <v>98.16</v>
      </c>
      <c r="S508" s="61">
        <f t="shared" si="419"/>
        <v>123.387</v>
      </c>
      <c r="T508" s="61">
        <f t="shared" si="417"/>
        <v>88.811000000000007</v>
      </c>
      <c r="U508" s="61">
        <f t="shared" si="417"/>
        <v>22.85</v>
      </c>
      <c r="V508" s="61">
        <f t="shared" si="417"/>
        <v>16.544</v>
      </c>
      <c r="W508" s="61">
        <f t="shared" si="417"/>
        <v>27.736999999999998</v>
      </c>
      <c r="X508" s="61">
        <f t="shared" si="417"/>
        <v>31.109000000000002</v>
      </c>
      <c r="Y508" s="61">
        <f t="shared" si="417"/>
        <v>33.819000000000003</v>
      </c>
      <c r="Z508" s="61">
        <f t="shared" si="417"/>
        <v>70.185000000000002</v>
      </c>
      <c r="AA508" s="61">
        <f t="shared" si="417"/>
        <v>124.398</v>
      </c>
      <c r="AB508" s="61">
        <f t="shared" si="417"/>
        <v>150.83000000000001</v>
      </c>
    </row>
    <row r="509" spans="1:28" ht="16.5" hidden="1" thickBot="1" x14ac:dyDescent="0.3">
      <c r="A509" s="202" t="s">
        <v>12</v>
      </c>
      <c r="B509" s="353" t="s">
        <v>291</v>
      </c>
      <c r="C509" s="354"/>
      <c r="D509" s="183">
        <f>Пр.6!C42</f>
        <v>28828</v>
      </c>
      <c r="E509" s="183">
        <f>Пр.6!D42</f>
        <v>27914</v>
      </c>
      <c r="F509" s="183">
        <f>Пр.6!E42</f>
        <v>25677</v>
      </c>
      <c r="G509" s="183">
        <f>Пр.6!F42</f>
        <v>21399</v>
      </c>
      <c r="H509" s="183">
        <f>Пр.6!G42</f>
        <v>14709</v>
      </c>
      <c r="I509" s="183">
        <f>Пр.6!H42</f>
        <v>3513</v>
      </c>
      <c r="J509" s="183">
        <f>Пр.6!I42</f>
        <v>21203</v>
      </c>
      <c r="K509" s="183">
        <f>Пр.6!J42</f>
        <v>25339</v>
      </c>
      <c r="L509" s="183">
        <f>Пр.6!K42</f>
        <v>27920</v>
      </c>
      <c r="M509" s="183">
        <f>Пр.6!L42</f>
        <v>22619</v>
      </c>
      <c r="N509" s="183">
        <f>Пр.6!M42</f>
        <v>29288</v>
      </c>
      <c r="O509" s="183">
        <f>Пр.6!N42</f>
        <v>37850</v>
      </c>
      <c r="P509" s="206">
        <v>2023</v>
      </c>
      <c r="Q509" s="61">
        <f t="shared" si="419"/>
        <v>28.827999999999999</v>
      </c>
      <c r="R509" s="61">
        <f t="shared" si="419"/>
        <v>27.914000000000001</v>
      </c>
      <c r="S509" s="61">
        <f t="shared" si="419"/>
        <v>25.677</v>
      </c>
      <c r="T509" s="61">
        <f t="shared" si="417"/>
        <v>21.399000000000001</v>
      </c>
      <c r="U509" s="61">
        <f t="shared" si="417"/>
        <v>14.709</v>
      </c>
      <c r="V509" s="61">
        <f t="shared" si="417"/>
        <v>3.5129999999999999</v>
      </c>
      <c r="W509" s="61">
        <f t="shared" si="417"/>
        <v>21.202999999999999</v>
      </c>
      <c r="X509" s="61">
        <f t="shared" si="417"/>
        <v>25.338999999999999</v>
      </c>
      <c r="Y509" s="61">
        <f t="shared" si="417"/>
        <v>27.92</v>
      </c>
      <c r="Z509" s="61">
        <f t="shared" si="417"/>
        <v>22.619</v>
      </c>
      <c r="AA509" s="61">
        <f t="shared" si="417"/>
        <v>29.288</v>
      </c>
      <c r="AB509" s="61">
        <f t="shared" si="417"/>
        <v>37.85</v>
      </c>
    </row>
    <row r="510" spans="1:28" ht="33" hidden="1" customHeight="1" thickBot="1" x14ac:dyDescent="0.3">
      <c r="A510" s="202" t="s">
        <v>13</v>
      </c>
      <c r="B510" s="344" t="s">
        <v>292</v>
      </c>
      <c r="C510" s="345"/>
      <c r="D510" s="188">
        <f>D508-D509</f>
        <v>47462</v>
      </c>
      <c r="E510" s="188">
        <f t="shared" ref="E510:O510" si="425">E508-E509</f>
        <v>70246</v>
      </c>
      <c r="F510" s="188">
        <f t="shared" si="425"/>
        <v>97710</v>
      </c>
      <c r="G510" s="188">
        <f t="shared" si="425"/>
        <v>67412</v>
      </c>
      <c r="H510" s="188">
        <f t="shared" si="425"/>
        <v>8141</v>
      </c>
      <c r="I510" s="188">
        <f t="shared" si="425"/>
        <v>13031</v>
      </c>
      <c r="J510" s="188">
        <f t="shared" si="425"/>
        <v>6534</v>
      </c>
      <c r="K510" s="188">
        <f t="shared" si="425"/>
        <v>5770</v>
      </c>
      <c r="L510" s="188">
        <f t="shared" si="425"/>
        <v>5899</v>
      </c>
      <c r="M510" s="188">
        <f t="shared" si="425"/>
        <v>47566</v>
      </c>
      <c r="N510" s="188">
        <f t="shared" si="425"/>
        <v>95110</v>
      </c>
      <c r="O510" s="188">
        <f t="shared" si="425"/>
        <v>112980</v>
      </c>
      <c r="P510" s="206">
        <v>2023</v>
      </c>
      <c r="Q510" s="61">
        <f t="shared" si="419"/>
        <v>47.462000000000003</v>
      </c>
      <c r="R510" s="61">
        <f t="shared" si="419"/>
        <v>70.245999999999995</v>
      </c>
      <c r="S510" s="61">
        <f t="shared" si="419"/>
        <v>97.71</v>
      </c>
      <c r="T510" s="61">
        <f t="shared" si="417"/>
        <v>67.412000000000006</v>
      </c>
      <c r="U510" s="61">
        <f t="shared" si="417"/>
        <v>8.141</v>
      </c>
      <c r="V510" s="61">
        <f t="shared" si="417"/>
        <v>13.031000000000001</v>
      </c>
      <c r="W510" s="61">
        <f t="shared" si="417"/>
        <v>6.5339999999999998</v>
      </c>
      <c r="X510" s="61">
        <f t="shared" si="417"/>
        <v>5.77</v>
      </c>
      <c r="Y510" s="61">
        <f t="shared" si="417"/>
        <v>5.899</v>
      </c>
      <c r="Z510" s="61">
        <f t="shared" si="417"/>
        <v>47.566000000000003</v>
      </c>
      <c r="AA510" s="61">
        <f t="shared" si="417"/>
        <v>95.11</v>
      </c>
      <c r="AB510" s="61">
        <f t="shared" si="417"/>
        <v>112.98</v>
      </c>
    </row>
    <row r="511" spans="1:28" ht="36" hidden="1" customHeight="1" thickBot="1" x14ac:dyDescent="0.3">
      <c r="A511" s="202" t="s">
        <v>14</v>
      </c>
      <c r="B511" s="344" t="s">
        <v>27</v>
      </c>
      <c r="C511" s="345"/>
      <c r="D511" s="181">
        <f>D510/D508</f>
        <v>0.62212609778476868</v>
      </c>
      <c r="E511" s="181">
        <f t="shared" ref="E511:O511" si="426">E510/E508</f>
        <v>0.71562754686226571</v>
      </c>
      <c r="F511" s="181">
        <f t="shared" si="426"/>
        <v>0.79189866031267475</v>
      </c>
      <c r="G511" s="181">
        <f t="shared" si="426"/>
        <v>0.75905011766560448</v>
      </c>
      <c r="H511" s="181">
        <f t="shared" si="426"/>
        <v>0.3562800875273523</v>
      </c>
      <c r="I511" s="181">
        <f t="shared" si="426"/>
        <v>0.78765715667311409</v>
      </c>
      <c r="J511" s="181">
        <f t="shared" si="426"/>
        <v>0.23556981649060821</v>
      </c>
      <c r="K511" s="181">
        <f t="shared" si="426"/>
        <v>0.18547687164486162</v>
      </c>
      <c r="L511" s="181">
        <f t="shared" si="426"/>
        <v>0.17442857565273959</v>
      </c>
      <c r="M511" s="181">
        <f t="shared" si="426"/>
        <v>0.67772316021942014</v>
      </c>
      <c r="N511" s="181">
        <f t="shared" si="426"/>
        <v>0.76456213122397465</v>
      </c>
      <c r="O511" s="181">
        <f t="shared" si="426"/>
        <v>0.74905522773983957</v>
      </c>
      <c r="P511" s="206">
        <v>2023</v>
      </c>
      <c r="Q511" s="61">
        <f t="shared" si="419"/>
        <v>6.2212609778476864E-4</v>
      </c>
      <c r="R511" s="61">
        <f t="shared" si="419"/>
        <v>7.1562754686226569E-4</v>
      </c>
      <c r="S511" s="61">
        <f t="shared" si="419"/>
        <v>7.9189866031267474E-4</v>
      </c>
      <c r="T511" s="61">
        <f t="shared" si="417"/>
        <v>7.5905011766560452E-4</v>
      </c>
      <c r="U511" s="61">
        <f t="shared" si="417"/>
        <v>3.5628008752735228E-4</v>
      </c>
      <c r="V511" s="61">
        <f t="shared" si="417"/>
        <v>7.8765715667311414E-4</v>
      </c>
      <c r="W511" s="61">
        <f t="shared" si="417"/>
        <v>2.355698164906082E-4</v>
      </c>
      <c r="X511" s="61">
        <f t="shared" si="417"/>
        <v>1.8547687164486163E-4</v>
      </c>
      <c r="Y511" s="61">
        <f t="shared" si="417"/>
        <v>1.7442857565273958E-4</v>
      </c>
      <c r="Z511" s="61">
        <f t="shared" si="417"/>
        <v>6.7772316021942017E-4</v>
      </c>
      <c r="AA511" s="61">
        <f t="shared" si="417"/>
        <v>7.645621312239746E-4</v>
      </c>
      <c r="AB511" s="61">
        <f t="shared" si="417"/>
        <v>7.4905522773983956E-4</v>
      </c>
    </row>
    <row r="512" spans="1:28" ht="81.75" hidden="1" customHeight="1" thickBot="1" x14ac:dyDescent="0.3">
      <c r="A512" s="202" t="s">
        <v>28</v>
      </c>
      <c r="B512" s="344" t="s">
        <v>29</v>
      </c>
      <c r="C512" s="345"/>
      <c r="D512" s="174">
        <v>3.7071141797564278</v>
      </c>
      <c r="E512" s="174">
        <v>3.7071141797564278</v>
      </c>
      <c r="F512" s="174">
        <v>3.7071141797564278</v>
      </c>
      <c r="G512" s="174">
        <v>3.7071141797564278</v>
      </c>
      <c r="H512" s="174">
        <v>3.7071141797564278</v>
      </c>
      <c r="I512" s="174">
        <v>3.7071141797564278</v>
      </c>
      <c r="J512" s="174">
        <v>3.7071141797564278</v>
      </c>
      <c r="K512" s="174">
        <v>3.7071141797564278</v>
      </c>
      <c r="L512" s="174">
        <v>3.7071141797564278</v>
      </c>
      <c r="M512" s="174">
        <v>3.7071141797564278</v>
      </c>
      <c r="N512" s="174">
        <v>3.7071141797564278</v>
      </c>
      <c r="O512" s="174">
        <v>3.7071141797564278</v>
      </c>
      <c r="P512" s="206">
        <v>2023</v>
      </c>
      <c r="Q512" s="61">
        <f t="shared" si="419"/>
        <v>3.7071141797564277E-3</v>
      </c>
      <c r="R512" s="61">
        <f t="shared" si="419"/>
        <v>3.7071141797564277E-3</v>
      </c>
      <c r="S512" s="61">
        <f t="shared" si="419"/>
        <v>3.7071141797564277E-3</v>
      </c>
      <c r="T512" s="61">
        <f t="shared" si="417"/>
        <v>3.7071141797564277E-3</v>
      </c>
      <c r="U512" s="61">
        <f t="shared" si="417"/>
        <v>3.7071141797564277E-3</v>
      </c>
      <c r="V512" s="61">
        <f t="shared" si="417"/>
        <v>3.7071141797564277E-3</v>
      </c>
      <c r="W512" s="61">
        <f t="shared" si="417"/>
        <v>3.7071141797564277E-3</v>
      </c>
      <c r="X512" s="61">
        <f t="shared" si="417"/>
        <v>3.7071141797564277E-3</v>
      </c>
      <c r="Y512" s="61">
        <f t="shared" si="417"/>
        <v>3.7071141797564277E-3</v>
      </c>
      <c r="Z512" s="61">
        <f t="shared" si="417"/>
        <v>3.7071141797564277E-3</v>
      </c>
      <c r="AA512" s="61">
        <f t="shared" si="417"/>
        <v>3.7071141797564277E-3</v>
      </c>
      <c r="AB512" s="61">
        <f t="shared" si="417"/>
        <v>3.7071141797564277E-3</v>
      </c>
    </row>
    <row r="513" spans="1:28" ht="51" hidden="1" customHeight="1" thickBot="1" x14ac:dyDescent="0.3">
      <c r="A513" s="202" t="s">
        <v>30</v>
      </c>
      <c r="B513" s="344" t="s">
        <v>31</v>
      </c>
      <c r="C513" s="345"/>
      <c r="D513" s="182">
        <f t="shared" ref="D513:O513" si="427">D511-5.03121547553105%</f>
        <v>0.5718139430294582</v>
      </c>
      <c r="E513" s="182">
        <f t="shared" si="427"/>
        <v>0.66531539210695523</v>
      </c>
      <c r="F513" s="182">
        <f t="shared" si="427"/>
        <v>0.74158650555736427</v>
      </c>
      <c r="G513" s="182">
        <f t="shared" si="427"/>
        <v>0.70873796291029401</v>
      </c>
      <c r="H513" s="182">
        <f t="shared" si="427"/>
        <v>0.30596793277204182</v>
      </c>
      <c r="I513" s="182">
        <f t="shared" si="427"/>
        <v>0.73734500191780361</v>
      </c>
      <c r="J513" s="182">
        <f t="shared" si="427"/>
        <v>0.1852576617352977</v>
      </c>
      <c r="K513" s="182">
        <f t="shared" si="427"/>
        <v>0.13516471688955112</v>
      </c>
      <c r="L513" s="182">
        <f t="shared" si="427"/>
        <v>0.12411642089742908</v>
      </c>
      <c r="M513" s="182">
        <f t="shared" si="427"/>
        <v>0.62741100546410966</v>
      </c>
      <c r="N513" s="182">
        <f t="shared" si="427"/>
        <v>0.71424997646866417</v>
      </c>
      <c r="O513" s="182">
        <f t="shared" si="427"/>
        <v>0.69874307298452909</v>
      </c>
      <c r="P513" s="206">
        <v>2023</v>
      </c>
      <c r="Q513" s="61">
        <f t="shared" si="419"/>
        <v>5.7181394302945824E-4</v>
      </c>
      <c r="R513" s="61">
        <f t="shared" si="419"/>
        <v>6.6531539210695518E-4</v>
      </c>
      <c r="S513" s="61">
        <f t="shared" si="419"/>
        <v>7.4158650555736423E-4</v>
      </c>
      <c r="T513" s="61">
        <f t="shared" si="417"/>
        <v>7.0873796291029401E-4</v>
      </c>
      <c r="U513" s="61">
        <f t="shared" si="417"/>
        <v>3.0596793277204182E-4</v>
      </c>
      <c r="V513" s="61">
        <f t="shared" si="417"/>
        <v>7.3734500191780363E-4</v>
      </c>
      <c r="W513" s="61">
        <f t="shared" si="417"/>
        <v>1.8525766173529769E-4</v>
      </c>
      <c r="X513" s="61">
        <f t="shared" si="417"/>
        <v>1.3516471688955112E-4</v>
      </c>
      <c r="Y513" s="61">
        <f t="shared" si="417"/>
        <v>1.2411642089742907E-4</v>
      </c>
      <c r="Z513" s="61">
        <f t="shared" si="417"/>
        <v>6.2741100546410966E-4</v>
      </c>
      <c r="AA513" s="61">
        <f t="shared" si="417"/>
        <v>7.142499764686642E-4</v>
      </c>
      <c r="AB513" s="61">
        <f t="shared" si="417"/>
        <v>6.9874307298452905E-4</v>
      </c>
    </row>
    <row r="514" spans="1:28" ht="83.25" hidden="1" customHeight="1" thickBot="1" x14ac:dyDescent="0.3">
      <c r="A514" s="202" t="s">
        <v>32</v>
      </c>
      <c r="B514" s="344" t="s">
        <v>33</v>
      </c>
      <c r="C514" s="345"/>
      <c r="D514" s="183">
        <f>ROUND((D511-D513)*D508,0)</f>
        <v>3838</v>
      </c>
      <c r="E514" s="183">
        <f t="shared" ref="E514:G514" si="428">ROUND((E511-E513)*E508,0)</f>
        <v>4939</v>
      </c>
      <c r="F514" s="183">
        <f t="shared" si="428"/>
        <v>6208</v>
      </c>
      <c r="G514" s="183">
        <f t="shared" si="428"/>
        <v>4468</v>
      </c>
      <c r="H514" s="183">
        <f>ROUND((H511-H513)*H508,0)</f>
        <v>1150</v>
      </c>
      <c r="I514" s="183">
        <f>ROUND((I511-I513)*I508,0)</f>
        <v>832</v>
      </c>
      <c r="J514" s="183">
        <f t="shared" ref="J514:K514" si="429">ROUND((J511-J513)*J508,0)</f>
        <v>1396</v>
      </c>
      <c r="K514" s="183">
        <f t="shared" si="429"/>
        <v>1565</v>
      </c>
      <c r="L514" s="183">
        <f t="shared" ref="L514:O514" si="430">ROUND(L513*L508,0)</f>
        <v>4197</v>
      </c>
      <c r="M514" s="183">
        <f t="shared" si="430"/>
        <v>44035</v>
      </c>
      <c r="N514" s="183">
        <f t="shared" si="430"/>
        <v>88851</v>
      </c>
      <c r="O514" s="183">
        <f t="shared" si="430"/>
        <v>105391</v>
      </c>
      <c r="P514" s="206">
        <v>2023</v>
      </c>
      <c r="Q514" s="61">
        <f t="shared" si="419"/>
        <v>3.8380000000000001</v>
      </c>
      <c r="R514" s="61">
        <f t="shared" si="419"/>
        <v>4.9390000000000001</v>
      </c>
      <c r="S514" s="61">
        <f t="shared" si="419"/>
        <v>6.2080000000000002</v>
      </c>
      <c r="T514" s="61">
        <f t="shared" si="417"/>
        <v>4.468</v>
      </c>
      <c r="U514" s="61">
        <f t="shared" si="417"/>
        <v>1.1499999999999999</v>
      </c>
      <c r="V514" s="61">
        <f t="shared" si="417"/>
        <v>0.83199999999999996</v>
      </c>
      <c r="W514" s="61">
        <f t="shared" si="417"/>
        <v>1.3959999999999999</v>
      </c>
      <c r="X514" s="61">
        <f t="shared" si="417"/>
        <v>1.5649999999999999</v>
      </c>
      <c r="Y514" s="61">
        <f t="shared" si="417"/>
        <v>4.1970000000000001</v>
      </c>
      <c r="Z514" s="61">
        <f t="shared" si="417"/>
        <v>44.034999999999997</v>
      </c>
      <c r="AA514" s="61">
        <f t="shared" si="417"/>
        <v>88.850999999999999</v>
      </c>
      <c r="AB514" s="61">
        <f t="shared" si="417"/>
        <v>105.39100000000001</v>
      </c>
    </row>
    <row r="515" spans="1:28" ht="53.25" hidden="1" customHeight="1" thickBot="1" x14ac:dyDescent="0.3">
      <c r="A515" s="202" t="s">
        <v>34</v>
      </c>
      <c r="B515" s="344" t="s">
        <v>35</v>
      </c>
      <c r="C515" s="345"/>
      <c r="D515" s="184">
        <f>D512*D514</f>
        <v>14227.90422190517</v>
      </c>
      <c r="E515" s="185">
        <f t="shared" ref="E515:O515" si="431">E512*E514</f>
        <v>18309.436933816996</v>
      </c>
      <c r="F515" s="185">
        <f t="shared" si="431"/>
        <v>23013.764827927902</v>
      </c>
      <c r="G515" s="185">
        <f t="shared" si="431"/>
        <v>16563.386155151718</v>
      </c>
      <c r="H515" s="185">
        <f t="shared" si="431"/>
        <v>4263.1813067198918</v>
      </c>
      <c r="I515" s="185">
        <f t="shared" si="431"/>
        <v>3084.3189975573478</v>
      </c>
      <c r="J515" s="185">
        <f t="shared" si="431"/>
        <v>5175.1313949399728</v>
      </c>
      <c r="K515" s="185">
        <f t="shared" si="431"/>
        <v>5801.6336913188097</v>
      </c>
      <c r="L515" s="185">
        <f t="shared" si="431"/>
        <v>15558.758212437728</v>
      </c>
      <c r="M515" s="185">
        <f t="shared" si="431"/>
        <v>163242.7729055743</v>
      </c>
      <c r="N515" s="185">
        <f t="shared" si="431"/>
        <v>329380.80198553839</v>
      </c>
      <c r="O515" s="186">
        <f t="shared" si="431"/>
        <v>390696.47051870968</v>
      </c>
      <c r="P515" s="206">
        <v>2023</v>
      </c>
      <c r="Q515" s="61">
        <f t="shared" si="419"/>
        <v>14.22790422190517</v>
      </c>
      <c r="R515" s="61">
        <f t="shared" si="419"/>
        <v>18.309436933816997</v>
      </c>
      <c r="S515" s="61">
        <f t="shared" si="419"/>
        <v>23.013764827927901</v>
      </c>
      <c r="T515" s="61">
        <f t="shared" si="417"/>
        <v>16.563386155151719</v>
      </c>
      <c r="U515" s="61">
        <f t="shared" si="417"/>
        <v>4.2631813067198916</v>
      </c>
      <c r="V515" s="61">
        <f t="shared" si="417"/>
        <v>3.084318997557348</v>
      </c>
      <c r="W515" s="61">
        <f t="shared" si="417"/>
        <v>5.1751313949399727</v>
      </c>
      <c r="X515" s="61">
        <f t="shared" si="417"/>
        <v>5.80163369131881</v>
      </c>
      <c r="Y515" s="61">
        <f t="shared" si="417"/>
        <v>15.558758212437727</v>
      </c>
      <c r="Z515" s="61">
        <f t="shared" si="417"/>
        <v>163.2427729055743</v>
      </c>
      <c r="AA515" s="61">
        <f t="shared" si="417"/>
        <v>329.38080198553837</v>
      </c>
      <c r="AB515" s="61">
        <f t="shared" si="417"/>
        <v>390.6964705187097</v>
      </c>
    </row>
    <row r="516" spans="1:28" ht="48.75" hidden="1" customHeight="1" thickBot="1" x14ac:dyDescent="0.3">
      <c r="A516" s="202" t="s">
        <v>36</v>
      </c>
      <c r="B516" s="344" t="s">
        <v>37</v>
      </c>
      <c r="C516" s="345"/>
      <c r="D516" s="184">
        <f>ROUND(D515*0.9,2)</f>
        <v>12805.11</v>
      </c>
      <c r="E516" s="185">
        <f t="shared" ref="E516:O516" si="432">ROUND(E515*0.9,2)</f>
        <v>16478.490000000002</v>
      </c>
      <c r="F516" s="185">
        <f t="shared" si="432"/>
        <v>20712.39</v>
      </c>
      <c r="G516" s="185">
        <f t="shared" si="432"/>
        <v>14907.05</v>
      </c>
      <c r="H516" s="185">
        <f t="shared" si="432"/>
        <v>3836.86</v>
      </c>
      <c r="I516" s="185">
        <f t="shared" si="432"/>
        <v>2775.89</v>
      </c>
      <c r="J516" s="185">
        <f t="shared" si="432"/>
        <v>4657.62</v>
      </c>
      <c r="K516" s="185">
        <f t="shared" si="432"/>
        <v>5221.47</v>
      </c>
      <c r="L516" s="185">
        <f t="shared" si="432"/>
        <v>14002.88</v>
      </c>
      <c r="M516" s="185">
        <f t="shared" si="432"/>
        <v>146918.5</v>
      </c>
      <c r="N516" s="185">
        <f t="shared" si="432"/>
        <v>296442.71999999997</v>
      </c>
      <c r="O516" s="186">
        <f t="shared" si="432"/>
        <v>351626.82</v>
      </c>
      <c r="P516" s="206">
        <v>2023</v>
      </c>
      <c r="Q516" s="61">
        <f t="shared" si="419"/>
        <v>12.805110000000001</v>
      </c>
      <c r="R516" s="61">
        <f t="shared" si="419"/>
        <v>16.478490000000001</v>
      </c>
      <c r="S516" s="61">
        <f t="shared" si="419"/>
        <v>20.712389999999999</v>
      </c>
      <c r="T516" s="61">
        <f t="shared" si="417"/>
        <v>14.90705</v>
      </c>
      <c r="U516" s="61">
        <f t="shared" si="417"/>
        <v>3.8368600000000002</v>
      </c>
      <c r="V516" s="61">
        <f t="shared" si="417"/>
        <v>2.77589</v>
      </c>
      <c r="W516" s="61">
        <f t="shared" si="417"/>
        <v>4.6576199999999996</v>
      </c>
      <c r="X516" s="61">
        <f t="shared" si="417"/>
        <v>5.2214700000000001</v>
      </c>
      <c r="Y516" s="61">
        <f t="shared" si="417"/>
        <v>14.002879999999999</v>
      </c>
      <c r="Z516" s="61">
        <f t="shared" si="417"/>
        <v>146.91849999999999</v>
      </c>
      <c r="AA516" s="61">
        <f t="shared" si="417"/>
        <v>296.44271999999995</v>
      </c>
      <c r="AB516" s="61">
        <f t="shared" si="417"/>
        <v>351.62682000000001</v>
      </c>
    </row>
    <row r="517" spans="1:28" ht="19.5" hidden="1" thickBot="1" x14ac:dyDescent="0.35">
      <c r="A517" s="346" t="str">
        <f>A506</f>
        <v>Объект 6:</v>
      </c>
      <c r="B517" s="347"/>
      <c r="C517" s="43"/>
      <c r="D517" s="348" t="str">
        <f t="shared" ref="D517" si="433">D506</f>
        <v>Яч.№6 Консервный завод; Яч.№9 Солнечная</v>
      </c>
      <c r="E517" s="349"/>
      <c r="F517" s="349"/>
      <c r="G517" s="349"/>
      <c r="H517" s="349"/>
      <c r="I517" s="349"/>
      <c r="J517" s="349"/>
      <c r="K517" s="349"/>
      <c r="L517" s="349"/>
      <c r="M517" s="349"/>
      <c r="N517" s="349"/>
      <c r="O517" s="350"/>
      <c r="P517" s="208">
        <v>2024</v>
      </c>
      <c r="Q517" s="61" t="e">
        <f t="shared" si="419"/>
        <v>#VALUE!</v>
      </c>
      <c r="R517" s="61">
        <f t="shared" si="419"/>
        <v>0</v>
      </c>
      <c r="S517" s="61">
        <f t="shared" si="419"/>
        <v>0</v>
      </c>
      <c r="T517" s="61">
        <f t="shared" si="417"/>
        <v>0</v>
      </c>
      <c r="U517" s="61">
        <f t="shared" si="417"/>
        <v>0</v>
      </c>
      <c r="V517" s="61">
        <f t="shared" si="417"/>
        <v>0</v>
      </c>
      <c r="W517" s="61">
        <f t="shared" si="417"/>
        <v>0</v>
      </c>
      <c r="X517" s="61">
        <f t="shared" si="417"/>
        <v>0</v>
      </c>
      <c r="Y517" s="61">
        <f t="shared" si="417"/>
        <v>0</v>
      </c>
      <c r="Z517" s="61">
        <f t="shared" si="417"/>
        <v>0</v>
      </c>
      <c r="AA517" s="61">
        <f t="shared" si="417"/>
        <v>0</v>
      </c>
      <c r="AB517" s="61">
        <f t="shared" si="417"/>
        <v>0</v>
      </c>
    </row>
    <row r="518" spans="1:28" ht="19.5" hidden="1" thickBot="1" x14ac:dyDescent="0.35">
      <c r="A518" s="351" t="s">
        <v>295</v>
      </c>
      <c r="B518" s="352"/>
      <c r="C518" s="352"/>
      <c r="D518" s="352"/>
      <c r="E518" s="352"/>
      <c r="F518" s="352"/>
      <c r="G518" s="352"/>
      <c r="H518" s="352"/>
      <c r="I518" s="352"/>
      <c r="J518" s="352"/>
      <c r="K518" s="352"/>
      <c r="L518" s="352"/>
      <c r="M518" s="352"/>
      <c r="N518" s="352"/>
      <c r="O518" s="352"/>
      <c r="P518" s="208">
        <v>2024</v>
      </c>
      <c r="Q518" s="61">
        <f t="shared" si="419"/>
        <v>0</v>
      </c>
      <c r="R518" s="61">
        <f t="shared" si="419"/>
        <v>0</v>
      </c>
      <c r="S518" s="61">
        <f t="shared" si="419"/>
        <v>0</v>
      </c>
      <c r="T518" s="61">
        <f t="shared" si="417"/>
        <v>0</v>
      </c>
      <c r="U518" s="61">
        <f t="shared" si="417"/>
        <v>0</v>
      </c>
      <c r="V518" s="61">
        <f t="shared" si="417"/>
        <v>0</v>
      </c>
      <c r="W518" s="61">
        <f t="shared" si="417"/>
        <v>0</v>
      </c>
      <c r="X518" s="61">
        <f t="shared" si="417"/>
        <v>0</v>
      </c>
      <c r="Y518" s="61">
        <f t="shared" si="417"/>
        <v>0</v>
      </c>
      <c r="Z518" s="61">
        <f t="shared" si="417"/>
        <v>0</v>
      </c>
      <c r="AA518" s="61">
        <f t="shared" si="417"/>
        <v>0</v>
      </c>
      <c r="AB518" s="61">
        <f t="shared" si="417"/>
        <v>0</v>
      </c>
    </row>
    <row r="519" spans="1:28" s="41" customFormat="1" ht="29.25" hidden="1" customHeight="1" thickBot="1" x14ac:dyDescent="0.35">
      <c r="A519" s="202" t="s">
        <v>11</v>
      </c>
      <c r="B519" s="344" t="s">
        <v>293</v>
      </c>
      <c r="C519" s="345"/>
      <c r="D519" s="183">
        <f>D508</f>
        <v>76290</v>
      </c>
      <c r="E519" s="183">
        <f t="shared" ref="E519:O520" si="434">E508</f>
        <v>98160</v>
      </c>
      <c r="F519" s="183">
        <f t="shared" si="434"/>
        <v>123387</v>
      </c>
      <c r="G519" s="183">
        <f t="shared" si="434"/>
        <v>88811</v>
      </c>
      <c r="H519" s="183">
        <f t="shared" si="434"/>
        <v>22850</v>
      </c>
      <c r="I519" s="183">
        <f t="shared" si="434"/>
        <v>16544</v>
      </c>
      <c r="J519" s="183">
        <f t="shared" si="434"/>
        <v>27737</v>
      </c>
      <c r="K519" s="183">
        <f t="shared" si="434"/>
        <v>31109</v>
      </c>
      <c r="L519" s="183">
        <f t="shared" si="434"/>
        <v>33819</v>
      </c>
      <c r="M519" s="183">
        <f t="shared" si="434"/>
        <v>70185</v>
      </c>
      <c r="N519" s="183">
        <f t="shared" si="434"/>
        <v>124398</v>
      </c>
      <c r="O519" s="183">
        <f t="shared" si="434"/>
        <v>150830</v>
      </c>
      <c r="P519" s="208">
        <v>2024</v>
      </c>
      <c r="Q519" s="61">
        <f t="shared" si="419"/>
        <v>76.290000000000006</v>
      </c>
      <c r="R519" s="61">
        <f t="shared" si="419"/>
        <v>98.16</v>
      </c>
      <c r="S519" s="61">
        <f t="shared" si="419"/>
        <v>123.387</v>
      </c>
      <c r="T519" s="61">
        <f t="shared" si="417"/>
        <v>88.811000000000007</v>
      </c>
      <c r="U519" s="61">
        <f t="shared" si="417"/>
        <v>22.85</v>
      </c>
      <c r="V519" s="61">
        <f t="shared" si="417"/>
        <v>16.544</v>
      </c>
      <c r="W519" s="61">
        <f t="shared" si="417"/>
        <v>27.736999999999998</v>
      </c>
      <c r="X519" s="61">
        <f t="shared" si="417"/>
        <v>31.109000000000002</v>
      </c>
      <c r="Y519" s="61">
        <f t="shared" si="417"/>
        <v>33.819000000000003</v>
      </c>
      <c r="Z519" s="61">
        <f t="shared" si="417"/>
        <v>70.185000000000002</v>
      </c>
      <c r="AA519" s="61">
        <f t="shared" si="417"/>
        <v>124.398</v>
      </c>
      <c r="AB519" s="61">
        <f t="shared" si="417"/>
        <v>150.83000000000001</v>
      </c>
    </row>
    <row r="520" spans="1:28" ht="19.5" hidden="1" thickBot="1" x14ac:dyDescent="0.35">
      <c r="A520" s="202" t="s">
        <v>12</v>
      </c>
      <c r="B520" s="353" t="s">
        <v>291</v>
      </c>
      <c r="C520" s="354"/>
      <c r="D520" s="183">
        <f>D509</f>
        <v>28828</v>
      </c>
      <c r="E520" s="183">
        <f t="shared" si="434"/>
        <v>27914</v>
      </c>
      <c r="F520" s="183">
        <f t="shared" si="434"/>
        <v>25677</v>
      </c>
      <c r="G520" s="183">
        <f t="shared" si="434"/>
        <v>21399</v>
      </c>
      <c r="H520" s="183">
        <f t="shared" si="434"/>
        <v>14709</v>
      </c>
      <c r="I520" s="183">
        <f t="shared" si="434"/>
        <v>3513</v>
      </c>
      <c r="J520" s="183">
        <f t="shared" si="434"/>
        <v>21203</v>
      </c>
      <c r="K520" s="183">
        <f t="shared" si="434"/>
        <v>25339</v>
      </c>
      <c r="L520" s="183">
        <f t="shared" si="434"/>
        <v>27920</v>
      </c>
      <c r="M520" s="183">
        <f t="shared" si="434"/>
        <v>22619</v>
      </c>
      <c r="N520" s="183">
        <f t="shared" si="434"/>
        <v>29288</v>
      </c>
      <c r="O520" s="183">
        <f t="shared" si="434"/>
        <v>37850</v>
      </c>
      <c r="P520" s="208">
        <v>2024</v>
      </c>
      <c r="Q520" s="61">
        <f t="shared" si="419"/>
        <v>28.827999999999999</v>
      </c>
      <c r="R520" s="61">
        <f t="shared" si="419"/>
        <v>27.914000000000001</v>
      </c>
      <c r="S520" s="61">
        <f t="shared" si="419"/>
        <v>25.677</v>
      </c>
      <c r="T520" s="61">
        <f t="shared" si="417"/>
        <v>21.399000000000001</v>
      </c>
      <c r="U520" s="61">
        <f t="shared" si="417"/>
        <v>14.709</v>
      </c>
      <c r="V520" s="61">
        <f t="shared" si="417"/>
        <v>3.5129999999999999</v>
      </c>
      <c r="W520" s="61">
        <f t="shared" si="417"/>
        <v>21.202999999999999</v>
      </c>
      <c r="X520" s="61">
        <f t="shared" si="417"/>
        <v>25.338999999999999</v>
      </c>
      <c r="Y520" s="61">
        <f t="shared" si="417"/>
        <v>27.92</v>
      </c>
      <c r="Z520" s="61">
        <f t="shared" si="417"/>
        <v>22.619</v>
      </c>
      <c r="AA520" s="61">
        <f t="shared" si="417"/>
        <v>29.288</v>
      </c>
      <c r="AB520" s="61">
        <f t="shared" si="417"/>
        <v>37.85</v>
      </c>
    </row>
    <row r="521" spans="1:28" ht="33" hidden="1" customHeight="1" thickBot="1" x14ac:dyDescent="0.35">
      <c r="A521" s="202" t="s">
        <v>13</v>
      </c>
      <c r="B521" s="344" t="s">
        <v>292</v>
      </c>
      <c r="C521" s="345"/>
      <c r="D521" s="188">
        <f>D519-D520</f>
        <v>47462</v>
      </c>
      <c r="E521" s="188">
        <f t="shared" ref="E521:O521" si="435">E519-E520</f>
        <v>70246</v>
      </c>
      <c r="F521" s="188">
        <f t="shared" si="435"/>
        <v>97710</v>
      </c>
      <c r="G521" s="188">
        <f t="shared" si="435"/>
        <v>67412</v>
      </c>
      <c r="H521" s="188">
        <f t="shared" si="435"/>
        <v>8141</v>
      </c>
      <c r="I521" s="188">
        <f t="shared" si="435"/>
        <v>13031</v>
      </c>
      <c r="J521" s="188">
        <f t="shared" si="435"/>
        <v>6534</v>
      </c>
      <c r="K521" s="188">
        <f t="shared" si="435"/>
        <v>5770</v>
      </c>
      <c r="L521" s="188">
        <f t="shared" si="435"/>
        <v>5899</v>
      </c>
      <c r="M521" s="188">
        <f t="shared" si="435"/>
        <v>47566</v>
      </c>
      <c r="N521" s="188">
        <f t="shared" si="435"/>
        <v>95110</v>
      </c>
      <c r="O521" s="188">
        <f t="shared" si="435"/>
        <v>112980</v>
      </c>
      <c r="P521" s="208">
        <v>2024</v>
      </c>
      <c r="Q521" s="61">
        <f t="shared" si="419"/>
        <v>47.462000000000003</v>
      </c>
      <c r="R521" s="61">
        <f t="shared" si="419"/>
        <v>70.245999999999995</v>
      </c>
      <c r="S521" s="61">
        <f t="shared" si="419"/>
        <v>97.71</v>
      </c>
      <c r="T521" s="61">
        <f t="shared" si="417"/>
        <v>67.412000000000006</v>
      </c>
      <c r="U521" s="61">
        <f t="shared" si="417"/>
        <v>8.141</v>
      </c>
      <c r="V521" s="61">
        <f t="shared" si="417"/>
        <v>13.031000000000001</v>
      </c>
      <c r="W521" s="61">
        <f t="shared" si="417"/>
        <v>6.5339999999999998</v>
      </c>
      <c r="X521" s="61">
        <f t="shared" si="417"/>
        <v>5.77</v>
      </c>
      <c r="Y521" s="61">
        <f t="shared" si="417"/>
        <v>5.899</v>
      </c>
      <c r="Z521" s="61">
        <f t="shared" si="417"/>
        <v>47.566000000000003</v>
      </c>
      <c r="AA521" s="61">
        <f t="shared" si="417"/>
        <v>95.11</v>
      </c>
      <c r="AB521" s="61">
        <f t="shared" si="417"/>
        <v>112.98</v>
      </c>
    </row>
    <row r="522" spans="1:28" ht="36" hidden="1" customHeight="1" thickBot="1" x14ac:dyDescent="0.35">
      <c r="A522" s="202" t="s">
        <v>14</v>
      </c>
      <c r="B522" s="344" t="s">
        <v>27</v>
      </c>
      <c r="C522" s="345"/>
      <c r="D522" s="189">
        <f>D521/D519</f>
        <v>0.62212609778476868</v>
      </c>
      <c r="E522" s="189">
        <f t="shared" ref="E522:O522" si="436">E521/E519</f>
        <v>0.71562754686226571</v>
      </c>
      <c r="F522" s="189">
        <f t="shared" si="436"/>
        <v>0.79189866031267475</v>
      </c>
      <c r="G522" s="189">
        <f t="shared" si="436"/>
        <v>0.75905011766560448</v>
      </c>
      <c r="H522" s="189">
        <f t="shared" si="436"/>
        <v>0.3562800875273523</v>
      </c>
      <c r="I522" s="189">
        <f t="shared" si="436"/>
        <v>0.78765715667311409</v>
      </c>
      <c r="J522" s="189">
        <f t="shared" si="436"/>
        <v>0.23556981649060821</v>
      </c>
      <c r="K522" s="189">
        <f t="shared" si="436"/>
        <v>0.18547687164486162</v>
      </c>
      <c r="L522" s="189">
        <f t="shared" si="436"/>
        <v>0.17442857565273959</v>
      </c>
      <c r="M522" s="189">
        <f t="shared" si="436"/>
        <v>0.67772316021942014</v>
      </c>
      <c r="N522" s="189">
        <f t="shared" si="436"/>
        <v>0.76456213122397465</v>
      </c>
      <c r="O522" s="189">
        <f t="shared" si="436"/>
        <v>0.74905522773983957</v>
      </c>
      <c r="P522" s="208">
        <v>2024</v>
      </c>
      <c r="Q522" s="61">
        <f t="shared" si="419"/>
        <v>6.2212609778476864E-4</v>
      </c>
      <c r="R522" s="61">
        <f t="shared" si="419"/>
        <v>7.1562754686226569E-4</v>
      </c>
      <c r="S522" s="61">
        <f t="shared" si="419"/>
        <v>7.9189866031267474E-4</v>
      </c>
      <c r="T522" s="61">
        <f t="shared" si="417"/>
        <v>7.5905011766560452E-4</v>
      </c>
      <c r="U522" s="61">
        <f t="shared" si="417"/>
        <v>3.5628008752735228E-4</v>
      </c>
      <c r="V522" s="61">
        <f t="shared" si="417"/>
        <v>7.8765715667311414E-4</v>
      </c>
      <c r="W522" s="61">
        <f t="shared" si="417"/>
        <v>2.355698164906082E-4</v>
      </c>
      <c r="X522" s="61">
        <f t="shared" si="417"/>
        <v>1.8547687164486163E-4</v>
      </c>
      <c r="Y522" s="61">
        <f t="shared" si="417"/>
        <v>1.7442857565273958E-4</v>
      </c>
      <c r="Z522" s="61">
        <f t="shared" si="417"/>
        <v>6.7772316021942017E-4</v>
      </c>
      <c r="AA522" s="61">
        <f t="shared" si="417"/>
        <v>7.645621312239746E-4</v>
      </c>
      <c r="AB522" s="61">
        <f t="shared" si="417"/>
        <v>7.4905522773983956E-4</v>
      </c>
    </row>
    <row r="523" spans="1:28" ht="81.75" hidden="1" customHeight="1" thickBot="1" x14ac:dyDescent="0.35">
      <c r="A523" s="202" t="s">
        <v>28</v>
      </c>
      <c r="B523" s="344" t="s">
        <v>29</v>
      </c>
      <c r="C523" s="345"/>
      <c r="D523" s="187">
        <f t="shared" ref="D523:O523" si="437">D424</f>
        <v>3.8692712723611922</v>
      </c>
      <c r="E523" s="187">
        <f t="shared" si="437"/>
        <v>3.8692712723611922</v>
      </c>
      <c r="F523" s="187">
        <f t="shared" si="437"/>
        <v>3.8692712723611922</v>
      </c>
      <c r="G523" s="187">
        <f t="shared" si="437"/>
        <v>3.8692712723611922</v>
      </c>
      <c r="H523" s="187">
        <f t="shared" si="437"/>
        <v>3.8692712723611922</v>
      </c>
      <c r="I523" s="187">
        <f t="shared" si="437"/>
        <v>3.8692712723611922</v>
      </c>
      <c r="J523" s="187">
        <f t="shared" si="437"/>
        <v>3.8692712723611922</v>
      </c>
      <c r="K523" s="187">
        <f t="shared" si="437"/>
        <v>3.8692712723611922</v>
      </c>
      <c r="L523" s="187">
        <f t="shared" si="437"/>
        <v>3.8692712723611922</v>
      </c>
      <c r="M523" s="187">
        <f t="shared" si="437"/>
        <v>3.8692712723611922</v>
      </c>
      <c r="N523" s="187">
        <f t="shared" si="437"/>
        <v>3.8692712723611922</v>
      </c>
      <c r="O523" s="187">
        <f t="shared" si="437"/>
        <v>3.8692712723611922</v>
      </c>
      <c r="P523" s="208">
        <v>2024</v>
      </c>
      <c r="Q523" s="61">
        <f t="shared" si="419"/>
        <v>3.8692712723611923E-3</v>
      </c>
      <c r="R523" s="61">
        <f t="shared" si="419"/>
        <v>3.8692712723611923E-3</v>
      </c>
      <c r="S523" s="61">
        <f t="shared" si="419"/>
        <v>3.8692712723611923E-3</v>
      </c>
      <c r="T523" s="61">
        <f t="shared" si="417"/>
        <v>3.8692712723611923E-3</v>
      </c>
      <c r="U523" s="61">
        <f t="shared" si="417"/>
        <v>3.8692712723611923E-3</v>
      </c>
      <c r="V523" s="61">
        <f t="shared" si="417"/>
        <v>3.8692712723611923E-3</v>
      </c>
      <c r="W523" s="61">
        <f t="shared" si="417"/>
        <v>3.8692712723611923E-3</v>
      </c>
      <c r="X523" s="61">
        <f t="shared" si="417"/>
        <v>3.8692712723611923E-3</v>
      </c>
      <c r="Y523" s="61">
        <f t="shared" si="417"/>
        <v>3.8692712723611923E-3</v>
      </c>
      <c r="Z523" s="61">
        <f t="shared" si="417"/>
        <v>3.8692712723611923E-3</v>
      </c>
      <c r="AA523" s="61">
        <f t="shared" si="417"/>
        <v>3.8692712723611923E-3</v>
      </c>
      <c r="AB523" s="61">
        <f t="shared" si="417"/>
        <v>3.8692712723611923E-3</v>
      </c>
    </row>
    <row r="524" spans="1:28" ht="51" hidden="1" customHeight="1" thickBot="1" x14ac:dyDescent="0.35">
      <c r="A524" s="202" t="s">
        <v>30</v>
      </c>
      <c r="B524" s="344" t="s">
        <v>31</v>
      </c>
      <c r="C524" s="345"/>
      <c r="D524" s="182">
        <f>D522-5.03121547553105%</f>
        <v>0.5718139430294582</v>
      </c>
      <c r="E524" s="182">
        <f t="shared" ref="E524:O524" si="438">E522-5.03121547553105%</f>
        <v>0.66531539210695523</v>
      </c>
      <c r="F524" s="182">
        <f t="shared" si="438"/>
        <v>0.74158650555736427</v>
      </c>
      <c r="G524" s="182">
        <f t="shared" si="438"/>
        <v>0.70873796291029401</v>
      </c>
      <c r="H524" s="182">
        <f t="shared" si="438"/>
        <v>0.30596793277204182</v>
      </c>
      <c r="I524" s="182">
        <f t="shared" si="438"/>
        <v>0.73734500191780361</v>
      </c>
      <c r="J524" s="182">
        <f t="shared" si="438"/>
        <v>0.1852576617352977</v>
      </c>
      <c r="K524" s="182">
        <f t="shared" si="438"/>
        <v>0.13516471688955112</v>
      </c>
      <c r="L524" s="182">
        <f t="shared" si="438"/>
        <v>0.12411642089742908</v>
      </c>
      <c r="M524" s="182">
        <f t="shared" si="438"/>
        <v>0.62741100546410966</v>
      </c>
      <c r="N524" s="182">
        <f t="shared" si="438"/>
        <v>0.71424997646866417</v>
      </c>
      <c r="O524" s="182">
        <f t="shared" si="438"/>
        <v>0.69874307298452909</v>
      </c>
      <c r="P524" s="208">
        <v>2024</v>
      </c>
      <c r="Q524" s="61">
        <f t="shared" si="419"/>
        <v>5.7181394302945824E-4</v>
      </c>
      <c r="R524" s="61">
        <f t="shared" si="419"/>
        <v>6.6531539210695518E-4</v>
      </c>
      <c r="S524" s="61">
        <f t="shared" si="419"/>
        <v>7.4158650555736423E-4</v>
      </c>
      <c r="T524" s="61">
        <f t="shared" si="417"/>
        <v>7.0873796291029401E-4</v>
      </c>
      <c r="U524" s="61">
        <f t="shared" si="417"/>
        <v>3.0596793277204182E-4</v>
      </c>
      <c r="V524" s="61">
        <f t="shared" si="417"/>
        <v>7.3734500191780363E-4</v>
      </c>
      <c r="W524" s="61">
        <f t="shared" si="417"/>
        <v>1.8525766173529769E-4</v>
      </c>
      <c r="X524" s="61">
        <f t="shared" si="417"/>
        <v>1.3516471688955112E-4</v>
      </c>
      <c r="Y524" s="61">
        <f t="shared" si="417"/>
        <v>1.2411642089742907E-4</v>
      </c>
      <c r="Z524" s="61">
        <f t="shared" si="417"/>
        <v>6.2741100546410966E-4</v>
      </c>
      <c r="AA524" s="61">
        <f t="shared" si="417"/>
        <v>7.142499764686642E-4</v>
      </c>
      <c r="AB524" s="61">
        <f t="shared" si="417"/>
        <v>6.9874307298452905E-4</v>
      </c>
    </row>
    <row r="525" spans="1:28" ht="83.25" hidden="1" customHeight="1" thickBot="1" x14ac:dyDescent="0.35">
      <c r="A525" s="202" t="s">
        <v>32</v>
      </c>
      <c r="B525" s="344" t="s">
        <v>33</v>
      </c>
      <c r="C525" s="345"/>
      <c r="D525" s="183">
        <f>ROUND(D524*D519,0)</f>
        <v>43624</v>
      </c>
      <c r="E525" s="183">
        <f t="shared" ref="E525:F525" si="439">ROUND(E524*E519,0)</f>
        <v>65307</v>
      </c>
      <c r="F525" s="183">
        <f t="shared" si="439"/>
        <v>91502</v>
      </c>
      <c r="G525" s="183">
        <f>ROUND(G524*G519,0)</f>
        <v>62944</v>
      </c>
      <c r="H525" s="183">
        <f t="shared" ref="H525:O525" si="440">ROUND(H524*H519,0)</f>
        <v>6991</v>
      </c>
      <c r="I525" s="183">
        <f t="shared" si="440"/>
        <v>12199</v>
      </c>
      <c r="J525" s="183">
        <f t="shared" si="440"/>
        <v>5138</v>
      </c>
      <c r="K525" s="183">
        <f t="shared" si="440"/>
        <v>4205</v>
      </c>
      <c r="L525" s="183">
        <f t="shared" si="440"/>
        <v>4197</v>
      </c>
      <c r="M525" s="183">
        <f t="shared" si="440"/>
        <v>44035</v>
      </c>
      <c r="N525" s="183">
        <f t="shared" si="440"/>
        <v>88851</v>
      </c>
      <c r="O525" s="183">
        <f t="shared" si="440"/>
        <v>105391</v>
      </c>
      <c r="P525" s="208">
        <v>2024</v>
      </c>
      <c r="Q525" s="61">
        <f t="shared" si="419"/>
        <v>43.624000000000002</v>
      </c>
      <c r="R525" s="61">
        <f t="shared" si="419"/>
        <v>65.307000000000002</v>
      </c>
      <c r="S525" s="61">
        <f t="shared" si="419"/>
        <v>91.501999999999995</v>
      </c>
      <c r="T525" s="61">
        <f t="shared" si="417"/>
        <v>62.944000000000003</v>
      </c>
      <c r="U525" s="61">
        <f t="shared" si="417"/>
        <v>6.9909999999999997</v>
      </c>
      <c r="V525" s="61">
        <f t="shared" si="417"/>
        <v>12.199</v>
      </c>
      <c r="W525" s="61">
        <f t="shared" si="417"/>
        <v>5.1379999999999999</v>
      </c>
      <c r="X525" s="61">
        <f t="shared" si="417"/>
        <v>4.2050000000000001</v>
      </c>
      <c r="Y525" s="61">
        <f t="shared" si="417"/>
        <v>4.1970000000000001</v>
      </c>
      <c r="Z525" s="61">
        <f t="shared" si="417"/>
        <v>44.034999999999997</v>
      </c>
      <c r="AA525" s="61">
        <f t="shared" si="417"/>
        <v>88.850999999999999</v>
      </c>
      <c r="AB525" s="61">
        <f t="shared" si="417"/>
        <v>105.39100000000001</v>
      </c>
    </row>
    <row r="526" spans="1:28" ht="53.25" hidden="1" customHeight="1" thickBot="1" x14ac:dyDescent="0.35">
      <c r="A526" s="202" t="s">
        <v>34</v>
      </c>
      <c r="B526" s="344" t="s">
        <v>35</v>
      </c>
      <c r="C526" s="345"/>
      <c r="D526" s="184">
        <f>D523*D525</f>
        <v>168793.08998548464</v>
      </c>
      <c r="E526" s="185">
        <f t="shared" ref="E526:O526" si="441">E523*E525</f>
        <v>252690.49898409238</v>
      </c>
      <c r="F526" s="185">
        <f t="shared" si="441"/>
        <v>354046.05996359378</v>
      </c>
      <c r="G526" s="185">
        <f t="shared" si="441"/>
        <v>243547.41096750289</v>
      </c>
      <c r="H526" s="185">
        <f t="shared" si="441"/>
        <v>27050.075465077094</v>
      </c>
      <c r="I526" s="185">
        <f t="shared" si="441"/>
        <v>47201.240251534182</v>
      </c>
      <c r="J526" s="185">
        <f t="shared" si="441"/>
        <v>19880.315797391806</v>
      </c>
      <c r="K526" s="185">
        <f t="shared" si="441"/>
        <v>16270.285700278813</v>
      </c>
      <c r="L526" s="185">
        <f t="shared" si="441"/>
        <v>16239.331530099924</v>
      </c>
      <c r="M526" s="185">
        <f t="shared" si="441"/>
        <v>170383.36047842511</v>
      </c>
      <c r="N526" s="185">
        <f t="shared" si="441"/>
        <v>343788.62182056427</v>
      </c>
      <c r="O526" s="186">
        <f t="shared" si="441"/>
        <v>407786.36866541841</v>
      </c>
      <c r="P526" s="208">
        <v>2024</v>
      </c>
      <c r="Q526" s="61">
        <f t="shared" si="419"/>
        <v>168.79308998548464</v>
      </c>
      <c r="R526" s="61">
        <f t="shared" si="419"/>
        <v>252.69049898409239</v>
      </c>
      <c r="S526" s="61">
        <f t="shared" si="419"/>
        <v>354.04605996359379</v>
      </c>
      <c r="T526" s="61">
        <f t="shared" si="417"/>
        <v>243.54741096750288</v>
      </c>
      <c r="U526" s="61">
        <f t="shared" si="417"/>
        <v>27.050075465077093</v>
      </c>
      <c r="V526" s="61">
        <f t="shared" si="417"/>
        <v>47.20124025153418</v>
      </c>
      <c r="W526" s="61">
        <f t="shared" si="417"/>
        <v>19.880315797391805</v>
      </c>
      <c r="X526" s="61">
        <f t="shared" si="417"/>
        <v>16.270285700278812</v>
      </c>
      <c r="Y526" s="61">
        <f t="shared" si="417"/>
        <v>16.239331530099925</v>
      </c>
      <c r="Z526" s="61">
        <f t="shared" si="417"/>
        <v>170.38336047842512</v>
      </c>
      <c r="AA526" s="61">
        <f t="shared" si="417"/>
        <v>343.78862182056429</v>
      </c>
      <c r="AB526" s="61">
        <f t="shared" si="417"/>
        <v>407.78636866541842</v>
      </c>
    </row>
    <row r="527" spans="1:28" ht="48.75" hidden="1" customHeight="1" thickBot="1" x14ac:dyDescent="0.35">
      <c r="A527" s="202" t="s">
        <v>36</v>
      </c>
      <c r="B527" s="344" t="s">
        <v>37</v>
      </c>
      <c r="C527" s="345"/>
      <c r="D527" s="184">
        <f>ROUND(D526*0.9,2)</f>
        <v>151913.78</v>
      </c>
      <c r="E527" s="185">
        <f t="shared" ref="E527:O527" si="442">ROUND(E526*0.9,2)</f>
        <v>227421.45</v>
      </c>
      <c r="F527" s="185">
        <f t="shared" si="442"/>
        <v>318641.45</v>
      </c>
      <c r="G527" s="185">
        <f t="shared" si="442"/>
        <v>219192.67</v>
      </c>
      <c r="H527" s="185">
        <f t="shared" si="442"/>
        <v>24345.07</v>
      </c>
      <c r="I527" s="185">
        <v>0</v>
      </c>
      <c r="J527" s="185">
        <f t="shared" si="442"/>
        <v>17892.28</v>
      </c>
      <c r="K527" s="185">
        <f t="shared" si="442"/>
        <v>14643.26</v>
      </c>
      <c r="L527" s="185">
        <f t="shared" si="442"/>
        <v>14615.4</v>
      </c>
      <c r="M527" s="185">
        <f t="shared" si="442"/>
        <v>153345.01999999999</v>
      </c>
      <c r="N527" s="185">
        <f t="shared" si="442"/>
        <v>309409.76</v>
      </c>
      <c r="O527" s="186">
        <f t="shared" si="442"/>
        <v>367007.73</v>
      </c>
      <c r="P527" s="208">
        <v>2024</v>
      </c>
      <c r="Q527" s="61">
        <f t="shared" si="419"/>
        <v>151.91378</v>
      </c>
      <c r="R527" s="61">
        <f t="shared" si="419"/>
        <v>227.42145000000002</v>
      </c>
      <c r="S527" s="61">
        <f t="shared" si="419"/>
        <v>318.64145000000002</v>
      </c>
      <c r="T527" s="61">
        <f t="shared" si="417"/>
        <v>219.19267000000002</v>
      </c>
      <c r="U527" s="61">
        <f t="shared" si="417"/>
        <v>24.34507</v>
      </c>
      <c r="V527" s="61">
        <f t="shared" si="417"/>
        <v>0</v>
      </c>
      <c r="W527" s="61">
        <f t="shared" si="417"/>
        <v>17.89228</v>
      </c>
      <c r="X527" s="61">
        <f t="shared" si="417"/>
        <v>14.64326</v>
      </c>
      <c r="Y527" s="61">
        <f t="shared" si="417"/>
        <v>14.615399999999999</v>
      </c>
      <c r="Z527" s="61">
        <f t="shared" si="417"/>
        <v>153.34501999999998</v>
      </c>
      <c r="AA527" s="61">
        <f t="shared" si="417"/>
        <v>309.40976000000001</v>
      </c>
      <c r="AB527" s="61">
        <f t="shared" si="417"/>
        <v>367.00772999999998</v>
      </c>
    </row>
    <row r="528" spans="1:28" ht="16.5" hidden="1" thickBot="1" x14ac:dyDescent="0.3">
      <c r="A528" s="346" t="str">
        <f>A517</f>
        <v>Объект 6:</v>
      </c>
      <c r="B528" s="347"/>
      <c r="C528" s="43"/>
      <c r="D528" s="348" t="str">
        <f>D517</f>
        <v>Яч.№6 Консервный завод; Яч.№9 Солнечная</v>
      </c>
      <c r="E528" s="349"/>
      <c r="F528" s="349"/>
      <c r="G528" s="349"/>
      <c r="H528" s="349"/>
      <c r="I528" s="349"/>
      <c r="J528" s="349"/>
      <c r="K528" s="349"/>
      <c r="L528" s="349"/>
      <c r="M528" s="349"/>
      <c r="N528" s="349"/>
      <c r="O528" s="350"/>
      <c r="P528" s="209">
        <v>2025</v>
      </c>
      <c r="Q528" s="61" t="e">
        <f t="shared" si="419"/>
        <v>#VALUE!</v>
      </c>
      <c r="R528" s="61">
        <f t="shared" si="419"/>
        <v>0</v>
      </c>
      <c r="S528" s="61">
        <f t="shared" si="419"/>
        <v>0</v>
      </c>
      <c r="T528" s="61">
        <f t="shared" si="417"/>
        <v>0</v>
      </c>
      <c r="U528" s="61">
        <f t="shared" si="417"/>
        <v>0</v>
      </c>
      <c r="V528" s="61">
        <f t="shared" si="417"/>
        <v>0</v>
      </c>
      <c r="W528" s="61">
        <f t="shared" ref="W528:AB570" si="443">J528/1000</f>
        <v>0</v>
      </c>
      <c r="X528" s="61">
        <f t="shared" si="443"/>
        <v>0</v>
      </c>
      <c r="Y528" s="61">
        <f t="shared" si="443"/>
        <v>0</v>
      </c>
      <c r="Z528" s="61">
        <f t="shared" si="443"/>
        <v>0</v>
      </c>
      <c r="AA528" s="61">
        <f t="shared" si="443"/>
        <v>0</v>
      </c>
      <c r="AB528" s="61">
        <f t="shared" si="443"/>
        <v>0</v>
      </c>
    </row>
    <row r="529" spans="1:28" ht="16.5" hidden="1" thickBot="1" x14ac:dyDescent="0.3">
      <c r="A529" s="351" t="s">
        <v>296</v>
      </c>
      <c r="B529" s="352"/>
      <c r="C529" s="352"/>
      <c r="D529" s="352"/>
      <c r="E529" s="352"/>
      <c r="F529" s="352"/>
      <c r="G529" s="352"/>
      <c r="H529" s="352"/>
      <c r="I529" s="352"/>
      <c r="J529" s="352"/>
      <c r="K529" s="352"/>
      <c r="L529" s="352"/>
      <c r="M529" s="352"/>
      <c r="N529" s="352"/>
      <c r="O529" s="352"/>
      <c r="P529" s="209">
        <v>2025</v>
      </c>
      <c r="Q529" s="61">
        <f t="shared" si="419"/>
        <v>0</v>
      </c>
      <c r="R529" s="61">
        <f t="shared" si="419"/>
        <v>0</v>
      </c>
      <c r="S529" s="61">
        <f t="shared" si="419"/>
        <v>0</v>
      </c>
      <c r="T529" s="61">
        <f t="shared" si="419"/>
        <v>0</v>
      </c>
      <c r="U529" s="61">
        <f t="shared" si="419"/>
        <v>0</v>
      </c>
      <c r="V529" s="61">
        <f t="shared" si="419"/>
        <v>0</v>
      </c>
      <c r="W529" s="61">
        <f t="shared" si="443"/>
        <v>0</v>
      </c>
      <c r="X529" s="61">
        <f t="shared" si="443"/>
        <v>0</v>
      </c>
      <c r="Y529" s="61">
        <f t="shared" si="443"/>
        <v>0</v>
      </c>
      <c r="Z529" s="61">
        <f t="shared" si="443"/>
        <v>0</v>
      </c>
      <c r="AA529" s="61">
        <f t="shared" si="443"/>
        <v>0</v>
      </c>
      <c r="AB529" s="61">
        <f t="shared" si="443"/>
        <v>0</v>
      </c>
    </row>
    <row r="530" spans="1:28" s="41" customFormat="1" ht="29.25" hidden="1" customHeight="1" thickBot="1" x14ac:dyDescent="0.3">
      <c r="A530" s="202" t="s">
        <v>11</v>
      </c>
      <c r="B530" s="344" t="s">
        <v>293</v>
      </c>
      <c r="C530" s="345"/>
      <c r="D530" s="179">
        <f>D519</f>
        <v>76290</v>
      </c>
      <c r="E530" s="179">
        <f t="shared" ref="E530:O531" si="444">E519</f>
        <v>98160</v>
      </c>
      <c r="F530" s="179">
        <f t="shared" si="444"/>
        <v>123387</v>
      </c>
      <c r="G530" s="179">
        <f t="shared" si="444"/>
        <v>88811</v>
      </c>
      <c r="H530" s="179">
        <f t="shared" si="444"/>
        <v>22850</v>
      </c>
      <c r="I530" s="179">
        <f t="shared" si="444"/>
        <v>16544</v>
      </c>
      <c r="J530" s="179">
        <f t="shared" si="444"/>
        <v>27737</v>
      </c>
      <c r="K530" s="179">
        <f t="shared" si="444"/>
        <v>31109</v>
      </c>
      <c r="L530" s="179">
        <f t="shared" si="444"/>
        <v>33819</v>
      </c>
      <c r="M530" s="179">
        <f t="shared" si="444"/>
        <v>70185</v>
      </c>
      <c r="N530" s="179">
        <f t="shared" si="444"/>
        <v>124398</v>
      </c>
      <c r="O530" s="179">
        <f t="shared" si="444"/>
        <v>150830</v>
      </c>
      <c r="P530" s="209">
        <v>2025</v>
      </c>
      <c r="Q530" s="61">
        <f t="shared" si="419"/>
        <v>76.290000000000006</v>
      </c>
      <c r="R530" s="61">
        <f t="shared" si="419"/>
        <v>98.16</v>
      </c>
      <c r="S530" s="61">
        <f t="shared" si="419"/>
        <v>123.387</v>
      </c>
      <c r="T530" s="61">
        <f t="shared" si="419"/>
        <v>88.811000000000007</v>
      </c>
      <c r="U530" s="61">
        <f t="shared" si="419"/>
        <v>22.85</v>
      </c>
      <c r="V530" s="61">
        <f t="shared" si="419"/>
        <v>16.544</v>
      </c>
      <c r="W530" s="61">
        <f t="shared" si="443"/>
        <v>27.736999999999998</v>
      </c>
      <c r="X530" s="61">
        <f t="shared" si="443"/>
        <v>31.109000000000002</v>
      </c>
      <c r="Y530" s="61">
        <f t="shared" si="443"/>
        <v>33.819000000000003</v>
      </c>
      <c r="Z530" s="61">
        <f t="shared" si="443"/>
        <v>70.185000000000002</v>
      </c>
      <c r="AA530" s="61">
        <f t="shared" si="443"/>
        <v>124.398</v>
      </c>
      <c r="AB530" s="61">
        <f t="shared" si="443"/>
        <v>150.83000000000001</v>
      </c>
    </row>
    <row r="531" spans="1:28" ht="16.5" hidden="1" thickBot="1" x14ac:dyDescent="0.3">
      <c r="A531" s="202" t="s">
        <v>12</v>
      </c>
      <c r="B531" s="353" t="s">
        <v>291</v>
      </c>
      <c r="C531" s="354"/>
      <c r="D531" s="179">
        <f>D520</f>
        <v>28828</v>
      </c>
      <c r="E531" s="179">
        <f t="shared" si="444"/>
        <v>27914</v>
      </c>
      <c r="F531" s="179">
        <f t="shared" si="444"/>
        <v>25677</v>
      </c>
      <c r="G531" s="179">
        <f t="shared" si="444"/>
        <v>21399</v>
      </c>
      <c r="H531" s="179">
        <f t="shared" si="444"/>
        <v>14709</v>
      </c>
      <c r="I531" s="179">
        <f t="shared" si="444"/>
        <v>3513</v>
      </c>
      <c r="J531" s="179">
        <f t="shared" si="444"/>
        <v>21203</v>
      </c>
      <c r="K531" s="179">
        <f t="shared" si="444"/>
        <v>25339</v>
      </c>
      <c r="L531" s="179">
        <f t="shared" si="444"/>
        <v>27920</v>
      </c>
      <c r="M531" s="179">
        <f t="shared" si="444"/>
        <v>22619</v>
      </c>
      <c r="N531" s="179">
        <f t="shared" si="444"/>
        <v>29288</v>
      </c>
      <c r="O531" s="179">
        <f t="shared" si="444"/>
        <v>37850</v>
      </c>
      <c r="P531" s="209">
        <v>2025</v>
      </c>
      <c r="Q531" s="61">
        <f t="shared" si="419"/>
        <v>28.827999999999999</v>
      </c>
      <c r="R531" s="61">
        <f t="shared" si="419"/>
        <v>27.914000000000001</v>
      </c>
      <c r="S531" s="61">
        <f t="shared" si="419"/>
        <v>25.677</v>
      </c>
      <c r="T531" s="61">
        <f t="shared" si="419"/>
        <v>21.399000000000001</v>
      </c>
      <c r="U531" s="61">
        <f t="shared" si="419"/>
        <v>14.709</v>
      </c>
      <c r="V531" s="61">
        <f t="shared" si="419"/>
        <v>3.5129999999999999</v>
      </c>
      <c r="W531" s="61">
        <f t="shared" si="443"/>
        <v>21.202999999999999</v>
      </c>
      <c r="X531" s="61">
        <f t="shared" si="443"/>
        <v>25.338999999999999</v>
      </c>
      <c r="Y531" s="61">
        <f t="shared" si="443"/>
        <v>27.92</v>
      </c>
      <c r="Z531" s="61">
        <f t="shared" si="443"/>
        <v>22.619</v>
      </c>
      <c r="AA531" s="61">
        <f t="shared" si="443"/>
        <v>29.288</v>
      </c>
      <c r="AB531" s="61">
        <f t="shared" si="443"/>
        <v>37.85</v>
      </c>
    </row>
    <row r="532" spans="1:28" ht="33" hidden="1" customHeight="1" thickBot="1" x14ac:dyDescent="0.3">
      <c r="A532" s="202" t="s">
        <v>13</v>
      </c>
      <c r="B532" s="344" t="s">
        <v>292</v>
      </c>
      <c r="C532" s="345"/>
      <c r="D532" s="180">
        <f>D530-D531</f>
        <v>47462</v>
      </c>
      <c r="E532" s="180">
        <f t="shared" ref="E532:O532" si="445">E530-E531</f>
        <v>70246</v>
      </c>
      <c r="F532" s="180">
        <f t="shared" si="445"/>
        <v>97710</v>
      </c>
      <c r="G532" s="180">
        <f t="shared" si="445"/>
        <v>67412</v>
      </c>
      <c r="H532" s="180">
        <f t="shared" si="445"/>
        <v>8141</v>
      </c>
      <c r="I532" s="180">
        <f t="shared" si="445"/>
        <v>13031</v>
      </c>
      <c r="J532" s="180">
        <f t="shared" si="445"/>
        <v>6534</v>
      </c>
      <c r="K532" s="180">
        <f t="shared" si="445"/>
        <v>5770</v>
      </c>
      <c r="L532" s="180">
        <f t="shared" si="445"/>
        <v>5899</v>
      </c>
      <c r="M532" s="180">
        <f t="shared" si="445"/>
        <v>47566</v>
      </c>
      <c r="N532" s="180">
        <f t="shared" si="445"/>
        <v>95110</v>
      </c>
      <c r="O532" s="180">
        <f t="shared" si="445"/>
        <v>112980</v>
      </c>
      <c r="P532" s="209">
        <v>2025</v>
      </c>
      <c r="Q532" s="61">
        <f t="shared" si="419"/>
        <v>47.462000000000003</v>
      </c>
      <c r="R532" s="61">
        <f t="shared" si="419"/>
        <v>70.245999999999995</v>
      </c>
      <c r="S532" s="61">
        <f t="shared" si="419"/>
        <v>97.71</v>
      </c>
      <c r="T532" s="61">
        <f t="shared" si="419"/>
        <v>67.412000000000006</v>
      </c>
      <c r="U532" s="61">
        <f t="shared" si="419"/>
        <v>8.141</v>
      </c>
      <c r="V532" s="61">
        <f t="shared" si="419"/>
        <v>13.031000000000001</v>
      </c>
      <c r="W532" s="61">
        <f t="shared" si="443"/>
        <v>6.5339999999999998</v>
      </c>
      <c r="X532" s="61">
        <f t="shared" si="443"/>
        <v>5.77</v>
      </c>
      <c r="Y532" s="61">
        <f t="shared" si="443"/>
        <v>5.899</v>
      </c>
      <c r="Z532" s="61">
        <f t="shared" si="443"/>
        <v>47.566000000000003</v>
      </c>
      <c r="AA532" s="61">
        <f t="shared" si="443"/>
        <v>95.11</v>
      </c>
      <c r="AB532" s="61">
        <f t="shared" si="443"/>
        <v>112.98</v>
      </c>
    </row>
    <row r="533" spans="1:28" ht="36" hidden="1" customHeight="1" thickBot="1" x14ac:dyDescent="0.3">
      <c r="A533" s="202" t="s">
        <v>14</v>
      </c>
      <c r="B533" s="344" t="s">
        <v>27</v>
      </c>
      <c r="C533" s="345"/>
      <c r="D533" s="181">
        <f>D532/D530</f>
        <v>0.62212609778476868</v>
      </c>
      <c r="E533" s="181">
        <f t="shared" ref="E533:O533" si="446">E532/E530</f>
        <v>0.71562754686226571</v>
      </c>
      <c r="F533" s="181">
        <f t="shared" si="446"/>
        <v>0.79189866031267475</v>
      </c>
      <c r="G533" s="181">
        <f t="shared" si="446"/>
        <v>0.75905011766560448</v>
      </c>
      <c r="H533" s="181">
        <f t="shared" si="446"/>
        <v>0.3562800875273523</v>
      </c>
      <c r="I533" s="181">
        <f t="shared" si="446"/>
        <v>0.78765715667311409</v>
      </c>
      <c r="J533" s="181">
        <f t="shared" si="446"/>
        <v>0.23556981649060821</v>
      </c>
      <c r="K533" s="181">
        <f t="shared" si="446"/>
        <v>0.18547687164486162</v>
      </c>
      <c r="L533" s="181">
        <f t="shared" si="446"/>
        <v>0.17442857565273959</v>
      </c>
      <c r="M533" s="181">
        <f t="shared" si="446"/>
        <v>0.67772316021942014</v>
      </c>
      <c r="N533" s="181">
        <f t="shared" si="446"/>
        <v>0.76456213122397465</v>
      </c>
      <c r="O533" s="181">
        <f t="shared" si="446"/>
        <v>0.74905522773983957</v>
      </c>
      <c r="P533" s="209">
        <v>2025</v>
      </c>
      <c r="Q533" s="61">
        <f t="shared" si="419"/>
        <v>6.2212609778476864E-4</v>
      </c>
      <c r="R533" s="61">
        <f t="shared" si="419"/>
        <v>7.1562754686226569E-4</v>
      </c>
      <c r="S533" s="61">
        <f t="shared" si="419"/>
        <v>7.9189866031267474E-4</v>
      </c>
      <c r="T533" s="61">
        <f t="shared" si="419"/>
        <v>7.5905011766560452E-4</v>
      </c>
      <c r="U533" s="61">
        <f t="shared" si="419"/>
        <v>3.5628008752735228E-4</v>
      </c>
      <c r="V533" s="61">
        <f t="shared" si="419"/>
        <v>7.8765715667311414E-4</v>
      </c>
      <c r="W533" s="61">
        <f t="shared" si="443"/>
        <v>2.355698164906082E-4</v>
      </c>
      <c r="X533" s="61">
        <f t="shared" si="443"/>
        <v>1.8547687164486163E-4</v>
      </c>
      <c r="Y533" s="61">
        <f t="shared" si="443"/>
        <v>1.7442857565273958E-4</v>
      </c>
      <c r="Z533" s="61">
        <f t="shared" si="443"/>
        <v>6.7772316021942017E-4</v>
      </c>
      <c r="AA533" s="61">
        <f t="shared" si="443"/>
        <v>7.645621312239746E-4</v>
      </c>
      <c r="AB533" s="61">
        <f t="shared" si="443"/>
        <v>7.4905522773983956E-4</v>
      </c>
    </row>
    <row r="534" spans="1:28" ht="81.75" hidden="1" customHeight="1" thickBot="1" x14ac:dyDescent="0.3">
      <c r="A534" s="202" t="s">
        <v>28</v>
      </c>
      <c r="B534" s="344" t="s">
        <v>29</v>
      </c>
      <c r="C534" s="345"/>
      <c r="D534" s="187">
        <f t="shared" ref="D534:O534" si="447">D435</f>
        <v>4.0385250397883876</v>
      </c>
      <c r="E534" s="187">
        <f t="shared" si="447"/>
        <v>4.0385250397883876</v>
      </c>
      <c r="F534" s="187">
        <f t="shared" si="447"/>
        <v>4.0385250397883876</v>
      </c>
      <c r="G534" s="187">
        <f t="shared" si="447"/>
        <v>4.0385250397883876</v>
      </c>
      <c r="H534" s="187">
        <f t="shared" si="447"/>
        <v>4.0385250397883876</v>
      </c>
      <c r="I534" s="187">
        <f t="shared" si="447"/>
        <v>4.0385250397883876</v>
      </c>
      <c r="J534" s="187">
        <f t="shared" si="447"/>
        <v>4.0385250397883876</v>
      </c>
      <c r="K534" s="187">
        <f t="shared" si="447"/>
        <v>4.0385250397883876</v>
      </c>
      <c r="L534" s="187">
        <f t="shared" si="447"/>
        <v>4.0385250397883876</v>
      </c>
      <c r="M534" s="187">
        <f t="shared" si="447"/>
        <v>4.0385250397883876</v>
      </c>
      <c r="N534" s="187">
        <f t="shared" si="447"/>
        <v>4.0385250397883876</v>
      </c>
      <c r="O534" s="187">
        <f t="shared" si="447"/>
        <v>4.0385250397883876</v>
      </c>
      <c r="P534" s="209">
        <v>2025</v>
      </c>
      <c r="Q534" s="61">
        <f t="shared" si="419"/>
        <v>4.0385250397883873E-3</v>
      </c>
      <c r="R534" s="61">
        <f t="shared" si="419"/>
        <v>4.0385250397883873E-3</v>
      </c>
      <c r="S534" s="61">
        <f t="shared" si="419"/>
        <v>4.0385250397883873E-3</v>
      </c>
      <c r="T534" s="61">
        <f t="shared" si="419"/>
        <v>4.0385250397883873E-3</v>
      </c>
      <c r="U534" s="61">
        <f t="shared" si="419"/>
        <v>4.0385250397883873E-3</v>
      </c>
      <c r="V534" s="61">
        <f t="shared" si="419"/>
        <v>4.0385250397883873E-3</v>
      </c>
      <c r="W534" s="61">
        <f t="shared" si="443"/>
        <v>4.0385250397883873E-3</v>
      </c>
      <c r="X534" s="61">
        <f t="shared" si="443"/>
        <v>4.0385250397883873E-3</v>
      </c>
      <c r="Y534" s="61">
        <f t="shared" si="443"/>
        <v>4.0385250397883873E-3</v>
      </c>
      <c r="Z534" s="61">
        <f t="shared" si="443"/>
        <v>4.0385250397883873E-3</v>
      </c>
      <c r="AA534" s="61">
        <f t="shared" si="443"/>
        <v>4.0385250397883873E-3</v>
      </c>
      <c r="AB534" s="61">
        <f t="shared" si="443"/>
        <v>4.0385250397883873E-3</v>
      </c>
    </row>
    <row r="535" spans="1:28" ht="51" hidden="1" customHeight="1" thickBot="1" x14ac:dyDescent="0.3">
      <c r="A535" s="202" t="s">
        <v>30</v>
      </c>
      <c r="B535" s="344" t="s">
        <v>31</v>
      </c>
      <c r="C535" s="345"/>
      <c r="D535" s="182">
        <f>D524</f>
        <v>0.5718139430294582</v>
      </c>
      <c r="E535" s="182">
        <f t="shared" ref="E535:O535" si="448">E524</f>
        <v>0.66531539210695523</v>
      </c>
      <c r="F535" s="182">
        <f t="shared" si="448"/>
        <v>0.74158650555736427</v>
      </c>
      <c r="G535" s="182">
        <f t="shared" si="448"/>
        <v>0.70873796291029401</v>
      </c>
      <c r="H535" s="182">
        <f t="shared" si="448"/>
        <v>0.30596793277204182</v>
      </c>
      <c r="I535" s="182">
        <f t="shared" si="448"/>
        <v>0.73734500191780361</v>
      </c>
      <c r="J535" s="182">
        <f t="shared" si="448"/>
        <v>0.1852576617352977</v>
      </c>
      <c r="K535" s="182">
        <f t="shared" si="448"/>
        <v>0.13516471688955112</v>
      </c>
      <c r="L535" s="182">
        <f t="shared" si="448"/>
        <v>0.12411642089742908</v>
      </c>
      <c r="M535" s="182">
        <f t="shared" si="448"/>
        <v>0.62741100546410966</v>
      </c>
      <c r="N535" s="182">
        <f t="shared" si="448"/>
        <v>0.71424997646866417</v>
      </c>
      <c r="O535" s="182">
        <f t="shared" si="448"/>
        <v>0.69874307298452909</v>
      </c>
      <c r="P535" s="209">
        <v>2025</v>
      </c>
      <c r="Q535" s="61">
        <f t="shared" si="419"/>
        <v>5.7181394302945824E-4</v>
      </c>
      <c r="R535" s="61">
        <f t="shared" si="419"/>
        <v>6.6531539210695518E-4</v>
      </c>
      <c r="S535" s="61">
        <f t="shared" si="419"/>
        <v>7.4158650555736423E-4</v>
      </c>
      <c r="T535" s="61">
        <f t="shared" si="419"/>
        <v>7.0873796291029401E-4</v>
      </c>
      <c r="U535" s="61">
        <f t="shared" si="419"/>
        <v>3.0596793277204182E-4</v>
      </c>
      <c r="V535" s="61">
        <f t="shared" si="419"/>
        <v>7.3734500191780363E-4</v>
      </c>
      <c r="W535" s="61">
        <f t="shared" si="443"/>
        <v>1.8525766173529769E-4</v>
      </c>
      <c r="X535" s="61">
        <f t="shared" si="443"/>
        <v>1.3516471688955112E-4</v>
      </c>
      <c r="Y535" s="61">
        <f t="shared" si="443"/>
        <v>1.2411642089742907E-4</v>
      </c>
      <c r="Z535" s="61">
        <f t="shared" si="443"/>
        <v>6.2741100546410966E-4</v>
      </c>
      <c r="AA535" s="61">
        <f t="shared" si="443"/>
        <v>7.142499764686642E-4</v>
      </c>
      <c r="AB535" s="61">
        <f t="shared" si="443"/>
        <v>6.9874307298452905E-4</v>
      </c>
    </row>
    <row r="536" spans="1:28" ht="83.25" customHeight="1" thickBot="1" x14ac:dyDescent="0.3">
      <c r="A536" s="202" t="s">
        <v>32</v>
      </c>
      <c r="B536" s="344" t="s">
        <v>33</v>
      </c>
      <c r="C536" s="345"/>
      <c r="D536" s="183">
        <f>ROUND(D535*D530,0)</f>
        <v>43624</v>
      </c>
      <c r="E536" s="183">
        <f t="shared" ref="E536:F536" si="449">ROUND(E535*E530,0)</f>
        <v>65307</v>
      </c>
      <c r="F536" s="183">
        <f t="shared" si="449"/>
        <v>91502</v>
      </c>
      <c r="G536" s="183">
        <f>ROUND(G535*G530,0)</f>
        <v>62944</v>
      </c>
      <c r="H536" s="183">
        <f t="shared" ref="H536" si="450">ROUND(H535*H530,0)</f>
        <v>6991</v>
      </c>
      <c r="I536" s="183">
        <v>0</v>
      </c>
      <c r="J536" s="183">
        <f t="shared" ref="J536:O536" si="451">ROUND(J535*J530,0)</f>
        <v>5138</v>
      </c>
      <c r="K536" s="183">
        <f t="shared" si="451"/>
        <v>4205</v>
      </c>
      <c r="L536" s="183">
        <f t="shared" si="451"/>
        <v>4197</v>
      </c>
      <c r="M536" s="183">
        <f t="shared" si="451"/>
        <v>44035</v>
      </c>
      <c r="N536" s="183">
        <f t="shared" si="451"/>
        <v>88851</v>
      </c>
      <c r="O536" s="183">
        <f t="shared" si="451"/>
        <v>105391</v>
      </c>
      <c r="P536" s="209">
        <v>2025</v>
      </c>
      <c r="Q536" s="61">
        <f t="shared" si="419"/>
        <v>43.624000000000002</v>
      </c>
      <c r="R536" s="61">
        <f t="shared" si="419"/>
        <v>65.307000000000002</v>
      </c>
      <c r="S536" s="61">
        <f t="shared" si="419"/>
        <v>91.501999999999995</v>
      </c>
      <c r="T536" s="61">
        <f t="shared" si="419"/>
        <v>62.944000000000003</v>
      </c>
      <c r="U536" s="61">
        <f t="shared" si="419"/>
        <v>6.9909999999999997</v>
      </c>
      <c r="V536" s="61">
        <f t="shared" si="419"/>
        <v>0</v>
      </c>
      <c r="W536" s="61">
        <f t="shared" si="443"/>
        <v>5.1379999999999999</v>
      </c>
      <c r="X536" s="61">
        <f t="shared" si="443"/>
        <v>4.2050000000000001</v>
      </c>
      <c r="Y536" s="61">
        <f t="shared" si="443"/>
        <v>4.1970000000000001</v>
      </c>
      <c r="Z536" s="61">
        <f t="shared" si="443"/>
        <v>44.034999999999997</v>
      </c>
      <c r="AA536" s="61">
        <f t="shared" si="443"/>
        <v>88.850999999999999</v>
      </c>
      <c r="AB536" s="61">
        <f t="shared" si="443"/>
        <v>105.39100000000001</v>
      </c>
    </row>
    <row r="537" spans="1:28" ht="53.25" hidden="1" customHeight="1" thickBot="1" x14ac:dyDescent="0.3">
      <c r="A537" s="202" t="s">
        <v>34</v>
      </c>
      <c r="B537" s="344" t="s">
        <v>35</v>
      </c>
      <c r="C537" s="345"/>
      <c r="D537" s="184">
        <f>D534*D536</f>
        <v>176176.61633572861</v>
      </c>
      <c r="E537" s="185">
        <f t="shared" ref="E537:O537" si="452">E534*E536</f>
        <v>263743.95477346022</v>
      </c>
      <c r="F537" s="185">
        <f t="shared" si="452"/>
        <v>369533.11819071707</v>
      </c>
      <c r="G537" s="185">
        <f t="shared" si="452"/>
        <v>254200.92010444027</v>
      </c>
      <c r="H537" s="185">
        <f t="shared" si="452"/>
        <v>28233.328553160616</v>
      </c>
      <c r="I537" s="185">
        <v>0</v>
      </c>
      <c r="J537" s="185">
        <f t="shared" si="452"/>
        <v>20749.941654432736</v>
      </c>
      <c r="K537" s="185">
        <f t="shared" si="452"/>
        <v>16981.997792310169</v>
      </c>
      <c r="L537" s="185">
        <f t="shared" si="452"/>
        <v>16949.689591991864</v>
      </c>
      <c r="M537" s="185">
        <f t="shared" si="452"/>
        <v>177836.45012708165</v>
      </c>
      <c r="N537" s="185">
        <f t="shared" si="452"/>
        <v>358826.98831023806</v>
      </c>
      <c r="O537" s="186">
        <f t="shared" si="452"/>
        <v>425624.19246833795</v>
      </c>
      <c r="P537" s="209">
        <v>2025</v>
      </c>
      <c r="Q537" s="61">
        <f t="shared" si="419"/>
        <v>176.17661633572862</v>
      </c>
      <c r="R537" s="61">
        <f t="shared" si="419"/>
        <v>263.74395477346025</v>
      </c>
      <c r="S537" s="61">
        <f t="shared" si="419"/>
        <v>369.53311819071706</v>
      </c>
      <c r="T537" s="61">
        <f t="shared" si="419"/>
        <v>254.20092010444029</v>
      </c>
      <c r="U537" s="61">
        <f t="shared" si="419"/>
        <v>28.233328553160614</v>
      </c>
      <c r="V537" s="61">
        <f t="shared" si="419"/>
        <v>0</v>
      </c>
      <c r="W537" s="61">
        <f t="shared" si="443"/>
        <v>20.749941654432735</v>
      </c>
      <c r="X537" s="61">
        <f t="shared" si="443"/>
        <v>16.981997792310167</v>
      </c>
      <c r="Y537" s="61">
        <f t="shared" si="443"/>
        <v>16.949689591991863</v>
      </c>
      <c r="Z537" s="61">
        <f t="shared" si="443"/>
        <v>177.83645012708166</v>
      </c>
      <c r="AA537" s="61">
        <f t="shared" si="443"/>
        <v>358.82698831023805</v>
      </c>
      <c r="AB537" s="61">
        <f t="shared" si="443"/>
        <v>425.62419246833792</v>
      </c>
    </row>
    <row r="538" spans="1:28" ht="48.75" hidden="1" customHeight="1" thickBot="1" x14ac:dyDescent="0.3">
      <c r="A538" s="202" t="s">
        <v>36</v>
      </c>
      <c r="B538" s="344" t="s">
        <v>37</v>
      </c>
      <c r="C538" s="345"/>
      <c r="D538" s="184">
        <f>ROUND(D537*0.9,2)</f>
        <v>158558.95000000001</v>
      </c>
      <c r="E538" s="185">
        <f t="shared" ref="E538:O538" si="453">ROUND(E537*0.9,2)</f>
        <v>237369.56</v>
      </c>
      <c r="F538" s="185">
        <f t="shared" si="453"/>
        <v>332579.81</v>
      </c>
      <c r="G538" s="185">
        <f t="shared" si="453"/>
        <v>228780.83</v>
      </c>
      <c r="H538" s="185">
        <f t="shared" si="453"/>
        <v>25410</v>
      </c>
      <c r="I538" s="185">
        <v>0</v>
      </c>
      <c r="J538" s="185">
        <f t="shared" si="453"/>
        <v>18674.95</v>
      </c>
      <c r="K538" s="185">
        <f t="shared" si="453"/>
        <v>15283.8</v>
      </c>
      <c r="L538" s="185">
        <f t="shared" si="453"/>
        <v>15254.72</v>
      </c>
      <c r="M538" s="185">
        <f t="shared" si="453"/>
        <v>160052.81</v>
      </c>
      <c r="N538" s="185">
        <f t="shared" si="453"/>
        <v>322944.28999999998</v>
      </c>
      <c r="O538" s="186">
        <f t="shared" si="453"/>
        <v>383061.77</v>
      </c>
      <c r="P538" s="209">
        <v>2025</v>
      </c>
      <c r="Q538" s="61">
        <f t="shared" si="419"/>
        <v>158.55895000000001</v>
      </c>
      <c r="R538" s="61">
        <f t="shared" si="419"/>
        <v>237.36956000000001</v>
      </c>
      <c r="S538" s="61">
        <f t="shared" si="419"/>
        <v>332.57981000000001</v>
      </c>
      <c r="T538" s="61">
        <f t="shared" si="419"/>
        <v>228.78082999999998</v>
      </c>
      <c r="U538" s="61">
        <f t="shared" si="419"/>
        <v>25.41</v>
      </c>
      <c r="V538" s="61">
        <f t="shared" si="419"/>
        <v>0</v>
      </c>
      <c r="W538" s="61">
        <f t="shared" si="443"/>
        <v>18.674949999999999</v>
      </c>
      <c r="X538" s="61">
        <f t="shared" si="443"/>
        <v>15.283799999999999</v>
      </c>
      <c r="Y538" s="61">
        <f t="shared" si="443"/>
        <v>15.254719999999999</v>
      </c>
      <c r="Z538" s="61">
        <f t="shared" si="443"/>
        <v>160.05280999999999</v>
      </c>
      <c r="AA538" s="61">
        <f t="shared" si="443"/>
        <v>322.94428999999997</v>
      </c>
      <c r="AB538" s="61">
        <f t="shared" si="443"/>
        <v>383.06177000000002</v>
      </c>
    </row>
    <row r="539" spans="1:28" ht="16.5" hidden="1" thickBot="1" x14ac:dyDescent="0.3">
      <c r="A539" s="346" t="str">
        <f>A528</f>
        <v>Объект 6:</v>
      </c>
      <c r="B539" s="347"/>
      <c r="C539" s="43"/>
      <c r="D539" s="348" t="str">
        <f>D528</f>
        <v>Яч.№6 Консервный завод; Яч.№9 Солнечная</v>
      </c>
      <c r="E539" s="349"/>
      <c r="F539" s="349"/>
      <c r="G539" s="349"/>
      <c r="H539" s="349"/>
      <c r="I539" s="349"/>
      <c r="J539" s="349"/>
      <c r="K539" s="349"/>
      <c r="L539" s="349"/>
      <c r="M539" s="349"/>
      <c r="N539" s="349"/>
      <c r="O539" s="350"/>
      <c r="P539" s="207">
        <v>2026</v>
      </c>
      <c r="Q539" s="61" t="e">
        <f t="shared" si="419"/>
        <v>#VALUE!</v>
      </c>
      <c r="R539" s="61">
        <f t="shared" si="419"/>
        <v>0</v>
      </c>
      <c r="S539" s="61">
        <f t="shared" si="419"/>
        <v>0</v>
      </c>
      <c r="T539" s="61">
        <f t="shared" si="419"/>
        <v>0</v>
      </c>
      <c r="U539" s="61">
        <f t="shared" si="419"/>
        <v>0</v>
      </c>
      <c r="V539" s="61">
        <f t="shared" si="419"/>
        <v>0</v>
      </c>
      <c r="W539" s="61">
        <f t="shared" si="443"/>
        <v>0</v>
      </c>
      <c r="X539" s="61">
        <f t="shared" si="443"/>
        <v>0</v>
      </c>
      <c r="Y539" s="61">
        <f t="shared" si="443"/>
        <v>0</v>
      </c>
      <c r="Z539" s="61">
        <f t="shared" si="443"/>
        <v>0</v>
      </c>
      <c r="AA539" s="61">
        <f t="shared" si="443"/>
        <v>0</v>
      </c>
      <c r="AB539" s="61">
        <f t="shared" si="443"/>
        <v>0</v>
      </c>
    </row>
    <row r="540" spans="1:28" ht="16.5" hidden="1" thickBot="1" x14ac:dyDescent="0.3">
      <c r="A540" s="351" t="s">
        <v>297</v>
      </c>
      <c r="B540" s="352"/>
      <c r="C540" s="352"/>
      <c r="D540" s="352"/>
      <c r="E540" s="352"/>
      <c r="F540" s="352"/>
      <c r="G540" s="352"/>
      <c r="H540" s="352"/>
      <c r="I540" s="352"/>
      <c r="J540" s="352"/>
      <c r="K540" s="352"/>
      <c r="L540" s="352"/>
      <c r="M540" s="352"/>
      <c r="N540" s="352"/>
      <c r="O540" s="352"/>
      <c r="P540" s="207">
        <v>2026</v>
      </c>
      <c r="Q540" s="61">
        <f t="shared" si="419"/>
        <v>0</v>
      </c>
      <c r="R540" s="61">
        <f t="shared" si="419"/>
        <v>0</v>
      </c>
      <c r="S540" s="61">
        <f t="shared" si="419"/>
        <v>0</v>
      </c>
      <c r="T540" s="61">
        <f t="shared" si="419"/>
        <v>0</v>
      </c>
      <c r="U540" s="61">
        <f t="shared" si="419"/>
        <v>0</v>
      </c>
      <c r="V540" s="61">
        <f t="shared" si="419"/>
        <v>0</v>
      </c>
      <c r="W540" s="61">
        <f t="shared" si="443"/>
        <v>0</v>
      </c>
      <c r="X540" s="61">
        <f t="shared" si="443"/>
        <v>0</v>
      </c>
      <c r="Y540" s="61">
        <f t="shared" si="443"/>
        <v>0</v>
      </c>
      <c r="Z540" s="61">
        <f t="shared" si="443"/>
        <v>0</v>
      </c>
      <c r="AA540" s="61">
        <f t="shared" si="443"/>
        <v>0</v>
      </c>
      <c r="AB540" s="61">
        <f t="shared" si="443"/>
        <v>0</v>
      </c>
    </row>
    <row r="541" spans="1:28" s="41" customFormat="1" ht="29.25" hidden="1" customHeight="1" thickBot="1" x14ac:dyDescent="0.3">
      <c r="A541" s="202" t="s">
        <v>11</v>
      </c>
      <c r="B541" s="344" t="s">
        <v>293</v>
      </c>
      <c r="C541" s="345"/>
      <c r="D541" s="179">
        <f>D530</f>
        <v>76290</v>
      </c>
      <c r="E541" s="179">
        <f t="shared" ref="E541:O542" si="454">E530</f>
        <v>98160</v>
      </c>
      <c r="F541" s="179">
        <f t="shared" si="454"/>
        <v>123387</v>
      </c>
      <c r="G541" s="179">
        <f t="shared" si="454"/>
        <v>88811</v>
      </c>
      <c r="H541" s="179">
        <f t="shared" si="454"/>
        <v>22850</v>
      </c>
      <c r="I541" s="179">
        <f t="shared" si="454"/>
        <v>16544</v>
      </c>
      <c r="J541" s="179">
        <f t="shared" si="454"/>
        <v>27737</v>
      </c>
      <c r="K541" s="179">
        <f t="shared" si="454"/>
        <v>31109</v>
      </c>
      <c r="L541" s="179">
        <f t="shared" si="454"/>
        <v>33819</v>
      </c>
      <c r="M541" s="179">
        <f t="shared" si="454"/>
        <v>70185</v>
      </c>
      <c r="N541" s="179">
        <f t="shared" si="454"/>
        <v>124398</v>
      </c>
      <c r="O541" s="179">
        <f t="shared" si="454"/>
        <v>150830</v>
      </c>
      <c r="P541" s="207">
        <v>2026</v>
      </c>
      <c r="Q541" s="61">
        <f t="shared" si="419"/>
        <v>76.290000000000006</v>
      </c>
      <c r="R541" s="61">
        <f t="shared" si="419"/>
        <v>98.16</v>
      </c>
      <c r="S541" s="61">
        <f t="shared" si="419"/>
        <v>123.387</v>
      </c>
      <c r="T541" s="61">
        <f t="shared" si="419"/>
        <v>88.811000000000007</v>
      </c>
      <c r="U541" s="61">
        <f t="shared" si="419"/>
        <v>22.85</v>
      </c>
      <c r="V541" s="61">
        <f t="shared" si="419"/>
        <v>16.544</v>
      </c>
      <c r="W541" s="61">
        <f t="shared" si="443"/>
        <v>27.736999999999998</v>
      </c>
      <c r="X541" s="61">
        <f t="shared" si="443"/>
        <v>31.109000000000002</v>
      </c>
      <c r="Y541" s="61">
        <f t="shared" si="443"/>
        <v>33.819000000000003</v>
      </c>
      <c r="Z541" s="61">
        <f t="shared" si="443"/>
        <v>70.185000000000002</v>
      </c>
      <c r="AA541" s="61">
        <f t="shared" si="443"/>
        <v>124.398</v>
      </c>
      <c r="AB541" s="61">
        <f t="shared" si="443"/>
        <v>150.83000000000001</v>
      </c>
    </row>
    <row r="542" spans="1:28" ht="16.5" hidden="1" thickBot="1" x14ac:dyDescent="0.3">
      <c r="A542" s="202" t="s">
        <v>12</v>
      </c>
      <c r="B542" s="353" t="s">
        <v>291</v>
      </c>
      <c r="C542" s="354"/>
      <c r="D542" s="179">
        <f>D531</f>
        <v>28828</v>
      </c>
      <c r="E542" s="179">
        <f t="shared" si="454"/>
        <v>27914</v>
      </c>
      <c r="F542" s="179">
        <f t="shared" si="454"/>
        <v>25677</v>
      </c>
      <c r="G542" s="179">
        <f t="shared" si="454"/>
        <v>21399</v>
      </c>
      <c r="H542" s="179">
        <f t="shared" si="454"/>
        <v>14709</v>
      </c>
      <c r="I542" s="179">
        <f t="shared" si="454"/>
        <v>3513</v>
      </c>
      <c r="J542" s="179">
        <f t="shared" si="454"/>
        <v>21203</v>
      </c>
      <c r="K542" s="179">
        <f t="shared" si="454"/>
        <v>25339</v>
      </c>
      <c r="L542" s="179">
        <f t="shared" si="454"/>
        <v>27920</v>
      </c>
      <c r="M542" s="179">
        <f t="shared" si="454"/>
        <v>22619</v>
      </c>
      <c r="N542" s="179">
        <f t="shared" si="454"/>
        <v>29288</v>
      </c>
      <c r="O542" s="179">
        <f t="shared" si="454"/>
        <v>37850</v>
      </c>
      <c r="P542" s="207">
        <v>2026</v>
      </c>
      <c r="Q542" s="61">
        <f t="shared" si="419"/>
        <v>28.827999999999999</v>
      </c>
      <c r="R542" s="61">
        <f t="shared" si="419"/>
        <v>27.914000000000001</v>
      </c>
      <c r="S542" s="61">
        <f t="shared" si="419"/>
        <v>25.677</v>
      </c>
      <c r="T542" s="61">
        <f t="shared" si="419"/>
        <v>21.399000000000001</v>
      </c>
      <c r="U542" s="61">
        <f t="shared" si="419"/>
        <v>14.709</v>
      </c>
      <c r="V542" s="61">
        <f t="shared" si="419"/>
        <v>3.5129999999999999</v>
      </c>
      <c r="W542" s="61">
        <f t="shared" si="443"/>
        <v>21.202999999999999</v>
      </c>
      <c r="X542" s="61">
        <f t="shared" si="443"/>
        <v>25.338999999999999</v>
      </c>
      <c r="Y542" s="61">
        <f t="shared" si="443"/>
        <v>27.92</v>
      </c>
      <c r="Z542" s="61">
        <f t="shared" si="443"/>
        <v>22.619</v>
      </c>
      <c r="AA542" s="61">
        <f t="shared" si="443"/>
        <v>29.288</v>
      </c>
      <c r="AB542" s="61">
        <f t="shared" si="443"/>
        <v>37.85</v>
      </c>
    </row>
    <row r="543" spans="1:28" ht="33" hidden="1" customHeight="1" thickBot="1" x14ac:dyDescent="0.3">
      <c r="A543" s="202" t="s">
        <v>13</v>
      </c>
      <c r="B543" s="344" t="s">
        <v>292</v>
      </c>
      <c r="C543" s="345"/>
      <c r="D543" s="180">
        <f>D541-D542</f>
        <v>47462</v>
      </c>
      <c r="E543" s="180">
        <f t="shared" ref="E543:O543" si="455">E541-E542</f>
        <v>70246</v>
      </c>
      <c r="F543" s="180">
        <f t="shared" si="455"/>
        <v>97710</v>
      </c>
      <c r="G543" s="180">
        <f t="shared" si="455"/>
        <v>67412</v>
      </c>
      <c r="H543" s="180">
        <f t="shared" si="455"/>
        <v>8141</v>
      </c>
      <c r="I543" s="180">
        <f t="shared" si="455"/>
        <v>13031</v>
      </c>
      <c r="J543" s="180">
        <f t="shared" si="455"/>
        <v>6534</v>
      </c>
      <c r="K543" s="180">
        <f t="shared" si="455"/>
        <v>5770</v>
      </c>
      <c r="L543" s="180">
        <f t="shared" si="455"/>
        <v>5899</v>
      </c>
      <c r="M543" s="180">
        <f t="shared" si="455"/>
        <v>47566</v>
      </c>
      <c r="N543" s="180">
        <f t="shared" si="455"/>
        <v>95110</v>
      </c>
      <c r="O543" s="180">
        <f t="shared" si="455"/>
        <v>112980</v>
      </c>
      <c r="P543" s="207">
        <v>2026</v>
      </c>
      <c r="Q543" s="61">
        <f t="shared" si="419"/>
        <v>47.462000000000003</v>
      </c>
      <c r="R543" s="61">
        <f t="shared" si="419"/>
        <v>70.245999999999995</v>
      </c>
      <c r="S543" s="61">
        <f t="shared" si="419"/>
        <v>97.71</v>
      </c>
      <c r="T543" s="61">
        <f t="shared" si="419"/>
        <v>67.412000000000006</v>
      </c>
      <c r="U543" s="61">
        <f t="shared" si="419"/>
        <v>8.141</v>
      </c>
      <c r="V543" s="61">
        <f t="shared" si="419"/>
        <v>13.031000000000001</v>
      </c>
      <c r="W543" s="61">
        <f t="shared" si="443"/>
        <v>6.5339999999999998</v>
      </c>
      <c r="X543" s="61">
        <f t="shared" si="443"/>
        <v>5.77</v>
      </c>
      <c r="Y543" s="61">
        <f t="shared" si="443"/>
        <v>5.899</v>
      </c>
      <c r="Z543" s="61">
        <f t="shared" si="443"/>
        <v>47.566000000000003</v>
      </c>
      <c r="AA543" s="61">
        <f t="shared" si="443"/>
        <v>95.11</v>
      </c>
      <c r="AB543" s="61">
        <f t="shared" si="443"/>
        <v>112.98</v>
      </c>
    </row>
    <row r="544" spans="1:28" ht="36" hidden="1" customHeight="1" thickBot="1" x14ac:dyDescent="0.3">
      <c r="A544" s="202" t="s">
        <v>14</v>
      </c>
      <c r="B544" s="344" t="s">
        <v>27</v>
      </c>
      <c r="C544" s="345"/>
      <c r="D544" s="181">
        <f>D543/D541</f>
        <v>0.62212609778476868</v>
      </c>
      <c r="E544" s="181">
        <f t="shared" ref="E544:O544" si="456">E543/E541</f>
        <v>0.71562754686226571</v>
      </c>
      <c r="F544" s="181">
        <f t="shared" si="456"/>
        <v>0.79189866031267475</v>
      </c>
      <c r="G544" s="181">
        <f t="shared" si="456"/>
        <v>0.75905011766560448</v>
      </c>
      <c r="H544" s="181">
        <f t="shared" si="456"/>
        <v>0.3562800875273523</v>
      </c>
      <c r="I544" s="181">
        <f t="shared" si="456"/>
        <v>0.78765715667311409</v>
      </c>
      <c r="J544" s="181">
        <f t="shared" si="456"/>
        <v>0.23556981649060821</v>
      </c>
      <c r="K544" s="181">
        <f t="shared" si="456"/>
        <v>0.18547687164486162</v>
      </c>
      <c r="L544" s="181">
        <f t="shared" si="456"/>
        <v>0.17442857565273959</v>
      </c>
      <c r="M544" s="181">
        <f t="shared" si="456"/>
        <v>0.67772316021942014</v>
      </c>
      <c r="N544" s="181">
        <f t="shared" si="456"/>
        <v>0.76456213122397465</v>
      </c>
      <c r="O544" s="181">
        <f t="shared" si="456"/>
        <v>0.74905522773983957</v>
      </c>
      <c r="P544" s="207">
        <v>2026</v>
      </c>
      <c r="Q544" s="61">
        <f t="shared" si="419"/>
        <v>6.2212609778476864E-4</v>
      </c>
      <c r="R544" s="61">
        <f t="shared" si="419"/>
        <v>7.1562754686226569E-4</v>
      </c>
      <c r="S544" s="61">
        <f t="shared" si="419"/>
        <v>7.9189866031267474E-4</v>
      </c>
      <c r="T544" s="61">
        <f t="shared" si="419"/>
        <v>7.5905011766560452E-4</v>
      </c>
      <c r="U544" s="61">
        <f t="shared" si="419"/>
        <v>3.5628008752735228E-4</v>
      </c>
      <c r="V544" s="61">
        <f t="shared" si="419"/>
        <v>7.8765715667311414E-4</v>
      </c>
      <c r="W544" s="61">
        <f t="shared" si="443"/>
        <v>2.355698164906082E-4</v>
      </c>
      <c r="X544" s="61">
        <f t="shared" si="443"/>
        <v>1.8547687164486163E-4</v>
      </c>
      <c r="Y544" s="61">
        <f t="shared" si="443"/>
        <v>1.7442857565273958E-4</v>
      </c>
      <c r="Z544" s="61">
        <f t="shared" si="443"/>
        <v>6.7772316021942017E-4</v>
      </c>
      <c r="AA544" s="61">
        <f t="shared" si="443"/>
        <v>7.645621312239746E-4</v>
      </c>
      <c r="AB544" s="61">
        <f t="shared" si="443"/>
        <v>7.4905522773983956E-4</v>
      </c>
    </row>
    <row r="545" spans="1:28" ht="81.75" hidden="1" customHeight="1" thickBot="1" x14ac:dyDescent="0.3">
      <c r="A545" s="202" t="s">
        <v>28</v>
      </c>
      <c r="B545" s="344" t="s">
        <v>29</v>
      </c>
      <c r="C545" s="345"/>
      <c r="D545" s="187">
        <f t="shared" ref="D545:N545" si="457">D446</f>
        <v>4.2151862062401122</v>
      </c>
      <c r="E545" s="187">
        <f t="shared" si="457"/>
        <v>4.2151862062401122</v>
      </c>
      <c r="F545" s="187">
        <f t="shared" si="457"/>
        <v>4.2151862062401122</v>
      </c>
      <c r="G545" s="187">
        <f t="shared" si="457"/>
        <v>4.2151862062401122</v>
      </c>
      <c r="H545" s="187">
        <f t="shared" si="457"/>
        <v>4.2151862062401122</v>
      </c>
      <c r="I545" s="187">
        <f t="shared" si="457"/>
        <v>4.2151862062401122</v>
      </c>
      <c r="J545" s="187">
        <f t="shared" si="457"/>
        <v>4.2151862062401122</v>
      </c>
      <c r="K545" s="187">
        <f t="shared" si="457"/>
        <v>4.2151862062401122</v>
      </c>
      <c r="L545" s="187">
        <f t="shared" si="457"/>
        <v>4.2151862062401122</v>
      </c>
      <c r="M545" s="187">
        <f t="shared" si="457"/>
        <v>4.2151862062401122</v>
      </c>
      <c r="N545" s="187">
        <f t="shared" si="457"/>
        <v>4.2151862062401122</v>
      </c>
      <c r="O545" s="44">
        <v>3.7032600000000002</v>
      </c>
      <c r="P545" s="207">
        <v>2026</v>
      </c>
      <c r="Q545" s="61">
        <f t="shared" si="419"/>
        <v>4.2151862062401119E-3</v>
      </c>
      <c r="R545" s="61">
        <f t="shared" si="419"/>
        <v>4.2151862062401119E-3</v>
      </c>
      <c r="S545" s="61">
        <f t="shared" si="419"/>
        <v>4.2151862062401119E-3</v>
      </c>
      <c r="T545" s="61">
        <f t="shared" si="419"/>
        <v>4.2151862062401119E-3</v>
      </c>
      <c r="U545" s="61">
        <f t="shared" si="419"/>
        <v>4.2151862062401119E-3</v>
      </c>
      <c r="V545" s="61">
        <f t="shared" si="419"/>
        <v>4.2151862062401119E-3</v>
      </c>
      <c r="W545" s="61">
        <f t="shared" si="443"/>
        <v>4.2151862062401119E-3</v>
      </c>
      <c r="X545" s="61">
        <f t="shared" si="443"/>
        <v>4.2151862062401119E-3</v>
      </c>
      <c r="Y545" s="61">
        <f t="shared" si="443"/>
        <v>4.2151862062401119E-3</v>
      </c>
      <c r="Z545" s="61">
        <f t="shared" si="443"/>
        <v>4.2151862062401119E-3</v>
      </c>
      <c r="AA545" s="61">
        <f t="shared" si="443"/>
        <v>4.2151862062401119E-3</v>
      </c>
      <c r="AB545" s="61">
        <f t="shared" si="443"/>
        <v>3.7032600000000003E-3</v>
      </c>
    </row>
    <row r="546" spans="1:28" ht="51" hidden="1" customHeight="1" thickBot="1" x14ac:dyDescent="0.3">
      <c r="A546" s="202" t="s">
        <v>30</v>
      </c>
      <c r="B546" s="344" t="s">
        <v>31</v>
      </c>
      <c r="C546" s="345"/>
      <c r="D546" s="182">
        <f>D535</f>
        <v>0.5718139430294582</v>
      </c>
      <c r="E546" s="182">
        <f t="shared" ref="E546:O546" si="458">E535</f>
        <v>0.66531539210695523</v>
      </c>
      <c r="F546" s="182">
        <f t="shared" si="458"/>
        <v>0.74158650555736427</v>
      </c>
      <c r="G546" s="182">
        <f t="shared" si="458"/>
        <v>0.70873796291029401</v>
      </c>
      <c r="H546" s="182">
        <f t="shared" si="458"/>
        <v>0.30596793277204182</v>
      </c>
      <c r="I546" s="182">
        <f t="shared" si="458"/>
        <v>0.73734500191780361</v>
      </c>
      <c r="J546" s="182">
        <f t="shared" si="458"/>
        <v>0.1852576617352977</v>
      </c>
      <c r="K546" s="182">
        <f t="shared" si="458"/>
        <v>0.13516471688955112</v>
      </c>
      <c r="L546" s="182">
        <f t="shared" si="458"/>
        <v>0.12411642089742908</v>
      </c>
      <c r="M546" s="182">
        <f t="shared" si="458"/>
        <v>0.62741100546410966</v>
      </c>
      <c r="N546" s="182">
        <f t="shared" si="458"/>
        <v>0.71424997646866417</v>
      </c>
      <c r="O546" s="182">
        <f t="shared" si="458"/>
        <v>0.69874307298452909</v>
      </c>
      <c r="P546" s="207">
        <v>2026</v>
      </c>
      <c r="Q546" s="61">
        <f t="shared" si="419"/>
        <v>5.7181394302945824E-4</v>
      </c>
      <c r="R546" s="61">
        <f t="shared" si="419"/>
        <v>6.6531539210695518E-4</v>
      </c>
      <c r="S546" s="61">
        <f t="shared" si="419"/>
        <v>7.4158650555736423E-4</v>
      </c>
      <c r="T546" s="61">
        <f t="shared" si="419"/>
        <v>7.0873796291029401E-4</v>
      </c>
      <c r="U546" s="61">
        <f t="shared" si="419"/>
        <v>3.0596793277204182E-4</v>
      </c>
      <c r="V546" s="61">
        <f t="shared" si="419"/>
        <v>7.3734500191780363E-4</v>
      </c>
      <c r="W546" s="61">
        <f t="shared" si="443"/>
        <v>1.8525766173529769E-4</v>
      </c>
      <c r="X546" s="61">
        <f t="shared" si="443"/>
        <v>1.3516471688955112E-4</v>
      </c>
      <c r="Y546" s="61">
        <f t="shared" si="443"/>
        <v>1.2411642089742907E-4</v>
      </c>
      <c r="Z546" s="61">
        <f t="shared" si="443"/>
        <v>6.2741100546410966E-4</v>
      </c>
      <c r="AA546" s="61">
        <f t="shared" si="443"/>
        <v>7.142499764686642E-4</v>
      </c>
      <c r="AB546" s="61">
        <f t="shared" si="443"/>
        <v>6.9874307298452905E-4</v>
      </c>
    </row>
    <row r="547" spans="1:28" ht="83.25" hidden="1" customHeight="1" thickBot="1" x14ac:dyDescent="0.3">
      <c r="A547" s="202" t="s">
        <v>32</v>
      </c>
      <c r="B547" s="344" t="s">
        <v>33</v>
      </c>
      <c r="C547" s="345"/>
      <c r="D547" s="183">
        <f>ROUND(D546*D541,0)</f>
        <v>43624</v>
      </c>
      <c r="E547" s="183">
        <f t="shared" ref="E547:F547" si="459">ROUND(E546*E541,0)</f>
        <v>65307</v>
      </c>
      <c r="F547" s="183">
        <f t="shared" si="459"/>
        <v>91502</v>
      </c>
      <c r="G547" s="183">
        <f>ROUND(G546*G541,0)</f>
        <v>62944</v>
      </c>
      <c r="H547" s="183">
        <f t="shared" ref="H547:O547" si="460">ROUND(H546*H541,0)</f>
        <v>6991</v>
      </c>
      <c r="I547" s="183">
        <f t="shared" si="460"/>
        <v>12199</v>
      </c>
      <c r="J547" s="183">
        <f t="shared" si="460"/>
        <v>5138</v>
      </c>
      <c r="K547" s="183">
        <f t="shared" si="460"/>
        <v>4205</v>
      </c>
      <c r="L547" s="183">
        <f t="shared" si="460"/>
        <v>4197</v>
      </c>
      <c r="M547" s="183">
        <f t="shared" si="460"/>
        <v>44035</v>
      </c>
      <c r="N547" s="183">
        <f t="shared" si="460"/>
        <v>88851</v>
      </c>
      <c r="O547" s="183">
        <f t="shared" si="460"/>
        <v>105391</v>
      </c>
      <c r="P547" s="207">
        <v>2026</v>
      </c>
      <c r="Q547" s="61">
        <f t="shared" si="419"/>
        <v>43.624000000000002</v>
      </c>
      <c r="R547" s="61">
        <f t="shared" si="419"/>
        <v>65.307000000000002</v>
      </c>
      <c r="S547" s="61">
        <f t="shared" si="419"/>
        <v>91.501999999999995</v>
      </c>
      <c r="T547" s="61">
        <f t="shared" si="419"/>
        <v>62.944000000000003</v>
      </c>
      <c r="U547" s="61">
        <f t="shared" si="419"/>
        <v>6.9909999999999997</v>
      </c>
      <c r="V547" s="61">
        <f t="shared" si="419"/>
        <v>12.199</v>
      </c>
      <c r="W547" s="61">
        <f t="shared" si="443"/>
        <v>5.1379999999999999</v>
      </c>
      <c r="X547" s="61">
        <f t="shared" si="443"/>
        <v>4.2050000000000001</v>
      </c>
      <c r="Y547" s="61">
        <f t="shared" si="443"/>
        <v>4.1970000000000001</v>
      </c>
      <c r="Z547" s="61">
        <f t="shared" si="443"/>
        <v>44.034999999999997</v>
      </c>
      <c r="AA547" s="61">
        <f t="shared" si="443"/>
        <v>88.850999999999999</v>
      </c>
      <c r="AB547" s="61">
        <f t="shared" si="443"/>
        <v>105.39100000000001</v>
      </c>
    </row>
    <row r="548" spans="1:28" ht="53.25" hidden="1" customHeight="1" thickBot="1" x14ac:dyDescent="0.3">
      <c r="A548" s="202" t="s">
        <v>34</v>
      </c>
      <c r="B548" s="344" t="s">
        <v>35</v>
      </c>
      <c r="C548" s="345"/>
      <c r="D548" s="184">
        <f>D545*D547</f>
        <v>183883.28306101865</v>
      </c>
      <c r="E548" s="185">
        <f t="shared" ref="E548:O548" si="461">E545*E547</f>
        <v>275281.16557092301</v>
      </c>
      <c r="F548" s="185">
        <f t="shared" si="461"/>
        <v>385697.96824338275</v>
      </c>
      <c r="G548" s="185">
        <f t="shared" si="461"/>
        <v>265320.68056557764</v>
      </c>
      <c r="H548" s="185">
        <f t="shared" si="461"/>
        <v>29468.366767824624</v>
      </c>
      <c r="I548" s="185">
        <f t="shared" si="461"/>
        <v>51421.056529923131</v>
      </c>
      <c r="J548" s="185">
        <f t="shared" si="461"/>
        <v>21657.626727661696</v>
      </c>
      <c r="K548" s="185">
        <f t="shared" si="461"/>
        <v>17724.857997239673</v>
      </c>
      <c r="L548" s="185">
        <f t="shared" si="461"/>
        <v>17691.136507589752</v>
      </c>
      <c r="M548" s="185">
        <f t="shared" si="461"/>
        <v>185615.72459178334</v>
      </c>
      <c r="N548" s="185">
        <f t="shared" si="461"/>
        <v>374523.50961064023</v>
      </c>
      <c r="O548" s="186">
        <f t="shared" si="461"/>
        <v>390290.27466</v>
      </c>
      <c r="P548" s="207">
        <v>2026</v>
      </c>
      <c r="Q548" s="61">
        <f t="shared" si="419"/>
        <v>183.88328306101866</v>
      </c>
      <c r="R548" s="61">
        <f t="shared" si="419"/>
        <v>275.28116557092301</v>
      </c>
      <c r="S548" s="61">
        <f t="shared" si="419"/>
        <v>385.69796824338277</v>
      </c>
      <c r="T548" s="61">
        <f t="shared" si="419"/>
        <v>265.32068056557762</v>
      </c>
      <c r="U548" s="61">
        <f t="shared" si="419"/>
        <v>29.468366767824623</v>
      </c>
      <c r="V548" s="61">
        <f t="shared" si="419"/>
        <v>51.421056529923128</v>
      </c>
      <c r="W548" s="61">
        <f t="shared" si="443"/>
        <v>21.657626727661697</v>
      </c>
      <c r="X548" s="61">
        <f t="shared" si="443"/>
        <v>17.724857997239674</v>
      </c>
      <c r="Y548" s="61">
        <f t="shared" si="443"/>
        <v>17.691136507589754</v>
      </c>
      <c r="Z548" s="61">
        <f t="shared" si="443"/>
        <v>185.61572459178333</v>
      </c>
      <c r="AA548" s="61">
        <f t="shared" si="443"/>
        <v>374.52350961064025</v>
      </c>
      <c r="AB548" s="61">
        <f t="shared" si="443"/>
        <v>390.29027466000002</v>
      </c>
    </row>
    <row r="549" spans="1:28" ht="48.75" hidden="1" customHeight="1" thickBot="1" x14ac:dyDescent="0.3">
      <c r="A549" s="202" t="s">
        <v>36</v>
      </c>
      <c r="B549" s="344" t="s">
        <v>37</v>
      </c>
      <c r="C549" s="345"/>
      <c r="D549" s="184">
        <f>ROUND(D548*0.9,2)</f>
        <v>165494.95000000001</v>
      </c>
      <c r="E549" s="185">
        <f t="shared" ref="E549:O549" si="462">ROUND(E548*0.9,2)</f>
        <v>247753.05</v>
      </c>
      <c r="F549" s="185">
        <f t="shared" si="462"/>
        <v>347128.17</v>
      </c>
      <c r="G549" s="185">
        <f t="shared" si="462"/>
        <v>238788.61</v>
      </c>
      <c r="H549" s="185">
        <f t="shared" si="462"/>
        <v>26521.53</v>
      </c>
      <c r="I549" s="185">
        <v>0</v>
      </c>
      <c r="J549" s="185">
        <f t="shared" si="462"/>
        <v>19491.86</v>
      </c>
      <c r="K549" s="185">
        <f t="shared" si="462"/>
        <v>15952.37</v>
      </c>
      <c r="L549" s="185">
        <f t="shared" si="462"/>
        <v>15922.02</v>
      </c>
      <c r="M549" s="185">
        <f t="shared" si="462"/>
        <v>167054.15</v>
      </c>
      <c r="N549" s="185">
        <f t="shared" si="462"/>
        <v>337071.16</v>
      </c>
      <c r="O549" s="186">
        <f t="shared" si="462"/>
        <v>351261.25</v>
      </c>
      <c r="P549" s="207">
        <v>2026</v>
      </c>
      <c r="Q549" s="61">
        <f t="shared" si="419"/>
        <v>165.49495000000002</v>
      </c>
      <c r="R549" s="61">
        <f t="shared" si="419"/>
        <v>247.75305</v>
      </c>
      <c r="S549" s="61">
        <f t="shared" si="419"/>
        <v>347.12817000000001</v>
      </c>
      <c r="T549" s="61">
        <f t="shared" si="419"/>
        <v>238.78860999999998</v>
      </c>
      <c r="U549" s="61">
        <f t="shared" si="419"/>
        <v>26.521529999999998</v>
      </c>
      <c r="V549" s="61">
        <f t="shared" si="419"/>
        <v>0</v>
      </c>
      <c r="W549" s="61">
        <f t="shared" si="443"/>
        <v>19.491859999999999</v>
      </c>
      <c r="X549" s="61">
        <f t="shared" si="443"/>
        <v>15.95237</v>
      </c>
      <c r="Y549" s="61">
        <f t="shared" si="443"/>
        <v>15.92202</v>
      </c>
      <c r="Z549" s="61">
        <f t="shared" si="443"/>
        <v>167.05414999999999</v>
      </c>
      <c r="AA549" s="61">
        <f t="shared" si="443"/>
        <v>337.07115999999996</v>
      </c>
      <c r="AB549" s="61">
        <f t="shared" si="443"/>
        <v>351.26125000000002</v>
      </c>
    </row>
    <row r="550" spans="1:28" ht="16.5" hidden="1" thickBot="1" x14ac:dyDescent="0.3">
      <c r="A550" s="346" t="str">
        <f>A539</f>
        <v>Объект 6:</v>
      </c>
      <c r="B550" s="347"/>
      <c r="C550" s="43"/>
      <c r="D550" s="348" t="str">
        <f>D539</f>
        <v>Яч.№6 Консервный завод; Яч.№9 Солнечная</v>
      </c>
      <c r="E550" s="349"/>
      <c r="F550" s="349"/>
      <c r="G550" s="349"/>
      <c r="H550" s="349"/>
      <c r="I550" s="349"/>
      <c r="J550" s="349"/>
      <c r="K550" s="349"/>
      <c r="L550" s="349"/>
      <c r="M550" s="349"/>
      <c r="N550" s="349"/>
      <c r="O550" s="350"/>
      <c r="P550" s="207">
        <v>2027</v>
      </c>
      <c r="Q550" s="61" t="e">
        <f t="shared" si="419"/>
        <v>#VALUE!</v>
      </c>
      <c r="R550" s="61">
        <f t="shared" si="419"/>
        <v>0</v>
      </c>
      <c r="S550" s="61">
        <f t="shared" si="419"/>
        <v>0</v>
      </c>
      <c r="T550" s="61">
        <f t="shared" si="419"/>
        <v>0</v>
      </c>
      <c r="U550" s="61">
        <f t="shared" si="419"/>
        <v>0</v>
      </c>
      <c r="V550" s="61">
        <f t="shared" si="419"/>
        <v>0</v>
      </c>
      <c r="W550" s="61">
        <f t="shared" si="443"/>
        <v>0</v>
      </c>
      <c r="X550" s="61">
        <f t="shared" si="443"/>
        <v>0</v>
      </c>
      <c r="Y550" s="61">
        <f t="shared" si="443"/>
        <v>0</v>
      </c>
      <c r="Z550" s="61">
        <f t="shared" si="443"/>
        <v>0</v>
      </c>
      <c r="AA550" s="61">
        <f t="shared" si="443"/>
        <v>0</v>
      </c>
      <c r="AB550" s="61">
        <f t="shared" si="443"/>
        <v>0</v>
      </c>
    </row>
    <row r="551" spans="1:28" ht="16.5" hidden="1" thickBot="1" x14ac:dyDescent="0.3">
      <c r="A551" s="351" t="s">
        <v>298</v>
      </c>
      <c r="B551" s="352"/>
      <c r="C551" s="352"/>
      <c r="D551" s="352"/>
      <c r="E551" s="352"/>
      <c r="F551" s="352"/>
      <c r="G551" s="352"/>
      <c r="H551" s="352"/>
      <c r="I551" s="352"/>
      <c r="J551" s="352"/>
      <c r="K551" s="352"/>
      <c r="L551" s="352"/>
      <c r="M551" s="352"/>
      <c r="N551" s="352"/>
      <c r="O551" s="352"/>
      <c r="P551" s="207">
        <v>2027</v>
      </c>
      <c r="Q551" s="61">
        <f t="shared" si="419"/>
        <v>0</v>
      </c>
      <c r="R551" s="61">
        <f t="shared" si="419"/>
        <v>0</v>
      </c>
      <c r="S551" s="61">
        <f t="shared" si="419"/>
        <v>0</v>
      </c>
      <c r="T551" s="61">
        <f t="shared" si="419"/>
        <v>0</v>
      </c>
      <c r="U551" s="61">
        <f t="shared" si="419"/>
        <v>0</v>
      </c>
      <c r="V551" s="61">
        <f t="shared" si="419"/>
        <v>0</v>
      </c>
      <c r="W551" s="61">
        <f t="shared" si="443"/>
        <v>0</v>
      </c>
      <c r="X551" s="61">
        <f t="shared" si="443"/>
        <v>0</v>
      </c>
      <c r="Y551" s="61">
        <f t="shared" si="443"/>
        <v>0</v>
      </c>
      <c r="Z551" s="61">
        <f t="shared" si="443"/>
        <v>0</v>
      </c>
      <c r="AA551" s="61">
        <f t="shared" si="443"/>
        <v>0</v>
      </c>
      <c r="AB551" s="61">
        <f t="shared" si="443"/>
        <v>0</v>
      </c>
    </row>
    <row r="552" spans="1:28" s="41" customFormat="1" ht="29.25" hidden="1" customHeight="1" thickBot="1" x14ac:dyDescent="0.3">
      <c r="A552" s="202" t="s">
        <v>11</v>
      </c>
      <c r="B552" s="344" t="s">
        <v>293</v>
      </c>
      <c r="C552" s="345"/>
      <c r="D552" s="179">
        <f>D541</f>
        <v>76290</v>
      </c>
      <c r="E552" s="179">
        <f t="shared" ref="E552:O553" si="463">E541</f>
        <v>98160</v>
      </c>
      <c r="F552" s="179">
        <f t="shared" si="463"/>
        <v>123387</v>
      </c>
      <c r="G552" s="179">
        <f t="shared" si="463"/>
        <v>88811</v>
      </c>
      <c r="H552" s="179">
        <f t="shared" si="463"/>
        <v>22850</v>
      </c>
      <c r="I552" s="179">
        <f t="shared" si="463"/>
        <v>16544</v>
      </c>
      <c r="J552" s="179">
        <f t="shared" si="463"/>
        <v>27737</v>
      </c>
      <c r="K552" s="179">
        <f t="shared" si="463"/>
        <v>31109</v>
      </c>
      <c r="L552" s="179">
        <f t="shared" si="463"/>
        <v>33819</v>
      </c>
      <c r="M552" s="179">
        <f t="shared" si="463"/>
        <v>70185</v>
      </c>
      <c r="N552" s="179">
        <f t="shared" si="463"/>
        <v>124398</v>
      </c>
      <c r="O552" s="179">
        <f t="shared" si="463"/>
        <v>150830</v>
      </c>
      <c r="P552" s="207">
        <v>2027</v>
      </c>
      <c r="Q552" s="61">
        <f t="shared" si="419"/>
        <v>76.290000000000006</v>
      </c>
      <c r="R552" s="61">
        <f t="shared" si="419"/>
        <v>98.16</v>
      </c>
      <c r="S552" s="61">
        <f t="shared" si="419"/>
        <v>123.387</v>
      </c>
      <c r="T552" s="61">
        <f t="shared" si="419"/>
        <v>88.811000000000007</v>
      </c>
      <c r="U552" s="61">
        <f t="shared" si="419"/>
        <v>22.85</v>
      </c>
      <c r="V552" s="61">
        <f t="shared" si="419"/>
        <v>16.544</v>
      </c>
      <c r="W552" s="61">
        <f t="shared" si="443"/>
        <v>27.736999999999998</v>
      </c>
      <c r="X552" s="61">
        <f t="shared" si="443"/>
        <v>31.109000000000002</v>
      </c>
      <c r="Y552" s="61">
        <f t="shared" si="443"/>
        <v>33.819000000000003</v>
      </c>
      <c r="Z552" s="61">
        <f t="shared" si="443"/>
        <v>70.185000000000002</v>
      </c>
      <c r="AA552" s="61">
        <f t="shared" si="443"/>
        <v>124.398</v>
      </c>
      <c r="AB552" s="61">
        <f t="shared" si="443"/>
        <v>150.83000000000001</v>
      </c>
    </row>
    <row r="553" spans="1:28" ht="16.5" hidden="1" thickBot="1" x14ac:dyDescent="0.3">
      <c r="A553" s="202" t="s">
        <v>12</v>
      </c>
      <c r="B553" s="353" t="s">
        <v>291</v>
      </c>
      <c r="C553" s="354"/>
      <c r="D553" s="179">
        <f>D542</f>
        <v>28828</v>
      </c>
      <c r="E553" s="179">
        <f t="shared" si="463"/>
        <v>27914</v>
      </c>
      <c r="F553" s="179">
        <f t="shared" si="463"/>
        <v>25677</v>
      </c>
      <c r="G553" s="179">
        <f t="shared" si="463"/>
        <v>21399</v>
      </c>
      <c r="H553" s="179">
        <f t="shared" si="463"/>
        <v>14709</v>
      </c>
      <c r="I553" s="179">
        <f t="shared" si="463"/>
        <v>3513</v>
      </c>
      <c r="J553" s="179">
        <f t="shared" si="463"/>
        <v>21203</v>
      </c>
      <c r="K553" s="179">
        <f t="shared" si="463"/>
        <v>25339</v>
      </c>
      <c r="L553" s="179">
        <f t="shared" si="463"/>
        <v>27920</v>
      </c>
      <c r="M553" s="179">
        <f t="shared" si="463"/>
        <v>22619</v>
      </c>
      <c r="N553" s="179">
        <f t="shared" si="463"/>
        <v>29288</v>
      </c>
      <c r="O553" s="179">
        <f t="shared" si="463"/>
        <v>37850</v>
      </c>
      <c r="P553" s="207">
        <v>2027</v>
      </c>
      <c r="Q553" s="61">
        <f t="shared" si="419"/>
        <v>28.827999999999999</v>
      </c>
      <c r="R553" s="61">
        <f t="shared" si="419"/>
        <v>27.914000000000001</v>
      </c>
      <c r="S553" s="61">
        <f t="shared" si="419"/>
        <v>25.677</v>
      </c>
      <c r="T553" s="61">
        <f t="shared" si="419"/>
        <v>21.399000000000001</v>
      </c>
      <c r="U553" s="61">
        <f t="shared" si="419"/>
        <v>14.709</v>
      </c>
      <c r="V553" s="61">
        <f t="shared" si="419"/>
        <v>3.5129999999999999</v>
      </c>
      <c r="W553" s="61">
        <f t="shared" si="443"/>
        <v>21.202999999999999</v>
      </c>
      <c r="X553" s="61">
        <f t="shared" si="443"/>
        <v>25.338999999999999</v>
      </c>
      <c r="Y553" s="61">
        <f t="shared" si="443"/>
        <v>27.92</v>
      </c>
      <c r="Z553" s="61">
        <f t="shared" si="443"/>
        <v>22.619</v>
      </c>
      <c r="AA553" s="61">
        <f t="shared" si="443"/>
        <v>29.288</v>
      </c>
      <c r="AB553" s="61">
        <f t="shared" si="443"/>
        <v>37.85</v>
      </c>
    </row>
    <row r="554" spans="1:28" ht="33" hidden="1" customHeight="1" thickBot="1" x14ac:dyDescent="0.3">
      <c r="A554" s="202" t="s">
        <v>13</v>
      </c>
      <c r="B554" s="344" t="s">
        <v>292</v>
      </c>
      <c r="C554" s="345"/>
      <c r="D554" s="180">
        <f>D552-D553</f>
        <v>47462</v>
      </c>
      <c r="E554" s="180">
        <f t="shared" ref="E554:O554" si="464">E552-E553</f>
        <v>70246</v>
      </c>
      <c r="F554" s="180">
        <f t="shared" si="464"/>
        <v>97710</v>
      </c>
      <c r="G554" s="180">
        <f t="shared" si="464"/>
        <v>67412</v>
      </c>
      <c r="H554" s="180">
        <f t="shared" si="464"/>
        <v>8141</v>
      </c>
      <c r="I554" s="180">
        <f t="shared" si="464"/>
        <v>13031</v>
      </c>
      <c r="J554" s="180">
        <f t="shared" si="464"/>
        <v>6534</v>
      </c>
      <c r="K554" s="180">
        <f t="shared" si="464"/>
        <v>5770</v>
      </c>
      <c r="L554" s="180">
        <f t="shared" si="464"/>
        <v>5899</v>
      </c>
      <c r="M554" s="180">
        <f t="shared" si="464"/>
        <v>47566</v>
      </c>
      <c r="N554" s="180">
        <f t="shared" si="464"/>
        <v>95110</v>
      </c>
      <c r="O554" s="180">
        <f t="shared" si="464"/>
        <v>112980</v>
      </c>
      <c r="P554" s="207">
        <v>2027</v>
      </c>
      <c r="Q554" s="61">
        <f t="shared" si="419"/>
        <v>47.462000000000003</v>
      </c>
      <c r="R554" s="61">
        <f t="shared" si="419"/>
        <v>70.245999999999995</v>
      </c>
      <c r="S554" s="61">
        <f t="shared" si="419"/>
        <v>97.71</v>
      </c>
      <c r="T554" s="61">
        <f t="shared" si="419"/>
        <v>67.412000000000006</v>
      </c>
      <c r="U554" s="61">
        <f t="shared" si="419"/>
        <v>8.141</v>
      </c>
      <c r="V554" s="61">
        <f t="shared" si="419"/>
        <v>13.031000000000001</v>
      </c>
      <c r="W554" s="61">
        <f t="shared" si="443"/>
        <v>6.5339999999999998</v>
      </c>
      <c r="X554" s="61">
        <f t="shared" si="443"/>
        <v>5.77</v>
      </c>
      <c r="Y554" s="61">
        <f t="shared" si="443"/>
        <v>5.899</v>
      </c>
      <c r="Z554" s="61">
        <f t="shared" si="443"/>
        <v>47.566000000000003</v>
      </c>
      <c r="AA554" s="61">
        <f t="shared" si="443"/>
        <v>95.11</v>
      </c>
      <c r="AB554" s="61">
        <f t="shared" si="443"/>
        <v>112.98</v>
      </c>
    </row>
    <row r="555" spans="1:28" ht="36" hidden="1" customHeight="1" thickBot="1" x14ac:dyDescent="0.3">
      <c r="A555" s="202" t="s">
        <v>14</v>
      </c>
      <c r="B555" s="344" t="s">
        <v>27</v>
      </c>
      <c r="C555" s="345"/>
      <c r="D555" s="181">
        <f>D554/D552</f>
        <v>0.62212609778476868</v>
      </c>
      <c r="E555" s="181">
        <f t="shared" ref="E555:O555" si="465">E554/E552</f>
        <v>0.71562754686226571</v>
      </c>
      <c r="F555" s="181">
        <f t="shared" si="465"/>
        <v>0.79189866031267475</v>
      </c>
      <c r="G555" s="181">
        <f t="shared" si="465"/>
        <v>0.75905011766560448</v>
      </c>
      <c r="H555" s="181">
        <f t="shared" si="465"/>
        <v>0.3562800875273523</v>
      </c>
      <c r="I555" s="181">
        <f t="shared" si="465"/>
        <v>0.78765715667311409</v>
      </c>
      <c r="J555" s="181">
        <f t="shared" si="465"/>
        <v>0.23556981649060821</v>
      </c>
      <c r="K555" s="181">
        <f t="shared" si="465"/>
        <v>0.18547687164486162</v>
      </c>
      <c r="L555" s="181">
        <f t="shared" si="465"/>
        <v>0.17442857565273959</v>
      </c>
      <c r="M555" s="181">
        <f t="shared" si="465"/>
        <v>0.67772316021942014</v>
      </c>
      <c r="N555" s="181">
        <f t="shared" si="465"/>
        <v>0.76456213122397465</v>
      </c>
      <c r="O555" s="181">
        <f t="shared" si="465"/>
        <v>0.74905522773983957</v>
      </c>
      <c r="P555" s="207">
        <v>2027</v>
      </c>
      <c r="Q555" s="61">
        <f t="shared" si="419"/>
        <v>6.2212609778476864E-4</v>
      </c>
      <c r="R555" s="61">
        <f t="shared" si="419"/>
        <v>7.1562754686226569E-4</v>
      </c>
      <c r="S555" s="61">
        <f t="shared" si="419"/>
        <v>7.9189866031267474E-4</v>
      </c>
      <c r="T555" s="61">
        <f t="shared" si="419"/>
        <v>7.5905011766560452E-4</v>
      </c>
      <c r="U555" s="61">
        <f t="shared" si="419"/>
        <v>3.5628008752735228E-4</v>
      </c>
      <c r="V555" s="61">
        <f t="shared" si="419"/>
        <v>7.8765715667311414E-4</v>
      </c>
      <c r="W555" s="61">
        <f t="shared" si="443"/>
        <v>2.355698164906082E-4</v>
      </c>
      <c r="X555" s="61">
        <f t="shared" si="443"/>
        <v>1.8547687164486163E-4</v>
      </c>
      <c r="Y555" s="61">
        <f t="shared" si="443"/>
        <v>1.7442857565273958E-4</v>
      </c>
      <c r="Z555" s="61">
        <f t="shared" si="443"/>
        <v>6.7772316021942017E-4</v>
      </c>
      <c r="AA555" s="61">
        <f t="shared" si="443"/>
        <v>7.645621312239746E-4</v>
      </c>
      <c r="AB555" s="61">
        <f t="shared" si="443"/>
        <v>7.4905522773983956E-4</v>
      </c>
    </row>
    <row r="556" spans="1:28" ht="81.75" hidden="1" customHeight="1" thickBot="1" x14ac:dyDescent="0.3">
      <c r="A556" s="202" t="s">
        <v>28</v>
      </c>
      <c r="B556" s="344" t="s">
        <v>29</v>
      </c>
      <c r="C556" s="345"/>
      <c r="D556" s="187">
        <f t="shared" ref="D556:O556" si="466">D457</f>
        <v>4.4006543993146767</v>
      </c>
      <c r="E556" s="187">
        <f t="shared" si="466"/>
        <v>4.4006543993146767</v>
      </c>
      <c r="F556" s="187">
        <f t="shared" si="466"/>
        <v>4.4006543993146767</v>
      </c>
      <c r="G556" s="187">
        <f t="shared" si="466"/>
        <v>4.4006543993146767</v>
      </c>
      <c r="H556" s="187">
        <f t="shared" si="466"/>
        <v>4.4006543993146767</v>
      </c>
      <c r="I556" s="187">
        <f t="shared" si="466"/>
        <v>4.4006543993146767</v>
      </c>
      <c r="J556" s="187">
        <f t="shared" si="466"/>
        <v>4.4006543993146767</v>
      </c>
      <c r="K556" s="187">
        <f t="shared" si="466"/>
        <v>4.4006543993146767</v>
      </c>
      <c r="L556" s="187">
        <f t="shared" si="466"/>
        <v>4.4006543993146767</v>
      </c>
      <c r="M556" s="187">
        <f t="shared" si="466"/>
        <v>4.4006543993146767</v>
      </c>
      <c r="N556" s="187">
        <f t="shared" si="466"/>
        <v>4.4006543993146767</v>
      </c>
      <c r="O556" s="187">
        <f t="shared" si="466"/>
        <v>4.4006543993146767</v>
      </c>
      <c r="P556" s="207">
        <v>2027</v>
      </c>
      <c r="Q556" s="61">
        <f t="shared" si="419"/>
        <v>4.4006543993146763E-3</v>
      </c>
      <c r="R556" s="61">
        <f t="shared" si="419"/>
        <v>4.4006543993146763E-3</v>
      </c>
      <c r="S556" s="61">
        <f t="shared" si="419"/>
        <v>4.4006543993146763E-3</v>
      </c>
      <c r="T556" s="61">
        <f t="shared" si="419"/>
        <v>4.4006543993146763E-3</v>
      </c>
      <c r="U556" s="61">
        <f t="shared" si="419"/>
        <v>4.4006543993146763E-3</v>
      </c>
      <c r="V556" s="61">
        <f t="shared" si="419"/>
        <v>4.4006543993146763E-3</v>
      </c>
      <c r="W556" s="61">
        <f t="shared" si="443"/>
        <v>4.4006543993146763E-3</v>
      </c>
      <c r="X556" s="61">
        <f t="shared" si="443"/>
        <v>4.4006543993146763E-3</v>
      </c>
      <c r="Y556" s="61">
        <f t="shared" si="443"/>
        <v>4.4006543993146763E-3</v>
      </c>
      <c r="Z556" s="61">
        <f t="shared" si="443"/>
        <v>4.4006543993146763E-3</v>
      </c>
      <c r="AA556" s="61">
        <f t="shared" si="443"/>
        <v>4.4006543993146763E-3</v>
      </c>
      <c r="AB556" s="61">
        <f t="shared" si="443"/>
        <v>4.4006543993146763E-3</v>
      </c>
    </row>
    <row r="557" spans="1:28" ht="51" hidden="1" customHeight="1" thickBot="1" x14ac:dyDescent="0.3">
      <c r="A557" s="202" t="s">
        <v>30</v>
      </c>
      <c r="B557" s="344" t="s">
        <v>31</v>
      </c>
      <c r="C557" s="345"/>
      <c r="D557" s="182">
        <f>D546</f>
        <v>0.5718139430294582</v>
      </c>
      <c r="E557" s="182">
        <f t="shared" ref="E557:O557" si="467">E546</f>
        <v>0.66531539210695523</v>
      </c>
      <c r="F557" s="182">
        <f t="shared" si="467"/>
        <v>0.74158650555736427</v>
      </c>
      <c r="G557" s="182">
        <f t="shared" si="467"/>
        <v>0.70873796291029401</v>
      </c>
      <c r="H557" s="182">
        <f t="shared" si="467"/>
        <v>0.30596793277204182</v>
      </c>
      <c r="I557" s="182">
        <f t="shared" si="467"/>
        <v>0.73734500191780361</v>
      </c>
      <c r="J557" s="182">
        <f t="shared" si="467"/>
        <v>0.1852576617352977</v>
      </c>
      <c r="K557" s="182">
        <f t="shared" si="467"/>
        <v>0.13516471688955112</v>
      </c>
      <c r="L557" s="182">
        <f t="shared" si="467"/>
        <v>0.12411642089742908</v>
      </c>
      <c r="M557" s="182">
        <f t="shared" si="467"/>
        <v>0.62741100546410966</v>
      </c>
      <c r="N557" s="182">
        <f t="shared" si="467"/>
        <v>0.71424997646866417</v>
      </c>
      <c r="O557" s="182">
        <f t="shared" si="467"/>
        <v>0.69874307298452909</v>
      </c>
      <c r="P557" s="207">
        <v>2027</v>
      </c>
      <c r="Q557" s="61">
        <f t="shared" si="419"/>
        <v>5.7181394302945824E-4</v>
      </c>
      <c r="R557" s="61">
        <f t="shared" si="419"/>
        <v>6.6531539210695518E-4</v>
      </c>
      <c r="S557" s="61">
        <f t="shared" si="419"/>
        <v>7.4158650555736423E-4</v>
      </c>
      <c r="T557" s="61">
        <f t="shared" ref="T557:Y606" si="468">G557/1000</f>
        <v>7.0873796291029401E-4</v>
      </c>
      <c r="U557" s="61">
        <f t="shared" si="468"/>
        <v>3.0596793277204182E-4</v>
      </c>
      <c r="V557" s="61">
        <f t="shared" si="468"/>
        <v>7.3734500191780363E-4</v>
      </c>
      <c r="W557" s="61">
        <f t="shared" si="443"/>
        <v>1.8525766173529769E-4</v>
      </c>
      <c r="X557" s="61">
        <f t="shared" si="443"/>
        <v>1.3516471688955112E-4</v>
      </c>
      <c r="Y557" s="61">
        <f t="shared" si="443"/>
        <v>1.2411642089742907E-4</v>
      </c>
      <c r="Z557" s="61">
        <f t="shared" si="443"/>
        <v>6.2741100546410966E-4</v>
      </c>
      <c r="AA557" s="61">
        <f t="shared" si="443"/>
        <v>7.142499764686642E-4</v>
      </c>
      <c r="AB557" s="61">
        <f t="shared" si="443"/>
        <v>6.9874307298452905E-4</v>
      </c>
    </row>
    <row r="558" spans="1:28" ht="83.25" hidden="1" customHeight="1" thickBot="1" x14ac:dyDescent="0.3">
      <c r="A558" s="202" t="s">
        <v>32</v>
      </c>
      <c r="B558" s="344" t="s">
        <v>33</v>
      </c>
      <c r="C558" s="345"/>
      <c r="D558" s="183">
        <f>ROUND(D557*D552,0)</f>
        <v>43624</v>
      </c>
      <c r="E558" s="183">
        <f t="shared" ref="E558:F558" si="469">ROUND(E557*E552,0)</f>
        <v>65307</v>
      </c>
      <c r="F558" s="183">
        <f t="shared" si="469"/>
        <v>91502</v>
      </c>
      <c r="G558" s="183">
        <f>ROUND(G557*G552,0)</f>
        <v>62944</v>
      </c>
      <c r="H558" s="183">
        <f t="shared" ref="H558:O558" si="470">ROUND(H557*H552,0)</f>
        <v>6991</v>
      </c>
      <c r="I558" s="183">
        <f t="shared" si="470"/>
        <v>12199</v>
      </c>
      <c r="J558" s="183">
        <f t="shared" si="470"/>
        <v>5138</v>
      </c>
      <c r="K558" s="183">
        <f t="shared" si="470"/>
        <v>4205</v>
      </c>
      <c r="L558" s="183">
        <f t="shared" si="470"/>
        <v>4197</v>
      </c>
      <c r="M558" s="183">
        <f t="shared" si="470"/>
        <v>44035</v>
      </c>
      <c r="N558" s="183">
        <f t="shared" si="470"/>
        <v>88851</v>
      </c>
      <c r="O558" s="183">
        <f t="shared" si="470"/>
        <v>105391</v>
      </c>
      <c r="P558" s="207">
        <v>2027</v>
      </c>
      <c r="Q558" s="61">
        <f t="shared" ref="Q558:V612" si="471">D558/1000</f>
        <v>43.624000000000002</v>
      </c>
      <c r="R558" s="61">
        <f t="shared" si="471"/>
        <v>65.307000000000002</v>
      </c>
      <c r="S558" s="61">
        <f t="shared" si="471"/>
        <v>91.501999999999995</v>
      </c>
      <c r="T558" s="61">
        <f t="shared" si="468"/>
        <v>62.944000000000003</v>
      </c>
      <c r="U558" s="61">
        <f t="shared" si="468"/>
        <v>6.9909999999999997</v>
      </c>
      <c r="V558" s="61">
        <f t="shared" si="468"/>
        <v>12.199</v>
      </c>
      <c r="W558" s="61">
        <f t="shared" si="443"/>
        <v>5.1379999999999999</v>
      </c>
      <c r="X558" s="61">
        <f t="shared" si="443"/>
        <v>4.2050000000000001</v>
      </c>
      <c r="Y558" s="61">
        <f t="shared" si="443"/>
        <v>4.1970000000000001</v>
      </c>
      <c r="Z558" s="61">
        <f t="shared" si="443"/>
        <v>44.034999999999997</v>
      </c>
      <c r="AA558" s="61">
        <f t="shared" si="443"/>
        <v>88.850999999999999</v>
      </c>
      <c r="AB558" s="61">
        <f t="shared" si="443"/>
        <v>105.39100000000001</v>
      </c>
    </row>
    <row r="559" spans="1:28" ht="53.25" hidden="1" customHeight="1" thickBot="1" x14ac:dyDescent="0.3">
      <c r="A559" s="202" t="s">
        <v>34</v>
      </c>
      <c r="B559" s="344" t="s">
        <v>35</v>
      </c>
      <c r="C559" s="345"/>
      <c r="D559" s="184">
        <f>D556*D558</f>
        <v>191974.14751570346</v>
      </c>
      <c r="E559" s="185">
        <f t="shared" ref="E559:O559" si="472">E556*E558</f>
        <v>287393.53685604362</v>
      </c>
      <c r="F559" s="185">
        <f t="shared" si="472"/>
        <v>402668.67884609156</v>
      </c>
      <c r="G559" s="185">
        <f t="shared" si="472"/>
        <v>276994.790510463</v>
      </c>
      <c r="H559" s="185">
        <f t="shared" si="472"/>
        <v>30764.974905608906</v>
      </c>
      <c r="I559" s="185">
        <f t="shared" si="472"/>
        <v>53683.58301723974</v>
      </c>
      <c r="J559" s="185">
        <f t="shared" si="472"/>
        <v>22610.562303678809</v>
      </c>
      <c r="K559" s="185">
        <f t="shared" si="472"/>
        <v>18504.751749118215</v>
      </c>
      <c r="L559" s="185">
        <f t="shared" si="472"/>
        <v>18469.546513923699</v>
      </c>
      <c r="M559" s="185">
        <f t="shared" si="472"/>
        <v>193782.81647382179</v>
      </c>
      <c r="N559" s="185">
        <f t="shared" si="472"/>
        <v>391002.54403350834</v>
      </c>
      <c r="O559" s="186">
        <f t="shared" si="472"/>
        <v>463789.3677981731</v>
      </c>
      <c r="P559" s="207">
        <v>2027</v>
      </c>
      <c r="Q559" s="61">
        <f t="shared" si="471"/>
        <v>191.97414751570346</v>
      </c>
      <c r="R559" s="61">
        <f t="shared" si="471"/>
        <v>287.39353685604362</v>
      </c>
      <c r="S559" s="61">
        <f t="shared" si="471"/>
        <v>402.66867884609155</v>
      </c>
      <c r="T559" s="61">
        <f t="shared" si="468"/>
        <v>276.99479051046302</v>
      </c>
      <c r="U559" s="61">
        <f t="shared" si="468"/>
        <v>30.764974905608906</v>
      </c>
      <c r="V559" s="61">
        <f t="shared" si="468"/>
        <v>53.683583017239741</v>
      </c>
      <c r="W559" s="61">
        <f t="shared" si="443"/>
        <v>22.610562303678808</v>
      </c>
      <c r="X559" s="61">
        <f t="shared" si="443"/>
        <v>18.504751749118217</v>
      </c>
      <c r="Y559" s="61">
        <f t="shared" si="443"/>
        <v>18.469546513923699</v>
      </c>
      <c r="Z559" s="61">
        <f t="shared" si="443"/>
        <v>193.78281647382178</v>
      </c>
      <c r="AA559" s="61">
        <f t="shared" si="443"/>
        <v>391.00254403350834</v>
      </c>
      <c r="AB559" s="61">
        <f t="shared" si="443"/>
        <v>463.78936779817309</v>
      </c>
    </row>
    <row r="560" spans="1:28" ht="48.75" hidden="1" customHeight="1" thickBot="1" x14ac:dyDescent="0.3">
      <c r="A560" s="202" t="s">
        <v>36</v>
      </c>
      <c r="B560" s="344" t="s">
        <v>37</v>
      </c>
      <c r="C560" s="345"/>
      <c r="D560" s="184">
        <f>ROUND(D559*0.9,2)</f>
        <v>172776.73</v>
      </c>
      <c r="E560" s="185">
        <f t="shared" ref="E560:O560" si="473">ROUND(E559*0.9,2)</f>
        <v>258654.18</v>
      </c>
      <c r="F560" s="185">
        <f t="shared" si="473"/>
        <v>362401.81</v>
      </c>
      <c r="G560" s="185">
        <f t="shared" si="473"/>
        <v>249295.31</v>
      </c>
      <c r="H560" s="185">
        <f t="shared" si="473"/>
        <v>27688.48</v>
      </c>
      <c r="I560" s="185">
        <v>0</v>
      </c>
      <c r="J560" s="185">
        <f t="shared" si="473"/>
        <v>20349.509999999998</v>
      </c>
      <c r="K560" s="185">
        <f t="shared" si="473"/>
        <v>16654.28</v>
      </c>
      <c r="L560" s="185">
        <f t="shared" si="473"/>
        <v>16622.59</v>
      </c>
      <c r="M560" s="185">
        <f t="shared" si="473"/>
        <v>174404.53</v>
      </c>
      <c r="N560" s="185">
        <f t="shared" si="473"/>
        <v>351902.29</v>
      </c>
      <c r="O560" s="186">
        <f t="shared" si="473"/>
        <v>417410.43</v>
      </c>
      <c r="P560" s="207">
        <v>2027</v>
      </c>
      <c r="Q560" s="61">
        <f t="shared" si="471"/>
        <v>172.77673000000001</v>
      </c>
      <c r="R560" s="61">
        <f t="shared" si="471"/>
        <v>258.65418</v>
      </c>
      <c r="S560" s="61">
        <f t="shared" si="471"/>
        <v>362.40181000000001</v>
      </c>
      <c r="T560" s="61">
        <f t="shared" si="468"/>
        <v>249.29531</v>
      </c>
      <c r="U560" s="61">
        <f t="shared" si="468"/>
        <v>27.688479999999998</v>
      </c>
      <c r="V560" s="61">
        <f t="shared" si="468"/>
        <v>0</v>
      </c>
      <c r="W560" s="61">
        <f t="shared" si="443"/>
        <v>20.349509999999999</v>
      </c>
      <c r="X560" s="61">
        <f t="shared" si="443"/>
        <v>16.65428</v>
      </c>
      <c r="Y560" s="61">
        <f t="shared" si="443"/>
        <v>16.622589999999999</v>
      </c>
      <c r="Z560" s="61">
        <f t="shared" si="443"/>
        <v>174.40452999999999</v>
      </c>
      <c r="AA560" s="61">
        <f t="shared" si="443"/>
        <v>351.90228999999999</v>
      </c>
      <c r="AB560" s="61">
        <f t="shared" si="443"/>
        <v>417.41043000000002</v>
      </c>
    </row>
    <row r="561" spans="1:28" ht="16.5" hidden="1" thickBot="1" x14ac:dyDescent="0.3">
      <c r="A561" s="346" t="str">
        <f>A550</f>
        <v>Объект 6:</v>
      </c>
      <c r="B561" s="347"/>
      <c r="C561" s="43"/>
      <c r="D561" s="348" t="str">
        <f>D550</f>
        <v>Яч.№6 Консервный завод; Яч.№9 Солнечная</v>
      </c>
      <c r="E561" s="349"/>
      <c r="F561" s="349"/>
      <c r="G561" s="349"/>
      <c r="H561" s="349"/>
      <c r="I561" s="349"/>
      <c r="J561" s="349"/>
      <c r="K561" s="349"/>
      <c r="L561" s="349"/>
      <c r="M561" s="349"/>
      <c r="N561" s="349"/>
      <c r="O561" s="350"/>
      <c r="P561" s="207">
        <v>2028</v>
      </c>
      <c r="Q561" s="61" t="e">
        <f t="shared" si="471"/>
        <v>#VALUE!</v>
      </c>
      <c r="R561" s="61">
        <f t="shared" si="471"/>
        <v>0</v>
      </c>
      <c r="S561" s="61">
        <f t="shared" si="471"/>
        <v>0</v>
      </c>
      <c r="T561" s="61">
        <f t="shared" si="468"/>
        <v>0</v>
      </c>
      <c r="U561" s="61">
        <f t="shared" si="468"/>
        <v>0</v>
      </c>
      <c r="V561" s="61">
        <f t="shared" si="468"/>
        <v>0</v>
      </c>
      <c r="W561" s="61">
        <f t="shared" si="443"/>
        <v>0</v>
      </c>
      <c r="X561" s="61">
        <f t="shared" si="443"/>
        <v>0</v>
      </c>
      <c r="Y561" s="61">
        <f t="shared" si="443"/>
        <v>0</v>
      </c>
      <c r="Z561" s="61">
        <f t="shared" si="443"/>
        <v>0</v>
      </c>
      <c r="AA561" s="61">
        <f t="shared" si="443"/>
        <v>0</v>
      </c>
      <c r="AB561" s="61">
        <f t="shared" si="443"/>
        <v>0</v>
      </c>
    </row>
    <row r="562" spans="1:28" ht="16.5" hidden="1" thickBot="1" x14ac:dyDescent="0.3">
      <c r="A562" s="351" t="s">
        <v>299</v>
      </c>
      <c r="B562" s="352"/>
      <c r="C562" s="352"/>
      <c r="D562" s="352"/>
      <c r="E562" s="352"/>
      <c r="F562" s="352"/>
      <c r="G562" s="352"/>
      <c r="H562" s="352"/>
      <c r="I562" s="352"/>
      <c r="J562" s="352"/>
      <c r="K562" s="352"/>
      <c r="L562" s="352"/>
      <c r="M562" s="352"/>
      <c r="N562" s="352"/>
      <c r="O562" s="352"/>
      <c r="P562" s="207">
        <v>2028</v>
      </c>
      <c r="Q562" s="61">
        <f t="shared" si="471"/>
        <v>0</v>
      </c>
      <c r="R562" s="61">
        <f t="shared" si="471"/>
        <v>0</v>
      </c>
      <c r="S562" s="61">
        <f t="shared" si="471"/>
        <v>0</v>
      </c>
      <c r="T562" s="61">
        <f t="shared" si="468"/>
        <v>0</v>
      </c>
      <c r="U562" s="61">
        <f t="shared" si="468"/>
        <v>0</v>
      </c>
      <c r="V562" s="61">
        <f t="shared" si="468"/>
        <v>0</v>
      </c>
      <c r="W562" s="61">
        <f t="shared" si="443"/>
        <v>0</v>
      </c>
      <c r="X562" s="61">
        <f t="shared" si="443"/>
        <v>0</v>
      </c>
      <c r="Y562" s="61">
        <f t="shared" si="443"/>
        <v>0</v>
      </c>
      <c r="Z562" s="61">
        <f t="shared" si="443"/>
        <v>0</v>
      </c>
      <c r="AA562" s="61">
        <f t="shared" si="443"/>
        <v>0</v>
      </c>
      <c r="AB562" s="61">
        <f t="shared" si="443"/>
        <v>0</v>
      </c>
    </row>
    <row r="563" spans="1:28" s="41" customFormat="1" ht="29.25" hidden="1" customHeight="1" thickBot="1" x14ac:dyDescent="0.3">
      <c r="A563" s="202" t="s">
        <v>11</v>
      </c>
      <c r="B563" s="344" t="s">
        <v>293</v>
      </c>
      <c r="C563" s="345"/>
      <c r="D563" s="179">
        <f>D552</f>
        <v>76290</v>
      </c>
      <c r="E563" s="179">
        <f t="shared" ref="E563:O564" si="474">E552</f>
        <v>98160</v>
      </c>
      <c r="F563" s="179">
        <f t="shared" si="474"/>
        <v>123387</v>
      </c>
      <c r="G563" s="179">
        <f t="shared" si="474"/>
        <v>88811</v>
      </c>
      <c r="H563" s="179">
        <f t="shared" si="474"/>
        <v>22850</v>
      </c>
      <c r="I563" s="179">
        <f t="shared" si="474"/>
        <v>16544</v>
      </c>
      <c r="J563" s="179">
        <f t="shared" si="474"/>
        <v>27737</v>
      </c>
      <c r="K563" s="179">
        <f t="shared" si="474"/>
        <v>31109</v>
      </c>
      <c r="L563" s="179">
        <f t="shared" si="474"/>
        <v>33819</v>
      </c>
      <c r="M563" s="179">
        <f t="shared" si="474"/>
        <v>70185</v>
      </c>
      <c r="N563" s="179">
        <f t="shared" si="474"/>
        <v>124398</v>
      </c>
      <c r="O563" s="179">
        <f t="shared" si="474"/>
        <v>150830</v>
      </c>
      <c r="P563" s="207">
        <v>2028</v>
      </c>
      <c r="Q563" s="61">
        <f t="shared" si="471"/>
        <v>76.290000000000006</v>
      </c>
      <c r="R563" s="61">
        <f t="shared" si="471"/>
        <v>98.16</v>
      </c>
      <c r="S563" s="61">
        <f t="shared" si="471"/>
        <v>123.387</v>
      </c>
      <c r="T563" s="61">
        <f t="shared" si="468"/>
        <v>88.811000000000007</v>
      </c>
      <c r="U563" s="61">
        <f t="shared" si="468"/>
        <v>22.85</v>
      </c>
      <c r="V563" s="61">
        <f t="shared" si="468"/>
        <v>16.544</v>
      </c>
      <c r="W563" s="61">
        <f t="shared" si="443"/>
        <v>27.736999999999998</v>
      </c>
      <c r="X563" s="61">
        <f t="shared" si="443"/>
        <v>31.109000000000002</v>
      </c>
      <c r="Y563" s="61">
        <f t="shared" si="443"/>
        <v>33.819000000000003</v>
      </c>
      <c r="Z563" s="61">
        <f t="shared" si="443"/>
        <v>70.185000000000002</v>
      </c>
      <c r="AA563" s="61">
        <f t="shared" si="443"/>
        <v>124.398</v>
      </c>
      <c r="AB563" s="61">
        <f t="shared" si="443"/>
        <v>150.83000000000001</v>
      </c>
    </row>
    <row r="564" spans="1:28" ht="16.5" hidden="1" thickBot="1" x14ac:dyDescent="0.3">
      <c r="A564" s="202" t="s">
        <v>12</v>
      </c>
      <c r="B564" s="353" t="s">
        <v>291</v>
      </c>
      <c r="C564" s="354"/>
      <c r="D564" s="179">
        <f>D553</f>
        <v>28828</v>
      </c>
      <c r="E564" s="179">
        <f t="shared" si="474"/>
        <v>27914</v>
      </c>
      <c r="F564" s="179">
        <f t="shared" si="474"/>
        <v>25677</v>
      </c>
      <c r="G564" s="179">
        <f t="shared" si="474"/>
        <v>21399</v>
      </c>
      <c r="H564" s="179">
        <f t="shared" si="474"/>
        <v>14709</v>
      </c>
      <c r="I564" s="179">
        <f t="shared" si="474"/>
        <v>3513</v>
      </c>
      <c r="J564" s="179">
        <f t="shared" si="474"/>
        <v>21203</v>
      </c>
      <c r="K564" s="179">
        <f t="shared" si="474"/>
        <v>25339</v>
      </c>
      <c r="L564" s="179">
        <f t="shared" si="474"/>
        <v>27920</v>
      </c>
      <c r="M564" s="179">
        <f t="shared" si="474"/>
        <v>22619</v>
      </c>
      <c r="N564" s="179">
        <f t="shared" si="474"/>
        <v>29288</v>
      </c>
      <c r="O564" s="179">
        <f t="shared" si="474"/>
        <v>37850</v>
      </c>
      <c r="P564" s="207">
        <v>2028</v>
      </c>
      <c r="Q564" s="61">
        <f t="shared" si="471"/>
        <v>28.827999999999999</v>
      </c>
      <c r="R564" s="61">
        <f t="shared" si="471"/>
        <v>27.914000000000001</v>
      </c>
      <c r="S564" s="61">
        <f t="shared" si="471"/>
        <v>25.677</v>
      </c>
      <c r="T564" s="61">
        <f t="shared" si="468"/>
        <v>21.399000000000001</v>
      </c>
      <c r="U564" s="61">
        <f t="shared" si="468"/>
        <v>14.709</v>
      </c>
      <c r="V564" s="61">
        <f t="shared" si="468"/>
        <v>3.5129999999999999</v>
      </c>
      <c r="W564" s="61">
        <f t="shared" si="443"/>
        <v>21.202999999999999</v>
      </c>
      <c r="X564" s="61">
        <f t="shared" si="443"/>
        <v>25.338999999999999</v>
      </c>
      <c r="Y564" s="61">
        <f t="shared" si="443"/>
        <v>27.92</v>
      </c>
      <c r="Z564" s="61">
        <f t="shared" si="443"/>
        <v>22.619</v>
      </c>
      <c r="AA564" s="61">
        <f t="shared" si="443"/>
        <v>29.288</v>
      </c>
      <c r="AB564" s="61">
        <f t="shared" si="443"/>
        <v>37.85</v>
      </c>
    </row>
    <row r="565" spans="1:28" ht="33" hidden="1" customHeight="1" thickBot="1" x14ac:dyDescent="0.3">
      <c r="A565" s="202" t="s">
        <v>13</v>
      </c>
      <c r="B565" s="344" t="s">
        <v>292</v>
      </c>
      <c r="C565" s="345"/>
      <c r="D565" s="180">
        <f>D563-D564</f>
        <v>47462</v>
      </c>
      <c r="E565" s="180">
        <f t="shared" ref="E565:O565" si="475">E563-E564</f>
        <v>70246</v>
      </c>
      <c r="F565" s="180">
        <f t="shared" si="475"/>
        <v>97710</v>
      </c>
      <c r="G565" s="180">
        <f t="shared" si="475"/>
        <v>67412</v>
      </c>
      <c r="H565" s="180">
        <f t="shared" si="475"/>
        <v>8141</v>
      </c>
      <c r="I565" s="180">
        <f t="shared" si="475"/>
        <v>13031</v>
      </c>
      <c r="J565" s="180">
        <f t="shared" si="475"/>
        <v>6534</v>
      </c>
      <c r="K565" s="180">
        <f t="shared" si="475"/>
        <v>5770</v>
      </c>
      <c r="L565" s="180">
        <f t="shared" si="475"/>
        <v>5899</v>
      </c>
      <c r="M565" s="180">
        <f t="shared" si="475"/>
        <v>47566</v>
      </c>
      <c r="N565" s="180">
        <f t="shared" si="475"/>
        <v>95110</v>
      </c>
      <c r="O565" s="180">
        <f t="shared" si="475"/>
        <v>112980</v>
      </c>
      <c r="P565" s="207">
        <v>2028</v>
      </c>
      <c r="Q565" s="61">
        <f t="shared" si="471"/>
        <v>47.462000000000003</v>
      </c>
      <c r="R565" s="61">
        <f t="shared" si="471"/>
        <v>70.245999999999995</v>
      </c>
      <c r="S565" s="61">
        <f t="shared" si="471"/>
        <v>97.71</v>
      </c>
      <c r="T565" s="61">
        <f t="shared" si="468"/>
        <v>67.412000000000006</v>
      </c>
      <c r="U565" s="61">
        <f t="shared" si="468"/>
        <v>8.141</v>
      </c>
      <c r="V565" s="61">
        <f t="shared" si="468"/>
        <v>13.031000000000001</v>
      </c>
      <c r="W565" s="61">
        <f t="shared" si="443"/>
        <v>6.5339999999999998</v>
      </c>
      <c r="X565" s="61">
        <f t="shared" si="443"/>
        <v>5.77</v>
      </c>
      <c r="Y565" s="61">
        <f t="shared" si="443"/>
        <v>5.899</v>
      </c>
      <c r="Z565" s="61">
        <f t="shared" si="443"/>
        <v>47.566000000000003</v>
      </c>
      <c r="AA565" s="61">
        <f t="shared" si="443"/>
        <v>95.11</v>
      </c>
      <c r="AB565" s="61">
        <f t="shared" si="443"/>
        <v>112.98</v>
      </c>
    </row>
    <row r="566" spans="1:28" ht="36" hidden="1" customHeight="1" thickBot="1" x14ac:dyDescent="0.3">
      <c r="A566" s="202" t="s">
        <v>14</v>
      </c>
      <c r="B566" s="344" t="s">
        <v>27</v>
      </c>
      <c r="C566" s="345"/>
      <c r="D566" s="181">
        <f>D565/D563</f>
        <v>0.62212609778476868</v>
      </c>
      <c r="E566" s="181">
        <f t="shared" ref="E566:O566" si="476">E565/E563</f>
        <v>0.71562754686226571</v>
      </c>
      <c r="F566" s="181">
        <f t="shared" si="476"/>
        <v>0.79189866031267475</v>
      </c>
      <c r="G566" s="181">
        <f t="shared" si="476"/>
        <v>0.75905011766560448</v>
      </c>
      <c r="H566" s="181">
        <f t="shared" si="476"/>
        <v>0.3562800875273523</v>
      </c>
      <c r="I566" s="181">
        <f t="shared" si="476"/>
        <v>0.78765715667311409</v>
      </c>
      <c r="J566" s="181">
        <f t="shared" si="476"/>
        <v>0.23556981649060821</v>
      </c>
      <c r="K566" s="181">
        <f t="shared" si="476"/>
        <v>0.18547687164486162</v>
      </c>
      <c r="L566" s="181">
        <f t="shared" si="476"/>
        <v>0.17442857565273959</v>
      </c>
      <c r="M566" s="181">
        <f t="shared" si="476"/>
        <v>0.67772316021942014</v>
      </c>
      <c r="N566" s="181">
        <f t="shared" si="476"/>
        <v>0.76456213122397465</v>
      </c>
      <c r="O566" s="181">
        <f t="shared" si="476"/>
        <v>0.74905522773983957</v>
      </c>
      <c r="P566" s="207">
        <v>2028</v>
      </c>
      <c r="Q566" s="61">
        <f t="shared" si="471"/>
        <v>6.2212609778476864E-4</v>
      </c>
      <c r="R566" s="61">
        <f t="shared" si="471"/>
        <v>7.1562754686226569E-4</v>
      </c>
      <c r="S566" s="61">
        <f t="shared" si="471"/>
        <v>7.9189866031267474E-4</v>
      </c>
      <c r="T566" s="61">
        <f t="shared" si="468"/>
        <v>7.5905011766560452E-4</v>
      </c>
      <c r="U566" s="61">
        <f t="shared" si="468"/>
        <v>3.5628008752735228E-4</v>
      </c>
      <c r="V566" s="61">
        <f t="shared" si="468"/>
        <v>7.8765715667311414E-4</v>
      </c>
      <c r="W566" s="61">
        <f t="shared" si="443"/>
        <v>2.355698164906082E-4</v>
      </c>
      <c r="X566" s="61">
        <f t="shared" si="443"/>
        <v>1.8547687164486163E-4</v>
      </c>
      <c r="Y566" s="61">
        <f t="shared" si="443"/>
        <v>1.7442857565273958E-4</v>
      </c>
      <c r="Z566" s="61">
        <f t="shared" si="443"/>
        <v>6.7772316021942017E-4</v>
      </c>
      <c r="AA566" s="61">
        <f t="shared" si="443"/>
        <v>7.645621312239746E-4</v>
      </c>
      <c r="AB566" s="61">
        <f t="shared" si="443"/>
        <v>7.4905522773983956E-4</v>
      </c>
    </row>
    <row r="567" spans="1:28" ht="81.75" hidden="1" customHeight="1" thickBot="1" x14ac:dyDescent="0.3">
      <c r="A567" s="202" t="s">
        <v>28</v>
      </c>
      <c r="B567" s="344" t="s">
        <v>29</v>
      </c>
      <c r="C567" s="345"/>
      <c r="D567" s="187">
        <f t="shared" ref="D567:O567" si="477">D468</f>
        <v>4.5942831928845234</v>
      </c>
      <c r="E567" s="187">
        <f t="shared" si="477"/>
        <v>4.5942831928845234</v>
      </c>
      <c r="F567" s="187">
        <f t="shared" si="477"/>
        <v>4.5942831928845234</v>
      </c>
      <c r="G567" s="187">
        <f t="shared" si="477"/>
        <v>4.5942831928845234</v>
      </c>
      <c r="H567" s="187">
        <f t="shared" si="477"/>
        <v>4.5942831928845234</v>
      </c>
      <c r="I567" s="187">
        <f t="shared" si="477"/>
        <v>4.5942831928845234</v>
      </c>
      <c r="J567" s="187">
        <f t="shared" si="477"/>
        <v>4.5942831928845234</v>
      </c>
      <c r="K567" s="187">
        <f t="shared" si="477"/>
        <v>4.5942831928845234</v>
      </c>
      <c r="L567" s="187">
        <f t="shared" si="477"/>
        <v>4.5942831928845234</v>
      </c>
      <c r="M567" s="187">
        <f t="shared" si="477"/>
        <v>4.5942831928845234</v>
      </c>
      <c r="N567" s="187">
        <f t="shared" si="477"/>
        <v>4.5942831928845234</v>
      </c>
      <c r="O567" s="187">
        <f t="shared" si="477"/>
        <v>4.5942831928845234</v>
      </c>
      <c r="P567" s="207">
        <v>2028</v>
      </c>
      <c r="Q567" s="61">
        <f t="shared" si="471"/>
        <v>4.5942831928845237E-3</v>
      </c>
      <c r="R567" s="61">
        <f t="shared" si="471"/>
        <v>4.5942831928845237E-3</v>
      </c>
      <c r="S567" s="61">
        <f t="shared" si="471"/>
        <v>4.5942831928845237E-3</v>
      </c>
      <c r="T567" s="61">
        <f t="shared" si="468"/>
        <v>4.5942831928845237E-3</v>
      </c>
      <c r="U567" s="61">
        <f t="shared" si="468"/>
        <v>4.5942831928845237E-3</v>
      </c>
      <c r="V567" s="61">
        <f t="shared" si="468"/>
        <v>4.5942831928845237E-3</v>
      </c>
      <c r="W567" s="61">
        <f t="shared" si="443"/>
        <v>4.5942831928845237E-3</v>
      </c>
      <c r="X567" s="61">
        <f t="shared" si="443"/>
        <v>4.5942831928845237E-3</v>
      </c>
      <c r="Y567" s="61">
        <f t="shared" si="443"/>
        <v>4.5942831928845237E-3</v>
      </c>
      <c r="Z567" s="61">
        <f t="shared" si="443"/>
        <v>4.5942831928845237E-3</v>
      </c>
      <c r="AA567" s="61">
        <f t="shared" si="443"/>
        <v>4.5942831928845237E-3</v>
      </c>
      <c r="AB567" s="61">
        <f t="shared" si="443"/>
        <v>4.5942831928845237E-3</v>
      </c>
    </row>
    <row r="568" spans="1:28" ht="51" hidden="1" customHeight="1" thickBot="1" x14ac:dyDescent="0.3">
      <c r="A568" s="202" t="s">
        <v>30</v>
      </c>
      <c r="B568" s="344" t="s">
        <v>31</v>
      </c>
      <c r="C568" s="345"/>
      <c r="D568" s="182">
        <f>D557</f>
        <v>0.5718139430294582</v>
      </c>
      <c r="E568" s="182">
        <f t="shared" ref="E568:O568" si="478">E557</f>
        <v>0.66531539210695523</v>
      </c>
      <c r="F568" s="182">
        <f t="shared" si="478"/>
        <v>0.74158650555736427</v>
      </c>
      <c r="G568" s="182">
        <f t="shared" si="478"/>
        <v>0.70873796291029401</v>
      </c>
      <c r="H568" s="182">
        <f t="shared" si="478"/>
        <v>0.30596793277204182</v>
      </c>
      <c r="I568" s="182">
        <f t="shared" si="478"/>
        <v>0.73734500191780361</v>
      </c>
      <c r="J568" s="182">
        <f t="shared" si="478"/>
        <v>0.1852576617352977</v>
      </c>
      <c r="K568" s="182">
        <f t="shared" si="478"/>
        <v>0.13516471688955112</v>
      </c>
      <c r="L568" s="182">
        <f t="shared" si="478"/>
        <v>0.12411642089742908</v>
      </c>
      <c r="M568" s="182">
        <f t="shared" si="478"/>
        <v>0.62741100546410966</v>
      </c>
      <c r="N568" s="182">
        <f t="shared" si="478"/>
        <v>0.71424997646866417</v>
      </c>
      <c r="O568" s="182">
        <f t="shared" si="478"/>
        <v>0.69874307298452909</v>
      </c>
      <c r="P568" s="207">
        <v>2028</v>
      </c>
      <c r="Q568" s="61">
        <f t="shared" si="471"/>
        <v>5.7181394302945824E-4</v>
      </c>
      <c r="R568" s="61">
        <f t="shared" si="471"/>
        <v>6.6531539210695518E-4</v>
      </c>
      <c r="S568" s="61">
        <f t="shared" si="471"/>
        <v>7.4158650555736423E-4</v>
      </c>
      <c r="T568" s="61">
        <f t="shared" si="468"/>
        <v>7.0873796291029401E-4</v>
      </c>
      <c r="U568" s="61">
        <f t="shared" si="468"/>
        <v>3.0596793277204182E-4</v>
      </c>
      <c r="V568" s="61">
        <f t="shared" si="468"/>
        <v>7.3734500191780363E-4</v>
      </c>
      <c r="W568" s="61">
        <f t="shared" si="443"/>
        <v>1.8525766173529769E-4</v>
      </c>
      <c r="X568" s="61">
        <f t="shared" si="443"/>
        <v>1.3516471688955112E-4</v>
      </c>
      <c r="Y568" s="61">
        <f t="shared" si="443"/>
        <v>1.2411642089742907E-4</v>
      </c>
      <c r="Z568" s="61">
        <f t="shared" si="443"/>
        <v>6.2741100546410966E-4</v>
      </c>
      <c r="AA568" s="61">
        <f t="shared" si="443"/>
        <v>7.142499764686642E-4</v>
      </c>
      <c r="AB568" s="61">
        <f t="shared" si="443"/>
        <v>6.9874307298452905E-4</v>
      </c>
    </row>
    <row r="569" spans="1:28" ht="83.25" hidden="1" customHeight="1" thickBot="1" x14ac:dyDescent="0.3">
      <c r="A569" s="202" t="s">
        <v>32</v>
      </c>
      <c r="B569" s="344" t="s">
        <v>33</v>
      </c>
      <c r="C569" s="345"/>
      <c r="D569" s="183">
        <f>ROUND(D568*D563,0)</f>
        <v>43624</v>
      </c>
      <c r="E569" s="183">
        <f t="shared" ref="E569:F569" si="479">ROUND(E568*E563,0)</f>
        <v>65307</v>
      </c>
      <c r="F569" s="183">
        <f t="shared" si="479"/>
        <v>91502</v>
      </c>
      <c r="G569" s="183">
        <f>ROUND(G568*G563,0)</f>
        <v>62944</v>
      </c>
      <c r="H569" s="183">
        <f t="shared" ref="H569:O569" si="480">ROUND(H568*H563,0)</f>
        <v>6991</v>
      </c>
      <c r="I569" s="183">
        <f t="shared" si="480"/>
        <v>12199</v>
      </c>
      <c r="J569" s="183">
        <f t="shared" si="480"/>
        <v>5138</v>
      </c>
      <c r="K569" s="183">
        <f t="shared" si="480"/>
        <v>4205</v>
      </c>
      <c r="L569" s="183">
        <f t="shared" si="480"/>
        <v>4197</v>
      </c>
      <c r="M569" s="183">
        <f t="shared" si="480"/>
        <v>44035</v>
      </c>
      <c r="N569" s="183">
        <f t="shared" si="480"/>
        <v>88851</v>
      </c>
      <c r="O569" s="183">
        <f t="shared" si="480"/>
        <v>105391</v>
      </c>
      <c r="P569" s="207">
        <v>2028</v>
      </c>
      <c r="Q569" s="61">
        <f t="shared" si="471"/>
        <v>43.624000000000002</v>
      </c>
      <c r="R569" s="61">
        <f t="shared" si="471"/>
        <v>65.307000000000002</v>
      </c>
      <c r="S569" s="61">
        <f t="shared" si="471"/>
        <v>91.501999999999995</v>
      </c>
      <c r="T569" s="61">
        <f t="shared" si="468"/>
        <v>62.944000000000003</v>
      </c>
      <c r="U569" s="61">
        <f t="shared" si="468"/>
        <v>6.9909999999999997</v>
      </c>
      <c r="V569" s="61">
        <f t="shared" si="468"/>
        <v>12.199</v>
      </c>
      <c r="W569" s="61">
        <f t="shared" si="443"/>
        <v>5.1379999999999999</v>
      </c>
      <c r="X569" s="61">
        <f t="shared" si="443"/>
        <v>4.2050000000000001</v>
      </c>
      <c r="Y569" s="61">
        <f t="shared" si="443"/>
        <v>4.1970000000000001</v>
      </c>
      <c r="Z569" s="61">
        <f t="shared" si="443"/>
        <v>44.034999999999997</v>
      </c>
      <c r="AA569" s="61">
        <f t="shared" si="443"/>
        <v>88.850999999999999</v>
      </c>
      <c r="AB569" s="61">
        <f t="shared" si="443"/>
        <v>105.39100000000001</v>
      </c>
    </row>
    <row r="570" spans="1:28" ht="53.25" hidden="1" customHeight="1" thickBot="1" x14ac:dyDescent="0.3">
      <c r="A570" s="202" t="s">
        <v>34</v>
      </c>
      <c r="B570" s="344" t="s">
        <v>35</v>
      </c>
      <c r="C570" s="345"/>
      <c r="D570" s="184">
        <f>D567*D569</f>
        <v>200421.01000639444</v>
      </c>
      <c r="E570" s="185">
        <f t="shared" ref="E570:O570" si="481">E567*E569</f>
        <v>300038.85247770959</v>
      </c>
      <c r="F570" s="185">
        <f t="shared" si="481"/>
        <v>420386.10071531968</v>
      </c>
      <c r="G570" s="185">
        <f t="shared" si="481"/>
        <v>289182.56129292346</v>
      </c>
      <c r="H570" s="185">
        <f t="shared" si="481"/>
        <v>32118.633801455704</v>
      </c>
      <c r="I570" s="185">
        <f t="shared" si="481"/>
        <v>56045.660669998302</v>
      </c>
      <c r="J570" s="185">
        <f t="shared" si="481"/>
        <v>23605.42704504068</v>
      </c>
      <c r="K570" s="185">
        <f t="shared" si="481"/>
        <v>19318.960826079419</v>
      </c>
      <c r="L570" s="185">
        <f t="shared" si="481"/>
        <v>19282.206560536346</v>
      </c>
      <c r="M570" s="185">
        <f t="shared" si="481"/>
        <v>202309.26039866998</v>
      </c>
      <c r="N570" s="185">
        <f t="shared" si="481"/>
        <v>408206.6559709828</v>
      </c>
      <c r="O570" s="186">
        <f t="shared" si="481"/>
        <v>484196.09998129279</v>
      </c>
      <c r="P570" s="207">
        <v>2028</v>
      </c>
      <c r="Q570" s="61">
        <f t="shared" si="471"/>
        <v>200.42101000639445</v>
      </c>
      <c r="R570" s="61">
        <f t="shared" si="471"/>
        <v>300.03885247770961</v>
      </c>
      <c r="S570" s="61">
        <f t="shared" si="471"/>
        <v>420.38610071531969</v>
      </c>
      <c r="T570" s="61">
        <f t="shared" si="468"/>
        <v>289.18256129292348</v>
      </c>
      <c r="U570" s="61">
        <f t="shared" si="468"/>
        <v>32.118633801455701</v>
      </c>
      <c r="V570" s="61">
        <f t="shared" si="468"/>
        <v>56.045660669998306</v>
      </c>
      <c r="W570" s="61">
        <f t="shared" si="443"/>
        <v>23.605427045040681</v>
      </c>
      <c r="X570" s="61">
        <f t="shared" si="443"/>
        <v>19.318960826079419</v>
      </c>
      <c r="Y570" s="61">
        <f t="shared" si="443"/>
        <v>19.282206560536345</v>
      </c>
      <c r="Z570" s="61">
        <f t="shared" ref="Z570:AB624" si="482">M570/1000</f>
        <v>202.30926039866998</v>
      </c>
      <c r="AA570" s="61">
        <f t="shared" si="482"/>
        <v>408.20665597098281</v>
      </c>
      <c r="AB570" s="61">
        <f t="shared" si="482"/>
        <v>484.19609998129278</v>
      </c>
    </row>
    <row r="571" spans="1:28" ht="48.75" hidden="1" customHeight="1" thickBot="1" x14ac:dyDescent="0.3">
      <c r="A571" s="202" t="s">
        <v>36</v>
      </c>
      <c r="B571" s="344" t="s">
        <v>37</v>
      </c>
      <c r="C571" s="345"/>
      <c r="D571" s="184">
        <f>ROUND(D570*0.9,2)</f>
        <v>180378.91</v>
      </c>
      <c r="E571" s="185">
        <f t="shared" ref="E571:O571" si="483">ROUND(E570*0.9,2)</f>
        <v>270034.96999999997</v>
      </c>
      <c r="F571" s="185">
        <f t="shared" si="483"/>
        <v>378347.49</v>
      </c>
      <c r="G571" s="185">
        <f t="shared" si="483"/>
        <v>260264.31</v>
      </c>
      <c r="H571" s="185">
        <f t="shared" si="483"/>
        <v>28906.77</v>
      </c>
      <c r="I571" s="185">
        <v>0</v>
      </c>
      <c r="J571" s="185">
        <f t="shared" si="483"/>
        <v>21244.880000000001</v>
      </c>
      <c r="K571" s="185">
        <f t="shared" si="483"/>
        <v>17387.060000000001</v>
      </c>
      <c r="L571" s="185">
        <f t="shared" si="483"/>
        <v>17353.990000000002</v>
      </c>
      <c r="M571" s="185">
        <f t="shared" si="483"/>
        <v>182078.33</v>
      </c>
      <c r="N571" s="185">
        <f t="shared" si="483"/>
        <v>367385.99</v>
      </c>
      <c r="O571" s="186">
        <f t="shared" si="483"/>
        <v>435776.49</v>
      </c>
      <c r="P571" s="207">
        <v>2028</v>
      </c>
      <c r="Q571" s="61">
        <f t="shared" si="471"/>
        <v>180.37890999999999</v>
      </c>
      <c r="R571" s="61">
        <f t="shared" si="471"/>
        <v>270.03496999999999</v>
      </c>
      <c r="S571" s="61">
        <f t="shared" si="471"/>
        <v>378.34748999999999</v>
      </c>
      <c r="T571" s="61">
        <f t="shared" si="468"/>
        <v>260.26431000000002</v>
      </c>
      <c r="U571" s="61">
        <f t="shared" si="468"/>
        <v>28.906770000000002</v>
      </c>
      <c r="V571" s="61">
        <f t="shared" si="468"/>
        <v>0</v>
      </c>
      <c r="W571" s="61">
        <f t="shared" si="468"/>
        <v>21.244880000000002</v>
      </c>
      <c r="X571" s="61">
        <f t="shared" si="468"/>
        <v>17.387060000000002</v>
      </c>
      <c r="Y571" s="61">
        <f t="shared" si="468"/>
        <v>17.353990000000003</v>
      </c>
      <c r="Z571" s="61">
        <f t="shared" si="482"/>
        <v>182.07832999999999</v>
      </c>
      <c r="AA571" s="61">
        <f t="shared" si="482"/>
        <v>367.38598999999999</v>
      </c>
      <c r="AB571" s="61">
        <f t="shared" si="482"/>
        <v>435.77648999999997</v>
      </c>
    </row>
    <row r="572" spans="1:28" ht="16.5" hidden="1" thickBot="1" x14ac:dyDescent="0.3">
      <c r="A572" s="346" t="str">
        <f>A561</f>
        <v>Объект 6:</v>
      </c>
      <c r="B572" s="347"/>
      <c r="C572" s="43"/>
      <c r="D572" s="348" t="str">
        <f>D561</f>
        <v>Яч.№6 Консервный завод; Яч.№9 Солнечная</v>
      </c>
      <c r="E572" s="349"/>
      <c r="F572" s="349"/>
      <c r="G572" s="349"/>
      <c r="H572" s="349"/>
      <c r="I572" s="349"/>
      <c r="J572" s="349"/>
      <c r="K572" s="349"/>
      <c r="L572" s="349"/>
      <c r="M572" s="349"/>
      <c r="N572" s="349"/>
      <c r="O572" s="350"/>
      <c r="P572" s="207">
        <v>2029</v>
      </c>
      <c r="Q572" s="61" t="e">
        <f t="shared" si="471"/>
        <v>#VALUE!</v>
      </c>
      <c r="R572" s="61">
        <f t="shared" si="471"/>
        <v>0</v>
      </c>
      <c r="S572" s="61">
        <f t="shared" si="471"/>
        <v>0</v>
      </c>
      <c r="T572" s="61">
        <f t="shared" si="468"/>
        <v>0</v>
      </c>
      <c r="U572" s="61">
        <f t="shared" si="468"/>
        <v>0</v>
      </c>
      <c r="V572" s="61">
        <f t="shared" si="468"/>
        <v>0</v>
      </c>
      <c r="W572" s="61">
        <f t="shared" si="468"/>
        <v>0</v>
      </c>
      <c r="X572" s="61">
        <f t="shared" si="468"/>
        <v>0</v>
      </c>
      <c r="Y572" s="61">
        <f t="shared" si="468"/>
        <v>0</v>
      </c>
      <c r="Z572" s="61">
        <f t="shared" si="482"/>
        <v>0</v>
      </c>
      <c r="AA572" s="61">
        <f t="shared" si="482"/>
        <v>0</v>
      </c>
      <c r="AB572" s="61">
        <f t="shared" si="482"/>
        <v>0</v>
      </c>
    </row>
    <row r="573" spans="1:28" ht="16.5" hidden="1" thickBot="1" x14ac:dyDescent="0.3">
      <c r="A573" s="351" t="s">
        <v>300</v>
      </c>
      <c r="B573" s="352"/>
      <c r="C573" s="352"/>
      <c r="D573" s="352"/>
      <c r="E573" s="352"/>
      <c r="F573" s="352"/>
      <c r="G573" s="352"/>
      <c r="H573" s="352"/>
      <c r="I573" s="352"/>
      <c r="J573" s="352"/>
      <c r="K573" s="352"/>
      <c r="L573" s="352"/>
      <c r="M573" s="352"/>
      <c r="N573" s="352"/>
      <c r="O573" s="352"/>
      <c r="P573" s="207">
        <v>2029</v>
      </c>
      <c r="Q573" s="61">
        <f t="shared" si="471"/>
        <v>0</v>
      </c>
      <c r="R573" s="61">
        <f t="shared" si="471"/>
        <v>0</v>
      </c>
      <c r="S573" s="61">
        <f t="shared" si="471"/>
        <v>0</v>
      </c>
      <c r="T573" s="61">
        <f t="shared" si="468"/>
        <v>0</v>
      </c>
      <c r="U573" s="61">
        <f t="shared" si="468"/>
        <v>0</v>
      </c>
      <c r="V573" s="61">
        <f t="shared" si="468"/>
        <v>0</v>
      </c>
      <c r="W573" s="61">
        <f t="shared" si="468"/>
        <v>0</v>
      </c>
      <c r="X573" s="61">
        <f t="shared" si="468"/>
        <v>0</v>
      </c>
      <c r="Y573" s="61">
        <f t="shared" si="468"/>
        <v>0</v>
      </c>
      <c r="Z573" s="61">
        <f t="shared" si="482"/>
        <v>0</v>
      </c>
      <c r="AA573" s="61">
        <f t="shared" si="482"/>
        <v>0</v>
      </c>
      <c r="AB573" s="61">
        <f t="shared" si="482"/>
        <v>0</v>
      </c>
    </row>
    <row r="574" spans="1:28" s="41" customFormat="1" ht="29.25" hidden="1" customHeight="1" thickBot="1" x14ac:dyDescent="0.3">
      <c r="A574" s="202" t="s">
        <v>11</v>
      </c>
      <c r="B574" s="344" t="s">
        <v>293</v>
      </c>
      <c r="C574" s="345"/>
      <c r="D574" s="179">
        <f>D563</f>
        <v>76290</v>
      </c>
      <c r="E574" s="179">
        <f t="shared" ref="E574:O575" si="484">E563</f>
        <v>98160</v>
      </c>
      <c r="F574" s="179">
        <f t="shared" si="484"/>
        <v>123387</v>
      </c>
      <c r="G574" s="179">
        <f t="shared" si="484"/>
        <v>88811</v>
      </c>
      <c r="H574" s="179">
        <f t="shared" si="484"/>
        <v>22850</v>
      </c>
      <c r="I574" s="179">
        <f t="shared" si="484"/>
        <v>16544</v>
      </c>
      <c r="J574" s="179">
        <f t="shared" si="484"/>
        <v>27737</v>
      </c>
      <c r="K574" s="179">
        <f t="shared" si="484"/>
        <v>31109</v>
      </c>
      <c r="L574" s="179">
        <f t="shared" si="484"/>
        <v>33819</v>
      </c>
      <c r="M574" s="179">
        <f t="shared" si="484"/>
        <v>70185</v>
      </c>
      <c r="N574" s="179">
        <f t="shared" si="484"/>
        <v>124398</v>
      </c>
      <c r="O574" s="179">
        <f t="shared" si="484"/>
        <v>150830</v>
      </c>
      <c r="P574" s="207">
        <v>2029</v>
      </c>
      <c r="Q574" s="61">
        <f t="shared" si="471"/>
        <v>76.290000000000006</v>
      </c>
      <c r="R574" s="61">
        <f t="shared" si="471"/>
        <v>98.16</v>
      </c>
      <c r="S574" s="61">
        <f t="shared" si="471"/>
        <v>123.387</v>
      </c>
      <c r="T574" s="61">
        <f t="shared" si="468"/>
        <v>88.811000000000007</v>
      </c>
      <c r="U574" s="61">
        <f t="shared" si="468"/>
        <v>22.85</v>
      </c>
      <c r="V574" s="61">
        <f t="shared" si="468"/>
        <v>16.544</v>
      </c>
      <c r="W574" s="61">
        <f t="shared" si="468"/>
        <v>27.736999999999998</v>
      </c>
      <c r="X574" s="61">
        <f t="shared" si="468"/>
        <v>31.109000000000002</v>
      </c>
      <c r="Y574" s="61">
        <f t="shared" si="468"/>
        <v>33.819000000000003</v>
      </c>
      <c r="Z574" s="61">
        <f t="shared" si="482"/>
        <v>70.185000000000002</v>
      </c>
      <c r="AA574" s="61">
        <f t="shared" si="482"/>
        <v>124.398</v>
      </c>
      <c r="AB574" s="61">
        <f t="shared" si="482"/>
        <v>150.83000000000001</v>
      </c>
    </row>
    <row r="575" spans="1:28" ht="16.5" hidden="1" thickBot="1" x14ac:dyDescent="0.3">
      <c r="A575" s="202" t="s">
        <v>12</v>
      </c>
      <c r="B575" s="353" t="s">
        <v>291</v>
      </c>
      <c r="C575" s="354"/>
      <c r="D575" s="179">
        <f>D564</f>
        <v>28828</v>
      </c>
      <c r="E575" s="179">
        <f t="shared" si="484"/>
        <v>27914</v>
      </c>
      <c r="F575" s="179">
        <f t="shared" si="484"/>
        <v>25677</v>
      </c>
      <c r="G575" s="179">
        <f t="shared" si="484"/>
        <v>21399</v>
      </c>
      <c r="H575" s="179">
        <f t="shared" si="484"/>
        <v>14709</v>
      </c>
      <c r="I575" s="179">
        <f t="shared" si="484"/>
        <v>3513</v>
      </c>
      <c r="J575" s="179">
        <f t="shared" si="484"/>
        <v>21203</v>
      </c>
      <c r="K575" s="179">
        <f t="shared" si="484"/>
        <v>25339</v>
      </c>
      <c r="L575" s="179">
        <f t="shared" si="484"/>
        <v>27920</v>
      </c>
      <c r="M575" s="179">
        <f t="shared" si="484"/>
        <v>22619</v>
      </c>
      <c r="N575" s="179">
        <f t="shared" si="484"/>
        <v>29288</v>
      </c>
      <c r="O575" s="179">
        <f t="shared" si="484"/>
        <v>37850</v>
      </c>
      <c r="P575" s="207">
        <v>2029</v>
      </c>
      <c r="Q575" s="61">
        <f t="shared" si="471"/>
        <v>28.827999999999999</v>
      </c>
      <c r="R575" s="61">
        <f t="shared" si="471"/>
        <v>27.914000000000001</v>
      </c>
      <c r="S575" s="61">
        <f t="shared" si="471"/>
        <v>25.677</v>
      </c>
      <c r="T575" s="61">
        <f t="shared" si="468"/>
        <v>21.399000000000001</v>
      </c>
      <c r="U575" s="61">
        <f t="shared" si="468"/>
        <v>14.709</v>
      </c>
      <c r="V575" s="61">
        <f t="shared" si="468"/>
        <v>3.5129999999999999</v>
      </c>
      <c r="W575" s="61">
        <f t="shared" si="468"/>
        <v>21.202999999999999</v>
      </c>
      <c r="X575" s="61">
        <f t="shared" si="468"/>
        <v>25.338999999999999</v>
      </c>
      <c r="Y575" s="61">
        <f t="shared" si="468"/>
        <v>27.92</v>
      </c>
      <c r="Z575" s="61">
        <f t="shared" si="482"/>
        <v>22.619</v>
      </c>
      <c r="AA575" s="61">
        <f t="shared" si="482"/>
        <v>29.288</v>
      </c>
      <c r="AB575" s="61">
        <f t="shared" si="482"/>
        <v>37.85</v>
      </c>
    </row>
    <row r="576" spans="1:28" ht="33" hidden="1" customHeight="1" thickBot="1" x14ac:dyDescent="0.3">
      <c r="A576" s="202" t="s">
        <v>13</v>
      </c>
      <c r="B576" s="344" t="s">
        <v>292</v>
      </c>
      <c r="C576" s="345"/>
      <c r="D576" s="180">
        <f>D574-D575</f>
        <v>47462</v>
      </c>
      <c r="E576" s="180">
        <f t="shared" ref="E576:O576" si="485">E574-E575</f>
        <v>70246</v>
      </c>
      <c r="F576" s="180">
        <f t="shared" si="485"/>
        <v>97710</v>
      </c>
      <c r="G576" s="180">
        <f t="shared" si="485"/>
        <v>67412</v>
      </c>
      <c r="H576" s="180">
        <f t="shared" si="485"/>
        <v>8141</v>
      </c>
      <c r="I576" s="180">
        <f t="shared" si="485"/>
        <v>13031</v>
      </c>
      <c r="J576" s="180">
        <f t="shared" si="485"/>
        <v>6534</v>
      </c>
      <c r="K576" s="180">
        <f t="shared" si="485"/>
        <v>5770</v>
      </c>
      <c r="L576" s="180">
        <f t="shared" si="485"/>
        <v>5899</v>
      </c>
      <c r="M576" s="180">
        <f t="shared" si="485"/>
        <v>47566</v>
      </c>
      <c r="N576" s="180">
        <f t="shared" si="485"/>
        <v>95110</v>
      </c>
      <c r="O576" s="180">
        <f t="shared" si="485"/>
        <v>112980</v>
      </c>
      <c r="P576" s="207">
        <v>2029</v>
      </c>
      <c r="Q576" s="61">
        <f t="shared" si="471"/>
        <v>47.462000000000003</v>
      </c>
      <c r="R576" s="61">
        <f t="shared" si="471"/>
        <v>70.245999999999995</v>
      </c>
      <c r="S576" s="61">
        <f t="shared" si="471"/>
        <v>97.71</v>
      </c>
      <c r="T576" s="61">
        <f t="shared" si="468"/>
        <v>67.412000000000006</v>
      </c>
      <c r="U576" s="61">
        <f t="shared" si="468"/>
        <v>8.141</v>
      </c>
      <c r="V576" s="61">
        <f t="shared" si="468"/>
        <v>13.031000000000001</v>
      </c>
      <c r="W576" s="61">
        <f t="shared" si="468"/>
        <v>6.5339999999999998</v>
      </c>
      <c r="X576" s="61">
        <f t="shared" si="468"/>
        <v>5.77</v>
      </c>
      <c r="Y576" s="61">
        <f t="shared" si="468"/>
        <v>5.899</v>
      </c>
      <c r="Z576" s="61">
        <f t="shared" si="482"/>
        <v>47.566000000000003</v>
      </c>
      <c r="AA576" s="61">
        <f t="shared" si="482"/>
        <v>95.11</v>
      </c>
      <c r="AB576" s="61">
        <f t="shared" si="482"/>
        <v>112.98</v>
      </c>
    </row>
    <row r="577" spans="1:28" ht="36" hidden="1" customHeight="1" thickBot="1" x14ac:dyDescent="0.3">
      <c r="A577" s="202" t="s">
        <v>14</v>
      </c>
      <c r="B577" s="344" t="s">
        <v>27</v>
      </c>
      <c r="C577" s="345"/>
      <c r="D577" s="181">
        <f>D576/D574</f>
        <v>0.62212609778476868</v>
      </c>
      <c r="E577" s="181">
        <f t="shared" ref="E577:O577" si="486">E576/E574</f>
        <v>0.71562754686226571</v>
      </c>
      <c r="F577" s="181">
        <f t="shared" si="486"/>
        <v>0.79189866031267475</v>
      </c>
      <c r="G577" s="181">
        <f t="shared" si="486"/>
        <v>0.75905011766560448</v>
      </c>
      <c r="H577" s="181">
        <f t="shared" si="486"/>
        <v>0.3562800875273523</v>
      </c>
      <c r="I577" s="181">
        <f t="shared" si="486"/>
        <v>0.78765715667311409</v>
      </c>
      <c r="J577" s="181">
        <f t="shared" si="486"/>
        <v>0.23556981649060821</v>
      </c>
      <c r="K577" s="181">
        <f t="shared" si="486"/>
        <v>0.18547687164486162</v>
      </c>
      <c r="L577" s="181">
        <f t="shared" si="486"/>
        <v>0.17442857565273959</v>
      </c>
      <c r="M577" s="181">
        <f t="shared" si="486"/>
        <v>0.67772316021942014</v>
      </c>
      <c r="N577" s="181">
        <f t="shared" si="486"/>
        <v>0.76456213122397465</v>
      </c>
      <c r="O577" s="181">
        <f t="shared" si="486"/>
        <v>0.74905522773983957</v>
      </c>
      <c r="P577" s="207">
        <v>2029</v>
      </c>
      <c r="Q577" s="61">
        <f t="shared" si="471"/>
        <v>6.2212609778476864E-4</v>
      </c>
      <c r="R577" s="61">
        <f t="shared" si="471"/>
        <v>7.1562754686226569E-4</v>
      </c>
      <c r="S577" s="61">
        <f t="shared" si="471"/>
        <v>7.9189866031267474E-4</v>
      </c>
      <c r="T577" s="61">
        <f t="shared" si="468"/>
        <v>7.5905011766560452E-4</v>
      </c>
      <c r="U577" s="61">
        <f t="shared" si="468"/>
        <v>3.5628008752735228E-4</v>
      </c>
      <c r="V577" s="61">
        <f t="shared" si="468"/>
        <v>7.8765715667311414E-4</v>
      </c>
      <c r="W577" s="61">
        <f t="shared" si="468"/>
        <v>2.355698164906082E-4</v>
      </c>
      <c r="X577" s="61">
        <f t="shared" si="468"/>
        <v>1.8547687164486163E-4</v>
      </c>
      <c r="Y577" s="61">
        <f t="shared" si="468"/>
        <v>1.7442857565273958E-4</v>
      </c>
      <c r="Z577" s="61">
        <f t="shared" si="482"/>
        <v>6.7772316021942017E-4</v>
      </c>
      <c r="AA577" s="61">
        <f t="shared" si="482"/>
        <v>7.645621312239746E-4</v>
      </c>
      <c r="AB577" s="61">
        <f t="shared" si="482"/>
        <v>7.4905522773983956E-4</v>
      </c>
    </row>
    <row r="578" spans="1:28" ht="81.75" hidden="1" customHeight="1" thickBot="1" x14ac:dyDescent="0.3">
      <c r="A578" s="202" t="s">
        <v>28</v>
      </c>
      <c r="B578" s="344" t="s">
        <v>29</v>
      </c>
      <c r="C578" s="345"/>
      <c r="D578" s="187">
        <f t="shared" ref="D578:O578" si="487">D479</f>
        <v>4.7964316533714424</v>
      </c>
      <c r="E578" s="187">
        <f t="shared" si="487"/>
        <v>4.7964316533714424</v>
      </c>
      <c r="F578" s="187">
        <f t="shared" si="487"/>
        <v>4.7964316533714424</v>
      </c>
      <c r="G578" s="187">
        <f t="shared" si="487"/>
        <v>4.7964316533714424</v>
      </c>
      <c r="H578" s="187">
        <f t="shared" si="487"/>
        <v>4.7964316533714424</v>
      </c>
      <c r="I578" s="187">
        <f t="shared" si="487"/>
        <v>4.7964316533714424</v>
      </c>
      <c r="J578" s="187">
        <f t="shared" si="487"/>
        <v>4.7964316533714424</v>
      </c>
      <c r="K578" s="187">
        <f t="shared" si="487"/>
        <v>4.7964316533714424</v>
      </c>
      <c r="L578" s="187">
        <f t="shared" si="487"/>
        <v>4.7964316533714424</v>
      </c>
      <c r="M578" s="187">
        <f t="shared" si="487"/>
        <v>4.7964316533714424</v>
      </c>
      <c r="N578" s="187">
        <f t="shared" si="487"/>
        <v>4.7964316533714424</v>
      </c>
      <c r="O578" s="187">
        <f t="shared" si="487"/>
        <v>4.7964316533714424</v>
      </c>
      <c r="P578" s="207">
        <v>2029</v>
      </c>
      <c r="Q578" s="61">
        <f t="shared" si="471"/>
        <v>4.7964316533714423E-3</v>
      </c>
      <c r="R578" s="61">
        <f t="shared" si="471"/>
        <v>4.7964316533714423E-3</v>
      </c>
      <c r="S578" s="61">
        <f t="shared" si="471"/>
        <v>4.7964316533714423E-3</v>
      </c>
      <c r="T578" s="61">
        <f t="shared" si="468"/>
        <v>4.7964316533714423E-3</v>
      </c>
      <c r="U578" s="61">
        <f t="shared" si="468"/>
        <v>4.7964316533714423E-3</v>
      </c>
      <c r="V578" s="61">
        <f t="shared" si="468"/>
        <v>4.7964316533714423E-3</v>
      </c>
      <c r="W578" s="61">
        <f t="shared" si="468"/>
        <v>4.7964316533714423E-3</v>
      </c>
      <c r="X578" s="61">
        <f t="shared" si="468"/>
        <v>4.7964316533714423E-3</v>
      </c>
      <c r="Y578" s="61">
        <f t="shared" si="468"/>
        <v>4.7964316533714423E-3</v>
      </c>
      <c r="Z578" s="61">
        <f t="shared" si="482"/>
        <v>4.7964316533714423E-3</v>
      </c>
      <c r="AA578" s="61">
        <f t="shared" si="482"/>
        <v>4.7964316533714423E-3</v>
      </c>
      <c r="AB578" s="61">
        <f t="shared" si="482"/>
        <v>4.7964316533714423E-3</v>
      </c>
    </row>
    <row r="579" spans="1:28" ht="51" hidden="1" customHeight="1" thickBot="1" x14ac:dyDescent="0.3">
      <c r="A579" s="202" t="s">
        <v>30</v>
      </c>
      <c r="B579" s="344" t="s">
        <v>31</v>
      </c>
      <c r="C579" s="345"/>
      <c r="D579" s="182">
        <f>D568</f>
        <v>0.5718139430294582</v>
      </c>
      <c r="E579" s="182">
        <f t="shared" ref="E579:O579" si="488">E568</f>
        <v>0.66531539210695523</v>
      </c>
      <c r="F579" s="182">
        <f t="shared" si="488"/>
        <v>0.74158650555736427</v>
      </c>
      <c r="G579" s="182">
        <f t="shared" si="488"/>
        <v>0.70873796291029401</v>
      </c>
      <c r="H579" s="182">
        <f t="shared" si="488"/>
        <v>0.30596793277204182</v>
      </c>
      <c r="I579" s="182">
        <f t="shared" si="488"/>
        <v>0.73734500191780361</v>
      </c>
      <c r="J579" s="182">
        <f t="shared" si="488"/>
        <v>0.1852576617352977</v>
      </c>
      <c r="K579" s="182">
        <f t="shared" si="488"/>
        <v>0.13516471688955112</v>
      </c>
      <c r="L579" s="182">
        <f t="shared" si="488"/>
        <v>0.12411642089742908</v>
      </c>
      <c r="M579" s="182">
        <f t="shared" si="488"/>
        <v>0.62741100546410966</v>
      </c>
      <c r="N579" s="182">
        <f t="shared" si="488"/>
        <v>0.71424997646866417</v>
      </c>
      <c r="O579" s="182">
        <f t="shared" si="488"/>
        <v>0.69874307298452909</v>
      </c>
      <c r="P579" s="207">
        <v>2029</v>
      </c>
      <c r="Q579" s="61">
        <f t="shared" si="471"/>
        <v>5.7181394302945824E-4</v>
      </c>
      <c r="R579" s="61">
        <f t="shared" si="471"/>
        <v>6.6531539210695518E-4</v>
      </c>
      <c r="S579" s="61">
        <f t="shared" si="471"/>
        <v>7.4158650555736423E-4</v>
      </c>
      <c r="T579" s="61">
        <f t="shared" si="468"/>
        <v>7.0873796291029401E-4</v>
      </c>
      <c r="U579" s="61">
        <f t="shared" si="468"/>
        <v>3.0596793277204182E-4</v>
      </c>
      <c r="V579" s="61">
        <f t="shared" si="468"/>
        <v>7.3734500191780363E-4</v>
      </c>
      <c r="W579" s="61">
        <f t="shared" si="468"/>
        <v>1.8525766173529769E-4</v>
      </c>
      <c r="X579" s="61">
        <f t="shared" si="468"/>
        <v>1.3516471688955112E-4</v>
      </c>
      <c r="Y579" s="61">
        <f t="shared" si="468"/>
        <v>1.2411642089742907E-4</v>
      </c>
      <c r="Z579" s="61">
        <f t="shared" si="482"/>
        <v>6.2741100546410966E-4</v>
      </c>
      <c r="AA579" s="61">
        <f t="shared" si="482"/>
        <v>7.142499764686642E-4</v>
      </c>
      <c r="AB579" s="61">
        <f t="shared" si="482"/>
        <v>6.9874307298452905E-4</v>
      </c>
    </row>
    <row r="580" spans="1:28" ht="83.25" hidden="1" customHeight="1" thickBot="1" x14ac:dyDescent="0.3">
      <c r="A580" s="202" t="s">
        <v>32</v>
      </c>
      <c r="B580" s="344" t="s">
        <v>33</v>
      </c>
      <c r="C580" s="345"/>
      <c r="D580" s="183">
        <f>ROUND(D579*D574,0)</f>
        <v>43624</v>
      </c>
      <c r="E580" s="183">
        <f t="shared" ref="E580:F580" si="489">ROUND(E579*E574,0)</f>
        <v>65307</v>
      </c>
      <c r="F580" s="183">
        <f t="shared" si="489"/>
        <v>91502</v>
      </c>
      <c r="G580" s="183">
        <f>ROUND(G579*G574,0)</f>
        <v>62944</v>
      </c>
      <c r="H580" s="183">
        <f t="shared" ref="H580:O580" si="490">ROUND(H579*H574,0)</f>
        <v>6991</v>
      </c>
      <c r="I580" s="183">
        <f t="shared" si="490"/>
        <v>12199</v>
      </c>
      <c r="J580" s="183">
        <f t="shared" si="490"/>
        <v>5138</v>
      </c>
      <c r="K580" s="183">
        <f t="shared" si="490"/>
        <v>4205</v>
      </c>
      <c r="L580" s="183">
        <f t="shared" si="490"/>
        <v>4197</v>
      </c>
      <c r="M580" s="183">
        <f t="shared" si="490"/>
        <v>44035</v>
      </c>
      <c r="N580" s="183">
        <f t="shared" si="490"/>
        <v>88851</v>
      </c>
      <c r="O580" s="183">
        <f t="shared" si="490"/>
        <v>105391</v>
      </c>
      <c r="P580" s="207">
        <v>2029</v>
      </c>
      <c r="Q580" s="61">
        <f t="shared" si="471"/>
        <v>43.624000000000002</v>
      </c>
      <c r="R580" s="61">
        <f t="shared" si="471"/>
        <v>65.307000000000002</v>
      </c>
      <c r="S580" s="61">
        <f t="shared" si="471"/>
        <v>91.501999999999995</v>
      </c>
      <c r="T580" s="61">
        <f t="shared" si="468"/>
        <v>62.944000000000003</v>
      </c>
      <c r="U580" s="61">
        <f t="shared" si="468"/>
        <v>6.9909999999999997</v>
      </c>
      <c r="V580" s="61">
        <f t="shared" si="468"/>
        <v>12.199</v>
      </c>
      <c r="W580" s="61">
        <f t="shared" si="468"/>
        <v>5.1379999999999999</v>
      </c>
      <c r="X580" s="61">
        <f t="shared" si="468"/>
        <v>4.2050000000000001</v>
      </c>
      <c r="Y580" s="61">
        <f t="shared" si="468"/>
        <v>4.1970000000000001</v>
      </c>
      <c r="Z580" s="61">
        <f t="shared" si="482"/>
        <v>44.034999999999997</v>
      </c>
      <c r="AA580" s="61">
        <f t="shared" si="482"/>
        <v>88.850999999999999</v>
      </c>
      <c r="AB580" s="61">
        <f t="shared" si="482"/>
        <v>105.39100000000001</v>
      </c>
    </row>
    <row r="581" spans="1:28" ht="53.25" hidden="1" customHeight="1" thickBot="1" x14ac:dyDescent="0.3">
      <c r="A581" s="202" t="s">
        <v>34</v>
      </c>
      <c r="B581" s="344" t="s">
        <v>35</v>
      </c>
      <c r="C581" s="345"/>
      <c r="D581" s="184">
        <f>D578*D580</f>
        <v>209239.5344466758</v>
      </c>
      <c r="E581" s="185">
        <f t="shared" ref="E581:O581" si="491">E578*E580</f>
        <v>313240.5619867288</v>
      </c>
      <c r="F581" s="185">
        <f t="shared" si="491"/>
        <v>438883.0891467937</v>
      </c>
      <c r="G581" s="185">
        <f t="shared" si="491"/>
        <v>301906.59398981207</v>
      </c>
      <c r="H581" s="185">
        <f t="shared" si="491"/>
        <v>33531.853688719755</v>
      </c>
      <c r="I581" s="185">
        <f t="shared" si="491"/>
        <v>58511.669739478224</v>
      </c>
      <c r="J581" s="185">
        <f t="shared" si="491"/>
        <v>24644.065835022469</v>
      </c>
      <c r="K581" s="185">
        <f t="shared" si="491"/>
        <v>20168.995102426914</v>
      </c>
      <c r="L581" s="185">
        <f t="shared" si="491"/>
        <v>20130.623649199944</v>
      </c>
      <c r="M581" s="185">
        <f t="shared" si="491"/>
        <v>211210.86785621147</v>
      </c>
      <c r="N581" s="185">
        <f t="shared" si="491"/>
        <v>426167.74883370602</v>
      </c>
      <c r="O581" s="186">
        <f t="shared" si="491"/>
        <v>505500.72838046966</v>
      </c>
      <c r="P581" s="207">
        <v>2029</v>
      </c>
      <c r="Q581" s="61">
        <f t="shared" si="471"/>
        <v>209.2395344466758</v>
      </c>
      <c r="R581" s="61">
        <f t="shared" si="471"/>
        <v>313.24056198672878</v>
      </c>
      <c r="S581" s="61">
        <f t="shared" si="471"/>
        <v>438.88308914679368</v>
      </c>
      <c r="T581" s="61">
        <f t="shared" si="468"/>
        <v>301.90659398981205</v>
      </c>
      <c r="U581" s="61">
        <f t="shared" si="468"/>
        <v>33.531853688719757</v>
      </c>
      <c r="V581" s="61">
        <f t="shared" si="468"/>
        <v>58.511669739478222</v>
      </c>
      <c r="W581" s="61">
        <f t="shared" si="468"/>
        <v>24.64406583502247</v>
      </c>
      <c r="X581" s="61">
        <f t="shared" si="468"/>
        <v>20.168995102426916</v>
      </c>
      <c r="Y581" s="61">
        <f t="shared" si="468"/>
        <v>20.130623649199944</v>
      </c>
      <c r="Z581" s="61">
        <f t="shared" si="482"/>
        <v>211.21086785621148</v>
      </c>
      <c r="AA581" s="61">
        <f t="shared" si="482"/>
        <v>426.16774883370601</v>
      </c>
      <c r="AB581" s="61">
        <f t="shared" si="482"/>
        <v>505.50072838046964</v>
      </c>
    </row>
    <row r="582" spans="1:28" ht="48.75" hidden="1" customHeight="1" thickBot="1" x14ac:dyDescent="0.3">
      <c r="A582" s="202" t="s">
        <v>36</v>
      </c>
      <c r="B582" s="344" t="s">
        <v>37</v>
      </c>
      <c r="C582" s="345"/>
      <c r="D582" s="184">
        <f>ROUND(D581*0.9,2)</f>
        <v>188315.58</v>
      </c>
      <c r="E582" s="185">
        <f t="shared" ref="E582:O582" si="492">ROUND(E581*0.9,2)</f>
        <v>281916.51</v>
      </c>
      <c r="F582" s="185">
        <f t="shared" si="492"/>
        <v>394994.78</v>
      </c>
      <c r="G582" s="185">
        <f t="shared" si="492"/>
        <v>271715.93</v>
      </c>
      <c r="H582" s="185">
        <f t="shared" si="492"/>
        <v>30178.67</v>
      </c>
      <c r="I582" s="185">
        <v>0</v>
      </c>
      <c r="J582" s="185">
        <f t="shared" si="492"/>
        <v>22179.66</v>
      </c>
      <c r="K582" s="185">
        <f t="shared" si="492"/>
        <v>18152.099999999999</v>
      </c>
      <c r="L582" s="185">
        <f t="shared" si="492"/>
        <v>18117.560000000001</v>
      </c>
      <c r="M582" s="185">
        <f t="shared" si="492"/>
        <v>190089.78</v>
      </c>
      <c r="N582" s="185">
        <f t="shared" si="492"/>
        <v>383550.97</v>
      </c>
      <c r="O582" s="186">
        <f t="shared" si="492"/>
        <v>454950.66</v>
      </c>
      <c r="P582" s="207">
        <v>2029</v>
      </c>
      <c r="Q582" s="61">
        <f t="shared" si="471"/>
        <v>188.31557999999998</v>
      </c>
      <c r="R582" s="61">
        <f t="shared" si="471"/>
        <v>281.91651000000002</v>
      </c>
      <c r="S582" s="61">
        <f t="shared" si="471"/>
        <v>394.99478000000005</v>
      </c>
      <c r="T582" s="61">
        <f t="shared" si="468"/>
        <v>271.71593000000001</v>
      </c>
      <c r="U582" s="61">
        <f t="shared" si="468"/>
        <v>30.178669999999997</v>
      </c>
      <c r="V582" s="61">
        <f t="shared" si="468"/>
        <v>0</v>
      </c>
      <c r="W582" s="61">
        <f t="shared" si="468"/>
        <v>22.179659999999998</v>
      </c>
      <c r="X582" s="61">
        <f t="shared" si="468"/>
        <v>18.152099999999997</v>
      </c>
      <c r="Y582" s="61">
        <f t="shared" si="468"/>
        <v>18.117560000000001</v>
      </c>
      <c r="Z582" s="61">
        <f t="shared" si="482"/>
        <v>190.08977999999999</v>
      </c>
      <c r="AA582" s="61">
        <f t="shared" si="482"/>
        <v>383.55096999999995</v>
      </c>
      <c r="AB582" s="61">
        <f t="shared" si="482"/>
        <v>454.95065999999997</v>
      </c>
    </row>
    <row r="583" spans="1:28" ht="16.5" hidden="1" thickBot="1" x14ac:dyDescent="0.3">
      <c r="A583" s="346" t="str">
        <f>A572</f>
        <v>Объект 6:</v>
      </c>
      <c r="B583" s="347"/>
      <c r="C583" s="43"/>
      <c r="D583" s="348" t="str">
        <f>D572</f>
        <v>Яч.№6 Консервный завод; Яч.№9 Солнечная</v>
      </c>
      <c r="E583" s="349"/>
      <c r="F583" s="349"/>
      <c r="G583" s="349"/>
      <c r="H583" s="349"/>
      <c r="I583" s="349"/>
      <c r="J583" s="349"/>
      <c r="K583" s="349"/>
      <c r="L583" s="349"/>
      <c r="M583" s="349"/>
      <c r="N583" s="349"/>
      <c r="O583" s="350"/>
      <c r="P583" s="207">
        <v>2030</v>
      </c>
      <c r="Q583" s="61" t="e">
        <f t="shared" si="471"/>
        <v>#VALUE!</v>
      </c>
      <c r="R583" s="61">
        <f t="shared" si="471"/>
        <v>0</v>
      </c>
      <c r="S583" s="61">
        <f t="shared" si="471"/>
        <v>0</v>
      </c>
      <c r="T583" s="61">
        <f t="shared" si="468"/>
        <v>0</v>
      </c>
      <c r="U583" s="61">
        <f t="shared" si="468"/>
        <v>0</v>
      </c>
      <c r="V583" s="61">
        <f t="shared" si="468"/>
        <v>0</v>
      </c>
      <c r="W583" s="61">
        <f t="shared" si="468"/>
        <v>0</v>
      </c>
      <c r="X583" s="61">
        <f t="shared" si="468"/>
        <v>0</v>
      </c>
      <c r="Y583" s="61">
        <f t="shared" si="468"/>
        <v>0</v>
      </c>
      <c r="Z583" s="61">
        <f t="shared" si="482"/>
        <v>0</v>
      </c>
      <c r="AA583" s="61">
        <f t="shared" si="482"/>
        <v>0</v>
      </c>
      <c r="AB583" s="61">
        <f t="shared" si="482"/>
        <v>0</v>
      </c>
    </row>
    <row r="584" spans="1:28" ht="16.5" hidden="1" thickBot="1" x14ac:dyDescent="0.3">
      <c r="A584" s="351" t="s">
        <v>301</v>
      </c>
      <c r="B584" s="352"/>
      <c r="C584" s="352"/>
      <c r="D584" s="352"/>
      <c r="E584" s="352"/>
      <c r="F584" s="352"/>
      <c r="G584" s="352"/>
      <c r="H584" s="352"/>
      <c r="I584" s="352"/>
      <c r="J584" s="352"/>
      <c r="K584" s="352"/>
      <c r="L584" s="352"/>
      <c r="M584" s="352"/>
      <c r="N584" s="352"/>
      <c r="O584" s="352"/>
      <c r="P584" s="207">
        <v>2030</v>
      </c>
      <c r="Q584" s="61">
        <f t="shared" si="471"/>
        <v>0</v>
      </c>
      <c r="R584" s="61">
        <f t="shared" si="471"/>
        <v>0</v>
      </c>
      <c r="S584" s="61">
        <f t="shared" si="471"/>
        <v>0</v>
      </c>
      <c r="T584" s="61">
        <f t="shared" si="468"/>
        <v>0</v>
      </c>
      <c r="U584" s="61">
        <f t="shared" si="468"/>
        <v>0</v>
      </c>
      <c r="V584" s="61">
        <f t="shared" si="468"/>
        <v>0</v>
      </c>
      <c r="W584" s="61">
        <f t="shared" si="468"/>
        <v>0</v>
      </c>
      <c r="X584" s="61">
        <f t="shared" si="468"/>
        <v>0</v>
      </c>
      <c r="Y584" s="61">
        <f t="shared" si="468"/>
        <v>0</v>
      </c>
      <c r="Z584" s="61">
        <f t="shared" si="482"/>
        <v>0</v>
      </c>
      <c r="AA584" s="61">
        <f t="shared" si="482"/>
        <v>0</v>
      </c>
      <c r="AB584" s="61">
        <f t="shared" si="482"/>
        <v>0</v>
      </c>
    </row>
    <row r="585" spans="1:28" s="41" customFormat="1" ht="29.25" hidden="1" customHeight="1" thickBot="1" x14ac:dyDescent="0.3">
      <c r="A585" s="202" t="s">
        <v>11</v>
      </c>
      <c r="B585" s="344" t="s">
        <v>293</v>
      </c>
      <c r="C585" s="345"/>
      <c r="D585" s="179">
        <f>D574</f>
        <v>76290</v>
      </c>
      <c r="E585" s="179">
        <f t="shared" ref="E585:O586" si="493">E574</f>
        <v>98160</v>
      </c>
      <c r="F585" s="179">
        <f t="shared" si="493"/>
        <v>123387</v>
      </c>
      <c r="G585" s="179">
        <f t="shared" si="493"/>
        <v>88811</v>
      </c>
      <c r="H585" s="179">
        <f t="shared" si="493"/>
        <v>22850</v>
      </c>
      <c r="I585" s="179">
        <f t="shared" si="493"/>
        <v>16544</v>
      </c>
      <c r="J585" s="179">
        <f t="shared" si="493"/>
        <v>27737</v>
      </c>
      <c r="K585" s="179">
        <f t="shared" si="493"/>
        <v>31109</v>
      </c>
      <c r="L585" s="179">
        <f t="shared" si="493"/>
        <v>33819</v>
      </c>
      <c r="M585" s="179">
        <f t="shared" si="493"/>
        <v>70185</v>
      </c>
      <c r="N585" s="179">
        <f t="shared" si="493"/>
        <v>124398</v>
      </c>
      <c r="O585" s="179">
        <f t="shared" si="493"/>
        <v>150830</v>
      </c>
      <c r="P585" s="207">
        <v>2030</v>
      </c>
      <c r="Q585" s="61">
        <f t="shared" si="471"/>
        <v>76.290000000000006</v>
      </c>
      <c r="R585" s="61">
        <f t="shared" si="471"/>
        <v>98.16</v>
      </c>
      <c r="S585" s="61">
        <f t="shared" si="471"/>
        <v>123.387</v>
      </c>
      <c r="T585" s="61">
        <f t="shared" si="468"/>
        <v>88.811000000000007</v>
      </c>
      <c r="U585" s="61">
        <f t="shared" si="468"/>
        <v>22.85</v>
      </c>
      <c r="V585" s="61">
        <f t="shared" si="468"/>
        <v>16.544</v>
      </c>
      <c r="W585" s="61">
        <f t="shared" si="468"/>
        <v>27.736999999999998</v>
      </c>
      <c r="X585" s="61">
        <f t="shared" si="468"/>
        <v>31.109000000000002</v>
      </c>
      <c r="Y585" s="61">
        <f t="shared" si="468"/>
        <v>33.819000000000003</v>
      </c>
      <c r="Z585" s="61">
        <f t="shared" si="482"/>
        <v>70.185000000000002</v>
      </c>
      <c r="AA585" s="61">
        <f t="shared" si="482"/>
        <v>124.398</v>
      </c>
      <c r="AB585" s="61">
        <f t="shared" si="482"/>
        <v>150.83000000000001</v>
      </c>
    </row>
    <row r="586" spans="1:28" ht="16.5" hidden="1" thickBot="1" x14ac:dyDescent="0.3">
      <c r="A586" s="202" t="s">
        <v>12</v>
      </c>
      <c r="B586" s="353" t="s">
        <v>291</v>
      </c>
      <c r="C586" s="354"/>
      <c r="D586" s="179">
        <f>D575</f>
        <v>28828</v>
      </c>
      <c r="E586" s="179">
        <f t="shared" si="493"/>
        <v>27914</v>
      </c>
      <c r="F586" s="179">
        <f t="shared" si="493"/>
        <v>25677</v>
      </c>
      <c r="G586" s="179">
        <f t="shared" si="493"/>
        <v>21399</v>
      </c>
      <c r="H586" s="179">
        <f t="shared" si="493"/>
        <v>14709</v>
      </c>
      <c r="I586" s="179">
        <f t="shared" si="493"/>
        <v>3513</v>
      </c>
      <c r="J586" s="179">
        <f t="shared" si="493"/>
        <v>21203</v>
      </c>
      <c r="K586" s="179">
        <f t="shared" si="493"/>
        <v>25339</v>
      </c>
      <c r="L586" s="179">
        <f t="shared" si="493"/>
        <v>27920</v>
      </c>
      <c r="M586" s="179">
        <f t="shared" si="493"/>
        <v>22619</v>
      </c>
      <c r="N586" s="179">
        <f t="shared" si="493"/>
        <v>29288</v>
      </c>
      <c r="O586" s="179">
        <f t="shared" si="493"/>
        <v>37850</v>
      </c>
      <c r="P586" s="207">
        <v>2030</v>
      </c>
      <c r="Q586" s="61">
        <f t="shared" si="471"/>
        <v>28.827999999999999</v>
      </c>
      <c r="R586" s="61">
        <f t="shared" si="471"/>
        <v>27.914000000000001</v>
      </c>
      <c r="S586" s="61">
        <f t="shared" si="471"/>
        <v>25.677</v>
      </c>
      <c r="T586" s="61">
        <f t="shared" si="468"/>
        <v>21.399000000000001</v>
      </c>
      <c r="U586" s="61">
        <f t="shared" si="468"/>
        <v>14.709</v>
      </c>
      <c r="V586" s="61">
        <f t="shared" si="468"/>
        <v>3.5129999999999999</v>
      </c>
      <c r="W586" s="61">
        <f t="shared" si="468"/>
        <v>21.202999999999999</v>
      </c>
      <c r="X586" s="61">
        <f t="shared" si="468"/>
        <v>25.338999999999999</v>
      </c>
      <c r="Y586" s="61">
        <f t="shared" si="468"/>
        <v>27.92</v>
      </c>
      <c r="Z586" s="61">
        <f t="shared" si="482"/>
        <v>22.619</v>
      </c>
      <c r="AA586" s="61">
        <f t="shared" si="482"/>
        <v>29.288</v>
      </c>
      <c r="AB586" s="61">
        <f t="shared" si="482"/>
        <v>37.85</v>
      </c>
    </row>
    <row r="587" spans="1:28" ht="33" hidden="1" customHeight="1" thickBot="1" x14ac:dyDescent="0.3">
      <c r="A587" s="202" t="s">
        <v>13</v>
      </c>
      <c r="B587" s="344" t="s">
        <v>292</v>
      </c>
      <c r="C587" s="345"/>
      <c r="D587" s="180">
        <f>D585-D586</f>
        <v>47462</v>
      </c>
      <c r="E587" s="180">
        <f t="shared" ref="E587:O587" si="494">E585-E586</f>
        <v>70246</v>
      </c>
      <c r="F587" s="180">
        <f t="shared" si="494"/>
        <v>97710</v>
      </c>
      <c r="G587" s="180">
        <f t="shared" si="494"/>
        <v>67412</v>
      </c>
      <c r="H587" s="180">
        <f t="shared" si="494"/>
        <v>8141</v>
      </c>
      <c r="I587" s="180">
        <f t="shared" si="494"/>
        <v>13031</v>
      </c>
      <c r="J587" s="180">
        <f t="shared" si="494"/>
        <v>6534</v>
      </c>
      <c r="K587" s="180">
        <f t="shared" si="494"/>
        <v>5770</v>
      </c>
      <c r="L587" s="180">
        <f t="shared" si="494"/>
        <v>5899</v>
      </c>
      <c r="M587" s="180">
        <f t="shared" si="494"/>
        <v>47566</v>
      </c>
      <c r="N587" s="180">
        <f t="shared" si="494"/>
        <v>95110</v>
      </c>
      <c r="O587" s="180">
        <f t="shared" si="494"/>
        <v>112980</v>
      </c>
      <c r="P587" s="207">
        <v>2030</v>
      </c>
      <c r="Q587" s="61">
        <f t="shared" si="471"/>
        <v>47.462000000000003</v>
      </c>
      <c r="R587" s="61">
        <f t="shared" si="471"/>
        <v>70.245999999999995</v>
      </c>
      <c r="S587" s="61">
        <f t="shared" si="471"/>
        <v>97.71</v>
      </c>
      <c r="T587" s="61">
        <f t="shared" si="468"/>
        <v>67.412000000000006</v>
      </c>
      <c r="U587" s="61">
        <f t="shared" si="468"/>
        <v>8.141</v>
      </c>
      <c r="V587" s="61">
        <f t="shared" si="468"/>
        <v>13.031000000000001</v>
      </c>
      <c r="W587" s="61">
        <f t="shared" si="468"/>
        <v>6.5339999999999998</v>
      </c>
      <c r="X587" s="61">
        <f t="shared" si="468"/>
        <v>5.77</v>
      </c>
      <c r="Y587" s="61">
        <f t="shared" si="468"/>
        <v>5.899</v>
      </c>
      <c r="Z587" s="61">
        <f t="shared" si="482"/>
        <v>47.566000000000003</v>
      </c>
      <c r="AA587" s="61">
        <f t="shared" si="482"/>
        <v>95.11</v>
      </c>
      <c r="AB587" s="61">
        <f t="shared" si="482"/>
        <v>112.98</v>
      </c>
    </row>
    <row r="588" spans="1:28" ht="36" hidden="1" customHeight="1" thickBot="1" x14ac:dyDescent="0.3">
      <c r="A588" s="202" t="s">
        <v>14</v>
      </c>
      <c r="B588" s="344" t="s">
        <v>27</v>
      </c>
      <c r="C588" s="345"/>
      <c r="D588" s="181">
        <f>D587/D585</f>
        <v>0.62212609778476868</v>
      </c>
      <c r="E588" s="181">
        <f t="shared" ref="E588:O588" si="495">E587/E585</f>
        <v>0.71562754686226571</v>
      </c>
      <c r="F588" s="181">
        <f t="shared" si="495"/>
        <v>0.79189866031267475</v>
      </c>
      <c r="G588" s="181">
        <f t="shared" si="495"/>
        <v>0.75905011766560448</v>
      </c>
      <c r="H588" s="181">
        <f t="shared" si="495"/>
        <v>0.3562800875273523</v>
      </c>
      <c r="I588" s="181">
        <f t="shared" si="495"/>
        <v>0.78765715667311409</v>
      </c>
      <c r="J588" s="181">
        <f t="shared" si="495"/>
        <v>0.23556981649060821</v>
      </c>
      <c r="K588" s="181">
        <f t="shared" si="495"/>
        <v>0.18547687164486162</v>
      </c>
      <c r="L588" s="181">
        <f t="shared" si="495"/>
        <v>0.17442857565273959</v>
      </c>
      <c r="M588" s="181">
        <f t="shared" si="495"/>
        <v>0.67772316021942014</v>
      </c>
      <c r="N588" s="181">
        <f t="shared" si="495"/>
        <v>0.76456213122397465</v>
      </c>
      <c r="O588" s="181">
        <f t="shared" si="495"/>
        <v>0.74905522773983957</v>
      </c>
      <c r="P588" s="207">
        <v>2030</v>
      </c>
      <c r="Q588" s="61">
        <f t="shared" si="471"/>
        <v>6.2212609778476864E-4</v>
      </c>
      <c r="R588" s="61">
        <f t="shared" si="471"/>
        <v>7.1562754686226569E-4</v>
      </c>
      <c r="S588" s="61">
        <f t="shared" si="471"/>
        <v>7.9189866031267474E-4</v>
      </c>
      <c r="T588" s="61">
        <f t="shared" si="468"/>
        <v>7.5905011766560452E-4</v>
      </c>
      <c r="U588" s="61">
        <f t="shared" si="468"/>
        <v>3.5628008752735228E-4</v>
      </c>
      <c r="V588" s="61">
        <f t="shared" si="468"/>
        <v>7.8765715667311414E-4</v>
      </c>
      <c r="W588" s="61">
        <f t="shared" si="468"/>
        <v>2.355698164906082E-4</v>
      </c>
      <c r="X588" s="61">
        <f t="shared" si="468"/>
        <v>1.8547687164486163E-4</v>
      </c>
      <c r="Y588" s="61">
        <f t="shared" si="468"/>
        <v>1.7442857565273958E-4</v>
      </c>
      <c r="Z588" s="61">
        <f t="shared" si="482"/>
        <v>6.7772316021942017E-4</v>
      </c>
      <c r="AA588" s="61">
        <f t="shared" si="482"/>
        <v>7.645621312239746E-4</v>
      </c>
      <c r="AB588" s="61">
        <f t="shared" si="482"/>
        <v>7.4905522773983956E-4</v>
      </c>
    </row>
    <row r="589" spans="1:28" ht="81.75" hidden="1" customHeight="1" thickBot="1" x14ac:dyDescent="0.3">
      <c r="A589" s="202" t="s">
        <v>28</v>
      </c>
      <c r="B589" s="344" t="s">
        <v>29</v>
      </c>
      <c r="C589" s="345"/>
      <c r="D589" s="187">
        <f t="shared" ref="D589:O589" si="496">D490</f>
        <v>5.0074746461197801</v>
      </c>
      <c r="E589" s="187">
        <f t="shared" si="496"/>
        <v>5.0074746461197801</v>
      </c>
      <c r="F589" s="187">
        <f t="shared" si="496"/>
        <v>5.0074746461197801</v>
      </c>
      <c r="G589" s="187">
        <f t="shared" si="496"/>
        <v>5.0074746461197801</v>
      </c>
      <c r="H589" s="187">
        <f t="shared" si="496"/>
        <v>5.0074746461197801</v>
      </c>
      <c r="I589" s="187">
        <f t="shared" si="496"/>
        <v>5.0074746461197801</v>
      </c>
      <c r="J589" s="187">
        <f t="shared" si="496"/>
        <v>5.0074746461197801</v>
      </c>
      <c r="K589" s="187">
        <f t="shared" si="496"/>
        <v>5.0074746461197801</v>
      </c>
      <c r="L589" s="187">
        <f t="shared" si="496"/>
        <v>5.0074746461197801</v>
      </c>
      <c r="M589" s="187">
        <f t="shared" si="496"/>
        <v>5.0074746461197801</v>
      </c>
      <c r="N589" s="187">
        <f t="shared" si="496"/>
        <v>5.0074746461197801</v>
      </c>
      <c r="O589" s="187">
        <f t="shared" si="496"/>
        <v>5.0074746461197801</v>
      </c>
      <c r="P589" s="207">
        <v>2030</v>
      </c>
      <c r="Q589" s="61">
        <f t="shared" si="471"/>
        <v>5.0074746461197797E-3</v>
      </c>
      <c r="R589" s="61">
        <f t="shared" si="471"/>
        <v>5.0074746461197797E-3</v>
      </c>
      <c r="S589" s="61">
        <f t="shared" si="471"/>
        <v>5.0074746461197797E-3</v>
      </c>
      <c r="T589" s="61">
        <f t="shared" si="468"/>
        <v>5.0074746461197797E-3</v>
      </c>
      <c r="U589" s="61">
        <f t="shared" si="468"/>
        <v>5.0074746461197797E-3</v>
      </c>
      <c r="V589" s="61">
        <f t="shared" si="468"/>
        <v>5.0074746461197797E-3</v>
      </c>
      <c r="W589" s="61">
        <f t="shared" si="468"/>
        <v>5.0074746461197797E-3</v>
      </c>
      <c r="X589" s="61">
        <f t="shared" si="468"/>
        <v>5.0074746461197797E-3</v>
      </c>
      <c r="Y589" s="61">
        <f t="shared" si="468"/>
        <v>5.0074746461197797E-3</v>
      </c>
      <c r="Z589" s="61">
        <f t="shared" si="482"/>
        <v>5.0074746461197797E-3</v>
      </c>
      <c r="AA589" s="61">
        <f t="shared" si="482"/>
        <v>5.0074746461197797E-3</v>
      </c>
      <c r="AB589" s="61">
        <f t="shared" si="482"/>
        <v>5.0074746461197797E-3</v>
      </c>
    </row>
    <row r="590" spans="1:28" ht="51" hidden="1" customHeight="1" thickBot="1" x14ac:dyDescent="0.3">
      <c r="A590" s="202" t="s">
        <v>30</v>
      </c>
      <c r="B590" s="344" t="s">
        <v>31</v>
      </c>
      <c r="C590" s="345"/>
      <c r="D590" s="182">
        <f>D579</f>
        <v>0.5718139430294582</v>
      </c>
      <c r="E590" s="182">
        <f t="shared" ref="E590:O590" si="497">E579</f>
        <v>0.66531539210695523</v>
      </c>
      <c r="F590" s="182">
        <f t="shared" si="497"/>
        <v>0.74158650555736427</v>
      </c>
      <c r="G590" s="182">
        <f t="shared" si="497"/>
        <v>0.70873796291029401</v>
      </c>
      <c r="H590" s="182">
        <f t="shared" si="497"/>
        <v>0.30596793277204182</v>
      </c>
      <c r="I590" s="182">
        <f t="shared" si="497"/>
        <v>0.73734500191780361</v>
      </c>
      <c r="J590" s="182">
        <f t="shared" si="497"/>
        <v>0.1852576617352977</v>
      </c>
      <c r="K590" s="182">
        <f t="shared" si="497"/>
        <v>0.13516471688955112</v>
      </c>
      <c r="L590" s="182">
        <f t="shared" si="497"/>
        <v>0.12411642089742908</v>
      </c>
      <c r="M590" s="182">
        <f t="shared" si="497"/>
        <v>0.62741100546410966</v>
      </c>
      <c r="N590" s="182">
        <f t="shared" si="497"/>
        <v>0.71424997646866417</v>
      </c>
      <c r="O590" s="182">
        <f t="shared" si="497"/>
        <v>0.69874307298452909</v>
      </c>
      <c r="P590" s="207">
        <v>2030</v>
      </c>
      <c r="Q590" s="61">
        <f t="shared" si="471"/>
        <v>5.7181394302945824E-4</v>
      </c>
      <c r="R590" s="61">
        <f t="shared" si="471"/>
        <v>6.6531539210695518E-4</v>
      </c>
      <c r="S590" s="61">
        <f t="shared" si="471"/>
        <v>7.4158650555736423E-4</v>
      </c>
      <c r="T590" s="61">
        <f t="shared" si="468"/>
        <v>7.0873796291029401E-4</v>
      </c>
      <c r="U590" s="61">
        <f t="shared" si="468"/>
        <v>3.0596793277204182E-4</v>
      </c>
      <c r="V590" s="61">
        <f t="shared" si="468"/>
        <v>7.3734500191780363E-4</v>
      </c>
      <c r="W590" s="61">
        <f t="shared" si="468"/>
        <v>1.8525766173529769E-4</v>
      </c>
      <c r="X590" s="61">
        <f t="shared" si="468"/>
        <v>1.3516471688955112E-4</v>
      </c>
      <c r="Y590" s="61">
        <f t="shared" si="468"/>
        <v>1.2411642089742907E-4</v>
      </c>
      <c r="Z590" s="61">
        <f t="shared" si="482"/>
        <v>6.2741100546410966E-4</v>
      </c>
      <c r="AA590" s="61">
        <f t="shared" si="482"/>
        <v>7.142499764686642E-4</v>
      </c>
      <c r="AB590" s="61">
        <f t="shared" si="482"/>
        <v>6.9874307298452905E-4</v>
      </c>
    </row>
    <row r="591" spans="1:28" ht="83.25" hidden="1" customHeight="1" thickBot="1" x14ac:dyDescent="0.3">
      <c r="A591" s="202" t="s">
        <v>32</v>
      </c>
      <c r="B591" s="344" t="s">
        <v>33</v>
      </c>
      <c r="C591" s="345"/>
      <c r="D591" s="183">
        <f>ROUND(D590*D585,0)</f>
        <v>43624</v>
      </c>
      <c r="E591" s="183">
        <f t="shared" ref="E591:F591" si="498">ROUND(E590*E585,0)</f>
        <v>65307</v>
      </c>
      <c r="F591" s="183">
        <f t="shared" si="498"/>
        <v>91502</v>
      </c>
      <c r="G591" s="183">
        <f>ROUND(G590*G585,0)</f>
        <v>62944</v>
      </c>
      <c r="H591" s="183">
        <f t="shared" ref="H591:O591" si="499">ROUND(H590*H585,0)</f>
        <v>6991</v>
      </c>
      <c r="I591" s="183">
        <f t="shared" si="499"/>
        <v>12199</v>
      </c>
      <c r="J591" s="183">
        <f t="shared" si="499"/>
        <v>5138</v>
      </c>
      <c r="K591" s="183">
        <f t="shared" si="499"/>
        <v>4205</v>
      </c>
      <c r="L591" s="183">
        <f t="shared" si="499"/>
        <v>4197</v>
      </c>
      <c r="M591" s="183">
        <f t="shared" si="499"/>
        <v>44035</v>
      </c>
      <c r="N591" s="183">
        <f t="shared" si="499"/>
        <v>88851</v>
      </c>
      <c r="O591" s="183">
        <f t="shared" si="499"/>
        <v>105391</v>
      </c>
      <c r="P591" s="207">
        <v>2030</v>
      </c>
      <c r="Q591" s="61">
        <f t="shared" si="471"/>
        <v>43.624000000000002</v>
      </c>
      <c r="R591" s="61">
        <f t="shared" si="471"/>
        <v>65.307000000000002</v>
      </c>
      <c r="S591" s="61">
        <f t="shared" si="471"/>
        <v>91.501999999999995</v>
      </c>
      <c r="T591" s="61">
        <f t="shared" si="468"/>
        <v>62.944000000000003</v>
      </c>
      <c r="U591" s="61">
        <f t="shared" si="468"/>
        <v>6.9909999999999997</v>
      </c>
      <c r="V591" s="61">
        <f t="shared" si="468"/>
        <v>12.199</v>
      </c>
      <c r="W591" s="61">
        <f t="shared" si="468"/>
        <v>5.1379999999999999</v>
      </c>
      <c r="X591" s="61">
        <f t="shared" si="468"/>
        <v>4.2050000000000001</v>
      </c>
      <c r="Y591" s="61">
        <f t="shared" si="468"/>
        <v>4.1970000000000001</v>
      </c>
      <c r="Z591" s="61">
        <f t="shared" si="482"/>
        <v>44.034999999999997</v>
      </c>
      <c r="AA591" s="61">
        <f t="shared" si="482"/>
        <v>88.850999999999999</v>
      </c>
      <c r="AB591" s="61">
        <f t="shared" si="482"/>
        <v>105.39100000000001</v>
      </c>
    </row>
    <row r="592" spans="1:28" ht="53.25" hidden="1" customHeight="1" thickBot="1" x14ac:dyDescent="0.3">
      <c r="A592" s="202" t="s">
        <v>34</v>
      </c>
      <c r="B592" s="344" t="s">
        <v>35</v>
      </c>
      <c r="C592" s="345"/>
      <c r="D592" s="184">
        <f>D589*D591</f>
        <v>218446.07396232928</v>
      </c>
      <c r="E592" s="185">
        <f t="shared" ref="E592:O592" si="500">E589*E591</f>
        <v>327023.1467141445</v>
      </c>
      <c r="F592" s="185">
        <f t="shared" si="500"/>
        <v>458193.94506925211</v>
      </c>
      <c r="G592" s="185">
        <f t="shared" si="500"/>
        <v>315190.48412536347</v>
      </c>
      <c r="H592" s="185">
        <f t="shared" si="500"/>
        <v>35007.25525102338</v>
      </c>
      <c r="I592" s="185">
        <f t="shared" si="500"/>
        <v>61086.183208015194</v>
      </c>
      <c r="J592" s="185">
        <f t="shared" si="500"/>
        <v>25728.404731763429</v>
      </c>
      <c r="K592" s="185">
        <f t="shared" si="500"/>
        <v>21056.430886933675</v>
      </c>
      <c r="L592" s="185">
        <f t="shared" si="500"/>
        <v>21016.371089764718</v>
      </c>
      <c r="M592" s="185">
        <f t="shared" si="500"/>
        <v>220504.14604188452</v>
      </c>
      <c r="N592" s="185">
        <f t="shared" si="500"/>
        <v>444919.12978238857</v>
      </c>
      <c r="O592" s="186">
        <f t="shared" si="500"/>
        <v>527742.7604292098</v>
      </c>
      <c r="P592" s="207">
        <v>2030</v>
      </c>
      <c r="Q592" s="61">
        <f t="shared" si="471"/>
        <v>218.44607396232928</v>
      </c>
      <c r="R592" s="61">
        <f t="shared" si="471"/>
        <v>327.0231467141445</v>
      </c>
      <c r="S592" s="61">
        <f t="shared" si="471"/>
        <v>458.19394506925209</v>
      </c>
      <c r="T592" s="61">
        <f t="shared" si="468"/>
        <v>315.19048412536347</v>
      </c>
      <c r="U592" s="61">
        <f t="shared" si="468"/>
        <v>35.007255251023381</v>
      </c>
      <c r="V592" s="61">
        <f t="shared" si="468"/>
        <v>61.086183208015193</v>
      </c>
      <c r="W592" s="61">
        <f t="shared" si="468"/>
        <v>25.72840473176343</v>
      </c>
      <c r="X592" s="61">
        <f t="shared" si="468"/>
        <v>21.056430886933676</v>
      </c>
      <c r="Y592" s="61">
        <f t="shared" si="468"/>
        <v>21.016371089764718</v>
      </c>
      <c r="Z592" s="61">
        <f t="shared" si="482"/>
        <v>220.50414604188452</v>
      </c>
      <c r="AA592" s="61">
        <f t="shared" si="482"/>
        <v>444.91912978238855</v>
      </c>
      <c r="AB592" s="61">
        <f t="shared" si="482"/>
        <v>527.74276042920985</v>
      </c>
    </row>
    <row r="593" spans="1:28" ht="48.75" hidden="1" customHeight="1" thickBot="1" x14ac:dyDescent="0.3">
      <c r="A593" s="202" t="s">
        <v>36</v>
      </c>
      <c r="B593" s="344" t="s">
        <v>37</v>
      </c>
      <c r="C593" s="345"/>
      <c r="D593" s="184">
        <f>ROUND(D592*0.9,2)</f>
        <v>196601.47</v>
      </c>
      <c r="E593" s="185">
        <f t="shared" ref="E593:O593" si="501">ROUND(E592*0.9,2)</f>
        <v>294320.83</v>
      </c>
      <c r="F593" s="185">
        <f t="shared" si="501"/>
        <v>412374.55</v>
      </c>
      <c r="G593" s="185">
        <f t="shared" si="501"/>
        <v>283671.44</v>
      </c>
      <c r="H593" s="185">
        <f t="shared" si="501"/>
        <v>31506.53</v>
      </c>
      <c r="I593" s="185">
        <v>0</v>
      </c>
      <c r="J593" s="185">
        <f t="shared" si="501"/>
        <v>23155.56</v>
      </c>
      <c r="K593" s="185">
        <f t="shared" si="501"/>
        <v>18950.79</v>
      </c>
      <c r="L593" s="185">
        <f t="shared" si="501"/>
        <v>18914.73</v>
      </c>
      <c r="M593" s="185">
        <f t="shared" si="501"/>
        <v>198453.73</v>
      </c>
      <c r="N593" s="185">
        <f t="shared" si="501"/>
        <v>400427.22</v>
      </c>
      <c r="O593" s="186">
        <f t="shared" si="501"/>
        <v>474968.48</v>
      </c>
      <c r="P593" s="207">
        <v>2030</v>
      </c>
      <c r="Q593" s="61">
        <f t="shared" si="471"/>
        <v>196.60147000000001</v>
      </c>
      <c r="R593" s="61">
        <f t="shared" si="471"/>
        <v>294.32083</v>
      </c>
      <c r="S593" s="61">
        <f t="shared" si="471"/>
        <v>412.37455</v>
      </c>
      <c r="T593" s="61">
        <f t="shared" si="468"/>
        <v>283.67144000000002</v>
      </c>
      <c r="U593" s="61">
        <f t="shared" si="468"/>
        <v>31.506529999999998</v>
      </c>
      <c r="V593" s="61">
        <f t="shared" si="468"/>
        <v>0</v>
      </c>
      <c r="W593" s="61">
        <f t="shared" si="468"/>
        <v>23.155560000000001</v>
      </c>
      <c r="X593" s="61">
        <f t="shared" si="468"/>
        <v>18.950790000000001</v>
      </c>
      <c r="Y593" s="61">
        <f t="shared" si="468"/>
        <v>18.914729999999999</v>
      </c>
      <c r="Z593" s="61">
        <f t="shared" si="482"/>
        <v>198.45373000000001</v>
      </c>
      <c r="AA593" s="61">
        <f t="shared" si="482"/>
        <v>400.42721999999998</v>
      </c>
      <c r="AB593" s="61">
        <f t="shared" si="482"/>
        <v>474.96848</v>
      </c>
    </row>
    <row r="594" spans="1:28" ht="16.5" hidden="1" thickBot="1" x14ac:dyDescent="0.3">
      <c r="A594" s="346" t="str">
        <f>A583</f>
        <v>Объект 6:</v>
      </c>
      <c r="B594" s="347"/>
      <c r="C594" s="43"/>
      <c r="D594" s="348" t="str">
        <f>D583</f>
        <v>Яч.№6 Консервный завод; Яч.№9 Солнечная</v>
      </c>
      <c r="E594" s="349"/>
      <c r="F594" s="349"/>
      <c r="G594" s="349"/>
      <c r="H594" s="349"/>
      <c r="I594" s="349"/>
      <c r="J594" s="349"/>
      <c r="K594" s="349"/>
      <c r="L594" s="349"/>
      <c r="M594" s="349"/>
      <c r="N594" s="349"/>
      <c r="O594" s="350"/>
      <c r="P594" s="207">
        <v>2031</v>
      </c>
      <c r="Q594" s="61" t="e">
        <f t="shared" si="471"/>
        <v>#VALUE!</v>
      </c>
      <c r="R594" s="61">
        <f t="shared" si="471"/>
        <v>0</v>
      </c>
      <c r="S594" s="61">
        <f t="shared" si="471"/>
        <v>0</v>
      </c>
      <c r="T594" s="61">
        <f t="shared" si="468"/>
        <v>0</v>
      </c>
      <c r="U594" s="61">
        <f t="shared" si="468"/>
        <v>0</v>
      </c>
      <c r="V594" s="61">
        <f t="shared" si="468"/>
        <v>0</v>
      </c>
      <c r="W594" s="61">
        <f t="shared" si="468"/>
        <v>0</v>
      </c>
      <c r="X594" s="61">
        <f t="shared" si="468"/>
        <v>0</v>
      </c>
      <c r="Y594" s="61">
        <f t="shared" si="468"/>
        <v>0</v>
      </c>
      <c r="Z594" s="61">
        <f t="shared" si="482"/>
        <v>0</v>
      </c>
      <c r="AA594" s="61">
        <f t="shared" si="482"/>
        <v>0</v>
      </c>
      <c r="AB594" s="61">
        <f t="shared" si="482"/>
        <v>0</v>
      </c>
    </row>
    <row r="595" spans="1:28" ht="16.5" hidden="1" thickBot="1" x14ac:dyDescent="0.3">
      <c r="A595" s="351" t="s">
        <v>302</v>
      </c>
      <c r="B595" s="352"/>
      <c r="C595" s="352"/>
      <c r="D595" s="352"/>
      <c r="E595" s="352"/>
      <c r="F595" s="352"/>
      <c r="G595" s="352"/>
      <c r="H595" s="352"/>
      <c r="I595" s="352"/>
      <c r="J595" s="352"/>
      <c r="K595" s="352"/>
      <c r="L595" s="352"/>
      <c r="M595" s="352"/>
      <c r="N595" s="352"/>
      <c r="O595" s="352"/>
      <c r="P595" s="207">
        <v>2031</v>
      </c>
      <c r="Q595" s="61">
        <f t="shared" si="471"/>
        <v>0</v>
      </c>
      <c r="R595" s="61">
        <f t="shared" si="471"/>
        <v>0</v>
      </c>
      <c r="S595" s="61">
        <f t="shared" si="471"/>
        <v>0</v>
      </c>
      <c r="T595" s="61">
        <f t="shared" si="468"/>
        <v>0</v>
      </c>
      <c r="U595" s="61">
        <f t="shared" si="468"/>
        <v>0</v>
      </c>
      <c r="V595" s="61">
        <f t="shared" si="468"/>
        <v>0</v>
      </c>
      <c r="W595" s="61">
        <f t="shared" si="468"/>
        <v>0</v>
      </c>
      <c r="X595" s="61">
        <f t="shared" si="468"/>
        <v>0</v>
      </c>
      <c r="Y595" s="61">
        <f t="shared" si="468"/>
        <v>0</v>
      </c>
      <c r="Z595" s="61">
        <f t="shared" si="482"/>
        <v>0</v>
      </c>
      <c r="AA595" s="61">
        <f t="shared" si="482"/>
        <v>0</v>
      </c>
      <c r="AB595" s="61">
        <f t="shared" si="482"/>
        <v>0</v>
      </c>
    </row>
    <row r="596" spans="1:28" s="41" customFormat="1" ht="29.25" hidden="1" customHeight="1" thickBot="1" x14ac:dyDescent="0.3">
      <c r="A596" s="202" t="s">
        <v>11</v>
      </c>
      <c r="B596" s="344" t="s">
        <v>293</v>
      </c>
      <c r="C596" s="345"/>
      <c r="D596" s="179">
        <f>D585</f>
        <v>76290</v>
      </c>
      <c r="E596" s="179">
        <f t="shared" ref="E596:O597" si="502">E585</f>
        <v>98160</v>
      </c>
      <c r="F596" s="179">
        <f t="shared" si="502"/>
        <v>123387</v>
      </c>
      <c r="G596" s="179">
        <f t="shared" si="502"/>
        <v>88811</v>
      </c>
      <c r="H596" s="179">
        <f t="shared" si="502"/>
        <v>22850</v>
      </c>
      <c r="I596" s="179">
        <f t="shared" si="502"/>
        <v>16544</v>
      </c>
      <c r="J596" s="179">
        <f t="shared" si="502"/>
        <v>27737</v>
      </c>
      <c r="K596" s="179">
        <f t="shared" si="502"/>
        <v>31109</v>
      </c>
      <c r="L596" s="179">
        <f t="shared" si="502"/>
        <v>33819</v>
      </c>
      <c r="M596" s="179">
        <f t="shared" si="502"/>
        <v>70185</v>
      </c>
      <c r="N596" s="179">
        <f t="shared" si="502"/>
        <v>124398</v>
      </c>
      <c r="O596" s="179">
        <f t="shared" si="502"/>
        <v>150830</v>
      </c>
      <c r="P596" s="207">
        <v>2031</v>
      </c>
      <c r="Q596" s="61">
        <f t="shared" si="471"/>
        <v>76.290000000000006</v>
      </c>
      <c r="R596" s="61">
        <f t="shared" si="471"/>
        <v>98.16</v>
      </c>
      <c r="S596" s="61">
        <f t="shared" si="471"/>
        <v>123.387</v>
      </c>
      <c r="T596" s="61">
        <f t="shared" si="468"/>
        <v>88.811000000000007</v>
      </c>
      <c r="U596" s="61">
        <f t="shared" si="468"/>
        <v>22.85</v>
      </c>
      <c r="V596" s="61">
        <f t="shared" si="468"/>
        <v>16.544</v>
      </c>
      <c r="W596" s="61">
        <f t="shared" si="468"/>
        <v>27.736999999999998</v>
      </c>
      <c r="X596" s="61">
        <f t="shared" si="468"/>
        <v>31.109000000000002</v>
      </c>
      <c r="Y596" s="61">
        <f t="shared" si="468"/>
        <v>33.819000000000003</v>
      </c>
      <c r="Z596" s="61">
        <f t="shared" si="482"/>
        <v>70.185000000000002</v>
      </c>
      <c r="AA596" s="61">
        <f t="shared" si="482"/>
        <v>124.398</v>
      </c>
      <c r="AB596" s="61">
        <f t="shared" si="482"/>
        <v>150.83000000000001</v>
      </c>
    </row>
    <row r="597" spans="1:28" ht="16.5" hidden="1" thickBot="1" x14ac:dyDescent="0.3">
      <c r="A597" s="202" t="s">
        <v>12</v>
      </c>
      <c r="B597" s="353" t="s">
        <v>291</v>
      </c>
      <c r="C597" s="354"/>
      <c r="D597" s="179">
        <f>D586</f>
        <v>28828</v>
      </c>
      <c r="E597" s="179">
        <f t="shared" si="502"/>
        <v>27914</v>
      </c>
      <c r="F597" s="179">
        <f t="shared" si="502"/>
        <v>25677</v>
      </c>
      <c r="G597" s="179">
        <f t="shared" si="502"/>
        <v>21399</v>
      </c>
      <c r="H597" s="179">
        <f t="shared" si="502"/>
        <v>14709</v>
      </c>
      <c r="I597" s="179">
        <f t="shared" si="502"/>
        <v>3513</v>
      </c>
      <c r="J597" s="179">
        <f t="shared" si="502"/>
        <v>21203</v>
      </c>
      <c r="K597" s="179">
        <f t="shared" si="502"/>
        <v>25339</v>
      </c>
      <c r="L597" s="179">
        <f t="shared" si="502"/>
        <v>27920</v>
      </c>
      <c r="M597" s="179">
        <f t="shared" si="502"/>
        <v>22619</v>
      </c>
      <c r="N597" s="179">
        <f t="shared" si="502"/>
        <v>29288</v>
      </c>
      <c r="O597" s="179">
        <f t="shared" si="502"/>
        <v>37850</v>
      </c>
      <c r="P597" s="207">
        <v>2031</v>
      </c>
      <c r="Q597" s="61">
        <f t="shared" si="471"/>
        <v>28.827999999999999</v>
      </c>
      <c r="R597" s="61">
        <f t="shared" si="471"/>
        <v>27.914000000000001</v>
      </c>
      <c r="S597" s="61">
        <f t="shared" si="471"/>
        <v>25.677</v>
      </c>
      <c r="T597" s="61">
        <f t="shared" si="468"/>
        <v>21.399000000000001</v>
      </c>
      <c r="U597" s="61">
        <f t="shared" si="468"/>
        <v>14.709</v>
      </c>
      <c r="V597" s="61">
        <f t="shared" si="468"/>
        <v>3.5129999999999999</v>
      </c>
      <c r="W597" s="61">
        <f t="shared" si="468"/>
        <v>21.202999999999999</v>
      </c>
      <c r="X597" s="61">
        <f t="shared" si="468"/>
        <v>25.338999999999999</v>
      </c>
      <c r="Y597" s="61">
        <f t="shared" si="468"/>
        <v>27.92</v>
      </c>
      <c r="Z597" s="61">
        <f t="shared" si="482"/>
        <v>22.619</v>
      </c>
      <c r="AA597" s="61">
        <f t="shared" si="482"/>
        <v>29.288</v>
      </c>
      <c r="AB597" s="61">
        <f t="shared" si="482"/>
        <v>37.85</v>
      </c>
    </row>
    <row r="598" spans="1:28" ht="33" hidden="1" customHeight="1" thickBot="1" x14ac:dyDescent="0.3">
      <c r="A598" s="202" t="s">
        <v>13</v>
      </c>
      <c r="B598" s="344" t="s">
        <v>292</v>
      </c>
      <c r="C598" s="345"/>
      <c r="D598" s="180">
        <f>D596-D597</f>
        <v>47462</v>
      </c>
      <c r="E598" s="180">
        <f t="shared" ref="E598:O598" si="503">E596-E597</f>
        <v>70246</v>
      </c>
      <c r="F598" s="180">
        <f t="shared" si="503"/>
        <v>97710</v>
      </c>
      <c r="G598" s="180">
        <f t="shared" si="503"/>
        <v>67412</v>
      </c>
      <c r="H598" s="180">
        <f t="shared" si="503"/>
        <v>8141</v>
      </c>
      <c r="I598" s="180">
        <f t="shared" si="503"/>
        <v>13031</v>
      </c>
      <c r="J598" s="180">
        <f t="shared" si="503"/>
        <v>6534</v>
      </c>
      <c r="K598" s="180">
        <f t="shared" si="503"/>
        <v>5770</v>
      </c>
      <c r="L598" s="180">
        <f t="shared" si="503"/>
        <v>5899</v>
      </c>
      <c r="M598" s="180">
        <f t="shared" si="503"/>
        <v>47566</v>
      </c>
      <c r="N598" s="180">
        <f t="shared" si="503"/>
        <v>95110</v>
      </c>
      <c r="O598" s="180">
        <f t="shared" si="503"/>
        <v>112980</v>
      </c>
      <c r="P598" s="207">
        <v>2031</v>
      </c>
      <c r="Q598" s="61">
        <f t="shared" si="471"/>
        <v>47.462000000000003</v>
      </c>
      <c r="R598" s="61">
        <f t="shared" si="471"/>
        <v>70.245999999999995</v>
      </c>
      <c r="S598" s="61">
        <f t="shared" si="471"/>
        <v>97.71</v>
      </c>
      <c r="T598" s="61">
        <f t="shared" si="468"/>
        <v>67.412000000000006</v>
      </c>
      <c r="U598" s="61">
        <f t="shared" si="468"/>
        <v>8.141</v>
      </c>
      <c r="V598" s="61">
        <f t="shared" si="468"/>
        <v>13.031000000000001</v>
      </c>
      <c r="W598" s="61">
        <f t="shared" si="468"/>
        <v>6.5339999999999998</v>
      </c>
      <c r="X598" s="61">
        <f t="shared" si="468"/>
        <v>5.77</v>
      </c>
      <c r="Y598" s="61">
        <f t="shared" si="468"/>
        <v>5.899</v>
      </c>
      <c r="Z598" s="61">
        <f t="shared" si="482"/>
        <v>47.566000000000003</v>
      </c>
      <c r="AA598" s="61">
        <f t="shared" si="482"/>
        <v>95.11</v>
      </c>
      <c r="AB598" s="61">
        <f t="shared" si="482"/>
        <v>112.98</v>
      </c>
    </row>
    <row r="599" spans="1:28" ht="36" hidden="1" customHeight="1" thickBot="1" x14ac:dyDescent="0.3">
      <c r="A599" s="202" t="s">
        <v>14</v>
      </c>
      <c r="B599" s="344" t="s">
        <v>27</v>
      </c>
      <c r="C599" s="345"/>
      <c r="D599" s="181">
        <f>D598/D596</f>
        <v>0.62212609778476868</v>
      </c>
      <c r="E599" s="181">
        <f t="shared" ref="E599:O599" si="504">E598/E596</f>
        <v>0.71562754686226571</v>
      </c>
      <c r="F599" s="181">
        <f t="shared" si="504"/>
        <v>0.79189866031267475</v>
      </c>
      <c r="G599" s="181">
        <f t="shared" si="504"/>
        <v>0.75905011766560448</v>
      </c>
      <c r="H599" s="181">
        <f t="shared" si="504"/>
        <v>0.3562800875273523</v>
      </c>
      <c r="I599" s="181">
        <f t="shared" si="504"/>
        <v>0.78765715667311409</v>
      </c>
      <c r="J599" s="181">
        <f t="shared" si="504"/>
        <v>0.23556981649060821</v>
      </c>
      <c r="K599" s="181">
        <f t="shared" si="504"/>
        <v>0.18547687164486162</v>
      </c>
      <c r="L599" s="181">
        <f t="shared" si="504"/>
        <v>0.17442857565273959</v>
      </c>
      <c r="M599" s="181">
        <f t="shared" si="504"/>
        <v>0.67772316021942014</v>
      </c>
      <c r="N599" s="181">
        <f t="shared" si="504"/>
        <v>0.76456213122397465</v>
      </c>
      <c r="O599" s="181">
        <f t="shared" si="504"/>
        <v>0.74905522773983957</v>
      </c>
      <c r="P599" s="207">
        <v>2031</v>
      </c>
      <c r="Q599" s="61">
        <f t="shared" si="471"/>
        <v>6.2212609778476864E-4</v>
      </c>
      <c r="R599" s="61">
        <f t="shared" si="471"/>
        <v>7.1562754686226569E-4</v>
      </c>
      <c r="S599" s="61">
        <f t="shared" si="471"/>
        <v>7.9189866031267474E-4</v>
      </c>
      <c r="T599" s="61">
        <f t="shared" si="468"/>
        <v>7.5905011766560452E-4</v>
      </c>
      <c r="U599" s="61">
        <f t="shared" si="468"/>
        <v>3.5628008752735228E-4</v>
      </c>
      <c r="V599" s="61">
        <f t="shared" si="468"/>
        <v>7.8765715667311414E-4</v>
      </c>
      <c r="W599" s="61">
        <f t="shared" si="468"/>
        <v>2.355698164906082E-4</v>
      </c>
      <c r="X599" s="61">
        <f t="shared" si="468"/>
        <v>1.8547687164486163E-4</v>
      </c>
      <c r="Y599" s="61">
        <f t="shared" si="468"/>
        <v>1.7442857565273958E-4</v>
      </c>
      <c r="Z599" s="61">
        <f t="shared" si="482"/>
        <v>6.7772316021942017E-4</v>
      </c>
      <c r="AA599" s="61">
        <f t="shared" si="482"/>
        <v>7.645621312239746E-4</v>
      </c>
      <c r="AB599" s="61">
        <f t="shared" si="482"/>
        <v>7.4905522773983956E-4</v>
      </c>
    </row>
    <row r="600" spans="1:28" ht="81.75" hidden="1" customHeight="1" thickBot="1" x14ac:dyDescent="0.3">
      <c r="A600" s="202" t="s">
        <v>28</v>
      </c>
      <c r="B600" s="344" t="s">
        <v>29</v>
      </c>
      <c r="C600" s="345"/>
      <c r="D600" s="187">
        <f t="shared" ref="D600:O600" si="505">D501</f>
        <v>5.227803530549056</v>
      </c>
      <c r="E600" s="187">
        <f t="shared" si="505"/>
        <v>5.227803530549056</v>
      </c>
      <c r="F600" s="187">
        <f t="shared" si="505"/>
        <v>5.227803530549056</v>
      </c>
      <c r="G600" s="187">
        <f t="shared" si="505"/>
        <v>5.227803530549056</v>
      </c>
      <c r="H600" s="187">
        <f t="shared" si="505"/>
        <v>5.227803530549056</v>
      </c>
      <c r="I600" s="187">
        <f t="shared" si="505"/>
        <v>5.227803530549056</v>
      </c>
      <c r="J600" s="187">
        <f t="shared" si="505"/>
        <v>5.227803530549056</v>
      </c>
      <c r="K600" s="187">
        <f t="shared" si="505"/>
        <v>5.227803530549056</v>
      </c>
      <c r="L600" s="187">
        <f t="shared" si="505"/>
        <v>5.227803530549056</v>
      </c>
      <c r="M600" s="187">
        <f t="shared" si="505"/>
        <v>5.227803530549056</v>
      </c>
      <c r="N600" s="187">
        <f t="shared" si="505"/>
        <v>5.227803530549056</v>
      </c>
      <c r="O600" s="187">
        <f t="shared" si="505"/>
        <v>5.227803530549056</v>
      </c>
      <c r="P600" s="207">
        <v>2031</v>
      </c>
      <c r="Q600" s="61">
        <f t="shared" si="471"/>
        <v>5.2278035305490557E-3</v>
      </c>
      <c r="R600" s="61">
        <f t="shared" si="471"/>
        <v>5.2278035305490557E-3</v>
      </c>
      <c r="S600" s="61">
        <f t="shared" si="471"/>
        <v>5.2278035305490557E-3</v>
      </c>
      <c r="T600" s="61">
        <f t="shared" si="468"/>
        <v>5.2278035305490557E-3</v>
      </c>
      <c r="U600" s="61">
        <f t="shared" si="468"/>
        <v>5.2278035305490557E-3</v>
      </c>
      <c r="V600" s="61">
        <f t="shared" si="468"/>
        <v>5.2278035305490557E-3</v>
      </c>
      <c r="W600" s="61">
        <f t="shared" si="468"/>
        <v>5.2278035305490557E-3</v>
      </c>
      <c r="X600" s="61">
        <f t="shared" si="468"/>
        <v>5.2278035305490557E-3</v>
      </c>
      <c r="Y600" s="61">
        <f t="shared" si="468"/>
        <v>5.2278035305490557E-3</v>
      </c>
      <c r="Z600" s="61">
        <f t="shared" si="482"/>
        <v>5.2278035305490557E-3</v>
      </c>
      <c r="AA600" s="61">
        <f t="shared" si="482"/>
        <v>5.2278035305490557E-3</v>
      </c>
      <c r="AB600" s="61">
        <f t="shared" si="482"/>
        <v>5.2278035305490557E-3</v>
      </c>
    </row>
    <row r="601" spans="1:28" ht="51" hidden="1" customHeight="1" thickBot="1" x14ac:dyDescent="0.3">
      <c r="A601" s="202" t="s">
        <v>30</v>
      </c>
      <c r="B601" s="344" t="s">
        <v>31</v>
      </c>
      <c r="C601" s="345"/>
      <c r="D601" s="182">
        <f>D590</f>
        <v>0.5718139430294582</v>
      </c>
      <c r="E601" s="182">
        <f t="shared" ref="E601:O601" si="506">E590</f>
        <v>0.66531539210695523</v>
      </c>
      <c r="F601" s="182">
        <f t="shared" si="506"/>
        <v>0.74158650555736427</v>
      </c>
      <c r="G601" s="182">
        <f t="shared" si="506"/>
        <v>0.70873796291029401</v>
      </c>
      <c r="H601" s="182">
        <f t="shared" si="506"/>
        <v>0.30596793277204182</v>
      </c>
      <c r="I601" s="182">
        <f t="shared" si="506"/>
        <v>0.73734500191780361</v>
      </c>
      <c r="J601" s="182">
        <f t="shared" si="506"/>
        <v>0.1852576617352977</v>
      </c>
      <c r="K601" s="182">
        <f t="shared" si="506"/>
        <v>0.13516471688955112</v>
      </c>
      <c r="L601" s="182">
        <f t="shared" si="506"/>
        <v>0.12411642089742908</v>
      </c>
      <c r="M601" s="182">
        <f t="shared" si="506"/>
        <v>0.62741100546410966</v>
      </c>
      <c r="N601" s="182">
        <f t="shared" si="506"/>
        <v>0.71424997646866417</v>
      </c>
      <c r="O601" s="182">
        <f t="shared" si="506"/>
        <v>0.69874307298452909</v>
      </c>
      <c r="P601" s="207">
        <v>2031</v>
      </c>
      <c r="Q601" s="61">
        <f t="shared" si="471"/>
        <v>5.7181394302945824E-4</v>
      </c>
      <c r="R601" s="61">
        <f t="shared" si="471"/>
        <v>6.6531539210695518E-4</v>
      </c>
      <c r="S601" s="61">
        <f t="shared" si="471"/>
        <v>7.4158650555736423E-4</v>
      </c>
      <c r="T601" s="61">
        <f t="shared" si="468"/>
        <v>7.0873796291029401E-4</v>
      </c>
      <c r="U601" s="61">
        <f t="shared" si="468"/>
        <v>3.0596793277204182E-4</v>
      </c>
      <c r="V601" s="61">
        <f t="shared" si="468"/>
        <v>7.3734500191780363E-4</v>
      </c>
      <c r="W601" s="61">
        <f t="shared" si="468"/>
        <v>1.8525766173529769E-4</v>
      </c>
      <c r="X601" s="61">
        <f t="shared" si="468"/>
        <v>1.3516471688955112E-4</v>
      </c>
      <c r="Y601" s="61">
        <f t="shared" si="468"/>
        <v>1.2411642089742907E-4</v>
      </c>
      <c r="Z601" s="61">
        <f t="shared" si="482"/>
        <v>6.2741100546410966E-4</v>
      </c>
      <c r="AA601" s="61">
        <f t="shared" si="482"/>
        <v>7.142499764686642E-4</v>
      </c>
      <c r="AB601" s="61">
        <f t="shared" si="482"/>
        <v>6.9874307298452905E-4</v>
      </c>
    </row>
    <row r="602" spans="1:28" ht="83.25" hidden="1" customHeight="1" thickBot="1" x14ac:dyDescent="0.3">
      <c r="A602" s="202" t="s">
        <v>32</v>
      </c>
      <c r="B602" s="344" t="s">
        <v>33</v>
      </c>
      <c r="C602" s="345"/>
      <c r="D602" s="183">
        <f>ROUND(D601*D596,0)</f>
        <v>43624</v>
      </c>
      <c r="E602" s="183">
        <f t="shared" ref="E602:F602" si="507">ROUND(E601*E596,0)</f>
        <v>65307</v>
      </c>
      <c r="F602" s="183">
        <f t="shared" si="507"/>
        <v>91502</v>
      </c>
      <c r="G602" s="183">
        <f>ROUND(G601*G596,0)</f>
        <v>62944</v>
      </c>
      <c r="H602" s="183">
        <f t="shared" ref="H602:O602" si="508">ROUND(H601*H596,0)</f>
        <v>6991</v>
      </c>
      <c r="I602" s="183">
        <f t="shared" si="508"/>
        <v>12199</v>
      </c>
      <c r="J602" s="183">
        <f t="shared" si="508"/>
        <v>5138</v>
      </c>
      <c r="K602" s="183">
        <f t="shared" si="508"/>
        <v>4205</v>
      </c>
      <c r="L602" s="183">
        <f t="shared" si="508"/>
        <v>4197</v>
      </c>
      <c r="M602" s="183">
        <f t="shared" si="508"/>
        <v>44035</v>
      </c>
      <c r="N602" s="183">
        <f t="shared" si="508"/>
        <v>88851</v>
      </c>
      <c r="O602" s="183">
        <f t="shared" si="508"/>
        <v>105391</v>
      </c>
      <c r="P602" s="207">
        <v>2031</v>
      </c>
      <c r="Q602" s="61">
        <f t="shared" si="471"/>
        <v>43.624000000000002</v>
      </c>
      <c r="R602" s="61">
        <f t="shared" si="471"/>
        <v>65.307000000000002</v>
      </c>
      <c r="S602" s="61">
        <f t="shared" si="471"/>
        <v>91.501999999999995</v>
      </c>
      <c r="T602" s="61">
        <f t="shared" si="468"/>
        <v>62.944000000000003</v>
      </c>
      <c r="U602" s="61">
        <f t="shared" si="468"/>
        <v>6.9909999999999997</v>
      </c>
      <c r="V602" s="61">
        <f t="shared" si="468"/>
        <v>12.199</v>
      </c>
      <c r="W602" s="61">
        <f t="shared" si="468"/>
        <v>5.1379999999999999</v>
      </c>
      <c r="X602" s="61">
        <f t="shared" si="468"/>
        <v>4.2050000000000001</v>
      </c>
      <c r="Y602" s="61">
        <f t="shared" si="468"/>
        <v>4.1970000000000001</v>
      </c>
      <c r="Z602" s="61">
        <f t="shared" si="482"/>
        <v>44.034999999999997</v>
      </c>
      <c r="AA602" s="61">
        <f t="shared" si="482"/>
        <v>88.850999999999999</v>
      </c>
      <c r="AB602" s="61">
        <f t="shared" si="482"/>
        <v>105.39100000000001</v>
      </c>
    </row>
    <row r="603" spans="1:28" ht="53.25" hidden="1" customHeight="1" thickBot="1" x14ac:dyDescent="0.3">
      <c r="A603" s="202" t="s">
        <v>34</v>
      </c>
      <c r="B603" s="344" t="s">
        <v>35</v>
      </c>
      <c r="C603" s="345"/>
      <c r="D603" s="184">
        <f>D600*D602</f>
        <v>228057.70121667202</v>
      </c>
      <c r="E603" s="185">
        <f t="shared" ref="E603:O603" si="509">E600*E602</f>
        <v>341412.16516956722</v>
      </c>
      <c r="F603" s="185">
        <f t="shared" si="509"/>
        <v>478354.47865229973</v>
      </c>
      <c r="G603" s="185">
        <f t="shared" si="509"/>
        <v>329058.86542687978</v>
      </c>
      <c r="H603" s="185">
        <f t="shared" si="509"/>
        <v>36547.574482068449</v>
      </c>
      <c r="I603" s="185">
        <f t="shared" si="509"/>
        <v>63773.975269167931</v>
      </c>
      <c r="J603" s="185">
        <f t="shared" si="509"/>
        <v>26860.454539961051</v>
      </c>
      <c r="K603" s="185">
        <f t="shared" si="509"/>
        <v>21982.913845958781</v>
      </c>
      <c r="L603" s="185">
        <f t="shared" si="509"/>
        <v>21941.09141771439</v>
      </c>
      <c r="M603" s="185">
        <f t="shared" si="509"/>
        <v>230206.32846772767</v>
      </c>
      <c r="N603" s="185">
        <f t="shared" si="509"/>
        <v>464495.57149281417</v>
      </c>
      <c r="O603" s="186">
        <f t="shared" si="509"/>
        <v>550963.44188809558</v>
      </c>
      <c r="P603" s="207">
        <v>2031</v>
      </c>
      <c r="Q603" s="61">
        <f t="shared" si="471"/>
        <v>228.05770121667203</v>
      </c>
      <c r="R603" s="61">
        <f t="shared" si="471"/>
        <v>341.41216516956723</v>
      </c>
      <c r="S603" s="61">
        <f t="shared" si="471"/>
        <v>478.35447865229975</v>
      </c>
      <c r="T603" s="61">
        <f t="shared" si="468"/>
        <v>329.05886542687978</v>
      </c>
      <c r="U603" s="61">
        <f t="shared" si="468"/>
        <v>36.547574482068448</v>
      </c>
      <c r="V603" s="61">
        <f t="shared" si="468"/>
        <v>63.773975269167934</v>
      </c>
      <c r="W603" s="61">
        <f t="shared" si="468"/>
        <v>26.860454539961051</v>
      </c>
      <c r="X603" s="61">
        <f t="shared" si="468"/>
        <v>21.98291384595878</v>
      </c>
      <c r="Y603" s="61">
        <f t="shared" si="468"/>
        <v>21.941091417714389</v>
      </c>
      <c r="Z603" s="61">
        <f t="shared" si="482"/>
        <v>230.20632846772767</v>
      </c>
      <c r="AA603" s="61">
        <f t="shared" si="482"/>
        <v>464.49557149281418</v>
      </c>
      <c r="AB603" s="61">
        <f t="shared" si="482"/>
        <v>550.96344188809553</v>
      </c>
    </row>
    <row r="604" spans="1:28" ht="48.75" hidden="1" customHeight="1" thickBot="1" x14ac:dyDescent="0.3">
      <c r="A604" s="202" t="s">
        <v>36</v>
      </c>
      <c r="B604" s="344" t="s">
        <v>37</v>
      </c>
      <c r="C604" s="345"/>
      <c r="D604" s="184">
        <f>ROUND(D603*0.9,2)</f>
        <v>205251.93</v>
      </c>
      <c r="E604" s="185">
        <f t="shared" ref="E604:O604" si="510">ROUND(E603*0.9,2)</f>
        <v>307270.95</v>
      </c>
      <c r="F604" s="185">
        <f t="shared" si="510"/>
        <v>430519.03</v>
      </c>
      <c r="G604" s="185">
        <f t="shared" si="510"/>
        <v>296152.98</v>
      </c>
      <c r="H604" s="185">
        <f t="shared" si="510"/>
        <v>32892.82</v>
      </c>
      <c r="I604" s="185">
        <v>0</v>
      </c>
      <c r="J604" s="185">
        <f t="shared" si="510"/>
        <v>24174.41</v>
      </c>
      <c r="K604" s="185">
        <f t="shared" si="510"/>
        <v>19784.62</v>
      </c>
      <c r="L604" s="185">
        <f t="shared" si="510"/>
        <v>19746.98</v>
      </c>
      <c r="M604" s="185">
        <f t="shared" si="510"/>
        <v>207185.7</v>
      </c>
      <c r="N604" s="185">
        <f t="shared" si="510"/>
        <v>418046.01</v>
      </c>
      <c r="O604" s="186">
        <f t="shared" si="510"/>
        <v>495867.1</v>
      </c>
      <c r="P604" s="207">
        <v>2031</v>
      </c>
      <c r="Q604" s="61">
        <f t="shared" si="471"/>
        <v>205.25192999999999</v>
      </c>
      <c r="R604" s="61">
        <f t="shared" si="471"/>
        <v>307.27095000000003</v>
      </c>
      <c r="S604" s="61">
        <f t="shared" si="471"/>
        <v>430.51903000000004</v>
      </c>
      <c r="T604" s="61">
        <f t="shared" si="468"/>
        <v>296.15297999999996</v>
      </c>
      <c r="U604" s="61">
        <f t="shared" si="468"/>
        <v>32.89282</v>
      </c>
      <c r="V604" s="61">
        <f t="shared" si="468"/>
        <v>0</v>
      </c>
      <c r="W604" s="61">
        <f t="shared" si="468"/>
        <v>24.174409999999998</v>
      </c>
      <c r="X604" s="61">
        <f t="shared" si="468"/>
        <v>19.78462</v>
      </c>
      <c r="Y604" s="61">
        <f t="shared" si="468"/>
        <v>19.746980000000001</v>
      </c>
      <c r="Z604" s="61">
        <f t="shared" si="482"/>
        <v>207.18570000000003</v>
      </c>
      <c r="AA604" s="61">
        <f t="shared" si="482"/>
        <v>418.04601000000002</v>
      </c>
      <c r="AB604" s="61">
        <f t="shared" si="482"/>
        <v>495.86709999999999</v>
      </c>
    </row>
    <row r="605" spans="1:28" ht="122.25" hidden="1" customHeight="1" thickBot="1" x14ac:dyDescent="0.3">
      <c r="A605" s="346" t="str">
        <f>Пр.6!A45</f>
        <v>Объект 7:</v>
      </c>
      <c r="B605" s="347"/>
      <c r="C605" s="42"/>
      <c r="D605" s="355" t="str">
        <f>Пр.6!B45</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05" s="356"/>
      <c r="F605" s="356"/>
      <c r="G605" s="356"/>
      <c r="H605" s="356"/>
      <c r="I605" s="356"/>
      <c r="J605" s="356"/>
      <c r="K605" s="356"/>
      <c r="L605" s="356"/>
      <c r="M605" s="356"/>
      <c r="N605" s="356"/>
      <c r="O605" s="357"/>
      <c r="P605" s="206">
        <v>2023</v>
      </c>
      <c r="Q605" s="61" t="e">
        <f t="shared" si="471"/>
        <v>#VALUE!</v>
      </c>
      <c r="R605" s="61">
        <f t="shared" si="471"/>
        <v>0</v>
      </c>
      <c r="S605" s="61">
        <f t="shared" si="471"/>
        <v>0</v>
      </c>
      <c r="T605" s="61">
        <f t="shared" si="468"/>
        <v>0</v>
      </c>
      <c r="U605" s="61">
        <f t="shared" si="468"/>
        <v>0</v>
      </c>
      <c r="V605" s="61">
        <f t="shared" si="468"/>
        <v>0</v>
      </c>
      <c r="W605" s="61">
        <f t="shared" si="468"/>
        <v>0</v>
      </c>
      <c r="X605" s="61">
        <f t="shared" si="468"/>
        <v>0</v>
      </c>
      <c r="Y605" s="61">
        <f t="shared" si="468"/>
        <v>0</v>
      </c>
      <c r="Z605" s="61">
        <f t="shared" si="482"/>
        <v>0</v>
      </c>
      <c r="AA605" s="61">
        <f t="shared" si="482"/>
        <v>0</v>
      </c>
      <c r="AB605" s="61">
        <f t="shared" si="482"/>
        <v>0</v>
      </c>
    </row>
    <row r="606" spans="1:28" ht="16.5" hidden="1" thickBot="1" x14ac:dyDescent="0.3">
      <c r="A606" s="351" t="s">
        <v>294</v>
      </c>
      <c r="B606" s="358"/>
      <c r="C606" s="358"/>
      <c r="D606" s="358"/>
      <c r="E606" s="358"/>
      <c r="F606" s="358"/>
      <c r="G606" s="358"/>
      <c r="H606" s="358"/>
      <c r="I606" s="358"/>
      <c r="J606" s="358"/>
      <c r="K606" s="358"/>
      <c r="L606" s="358"/>
      <c r="M606" s="358"/>
      <c r="N606" s="358"/>
      <c r="O606" s="359"/>
      <c r="P606" s="206">
        <v>2023</v>
      </c>
      <c r="Q606" s="61">
        <f t="shared" si="471"/>
        <v>0</v>
      </c>
      <c r="R606" s="61">
        <f t="shared" si="471"/>
        <v>0</v>
      </c>
      <c r="S606" s="61">
        <f t="shared" si="471"/>
        <v>0</v>
      </c>
      <c r="T606" s="61">
        <f t="shared" si="468"/>
        <v>0</v>
      </c>
      <c r="U606" s="61">
        <f t="shared" si="468"/>
        <v>0</v>
      </c>
      <c r="V606" s="61">
        <f t="shared" si="468"/>
        <v>0</v>
      </c>
      <c r="W606" s="61">
        <f t="shared" ref="W606:AB656" si="511">J606/1000</f>
        <v>0</v>
      </c>
      <c r="X606" s="61">
        <f t="shared" si="511"/>
        <v>0</v>
      </c>
      <c r="Y606" s="61">
        <f t="shared" si="511"/>
        <v>0</v>
      </c>
      <c r="Z606" s="61">
        <f t="shared" si="482"/>
        <v>0</v>
      </c>
      <c r="AA606" s="61">
        <f t="shared" si="482"/>
        <v>0</v>
      </c>
      <c r="AB606" s="61">
        <f t="shared" si="482"/>
        <v>0</v>
      </c>
    </row>
    <row r="607" spans="1:28" s="41" customFormat="1" ht="29.25" hidden="1" customHeight="1" thickBot="1" x14ac:dyDescent="0.3">
      <c r="A607" s="202" t="s">
        <v>11</v>
      </c>
      <c r="B607" s="344" t="s">
        <v>293</v>
      </c>
      <c r="C607" s="345"/>
      <c r="D607" s="183">
        <f>Пр.6!C47</f>
        <v>7323171</v>
      </c>
      <c r="E607" s="183">
        <f>Пр.6!D47</f>
        <v>7049943</v>
      </c>
      <c r="F607" s="183">
        <f>Пр.6!E47</f>
        <v>6709455</v>
      </c>
      <c r="G607" s="183">
        <f>Пр.6!F47</f>
        <v>6064301</v>
      </c>
      <c r="H607" s="183">
        <f>Пр.6!G47</f>
        <v>5168486</v>
      </c>
      <c r="I607" s="183">
        <f>Пр.6!H47</f>
        <v>4579042</v>
      </c>
      <c r="J607" s="183">
        <f>Пр.6!I47</f>
        <v>4543124</v>
      </c>
      <c r="K607" s="183">
        <f>Пр.6!J47</f>
        <v>4700245</v>
      </c>
      <c r="L607" s="183">
        <f>Пр.6!K47</f>
        <v>4737697</v>
      </c>
      <c r="M607" s="183">
        <f>Пр.6!L47</f>
        <v>5813969</v>
      </c>
      <c r="N607" s="183">
        <f>Пр.6!M47</f>
        <v>6793043</v>
      </c>
      <c r="O607" s="183">
        <f>Пр.6!N47</f>
        <v>8146829</v>
      </c>
      <c r="P607" s="206">
        <v>2023</v>
      </c>
      <c r="Q607" s="61">
        <f t="shared" si="471"/>
        <v>7323.1710000000003</v>
      </c>
      <c r="R607" s="61">
        <f t="shared" si="471"/>
        <v>7049.9430000000002</v>
      </c>
      <c r="S607" s="61">
        <f t="shared" si="471"/>
        <v>6709.4549999999999</v>
      </c>
      <c r="T607" s="61">
        <f t="shared" si="471"/>
        <v>6064.3010000000004</v>
      </c>
      <c r="U607" s="61">
        <f t="shared" si="471"/>
        <v>5168.4859999999999</v>
      </c>
      <c r="V607" s="61">
        <f t="shared" si="471"/>
        <v>4579.0420000000004</v>
      </c>
      <c r="W607" s="61">
        <f t="shared" si="511"/>
        <v>4543.1239999999998</v>
      </c>
      <c r="X607" s="61">
        <f t="shared" si="511"/>
        <v>4700.2449999999999</v>
      </c>
      <c r="Y607" s="61">
        <f t="shared" si="511"/>
        <v>4737.6970000000001</v>
      </c>
      <c r="Z607" s="61">
        <f t="shared" si="482"/>
        <v>5813.9690000000001</v>
      </c>
      <c r="AA607" s="61">
        <f t="shared" si="482"/>
        <v>6793.0429999999997</v>
      </c>
      <c r="AB607" s="61">
        <f t="shared" si="482"/>
        <v>8146.8289999999997</v>
      </c>
    </row>
    <row r="608" spans="1:28" ht="16.5" hidden="1" thickBot="1" x14ac:dyDescent="0.3">
      <c r="A608" s="202" t="s">
        <v>12</v>
      </c>
      <c r="B608" s="353" t="s">
        <v>291</v>
      </c>
      <c r="C608" s="354"/>
      <c r="D608" s="183">
        <f>Пр.6!C48</f>
        <v>4913862</v>
      </c>
      <c r="E608" s="183">
        <f>Пр.6!D48</f>
        <v>4441082</v>
      </c>
      <c r="F608" s="183">
        <f>Пр.6!E48</f>
        <v>4327047</v>
      </c>
      <c r="G608" s="183">
        <f>Пр.6!F48</f>
        <v>4121780</v>
      </c>
      <c r="H608" s="183">
        <f>Пр.6!G48</f>
        <v>3958700</v>
      </c>
      <c r="I608" s="183">
        <f>Пр.6!H48</f>
        <v>3660989</v>
      </c>
      <c r="J608" s="183">
        <f>Пр.6!I48</f>
        <v>3646286</v>
      </c>
      <c r="K608" s="183">
        <f>Пр.6!J48</f>
        <v>3749463</v>
      </c>
      <c r="L608" s="183">
        <f>Пр.6!K48</f>
        <v>3928221</v>
      </c>
      <c r="M608" s="183">
        <f>Пр.6!L48</f>
        <v>3939059</v>
      </c>
      <c r="N608" s="183">
        <f>Пр.6!M48</f>
        <v>4494220</v>
      </c>
      <c r="O608" s="183">
        <f>Пр.6!N48</f>
        <v>6716291</v>
      </c>
      <c r="P608" s="206">
        <v>2023</v>
      </c>
      <c r="Q608" s="61">
        <f t="shared" si="471"/>
        <v>4913.8620000000001</v>
      </c>
      <c r="R608" s="61">
        <f t="shared" si="471"/>
        <v>4441.0820000000003</v>
      </c>
      <c r="S608" s="61">
        <f t="shared" si="471"/>
        <v>4327.0469999999996</v>
      </c>
      <c r="T608" s="61">
        <f t="shared" si="471"/>
        <v>4121.78</v>
      </c>
      <c r="U608" s="61">
        <f t="shared" si="471"/>
        <v>3958.7</v>
      </c>
      <c r="V608" s="61">
        <f t="shared" si="471"/>
        <v>3660.989</v>
      </c>
      <c r="W608" s="61">
        <f t="shared" si="511"/>
        <v>3646.2860000000001</v>
      </c>
      <c r="X608" s="61">
        <f t="shared" si="511"/>
        <v>3749.4630000000002</v>
      </c>
      <c r="Y608" s="61">
        <f t="shared" si="511"/>
        <v>3928.221</v>
      </c>
      <c r="Z608" s="61">
        <f t="shared" si="482"/>
        <v>3939.0590000000002</v>
      </c>
      <c r="AA608" s="61">
        <f t="shared" si="482"/>
        <v>4494.22</v>
      </c>
      <c r="AB608" s="61">
        <f t="shared" si="482"/>
        <v>6716.2910000000002</v>
      </c>
    </row>
    <row r="609" spans="1:28" ht="33" hidden="1" customHeight="1" thickBot="1" x14ac:dyDescent="0.3">
      <c r="A609" s="202" t="s">
        <v>13</v>
      </c>
      <c r="B609" s="344" t="s">
        <v>292</v>
      </c>
      <c r="C609" s="345"/>
      <c r="D609" s="188">
        <f>D607-D608</f>
        <v>2409309</v>
      </c>
      <c r="E609" s="188">
        <f t="shared" ref="E609:O609" si="512">E607-E608</f>
        <v>2608861</v>
      </c>
      <c r="F609" s="188">
        <f t="shared" si="512"/>
        <v>2382408</v>
      </c>
      <c r="G609" s="188">
        <f t="shared" si="512"/>
        <v>1942521</v>
      </c>
      <c r="H609" s="188">
        <f t="shared" si="512"/>
        <v>1209786</v>
      </c>
      <c r="I609" s="188">
        <f t="shared" si="512"/>
        <v>918053</v>
      </c>
      <c r="J609" s="188">
        <f t="shared" si="512"/>
        <v>896838</v>
      </c>
      <c r="K609" s="188">
        <f t="shared" si="512"/>
        <v>950782</v>
      </c>
      <c r="L609" s="188">
        <f t="shared" si="512"/>
        <v>809476</v>
      </c>
      <c r="M609" s="188">
        <f t="shared" si="512"/>
        <v>1874910</v>
      </c>
      <c r="N609" s="188">
        <f t="shared" si="512"/>
        <v>2298823</v>
      </c>
      <c r="O609" s="188">
        <f t="shared" si="512"/>
        <v>1430538</v>
      </c>
      <c r="P609" s="206">
        <v>2023</v>
      </c>
      <c r="Q609" s="61">
        <f t="shared" si="471"/>
        <v>2409.3090000000002</v>
      </c>
      <c r="R609" s="61">
        <f t="shared" si="471"/>
        <v>2608.8609999999999</v>
      </c>
      <c r="S609" s="61">
        <f t="shared" si="471"/>
        <v>2382.4079999999999</v>
      </c>
      <c r="T609" s="61">
        <f t="shared" si="471"/>
        <v>1942.521</v>
      </c>
      <c r="U609" s="61">
        <f t="shared" si="471"/>
        <v>1209.7860000000001</v>
      </c>
      <c r="V609" s="61">
        <f t="shared" si="471"/>
        <v>918.053</v>
      </c>
      <c r="W609" s="61">
        <f t="shared" si="511"/>
        <v>896.83799999999997</v>
      </c>
      <c r="X609" s="61">
        <f t="shared" si="511"/>
        <v>950.78200000000004</v>
      </c>
      <c r="Y609" s="61">
        <f t="shared" si="511"/>
        <v>809.476</v>
      </c>
      <c r="Z609" s="61">
        <f t="shared" si="482"/>
        <v>1874.91</v>
      </c>
      <c r="AA609" s="61">
        <f t="shared" si="482"/>
        <v>2298.8229999999999</v>
      </c>
      <c r="AB609" s="61">
        <f t="shared" si="482"/>
        <v>1430.538</v>
      </c>
    </row>
    <row r="610" spans="1:28" ht="36" hidden="1" customHeight="1" thickBot="1" x14ac:dyDescent="0.3">
      <c r="A610" s="202" t="s">
        <v>14</v>
      </c>
      <c r="B610" s="344" t="s">
        <v>27</v>
      </c>
      <c r="C610" s="345"/>
      <c r="D610" s="181">
        <f>D609/D607</f>
        <v>0.32899805289266082</v>
      </c>
      <c r="E610" s="181">
        <f t="shared" ref="E610:O610" si="513">E609/E607</f>
        <v>0.37005419760131392</v>
      </c>
      <c r="F610" s="181">
        <f t="shared" si="513"/>
        <v>0.35508219371021937</v>
      </c>
      <c r="G610" s="181">
        <f t="shared" si="513"/>
        <v>0.32032067669464298</v>
      </c>
      <c r="H610" s="181">
        <f t="shared" si="513"/>
        <v>0.23406970629310014</v>
      </c>
      <c r="I610" s="181">
        <f t="shared" si="513"/>
        <v>0.20049018986940936</v>
      </c>
      <c r="J610" s="181">
        <f t="shared" si="513"/>
        <v>0.19740557378579146</v>
      </c>
      <c r="K610" s="181">
        <f t="shared" si="513"/>
        <v>0.20228349798787085</v>
      </c>
      <c r="L610" s="181">
        <f t="shared" si="513"/>
        <v>0.17085854160787403</v>
      </c>
      <c r="M610" s="181">
        <f t="shared" si="513"/>
        <v>0.32248365961359615</v>
      </c>
      <c r="N610" s="181">
        <f t="shared" si="513"/>
        <v>0.33840842756331735</v>
      </c>
      <c r="O610" s="181">
        <f t="shared" si="513"/>
        <v>0.17559445521687028</v>
      </c>
      <c r="P610" s="206">
        <v>2023</v>
      </c>
      <c r="Q610" s="61">
        <f t="shared" si="471"/>
        <v>3.2899805289266084E-4</v>
      </c>
      <c r="R610" s="61">
        <f t="shared" si="471"/>
        <v>3.7005419760131392E-4</v>
      </c>
      <c r="S610" s="61">
        <f t="shared" si="471"/>
        <v>3.5508219371021936E-4</v>
      </c>
      <c r="T610" s="61">
        <f t="shared" si="471"/>
        <v>3.20320676694643E-4</v>
      </c>
      <c r="U610" s="61">
        <f t="shared" si="471"/>
        <v>2.3406970629310015E-4</v>
      </c>
      <c r="V610" s="61">
        <f t="shared" si="471"/>
        <v>2.0049018986940937E-4</v>
      </c>
      <c r="W610" s="61">
        <f t="shared" si="511"/>
        <v>1.9740557378579145E-4</v>
      </c>
      <c r="X610" s="61">
        <f t="shared" si="511"/>
        <v>2.0228349798787084E-4</v>
      </c>
      <c r="Y610" s="61">
        <f t="shared" si="511"/>
        <v>1.7085854160787402E-4</v>
      </c>
      <c r="Z610" s="61">
        <f t="shared" si="482"/>
        <v>3.2248365961359615E-4</v>
      </c>
      <c r="AA610" s="61">
        <f t="shared" si="482"/>
        <v>3.3840842756331733E-4</v>
      </c>
      <c r="AB610" s="61">
        <f t="shared" si="482"/>
        <v>1.7559445521687027E-4</v>
      </c>
    </row>
    <row r="611" spans="1:28" ht="81.75" hidden="1" customHeight="1" thickBot="1" x14ac:dyDescent="0.3">
      <c r="A611" s="202" t="s">
        <v>28</v>
      </c>
      <c r="B611" s="344" t="s">
        <v>29</v>
      </c>
      <c r="C611" s="345"/>
      <c r="D611" s="174">
        <v>3.7071141797564278</v>
      </c>
      <c r="E611" s="174">
        <v>3.7071141797564278</v>
      </c>
      <c r="F611" s="174">
        <v>3.7071141797564278</v>
      </c>
      <c r="G611" s="174">
        <v>3.7071141797564278</v>
      </c>
      <c r="H611" s="174">
        <v>3.7071141797564278</v>
      </c>
      <c r="I611" s="174">
        <v>3.7071141797564278</v>
      </c>
      <c r="J611" s="174">
        <v>3.7071141797564278</v>
      </c>
      <c r="K611" s="174">
        <v>3.7071141797564278</v>
      </c>
      <c r="L611" s="174">
        <v>3.7071141797564278</v>
      </c>
      <c r="M611" s="174">
        <v>3.7071141797564278</v>
      </c>
      <c r="N611" s="174">
        <v>3.7071141797564278</v>
      </c>
      <c r="O611" s="174">
        <v>3.7071141797564278</v>
      </c>
      <c r="P611" s="206">
        <v>2023</v>
      </c>
      <c r="Q611" s="61">
        <f t="shared" si="471"/>
        <v>3.7071141797564277E-3</v>
      </c>
      <c r="R611" s="61">
        <f t="shared" si="471"/>
        <v>3.7071141797564277E-3</v>
      </c>
      <c r="S611" s="61">
        <f t="shared" si="471"/>
        <v>3.7071141797564277E-3</v>
      </c>
      <c r="T611" s="61">
        <f t="shared" si="471"/>
        <v>3.7071141797564277E-3</v>
      </c>
      <c r="U611" s="61">
        <f t="shared" si="471"/>
        <v>3.7071141797564277E-3</v>
      </c>
      <c r="V611" s="61">
        <f t="shared" si="471"/>
        <v>3.7071141797564277E-3</v>
      </c>
      <c r="W611" s="61">
        <f t="shared" si="511"/>
        <v>3.7071141797564277E-3</v>
      </c>
      <c r="X611" s="61">
        <f t="shared" si="511"/>
        <v>3.7071141797564277E-3</v>
      </c>
      <c r="Y611" s="61">
        <f t="shared" si="511"/>
        <v>3.7071141797564277E-3</v>
      </c>
      <c r="Z611" s="61">
        <f t="shared" si="482"/>
        <v>3.7071141797564277E-3</v>
      </c>
      <c r="AA611" s="61">
        <f t="shared" si="482"/>
        <v>3.7071141797564277E-3</v>
      </c>
      <c r="AB611" s="61">
        <f t="shared" si="482"/>
        <v>3.7071141797564277E-3</v>
      </c>
    </row>
    <row r="612" spans="1:28" ht="51" hidden="1" customHeight="1" thickBot="1" x14ac:dyDescent="0.3">
      <c r="A612" s="202" t="s">
        <v>30</v>
      </c>
      <c r="B612" s="344" t="s">
        <v>31</v>
      </c>
      <c r="C612" s="345"/>
      <c r="D612" s="182">
        <f>D610</f>
        <v>0.32899805289266082</v>
      </c>
      <c r="E612" s="182">
        <f t="shared" ref="E612:K612" si="514">E610</f>
        <v>0.37005419760131392</v>
      </c>
      <c r="F612" s="182">
        <f t="shared" si="514"/>
        <v>0.35508219371021937</v>
      </c>
      <c r="G612" s="182">
        <f t="shared" si="514"/>
        <v>0.32032067669464298</v>
      </c>
      <c r="H612" s="182">
        <f t="shared" si="514"/>
        <v>0.23406970629310014</v>
      </c>
      <c r="I612" s="182">
        <f t="shared" si="514"/>
        <v>0.20049018986940936</v>
      </c>
      <c r="J612" s="182">
        <f t="shared" si="514"/>
        <v>0.19740557378579146</v>
      </c>
      <c r="K612" s="182">
        <f t="shared" si="514"/>
        <v>0.20228349798787085</v>
      </c>
      <c r="L612" s="182">
        <f t="shared" ref="L612:O612" si="515">L610-10.2308556865939%</f>
        <v>6.8549984741935036E-2</v>
      </c>
      <c r="M612" s="182">
        <f t="shared" si="515"/>
        <v>0.22017510274765717</v>
      </c>
      <c r="N612" s="182">
        <f t="shared" si="515"/>
        <v>0.23609987069737837</v>
      </c>
      <c r="O612" s="182">
        <f t="shared" si="515"/>
        <v>7.3285898350931286E-2</v>
      </c>
      <c r="P612" s="206">
        <v>2023</v>
      </c>
      <c r="Q612" s="61">
        <f t="shared" si="471"/>
        <v>3.2899805289266084E-4</v>
      </c>
      <c r="R612" s="61">
        <f t="shared" si="471"/>
        <v>3.7005419760131392E-4</v>
      </c>
      <c r="S612" s="61">
        <f t="shared" si="471"/>
        <v>3.5508219371021936E-4</v>
      </c>
      <c r="T612" s="61">
        <f t="shared" si="471"/>
        <v>3.20320676694643E-4</v>
      </c>
      <c r="U612" s="61">
        <f t="shared" si="471"/>
        <v>2.3406970629310015E-4</v>
      </c>
      <c r="V612" s="61">
        <f t="shared" si="471"/>
        <v>2.0049018986940937E-4</v>
      </c>
      <c r="W612" s="61">
        <f t="shared" si="511"/>
        <v>1.9740557378579145E-4</v>
      </c>
      <c r="X612" s="61">
        <f t="shared" si="511"/>
        <v>2.0228349798787084E-4</v>
      </c>
      <c r="Y612" s="61">
        <f t="shared" si="511"/>
        <v>6.8549984741935033E-5</v>
      </c>
      <c r="Z612" s="61">
        <f t="shared" si="482"/>
        <v>2.2017510274765717E-4</v>
      </c>
      <c r="AA612" s="61">
        <f t="shared" si="482"/>
        <v>2.3609987069737838E-4</v>
      </c>
      <c r="AB612" s="61">
        <f t="shared" si="482"/>
        <v>7.3285898350931283E-5</v>
      </c>
    </row>
    <row r="613" spans="1:28" ht="83.25" hidden="1" customHeight="1" thickBot="1" x14ac:dyDescent="0.3">
      <c r="A613" s="202" t="s">
        <v>32</v>
      </c>
      <c r="B613" s="344" t="s">
        <v>33</v>
      </c>
      <c r="C613" s="345"/>
      <c r="D613" s="183">
        <f>ROUND((D610-D612)*D607,0)</f>
        <v>0</v>
      </c>
      <c r="E613" s="183">
        <f t="shared" ref="E613:G613" si="516">ROUND((E610-E612)*E607,0)</f>
        <v>0</v>
      </c>
      <c r="F613" s="183">
        <f t="shared" si="516"/>
        <v>0</v>
      </c>
      <c r="G613" s="183">
        <f t="shared" si="516"/>
        <v>0</v>
      </c>
      <c r="H613" s="183">
        <f>ROUND((H610-H612)*H607,0)</f>
        <v>0</v>
      </c>
      <c r="I613" s="183">
        <f>ROUND((I610-I612)*I607,0)</f>
        <v>0</v>
      </c>
      <c r="J613" s="183">
        <f t="shared" ref="J613:K613" si="517">ROUND((J610-J612)*J607,0)</f>
        <v>0</v>
      </c>
      <c r="K613" s="183">
        <f t="shared" si="517"/>
        <v>0</v>
      </c>
      <c r="L613" s="183">
        <f t="shared" ref="L613:O613" si="518">ROUND(L612*L607,0)</f>
        <v>324769</v>
      </c>
      <c r="M613" s="183">
        <f t="shared" si="518"/>
        <v>1280091</v>
      </c>
      <c r="N613" s="183">
        <f t="shared" si="518"/>
        <v>1603837</v>
      </c>
      <c r="O613" s="183">
        <f t="shared" si="518"/>
        <v>597048</v>
      </c>
      <c r="P613" s="206">
        <v>2023</v>
      </c>
      <c r="Q613" s="61">
        <f t="shared" ref="Q613:V655" si="519">D613/1000</f>
        <v>0</v>
      </c>
      <c r="R613" s="61">
        <f t="shared" si="519"/>
        <v>0</v>
      </c>
      <c r="S613" s="61">
        <f t="shared" si="519"/>
        <v>0</v>
      </c>
      <c r="T613" s="61">
        <f t="shared" si="519"/>
        <v>0</v>
      </c>
      <c r="U613" s="61">
        <f t="shared" si="519"/>
        <v>0</v>
      </c>
      <c r="V613" s="61">
        <f t="shared" si="519"/>
        <v>0</v>
      </c>
      <c r="W613" s="61">
        <f t="shared" si="511"/>
        <v>0</v>
      </c>
      <c r="X613" s="61">
        <f t="shared" si="511"/>
        <v>0</v>
      </c>
      <c r="Y613" s="61">
        <f t="shared" si="511"/>
        <v>324.76900000000001</v>
      </c>
      <c r="Z613" s="61">
        <f t="shared" si="482"/>
        <v>1280.0909999999999</v>
      </c>
      <c r="AA613" s="61">
        <f t="shared" si="482"/>
        <v>1603.837</v>
      </c>
      <c r="AB613" s="61">
        <f t="shared" si="482"/>
        <v>597.048</v>
      </c>
    </row>
    <row r="614" spans="1:28" ht="53.25" hidden="1" customHeight="1" thickBot="1" x14ac:dyDescent="0.3">
      <c r="A614" s="202" t="s">
        <v>34</v>
      </c>
      <c r="B614" s="344" t="s">
        <v>35</v>
      </c>
      <c r="C614" s="345"/>
      <c r="D614" s="184">
        <f>D611*D613</f>
        <v>0</v>
      </c>
      <c r="E614" s="185">
        <f t="shared" ref="E614:O614" si="520">E611*E613</f>
        <v>0</v>
      </c>
      <c r="F614" s="185">
        <f t="shared" si="520"/>
        <v>0</v>
      </c>
      <c r="G614" s="185">
        <f t="shared" si="520"/>
        <v>0</v>
      </c>
      <c r="H614" s="185">
        <f t="shared" si="520"/>
        <v>0</v>
      </c>
      <c r="I614" s="185">
        <f t="shared" si="520"/>
        <v>0</v>
      </c>
      <c r="J614" s="185">
        <f t="shared" si="520"/>
        <v>0</v>
      </c>
      <c r="K614" s="185">
        <f t="shared" si="520"/>
        <v>0</v>
      </c>
      <c r="L614" s="185">
        <f t="shared" si="520"/>
        <v>1203955.7650453153</v>
      </c>
      <c r="M614" s="185">
        <f t="shared" si="520"/>
        <v>4745443.4974785857</v>
      </c>
      <c r="N614" s="185">
        <f t="shared" si="520"/>
        <v>5945606.8847180102</v>
      </c>
      <c r="O614" s="186">
        <f t="shared" si="520"/>
        <v>2213325.1067952155</v>
      </c>
      <c r="P614" s="206">
        <v>2023</v>
      </c>
      <c r="Q614" s="61">
        <f t="shared" si="519"/>
        <v>0</v>
      </c>
      <c r="R614" s="61">
        <f t="shared" si="519"/>
        <v>0</v>
      </c>
      <c r="S614" s="61">
        <f t="shared" si="519"/>
        <v>0</v>
      </c>
      <c r="T614" s="61">
        <f t="shared" si="519"/>
        <v>0</v>
      </c>
      <c r="U614" s="61">
        <f t="shared" si="519"/>
        <v>0</v>
      </c>
      <c r="V614" s="61">
        <f t="shared" si="519"/>
        <v>0</v>
      </c>
      <c r="W614" s="61">
        <f t="shared" si="511"/>
        <v>0</v>
      </c>
      <c r="X614" s="61">
        <f t="shared" si="511"/>
        <v>0</v>
      </c>
      <c r="Y614" s="61">
        <f t="shared" si="511"/>
        <v>1203.9557650453153</v>
      </c>
      <c r="Z614" s="61">
        <f t="shared" si="482"/>
        <v>4745.4434974785854</v>
      </c>
      <c r="AA614" s="61">
        <f t="shared" si="482"/>
        <v>5945.6068847180104</v>
      </c>
      <c r="AB614" s="61">
        <f t="shared" si="482"/>
        <v>2213.3251067952156</v>
      </c>
    </row>
    <row r="615" spans="1:28" ht="48.75" hidden="1" customHeight="1" thickBot="1" x14ac:dyDescent="0.3">
      <c r="A615" s="202" t="s">
        <v>36</v>
      </c>
      <c r="B615" s="344" t="s">
        <v>37</v>
      </c>
      <c r="C615" s="345"/>
      <c r="D615" s="184">
        <f>ROUND(D614*0.9,2)</f>
        <v>0</v>
      </c>
      <c r="E615" s="185">
        <f t="shared" ref="E615:O615" si="521">ROUND(E614*0.9,2)</f>
        <v>0</v>
      </c>
      <c r="F615" s="185">
        <f t="shared" si="521"/>
        <v>0</v>
      </c>
      <c r="G615" s="185">
        <f t="shared" si="521"/>
        <v>0</v>
      </c>
      <c r="H615" s="185">
        <f t="shared" si="521"/>
        <v>0</v>
      </c>
      <c r="I615" s="185">
        <f t="shared" si="521"/>
        <v>0</v>
      </c>
      <c r="J615" s="185">
        <f t="shared" si="521"/>
        <v>0</v>
      </c>
      <c r="K615" s="185">
        <f t="shared" si="521"/>
        <v>0</v>
      </c>
      <c r="L615" s="185">
        <f t="shared" si="521"/>
        <v>1083560.19</v>
      </c>
      <c r="M615" s="185">
        <f t="shared" si="521"/>
        <v>4270899.1500000004</v>
      </c>
      <c r="N615" s="185">
        <f t="shared" si="521"/>
        <v>5351046.2</v>
      </c>
      <c r="O615" s="186">
        <f t="shared" si="521"/>
        <v>1991992.6</v>
      </c>
      <c r="P615" s="206">
        <v>2023</v>
      </c>
      <c r="Q615" s="61">
        <f t="shared" si="519"/>
        <v>0</v>
      </c>
      <c r="R615" s="61">
        <f t="shared" si="519"/>
        <v>0</v>
      </c>
      <c r="S615" s="61">
        <f t="shared" si="519"/>
        <v>0</v>
      </c>
      <c r="T615" s="61">
        <f t="shared" si="519"/>
        <v>0</v>
      </c>
      <c r="U615" s="61">
        <f t="shared" si="519"/>
        <v>0</v>
      </c>
      <c r="V615" s="61">
        <f t="shared" si="519"/>
        <v>0</v>
      </c>
      <c r="W615" s="61">
        <f t="shared" si="511"/>
        <v>0</v>
      </c>
      <c r="X615" s="61">
        <f t="shared" si="511"/>
        <v>0</v>
      </c>
      <c r="Y615" s="61">
        <f t="shared" si="511"/>
        <v>1083.5601899999999</v>
      </c>
      <c r="Z615" s="61">
        <f t="shared" si="482"/>
        <v>4270.8991500000002</v>
      </c>
      <c r="AA615" s="61">
        <f t="shared" si="482"/>
        <v>5351.0461999999998</v>
      </c>
      <c r="AB615" s="61">
        <f t="shared" si="482"/>
        <v>1991.9926</v>
      </c>
    </row>
    <row r="616" spans="1:28" ht="127.5" hidden="1" customHeight="1" thickBot="1" x14ac:dyDescent="0.35">
      <c r="A616" s="346" t="str">
        <f>A605</f>
        <v>Объект 7:</v>
      </c>
      <c r="B616" s="347"/>
      <c r="C616" s="43"/>
      <c r="D616" s="348" t="str">
        <f t="shared" ref="D616" si="522">D605</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16" s="349"/>
      <c r="F616" s="349"/>
      <c r="G616" s="349"/>
      <c r="H616" s="349"/>
      <c r="I616" s="349"/>
      <c r="J616" s="349"/>
      <c r="K616" s="349"/>
      <c r="L616" s="349"/>
      <c r="M616" s="349"/>
      <c r="N616" s="349"/>
      <c r="O616" s="350"/>
      <c r="P616" s="208">
        <v>2024</v>
      </c>
      <c r="Q616" s="61" t="e">
        <f t="shared" si="519"/>
        <v>#VALUE!</v>
      </c>
      <c r="R616" s="61">
        <f t="shared" si="519"/>
        <v>0</v>
      </c>
      <c r="S616" s="61">
        <f t="shared" si="519"/>
        <v>0</v>
      </c>
      <c r="T616" s="61">
        <f t="shared" si="519"/>
        <v>0</v>
      </c>
      <c r="U616" s="61">
        <f t="shared" si="519"/>
        <v>0</v>
      </c>
      <c r="V616" s="61">
        <f t="shared" si="519"/>
        <v>0</v>
      </c>
      <c r="W616" s="61">
        <f t="shared" si="511"/>
        <v>0</v>
      </c>
      <c r="X616" s="61">
        <f t="shared" si="511"/>
        <v>0</v>
      </c>
      <c r="Y616" s="61">
        <f t="shared" si="511"/>
        <v>0</v>
      </c>
      <c r="Z616" s="61">
        <f t="shared" si="482"/>
        <v>0</v>
      </c>
      <c r="AA616" s="61">
        <f t="shared" si="482"/>
        <v>0</v>
      </c>
      <c r="AB616" s="61">
        <f t="shared" si="482"/>
        <v>0</v>
      </c>
    </row>
    <row r="617" spans="1:28" ht="19.5" hidden="1" thickBot="1" x14ac:dyDescent="0.35">
      <c r="A617" s="351" t="s">
        <v>295</v>
      </c>
      <c r="B617" s="352"/>
      <c r="C617" s="352"/>
      <c r="D617" s="352"/>
      <c r="E617" s="352"/>
      <c r="F617" s="352"/>
      <c r="G617" s="352"/>
      <c r="H617" s="352"/>
      <c r="I617" s="352"/>
      <c r="J617" s="352"/>
      <c r="K617" s="352"/>
      <c r="L617" s="352"/>
      <c r="M617" s="352"/>
      <c r="N617" s="352"/>
      <c r="O617" s="352"/>
      <c r="P617" s="208">
        <v>2024</v>
      </c>
      <c r="Q617" s="61">
        <f t="shared" si="519"/>
        <v>0</v>
      </c>
      <c r="R617" s="61">
        <f t="shared" si="519"/>
        <v>0</v>
      </c>
      <c r="S617" s="61">
        <f t="shared" si="519"/>
        <v>0</v>
      </c>
      <c r="T617" s="61">
        <f t="shared" si="519"/>
        <v>0</v>
      </c>
      <c r="U617" s="61">
        <f t="shared" si="519"/>
        <v>0</v>
      </c>
      <c r="V617" s="61">
        <f t="shared" si="519"/>
        <v>0</v>
      </c>
      <c r="W617" s="61">
        <f t="shared" si="511"/>
        <v>0</v>
      </c>
      <c r="X617" s="61">
        <f t="shared" si="511"/>
        <v>0</v>
      </c>
      <c r="Y617" s="61">
        <f t="shared" si="511"/>
        <v>0</v>
      </c>
      <c r="Z617" s="61">
        <f t="shared" si="482"/>
        <v>0</v>
      </c>
      <c r="AA617" s="61">
        <f t="shared" si="482"/>
        <v>0</v>
      </c>
      <c r="AB617" s="61">
        <f t="shared" si="482"/>
        <v>0</v>
      </c>
    </row>
    <row r="618" spans="1:28" s="41" customFormat="1" ht="29.25" hidden="1" customHeight="1" thickBot="1" x14ac:dyDescent="0.35">
      <c r="A618" s="202" t="s">
        <v>11</v>
      </c>
      <c r="B618" s="344" t="s">
        <v>293</v>
      </c>
      <c r="C618" s="345"/>
      <c r="D618" s="183">
        <f>D607</f>
        <v>7323171</v>
      </c>
      <c r="E618" s="183">
        <f t="shared" ref="E618:O619" si="523">E607</f>
        <v>7049943</v>
      </c>
      <c r="F618" s="183">
        <f t="shared" si="523"/>
        <v>6709455</v>
      </c>
      <c r="G618" s="183">
        <f t="shared" si="523"/>
        <v>6064301</v>
      </c>
      <c r="H618" s="183">
        <f t="shared" si="523"/>
        <v>5168486</v>
      </c>
      <c r="I618" s="183">
        <f t="shared" si="523"/>
        <v>4579042</v>
      </c>
      <c r="J618" s="183">
        <f t="shared" si="523"/>
        <v>4543124</v>
      </c>
      <c r="K618" s="183">
        <f t="shared" si="523"/>
        <v>4700245</v>
      </c>
      <c r="L618" s="183">
        <f t="shared" si="523"/>
        <v>4737697</v>
      </c>
      <c r="M618" s="183">
        <f t="shared" si="523"/>
        <v>5813969</v>
      </c>
      <c r="N618" s="183">
        <f t="shared" si="523"/>
        <v>6793043</v>
      </c>
      <c r="O618" s="183">
        <f t="shared" si="523"/>
        <v>8146829</v>
      </c>
      <c r="P618" s="208">
        <v>2024</v>
      </c>
      <c r="Q618" s="61">
        <f t="shared" si="519"/>
        <v>7323.1710000000003</v>
      </c>
      <c r="R618" s="61">
        <f t="shared" si="519"/>
        <v>7049.9430000000002</v>
      </c>
      <c r="S618" s="61">
        <f t="shared" si="519"/>
        <v>6709.4549999999999</v>
      </c>
      <c r="T618" s="61">
        <f t="shared" si="519"/>
        <v>6064.3010000000004</v>
      </c>
      <c r="U618" s="61">
        <f t="shared" si="519"/>
        <v>5168.4859999999999</v>
      </c>
      <c r="V618" s="61">
        <f t="shared" si="519"/>
        <v>4579.0420000000004</v>
      </c>
      <c r="W618" s="61">
        <f t="shared" si="511"/>
        <v>4543.1239999999998</v>
      </c>
      <c r="X618" s="61">
        <f t="shared" si="511"/>
        <v>4700.2449999999999</v>
      </c>
      <c r="Y618" s="61">
        <f t="shared" si="511"/>
        <v>4737.6970000000001</v>
      </c>
      <c r="Z618" s="61">
        <f t="shared" si="482"/>
        <v>5813.9690000000001</v>
      </c>
      <c r="AA618" s="61">
        <f t="shared" si="482"/>
        <v>6793.0429999999997</v>
      </c>
      <c r="AB618" s="61">
        <f t="shared" si="482"/>
        <v>8146.8289999999997</v>
      </c>
    </row>
    <row r="619" spans="1:28" ht="19.5" hidden="1" thickBot="1" x14ac:dyDescent="0.35">
      <c r="A619" s="202" t="s">
        <v>12</v>
      </c>
      <c r="B619" s="353" t="s">
        <v>291</v>
      </c>
      <c r="C619" s="354"/>
      <c r="D619" s="183">
        <f>D608</f>
        <v>4913862</v>
      </c>
      <c r="E619" s="183">
        <f t="shared" si="523"/>
        <v>4441082</v>
      </c>
      <c r="F619" s="183">
        <f t="shared" si="523"/>
        <v>4327047</v>
      </c>
      <c r="G619" s="183">
        <f t="shared" si="523"/>
        <v>4121780</v>
      </c>
      <c r="H619" s="183">
        <f t="shared" si="523"/>
        <v>3958700</v>
      </c>
      <c r="I619" s="183">
        <f t="shared" si="523"/>
        <v>3660989</v>
      </c>
      <c r="J619" s="183">
        <f t="shared" si="523"/>
        <v>3646286</v>
      </c>
      <c r="K619" s="183">
        <f t="shared" si="523"/>
        <v>3749463</v>
      </c>
      <c r="L619" s="183">
        <f t="shared" si="523"/>
        <v>3928221</v>
      </c>
      <c r="M619" s="183">
        <f t="shared" si="523"/>
        <v>3939059</v>
      </c>
      <c r="N619" s="183">
        <f t="shared" si="523"/>
        <v>4494220</v>
      </c>
      <c r="O619" s="183">
        <f t="shared" si="523"/>
        <v>6716291</v>
      </c>
      <c r="P619" s="208">
        <v>2024</v>
      </c>
      <c r="Q619" s="61">
        <f t="shared" si="519"/>
        <v>4913.8620000000001</v>
      </c>
      <c r="R619" s="61">
        <f t="shared" si="519"/>
        <v>4441.0820000000003</v>
      </c>
      <c r="S619" s="61">
        <f t="shared" si="519"/>
        <v>4327.0469999999996</v>
      </c>
      <c r="T619" s="61">
        <f t="shared" si="519"/>
        <v>4121.78</v>
      </c>
      <c r="U619" s="61">
        <f t="shared" si="519"/>
        <v>3958.7</v>
      </c>
      <c r="V619" s="61">
        <f t="shared" si="519"/>
        <v>3660.989</v>
      </c>
      <c r="W619" s="61">
        <f t="shared" si="511"/>
        <v>3646.2860000000001</v>
      </c>
      <c r="X619" s="61">
        <f t="shared" si="511"/>
        <v>3749.4630000000002</v>
      </c>
      <c r="Y619" s="61">
        <f t="shared" si="511"/>
        <v>3928.221</v>
      </c>
      <c r="Z619" s="61">
        <f t="shared" si="482"/>
        <v>3939.0590000000002</v>
      </c>
      <c r="AA619" s="61">
        <f t="shared" si="482"/>
        <v>4494.22</v>
      </c>
      <c r="AB619" s="61">
        <f t="shared" si="482"/>
        <v>6716.2910000000002</v>
      </c>
    </row>
    <row r="620" spans="1:28" ht="33" hidden="1" customHeight="1" thickBot="1" x14ac:dyDescent="0.35">
      <c r="A620" s="202" t="s">
        <v>13</v>
      </c>
      <c r="B620" s="344" t="s">
        <v>292</v>
      </c>
      <c r="C620" s="345"/>
      <c r="D620" s="188">
        <f>D618-D619</f>
        <v>2409309</v>
      </c>
      <c r="E620" s="188">
        <f t="shared" ref="E620:O620" si="524">E618-E619</f>
        <v>2608861</v>
      </c>
      <c r="F620" s="188">
        <f t="shared" si="524"/>
        <v>2382408</v>
      </c>
      <c r="G620" s="188">
        <f t="shared" si="524"/>
        <v>1942521</v>
      </c>
      <c r="H620" s="188">
        <f t="shared" si="524"/>
        <v>1209786</v>
      </c>
      <c r="I620" s="188">
        <f t="shared" si="524"/>
        <v>918053</v>
      </c>
      <c r="J620" s="188">
        <f t="shared" si="524"/>
        <v>896838</v>
      </c>
      <c r="K620" s="188">
        <f t="shared" si="524"/>
        <v>950782</v>
      </c>
      <c r="L620" s="188">
        <f t="shared" si="524"/>
        <v>809476</v>
      </c>
      <c r="M620" s="188">
        <f t="shared" si="524"/>
        <v>1874910</v>
      </c>
      <c r="N620" s="188">
        <f t="shared" si="524"/>
        <v>2298823</v>
      </c>
      <c r="O620" s="188">
        <f t="shared" si="524"/>
        <v>1430538</v>
      </c>
      <c r="P620" s="208">
        <v>2024</v>
      </c>
      <c r="Q620" s="61">
        <f t="shared" si="519"/>
        <v>2409.3090000000002</v>
      </c>
      <c r="R620" s="61">
        <f t="shared" si="519"/>
        <v>2608.8609999999999</v>
      </c>
      <c r="S620" s="61">
        <f t="shared" si="519"/>
        <v>2382.4079999999999</v>
      </c>
      <c r="T620" s="61">
        <f t="shared" si="519"/>
        <v>1942.521</v>
      </c>
      <c r="U620" s="61">
        <f t="shared" si="519"/>
        <v>1209.7860000000001</v>
      </c>
      <c r="V620" s="61">
        <f t="shared" si="519"/>
        <v>918.053</v>
      </c>
      <c r="W620" s="61">
        <f t="shared" si="511"/>
        <v>896.83799999999997</v>
      </c>
      <c r="X620" s="61">
        <f t="shared" si="511"/>
        <v>950.78200000000004</v>
      </c>
      <c r="Y620" s="61">
        <f t="shared" si="511"/>
        <v>809.476</v>
      </c>
      <c r="Z620" s="61">
        <f t="shared" si="482"/>
        <v>1874.91</v>
      </c>
      <c r="AA620" s="61">
        <f t="shared" si="482"/>
        <v>2298.8229999999999</v>
      </c>
      <c r="AB620" s="61">
        <f t="shared" si="482"/>
        <v>1430.538</v>
      </c>
    </row>
    <row r="621" spans="1:28" ht="36" hidden="1" customHeight="1" thickBot="1" x14ac:dyDescent="0.35">
      <c r="A621" s="202" t="s">
        <v>14</v>
      </c>
      <c r="B621" s="344" t="s">
        <v>27</v>
      </c>
      <c r="C621" s="345"/>
      <c r="D621" s="189">
        <f>D620/D618</f>
        <v>0.32899805289266082</v>
      </c>
      <c r="E621" s="189">
        <f t="shared" ref="E621:O621" si="525">E620/E618</f>
        <v>0.37005419760131392</v>
      </c>
      <c r="F621" s="189">
        <f t="shared" si="525"/>
        <v>0.35508219371021937</v>
      </c>
      <c r="G621" s="189">
        <f t="shared" si="525"/>
        <v>0.32032067669464298</v>
      </c>
      <c r="H621" s="189">
        <f t="shared" si="525"/>
        <v>0.23406970629310014</v>
      </c>
      <c r="I621" s="189">
        <f t="shared" si="525"/>
        <v>0.20049018986940936</v>
      </c>
      <c r="J621" s="189">
        <f t="shared" si="525"/>
        <v>0.19740557378579146</v>
      </c>
      <c r="K621" s="189">
        <f t="shared" si="525"/>
        <v>0.20228349798787085</v>
      </c>
      <c r="L621" s="189">
        <f t="shared" si="525"/>
        <v>0.17085854160787403</v>
      </c>
      <c r="M621" s="189">
        <f t="shared" si="525"/>
        <v>0.32248365961359615</v>
      </c>
      <c r="N621" s="189">
        <f t="shared" si="525"/>
        <v>0.33840842756331735</v>
      </c>
      <c r="O621" s="189">
        <f t="shared" si="525"/>
        <v>0.17559445521687028</v>
      </c>
      <c r="P621" s="208">
        <v>2024</v>
      </c>
      <c r="Q621" s="61">
        <f t="shared" si="519"/>
        <v>3.2899805289266084E-4</v>
      </c>
      <c r="R621" s="61">
        <f t="shared" si="519"/>
        <v>3.7005419760131392E-4</v>
      </c>
      <c r="S621" s="61">
        <f t="shared" si="519"/>
        <v>3.5508219371021936E-4</v>
      </c>
      <c r="T621" s="61">
        <f t="shared" si="519"/>
        <v>3.20320676694643E-4</v>
      </c>
      <c r="U621" s="61">
        <f t="shared" si="519"/>
        <v>2.3406970629310015E-4</v>
      </c>
      <c r="V621" s="61">
        <f t="shared" si="519"/>
        <v>2.0049018986940937E-4</v>
      </c>
      <c r="W621" s="61">
        <f t="shared" si="511"/>
        <v>1.9740557378579145E-4</v>
      </c>
      <c r="X621" s="61">
        <f t="shared" si="511"/>
        <v>2.0228349798787084E-4</v>
      </c>
      <c r="Y621" s="61">
        <f t="shared" si="511"/>
        <v>1.7085854160787402E-4</v>
      </c>
      <c r="Z621" s="61">
        <f t="shared" si="482"/>
        <v>3.2248365961359615E-4</v>
      </c>
      <c r="AA621" s="61">
        <f t="shared" si="482"/>
        <v>3.3840842756331733E-4</v>
      </c>
      <c r="AB621" s="61">
        <f t="shared" si="482"/>
        <v>1.7559445521687027E-4</v>
      </c>
    </row>
    <row r="622" spans="1:28" ht="81.75" hidden="1" customHeight="1" thickBot="1" x14ac:dyDescent="0.35">
      <c r="A622" s="202" t="s">
        <v>28</v>
      </c>
      <c r="B622" s="344" t="s">
        <v>29</v>
      </c>
      <c r="C622" s="345"/>
      <c r="D622" s="187">
        <f t="shared" ref="D622:O622" si="526">D523</f>
        <v>3.8692712723611922</v>
      </c>
      <c r="E622" s="187">
        <f t="shared" si="526"/>
        <v>3.8692712723611922</v>
      </c>
      <c r="F622" s="187">
        <f t="shared" si="526"/>
        <v>3.8692712723611922</v>
      </c>
      <c r="G622" s="187">
        <f t="shared" si="526"/>
        <v>3.8692712723611922</v>
      </c>
      <c r="H622" s="187">
        <f t="shared" si="526"/>
        <v>3.8692712723611922</v>
      </c>
      <c r="I622" s="187">
        <f t="shared" si="526"/>
        <v>3.8692712723611922</v>
      </c>
      <c r="J622" s="187">
        <f t="shared" si="526"/>
        <v>3.8692712723611922</v>
      </c>
      <c r="K622" s="187">
        <f t="shared" si="526"/>
        <v>3.8692712723611922</v>
      </c>
      <c r="L622" s="187">
        <f t="shared" si="526"/>
        <v>3.8692712723611922</v>
      </c>
      <c r="M622" s="187">
        <f t="shared" si="526"/>
        <v>3.8692712723611922</v>
      </c>
      <c r="N622" s="187">
        <f t="shared" si="526"/>
        <v>3.8692712723611922</v>
      </c>
      <c r="O622" s="187">
        <f t="shared" si="526"/>
        <v>3.8692712723611922</v>
      </c>
      <c r="P622" s="208">
        <v>2024</v>
      </c>
      <c r="Q622" s="61">
        <f t="shared" si="519"/>
        <v>3.8692712723611923E-3</v>
      </c>
      <c r="R622" s="61">
        <f t="shared" si="519"/>
        <v>3.8692712723611923E-3</v>
      </c>
      <c r="S622" s="61">
        <f t="shared" si="519"/>
        <v>3.8692712723611923E-3</v>
      </c>
      <c r="T622" s="61">
        <f t="shared" si="519"/>
        <v>3.8692712723611923E-3</v>
      </c>
      <c r="U622" s="61">
        <f t="shared" si="519"/>
        <v>3.8692712723611923E-3</v>
      </c>
      <c r="V622" s="61">
        <f t="shared" si="519"/>
        <v>3.8692712723611923E-3</v>
      </c>
      <c r="W622" s="61">
        <f t="shared" si="511"/>
        <v>3.8692712723611923E-3</v>
      </c>
      <c r="X622" s="61">
        <f t="shared" si="511"/>
        <v>3.8692712723611923E-3</v>
      </c>
      <c r="Y622" s="61">
        <f t="shared" si="511"/>
        <v>3.8692712723611923E-3</v>
      </c>
      <c r="Z622" s="61">
        <f t="shared" si="482"/>
        <v>3.8692712723611923E-3</v>
      </c>
      <c r="AA622" s="61">
        <f t="shared" si="482"/>
        <v>3.8692712723611923E-3</v>
      </c>
      <c r="AB622" s="61">
        <f t="shared" si="482"/>
        <v>3.8692712723611923E-3</v>
      </c>
    </row>
    <row r="623" spans="1:28" ht="51" hidden="1" customHeight="1" thickBot="1" x14ac:dyDescent="0.35">
      <c r="A623" s="202" t="s">
        <v>30</v>
      </c>
      <c r="B623" s="344" t="s">
        <v>31</v>
      </c>
      <c r="C623" s="345"/>
      <c r="D623" s="182">
        <f>D621-10.2308556865939%</f>
        <v>0.22668949602672184</v>
      </c>
      <c r="E623" s="182">
        <f t="shared" ref="E623:O623" si="527">E621-10.2308556865939%</f>
        <v>0.26774564073537493</v>
      </c>
      <c r="F623" s="182">
        <f t="shared" si="527"/>
        <v>0.25277363684428039</v>
      </c>
      <c r="G623" s="182">
        <f t="shared" si="527"/>
        <v>0.218012119828704</v>
      </c>
      <c r="H623" s="182">
        <f t="shared" si="527"/>
        <v>0.13176114942716116</v>
      </c>
      <c r="I623" s="182">
        <f t="shared" si="527"/>
        <v>9.8181633003470367E-2</v>
      </c>
      <c r="J623" s="182">
        <f t="shared" si="527"/>
        <v>9.5097016919852465E-2</v>
      </c>
      <c r="K623" s="182">
        <f t="shared" si="527"/>
        <v>9.9974941121931851E-2</v>
      </c>
      <c r="L623" s="182">
        <f t="shared" si="527"/>
        <v>6.8549984741935036E-2</v>
      </c>
      <c r="M623" s="182">
        <f t="shared" si="527"/>
        <v>0.22017510274765717</v>
      </c>
      <c r="N623" s="182">
        <f t="shared" si="527"/>
        <v>0.23609987069737837</v>
      </c>
      <c r="O623" s="182">
        <f t="shared" si="527"/>
        <v>7.3285898350931286E-2</v>
      </c>
      <c r="P623" s="208">
        <v>2024</v>
      </c>
      <c r="Q623" s="61">
        <f t="shared" si="519"/>
        <v>2.2668949602672184E-4</v>
      </c>
      <c r="R623" s="61">
        <f t="shared" si="519"/>
        <v>2.6774564073537492E-4</v>
      </c>
      <c r="S623" s="61">
        <f t="shared" si="519"/>
        <v>2.5277363684428041E-4</v>
      </c>
      <c r="T623" s="61">
        <f t="shared" si="519"/>
        <v>2.1801211982870399E-4</v>
      </c>
      <c r="U623" s="61">
        <f t="shared" si="519"/>
        <v>1.3176114942716117E-4</v>
      </c>
      <c r="V623" s="61">
        <f t="shared" si="519"/>
        <v>9.8181633003470361E-5</v>
      </c>
      <c r="W623" s="61">
        <f t="shared" si="511"/>
        <v>9.509701691985247E-5</v>
      </c>
      <c r="X623" s="61">
        <f t="shared" si="511"/>
        <v>9.9974941121931852E-5</v>
      </c>
      <c r="Y623" s="61">
        <f t="shared" si="511"/>
        <v>6.8549984741935033E-5</v>
      </c>
      <c r="Z623" s="61">
        <f t="shared" si="482"/>
        <v>2.2017510274765717E-4</v>
      </c>
      <c r="AA623" s="61">
        <f t="shared" si="482"/>
        <v>2.3609987069737838E-4</v>
      </c>
      <c r="AB623" s="61">
        <f t="shared" si="482"/>
        <v>7.3285898350931283E-5</v>
      </c>
    </row>
    <row r="624" spans="1:28" ht="83.25" hidden="1" customHeight="1" thickBot="1" x14ac:dyDescent="0.35">
      <c r="A624" s="202" t="s">
        <v>32</v>
      </c>
      <c r="B624" s="344" t="s">
        <v>33</v>
      </c>
      <c r="C624" s="345"/>
      <c r="D624" s="183">
        <f>ROUND(D623*D618,0)</f>
        <v>1660086</v>
      </c>
      <c r="E624" s="183">
        <f t="shared" ref="E624:F624" si="528">ROUND(E623*E618,0)</f>
        <v>1887592</v>
      </c>
      <c r="F624" s="183">
        <f t="shared" si="528"/>
        <v>1695973</v>
      </c>
      <c r="G624" s="183">
        <f>ROUND(G623*G618,0)</f>
        <v>1322091</v>
      </c>
      <c r="H624" s="183">
        <f t="shared" ref="H624:O624" si="529">ROUND(H623*H618,0)</f>
        <v>681006</v>
      </c>
      <c r="I624" s="183">
        <f t="shared" si="529"/>
        <v>449578</v>
      </c>
      <c r="J624" s="183">
        <f t="shared" si="529"/>
        <v>432038</v>
      </c>
      <c r="K624" s="183">
        <f t="shared" si="529"/>
        <v>469907</v>
      </c>
      <c r="L624" s="183">
        <f t="shared" si="529"/>
        <v>324769</v>
      </c>
      <c r="M624" s="183">
        <f t="shared" si="529"/>
        <v>1280091</v>
      </c>
      <c r="N624" s="183">
        <f t="shared" si="529"/>
        <v>1603837</v>
      </c>
      <c r="O624" s="183">
        <f t="shared" si="529"/>
        <v>597048</v>
      </c>
      <c r="P624" s="208">
        <v>2024</v>
      </c>
      <c r="Q624" s="61">
        <f t="shared" si="519"/>
        <v>1660.086</v>
      </c>
      <c r="R624" s="61">
        <f t="shared" si="519"/>
        <v>1887.5920000000001</v>
      </c>
      <c r="S624" s="61">
        <f t="shared" si="519"/>
        <v>1695.973</v>
      </c>
      <c r="T624" s="61">
        <f t="shared" si="519"/>
        <v>1322.0909999999999</v>
      </c>
      <c r="U624" s="61">
        <f t="shared" si="519"/>
        <v>681.00599999999997</v>
      </c>
      <c r="V624" s="61">
        <f t="shared" si="519"/>
        <v>449.57799999999997</v>
      </c>
      <c r="W624" s="61">
        <f t="shared" si="511"/>
        <v>432.03800000000001</v>
      </c>
      <c r="X624" s="61">
        <f t="shared" si="511"/>
        <v>469.90699999999998</v>
      </c>
      <c r="Y624" s="61">
        <f t="shared" si="511"/>
        <v>324.76900000000001</v>
      </c>
      <c r="Z624" s="61">
        <f t="shared" si="482"/>
        <v>1280.0909999999999</v>
      </c>
      <c r="AA624" s="61">
        <f t="shared" si="482"/>
        <v>1603.837</v>
      </c>
      <c r="AB624" s="61">
        <f t="shared" si="482"/>
        <v>597.048</v>
      </c>
    </row>
    <row r="625" spans="1:28" ht="53.25" hidden="1" customHeight="1" thickBot="1" x14ac:dyDescent="0.35">
      <c r="A625" s="202" t="s">
        <v>34</v>
      </c>
      <c r="B625" s="344" t="s">
        <v>35</v>
      </c>
      <c r="C625" s="345"/>
      <c r="D625" s="184">
        <f>D622*D624</f>
        <v>6423323.0694490019</v>
      </c>
      <c r="E625" s="185">
        <f t="shared" ref="E625:O625" si="530">E622*E624</f>
        <v>7303605.4995388072</v>
      </c>
      <c r="F625" s="185">
        <f t="shared" si="530"/>
        <v>6562179.6076002279</v>
      </c>
      <c r="G625" s="185">
        <f t="shared" si="530"/>
        <v>5115528.7257472808</v>
      </c>
      <c r="H625" s="185">
        <f t="shared" si="530"/>
        <v>2634996.952105606</v>
      </c>
      <c r="I625" s="185">
        <f t="shared" si="530"/>
        <v>1739539.2400855999</v>
      </c>
      <c r="J625" s="185">
        <f t="shared" si="530"/>
        <v>1671672.2219683847</v>
      </c>
      <c r="K625" s="185">
        <f t="shared" si="530"/>
        <v>1818197.6557814307</v>
      </c>
      <c r="L625" s="185">
        <f t="shared" si="530"/>
        <v>1256619.361853472</v>
      </c>
      <c r="M625" s="185">
        <f t="shared" si="530"/>
        <v>4953019.3323081108</v>
      </c>
      <c r="N625" s="185">
        <f t="shared" si="530"/>
        <v>6205680.4296499575</v>
      </c>
      <c r="O625" s="186">
        <f t="shared" si="530"/>
        <v>2310140.6746207052</v>
      </c>
      <c r="P625" s="208">
        <v>2024</v>
      </c>
      <c r="Q625" s="61">
        <f t="shared" si="519"/>
        <v>6423.3230694490021</v>
      </c>
      <c r="R625" s="61">
        <f t="shared" si="519"/>
        <v>7303.6054995388076</v>
      </c>
      <c r="S625" s="61">
        <f t="shared" si="519"/>
        <v>6562.1796076002283</v>
      </c>
      <c r="T625" s="61">
        <f t="shared" si="519"/>
        <v>5115.528725747281</v>
      </c>
      <c r="U625" s="61">
        <f t="shared" si="519"/>
        <v>2634.9969521056059</v>
      </c>
      <c r="V625" s="61">
        <f t="shared" si="519"/>
        <v>1739.5392400855999</v>
      </c>
      <c r="W625" s="61">
        <f t="shared" si="511"/>
        <v>1671.6722219683847</v>
      </c>
      <c r="X625" s="61">
        <f t="shared" si="511"/>
        <v>1818.1976557814307</v>
      </c>
      <c r="Y625" s="61">
        <f t="shared" si="511"/>
        <v>1256.6193618534719</v>
      </c>
      <c r="Z625" s="61">
        <f t="shared" si="511"/>
        <v>4953.0193323081112</v>
      </c>
      <c r="AA625" s="61">
        <f t="shared" si="511"/>
        <v>6205.6804296499577</v>
      </c>
      <c r="AB625" s="61">
        <f t="shared" si="511"/>
        <v>2310.1406746207053</v>
      </c>
    </row>
    <row r="626" spans="1:28" ht="48.75" hidden="1" customHeight="1" thickBot="1" x14ac:dyDescent="0.35">
      <c r="A626" s="202" t="s">
        <v>36</v>
      </c>
      <c r="B626" s="344" t="s">
        <v>37</v>
      </c>
      <c r="C626" s="345"/>
      <c r="D626" s="184">
        <f>ROUND(D625*0.9,2)</f>
        <v>5780990.7599999998</v>
      </c>
      <c r="E626" s="185">
        <f t="shared" ref="E626:O626" si="531">ROUND(E625*0.9,2)</f>
        <v>6573244.9500000002</v>
      </c>
      <c r="F626" s="185">
        <f t="shared" si="531"/>
        <v>5905961.6500000004</v>
      </c>
      <c r="G626" s="185">
        <f t="shared" si="531"/>
        <v>4603975.8499999996</v>
      </c>
      <c r="H626" s="185">
        <f t="shared" si="531"/>
        <v>2371497.2599999998</v>
      </c>
      <c r="I626" s="185">
        <f t="shared" si="531"/>
        <v>1565585.32</v>
      </c>
      <c r="J626" s="185">
        <f t="shared" si="531"/>
        <v>1504505</v>
      </c>
      <c r="K626" s="185">
        <f t="shared" si="531"/>
        <v>1636377.89</v>
      </c>
      <c r="L626" s="185">
        <f t="shared" si="531"/>
        <v>1130957.43</v>
      </c>
      <c r="M626" s="185">
        <f t="shared" si="531"/>
        <v>4457717.4000000004</v>
      </c>
      <c r="N626" s="185">
        <f t="shared" si="531"/>
        <v>5585112.3899999997</v>
      </c>
      <c r="O626" s="186">
        <f t="shared" si="531"/>
        <v>2079126.61</v>
      </c>
      <c r="P626" s="208">
        <v>2024</v>
      </c>
      <c r="Q626" s="61">
        <f t="shared" si="519"/>
        <v>5780.9907599999997</v>
      </c>
      <c r="R626" s="61">
        <f t="shared" si="519"/>
        <v>6573.2449500000002</v>
      </c>
      <c r="S626" s="61">
        <f t="shared" si="519"/>
        <v>5905.9616500000002</v>
      </c>
      <c r="T626" s="61">
        <f t="shared" si="519"/>
        <v>4603.9758499999998</v>
      </c>
      <c r="U626" s="61">
        <f t="shared" si="519"/>
        <v>2371.4972599999996</v>
      </c>
      <c r="V626" s="61">
        <f t="shared" si="519"/>
        <v>1565.5853200000001</v>
      </c>
      <c r="W626" s="61">
        <f t="shared" si="511"/>
        <v>1504.5050000000001</v>
      </c>
      <c r="X626" s="61">
        <f t="shared" si="511"/>
        <v>1636.37789</v>
      </c>
      <c r="Y626" s="61">
        <f t="shared" si="511"/>
        <v>1130.9574299999999</v>
      </c>
      <c r="Z626" s="61">
        <f t="shared" si="511"/>
        <v>4457.7174000000005</v>
      </c>
      <c r="AA626" s="61">
        <f t="shared" si="511"/>
        <v>5585.1123899999993</v>
      </c>
      <c r="AB626" s="61">
        <f t="shared" si="511"/>
        <v>2079.1266100000003</v>
      </c>
    </row>
    <row r="627" spans="1:28" ht="115.5" hidden="1" customHeight="1" thickBot="1" x14ac:dyDescent="0.3">
      <c r="A627" s="346" t="str">
        <f>A616</f>
        <v>Объект 7:</v>
      </c>
      <c r="B627" s="347"/>
      <c r="C627" s="43"/>
      <c r="D627" s="348" t="str">
        <f>D616</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27" s="349"/>
      <c r="F627" s="349"/>
      <c r="G627" s="349"/>
      <c r="H627" s="349"/>
      <c r="I627" s="349"/>
      <c r="J627" s="349"/>
      <c r="K627" s="349"/>
      <c r="L627" s="349"/>
      <c r="M627" s="349"/>
      <c r="N627" s="349"/>
      <c r="O627" s="350"/>
      <c r="P627" s="209">
        <v>2025</v>
      </c>
      <c r="Q627" s="61" t="e">
        <f t="shared" si="519"/>
        <v>#VALUE!</v>
      </c>
      <c r="R627" s="61">
        <f t="shared" si="519"/>
        <v>0</v>
      </c>
      <c r="S627" s="61">
        <f t="shared" si="519"/>
        <v>0</v>
      </c>
      <c r="T627" s="61">
        <f t="shared" si="519"/>
        <v>0</v>
      </c>
      <c r="U627" s="61">
        <f t="shared" si="519"/>
        <v>0</v>
      </c>
      <c r="V627" s="61">
        <f t="shared" si="519"/>
        <v>0</v>
      </c>
      <c r="W627" s="61">
        <f t="shared" si="511"/>
        <v>0</v>
      </c>
      <c r="X627" s="61">
        <f t="shared" si="511"/>
        <v>0</v>
      </c>
      <c r="Y627" s="61">
        <f t="shared" si="511"/>
        <v>0</v>
      </c>
      <c r="Z627" s="61">
        <f t="shared" si="511"/>
        <v>0</v>
      </c>
      <c r="AA627" s="61">
        <f t="shared" si="511"/>
        <v>0</v>
      </c>
      <c r="AB627" s="61">
        <f t="shared" si="511"/>
        <v>0</v>
      </c>
    </row>
    <row r="628" spans="1:28" ht="16.5" hidden="1" thickBot="1" x14ac:dyDescent="0.3">
      <c r="A628" s="351" t="s">
        <v>296</v>
      </c>
      <c r="B628" s="352"/>
      <c r="C628" s="352"/>
      <c r="D628" s="352"/>
      <c r="E628" s="352"/>
      <c r="F628" s="352"/>
      <c r="G628" s="352"/>
      <c r="H628" s="352"/>
      <c r="I628" s="352"/>
      <c r="J628" s="352"/>
      <c r="K628" s="352"/>
      <c r="L628" s="352"/>
      <c r="M628" s="352"/>
      <c r="N628" s="352"/>
      <c r="O628" s="352"/>
      <c r="P628" s="209">
        <v>2025</v>
      </c>
      <c r="Q628" s="61">
        <f t="shared" si="519"/>
        <v>0</v>
      </c>
      <c r="R628" s="61">
        <f t="shared" si="519"/>
        <v>0</v>
      </c>
      <c r="S628" s="61">
        <f t="shared" si="519"/>
        <v>0</v>
      </c>
      <c r="T628" s="61">
        <f t="shared" si="519"/>
        <v>0</v>
      </c>
      <c r="U628" s="61">
        <f t="shared" si="519"/>
        <v>0</v>
      </c>
      <c r="V628" s="61">
        <f t="shared" si="519"/>
        <v>0</v>
      </c>
      <c r="W628" s="61">
        <f t="shared" si="511"/>
        <v>0</v>
      </c>
      <c r="X628" s="61">
        <f t="shared" si="511"/>
        <v>0</v>
      </c>
      <c r="Y628" s="61">
        <f t="shared" si="511"/>
        <v>0</v>
      </c>
      <c r="Z628" s="61">
        <f t="shared" si="511"/>
        <v>0</v>
      </c>
      <c r="AA628" s="61">
        <f t="shared" si="511"/>
        <v>0</v>
      </c>
      <c r="AB628" s="61">
        <f t="shared" si="511"/>
        <v>0</v>
      </c>
    </row>
    <row r="629" spans="1:28" s="41" customFormat="1" ht="29.25" hidden="1" customHeight="1" thickBot="1" x14ac:dyDescent="0.3">
      <c r="A629" s="202" t="s">
        <v>11</v>
      </c>
      <c r="B629" s="344" t="s">
        <v>293</v>
      </c>
      <c r="C629" s="345"/>
      <c r="D629" s="179">
        <f>D618</f>
        <v>7323171</v>
      </c>
      <c r="E629" s="179">
        <f t="shared" ref="E629:O630" si="532">E618</f>
        <v>7049943</v>
      </c>
      <c r="F629" s="179">
        <f t="shared" si="532"/>
        <v>6709455</v>
      </c>
      <c r="G629" s="179">
        <f t="shared" si="532"/>
        <v>6064301</v>
      </c>
      <c r="H629" s="179">
        <f t="shared" si="532"/>
        <v>5168486</v>
      </c>
      <c r="I629" s="179">
        <f t="shared" si="532"/>
        <v>4579042</v>
      </c>
      <c r="J629" s="179">
        <f t="shared" si="532"/>
        <v>4543124</v>
      </c>
      <c r="K629" s="179">
        <f t="shared" si="532"/>
        <v>4700245</v>
      </c>
      <c r="L629" s="179">
        <f t="shared" si="532"/>
        <v>4737697</v>
      </c>
      <c r="M629" s="179">
        <f t="shared" si="532"/>
        <v>5813969</v>
      </c>
      <c r="N629" s="179">
        <f t="shared" si="532"/>
        <v>6793043</v>
      </c>
      <c r="O629" s="179">
        <f t="shared" si="532"/>
        <v>8146829</v>
      </c>
      <c r="P629" s="209">
        <v>2025</v>
      </c>
      <c r="Q629" s="61">
        <f t="shared" si="519"/>
        <v>7323.1710000000003</v>
      </c>
      <c r="R629" s="61">
        <f t="shared" si="519"/>
        <v>7049.9430000000002</v>
      </c>
      <c r="S629" s="61">
        <f t="shared" si="519"/>
        <v>6709.4549999999999</v>
      </c>
      <c r="T629" s="61">
        <f t="shared" si="519"/>
        <v>6064.3010000000004</v>
      </c>
      <c r="U629" s="61">
        <f t="shared" si="519"/>
        <v>5168.4859999999999</v>
      </c>
      <c r="V629" s="61">
        <f t="shared" si="519"/>
        <v>4579.0420000000004</v>
      </c>
      <c r="W629" s="61">
        <f t="shared" si="511"/>
        <v>4543.1239999999998</v>
      </c>
      <c r="X629" s="61">
        <f t="shared" si="511"/>
        <v>4700.2449999999999</v>
      </c>
      <c r="Y629" s="61">
        <f t="shared" si="511"/>
        <v>4737.6970000000001</v>
      </c>
      <c r="Z629" s="61">
        <f t="shared" si="511"/>
        <v>5813.9690000000001</v>
      </c>
      <c r="AA629" s="61">
        <f t="shared" si="511"/>
        <v>6793.0429999999997</v>
      </c>
      <c r="AB629" s="61">
        <f t="shared" si="511"/>
        <v>8146.8289999999997</v>
      </c>
    </row>
    <row r="630" spans="1:28" ht="16.5" hidden="1" thickBot="1" x14ac:dyDescent="0.3">
      <c r="A630" s="202" t="s">
        <v>12</v>
      </c>
      <c r="B630" s="353" t="s">
        <v>291</v>
      </c>
      <c r="C630" s="354"/>
      <c r="D630" s="179">
        <f>D619</f>
        <v>4913862</v>
      </c>
      <c r="E630" s="179">
        <f t="shared" si="532"/>
        <v>4441082</v>
      </c>
      <c r="F630" s="179">
        <f t="shared" si="532"/>
        <v>4327047</v>
      </c>
      <c r="G630" s="179">
        <f t="shared" si="532"/>
        <v>4121780</v>
      </c>
      <c r="H630" s="179">
        <f t="shared" si="532"/>
        <v>3958700</v>
      </c>
      <c r="I630" s="179">
        <f t="shared" si="532"/>
        <v>3660989</v>
      </c>
      <c r="J630" s="179">
        <f t="shared" si="532"/>
        <v>3646286</v>
      </c>
      <c r="K630" s="179">
        <f t="shared" si="532"/>
        <v>3749463</v>
      </c>
      <c r="L630" s="179">
        <f t="shared" si="532"/>
        <v>3928221</v>
      </c>
      <c r="M630" s="179">
        <f t="shared" si="532"/>
        <v>3939059</v>
      </c>
      <c r="N630" s="179">
        <f t="shared" si="532"/>
        <v>4494220</v>
      </c>
      <c r="O630" s="179">
        <f t="shared" si="532"/>
        <v>6716291</v>
      </c>
      <c r="P630" s="209">
        <v>2025</v>
      </c>
      <c r="Q630" s="61">
        <f t="shared" si="519"/>
        <v>4913.8620000000001</v>
      </c>
      <c r="R630" s="61">
        <f t="shared" si="519"/>
        <v>4441.0820000000003</v>
      </c>
      <c r="S630" s="61">
        <f t="shared" si="519"/>
        <v>4327.0469999999996</v>
      </c>
      <c r="T630" s="61">
        <f t="shared" si="519"/>
        <v>4121.78</v>
      </c>
      <c r="U630" s="61">
        <f t="shared" si="519"/>
        <v>3958.7</v>
      </c>
      <c r="V630" s="61">
        <f t="shared" si="519"/>
        <v>3660.989</v>
      </c>
      <c r="W630" s="61">
        <f t="shared" si="511"/>
        <v>3646.2860000000001</v>
      </c>
      <c r="X630" s="61">
        <f t="shared" si="511"/>
        <v>3749.4630000000002</v>
      </c>
      <c r="Y630" s="61">
        <f t="shared" si="511"/>
        <v>3928.221</v>
      </c>
      <c r="Z630" s="61">
        <f t="shared" si="511"/>
        <v>3939.0590000000002</v>
      </c>
      <c r="AA630" s="61">
        <f t="shared" si="511"/>
        <v>4494.22</v>
      </c>
      <c r="AB630" s="61">
        <f t="shared" si="511"/>
        <v>6716.2910000000002</v>
      </c>
    </row>
    <row r="631" spans="1:28" ht="33" hidden="1" customHeight="1" thickBot="1" x14ac:dyDescent="0.3">
      <c r="A631" s="202" t="s">
        <v>13</v>
      </c>
      <c r="B631" s="344" t="s">
        <v>292</v>
      </c>
      <c r="C631" s="345"/>
      <c r="D631" s="180">
        <f>D629-D630</f>
        <v>2409309</v>
      </c>
      <c r="E631" s="180">
        <f t="shared" ref="E631:O631" si="533">E629-E630</f>
        <v>2608861</v>
      </c>
      <c r="F631" s="180">
        <f t="shared" si="533"/>
        <v>2382408</v>
      </c>
      <c r="G631" s="180">
        <f t="shared" si="533"/>
        <v>1942521</v>
      </c>
      <c r="H631" s="180">
        <f t="shared" si="533"/>
        <v>1209786</v>
      </c>
      <c r="I631" s="180">
        <f t="shared" si="533"/>
        <v>918053</v>
      </c>
      <c r="J631" s="180">
        <f t="shared" si="533"/>
        <v>896838</v>
      </c>
      <c r="K631" s="180">
        <f t="shared" si="533"/>
        <v>950782</v>
      </c>
      <c r="L631" s="180">
        <f t="shared" si="533"/>
        <v>809476</v>
      </c>
      <c r="M631" s="180">
        <f t="shared" si="533"/>
        <v>1874910</v>
      </c>
      <c r="N631" s="180">
        <f t="shared" si="533"/>
        <v>2298823</v>
      </c>
      <c r="O631" s="180">
        <f t="shared" si="533"/>
        <v>1430538</v>
      </c>
      <c r="P631" s="209">
        <v>2025</v>
      </c>
      <c r="Q631" s="61">
        <f t="shared" si="519"/>
        <v>2409.3090000000002</v>
      </c>
      <c r="R631" s="61">
        <f t="shared" si="519"/>
        <v>2608.8609999999999</v>
      </c>
      <c r="S631" s="61">
        <f t="shared" si="519"/>
        <v>2382.4079999999999</v>
      </c>
      <c r="T631" s="61">
        <f t="shared" si="519"/>
        <v>1942.521</v>
      </c>
      <c r="U631" s="61">
        <f t="shared" si="519"/>
        <v>1209.7860000000001</v>
      </c>
      <c r="V631" s="61">
        <f t="shared" si="519"/>
        <v>918.053</v>
      </c>
      <c r="W631" s="61">
        <f t="shared" si="511"/>
        <v>896.83799999999997</v>
      </c>
      <c r="X631" s="61">
        <f t="shared" si="511"/>
        <v>950.78200000000004</v>
      </c>
      <c r="Y631" s="61">
        <f t="shared" si="511"/>
        <v>809.476</v>
      </c>
      <c r="Z631" s="61">
        <f t="shared" si="511"/>
        <v>1874.91</v>
      </c>
      <c r="AA631" s="61">
        <f t="shared" si="511"/>
        <v>2298.8229999999999</v>
      </c>
      <c r="AB631" s="61">
        <f t="shared" si="511"/>
        <v>1430.538</v>
      </c>
    </row>
    <row r="632" spans="1:28" ht="36" hidden="1" customHeight="1" thickBot="1" x14ac:dyDescent="0.3">
      <c r="A632" s="202" t="s">
        <v>14</v>
      </c>
      <c r="B632" s="344" t="s">
        <v>27</v>
      </c>
      <c r="C632" s="345"/>
      <c r="D632" s="181">
        <f>D631/D629</f>
        <v>0.32899805289266082</v>
      </c>
      <c r="E632" s="181">
        <f t="shared" ref="E632:O632" si="534">E631/E629</f>
        <v>0.37005419760131392</v>
      </c>
      <c r="F632" s="181">
        <f t="shared" si="534"/>
        <v>0.35508219371021937</v>
      </c>
      <c r="G632" s="181">
        <f t="shared" si="534"/>
        <v>0.32032067669464298</v>
      </c>
      <c r="H632" s="181">
        <f t="shared" si="534"/>
        <v>0.23406970629310014</v>
      </c>
      <c r="I632" s="181">
        <f t="shared" si="534"/>
        <v>0.20049018986940936</v>
      </c>
      <c r="J632" s="181">
        <f t="shared" si="534"/>
        <v>0.19740557378579146</v>
      </c>
      <c r="K632" s="181">
        <f t="shared" si="534"/>
        <v>0.20228349798787085</v>
      </c>
      <c r="L632" s="181">
        <f t="shared" si="534"/>
        <v>0.17085854160787403</v>
      </c>
      <c r="M632" s="181">
        <f t="shared" si="534"/>
        <v>0.32248365961359615</v>
      </c>
      <c r="N632" s="181">
        <f t="shared" si="534"/>
        <v>0.33840842756331735</v>
      </c>
      <c r="O632" s="181">
        <f t="shared" si="534"/>
        <v>0.17559445521687028</v>
      </c>
      <c r="P632" s="209">
        <v>2025</v>
      </c>
      <c r="Q632" s="61">
        <f t="shared" si="519"/>
        <v>3.2899805289266084E-4</v>
      </c>
      <c r="R632" s="61">
        <f t="shared" si="519"/>
        <v>3.7005419760131392E-4</v>
      </c>
      <c r="S632" s="61">
        <f t="shared" si="519"/>
        <v>3.5508219371021936E-4</v>
      </c>
      <c r="T632" s="61">
        <f t="shared" si="519"/>
        <v>3.20320676694643E-4</v>
      </c>
      <c r="U632" s="61">
        <f t="shared" si="519"/>
        <v>2.3406970629310015E-4</v>
      </c>
      <c r="V632" s="61">
        <f t="shared" si="519"/>
        <v>2.0049018986940937E-4</v>
      </c>
      <c r="W632" s="61">
        <f t="shared" si="511"/>
        <v>1.9740557378579145E-4</v>
      </c>
      <c r="X632" s="61">
        <f t="shared" si="511"/>
        <v>2.0228349798787084E-4</v>
      </c>
      <c r="Y632" s="61">
        <f t="shared" si="511"/>
        <v>1.7085854160787402E-4</v>
      </c>
      <c r="Z632" s="61">
        <f t="shared" si="511"/>
        <v>3.2248365961359615E-4</v>
      </c>
      <c r="AA632" s="61">
        <f t="shared" si="511"/>
        <v>3.3840842756331733E-4</v>
      </c>
      <c r="AB632" s="61">
        <f t="shared" si="511"/>
        <v>1.7559445521687027E-4</v>
      </c>
    </row>
    <row r="633" spans="1:28" ht="81.75" hidden="1" customHeight="1" thickBot="1" x14ac:dyDescent="0.3">
      <c r="A633" s="202" t="s">
        <v>28</v>
      </c>
      <c r="B633" s="344" t="s">
        <v>29</v>
      </c>
      <c r="C633" s="345"/>
      <c r="D633" s="187">
        <f t="shared" ref="D633:O633" si="535">D534</f>
        <v>4.0385250397883876</v>
      </c>
      <c r="E633" s="187">
        <f t="shared" si="535"/>
        <v>4.0385250397883876</v>
      </c>
      <c r="F633" s="187">
        <f t="shared" si="535"/>
        <v>4.0385250397883876</v>
      </c>
      <c r="G633" s="187">
        <f t="shared" si="535"/>
        <v>4.0385250397883876</v>
      </c>
      <c r="H633" s="187">
        <f t="shared" si="535"/>
        <v>4.0385250397883876</v>
      </c>
      <c r="I633" s="187">
        <f t="shared" si="535"/>
        <v>4.0385250397883876</v>
      </c>
      <c r="J633" s="187">
        <f t="shared" si="535"/>
        <v>4.0385250397883876</v>
      </c>
      <c r="K633" s="187">
        <f t="shared" si="535"/>
        <v>4.0385250397883876</v>
      </c>
      <c r="L633" s="187">
        <f t="shared" si="535"/>
        <v>4.0385250397883876</v>
      </c>
      <c r="M633" s="187">
        <f t="shared" si="535"/>
        <v>4.0385250397883876</v>
      </c>
      <c r="N633" s="187">
        <f t="shared" si="535"/>
        <v>4.0385250397883876</v>
      </c>
      <c r="O633" s="187">
        <f t="shared" si="535"/>
        <v>4.0385250397883876</v>
      </c>
      <c r="P633" s="209">
        <v>2025</v>
      </c>
      <c r="Q633" s="61">
        <f t="shared" si="519"/>
        <v>4.0385250397883873E-3</v>
      </c>
      <c r="R633" s="61">
        <f t="shared" si="519"/>
        <v>4.0385250397883873E-3</v>
      </c>
      <c r="S633" s="61">
        <f t="shared" si="519"/>
        <v>4.0385250397883873E-3</v>
      </c>
      <c r="T633" s="61">
        <f t="shared" si="519"/>
        <v>4.0385250397883873E-3</v>
      </c>
      <c r="U633" s="61">
        <f t="shared" si="519"/>
        <v>4.0385250397883873E-3</v>
      </c>
      <c r="V633" s="61">
        <f t="shared" si="519"/>
        <v>4.0385250397883873E-3</v>
      </c>
      <c r="W633" s="61">
        <f t="shared" si="511"/>
        <v>4.0385250397883873E-3</v>
      </c>
      <c r="X633" s="61">
        <f t="shared" si="511"/>
        <v>4.0385250397883873E-3</v>
      </c>
      <c r="Y633" s="61">
        <f t="shared" si="511"/>
        <v>4.0385250397883873E-3</v>
      </c>
      <c r="Z633" s="61">
        <f t="shared" si="511"/>
        <v>4.0385250397883873E-3</v>
      </c>
      <c r="AA633" s="61">
        <f t="shared" si="511"/>
        <v>4.0385250397883873E-3</v>
      </c>
      <c r="AB633" s="61">
        <f t="shared" si="511"/>
        <v>4.0385250397883873E-3</v>
      </c>
    </row>
    <row r="634" spans="1:28" ht="51" hidden="1" customHeight="1" thickBot="1" x14ac:dyDescent="0.3">
      <c r="A634" s="202" t="s">
        <v>30</v>
      </c>
      <c r="B634" s="344" t="s">
        <v>31</v>
      </c>
      <c r="C634" s="345"/>
      <c r="D634" s="182">
        <f>D623</f>
        <v>0.22668949602672184</v>
      </c>
      <c r="E634" s="182">
        <f t="shared" ref="E634:O634" si="536">E623</f>
        <v>0.26774564073537493</v>
      </c>
      <c r="F634" s="182">
        <f t="shared" si="536"/>
        <v>0.25277363684428039</v>
      </c>
      <c r="G634" s="182">
        <f t="shared" si="536"/>
        <v>0.218012119828704</v>
      </c>
      <c r="H634" s="182">
        <f t="shared" si="536"/>
        <v>0.13176114942716116</v>
      </c>
      <c r="I634" s="182">
        <f t="shared" si="536"/>
        <v>9.8181633003470367E-2</v>
      </c>
      <c r="J634" s="182">
        <f t="shared" si="536"/>
        <v>9.5097016919852465E-2</v>
      </c>
      <c r="K634" s="182">
        <f t="shared" si="536"/>
        <v>9.9974941121931851E-2</v>
      </c>
      <c r="L634" s="182">
        <f t="shared" si="536"/>
        <v>6.8549984741935036E-2</v>
      </c>
      <c r="M634" s="182">
        <f t="shared" si="536"/>
        <v>0.22017510274765717</v>
      </c>
      <c r="N634" s="182">
        <f t="shared" si="536"/>
        <v>0.23609987069737837</v>
      </c>
      <c r="O634" s="182">
        <f t="shared" si="536"/>
        <v>7.3285898350931286E-2</v>
      </c>
      <c r="P634" s="209">
        <v>2025</v>
      </c>
      <c r="Q634" s="61">
        <f t="shared" si="519"/>
        <v>2.2668949602672184E-4</v>
      </c>
      <c r="R634" s="61">
        <f t="shared" si="519"/>
        <v>2.6774564073537492E-4</v>
      </c>
      <c r="S634" s="61">
        <f t="shared" si="519"/>
        <v>2.5277363684428041E-4</v>
      </c>
      <c r="T634" s="61">
        <f t="shared" si="519"/>
        <v>2.1801211982870399E-4</v>
      </c>
      <c r="U634" s="61">
        <f t="shared" si="519"/>
        <v>1.3176114942716117E-4</v>
      </c>
      <c r="V634" s="61">
        <f t="shared" si="519"/>
        <v>9.8181633003470361E-5</v>
      </c>
      <c r="W634" s="61">
        <f t="shared" si="511"/>
        <v>9.509701691985247E-5</v>
      </c>
      <c r="X634" s="61">
        <f t="shared" si="511"/>
        <v>9.9974941121931852E-5</v>
      </c>
      <c r="Y634" s="61">
        <f t="shared" si="511"/>
        <v>6.8549984741935033E-5</v>
      </c>
      <c r="Z634" s="61">
        <f t="shared" si="511"/>
        <v>2.2017510274765717E-4</v>
      </c>
      <c r="AA634" s="61">
        <f t="shared" si="511"/>
        <v>2.3609987069737838E-4</v>
      </c>
      <c r="AB634" s="61">
        <f t="shared" si="511"/>
        <v>7.3285898350931283E-5</v>
      </c>
    </row>
    <row r="635" spans="1:28" ht="83.25" customHeight="1" thickBot="1" x14ac:dyDescent="0.3">
      <c r="A635" s="202" t="s">
        <v>32</v>
      </c>
      <c r="B635" s="344" t="s">
        <v>33</v>
      </c>
      <c r="C635" s="345"/>
      <c r="D635" s="183">
        <f>ROUND(D634*D629,0)</f>
        <v>1660086</v>
      </c>
      <c r="E635" s="183">
        <f t="shared" ref="E635:F635" si="537">ROUND(E634*E629,0)</f>
        <v>1887592</v>
      </c>
      <c r="F635" s="183">
        <f t="shared" si="537"/>
        <v>1695973</v>
      </c>
      <c r="G635" s="183">
        <f>ROUND(G634*G629,0)</f>
        <v>1322091</v>
      </c>
      <c r="H635" s="183">
        <f t="shared" ref="H635:O635" si="538">ROUND(H634*H629,0)</f>
        <v>681006</v>
      </c>
      <c r="I635" s="183">
        <f t="shared" si="538"/>
        <v>449578</v>
      </c>
      <c r="J635" s="183">
        <f t="shared" si="538"/>
        <v>432038</v>
      </c>
      <c r="K635" s="183">
        <f t="shared" si="538"/>
        <v>469907</v>
      </c>
      <c r="L635" s="183">
        <f t="shared" si="538"/>
        <v>324769</v>
      </c>
      <c r="M635" s="183">
        <f t="shared" si="538"/>
        <v>1280091</v>
      </c>
      <c r="N635" s="183">
        <f t="shared" si="538"/>
        <v>1603837</v>
      </c>
      <c r="O635" s="183">
        <f t="shared" si="538"/>
        <v>597048</v>
      </c>
      <c r="P635" s="209">
        <v>2025</v>
      </c>
      <c r="Q635" s="61">
        <f t="shared" si="519"/>
        <v>1660.086</v>
      </c>
      <c r="R635" s="61">
        <f t="shared" si="519"/>
        <v>1887.5920000000001</v>
      </c>
      <c r="S635" s="61">
        <f t="shared" si="519"/>
        <v>1695.973</v>
      </c>
      <c r="T635" s="61">
        <f t="shared" si="519"/>
        <v>1322.0909999999999</v>
      </c>
      <c r="U635" s="61">
        <f t="shared" si="519"/>
        <v>681.00599999999997</v>
      </c>
      <c r="V635" s="61">
        <f t="shared" si="519"/>
        <v>449.57799999999997</v>
      </c>
      <c r="W635" s="61">
        <f t="shared" si="511"/>
        <v>432.03800000000001</v>
      </c>
      <c r="X635" s="61">
        <f t="shared" si="511"/>
        <v>469.90699999999998</v>
      </c>
      <c r="Y635" s="61">
        <f t="shared" si="511"/>
        <v>324.76900000000001</v>
      </c>
      <c r="Z635" s="61">
        <f t="shared" si="511"/>
        <v>1280.0909999999999</v>
      </c>
      <c r="AA635" s="61">
        <f t="shared" si="511"/>
        <v>1603.837</v>
      </c>
      <c r="AB635" s="61">
        <f t="shared" si="511"/>
        <v>597.048</v>
      </c>
    </row>
    <row r="636" spans="1:28" ht="53.25" hidden="1" customHeight="1" thickBot="1" x14ac:dyDescent="0.3">
      <c r="A636" s="202" t="s">
        <v>34</v>
      </c>
      <c r="B636" s="344" t="s">
        <v>35</v>
      </c>
      <c r="C636" s="345"/>
      <c r="D636" s="184">
        <f>D633*D635</f>
        <v>6704298.8792021452</v>
      </c>
      <c r="E636" s="185">
        <f t="shared" ref="E636:O636" si="539">E633*E635</f>
        <v>7623087.5569042424</v>
      </c>
      <c r="F636" s="185">
        <f t="shared" si="539"/>
        <v>6849229.4273050316</v>
      </c>
      <c r="G636" s="185">
        <f t="shared" si="539"/>
        <v>5339297.6083788695</v>
      </c>
      <c r="H636" s="185">
        <f t="shared" si="539"/>
        <v>2750259.7832461307</v>
      </c>
      <c r="I636" s="185">
        <f t="shared" si="539"/>
        <v>1815632.0103379837</v>
      </c>
      <c r="J636" s="185">
        <f t="shared" si="539"/>
        <v>1744796.2811400953</v>
      </c>
      <c r="K636" s="185">
        <f t="shared" si="539"/>
        <v>1897731.1858718419</v>
      </c>
      <c r="L636" s="185">
        <f t="shared" si="539"/>
        <v>1311587.7386470349</v>
      </c>
      <c r="M636" s="185">
        <f t="shared" si="539"/>
        <v>5169679.5567077566</v>
      </c>
      <c r="N636" s="185">
        <f t="shared" si="539"/>
        <v>6477135.8842390878</v>
      </c>
      <c r="O636" s="186">
        <f t="shared" si="539"/>
        <v>2411193.2979555773</v>
      </c>
      <c r="P636" s="209">
        <v>2025</v>
      </c>
      <c r="Q636" s="61">
        <f t="shared" si="519"/>
        <v>6704.2988792021451</v>
      </c>
      <c r="R636" s="61">
        <f t="shared" si="519"/>
        <v>7623.0875569042428</v>
      </c>
      <c r="S636" s="61">
        <f t="shared" si="519"/>
        <v>6849.229427305032</v>
      </c>
      <c r="T636" s="61">
        <f t="shared" si="519"/>
        <v>5339.2976083788699</v>
      </c>
      <c r="U636" s="61">
        <f t="shared" si="519"/>
        <v>2750.2597832461306</v>
      </c>
      <c r="V636" s="61">
        <f t="shared" si="519"/>
        <v>1815.6320103379837</v>
      </c>
      <c r="W636" s="61">
        <f t="shared" si="511"/>
        <v>1744.7962811400953</v>
      </c>
      <c r="X636" s="61">
        <f t="shared" si="511"/>
        <v>1897.7311858718419</v>
      </c>
      <c r="Y636" s="61">
        <f t="shared" si="511"/>
        <v>1311.5877386470349</v>
      </c>
      <c r="Z636" s="61">
        <f t="shared" si="511"/>
        <v>5169.679556707757</v>
      </c>
      <c r="AA636" s="61">
        <f t="shared" si="511"/>
        <v>6477.1358842390882</v>
      </c>
      <c r="AB636" s="61">
        <f t="shared" si="511"/>
        <v>2411.1932979555772</v>
      </c>
    </row>
    <row r="637" spans="1:28" ht="48.75" hidden="1" customHeight="1" thickBot="1" x14ac:dyDescent="0.3">
      <c r="A637" s="202" t="s">
        <v>36</v>
      </c>
      <c r="B637" s="344" t="s">
        <v>37</v>
      </c>
      <c r="C637" s="345"/>
      <c r="D637" s="184">
        <f>ROUND(D636*0.9,2)</f>
        <v>6033868.9900000002</v>
      </c>
      <c r="E637" s="185">
        <f t="shared" ref="E637:O637" si="540">ROUND(E636*0.9,2)</f>
        <v>6860778.7999999998</v>
      </c>
      <c r="F637" s="185">
        <f t="shared" si="540"/>
        <v>6164306.4800000004</v>
      </c>
      <c r="G637" s="185">
        <f t="shared" si="540"/>
        <v>4805367.8499999996</v>
      </c>
      <c r="H637" s="185">
        <f t="shared" si="540"/>
        <v>2475233.7999999998</v>
      </c>
      <c r="I637" s="185">
        <f t="shared" si="540"/>
        <v>1634068.81</v>
      </c>
      <c r="J637" s="185">
        <f t="shared" si="540"/>
        <v>1570316.65</v>
      </c>
      <c r="K637" s="185">
        <f t="shared" si="540"/>
        <v>1707958.07</v>
      </c>
      <c r="L637" s="185">
        <f t="shared" si="540"/>
        <v>1180428.96</v>
      </c>
      <c r="M637" s="185">
        <f t="shared" si="540"/>
        <v>4652711.5999999996</v>
      </c>
      <c r="N637" s="185">
        <f t="shared" si="540"/>
        <v>5829422.2999999998</v>
      </c>
      <c r="O637" s="186">
        <f t="shared" si="540"/>
        <v>2170073.9700000002</v>
      </c>
      <c r="P637" s="209">
        <v>2025</v>
      </c>
      <c r="Q637" s="61">
        <f t="shared" si="519"/>
        <v>6033.8689899999999</v>
      </c>
      <c r="R637" s="61">
        <f t="shared" si="519"/>
        <v>6860.7788</v>
      </c>
      <c r="S637" s="61">
        <f t="shared" si="519"/>
        <v>6164.3064800000002</v>
      </c>
      <c r="T637" s="61">
        <f t="shared" si="519"/>
        <v>4805.3678499999996</v>
      </c>
      <c r="U637" s="61">
        <f t="shared" si="519"/>
        <v>2475.2338</v>
      </c>
      <c r="V637" s="61">
        <f t="shared" si="519"/>
        <v>1634.06881</v>
      </c>
      <c r="W637" s="61">
        <f t="shared" si="511"/>
        <v>1570.31665</v>
      </c>
      <c r="X637" s="61">
        <f t="shared" si="511"/>
        <v>1707.9580700000001</v>
      </c>
      <c r="Y637" s="61">
        <f t="shared" si="511"/>
        <v>1180.42896</v>
      </c>
      <c r="Z637" s="61">
        <f t="shared" si="511"/>
        <v>4652.7115999999996</v>
      </c>
      <c r="AA637" s="61">
        <f t="shared" si="511"/>
        <v>5829.4223000000002</v>
      </c>
      <c r="AB637" s="61">
        <f t="shared" si="511"/>
        <v>2170.0739700000004</v>
      </c>
    </row>
    <row r="638" spans="1:28" ht="111.75" hidden="1" customHeight="1" thickBot="1" x14ac:dyDescent="0.3">
      <c r="A638" s="346" t="str">
        <f>A627</f>
        <v>Объект 7:</v>
      </c>
      <c r="B638" s="347"/>
      <c r="C638" s="43"/>
      <c r="D638" s="348" t="str">
        <f>D627</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38" s="349"/>
      <c r="F638" s="349"/>
      <c r="G638" s="349"/>
      <c r="H638" s="349"/>
      <c r="I638" s="349"/>
      <c r="J638" s="349"/>
      <c r="K638" s="349"/>
      <c r="L638" s="349"/>
      <c r="M638" s="349"/>
      <c r="N638" s="349"/>
      <c r="O638" s="350"/>
      <c r="P638" s="207">
        <v>2026</v>
      </c>
      <c r="Q638" s="61" t="e">
        <f t="shared" si="519"/>
        <v>#VALUE!</v>
      </c>
      <c r="R638" s="61">
        <f t="shared" si="519"/>
        <v>0</v>
      </c>
      <c r="S638" s="61">
        <f t="shared" si="519"/>
        <v>0</v>
      </c>
      <c r="T638" s="61">
        <f t="shared" si="519"/>
        <v>0</v>
      </c>
      <c r="U638" s="61">
        <f t="shared" si="519"/>
        <v>0</v>
      </c>
      <c r="V638" s="61">
        <f t="shared" si="519"/>
        <v>0</v>
      </c>
      <c r="W638" s="61">
        <f t="shared" si="511"/>
        <v>0</v>
      </c>
      <c r="X638" s="61">
        <f t="shared" si="511"/>
        <v>0</v>
      </c>
      <c r="Y638" s="61">
        <f t="shared" si="511"/>
        <v>0</v>
      </c>
      <c r="Z638" s="61">
        <f t="shared" si="511"/>
        <v>0</v>
      </c>
      <c r="AA638" s="61">
        <f t="shared" si="511"/>
        <v>0</v>
      </c>
      <c r="AB638" s="61">
        <f t="shared" si="511"/>
        <v>0</v>
      </c>
    </row>
    <row r="639" spans="1:28" ht="16.5" hidden="1" thickBot="1" x14ac:dyDescent="0.3">
      <c r="A639" s="351" t="s">
        <v>297</v>
      </c>
      <c r="B639" s="352"/>
      <c r="C639" s="352"/>
      <c r="D639" s="352"/>
      <c r="E639" s="352"/>
      <c r="F639" s="352"/>
      <c r="G639" s="352"/>
      <c r="H639" s="352"/>
      <c r="I639" s="352"/>
      <c r="J639" s="352"/>
      <c r="K639" s="352"/>
      <c r="L639" s="352"/>
      <c r="M639" s="352"/>
      <c r="N639" s="352"/>
      <c r="O639" s="352"/>
      <c r="P639" s="207">
        <v>2026</v>
      </c>
      <c r="Q639" s="61">
        <f t="shared" si="519"/>
        <v>0</v>
      </c>
      <c r="R639" s="61">
        <f t="shared" si="519"/>
        <v>0</v>
      </c>
      <c r="S639" s="61">
        <f t="shared" si="519"/>
        <v>0</v>
      </c>
      <c r="T639" s="61">
        <f t="shared" si="519"/>
        <v>0</v>
      </c>
      <c r="U639" s="61">
        <f t="shared" si="519"/>
        <v>0</v>
      </c>
      <c r="V639" s="61">
        <f t="shared" si="519"/>
        <v>0</v>
      </c>
      <c r="W639" s="61">
        <f t="shared" si="511"/>
        <v>0</v>
      </c>
      <c r="X639" s="61">
        <f t="shared" si="511"/>
        <v>0</v>
      </c>
      <c r="Y639" s="61">
        <f t="shared" si="511"/>
        <v>0</v>
      </c>
      <c r="Z639" s="61">
        <f t="shared" si="511"/>
        <v>0</v>
      </c>
      <c r="AA639" s="61">
        <f t="shared" si="511"/>
        <v>0</v>
      </c>
      <c r="AB639" s="61">
        <f t="shared" si="511"/>
        <v>0</v>
      </c>
    </row>
    <row r="640" spans="1:28" s="41" customFormat="1" ht="29.25" hidden="1" customHeight="1" thickBot="1" x14ac:dyDescent="0.3">
      <c r="A640" s="202" t="s">
        <v>11</v>
      </c>
      <c r="B640" s="344" t="s">
        <v>293</v>
      </c>
      <c r="C640" s="345"/>
      <c r="D640" s="179">
        <f>D629</f>
        <v>7323171</v>
      </c>
      <c r="E640" s="179">
        <f t="shared" ref="E640:O641" si="541">E629</f>
        <v>7049943</v>
      </c>
      <c r="F640" s="179">
        <f t="shared" si="541"/>
        <v>6709455</v>
      </c>
      <c r="G640" s="179">
        <f t="shared" si="541"/>
        <v>6064301</v>
      </c>
      <c r="H640" s="179">
        <f t="shared" si="541"/>
        <v>5168486</v>
      </c>
      <c r="I640" s="179">
        <f t="shared" si="541"/>
        <v>4579042</v>
      </c>
      <c r="J640" s="179">
        <f t="shared" si="541"/>
        <v>4543124</v>
      </c>
      <c r="K640" s="179">
        <f t="shared" si="541"/>
        <v>4700245</v>
      </c>
      <c r="L640" s="179">
        <f t="shared" si="541"/>
        <v>4737697</v>
      </c>
      <c r="M640" s="179">
        <f t="shared" si="541"/>
        <v>5813969</v>
      </c>
      <c r="N640" s="179">
        <f t="shared" si="541"/>
        <v>6793043</v>
      </c>
      <c r="O640" s="179">
        <f t="shared" si="541"/>
        <v>8146829</v>
      </c>
      <c r="P640" s="207">
        <v>2026</v>
      </c>
      <c r="Q640" s="61">
        <f t="shared" si="519"/>
        <v>7323.1710000000003</v>
      </c>
      <c r="R640" s="61">
        <f t="shared" si="519"/>
        <v>7049.9430000000002</v>
      </c>
      <c r="S640" s="61">
        <f t="shared" si="519"/>
        <v>6709.4549999999999</v>
      </c>
      <c r="T640" s="61">
        <f t="shared" si="519"/>
        <v>6064.3010000000004</v>
      </c>
      <c r="U640" s="61">
        <f t="shared" si="519"/>
        <v>5168.4859999999999</v>
      </c>
      <c r="V640" s="61">
        <f t="shared" si="519"/>
        <v>4579.0420000000004</v>
      </c>
      <c r="W640" s="61">
        <f t="shared" si="511"/>
        <v>4543.1239999999998</v>
      </c>
      <c r="X640" s="61">
        <f t="shared" si="511"/>
        <v>4700.2449999999999</v>
      </c>
      <c r="Y640" s="61">
        <f t="shared" si="511"/>
        <v>4737.6970000000001</v>
      </c>
      <c r="Z640" s="61">
        <f t="shared" si="511"/>
        <v>5813.9690000000001</v>
      </c>
      <c r="AA640" s="61">
        <f t="shared" si="511"/>
        <v>6793.0429999999997</v>
      </c>
      <c r="AB640" s="61">
        <f t="shared" si="511"/>
        <v>8146.8289999999997</v>
      </c>
    </row>
    <row r="641" spans="1:28" ht="16.5" hidden="1" thickBot="1" x14ac:dyDescent="0.3">
      <c r="A641" s="202" t="s">
        <v>12</v>
      </c>
      <c r="B641" s="353" t="s">
        <v>291</v>
      </c>
      <c r="C641" s="354"/>
      <c r="D641" s="179">
        <f>D630</f>
        <v>4913862</v>
      </c>
      <c r="E641" s="179">
        <f t="shared" si="541"/>
        <v>4441082</v>
      </c>
      <c r="F641" s="179">
        <f t="shared" si="541"/>
        <v>4327047</v>
      </c>
      <c r="G641" s="179">
        <f t="shared" si="541"/>
        <v>4121780</v>
      </c>
      <c r="H641" s="179">
        <f t="shared" si="541"/>
        <v>3958700</v>
      </c>
      <c r="I641" s="179">
        <f t="shared" si="541"/>
        <v>3660989</v>
      </c>
      <c r="J641" s="179">
        <f t="shared" si="541"/>
        <v>3646286</v>
      </c>
      <c r="K641" s="179">
        <f t="shared" si="541"/>
        <v>3749463</v>
      </c>
      <c r="L641" s="179">
        <f t="shared" si="541"/>
        <v>3928221</v>
      </c>
      <c r="M641" s="179">
        <f t="shared" si="541"/>
        <v>3939059</v>
      </c>
      <c r="N641" s="179">
        <f t="shared" si="541"/>
        <v>4494220</v>
      </c>
      <c r="O641" s="179">
        <f t="shared" si="541"/>
        <v>6716291</v>
      </c>
      <c r="P641" s="207">
        <v>2026</v>
      </c>
      <c r="Q641" s="61">
        <f t="shared" si="519"/>
        <v>4913.8620000000001</v>
      </c>
      <c r="R641" s="61">
        <f t="shared" si="519"/>
        <v>4441.0820000000003</v>
      </c>
      <c r="S641" s="61">
        <f t="shared" si="519"/>
        <v>4327.0469999999996</v>
      </c>
      <c r="T641" s="61">
        <f t="shared" si="519"/>
        <v>4121.78</v>
      </c>
      <c r="U641" s="61">
        <f t="shared" si="519"/>
        <v>3958.7</v>
      </c>
      <c r="V641" s="61">
        <f t="shared" si="519"/>
        <v>3660.989</v>
      </c>
      <c r="W641" s="61">
        <f t="shared" si="511"/>
        <v>3646.2860000000001</v>
      </c>
      <c r="X641" s="61">
        <f t="shared" si="511"/>
        <v>3749.4630000000002</v>
      </c>
      <c r="Y641" s="61">
        <f t="shared" si="511"/>
        <v>3928.221</v>
      </c>
      <c r="Z641" s="61">
        <f t="shared" si="511"/>
        <v>3939.0590000000002</v>
      </c>
      <c r="AA641" s="61">
        <f t="shared" si="511"/>
        <v>4494.22</v>
      </c>
      <c r="AB641" s="61">
        <f t="shared" si="511"/>
        <v>6716.2910000000002</v>
      </c>
    </row>
    <row r="642" spans="1:28" ht="33" hidden="1" customHeight="1" thickBot="1" x14ac:dyDescent="0.3">
      <c r="A642" s="202" t="s">
        <v>13</v>
      </c>
      <c r="B642" s="344" t="s">
        <v>292</v>
      </c>
      <c r="C642" s="345"/>
      <c r="D642" s="180">
        <f>D640-D641</f>
        <v>2409309</v>
      </c>
      <c r="E642" s="180">
        <f t="shared" ref="E642:O642" si="542">E640-E641</f>
        <v>2608861</v>
      </c>
      <c r="F642" s="180">
        <f t="shared" si="542"/>
        <v>2382408</v>
      </c>
      <c r="G642" s="180">
        <f t="shared" si="542"/>
        <v>1942521</v>
      </c>
      <c r="H642" s="180">
        <f t="shared" si="542"/>
        <v>1209786</v>
      </c>
      <c r="I642" s="180">
        <f t="shared" si="542"/>
        <v>918053</v>
      </c>
      <c r="J642" s="180">
        <f t="shared" si="542"/>
        <v>896838</v>
      </c>
      <c r="K642" s="180">
        <f t="shared" si="542"/>
        <v>950782</v>
      </c>
      <c r="L642" s="180">
        <f t="shared" si="542"/>
        <v>809476</v>
      </c>
      <c r="M642" s="180">
        <f t="shared" si="542"/>
        <v>1874910</v>
      </c>
      <c r="N642" s="180">
        <f t="shared" si="542"/>
        <v>2298823</v>
      </c>
      <c r="O642" s="180">
        <f t="shared" si="542"/>
        <v>1430538</v>
      </c>
      <c r="P642" s="207">
        <v>2026</v>
      </c>
      <c r="Q642" s="61">
        <f t="shared" si="519"/>
        <v>2409.3090000000002</v>
      </c>
      <c r="R642" s="61">
        <f t="shared" si="519"/>
        <v>2608.8609999999999</v>
      </c>
      <c r="S642" s="61">
        <f t="shared" si="519"/>
        <v>2382.4079999999999</v>
      </c>
      <c r="T642" s="61">
        <f t="shared" si="519"/>
        <v>1942.521</v>
      </c>
      <c r="U642" s="61">
        <f t="shared" si="519"/>
        <v>1209.7860000000001</v>
      </c>
      <c r="V642" s="61">
        <f t="shared" si="519"/>
        <v>918.053</v>
      </c>
      <c r="W642" s="61">
        <f t="shared" si="511"/>
        <v>896.83799999999997</v>
      </c>
      <c r="X642" s="61">
        <f t="shared" si="511"/>
        <v>950.78200000000004</v>
      </c>
      <c r="Y642" s="61">
        <f t="shared" si="511"/>
        <v>809.476</v>
      </c>
      <c r="Z642" s="61">
        <f t="shared" si="511"/>
        <v>1874.91</v>
      </c>
      <c r="AA642" s="61">
        <f t="shared" si="511"/>
        <v>2298.8229999999999</v>
      </c>
      <c r="AB642" s="61">
        <f t="shared" si="511"/>
        <v>1430.538</v>
      </c>
    </row>
    <row r="643" spans="1:28" ht="36" hidden="1" customHeight="1" thickBot="1" x14ac:dyDescent="0.3">
      <c r="A643" s="202" t="s">
        <v>14</v>
      </c>
      <c r="B643" s="344" t="s">
        <v>27</v>
      </c>
      <c r="C643" s="345"/>
      <c r="D643" s="181">
        <f>D642/D640</f>
        <v>0.32899805289266082</v>
      </c>
      <c r="E643" s="181">
        <f t="shared" ref="E643:O643" si="543">E642/E640</f>
        <v>0.37005419760131392</v>
      </c>
      <c r="F643" s="181">
        <f t="shared" si="543"/>
        <v>0.35508219371021937</v>
      </c>
      <c r="G643" s="181">
        <f t="shared" si="543"/>
        <v>0.32032067669464298</v>
      </c>
      <c r="H643" s="181">
        <f t="shared" si="543"/>
        <v>0.23406970629310014</v>
      </c>
      <c r="I643" s="181">
        <f t="shared" si="543"/>
        <v>0.20049018986940936</v>
      </c>
      <c r="J643" s="181">
        <f t="shared" si="543"/>
        <v>0.19740557378579146</v>
      </c>
      <c r="K643" s="181">
        <f t="shared" si="543"/>
        <v>0.20228349798787085</v>
      </c>
      <c r="L643" s="181">
        <f t="shared" si="543"/>
        <v>0.17085854160787403</v>
      </c>
      <c r="M643" s="181">
        <f t="shared" si="543"/>
        <v>0.32248365961359615</v>
      </c>
      <c r="N643" s="181">
        <f t="shared" si="543"/>
        <v>0.33840842756331735</v>
      </c>
      <c r="O643" s="181">
        <f t="shared" si="543"/>
        <v>0.17559445521687028</v>
      </c>
      <c r="P643" s="207">
        <v>2026</v>
      </c>
      <c r="Q643" s="61">
        <f t="shared" si="519"/>
        <v>3.2899805289266084E-4</v>
      </c>
      <c r="R643" s="61">
        <f t="shared" si="519"/>
        <v>3.7005419760131392E-4</v>
      </c>
      <c r="S643" s="61">
        <f t="shared" si="519"/>
        <v>3.5508219371021936E-4</v>
      </c>
      <c r="T643" s="61">
        <f t="shared" si="519"/>
        <v>3.20320676694643E-4</v>
      </c>
      <c r="U643" s="61">
        <f t="shared" si="519"/>
        <v>2.3406970629310015E-4</v>
      </c>
      <c r="V643" s="61">
        <f t="shared" si="519"/>
        <v>2.0049018986940937E-4</v>
      </c>
      <c r="W643" s="61">
        <f t="shared" si="511"/>
        <v>1.9740557378579145E-4</v>
      </c>
      <c r="X643" s="61">
        <f t="shared" si="511"/>
        <v>2.0228349798787084E-4</v>
      </c>
      <c r="Y643" s="61">
        <f t="shared" si="511"/>
        <v>1.7085854160787402E-4</v>
      </c>
      <c r="Z643" s="61">
        <f t="shared" si="511"/>
        <v>3.2248365961359615E-4</v>
      </c>
      <c r="AA643" s="61">
        <f t="shared" si="511"/>
        <v>3.3840842756331733E-4</v>
      </c>
      <c r="AB643" s="61">
        <f t="shared" si="511"/>
        <v>1.7559445521687027E-4</v>
      </c>
    </row>
    <row r="644" spans="1:28" ht="81.75" hidden="1" customHeight="1" thickBot="1" x14ac:dyDescent="0.3">
      <c r="A644" s="202" t="s">
        <v>28</v>
      </c>
      <c r="B644" s="344" t="s">
        <v>29</v>
      </c>
      <c r="C644" s="345"/>
      <c r="D644" s="187">
        <f t="shared" ref="D644:N644" si="544">D545</f>
        <v>4.2151862062401122</v>
      </c>
      <c r="E644" s="187">
        <f t="shared" si="544"/>
        <v>4.2151862062401122</v>
      </c>
      <c r="F644" s="187">
        <f t="shared" si="544"/>
        <v>4.2151862062401122</v>
      </c>
      <c r="G644" s="187">
        <f t="shared" si="544"/>
        <v>4.2151862062401122</v>
      </c>
      <c r="H644" s="187">
        <f t="shared" si="544"/>
        <v>4.2151862062401122</v>
      </c>
      <c r="I644" s="187">
        <f t="shared" si="544"/>
        <v>4.2151862062401122</v>
      </c>
      <c r="J644" s="187">
        <f t="shared" si="544"/>
        <v>4.2151862062401122</v>
      </c>
      <c r="K644" s="187">
        <f t="shared" si="544"/>
        <v>4.2151862062401122</v>
      </c>
      <c r="L644" s="187">
        <f t="shared" si="544"/>
        <v>4.2151862062401122</v>
      </c>
      <c r="M644" s="187">
        <f t="shared" si="544"/>
        <v>4.2151862062401122</v>
      </c>
      <c r="N644" s="187">
        <f t="shared" si="544"/>
        <v>4.2151862062401122</v>
      </c>
      <c r="O644" s="44">
        <v>3.7032600000000002</v>
      </c>
      <c r="P644" s="207">
        <v>2026</v>
      </c>
      <c r="Q644" s="61">
        <f t="shared" si="519"/>
        <v>4.2151862062401119E-3</v>
      </c>
      <c r="R644" s="61">
        <f t="shared" si="519"/>
        <v>4.2151862062401119E-3</v>
      </c>
      <c r="S644" s="61">
        <f t="shared" si="519"/>
        <v>4.2151862062401119E-3</v>
      </c>
      <c r="T644" s="61">
        <f t="shared" si="519"/>
        <v>4.2151862062401119E-3</v>
      </c>
      <c r="U644" s="61">
        <f t="shared" si="519"/>
        <v>4.2151862062401119E-3</v>
      </c>
      <c r="V644" s="61">
        <f t="shared" si="519"/>
        <v>4.2151862062401119E-3</v>
      </c>
      <c r="W644" s="61">
        <f t="shared" si="511"/>
        <v>4.2151862062401119E-3</v>
      </c>
      <c r="X644" s="61">
        <f t="shared" si="511"/>
        <v>4.2151862062401119E-3</v>
      </c>
      <c r="Y644" s="61">
        <f t="shared" si="511"/>
        <v>4.2151862062401119E-3</v>
      </c>
      <c r="Z644" s="61">
        <f t="shared" si="511"/>
        <v>4.2151862062401119E-3</v>
      </c>
      <c r="AA644" s="61">
        <f t="shared" si="511"/>
        <v>4.2151862062401119E-3</v>
      </c>
      <c r="AB644" s="61">
        <f t="shared" si="511"/>
        <v>3.7032600000000003E-3</v>
      </c>
    </row>
    <row r="645" spans="1:28" ht="51" hidden="1" customHeight="1" thickBot="1" x14ac:dyDescent="0.3">
      <c r="A645" s="202" t="s">
        <v>30</v>
      </c>
      <c r="B645" s="344" t="s">
        <v>31</v>
      </c>
      <c r="C645" s="345"/>
      <c r="D645" s="182">
        <f>D634</f>
        <v>0.22668949602672184</v>
      </c>
      <c r="E645" s="182">
        <f t="shared" ref="E645:O645" si="545">E634</f>
        <v>0.26774564073537493</v>
      </c>
      <c r="F645" s="182">
        <f t="shared" si="545"/>
        <v>0.25277363684428039</v>
      </c>
      <c r="G645" s="182">
        <f t="shared" si="545"/>
        <v>0.218012119828704</v>
      </c>
      <c r="H645" s="182">
        <f t="shared" si="545"/>
        <v>0.13176114942716116</v>
      </c>
      <c r="I645" s="182">
        <f t="shared" si="545"/>
        <v>9.8181633003470367E-2</v>
      </c>
      <c r="J645" s="182">
        <f t="shared" si="545"/>
        <v>9.5097016919852465E-2</v>
      </c>
      <c r="K645" s="182">
        <f t="shared" si="545"/>
        <v>9.9974941121931851E-2</v>
      </c>
      <c r="L645" s="182">
        <f t="shared" si="545"/>
        <v>6.8549984741935036E-2</v>
      </c>
      <c r="M645" s="182">
        <f t="shared" si="545"/>
        <v>0.22017510274765717</v>
      </c>
      <c r="N645" s="182">
        <f t="shared" si="545"/>
        <v>0.23609987069737837</v>
      </c>
      <c r="O645" s="182">
        <f t="shared" si="545"/>
        <v>7.3285898350931286E-2</v>
      </c>
      <c r="P645" s="207">
        <v>2026</v>
      </c>
      <c r="Q645" s="61">
        <f t="shared" si="519"/>
        <v>2.2668949602672184E-4</v>
      </c>
      <c r="R645" s="61">
        <f t="shared" si="519"/>
        <v>2.6774564073537492E-4</v>
      </c>
      <c r="S645" s="61">
        <f t="shared" si="519"/>
        <v>2.5277363684428041E-4</v>
      </c>
      <c r="T645" s="61">
        <f t="shared" si="519"/>
        <v>2.1801211982870399E-4</v>
      </c>
      <c r="U645" s="61">
        <f t="shared" si="519"/>
        <v>1.3176114942716117E-4</v>
      </c>
      <c r="V645" s="61">
        <f t="shared" si="519"/>
        <v>9.8181633003470361E-5</v>
      </c>
      <c r="W645" s="61">
        <f t="shared" si="511"/>
        <v>9.509701691985247E-5</v>
      </c>
      <c r="X645" s="61">
        <f t="shared" si="511"/>
        <v>9.9974941121931852E-5</v>
      </c>
      <c r="Y645" s="61">
        <f t="shared" si="511"/>
        <v>6.8549984741935033E-5</v>
      </c>
      <c r="Z645" s="61">
        <f t="shared" si="511"/>
        <v>2.2017510274765717E-4</v>
      </c>
      <c r="AA645" s="61">
        <f t="shared" si="511"/>
        <v>2.3609987069737838E-4</v>
      </c>
      <c r="AB645" s="61">
        <f t="shared" si="511"/>
        <v>7.3285898350931283E-5</v>
      </c>
    </row>
    <row r="646" spans="1:28" ht="83.25" hidden="1" customHeight="1" thickBot="1" x14ac:dyDescent="0.3">
      <c r="A646" s="202" t="s">
        <v>32</v>
      </c>
      <c r="B646" s="344" t="s">
        <v>33</v>
      </c>
      <c r="C646" s="345"/>
      <c r="D646" s="183">
        <f>ROUND(D645*D640,0)</f>
        <v>1660086</v>
      </c>
      <c r="E646" s="183">
        <f t="shared" ref="E646:F646" si="546">ROUND(E645*E640,0)</f>
        <v>1887592</v>
      </c>
      <c r="F646" s="183">
        <f t="shared" si="546"/>
        <v>1695973</v>
      </c>
      <c r="G646" s="183">
        <f>ROUND(G645*G640,0)</f>
        <v>1322091</v>
      </c>
      <c r="H646" s="183">
        <f t="shared" ref="H646:O646" si="547">ROUND(H645*H640,0)</f>
        <v>681006</v>
      </c>
      <c r="I646" s="183">
        <f t="shared" si="547"/>
        <v>449578</v>
      </c>
      <c r="J646" s="183">
        <f t="shared" si="547"/>
        <v>432038</v>
      </c>
      <c r="K646" s="183">
        <f t="shared" si="547"/>
        <v>469907</v>
      </c>
      <c r="L646" s="183">
        <f t="shared" si="547"/>
        <v>324769</v>
      </c>
      <c r="M646" s="183">
        <f t="shared" si="547"/>
        <v>1280091</v>
      </c>
      <c r="N646" s="183">
        <f t="shared" si="547"/>
        <v>1603837</v>
      </c>
      <c r="O646" s="183">
        <f t="shared" si="547"/>
        <v>597048</v>
      </c>
      <c r="P646" s="207">
        <v>2026</v>
      </c>
      <c r="Q646" s="61">
        <f t="shared" si="519"/>
        <v>1660.086</v>
      </c>
      <c r="R646" s="61">
        <f t="shared" si="519"/>
        <v>1887.5920000000001</v>
      </c>
      <c r="S646" s="61">
        <f t="shared" si="519"/>
        <v>1695.973</v>
      </c>
      <c r="T646" s="61">
        <f t="shared" si="519"/>
        <v>1322.0909999999999</v>
      </c>
      <c r="U646" s="61">
        <f t="shared" si="519"/>
        <v>681.00599999999997</v>
      </c>
      <c r="V646" s="61">
        <f t="shared" si="519"/>
        <v>449.57799999999997</v>
      </c>
      <c r="W646" s="61">
        <f t="shared" si="511"/>
        <v>432.03800000000001</v>
      </c>
      <c r="X646" s="61">
        <f t="shared" si="511"/>
        <v>469.90699999999998</v>
      </c>
      <c r="Y646" s="61">
        <f t="shared" si="511"/>
        <v>324.76900000000001</v>
      </c>
      <c r="Z646" s="61">
        <f t="shared" si="511"/>
        <v>1280.0909999999999</v>
      </c>
      <c r="AA646" s="61">
        <f t="shared" si="511"/>
        <v>1603.837</v>
      </c>
      <c r="AB646" s="61">
        <f t="shared" si="511"/>
        <v>597.048</v>
      </c>
    </row>
    <row r="647" spans="1:28" ht="53.25" hidden="1" customHeight="1" thickBot="1" x14ac:dyDescent="0.3">
      <c r="A647" s="202" t="s">
        <v>34</v>
      </c>
      <c r="B647" s="344" t="s">
        <v>35</v>
      </c>
      <c r="C647" s="345"/>
      <c r="D647" s="184">
        <f>D644*D646</f>
        <v>6997571.6083723232</v>
      </c>
      <c r="E647" s="185">
        <f t="shared" ref="E647:O647" si="548">E644*E646</f>
        <v>7956551.7614091858</v>
      </c>
      <c r="F647" s="185">
        <f t="shared" si="548"/>
        <v>7148841.9957556622</v>
      </c>
      <c r="G647" s="185">
        <f t="shared" si="548"/>
        <v>5572859.7465941962</v>
      </c>
      <c r="H647" s="185">
        <f t="shared" si="548"/>
        <v>2870567.0975667536</v>
      </c>
      <c r="I647" s="185">
        <f t="shared" si="548"/>
        <v>1895054.984229017</v>
      </c>
      <c r="J647" s="185">
        <f t="shared" si="548"/>
        <v>1821120.6181715657</v>
      </c>
      <c r="K647" s="185">
        <f t="shared" si="548"/>
        <v>1980745.5046156724</v>
      </c>
      <c r="L647" s="185">
        <f t="shared" si="548"/>
        <v>1368961.8090143951</v>
      </c>
      <c r="M647" s="185">
        <f t="shared" si="548"/>
        <v>5395821.9259321112</v>
      </c>
      <c r="N647" s="185">
        <f t="shared" si="548"/>
        <v>6760471.5994575229</v>
      </c>
      <c r="O647" s="186">
        <f t="shared" si="548"/>
        <v>2211023.9764800002</v>
      </c>
      <c r="P647" s="207">
        <v>2026</v>
      </c>
      <c r="Q647" s="61">
        <f t="shared" si="519"/>
        <v>6997.5716083723228</v>
      </c>
      <c r="R647" s="61">
        <f t="shared" si="519"/>
        <v>7956.5517614091859</v>
      </c>
      <c r="S647" s="61">
        <f t="shared" si="519"/>
        <v>7148.8419957556625</v>
      </c>
      <c r="T647" s="61">
        <f t="shared" si="519"/>
        <v>5572.8597465941966</v>
      </c>
      <c r="U647" s="61">
        <f t="shared" si="519"/>
        <v>2870.5670975667535</v>
      </c>
      <c r="V647" s="61">
        <f t="shared" si="519"/>
        <v>1895.054984229017</v>
      </c>
      <c r="W647" s="61">
        <f t="shared" si="511"/>
        <v>1821.1206181715656</v>
      </c>
      <c r="X647" s="61">
        <f t="shared" si="511"/>
        <v>1980.7455046156724</v>
      </c>
      <c r="Y647" s="61">
        <f t="shared" si="511"/>
        <v>1368.9618090143952</v>
      </c>
      <c r="Z647" s="61">
        <f t="shared" si="511"/>
        <v>5395.8219259321113</v>
      </c>
      <c r="AA647" s="61">
        <f t="shared" si="511"/>
        <v>6760.4715994575226</v>
      </c>
      <c r="AB647" s="61">
        <f t="shared" si="511"/>
        <v>2211.0239764800003</v>
      </c>
    </row>
    <row r="648" spans="1:28" ht="48.75" hidden="1" customHeight="1" thickBot="1" x14ac:dyDescent="0.3">
      <c r="A648" s="202" t="s">
        <v>36</v>
      </c>
      <c r="B648" s="344" t="s">
        <v>37</v>
      </c>
      <c r="C648" s="345"/>
      <c r="D648" s="184">
        <f>ROUND(D647*0.9,2)</f>
        <v>6297814.4500000002</v>
      </c>
      <c r="E648" s="185">
        <f t="shared" ref="E648:O648" si="549">ROUND(E647*0.9,2)</f>
        <v>7160896.5899999999</v>
      </c>
      <c r="F648" s="185">
        <f t="shared" si="549"/>
        <v>6433957.7999999998</v>
      </c>
      <c r="G648" s="185">
        <f t="shared" si="549"/>
        <v>5015573.7699999996</v>
      </c>
      <c r="H648" s="185">
        <f t="shared" si="549"/>
        <v>2583510.39</v>
      </c>
      <c r="I648" s="185">
        <f t="shared" si="549"/>
        <v>1705549.49</v>
      </c>
      <c r="J648" s="185">
        <f t="shared" si="549"/>
        <v>1639008.56</v>
      </c>
      <c r="K648" s="185">
        <f t="shared" si="549"/>
        <v>1782670.95</v>
      </c>
      <c r="L648" s="185">
        <f t="shared" si="549"/>
        <v>1232065.6299999999</v>
      </c>
      <c r="M648" s="185">
        <f t="shared" si="549"/>
        <v>4856239.7300000004</v>
      </c>
      <c r="N648" s="185">
        <f t="shared" si="549"/>
        <v>6084424.4400000004</v>
      </c>
      <c r="O648" s="186">
        <f t="shared" si="549"/>
        <v>1989921.58</v>
      </c>
      <c r="P648" s="207">
        <v>2026</v>
      </c>
      <c r="Q648" s="61">
        <f t="shared" si="519"/>
        <v>6297.8144499999999</v>
      </c>
      <c r="R648" s="61">
        <f t="shared" si="519"/>
        <v>7160.8965900000003</v>
      </c>
      <c r="S648" s="61">
        <f t="shared" si="519"/>
        <v>6433.9578000000001</v>
      </c>
      <c r="T648" s="61">
        <f t="shared" si="519"/>
        <v>5015.57377</v>
      </c>
      <c r="U648" s="61">
        <f t="shared" si="519"/>
        <v>2583.5103899999999</v>
      </c>
      <c r="V648" s="61">
        <f t="shared" si="519"/>
        <v>1705.5494899999999</v>
      </c>
      <c r="W648" s="61">
        <f t="shared" si="511"/>
        <v>1639.00856</v>
      </c>
      <c r="X648" s="61">
        <f t="shared" si="511"/>
        <v>1782.6709499999999</v>
      </c>
      <c r="Y648" s="61">
        <f t="shared" si="511"/>
        <v>1232.0656299999998</v>
      </c>
      <c r="Z648" s="61">
        <f t="shared" si="511"/>
        <v>4856.2397300000002</v>
      </c>
      <c r="AA648" s="61">
        <f t="shared" si="511"/>
        <v>6084.4244400000007</v>
      </c>
      <c r="AB648" s="61">
        <f t="shared" si="511"/>
        <v>1989.9215800000002</v>
      </c>
    </row>
    <row r="649" spans="1:28" ht="109.5" hidden="1" customHeight="1" thickBot="1" x14ac:dyDescent="0.3">
      <c r="A649" s="346" t="str">
        <f>A638</f>
        <v>Объект 7:</v>
      </c>
      <c r="B649" s="347"/>
      <c r="C649" s="43"/>
      <c r="D649" s="348" t="str">
        <f>D638</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49" s="349"/>
      <c r="F649" s="349"/>
      <c r="G649" s="349"/>
      <c r="H649" s="349"/>
      <c r="I649" s="349"/>
      <c r="J649" s="349"/>
      <c r="K649" s="349"/>
      <c r="L649" s="349"/>
      <c r="M649" s="349"/>
      <c r="N649" s="349"/>
      <c r="O649" s="350"/>
      <c r="P649" s="207">
        <v>2027</v>
      </c>
      <c r="Q649" s="61" t="e">
        <f t="shared" si="519"/>
        <v>#VALUE!</v>
      </c>
      <c r="R649" s="61">
        <f t="shared" si="519"/>
        <v>0</v>
      </c>
      <c r="S649" s="61">
        <f t="shared" si="519"/>
        <v>0</v>
      </c>
      <c r="T649" s="61">
        <f t="shared" si="519"/>
        <v>0</v>
      </c>
      <c r="U649" s="61">
        <f t="shared" si="519"/>
        <v>0</v>
      </c>
      <c r="V649" s="61">
        <f t="shared" si="519"/>
        <v>0</v>
      </c>
      <c r="W649" s="61">
        <f t="shared" si="511"/>
        <v>0</v>
      </c>
      <c r="X649" s="61">
        <f t="shared" si="511"/>
        <v>0</v>
      </c>
      <c r="Y649" s="61">
        <f t="shared" si="511"/>
        <v>0</v>
      </c>
      <c r="Z649" s="61">
        <f t="shared" si="511"/>
        <v>0</v>
      </c>
      <c r="AA649" s="61">
        <f t="shared" si="511"/>
        <v>0</v>
      </c>
      <c r="AB649" s="61">
        <f t="shared" si="511"/>
        <v>0</v>
      </c>
    </row>
    <row r="650" spans="1:28" ht="16.5" hidden="1" thickBot="1" x14ac:dyDescent="0.3">
      <c r="A650" s="351" t="s">
        <v>298</v>
      </c>
      <c r="B650" s="352"/>
      <c r="C650" s="352"/>
      <c r="D650" s="352"/>
      <c r="E650" s="352"/>
      <c r="F650" s="352"/>
      <c r="G650" s="352"/>
      <c r="H650" s="352"/>
      <c r="I650" s="352"/>
      <c r="J650" s="352"/>
      <c r="K650" s="352"/>
      <c r="L650" s="352"/>
      <c r="M650" s="352"/>
      <c r="N650" s="352"/>
      <c r="O650" s="352"/>
      <c r="P650" s="207">
        <v>2027</v>
      </c>
      <c r="Q650" s="61">
        <f t="shared" si="519"/>
        <v>0</v>
      </c>
      <c r="R650" s="61">
        <f t="shared" si="519"/>
        <v>0</v>
      </c>
      <c r="S650" s="61">
        <f t="shared" si="519"/>
        <v>0</v>
      </c>
      <c r="T650" s="61">
        <f t="shared" si="519"/>
        <v>0</v>
      </c>
      <c r="U650" s="61">
        <f t="shared" si="519"/>
        <v>0</v>
      </c>
      <c r="V650" s="61">
        <f t="shared" si="519"/>
        <v>0</v>
      </c>
      <c r="W650" s="61">
        <f t="shared" si="511"/>
        <v>0</v>
      </c>
      <c r="X650" s="61">
        <f t="shared" si="511"/>
        <v>0</v>
      </c>
      <c r="Y650" s="61">
        <f t="shared" si="511"/>
        <v>0</v>
      </c>
      <c r="Z650" s="61">
        <f t="shared" si="511"/>
        <v>0</v>
      </c>
      <c r="AA650" s="61">
        <f t="shared" si="511"/>
        <v>0</v>
      </c>
      <c r="AB650" s="61">
        <f t="shared" si="511"/>
        <v>0</v>
      </c>
    </row>
    <row r="651" spans="1:28" s="41" customFormat="1" ht="29.25" hidden="1" customHeight="1" thickBot="1" x14ac:dyDescent="0.3">
      <c r="A651" s="202" t="s">
        <v>11</v>
      </c>
      <c r="B651" s="344" t="s">
        <v>293</v>
      </c>
      <c r="C651" s="345"/>
      <c r="D651" s="179">
        <f>D640</f>
        <v>7323171</v>
      </c>
      <c r="E651" s="179">
        <f t="shared" ref="E651:O652" si="550">E640</f>
        <v>7049943</v>
      </c>
      <c r="F651" s="179">
        <f t="shared" si="550"/>
        <v>6709455</v>
      </c>
      <c r="G651" s="179">
        <f t="shared" si="550"/>
        <v>6064301</v>
      </c>
      <c r="H651" s="179">
        <f t="shared" si="550"/>
        <v>5168486</v>
      </c>
      <c r="I651" s="179">
        <f t="shared" si="550"/>
        <v>4579042</v>
      </c>
      <c r="J651" s="179">
        <f t="shared" si="550"/>
        <v>4543124</v>
      </c>
      <c r="K651" s="179">
        <f t="shared" si="550"/>
        <v>4700245</v>
      </c>
      <c r="L651" s="179">
        <f t="shared" si="550"/>
        <v>4737697</v>
      </c>
      <c r="M651" s="179">
        <f t="shared" si="550"/>
        <v>5813969</v>
      </c>
      <c r="N651" s="179">
        <f t="shared" si="550"/>
        <v>6793043</v>
      </c>
      <c r="O651" s="179">
        <f t="shared" si="550"/>
        <v>8146829</v>
      </c>
      <c r="P651" s="207">
        <v>2027</v>
      </c>
      <c r="Q651" s="61">
        <f t="shared" si="519"/>
        <v>7323.1710000000003</v>
      </c>
      <c r="R651" s="61">
        <f t="shared" si="519"/>
        <v>7049.9430000000002</v>
      </c>
      <c r="S651" s="61">
        <f t="shared" si="519"/>
        <v>6709.4549999999999</v>
      </c>
      <c r="T651" s="61">
        <f t="shared" si="519"/>
        <v>6064.3010000000004</v>
      </c>
      <c r="U651" s="61">
        <f t="shared" si="519"/>
        <v>5168.4859999999999</v>
      </c>
      <c r="V651" s="61">
        <f t="shared" si="519"/>
        <v>4579.0420000000004</v>
      </c>
      <c r="W651" s="61">
        <f t="shared" si="511"/>
        <v>4543.1239999999998</v>
      </c>
      <c r="X651" s="61">
        <f t="shared" si="511"/>
        <v>4700.2449999999999</v>
      </c>
      <c r="Y651" s="61">
        <f t="shared" si="511"/>
        <v>4737.6970000000001</v>
      </c>
      <c r="Z651" s="61">
        <f t="shared" si="511"/>
        <v>5813.9690000000001</v>
      </c>
      <c r="AA651" s="61">
        <f t="shared" si="511"/>
        <v>6793.0429999999997</v>
      </c>
      <c r="AB651" s="61">
        <f t="shared" si="511"/>
        <v>8146.8289999999997</v>
      </c>
    </row>
    <row r="652" spans="1:28" ht="16.5" hidden="1" thickBot="1" x14ac:dyDescent="0.3">
      <c r="A652" s="202" t="s">
        <v>12</v>
      </c>
      <c r="B652" s="353" t="s">
        <v>291</v>
      </c>
      <c r="C652" s="354"/>
      <c r="D652" s="179">
        <f>D641</f>
        <v>4913862</v>
      </c>
      <c r="E652" s="179">
        <f t="shared" si="550"/>
        <v>4441082</v>
      </c>
      <c r="F652" s="179">
        <f t="shared" si="550"/>
        <v>4327047</v>
      </c>
      <c r="G652" s="179">
        <f t="shared" si="550"/>
        <v>4121780</v>
      </c>
      <c r="H652" s="179">
        <f t="shared" si="550"/>
        <v>3958700</v>
      </c>
      <c r="I652" s="179">
        <f t="shared" si="550"/>
        <v>3660989</v>
      </c>
      <c r="J652" s="179">
        <f t="shared" si="550"/>
        <v>3646286</v>
      </c>
      <c r="K652" s="179">
        <f t="shared" si="550"/>
        <v>3749463</v>
      </c>
      <c r="L652" s="179">
        <f t="shared" si="550"/>
        <v>3928221</v>
      </c>
      <c r="M652" s="179">
        <f t="shared" si="550"/>
        <v>3939059</v>
      </c>
      <c r="N652" s="179">
        <f t="shared" si="550"/>
        <v>4494220</v>
      </c>
      <c r="O652" s="179">
        <f t="shared" si="550"/>
        <v>6716291</v>
      </c>
      <c r="P652" s="207">
        <v>2027</v>
      </c>
      <c r="Q652" s="61">
        <f t="shared" si="519"/>
        <v>4913.8620000000001</v>
      </c>
      <c r="R652" s="61">
        <f t="shared" si="519"/>
        <v>4441.0820000000003</v>
      </c>
      <c r="S652" s="61">
        <f t="shared" si="519"/>
        <v>4327.0469999999996</v>
      </c>
      <c r="T652" s="61">
        <f t="shared" si="519"/>
        <v>4121.78</v>
      </c>
      <c r="U652" s="61">
        <f t="shared" si="519"/>
        <v>3958.7</v>
      </c>
      <c r="V652" s="61">
        <f t="shared" si="519"/>
        <v>3660.989</v>
      </c>
      <c r="W652" s="61">
        <f t="shared" si="511"/>
        <v>3646.2860000000001</v>
      </c>
      <c r="X652" s="61">
        <f t="shared" si="511"/>
        <v>3749.4630000000002</v>
      </c>
      <c r="Y652" s="61">
        <f t="shared" si="511"/>
        <v>3928.221</v>
      </c>
      <c r="Z652" s="61">
        <f t="shared" si="511"/>
        <v>3939.0590000000002</v>
      </c>
      <c r="AA652" s="61">
        <f t="shared" si="511"/>
        <v>4494.22</v>
      </c>
      <c r="AB652" s="61">
        <f t="shared" si="511"/>
        <v>6716.2910000000002</v>
      </c>
    </row>
    <row r="653" spans="1:28" ht="33" hidden="1" customHeight="1" thickBot="1" x14ac:dyDescent="0.3">
      <c r="A653" s="202" t="s">
        <v>13</v>
      </c>
      <c r="B653" s="344" t="s">
        <v>292</v>
      </c>
      <c r="C653" s="345"/>
      <c r="D653" s="180">
        <f>D651-D652</f>
        <v>2409309</v>
      </c>
      <c r="E653" s="180">
        <f t="shared" ref="E653:O653" si="551">E651-E652</f>
        <v>2608861</v>
      </c>
      <c r="F653" s="180">
        <f t="shared" si="551"/>
        <v>2382408</v>
      </c>
      <c r="G653" s="180">
        <f t="shared" si="551"/>
        <v>1942521</v>
      </c>
      <c r="H653" s="180">
        <f t="shared" si="551"/>
        <v>1209786</v>
      </c>
      <c r="I653" s="180">
        <f t="shared" si="551"/>
        <v>918053</v>
      </c>
      <c r="J653" s="180">
        <f t="shared" si="551"/>
        <v>896838</v>
      </c>
      <c r="K653" s="180">
        <f t="shared" si="551"/>
        <v>950782</v>
      </c>
      <c r="L653" s="180">
        <f t="shared" si="551"/>
        <v>809476</v>
      </c>
      <c r="M653" s="180">
        <f t="shared" si="551"/>
        <v>1874910</v>
      </c>
      <c r="N653" s="180">
        <f t="shared" si="551"/>
        <v>2298823</v>
      </c>
      <c r="O653" s="180">
        <f t="shared" si="551"/>
        <v>1430538</v>
      </c>
      <c r="P653" s="207">
        <v>2027</v>
      </c>
      <c r="Q653" s="61">
        <f t="shared" si="519"/>
        <v>2409.3090000000002</v>
      </c>
      <c r="R653" s="61">
        <f t="shared" si="519"/>
        <v>2608.8609999999999</v>
      </c>
      <c r="S653" s="61">
        <f t="shared" si="519"/>
        <v>2382.4079999999999</v>
      </c>
      <c r="T653" s="61">
        <f t="shared" si="519"/>
        <v>1942.521</v>
      </c>
      <c r="U653" s="61">
        <f t="shared" si="519"/>
        <v>1209.7860000000001</v>
      </c>
      <c r="V653" s="61">
        <f t="shared" si="519"/>
        <v>918.053</v>
      </c>
      <c r="W653" s="61">
        <f t="shared" si="511"/>
        <v>896.83799999999997</v>
      </c>
      <c r="X653" s="61">
        <f t="shared" si="511"/>
        <v>950.78200000000004</v>
      </c>
      <c r="Y653" s="61">
        <f t="shared" si="511"/>
        <v>809.476</v>
      </c>
      <c r="Z653" s="61">
        <f t="shared" si="511"/>
        <v>1874.91</v>
      </c>
      <c r="AA653" s="61">
        <f t="shared" si="511"/>
        <v>2298.8229999999999</v>
      </c>
      <c r="AB653" s="61">
        <f t="shared" si="511"/>
        <v>1430.538</v>
      </c>
    </row>
    <row r="654" spans="1:28" ht="36" hidden="1" customHeight="1" thickBot="1" x14ac:dyDescent="0.3">
      <c r="A654" s="202" t="s">
        <v>14</v>
      </c>
      <c r="B654" s="344" t="s">
        <v>27</v>
      </c>
      <c r="C654" s="345"/>
      <c r="D654" s="181">
        <f>D653/D651</f>
        <v>0.32899805289266082</v>
      </c>
      <c r="E654" s="181">
        <f t="shared" ref="E654:O654" si="552">E653/E651</f>
        <v>0.37005419760131392</v>
      </c>
      <c r="F654" s="181">
        <f t="shared" si="552"/>
        <v>0.35508219371021937</v>
      </c>
      <c r="G654" s="181">
        <f t="shared" si="552"/>
        <v>0.32032067669464298</v>
      </c>
      <c r="H654" s="181">
        <f t="shared" si="552"/>
        <v>0.23406970629310014</v>
      </c>
      <c r="I654" s="181">
        <f t="shared" si="552"/>
        <v>0.20049018986940936</v>
      </c>
      <c r="J654" s="181">
        <f t="shared" si="552"/>
        <v>0.19740557378579146</v>
      </c>
      <c r="K654" s="181">
        <f t="shared" si="552"/>
        <v>0.20228349798787085</v>
      </c>
      <c r="L654" s="181">
        <f t="shared" si="552"/>
        <v>0.17085854160787403</v>
      </c>
      <c r="M654" s="181">
        <f t="shared" si="552"/>
        <v>0.32248365961359615</v>
      </c>
      <c r="N654" s="181">
        <f t="shared" si="552"/>
        <v>0.33840842756331735</v>
      </c>
      <c r="O654" s="181">
        <f t="shared" si="552"/>
        <v>0.17559445521687028</v>
      </c>
      <c r="P654" s="207">
        <v>2027</v>
      </c>
      <c r="Q654" s="61">
        <f t="shared" si="519"/>
        <v>3.2899805289266084E-4</v>
      </c>
      <c r="R654" s="61">
        <f t="shared" si="519"/>
        <v>3.7005419760131392E-4</v>
      </c>
      <c r="S654" s="61">
        <f t="shared" si="519"/>
        <v>3.5508219371021936E-4</v>
      </c>
      <c r="T654" s="61">
        <f t="shared" si="519"/>
        <v>3.20320676694643E-4</v>
      </c>
      <c r="U654" s="61">
        <f t="shared" si="519"/>
        <v>2.3406970629310015E-4</v>
      </c>
      <c r="V654" s="61">
        <f t="shared" si="519"/>
        <v>2.0049018986940937E-4</v>
      </c>
      <c r="W654" s="61">
        <f t="shared" si="511"/>
        <v>1.9740557378579145E-4</v>
      </c>
      <c r="X654" s="61">
        <f t="shared" si="511"/>
        <v>2.0228349798787084E-4</v>
      </c>
      <c r="Y654" s="61">
        <f t="shared" si="511"/>
        <v>1.7085854160787402E-4</v>
      </c>
      <c r="Z654" s="61">
        <f t="shared" si="511"/>
        <v>3.2248365961359615E-4</v>
      </c>
      <c r="AA654" s="61">
        <f t="shared" si="511"/>
        <v>3.3840842756331733E-4</v>
      </c>
      <c r="AB654" s="61">
        <f t="shared" si="511"/>
        <v>1.7559445521687027E-4</v>
      </c>
    </row>
    <row r="655" spans="1:28" ht="81.75" hidden="1" customHeight="1" thickBot="1" x14ac:dyDescent="0.3">
      <c r="A655" s="202" t="s">
        <v>28</v>
      </c>
      <c r="B655" s="344" t="s">
        <v>29</v>
      </c>
      <c r="C655" s="345"/>
      <c r="D655" s="187">
        <f t="shared" ref="D655:O655" si="553">D556</f>
        <v>4.4006543993146767</v>
      </c>
      <c r="E655" s="187">
        <f t="shared" si="553"/>
        <v>4.4006543993146767</v>
      </c>
      <c r="F655" s="187">
        <f t="shared" si="553"/>
        <v>4.4006543993146767</v>
      </c>
      <c r="G655" s="187">
        <f t="shared" si="553"/>
        <v>4.4006543993146767</v>
      </c>
      <c r="H655" s="187">
        <f t="shared" si="553"/>
        <v>4.4006543993146767</v>
      </c>
      <c r="I655" s="187">
        <f t="shared" si="553"/>
        <v>4.4006543993146767</v>
      </c>
      <c r="J655" s="187">
        <f t="shared" si="553"/>
        <v>4.4006543993146767</v>
      </c>
      <c r="K655" s="187">
        <f t="shared" si="553"/>
        <v>4.4006543993146767</v>
      </c>
      <c r="L655" s="187">
        <f t="shared" si="553"/>
        <v>4.4006543993146767</v>
      </c>
      <c r="M655" s="187">
        <f t="shared" si="553"/>
        <v>4.4006543993146767</v>
      </c>
      <c r="N655" s="187">
        <f t="shared" si="553"/>
        <v>4.4006543993146767</v>
      </c>
      <c r="O655" s="187">
        <f t="shared" si="553"/>
        <v>4.4006543993146767</v>
      </c>
      <c r="P655" s="207">
        <v>2027</v>
      </c>
      <c r="Q655" s="61">
        <f t="shared" si="519"/>
        <v>4.4006543993146763E-3</v>
      </c>
      <c r="R655" s="61">
        <f t="shared" si="519"/>
        <v>4.4006543993146763E-3</v>
      </c>
      <c r="S655" s="61">
        <f t="shared" si="519"/>
        <v>4.4006543993146763E-3</v>
      </c>
      <c r="T655" s="61">
        <f t="shared" ref="T655:AB684" si="554">G655/1000</f>
        <v>4.4006543993146763E-3</v>
      </c>
      <c r="U655" s="61">
        <f t="shared" si="554"/>
        <v>4.4006543993146763E-3</v>
      </c>
      <c r="V655" s="61">
        <f t="shared" si="554"/>
        <v>4.4006543993146763E-3</v>
      </c>
      <c r="W655" s="61">
        <f t="shared" si="511"/>
        <v>4.4006543993146763E-3</v>
      </c>
      <c r="X655" s="61">
        <f t="shared" si="511"/>
        <v>4.4006543993146763E-3</v>
      </c>
      <c r="Y655" s="61">
        <f t="shared" si="511"/>
        <v>4.4006543993146763E-3</v>
      </c>
      <c r="Z655" s="61">
        <f t="shared" si="511"/>
        <v>4.4006543993146763E-3</v>
      </c>
      <c r="AA655" s="61">
        <f t="shared" si="511"/>
        <v>4.4006543993146763E-3</v>
      </c>
      <c r="AB655" s="61">
        <f t="shared" si="511"/>
        <v>4.4006543993146763E-3</v>
      </c>
    </row>
    <row r="656" spans="1:28" ht="51" hidden="1" customHeight="1" thickBot="1" x14ac:dyDescent="0.3">
      <c r="A656" s="202" t="s">
        <v>30</v>
      </c>
      <c r="B656" s="344" t="s">
        <v>31</v>
      </c>
      <c r="C656" s="345"/>
      <c r="D656" s="182">
        <f>D645</f>
        <v>0.22668949602672184</v>
      </c>
      <c r="E656" s="182">
        <f t="shared" ref="E656:O656" si="555">E645</f>
        <v>0.26774564073537493</v>
      </c>
      <c r="F656" s="182">
        <f t="shared" si="555"/>
        <v>0.25277363684428039</v>
      </c>
      <c r="G656" s="182">
        <f t="shared" si="555"/>
        <v>0.218012119828704</v>
      </c>
      <c r="H656" s="182">
        <f t="shared" si="555"/>
        <v>0.13176114942716116</v>
      </c>
      <c r="I656" s="182">
        <f t="shared" si="555"/>
        <v>9.8181633003470367E-2</v>
      </c>
      <c r="J656" s="182">
        <f t="shared" si="555"/>
        <v>9.5097016919852465E-2</v>
      </c>
      <c r="K656" s="182">
        <f t="shared" si="555"/>
        <v>9.9974941121931851E-2</v>
      </c>
      <c r="L656" s="182">
        <f t="shared" si="555"/>
        <v>6.8549984741935036E-2</v>
      </c>
      <c r="M656" s="182">
        <f t="shared" si="555"/>
        <v>0.22017510274765717</v>
      </c>
      <c r="N656" s="182">
        <f t="shared" si="555"/>
        <v>0.23609987069737837</v>
      </c>
      <c r="O656" s="182">
        <f t="shared" si="555"/>
        <v>7.3285898350931286E-2</v>
      </c>
      <c r="P656" s="207">
        <v>2027</v>
      </c>
      <c r="Q656" s="61">
        <f t="shared" ref="Q656:Y703" si="556">D656/1000</f>
        <v>2.2668949602672184E-4</v>
      </c>
      <c r="R656" s="61">
        <f t="shared" si="556"/>
        <v>2.6774564073537492E-4</v>
      </c>
      <c r="S656" s="61">
        <f t="shared" si="556"/>
        <v>2.5277363684428041E-4</v>
      </c>
      <c r="T656" s="61">
        <f t="shared" si="554"/>
        <v>2.1801211982870399E-4</v>
      </c>
      <c r="U656" s="61">
        <f t="shared" si="554"/>
        <v>1.3176114942716117E-4</v>
      </c>
      <c r="V656" s="61">
        <f t="shared" si="554"/>
        <v>9.8181633003470361E-5</v>
      </c>
      <c r="W656" s="61">
        <f t="shared" si="511"/>
        <v>9.509701691985247E-5</v>
      </c>
      <c r="X656" s="61">
        <f t="shared" si="511"/>
        <v>9.9974941121931852E-5</v>
      </c>
      <c r="Y656" s="61">
        <f t="shared" si="511"/>
        <v>6.8549984741935033E-5</v>
      </c>
      <c r="Z656" s="61">
        <f t="shared" si="511"/>
        <v>2.2017510274765717E-4</v>
      </c>
      <c r="AA656" s="61">
        <f t="shared" si="511"/>
        <v>2.3609987069737838E-4</v>
      </c>
      <c r="AB656" s="61">
        <f t="shared" si="511"/>
        <v>7.3285898350931283E-5</v>
      </c>
    </row>
    <row r="657" spans="1:28" ht="83.25" hidden="1" customHeight="1" thickBot="1" x14ac:dyDescent="0.3">
      <c r="A657" s="202" t="s">
        <v>32</v>
      </c>
      <c r="B657" s="344" t="s">
        <v>33</v>
      </c>
      <c r="C657" s="345"/>
      <c r="D657" s="183">
        <f>ROUND(D656*D651,0)</f>
        <v>1660086</v>
      </c>
      <c r="E657" s="183">
        <f t="shared" ref="E657:F657" si="557">ROUND(E656*E651,0)</f>
        <v>1887592</v>
      </c>
      <c r="F657" s="183">
        <f t="shared" si="557"/>
        <v>1695973</v>
      </c>
      <c r="G657" s="183">
        <f>ROUND(G656*G651,0)</f>
        <v>1322091</v>
      </c>
      <c r="H657" s="183">
        <f t="shared" ref="H657:O657" si="558">ROUND(H656*H651,0)</f>
        <v>681006</v>
      </c>
      <c r="I657" s="183">
        <f t="shared" si="558"/>
        <v>449578</v>
      </c>
      <c r="J657" s="183">
        <f t="shared" si="558"/>
        <v>432038</v>
      </c>
      <c r="K657" s="183">
        <f t="shared" si="558"/>
        <v>469907</v>
      </c>
      <c r="L657" s="183">
        <f t="shared" si="558"/>
        <v>324769</v>
      </c>
      <c r="M657" s="183">
        <f t="shared" si="558"/>
        <v>1280091</v>
      </c>
      <c r="N657" s="183">
        <f t="shared" si="558"/>
        <v>1603837</v>
      </c>
      <c r="O657" s="183">
        <f t="shared" si="558"/>
        <v>597048</v>
      </c>
      <c r="P657" s="207">
        <v>2027</v>
      </c>
      <c r="Q657" s="61">
        <f t="shared" si="556"/>
        <v>1660.086</v>
      </c>
      <c r="R657" s="61">
        <f t="shared" si="556"/>
        <v>1887.5920000000001</v>
      </c>
      <c r="S657" s="61">
        <f t="shared" si="556"/>
        <v>1695.973</v>
      </c>
      <c r="T657" s="61">
        <f t="shared" si="554"/>
        <v>1322.0909999999999</v>
      </c>
      <c r="U657" s="61">
        <f t="shared" si="554"/>
        <v>681.00599999999997</v>
      </c>
      <c r="V657" s="61">
        <f t="shared" si="554"/>
        <v>449.57799999999997</v>
      </c>
      <c r="W657" s="61">
        <f t="shared" si="554"/>
        <v>432.03800000000001</v>
      </c>
      <c r="X657" s="61">
        <f t="shared" si="554"/>
        <v>469.90699999999998</v>
      </c>
      <c r="Y657" s="61">
        <f t="shared" si="554"/>
        <v>324.76900000000001</v>
      </c>
      <c r="Z657" s="61">
        <f t="shared" si="554"/>
        <v>1280.0909999999999</v>
      </c>
      <c r="AA657" s="61">
        <f t="shared" si="554"/>
        <v>1603.837</v>
      </c>
      <c r="AB657" s="61">
        <f t="shared" si="554"/>
        <v>597.048</v>
      </c>
    </row>
    <row r="658" spans="1:28" ht="53.25" hidden="1" customHeight="1" thickBot="1" x14ac:dyDescent="0.3">
      <c r="A658" s="202" t="s">
        <v>34</v>
      </c>
      <c r="B658" s="344" t="s">
        <v>35</v>
      </c>
      <c r="C658" s="345"/>
      <c r="D658" s="184">
        <f>D655*D657</f>
        <v>7305464.7591407048</v>
      </c>
      <c r="E658" s="185">
        <f t="shared" ref="E658:O658" si="559">E655*E657</f>
        <v>8306640.038911189</v>
      </c>
      <c r="F658" s="185">
        <f t="shared" si="559"/>
        <v>7463391.0435689101</v>
      </c>
      <c r="G658" s="185">
        <f t="shared" si="559"/>
        <v>5818065.5754443407</v>
      </c>
      <c r="H658" s="185">
        <f t="shared" si="559"/>
        <v>2996872.0498596909</v>
      </c>
      <c r="I658" s="185">
        <f t="shared" si="559"/>
        <v>1978437.4035350936</v>
      </c>
      <c r="J658" s="185">
        <f t="shared" si="559"/>
        <v>1901249.9253711144</v>
      </c>
      <c r="K658" s="185">
        <f t="shared" si="559"/>
        <v>2067898.3068187619</v>
      </c>
      <c r="L658" s="185">
        <f t="shared" si="559"/>
        <v>1429196.1286110282</v>
      </c>
      <c r="M658" s="185">
        <f t="shared" si="559"/>
        <v>5633238.0906731235</v>
      </c>
      <c r="N658" s="185">
        <f t="shared" si="559"/>
        <v>7057932.3498336533</v>
      </c>
      <c r="O658" s="186">
        <f t="shared" si="559"/>
        <v>2627401.907802029</v>
      </c>
      <c r="P658" s="207">
        <v>2027</v>
      </c>
      <c r="Q658" s="61">
        <f t="shared" si="556"/>
        <v>7305.4647591407047</v>
      </c>
      <c r="R658" s="61">
        <f t="shared" si="556"/>
        <v>8306.6400389111895</v>
      </c>
      <c r="S658" s="61">
        <f t="shared" si="556"/>
        <v>7463.3910435689104</v>
      </c>
      <c r="T658" s="61">
        <f t="shared" si="554"/>
        <v>5818.0655754443405</v>
      </c>
      <c r="U658" s="61">
        <f t="shared" si="554"/>
        <v>2996.8720498596908</v>
      </c>
      <c r="V658" s="61">
        <f t="shared" si="554"/>
        <v>1978.4374035350936</v>
      </c>
      <c r="W658" s="61">
        <f t="shared" si="554"/>
        <v>1901.2499253711144</v>
      </c>
      <c r="X658" s="61">
        <f t="shared" si="554"/>
        <v>2067.8983068187617</v>
      </c>
      <c r="Y658" s="61">
        <f t="shared" si="554"/>
        <v>1429.1961286110281</v>
      </c>
      <c r="Z658" s="61">
        <f t="shared" si="554"/>
        <v>5633.2380906731232</v>
      </c>
      <c r="AA658" s="61">
        <f t="shared" si="554"/>
        <v>7057.9323498336535</v>
      </c>
      <c r="AB658" s="61">
        <f t="shared" si="554"/>
        <v>2627.4019078020292</v>
      </c>
    </row>
    <row r="659" spans="1:28" ht="48.75" hidden="1" customHeight="1" thickBot="1" x14ac:dyDescent="0.3">
      <c r="A659" s="202" t="s">
        <v>36</v>
      </c>
      <c r="B659" s="344" t="s">
        <v>37</v>
      </c>
      <c r="C659" s="345"/>
      <c r="D659" s="184">
        <f>ROUND(D658*0.9,2)</f>
        <v>6574918.2800000003</v>
      </c>
      <c r="E659" s="185">
        <f t="shared" ref="E659:O659" si="560">ROUND(E658*0.9,2)</f>
        <v>7475976.04</v>
      </c>
      <c r="F659" s="185">
        <f t="shared" si="560"/>
        <v>6717051.9400000004</v>
      </c>
      <c r="G659" s="185">
        <f t="shared" si="560"/>
        <v>5236259.0199999996</v>
      </c>
      <c r="H659" s="185">
        <f t="shared" si="560"/>
        <v>2697184.84</v>
      </c>
      <c r="I659" s="185">
        <f t="shared" si="560"/>
        <v>1780593.66</v>
      </c>
      <c r="J659" s="185">
        <f t="shared" si="560"/>
        <v>1711124.93</v>
      </c>
      <c r="K659" s="185">
        <f t="shared" si="560"/>
        <v>1861108.48</v>
      </c>
      <c r="L659" s="185">
        <f t="shared" si="560"/>
        <v>1286276.52</v>
      </c>
      <c r="M659" s="185">
        <f t="shared" si="560"/>
        <v>5069914.28</v>
      </c>
      <c r="N659" s="185">
        <f t="shared" si="560"/>
        <v>6352139.1100000003</v>
      </c>
      <c r="O659" s="186">
        <f t="shared" si="560"/>
        <v>2364661.7200000002</v>
      </c>
      <c r="P659" s="207">
        <v>2027</v>
      </c>
      <c r="Q659" s="61">
        <f t="shared" si="556"/>
        <v>6574.9182799999999</v>
      </c>
      <c r="R659" s="61">
        <f t="shared" si="556"/>
        <v>7475.9760400000005</v>
      </c>
      <c r="S659" s="61">
        <f t="shared" si="556"/>
        <v>6717.0519400000003</v>
      </c>
      <c r="T659" s="61">
        <f t="shared" si="554"/>
        <v>5236.2590199999995</v>
      </c>
      <c r="U659" s="61">
        <f t="shared" si="554"/>
        <v>2697.1848399999999</v>
      </c>
      <c r="V659" s="61">
        <f t="shared" si="554"/>
        <v>1780.59366</v>
      </c>
      <c r="W659" s="61">
        <f t="shared" si="554"/>
        <v>1711.1249299999999</v>
      </c>
      <c r="X659" s="61">
        <f t="shared" si="554"/>
        <v>1861.1084799999999</v>
      </c>
      <c r="Y659" s="61">
        <f t="shared" si="554"/>
        <v>1286.2765200000001</v>
      </c>
      <c r="Z659" s="61">
        <f t="shared" si="554"/>
        <v>5069.91428</v>
      </c>
      <c r="AA659" s="61">
        <f t="shared" si="554"/>
        <v>6352.1391100000001</v>
      </c>
      <c r="AB659" s="61">
        <f t="shared" si="554"/>
        <v>2364.6617200000001</v>
      </c>
    </row>
    <row r="660" spans="1:28" ht="114" hidden="1" customHeight="1" thickBot="1" x14ac:dyDescent="0.3">
      <c r="A660" s="346" t="str">
        <f>A649</f>
        <v>Объект 7:</v>
      </c>
      <c r="B660" s="347"/>
      <c r="C660" s="43"/>
      <c r="D660" s="348" t="str">
        <f>D649</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60" s="349"/>
      <c r="F660" s="349"/>
      <c r="G660" s="349"/>
      <c r="H660" s="349"/>
      <c r="I660" s="349"/>
      <c r="J660" s="349"/>
      <c r="K660" s="349"/>
      <c r="L660" s="349"/>
      <c r="M660" s="349"/>
      <c r="N660" s="349"/>
      <c r="O660" s="350"/>
      <c r="P660" s="207">
        <v>2028</v>
      </c>
      <c r="Q660" s="61" t="e">
        <f t="shared" si="556"/>
        <v>#VALUE!</v>
      </c>
      <c r="R660" s="61">
        <f t="shared" si="556"/>
        <v>0</v>
      </c>
      <c r="S660" s="61">
        <f t="shared" si="556"/>
        <v>0</v>
      </c>
      <c r="T660" s="61">
        <f t="shared" si="554"/>
        <v>0</v>
      </c>
      <c r="U660" s="61">
        <f t="shared" si="554"/>
        <v>0</v>
      </c>
      <c r="V660" s="61">
        <f t="shared" si="554"/>
        <v>0</v>
      </c>
      <c r="W660" s="61">
        <f t="shared" si="554"/>
        <v>0</v>
      </c>
      <c r="X660" s="61">
        <f t="shared" si="554"/>
        <v>0</v>
      </c>
      <c r="Y660" s="61">
        <f t="shared" si="554"/>
        <v>0</v>
      </c>
      <c r="Z660" s="61">
        <f t="shared" si="554"/>
        <v>0</v>
      </c>
      <c r="AA660" s="61">
        <f t="shared" si="554"/>
        <v>0</v>
      </c>
      <c r="AB660" s="61">
        <f t="shared" si="554"/>
        <v>0</v>
      </c>
    </row>
    <row r="661" spans="1:28" ht="16.5" hidden="1" thickBot="1" x14ac:dyDescent="0.3">
      <c r="A661" s="351" t="s">
        <v>299</v>
      </c>
      <c r="B661" s="352"/>
      <c r="C661" s="352"/>
      <c r="D661" s="352"/>
      <c r="E661" s="352"/>
      <c r="F661" s="352"/>
      <c r="G661" s="352"/>
      <c r="H661" s="352"/>
      <c r="I661" s="352"/>
      <c r="J661" s="352"/>
      <c r="K661" s="352"/>
      <c r="L661" s="352"/>
      <c r="M661" s="352"/>
      <c r="N661" s="352"/>
      <c r="O661" s="352"/>
      <c r="P661" s="207">
        <v>2028</v>
      </c>
      <c r="Q661" s="61">
        <f t="shared" si="556"/>
        <v>0</v>
      </c>
      <c r="R661" s="61">
        <f t="shared" si="556"/>
        <v>0</v>
      </c>
      <c r="S661" s="61">
        <f t="shared" si="556"/>
        <v>0</v>
      </c>
      <c r="T661" s="61">
        <f t="shared" si="554"/>
        <v>0</v>
      </c>
      <c r="U661" s="61">
        <f t="shared" si="554"/>
        <v>0</v>
      </c>
      <c r="V661" s="61">
        <f t="shared" si="554"/>
        <v>0</v>
      </c>
      <c r="W661" s="61">
        <f t="shared" si="554"/>
        <v>0</v>
      </c>
      <c r="X661" s="61">
        <f t="shared" si="554"/>
        <v>0</v>
      </c>
      <c r="Y661" s="61">
        <f t="shared" si="554"/>
        <v>0</v>
      </c>
      <c r="Z661" s="61">
        <f t="shared" si="554"/>
        <v>0</v>
      </c>
      <c r="AA661" s="61">
        <f t="shared" si="554"/>
        <v>0</v>
      </c>
      <c r="AB661" s="61">
        <f t="shared" si="554"/>
        <v>0</v>
      </c>
    </row>
    <row r="662" spans="1:28" s="41" customFormat="1" ht="29.25" hidden="1" customHeight="1" thickBot="1" x14ac:dyDescent="0.3">
      <c r="A662" s="202" t="s">
        <v>11</v>
      </c>
      <c r="B662" s="344" t="s">
        <v>293</v>
      </c>
      <c r="C662" s="345"/>
      <c r="D662" s="179">
        <f>D651</f>
        <v>7323171</v>
      </c>
      <c r="E662" s="179">
        <f t="shared" ref="E662:O663" si="561">E651</f>
        <v>7049943</v>
      </c>
      <c r="F662" s="179">
        <f t="shared" si="561"/>
        <v>6709455</v>
      </c>
      <c r="G662" s="179">
        <f t="shared" si="561"/>
        <v>6064301</v>
      </c>
      <c r="H662" s="179">
        <f t="shared" si="561"/>
        <v>5168486</v>
      </c>
      <c r="I662" s="179">
        <f t="shared" si="561"/>
        <v>4579042</v>
      </c>
      <c r="J662" s="179">
        <f t="shared" si="561"/>
        <v>4543124</v>
      </c>
      <c r="K662" s="179">
        <f t="shared" si="561"/>
        <v>4700245</v>
      </c>
      <c r="L662" s="179">
        <f t="shared" si="561"/>
        <v>4737697</v>
      </c>
      <c r="M662" s="179">
        <f t="shared" si="561"/>
        <v>5813969</v>
      </c>
      <c r="N662" s="179">
        <f t="shared" si="561"/>
        <v>6793043</v>
      </c>
      <c r="O662" s="179">
        <f t="shared" si="561"/>
        <v>8146829</v>
      </c>
      <c r="P662" s="207">
        <v>2028</v>
      </c>
      <c r="Q662" s="61">
        <f t="shared" si="556"/>
        <v>7323.1710000000003</v>
      </c>
      <c r="R662" s="61">
        <f t="shared" si="556"/>
        <v>7049.9430000000002</v>
      </c>
      <c r="S662" s="61">
        <f t="shared" si="556"/>
        <v>6709.4549999999999</v>
      </c>
      <c r="T662" s="61">
        <f t="shared" si="554"/>
        <v>6064.3010000000004</v>
      </c>
      <c r="U662" s="61">
        <f t="shared" si="554"/>
        <v>5168.4859999999999</v>
      </c>
      <c r="V662" s="61">
        <f t="shared" si="554"/>
        <v>4579.0420000000004</v>
      </c>
      <c r="W662" s="61">
        <f t="shared" si="554"/>
        <v>4543.1239999999998</v>
      </c>
      <c r="X662" s="61">
        <f t="shared" si="554"/>
        <v>4700.2449999999999</v>
      </c>
      <c r="Y662" s="61">
        <f t="shared" si="554"/>
        <v>4737.6970000000001</v>
      </c>
      <c r="Z662" s="61">
        <f t="shared" si="554"/>
        <v>5813.9690000000001</v>
      </c>
      <c r="AA662" s="61">
        <f t="shared" si="554"/>
        <v>6793.0429999999997</v>
      </c>
      <c r="AB662" s="61">
        <f t="shared" si="554"/>
        <v>8146.8289999999997</v>
      </c>
    </row>
    <row r="663" spans="1:28" ht="16.5" hidden="1" thickBot="1" x14ac:dyDescent="0.3">
      <c r="A663" s="202" t="s">
        <v>12</v>
      </c>
      <c r="B663" s="353" t="s">
        <v>291</v>
      </c>
      <c r="C663" s="354"/>
      <c r="D663" s="179">
        <f>D652</f>
        <v>4913862</v>
      </c>
      <c r="E663" s="179">
        <f t="shared" si="561"/>
        <v>4441082</v>
      </c>
      <c r="F663" s="179">
        <f t="shared" si="561"/>
        <v>4327047</v>
      </c>
      <c r="G663" s="179">
        <f t="shared" si="561"/>
        <v>4121780</v>
      </c>
      <c r="H663" s="179">
        <f t="shared" si="561"/>
        <v>3958700</v>
      </c>
      <c r="I663" s="179">
        <f t="shared" si="561"/>
        <v>3660989</v>
      </c>
      <c r="J663" s="179">
        <f t="shared" si="561"/>
        <v>3646286</v>
      </c>
      <c r="K663" s="179">
        <f t="shared" si="561"/>
        <v>3749463</v>
      </c>
      <c r="L663" s="179">
        <f t="shared" si="561"/>
        <v>3928221</v>
      </c>
      <c r="M663" s="179">
        <f t="shared" si="561"/>
        <v>3939059</v>
      </c>
      <c r="N663" s="179">
        <f t="shared" si="561"/>
        <v>4494220</v>
      </c>
      <c r="O663" s="179">
        <f t="shared" si="561"/>
        <v>6716291</v>
      </c>
      <c r="P663" s="207">
        <v>2028</v>
      </c>
      <c r="Q663" s="61">
        <f t="shared" si="556"/>
        <v>4913.8620000000001</v>
      </c>
      <c r="R663" s="61">
        <f t="shared" si="556"/>
        <v>4441.0820000000003</v>
      </c>
      <c r="S663" s="61">
        <f t="shared" si="556"/>
        <v>4327.0469999999996</v>
      </c>
      <c r="T663" s="61">
        <f t="shared" si="554"/>
        <v>4121.78</v>
      </c>
      <c r="U663" s="61">
        <f t="shared" si="554"/>
        <v>3958.7</v>
      </c>
      <c r="V663" s="61">
        <f t="shared" si="554"/>
        <v>3660.989</v>
      </c>
      <c r="W663" s="61">
        <f t="shared" si="554"/>
        <v>3646.2860000000001</v>
      </c>
      <c r="X663" s="61">
        <f t="shared" si="554"/>
        <v>3749.4630000000002</v>
      </c>
      <c r="Y663" s="61">
        <f t="shared" si="554"/>
        <v>3928.221</v>
      </c>
      <c r="Z663" s="61">
        <f t="shared" si="554"/>
        <v>3939.0590000000002</v>
      </c>
      <c r="AA663" s="61">
        <f t="shared" si="554"/>
        <v>4494.22</v>
      </c>
      <c r="AB663" s="61">
        <f t="shared" si="554"/>
        <v>6716.2910000000002</v>
      </c>
    </row>
    <row r="664" spans="1:28" ht="33" hidden="1" customHeight="1" thickBot="1" x14ac:dyDescent="0.3">
      <c r="A664" s="202" t="s">
        <v>13</v>
      </c>
      <c r="B664" s="344" t="s">
        <v>292</v>
      </c>
      <c r="C664" s="345"/>
      <c r="D664" s="180">
        <f>D662-D663</f>
        <v>2409309</v>
      </c>
      <c r="E664" s="180">
        <f t="shared" ref="E664:O664" si="562">E662-E663</f>
        <v>2608861</v>
      </c>
      <c r="F664" s="180">
        <f t="shared" si="562"/>
        <v>2382408</v>
      </c>
      <c r="G664" s="180">
        <f t="shared" si="562"/>
        <v>1942521</v>
      </c>
      <c r="H664" s="180">
        <f t="shared" si="562"/>
        <v>1209786</v>
      </c>
      <c r="I664" s="180">
        <f t="shared" si="562"/>
        <v>918053</v>
      </c>
      <c r="J664" s="180">
        <f t="shared" si="562"/>
        <v>896838</v>
      </c>
      <c r="K664" s="180">
        <f t="shared" si="562"/>
        <v>950782</v>
      </c>
      <c r="L664" s="180">
        <f t="shared" si="562"/>
        <v>809476</v>
      </c>
      <c r="M664" s="180">
        <f t="shared" si="562"/>
        <v>1874910</v>
      </c>
      <c r="N664" s="180">
        <f t="shared" si="562"/>
        <v>2298823</v>
      </c>
      <c r="O664" s="180">
        <f t="shared" si="562"/>
        <v>1430538</v>
      </c>
      <c r="P664" s="207">
        <v>2028</v>
      </c>
      <c r="Q664" s="61">
        <f t="shared" si="556"/>
        <v>2409.3090000000002</v>
      </c>
      <c r="R664" s="61">
        <f t="shared" si="556"/>
        <v>2608.8609999999999</v>
      </c>
      <c r="S664" s="61">
        <f t="shared" si="556"/>
        <v>2382.4079999999999</v>
      </c>
      <c r="T664" s="61">
        <f t="shared" si="554"/>
        <v>1942.521</v>
      </c>
      <c r="U664" s="61">
        <f t="shared" si="554"/>
        <v>1209.7860000000001</v>
      </c>
      <c r="V664" s="61">
        <f t="shared" si="554"/>
        <v>918.053</v>
      </c>
      <c r="W664" s="61">
        <f t="shared" si="554"/>
        <v>896.83799999999997</v>
      </c>
      <c r="X664" s="61">
        <f t="shared" si="554"/>
        <v>950.78200000000004</v>
      </c>
      <c r="Y664" s="61">
        <f t="shared" si="554"/>
        <v>809.476</v>
      </c>
      <c r="Z664" s="61">
        <f t="shared" si="554"/>
        <v>1874.91</v>
      </c>
      <c r="AA664" s="61">
        <f t="shared" si="554"/>
        <v>2298.8229999999999</v>
      </c>
      <c r="AB664" s="61">
        <f t="shared" si="554"/>
        <v>1430.538</v>
      </c>
    </row>
    <row r="665" spans="1:28" ht="36" hidden="1" customHeight="1" thickBot="1" x14ac:dyDescent="0.3">
      <c r="A665" s="202" t="s">
        <v>14</v>
      </c>
      <c r="B665" s="344" t="s">
        <v>27</v>
      </c>
      <c r="C665" s="345"/>
      <c r="D665" s="181">
        <f>D664/D662</f>
        <v>0.32899805289266082</v>
      </c>
      <c r="E665" s="181">
        <f t="shared" ref="E665:O665" si="563">E664/E662</f>
        <v>0.37005419760131392</v>
      </c>
      <c r="F665" s="181">
        <f t="shared" si="563"/>
        <v>0.35508219371021937</v>
      </c>
      <c r="G665" s="181">
        <f t="shared" si="563"/>
        <v>0.32032067669464298</v>
      </c>
      <c r="H665" s="181">
        <f t="shared" si="563"/>
        <v>0.23406970629310014</v>
      </c>
      <c r="I665" s="181">
        <f t="shared" si="563"/>
        <v>0.20049018986940936</v>
      </c>
      <c r="J665" s="181">
        <f t="shared" si="563"/>
        <v>0.19740557378579146</v>
      </c>
      <c r="K665" s="181">
        <f t="shared" si="563"/>
        <v>0.20228349798787085</v>
      </c>
      <c r="L665" s="181">
        <f t="shared" si="563"/>
        <v>0.17085854160787403</v>
      </c>
      <c r="M665" s="181">
        <f t="shared" si="563"/>
        <v>0.32248365961359615</v>
      </c>
      <c r="N665" s="181">
        <f t="shared" si="563"/>
        <v>0.33840842756331735</v>
      </c>
      <c r="O665" s="181">
        <f t="shared" si="563"/>
        <v>0.17559445521687028</v>
      </c>
      <c r="P665" s="207">
        <v>2028</v>
      </c>
      <c r="Q665" s="61">
        <f t="shared" si="556"/>
        <v>3.2899805289266084E-4</v>
      </c>
      <c r="R665" s="61">
        <f t="shared" si="556"/>
        <v>3.7005419760131392E-4</v>
      </c>
      <c r="S665" s="61">
        <f t="shared" si="556"/>
        <v>3.5508219371021936E-4</v>
      </c>
      <c r="T665" s="61">
        <f t="shared" si="554"/>
        <v>3.20320676694643E-4</v>
      </c>
      <c r="U665" s="61">
        <f t="shared" si="554"/>
        <v>2.3406970629310015E-4</v>
      </c>
      <c r="V665" s="61">
        <f t="shared" si="554"/>
        <v>2.0049018986940937E-4</v>
      </c>
      <c r="W665" s="61">
        <f t="shared" si="554"/>
        <v>1.9740557378579145E-4</v>
      </c>
      <c r="X665" s="61">
        <f t="shared" si="554"/>
        <v>2.0228349798787084E-4</v>
      </c>
      <c r="Y665" s="61">
        <f t="shared" si="554"/>
        <v>1.7085854160787402E-4</v>
      </c>
      <c r="Z665" s="61">
        <f t="shared" si="554"/>
        <v>3.2248365961359615E-4</v>
      </c>
      <c r="AA665" s="61">
        <f t="shared" si="554"/>
        <v>3.3840842756331733E-4</v>
      </c>
      <c r="AB665" s="61">
        <f t="shared" si="554"/>
        <v>1.7559445521687027E-4</v>
      </c>
    </row>
    <row r="666" spans="1:28" ht="81.75" hidden="1" customHeight="1" thickBot="1" x14ac:dyDescent="0.3">
      <c r="A666" s="202" t="s">
        <v>28</v>
      </c>
      <c r="B666" s="344" t="s">
        <v>29</v>
      </c>
      <c r="C666" s="345"/>
      <c r="D666" s="187">
        <f t="shared" ref="D666:O666" si="564">D567</f>
        <v>4.5942831928845234</v>
      </c>
      <c r="E666" s="187">
        <f t="shared" si="564"/>
        <v>4.5942831928845234</v>
      </c>
      <c r="F666" s="187">
        <f t="shared" si="564"/>
        <v>4.5942831928845234</v>
      </c>
      <c r="G666" s="187">
        <f t="shared" si="564"/>
        <v>4.5942831928845234</v>
      </c>
      <c r="H666" s="187">
        <f t="shared" si="564"/>
        <v>4.5942831928845234</v>
      </c>
      <c r="I666" s="187">
        <f t="shared" si="564"/>
        <v>4.5942831928845234</v>
      </c>
      <c r="J666" s="187">
        <f t="shared" si="564"/>
        <v>4.5942831928845234</v>
      </c>
      <c r="K666" s="187">
        <f t="shared" si="564"/>
        <v>4.5942831928845234</v>
      </c>
      <c r="L666" s="187">
        <f t="shared" si="564"/>
        <v>4.5942831928845234</v>
      </c>
      <c r="M666" s="187">
        <f t="shared" si="564"/>
        <v>4.5942831928845234</v>
      </c>
      <c r="N666" s="187">
        <f t="shared" si="564"/>
        <v>4.5942831928845234</v>
      </c>
      <c r="O666" s="187">
        <f t="shared" si="564"/>
        <v>4.5942831928845234</v>
      </c>
      <c r="P666" s="207">
        <v>2028</v>
      </c>
      <c r="Q666" s="61">
        <f t="shared" si="556"/>
        <v>4.5942831928845237E-3</v>
      </c>
      <c r="R666" s="61">
        <f t="shared" si="556"/>
        <v>4.5942831928845237E-3</v>
      </c>
      <c r="S666" s="61">
        <f t="shared" si="556"/>
        <v>4.5942831928845237E-3</v>
      </c>
      <c r="T666" s="61">
        <f t="shared" si="554"/>
        <v>4.5942831928845237E-3</v>
      </c>
      <c r="U666" s="61">
        <f t="shared" si="554"/>
        <v>4.5942831928845237E-3</v>
      </c>
      <c r="V666" s="61">
        <f t="shared" si="554"/>
        <v>4.5942831928845237E-3</v>
      </c>
      <c r="W666" s="61">
        <f t="shared" si="554"/>
        <v>4.5942831928845237E-3</v>
      </c>
      <c r="X666" s="61">
        <f t="shared" si="554"/>
        <v>4.5942831928845237E-3</v>
      </c>
      <c r="Y666" s="61">
        <f t="shared" si="554"/>
        <v>4.5942831928845237E-3</v>
      </c>
      <c r="Z666" s="61">
        <f t="shared" si="554"/>
        <v>4.5942831928845237E-3</v>
      </c>
      <c r="AA666" s="61">
        <f t="shared" si="554"/>
        <v>4.5942831928845237E-3</v>
      </c>
      <c r="AB666" s="61">
        <f t="shared" si="554"/>
        <v>4.5942831928845237E-3</v>
      </c>
    </row>
    <row r="667" spans="1:28" ht="51" hidden="1" customHeight="1" thickBot="1" x14ac:dyDescent="0.3">
      <c r="A667" s="202" t="s">
        <v>30</v>
      </c>
      <c r="B667" s="344" t="s">
        <v>31</v>
      </c>
      <c r="C667" s="345"/>
      <c r="D667" s="182">
        <f>D656</f>
        <v>0.22668949602672184</v>
      </c>
      <c r="E667" s="182">
        <f t="shared" ref="E667:O667" si="565">E656</f>
        <v>0.26774564073537493</v>
      </c>
      <c r="F667" s="182">
        <f t="shared" si="565"/>
        <v>0.25277363684428039</v>
      </c>
      <c r="G667" s="182">
        <f t="shared" si="565"/>
        <v>0.218012119828704</v>
      </c>
      <c r="H667" s="182">
        <f t="shared" si="565"/>
        <v>0.13176114942716116</v>
      </c>
      <c r="I667" s="182">
        <f t="shared" si="565"/>
        <v>9.8181633003470367E-2</v>
      </c>
      <c r="J667" s="182">
        <f t="shared" si="565"/>
        <v>9.5097016919852465E-2</v>
      </c>
      <c r="K667" s="182">
        <f t="shared" si="565"/>
        <v>9.9974941121931851E-2</v>
      </c>
      <c r="L667" s="182">
        <f t="shared" si="565"/>
        <v>6.8549984741935036E-2</v>
      </c>
      <c r="M667" s="182">
        <f t="shared" si="565"/>
        <v>0.22017510274765717</v>
      </c>
      <c r="N667" s="182">
        <f t="shared" si="565"/>
        <v>0.23609987069737837</v>
      </c>
      <c r="O667" s="182">
        <f t="shared" si="565"/>
        <v>7.3285898350931286E-2</v>
      </c>
      <c r="P667" s="207">
        <v>2028</v>
      </c>
      <c r="Q667" s="61">
        <f t="shared" si="556"/>
        <v>2.2668949602672184E-4</v>
      </c>
      <c r="R667" s="61">
        <f t="shared" si="556"/>
        <v>2.6774564073537492E-4</v>
      </c>
      <c r="S667" s="61">
        <f t="shared" si="556"/>
        <v>2.5277363684428041E-4</v>
      </c>
      <c r="T667" s="61">
        <f t="shared" si="554"/>
        <v>2.1801211982870399E-4</v>
      </c>
      <c r="U667" s="61">
        <f t="shared" si="554"/>
        <v>1.3176114942716117E-4</v>
      </c>
      <c r="V667" s="61">
        <f t="shared" si="554"/>
        <v>9.8181633003470361E-5</v>
      </c>
      <c r="W667" s="61">
        <f t="shared" si="554"/>
        <v>9.509701691985247E-5</v>
      </c>
      <c r="X667" s="61">
        <f t="shared" si="554"/>
        <v>9.9974941121931852E-5</v>
      </c>
      <c r="Y667" s="61">
        <f t="shared" si="554"/>
        <v>6.8549984741935033E-5</v>
      </c>
      <c r="Z667" s="61">
        <f t="shared" si="554"/>
        <v>2.2017510274765717E-4</v>
      </c>
      <c r="AA667" s="61">
        <f t="shared" si="554"/>
        <v>2.3609987069737838E-4</v>
      </c>
      <c r="AB667" s="61">
        <f t="shared" si="554"/>
        <v>7.3285898350931283E-5</v>
      </c>
    </row>
    <row r="668" spans="1:28" ht="83.25" hidden="1" customHeight="1" thickBot="1" x14ac:dyDescent="0.3">
      <c r="A668" s="202" t="s">
        <v>32</v>
      </c>
      <c r="B668" s="344" t="s">
        <v>33</v>
      </c>
      <c r="C668" s="345"/>
      <c r="D668" s="183">
        <f>ROUND(D667*D662,0)</f>
        <v>1660086</v>
      </c>
      <c r="E668" s="183">
        <f t="shared" ref="E668:F668" si="566">ROUND(E667*E662,0)</f>
        <v>1887592</v>
      </c>
      <c r="F668" s="183">
        <f t="shared" si="566"/>
        <v>1695973</v>
      </c>
      <c r="G668" s="183">
        <f>ROUND(G667*G662,0)</f>
        <v>1322091</v>
      </c>
      <c r="H668" s="183">
        <f t="shared" ref="H668:O668" si="567">ROUND(H667*H662,0)</f>
        <v>681006</v>
      </c>
      <c r="I668" s="183">
        <f t="shared" si="567"/>
        <v>449578</v>
      </c>
      <c r="J668" s="183">
        <f t="shared" si="567"/>
        <v>432038</v>
      </c>
      <c r="K668" s="183">
        <f t="shared" si="567"/>
        <v>469907</v>
      </c>
      <c r="L668" s="183">
        <f t="shared" si="567"/>
        <v>324769</v>
      </c>
      <c r="M668" s="183">
        <f t="shared" si="567"/>
        <v>1280091</v>
      </c>
      <c r="N668" s="183">
        <f t="shared" si="567"/>
        <v>1603837</v>
      </c>
      <c r="O668" s="183">
        <f t="shared" si="567"/>
        <v>597048</v>
      </c>
      <c r="P668" s="207">
        <v>2028</v>
      </c>
      <c r="Q668" s="61">
        <f t="shared" si="556"/>
        <v>1660.086</v>
      </c>
      <c r="R668" s="61">
        <f t="shared" si="556"/>
        <v>1887.5920000000001</v>
      </c>
      <c r="S668" s="61">
        <f t="shared" si="556"/>
        <v>1695.973</v>
      </c>
      <c r="T668" s="61">
        <f t="shared" si="554"/>
        <v>1322.0909999999999</v>
      </c>
      <c r="U668" s="61">
        <f t="shared" si="554"/>
        <v>681.00599999999997</v>
      </c>
      <c r="V668" s="61">
        <f t="shared" si="554"/>
        <v>449.57799999999997</v>
      </c>
      <c r="W668" s="61">
        <f t="shared" si="554"/>
        <v>432.03800000000001</v>
      </c>
      <c r="X668" s="61">
        <f t="shared" si="554"/>
        <v>469.90699999999998</v>
      </c>
      <c r="Y668" s="61">
        <f t="shared" si="554"/>
        <v>324.76900000000001</v>
      </c>
      <c r="Z668" s="61">
        <f t="shared" si="554"/>
        <v>1280.0909999999999</v>
      </c>
      <c r="AA668" s="61">
        <f t="shared" si="554"/>
        <v>1603.837</v>
      </c>
      <c r="AB668" s="61">
        <f t="shared" si="554"/>
        <v>597.048</v>
      </c>
    </row>
    <row r="669" spans="1:28" ht="53.25" hidden="1" customHeight="1" thickBot="1" x14ac:dyDescent="0.3">
      <c r="A669" s="202" t="s">
        <v>34</v>
      </c>
      <c r="B669" s="344" t="s">
        <v>35</v>
      </c>
      <c r="C669" s="345"/>
      <c r="D669" s="184">
        <f>D666*D668</f>
        <v>7626905.2085428964</v>
      </c>
      <c r="E669" s="185">
        <f t="shared" ref="E669:O669" si="568">E666*E668</f>
        <v>8672132.2006232832</v>
      </c>
      <c r="F669" s="185">
        <f t="shared" si="568"/>
        <v>7791780.2494859435</v>
      </c>
      <c r="G669" s="185">
        <f t="shared" si="568"/>
        <v>6074060.4607638922</v>
      </c>
      <c r="H669" s="185">
        <f t="shared" si="568"/>
        <v>3128734.4200535179</v>
      </c>
      <c r="I669" s="185">
        <f t="shared" si="568"/>
        <v>2065488.6492906383</v>
      </c>
      <c r="J669" s="185">
        <f t="shared" si="568"/>
        <v>1984904.9220874438</v>
      </c>
      <c r="K669" s="185">
        <f t="shared" si="568"/>
        <v>2158885.8323187879</v>
      </c>
      <c r="L669" s="185">
        <f t="shared" si="568"/>
        <v>1492080.7582699137</v>
      </c>
      <c r="M669" s="185">
        <f t="shared" si="568"/>
        <v>5881100.5666627428</v>
      </c>
      <c r="N669" s="185">
        <f t="shared" si="568"/>
        <v>7368481.3732263353</v>
      </c>
      <c r="O669" s="186">
        <f t="shared" si="568"/>
        <v>2743007.5917453188</v>
      </c>
      <c r="P669" s="207">
        <v>2028</v>
      </c>
      <c r="Q669" s="61">
        <f t="shared" si="556"/>
        <v>7626.9052085428966</v>
      </c>
      <c r="R669" s="61">
        <f t="shared" si="556"/>
        <v>8672.132200623284</v>
      </c>
      <c r="S669" s="61">
        <f t="shared" si="556"/>
        <v>7791.7802494859434</v>
      </c>
      <c r="T669" s="61">
        <f t="shared" si="554"/>
        <v>6074.0604607638925</v>
      </c>
      <c r="U669" s="61">
        <f t="shared" si="554"/>
        <v>3128.7344200535181</v>
      </c>
      <c r="V669" s="61">
        <f t="shared" si="554"/>
        <v>2065.4886492906385</v>
      </c>
      <c r="W669" s="61">
        <f t="shared" si="554"/>
        <v>1984.9049220874438</v>
      </c>
      <c r="X669" s="61">
        <f t="shared" si="554"/>
        <v>2158.8858323187878</v>
      </c>
      <c r="Y669" s="61">
        <f t="shared" si="554"/>
        <v>1492.0807582699138</v>
      </c>
      <c r="Z669" s="61">
        <f t="shared" si="554"/>
        <v>5881.1005666627425</v>
      </c>
      <c r="AA669" s="61">
        <f t="shared" si="554"/>
        <v>7368.4813732263356</v>
      </c>
      <c r="AB669" s="61">
        <f t="shared" si="554"/>
        <v>2743.0075917453187</v>
      </c>
    </row>
    <row r="670" spans="1:28" ht="48.75" hidden="1" customHeight="1" thickBot="1" x14ac:dyDescent="0.3">
      <c r="A670" s="202" t="s">
        <v>36</v>
      </c>
      <c r="B670" s="344" t="s">
        <v>37</v>
      </c>
      <c r="C670" s="345"/>
      <c r="D670" s="184">
        <f>ROUND(D669*0.9,2)</f>
        <v>6864214.6900000004</v>
      </c>
      <c r="E670" s="185">
        <f t="shared" ref="E670:O670" si="569">ROUND(E669*0.9,2)</f>
        <v>7804918.9800000004</v>
      </c>
      <c r="F670" s="185">
        <f t="shared" si="569"/>
        <v>7012602.2199999997</v>
      </c>
      <c r="G670" s="185">
        <f t="shared" si="569"/>
        <v>5466654.4100000001</v>
      </c>
      <c r="H670" s="185">
        <f t="shared" si="569"/>
        <v>2815860.98</v>
      </c>
      <c r="I670" s="185">
        <f t="shared" si="569"/>
        <v>1858939.78</v>
      </c>
      <c r="J670" s="185">
        <f t="shared" si="569"/>
        <v>1786414.43</v>
      </c>
      <c r="K670" s="185">
        <f t="shared" si="569"/>
        <v>1942997.25</v>
      </c>
      <c r="L670" s="185">
        <f t="shared" si="569"/>
        <v>1342872.68</v>
      </c>
      <c r="M670" s="185">
        <f t="shared" si="569"/>
        <v>5292990.51</v>
      </c>
      <c r="N670" s="185">
        <f t="shared" si="569"/>
        <v>6631633.2400000002</v>
      </c>
      <c r="O670" s="186">
        <f t="shared" si="569"/>
        <v>2468706.83</v>
      </c>
      <c r="P670" s="207">
        <v>2028</v>
      </c>
      <c r="Q670" s="61">
        <f t="shared" si="556"/>
        <v>6864.2146900000007</v>
      </c>
      <c r="R670" s="61">
        <f t="shared" si="556"/>
        <v>7804.9189800000004</v>
      </c>
      <c r="S670" s="61">
        <f t="shared" si="556"/>
        <v>7012.6022199999998</v>
      </c>
      <c r="T670" s="61">
        <f t="shared" si="554"/>
        <v>5466.6544100000001</v>
      </c>
      <c r="U670" s="61">
        <f t="shared" si="554"/>
        <v>2815.8609799999999</v>
      </c>
      <c r="V670" s="61">
        <f t="shared" si="554"/>
        <v>1858.9397799999999</v>
      </c>
      <c r="W670" s="61">
        <f t="shared" si="554"/>
        <v>1786.41443</v>
      </c>
      <c r="X670" s="61">
        <f t="shared" si="554"/>
        <v>1942.9972499999999</v>
      </c>
      <c r="Y670" s="61">
        <f t="shared" si="554"/>
        <v>1342.8726799999999</v>
      </c>
      <c r="Z670" s="61">
        <f t="shared" si="554"/>
        <v>5292.9905099999996</v>
      </c>
      <c r="AA670" s="61">
        <f t="shared" si="554"/>
        <v>6631.6332400000001</v>
      </c>
      <c r="AB670" s="61">
        <f t="shared" si="554"/>
        <v>2468.7068300000001</v>
      </c>
    </row>
    <row r="671" spans="1:28" ht="112.5" hidden="1" customHeight="1" thickBot="1" x14ac:dyDescent="0.3">
      <c r="A671" s="346" t="str">
        <f>A660</f>
        <v>Объект 7:</v>
      </c>
      <c r="B671" s="347"/>
      <c r="C671" s="43"/>
      <c r="D671" s="348" t="str">
        <f>D660</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71" s="349"/>
      <c r="F671" s="349"/>
      <c r="G671" s="349"/>
      <c r="H671" s="349"/>
      <c r="I671" s="349"/>
      <c r="J671" s="349"/>
      <c r="K671" s="349"/>
      <c r="L671" s="349"/>
      <c r="M671" s="349"/>
      <c r="N671" s="349"/>
      <c r="O671" s="350"/>
      <c r="P671" s="207">
        <v>2029</v>
      </c>
      <c r="Q671" s="61" t="e">
        <f t="shared" si="556"/>
        <v>#VALUE!</v>
      </c>
      <c r="R671" s="61">
        <f t="shared" si="556"/>
        <v>0</v>
      </c>
      <c r="S671" s="61">
        <f t="shared" si="556"/>
        <v>0</v>
      </c>
      <c r="T671" s="61">
        <f t="shared" si="554"/>
        <v>0</v>
      </c>
      <c r="U671" s="61">
        <f t="shared" si="554"/>
        <v>0</v>
      </c>
      <c r="V671" s="61">
        <f t="shared" si="554"/>
        <v>0</v>
      </c>
      <c r="W671" s="61">
        <f t="shared" si="554"/>
        <v>0</v>
      </c>
      <c r="X671" s="61">
        <f t="shared" si="554"/>
        <v>0</v>
      </c>
      <c r="Y671" s="61">
        <f t="shared" si="554"/>
        <v>0</v>
      </c>
      <c r="Z671" s="61">
        <f t="shared" si="554"/>
        <v>0</v>
      </c>
      <c r="AA671" s="61">
        <f t="shared" si="554"/>
        <v>0</v>
      </c>
      <c r="AB671" s="61">
        <f t="shared" si="554"/>
        <v>0</v>
      </c>
    </row>
    <row r="672" spans="1:28" ht="16.5" hidden="1" thickBot="1" x14ac:dyDescent="0.3">
      <c r="A672" s="351" t="s">
        <v>300</v>
      </c>
      <c r="B672" s="352"/>
      <c r="C672" s="352"/>
      <c r="D672" s="352"/>
      <c r="E672" s="352"/>
      <c r="F672" s="352"/>
      <c r="G672" s="352"/>
      <c r="H672" s="352"/>
      <c r="I672" s="352"/>
      <c r="J672" s="352"/>
      <c r="K672" s="352"/>
      <c r="L672" s="352"/>
      <c r="M672" s="352"/>
      <c r="N672" s="352"/>
      <c r="O672" s="352"/>
      <c r="P672" s="207">
        <v>2029</v>
      </c>
      <c r="Q672" s="61">
        <f t="shared" si="556"/>
        <v>0</v>
      </c>
      <c r="R672" s="61">
        <f t="shared" si="556"/>
        <v>0</v>
      </c>
      <c r="S672" s="61">
        <f t="shared" si="556"/>
        <v>0</v>
      </c>
      <c r="T672" s="61">
        <f t="shared" si="554"/>
        <v>0</v>
      </c>
      <c r="U672" s="61">
        <f t="shared" si="554"/>
        <v>0</v>
      </c>
      <c r="V672" s="61">
        <f t="shared" si="554"/>
        <v>0</v>
      </c>
      <c r="W672" s="61">
        <f t="shared" si="554"/>
        <v>0</v>
      </c>
      <c r="X672" s="61">
        <f t="shared" si="554"/>
        <v>0</v>
      </c>
      <c r="Y672" s="61">
        <f t="shared" si="554"/>
        <v>0</v>
      </c>
      <c r="Z672" s="61">
        <f t="shared" si="554"/>
        <v>0</v>
      </c>
      <c r="AA672" s="61">
        <f t="shared" si="554"/>
        <v>0</v>
      </c>
      <c r="AB672" s="61">
        <f t="shared" si="554"/>
        <v>0</v>
      </c>
    </row>
    <row r="673" spans="1:28" s="41" customFormat="1" ht="29.25" hidden="1" customHeight="1" thickBot="1" x14ac:dyDescent="0.3">
      <c r="A673" s="202" t="s">
        <v>11</v>
      </c>
      <c r="B673" s="344" t="s">
        <v>293</v>
      </c>
      <c r="C673" s="345"/>
      <c r="D673" s="179">
        <f>D662</f>
        <v>7323171</v>
      </c>
      <c r="E673" s="179">
        <f t="shared" ref="E673:O674" si="570">E662</f>
        <v>7049943</v>
      </c>
      <c r="F673" s="179">
        <f t="shared" si="570"/>
        <v>6709455</v>
      </c>
      <c r="G673" s="179">
        <f t="shared" si="570"/>
        <v>6064301</v>
      </c>
      <c r="H673" s="179">
        <f t="shared" si="570"/>
        <v>5168486</v>
      </c>
      <c r="I673" s="179">
        <f t="shared" si="570"/>
        <v>4579042</v>
      </c>
      <c r="J673" s="179">
        <f t="shared" si="570"/>
        <v>4543124</v>
      </c>
      <c r="K673" s="179">
        <f t="shared" si="570"/>
        <v>4700245</v>
      </c>
      <c r="L673" s="179">
        <f t="shared" si="570"/>
        <v>4737697</v>
      </c>
      <c r="M673" s="179">
        <f t="shared" si="570"/>
        <v>5813969</v>
      </c>
      <c r="N673" s="179">
        <f t="shared" si="570"/>
        <v>6793043</v>
      </c>
      <c r="O673" s="179">
        <f t="shared" si="570"/>
        <v>8146829</v>
      </c>
      <c r="P673" s="207">
        <v>2029</v>
      </c>
      <c r="Q673" s="61">
        <f t="shared" si="556"/>
        <v>7323.1710000000003</v>
      </c>
      <c r="R673" s="61">
        <f t="shared" si="556"/>
        <v>7049.9430000000002</v>
      </c>
      <c r="S673" s="61">
        <f t="shared" si="556"/>
        <v>6709.4549999999999</v>
      </c>
      <c r="T673" s="61">
        <f t="shared" si="554"/>
        <v>6064.3010000000004</v>
      </c>
      <c r="U673" s="61">
        <f t="shared" si="554"/>
        <v>5168.4859999999999</v>
      </c>
      <c r="V673" s="61">
        <f t="shared" si="554"/>
        <v>4579.0420000000004</v>
      </c>
      <c r="W673" s="61">
        <f t="shared" si="554"/>
        <v>4543.1239999999998</v>
      </c>
      <c r="X673" s="61">
        <f t="shared" si="554"/>
        <v>4700.2449999999999</v>
      </c>
      <c r="Y673" s="61">
        <f t="shared" si="554"/>
        <v>4737.6970000000001</v>
      </c>
      <c r="Z673" s="61">
        <f t="shared" si="554"/>
        <v>5813.9690000000001</v>
      </c>
      <c r="AA673" s="61">
        <f t="shared" si="554"/>
        <v>6793.0429999999997</v>
      </c>
      <c r="AB673" s="61">
        <f t="shared" si="554"/>
        <v>8146.8289999999997</v>
      </c>
    </row>
    <row r="674" spans="1:28" ht="16.5" hidden="1" thickBot="1" x14ac:dyDescent="0.3">
      <c r="A674" s="202" t="s">
        <v>12</v>
      </c>
      <c r="B674" s="353" t="s">
        <v>291</v>
      </c>
      <c r="C674" s="354"/>
      <c r="D674" s="179">
        <f>D663</f>
        <v>4913862</v>
      </c>
      <c r="E674" s="179">
        <f t="shared" si="570"/>
        <v>4441082</v>
      </c>
      <c r="F674" s="179">
        <f t="shared" si="570"/>
        <v>4327047</v>
      </c>
      <c r="G674" s="179">
        <f t="shared" si="570"/>
        <v>4121780</v>
      </c>
      <c r="H674" s="179">
        <f t="shared" si="570"/>
        <v>3958700</v>
      </c>
      <c r="I674" s="179">
        <f t="shared" si="570"/>
        <v>3660989</v>
      </c>
      <c r="J674" s="179">
        <f t="shared" si="570"/>
        <v>3646286</v>
      </c>
      <c r="K674" s="179">
        <f t="shared" si="570"/>
        <v>3749463</v>
      </c>
      <c r="L674" s="179">
        <f t="shared" si="570"/>
        <v>3928221</v>
      </c>
      <c r="M674" s="179">
        <f t="shared" si="570"/>
        <v>3939059</v>
      </c>
      <c r="N674" s="179">
        <f t="shared" si="570"/>
        <v>4494220</v>
      </c>
      <c r="O674" s="179">
        <f t="shared" si="570"/>
        <v>6716291</v>
      </c>
      <c r="P674" s="207">
        <v>2029</v>
      </c>
      <c r="Q674" s="61">
        <f t="shared" si="556"/>
        <v>4913.8620000000001</v>
      </c>
      <c r="R674" s="61">
        <f t="shared" si="556"/>
        <v>4441.0820000000003</v>
      </c>
      <c r="S674" s="61">
        <f t="shared" si="556"/>
        <v>4327.0469999999996</v>
      </c>
      <c r="T674" s="61">
        <f t="shared" si="554"/>
        <v>4121.78</v>
      </c>
      <c r="U674" s="61">
        <f t="shared" si="554"/>
        <v>3958.7</v>
      </c>
      <c r="V674" s="61">
        <f t="shared" si="554"/>
        <v>3660.989</v>
      </c>
      <c r="W674" s="61">
        <f t="shared" si="554"/>
        <v>3646.2860000000001</v>
      </c>
      <c r="X674" s="61">
        <f t="shared" si="554"/>
        <v>3749.4630000000002</v>
      </c>
      <c r="Y674" s="61">
        <f t="shared" si="554"/>
        <v>3928.221</v>
      </c>
      <c r="Z674" s="61">
        <f t="shared" si="554"/>
        <v>3939.0590000000002</v>
      </c>
      <c r="AA674" s="61">
        <f t="shared" si="554"/>
        <v>4494.22</v>
      </c>
      <c r="AB674" s="61">
        <f t="shared" si="554"/>
        <v>6716.2910000000002</v>
      </c>
    </row>
    <row r="675" spans="1:28" ht="33" hidden="1" customHeight="1" thickBot="1" x14ac:dyDescent="0.3">
      <c r="A675" s="202" t="s">
        <v>13</v>
      </c>
      <c r="B675" s="344" t="s">
        <v>292</v>
      </c>
      <c r="C675" s="345"/>
      <c r="D675" s="180">
        <f>D673-D674</f>
        <v>2409309</v>
      </c>
      <c r="E675" s="180">
        <f t="shared" ref="E675:O675" si="571">E673-E674</f>
        <v>2608861</v>
      </c>
      <c r="F675" s="180">
        <f t="shared" si="571"/>
        <v>2382408</v>
      </c>
      <c r="G675" s="180">
        <f t="shared" si="571"/>
        <v>1942521</v>
      </c>
      <c r="H675" s="180">
        <f t="shared" si="571"/>
        <v>1209786</v>
      </c>
      <c r="I675" s="180">
        <f t="shared" si="571"/>
        <v>918053</v>
      </c>
      <c r="J675" s="180">
        <f t="shared" si="571"/>
        <v>896838</v>
      </c>
      <c r="K675" s="180">
        <f t="shared" si="571"/>
        <v>950782</v>
      </c>
      <c r="L675" s="180">
        <f t="shared" si="571"/>
        <v>809476</v>
      </c>
      <c r="M675" s="180">
        <f t="shared" si="571"/>
        <v>1874910</v>
      </c>
      <c r="N675" s="180">
        <f t="shared" si="571"/>
        <v>2298823</v>
      </c>
      <c r="O675" s="180">
        <f t="shared" si="571"/>
        <v>1430538</v>
      </c>
      <c r="P675" s="207">
        <v>2029</v>
      </c>
      <c r="Q675" s="61">
        <f t="shared" si="556"/>
        <v>2409.3090000000002</v>
      </c>
      <c r="R675" s="61">
        <f t="shared" si="556"/>
        <v>2608.8609999999999</v>
      </c>
      <c r="S675" s="61">
        <f t="shared" si="556"/>
        <v>2382.4079999999999</v>
      </c>
      <c r="T675" s="61">
        <f t="shared" si="554"/>
        <v>1942.521</v>
      </c>
      <c r="U675" s="61">
        <f t="shared" si="554"/>
        <v>1209.7860000000001</v>
      </c>
      <c r="V675" s="61">
        <f t="shared" si="554"/>
        <v>918.053</v>
      </c>
      <c r="W675" s="61">
        <f t="shared" si="554"/>
        <v>896.83799999999997</v>
      </c>
      <c r="X675" s="61">
        <f t="shared" si="554"/>
        <v>950.78200000000004</v>
      </c>
      <c r="Y675" s="61">
        <f t="shared" si="554"/>
        <v>809.476</v>
      </c>
      <c r="Z675" s="61">
        <f t="shared" si="554"/>
        <v>1874.91</v>
      </c>
      <c r="AA675" s="61">
        <f t="shared" si="554"/>
        <v>2298.8229999999999</v>
      </c>
      <c r="AB675" s="61">
        <f t="shared" si="554"/>
        <v>1430.538</v>
      </c>
    </row>
    <row r="676" spans="1:28" ht="36" hidden="1" customHeight="1" thickBot="1" x14ac:dyDescent="0.3">
      <c r="A676" s="202" t="s">
        <v>14</v>
      </c>
      <c r="B676" s="344" t="s">
        <v>27</v>
      </c>
      <c r="C676" s="345"/>
      <c r="D676" s="181">
        <f>D675/D673</f>
        <v>0.32899805289266082</v>
      </c>
      <c r="E676" s="181">
        <f t="shared" ref="E676:O676" si="572">E675/E673</f>
        <v>0.37005419760131392</v>
      </c>
      <c r="F676" s="181">
        <f t="shared" si="572"/>
        <v>0.35508219371021937</v>
      </c>
      <c r="G676" s="181">
        <f t="shared" si="572"/>
        <v>0.32032067669464298</v>
      </c>
      <c r="H676" s="181">
        <f t="shared" si="572"/>
        <v>0.23406970629310014</v>
      </c>
      <c r="I676" s="181">
        <f t="shared" si="572"/>
        <v>0.20049018986940936</v>
      </c>
      <c r="J676" s="181">
        <f t="shared" si="572"/>
        <v>0.19740557378579146</v>
      </c>
      <c r="K676" s="181">
        <f t="shared" si="572"/>
        <v>0.20228349798787085</v>
      </c>
      <c r="L676" s="181">
        <f t="shared" si="572"/>
        <v>0.17085854160787403</v>
      </c>
      <c r="M676" s="181">
        <f t="shared" si="572"/>
        <v>0.32248365961359615</v>
      </c>
      <c r="N676" s="181">
        <f t="shared" si="572"/>
        <v>0.33840842756331735</v>
      </c>
      <c r="O676" s="181">
        <f t="shared" si="572"/>
        <v>0.17559445521687028</v>
      </c>
      <c r="P676" s="207">
        <v>2029</v>
      </c>
      <c r="Q676" s="61">
        <f t="shared" si="556"/>
        <v>3.2899805289266084E-4</v>
      </c>
      <c r="R676" s="61">
        <f t="shared" si="556"/>
        <v>3.7005419760131392E-4</v>
      </c>
      <c r="S676" s="61">
        <f t="shared" si="556"/>
        <v>3.5508219371021936E-4</v>
      </c>
      <c r="T676" s="61">
        <f t="shared" si="554"/>
        <v>3.20320676694643E-4</v>
      </c>
      <c r="U676" s="61">
        <f t="shared" si="554"/>
        <v>2.3406970629310015E-4</v>
      </c>
      <c r="V676" s="61">
        <f t="shared" si="554"/>
        <v>2.0049018986940937E-4</v>
      </c>
      <c r="W676" s="61">
        <f t="shared" si="554"/>
        <v>1.9740557378579145E-4</v>
      </c>
      <c r="X676" s="61">
        <f t="shared" si="554"/>
        <v>2.0228349798787084E-4</v>
      </c>
      <c r="Y676" s="61">
        <f t="shared" si="554"/>
        <v>1.7085854160787402E-4</v>
      </c>
      <c r="Z676" s="61">
        <f t="shared" si="554"/>
        <v>3.2248365961359615E-4</v>
      </c>
      <c r="AA676" s="61">
        <f t="shared" si="554"/>
        <v>3.3840842756331733E-4</v>
      </c>
      <c r="AB676" s="61">
        <f t="shared" si="554"/>
        <v>1.7559445521687027E-4</v>
      </c>
    </row>
    <row r="677" spans="1:28" ht="81.75" hidden="1" customHeight="1" thickBot="1" x14ac:dyDescent="0.3">
      <c r="A677" s="202" t="s">
        <v>28</v>
      </c>
      <c r="B677" s="344" t="s">
        <v>29</v>
      </c>
      <c r="C677" s="345"/>
      <c r="D677" s="187">
        <f t="shared" ref="D677:O677" si="573">D578</f>
        <v>4.7964316533714424</v>
      </c>
      <c r="E677" s="187">
        <f t="shared" si="573"/>
        <v>4.7964316533714424</v>
      </c>
      <c r="F677" s="187">
        <f t="shared" si="573"/>
        <v>4.7964316533714424</v>
      </c>
      <c r="G677" s="187">
        <f t="shared" si="573"/>
        <v>4.7964316533714424</v>
      </c>
      <c r="H677" s="187">
        <f t="shared" si="573"/>
        <v>4.7964316533714424</v>
      </c>
      <c r="I677" s="187">
        <f t="shared" si="573"/>
        <v>4.7964316533714424</v>
      </c>
      <c r="J677" s="187">
        <f t="shared" si="573"/>
        <v>4.7964316533714424</v>
      </c>
      <c r="K677" s="187">
        <f t="shared" si="573"/>
        <v>4.7964316533714424</v>
      </c>
      <c r="L677" s="187">
        <f t="shared" si="573"/>
        <v>4.7964316533714424</v>
      </c>
      <c r="M677" s="187">
        <f t="shared" si="573"/>
        <v>4.7964316533714424</v>
      </c>
      <c r="N677" s="187">
        <f t="shared" si="573"/>
        <v>4.7964316533714424</v>
      </c>
      <c r="O677" s="187">
        <f t="shared" si="573"/>
        <v>4.7964316533714424</v>
      </c>
      <c r="P677" s="207">
        <v>2029</v>
      </c>
      <c r="Q677" s="61">
        <f t="shared" si="556"/>
        <v>4.7964316533714423E-3</v>
      </c>
      <c r="R677" s="61">
        <f t="shared" si="556"/>
        <v>4.7964316533714423E-3</v>
      </c>
      <c r="S677" s="61">
        <f t="shared" si="556"/>
        <v>4.7964316533714423E-3</v>
      </c>
      <c r="T677" s="61">
        <f t="shared" si="554"/>
        <v>4.7964316533714423E-3</v>
      </c>
      <c r="U677" s="61">
        <f t="shared" si="554"/>
        <v>4.7964316533714423E-3</v>
      </c>
      <c r="V677" s="61">
        <f t="shared" si="554"/>
        <v>4.7964316533714423E-3</v>
      </c>
      <c r="W677" s="61">
        <f t="shared" si="554"/>
        <v>4.7964316533714423E-3</v>
      </c>
      <c r="X677" s="61">
        <f t="shared" si="554"/>
        <v>4.7964316533714423E-3</v>
      </c>
      <c r="Y677" s="61">
        <f t="shared" si="554"/>
        <v>4.7964316533714423E-3</v>
      </c>
      <c r="Z677" s="61">
        <f t="shared" si="554"/>
        <v>4.7964316533714423E-3</v>
      </c>
      <c r="AA677" s="61">
        <f t="shared" si="554"/>
        <v>4.7964316533714423E-3</v>
      </c>
      <c r="AB677" s="61">
        <f t="shared" si="554"/>
        <v>4.7964316533714423E-3</v>
      </c>
    </row>
    <row r="678" spans="1:28" ht="51" hidden="1" customHeight="1" thickBot="1" x14ac:dyDescent="0.3">
      <c r="A678" s="202" t="s">
        <v>30</v>
      </c>
      <c r="B678" s="344" t="s">
        <v>31</v>
      </c>
      <c r="C678" s="345"/>
      <c r="D678" s="182">
        <f>D667</f>
        <v>0.22668949602672184</v>
      </c>
      <c r="E678" s="182">
        <f t="shared" ref="E678:O678" si="574">E667</f>
        <v>0.26774564073537493</v>
      </c>
      <c r="F678" s="182">
        <f t="shared" si="574"/>
        <v>0.25277363684428039</v>
      </c>
      <c r="G678" s="182">
        <f t="shared" si="574"/>
        <v>0.218012119828704</v>
      </c>
      <c r="H678" s="182">
        <f t="shared" si="574"/>
        <v>0.13176114942716116</v>
      </c>
      <c r="I678" s="182">
        <f t="shared" si="574"/>
        <v>9.8181633003470367E-2</v>
      </c>
      <c r="J678" s="182">
        <f t="shared" si="574"/>
        <v>9.5097016919852465E-2</v>
      </c>
      <c r="K678" s="182">
        <f t="shared" si="574"/>
        <v>9.9974941121931851E-2</v>
      </c>
      <c r="L678" s="182">
        <f t="shared" si="574"/>
        <v>6.8549984741935036E-2</v>
      </c>
      <c r="M678" s="182">
        <f t="shared" si="574"/>
        <v>0.22017510274765717</v>
      </c>
      <c r="N678" s="182">
        <f t="shared" si="574"/>
        <v>0.23609987069737837</v>
      </c>
      <c r="O678" s="182">
        <f t="shared" si="574"/>
        <v>7.3285898350931286E-2</v>
      </c>
      <c r="P678" s="207">
        <v>2029</v>
      </c>
      <c r="Q678" s="61">
        <f t="shared" si="556"/>
        <v>2.2668949602672184E-4</v>
      </c>
      <c r="R678" s="61">
        <f t="shared" si="556"/>
        <v>2.6774564073537492E-4</v>
      </c>
      <c r="S678" s="61">
        <f t="shared" si="556"/>
        <v>2.5277363684428041E-4</v>
      </c>
      <c r="T678" s="61">
        <f t="shared" si="554"/>
        <v>2.1801211982870399E-4</v>
      </c>
      <c r="U678" s="61">
        <f t="shared" si="554"/>
        <v>1.3176114942716117E-4</v>
      </c>
      <c r="V678" s="61">
        <f t="shared" si="554"/>
        <v>9.8181633003470361E-5</v>
      </c>
      <c r="W678" s="61">
        <f t="shared" si="554"/>
        <v>9.509701691985247E-5</v>
      </c>
      <c r="X678" s="61">
        <f t="shared" si="554"/>
        <v>9.9974941121931852E-5</v>
      </c>
      <c r="Y678" s="61">
        <f t="shared" si="554"/>
        <v>6.8549984741935033E-5</v>
      </c>
      <c r="Z678" s="61">
        <f t="shared" si="554"/>
        <v>2.2017510274765717E-4</v>
      </c>
      <c r="AA678" s="61">
        <f t="shared" si="554"/>
        <v>2.3609987069737838E-4</v>
      </c>
      <c r="AB678" s="61">
        <f t="shared" si="554"/>
        <v>7.3285898350931283E-5</v>
      </c>
    </row>
    <row r="679" spans="1:28" ht="83.25" hidden="1" customHeight="1" thickBot="1" x14ac:dyDescent="0.3">
      <c r="A679" s="202" t="s">
        <v>32</v>
      </c>
      <c r="B679" s="344" t="s">
        <v>33</v>
      </c>
      <c r="C679" s="345"/>
      <c r="D679" s="183">
        <f>ROUND(D678*D673,0)</f>
        <v>1660086</v>
      </c>
      <c r="E679" s="183">
        <f t="shared" ref="E679:F679" si="575">ROUND(E678*E673,0)</f>
        <v>1887592</v>
      </c>
      <c r="F679" s="183">
        <f t="shared" si="575"/>
        <v>1695973</v>
      </c>
      <c r="G679" s="183">
        <f>ROUND(G678*G673,0)</f>
        <v>1322091</v>
      </c>
      <c r="H679" s="183">
        <f t="shared" ref="H679:O679" si="576">ROUND(H678*H673,0)</f>
        <v>681006</v>
      </c>
      <c r="I679" s="183">
        <f t="shared" si="576"/>
        <v>449578</v>
      </c>
      <c r="J679" s="183">
        <f t="shared" si="576"/>
        <v>432038</v>
      </c>
      <c r="K679" s="183">
        <f t="shared" si="576"/>
        <v>469907</v>
      </c>
      <c r="L679" s="183">
        <f t="shared" si="576"/>
        <v>324769</v>
      </c>
      <c r="M679" s="183">
        <f t="shared" si="576"/>
        <v>1280091</v>
      </c>
      <c r="N679" s="183">
        <f t="shared" si="576"/>
        <v>1603837</v>
      </c>
      <c r="O679" s="183">
        <f t="shared" si="576"/>
        <v>597048</v>
      </c>
      <c r="P679" s="207">
        <v>2029</v>
      </c>
      <c r="Q679" s="61">
        <f t="shared" si="556"/>
        <v>1660.086</v>
      </c>
      <c r="R679" s="61">
        <f t="shared" si="556"/>
        <v>1887.5920000000001</v>
      </c>
      <c r="S679" s="61">
        <f t="shared" si="556"/>
        <v>1695.973</v>
      </c>
      <c r="T679" s="61">
        <f t="shared" si="554"/>
        <v>1322.0909999999999</v>
      </c>
      <c r="U679" s="61">
        <f t="shared" si="554"/>
        <v>681.00599999999997</v>
      </c>
      <c r="V679" s="61">
        <f t="shared" si="554"/>
        <v>449.57799999999997</v>
      </c>
      <c r="W679" s="61">
        <f t="shared" si="554"/>
        <v>432.03800000000001</v>
      </c>
      <c r="X679" s="61">
        <f t="shared" si="554"/>
        <v>469.90699999999998</v>
      </c>
      <c r="Y679" s="61">
        <f t="shared" si="554"/>
        <v>324.76900000000001</v>
      </c>
      <c r="Z679" s="61">
        <f t="shared" si="554"/>
        <v>1280.0909999999999</v>
      </c>
      <c r="AA679" s="61">
        <f t="shared" si="554"/>
        <v>1603.837</v>
      </c>
      <c r="AB679" s="61">
        <f t="shared" si="554"/>
        <v>597.048</v>
      </c>
    </row>
    <row r="680" spans="1:28" ht="53.25" hidden="1" customHeight="1" thickBot="1" x14ac:dyDescent="0.3">
      <c r="A680" s="202" t="s">
        <v>34</v>
      </c>
      <c r="B680" s="344" t="s">
        <v>35</v>
      </c>
      <c r="C680" s="345"/>
      <c r="D680" s="184">
        <f>D677*D679</f>
        <v>7962489.0377187841</v>
      </c>
      <c r="E680" s="185">
        <f t="shared" ref="E680:O680" si="577">E677*E679</f>
        <v>9053706.017450707</v>
      </c>
      <c r="F680" s="185">
        <f t="shared" si="577"/>
        <v>8134618.5804633256</v>
      </c>
      <c r="G680" s="185">
        <f t="shared" si="577"/>
        <v>6341319.1210375037</v>
      </c>
      <c r="H680" s="185">
        <f t="shared" si="577"/>
        <v>3266398.7345358725</v>
      </c>
      <c r="I680" s="185">
        <f t="shared" si="577"/>
        <v>2156370.1498594265</v>
      </c>
      <c r="J680" s="185">
        <f t="shared" si="577"/>
        <v>2072240.7386592913</v>
      </c>
      <c r="K680" s="185">
        <f t="shared" si="577"/>
        <v>2253876.8089408143</v>
      </c>
      <c r="L680" s="185">
        <f t="shared" si="577"/>
        <v>1557732.3116337899</v>
      </c>
      <c r="M680" s="185">
        <f t="shared" si="577"/>
        <v>6139868.9915959034</v>
      </c>
      <c r="N680" s="185">
        <f t="shared" si="577"/>
        <v>7692694.5536482939</v>
      </c>
      <c r="O680" s="186">
        <f t="shared" si="577"/>
        <v>2863699.9257821129</v>
      </c>
      <c r="P680" s="207">
        <v>2029</v>
      </c>
      <c r="Q680" s="61">
        <f t="shared" si="556"/>
        <v>7962.4890377187839</v>
      </c>
      <c r="R680" s="61">
        <f t="shared" si="556"/>
        <v>9053.7060174507078</v>
      </c>
      <c r="S680" s="61">
        <f t="shared" si="556"/>
        <v>8134.618580463326</v>
      </c>
      <c r="T680" s="61">
        <f t="shared" si="554"/>
        <v>6341.3191210375035</v>
      </c>
      <c r="U680" s="61">
        <f t="shared" si="554"/>
        <v>3266.3987345358723</v>
      </c>
      <c r="V680" s="61">
        <f t="shared" si="554"/>
        <v>2156.3701498594264</v>
      </c>
      <c r="W680" s="61">
        <f t="shared" si="554"/>
        <v>2072.2407386592913</v>
      </c>
      <c r="X680" s="61">
        <f t="shared" si="554"/>
        <v>2253.8768089408145</v>
      </c>
      <c r="Y680" s="61">
        <f t="shared" si="554"/>
        <v>1557.73231163379</v>
      </c>
      <c r="Z680" s="61">
        <f t="shared" si="554"/>
        <v>6139.868991595903</v>
      </c>
      <c r="AA680" s="61">
        <f t="shared" si="554"/>
        <v>7692.6945536482935</v>
      </c>
      <c r="AB680" s="61">
        <f t="shared" si="554"/>
        <v>2863.699925782113</v>
      </c>
    </row>
    <row r="681" spans="1:28" ht="48.75" hidden="1" customHeight="1" thickBot="1" x14ac:dyDescent="0.3">
      <c r="A681" s="202" t="s">
        <v>36</v>
      </c>
      <c r="B681" s="344" t="s">
        <v>37</v>
      </c>
      <c r="C681" s="345"/>
      <c r="D681" s="184">
        <f>ROUND(D680*0.9,2)</f>
        <v>7166240.1299999999</v>
      </c>
      <c r="E681" s="185">
        <f t="shared" ref="E681:O681" si="578">ROUND(E680*0.9,2)</f>
        <v>8148335.4199999999</v>
      </c>
      <c r="F681" s="185">
        <f t="shared" si="578"/>
        <v>7321156.7199999997</v>
      </c>
      <c r="G681" s="185">
        <f t="shared" si="578"/>
        <v>5707187.21</v>
      </c>
      <c r="H681" s="185">
        <f t="shared" si="578"/>
        <v>2939758.86</v>
      </c>
      <c r="I681" s="185">
        <f t="shared" si="578"/>
        <v>1940733.13</v>
      </c>
      <c r="J681" s="185">
        <f t="shared" si="578"/>
        <v>1865016.66</v>
      </c>
      <c r="K681" s="185">
        <f t="shared" si="578"/>
        <v>2028489.13</v>
      </c>
      <c r="L681" s="185">
        <f t="shared" si="578"/>
        <v>1401959.08</v>
      </c>
      <c r="M681" s="185">
        <f t="shared" si="578"/>
        <v>5525882.0899999999</v>
      </c>
      <c r="N681" s="185">
        <f t="shared" si="578"/>
        <v>6923425.0999999996</v>
      </c>
      <c r="O681" s="186">
        <f t="shared" si="578"/>
        <v>2577329.9300000002</v>
      </c>
      <c r="P681" s="207">
        <v>2029</v>
      </c>
      <c r="Q681" s="61">
        <f t="shared" si="556"/>
        <v>7166.2401300000001</v>
      </c>
      <c r="R681" s="61">
        <f t="shared" si="556"/>
        <v>8148.3354200000003</v>
      </c>
      <c r="S681" s="61">
        <f t="shared" si="556"/>
        <v>7321.15672</v>
      </c>
      <c r="T681" s="61">
        <f t="shared" si="554"/>
        <v>5707.1872100000001</v>
      </c>
      <c r="U681" s="61">
        <f t="shared" si="554"/>
        <v>2939.7588599999999</v>
      </c>
      <c r="V681" s="61">
        <f t="shared" si="554"/>
        <v>1940.7331299999998</v>
      </c>
      <c r="W681" s="61">
        <f t="shared" si="554"/>
        <v>1865.01666</v>
      </c>
      <c r="X681" s="61">
        <f t="shared" si="554"/>
        <v>2028.4891299999999</v>
      </c>
      <c r="Y681" s="61">
        <f t="shared" si="554"/>
        <v>1401.9590800000001</v>
      </c>
      <c r="Z681" s="61">
        <f t="shared" si="554"/>
        <v>5525.8820900000001</v>
      </c>
      <c r="AA681" s="61">
        <f t="shared" si="554"/>
        <v>6923.4250999999995</v>
      </c>
      <c r="AB681" s="61">
        <f t="shared" si="554"/>
        <v>2577.3299300000003</v>
      </c>
    </row>
    <row r="682" spans="1:28" ht="115.5" hidden="1" customHeight="1" thickBot="1" x14ac:dyDescent="0.3">
      <c r="A682" s="346" t="str">
        <f>A671</f>
        <v>Объект 7:</v>
      </c>
      <c r="B682" s="347"/>
      <c r="C682" s="43"/>
      <c r="D682" s="348" t="str">
        <f>D671</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82" s="349"/>
      <c r="F682" s="349"/>
      <c r="G682" s="349"/>
      <c r="H682" s="349"/>
      <c r="I682" s="349"/>
      <c r="J682" s="349"/>
      <c r="K682" s="349"/>
      <c r="L682" s="349"/>
      <c r="M682" s="349"/>
      <c r="N682" s="349"/>
      <c r="O682" s="350"/>
      <c r="P682" s="207">
        <v>2030</v>
      </c>
      <c r="Q682" s="61" t="e">
        <f t="shared" si="556"/>
        <v>#VALUE!</v>
      </c>
      <c r="R682" s="61">
        <f t="shared" si="556"/>
        <v>0</v>
      </c>
      <c r="S682" s="61">
        <f t="shared" si="556"/>
        <v>0</v>
      </c>
      <c r="T682" s="61">
        <f t="shared" si="554"/>
        <v>0</v>
      </c>
      <c r="U682" s="61">
        <f t="shared" si="554"/>
        <v>0</v>
      </c>
      <c r="V682" s="61">
        <f t="shared" si="554"/>
        <v>0</v>
      </c>
      <c r="W682" s="61">
        <f t="shared" si="554"/>
        <v>0</v>
      </c>
      <c r="X682" s="61">
        <f t="shared" si="554"/>
        <v>0</v>
      </c>
      <c r="Y682" s="61">
        <f t="shared" si="554"/>
        <v>0</v>
      </c>
      <c r="Z682" s="61">
        <f t="shared" si="554"/>
        <v>0</v>
      </c>
      <c r="AA682" s="61">
        <f t="shared" si="554"/>
        <v>0</v>
      </c>
      <c r="AB682" s="61">
        <f t="shared" si="554"/>
        <v>0</v>
      </c>
    </row>
    <row r="683" spans="1:28" ht="16.5" hidden="1" thickBot="1" x14ac:dyDescent="0.3">
      <c r="A683" s="351" t="s">
        <v>301</v>
      </c>
      <c r="B683" s="352"/>
      <c r="C683" s="352"/>
      <c r="D683" s="352"/>
      <c r="E683" s="352"/>
      <c r="F683" s="352"/>
      <c r="G683" s="352"/>
      <c r="H683" s="352"/>
      <c r="I683" s="352"/>
      <c r="J683" s="352"/>
      <c r="K683" s="352"/>
      <c r="L683" s="352"/>
      <c r="M683" s="352"/>
      <c r="N683" s="352"/>
      <c r="O683" s="352"/>
      <c r="P683" s="207">
        <v>2030</v>
      </c>
      <c r="Q683" s="61">
        <f t="shared" si="556"/>
        <v>0</v>
      </c>
      <c r="R683" s="61">
        <f t="shared" si="556"/>
        <v>0</v>
      </c>
      <c r="S683" s="61">
        <f t="shared" si="556"/>
        <v>0</v>
      </c>
      <c r="T683" s="61">
        <f t="shared" si="554"/>
        <v>0</v>
      </c>
      <c r="U683" s="61">
        <f t="shared" si="554"/>
        <v>0</v>
      </c>
      <c r="V683" s="61">
        <f t="shared" si="554"/>
        <v>0</v>
      </c>
      <c r="W683" s="61">
        <f t="shared" si="554"/>
        <v>0</v>
      </c>
      <c r="X683" s="61">
        <f t="shared" si="554"/>
        <v>0</v>
      </c>
      <c r="Y683" s="61">
        <f t="shared" si="554"/>
        <v>0</v>
      </c>
      <c r="Z683" s="61">
        <f t="shared" si="554"/>
        <v>0</v>
      </c>
      <c r="AA683" s="61">
        <f t="shared" si="554"/>
        <v>0</v>
      </c>
      <c r="AB683" s="61">
        <f t="shared" si="554"/>
        <v>0</v>
      </c>
    </row>
    <row r="684" spans="1:28" s="41" customFormat="1" ht="29.25" hidden="1" customHeight="1" thickBot="1" x14ac:dyDescent="0.3">
      <c r="A684" s="202" t="s">
        <v>11</v>
      </c>
      <c r="B684" s="344" t="s">
        <v>293</v>
      </c>
      <c r="C684" s="345"/>
      <c r="D684" s="179">
        <f>D673</f>
        <v>7323171</v>
      </c>
      <c r="E684" s="179">
        <f t="shared" ref="E684:O685" si="579">E673</f>
        <v>7049943</v>
      </c>
      <c r="F684" s="179">
        <f t="shared" si="579"/>
        <v>6709455</v>
      </c>
      <c r="G684" s="179">
        <f t="shared" si="579"/>
        <v>6064301</v>
      </c>
      <c r="H684" s="179">
        <f t="shared" si="579"/>
        <v>5168486</v>
      </c>
      <c r="I684" s="179">
        <f t="shared" si="579"/>
        <v>4579042</v>
      </c>
      <c r="J684" s="179">
        <f t="shared" si="579"/>
        <v>4543124</v>
      </c>
      <c r="K684" s="179">
        <f t="shared" si="579"/>
        <v>4700245</v>
      </c>
      <c r="L684" s="179">
        <f t="shared" si="579"/>
        <v>4737697</v>
      </c>
      <c r="M684" s="179">
        <f t="shared" si="579"/>
        <v>5813969</v>
      </c>
      <c r="N684" s="179">
        <f t="shared" si="579"/>
        <v>6793043</v>
      </c>
      <c r="O684" s="179">
        <f t="shared" si="579"/>
        <v>8146829</v>
      </c>
      <c r="P684" s="207">
        <v>2030</v>
      </c>
      <c r="Q684" s="61">
        <f t="shared" si="556"/>
        <v>7323.1710000000003</v>
      </c>
      <c r="R684" s="61">
        <f t="shared" si="556"/>
        <v>7049.9430000000002</v>
      </c>
      <c r="S684" s="61">
        <f t="shared" si="556"/>
        <v>6709.4549999999999</v>
      </c>
      <c r="T684" s="61">
        <f t="shared" si="554"/>
        <v>6064.3010000000004</v>
      </c>
      <c r="U684" s="61">
        <f t="shared" si="554"/>
        <v>5168.4859999999999</v>
      </c>
      <c r="V684" s="61">
        <f t="shared" si="554"/>
        <v>4579.0420000000004</v>
      </c>
      <c r="W684" s="61">
        <f t="shared" si="554"/>
        <v>4543.1239999999998</v>
      </c>
      <c r="X684" s="61">
        <f t="shared" si="554"/>
        <v>4700.2449999999999</v>
      </c>
      <c r="Y684" s="61">
        <f t="shared" si="554"/>
        <v>4737.6970000000001</v>
      </c>
      <c r="Z684" s="61">
        <f t="shared" ref="Z684:AB731" si="580">M684/1000</f>
        <v>5813.9690000000001</v>
      </c>
      <c r="AA684" s="61">
        <f t="shared" si="580"/>
        <v>6793.0429999999997</v>
      </c>
      <c r="AB684" s="61">
        <f t="shared" si="580"/>
        <v>8146.8289999999997</v>
      </c>
    </row>
    <row r="685" spans="1:28" ht="16.5" hidden="1" thickBot="1" x14ac:dyDescent="0.3">
      <c r="A685" s="202" t="s">
        <v>12</v>
      </c>
      <c r="B685" s="353" t="s">
        <v>291</v>
      </c>
      <c r="C685" s="354"/>
      <c r="D685" s="179">
        <f>D674</f>
        <v>4913862</v>
      </c>
      <c r="E685" s="179">
        <f t="shared" si="579"/>
        <v>4441082</v>
      </c>
      <c r="F685" s="179">
        <f t="shared" si="579"/>
        <v>4327047</v>
      </c>
      <c r="G685" s="179">
        <f t="shared" si="579"/>
        <v>4121780</v>
      </c>
      <c r="H685" s="179">
        <f t="shared" si="579"/>
        <v>3958700</v>
      </c>
      <c r="I685" s="179">
        <f t="shared" si="579"/>
        <v>3660989</v>
      </c>
      <c r="J685" s="179">
        <f t="shared" si="579"/>
        <v>3646286</v>
      </c>
      <c r="K685" s="179">
        <f t="shared" si="579"/>
        <v>3749463</v>
      </c>
      <c r="L685" s="179">
        <f t="shared" si="579"/>
        <v>3928221</v>
      </c>
      <c r="M685" s="179">
        <f t="shared" si="579"/>
        <v>3939059</v>
      </c>
      <c r="N685" s="179">
        <f t="shared" si="579"/>
        <v>4494220</v>
      </c>
      <c r="O685" s="179">
        <f t="shared" si="579"/>
        <v>6716291</v>
      </c>
      <c r="P685" s="207">
        <v>2030</v>
      </c>
      <c r="Q685" s="61">
        <f t="shared" si="556"/>
        <v>4913.8620000000001</v>
      </c>
      <c r="R685" s="61">
        <f t="shared" si="556"/>
        <v>4441.0820000000003</v>
      </c>
      <c r="S685" s="61">
        <f t="shared" si="556"/>
        <v>4327.0469999999996</v>
      </c>
      <c r="T685" s="61">
        <f t="shared" si="556"/>
        <v>4121.78</v>
      </c>
      <c r="U685" s="61">
        <f t="shared" si="556"/>
        <v>3958.7</v>
      </c>
      <c r="V685" s="61">
        <f t="shared" si="556"/>
        <v>3660.989</v>
      </c>
      <c r="W685" s="61">
        <f t="shared" si="556"/>
        <v>3646.2860000000001</v>
      </c>
      <c r="X685" s="61">
        <f t="shared" si="556"/>
        <v>3749.4630000000002</v>
      </c>
      <c r="Y685" s="61">
        <f t="shared" si="556"/>
        <v>3928.221</v>
      </c>
      <c r="Z685" s="61">
        <f t="shared" si="580"/>
        <v>3939.0590000000002</v>
      </c>
      <c r="AA685" s="61">
        <f t="shared" si="580"/>
        <v>4494.22</v>
      </c>
      <c r="AB685" s="61">
        <f t="shared" si="580"/>
        <v>6716.2910000000002</v>
      </c>
    </row>
    <row r="686" spans="1:28" ht="33" hidden="1" customHeight="1" thickBot="1" x14ac:dyDescent="0.3">
      <c r="A686" s="202" t="s">
        <v>13</v>
      </c>
      <c r="B686" s="344" t="s">
        <v>292</v>
      </c>
      <c r="C686" s="345"/>
      <c r="D686" s="180">
        <f>D684-D685</f>
        <v>2409309</v>
      </c>
      <c r="E686" s="180">
        <f t="shared" ref="E686:O686" si="581">E684-E685</f>
        <v>2608861</v>
      </c>
      <c r="F686" s="180">
        <f t="shared" si="581"/>
        <v>2382408</v>
      </c>
      <c r="G686" s="180">
        <f t="shared" si="581"/>
        <v>1942521</v>
      </c>
      <c r="H686" s="180">
        <f t="shared" si="581"/>
        <v>1209786</v>
      </c>
      <c r="I686" s="180">
        <f t="shared" si="581"/>
        <v>918053</v>
      </c>
      <c r="J686" s="180">
        <f t="shared" si="581"/>
        <v>896838</v>
      </c>
      <c r="K686" s="180">
        <f t="shared" si="581"/>
        <v>950782</v>
      </c>
      <c r="L686" s="180">
        <f t="shared" si="581"/>
        <v>809476</v>
      </c>
      <c r="M686" s="180">
        <f t="shared" si="581"/>
        <v>1874910</v>
      </c>
      <c r="N686" s="180">
        <f t="shared" si="581"/>
        <v>2298823</v>
      </c>
      <c r="O686" s="180">
        <f t="shared" si="581"/>
        <v>1430538</v>
      </c>
      <c r="P686" s="207">
        <v>2030</v>
      </c>
      <c r="Q686" s="61">
        <f t="shared" si="556"/>
        <v>2409.3090000000002</v>
      </c>
      <c r="R686" s="61">
        <f t="shared" si="556"/>
        <v>2608.8609999999999</v>
      </c>
      <c r="S686" s="61">
        <f t="shared" si="556"/>
        <v>2382.4079999999999</v>
      </c>
      <c r="T686" s="61">
        <f t="shared" si="556"/>
        <v>1942.521</v>
      </c>
      <c r="U686" s="61">
        <f t="shared" si="556"/>
        <v>1209.7860000000001</v>
      </c>
      <c r="V686" s="61">
        <f t="shared" si="556"/>
        <v>918.053</v>
      </c>
      <c r="W686" s="61">
        <f t="shared" si="556"/>
        <v>896.83799999999997</v>
      </c>
      <c r="X686" s="61">
        <f t="shared" si="556"/>
        <v>950.78200000000004</v>
      </c>
      <c r="Y686" s="61">
        <f t="shared" si="556"/>
        <v>809.476</v>
      </c>
      <c r="Z686" s="61">
        <f t="shared" si="580"/>
        <v>1874.91</v>
      </c>
      <c r="AA686" s="61">
        <f t="shared" si="580"/>
        <v>2298.8229999999999</v>
      </c>
      <c r="AB686" s="61">
        <f t="shared" si="580"/>
        <v>1430.538</v>
      </c>
    </row>
    <row r="687" spans="1:28" ht="36" hidden="1" customHeight="1" thickBot="1" x14ac:dyDescent="0.3">
      <c r="A687" s="202" t="s">
        <v>14</v>
      </c>
      <c r="B687" s="344" t="s">
        <v>27</v>
      </c>
      <c r="C687" s="345"/>
      <c r="D687" s="181">
        <f>D686/D684</f>
        <v>0.32899805289266082</v>
      </c>
      <c r="E687" s="181">
        <f t="shared" ref="E687:O687" si="582">E686/E684</f>
        <v>0.37005419760131392</v>
      </c>
      <c r="F687" s="181">
        <f t="shared" si="582"/>
        <v>0.35508219371021937</v>
      </c>
      <c r="G687" s="181">
        <f t="shared" si="582"/>
        <v>0.32032067669464298</v>
      </c>
      <c r="H687" s="181">
        <f t="shared" si="582"/>
        <v>0.23406970629310014</v>
      </c>
      <c r="I687" s="181">
        <f t="shared" si="582"/>
        <v>0.20049018986940936</v>
      </c>
      <c r="J687" s="181">
        <f t="shared" si="582"/>
        <v>0.19740557378579146</v>
      </c>
      <c r="K687" s="181">
        <f t="shared" si="582"/>
        <v>0.20228349798787085</v>
      </c>
      <c r="L687" s="181">
        <f t="shared" si="582"/>
        <v>0.17085854160787403</v>
      </c>
      <c r="M687" s="181">
        <f t="shared" si="582"/>
        <v>0.32248365961359615</v>
      </c>
      <c r="N687" s="181">
        <f t="shared" si="582"/>
        <v>0.33840842756331735</v>
      </c>
      <c r="O687" s="181">
        <f t="shared" si="582"/>
        <v>0.17559445521687028</v>
      </c>
      <c r="P687" s="207">
        <v>2030</v>
      </c>
      <c r="Q687" s="61">
        <f t="shared" si="556"/>
        <v>3.2899805289266084E-4</v>
      </c>
      <c r="R687" s="61">
        <f t="shared" si="556"/>
        <v>3.7005419760131392E-4</v>
      </c>
      <c r="S687" s="61">
        <f t="shared" si="556"/>
        <v>3.5508219371021936E-4</v>
      </c>
      <c r="T687" s="61">
        <f t="shared" si="556"/>
        <v>3.20320676694643E-4</v>
      </c>
      <c r="U687" s="61">
        <f t="shared" si="556"/>
        <v>2.3406970629310015E-4</v>
      </c>
      <c r="V687" s="61">
        <f t="shared" si="556"/>
        <v>2.0049018986940937E-4</v>
      </c>
      <c r="W687" s="61">
        <f t="shared" si="556"/>
        <v>1.9740557378579145E-4</v>
      </c>
      <c r="X687" s="61">
        <f t="shared" si="556"/>
        <v>2.0228349798787084E-4</v>
      </c>
      <c r="Y687" s="61">
        <f t="shared" si="556"/>
        <v>1.7085854160787402E-4</v>
      </c>
      <c r="Z687" s="61">
        <f t="shared" si="580"/>
        <v>3.2248365961359615E-4</v>
      </c>
      <c r="AA687" s="61">
        <f t="shared" si="580"/>
        <v>3.3840842756331733E-4</v>
      </c>
      <c r="AB687" s="61">
        <f t="shared" si="580"/>
        <v>1.7559445521687027E-4</v>
      </c>
    </row>
    <row r="688" spans="1:28" ht="81.75" hidden="1" customHeight="1" thickBot="1" x14ac:dyDescent="0.3">
      <c r="A688" s="202" t="s">
        <v>28</v>
      </c>
      <c r="B688" s="344" t="s">
        <v>29</v>
      </c>
      <c r="C688" s="345"/>
      <c r="D688" s="187">
        <f t="shared" ref="D688:O688" si="583">D589</f>
        <v>5.0074746461197801</v>
      </c>
      <c r="E688" s="187">
        <f t="shared" si="583"/>
        <v>5.0074746461197801</v>
      </c>
      <c r="F688" s="187">
        <f t="shared" si="583"/>
        <v>5.0074746461197801</v>
      </c>
      <c r="G688" s="187">
        <f t="shared" si="583"/>
        <v>5.0074746461197801</v>
      </c>
      <c r="H688" s="187">
        <f t="shared" si="583"/>
        <v>5.0074746461197801</v>
      </c>
      <c r="I688" s="187">
        <f t="shared" si="583"/>
        <v>5.0074746461197801</v>
      </c>
      <c r="J688" s="187">
        <f t="shared" si="583"/>
        <v>5.0074746461197801</v>
      </c>
      <c r="K688" s="187">
        <f t="shared" si="583"/>
        <v>5.0074746461197801</v>
      </c>
      <c r="L688" s="187">
        <f t="shared" si="583"/>
        <v>5.0074746461197801</v>
      </c>
      <c r="M688" s="187">
        <f t="shared" si="583"/>
        <v>5.0074746461197801</v>
      </c>
      <c r="N688" s="187">
        <f t="shared" si="583"/>
        <v>5.0074746461197801</v>
      </c>
      <c r="O688" s="187">
        <f t="shared" si="583"/>
        <v>5.0074746461197801</v>
      </c>
      <c r="P688" s="207">
        <v>2030</v>
      </c>
      <c r="Q688" s="61">
        <f t="shared" si="556"/>
        <v>5.0074746461197797E-3</v>
      </c>
      <c r="R688" s="61">
        <f t="shared" si="556"/>
        <v>5.0074746461197797E-3</v>
      </c>
      <c r="S688" s="61">
        <f t="shared" si="556"/>
        <v>5.0074746461197797E-3</v>
      </c>
      <c r="T688" s="61">
        <f t="shared" si="556"/>
        <v>5.0074746461197797E-3</v>
      </c>
      <c r="U688" s="61">
        <f t="shared" si="556"/>
        <v>5.0074746461197797E-3</v>
      </c>
      <c r="V688" s="61">
        <f t="shared" si="556"/>
        <v>5.0074746461197797E-3</v>
      </c>
      <c r="W688" s="61">
        <f t="shared" si="556"/>
        <v>5.0074746461197797E-3</v>
      </c>
      <c r="X688" s="61">
        <f t="shared" si="556"/>
        <v>5.0074746461197797E-3</v>
      </c>
      <c r="Y688" s="61">
        <f t="shared" si="556"/>
        <v>5.0074746461197797E-3</v>
      </c>
      <c r="Z688" s="61">
        <f t="shared" si="580"/>
        <v>5.0074746461197797E-3</v>
      </c>
      <c r="AA688" s="61">
        <f t="shared" si="580"/>
        <v>5.0074746461197797E-3</v>
      </c>
      <c r="AB688" s="61">
        <f t="shared" si="580"/>
        <v>5.0074746461197797E-3</v>
      </c>
    </row>
    <row r="689" spans="1:28" ht="51" hidden="1" customHeight="1" thickBot="1" x14ac:dyDescent="0.3">
      <c r="A689" s="202" t="s">
        <v>30</v>
      </c>
      <c r="B689" s="344" t="s">
        <v>31</v>
      </c>
      <c r="C689" s="345"/>
      <c r="D689" s="182">
        <f>D678</f>
        <v>0.22668949602672184</v>
      </c>
      <c r="E689" s="182">
        <f t="shared" ref="E689:O689" si="584">E678</f>
        <v>0.26774564073537493</v>
      </c>
      <c r="F689" s="182">
        <f t="shared" si="584"/>
        <v>0.25277363684428039</v>
      </c>
      <c r="G689" s="182">
        <f t="shared" si="584"/>
        <v>0.218012119828704</v>
      </c>
      <c r="H689" s="182">
        <f t="shared" si="584"/>
        <v>0.13176114942716116</v>
      </c>
      <c r="I689" s="182">
        <f t="shared" si="584"/>
        <v>9.8181633003470367E-2</v>
      </c>
      <c r="J689" s="182">
        <f t="shared" si="584"/>
        <v>9.5097016919852465E-2</v>
      </c>
      <c r="K689" s="182">
        <f t="shared" si="584"/>
        <v>9.9974941121931851E-2</v>
      </c>
      <c r="L689" s="182">
        <f t="shared" si="584"/>
        <v>6.8549984741935036E-2</v>
      </c>
      <c r="M689" s="182">
        <f t="shared" si="584"/>
        <v>0.22017510274765717</v>
      </c>
      <c r="N689" s="182">
        <f t="shared" si="584"/>
        <v>0.23609987069737837</v>
      </c>
      <c r="O689" s="182">
        <f t="shared" si="584"/>
        <v>7.3285898350931286E-2</v>
      </c>
      <c r="P689" s="207">
        <v>2030</v>
      </c>
      <c r="Q689" s="61">
        <f t="shared" si="556"/>
        <v>2.2668949602672184E-4</v>
      </c>
      <c r="R689" s="61">
        <f t="shared" si="556"/>
        <v>2.6774564073537492E-4</v>
      </c>
      <c r="S689" s="61">
        <f t="shared" si="556"/>
        <v>2.5277363684428041E-4</v>
      </c>
      <c r="T689" s="61">
        <f t="shared" si="556"/>
        <v>2.1801211982870399E-4</v>
      </c>
      <c r="U689" s="61">
        <f t="shared" si="556"/>
        <v>1.3176114942716117E-4</v>
      </c>
      <c r="V689" s="61">
        <f t="shared" si="556"/>
        <v>9.8181633003470361E-5</v>
      </c>
      <c r="W689" s="61">
        <f t="shared" si="556"/>
        <v>9.509701691985247E-5</v>
      </c>
      <c r="X689" s="61">
        <f t="shared" si="556"/>
        <v>9.9974941121931852E-5</v>
      </c>
      <c r="Y689" s="61">
        <f t="shared" si="556"/>
        <v>6.8549984741935033E-5</v>
      </c>
      <c r="Z689" s="61">
        <f t="shared" si="580"/>
        <v>2.2017510274765717E-4</v>
      </c>
      <c r="AA689" s="61">
        <f t="shared" si="580"/>
        <v>2.3609987069737838E-4</v>
      </c>
      <c r="AB689" s="61">
        <f t="shared" si="580"/>
        <v>7.3285898350931283E-5</v>
      </c>
    </row>
    <row r="690" spans="1:28" ht="83.25" hidden="1" customHeight="1" thickBot="1" x14ac:dyDescent="0.3">
      <c r="A690" s="202" t="s">
        <v>32</v>
      </c>
      <c r="B690" s="344" t="s">
        <v>33</v>
      </c>
      <c r="C690" s="345"/>
      <c r="D690" s="183">
        <f>ROUND(D689*D684,0)</f>
        <v>1660086</v>
      </c>
      <c r="E690" s="183">
        <f t="shared" ref="E690:F690" si="585">ROUND(E689*E684,0)</f>
        <v>1887592</v>
      </c>
      <c r="F690" s="183">
        <f t="shared" si="585"/>
        <v>1695973</v>
      </c>
      <c r="G690" s="183">
        <f>ROUND(G689*G684,0)</f>
        <v>1322091</v>
      </c>
      <c r="H690" s="183">
        <f t="shared" ref="H690:O690" si="586">ROUND(H689*H684,0)</f>
        <v>681006</v>
      </c>
      <c r="I690" s="183">
        <f t="shared" si="586"/>
        <v>449578</v>
      </c>
      <c r="J690" s="183">
        <f t="shared" si="586"/>
        <v>432038</v>
      </c>
      <c r="K690" s="183">
        <f t="shared" si="586"/>
        <v>469907</v>
      </c>
      <c r="L690" s="183">
        <f t="shared" si="586"/>
        <v>324769</v>
      </c>
      <c r="M690" s="183">
        <f t="shared" si="586"/>
        <v>1280091</v>
      </c>
      <c r="N690" s="183">
        <f t="shared" si="586"/>
        <v>1603837</v>
      </c>
      <c r="O690" s="183">
        <f t="shared" si="586"/>
        <v>597048</v>
      </c>
      <c r="P690" s="207">
        <v>2030</v>
      </c>
      <c r="Q690" s="61">
        <f t="shared" si="556"/>
        <v>1660.086</v>
      </c>
      <c r="R690" s="61">
        <f t="shared" si="556"/>
        <v>1887.5920000000001</v>
      </c>
      <c r="S690" s="61">
        <f t="shared" si="556"/>
        <v>1695.973</v>
      </c>
      <c r="T690" s="61">
        <f t="shared" si="556"/>
        <v>1322.0909999999999</v>
      </c>
      <c r="U690" s="61">
        <f t="shared" si="556"/>
        <v>681.00599999999997</v>
      </c>
      <c r="V690" s="61">
        <f t="shared" si="556"/>
        <v>449.57799999999997</v>
      </c>
      <c r="W690" s="61">
        <f t="shared" si="556"/>
        <v>432.03800000000001</v>
      </c>
      <c r="X690" s="61">
        <f t="shared" si="556"/>
        <v>469.90699999999998</v>
      </c>
      <c r="Y690" s="61">
        <f t="shared" si="556"/>
        <v>324.76900000000001</v>
      </c>
      <c r="Z690" s="61">
        <f t="shared" si="580"/>
        <v>1280.0909999999999</v>
      </c>
      <c r="AA690" s="61">
        <f t="shared" si="580"/>
        <v>1603.837</v>
      </c>
      <c r="AB690" s="61">
        <f t="shared" si="580"/>
        <v>597.048</v>
      </c>
    </row>
    <row r="691" spans="1:28" ht="53.25" hidden="1" customHeight="1" thickBot="1" x14ac:dyDescent="0.3">
      <c r="A691" s="202" t="s">
        <v>34</v>
      </c>
      <c r="B691" s="344" t="s">
        <v>35</v>
      </c>
      <c r="C691" s="345"/>
      <c r="D691" s="184">
        <f>D688*D690</f>
        <v>8312838.5553784017</v>
      </c>
      <c r="E691" s="185">
        <f t="shared" ref="E691:O691" si="587">E688*E690</f>
        <v>9452069.0822185278</v>
      </c>
      <c r="F691" s="185">
        <f t="shared" si="587"/>
        <v>8492541.7980037015</v>
      </c>
      <c r="G691" s="185">
        <f t="shared" si="587"/>
        <v>6620337.1623631464</v>
      </c>
      <c r="H691" s="185">
        <f t="shared" si="587"/>
        <v>3410120.2788554472</v>
      </c>
      <c r="I691" s="185">
        <f t="shared" si="587"/>
        <v>2251250.4364532386</v>
      </c>
      <c r="J691" s="185">
        <f t="shared" si="587"/>
        <v>2163419.3311602976</v>
      </c>
      <c r="K691" s="185">
        <f t="shared" si="587"/>
        <v>2353047.3885342074</v>
      </c>
      <c r="L691" s="185">
        <f t="shared" si="587"/>
        <v>1626272.5333456749</v>
      </c>
      <c r="M691" s="185">
        <f t="shared" si="587"/>
        <v>6410023.2272261158</v>
      </c>
      <c r="N691" s="185">
        <f t="shared" si="587"/>
        <v>8031173.1140088094</v>
      </c>
      <c r="O691" s="186">
        <f t="shared" si="587"/>
        <v>2989702.7225165223</v>
      </c>
      <c r="P691" s="207">
        <v>2030</v>
      </c>
      <c r="Q691" s="61">
        <f t="shared" si="556"/>
        <v>8312.838555378401</v>
      </c>
      <c r="R691" s="61">
        <f t="shared" si="556"/>
        <v>9452.0690822185279</v>
      </c>
      <c r="S691" s="61">
        <f t="shared" si="556"/>
        <v>8492.5417980037018</v>
      </c>
      <c r="T691" s="61">
        <f t="shared" si="556"/>
        <v>6620.3371623631465</v>
      </c>
      <c r="U691" s="61">
        <f t="shared" si="556"/>
        <v>3410.1202788554474</v>
      </c>
      <c r="V691" s="61">
        <f t="shared" si="556"/>
        <v>2251.2504364532388</v>
      </c>
      <c r="W691" s="61">
        <f t="shared" si="556"/>
        <v>2163.4193311602976</v>
      </c>
      <c r="X691" s="61">
        <f t="shared" si="556"/>
        <v>2353.0473885342076</v>
      </c>
      <c r="Y691" s="61">
        <f t="shared" si="556"/>
        <v>1626.2725333456749</v>
      </c>
      <c r="Z691" s="61">
        <f t="shared" si="580"/>
        <v>6410.0232272261155</v>
      </c>
      <c r="AA691" s="61">
        <f t="shared" si="580"/>
        <v>8031.1731140088095</v>
      </c>
      <c r="AB691" s="61">
        <f t="shared" si="580"/>
        <v>2989.7027225165225</v>
      </c>
    </row>
    <row r="692" spans="1:28" ht="48.75" hidden="1" customHeight="1" thickBot="1" x14ac:dyDescent="0.3">
      <c r="A692" s="202" t="s">
        <v>36</v>
      </c>
      <c r="B692" s="344" t="s">
        <v>37</v>
      </c>
      <c r="C692" s="345"/>
      <c r="D692" s="184">
        <f>ROUND(D691*0.9,2)</f>
        <v>7481554.7000000002</v>
      </c>
      <c r="E692" s="185">
        <f t="shared" ref="E692:O692" si="588">ROUND(E691*0.9,2)</f>
        <v>8506862.1699999999</v>
      </c>
      <c r="F692" s="185">
        <f t="shared" si="588"/>
        <v>7643287.6200000001</v>
      </c>
      <c r="G692" s="185">
        <f t="shared" si="588"/>
        <v>5958303.4500000002</v>
      </c>
      <c r="H692" s="185">
        <f t="shared" si="588"/>
        <v>3069108.25</v>
      </c>
      <c r="I692" s="185">
        <f t="shared" si="588"/>
        <v>2026125.39</v>
      </c>
      <c r="J692" s="185">
        <f t="shared" si="588"/>
        <v>1947077.4</v>
      </c>
      <c r="K692" s="185">
        <f t="shared" si="588"/>
        <v>2117742.65</v>
      </c>
      <c r="L692" s="185">
        <f t="shared" si="588"/>
        <v>1463645.28</v>
      </c>
      <c r="M692" s="185">
        <f t="shared" si="588"/>
        <v>5769020.9000000004</v>
      </c>
      <c r="N692" s="185">
        <f t="shared" si="588"/>
        <v>7228055.7999999998</v>
      </c>
      <c r="O692" s="186">
        <f t="shared" si="588"/>
        <v>2690732.45</v>
      </c>
      <c r="P692" s="207">
        <v>2030</v>
      </c>
      <c r="Q692" s="61">
        <f t="shared" si="556"/>
        <v>7481.5547000000006</v>
      </c>
      <c r="R692" s="61">
        <f t="shared" si="556"/>
        <v>8506.8621700000003</v>
      </c>
      <c r="S692" s="61">
        <f t="shared" si="556"/>
        <v>7643.2876200000001</v>
      </c>
      <c r="T692" s="61">
        <f t="shared" si="556"/>
        <v>5958.3034500000003</v>
      </c>
      <c r="U692" s="61">
        <f t="shared" si="556"/>
        <v>3069.1082500000002</v>
      </c>
      <c r="V692" s="61">
        <f t="shared" si="556"/>
        <v>2026.1253899999999</v>
      </c>
      <c r="W692" s="61">
        <f t="shared" si="556"/>
        <v>1947.0773999999999</v>
      </c>
      <c r="X692" s="61">
        <f t="shared" si="556"/>
        <v>2117.7426499999997</v>
      </c>
      <c r="Y692" s="61">
        <f t="shared" si="556"/>
        <v>1463.64528</v>
      </c>
      <c r="Z692" s="61">
        <f t="shared" si="580"/>
        <v>5769.0209000000004</v>
      </c>
      <c r="AA692" s="61">
        <f t="shared" si="580"/>
        <v>7228.0558000000001</v>
      </c>
      <c r="AB692" s="61">
        <f t="shared" si="580"/>
        <v>2690.73245</v>
      </c>
    </row>
    <row r="693" spans="1:28" ht="110.25" hidden="1" customHeight="1" thickBot="1" x14ac:dyDescent="0.3">
      <c r="A693" s="346" t="str">
        <f>A682</f>
        <v>Объект 7:</v>
      </c>
      <c r="B693" s="347"/>
      <c r="C693" s="43"/>
      <c r="D693" s="348" t="str">
        <f>D682</f>
        <v>ПС 35/6кВ Таволжанка; Яч.№2 ТаволжанкаПС 35/6кВ Таволжанка; Яч.№5 Известковый заводПС 35/6кВ Таволжанка; Яч.№7 ЦРБПС 35/6кВ Таволжанка; Яч.№9 ГПТУПС 35/6кВ Таволжанка; Яч.№10 Станция 2-го подъемаПС 35/6кВ Таволжанка; Яч.№12 БунинаПС 35/6кВ МПС; "Ячейка   №8 ""Известковый завод"""ПС 35/6кВ МПС; "Ячейка   №4 ""Таволжанка"""ПС 35/6кВ МПС; "Ячейка  №5 ""Мебельный цех"""ПС 35/6кВ МПС; "Ячейка №14 ""Элеватор"""ПС 35/6кВ МПС; "Ячейка №15 ""Город-2"""ПС 35/6кВ МПС; "Ячейка №17 ""ЦРБ"""ПС 35/6кВ МПС; "Ячейка №20 ""Маслозавод"""ПС 110/35/10/6кВ Гидрооборудование; Яч.№4 Город-5 РП-2ПС 110/35/10/6кВ Гидрооборудование; Яч.№6 Город-4 ТП-86ПС 110/35/10/6кВ Гидрооборудование; Яч.№16 Город-3 РП-1ПС 110/35/10/6кВ Гидрооборудование; Яч.№36 Город-6 РП-2ПС 35/6кВ Грязи-Город; Яч.№8 Город-2ПС 35/6кВ Грязи-Город; Яч.№12 Город-1ПС 35/6кВ Грязи-Город; Яч.№15 СтромПС 35/6кВ Грязи-Город; Яч.№19 ЖБИ-3</v>
      </c>
      <c r="E693" s="349"/>
      <c r="F693" s="349"/>
      <c r="G693" s="349"/>
      <c r="H693" s="349"/>
      <c r="I693" s="349"/>
      <c r="J693" s="349"/>
      <c r="K693" s="349"/>
      <c r="L693" s="349"/>
      <c r="M693" s="349"/>
      <c r="N693" s="349"/>
      <c r="O693" s="350"/>
      <c r="P693" s="207">
        <v>2031</v>
      </c>
      <c r="Q693" s="61" t="e">
        <f t="shared" si="556"/>
        <v>#VALUE!</v>
      </c>
      <c r="R693" s="61">
        <f t="shared" si="556"/>
        <v>0</v>
      </c>
      <c r="S693" s="61">
        <f t="shared" si="556"/>
        <v>0</v>
      </c>
      <c r="T693" s="61">
        <f t="shared" si="556"/>
        <v>0</v>
      </c>
      <c r="U693" s="61">
        <f t="shared" si="556"/>
        <v>0</v>
      </c>
      <c r="V693" s="61">
        <f t="shared" si="556"/>
        <v>0</v>
      </c>
      <c r="W693" s="61">
        <f t="shared" si="556"/>
        <v>0</v>
      </c>
      <c r="X693" s="61">
        <f t="shared" si="556"/>
        <v>0</v>
      </c>
      <c r="Y693" s="61">
        <f t="shared" si="556"/>
        <v>0</v>
      </c>
      <c r="Z693" s="61">
        <f t="shared" si="580"/>
        <v>0</v>
      </c>
      <c r="AA693" s="61">
        <f t="shared" si="580"/>
        <v>0</v>
      </c>
      <c r="AB693" s="61">
        <f t="shared" si="580"/>
        <v>0</v>
      </c>
    </row>
    <row r="694" spans="1:28" ht="16.5" hidden="1" thickBot="1" x14ac:dyDescent="0.3">
      <c r="A694" s="351" t="s">
        <v>302</v>
      </c>
      <c r="B694" s="352"/>
      <c r="C694" s="352"/>
      <c r="D694" s="352"/>
      <c r="E694" s="352"/>
      <c r="F694" s="352"/>
      <c r="G694" s="352"/>
      <c r="H694" s="352"/>
      <c r="I694" s="352"/>
      <c r="J694" s="352"/>
      <c r="K694" s="352"/>
      <c r="L694" s="352"/>
      <c r="M694" s="352"/>
      <c r="N694" s="352"/>
      <c r="O694" s="352"/>
      <c r="P694" s="207">
        <v>2031</v>
      </c>
      <c r="Q694" s="61">
        <f t="shared" si="556"/>
        <v>0</v>
      </c>
      <c r="R694" s="61">
        <f t="shared" si="556"/>
        <v>0</v>
      </c>
      <c r="S694" s="61">
        <f t="shared" si="556"/>
        <v>0</v>
      </c>
      <c r="T694" s="61">
        <f t="shared" si="556"/>
        <v>0</v>
      </c>
      <c r="U694" s="61">
        <f t="shared" si="556"/>
        <v>0</v>
      </c>
      <c r="V694" s="61">
        <f t="shared" si="556"/>
        <v>0</v>
      </c>
      <c r="W694" s="61">
        <f t="shared" si="556"/>
        <v>0</v>
      </c>
      <c r="X694" s="61">
        <f t="shared" si="556"/>
        <v>0</v>
      </c>
      <c r="Y694" s="61">
        <f t="shared" si="556"/>
        <v>0</v>
      </c>
      <c r="Z694" s="61">
        <f t="shared" si="580"/>
        <v>0</v>
      </c>
      <c r="AA694" s="61">
        <f t="shared" si="580"/>
        <v>0</v>
      </c>
      <c r="AB694" s="61">
        <f t="shared" si="580"/>
        <v>0</v>
      </c>
    </row>
    <row r="695" spans="1:28" s="41" customFormat="1" ht="29.25" hidden="1" customHeight="1" thickBot="1" x14ac:dyDescent="0.3">
      <c r="A695" s="202" t="s">
        <v>11</v>
      </c>
      <c r="B695" s="344" t="s">
        <v>293</v>
      </c>
      <c r="C695" s="345"/>
      <c r="D695" s="179">
        <f>D684</f>
        <v>7323171</v>
      </c>
      <c r="E695" s="179">
        <f t="shared" ref="E695:O696" si="589">E684</f>
        <v>7049943</v>
      </c>
      <c r="F695" s="179">
        <f t="shared" si="589"/>
        <v>6709455</v>
      </c>
      <c r="G695" s="179">
        <f t="shared" si="589"/>
        <v>6064301</v>
      </c>
      <c r="H695" s="179">
        <f t="shared" si="589"/>
        <v>5168486</v>
      </c>
      <c r="I695" s="179">
        <f t="shared" si="589"/>
        <v>4579042</v>
      </c>
      <c r="J695" s="179">
        <f t="shared" si="589"/>
        <v>4543124</v>
      </c>
      <c r="K695" s="179">
        <f t="shared" si="589"/>
        <v>4700245</v>
      </c>
      <c r="L695" s="179">
        <f t="shared" si="589"/>
        <v>4737697</v>
      </c>
      <c r="M695" s="179">
        <f t="shared" si="589"/>
        <v>5813969</v>
      </c>
      <c r="N695" s="179">
        <f t="shared" si="589"/>
        <v>6793043</v>
      </c>
      <c r="O695" s="179">
        <f t="shared" si="589"/>
        <v>8146829</v>
      </c>
      <c r="P695" s="207">
        <v>2031</v>
      </c>
      <c r="Q695" s="61">
        <f t="shared" si="556"/>
        <v>7323.1710000000003</v>
      </c>
      <c r="R695" s="61">
        <f t="shared" si="556"/>
        <v>7049.9430000000002</v>
      </c>
      <c r="S695" s="61">
        <f t="shared" si="556"/>
        <v>6709.4549999999999</v>
      </c>
      <c r="T695" s="61">
        <f t="shared" si="556"/>
        <v>6064.3010000000004</v>
      </c>
      <c r="U695" s="61">
        <f t="shared" si="556"/>
        <v>5168.4859999999999</v>
      </c>
      <c r="V695" s="61">
        <f t="shared" si="556"/>
        <v>4579.0420000000004</v>
      </c>
      <c r="W695" s="61">
        <f t="shared" si="556"/>
        <v>4543.1239999999998</v>
      </c>
      <c r="X695" s="61">
        <f t="shared" si="556"/>
        <v>4700.2449999999999</v>
      </c>
      <c r="Y695" s="61">
        <f t="shared" si="556"/>
        <v>4737.6970000000001</v>
      </c>
      <c r="Z695" s="61">
        <f t="shared" si="580"/>
        <v>5813.9690000000001</v>
      </c>
      <c r="AA695" s="61">
        <f t="shared" si="580"/>
        <v>6793.0429999999997</v>
      </c>
      <c r="AB695" s="61">
        <f t="shared" si="580"/>
        <v>8146.8289999999997</v>
      </c>
    </row>
    <row r="696" spans="1:28" ht="16.5" hidden="1" thickBot="1" x14ac:dyDescent="0.3">
      <c r="A696" s="202" t="s">
        <v>12</v>
      </c>
      <c r="B696" s="353" t="s">
        <v>291</v>
      </c>
      <c r="C696" s="354"/>
      <c r="D696" s="179">
        <f>D685</f>
        <v>4913862</v>
      </c>
      <c r="E696" s="179">
        <f t="shared" si="589"/>
        <v>4441082</v>
      </c>
      <c r="F696" s="179">
        <f t="shared" si="589"/>
        <v>4327047</v>
      </c>
      <c r="G696" s="179">
        <f t="shared" si="589"/>
        <v>4121780</v>
      </c>
      <c r="H696" s="179">
        <f t="shared" si="589"/>
        <v>3958700</v>
      </c>
      <c r="I696" s="179">
        <f t="shared" si="589"/>
        <v>3660989</v>
      </c>
      <c r="J696" s="179">
        <f t="shared" si="589"/>
        <v>3646286</v>
      </c>
      <c r="K696" s="179">
        <f t="shared" si="589"/>
        <v>3749463</v>
      </c>
      <c r="L696" s="179">
        <f t="shared" si="589"/>
        <v>3928221</v>
      </c>
      <c r="M696" s="179">
        <f t="shared" si="589"/>
        <v>3939059</v>
      </c>
      <c r="N696" s="179">
        <f t="shared" si="589"/>
        <v>4494220</v>
      </c>
      <c r="O696" s="179">
        <f t="shared" si="589"/>
        <v>6716291</v>
      </c>
      <c r="P696" s="207">
        <v>2031</v>
      </c>
      <c r="Q696" s="61">
        <f t="shared" si="556"/>
        <v>4913.8620000000001</v>
      </c>
      <c r="R696" s="61">
        <f t="shared" si="556"/>
        <v>4441.0820000000003</v>
      </c>
      <c r="S696" s="61">
        <f t="shared" si="556"/>
        <v>4327.0469999999996</v>
      </c>
      <c r="T696" s="61">
        <f t="shared" si="556"/>
        <v>4121.78</v>
      </c>
      <c r="U696" s="61">
        <f t="shared" si="556"/>
        <v>3958.7</v>
      </c>
      <c r="V696" s="61">
        <f t="shared" si="556"/>
        <v>3660.989</v>
      </c>
      <c r="W696" s="61">
        <f t="shared" si="556"/>
        <v>3646.2860000000001</v>
      </c>
      <c r="X696" s="61">
        <f t="shared" si="556"/>
        <v>3749.4630000000002</v>
      </c>
      <c r="Y696" s="61">
        <f t="shared" si="556"/>
        <v>3928.221</v>
      </c>
      <c r="Z696" s="61">
        <f t="shared" si="580"/>
        <v>3939.0590000000002</v>
      </c>
      <c r="AA696" s="61">
        <f t="shared" si="580"/>
        <v>4494.22</v>
      </c>
      <c r="AB696" s="61">
        <f t="shared" si="580"/>
        <v>6716.2910000000002</v>
      </c>
    </row>
    <row r="697" spans="1:28" ht="33" hidden="1" customHeight="1" thickBot="1" x14ac:dyDescent="0.3">
      <c r="A697" s="202" t="s">
        <v>13</v>
      </c>
      <c r="B697" s="344" t="s">
        <v>292</v>
      </c>
      <c r="C697" s="345"/>
      <c r="D697" s="180">
        <f>D695-D696</f>
        <v>2409309</v>
      </c>
      <c r="E697" s="180">
        <f t="shared" ref="E697:O697" si="590">E695-E696</f>
        <v>2608861</v>
      </c>
      <c r="F697" s="180">
        <f t="shared" si="590"/>
        <v>2382408</v>
      </c>
      <c r="G697" s="180">
        <f t="shared" si="590"/>
        <v>1942521</v>
      </c>
      <c r="H697" s="180">
        <f t="shared" si="590"/>
        <v>1209786</v>
      </c>
      <c r="I697" s="180">
        <f t="shared" si="590"/>
        <v>918053</v>
      </c>
      <c r="J697" s="180">
        <f t="shared" si="590"/>
        <v>896838</v>
      </c>
      <c r="K697" s="180">
        <f t="shared" si="590"/>
        <v>950782</v>
      </c>
      <c r="L697" s="180">
        <f t="shared" si="590"/>
        <v>809476</v>
      </c>
      <c r="M697" s="180">
        <f t="shared" si="590"/>
        <v>1874910</v>
      </c>
      <c r="N697" s="180">
        <f t="shared" si="590"/>
        <v>2298823</v>
      </c>
      <c r="O697" s="180">
        <f t="shared" si="590"/>
        <v>1430538</v>
      </c>
      <c r="P697" s="207">
        <v>2031</v>
      </c>
      <c r="Q697" s="61">
        <f t="shared" si="556"/>
        <v>2409.3090000000002</v>
      </c>
      <c r="R697" s="61">
        <f t="shared" si="556"/>
        <v>2608.8609999999999</v>
      </c>
      <c r="S697" s="61">
        <f t="shared" si="556"/>
        <v>2382.4079999999999</v>
      </c>
      <c r="T697" s="61">
        <f t="shared" si="556"/>
        <v>1942.521</v>
      </c>
      <c r="U697" s="61">
        <f t="shared" si="556"/>
        <v>1209.7860000000001</v>
      </c>
      <c r="V697" s="61">
        <f t="shared" si="556"/>
        <v>918.053</v>
      </c>
      <c r="W697" s="61">
        <f t="shared" si="556"/>
        <v>896.83799999999997</v>
      </c>
      <c r="X697" s="61">
        <f t="shared" si="556"/>
        <v>950.78200000000004</v>
      </c>
      <c r="Y697" s="61">
        <f t="shared" si="556"/>
        <v>809.476</v>
      </c>
      <c r="Z697" s="61">
        <f t="shared" si="580"/>
        <v>1874.91</v>
      </c>
      <c r="AA697" s="61">
        <f t="shared" si="580"/>
        <v>2298.8229999999999</v>
      </c>
      <c r="AB697" s="61">
        <f t="shared" si="580"/>
        <v>1430.538</v>
      </c>
    </row>
    <row r="698" spans="1:28" ht="36" hidden="1" customHeight="1" thickBot="1" x14ac:dyDescent="0.3">
      <c r="A698" s="202" t="s">
        <v>14</v>
      </c>
      <c r="B698" s="344" t="s">
        <v>27</v>
      </c>
      <c r="C698" s="345"/>
      <c r="D698" s="181">
        <f>D697/D695</f>
        <v>0.32899805289266082</v>
      </c>
      <c r="E698" s="181">
        <f t="shared" ref="E698:O698" si="591">E697/E695</f>
        <v>0.37005419760131392</v>
      </c>
      <c r="F698" s="181">
        <f t="shared" si="591"/>
        <v>0.35508219371021937</v>
      </c>
      <c r="G698" s="181">
        <f t="shared" si="591"/>
        <v>0.32032067669464298</v>
      </c>
      <c r="H698" s="181">
        <f t="shared" si="591"/>
        <v>0.23406970629310014</v>
      </c>
      <c r="I698" s="181">
        <f t="shared" si="591"/>
        <v>0.20049018986940936</v>
      </c>
      <c r="J698" s="181">
        <f t="shared" si="591"/>
        <v>0.19740557378579146</v>
      </c>
      <c r="K698" s="181">
        <f t="shared" si="591"/>
        <v>0.20228349798787085</v>
      </c>
      <c r="L698" s="181">
        <f t="shared" si="591"/>
        <v>0.17085854160787403</v>
      </c>
      <c r="M698" s="181">
        <f t="shared" si="591"/>
        <v>0.32248365961359615</v>
      </c>
      <c r="N698" s="181">
        <f t="shared" si="591"/>
        <v>0.33840842756331735</v>
      </c>
      <c r="O698" s="181">
        <f t="shared" si="591"/>
        <v>0.17559445521687028</v>
      </c>
      <c r="P698" s="207">
        <v>2031</v>
      </c>
      <c r="Q698" s="61">
        <f t="shared" si="556"/>
        <v>3.2899805289266084E-4</v>
      </c>
      <c r="R698" s="61">
        <f t="shared" si="556"/>
        <v>3.7005419760131392E-4</v>
      </c>
      <c r="S698" s="61">
        <f t="shared" si="556"/>
        <v>3.5508219371021936E-4</v>
      </c>
      <c r="T698" s="61">
        <f t="shared" si="556"/>
        <v>3.20320676694643E-4</v>
      </c>
      <c r="U698" s="61">
        <f t="shared" si="556"/>
        <v>2.3406970629310015E-4</v>
      </c>
      <c r="V698" s="61">
        <f t="shared" si="556"/>
        <v>2.0049018986940937E-4</v>
      </c>
      <c r="W698" s="61">
        <f t="shared" si="556"/>
        <v>1.9740557378579145E-4</v>
      </c>
      <c r="X698" s="61">
        <f t="shared" si="556"/>
        <v>2.0228349798787084E-4</v>
      </c>
      <c r="Y698" s="61">
        <f t="shared" si="556"/>
        <v>1.7085854160787402E-4</v>
      </c>
      <c r="Z698" s="61">
        <f t="shared" si="580"/>
        <v>3.2248365961359615E-4</v>
      </c>
      <c r="AA698" s="61">
        <f t="shared" si="580"/>
        <v>3.3840842756331733E-4</v>
      </c>
      <c r="AB698" s="61">
        <f t="shared" si="580"/>
        <v>1.7559445521687027E-4</v>
      </c>
    </row>
    <row r="699" spans="1:28" ht="81.75" hidden="1" customHeight="1" thickBot="1" x14ac:dyDescent="0.3">
      <c r="A699" s="202" t="s">
        <v>28</v>
      </c>
      <c r="B699" s="344" t="s">
        <v>29</v>
      </c>
      <c r="C699" s="345"/>
      <c r="D699" s="187">
        <f t="shared" ref="D699:O699" si="592">D600</f>
        <v>5.227803530549056</v>
      </c>
      <c r="E699" s="187">
        <f t="shared" si="592"/>
        <v>5.227803530549056</v>
      </c>
      <c r="F699" s="187">
        <f t="shared" si="592"/>
        <v>5.227803530549056</v>
      </c>
      <c r="G699" s="187">
        <f t="shared" si="592"/>
        <v>5.227803530549056</v>
      </c>
      <c r="H699" s="187">
        <f t="shared" si="592"/>
        <v>5.227803530549056</v>
      </c>
      <c r="I699" s="187">
        <f t="shared" si="592"/>
        <v>5.227803530549056</v>
      </c>
      <c r="J699" s="187">
        <f t="shared" si="592"/>
        <v>5.227803530549056</v>
      </c>
      <c r="K699" s="187">
        <f t="shared" si="592"/>
        <v>5.227803530549056</v>
      </c>
      <c r="L699" s="187">
        <f t="shared" si="592"/>
        <v>5.227803530549056</v>
      </c>
      <c r="M699" s="187">
        <f t="shared" si="592"/>
        <v>5.227803530549056</v>
      </c>
      <c r="N699" s="187">
        <f t="shared" si="592"/>
        <v>5.227803530549056</v>
      </c>
      <c r="O699" s="187">
        <f t="shared" si="592"/>
        <v>5.227803530549056</v>
      </c>
      <c r="P699" s="207">
        <v>2031</v>
      </c>
      <c r="Q699" s="61">
        <f t="shared" si="556"/>
        <v>5.2278035305490557E-3</v>
      </c>
      <c r="R699" s="61">
        <f t="shared" si="556"/>
        <v>5.2278035305490557E-3</v>
      </c>
      <c r="S699" s="61">
        <f t="shared" si="556"/>
        <v>5.2278035305490557E-3</v>
      </c>
      <c r="T699" s="61">
        <f t="shared" si="556"/>
        <v>5.2278035305490557E-3</v>
      </c>
      <c r="U699" s="61">
        <f t="shared" si="556"/>
        <v>5.2278035305490557E-3</v>
      </c>
      <c r="V699" s="61">
        <f t="shared" si="556"/>
        <v>5.2278035305490557E-3</v>
      </c>
      <c r="W699" s="61">
        <f t="shared" si="556"/>
        <v>5.2278035305490557E-3</v>
      </c>
      <c r="X699" s="61">
        <f t="shared" si="556"/>
        <v>5.2278035305490557E-3</v>
      </c>
      <c r="Y699" s="61">
        <f t="shared" si="556"/>
        <v>5.2278035305490557E-3</v>
      </c>
      <c r="Z699" s="61">
        <f t="shared" si="580"/>
        <v>5.2278035305490557E-3</v>
      </c>
      <c r="AA699" s="61">
        <f t="shared" si="580"/>
        <v>5.2278035305490557E-3</v>
      </c>
      <c r="AB699" s="61">
        <f t="shared" si="580"/>
        <v>5.2278035305490557E-3</v>
      </c>
    </row>
    <row r="700" spans="1:28" ht="51" hidden="1" customHeight="1" thickBot="1" x14ac:dyDescent="0.3">
      <c r="A700" s="202" t="s">
        <v>30</v>
      </c>
      <c r="B700" s="344" t="s">
        <v>31</v>
      </c>
      <c r="C700" s="345"/>
      <c r="D700" s="182">
        <f>D689</f>
        <v>0.22668949602672184</v>
      </c>
      <c r="E700" s="182">
        <f t="shared" ref="E700:O700" si="593">E689</f>
        <v>0.26774564073537493</v>
      </c>
      <c r="F700" s="182">
        <f t="shared" si="593"/>
        <v>0.25277363684428039</v>
      </c>
      <c r="G700" s="182">
        <f t="shared" si="593"/>
        <v>0.218012119828704</v>
      </c>
      <c r="H700" s="182">
        <f t="shared" si="593"/>
        <v>0.13176114942716116</v>
      </c>
      <c r="I700" s="182">
        <f t="shared" si="593"/>
        <v>9.8181633003470367E-2</v>
      </c>
      <c r="J700" s="182">
        <f t="shared" si="593"/>
        <v>9.5097016919852465E-2</v>
      </c>
      <c r="K700" s="182">
        <f t="shared" si="593"/>
        <v>9.9974941121931851E-2</v>
      </c>
      <c r="L700" s="182">
        <f t="shared" si="593"/>
        <v>6.8549984741935036E-2</v>
      </c>
      <c r="M700" s="182">
        <f t="shared" si="593"/>
        <v>0.22017510274765717</v>
      </c>
      <c r="N700" s="182">
        <f t="shared" si="593"/>
        <v>0.23609987069737837</v>
      </c>
      <c r="O700" s="182">
        <f t="shared" si="593"/>
        <v>7.3285898350931286E-2</v>
      </c>
      <c r="P700" s="207">
        <v>2031</v>
      </c>
      <c r="Q700" s="61">
        <f t="shared" si="556"/>
        <v>2.2668949602672184E-4</v>
      </c>
      <c r="R700" s="61">
        <f t="shared" si="556"/>
        <v>2.6774564073537492E-4</v>
      </c>
      <c r="S700" s="61">
        <f t="shared" si="556"/>
        <v>2.5277363684428041E-4</v>
      </c>
      <c r="T700" s="61">
        <f t="shared" si="556"/>
        <v>2.1801211982870399E-4</v>
      </c>
      <c r="U700" s="61">
        <f t="shared" si="556"/>
        <v>1.3176114942716117E-4</v>
      </c>
      <c r="V700" s="61">
        <f t="shared" si="556"/>
        <v>9.8181633003470361E-5</v>
      </c>
      <c r="W700" s="61">
        <f t="shared" si="556"/>
        <v>9.509701691985247E-5</v>
      </c>
      <c r="X700" s="61">
        <f t="shared" si="556"/>
        <v>9.9974941121931852E-5</v>
      </c>
      <c r="Y700" s="61">
        <f t="shared" si="556"/>
        <v>6.8549984741935033E-5</v>
      </c>
      <c r="Z700" s="61">
        <f t="shared" si="580"/>
        <v>2.2017510274765717E-4</v>
      </c>
      <c r="AA700" s="61">
        <f t="shared" si="580"/>
        <v>2.3609987069737838E-4</v>
      </c>
      <c r="AB700" s="61">
        <f t="shared" si="580"/>
        <v>7.3285898350931283E-5</v>
      </c>
    </row>
    <row r="701" spans="1:28" ht="83.25" hidden="1" customHeight="1" thickBot="1" x14ac:dyDescent="0.3">
      <c r="A701" s="202" t="s">
        <v>32</v>
      </c>
      <c r="B701" s="344" t="s">
        <v>33</v>
      </c>
      <c r="C701" s="345"/>
      <c r="D701" s="183">
        <f>ROUND(D700*D695,0)</f>
        <v>1660086</v>
      </c>
      <c r="E701" s="183">
        <f t="shared" ref="E701:F701" si="594">ROUND(E700*E695,0)</f>
        <v>1887592</v>
      </c>
      <c r="F701" s="183">
        <f t="shared" si="594"/>
        <v>1695973</v>
      </c>
      <c r="G701" s="183">
        <f>ROUND(G700*G695,0)</f>
        <v>1322091</v>
      </c>
      <c r="H701" s="183">
        <f t="shared" ref="H701:O701" si="595">ROUND(H700*H695,0)</f>
        <v>681006</v>
      </c>
      <c r="I701" s="183">
        <f t="shared" si="595"/>
        <v>449578</v>
      </c>
      <c r="J701" s="183">
        <f t="shared" si="595"/>
        <v>432038</v>
      </c>
      <c r="K701" s="183">
        <f t="shared" si="595"/>
        <v>469907</v>
      </c>
      <c r="L701" s="183">
        <f t="shared" si="595"/>
        <v>324769</v>
      </c>
      <c r="M701" s="183">
        <f t="shared" si="595"/>
        <v>1280091</v>
      </c>
      <c r="N701" s="183">
        <f t="shared" si="595"/>
        <v>1603837</v>
      </c>
      <c r="O701" s="183">
        <f t="shared" si="595"/>
        <v>597048</v>
      </c>
      <c r="P701" s="207">
        <v>2031</v>
      </c>
      <c r="Q701" s="61">
        <f t="shared" si="556"/>
        <v>1660.086</v>
      </c>
      <c r="R701" s="61">
        <f t="shared" si="556"/>
        <v>1887.5920000000001</v>
      </c>
      <c r="S701" s="61">
        <f t="shared" si="556"/>
        <v>1695.973</v>
      </c>
      <c r="T701" s="61">
        <f t="shared" si="556"/>
        <v>1322.0909999999999</v>
      </c>
      <c r="U701" s="61">
        <f t="shared" si="556"/>
        <v>681.00599999999997</v>
      </c>
      <c r="V701" s="61">
        <f t="shared" si="556"/>
        <v>449.57799999999997</v>
      </c>
      <c r="W701" s="61">
        <f t="shared" si="556"/>
        <v>432.03800000000001</v>
      </c>
      <c r="X701" s="61">
        <f t="shared" si="556"/>
        <v>469.90699999999998</v>
      </c>
      <c r="Y701" s="61">
        <f t="shared" si="556"/>
        <v>324.76900000000001</v>
      </c>
      <c r="Z701" s="61">
        <f t="shared" si="580"/>
        <v>1280.0909999999999</v>
      </c>
      <c r="AA701" s="61">
        <f t="shared" si="580"/>
        <v>1603.837</v>
      </c>
      <c r="AB701" s="61">
        <f t="shared" si="580"/>
        <v>597.048</v>
      </c>
    </row>
    <row r="702" spans="1:28" ht="53.25" hidden="1" customHeight="1" thickBot="1" x14ac:dyDescent="0.3">
      <c r="A702" s="202" t="s">
        <v>34</v>
      </c>
      <c r="B702" s="344" t="s">
        <v>35</v>
      </c>
      <c r="C702" s="345"/>
      <c r="D702" s="184">
        <f>D699*D701</f>
        <v>8678603.4518150594</v>
      </c>
      <c r="E702" s="185">
        <f t="shared" ref="E702:O702" si="596">E699*E701</f>
        <v>9867960.1218361538</v>
      </c>
      <c r="F702" s="185">
        <f t="shared" si="596"/>
        <v>8866213.6371158734</v>
      </c>
      <c r="G702" s="185">
        <f t="shared" si="596"/>
        <v>6911631.9975071317</v>
      </c>
      <c r="H702" s="185">
        <f t="shared" si="596"/>
        <v>3560165.5711250906</v>
      </c>
      <c r="I702" s="185">
        <f t="shared" si="596"/>
        <v>2350305.4556571837</v>
      </c>
      <c r="J702" s="185">
        <f t="shared" si="596"/>
        <v>2258609.7817313531</v>
      </c>
      <c r="K702" s="185">
        <f t="shared" si="596"/>
        <v>2456581.4736297154</v>
      </c>
      <c r="L702" s="185">
        <f t="shared" si="596"/>
        <v>1697828.5248128863</v>
      </c>
      <c r="M702" s="185">
        <f t="shared" si="596"/>
        <v>6692064.2492240714</v>
      </c>
      <c r="N702" s="185">
        <f t="shared" si="596"/>
        <v>8384544.7310252059</v>
      </c>
      <c r="O702" s="186">
        <f t="shared" si="596"/>
        <v>3121249.6423072526</v>
      </c>
      <c r="P702" s="207">
        <v>2031</v>
      </c>
      <c r="Q702" s="61">
        <f t="shared" si="556"/>
        <v>8678.6034518150591</v>
      </c>
      <c r="R702" s="61">
        <f t="shared" si="556"/>
        <v>9867.9601218361531</v>
      </c>
      <c r="S702" s="61">
        <f t="shared" si="556"/>
        <v>8866.213637115874</v>
      </c>
      <c r="T702" s="61">
        <f t="shared" si="556"/>
        <v>6911.6319975071319</v>
      </c>
      <c r="U702" s="61">
        <f t="shared" si="556"/>
        <v>3560.1655711250905</v>
      </c>
      <c r="V702" s="61">
        <f t="shared" si="556"/>
        <v>2350.3054556571838</v>
      </c>
      <c r="W702" s="61">
        <f t="shared" si="556"/>
        <v>2258.609781731353</v>
      </c>
      <c r="X702" s="61">
        <f t="shared" si="556"/>
        <v>2456.5814736297152</v>
      </c>
      <c r="Y702" s="61">
        <f t="shared" si="556"/>
        <v>1697.8285248128864</v>
      </c>
      <c r="Z702" s="61">
        <f t="shared" si="580"/>
        <v>6692.0642492240713</v>
      </c>
      <c r="AA702" s="61">
        <f t="shared" si="580"/>
        <v>8384.5447310252057</v>
      </c>
      <c r="AB702" s="61">
        <f t="shared" si="580"/>
        <v>3121.2496423072525</v>
      </c>
    </row>
    <row r="703" spans="1:28" ht="48.75" hidden="1" customHeight="1" thickBot="1" x14ac:dyDescent="0.3">
      <c r="A703" s="202" t="s">
        <v>36</v>
      </c>
      <c r="B703" s="344" t="s">
        <v>37</v>
      </c>
      <c r="C703" s="345"/>
      <c r="D703" s="184">
        <f>ROUND(D702*0.9,2)</f>
        <v>7810743.1100000003</v>
      </c>
      <c r="E703" s="185">
        <f t="shared" ref="E703:O703" si="597">ROUND(E702*0.9,2)</f>
        <v>8881164.1099999994</v>
      </c>
      <c r="F703" s="185">
        <f t="shared" si="597"/>
        <v>7979592.2699999996</v>
      </c>
      <c r="G703" s="185">
        <f t="shared" si="597"/>
        <v>6220468.7999999998</v>
      </c>
      <c r="H703" s="185">
        <f t="shared" si="597"/>
        <v>3204149.01</v>
      </c>
      <c r="I703" s="185">
        <f t="shared" si="597"/>
        <v>2115274.91</v>
      </c>
      <c r="J703" s="185">
        <f t="shared" si="597"/>
        <v>2032748.8</v>
      </c>
      <c r="K703" s="185">
        <f t="shared" si="597"/>
        <v>2210923.33</v>
      </c>
      <c r="L703" s="185">
        <f t="shared" si="597"/>
        <v>1528045.67</v>
      </c>
      <c r="M703" s="185">
        <f t="shared" si="597"/>
        <v>6022857.8200000003</v>
      </c>
      <c r="N703" s="185">
        <f t="shared" si="597"/>
        <v>7546090.2599999998</v>
      </c>
      <c r="O703" s="186">
        <f t="shared" si="597"/>
        <v>2809124.68</v>
      </c>
      <c r="P703" s="207">
        <v>2031</v>
      </c>
      <c r="Q703" s="61">
        <f t="shared" si="556"/>
        <v>7810.7431100000003</v>
      </c>
      <c r="R703" s="61">
        <f t="shared" si="556"/>
        <v>8881.1641099999997</v>
      </c>
      <c r="S703" s="61">
        <f t="shared" si="556"/>
        <v>7979.5922699999992</v>
      </c>
      <c r="T703" s="61">
        <f t="shared" si="556"/>
        <v>6220.4687999999996</v>
      </c>
      <c r="U703" s="61">
        <f t="shared" si="556"/>
        <v>3204.1490099999996</v>
      </c>
      <c r="V703" s="61">
        <f t="shared" si="556"/>
        <v>2115.2749100000001</v>
      </c>
      <c r="W703" s="61">
        <f t="shared" ref="W703:AB750" si="598">J703/1000</f>
        <v>2032.7488000000001</v>
      </c>
      <c r="X703" s="61">
        <f t="shared" si="598"/>
        <v>2210.9233300000001</v>
      </c>
      <c r="Y703" s="61">
        <f t="shared" si="598"/>
        <v>1528.04567</v>
      </c>
      <c r="Z703" s="61">
        <f t="shared" si="580"/>
        <v>6022.8578200000002</v>
      </c>
      <c r="AA703" s="61">
        <f t="shared" si="580"/>
        <v>7546.0902599999999</v>
      </c>
      <c r="AB703" s="61">
        <f t="shared" si="580"/>
        <v>2809.1246800000004</v>
      </c>
    </row>
    <row r="704" spans="1:28" ht="20.25" hidden="1" customHeight="1" thickBot="1" x14ac:dyDescent="0.3">
      <c r="A704" s="346" t="str">
        <f>Пр.6!A51</f>
        <v>Объект 8:</v>
      </c>
      <c r="B704" s="347"/>
      <c r="C704" s="42"/>
      <c r="D704" s="355" t="str">
        <f>Пр.6!B51</f>
        <v>Яч.№2 Моторный; Яч.№10 СХТ</v>
      </c>
      <c r="E704" s="356"/>
      <c r="F704" s="356"/>
      <c r="G704" s="356"/>
      <c r="H704" s="356"/>
      <c r="I704" s="356"/>
      <c r="J704" s="356"/>
      <c r="K704" s="356"/>
      <c r="L704" s="356"/>
      <c r="M704" s="356"/>
      <c r="N704" s="356"/>
      <c r="O704" s="357"/>
      <c r="P704" s="206">
        <v>2023</v>
      </c>
      <c r="Q704" s="61" t="e">
        <f t="shared" ref="Q704:V746" si="599">D704/1000</f>
        <v>#VALUE!</v>
      </c>
      <c r="R704" s="61">
        <f t="shared" si="599"/>
        <v>0</v>
      </c>
      <c r="S704" s="61">
        <f t="shared" si="599"/>
        <v>0</v>
      </c>
      <c r="T704" s="61">
        <f t="shared" si="599"/>
        <v>0</v>
      </c>
      <c r="U704" s="61">
        <f t="shared" si="599"/>
        <v>0</v>
      </c>
      <c r="V704" s="61">
        <f t="shared" si="599"/>
        <v>0</v>
      </c>
      <c r="W704" s="61">
        <f t="shared" si="598"/>
        <v>0</v>
      </c>
      <c r="X704" s="61">
        <f t="shared" si="598"/>
        <v>0</v>
      </c>
      <c r="Y704" s="61">
        <f t="shared" si="598"/>
        <v>0</v>
      </c>
      <c r="Z704" s="61">
        <f t="shared" si="580"/>
        <v>0</v>
      </c>
      <c r="AA704" s="61">
        <f t="shared" si="580"/>
        <v>0</v>
      </c>
      <c r="AB704" s="61">
        <f t="shared" si="580"/>
        <v>0</v>
      </c>
    </row>
    <row r="705" spans="1:28" ht="16.5" hidden="1" thickBot="1" x14ac:dyDescent="0.3">
      <c r="A705" s="351" t="s">
        <v>294</v>
      </c>
      <c r="B705" s="358"/>
      <c r="C705" s="358"/>
      <c r="D705" s="358"/>
      <c r="E705" s="358"/>
      <c r="F705" s="358"/>
      <c r="G705" s="358"/>
      <c r="H705" s="358"/>
      <c r="I705" s="358"/>
      <c r="J705" s="358"/>
      <c r="K705" s="358"/>
      <c r="L705" s="358"/>
      <c r="M705" s="358"/>
      <c r="N705" s="358"/>
      <c r="O705" s="359"/>
      <c r="P705" s="206">
        <v>2023</v>
      </c>
      <c r="Q705" s="61">
        <f t="shared" si="599"/>
        <v>0</v>
      </c>
      <c r="R705" s="61">
        <f t="shared" si="599"/>
        <v>0</v>
      </c>
      <c r="S705" s="61">
        <f t="shared" si="599"/>
        <v>0</v>
      </c>
      <c r="T705" s="61">
        <f t="shared" si="599"/>
        <v>0</v>
      </c>
      <c r="U705" s="61">
        <f t="shared" si="599"/>
        <v>0</v>
      </c>
      <c r="V705" s="61">
        <f t="shared" si="599"/>
        <v>0</v>
      </c>
      <c r="W705" s="61">
        <f t="shared" si="598"/>
        <v>0</v>
      </c>
      <c r="X705" s="61">
        <f t="shared" si="598"/>
        <v>0</v>
      </c>
      <c r="Y705" s="61">
        <f t="shared" si="598"/>
        <v>0</v>
      </c>
      <c r="Z705" s="61">
        <f t="shared" si="580"/>
        <v>0</v>
      </c>
      <c r="AA705" s="61">
        <f t="shared" si="580"/>
        <v>0</v>
      </c>
      <c r="AB705" s="61">
        <f t="shared" si="580"/>
        <v>0</v>
      </c>
    </row>
    <row r="706" spans="1:28" s="41" customFormat="1" ht="29.25" hidden="1" customHeight="1" thickBot="1" x14ac:dyDescent="0.3">
      <c r="A706" s="202" t="s">
        <v>11</v>
      </c>
      <c r="B706" s="344" t="s">
        <v>293</v>
      </c>
      <c r="C706" s="345"/>
      <c r="D706" s="183">
        <f>Пр.6!C53</f>
        <v>151961</v>
      </c>
      <c r="E706" s="183">
        <f>Пр.6!D53</f>
        <v>143134</v>
      </c>
      <c r="F706" s="183">
        <f>Пр.6!E53</f>
        <v>144045</v>
      </c>
      <c r="G706" s="183">
        <f>Пр.6!F53</f>
        <v>129496</v>
      </c>
      <c r="H706" s="183">
        <f>Пр.6!G53</f>
        <v>120609</v>
      </c>
      <c r="I706" s="183">
        <f>Пр.6!H53</f>
        <v>108571</v>
      </c>
      <c r="J706" s="183">
        <f>Пр.6!I53</f>
        <v>108843</v>
      </c>
      <c r="K706" s="183">
        <f>Пр.6!J53</f>
        <v>107474</v>
      </c>
      <c r="L706" s="183">
        <f>Пр.6!K53</f>
        <v>106343</v>
      </c>
      <c r="M706" s="183">
        <f>Пр.6!L53</f>
        <v>127128</v>
      </c>
      <c r="N706" s="183">
        <f>Пр.6!M53</f>
        <v>145086</v>
      </c>
      <c r="O706" s="183">
        <f>Пр.6!N53</f>
        <v>162975</v>
      </c>
      <c r="P706" s="206">
        <v>2023</v>
      </c>
      <c r="Q706" s="61">
        <f t="shared" si="599"/>
        <v>151.96100000000001</v>
      </c>
      <c r="R706" s="61">
        <f t="shared" si="599"/>
        <v>143.13399999999999</v>
      </c>
      <c r="S706" s="61">
        <f t="shared" si="599"/>
        <v>144.04499999999999</v>
      </c>
      <c r="T706" s="61">
        <f t="shared" si="599"/>
        <v>129.49600000000001</v>
      </c>
      <c r="U706" s="61">
        <f t="shared" si="599"/>
        <v>120.60899999999999</v>
      </c>
      <c r="V706" s="61">
        <f t="shared" si="599"/>
        <v>108.571</v>
      </c>
      <c r="W706" s="61">
        <f t="shared" si="598"/>
        <v>108.843</v>
      </c>
      <c r="X706" s="61">
        <f t="shared" si="598"/>
        <v>107.474</v>
      </c>
      <c r="Y706" s="61">
        <f t="shared" si="598"/>
        <v>106.343</v>
      </c>
      <c r="Z706" s="61">
        <f t="shared" si="580"/>
        <v>127.128</v>
      </c>
      <c r="AA706" s="61">
        <f t="shared" si="580"/>
        <v>145.08600000000001</v>
      </c>
      <c r="AB706" s="61">
        <f t="shared" si="580"/>
        <v>162.97499999999999</v>
      </c>
    </row>
    <row r="707" spans="1:28" ht="16.5" hidden="1" thickBot="1" x14ac:dyDescent="0.3">
      <c r="A707" s="202" t="s">
        <v>12</v>
      </c>
      <c r="B707" s="353" t="s">
        <v>291</v>
      </c>
      <c r="C707" s="354"/>
      <c r="D707" s="183">
        <f>Пр.6!C54</f>
        <v>127308</v>
      </c>
      <c r="E707" s="183">
        <f>Пр.6!D54</f>
        <v>81435</v>
      </c>
      <c r="F707" s="183">
        <f>Пр.6!E54</f>
        <v>123106</v>
      </c>
      <c r="G707" s="183">
        <f>Пр.6!F54</f>
        <v>86835</v>
      </c>
      <c r="H707" s="183">
        <f>Пр.6!G54</f>
        <v>103119</v>
      </c>
      <c r="I707" s="183">
        <f>Пр.6!H54</f>
        <v>89785</v>
      </c>
      <c r="J707" s="183">
        <f>Пр.6!I54</f>
        <v>96246</v>
      </c>
      <c r="K707" s="183">
        <f>Пр.6!J54</f>
        <v>92689</v>
      </c>
      <c r="L707" s="183">
        <f>Пр.6!K54</f>
        <v>91715</v>
      </c>
      <c r="M707" s="183">
        <f>Пр.6!L54</f>
        <v>110373</v>
      </c>
      <c r="N707" s="183">
        <f>Пр.6!M54</f>
        <v>124196</v>
      </c>
      <c r="O707" s="183">
        <f>Пр.6!N54</f>
        <v>135285</v>
      </c>
      <c r="P707" s="206">
        <v>2023</v>
      </c>
      <c r="Q707" s="61">
        <f t="shared" si="599"/>
        <v>127.30800000000001</v>
      </c>
      <c r="R707" s="61">
        <f t="shared" si="599"/>
        <v>81.435000000000002</v>
      </c>
      <c r="S707" s="61">
        <f t="shared" si="599"/>
        <v>123.10599999999999</v>
      </c>
      <c r="T707" s="61">
        <f t="shared" si="599"/>
        <v>86.834999999999994</v>
      </c>
      <c r="U707" s="61">
        <f t="shared" si="599"/>
        <v>103.119</v>
      </c>
      <c r="V707" s="61">
        <f t="shared" si="599"/>
        <v>89.784999999999997</v>
      </c>
      <c r="W707" s="61">
        <f t="shared" si="598"/>
        <v>96.245999999999995</v>
      </c>
      <c r="X707" s="61">
        <f t="shared" si="598"/>
        <v>92.688999999999993</v>
      </c>
      <c r="Y707" s="61">
        <f t="shared" si="598"/>
        <v>91.715000000000003</v>
      </c>
      <c r="Z707" s="61">
        <f t="shared" si="580"/>
        <v>110.373</v>
      </c>
      <c r="AA707" s="61">
        <f t="shared" si="580"/>
        <v>124.196</v>
      </c>
      <c r="AB707" s="61">
        <f t="shared" si="580"/>
        <v>135.285</v>
      </c>
    </row>
    <row r="708" spans="1:28" ht="33" hidden="1" customHeight="1" thickBot="1" x14ac:dyDescent="0.3">
      <c r="A708" s="202" t="s">
        <v>13</v>
      </c>
      <c r="B708" s="344" t="s">
        <v>292</v>
      </c>
      <c r="C708" s="345"/>
      <c r="D708" s="188">
        <f>D706-D707</f>
        <v>24653</v>
      </c>
      <c r="E708" s="188">
        <f t="shared" ref="E708:O708" si="600">E706-E707</f>
        <v>61699</v>
      </c>
      <c r="F708" s="188">
        <f t="shared" si="600"/>
        <v>20939</v>
      </c>
      <c r="G708" s="188">
        <f t="shared" si="600"/>
        <v>42661</v>
      </c>
      <c r="H708" s="188">
        <f t="shared" si="600"/>
        <v>17490</v>
      </c>
      <c r="I708" s="188">
        <f t="shared" si="600"/>
        <v>18786</v>
      </c>
      <c r="J708" s="188">
        <f t="shared" si="600"/>
        <v>12597</v>
      </c>
      <c r="K708" s="188">
        <f t="shared" si="600"/>
        <v>14785</v>
      </c>
      <c r="L708" s="188">
        <f t="shared" si="600"/>
        <v>14628</v>
      </c>
      <c r="M708" s="188">
        <f t="shared" si="600"/>
        <v>16755</v>
      </c>
      <c r="N708" s="188">
        <f t="shared" si="600"/>
        <v>20890</v>
      </c>
      <c r="O708" s="188">
        <f t="shared" si="600"/>
        <v>27690</v>
      </c>
      <c r="P708" s="206">
        <v>2023</v>
      </c>
      <c r="Q708" s="61">
        <f t="shared" si="599"/>
        <v>24.652999999999999</v>
      </c>
      <c r="R708" s="61">
        <f t="shared" si="599"/>
        <v>61.698999999999998</v>
      </c>
      <c r="S708" s="61">
        <f t="shared" si="599"/>
        <v>20.939</v>
      </c>
      <c r="T708" s="61">
        <f t="shared" si="599"/>
        <v>42.661000000000001</v>
      </c>
      <c r="U708" s="61">
        <f t="shared" si="599"/>
        <v>17.489999999999998</v>
      </c>
      <c r="V708" s="61">
        <f t="shared" si="599"/>
        <v>18.786000000000001</v>
      </c>
      <c r="W708" s="61">
        <f t="shared" si="598"/>
        <v>12.597</v>
      </c>
      <c r="X708" s="61">
        <f t="shared" si="598"/>
        <v>14.785</v>
      </c>
      <c r="Y708" s="61">
        <f t="shared" si="598"/>
        <v>14.628</v>
      </c>
      <c r="Z708" s="61">
        <f t="shared" si="580"/>
        <v>16.754999999999999</v>
      </c>
      <c r="AA708" s="61">
        <f t="shared" si="580"/>
        <v>20.89</v>
      </c>
      <c r="AB708" s="61">
        <f t="shared" si="580"/>
        <v>27.69</v>
      </c>
    </row>
    <row r="709" spans="1:28" ht="36" hidden="1" customHeight="1" thickBot="1" x14ac:dyDescent="0.3">
      <c r="A709" s="202" t="s">
        <v>14</v>
      </c>
      <c r="B709" s="344" t="s">
        <v>27</v>
      </c>
      <c r="C709" s="345"/>
      <c r="D709" s="181">
        <f>D708/D706</f>
        <v>0.16223241489592724</v>
      </c>
      <c r="E709" s="181">
        <f t="shared" ref="E709:O709" si="601">E708/E706</f>
        <v>0.43105761035113949</v>
      </c>
      <c r="F709" s="181">
        <f t="shared" si="601"/>
        <v>0.1453642958797598</v>
      </c>
      <c r="G709" s="181">
        <f t="shared" si="601"/>
        <v>0.32943874714276888</v>
      </c>
      <c r="H709" s="181">
        <f t="shared" si="601"/>
        <v>0.14501405367758624</v>
      </c>
      <c r="I709" s="181">
        <f t="shared" si="601"/>
        <v>0.17302963038011993</v>
      </c>
      <c r="J709" s="181">
        <f t="shared" si="601"/>
        <v>0.11573550894407542</v>
      </c>
      <c r="K709" s="181">
        <f t="shared" si="601"/>
        <v>0.13756815601913019</v>
      </c>
      <c r="L709" s="181">
        <f t="shared" si="601"/>
        <v>0.13755489312883781</v>
      </c>
      <c r="M709" s="181">
        <f t="shared" si="601"/>
        <v>0.13179629979233529</v>
      </c>
      <c r="N709" s="181">
        <f t="shared" si="601"/>
        <v>0.14398356836634824</v>
      </c>
      <c r="O709" s="181">
        <f t="shared" si="601"/>
        <v>0.16990335941095261</v>
      </c>
      <c r="P709" s="206">
        <v>2023</v>
      </c>
      <c r="Q709" s="61">
        <f t="shared" si="599"/>
        <v>1.6223241489592724E-4</v>
      </c>
      <c r="R709" s="61">
        <f t="shared" si="599"/>
        <v>4.3105761035113947E-4</v>
      </c>
      <c r="S709" s="61">
        <f t="shared" si="599"/>
        <v>1.4536429587975981E-4</v>
      </c>
      <c r="T709" s="61">
        <f t="shared" si="599"/>
        <v>3.2943874714276886E-4</v>
      </c>
      <c r="U709" s="61">
        <f t="shared" si="599"/>
        <v>1.4501405367758625E-4</v>
      </c>
      <c r="V709" s="61">
        <f t="shared" si="599"/>
        <v>1.7302963038011993E-4</v>
      </c>
      <c r="W709" s="61">
        <f t="shared" si="598"/>
        <v>1.1573550894407542E-4</v>
      </c>
      <c r="X709" s="61">
        <f t="shared" si="598"/>
        <v>1.375681560191302E-4</v>
      </c>
      <c r="Y709" s="61">
        <f t="shared" si="598"/>
        <v>1.375548931288378E-4</v>
      </c>
      <c r="Z709" s="61">
        <f t="shared" si="580"/>
        <v>1.3179629979233529E-4</v>
      </c>
      <c r="AA709" s="61">
        <f t="shared" si="580"/>
        <v>1.4398356836634824E-4</v>
      </c>
      <c r="AB709" s="61">
        <f t="shared" si="580"/>
        <v>1.6990335941095261E-4</v>
      </c>
    </row>
    <row r="710" spans="1:28" ht="81.75" hidden="1" customHeight="1" thickBot="1" x14ac:dyDescent="0.3">
      <c r="A710" s="202" t="s">
        <v>28</v>
      </c>
      <c r="B710" s="344" t="s">
        <v>29</v>
      </c>
      <c r="C710" s="345"/>
      <c r="D710" s="174">
        <v>3.7071141797564278</v>
      </c>
      <c r="E710" s="174">
        <v>3.7071141797564278</v>
      </c>
      <c r="F710" s="174">
        <v>3.7071141797564278</v>
      </c>
      <c r="G710" s="174">
        <v>3.7071141797564278</v>
      </c>
      <c r="H710" s="174">
        <v>3.7071141797564278</v>
      </c>
      <c r="I710" s="174">
        <v>3.7071141797564278</v>
      </c>
      <c r="J710" s="174">
        <v>3.7071141797564278</v>
      </c>
      <c r="K710" s="174">
        <v>3.7071141797564278</v>
      </c>
      <c r="L710" s="174">
        <v>3.7071141797564278</v>
      </c>
      <c r="M710" s="174">
        <v>3.7071141797564278</v>
      </c>
      <c r="N710" s="174">
        <v>3.7071141797564278</v>
      </c>
      <c r="O710" s="174">
        <v>3.7071141797564278</v>
      </c>
      <c r="P710" s="206">
        <v>2023</v>
      </c>
      <c r="Q710" s="61">
        <f t="shared" si="599"/>
        <v>3.7071141797564277E-3</v>
      </c>
      <c r="R710" s="61">
        <f t="shared" si="599"/>
        <v>3.7071141797564277E-3</v>
      </c>
      <c r="S710" s="61">
        <f t="shared" si="599"/>
        <v>3.7071141797564277E-3</v>
      </c>
      <c r="T710" s="61">
        <f t="shared" si="599"/>
        <v>3.7071141797564277E-3</v>
      </c>
      <c r="U710" s="61">
        <f t="shared" si="599"/>
        <v>3.7071141797564277E-3</v>
      </c>
      <c r="V710" s="61">
        <f t="shared" si="599"/>
        <v>3.7071141797564277E-3</v>
      </c>
      <c r="W710" s="61">
        <f t="shared" si="598"/>
        <v>3.7071141797564277E-3</v>
      </c>
      <c r="X710" s="61">
        <f t="shared" si="598"/>
        <v>3.7071141797564277E-3</v>
      </c>
      <c r="Y710" s="61">
        <f t="shared" si="598"/>
        <v>3.7071141797564277E-3</v>
      </c>
      <c r="Z710" s="61">
        <f t="shared" si="580"/>
        <v>3.7071141797564277E-3</v>
      </c>
      <c r="AA710" s="61">
        <f t="shared" si="580"/>
        <v>3.7071141797564277E-3</v>
      </c>
      <c r="AB710" s="61">
        <f t="shared" si="580"/>
        <v>3.7071141797564277E-3</v>
      </c>
    </row>
    <row r="711" spans="1:28" ht="51" hidden="1" customHeight="1" thickBot="1" x14ac:dyDescent="0.3">
      <c r="A711" s="202" t="s">
        <v>30</v>
      </c>
      <c r="B711" s="344" t="s">
        <v>31</v>
      </c>
      <c r="C711" s="345"/>
      <c r="D711" s="182">
        <f>D709</f>
        <v>0.16223241489592724</v>
      </c>
      <c r="E711" s="182">
        <f t="shared" ref="E711:K711" si="602">E709</f>
        <v>0.43105761035113949</v>
      </c>
      <c r="F711" s="182">
        <f t="shared" si="602"/>
        <v>0.1453642958797598</v>
      </c>
      <c r="G711" s="182">
        <f t="shared" si="602"/>
        <v>0.32943874714276888</v>
      </c>
      <c r="H711" s="182">
        <f t="shared" si="602"/>
        <v>0.14501405367758624</v>
      </c>
      <c r="I711" s="182">
        <f t="shared" si="602"/>
        <v>0.17302963038011993</v>
      </c>
      <c r="J711" s="182">
        <f t="shared" si="602"/>
        <v>0.11573550894407542</v>
      </c>
      <c r="K711" s="182">
        <f t="shared" si="602"/>
        <v>0.13756815601913019</v>
      </c>
      <c r="L711" s="182">
        <f t="shared" ref="L711:O711" si="603">L709-11.0808272006032%</f>
        <v>2.6746621122805819E-2</v>
      </c>
      <c r="M711" s="182">
        <f t="shared" si="603"/>
        <v>2.0988027786303293E-2</v>
      </c>
      <c r="N711" s="182">
        <f t="shared" si="603"/>
        <v>3.3175296360316242E-2</v>
      </c>
      <c r="O711" s="182">
        <f t="shared" si="603"/>
        <v>5.9095087404920615E-2</v>
      </c>
      <c r="P711" s="206">
        <v>2023</v>
      </c>
      <c r="Q711" s="61">
        <f t="shared" si="599"/>
        <v>1.6223241489592724E-4</v>
      </c>
      <c r="R711" s="61">
        <f t="shared" si="599"/>
        <v>4.3105761035113947E-4</v>
      </c>
      <c r="S711" s="61">
        <f t="shared" si="599"/>
        <v>1.4536429587975981E-4</v>
      </c>
      <c r="T711" s="61">
        <f t="shared" si="599"/>
        <v>3.2943874714276886E-4</v>
      </c>
      <c r="U711" s="61">
        <f t="shared" si="599"/>
        <v>1.4501405367758625E-4</v>
      </c>
      <c r="V711" s="61">
        <f t="shared" si="599"/>
        <v>1.7302963038011993E-4</v>
      </c>
      <c r="W711" s="61">
        <f t="shared" si="598"/>
        <v>1.1573550894407542E-4</v>
      </c>
      <c r="X711" s="61">
        <f t="shared" si="598"/>
        <v>1.375681560191302E-4</v>
      </c>
      <c r="Y711" s="61">
        <f t="shared" si="598"/>
        <v>2.6746621122805818E-5</v>
      </c>
      <c r="Z711" s="61">
        <f t="shared" si="580"/>
        <v>2.0988027786303294E-5</v>
      </c>
      <c r="AA711" s="61">
        <f t="shared" si="580"/>
        <v>3.3175296360316245E-5</v>
      </c>
      <c r="AB711" s="61">
        <f t="shared" si="580"/>
        <v>5.9095087404920618E-5</v>
      </c>
    </row>
    <row r="712" spans="1:28" ht="83.25" hidden="1" customHeight="1" thickBot="1" x14ac:dyDescent="0.3">
      <c r="A712" s="202" t="s">
        <v>32</v>
      </c>
      <c r="B712" s="344" t="s">
        <v>33</v>
      </c>
      <c r="C712" s="345"/>
      <c r="D712" s="183">
        <f>ROUND((D709-D711)*D706,0)</f>
        <v>0</v>
      </c>
      <c r="E712" s="183">
        <f t="shared" ref="E712:G712" si="604">ROUND((E709-E711)*E706,0)</f>
        <v>0</v>
      </c>
      <c r="F712" s="183">
        <f t="shared" si="604"/>
        <v>0</v>
      </c>
      <c r="G712" s="183">
        <f t="shared" si="604"/>
        <v>0</v>
      </c>
      <c r="H712" s="183">
        <f>ROUND((H709-H711)*H706,0)</f>
        <v>0</v>
      </c>
      <c r="I712" s="183">
        <f>ROUND((I709-I711)*I706,0)</f>
        <v>0</v>
      </c>
      <c r="J712" s="183">
        <f t="shared" ref="J712:K712" si="605">ROUND((J709-J711)*J706,0)</f>
        <v>0</v>
      </c>
      <c r="K712" s="183">
        <f t="shared" si="605"/>
        <v>0</v>
      </c>
      <c r="L712" s="183">
        <f t="shared" ref="L712:O712" si="606">ROUND(L711*L706,0)</f>
        <v>2844</v>
      </c>
      <c r="M712" s="183">
        <f t="shared" si="606"/>
        <v>2668</v>
      </c>
      <c r="N712" s="183">
        <f t="shared" si="606"/>
        <v>4813</v>
      </c>
      <c r="O712" s="183">
        <f t="shared" si="606"/>
        <v>9631</v>
      </c>
      <c r="P712" s="206">
        <v>2023</v>
      </c>
      <c r="Q712" s="61">
        <f t="shared" si="599"/>
        <v>0</v>
      </c>
      <c r="R712" s="61">
        <f t="shared" si="599"/>
        <v>0</v>
      </c>
      <c r="S712" s="61">
        <f t="shared" si="599"/>
        <v>0</v>
      </c>
      <c r="T712" s="61">
        <f t="shared" si="599"/>
        <v>0</v>
      </c>
      <c r="U712" s="61">
        <f t="shared" si="599"/>
        <v>0</v>
      </c>
      <c r="V712" s="61">
        <f t="shared" si="599"/>
        <v>0</v>
      </c>
      <c r="W712" s="61">
        <f t="shared" si="598"/>
        <v>0</v>
      </c>
      <c r="X712" s="61">
        <f t="shared" si="598"/>
        <v>0</v>
      </c>
      <c r="Y712" s="61">
        <f t="shared" si="598"/>
        <v>2.8439999999999999</v>
      </c>
      <c r="Z712" s="61">
        <f t="shared" si="580"/>
        <v>2.6680000000000001</v>
      </c>
      <c r="AA712" s="61">
        <f t="shared" si="580"/>
        <v>4.8129999999999997</v>
      </c>
      <c r="AB712" s="61">
        <f t="shared" si="580"/>
        <v>9.6310000000000002</v>
      </c>
    </row>
    <row r="713" spans="1:28" ht="53.25" hidden="1" customHeight="1" thickBot="1" x14ac:dyDescent="0.3">
      <c r="A713" s="202" t="s">
        <v>34</v>
      </c>
      <c r="B713" s="344" t="s">
        <v>35</v>
      </c>
      <c r="C713" s="345"/>
      <c r="D713" s="184">
        <f>D710*D712</f>
        <v>0</v>
      </c>
      <c r="E713" s="185">
        <f t="shared" ref="E713:O713" si="607">E710*E712</f>
        <v>0</v>
      </c>
      <c r="F713" s="185">
        <f t="shared" si="607"/>
        <v>0</v>
      </c>
      <c r="G713" s="185">
        <f t="shared" si="607"/>
        <v>0</v>
      </c>
      <c r="H713" s="185">
        <f t="shared" si="607"/>
        <v>0</v>
      </c>
      <c r="I713" s="185">
        <f t="shared" si="607"/>
        <v>0</v>
      </c>
      <c r="J713" s="185">
        <f t="shared" si="607"/>
        <v>0</v>
      </c>
      <c r="K713" s="185">
        <f t="shared" si="607"/>
        <v>0</v>
      </c>
      <c r="L713" s="185">
        <f t="shared" si="607"/>
        <v>10543.032727227281</v>
      </c>
      <c r="M713" s="185">
        <f t="shared" si="607"/>
        <v>9890.58063159015</v>
      </c>
      <c r="N713" s="185">
        <f t="shared" si="607"/>
        <v>17842.340547167685</v>
      </c>
      <c r="O713" s="186">
        <f t="shared" si="607"/>
        <v>35703.216665234155</v>
      </c>
      <c r="P713" s="206">
        <v>2023</v>
      </c>
      <c r="Q713" s="61">
        <f t="shared" si="599"/>
        <v>0</v>
      </c>
      <c r="R713" s="61">
        <f t="shared" si="599"/>
        <v>0</v>
      </c>
      <c r="S713" s="61">
        <f t="shared" si="599"/>
        <v>0</v>
      </c>
      <c r="T713" s="61">
        <f t="shared" si="599"/>
        <v>0</v>
      </c>
      <c r="U713" s="61">
        <f t="shared" si="599"/>
        <v>0</v>
      </c>
      <c r="V713" s="61">
        <f t="shared" si="599"/>
        <v>0</v>
      </c>
      <c r="W713" s="61">
        <f t="shared" si="598"/>
        <v>0</v>
      </c>
      <c r="X713" s="61">
        <f t="shared" si="598"/>
        <v>0</v>
      </c>
      <c r="Y713" s="61">
        <f t="shared" si="598"/>
        <v>10.543032727227281</v>
      </c>
      <c r="Z713" s="61">
        <f t="shared" si="580"/>
        <v>9.8905806315901508</v>
      </c>
      <c r="AA713" s="61">
        <f t="shared" si="580"/>
        <v>17.842340547167684</v>
      </c>
      <c r="AB713" s="61">
        <f t="shared" si="580"/>
        <v>35.703216665234152</v>
      </c>
    </row>
    <row r="714" spans="1:28" ht="48.75" hidden="1" customHeight="1" thickBot="1" x14ac:dyDescent="0.3">
      <c r="A714" s="202" t="s">
        <v>36</v>
      </c>
      <c r="B714" s="344" t="s">
        <v>37</v>
      </c>
      <c r="C714" s="345"/>
      <c r="D714" s="184">
        <f>ROUND(D713*0.9,2)</f>
        <v>0</v>
      </c>
      <c r="E714" s="185">
        <f t="shared" ref="E714:O714" si="608">ROUND(E713*0.9,2)</f>
        <v>0</v>
      </c>
      <c r="F714" s="185">
        <f t="shared" si="608"/>
        <v>0</v>
      </c>
      <c r="G714" s="185">
        <f t="shared" si="608"/>
        <v>0</v>
      </c>
      <c r="H714" s="185">
        <f t="shared" si="608"/>
        <v>0</v>
      </c>
      <c r="I714" s="185">
        <f t="shared" si="608"/>
        <v>0</v>
      </c>
      <c r="J714" s="185">
        <f t="shared" si="608"/>
        <v>0</v>
      </c>
      <c r="K714" s="185">
        <f t="shared" si="608"/>
        <v>0</v>
      </c>
      <c r="L714" s="186">
        <f t="shared" si="608"/>
        <v>9488.73</v>
      </c>
      <c r="M714" s="186">
        <f t="shared" si="608"/>
        <v>8901.52</v>
      </c>
      <c r="N714" s="186">
        <f t="shared" si="608"/>
        <v>16058.11</v>
      </c>
      <c r="O714" s="186">
        <f t="shared" si="608"/>
        <v>32132.89</v>
      </c>
      <c r="P714" s="206">
        <v>2023</v>
      </c>
      <c r="Q714" s="61">
        <f t="shared" si="599"/>
        <v>0</v>
      </c>
      <c r="R714" s="61">
        <f t="shared" si="599"/>
        <v>0</v>
      </c>
      <c r="S714" s="61">
        <f t="shared" si="599"/>
        <v>0</v>
      </c>
      <c r="T714" s="61">
        <f t="shared" si="599"/>
        <v>0</v>
      </c>
      <c r="U714" s="61">
        <f t="shared" si="599"/>
        <v>0</v>
      </c>
      <c r="V714" s="61">
        <f t="shared" si="599"/>
        <v>0</v>
      </c>
      <c r="W714" s="61">
        <f t="shared" si="598"/>
        <v>0</v>
      </c>
      <c r="X714" s="61">
        <f t="shared" si="598"/>
        <v>0</v>
      </c>
      <c r="Y714" s="61">
        <f t="shared" si="598"/>
        <v>9.4887300000000003</v>
      </c>
      <c r="Z714" s="61">
        <f t="shared" si="580"/>
        <v>8.9015199999999997</v>
      </c>
      <c r="AA714" s="61">
        <f t="shared" si="580"/>
        <v>16.058109999999999</v>
      </c>
      <c r="AB714" s="61">
        <f t="shared" si="580"/>
        <v>32.132889999999996</v>
      </c>
    </row>
    <row r="715" spans="1:28" ht="20.25" hidden="1" customHeight="1" thickBot="1" x14ac:dyDescent="0.35">
      <c r="A715" s="346" t="str">
        <f>A704</f>
        <v>Объект 8:</v>
      </c>
      <c r="B715" s="347"/>
      <c r="C715" s="43"/>
      <c r="D715" s="348" t="str">
        <f t="shared" ref="D715" si="609">D704</f>
        <v>Яч.№2 Моторный; Яч.№10 СХТ</v>
      </c>
      <c r="E715" s="349"/>
      <c r="F715" s="349"/>
      <c r="G715" s="349"/>
      <c r="H715" s="349"/>
      <c r="I715" s="349"/>
      <c r="J715" s="349"/>
      <c r="K715" s="349"/>
      <c r="L715" s="349"/>
      <c r="M715" s="349"/>
      <c r="N715" s="349"/>
      <c r="O715" s="350"/>
      <c r="P715" s="208">
        <v>2024</v>
      </c>
      <c r="Q715" s="61" t="e">
        <f t="shared" si="599"/>
        <v>#VALUE!</v>
      </c>
      <c r="R715" s="61">
        <f t="shared" si="599"/>
        <v>0</v>
      </c>
      <c r="S715" s="61">
        <f t="shared" si="599"/>
        <v>0</v>
      </c>
      <c r="T715" s="61">
        <f t="shared" si="599"/>
        <v>0</v>
      </c>
      <c r="U715" s="61">
        <f t="shared" si="599"/>
        <v>0</v>
      </c>
      <c r="V715" s="61">
        <f t="shared" si="599"/>
        <v>0</v>
      </c>
      <c r="W715" s="61">
        <f t="shared" si="598"/>
        <v>0</v>
      </c>
      <c r="X715" s="61">
        <f t="shared" si="598"/>
        <v>0</v>
      </c>
      <c r="Y715" s="61">
        <f t="shared" si="598"/>
        <v>0</v>
      </c>
      <c r="Z715" s="61">
        <f t="shared" si="580"/>
        <v>0</v>
      </c>
      <c r="AA715" s="61">
        <f t="shared" si="580"/>
        <v>0</v>
      </c>
      <c r="AB715" s="61">
        <f t="shared" si="580"/>
        <v>0</v>
      </c>
    </row>
    <row r="716" spans="1:28" ht="19.5" hidden="1" thickBot="1" x14ac:dyDescent="0.35">
      <c r="A716" s="351" t="s">
        <v>295</v>
      </c>
      <c r="B716" s="352"/>
      <c r="C716" s="352"/>
      <c r="D716" s="352"/>
      <c r="E716" s="352"/>
      <c r="F716" s="352"/>
      <c r="G716" s="352"/>
      <c r="H716" s="352"/>
      <c r="I716" s="352"/>
      <c r="J716" s="352"/>
      <c r="K716" s="352"/>
      <c r="L716" s="352"/>
      <c r="M716" s="352"/>
      <c r="N716" s="352"/>
      <c r="O716" s="352"/>
      <c r="P716" s="208">
        <v>2024</v>
      </c>
      <c r="Q716" s="61">
        <f t="shared" si="599"/>
        <v>0</v>
      </c>
      <c r="R716" s="61">
        <f t="shared" si="599"/>
        <v>0</v>
      </c>
      <c r="S716" s="61">
        <f t="shared" si="599"/>
        <v>0</v>
      </c>
      <c r="T716" s="61">
        <f t="shared" si="599"/>
        <v>0</v>
      </c>
      <c r="U716" s="61">
        <f t="shared" si="599"/>
        <v>0</v>
      </c>
      <c r="V716" s="61">
        <f t="shared" si="599"/>
        <v>0</v>
      </c>
      <c r="W716" s="61">
        <f t="shared" si="598"/>
        <v>0</v>
      </c>
      <c r="X716" s="61">
        <f t="shared" si="598"/>
        <v>0</v>
      </c>
      <c r="Y716" s="61">
        <f t="shared" si="598"/>
        <v>0</v>
      </c>
      <c r="Z716" s="61">
        <f t="shared" si="580"/>
        <v>0</v>
      </c>
      <c r="AA716" s="61">
        <f t="shared" si="580"/>
        <v>0</v>
      </c>
      <c r="AB716" s="61">
        <f t="shared" si="580"/>
        <v>0</v>
      </c>
    </row>
    <row r="717" spans="1:28" s="41" customFormat="1" ht="29.25" hidden="1" customHeight="1" thickBot="1" x14ac:dyDescent="0.35">
      <c r="A717" s="202" t="s">
        <v>11</v>
      </c>
      <c r="B717" s="344" t="s">
        <v>293</v>
      </c>
      <c r="C717" s="345"/>
      <c r="D717" s="183">
        <f>D706</f>
        <v>151961</v>
      </c>
      <c r="E717" s="183">
        <f t="shared" ref="E717:O718" si="610">E706</f>
        <v>143134</v>
      </c>
      <c r="F717" s="183">
        <f t="shared" si="610"/>
        <v>144045</v>
      </c>
      <c r="G717" s="183">
        <f t="shared" si="610"/>
        <v>129496</v>
      </c>
      <c r="H717" s="183">
        <f t="shared" si="610"/>
        <v>120609</v>
      </c>
      <c r="I717" s="183">
        <f t="shared" si="610"/>
        <v>108571</v>
      </c>
      <c r="J717" s="183">
        <f t="shared" si="610"/>
        <v>108843</v>
      </c>
      <c r="K717" s="183">
        <f t="shared" si="610"/>
        <v>107474</v>
      </c>
      <c r="L717" s="183">
        <f t="shared" si="610"/>
        <v>106343</v>
      </c>
      <c r="M717" s="183">
        <f t="shared" si="610"/>
        <v>127128</v>
      </c>
      <c r="N717" s="183">
        <f t="shared" si="610"/>
        <v>145086</v>
      </c>
      <c r="O717" s="183">
        <f t="shared" si="610"/>
        <v>162975</v>
      </c>
      <c r="P717" s="208">
        <v>2024</v>
      </c>
      <c r="Q717" s="61">
        <f t="shared" si="599"/>
        <v>151.96100000000001</v>
      </c>
      <c r="R717" s="61">
        <f t="shared" si="599"/>
        <v>143.13399999999999</v>
      </c>
      <c r="S717" s="61">
        <f t="shared" si="599"/>
        <v>144.04499999999999</v>
      </c>
      <c r="T717" s="61">
        <f t="shared" si="599"/>
        <v>129.49600000000001</v>
      </c>
      <c r="U717" s="61">
        <f t="shared" si="599"/>
        <v>120.60899999999999</v>
      </c>
      <c r="V717" s="61">
        <f t="shared" si="599"/>
        <v>108.571</v>
      </c>
      <c r="W717" s="61">
        <f t="shared" si="598"/>
        <v>108.843</v>
      </c>
      <c r="X717" s="61">
        <f t="shared" si="598"/>
        <v>107.474</v>
      </c>
      <c r="Y717" s="61">
        <f t="shared" si="598"/>
        <v>106.343</v>
      </c>
      <c r="Z717" s="61">
        <f t="shared" si="580"/>
        <v>127.128</v>
      </c>
      <c r="AA717" s="61">
        <f t="shared" si="580"/>
        <v>145.08600000000001</v>
      </c>
      <c r="AB717" s="61">
        <f t="shared" si="580"/>
        <v>162.97499999999999</v>
      </c>
    </row>
    <row r="718" spans="1:28" ht="19.5" hidden="1" thickBot="1" x14ac:dyDescent="0.35">
      <c r="A718" s="202" t="s">
        <v>12</v>
      </c>
      <c r="B718" s="353" t="s">
        <v>291</v>
      </c>
      <c r="C718" s="354"/>
      <c r="D718" s="183">
        <f>D707</f>
        <v>127308</v>
      </c>
      <c r="E718" s="183">
        <f t="shared" si="610"/>
        <v>81435</v>
      </c>
      <c r="F718" s="183">
        <f t="shared" si="610"/>
        <v>123106</v>
      </c>
      <c r="G718" s="183">
        <f t="shared" si="610"/>
        <v>86835</v>
      </c>
      <c r="H718" s="183">
        <f t="shared" si="610"/>
        <v>103119</v>
      </c>
      <c r="I718" s="183">
        <f t="shared" si="610"/>
        <v>89785</v>
      </c>
      <c r="J718" s="183">
        <f t="shared" si="610"/>
        <v>96246</v>
      </c>
      <c r="K718" s="183">
        <f t="shared" si="610"/>
        <v>92689</v>
      </c>
      <c r="L718" s="183">
        <f t="shared" si="610"/>
        <v>91715</v>
      </c>
      <c r="M718" s="183">
        <f t="shared" si="610"/>
        <v>110373</v>
      </c>
      <c r="N718" s="183">
        <f t="shared" si="610"/>
        <v>124196</v>
      </c>
      <c r="O718" s="183">
        <f t="shared" si="610"/>
        <v>135285</v>
      </c>
      <c r="P718" s="208">
        <v>2024</v>
      </c>
      <c r="Q718" s="61">
        <f t="shared" si="599"/>
        <v>127.30800000000001</v>
      </c>
      <c r="R718" s="61">
        <f t="shared" si="599"/>
        <v>81.435000000000002</v>
      </c>
      <c r="S718" s="61">
        <f t="shared" si="599"/>
        <v>123.10599999999999</v>
      </c>
      <c r="T718" s="61">
        <f t="shared" si="599"/>
        <v>86.834999999999994</v>
      </c>
      <c r="U718" s="61">
        <f t="shared" si="599"/>
        <v>103.119</v>
      </c>
      <c r="V718" s="61">
        <f t="shared" si="599"/>
        <v>89.784999999999997</v>
      </c>
      <c r="W718" s="61">
        <f t="shared" si="598"/>
        <v>96.245999999999995</v>
      </c>
      <c r="X718" s="61">
        <f t="shared" si="598"/>
        <v>92.688999999999993</v>
      </c>
      <c r="Y718" s="61">
        <f t="shared" si="598"/>
        <v>91.715000000000003</v>
      </c>
      <c r="Z718" s="61">
        <f t="shared" si="580"/>
        <v>110.373</v>
      </c>
      <c r="AA718" s="61">
        <f t="shared" si="580"/>
        <v>124.196</v>
      </c>
      <c r="AB718" s="61">
        <f t="shared" si="580"/>
        <v>135.285</v>
      </c>
    </row>
    <row r="719" spans="1:28" ht="33" hidden="1" customHeight="1" thickBot="1" x14ac:dyDescent="0.35">
      <c r="A719" s="202" t="s">
        <v>13</v>
      </c>
      <c r="B719" s="344" t="s">
        <v>292</v>
      </c>
      <c r="C719" s="345"/>
      <c r="D719" s="188">
        <f>D717-D718</f>
        <v>24653</v>
      </c>
      <c r="E719" s="188">
        <f t="shared" ref="E719:O719" si="611">E717-E718</f>
        <v>61699</v>
      </c>
      <c r="F719" s="188">
        <f t="shared" si="611"/>
        <v>20939</v>
      </c>
      <c r="G719" s="188">
        <f t="shared" si="611"/>
        <v>42661</v>
      </c>
      <c r="H719" s="188">
        <f t="shared" si="611"/>
        <v>17490</v>
      </c>
      <c r="I719" s="188">
        <f t="shared" si="611"/>
        <v>18786</v>
      </c>
      <c r="J719" s="188">
        <f t="shared" si="611"/>
        <v>12597</v>
      </c>
      <c r="K719" s="188">
        <f t="shared" si="611"/>
        <v>14785</v>
      </c>
      <c r="L719" s="188">
        <f t="shared" si="611"/>
        <v>14628</v>
      </c>
      <c r="M719" s="188">
        <f t="shared" si="611"/>
        <v>16755</v>
      </c>
      <c r="N719" s="188">
        <f t="shared" si="611"/>
        <v>20890</v>
      </c>
      <c r="O719" s="188">
        <f t="shared" si="611"/>
        <v>27690</v>
      </c>
      <c r="P719" s="208">
        <v>2024</v>
      </c>
      <c r="Q719" s="61">
        <f t="shared" si="599"/>
        <v>24.652999999999999</v>
      </c>
      <c r="R719" s="61">
        <f t="shared" si="599"/>
        <v>61.698999999999998</v>
      </c>
      <c r="S719" s="61">
        <f t="shared" si="599"/>
        <v>20.939</v>
      </c>
      <c r="T719" s="61">
        <f t="shared" si="599"/>
        <v>42.661000000000001</v>
      </c>
      <c r="U719" s="61">
        <f t="shared" si="599"/>
        <v>17.489999999999998</v>
      </c>
      <c r="V719" s="61">
        <f t="shared" si="599"/>
        <v>18.786000000000001</v>
      </c>
      <c r="W719" s="61">
        <f t="shared" si="598"/>
        <v>12.597</v>
      </c>
      <c r="X719" s="61">
        <f t="shared" si="598"/>
        <v>14.785</v>
      </c>
      <c r="Y719" s="61">
        <f t="shared" si="598"/>
        <v>14.628</v>
      </c>
      <c r="Z719" s="61">
        <f t="shared" si="580"/>
        <v>16.754999999999999</v>
      </c>
      <c r="AA719" s="61">
        <f t="shared" si="580"/>
        <v>20.89</v>
      </c>
      <c r="AB719" s="61">
        <f t="shared" si="580"/>
        <v>27.69</v>
      </c>
    </row>
    <row r="720" spans="1:28" ht="36" hidden="1" customHeight="1" thickBot="1" x14ac:dyDescent="0.35">
      <c r="A720" s="202" t="s">
        <v>14</v>
      </c>
      <c r="B720" s="344" t="s">
        <v>27</v>
      </c>
      <c r="C720" s="345"/>
      <c r="D720" s="189">
        <f>D719/D717</f>
        <v>0.16223241489592724</v>
      </c>
      <c r="E720" s="189">
        <f t="shared" ref="E720:O720" si="612">E719/E717</f>
        <v>0.43105761035113949</v>
      </c>
      <c r="F720" s="189">
        <f t="shared" si="612"/>
        <v>0.1453642958797598</v>
      </c>
      <c r="G720" s="189">
        <f t="shared" si="612"/>
        <v>0.32943874714276888</v>
      </c>
      <c r="H720" s="189">
        <f t="shared" si="612"/>
        <v>0.14501405367758624</v>
      </c>
      <c r="I720" s="189">
        <f t="shared" si="612"/>
        <v>0.17302963038011993</v>
      </c>
      <c r="J720" s="189">
        <f t="shared" si="612"/>
        <v>0.11573550894407542</v>
      </c>
      <c r="K720" s="189">
        <f t="shared" si="612"/>
        <v>0.13756815601913019</v>
      </c>
      <c r="L720" s="189">
        <f t="shared" si="612"/>
        <v>0.13755489312883781</v>
      </c>
      <c r="M720" s="189">
        <f t="shared" si="612"/>
        <v>0.13179629979233529</v>
      </c>
      <c r="N720" s="189">
        <f t="shared" si="612"/>
        <v>0.14398356836634824</v>
      </c>
      <c r="O720" s="189">
        <f t="shared" si="612"/>
        <v>0.16990335941095261</v>
      </c>
      <c r="P720" s="208">
        <v>2024</v>
      </c>
      <c r="Q720" s="61">
        <f t="shared" si="599"/>
        <v>1.6223241489592724E-4</v>
      </c>
      <c r="R720" s="61">
        <f t="shared" si="599"/>
        <v>4.3105761035113947E-4</v>
      </c>
      <c r="S720" s="61">
        <f t="shared" si="599"/>
        <v>1.4536429587975981E-4</v>
      </c>
      <c r="T720" s="61">
        <f t="shared" si="599"/>
        <v>3.2943874714276886E-4</v>
      </c>
      <c r="U720" s="61">
        <f t="shared" si="599"/>
        <v>1.4501405367758625E-4</v>
      </c>
      <c r="V720" s="61">
        <f t="shared" si="599"/>
        <v>1.7302963038011993E-4</v>
      </c>
      <c r="W720" s="61">
        <f t="shared" si="598"/>
        <v>1.1573550894407542E-4</v>
      </c>
      <c r="X720" s="61">
        <f t="shared" si="598"/>
        <v>1.375681560191302E-4</v>
      </c>
      <c r="Y720" s="61">
        <f t="shared" si="598"/>
        <v>1.375548931288378E-4</v>
      </c>
      <c r="Z720" s="61">
        <f t="shared" si="580"/>
        <v>1.3179629979233529E-4</v>
      </c>
      <c r="AA720" s="61">
        <f t="shared" si="580"/>
        <v>1.4398356836634824E-4</v>
      </c>
      <c r="AB720" s="61">
        <f t="shared" si="580"/>
        <v>1.6990335941095261E-4</v>
      </c>
    </row>
    <row r="721" spans="1:28" ht="81.75" hidden="1" customHeight="1" thickBot="1" x14ac:dyDescent="0.35">
      <c r="A721" s="202" t="s">
        <v>28</v>
      </c>
      <c r="B721" s="344" t="s">
        <v>29</v>
      </c>
      <c r="C721" s="345"/>
      <c r="D721" s="187">
        <f t="shared" ref="D721:O721" si="613">D622</f>
        <v>3.8692712723611922</v>
      </c>
      <c r="E721" s="187">
        <f t="shared" si="613"/>
        <v>3.8692712723611922</v>
      </c>
      <c r="F721" s="187">
        <f t="shared" si="613"/>
        <v>3.8692712723611922</v>
      </c>
      <c r="G721" s="187">
        <f t="shared" si="613"/>
        <v>3.8692712723611922</v>
      </c>
      <c r="H721" s="187">
        <f t="shared" si="613"/>
        <v>3.8692712723611922</v>
      </c>
      <c r="I721" s="187">
        <f t="shared" si="613"/>
        <v>3.8692712723611922</v>
      </c>
      <c r="J721" s="187">
        <f t="shared" si="613"/>
        <v>3.8692712723611922</v>
      </c>
      <c r="K721" s="187">
        <f t="shared" si="613"/>
        <v>3.8692712723611922</v>
      </c>
      <c r="L721" s="187">
        <f t="shared" si="613"/>
        <v>3.8692712723611922</v>
      </c>
      <c r="M721" s="187">
        <f t="shared" si="613"/>
        <v>3.8692712723611922</v>
      </c>
      <c r="N721" s="187">
        <f t="shared" si="613"/>
        <v>3.8692712723611922</v>
      </c>
      <c r="O721" s="187">
        <f t="shared" si="613"/>
        <v>3.8692712723611922</v>
      </c>
      <c r="P721" s="208">
        <v>2024</v>
      </c>
      <c r="Q721" s="61">
        <f t="shared" si="599"/>
        <v>3.8692712723611923E-3</v>
      </c>
      <c r="R721" s="61">
        <f t="shared" si="599"/>
        <v>3.8692712723611923E-3</v>
      </c>
      <c r="S721" s="61">
        <f t="shared" si="599"/>
        <v>3.8692712723611923E-3</v>
      </c>
      <c r="T721" s="61">
        <f t="shared" si="599"/>
        <v>3.8692712723611923E-3</v>
      </c>
      <c r="U721" s="61">
        <f t="shared" si="599"/>
        <v>3.8692712723611923E-3</v>
      </c>
      <c r="V721" s="61">
        <f t="shared" si="599"/>
        <v>3.8692712723611923E-3</v>
      </c>
      <c r="W721" s="61">
        <f t="shared" si="598"/>
        <v>3.8692712723611923E-3</v>
      </c>
      <c r="X721" s="61">
        <f t="shared" si="598"/>
        <v>3.8692712723611923E-3</v>
      </c>
      <c r="Y721" s="61">
        <f t="shared" si="598"/>
        <v>3.8692712723611923E-3</v>
      </c>
      <c r="Z721" s="61">
        <f t="shared" si="580"/>
        <v>3.8692712723611923E-3</v>
      </c>
      <c r="AA721" s="61">
        <f t="shared" si="580"/>
        <v>3.8692712723611923E-3</v>
      </c>
      <c r="AB721" s="61">
        <f t="shared" si="580"/>
        <v>3.8692712723611923E-3</v>
      </c>
    </row>
    <row r="722" spans="1:28" ht="51" hidden="1" customHeight="1" thickBot="1" x14ac:dyDescent="0.35">
      <c r="A722" s="202" t="s">
        <v>30</v>
      </c>
      <c r="B722" s="344" t="s">
        <v>31</v>
      </c>
      <c r="C722" s="345"/>
      <c r="D722" s="182">
        <f>D720-11.0808272006032%</f>
        <v>5.1424142889895247E-2</v>
      </c>
      <c r="E722" s="182">
        <f t="shared" ref="E722:O722" si="614">E720-11.0808272006032%</f>
        <v>0.32024933834510749</v>
      </c>
      <c r="F722" s="182">
        <f t="shared" si="614"/>
        <v>3.4556023873727804E-2</v>
      </c>
      <c r="G722" s="182">
        <f t="shared" si="614"/>
        <v>0.21863047513673689</v>
      </c>
      <c r="H722" s="182">
        <f t="shared" si="614"/>
        <v>3.4205781671554247E-2</v>
      </c>
      <c r="I722" s="182">
        <f t="shared" si="614"/>
        <v>6.2221358374087932E-2</v>
      </c>
      <c r="J722" s="182">
        <f t="shared" si="614"/>
        <v>4.9272369380434222E-3</v>
      </c>
      <c r="K722" s="182">
        <f t="shared" si="614"/>
        <v>2.6759884013098201E-2</v>
      </c>
      <c r="L722" s="182">
        <f t="shared" si="614"/>
        <v>2.6746621122805819E-2</v>
      </c>
      <c r="M722" s="182">
        <f t="shared" si="614"/>
        <v>2.0988027786303293E-2</v>
      </c>
      <c r="N722" s="182">
        <f t="shared" si="614"/>
        <v>3.3175296360316242E-2</v>
      </c>
      <c r="O722" s="182">
        <f t="shared" si="614"/>
        <v>5.9095087404920615E-2</v>
      </c>
      <c r="P722" s="208">
        <v>2024</v>
      </c>
      <c r="Q722" s="61">
        <f t="shared" si="599"/>
        <v>5.142414288989525E-5</v>
      </c>
      <c r="R722" s="61">
        <f t="shared" si="599"/>
        <v>3.2024933834510751E-4</v>
      </c>
      <c r="S722" s="61">
        <f t="shared" si="599"/>
        <v>3.4556023873727803E-5</v>
      </c>
      <c r="T722" s="61">
        <f t="shared" si="599"/>
        <v>2.1863047513673688E-4</v>
      </c>
      <c r="U722" s="61">
        <f t="shared" si="599"/>
        <v>3.4205781671554248E-5</v>
      </c>
      <c r="V722" s="61">
        <f t="shared" si="599"/>
        <v>6.2221358374087932E-5</v>
      </c>
      <c r="W722" s="61">
        <f t="shared" si="598"/>
        <v>4.9272369380434223E-6</v>
      </c>
      <c r="X722" s="61">
        <f t="shared" si="598"/>
        <v>2.67598840130982E-5</v>
      </c>
      <c r="Y722" s="61">
        <f t="shared" si="598"/>
        <v>2.6746621122805818E-5</v>
      </c>
      <c r="Z722" s="61">
        <f t="shared" si="580"/>
        <v>2.0988027786303294E-5</v>
      </c>
      <c r="AA722" s="61">
        <f t="shared" si="580"/>
        <v>3.3175296360316245E-5</v>
      </c>
      <c r="AB722" s="61">
        <f t="shared" si="580"/>
        <v>5.9095087404920618E-5</v>
      </c>
    </row>
    <row r="723" spans="1:28" ht="83.25" hidden="1" customHeight="1" thickBot="1" x14ac:dyDescent="0.35">
      <c r="A723" s="202" t="s">
        <v>32</v>
      </c>
      <c r="B723" s="344" t="s">
        <v>33</v>
      </c>
      <c r="C723" s="345"/>
      <c r="D723" s="183">
        <f>ROUND(D722*D717,0)</f>
        <v>7814</v>
      </c>
      <c r="E723" s="183">
        <f t="shared" ref="E723:F723" si="615">ROUND(E722*E717,0)</f>
        <v>45839</v>
      </c>
      <c r="F723" s="183">
        <f t="shared" si="615"/>
        <v>4978</v>
      </c>
      <c r="G723" s="183">
        <f>ROUND(G722*G717,0)</f>
        <v>28312</v>
      </c>
      <c r="H723" s="183">
        <f t="shared" ref="H723:O723" si="616">ROUND(H722*H717,0)</f>
        <v>4126</v>
      </c>
      <c r="I723" s="183">
        <f t="shared" si="616"/>
        <v>6755</v>
      </c>
      <c r="J723" s="183">
        <f t="shared" si="616"/>
        <v>536</v>
      </c>
      <c r="K723" s="183">
        <f t="shared" si="616"/>
        <v>2876</v>
      </c>
      <c r="L723" s="183">
        <f t="shared" si="616"/>
        <v>2844</v>
      </c>
      <c r="M723" s="183">
        <f t="shared" si="616"/>
        <v>2668</v>
      </c>
      <c r="N723" s="183">
        <f t="shared" si="616"/>
        <v>4813</v>
      </c>
      <c r="O723" s="183">
        <f t="shared" si="616"/>
        <v>9631</v>
      </c>
      <c r="P723" s="208">
        <v>2024</v>
      </c>
      <c r="Q723" s="61">
        <f t="shared" si="599"/>
        <v>7.8140000000000001</v>
      </c>
      <c r="R723" s="61">
        <f t="shared" si="599"/>
        <v>45.838999999999999</v>
      </c>
      <c r="S723" s="61">
        <f t="shared" si="599"/>
        <v>4.9779999999999998</v>
      </c>
      <c r="T723" s="61">
        <f t="shared" si="599"/>
        <v>28.312000000000001</v>
      </c>
      <c r="U723" s="61">
        <f t="shared" si="599"/>
        <v>4.1260000000000003</v>
      </c>
      <c r="V723" s="61">
        <f t="shared" si="599"/>
        <v>6.7549999999999999</v>
      </c>
      <c r="W723" s="61">
        <f t="shared" si="598"/>
        <v>0.53600000000000003</v>
      </c>
      <c r="X723" s="61">
        <f t="shared" si="598"/>
        <v>2.8759999999999999</v>
      </c>
      <c r="Y723" s="61">
        <f t="shared" si="598"/>
        <v>2.8439999999999999</v>
      </c>
      <c r="Z723" s="61">
        <f t="shared" si="580"/>
        <v>2.6680000000000001</v>
      </c>
      <c r="AA723" s="61">
        <f t="shared" si="580"/>
        <v>4.8129999999999997</v>
      </c>
      <c r="AB723" s="61">
        <f t="shared" si="580"/>
        <v>9.6310000000000002</v>
      </c>
    </row>
    <row r="724" spans="1:28" ht="53.25" hidden="1" customHeight="1" thickBot="1" x14ac:dyDescent="0.35">
      <c r="A724" s="202" t="s">
        <v>34</v>
      </c>
      <c r="B724" s="344" t="s">
        <v>35</v>
      </c>
      <c r="C724" s="345"/>
      <c r="D724" s="184">
        <f>D721*D723</f>
        <v>30234.485722230354</v>
      </c>
      <c r="E724" s="185">
        <f t="shared" ref="E724:O724" si="617">E721*E723</f>
        <v>177363.5258537647</v>
      </c>
      <c r="F724" s="185">
        <f t="shared" si="617"/>
        <v>19261.232393814014</v>
      </c>
      <c r="G724" s="185">
        <f t="shared" si="617"/>
        <v>109546.80826309008</v>
      </c>
      <c r="H724" s="185">
        <f t="shared" si="617"/>
        <v>15964.61326976228</v>
      </c>
      <c r="I724" s="185">
        <f t="shared" si="617"/>
        <v>26136.927444799854</v>
      </c>
      <c r="J724" s="185">
        <f t="shared" si="617"/>
        <v>2073.9294019855988</v>
      </c>
      <c r="K724" s="185">
        <f t="shared" si="617"/>
        <v>11128.024179310789</v>
      </c>
      <c r="L724" s="185">
        <f t="shared" si="617"/>
        <v>11004.207498595231</v>
      </c>
      <c r="M724" s="185">
        <f t="shared" si="617"/>
        <v>10323.215754659661</v>
      </c>
      <c r="N724" s="185">
        <f t="shared" si="617"/>
        <v>18622.802633874417</v>
      </c>
      <c r="O724" s="186">
        <f t="shared" si="617"/>
        <v>37264.951624110639</v>
      </c>
      <c r="P724" s="208">
        <v>2024</v>
      </c>
      <c r="Q724" s="61">
        <f t="shared" si="599"/>
        <v>30.234485722230353</v>
      </c>
      <c r="R724" s="61">
        <f t="shared" si="599"/>
        <v>177.36352585376471</v>
      </c>
      <c r="S724" s="61">
        <f t="shared" si="599"/>
        <v>19.261232393814016</v>
      </c>
      <c r="T724" s="61">
        <f t="shared" si="599"/>
        <v>109.54680826309007</v>
      </c>
      <c r="U724" s="61">
        <f t="shared" si="599"/>
        <v>15.96461326976228</v>
      </c>
      <c r="V724" s="61">
        <f t="shared" si="599"/>
        <v>26.136927444799856</v>
      </c>
      <c r="W724" s="61">
        <f t="shared" si="598"/>
        <v>2.0739294019855987</v>
      </c>
      <c r="X724" s="61">
        <f t="shared" si="598"/>
        <v>11.128024179310788</v>
      </c>
      <c r="Y724" s="61">
        <f t="shared" si="598"/>
        <v>11.004207498595232</v>
      </c>
      <c r="Z724" s="61">
        <f t="shared" si="580"/>
        <v>10.32321575465966</v>
      </c>
      <c r="AA724" s="61">
        <f t="shared" si="580"/>
        <v>18.622802633874418</v>
      </c>
      <c r="AB724" s="61">
        <f t="shared" si="580"/>
        <v>37.264951624110637</v>
      </c>
    </row>
    <row r="725" spans="1:28" ht="48.75" hidden="1" customHeight="1" thickBot="1" x14ac:dyDescent="0.35">
      <c r="A725" s="202" t="s">
        <v>36</v>
      </c>
      <c r="B725" s="344" t="s">
        <v>37</v>
      </c>
      <c r="C725" s="345"/>
      <c r="D725" s="184">
        <f>ROUND(D724*0.9,2)</f>
        <v>27211.040000000001</v>
      </c>
      <c r="E725" s="185">
        <f t="shared" ref="E725:O725" si="618">ROUND(E724*0.9,2)</f>
        <v>159627.17000000001</v>
      </c>
      <c r="F725" s="185">
        <f t="shared" si="618"/>
        <v>17335.11</v>
      </c>
      <c r="G725" s="185">
        <f t="shared" si="618"/>
        <v>98592.13</v>
      </c>
      <c r="H725" s="185">
        <v>0</v>
      </c>
      <c r="I725" s="185">
        <f t="shared" si="618"/>
        <v>23523.23</v>
      </c>
      <c r="J725" s="185">
        <v>0</v>
      </c>
      <c r="K725" s="185">
        <f t="shared" si="618"/>
        <v>10015.219999999999</v>
      </c>
      <c r="L725" s="185">
        <v>0</v>
      </c>
      <c r="M725" s="185">
        <v>0</v>
      </c>
      <c r="N725" s="185">
        <v>0</v>
      </c>
      <c r="O725" s="186">
        <f t="shared" si="618"/>
        <v>33538.46</v>
      </c>
      <c r="P725" s="208">
        <v>2024</v>
      </c>
      <c r="Q725" s="61">
        <f t="shared" si="599"/>
        <v>27.211040000000001</v>
      </c>
      <c r="R725" s="61">
        <f t="shared" si="599"/>
        <v>159.62717000000001</v>
      </c>
      <c r="S725" s="61">
        <f t="shared" si="599"/>
        <v>17.33511</v>
      </c>
      <c r="T725" s="61">
        <f t="shared" si="599"/>
        <v>98.592130000000012</v>
      </c>
      <c r="U725" s="61">
        <f t="shared" si="599"/>
        <v>0</v>
      </c>
      <c r="V725" s="61">
        <f t="shared" si="599"/>
        <v>23.523229999999998</v>
      </c>
      <c r="W725" s="61">
        <f t="shared" si="598"/>
        <v>0</v>
      </c>
      <c r="X725" s="61">
        <f t="shared" si="598"/>
        <v>10.015219999999999</v>
      </c>
      <c r="Y725" s="61">
        <f t="shared" si="598"/>
        <v>0</v>
      </c>
      <c r="Z725" s="61">
        <f t="shared" si="580"/>
        <v>0</v>
      </c>
      <c r="AA725" s="61">
        <f t="shared" si="580"/>
        <v>0</v>
      </c>
      <c r="AB725" s="61">
        <f t="shared" si="580"/>
        <v>33.538460000000001</v>
      </c>
    </row>
    <row r="726" spans="1:28" ht="21" hidden="1" customHeight="1" thickBot="1" x14ac:dyDescent="0.3">
      <c r="A726" s="346" t="str">
        <f>A715</f>
        <v>Объект 8:</v>
      </c>
      <c r="B726" s="347"/>
      <c r="C726" s="43"/>
      <c r="D726" s="348" t="str">
        <f>D715</f>
        <v>Яч.№2 Моторный; Яч.№10 СХТ</v>
      </c>
      <c r="E726" s="349"/>
      <c r="F726" s="349"/>
      <c r="G726" s="349"/>
      <c r="H726" s="349"/>
      <c r="I726" s="349"/>
      <c r="J726" s="349"/>
      <c r="K726" s="349"/>
      <c r="L726" s="349"/>
      <c r="M726" s="349"/>
      <c r="N726" s="349"/>
      <c r="O726" s="350"/>
      <c r="P726" s="209">
        <v>2025</v>
      </c>
      <c r="Q726" s="61" t="e">
        <f t="shared" si="599"/>
        <v>#VALUE!</v>
      </c>
      <c r="R726" s="61">
        <f t="shared" si="599"/>
        <v>0</v>
      </c>
      <c r="S726" s="61">
        <f t="shared" si="599"/>
        <v>0</v>
      </c>
      <c r="T726" s="61">
        <f t="shared" si="599"/>
        <v>0</v>
      </c>
      <c r="U726" s="61">
        <f t="shared" si="599"/>
        <v>0</v>
      </c>
      <c r="V726" s="61">
        <f t="shared" si="599"/>
        <v>0</v>
      </c>
      <c r="W726" s="61">
        <f t="shared" si="598"/>
        <v>0</v>
      </c>
      <c r="X726" s="61">
        <f t="shared" si="598"/>
        <v>0</v>
      </c>
      <c r="Y726" s="61">
        <f t="shared" si="598"/>
        <v>0</v>
      </c>
      <c r="Z726" s="61">
        <f t="shared" si="580"/>
        <v>0</v>
      </c>
      <c r="AA726" s="61">
        <f t="shared" si="580"/>
        <v>0</v>
      </c>
      <c r="AB726" s="61">
        <f t="shared" si="580"/>
        <v>0</v>
      </c>
    </row>
    <row r="727" spans="1:28" ht="16.5" hidden="1" thickBot="1" x14ac:dyDescent="0.3">
      <c r="A727" s="351" t="s">
        <v>296</v>
      </c>
      <c r="B727" s="352"/>
      <c r="C727" s="352"/>
      <c r="D727" s="352"/>
      <c r="E727" s="352"/>
      <c r="F727" s="352"/>
      <c r="G727" s="352"/>
      <c r="H727" s="352"/>
      <c r="I727" s="352"/>
      <c r="J727" s="352"/>
      <c r="K727" s="352"/>
      <c r="L727" s="352"/>
      <c r="M727" s="352"/>
      <c r="N727" s="352"/>
      <c r="O727" s="352"/>
      <c r="P727" s="209">
        <v>2025</v>
      </c>
      <c r="Q727" s="61">
        <f t="shared" si="599"/>
        <v>0</v>
      </c>
      <c r="R727" s="61">
        <f t="shared" si="599"/>
        <v>0</v>
      </c>
      <c r="S727" s="61">
        <f t="shared" si="599"/>
        <v>0</v>
      </c>
      <c r="T727" s="61">
        <f t="shared" si="599"/>
        <v>0</v>
      </c>
      <c r="U727" s="61">
        <f t="shared" si="599"/>
        <v>0</v>
      </c>
      <c r="V727" s="61">
        <f t="shared" si="599"/>
        <v>0</v>
      </c>
      <c r="W727" s="61">
        <f t="shared" si="598"/>
        <v>0</v>
      </c>
      <c r="X727" s="61">
        <f t="shared" si="598"/>
        <v>0</v>
      </c>
      <c r="Y727" s="61">
        <f t="shared" si="598"/>
        <v>0</v>
      </c>
      <c r="Z727" s="61">
        <f t="shared" si="580"/>
        <v>0</v>
      </c>
      <c r="AA727" s="61">
        <f t="shared" si="580"/>
        <v>0</v>
      </c>
      <c r="AB727" s="61">
        <f t="shared" si="580"/>
        <v>0</v>
      </c>
    </row>
    <row r="728" spans="1:28" s="41" customFormat="1" ht="29.25" hidden="1" customHeight="1" thickBot="1" x14ac:dyDescent="0.3">
      <c r="A728" s="202" t="s">
        <v>11</v>
      </c>
      <c r="B728" s="344" t="s">
        <v>293</v>
      </c>
      <c r="C728" s="345"/>
      <c r="D728" s="179">
        <f>D717</f>
        <v>151961</v>
      </c>
      <c r="E728" s="179">
        <f t="shared" ref="E728:O729" si="619">E717</f>
        <v>143134</v>
      </c>
      <c r="F728" s="179">
        <f t="shared" si="619"/>
        <v>144045</v>
      </c>
      <c r="G728" s="179">
        <f t="shared" si="619"/>
        <v>129496</v>
      </c>
      <c r="H728" s="179">
        <f t="shared" si="619"/>
        <v>120609</v>
      </c>
      <c r="I728" s="179">
        <f t="shared" si="619"/>
        <v>108571</v>
      </c>
      <c r="J728" s="179">
        <f t="shared" si="619"/>
        <v>108843</v>
      </c>
      <c r="K728" s="179">
        <f t="shared" si="619"/>
        <v>107474</v>
      </c>
      <c r="L728" s="179">
        <f t="shared" si="619"/>
        <v>106343</v>
      </c>
      <c r="M728" s="179">
        <f t="shared" si="619"/>
        <v>127128</v>
      </c>
      <c r="N728" s="179">
        <f t="shared" si="619"/>
        <v>145086</v>
      </c>
      <c r="O728" s="179">
        <f t="shared" si="619"/>
        <v>162975</v>
      </c>
      <c r="P728" s="209">
        <v>2025</v>
      </c>
      <c r="Q728" s="61">
        <f t="shared" si="599"/>
        <v>151.96100000000001</v>
      </c>
      <c r="R728" s="61">
        <f t="shared" si="599"/>
        <v>143.13399999999999</v>
      </c>
      <c r="S728" s="61">
        <f t="shared" si="599"/>
        <v>144.04499999999999</v>
      </c>
      <c r="T728" s="61">
        <f t="shared" si="599"/>
        <v>129.49600000000001</v>
      </c>
      <c r="U728" s="61">
        <f t="shared" si="599"/>
        <v>120.60899999999999</v>
      </c>
      <c r="V728" s="61">
        <f t="shared" si="599"/>
        <v>108.571</v>
      </c>
      <c r="W728" s="61">
        <f t="shared" si="598"/>
        <v>108.843</v>
      </c>
      <c r="X728" s="61">
        <f t="shared" si="598"/>
        <v>107.474</v>
      </c>
      <c r="Y728" s="61">
        <f t="shared" si="598"/>
        <v>106.343</v>
      </c>
      <c r="Z728" s="61">
        <f t="shared" si="580"/>
        <v>127.128</v>
      </c>
      <c r="AA728" s="61">
        <f t="shared" si="580"/>
        <v>145.08600000000001</v>
      </c>
      <c r="AB728" s="61">
        <f t="shared" si="580"/>
        <v>162.97499999999999</v>
      </c>
    </row>
    <row r="729" spans="1:28" ht="16.5" hidden="1" thickBot="1" x14ac:dyDescent="0.3">
      <c r="A729" s="202" t="s">
        <v>12</v>
      </c>
      <c r="B729" s="353" t="s">
        <v>291</v>
      </c>
      <c r="C729" s="354"/>
      <c r="D729" s="179">
        <f>D718</f>
        <v>127308</v>
      </c>
      <c r="E729" s="179">
        <f t="shared" si="619"/>
        <v>81435</v>
      </c>
      <c r="F729" s="179">
        <f t="shared" si="619"/>
        <v>123106</v>
      </c>
      <c r="G729" s="179">
        <f t="shared" si="619"/>
        <v>86835</v>
      </c>
      <c r="H729" s="179">
        <f t="shared" si="619"/>
        <v>103119</v>
      </c>
      <c r="I729" s="179">
        <f t="shared" si="619"/>
        <v>89785</v>
      </c>
      <c r="J729" s="179">
        <f t="shared" si="619"/>
        <v>96246</v>
      </c>
      <c r="K729" s="179">
        <f t="shared" si="619"/>
        <v>92689</v>
      </c>
      <c r="L729" s="179">
        <f t="shared" si="619"/>
        <v>91715</v>
      </c>
      <c r="M729" s="179">
        <f t="shared" si="619"/>
        <v>110373</v>
      </c>
      <c r="N729" s="179">
        <f t="shared" si="619"/>
        <v>124196</v>
      </c>
      <c r="O729" s="179">
        <f t="shared" si="619"/>
        <v>135285</v>
      </c>
      <c r="P729" s="209">
        <v>2025</v>
      </c>
      <c r="Q729" s="61">
        <f t="shared" si="599"/>
        <v>127.30800000000001</v>
      </c>
      <c r="R729" s="61">
        <f t="shared" si="599"/>
        <v>81.435000000000002</v>
      </c>
      <c r="S729" s="61">
        <f t="shared" si="599"/>
        <v>123.10599999999999</v>
      </c>
      <c r="T729" s="61">
        <f t="shared" si="599"/>
        <v>86.834999999999994</v>
      </c>
      <c r="U729" s="61">
        <f t="shared" si="599"/>
        <v>103.119</v>
      </c>
      <c r="V729" s="61">
        <f t="shared" si="599"/>
        <v>89.784999999999997</v>
      </c>
      <c r="W729" s="61">
        <f t="shared" si="598"/>
        <v>96.245999999999995</v>
      </c>
      <c r="X729" s="61">
        <f t="shared" si="598"/>
        <v>92.688999999999993</v>
      </c>
      <c r="Y729" s="61">
        <f t="shared" si="598"/>
        <v>91.715000000000003</v>
      </c>
      <c r="Z729" s="61">
        <f t="shared" si="580"/>
        <v>110.373</v>
      </c>
      <c r="AA729" s="61">
        <f t="shared" si="580"/>
        <v>124.196</v>
      </c>
      <c r="AB729" s="61">
        <f t="shared" si="580"/>
        <v>135.285</v>
      </c>
    </row>
    <row r="730" spans="1:28" ht="33" hidden="1" customHeight="1" thickBot="1" x14ac:dyDescent="0.3">
      <c r="A730" s="202" t="s">
        <v>13</v>
      </c>
      <c r="B730" s="344" t="s">
        <v>292</v>
      </c>
      <c r="C730" s="345"/>
      <c r="D730" s="180">
        <f>D728-D729</f>
        <v>24653</v>
      </c>
      <c r="E730" s="180">
        <f t="shared" ref="E730:O730" si="620">E728-E729</f>
        <v>61699</v>
      </c>
      <c r="F730" s="180">
        <f t="shared" si="620"/>
        <v>20939</v>
      </c>
      <c r="G730" s="180">
        <f t="shared" si="620"/>
        <v>42661</v>
      </c>
      <c r="H730" s="180">
        <f t="shared" si="620"/>
        <v>17490</v>
      </c>
      <c r="I730" s="180">
        <f t="shared" si="620"/>
        <v>18786</v>
      </c>
      <c r="J730" s="180">
        <f t="shared" si="620"/>
        <v>12597</v>
      </c>
      <c r="K730" s="180">
        <f t="shared" si="620"/>
        <v>14785</v>
      </c>
      <c r="L730" s="180">
        <f t="shared" si="620"/>
        <v>14628</v>
      </c>
      <c r="M730" s="180">
        <f t="shared" si="620"/>
        <v>16755</v>
      </c>
      <c r="N730" s="180">
        <f t="shared" si="620"/>
        <v>20890</v>
      </c>
      <c r="O730" s="180">
        <f t="shared" si="620"/>
        <v>27690</v>
      </c>
      <c r="P730" s="209">
        <v>2025</v>
      </c>
      <c r="Q730" s="61">
        <f t="shared" si="599"/>
        <v>24.652999999999999</v>
      </c>
      <c r="R730" s="61">
        <f t="shared" si="599"/>
        <v>61.698999999999998</v>
      </c>
      <c r="S730" s="61">
        <f t="shared" si="599"/>
        <v>20.939</v>
      </c>
      <c r="T730" s="61">
        <f t="shared" si="599"/>
        <v>42.661000000000001</v>
      </c>
      <c r="U730" s="61">
        <f t="shared" si="599"/>
        <v>17.489999999999998</v>
      </c>
      <c r="V730" s="61">
        <f t="shared" si="599"/>
        <v>18.786000000000001</v>
      </c>
      <c r="W730" s="61">
        <f t="shared" si="598"/>
        <v>12.597</v>
      </c>
      <c r="X730" s="61">
        <f t="shared" si="598"/>
        <v>14.785</v>
      </c>
      <c r="Y730" s="61">
        <f t="shared" si="598"/>
        <v>14.628</v>
      </c>
      <c r="Z730" s="61">
        <f t="shared" si="580"/>
        <v>16.754999999999999</v>
      </c>
      <c r="AA730" s="61">
        <f t="shared" si="580"/>
        <v>20.89</v>
      </c>
      <c r="AB730" s="61">
        <f t="shared" si="580"/>
        <v>27.69</v>
      </c>
    </row>
    <row r="731" spans="1:28" ht="36" hidden="1" customHeight="1" thickBot="1" x14ac:dyDescent="0.3">
      <c r="A731" s="202" t="s">
        <v>14</v>
      </c>
      <c r="B731" s="344" t="s">
        <v>27</v>
      </c>
      <c r="C731" s="345"/>
      <c r="D731" s="181">
        <f>D730/D728</f>
        <v>0.16223241489592724</v>
      </c>
      <c r="E731" s="181">
        <f t="shared" ref="E731:O731" si="621">E730/E728</f>
        <v>0.43105761035113949</v>
      </c>
      <c r="F731" s="181">
        <f t="shared" si="621"/>
        <v>0.1453642958797598</v>
      </c>
      <c r="G731" s="181">
        <f t="shared" si="621"/>
        <v>0.32943874714276888</v>
      </c>
      <c r="H731" s="181">
        <f t="shared" si="621"/>
        <v>0.14501405367758624</v>
      </c>
      <c r="I731" s="181">
        <f t="shared" si="621"/>
        <v>0.17302963038011993</v>
      </c>
      <c r="J731" s="181">
        <f t="shared" si="621"/>
        <v>0.11573550894407542</v>
      </c>
      <c r="K731" s="181">
        <f t="shared" si="621"/>
        <v>0.13756815601913019</v>
      </c>
      <c r="L731" s="181">
        <f t="shared" si="621"/>
        <v>0.13755489312883781</v>
      </c>
      <c r="M731" s="181">
        <f t="shared" si="621"/>
        <v>0.13179629979233529</v>
      </c>
      <c r="N731" s="181">
        <f t="shared" si="621"/>
        <v>0.14398356836634824</v>
      </c>
      <c r="O731" s="181">
        <f t="shared" si="621"/>
        <v>0.16990335941095261</v>
      </c>
      <c r="P731" s="209">
        <v>2025</v>
      </c>
      <c r="Q731" s="61">
        <f t="shared" si="599"/>
        <v>1.6223241489592724E-4</v>
      </c>
      <c r="R731" s="61">
        <f t="shared" si="599"/>
        <v>4.3105761035113947E-4</v>
      </c>
      <c r="S731" s="61">
        <f t="shared" si="599"/>
        <v>1.4536429587975981E-4</v>
      </c>
      <c r="T731" s="61">
        <f t="shared" si="599"/>
        <v>3.2943874714276886E-4</v>
      </c>
      <c r="U731" s="61">
        <f t="shared" si="599"/>
        <v>1.4501405367758625E-4</v>
      </c>
      <c r="V731" s="61">
        <f t="shared" si="599"/>
        <v>1.7302963038011993E-4</v>
      </c>
      <c r="W731" s="61">
        <f t="shared" si="598"/>
        <v>1.1573550894407542E-4</v>
      </c>
      <c r="X731" s="61">
        <f t="shared" si="598"/>
        <v>1.375681560191302E-4</v>
      </c>
      <c r="Y731" s="61">
        <f t="shared" si="598"/>
        <v>1.375548931288378E-4</v>
      </c>
      <c r="Z731" s="61">
        <f t="shared" si="580"/>
        <v>1.3179629979233529E-4</v>
      </c>
      <c r="AA731" s="61">
        <f t="shared" si="580"/>
        <v>1.4398356836634824E-4</v>
      </c>
      <c r="AB731" s="61">
        <f t="shared" si="580"/>
        <v>1.6990335941095261E-4</v>
      </c>
    </row>
    <row r="732" spans="1:28" ht="81.75" hidden="1" customHeight="1" thickBot="1" x14ac:dyDescent="0.3">
      <c r="A732" s="202" t="s">
        <v>28</v>
      </c>
      <c r="B732" s="344" t="s">
        <v>29</v>
      </c>
      <c r="C732" s="345"/>
      <c r="D732" s="187">
        <f t="shared" ref="D732:O732" si="622">D633</f>
        <v>4.0385250397883876</v>
      </c>
      <c r="E732" s="187">
        <f t="shared" si="622"/>
        <v>4.0385250397883876</v>
      </c>
      <c r="F732" s="187">
        <f t="shared" si="622"/>
        <v>4.0385250397883876</v>
      </c>
      <c r="G732" s="187">
        <f t="shared" si="622"/>
        <v>4.0385250397883876</v>
      </c>
      <c r="H732" s="187">
        <f t="shared" si="622"/>
        <v>4.0385250397883876</v>
      </c>
      <c r="I732" s="187">
        <f t="shared" si="622"/>
        <v>4.0385250397883876</v>
      </c>
      <c r="J732" s="187">
        <f t="shared" si="622"/>
        <v>4.0385250397883876</v>
      </c>
      <c r="K732" s="187">
        <f t="shared" si="622"/>
        <v>4.0385250397883876</v>
      </c>
      <c r="L732" s="187">
        <f t="shared" si="622"/>
        <v>4.0385250397883876</v>
      </c>
      <c r="M732" s="187">
        <f t="shared" si="622"/>
        <v>4.0385250397883876</v>
      </c>
      <c r="N732" s="187">
        <f t="shared" si="622"/>
        <v>4.0385250397883876</v>
      </c>
      <c r="O732" s="187">
        <f t="shared" si="622"/>
        <v>4.0385250397883876</v>
      </c>
      <c r="P732" s="209">
        <v>2025</v>
      </c>
      <c r="Q732" s="61">
        <f t="shared" si="599"/>
        <v>4.0385250397883873E-3</v>
      </c>
      <c r="R732" s="61">
        <f t="shared" si="599"/>
        <v>4.0385250397883873E-3</v>
      </c>
      <c r="S732" s="61">
        <f t="shared" si="599"/>
        <v>4.0385250397883873E-3</v>
      </c>
      <c r="T732" s="61">
        <f t="shared" si="599"/>
        <v>4.0385250397883873E-3</v>
      </c>
      <c r="U732" s="61">
        <f t="shared" si="599"/>
        <v>4.0385250397883873E-3</v>
      </c>
      <c r="V732" s="61">
        <f t="shared" si="599"/>
        <v>4.0385250397883873E-3</v>
      </c>
      <c r="W732" s="61">
        <f t="shared" si="598"/>
        <v>4.0385250397883873E-3</v>
      </c>
      <c r="X732" s="61">
        <f t="shared" si="598"/>
        <v>4.0385250397883873E-3</v>
      </c>
      <c r="Y732" s="61">
        <f t="shared" si="598"/>
        <v>4.0385250397883873E-3</v>
      </c>
      <c r="Z732" s="61">
        <f t="shared" si="598"/>
        <v>4.0385250397883873E-3</v>
      </c>
      <c r="AA732" s="61">
        <f t="shared" si="598"/>
        <v>4.0385250397883873E-3</v>
      </c>
      <c r="AB732" s="61">
        <f t="shared" si="598"/>
        <v>4.0385250397883873E-3</v>
      </c>
    </row>
    <row r="733" spans="1:28" ht="51" hidden="1" customHeight="1" thickBot="1" x14ac:dyDescent="0.3">
      <c r="A733" s="202" t="s">
        <v>30</v>
      </c>
      <c r="B733" s="344" t="s">
        <v>31</v>
      </c>
      <c r="C733" s="345"/>
      <c r="D733" s="182">
        <f>D722</f>
        <v>5.1424142889895247E-2</v>
      </c>
      <c r="E733" s="182">
        <f t="shared" ref="E733:O733" si="623">E722</f>
        <v>0.32024933834510749</v>
      </c>
      <c r="F733" s="182">
        <f t="shared" si="623"/>
        <v>3.4556023873727804E-2</v>
      </c>
      <c r="G733" s="182">
        <f t="shared" si="623"/>
        <v>0.21863047513673689</v>
      </c>
      <c r="H733" s="182">
        <f t="shared" si="623"/>
        <v>3.4205781671554247E-2</v>
      </c>
      <c r="I733" s="182">
        <f t="shared" si="623"/>
        <v>6.2221358374087932E-2</v>
      </c>
      <c r="J733" s="182">
        <f t="shared" si="623"/>
        <v>4.9272369380434222E-3</v>
      </c>
      <c r="K733" s="182">
        <f t="shared" si="623"/>
        <v>2.6759884013098201E-2</v>
      </c>
      <c r="L733" s="182">
        <f t="shared" si="623"/>
        <v>2.6746621122805819E-2</v>
      </c>
      <c r="M733" s="182">
        <f t="shared" si="623"/>
        <v>2.0988027786303293E-2</v>
      </c>
      <c r="N733" s="182">
        <f t="shared" si="623"/>
        <v>3.3175296360316242E-2</v>
      </c>
      <c r="O733" s="182">
        <f t="shared" si="623"/>
        <v>5.9095087404920615E-2</v>
      </c>
      <c r="P733" s="209">
        <v>2025</v>
      </c>
      <c r="Q733" s="61">
        <f t="shared" si="599"/>
        <v>5.142414288989525E-5</v>
      </c>
      <c r="R733" s="61">
        <f t="shared" si="599"/>
        <v>3.2024933834510751E-4</v>
      </c>
      <c r="S733" s="61">
        <f t="shared" si="599"/>
        <v>3.4556023873727803E-5</v>
      </c>
      <c r="T733" s="61">
        <f t="shared" si="599"/>
        <v>2.1863047513673688E-4</v>
      </c>
      <c r="U733" s="61">
        <f t="shared" si="599"/>
        <v>3.4205781671554248E-5</v>
      </c>
      <c r="V733" s="61">
        <f t="shared" si="599"/>
        <v>6.2221358374087932E-5</v>
      </c>
      <c r="W733" s="61">
        <f t="shared" si="598"/>
        <v>4.9272369380434223E-6</v>
      </c>
      <c r="X733" s="61">
        <f t="shared" si="598"/>
        <v>2.67598840130982E-5</v>
      </c>
      <c r="Y733" s="61">
        <f t="shared" si="598"/>
        <v>2.6746621122805818E-5</v>
      </c>
      <c r="Z733" s="61">
        <f t="shared" si="598"/>
        <v>2.0988027786303294E-5</v>
      </c>
      <c r="AA733" s="61">
        <f t="shared" si="598"/>
        <v>3.3175296360316245E-5</v>
      </c>
      <c r="AB733" s="61">
        <f t="shared" si="598"/>
        <v>5.9095087404920618E-5</v>
      </c>
    </row>
    <row r="734" spans="1:28" ht="83.25" customHeight="1" thickBot="1" x14ac:dyDescent="0.3">
      <c r="A734" s="202" t="s">
        <v>32</v>
      </c>
      <c r="B734" s="344" t="s">
        <v>33</v>
      </c>
      <c r="C734" s="345"/>
      <c r="D734" s="183">
        <f>ROUND(D733*D728,0)</f>
        <v>7814</v>
      </c>
      <c r="E734" s="183">
        <f t="shared" ref="E734:F734" si="624">ROUND(E733*E728,0)</f>
        <v>45839</v>
      </c>
      <c r="F734" s="183">
        <f t="shared" si="624"/>
        <v>4978</v>
      </c>
      <c r="G734" s="183">
        <f>ROUND(G733*G728,0)</f>
        <v>28312</v>
      </c>
      <c r="H734" s="183">
        <f t="shared" ref="H734:O734" si="625">ROUND(H733*H728,0)</f>
        <v>4126</v>
      </c>
      <c r="I734" s="183">
        <f t="shared" si="625"/>
        <v>6755</v>
      </c>
      <c r="J734" s="183">
        <f t="shared" si="625"/>
        <v>536</v>
      </c>
      <c r="K734" s="183">
        <f t="shared" si="625"/>
        <v>2876</v>
      </c>
      <c r="L734" s="183">
        <f t="shared" si="625"/>
        <v>2844</v>
      </c>
      <c r="M734" s="183">
        <f t="shared" si="625"/>
        <v>2668</v>
      </c>
      <c r="N734" s="183">
        <f t="shared" si="625"/>
        <v>4813</v>
      </c>
      <c r="O734" s="183">
        <f t="shared" si="625"/>
        <v>9631</v>
      </c>
      <c r="P734" s="209">
        <v>2025</v>
      </c>
      <c r="Q734" s="61">
        <f t="shared" si="599"/>
        <v>7.8140000000000001</v>
      </c>
      <c r="R734" s="61">
        <f t="shared" si="599"/>
        <v>45.838999999999999</v>
      </c>
      <c r="S734" s="61">
        <f t="shared" si="599"/>
        <v>4.9779999999999998</v>
      </c>
      <c r="T734" s="61">
        <f t="shared" si="599"/>
        <v>28.312000000000001</v>
      </c>
      <c r="U734" s="61">
        <f t="shared" si="599"/>
        <v>4.1260000000000003</v>
      </c>
      <c r="V734" s="61">
        <f t="shared" si="599"/>
        <v>6.7549999999999999</v>
      </c>
      <c r="W734" s="61">
        <f t="shared" si="598"/>
        <v>0.53600000000000003</v>
      </c>
      <c r="X734" s="61">
        <f t="shared" si="598"/>
        <v>2.8759999999999999</v>
      </c>
      <c r="Y734" s="61">
        <f t="shared" si="598"/>
        <v>2.8439999999999999</v>
      </c>
      <c r="Z734" s="61">
        <f t="shared" si="598"/>
        <v>2.6680000000000001</v>
      </c>
      <c r="AA734" s="61">
        <f t="shared" si="598"/>
        <v>4.8129999999999997</v>
      </c>
      <c r="AB734" s="61">
        <f t="shared" si="598"/>
        <v>9.6310000000000002</v>
      </c>
    </row>
    <row r="735" spans="1:28" ht="53.25" hidden="1" customHeight="1" thickBot="1" x14ac:dyDescent="0.3">
      <c r="A735" s="202" t="s">
        <v>34</v>
      </c>
      <c r="B735" s="344" t="s">
        <v>35</v>
      </c>
      <c r="C735" s="345"/>
      <c r="D735" s="184">
        <f>D732*D734</f>
        <v>31557.034660906462</v>
      </c>
      <c r="E735" s="185">
        <f t="shared" ref="E735:O735" si="626">E732*E734</f>
        <v>185121.94929885989</v>
      </c>
      <c r="F735" s="185">
        <f t="shared" si="626"/>
        <v>20103.777648066593</v>
      </c>
      <c r="G735" s="185">
        <f t="shared" si="626"/>
        <v>114338.72092648884</v>
      </c>
      <c r="H735" s="185">
        <f t="shared" si="626"/>
        <v>16662.954314166887</v>
      </c>
      <c r="I735" s="185">
        <f t="shared" si="626"/>
        <v>27280.236643770557</v>
      </c>
      <c r="J735" s="185">
        <f t="shared" si="626"/>
        <v>2164.649421326576</v>
      </c>
      <c r="K735" s="185">
        <f t="shared" si="626"/>
        <v>11614.798014431402</v>
      </c>
      <c r="L735" s="185">
        <f t="shared" si="626"/>
        <v>11485.565213158174</v>
      </c>
      <c r="M735" s="185">
        <f t="shared" si="626"/>
        <v>10774.784806155418</v>
      </c>
      <c r="N735" s="185">
        <f t="shared" si="626"/>
        <v>19437.42101650151</v>
      </c>
      <c r="O735" s="185">
        <f t="shared" si="626"/>
        <v>38895.034658201963</v>
      </c>
      <c r="P735" s="209">
        <v>2025</v>
      </c>
      <c r="Q735" s="61">
        <f t="shared" si="599"/>
        <v>31.55703466090646</v>
      </c>
      <c r="R735" s="61">
        <f t="shared" si="599"/>
        <v>185.1219492988599</v>
      </c>
      <c r="S735" s="61">
        <f t="shared" si="599"/>
        <v>20.103777648066593</v>
      </c>
      <c r="T735" s="61">
        <f t="shared" si="599"/>
        <v>114.33872092648883</v>
      </c>
      <c r="U735" s="61">
        <f t="shared" si="599"/>
        <v>16.662954314166889</v>
      </c>
      <c r="V735" s="61">
        <f t="shared" si="599"/>
        <v>27.280236643770557</v>
      </c>
      <c r="W735" s="61">
        <f t="shared" si="598"/>
        <v>2.1646494213265761</v>
      </c>
      <c r="X735" s="61">
        <f t="shared" si="598"/>
        <v>11.614798014431402</v>
      </c>
      <c r="Y735" s="61">
        <f t="shared" si="598"/>
        <v>11.485565213158173</v>
      </c>
      <c r="Z735" s="61">
        <f t="shared" si="598"/>
        <v>10.774784806155418</v>
      </c>
      <c r="AA735" s="61">
        <f t="shared" si="598"/>
        <v>19.43742101650151</v>
      </c>
      <c r="AB735" s="61">
        <f t="shared" si="598"/>
        <v>38.895034658201965</v>
      </c>
    </row>
    <row r="736" spans="1:28" ht="48.75" hidden="1" customHeight="1" thickBot="1" x14ac:dyDescent="0.3">
      <c r="A736" s="202" t="s">
        <v>36</v>
      </c>
      <c r="B736" s="344" t="s">
        <v>37</v>
      </c>
      <c r="C736" s="345"/>
      <c r="D736" s="184">
        <f>ROUND(D735*0.9,2)</f>
        <v>28401.33</v>
      </c>
      <c r="E736" s="185">
        <f t="shared" ref="E736:O736" si="627">ROUND(E735*0.9,2)</f>
        <v>166609.75</v>
      </c>
      <c r="F736" s="185">
        <f t="shared" si="627"/>
        <v>18093.400000000001</v>
      </c>
      <c r="G736" s="185">
        <f t="shared" si="627"/>
        <v>102904.85</v>
      </c>
      <c r="H736" s="185">
        <f t="shared" si="627"/>
        <v>14996.66</v>
      </c>
      <c r="I736" s="185">
        <f t="shared" si="627"/>
        <v>24552.21</v>
      </c>
      <c r="J736" s="185">
        <f t="shared" si="627"/>
        <v>1948.18</v>
      </c>
      <c r="K736" s="185">
        <f t="shared" si="627"/>
        <v>10453.32</v>
      </c>
      <c r="L736" s="185">
        <f t="shared" si="627"/>
        <v>10337.01</v>
      </c>
      <c r="M736" s="185">
        <f t="shared" si="627"/>
        <v>9697.31</v>
      </c>
      <c r="N736" s="185">
        <f t="shared" si="627"/>
        <v>17493.68</v>
      </c>
      <c r="O736" s="185">
        <f t="shared" si="627"/>
        <v>35005.53</v>
      </c>
      <c r="P736" s="209">
        <v>2025</v>
      </c>
      <c r="Q736" s="61">
        <f t="shared" si="599"/>
        <v>28.401330000000002</v>
      </c>
      <c r="R736" s="61">
        <f t="shared" si="599"/>
        <v>166.60974999999999</v>
      </c>
      <c r="S736" s="61">
        <f t="shared" si="599"/>
        <v>18.093400000000003</v>
      </c>
      <c r="T736" s="61">
        <f t="shared" si="599"/>
        <v>102.90485000000001</v>
      </c>
      <c r="U736" s="61">
        <f t="shared" si="599"/>
        <v>14.99666</v>
      </c>
      <c r="V736" s="61">
        <f t="shared" si="599"/>
        <v>24.552209999999999</v>
      </c>
      <c r="W736" s="61">
        <f t="shared" si="598"/>
        <v>1.94818</v>
      </c>
      <c r="X736" s="61">
        <f t="shared" si="598"/>
        <v>10.45332</v>
      </c>
      <c r="Y736" s="61">
        <f t="shared" si="598"/>
        <v>10.337009999999999</v>
      </c>
      <c r="Z736" s="61">
        <f t="shared" si="598"/>
        <v>9.6973099999999999</v>
      </c>
      <c r="AA736" s="61">
        <f t="shared" si="598"/>
        <v>17.493680000000001</v>
      </c>
      <c r="AB736" s="61">
        <f t="shared" si="598"/>
        <v>35.00553</v>
      </c>
    </row>
    <row r="737" spans="1:28" ht="21" hidden="1" customHeight="1" thickBot="1" x14ac:dyDescent="0.3">
      <c r="A737" s="346" t="str">
        <f>A726</f>
        <v>Объект 8:</v>
      </c>
      <c r="B737" s="347"/>
      <c r="C737" s="43"/>
      <c r="D737" s="348" t="str">
        <f>D726</f>
        <v>Яч.№2 Моторный; Яч.№10 СХТ</v>
      </c>
      <c r="E737" s="349"/>
      <c r="F737" s="349"/>
      <c r="G737" s="349"/>
      <c r="H737" s="349"/>
      <c r="I737" s="349"/>
      <c r="J737" s="349"/>
      <c r="K737" s="349"/>
      <c r="L737" s="349"/>
      <c r="M737" s="349"/>
      <c r="N737" s="349"/>
      <c r="O737" s="350"/>
      <c r="P737" s="207">
        <v>2026</v>
      </c>
      <c r="Q737" s="61" t="e">
        <f t="shared" si="599"/>
        <v>#VALUE!</v>
      </c>
      <c r="R737" s="61">
        <f t="shared" si="599"/>
        <v>0</v>
      </c>
      <c r="S737" s="61">
        <f t="shared" si="599"/>
        <v>0</v>
      </c>
      <c r="T737" s="61">
        <f t="shared" si="599"/>
        <v>0</v>
      </c>
      <c r="U737" s="61">
        <f t="shared" si="599"/>
        <v>0</v>
      </c>
      <c r="V737" s="61">
        <f t="shared" si="599"/>
        <v>0</v>
      </c>
      <c r="W737" s="61">
        <f t="shared" si="598"/>
        <v>0</v>
      </c>
      <c r="X737" s="61">
        <f t="shared" si="598"/>
        <v>0</v>
      </c>
      <c r="Y737" s="61">
        <f t="shared" si="598"/>
        <v>0</v>
      </c>
      <c r="Z737" s="61">
        <f t="shared" si="598"/>
        <v>0</v>
      </c>
      <c r="AA737" s="61">
        <f t="shared" si="598"/>
        <v>0</v>
      </c>
      <c r="AB737" s="61">
        <f t="shared" si="598"/>
        <v>0</v>
      </c>
    </row>
    <row r="738" spans="1:28" ht="16.5" hidden="1" thickBot="1" x14ac:dyDescent="0.3">
      <c r="A738" s="351" t="s">
        <v>297</v>
      </c>
      <c r="B738" s="352"/>
      <c r="C738" s="352"/>
      <c r="D738" s="352"/>
      <c r="E738" s="352"/>
      <c r="F738" s="352"/>
      <c r="G738" s="352"/>
      <c r="H738" s="352"/>
      <c r="I738" s="352"/>
      <c r="J738" s="352"/>
      <c r="K738" s="352"/>
      <c r="L738" s="352"/>
      <c r="M738" s="352"/>
      <c r="N738" s="352"/>
      <c r="O738" s="352"/>
      <c r="P738" s="207">
        <v>2026</v>
      </c>
      <c r="Q738" s="61">
        <f t="shared" si="599"/>
        <v>0</v>
      </c>
      <c r="R738" s="61">
        <f t="shared" si="599"/>
        <v>0</v>
      </c>
      <c r="S738" s="61">
        <f t="shared" si="599"/>
        <v>0</v>
      </c>
      <c r="T738" s="61">
        <f t="shared" si="599"/>
        <v>0</v>
      </c>
      <c r="U738" s="61">
        <f t="shared" si="599"/>
        <v>0</v>
      </c>
      <c r="V738" s="61">
        <f t="shared" si="599"/>
        <v>0</v>
      </c>
      <c r="W738" s="61">
        <f t="shared" si="598"/>
        <v>0</v>
      </c>
      <c r="X738" s="61">
        <f t="shared" si="598"/>
        <v>0</v>
      </c>
      <c r="Y738" s="61">
        <f t="shared" si="598"/>
        <v>0</v>
      </c>
      <c r="Z738" s="61">
        <f t="shared" si="598"/>
        <v>0</v>
      </c>
      <c r="AA738" s="61">
        <f t="shared" si="598"/>
        <v>0</v>
      </c>
      <c r="AB738" s="61">
        <f t="shared" si="598"/>
        <v>0</v>
      </c>
    </row>
    <row r="739" spans="1:28" s="41" customFormat="1" ht="29.25" hidden="1" customHeight="1" thickBot="1" x14ac:dyDescent="0.3">
      <c r="A739" s="202" t="s">
        <v>11</v>
      </c>
      <c r="B739" s="344" t="s">
        <v>293</v>
      </c>
      <c r="C739" s="345"/>
      <c r="D739" s="179">
        <f>D728</f>
        <v>151961</v>
      </c>
      <c r="E739" s="179">
        <f t="shared" ref="E739:O740" si="628">E728</f>
        <v>143134</v>
      </c>
      <c r="F739" s="179">
        <f t="shared" si="628"/>
        <v>144045</v>
      </c>
      <c r="G739" s="179">
        <f t="shared" si="628"/>
        <v>129496</v>
      </c>
      <c r="H739" s="179">
        <f t="shared" si="628"/>
        <v>120609</v>
      </c>
      <c r="I739" s="179">
        <f t="shared" si="628"/>
        <v>108571</v>
      </c>
      <c r="J739" s="179">
        <f t="shared" si="628"/>
        <v>108843</v>
      </c>
      <c r="K739" s="179">
        <f t="shared" si="628"/>
        <v>107474</v>
      </c>
      <c r="L739" s="179">
        <f t="shared" si="628"/>
        <v>106343</v>
      </c>
      <c r="M739" s="179">
        <f t="shared" si="628"/>
        <v>127128</v>
      </c>
      <c r="N739" s="179">
        <f t="shared" si="628"/>
        <v>145086</v>
      </c>
      <c r="O739" s="179">
        <f t="shared" si="628"/>
        <v>162975</v>
      </c>
      <c r="P739" s="207">
        <v>2026</v>
      </c>
      <c r="Q739" s="61">
        <f t="shared" si="599"/>
        <v>151.96100000000001</v>
      </c>
      <c r="R739" s="61">
        <f t="shared" si="599"/>
        <v>143.13399999999999</v>
      </c>
      <c r="S739" s="61">
        <f t="shared" si="599"/>
        <v>144.04499999999999</v>
      </c>
      <c r="T739" s="61">
        <f t="shared" si="599"/>
        <v>129.49600000000001</v>
      </c>
      <c r="U739" s="61">
        <f t="shared" si="599"/>
        <v>120.60899999999999</v>
      </c>
      <c r="V739" s="61">
        <f t="shared" si="599"/>
        <v>108.571</v>
      </c>
      <c r="W739" s="61">
        <f t="shared" si="598"/>
        <v>108.843</v>
      </c>
      <c r="X739" s="61">
        <f t="shared" si="598"/>
        <v>107.474</v>
      </c>
      <c r="Y739" s="61">
        <f t="shared" si="598"/>
        <v>106.343</v>
      </c>
      <c r="Z739" s="61">
        <f t="shared" si="598"/>
        <v>127.128</v>
      </c>
      <c r="AA739" s="61">
        <f t="shared" si="598"/>
        <v>145.08600000000001</v>
      </c>
      <c r="AB739" s="61">
        <f t="shared" si="598"/>
        <v>162.97499999999999</v>
      </c>
    </row>
    <row r="740" spans="1:28" ht="16.5" hidden="1" thickBot="1" x14ac:dyDescent="0.3">
      <c r="A740" s="202" t="s">
        <v>12</v>
      </c>
      <c r="B740" s="353" t="s">
        <v>291</v>
      </c>
      <c r="C740" s="354"/>
      <c r="D740" s="179">
        <f>D729</f>
        <v>127308</v>
      </c>
      <c r="E740" s="179">
        <f t="shared" si="628"/>
        <v>81435</v>
      </c>
      <c r="F740" s="179">
        <f t="shared" si="628"/>
        <v>123106</v>
      </c>
      <c r="G740" s="179">
        <f t="shared" si="628"/>
        <v>86835</v>
      </c>
      <c r="H740" s="179">
        <f t="shared" si="628"/>
        <v>103119</v>
      </c>
      <c r="I740" s="179">
        <f t="shared" si="628"/>
        <v>89785</v>
      </c>
      <c r="J740" s="179">
        <f t="shared" si="628"/>
        <v>96246</v>
      </c>
      <c r="K740" s="179">
        <f t="shared" si="628"/>
        <v>92689</v>
      </c>
      <c r="L740" s="179">
        <f t="shared" si="628"/>
        <v>91715</v>
      </c>
      <c r="M740" s="179">
        <f t="shared" si="628"/>
        <v>110373</v>
      </c>
      <c r="N740" s="179">
        <f t="shared" si="628"/>
        <v>124196</v>
      </c>
      <c r="O740" s="179">
        <f t="shared" si="628"/>
        <v>135285</v>
      </c>
      <c r="P740" s="207">
        <v>2026</v>
      </c>
      <c r="Q740" s="61">
        <f t="shared" si="599"/>
        <v>127.30800000000001</v>
      </c>
      <c r="R740" s="61">
        <f t="shared" si="599"/>
        <v>81.435000000000002</v>
      </c>
      <c r="S740" s="61">
        <f t="shared" si="599"/>
        <v>123.10599999999999</v>
      </c>
      <c r="T740" s="61">
        <f t="shared" si="599"/>
        <v>86.834999999999994</v>
      </c>
      <c r="U740" s="61">
        <f t="shared" si="599"/>
        <v>103.119</v>
      </c>
      <c r="V740" s="61">
        <f t="shared" si="599"/>
        <v>89.784999999999997</v>
      </c>
      <c r="W740" s="61">
        <f t="shared" si="598"/>
        <v>96.245999999999995</v>
      </c>
      <c r="X740" s="61">
        <f t="shared" si="598"/>
        <v>92.688999999999993</v>
      </c>
      <c r="Y740" s="61">
        <f t="shared" si="598"/>
        <v>91.715000000000003</v>
      </c>
      <c r="Z740" s="61">
        <f t="shared" si="598"/>
        <v>110.373</v>
      </c>
      <c r="AA740" s="61">
        <f t="shared" si="598"/>
        <v>124.196</v>
      </c>
      <c r="AB740" s="61">
        <f t="shared" si="598"/>
        <v>135.285</v>
      </c>
    </row>
    <row r="741" spans="1:28" ht="33" hidden="1" customHeight="1" thickBot="1" x14ac:dyDescent="0.3">
      <c r="A741" s="202" t="s">
        <v>13</v>
      </c>
      <c r="B741" s="344" t="s">
        <v>292</v>
      </c>
      <c r="C741" s="345"/>
      <c r="D741" s="180">
        <f>D739-D740</f>
        <v>24653</v>
      </c>
      <c r="E741" s="180">
        <f t="shared" ref="E741:O741" si="629">E739-E740</f>
        <v>61699</v>
      </c>
      <c r="F741" s="180">
        <f t="shared" si="629"/>
        <v>20939</v>
      </c>
      <c r="G741" s="180">
        <f t="shared" si="629"/>
        <v>42661</v>
      </c>
      <c r="H741" s="180">
        <f t="shared" si="629"/>
        <v>17490</v>
      </c>
      <c r="I741" s="180">
        <f t="shared" si="629"/>
        <v>18786</v>
      </c>
      <c r="J741" s="180">
        <f t="shared" si="629"/>
        <v>12597</v>
      </c>
      <c r="K741" s="180">
        <f t="shared" si="629"/>
        <v>14785</v>
      </c>
      <c r="L741" s="180">
        <f t="shared" si="629"/>
        <v>14628</v>
      </c>
      <c r="M741" s="180">
        <f t="shared" si="629"/>
        <v>16755</v>
      </c>
      <c r="N741" s="180">
        <f t="shared" si="629"/>
        <v>20890</v>
      </c>
      <c r="O741" s="180">
        <f t="shared" si="629"/>
        <v>27690</v>
      </c>
      <c r="P741" s="207">
        <v>2026</v>
      </c>
      <c r="Q741" s="61">
        <f t="shared" si="599"/>
        <v>24.652999999999999</v>
      </c>
      <c r="R741" s="61">
        <f t="shared" si="599"/>
        <v>61.698999999999998</v>
      </c>
      <c r="S741" s="61">
        <f t="shared" si="599"/>
        <v>20.939</v>
      </c>
      <c r="T741" s="61">
        <f t="shared" si="599"/>
        <v>42.661000000000001</v>
      </c>
      <c r="U741" s="61">
        <f t="shared" si="599"/>
        <v>17.489999999999998</v>
      </c>
      <c r="V741" s="61">
        <f t="shared" si="599"/>
        <v>18.786000000000001</v>
      </c>
      <c r="W741" s="61">
        <f t="shared" si="598"/>
        <v>12.597</v>
      </c>
      <c r="X741" s="61">
        <f t="shared" si="598"/>
        <v>14.785</v>
      </c>
      <c r="Y741" s="61">
        <f t="shared" si="598"/>
        <v>14.628</v>
      </c>
      <c r="Z741" s="61">
        <f t="shared" si="598"/>
        <v>16.754999999999999</v>
      </c>
      <c r="AA741" s="61">
        <f t="shared" si="598"/>
        <v>20.89</v>
      </c>
      <c r="AB741" s="61">
        <f t="shared" si="598"/>
        <v>27.69</v>
      </c>
    </row>
    <row r="742" spans="1:28" ht="36" hidden="1" customHeight="1" thickBot="1" x14ac:dyDescent="0.3">
      <c r="A742" s="202" t="s">
        <v>14</v>
      </c>
      <c r="B742" s="344" t="s">
        <v>27</v>
      </c>
      <c r="C742" s="345"/>
      <c r="D742" s="181">
        <f>D741/D739</f>
        <v>0.16223241489592724</v>
      </c>
      <c r="E742" s="181">
        <f t="shared" ref="E742:O742" si="630">E741/E739</f>
        <v>0.43105761035113949</v>
      </c>
      <c r="F742" s="181">
        <f t="shared" si="630"/>
        <v>0.1453642958797598</v>
      </c>
      <c r="G742" s="181">
        <f t="shared" si="630"/>
        <v>0.32943874714276888</v>
      </c>
      <c r="H742" s="181">
        <f t="shared" si="630"/>
        <v>0.14501405367758624</v>
      </c>
      <c r="I742" s="181">
        <f t="shared" si="630"/>
        <v>0.17302963038011993</v>
      </c>
      <c r="J742" s="181">
        <f t="shared" si="630"/>
        <v>0.11573550894407542</v>
      </c>
      <c r="K742" s="181">
        <f t="shared" si="630"/>
        <v>0.13756815601913019</v>
      </c>
      <c r="L742" s="181">
        <f t="shared" si="630"/>
        <v>0.13755489312883781</v>
      </c>
      <c r="M742" s="181">
        <f t="shared" si="630"/>
        <v>0.13179629979233529</v>
      </c>
      <c r="N742" s="181">
        <f t="shared" si="630"/>
        <v>0.14398356836634824</v>
      </c>
      <c r="O742" s="181">
        <f t="shared" si="630"/>
        <v>0.16990335941095261</v>
      </c>
      <c r="P742" s="207">
        <v>2026</v>
      </c>
      <c r="Q742" s="61">
        <f t="shared" si="599"/>
        <v>1.6223241489592724E-4</v>
      </c>
      <c r="R742" s="61">
        <f t="shared" si="599"/>
        <v>4.3105761035113947E-4</v>
      </c>
      <c r="S742" s="61">
        <f t="shared" si="599"/>
        <v>1.4536429587975981E-4</v>
      </c>
      <c r="T742" s="61">
        <f t="shared" si="599"/>
        <v>3.2943874714276886E-4</v>
      </c>
      <c r="U742" s="61">
        <f t="shared" si="599"/>
        <v>1.4501405367758625E-4</v>
      </c>
      <c r="V742" s="61">
        <f t="shared" si="599"/>
        <v>1.7302963038011993E-4</v>
      </c>
      <c r="W742" s="61">
        <f t="shared" si="598"/>
        <v>1.1573550894407542E-4</v>
      </c>
      <c r="X742" s="61">
        <f t="shared" si="598"/>
        <v>1.375681560191302E-4</v>
      </c>
      <c r="Y742" s="61">
        <f t="shared" si="598"/>
        <v>1.375548931288378E-4</v>
      </c>
      <c r="Z742" s="61">
        <f t="shared" si="598"/>
        <v>1.3179629979233529E-4</v>
      </c>
      <c r="AA742" s="61">
        <f t="shared" si="598"/>
        <v>1.4398356836634824E-4</v>
      </c>
      <c r="AB742" s="61">
        <f t="shared" si="598"/>
        <v>1.6990335941095261E-4</v>
      </c>
    </row>
    <row r="743" spans="1:28" ht="81.75" hidden="1" customHeight="1" thickBot="1" x14ac:dyDescent="0.3">
      <c r="A743" s="202" t="s">
        <v>28</v>
      </c>
      <c r="B743" s="344" t="s">
        <v>29</v>
      </c>
      <c r="C743" s="345"/>
      <c r="D743" s="187">
        <f t="shared" ref="D743:N743" si="631">D644</f>
        <v>4.2151862062401122</v>
      </c>
      <c r="E743" s="187">
        <f t="shared" si="631"/>
        <v>4.2151862062401122</v>
      </c>
      <c r="F743" s="187">
        <f t="shared" si="631"/>
        <v>4.2151862062401122</v>
      </c>
      <c r="G743" s="187">
        <f t="shared" si="631"/>
        <v>4.2151862062401122</v>
      </c>
      <c r="H743" s="187">
        <f t="shared" si="631"/>
        <v>4.2151862062401122</v>
      </c>
      <c r="I743" s="187">
        <f t="shared" si="631"/>
        <v>4.2151862062401122</v>
      </c>
      <c r="J743" s="187">
        <f t="shared" si="631"/>
        <v>4.2151862062401122</v>
      </c>
      <c r="K743" s="187">
        <f t="shared" si="631"/>
        <v>4.2151862062401122</v>
      </c>
      <c r="L743" s="187">
        <f t="shared" si="631"/>
        <v>4.2151862062401122</v>
      </c>
      <c r="M743" s="187">
        <f t="shared" si="631"/>
        <v>4.2151862062401122</v>
      </c>
      <c r="N743" s="187">
        <f t="shared" si="631"/>
        <v>4.2151862062401122</v>
      </c>
      <c r="O743" s="44">
        <v>3.7032600000000002</v>
      </c>
      <c r="P743" s="207">
        <v>2026</v>
      </c>
      <c r="Q743" s="61">
        <f t="shared" si="599"/>
        <v>4.2151862062401119E-3</v>
      </c>
      <c r="R743" s="61">
        <f t="shared" si="599"/>
        <v>4.2151862062401119E-3</v>
      </c>
      <c r="S743" s="61">
        <f t="shared" si="599"/>
        <v>4.2151862062401119E-3</v>
      </c>
      <c r="T743" s="61">
        <f t="shared" si="599"/>
        <v>4.2151862062401119E-3</v>
      </c>
      <c r="U743" s="61">
        <f t="shared" si="599"/>
        <v>4.2151862062401119E-3</v>
      </c>
      <c r="V743" s="61">
        <f t="shared" si="599"/>
        <v>4.2151862062401119E-3</v>
      </c>
      <c r="W743" s="61">
        <f t="shared" si="598"/>
        <v>4.2151862062401119E-3</v>
      </c>
      <c r="X743" s="61">
        <f t="shared" si="598"/>
        <v>4.2151862062401119E-3</v>
      </c>
      <c r="Y743" s="61">
        <f t="shared" si="598"/>
        <v>4.2151862062401119E-3</v>
      </c>
      <c r="Z743" s="61">
        <f t="shared" si="598"/>
        <v>4.2151862062401119E-3</v>
      </c>
      <c r="AA743" s="61">
        <f t="shared" si="598"/>
        <v>4.2151862062401119E-3</v>
      </c>
      <c r="AB743" s="61">
        <f t="shared" si="598"/>
        <v>3.7032600000000003E-3</v>
      </c>
    </row>
    <row r="744" spans="1:28" ht="51" hidden="1" customHeight="1" thickBot="1" x14ac:dyDescent="0.3">
      <c r="A744" s="202" t="s">
        <v>30</v>
      </c>
      <c r="B744" s="344" t="s">
        <v>31</v>
      </c>
      <c r="C744" s="345"/>
      <c r="D744" s="182">
        <f>D733</f>
        <v>5.1424142889895247E-2</v>
      </c>
      <c r="E744" s="182">
        <f t="shared" ref="E744:O744" si="632">E733</f>
        <v>0.32024933834510749</v>
      </c>
      <c r="F744" s="182">
        <f t="shared" si="632"/>
        <v>3.4556023873727804E-2</v>
      </c>
      <c r="G744" s="182">
        <f t="shared" si="632"/>
        <v>0.21863047513673689</v>
      </c>
      <c r="H744" s="182">
        <f t="shared" si="632"/>
        <v>3.4205781671554247E-2</v>
      </c>
      <c r="I744" s="182">
        <f t="shared" si="632"/>
        <v>6.2221358374087932E-2</v>
      </c>
      <c r="J744" s="182">
        <f t="shared" si="632"/>
        <v>4.9272369380434222E-3</v>
      </c>
      <c r="K744" s="182">
        <f t="shared" si="632"/>
        <v>2.6759884013098201E-2</v>
      </c>
      <c r="L744" s="182">
        <f t="shared" si="632"/>
        <v>2.6746621122805819E-2</v>
      </c>
      <c r="M744" s="182">
        <f t="shared" si="632"/>
        <v>2.0988027786303293E-2</v>
      </c>
      <c r="N744" s="182">
        <f t="shared" si="632"/>
        <v>3.3175296360316242E-2</v>
      </c>
      <c r="O744" s="182">
        <f t="shared" si="632"/>
        <v>5.9095087404920615E-2</v>
      </c>
      <c r="P744" s="207">
        <v>2026</v>
      </c>
      <c r="Q744" s="61">
        <f t="shared" si="599"/>
        <v>5.142414288989525E-5</v>
      </c>
      <c r="R744" s="61">
        <f t="shared" si="599"/>
        <v>3.2024933834510751E-4</v>
      </c>
      <c r="S744" s="61">
        <f t="shared" si="599"/>
        <v>3.4556023873727803E-5</v>
      </c>
      <c r="T744" s="61">
        <f t="shared" si="599"/>
        <v>2.1863047513673688E-4</v>
      </c>
      <c r="U744" s="61">
        <f t="shared" si="599"/>
        <v>3.4205781671554248E-5</v>
      </c>
      <c r="V744" s="61">
        <f t="shared" si="599"/>
        <v>6.2221358374087932E-5</v>
      </c>
      <c r="W744" s="61">
        <f t="shared" si="598"/>
        <v>4.9272369380434223E-6</v>
      </c>
      <c r="X744" s="61">
        <f t="shared" si="598"/>
        <v>2.67598840130982E-5</v>
      </c>
      <c r="Y744" s="61">
        <f t="shared" si="598"/>
        <v>2.6746621122805818E-5</v>
      </c>
      <c r="Z744" s="61">
        <f t="shared" si="598"/>
        <v>2.0988027786303294E-5</v>
      </c>
      <c r="AA744" s="61">
        <f t="shared" si="598"/>
        <v>3.3175296360316245E-5</v>
      </c>
      <c r="AB744" s="61">
        <f t="shared" si="598"/>
        <v>5.9095087404920618E-5</v>
      </c>
    </row>
    <row r="745" spans="1:28" ht="83.25" hidden="1" customHeight="1" thickBot="1" x14ac:dyDescent="0.3">
      <c r="A745" s="202" t="s">
        <v>32</v>
      </c>
      <c r="B745" s="344" t="s">
        <v>33</v>
      </c>
      <c r="C745" s="345"/>
      <c r="D745" s="183">
        <f>ROUND(D744*D739,0)</f>
        <v>7814</v>
      </c>
      <c r="E745" s="183">
        <f t="shared" ref="E745:F745" si="633">ROUND(E744*E739,0)</f>
        <v>45839</v>
      </c>
      <c r="F745" s="183">
        <f t="shared" si="633"/>
        <v>4978</v>
      </c>
      <c r="G745" s="183">
        <f>ROUND(G744*G739,0)</f>
        <v>28312</v>
      </c>
      <c r="H745" s="183">
        <f t="shared" ref="H745:O745" si="634">ROUND(H744*H739,0)</f>
        <v>4126</v>
      </c>
      <c r="I745" s="183">
        <f t="shared" si="634"/>
        <v>6755</v>
      </c>
      <c r="J745" s="183">
        <f t="shared" si="634"/>
        <v>536</v>
      </c>
      <c r="K745" s="183">
        <f t="shared" si="634"/>
        <v>2876</v>
      </c>
      <c r="L745" s="183">
        <f t="shared" si="634"/>
        <v>2844</v>
      </c>
      <c r="M745" s="183">
        <f t="shared" si="634"/>
        <v>2668</v>
      </c>
      <c r="N745" s="183">
        <f t="shared" si="634"/>
        <v>4813</v>
      </c>
      <c r="O745" s="183">
        <f t="shared" si="634"/>
        <v>9631</v>
      </c>
      <c r="P745" s="207">
        <v>2026</v>
      </c>
      <c r="Q745" s="61">
        <f t="shared" si="599"/>
        <v>7.8140000000000001</v>
      </c>
      <c r="R745" s="61">
        <f t="shared" si="599"/>
        <v>45.838999999999999</v>
      </c>
      <c r="S745" s="61">
        <f t="shared" si="599"/>
        <v>4.9779999999999998</v>
      </c>
      <c r="T745" s="61">
        <f t="shared" si="599"/>
        <v>28.312000000000001</v>
      </c>
      <c r="U745" s="61">
        <f t="shared" si="599"/>
        <v>4.1260000000000003</v>
      </c>
      <c r="V745" s="61">
        <f t="shared" si="599"/>
        <v>6.7549999999999999</v>
      </c>
      <c r="W745" s="61">
        <f t="shared" si="598"/>
        <v>0.53600000000000003</v>
      </c>
      <c r="X745" s="61">
        <f t="shared" si="598"/>
        <v>2.8759999999999999</v>
      </c>
      <c r="Y745" s="61">
        <f t="shared" si="598"/>
        <v>2.8439999999999999</v>
      </c>
      <c r="Z745" s="61">
        <f t="shared" si="598"/>
        <v>2.6680000000000001</v>
      </c>
      <c r="AA745" s="61">
        <f t="shared" si="598"/>
        <v>4.8129999999999997</v>
      </c>
      <c r="AB745" s="61">
        <f t="shared" si="598"/>
        <v>9.6310000000000002</v>
      </c>
    </row>
    <row r="746" spans="1:28" ht="53.25" hidden="1" customHeight="1" thickBot="1" x14ac:dyDescent="0.3">
      <c r="A746" s="202" t="s">
        <v>34</v>
      </c>
      <c r="B746" s="344" t="s">
        <v>35</v>
      </c>
      <c r="C746" s="345"/>
      <c r="D746" s="184">
        <f>D743*D745</f>
        <v>32937.465015560236</v>
      </c>
      <c r="E746" s="185">
        <f t="shared" ref="E746:O746" si="635">E743*E745</f>
        <v>193219.92050784049</v>
      </c>
      <c r="F746" s="185">
        <f t="shared" si="635"/>
        <v>20983.19693466328</v>
      </c>
      <c r="G746" s="185">
        <f t="shared" si="635"/>
        <v>119340.35187107006</v>
      </c>
      <c r="H746" s="185">
        <f t="shared" si="635"/>
        <v>17391.858286946703</v>
      </c>
      <c r="I746" s="185">
        <f t="shared" si="635"/>
        <v>28473.582823151959</v>
      </c>
      <c r="J746" s="185">
        <f t="shared" si="635"/>
        <v>2259.3398065447</v>
      </c>
      <c r="K746" s="185">
        <f t="shared" si="635"/>
        <v>12122.875529146562</v>
      </c>
      <c r="L746" s="185">
        <f t="shared" si="635"/>
        <v>11987.989570546879</v>
      </c>
      <c r="M746" s="185">
        <f t="shared" si="635"/>
        <v>11246.116798248619</v>
      </c>
      <c r="N746" s="185">
        <f t="shared" si="635"/>
        <v>20287.69121063366</v>
      </c>
      <c r="O746" s="186">
        <f t="shared" si="635"/>
        <v>35666.09706</v>
      </c>
      <c r="P746" s="207">
        <v>2026</v>
      </c>
      <c r="Q746" s="61">
        <f t="shared" si="599"/>
        <v>32.937465015560235</v>
      </c>
      <c r="R746" s="61">
        <f t="shared" si="599"/>
        <v>193.2199205078405</v>
      </c>
      <c r="S746" s="61">
        <f t="shared" si="599"/>
        <v>20.98319693466328</v>
      </c>
      <c r="T746" s="61">
        <f t="shared" ref="T746:AB777" si="636">G746/1000</f>
        <v>119.34035187107006</v>
      </c>
      <c r="U746" s="61">
        <f t="shared" si="636"/>
        <v>17.391858286946704</v>
      </c>
      <c r="V746" s="61">
        <f t="shared" si="636"/>
        <v>28.473582823151958</v>
      </c>
      <c r="W746" s="61">
        <f t="shared" si="598"/>
        <v>2.2593398065447001</v>
      </c>
      <c r="X746" s="61">
        <f t="shared" si="598"/>
        <v>12.122875529146562</v>
      </c>
      <c r="Y746" s="61">
        <f t="shared" si="598"/>
        <v>11.98798957054688</v>
      </c>
      <c r="Z746" s="61">
        <f t="shared" si="598"/>
        <v>11.246116798248618</v>
      </c>
      <c r="AA746" s="61">
        <f t="shared" si="598"/>
        <v>20.28769121063366</v>
      </c>
      <c r="AB746" s="61">
        <f t="shared" si="598"/>
        <v>35.666097059999998</v>
      </c>
    </row>
    <row r="747" spans="1:28" ht="48.75" hidden="1" customHeight="1" thickBot="1" x14ac:dyDescent="0.3">
      <c r="A747" s="202" t="s">
        <v>36</v>
      </c>
      <c r="B747" s="344" t="s">
        <v>37</v>
      </c>
      <c r="C747" s="345"/>
      <c r="D747" s="184">
        <f>ROUND(D746*0.9,2)</f>
        <v>29643.72</v>
      </c>
      <c r="E747" s="185">
        <f t="shared" ref="E747:O747" si="637">ROUND(E746*0.9,2)</f>
        <v>173897.93</v>
      </c>
      <c r="F747" s="185">
        <f t="shared" si="637"/>
        <v>18884.88</v>
      </c>
      <c r="G747" s="185">
        <f t="shared" si="637"/>
        <v>107406.32</v>
      </c>
      <c r="H747" s="185">
        <f t="shared" si="637"/>
        <v>15652.67</v>
      </c>
      <c r="I747" s="185">
        <f t="shared" si="637"/>
        <v>25626.22</v>
      </c>
      <c r="J747" s="185">
        <f t="shared" si="637"/>
        <v>2033.41</v>
      </c>
      <c r="K747" s="185">
        <f t="shared" si="637"/>
        <v>10910.59</v>
      </c>
      <c r="L747" s="185">
        <f t="shared" si="637"/>
        <v>10789.19</v>
      </c>
      <c r="M747" s="185">
        <f t="shared" si="637"/>
        <v>10121.51</v>
      </c>
      <c r="N747" s="185">
        <f t="shared" si="637"/>
        <v>18258.919999999998</v>
      </c>
      <c r="O747" s="186">
        <f t="shared" si="637"/>
        <v>32099.49</v>
      </c>
      <c r="P747" s="207">
        <v>2026</v>
      </c>
      <c r="Q747" s="61">
        <f t="shared" ref="Q747:Y795" si="638">D747/1000</f>
        <v>29.643720000000002</v>
      </c>
      <c r="R747" s="61">
        <f t="shared" si="638"/>
        <v>173.89793</v>
      </c>
      <c r="S747" s="61">
        <f t="shared" si="638"/>
        <v>18.884880000000003</v>
      </c>
      <c r="T747" s="61">
        <f t="shared" si="636"/>
        <v>107.40632000000001</v>
      </c>
      <c r="U747" s="61">
        <f t="shared" si="636"/>
        <v>15.652670000000001</v>
      </c>
      <c r="V747" s="61">
        <f t="shared" si="636"/>
        <v>25.62622</v>
      </c>
      <c r="W747" s="61">
        <f t="shared" si="598"/>
        <v>2.0334099999999999</v>
      </c>
      <c r="X747" s="61">
        <f t="shared" si="598"/>
        <v>10.910590000000001</v>
      </c>
      <c r="Y747" s="61">
        <f t="shared" si="598"/>
        <v>10.789190000000001</v>
      </c>
      <c r="Z747" s="61">
        <f t="shared" si="598"/>
        <v>10.121510000000001</v>
      </c>
      <c r="AA747" s="61">
        <f t="shared" si="598"/>
        <v>18.25892</v>
      </c>
      <c r="AB747" s="61">
        <f t="shared" si="598"/>
        <v>32.099490000000003</v>
      </c>
    </row>
    <row r="748" spans="1:28" ht="21.75" hidden="1" customHeight="1" thickBot="1" x14ac:dyDescent="0.3">
      <c r="A748" s="346" t="str">
        <f>A737</f>
        <v>Объект 8:</v>
      </c>
      <c r="B748" s="347"/>
      <c r="C748" s="43"/>
      <c r="D748" s="348" t="str">
        <f>D737</f>
        <v>Яч.№2 Моторный; Яч.№10 СХТ</v>
      </c>
      <c r="E748" s="349"/>
      <c r="F748" s="349"/>
      <c r="G748" s="349"/>
      <c r="H748" s="349"/>
      <c r="I748" s="349"/>
      <c r="J748" s="349"/>
      <c r="K748" s="349"/>
      <c r="L748" s="349"/>
      <c r="M748" s="349"/>
      <c r="N748" s="349"/>
      <c r="O748" s="350"/>
      <c r="P748" s="207">
        <v>2027</v>
      </c>
      <c r="Q748" s="61" t="e">
        <f t="shared" si="638"/>
        <v>#VALUE!</v>
      </c>
      <c r="R748" s="61">
        <f t="shared" si="638"/>
        <v>0</v>
      </c>
      <c r="S748" s="61">
        <f t="shared" si="638"/>
        <v>0</v>
      </c>
      <c r="T748" s="61">
        <f t="shared" si="636"/>
        <v>0</v>
      </c>
      <c r="U748" s="61">
        <f t="shared" si="636"/>
        <v>0</v>
      </c>
      <c r="V748" s="61">
        <f t="shared" si="636"/>
        <v>0</v>
      </c>
      <c r="W748" s="61">
        <f t="shared" si="598"/>
        <v>0</v>
      </c>
      <c r="X748" s="61">
        <f t="shared" si="598"/>
        <v>0</v>
      </c>
      <c r="Y748" s="61">
        <f t="shared" si="598"/>
        <v>0</v>
      </c>
      <c r="Z748" s="61">
        <f t="shared" si="598"/>
        <v>0</v>
      </c>
      <c r="AA748" s="61">
        <f t="shared" si="598"/>
        <v>0</v>
      </c>
      <c r="AB748" s="61">
        <f t="shared" si="598"/>
        <v>0</v>
      </c>
    </row>
    <row r="749" spans="1:28" ht="16.5" hidden="1" thickBot="1" x14ac:dyDescent="0.3">
      <c r="A749" s="351" t="s">
        <v>298</v>
      </c>
      <c r="B749" s="352"/>
      <c r="C749" s="352"/>
      <c r="D749" s="352"/>
      <c r="E749" s="352"/>
      <c r="F749" s="352"/>
      <c r="G749" s="352"/>
      <c r="H749" s="352"/>
      <c r="I749" s="352"/>
      <c r="J749" s="352"/>
      <c r="K749" s="352"/>
      <c r="L749" s="352"/>
      <c r="M749" s="352"/>
      <c r="N749" s="352"/>
      <c r="O749" s="352"/>
      <c r="P749" s="207">
        <v>2027</v>
      </c>
      <c r="Q749" s="61">
        <f t="shared" si="638"/>
        <v>0</v>
      </c>
      <c r="R749" s="61">
        <f t="shared" si="638"/>
        <v>0</v>
      </c>
      <c r="S749" s="61">
        <f t="shared" si="638"/>
        <v>0</v>
      </c>
      <c r="T749" s="61">
        <f t="shared" si="636"/>
        <v>0</v>
      </c>
      <c r="U749" s="61">
        <f t="shared" si="636"/>
        <v>0</v>
      </c>
      <c r="V749" s="61">
        <f t="shared" si="636"/>
        <v>0</v>
      </c>
      <c r="W749" s="61">
        <f t="shared" si="598"/>
        <v>0</v>
      </c>
      <c r="X749" s="61">
        <f t="shared" si="598"/>
        <v>0</v>
      </c>
      <c r="Y749" s="61">
        <f t="shared" si="598"/>
        <v>0</v>
      </c>
      <c r="Z749" s="61">
        <f t="shared" si="598"/>
        <v>0</v>
      </c>
      <c r="AA749" s="61">
        <f t="shared" si="598"/>
        <v>0</v>
      </c>
      <c r="AB749" s="61">
        <f t="shared" si="598"/>
        <v>0</v>
      </c>
    </row>
    <row r="750" spans="1:28" s="41" customFormat="1" ht="29.25" hidden="1" customHeight="1" thickBot="1" x14ac:dyDescent="0.3">
      <c r="A750" s="202" t="s">
        <v>11</v>
      </c>
      <c r="B750" s="344" t="s">
        <v>293</v>
      </c>
      <c r="C750" s="345"/>
      <c r="D750" s="179">
        <f>D739</f>
        <v>151961</v>
      </c>
      <c r="E750" s="179">
        <f t="shared" ref="E750:O751" si="639">E739</f>
        <v>143134</v>
      </c>
      <c r="F750" s="179">
        <f t="shared" si="639"/>
        <v>144045</v>
      </c>
      <c r="G750" s="179">
        <f t="shared" si="639"/>
        <v>129496</v>
      </c>
      <c r="H750" s="179">
        <f t="shared" si="639"/>
        <v>120609</v>
      </c>
      <c r="I750" s="179">
        <f t="shared" si="639"/>
        <v>108571</v>
      </c>
      <c r="J750" s="179">
        <f t="shared" si="639"/>
        <v>108843</v>
      </c>
      <c r="K750" s="179">
        <f t="shared" si="639"/>
        <v>107474</v>
      </c>
      <c r="L750" s="179">
        <f t="shared" si="639"/>
        <v>106343</v>
      </c>
      <c r="M750" s="179">
        <f t="shared" si="639"/>
        <v>127128</v>
      </c>
      <c r="N750" s="179">
        <f t="shared" si="639"/>
        <v>145086</v>
      </c>
      <c r="O750" s="179">
        <f t="shared" si="639"/>
        <v>162975</v>
      </c>
      <c r="P750" s="207">
        <v>2027</v>
      </c>
      <c r="Q750" s="61">
        <f t="shared" si="638"/>
        <v>151.96100000000001</v>
      </c>
      <c r="R750" s="61">
        <f t="shared" si="638"/>
        <v>143.13399999999999</v>
      </c>
      <c r="S750" s="61">
        <f t="shared" si="638"/>
        <v>144.04499999999999</v>
      </c>
      <c r="T750" s="61">
        <f t="shared" si="636"/>
        <v>129.49600000000001</v>
      </c>
      <c r="U750" s="61">
        <f t="shared" si="636"/>
        <v>120.60899999999999</v>
      </c>
      <c r="V750" s="61">
        <f t="shared" si="636"/>
        <v>108.571</v>
      </c>
      <c r="W750" s="61">
        <f t="shared" si="598"/>
        <v>108.843</v>
      </c>
      <c r="X750" s="61">
        <f t="shared" si="598"/>
        <v>107.474</v>
      </c>
      <c r="Y750" s="61">
        <f t="shared" si="598"/>
        <v>106.343</v>
      </c>
      <c r="Z750" s="61">
        <f t="shared" si="598"/>
        <v>127.128</v>
      </c>
      <c r="AA750" s="61">
        <f t="shared" si="598"/>
        <v>145.08600000000001</v>
      </c>
      <c r="AB750" s="61">
        <f t="shared" si="598"/>
        <v>162.97499999999999</v>
      </c>
    </row>
    <row r="751" spans="1:28" ht="16.5" hidden="1" thickBot="1" x14ac:dyDescent="0.3">
      <c r="A751" s="202" t="s">
        <v>12</v>
      </c>
      <c r="B751" s="353" t="s">
        <v>291</v>
      </c>
      <c r="C751" s="354"/>
      <c r="D751" s="179">
        <f>D740</f>
        <v>127308</v>
      </c>
      <c r="E751" s="179">
        <f t="shared" si="639"/>
        <v>81435</v>
      </c>
      <c r="F751" s="179">
        <f t="shared" si="639"/>
        <v>123106</v>
      </c>
      <c r="G751" s="179">
        <f t="shared" si="639"/>
        <v>86835</v>
      </c>
      <c r="H751" s="179">
        <f t="shared" si="639"/>
        <v>103119</v>
      </c>
      <c r="I751" s="179">
        <f t="shared" si="639"/>
        <v>89785</v>
      </c>
      <c r="J751" s="179">
        <f t="shared" si="639"/>
        <v>96246</v>
      </c>
      <c r="K751" s="179">
        <f t="shared" si="639"/>
        <v>92689</v>
      </c>
      <c r="L751" s="179">
        <f t="shared" si="639"/>
        <v>91715</v>
      </c>
      <c r="M751" s="179">
        <f t="shared" si="639"/>
        <v>110373</v>
      </c>
      <c r="N751" s="179">
        <f t="shared" si="639"/>
        <v>124196</v>
      </c>
      <c r="O751" s="179">
        <f t="shared" si="639"/>
        <v>135285</v>
      </c>
      <c r="P751" s="207">
        <v>2027</v>
      </c>
      <c r="Q751" s="61">
        <f t="shared" si="638"/>
        <v>127.30800000000001</v>
      </c>
      <c r="R751" s="61">
        <f t="shared" si="638"/>
        <v>81.435000000000002</v>
      </c>
      <c r="S751" s="61">
        <f t="shared" si="638"/>
        <v>123.10599999999999</v>
      </c>
      <c r="T751" s="61">
        <f t="shared" si="636"/>
        <v>86.834999999999994</v>
      </c>
      <c r="U751" s="61">
        <f t="shared" si="636"/>
        <v>103.119</v>
      </c>
      <c r="V751" s="61">
        <f t="shared" si="636"/>
        <v>89.784999999999997</v>
      </c>
      <c r="W751" s="61">
        <f t="shared" si="636"/>
        <v>96.245999999999995</v>
      </c>
      <c r="X751" s="61">
        <f t="shared" si="636"/>
        <v>92.688999999999993</v>
      </c>
      <c r="Y751" s="61">
        <f t="shared" si="636"/>
        <v>91.715000000000003</v>
      </c>
      <c r="Z751" s="61">
        <f t="shared" si="636"/>
        <v>110.373</v>
      </c>
      <c r="AA751" s="61">
        <f t="shared" si="636"/>
        <v>124.196</v>
      </c>
      <c r="AB751" s="61">
        <f t="shared" si="636"/>
        <v>135.285</v>
      </c>
    </row>
    <row r="752" spans="1:28" ht="33" hidden="1" customHeight="1" thickBot="1" x14ac:dyDescent="0.3">
      <c r="A752" s="202" t="s">
        <v>13</v>
      </c>
      <c r="B752" s="344" t="s">
        <v>292</v>
      </c>
      <c r="C752" s="345"/>
      <c r="D752" s="180">
        <f>D750-D751</f>
        <v>24653</v>
      </c>
      <c r="E752" s="180">
        <f t="shared" ref="E752:O752" si="640">E750-E751</f>
        <v>61699</v>
      </c>
      <c r="F752" s="180">
        <f t="shared" si="640"/>
        <v>20939</v>
      </c>
      <c r="G752" s="180">
        <f t="shared" si="640"/>
        <v>42661</v>
      </c>
      <c r="H752" s="180">
        <f t="shared" si="640"/>
        <v>17490</v>
      </c>
      <c r="I752" s="180">
        <f t="shared" si="640"/>
        <v>18786</v>
      </c>
      <c r="J752" s="180">
        <f t="shared" si="640"/>
        <v>12597</v>
      </c>
      <c r="K752" s="180">
        <f t="shared" si="640"/>
        <v>14785</v>
      </c>
      <c r="L752" s="180">
        <f t="shared" si="640"/>
        <v>14628</v>
      </c>
      <c r="M752" s="180">
        <f t="shared" si="640"/>
        <v>16755</v>
      </c>
      <c r="N752" s="180">
        <f t="shared" si="640"/>
        <v>20890</v>
      </c>
      <c r="O752" s="180">
        <f t="shared" si="640"/>
        <v>27690</v>
      </c>
      <c r="P752" s="207">
        <v>2027</v>
      </c>
      <c r="Q752" s="61">
        <f t="shared" si="638"/>
        <v>24.652999999999999</v>
      </c>
      <c r="R752" s="61">
        <f t="shared" si="638"/>
        <v>61.698999999999998</v>
      </c>
      <c r="S752" s="61">
        <f t="shared" si="638"/>
        <v>20.939</v>
      </c>
      <c r="T752" s="61">
        <f t="shared" si="636"/>
        <v>42.661000000000001</v>
      </c>
      <c r="U752" s="61">
        <f t="shared" si="636"/>
        <v>17.489999999999998</v>
      </c>
      <c r="V752" s="61">
        <f t="shared" si="636"/>
        <v>18.786000000000001</v>
      </c>
      <c r="W752" s="61">
        <f t="shared" si="636"/>
        <v>12.597</v>
      </c>
      <c r="X752" s="61">
        <f t="shared" si="636"/>
        <v>14.785</v>
      </c>
      <c r="Y752" s="61">
        <f t="shared" si="636"/>
        <v>14.628</v>
      </c>
      <c r="Z752" s="61">
        <f t="shared" si="636"/>
        <v>16.754999999999999</v>
      </c>
      <c r="AA752" s="61">
        <f t="shared" si="636"/>
        <v>20.89</v>
      </c>
      <c r="AB752" s="61">
        <f t="shared" si="636"/>
        <v>27.69</v>
      </c>
    </row>
    <row r="753" spans="1:28" ht="36" hidden="1" customHeight="1" thickBot="1" x14ac:dyDescent="0.3">
      <c r="A753" s="202" t="s">
        <v>14</v>
      </c>
      <c r="B753" s="344" t="s">
        <v>27</v>
      </c>
      <c r="C753" s="345"/>
      <c r="D753" s="181">
        <f>D752/D750</f>
        <v>0.16223241489592724</v>
      </c>
      <c r="E753" s="181">
        <f t="shared" ref="E753:O753" si="641">E752/E750</f>
        <v>0.43105761035113949</v>
      </c>
      <c r="F753" s="181">
        <f t="shared" si="641"/>
        <v>0.1453642958797598</v>
      </c>
      <c r="G753" s="181">
        <f t="shared" si="641"/>
        <v>0.32943874714276888</v>
      </c>
      <c r="H753" s="181">
        <f t="shared" si="641"/>
        <v>0.14501405367758624</v>
      </c>
      <c r="I753" s="181">
        <f t="shared" si="641"/>
        <v>0.17302963038011993</v>
      </c>
      <c r="J753" s="181">
        <f t="shared" si="641"/>
        <v>0.11573550894407542</v>
      </c>
      <c r="K753" s="181">
        <f t="shared" si="641"/>
        <v>0.13756815601913019</v>
      </c>
      <c r="L753" s="181">
        <f t="shared" si="641"/>
        <v>0.13755489312883781</v>
      </c>
      <c r="M753" s="181">
        <f t="shared" si="641"/>
        <v>0.13179629979233529</v>
      </c>
      <c r="N753" s="181">
        <f t="shared" si="641"/>
        <v>0.14398356836634824</v>
      </c>
      <c r="O753" s="181">
        <f t="shared" si="641"/>
        <v>0.16990335941095261</v>
      </c>
      <c r="P753" s="207">
        <v>2027</v>
      </c>
      <c r="Q753" s="61">
        <f t="shared" si="638"/>
        <v>1.6223241489592724E-4</v>
      </c>
      <c r="R753" s="61">
        <f t="shared" si="638"/>
        <v>4.3105761035113947E-4</v>
      </c>
      <c r="S753" s="61">
        <f t="shared" si="638"/>
        <v>1.4536429587975981E-4</v>
      </c>
      <c r="T753" s="61">
        <f t="shared" si="636"/>
        <v>3.2943874714276886E-4</v>
      </c>
      <c r="U753" s="61">
        <f t="shared" si="636"/>
        <v>1.4501405367758625E-4</v>
      </c>
      <c r="V753" s="61">
        <f t="shared" si="636"/>
        <v>1.7302963038011993E-4</v>
      </c>
      <c r="W753" s="61">
        <f t="shared" si="636"/>
        <v>1.1573550894407542E-4</v>
      </c>
      <c r="X753" s="61">
        <f t="shared" si="636"/>
        <v>1.375681560191302E-4</v>
      </c>
      <c r="Y753" s="61">
        <f t="shared" si="636"/>
        <v>1.375548931288378E-4</v>
      </c>
      <c r="Z753" s="61">
        <f t="shared" si="636"/>
        <v>1.3179629979233529E-4</v>
      </c>
      <c r="AA753" s="61">
        <f t="shared" si="636"/>
        <v>1.4398356836634824E-4</v>
      </c>
      <c r="AB753" s="61">
        <f t="shared" si="636"/>
        <v>1.6990335941095261E-4</v>
      </c>
    </row>
    <row r="754" spans="1:28" ht="81.75" hidden="1" customHeight="1" thickBot="1" x14ac:dyDescent="0.3">
      <c r="A754" s="202" t="s">
        <v>28</v>
      </c>
      <c r="B754" s="344" t="s">
        <v>29</v>
      </c>
      <c r="C754" s="345"/>
      <c r="D754" s="187">
        <f t="shared" ref="D754:O754" si="642">D655</f>
        <v>4.4006543993146767</v>
      </c>
      <c r="E754" s="187">
        <f t="shared" si="642"/>
        <v>4.4006543993146767</v>
      </c>
      <c r="F754" s="187">
        <f t="shared" si="642"/>
        <v>4.4006543993146767</v>
      </c>
      <c r="G754" s="187">
        <f t="shared" si="642"/>
        <v>4.4006543993146767</v>
      </c>
      <c r="H754" s="187">
        <f t="shared" si="642"/>
        <v>4.4006543993146767</v>
      </c>
      <c r="I754" s="187">
        <f t="shared" si="642"/>
        <v>4.4006543993146767</v>
      </c>
      <c r="J754" s="187">
        <f t="shared" si="642"/>
        <v>4.4006543993146767</v>
      </c>
      <c r="K754" s="187">
        <f t="shared" si="642"/>
        <v>4.4006543993146767</v>
      </c>
      <c r="L754" s="187">
        <f t="shared" si="642"/>
        <v>4.4006543993146767</v>
      </c>
      <c r="M754" s="187">
        <f t="shared" si="642"/>
        <v>4.4006543993146767</v>
      </c>
      <c r="N754" s="187">
        <f t="shared" si="642"/>
        <v>4.4006543993146767</v>
      </c>
      <c r="O754" s="187">
        <f t="shared" si="642"/>
        <v>4.4006543993146767</v>
      </c>
      <c r="P754" s="207">
        <v>2027</v>
      </c>
      <c r="Q754" s="61">
        <f t="shared" si="638"/>
        <v>4.4006543993146763E-3</v>
      </c>
      <c r="R754" s="61">
        <f t="shared" si="638"/>
        <v>4.4006543993146763E-3</v>
      </c>
      <c r="S754" s="61">
        <f t="shared" si="638"/>
        <v>4.4006543993146763E-3</v>
      </c>
      <c r="T754" s="61">
        <f t="shared" si="636"/>
        <v>4.4006543993146763E-3</v>
      </c>
      <c r="U754" s="61">
        <f t="shared" si="636"/>
        <v>4.4006543993146763E-3</v>
      </c>
      <c r="V754" s="61">
        <f t="shared" si="636"/>
        <v>4.4006543993146763E-3</v>
      </c>
      <c r="W754" s="61">
        <f t="shared" si="636"/>
        <v>4.4006543993146763E-3</v>
      </c>
      <c r="X754" s="61">
        <f t="shared" si="636"/>
        <v>4.4006543993146763E-3</v>
      </c>
      <c r="Y754" s="61">
        <f t="shared" si="636"/>
        <v>4.4006543993146763E-3</v>
      </c>
      <c r="Z754" s="61">
        <f t="shared" si="636"/>
        <v>4.4006543993146763E-3</v>
      </c>
      <c r="AA754" s="61">
        <f t="shared" si="636"/>
        <v>4.4006543993146763E-3</v>
      </c>
      <c r="AB754" s="61">
        <f t="shared" si="636"/>
        <v>4.4006543993146763E-3</v>
      </c>
    </row>
    <row r="755" spans="1:28" ht="51" hidden="1" customHeight="1" thickBot="1" x14ac:dyDescent="0.3">
      <c r="A755" s="202" t="s">
        <v>30</v>
      </c>
      <c r="B755" s="344" t="s">
        <v>31</v>
      </c>
      <c r="C755" s="345"/>
      <c r="D755" s="182">
        <f>D744</f>
        <v>5.1424142889895247E-2</v>
      </c>
      <c r="E755" s="182">
        <f t="shared" ref="E755:O755" si="643">E744</f>
        <v>0.32024933834510749</v>
      </c>
      <c r="F755" s="182">
        <f t="shared" si="643"/>
        <v>3.4556023873727804E-2</v>
      </c>
      <c r="G755" s="182">
        <f t="shared" si="643"/>
        <v>0.21863047513673689</v>
      </c>
      <c r="H755" s="182">
        <f t="shared" si="643"/>
        <v>3.4205781671554247E-2</v>
      </c>
      <c r="I755" s="182">
        <f t="shared" si="643"/>
        <v>6.2221358374087932E-2</v>
      </c>
      <c r="J755" s="182">
        <f t="shared" si="643"/>
        <v>4.9272369380434222E-3</v>
      </c>
      <c r="K755" s="182">
        <f t="shared" si="643"/>
        <v>2.6759884013098201E-2</v>
      </c>
      <c r="L755" s="182">
        <f t="shared" si="643"/>
        <v>2.6746621122805819E-2</v>
      </c>
      <c r="M755" s="182">
        <f t="shared" si="643"/>
        <v>2.0988027786303293E-2</v>
      </c>
      <c r="N755" s="182">
        <f t="shared" si="643"/>
        <v>3.3175296360316242E-2</v>
      </c>
      <c r="O755" s="182">
        <f t="shared" si="643"/>
        <v>5.9095087404920615E-2</v>
      </c>
      <c r="P755" s="207">
        <v>2027</v>
      </c>
      <c r="Q755" s="61">
        <f t="shared" si="638"/>
        <v>5.142414288989525E-5</v>
      </c>
      <c r="R755" s="61">
        <f t="shared" si="638"/>
        <v>3.2024933834510751E-4</v>
      </c>
      <c r="S755" s="61">
        <f t="shared" si="638"/>
        <v>3.4556023873727803E-5</v>
      </c>
      <c r="T755" s="61">
        <f t="shared" si="636"/>
        <v>2.1863047513673688E-4</v>
      </c>
      <c r="U755" s="61">
        <f t="shared" si="636"/>
        <v>3.4205781671554248E-5</v>
      </c>
      <c r="V755" s="61">
        <f t="shared" si="636"/>
        <v>6.2221358374087932E-5</v>
      </c>
      <c r="W755" s="61">
        <f t="shared" si="636"/>
        <v>4.9272369380434223E-6</v>
      </c>
      <c r="X755" s="61">
        <f t="shared" si="636"/>
        <v>2.67598840130982E-5</v>
      </c>
      <c r="Y755" s="61">
        <f t="shared" si="636"/>
        <v>2.6746621122805818E-5</v>
      </c>
      <c r="Z755" s="61">
        <f t="shared" si="636"/>
        <v>2.0988027786303294E-5</v>
      </c>
      <c r="AA755" s="61">
        <f t="shared" si="636"/>
        <v>3.3175296360316245E-5</v>
      </c>
      <c r="AB755" s="61">
        <f t="shared" si="636"/>
        <v>5.9095087404920618E-5</v>
      </c>
    </row>
    <row r="756" spans="1:28" ht="83.25" hidden="1" customHeight="1" thickBot="1" x14ac:dyDescent="0.3">
      <c r="A756" s="202" t="s">
        <v>32</v>
      </c>
      <c r="B756" s="344" t="s">
        <v>33</v>
      </c>
      <c r="C756" s="345"/>
      <c r="D756" s="183">
        <f>ROUND(D755*D750,0)</f>
        <v>7814</v>
      </c>
      <c r="E756" s="183">
        <f t="shared" ref="E756:F756" si="644">ROUND(E755*E750,0)</f>
        <v>45839</v>
      </c>
      <c r="F756" s="183">
        <f t="shared" si="644"/>
        <v>4978</v>
      </c>
      <c r="G756" s="183">
        <f>ROUND(G755*G750,0)</f>
        <v>28312</v>
      </c>
      <c r="H756" s="183">
        <f t="shared" ref="H756:O756" si="645">ROUND(H755*H750,0)</f>
        <v>4126</v>
      </c>
      <c r="I756" s="183">
        <f t="shared" si="645"/>
        <v>6755</v>
      </c>
      <c r="J756" s="183">
        <f t="shared" si="645"/>
        <v>536</v>
      </c>
      <c r="K756" s="183">
        <f t="shared" si="645"/>
        <v>2876</v>
      </c>
      <c r="L756" s="183">
        <f t="shared" si="645"/>
        <v>2844</v>
      </c>
      <c r="M756" s="183">
        <f t="shared" si="645"/>
        <v>2668</v>
      </c>
      <c r="N756" s="183">
        <f t="shared" si="645"/>
        <v>4813</v>
      </c>
      <c r="O756" s="183">
        <f t="shared" si="645"/>
        <v>9631</v>
      </c>
      <c r="P756" s="207">
        <v>2027</v>
      </c>
      <c r="Q756" s="61">
        <f t="shared" si="638"/>
        <v>7.8140000000000001</v>
      </c>
      <c r="R756" s="61">
        <f t="shared" si="638"/>
        <v>45.838999999999999</v>
      </c>
      <c r="S756" s="61">
        <f t="shared" si="638"/>
        <v>4.9779999999999998</v>
      </c>
      <c r="T756" s="61">
        <f t="shared" si="636"/>
        <v>28.312000000000001</v>
      </c>
      <c r="U756" s="61">
        <f t="shared" si="636"/>
        <v>4.1260000000000003</v>
      </c>
      <c r="V756" s="61">
        <f t="shared" si="636"/>
        <v>6.7549999999999999</v>
      </c>
      <c r="W756" s="61">
        <f t="shared" si="636"/>
        <v>0.53600000000000003</v>
      </c>
      <c r="X756" s="61">
        <f t="shared" si="636"/>
        <v>2.8759999999999999</v>
      </c>
      <c r="Y756" s="61">
        <f t="shared" si="636"/>
        <v>2.8439999999999999</v>
      </c>
      <c r="Z756" s="61">
        <f t="shared" si="636"/>
        <v>2.6680000000000001</v>
      </c>
      <c r="AA756" s="61">
        <f t="shared" si="636"/>
        <v>4.8129999999999997</v>
      </c>
      <c r="AB756" s="61">
        <f t="shared" si="636"/>
        <v>9.6310000000000002</v>
      </c>
    </row>
    <row r="757" spans="1:28" ht="53.25" hidden="1" customHeight="1" thickBot="1" x14ac:dyDescent="0.3">
      <c r="A757" s="202" t="s">
        <v>34</v>
      </c>
      <c r="B757" s="344" t="s">
        <v>35</v>
      </c>
      <c r="C757" s="345"/>
      <c r="D757" s="184">
        <f>D754*D756</f>
        <v>34386.713476244884</v>
      </c>
      <c r="E757" s="185">
        <f t="shared" ref="E757:O757" si="646">E754*E756</f>
        <v>201721.59701018548</v>
      </c>
      <c r="F757" s="185">
        <f t="shared" si="646"/>
        <v>21906.45759978846</v>
      </c>
      <c r="G757" s="185">
        <f t="shared" si="646"/>
        <v>124591.32735339712</v>
      </c>
      <c r="H757" s="185">
        <f t="shared" si="646"/>
        <v>18157.100051572357</v>
      </c>
      <c r="I757" s="185">
        <f t="shared" si="646"/>
        <v>29726.420467370641</v>
      </c>
      <c r="J757" s="185">
        <f t="shared" si="646"/>
        <v>2358.7507580326669</v>
      </c>
      <c r="K757" s="185">
        <f t="shared" si="646"/>
        <v>12656.282052429011</v>
      </c>
      <c r="L757" s="185">
        <f t="shared" si="646"/>
        <v>12515.46111165094</v>
      </c>
      <c r="M757" s="185">
        <f t="shared" si="646"/>
        <v>11740.945937371558</v>
      </c>
      <c r="N757" s="185">
        <f t="shared" si="646"/>
        <v>21180.34962390154</v>
      </c>
      <c r="O757" s="186">
        <f t="shared" si="646"/>
        <v>42382.702519799648</v>
      </c>
      <c r="P757" s="207">
        <v>2027</v>
      </c>
      <c r="Q757" s="61">
        <f t="shared" si="638"/>
        <v>34.386713476244886</v>
      </c>
      <c r="R757" s="61">
        <f t="shared" si="638"/>
        <v>201.72159701018546</v>
      </c>
      <c r="S757" s="61">
        <f t="shared" si="638"/>
        <v>21.90645759978846</v>
      </c>
      <c r="T757" s="61">
        <f t="shared" si="636"/>
        <v>124.59132735339712</v>
      </c>
      <c r="U757" s="61">
        <f t="shared" si="636"/>
        <v>18.157100051572357</v>
      </c>
      <c r="V757" s="61">
        <f t="shared" si="636"/>
        <v>29.726420467370641</v>
      </c>
      <c r="W757" s="61">
        <f t="shared" si="636"/>
        <v>2.358750758032667</v>
      </c>
      <c r="X757" s="61">
        <f t="shared" si="636"/>
        <v>12.656282052429011</v>
      </c>
      <c r="Y757" s="61">
        <f t="shared" si="636"/>
        <v>12.515461111650941</v>
      </c>
      <c r="Z757" s="61">
        <f t="shared" si="636"/>
        <v>11.740945937371558</v>
      </c>
      <c r="AA757" s="61">
        <f t="shared" si="636"/>
        <v>21.180349623901542</v>
      </c>
      <c r="AB757" s="61">
        <f t="shared" si="636"/>
        <v>42.382702519799651</v>
      </c>
    </row>
    <row r="758" spans="1:28" ht="48.75" hidden="1" customHeight="1" thickBot="1" x14ac:dyDescent="0.3">
      <c r="A758" s="202" t="s">
        <v>36</v>
      </c>
      <c r="B758" s="344" t="s">
        <v>37</v>
      </c>
      <c r="C758" s="345"/>
      <c r="D758" s="184">
        <f>ROUND(D757*0.9,2)</f>
        <v>30948.04</v>
      </c>
      <c r="E758" s="185">
        <f t="shared" ref="E758:O758" si="647">ROUND(E757*0.9,2)</f>
        <v>181549.44</v>
      </c>
      <c r="F758" s="185">
        <f t="shared" si="647"/>
        <v>19715.810000000001</v>
      </c>
      <c r="G758" s="185">
        <f t="shared" si="647"/>
        <v>112132.19</v>
      </c>
      <c r="H758" s="185">
        <f t="shared" si="647"/>
        <v>16341.39</v>
      </c>
      <c r="I758" s="185">
        <f t="shared" si="647"/>
        <v>26753.78</v>
      </c>
      <c r="J758" s="185">
        <f t="shared" si="647"/>
        <v>2122.88</v>
      </c>
      <c r="K758" s="185">
        <f t="shared" si="647"/>
        <v>11390.65</v>
      </c>
      <c r="L758" s="185">
        <f t="shared" si="647"/>
        <v>11263.92</v>
      </c>
      <c r="M758" s="185">
        <f t="shared" si="647"/>
        <v>10566.85</v>
      </c>
      <c r="N758" s="185">
        <f t="shared" si="647"/>
        <v>19062.310000000001</v>
      </c>
      <c r="O758" s="186">
        <f t="shared" si="647"/>
        <v>38144.43</v>
      </c>
      <c r="P758" s="207">
        <v>2027</v>
      </c>
      <c r="Q758" s="61">
        <f t="shared" si="638"/>
        <v>30.948040000000002</v>
      </c>
      <c r="R758" s="61">
        <f t="shared" si="638"/>
        <v>181.54944</v>
      </c>
      <c r="S758" s="61">
        <f t="shared" si="638"/>
        <v>19.715810000000001</v>
      </c>
      <c r="T758" s="61">
        <f t="shared" si="636"/>
        <v>112.13219000000001</v>
      </c>
      <c r="U758" s="61">
        <f t="shared" si="636"/>
        <v>16.341390000000001</v>
      </c>
      <c r="V758" s="61">
        <f t="shared" si="636"/>
        <v>26.753779999999999</v>
      </c>
      <c r="W758" s="61">
        <f t="shared" si="636"/>
        <v>2.1228800000000003</v>
      </c>
      <c r="X758" s="61">
        <f t="shared" si="636"/>
        <v>11.390649999999999</v>
      </c>
      <c r="Y758" s="61">
        <f t="shared" si="636"/>
        <v>11.263920000000001</v>
      </c>
      <c r="Z758" s="61">
        <f t="shared" si="636"/>
        <v>10.566850000000001</v>
      </c>
      <c r="AA758" s="61">
        <f t="shared" si="636"/>
        <v>19.06231</v>
      </c>
      <c r="AB758" s="61">
        <f t="shared" si="636"/>
        <v>38.14443</v>
      </c>
    </row>
    <row r="759" spans="1:28" ht="21.75" hidden="1" customHeight="1" thickBot="1" x14ac:dyDescent="0.3">
      <c r="A759" s="346" t="str">
        <f>A748</f>
        <v>Объект 8:</v>
      </c>
      <c r="B759" s="347"/>
      <c r="C759" s="43"/>
      <c r="D759" s="348" t="str">
        <f>D748</f>
        <v>Яч.№2 Моторный; Яч.№10 СХТ</v>
      </c>
      <c r="E759" s="349"/>
      <c r="F759" s="349"/>
      <c r="G759" s="349"/>
      <c r="H759" s="349"/>
      <c r="I759" s="349"/>
      <c r="J759" s="349"/>
      <c r="K759" s="349"/>
      <c r="L759" s="349"/>
      <c r="M759" s="349"/>
      <c r="N759" s="349"/>
      <c r="O759" s="350"/>
      <c r="P759" s="207">
        <v>2028</v>
      </c>
      <c r="Q759" s="61" t="e">
        <f t="shared" si="638"/>
        <v>#VALUE!</v>
      </c>
      <c r="R759" s="61">
        <f t="shared" si="638"/>
        <v>0</v>
      </c>
      <c r="S759" s="61">
        <f t="shared" si="638"/>
        <v>0</v>
      </c>
      <c r="T759" s="61">
        <f t="shared" si="636"/>
        <v>0</v>
      </c>
      <c r="U759" s="61">
        <f t="shared" si="636"/>
        <v>0</v>
      </c>
      <c r="V759" s="61">
        <f t="shared" si="636"/>
        <v>0</v>
      </c>
      <c r="W759" s="61">
        <f t="shared" si="636"/>
        <v>0</v>
      </c>
      <c r="X759" s="61">
        <f t="shared" si="636"/>
        <v>0</v>
      </c>
      <c r="Y759" s="61">
        <f t="shared" si="636"/>
        <v>0</v>
      </c>
      <c r="Z759" s="61">
        <f t="shared" si="636"/>
        <v>0</v>
      </c>
      <c r="AA759" s="61">
        <f t="shared" si="636"/>
        <v>0</v>
      </c>
      <c r="AB759" s="61">
        <f t="shared" si="636"/>
        <v>0</v>
      </c>
    </row>
    <row r="760" spans="1:28" ht="16.5" hidden="1" thickBot="1" x14ac:dyDescent="0.3">
      <c r="A760" s="351" t="s">
        <v>299</v>
      </c>
      <c r="B760" s="352"/>
      <c r="C760" s="352"/>
      <c r="D760" s="352"/>
      <c r="E760" s="352"/>
      <c r="F760" s="352"/>
      <c r="G760" s="352"/>
      <c r="H760" s="352"/>
      <c r="I760" s="352"/>
      <c r="J760" s="352"/>
      <c r="K760" s="352"/>
      <c r="L760" s="352"/>
      <c r="M760" s="352"/>
      <c r="N760" s="352"/>
      <c r="O760" s="352"/>
      <c r="P760" s="207">
        <v>2028</v>
      </c>
      <c r="Q760" s="61">
        <f t="shared" si="638"/>
        <v>0</v>
      </c>
      <c r="R760" s="61">
        <f t="shared" si="638"/>
        <v>0</v>
      </c>
      <c r="S760" s="61">
        <f t="shared" si="638"/>
        <v>0</v>
      </c>
      <c r="T760" s="61">
        <f t="shared" si="636"/>
        <v>0</v>
      </c>
      <c r="U760" s="61">
        <f t="shared" si="636"/>
        <v>0</v>
      </c>
      <c r="V760" s="61">
        <f t="shared" si="636"/>
        <v>0</v>
      </c>
      <c r="W760" s="61">
        <f t="shared" si="636"/>
        <v>0</v>
      </c>
      <c r="X760" s="61">
        <f t="shared" si="636"/>
        <v>0</v>
      </c>
      <c r="Y760" s="61">
        <f t="shared" si="636"/>
        <v>0</v>
      </c>
      <c r="Z760" s="61">
        <f t="shared" si="636"/>
        <v>0</v>
      </c>
      <c r="AA760" s="61">
        <f t="shared" si="636"/>
        <v>0</v>
      </c>
      <c r="AB760" s="61">
        <f t="shared" si="636"/>
        <v>0</v>
      </c>
    </row>
    <row r="761" spans="1:28" s="41" customFormat="1" ht="29.25" hidden="1" customHeight="1" thickBot="1" x14ac:dyDescent="0.3">
      <c r="A761" s="202" t="s">
        <v>11</v>
      </c>
      <c r="B761" s="344" t="s">
        <v>293</v>
      </c>
      <c r="C761" s="345"/>
      <c r="D761" s="179">
        <f>D750</f>
        <v>151961</v>
      </c>
      <c r="E761" s="179">
        <f t="shared" ref="E761:O762" si="648">E750</f>
        <v>143134</v>
      </c>
      <c r="F761" s="179">
        <f t="shared" si="648"/>
        <v>144045</v>
      </c>
      <c r="G761" s="179">
        <f t="shared" si="648"/>
        <v>129496</v>
      </c>
      <c r="H761" s="179">
        <f t="shared" si="648"/>
        <v>120609</v>
      </c>
      <c r="I761" s="179">
        <f t="shared" si="648"/>
        <v>108571</v>
      </c>
      <c r="J761" s="179">
        <f t="shared" si="648"/>
        <v>108843</v>
      </c>
      <c r="K761" s="179">
        <f t="shared" si="648"/>
        <v>107474</v>
      </c>
      <c r="L761" s="179">
        <f t="shared" si="648"/>
        <v>106343</v>
      </c>
      <c r="M761" s="179">
        <f t="shared" si="648"/>
        <v>127128</v>
      </c>
      <c r="N761" s="179">
        <f t="shared" si="648"/>
        <v>145086</v>
      </c>
      <c r="O761" s="179">
        <f t="shared" si="648"/>
        <v>162975</v>
      </c>
      <c r="P761" s="207">
        <v>2028</v>
      </c>
      <c r="Q761" s="61">
        <f t="shared" si="638"/>
        <v>151.96100000000001</v>
      </c>
      <c r="R761" s="61">
        <f t="shared" si="638"/>
        <v>143.13399999999999</v>
      </c>
      <c r="S761" s="61">
        <f t="shared" si="638"/>
        <v>144.04499999999999</v>
      </c>
      <c r="T761" s="61">
        <f t="shared" si="636"/>
        <v>129.49600000000001</v>
      </c>
      <c r="U761" s="61">
        <f t="shared" si="636"/>
        <v>120.60899999999999</v>
      </c>
      <c r="V761" s="61">
        <f t="shared" si="636"/>
        <v>108.571</v>
      </c>
      <c r="W761" s="61">
        <f t="shared" si="636"/>
        <v>108.843</v>
      </c>
      <c r="X761" s="61">
        <f t="shared" si="636"/>
        <v>107.474</v>
      </c>
      <c r="Y761" s="61">
        <f t="shared" si="636"/>
        <v>106.343</v>
      </c>
      <c r="Z761" s="61">
        <f t="shared" si="636"/>
        <v>127.128</v>
      </c>
      <c r="AA761" s="61">
        <f t="shared" si="636"/>
        <v>145.08600000000001</v>
      </c>
      <c r="AB761" s="61">
        <f t="shared" si="636"/>
        <v>162.97499999999999</v>
      </c>
    </row>
    <row r="762" spans="1:28" ht="16.5" hidden="1" thickBot="1" x14ac:dyDescent="0.3">
      <c r="A762" s="202" t="s">
        <v>12</v>
      </c>
      <c r="B762" s="353" t="s">
        <v>291</v>
      </c>
      <c r="C762" s="354"/>
      <c r="D762" s="179">
        <f>D751</f>
        <v>127308</v>
      </c>
      <c r="E762" s="179">
        <f t="shared" si="648"/>
        <v>81435</v>
      </c>
      <c r="F762" s="179">
        <f t="shared" si="648"/>
        <v>123106</v>
      </c>
      <c r="G762" s="179">
        <f t="shared" si="648"/>
        <v>86835</v>
      </c>
      <c r="H762" s="179">
        <f t="shared" si="648"/>
        <v>103119</v>
      </c>
      <c r="I762" s="179">
        <f t="shared" si="648"/>
        <v>89785</v>
      </c>
      <c r="J762" s="179">
        <f t="shared" si="648"/>
        <v>96246</v>
      </c>
      <c r="K762" s="179">
        <f t="shared" si="648"/>
        <v>92689</v>
      </c>
      <c r="L762" s="179">
        <f t="shared" si="648"/>
        <v>91715</v>
      </c>
      <c r="M762" s="179">
        <f t="shared" si="648"/>
        <v>110373</v>
      </c>
      <c r="N762" s="179">
        <f t="shared" si="648"/>
        <v>124196</v>
      </c>
      <c r="O762" s="179">
        <f t="shared" si="648"/>
        <v>135285</v>
      </c>
      <c r="P762" s="207">
        <v>2028</v>
      </c>
      <c r="Q762" s="61">
        <f t="shared" si="638"/>
        <v>127.30800000000001</v>
      </c>
      <c r="R762" s="61">
        <f t="shared" si="638"/>
        <v>81.435000000000002</v>
      </c>
      <c r="S762" s="61">
        <f t="shared" si="638"/>
        <v>123.10599999999999</v>
      </c>
      <c r="T762" s="61">
        <f t="shared" si="636"/>
        <v>86.834999999999994</v>
      </c>
      <c r="U762" s="61">
        <f t="shared" si="636"/>
        <v>103.119</v>
      </c>
      <c r="V762" s="61">
        <f t="shared" si="636"/>
        <v>89.784999999999997</v>
      </c>
      <c r="W762" s="61">
        <f t="shared" si="636"/>
        <v>96.245999999999995</v>
      </c>
      <c r="X762" s="61">
        <f t="shared" si="636"/>
        <v>92.688999999999993</v>
      </c>
      <c r="Y762" s="61">
        <f t="shared" si="636"/>
        <v>91.715000000000003</v>
      </c>
      <c r="Z762" s="61">
        <f t="shared" si="636"/>
        <v>110.373</v>
      </c>
      <c r="AA762" s="61">
        <f t="shared" si="636"/>
        <v>124.196</v>
      </c>
      <c r="AB762" s="61">
        <f t="shared" si="636"/>
        <v>135.285</v>
      </c>
    </row>
    <row r="763" spans="1:28" ht="33" hidden="1" customHeight="1" thickBot="1" x14ac:dyDescent="0.3">
      <c r="A763" s="202" t="s">
        <v>13</v>
      </c>
      <c r="B763" s="344" t="s">
        <v>292</v>
      </c>
      <c r="C763" s="345"/>
      <c r="D763" s="180">
        <f>D761-D762</f>
        <v>24653</v>
      </c>
      <c r="E763" s="180">
        <f t="shared" ref="E763:O763" si="649">E761-E762</f>
        <v>61699</v>
      </c>
      <c r="F763" s="180">
        <f t="shared" si="649"/>
        <v>20939</v>
      </c>
      <c r="G763" s="180">
        <f t="shared" si="649"/>
        <v>42661</v>
      </c>
      <c r="H763" s="180">
        <f t="shared" si="649"/>
        <v>17490</v>
      </c>
      <c r="I763" s="180">
        <f t="shared" si="649"/>
        <v>18786</v>
      </c>
      <c r="J763" s="180">
        <f t="shared" si="649"/>
        <v>12597</v>
      </c>
      <c r="K763" s="180">
        <f t="shared" si="649"/>
        <v>14785</v>
      </c>
      <c r="L763" s="180">
        <f t="shared" si="649"/>
        <v>14628</v>
      </c>
      <c r="M763" s="180">
        <f t="shared" si="649"/>
        <v>16755</v>
      </c>
      <c r="N763" s="180">
        <f t="shared" si="649"/>
        <v>20890</v>
      </c>
      <c r="O763" s="180">
        <f t="shared" si="649"/>
        <v>27690</v>
      </c>
      <c r="P763" s="207">
        <v>2028</v>
      </c>
      <c r="Q763" s="61">
        <f t="shared" si="638"/>
        <v>24.652999999999999</v>
      </c>
      <c r="R763" s="61">
        <f t="shared" si="638"/>
        <v>61.698999999999998</v>
      </c>
      <c r="S763" s="61">
        <f t="shared" si="638"/>
        <v>20.939</v>
      </c>
      <c r="T763" s="61">
        <f t="shared" si="636"/>
        <v>42.661000000000001</v>
      </c>
      <c r="U763" s="61">
        <f t="shared" si="636"/>
        <v>17.489999999999998</v>
      </c>
      <c r="V763" s="61">
        <f t="shared" si="636"/>
        <v>18.786000000000001</v>
      </c>
      <c r="W763" s="61">
        <f t="shared" si="636"/>
        <v>12.597</v>
      </c>
      <c r="X763" s="61">
        <f t="shared" si="636"/>
        <v>14.785</v>
      </c>
      <c r="Y763" s="61">
        <f t="shared" si="636"/>
        <v>14.628</v>
      </c>
      <c r="Z763" s="61">
        <f t="shared" si="636"/>
        <v>16.754999999999999</v>
      </c>
      <c r="AA763" s="61">
        <f t="shared" si="636"/>
        <v>20.89</v>
      </c>
      <c r="AB763" s="61">
        <f t="shared" si="636"/>
        <v>27.69</v>
      </c>
    </row>
    <row r="764" spans="1:28" ht="36" hidden="1" customHeight="1" thickBot="1" x14ac:dyDescent="0.3">
      <c r="A764" s="202" t="s">
        <v>14</v>
      </c>
      <c r="B764" s="344" t="s">
        <v>27</v>
      </c>
      <c r="C764" s="345"/>
      <c r="D764" s="181">
        <f>D763/D761</f>
        <v>0.16223241489592724</v>
      </c>
      <c r="E764" s="181">
        <f t="shared" ref="E764:O764" si="650">E763/E761</f>
        <v>0.43105761035113949</v>
      </c>
      <c r="F764" s="181">
        <f t="shared" si="650"/>
        <v>0.1453642958797598</v>
      </c>
      <c r="G764" s="181">
        <f t="shared" si="650"/>
        <v>0.32943874714276888</v>
      </c>
      <c r="H764" s="181">
        <f t="shared" si="650"/>
        <v>0.14501405367758624</v>
      </c>
      <c r="I764" s="181">
        <f t="shared" si="650"/>
        <v>0.17302963038011993</v>
      </c>
      <c r="J764" s="181">
        <f t="shared" si="650"/>
        <v>0.11573550894407542</v>
      </c>
      <c r="K764" s="181">
        <f t="shared" si="650"/>
        <v>0.13756815601913019</v>
      </c>
      <c r="L764" s="181">
        <f t="shared" si="650"/>
        <v>0.13755489312883781</v>
      </c>
      <c r="M764" s="181">
        <f t="shared" si="650"/>
        <v>0.13179629979233529</v>
      </c>
      <c r="N764" s="181">
        <f t="shared" si="650"/>
        <v>0.14398356836634824</v>
      </c>
      <c r="O764" s="181">
        <f t="shared" si="650"/>
        <v>0.16990335941095261</v>
      </c>
      <c r="P764" s="207">
        <v>2028</v>
      </c>
      <c r="Q764" s="61">
        <f t="shared" si="638"/>
        <v>1.6223241489592724E-4</v>
      </c>
      <c r="R764" s="61">
        <f t="shared" si="638"/>
        <v>4.3105761035113947E-4</v>
      </c>
      <c r="S764" s="61">
        <f t="shared" si="638"/>
        <v>1.4536429587975981E-4</v>
      </c>
      <c r="T764" s="61">
        <f t="shared" si="636"/>
        <v>3.2943874714276886E-4</v>
      </c>
      <c r="U764" s="61">
        <f t="shared" si="636"/>
        <v>1.4501405367758625E-4</v>
      </c>
      <c r="V764" s="61">
        <f t="shared" si="636"/>
        <v>1.7302963038011993E-4</v>
      </c>
      <c r="W764" s="61">
        <f t="shared" si="636"/>
        <v>1.1573550894407542E-4</v>
      </c>
      <c r="X764" s="61">
        <f t="shared" si="636"/>
        <v>1.375681560191302E-4</v>
      </c>
      <c r="Y764" s="61">
        <f t="shared" si="636"/>
        <v>1.375548931288378E-4</v>
      </c>
      <c r="Z764" s="61">
        <f t="shared" si="636"/>
        <v>1.3179629979233529E-4</v>
      </c>
      <c r="AA764" s="61">
        <f t="shared" si="636"/>
        <v>1.4398356836634824E-4</v>
      </c>
      <c r="AB764" s="61">
        <f t="shared" si="636"/>
        <v>1.6990335941095261E-4</v>
      </c>
    </row>
    <row r="765" spans="1:28" ht="81.75" hidden="1" customHeight="1" thickBot="1" x14ac:dyDescent="0.3">
      <c r="A765" s="202" t="s">
        <v>28</v>
      </c>
      <c r="B765" s="344" t="s">
        <v>29</v>
      </c>
      <c r="C765" s="345"/>
      <c r="D765" s="187">
        <f t="shared" ref="D765:O765" si="651">D666</f>
        <v>4.5942831928845234</v>
      </c>
      <c r="E765" s="187">
        <f t="shared" si="651"/>
        <v>4.5942831928845234</v>
      </c>
      <c r="F765" s="187">
        <f t="shared" si="651"/>
        <v>4.5942831928845234</v>
      </c>
      <c r="G765" s="187">
        <f t="shared" si="651"/>
        <v>4.5942831928845234</v>
      </c>
      <c r="H765" s="187">
        <f t="shared" si="651"/>
        <v>4.5942831928845234</v>
      </c>
      <c r="I765" s="187">
        <f t="shared" si="651"/>
        <v>4.5942831928845234</v>
      </c>
      <c r="J765" s="187">
        <f t="shared" si="651"/>
        <v>4.5942831928845234</v>
      </c>
      <c r="K765" s="187">
        <f t="shared" si="651"/>
        <v>4.5942831928845234</v>
      </c>
      <c r="L765" s="187">
        <f t="shared" si="651"/>
        <v>4.5942831928845234</v>
      </c>
      <c r="M765" s="187">
        <f t="shared" si="651"/>
        <v>4.5942831928845234</v>
      </c>
      <c r="N765" s="187">
        <f t="shared" si="651"/>
        <v>4.5942831928845234</v>
      </c>
      <c r="O765" s="187">
        <f t="shared" si="651"/>
        <v>4.5942831928845234</v>
      </c>
      <c r="P765" s="207">
        <v>2028</v>
      </c>
      <c r="Q765" s="61">
        <f t="shared" si="638"/>
        <v>4.5942831928845237E-3</v>
      </c>
      <c r="R765" s="61">
        <f t="shared" si="638"/>
        <v>4.5942831928845237E-3</v>
      </c>
      <c r="S765" s="61">
        <f t="shared" si="638"/>
        <v>4.5942831928845237E-3</v>
      </c>
      <c r="T765" s="61">
        <f t="shared" si="636"/>
        <v>4.5942831928845237E-3</v>
      </c>
      <c r="U765" s="61">
        <f t="shared" si="636"/>
        <v>4.5942831928845237E-3</v>
      </c>
      <c r="V765" s="61">
        <f t="shared" si="636"/>
        <v>4.5942831928845237E-3</v>
      </c>
      <c r="W765" s="61">
        <f t="shared" si="636"/>
        <v>4.5942831928845237E-3</v>
      </c>
      <c r="X765" s="61">
        <f t="shared" si="636"/>
        <v>4.5942831928845237E-3</v>
      </c>
      <c r="Y765" s="61">
        <f t="shared" si="636"/>
        <v>4.5942831928845237E-3</v>
      </c>
      <c r="Z765" s="61">
        <f t="shared" si="636"/>
        <v>4.5942831928845237E-3</v>
      </c>
      <c r="AA765" s="61">
        <f t="shared" si="636"/>
        <v>4.5942831928845237E-3</v>
      </c>
      <c r="AB765" s="61">
        <f t="shared" si="636"/>
        <v>4.5942831928845237E-3</v>
      </c>
    </row>
    <row r="766" spans="1:28" ht="51" hidden="1" customHeight="1" thickBot="1" x14ac:dyDescent="0.3">
      <c r="A766" s="202" t="s">
        <v>30</v>
      </c>
      <c r="B766" s="344" t="s">
        <v>31</v>
      </c>
      <c r="C766" s="345"/>
      <c r="D766" s="182">
        <f>D755</f>
        <v>5.1424142889895247E-2</v>
      </c>
      <c r="E766" s="182">
        <f t="shared" ref="E766:O766" si="652">E755</f>
        <v>0.32024933834510749</v>
      </c>
      <c r="F766" s="182">
        <f t="shared" si="652"/>
        <v>3.4556023873727804E-2</v>
      </c>
      <c r="G766" s="182">
        <f t="shared" si="652"/>
        <v>0.21863047513673689</v>
      </c>
      <c r="H766" s="182">
        <f t="shared" si="652"/>
        <v>3.4205781671554247E-2</v>
      </c>
      <c r="I766" s="182">
        <f t="shared" si="652"/>
        <v>6.2221358374087932E-2</v>
      </c>
      <c r="J766" s="182">
        <f t="shared" si="652"/>
        <v>4.9272369380434222E-3</v>
      </c>
      <c r="K766" s="182">
        <f t="shared" si="652"/>
        <v>2.6759884013098201E-2</v>
      </c>
      <c r="L766" s="182">
        <f t="shared" si="652"/>
        <v>2.6746621122805819E-2</v>
      </c>
      <c r="M766" s="182">
        <f t="shared" si="652"/>
        <v>2.0988027786303293E-2</v>
      </c>
      <c r="N766" s="182">
        <f t="shared" si="652"/>
        <v>3.3175296360316242E-2</v>
      </c>
      <c r="O766" s="182">
        <f t="shared" si="652"/>
        <v>5.9095087404920615E-2</v>
      </c>
      <c r="P766" s="207">
        <v>2028</v>
      </c>
      <c r="Q766" s="61">
        <f t="shared" si="638"/>
        <v>5.142414288989525E-5</v>
      </c>
      <c r="R766" s="61">
        <f t="shared" si="638"/>
        <v>3.2024933834510751E-4</v>
      </c>
      <c r="S766" s="61">
        <f t="shared" si="638"/>
        <v>3.4556023873727803E-5</v>
      </c>
      <c r="T766" s="61">
        <f t="shared" si="636"/>
        <v>2.1863047513673688E-4</v>
      </c>
      <c r="U766" s="61">
        <f t="shared" si="636"/>
        <v>3.4205781671554248E-5</v>
      </c>
      <c r="V766" s="61">
        <f t="shared" si="636"/>
        <v>6.2221358374087932E-5</v>
      </c>
      <c r="W766" s="61">
        <f t="shared" si="636"/>
        <v>4.9272369380434223E-6</v>
      </c>
      <c r="X766" s="61">
        <f t="shared" si="636"/>
        <v>2.67598840130982E-5</v>
      </c>
      <c r="Y766" s="61">
        <f t="shared" si="636"/>
        <v>2.6746621122805818E-5</v>
      </c>
      <c r="Z766" s="61">
        <f t="shared" si="636"/>
        <v>2.0988027786303294E-5</v>
      </c>
      <c r="AA766" s="61">
        <f t="shared" si="636"/>
        <v>3.3175296360316245E-5</v>
      </c>
      <c r="AB766" s="61">
        <f t="shared" si="636"/>
        <v>5.9095087404920618E-5</v>
      </c>
    </row>
    <row r="767" spans="1:28" ht="83.25" hidden="1" customHeight="1" thickBot="1" x14ac:dyDescent="0.3">
      <c r="A767" s="202" t="s">
        <v>32</v>
      </c>
      <c r="B767" s="344" t="s">
        <v>33</v>
      </c>
      <c r="C767" s="345"/>
      <c r="D767" s="183">
        <f>ROUND(D766*D761,0)</f>
        <v>7814</v>
      </c>
      <c r="E767" s="183">
        <f t="shared" ref="E767:F767" si="653">ROUND(E766*E761,0)</f>
        <v>45839</v>
      </c>
      <c r="F767" s="183">
        <f t="shared" si="653"/>
        <v>4978</v>
      </c>
      <c r="G767" s="183">
        <f>ROUND(G766*G761,0)</f>
        <v>28312</v>
      </c>
      <c r="H767" s="183">
        <f t="shared" ref="H767:O767" si="654">ROUND(H766*H761,0)</f>
        <v>4126</v>
      </c>
      <c r="I767" s="183">
        <f t="shared" si="654"/>
        <v>6755</v>
      </c>
      <c r="J767" s="183">
        <f t="shared" si="654"/>
        <v>536</v>
      </c>
      <c r="K767" s="183">
        <f t="shared" si="654"/>
        <v>2876</v>
      </c>
      <c r="L767" s="183">
        <f t="shared" si="654"/>
        <v>2844</v>
      </c>
      <c r="M767" s="183">
        <f t="shared" si="654"/>
        <v>2668</v>
      </c>
      <c r="N767" s="183">
        <f t="shared" si="654"/>
        <v>4813</v>
      </c>
      <c r="O767" s="183">
        <f t="shared" si="654"/>
        <v>9631</v>
      </c>
      <c r="P767" s="207">
        <v>2028</v>
      </c>
      <c r="Q767" s="61">
        <f t="shared" si="638"/>
        <v>7.8140000000000001</v>
      </c>
      <c r="R767" s="61">
        <f t="shared" si="638"/>
        <v>45.838999999999999</v>
      </c>
      <c r="S767" s="61">
        <f t="shared" si="638"/>
        <v>4.9779999999999998</v>
      </c>
      <c r="T767" s="61">
        <f t="shared" si="636"/>
        <v>28.312000000000001</v>
      </c>
      <c r="U767" s="61">
        <f t="shared" si="636"/>
        <v>4.1260000000000003</v>
      </c>
      <c r="V767" s="61">
        <f t="shared" si="636"/>
        <v>6.7549999999999999</v>
      </c>
      <c r="W767" s="61">
        <f t="shared" si="636"/>
        <v>0.53600000000000003</v>
      </c>
      <c r="X767" s="61">
        <f t="shared" si="636"/>
        <v>2.8759999999999999</v>
      </c>
      <c r="Y767" s="61">
        <f t="shared" si="636"/>
        <v>2.8439999999999999</v>
      </c>
      <c r="Z767" s="61">
        <f t="shared" si="636"/>
        <v>2.6680000000000001</v>
      </c>
      <c r="AA767" s="61">
        <f t="shared" si="636"/>
        <v>4.8129999999999997</v>
      </c>
      <c r="AB767" s="61">
        <f t="shared" si="636"/>
        <v>9.6310000000000002</v>
      </c>
    </row>
    <row r="768" spans="1:28" ht="53.25" hidden="1" customHeight="1" thickBot="1" x14ac:dyDescent="0.3">
      <c r="A768" s="202" t="s">
        <v>34</v>
      </c>
      <c r="B768" s="344" t="s">
        <v>35</v>
      </c>
      <c r="C768" s="345"/>
      <c r="D768" s="184">
        <f>D765*D767</f>
        <v>35899.728869199665</v>
      </c>
      <c r="E768" s="185">
        <f t="shared" ref="E768:O768" si="655">E765*E767</f>
        <v>210597.34727863368</v>
      </c>
      <c r="F768" s="185">
        <f t="shared" si="655"/>
        <v>22870.341734179157</v>
      </c>
      <c r="G768" s="185">
        <f t="shared" si="655"/>
        <v>130073.34575694663</v>
      </c>
      <c r="H768" s="185">
        <f t="shared" si="655"/>
        <v>18956.012453841544</v>
      </c>
      <c r="I768" s="185">
        <f t="shared" si="655"/>
        <v>31034.382967934955</v>
      </c>
      <c r="J768" s="185">
        <f t="shared" si="655"/>
        <v>2462.5357913861044</v>
      </c>
      <c r="K768" s="185">
        <f t="shared" si="655"/>
        <v>13213.15846273589</v>
      </c>
      <c r="L768" s="185">
        <f t="shared" si="655"/>
        <v>13066.141400563585</v>
      </c>
      <c r="M768" s="185">
        <f t="shared" si="655"/>
        <v>12257.547558615908</v>
      </c>
      <c r="N768" s="185">
        <f t="shared" si="655"/>
        <v>22112.28500735321</v>
      </c>
      <c r="O768" s="186">
        <f t="shared" si="655"/>
        <v>44247.541430670848</v>
      </c>
      <c r="P768" s="207">
        <v>2028</v>
      </c>
      <c r="Q768" s="61">
        <f t="shared" si="638"/>
        <v>35.899728869199663</v>
      </c>
      <c r="R768" s="61">
        <f t="shared" si="638"/>
        <v>210.59734727863369</v>
      </c>
      <c r="S768" s="61">
        <f t="shared" si="638"/>
        <v>22.870341734179156</v>
      </c>
      <c r="T768" s="61">
        <f t="shared" si="636"/>
        <v>130.07334575694662</v>
      </c>
      <c r="U768" s="61">
        <f t="shared" si="636"/>
        <v>18.956012453841545</v>
      </c>
      <c r="V768" s="61">
        <f t="shared" si="636"/>
        <v>31.034382967934956</v>
      </c>
      <c r="W768" s="61">
        <f t="shared" si="636"/>
        <v>2.4625357913861046</v>
      </c>
      <c r="X768" s="61">
        <f t="shared" si="636"/>
        <v>13.21315846273589</v>
      </c>
      <c r="Y768" s="61">
        <f t="shared" si="636"/>
        <v>13.066141400563586</v>
      </c>
      <c r="Z768" s="61">
        <f t="shared" si="636"/>
        <v>12.257547558615908</v>
      </c>
      <c r="AA768" s="61">
        <f t="shared" si="636"/>
        <v>22.112285007353211</v>
      </c>
      <c r="AB768" s="61">
        <f t="shared" si="636"/>
        <v>44.24754143067085</v>
      </c>
    </row>
    <row r="769" spans="1:28" ht="48.75" hidden="1" customHeight="1" thickBot="1" x14ac:dyDescent="0.3">
      <c r="A769" s="202" t="s">
        <v>36</v>
      </c>
      <c r="B769" s="344" t="s">
        <v>37</v>
      </c>
      <c r="C769" s="345"/>
      <c r="D769" s="184">
        <f>ROUND(D768*0.9,2)</f>
        <v>32309.759999999998</v>
      </c>
      <c r="E769" s="185">
        <f t="shared" ref="E769:O769" si="656">ROUND(E768*0.9,2)</f>
        <v>189537.61</v>
      </c>
      <c r="F769" s="185">
        <f t="shared" si="656"/>
        <v>20583.310000000001</v>
      </c>
      <c r="G769" s="185">
        <f t="shared" si="656"/>
        <v>117066.01</v>
      </c>
      <c r="H769" s="185">
        <f t="shared" si="656"/>
        <v>17060.41</v>
      </c>
      <c r="I769" s="185">
        <f t="shared" si="656"/>
        <v>27930.94</v>
      </c>
      <c r="J769" s="185">
        <f t="shared" si="656"/>
        <v>2216.2800000000002</v>
      </c>
      <c r="K769" s="185">
        <f t="shared" si="656"/>
        <v>11891.84</v>
      </c>
      <c r="L769" s="185">
        <f t="shared" si="656"/>
        <v>11759.53</v>
      </c>
      <c r="M769" s="185">
        <f t="shared" si="656"/>
        <v>11031.79</v>
      </c>
      <c r="N769" s="185">
        <f t="shared" si="656"/>
        <v>19901.060000000001</v>
      </c>
      <c r="O769" s="186">
        <f t="shared" si="656"/>
        <v>39822.79</v>
      </c>
      <c r="P769" s="207">
        <v>2028</v>
      </c>
      <c r="Q769" s="61">
        <f t="shared" si="638"/>
        <v>32.309759999999997</v>
      </c>
      <c r="R769" s="61">
        <f t="shared" si="638"/>
        <v>189.53760999999997</v>
      </c>
      <c r="S769" s="61">
        <f t="shared" si="638"/>
        <v>20.583310000000001</v>
      </c>
      <c r="T769" s="61">
        <f t="shared" si="636"/>
        <v>117.06600999999999</v>
      </c>
      <c r="U769" s="61">
        <f t="shared" si="636"/>
        <v>17.060410000000001</v>
      </c>
      <c r="V769" s="61">
        <f t="shared" si="636"/>
        <v>27.93094</v>
      </c>
      <c r="W769" s="61">
        <f t="shared" si="636"/>
        <v>2.2162800000000002</v>
      </c>
      <c r="X769" s="61">
        <f t="shared" si="636"/>
        <v>11.89184</v>
      </c>
      <c r="Y769" s="61">
        <f t="shared" si="636"/>
        <v>11.75953</v>
      </c>
      <c r="Z769" s="61">
        <f t="shared" si="636"/>
        <v>11.031790000000001</v>
      </c>
      <c r="AA769" s="61">
        <f t="shared" si="636"/>
        <v>19.901060000000001</v>
      </c>
      <c r="AB769" s="61">
        <f t="shared" si="636"/>
        <v>39.822789999999998</v>
      </c>
    </row>
    <row r="770" spans="1:28" ht="20.25" hidden="1" customHeight="1" thickBot="1" x14ac:dyDescent="0.3">
      <c r="A770" s="346" t="str">
        <f>A759</f>
        <v>Объект 8:</v>
      </c>
      <c r="B770" s="347"/>
      <c r="C770" s="43"/>
      <c r="D770" s="348" t="str">
        <f>D759</f>
        <v>Яч.№2 Моторный; Яч.№10 СХТ</v>
      </c>
      <c r="E770" s="349"/>
      <c r="F770" s="349"/>
      <c r="G770" s="349"/>
      <c r="H770" s="349"/>
      <c r="I770" s="349"/>
      <c r="J770" s="349"/>
      <c r="K770" s="349"/>
      <c r="L770" s="349"/>
      <c r="M770" s="349"/>
      <c r="N770" s="349"/>
      <c r="O770" s="350"/>
      <c r="P770" s="207">
        <v>2029</v>
      </c>
      <c r="Q770" s="61" t="e">
        <f t="shared" si="638"/>
        <v>#VALUE!</v>
      </c>
      <c r="R770" s="61">
        <f t="shared" si="638"/>
        <v>0</v>
      </c>
      <c r="S770" s="61">
        <f t="shared" si="638"/>
        <v>0</v>
      </c>
      <c r="T770" s="61">
        <f t="shared" si="636"/>
        <v>0</v>
      </c>
      <c r="U770" s="61">
        <f t="shared" si="636"/>
        <v>0</v>
      </c>
      <c r="V770" s="61">
        <f t="shared" si="636"/>
        <v>0</v>
      </c>
      <c r="W770" s="61">
        <f t="shared" si="636"/>
        <v>0</v>
      </c>
      <c r="X770" s="61">
        <f t="shared" si="636"/>
        <v>0</v>
      </c>
      <c r="Y770" s="61">
        <f t="shared" si="636"/>
        <v>0</v>
      </c>
      <c r="Z770" s="61">
        <f t="shared" si="636"/>
        <v>0</v>
      </c>
      <c r="AA770" s="61">
        <f t="shared" si="636"/>
        <v>0</v>
      </c>
      <c r="AB770" s="61">
        <f t="shared" si="636"/>
        <v>0</v>
      </c>
    </row>
    <row r="771" spans="1:28" ht="16.5" hidden="1" thickBot="1" x14ac:dyDescent="0.3">
      <c r="A771" s="351" t="s">
        <v>300</v>
      </c>
      <c r="B771" s="352"/>
      <c r="C771" s="352"/>
      <c r="D771" s="352"/>
      <c r="E771" s="352"/>
      <c r="F771" s="352"/>
      <c r="G771" s="352"/>
      <c r="H771" s="352"/>
      <c r="I771" s="352"/>
      <c r="J771" s="352"/>
      <c r="K771" s="352"/>
      <c r="L771" s="352"/>
      <c r="M771" s="352"/>
      <c r="N771" s="352"/>
      <c r="O771" s="352"/>
      <c r="P771" s="207">
        <v>2029</v>
      </c>
      <c r="Q771" s="61">
        <f t="shared" si="638"/>
        <v>0</v>
      </c>
      <c r="R771" s="61">
        <f t="shared" si="638"/>
        <v>0</v>
      </c>
      <c r="S771" s="61">
        <f t="shared" si="638"/>
        <v>0</v>
      </c>
      <c r="T771" s="61">
        <f t="shared" si="636"/>
        <v>0</v>
      </c>
      <c r="U771" s="61">
        <f t="shared" si="636"/>
        <v>0</v>
      </c>
      <c r="V771" s="61">
        <f t="shared" si="636"/>
        <v>0</v>
      </c>
      <c r="W771" s="61">
        <f t="shared" si="636"/>
        <v>0</v>
      </c>
      <c r="X771" s="61">
        <f t="shared" si="636"/>
        <v>0</v>
      </c>
      <c r="Y771" s="61">
        <f t="shared" si="636"/>
        <v>0</v>
      </c>
      <c r="Z771" s="61">
        <f t="shared" si="636"/>
        <v>0</v>
      </c>
      <c r="AA771" s="61">
        <f t="shared" si="636"/>
        <v>0</v>
      </c>
      <c r="AB771" s="61">
        <f t="shared" si="636"/>
        <v>0</v>
      </c>
    </row>
    <row r="772" spans="1:28" s="41" customFormat="1" ht="29.25" hidden="1" customHeight="1" thickBot="1" x14ac:dyDescent="0.3">
      <c r="A772" s="202" t="s">
        <v>11</v>
      </c>
      <c r="B772" s="344" t="s">
        <v>293</v>
      </c>
      <c r="C772" s="345"/>
      <c r="D772" s="179">
        <f>D761</f>
        <v>151961</v>
      </c>
      <c r="E772" s="179">
        <f t="shared" ref="E772:O773" si="657">E761</f>
        <v>143134</v>
      </c>
      <c r="F772" s="179">
        <f t="shared" si="657"/>
        <v>144045</v>
      </c>
      <c r="G772" s="179">
        <f t="shared" si="657"/>
        <v>129496</v>
      </c>
      <c r="H772" s="179">
        <f t="shared" si="657"/>
        <v>120609</v>
      </c>
      <c r="I772" s="179">
        <f t="shared" si="657"/>
        <v>108571</v>
      </c>
      <c r="J772" s="179">
        <f t="shared" si="657"/>
        <v>108843</v>
      </c>
      <c r="K772" s="179">
        <f t="shared" si="657"/>
        <v>107474</v>
      </c>
      <c r="L772" s="179">
        <f t="shared" si="657"/>
        <v>106343</v>
      </c>
      <c r="M772" s="179">
        <f t="shared" si="657"/>
        <v>127128</v>
      </c>
      <c r="N772" s="179">
        <f t="shared" si="657"/>
        <v>145086</v>
      </c>
      <c r="O772" s="179">
        <f t="shared" si="657"/>
        <v>162975</v>
      </c>
      <c r="P772" s="207">
        <v>2029</v>
      </c>
      <c r="Q772" s="61">
        <f t="shared" si="638"/>
        <v>151.96100000000001</v>
      </c>
      <c r="R772" s="61">
        <f t="shared" si="638"/>
        <v>143.13399999999999</v>
      </c>
      <c r="S772" s="61">
        <f t="shared" si="638"/>
        <v>144.04499999999999</v>
      </c>
      <c r="T772" s="61">
        <f t="shared" si="636"/>
        <v>129.49600000000001</v>
      </c>
      <c r="U772" s="61">
        <f t="shared" si="636"/>
        <v>120.60899999999999</v>
      </c>
      <c r="V772" s="61">
        <f t="shared" si="636"/>
        <v>108.571</v>
      </c>
      <c r="W772" s="61">
        <f t="shared" si="636"/>
        <v>108.843</v>
      </c>
      <c r="X772" s="61">
        <f t="shared" si="636"/>
        <v>107.474</v>
      </c>
      <c r="Y772" s="61">
        <f t="shared" si="636"/>
        <v>106.343</v>
      </c>
      <c r="Z772" s="61">
        <f t="shared" si="636"/>
        <v>127.128</v>
      </c>
      <c r="AA772" s="61">
        <f t="shared" si="636"/>
        <v>145.08600000000001</v>
      </c>
      <c r="AB772" s="61">
        <f t="shared" si="636"/>
        <v>162.97499999999999</v>
      </c>
    </row>
    <row r="773" spans="1:28" ht="16.5" hidden="1" thickBot="1" x14ac:dyDescent="0.3">
      <c r="A773" s="202" t="s">
        <v>12</v>
      </c>
      <c r="B773" s="353" t="s">
        <v>291</v>
      </c>
      <c r="C773" s="354"/>
      <c r="D773" s="179">
        <f>D762</f>
        <v>127308</v>
      </c>
      <c r="E773" s="179">
        <f t="shared" si="657"/>
        <v>81435</v>
      </c>
      <c r="F773" s="179">
        <f t="shared" si="657"/>
        <v>123106</v>
      </c>
      <c r="G773" s="179">
        <f t="shared" si="657"/>
        <v>86835</v>
      </c>
      <c r="H773" s="179">
        <f t="shared" si="657"/>
        <v>103119</v>
      </c>
      <c r="I773" s="179">
        <f t="shared" si="657"/>
        <v>89785</v>
      </c>
      <c r="J773" s="179">
        <f t="shared" si="657"/>
        <v>96246</v>
      </c>
      <c r="K773" s="179">
        <f t="shared" si="657"/>
        <v>92689</v>
      </c>
      <c r="L773" s="179">
        <f t="shared" si="657"/>
        <v>91715</v>
      </c>
      <c r="M773" s="179">
        <f t="shared" si="657"/>
        <v>110373</v>
      </c>
      <c r="N773" s="179">
        <f t="shared" si="657"/>
        <v>124196</v>
      </c>
      <c r="O773" s="179">
        <f t="shared" si="657"/>
        <v>135285</v>
      </c>
      <c r="P773" s="207">
        <v>2029</v>
      </c>
      <c r="Q773" s="61">
        <f t="shared" si="638"/>
        <v>127.30800000000001</v>
      </c>
      <c r="R773" s="61">
        <f t="shared" si="638"/>
        <v>81.435000000000002</v>
      </c>
      <c r="S773" s="61">
        <f t="shared" si="638"/>
        <v>123.10599999999999</v>
      </c>
      <c r="T773" s="61">
        <f t="shared" si="636"/>
        <v>86.834999999999994</v>
      </c>
      <c r="U773" s="61">
        <f t="shared" si="636"/>
        <v>103.119</v>
      </c>
      <c r="V773" s="61">
        <f t="shared" si="636"/>
        <v>89.784999999999997</v>
      </c>
      <c r="W773" s="61">
        <f t="shared" si="636"/>
        <v>96.245999999999995</v>
      </c>
      <c r="X773" s="61">
        <f t="shared" si="636"/>
        <v>92.688999999999993</v>
      </c>
      <c r="Y773" s="61">
        <f t="shared" si="636"/>
        <v>91.715000000000003</v>
      </c>
      <c r="Z773" s="61">
        <f t="shared" si="636"/>
        <v>110.373</v>
      </c>
      <c r="AA773" s="61">
        <f t="shared" si="636"/>
        <v>124.196</v>
      </c>
      <c r="AB773" s="61">
        <f t="shared" si="636"/>
        <v>135.285</v>
      </c>
    </row>
    <row r="774" spans="1:28" ht="33" hidden="1" customHeight="1" thickBot="1" x14ac:dyDescent="0.3">
      <c r="A774" s="202" t="s">
        <v>13</v>
      </c>
      <c r="B774" s="344" t="s">
        <v>292</v>
      </c>
      <c r="C774" s="345"/>
      <c r="D774" s="180">
        <f>D772-D773</f>
        <v>24653</v>
      </c>
      <c r="E774" s="180">
        <f t="shared" ref="E774:O774" si="658">E772-E773</f>
        <v>61699</v>
      </c>
      <c r="F774" s="180">
        <f t="shared" si="658"/>
        <v>20939</v>
      </c>
      <c r="G774" s="180">
        <f t="shared" si="658"/>
        <v>42661</v>
      </c>
      <c r="H774" s="180">
        <f t="shared" si="658"/>
        <v>17490</v>
      </c>
      <c r="I774" s="180">
        <f t="shared" si="658"/>
        <v>18786</v>
      </c>
      <c r="J774" s="180">
        <f t="shared" si="658"/>
        <v>12597</v>
      </c>
      <c r="K774" s="180">
        <f t="shared" si="658"/>
        <v>14785</v>
      </c>
      <c r="L774" s="180">
        <f t="shared" si="658"/>
        <v>14628</v>
      </c>
      <c r="M774" s="180">
        <f t="shared" si="658"/>
        <v>16755</v>
      </c>
      <c r="N774" s="180">
        <f t="shared" si="658"/>
        <v>20890</v>
      </c>
      <c r="O774" s="180">
        <f t="shared" si="658"/>
        <v>27690</v>
      </c>
      <c r="P774" s="207">
        <v>2029</v>
      </c>
      <c r="Q774" s="61">
        <f t="shared" si="638"/>
        <v>24.652999999999999</v>
      </c>
      <c r="R774" s="61">
        <f t="shared" si="638"/>
        <v>61.698999999999998</v>
      </c>
      <c r="S774" s="61">
        <f t="shared" si="638"/>
        <v>20.939</v>
      </c>
      <c r="T774" s="61">
        <f t="shared" si="636"/>
        <v>42.661000000000001</v>
      </c>
      <c r="U774" s="61">
        <f t="shared" si="636"/>
        <v>17.489999999999998</v>
      </c>
      <c r="V774" s="61">
        <f t="shared" si="636"/>
        <v>18.786000000000001</v>
      </c>
      <c r="W774" s="61">
        <f t="shared" si="636"/>
        <v>12.597</v>
      </c>
      <c r="X774" s="61">
        <f t="shared" si="636"/>
        <v>14.785</v>
      </c>
      <c r="Y774" s="61">
        <f t="shared" si="636"/>
        <v>14.628</v>
      </c>
      <c r="Z774" s="61">
        <f t="shared" si="636"/>
        <v>16.754999999999999</v>
      </c>
      <c r="AA774" s="61">
        <f t="shared" si="636"/>
        <v>20.89</v>
      </c>
      <c r="AB774" s="61">
        <f t="shared" si="636"/>
        <v>27.69</v>
      </c>
    </row>
    <row r="775" spans="1:28" ht="36" hidden="1" customHeight="1" thickBot="1" x14ac:dyDescent="0.3">
      <c r="A775" s="202" t="s">
        <v>14</v>
      </c>
      <c r="B775" s="344" t="s">
        <v>27</v>
      </c>
      <c r="C775" s="345"/>
      <c r="D775" s="181">
        <f>D774/D772</f>
        <v>0.16223241489592724</v>
      </c>
      <c r="E775" s="181">
        <f t="shared" ref="E775:O775" si="659">E774/E772</f>
        <v>0.43105761035113949</v>
      </c>
      <c r="F775" s="181">
        <f t="shared" si="659"/>
        <v>0.1453642958797598</v>
      </c>
      <c r="G775" s="181">
        <f t="shared" si="659"/>
        <v>0.32943874714276888</v>
      </c>
      <c r="H775" s="181">
        <f t="shared" si="659"/>
        <v>0.14501405367758624</v>
      </c>
      <c r="I775" s="181">
        <f t="shared" si="659"/>
        <v>0.17302963038011993</v>
      </c>
      <c r="J775" s="181">
        <f t="shared" si="659"/>
        <v>0.11573550894407542</v>
      </c>
      <c r="K775" s="181">
        <f t="shared" si="659"/>
        <v>0.13756815601913019</v>
      </c>
      <c r="L775" s="181">
        <f t="shared" si="659"/>
        <v>0.13755489312883781</v>
      </c>
      <c r="M775" s="181">
        <f t="shared" si="659"/>
        <v>0.13179629979233529</v>
      </c>
      <c r="N775" s="181">
        <f t="shared" si="659"/>
        <v>0.14398356836634824</v>
      </c>
      <c r="O775" s="181">
        <f t="shared" si="659"/>
        <v>0.16990335941095261</v>
      </c>
      <c r="P775" s="207">
        <v>2029</v>
      </c>
      <c r="Q775" s="61">
        <f t="shared" si="638"/>
        <v>1.6223241489592724E-4</v>
      </c>
      <c r="R775" s="61">
        <f t="shared" si="638"/>
        <v>4.3105761035113947E-4</v>
      </c>
      <c r="S775" s="61">
        <f t="shared" si="638"/>
        <v>1.4536429587975981E-4</v>
      </c>
      <c r="T775" s="61">
        <f t="shared" si="636"/>
        <v>3.2943874714276886E-4</v>
      </c>
      <c r="U775" s="61">
        <f t="shared" si="636"/>
        <v>1.4501405367758625E-4</v>
      </c>
      <c r="V775" s="61">
        <f t="shared" si="636"/>
        <v>1.7302963038011993E-4</v>
      </c>
      <c r="W775" s="61">
        <f t="shared" si="636"/>
        <v>1.1573550894407542E-4</v>
      </c>
      <c r="X775" s="61">
        <f t="shared" si="636"/>
        <v>1.375681560191302E-4</v>
      </c>
      <c r="Y775" s="61">
        <f t="shared" si="636"/>
        <v>1.375548931288378E-4</v>
      </c>
      <c r="Z775" s="61">
        <f t="shared" si="636"/>
        <v>1.3179629979233529E-4</v>
      </c>
      <c r="AA775" s="61">
        <f t="shared" si="636"/>
        <v>1.4398356836634824E-4</v>
      </c>
      <c r="AB775" s="61">
        <f t="shared" si="636"/>
        <v>1.6990335941095261E-4</v>
      </c>
    </row>
    <row r="776" spans="1:28" ht="81.75" hidden="1" customHeight="1" thickBot="1" x14ac:dyDescent="0.3">
      <c r="A776" s="202" t="s">
        <v>28</v>
      </c>
      <c r="B776" s="344" t="s">
        <v>29</v>
      </c>
      <c r="C776" s="345"/>
      <c r="D776" s="187">
        <f t="shared" ref="D776:O776" si="660">D677</f>
        <v>4.7964316533714424</v>
      </c>
      <c r="E776" s="187">
        <f t="shared" si="660"/>
        <v>4.7964316533714424</v>
      </c>
      <c r="F776" s="187">
        <f t="shared" si="660"/>
        <v>4.7964316533714424</v>
      </c>
      <c r="G776" s="187">
        <f t="shared" si="660"/>
        <v>4.7964316533714424</v>
      </c>
      <c r="H776" s="187">
        <f t="shared" si="660"/>
        <v>4.7964316533714424</v>
      </c>
      <c r="I776" s="187">
        <f t="shared" si="660"/>
        <v>4.7964316533714424</v>
      </c>
      <c r="J776" s="187">
        <f t="shared" si="660"/>
        <v>4.7964316533714424</v>
      </c>
      <c r="K776" s="187">
        <f t="shared" si="660"/>
        <v>4.7964316533714424</v>
      </c>
      <c r="L776" s="187">
        <f t="shared" si="660"/>
        <v>4.7964316533714424</v>
      </c>
      <c r="M776" s="187">
        <f t="shared" si="660"/>
        <v>4.7964316533714424</v>
      </c>
      <c r="N776" s="187">
        <f t="shared" si="660"/>
        <v>4.7964316533714424</v>
      </c>
      <c r="O776" s="187">
        <f t="shared" si="660"/>
        <v>4.7964316533714424</v>
      </c>
      <c r="P776" s="207">
        <v>2029</v>
      </c>
      <c r="Q776" s="61">
        <f t="shared" si="638"/>
        <v>4.7964316533714423E-3</v>
      </c>
      <c r="R776" s="61">
        <f t="shared" si="638"/>
        <v>4.7964316533714423E-3</v>
      </c>
      <c r="S776" s="61">
        <f t="shared" si="638"/>
        <v>4.7964316533714423E-3</v>
      </c>
      <c r="T776" s="61">
        <f t="shared" si="636"/>
        <v>4.7964316533714423E-3</v>
      </c>
      <c r="U776" s="61">
        <f t="shared" si="636"/>
        <v>4.7964316533714423E-3</v>
      </c>
      <c r="V776" s="61">
        <f t="shared" si="636"/>
        <v>4.7964316533714423E-3</v>
      </c>
      <c r="W776" s="61">
        <f t="shared" si="636"/>
        <v>4.7964316533714423E-3</v>
      </c>
      <c r="X776" s="61">
        <f t="shared" si="636"/>
        <v>4.7964316533714423E-3</v>
      </c>
      <c r="Y776" s="61">
        <f t="shared" si="636"/>
        <v>4.7964316533714423E-3</v>
      </c>
      <c r="Z776" s="61">
        <f t="shared" si="636"/>
        <v>4.7964316533714423E-3</v>
      </c>
      <c r="AA776" s="61">
        <f t="shared" si="636"/>
        <v>4.7964316533714423E-3</v>
      </c>
      <c r="AB776" s="61">
        <f t="shared" si="636"/>
        <v>4.7964316533714423E-3</v>
      </c>
    </row>
    <row r="777" spans="1:28" ht="51" hidden="1" customHeight="1" thickBot="1" x14ac:dyDescent="0.3">
      <c r="A777" s="202" t="s">
        <v>30</v>
      </c>
      <c r="B777" s="344" t="s">
        <v>31</v>
      </c>
      <c r="C777" s="345"/>
      <c r="D777" s="182">
        <f>D766</f>
        <v>5.1424142889895247E-2</v>
      </c>
      <c r="E777" s="182">
        <f t="shared" ref="E777:O777" si="661">E766</f>
        <v>0.32024933834510749</v>
      </c>
      <c r="F777" s="182">
        <f t="shared" si="661"/>
        <v>3.4556023873727804E-2</v>
      </c>
      <c r="G777" s="182">
        <f t="shared" si="661"/>
        <v>0.21863047513673689</v>
      </c>
      <c r="H777" s="182">
        <f t="shared" si="661"/>
        <v>3.4205781671554247E-2</v>
      </c>
      <c r="I777" s="182">
        <f t="shared" si="661"/>
        <v>6.2221358374087932E-2</v>
      </c>
      <c r="J777" s="182">
        <f t="shared" si="661"/>
        <v>4.9272369380434222E-3</v>
      </c>
      <c r="K777" s="182">
        <f t="shared" si="661"/>
        <v>2.6759884013098201E-2</v>
      </c>
      <c r="L777" s="182">
        <f t="shared" si="661"/>
        <v>2.6746621122805819E-2</v>
      </c>
      <c r="M777" s="182">
        <f t="shared" si="661"/>
        <v>2.0988027786303293E-2</v>
      </c>
      <c r="N777" s="182">
        <f t="shared" si="661"/>
        <v>3.3175296360316242E-2</v>
      </c>
      <c r="O777" s="182">
        <f t="shared" si="661"/>
        <v>5.9095087404920615E-2</v>
      </c>
      <c r="P777" s="207">
        <v>2029</v>
      </c>
      <c r="Q777" s="61">
        <f t="shared" si="638"/>
        <v>5.142414288989525E-5</v>
      </c>
      <c r="R777" s="61">
        <f t="shared" si="638"/>
        <v>3.2024933834510751E-4</v>
      </c>
      <c r="S777" s="61">
        <f t="shared" si="638"/>
        <v>3.4556023873727803E-5</v>
      </c>
      <c r="T777" s="61">
        <f t="shared" si="636"/>
        <v>2.1863047513673688E-4</v>
      </c>
      <c r="U777" s="61">
        <f t="shared" si="636"/>
        <v>3.4205781671554248E-5</v>
      </c>
      <c r="V777" s="61">
        <f t="shared" si="636"/>
        <v>6.2221358374087932E-5</v>
      </c>
      <c r="W777" s="61">
        <f t="shared" si="636"/>
        <v>4.9272369380434223E-6</v>
      </c>
      <c r="X777" s="61">
        <f t="shared" si="636"/>
        <v>2.67598840130982E-5</v>
      </c>
      <c r="Y777" s="61">
        <f t="shared" si="636"/>
        <v>2.6746621122805818E-5</v>
      </c>
      <c r="Z777" s="61">
        <f t="shared" ref="Z777:AB818" si="662">M777/1000</f>
        <v>2.0988027786303294E-5</v>
      </c>
      <c r="AA777" s="61">
        <f t="shared" si="662"/>
        <v>3.3175296360316245E-5</v>
      </c>
      <c r="AB777" s="61">
        <f t="shared" si="662"/>
        <v>5.9095087404920618E-5</v>
      </c>
    </row>
    <row r="778" spans="1:28" ht="83.25" hidden="1" customHeight="1" thickBot="1" x14ac:dyDescent="0.3">
      <c r="A778" s="202" t="s">
        <v>32</v>
      </c>
      <c r="B778" s="344" t="s">
        <v>33</v>
      </c>
      <c r="C778" s="345"/>
      <c r="D778" s="183">
        <f>ROUND(D777*D772,0)</f>
        <v>7814</v>
      </c>
      <c r="E778" s="183">
        <f t="shared" ref="E778:F778" si="663">ROUND(E777*E772,0)</f>
        <v>45839</v>
      </c>
      <c r="F778" s="183">
        <f t="shared" si="663"/>
        <v>4978</v>
      </c>
      <c r="G778" s="183">
        <f>ROUND(G777*G772,0)</f>
        <v>28312</v>
      </c>
      <c r="H778" s="183">
        <f t="shared" ref="H778:O778" si="664">ROUND(H777*H772,0)</f>
        <v>4126</v>
      </c>
      <c r="I778" s="183">
        <f t="shared" si="664"/>
        <v>6755</v>
      </c>
      <c r="J778" s="183">
        <f t="shared" si="664"/>
        <v>536</v>
      </c>
      <c r="K778" s="183">
        <f t="shared" si="664"/>
        <v>2876</v>
      </c>
      <c r="L778" s="183">
        <f t="shared" si="664"/>
        <v>2844</v>
      </c>
      <c r="M778" s="183">
        <f t="shared" si="664"/>
        <v>2668</v>
      </c>
      <c r="N778" s="183">
        <f t="shared" si="664"/>
        <v>4813</v>
      </c>
      <c r="O778" s="183">
        <f t="shared" si="664"/>
        <v>9631</v>
      </c>
      <c r="P778" s="207">
        <v>2029</v>
      </c>
      <c r="Q778" s="61">
        <f t="shared" si="638"/>
        <v>7.8140000000000001</v>
      </c>
      <c r="R778" s="61">
        <f t="shared" si="638"/>
        <v>45.838999999999999</v>
      </c>
      <c r="S778" s="61">
        <f t="shared" si="638"/>
        <v>4.9779999999999998</v>
      </c>
      <c r="T778" s="61">
        <f t="shared" si="638"/>
        <v>28.312000000000001</v>
      </c>
      <c r="U778" s="61">
        <f t="shared" si="638"/>
        <v>4.1260000000000003</v>
      </c>
      <c r="V778" s="61">
        <f t="shared" si="638"/>
        <v>6.7549999999999999</v>
      </c>
      <c r="W778" s="61">
        <f t="shared" si="638"/>
        <v>0.53600000000000003</v>
      </c>
      <c r="X778" s="61">
        <f t="shared" si="638"/>
        <v>2.8759999999999999</v>
      </c>
      <c r="Y778" s="61">
        <f t="shared" si="638"/>
        <v>2.8439999999999999</v>
      </c>
      <c r="Z778" s="61">
        <f t="shared" si="662"/>
        <v>2.6680000000000001</v>
      </c>
      <c r="AA778" s="61">
        <f t="shared" si="662"/>
        <v>4.8129999999999997</v>
      </c>
      <c r="AB778" s="61">
        <f t="shared" si="662"/>
        <v>9.6310000000000002</v>
      </c>
    </row>
    <row r="779" spans="1:28" ht="53.25" hidden="1" customHeight="1" thickBot="1" x14ac:dyDescent="0.3">
      <c r="A779" s="202" t="s">
        <v>34</v>
      </c>
      <c r="B779" s="344" t="s">
        <v>35</v>
      </c>
      <c r="C779" s="345"/>
      <c r="D779" s="184">
        <f>D776*D778</f>
        <v>37479.316939444449</v>
      </c>
      <c r="E779" s="185">
        <f t="shared" ref="E779:O779" si="665">E776*E778</f>
        <v>219863.63055889355</v>
      </c>
      <c r="F779" s="185">
        <f t="shared" si="665"/>
        <v>23876.636770483041</v>
      </c>
      <c r="G779" s="185">
        <f t="shared" si="665"/>
        <v>135796.57297025228</v>
      </c>
      <c r="H779" s="185">
        <f t="shared" si="665"/>
        <v>19790.077001810572</v>
      </c>
      <c r="I779" s="185">
        <f t="shared" si="665"/>
        <v>32399.895818524092</v>
      </c>
      <c r="J779" s="185">
        <f t="shared" si="665"/>
        <v>2570.8873662070932</v>
      </c>
      <c r="K779" s="185">
        <f t="shared" si="665"/>
        <v>13794.537435096268</v>
      </c>
      <c r="L779" s="185">
        <f t="shared" si="665"/>
        <v>13641.051622188383</v>
      </c>
      <c r="M779" s="185">
        <f t="shared" si="665"/>
        <v>12796.879651195008</v>
      </c>
      <c r="N779" s="185">
        <f t="shared" si="665"/>
        <v>23085.225547676753</v>
      </c>
      <c r="O779" s="186">
        <f t="shared" si="665"/>
        <v>46194.433253620358</v>
      </c>
      <c r="P779" s="207">
        <v>2029</v>
      </c>
      <c r="Q779" s="61">
        <f t="shared" si="638"/>
        <v>37.479316939444452</v>
      </c>
      <c r="R779" s="61">
        <f t="shared" si="638"/>
        <v>219.86363055889356</v>
      </c>
      <c r="S779" s="61">
        <f t="shared" si="638"/>
        <v>23.876636770483042</v>
      </c>
      <c r="T779" s="61">
        <f t="shared" si="638"/>
        <v>135.79657297025227</v>
      </c>
      <c r="U779" s="61">
        <f t="shared" si="638"/>
        <v>19.790077001810573</v>
      </c>
      <c r="V779" s="61">
        <f t="shared" si="638"/>
        <v>32.399895818524094</v>
      </c>
      <c r="W779" s="61">
        <f t="shared" si="638"/>
        <v>2.570887366207093</v>
      </c>
      <c r="X779" s="61">
        <f t="shared" si="638"/>
        <v>13.794537435096268</v>
      </c>
      <c r="Y779" s="61">
        <f t="shared" si="638"/>
        <v>13.641051622188384</v>
      </c>
      <c r="Z779" s="61">
        <f t="shared" si="662"/>
        <v>12.796879651195008</v>
      </c>
      <c r="AA779" s="61">
        <f t="shared" si="662"/>
        <v>23.085225547676753</v>
      </c>
      <c r="AB779" s="61">
        <f t="shared" si="662"/>
        <v>46.19443325362036</v>
      </c>
    </row>
    <row r="780" spans="1:28" ht="48.75" hidden="1" customHeight="1" thickBot="1" x14ac:dyDescent="0.3">
      <c r="A780" s="202" t="s">
        <v>36</v>
      </c>
      <c r="B780" s="344" t="s">
        <v>37</v>
      </c>
      <c r="C780" s="345"/>
      <c r="D780" s="184">
        <f>ROUND(D779*0.9,2)</f>
        <v>33731.39</v>
      </c>
      <c r="E780" s="185">
        <f t="shared" ref="E780:O780" si="666">ROUND(E779*0.9,2)</f>
        <v>197877.27</v>
      </c>
      <c r="F780" s="185">
        <f t="shared" si="666"/>
        <v>21488.97</v>
      </c>
      <c r="G780" s="185">
        <f t="shared" si="666"/>
        <v>122216.92</v>
      </c>
      <c r="H780" s="185">
        <f t="shared" si="666"/>
        <v>17811.07</v>
      </c>
      <c r="I780" s="185">
        <f t="shared" si="666"/>
        <v>29159.91</v>
      </c>
      <c r="J780" s="185">
        <f t="shared" si="666"/>
        <v>2313.8000000000002</v>
      </c>
      <c r="K780" s="185">
        <f t="shared" si="666"/>
        <v>12415.08</v>
      </c>
      <c r="L780" s="185">
        <f t="shared" si="666"/>
        <v>12276.95</v>
      </c>
      <c r="M780" s="185">
        <f t="shared" si="666"/>
        <v>11517.19</v>
      </c>
      <c r="N780" s="185">
        <f t="shared" si="666"/>
        <v>20776.7</v>
      </c>
      <c r="O780" s="186">
        <f t="shared" si="666"/>
        <v>41574.99</v>
      </c>
      <c r="P780" s="207">
        <v>2029</v>
      </c>
      <c r="Q780" s="61">
        <f t="shared" si="638"/>
        <v>33.731389999999998</v>
      </c>
      <c r="R780" s="61">
        <f t="shared" si="638"/>
        <v>197.87726999999998</v>
      </c>
      <c r="S780" s="61">
        <f t="shared" si="638"/>
        <v>21.488970000000002</v>
      </c>
      <c r="T780" s="61">
        <f t="shared" si="638"/>
        <v>122.21692</v>
      </c>
      <c r="U780" s="61">
        <f t="shared" si="638"/>
        <v>17.811070000000001</v>
      </c>
      <c r="V780" s="61">
        <f t="shared" si="638"/>
        <v>29.15991</v>
      </c>
      <c r="W780" s="61">
        <f t="shared" si="638"/>
        <v>2.3138000000000001</v>
      </c>
      <c r="X780" s="61">
        <f t="shared" si="638"/>
        <v>12.41508</v>
      </c>
      <c r="Y780" s="61">
        <f t="shared" si="638"/>
        <v>12.276950000000001</v>
      </c>
      <c r="Z780" s="61">
        <f t="shared" si="662"/>
        <v>11.517190000000001</v>
      </c>
      <c r="AA780" s="61">
        <f t="shared" si="662"/>
        <v>20.776700000000002</v>
      </c>
      <c r="AB780" s="61">
        <f t="shared" si="662"/>
        <v>41.57499</v>
      </c>
    </row>
    <row r="781" spans="1:28" ht="21" hidden="1" customHeight="1" thickBot="1" x14ac:dyDescent="0.3">
      <c r="A781" s="346" t="str">
        <f>A770</f>
        <v>Объект 8:</v>
      </c>
      <c r="B781" s="347"/>
      <c r="C781" s="43"/>
      <c r="D781" s="348" t="str">
        <f>D770</f>
        <v>Яч.№2 Моторный; Яч.№10 СХТ</v>
      </c>
      <c r="E781" s="349"/>
      <c r="F781" s="349"/>
      <c r="G781" s="349"/>
      <c r="H781" s="349"/>
      <c r="I781" s="349"/>
      <c r="J781" s="349"/>
      <c r="K781" s="349"/>
      <c r="L781" s="349"/>
      <c r="M781" s="349"/>
      <c r="N781" s="349"/>
      <c r="O781" s="350"/>
      <c r="P781" s="207">
        <v>2030</v>
      </c>
      <c r="Q781" s="61" t="e">
        <f t="shared" si="638"/>
        <v>#VALUE!</v>
      </c>
      <c r="R781" s="61">
        <f t="shared" si="638"/>
        <v>0</v>
      </c>
      <c r="S781" s="61">
        <f t="shared" si="638"/>
        <v>0</v>
      </c>
      <c r="T781" s="61">
        <f t="shared" si="638"/>
        <v>0</v>
      </c>
      <c r="U781" s="61">
        <f t="shared" si="638"/>
        <v>0</v>
      </c>
      <c r="V781" s="61">
        <f t="shared" si="638"/>
        <v>0</v>
      </c>
      <c r="W781" s="61">
        <f t="shared" si="638"/>
        <v>0</v>
      </c>
      <c r="X781" s="61">
        <f t="shared" si="638"/>
        <v>0</v>
      </c>
      <c r="Y781" s="61">
        <f t="shared" si="638"/>
        <v>0</v>
      </c>
      <c r="Z781" s="61">
        <f t="shared" si="662"/>
        <v>0</v>
      </c>
      <c r="AA781" s="61">
        <f t="shared" si="662"/>
        <v>0</v>
      </c>
      <c r="AB781" s="61">
        <f t="shared" si="662"/>
        <v>0</v>
      </c>
    </row>
    <row r="782" spans="1:28" ht="16.5" hidden="1" thickBot="1" x14ac:dyDescent="0.3">
      <c r="A782" s="351" t="s">
        <v>301</v>
      </c>
      <c r="B782" s="352"/>
      <c r="C782" s="352"/>
      <c r="D782" s="352"/>
      <c r="E782" s="352"/>
      <c r="F782" s="352"/>
      <c r="G782" s="352"/>
      <c r="H782" s="352"/>
      <c r="I782" s="352"/>
      <c r="J782" s="352"/>
      <c r="K782" s="352"/>
      <c r="L782" s="352"/>
      <c r="M782" s="352"/>
      <c r="N782" s="352"/>
      <c r="O782" s="352"/>
      <c r="P782" s="207">
        <v>2030</v>
      </c>
      <c r="Q782" s="61">
        <f t="shared" si="638"/>
        <v>0</v>
      </c>
      <c r="R782" s="61">
        <f t="shared" si="638"/>
        <v>0</v>
      </c>
      <c r="S782" s="61">
        <f t="shared" si="638"/>
        <v>0</v>
      </c>
      <c r="T782" s="61">
        <f t="shared" si="638"/>
        <v>0</v>
      </c>
      <c r="U782" s="61">
        <f t="shared" si="638"/>
        <v>0</v>
      </c>
      <c r="V782" s="61">
        <f t="shared" si="638"/>
        <v>0</v>
      </c>
      <c r="W782" s="61">
        <f t="shared" si="638"/>
        <v>0</v>
      </c>
      <c r="X782" s="61">
        <f t="shared" si="638"/>
        <v>0</v>
      </c>
      <c r="Y782" s="61">
        <f t="shared" si="638"/>
        <v>0</v>
      </c>
      <c r="Z782" s="61">
        <f t="shared" si="662"/>
        <v>0</v>
      </c>
      <c r="AA782" s="61">
        <f t="shared" si="662"/>
        <v>0</v>
      </c>
      <c r="AB782" s="61">
        <f t="shared" si="662"/>
        <v>0</v>
      </c>
    </row>
    <row r="783" spans="1:28" s="41" customFormat="1" ht="29.25" hidden="1" customHeight="1" thickBot="1" x14ac:dyDescent="0.3">
      <c r="A783" s="202" t="s">
        <v>11</v>
      </c>
      <c r="B783" s="344" t="s">
        <v>293</v>
      </c>
      <c r="C783" s="345"/>
      <c r="D783" s="179">
        <f>D772</f>
        <v>151961</v>
      </c>
      <c r="E783" s="179">
        <f t="shared" ref="E783:O784" si="667">E772</f>
        <v>143134</v>
      </c>
      <c r="F783" s="179">
        <f t="shared" si="667"/>
        <v>144045</v>
      </c>
      <c r="G783" s="179">
        <f t="shared" si="667"/>
        <v>129496</v>
      </c>
      <c r="H783" s="179">
        <f t="shared" si="667"/>
        <v>120609</v>
      </c>
      <c r="I783" s="179">
        <f t="shared" si="667"/>
        <v>108571</v>
      </c>
      <c r="J783" s="179">
        <f t="shared" si="667"/>
        <v>108843</v>
      </c>
      <c r="K783" s="179">
        <f t="shared" si="667"/>
        <v>107474</v>
      </c>
      <c r="L783" s="179">
        <f t="shared" si="667"/>
        <v>106343</v>
      </c>
      <c r="M783" s="179">
        <f t="shared" si="667"/>
        <v>127128</v>
      </c>
      <c r="N783" s="179">
        <f t="shared" si="667"/>
        <v>145086</v>
      </c>
      <c r="O783" s="179">
        <f t="shared" si="667"/>
        <v>162975</v>
      </c>
      <c r="P783" s="207">
        <v>2030</v>
      </c>
      <c r="Q783" s="61">
        <f t="shared" si="638"/>
        <v>151.96100000000001</v>
      </c>
      <c r="R783" s="61">
        <f t="shared" si="638"/>
        <v>143.13399999999999</v>
      </c>
      <c r="S783" s="61">
        <f t="shared" si="638"/>
        <v>144.04499999999999</v>
      </c>
      <c r="T783" s="61">
        <f t="shared" si="638"/>
        <v>129.49600000000001</v>
      </c>
      <c r="U783" s="61">
        <f t="shared" si="638"/>
        <v>120.60899999999999</v>
      </c>
      <c r="V783" s="61">
        <f t="shared" si="638"/>
        <v>108.571</v>
      </c>
      <c r="W783" s="61">
        <f t="shared" si="638"/>
        <v>108.843</v>
      </c>
      <c r="X783" s="61">
        <f t="shared" si="638"/>
        <v>107.474</v>
      </c>
      <c r="Y783" s="61">
        <f t="shared" si="638"/>
        <v>106.343</v>
      </c>
      <c r="Z783" s="61">
        <f t="shared" si="662"/>
        <v>127.128</v>
      </c>
      <c r="AA783" s="61">
        <f t="shared" si="662"/>
        <v>145.08600000000001</v>
      </c>
      <c r="AB783" s="61">
        <f t="shared" si="662"/>
        <v>162.97499999999999</v>
      </c>
    </row>
    <row r="784" spans="1:28" ht="16.5" hidden="1" thickBot="1" x14ac:dyDescent="0.3">
      <c r="A784" s="202" t="s">
        <v>12</v>
      </c>
      <c r="B784" s="353" t="s">
        <v>291</v>
      </c>
      <c r="C784" s="354"/>
      <c r="D784" s="179">
        <f>D773</f>
        <v>127308</v>
      </c>
      <c r="E784" s="179">
        <f t="shared" si="667"/>
        <v>81435</v>
      </c>
      <c r="F784" s="179">
        <f t="shared" si="667"/>
        <v>123106</v>
      </c>
      <c r="G784" s="179">
        <f t="shared" si="667"/>
        <v>86835</v>
      </c>
      <c r="H784" s="179">
        <f t="shared" si="667"/>
        <v>103119</v>
      </c>
      <c r="I784" s="179">
        <f t="shared" si="667"/>
        <v>89785</v>
      </c>
      <c r="J784" s="179">
        <f t="shared" si="667"/>
        <v>96246</v>
      </c>
      <c r="K784" s="179">
        <f t="shared" si="667"/>
        <v>92689</v>
      </c>
      <c r="L784" s="179">
        <f t="shared" si="667"/>
        <v>91715</v>
      </c>
      <c r="M784" s="179">
        <f t="shared" si="667"/>
        <v>110373</v>
      </c>
      <c r="N784" s="179">
        <f t="shared" si="667"/>
        <v>124196</v>
      </c>
      <c r="O784" s="179">
        <f t="shared" si="667"/>
        <v>135285</v>
      </c>
      <c r="P784" s="207">
        <v>2030</v>
      </c>
      <c r="Q784" s="61">
        <f t="shared" si="638"/>
        <v>127.30800000000001</v>
      </c>
      <c r="R784" s="61">
        <f t="shared" si="638"/>
        <v>81.435000000000002</v>
      </c>
      <c r="S784" s="61">
        <f t="shared" si="638"/>
        <v>123.10599999999999</v>
      </c>
      <c r="T784" s="61">
        <f t="shared" si="638"/>
        <v>86.834999999999994</v>
      </c>
      <c r="U784" s="61">
        <f t="shared" si="638"/>
        <v>103.119</v>
      </c>
      <c r="V784" s="61">
        <f t="shared" si="638"/>
        <v>89.784999999999997</v>
      </c>
      <c r="W784" s="61">
        <f t="shared" si="638"/>
        <v>96.245999999999995</v>
      </c>
      <c r="X784" s="61">
        <f t="shared" si="638"/>
        <v>92.688999999999993</v>
      </c>
      <c r="Y784" s="61">
        <f t="shared" si="638"/>
        <v>91.715000000000003</v>
      </c>
      <c r="Z784" s="61">
        <f t="shared" si="662"/>
        <v>110.373</v>
      </c>
      <c r="AA784" s="61">
        <f t="shared" si="662"/>
        <v>124.196</v>
      </c>
      <c r="AB784" s="61">
        <f t="shared" si="662"/>
        <v>135.285</v>
      </c>
    </row>
    <row r="785" spans="1:28" ht="33" hidden="1" customHeight="1" thickBot="1" x14ac:dyDescent="0.3">
      <c r="A785" s="202" t="s">
        <v>13</v>
      </c>
      <c r="B785" s="344" t="s">
        <v>292</v>
      </c>
      <c r="C785" s="345"/>
      <c r="D785" s="180">
        <f>D783-D784</f>
        <v>24653</v>
      </c>
      <c r="E785" s="180">
        <f t="shared" ref="E785:O785" si="668">E783-E784</f>
        <v>61699</v>
      </c>
      <c r="F785" s="180">
        <f t="shared" si="668"/>
        <v>20939</v>
      </c>
      <c r="G785" s="180">
        <f t="shared" si="668"/>
        <v>42661</v>
      </c>
      <c r="H785" s="180">
        <f t="shared" si="668"/>
        <v>17490</v>
      </c>
      <c r="I785" s="180">
        <f t="shared" si="668"/>
        <v>18786</v>
      </c>
      <c r="J785" s="180">
        <f t="shared" si="668"/>
        <v>12597</v>
      </c>
      <c r="K785" s="180">
        <f t="shared" si="668"/>
        <v>14785</v>
      </c>
      <c r="L785" s="180">
        <f t="shared" si="668"/>
        <v>14628</v>
      </c>
      <c r="M785" s="180">
        <f t="shared" si="668"/>
        <v>16755</v>
      </c>
      <c r="N785" s="180">
        <f t="shared" si="668"/>
        <v>20890</v>
      </c>
      <c r="O785" s="180">
        <f t="shared" si="668"/>
        <v>27690</v>
      </c>
      <c r="P785" s="207">
        <v>2030</v>
      </c>
      <c r="Q785" s="61">
        <f t="shared" si="638"/>
        <v>24.652999999999999</v>
      </c>
      <c r="R785" s="61">
        <f t="shared" si="638"/>
        <v>61.698999999999998</v>
      </c>
      <c r="S785" s="61">
        <f t="shared" si="638"/>
        <v>20.939</v>
      </c>
      <c r="T785" s="61">
        <f t="shared" si="638"/>
        <v>42.661000000000001</v>
      </c>
      <c r="U785" s="61">
        <f t="shared" si="638"/>
        <v>17.489999999999998</v>
      </c>
      <c r="V785" s="61">
        <f t="shared" si="638"/>
        <v>18.786000000000001</v>
      </c>
      <c r="W785" s="61">
        <f t="shared" si="638"/>
        <v>12.597</v>
      </c>
      <c r="X785" s="61">
        <f t="shared" si="638"/>
        <v>14.785</v>
      </c>
      <c r="Y785" s="61">
        <f t="shared" si="638"/>
        <v>14.628</v>
      </c>
      <c r="Z785" s="61">
        <f t="shared" si="662"/>
        <v>16.754999999999999</v>
      </c>
      <c r="AA785" s="61">
        <f t="shared" si="662"/>
        <v>20.89</v>
      </c>
      <c r="AB785" s="61">
        <f t="shared" si="662"/>
        <v>27.69</v>
      </c>
    </row>
    <row r="786" spans="1:28" ht="36" hidden="1" customHeight="1" thickBot="1" x14ac:dyDescent="0.3">
      <c r="A786" s="202" t="s">
        <v>14</v>
      </c>
      <c r="B786" s="344" t="s">
        <v>27</v>
      </c>
      <c r="C786" s="345"/>
      <c r="D786" s="181">
        <f>D785/D783</f>
        <v>0.16223241489592724</v>
      </c>
      <c r="E786" s="181">
        <f t="shared" ref="E786:O786" si="669">E785/E783</f>
        <v>0.43105761035113949</v>
      </c>
      <c r="F786" s="181">
        <f t="shared" si="669"/>
        <v>0.1453642958797598</v>
      </c>
      <c r="G786" s="181">
        <f t="shared" si="669"/>
        <v>0.32943874714276888</v>
      </c>
      <c r="H786" s="181">
        <f t="shared" si="669"/>
        <v>0.14501405367758624</v>
      </c>
      <c r="I786" s="181">
        <f t="shared" si="669"/>
        <v>0.17302963038011993</v>
      </c>
      <c r="J786" s="181">
        <f t="shared" si="669"/>
        <v>0.11573550894407542</v>
      </c>
      <c r="K786" s="181">
        <f t="shared" si="669"/>
        <v>0.13756815601913019</v>
      </c>
      <c r="L786" s="181">
        <f t="shared" si="669"/>
        <v>0.13755489312883781</v>
      </c>
      <c r="M786" s="181">
        <f t="shared" si="669"/>
        <v>0.13179629979233529</v>
      </c>
      <c r="N786" s="181">
        <f t="shared" si="669"/>
        <v>0.14398356836634824</v>
      </c>
      <c r="O786" s="181">
        <f t="shared" si="669"/>
        <v>0.16990335941095261</v>
      </c>
      <c r="P786" s="207">
        <v>2030</v>
      </c>
      <c r="Q786" s="61">
        <f t="shared" si="638"/>
        <v>1.6223241489592724E-4</v>
      </c>
      <c r="R786" s="61">
        <f t="shared" si="638"/>
        <v>4.3105761035113947E-4</v>
      </c>
      <c r="S786" s="61">
        <f t="shared" si="638"/>
        <v>1.4536429587975981E-4</v>
      </c>
      <c r="T786" s="61">
        <f t="shared" si="638"/>
        <v>3.2943874714276886E-4</v>
      </c>
      <c r="U786" s="61">
        <f t="shared" si="638"/>
        <v>1.4501405367758625E-4</v>
      </c>
      <c r="V786" s="61">
        <f t="shared" si="638"/>
        <v>1.7302963038011993E-4</v>
      </c>
      <c r="W786" s="61">
        <f t="shared" si="638"/>
        <v>1.1573550894407542E-4</v>
      </c>
      <c r="X786" s="61">
        <f t="shared" si="638"/>
        <v>1.375681560191302E-4</v>
      </c>
      <c r="Y786" s="61">
        <f t="shared" si="638"/>
        <v>1.375548931288378E-4</v>
      </c>
      <c r="Z786" s="61">
        <f t="shared" si="662"/>
        <v>1.3179629979233529E-4</v>
      </c>
      <c r="AA786" s="61">
        <f t="shared" si="662"/>
        <v>1.4398356836634824E-4</v>
      </c>
      <c r="AB786" s="61">
        <f t="shared" si="662"/>
        <v>1.6990335941095261E-4</v>
      </c>
    </row>
    <row r="787" spans="1:28" ht="81.75" hidden="1" customHeight="1" thickBot="1" x14ac:dyDescent="0.3">
      <c r="A787" s="202" t="s">
        <v>28</v>
      </c>
      <c r="B787" s="344" t="s">
        <v>29</v>
      </c>
      <c r="C787" s="345"/>
      <c r="D787" s="187">
        <f t="shared" ref="D787:O787" si="670">D688</f>
        <v>5.0074746461197801</v>
      </c>
      <c r="E787" s="187">
        <f t="shared" si="670"/>
        <v>5.0074746461197801</v>
      </c>
      <c r="F787" s="187">
        <f t="shared" si="670"/>
        <v>5.0074746461197801</v>
      </c>
      <c r="G787" s="187">
        <f t="shared" si="670"/>
        <v>5.0074746461197801</v>
      </c>
      <c r="H787" s="187">
        <f t="shared" si="670"/>
        <v>5.0074746461197801</v>
      </c>
      <c r="I787" s="187">
        <f t="shared" si="670"/>
        <v>5.0074746461197801</v>
      </c>
      <c r="J787" s="187">
        <f t="shared" si="670"/>
        <v>5.0074746461197801</v>
      </c>
      <c r="K787" s="187">
        <f t="shared" si="670"/>
        <v>5.0074746461197801</v>
      </c>
      <c r="L787" s="187">
        <f t="shared" si="670"/>
        <v>5.0074746461197801</v>
      </c>
      <c r="M787" s="187">
        <f t="shared" si="670"/>
        <v>5.0074746461197801</v>
      </c>
      <c r="N787" s="187">
        <f t="shared" si="670"/>
        <v>5.0074746461197801</v>
      </c>
      <c r="O787" s="187">
        <f t="shared" si="670"/>
        <v>5.0074746461197801</v>
      </c>
      <c r="P787" s="207">
        <v>2030</v>
      </c>
      <c r="Q787" s="61">
        <f t="shared" si="638"/>
        <v>5.0074746461197797E-3</v>
      </c>
      <c r="R787" s="61">
        <f t="shared" si="638"/>
        <v>5.0074746461197797E-3</v>
      </c>
      <c r="S787" s="61">
        <f t="shared" si="638"/>
        <v>5.0074746461197797E-3</v>
      </c>
      <c r="T787" s="61">
        <f t="shared" si="638"/>
        <v>5.0074746461197797E-3</v>
      </c>
      <c r="U787" s="61">
        <f t="shared" si="638"/>
        <v>5.0074746461197797E-3</v>
      </c>
      <c r="V787" s="61">
        <f t="shared" si="638"/>
        <v>5.0074746461197797E-3</v>
      </c>
      <c r="W787" s="61">
        <f t="shared" si="638"/>
        <v>5.0074746461197797E-3</v>
      </c>
      <c r="X787" s="61">
        <f t="shared" si="638"/>
        <v>5.0074746461197797E-3</v>
      </c>
      <c r="Y787" s="61">
        <f t="shared" si="638"/>
        <v>5.0074746461197797E-3</v>
      </c>
      <c r="Z787" s="61">
        <f t="shared" si="662"/>
        <v>5.0074746461197797E-3</v>
      </c>
      <c r="AA787" s="61">
        <f t="shared" si="662"/>
        <v>5.0074746461197797E-3</v>
      </c>
      <c r="AB787" s="61">
        <f t="shared" si="662"/>
        <v>5.0074746461197797E-3</v>
      </c>
    </row>
    <row r="788" spans="1:28" ht="51" hidden="1" customHeight="1" thickBot="1" x14ac:dyDescent="0.3">
      <c r="A788" s="202" t="s">
        <v>30</v>
      </c>
      <c r="B788" s="344" t="s">
        <v>31</v>
      </c>
      <c r="C788" s="345"/>
      <c r="D788" s="182">
        <f>D777</f>
        <v>5.1424142889895247E-2</v>
      </c>
      <c r="E788" s="182">
        <f t="shared" ref="E788:O788" si="671">E777</f>
        <v>0.32024933834510749</v>
      </c>
      <c r="F788" s="182">
        <f t="shared" si="671"/>
        <v>3.4556023873727804E-2</v>
      </c>
      <c r="G788" s="182">
        <f t="shared" si="671"/>
        <v>0.21863047513673689</v>
      </c>
      <c r="H788" s="182">
        <f t="shared" si="671"/>
        <v>3.4205781671554247E-2</v>
      </c>
      <c r="I788" s="182">
        <f t="shared" si="671"/>
        <v>6.2221358374087932E-2</v>
      </c>
      <c r="J788" s="182">
        <f t="shared" si="671"/>
        <v>4.9272369380434222E-3</v>
      </c>
      <c r="K788" s="182">
        <f t="shared" si="671"/>
        <v>2.6759884013098201E-2</v>
      </c>
      <c r="L788" s="182">
        <f t="shared" si="671"/>
        <v>2.6746621122805819E-2</v>
      </c>
      <c r="M788" s="182">
        <f t="shared" si="671"/>
        <v>2.0988027786303293E-2</v>
      </c>
      <c r="N788" s="182">
        <f t="shared" si="671"/>
        <v>3.3175296360316242E-2</v>
      </c>
      <c r="O788" s="182">
        <f t="shared" si="671"/>
        <v>5.9095087404920615E-2</v>
      </c>
      <c r="P788" s="207">
        <v>2030</v>
      </c>
      <c r="Q788" s="61">
        <f t="shared" si="638"/>
        <v>5.142414288989525E-5</v>
      </c>
      <c r="R788" s="61">
        <f t="shared" si="638"/>
        <v>3.2024933834510751E-4</v>
      </c>
      <c r="S788" s="61">
        <f t="shared" si="638"/>
        <v>3.4556023873727803E-5</v>
      </c>
      <c r="T788" s="61">
        <f t="shared" si="638"/>
        <v>2.1863047513673688E-4</v>
      </c>
      <c r="U788" s="61">
        <f t="shared" si="638"/>
        <v>3.4205781671554248E-5</v>
      </c>
      <c r="V788" s="61">
        <f t="shared" si="638"/>
        <v>6.2221358374087932E-5</v>
      </c>
      <c r="W788" s="61">
        <f t="shared" si="638"/>
        <v>4.9272369380434223E-6</v>
      </c>
      <c r="X788" s="61">
        <f t="shared" si="638"/>
        <v>2.67598840130982E-5</v>
      </c>
      <c r="Y788" s="61">
        <f t="shared" si="638"/>
        <v>2.6746621122805818E-5</v>
      </c>
      <c r="Z788" s="61">
        <f t="shared" si="662"/>
        <v>2.0988027786303294E-5</v>
      </c>
      <c r="AA788" s="61">
        <f t="shared" si="662"/>
        <v>3.3175296360316245E-5</v>
      </c>
      <c r="AB788" s="61">
        <f t="shared" si="662"/>
        <v>5.9095087404920618E-5</v>
      </c>
    </row>
    <row r="789" spans="1:28" ht="83.25" hidden="1" customHeight="1" thickBot="1" x14ac:dyDescent="0.3">
      <c r="A789" s="202" t="s">
        <v>32</v>
      </c>
      <c r="B789" s="344" t="s">
        <v>33</v>
      </c>
      <c r="C789" s="345"/>
      <c r="D789" s="183">
        <f>ROUND(D788*D783,0)</f>
        <v>7814</v>
      </c>
      <c r="E789" s="183">
        <f t="shared" ref="E789:F789" si="672">ROUND(E788*E783,0)</f>
        <v>45839</v>
      </c>
      <c r="F789" s="183">
        <f t="shared" si="672"/>
        <v>4978</v>
      </c>
      <c r="G789" s="183">
        <f>ROUND(G788*G783,0)</f>
        <v>28312</v>
      </c>
      <c r="H789" s="183">
        <f t="shared" ref="H789:O789" si="673">ROUND(H788*H783,0)</f>
        <v>4126</v>
      </c>
      <c r="I789" s="183">
        <f t="shared" si="673"/>
        <v>6755</v>
      </c>
      <c r="J789" s="183">
        <f t="shared" si="673"/>
        <v>536</v>
      </c>
      <c r="K789" s="183">
        <f t="shared" si="673"/>
        <v>2876</v>
      </c>
      <c r="L789" s="183">
        <f t="shared" si="673"/>
        <v>2844</v>
      </c>
      <c r="M789" s="183">
        <f t="shared" si="673"/>
        <v>2668</v>
      </c>
      <c r="N789" s="183">
        <f t="shared" si="673"/>
        <v>4813</v>
      </c>
      <c r="O789" s="183">
        <f t="shared" si="673"/>
        <v>9631</v>
      </c>
      <c r="P789" s="207">
        <v>2030</v>
      </c>
      <c r="Q789" s="61">
        <f t="shared" si="638"/>
        <v>7.8140000000000001</v>
      </c>
      <c r="R789" s="61">
        <f t="shared" si="638"/>
        <v>45.838999999999999</v>
      </c>
      <c r="S789" s="61">
        <f t="shared" si="638"/>
        <v>4.9779999999999998</v>
      </c>
      <c r="T789" s="61">
        <f t="shared" si="638"/>
        <v>28.312000000000001</v>
      </c>
      <c r="U789" s="61">
        <f t="shared" si="638"/>
        <v>4.1260000000000003</v>
      </c>
      <c r="V789" s="61">
        <f t="shared" si="638"/>
        <v>6.7549999999999999</v>
      </c>
      <c r="W789" s="61">
        <f t="shared" si="638"/>
        <v>0.53600000000000003</v>
      </c>
      <c r="X789" s="61">
        <f t="shared" si="638"/>
        <v>2.8759999999999999</v>
      </c>
      <c r="Y789" s="61">
        <f t="shared" si="638"/>
        <v>2.8439999999999999</v>
      </c>
      <c r="Z789" s="61">
        <f t="shared" si="662"/>
        <v>2.6680000000000001</v>
      </c>
      <c r="AA789" s="61">
        <f t="shared" si="662"/>
        <v>4.8129999999999997</v>
      </c>
      <c r="AB789" s="61">
        <f t="shared" si="662"/>
        <v>9.6310000000000002</v>
      </c>
    </row>
    <row r="790" spans="1:28" ht="53.25" hidden="1" customHeight="1" thickBot="1" x14ac:dyDescent="0.3">
      <c r="A790" s="202" t="s">
        <v>34</v>
      </c>
      <c r="B790" s="344" t="s">
        <v>35</v>
      </c>
      <c r="C790" s="345"/>
      <c r="D790" s="184">
        <f>D787*D789</f>
        <v>39128.406884779964</v>
      </c>
      <c r="E790" s="185">
        <f t="shared" ref="E790:O790" si="674">E787*E789</f>
        <v>229537.63030348459</v>
      </c>
      <c r="F790" s="185">
        <f t="shared" si="674"/>
        <v>24927.208788384265</v>
      </c>
      <c r="G790" s="185">
        <f t="shared" si="674"/>
        <v>141771.6221809432</v>
      </c>
      <c r="H790" s="185">
        <f t="shared" si="674"/>
        <v>20660.840389890214</v>
      </c>
      <c r="I790" s="185">
        <f t="shared" si="674"/>
        <v>33825.491234539113</v>
      </c>
      <c r="J790" s="185">
        <f t="shared" si="674"/>
        <v>2684.0064103202021</v>
      </c>
      <c r="K790" s="185">
        <f t="shared" si="674"/>
        <v>14401.497082240488</v>
      </c>
      <c r="L790" s="185">
        <f t="shared" si="674"/>
        <v>14241.257893564654</v>
      </c>
      <c r="M790" s="185">
        <f t="shared" si="674"/>
        <v>13359.942355847574</v>
      </c>
      <c r="N790" s="185">
        <f t="shared" si="674"/>
        <v>24100.975471774502</v>
      </c>
      <c r="O790" s="186">
        <f t="shared" si="674"/>
        <v>48226.9883167796</v>
      </c>
      <c r="P790" s="207">
        <v>2030</v>
      </c>
      <c r="Q790" s="61">
        <f t="shared" si="638"/>
        <v>39.128406884779963</v>
      </c>
      <c r="R790" s="61">
        <f t="shared" si="638"/>
        <v>229.5376303034846</v>
      </c>
      <c r="S790" s="61">
        <f t="shared" si="638"/>
        <v>24.927208788384267</v>
      </c>
      <c r="T790" s="61">
        <f t="shared" si="638"/>
        <v>141.77162218094321</v>
      </c>
      <c r="U790" s="61">
        <f t="shared" si="638"/>
        <v>20.660840389890215</v>
      </c>
      <c r="V790" s="61">
        <f t="shared" si="638"/>
        <v>33.825491234539115</v>
      </c>
      <c r="W790" s="61">
        <f t="shared" si="638"/>
        <v>2.6840064103202019</v>
      </c>
      <c r="X790" s="61">
        <f t="shared" si="638"/>
        <v>14.401497082240489</v>
      </c>
      <c r="Y790" s="61">
        <f t="shared" si="638"/>
        <v>14.241257893564654</v>
      </c>
      <c r="Z790" s="61">
        <f t="shared" si="662"/>
        <v>13.359942355847574</v>
      </c>
      <c r="AA790" s="61">
        <f t="shared" si="662"/>
        <v>24.1009754717745</v>
      </c>
      <c r="AB790" s="61">
        <f t="shared" si="662"/>
        <v>48.226988316779597</v>
      </c>
    </row>
    <row r="791" spans="1:28" ht="48.75" hidden="1" customHeight="1" thickBot="1" x14ac:dyDescent="0.3">
      <c r="A791" s="202" t="s">
        <v>36</v>
      </c>
      <c r="B791" s="344" t="s">
        <v>37</v>
      </c>
      <c r="C791" s="345"/>
      <c r="D791" s="184">
        <f>ROUND(D790*0.9,2)</f>
        <v>35215.57</v>
      </c>
      <c r="E791" s="185">
        <f t="shared" ref="E791:O791" si="675">ROUND(E790*0.9,2)</f>
        <v>206583.87</v>
      </c>
      <c r="F791" s="185">
        <f t="shared" si="675"/>
        <v>22434.49</v>
      </c>
      <c r="G791" s="185">
        <f t="shared" si="675"/>
        <v>127594.46</v>
      </c>
      <c r="H791" s="185">
        <f t="shared" si="675"/>
        <v>18594.759999999998</v>
      </c>
      <c r="I791" s="185">
        <f t="shared" si="675"/>
        <v>30442.94</v>
      </c>
      <c r="J791" s="185">
        <f t="shared" si="675"/>
        <v>2415.61</v>
      </c>
      <c r="K791" s="185">
        <f t="shared" si="675"/>
        <v>12961.35</v>
      </c>
      <c r="L791" s="185">
        <f t="shared" si="675"/>
        <v>12817.13</v>
      </c>
      <c r="M791" s="185">
        <f t="shared" si="675"/>
        <v>12023.95</v>
      </c>
      <c r="N791" s="185">
        <f t="shared" si="675"/>
        <v>21690.880000000001</v>
      </c>
      <c r="O791" s="186">
        <f t="shared" si="675"/>
        <v>43404.29</v>
      </c>
      <c r="P791" s="207">
        <v>2030</v>
      </c>
      <c r="Q791" s="61">
        <f t="shared" si="638"/>
        <v>35.21557</v>
      </c>
      <c r="R791" s="61">
        <f t="shared" si="638"/>
        <v>206.58386999999999</v>
      </c>
      <c r="S791" s="61">
        <f t="shared" si="638"/>
        <v>22.43449</v>
      </c>
      <c r="T791" s="61">
        <f t="shared" si="638"/>
        <v>127.59446000000001</v>
      </c>
      <c r="U791" s="61">
        <f t="shared" si="638"/>
        <v>18.594759999999997</v>
      </c>
      <c r="V791" s="61">
        <f t="shared" si="638"/>
        <v>30.44294</v>
      </c>
      <c r="W791" s="61">
        <f t="shared" si="638"/>
        <v>2.41561</v>
      </c>
      <c r="X791" s="61">
        <f t="shared" si="638"/>
        <v>12.961349999999999</v>
      </c>
      <c r="Y791" s="61">
        <f t="shared" si="638"/>
        <v>12.817129999999999</v>
      </c>
      <c r="Z791" s="61">
        <f t="shared" si="662"/>
        <v>12.023950000000001</v>
      </c>
      <c r="AA791" s="61">
        <f t="shared" si="662"/>
        <v>21.69088</v>
      </c>
      <c r="AB791" s="61">
        <f t="shared" si="662"/>
        <v>43.404290000000003</v>
      </c>
    </row>
    <row r="792" spans="1:28" ht="20.25" hidden="1" customHeight="1" thickBot="1" x14ac:dyDescent="0.3">
      <c r="A792" s="346" t="str">
        <f>A781</f>
        <v>Объект 8:</v>
      </c>
      <c r="B792" s="347"/>
      <c r="C792" s="43"/>
      <c r="D792" s="348" t="str">
        <f>D781</f>
        <v>Яч.№2 Моторный; Яч.№10 СХТ</v>
      </c>
      <c r="E792" s="349"/>
      <c r="F792" s="349"/>
      <c r="G792" s="349"/>
      <c r="H792" s="349"/>
      <c r="I792" s="349"/>
      <c r="J792" s="349"/>
      <c r="K792" s="349"/>
      <c r="L792" s="349"/>
      <c r="M792" s="349"/>
      <c r="N792" s="349"/>
      <c r="O792" s="350"/>
      <c r="P792" s="207">
        <v>2031</v>
      </c>
      <c r="Q792" s="61" t="e">
        <f t="shared" si="638"/>
        <v>#VALUE!</v>
      </c>
      <c r="R792" s="61">
        <f t="shared" si="638"/>
        <v>0</v>
      </c>
      <c r="S792" s="61">
        <f t="shared" si="638"/>
        <v>0</v>
      </c>
      <c r="T792" s="61">
        <f t="shared" si="638"/>
        <v>0</v>
      </c>
      <c r="U792" s="61">
        <f t="shared" si="638"/>
        <v>0</v>
      </c>
      <c r="V792" s="61">
        <f t="shared" si="638"/>
        <v>0</v>
      </c>
      <c r="W792" s="61">
        <f t="shared" si="638"/>
        <v>0</v>
      </c>
      <c r="X792" s="61">
        <f t="shared" si="638"/>
        <v>0</v>
      </c>
      <c r="Y792" s="61">
        <f t="shared" si="638"/>
        <v>0</v>
      </c>
      <c r="Z792" s="61">
        <f t="shared" si="662"/>
        <v>0</v>
      </c>
      <c r="AA792" s="61">
        <f t="shared" si="662"/>
        <v>0</v>
      </c>
      <c r="AB792" s="61">
        <f t="shared" si="662"/>
        <v>0</v>
      </c>
    </row>
    <row r="793" spans="1:28" ht="16.5" hidden="1" thickBot="1" x14ac:dyDescent="0.3">
      <c r="A793" s="351" t="s">
        <v>302</v>
      </c>
      <c r="B793" s="352"/>
      <c r="C793" s="352"/>
      <c r="D793" s="352"/>
      <c r="E793" s="352"/>
      <c r="F793" s="352"/>
      <c r="G793" s="352"/>
      <c r="H793" s="352"/>
      <c r="I793" s="352"/>
      <c r="J793" s="352"/>
      <c r="K793" s="352"/>
      <c r="L793" s="352"/>
      <c r="M793" s="352"/>
      <c r="N793" s="352"/>
      <c r="O793" s="352"/>
      <c r="P793" s="207">
        <v>2031</v>
      </c>
      <c r="Q793" s="61">
        <f t="shared" si="638"/>
        <v>0</v>
      </c>
      <c r="R793" s="61">
        <f t="shared" si="638"/>
        <v>0</v>
      </c>
      <c r="S793" s="61">
        <f t="shared" si="638"/>
        <v>0</v>
      </c>
      <c r="T793" s="61">
        <f t="shared" si="638"/>
        <v>0</v>
      </c>
      <c r="U793" s="61">
        <f t="shared" si="638"/>
        <v>0</v>
      </c>
      <c r="V793" s="61">
        <f t="shared" si="638"/>
        <v>0</v>
      </c>
      <c r="W793" s="61">
        <f t="shared" si="638"/>
        <v>0</v>
      </c>
      <c r="X793" s="61">
        <f t="shared" si="638"/>
        <v>0</v>
      </c>
      <c r="Y793" s="61">
        <f t="shared" si="638"/>
        <v>0</v>
      </c>
      <c r="Z793" s="61">
        <f t="shared" si="662"/>
        <v>0</v>
      </c>
      <c r="AA793" s="61">
        <f t="shared" si="662"/>
        <v>0</v>
      </c>
      <c r="AB793" s="61">
        <f t="shared" si="662"/>
        <v>0</v>
      </c>
    </row>
    <row r="794" spans="1:28" s="41" customFormat="1" ht="29.25" hidden="1" customHeight="1" thickBot="1" x14ac:dyDescent="0.3">
      <c r="A794" s="202" t="s">
        <v>11</v>
      </c>
      <c r="B794" s="344" t="s">
        <v>293</v>
      </c>
      <c r="C794" s="345"/>
      <c r="D794" s="179">
        <f>D783</f>
        <v>151961</v>
      </c>
      <c r="E794" s="179">
        <f t="shared" ref="E794:O795" si="676">E783</f>
        <v>143134</v>
      </c>
      <c r="F794" s="179">
        <f t="shared" si="676"/>
        <v>144045</v>
      </c>
      <c r="G794" s="179">
        <f t="shared" si="676"/>
        <v>129496</v>
      </c>
      <c r="H794" s="179">
        <f t="shared" si="676"/>
        <v>120609</v>
      </c>
      <c r="I794" s="179">
        <f t="shared" si="676"/>
        <v>108571</v>
      </c>
      <c r="J794" s="179">
        <f t="shared" si="676"/>
        <v>108843</v>
      </c>
      <c r="K794" s="179">
        <f t="shared" si="676"/>
        <v>107474</v>
      </c>
      <c r="L794" s="179">
        <f t="shared" si="676"/>
        <v>106343</v>
      </c>
      <c r="M794" s="179">
        <f t="shared" si="676"/>
        <v>127128</v>
      </c>
      <c r="N794" s="179">
        <f t="shared" si="676"/>
        <v>145086</v>
      </c>
      <c r="O794" s="179">
        <f t="shared" si="676"/>
        <v>162975</v>
      </c>
      <c r="P794" s="207">
        <v>2031</v>
      </c>
      <c r="Q794" s="61">
        <f t="shared" si="638"/>
        <v>151.96100000000001</v>
      </c>
      <c r="R794" s="61">
        <f t="shared" si="638"/>
        <v>143.13399999999999</v>
      </c>
      <c r="S794" s="61">
        <f t="shared" si="638"/>
        <v>144.04499999999999</v>
      </c>
      <c r="T794" s="61">
        <f t="shared" si="638"/>
        <v>129.49600000000001</v>
      </c>
      <c r="U794" s="61">
        <f t="shared" si="638"/>
        <v>120.60899999999999</v>
      </c>
      <c r="V794" s="61">
        <f t="shared" si="638"/>
        <v>108.571</v>
      </c>
      <c r="W794" s="61">
        <f t="shared" si="638"/>
        <v>108.843</v>
      </c>
      <c r="X794" s="61">
        <f t="shared" si="638"/>
        <v>107.474</v>
      </c>
      <c r="Y794" s="61">
        <f t="shared" si="638"/>
        <v>106.343</v>
      </c>
      <c r="Z794" s="61">
        <f t="shared" si="662"/>
        <v>127.128</v>
      </c>
      <c r="AA794" s="61">
        <f t="shared" si="662"/>
        <v>145.08600000000001</v>
      </c>
      <c r="AB794" s="61">
        <f t="shared" si="662"/>
        <v>162.97499999999999</v>
      </c>
    </row>
    <row r="795" spans="1:28" ht="16.5" hidden="1" thickBot="1" x14ac:dyDescent="0.3">
      <c r="A795" s="202" t="s">
        <v>12</v>
      </c>
      <c r="B795" s="353" t="s">
        <v>291</v>
      </c>
      <c r="C795" s="354"/>
      <c r="D795" s="179">
        <f>D784</f>
        <v>127308</v>
      </c>
      <c r="E795" s="179">
        <f t="shared" si="676"/>
        <v>81435</v>
      </c>
      <c r="F795" s="179">
        <f t="shared" si="676"/>
        <v>123106</v>
      </c>
      <c r="G795" s="179">
        <f t="shared" si="676"/>
        <v>86835</v>
      </c>
      <c r="H795" s="179">
        <f t="shared" si="676"/>
        <v>103119</v>
      </c>
      <c r="I795" s="179">
        <f t="shared" si="676"/>
        <v>89785</v>
      </c>
      <c r="J795" s="179">
        <f t="shared" si="676"/>
        <v>96246</v>
      </c>
      <c r="K795" s="179">
        <f t="shared" si="676"/>
        <v>92689</v>
      </c>
      <c r="L795" s="179">
        <f t="shared" si="676"/>
        <v>91715</v>
      </c>
      <c r="M795" s="179">
        <f t="shared" si="676"/>
        <v>110373</v>
      </c>
      <c r="N795" s="179">
        <f t="shared" si="676"/>
        <v>124196</v>
      </c>
      <c r="O795" s="179">
        <f t="shared" si="676"/>
        <v>135285</v>
      </c>
      <c r="P795" s="207">
        <v>2031</v>
      </c>
      <c r="Q795" s="61">
        <f t="shared" si="638"/>
        <v>127.30800000000001</v>
      </c>
      <c r="R795" s="61">
        <f t="shared" si="638"/>
        <v>81.435000000000002</v>
      </c>
      <c r="S795" s="61">
        <f t="shared" si="638"/>
        <v>123.10599999999999</v>
      </c>
      <c r="T795" s="61">
        <f t="shared" si="638"/>
        <v>86.834999999999994</v>
      </c>
      <c r="U795" s="61">
        <f t="shared" si="638"/>
        <v>103.119</v>
      </c>
      <c r="V795" s="61">
        <f t="shared" si="638"/>
        <v>89.784999999999997</v>
      </c>
      <c r="W795" s="61">
        <f t="shared" si="638"/>
        <v>96.245999999999995</v>
      </c>
      <c r="X795" s="61">
        <f t="shared" si="638"/>
        <v>92.688999999999993</v>
      </c>
      <c r="Y795" s="61">
        <f t="shared" si="638"/>
        <v>91.715000000000003</v>
      </c>
      <c r="Z795" s="61">
        <f t="shared" si="662"/>
        <v>110.373</v>
      </c>
      <c r="AA795" s="61">
        <f t="shared" si="662"/>
        <v>124.196</v>
      </c>
      <c r="AB795" s="61">
        <f t="shared" si="662"/>
        <v>135.285</v>
      </c>
    </row>
    <row r="796" spans="1:28" ht="33" hidden="1" customHeight="1" thickBot="1" x14ac:dyDescent="0.3">
      <c r="A796" s="202" t="s">
        <v>13</v>
      </c>
      <c r="B796" s="344" t="s">
        <v>292</v>
      </c>
      <c r="C796" s="345"/>
      <c r="D796" s="180">
        <f>D794-D795</f>
        <v>24653</v>
      </c>
      <c r="E796" s="180">
        <f t="shared" ref="E796:O796" si="677">E794-E795</f>
        <v>61699</v>
      </c>
      <c r="F796" s="180">
        <f t="shared" si="677"/>
        <v>20939</v>
      </c>
      <c r="G796" s="180">
        <f t="shared" si="677"/>
        <v>42661</v>
      </c>
      <c r="H796" s="180">
        <f t="shared" si="677"/>
        <v>17490</v>
      </c>
      <c r="I796" s="180">
        <f t="shared" si="677"/>
        <v>18786</v>
      </c>
      <c r="J796" s="180">
        <f t="shared" si="677"/>
        <v>12597</v>
      </c>
      <c r="K796" s="180">
        <f t="shared" si="677"/>
        <v>14785</v>
      </c>
      <c r="L796" s="180">
        <f t="shared" si="677"/>
        <v>14628</v>
      </c>
      <c r="M796" s="180">
        <f t="shared" si="677"/>
        <v>16755</v>
      </c>
      <c r="N796" s="180">
        <f t="shared" si="677"/>
        <v>20890</v>
      </c>
      <c r="O796" s="180">
        <f t="shared" si="677"/>
        <v>27690</v>
      </c>
      <c r="P796" s="207">
        <v>2031</v>
      </c>
      <c r="Q796" s="61">
        <f t="shared" ref="Q796:AB822" si="678">D796/1000</f>
        <v>24.652999999999999</v>
      </c>
      <c r="R796" s="61">
        <f t="shared" si="678"/>
        <v>61.698999999999998</v>
      </c>
      <c r="S796" s="61">
        <f t="shared" si="678"/>
        <v>20.939</v>
      </c>
      <c r="T796" s="61">
        <f t="shared" si="678"/>
        <v>42.661000000000001</v>
      </c>
      <c r="U796" s="61">
        <f t="shared" si="678"/>
        <v>17.489999999999998</v>
      </c>
      <c r="V796" s="61">
        <f t="shared" si="678"/>
        <v>18.786000000000001</v>
      </c>
      <c r="W796" s="61">
        <f t="shared" si="678"/>
        <v>12.597</v>
      </c>
      <c r="X796" s="61">
        <f t="shared" si="678"/>
        <v>14.785</v>
      </c>
      <c r="Y796" s="61">
        <f t="shared" si="678"/>
        <v>14.628</v>
      </c>
      <c r="Z796" s="61">
        <f t="shared" si="662"/>
        <v>16.754999999999999</v>
      </c>
      <c r="AA796" s="61">
        <f t="shared" si="662"/>
        <v>20.89</v>
      </c>
      <c r="AB796" s="61">
        <f t="shared" si="662"/>
        <v>27.69</v>
      </c>
    </row>
    <row r="797" spans="1:28" ht="36" hidden="1" customHeight="1" thickBot="1" x14ac:dyDescent="0.3">
      <c r="A797" s="202" t="s">
        <v>14</v>
      </c>
      <c r="B797" s="344" t="s">
        <v>27</v>
      </c>
      <c r="C797" s="345"/>
      <c r="D797" s="181">
        <f>D796/D794</f>
        <v>0.16223241489592724</v>
      </c>
      <c r="E797" s="181">
        <f t="shared" ref="E797:O797" si="679">E796/E794</f>
        <v>0.43105761035113949</v>
      </c>
      <c r="F797" s="181">
        <f t="shared" si="679"/>
        <v>0.1453642958797598</v>
      </c>
      <c r="G797" s="181">
        <f t="shared" si="679"/>
        <v>0.32943874714276888</v>
      </c>
      <c r="H797" s="181">
        <f t="shared" si="679"/>
        <v>0.14501405367758624</v>
      </c>
      <c r="I797" s="181">
        <f t="shared" si="679"/>
        <v>0.17302963038011993</v>
      </c>
      <c r="J797" s="181">
        <f t="shared" si="679"/>
        <v>0.11573550894407542</v>
      </c>
      <c r="K797" s="181">
        <f t="shared" si="679"/>
        <v>0.13756815601913019</v>
      </c>
      <c r="L797" s="181">
        <f t="shared" si="679"/>
        <v>0.13755489312883781</v>
      </c>
      <c r="M797" s="181">
        <f t="shared" si="679"/>
        <v>0.13179629979233529</v>
      </c>
      <c r="N797" s="181">
        <f t="shared" si="679"/>
        <v>0.14398356836634824</v>
      </c>
      <c r="O797" s="181">
        <f t="shared" si="679"/>
        <v>0.16990335941095261</v>
      </c>
      <c r="P797" s="207">
        <v>2031</v>
      </c>
      <c r="Q797" s="61">
        <f t="shared" si="678"/>
        <v>1.6223241489592724E-4</v>
      </c>
      <c r="R797" s="61">
        <f t="shared" si="678"/>
        <v>4.3105761035113947E-4</v>
      </c>
      <c r="S797" s="61">
        <f t="shared" si="678"/>
        <v>1.4536429587975981E-4</v>
      </c>
      <c r="T797" s="61">
        <f t="shared" si="678"/>
        <v>3.2943874714276886E-4</v>
      </c>
      <c r="U797" s="61">
        <f t="shared" si="678"/>
        <v>1.4501405367758625E-4</v>
      </c>
      <c r="V797" s="61">
        <f t="shared" si="678"/>
        <v>1.7302963038011993E-4</v>
      </c>
      <c r="W797" s="61">
        <f t="shared" si="678"/>
        <v>1.1573550894407542E-4</v>
      </c>
      <c r="X797" s="61">
        <f t="shared" si="678"/>
        <v>1.375681560191302E-4</v>
      </c>
      <c r="Y797" s="61">
        <f t="shared" si="678"/>
        <v>1.375548931288378E-4</v>
      </c>
      <c r="Z797" s="61">
        <f t="shared" si="662"/>
        <v>1.3179629979233529E-4</v>
      </c>
      <c r="AA797" s="61">
        <f t="shared" si="662"/>
        <v>1.4398356836634824E-4</v>
      </c>
      <c r="AB797" s="61">
        <f t="shared" si="662"/>
        <v>1.6990335941095261E-4</v>
      </c>
    </row>
    <row r="798" spans="1:28" ht="81.75" hidden="1" customHeight="1" thickBot="1" x14ac:dyDescent="0.3">
      <c r="A798" s="202" t="s">
        <v>28</v>
      </c>
      <c r="B798" s="344" t="s">
        <v>29</v>
      </c>
      <c r="C798" s="345"/>
      <c r="D798" s="187">
        <f t="shared" ref="D798:O798" si="680">D699</f>
        <v>5.227803530549056</v>
      </c>
      <c r="E798" s="187">
        <f t="shared" si="680"/>
        <v>5.227803530549056</v>
      </c>
      <c r="F798" s="187">
        <f t="shared" si="680"/>
        <v>5.227803530549056</v>
      </c>
      <c r="G798" s="187">
        <f t="shared" si="680"/>
        <v>5.227803530549056</v>
      </c>
      <c r="H798" s="187">
        <f t="shared" si="680"/>
        <v>5.227803530549056</v>
      </c>
      <c r="I798" s="187">
        <f t="shared" si="680"/>
        <v>5.227803530549056</v>
      </c>
      <c r="J798" s="187">
        <f t="shared" si="680"/>
        <v>5.227803530549056</v>
      </c>
      <c r="K798" s="187">
        <f t="shared" si="680"/>
        <v>5.227803530549056</v>
      </c>
      <c r="L798" s="187">
        <f t="shared" si="680"/>
        <v>5.227803530549056</v>
      </c>
      <c r="M798" s="187">
        <f t="shared" si="680"/>
        <v>5.227803530549056</v>
      </c>
      <c r="N798" s="187">
        <f t="shared" si="680"/>
        <v>5.227803530549056</v>
      </c>
      <c r="O798" s="187">
        <f t="shared" si="680"/>
        <v>5.227803530549056</v>
      </c>
      <c r="P798" s="207">
        <v>2031</v>
      </c>
      <c r="Q798" s="61">
        <f t="shared" si="678"/>
        <v>5.2278035305490557E-3</v>
      </c>
      <c r="R798" s="61">
        <f t="shared" si="678"/>
        <v>5.2278035305490557E-3</v>
      </c>
      <c r="S798" s="61">
        <f t="shared" si="678"/>
        <v>5.2278035305490557E-3</v>
      </c>
      <c r="T798" s="61">
        <f t="shared" si="678"/>
        <v>5.2278035305490557E-3</v>
      </c>
      <c r="U798" s="61">
        <f t="shared" si="678"/>
        <v>5.2278035305490557E-3</v>
      </c>
      <c r="V798" s="61">
        <f t="shared" si="678"/>
        <v>5.2278035305490557E-3</v>
      </c>
      <c r="W798" s="61">
        <f t="shared" si="678"/>
        <v>5.2278035305490557E-3</v>
      </c>
      <c r="X798" s="61">
        <f t="shared" si="678"/>
        <v>5.2278035305490557E-3</v>
      </c>
      <c r="Y798" s="61">
        <f t="shared" si="678"/>
        <v>5.2278035305490557E-3</v>
      </c>
      <c r="Z798" s="61">
        <f t="shared" si="662"/>
        <v>5.2278035305490557E-3</v>
      </c>
      <c r="AA798" s="61">
        <f t="shared" si="662"/>
        <v>5.2278035305490557E-3</v>
      </c>
      <c r="AB798" s="61">
        <f t="shared" si="662"/>
        <v>5.2278035305490557E-3</v>
      </c>
    </row>
    <row r="799" spans="1:28" ht="51" hidden="1" customHeight="1" thickBot="1" x14ac:dyDescent="0.3">
      <c r="A799" s="202" t="s">
        <v>30</v>
      </c>
      <c r="B799" s="344" t="s">
        <v>31</v>
      </c>
      <c r="C799" s="345"/>
      <c r="D799" s="182">
        <f>D788</f>
        <v>5.1424142889895247E-2</v>
      </c>
      <c r="E799" s="182">
        <f t="shared" ref="E799:O799" si="681">E788</f>
        <v>0.32024933834510749</v>
      </c>
      <c r="F799" s="182">
        <f t="shared" si="681"/>
        <v>3.4556023873727804E-2</v>
      </c>
      <c r="G799" s="182">
        <f t="shared" si="681"/>
        <v>0.21863047513673689</v>
      </c>
      <c r="H799" s="182">
        <f t="shared" si="681"/>
        <v>3.4205781671554247E-2</v>
      </c>
      <c r="I799" s="182">
        <f t="shared" si="681"/>
        <v>6.2221358374087932E-2</v>
      </c>
      <c r="J799" s="182">
        <f t="shared" si="681"/>
        <v>4.9272369380434222E-3</v>
      </c>
      <c r="K799" s="182">
        <f t="shared" si="681"/>
        <v>2.6759884013098201E-2</v>
      </c>
      <c r="L799" s="182">
        <f t="shared" si="681"/>
        <v>2.6746621122805819E-2</v>
      </c>
      <c r="M799" s="182">
        <f t="shared" si="681"/>
        <v>2.0988027786303293E-2</v>
      </c>
      <c r="N799" s="182">
        <f t="shared" si="681"/>
        <v>3.3175296360316242E-2</v>
      </c>
      <c r="O799" s="182">
        <f t="shared" si="681"/>
        <v>5.9095087404920615E-2</v>
      </c>
      <c r="P799" s="207">
        <v>2031</v>
      </c>
      <c r="Q799" s="61">
        <f t="shared" si="678"/>
        <v>5.142414288989525E-5</v>
      </c>
      <c r="R799" s="61">
        <f t="shared" si="678"/>
        <v>3.2024933834510751E-4</v>
      </c>
      <c r="S799" s="61">
        <f t="shared" si="678"/>
        <v>3.4556023873727803E-5</v>
      </c>
      <c r="T799" s="61">
        <f t="shared" si="678"/>
        <v>2.1863047513673688E-4</v>
      </c>
      <c r="U799" s="61">
        <f t="shared" si="678"/>
        <v>3.4205781671554248E-5</v>
      </c>
      <c r="V799" s="61">
        <f t="shared" si="678"/>
        <v>6.2221358374087932E-5</v>
      </c>
      <c r="W799" s="61">
        <f t="shared" si="678"/>
        <v>4.9272369380434223E-6</v>
      </c>
      <c r="X799" s="61">
        <f t="shared" si="678"/>
        <v>2.67598840130982E-5</v>
      </c>
      <c r="Y799" s="61">
        <f t="shared" si="678"/>
        <v>2.6746621122805818E-5</v>
      </c>
      <c r="Z799" s="61">
        <f t="shared" si="662"/>
        <v>2.0988027786303294E-5</v>
      </c>
      <c r="AA799" s="61">
        <f t="shared" si="662"/>
        <v>3.3175296360316245E-5</v>
      </c>
      <c r="AB799" s="61">
        <f t="shared" si="662"/>
        <v>5.9095087404920618E-5</v>
      </c>
    </row>
    <row r="800" spans="1:28" ht="83.25" hidden="1" customHeight="1" thickBot="1" x14ac:dyDescent="0.3">
      <c r="A800" s="202" t="s">
        <v>32</v>
      </c>
      <c r="B800" s="344" t="s">
        <v>33</v>
      </c>
      <c r="C800" s="345"/>
      <c r="D800" s="183">
        <f>ROUND(D799*D794,0)</f>
        <v>7814</v>
      </c>
      <c r="E800" s="183">
        <f t="shared" ref="E800:F800" si="682">ROUND(E799*E794,0)</f>
        <v>45839</v>
      </c>
      <c r="F800" s="183">
        <f t="shared" si="682"/>
        <v>4978</v>
      </c>
      <c r="G800" s="183">
        <f>ROUND(G799*G794,0)</f>
        <v>28312</v>
      </c>
      <c r="H800" s="183">
        <f t="shared" ref="H800:O800" si="683">ROUND(H799*H794,0)</f>
        <v>4126</v>
      </c>
      <c r="I800" s="183">
        <f t="shared" si="683"/>
        <v>6755</v>
      </c>
      <c r="J800" s="183">
        <f t="shared" si="683"/>
        <v>536</v>
      </c>
      <c r="K800" s="183">
        <f t="shared" si="683"/>
        <v>2876</v>
      </c>
      <c r="L800" s="183">
        <f t="shared" si="683"/>
        <v>2844</v>
      </c>
      <c r="M800" s="183">
        <f t="shared" si="683"/>
        <v>2668</v>
      </c>
      <c r="N800" s="183">
        <f t="shared" si="683"/>
        <v>4813</v>
      </c>
      <c r="O800" s="183">
        <f t="shared" si="683"/>
        <v>9631</v>
      </c>
      <c r="P800" s="207">
        <v>2031</v>
      </c>
      <c r="Q800" s="61">
        <f t="shared" si="678"/>
        <v>7.8140000000000001</v>
      </c>
      <c r="R800" s="61">
        <f t="shared" si="678"/>
        <v>45.838999999999999</v>
      </c>
      <c r="S800" s="61">
        <f t="shared" si="678"/>
        <v>4.9779999999999998</v>
      </c>
      <c r="T800" s="61">
        <f t="shared" si="678"/>
        <v>28.312000000000001</v>
      </c>
      <c r="U800" s="61">
        <f t="shared" si="678"/>
        <v>4.1260000000000003</v>
      </c>
      <c r="V800" s="61">
        <f t="shared" si="678"/>
        <v>6.7549999999999999</v>
      </c>
      <c r="W800" s="61">
        <f t="shared" si="678"/>
        <v>0.53600000000000003</v>
      </c>
      <c r="X800" s="61">
        <f t="shared" si="678"/>
        <v>2.8759999999999999</v>
      </c>
      <c r="Y800" s="61">
        <f t="shared" si="678"/>
        <v>2.8439999999999999</v>
      </c>
      <c r="Z800" s="61">
        <f t="shared" si="662"/>
        <v>2.6680000000000001</v>
      </c>
      <c r="AA800" s="61">
        <f t="shared" si="662"/>
        <v>4.8129999999999997</v>
      </c>
      <c r="AB800" s="61">
        <f t="shared" si="662"/>
        <v>9.6310000000000002</v>
      </c>
    </row>
    <row r="801" spans="1:28" ht="53.25" hidden="1" customHeight="1" thickBot="1" x14ac:dyDescent="0.3">
      <c r="A801" s="202" t="s">
        <v>34</v>
      </c>
      <c r="B801" s="344" t="s">
        <v>35</v>
      </c>
      <c r="C801" s="345"/>
      <c r="D801" s="184">
        <f>D798*D800</f>
        <v>40850.056787710324</v>
      </c>
      <c r="E801" s="185">
        <f t="shared" ref="E801:O801" si="684">E798*E800</f>
        <v>239637.28603683817</v>
      </c>
      <c r="F801" s="185">
        <f t="shared" si="684"/>
        <v>26024.0059750732</v>
      </c>
      <c r="G801" s="185">
        <f t="shared" si="684"/>
        <v>148009.57355690488</v>
      </c>
      <c r="H801" s="185">
        <f t="shared" si="684"/>
        <v>21569.917367045404</v>
      </c>
      <c r="I801" s="185">
        <f t="shared" si="684"/>
        <v>35313.81284885887</v>
      </c>
      <c r="J801" s="185">
        <f t="shared" si="684"/>
        <v>2802.1026923742938</v>
      </c>
      <c r="K801" s="185">
        <f t="shared" si="684"/>
        <v>15035.162953859084</v>
      </c>
      <c r="L801" s="185">
        <f t="shared" si="684"/>
        <v>14867.873240881516</v>
      </c>
      <c r="M801" s="185">
        <f t="shared" si="684"/>
        <v>13947.779819504882</v>
      </c>
      <c r="N801" s="185">
        <f t="shared" si="684"/>
        <v>25161.418392532607</v>
      </c>
      <c r="O801" s="186">
        <f t="shared" si="684"/>
        <v>50348.975802717956</v>
      </c>
      <c r="P801" s="207">
        <v>2031</v>
      </c>
      <c r="Q801" s="61">
        <f t="shared" si="678"/>
        <v>40.850056787710322</v>
      </c>
      <c r="R801" s="61">
        <f t="shared" si="678"/>
        <v>239.63728603683816</v>
      </c>
      <c r="S801" s="61">
        <f t="shared" si="678"/>
        <v>26.024005975073202</v>
      </c>
      <c r="T801" s="61">
        <f t="shared" si="678"/>
        <v>148.00957355690488</v>
      </c>
      <c r="U801" s="61">
        <f t="shared" si="678"/>
        <v>21.569917367045402</v>
      </c>
      <c r="V801" s="61">
        <f t="shared" si="678"/>
        <v>35.313812848858873</v>
      </c>
      <c r="W801" s="61">
        <f t="shared" si="678"/>
        <v>2.802102692374294</v>
      </c>
      <c r="X801" s="61">
        <f t="shared" si="678"/>
        <v>15.035162953859084</v>
      </c>
      <c r="Y801" s="61">
        <f t="shared" si="678"/>
        <v>14.867873240881515</v>
      </c>
      <c r="Z801" s="61">
        <f t="shared" si="662"/>
        <v>13.947779819504882</v>
      </c>
      <c r="AA801" s="61">
        <f t="shared" si="662"/>
        <v>25.161418392532607</v>
      </c>
      <c r="AB801" s="61">
        <f t="shared" si="662"/>
        <v>50.348975802717959</v>
      </c>
    </row>
    <row r="802" spans="1:28" ht="48.75" hidden="1" customHeight="1" thickBot="1" x14ac:dyDescent="0.3">
      <c r="A802" s="202" t="s">
        <v>36</v>
      </c>
      <c r="B802" s="344" t="s">
        <v>37</v>
      </c>
      <c r="C802" s="345"/>
      <c r="D802" s="184">
        <f>ROUND(D801*0.9,2)</f>
        <v>36765.050000000003</v>
      </c>
      <c r="E802" s="185">
        <f t="shared" ref="E802:O802" si="685">ROUND(E801*0.9,2)</f>
        <v>215673.56</v>
      </c>
      <c r="F802" s="185">
        <f t="shared" si="685"/>
        <v>23421.61</v>
      </c>
      <c r="G802" s="185">
        <f t="shared" si="685"/>
        <v>133208.62</v>
      </c>
      <c r="H802" s="185">
        <f t="shared" si="685"/>
        <v>19412.93</v>
      </c>
      <c r="I802" s="185">
        <f t="shared" si="685"/>
        <v>31782.43</v>
      </c>
      <c r="J802" s="185">
        <f t="shared" si="685"/>
        <v>2521.89</v>
      </c>
      <c r="K802" s="185">
        <f t="shared" si="685"/>
        <v>13531.65</v>
      </c>
      <c r="L802" s="185">
        <f t="shared" si="685"/>
        <v>13381.09</v>
      </c>
      <c r="M802" s="185">
        <f t="shared" si="685"/>
        <v>12553</v>
      </c>
      <c r="N802" s="185">
        <f t="shared" si="685"/>
        <v>22645.279999999999</v>
      </c>
      <c r="O802" s="186">
        <f t="shared" si="685"/>
        <v>45314.080000000002</v>
      </c>
      <c r="P802" s="207">
        <v>2031</v>
      </c>
      <c r="Q802" s="61">
        <f t="shared" si="678"/>
        <v>36.765050000000002</v>
      </c>
      <c r="R802" s="61">
        <f t="shared" si="678"/>
        <v>215.67356000000001</v>
      </c>
      <c r="S802" s="61">
        <f t="shared" si="678"/>
        <v>23.421610000000001</v>
      </c>
      <c r="T802" s="61">
        <f t="shared" si="678"/>
        <v>133.20862</v>
      </c>
      <c r="U802" s="61">
        <f t="shared" si="678"/>
        <v>19.412929999999999</v>
      </c>
      <c r="V802" s="61">
        <f t="shared" si="678"/>
        <v>31.782430000000002</v>
      </c>
      <c r="W802" s="61">
        <f t="shared" si="678"/>
        <v>2.52189</v>
      </c>
      <c r="X802" s="61">
        <f t="shared" si="678"/>
        <v>13.531649999999999</v>
      </c>
      <c r="Y802" s="61">
        <f t="shared" si="678"/>
        <v>13.38109</v>
      </c>
      <c r="Z802" s="61">
        <f t="shared" si="662"/>
        <v>12.553000000000001</v>
      </c>
      <c r="AA802" s="61">
        <f t="shared" si="662"/>
        <v>22.64528</v>
      </c>
      <c r="AB802" s="61">
        <f t="shared" si="662"/>
        <v>45.314080000000004</v>
      </c>
    </row>
    <row r="803" spans="1:28" ht="20.25" hidden="1" customHeight="1" thickBot="1" x14ac:dyDescent="0.3">
      <c r="A803" s="346" t="str">
        <f>Пр.6!A57</f>
        <v>Объект 9:</v>
      </c>
      <c r="B803" s="347"/>
      <c r="C803" s="42"/>
      <c r="D803" s="355" t="str">
        <f>Пр.6!B57</f>
        <v>Яч.№7 Угляновка; Яч.№1 Верхний Телюлюй</v>
      </c>
      <c r="E803" s="356"/>
      <c r="F803" s="356"/>
      <c r="G803" s="356"/>
      <c r="H803" s="356"/>
      <c r="I803" s="356"/>
      <c r="J803" s="356"/>
      <c r="K803" s="356"/>
      <c r="L803" s="356"/>
      <c r="M803" s="356"/>
      <c r="N803" s="356"/>
      <c r="O803" s="357"/>
      <c r="P803" s="206">
        <v>2023</v>
      </c>
      <c r="Q803" s="61" t="e">
        <f t="shared" si="678"/>
        <v>#VALUE!</v>
      </c>
      <c r="R803" s="61">
        <f t="shared" si="678"/>
        <v>0</v>
      </c>
      <c r="S803" s="61">
        <f t="shared" si="678"/>
        <v>0</v>
      </c>
      <c r="T803" s="61">
        <f t="shared" si="678"/>
        <v>0</v>
      </c>
      <c r="U803" s="61">
        <f t="shared" si="678"/>
        <v>0</v>
      </c>
      <c r="V803" s="61">
        <f t="shared" si="678"/>
        <v>0</v>
      </c>
      <c r="W803" s="61">
        <f t="shared" si="678"/>
        <v>0</v>
      </c>
      <c r="X803" s="61">
        <f t="shared" si="678"/>
        <v>0</v>
      </c>
      <c r="Y803" s="61">
        <f t="shared" si="678"/>
        <v>0</v>
      </c>
      <c r="Z803" s="61">
        <f t="shared" si="662"/>
        <v>0</v>
      </c>
      <c r="AA803" s="61">
        <f t="shared" si="662"/>
        <v>0</v>
      </c>
      <c r="AB803" s="61">
        <f t="shared" si="662"/>
        <v>0</v>
      </c>
    </row>
    <row r="804" spans="1:28" ht="16.5" hidden="1" thickBot="1" x14ac:dyDescent="0.3">
      <c r="A804" s="351" t="s">
        <v>294</v>
      </c>
      <c r="B804" s="358"/>
      <c r="C804" s="358"/>
      <c r="D804" s="358"/>
      <c r="E804" s="358"/>
      <c r="F804" s="358"/>
      <c r="G804" s="358"/>
      <c r="H804" s="358"/>
      <c r="I804" s="358"/>
      <c r="J804" s="358"/>
      <c r="K804" s="358"/>
      <c r="L804" s="358"/>
      <c r="M804" s="358"/>
      <c r="N804" s="358"/>
      <c r="O804" s="359"/>
      <c r="P804" s="206">
        <v>2023</v>
      </c>
      <c r="Q804" s="61">
        <f t="shared" si="678"/>
        <v>0</v>
      </c>
      <c r="R804" s="61">
        <f t="shared" si="678"/>
        <v>0</v>
      </c>
      <c r="S804" s="61">
        <f t="shared" si="678"/>
        <v>0</v>
      </c>
      <c r="T804" s="61">
        <f t="shared" si="678"/>
        <v>0</v>
      </c>
      <c r="U804" s="61">
        <f t="shared" si="678"/>
        <v>0</v>
      </c>
      <c r="V804" s="61">
        <f t="shared" si="678"/>
        <v>0</v>
      </c>
      <c r="W804" s="61">
        <f t="shared" si="678"/>
        <v>0</v>
      </c>
      <c r="X804" s="61">
        <f t="shared" si="678"/>
        <v>0</v>
      </c>
      <c r="Y804" s="61">
        <f t="shared" si="678"/>
        <v>0</v>
      </c>
      <c r="Z804" s="61">
        <f t="shared" si="662"/>
        <v>0</v>
      </c>
      <c r="AA804" s="61">
        <f t="shared" si="662"/>
        <v>0</v>
      </c>
      <c r="AB804" s="61">
        <f t="shared" si="662"/>
        <v>0</v>
      </c>
    </row>
    <row r="805" spans="1:28" s="41" customFormat="1" ht="29.25" hidden="1" customHeight="1" thickBot="1" x14ac:dyDescent="0.3">
      <c r="A805" s="202" t="s">
        <v>11</v>
      </c>
      <c r="B805" s="344" t="s">
        <v>293</v>
      </c>
      <c r="C805" s="345"/>
      <c r="D805" s="183">
        <f>Пр.6!C59</f>
        <v>159594</v>
      </c>
      <c r="E805" s="183">
        <f>Пр.6!D59</f>
        <v>134836</v>
      </c>
      <c r="F805" s="183">
        <f>Пр.6!E59</f>
        <v>127176</v>
      </c>
      <c r="G805" s="183">
        <f>Пр.6!F59</f>
        <v>141100</v>
      </c>
      <c r="H805" s="183">
        <f>Пр.6!G59</f>
        <v>115044</v>
      </c>
      <c r="I805" s="183">
        <f>Пр.6!H59</f>
        <v>83810</v>
      </c>
      <c r="J805" s="183">
        <f>Пр.6!I59</f>
        <v>84330</v>
      </c>
      <c r="K805" s="183">
        <f>Пр.6!J59</f>
        <v>77250</v>
      </c>
      <c r="L805" s="183">
        <f>Пр.6!K59</f>
        <v>92378</v>
      </c>
      <c r="M805" s="183">
        <f>Пр.6!L59</f>
        <v>110672</v>
      </c>
      <c r="N805" s="183">
        <f>Пр.6!M59</f>
        <v>143888</v>
      </c>
      <c r="O805" s="183">
        <f>Пр.6!N59</f>
        <v>127847</v>
      </c>
      <c r="P805" s="206">
        <v>2023</v>
      </c>
      <c r="Q805" s="61">
        <f t="shared" si="678"/>
        <v>159.59399999999999</v>
      </c>
      <c r="R805" s="61">
        <f t="shared" si="678"/>
        <v>134.83600000000001</v>
      </c>
      <c r="S805" s="61">
        <f t="shared" si="678"/>
        <v>127.176</v>
      </c>
      <c r="T805" s="61">
        <f t="shared" si="678"/>
        <v>141.1</v>
      </c>
      <c r="U805" s="61">
        <f t="shared" si="678"/>
        <v>115.044</v>
      </c>
      <c r="V805" s="61">
        <f t="shared" si="678"/>
        <v>83.81</v>
      </c>
      <c r="W805" s="61">
        <f t="shared" si="678"/>
        <v>84.33</v>
      </c>
      <c r="X805" s="61">
        <f t="shared" si="678"/>
        <v>77.25</v>
      </c>
      <c r="Y805" s="61">
        <f t="shared" si="678"/>
        <v>92.378</v>
      </c>
      <c r="Z805" s="61">
        <f t="shared" si="662"/>
        <v>110.672</v>
      </c>
      <c r="AA805" s="61">
        <f t="shared" si="662"/>
        <v>143.88800000000001</v>
      </c>
      <c r="AB805" s="61">
        <f t="shared" si="662"/>
        <v>127.84699999999999</v>
      </c>
    </row>
    <row r="806" spans="1:28" ht="16.5" hidden="1" thickBot="1" x14ac:dyDescent="0.3">
      <c r="A806" s="202" t="s">
        <v>12</v>
      </c>
      <c r="B806" s="353" t="s">
        <v>291</v>
      </c>
      <c r="C806" s="354"/>
      <c r="D806" s="183">
        <f>Пр.6!C60</f>
        <v>73174</v>
      </c>
      <c r="E806" s="183">
        <f>Пр.6!D60</f>
        <v>65616</v>
      </c>
      <c r="F806" s="183">
        <f>Пр.6!E60</f>
        <v>58230</v>
      </c>
      <c r="G806" s="183">
        <f>Пр.6!F60</f>
        <v>68811</v>
      </c>
      <c r="H806" s="183">
        <f>Пр.6!G60</f>
        <v>72573</v>
      </c>
      <c r="I806" s="183">
        <f>Пр.6!H60</f>
        <v>66265</v>
      </c>
      <c r="J806" s="183">
        <f>Пр.6!I60</f>
        <v>69381</v>
      </c>
      <c r="K806" s="183">
        <f>Пр.6!J60</f>
        <v>63814</v>
      </c>
      <c r="L806" s="183">
        <f>Пр.6!K60</f>
        <v>75576</v>
      </c>
      <c r="M806" s="183">
        <f>Пр.6!L60</f>
        <v>64024</v>
      </c>
      <c r="N806" s="183">
        <f>Пр.6!M60</f>
        <v>87091</v>
      </c>
      <c r="O806" s="183">
        <f>Пр.6!N60</f>
        <v>69395</v>
      </c>
      <c r="P806" s="206">
        <v>2023</v>
      </c>
      <c r="Q806" s="61">
        <f t="shared" si="678"/>
        <v>73.174000000000007</v>
      </c>
      <c r="R806" s="61">
        <f t="shared" si="678"/>
        <v>65.616</v>
      </c>
      <c r="S806" s="61">
        <f t="shared" si="678"/>
        <v>58.23</v>
      </c>
      <c r="T806" s="61">
        <f t="shared" si="678"/>
        <v>68.811000000000007</v>
      </c>
      <c r="U806" s="61">
        <f t="shared" si="678"/>
        <v>72.572999999999993</v>
      </c>
      <c r="V806" s="61">
        <f t="shared" si="678"/>
        <v>66.265000000000001</v>
      </c>
      <c r="W806" s="61">
        <f t="shared" si="678"/>
        <v>69.381</v>
      </c>
      <c r="X806" s="61">
        <f t="shared" si="678"/>
        <v>63.814</v>
      </c>
      <c r="Y806" s="61">
        <f t="shared" si="678"/>
        <v>75.575999999999993</v>
      </c>
      <c r="Z806" s="61">
        <f t="shared" si="662"/>
        <v>64.024000000000001</v>
      </c>
      <c r="AA806" s="61">
        <f t="shared" si="662"/>
        <v>87.090999999999994</v>
      </c>
      <c r="AB806" s="61">
        <f t="shared" si="662"/>
        <v>69.394999999999996</v>
      </c>
    </row>
    <row r="807" spans="1:28" ht="33" hidden="1" customHeight="1" thickBot="1" x14ac:dyDescent="0.3">
      <c r="A807" s="202" t="s">
        <v>13</v>
      </c>
      <c r="B807" s="344" t="s">
        <v>292</v>
      </c>
      <c r="C807" s="345"/>
      <c r="D807" s="188">
        <f>D805-D806</f>
        <v>86420</v>
      </c>
      <c r="E807" s="188">
        <f t="shared" ref="E807:O807" si="686">E805-E806</f>
        <v>69220</v>
      </c>
      <c r="F807" s="188">
        <f t="shared" si="686"/>
        <v>68946</v>
      </c>
      <c r="G807" s="188">
        <f t="shared" si="686"/>
        <v>72289</v>
      </c>
      <c r="H807" s="188">
        <f t="shared" si="686"/>
        <v>42471</v>
      </c>
      <c r="I807" s="188">
        <f t="shared" si="686"/>
        <v>17545</v>
      </c>
      <c r="J807" s="188">
        <f t="shared" si="686"/>
        <v>14949</v>
      </c>
      <c r="K807" s="188">
        <f t="shared" si="686"/>
        <v>13436</v>
      </c>
      <c r="L807" s="188">
        <f t="shared" si="686"/>
        <v>16802</v>
      </c>
      <c r="M807" s="188">
        <f t="shared" si="686"/>
        <v>46648</v>
      </c>
      <c r="N807" s="188">
        <f t="shared" si="686"/>
        <v>56797</v>
      </c>
      <c r="O807" s="188">
        <f t="shared" si="686"/>
        <v>58452</v>
      </c>
      <c r="P807" s="206">
        <v>2023</v>
      </c>
      <c r="Q807" s="61">
        <f t="shared" si="678"/>
        <v>86.42</v>
      </c>
      <c r="R807" s="61">
        <f t="shared" si="678"/>
        <v>69.22</v>
      </c>
      <c r="S807" s="61">
        <f t="shared" si="678"/>
        <v>68.945999999999998</v>
      </c>
      <c r="T807" s="61">
        <f t="shared" si="678"/>
        <v>72.289000000000001</v>
      </c>
      <c r="U807" s="61">
        <f t="shared" si="678"/>
        <v>42.470999999999997</v>
      </c>
      <c r="V807" s="61">
        <f t="shared" si="678"/>
        <v>17.545000000000002</v>
      </c>
      <c r="W807" s="61">
        <f t="shared" si="678"/>
        <v>14.949</v>
      </c>
      <c r="X807" s="61">
        <f t="shared" si="678"/>
        <v>13.436</v>
      </c>
      <c r="Y807" s="61">
        <f t="shared" si="678"/>
        <v>16.802</v>
      </c>
      <c r="Z807" s="61">
        <f t="shared" si="662"/>
        <v>46.648000000000003</v>
      </c>
      <c r="AA807" s="61">
        <f t="shared" si="662"/>
        <v>56.796999999999997</v>
      </c>
      <c r="AB807" s="61">
        <f t="shared" si="662"/>
        <v>58.451999999999998</v>
      </c>
    </row>
    <row r="808" spans="1:28" ht="36" hidden="1" customHeight="1" thickBot="1" x14ac:dyDescent="0.3">
      <c r="A808" s="202" t="s">
        <v>14</v>
      </c>
      <c r="B808" s="344" t="s">
        <v>27</v>
      </c>
      <c r="C808" s="345"/>
      <c r="D808" s="181">
        <f>D807/D805</f>
        <v>0.54149905384914221</v>
      </c>
      <c r="E808" s="181">
        <f t="shared" ref="E808:O808" si="687">E807/E805</f>
        <v>0.51336438339909218</v>
      </c>
      <c r="F808" s="181">
        <f t="shared" si="687"/>
        <v>0.54213059067748637</v>
      </c>
      <c r="G808" s="181">
        <f t="shared" si="687"/>
        <v>0.51232459248759743</v>
      </c>
      <c r="H808" s="181">
        <f t="shared" si="687"/>
        <v>0.36917179513925108</v>
      </c>
      <c r="I808" s="181">
        <f t="shared" si="687"/>
        <v>0.20934256055363321</v>
      </c>
      <c r="J808" s="181">
        <f t="shared" si="687"/>
        <v>0.17726787620064033</v>
      </c>
      <c r="K808" s="181">
        <f t="shared" si="687"/>
        <v>0.17392880258899676</v>
      </c>
      <c r="L808" s="181">
        <f t="shared" si="687"/>
        <v>0.18188313234752862</v>
      </c>
      <c r="M808" s="181">
        <f t="shared" si="687"/>
        <v>0.42149775914413762</v>
      </c>
      <c r="N808" s="181">
        <f t="shared" si="687"/>
        <v>0.39473062381852553</v>
      </c>
      <c r="O808" s="181">
        <f t="shared" si="687"/>
        <v>0.45720275016230338</v>
      </c>
      <c r="P808" s="206">
        <v>2023</v>
      </c>
      <c r="Q808" s="61">
        <f t="shared" si="678"/>
        <v>5.4149905384914224E-4</v>
      </c>
      <c r="R808" s="61">
        <f t="shared" si="678"/>
        <v>5.1336438339909219E-4</v>
      </c>
      <c r="S808" s="61">
        <f t="shared" si="678"/>
        <v>5.4213059067748635E-4</v>
      </c>
      <c r="T808" s="61">
        <f t="shared" si="678"/>
        <v>5.1232459248759738E-4</v>
      </c>
      <c r="U808" s="61">
        <f t="shared" si="678"/>
        <v>3.6917179513925111E-4</v>
      </c>
      <c r="V808" s="61">
        <f t="shared" si="678"/>
        <v>2.0934256055363322E-4</v>
      </c>
      <c r="W808" s="61">
        <f t="shared" si="678"/>
        <v>1.7726787620064033E-4</v>
      </c>
      <c r="X808" s="61">
        <f t="shared" si="678"/>
        <v>1.7392880258899676E-4</v>
      </c>
      <c r="Y808" s="61">
        <f t="shared" si="678"/>
        <v>1.8188313234752861E-4</v>
      </c>
      <c r="Z808" s="61">
        <f t="shared" si="662"/>
        <v>4.2149775914413764E-4</v>
      </c>
      <c r="AA808" s="61">
        <f t="shared" si="662"/>
        <v>3.9473062381852552E-4</v>
      </c>
      <c r="AB808" s="61">
        <f t="shared" si="662"/>
        <v>4.572027501623034E-4</v>
      </c>
    </row>
    <row r="809" spans="1:28" ht="81.75" hidden="1" customHeight="1" thickBot="1" x14ac:dyDescent="0.3">
      <c r="A809" s="202" t="s">
        <v>28</v>
      </c>
      <c r="B809" s="344" t="s">
        <v>29</v>
      </c>
      <c r="C809" s="345"/>
      <c r="D809" s="174">
        <v>3.7071141797564278</v>
      </c>
      <c r="E809" s="174">
        <v>3.7071141797564278</v>
      </c>
      <c r="F809" s="174">
        <v>3.7071141797564278</v>
      </c>
      <c r="G809" s="174">
        <v>3.7071141797564278</v>
      </c>
      <c r="H809" s="174">
        <v>3.7071141797564278</v>
      </c>
      <c r="I809" s="174">
        <v>3.7071141797564278</v>
      </c>
      <c r="J809" s="174">
        <v>3.7071141797564278</v>
      </c>
      <c r="K809" s="174">
        <v>3.7071141797564278</v>
      </c>
      <c r="L809" s="174">
        <v>3.7071141797564278</v>
      </c>
      <c r="M809" s="174">
        <v>3.7071141797564278</v>
      </c>
      <c r="N809" s="174">
        <v>3.7071141797564278</v>
      </c>
      <c r="O809" s="174">
        <v>3.7071141797564278</v>
      </c>
      <c r="P809" s="206">
        <v>2023</v>
      </c>
      <c r="Q809" s="61">
        <f t="shared" si="678"/>
        <v>3.7071141797564277E-3</v>
      </c>
      <c r="R809" s="61">
        <f t="shared" si="678"/>
        <v>3.7071141797564277E-3</v>
      </c>
      <c r="S809" s="61">
        <f t="shared" si="678"/>
        <v>3.7071141797564277E-3</v>
      </c>
      <c r="T809" s="61">
        <f t="shared" si="678"/>
        <v>3.7071141797564277E-3</v>
      </c>
      <c r="U809" s="61">
        <f t="shared" si="678"/>
        <v>3.7071141797564277E-3</v>
      </c>
      <c r="V809" s="61">
        <f t="shared" si="678"/>
        <v>3.7071141797564277E-3</v>
      </c>
      <c r="W809" s="61">
        <f t="shared" si="678"/>
        <v>3.7071141797564277E-3</v>
      </c>
      <c r="X809" s="61">
        <f t="shared" si="678"/>
        <v>3.7071141797564277E-3</v>
      </c>
      <c r="Y809" s="61">
        <f t="shared" si="678"/>
        <v>3.7071141797564277E-3</v>
      </c>
      <c r="Z809" s="61">
        <f t="shared" si="662"/>
        <v>3.7071141797564277E-3</v>
      </c>
      <c r="AA809" s="61">
        <f t="shared" si="662"/>
        <v>3.7071141797564277E-3</v>
      </c>
      <c r="AB809" s="61">
        <f t="shared" si="662"/>
        <v>3.7071141797564277E-3</v>
      </c>
    </row>
    <row r="810" spans="1:28" ht="51" hidden="1" customHeight="1" thickBot="1" x14ac:dyDescent="0.3">
      <c r="A810" s="202" t="s">
        <v>30</v>
      </c>
      <c r="B810" s="344" t="s">
        <v>31</v>
      </c>
      <c r="C810" s="345"/>
      <c r="D810" s="182">
        <f>D808</f>
        <v>0.54149905384914221</v>
      </c>
      <c r="E810" s="182">
        <f t="shared" ref="E810:O810" si="688">E808-14.3562676920865%</f>
        <v>0.36980170647822719</v>
      </c>
      <c r="F810" s="182">
        <f t="shared" si="688"/>
        <v>0.39856791375662137</v>
      </c>
      <c r="G810" s="182">
        <f t="shared" si="688"/>
        <v>0.36876191556673243</v>
      </c>
      <c r="H810" s="182">
        <f t="shared" si="688"/>
        <v>0.22560911821838608</v>
      </c>
      <c r="I810" s="182">
        <f t="shared" si="688"/>
        <v>6.577988363276821E-2</v>
      </c>
      <c r="J810" s="182">
        <f t="shared" si="688"/>
        <v>3.3705199279775333E-2</v>
      </c>
      <c r="K810" s="182">
        <f t="shared" si="688"/>
        <v>3.0366125668131766E-2</v>
      </c>
      <c r="L810" s="182">
        <f t="shared" si="688"/>
        <v>3.8320455426663624E-2</v>
      </c>
      <c r="M810" s="182">
        <f t="shared" si="688"/>
        <v>0.27793508222327262</v>
      </c>
      <c r="N810" s="182">
        <f t="shared" si="688"/>
        <v>0.25116794689766053</v>
      </c>
      <c r="O810" s="182">
        <f t="shared" si="688"/>
        <v>0.31364007324143839</v>
      </c>
      <c r="P810" s="206">
        <v>2023</v>
      </c>
      <c r="Q810" s="61">
        <f t="shared" si="678"/>
        <v>5.4149905384914224E-4</v>
      </c>
      <c r="R810" s="61">
        <f t="shared" si="678"/>
        <v>3.6980170647822716E-4</v>
      </c>
      <c r="S810" s="61">
        <f t="shared" si="678"/>
        <v>3.9856791375662137E-4</v>
      </c>
      <c r="T810" s="61">
        <f t="shared" si="678"/>
        <v>3.6876191556673246E-4</v>
      </c>
      <c r="U810" s="61">
        <f t="shared" si="678"/>
        <v>2.2560911821838608E-4</v>
      </c>
      <c r="V810" s="61">
        <f t="shared" si="678"/>
        <v>6.5779883632768215E-5</v>
      </c>
      <c r="W810" s="61">
        <f t="shared" si="678"/>
        <v>3.3705199279775336E-5</v>
      </c>
      <c r="X810" s="61">
        <f t="shared" si="678"/>
        <v>3.0366125668131764E-5</v>
      </c>
      <c r="Y810" s="61">
        <f t="shared" si="678"/>
        <v>3.8320455426663625E-5</v>
      </c>
      <c r="Z810" s="61">
        <f t="shared" si="662"/>
        <v>2.7793508222327261E-4</v>
      </c>
      <c r="AA810" s="61">
        <f t="shared" si="662"/>
        <v>2.5116794689766054E-4</v>
      </c>
      <c r="AB810" s="61">
        <f t="shared" si="662"/>
        <v>3.1364007324143837E-4</v>
      </c>
    </row>
    <row r="811" spans="1:28" ht="83.25" hidden="1" customHeight="1" thickBot="1" x14ac:dyDescent="0.3">
      <c r="A811" s="202" t="s">
        <v>32</v>
      </c>
      <c r="B811" s="344" t="s">
        <v>33</v>
      </c>
      <c r="C811" s="345"/>
      <c r="D811" s="183">
        <f>ROUND((D808-D810)*D805,0)</f>
        <v>0</v>
      </c>
      <c r="E811" s="183">
        <f t="shared" ref="E811:G811" si="689">ROUND((E808-E810)*E805,0)</f>
        <v>19357</v>
      </c>
      <c r="F811" s="183">
        <f t="shared" si="689"/>
        <v>18258</v>
      </c>
      <c r="G811" s="183">
        <f t="shared" si="689"/>
        <v>20257</v>
      </c>
      <c r="H811" s="183">
        <f>ROUND((H808-H810)*H805,0)</f>
        <v>16516</v>
      </c>
      <c r="I811" s="183">
        <f>ROUND((I808-I810)*I805,0)</f>
        <v>12032</v>
      </c>
      <c r="J811" s="183">
        <f t="shared" ref="J811:K811" si="690">ROUND((J808-J810)*J805,0)</f>
        <v>12107</v>
      </c>
      <c r="K811" s="183">
        <f t="shared" si="690"/>
        <v>11090</v>
      </c>
      <c r="L811" s="183">
        <f t="shared" ref="L811:O811" si="691">ROUND(L810*L805,0)</f>
        <v>3540</v>
      </c>
      <c r="M811" s="183">
        <f t="shared" si="691"/>
        <v>30760</v>
      </c>
      <c r="N811" s="183">
        <f t="shared" si="691"/>
        <v>36140</v>
      </c>
      <c r="O811" s="183">
        <f t="shared" si="691"/>
        <v>40098</v>
      </c>
      <c r="P811" s="206">
        <v>2023</v>
      </c>
      <c r="Q811" s="61">
        <f t="shared" si="678"/>
        <v>0</v>
      </c>
      <c r="R811" s="61">
        <f t="shared" si="678"/>
        <v>19.356999999999999</v>
      </c>
      <c r="S811" s="61">
        <f t="shared" si="678"/>
        <v>18.257999999999999</v>
      </c>
      <c r="T811" s="61">
        <f t="shared" si="678"/>
        <v>20.257000000000001</v>
      </c>
      <c r="U811" s="61">
        <f t="shared" si="678"/>
        <v>16.515999999999998</v>
      </c>
      <c r="V811" s="61">
        <f t="shared" si="678"/>
        <v>12.032</v>
      </c>
      <c r="W811" s="61">
        <f t="shared" si="678"/>
        <v>12.106999999999999</v>
      </c>
      <c r="X811" s="61">
        <f t="shared" si="678"/>
        <v>11.09</v>
      </c>
      <c r="Y811" s="61">
        <f t="shared" si="678"/>
        <v>3.54</v>
      </c>
      <c r="Z811" s="61">
        <f t="shared" si="662"/>
        <v>30.76</v>
      </c>
      <c r="AA811" s="61">
        <f t="shared" si="662"/>
        <v>36.14</v>
      </c>
      <c r="AB811" s="61">
        <f t="shared" si="662"/>
        <v>40.097999999999999</v>
      </c>
    </row>
    <row r="812" spans="1:28" ht="53.25" hidden="1" customHeight="1" thickBot="1" x14ac:dyDescent="0.3">
      <c r="A812" s="202" t="s">
        <v>34</v>
      </c>
      <c r="B812" s="344" t="s">
        <v>35</v>
      </c>
      <c r="C812" s="345"/>
      <c r="D812" s="184">
        <f>D809*D811</f>
        <v>0</v>
      </c>
      <c r="E812" s="185">
        <f t="shared" ref="E812:O812" si="692">E809*E811</f>
        <v>71758.609177545179</v>
      </c>
      <c r="F812" s="185">
        <f t="shared" si="692"/>
        <v>67684.490693992862</v>
      </c>
      <c r="G812" s="185">
        <f t="shared" si="692"/>
        <v>75095.011939325952</v>
      </c>
      <c r="H812" s="185">
        <f t="shared" si="692"/>
        <v>61226.697792857158</v>
      </c>
      <c r="I812" s="185">
        <f t="shared" si="692"/>
        <v>44603.997810829336</v>
      </c>
      <c r="J812" s="185">
        <f t="shared" si="692"/>
        <v>44882.031374311067</v>
      </c>
      <c r="K812" s="185">
        <f t="shared" si="692"/>
        <v>41111.89625349878</v>
      </c>
      <c r="L812" s="185">
        <f t="shared" si="692"/>
        <v>13123.184196337754</v>
      </c>
      <c r="M812" s="185">
        <f t="shared" si="692"/>
        <v>114030.83216930772</v>
      </c>
      <c r="N812" s="185">
        <f t="shared" si="692"/>
        <v>133975.10645639731</v>
      </c>
      <c r="O812" s="186">
        <f t="shared" si="692"/>
        <v>148647.86437987324</v>
      </c>
      <c r="P812" s="206">
        <v>2023</v>
      </c>
      <c r="Q812" s="61">
        <f t="shared" si="678"/>
        <v>0</v>
      </c>
      <c r="R812" s="61">
        <f t="shared" si="678"/>
        <v>71.758609177545182</v>
      </c>
      <c r="S812" s="61">
        <f t="shared" si="678"/>
        <v>67.684490693992856</v>
      </c>
      <c r="T812" s="61">
        <f t="shared" si="678"/>
        <v>75.095011939325957</v>
      </c>
      <c r="U812" s="61">
        <f t="shared" si="678"/>
        <v>61.226697792857159</v>
      </c>
      <c r="V812" s="61">
        <f t="shared" si="678"/>
        <v>44.603997810829334</v>
      </c>
      <c r="W812" s="61">
        <f t="shared" si="678"/>
        <v>44.882031374311069</v>
      </c>
      <c r="X812" s="61">
        <f t="shared" si="678"/>
        <v>41.111896253498777</v>
      </c>
      <c r="Y812" s="61">
        <f t="shared" si="678"/>
        <v>13.123184196337753</v>
      </c>
      <c r="Z812" s="61">
        <f t="shared" si="662"/>
        <v>114.03083216930771</v>
      </c>
      <c r="AA812" s="61">
        <f t="shared" si="662"/>
        <v>133.9751064563973</v>
      </c>
      <c r="AB812" s="61">
        <f t="shared" si="662"/>
        <v>148.64786437987323</v>
      </c>
    </row>
    <row r="813" spans="1:28" ht="48.75" hidden="1" customHeight="1" thickBot="1" x14ac:dyDescent="0.3">
      <c r="A813" s="202" t="s">
        <v>36</v>
      </c>
      <c r="B813" s="344" t="s">
        <v>37</v>
      </c>
      <c r="C813" s="345"/>
      <c r="D813" s="184">
        <f>ROUND(D812*0.9,2)</f>
        <v>0</v>
      </c>
      <c r="E813" s="185">
        <f t="shared" ref="E813:O813" si="693">ROUND(E812*0.9,2)</f>
        <v>64582.75</v>
      </c>
      <c r="F813" s="185">
        <f t="shared" si="693"/>
        <v>60916.04</v>
      </c>
      <c r="G813" s="185">
        <f t="shared" si="693"/>
        <v>67585.509999999995</v>
      </c>
      <c r="H813" s="185">
        <f t="shared" si="693"/>
        <v>55104.03</v>
      </c>
      <c r="I813" s="185">
        <f t="shared" si="693"/>
        <v>40143.599999999999</v>
      </c>
      <c r="J813" s="185">
        <f t="shared" si="693"/>
        <v>40393.83</v>
      </c>
      <c r="K813" s="185">
        <f t="shared" si="693"/>
        <v>37000.71</v>
      </c>
      <c r="L813" s="185">
        <f t="shared" si="693"/>
        <v>11810.87</v>
      </c>
      <c r="M813" s="185">
        <f t="shared" si="693"/>
        <v>102627.75</v>
      </c>
      <c r="N813" s="185">
        <f t="shared" si="693"/>
        <v>120577.60000000001</v>
      </c>
      <c r="O813" s="186">
        <f t="shared" si="693"/>
        <v>133783.07999999999</v>
      </c>
      <c r="P813" s="206">
        <v>2023</v>
      </c>
      <c r="Q813" s="61">
        <f t="shared" si="678"/>
        <v>0</v>
      </c>
      <c r="R813" s="61">
        <f t="shared" si="678"/>
        <v>64.582750000000004</v>
      </c>
      <c r="S813" s="61">
        <f t="shared" si="678"/>
        <v>60.916040000000002</v>
      </c>
      <c r="T813" s="61">
        <f t="shared" si="678"/>
        <v>67.585509999999999</v>
      </c>
      <c r="U813" s="61">
        <f t="shared" si="678"/>
        <v>55.104030000000002</v>
      </c>
      <c r="V813" s="61">
        <f t="shared" si="678"/>
        <v>40.143599999999999</v>
      </c>
      <c r="W813" s="61">
        <f t="shared" si="678"/>
        <v>40.393830000000001</v>
      </c>
      <c r="X813" s="61">
        <f t="shared" si="678"/>
        <v>37.000709999999998</v>
      </c>
      <c r="Y813" s="61">
        <f t="shared" si="678"/>
        <v>11.810870000000001</v>
      </c>
      <c r="Z813" s="61">
        <f t="shared" si="662"/>
        <v>102.62775000000001</v>
      </c>
      <c r="AA813" s="61">
        <f t="shared" si="662"/>
        <v>120.5776</v>
      </c>
      <c r="AB813" s="61">
        <f t="shared" si="662"/>
        <v>133.78307999999998</v>
      </c>
    </row>
    <row r="814" spans="1:28" ht="20.25" hidden="1" customHeight="1" thickBot="1" x14ac:dyDescent="0.35">
      <c r="A814" s="346" t="str">
        <f>A803</f>
        <v>Объект 9:</v>
      </c>
      <c r="B814" s="347"/>
      <c r="C814" s="43"/>
      <c r="D814" s="348" t="str">
        <f t="shared" ref="D814" si="694">D803</f>
        <v>Яч.№7 Угляновка; Яч.№1 Верхний Телюлюй</v>
      </c>
      <c r="E814" s="349"/>
      <c r="F814" s="349"/>
      <c r="G814" s="349"/>
      <c r="H814" s="349"/>
      <c r="I814" s="349"/>
      <c r="J814" s="349"/>
      <c r="K814" s="349"/>
      <c r="L814" s="349"/>
      <c r="M814" s="349"/>
      <c r="N814" s="349"/>
      <c r="O814" s="350"/>
      <c r="P814" s="208">
        <v>2024</v>
      </c>
      <c r="Q814" s="61" t="e">
        <f t="shared" si="678"/>
        <v>#VALUE!</v>
      </c>
      <c r="R814" s="61">
        <f t="shared" si="678"/>
        <v>0</v>
      </c>
      <c r="S814" s="61">
        <f t="shared" si="678"/>
        <v>0</v>
      </c>
      <c r="T814" s="61">
        <f t="shared" si="678"/>
        <v>0</v>
      </c>
      <c r="U814" s="61">
        <f t="shared" si="678"/>
        <v>0</v>
      </c>
      <c r="V814" s="61">
        <f t="shared" si="678"/>
        <v>0</v>
      </c>
      <c r="W814" s="61">
        <f t="shared" si="678"/>
        <v>0</v>
      </c>
      <c r="X814" s="61">
        <f t="shared" si="678"/>
        <v>0</v>
      </c>
      <c r="Y814" s="61">
        <f t="shared" si="678"/>
        <v>0</v>
      </c>
      <c r="Z814" s="61">
        <f t="shared" si="662"/>
        <v>0</v>
      </c>
      <c r="AA814" s="61">
        <f t="shared" si="662"/>
        <v>0</v>
      </c>
      <c r="AB814" s="61">
        <f t="shared" si="662"/>
        <v>0</v>
      </c>
    </row>
    <row r="815" spans="1:28" ht="19.5" hidden="1" thickBot="1" x14ac:dyDescent="0.35">
      <c r="A815" s="351" t="s">
        <v>295</v>
      </c>
      <c r="B815" s="352"/>
      <c r="C815" s="352"/>
      <c r="D815" s="352"/>
      <c r="E815" s="352"/>
      <c r="F815" s="352"/>
      <c r="G815" s="352"/>
      <c r="H815" s="352"/>
      <c r="I815" s="352"/>
      <c r="J815" s="352"/>
      <c r="K815" s="352"/>
      <c r="L815" s="352"/>
      <c r="M815" s="352"/>
      <c r="N815" s="352"/>
      <c r="O815" s="352"/>
      <c r="P815" s="208">
        <v>2024</v>
      </c>
      <c r="Q815" s="61">
        <f t="shared" si="678"/>
        <v>0</v>
      </c>
      <c r="R815" s="61">
        <f t="shared" si="678"/>
        <v>0</v>
      </c>
      <c r="S815" s="61">
        <f t="shared" si="678"/>
        <v>0</v>
      </c>
      <c r="T815" s="61">
        <f t="shared" si="678"/>
        <v>0</v>
      </c>
      <c r="U815" s="61">
        <f t="shared" si="678"/>
        <v>0</v>
      </c>
      <c r="V815" s="61">
        <f t="shared" si="678"/>
        <v>0</v>
      </c>
      <c r="W815" s="61">
        <f t="shared" si="678"/>
        <v>0</v>
      </c>
      <c r="X815" s="61">
        <f t="shared" si="678"/>
        <v>0</v>
      </c>
      <c r="Y815" s="61">
        <f t="shared" si="678"/>
        <v>0</v>
      </c>
      <c r="Z815" s="61">
        <f t="shared" si="662"/>
        <v>0</v>
      </c>
      <c r="AA815" s="61">
        <f t="shared" si="662"/>
        <v>0</v>
      </c>
      <c r="AB815" s="61">
        <f t="shared" si="662"/>
        <v>0</v>
      </c>
    </row>
    <row r="816" spans="1:28" s="41" customFormat="1" ht="29.25" hidden="1" customHeight="1" thickBot="1" x14ac:dyDescent="0.35">
      <c r="A816" s="202" t="s">
        <v>11</v>
      </c>
      <c r="B816" s="344" t="s">
        <v>293</v>
      </c>
      <c r="C816" s="345"/>
      <c r="D816" s="183">
        <f>D805</f>
        <v>159594</v>
      </c>
      <c r="E816" s="183">
        <f t="shared" ref="E816:O817" si="695">E805</f>
        <v>134836</v>
      </c>
      <c r="F816" s="183">
        <f t="shared" si="695"/>
        <v>127176</v>
      </c>
      <c r="G816" s="183">
        <f t="shared" si="695"/>
        <v>141100</v>
      </c>
      <c r="H816" s="183">
        <f t="shared" si="695"/>
        <v>115044</v>
      </c>
      <c r="I816" s="183">
        <f t="shared" si="695"/>
        <v>83810</v>
      </c>
      <c r="J816" s="183">
        <f t="shared" si="695"/>
        <v>84330</v>
      </c>
      <c r="K816" s="183">
        <f t="shared" si="695"/>
        <v>77250</v>
      </c>
      <c r="L816" s="183">
        <f t="shared" si="695"/>
        <v>92378</v>
      </c>
      <c r="M816" s="183">
        <f t="shared" si="695"/>
        <v>110672</v>
      </c>
      <c r="N816" s="183">
        <f t="shared" si="695"/>
        <v>143888</v>
      </c>
      <c r="O816" s="183">
        <f t="shared" si="695"/>
        <v>127847</v>
      </c>
      <c r="P816" s="208">
        <v>2024</v>
      </c>
      <c r="Q816" s="61">
        <f t="shared" si="678"/>
        <v>159.59399999999999</v>
      </c>
      <c r="R816" s="61">
        <f t="shared" si="678"/>
        <v>134.83600000000001</v>
      </c>
      <c r="S816" s="61">
        <f t="shared" si="678"/>
        <v>127.176</v>
      </c>
      <c r="T816" s="61">
        <f t="shared" si="678"/>
        <v>141.1</v>
      </c>
      <c r="U816" s="61">
        <f t="shared" si="678"/>
        <v>115.044</v>
      </c>
      <c r="V816" s="61">
        <f t="shared" si="678"/>
        <v>83.81</v>
      </c>
      <c r="W816" s="61">
        <f t="shared" si="678"/>
        <v>84.33</v>
      </c>
      <c r="X816" s="61">
        <f t="shared" si="678"/>
        <v>77.25</v>
      </c>
      <c r="Y816" s="61">
        <f t="shared" si="678"/>
        <v>92.378</v>
      </c>
      <c r="Z816" s="61">
        <f t="shared" si="662"/>
        <v>110.672</v>
      </c>
      <c r="AA816" s="61">
        <f t="shared" si="662"/>
        <v>143.88800000000001</v>
      </c>
      <c r="AB816" s="61">
        <f t="shared" si="662"/>
        <v>127.84699999999999</v>
      </c>
    </row>
    <row r="817" spans="1:28" ht="19.5" hidden="1" thickBot="1" x14ac:dyDescent="0.35">
      <c r="A817" s="202" t="s">
        <v>12</v>
      </c>
      <c r="B817" s="353" t="s">
        <v>291</v>
      </c>
      <c r="C817" s="354"/>
      <c r="D817" s="183">
        <f>D806</f>
        <v>73174</v>
      </c>
      <c r="E817" s="183">
        <f t="shared" si="695"/>
        <v>65616</v>
      </c>
      <c r="F817" s="183">
        <f t="shared" si="695"/>
        <v>58230</v>
      </c>
      <c r="G817" s="183">
        <f t="shared" si="695"/>
        <v>68811</v>
      </c>
      <c r="H817" s="183">
        <f t="shared" si="695"/>
        <v>72573</v>
      </c>
      <c r="I817" s="183">
        <f t="shared" si="695"/>
        <v>66265</v>
      </c>
      <c r="J817" s="183">
        <f t="shared" si="695"/>
        <v>69381</v>
      </c>
      <c r="K817" s="183">
        <f t="shared" si="695"/>
        <v>63814</v>
      </c>
      <c r="L817" s="183">
        <f t="shared" si="695"/>
        <v>75576</v>
      </c>
      <c r="M817" s="183">
        <f t="shared" si="695"/>
        <v>64024</v>
      </c>
      <c r="N817" s="183">
        <f t="shared" si="695"/>
        <v>87091</v>
      </c>
      <c r="O817" s="183">
        <f t="shared" si="695"/>
        <v>69395</v>
      </c>
      <c r="P817" s="208">
        <v>2024</v>
      </c>
      <c r="Q817" s="61">
        <f t="shared" si="678"/>
        <v>73.174000000000007</v>
      </c>
      <c r="R817" s="61">
        <f t="shared" si="678"/>
        <v>65.616</v>
      </c>
      <c r="S817" s="61">
        <f t="shared" si="678"/>
        <v>58.23</v>
      </c>
      <c r="T817" s="61">
        <f t="shared" si="678"/>
        <v>68.811000000000007</v>
      </c>
      <c r="U817" s="61">
        <f t="shared" si="678"/>
        <v>72.572999999999993</v>
      </c>
      <c r="V817" s="61">
        <f t="shared" si="678"/>
        <v>66.265000000000001</v>
      </c>
      <c r="W817" s="61">
        <f t="shared" si="678"/>
        <v>69.381</v>
      </c>
      <c r="X817" s="61">
        <f t="shared" si="678"/>
        <v>63.814</v>
      </c>
      <c r="Y817" s="61">
        <f t="shared" si="678"/>
        <v>75.575999999999993</v>
      </c>
      <c r="Z817" s="61">
        <f t="shared" si="662"/>
        <v>64.024000000000001</v>
      </c>
      <c r="AA817" s="61">
        <f t="shared" si="662"/>
        <v>87.090999999999994</v>
      </c>
      <c r="AB817" s="61">
        <f t="shared" si="662"/>
        <v>69.394999999999996</v>
      </c>
    </row>
    <row r="818" spans="1:28" ht="33" hidden="1" customHeight="1" thickBot="1" x14ac:dyDescent="0.35">
      <c r="A818" s="202" t="s">
        <v>13</v>
      </c>
      <c r="B818" s="344" t="s">
        <v>292</v>
      </c>
      <c r="C818" s="345"/>
      <c r="D818" s="188">
        <f>D816-D817</f>
        <v>86420</v>
      </c>
      <c r="E818" s="188">
        <f t="shared" ref="E818:O818" si="696">E816-E817</f>
        <v>69220</v>
      </c>
      <c r="F818" s="188">
        <f t="shared" si="696"/>
        <v>68946</v>
      </c>
      <c r="G818" s="188">
        <f t="shared" si="696"/>
        <v>72289</v>
      </c>
      <c r="H818" s="188">
        <f t="shared" si="696"/>
        <v>42471</v>
      </c>
      <c r="I818" s="188">
        <f t="shared" si="696"/>
        <v>17545</v>
      </c>
      <c r="J818" s="188">
        <f t="shared" si="696"/>
        <v>14949</v>
      </c>
      <c r="K818" s="188">
        <f t="shared" si="696"/>
        <v>13436</v>
      </c>
      <c r="L818" s="188">
        <f t="shared" si="696"/>
        <v>16802</v>
      </c>
      <c r="M818" s="188">
        <f t="shared" si="696"/>
        <v>46648</v>
      </c>
      <c r="N818" s="188">
        <f t="shared" si="696"/>
        <v>56797</v>
      </c>
      <c r="O818" s="188">
        <f t="shared" si="696"/>
        <v>58452</v>
      </c>
      <c r="P818" s="208">
        <v>2024</v>
      </c>
      <c r="Q818" s="61">
        <f t="shared" si="678"/>
        <v>86.42</v>
      </c>
      <c r="R818" s="61">
        <f t="shared" si="678"/>
        <v>69.22</v>
      </c>
      <c r="S818" s="61">
        <f t="shared" si="678"/>
        <v>68.945999999999998</v>
      </c>
      <c r="T818" s="61">
        <f t="shared" si="678"/>
        <v>72.289000000000001</v>
      </c>
      <c r="U818" s="61">
        <f t="shared" si="678"/>
        <v>42.470999999999997</v>
      </c>
      <c r="V818" s="61">
        <f t="shared" si="678"/>
        <v>17.545000000000002</v>
      </c>
      <c r="W818" s="61">
        <f t="shared" si="678"/>
        <v>14.949</v>
      </c>
      <c r="X818" s="61">
        <f t="shared" si="678"/>
        <v>13.436</v>
      </c>
      <c r="Y818" s="61">
        <f t="shared" si="678"/>
        <v>16.802</v>
      </c>
      <c r="Z818" s="61">
        <f t="shared" si="662"/>
        <v>46.648000000000003</v>
      </c>
      <c r="AA818" s="61">
        <f t="shared" si="662"/>
        <v>56.796999999999997</v>
      </c>
      <c r="AB818" s="61">
        <f t="shared" si="662"/>
        <v>58.451999999999998</v>
      </c>
    </row>
    <row r="819" spans="1:28" ht="36" hidden="1" customHeight="1" thickBot="1" x14ac:dyDescent="0.35">
      <c r="A819" s="202" t="s">
        <v>14</v>
      </c>
      <c r="B819" s="344" t="s">
        <v>27</v>
      </c>
      <c r="C819" s="345"/>
      <c r="D819" s="189">
        <f>D818/D816</f>
        <v>0.54149905384914221</v>
      </c>
      <c r="E819" s="189">
        <f t="shared" ref="E819:O819" si="697">E818/E816</f>
        <v>0.51336438339909218</v>
      </c>
      <c r="F819" s="189">
        <f t="shared" si="697"/>
        <v>0.54213059067748637</v>
      </c>
      <c r="G819" s="189">
        <f t="shared" si="697"/>
        <v>0.51232459248759743</v>
      </c>
      <c r="H819" s="189">
        <f t="shared" si="697"/>
        <v>0.36917179513925108</v>
      </c>
      <c r="I819" s="189">
        <f t="shared" si="697"/>
        <v>0.20934256055363321</v>
      </c>
      <c r="J819" s="189">
        <f t="shared" si="697"/>
        <v>0.17726787620064033</v>
      </c>
      <c r="K819" s="189">
        <f t="shared" si="697"/>
        <v>0.17392880258899676</v>
      </c>
      <c r="L819" s="189">
        <f t="shared" si="697"/>
        <v>0.18188313234752862</v>
      </c>
      <c r="M819" s="189">
        <f t="shared" si="697"/>
        <v>0.42149775914413762</v>
      </c>
      <c r="N819" s="189">
        <f t="shared" si="697"/>
        <v>0.39473062381852553</v>
      </c>
      <c r="O819" s="189">
        <f t="shared" si="697"/>
        <v>0.45720275016230338</v>
      </c>
      <c r="P819" s="208">
        <v>2024</v>
      </c>
      <c r="Q819" s="61">
        <f t="shared" si="678"/>
        <v>5.4149905384914224E-4</v>
      </c>
      <c r="R819" s="61">
        <f t="shared" si="678"/>
        <v>5.1336438339909219E-4</v>
      </c>
      <c r="S819" s="61">
        <f t="shared" si="678"/>
        <v>5.4213059067748635E-4</v>
      </c>
      <c r="T819" s="61">
        <f t="shared" si="678"/>
        <v>5.1232459248759738E-4</v>
      </c>
      <c r="U819" s="61">
        <f t="shared" si="678"/>
        <v>3.6917179513925111E-4</v>
      </c>
      <c r="V819" s="61">
        <f t="shared" si="678"/>
        <v>2.0934256055363322E-4</v>
      </c>
      <c r="W819" s="61">
        <f t="shared" si="678"/>
        <v>1.7726787620064033E-4</v>
      </c>
      <c r="X819" s="61">
        <f t="shared" si="678"/>
        <v>1.7392880258899676E-4</v>
      </c>
      <c r="Y819" s="61">
        <f t="shared" si="678"/>
        <v>1.8188313234752861E-4</v>
      </c>
      <c r="Z819" s="61">
        <f t="shared" si="678"/>
        <v>4.2149775914413764E-4</v>
      </c>
      <c r="AA819" s="61">
        <f t="shared" si="678"/>
        <v>3.9473062381852552E-4</v>
      </c>
      <c r="AB819" s="61">
        <f t="shared" si="678"/>
        <v>4.572027501623034E-4</v>
      </c>
    </row>
    <row r="820" spans="1:28" ht="81.75" hidden="1" customHeight="1" thickBot="1" x14ac:dyDescent="0.35">
      <c r="A820" s="202" t="s">
        <v>28</v>
      </c>
      <c r="B820" s="344" t="s">
        <v>29</v>
      </c>
      <c r="C820" s="345"/>
      <c r="D820" s="187">
        <f t="shared" ref="D820:O820" si="698">D721</f>
        <v>3.8692712723611922</v>
      </c>
      <c r="E820" s="187">
        <f t="shared" si="698"/>
        <v>3.8692712723611922</v>
      </c>
      <c r="F820" s="187">
        <f t="shared" si="698"/>
        <v>3.8692712723611922</v>
      </c>
      <c r="G820" s="187">
        <f t="shared" si="698"/>
        <v>3.8692712723611922</v>
      </c>
      <c r="H820" s="187">
        <f t="shared" si="698"/>
        <v>3.8692712723611922</v>
      </c>
      <c r="I820" s="187">
        <f t="shared" si="698"/>
        <v>3.8692712723611922</v>
      </c>
      <c r="J820" s="187">
        <f t="shared" si="698"/>
        <v>3.8692712723611922</v>
      </c>
      <c r="K820" s="187">
        <f t="shared" si="698"/>
        <v>3.8692712723611922</v>
      </c>
      <c r="L820" s="187">
        <f t="shared" si="698"/>
        <v>3.8692712723611922</v>
      </c>
      <c r="M820" s="187">
        <f t="shared" si="698"/>
        <v>3.8692712723611922</v>
      </c>
      <c r="N820" s="187">
        <f t="shared" si="698"/>
        <v>3.8692712723611922</v>
      </c>
      <c r="O820" s="187">
        <f t="shared" si="698"/>
        <v>3.8692712723611922</v>
      </c>
      <c r="P820" s="208">
        <v>2024</v>
      </c>
      <c r="Q820" s="61">
        <f t="shared" si="678"/>
        <v>3.8692712723611923E-3</v>
      </c>
      <c r="R820" s="61">
        <f t="shared" si="678"/>
        <v>3.8692712723611923E-3</v>
      </c>
      <c r="S820" s="61">
        <f t="shared" si="678"/>
        <v>3.8692712723611923E-3</v>
      </c>
      <c r="T820" s="61">
        <f t="shared" si="678"/>
        <v>3.8692712723611923E-3</v>
      </c>
      <c r="U820" s="61">
        <f t="shared" si="678"/>
        <v>3.8692712723611923E-3</v>
      </c>
      <c r="V820" s="61">
        <f t="shared" si="678"/>
        <v>3.8692712723611923E-3</v>
      </c>
      <c r="W820" s="61">
        <f t="shared" si="678"/>
        <v>3.8692712723611923E-3</v>
      </c>
      <c r="X820" s="61">
        <f t="shared" si="678"/>
        <v>3.8692712723611923E-3</v>
      </c>
      <c r="Y820" s="61">
        <f t="shared" si="678"/>
        <v>3.8692712723611923E-3</v>
      </c>
      <c r="Z820" s="61">
        <f t="shared" si="678"/>
        <v>3.8692712723611923E-3</v>
      </c>
      <c r="AA820" s="61">
        <f t="shared" si="678"/>
        <v>3.8692712723611923E-3</v>
      </c>
      <c r="AB820" s="61">
        <f t="shared" si="678"/>
        <v>3.8692712723611923E-3</v>
      </c>
    </row>
    <row r="821" spans="1:28" ht="51" hidden="1" customHeight="1" thickBot="1" x14ac:dyDescent="0.35">
      <c r="A821" s="202" t="s">
        <v>30</v>
      </c>
      <c r="B821" s="344" t="s">
        <v>31</v>
      </c>
      <c r="C821" s="345"/>
      <c r="D821" s="182">
        <f>D819-14.3562676920865%</f>
        <v>0.39793637692827721</v>
      </c>
      <c r="E821" s="182">
        <f t="shared" ref="E821:O821" si="699">E819-14.3562676920865%</f>
        <v>0.36980170647822719</v>
      </c>
      <c r="F821" s="182">
        <f t="shared" si="699"/>
        <v>0.39856791375662137</v>
      </c>
      <c r="G821" s="182">
        <f t="shared" si="699"/>
        <v>0.36876191556673243</v>
      </c>
      <c r="H821" s="182">
        <f t="shared" si="699"/>
        <v>0.22560911821838608</v>
      </c>
      <c r="I821" s="182">
        <f t="shared" si="699"/>
        <v>6.577988363276821E-2</v>
      </c>
      <c r="J821" s="182">
        <f t="shared" si="699"/>
        <v>3.3705199279775333E-2</v>
      </c>
      <c r="K821" s="182">
        <f t="shared" si="699"/>
        <v>3.0366125668131766E-2</v>
      </c>
      <c r="L821" s="182">
        <f t="shared" si="699"/>
        <v>3.8320455426663624E-2</v>
      </c>
      <c r="M821" s="182">
        <f t="shared" si="699"/>
        <v>0.27793508222327262</v>
      </c>
      <c r="N821" s="182">
        <f t="shared" si="699"/>
        <v>0.25116794689766053</v>
      </c>
      <c r="O821" s="182">
        <f t="shared" si="699"/>
        <v>0.31364007324143839</v>
      </c>
      <c r="P821" s="208">
        <v>2024</v>
      </c>
      <c r="Q821" s="61">
        <f t="shared" si="678"/>
        <v>3.9793637692827721E-4</v>
      </c>
      <c r="R821" s="61">
        <f t="shared" si="678"/>
        <v>3.6980170647822716E-4</v>
      </c>
      <c r="S821" s="61">
        <f t="shared" si="678"/>
        <v>3.9856791375662137E-4</v>
      </c>
      <c r="T821" s="61">
        <f t="shared" si="678"/>
        <v>3.6876191556673246E-4</v>
      </c>
      <c r="U821" s="61">
        <f t="shared" si="678"/>
        <v>2.2560911821838608E-4</v>
      </c>
      <c r="V821" s="61">
        <f t="shared" si="678"/>
        <v>6.5779883632768215E-5</v>
      </c>
      <c r="W821" s="61">
        <f t="shared" si="678"/>
        <v>3.3705199279775336E-5</v>
      </c>
      <c r="X821" s="61">
        <f t="shared" si="678"/>
        <v>3.0366125668131764E-5</v>
      </c>
      <c r="Y821" s="61">
        <f t="shared" si="678"/>
        <v>3.8320455426663625E-5</v>
      </c>
      <c r="Z821" s="61">
        <f t="shared" si="678"/>
        <v>2.7793508222327261E-4</v>
      </c>
      <c r="AA821" s="61">
        <f t="shared" si="678"/>
        <v>2.5116794689766054E-4</v>
      </c>
      <c r="AB821" s="61">
        <f t="shared" si="678"/>
        <v>3.1364007324143837E-4</v>
      </c>
    </row>
    <row r="822" spans="1:28" ht="83.25" hidden="1" customHeight="1" thickBot="1" x14ac:dyDescent="0.35">
      <c r="A822" s="202" t="s">
        <v>32</v>
      </c>
      <c r="B822" s="344" t="s">
        <v>33</v>
      </c>
      <c r="C822" s="345"/>
      <c r="D822" s="183">
        <f>ROUND(D821*D816,0)</f>
        <v>63508</v>
      </c>
      <c r="E822" s="183">
        <f t="shared" ref="E822:F822" si="700">ROUND(E821*E816,0)</f>
        <v>49863</v>
      </c>
      <c r="F822" s="183">
        <f t="shared" si="700"/>
        <v>50688</v>
      </c>
      <c r="G822" s="183">
        <f>ROUND(G821*G816,0)</f>
        <v>52032</v>
      </c>
      <c r="H822" s="183">
        <f t="shared" ref="H822:O822" si="701">ROUND(H821*H816,0)</f>
        <v>25955</v>
      </c>
      <c r="I822" s="183">
        <f t="shared" si="701"/>
        <v>5513</v>
      </c>
      <c r="J822" s="183">
        <f t="shared" si="701"/>
        <v>2842</v>
      </c>
      <c r="K822" s="183">
        <f t="shared" si="701"/>
        <v>2346</v>
      </c>
      <c r="L822" s="183">
        <f t="shared" si="701"/>
        <v>3540</v>
      </c>
      <c r="M822" s="183">
        <f t="shared" si="701"/>
        <v>30760</v>
      </c>
      <c r="N822" s="183">
        <f t="shared" si="701"/>
        <v>36140</v>
      </c>
      <c r="O822" s="183">
        <f t="shared" si="701"/>
        <v>40098</v>
      </c>
      <c r="P822" s="208">
        <v>2024</v>
      </c>
      <c r="Q822" s="61">
        <f t="shared" si="678"/>
        <v>63.508000000000003</v>
      </c>
      <c r="R822" s="61">
        <f t="shared" si="678"/>
        <v>49.863</v>
      </c>
      <c r="S822" s="61">
        <f t="shared" si="678"/>
        <v>50.688000000000002</v>
      </c>
      <c r="T822" s="61">
        <f t="shared" si="678"/>
        <v>52.031999999999996</v>
      </c>
      <c r="U822" s="61">
        <f t="shared" si="678"/>
        <v>25.954999999999998</v>
      </c>
      <c r="V822" s="61">
        <f t="shared" si="678"/>
        <v>5.5129999999999999</v>
      </c>
      <c r="W822" s="61">
        <f t="shared" si="678"/>
        <v>2.8420000000000001</v>
      </c>
      <c r="X822" s="61">
        <f t="shared" si="678"/>
        <v>2.3460000000000001</v>
      </c>
      <c r="Y822" s="61">
        <f t="shared" si="678"/>
        <v>3.54</v>
      </c>
      <c r="Z822" s="61">
        <f t="shared" si="678"/>
        <v>30.76</v>
      </c>
      <c r="AA822" s="61">
        <f t="shared" si="678"/>
        <v>36.14</v>
      </c>
      <c r="AB822" s="61">
        <f t="shared" si="678"/>
        <v>40.097999999999999</v>
      </c>
    </row>
    <row r="823" spans="1:28" ht="53.25" hidden="1" customHeight="1" thickBot="1" x14ac:dyDescent="0.35">
      <c r="A823" s="202" t="s">
        <v>34</v>
      </c>
      <c r="B823" s="344" t="s">
        <v>35</v>
      </c>
      <c r="C823" s="345"/>
      <c r="D823" s="184">
        <f>D820*D822</f>
        <v>245729.6799651146</v>
      </c>
      <c r="E823" s="185">
        <f t="shared" ref="E823:O823" si="702">E820*E822</f>
        <v>192933.47345374612</v>
      </c>
      <c r="F823" s="185">
        <f t="shared" si="702"/>
        <v>196125.6222534441</v>
      </c>
      <c r="G823" s="185">
        <f t="shared" si="702"/>
        <v>201325.92284349754</v>
      </c>
      <c r="H823" s="185">
        <f t="shared" si="702"/>
        <v>100426.93587413474</v>
      </c>
      <c r="I823" s="185">
        <f t="shared" si="702"/>
        <v>21331.292524527253</v>
      </c>
      <c r="J823" s="185">
        <f t="shared" si="702"/>
        <v>10996.468956050508</v>
      </c>
      <c r="K823" s="185">
        <f t="shared" si="702"/>
        <v>9077.3104049593567</v>
      </c>
      <c r="L823" s="185">
        <f t="shared" si="702"/>
        <v>13697.22030415862</v>
      </c>
      <c r="M823" s="185">
        <f t="shared" si="702"/>
        <v>119018.78433783026</v>
      </c>
      <c r="N823" s="185">
        <f t="shared" si="702"/>
        <v>139835.46378313348</v>
      </c>
      <c r="O823" s="186">
        <f t="shared" si="702"/>
        <v>155150.03947913909</v>
      </c>
      <c r="P823" s="208">
        <v>2024</v>
      </c>
      <c r="Q823" s="61">
        <f t="shared" ref="Q823:AB844" si="703">D823/1000</f>
        <v>245.7296799651146</v>
      </c>
      <c r="R823" s="61">
        <f t="shared" si="703"/>
        <v>192.93347345374613</v>
      </c>
      <c r="S823" s="61">
        <f t="shared" si="703"/>
        <v>196.12562225344411</v>
      </c>
      <c r="T823" s="61">
        <f t="shared" si="703"/>
        <v>201.32592284349755</v>
      </c>
      <c r="U823" s="61">
        <f t="shared" si="703"/>
        <v>100.42693587413474</v>
      </c>
      <c r="V823" s="61">
        <f t="shared" si="703"/>
        <v>21.331292524527253</v>
      </c>
      <c r="W823" s="61">
        <f t="shared" si="703"/>
        <v>10.996468956050508</v>
      </c>
      <c r="X823" s="61">
        <f t="shared" si="703"/>
        <v>9.0773104049593574</v>
      </c>
      <c r="Y823" s="61">
        <f t="shared" si="703"/>
        <v>13.69722030415862</v>
      </c>
      <c r="Z823" s="61">
        <f t="shared" si="703"/>
        <v>119.01878433783027</v>
      </c>
      <c r="AA823" s="61">
        <f t="shared" si="703"/>
        <v>139.83546378313349</v>
      </c>
      <c r="AB823" s="61">
        <f t="shared" si="703"/>
        <v>155.15003947913908</v>
      </c>
    </row>
    <row r="824" spans="1:28" ht="48.75" hidden="1" customHeight="1" thickBot="1" x14ac:dyDescent="0.35">
      <c r="A824" s="202" t="s">
        <v>36</v>
      </c>
      <c r="B824" s="344" t="s">
        <v>37</v>
      </c>
      <c r="C824" s="345"/>
      <c r="D824" s="184">
        <f>ROUND(D823*0.9,2)</f>
        <v>221156.71</v>
      </c>
      <c r="E824" s="185">
        <f t="shared" ref="E824:O824" si="704">ROUND(E823*0.9,2)</f>
        <v>173640.13</v>
      </c>
      <c r="F824" s="185">
        <f t="shared" si="704"/>
        <v>176513.06</v>
      </c>
      <c r="G824" s="185">
        <f t="shared" si="704"/>
        <v>181193.33</v>
      </c>
      <c r="H824" s="185">
        <f t="shared" si="704"/>
        <v>90384.24</v>
      </c>
      <c r="I824" s="185">
        <f t="shared" si="704"/>
        <v>19198.16</v>
      </c>
      <c r="J824" s="185">
        <f t="shared" si="704"/>
        <v>9896.82</v>
      </c>
      <c r="K824" s="185">
        <f t="shared" si="704"/>
        <v>8169.58</v>
      </c>
      <c r="L824" s="185">
        <f t="shared" si="704"/>
        <v>12327.5</v>
      </c>
      <c r="M824" s="185">
        <f t="shared" si="704"/>
        <v>107116.91</v>
      </c>
      <c r="N824" s="185">
        <f t="shared" si="704"/>
        <v>125851.92</v>
      </c>
      <c r="O824" s="186">
        <f t="shared" si="704"/>
        <v>139635.04</v>
      </c>
      <c r="P824" s="208">
        <v>2024</v>
      </c>
      <c r="Q824" s="61">
        <f t="shared" si="703"/>
        <v>221.15671</v>
      </c>
      <c r="R824" s="61">
        <f t="shared" si="703"/>
        <v>173.64013</v>
      </c>
      <c r="S824" s="61">
        <f t="shared" si="703"/>
        <v>176.51306</v>
      </c>
      <c r="T824" s="61">
        <f t="shared" si="703"/>
        <v>181.19332999999997</v>
      </c>
      <c r="U824" s="61">
        <f t="shared" si="703"/>
        <v>90.384240000000005</v>
      </c>
      <c r="V824" s="61">
        <f t="shared" si="703"/>
        <v>19.198160000000001</v>
      </c>
      <c r="W824" s="61">
        <f t="shared" si="703"/>
        <v>9.89682</v>
      </c>
      <c r="X824" s="61">
        <f t="shared" si="703"/>
        <v>8.1695799999999998</v>
      </c>
      <c r="Y824" s="61">
        <f t="shared" si="703"/>
        <v>12.327500000000001</v>
      </c>
      <c r="Z824" s="61">
        <f t="shared" si="703"/>
        <v>107.11691</v>
      </c>
      <c r="AA824" s="61">
        <f t="shared" si="703"/>
        <v>125.85191999999999</v>
      </c>
      <c r="AB824" s="61">
        <f t="shared" si="703"/>
        <v>139.63504</v>
      </c>
    </row>
    <row r="825" spans="1:28" ht="21" hidden="1" customHeight="1" thickBot="1" x14ac:dyDescent="0.3">
      <c r="A825" s="346" t="str">
        <f>A814</f>
        <v>Объект 9:</v>
      </c>
      <c r="B825" s="347"/>
      <c r="C825" s="43"/>
      <c r="D825" s="348" t="str">
        <f>D814</f>
        <v>Яч.№7 Угляновка; Яч.№1 Верхний Телюлюй</v>
      </c>
      <c r="E825" s="349"/>
      <c r="F825" s="349"/>
      <c r="G825" s="349"/>
      <c r="H825" s="349"/>
      <c r="I825" s="349"/>
      <c r="J825" s="349"/>
      <c r="K825" s="349"/>
      <c r="L825" s="349"/>
      <c r="M825" s="349"/>
      <c r="N825" s="349"/>
      <c r="O825" s="350"/>
      <c r="P825" s="209">
        <v>2025</v>
      </c>
      <c r="Q825" s="61" t="e">
        <f t="shared" si="703"/>
        <v>#VALUE!</v>
      </c>
      <c r="R825" s="61">
        <f t="shared" si="703"/>
        <v>0</v>
      </c>
      <c r="S825" s="61">
        <f t="shared" si="703"/>
        <v>0</v>
      </c>
      <c r="T825" s="61">
        <f t="shared" si="703"/>
        <v>0</v>
      </c>
      <c r="U825" s="61">
        <f t="shared" si="703"/>
        <v>0</v>
      </c>
      <c r="V825" s="61">
        <f t="shared" si="703"/>
        <v>0</v>
      </c>
      <c r="W825" s="61">
        <f t="shared" si="703"/>
        <v>0</v>
      </c>
      <c r="X825" s="61">
        <f t="shared" si="703"/>
        <v>0</v>
      </c>
      <c r="Y825" s="61">
        <f t="shared" si="703"/>
        <v>0</v>
      </c>
      <c r="Z825" s="61">
        <f t="shared" si="703"/>
        <v>0</v>
      </c>
      <c r="AA825" s="61">
        <f t="shared" si="703"/>
        <v>0</v>
      </c>
      <c r="AB825" s="61">
        <f t="shared" si="703"/>
        <v>0</v>
      </c>
    </row>
    <row r="826" spans="1:28" ht="16.5" hidden="1" thickBot="1" x14ac:dyDescent="0.3">
      <c r="A826" s="351" t="s">
        <v>296</v>
      </c>
      <c r="B826" s="352"/>
      <c r="C826" s="352"/>
      <c r="D826" s="352"/>
      <c r="E826" s="352"/>
      <c r="F826" s="352"/>
      <c r="G826" s="352"/>
      <c r="H826" s="352"/>
      <c r="I826" s="352"/>
      <c r="J826" s="352"/>
      <c r="K826" s="352"/>
      <c r="L826" s="352"/>
      <c r="M826" s="352"/>
      <c r="N826" s="352"/>
      <c r="O826" s="352"/>
      <c r="P826" s="209">
        <v>2025</v>
      </c>
      <c r="Q826" s="61">
        <f t="shared" si="703"/>
        <v>0</v>
      </c>
      <c r="R826" s="61">
        <f t="shared" si="703"/>
        <v>0</v>
      </c>
      <c r="S826" s="61">
        <f t="shared" si="703"/>
        <v>0</v>
      </c>
      <c r="T826" s="61">
        <f t="shared" si="703"/>
        <v>0</v>
      </c>
      <c r="U826" s="61">
        <f t="shared" si="703"/>
        <v>0</v>
      </c>
      <c r="V826" s="61">
        <f t="shared" si="703"/>
        <v>0</v>
      </c>
      <c r="W826" s="61">
        <f t="shared" si="703"/>
        <v>0</v>
      </c>
      <c r="X826" s="61">
        <f t="shared" si="703"/>
        <v>0</v>
      </c>
      <c r="Y826" s="61">
        <f t="shared" si="703"/>
        <v>0</v>
      </c>
      <c r="Z826" s="61">
        <f t="shared" si="703"/>
        <v>0</v>
      </c>
      <c r="AA826" s="61">
        <f t="shared" si="703"/>
        <v>0</v>
      </c>
      <c r="AB826" s="61">
        <f t="shared" si="703"/>
        <v>0</v>
      </c>
    </row>
    <row r="827" spans="1:28" s="41" customFormat="1" ht="29.25" hidden="1" customHeight="1" thickBot="1" x14ac:dyDescent="0.3">
      <c r="A827" s="202" t="s">
        <v>11</v>
      </c>
      <c r="B827" s="344" t="s">
        <v>293</v>
      </c>
      <c r="C827" s="345"/>
      <c r="D827" s="179">
        <f>D816</f>
        <v>159594</v>
      </c>
      <c r="E827" s="179">
        <f t="shared" ref="E827:O828" si="705">E816</f>
        <v>134836</v>
      </c>
      <c r="F827" s="179">
        <f t="shared" si="705"/>
        <v>127176</v>
      </c>
      <c r="G827" s="179">
        <f t="shared" si="705"/>
        <v>141100</v>
      </c>
      <c r="H827" s="179">
        <f t="shared" si="705"/>
        <v>115044</v>
      </c>
      <c r="I827" s="179">
        <f t="shared" si="705"/>
        <v>83810</v>
      </c>
      <c r="J827" s="179">
        <f t="shared" si="705"/>
        <v>84330</v>
      </c>
      <c r="K827" s="179">
        <f t="shared" si="705"/>
        <v>77250</v>
      </c>
      <c r="L827" s="179">
        <f t="shared" si="705"/>
        <v>92378</v>
      </c>
      <c r="M827" s="179">
        <f t="shared" si="705"/>
        <v>110672</v>
      </c>
      <c r="N827" s="179">
        <f t="shared" si="705"/>
        <v>143888</v>
      </c>
      <c r="O827" s="179">
        <f t="shared" si="705"/>
        <v>127847</v>
      </c>
      <c r="P827" s="209">
        <v>2025</v>
      </c>
      <c r="Q827" s="61">
        <f t="shared" si="703"/>
        <v>159.59399999999999</v>
      </c>
      <c r="R827" s="61">
        <f t="shared" si="703"/>
        <v>134.83600000000001</v>
      </c>
      <c r="S827" s="61">
        <f t="shared" si="703"/>
        <v>127.176</v>
      </c>
      <c r="T827" s="61">
        <f t="shared" si="703"/>
        <v>141.1</v>
      </c>
      <c r="U827" s="61">
        <f t="shared" si="703"/>
        <v>115.044</v>
      </c>
      <c r="V827" s="61">
        <f t="shared" si="703"/>
        <v>83.81</v>
      </c>
      <c r="W827" s="61">
        <f t="shared" si="703"/>
        <v>84.33</v>
      </c>
      <c r="X827" s="61">
        <f t="shared" si="703"/>
        <v>77.25</v>
      </c>
      <c r="Y827" s="61">
        <f t="shared" si="703"/>
        <v>92.378</v>
      </c>
      <c r="Z827" s="61">
        <f t="shared" si="703"/>
        <v>110.672</v>
      </c>
      <c r="AA827" s="61">
        <f t="shared" si="703"/>
        <v>143.88800000000001</v>
      </c>
      <c r="AB827" s="61">
        <f t="shared" si="703"/>
        <v>127.84699999999999</v>
      </c>
    </row>
    <row r="828" spans="1:28" ht="16.5" hidden="1" thickBot="1" x14ac:dyDescent="0.3">
      <c r="A828" s="202" t="s">
        <v>12</v>
      </c>
      <c r="B828" s="353" t="s">
        <v>291</v>
      </c>
      <c r="C828" s="354"/>
      <c r="D828" s="179">
        <f>D817</f>
        <v>73174</v>
      </c>
      <c r="E828" s="179">
        <f t="shared" si="705"/>
        <v>65616</v>
      </c>
      <c r="F828" s="179">
        <f t="shared" si="705"/>
        <v>58230</v>
      </c>
      <c r="G828" s="179">
        <f t="shared" si="705"/>
        <v>68811</v>
      </c>
      <c r="H828" s="179">
        <f t="shared" si="705"/>
        <v>72573</v>
      </c>
      <c r="I828" s="179">
        <f t="shared" si="705"/>
        <v>66265</v>
      </c>
      <c r="J828" s="179">
        <f t="shared" si="705"/>
        <v>69381</v>
      </c>
      <c r="K828" s="179">
        <f t="shared" si="705"/>
        <v>63814</v>
      </c>
      <c r="L828" s="179">
        <f t="shared" si="705"/>
        <v>75576</v>
      </c>
      <c r="M828" s="179">
        <f t="shared" si="705"/>
        <v>64024</v>
      </c>
      <c r="N828" s="179">
        <f t="shared" si="705"/>
        <v>87091</v>
      </c>
      <c r="O828" s="179">
        <f t="shared" si="705"/>
        <v>69395</v>
      </c>
      <c r="P828" s="209">
        <v>2025</v>
      </c>
      <c r="Q828" s="61">
        <f t="shared" si="703"/>
        <v>73.174000000000007</v>
      </c>
      <c r="R828" s="61">
        <f t="shared" si="703"/>
        <v>65.616</v>
      </c>
      <c r="S828" s="61">
        <f t="shared" si="703"/>
        <v>58.23</v>
      </c>
      <c r="T828" s="61">
        <f t="shared" si="703"/>
        <v>68.811000000000007</v>
      </c>
      <c r="U828" s="61">
        <f t="shared" si="703"/>
        <v>72.572999999999993</v>
      </c>
      <c r="V828" s="61">
        <f t="shared" si="703"/>
        <v>66.265000000000001</v>
      </c>
      <c r="W828" s="61">
        <f t="shared" si="703"/>
        <v>69.381</v>
      </c>
      <c r="X828" s="61">
        <f t="shared" si="703"/>
        <v>63.814</v>
      </c>
      <c r="Y828" s="61">
        <f t="shared" si="703"/>
        <v>75.575999999999993</v>
      </c>
      <c r="Z828" s="61">
        <f t="shared" si="703"/>
        <v>64.024000000000001</v>
      </c>
      <c r="AA828" s="61">
        <f t="shared" si="703"/>
        <v>87.090999999999994</v>
      </c>
      <c r="AB828" s="61">
        <f t="shared" si="703"/>
        <v>69.394999999999996</v>
      </c>
    </row>
    <row r="829" spans="1:28" ht="33" hidden="1" customHeight="1" thickBot="1" x14ac:dyDescent="0.3">
      <c r="A829" s="202" t="s">
        <v>13</v>
      </c>
      <c r="B829" s="344" t="s">
        <v>292</v>
      </c>
      <c r="C829" s="345"/>
      <c r="D829" s="180">
        <f>D827-D828</f>
        <v>86420</v>
      </c>
      <c r="E829" s="180">
        <f t="shared" ref="E829:O829" si="706">E827-E828</f>
        <v>69220</v>
      </c>
      <c r="F829" s="180">
        <f t="shared" si="706"/>
        <v>68946</v>
      </c>
      <c r="G829" s="180">
        <f t="shared" si="706"/>
        <v>72289</v>
      </c>
      <c r="H829" s="180">
        <f t="shared" si="706"/>
        <v>42471</v>
      </c>
      <c r="I829" s="180">
        <f t="shared" si="706"/>
        <v>17545</v>
      </c>
      <c r="J829" s="180">
        <f t="shared" si="706"/>
        <v>14949</v>
      </c>
      <c r="K829" s="180">
        <f t="shared" si="706"/>
        <v>13436</v>
      </c>
      <c r="L829" s="180">
        <f t="shared" si="706"/>
        <v>16802</v>
      </c>
      <c r="M829" s="180">
        <f t="shared" si="706"/>
        <v>46648</v>
      </c>
      <c r="N829" s="180">
        <f t="shared" si="706"/>
        <v>56797</v>
      </c>
      <c r="O829" s="180">
        <f t="shared" si="706"/>
        <v>58452</v>
      </c>
      <c r="P829" s="209">
        <v>2025</v>
      </c>
      <c r="Q829" s="61">
        <f t="shared" si="703"/>
        <v>86.42</v>
      </c>
      <c r="R829" s="61">
        <f t="shared" si="703"/>
        <v>69.22</v>
      </c>
      <c r="S829" s="61">
        <f t="shared" si="703"/>
        <v>68.945999999999998</v>
      </c>
      <c r="T829" s="61">
        <f t="shared" si="703"/>
        <v>72.289000000000001</v>
      </c>
      <c r="U829" s="61">
        <f t="shared" si="703"/>
        <v>42.470999999999997</v>
      </c>
      <c r="V829" s="61">
        <f t="shared" si="703"/>
        <v>17.545000000000002</v>
      </c>
      <c r="W829" s="61">
        <f t="shared" si="703"/>
        <v>14.949</v>
      </c>
      <c r="X829" s="61">
        <f t="shared" si="703"/>
        <v>13.436</v>
      </c>
      <c r="Y829" s="61">
        <f t="shared" si="703"/>
        <v>16.802</v>
      </c>
      <c r="Z829" s="61">
        <f t="shared" si="703"/>
        <v>46.648000000000003</v>
      </c>
      <c r="AA829" s="61">
        <f t="shared" si="703"/>
        <v>56.796999999999997</v>
      </c>
      <c r="AB829" s="61">
        <f t="shared" si="703"/>
        <v>58.451999999999998</v>
      </c>
    </row>
    <row r="830" spans="1:28" ht="36" hidden="1" customHeight="1" thickBot="1" x14ac:dyDescent="0.3">
      <c r="A830" s="202" t="s">
        <v>14</v>
      </c>
      <c r="B830" s="344" t="s">
        <v>27</v>
      </c>
      <c r="C830" s="345"/>
      <c r="D830" s="181">
        <f>D829/D827</f>
        <v>0.54149905384914221</v>
      </c>
      <c r="E830" s="181">
        <f t="shared" ref="E830:O830" si="707">E829/E827</f>
        <v>0.51336438339909218</v>
      </c>
      <c r="F830" s="181">
        <f t="shared" si="707"/>
        <v>0.54213059067748637</v>
      </c>
      <c r="G830" s="181">
        <f t="shared" si="707"/>
        <v>0.51232459248759743</v>
      </c>
      <c r="H830" s="181">
        <f t="shared" si="707"/>
        <v>0.36917179513925108</v>
      </c>
      <c r="I830" s="181">
        <f t="shared" si="707"/>
        <v>0.20934256055363321</v>
      </c>
      <c r="J830" s="181">
        <f t="shared" si="707"/>
        <v>0.17726787620064033</v>
      </c>
      <c r="K830" s="181">
        <f t="shared" si="707"/>
        <v>0.17392880258899676</v>
      </c>
      <c r="L830" s="181">
        <f t="shared" si="707"/>
        <v>0.18188313234752862</v>
      </c>
      <c r="M830" s="181">
        <f t="shared" si="707"/>
        <v>0.42149775914413762</v>
      </c>
      <c r="N830" s="181">
        <f t="shared" si="707"/>
        <v>0.39473062381852553</v>
      </c>
      <c r="O830" s="181">
        <f t="shared" si="707"/>
        <v>0.45720275016230338</v>
      </c>
      <c r="P830" s="209">
        <v>2025</v>
      </c>
      <c r="Q830" s="61">
        <f t="shared" si="703"/>
        <v>5.4149905384914224E-4</v>
      </c>
      <c r="R830" s="61">
        <f t="shared" si="703"/>
        <v>5.1336438339909219E-4</v>
      </c>
      <c r="S830" s="61">
        <f t="shared" si="703"/>
        <v>5.4213059067748635E-4</v>
      </c>
      <c r="T830" s="61">
        <f t="shared" si="703"/>
        <v>5.1232459248759738E-4</v>
      </c>
      <c r="U830" s="61">
        <f t="shared" si="703"/>
        <v>3.6917179513925111E-4</v>
      </c>
      <c r="V830" s="61">
        <f t="shared" si="703"/>
        <v>2.0934256055363322E-4</v>
      </c>
      <c r="W830" s="61">
        <f t="shared" si="703"/>
        <v>1.7726787620064033E-4</v>
      </c>
      <c r="X830" s="61">
        <f t="shared" si="703"/>
        <v>1.7392880258899676E-4</v>
      </c>
      <c r="Y830" s="61">
        <f t="shared" si="703"/>
        <v>1.8188313234752861E-4</v>
      </c>
      <c r="Z830" s="61">
        <f t="shared" si="703"/>
        <v>4.2149775914413764E-4</v>
      </c>
      <c r="AA830" s="61">
        <f t="shared" si="703"/>
        <v>3.9473062381852552E-4</v>
      </c>
      <c r="AB830" s="61">
        <f t="shared" si="703"/>
        <v>4.572027501623034E-4</v>
      </c>
    </row>
    <row r="831" spans="1:28" ht="81.75" hidden="1" customHeight="1" thickBot="1" x14ac:dyDescent="0.3">
      <c r="A831" s="202" t="s">
        <v>28</v>
      </c>
      <c r="B831" s="344" t="s">
        <v>29</v>
      </c>
      <c r="C831" s="345"/>
      <c r="D831" s="187">
        <f t="shared" ref="D831:O831" si="708">D732</f>
        <v>4.0385250397883876</v>
      </c>
      <c r="E831" s="187">
        <f t="shared" si="708"/>
        <v>4.0385250397883876</v>
      </c>
      <c r="F831" s="187">
        <f t="shared" si="708"/>
        <v>4.0385250397883876</v>
      </c>
      <c r="G831" s="187">
        <f t="shared" si="708"/>
        <v>4.0385250397883876</v>
      </c>
      <c r="H831" s="187">
        <f t="shared" si="708"/>
        <v>4.0385250397883876</v>
      </c>
      <c r="I831" s="187">
        <f t="shared" si="708"/>
        <v>4.0385250397883876</v>
      </c>
      <c r="J831" s="187">
        <f t="shared" si="708"/>
        <v>4.0385250397883876</v>
      </c>
      <c r="K831" s="187">
        <f t="shared" si="708"/>
        <v>4.0385250397883876</v>
      </c>
      <c r="L831" s="187">
        <f t="shared" si="708"/>
        <v>4.0385250397883876</v>
      </c>
      <c r="M831" s="187">
        <f t="shared" si="708"/>
        <v>4.0385250397883876</v>
      </c>
      <c r="N831" s="187">
        <f t="shared" si="708"/>
        <v>4.0385250397883876</v>
      </c>
      <c r="O831" s="187">
        <f t="shared" si="708"/>
        <v>4.0385250397883876</v>
      </c>
      <c r="P831" s="209">
        <v>2025</v>
      </c>
      <c r="Q831" s="61">
        <f t="shared" si="703"/>
        <v>4.0385250397883873E-3</v>
      </c>
      <c r="R831" s="61">
        <f t="shared" si="703"/>
        <v>4.0385250397883873E-3</v>
      </c>
      <c r="S831" s="61">
        <f t="shared" si="703"/>
        <v>4.0385250397883873E-3</v>
      </c>
      <c r="T831" s="61">
        <f t="shared" si="703"/>
        <v>4.0385250397883873E-3</v>
      </c>
      <c r="U831" s="61">
        <f t="shared" si="703"/>
        <v>4.0385250397883873E-3</v>
      </c>
      <c r="V831" s="61">
        <f t="shared" si="703"/>
        <v>4.0385250397883873E-3</v>
      </c>
      <c r="W831" s="61">
        <f t="shared" si="703"/>
        <v>4.0385250397883873E-3</v>
      </c>
      <c r="X831" s="61">
        <f t="shared" si="703"/>
        <v>4.0385250397883873E-3</v>
      </c>
      <c r="Y831" s="61">
        <f t="shared" si="703"/>
        <v>4.0385250397883873E-3</v>
      </c>
      <c r="Z831" s="61">
        <f t="shared" si="703"/>
        <v>4.0385250397883873E-3</v>
      </c>
      <c r="AA831" s="61">
        <f t="shared" si="703"/>
        <v>4.0385250397883873E-3</v>
      </c>
      <c r="AB831" s="61">
        <f t="shared" si="703"/>
        <v>4.0385250397883873E-3</v>
      </c>
    </row>
    <row r="832" spans="1:28" ht="51" hidden="1" customHeight="1" thickBot="1" x14ac:dyDescent="0.3">
      <c r="A832" s="202" t="s">
        <v>30</v>
      </c>
      <c r="B832" s="344" t="s">
        <v>31</v>
      </c>
      <c r="C832" s="345"/>
      <c r="D832" s="182">
        <f>D821</f>
        <v>0.39793637692827721</v>
      </c>
      <c r="E832" s="182">
        <f t="shared" ref="E832:O832" si="709">E821</f>
        <v>0.36980170647822719</v>
      </c>
      <c r="F832" s="182">
        <f t="shared" si="709"/>
        <v>0.39856791375662137</v>
      </c>
      <c r="G832" s="182">
        <f t="shared" si="709"/>
        <v>0.36876191556673243</v>
      </c>
      <c r="H832" s="182">
        <f t="shared" si="709"/>
        <v>0.22560911821838608</v>
      </c>
      <c r="I832" s="182">
        <f t="shared" si="709"/>
        <v>6.577988363276821E-2</v>
      </c>
      <c r="J832" s="182">
        <f t="shared" si="709"/>
        <v>3.3705199279775333E-2</v>
      </c>
      <c r="K832" s="182">
        <f t="shared" si="709"/>
        <v>3.0366125668131766E-2</v>
      </c>
      <c r="L832" s="182">
        <f t="shared" si="709"/>
        <v>3.8320455426663624E-2</v>
      </c>
      <c r="M832" s="182">
        <f t="shared" si="709"/>
        <v>0.27793508222327262</v>
      </c>
      <c r="N832" s="182">
        <f t="shared" si="709"/>
        <v>0.25116794689766053</v>
      </c>
      <c r="O832" s="182">
        <f t="shared" si="709"/>
        <v>0.31364007324143839</v>
      </c>
      <c r="P832" s="209">
        <v>2025</v>
      </c>
      <c r="Q832" s="61">
        <f t="shared" si="703"/>
        <v>3.9793637692827721E-4</v>
      </c>
      <c r="R832" s="61">
        <f t="shared" si="703"/>
        <v>3.6980170647822716E-4</v>
      </c>
      <c r="S832" s="61">
        <f t="shared" si="703"/>
        <v>3.9856791375662137E-4</v>
      </c>
      <c r="T832" s="61">
        <f t="shared" si="703"/>
        <v>3.6876191556673246E-4</v>
      </c>
      <c r="U832" s="61">
        <f t="shared" si="703"/>
        <v>2.2560911821838608E-4</v>
      </c>
      <c r="V832" s="61">
        <f t="shared" si="703"/>
        <v>6.5779883632768215E-5</v>
      </c>
      <c r="W832" s="61">
        <f t="shared" si="703"/>
        <v>3.3705199279775336E-5</v>
      </c>
      <c r="X832" s="61">
        <f t="shared" si="703"/>
        <v>3.0366125668131764E-5</v>
      </c>
      <c r="Y832" s="61">
        <f t="shared" si="703"/>
        <v>3.8320455426663625E-5</v>
      </c>
      <c r="Z832" s="61">
        <f t="shared" si="703"/>
        <v>2.7793508222327261E-4</v>
      </c>
      <c r="AA832" s="61">
        <f t="shared" si="703"/>
        <v>2.5116794689766054E-4</v>
      </c>
      <c r="AB832" s="61">
        <f t="shared" si="703"/>
        <v>3.1364007324143837E-4</v>
      </c>
    </row>
    <row r="833" spans="1:28" ht="83.25" customHeight="1" thickBot="1" x14ac:dyDescent="0.3">
      <c r="A833" s="202" t="s">
        <v>32</v>
      </c>
      <c r="B833" s="344" t="s">
        <v>33</v>
      </c>
      <c r="C833" s="345"/>
      <c r="D833" s="183">
        <f>ROUND(D832*D827,0)</f>
        <v>63508</v>
      </c>
      <c r="E833" s="183">
        <f t="shared" ref="E833:F833" si="710">ROUND(E832*E827,0)</f>
        <v>49863</v>
      </c>
      <c r="F833" s="183">
        <f t="shared" si="710"/>
        <v>50688</v>
      </c>
      <c r="G833" s="183">
        <f>ROUND(G832*G827,0)</f>
        <v>52032</v>
      </c>
      <c r="H833" s="183">
        <f t="shared" ref="H833:O833" si="711">ROUND(H832*H827,0)</f>
        <v>25955</v>
      </c>
      <c r="I833" s="183">
        <f t="shared" si="711"/>
        <v>5513</v>
      </c>
      <c r="J833" s="183">
        <f t="shared" si="711"/>
        <v>2842</v>
      </c>
      <c r="K833" s="183">
        <f t="shared" si="711"/>
        <v>2346</v>
      </c>
      <c r="L833" s="183">
        <f t="shared" si="711"/>
        <v>3540</v>
      </c>
      <c r="M833" s="183">
        <f t="shared" si="711"/>
        <v>30760</v>
      </c>
      <c r="N833" s="183">
        <f t="shared" si="711"/>
        <v>36140</v>
      </c>
      <c r="O833" s="183">
        <f t="shared" si="711"/>
        <v>40098</v>
      </c>
      <c r="P833" s="209">
        <v>2025</v>
      </c>
      <c r="Q833" s="61">
        <f t="shared" si="703"/>
        <v>63.508000000000003</v>
      </c>
      <c r="R833" s="61">
        <f t="shared" si="703"/>
        <v>49.863</v>
      </c>
      <c r="S833" s="61">
        <f t="shared" si="703"/>
        <v>50.688000000000002</v>
      </c>
      <c r="T833" s="61">
        <f t="shared" si="703"/>
        <v>52.031999999999996</v>
      </c>
      <c r="U833" s="61">
        <f t="shared" si="703"/>
        <v>25.954999999999998</v>
      </c>
      <c r="V833" s="61">
        <f t="shared" si="703"/>
        <v>5.5129999999999999</v>
      </c>
      <c r="W833" s="61">
        <f t="shared" si="703"/>
        <v>2.8420000000000001</v>
      </c>
      <c r="X833" s="61">
        <f t="shared" si="703"/>
        <v>2.3460000000000001</v>
      </c>
      <c r="Y833" s="61">
        <f t="shared" si="703"/>
        <v>3.54</v>
      </c>
      <c r="Z833" s="61">
        <f t="shared" si="703"/>
        <v>30.76</v>
      </c>
      <c r="AA833" s="61">
        <f t="shared" si="703"/>
        <v>36.14</v>
      </c>
      <c r="AB833" s="61">
        <f t="shared" si="703"/>
        <v>40.097999999999999</v>
      </c>
    </row>
    <row r="834" spans="1:28" ht="53.25" hidden="1" customHeight="1" thickBot="1" x14ac:dyDescent="0.3">
      <c r="A834" s="202" t="s">
        <v>34</v>
      </c>
      <c r="B834" s="344" t="s">
        <v>35</v>
      </c>
      <c r="C834" s="345"/>
      <c r="D834" s="184">
        <f>D831*D833</f>
        <v>256478.64822688093</v>
      </c>
      <c r="E834" s="185">
        <f t="shared" ref="E834:O834" si="712">E831*E833</f>
        <v>201372.97405896836</v>
      </c>
      <c r="F834" s="185">
        <f t="shared" si="712"/>
        <v>204704.75721679381</v>
      </c>
      <c r="G834" s="185">
        <f t="shared" si="712"/>
        <v>210132.53487026939</v>
      </c>
      <c r="H834" s="185">
        <f t="shared" si="712"/>
        <v>104819.9174077076</v>
      </c>
      <c r="I834" s="185">
        <f t="shared" si="712"/>
        <v>22264.38854435338</v>
      </c>
      <c r="J834" s="185">
        <f t="shared" si="712"/>
        <v>11477.488163078597</v>
      </c>
      <c r="K834" s="185">
        <f t="shared" si="712"/>
        <v>9474.3797433435575</v>
      </c>
      <c r="L834" s="185">
        <f t="shared" si="712"/>
        <v>14296.378640850891</v>
      </c>
      <c r="M834" s="185">
        <f t="shared" si="712"/>
        <v>124225.0302238908</v>
      </c>
      <c r="N834" s="185">
        <f t="shared" si="712"/>
        <v>145952.29493795233</v>
      </c>
      <c r="O834" s="186">
        <f t="shared" si="712"/>
        <v>161936.77704543478</v>
      </c>
      <c r="P834" s="209">
        <v>2025</v>
      </c>
      <c r="Q834" s="61">
        <f t="shared" si="703"/>
        <v>256.47864822688092</v>
      </c>
      <c r="R834" s="61">
        <f t="shared" si="703"/>
        <v>201.37297405896837</v>
      </c>
      <c r="S834" s="61">
        <f t="shared" si="703"/>
        <v>204.70475721679381</v>
      </c>
      <c r="T834" s="61">
        <f t="shared" si="703"/>
        <v>210.13253487026938</v>
      </c>
      <c r="U834" s="61">
        <f t="shared" si="703"/>
        <v>104.81991740770761</v>
      </c>
      <c r="V834" s="61">
        <f t="shared" si="703"/>
        <v>22.26438854435338</v>
      </c>
      <c r="W834" s="61">
        <f t="shared" si="703"/>
        <v>11.477488163078597</v>
      </c>
      <c r="X834" s="61">
        <f t="shared" si="703"/>
        <v>9.4743797433435581</v>
      </c>
      <c r="Y834" s="61">
        <f t="shared" si="703"/>
        <v>14.296378640850891</v>
      </c>
      <c r="Z834" s="61">
        <f t="shared" si="703"/>
        <v>124.2250302238908</v>
      </c>
      <c r="AA834" s="61">
        <f t="shared" si="703"/>
        <v>145.95229493795233</v>
      </c>
      <c r="AB834" s="61">
        <f t="shared" si="703"/>
        <v>161.93677704543478</v>
      </c>
    </row>
    <row r="835" spans="1:28" ht="48.75" hidden="1" customHeight="1" thickBot="1" x14ac:dyDescent="0.3">
      <c r="A835" s="202" t="s">
        <v>36</v>
      </c>
      <c r="B835" s="344" t="s">
        <v>37</v>
      </c>
      <c r="C835" s="345"/>
      <c r="D835" s="184">
        <f>ROUND(D834*0.9,2)</f>
        <v>230830.78</v>
      </c>
      <c r="E835" s="185">
        <f t="shared" ref="E835:O835" si="713">ROUND(E834*0.9,2)</f>
        <v>181235.68</v>
      </c>
      <c r="F835" s="185">
        <f t="shared" si="713"/>
        <v>184234.28</v>
      </c>
      <c r="G835" s="185">
        <f t="shared" si="713"/>
        <v>189119.28</v>
      </c>
      <c r="H835" s="185">
        <f t="shared" si="713"/>
        <v>94337.93</v>
      </c>
      <c r="I835" s="185">
        <f t="shared" si="713"/>
        <v>20037.95</v>
      </c>
      <c r="J835" s="185">
        <f t="shared" si="713"/>
        <v>10329.74</v>
      </c>
      <c r="K835" s="185">
        <f t="shared" si="713"/>
        <v>8526.94</v>
      </c>
      <c r="L835" s="185">
        <f t="shared" si="713"/>
        <v>12866.74</v>
      </c>
      <c r="M835" s="185">
        <f t="shared" si="713"/>
        <v>111802.53</v>
      </c>
      <c r="N835" s="185">
        <f t="shared" si="713"/>
        <v>131357.07</v>
      </c>
      <c r="O835" s="186">
        <f t="shared" si="713"/>
        <v>145743.1</v>
      </c>
      <c r="P835" s="209">
        <v>2025</v>
      </c>
      <c r="Q835" s="61">
        <f t="shared" si="703"/>
        <v>230.83078</v>
      </c>
      <c r="R835" s="61">
        <f t="shared" si="703"/>
        <v>181.23568</v>
      </c>
      <c r="S835" s="61">
        <f t="shared" si="703"/>
        <v>184.23428000000001</v>
      </c>
      <c r="T835" s="61">
        <f t="shared" si="703"/>
        <v>189.11928</v>
      </c>
      <c r="U835" s="61">
        <f t="shared" si="703"/>
        <v>94.33793</v>
      </c>
      <c r="V835" s="61">
        <f t="shared" si="703"/>
        <v>20.037950000000002</v>
      </c>
      <c r="W835" s="61">
        <f t="shared" si="703"/>
        <v>10.329739999999999</v>
      </c>
      <c r="X835" s="61">
        <f t="shared" si="703"/>
        <v>8.5269399999999997</v>
      </c>
      <c r="Y835" s="61">
        <f t="shared" si="703"/>
        <v>12.86674</v>
      </c>
      <c r="Z835" s="61">
        <f t="shared" si="703"/>
        <v>111.80253</v>
      </c>
      <c r="AA835" s="61">
        <f t="shared" si="703"/>
        <v>131.35706999999999</v>
      </c>
      <c r="AB835" s="61">
        <f t="shared" si="703"/>
        <v>145.7431</v>
      </c>
    </row>
    <row r="836" spans="1:28" ht="21" hidden="1" customHeight="1" thickBot="1" x14ac:dyDescent="0.3">
      <c r="A836" s="346" t="str">
        <f>A825</f>
        <v>Объект 9:</v>
      </c>
      <c r="B836" s="347"/>
      <c r="C836" s="43"/>
      <c r="D836" s="348" t="str">
        <f>D825</f>
        <v>Яч.№7 Угляновка; Яч.№1 Верхний Телюлюй</v>
      </c>
      <c r="E836" s="349"/>
      <c r="F836" s="349"/>
      <c r="G836" s="349"/>
      <c r="H836" s="349"/>
      <c r="I836" s="349"/>
      <c r="J836" s="349"/>
      <c r="K836" s="349"/>
      <c r="L836" s="349"/>
      <c r="M836" s="349"/>
      <c r="N836" s="349"/>
      <c r="O836" s="350"/>
      <c r="P836" s="207">
        <v>2026</v>
      </c>
      <c r="Q836" s="61" t="e">
        <f t="shared" si="703"/>
        <v>#VALUE!</v>
      </c>
      <c r="R836" s="61">
        <f t="shared" si="703"/>
        <v>0</v>
      </c>
      <c r="S836" s="61">
        <f t="shared" si="703"/>
        <v>0</v>
      </c>
      <c r="T836" s="61">
        <f t="shared" si="703"/>
        <v>0</v>
      </c>
      <c r="U836" s="61">
        <f t="shared" si="703"/>
        <v>0</v>
      </c>
      <c r="V836" s="61">
        <f t="shared" si="703"/>
        <v>0</v>
      </c>
      <c r="W836" s="61">
        <f t="shared" si="703"/>
        <v>0</v>
      </c>
      <c r="X836" s="61">
        <f t="shared" si="703"/>
        <v>0</v>
      </c>
      <c r="Y836" s="61">
        <f t="shared" si="703"/>
        <v>0</v>
      </c>
      <c r="Z836" s="61">
        <f t="shared" si="703"/>
        <v>0</v>
      </c>
      <c r="AA836" s="61">
        <f t="shared" si="703"/>
        <v>0</v>
      </c>
      <c r="AB836" s="61">
        <f t="shared" si="703"/>
        <v>0</v>
      </c>
    </row>
    <row r="837" spans="1:28" ht="16.5" hidden="1" thickBot="1" x14ac:dyDescent="0.3">
      <c r="A837" s="351" t="s">
        <v>297</v>
      </c>
      <c r="B837" s="352"/>
      <c r="C837" s="352"/>
      <c r="D837" s="352"/>
      <c r="E837" s="352"/>
      <c r="F837" s="352"/>
      <c r="G837" s="352"/>
      <c r="H837" s="352"/>
      <c r="I837" s="352"/>
      <c r="J837" s="352"/>
      <c r="K837" s="352"/>
      <c r="L837" s="352"/>
      <c r="M837" s="352"/>
      <c r="N837" s="352"/>
      <c r="O837" s="352"/>
      <c r="P837" s="207">
        <v>2026</v>
      </c>
      <c r="Q837" s="61">
        <f t="shared" si="703"/>
        <v>0</v>
      </c>
      <c r="R837" s="61">
        <f t="shared" si="703"/>
        <v>0</v>
      </c>
      <c r="S837" s="61">
        <f t="shared" si="703"/>
        <v>0</v>
      </c>
      <c r="T837" s="61">
        <f t="shared" si="703"/>
        <v>0</v>
      </c>
      <c r="U837" s="61">
        <f t="shared" si="703"/>
        <v>0</v>
      </c>
      <c r="V837" s="61">
        <f t="shared" si="703"/>
        <v>0</v>
      </c>
      <c r="W837" s="61">
        <f t="shared" si="703"/>
        <v>0</v>
      </c>
      <c r="X837" s="61">
        <f t="shared" si="703"/>
        <v>0</v>
      </c>
      <c r="Y837" s="61">
        <f t="shared" si="703"/>
        <v>0</v>
      </c>
      <c r="Z837" s="61">
        <f t="shared" si="703"/>
        <v>0</v>
      </c>
      <c r="AA837" s="61">
        <f t="shared" si="703"/>
        <v>0</v>
      </c>
      <c r="AB837" s="61">
        <f t="shared" si="703"/>
        <v>0</v>
      </c>
    </row>
    <row r="838" spans="1:28" s="41" customFormat="1" ht="29.25" hidden="1" customHeight="1" thickBot="1" x14ac:dyDescent="0.3">
      <c r="A838" s="202" t="s">
        <v>11</v>
      </c>
      <c r="B838" s="344" t="s">
        <v>293</v>
      </c>
      <c r="C838" s="345"/>
      <c r="D838" s="179">
        <f>D827</f>
        <v>159594</v>
      </c>
      <c r="E838" s="179">
        <f t="shared" ref="E838:O839" si="714">E827</f>
        <v>134836</v>
      </c>
      <c r="F838" s="179">
        <f t="shared" si="714"/>
        <v>127176</v>
      </c>
      <c r="G838" s="179">
        <f t="shared" si="714"/>
        <v>141100</v>
      </c>
      <c r="H838" s="179">
        <f t="shared" si="714"/>
        <v>115044</v>
      </c>
      <c r="I838" s="179">
        <f t="shared" si="714"/>
        <v>83810</v>
      </c>
      <c r="J838" s="179">
        <f t="shared" si="714"/>
        <v>84330</v>
      </c>
      <c r="K838" s="179">
        <f t="shared" si="714"/>
        <v>77250</v>
      </c>
      <c r="L838" s="179">
        <f t="shared" si="714"/>
        <v>92378</v>
      </c>
      <c r="M838" s="179">
        <f t="shared" si="714"/>
        <v>110672</v>
      </c>
      <c r="N838" s="179">
        <f t="shared" si="714"/>
        <v>143888</v>
      </c>
      <c r="O838" s="179">
        <f t="shared" si="714"/>
        <v>127847</v>
      </c>
      <c r="P838" s="207">
        <v>2026</v>
      </c>
      <c r="Q838" s="61">
        <f t="shared" si="703"/>
        <v>159.59399999999999</v>
      </c>
      <c r="R838" s="61">
        <f t="shared" si="703"/>
        <v>134.83600000000001</v>
      </c>
      <c r="S838" s="61">
        <f t="shared" si="703"/>
        <v>127.176</v>
      </c>
      <c r="T838" s="61">
        <f t="shared" si="703"/>
        <v>141.1</v>
      </c>
      <c r="U838" s="61">
        <f t="shared" si="703"/>
        <v>115.044</v>
      </c>
      <c r="V838" s="61">
        <f t="shared" si="703"/>
        <v>83.81</v>
      </c>
      <c r="W838" s="61">
        <f t="shared" si="703"/>
        <v>84.33</v>
      </c>
      <c r="X838" s="61">
        <f t="shared" si="703"/>
        <v>77.25</v>
      </c>
      <c r="Y838" s="61">
        <f t="shared" si="703"/>
        <v>92.378</v>
      </c>
      <c r="Z838" s="61">
        <f t="shared" si="703"/>
        <v>110.672</v>
      </c>
      <c r="AA838" s="61">
        <f t="shared" si="703"/>
        <v>143.88800000000001</v>
      </c>
      <c r="AB838" s="61">
        <f t="shared" si="703"/>
        <v>127.84699999999999</v>
      </c>
    </row>
    <row r="839" spans="1:28" ht="16.5" hidden="1" thickBot="1" x14ac:dyDescent="0.3">
      <c r="A839" s="202" t="s">
        <v>12</v>
      </c>
      <c r="B839" s="353" t="s">
        <v>291</v>
      </c>
      <c r="C839" s="354"/>
      <c r="D839" s="179">
        <f>D828</f>
        <v>73174</v>
      </c>
      <c r="E839" s="179">
        <f t="shared" si="714"/>
        <v>65616</v>
      </c>
      <c r="F839" s="179">
        <f t="shared" si="714"/>
        <v>58230</v>
      </c>
      <c r="G839" s="179">
        <f t="shared" si="714"/>
        <v>68811</v>
      </c>
      <c r="H839" s="179">
        <f t="shared" si="714"/>
        <v>72573</v>
      </c>
      <c r="I839" s="179">
        <f t="shared" si="714"/>
        <v>66265</v>
      </c>
      <c r="J839" s="179">
        <f t="shared" si="714"/>
        <v>69381</v>
      </c>
      <c r="K839" s="179">
        <f t="shared" si="714"/>
        <v>63814</v>
      </c>
      <c r="L839" s="179">
        <f t="shared" si="714"/>
        <v>75576</v>
      </c>
      <c r="M839" s="179">
        <f t="shared" si="714"/>
        <v>64024</v>
      </c>
      <c r="N839" s="179">
        <f t="shared" si="714"/>
        <v>87091</v>
      </c>
      <c r="O839" s="179">
        <f t="shared" si="714"/>
        <v>69395</v>
      </c>
      <c r="P839" s="207">
        <v>2026</v>
      </c>
      <c r="Q839" s="61">
        <f t="shared" si="703"/>
        <v>73.174000000000007</v>
      </c>
      <c r="R839" s="61">
        <f t="shared" si="703"/>
        <v>65.616</v>
      </c>
      <c r="S839" s="61">
        <f t="shared" si="703"/>
        <v>58.23</v>
      </c>
      <c r="T839" s="61">
        <f t="shared" si="703"/>
        <v>68.811000000000007</v>
      </c>
      <c r="U839" s="61">
        <f t="shared" si="703"/>
        <v>72.572999999999993</v>
      </c>
      <c r="V839" s="61">
        <f t="shared" si="703"/>
        <v>66.265000000000001</v>
      </c>
      <c r="W839" s="61">
        <f t="shared" si="703"/>
        <v>69.381</v>
      </c>
      <c r="X839" s="61">
        <f t="shared" si="703"/>
        <v>63.814</v>
      </c>
      <c r="Y839" s="61">
        <f t="shared" si="703"/>
        <v>75.575999999999993</v>
      </c>
      <c r="Z839" s="61">
        <f t="shared" si="703"/>
        <v>64.024000000000001</v>
      </c>
      <c r="AA839" s="61">
        <f t="shared" si="703"/>
        <v>87.090999999999994</v>
      </c>
      <c r="AB839" s="61">
        <f t="shared" si="703"/>
        <v>69.394999999999996</v>
      </c>
    </row>
    <row r="840" spans="1:28" ht="33" hidden="1" customHeight="1" thickBot="1" x14ac:dyDescent="0.3">
      <c r="A840" s="202" t="s">
        <v>13</v>
      </c>
      <c r="B840" s="344" t="s">
        <v>292</v>
      </c>
      <c r="C840" s="345"/>
      <c r="D840" s="180">
        <f>D838-D839</f>
        <v>86420</v>
      </c>
      <c r="E840" s="180">
        <f t="shared" ref="E840:O840" si="715">E838-E839</f>
        <v>69220</v>
      </c>
      <c r="F840" s="180">
        <f t="shared" si="715"/>
        <v>68946</v>
      </c>
      <c r="G840" s="180">
        <f t="shared" si="715"/>
        <v>72289</v>
      </c>
      <c r="H840" s="180">
        <f t="shared" si="715"/>
        <v>42471</v>
      </c>
      <c r="I840" s="180">
        <f t="shared" si="715"/>
        <v>17545</v>
      </c>
      <c r="J840" s="180">
        <f t="shared" si="715"/>
        <v>14949</v>
      </c>
      <c r="K840" s="180">
        <f t="shared" si="715"/>
        <v>13436</v>
      </c>
      <c r="L840" s="180">
        <f t="shared" si="715"/>
        <v>16802</v>
      </c>
      <c r="M840" s="180">
        <f t="shared" si="715"/>
        <v>46648</v>
      </c>
      <c r="N840" s="180">
        <f t="shared" si="715"/>
        <v>56797</v>
      </c>
      <c r="O840" s="180">
        <f t="shared" si="715"/>
        <v>58452</v>
      </c>
      <c r="P840" s="207">
        <v>2026</v>
      </c>
      <c r="Q840" s="61">
        <f t="shared" si="703"/>
        <v>86.42</v>
      </c>
      <c r="R840" s="61">
        <f t="shared" si="703"/>
        <v>69.22</v>
      </c>
      <c r="S840" s="61">
        <f t="shared" si="703"/>
        <v>68.945999999999998</v>
      </c>
      <c r="T840" s="61">
        <f t="shared" si="703"/>
        <v>72.289000000000001</v>
      </c>
      <c r="U840" s="61">
        <f t="shared" si="703"/>
        <v>42.470999999999997</v>
      </c>
      <c r="V840" s="61">
        <f t="shared" si="703"/>
        <v>17.545000000000002</v>
      </c>
      <c r="W840" s="61">
        <f t="shared" si="703"/>
        <v>14.949</v>
      </c>
      <c r="X840" s="61">
        <f t="shared" si="703"/>
        <v>13.436</v>
      </c>
      <c r="Y840" s="61">
        <f t="shared" si="703"/>
        <v>16.802</v>
      </c>
      <c r="Z840" s="61">
        <f t="shared" si="703"/>
        <v>46.648000000000003</v>
      </c>
      <c r="AA840" s="61">
        <f t="shared" si="703"/>
        <v>56.796999999999997</v>
      </c>
      <c r="AB840" s="61">
        <f t="shared" si="703"/>
        <v>58.451999999999998</v>
      </c>
    </row>
    <row r="841" spans="1:28" ht="36" hidden="1" customHeight="1" thickBot="1" x14ac:dyDescent="0.3">
      <c r="A841" s="202" t="s">
        <v>14</v>
      </c>
      <c r="B841" s="344" t="s">
        <v>27</v>
      </c>
      <c r="C841" s="345"/>
      <c r="D841" s="181">
        <f>D840/D838</f>
        <v>0.54149905384914221</v>
      </c>
      <c r="E841" s="181">
        <f t="shared" ref="E841:O841" si="716">E840/E838</f>
        <v>0.51336438339909218</v>
      </c>
      <c r="F841" s="181">
        <f t="shared" si="716"/>
        <v>0.54213059067748637</v>
      </c>
      <c r="G841" s="181">
        <f t="shared" si="716"/>
        <v>0.51232459248759743</v>
      </c>
      <c r="H841" s="181">
        <f t="shared" si="716"/>
        <v>0.36917179513925108</v>
      </c>
      <c r="I841" s="181">
        <f t="shared" si="716"/>
        <v>0.20934256055363321</v>
      </c>
      <c r="J841" s="181">
        <f t="shared" si="716"/>
        <v>0.17726787620064033</v>
      </c>
      <c r="K841" s="181">
        <f t="shared" si="716"/>
        <v>0.17392880258899676</v>
      </c>
      <c r="L841" s="181">
        <f t="shared" si="716"/>
        <v>0.18188313234752862</v>
      </c>
      <c r="M841" s="181">
        <f t="shared" si="716"/>
        <v>0.42149775914413762</v>
      </c>
      <c r="N841" s="181">
        <f t="shared" si="716"/>
        <v>0.39473062381852553</v>
      </c>
      <c r="O841" s="181">
        <f t="shared" si="716"/>
        <v>0.45720275016230338</v>
      </c>
      <c r="P841" s="207">
        <v>2026</v>
      </c>
      <c r="Q841" s="61">
        <f t="shared" si="703"/>
        <v>5.4149905384914224E-4</v>
      </c>
      <c r="R841" s="61">
        <f t="shared" si="703"/>
        <v>5.1336438339909219E-4</v>
      </c>
      <c r="S841" s="61">
        <f t="shared" si="703"/>
        <v>5.4213059067748635E-4</v>
      </c>
      <c r="T841" s="61">
        <f t="shared" si="703"/>
        <v>5.1232459248759738E-4</v>
      </c>
      <c r="U841" s="61">
        <f t="shared" si="703"/>
        <v>3.6917179513925111E-4</v>
      </c>
      <c r="V841" s="61">
        <f t="shared" si="703"/>
        <v>2.0934256055363322E-4</v>
      </c>
      <c r="W841" s="61">
        <f t="shared" si="703"/>
        <v>1.7726787620064033E-4</v>
      </c>
      <c r="X841" s="61">
        <f t="shared" si="703"/>
        <v>1.7392880258899676E-4</v>
      </c>
      <c r="Y841" s="61">
        <f t="shared" si="703"/>
        <v>1.8188313234752861E-4</v>
      </c>
      <c r="Z841" s="61">
        <f t="shared" si="703"/>
        <v>4.2149775914413764E-4</v>
      </c>
      <c r="AA841" s="61">
        <f t="shared" si="703"/>
        <v>3.9473062381852552E-4</v>
      </c>
      <c r="AB841" s="61">
        <f t="shared" si="703"/>
        <v>4.572027501623034E-4</v>
      </c>
    </row>
    <row r="842" spans="1:28" ht="81.75" hidden="1" customHeight="1" thickBot="1" x14ac:dyDescent="0.3">
      <c r="A842" s="202" t="s">
        <v>28</v>
      </c>
      <c r="B842" s="344" t="s">
        <v>29</v>
      </c>
      <c r="C842" s="345"/>
      <c r="D842" s="187">
        <f t="shared" ref="D842:N842" si="717">D743</f>
        <v>4.2151862062401122</v>
      </c>
      <c r="E842" s="187">
        <f t="shared" si="717"/>
        <v>4.2151862062401122</v>
      </c>
      <c r="F842" s="187">
        <f t="shared" si="717"/>
        <v>4.2151862062401122</v>
      </c>
      <c r="G842" s="187">
        <f t="shared" si="717"/>
        <v>4.2151862062401122</v>
      </c>
      <c r="H842" s="187">
        <f t="shared" si="717"/>
        <v>4.2151862062401122</v>
      </c>
      <c r="I842" s="187">
        <f t="shared" si="717"/>
        <v>4.2151862062401122</v>
      </c>
      <c r="J842" s="187">
        <f t="shared" si="717"/>
        <v>4.2151862062401122</v>
      </c>
      <c r="K842" s="187">
        <f t="shared" si="717"/>
        <v>4.2151862062401122</v>
      </c>
      <c r="L842" s="187">
        <f t="shared" si="717"/>
        <v>4.2151862062401122</v>
      </c>
      <c r="M842" s="187">
        <f t="shared" si="717"/>
        <v>4.2151862062401122</v>
      </c>
      <c r="N842" s="187">
        <f t="shared" si="717"/>
        <v>4.2151862062401122</v>
      </c>
      <c r="O842" s="44">
        <v>3.7032600000000002</v>
      </c>
      <c r="P842" s="207">
        <v>2026</v>
      </c>
      <c r="Q842" s="61">
        <f t="shared" si="703"/>
        <v>4.2151862062401119E-3</v>
      </c>
      <c r="R842" s="61">
        <f t="shared" si="703"/>
        <v>4.2151862062401119E-3</v>
      </c>
      <c r="S842" s="61">
        <f t="shared" si="703"/>
        <v>4.2151862062401119E-3</v>
      </c>
      <c r="T842" s="61">
        <f t="shared" si="703"/>
        <v>4.2151862062401119E-3</v>
      </c>
      <c r="U842" s="61">
        <f t="shared" si="703"/>
        <v>4.2151862062401119E-3</v>
      </c>
      <c r="V842" s="61">
        <f t="shared" si="703"/>
        <v>4.2151862062401119E-3</v>
      </c>
      <c r="W842" s="61">
        <f t="shared" si="703"/>
        <v>4.2151862062401119E-3</v>
      </c>
      <c r="X842" s="61">
        <f t="shared" si="703"/>
        <v>4.2151862062401119E-3</v>
      </c>
      <c r="Y842" s="61">
        <f t="shared" si="703"/>
        <v>4.2151862062401119E-3</v>
      </c>
      <c r="Z842" s="61">
        <f t="shared" si="703"/>
        <v>4.2151862062401119E-3</v>
      </c>
      <c r="AA842" s="61">
        <f t="shared" si="703"/>
        <v>4.2151862062401119E-3</v>
      </c>
      <c r="AB842" s="61">
        <f t="shared" si="703"/>
        <v>3.7032600000000003E-3</v>
      </c>
    </row>
    <row r="843" spans="1:28" ht="51" hidden="1" customHeight="1" thickBot="1" x14ac:dyDescent="0.3">
      <c r="A843" s="202" t="s">
        <v>30</v>
      </c>
      <c r="B843" s="344" t="s">
        <v>31</v>
      </c>
      <c r="C843" s="345"/>
      <c r="D843" s="182">
        <f>D832</f>
        <v>0.39793637692827721</v>
      </c>
      <c r="E843" s="182">
        <f t="shared" ref="E843:O843" si="718">E832</f>
        <v>0.36980170647822719</v>
      </c>
      <c r="F843" s="182">
        <f t="shared" si="718"/>
        <v>0.39856791375662137</v>
      </c>
      <c r="G843" s="182">
        <f t="shared" si="718"/>
        <v>0.36876191556673243</v>
      </c>
      <c r="H843" s="182">
        <f t="shared" si="718"/>
        <v>0.22560911821838608</v>
      </c>
      <c r="I843" s="182">
        <f t="shared" si="718"/>
        <v>6.577988363276821E-2</v>
      </c>
      <c r="J843" s="182">
        <f t="shared" si="718"/>
        <v>3.3705199279775333E-2</v>
      </c>
      <c r="K843" s="182">
        <f t="shared" si="718"/>
        <v>3.0366125668131766E-2</v>
      </c>
      <c r="L843" s="182">
        <f t="shared" si="718"/>
        <v>3.8320455426663624E-2</v>
      </c>
      <c r="M843" s="182">
        <f t="shared" si="718"/>
        <v>0.27793508222327262</v>
      </c>
      <c r="N843" s="182">
        <f t="shared" si="718"/>
        <v>0.25116794689766053</v>
      </c>
      <c r="O843" s="182">
        <f t="shared" si="718"/>
        <v>0.31364007324143839</v>
      </c>
      <c r="P843" s="207">
        <v>2026</v>
      </c>
      <c r="Q843" s="61">
        <f t="shared" si="703"/>
        <v>3.9793637692827721E-4</v>
      </c>
      <c r="R843" s="61">
        <f t="shared" si="703"/>
        <v>3.6980170647822716E-4</v>
      </c>
      <c r="S843" s="61">
        <f t="shared" si="703"/>
        <v>3.9856791375662137E-4</v>
      </c>
      <c r="T843" s="61">
        <f t="shared" si="703"/>
        <v>3.6876191556673246E-4</v>
      </c>
      <c r="U843" s="61">
        <f t="shared" si="703"/>
        <v>2.2560911821838608E-4</v>
      </c>
      <c r="V843" s="61">
        <f t="shared" si="703"/>
        <v>6.5779883632768215E-5</v>
      </c>
      <c r="W843" s="61">
        <f t="shared" si="703"/>
        <v>3.3705199279775336E-5</v>
      </c>
      <c r="X843" s="61">
        <f t="shared" si="703"/>
        <v>3.0366125668131764E-5</v>
      </c>
      <c r="Y843" s="61">
        <f t="shared" si="703"/>
        <v>3.8320455426663625E-5</v>
      </c>
      <c r="Z843" s="61">
        <f t="shared" si="703"/>
        <v>2.7793508222327261E-4</v>
      </c>
      <c r="AA843" s="61">
        <f t="shared" si="703"/>
        <v>2.5116794689766054E-4</v>
      </c>
      <c r="AB843" s="61">
        <f t="shared" si="703"/>
        <v>3.1364007324143837E-4</v>
      </c>
    </row>
    <row r="844" spans="1:28" ht="83.25" hidden="1" customHeight="1" thickBot="1" x14ac:dyDescent="0.3">
      <c r="A844" s="202" t="s">
        <v>32</v>
      </c>
      <c r="B844" s="344" t="s">
        <v>33</v>
      </c>
      <c r="C844" s="345"/>
      <c r="D844" s="183">
        <f>ROUND(D843*D838,0)</f>
        <v>63508</v>
      </c>
      <c r="E844" s="183">
        <f t="shared" ref="E844:F844" si="719">ROUND(E843*E838,0)</f>
        <v>49863</v>
      </c>
      <c r="F844" s="183">
        <f t="shared" si="719"/>
        <v>50688</v>
      </c>
      <c r="G844" s="183">
        <f>ROUND(G843*G838,0)</f>
        <v>52032</v>
      </c>
      <c r="H844" s="183">
        <f t="shared" ref="H844:O844" si="720">ROUND(H843*H838,0)</f>
        <v>25955</v>
      </c>
      <c r="I844" s="183">
        <f t="shared" si="720"/>
        <v>5513</v>
      </c>
      <c r="J844" s="183">
        <f t="shared" si="720"/>
        <v>2842</v>
      </c>
      <c r="K844" s="183">
        <f t="shared" si="720"/>
        <v>2346</v>
      </c>
      <c r="L844" s="183">
        <f t="shared" si="720"/>
        <v>3540</v>
      </c>
      <c r="M844" s="183">
        <f t="shared" si="720"/>
        <v>30760</v>
      </c>
      <c r="N844" s="183">
        <f t="shared" si="720"/>
        <v>36140</v>
      </c>
      <c r="O844" s="183">
        <f t="shared" si="720"/>
        <v>40098</v>
      </c>
      <c r="P844" s="207">
        <v>2026</v>
      </c>
      <c r="Q844" s="61">
        <f t="shared" si="703"/>
        <v>63.508000000000003</v>
      </c>
      <c r="R844" s="61">
        <f t="shared" si="703"/>
        <v>49.863</v>
      </c>
      <c r="S844" s="61">
        <f t="shared" si="703"/>
        <v>50.688000000000002</v>
      </c>
      <c r="T844" s="61">
        <f t="shared" ref="T844:AB872" si="721">G844/1000</f>
        <v>52.031999999999996</v>
      </c>
      <c r="U844" s="61">
        <f t="shared" si="721"/>
        <v>25.954999999999998</v>
      </c>
      <c r="V844" s="61">
        <f t="shared" si="721"/>
        <v>5.5129999999999999</v>
      </c>
      <c r="W844" s="61">
        <f t="shared" si="721"/>
        <v>2.8420000000000001</v>
      </c>
      <c r="X844" s="61">
        <f t="shared" si="721"/>
        <v>2.3460000000000001</v>
      </c>
      <c r="Y844" s="61">
        <f t="shared" si="721"/>
        <v>3.54</v>
      </c>
      <c r="Z844" s="61">
        <f t="shared" si="721"/>
        <v>30.76</v>
      </c>
      <c r="AA844" s="61">
        <f t="shared" si="721"/>
        <v>36.14</v>
      </c>
      <c r="AB844" s="61">
        <f t="shared" si="721"/>
        <v>40.097999999999999</v>
      </c>
    </row>
    <row r="845" spans="1:28" ht="53.25" hidden="1" customHeight="1" thickBot="1" x14ac:dyDescent="0.3">
      <c r="A845" s="202" t="s">
        <v>34</v>
      </c>
      <c r="B845" s="344" t="s">
        <v>35</v>
      </c>
      <c r="C845" s="345"/>
      <c r="D845" s="184">
        <f>D842*D844</f>
        <v>267698.04558589705</v>
      </c>
      <c r="E845" s="185">
        <f t="shared" ref="E845:O845" si="722">E842*E844</f>
        <v>210181.82980175072</v>
      </c>
      <c r="F845" s="185">
        <f t="shared" si="722"/>
        <v>213659.3584218988</v>
      </c>
      <c r="G845" s="185">
        <f t="shared" si="722"/>
        <v>219324.56868308553</v>
      </c>
      <c r="H845" s="185">
        <f t="shared" si="722"/>
        <v>109405.15798296212</v>
      </c>
      <c r="I845" s="185">
        <f t="shared" si="722"/>
        <v>23238.321555001738</v>
      </c>
      <c r="J845" s="185">
        <f t="shared" si="722"/>
        <v>11979.559198134399</v>
      </c>
      <c r="K845" s="185">
        <f t="shared" si="722"/>
        <v>9888.8268398393029</v>
      </c>
      <c r="L845" s="185">
        <f t="shared" si="722"/>
        <v>14921.759170089997</v>
      </c>
      <c r="M845" s="185">
        <f t="shared" si="722"/>
        <v>129659.12770394585</v>
      </c>
      <c r="N845" s="185">
        <f t="shared" si="722"/>
        <v>152336.82949351767</v>
      </c>
      <c r="O845" s="186">
        <f t="shared" si="722"/>
        <v>148493.31948000001</v>
      </c>
      <c r="P845" s="207">
        <v>2026</v>
      </c>
      <c r="Q845" s="61">
        <f t="shared" ref="Q845:V901" si="723">D845/1000</f>
        <v>267.69804558589703</v>
      </c>
      <c r="R845" s="61">
        <f t="shared" si="723"/>
        <v>210.18182980175072</v>
      </c>
      <c r="S845" s="61">
        <f t="shared" si="723"/>
        <v>213.65935842189879</v>
      </c>
      <c r="T845" s="61">
        <f t="shared" si="721"/>
        <v>219.32456868308552</v>
      </c>
      <c r="U845" s="61">
        <f t="shared" si="721"/>
        <v>109.40515798296212</v>
      </c>
      <c r="V845" s="61">
        <f t="shared" si="721"/>
        <v>23.238321555001736</v>
      </c>
      <c r="W845" s="61">
        <f t="shared" si="721"/>
        <v>11.979559198134398</v>
      </c>
      <c r="X845" s="61">
        <f t="shared" si="721"/>
        <v>9.8888268398393038</v>
      </c>
      <c r="Y845" s="61">
        <f t="shared" si="721"/>
        <v>14.921759170089997</v>
      </c>
      <c r="Z845" s="61">
        <f t="shared" si="721"/>
        <v>129.65912770394584</v>
      </c>
      <c r="AA845" s="61">
        <f t="shared" si="721"/>
        <v>152.33682949351766</v>
      </c>
      <c r="AB845" s="61">
        <f t="shared" si="721"/>
        <v>148.49331948</v>
      </c>
    </row>
    <row r="846" spans="1:28" ht="48.75" hidden="1" customHeight="1" thickBot="1" x14ac:dyDescent="0.3">
      <c r="A846" s="202" t="s">
        <v>36</v>
      </c>
      <c r="B846" s="344" t="s">
        <v>37</v>
      </c>
      <c r="C846" s="345"/>
      <c r="D846" s="184">
        <f>ROUND(D845*0.9,2)</f>
        <v>240928.24</v>
      </c>
      <c r="E846" s="185">
        <f t="shared" ref="E846:O846" si="724">ROUND(E845*0.9,2)</f>
        <v>189163.65</v>
      </c>
      <c r="F846" s="185">
        <f t="shared" si="724"/>
        <v>192293.42</v>
      </c>
      <c r="G846" s="185">
        <f t="shared" si="724"/>
        <v>197392.11</v>
      </c>
      <c r="H846" s="185">
        <f t="shared" si="724"/>
        <v>98464.639999999999</v>
      </c>
      <c r="I846" s="185">
        <f t="shared" si="724"/>
        <v>20914.490000000002</v>
      </c>
      <c r="J846" s="185">
        <f t="shared" si="724"/>
        <v>10781.6</v>
      </c>
      <c r="K846" s="185">
        <f t="shared" si="724"/>
        <v>8899.94</v>
      </c>
      <c r="L846" s="185">
        <f t="shared" si="724"/>
        <v>13429.58</v>
      </c>
      <c r="M846" s="185">
        <f t="shared" si="724"/>
        <v>116693.21</v>
      </c>
      <c r="N846" s="185">
        <f t="shared" si="724"/>
        <v>137103.15</v>
      </c>
      <c r="O846" s="186">
        <f t="shared" si="724"/>
        <v>133643.99</v>
      </c>
      <c r="P846" s="207">
        <v>2026</v>
      </c>
      <c r="Q846" s="61">
        <f t="shared" si="723"/>
        <v>240.92823999999999</v>
      </c>
      <c r="R846" s="61">
        <f t="shared" si="723"/>
        <v>189.16364999999999</v>
      </c>
      <c r="S846" s="61">
        <f t="shared" si="723"/>
        <v>192.29342000000003</v>
      </c>
      <c r="T846" s="61">
        <f t="shared" si="721"/>
        <v>197.39210999999997</v>
      </c>
      <c r="U846" s="61">
        <f t="shared" si="721"/>
        <v>98.464640000000003</v>
      </c>
      <c r="V846" s="61">
        <f t="shared" si="721"/>
        <v>20.914490000000001</v>
      </c>
      <c r="W846" s="61">
        <f t="shared" si="721"/>
        <v>10.781600000000001</v>
      </c>
      <c r="X846" s="61">
        <f t="shared" si="721"/>
        <v>8.8999400000000009</v>
      </c>
      <c r="Y846" s="61">
        <f t="shared" si="721"/>
        <v>13.42958</v>
      </c>
      <c r="Z846" s="61">
        <f t="shared" si="721"/>
        <v>116.69321000000001</v>
      </c>
      <c r="AA846" s="61">
        <f t="shared" si="721"/>
        <v>137.10315</v>
      </c>
      <c r="AB846" s="61">
        <f t="shared" si="721"/>
        <v>133.64399</v>
      </c>
    </row>
    <row r="847" spans="1:28" ht="21.75" hidden="1" customHeight="1" thickBot="1" x14ac:dyDescent="0.3">
      <c r="A847" s="346" t="str">
        <f>A836</f>
        <v>Объект 9:</v>
      </c>
      <c r="B847" s="347"/>
      <c r="C847" s="43"/>
      <c r="D847" s="348" t="str">
        <f>D836</f>
        <v>Яч.№7 Угляновка; Яч.№1 Верхний Телюлюй</v>
      </c>
      <c r="E847" s="349"/>
      <c r="F847" s="349"/>
      <c r="G847" s="349"/>
      <c r="H847" s="349"/>
      <c r="I847" s="349"/>
      <c r="J847" s="349"/>
      <c r="K847" s="349"/>
      <c r="L847" s="349"/>
      <c r="M847" s="349"/>
      <c r="N847" s="349"/>
      <c r="O847" s="350"/>
      <c r="P847" s="207">
        <v>2027</v>
      </c>
      <c r="Q847" s="61" t="e">
        <f t="shared" si="723"/>
        <v>#VALUE!</v>
      </c>
      <c r="R847" s="61">
        <f t="shared" si="723"/>
        <v>0</v>
      </c>
      <c r="S847" s="61">
        <f t="shared" si="723"/>
        <v>0</v>
      </c>
      <c r="T847" s="61">
        <f t="shared" si="721"/>
        <v>0</v>
      </c>
      <c r="U847" s="61">
        <f t="shared" si="721"/>
        <v>0</v>
      </c>
      <c r="V847" s="61">
        <f t="shared" si="721"/>
        <v>0</v>
      </c>
      <c r="W847" s="61">
        <f t="shared" si="721"/>
        <v>0</v>
      </c>
      <c r="X847" s="61">
        <f t="shared" si="721"/>
        <v>0</v>
      </c>
      <c r="Y847" s="61">
        <f t="shared" si="721"/>
        <v>0</v>
      </c>
      <c r="Z847" s="61">
        <f t="shared" si="721"/>
        <v>0</v>
      </c>
      <c r="AA847" s="61">
        <f t="shared" si="721"/>
        <v>0</v>
      </c>
      <c r="AB847" s="61">
        <f t="shared" si="721"/>
        <v>0</v>
      </c>
    </row>
    <row r="848" spans="1:28" ht="16.5" hidden="1" thickBot="1" x14ac:dyDescent="0.3">
      <c r="A848" s="351" t="s">
        <v>298</v>
      </c>
      <c r="B848" s="352"/>
      <c r="C848" s="352"/>
      <c r="D848" s="352"/>
      <c r="E848" s="352"/>
      <c r="F848" s="352"/>
      <c r="G848" s="352"/>
      <c r="H848" s="352"/>
      <c r="I848" s="352"/>
      <c r="J848" s="352"/>
      <c r="K848" s="352"/>
      <c r="L848" s="352"/>
      <c r="M848" s="352"/>
      <c r="N848" s="352"/>
      <c r="O848" s="352"/>
      <c r="P848" s="207">
        <v>2027</v>
      </c>
      <c r="Q848" s="61">
        <f t="shared" si="723"/>
        <v>0</v>
      </c>
      <c r="R848" s="61">
        <f t="shared" si="723"/>
        <v>0</v>
      </c>
      <c r="S848" s="61">
        <f t="shared" si="723"/>
        <v>0</v>
      </c>
      <c r="T848" s="61">
        <f t="shared" si="721"/>
        <v>0</v>
      </c>
      <c r="U848" s="61">
        <f t="shared" si="721"/>
        <v>0</v>
      </c>
      <c r="V848" s="61">
        <f t="shared" si="721"/>
        <v>0</v>
      </c>
      <c r="W848" s="61">
        <f t="shared" si="721"/>
        <v>0</v>
      </c>
      <c r="X848" s="61">
        <f t="shared" si="721"/>
        <v>0</v>
      </c>
      <c r="Y848" s="61">
        <f t="shared" si="721"/>
        <v>0</v>
      </c>
      <c r="Z848" s="61">
        <f t="shared" si="721"/>
        <v>0</v>
      </c>
      <c r="AA848" s="61">
        <f t="shared" si="721"/>
        <v>0</v>
      </c>
      <c r="AB848" s="61">
        <f t="shared" si="721"/>
        <v>0</v>
      </c>
    </row>
    <row r="849" spans="1:28" s="41" customFormat="1" ht="29.25" hidden="1" customHeight="1" thickBot="1" x14ac:dyDescent="0.3">
      <c r="A849" s="202" t="s">
        <v>11</v>
      </c>
      <c r="B849" s="344" t="s">
        <v>293</v>
      </c>
      <c r="C849" s="345"/>
      <c r="D849" s="179">
        <f>D838</f>
        <v>159594</v>
      </c>
      <c r="E849" s="179">
        <f t="shared" ref="E849:O850" si="725">E838</f>
        <v>134836</v>
      </c>
      <c r="F849" s="179">
        <f t="shared" si="725"/>
        <v>127176</v>
      </c>
      <c r="G849" s="179">
        <f t="shared" si="725"/>
        <v>141100</v>
      </c>
      <c r="H849" s="179">
        <f t="shared" si="725"/>
        <v>115044</v>
      </c>
      <c r="I849" s="179">
        <f t="shared" si="725"/>
        <v>83810</v>
      </c>
      <c r="J849" s="179">
        <f t="shared" si="725"/>
        <v>84330</v>
      </c>
      <c r="K849" s="179">
        <f t="shared" si="725"/>
        <v>77250</v>
      </c>
      <c r="L849" s="179">
        <f t="shared" si="725"/>
        <v>92378</v>
      </c>
      <c r="M849" s="179">
        <f t="shared" si="725"/>
        <v>110672</v>
      </c>
      <c r="N849" s="179">
        <f t="shared" si="725"/>
        <v>143888</v>
      </c>
      <c r="O849" s="179">
        <f t="shared" si="725"/>
        <v>127847</v>
      </c>
      <c r="P849" s="207">
        <v>2027</v>
      </c>
      <c r="Q849" s="61">
        <f t="shared" si="723"/>
        <v>159.59399999999999</v>
      </c>
      <c r="R849" s="61">
        <f t="shared" si="723"/>
        <v>134.83600000000001</v>
      </c>
      <c r="S849" s="61">
        <f t="shared" si="723"/>
        <v>127.176</v>
      </c>
      <c r="T849" s="61">
        <f t="shared" si="721"/>
        <v>141.1</v>
      </c>
      <c r="U849" s="61">
        <f t="shared" si="721"/>
        <v>115.044</v>
      </c>
      <c r="V849" s="61">
        <f t="shared" si="721"/>
        <v>83.81</v>
      </c>
      <c r="W849" s="61">
        <f t="shared" si="721"/>
        <v>84.33</v>
      </c>
      <c r="X849" s="61">
        <f t="shared" si="721"/>
        <v>77.25</v>
      </c>
      <c r="Y849" s="61">
        <f t="shared" si="721"/>
        <v>92.378</v>
      </c>
      <c r="Z849" s="61">
        <f t="shared" si="721"/>
        <v>110.672</v>
      </c>
      <c r="AA849" s="61">
        <f t="shared" si="721"/>
        <v>143.88800000000001</v>
      </c>
      <c r="AB849" s="61">
        <f t="shared" si="721"/>
        <v>127.84699999999999</v>
      </c>
    </row>
    <row r="850" spans="1:28" ht="16.5" hidden="1" thickBot="1" x14ac:dyDescent="0.3">
      <c r="A850" s="202" t="s">
        <v>12</v>
      </c>
      <c r="B850" s="353" t="s">
        <v>291</v>
      </c>
      <c r="C850" s="354"/>
      <c r="D850" s="179">
        <f>D839</f>
        <v>73174</v>
      </c>
      <c r="E850" s="179">
        <f t="shared" si="725"/>
        <v>65616</v>
      </c>
      <c r="F850" s="179">
        <f t="shared" si="725"/>
        <v>58230</v>
      </c>
      <c r="G850" s="179">
        <f t="shared" si="725"/>
        <v>68811</v>
      </c>
      <c r="H850" s="179">
        <f t="shared" si="725"/>
        <v>72573</v>
      </c>
      <c r="I850" s="179">
        <f t="shared" si="725"/>
        <v>66265</v>
      </c>
      <c r="J850" s="179">
        <f t="shared" si="725"/>
        <v>69381</v>
      </c>
      <c r="K850" s="179">
        <f t="shared" si="725"/>
        <v>63814</v>
      </c>
      <c r="L850" s="179">
        <f t="shared" si="725"/>
        <v>75576</v>
      </c>
      <c r="M850" s="179">
        <f t="shared" si="725"/>
        <v>64024</v>
      </c>
      <c r="N850" s="179">
        <f t="shared" si="725"/>
        <v>87091</v>
      </c>
      <c r="O850" s="179">
        <f t="shared" si="725"/>
        <v>69395</v>
      </c>
      <c r="P850" s="207">
        <v>2027</v>
      </c>
      <c r="Q850" s="61">
        <f t="shared" si="723"/>
        <v>73.174000000000007</v>
      </c>
      <c r="R850" s="61">
        <f t="shared" si="723"/>
        <v>65.616</v>
      </c>
      <c r="S850" s="61">
        <f t="shared" si="723"/>
        <v>58.23</v>
      </c>
      <c r="T850" s="61">
        <f t="shared" si="721"/>
        <v>68.811000000000007</v>
      </c>
      <c r="U850" s="61">
        <f t="shared" si="721"/>
        <v>72.572999999999993</v>
      </c>
      <c r="V850" s="61">
        <f t="shared" si="721"/>
        <v>66.265000000000001</v>
      </c>
      <c r="W850" s="61">
        <f t="shared" si="721"/>
        <v>69.381</v>
      </c>
      <c r="X850" s="61">
        <f t="shared" si="721"/>
        <v>63.814</v>
      </c>
      <c r="Y850" s="61">
        <f t="shared" si="721"/>
        <v>75.575999999999993</v>
      </c>
      <c r="Z850" s="61">
        <f t="shared" si="721"/>
        <v>64.024000000000001</v>
      </c>
      <c r="AA850" s="61">
        <f t="shared" si="721"/>
        <v>87.090999999999994</v>
      </c>
      <c r="AB850" s="61">
        <f t="shared" si="721"/>
        <v>69.394999999999996</v>
      </c>
    </row>
    <row r="851" spans="1:28" ht="33" hidden="1" customHeight="1" thickBot="1" x14ac:dyDescent="0.3">
      <c r="A851" s="202" t="s">
        <v>13</v>
      </c>
      <c r="B851" s="344" t="s">
        <v>292</v>
      </c>
      <c r="C851" s="345"/>
      <c r="D851" s="180">
        <f>D849-D850</f>
        <v>86420</v>
      </c>
      <c r="E851" s="180">
        <f t="shared" ref="E851:O851" si="726">E849-E850</f>
        <v>69220</v>
      </c>
      <c r="F851" s="180">
        <f t="shared" si="726"/>
        <v>68946</v>
      </c>
      <c r="G851" s="180">
        <f t="shared" si="726"/>
        <v>72289</v>
      </c>
      <c r="H851" s="180">
        <f t="shared" si="726"/>
        <v>42471</v>
      </c>
      <c r="I851" s="180">
        <f t="shared" si="726"/>
        <v>17545</v>
      </c>
      <c r="J851" s="180">
        <f t="shared" si="726"/>
        <v>14949</v>
      </c>
      <c r="K851" s="180">
        <f t="shared" si="726"/>
        <v>13436</v>
      </c>
      <c r="L851" s="180">
        <f t="shared" si="726"/>
        <v>16802</v>
      </c>
      <c r="M851" s="180">
        <f t="shared" si="726"/>
        <v>46648</v>
      </c>
      <c r="N851" s="180">
        <f t="shared" si="726"/>
        <v>56797</v>
      </c>
      <c r="O851" s="180">
        <f t="shared" si="726"/>
        <v>58452</v>
      </c>
      <c r="P851" s="207">
        <v>2027</v>
      </c>
      <c r="Q851" s="61">
        <f t="shared" si="723"/>
        <v>86.42</v>
      </c>
      <c r="R851" s="61">
        <f t="shared" si="723"/>
        <v>69.22</v>
      </c>
      <c r="S851" s="61">
        <f t="shared" si="723"/>
        <v>68.945999999999998</v>
      </c>
      <c r="T851" s="61">
        <f t="shared" si="721"/>
        <v>72.289000000000001</v>
      </c>
      <c r="U851" s="61">
        <f t="shared" si="721"/>
        <v>42.470999999999997</v>
      </c>
      <c r="V851" s="61">
        <f t="shared" si="721"/>
        <v>17.545000000000002</v>
      </c>
      <c r="W851" s="61">
        <f t="shared" si="721"/>
        <v>14.949</v>
      </c>
      <c r="X851" s="61">
        <f t="shared" si="721"/>
        <v>13.436</v>
      </c>
      <c r="Y851" s="61">
        <f t="shared" si="721"/>
        <v>16.802</v>
      </c>
      <c r="Z851" s="61">
        <f t="shared" si="721"/>
        <v>46.648000000000003</v>
      </c>
      <c r="AA851" s="61">
        <f t="shared" si="721"/>
        <v>56.796999999999997</v>
      </c>
      <c r="AB851" s="61">
        <f t="shared" si="721"/>
        <v>58.451999999999998</v>
      </c>
    </row>
    <row r="852" spans="1:28" ht="36" hidden="1" customHeight="1" thickBot="1" x14ac:dyDescent="0.3">
      <c r="A852" s="202" t="s">
        <v>14</v>
      </c>
      <c r="B852" s="344" t="s">
        <v>27</v>
      </c>
      <c r="C852" s="345"/>
      <c r="D852" s="181">
        <f>D851/D849</f>
        <v>0.54149905384914221</v>
      </c>
      <c r="E852" s="181">
        <f t="shared" ref="E852:O852" si="727">E851/E849</f>
        <v>0.51336438339909218</v>
      </c>
      <c r="F852" s="181">
        <f t="shared" si="727"/>
        <v>0.54213059067748637</v>
      </c>
      <c r="G852" s="181">
        <f t="shared" si="727"/>
        <v>0.51232459248759743</v>
      </c>
      <c r="H852" s="181">
        <f t="shared" si="727"/>
        <v>0.36917179513925108</v>
      </c>
      <c r="I852" s="181">
        <f t="shared" si="727"/>
        <v>0.20934256055363321</v>
      </c>
      <c r="J852" s="181">
        <f t="shared" si="727"/>
        <v>0.17726787620064033</v>
      </c>
      <c r="K852" s="181">
        <f t="shared" si="727"/>
        <v>0.17392880258899676</v>
      </c>
      <c r="L852" s="181">
        <f t="shared" si="727"/>
        <v>0.18188313234752862</v>
      </c>
      <c r="M852" s="181">
        <f t="shared" si="727"/>
        <v>0.42149775914413762</v>
      </c>
      <c r="N852" s="181">
        <f t="shared" si="727"/>
        <v>0.39473062381852553</v>
      </c>
      <c r="O852" s="181">
        <f t="shared" si="727"/>
        <v>0.45720275016230338</v>
      </c>
      <c r="P852" s="207">
        <v>2027</v>
      </c>
      <c r="Q852" s="61">
        <f t="shared" si="723"/>
        <v>5.4149905384914224E-4</v>
      </c>
      <c r="R852" s="61">
        <f t="shared" si="723"/>
        <v>5.1336438339909219E-4</v>
      </c>
      <c r="S852" s="61">
        <f t="shared" si="723"/>
        <v>5.4213059067748635E-4</v>
      </c>
      <c r="T852" s="61">
        <f t="shared" si="721"/>
        <v>5.1232459248759738E-4</v>
      </c>
      <c r="U852" s="61">
        <f t="shared" si="721"/>
        <v>3.6917179513925111E-4</v>
      </c>
      <c r="V852" s="61">
        <f t="shared" si="721"/>
        <v>2.0934256055363322E-4</v>
      </c>
      <c r="W852" s="61">
        <f t="shared" si="721"/>
        <v>1.7726787620064033E-4</v>
      </c>
      <c r="X852" s="61">
        <f t="shared" si="721"/>
        <v>1.7392880258899676E-4</v>
      </c>
      <c r="Y852" s="61">
        <f t="shared" si="721"/>
        <v>1.8188313234752861E-4</v>
      </c>
      <c r="Z852" s="61">
        <f t="shared" si="721"/>
        <v>4.2149775914413764E-4</v>
      </c>
      <c r="AA852" s="61">
        <f t="shared" si="721"/>
        <v>3.9473062381852552E-4</v>
      </c>
      <c r="AB852" s="61">
        <f t="shared" si="721"/>
        <v>4.572027501623034E-4</v>
      </c>
    </row>
    <row r="853" spans="1:28" ht="81.75" hidden="1" customHeight="1" thickBot="1" x14ac:dyDescent="0.3">
      <c r="A853" s="202" t="s">
        <v>28</v>
      </c>
      <c r="B853" s="344" t="s">
        <v>29</v>
      </c>
      <c r="C853" s="345"/>
      <c r="D853" s="187">
        <f t="shared" ref="D853:O853" si="728">D754</f>
        <v>4.4006543993146767</v>
      </c>
      <c r="E853" s="187">
        <f t="shared" si="728"/>
        <v>4.4006543993146767</v>
      </c>
      <c r="F853" s="187">
        <f t="shared" si="728"/>
        <v>4.4006543993146767</v>
      </c>
      <c r="G853" s="187">
        <f t="shared" si="728"/>
        <v>4.4006543993146767</v>
      </c>
      <c r="H853" s="187">
        <f t="shared" si="728"/>
        <v>4.4006543993146767</v>
      </c>
      <c r="I853" s="187">
        <f t="shared" si="728"/>
        <v>4.4006543993146767</v>
      </c>
      <c r="J853" s="187">
        <f t="shared" si="728"/>
        <v>4.4006543993146767</v>
      </c>
      <c r="K853" s="187">
        <f t="shared" si="728"/>
        <v>4.4006543993146767</v>
      </c>
      <c r="L853" s="187">
        <f t="shared" si="728"/>
        <v>4.4006543993146767</v>
      </c>
      <c r="M853" s="187">
        <f t="shared" si="728"/>
        <v>4.4006543993146767</v>
      </c>
      <c r="N853" s="187">
        <f t="shared" si="728"/>
        <v>4.4006543993146767</v>
      </c>
      <c r="O853" s="187">
        <f t="shared" si="728"/>
        <v>4.4006543993146767</v>
      </c>
      <c r="P853" s="207">
        <v>2027</v>
      </c>
      <c r="Q853" s="61">
        <f t="shared" si="723"/>
        <v>4.4006543993146763E-3</v>
      </c>
      <c r="R853" s="61">
        <f t="shared" si="723"/>
        <v>4.4006543993146763E-3</v>
      </c>
      <c r="S853" s="61">
        <f t="shared" si="723"/>
        <v>4.4006543993146763E-3</v>
      </c>
      <c r="T853" s="61">
        <f t="shared" si="721"/>
        <v>4.4006543993146763E-3</v>
      </c>
      <c r="U853" s="61">
        <f t="shared" si="721"/>
        <v>4.4006543993146763E-3</v>
      </c>
      <c r="V853" s="61">
        <f t="shared" si="721"/>
        <v>4.4006543993146763E-3</v>
      </c>
      <c r="W853" s="61">
        <f t="shared" si="721"/>
        <v>4.4006543993146763E-3</v>
      </c>
      <c r="X853" s="61">
        <f t="shared" si="721"/>
        <v>4.4006543993146763E-3</v>
      </c>
      <c r="Y853" s="61">
        <f t="shared" si="721"/>
        <v>4.4006543993146763E-3</v>
      </c>
      <c r="Z853" s="61">
        <f t="shared" si="721"/>
        <v>4.4006543993146763E-3</v>
      </c>
      <c r="AA853" s="61">
        <f t="shared" si="721"/>
        <v>4.4006543993146763E-3</v>
      </c>
      <c r="AB853" s="61">
        <f t="shared" si="721"/>
        <v>4.4006543993146763E-3</v>
      </c>
    </row>
    <row r="854" spans="1:28" ht="51" hidden="1" customHeight="1" thickBot="1" x14ac:dyDescent="0.3">
      <c r="A854" s="202" t="s">
        <v>30</v>
      </c>
      <c r="B854" s="344" t="s">
        <v>31</v>
      </c>
      <c r="C854" s="345"/>
      <c r="D854" s="182">
        <f>D843</f>
        <v>0.39793637692827721</v>
      </c>
      <c r="E854" s="182">
        <f t="shared" ref="E854:O854" si="729">E843</f>
        <v>0.36980170647822719</v>
      </c>
      <c r="F854" s="182">
        <f t="shared" si="729"/>
        <v>0.39856791375662137</v>
      </c>
      <c r="G854" s="182">
        <f t="shared" si="729"/>
        <v>0.36876191556673243</v>
      </c>
      <c r="H854" s="182">
        <f t="shared" si="729"/>
        <v>0.22560911821838608</v>
      </c>
      <c r="I854" s="182">
        <f t="shared" si="729"/>
        <v>6.577988363276821E-2</v>
      </c>
      <c r="J854" s="182">
        <f t="shared" si="729"/>
        <v>3.3705199279775333E-2</v>
      </c>
      <c r="K854" s="182">
        <f t="shared" si="729"/>
        <v>3.0366125668131766E-2</v>
      </c>
      <c r="L854" s="182">
        <f t="shared" si="729"/>
        <v>3.8320455426663624E-2</v>
      </c>
      <c r="M854" s="182">
        <f t="shared" si="729"/>
        <v>0.27793508222327262</v>
      </c>
      <c r="N854" s="182">
        <f t="shared" si="729"/>
        <v>0.25116794689766053</v>
      </c>
      <c r="O854" s="182">
        <f t="shared" si="729"/>
        <v>0.31364007324143839</v>
      </c>
      <c r="P854" s="207">
        <v>2027</v>
      </c>
      <c r="Q854" s="61">
        <f t="shared" si="723"/>
        <v>3.9793637692827721E-4</v>
      </c>
      <c r="R854" s="61">
        <f t="shared" si="723"/>
        <v>3.6980170647822716E-4</v>
      </c>
      <c r="S854" s="61">
        <f t="shared" si="723"/>
        <v>3.9856791375662137E-4</v>
      </c>
      <c r="T854" s="61">
        <f t="shared" si="721"/>
        <v>3.6876191556673246E-4</v>
      </c>
      <c r="U854" s="61">
        <f t="shared" si="721"/>
        <v>2.2560911821838608E-4</v>
      </c>
      <c r="V854" s="61">
        <f t="shared" si="721"/>
        <v>6.5779883632768215E-5</v>
      </c>
      <c r="W854" s="61">
        <f t="shared" si="721"/>
        <v>3.3705199279775336E-5</v>
      </c>
      <c r="X854" s="61">
        <f t="shared" si="721"/>
        <v>3.0366125668131764E-5</v>
      </c>
      <c r="Y854" s="61">
        <f t="shared" si="721"/>
        <v>3.8320455426663625E-5</v>
      </c>
      <c r="Z854" s="61">
        <f t="shared" si="721"/>
        <v>2.7793508222327261E-4</v>
      </c>
      <c r="AA854" s="61">
        <f t="shared" si="721"/>
        <v>2.5116794689766054E-4</v>
      </c>
      <c r="AB854" s="61">
        <f t="shared" si="721"/>
        <v>3.1364007324143837E-4</v>
      </c>
    </row>
    <row r="855" spans="1:28" ht="83.25" hidden="1" customHeight="1" thickBot="1" x14ac:dyDescent="0.3">
      <c r="A855" s="202" t="s">
        <v>32</v>
      </c>
      <c r="B855" s="344" t="s">
        <v>33</v>
      </c>
      <c r="C855" s="345"/>
      <c r="D855" s="183">
        <f>ROUND(D854*D849,0)</f>
        <v>63508</v>
      </c>
      <c r="E855" s="183">
        <f t="shared" ref="E855:F855" si="730">ROUND(E854*E849,0)</f>
        <v>49863</v>
      </c>
      <c r="F855" s="183">
        <f t="shared" si="730"/>
        <v>50688</v>
      </c>
      <c r="G855" s="183">
        <f>ROUND(G854*G849,0)</f>
        <v>52032</v>
      </c>
      <c r="H855" s="183">
        <f t="shared" ref="H855:O855" si="731">ROUND(H854*H849,0)</f>
        <v>25955</v>
      </c>
      <c r="I855" s="183">
        <f t="shared" si="731"/>
        <v>5513</v>
      </c>
      <c r="J855" s="183">
        <f t="shared" si="731"/>
        <v>2842</v>
      </c>
      <c r="K855" s="183">
        <f t="shared" si="731"/>
        <v>2346</v>
      </c>
      <c r="L855" s="183">
        <f t="shared" si="731"/>
        <v>3540</v>
      </c>
      <c r="M855" s="183">
        <f t="shared" si="731"/>
        <v>30760</v>
      </c>
      <c r="N855" s="183">
        <f t="shared" si="731"/>
        <v>36140</v>
      </c>
      <c r="O855" s="183">
        <f t="shared" si="731"/>
        <v>40098</v>
      </c>
      <c r="P855" s="207">
        <v>2027</v>
      </c>
      <c r="Q855" s="61">
        <f t="shared" si="723"/>
        <v>63.508000000000003</v>
      </c>
      <c r="R855" s="61">
        <f t="shared" si="723"/>
        <v>49.863</v>
      </c>
      <c r="S855" s="61">
        <f t="shared" si="723"/>
        <v>50.688000000000002</v>
      </c>
      <c r="T855" s="61">
        <f t="shared" si="721"/>
        <v>52.031999999999996</v>
      </c>
      <c r="U855" s="61">
        <f t="shared" si="721"/>
        <v>25.954999999999998</v>
      </c>
      <c r="V855" s="61">
        <f t="shared" si="721"/>
        <v>5.5129999999999999</v>
      </c>
      <c r="W855" s="61">
        <f t="shared" si="721"/>
        <v>2.8420000000000001</v>
      </c>
      <c r="X855" s="61">
        <f t="shared" si="721"/>
        <v>2.3460000000000001</v>
      </c>
      <c r="Y855" s="61">
        <f t="shared" si="721"/>
        <v>3.54</v>
      </c>
      <c r="Z855" s="61">
        <f t="shared" si="721"/>
        <v>30.76</v>
      </c>
      <c r="AA855" s="61">
        <f t="shared" si="721"/>
        <v>36.14</v>
      </c>
      <c r="AB855" s="61">
        <f t="shared" si="721"/>
        <v>40.097999999999999</v>
      </c>
    </row>
    <row r="856" spans="1:28" ht="53.25" hidden="1" customHeight="1" thickBot="1" x14ac:dyDescent="0.3">
      <c r="A856" s="202" t="s">
        <v>34</v>
      </c>
      <c r="B856" s="344" t="s">
        <v>35</v>
      </c>
      <c r="C856" s="345"/>
      <c r="D856" s="184">
        <f>D853*D855</f>
        <v>279476.75959167647</v>
      </c>
      <c r="E856" s="185">
        <f t="shared" ref="E856:O856" si="732">E853*E855</f>
        <v>219429.83031302772</v>
      </c>
      <c r="F856" s="185">
        <f t="shared" si="732"/>
        <v>223060.37019246235</v>
      </c>
      <c r="G856" s="185">
        <f t="shared" si="732"/>
        <v>228974.84970514127</v>
      </c>
      <c r="H856" s="185">
        <f t="shared" si="732"/>
        <v>114218.98493421244</v>
      </c>
      <c r="I856" s="185">
        <f t="shared" si="732"/>
        <v>24260.807703421811</v>
      </c>
      <c r="J856" s="185">
        <f t="shared" si="732"/>
        <v>12506.659802852311</v>
      </c>
      <c r="K856" s="185">
        <f t="shared" si="732"/>
        <v>10323.935220792231</v>
      </c>
      <c r="L856" s="185">
        <f t="shared" si="732"/>
        <v>15578.316573573955</v>
      </c>
      <c r="M856" s="185">
        <f t="shared" si="732"/>
        <v>135364.12932291944</v>
      </c>
      <c r="N856" s="185">
        <f t="shared" si="732"/>
        <v>159039.64999123241</v>
      </c>
      <c r="O856" s="186">
        <f t="shared" si="732"/>
        <v>176457.44010371991</v>
      </c>
      <c r="P856" s="207">
        <v>2027</v>
      </c>
      <c r="Q856" s="61">
        <f t="shared" si="723"/>
        <v>279.47675959167645</v>
      </c>
      <c r="R856" s="61">
        <f t="shared" si="723"/>
        <v>219.42983031302771</v>
      </c>
      <c r="S856" s="61">
        <f t="shared" si="723"/>
        <v>223.06037019246236</v>
      </c>
      <c r="T856" s="61">
        <f t="shared" si="721"/>
        <v>228.97484970514128</v>
      </c>
      <c r="U856" s="61">
        <f t="shared" si="721"/>
        <v>114.21898493421244</v>
      </c>
      <c r="V856" s="61">
        <f t="shared" si="721"/>
        <v>24.260807703421811</v>
      </c>
      <c r="W856" s="61">
        <f t="shared" si="721"/>
        <v>12.506659802852312</v>
      </c>
      <c r="X856" s="61">
        <f t="shared" si="721"/>
        <v>10.323935220792231</v>
      </c>
      <c r="Y856" s="61">
        <f t="shared" si="721"/>
        <v>15.578316573573955</v>
      </c>
      <c r="Z856" s="61">
        <f t="shared" si="721"/>
        <v>135.36412932291944</v>
      </c>
      <c r="AA856" s="61">
        <f t="shared" si="721"/>
        <v>159.03964999123241</v>
      </c>
      <c r="AB856" s="61">
        <f t="shared" si="721"/>
        <v>176.4574401037199</v>
      </c>
    </row>
    <row r="857" spans="1:28" ht="48.75" hidden="1" customHeight="1" thickBot="1" x14ac:dyDescent="0.3">
      <c r="A857" s="202" t="s">
        <v>36</v>
      </c>
      <c r="B857" s="344" t="s">
        <v>37</v>
      </c>
      <c r="C857" s="345"/>
      <c r="D857" s="184">
        <f>ROUND(D856*0.9,2)</f>
        <v>251529.08</v>
      </c>
      <c r="E857" s="185">
        <f t="shared" ref="E857:O857" si="733">ROUND(E856*0.9,2)</f>
        <v>197486.85</v>
      </c>
      <c r="F857" s="185">
        <f t="shared" si="733"/>
        <v>200754.33</v>
      </c>
      <c r="G857" s="185">
        <f t="shared" si="733"/>
        <v>206077.36</v>
      </c>
      <c r="H857" s="185">
        <f t="shared" si="733"/>
        <v>102797.09</v>
      </c>
      <c r="I857" s="185">
        <f t="shared" si="733"/>
        <v>21834.73</v>
      </c>
      <c r="J857" s="185">
        <f t="shared" si="733"/>
        <v>11255.99</v>
      </c>
      <c r="K857" s="185">
        <f t="shared" si="733"/>
        <v>9291.5400000000009</v>
      </c>
      <c r="L857" s="185">
        <f t="shared" si="733"/>
        <v>14020.48</v>
      </c>
      <c r="M857" s="185">
        <f t="shared" si="733"/>
        <v>121827.72</v>
      </c>
      <c r="N857" s="185">
        <f t="shared" si="733"/>
        <v>143135.67999999999</v>
      </c>
      <c r="O857" s="186">
        <f t="shared" si="733"/>
        <v>158811.70000000001</v>
      </c>
      <c r="P857" s="207">
        <v>2027</v>
      </c>
      <c r="Q857" s="61">
        <f t="shared" si="723"/>
        <v>251.52907999999999</v>
      </c>
      <c r="R857" s="61">
        <f t="shared" si="723"/>
        <v>197.48685</v>
      </c>
      <c r="S857" s="61">
        <f t="shared" si="723"/>
        <v>200.75432999999998</v>
      </c>
      <c r="T857" s="61">
        <f t="shared" si="721"/>
        <v>206.07736</v>
      </c>
      <c r="U857" s="61">
        <f t="shared" si="721"/>
        <v>102.79709</v>
      </c>
      <c r="V857" s="61">
        <f t="shared" si="721"/>
        <v>21.83473</v>
      </c>
      <c r="W857" s="61">
        <f t="shared" si="721"/>
        <v>11.255990000000001</v>
      </c>
      <c r="X857" s="61">
        <f t="shared" si="721"/>
        <v>9.2915400000000012</v>
      </c>
      <c r="Y857" s="61">
        <f t="shared" si="721"/>
        <v>14.020479999999999</v>
      </c>
      <c r="Z857" s="61">
        <f t="shared" si="721"/>
        <v>121.82772</v>
      </c>
      <c r="AA857" s="61">
        <f t="shared" si="721"/>
        <v>143.13567999999998</v>
      </c>
      <c r="AB857" s="61">
        <f t="shared" si="721"/>
        <v>158.8117</v>
      </c>
    </row>
    <row r="858" spans="1:28" ht="21.75" hidden="1" customHeight="1" thickBot="1" x14ac:dyDescent="0.3">
      <c r="A858" s="346" t="str">
        <f>A847</f>
        <v>Объект 9:</v>
      </c>
      <c r="B858" s="347"/>
      <c r="C858" s="43"/>
      <c r="D858" s="348" t="str">
        <f>D847</f>
        <v>Яч.№7 Угляновка; Яч.№1 Верхний Телюлюй</v>
      </c>
      <c r="E858" s="349"/>
      <c r="F858" s="349"/>
      <c r="G858" s="349"/>
      <c r="H858" s="349"/>
      <c r="I858" s="349"/>
      <c r="J858" s="349"/>
      <c r="K858" s="349"/>
      <c r="L858" s="349"/>
      <c r="M858" s="349"/>
      <c r="N858" s="349"/>
      <c r="O858" s="350"/>
      <c r="P858" s="207">
        <v>2028</v>
      </c>
      <c r="Q858" s="61" t="e">
        <f t="shared" si="723"/>
        <v>#VALUE!</v>
      </c>
      <c r="R858" s="61">
        <f t="shared" si="723"/>
        <v>0</v>
      </c>
      <c r="S858" s="61">
        <f t="shared" si="723"/>
        <v>0</v>
      </c>
      <c r="T858" s="61">
        <f t="shared" si="721"/>
        <v>0</v>
      </c>
      <c r="U858" s="61">
        <f t="shared" si="721"/>
        <v>0</v>
      </c>
      <c r="V858" s="61">
        <f t="shared" si="721"/>
        <v>0</v>
      </c>
      <c r="W858" s="61">
        <f t="shared" si="721"/>
        <v>0</v>
      </c>
      <c r="X858" s="61">
        <f t="shared" si="721"/>
        <v>0</v>
      </c>
      <c r="Y858" s="61">
        <f t="shared" si="721"/>
        <v>0</v>
      </c>
      <c r="Z858" s="61">
        <f t="shared" si="721"/>
        <v>0</v>
      </c>
      <c r="AA858" s="61">
        <f t="shared" si="721"/>
        <v>0</v>
      </c>
      <c r="AB858" s="61">
        <f t="shared" si="721"/>
        <v>0</v>
      </c>
    </row>
    <row r="859" spans="1:28" ht="16.5" hidden="1" thickBot="1" x14ac:dyDescent="0.3">
      <c r="A859" s="351" t="s">
        <v>299</v>
      </c>
      <c r="B859" s="352"/>
      <c r="C859" s="352"/>
      <c r="D859" s="352"/>
      <c r="E859" s="352"/>
      <c r="F859" s="352"/>
      <c r="G859" s="352"/>
      <c r="H859" s="352"/>
      <c r="I859" s="352"/>
      <c r="J859" s="352"/>
      <c r="K859" s="352"/>
      <c r="L859" s="352"/>
      <c r="M859" s="352"/>
      <c r="N859" s="352"/>
      <c r="O859" s="352"/>
      <c r="P859" s="207">
        <v>2028</v>
      </c>
      <c r="Q859" s="61">
        <f t="shared" si="723"/>
        <v>0</v>
      </c>
      <c r="R859" s="61">
        <f t="shared" si="723"/>
        <v>0</v>
      </c>
      <c r="S859" s="61">
        <f t="shared" si="723"/>
        <v>0</v>
      </c>
      <c r="T859" s="61">
        <f t="shared" si="721"/>
        <v>0</v>
      </c>
      <c r="U859" s="61">
        <f t="shared" si="721"/>
        <v>0</v>
      </c>
      <c r="V859" s="61">
        <f t="shared" si="721"/>
        <v>0</v>
      </c>
      <c r="W859" s="61">
        <f t="shared" si="721"/>
        <v>0</v>
      </c>
      <c r="X859" s="61">
        <f t="shared" si="721"/>
        <v>0</v>
      </c>
      <c r="Y859" s="61">
        <f t="shared" si="721"/>
        <v>0</v>
      </c>
      <c r="Z859" s="61">
        <f t="shared" si="721"/>
        <v>0</v>
      </c>
      <c r="AA859" s="61">
        <f t="shared" si="721"/>
        <v>0</v>
      </c>
      <c r="AB859" s="61">
        <f t="shared" si="721"/>
        <v>0</v>
      </c>
    </row>
    <row r="860" spans="1:28" s="41" customFormat="1" ht="29.25" hidden="1" customHeight="1" thickBot="1" x14ac:dyDescent="0.3">
      <c r="A860" s="202" t="s">
        <v>11</v>
      </c>
      <c r="B860" s="344" t="s">
        <v>293</v>
      </c>
      <c r="C860" s="345"/>
      <c r="D860" s="179">
        <f>D849</f>
        <v>159594</v>
      </c>
      <c r="E860" s="179">
        <f t="shared" ref="E860:O861" si="734">E849</f>
        <v>134836</v>
      </c>
      <c r="F860" s="179">
        <f t="shared" si="734"/>
        <v>127176</v>
      </c>
      <c r="G860" s="179">
        <f t="shared" si="734"/>
        <v>141100</v>
      </c>
      <c r="H860" s="179">
        <f t="shared" si="734"/>
        <v>115044</v>
      </c>
      <c r="I860" s="179">
        <f t="shared" si="734"/>
        <v>83810</v>
      </c>
      <c r="J860" s="179">
        <f t="shared" si="734"/>
        <v>84330</v>
      </c>
      <c r="K860" s="179">
        <f t="shared" si="734"/>
        <v>77250</v>
      </c>
      <c r="L860" s="179">
        <f t="shared" si="734"/>
        <v>92378</v>
      </c>
      <c r="M860" s="179">
        <f t="shared" si="734"/>
        <v>110672</v>
      </c>
      <c r="N860" s="179">
        <f t="shared" si="734"/>
        <v>143888</v>
      </c>
      <c r="O860" s="179">
        <f t="shared" si="734"/>
        <v>127847</v>
      </c>
      <c r="P860" s="207">
        <v>2028</v>
      </c>
      <c r="Q860" s="61">
        <f t="shared" si="723"/>
        <v>159.59399999999999</v>
      </c>
      <c r="R860" s="61">
        <f t="shared" si="723"/>
        <v>134.83600000000001</v>
      </c>
      <c r="S860" s="61">
        <f t="shared" si="723"/>
        <v>127.176</v>
      </c>
      <c r="T860" s="61">
        <f t="shared" si="721"/>
        <v>141.1</v>
      </c>
      <c r="U860" s="61">
        <f t="shared" si="721"/>
        <v>115.044</v>
      </c>
      <c r="V860" s="61">
        <f t="shared" si="721"/>
        <v>83.81</v>
      </c>
      <c r="W860" s="61">
        <f t="shared" si="721"/>
        <v>84.33</v>
      </c>
      <c r="X860" s="61">
        <f t="shared" si="721"/>
        <v>77.25</v>
      </c>
      <c r="Y860" s="61">
        <f t="shared" si="721"/>
        <v>92.378</v>
      </c>
      <c r="Z860" s="61">
        <f t="shared" si="721"/>
        <v>110.672</v>
      </c>
      <c r="AA860" s="61">
        <f t="shared" si="721"/>
        <v>143.88800000000001</v>
      </c>
      <c r="AB860" s="61">
        <f t="shared" si="721"/>
        <v>127.84699999999999</v>
      </c>
    </row>
    <row r="861" spans="1:28" ht="16.5" hidden="1" thickBot="1" x14ac:dyDescent="0.3">
      <c r="A861" s="202" t="s">
        <v>12</v>
      </c>
      <c r="B861" s="353" t="s">
        <v>291</v>
      </c>
      <c r="C861" s="354"/>
      <c r="D861" s="179">
        <f>D850</f>
        <v>73174</v>
      </c>
      <c r="E861" s="179">
        <f t="shared" si="734"/>
        <v>65616</v>
      </c>
      <c r="F861" s="179">
        <f t="shared" si="734"/>
        <v>58230</v>
      </c>
      <c r="G861" s="179">
        <f t="shared" si="734"/>
        <v>68811</v>
      </c>
      <c r="H861" s="179">
        <f t="shared" si="734"/>
        <v>72573</v>
      </c>
      <c r="I861" s="179">
        <f t="shared" si="734"/>
        <v>66265</v>
      </c>
      <c r="J861" s="179">
        <f t="shared" si="734"/>
        <v>69381</v>
      </c>
      <c r="K861" s="179">
        <f t="shared" si="734"/>
        <v>63814</v>
      </c>
      <c r="L861" s="179">
        <f t="shared" si="734"/>
        <v>75576</v>
      </c>
      <c r="M861" s="179">
        <f t="shared" si="734"/>
        <v>64024</v>
      </c>
      <c r="N861" s="179">
        <f t="shared" si="734"/>
        <v>87091</v>
      </c>
      <c r="O861" s="179">
        <f t="shared" si="734"/>
        <v>69395</v>
      </c>
      <c r="P861" s="207">
        <v>2028</v>
      </c>
      <c r="Q861" s="61">
        <f t="shared" si="723"/>
        <v>73.174000000000007</v>
      </c>
      <c r="R861" s="61">
        <f t="shared" si="723"/>
        <v>65.616</v>
      </c>
      <c r="S861" s="61">
        <f t="shared" si="723"/>
        <v>58.23</v>
      </c>
      <c r="T861" s="61">
        <f t="shared" si="721"/>
        <v>68.811000000000007</v>
      </c>
      <c r="U861" s="61">
        <f t="shared" si="721"/>
        <v>72.572999999999993</v>
      </c>
      <c r="V861" s="61">
        <f t="shared" si="721"/>
        <v>66.265000000000001</v>
      </c>
      <c r="W861" s="61">
        <f t="shared" si="721"/>
        <v>69.381</v>
      </c>
      <c r="X861" s="61">
        <f t="shared" si="721"/>
        <v>63.814</v>
      </c>
      <c r="Y861" s="61">
        <f t="shared" si="721"/>
        <v>75.575999999999993</v>
      </c>
      <c r="Z861" s="61">
        <f t="shared" si="721"/>
        <v>64.024000000000001</v>
      </c>
      <c r="AA861" s="61">
        <f t="shared" si="721"/>
        <v>87.090999999999994</v>
      </c>
      <c r="AB861" s="61">
        <f t="shared" si="721"/>
        <v>69.394999999999996</v>
      </c>
    </row>
    <row r="862" spans="1:28" ht="33" hidden="1" customHeight="1" thickBot="1" x14ac:dyDescent="0.3">
      <c r="A862" s="202" t="s">
        <v>13</v>
      </c>
      <c r="B862" s="344" t="s">
        <v>292</v>
      </c>
      <c r="C862" s="345"/>
      <c r="D862" s="180">
        <f>D860-D861</f>
        <v>86420</v>
      </c>
      <c r="E862" s="180">
        <f t="shared" ref="E862:O862" si="735">E860-E861</f>
        <v>69220</v>
      </c>
      <c r="F862" s="180">
        <f t="shared" si="735"/>
        <v>68946</v>
      </c>
      <c r="G862" s="180">
        <f t="shared" si="735"/>
        <v>72289</v>
      </c>
      <c r="H862" s="180">
        <f t="shared" si="735"/>
        <v>42471</v>
      </c>
      <c r="I862" s="180">
        <f t="shared" si="735"/>
        <v>17545</v>
      </c>
      <c r="J862" s="180">
        <f t="shared" si="735"/>
        <v>14949</v>
      </c>
      <c r="K862" s="180">
        <f t="shared" si="735"/>
        <v>13436</v>
      </c>
      <c r="L862" s="180">
        <f t="shared" si="735"/>
        <v>16802</v>
      </c>
      <c r="M862" s="180">
        <f t="shared" si="735"/>
        <v>46648</v>
      </c>
      <c r="N862" s="180">
        <f t="shared" si="735"/>
        <v>56797</v>
      </c>
      <c r="O862" s="180">
        <f t="shared" si="735"/>
        <v>58452</v>
      </c>
      <c r="P862" s="207">
        <v>2028</v>
      </c>
      <c r="Q862" s="61">
        <f t="shared" si="723"/>
        <v>86.42</v>
      </c>
      <c r="R862" s="61">
        <f t="shared" si="723"/>
        <v>69.22</v>
      </c>
      <c r="S862" s="61">
        <f t="shared" si="723"/>
        <v>68.945999999999998</v>
      </c>
      <c r="T862" s="61">
        <f t="shared" si="721"/>
        <v>72.289000000000001</v>
      </c>
      <c r="U862" s="61">
        <f t="shared" si="721"/>
        <v>42.470999999999997</v>
      </c>
      <c r="V862" s="61">
        <f t="shared" si="721"/>
        <v>17.545000000000002</v>
      </c>
      <c r="W862" s="61">
        <f t="shared" si="721"/>
        <v>14.949</v>
      </c>
      <c r="X862" s="61">
        <f t="shared" si="721"/>
        <v>13.436</v>
      </c>
      <c r="Y862" s="61">
        <f t="shared" si="721"/>
        <v>16.802</v>
      </c>
      <c r="Z862" s="61">
        <f t="shared" si="721"/>
        <v>46.648000000000003</v>
      </c>
      <c r="AA862" s="61">
        <f t="shared" si="721"/>
        <v>56.796999999999997</v>
      </c>
      <c r="AB862" s="61">
        <f t="shared" si="721"/>
        <v>58.451999999999998</v>
      </c>
    </row>
    <row r="863" spans="1:28" ht="36" hidden="1" customHeight="1" thickBot="1" x14ac:dyDescent="0.3">
      <c r="A863" s="202" t="s">
        <v>14</v>
      </c>
      <c r="B863" s="344" t="s">
        <v>27</v>
      </c>
      <c r="C863" s="345"/>
      <c r="D863" s="181">
        <f>D862/D860</f>
        <v>0.54149905384914221</v>
      </c>
      <c r="E863" s="181">
        <f t="shared" ref="E863:O863" si="736">E862/E860</f>
        <v>0.51336438339909218</v>
      </c>
      <c r="F863" s="181">
        <f t="shared" si="736"/>
        <v>0.54213059067748637</v>
      </c>
      <c r="G863" s="181">
        <f t="shared" si="736"/>
        <v>0.51232459248759743</v>
      </c>
      <c r="H863" s="181">
        <f t="shared" si="736"/>
        <v>0.36917179513925108</v>
      </c>
      <c r="I863" s="181">
        <f t="shared" si="736"/>
        <v>0.20934256055363321</v>
      </c>
      <c r="J863" s="181">
        <f t="shared" si="736"/>
        <v>0.17726787620064033</v>
      </c>
      <c r="K863" s="181">
        <f t="shared" si="736"/>
        <v>0.17392880258899676</v>
      </c>
      <c r="L863" s="181">
        <f t="shared" si="736"/>
        <v>0.18188313234752862</v>
      </c>
      <c r="M863" s="181">
        <f t="shared" si="736"/>
        <v>0.42149775914413762</v>
      </c>
      <c r="N863" s="181">
        <f t="shared" si="736"/>
        <v>0.39473062381852553</v>
      </c>
      <c r="O863" s="181">
        <f t="shared" si="736"/>
        <v>0.45720275016230338</v>
      </c>
      <c r="P863" s="207">
        <v>2028</v>
      </c>
      <c r="Q863" s="61">
        <f t="shared" si="723"/>
        <v>5.4149905384914224E-4</v>
      </c>
      <c r="R863" s="61">
        <f t="shared" si="723"/>
        <v>5.1336438339909219E-4</v>
      </c>
      <c r="S863" s="61">
        <f t="shared" si="723"/>
        <v>5.4213059067748635E-4</v>
      </c>
      <c r="T863" s="61">
        <f t="shared" si="721"/>
        <v>5.1232459248759738E-4</v>
      </c>
      <c r="U863" s="61">
        <f t="shared" si="721"/>
        <v>3.6917179513925111E-4</v>
      </c>
      <c r="V863" s="61">
        <f t="shared" si="721"/>
        <v>2.0934256055363322E-4</v>
      </c>
      <c r="W863" s="61">
        <f t="shared" si="721"/>
        <v>1.7726787620064033E-4</v>
      </c>
      <c r="X863" s="61">
        <f t="shared" si="721"/>
        <v>1.7392880258899676E-4</v>
      </c>
      <c r="Y863" s="61">
        <f t="shared" si="721"/>
        <v>1.8188313234752861E-4</v>
      </c>
      <c r="Z863" s="61">
        <f t="shared" si="721"/>
        <v>4.2149775914413764E-4</v>
      </c>
      <c r="AA863" s="61">
        <f t="shared" si="721"/>
        <v>3.9473062381852552E-4</v>
      </c>
      <c r="AB863" s="61">
        <f t="shared" si="721"/>
        <v>4.572027501623034E-4</v>
      </c>
    </row>
    <row r="864" spans="1:28" ht="81.75" hidden="1" customHeight="1" thickBot="1" x14ac:dyDescent="0.3">
      <c r="A864" s="202" t="s">
        <v>28</v>
      </c>
      <c r="B864" s="344" t="s">
        <v>29</v>
      </c>
      <c r="C864" s="345"/>
      <c r="D864" s="187">
        <f t="shared" ref="D864:O864" si="737">D765</f>
        <v>4.5942831928845234</v>
      </c>
      <c r="E864" s="187">
        <f t="shared" si="737"/>
        <v>4.5942831928845234</v>
      </c>
      <c r="F864" s="187">
        <f t="shared" si="737"/>
        <v>4.5942831928845234</v>
      </c>
      <c r="G864" s="187">
        <f t="shared" si="737"/>
        <v>4.5942831928845234</v>
      </c>
      <c r="H864" s="187">
        <f t="shared" si="737"/>
        <v>4.5942831928845234</v>
      </c>
      <c r="I864" s="187">
        <f t="shared" si="737"/>
        <v>4.5942831928845234</v>
      </c>
      <c r="J864" s="187">
        <f t="shared" si="737"/>
        <v>4.5942831928845234</v>
      </c>
      <c r="K864" s="187">
        <f t="shared" si="737"/>
        <v>4.5942831928845234</v>
      </c>
      <c r="L864" s="187">
        <f t="shared" si="737"/>
        <v>4.5942831928845234</v>
      </c>
      <c r="M864" s="187">
        <f t="shared" si="737"/>
        <v>4.5942831928845234</v>
      </c>
      <c r="N864" s="187">
        <f t="shared" si="737"/>
        <v>4.5942831928845234</v>
      </c>
      <c r="O864" s="187">
        <f t="shared" si="737"/>
        <v>4.5942831928845234</v>
      </c>
      <c r="P864" s="207">
        <v>2028</v>
      </c>
      <c r="Q864" s="61">
        <f t="shared" si="723"/>
        <v>4.5942831928845237E-3</v>
      </c>
      <c r="R864" s="61">
        <f t="shared" si="723"/>
        <v>4.5942831928845237E-3</v>
      </c>
      <c r="S864" s="61">
        <f t="shared" si="723"/>
        <v>4.5942831928845237E-3</v>
      </c>
      <c r="T864" s="61">
        <f t="shared" si="721"/>
        <v>4.5942831928845237E-3</v>
      </c>
      <c r="U864" s="61">
        <f t="shared" si="721"/>
        <v>4.5942831928845237E-3</v>
      </c>
      <c r="V864" s="61">
        <f t="shared" si="721"/>
        <v>4.5942831928845237E-3</v>
      </c>
      <c r="W864" s="61">
        <f t="shared" si="721"/>
        <v>4.5942831928845237E-3</v>
      </c>
      <c r="X864" s="61">
        <f t="shared" si="721"/>
        <v>4.5942831928845237E-3</v>
      </c>
      <c r="Y864" s="61">
        <f t="shared" si="721"/>
        <v>4.5942831928845237E-3</v>
      </c>
      <c r="Z864" s="61">
        <f t="shared" si="721"/>
        <v>4.5942831928845237E-3</v>
      </c>
      <c r="AA864" s="61">
        <f t="shared" si="721"/>
        <v>4.5942831928845237E-3</v>
      </c>
      <c r="AB864" s="61">
        <f t="shared" si="721"/>
        <v>4.5942831928845237E-3</v>
      </c>
    </row>
    <row r="865" spans="1:28" ht="51" hidden="1" customHeight="1" thickBot="1" x14ac:dyDescent="0.3">
      <c r="A865" s="202" t="s">
        <v>30</v>
      </c>
      <c r="B865" s="344" t="s">
        <v>31</v>
      </c>
      <c r="C865" s="345"/>
      <c r="D865" s="182">
        <f>D854</f>
        <v>0.39793637692827721</v>
      </c>
      <c r="E865" s="182">
        <f t="shared" ref="E865:O865" si="738">E854</f>
        <v>0.36980170647822719</v>
      </c>
      <c r="F865" s="182">
        <f t="shared" si="738"/>
        <v>0.39856791375662137</v>
      </c>
      <c r="G865" s="182">
        <f t="shared" si="738"/>
        <v>0.36876191556673243</v>
      </c>
      <c r="H865" s="182">
        <f t="shared" si="738"/>
        <v>0.22560911821838608</v>
      </c>
      <c r="I865" s="182">
        <f t="shared" si="738"/>
        <v>6.577988363276821E-2</v>
      </c>
      <c r="J865" s="182">
        <f t="shared" si="738"/>
        <v>3.3705199279775333E-2</v>
      </c>
      <c r="K865" s="182">
        <f t="shared" si="738"/>
        <v>3.0366125668131766E-2</v>
      </c>
      <c r="L865" s="182">
        <f t="shared" si="738"/>
        <v>3.8320455426663624E-2</v>
      </c>
      <c r="M865" s="182">
        <f t="shared" si="738"/>
        <v>0.27793508222327262</v>
      </c>
      <c r="N865" s="182">
        <f t="shared" si="738"/>
        <v>0.25116794689766053</v>
      </c>
      <c r="O865" s="182">
        <f t="shared" si="738"/>
        <v>0.31364007324143839</v>
      </c>
      <c r="P865" s="207">
        <v>2028</v>
      </c>
      <c r="Q865" s="61">
        <f t="shared" si="723"/>
        <v>3.9793637692827721E-4</v>
      </c>
      <c r="R865" s="61">
        <f t="shared" si="723"/>
        <v>3.6980170647822716E-4</v>
      </c>
      <c r="S865" s="61">
        <f t="shared" si="723"/>
        <v>3.9856791375662137E-4</v>
      </c>
      <c r="T865" s="61">
        <f t="shared" si="721"/>
        <v>3.6876191556673246E-4</v>
      </c>
      <c r="U865" s="61">
        <f t="shared" si="721"/>
        <v>2.2560911821838608E-4</v>
      </c>
      <c r="V865" s="61">
        <f t="shared" si="721"/>
        <v>6.5779883632768215E-5</v>
      </c>
      <c r="W865" s="61">
        <f t="shared" si="721"/>
        <v>3.3705199279775336E-5</v>
      </c>
      <c r="X865" s="61">
        <f t="shared" si="721"/>
        <v>3.0366125668131764E-5</v>
      </c>
      <c r="Y865" s="61">
        <f t="shared" si="721"/>
        <v>3.8320455426663625E-5</v>
      </c>
      <c r="Z865" s="61">
        <f t="shared" si="721"/>
        <v>2.7793508222327261E-4</v>
      </c>
      <c r="AA865" s="61">
        <f t="shared" si="721"/>
        <v>2.5116794689766054E-4</v>
      </c>
      <c r="AB865" s="61">
        <f t="shared" si="721"/>
        <v>3.1364007324143837E-4</v>
      </c>
    </row>
    <row r="866" spans="1:28" ht="83.25" hidden="1" customHeight="1" thickBot="1" x14ac:dyDescent="0.3">
      <c r="A866" s="202" t="s">
        <v>32</v>
      </c>
      <c r="B866" s="344" t="s">
        <v>33</v>
      </c>
      <c r="C866" s="345"/>
      <c r="D866" s="183">
        <f>ROUND(D865*D860,0)</f>
        <v>63508</v>
      </c>
      <c r="E866" s="183">
        <f t="shared" ref="E866:F866" si="739">ROUND(E865*E860,0)</f>
        <v>49863</v>
      </c>
      <c r="F866" s="183">
        <f t="shared" si="739"/>
        <v>50688</v>
      </c>
      <c r="G866" s="183">
        <f>ROUND(G865*G860,0)</f>
        <v>52032</v>
      </c>
      <c r="H866" s="183">
        <f t="shared" ref="H866:O866" si="740">ROUND(H865*H860,0)</f>
        <v>25955</v>
      </c>
      <c r="I866" s="183">
        <f t="shared" si="740"/>
        <v>5513</v>
      </c>
      <c r="J866" s="183">
        <f t="shared" si="740"/>
        <v>2842</v>
      </c>
      <c r="K866" s="183">
        <f t="shared" si="740"/>
        <v>2346</v>
      </c>
      <c r="L866" s="183">
        <f t="shared" si="740"/>
        <v>3540</v>
      </c>
      <c r="M866" s="183">
        <f t="shared" si="740"/>
        <v>30760</v>
      </c>
      <c r="N866" s="183">
        <f t="shared" si="740"/>
        <v>36140</v>
      </c>
      <c r="O866" s="183">
        <f t="shared" si="740"/>
        <v>40098</v>
      </c>
      <c r="P866" s="207">
        <v>2028</v>
      </c>
      <c r="Q866" s="61">
        <f t="shared" si="723"/>
        <v>63.508000000000003</v>
      </c>
      <c r="R866" s="61">
        <f t="shared" si="723"/>
        <v>49.863</v>
      </c>
      <c r="S866" s="61">
        <f t="shared" si="723"/>
        <v>50.688000000000002</v>
      </c>
      <c r="T866" s="61">
        <f t="shared" si="721"/>
        <v>52.031999999999996</v>
      </c>
      <c r="U866" s="61">
        <f t="shared" si="721"/>
        <v>25.954999999999998</v>
      </c>
      <c r="V866" s="61">
        <f t="shared" si="721"/>
        <v>5.5129999999999999</v>
      </c>
      <c r="W866" s="61">
        <f t="shared" si="721"/>
        <v>2.8420000000000001</v>
      </c>
      <c r="X866" s="61">
        <f t="shared" si="721"/>
        <v>2.3460000000000001</v>
      </c>
      <c r="Y866" s="61">
        <f t="shared" si="721"/>
        <v>3.54</v>
      </c>
      <c r="Z866" s="61">
        <f t="shared" si="721"/>
        <v>30.76</v>
      </c>
      <c r="AA866" s="61">
        <f t="shared" si="721"/>
        <v>36.14</v>
      </c>
      <c r="AB866" s="61">
        <f t="shared" si="721"/>
        <v>40.097999999999999</v>
      </c>
    </row>
    <row r="867" spans="1:28" ht="53.25" hidden="1" customHeight="1" thickBot="1" x14ac:dyDescent="0.3">
      <c r="A867" s="202" t="s">
        <v>34</v>
      </c>
      <c r="B867" s="344" t="s">
        <v>35</v>
      </c>
      <c r="C867" s="345"/>
      <c r="D867" s="184">
        <f>D864*D866</f>
        <v>291773.73701371031</v>
      </c>
      <c r="E867" s="185">
        <f t="shared" ref="E867:O867" si="741">E864*E866</f>
        <v>229084.74284680097</v>
      </c>
      <c r="F867" s="185">
        <f t="shared" si="741"/>
        <v>232875.02648093071</v>
      </c>
      <c r="G867" s="185">
        <f t="shared" si="741"/>
        <v>239049.74309216751</v>
      </c>
      <c r="H867" s="185">
        <f t="shared" si="741"/>
        <v>119244.62027131781</v>
      </c>
      <c r="I867" s="185">
        <f t="shared" si="741"/>
        <v>25328.283242372378</v>
      </c>
      <c r="J867" s="185">
        <f t="shared" si="741"/>
        <v>13056.952834177815</v>
      </c>
      <c r="K867" s="185">
        <f t="shared" si="741"/>
        <v>10778.188370507092</v>
      </c>
      <c r="L867" s="185">
        <f t="shared" si="741"/>
        <v>16263.762502811212</v>
      </c>
      <c r="M867" s="185">
        <f t="shared" si="741"/>
        <v>141320.15101312794</v>
      </c>
      <c r="N867" s="185">
        <f t="shared" si="741"/>
        <v>166037.39459084667</v>
      </c>
      <c r="O867" s="186">
        <f t="shared" si="741"/>
        <v>184221.56746828361</v>
      </c>
      <c r="P867" s="207">
        <v>2028</v>
      </c>
      <c r="Q867" s="61">
        <f t="shared" si="723"/>
        <v>291.77373701371033</v>
      </c>
      <c r="R867" s="61">
        <f t="shared" si="723"/>
        <v>229.08474284680096</v>
      </c>
      <c r="S867" s="61">
        <f t="shared" si="723"/>
        <v>232.8750264809307</v>
      </c>
      <c r="T867" s="61">
        <f t="shared" si="721"/>
        <v>239.04974309216752</v>
      </c>
      <c r="U867" s="61">
        <f t="shared" si="721"/>
        <v>119.2446202713178</v>
      </c>
      <c r="V867" s="61">
        <f t="shared" si="721"/>
        <v>25.328283242372379</v>
      </c>
      <c r="W867" s="61">
        <f t="shared" si="721"/>
        <v>13.056952834177816</v>
      </c>
      <c r="X867" s="61">
        <f t="shared" si="721"/>
        <v>10.778188370507092</v>
      </c>
      <c r="Y867" s="61">
        <f t="shared" si="721"/>
        <v>16.263762502811211</v>
      </c>
      <c r="Z867" s="61">
        <f t="shared" si="721"/>
        <v>141.32015101312794</v>
      </c>
      <c r="AA867" s="61">
        <f t="shared" si="721"/>
        <v>166.03739459084667</v>
      </c>
      <c r="AB867" s="61">
        <f t="shared" si="721"/>
        <v>184.22156746828361</v>
      </c>
    </row>
    <row r="868" spans="1:28" ht="48.75" hidden="1" customHeight="1" thickBot="1" x14ac:dyDescent="0.3">
      <c r="A868" s="202" t="s">
        <v>36</v>
      </c>
      <c r="B868" s="344" t="s">
        <v>37</v>
      </c>
      <c r="C868" s="345"/>
      <c r="D868" s="184">
        <f>ROUND(D867*0.9,2)</f>
        <v>262596.36</v>
      </c>
      <c r="E868" s="185">
        <f t="shared" ref="E868:O868" si="742">ROUND(E867*0.9,2)</f>
        <v>206176.27</v>
      </c>
      <c r="F868" s="185">
        <f t="shared" si="742"/>
        <v>209587.52</v>
      </c>
      <c r="G868" s="185">
        <f t="shared" si="742"/>
        <v>215144.77</v>
      </c>
      <c r="H868" s="185">
        <f t="shared" si="742"/>
        <v>107320.16</v>
      </c>
      <c r="I868" s="185">
        <f t="shared" si="742"/>
        <v>22795.45</v>
      </c>
      <c r="J868" s="185">
        <f t="shared" si="742"/>
        <v>11751.26</v>
      </c>
      <c r="K868" s="185">
        <f t="shared" si="742"/>
        <v>9700.3700000000008</v>
      </c>
      <c r="L868" s="185">
        <f t="shared" si="742"/>
        <v>14637.39</v>
      </c>
      <c r="M868" s="185">
        <f t="shared" si="742"/>
        <v>127188.14</v>
      </c>
      <c r="N868" s="185">
        <f t="shared" si="742"/>
        <v>149433.66</v>
      </c>
      <c r="O868" s="186">
        <f t="shared" si="742"/>
        <v>165799.41</v>
      </c>
      <c r="P868" s="207">
        <v>2028</v>
      </c>
      <c r="Q868" s="61">
        <f t="shared" si="723"/>
        <v>262.59636</v>
      </c>
      <c r="R868" s="61">
        <f t="shared" si="723"/>
        <v>206.17626999999999</v>
      </c>
      <c r="S868" s="61">
        <f t="shared" si="723"/>
        <v>209.58751999999998</v>
      </c>
      <c r="T868" s="61">
        <f t="shared" si="721"/>
        <v>215.14476999999999</v>
      </c>
      <c r="U868" s="61">
        <f t="shared" si="721"/>
        <v>107.32016</v>
      </c>
      <c r="V868" s="61">
        <f t="shared" si="721"/>
        <v>22.795450000000002</v>
      </c>
      <c r="W868" s="61">
        <f t="shared" si="721"/>
        <v>11.75126</v>
      </c>
      <c r="X868" s="61">
        <f t="shared" si="721"/>
        <v>9.7003700000000013</v>
      </c>
      <c r="Y868" s="61">
        <f t="shared" si="721"/>
        <v>14.63739</v>
      </c>
      <c r="Z868" s="61">
        <f t="shared" si="721"/>
        <v>127.18814</v>
      </c>
      <c r="AA868" s="61">
        <f t="shared" si="721"/>
        <v>149.43366</v>
      </c>
      <c r="AB868" s="61">
        <f t="shared" si="721"/>
        <v>165.79940999999999</v>
      </c>
    </row>
    <row r="869" spans="1:28" ht="20.25" hidden="1" customHeight="1" thickBot="1" x14ac:dyDescent="0.3">
      <c r="A869" s="346" t="str">
        <f>A858</f>
        <v>Объект 9:</v>
      </c>
      <c r="B869" s="347"/>
      <c r="C869" s="43"/>
      <c r="D869" s="348" t="str">
        <f>D858</f>
        <v>Яч.№7 Угляновка; Яч.№1 Верхний Телюлюй</v>
      </c>
      <c r="E869" s="349"/>
      <c r="F869" s="349"/>
      <c r="G869" s="349"/>
      <c r="H869" s="349"/>
      <c r="I869" s="349"/>
      <c r="J869" s="349"/>
      <c r="K869" s="349"/>
      <c r="L869" s="349"/>
      <c r="M869" s="349"/>
      <c r="N869" s="349"/>
      <c r="O869" s="350"/>
      <c r="P869" s="207">
        <v>2029</v>
      </c>
      <c r="Q869" s="61" t="e">
        <f t="shared" si="723"/>
        <v>#VALUE!</v>
      </c>
      <c r="R869" s="61">
        <f t="shared" si="723"/>
        <v>0</v>
      </c>
      <c r="S869" s="61">
        <f t="shared" si="723"/>
        <v>0</v>
      </c>
      <c r="T869" s="61">
        <f t="shared" si="721"/>
        <v>0</v>
      </c>
      <c r="U869" s="61">
        <f t="shared" si="721"/>
        <v>0</v>
      </c>
      <c r="V869" s="61">
        <f t="shared" si="721"/>
        <v>0</v>
      </c>
      <c r="W869" s="61">
        <f t="shared" si="721"/>
        <v>0</v>
      </c>
      <c r="X869" s="61">
        <f t="shared" si="721"/>
        <v>0</v>
      </c>
      <c r="Y869" s="61">
        <f t="shared" si="721"/>
        <v>0</v>
      </c>
      <c r="Z869" s="61">
        <f t="shared" si="721"/>
        <v>0</v>
      </c>
      <c r="AA869" s="61">
        <f t="shared" si="721"/>
        <v>0</v>
      </c>
      <c r="AB869" s="61">
        <f t="shared" si="721"/>
        <v>0</v>
      </c>
    </row>
    <row r="870" spans="1:28" ht="16.5" hidden="1" thickBot="1" x14ac:dyDescent="0.3">
      <c r="A870" s="351" t="s">
        <v>300</v>
      </c>
      <c r="B870" s="352"/>
      <c r="C870" s="352"/>
      <c r="D870" s="352"/>
      <c r="E870" s="352"/>
      <c r="F870" s="352"/>
      <c r="G870" s="352"/>
      <c r="H870" s="352"/>
      <c r="I870" s="352"/>
      <c r="J870" s="352"/>
      <c r="K870" s="352"/>
      <c r="L870" s="352"/>
      <c r="M870" s="352"/>
      <c r="N870" s="352"/>
      <c r="O870" s="352"/>
      <c r="P870" s="207">
        <v>2029</v>
      </c>
      <c r="Q870" s="61">
        <f t="shared" si="723"/>
        <v>0</v>
      </c>
      <c r="R870" s="61">
        <f t="shared" si="723"/>
        <v>0</v>
      </c>
      <c r="S870" s="61">
        <f t="shared" si="723"/>
        <v>0</v>
      </c>
      <c r="T870" s="61">
        <f t="shared" si="721"/>
        <v>0</v>
      </c>
      <c r="U870" s="61">
        <f t="shared" si="721"/>
        <v>0</v>
      </c>
      <c r="V870" s="61">
        <f t="shared" si="721"/>
        <v>0</v>
      </c>
      <c r="W870" s="61">
        <f t="shared" si="721"/>
        <v>0</v>
      </c>
      <c r="X870" s="61">
        <f t="shared" si="721"/>
        <v>0</v>
      </c>
      <c r="Y870" s="61">
        <f t="shared" si="721"/>
        <v>0</v>
      </c>
      <c r="Z870" s="61">
        <f t="shared" si="721"/>
        <v>0</v>
      </c>
      <c r="AA870" s="61">
        <f t="shared" si="721"/>
        <v>0</v>
      </c>
      <c r="AB870" s="61">
        <f t="shared" si="721"/>
        <v>0</v>
      </c>
    </row>
    <row r="871" spans="1:28" s="41" customFormat="1" ht="29.25" hidden="1" customHeight="1" thickBot="1" x14ac:dyDescent="0.3">
      <c r="A871" s="202" t="s">
        <v>11</v>
      </c>
      <c r="B871" s="344" t="s">
        <v>293</v>
      </c>
      <c r="C871" s="345"/>
      <c r="D871" s="179">
        <f>D860</f>
        <v>159594</v>
      </c>
      <c r="E871" s="179">
        <f t="shared" ref="E871:O872" si="743">E860</f>
        <v>134836</v>
      </c>
      <c r="F871" s="179">
        <f t="shared" si="743"/>
        <v>127176</v>
      </c>
      <c r="G871" s="179">
        <f t="shared" si="743"/>
        <v>141100</v>
      </c>
      <c r="H871" s="179">
        <f t="shared" si="743"/>
        <v>115044</v>
      </c>
      <c r="I871" s="179">
        <f t="shared" si="743"/>
        <v>83810</v>
      </c>
      <c r="J871" s="179">
        <f t="shared" si="743"/>
        <v>84330</v>
      </c>
      <c r="K871" s="179">
        <f t="shared" si="743"/>
        <v>77250</v>
      </c>
      <c r="L871" s="179">
        <f t="shared" si="743"/>
        <v>92378</v>
      </c>
      <c r="M871" s="179">
        <f t="shared" si="743"/>
        <v>110672</v>
      </c>
      <c r="N871" s="179">
        <f t="shared" si="743"/>
        <v>143888</v>
      </c>
      <c r="O871" s="179">
        <f t="shared" si="743"/>
        <v>127847</v>
      </c>
      <c r="P871" s="207">
        <v>2029</v>
      </c>
      <c r="Q871" s="61">
        <f t="shared" si="723"/>
        <v>159.59399999999999</v>
      </c>
      <c r="R871" s="61">
        <f t="shared" si="723"/>
        <v>134.83600000000001</v>
      </c>
      <c r="S871" s="61">
        <f t="shared" si="723"/>
        <v>127.176</v>
      </c>
      <c r="T871" s="61">
        <f t="shared" si="721"/>
        <v>141.1</v>
      </c>
      <c r="U871" s="61">
        <f t="shared" si="721"/>
        <v>115.044</v>
      </c>
      <c r="V871" s="61">
        <f t="shared" si="721"/>
        <v>83.81</v>
      </c>
      <c r="W871" s="61">
        <f t="shared" si="721"/>
        <v>84.33</v>
      </c>
      <c r="X871" s="61">
        <f t="shared" si="721"/>
        <v>77.25</v>
      </c>
      <c r="Y871" s="61">
        <f t="shared" si="721"/>
        <v>92.378</v>
      </c>
      <c r="Z871" s="61">
        <f t="shared" si="721"/>
        <v>110.672</v>
      </c>
      <c r="AA871" s="61">
        <f t="shared" si="721"/>
        <v>143.88800000000001</v>
      </c>
      <c r="AB871" s="61">
        <f t="shared" si="721"/>
        <v>127.84699999999999</v>
      </c>
    </row>
    <row r="872" spans="1:28" ht="16.5" hidden="1" thickBot="1" x14ac:dyDescent="0.3">
      <c r="A872" s="202" t="s">
        <v>12</v>
      </c>
      <c r="B872" s="353" t="s">
        <v>291</v>
      </c>
      <c r="C872" s="354"/>
      <c r="D872" s="179">
        <f>D861</f>
        <v>73174</v>
      </c>
      <c r="E872" s="179">
        <f t="shared" si="743"/>
        <v>65616</v>
      </c>
      <c r="F872" s="179">
        <f t="shared" si="743"/>
        <v>58230</v>
      </c>
      <c r="G872" s="179">
        <f t="shared" si="743"/>
        <v>68811</v>
      </c>
      <c r="H872" s="179">
        <f t="shared" si="743"/>
        <v>72573</v>
      </c>
      <c r="I872" s="179">
        <f t="shared" si="743"/>
        <v>66265</v>
      </c>
      <c r="J872" s="179">
        <f t="shared" si="743"/>
        <v>69381</v>
      </c>
      <c r="K872" s="179">
        <f t="shared" si="743"/>
        <v>63814</v>
      </c>
      <c r="L872" s="179">
        <f t="shared" si="743"/>
        <v>75576</v>
      </c>
      <c r="M872" s="179">
        <f t="shared" si="743"/>
        <v>64024</v>
      </c>
      <c r="N872" s="179">
        <f t="shared" si="743"/>
        <v>87091</v>
      </c>
      <c r="O872" s="179">
        <f t="shared" si="743"/>
        <v>69395</v>
      </c>
      <c r="P872" s="207">
        <v>2029</v>
      </c>
      <c r="Q872" s="61">
        <f t="shared" si="723"/>
        <v>73.174000000000007</v>
      </c>
      <c r="R872" s="61">
        <f t="shared" si="723"/>
        <v>65.616</v>
      </c>
      <c r="S872" s="61">
        <f t="shared" si="723"/>
        <v>58.23</v>
      </c>
      <c r="T872" s="61">
        <f t="shared" si="721"/>
        <v>68.811000000000007</v>
      </c>
      <c r="U872" s="61">
        <f t="shared" si="721"/>
        <v>72.572999999999993</v>
      </c>
      <c r="V872" s="61">
        <f t="shared" si="721"/>
        <v>66.265000000000001</v>
      </c>
      <c r="W872" s="61">
        <f t="shared" ref="W872:AB913" si="744">J872/1000</f>
        <v>69.381</v>
      </c>
      <c r="X872" s="61">
        <f t="shared" si="744"/>
        <v>63.814</v>
      </c>
      <c r="Y872" s="61">
        <f t="shared" si="744"/>
        <v>75.575999999999993</v>
      </c>
      <c r="Z872" s="61">
        <f t="shared" si="744"/>
        <v>64.024000000000001</v>
      </c>
      <c r="AA872" s="61">
        <f t="shared" si="744"/>
        <v>87.090999999999994</v>
      </c>
      <c r="AB872" s="61">
        <f t="shared" si="744"/>
        <v>69.394999999999996</v>
      </c>
    </row>
    <row r="873" spans="1:28" ht="33" hidden="1" customHeight="1" thickBot="1" x14ac:dyDescent="0.3">
      <c r="A873" s="202" t="s">
        <v>13</v>
      </c>
      <c r="B873" s="344" t="s">
        <v>292</v>
      </c>
      <c r="C873" s="345"/>
      <c r="D873" s="180">
        <f>D871-D872</f>
        <v>86420</v>
      </c>
      <c r="E873" s="180">
        <f t="shared" ref="E873:O873" si="745">E871-E872</f>
        <v>69220</v>
      </c>
      <c r="F873" s="180">
        <f t="shared" si="745"/>
        <v>68946</v>
      </c>
      <c r="G873" s="180">
        <f t="shared" si="745"/>
        <v>72289</v>
      </c>
      <c r="H873" s="180">
        <f t="shared" si="745"/>
        <v>42471</v>
      </c>
      <c r="I873" s="180">
        <f t="shared" si="745"/>
        <v>17545</v>
      </c>
      <c r="J873" s="180">
        <f t="shared" si="745"/>
        <v>14949</v>
      </c>
      <c r="K873" s="180">
        <f t="shared" si="745"/>
        <v>13436</v>
      </c>
      <c r="L873" s="180">
        <f t="shared" si="745"/>
        <v>16802</v>
      </c>
      <c r="M873" s="180">
        <f t="shared" si="745"/>
        <v>46648</v>
      </c>
      <c r="N873" s="180">
        <f t="shared" si="745"/>
        <v>56797</v>
      </c>
      <c r="O873" s="180">
        <f t="shared" si="745"/>
        <v>58452</v>
      </c>
      <c r="P873" s="207">
        <v>2029</v>
      </c>
      <c r="Q873" s="61">
        <f t="shared" si="723"/>
        <v>86.42</v>
      </c>
      <c r="R873" s="61">
        <f t="shared" si="723"/>
        <v>69.22</v>
      </c>
      <c r="S873" s="61">
        <f t="shared" si="723"/>
        <v>68.945999999999998</v>
      </c>
      <c r="T873" s="61">
        <f t="shared" si="723"/>
        <v>72.289000000000001</v>
      </c>
      <c r="U873" s="61">
        <f t="shared" si="723"/>
        <v>42.470999999999997</v>
      </c>
      <c r="V873" s="61">
        <f t="shared" si="723"/>
        <v>17.545000000000002</v>
      </c>
      <c r="W873" s="61">
        <f t="shared" si="744"/>
        <v>14.949</v>
      </c>
      <c r="X873" s="61">
        <f t="shared" si="744"/>
        <v>13.436</v>
      </c>
      <c r="Y873" s="61">
        <f t="shared" si="744"/>
        <v>16.802</v>
      </c>
      <c r="Z873" s="61">
        <f t="shared" si="744"/>
        <v>46.648000000000003</v>
      </c>
      <c r="AA873" s="61">
        <f t="shared" si="744"/>
        <v>56.796999999999997</v>
      </c>
      <c r="AB873" s="61">
        <f t="shared" si="744"/>
        <v>58.451999999999998</v>
      </c>
    </row>
    <row r="874" spans="1:28" ht="36" hidden="1" customHeight="1" thickBot="1" x14ac:dyDescent="0.3">
      <c r="A874" s="202" t="s">
        <v>14</v>
      </c>
      <c r="B874" s="344" t="s">
        <v>27</v>
      </c>
      <c r="C874" s="345"/>
      <c r="D874" s="181">
        <f>D873/D871</f>
        <v>0.54149905384914221</v>
      </c>
      <c r="E874" s="181">
        <f t="shared" ref="E874:O874" si="746">E873/E871</f>
        <v>0.51336438339909218</v>
      </c>
      <c r="F874" s="181">
        <f t="shared" si="746"/>
        <v>0.54213059067748637</v>
      </c>
      <c r="G874" s="181">
        <f t="shared" si="746"/>
        <v>0.51232459248759743</v>
      </c>
      <c r="H874" s="181">
        <f t="shared" si="746"/>
        <v>0.36917179513925108</v>
      </c>
      <c r="I874" s="181">
        <f t="shared" si="746"/>
        <v>0.20934256055363321</v>
      </c>
      <c r="J874" s="181">
        <f t="shared" si="746"/>
        <v>0.17726787620064033</v>
      </c>
      <c r="K874" s="181">
        <f t="shared" si="746"/>
        <v>0.17392880258899676</v>
      </c>
      <c r="L874" s="181">
        <f t="shared" si="746"/>
        <v>0.18188313234752862</v>
      </c>
      <c r="M874" s="181">
        <f t="shared" si="746"/>
        <v>0.42149775914413762</v>
      </c>
      <c r="N874" s="181">
        <f t="shared" si="746"/>
        <v>0.39473062381852553</v>
      </c>
      <c r="O874" s="181">
        <f t="shared" si="746"/>
        <v>0.45720275016230338</v>
      </c>
      <c r="P874" s="207">
        <v>2029</v>
      </c>
      <c r="Q874" s="61">
        <f t="shared" si="723"/>
        <v>5.4149905384914224E-4</v>
      </c>
      <c r="R874" s="61">
        <f t="shared" si="723"/>
        <v>5.1336438339909219E-4</v>
      </c>
      <c r="S874" s="61">
        <f t="shared" si="723"/>
        <v>5.4213059067748635E-4</v>
      </c>
      <c r="T874" s="61">
        <f t="shared" si="723"/>
        <v>5.1232459248759738E-4</v>
      </c>
      <c r="U874" s="61">
        <f t="shared" si="723"/>
        <v>3.6917179513925111E-4</v>
      </c>
      <c r="V874" s="61">
        <f t="shared" si="723"/>
        <v>2.0934256055363322E-4</v>
      </c>
      <c r="W874" s="61">
        <f t="shared" si="744"/>
        <v>1.7726787620064033E-4</v>
      </c>
      <c r="X874" s="61">
        <f t="shared" si="744"/>
        <v>1.7392880258899676E-4</v>
      </c>
      <c r="Y874" s="61">
        <f t="shared" si="744"/>
        <v>1.8188313234752861E-4</v>
      </c>
      <c r="Z874" s="61">
        <f t="shared" si="744"/>
        <v>4.2149775914413764E-4</v>
      </c>
      <c r="AA874" s="61">
        <f t="shared" si="744"/>
        <v>3.9473062381852552E-4</v>
      </c>
      <c r="AB874" s="61">
        <f t="shared" si="744"/>
        <v>4.572027501623034E-4</v>
      </c>
    </row>
    <row r="875" spans="1:28" ht="81.75" hidden="1" customHeight="1" thickBot="1" x14ac:dyDescent="0.3">
      <c r="A875" s="202" t="s">
        <v>28</v>
      </c>
      <c r="B875" s="344" t="s">
        <v>29</v>
      </c>
      <c r="C875" s="345"/>
      <c r="D875" s="187">
        <f t="shared" ref="D875:O875" si="747">D776</f>
        <v>4.7964316533714424</v>
      </c>
      <c r="E875" s="187">
        <f t="shared" si="747"/>
        <v>4.7964316533714424</v>
      </c>
      <c r="F875" s="187">
        <f t="shared" si="747"/>
        <v>4.7964316533714424</v>
      </c>
      <c r="G875" s="187">
        <f t="shared" si="747"/>
        <v>4.7964316533714424</v>
      </c>
      <c r="H875" s="187">
        <f t="shared" si="747"/>
        <v>4.7964316533714424</v>
      </c>
      <c r="I875" s="187">
        <f t="shared" si="747"/>
        <v>4.7964316533714424</v>
      </c>
      <c r="J875" s="187">
        <f t="shared" si="747"/>
        <v>4.7964316533714424</v>
      </c>
      <c r="K875" s="187">
        <f t="shared" si="747"/>
        <v>4.7964316533714424</v>
      </c>
      <c r="L875" s="187">
        <f t="shared" si="747"/>
        <v>4.7964316533714424</v>
      </c>
      <c r="M875" s="187">
        <f t="shared" si="747"/>
        <v>4.7964316533714424</v>
      </c>
      <c r="N875" s="187">
        <f t="shared" si="747"/>
        <v>4.7964316533714424</v>
      </c>
      <c r="O875" s="187">
        <f t="shared" si="747"/>
        <v>4.7964316533714424</v>
      </c>
      <c r="P875" s="207">
        <v>2029</v>
      </c>
      <c r="Q875" s="61">
        <f t="shared" si="723"/>
        <v>4.7964316533714423E-3</v>
      </c>
      <c r="R875" s="61">
        <f t="shared" si="723"/>
        <v>4.7964316533714423E-3</v>
      </c>
      <c r="S875" s="61">
        <f t="shared" si="723"/>
        <v>4.7964316533714423E-3</v>
      </c>
      <c r="T875" s="61">
        <f t="shared" si="723"/>
        <v>4.7964316533714423E-3</v>
      </c>
      <c r="U875" s="61">
        <f t="shared" si="723"/>
        <v>4.7964316533714423E-3</v>
      </c>
      <c r="V875" s="61">
        <f t="shared" si="723"/>
        <v>4.7964316533714423E-3</v>
      </c>
      <c r="W875" s="61">
        <f t="shared" si="744"/>
        <v>4.7964316533714423E-3</v>
      </c>
      <c r="X875" s="61">
        <f t="shared" si="744"/>
        <v>4.7964316533714423E-3</v>
      </c>
      <c r="Y875" s="61">
        <f t="shared" si="744"/>
        <v>4.7964316533714423E-3</v>
      </c>
      <c r="Z875" s="61">
        <f t="shared" si="744"/>
        <v>4.7964316533714423E-3</v>
      </c>
      <c r="AA875" s="61">
        <f t="shared" si="744"/>
        <v>4.7964316533714423E-3</v>
      </c>
      <c r="AB875" s="61">
        <f t="shared" si="744"/>
        <v>4.7964316533714423E-3</v>
      </c>
    </row>
    <row r="876" spans="1:28" ht="51" hidden="1" customHeight="1" thickBot="1" x14ac:dyDescent="0.3">
      <c r="A876" s="202" t="s">
        <v>30</v>
      </c>
      <c r="B876" s="344" t="s">
        <v>31</v>
      </c>
      <c r="C876" s="345"/>
      <c r="D876" s="182">
        <f>D865</f>
        <v>0.39793637692827721</v>
      </c>
      <c r="E876" s="182">
        <f t="shared" ref="E876:O876" si="748">E865</f>
        <v>0.36980170647822719</v>
      </c>
      <c r="F876" s="182">
        <f t="shared" si="748"/>
        <v>0.39856791375662137</v>
      </c>
      <c r="G876" s="182">
        <f t="shared" si="748"/>
        <v>0.36876191556673243</v>
      </c>
      <c r="H876" s="182">
        <f t="shared" si="748"/>
        <v>0.22560911821838608</v>
      </c>
      <c r="I876" s="182">
        <f t="shared" si="748"/>
        <v>6.577988363276821E-2</v>
      </c>
      <c r="J876" s="182">
        <f t="shared" si="748"/>
        <v>3.3705199279775333E-2</v>
      </c>
      <c r="K876" s="182">
        <f t="shared" si="748"/>
        <v>3.0366125668131766E-2</v>
      </c>
      <c r="L876" s="182">
        <f t="shared" si="748"/>
        <v>3.8320455426663624E-2</v>
      </c>
      <c r="M876" s="182">
        <f t="shared" si="748"/>
        <v>0.27793508222327262</v>
      </c>
      <c r="N876" s="182">
        <f t="shared" si="748"/>
        <v>0.25116794689766053</v>
      </c>
      <c r="O876" s="182">
        <f t="shared" si="748"/>
        <v>0.31364007324143839</v>
      </c>
      <c r="P876" s="207">
        <v>2029</v>
      </c>
      <c r="Q876" s="61">
        <f t="shared" si="723"/>
        <v>3.9793637692827721E-4</v>
      </c>
      <c r="R876" s="61">
        <f t="shared" si="723"/>
        <v>3.6980170647822716E-4</v>
      </c>
      <c r="S876" s="61">
        <f t="shared" si="723"/>
        <v>3.9856791375662137E-4</v>
      </c>
      <c r="T876" s="61">
        <f t="shared" si="723"/>
        <v>3.6876191556673246E-4</v>
      </c>
      <c r="U876" s="61">
        <f t="shared" si="723"/>
        <v>2.2560911821838608E-4</v>
      </c>
      <c r="V876" s="61">
        <f t="shared" si="723"/>
        <v>6.5779883632768215E-5</v>
      </c>
      <c r="W876" s="61">
        <f t="shared" si="744"/>
        <v>3.3705199279775336E-5</v>
      </c>
      <c r="X876" s="61">
        <f t="shared" si="744"/>
        <v>3.0366125668131764E-5</v>
      </c>
      <c r="Y876" s="61">
        <f t="shared" si="744"/>
        <v>3.8320455426663625E-5</v>
      </c>
      <c r="Z876" s="61">
        <f t="shared" si="744"/>
        <v>2.7793508222327261E-4</v>
      </c>
      <c r="AA876" s="61">
        <f t="shared" si="744"/>
        <v>2.5116794689766054E-4</v>
      </c>
      <c r="AB876" s="61">
        <f t="shared" si="744"/>
        <v>3.1364007324143837E-4</v>
      </c>
    </row>
    <row r="877" spans="1:28" ht="83.25" hidden="1" customHeight="1" thickBot="1" x14ac:dyDescent="0.3">
      <c r="A877" s="202" t="s">
        <v>32</v>
      </c>
      <c r="B877" s="344" t="s">
        <v>33</v>
      </c>
      <c r="C877" s="345"/>
      <c r="D877" s="183">
        <f>ROUND(D876*D871,0)</f>
        <v>63508</v>
      </c>
      <c r="E877" s="183">
        <f t="shared" ref="E877:F877" si="749">ROUND(E876*E871,0)</f>
        <v>49863</v>
      </c>
      <c r="F877" s="183">
        <f t="shared" si="749"/>
        <v>50688</v>
      </c>
      <c r="G877" s="183">
        <f>ROUND(G876*G871,0)</f>
        <v>52032</v>
      </c>
      <c r="H877" s="183">
        <f t="shared" ref="H877:O877" si="750">ROUND(H876*H871,0)</f>
        <v>25955</v>
      </c>
      <c r="I877" s="183">
        <f t="shared" si="750"/>
        <v>5513</v>
      </c>
      <c r="J877" s="183">
        <f t="shared" si="750"/>
        <v>2842</v>
      </c>
      <c r="K877" s="183">
        <f t="shared" si="750"/>
        <v>2346</v>
      </c>
      <c r="L877" s="183">
        <f t="shared" si="750"/>
        <v>3540</v>
      </c>
      <c r="M877" s="183">
        <f t="shared" si="750"/>
        <v>30760</v>
      </c>
      <c r="N877" s="183">
        <f t="shared" si="750"/>
        <v>36140</v>
      </c>
      <c r="O877" s="183">
        <f t="shared" si="750"/>
        <v>40098</v>
      </c>
      <c r="P877" s="207">
        <v>2029</v>
      </c>
      <c r="Q877" s="61">
        <f t="shared" si="723"/>
        <v>63.508000000000003</v>
      </c>
      <c r="R877" s="61">
        <f t="shared" si="723"/>
        <v>49.863</v>
      </c>
      <c r="S877" s="61">
        <f t="shared" si="723"/>
        <v>50.688000000000002</v>
      </c>
      <c r="T877" s="61">
        <f t="shared" si="723"/>
        <v>52.031999999999996</v>
      </c>
      <c r="U877" s="61">
        <f t="shared" si="723"/>
        <v>25.954999999999998</v>
      </c>
      <c r="V877" s="61">
        <f t="shared" si="723"/>
        <v>5.5129999999999999</v>
      </c>
      <c r="W877" s="61">
        <f t="shared" si="744"/>
        <v>2.8420000000000001</v>
      </c>
      <c r="X877" s="61">
        <f t="shared" si="744"/>
        <v>2.3460000000000001</v>
      </c>
      <c r="Y877" s="61">
        <f t="shared" si="744"/>
        <v>3.54</v>
      </c>
      <c r="Z877" s="61">
        <f t="shared" si="744"/>
        <v>30.76</v>
      </c>
      <c r="AA877" s="61">
        <f t="shared" si="744"/>
        <v>36.14</v>
      </c>
      <c r="AB877" s="61">
        <f t="shared" si="744"/>
        <v>40.097999999999999</v>
      </c>
    </row>
    <row r="878" spans="1:28" ht="53.25" hidden="1" customHeight="1" thickBot="1" x14ac:dyDescent="0.3">
      <c r="A878" s="202" t="s">
        <v>34</v>
      </c>
      <c r="B878" s="344" t="s">
        <v>35</v>
      </c>
      <c r="C878" s="345"/>
      <c r="D878" s="184">
        <f>D875*D877</f>
        <v>304611.78144231357</v>
      </c>
      <c r="E878" s="185">
        <f t="shared" ref="E878:O878" si="751">E875*E877</f>
        <v>239164.47153206024</v>
      </c>
      <c r="F878" s="185">
        <f t="shared" si="751"/>
        <v>243121.52764609168</v>
      </c>
      <c r="G878" s="185">
        <f t="shared" si="751"/>
        <v>249567.93178822289</v>
      </c>
      <c r="H878" s="185">
        <f t="shared" si="751"/>
        <v>124491.38356325579</v>
      </c>
      <c r="I878" s="185">
        <f t="shared" si="751"/>
        <v>26442.727705036763</v>
      </c>
      <c r="J878" s="185">
        <f t="shared" si="751"/>
        <v>13631.458758881639</v>
      </c>
      <c r="K878" s="185">
        <f t="shared" si="751"/>
        <v>11252.428658809404</v>
      </c>
      <c r="L878" s="185">
        <f t="shared" si="751"/>
        <v>16979.368052934908</v>
      </c>
      <c r="M878" s="185">
        <f t="shared" si="751"/>
        <v>147538.23765770555</v>
      </c>
      <c r="N878" s="185">
        <f t="shared" si="751"/>
        <v>173343.03995284392</v>
      </c>
      <c r="O878" s="186">
        <f t="shared" si="751"/>
        <v>192327.3164368881</v>
      </c>
      <c r="P878" s="207">
        <v>2029</v>
      </c>
      <c r="Q878" s="61">
        <f t="shared" si="723"/>
        <v>304.6117814423136</v>
      </c>
      <c r="R878" s="61">
        <f t="shared" si="723"/>
        <v>239.16447153206025</v>
      </c>
      <c r="S878" s="61">
        <f t="shared" si="723"/>
        <v>243.12152764609169</v>
      </c>
      <c r="T878" s="61">
        <f t="shared" si="723"/>
        <v>249.56793178822289</v>
      </c>
      <c r="U878" s="61">
        <f t="shared" si="723"/>
        <v>124.49138356325579</v>
      </c>
      <c r="V878" s="61">
        <f t="shared" si="723"/>
        <v>26.442727705036763</v>
      </c>
      <c r="W878" s="61">
        <f t="shared" si="744"/>
        <v>13.631458758881639</v>
      </c>
      <c r="X878" s="61">
        <f t="shared" si="744"/>
        <v>11.252428658809404</v>
      </c>
      <c r="Y878" s="61">
        <f t="shared" si="744"/>
        <v>16.979368052934909</v>
      </c>
      <c r="Z878" s="61">
        <f t="shared" si="744"/>
        <v>147.53823765770557</v>
      </c>
      <c r="AA878" s="61">
        <f t="shared" si="744"/>
        <v>173.34303995284392</v>
      </c>
      <c r="AB878" s="61">
        <f t="shared" si="744"/>
        <v>192.32731643688811</v>
      </c>
    </row>
    <row r="879" spans="1:28" ht="48.75" hidden="1" customHeight="1" thickBot="1" x14ac:dyDescent="0.3">
      <c r="A879" s="202" t="s">
        <v>36</v>
      </c>
      <c r="B879" s="344" t="s">
        <v>37</v>
      </c>
      <c r="C879" s="345"/>
      <c r="D879" s="184">
        <f>ROUND(D878*0.9,2)</f>
        <v>274150.59999999998</v>
      </c>
      <c r="E879" s="185">
        <f t="shared" ref="E879:O879" si="752">ROUND(E878*0.9,2)</f>
        <v>215248.02</v>
      </c>
      <c r="F879" s="185">
        <f t="shared" si="752"/>
        <v>218809.37</v>
      </c>
      <c r="G879" s="185">
        <f t="shared" si="752"/>
        <v>224611.14</v>
      </c>
      <c r="H879" s="185">
        <f t="shared" si="752"/>
        <v>112042.25</v>
      </c>
      <c r="I879" s="185">
        <f t="shared" si="752"/>
        <v>23798.45</v>
      </c>
      <c r="J879" s="185">
        <f t="shared" si="752"/>
        <v>12268.31</v>
      </c>
      <c r="K879" s="185">
        <f t="shared" si="752"/>
        <v>10127.19</v>
      </c>
      <c r="L879" s="185">
        <f t="shared" si="752"/>
        <v>15281.43</v>
      </c>
      <c r="M879" s="185">
        <f t="shared" si="752"/>
        <v>132784.41</v>
      </c>
      <c r="N879" s="185">
        <f t="shared" si="752"/>
        <v>156008.74</v>
      </c>
      <c r="O879" s="186">
        <f t="shared" si="752"/>
        <v>173094.58</v>
      </c>
      <c r="P879" s="207">
        <v>2029</v>
      </c>
      <c r="Q879" s="61">
        <f t="shared" si="723"/>
        <v>274.1506</v>
      </c>
      <c r="R879" s="61">
        <f t="shared" si="723"/>
        <v>215.24802</v>
      </c>
      <c r="S879" s="61">
        <f t="shared" si="723"/>
        <v>218.80937</v>
      </c>
      <c r="T879" s="61">
        <f t="shared" si="723"/>
        <v>224.61114000000001</v>
      </c>
      <c r="U879" s="61">
        <f t="shared" si="723"/>
        <v>112.04225</v>
      </c>
      <c r="V879" s="61">
        <f t="shared" si="723"/>
        <v>23.798449999999999</v>
      </c>
      <c r="W879" s="61">
        <f t="shared" si="744"/>
        <v>12.26831</v>
      </c>
      <c r="X879" s="61">
        <f t="shared" si="744"/>
        <v>10.127190000000001</v>
      </c>
      <c r="Y879" s="61">
        <f t="shared" si="744"/>
        <v>15.28143</v>
      </c>
      <c r="Z879" s="61">
        <f t="shared" si="744"/>
        <v>132.78441000000001</v>
      </c>
      <c r="AA879" s="61">
        <f t="shared" si="744"/>
        <v>156.00873999999999</v>
      </c>
      <c r="AB879" s="61">
        <f t="shared" si="744"/>
        <v>173.09457999999998</v>
      </c>
    </row>
    <row r="880" spans="1:28" ht="21" hidden="1" customHeight="1" thickBot="1" x14ac:dyDescent="0.3">
      <c r="A880" s="346" t="str">
        <f>A869</f>
        <v>Объект 9:</v>
      </c>
      <c r="B880" s="347"/>
      <c r="C880" s="43"/>
      <c r="D880" s="348" t="str">
        <f>D869</f>
        <v>Яч.№7 Угляновка; Яч.№1 Верхний Телюлюй</v>
      </c>
      <c r="E880" s="349"/>
      <c r="F880" s="349"/>
      <c r="G880" s="349"/>
      <c r="H880" s="349"/>
      <c r="I880" s="349"/>
      <c r="J880" s="349"/>
      <c r="K880" s="349"/>
      <c r="L880" s="349"/>
      <c r="M880" s="349"/>
      <c r="N880" s="349"/>
      <c r="O880" s="350"/>
      <c r="P880" s="207">
        <v>2030</v>
      </c>
      <c r="Q880" s="61" t="e">
        <f t="shared" si="723"/>
        <v>#VALUE!</v>
      </c>
      <c r="R880" s="61">
        <f t="shared" si="723"/>
        <v>0</v>
      </c>
      <c r="S880" s="61">
        <f t="shared" si="723"/>
        <v>0</v>
      </c>
      <c r="T880" s="61">
        <f t="shared" si="723"/>
        <v>0</v>
      </c>
      <c r="U880" s="61">
        <f t="shared" si="723"/>
        <v>0</v>
      </c>
      <c r="V880" s="61">
        <f t="shared" si="723"/>
        <v>0</v>
      </c>
      <c r="W880" s="61">
        <f t="shared" si="744"/>
        <v>0</v>
      </c>
      <c r="X880" s="61">
        <f t="shared" si="744"/>
        <v>0</v>
      </c>
      <c r="Y880" s="61">
        <f t="shared" si="744"/>
        <v>0</v>
      </c>
      <c r="Z880" s="61">
        <f t="shared" si="744"/>
        <v>0</v>
      </c>
      <c r="AA880" s="61">
        <f t="shared" si="744"/>
        <v>0</v>
      </c>
      <c r="AB880" s="61">
        <f t="shared" si="744"/>
        <v>0</v>
      </c>
    </row>
    <row r="881" spans="1:28" ht="16.5" hidden="1" thickBot="1" x14ac:dyDescent="0.3">
      <c r="A881" s="351" t="s">
        <v>301</v>
      </c>
      <c r="B881" s="352"/>
      <c r="C881" s="352"/>
      <c r="D881" s="352"/>
      <c r="E881" s="352"/>
      <c r="F881" s="352"/>
      <c r="G881" s="352"/>
      <c r="H881" s="352"/>
      <c r="I881" s="352"/>
      <c r="J881" s="352"/>
      <c r="K881" s="352"/>
      <c r="L881" s="352"/>
      <c r="M881" s="352"/>
      <c r="N881" s="352"/>
      <c r="O881" s="352"/>
      <c r="P881" s="207">
        <v>2030</v>
      </c>
      <c r="Q881" s="61">
        <f t="shared" si="723"/>
        <v>0</v>
      </c>
      <c r="R881" s="61">
        <f t="shared" si="723"/>
        <v>0</v>
      </c>
      <c r="S881" s="61">
        <f t="shared" si="723"/>
        <v>0</v>
      </c>
      <c r="T881" s="61">
        <f t="shared" si="723"/>
        <v>0</v>
      </c>
      <c r="U881" s="61">
        <f t="shared" si="723"/>
        <v>0</v>
      </c>
      <c r="V881" s="61">
        <f t="shared" si="723"/>
        <v>0</v>
      </c>
      <c r="W881" s="61">
        <f t="shared" si="744"/>
        <v>0</v>
      </c>
      <c r="X881" s="61">
        <f t="shared" si="744"/>
        <v>0</v>
      </c>
      <c r="Y881" s="61">
        <f t="shared" si="744"/>
        <v>0</v>
      </c>
      <c r="Z881" s="61">
        <f t="shared" si="744"/>
        <v>0</v>
      </c>
      <c r="AA881" s="61">
        <f t="shared" si="744"/>
        <v>0</v>
      </c>
      <c r="AB881" s="61">
        <f t="shared" si="744"/>
        <v>0</v>
      </c>
    </row>
    <row r="882" spans="1:28" s="41" customFormat="1" ht="29.25" hidden="1" customHeight="1" thickBot="1" x14ac:dyDescent="0.3">
      <c r="A882" s="202" t="s">
        <v>11</v>
      </c>
      <c r="B882" s="344" t="s">
        <v>293</v>
      </c>
      <c r="C882" s="345"/>
      <c r="D882" s="179">
        <f>D871</f>
        <v>159594</v>
      </c>
      <c r="E882" s="179">
        <f t="shared" ref="E882:O883" si="753">E871</f>
        <v>134836</v>
      </c>
      <c r="F882" s="179">
        <f t="shared" si="753"/>
        <v>127176</v>
      </c>
      <c r="G882" s="179">
        <f t="shared" si="753"/>
        <v>141100</v>
      </c>
      <c r="H882" s="179">
        <f t="shared" si="753"/>
        <v>115044</v>
      </c>
      <c r="I882" s="179">
        <f t="shared" si="753"/>
        <v>83810</v>
      </c>
      <c r="J882" s="179">
        <f t="shared" si="753"/>
        <v>84330</v>
      </c>
      <c r="K882" s="179">
        <f t="shared" si="753"/>
        <v>77250</v>
      </c>
      <c r="L882" s="179">
        <f t="shared" si="753"/>
        <v>92378</v>
      </c>
      <c r="M882" s="179">
        <f t="shared" si="753"/>
        <v>110672</v>
      </c>
      <c r="N882" s="179">
        <f t="shared" si="753"/>
        <v>143888</v>
      </c>
      <c r="O882" s="179">
        <f t="shared" si="753"/>
        <v>127847</v>
      </c>
      <c r="P882" s="207">
        <v>2030</v>
      </c>
      <c r="Q882" s="61">
        <f t="shared" si="723"/>
        <v>159.59399999999999</v>
      </c>
      <c r="R882" s="61">
        <f t="shared" si="723"/>
        <v>134.83600000000001</v>
      </c>
      <c r="S882" s="61">
        <f t="shared" si="723"/>
        <v>127.176</v>
      </c>
      <c r="T882" s="61">
        <f t="shared" si="723"/>
        <v>141.1</v>
      </c>
      <c r="U882" s="61">
        <f t="shared" si="723"/>
        <v>115.044</v>
      </c>
      <c r="V882" s="61">
        <f t="shared" si="723"/>
        <v>83.81</v>
      </c>
      <c r="W882" s="61">
        <f t="shared" si="744"/>
        <v>84.33</v>
      </c>
      <c r="X882" s="61">
        <f t="shared" si="744"/>
        <v>77.25</v>
      </c>
      <c r="Y882" s="61">
        <f t="shared" si="744"/>
        <v>92.378</v>
      </c>
      <c r="Z882" s="61">
        <f t="shared" si="744"/>
        <v>110.672</v>
      </c>
      <c r="AA882" s="61">
        <f t="shared" si="744"/>
        <v>143.88800000000001</v>
      </c>
      <c r="AB882" s="61">
        <f t="shared" si="744"/>
        <v>127.84699999999999</v>
      </c>
    </row>
    <row r="883" spans="1:28" ht="16.5" hidden="1" thickBot="1" x14ac:dyDescent="0.3">
      <c r="A883" s="202" t="s">
        <v>12</v>
      </c>
      <c r="B883" s="353" t="s">
        <v>291</v>
      </c>
      <c r="C883" s="354"/>
      <c r="D883" s="179">
        <f>D872</f>
        <v>73174</v>
      </c>
      <c r="E883" s="179">
        <f t="shared" si="753"/>
        <v>65616</v>
      </c>
      <c r="F883" s="179">
        <f t="shared" si="753"/>
        <v>58230</v>
      </c>
      <c r="G883" s="179">
        <f t="shared" si="753"/>
        <v>68811</v>
      </c>
      <c r="H883" s="179">
        <f t="shared" si="753"/>
        <v>72573</v>
      </c>
      <c r="I883" s="179">
        <f t="shared" si="753"/>
        <v>66265</v>
      </c>
      <c r="J883" s="179">
        <f t="shared" si="753"/>
        <v>69381</v>
      </c>
      <c r="K883" s="179">
        <f t="shared" si="753"/>
        <v>63814</v>
      </c>
      <c r="L883" s="179">
        <f t="shared" si="753"/>
        <v>75576</v>
      </c>
      <c r="M883" s="179">
        <f t="shared" si="753"/>
        <v>64024</v>
      </c>
      <c r="N883" s="179">
        <f t="shared" si="753"/>
        <v>87091</v>
      </c>
      <c r="O883" s="179">
        <f t="shared" si="753"/>
        <v>69395</v>
      </c>
      <c r="P883" s="207">
        <v>2030</v>
      </c>
      <c r="Q883" s="61">
        <f t="shared" si="723"/>
        <v>73.174000000000007</v>
      </c>
      <c r="R883" s="61">
        <f t="shared" si="723"/>
        <v>65.616</v>
      </c>
      <c r="S883" s="61">
        <f t="shared" si="723"/>
        <v>58.23</v>
      </c>
      <c r="T883" s="61">
        <f t="shared" si="723"/>
        <v>68.811000000000007</v>
      </c>
      <c r="U883" s="61">
        <f t="shared" si="723"/>
        <v>72.572999999999993</v>
      </c>
      <c r="V883" s="61">
        <f t="shared" si="723"/>
        <v>66.265000000000001</v>
      </c>
      <c r="W883" s="61">
        <f t="shared" si="744"/>
        <v>69.381</v>
      </c>
      <c r="X883" s="61">
        <f t="shared" si="744"/>
        <v>63.814</v>
      </c>
      <c r="Y883" s="61">
        <f t="shared" si="744"/>
        <v>75.575999999999993</v>
      </c>
      <c r="Z883" s="61">
        <f t="shared" si="744"/>
        <v>64.024000000000001</v>
      </c>
      <c r="AA883" s="61">
        <f t="shared" si="744"/>
        <v>87.090999999999994</v>
      </c>
      <c r="AB883" s="61">
        <f t="shared" si="744"/>
        <v>69.394999999999996</v>
      </c>
    </row>
    <row r="884" spans="1:28" ht="33" hidden="1" customHeight="1" thickBot="1" x14ac:dyDescent="0.3">
      <c r="A884" s="202" t="s">
        <v>13</v>
      </c>
      <c r="B884" s="344" t="s">
        <v>292</v>
      </c>
      <c r="C884" s="345"/>
      <c r="D884" s="180">
        <f>D882-D883</f>
        <v>86420</v>
      </c>
      <c r="E884" s="180">
        <f t="shared" ref="E884:O884" si="754">E882-E883</f>
        <v>69220</v>
      </c>
      <c r="F884" s="180">
        <f t="shared" si="754"/>
        <v>68946</v>
      </c>
      <c r="G884" s="180">
        <f t="shared" si="754"/>
        <v>72289</v>
      </c>
      <c r="H884" s="180">
        <f t="shared" si="754"/>
        <v>42471</v>
      </c>
      <c r="I884" s="180">
        <f t="shared" si="754"/>
        <v>17545</v>
      </c>
      <c r="J884" s="180">
        <f t="shared" si="754"/>
        <v>14949</v>
      </c>
      <c r="K884" s="180">
        <f t="shared" si="754"/>
        <v>13436</v>
      </c>
      <c r="L884" s="180">
        <f t="shared" si="754"/>
        <v>16802</v>
      </c>
      <c r="M884" s="180">
        <f t="shared" si="754"/>
        <v>46648</v>
      </c>
      <c r="N884" s="180">
        <f t="shared" si="754"/>
        <v>56797</v>
      </c>
      <c r="O884" s="180">
        <f t="shared" si="754"/>
        <v>58452</v>
      </c>
      <c r="P884" s="207">
        <v>2030</v>
      </c>
      <c r="Q884" s="61">
        <f t="shared" si="723"/>
        <v>86.42</v>
      </c>
      <c r="R884" s="61">
        <f t="shared" si="723"/>
        <v>69.22</v>
      </c>
      <c r="S884" s="61">
        <f t="shared" si="723"/>
        <v>68.945999999999998</v>
      </c>
      <c r="T884" s="61">
        <f t="shared" si="723"/>
        <v>72.289000000000001</v>
      </c>
      <c r="U884" s="61">
        <f t="shared" si="723"/>
        <v>42.470999999999997</v>
      </c>
      <c r="V884" s="61">
        <f t="shared" si="723"/>
        <v>17.545000000000002</v>
      </c>
      <c r="W884" s="61">
        <f t="shared" si="744"/>
        <v>14.949</v>
      </c>
      <c r="X884" s="61">
        <f t="shared" si="744"/>
        <v>13.436</v>
      </c>
      <c r="Y884" s="61">
        <f t="shared" si="744"/>
        <v>16.802</v>
      </c>
      <c r="Z884" s="61">
        <f t="shared" si="744"/>
        <v>46.648000000000003</v>
      </c>
      <c r="AA884" s="61">
        <f t="shared" si="744"/>
        <v>56.796999999999997</v>
      </c>
      <c r="AB884" s="61">
        <f t="shared" si="744"/>
        <v>58.451999999999998</v>
      </c>
    </row>
    <row r="885" spans="1:28" ht="36" hidden="1" customHeight="1" thickBot="1" x14ac:dyDescent="0.3">
      <c r="A885" s="202" t="s">
        <v>14</v>
      </c>
      <c r="B885" s="344" t="s">
        <v>27</v>
      </c>
      <c r="C885" s="345"/>
      <c r="D885" s="181">
        <f>D884/D882</f>
        <v>0.54149905384914221</v>
      </c>
      <c r="E885" s="181">
        <f t="shared" ref="E885:O885" si="755">E884/E882</f>
        <v>0.51336438339909218</v>
      </c>
      <c r="F885" s="181">
        <f t="shared" si="755"/>
        <v>0.54213059067748637</v>
      </c>
      <c r="G885" s="181">
        <f t="shared" si="755"/>
        <v>0.51232459248759743</v>
      </c>
      <c r="H885" s="181">
        <f t="shared" si="755"/>
        <v>0.36917179513925108</v>
      </c>
      <c r="I885" s="181">
        <f t="shared" si="755"/>
        <v>0.20934256055363321</v>
      </c>
      <c r="J885" s="181">
        <f t="shared" si="755"/>
        <v>0.17726787620064033</v>
      </c>
      <c r="K885" s="181">
        <f t="shared" si="755"/>
        <v>0.17392880258899676</v>
      </c>
      <c r="L885" s="181">
        <f t="shared" si="755"/>
        <v>0.18188313234752862</v>
      </c>
      <c r="M885" s="181">
        <f t="shared" si="755"/>
        <v>0.42149775914413762</v>
      </c>
      <c r="N885" s="181">
        <f t="shared" si="755"/>
        <v>0.39473062381852553</v>
      </c>
      <c r="O885" s="181">
        <f t="shared" si="755"/>
        <v>0.45720275016230338</v>
      </c>
      <c r="P885" s="207">
        <v>2030</v>
      </c>
      <c r="Q885" s="61">
        <f t="shared" si="723"/>
        <v>5.4149905384914224E-4</v>
      </c>
      <c r="R885" s="61">
        <f t="shared" si="723"/>
        <v>5.1336438339909219E-4</v>
      </c>
      <c r="S885" s="61">
        <f t="shared" si="723"/>
        <v>5.4213059067748635E-4</v>
      </c>
      <c r="T885" s="61">
        <f t="shared" si="723"/>
        <v>5.1232459248759738E-4</v>
      </c>
      <c r="U885" s="61">
        <f t="shared" si="723"/>
        <v>3.6917179513925111E-4</v>
      </c>
      <c r="V885" s="61">
        <f t="shared" si="723"/>
        <v>2.0934256055363322E-4</v>
      </c>
      <c r="W885" s="61">
        <f t="shared" si="744"/>
        <v>1.7726787620064033E-4</v>
      </c>
      <c r="X885" s="61">
        <f t="shared" si="744"/>
        <v>1.7392880258899676E-4</v>
      </c>
      <c r="Y885" s="61">
        <f t="shared" si="744"/>
        <v>1.8188313234752861E-4</v>
      </c>
      <c r="Z885" s="61">
        <f t="shared" si="744"/>
        <v>4.2149775914413764E-4</v>
      </c>
      <c r="AA885" s="61">
        <f t="shared" si="744"/>
        <v>3.9473062381852552E-4</v>
      </c>
      <c r="AB885" s="61">
        <f t="shared" si="744"/>
        <v>4.572027501623034E-4</v>
      </c>
    </row>
    <row r="886" spans="1:28" ht="81.75" hidden="1" customHeight="1" thickBot="1" x14ac:dyDescent="0.3">
      <c r="A886" s="202" t="s">
        <v>28</v>
      </c>
      <c r="B886" s="344" t="s">
        <v>29</v>
      </c>
      <c r="C886" s="345"/>
      <c r="D886" s="187">
        <f t="shared" ref="D886:O886" si="756">D787</f>
        <v>5.0074746461197801</v>
      </c>
      <c r="E886" s="187">
        <f t="shared" si="756"/>
        <v>5.0074746461197801</v>
      </c>
      <c r="F886" s="187">
        <f t="shared" si="756"/>
        <v>5.0074746461197801</v>
      </c>
      <c r="G886" s="187">
        <f t="shared" si="756"/>
        <v>5.0074746461197801</v>
      </c>
      <c r="H886" s="187">
        <f t="shared" si="756"/>
        <v>5.0074746461197801</v>
      </c>
      <c r="I886" s="187">
        <f t="shared" si="756"/>
        <v>5.0074746461197801</v>
      </c>
      <c r="J886" s="187">
        <f t="shared" si="756"/>
        <v>5.0074746461197801</v>
      </c>
      <c r="K886" s="187">
        <f t="shared" si="756"/>
        <v>5.0074746461197801</v>
      </c>
      <c r="L886" s="187">
        <f t="shared" si="756"/>
        <v>5.0074746461197801</v>
      </c>
      <c r="M886" s="187">
        <f t="shared" si="756"/>
        <v>5.0074746461197801</v>
      </c>
      <c r="N886" s="187">
        <f t="shared" si="756"/>
        <v>5.0074746461197801</v>
      </c>
      <c r="O886" s="187">
        <f t="shared" si="756"/>
        <v>5.0074746461197801</v>
      </c>
      <c r="P886" s="207">
        <v>2030</v>
      </c>
      <c r="Q886" s="61">
        <f t="shared" si="723"/>
        <v>5.0074746461197797E-3</v>
      </c>
      <c r="R886" s="61">
        <f t="shared" si="723"/>
        <v>5.0074746461197797E-3</v>
      </c>
      <c r="S886" s="61">
        <f t="shared" si="723"/>
        <v>5.0074746461197797E-3</v>
      </c>
      <c r="T886" s="61">
        <f t="shared" si="723"/>
        <v>5.0074746461197797E-3</v>
      </c>
      <c r="U886" s="61">
        <f t="shared" si="723"/>
        <v>5.0074746461197797E-3</v>
      </c>
      <c r="V886" s="61">
        <f t="shared" si="723"/>
        <v>5.0074746461197797E-3</v>
      </c>
      <c r="W886" s="61">
        <f t="shared" si="744"/>
        <v>5.0074746461197797E-3</v>
      </c>
      <c r="X886" s="61">
        <f t="shared" si="744"/>
        <v>5.0074746461197797E-3</v>
      </c>
      <c r="Y886" s="61">
        <f t="shared" si="744"/>
        <v>5.0074746461197797E-3</v>
      </c>
      <c r="Z886" s="61">
        <f t="shared" si="744"/>
        <v>5.0074746461197797E-3</v>
      </c>
      <c r="AA886" s="61">
        <f t="shared" si="744"/>
        <v>5.0074746461197797E-3</v>
      </c>
      <c r="AB886" s="61">
        <f t="shared" si="744"/>
        <v>5.0074746461197797E-3</v>
      </c>
    </row>
    <row r="887" spans="1:28" ht="51" hidden="1" customHeight="1" thickBot="1" x14ac:dyDescent="0.3">
      <c r="A887" s="202" t="s">
        <v>30</v>
      </c>
      <c r="B887" s="344" t="s">
        <v>31</v>
      </c>
      <c r="C887" s="345"/>
      <c r="D887" s="182">
        <f>D876</f>
        <v>0.39793637692827721</v>
      </c>
      <c r="E887" s="182">
        <f t="shared" ref="E887:O887" si="757">E876</f>
        <v>0.36980170647822719</v>
      </c>
      <c r="F887" s="182">
        <f t="shared" si="757"/>
        <v>0.39856791375662137</v>
      </c>
      <c r="G887" s="182">
        <f t="shared" si="757"/>
        <v>0.36876191556673243</v>
      </c>
      <c r="H887" s="182">
        <f t="shared" si="757"/>
        <v>0.22560911821838608</v>
      </c>
      <c r="I887" s="182">
        <f t="shared" si="757"/>
        <v>6.577988363276821E-2</v>
      </c>
      <c r="J887" s="182">
        <f t="shared" si="757"/>
        <v>3.3705199279775333E-2</v>
      </c>
      <c r="K887" s="182">
        <f t="shared" si="757"/>
        <v>3.0366125668131766E-2</v>
      </c>
      <c r="L887" s="182">
        <f t="shared" si="757"/>
        <v>3.8320455426663624E-2</v>
      </c>
      <c r="M887" s="182">
        <f t="shared" si="757"/>
        <v>0.27793508222327262</v>
      </c>
      <c r="N887" s="182">
        <f t="shared" si="757"/>
        <v>0.25116794689766053</v>
      </c>
      <c r="O887" s="182">
        <f t="shared" si="757"/>
        <v>0.31364007324143839</v>
      </c>
      <c r="P887" s="207">
        <v>2030</v>
      </c>
      <c r="Q887" s="61">
        <f t="shared" si="723"/>
        <v>3.9793637692827721E-4</v>
      </c>
      <c r="R887" s="61">
        <f t="shared" si="723"/>
        <v>3.6980170647822716E-4</v>
      </c>
      <c r="S887" s="61">
        <f t="shared" si="723"/>
        <v>3.9856791375662137E-4</v>
      </c>
      <c r="T887" s="61">
        <f t="shared" si="723"/>
        <v>3.6876191556673246E-4</v>
      </c>
      <c r="U887" s="61">
        <f t="shared" si="723"/>
        <v>2.2560911821838608E-4</v>
      </c>
      <c r="V887" s="61">
        <f t="shared" si="723"/>
        <v>6.5779883632768215E-5</v>
      </c>
      <c r="W887" s="61">
        <f t="shared" si="744"/>
        <v>3.3705199279775336E-5</v>
      </c>
      <c r="X887" s="61">
        <f t="shared" si="744"/>
        <v>3.0366125668131764E-5</v>
      </c>
      <c r="Y887" s="61">
        <f t="shared" si="744"/>
        <v>3.8320455426663625E-5</v>
      </c>
      <c r="Z887" s="61">
        <f t="shared" si="744"/>
        <v>2.7793508222327261E-4</v>
      </c>
      <c r="AA887" s="61">
        <f t="shared" si="744"/>
        <v>2.5116794689766054E-4</v>
      </c>
      <c r="AB887" s="61">
        <f t="shared" si="744"/>
        <v>3.1364007324143837E-4</v>
      </c>
    </row>
    <row r="888" spans="1:28" ht="83.25" hidden="1" customHeight="1" thickBot="1" x14ac:dyDescent="0.3">
      <c r="A888" s="202" t="s">
        <v>32</v>
      </c>
      <c r="B888" s="344" t="s">
        <v>33</v>
      </c>
      <c r="C888" s="345"/>
      <c r="D888" s="183">
        <f>ROUND(D887*D882,0)</f>
        <v>63508</v>
      </c>
      <c r="E888" s="183">
        <f t="shared" ref="E888:F888" si="758">ROUND(E887*E882,0)</f>
        <v>49863</v>
      </c>
      <c r="F888" s="183">
        <f t="shared" si="758"/>
        <v>50688</v>
      </c>
      <c r="G888" s="183">
        <f>ROUND(G887*G882,0)</f>
        <v>52032</v>
      </c>
      <c r="H888" s="183">
        <f t="shared" ref="H888:O888" si="759">ROUND(H887*H882,0)</f>
        <v>25955</v>
      </c>
      <c r="I888" s="183">
        <f t="shared" si="759"/>
        <v>5513</v>
      </c>
      <c r="J888" s="183">
        <f t="shared" si="759"/>
        <v>2842</v>
      </c>
      <c r="K888" s="183">
        <f t="shared" si="759"/>
        <v>2346</v>
      </c>
      <c r="L888" s="183">
        <f t="shared" si="759"/>
        <v>3540</v>
      </c>
      <c r="M888" s="183">
        <f t="shared" si="759"/>
        <v>30760</v>
      </c>
      <c r="N888" s="183">
        <f t="shared" si="759"/>
        <v>36140</v>
      </c>
      <c r="O888" s="183">
        <f t="shared" si="759"/>
        <v>40098</v>
      </c>
      <c r="P888" s="207">
        <v>2030</v>
      </c>
      <c r="Q888" s="61">
        <f t="shared" si="723"/>
        <v>63.508000000000003</v>
      </c>
      <c r="R888" s="61">
        <f t="shared" si="723"/>
        <v>49.863</v>
      </c>
      <c r="S888" s="61">
        <f t="shared" si="723"/>
        <v>50.688000000000002</v>
      </c>
      <c r="T888" s="61">
        <f t="shared" si="723"/>
        <v>52.031999999999996</v>
      </c>
      <c r="U888" s="61">
        <f t="shared" si="723"/>
        <v>25.954999999999998</v>
      </c>
      <c r="V888" s="61">
        <f t="shared" si="723"/>
        <v>5.5129999999999999</v>
      </c>
      <c r="W888" s="61">
        <f t="shared" si="744"/>
        <v>2.8420000000000001</v>
      </c>
      <c r="X888" s="61">
        <f t="shared" si="744"/>
        <v>2.3460000000000001</v>
      </c>
      <c r="Y888" s="61">
        <f t="shared" si="744"/>
        <v>3.54</v>
      </c>
      <c r="Z888" s="61">
        <f t="shared" si="744"/>
        <v>30.76</v>
      </c>
      <c r="AA888" s="61">
        <f t="shared" si="744"/>
        <v>36.14</v>
      </c>
      <c r="AB888" s="61">
        <f t="shared" si="744"/>
        <v>40.097999999999999</v>
      </c>
    </row>
    <row r="889" spans="1:28" ht="53.25" hidden="1" customHeight="1" thickBot="1" x14ac:dyDescent="0.3">
      <c r="A889" s="202" t="s">
        <v>34</v>
      </c>
      <c r="B889" s="344" t="s">
        <v>35</v>
      </c>
      <c r="C889" s="345"/>
      <c r="D889" s="184">
        <f>D886*D888</f>
        <v>318014.69982577499</v>
      </c>
      <c r="E889" s="185">
        <f t="shared" ref="E889:O889" si="760">E886*E888</f>
        <v>249687.70827947059</v>
      </c>
      <c r="F889" s="185">
        <f t="shared" si="760"/>
        <v>253818.87486251941</v>
      </c>
      <c r="G889" s="185">
        <f t="shared" si="760"/>
        <v>260548.9207869044</v>
      </c>
      <c r="H889" s="185">
        <f t="shared" si="760"/>
        <v>129969.00444003889</v>
      </c>
      <c r="I889" s="185">
        <f t="shared" si="760"/>
        <v>27606.207724058349</v>
      </c>
      <c r="J889" s="185">
        <f t="shared" si="760"/>
        <v>14231.242944272415</v>
      </c>
      <c r="K889" s="185">
        <f t="shared" si="760"/>
        <v>11747.535519797004</v>
      </c>
      <c r="L889" s="185">
        <f t="shared" si="760"/>
        <v>17726.460247264022</v>
      </c>
      <c r="M889" s="185">
        <f t="shared" si="760"/>
        <v>154029.92011464442</v>
      </c>
      <c r="N889" s="185">
        <f t="shared" si="760"/>
        <v>180970.13371076886</v>
      </c>
      <c r="O889" s="186">
        <f t="shared" si="760"/>
        <v>200789.71836011094</v>
      </c>
      <c r="P889" s="207">
        <v>2030</v>
      </c>
      <c r="Q889" s="61">
        <f t="shared" si="723"/>
        <v>318.01469982577498</v>
      </c>
      <c r="R889" s="61">
        <f t="shared" si="723"/>
        <v>249.6877082794706</v>
      </c>
      <c r="S889" s="61">
        <f t="shared" si="723"/>
        <v>253.81887486251941</v>
      </c>
      <c r="T889" s="61">
        <f t="shared" si="723"/>
        <v>260.54892078690443</v>
      </c>
      <c r="U889" s="61">
        <f t="shared" si="723"/>
        <v>129.96900444003887</v>
      </c>
      <c r="V889" s="61">
        <f t="shared" si="723"/>
        <v>27.606207724058351</v>
      </c>
      <c r="W889" s="61">
        <f t="shared" si="744"/>
        <v>14.231242944272415</v>
      </c>
      <c r="X889" s="61">
        <f t="shared" si="744"/>
        <v>11.747535519797005</v>
      </c>
      <c r="Y889" s="61">
        <f t="shared" si="744"/>
        <v>17.726460247264022</v>
      </c>
      <c r="Z889" s="61">
        <f t="shared" si="744"/>
        <v>154.02992011464443</v>
      </c>
      <c r="AA889" s="61">
        <f t="shared" si="744"/>
        <v>180.97013371076886</v>
      </c>
      <c r="AB889" s="61">
        <f t="shared" si="744"/>
        <v>200.78971836011095</v>
      </c>
    </row>
    <row r="890" spans="1:28" ht="48.75" hidden="1" customHeight="1" thickBot="1" x14ac:dyDescent="0.3">
      <c r="A890" s="202" t="s">
        <v>36</v>
      </c>
      <c r="B890" s="344" t="s">
        <v>37</v>
      </c>
      <c r="C890" s="345"/>
      <c r="D890" s="184">
        <f>ROUND(D889*0.9,2)</f>
        <v>286213.23</v>
      </c>
      <c r="E890" s="185">
        <f t="shared" ref="E890:O890" si="761">ROUND(E889*0.9,2)</f>
        <v>224718.94</v>
      </c>
      <c r="F890" s="185">
        <f t="shared" si="761"/>
        <v>228436.99</v>
      </c>
      <c r="G890" s="185">
        <f t="shared" si="761"/>
        <v>234494.03</v>
      </c>
      <c r="H890" s="185">
        <f t="shared" si="761"/>
        <v>116972.1</v>
      </c>
      <c r="I890" s="185">
        <f t="shared" si="761"/>
        <v>24845.59</v>
      </c>
      <c r="J890" s="185">
        <f t="shared" si="761"/>
        <v>12808.12</v>
      </c>
      <c r="K890" s="185">
        <f t="shared" si="761"/>
        <v>10572.78</v>
      </c>
      <c r="L890" s="185">
        <f t="shared" si="761"/>
        <v>15953.81</v>
      </c>
      <c r="M890" s="185">
        <f t="shared" si="761"/>
        <v>138626.93</v>
      </c>
      <c r="N890" s="185">
        <f t="shared" si="761"/>
        <v>162873.12</v>
      </c>
      <c r="O890" s="186">
        <f t="shared" si="761"/>
        <v>180710.75</v>
      </c>
      <c r="P890" s="207">
        <v>2030</v>
      </c>
      <c r="Q890" s="61">
        <f t="shared" si="723"/>
        <v>286.21322999999995</v>
      </c>
      <c r="R890" s="61">
        <f t="shared" si="723"/>
        <v>224.71894</v>
      </c>
      <c r="S890" s="61">
        <f t="shared" si="723"/>
        <v>228.43698999999998</v>
      </c>
      <c r="T890" s="61">
        <f t="shared" si="723"/>
        <v>234.49403000000001</v>
      </c>
      <c r="U890" s="61">
        <f t="shared" si="723"/>
        <v>116.97210000000001</v>
      </c>
      <c r="V890" s="61">
        <f t="shared" si="723"/>
        <v>24.845590000000001</v>
      </c>
      <c r="W890" s="61">
        <f t="shared" si="744"/>
        <v>12.808120000000001</v>
      </c>
      <c r="X890" s="61">
        <f t="shared" si="744"/>
        <v>10.57278</v>
      </c>
      <c r="Y890" s="61">
        <f t="shared" si="744"/>
        <v>15.953809999999999</v>
      </c>
      <c r="Z890" s="61">
        <f t="shared" si="744"/>
        <v>138.62692999999999</v>
      </c>
      <c r="AA890" s="61">
        <f t="shared" si="744"/>
        <v>162.87312</v>
      </c>
      <c r="AB890" s="61">
        <f t="shared" si="744"/>
        <v>180.71074999999999</v>
      </c>
    </row>
    <row r="891" spans="1:28" ht="20.25" hidden="1" customHeight="1" thickBot="1" x14ac:dyDescent="0.3">
      <c r="A891" s="346" t="str">
        <f>A880</f>
        <v>Объект 9:</v>
      </c>
      <c r="B891" s="347"/>
      <c r="C891" s="43"/>
      <c r="D891" s="348" t="str">
        <f>D880</f>
        <v>Яч.№7 Угляновка; Яч.№1 Верхний Телюлюй</v>
      </c>
      <c r="E891" s="349"/>
      <c r="F891" s="349"/>
      <c r="G891" s="349"/>
      <c r="H891" s="349"/>
      <c r="I891" s="349"/>
      <c r="J891" s="349"/>
      <c r="K891" s="349"/>
      <c r="L891" s="349"/>
      <c r="M891" s="349"/>
      <c r="N891" s="349"/>
      <c r="O891" s="350"/>
      <c r="P891" s="207">
        <v>2031</v>
      </c>
      <c r="Q891" s="61" t="e">
        <f t="shared" si="723"/>
        <v>#VALUE!</v>
      </c>
      <c r="R891" s="61">
        <f t="shared" si="723"/>
        <v>0</v>
      </c>
      <c r="S891" s="61">
        <f t="shared" si="723"/>
        <v>0</v>
      </c>
      <c r="T891" s="61">
        <f t="shared" si="723"/>
        <v>0</v>
      </c>
      <c r="U891" s="61">
        <f t="shared" si="723"/>
        <v>0</v>
      </c>
      <c r="V891" s="61">
        <f t="shared" si="723"/>
        <v>0</v>
      </c>
      <c r="W891" s="61">
        <f t="shared" si="744"/>
        <v>0</v>
      </c>
      <c r="X891" s="61">
        <f t="shared" si="744"/>
        <v>0</v>
      </c>
      <c r="Y891" s="61">
        <f t="shared" si="744"/>
        <v>0</v>
      </c>
      <c r="Z891" s="61">
        <f t="shared" si="744"/>
        <v>0</v>
      </c>
      <c r="AA891" s="61">
        <f t="shared" si="744"/>
        <v>0</v>
      </c>
      <c r="AB891" s="61">
        <f t="shared" si="744"/>
        <v>0</v>
      </c>
    </row>
    <row r="892" spans="1:28" ht="16.5" hidden="1" thickBot="1" x14ac:dyDescent="0.3">
      <c r="A892" s="351" t="s">
        <v>302</v>
      </c>
      <c r="B892" s="352"/>
      <c r="C892" s="352"/>
      <c r="D892" s="352"/>
      <c r="E892" s="352"/>
      <c r="F892" s="352"/>
      <c r="G892" s="352"/>
      <c r="H892" s="352"/>
      <c r="I892" s="352"/>
      <c r="J892" s="352"/>
      <c r="K892" s="352"/>
      <c r="L892" s="352"/>
      <c r="M892" s="352"/>
      <c r="N892" s="352"/>
      <c r="O892" s="352"/>
      <c r="P892" s="207">
        <v>2031</v>
      </c>
      <c r="Q892" s="61">
        <f t="shared" si="723"/>
        <v>0</v>
      </c>
      <c r="R892" s="61">
        <f t="shared" si="723"/>
        <v>0</v>
      </c>
      <c r="S892" s="61">
        <f t="shared" si="723"/>
        <v>0</v>
      </c>
      <c r="T892" s="61">
        <f t="shared" si="723"/>
        <v>0</v>
      </c>
      <c r="U892" s="61">
        <f t="shared" si="723"/>
        <v>0</v>
      </c>
      <c r="V892" s="61">
        <f t="shared" si="723"/>
        <v>0</v>
      </c>
      <c r="W892" s="61">
        <f t="shared" si="744"/>
        <v>0</v>
      </c>
      <c r="X892" s="61">
        <f t="shared" si="744"/>
        <v>0</v>
      </c>
      <c r="Y892" s="61">
        <f t="shared" si="744"/>
        <v>0</v>
      </c>
      <c r="Z892" s="61">
        <f t="shared" si="744"/>
        <v>0</v>
      </c>
      <c r="AA892" s="61">
        <f t="shared" si="744"/>
        <v>0</v>
      </c>
      <c r="AB892" s="61">
        <f t="shared" si="744"/>
        <v>0</v>
      </c>
    </row>
    <row r="893" spans="1:28" s="41" customFormat="1" ht="29.25" hidden="1" customHeight="1" thickBot="1" x14ac:dyDescent="0.3">
      <c r="A893" s="202" t="s">
        <v>11</v>
      </c>
      <c r="B893" s="344" t="s">
        <v>293</v>
      </c>
      <c r="C893" s="345"/>
      <c r="D893" s="179">
        <f>D882</f>
        <v>159594</v>
      </c>
      <c r="E893" s="179">
        <f t="shared" ref="E893:O894" si="762">E882</f>
        <v>134836</v>
      </c>
      <c r="F893" s="179">
        <f t="shared" si="762"/>
        <v>127176</v>
      </c>
      <c r="G893" s="179">
        <f t="shared" si="762"/>
        <v>141100</v>
      </c>
      <c r="H893" s="179">
        <f t="shared" si="762"/>
        <v>115044</v>
      </c>
      <c r="I893" s="179">
        <f t="shared" si="762"/>
        <v>83810</v>
      </c>
      <c r="J893" s="179">
        <f t="shared" si="762"/>
        <v>84330</v>
      </c>
      <c r="K893" s="179">
        <f t="shared" si="762"/>
        <v>77250</v>
      </c>
      <c r="L893" s="179">
        <f t="shared" si="762"/>
        <v>92378</v>
      </c>
      <c r="M893" s="179">
        <f t="shared" si="762"/>
        <v>110672</v>
      </c>
      <c r="N893" s="179">
        <f t="shared" si="762"/>
        <v>143888</v>
      </c>
      <c r="O893" s="179">
        <f t="shared" si="762"/>
        <v>127847</v>
      </c>
      <c r="P893" s="207">
        <v>2031</v>
      </c>
      <c r="Q893" s="61">
        <f t="shared" si="723"/>
        <v>159.59399999999999</v>
      </c>
      <c r="R893" s="61">
        <f t="shared" si="723"/>
        <v>134.83600000000001</v>
      </c>
      <c r="S893" s="61">
        <f t="shared" si="723"/>
        <v>127.176</v>
      </c>
      <c r="T893" s="61">
        <f t="shared" si="723"/>
        <v>141.1</v>
      </c>
      <c r="U893" s="61">
        <f t="shared" si="723"/>
        <v>115.044</v>
      </c>
      <c r="V893" s="61">
        <f t="shared" si="723"/>
        <v>83.81</v>
      </c>
      <c r="W893" s="61">
        <f t="shared" si="744"/>
        <v>84.33</v>
      </c>
      <c r="X893" s="61">
        <f t="shared" si="744"/>
        <v>77.25</v>
      </c>
      <c r="Y893" s="61">
        <f t="shared" si="744"/>
        <v>92.378</v>
      </c>
      <c r="Z893" s="61">
        <f t="shared" si="744"/>
        <v>110.672</v>
      </c>
      <c r="AA893" s="61">
        <f t="shared" si="744"/>
        <v>143.88800000000001</v>
      </c>
      <c r="AB893" s="61">
        <f t="shared" si="744"/>
        <v>127.84699999999999</v>
      </c>
    </row>
    <row r="894" spans="1:28" ht="16.5" hidden="1" thickBot="1" x14ac:dyDescent="0.3">
      <c r="A894" s="202" t="s">
        <v>12</v>
      </c>
      <c r="B894" s="353" t="s">
        <v>291</v>
      </c>
      <c r="C894" s="354"/>
      <c r="D894" s="179">
        <f>D883</f>
        <v>73174</v>
      </c>
      <c r="E894" s="179">
        <f t="shared" si="762"/>
        <v>65616</v>
      </c>
      <c r="F894" s="179">
        <f t="shared" si="762"/>
        <v>58230</v>
      </c>
      <c r="G894" s="179">
        <f t="shared" si="762"/>
        <v>68811</v>
      </c>
      <c r="H894" s="179">
        <f t="shared" si="762"/>
        <v>72573</v>
      </c>
      <c r="I894" s="179">
        <f t="shared" si="762"/>
        <v>66265</v>
      </c>
      <c r="J894" s="179">
        <f t="shared" si="762"/>
        <v>69381</v>
      </c>
      <c r="K894" s="179">
        <f t="shared" si="762"/>
        <v>63814</v>
      </c>
      <c r="L894" s="179">
        <f t="shared" si="762"/>
        <v>75576</v>
      </c>
      <c r="M894" s="179">
        <f t="shared" si="762"/>
        <v>64024</v>
      </c>
      <c r="N894" s="179">
        <f t="shared" si="762"/>
        <v>87091</v>
      </c>
      <c r="O894" s="179">
        <f t="shared" si="762"/>
        <v>69395</v>
      </c>
      <c r="P894" s="207">
        <v>2031</v>
      </c>
      <c r="Q894" s="61">
        <f t="shared" si="723"/>
        <v>73.174000000000007</v>
      </c>
      <c r="R894" s="61">
        <f t="shared" si="723"/>
        <v>65.616</v>
      </c>
      <c r="S894" s="61">
        <f t="shared" si="723"/>
        <v>58.23</v>
      </c>
      <c r="T894" s="61">
        <f t="shared" si="723"/>
        <v>68.811000000000007</v>
      </c>
      <c r="U894" s="61">
        <f t="shared" si="723"/>
        <v>72.572999999999993</v>
      </c>
      <c r="V894" s="61">
        <f t="shared" si="723"/>
        <v>66.265000000000001</v>
      </c>
      <c r="W894" s="61">
        <f t="shared" si="744"/>
        <v>69.381</v>
      </c>
      <c r="X894" s="61">
        <f t="shared" si="744"/>
        <v>63.814</v>
      </c>
      <c r="Y894" s="61">
        <f t="shared" si="744"/>
        <v>75.575999999999993</v>
      </c>
      <c r="Z894" s="61">
        <f t="shared" si="744"/>
        <v>64.024000000000001</v>
      </c>
      <c r="AA894" s="61">
        <f t="shared" si="744"/>
        <v>87.090999999999994</v>
      </c>
      <c r="AB894" s="61">
        <f t="shared" si="744"/>
        <v>69.394999999999996</v>
      </c>
    </row>
    <row r="895" spans="1:28" ht="33" hidden="1" customHeight="1" thickBot="1" x14ac:dyDescent="0.3">
      <c r="A895" s="202" t="s">
        <v>13</v>
      </c>
      <c r="B895" s="344" t="s">
        <v>292</v>
      </c>
      <c r="C895" s="345"/>
      <c r="D895" s="180">
        <f>D893-D894</f>
        <v>86420</v>
      </c>
      <c r="E895" s="180">
        <f t="shared" ref="E895:O895" si="763">E893-E894</f>
        <v>69220</v>
      </c>
      <c r="F895" s="180">
        <f t="shared" si="763"/>
        <v>68946</v>
      </c>
      <c r="G895" s="180">
        <f t="shared" si="763"/>
        <v>72289</v>
      </c>
      <c r="H895" s="180">
        <f t="shared" si="763"/>
        <v>42471</v>
      </c>
      <c r="I895" s="180">
        <f t="shared" si="763"/>
        <v>17545</v>
      </c>
      <c r="J895" s="180">
        <f t="shared" si="763"/>
        <v>14949</v>
      </c>
      <c r="K895" s="180">
        <f t="shared" si="763"/>
        <v>13436</v>
      </c>
      <c r="L895" s="180">
        <f t="shared" si="763"/>
        <v>16802</v>
      </c>
      <c r="M895" s="180">
        <f t="shared" si="763"/>
        <v>46648</v>
      </c>
      <c r="N895" s="180">
        <f t="shared" si="763"/>
        <v>56797</v>
      </c>
      <c r="O895" s="180">
        <f t="shared" si="763"/>
        <v>58452</v>
      </c>
      <c r="P895" s="207">
        <v>2031</v>
      </c>
      <c r="Q895" s="61">
        <f t="shared" si="723"/>
        <v>86.42</v>
      </c>
      <c r="R895" s="61">
        <f t="shared" si="723"/>
        <v>69.22</v>
      </c>
      <c r="S895" s="61">
        <f t="shared" si="723"/>
        <v>68.945999999999998</v>
      </c>
      <c r="T895" s="61">
        <f t="shared" si="723"/>
        <v>72.289000000000001</v>
      </c>
      <c r="U895" s="61">
        <f t="shared" si="723"/>
        <v>42.470999999999997</v>
      </c>
      <c r="V895" s="61">
        <f t="shared" si="723"/>
        <v>17.545000000000002</v>
      </c>
      <c r="W895" s="61">
        <f t="shared" si="744"/>
        <v>14.949</v>
      </c>
      <c r="X895" s="61">
        <f t="shared" si="744"/>
        <v>13.436</v>
      </c>
      <c r="Y895" s="61">
        <f t="shared" si="744"/>
        <v>16.802</v>
      </c>
      <c r="Z895" s="61">
        <f t="shared" si="744"/>
        <v>46.648000000000003</v>
      </c>
      <c r="AA895" s="61">
        <f t="shared" si="744"/>
        <v>56.796999999999997</v>
      </c>
      <c r="AB895" s="61">
        <f t="shared" si="744"/>
        <v>58.451999999999998</v>
      </c>
    </row>
    <row r="896" spans="1:28" ht="36" hidden="1" customHeight="1" thickBot="1" x14ac:dyDescent="0.3">
      <c r="A896" s="202" t="s">
        <v>14</v>
      </c>
      <c r="B896" s="344" t="s">
        <v>27</v>
      </c>
      <c r="C896" s="345"/>
      <c r="D896" s="181">
        <f>D895/D893</f>
        <v>0.54149905384914221</v>
      </c>
      <c r="E896" s="181">
        <f t="shared" ref="E896:O896" si="764">E895/E893</f>
        <v>0.51336438339909218</v>
      </c>
      <c r="F896" s="181">
        <f t="shared" si="764"/>
        <v>0.54213059067748637</v>
      </c>
      <c r="G896" s="181">
        <f t="shared" si="764"/>
        <v>0.51232459248759743</v>
      </c>
      <c r="H896" s="181">
        <f t="shared" si="764"/>
        <v>0.36917179513925108</v>
      </c>
      <c r="I896" s="181">
        <f t="shared" si="764"/>
        <v>0.20934256055363321</v>
      </c>
      <c r="J896" s="181">
        <f t="shared" si="764"/>
        <v>0.17726787620064033</v>
      </c>
      <c r="K896" s="181">
        <f t="shared" si="764"/>
        <v>0.17392880258899676</v>
      </c>
      <c r="L896" s="181">
        <f t="shared" si="764"/>
        <v>0.18188313234752862</v>
      </c>
      <c r="M896" s="181">
        <f t="shared" si="764"/>
        <v>0.42149775914413762</v>
      </c>
      <c r="N896" s="181">
        <f t="shared" si="764"/>
        <v>0.39473062381852553</v>
      </c>
      <c r="O896" s="181">
        <f t="shared" si="764"/>
        <v>0.45720275016230338</v>
      </c>
      <c r="P896" s="207">
        <v>2031</v>
      </c>
      <c r="Q896" s="61">
        <f t="shared" si="723"/>
        <v>5.4149905384914224E-4</v>
      </c>
      <c r="R896" s="61">
        <f t="shared" si="723"/>
        <v>5.1336438339909219E-4</v>
      </c>
      <c r="S896" s="61">
        <f t="shared" si="723"/>
        <v>5.4213059067748635E-4</v>
      </c>
      <c r="T896" s="61">
        <f t="shared" si="723"/>
        <v>5.1232459248759738E-4</v>
      </c>
      <c r="U896" s="61">
        <f t="shared" si="723"/>
        <v>3.6917179513925111E-4</v>
      </c>
      <c r="V896" s="61">
        <f t="shared" si="723"/>
        <v>2.0934256055363322E-4</v>
      </c>
      <c r="W896" s="61">
        <f t="shared" si="744"/>
        <v>1.7726787620064033E-4</v>
      </c>
      <c r="X896" s="61">
        <f t="shared" si="744"/>
        <v>1.7392880258899676E-4</v>
      </c>
      <c r="Y896" s="61">
        <f t="shared" si="744"/>
        <v>1.8188313234752861E-4</v>
      </c>
      <c r="Z896" s="61">
        <f t="shared" si="744"/>
        <v>4.2149775914413764E-4</v>
      </c>
      <c r="AA896" s="61">
        <f t="shared" si="744"/>
        <v>3.9473062381852552E-4</v>
      </c>
      <c r="AB896" s="61">
        <f t="shared" si="744"/>
        <v>4.572027501623034E-4</v>
      </c>
    </row>
    <row r="897" spans="1:28" ht="81.75" hidden="1" customHeight="1" thickBot="1" x14ac:dyDescent="0.3">
      <c r="A897" s="202" t="s">
        <v>28</v>
      </c>
      <c r="B897" s="344" t="s">
        <v>29</v>
      </c>
      <c r="C897" s="345"/>
      <c r="D897" s="187">
        <f t="shared" ref="D897:O897" si="765">D798</f>
        <v>5.227803530549056</v>
      </c>
      <c r="E897" s="187">
        <f t="shared" si="765"/>
        <v>5.227803530549056</v>
      </c>
      <c r="F897" s="187">
        <f t="shared" si="765"/>
        <v>5.227803530549056</v>
      </c>
      <c r="G897" s="187">
        <f t="shared" si="765"/>
        <v>5.227803530549056</v>
      </c>
      <c r="H897" s="187">
        <f t="shared" si="765"/>
        <v>5.227803530549056</v>
      </c>
      <c r="I897" s="187">
        <f t="shared" si="765"/>
        <v>5.227803530549056</v>
      </c>
      <c r="J897" s="187">
        <f t="shared" si="765"/>
        <v>5.227803530549056</v>
      </c>
      <c r="K897" s="187">
        <f t="shared" si="765"/>
        <v>5.227803530549056</v>
      </c>
      <c r="L897" s="187">
        <f t="shared" si="765"/>
        <v>5.227803530549056</v>
      </c>
      <c r="M897" s="187">
        <f t="shared" si="765"/>
        <v>5.227803530549056</v>
      </c>
      <c r="N897" s="187">
        <f t="shared" si="765"/>
        <v>5.227803530549056</v>
      </c>
      <c r="O897" s="187">
        <f t="shared" si="765"/>
        <v>5.227803530549056</v>
      </c>
      <c r="P897" s="207">
        <v>2031</v>
      </c>
      <c r="Q897" s="61">
        <f t="shared" si="723"/>
        <v>5.2278035305490557E-3</v>
      </c>
      <c r="R897" s="61">
        <f t="shared" si="723"/>
        <v>5.2278035305490557E-3</v>
      </c>
      <c r="S897" s="61">
        <f t="shared" si="723"/>
        <v>5.2278035305490557E-3</v>
      </c>
      <c r="T897" s="61">
        <f t="shared" si="723"/>
        <v>5.2278035305490557E-3</v>
      </c>
      <c r="U897" s="61">
        <f t="shared" si="723"/>
        <v>5.2278035305490557E-3</v>
      </c>
      <c r="V897" s="61">
        <f t="shared" si="723"/>
        <v>5.2278035305490557E-3</v>
      </c>
      <c r="W897" s="61">
        <f t="shared" si="744"/>
        <v>5.2278035305490557E-3</v>
      </c>
      <c r="X897" s="61">
        <f t="shared" si="744"/>
        <v>5.2278035305490557E-3</v>
      </c>
      <c r="Y897" s="61">
        <f t="shared" si="744"/>
        <v>5.2278035305490557E-3</v>
      </c>
      <c r="Z897" s="61">
        <f t="shared" si="744"/>
        <v>5.2278035305490557E-3</v>
      </c>
      <c r="AA897" s="61">
        <f t="shared" si="744"/>
        <v>5.2278035305490557E-3</v>
      </c>
      <c r="AB897" s="61">
        <f t="shared" si="744"/>
        <v>5.2278035305490557E-3</v>
      </c>
    </row>
    <row r="898" spans="1:28" ht="51" hidden="1" customHeight="1" thickBot="1" x14ac:dyDescent="0.3">
      <c r="A898" s="202" t="s">
        <v>30</v>
      </c>
      <c r="B898" s="344" t="s">
        <v>31</v>
      </c>
      <c r="C898" s="345"/>
      <c r="D898" s="182">
        <f>D887</f>
        <v>0.39793637692827721</v>
      </c>
      <c r="E898" s="182">
        <f t="shared" ref="E898:O898" si="766">E887</f>
        <v>0.36980170647822719</v>
      </c>
      <c r="F898" s="182">
        <f t="shared" si="766"/>
        <v>0.39856791375662137</v>
      </c>
      <c r="G898" s="182">
        <f t="shared" si="766"/>
        <v>0.36876191556673243</v>
      </c>
      <c r="H898" s="182">
        <f t="shared" si="766"/>
        <v>0.22560911821838608</v>
      </c>
      <c r="I898" s="182">
        <f t="shared" si="766"/>
        <v>6.577988363276821E-2</v>
      </c>
      <c r="J898" s="182">
        <f t="shared" si="766"/>
        <v>3.3705199279775333E-2</v>
      </c>
      <c r="K898" s="182">
        <f t="shared" si="766"/>
        <v>3.0366125668131766E-2</v>
      </c>
      <c r="L898" s="182">
        <f t="shared" si="766"/>
        <v>3.8320455426663624E-2</v>
      </c>
      <c r="M898" s="182">
        <f t="shared" si="766"/>
        <v>0.27793508222327262</v>
      </c>
      <c r="N898" s="182">
        <f t="shared" si="766"/>
        <v>0.25116794689766053</v>
      </c>
      <c r="O898" s="182">
        <f t="shared" si="766"/>
        <v>0.31364007324143839</v>
      </c>
      <c r="P898" s="207">
        <v>2031</v>
      </c>
      <c r="Q898" s="61">
        <f t="shared" si="723"/>
        <v>3.9793637692827721E-4</v>
      </c>
      <c r="R898" s="61">
        <f t="shared" si="723"/>
        <v>3.6980170647822716E-4</v>
      </c>
      <c r="S898" s="61">
        <f t="shared" si="723"/>
        <v>3.9856791375662137E-4</v>
      </c>
      <c r="T898" s="61">
        <f t="shared" si="723"/>
        <v>3.6876191556673246E-4</v>
      </c>
      <c r="U898" s="61">
        <f t="shared" si="723"/>
        <v>2.2560911821838608E-4</v>
      </c>
      <c r="V898" s="61">
        <f t="shared" si="723"/>
        <v>6.5779883632768215E-5</v>
      </c>
      <c r="W898" s="61">
        <f t="shared" si="744"/>
        <v>3.3705199279775336E-5</v>
      </c>
      <c r="X898" s="61">
        <f t="shared" si="744"/>
        <v>3.0366125668131764E-5</v>
      </c>
      <c r="Y898" s="61">
        <f t="shared" si="744"/>
        <v>3.8320455426663625E-5</v>
      </c>
      <c r="Z898" s="61">
        <f t="shared" si="744"/>
        <v>2.7793508222327261E-4</v>
      </c>
      <c r="AA898" s="61">
        <f t="shared" si="744"/>
        <v>2.5116794689766054E-4</v>
      </c>
      <c r="AB898" s="61">
        <f t="shared" si="744"/>
        <v>3.1364007324143837E-4</v>
      </c>
    </row>
    <row r="899" spans="1:28" ht="83.25" hidden="1" customHeight="1" thickBot="1" x14ac:dyDescent="0.3">
      <c r="A899" s="202" t="s">
        <v>32</v>
      </c>
      <c r="B899" s="344" t="s">
        <v>33</v>
      </c>
      <c r="C899" s="345"/>
      <c r="D899" s="183">
        <f>ROUND(D898*D893,0)</f>
        <v>63508</v>
      </c>
      <c r="E899" s="183">
        <f t="shared" ref="E899:F899" si="767">ROUND(E898*E893,0)</f>
        <v>49863</v>
      </c>
      <c r="F899" s="183">
        <f t="shared" si="767"/>
        <v>50688</v>
      </c>
      <c r="G899" s="183">
        <f>ROUND(G898*G893,0)</f>
        <v>52032</v>
      </c>
      <c r="H899" s="183">
        <f t="shared" ref="H899:O899" si="768">ROUND(H898*H893,0)</f>
        <v>25955</v>
      </c>
      <c r="I899" s="183">
        <f t="shared" si="768"/>
        <v>5513</v>
      </c>
      <c r="J899" s="183">
        <f t="shared" si="768"/>
        <v>2842</v>
      </c>
      <c r="K899" s="183">
        <f t="shared" si="768"/>
        <v>2346</v>
      </c>
      <c r="L899" s="183">
        <f t="shared" si="768"/>
        <v>3540</v>
      </c>
      <c r="M899" s="183">
        <f t="shared" si="768"/>
        <v>30760</v>
      </c>
      <c r="N899" s="183">
        <f t="shared" si="768"/>
        <v>36140</v>
      </c>
      <c r="O899" s="183">
        <f t="shared" si="768"/>
        <v>40098</v>
      </c>
      <c r="P899" s="207">
        <v>2031</v>
      </c>
      <c r="Q899" s="61">
        <f t="shared" si="723"/>
        <v>63.508000000000003</v>
      </c>
      <c r="R899" s="61">
        <f t="shared" si="723"/>
        <v>49.863</v>
      </c>
      <c r="S899" s="61">
        <f t="shared" si="723"/>
        <v>50.688000000000002</v>
      </c>
      <c r="T899" s="61">
        <f t="shared" si="723"/>
        <v>52.031999999999996</v>
      </c>
      <c r="U899" s="61">
        <f t="shared" si="723"/>
        <v>25.954999999999998</v>
      </c>
      <c r="V899" s="61">
        <f t="shared" si="723"/>
        <v>5.5129999999999999</v>
      </c>
      <c r="W899" s="61">
        <f t="shared" si="744"/>
        <v>2.8420000000000001</v>
      </c>
      <c r="X899" s="61">
        <f t="shared" si="744"/>
        <v>2.3460000000000001</v>
      </c>
      <c r="Y899" s="61">
        <f t="shared" si="744"/>
        <v>3.54</v>
      </c>
      <c r="Z899" s="61">
        <f t="shared" si="744"/>
        <v>30.76</v>
      </c>
      <c r="AA899" s="61">
        <f t="shared" si="744"/>
        <v>36.14</v>
      </c>
      <c r="AB899" s="61">
        <f t="shared" si="744"/>
        <v>40.097999999999999</v>
      </c>
    </row>
    <row r="900" spans="1:28" ht="53.25" hidden="1" customHeight="1" thickBot="1" x14ac:dyDescent="0.3">
      <c r="A900" s="202" t="s">
        <v>34</v>
      </c>
      <c r="B900" s="344" t="s">
        <v>35</v>
      </c>
      <c r="C900" s="345"/>
      <c r="D900" s="184">
        <f>D897*D899</f>
        <v>332007.34661810944</v>
      </c>
      <c r="E900" s="185">
        <f t="shared" ref="E900:O900" si="769">E897*E899</f>
        <v>260673.96744376759</v>
      </c>
      <c r="F900" s="185">
        <f t="shared" si="769"/>
        <v>264986.90535647055</v>
      </c>
      <c r="G900" s="185">
        <f t="shared" si="769"/>
        <v>272013.07330152846</v>
      </c>
      <c r="H900" s="185">
        <f t="shared" si="769"/>
        <v>135687.64063540075</v>
      </c>
      <c r="I900" s="185">
        <f t="shared" si="769"/>
        <v>28820.880863916947</v>
      </c>
      <c r="J900" s="185">
        <f t="shared" si="769"/>
        <v>14857.417633820418</v>
      </c>
      <c r="K900" s="185">
        <f t="shared" si="769"/>
        <v>12264.427082668086</v>
      </c>
      <c r="L900" s="185">
        <f t="shared" si="769"/>
        <v>18506.424498143657</v>
      </c>
      <c r="M900" s="185">
        <f t="shared" si="769"/>
        <v>160807.23659968897</v>
      </c>
      <c r="N900" s="185">
        <f t="shared" si="769"/>
        <v>188932.81959404287</v>
      </c>
      <c r="O900" s="186">
        <f t="shared" si="769"/>
        <v>209624.46596795606</v>
      </c>
      <c r="P900" s="207">
        <v>2031</v>
      </c>
      <c r="Q900" s="61">
        <f t="shared" si="723"/>
        <v>332.00734661810947</v>
      </c>
      <c r="R900" s="61">
        <f t="shared" si="723"/>
        <v>260.67396744376759</v>
      </c>
      <c r="S900" s="61">
        <f t="shared" si="723"/>
        <v>264.98690535647057</v>
      </c>
      <c r="T900" s="61">
        <f t="shared" si="723"/>
        <v>272.01307330152844</v>
      </c>
      <c r="U900" s="61">
        <f t="shared" si="723"/>
        <v>135.68764063540075</v>
      </c>
      <c r="V900" s="61">
        <f t="shared" si="723"/>
        <v>28.820880863916948</v>
      </c>
      <c r="W900" s="61">
        <f t="shared" si="744"/>
        <v>14.857417633820418</v>
      </c>
      <c r="X900" s="61">
        <f t="shared" si="744"/>
        <v>12.264427082668085</v>
      </c>
      <c r="Y900" s="61">
        <f t="shared" si="744"/>
        <v>18.506424498143655</v>
      </c>
      <c r="Z900" s="61">
        <f t="shared" si="744"/>
        <v>160.80723659968896</v>
      </c>
      <c r="AA900" s="61">
        <f t="shared" si="744"/>
        <v>188.93281959404288</v>
      </c>
      <c r="AB900" s="61">
        <f t="shared" si="744"/>
        <v>209.62446596795607</v>
      </c>
    </row>
    <row r="901" spans="1:28" ht="48.75" hidden="1" customHeight="1" thickBot="1" x14ac:dyDescent="0.3">
      <c r="A901" s="202" t="s">
        <v>36</v>
      </c>
      <c r="B901" s="344" t="s">
        <v>37</v>
      </c>
      <c r="C901" s="345"/>
      <c r="D901" s="184">
        <f>ROUND(D900*0.9,2)</f>
        <v>298806.61</v>
      </c>
      <c r="E901" s="185">
        <f t="shared" ref="E901:O901" si="770">ROUND(E900*0.9,2)</f>
        <v>234606.57</v>
      </c>
      <c r="F901" s="185">
        <f t="shared" si="770"/>
        <v>238488.21</v>
      </c>
      <c r="G901" s="185">
        <f t="shared" si="770"/>
        <v>244811.77</v>
      </c>
      <c r="H901" s="185">
        <f t="shared" si="770"/>
        <v>122118.88</v>
      </c>
      <c r="I901" s="185">
        <f t="shared" si="770"/>
        <v>25938.79</v>
      </c>
      <c r="J901" s="185">
        <f t="shared" si="770"/>
        <v>13371.68</v>
      </c>
      <c r="K901" s="185">
        <f t="shared" si="770"/>
        <v>11037.98</v>
      </c>
      <c r="L901" s="185">
        <f t="shared" si="770"/>
        <v>16655.78</v>
      </c>
      <c r="M901" s="185">
        <f t="shared" si="770"/>
        <v>144726.51</v>
      </c>
      <c r="N901" s="185">
        <f t="shared" si="770"/>
        <v>170039.54</v>
      </c>
      <c r="O901" s="186">
        <f t="shared" si="770"/>
        <v>188662.02</v>
      </c>
      <c r="P901" s="207">
        <v>2031</v>
      </c>
      <c r="Q901" s="61">
        <f t="shared" si="723"/>
        <v>298.80660999999998</v>
      </c>
      <c r="R901" s="61">
        <f t="shared" si="723"/>
        <v>234.60657</v>
      </c>
      <c r="S901" s="61">
        <f t="shared" si="723"/>
        <v>238.48820999999998</v>
      </c>
      <c r="T901" s="61">
        <f t="shared" ref="T901:AB937" si="771">G901/1000</f>
        <v>244.81177</v>
      </c>
      <c r="U901" s="61">
        <f t="shared" si="771"/>
        <v>122.11888</v>
      </c>
      <c r="V901" s="61">
        <f t="shared" si="771"/>
        <v>25.938790000000001</v>
      </c>
      <c r="W901" s="61">
        <f t="shared" si="744"/>
        <v>13.37168</v>
      </c>
      <c r="X901" s="61">
        <f t="shared" si="744"/>
        <v>11.037979999999999</v>
      </c>
      <c r="Y901" s="61">
        <f t="shared" si="744"/>
        <v>16.65578</v>
      </c>
      <c r="Z901" s="61">
        <f t="shared" si="744"/>
        <v>144.72651000000002</v>
      </c>
      <c r="AA901" s="61">
        <f t="shared" si="744"/>
        <v>170.03954000000002</v>
      </c>
      <c r="AB901" s="61">
        <f t="shared" si="744"/>
        <v>188.66201999999998</v>
      </c>
    </row>
    <row r="902" spans="1:28" ht="20.25" hidden="1" customHeight="1" thickBot="1" x14ac:dyDescent="0.3">
      <c r="A902" s="346" t="str">
        <f>Пр.6!A63</f>
        <v>Объект 10:</v>
      </c>
      <c r="B902" s="347"/>
      <c r="C902" s="42"/>
      <c r="D902" s="355" t="str">
        <f>Пр.6!B63</f>
        <v>Яч.№10 Совхоз Грязинский; Яч.№9 Кубань; Яч.№18 МТФ Кубань; Яч.№4 Маяк; Яч.№19 Синявка</v>
      </c>
      <c r="E902" s="356"/>
      <c r="F902" s="356"/>
      <c r="G902" s="356"/>
      <c r="H902" s="356"/>
      <c r="I902" s="356"/>
      <c r="J902" s="356"/>
      <c r="K902" s="356"/>
      <c r="L902" s="356"/>
      <c r="M902" s="356"/>
      <c r="N902" s="356"/>
      <c r="O902" s="357"/>
      <c r="P902" s="206">
        <v>2023</v>
      </c>
      <c r="Q902" s="61" t="e">
        <f t="shared" ref="Q902:AB943" si="772">D902/1000</f>
        <v>#VALUE!</v>
      </c>
      <c r="R902" s="61">
        <f t="shared" si="772"/>
        <v>0</v>
      </c>
      <c r="S902" s="61">
        <f t="shared" si="772"/>
        <v>0</v>
      </c>
      <c r="T902" s="61">
        <f t="shared" si="771"/>
        <v>0</v>
      </c>
      <c r="U902" s="61">
        <f t="shared" si="771"/>
        <v>0</v>
      </c>
      <c r="V902" s="61">
        <f t="shared" si="771"/>
        <v>0</v>
      </c>
      <c r="W902" s="61">
        <f t="shared" si="744"/>
        <v>0</v>
      </c>
      <c r="X902" s="61">
        <f t="shared" si="744"/>
        <v>0</v>
      </c>
      <c r="Y902" s="61">
        <f t="shared" si="744"/>
        <v>0</v>
      </c>
      <c r="Z902" s="61">
        <f t="shared" si="744"/>
        <v>0</v>
      </c>
      <c r="AA902" s="61">
        <f t="shared" si="744"/>
        <v>0</v>
      </c>
      <c r="AB902" s="61">
        <f t="shared" si="744"/>
        <v>0</v>
      </c>
    </row>
    <row r="903" spans="1:28" ht="16.5" hidden="1" thickBot="1" x14ac:dyDescent="0.3">
      <c r="A903" s="351" t="s">
        <v>294</v>
      </c>
      <c r="B903" s="358"/>
      <c r="C903" s="358"/>
      <c r="D903" s="358"/>
      <c r="E903" s="358"/>
      <c r="F903" s="358"/>
      <c r="G903" s="358"/>
      <c r="H903" s="358"/>
      <c r="I903" s="358"/>
      <c r="J903" s="358"/>
      <c r="K903" s="358"/>
      <c r="L903" s="358"/>
      <c r="M903" s="358"/>
      <c r="N903" s="358"/>
      <c r="O903" s="359"/>
      <c r="P903" s="206">
        <v>2023</v>
      </c>
      <c r="Q903" s="61">
        <f t="shared" si="772"/>
        <v>0</v>
      </c>
      <c r="R903" s="61">
        <f t="shared" si="772"/>
        <v>0</v>
      </c>
      <c r="S903" s="61">
        <f t="shared" si="772"/>
        <v>0</v>
      </c>
      <c r="T903" s="61">
        <f t="shared" si="771"/>
        <v>0</v>
      </c>
      <c r="U903" s="61">
        <f t="shared" si="771"/>
        <v>0</v>
      </c>
      <c r="V903" s="61">
        <f t="shared" si="771"/>
        <v>0</v>
      </c>
      <c r="W903" s="61">
        <f t="shared" si="744"/>
        <v>0</v>
      </c>
      <c r="X903" s="61">
        <f t="shared" si="744"/>
        <v>0</v>
      </c>
      <c r="Y903" s="61">
        <f t="shared" si="744"/>
        <v>0</v>
      </c>
      <c r="Z903" s="61">
        <f t="shared" si="744"/>
        <v>0</v>
      </c>
      <c r="AA903" s="61">
        <f t="shared" si="744"/>
        <v>0</v>
      </c>
      <c r="AB903" s="61">
        <f t="shared" si="744"/>
        <v>0</v>
      </c>
    </row>
    <row r="904" spans="1:28" s="41" customFormat="1" ht="29.25" hidden="1" customHeight="1" thickBot="1" x14ac:dyDescent="0.3">
      <c r="A904" s="202" t="s">
        <v>11</v>
      </c>
      <c r="B904" s="344" t="s">
        <v>293</v>
      </c>
      <c r="C904" s="345"/>
      <c r="D904" s="183">
        <f>Пр.6!C65</f>
        <v>721134</v>
      </c>
      <c r="E904" s="183">
        <f>Пр.6!D65</f>
        <v>641906</v>
      </c>
      <c r="F904" s="183">
        <f>Пр.6!E65</f>
        <v>618379</v>
      </c>
      <c r="G904" s="183">
        <f>Пр.6!F65</f>
        <v>590121</v>
      </c>
      <c r="H904" s="183">
        <f>Пр.6!G65</f>
        <v>499404</v>
      </c>
      <c r="I904" s="183">
        <f>Пр.6!H65</f>
        <v>384330</v>
      </c>
      <c r="J904" s="183">
        <f>Пр.6!I65</f>
        <v>389186</v>
      </c>
      <c r="K904" s="183">
        <f>Пр.6!J65</f>
        <v>390540</v>
      </c>
      <c r="L904" s="183">
        <f>Пр.6!K65</f>
        <v>413422</v>
      </c>
      <c r="M904" s="183">
        <f>Пр.6!L65</f>
        <v>515607</v>
      </c>
      <c r="N904" s="183">
        <f>Пр.6!M65</f>
        <v>652868</v>
      </c>
      <c r="O904" s="183">
        <f>Пр.6!N65</f>
        <v>710323</v>
      </c>
      <c r="P904" s="206">
        <v>2023</v>
      </c>
      <c r="Q904" s="61">
        <f t="shared" si="772"/>
        <v>721.13400000000001</v>
      </c>
      <c r="R904" s="61">
        <f t="shared" si="772"/>
        <v>641.90599999999995</v>
      </c>
      <c r="S904" s="61">
        <f t="shared" si="772"/>
        <v>618.37900000000002</v>
      </c>
      <c r="T904" s="61">
        <f t="shared" si="771"/>
        <v>590.12099999999998</v>
      </c>
      <c r="U904" s="61">
        <f t="shared" si="771"/>
        <v>499.404</v>
      </c>
      <c r="V904" s="61">
        <f t="shared" si="771"/>
        <v>384.33</v>
      </c>
      <c r="W904" s="61">
        <f t="shared" si="744"/>
        <v>389.18599999999998</v>
      </c>
      <c r="X904" s="61">
        <f t="shared" si="744"/>
        <v>390.54</v>
      </c>
      <c r="Y904" s="61">
        <f t="shared" si="744"/>
        <v>413.42200000000003</v>
      </c>
      <c r="Z904" s="61">
        <f t="shared" si="744"/>
        <v>515.60699999999997</v>
      </c>
      <c r="AA904" s="61">
        <f t="shared" si="744"/>
        <v>652.86800000000005</v>
      </c>
      <c r="AB904" s="61">
        <f t="shared" si="744"/>
        <v>710.32299999999998</v>
      </c>
    </row>
    <row r="905" spans="1:28" ht="16.5" hidden="1" thickBot="1" x14ac:dyDescent="0.3">
      <c r="A905" s="202" t="s">
        <v>12</v>
      </c>
      <c r="B905" s="353" t="s">
        <v>291</v>
      </c>
      <c r="C905" s="354"/>
      <c r="D905" s="183">
        <f>Пр.6!C66</f>
        <v>343526</v>
      </c>
      <c r="E905" s="183">
        <f>Пр.6!D66</f>
        <v>386472</v>
      </c>
      <c r="F905" s="183">
        <f>Пр.6!E66</f>
        <v>315277</v>
      </c>
      <c r="G905" s="183">
        <f>Пр.6!F66</f>
        <v>311009</v>
      </c>
      <c r="H905" s="183">
        <f>Пр.6!G66</f>
        <v>280384</v>
      </c>
      <c r="I905" s="183">
        <f>Пр.6!H66</f>
        <v>282081</v>
      </c>
      <c r="J905" s="183">
        <f>Пр.6!I66</f>
        <v>269969</v>
      </c>
      <c r="K905" s="183">
        <f>Пр.6!J66</f>
        <v>266172</v>
      </c>
      <c r="L905" s="183">
        <f>Пр.6!K66</f>
        <v>283130</v>
      </c>
      <c r="M905" s="183">
        <f>Пр.6!L66</f>
        <v>314304</v>
      </c>
      <c r="N905" s="183">
        <f>Пр.6!M66</f>
        <v>327520</v>
      </c>
      <c r="O905" s="183">
        <f>Пр.6!N66</f>
        <v>564481</v>
      </c>
      <c r="P905" s="206">
        <v>2023</v>
      </c>
      <c r="Q905" s="61">
        <f t="shared" si="772"/>
        <v>343.52600000000001</v>
      </c>
      <c r="R905" s="61">
        <f t="shared" si="772"/>
        <v>386.47199999999998</v>
      </c>
      <c r="S905" s="61">
        <f t="shared" si="772"/>
        <v>315.27699999999999</v>
      </c>
      <c r="T905" s="61">
        <f t="shared" si="771"/>
        <v>311.00900000000001</v>
      </c>
      <c r="U905" s="61">
        <f t="shared" si="771"/>
        <v>280.38400000000001</v>
      </c>
      <c r="V905" s="61">
        <f t="shared" si="771"/>
        <v>282.08100000000002</v>
      </c>
      <c r="W905" s="61">
        <f t="shared" si="744"/>
        <v>269.96899999999999</v>
      </c>
      <c r="X905" s="61">
        <f t="shared" si="744"/>
        <v>266.17200000000003</v>
      </c>
      <c r="Y905" s="61">
        <f t="shared" si="744"/>
        <v>283.13</v>
      </c>
      <c r="Z905" s="61">
        <f t="shared" si="744"/>
        <v>314.30399999999997</v>
      </c>
      <c r="AA905" s="61">
        <f t="shared" si="744"/>
        <v>327.52</v>
      </c>
      <c r="AB905" s="61">
        <f t="shared" si="744"/>
        <v>564.48099999999999</v>
      </c>
    </row>
    <row r="906" spans="1:28" ht="33" hidden="1" customHeight="1" thickBot="1" x14ac:dyDescent="0.3">
      <c r="A906" s="202" t="s">
        <v>13</v>
      </c>
      <c r="B906" s="344" t="s">
        <v>292</v>
      </c>
      <c r="C906" s="345"/>
      <c r="D906" s="188">
        <f>D904-D905</f>
        <v>377608</v>
      </c>
      <c r="E906" s="188">
        <f t="shared" ref="E906:O906" si="773">E904-E905</f>
        <v>255434</v>
      </c>
      <c r="F906" s="188">
        <f t="shared" si="773"/>
        <v>303102</v>
      </c>
      <c r="G906" s="188">
        <f t="shared" si="773"/>
        <v>279112</v>
      </c>
      <c r="H906" s="188">
        <f t="shared" si="773"/>
        <v>219020</v>
      </c>
      <c r="I906" s="188">
        <f t="shared" si="773"/>
        <v>102249</v>
      </c>
      <c r="J906" s="188">
        <f t="shared" si="773"/>
        <v>119217</v>
      </c>
      <c r="K906" s="188">
        <f t="shared" si="773"/>
        <v>124368</v>
      </c>
      <c r="L906" s="188">
        <f t="shared" si="773"/>
        <v>130292</v>
      </c>
      <c r="M906" s="188">
        <f t="shared" si="773"/>
        <v>201303</v>
      </c>
      <c r="N906" s="188">
        <f t="shared" si="773"/>
        <v>325348</v>
      </c>
      <c r="O906" s="188">
        <f t="shared" si="773"/>
        <v>145842</v>
      </c>
      <c r="P906" s="206">
        <v>2023</v>
      </c>
      <c r="Q906" s="61">
        <f t="shared" si="772"/>
        <v>377.608</v>
      </c>
      <c r="R906" s="61">
        <f t="shared" si="772"/>
        <v>255.434</v>
      </c>
      <c r="S906" s="61">
        <f t="shared" si="772"/>
        <v>303.10199999999998</v>
      </c>
      <c r="T906" s="61">
        <f t="shared" si="771"/>
        <v>279.11200000000002</v>
      </c>
      <c r="U906" s="61">
        <f t="shared" si="771"/>
        <v>219.02</v>
      </c>
      <c r="V906" s="61">
        <f t="shared" si="771"/>
        <v>102.249</v>
      </c>
      <c r="W906" s="61">
        <f t="shared" si="744"/>
        <v>119.217</v>
      </c>
      <c r="X906" s="61">
        <f t="shared" si="744"/>
        <v>124.36799999999999</v>
      </c>
      <c r="Y906" s="61">
        <f t="shared" si="744"/>
        <v>130.292</v>
      </c>
      <c r="Z906" s="61">
        <f t="shared" si="744"/>
        <v>201.303</v>
      </c>
      <c r="AA906" s="61">
        <f t="shared" si="744"/>
        <v>325.34800000000001</v>
      </c>
      <c r="AB906" s="61">
        <f t="shared" si="744"/>
        <v>145.84200000000001</v>
      </c>
    </row>
    <row r="907" spans="1:28" ht="36" hidden="1" customHeight="1" thickBot="1" x14ac:dyDescent="0.3">
      <c r="A907" s="202" t="s">
        <v>14</v>
      </c>
      <c r="B907" s="344" t="s">
        <v>27</v>
      </c>
      <c r="C907" s="345"/>
      <c r="D907" s="181">
        <f>D906/D904</f>
        <v>0.52363083698730051</v>
      </c>
      <c r="E907" s="181">
        <f t="shared" ref="E907:O907" si="774">E906/E904</f>
        <v>0.39793053811617279</v>
      </c>
      <c r="F907" s="181">
        <f t="shared" si="774"/>
        <v>0.49015571356724597</v>
      </c>
      <c r="G907" s="181">
        <f t="shared" si="774"/>
        <v>0.47297418664985658</v>
      </c>
      <c r="H907" s="181">
        <f t="shared" si="774"/>
        <v>0.43856276681804712</v>
      </c>
      <c r="I907" s="181">
        <f t="shared" si="774"/>
        <v>0.26604480524549218</v>
      </c>
      <c r="J907" s="181">
        <f t="shared" si="774"/>
        <v>0.30632396848807514</v>
      </c>
      <c r="K907" s="181">
        <f t="shared" si="774"/>
        <v>0.31845137501920417</v>
      </c>
      <c r="L907" s="181">
        <f t="shared" si="774"/>
        <v>0.31515497481991767</v>
      </c>
      <c r="M907" s="181">
        <f t="shared" si="774"/>
        <v>0.39041944736979911</v>
      </c>
      <c r="N907" s="181">
        <f t="shared" si="774"/>
        <v>0.4983365703327472</v>
      </c>
      <c r="O907" s="181">
        <f t="shared" si="774"/>
        <v>0.20531786243722927</v>
      </c>
      <c r="P907" s="206">
        <v>2023</v>
      </c>
      <c r="Q907" s="61">
        <f t="shared" si="772"/>
        <v>5.2363083698730051E-4</v>
      </c>
      <c r="R907" s="61">
        <f t="shared" si="772"/>
        <v>3.9793053811617278E-4</v>
      </c>
      <c r="S907" s="61">
        <f t="shared" si="772"/>
        <v>4.9015571356724591E-4</v>
      </c>
      <c r="T907" s="61">
        <f t="shared" si="771"/>
        <v>4.7297418664985657E-4</v>
      </c>
      <c r="U907" s="61">
        <f t="shared" si="771"/>
        <v>4.3856276681804714E-4</v>
      </c>
      <c r="V907" s="61">
        <f t="shared" si="771"/>
        <v>2.660448052454922E-4</v>
      </c>
      <c r="W907" s="61">
        <f t="shared" si="744"/>
        <v>3.0632396848807511E-4</v>
      </c>
      <c r="X907" s="61">
        <f t="shared" si="744"/>
        <v>3.184513750192042E-4</v>
      </c>
      <c r="Y907" s="61">
        <f t="shared" si="744"/>
        <v>3.1515497481991766E-4</v>
      </c>
      <c r="Z907" s="61">
        <f t="shared" si="744"/>
        <v>3.9041944736979911E-4</v>
      </c>
      <c r="AA907" s="61">
        <f t="shared" si="744"/>
        <v>4.9833657033274722E-4</v>
      </c>
      <c r="AB907" s="61">
        <f t="shared" si="744"/>
        <v>2.0531786243722927E-4</v>
      </c>
    </row>
    <row r="908" spans="1:28" ht="81.75" hidden="1" customHeight="1" thickBot="1" x14ac:dyDescent="0.3">
      <c r="A908" s="202" t="s">
        <v>28</v>
      </c>
      <c r="B908" s="344" t="s">
        <v>29</v>
      </c>
      <c r="C908" s="345"/>
      <c r="D908" s="174">
        <v>3.7071141797564278</v>
      </c>
      <c r="E908" s="174">
        <v>3.7071141797564278</v>
      </c>
      <c r="F908" s="174">
        <v>3.7071141797564278</v>
      </c>
      <c r="G908" s="174">
        <v>3.7071141797564278</v>
      </c>
      <c r="H908" s="174">
        <v>3.7071141797564278</v>
      </c>
      <c r="I908" s="174">
        <v>3.7071141797564278</v>
      </c>
      <c r="J908" s="174">
        <v>3.7071141797564278</v>
      </c>
      <c r="K908" s="174">
        <v>3.7071141797564278</v>
      </c>
      <c r="L908" s="174">
        <v>3.7071141797564278</v>
      </c>
      <c r="M908" s="174">
        <v>3.7071141797564278</v>
      </c>
      <c r="N908" s="174">
        <v>3.7071141797564278</v>
      </c>
      <c r="O908" s="174">
        <v>3.7071141797564278</v>
      </c>
      <c r="P908" s="206">
        <v>2023</v>
      </c>
      <c r="Q908" s="61">
        <f t="shared" si="772"/>
        <v>3.7071141797564277E-3</v>
      </c>
      <c r="R908" s="61">
        <f t="shared" si="772"/>
        <v>3.7071141797564277E-3</v>
      </c>
      <c r="S908" s="61">
        <f t="shared" si="772"/>
        <v>3.7071141797564277E-3</v>
      </c>
      <c r="T908" s="61">
        <f t="shared" si="771"/>
        <v>3.7071141797564277E-3</v>
      </c>
      <c r="U908" s="61">
        <f t="shared" si="771"/>
        <v>3.7071141797564277E-3</v>
      </c>
      <c r="V908" s="61">
        <f t="shared" si="771"/>
        <v>3.7071141797564277E-3</v>
      </c>
      <c r="W908" s="61">
        <f t="shared" si="744"/>
        <v>3.7071141797564277E-3</v>
      </c>
      <c r="X908" s="61">
        <f t="shared" si="744"/>
        <v>3.7071141797564277E-3</v>
      </c>
      <c r="Y908" s="61">
        <f t="shared" si="744"/>
        <v>3.7071141797564277E-3</v>
      </c>
      <c r="Z908" s="61">
        <f t="shared" si="744"/>
        <v>3.7071141797564277E-3</v>
      </c>
      <c r="AA908" s="61">
        <f t="shared" si="744"/>
        <v>3.7071141797564277E-3</v>
      </c>
      <c r="AB908" s="61">
        <f t="shared" si="744"/>
        <v>3.7071141797564277E-3</v>
      </c>
    </row>
    <row r="909" spans="1:28" ht="51" hidden="1" customHeight="1" thickBot="1" x14ac:dyDescent="0.3">
      <c r="A909" s="202" t="s">
        <v>30</v>
      </c>
      <c r="B909" s="344" t="s">
        <v>31</v>
      </c>
      <c r="C909" s="345"/>
      <c r="D909" s="182">
        <f>D907</f>
        <v>0.52363083698730051</v>
      </c>
      <c r="E909" s="182">
        <f t="shared" ref="E909:I909" si="775">E907</f>
        <v>0.39793053811617279</v>
      </c>
      <c r="F909" s="182">
        <f t="shared" si="775"/>
        <v>0.49015571356724597</v>
      </c>
      <c r="G909" s="182">
        <f t="shared" si="775"/>
        <v>0.47297418664985658</v>
      </c>
      <c r="H909" s="182">
        <f t="shared" si="775"/>
        <v>0.43856276681804712</v>
      </c>
      <c r="I909" s="182">
        <f t="shared" si="775"/>
        <v>0.26604480524549218</v>
      </c>
      <c r="J909" s="182">
        <f t="shared" ref="J909:O909" si="776">J907-13.084%</f>
        <v>0.17548396848807515</v>
      </c>
      <c r="K909" s="182">
        <f t="shared" si="776"/>
        <v>0.18761137501920419</v>
      </c>
      <c r="L909" s="182">
        <f t="shared" si="776"/>
        <v>0.18431497481991768</v>
      </c>
      <c r="M909" s="182">
        <f t="shared" si="776"/>
        <v>0.2595794473697991</v>
      </c>
      <c r="N909" s="182">
        <f t="shared" si="776"/>
        <v>0.36749657033274719</v>
      </c>
      <c r="O909" s="182">
        <f t="shared" si="776"/>
        <v>7.4477862437229286E-2</v>
      </c>
      <c r="P909" s="206">
        <v>2023</v>
      </c>
      <c r="Q909" s="61">
        <f t="shared" si="772"/>
        <v>5.2363083698730051E-4</v>
      </c>
      <c r="R909" s="61">
        <f t="shared" si="772"/>
        <v>3.9793053811617278E-4</v>
      </c>
      <c r="S909" s="61">
        <f t="shared" si="772"/>
        <v>4.9015571356724591E-4</v>
      </c>
      <c r="T909" s="61">
        <f t="shared" si="771"/>
        <v>4.7297418664985657E-4</v>
      </c>
      <c r="U909" s="61">
        <f t="shared" si="771"/>
        <v>4.3856276681804714E-4</v>
      </c>
      <c r="V909" s="61">
        <f t="shared" si="771"/>
        <v>2.660448052454922E-4</v>
      </c>
      <c r="W909" s="61">
        <f t="shared" si="744"/>
        <v>1.7548396848807515E-4</v>
      </c>
      <c r="X909" s="61">
        <f t="shared" si="744"/>
        <v>1.8761137501920418E-4</v>
      </c>
      <c r="Y909" s="61">
        <f t="shared" si="744"/>
        <v>1.8431497481991767E-4</v>
      </c>
      <c r="Z909" s="61">
        <f t="shared" si="744"/>
        <v>2.595794473697991E-4</v>
      </c>
      <c r="AA909" s="61">
        <f t="shared" si="744"/>
        <v>3.6749657033274721E-4</v>
      </c>
      <c r="AB909" s="61">
        <f t="shared" si="744"/>
        <v>7.4477862437229283E-5</v>
      </c>
    </row>
    <row r="910" spans="1:28" ht="83.25" hidden="1" customHeight="1" thickBot="1" x14ac:dyDescent="0.3">
      <c r="A910" s="202" t="s">
        <v>32</v>
      </c>
      <c r="B910" s="344" t="s">
        <v>33</v>
      </c>
      <c r="C910" s="345"/>
      <c r="D910" s="183">
        <f>ROUND((D907-D909)*D904,0)</f>
        <v>0</v>
      </c>
      <c r="E910" s="183">
        <f t="shared" ref="E910:G910" si="777">ROUND((E907-E909)*E904,0)</f>
        <v>0</v>
      </c>
      <c r="F910" s="183">
        <f t="shared" si="777"/>
        <v>0</v>
      </c>
      <c r="G910" s="183">
        <f t="shared" si="777"/>
        <v>0</v>
      </c>
      <c r="H910" s="183">
        <f>ROUND((H907-H909)*H904,0)</f>
        <v>0</v>
      </c>
      <c r="I910" s="183">
        <f>ROUND((I907-I909)*I904,0)</f>
        <v>0</v>
      </c>
      <c r="J910" s="183">
        <f t="shared" ref="J910:L910" si="778">ROUND((J907-J909)*J904,0)</f>
        <v>50921</v>
      </c>
      <c r="K910" s="183">
        <f t="shared" si="778"/>
        <v>51098</v>
      </c>
      <c r="L910" s="183">
        <f t="shared" si="778"/>
        <v>54092</v>
      </c>
      <c r="M910" s="183">
        <f t="shared" ref="M910:O910" si="779">ROUND(M909*M904,0)</f>
        <v>133841</v>
      </c>
      <c r="N910" s="183">
        <f t="shared" si="779"/>
        <v>239927</v>
      </c>
      <c r="O910" s="183">
        <f t="shared" si="779"/>
        <v>52903</v>
      </c>
      <c r="P910" s="206">
        <v>2023</v>
      </c>
      <c r="Q910" s="61">
        <f t="shared" si="772"/>
        <v>0</v>
      </c>
      <c r="R910" s="61">
        <f t="shared" si="772"/>
        <v>0</v>
      </c>
      <c r="S910" s="61">
        <f t="shared" si="772"/>
        <v>0</v>
      </c>
      <c r="T910" s="61">
        <f t="shared" si="771"/>
        <v>0</v>
      </c>
      <c r="U910" s="61">
        <f t="shared" si="771"/>
        <v>0</v>
      </c>
      <c r="V910" s="61">
        <f t="shared" si="771"/>
        <v>0</v>
      </c>
      <c r="W910" s="61">
        <f t="shared" si="744"/>
        <v>50.920999999999999</v>
      </c>
      <c r="X910" s="61">
        <f t="shared" si="744"/>
        <v>51.097999999999999</v>
      </c>
      <c r="Y910" s="61">
        <f t="shared" si="744"/>
        <v>54.091999999999999</v>
      </c>
      <c r="Z910" s="61">
        <f t="shared" si="744"/>
        <v>133.84100000000001</v>
      </c>
      <c r="AA910" s="61">
        <f t="shared" si="744"/>
        <v>239.92699999999999</v>
      </c>
      <c r="AB910" s="61">
        <f t="shared" si="744"/>
        <v>52.902999999999999</v>
      </c>
    </row>
    <row r="911" spans="1:28" ht="53.25" hidden="1" customHeight="1" thickBot="1" x14ac:dyDescent="0.3">
      <c r="A911" s="202" t="s">
        <v>34</v>
      </c>
      <c r="B911" s="344" t="s">
        <v>35</v>
      </c>
      <c r="C911" s="345"/>
      <c r="D911" s="184">
        <f>D908*D910</f>
        <v>0</v>
      </c>
      <c r="E911" s="185">
        <f t="shared" ref="E911:O911" si="780">E908*E910</f>
        <v>0</v>
      </c>
      <c r="F911" s="185">
        <f t="shared" si="780"/>
        <v>0</v>
      </c>
      <c r="G911" s="185">
        <f t="shared" si="780"/>
        <v>0</v>
      </c>
      <c r="H911" s="185">
        <f t="shared" si="780"/>
        <v>0</v>
      </c>
      <c r="I911" s="185">
        <f t="shared" si="780"/>
        <v>0</v>
      </c>
      <c r="J911" s="185">
        <f t="shared" si="780"/>
        <v>188769.96114737706</v>
      </c>
      <c r="K911" s="185">
        <f t="shared" si="780"/>
        <v>189426.12035719395</v>
      </c>
      <c r="L911" s="185">
        <f t="shared" si="780"/>
        <v>200525.2202113847</v>
      </c>
      <c r="M911" s="185">
        <f t="shared" si="780"/>
        <v>496163.86893278005</v>
      </c>
      <c r="N911" s="185">
        <f t="shared" si="780"/>
        <v>889436.7838064204</v>
      </c>
      <c r="O911" s="186">
        <f t="shared" si="780"/>
        <v>196117.46145165429</v>
      </c>
      <c r="P911" s="206">
        <v>2023</v>
      </c>
      <c r="Q911" s="61">
        <f t="shared" si="772"/>
        <v>0</v>
      </c>
      <c r="R911" s="61">
        <f t="shared" si="772"/>
        <v>0</v>
      </c>
      <c r="S911" s="61">
        <f t="shared" si="772"/>
        <v>0</v>
      </c>
      <c r="T911" s="61">
        <f t="shared" si="771"/>
        <v>0</v>
      </c>
      <c r="U911" s="61">
        <f t="shared" si="771"/>
        <v>0</v>
      </c>
      <c r="V911" s="61">
        <f t="shared" si="771"/>
        <v>0</v>
      </c>
      <c r="W911" s="61">
        <f t="shared" si="744"/>
        <v>188.76996114737707</v>
      </c>
      <c r="X911" s="61">
        <f t="shared" si="744"/>
        <v>189.42612035719395</v>
      </c>
      <c r="Y911" s="61">
        <f t="shared" si="744"/>
        <v>200.52522021138469</v>
      </c>
      <c r="Z911" s="61">
        <f t="shared" si="744"/>
        <v>496.16386893278008</v>
      </c>
      <c r="AA911" s="61">
        <f t="shared" si="744"/>
        <v>889.43678380642041</v>
      </c>
      <c r="AB911" s="61">
        <f t="shared" si="744"/>
        <v>196.11746145165429</v>
      </c>
    </row>
    <row r="912" spans="1:28" ht="48.75" hidden="1" customHeight="1" thickBot="1" x14ac:dyDescent="0.3">
      <c r="A912" s="202" t="s">
        <v>36</v>
      </c>
      <c r="B912" s="344" t="s">
        <v>37</v>
      </c>
      <c r="C912" s="345"/>
      <c r="D912" s="184">
        <f>ROUND(D911*0.9,2)</f>
        <v>0</v>
      </c>
      <c r="E912" s="185">
        <f t="shared" ref="E912:O912" si="781">ROUND(E911*0.9,2)</f>
        <v>0</v>
      </c>
      <c r="F912" s="185">
        <f t="shared" si="781"/>
        <v>0</v>
      </c>
      <c r="G912" s="185">
        <f t="shared" si="781"/>
        <v>0</v>
      </c>
      <c r="H912" s="185">
        <f t="shared" si="781"/>
        <v>0</v>
      </c>
      <c r="I912" s="185">
        <f t="shared" si="781"/>
        <v>0</v>
      </c>
      <c r="J912" s="185">
        <f t="shared" si="781"/>
        <v>169892.97</v>
      </c>
      <c r="K912" s="185">
        <f t="shared" si="781"/>
        <v>170483.51</v>
      </c>
      <c r="L912" s="185">
        <f t="shared" si="781"/>
        <v>180472.7</v>
      </c>
      <c r="M912" s="185">
        <f t="shared" si="781"/>
        <v>446547.48</v>
      </c>
      <c r="N912" s="185">
        <f t="shared" si="781"/>
        <v>800493.11</v>
      </c>
      <c r="O912" s="186">
        <f t="shared" si="781"/>
        <v>176505.72</v>
      </c>
      <c r="P912" s="206">
        <v>2023</v>
      </c>
      <c r="Q912" s="61">
        <f t="shared" si="772"/>
        <v>0</v>
      </c>
      <c r="R912" s="61">
        <f t="shared" si="772"/>
        <v>0</v>
      </c>
      <c r="S912" s="61">
        <f t="shared" si="772"/>
        <v>0</v>
      </c>
      <c r="T912" s="61">
        <f t="shared" si="771"/>
        <v>0</v>
      </c>
      <c r="U912" s="61">
        <f t="shared" si="771"/>
        <v>0</v>
      </c>
      <c r="V912" s="61">
        <f t="shared" si="771"/>
        <v>0</v>
      </c>
      <c r="W912" s="61">
        <f t="shared" si="744"/>
        <v>169.89296999999999</v>
      </c>
      <c r="X912" s="61">
        <f t="shared" si="744"/>
        <v>170.48351</v>
      </c>
      <c r="Y912" s="61">
        <f t="shared" si="744"/>
        <v>180.4727</v>
      </c>
      <c r="Z912" s="61">
        <f t="shared" si="744"/>
        <v>446.54748000000001</v>
      </c>
      <c r="AA912" s="61">
        <f t="shared" si="744"/>
        <v>800.49311</v>
      </c>
      <c r="AB912" s="61">
        <f t="shared" si="744"/>
        <v>176.50572</v>
      </c>
    </row>
    <row r="913" spans="1:28" ht="20.25" hidden="1" customHeight="1" thickBot="1" x14ac:dyDescent="0.35">
      <c r="A913" s="346" t="str">
        <f>A902</f>
        <v>Объект 10:</v>
      </c>
      <c r="B913" s="347"/>
      <c r="C913" s="43"/>
      <c r="D913" s="348" t="str">
        <f t="shared" ref="D913" si="782">D902</f>
        <v>Яч.№10 Совхоз Грязинский; Яч.№9 Кубань; Яч.№18 МТФ Кубань; Яч.№4 Маяк; Яч.№19 Синявка</v>
      </c>
      <c r="E913" s="349"/>
      <c r="F913" s="349"/>
      <c r="G913" s="349"/>
      <c r="H913" s="349"/>
      <c r="I913" s="349"/>
      <c r="J913" s="349"/>
      <c r="K913" s="349"/>
      <c r="L913" s="349"/>
      <c r="M913" s="349"/>
      <c r="N913" s="349"/>
      <c r="O913" s="350"/>
      <c r="P913" s="208">
        <v>2024</v>
      </c>
      <c r="Q913" s="61" t="e">
        <f t="shared" si="772"/>
        <v>#VALUE!</v>
      </c>
      <c r="R913" s="61">
        <f t="shared" si="772"/>
        <v>0</v>
      </c>
      <c r="S913" s="61">
        <f t="shared" si="772"/>
        <v>0</v>
      </c>
      <c r="T913" s="61">
        <f t="shared" si="771"/>
        <v>0</v>
      </c>
      <c r="U913" s="61">
        <f t="shared" si="771"/>
        <v>0</v>
      </c>
      <c r="V913" s="61">
        <f t="shared" si="771"/>
        <v>0</v>
      </c>
      <c r="W913" s="61">
        <f t="shared" si="744"/>
        <v>0</v>
      </c>
      <c r="X913" s="61">
        <f t="shared" si="744"/>
        <v>0</v>
      </c>
      <c r="Y913" s="61">
        <f t="shared" si="744"/>
        <v>0</v>
      </c>
      <c r="Z913" s="61">
        <f t="shared" si="744"/>
        <v>0</v>
      </c>
      <c r="AA913" s="61">
        <f t="shared" si="744"/>
        <v>0</v>
      </c>
      <c r="AB913" s="61">
        <f t="shared" si="744"/>
        <v>0</v>
      </c>
    </row>
    <row r="914" spans="1:28" ht="19.5" hidden="1" thickBot="1" x14ac:dyDescent="0.35">
      <c r="A914" s="351" t="s">
        <v>295</v>
      </c>
      <c r="B914" s="352"/>
      <c r="C914" s="352"/>
      <c r="D914" s="352"/>
      <c r="E914" s="352"/>
      <c r="F914" s="352"/>
      <c r="G914" s="352"/>
      <c r="H914" s="352"/>
      <c r="I914" s="352"/>
      <c r="J914" s="352"/>
      <c r="K914" s="352"/>
      <c r="L914" s="352"/>
      <c r="M914" s="352"/>
      <c r="N914" s="352"/>
      <c r="O914" s="352"/>
      <c r="P914" s="208">
        <v>2024</v>
      </c>
      <c r="Q914" s="61">
        <f t="shared" si="772"/>
        <v>0</v>
      </c>
      <c r="R914" s="61">
        <f t="shared" si="772"/>
        <v>0</v>
      </c>
      <c r="S914" s="61">
        <f t="shared" si="772"/>
        <v>0</v>
      </c>
      <c r="T914" s="61">
        <f t="shared" si="771"/>
        <v>0</v>
      </c>
      <c r="U914" s="61">
        <f t="shared" si="771"/>
        <v>0</v>
      </c>
      <c r="V914" s="61">
        <f t="shared" si="771"/>
        <v>0</v>
      </c>
      <c r="W914" s="61">
        <f t="shared" si="771"/>
        <v>0</v>
      </c>
      <c r="X914" s="61">
        <f t="shared" si="771"/>
        <v>0</v>
      </c>
      <c r="Y914" s="61">
        <f t="shared" si="771"/>
        <v>0</v>
      </c>
      <c r="Z914" s="61">
        <f t="shared" si="771"/>
        <v>0</v>
      </c>
      <c r="AA914" s="61">
        <f t="shared" si="771"/>
        <v>0</v>
      </c>
      <c r="AB914" s="61">
        <f t="shared" si="771"/>
        <v>0</v>
      </c>
    </row>
    <row r="915" spans="1:28" s="41" customFormat="1" ht="29.25" hidden="1" customHeight="1" thickBot="1" x14ac:dyDescent="0.35">
      <c r="A915" s="202" t="s">
        <v>11</v>
      </c>
      <c r="B915" s="344" t="s">
        <v>293</v>
      </c>
      <c r="C915" s="345"/>
      <c r="D915" s="183">
        <f>D904</f>
        <v>721134</v>
      </c>
      <c r="E915" s="183">
        <f t="shared" ref="E915:O916" si="783">E904</f>
        <v>641906</v>
      </c>
      <c r="F915" s="183">
        <f t="shared" si="783"/>
        <v>618379</v>
      </c>
      <c r="G915" s="183">
        <f t="shared" si="783"/>
        <v>590121</v>
      </c>
      <c r="H915" s="183">
        <f t="shared" si="783"/>
        <v>499404</v>
      </c>
      <c r="I915" s="183">
        <f t="shared" si="783"/>
        <v>384330</v>
      </c>
      <c r="J915" s="183">
        <f t="shared" si="783"/>
        <v>389186</v>
      </c>
      <c r="K915" s="183">
        <f t="shared" si="783"/>
        <v>390540</v>
      </c>
      <c r="L915" s="183">
        <f t="shared" si="783"/>
        <v>413422</v>
      </c>
      <c r="M915" s="183">
        <f t="shared" si="783"/>
        <v>515607</v>
      </c>
      <c r="N915" s="183">
        <f t="shared" si="783"/>
        <v>652868</v>
      </c>
      <c r="O915" s="183">
        <f t="shared" si="783"/>
        <v>710323</v>
      </c>
      <c r="P915" s="208">
        <v>2024</v>
      </c>
      <c r="Q915" s="61">
        <f t="shared" si="772"/>
        <v>721.13400000000001</v>
      </c>
      <c r="R915" s="61">
        <f t="shared" si="772"/>
        <v>641.90599999999995</v>
      </c>
      <c r="S915" s="61">
        <f t="shared" si="772"/>
        <v>618.37900000000002</v>
      </c>
      <c r="T915" s="61">
        <f t="shared" si="771"/>
        <v>590.12099999999998</v>
      </c>
      <c r="U915" s="61">
        <f t="shared" si="771"/>
        <v>499.404</v>
      </c>
      <c r="V915" s="61">
        <f t="shared" si="771"/>
        <v>384.33</v>
      </c>
      <c r="W915" s="61">
        <f t="shared" si="771"/>
        <v>389.18599999999998</v>
      </c>
      <c r="X915" s="61">
        <f t="shared" si="771"/>
        <v>390.54</v>
      </c>
      <c r="Y915" s="61">
        <f t="shared" si="771"/>
        <v>413.42200000000003</v>
      </c>
      <c r="Z915" s="61">
        <f t="shared" si="771"/>
        <v>515.60699999999997</v>
      </c>
      <c r="AA915" s="61">
        <f t="shared" si="771"/>
        <v>652.86800000000005</v>
      </c>
      <c r="AB915" s="61">
        <f t="shared" si="771"/>
        <v>710.32299999999998</v>
      </c>
    </row>
    <row r="916" spans="1:28" ht="19.5" hidden="1" thickBot="1" x14ac:dyDescent="0.35">
      <c r="A916" s="202" t="s">
        <v>12</v>
      </c>
      <c r="B916" s="353" t="s">
        <v>291</v>
      </c>
      <c r="C916" s="354"/>
      <c r="D916" s="183">
        <f>D905</f>
        <v>343526</v>
      </c>
      <c r="E916" s="183">
        <f t="shared" si="783"/>
        <v>386472</v>
      </c>
      <c r="F916" s="183">
        <f t="shared" si="783"/>
        <v>315277</v>
      </c>
      <c r="G916" s="183">
        <f t="shared" si="783"/>
        <v>311009</v>
      </c>
      <c r="H916" s="183">
        <f t="shared" si="783"/>
        <v>280384</v>
      </c>
      <c r="I916" s="183">
        <f t="shared" si="783"/>
        <v>282081</v>
      </c>
      <c r="J916" s="183">
        <f t="shared" si="783"/>
        <v>269969</v>
      </c>
      <c r="K916" s="183">
        <f t="shared" si="783"/>
        <v>266172</v>
      </c>
      <c r="L916" s="183">
        <f t="shared" si="783"/>
        <v>283130</v>
      </c>
      <c r="M916" s="183">
        <f t="shared" si="783"/>
        <v>314304</v>
      </c>
      <c r="N916" s="183">
        <f t="shared" si="783"/>
        <v>327520</v>
      </c>
      <c r="O916" s="183">
        <f t="shared" si="783"/>
        <v>564481</v>
      </c>
      <c r="P916" s="208">
        <v>2024</v>
      </c>
      <c r="Q916" s="61">
        <f t="shared" si="772"/>
        <v>343.52600000000001</v>
      </c>
      <c r="R916" s="61">
        <f t="shared" si="772"/>
        <v>386.47199999999998</v>
      </c>
      <c r="S916" s="61">
        <f t="shared" si="772"/>
        <v>315.27699999999999</v>
      </c>
      <c r="T916" s="61">
        <f t="shared" si="771"/>
        <v>311.00900000000001</v>
      </c>
      <c r="U916" s="61">
        <f t="shared" si="771"/>
        <v>280.38400000000001</v>
      </c>
      <c r="V916" s="61">
        <f t="shared" si="771"/>
        <v>282.08100000000002</v>
      </c>
      <c r="W916" s="61">
        <f t="shared" si="771"/>
        <v>269.96899999999999</v>
      </c>
      <c r="X916" s="61">
        <f t="shared" si="771"/>
        <v>266.17200000000003</v>
      </c>
      <c r="Y916" s="61">
        <f t="shared" si="771"/>
        <v>283.13</v>
      </c>
      <c r="Z916" s="61">
        <f t="shared" si="771"/>
        <v>314.30399999999997</v>
      </c>
      <c r="AA916" s="61">
        <f t="shared" si="771"/>
        <v>327.52</v>
      </c>
      <c r="AB916" s="61">
        <f t="shared" si="771"/>
        <v>564.48099999999999</v>
      </c>
    </row>
    <row r="917" spans="1:28" ht="33" hidden="1" customHeight="1" thickBot="1" x14ac:dyDescent="0.35">
      <c r="A917" s="202" t="s">
        <v>13</v>
      </c>
      <c r="B917" s="344" t="s">
        <v>292</v>
      </c>
      <c r="C917" s="345"/>
      <c r="D917" s="188">
        <f>D915-D916</f>
        <v>377608</v>
      </c>
      <c r="E917" s="188">
        <f t="shared" ref="E917:O917" si="784">E915-E916</f>
        <v>255434</v>
      </c>
      <c r="F917" s="188">
        <f t="shared" si="784"/>
        <v>303102</v>
      </c>
      <c r="G917" s="188">
        <f t="shared" si="784"/>
        <v>279112</v>
      </c>
      <c r="H917" s="188">
        <f t="shared" si="784"/>
        <v>219020</v>
      </c>
      <c r="I917" s="188">
        <f t="shared" si="784"/>
        <v>102249</v>
      </c>
      <c r="J917" s="188">
        <f t="shared" si="784"/>
        <v>119217</v>
      </c>
      <c r="K917" s="188">
        <f t="shared" si="784"/>
        <v>124368</v>
      </c>
      <c r="L917" s="188">
        <f t="shared" si="784"/>
        <v>130292</v>
      </c>
      <c r="M917" s="188">
        <f t="shared" si="784"/>
        <v>201303</v>
      </c>
      <c r="N917" s="188">
        <f t="shared" si="784"/>
        <v>325348</v>
      </c>
      <c r="O917" s="188">
        <f t="shared" si="784"/>
        <v>145842</v>
      </c>
      <c r="P917" s="208">
        <v>2024</v>
      </c>
      <c r="Q917" s="61">
        <f t="shared" si="772"/>
        <v>377.608</v>
      </c>
      <c r="R917" s="61">
        <f t="shared" si="772"/>
        <v>255.434</v>
      </c>
      <c r="S917" s="61">
        <f t="shared" si="772"/>
        <v>303.10199999999998</v>
      </c>
      <c r="T917" s="61">
        <f t="shared" si="771"/>
        <v>279.11200000000002</v>
      </c>
      <c r="U917" s="61">
        <f t="shared" si="771"/>
        <v>219.02</v>
      </c>
      <c r="V917" s="61">
        <f t="shared" si="771"/>
        <v>102.249</v>
      </c>
      <c r="W917" s="61">
        <f t="shared" si="771"/>
        <v>119.217</v>
      </c>
      <c r="X917" s="61">
        <f t="shared" si="771"/>
        <v>124.36799999999999</v>
      </c>
      <c r="Y917" s="61">
        <f t="shared" si="771"/>
        <v>130.292</v>
      </c>
      <c r="Z917" s="61">
        <f t="shared" si="771"/>
        <v>201.303</v>
      </c>
      <c r="AA917" s="61">
        <f t="shared" si="771"/>
        <v>325.34800000000001</v>
      </c>
      <c r="AB917" s="61">
        <f t="shared" si="771"/>
        <v>145.84200000000001</v>
      </c>
    </row>
    <row r="918" spans="1:28" ht="36" hidden="1" customHeight="1" thickBot="1" x14ac:dyDescent="0.35">
      <c r="A918" s="202" t="s">
        <v>14</v>
      </c>
      <c r="B918" s="344" t="s">
        <v>27</v>
      </c>
      <c r="C918" s="345"/>
      <c r="D918" s="189">
        <f>D917/D915</f>
        <v>0.52363083698730051</v>
      </c>
      <c r="E918" s="189">
        <f t="shared" ref="E918:O918" si="785">E917/E915</f>
        <v>0.39793053811617279</v>
      </c>
      <c r="F918" s="189">
        <f t="shared" si="785"/>
        <v>0.49015571356724597</v>
      </c>
      <c r="G918" s="189">
        <f t="shared" si="785"/>
        <v>0.47297418664985658</v>
      </c>
      <c r="H918" s="189">
        <f t="shared" si="785"/>
        <v>0.43856276681804712</v>
      </c>
      <c r="I918" s="189">
        <f t="shared" si="785"/>
        <v>0.26604480524549218</v>
      </c>
      <c r="J918" s="189">
        <f t="shared" si="785"/>
        <v>0.30632396848807514</v>
      </c>
      <c r="K918" s="189">
        <f t="shared" si="785"/>
        <v>0.31845137501920417</v>
      </c>
      <c r="L918" s="189">
        <f t="shared" si="785"/>
        <v>0.31515497481991767</v>
      </c>
      <c r="M918" s="189">
        <f t="shared" si="785"/>
        <v>0.39041944736979911</v>
      </c>
      <c r="N918" s="189">
        <f t="shared" si="785"/>
        <v>0.4983365703327472</v>
      </c>
      <c r="O918" s="189">
        <f t="shared" si="785"/>
        <v>0.20531786243722927</v>
      </c>
      <c r="P918" s="208">
        <v>2024</v>
      </c>
      <c r="Q918" s="61">
        <f t="shared" si="772"/>
        <v>5.2363083698730051E-4</v>
      </c>
      <c r="R918" s="61">
        <f t="shared" si="772"/>
        <v>3.9793053811617278E-4</v>
      </c>
      <c r="S918" s="61">
        <f t="shared" si="772"/>
        <v>4.9015571356724591E-4</v>
      </c>
      <c r="T918" s="61">
        <f t="shared" si="771"/>
        <v>4.7297418664985657E-4</v>
      </c>
      <c r="U918" s="61">
        <f t="shared" si="771"/>
        <v>4.3856276681804714E-4</v>
      </c>
      <c r="V918" s="61">
        <f t="shared" si="771"/>
        <v>2.660448052454922E-4</v>
      </c>
      <c r="W918" s="61">
        <f t="shared" si="771"/>
        <v>3.0632396848807511E-4</v>
      </c>
      <c r="X918" s="61">
        <f t="shared" si="771"/>
        <v>3.184513750192042E-4</v>
      </c>
      <c r="Y918" s="61">
        <f t="shared" si="771"/>
        <v>3.1515497481991766E-4</v>
      </c>
      <c r="Z918" s="61">
        <f t="shared" si="771"/>
        <v>3.9041944736979911E-4</v>
      </c>
      <c r="AA918" s="61">
        <f t="shared" si="771"/>
        <v>4.9833657033274722E-4</v>
      </c>
      <c r="AB918" s="61">
        <f t="shared" si="771"/>
        <v>2.0531786243722927E-4</v>
      </c>
    </row>
    <row r="919" spans="1:28" ht="81.75" hidden="1" customHeight="1" thickBot="1" x14ac:dyDescent="0.35">
      <c r="A919" s="202" t="s">
        <v>28</v>
      </c>
      <c r="B919" s="344" t="s">
        <v>29</v>
      </c>
      <c r="C919" s="345"/>
      <c r="D919" s="187">
        <f t="shared" ref="D919:O919" si="786">D820</f>
        <v>3.8692712723611922</v>
      </c>
      <c r="E919" s="187">
        <f t="shared" si="786"/>
        <v>3.8692712723611922</v>
      </c>
      <c r="F919" s="187">
        <f t="shared" si="786"/>
        <v>3.8692712723611922</v>
      </c>
      <c r="G919" s="187">
        <f t="shared" si="786"/>
        <v>3.8692712723611922</v>
      </c>
      <c r="H919" s="187">
        <f t="shared" si="786"/>
        <v>3.8692712723611922</v>
      </c>
      <c r="I919" s="187">
        <f t="shared" si="786"/>
        <v>3.8692712723611922</v>
      </c>
      <c r="J919" s="187">
        <f t="shared" si="786"/>
        <v>3.8692712723611922</v>
      </c>
      <c r="K919" s="187">
        <f t="shared" si="786"/>
        <v>3.8692712723611922</v>
      </c>
      <c r="L919" s="187">
        <f t="shared" si="786"/>
        <v>3.8692712723611922</v>
      </c>
      <c r="M919" s="187">
        <f t="shared" si="786"/>
        <v>3.8692712723611922</v>
      </c>
      <c r="N919" s="187">
        <f t="shared" si="786"/>
        <v>3.8692712723611922</v>
      </c>
      <c r="O919" s="187">
        <f t="shared" si="786"/>
        <v>3.8692712723611922</v>
      </c>
      <c r="P919" s="208">
        <v>2024</v>
      </c>
      <c r="Q919" s="61">
        <f t="shared" si="772"/>
        <v>3.8692712723611923E-3</v>
      </c>
      <c r="R919" s="61">
        <f t="shared" si="772"/>
        <v>3.8692712723611923E-3</v>
      </c>
      <c r="S919" s="61">
        <f t="shared" si="772"/>
        <v>3.8692712723611923E-3</v>
      </c>
      <c r="T919" s="61">
        <f t="shared" si="771"/>
        <v>3.8692712723611923E-3</v>
      </c>
      <c r="U919" s="61">
        <f t="shared" si="771"/>
        <v>3.8692712723611923E-3</v>
      </c>
      <c r="V919" s="61">
        <f t="shared" si="771"/>
        <v>3.8692712723611923E-3</v>
      </c>
      <c r="W919" s="61">
        <f t="shared" si="771"/>
        <v>3.8692712723611923E-3</v>
      </c>
      <c r="X919" s="61">
        <f t="shared" si="771"/>
        <v>3.8692712723611923E-3</v>
      </c>
      <c r="Y919" s="61">
        <f t="shared" si="771"/>
        <v>3.8692712723611923E-3</v>
      </c>
      <c r="Z919" s="61">
        <f t="shared" si="771"/>
        <v>3.8692712723611923E-3</v>
      </c>
      <c r="AA919" s="61">
        <f t="shared" si="771"/>
        <v>3.8692712723611923E-3</v>
      </c>
      <c r="AB919" s="61">
        <f t="shared" si="771"/>
        <v>3.8692712723611923E-3</v>
      </c>
    </row>
    <row r="920" spans="1:28" ht="51" hidden="1" customHeight="1" thickBot="1" x14ac:dyDescent="0.35">
      <c r="A920" s="202" t="s">
        <v>30</v>
      </c>
      <c r="B920" s="344" t="s">
        <v>31</v>
      </c>
      <c r="C920" s="345"/>
      <c r="D920" s="182">
        <f>D918-13.084%</f>
        <v>0.39279083698730055</v>
      </c>
      <c r="E920" s="182">
        <f t="shared" ref="E920:N920" si="787">E918-13.084%</f>
        <v>0.26709053811617278</v>
      </c>
      <c r="F920" s="182">
        <f t="shared" si="787"/>
        <v>0.35931571356724601</v>
      </c>
      <c r="G920" s="182">
        <f t="shared" si="787"/>
        <v>0.34213418664985662</v>
      </c>
      <c r="H920" s="182">
        <f t="shared" si="787"/>
        <v>0.30772276681804711</v>
      </c>
      <c r="I920" s="182">
        <f t="shared" si="787"/>
        <v>0.13520480524549219</v>
      </c>
      <c r="J920" s="182">
        <f t="shared" si="787"/>
        <v>0.17548396848807515</v>
      </c>
      <c r="K920" s="182">
        <f t="shared" si="787"/>
        <v>0.18761137501920419</v>
      </c>
      <c r="L920" s="182">
        <f t="shared" si="787"/>
        <v>0.18431497481991768</v>
      </c>
      <c r="M920" s="182">
        <f t="shared" si="787"/>
        <v>0.2595794473697991</v>
      </c>
      <c r="N920" s="182">
        <f t="shared" si="787"/>
        <v>0.36749657033274719</v>
      </c>
      <c r="O920" s="182">
        <f>O918-13.084%</f>
        <v>7.4477862437229286E-2</v>
      </c>
      <c r="P920" s="208">
        <v>2024</v>
      </c>
      <c r="Q920" s="61">
        <f t="shared" si="772"/>
        <v>3.9279083698730055E-4</v>
      </c>
      <c r="R920" s="61">
        <f t="shared" si="772"/>
        <v>2.6709053811617276E-4</v>
      </c>
      <c r="S920" s="61">
        <f t="shared" si="772"/>
        <v>3.5931571356724601E-4</v>
      </c>
      <c r="T920" s="61">
        <f t="shared" si="771"/>
        <v>3.4213418664985661E-4</v>
      </c>
      <c r="U920" s="61">
        <f t="shared" si="771"/>
        <v>3.0772276681804712E-4</v>
      </c>
      <c r="V920" s="61">
        <f t="shared" si="771"/>
        <v>1.3520480524549218E-4</v>
      </c>
      <c r="W920" s="61">
        <f t="shared" si="771"/>
        <v>1.7548396848807515E-4</v>
      </c>
      <c r="X920" s="61">
        <f t="shared" si="771"/>
        <v>1.8761137501920418E-4</v>
      </c>
      <c r="Y920" s="61">
        <f t="shared" si="771"/>
        <v>1.8431497481991767E-4</v>
      </c>
      <c r="Z920" s="61">
        <f t="shared" si="771"/>
        <v>2.595794473697991E-4</v>
      </c>
      <c r="AA920" s="61">
        <f t="shared" si="771"/>
        <v>3.6749657033274721E-4</v>
      </c>
      <c r="AB920" s="61">
        <f t="shared" si="771"/>
        <v>7.4477862437229283E-5</v>
      </c>
    </row>
    <row r="921" spans="1:28" ht="83.25" hidden="1" customHeight="1" thickBot="1" x14ac:dyDescent="0.35">
      <c r="A921" s="202" t="s">
        <v>32</v>
      </c>
      <c r="B921" s="344" t="s">
        <v>33</v>
      </c>
      <c r="C921" s="345"/>
      <c r="D921" s="183">
        <f>ROUND(D920*D915,0)</f>
        <v>283255</v>
      </c>
      <c r="E921" s="183">
        <f t="shared" ref="E921:F921" si="788">ROUND(E920*E915,0)</f>
        <v>171447</v>
      </c>
      <c r="F921" s="183">
        <f t="shared" si="788"/>
        <v>222193</v>
      </c>
      <c r="G921" s="183">
        <f>ROUND(G920*G915,0)</f>
        <v>201901</v>
      </c>
      <c r="H921" s="183">
        <f t="shared" ref="H921:O921" si="789">ROUND(H920*H915,0)</f>
        <v>153678</v>
      </c>
      <c r="I921" s="183">
        <f t="shared" si="789"/>
        <v>51963</v>
      </c>
      <c r="J921" s="183">
        <f t="shared" si="789"/>
        <v>68296</v>
      </c>
      <c r="K921" s="183">
        <f t="shared" si="789"/>
        <v>73270</v>
      </c>
      <c r="L921" s="183">
        <f t="shared" si="789"/>
        <v>76200</v>
      </c>
      <c r="M921" s="183">
        <f t="shared" si="789"/>
        <v>133841</v>
      </c>
      <c r="N921" s="183">
        <f t="shared" si="789"/>
        <v>239927</v>
      </c>
      <c r="O921" s="183">
        <f t="shared" si="789"/>
        <v>52903</v>
      </c>
      <c r="P921" s="208">
        <v>2024</v>
      </c>
      <c r="Q921" s="61">
        <f t="shared" si="772"/>
        <v>283.255</v>
      </c>
      <c r="R921" s="61">
        <f t="shared" si="772"/>
        <v>171.447</v>
      </c>
      <c r="S921" s="61">
        <f t="shared" si="772"/>
        <v>222.19300000000001</v>
      </c>
      <c r="T921" s="61">
        <f t="shared" si="771"/>
        <v>201.90100000000001</v>
      </c>
      <c r="U921" s="61">
        <f t="shared" si="771"/>
        <v>153.678</v>
      </c>
      <c r="V921" s="61">
        <f t="shared" si="771"/>
        <v>51.963000000000001</v>
      </c>
      <c r="W921" s="61">
        <f t="shared" si="771"/>
        <v>68.296000000000006</v>
      </c>
      <c r="X921" s="61">
        <f t="shared" si="771"/>
        <v>73.27</v>
      </c>
      <c r="Y921" s="61">
        <f t="shared" si="771"/>
        <v>76.2</v>
      </c>
      <c r="Z921" s="61">
        <f t="shared" si="771"/>
        <v>133.84100000000001</v>
      </c>
      <c r="AA921" s="61">
        <f t="shared" si="771"/>
        <v>239.92699999999999</v>
      </c>
      <c r="AB921" s="61">
        <f t="shared" si="771"/>
        <v>52.902999999999999</v>
      </c>
    </row>
    <row r="922" spans="1:28" ht="53.25" hidden="1" customHeight="1" thickBot="1" x14ac:dyDescent="0.35">
      <c r="A922" s="202" t="s">
        <v>34</v>
      </c>
      <c r="B922" s="344" t="s">
        <v>35</v>
      </c>
      <c r="C922" s="345"/>
      <c r="D922" s="184">
        <f>D919*D921</f>
        <v>1095990.4342526696</v>
      </c>
      <c r="E922" s="185">
        <f t="shared" ref="E922:O922" si="790">E919*E921</f>
        <v>663374.95183250937</v>
      </c>
      <c r="F922" s="185">
        <f t="shared" si="790"/>
        <v>859724.9918197504</v>
      </c>
      <c r="G922" s="185">
        <f t="shared" si="790"/>
        <v>781209.73916099709</v>
      </c>
      <c r="H922" s="185">
        <f t="shared" si="790"/>
        <v>594621.87059392326</v>
      </c>
      <c r="I922" s="185">
        <f t="shared" si="790"/>
        <v>201058.94312570462</v>
      </c>
      <c r="J922" s="185">
        <f t="shared" si="790"/>
        <v>264255.75081717997</v>
      </c>
      <c r="K922" s="185">
        <f t="shared" si="790"/>
        <v>283501.50612590456</v>
      </c>
      <c r="L922" s="185">
        <f t="shared" si="790"/>
        <v>294838.47095392284</v>
      </c>
      <c r="M922" s="185">
        <f t="shared" si="790"/>
        <v>517867.13636409433</v>
      </c>
      <c r="N922" s="185">
        <f t="shared" si="790"/>
        <v>928342.64856380376</v>
      </c>
      <c r="O922" s="186">
        <f t="shared" si="790"/>
        <v>204696.05812172414</v>
      </c>
      <c r="P922" s="208">
        <v>2024</v>
      </c>
      <c r="Q922" s="61">
        <f t="shared" si="772"/>
        <v>1095.9904342526695</v>
      </c>
      <c r="R922" s="61">
        <f t="shared" si="772"/>
        <v>663.3749518325094</v>
      </c>
      <c r="S922" s="61">
        <f t="shared" si="772"/>
        <v>859.72499181975036</v>
      </c>
      <c r="T922" s="61">
        <f t="shared" si="771"/>
        <v>781.20973916099706</v>
      </c>
      <c r="U922" s="61">
        <f t="shared" si="771"/>
        <v>594.62187059392329</v>
      </c>
      <c r="V922" s="61">
        <f t="shared" si="771"/>
        <v>201.05894312570462</v>
      </c>
      <c r="W922" s="61">
        <f t="shared" si="771"/>
        <v>264.25575081717994</v>
      </c>
      <c r="X922" s="61">
        <f t="shared" si="771"/>
        <v>283.50150612590454</v>
      </c>
      <c r="Y922" s="61">
        <f t="shared" si="771"/>
        <v>294.83847095392281</v>
      </c>
      <c r="Z922" s="61">
        <f t="shared" si="771"/>
        <v>517.86713636409434</v>
      </c>
      <c r="AA922" s="61">
        <f t="shared" si="771"/>
        <v>928.34264856380378</v>
      </c>
      <c r="AB922" s="61">
        <f t="shared" si="771"/>
        <v>204.69605812172415</v>
      </c>
    </row>
    <row r="923" spans="1:28" ht="48.75" hidden="1" customHeight="1" thickBot="1" x14ac:dyDescent="0.35">
      <c r="A923" s="202" t="s">
        <v>36</v>
      </c>
      <c r="B923" s="344" t="s">
        <v>37</v>
      </c>
      <c r="C923" s="345"/>
      <c r="D923" s="184">
        <f>ROUND(D922*0.9,2)</f>
        <v>986391.39</v>
      </c>
      <c r="E923" s="185">
        <f t="shared" ref="E923:O923" si="791">ROUND(E922*0.9,2)</f>
        <v>597037.46</v>
      </c>
      <c r="F923" s="185">
        <f t="shared" si="791"/>
        <v>773752.49</v>
      </c>
      <c r="G923" s="185">
        <f t="shared" si="791"/>
        <v>703088.77</v>
      </c>
      <c r="H923" s="185">
        <f t="shared" si="791"/>
        <v>535159.68000000005</v>
      </c>
      <c r="I923" s="185">
        <f t="shared" si="791"/>
        <v>180953.05</v>
      </c>
      <c r="J923" s="185">
        <f t="shared" si="791"/>
        <v>237830.18</v>
      </c>
      <c r="K923" s="185">
        <f t="shared" si="791"/>
        <v>255151.35999999999</v>
      </c>
      <c r="L923" s="185">
        <f t="shared" si="791"/>
        <v>265354.62</v>
      </c>
      <c r="M923" s="185">
        <f t="shared" si="791"/>
        <v>466080.42</v>
      </c>
      <c r="N923" s="185">
        <f t="shared" si="791"/>
        <v>835508.38</v>
      </c>
      <c r="O923" s="186">
        <f t="shared" si="791"/>
        <v>184226.45</v>
      </c>
      <c r="P923" s="208">
        <v>2024</v>
      </c>
      <c r="Q923" s="61">
        <f t="shared" si="772"/>
        <v>986.39139</v>
      </c>
      <c r="R923" s="61">
        <f t="shared" si="772"/>
        <v>597.03746000000001</v>
      </c>
      <c r="S923" s="61">
        <f t="shared" si="772"/>
        <v>773.75248999999997</v>
      </c>
      <c r="T923" s="61">
        <f t="shared" si="771"/>
        <v>703.08877000000007</v>
      </c>
      <c r="U923" s="61">
        <f t="shared" si="771"/>
        <v>535.15968000000009</v>
      </c>
      <c r="V923" s="61">
        <f t="shared" si="771"/>
        <v>180.95304999999999</v>
      </c>
      <c r="W923" s="61">
        <f t="shared" si="771"/>
        <v>237.83017999999998</v>
      </c>
      <c r="X923" s="61">
        <f t="shared" si="771"/>
        <v>255.15135999999998</v>
      </c>
      <c r="Y923" s="61">
        <f t="shared" si="771"/>
        <v>265.35462000000001</v>
      </c>
      <c r="Z923" s="61">
        <f t="shared" si="771"/>
        <v>466.08042</v>
      </c>
      <c r="AA923" s="61">
        <f t="shared" si="771"/>
        <v>835.50837999999999</v>
      </c>
      <c r="AB923" s="61">
        <f t="shared" si="771"/>
        <v>184.22645</v>
      </c>
    </row>
    <row r="924" spans="1:28" ht="21" hidden="1" customHeight="1" thickBot="1" x14ac:dyDescent="0.3">
      <c r="A924" s="346" t="str">
        <f>A913</f>
        <v>Объект 10:</v>
      </c>
      <c r="B924" s="347"/>
      <c r="C924" s="43"/>
      <c r="D924" s="348" t="str">
        <f>D913</f>
        <v>Яч.№10 Совхоз Грязинский; Яч.№9 Кубань; Яч.№18 МТФ Кубань; Яч.№4 Маяк; Яч.№19 Синявка</v>
      </c>
      <c r="E924" s="349"/>
      <c r="F924" s="349"/>
      <c r="G924" s="349"/>
      <c r="H924" s="349"/>
      <c r="I924" s="349"/>
      <c r="J924" s="349"/>
      <c r="K924" s="349"/>
      <c r="L924" s="349"/>
      <c r="M924" s="349"/>
      <c r="N924" s="349"/>
      <c r="O924" s="350"/>
      <c r="P924" s="209">
        <v>2025</v>
      </c>
      <c r="Q924" s="61" t="e">
        <f t="shared" si="772"/>
        <v>#VALUE!</v>
      </c>
      <c r="R924" s="61">
        <f t="shared" si="772"/>
        <v>0</v>
      </c>
      <c r="S924" s="61">
        <f t="shared" si="772"/>
        <v>0</v>
      </c>
      <c r="T924" s="61">
        <f t="shared" si="771"/>
        <v>0</v>
      </c>
      <c r="U924" s="61">
        <f t="shared" si="771"/>
        <v>0</v>
      </c>
      <c r="V924" s="61">
        <f t="shared" si="771"/>
        <v>0</v>
      </c>
      <c r="W924" s="61">
        <f t="shared" si="771"/>
        <v>0</v>
      </c>
      <c r="X924" s="61">
        <f t="shared" si="771"/>
        <v>0</v>
      </c>
      <c r="Y924" s="61">
        <f t="shared" si="771"/>
        <v>0</v>
      </c>
      <c r="Z924" s="61">
        <f t="shared" si="771"/>
        <v>0</v>
      </c>
      <c r="AA924" s="61">
        <f t="shared" si="771"/>
        <v>0</v>
      </c>
      <c r="AB924" s="61">
        <f t="shared" si="771"/>
        <v>0</v>
      </c>
    </row>
    <row r="925" spans="1:28" ht="16.5" hidden="1" thickBot="1" x14ac:dyDescent="0.3">
      <c r="A925" s="351" t="s">
        <v>296</v>
      </c>
      <c r="B925" s="352"/>
      <c r="C925" s="352"/>
      <c r="D925" s="352"/>
      <c r="E925" s="352"/>
      <c r="F925" s="352"/>
      <c r="G925" s="352"/>
      <c r="H925" s="352"/>
      <c r="I925" s="352"/>
      <c r="J925" s="352"/>
      <c r="K925" s="352"/>
      <c r="L925" s="352"/>
      <c r="M925" s="352"/>
      <c r="N925" s="352"/>
      <c r="O925" s="352"/>
      <c r="P925" s="209">
        <v>2025</v>
      </c>
      <c r="Q925" s="61">
        <f t="shared" si="772"/>
        <v>0</v>
      </c>
      <c r="R925" s="61">
        <f t="shared" si="772"/>
        <v>0</v>
      </c>
      <c r="S925" s="61">
        <f t="shared" si="772"/>
        <v>0</v>
      </c>
      <c r="T925" s="61">
        <f t="shared" si="771"/>
        <v>0</v>
      </c>
      <c r="U925" s="61">
        <f t="shared" si="771"/>
        <v>0</v>
      </c>
      <c r="V925" s="61">
        <f t="shared" si="771"/>
        <v>0</v>
      </c>
      <c r="W925" s="61">
        <f t="shared" si="771"/>
        <v>0</v>
      </c>
      <c r="X925" s="61">
        <f t="shared" si="771"/>
        <v>0</v>
      </c>
      <c r="Y925" s="61">
        <f t="shared" si="771"/>
        <v>0</v>
      </c>
      <c r="Z925" s="61">
        <f t="shared" si="771"/>
        <v>0</v>
      </c>
      <c r="AA925" s="61">
        <f t="shared" si="771"/>
        <v>0</v>
      </c>
      <c r="AB925" s="61">
        <f t="shared" si="771"/>
        <v>0</v>
      </c>
    </row>
    <row r="926" spans="1:28" s="41" customFormat="1" ht="29.25" hidden="1" customHeight="1" thickBot="1" x14ac:dyDescent="0.3">
      <c r="A926" s="202" t="s">
        <v>11</v>
      </c>
      <c r="B926" s="344" t="s">
        <v>293</v>
      </c>
      <c r="C926" s="345"/>
      <c r="D926" s="179">
        <f>D915</f>
        <v>721134</v>
      </c>
      <c r="E926" s="179">
        <f t="shared" ref="E926:O927" si="792">E915</f>
        <v>641906</v>
      </c>
      <c r="F926" s="179">
        <f t="shared" si="792"/>
        <v>618379</v>
      </c>
      <c r="G926" s="179">
        <f t="shared" si="792"/>
        <v>590121</v>
      </c>
      <c r="H926" s="179">
        <f t="shared" si="792"/>
        <v>499404</v>
      </c>
      <c r="I926" s="179">
        <f t="shared" si="792"/>
        <v>384330</v>
      </c>
      <c r="J926" s="179">
        <f t="shared" si="792"/>
        <v>389186</v>
      </c>
      <c r="K926" s="179">
        <f t="shared" si="792"/>
        <v>390540</v>
      </c>
      <c r="L926" s="179">
        <f t="shared" si="792"/>
        <v>413422</v>
      </c>
      <c r="M926" s="179">
        <f t="shared" si="792"/>
        <v>515607</v>
      </c>
      <c r="N926" s="179">
        <f t="shared" si="792"/>
        <v>652868</v>
      </c>
      <c r="O926" s="179">
        <f t="shared" si="792"/>
        <v>710323</v>
      </c>
      <c r="P926" s="209">
        <v>2025</v>
      </c>
      <c r="Q926" s="61">
        <f t="shared" si="772"/>
        <v>721.13400000000001</v>
      </c>
      <c r="R926" s="61">
        <f t="shared" si="772"/>
        <v>641.90599999999995</v>
      </c>
      <c r="S926" s="61">
        <f t="shared" si="772"/>
        <v>618.37900000000002</v>
      </c>
      <c r="T926" s="61">
        <f t="shared" si="771"/>
        <v>590.12099999999998</v>
      </c>
      <c r="U926" s="61">
        <f t="shared" si="771"/>
        <v>499.404</v>
      </c>
      <c r="V926" s="61">
        <f t="shared" si="771"/>
        <v>384.33</v>
      </c>
      <c r="W926" s="61">
        <f t="shared" si="771"/>
        <v>389.18599999999998</v>
      </c>
      <c r="X926" s="61">
        <f t="shared" si="771"/>
        <v>390.54</v>
      </c>
      <c r="Y926" s="61">
        <f t="shared" si="771"/>
        <v>413.42200000000003</v>
      </c>
      <c r="Z926" s="61">
        <f t="shared" si="771"/>
        <v>515.60699999999997</v>
      </c>
      <c r="AA926" s="61">
        <f t="shared" si="771"/>
        <v>652.86800000000005</v>
      </c>
      <c r="AB926" s="61">
        <f t="shared" si="771"/>
        <v>710.32299999999998</v>
      </c>
    </row>
    <row r="927" spans="1:28" ht="16.5" hidden="1" thickBot="1" x14ac:dyDescent="0.3">
      <c r="A927" s="202" t="s">
        <v>12</v>
      </c>
      <c r="B927" s="353" t="s">
        <v>291</v>
      </c>
      <c r="C927" s="354"/>
      <c r="D927" s="179">
        <f>D916</f>
        <v>343526</v>
      </c>
      <c r="E927" s="179">
        <f t="shared" si="792"/>
        <v>386472</v>
      </c>
      <c r="F927" s="179">
        <f t="shared" si="792"/>
        <v>315277</v>
      </c>
      <c r="G927" s="179">
        <f t="shared" si="792"/>
        <v>311009</v>
      </c>
      <c r="H927" s="179">
        <f t="shared" si="792"/>
        <v>280384</v>
      </c>
      <c r="I927" s="179">
        <f t="shared" si="792"/>
        <v>282081</v>
      </c>
      <c r="J927" s="179">
        <f t="shared" si="792"/>
        <v>269969</v>
      </c>
      <c r="K927" s="179">
        <f t="shared" si="792"/>
        <v>266172</v>
      </c>
      <c r="L927" s="179">
        <f t="shared" si="792"/>
        <v>283130</v>
      </c>
      <c r="M927" s="179">
        <f t="shared" si="792"/>
        <v>314304</v>
      </c>
      <c r="N927" s="179">
        <f t="shared" si="792"/>
        <v>327520</v>
      </c>
      <c r="O927" s="179">
        <f t="shared" si="792"/>
        <v>564481</v>
      </c>
      <c r="P927" s="209">
        <v>2025</v>
      </c>
      <c r="Q927" s="61">
        <f t="shared" si="772"/>
        <v>343.52600000000001</v>
      </c>
      <c r="R927" s="61">
        <f t="shared" si="772"/>
        <v>386.47199999999998</v>
      </c>
      <c r="S927" s="61">
        <f t="shared" si="772"/>
        <v>315.27699999999999</v>
      </c>
      <c r="T927" s="61">
        <f t="shared" si="771"/>
        <v>311.00900000000001</v>
      </c>
      <c r="U927" s="61">
        <f t="shared" si="771"/>
        <v>280.38400000000001</v>
      </c>
      <c r="V927" s="61">
        <f t="shared" si="771"/>
        <v>282.08100000000002</v>
      </c>
      <c r="W927" s="61">
        <f t="shared" si="771"/>
        <v>269.96899999999999</v>
      </c>
      <c r="X927" s="61">
        <f t="shared" si="771"/>
        <v>266.17200000000003</v>
      </c>
      <c r="Y927" s="61">
        <f t="shared" si="771"/>
        <v>283.13</v>
      </c>
      <c r="Z927" s="61">
        <f t="shared" si="771"/>
        <v>314.30399999999997</v>
      </c>
      <c r="AA927" s="61">
        <f t="shared" si="771"/>
        <v>327.52</v>
      </c>
      <c r="AB927" s="61">
        <f t="shared" si="771"/>
        <v>564.48099999999999</v>
      </c>
    </row>
    <row r="928" spans="1:28" ht="33" hidden="1" customHeight="1" thickBot="1" x14ac:dyDescent="0.3">
      <c r="A928" s="202" t="s">
        <v>13</v>
      </c>
      <c r="B928" s="344" t="s">
        <v>292</v>
      </c>
      <c r="C928" s="345"/>
      <c r="D928" s="180">
        <f>D926-D927</f>
        <v>377608</v>
      </c>
      <c r="E928" s="180">
        <f t="shared" ref="E928:O928" si="793">E926-E927</f>
        <v>255434</v>
      </c>
      <c r="F928" s="180">
        <f t="shared" si="793"/>
        <v>303102</v>
      </c>
      <c r="G928" s="180">
        <f t="shared" si="793"/>
        <v>279112</v>
      </c>
      <c r="H928" s="180">
        <f t="shared" si="793"/>
        <v>219020</v>
      </c>
      <c r="I928" s="180">
        <f t="shared" si="793"/>
        <v>102249</v>
      </c>
      <c r="J928" s="180">
        <f t="shared" si="793"/>
        <v>119217</v>
      </c>
      <c r="K928" s="180">
        <f t="shared" si="793"/>
        <v>124368</v>
      </c>
      <c r="L928" s="180">
        <f t="shared" si="793"/>
        <v>130292</v>
      </c>
      <c r="M928" s="180">
        <f t="shared" si="793"/>
        <v>201303</v>
      </c>
      <c r="N928" s="180">
        <f t="shared" si="793"/>
        <v>325348</v>
      </c>
      <c r="O928" s="180">
        <f t="shared" si="793"/>
        <v>145842</v>
      </c>
      <c r="P928" s="209">
        <v>2025</v>
      </c>
      <c r="Q928" s="61">
        <f t="shared" si="772"/>
        <v>377.608</v>
      </c>
      <c r="R928" s="61">
        <f t="shared" si="772"/>
        <v>255.434</v>
      </c>
      <c r="S928" s="61">
        <f t="shared" si="772"/>
        <v>303.10199999999998</v>
      </c>
      <c r="T928" s="61">
        <f t="shared" si="771"/>
        <v>279.11200000000002</v>
      </c>
      <c r="U928" s="61">
        <f t="shared" si="771"/>
        <v>219.02</v>
      </c>
      <c r="V928" s="61">
        <f t="shared" si="771"/>
        <v>102.249</v>
      </c>
      <c r="W928" s="61">
        <f t="shared" si="771"/>
        <v>119.217</v>
      </c>
      <c r="X928" s="61">
        <f t="shared" si="771"/>
        <v>124.36799999999999</v>
      </c>
      <c r="Y928" s="61">
        <f t="shared" si="771"/>
        <v>130.292</v>
      </c>
      <c r="Z928" s="61">
        <f t="shared" si="771"/>
        <v>201.303</v>
      </c>
      <c r="AA928" s="61">
        <f t="shared" si="771"/>
        <v>325.34800000000001</v>
      </c>
      <c r="AB928" s="61">
        <f t="shared" si="771"/>
        <v>145.84200000000001</v>
      </c>
    </row>
    <row r="929" spans="1:28" ht="36" hidden="1" customHeight="1" thickBot="1" x14ac:dyDescent="0.3">
      <c r="A929" s="202" t="s">
        <v>14</v>
      </c>
      <c r="B929" s="344" t="s">
        <v>27</v>
      </c>
      <c r="C929" s="345"/>
      <c r="D929" s="181">
        <f>D928/D926</f>
        <v>0.52363083698730051</v>
      </c>
      <c r="E929" s="181">
        <f t="shared" ref="E929:O929" si="794">E928/E926</f>
        <v>0.39793053811617279</v>
      </c>
      <c r="F929" s="181">
        <f t="shared" si="794"/>
        <v>0.49015571356724597</v>
      </c>
      <c r="G929" s="181">
        <f t="shared" si="794"/>
        <v>0.47297418664985658</v>
      </c>
      <c r="H929" s="181">
        <f t="shared" si="794"/>
        <v>0.43856276681804712</v>
      </c>
      <c r="I929" s="181">
        <f t="shared" si="794"/>
        <v>0.26604480524549218</v>
      </c>
      <c r="J929" s="181">
        <f t="shared" si="794"/>
        <v>0.30632396848807514</v>
      </c>
      <c r="K929" s="181">
        <f t="shared" si="794"/>
        <v>0.31845137501920417</v>
      </c>
      <c r="L929" s="181">
        <f t="shared" si="794"/>
        <v>0.31515497481991767</v>
      </c>
      <c r="M929" s="181">
        <f t="shared" si="794"/>
        <v>0.39041944736979911</v>
      </c>
      <c r="N929" s="181">
        <f t="shared" si="794"/>
        <v>0.4983365703327472</v>
      </c>
      <c r="O929" s="181">
        <f t="shared" si="794"/>
        <v>0.20531786243722927</v>
      </c>
      <c r="P929" s="209">
        <v>2025</v>
      </c>
      <c r="Q929" s="61">
        <f t="shared" si="772"/>
        <v>5.2363083698730051E-4</v>
      </c>
      <c r="R929" s="61">
        <f t="shared" si="772"/>
        <v>3.9793053811617278E-4</v>
      </c>
      <c r="S929" s="61">
        <f t="shared" si="772"/>
        <v>4.9015571356724591E-4</v>
      </c>
      <c r="T929" s="61">
        <f t="shared" si="771"/>
        <v>4.7297418664985657E-4</v>
      </c>
      <c r="U929" s="61">
        <f t="shared" si="771"/>
        <v>4.3856276681804714E-4</v>
      </c>
      <c r="V929" s="61">
        <f t="shared" si="771"/>
        <v>2.660448052454922E-4</v>
      </c>
      <c r="W929" s="61">
        <f t="shared" si="771"/>
        <v>3.0632396848807511E-4</v>
      </c>
      <c r="X929" s="61">
        <f t="shared" si="771"/>
        <v>3.184513750192042E-4</v>
      </c>
      <c r="Y929" s="61">
        <f t="shared" si="771"/>
        <v>3.1515497481991766E-4</v>
      </c>
      <c r="Z929" s="61">
        <f t="shared" si="771"/>
        <v>3.9041944736979911E-4</v>
      </c>
      <c r="AA929" s="61">
        <f t="shared" si="771"/>
        <v>4.9833657033274722E-4</v>
      </c>
      <c r="AB929" s="61">
        <f t="shared" si="771"/>
        <v>2.0531786243722927E-4</v>
      </c>
    </row>
    <row r="930" spans="1:28" ht="81.75" hidden="1" customHeight="1" thickBot="1" x14ac:dyDescent="0.3">
      <c r="A930" s="202" t="s">
        <v>28</v>
      </c>
      <c r="B930" s="344" t="s">
        <v>29</v>
      </c>
      <c r="C930" s="345"/>
      <c r="D930" s="187">
        <f t="shared" ref="D930:O930" si="795">D831</f>
        <v>4.0385250397883876</v>
      </c>
      <c r="E930" s="187">
        <f t="shared" si="795"/>
        <v>4.0385250397883876</v>
      </c>
      <c r="F930" s="187">
        <f t="shared" si="795"/>
        <v>4.0385250397883876</v>
      </c>
      <c r="G930" s="187">
        <f t="shared" si="795"/>
        <v>4.0385250397883876</v>
      </c>
      <c r="H930" s="187">
        <f t="shared" si="795"/>
        <v>4.0385250397883876</v>
      </c>
      <c r="I930" s="187">
        <f t="shared" si="795"/>
        <v>4.0385250397883876</v>
      </c>
      <c r="J930" s="187">
        <f t="shared" si="795"/>
        <v>4.0385250397883876</v>
      </c>
      <c r="K930" s="187">
        <f t="shared" si="795"/>
        <v>4.0385250397883876</v>
      </c>
      <c r="L930" s="187">
        <f t="shared" si="795"/>
        <v>4.0385250397883876</v>
      </c>
      <c r="M930" s="187">
        <f t="shared" si="795"/>
        <v>4.0385250397883876</v>
      </c>
      <c r="N930" s="187">
        <f t="shared" si="795"/>
        <v>4.0385250397883876</v>
      </c>
      <c r="O930" s="187">
        <f t="shared" si="795"/>
        <v>4.0385250397883876</v>
      </c>
      <c r="P930" s="209">
        <v>2025</v>
      </c>
      <c r="Q930" s="61">
        <f t="shared" si="772"/>
        <v>4.0385250397883873E-3</v>
      </c>
      <c r="R930" s="61">
        <f t="shared" si="772"/>
        <v>4.0385250397883873E-3</v>
      </c>
      <c r="S930" s="61">
        <f t="shared" si="772"/>
        <v>4.0385250397883873E-3</v>
      </c>
      <c r="T930" s="61">
        <f t="shared" si="771"/>
        <v>4.0385250397883873E-3</v>
      </c>
      <c r="U930" s="61">
        <f t="shared" si="771"/>
        <v>4.0385250397883873E-3</v>
      </c>
      <c r="V930" s="61">
        <f t="shared" si="771"/>
        <v>4.0385250397883873E-3</v>
      </c>
      <c r="W930" s="61">
        <f t="shared" si="771"/>
        <v>4.0385250397883873E-3</v>
      </c>
      <c r="X930" s="61">
        <f t="shared" si="771"/>
        <v>4.0385250397883873E-3</v>
      </c>
      <c r="Y930" s="61">
        <f t="shared" si="771"/>
        <v>4.0385250397883873E-3</v>
      </c>
      <c r="Z930" s="61">
        <f t="shared" si="771"/>
        <v>4.0385250397883873E-3</v>
      </c>
      <c r="AA930" s="61">
        <f t="shared" si="771"/>
        <v>4.0385250397883873E-3</v>
      </c>
      <c r="AB930" s="61">
        <f t="shared" si="771"/>
        <v>4.0385250397883873E-3</v>
      </c>
    </row>
    <row r="931" spans="1:28" ht="51" hidden="1" customHeight="1" thickBot="1" x14ac:dyDescent="0.3">
      <c r="A931" s="202" t="s">
        <v>30</v>
      </c>
      <c r="B931" s="344" t="s">
        <v>31</v>
      </c>
      <c r="C931" s="345"/>
      <c r="D931" s="182">
        <f>D920</f>
        <v>0.39279083698730055</v>
      </c>
      <c r="E931" s="182">
        <f t="shared" ref="E931:O931" si="796">E920</f>
        <v>0.26709053811617278</v>
      </c>
      <c r="F931" s="182">
        <f t="shared" si="796"/>
        <v>0.35931571356724601</v>
      </c>
      <c r="G931" s="182">
        <f t="shared" si="796"/>
        <v>0.34213418664985662</v>
      </c>
      <c r="H931" s="182">
        <f t="shared" si="796"/>
        <v>0.30772276681804711</v>
      </c>
      <c r="I931" s="182">
        <f t="shared" si="796"/>
        <v>0.13520480524549219</v>
      </c>
      <c r="J931" s="182">
        <f t="shared" si="796"/>
        <v>0.17548396848807515</v>
      </c>
      <c r="K931" s="182">
        <f t="shared" si="796"/>
        <v>0.18761137501920419</v>
      </c>
      <c r="L931" s="182">
        <f t="shared" si="796"/>
        <v>0.18431497481991768</v>
      </c>
      <c r="M931" s="182">
        <f t="shared" si="796"/>
        <v>0.2595794473697991</v>
      </c>
      <c r="N931" s="182">
        <f t="shared" si="796"/>
        <v>0.36749657033274719</v>
      </c>
      <c r="O931" s="182">
        <f t="shared" si="796"/>
        <v>7.4477862437229286E-2</v>
      </c>
      <c r="P931" s="209">
        <v>2025</v>
      </c>
      <c r="Q931" s="61">
        <f t="shared" si="772"/>
        <v>3.9279083698730055E-4</v>
      </c>
      <c r="R931" s="61">
        <f t="shared" si="772"/>
        <v>2.6709053811617276E-4</v>
      </c>
      <c r="S931" s="61">
        <f t="shared" si="772"/>
        <v>3.5931571356724601E-4</v>
      </c>
      <c r="T931" s="61">
        <f t="shared" si="771"/>
        <v>3.4213418664985661E-4</v>
      </c>
      <c r="U931" s="61">
        <f t="shared" si="771"/>
        <v>3.0772276681804712E-4</v>
      </c>
      <c r="V931" s="61">
        <f t="shared" si="771"/>
        <v>1.3520480524549218E-4</v>
      </c>
      <c r="W931" s="61">
        <f t="shared" si="771"/>
        <v>1.7548396848807515E-4</v>
      </c>
      <c r="X931" s="61">
        <f t="shared" si="771"/>
        <v>1.8761137501920418E-4</v>
      </c>
      <c r="Y931" s="61">
        <f t="shared" si="771"/>
        <v>1.8431497481991767E-4</v>
      </c>
      <c r="Z931" s="61">
        <f t="shared" si="771"/>
        <v>2.595794473697991E-4</v>
      </c>
      <c r="AA931" s="61">
        <f t="shared" si="771"/>
        <v>3.6749657033274721E-4</v>
      </c>
      <c r="AB931" s="61">
        <f t="shared" si="771"/>
        <v>7.4477862437229283E-5</v>
      </c>
    </row>
    <row r="932" spans="1:28" ht="83.25" customHeight="1" thickBot="1" x14ac:dyDescent="0.3">
      <c r="A932" s="202" t="s">
        <v>32</v>
      </c>
      <c r="B932" s="344" t="s">
        <v>33</v>
      </c>
      <c r="C932" s="345"/>
      <c r="D932" s="183">
        <f>ROUND(D931*D926,0)</f>
        <v>283255</v>
      </c>
      <c r="E932" s="183">
        <f t="shared" ref="E932:F932" si="797">ROUND(E931*E926,0)</f>
        <v>171447</v>
      </c>
      <c r="F932" s="183">
        <f t="shared" si="797"/>
        <v>222193</v>
      </c>
      <c r="G932" s="183">
        <f>ROUND(G931*G926,0)</f>
        <v>201901</v>
      </c>
      <c r="H932" s="183">
        <f t="shared" ref="H932:O932" si="798">ROUND(H931*H926,0)</f>
        <v>153678</v>
      </c>
      <c r="I932" s="183">
        <f t="shared" si="798"/>
        <v>51963</v>
      </c>
      <c r="J932" s="183">
        <f t="shared" si="798"/>
        <v>68296</v>
      </c>
      <c r="K932" s="183">
        <f t="shared" si="798"/>
        <v>73270</v>
      </c>
      <c r="L932" s="183">
        <f t="shared" si="798"/>
        <v>76200</v>
      </c>
      <c r="M932" s="183">
        <f t="shared" si="798"/>
        <v>133841</v>
      </c>
      <c r="N932" s="183">
        <f t="shared" si="798"/>
        <v>239927</v>
      </c>
      <c r="O932" s="183">
        <f t="shared" si="798"/>
        <v>52903</v>
      </c>
      <c r="P932" s="209">
        <v>2025</v>
      </c>
      <c r="Q932" s="61">
        <f t="shared" si="772"/>
        <v>283.255</v>
      </c>
      <c r="R932" s="61">
        <f t="shared" si="772"/>
        <v>171.447</v>
      </c>
      <c r="S932" s="61">
        <f t="shared" si="772"/>
        <v>222.19300000000001</v>
      </c>
      <c r="T932" s="61">
        <f t="shared" si="771"/>
        <v>201.90100000000001</v>
      </c>
      <c r="U932" s="61">
        <f t="shared" si="771"/>
        <v>153.678</v>
      </c>
      <c r="V932" s="61">
        <f t="shared" si="771"/>
        <v>51.963000000000001</v>
      </c>
      <c r="W932" s="61">
        <f t="shared" si="771"/>
        <v>68.296000000000006</v>
      </c>
      <c r="X932" s="61">
        <f t="shared" si="771"/>
        <v>73.27</v>
      </c>
      <c r="Y932" s="61">
        <f t="shared" si="771"/>
        <v>76.2</v>
      </c>
      <c r="Z932" s="61">
        <f t="shared" si="771"/>
        <v>133.84100000000001</v>
      </c>
      <c r="AA932" s="61">
        <f t="shared" si="771"/>
        <v>239.92699999999999</v>
      </c>
      <c r="AB932" s="61">
        <f t="shared" si="771"/>
        <v>52.902999999999999</v>
      </c>
    </row>
    <row r="933" spans="1:28" ht="53.25" hidden="1" customHeight="1" thickBot="1" x14ac:dyDescent="0.3">
      <c r="A933" s="202" t="s">
        <v>34</v>
      </c>
      <c r="B933" s="344" t="s">
        <v>35</v>
      </c>
      <c r="C933" s="345"/>
      <c r="D933" s="184">
        <f>D930*D932</f>
        <v>1143932.4101452597</v>
      </c>
      <c r="E933" s="185">
        <f t="shared" ref="E933:O933" si="799">E930*E932</f>
        <v>692393.00249659969</v>
      </c>
      <c r="F933" s="185">
        <f t="shared" si="799"/>
        <v>897331.99416570121</v>
      </c>
      <c r="G933" s="185">
        <f t="shared" si="799"/>
        <v>815382.24405831529</v>
      </c>
      <c r="H933" s="185">
        <f t="shared" si="799"/>
        <v>620632.45106459979</v>
      </c>
      <c r="I933" s="185">
        <f t="shared" si="799"/>
        <v>209853.87664252397</v>
      </c>
      <c r="J933" s="185">
        <f t="shared" si="799"/>
        <v>275815.10611738771</v>
      </c>
      <c r="K933" s="185">
        <f t="shared" si="799"/>
        <v>295902.72966529516</v>
      </c>
      <c r="L933" s="185">
        <f t="shared" si="799"/>
        <v>307735.60803187516</v>
      </c>
      <c r="M933" s="185">
        <f t="shared" si="799"/>
        <v>540520.22985031758</v>
      </c>
      <c r="N933" s="185">
        <f t="shared" si="799"/>
        <v>968951.19722130848</v>
      </c>
      <c r="O933" s="186">
        <f t="shared" si="799"/>
        <v>213650.09017992506</v>
      </c>
      <c r="P933" s="209">
        <v>2025</v>
      </c>
      <c r="Q933" s="61">
        <f t="shared" si="772"/>
        <v>1143.9324101452596</v>
      </c>
      <c r="R933" s="61">
        <f t="shared" si="772"/>
        <v>692.39300249659971</v>
      </c>
      <c r="S933" s="61">
        <f t="shared" si="772"/>
        <v>897.33199416570119</v>
      </c>
      <c r="T933" s="61">
        <f t="shared" si="771"/>
        <v>815.38224405831534</v>
      </c>
      <c r="U933" s="61">
        <f t="shared" si="771"/>
        <v>620.63245106459976</v>
      </c>
      <c r="V933" s="61">
        <f t="shared" si="771"/>
        <v>209.85387664252397</v>
      </c>
      <c r="W933" s="61">
        <f t="shared" si="771"/>
        <v>275.8151061173877</v>
      </c>
      <c r="X933" s="61">
        <f t="shared" si="771"/>
        <v>295.90272966529517</v>
      </c>
      <c r="Y933" s="61">
        <f t="shared" si="771"/>
        <v>307.73560803187519</v>
      </c>
      <c r="Z933" s="61">
        <f t="shared" si="771"/>
        <v>540.52022985031761</v>
      </c>
      <c r="AA933" s="61">
        <f t="shared" si="771"/>
        <v>968.95119722130846</v>
      </c>
      <c r="AB933" s="61">
        <f t="shared" si="771"/>
        <v>213.65009017992506</v>
      </c>
    </row>
    <row r="934" spans="1:28" ht="48.75" hidden="1" customHeight="1" thickBot="1" x14ac:dyDescent="0.3">
      <c r="A934" s="202" t="s">
        <v>36</v>
      </c>
      <c r="B934" s="344" t="s">
        <v>37</v>
      </c>
      <c r="C934" s="345"/>
      <c r="D934" s="184">
        <f>ROUND(D933*0.9,2)</f>
        <v>1029539.17</v>
      </c>
      <c r="E934" s="185">
        <f t="shared" ref="E934:O934" si="800">ROUND(E933*0.9,2)</f>
        <v>623153.69999999995</v>
      </c>
      <c r="F934" s="185">
        <f t="shared" si="800"/>
        <v>807598.79</v>
      </c>
      <c r="G934" s="185">
        <f t="shared" si="800"/>
        <v>733844.02</v>
      </c>
      <c r="H934" s="185">
        <f t="shared" si="800"/>
        <v>558569.21</v>
      </c>
      <c r="I934" s="185">
        <f t="shared" si="800"/>
        <v>188868.49</v>
      </c>
      <c r="J934" s="185">
        <f t="shared" si="800"/>
        <v>248233.60000000001</v>
      </c>
      <c r="K934" s="185">
        <f t="shared" si="800"/>
        <v>266312.46000000002</v>
      </c>
      <c r="L934" s="185">
        <f t="shared" si="800"/>
        <v>276962.05</v>
      </c>
      <c r="M934" s="185">
        <f t="shared" si="800"/>
        <v>486468.21</v>
      </c>
      <c r="N934" s="185">
        <f t="shared" si="800"/>
        <v>872056.08</v>
      </c>
      <c r="O934" s="186">
        <f t="shared" si="800"/>
        <v>192285.08</v>
      </c>
      <c r="P934" s="209">
        <v>2025</v>
      </c>
      <c r="Q934" s="61">
        <f t="shared" si="772"/>
        <v>1029.53917</v>
      </c>
      <c r="R934" s="61">
        <f t="shared" si="772"/>
        <v>623.15369999999996</v>
      </c>
      <c r="S934" s="61">
        <f t="shared" si="772"/>
        <v>807.59879000000001</v>
      </c>
      <c r="T934" s="61">
        <f t="shared" si="771"/>
        <v>733.84402</v>
      </c>
      <c r="U934" s="61">
        <f t="shared" si="771"/>
        <v>558.56921</v>
      </c>
      <c r="V934" s="61">
        <f t="shared" si="771"/>
        <v>188.86848999999998</v>
      </c>
      <c r="W934" s="61">
        <f t="shared" si="771"/>
        <v>248.2336</v>
      </c>
      <c r="X934" s="61">
        <f t="shared" si="771"/>
        <v>266.31246000000004</v>
      </c>
      <c r="Y934" s="61">
        <f t="shared" si="771"/>
        <v>276.96204999999998</v>
      </c>
      <c r="Z934" s="61">
        <f t="shared" si="771"/>
        <v>486.46821</v>
      </c>
      <c r="AA934" s="61">
        <f t="shared" si="771"/>
        <v>872.05607999999995</v>
      </c>
      <c r="AB934" s="61">
        <f t="shared" si="771"/>
        <v>192.28507999999999</v>
      </c>
    </row>
    <row r="935" spans="1:28" ht="21" hidden="1" customHeight="1" thickBot="1" x14ac:dyDescent="0.3">
      <c r="A935" s="346" t="str">
        <f>A924</f>
        <v>Объект 10:</v>
      </c>
      <c r="B935" s="347"/>
      <c r="C935" s="43"/>
      <c r="D935" s="348" t="str">
        <f>D924</f>
        <v>Яч.№10 Совхоз Грязинский; Яч.№9 Кубань; Яч.№18 МТФ Кубань; Яч.№4 Маяк; Яч.№19 Синявка</v>
      </c>
      <c r="E935" s="349"/>
      <c r="F935" s="349"/>
      <c r="G935" s="349"/>
      <c r="H935" s="349"/>
      <c r="I935" s="349"/>
      <c r="J935" s="349"/>
      <c r="K935" s="349"/>
      <c r="L935" s="349"/>
      <c r="M935" s="349"/>
      <c r="N935" s="349"/>
      <c r="O935" s="350"/>
      <c r="P935" s="207">
        <v>2026</v>
      </c>
      <c r="Q935" s="61" t="e">
        <f t="shared" si="772"/>
        <v>#VALUE!</v>
      </c>
      <c r="R935" s="61">
        <f t="shared" si="772"/>
        <v>0</v>
      </c>
      <c r="S935" s="61">
        <f t="shared" si="772"/>
        <v>0</v>
      </c>
      <c r="T935" s="61">
        <f t="shared" si="771"/>
        <v>0</v>
      </c>
      <c r="U935" s="61">
        <f t="shared" si="771"/>
        <v>0</v>
      </c>
      <c r="V935" s="61">
        <f t="shared" si="771"/>
        <v>0</v>
      </c>
      <c r="W935" s="61">
        <f t="shared" si="771"/>
        <v>0</v>
      </c>
      <c r="X935" s="61">
        <f t="shared" si="771"/>
        <v>0</v>
      </c>
      <c r="Y935" s="61">
        <f t="shared" si="771"/>
        <v>0</v>
      </c>
      <c r="Z935" s="61">
        <f t="shared" si="771"/>
        <v>0</v>
      </c>
      <c r="AA935" s="61">
        <f t="shared" si="771"/>
        <v>0</v>
      </c>
      <c r="AB935" s="61">
        <f t="shared" si="771"/>
        <v>0</v>
      </c>
    </row>
    <row r="936" spans="1:28" ht="16.5" hidden="1" thickBot="1" x14ac:dyDescent="0.3">
      <c r="A936" s="351" t="s">
        <v>297</v>
      </c>
      <c r="B936" s="352"/>
      <c r="C936" s="352"/>
      <c r="D936" s="352"/>
      <c r="E936" s="352"/>
      <c r="F936" s="352"/>
      <c r="G936" s="352"/>
      <c r="H936" s="352"/>
      <c r="I936" s="352"/>
      <c r="J936" s="352"/>
      <c r="K936" s="352"/>
      <c r="L936" s="352"/>
      <c r="M936" s="352"/>
      <c r="N936" s="352"/>
      <c r="O936" s="352"/>
      <c r="P936" s="207">
        <v>2026</v>
      </c>
      <c r="Q936" s="61">
        <f t="shared" si="772"/>
        <v>0</v>
      </c>
      <c r="R936" s="61">
        <f t="shared" si="772"/>
        <v>0</v>
      </c>
      <c r="S936" s="61">
        <f t="shared" si="772"/>
        <v>0</v>
      </c>
      <c r="T936" s="61">
        <f t="shared" si="771"/>
        <v>0</v>
      </c>
      <c r="U936" s="61">
        <f t="shared" si="771"/>
        <v>0</v>
      </c>
      <c r="V936" s="61">
        <f t="shared" si="771"/>
        <v>0</v>
      </c>
      <c r="W936" s="61">
        <f t="shared" si="771"/>
        <v>0</v>
      </c>
      <c r="X936" s="61">
        <f t="shared" si="771"/>
        <v>0</v>
      </c>
      <c r="Y936" s="61">
        <f t="shared" si="771"/>
        <v>0</v>
      </c>
      <c r="Z936" s="61">
        <f t="shared" si="771"/>
        <v>0</v>
      </c>
      <c r="AA936" s="61">
        <f t="shared" si="771"/>
        <v>0</v>
      </c>
      <c r="AB936" s="61">
        <f t="shared" si="771"/>
        <v>0</v>
      </c>
    </row>
    <row r="937" spans="1:28" s="41" customFormat="1" ht="29.25" hidden="1" customHeight="1" thickBot="1" x14ac:dyDescent="0.3">
      <c r="A937" s="202" t="s">
        <v>11</v>
      </c>
      <c r="B937" s="344" t="s">
        <v>293</v>
      </c>
      <c r="C937" s="345"/>
      <c r="D937" s="179">
        <f>D926</f>
        <v>721134</v>
      </c>
      <c r="E937" s="179">
        <f t="shared" ref="E937:O938" si="801">E926</f>
        <v>641906</v>
      </c>
      <c r="F937" s="179">
        <f t="shared" si="801"/>
        <v>618379</v>
      </c>
      <c r="G937" s="179">
        <f t="shared" si="801"/>
        <v>590121</v>
      </c>
      <c r="H937" s="179">
        <f t="shared" si="801"/>
        <v>499404</v>
      </c>
      <c r="I937" s="179">
        <f t="shared" si="801"/>
        <v>384330</v>
      </c>
      <c r="J937" s="179">
        <f t="shared" si="801"/>
        <v>389186</v>
      </c>
      <c r="K937" s="179">
        <f t="shared" si="801"/>
        <v>390540</v>
      </c>
      <c r="L937" s="179">
        <f t="shared" si="801"/>
        <v>413422</v>
      </c>
      <c r="M937" s="179">
        <f t="shared" si="801"/>
        <v>515607</v>
      </c>
      <c r="N937" s="179">
        <f t="shared" si="801"/>
        <v>652868</v>
      </c>
      <c r="O937" s="179">
        <f t="shared" si="801"/>
        <v>710323</v>
      </c>
      <c r="P937" s="207">
        <v>2026</v>
      </c>
      <c r="Q937" s="61">
        <f t="shared" si="772"/>
        <v>721.13400000000001</v>
      </c>
      <c r="R937" s="61">
        <f t="shared" si="772"/>
        <v>641.90599999999995</v>
      </c>
      <c r="S937" s="61">
        <f t="shared" si="772"/>
        <v>618.37900000000002</v>
      </c>
      <c r="T937" s="61">
        <f t="shared" si="771"/>
        <v>590.12099999999998</v>
      </c>
      <c r="U937" s="61">
        <f t="shared" si="771"/>
        <v>499.404</v>
      </c>
      <c r="V937" s="61">
        <f t="shared" si="771"/>
        <v>384.33</v>
      </c>
      <c r="W937" s="61">
        <f t="shared" si="771"/>
        <v>389.18599999999998</v>
      </c>
      <c r="X937" s="61">
        <f t="shared" si="771"/>
        <v>390.54</v>
      </c>
      <c r="Y937" s="61">
        <f t="shared" si="771"/>
        <v>413.42200000000003</v>
      </c>
      <c r="Z937" s="61">
        <f t="shared" si="771"/>
        <v>515.60699999999997</v>
      </c>
      <c r="AA937" s="61">
        <f t="shared" si="771"/>
        <v>652.86800000000005</v>
      </c>
      <c r="AB937" s="61">
        <f t="shared" si="771"/>
        <v>710.32299999999998</v>
      </c>
    </row>
    <row r="938" spans="1:28" ht="16.5" hidden="1" thickBot="1" x14ac:dyDescent="0.3">
      <c r="A938" s="202" t="s">
        <v>12</v>
      </c>
      <c r="B938" s="353" t="s">
        <v>291</v>
      </c>
      <c r="C938" s="354"/>
      <c r="D938" s="179">
        <f>D927</f>
        <v>343526</v>
      </c>
      <c r="E938" s="179">
        <f t="shared" si="801"/>
        <v>386472</v>
      </c>
      <c r="F938" s="179">
        <f t="shared" si="801"/>
        <v>315277</v>
      </c>
      <c r="G938" s="179">
        <f t="shared" si="801"/>
        <v>311009</v>
      </c>
      <c r="H938" s="179">
        <f t="shared" si="801"/>
        <v>280384</v>
      </c>
      <c r="I938" s="179">
        <f t="shared" si="801"/>
        <v>282081</v>
      </c>
      <c r="J938" s="179">
        <f t="shared" si="801"/>
        <v>269969</v>
      </c>
      <c r="K938" s="179">
        <f t="shared" si="801"/>
        <v>266172</v>
      </c>
      <c r="L938" s="179">
        <f t="shared" si="801"/>
        <v>283130</v>
      </c>
      <c r="M938" s="179">
        <f t="shared" si="801"/>
        <v>314304</v>
      </c>
      <c r="N938" s="179">
        <f t="shared" si="801"/>
        <v>327520</v>
      </c>
      <c r="O938" s="179">
        <f t="shared" si="801"/>
        <v>564481</v>
      </c>
      <c r="P938" s="207">
        <v>2026</v>
      </c>
      <c r="Q938" s="61">
        <f t="shared" si="772"/>
        <v>343.52600000000001</v>
      </c>
      <c r="R938" s="61">
        <f t="shared" si="772"/>
        <v>386.47199999999998</v>
      </c>
      <c r="S938" s="61">
        <f t="shared" si="772"/>
        <v>315.27699999999999</v>
      </c>
      <c r="T938" s="61">
        <f t="shared" si="772"/>
        <v>311.00900000000001</v>
      </c>
      <c r="U938" s="61">
        <f t="shared" si="772"/>
        <v>280.38400000000001</v>
      </c>
      <c r="V938" s="61">
        <f t="shared" si="772"/>
        <v>282.08100000000002</v>
      </c>
      <c r="W938" s="61">
        <f t="shared" si="772"/>
        <v>269.96899999999999</v>
      </c>
      <c r="X938" s="61">
        <f t="shared" si="772"/>
        <v>266.17200000000003</v>
      </c>
      <c r="Y938" s="61">
        <f t="shared" si="772"/>
        <v>283.13</v>
      </c>
      <c r="Z938" s="61">
        <f t="shared" si="772"/>
        <v>314.30399999999997</v>
      </c>
      <c r="AA938" s="61">
        <f t="shared" si="772"/>
        <v>327.52</v>
      </c>
      <c r="AB938" s="61">
        <f t="shared" si="772"/>
        <v>564.48099999999999</v>
      </c>
    </row>
    <row r="939" spans="1:28" ht="33" hidden="1" customHeight="1" thickBot="1" x14ac:dyDescent="0.3">
      <c r="A939" s="202" t="s">
        <v>13</v>
      </c>
      <c r="B939" s="344" t="s">
        <v>292</v>
      </c>
      <c r="C939" s="345"/>
      <c r="D939" s="180">
        <f>D937-D938</f>
        <v>377608</v>
      </c>
      <c r="E939" s="180">
        <f t="shared" ref="E939:O939" si="802">E937-E938</f>
        <v>255434</v>
      </c>
      <c r="F939" s="180">
        <f t="shared" si="802"/>
        <v>303102</v>
      </c>
      <c r="G939" s="180">
        <f t="shared" si="802"/>
        <v>279112</v>
      </c>
      <c r="H939" s="180">
        <f t="shared" si="802"/>
        <v>219020</v>
      </c>
      <c r="I939" s="180">
        <f t="shared" si="802"/>
        <v>102249</v>
      </c>
      <c r="J939" s="180">
        <f t="shared" si="802"/>
        <v>119217</v>
      </c>
      <c r="K939" s="180">
        <f t="shared" si="802"/>
        <v>124368</v>
      </c>
      <c r="L939" s="180">
        <f t="shared" si="802"/>
        <v>130292</v>
      </c>
      <c r="M939" s="180">
        <f t="shared" si="802"/>
        <v>201303</v>
      </c>
      <c r="N939" s="180">
        <f t="shared" si="802"/>
        <v>325348</v>
      </c>
      <c r="O939" s="180">
        <f t="shared" si="802"/>
        <v>145842</v>
      </c>
      <c r="P939" s="207">
        <v>2026</v>
      </c>
      <c r="Q939" s="61">
        <f t="shared" si="772"/>
        <v>377.608</v>
      </c>
      <c r="R939" s="61">
        <f t="shared" si="772"/>
        <v>255.434</v>
      </c>
      <c r="S939" s="61">
        <f t="shared" si="772"/>
        <v>303.10199999999998</v>
      </c>
      <c r="T939" s="61">
        <f t="shared" si="772"/>
        <v>279.11200000000002</v>
      </c>
      <c r="U939" s="61">
        <f t="shared" si="772"/>
        <v>219.02</v>
      </c>
      <c r="V939" s="61">
        <f t="shared" si="772"/>
        <v>102.249</v>
      </c>
      <c r="W939" s="61">
        <f t="shared" si="772"/>
        <v>119.217</v>
      </c>
      <c r="X939" s="61">
        <f t="shared" si="772"/>
        <v>124.36799999999999</v>
      </c>
      <c r="Y939" s="61">
        <f t="shared" si="772"/>
        <v>130.292</v>
      </c>
      <c r="Z939" s="61">
        <f t="shared" si="772"/>
        <v>201.303</v>
      </c>
      <c r="AA939" s="61">
        <f t="shared" si="772"/>
        <v>325.34800000000001</v>
      </c>
      <c r="AB939" s="61">
        <f t="shared" si="772"/>
        <v>145.84200000000001</v>
      </c>
    </row>
    <row r="940" spans="1:28" ht="36" hidden="1" customHeight="1" thickBot="1" x14ac:dyDescent="0.3">
      <c r="A940" s="202" t="s">
        <v>14</v>
      </c>
      <c r="B940" s="344" t="s">
        <v>27</v>
      </c>
      <c r="C940" s="345"/>
      <c r="D940" s="181">
        <f>D939/D937</f>
        <v>0.52363083698730051</v>
      </c>
      <c r="E940" s="181">
        <f t="shared" ref="E940:O940" si="803">E939/E937</f>
        <v>0.39793053811617279</v>
      </c>
      <c r="F940" s="181">
        <f t="shared" si="803"/>
        <v>0.49015571356724597</v>
      </c>
      <c r="G940" s="181">
        <f t="shared" si="803"/>
        <v>0.47297418664985658</v>
      </c>
      <c r="H940" s="181">
        <f t="shared" si="803"/>
        <v>0.43856276681804712</v>
      </c>
      <c r="I940" s="181">
        <f t="shared" si="803"/>
        <v>0.26604480524549218</v>
      </c>
      <c r="J940" s="181">
        <f t="shared" si="803"/>
        <v>0.30632396848807514</v>
      </c>
      <c r="K940" s="181">
        <f t="shared" si="803"/>
        <v>0.31845137501920417</v>
      </c>
      <c r="L940" s="181">
        <f t="shared" si="803"/>
        <v>0.31515497481991767</v>
      </c>
      <c r="M940" s="181">
        <f t="shared" si="803"/>
        <v>0.39041944736979911</v>
      </c>
      <c r="N940" s="181">
        <f t="shared" si="803"/>
        <v>0.4983365703327472</v>
      </c>
      <c r="O940" s="181">
        <f t="shared" si="803"/>
        <v>0.20531786243722927</v>
      </c>
      <c r="P940" s="207">
        <v>2026</v>
      </c>
      <c r="Q940" s="61">
        <f t="shared" si="772"/>
        <v>5.2363083698730051E-4</v>
      </c>
      <c r="R940" s="61">
        <f t="shared" si="772"/>
        <v>3.9793053811617278E-4</v>
      </c>
      <c r="S940" s="61">
        <f t="shared" si="772"/>
        <v>4.9015571356724591E-4</v>
      </c>
      <c r="T940" s="61">
        <f t="shared" si="772"/>
        <v>4.7297418664985657E-4</v>
      </c>
      <c r="U940" s="61">
        <f t="shared" si="772"/>
        <v>4.3856276681804714E-4</v>
      </c>
      <c r="V940" s="61">
        <f t="shared" si="772"/>
        <v>2.660448052454922E-4</v>
      </c>
      <c r="W940" s="61">
        <f t="shared" si="772"/>
        <v>3.0632396848807511E-4</v>
      </c>
      <c r="X940" s="61">
        <f t="shared" si="772"/>
        <v>3.184513750192042E-4</v>
      </c>
      <c r="Y940" s="61">
        <f t="shared" si="772"/>
        <v>3.1515497481991766E-4</v>
      </c>
      <c r="Z940" s="61">
        <f t="shared" si="772"/>
        <v>3.9041944736979911E-4</v>
      </c>
      <c r="AA940" s="61">
        <f t="shared" si="772"/>
        <v>4.9833657033274722E-4</v>
      </c>
      <c r="AB940" s="61">
        <f t="shared" si="772"/>
        <v>2.0531786243722927E-4</v>
      </c>
    </row>
    <row r="941" spans="1:28" ht="81.75" hidden="1" customHeight="1" thickBot="1" x14ac:dyDescent="0.3">
      <c r="A941" s="202" t="s">
        <v>28</v>
      </c>
      <c r="B941" s="344" t="s">
        <v>29</v>
      </c>
      <c r="C941" s="345"/>
      <c r="D941" s="187">
        <f t="shared" ref="D941:N941" si="804">D842</f>
        <v>4.2151862062401122</v>
      </c>
      <c r="E941" s="187">
        <f t="shared" si="804"/>
        <v>4.2151862062401122</v>
      </c>
      <c r="F941" s="187">
        <f t="shared" si="804"/>
        <v>4.2151862062401122</v>
      </c>
      <c r="G941" s="187">
        <f t="shared" si="804"/>
        <v>4.2151862062401122</v>
      </c>
      <c r="H941" s="187">
        <f t="shared" si="804"/>
        <v>4.2151862062401122</v>
      </c>
      <c r="I941" s="187">
        <f t="shared" si="804"/>
        <v>4.2151862062401122</v>
      </c>
      <c r="J941" s="187">
        <f t="shared" si="804"/>
        <v>4.2151862062401122</v>
      </c>
      <c r="K941" s="187">
        <f t="shared" si="804"/>
        <v>4.2151862062401122</v>
      </c>
      <c r="L941" s="187">
        <f t="shared" si="804"/>
        <v>4.2151862062401122</v>
      </c>
      <c r="M941" s="187">
        <f t="shared" si="804"/>
        <v>4.2151862062401122</v>
      </c>
      <c r="N941" s="187">
        <f t="shared" si="804"/>
        <v>4.2151862062401122</v>
      </c>
      <c r="O941" s="44">
        <v>3.7032600000000002</v>
      </c>
      <c r="P941" s="207">
        <v>2026</v>
      </c>
      <c r="Q941" s="61">
        <f t="shared" si="772"/>
        <v>4.2151862062401119E-3</v>
      </c>
      <c r="R941" s="61">
        <f t="shared" si="772"/>
        <v>4.2151862062401119E-3</v>
      </c>
      <c r="S941" s="61">
        <f t="shared" si="772"/>
        <v>4.2151862062401119E-3</v>
      </c>
      <c r="T941" s="61">
        <f t="shared" si="772"/>
        <v>4.2151862062401119E-3</v>
      </c>
      <c r="U941" s="61">
        <f t="shared" si="772"/>
        <v>4.2151862062401119E-3</v>
      </c>
      <c r="V941" s="61">
        <f t="shared" si="772"/>
        <v>4.2151862062401119E-3</v>
      </c>
      <c r="W941" s="61">
        <f t="shared" si="772"/>
        <v>4.2151862062401119E-3</v>
      </c>
      <c r="X941" s="61">
        <f t="shared" si="772"/>
        <v>4.2151862062401119E-3</v>
      </c>
      <c r="Y941" s="61">
        <f t="shared" si="772"/>
        <v>4.2151862062401119E-3</v>
      </c>
      <c r="Z941" s="61">
        <f t="shared" si="772"/>
        <v>4.2151862062401119E-3</v>
      </c>
      <c r="AA941" s="61">
        <f t="shared" si="772"/>
        <v>4.2151862062401119E-3</v>
      </c>
      <c r="AB941" s="61">
        <f t="shared" si="772"/>
        <v>3.7032600000000003E-3</v>
      </c>
    </row>
    <row r="942" spans="1:28" ht="51" hidden="1" customHeight="1" thickBot="1" x14ac:dyDescent="0.3">
      <c r="A942" s="202" t="s">
        <v>30</v>
      </c>
      <c r="B942" s="344" t="s">
        <v>31</v>
      </c>
      <c r="C942" s="345"/>
      <c r="D942" s="182">
        <f>D931</f>
        <v>0.39279083698730055</v>
      </c>
      <c r="E942" s="182">
        <f t="shared" ref="E942:O942" si="805">E931</f>
        <v>0.26709053811617278</v>
      </c>
      <c r="F942" s="182">
        <f t="shared" si="805"/>
        <v>0.35931571356724601</v>
      </c>
      <c r="G942" s="182">
        <f t="shared" si="805"/>
        <v>0.34213418664985662</v>
      </c>
      <c r="H942" s="182">
        <f t="shared" si="805"/>
        <v>0.30772276681804711</v>
      </c>
      <c r="I942" s="182">
        <f t="shared" si="805"/>
        <v>0.13520480524549219</v>
      </c>
      <c r="J942" s="182">
        <f t="shared" si="805"/>
        <v>0.17548396848807515</v>
      </c>
      <c r="K942" s="182">
        <f t="shared" si="805"/>
        <v>0.18761137501920419</v>
      </c>
      <c r="L942" s="182">
        <f t="shared" si="805"/>
        <v>0.18431497481991768</v>
      </c>
      <c r="M942" s="182">
        <f t="shared" si="805"/>
        <v>0.2595794473697991</v>
      </c>
      <c r="N942" s="182">
        <f t="shared" si="805"/>
        <v>0.36749657033274719</v>
      </c>
      <c r="O942" s="182">
        <f t="shared" si="805"/>
        <v>7.4477862437229286E-2</v>
      </c>
      <c r="P942" s="207">
        <v>2026</v>
      </c>
      <c r="Q942" s="61">
        <f t="shared" si="772"/>
        <v>3.9279083698730055E-4</v>
      </c>
      <c r="R942" s="61">
        <f t="shared" si="772"/>
        <v>2.6709053811617276E-4</v>
      </c>
      <c r="S942" s="61">
        <f t="shared" si="772"/>
        <v>3.5931571356724601E-4</v>
      </c>
      <c r="T942" s="61">
        <f t="shared" si="772"/>
        <v>3.4213418664985661E-4</v>
      </c>
      <c r="U942" s="61">
        <f t="shared" si="772"/>
        <v>3.0772276681804712E-4</v>
      </c>
      <c r="V942" s="61">
        <f t="shared" si="772"/>
        <v>1.3520480524549218E-4</v>
      </c>
      <c r="W942" s="61">
        <f t="shared" si="772"/>
        <v>1.7548396848807515E-4</v>
      </c>
      <c r="X942" s="61">
        <f t="shared" si="772"/>
        <v>1.8761137501920418E-4</v>
      </c>
      <c r="Y942" s="61">
        <f t="shared" si="772"/>
        <v>1.8431497481991767E-4</v>
      </c>
      <c r="Z942" s="61">
        <f t="shared" si="772"/>
        <v>2.595794473697991E-4</v>
      </c>
      <c r="AA942" s="61">
        <f t="shared" si="772"/>
        <v>3.6749657033274721E-4</v>
      </c>
      <c r="AB942" s="61">
        <f t="shared" si="772"/>
        <v>7.4477862437229283E-5</v>
      </c>
    </row>
    <row r="943" spans="1:28" ht="83.25" hidden="1" customHeight="1" thickBot="1" x14ac:dyDescent="0.3">
      <c r="A943" s="202" t="s">
        <v>32</v>
      </c>
      <c r="B943" s="344" t="s">
        <v>33</v>
      </c>
      <c r="C943" s="345"/>
      <c r="D943" s="183">
        <f>ROUND(D942*D937,0)</f>
        <v>283255</v>
      </c>
      <c r="E943" s="183">
        <f t="shared" ref="E943:F943" si="806">ROUND(E942*E937,0)</f>
        <v>171447</v>
      </c>
      <c r="F943" s="183">
        <f t="shared" si="806"/>
        <v>222193</v>
      </c>
      <c r="G943" s="183">
        <f>ROUND(G942*G937,0)</f>
        <v>201901</v>
      </c>
      <c r="H943" s="183">
        <f t="shared" ref="H943:O943" si="807">ROUND(H942*H937,0)</f>
        <v>153678</v>
      </c>
      <c r="I943" s="183">
        <f t="shared" si="807"/>
        <v>51963</v>
      </c>
      <c r="J943" s="183">
        <f t="shared" si="807"/>
        <v>68296</v>
      </c>
      <c r="K943" s="183">
        <f t="shared" si="807"/>
        <v>73270</v>
      </c>
      <c r="L943" s="183">
        <f t="shared" si="807"/>
        <v>76200</v>
      </c>
      <c r="M943" s="183">
        <f t="shared" si="807"/>
        <v>133841</v>
      </c>
      <c r="N943" s="183">
        <f t="shared" si="807"/>
        <v>239927</v>
      </c>
      <c r="O943" s="183">
        <f t="shared" si="807"/>
        <v>52903</v>
      </c>
      <c r="P943" s="207">
        <v>2026</v>
      </c>
      <c r="Q943" s="61">
        <f t="shared" si="772"/>
        <v>283.255</v>
      </c>
      <c r="R943" s="61">
        <f t="shared" si="772"/>
        <v>171.447</v>
      </c>
      <c r="S943" s="61">
        <f t="shared" si="772"/>
        <v>222.19300000000001</v>
      </c>
      <c r="T943" s="61">
        <f t="shared" si="772"/>
        <v>201.90100000000001</v>
      </c>
      <c r="U943" s="61">
        <f t="shared" si="772"/>
        <v>153.678</v>
      </c>
      <c r="V943" s="61">
        <f t="shared" si="772"/>
        <v>51.963000000000001</v>
      </c>
      <c r="W943" s="61">
        <f t="shared" si="772"/>
        <v>68.296000000000006</v>
      </c>
      <c r="X943" s="61">
        <f t="shared" si="772"/>
        <v>73.27</v>
      </c>
      <c r="Y943" s="61">
        <f t="shared" si="772"/>
        <v>76.2</v>
      </c>
      <c r="Z943" s="61">
        <f t="shared" si="772"/>
        <v>133.84100000000001</v>
      </c>
      <c r="AA943" s="61">
        <f t="shared" si="772"/>
        <v>239.92699999999999</v>
      </c>
      <c r="AB943" s="61">
        <f t="shared" si="772"/>
        <v>52.902999999999999</v>
      </c>
    </row>
    <row r="944" spans="1:28" ht="53.25" hidden="1" customHeight="1" thickBot="1" x14ac:dyDescent="0.3">
      <c r="A944" s="202" t="s">
        <v>34</v>
      </c>
      <c r="B944" s="344" t="s">
        <v>35</v>
      </c>
      <c r="C944" s="345"/>
      <c r="D944" s="184">
        <f>D941*D943</f>
        <v>1193972.5688485429</v>
      </c>
      <c r="E944" s="185">
        <f t="shared" ref="E944:O944" si="808">E941*E943</f>
        <v>722681.0295012485</v>
      </c>
      <c r="F944" s="185">
        <f t="shared" si="808"/>
        <v>936584.86872310925</v>
      </c>
      <c r="G944" s="185">
        <f t="shared" si="808"/>
        <v>851050.3102260849</v>
      </c>
      <c r="H944" s="185">
        <f t="shared" si="808"/>
        <v>647781.38580256794</v>
      </c>
      <c r="I944" s="185">
        <f t="shared" si="808"/>
        <v>219033.72083485496</v>
      </c>
      <c r="J944" s="185">
        <f t="shared" si="808"/>
        <v>287880.35714137473</v>
      </c>
      <c r="K944" s="185">
        <f t="shared" si="808"/>
        <v>308846.69333121303</v>
      </c>
      <c r="L944" s="185">
        <f t="shared" si="808"/>
        <v>321197.18891549658</v>
      </c>
      <c r="M944" s="185">
        <f t="shared" si="808"/>
        <v>564164.73702938284</v>
      </c>
      <c r="N944" s="185">
        <f t="shared" si="808"/>
        <v>1011336.9809045714</v>
      </c>
      <c r="O944" s="186">
        <f t="shared" si="808"/>
        <v>195913.56378000003</v>
      </c>
      <c r="P944" s="207">
        <v>2026</v>
      </c>
      <c r="Q944" s="61">
        <f t="shared" ref="Q944:AB965" si="809">D944/1000</f>
        <v>1193.9725688485428</v>
      </c>
      <c r="R944" s="61">
        <f t="shared" si="809"/>
        <v>722.68102950124853</v>
      </c>
      <c r="S944" s="61">
        <f t="shared" si="809"/>
        <v>936.58486872310925</v>
      </c>
      <c r="T944" s="61">
        <f t="shared" si="809"/>
        <v>851.05031022608489</v>
      </c>
      <c r="U944" s="61">
        <f t="shared" si="809"/>
        <v>647.78138580256791</v>
      </c>
      <c r="V944" s="61">
        <f t="shared" si="809"/>
        <v>219.03372083485496</v>
      </c>
      <c r="W944" s="61">
        <f t="shared" si="809"/>
        <v>287.8803571413747</v>
      </c>
      <c r="X944" s="61">
        <f t="shared" si="809"/>
        <v>308.84669333121303</v>
      </c>
      <c r="Y944" s="61">
        <f t="shared" si="809"/>
        <v>321.19718891549655</v>
      </c>
      <c r="Z944" s="61">
        <f t="shared" si="809"/>
        <v>564.16473702938288</v>
      </c>
      <c r="AA944" s="61">
        <f t="shared" si="809"/>
        <v>1011.3369809045714</v>
      </c>
      <c r="AB944" s="61">
        <f t="shared" si="809"/>
        <v>195.91356378000003</v>
      </c>
    </row>
    <row r="945" spans="1:28" ht="48.75" hidden="1" customHeight="1" thickBot="1" x14ac:dyDescent="0.3">
      <c r="A945" s="202" t="s">
        <v>36</v>
      </c>
      <c r="B945" s="344" t="s">
        <v>37</v>
      </c>
      <c r="C945" s="345"/>
      <c r="D945" s="184">
        <f>ROUND(D944*0.9,2)</f>
        <v>1074575.31</v>
      </c>
      <c r="E945" s="185">
        <f t="shared" ref="E945:O945" si="810">ROUND(E944*0.9,2)</f>
        <v>650412.93000000005</v>
      </c>
      <c r="F945" s="185">
        <f t="shared" si="810"/>
        <v>842926.38</v>
      </c>
      <c r="G945" s="185">
        <f t="shared" si="810"/>
        <v>765945.28</v>
      </c>
      <c r="H945" s="185">
        <f t="shared" si="810"/>
        <v>583003.25</v>
      </c>
      <c r="I945" s="185">
        <f t="shared" si="810"/>
        <v>197130.35</v>
      </c>
      <c r="J945" s="185">
        <f t="shared" si="810"/>
        <v>259092.32</v>
      </c>
      <c r="K945" s="185">
        <f t="shared" si="810"/>
        <v>277962.02</v>
      </c>
      <c r="L945" s="185">
        <f t="shared" si="810"/>
        <v>289077.46999999997</v>
      </c>
      <c r="M945" s="185">
        <f t="shared" si="810"/>
        <v>507748.26</v>
      </c>
      <c r="N945" s="185">
        <f t="shared" si="810"/>
        <v>910203.28</v>
      </c>
      <c r="O945" s="186">
        <f t="shared" si="810"/>
        <v>176322.21</v>
      </c>
      <c r="P945" s="207">
        <v>2026</v>
      </c>
      <c r="Q945" s="61">
        <f t="shared" si="809"/>
        <v>1074.5753099999999</v>
      </c>
      <c r="R945" s="61">
        <f t="shared" si="809"/>
        <v>650.41293000000007</v>
      </c>
      <c r="S945" s="61">
        <f t="shared" si="809"/>
        <v>842.92637999999999</v>
      </c>
      <c r="T945" s="61">
        <f t="shared" si="809"/>
        <v>765.94528000000003</v>
      </c>
      <c r="U945" s="61">
        <f t="shared" si="809"/>
        <v>583.00324999999998</v>
      </c>
      <c r="V945" s="61">
        <f t="shared" si="809"/>
        <v>197.13034999999999</v>
      </c>
      <c r="W945" s="61">
        <f t="shared" si="809"/>
        <v>259.09232000000003</v>
      </c>
      <c r="X945" s="61">
        <f t="shared" si="809"/>
        <v>277.96202</v>
      </c>
      <c r="Y945" s="61">
        <f t="shared" si="809"/>
        <v>289.07746999999995</v>
      </c>
      <c r="Z945" s="61">
        <f t="shared" si="809"/>
        <v>507.74826000000002</v>
      </c>
      <c r="AA945" s="61">
        <f t="shared" si="809"/>
        <v>910.20328000000006</v>
      </c>
      <c r="AB945" s="61">
        <f t="shared" si="809"/>
        <v>176.32220999999998</v>
      </c>
    </row>
    <row r="946" spans="1:28" ht="21.75" hidden="1" customHeight="1" thickBot="1" x14ac:dyDescent="0.3">
      <c r="A946" s="346" t="str">
        <f>A935</f>
        <v>Объект 10:</v>
      </c>
      <c r="B946" s="347"/>
      <c r="C946" s="43"/>
      <c r="D946" s="348" t="str">
        <f>D935</f>
        <v>Яч.№10 Совхоз Грязинский; Яч.№9 Кубань; Яч.№18 МТФ Кубань; Яч.№4 Маяк; Яч.№19 Синявка</v>
      </c>
      <c r="E946" s="349"/>
      <c r="F946" s="349"/>
      <c r="G946" s="349"/>
      <c r="H946" s="349"/>
      <c r="I946" s="349"/>
      <c r="J946" s="349"/>
      <c r="K946" s="349"/>
      <c r="L946" s="349"/>
      <c r="M946" s="349"/>
      <c r="N946" s="349"/>
      <c r="O946" s="350"/>
      <c r="P946" s="207">
        <v>2027</v>
      </c>
      <c r="Q946" s="61" t="e">
        <f t="shared" si="809"/>
        <v>#VALUE!</v>
      </c>
      <c r="R946" s="61">
        <f t="shared" si="809"/>
        <v>0</v>
      </c>
      <c r="S946" s="61">
        <f t="shared" si="809"/>
        <v>0</v>
      </c>
      <c r="T946" s="61">
        <f t="shared" si="809"/>
        <v>0</v>
      </c>
      <c r="U946" s="61">
        <f t="shared" si="809"/>
        <v>0</v>
      </c>
      <c r="V946" s="61">
        <f t="shared" si="809"/>
        <v>0</v>
      </c>
      <c r="W946" s="61">
        <f t="shared" si="809"/>
        <v>0</v>
      </c>
      <c r="X946" s="61">
        <f t="shared" si="809"/>
        <v>0</v>
      </c>
      <c r="Y946" s="61">
        <f t="shared" si="809"/>
        <v>0</v>
      </c>
      <c r="Z946" s="61">
        <f t="shared" si="809"/>
        <v>0</v>
      </c>
      <c r="AA946" s="61">
        <f t="shared" si="809"/>
        <v>0</v>
      </c>
      <c r="AB946" s="61">
        <f t="shared" si="809"/>
        <v>0</v>
      </c>
    </row>
    <row r="947" spans="1:28" ht="16.5" hidden="1" thickBot="1" x14ac:dyDescent="0.3">
      <c r="A947" s="351" t="s">
        <v>298</v>
      </c>
      <c r="B947" s="352"/>
      <c r="C947" s="352"/>
      <c r="D947" s="352"/>
      <c r="E947" s="352"/>
      <c r="F947" s="352"/>
      <c r="G947" s="352"/>
      <c r="H947" s="352"/>
      <c r="I947" s="352"/>
      <c r="J947" s="352"/>
      <c r="K947" s="352"/>
      <c r="L947" s="352"/>
      <c r="M947" s="352"/>
      <c r="N947" s="352"/>
      <c r="O947" s="352"/>
      <c r="P947" s="207">
        <v>2027</v>
      </c>
      <c r="Q947" s="61">
        <f t="shared" si="809"/>
        <v>0</v>
      </c>
      <c r="R947" s="61">
        <f t="shared" si="809"/>
        <v>0</v>
      </c>
      <c r="S947" s="61">
        <f t="shared" si="809"/>
        <v>0</v>
      </c>
      <c r="T947" s="61">
        <f t="shared" si="809"/>
        <v>0</v>
      </c>
      <c r="U947" s="61">
        <f t="shared" si="809"/>
        <v>0</v>
      </c>
      <c r="V947" s="61">
        <f t="shared" si="809"/>
        <v>0</v>
      </c>
      <c r="W947" s="61">
        <f t="shared" si="809"/>
        <v>0</v>
      </c>
      <c r="X947" s="61">
        <f t="shared" si="809"/>
        <v>0</v>
      </c>
      <c r="Y947" s="61">
        <f t="shared" si="809"/>
        <v>0</v>
      </c>
      <c r="Z947" s="61">
        <f t="shared" si="809"/>
        <v>0</v>
      </c>
      <c r="AA947" s="61">
        <f t="shared" si="809"/>
        <v>0</v>
      </c>
      <c r="AB947" s="61">
        <f t="shared" si="809"/>
        <v>0</v>
      </c>
    </row>
    <row r="948" spans="1:28" s="41" customFormat="1" ht="29.25" hidden="1" customHeight="1" thickBot="1" x14ac:dyDescent="0.3">
      <c r="A948" s="202" t="s">
        <v>11</v>
      </c>
      <c r="B948" s="344" t="s">
        <v>293</v>
      </c>
      <c r="C948" s="345"/>
      <c r="D948" s="179">
        <f>D937</f>
        <v>721134</v>
      </c>
      <c r="E948" s="179">
        <f t="shared" ref="E948:O949" si="811">E937</f>
        <v>641906</v>
      </c>
      <c r="F948" s="179">
        <f t="shared" si="811"/>
        <v>618379</v>
      </c>
      <c r="G948" s="179">
        <f t="shared" si="811"/>
        <v>590121</v>
      </c>
      <c r="H948" s="179">
        <f t="shared" si="811"/>
        <v>499404</v>
      </c>
      <c r="I948" s="179">
        <f t="shared" si="811"/>
        <v>384330</v>
      </c>
      <c r="J948" s="179">
        <f t="shared" si="811"/>
        <v>389186</v>
      </c>
      <c r="K948" s="179">
        <f t="shared" si="811"/>
        <v>390540</v>
      </c>
      <c r="L948" s="179">
        <f t="shared" si="811"/>
        <v>413422</v>
      </c>
      <c r="M948" s="179">
        <f t="shared" si="811"/>
        <v>515607</v>
      </c>
      <c r="N948" s="179">
        <f t="shared" si="811"/>
        <v>652868</v>
      </c>
      <c r="O948" s="179">
        <f t="shared" si="811"/>
        <v>710323</v>
      </c>
      <c r="P948" s="207">
        <v>2027</v>
      </c>
      <c r="Q948" s="61">
        <f t="shared" si="809"/>
        <v>721.13400000000001</v>
      </c>
      <c r="R948" s="61">
        <f t="shared" si="809"/>
        <v>641.90599999999995</v>
      </c>
      <c r="S948" s="61">
        <f t="shared" si="809"/>
        <v>618.37900000000002</v>
      </c>
      <c r="T948" s="61">
        <f t="shared" si="809"/>
        <v>590.12099999999998</v>
      </c>
      <c r="U948" s="61">
        <f t="shared" si="809"/>
        <v>499.404</v>
      </c>
      <c r="V948" s="61">
        <f t="shared" si="809"/>
        <v>384.33</v>
      </c>
      <c r="W948" s="61">
        <f t="shared" si="809"/>
        <v>389.18599999999998</v>
      </c>
      <c r="X948" s="61">
        <f t="shared" si="809"/>
        <v>390.54</v>
      </c>
      <c r="Y948" s="61">
        <f t="shared" si="809"/>
        <v>413.42200000000003</v>
      </c>
      <c r="Z948" s="61">
        <f t="shared" si="809"/>
        <v>515.60699999999997</v>
      </c>
      <c r="AA948" s="61">
        <f t="shared" si="809"/>
        <v>652.86800000000005</v>
      </c>
      <c r="AB948" s="61">
        <f t="shared" si="809"/>
        <v>710.32299999999998</v>
      </c>
    </row>
    <row r="949" spans="1:28" ht="16.5" hidden="1" thickBot="1" x14ac:dyDescent="0.3">
      <c r="A949" s="202" t="s">
        <v>12</v>
      </c>
      <c r="B949" s="353" t="s">
        <v>291</v>
      </c>
      <c r="C949" s="354"/>
      <c r="D949" s="179">
        <f>D938</f>
        <v>343526</v>
      </c>
      <c r="E949" s="179">
        <f t="shared" si="811"/>
        <v>386472</v>
      </c>
      <c r="F949" s="179">
        <f t="shared" si="811"/>
        <v>315277</v>
      </c>
      <c r="G949" s="179">
        <f t="shared" si="811"/>
        <v>311009</v>
      </c>
      <c r="H949" s="179">
        <f t="shared" si="811"/>
        <v>280384</v>
      </c>
      <c r="I949" s="179">
        <f t="shared" si="811"/>
        <v>282081</v>
      </c>
      <c r="J949" s="179">
        <f t="shared" si="811"/>
        <v>269969</v>
      </c>
      <c r="K949" s="179">
        <f t="shared" si="811"/>
        <v>266172</v>
      </c>
      <c r="L949" s="179">
        <f t="shared" si="811"/>
        <v>283130</v>
      </c>
      <c r="M949" s="179">
        <f t="shared" si="811"/>
        <v>314304</v>
      </c>
      <c r="N949" s="179">
        <f t="shared" si="811"/>
        <v>327520</v>
      </c>
      <c r="O949" s="179">
        <f t="shared" si="811"/>
        <v>564481</v>
      </c>
      <c r="P949" s="207">
        <v>2027</v>
      </c>
      <c r="Q949" s="61">
        <f t="shared" si="809"/>
        <v>343.52600000000001</v>
      </c>
      <c r="R949" s="61">
        <f t="shared" si="809"/>
        <v>386.47199999999998</v>
      </c>
      <c r="S949" s="61">
        <f t="shared" si="809"/>
        <v>315.27699999999999</v>
      </c>
      <c r="T949" s="61">
        <f t="shared" si="809"/>
        <v>311.00900000000001</v>
      </c>
      <c r="U949" s="61">
        <f t="shared" si="809"/>
        <v>280.38400000000001</v>
      </c>
      <c r="V949" s="61">
        <f t="shared" si="809"/>
        <v>282.08100000000002</v>
      </c>
      <c r="W949" s="61">
        <f t="shared" si="809"/>
        <v>269.96899999999999</v>
      </c>
      <c r="X949" s="61">
        <f t="shared" si="809"/>
        <v>266.17200000000003</v>
      </c>
      <c r="Y949" s="61">
        <f t="shared" si="809"/>
        <v>283.13</v>
      </c>
      <c r="Z949" s="61">
        <f t="shared" si="809"/>
        <v>314.30399999999997</v>
      </c>
      <c r="AA949" s="61">
        <f t="shared" si="809"/>
        <v>327.52</v>
      </c>
      <c r="AB949" s="61">
        <f t="shared" si="809"/>
        <v>564.48099999999999</v>
      </c>
    </row>
    <row r="950" spans="1:28" ht="33" hidden="1" customHeight="1" thickBot="1" x14ac:dyDescent="0.3">
      <c r="A950" s="202" t="s">
        <v>13</v>
      </c>
      <c r="B950" s="344" t="s">
        <v>292</v>
      </c>
      <c r="C950" s="345"/>
      <c r="D950" s="180">
        <f>D948-D949</f>
        <v>377608</v>
      </c>
      <c r="E950" s="180">
        <f t="shared" ref="E950:O950" si="812">E948-E949</f>
        <v>255434</v>
      </c>
      <c r="F950" s="180">
        <f t="shared" si="812"/>
        <v>303102</v>
      </c>
      <c r="G950" s="180">
        <f t="shared" si="812"/>
        <v>279112</v>
      </c>
      <c r="H950" s="180">
        <f t="shared" si="812"/>
        <v>219020</v>
      </c>
      <c r="I950" s="180">
        <f t="shared" si="812"/>
        <v>102249</v>
      </c>
      <c r="J950" s="180">
        <f t="shared" si="812"/>
        <v>119217</v>
      </c>
      <c r="K950" s="180">
        <f t="shared" si="812"/>
        <v>124368</v>
      </c>
      <c r="L950" s="180">
        <f t="shared" si="812"/>
        <v>130292</v>
      </c>
      <c r="M950" s="180">
        <f t="shared" si="812"/>
        <v>201303</v>
      </c>
      <c r="N950" s="180">
        <f t="shared" si="812"/>
        <v>325348</v>
      </c>
      <c r="O950" s="180">
        <f t="shared" si="812"/>
        <v>145842</v>
      </c>
      <c r="P950" s="207">
        <v>2027</v>
      </c>
      <c r="Q950" s="61">
        <f t="shared" si="809"/>
        <v>377.608</v>
      </c>
      <c r="R950" s="61">
        <f t="shared" si="809"/>
        <v>255.434</v>
      </c>
      <c r="S950" s="61">
        <f t="shared" si="809"/>
        <v>303.10199999999998</v>
      </c>
      <c r="T950" s="61">
        <f t="shared" si="809"/>
        <v>279.11200000000002</v>
      </c>
      <c r="U950" s="61">
        <f t="shared" si="809"/>
        <v>219.02</v>
      </c>
      <c r="V950" s="61">
        <f t="shared" si="809"/>
        <v>102.249</v>
      </c>
      <c r="W950" s="61">
        <f t="shared" si="809"/>
        <v>119.217</v>
      </c>
      <c r="X950" s="61">
        <f t="shared" si="809"/>
        <v>124.36799999999999</v>
      </c>
      <c r="Y950" s="61">
        <f t="shared" si="809"/>
        <v>130.292</v>
      </c>
      <c r="Z950" s="61">
        <f t="shared" si="809"/>
        <v>201.303</v>
      </c>
      <c r="AA950" s="61">
        <f t="shared" si="809"/>
        <v>325.34800000000001</v>
      </c>
      <c r="AB950" s="61">
        <f t="shared" si="809"/>
        <v>145.84200000000001</v>
      </c>
    </row>
    <row r="951" spans="1:28" ht="36" hidden="1" customHeight="1" thickBot="1" x14ac:dyDescent="0.3">
      <c r="A951" s="202" t="s">
        <v>14</v>
      </c>
      <c r="B951" s="344" t="s">
        <v>27</v>
      </c>
      <c r="C951" s="345"/>
      <c r="D951" s="181">
        <f>D950/D948</f>
        <v>0.52363083698730051</v>
      </c>
      <c r="E951" s="181">
        <f t="shared" ref="E951:O951" si="813">E950/E948</f>
        <v>0.39793053811617279</v>
      </c>
      <c r="F951" s="181">
        <f t="shared" si="813"/>
        <v>0.49015571356724597</v>
      </c>
      <c r="G951" s="181">
        <f t="shared" si="813"/>
        <v>0.47297418664985658</v>
      </c>
      <c r="H951" s="181">
        <f t="shared" si="813"/>
        <v>0.43856276681804712</v>
      </c>
      <c r="I951" s="181">
        <f t="shared" si="813"/>
        <v>0.26604480524549218</v>
      </c>
      <c r="J951" s="181">
        <f t="shared" si="813"/>
        <v>0.30632396848807514</v>
      </c>
      <c r="K951" s="181">
        <f t="shared" si="813"/>
        <v>0.31845137501920417</v>
      </c>
      <c r="L951" s="181">
        <f t="shared" si="813"/>
        <v>0.31515497481991767</v>
      </c>
      <c r="M951" s="181">
        <f t="shared" si="813"/>
        <v>0.39041944736979911</v>
      </c>
      <c r="N951" s="181">
        <f t="shared" si="813"/>
        <v>0.4983365703327472</v>
      </c>
      <c r="O951" s="181">
        <f t="shared" si="813"/>
        <v>0.20531786243722927</v>
      </c>
      <c r="P951" s="207">
        <v>2027</v>
      </c>
      <c r="Q951" s="61">
        <f t="shared" si="809"/>
        <v>5.2363083698730051E-4</v>
      </c>
      <c r="R951" s="61">
        <f t="shared" si="809"/>
        <v>3.9793053811617278E-4</v>
      </c>
      <c r="S951" s="61">
        <f t="shared" si="809"/>
        <v>4.9015571356724591E-4</v>
      </c>
      <c r="T951" s="61">
        <f t="shared" si="809"/>
        <v>4.7297418664985657E-4</v>
      </c>
      <c r="U951" s="61">
        <f t="shared" si="809"/>
        <v>4.3856276681804714E-4</v>
      </c>
      <c r="V951" s="61">
        <f t="shared" si="809"/>
        <v>2.660448052454922E-4</v>
      </c>
      <c r="W951" s="61">
        <f t="shared" si="809"/>
        <v>3.0632396848807511E-4</v>
      </c>
      <c r="X951" s="61">
        <f t="shared" si="809"/>
        <v>3.184513750192042E-4</v>
      </c>
      <c r="Y951" s="61">
        <f t="shared" si="809"/>
        <v>3.1515497481991766E-4</v>
      </c>
      <c r="Z951" s="61">
        <f t="shared" si="809"/>
        <v>3.9041944736979911E-4</v>
      </c>
      <c r="AA951" s="61">
        <f t="shared" si="809"/>
        <v>4.9833657033274722E-4</v>
      </c>
      <c r="AB951" s="61">
        <f t="shared" si="809"/>
        <v>2.0531786243722927E-4</v>
      </c>
    </row>
    <row r="952" spans="1:28" ht="81.75" hidden="1" customHeight="1" thickBot="1" x14ac:dyDescent="0.3">
      <c r="A952" s="202" t="s">
        <v>28</v>
      </c>
      <c r="B952" s="344" t="s">
        <v>29</v>
      </c>
      <c r="C952" s="345"/>
      <c r="D952" s="187">
        <f t="shared" ref="D952:O952" si="814">D853</f>
        <v>4.4006543993146767</v>
      </c>
      <c r="E952" s="187">
        <f t="shared" si="814"/>
        <v>4.4006543993146767</v>
      </c>
      <c r="F952" s="187">
        <f t="shared" si="814"/>
        <v>4.4006543993146767</v>
      </c>
      <c r="G952" s="187">
        <f t="shared" si="814"/>
        <v>4.4006543993146767</v>
      </c>
      <c r="H952" s="187">
        <f t="shared" si="814"/>
        <v>4.4006543993146767</v>
      </c>
      <c r="I952" s="187">
        <f t="shared" si="814"/>
        <v>4.4006543993146767</v>
      </c>
      <c r="J952" s="187">
        <f t="shared" si="814"/>
        <v>4.4006543993146767</v>
      </c>
      <c r="K952" s="187">
        <f t="shared" si="814"/>
        <v>4.4006543993146767</v>
      </c>
      <c r="L952" s="187">
        <f t="shared" si="814"/>
        <v>4.4006543993146767</v>
      </c>
      <c r="M952" s="187">
        <f t="shared" si="814"/>
        <v>4.4006543993146767</v>
      </c>
      <c r="N952" s="187">
        <f t="shared" si="814"/>
        <v>4.4006543993146767</v>
      </c>
      <c r="O952" s="187">
        <f t="shared" si="814"/>
        <v>4.4006543993146767</v>
      </c>
      <c r="P952" s="207">
        <v>2027</v>
      </c>
      <c r="Q952" s="61">
        <f t="shared" si="809"/>
        <v>4.4006543993146763E-3</v>
      </c>
      <c r="R952" s="61">
        <f t="shared" si="809"/>
        <v>4.4006543993146763E-3</v>
      </c>
      <c r="S952" s="61">
        <f t="shared" si="809"/>
        <v>4.4006543993146763E-3</v>
      </c>
      <c r="T952" s="61">
        <f t="shared" si="809"/>
        <v>4.4006543993146763E-3</v>
      </c>
      <c r="U952" s="61">
        <f t="shared" si="809"/>
        <v>4.4006543993146763E-3</v>
      </c>
      <c r="V952" s="61">
        <f t="shared" si="809"/>
        <v>4.4006543993146763E-3</v>
      </c>
      <c r="W952" s="61">
        <f t="shared" si="809"/>
        <v>4.4006543993146763E-3</v>
      </c>
      <c r="X952" s="61">
        <f t="shared" si="809"/>
        <v>4.4006543993146763E-3</v>
      </c>
      <c r="Y952" s="61">
        <f t="shared" si="809"/>
        <v>4.4006543993146763E-3</v>
      </c>
      <c r="Z952" s="61">
        <f t="shared" si="809"/>
        <v>4.4006543993146763E-3</v>
      </c>
      <c r="AA952" s="61">
        <f t="shared" si="809"/>
        <v>4.4006543993146763E-3</v>
      </c>
      <c r="AB952" s="61">
        <f t="shared" si="809"/>
        <v>4.4006543993146763E-3</v>
      </c>
    </row>
    <row r="953" spans="1:28" ht="51" hidden="1" customHeight="1" thickBot="1" x14ac:dyDescent="0.3">
      <c r="A953" s="202" t="s">
        <v>30</v>
      </c>
      <c r="B953" s="344" t="s">
        <v>31</v>
      </c>
      <c r="C953" s="345"/>
      <c r="D953" s="182">
        <f>D942</f>
        <v>0.39279083698730055</v>
      </c>
      <c r="E953" s="182">
        <f t="shared" ref="E953:O953" si="815">E942</f>
        <v>0.26709053811617278</v>
      </c>
      <c r="F953" s="182">
        <f t="shared" si="815"/>
        <v>0.35931571356724601</v>
      </c>
      <c r="G953" s="182">
        <f t="shared" si="815"/>
        <v>0.34213418664985662</v>
      </c>
      <c r="H953" s="182">
        <f t="shared" si="815"/>
        <v>0.30772276681804711</v>
      </c>
      <c r="I953" s="182">
        <f t="shared" si="815"/>
        <v>0.13520480524549219</v>
      </c>
      <c r="J953" s="182">
        <f t="shared" si="815"/>
        <v>0.17548396848807515</v>
      </c>
      <c r="K953" s="182">
        <f t="shared" si="815"/>
        <v>0.18761137501920419</v>
      </c>
      <c r="L953" s="182">
        <f t="shared" si="815"/>
        <v>0.18431497481991768</v>
      </c>
      <c r="M953" s="182">
        <f t="shared" si="815"/>
        <v>0.2595794473697991</v>
      </c>
      <c r="N953" s="182">
        <f t="shared" si="815"/>
        <v>0.36749657033274719</v>
      </c>
      <c r="O953" s="182">
        <f t="shared" si="815"/>
        <v>7.4477862437229286E-2</v>
      </c>
      <c r="P953" s="207">
        <v>2027</v>
      </c>
      <c r="Q953" s="61">
        <f t="shared" si="809"/>
        <v>3.9279083698730055E-4</v>
      </c>
      <c r="R953" s="61">
        <f t="shared" si="809"/>
        <v>2.6709053811617276E-4</v>
      </c>
      <c r="S953" s="61">
        <f t="shared" si="809"/>
        <v>3.5931571356724601E-4</v>
      </c>
      <c r="T953" s="61">
        <f t="shared" si="809"/>
        <v>3.4213418664985661E-4</v>
      </c>
      <c r="U953" s="61">
        <f t="shared" si="809"/>
        <v>3.0772276681804712E-4</v>
      </c>
      <c r="V953" s="61">
        <f t="shared" si="809"/>
        <v>1.3520480524549218E-4</v>
      </c>
      <c r="W953" s="61">
        <f t="shared" si="809"/>
        <v>1.7548396848807515E-4</v>
      </c>
      <c r="X953" s="61">
        <f t="shared" si="809"/>
        <v>1.8761137501920418E-4</v>
      </c>
      <c r="Y953" s="61">
        <f t="shared" si="809"/>
        <v>1.8431497481991767E-4</v>
      </c>
      <c r="Z953" s="61">
        <f t="shared" si="809"/>
        <v>2.595794473697991E-4</v>
      </c>
      <c r="AA953" s="61">
        <f t="shared" si="809"/>
        <v>3.6749657033274721E-4</v>
      </c>
      <c r="AB953" s="61">
        <f t="shared" si="809"/>
        <v>7.4477862437229283E-5</v>
      </c>
    </row>
    <row r="954" spans="1:28" ht="83.25" hidden="1" customHeight="1" thickBot="1" x14ac:dyDescent="0.3">
      <c r="A954" s="202" t="s">
        <v>32</v>
      </c>
      <c r="B954" s="344" t="s">
        <v>33</v>
      </c>
      <c r="C954" s="345"/>
      <c r="D954" s="183">
        <f>ROUND(D953*D948,0)</f>
        <v>283255</v>
      </c>
      <c r="E954" s="183">
        <f t="shared" ref="E954:F954" si="816">ROUND(E953*E948,0)</f>
        <v>171447</v>
      </c>
      <c r="F954" s="183">
        <f t="shared" si="816"/>
        <v>222193</v>
      </c>
      <c r="G954" s="183">
        <f>ROUND(G953*G948,0)</f>
        <v>201901</v>
      </c>
      <c r="H954" s="183">
        <f t="shared" ref="H954:O954" si="817">ROUND(H953*H948,0)</f>
        <v>153678</v>
      </c>
      <c r="I954" s="183">
        <f t="shared" si="817"/>
        <v>51963</v>
      </c>
      <c r="J954" s="183">
        <f t="shared" si="817"/>
        <v>68296</v>
      </c>
      <c r="K954" s="183">
        <f t="shared" si="817"/>
        <v>73270</v>
      </c>
      <c r="L954" s="183">
        <f t="shared" si="817"/>
        <v>76200</v>
      </c>
      <c r="M954" s="183">
        <f t="shared" si="817"/>
        <v>133841</v>
      </c>
      <c r="N954" s="183">
        <f t="shared" si="817"/>
        <v>239927</v>
      </c>
      <c r="O954" s="183">
        <f t="shared" si="817"/>
        <v>52903</v>
      </c>
      <c r="P954" s="207">
        <v>2027</v>
      </c>
      <c r="Q954" s="61">
        <f t="shared" si="809"/>
        <v>283.255</v>
      </c>
      <c r="R954" s="61">
        <f t="shared" si="809"/>
        <v>171.447</v>
      </c>
      <c r="S954" s="61">
        <f t="shared" si="809"/>
        <v>222.19300000000001</v>
      </c>
      <c r="T954" s="61">
        <f t="shared" si="809"/>
        <v>201.90100000000001</v>
      </c>
      <c r="U954" s="61">
        <f t="shared" si="809"/>
        <v>153.678</v>
      </c>
      <c r="V954" s="61">
        <f t="shared" si="809"/>
        <v>51.963000000000001</v>
      </c>
      <c r="W954" s="61">
        <f t="shared" si="809"/>
        <v>68.296000000000006</v>
      </c>
      <c r="X954" s="61">
        <f t="shared" si="809"/>
        <v>73.27</v>
      </c>
      <c r="Y954" s="61">
        <f t="shared" si="809"/>
        <v>76.2</v>
      </c>
      <c r="Z954" s="61">
        <f t="shared" si="809"/>
        <v>133.84100000000001</v>
      </c>
      <c r="AA954" s="61">
        <f t="shared" si="809"/>
        <v>239.92699999999999</v>
      </c>
      <c r="AB954" s="61">
        <f t="shared" si="809"/>
        <v>52.902999999999999</v>
      </c>
    </row>
    <row r="955" spans="1:28" ht="53.25" hidden="1" customHeight="1" thickBot="1" x14ac:dyDescent="0.3">
      <c r="A955" s="202" t="s">
        <v>34</v>
      </c>
      <c r="B955" s="344" t="s">
        <v>35</v>
      </c>
      <c r="C955" s="345"/>
      <c r="D955" s="184">
        <f>D952*D954</f>
        <v>1246507.3618778787</v>
      </c>
      <c r="E955" s="185">
        <f t="shared" ref="E955:O955" si="818">E952*E954</f>
        <v>754478.99479930336</v>
      </c>
      <c r="F955" s="185">
        <f t="shared" si="818"/>
        <v>977794.60294692591</v>
      </c>
      <c r="G955" s="185">
        <f t="shared" si="818"/>
        <v>888496.52387603256</v>
      </c>
      <c r="H955" s="185">
        <f t="shared" si="818"/>
        <v>676283.76677788084</v>
      </c>
      <c r="I955" s="185">
        <f t="shared" si="818"/>
        <v>228671.20455158854</v>
      </c>
      <c r="J955" s="185">
        <f t="shared" si="818"/>
        <v>300547.09285559517</v>
      </c>
      <c r="K955" s="185">
        <f t="shared" si="818"/>
        <v>322435.94783778634</v>
      </c>
      <c r="L955" s="185">
        <f t="shared" si="818"/>
        <v>335329.86522777838</v>
      </c>
      <c r="M955" s="185">
        <f t="shared" si="818"/>
        <v>588987.98545867566</v>
      </c>
      <c r="N955" s="185">
        <f t="shared" si="818"/>
        <v>1055835.8080643725</v>
      </c>
      <c r="O955" s="186">
        <f t="shared" si="818"/>
        <v>232807.81968694433</v>
      </c>
      <c r="P955" s="207">
        <v>2027</v>
      </c>
      <c r="Q955" s="61">
        <f t="shared" si="809"/>
        <v>1246.5073618778786</v>
      </c>
      <c r="R955" s="61">
        <f t="shared" si="809"/>
        <v>754.47899479930334</v>
      </c>
      <c r="S955" s="61">
        <f t="shared" si="809"/>
        <v>977.79460294692592</v>
      </c>
      <c r="T955" s="61">
        <f t="shared" si="809"/>
        <v>888.4965238760326</v>
      </c>
      <c r="U955" s="61">
        <f t="shared" si="809"/>
        <v>676.28376677788083</v>
      </c>
      <c r="V955" s="61">
        <f t="shared" si="809"/>
        <v>228.67120455158854</v>
      </c>
      <c r="W955" s="61">
        <f t="shared" si="809"/>
        <v>300.54709285559517</v>
      </c>
      <c r="X955" s="61">
        <f t="shared" si="809"/>
        <v>322.43594783778633</v>
      </c>
      <c r="Y955" s="61">
        <f t="shared" si="809"/>
        <v>335.32986522777838</v>
      </c>
      <c r="Z955" s="61">
        <f t="shared" si="809"/>
        <v>588.98798545867567</v>
      </c>
      <c r="AA955" s="61">
        <f t="shared" si="809"/>
        <v>1055.8358080643725</v>
      </c>
      <c r="AB955" s="61">
        <f t="shared" si="809"/>
        <v>232.80781968694433</v>
      </c>
    </row>
    <row r="956" spans="1:28" ht="48.75" hidden="1" customHeight="1" thickBot="1" x14ac:dyDescent="0.3">
      <c r="A956" s="202" t="s">
        <v>36</v>
      </c>
      <c r="B956" s="344" t="s">
        <v>37</v>
      </c>
      <c r="C956" s="345"/>
      <c r="D956" s="184">
        <f>ROUND(D955*0.9,2)</f>
        <v>1121856.6299999999</v>
      </c>
      <c r="E956" s="185">
        <f t="shared" ref="E956:O956" si="819">ROUND(E955*0.9,2)</f>
        <v>679031.1</v>
      </c>
      <c r="F956" s="185">
        <f t="shared" si="819"/>
        <v>880015.14</v>
      </c>
      <c r="G956" s="185">
        <f t="shared" si="819"/>
        <v>799646.87</v>
      </c>
      <c r="H956" s="185">
        <f t="shared" si="819"/>
        <v>608655.39</v>
      </c>
      <c r="I956" s="185">
        <f t="shared" si="819"/>
        <v>205804.08</v>
      </c>
      <c r="J956" s="185">
        <f t="shared" si="819"/>
        <v>270492.38</v>
      </c>
      <c r="K956" s="185">
        <f t="shared" si="819"/>
        <v>290192.34999999998</v>
      </c>
      <c r="L956" s="185">
        <f t="shared" si="819"/>
        <v>301796.88</v>
      </c>
      <c r="M956" s="185">
        <f t="shared" si="819"/>
        <v>530089.18999999994</v>
      </c>
      <c r="N956" s="185">
        <f t="shared" si="819"/>
        <v>950252.23</v>
      </c>
      <c r="O956" s="186">
        <f t="shared" si="819"/>
        <v>209527.04000000001</v>
      </c>
      <c r="P956" s="207">
        <v>2027</v>
      </c>
      <c r="Q956" s="61">
        <f t="shared" si="809"/>
        <v>1121.85663</v>
      </c>
      <c r="R956" s="61">
        <f t="shared" si="809"/>
        <v>679.03109999999992</v>
      </c>
      <c r="S956" s="61">
        <f t="shared" si="809"/>
        <v>880.01513999999997</v>
      </c>
      <c r="T956" s="61">
        <f t="shared" si="809"/>
        <v>799.64687000000004</v>
      </c>
      <c r="U956" s="61">
        <f t="shared" si="809"/>
        <v>608.65539000000001</v>
      </c>
      <c r="V956" s="61">
        <f t="shared" si="809"/>
        <v>205.80408</v>
      </c>
      <c r="W956" s="61">
        <f t="shared" si="809"/>
        <v>270.49238000000003</v>
      </c>
      <c r="X956" s="61">
        <f t="shared" si="809"/>
        <v>290.19234999999998</v>
      </c>
      <c r="Y956" s="61">
        <f t="shared" si="809"/>
        <v>301.79687999999999</v>
      </c>
      <c r="Z956" s="61">
        <f t="shared" si="809"/>
        <v>530.08918999999992</v>
      </c>
      <c r="AA956" s="61">
        <f t="shared" si="809"/>
        <v>950.25222999999994</v>
      </c>
      <c r="AB956" s="61">
        <f t="shared" si="809"/>
        <v>209.52704</v>
      </c>
    </row>
    <row r="957" spans="1:28" ht="21.75" hidden="1" customHeight="1" thickBot="1" x14ac:dyDescent="0.3">
      <c r="A957" s="346" t="str">
        <f>A946</f>
        <v>Объект 10:</v>
      </c>
      <c r="B957" s="347"/>
      <c r="C957" s="43"/>
      <c r="D957" s="348" t="str">
        <f>D946</f>
        <v>Яч.№10 Совхоз Грязинский; Яч.№9 Кубань; Яч.№18 МТФ Кубань; Яч.№4 Маяк; Яч.№19 Синявка</v>
      </c>
      <c r="E957" s="349"/>
      <c r="F957" s="349"/>
      <c r="G957" s="349"/>
      <c r="H957" s="349"/>
      <c r="I957" s="349"/>
      <c r="J957" s="349"/>
      <c r="K957" s="349"/>
      <c r="L957" s="349"/>
      <c r="M957" s="349"/>
      <c r="N957" s="349"/>
      <c r="O957" s="350"/>
      <c r="P957" s="207">
        <v>2028</v>
      </c>
      <c r="Q957" s="61" t="e">
        <f t="shared" si="809"/>
        <v>#VALUE!</v>
      </c>
      <c r="R957" s="61">
        <f t="shared" si="809"/>
        <v>0</v>
      </c>
      <c r="S957" s="61">
        <f t="shared" si="809"/>
        <v>0</v>
      </c>
      <c r="T957" s="61">
        <f t="shared" si="809"/>
        <v>0</v>
      </c>
      <c r="U957" s="61">
        <f t="shared" si="809"/>
        <v>0</v>
      </c>
      <c r="V957" s="61">
        <f t="shared" si="809"/>
        <v>0</v>
      </c>
      <c r="W957" s="61">
        <f t="shared" si="809"/>
        <v>0</v>
      </c>
      <c r="X957" s="61">
        <f t="shared" si="809"/>
        <v>0</v>
      </c>
      <c r="Y957" s="61">
        <f t="shared" si="809"/>
        <v>0</v>
      </c>
      <c r="Z957" s="61">
        <f t="shared" si="809"/>
        <v>0</v>
      </c>
      <c r="AA957" s="61">
        <f t="shared" si="809"/>
        <v>0</v>
      </c>
      <c r="AB957" s="61">
        <f t="shared" si="809"/>
        <v>0</v>
      </c>
    </row>
    <row r="958" spans="1:28" ht="16.5" hidden="1" thickBot="1" x14ac:dyDescent="0.3">
      <c r="A958" s="351" t="s">
        <v>299</v>
      </c>
      <c r="B958" s="352"/>
      <c r="C958" s="352"/>
      <c r="D958" s="352"/>
      <c r="E958" s="352"/>
      <c r="F958" s="352"/>
      <c r="G958" s="352"/>
      <c r="H958" s="352"/>
      <c r="I958" s="352"/>
      <c r="J958" s="352"/>
      <c r="K958" s="352"/>
      <c r="L958" s="352"/>
      <c r="M958" s="352"/>
      <c r="N958" s="352"/>
      <c r="O958" s="352"/>
      <c r="P958" s="207">
        <v>2028</v>
      </c>
      <c r="Q958" s="61">
        <f t="shared" si="809"/>
        <v>0</v>
      </c>
      <c r="R958" s="61">
        <f t="shared" si="809"/>
        <v>0</v>
      </c>
      <c r="S958" s="61">
        <f t="shared" si="809"/>
        <v>0</v>
      </c>
      <c r="T958" s="61">
        <f t="shared" si="809"/>
        <v>0</v>
      </c>
      <c r="U958" s="61">
        <f t="shared" si="809"/>
        <v>0</v>
      </c>
      <c r="V958" s="61">
        <f t="shared" si="809"/>
        <v>0</v>
      </c>
      <c r="W958" s="61">
        <f t="shared" si="809"/>
        <v>0</v>
      </c>
      <c r="X958" s="61">
        <f t="shared" si="809"/>
        <v>0</v>
      </c>
      <c r="Y958" s="61">
        <f t="shared" si="809"/>
        <v>0</v>
      </c>
      <c r="Z958" s="61">
        <f t="shared" si="809"/>
        <v>0</v>
      </c>
      <c r="AA958" s="61">
        <f t="shared" si="809"/>
        <v>0</v>
      </c>
      <c r="AB958" s="61">
        <f t="shared" si="809"/>
        <v>0</v>
      </c>
    </row>
    <row r="959" spans="1:28" s="41" customFormat="1" ht="29.25" hidden="1" customHeight="1" thickBot="1" x14ac:dyDescent="0.3">
      <c r="A959" s="202" t="s">
        <v>11</v>
      </c>
      <c r="B959" s="344" t="s">
        <v>293</v>
      </c>
      <c r="C959" s="345"/>
      <c r="D959" s="179">
        <f>D948</f>
        <v>721134</v>
      </c>
      <c r="E959" s="179">
        <f t="shared" ref="E959:O960" si="820">E948</f>
        <v>641906</v>
      </c>
      <c r="F959" s="179">
        <f t="shared" si="820"/>
        <v>618379</v>
      </c>
      <c r="G959" s="179">
        <f t="shared" si="820"/>
        <v>590121</v>
      </c>
      <c r="H959" s="179">
        <f t="shared" si="820"/>
        <v>499404</v>
      </c>
      <c r="I959" s="179">
        <f t="shared" si="820"/>
        <v>384330</v>
      </c>
      <c r="J959" s="179">
        <f t="shared" si="820"/>
        <v>389186</v>
      </c>
      <c r="K959" s="179">
        <f t="shared" si="820"/>
        <v>390540</v>
      </c>
      <c r="L959" s="179">
        <f t="shared" si="820"/>
        <v>413422</v>
      </c>
      <c r="M959" s="179">
        <f t="shared" si="820"/>
        <v>515607</v>
      </c>
      <c r="N959" s="179">
        <f t="shared" si="820"/>
        <v>652868</v>
      </c>
      <c r="O959" s="179">
        <f t="shared" si="820"/>
        <v>710323</v>
      </c>
      <c r="P959" s="207">
        <v>2028</v>
      </c>
      <c r="Q959" s="61">
        <f t="shared" si="809"/>
        <v>721.13400000000001</v>
      </c>
      <c r="R959" s="61">
        <f t="shared" si="809"/>
        <v>641.90599999999995</v>
      </c>
      <c r="S959" s="61">
        <f t="shared" si="809"/>
        <v>618.37900000000002</v>
      </c>
      <c r="T959" s="61">
        <f t="shared" si="809"/>
        <v>590.12099999999998</v>
      </c>
      <c r="U959" s="61">
        <f t="shared" si="809"/>
        <v>499.404</v>
      </c>
      <c r="V959" s="61">
        <f t="shared" si="809"/>
        <v>384.33</v>
      </c>
      <c r="W959" s="61">
        <f t="shared" si="809"/>
        <v>389.18599999999998</v>
      </c>
      <c r="X959" s="61">
        <f t="shared" si="809"/>
        <v>390.54</v>
      </c>
      <c r="Y959" s="61">
        <f t="shared" si="809"/>
        <v>413.42200000000003</v>
      </c>
      <c r="Z959" s="61">
        <f t="shared" si="809"/>
        <v>515.60699999999997</v>
      </c>
      <c r="AA959" s="61">
        <f t="shared" si="809"/>
        <v>652.86800000000005</v>
      </c>
      <c r="AB959" s="61">
        <f t="shared" si="809"/>
        <v>710.32299999999998</v>
      </c>
    </row>
    <row r="960" spans="1:28" ht="16.5" hidden="1" thickBot="1" x14ac:dyDescent="0.3">
      <c r="A960" s="202" t="s">
        <v>12</v>
      </c>
      <c r="B960" s="353" t="s">
        <v>291</v>
      </c>
      <c r="C960" s="354"/>
      <c r="D960" s="179">
        <f>D949</f>
        <v>343526</v>
      </c>
      <c r="E960" s="179">
        <f t="shared" si="820"/>
        <v>386472</v>
      </c>
      <c r="F960" s="179">
        <f t="shared" si="820"/>
        <v>315277</v>
      </c>
      <c r="G960" s="179">
        <f t="shared" si="820"/>
        <v>311009</v>
      </c>
      <c r="H960" s="179">
        <f t="shared" si="820"/>
        <v>280384</v>
      </c>
      <c r="I960" s="179">
        <f t="shared" si="820"/>
        <v>282081</v>
      </c>
      <c r="J960" s="179">
        <f t="shared" si="820"/>
        <v>269969</v>
      </c>
      <c r="K960" s="179">
        <f t="shared" si="820"/>
        <v>266172</v>
      </c>
      <c r="L960" s="179">
        <f t="shared" si="820"/>
        <v>283130</v>
      </c>
      <c r="M960" s="179">
        <f t="shared" si="820"/>
        <v>314304</v>
      </c>
      <c r="N960" s="179">
        <f t="shared" si="820"/>
        <v>327520</v>
      </c>
      <c r="O960" s="179">
        <f t="shared" si="820"/>
        <v>564481</v>
      </c>
      <c r="P960" s="207">
        <v>2028</v>
      </c>
      <c r="Q960" s="61">
        <f t="shared" si="809"/>
        <v>343.52600000000001</v>
      </c>
      <c r="R960" s="61">
        <f t="shared" si="809"/>
        <v>386.47199999999998</v>
      </c>
      <c r="S960" s="61">
        <f t="shared" si="809"/>
        <v>315.27699999999999</v>
      </c>
      <c r="T960" s="61">
        <f t="shared" si="809"/>
        <v>311.00900000000001</v>
      </c>
      <c r="U960" s="61">
        <f t="shared" si="809"/>
        <v>280.38400000000001</v>
      </c>
      <c r="V960" s="61">
        <f t="shared" si="809"/>
        <v>282.08100000000002</v>
      </c>
      <c r="W960" s="61">
        <f t="shared" si="809"/>
        <v>269.96899999999999</v>
      </c>
      <c r="X960" s="61">
        <f t="shared" si="809"/>
        <v>266.17200000000003</v>
      </c>
      <c r="Y960" s="61">
        <f t="shared" si="809"/>
        <v>283.13</v>
      </c>
      <c r="Z960" s="61">
        <f t="shared" si="809"/>
        <v>314.30399999999997</v>
      </c>
      <c r="AA960" s="61">
        <f t="shared" si="809"/>
        <v>327.52</v>
      </c>
      <c r="AB960" s="61">
        <f t="shared" si="809"/>
        <v>564.48099999999999</v>
      </c>
    </row>
    <row r="961" spans="1:28" ht="33" hidden="1" customHeight="1" thickBot="1" x14ac:dyDescent="0.3">
      <c r="A961" s="202" t="s">
        <v>13</v>
      </c>
      <c r="B961" s="344" t="s">
        <v>292</v>
      </c>
      <c r="C961" s="345"/>
      <c r="D961" s="180">
        <f>D959-D960</f>
        <v>377608</v>
      </c>
      <c r="E961" s="180">
        <f t="shared" ref="E961:O961" si="821">E959-E960</f>
        <v>255434</v>
      </c>
      <c r="F961" s="180">
        <f t="shared" si="821"/>
        <v>303102</v>
      </c>
      <c r="G961" s="180">
        <f t="shared" si="821"/>
        <v>279112</v>
      </c>
      <c r="H961" s="180">
        <f t="shared" si="821"/>
        <v>219020</v>
      </c>
      <c r="I961" s="180">
        <f t="shared" si="821"/>
        <v>102249</v>
      </c>
      <c r="J961" s="180">
        <f t="shared" si="821"/>
        <v>119217</v>
      </c>
      <c r="K961" s="180">
        <f t="shared" si="821"/>
        <v>124368</v>
      </c>
      <c r="L961" s="180">
        <f t="shared" si="821"/>
        <v>130292</v>
      </c>
      <c r="M961" s="180">
        <f t="shared" si="821"/>
        <v>201303</v>
      </c>
      <c r="N961" s="180">
        <f t="shared" si="821"/>
        <v>325348</v>
      </c>
      <c r="O961" s="180">
        <f t="shared" si="821"/>
        <v>145842</v>
      </c>
      <c r="P961" s="207">
        <v>2028</v>
      </c>
      <c r="Q961" s="61">
        <f t="shared" si="809"/>
        <v>377.608</v>
      </c>
      <c r="R961" s="61">
        <f t="shared" si="809"/>
        <v>255.434</v>
      </c>
      <c r="S961" s="61">
        <f t="shared" si="809"/>
        <v>303.10199999999998</v>
      </c>
      <c r="T961" s="61">
        <f t="shared" si="809"/>
        <v>279.11200000000002</v>
      </c>
      <c r="U961" s="61">
        <f t="shared" si="809"/>
        <v>219.02</v>
      </c>
      <c r="V961" s="61">
        <f t="shared" si="809"/>
        <v>102.249</v>
      </c>
      <c r="W961" s="61">
        <f t="shared" si="809"/>
        <v>119.217</v>
      </c>
      <c r="X961" s="61">
        <f t="shared" si="809"/>
        <v>124.36799999999999</v>
      </c>
      <c r="Y961" s="61">
        <f t="shared" si="809"/>
        <v>130.292</v>
      </c>
      <c r="Z961" s="61">
        <f t="shared" si="809"/>
        <v>201.303</v>
      </c>
      <c r="AA961" s="61">
        <f t="shared" si="809"/>
        <v>325.34800000000001</v>
      </c>
      <c r="AB961" s="61">
        <f t="shared" si="809"/>
        <v>145.84200000000001</v>
      </c>
    </row>
    <row r="962" spans="1:28" ht="36" hidden="1" customHeight="1" thickBot="1" x14ac:dyDescent="0.3">
      <c r="A962" s="202" t="s">
        <v>14</v>
      </c>
      <c r="B962" s="344" t="s">
        <v>27</v>
      </c>
      <c r="C962" s="345"/>
      <c r="D962" s="181">
        <f>D961/D959</f>
        <v>0.52363083698730051</v>
      </c>
      <c r="E962" s="181">
        <f t="shared" ref="E962:O962" si="822">E961/E959</f>
        <v>0.39793053811617279</v>
      </c>
      <c r="F962" s="181">
        <f t="shared" si="822"/>
        <v>0.49015571356724597</v>
      </c>
      <c r="G962" s="181">
        <f t="shared" si="822"/>
        <v>0.47297418664985658</v>
      </c>
      <c r="H962" s="181">
        <f t="shared" si="822"/>
        <v>0.43856276681804712</v>
      </c>
      <c r="I962" s="181">
        <f t="shared" si="822"/>
        <v>0.26604480524549218</v>
      </c>
      <c r="J962" s="181">
        <f t="shared" si="822"/>
        <v>0.30632396848807514</v>
      </c>
      <c r="K962" s="181">
        <f t="shared" si="822"/>
        <v>0.31845137501920417</v>
      </c>
      <c r="L962" s="181">
        <f t="shared" si="822"/>
        <v>0.31515497481991767</v>
      </c>
      <c r="M962" s="181">
        <f t="shared" si="822"/>
        <v>0.39041944736979911</v>
      </c>
      <c r="N962" s="181">
        <f t="shared" si="822"/>
        <v>0.4983365703327472</v>
      </c>
      <c r="O962" s="181">
        <f t="shared" si="822"/>
        <v>0.20531786243722927</v>
      </c>
      <c r="P962" s="207">
        <v>2028</v>
      </c>
      <c r="Q962" s="61">
        <f t="shared" si="809"/>
        <v>5.2363083698730051E-4</v>
      </c>
      <c r="R962" s="61">
        <f t="shared" si="809"/>
        <v>3.9793053811617278E-4</v>
      </c>
      <c r="S962" s="61">
        <f t="shared" si="809"/>
        <v>4.9015571356724591E-4</v>
      </c>
      <c r="T962" s="61">
        <f t="shared" si="809"/>
        <v>4.7297418664985657E-4</v>
      </c>
      <c r="U962" s="61">
        <f t="shared" si="809"/>
        <v>4.3856276681804714E-4</v>
      </c>
      <c r="V962" s="61">
        <f t="shared" si="809"/>
        <v>2.660448052454922E-4</v>
      </c>
      <c r="W962" s="61">
        <f t="shared" si="809"/>
        <v>3.0632396848807511E-4</v>
      </c>
      <c r="X962" s="61">
        <f t="shared" si="809"/>
        <v>3.184513750192042E-4</v>
      </c>
      <c r="Y962" s="61">
        <f t="shared" si="809"/>
        <v>3.1515497481991766E-4</v>
      </c>
      <c r="Z962" s="61">
        <f t="shared" si="809"/>
        <v>3.9041944736979911E-4</v>
      </c>
      <c r="AA962" s="61">
        <f t="shared" si="809"/>
        <v>4.9833657033274722E-4</v>
      </c>
      <c r="AB962" s="61">
        <f t="shared" si="809"/>
        <v>2.0531786243722927E-4</v>
      </c>
    </row>
    <row r="963" spans="1:28" ht="81.75" hidden="1" customHeight="1" thickBot="1" x14ac:dyDescent="0.3">
      <c r="A963" s="202" t="s">
        <v>28</v>
      </c>
      <c r="B963" s="344" t="s">
        <v>29</v>
      </c>
      <c r="C963" s="345"/>
      <c r="D963" s="187">
        <f t="shared" ref="D963:O963" si="823">D864</f>
        <v>4.5942831928845234</v>
      </c>
      <c r="E963" s="187">
        <f t="shared" si="823"/>
        <v>4.5942831928845234</v>
      </c>
      <c r="F963" s="187">
        <f t="shared" si="823"/>
        <v>4.5942831928845234</v>
      </c>
      <c r="G963" s="187">
        <f t="shared" si="823"/>
        <v>4.5942831928845234</v>
      </c>
      <c r="H963" s="187">
        <f t="shared" si="823"/>
        <v>4.5942831928845234</v>
      </c>
      <c r="I963" s="187">
        <f t="shared" si="823"/>
        <v>4.5942831928845234</v>
      </c>
      <c r="J963" s="187">
        <f t="shared" si="823"/>
        <v>4.5942831928845234</v>
      </c>
      <c r="K963" s="187">
        <f t="shared" si="823"/>
        <v>4.5942831928845234</v>
      </c>
      <c r="L963" s="187">
        <f t="shared" si="823"/>
        <v>4.5942831928845234</v>
      </c>
      <c r="M963" s="187">
        <f t="shared" si="823"/>
        <v>4.5942831928845234</v>
      </c>
      <c r="N963" s="187">
        <f t="shared" si="823"/>
        <v>4.5942831928845234</v>
      </c>
      <c r="O963" s="187">
        <f t="shared" si="823"/>
        <v>4.5942831928845234</v>
      </c>
      <c r="P963" s="207">
        <v>2028</v>
      </c>
      <c r="Q963" s="61">
        <f t="shared" si="809"/>
        <v>4.5942831928845237E-3</v>
      </c>
      <c r="R963" s="61">
        <f t="shared" si="809"/>
        <v>4.5942831928845237E-3</v>
      </c>
      <c r="S963" s="61">
        <f t="shared" si="809"/>
        <v>4.5942831928845237E-3</v>
      </c>
      <c r="T963" s="61">
        <f t="shared" si="809"/>
        <v>4.5942831928845237E-3</v>
      </c>
      <c r="U963" s="61">
        <f t="shared" si="809"/>
        <v>4.5942831928845237E-3</v>
      </c>
      <c r="V963" s="61">
        <f t="shared" si="809"/>
        <v>4.5942831928845237E-3</v>
      </c>
      <c r="W963" s="61">
        <f t="shared" si="809"/>
        <v>4.5942831928845237E-3</v>
      </c>
      <c r="X963" s="61">
        <f t="shared" si="809"/>
        <v>4.5942831928845237E-3</v>
      </c>
      <c r="Y963" s="61">
        <f t="shared" si="809"/>
        <v>4.5942831928845237E-3</v>
      </c>
      <c r="Z963" s="61">
        <f t="shared" si="809"/>
        <v>4.5942831928845237E-3</v>
      </c>
      <c r="AA963" s="61">
        <f t="shared" si="809"/>
        <v>4.5942831928845237E-3</v>
      </c>
      <c r="AB963" s="61">
        <f t="shared" si="809"/>
        <v>4.5942831928845237E-3</v>
      </c>
    </row>
    <row r="964" spans="1:28" ht="51" hidden="1" customHeight="1" thickBot="1" x14ac:dyDescent="0.3">
      <c r="A964" s="202" t="s">
        <v>30</v>
      </c>
      <c r="B964" s="344" t="s">
        <v>31</v>
      </c>
      <c r="C964" s="345"/>
      <c r="D964" s="182">
        <f>D953</f>
        <v>0.39279083698730055</v>
      </c>
      <c r="E964" s="182">
        <f t="shared" ref="E964:O964" si="824">E953</f>
        <v>0.26709053811617278</v>
      </c>
      <c r="F964" s="182">
        <f t="shared" si="824"/>
        <v>0.35931571356724601</v>
      </c>
      <c r="G964" s="182">
        <f t="shared" si="824"/>
        <v>0.34213418664985662</v>
      </c>
      <c r="H964" s="182">
        <f t="shared" si="824"/>
        <v>0.30772276681804711</v>
      </c>
      <c r="I964" s="182">
        <f t="shared" si="824"/>
        <v>0.13520480524549219</v>
      </c>
      <c r="J964" s="182">
        <f t="shared" si="824"/>
        <v>0.17548396848807515</v>
      </c>
      <c r="K964" s="182">
        <f t="shared" si="824"/>
        <v>0.18761137501920419</v>
      </c>
      <c r="L964" s="182">
        <f t="shared" si="824"/>
        <v>0.18431497481991768</v>
      </c>
      <c r="M964" s="182">
        <f t="shared" si="824"/>
        <v>0.2595794473697991</v>
      </c>
      <c r="N964" s="182">
        <f t="shared" si="824"/>
        <v>0.36749657033274719</v>
      </c>
      <c r="O964" s="182">
        <f t="shared" si="824"/>
        <v>7.4477862437229286E-2</v>
      </c>
      <c r="P964" s="207">
        <v>2028</v>
      </c>
      <c r="Q964" s="61">
        <f t="shared" si="809"/>
        <v>3.9279083698730055E-4</v>
      </c>
      <c r="R964" s="61">
        <f t="shared" si="809"/>
        <v>2.6709053811617276E-4</v>
      </c>
      <c r="S964" s="61">
        <f t="shared" si="809"/>
        <v>3.5931571356724601E-4</v>
      </c>
      <c r="T964" s="61">
        <f t="shared" si="809"/>
        <v>3.4213418664985661E-4</v>
      </c>
      <c r="U964" s="61">
        <f t="shared" si="809"/>
        <v>3.0772276681804712E-4</v>
      </c>
      <c r="V964" s="61">
        <f t="shared" si="809"/>
        <v>1.3520480524549218E-4</v>
      </c>
      <c r="W964" s="61">
        <f t="shared" si="809"/>
        <v>1.7548396848807515E-4</v>
      </c>
      <c r="X964" s="61">
        <f t="shared" si="809"/>
        <v>1.8761137501920418E-4</v>
      </c>
      <c r="Y964" s="61">
        <f t="shared" si="809"/>
        <v>1.8431497481991767E-4</v>
      </c>
      <c r="Z964" s="61">
        <f t="shared" si="809"/>
        <v>2.595794473697991E-4</v>
      </c>
      <c r="AA964" s="61">
        <f t="shared" si="809"/>
        <v>3.6749657033274721E-4</v>
      </c>
      <c r="AB964" s="61">
        <f t="shared" si="809"/>
        <v>7.4477862437229283E-5</v>
      </c>
    </row>
    <row r="965" spans="1:28" ht="83.25" hidden="1" customHeight="1" thickBot="1" x14ac:dyDescent="0.3">
      <c r="A965" s="202" t="s">
        <v>32</v>
      </c>
      <c r="B965" s="344" t="s">
        <v>33</v>
      </c>
      <c r="C965" s="345"/>
      <c r="D965" s="183">
        <f>ROUND(D964*D959,0)</f>
        <v>283255</v>
      </c>
      <c r="E965" s="183">
        <f t="shared" ref="E965:F965" si="825">ROUND(E964*E959,0)</f>
        <v>171447</v>
      </c>
      <c r="F965" s="183">
        <f t="shared" si="825"/>
        <v>222193</v>
      </c>
      <c r="G965" s="183">
        <f>ROUND(G964*G959,0)</f>
        <v>201901</v>
      </c>
      <c r="H965" s="183">
        <f t="shared" ref="H965:O965" si="826">ROUND(H964*H959,0)</f>
        <v>153678</v>
      </c>
      <c r="I965" s="183">
        <f t="shared" si="826"/>
        <v>51963</v>
      </c>
      <c r="J965" s="183">
        <f t="shared" si="826"/>
        <v>68296</v>
      </c>
      <c r="K965" s="183">
        <f t="shared" si="826"/>
        <v>73270</v>
      </c>
      <c r="L965" s="183">
        <f t="shared" si="826"/>
        <v>76200</v>
      </c>
      <c r="M965" s="183">
        <f t="shared" si="826"/>
        <v>133841</v>
      </c>
      <c r="N965" s="183">
        <f t="shared" si="826"/>
        <v>239927</v>
      </c>
      <c r="O965" s="183">
        <f t="shared" si="826"/>
        <v>52903</v>
      </c>
      <c r="P965" s="207">
        <v>2028</v>
      </c>
      <c r="Q965" s="61">
        <f t="shared" si="809"/>
        <v>283.255</v>
      </c>
      <c r="R965" s="61">
        <f t="shared" si="809"/>
        <v>171.447</v>
      </c>
      <c r="S965" s="61">
        <f t="shared" si="809"/>
        <v>222.19300000000001</v>
      </c>
      <c r="T965" s="61">
        <f t="shared" ref="T965:AB993" si="827">G965/1000</f>
        <v>201.90100000000001</v>
      </c>
      <c r="U965" s="61">
        <f t="shared" si="827"/>
        <v>153.678</v>
      </c>
      <c r="V965" s="61">
        <f t="shared" si="827"/>
        <v>51.963000000000001</v>
      </c>
      <c r="W965" s="61">
        <f t="shared" si="827"/>
        <v>68.296000000000006</v>
      </c>
      <c r="X965" s="61">
        <f t="shared" si="827"/>
        <v>73.27</v>
      </c>
      <c r="Y965" s="61">
        <f t="shared" si="827"/>
        <v>76.2</v>
      </c>
      <c r="Z965" s="61">
        <f t="shared" si="827"/>
        <v>133.84100000000001</v>
      </c>
      <c r="AA965" s="61">
        <f t="shared" si="827"/>
        <v>239.92699999999999</v>
      </c>
      <c r="AB965" s="61">
        <f t="shared" si="827"/>
        <v>52.902999999999999</v>
      </c>
    </row>
    <row r="966" spans="1:28" ht="53.25" hidden="1" customHeight="1" thickBot="1" x14ac:dyDescent="0.3">
      <c r="A966" s="202" t="s">
        <v>34</v>
      </c>
      <c r="B966" s="344" t="s">
        <v>35</v>
      </c>
      <c r="C966" s="345"/>
      <c r="D966" s="184">
        <f>D963*D965</f>
        <v>1301353.6858005056</v>
      </c>
      <c r="E966" s="185">
        <f t="shared" ref="E966:O966" si="828">E963*E965</f>
        <v>787676.07057047286</v>
      </c>
      <c r="F966" s="185">
        <f t="shared" si="828"/>
        <v>1020817.5654765909</v>
      </c>
      <c r="G966" s="185">
        <f t="shared" si="828"/>
        <v>927590.37092657818</v>
      </c>
      <c r="H966" s="185">
        <f t="shared" si="828"/>
        <v>706040.25251610775</v>
      </c>
      <c r="I966" s="185">
        <f t="shared" si="828"/>
        <v>238732.73755185847</v>
      </c>
      <c r="J966" s="185">
        <f t="shared" si="828"/>
        <v>313771.16494124138</v>
      </c>
      <c r="K966" s="185">
        <f t="shared" si="828"/>
        <v>336623.12954264903</v>
      </c>
      <c r="L966" s="185">
        <f t="shared" si="828"/>
        <v>350084.37929780065</v>
      </c>
      <c r="M966" s="185">
        <f t="shared" si="828"/>
        <v>614903.45681885746</v>
      </c>
      <c r="N966" s="185">
        <f t="shared" si="828"/>
        <v>1102292.583619205</v>
      </c>
      <c r="O966" s="186">
        <f t="shared" si="828"/>
        <v>243051.36375316995</v>
      </c>
      <c r="P966" s="207">
        <v>2028</v>
      </c>
      <c r="Q966" s="61">
        <f t="shared" ref="Q966:V1022" si="829">D966/1000</f>
        <v>1301.3536858005057</v>
      </c>
      <c r="R966" s="61">
        <f t="shared" si="829"/>
        <v>787.67607057047292</v>
      </c>
      <c r="S966" s="61">
        <f t="shared" si="829"/>
        <v>1020.8175654765909</v>
      </c>
      <c r="T966" s="61">
        <f t="shared" si="827"/>
        <v>927.5903709265782</v>
      </c>
      <c r="U966" s="61">
        <f t="shared" si="827"/>
        <v>706.04025251610778</v>
      </c>
      <c r="V966" s="61">
        <f t="shared" si="827"/>
        <v>238.73273755185846</v>
      </c>
      <c r="W966" s="61">
        <f t="shared" si="827"/>
        <v>313.77116494124141</v>
      </c>
      <c r="X966" s="61">
        <f t="shared" si="827"/>
        <v>336.62312954264905</v>
      </c>
      <c r="Y966" s="61">
        <f t="shared" si="827"/>
        <v>350.08437929780064</v>
      </c>
      <c r="Z966" s="61">
        <f t="shared" si="827"/>
        <v>614.90345681885742</v>
      </c>
      <c r="AA966" s="61">
        <f t="shared" si="827"/>
        <v>1102.2925836192051</v>
      </c>
      <c r="AB966" s="61">
        <f t="shared" si="827"/>
        <v>243.05136375316994</v>
      </c>
    </row>
    <row r="967" spans="1:28" ht="48.75" hidden="1" customHeight="1" thickBot="1" x14ac:dyDescent="0.3">
      <c r="A967" s="202" t="s">
        <v>36</v>
      </c>
      <c r="B967" s="344" t="s">
        <v>37</v>
      </c>
      <c r="C967" s="345"/>
      <c r="D967" s="184">
        <f>ROUND(D966*0.9,2)</f>
        <v>1171218.32</v>
      </c>
      <c r="E967" s="185">
        <f t="shared" ref="E967:O967" si="830">ROUND(E966*0.9,2)</f>
        <v>708908.46</v>
      </c>
      <c r="F967" s="185">
        <f t="shared" si="830"/>
        <v>918735.81</v>
      </c>
      <c r="G967" s="185">
        <f t="shared" si="830"/>
        <v>834831.33</v>
      </c>
      <c r="H967" s="185">
        <f t="shared" si="830"/>
        <v>635436.23</v>
      </c>
      <c r="I967" s="185">
        <f t="shared" si="830"/>
        <v>214859.46</v>
      </c>
      <c r="J967" s="185">
        <f t="shared" si="830"/>
        <v>282394.05</v>
      </c>
      <c r="K967" s="185">
        <f t="shared" si="830"/>
        <v>302960.82</v>
      </c>
      <c r="L967" s="185">
        <f t="shared" si="830"/>
        <v>315075.94</v>
      </c>
      <c r="M967" s="185">
        <f t="shared" si="830"/>
        <v>553413.11</v>
      </c>
      <c r="N967" s="185">
        <f t="shared" si="830"/>
        <v>992063.33</v>
      </c>
      <c r="O967" s="186">
        <f t="shared" si="830"/>
        <v>218746.23</v>
      </c>
      <c r="P967" s="207">
        <v>2028</v>
      </c>
      <c r="Q967" s="61">
        <f t="shared" si="829"/>
        <v>1171.2183200000002</v>
      </c>
      <c r="R967" s="61">
        <f t="shared" si="829"/>
        <v>708.90845999999999</v>
      </c>
      <c r="S967" s="61">
        <f t="shared" si="829"/>
        <v>918.73581000000001</v>
      </c>
      <c r="T967" s="61">
        <f t="shared" si="827"/>
        <v>834.83132999999998</v>
      </c>
      <c r="U967" s="61">
        <f t="shared" si="827"/>
        <v>635.43623000000002</v>
      </c>
      <c r="V967" s="61">
        <f t="shared" si="827"/>
        <v>214.85945999999998</v>
      </c>
      <c r="W967" s="61">
        <f t="shared" si="827"/>
        <v>282.39404999999999</v>
      </c>
      <c r="X967" s="61">
        <f t="shared" si="827"/>
        <v>302.96082000000001</v>
      </c>
      <c r="Y967" s="61">
        <f t="shared" si="827"/>
        <v>315.07594</v>
      </c>
      <c r="Z967" s="61">
        <f t="shared" si="827"/>
        <v>553.41310999999996</v>
      </c>
      <c r="AA967" s="61">
        <f t="shared" si="827"/>
        <v>992.06332999999995</v>
      </c>
      <c r="AB967" s="61">
        <f t="shared" si="827"/>
        <v>218.74623</v>
      </c>
    </row>
    <row r="968" spans="1:28" ht="20.25" hidden="1" customHeight="1" thickBot="1" x14ac:dyDescent="0.3">
      <c r="A968" s="346" t="str">
        <f>A957</f>
        <v>Объект 10:</v>
      </c>
      <c r="B968" s="347"/>
      <c r="C968" s="43"/>
      <c r="D968" s="348" t="str">
        <f>D957</f>
        <v>Яч.№10 Совхоз Грязинский; Яч.№9 Кубань; Яч.№18 МТФ Кубань; Яч.№4 Маяк; Яч.№19 Синявка</v>
      </c>
      <c r="E968" s="349"/>
      <c r="F968" s="349"/>
      <c r="G968" s="349"/>
      <c r="H968" s="349"/>
      <c r="I968" s="349"/>
      <c r="J968" s="349"/>
      <c r="K968" s="349"/>
      <c r="L968" s="349"/>
      <c r="M968" s="349"/>
      <c r="N968" s="349"/>
      <c r="O968" s="350"/>
      <c r="P968" s="207">
        <v>2029</v>
      </c>
      <c r="Q968" s="61" t="e">
        <f t="shared" si="829"/>
        <v>#VALUE!</v>
      </c>
      <c r="R968" s="61">
        <f t="shared" si="829"/>
        <v>0</v>
      </c>
      <c r="S968" s="61">
        <f t="shared" si="829"/>
        <v>0</v>
      </c>
      <c r="T968" s="61">
        <f t="shared" si="827"/>
        <v>0</v>
      </c>
      <c r="U968" s="61">
        <f t="shared" si="827"/>
        <v>0</v>
      </c>
      <c r="V968" s="61">
        <f t="shared" si="827"/>
        <v>0</v>
      </c>
      <c r="W968" s="61">
        <f t="shared" si="827"/>
        <v>0</v>
      </c>
      <c r="X968" s="61">
        <f t="shared" si="827"/>
        <v>0</v>
      </c>
      <c r="Y968" s="61">
        <f t="shared" si="827"/>
        <v>0</v>
      </c>
      <c r="Z968" s="61">
        <f t="shared" si="827"/>
        <v>0</v>
      </c>
      <c r="AA968" s="61">
        <f t="shared" si="827"/>
        <v>0</v>
      </c>
      <c r="AB968" s="61">
        <f t="shared" si="827"/>
        <v>0</v>
      </c>
    </row>
    <row r="969" spans="1:28" ht="16.5" hidden="1" thickBot="1" x14ac:dyDescent="0.3">
      <c r="A969" s="351" t="s">
        <v>300</v>
      </c>
      <c r="B969" s="352"/>
      <c r="C969" s="352"/>
      <c r="D969" s="352"/>
      <c r="E969" s="352"/>
      <c r="F969" s="352"/>
      <c r="G969" s="352"/>
      <c r="H969" s="352"/>
      <c r="I969" s="352"/>
      <c r="J969" s="352"/>
      <c r="K969" s="352"/>
      <c r="L969" s="352"/>
      <c r="M969" s="352"/>
      <c r="N969" s="352"/>
      <c r="O969" s="352"/>
      <c r="P969" s="207">
        <v>2029</v>
      </c>
      <c r="Q969" s="61">
        <f t="shared" si="829"/>
        <v>0</v>
      </c>
      <c r="R969" s="61">
        <f t="shared" si="829"/>
        <v>0</v>
      </c>
      <c r="S969" s="61">
        <f t="shared" si="829"/>
        <v>0</v>
      </c>
      <c r="T969" s="61">
        <f t="shared" si="827"/>
        <v>0</v>
      </c>
      <c r="U969" s="61">
        <f t="shared" si="827"/>
        <v>0</v>
      </c>
      <c r="V969" s="61">
        <f t="shared" si="827"/>
        <v>0</v>
      </c>
      <c r="W969" s="61">
        <f t="shared" si="827"/>
        <v>0</v>
      </c>
      <c r="X969" s="61">
        <f t="shared" si="827"/>
        <v>0</v>
      </c>
      <c r="Y969" s="61">
        <f t="shared" si="827"/>
        <v>0</v>
      </c>
      <c r="Z969" s="61">
        <f t="shared" si="827"/>
        <v>0</v>
      </c>
      <c r="AA969" s="61">
        <f t="shared" si="827"/>
        <v>0</v>
      </c>
      <c r="AB969" s="61">
        <f t="shared" si="827"/>
        <v>0</v>
      </c>
    </row>
    <row r="970" spans="1:28" s="41" customFormat="1" ht="29.25" hidden="1" customHeight="1" thickBot="1" x14ac:dyDescent="0.3">
      <c r="A970" s="202" t="s">
        <v>11</v>
      </c>
      <c r="B970" s="344" t="s">
        <v>293</v>
      </c>
      <c r="C970" s="345"/>
      <c r="D970" s="179">
        <f>D959</f>
        <v>721134</v>
      </c>
      <c r="E970" s="179">
        <f t="shared" ref="E970:O971" si="831">E959</f>
        <v>641906</v>
      </c>
      <c r="F970" s="179">
        <f t="shared" si="831"/>
        <v>618379</v>
      </c>
      <c r="G970" s="179">
        <f t="shared" si="831"/>
        <v>590121</v>
      </c>
      <c r="H970" s="179">
        <f t="shared" si="831"/>
        <v>499404</v>
      </c>
      <c r="I970" s="179">
        <f t="shared" si="831"/>
        <v>384330</v>
      </c>
      <c r="J970" s="179">
        <f t="shared" si="831"/>
        <v>389186</v>
      </c>
      <c r="K970" s="179">
        <f t="shared" si="831"/>
        <v>390540</v>
      </c>
      <c r="L970" s="179">
        <f t="shared" si="831"/>
        <v>413422</v>
      </c>
      <c r="M970" s="179">
        <f t="shared" si="831"/>
        <v>515607</v>
      </c>
      <c r="N970" s="179">
        <f t="shared" si="831"/>
        <v>652868</v>
      </c>
      <c r="O970" s="179">
        <f t="shared" si="831"/>
        <v>710323</v>
      </c>
      <c r="P970" s="207">
        <v>2029</v>
      </c>
      <c r="Q970" s="61">
        <f t="shared" si="829"/>
        <v>721.13400000000001</v>
      </c>
      <c r="R970" s="61">
        <f t="shared" si="829"/>
        <v>641.90599999999995</v>
      </c>
      <c r="S970" s="61">
        <f t="shared" si="829"/>
        <v>618.37900000000002</v>
      </c>
      <c r="T970" s="61">
        <f t="shared" si="827"/>
        <v>590.12099999999998</v>
      </c>
      <c r="U970" s="61">
        <f t="shared" si="827"/>
        <v>499.404</v>
      </c>
      <c r="V970" s="61">
        <f t="shared" si="827"/>
        <v>384.33</v>
      </c>
      <c r="W970" s="61">
        <f t="shared" si="827"/>
        <v>389.18599999999998</v>
      </c>
      <c r="X970" s="61">
        <f t="shared" si="827"/>
        <v>390.54</v>
      </c>
      <c r="Y970" s="61">
        <f t="shared" si="827"/>
        <v>413.42200000000003</v>
      </c>
      <c r="Z970" s="61">
        <f t="shared" si="827"/>
        <v>515.60699999999997</v>
      </c>
      <c r="AA970" s="61">
        <f t="shared" si="827"/>
        <v>652.86800000000005</v>
      </c>
      <c r="AB970" s="61">
        <f t="shared" si="827"/>
        <v>710.32299999999998</v>
      </c>
    </row>
    <row r="971" spans="1:28" ht="16.5" hidden="1" thickBot="1" x14ac:dyDescent="0.3">
      <c r="A971" s="202" t="s">
        <v>12</v>
      </c>
      <c r="B971" s="353" t="s">
        <v>291</v>
      </c>
      <c r="C971" s="354"/>
      <c r="D971" s="179">
        <f>D960</f>
        <v>343526</v>
      </c>
      <c r="E971" s="179">
        <f t="shared" si="831"/>
        <v>386472</v>
      </c>
      <c r="F971" s="179">
        <f t="shared" si="831"/>
        <v>315277</v>
      </c>
      <c r="G971" s="179">
        <f t="shared" si="831"/>
        <v>311009</v>
      </c>
      <c r="H971" s="179">
        <f t="shared" si="831"/>
        <v>280384</v>
      </c>
      <c r="I971" s="179">
        <f t="shared" si="831"/>
        <v>282081</v>
      </c>
      <c r="J971" s="179">
        <f t="shared" si="831"/>
        <v>269969</v>
      </c>
      <c r="K971" s="179">
        <f t="shared" si="831"/>
        <v>266172</v>
      </c>
      <c r="L971" s="179">
        <f t="shared" si="831"/>
        <v>283130</v>
      </c>
      <c r="M971" s="179">
        <f t="shared" si="831"/>
        <v>314304</v>
      </c>
      <c r="N971" s="179">
        <f t="shared" si="831"/>
        <v>327520</v>
      </c>
      <c r="O971" s="179">
        <f t="shared" si="831"/>
        <v>564481</v>
      </c>
      <c r="P971" s="207">
        <v>2029</v>
      </c>
      <c r="Q971" s="61">
        <f t="shared" si="829"/>
        <v>343.52600000000001</v>
      </c>
      <c r="R971" s="61">
        <f t="shared" si="829"/>
        <v>386.47199999999998</v>
      </c>
      <c r="S971" s="61">
        <f t="shared" si="829"/>
        <v>315.27699999999999</v>
      </c>
      <c r="T971" s="61">
        <f t="shared" si="827"/>
        <v>311.00900000000001</v>
      </c>
      <c r="U971" s="61">
        <f t="shared" si="827"/>
        <v>280.38400000000001</v>
      </c>
      <c r="V971" s="61">
        <f t="shared" si="827"/>
        <v>282.08100000000002</v>
      </c>
      <c r="W971" s="61">
        <f t="shared" si="827"/>
        <v>269.96899999999999</v>
      </c>
      <c r="X971" s="61">
        <f t="shared" si="827"/>
        <v>266.17200000000003</v>
      </c>
      <c r="Y971" s="61">
        <f t="shared" si="827"/>
        <v>283.13</v>
      </c>
      <c r="Z971" s="61">
        <f t="shared" si="827"/>
        <v>314.30399999999997</v>
      </c>
      <c r="AA971" s="61">
        <f t="shared" si="827"/>
        <v>327.52</v>
      </c>
      <c r="AB971" s="61">
        <f t="shared" si="827"/>
        <v>564.48099999999999</v>
      </c>
    </row>
    <row r="972" spans="1:28" ht="33" hidden="1" customHeight="1" thickBot="1" x14ac:dyDescent="0.3">
      <c r="A972" s="202" t="s">
        <v>13</v>
      </c>
      <c r="B972" s="344" t="s">
        <v>292</v>
      </c>
      <c r="C972" s="345"/>
      <c r="D972" s="180">
        <f>D970-D971</f>
        <v>377608</v>
      </c>
      <c r="E972" s="180">
        <f t="shared" ref="E972:O972" si="832">E970-E971</f>
        <v>255434</v>
      </c>
      <c r="F972" s="180">
        <f t="shared" si="832"/>
        <v>303102</v>
      </c>
      <c r="G972" s="180">
        <f t="shared" si="832"/>
        <v>279112</v>
      </c>
      <c r="H972" s="180">
        <f t="shared" si="832"/>
        <v>219020</v>
      </c>
      <c r="I972" s="180">
        <f t="shared" si="832"/>
        <v>102249</v>
      </c>
      <c r="J972" s="180">
        <f t="shared" si="832"/>
        <v>119217</v>
      </c>
      <c r="K972" s="180">
        <f t="shared" si="832"/>
        <v>124368</v>
      </c>
      <c r="L972" s="180">
        <f t="shared" si="832"/>
        <v>130292</v>
      </c>
      <c r="M972" s="180">
        <f t="shared" si="832"/>
        <v>201303</v>
      </c>
      <c r="N972" s="180">
        <f t="shared" si="832"/>
        <v>325348</v>
      </c>
      <c r="O972" s="180">
        <f t="shared" si="832"/>
        <v>145842</v>
      </c>
      <c r="P972" s="207">
        <v>2029</v>
      </c>
      <c r="Q972" s="61">
        <f t="shared" si="829"/>
        <v>377.608</v>
      </c>
      <c r="R972" s="61">
        <f t="shared" si="829"/>
        <v>255.434</v>
      </c>
      <c r="S972" s="61">
        <f t="shared" si="829"/>
        <v>303.10199999999998</v>
      </c>
      <c r="T972" s="61">
        <f t="shared" si="827"/>
        <v>279.11200000000002</v>
      </c>
      <c r="U972" s="61">
        <f t="shared" si="827"/>
        <v>219.02</v>
      </c>
      <c r="V972" s="61">
        <f t="shared" si="827"/>
        <v>102.249</v>
      </c>
      <c r="W972" s="61">
        <f t="shared" si="827"/>
        <v>119.217</v>
      </c>
      <c r="X972" s="61">
        <f t="shared" si="827"/>
        <v>124.36799999999999</v>
      </c>
      <c r="Y972" s="61">
        <f t="shared" si="827"/>
        <v>130.292</v>
      </c>
      <c r="Z972" s="61">
        <f t="shared" si="827"/>
        <v>201.303</v>
      </c>
      <c r="AA972" s="61">
        <f t="shared" si="827"/>
        <v>325.34800000000001</v>
      </c>
      <c r="AB972" s="61">
        <f t="shared" si="827"/>
        <v>145.84200000000001</v>
      </c>
    </row>
    <row r="973" spans="1:28" ht="36" hidden="1" customHeight="1" thickBot="1" x14ac:dyDescent="0.3">
      <c r="A973" s="202" t="s">
        <v>14</v>
      </c>
      <c r="B973" s="344" t="s">
        <v>27</v>
      </c>
      <c r="C973" s="345"/>
      <c r="D973" s="181">
        <f>D972/D970</f>
        <v>0.52363083698730051</v>
      </c>
      <c r="E973" s="181">
        <f t="shared" ref="E973:O973" si="833">E972/E970</f>
        <v>0.39793053811617279</v>
      </c>
      <c r="F973" s="181">
        <f t="shared" si="833"/>
        <v>0.49015571356724597</v>
      </c>
      <c r="G973" s="181">
        <f t="shared" si="833"/>
        <v>0.47297418664985658</v>
      </c>
      <c r="H973" s="181">
        <f t="shared" si="833"/>
        <v>0.43856276681804712</v>
      </c>
      <c r="I973" s="181">
        <f t="shared" si="833"/>
        <v>0.26604480524549218</v>
      </c>
      <c r="J973" s="181">
        <f t="shared" si="833"/>
        <v>0.30632396848807514</v>
      </c>
      <c r="K973" s="181">
        <f t="shared" si="833"/>
        <v>0.31845137501920417</v>
      </c>
      <c r="L973" s="181">
        <f t="shared" si="833"/>
        <v>0.31515497481991767</v>
      </c>
      <c r="M973" s="181">
        <f t="shared" si="833"/>
        <v>0.39041944736979911</v>
      </c>
      <c r="N973" s="181">
        <f t="shared" si="833"/>
        <v>0.4983365703327472</v>
      </c>
      <c r="O973" s="181">
        <f t="shared" si="833"/>
        <v>0.20531786243722927</v>
      </c>
      <c r="P973" s="207">
        <v>2029</v>
      </c>
      <c r="Q973" s="61">
        <f t="shared" si="829"/>
        <v>5.2363083698730051E-4</v>
      </c>
      <c r="R973" s="61">
        <f t="shared" si="829"/>
        <v>3.9793053811617278E-4</v>
      </c>
      <c r="S973" s="61">
        <f t="shared" si="829"/>
        <v>4.9015571356724591E-4</v>
      </c>
      <c r="T973" s="61">
        <f t="shared" si="827"/>
        <v>4.7297418664985657E-4</v>
      </c>
      <c r="U973" s="61">
        <f t="shared" si="827"/>
        <v>4.3856276681804714E-4</v>
      </c>
      <c r="V973" s="61">
        <f t="shared" si="827"/>
        <v>2.660448052454922E-4</v>
      </c>
      <c r="W973" s="61">
        <f t="shared" si="827"/>
        <v>3.0632396848807511E-4</v>
      </c>
      <c r="X973" s="61">
        <f t="shared" si="827"/>
        <v>3.184513750192042E-4</v>
      </c>
      <c r="Y973" s="61">
        <f t="shared" si="827"/>
        <v>3.1515497481991766E-4</v>
      </c>
      <c r="Z973" s="61">
        <f t="shared" si="827"/>
        <v>3.9041944736979911E-4</v>
      </c>
      <c r="AA973" s="61">
        <f t="shared" si="827"/>
        <v>4.9833657033274722E-4</v>
      </c>
      <c r="AB973" s="61">
        <f t="shared" si="827"/>
        <v>2.0531786243722927E-4</v>
      </c>
    </row>
    <row r="974" spans="1:28" ht="81.75" hidden="1" customHeight="1" thickBot="1" x14ac:dyDescent="0.3">
      <c r="A974" s="202" t="s">
        <v>28</v>
      </c>
      <c r="B974" s="344" t="s">
        <v>29</v>
      </c>
      <c r="C974" s="345"/>
      <c r="D974" s="187">
        <f t="shared" ref="D974:O974" si="834">D875</f>
        <v>4.7964316533714424</v>
      </c>
      <c r="E974" s="187">
        <f t="shared" si="834"/>
        <v>4.7964316533714424</v>
      </c>
      <c r="F974" s="187">
        <f t="shared" si="834"/>
        <v>4.7964316533714424</v>
      </c>
      <c r="G974" s="187">
        <f t="shared" si="834"/>
        <v>4.7964316533714424</v>
      </c>
      <c r="H974" s="187">
        <f t="shared" si="834"/>
        <v>4.7964316533714424</v>
      </c>
      <c r="I974" s="187">
        <f t="shared" si="834"/>
        <v>4.7964316533714424</v>
      </c>
      <c r="J974" s="187">
        <f t="shared" si="834"/>
        <v>4.7964316533714424</v>
      </c>
      <c r="K974" s="187">
        <f t="shared" si="834"/>
        <v>4.7964316533714424</v>
      </c>
      <c r="L974" s="187">
        <f t="shared" si="834"/>
        <v>4.7964316533714424</v>
      </c>
      <c r="M974" s="187">
        <f t="shared" si="834"/>
        <v>4.7964316533714424</v>
      </c>
      <c r="N974" s="187">
        <f t="shared" si="834"/>
        <v>4.7964316533714424</v>
      </c>
      <c r="O974" s="187">
        <f t="shared" si="834"/>
        <v>4.7964316533714424</v>
      </c>
      <c r="P974" s="207">
        <v>2029</v>
      </c>
      <c r="Q974" s="61">
        <f t="shared" si="829"/>
        <v>4.7964316533714423E-3</v>
      </c>
      <c r="R974" s="61">
        <f t="shared" si="829"/>
        <v>4.7964316533714423E-3</v>
      </c>
      <c r="S974" s="61">
        <f t="shared" si="829"/>
        <v>4.7964316533714423E-3</v>
      </c>
      <c r="T974" s="61">
        <f t="shared" si="827"/>
        <v>4.7964316533714423E-3</v>
      </c>
      <c r="U974" s="61">
        <f t="shared" si="827"/>
        <v>4.7964316533714423E-3</v>
      </c>
      <c r="V974" s="61">
        <f t="shared" si="827"/>
        <v>4.7964316533714423E-3</v>
      </c>
      <c r="W974" s="61">
        <f t="shared" si="827"/>
        <v>4.7964316533714423E-3</v>
      </c>
      <c r="X974" s="61">
        <f t="shared" si="827"/>
        <v>4.7964316533714423E-3</v>
      </c>
      <c r="Y974" s="61">
        <f t="shared" si="827"/>
        <v>4.7964316533714423E-3</v>
      </c>
      <c r="Z974" s="61">
        <f t="shared" si="827"/>
        <v>4.7964316533714423E-3</v>
      </c>
      <c r="AA974" s="61">
        <f t="shared" si="827"/>
        <v>4.7964316533714423E-3</v>
      </c>
      <c r="AB974" s="61">
        <f t="shared" si="827"/>
        <v>4.7964316533714423E-3</v>
      </c>
    </row>
    <row r="975" spans="1:28" ht="51" hidden="1" customHeight="1" thickBot="1" x14ac:dyDescent="0.3">
      <c r="A975" s="202" t="s">
        <v>30</v>
      </c>
      <c r="B975" s="344" t="s">
        <v>31</v>
      </c>
      <c r="C975" s="345"/>
      <c r="D975" s="182">
        <f>D964</f>
        <v>0.39279083698730055</v>
      </c>
      <c r="E975" s="182">
        <f t="shared" ref="E975:O975" si="835">E964</f>
        <v>0.26709053811617278</v>
      </c>
      <c r="F975" s="182">
        <f t="shared" si="835"/>
        <v>0.35931571356724601</v>
      </c>
      <c r="G975" s="182">
        <f t="shared" si="835"/>
        <v>0.34213418664985662</v>
      </c>
      <c r="H975" s="182">
        <f t="shared" si="835"/>
        <v>0.30772276681804711</v>
      </c>
      <c r="I975" s="182">
        <f t="shared" si="835"/>
        <v>0.13520480524549219</v>
      </c>
      <c r="J975" s="182">
        <f t="shared" si="835"/>
        <v>0.17548396848807515</v>
      </c>
      <c r="K975" s="182">
        <f t="shared" si="835"/>
        <v>0.18761137501920419</v>
      </c>
      <c r="L975" s="182">
        <f t="shared" si="835"/>
        <v>0.18431497481991768</v>
      </c>
      <c r="M975" s="182">
        <f t="shared" si="835"/>
        <v>0.2595794473697991</v>
      </c>
      <c r="N975" s="182">
        <f t="shared" si="835"/>
        <v>0.36749657033274719</v>
      </c>
      <c r="O975" s="182">
        <f t="shared" si="835"/>
        <v>7.4477862437229286E-2</v>
      </c>
      <c r="P975" s="207">
        <v>2029</v>
      </c>
      <c r="Q975" s="61">
        <f t="shared" si="829"/>
        <v>3.9279083698730055E-4</v>
      </c>
      <c r="R975" s="61">
        <f t="shared" si="829"/>
        <v>2.6709053811617276E-4</v>
      </c>
      <c r="S975" s="61">
        <f t="shared" si="829"/>
        <v>3.5931571356724601E-4</v>
      </c>
      <c r="T975" s="61">
        <f t="shared" si="827"/>
        <v>3.4213418664985661E-4</v>
      </c>
      <c r="U975" s="61">
        <f t="shared" si="827"/>
        <v>3.0772276681804712E-4</v>
      </c>
      <c r="V975" s="61">
        <f t="shared" si="827"/>
        <v>1.3520480524549218E-4</v>
      </c>
      <c r="W975" s="61">
        <f t="shared" si="827"/>
        <v>1.7548396848807515E-4</v>
      </c>
      <c r="X975" s="61">
        <f t="shared" si="827"/>
        <v>1.8761137501920418E-4</v>
      </c>
      <c r="Y975" s="61">
        <f t="shared" si="827"/>
        <v>1.8431497481991767E-4</v>
      </c>
      <c r="Z975" s="61">
        <f t="shared" si="827"/>
        <v>2.595794473697991E-4</v>
      </c>
      <c r="AA975" s="61">
        <f t="shared" si="827"/>
        <v>3.6749657033274721E-4</v>
      </c>
      <c r="AB975" s="61">
        <f t="shared" si="827"/>
        <v>7.4477862437229283E-5</v>
      </c>
    </row>
    <row r="976" spans="1:28" ht="83.25" hidden="1" customHeight="1" thickBot="1" x14ac:dyDescent="0.3">
      <c r="A976" s="202" t="s">
        <v>32</v>
      </c>
      <c r="B976" s="344" t="s">
        <v>33</v>
      </c>
      <c r="C976" s="345"/>
      <c r="D976" s="183">
        <f>ROUND(D975*D970,0)</f>
        <v>283255</v>
      </c>
      <c r="E976" s="183">
        <f t="shared" ref="E976:F976" si="836">ROUND(E975*E970,0)</f>
        <v>171447</v>
      </c>
      <c r="F976" s="183">
        <f t="shared" si="836"/>
        <v>222193</v>
      </c>
      <c r="G976" s="183">
        <f>ROUND(G975*G970,0)</f>
        <v>201901</v>
      </c>
      <c r="H976" s="183">
        <f t="shared" ref="H976:O976" si="837">ROUND(H975*H970,0)</f>
        <v>153678</v>
      </c>
      <c r="I976" s="183">
        <f t="shared" si="837"/>
        <v>51963</v>
      </c>
      <c r="J976" s="183">
        <f t="shared" si="837"/>
        <v>68296</v>
      </c>
      <c r="K976" s="183">
        <f t="shared" si="837"/>
        <v>73270</v>
      </c>
      <c r="L976" s="183">
        <f t="shared" si="837"/>
        <v>76200</v>
      </c>
      <c r="M976" s="183">
        <f t="shared" si="837"/>
        <v>133841</v>
      </c>
      <c r="N976" s="183">
        <f t="shared" si="837"/>
        <v>239927</v>
      </c>
      <c r="O976" s="183">
        <f t="shared" si="837"/>
        <v>52903</v>
      </c>
      <c r="P976" s="207">
        <v>2029</v>
      </c>
      <c r="Q976" s="61">
        <f t="shared" si="829"/>
        <v>283.255</v>
      </c>
      <c r="R976" s="61">
        <f t="shared" si="829"/>
        <v>171.447</v>
      </c>
      <c r="S976" s="61">
        <f t="shared" si="829"/>
        <v>222.19300000000001</v>
      </c>
      <c r="T976" s="61">
        <f t="shared" si="827"/>
        <v>201.90100000000001</v>
      </c>
      <c r="U976" s="61">
        <f t="shared" si="827"/>
        <v>153.678</v>
      </c>
      <c r="V976" s="61">
        <f t="shared" si="827"/>
        <v>51.963000000000001</v>
      </c>
      <c r="W976" s="61">
        <f t="shared" si="827"/>
        <v>68.296000000000006</v>
      </c>
      <c r="X976" s="61">
        <f t="shared" si="827"/>
        <v>73.27</v>
      </c>
      <c r="Y976" s="61">
        <f t="shared" si="827"/>
        <v>76.2</v>
      </c>
      <c r="Z976" s="61">
        <f t="shared" si="827"/>
        <v>133.84100000000001</v>
      </c>
      <c r="AA976" s="61">
        <f t="shared" si="827"/>
        <v>239.92699999999999</v>
      </c>
      <c r="AB976" s="61">
        <f t="shared" si="827"/>
        <v>52.902999999999999</v>
      </c>
    </row>
    <row r="977" spans="1:28" ht="53.25" hidden="1" customHeight="1" thickBot="1" x14ac:dyDescent="0.3">
      <c r="A977" s="202" t="s">
        <v>34</v>
      </c>
      <c r="B977" s="344" t="s">
        <v>35</v>
      </c>
      <c r="C977" s="345"/>
      <c r="D977" s="184">
        <f>D974*D976</f>
        <v>1358613.247975728</v>
      </c>
      <c r="E977" s="185">
        <f t="shared" ref="E977:O977" si="838">E974*E976</f>
        <v>822333.81767557363</v>
      </c>
      <c r="F977" s="185">
        <f t="shared" si="838"/>
        <v>1065733.538357561</v>
      </c>
      <c r="G977" s="185">
        <f t="shared" si="838"/>
        <v>968404.34724734758</v>
      </c>
      <c r="H977" s="185">
        <f t="shared" si="838"/>
        <v>737106.02362681658</v>
      </c>
      <c r="I977" s="185">
        <f t="shared" si="838"/>
        <v>249236.97800414026</v>
      </c>
      <c r="J977" s="185">
        <f t="shared" si="838"/>
        <v>327577.09619865601</v>
      </c>
      <c r="K977" s="185">
        <f t="shared" si="838"/>
        <v>351434.54724252556</v>
      </c>
      <c r="L977" s="185">
        <f t="shared" si="838"/>
        <v>365488.09198690392</v>
      </c>
      <c r="M977" s="185">
        <f t="shared" si="838"/>
        <v>641959.20891888719</v>
      </c>
      <c r="N977" s="185">
        <f t="shared" si="838"/>
        <v>1150793.4572984502</v>
      </c>
      <c r="O977" s="186">
        <f t="shared" si="838"/>
        <v>253745.6237583094</v>
      </c>
      <c r="P977" s="207">
        <v>2029</v>
      </c>
      <c r="Q977" s="61">
        <f t="shared" si="829"/>
        <v>1358.613247975728</v>
      </c>
      <c r="R977" s="61">
        <f t="shared" si="829"/>
        <v>822.33381767557364</v>
      </c>
      <c r="S977" s="61">
        <f t="shared" si="829"/>
        <v>1065.733538357561</v>
      </c>
      <c r="T977" s="61">
        <f t="shared" si="827"/>
        <v>968.40434724734757</v>
      </c>
      <c r="U977" s="61">
        <f t="shared" si="827"/>
        <v>737.10602362681652</v>
      </c>
      <c r="V977" s="61">
        <f t="shared" si="827"/>
        <v>249.23697800414027</v>
      </c>
      <c r="W977" s="61">
        <f t="shared" si="827"/>
        <v>327.57709619865602</v>
      </c>
      <c r="X977" s="61">
        <f t="shared" si="827"/>
        <v>351.43454724252558</v>
      </c>
      <c r="Y977" s="61">
        <f t="shared" si="827"/>
        <v>365.4880919869039</v>
      </c>
      <c r="Z977" s="61">
        <f t="shared" si="827"/>
        <v>641.95920891888716</v>
      </c>
      <c r="AA977" s="61">
        <f t="shared" si="827"/>
        <v>1150.7934572984502</v>
      </c>
      <c r="AB977" s="61">
        <f t="shared" si="827"/>
        <v>253.74562375830939</v>
      </c>
    </row>
    <row r="978" spans="1:28" ht="48.75" hidden="1" customHeight="1" thickBot="1" x14ac:dyDescent="0.3">
      <c r="A978" s="202" t="s">
        <v>36</v>
      </c>
      <c r="B978" s="344" t="s">
        <v>37</v>
      </c>
      <c r="C978" s="345"/>
      <c r="D978" s="184">
        <f>ROUND(D977*0.9,2)</f>
        <v>1222751.92</v>
      </c>
      <c r="E978" s="185">
        <f t="shared" ref="E978:O978" si="839">ROUND(E977*0.9,2)</f>
        <v>740100.44</v>
      </c>
      <c r="F978" s="185">
        <f t="shared" si="839"/>
        <v>959160.18</v>
      </c>
      <c r="G978" s="185">
        <f t="shared" si="839"/>
        <v>871563.91</v>
      </c>
      <c r="H978" s="185">
        <f t="shared" si="839"/>
        <v>663395.42000000004</v>
      </c>
      <c r="I978" s="185">
        <f t="shared" si="839"/>
        <v>224313.28</v>
      </c>
      <c r="J978" s="185">
        <f t="shared" si="839"/>
        <v>294819.39</v>
      </c>
      <c r="K978" s="185">
        <f t="shared" si="839"/>
        <v>316291.09000000003</v>
      </c>
      <c r="L978" s="185">
        <f t="shared" si="839"/>
        <v>328939.28000000003</v>
      </c>
      <c r="M978" s="185">
        <f t="shared" si="839"/>
        <v>577763.29</v>
      </c>
      <c r="N978" s="185">
        <f t="shared" si="839"/>
        <v>1035714.11</v>
      </c>
      <c r="O978" s="186">
        <f t="shared" si="839"/>
        <v>228371.06</v>
      </c>
      <c r="P978" s="207">
        <v>2029</v>
      </c>
      <c r="Q978" s="61">
        <f t="shared" si="829"/>
        <v>1222.7519199999999</v>
      </c>
      <c r="R978" s="61">
        <f t="shared" si="829"/>
        <v>740.10043999999994</v>
      </c>
      <c r="S978" s="61">
        <f t="shared" si="829"/>
        <v>959.16018000000008</v>
      </c>
      <c r="T978" s="61">
        <f t="shared" si="827"/>
        <v>871.56391000000008</v>
      </c>
      <c r="U978" s="61">
        <f t="shared" si="827"/>
        <v>663.39542000000006</v>
      </c>
      <c r="V978" s="61">
        <f t="shared" si="827"/>
        <v>224.31327999999999</v>
      </c>
      <c r="W978" s="61">
        <f t="shared" si="827"/>
        <v>294.81939</v>
      </c>
      <c r="X978" s="61">
        <f t="shared" si="827"/>
        <v>316.29109000000005</v>
      </c>
      <c r="Y978" s="61">
        <f t="shared" si="827"/>
        <v>328.93928000000005</v>
      </c>
      <c r="Z978" s="61">
        <f t="shared" si="827"/>
        <v>577.76328999999998</v>
      </c>
      <c r="AA978" s="61">
        <f t="shared" si="827"/>
        <v>1035.7141099999999</v>
      </c>
      <c r="AB978" s="61">
        <f t="shared" si="827"/>
        <v>228.37106</v>
      </c>
    </row>
    <row r="979" spans="1:28" ht="21" hidden="1" customHeight="1" thickBot="1" x14ac:dyDescent="0.3">
      <c r="A979" s="346" t="str">
        <f>A968</f>
        <v>Объект 10:</v>
      </c>
      <c r="B979" s="347"/>
      <c r="C979" s="43"/>
      <c r="D979" s="348" t="str">
        <f>D968</f>
        <v>Яч.№10 Совхоз Грязинский; Яч.№9 Кубань; Яч.№18 МТФ Кубань; Яч.№4 Маяк; Яч.№19 Синявка</v>
      </c>
      <c r="E979" s="349"/>
      <c r="F979" s="349"/>
      <c r="G979" s="349"/>
      <c r="H979" s="349"/>
      <c r="I979" s="349"/>
      <c r="J979" s="349"/>
      <c r="K979" s="349"/>
      <c r="L979" s="349"/>
      <c r="M979" s="349"/>
      <c r="N979" s="349"/>
      <c r="O979" s="350"/>
      <c r="P979" s="207">
        <v>2030</v>
      </c>
      <c r="Q979" s="61" t="e">
        <f t="shared" si="829"/>
        <v>#VALUE!</v>
      </c>
      <c r="R979" s="61">
        <f t="shared" si="829"/>
        <v>0</v>
      </c>
      <c r="S979" s="61">
        <f t="shared" si="829"/>
        <v>0</v>
      </c>
      <c r="T979" s="61">
        <f t="shared" si="827"/>
        <v>0</v>
      </c>
      <c r="U979" s="61">
        <f t="shared" si="827"/>
        <v>0</v>
      </c>
      <c r="V979" s="61">
        <f t="shared" si="827"/>
        <v>0</v>
      </c>
      <c r="W979" s="61">
        <f t="shared" si="827"/>
        <v>0</v>
      </c>
      <c r="X979" s="61">
        <f t="shared" si="827"/>
        <v>0</v>
      </c>
      <c r="Y979" s="61">
        <f t="shared" si="827"/>
        <v>0</v>
      </c>
      <c r="Z979" s="61">
        <f t="shared" si="827"/>
        <v>0</v>
      </c>
      <c r="AA979" s="61">
        <f t="shared" si="827"/>
        <v>0</v>
      </c>
      <c r="AB979" s="61">
        <f t="shared" si="827"/>
        <v>0</v>
      </c>
    </row>
    <row r="980" spans="1:28" ht="16.5" hidden="1" thickBot="1" x14ac:dyDescent="0.3">
      <c r="A980" s="351" t="s">
        <v>301</v>
      </c>
      <c r="B980" s="352"/>
      <c r="C980" s="352"/>
      <c r="D980" s="352"/>
      <c r="E980" s="352"/>
      <c r="F980" s="352"/>
      <c r="G980" s="352"/>
      <c r="H980" s="352"/>
      <c r="I980" s="352"/>
      <c r="J980" s="352"/>
      <c r="K980" s="352"/>
      <c r="L980" s="352"/>
      <c r="M980" s="352"/>
      <c r="N980" s="352"/>
      <c r="O980" s="352"/>
      <c r="P980" s="207">
        <v>2030</v>
      </c>
      <c r="Q980" s="61">
        <f t="shared" si="829"/>
        <v>0</v>
      </c>
      <c r="R980" s="61">
        <f t="shared" si="829"/>
        <v>0</v>
      </c>
      <c r="S980" s="61">
        <f t="shared" si="829"/>
        <v>0</v>
      </c>
      <c r="T980" s="61">
        <f t="shared" si="827"/>
        <v>0</v>
      </c>
      <c r="U980" s="61">
        <f t="shared" si="827"/>
        <v>0</v>
      </c>
      <c r="V980" s="61">
        <f t="shared" si="827"/>
        <v>0</v>
      </c>
      <c r="W980" s="61">
        <f t="shared" si="827"/>
        <v>0</v>
      </c>
      <c r="X980" s="61">
        <f t="shared" si="827"/>
        <v>0</v>
      </c>
      <c r="Y980" s="61">
        <f t="shared" si="827"/>
        <v>0</v>
      </c>
      <c r="Z980" s="61">
        <f t="shared" si="827"/>
        <v>0</v>
      </c>
      <c r="AA980" s="61">
        <f t="shared" si="827"/>
        <v>0</v>
      </c>
      <c r="AB980" s="61">
        <f t="shared" si="827"/>
        <v>0</v>
      </c>
    </row>
    <row r="981" spans="1:28" s="41" customFormat="1" ht="29.25" hidden="1" customHeight="1" thickBot="1" x14ac:dyDescent="0.3">
      <c r="A981" s="202" t="s">
        <v>11</v>
      </c>
      <c r="B981" s="344" t="s">
        <v>293</v>
      </c>
      <c r="C981" s="345"/>
      <c r="D981" s="179">
        <f>D970</f>
        <v>721134</v>
      </c>
      <c r="E981" s="179">
        <f t="shared" ref="E981:O982" si="840">E970</f>
        <v>641906</v>
      </c>
      <c r="F981" s="179">
        <f t="shared" si="840"/>
        <v>618379</v>
      </c>
      <c r="G981" s="179">
        <f t="shared" si="840"/>
        <v>590121</v>
      </c>
      <c r="H981" s="179">
        <f t="shared" si="840"/>
        <v>499404</v>
      </c>
      <c r="I981" s="179">
        <f t="shared" si="840"/>
        <v>384330</v>
      </c>
      <c r="J981" s="179">
        <f t="shared" si="840"/>
        <v>389186</v>
      </c>
      <c r="K981" s="179">
        <f t="shared" si="840"/>
        <v>390540</v>
      </c>
      <c r="L981" s="179">
        <f t="shared" si="840"/>
        <v>413422</v>
      </c>
      <c r="M981" s="179">
        <f t="shared" si="840"/>
        <v>515607</v>
      </c>
      <c r="N981" s="179">
        <f t="shared" si="840"/>
        <v>652868</v>
      </c>
      <c r="O981" s="179">
        <f t="shared" si="840"/>
        <v>710323</v>
      </c>
      <c r="P981" s="207">
        <v>2030</v>
      </c>
      <c r="Q981" s="61">
        <f t="shared" si="829"/>
        <v>721.13400000000001</v>
      </c>
      <c r="R981" s="61">
        <f t="shared" si="829"/>
        <v>641.90599999999995</v>
      </c>
      <c r="S981" s="61">
        <f t="shared" si="829"/>
        <v>618.37900000000002</v>
      </c>
      <c r="T981" s="61">
        <f t="shared" si="827"/>
        <v>590.12099999999998</v>
      </c>
      <c r="U981" s="61">
        <f t="shared" si="827"/>
        <v>499.404</v>
      </c>
      <c r="V981" s="61">
        <f t="shared" si="827"/>
        <v>384.33</v>
      </c>
      <c r="W981" s="61">
        <f t="shared" si="827"/>
        <v>389.18599999999998</v>
      </c>
      <c r="X981" s="61">
        <f t="shared" si="827"/>
        <v>390.54</v>
      </c>
      <c r="Y981" s="61">
        <f t="shared" si="827"/>
        <v>413.42200000000003</v>
      </c>
      <c r="Z981" s="61">
        <f t="shared" si="827"/>
        <v>515.60699999999997</v>
      </c>
      <c r="AA981" s="61">
        <f t="shared" si="827"/>
        <v>652.86800000000005</v>
      </c>
      <c r="AB981" s="61">
        <f t="shared" si="827"/>
        <v>710.32299999999998</v>
      </c>
    </row>
    <row r="982" spans="1:28" ht="16.5" hidden="1" thickBot="1" x14ac:dyDescent="0.3">
      <c r="A982" s="202" t="s">
        <v>12</v>
      </c>
      <c r="B982" s="353" t="s">
        <v>291</v>
      </c>
      <c r="C982" s="354"/>
      <c r="D982" s="179">
        <f>D971</f>
        <v>343526</v>
      </c>
      <c r="E982" s="179">
        <f t="shared" si="840"/>
        <v>386472</v>
      </c>
      <c r="F982" s="179">
        <f t="shared" si="840"/>
        <v>315277</v>
      </c>
      <c r="G982" s="179">
        <f t="shared" si="840"/>
        <v>311009</v>
      </c>
      <c r="H982" s="179">
        <f t="shared" si="840"/>
        <v>280384</v>
      </c>
      <c r="I982" s="179">
        <f t="shared" si="840"/>
        <v>282081</v>
      </c>
      <c r="J982" s="179">
        <f t="shared" si="840"/>
        <v>269969</v>
      </c>
      <c r="K982" s="179">
        <f t="shared" si="840"/>
        <v>266172</v>
      </c>
      <c r="L982" s="179">
        <f t="shared" si="840"/>
        <v>283130</v>
      </c>
      <c r="M982" s="179">
        <f t="shared" si="840"/>
        <v>314304</v>
      </c>
      <c r="N982" s="179">
        <f t="shared" si="840"/>
        <v>327520</v>
      </c>
      <c r="O982" s="179">
        <f t="shared" si="840"/>
        <v>564481</v>
      </c>
      <c r="P982" s="207">
        <v>2030</v>
      </c>
      <c r="Q982" s="61">
        <f t="shared" si="829"/>
        <v>343.52600000000001</v>
      </c>
      <c r="R982" s="61">
        <f t="shared" si="829"/>
        <v>386.47199999999998</v>
      </c>
      <c r="S982" s="61">
        <f t="shared" si="829"/>
        <v>315.27699999999999</v>
      </c>
      <c r="T982" s="61">
        <f t="shared" si="827"/>
        <v>311.00900000000001</v>
      </c>
      <c r="U982" s="61">
        <f t="shared" si="827"/>
        <v>280.38400000000001</v>
      </c>
      <c r="V982" s="61">
        <f t="shared" si="827"/>
        <v>282.08100000000002</v>
      </c>
      <c r="W982" s="61">
        <f t="shared" si="827"/>
        <v>269.96899999999999</v>
      </c>
      <c r="X982" s="61">
        <f t="shared" si="827"/>
        <v>266.17200000000003</v>
      </c>
      <c r="Y982" s="61">
        <f t="shared" si="827"/>
        <v>283.13</v>
      </c>
      <c r="Z982" s="61">
        <f t="shared" si="827"/>
        <v>314.30399999999997</v>
      </c>
      <c r="AA982" s="61">
        <f t="shared" si="827"/>
        <v>327.52</v>
      </c>
      <c r="AB982" s="61">
        <f t="shared" si="827"/>
        <v>564.48099999999999</v>
      </c>
    </row>
    <row r="983" spans="1:28" ht="33" hidden="1" customHeight="1" thickBot="1" x14ac:dyDescent="0.3">
      <c r="A983" s="202" t="s">
        <v>13</v>
      </c>
      <c r="B983" s="344" t="s">
        <v>292</v>
      </c>
      <c r="C983" s="345"/>
      <c r="D983" s="180">
        <f>D981-D982</f>
        <v>377608</v>
      </c>
      <c r="E983" s="180">
        <f t="shared" ref="E983:O983" si="841">E981-E982</f>
        <v>255434</v>
      </c>
      <c r="F983" s="180">
        <f t="shared" si="841"/>
        <v>303102</v>
      </c>
      <c r="G983" s="180">
        <f t="shared" si="841"/>
        <v>279112</v>
      </c>
      <c r="H983" s="180">
        <f t="shared" si="841"/>
        <v>219020</v>
      </c>
      <c r="I983" s="180">
        <f t="shared" si="841"/>
        <v>102249</v>
      </c>
      <c r="J983" s="180">
        <f t="shared" si="841"/>
        <v>119217</v>
      </c>
      <c r="K983" s="180">
        <f t="shared" si="841"/>
        <v>124368</v>
      </c>
      <c r="L983" s="180">
        <f t="shared" si="841"/>
        <v>130292</v>
      </c>
      <c r="M983" s="180">
        <f t="shared" si="841"/>
        <v>201303</v>
      </c>
      <c r="N983" s="180">
        <f t="shared" si="841"/>
        <v>325348</v>
      </c>
      <c r="O983" s="180">
        <f t="shared" si="841"/>
        <v>145842</v>
      </c>
      <c r="P983" s="207">
        <v>2030</v>
      </c>
      <c r="Q983" s="61">
        <f t="shared" si="829"/>
        <v>377.608</v>
      </c>
      <c r="R983" s="61">
        <f t="shared" si="829"/>
        <v>255.434</v>
      </c>
      <c r="S983" s="61">
        <f t="shared" si="829"/>
        <v>303.10199999999998</v>
      </c>
      <c r="T983" s="61">
        <f t="shared" si="827"/>
        <v>279.11200000000002</v>
      </c>
      <c r="U983" s="61">
        <f t="shared" si="827"/>
        <v>219.02</v>
      </c>
      <c r="V983" s="61">
        <f t="shared" si="827"/>
        <v>102.249</v>
      </c>
      <c r="W983" s="61">
        <f t="shared" si="827"/>
        <v>119.217</v>
      </c>
      <c r="X983" s="61">
        <f t="shared" si="827"/>
        <v>124.36799999999999</v>
      </c>
      <c r="Y983" s="61">
        <f t="shared" si="827"/>
        <v>130.292</v>
      </c>
      <c r="Z983" s="61">
        <f t="shared" si="827"/>
        <v>201.303</v>
      </c>
      <c r="AA983" s="61">
        <f t="shared" si="827"/>
        <v>325.34800000000001</v>
      </c>
      <c r="AB983" s="61">
        <f t="shared" si="827"/>
        <v>145.84200000000001</v>
      </c>
    </row>
    <row r="984" spans="1:28" ht="36" hidden="1" customHeight="1" thickBot="1" x14ac:dyDescent="0.3">
      <c r="A984" s="202" t="s">
        <v>14</v>
      </c>
      <c r="B984" s="344" t="s">
        <v>27</v>
      </c>
      <c r="C984" s="345"/>
      <c r="D984" s="181">
        <f>D983/D981</f>
        <v>0.52363083698730051</v>
      </c>
      <c r="E984" s="181">
        <f t="shared" ref="E984:O984" si="842">E983/E981</f>
        <v>0.39793053811617279</v>
      </c>
      <c r="F984" s="181">
        <f t="shared" si="842"/>
        <v>0.49015571356724597</v>
      </c>
      <c r="G984" s="181">
        <f t="shared" si="842"/>
        <v>0.47297418664985658</v>
      </c>
      <c r="H984" s="181">
        <f t="shared" si="842"/>
        <v>0.43856276681804712</v>
      </c>
      <c r="I984" s="181">
        <f t="shared" si="842"/>
        <v>0.26604480524549218</v>
      </c>
      <c r="J984" s="181">
        <f t="shared" si="842"/>
        <v>0.30632396848807514</v>
      </c>
      <c r="K984" s="181">
        <f t="shared" si="842"/>
        <v>0.31845137501920417</v>
      </c>
      <c r="L984" s="181">
        <f t="shared" si="842"/>
        <v>0.31515497481991767</v>
      </c>
      <c r="M984" s="181">
        <f t="shared" si="842"/>
        <v>0.39041944736979911</v>
      </c>
      <c r="N984" s="181">
        <f t="shared" si="842"/>
        <v>0.4983365703327472</v>
      </c>
      <c r="O984" s="181">
        <f t="shared" si="842"/>
        <v>0.20531786243722927</v>
      </c>
      <c r="P984" s="207">
        <v>2030</v>
      </c>
      <c r="Q984" s="61">
        <f t="shared" si="829"/>
        <v>5.2363083698730051E-4</v>
      </c>
      <c r="R984" s="61">
        <f t="shared" si="829"/>
        <v>3.9793053811617278E-4</v>
      </c>
      <c r="S984" s="61">
        <f t="shared" si="829"/>
        <v>4.9015571356724591E-4</v>
      </c>
      <c r="T984" s="61">
        <f t="shared" si="827"/>
        <v>4.7297418664985657E-4</v>
      </c>
      <c r="U984" s="61">
        <f t="shared" si="827"/>
        <v>4.3856276681804714E-4</v>
      </c>
      <c r="V984" s="61">
        <f t="shared" si="827"/>
        <v>2.660448052454922E-4</v>
      </c>
      <c r="W984" s="61">
        <f t="shared" si="827"/>
        <v>3.0632396848807511E-4</v>
      </c>
      <c r="X984" s="61">
        <f t="shared" si="827"/>
        <v>3.184513750192042E-4</v>
      </c>
      <c r="Y984" s="61">
        <f t="shared" si="827"/>
        <v>3.1515497481991766E-4</v>
      </c>
      <c r="Z984" s="61">
        <f t="shared" si="827"/>
        <v>3.9041944736979911E-4</v>
      </c>
      <c r="AA984" s="61">
        <f t="shared" si="827"/>
        <v>4.9833657033274722E-4</v>
      </c>
      <c r="AB984" s="61">
        <f t="shared" si="827"/>
        <v>2.0531786243722927E-4</v>
      </c>
    </row>
    <row r="985" spans="1:28" ht="81.75" hidden="1" customHeight="1" thickBot="1" x14ac:dyDescent="0.3">
      <c r="A985" s="202" t="s">
        <v>28</v>
      </c>
      <c r="B985" s="344" t="s">
        <v>29</v>
      </c>
      <c r="C985" s="345"/>
      <c r="D985" s="187">
        <f t="shared" ref="D985:O985" si="843">D886</f>
        <v>5.0074746461197801</v>
      </c>
      <c r="E985" s="187">
        <f t="shared" si="843"/>
        <v>5.0074746461197801</v>
      </c>
      <c r="F985" s="187">
        <f t="shared" si="843"/>
        <v>5.0074746461197801</v>
      </c>
      <c r="G985" s="187">
        <f t="shared" si="843"/>
        <v>5.0074746461197801</v>
      </c>
      <c r="H985" s="187">
        <f t="shared" si="843"/>
        <v>5.0074746461197801</v>
      </c>
      <c r="I985" s="187">
        <f t="shared" si="843"/>
        <v>5.0074746461197801</v>
      </c>
      <c r="J985" s="187">
        <f t="shared" si="843"/>
        <v>5.0074746461197801</v>
      </c>
      <c r="K985" s="187">
        <f t="shared" si="843"/>
        <v>5.0074746461197801</v>
      </c>
      <c r="L985" s="187">
        <f t="shared" si="843"/>
        <v>5.0074746461197801</v>
      </c>
      <c r="M985" s="187">
        <f t="shared" si="843"/>
        <v>5.0074746461197801</v>
      </c>
      <c r="N985" s="187">
        <f t="shared" si="843"/>
        <v>5.0074746461197801</v>
      </c>
      <c r="O985" s="187">
        <f t="shared" si="843"/>
        <v>5.0074746461197801</v>
      </c>
      <c r="P985" s="207">
        <v>2030</v>
      </c>
      <c r="Q985" s="61">
        <f t="shared" si="829"/>
        <v>5.0074746461197797E-3</v>
      </c>
      <c r="R985" s="61">
        <f t="shared" si="829"/>
        <v>5.0074746461197797E-3</v>
      </c>
      <c r="S985" s="61">
        <f t="shared" si="829"/>
        <v>5.0074746461197797E-3</v>
      </c>
      <c r="T985" s="61">
        <f t="shared" si="827"/>
        <v>5.0074746461197797E-3</v>
      </c>
      <c r="U985" s="61">
        <f t="shared" si="827"/>
        <v>5.0074746461197797E-3</v>
      </c>
      <c r="V985" s="61">
        <f t="shared" si="827"/>
        <v>5.0074746461197797E-3</v>
      </c>
      <c r="W985" s="61">
        <f t="shared" si="827"/>
        <v>5.0074746461197797E-3</v>
      </c>
      <c r="X985" s="61">
        <f t="shared" si="827"/>
        <v>5.0074746461197797E-3</v>
      </c>
      <c r="Y985" s="61">
        <f t="shared" si="827"/>
        <v>5.0074746461197797E-3</v>
      </c>
      <c r="Z985" s="61">
        <f t="shared" si="827"/>
        <v>5.0074746461197797E-3</v>
      </c>
      <c r="AA985" s="61">
        <f t="shared" si="827"/>
        <v>5.0074746461197797E-3</v>
      </c>
      <c r="AB985" s="61">
        <f t="shared" si="827"/>
        <v>5.0074746461197797E-3</v>
      </c>
    </row>
    <row r="986" spans="1:28" ht="51" hidden="1" customHeight="1" thickBot="1" x14ac:dyDescent="0.3">
      <c r="A986" s="202" t="s">
        <v>30</v>
      </c>
      <c r="B986" s="344" t="s">
        <v>31</v>
      </c>
      <c r="C986" s="345"/>
      <c r="D986" s="182">
        <f>D975</f>
        <v>0.39279083698730055</v>
      </c>
      <c r="E986" s="182">
        <f t="shared" ref="E986:O986" si="844">E975</f>
        <v>0.26709053811617278</v>
      </c>
      <c r="F986" s="182">
        <f t="shared" si="844"/>
        <v>0.35931571356724601</v>
      </c>
      <c r="G986" s="182">
        <f t="shared" si="844"/>
        <v>0.34213418664985662</v>
      </c>
      <c r="H986" s="182">
        <f t="shared" si="844"/>
        <v>0.30772276681804711</v>
      </c>
      <c r="I986" s="182">
        <f t="shared" si="844"/>
        <v>0.13520480524549219</v>
      </c>
      <c r="J986" s="182">
        <f t="shared" si="844"/>
        <v>0.17548396848807515</v>
      </c>
      <c r="K986" s="182">
        <f t="shared" si="844"/>
        <v>0.18761137501920419</v>
      </c>
      <c r="L986" s="182">
        <f t="shared" si="844"/>
        <v>0.18431497481991768</v>
      </c>
      <c r="M986" s="182">
        <f t="shared" si="844"/>
        <v>0.2595794473697991</v>
      </c>
      <c r="N986" s="182">
        <f t="shared" si="844"/>
        <v>0.36749657033274719</v>
      </c>
      <c r="O986" s="182">
        <f t="shared" si="844"/>
        <v>7.4477862437229286E-2</v>
      </c>
      <c r="P986" s="207">
        <v>2030</v>
      </c>
      <c r="Q986" s="61">
        <f t="shared" si="829"/>
        <v>3.9279083698730055E-4</v>
      </c>
      <c r="R986" s="61">
        <f t="shared" si="829"/>
        <v>2.6709053811617276E-4</v>
      </c>
      <c r="S986" s="61">
        <f t="shared" si="829"/>
        <v>3.5931571356724601E-4</v>
      </c>
      <c r="T986" s="61">
        <f t="shared" si="827"/>
        <v>3.4213418664985661E-4</v>
      </c>
      <c r="U986" s="61">
        <f t="shared" si="827"/>
        <v>3.0772276681804712E-4</v>
      </c>
      <c r="V986" s="61">
        <f t="shared" si="827"/>
        <v>1.3520480524549218E-4</v>
      </c>
      <c r="W986" s="61">
        <f t="shared" si="827"/>
        <v>1.7548396848807515E-4</v>
      </c>
      <c r="X986" s="61">
        <f t="shared" si="827"/>
        <v>1.8761137501920418E-4</v>
      </c>
      <c r="Y986" s="61">
        <f t="shared" si="827"/>
        <v>1.8431497481991767E-4</v>
      </c>
      <c r="Z986" s="61">
        <f t="shared" si="827"/>
        <v>2.595794473697991E-4</v>
      </c>
      <c r="AA986" s="61">
        <f t="shared" si="827"/>
        <v>3.6749657033274721E-4</v>
      </c>
      <c r="AB986" s="61">
        <f t="shared" si="827"/>
        <v>7.4477862437229283E-5</v>
      </c>
    </row>
    <row r="987" spans="1:28" ht="83.25" hidden="1" customHeight="1" thickBot="1" x14ac:dyDescent="0.3">
      <c r="A987" s="202" t="s">
        <v>32</v>
      </c>
      <c r="B987" s="344" t="s">
        <v>33</v>
      </c>
      <c r="C987" s="345"/>
      <c r="D987" s="183">
        <f>ROUND(D986*D981,0)</f>
        <v>283255</v>
      </c>
      <c r="E987" s="183">
        <f t="shared" ref="E987:F987" si="845">ROUND(E986*E981,0)</f>
        <v>171447</v>
      </c>
      <c r="F987" s="183">
        <f t="shared" si="845"/>
        <v>222193</v>
      </c>
      <c r="G987" s="183">
        <f>ROUND(G986*G981,0)</f>
        <v>201901</v>
      </c>
      <c r="H987" s="183">
        <f t="shared" ref="H987:O987" si="846">ROUND(H986*H981,0)</f>
        <v>153678</v>
      </c>
      <c r="I987" s="183">
        <f t="shared" si="846"/>
        <v>51963</v>
      </c>
      <c r="J987" s="183">
        <f t="shared" si="846"/>
        <v>68296</v>
      </c>
      <c r="K987" s="183">
        <f t="shared" si="846"/>
        <v>73270</v>
      </c>
      <c r="L987" s="183">
        <f t="shared" si="846"/>
        <v>76200</v>
      </c>
      <c r="M987" s="183">
        <f t="shared" si="846"/>
        <v>133841</v>
      </c>
      <c r="N987" s="183">
        <f t="shared" si="846"/>
        <v>239927</v>
      </c>
      <c r="O987" s="183">
        <f t="shared" si="846"/>
        <v>52903</v>
      </c>
      <c r="P987" s="207">
        <v>2030</v>
      </c>
      <c r="Q987" s="61">
        <f t="shared" si="829"/>
        <v>283.255</v>
      </c>
      <c r="R987" s="61">
        <f t="shared" si="829"/>
        <v>171.447</v>
      </c>
      <c r="S987" s="61">
        <f t="shared" si="829"/>
        <v>222.19300000000001</v>
      </c>
      <c r="T987" s="61">
        <f t="shared" si="827"/>
        <v>201.90100000000001</v>
      </c>
      <c r="U987" s="61">
        <f t="shared" si="827"/>
        <v>153.678</v>
      </c>
      <c r="V987" s="61">
        <f t="shared" si="827"/>
        <v>51.963000000000001</v>
      </c>
      <c r="W987" s="61">
        <f t="shared" si="827"/>
        <v>68.296000000000006</v>
      </c>
      <c r="X987" s="61">
        <f t="shared" si="827"/>
        <v>73.27</v>
      </c>
      <c r="Y987" s="61">
        <f t="shared" si="827"/>
        <v>76.2</v>
      </c>
      <c r="Z987" s="61">
        <f t="shared" si="827"/>
        <v>133.84100000000001</v>
      </c>
      <c r="AA987" s="61">
        <f t="shared" si="827"/>
        <v>239.92699999999999</v>
      </c>
      <c r="AB987" s="61">
        <f t="shared" si="827"/>
        <v>52.902999999999999</v>
      </c>
    </row>
    <row r="988" spans="1:28" ht="53.25" hidden="1" customHeight="1" thickBot="1" x14ac:dyDescent="0.3">
      <c r="A988" s="202" t="s">
        <v>34</v>
      </c>
      <c r="B988" s="344" t="s">
        <v>35</v>
      </c>
      <c r="C988" s="345"/>
      <c r="D988" s="184">
        <f>D985*D987</f>
        <v>1418392.2308866584</v>
      </c>
      <c r="E988" s="185">
        <f t="shared" ref="E988:O988" si="847">E985*E987</f>
        <v>858516.50565329799</v>
      </c>
      <c r="F988" s="185">
        <f t="shared" si="847"/>
        <v>1112625.8140452923</v>
      </c>
      <c r="G988" s="185">
        <f t="shared" si="847"/>
        <v>1011014.1385262298</v>
      </c>
      <c r="H988" s="185">
        <f t="shared" si="847"/>
        <v>769538.68866639561</v>
      </c>
      <c r="I988" s="185">
        <f t="shared" si="847"/>
        <v>260203.40503632213</v>
      </c>
      <c r="J988" s="185">
        <f t="shared" si="847"/>
        <v>341990.48843139649</v>
      </c>
      <c r="K988" s="185">
        <f t="shared" si="847"/>
        <v>366897.66732119629</v>
      </c>
      <c r="L988" s="185">
        <f t="shared" si="847"/>
        <v>381569.56803432724</v>
      </c>
      <c r="M988" s="185">
        <f t="shared" si="847"/>
        <v>670205.41411131748</v>
      </c>
      <c r="N988" s="185">
        <f t="shared" si="847"/>
        <v>1201428.3694195806</v>
      </c>
      <c r="O988" s="186">
        <f t="shared" si="847"/>
        <v>264910.4312036747</v>
      </c>
      <c r="P988" s="207">
        <v>2030</v>
      </c>
      <c r="Q988" s="61">
        <f t="shared" si="829"/>
        <v>1418.3922308866584</v>
      </c>
      <c r="R988" s="61">
        <f t="shared" si="829"/>
        <v>858.51650565329794</v>
      </c>
      <c r="S988" s="61">
        <f t="shared" si="829"/>
        <v>1112.6258140452924</v>
      </c>
      <c r="T988" s="61">
        <f t="shared" si="827"/>
        <v>1011.0141385262298</v>
      </c>
      <c r="U988" s="61">
        <f t="shared" si="827"/>
        <v>769.53868866639561</v>
      </c>
      <c r="V988" s="61">
        <f t="shared" si="827"/>
        <v>260.20340503632212</v>
      </c>
      <c r="W988" s="61">
        <f t="shared" si="827"/>
        <v>341.9904884313965</v>
      </c>
      <c r="X988" s="61">
        <f t="shared" si="827"/>
        <v>366.89766732119631</v>
      </c>
      <c r="Y988" s="61">
        <f t="shared" si="827"/>
        <v>381.56956803432723</v>
      </c>
      <c r="Z988" s="61">
        <f t="shared" si="827"/>
        <v>670.20541411131751</v>
      </c>
      <c r="AA988" s="61">
        <f t="shared" si="827"/>
        <v>1201.4283694195806</v>
      </c>
      <c r="AB988" s="61">
        <f t="shared" si="827"/>
        <v>264.9104312036747</v>
      </c>
    </row>
    <row r="989" spans="1:28" ht="48.75" hidden="1" customHeight="1" thickBot="1" x14ac:dyDescent="0.3">
      <c r="A989" s="202" t="s">
        <v>36</v>
      </c>
      <c r="B989" s="344" t="s">
        <v>37</v>
      </c>
      <c r="C989" s="345"/>
      <c r="D989" s="184">
        <f>ROUND(D988*0.9,2)</f>
        <v>1276553.01</v>
      </c>
      <c r="E989" s="185">
        <f t="shared" ref="E989:O989" si="848">ROUND(E988*0.9,2)</f>
        <v>772664.86</v>
      </c>
      <c r="F989" s="185">
        <f t="shared" si="848"/>
        <v>1001363.23</v>
      </c>
      <c r="G989" s="185">
        <f t="shared" si="848"/>
        <v>909912.72</v>
      </c>
      <c r="H989" s="185">
        <f t="shared" si="848"/>
        <v>692584.82</v>
      </c>
      <c r="I989" s="185">
        <f t="shared" si="848"/>
        <v>234183.06</v>
      </c>
      <c r="J989" s="185">
        <f t="shared" si="848"/>
        <v>307791.44</v>
      </c>
      <c r="K989" s="185">
        <f t="shared" si="848"/>
        <v>330207.90000000002</v>
      </c>
      <c r="L989" s="185">
        <f t="shared" si="848"/>
        <v>343412.61</v>
      </c>
      <c r="M989" s="185">
        <f t="shared" si="848"/>
        <v>603184.87</v>
      </c>
      <c r="N989" s="185">
        <f t="shared" si="848"/>
        <v>1081285.53</v>
      </c>
      <c r="O989" s="186">
        <f t="shared" si="848"/>
        <v>238419.39</v>
      </c>
      <c r="P989" s="207">
        <v>2030</v>
      </c>
      <c r="Q989" s="61">
        <f t="shared" si="829"/>
        <v>1276.5530100000001</v>
      </c>
      <c r="R989" s="61">
        <f t="shared" si="829"/>
        <v>772.66485999999998</v>
      </c>
      <c r="S989" s="61">
        <f t="shared" si="829"/>
        <v>1001.3632299999999</v>
      </c>
      <c r="T989" s="61">
        <f t="shared" si="827"/>
        <v>909.91271999999992</v>
      </c>
      <c r="U989" s="61">
        <f t="shared" si="827"/>
        <v>692.58481999999992</v>
      </c>
      <c r="V989" s="61">
        <f t="shared" si="827"/>
        <v>234.18306000000001</v>
      </c>
      <c r="W989" s="61">
        <f t="shared" si="827"/>
        <v>307.79144000000002</v>
      </c>
      <c r="X989" s="61">
        <f t="shared" si="827"/>
        <v>330.2079</v>
      </c>
      <c r="Y989" s="61">
        <f t="shared" si="827"/>
        <v>343.41260999999997</v>
      </c>
      <c r="Z989" s="61">
        <f t="shared" si="827"/>
        <v>603.18487000000005</v>
      </c>
      <c r="AA989" s="61">
        <f t="shared" si="827"/>
        <v>1081.2855300000001</v>
      </c>
      <c r="AB989" s="61">
        <f t="shared" si="827"/>
        <v>238.41939000000002</v>
      </c>
    </row>
    <row r="990" spans="1:28" ht="20.25" hidden="1" customHeight="1" thickBot="1" x14ac:dyDescent="0.3">
      <c r="A990" s="346" t="str">
        <f>A979</f>
        <v>Объект 10:</v>
      </c>
      <c r="B990" s="347"/>
      <c r="C990" s="43"/>
      <c r="D990" s="348" t="str">
        <f>D979</f>
        <v>Яч.№10 Совхоз Грязинский; Яч.№9 Кубань; Яч.№18 МТФ Кубань; Яч.№4 Маяк; Яч.№19 Синявка</v>
      </c>
      <c r="E990" s="349"/>
      <c r="F990" s="349"/>
      <c r="G990" s="349"/>
      <c r="H990" s="349"/>
      <c r="I990" s="349"/>
      <c r="J990" s="349"/>
      <c r="K990" s="349"/>
      <c r="L990" s="349"/>
      <c r="M990" s="349"/>
      <c r="N990" s="349"/>
      <c r="O990" s="350"/>
      <c r="P990" s="207">
        <v>2031</v>
      </c>
      <c r="Q990" s="61" t="e">
        <f t="shared" si="829"/>
        <v>#VALUE!</v>
      </c>
      <c r="R990" s="61">
        <f t="shared" si="829"/>
        <v>0</v>
      </c>
      <c r="S990" s="61">
        <f t="shared" si="829"/>
        <v>0</v>
      </c>
      <c r="T990" s="61">
        <f t="shared" si="827"/>
        <v>0</v>
      </c>
      <c r="U990" s="61">
        <f t="shared" si="827"/>
        <v>0</v>
      </c>
      <c r="V990" s="61">
        <f t="shared" si="827"/>
        <v>0</v>
      </c>
      <c r="W990" s="61">
        <f t="shared" si="827"/>
        <v>0</v>
      </c>
      <c r="X990" s="61">
        <f t="shared" si="827"/>
        <v>0</v>
      </c>
      <c r="Y990" s="61">
        <f t="shared" si="827"/>
        <v>0</v>
      </c>
      <c r="Z990" s="61">
        <f t="shared" si="827"/>
        <v>0</v>
      </c>
      <c r="AA990" s="61">
        <f t="shared" si="827"/>
        <v>0</v>
      </c>
      <c r="AB990" s="61">
        <f t="shared" si="827"/>
        <v>0</v>
      </c>
    </row>
    <row r="991" spans="1:28" ht="16.5" hidden="1" thickBot="1" x14ac:dyDescent="0.3">
      <c r="A991" s="351" t="s">
        <v>302</v>
      </c>
      <c r="B991" s="352"/>
      <c r="C991" s="352"/>
      <c r="D991" s="352"/>
      <c r="E991" s="352"/>
      <c r="F991" s="352"/>
      <c r="G991" s="352"/>
      <c r="H991" s="352"/>
      <c r="I991" s="352"/>
      <c r="J991" s="352"/>
      <c r="K991" s="352"/>
      <c r="L991" s="352"/>
      <c r="M991" s="352"/>
      <c r="N991" s="352"/>
      <c r="O991" s="352"/>
      <c r="P991" s="207">
        <v>2031</v>
      </c>
      <c r="Q991" s="61">
        <f t="shared" si="829"/>
        <v>0</v>
      </c>
      <c r="R991" s="61">
        <f t="shared" si="829"/>
        <v>0</v>
      </c>
      <c r="S991" s="61">
        <f t="shared" si="829"/>
        <v>0</v>
      </c>
      <c r="T991" s="61">
        <f t="shared" si="827"/>
        <v>0</v>
      </c>
      <c r="U991" s="61">
        <f t="shared" si="827"/>
        <v>0</v>
      </c>
      <c r="V991" s="61">
        <f t="shared" si="827"/>
        <v>0</v>
      </c>
      <c r="W991" s="61">
        <f t="shared" si="827"/>
        <v>0</v>
      </c>
      <c r="X991" s="61">
        <f t="shared" si="827"/>
        <v>0</v>
      </c>
      <c r="Y991" s="61">
        <f t="shared" si="827"/>
        <v>0</v>
      </c>
      <c r="Z991" s="61">
        <f t="shared" si="827"/>
        <v>0</v>
      </c>
      <c r="AA991" s="61">
        <f t="shared" si="827"/>
        <v>0</v>
      </c>
      <c r="AB991" s="61">
        <f t="shared" si="827"/>
        <v>0</v>
      </c>
    </row>
    <row r="992" spans="1:28" s="41" customFormat="1" ht="29.25" hidden="1" customHeight="1" thickBot="1" x14ac:dyDescent="0.3">
      <c r="A992" s="202" t="s">
        <v>11</v>
      </c>
      <c r="B992" s="344" t="s">
        <v>293</v>
      </c>
      <c r="C992" s="345"/>
      <c r="D992" s="179">
        <f>D981</f>
        <v>721134</v>
      </c>
      <c r="E992" s="179">
        <f t="shared" ref="E992:O993" si="849">E981</f>
        <v>641906</v>
      </c>
      <c r="F992" s="179">
        <f t="shared" si="849"/>
        <v>618379</v>
      </c>
      <c r="G992" s="179">
        <f t="shared" si="849"/>
        <v>590121</v>
      </c>
      <c r="H992" s="179">
        <f t="shared" si="849"/>
        <v>499404</v>
      </c>
      <c r="I992" s="179">
        <f t="shared" si="849"/>
        <v>384330</v>
      </c>
      <c r="J992" s="179">
        <f t="shared" si="849"/>
        <v>389186</v>
      </c>
      <c r="K992" s="179">
        <f t="shared" si="849"/>
        <v>390540</v>
      </c>
      <c r="L992" s="179">
        <f t="shared" si="849"/>
        <v>413422</v>
      </c>
      <c r="M992" s="179">
        <f t="shared" si="849"/>
        <v>515607</v>
      </c>
      <c r="N992" s="179">
        <f t="shared" si="849"/>
        <v>652868</v>
      </c>
      <c r="O992" s="179">
        <f t="shared" si="849"/>
        <v>710323</v>
      </c>
      <c r="P992" s="207">
        <v>2031</v>
      </c>
      <c r="Q992" s="61">
        <f t="shared" si="829"/>
        <v>721.13400000000001</v>
      </c>
      <c r="R992" s="61">
        <f t="shared" si="829"/>
        <v>641.90599999999995</v>
      </c>
      <c r="S992" s="61">
        <f t="shared" si="829"/>
        <v>618.37900000000002</v>
      </c>
      <c r="T992" s="61">
        <f t="shared" si="827"/>
        <v>590.12099999999998</v>
      </c>
      <c r="U992" s="61">
        <f t="shared" si="827"/>
        <v>499.404</v>
      </c>
      <c r="V992" s="61">
        <f t="shared" si="827"/>
        <v>384.33</v>
      </c>
      <c r="W992" s="61">
        <f t="shared" si="827"/>
        <v>389.18599999999998</v>
      </c>
      <c r="X992" s="61">
        <f t="shared" si="827"/>
        <v>390.54</v>
      </c>
      <c r="Y992" s="61">
        <f t="shared" si="827"/>
        <v>413.42200000000003</v>
      </c>
      <c r="Z992" s="61">
        <f t="shared" si="827"/>
        <v>515.60699999999997</v>
      </c>
      <c r="AA992" s="61">
        <f t="shared" si="827"/>
        <v>652.86800000000005</v>
      </c>
      <c r="AB992" s="61">
        <f t="shared" si="827"/>
        <v>710.32299999999998</v>
      </c>
    </row>
    <row r="993" spans="1:28" ht="16.5" hidden="1" thickBot="1" x14ac:dyDescent="0.3">
      <c r="A993" s="202" t="s">
        <v>12</v>
      </c>
      <c r="B993" s="353" t="s">
        <v>291</v>
      </c>
      <c r="C993" s="354"/>
      <c r="D993" s="179">
        <f>D982</f>
        <v>343526</v>
      </c>
      <c r="E993" s="179">
        <f t="shared" si="849"/>
        <v>386472</v>
      </c>
      <c r="F993" s="179">
        <f t="shared" si="849"/>
        <v>315277</v>
      </c>
      <c r="G993" s="179">
        <f t="shared" si="849"/>
        <v>311009</v>
      </c>
      <c r="H993" s="179">
        <f t="shared" si="849"/>
        <v>280384</v>
      </c>
      <c r="I993" s="179">
        <f t="shared" si="849"/>
        <v>282081</v>
      </c>
      <c r="J993" s="179">
        <f t="shared" si="849"/>
        <v>269969</v>
      </c>
      <c r="K993" s="179">
        <f t="shared" si="849"/>
        <v>266172</v>
      </c>
      <c r="L993" s="179">
        <f t="shared" si="849"/>
        <v>283130</v>
      </c>
      <c r="M993" s="179">
        <f t="shared" si="849"/>
        <v>314304</v>
      </c>
      <c r="N993" s="179">
        <f t="shared" si="849"/>
        <v>327520</v>
      </c>
      <c r="O993" s="179">
        <f t="shared" si="849"/>
        <v>564481</v>
      </c>
      <c r="P993" s="207">
        <v>2031</v>
      </c>
      <c r="Q993" s="61">
        <f t="shared" si="829"/>
        <v>343.52600000000001</v>
      </c>
      <c r="R993" s="61">
        <f t="shared" si="829"/>
        <v>386.47199999999998</v>
      </c>
      <c r="S993" s="61">
        <f t="shared" si="829"/>
        <v>315.27699999999999</v>
      </c>
      <c r="T993" s="61">
        <f t="shared" si="827"/>
        <v>311.00900000000001</v>
      </c>
      <c r="U993" s="61">
        <f t="shared" si="827"/>
        <v>280.38400000000001</v>
      </c>
      <c r="V993" s="61">
        <f t="shared" si="827"/>
        <v>282.08100000000002</v>
      </c>
      <c r="W993" s="61">
        <f t="shared" ref="W993:AB1034" si="850">J993/1000</f>
        <v>269.96899999999999</v>
      </c>
      <c r="X993" s="61">
        <f t="shared" si="850"/>
        <v>266.17200000000003</v>
      </c>
      <c r="Y993" s="61">
        <f t="shared" si="850"/>
        <v>283.13</v>
      </c>
      <c r="Z993" s="61">
        <f t="shared" si="850"/>
        <v>314.30399999999997</v>
      </c>
      <c r="AA993" s="61">
        <f t="shared" si="850"/>
        <v>327.52</v>
      </c>
      <c r="AB993" s="61">
        <f t="shared" si="850"/>
        <v>564.48099999999999</v>
      </c>
    </row>
    <row r="994" spans="1:28" ht="33" hidden="1" customHeight="1" thickBot="1" x14ac:dyDescent="0.3">
      <c r="A994" s="202" t="s">
        <v>13</v>
      </c>
      <c r="B994" s="344" t="s">
        <v>292</v>
      </c>
      <c r="C994" s="345"/>
      <c r="D994" s="180">
        <f>D992-D993</f>
        <v>377608</v>
      </c>
      <c r="E994" s="180">
        <f t="shared" ref="E994:O994" si="851">E992-E993</f>
        <v>255434</v>
      </c>
      <c r="F994" s="180">
        <f t="shared" si="851"/>
        <v>303102</v>
      </c>
      <c r="G994" s="180">
        <f t="shared" si="851"/>
        <v>279112</v>
      </c>
      <c r="H994" s="180">
        <f t="shared" si="851"/>
        <v>219020</v>
      </c>
      <c r="I994" s="180">
        <f t="shared" si="851"/>
        <v>102249</v>
      </c>
      <c r="J994" s="180">
        <f t="shared" si="851"/>
        <v>119217</v>
      </c>
      <c r="K994" s="180">
        <f t="shared" si="851"/>
        <v>124368</v>
      </c>
      <c r="L994" s="180">
        <f t="shared" si="851"/>
        <v>130292</v>
      </c>
      <c r="M994" s="180">
        <f t="shared" si="851"/>
        <v>201303</v>
      </c>
      <c r="N994" s="180">
        <f t="shared" si="851"/>
        <v>325348</v>
      </c>
      <c r="O994" s="180">
        <f t="shared" si="851"/>
        <v>145842</v>
      </c>
      <c r="P994" s="207">
        <v>2031</v>
      </c>
      <c r="Q994" s="61">
        <f t="shared" si="829"/>
        <v>377.608</v>
      </c>
      <c r="R994" s="61">
        <f t="shared" si="829"/>
        <v>255.434</v>
      </c>
      <c r="S994" s="61">
        <f t="shared" si="829"/>
        <v>303.10199999999998</v>
      </c>
      <c r="T994" s="61">
        <f t="shared" si="829"/>
        <v>279.11200000000002</v>
      </c>
      <c r="U994" s="61">
        <f t="shared" si="829"/>
        <v>219.02</v>
      </c>
      <c r="V994" s="61">
        <f t="shared" si="829"/>
        <v>102.249</v>
      </c>
      <c r="W994" s="61">
        <f t="shared" si="850"/>
        <v>119.217</v>
      </c>
      <c r="X994" s="61">
        <f t="shared" si="850"/>
        <v>124.36799999999999</v>
      </c>
      <c r="Y994" s="61">
        <f t="shared" si="850"/>
        <v>130.292</v>
      </c>
      <c r="Z994" s="61">
        <f t="shared" si="850"/>
        <v>201.303</v>
      </c>
      <c r="AA994" s="61">
        <f t="shared" si="850"/>
        <v>325.34800000000001</v>
      </c>
      <c r="AB994" s="61">
        <f t="shared" si="850"/>
        <v>145.84200000000001</v>
      </c>
    </row>
    <row r="995" spans="1:28" ht="36" hidden="1" customHeight="1" thickBot="1" x14ac:dyDescent="0.3">
      <c r="A995" s="202" t="s">
        <v>14</v>
      </c>
      <c r="B995" s="344" t="s">
        <v>27</v>
      </c>
      <c r="C995" s="345"/>
      <c r="D995" s="181">
        <f>D994/D992</f>
        <v>0.52363083698730051</v>
      </c>
      <c r="E995" s="181">
        <f t="shared" ref="E995:O995" si="852">E994/E992</f>
        <v>0.39793053811617279</v>
      </c>
      <c r="F995" s="181">
        <f t="shared" si="852"/>
        <v>0.49015571356724597</v>
      </c>
      <c r="G995" s="181">
        <f t="shared" si="852"/>
        <v>0.47297418664985658</v>
      </c>
      <c r="H995" s="181">
        <f t="shared" si="852"/>
        <v>0.43856276681804712</v>
      </c>
      <c r="I995" s="181">
        <f t="shared" si="852"/>
        <v>0.26604480524549218</v>
      </c>
      <c r="J995" s="181">
        <f t="shared" si="852"/>
        <v>0.30632396848807514</v>
      </c>
      <c r="K995" s="181">
        <f t="shared" si="852"/>
        <v>0.31845137501920417</v>
      </c>
      <c r="L995" s="181">
        <f t="shared" si="852"/>
        <v>0.31515497481991767</v>
      </c>
      <c r="M995" s="181">
        <f t="shared" si="852"/>
        <v>0.39041944736979911</v>
      </c>
      <c r="N995" s="181">
        <f t="shared" si="852"/>
        <v>0.4983365703327472</v>
      </c>
      <c r="O995" s="181">
        <f t="shared" si="852"/>
        <v>0.20531786243722927</v>
      </c>
      <c r="P995" s="207">
        <v>2031</v>
      </c>
      <c r="Q995" s="61">
        <f t="shared" si="829"/>
        <v>5.2363083698730051E-4</v>
      </c>
      <c r="R995" s="61">
        <f t="shared" si="829"/>
        <v>3.9793053811617278E-4</v>
      </c>
      <c r="S995" s="61">
        <f t="shared" si="829"/>
        <v>4.9015571356724591E-4</v>
      </c>
      <c r="T995" s="61">
        <f t="shared" si="829"/>
        <v>4.7297418664985657E-4</v>
      </c>
      <c r="U995" s="61">
        <f t="shared" si="829"/>
        <v>4.3856276681804714E-4</v>
      </c>
      <c r="V995" s="61">
        <f t="shared" si="829"/>
        <v>2.660448052454922E-4</v>
      </c>
      <c r="W995" s="61">
        <f t="shared" si="850"/>
        <v>3.0632396848807511E-4</v>
      </c>
      <c r="X995" s="61">
        <f t="shared" si="850"/>
        <v>3.184513750192042E-4</v>
      </c>
      <c r="Y995" s="61">
        <f t="shared" si="850"/>
        <v>3.1515497481991766E-4</v>
      </c>
      <c r="Z995" s="61">
        <f t="shared" si="850"/>
        <v>3.9041944736979911E-4</v>
      </c>
      <c r="AA995" s="61">
        <f t="shared" si="850"/>
        <v>4.9833657033274722E-4</v>
      </c>
      <c r="AB995" s="61">
        <f t="shared" si="850"/>
        <v>2.0531786243722927E-4</v>
      </c>
    </row>
    <row r="996" spans="1:28" ht="81.75" hidden="1" customHeight="1" thickBot="1" x14ac:dyDescent="0.3">
      <c r="A996" s="202" t="s">
        <v>28</v>
      </c>
      <c r="B996" s="344" t="s">
        <v>29</v>
      </c>
      <c r="C996" s="345"/>
      <c r="D996" s="187">
        <f t="shared" ref="D996:O996" si="853">D897</f>
        <v>5.227803530549056</v>
      </c>
      <c r="E996" s="187">
        <f t="shared" si="853"/>
        <v>5.227803530549056</v>
      </c>
      <c r="F996" s="187">
        <f t="shared" si="853"/>
        <v>5.227803530549056</v>
      </c>
      <c r="G996" s="187">
        <f t="shared" si="853"/>
        <v>5.227803530549056</v>
      </c>
      <c r="H996" s="187">
        <f t="shared" si="853"/>
        <v>5.227803530549056</v>
      </c>
      <c r="I996" s="187">
        <f t="shared" si="853"/>
        <v>5.227803530549056</v>
      </c>
      <c r="J996" s="187">
        <f t="shared" si="853"/>
        <v>5.227803530549056</v>
      </c>
      <c r="K996" s="187">
        <f t="shared" si="853"/>
        <v>5.227803530549056</v>
      </c>
      <c r="L996" s="187">
        <f t="shared" si="853"/>
        <v>5.227803530549056</v>
      </c>
      <c r="M996" s="187">
        <f t="shared" si="853"/>
        <v>5.227803530549056</v>
      </c>
      <c r="N996" s="187">
        <f t="shared" si="853"/>
        <v>5.227803530549056</v>
      </c>
      <c r="O996" s="187">
        <f t="shared" si="853"/>
        <v>5.227803530549056</v>
      </c>
      <c r="P996" s="207">
        <v>2031</v>
      </c>
      <c r="Q996" s="61">
        <f t="shared" si="829"/>
        <v>5.2278035305490557E-3</v>
      </c>
      <c r="R996" s="61">
        <f t="shared" si="829"/>
        <v>5.2278035305490557E-3</v>
      </c>
      <c r="S996" s="61">
        <f t="shared" si="829"/>
        <v>5.2278035305490557E-3</v>
      </c>
      <c r="T996" s="61">
        <f t="shared" si="829"/>
        <v>5.2278035305490557E-3</v>
      </c>
      <c r="U996" s="61">
        <f t="shared" si="829"/>
        <v>5.2278035305490557E-3</v>
      </c>
      <c r="V996" s="61">
        <f t="shared" si="829"/>
        <v>5.2278035305490557E-3</v>
      </c>
      <c r="W996" s="61">
        <f t="shared" si="850"/>
        <v>5.2278035305490557E-3</v>
      </c>
      <c r="X996" s="61">
        <f t="shared" si="850"/>
        <v>5.2278035305490557E-3</v>
      </c>
      <c r="Y996" s="61">
        <f t="shared" si="850"/>
        <v>5.2278035305490557E-3</v>
      </c>
      <c r="Z996" s="61">
        <f t="shared" si="850"/>
        <v>5.2278035305490557E-3</v>
      </c>
      <c r="AA996" s="61">
        <f t="shared" si="850"/>
        <v>5.2278035305490557E-3</v>
      </c>
      <c r="AB996" s="61">
        <f t="shared" si="850"/>
        <v>5.2278035305490557E-3</v>
      </c>
    </row>
    <row r="997" spans="1:28" ht="51" hidden="1" customHeight="1" thickBot="1" x14ac:dyDescent="0.3">
      <c r="A997" s="202" t="s">
        <v>30</v>
      </c>
      <c r="B997" s="344" t="s">
        <v>31</v>
      </c>
      <c r="C997" s="345"/>
      <c r="D997" s="182">
        <f>D986</f>
        <v>0.39279083698730055</v>
      </c>
      <c r="E997" s="182">
        <f t="shared" ref="E997:O997" si="854">E986</f>
        <v>0.26709053811617278</v>
      </c>
      <c r="F997" s="182">
        <f t="shared" si="854"/>
        <v>0.35931571356724601</v>
      </c>
      <c r="G997" s="182">
        <f t="shared" si="854"/>
        <v>0.34213418664985662</v>
      </c>
      <c r="H997" s="182">
        <f t="shared" si="854"/>
        <v>0.30772276681804711</v>
      </c>
      <c r="I997" s="182">
        <f t="shared" si="854"/>
        <v>0.13520480524549219</v>
      </c>
      <c r="J997" s="182">
        <f t="shared" si="854"/>
        <v>0.17548396848807515</v>
      </c>
      <c r="K997" s="182">
        <f t="shared" si="854"/>
        <v>0.18761137501920419</v>
      </c>
      <c r="L997" s="182">
        <f t="shared" si="854"/>
        <v>0.18431497481991768</v>
      </c>
      <c r="M997" s="182">
        <f t="shared" si="854"/>
        <v>0.2595794473697991</v>
      </c>
      <c r="N997" s="182">
        <f t="shared" si="854"/>
        <v>0.36749657033274719</v>
      </c>
      <c r="O997" s="182">
        <f t="shared" si="854"/>
        <v>7.4477862437229286E-2</v>
      </c>
      <c r="P997" s="207">
        <v>2031</v>
      </c>
      <c r="Q997" s="61">
        <f t="shared" si="829"/>
        <v>3.9279083698730055E-4</v>
      </c>
      <c r="R997" s="61">
        <f t="shared" si="829"/>
        <v>2.6709053811617276E-4</v>
      </c>
      <c r="S997" s="61">
        <f t="shared" si="829"/>
        <v>3.5931571356724601E-4</v>
      </c>
      <c r="T997" s="61">
        <f t="shared" si="829"/>
        <v>3.4213418664985661E-4</v>
      </c>
      <c r="U997" s="61">
        <f t="shared" si="829"/>
        <v>3.0772276681804712E-4</v>
      </c>
      <c r="V997" s="61">
        <f t="shared" si="829"/>
        <v>1.3520480524549218E-4</v>
      </c>
      <c r="W997" s="61">
        <f t="shared" si="850"/>
        <v>1.7548396848807515E-4</v>
      </c>
      <c r="X997" s="61">
        <f t="shared" si="850"/>
        <v>1.8761137501920418E-4</v>
      </c>
      <c r="Y997" s="61">
        <f t="shared" si="850"/>
        <v>1.8431497481991767E-4</v>
      </c>
      <c r="Z997" s="61">
        <f t="shared" si="850"/>
        <v>2.595794473697991E-4</v>
      </c>
      <c r="AA997" s="61">
        <f t="shared" si="850"/>
        <v>3.6749657033274721E-4</v>
      </c>
      <c r="AB997" s="61">
        <f t="shared" si="850"/>
        <v>7.4477862437229283E-5</v>
      </c>
    </row>
    <row r="998" spans="1:28" ht="83.25" hidden="1" customHeight="1" thickBot="1" x14ac:dyDescent="0.3">
      <c r="A998" s="202" t="s">
        <v>32</v>
      </c>
      <c r="B998" s="344" t="s">
        <v>33</v>
      </c>
      <c r="C998" s="345"/>
      <c r="D998" s="183">
        <f>ROUND(D997*D992,0)</f>
        <v>283255</v>
      </c>
      <c r="E998" s="183">
        <f t="shared" ref="E998:F998" si="855">ROUND(E997*E992,0)</f>
        <v>171447</v>
      </c>
      <c r="F998" s="183">
        <f t="shared" si="855"/>
        <v>222193</v>
      </c>
      <c r="G998" s="183">
        <f>ROUND(G997*G992,0)</f>
        <v>201901</v>
      </c>
      <c r="H998" s="183">
        <f t="shared" ref="H998:O998" si="856">ROUND(H997*H992,0)</f>
        <v>153678</v>
      </c>
      <c r="I998" s="183">
        <f t="shared" si="856"/>
        <v>51963</v>
      </c>
      <c r="J998" s="183">
        <f t="shared" si="856"/>
        <v>68296</v>
      </c>
      <c r="K998" s="183">
        <f t="shared" si="856"/>
        <v>73270</v>
      </c>
      <c r="L998" s="183">
        <f t="shared" si="856"/>
        <v>76200</v>
      </c>
      <c r="M998" s="183">
        <f t="shared" si="856"/>
        <v>133841</v>
      </c>
      <c r="N998" s="183">
        <f t="shared" si="856"/>
        <v>239927</v>
      </c>
      <c r="O998" s="183">
        <f t="shared" si="856"/>
        <v>52903</v>
      </c>
      <c r="P998" s="207">
        <v>2031</v>
      </c>
      <c r="Q998" s="61">
        <f t="shared" si="829"/>
        <v>283.255</v>
      </c>
      <c r="R998" s="61">
        <f t="shared" si="829"/>
        <v>171.447</v>
      </c>
      <c r="S998" s="61">
        <f t="shared" si="829"/>
        <v>222.19300000000001</v>
      </c>
      <c r="T998" s="61">
        <f t="shared" si="829"/>
        <v>201.90100000000001</v>
      </c>
      <c r="U998" s="61">
        <f t="shared" si="829"/>
        <v>153.678</v>
      </c>
      <c r="V998" s="61">
        <f t="shared" si="829"/>
        <v>51.963000000000001</v>
      </c>
      <c r="W998" s="61">
        <f t="shared" si="850"/>
        <v>68.296000000000006</v>
      </c>
      <c r="X998" s="61">
        <f t="shared" si="850"/>
        <v>73.27</v>
      </c>
      <c r="Y998" s="61">
        <f t="shared" si="850"/>
        <v>76.2</v>
      </c>
      <c r="Z998" s="61">
        <f t="shared" si="850"/>
        <v>133.84100000000001</v>
      </c>
      <c r="AA998" s="61">
        <f t="shared" si="850"/>
        <v>239.92699999999999</v>
      </c>
      <c r="AB998" s="61">
        <f t="shared" si="850"/>
        <v>52.902999999999999</v>
      </c>
    </row>
    <row r="999" spans="1:28" ht="53.25" hidden="1" customHeight="1" thickBot="1" x14ac:dyDescent="0.3">
      <c r="A999" s="202" t="s">
        <v>34</v>
      </c>
      <c r="B999" s="344" t="s">
        <v>35</v>
      </c>
      <c r="C999" s="345"/>
      <c r="D999" s="184">
        <f>D996*D998</f>
        <v>1480801.4890456728</v>
      </c>
      <c r="E999" s="185">
        <f t="shared" ref="E999:O999" si="857">E996*E998</f>
        <v>896291.23190204403</v>
      </c>
      <c r="F999" s="185">
        <f t="shared" si="857"/>
        <v>1161581.3498632864</v>
      </c>
      <c r="G999" s="185">
        <f t="shared" si="857"/>
        <v>1055498.760621385</v>
      </c>
      <c r="H999" s="185">
        <f t="shared" si="857"/>
        <v>803398.39096771786</v>
      </c>
      <c r="I999" s="185">
        <f t="shared" si="857"/>
        <v>271652.35485792061</v>
      </c>
      <c r="J999" s="185">
        <f t="shared" si="857"/>
        <v>357038.06992237834</v>
      </c>
      <c r="K999" s="185">
        <f t="shared" si="857"/>
        <v>383041.16468332935</v>
      </c>
      <c r="L999" s="185">
        <f t="shared" si="857"/>
        <v>398358.62902783806</v>
      </c>
      <c r="M999" s="185">
        <f t="shared" si="857"/>
        <v>699694.4523322162</v>
      </c>
      <c r="N999" s="185">
        <f t="shared" si="857"/>
        <v>1254291.2176740433</v>
      </c>
      <c r="O999" s="186">
        <f t="shared" si="857"/>
        <v>276566.49017663673</v>
      </c>
      <c r="P999" s="207">
        <v>2031</v>
      </c>
      <c r="Q999" s="61">
        <f t="shared" si="829"/>
        <v>1480.8014890456727</v>
      </c>
      <c r="R999" s="61">
        <f t="shared" si="829"/>
        <v>896.29123190204405</v>
      </c>
      <c r="S999" s="61">
        <f t="shared" si="829"/>
        <v>1161.5813498632863</v>
      </c>
      <c r="T999" s="61">
        <f t="shared" si="829"/>
        <v>1055.4987606213849</v>
      </c>
      <c r="U999" s="61">
        <f t="shared" si="829"/>
        <v>803.39839096771789</v>
      </c>
      <c r="V999" s="61">
        <f t="shared" si="829"/>
        <v>271.65235485792061</v>
      </c>
      <c r="W999" s="61">
        <f t="shared" si="850"/>
        <v>357.03806992237833</v>
      </c>
      <c r="X999" s="61">
        <f t="shared" si="850"/>
        <v>383.04116468332933</v>
      </c>
      <c r="Y999" s="61">
        <f t="shared" si="850"/>
        <v>398.35862902783805</v>
      </c>
      <c r="Z999" s="61">
        <f t="shared" si="850"/>
        <v>699.6944523322162</v>
      </c>
      <c r="AA999" s="61">
        <f t="shared" si="850"/>
        <v>1254.2912176740433</v>
      </c>
      <c r="AB999" s="61">
        <f t="shared" si="850"/>
        <v>276.56649017663671</v>
      </c>
    </row>
    <row r="1000" spans="1:28" ht="48.75" hidden="1" customHeight="1" thickBot="1" x14ac:dyDescent="0.3">
      <c r="A1000" s="202" t="s">
        <v>36</v>
      </c>
      <c r="B1000" s="344" t="s">
        <v>37</v>
      </c>
      <c r="C1000" s="345"/>
      <c r="D1000" s="184">
        <f>ROUND(D999*0.9,2)</f>
        <v>1332721.3400000001</v>
      </c>
      <c r="E1000" s="185">
        <f t="shared" ref="E1000:O1000" si="858">ROUND(E999*0.9,2)</f>
        <v>806662.11</v>
      </c>
      <c r="F1000" s="185">
        <f t="shared" si="858"/>
        <v>1045423.21</v>
      </c>
      <c r="G1000" s="185">
        <f t="shared" si="858"/>
        <v>949948.88</v>
      </c>
      <c r="H1000" s="185">
        <f t="shared" si="858"/>
        <v>723058.55</v>
      </c>
      <c r="I1000" s="185">
        <f t="shared" si="858"/>
        <v>244487.12</v>
      </c>
      <c r="J1000" s="185">
        <f t="shared" si="858"/>
        <v>321334.26</v>
      </c>
      <c r="K1000" s="185">
        <f t="shared" si="858"/>
        <v>344737.05</v>
      </c>
      <c r="L1000" s="185">
        <f t="shared" si="858"/>
        <v>358522.77</v>
      </c>
      <c r="M1000" s="185">
        <f t="shared" si="858"/>
        <v>629725.01</v>
      </c>
      <c r="N1000" s="185">
        <f t="shared" si="858"/>
        <v>1128862.1000000001</v>
      </c>
      <c r="O1000" s="186">
        <f t="shared" si="858"/>
        <v>248909.84</v>
      </c>
      <c r="P1000" s="207">
        <v>2031</v>
      </c>
      <c r="Q1000" s="61">
        <f t="shared" si="829"/>
        <v>1332.7213400000001</v>
      </c>
      <c r="R1000" s="61">
        <f t="shared" si="829"/>
        <v>806.66210999999998</v>
      </c>
      <c r="S1000" s="61">
        <f t="shared" si="829"/>
        <v>1045.4232099999999</v>
      </c>
      <c r="T1000" s="61">
        <f t="shared" si="829"/>
        <v>949.94888000000003</v>
      </c>
      <c r="U1000" s="61">
        <f t="shared" si="829"/>
        <v>723.05855000000008</v>
      </c>
      <c r="V1000" s="61">
        <f t="shared" si="829"/>
        <v>244.48712</v>
      </c>
      <c r="W1000" s="61">
        <f t="shared" si="850"/>
        <v>321.33426000000003</v>
      </c>
      <c r="X1000" s="61">
        <f t="shared" si="850"/>
        <v>344.73705000000001</v>
      </c>
      <c r="Y1000" s="61">
        <f t="shared" si="850"/>
        <v>358.52277000000004</v>
      </c>
      <c r="Z1000" s="61">
        <f t="shared" si="850"/>
        <v>629.72501</v>
      </c>
      <c r="AA1000" s="61">
        <f t="shared" si="850"/>
        <v>1128.8621000000001</v>
      </c>
      <c r="AB1000" s="61">
        <f t="shared" si="850"/>
        <v>248.90984</v>
      </c>
    </row>
    <row r="1001" spans="1:28" ht="20.25" hidden="1" customHeight="1" thickBot="1" x14ac:dyDescent="0.3">
      <c r="A1001" s="346" t="str">
        <f>Пр.6!A69</f>
        <v>Объект 11:</v>
      </c>
      <c r="B1001" s="347"/>
      <c r="C1001" s="42"/>
      <c r="D1001" s="355" t="str">
        <f>Пр.6!B69</f>
        <v>Яч.№7 Красная Роза; Яч.№8 Совхоз Правда</v>
      </c>
      <c r="E1001" s="356"/>
      <c r="F1001" s="356"/>
      <c r="G1001" s="356"/>
      <c r="H1001" s="356"/>
      <c r="I1001" s="356"/>
      <c r="J1001" s="356"/>
      <c r="K1001" s="356"/>
      <c r="L1001" s="356"/>
      <c r="M1001" s="356"/>
      <c r="N1001" s="356"/>
      <c r="O1001" s="357"/>
      <c r="P1001" s="206">
        <v>2023</v>
      </c>
      <c r="Q1001" s="61" t="e">
        <f t="shared" si="829"/>
        <v>#VALUE!</v>
      </c>
      <c r="R1001" s="61">
        <f t="shared" si="829"/>
        <v>0</v>
      </c>
      <c r="S1001" s="61">
        <f t="shared" si="829"/>
        <v>0</v>
      </c>
      <c r="T1001" s="61">
        <f t="shared" si="829"/>
        <v>0</v>
      </c>
      <c r="U1001" s="61">
        <f t="shared" si="829"/>
        <v>0</v>
      </c>
      <c r="V1001" s="61">
        <f t="shared" si="829"/>
        <v>0</v>
      </c>
      <c r="W1001" s="61">
        <f t="shared" si="850"/>
        <v>0</v>
      </c>
      <c r="X1001" s="61">
        <f t="shared" si="850"/>
        <v>0</v>
      </c>
      <c r="Y1001" s="61">
        <f t="shared" si="850"/>
        <v>0</v>
      </c>
      <c r="Z1001" s="61">
        <f t="shared" si="850"/>
        <v>0</v>
      </c>
      <c r="AA1001" s="61">
        <f t="shared" si="850"/>
        <v>0</v>
      </c>
      <c r="AB1001" s="61">
        <f t="shared" si="850"/>
        <v>0</v>
      </c>
    </row>
    <row r="1002" spans="1:28" ht="16.5" hidden="1" thickBot="1" x14ac:dyDescent="0.3">
      <c r="A1002" s="351" t="s">
        <v>294</v>
      </c>
      <c r="B1002" s="358"/>
      <c r="C1002" s="358"/>
      <c r="D1002" s="358"/>
      <c r="E1002" s="358"/>
      <c r="F1002" s="358"/>
      <c r="G1002" s="358"/>
      <c r="H1002" s="358"/>
      <c r="I1002" s="358"/>
      <c r="J1002" s="358"/>
      <c r="K1002" s="358"/>
      <c r="L1002" s="358"/>
      <c r="M1002" s="358"/>
      <c r="N1002" s="358"/>
      <c r="O1002" s="359"/>
      <c r="P1002" s="206">
        <v>2023</v>
      </c>
      <c r="Q1002" s="61">
        <f t="shared" si="829"/>
        <v>0</v>
      </c>
      <c r="R1002" s="61">
        <f t="shared" si="829"/>
        <v>0</v>
      </c>
      <c r="S1002" s="61">
        <f t="shared" si="829"/>
        <v>0</v>
      </c>
      <c r="T1002" s="61">
        <f t="shared" si="829"/>
        <v>0</v>
      </c>
      <c r="U1002" s="61">
        <f t="shared" si="829"/>
        <v>0</v>
      </c>
      <c r="V1002" s="61">
        <f t="shared" si="829"/>
        <v>0</v>
      </c>
      <c r="W1002" s="61">
        <f t="shared" si="850"/>
        <v>0</v>
      </c>
      <c r="X1002" s="61">
        <f t="shared" si="850"/>
        <v>0</v>
      </c>
      <c r="Y1002" s="61">
        <f t="shared" si="850"/>
        <v>0</v>
      </c>
      <c r="Z1002" s="61">
        <f t="shared" si="850"/>
        <v>0</v>
      </c>
      <c r="AA1002" s="61">
        <f t="shared" si="850"/>
        <v>0</v>
      </c>
      <c r="AB1002" s="61">
        <f t="shared" si="850"/>
        <v>0</v>
      </c>
    </row>
    <row r="1003" spans="1:28" s="41" customFormat="1" ht="29.25" hidden="1" customHeight="1" thickBot="1" x14ac:dyDescent="0.3">
      <c r="A1003" s="202" t="s">
        <v>11</v>
      </c>
      <c r="B1003" s="344" t="s">
        <v>293</v>
      </c>
      <c r="C1003" s="345"/>
      <c r="D1003" s="183">
        <f>Пр.6!C71</f>
        <v>42150</v>
      </c>
      <c r="E1003" s="183">
        <f>Пр.6!D71</f>
        <v>38266</v>
      </c>
      <c r="F1003" s="183">
        <f>Пр.6!E71</f>
        <v>36657</v>
      </c>
      <c r="G1003" s="183">
        <f>Пр.6!F71</f>
        <v>34110</v>
      </c>
      <c r="H1003" s="183">
        <f>Пр.6!G71</f>
        <v>24756</v>
      </c>
      <c r="I1003" s="183">
        <f>Пр.6!H71</f>
        <v>18648</v>
      </c>
      <c r="J1003" s="183">
        <f>Пр.6!I71</f>
        <v>21252</v>
      </c>
      <c r="K1003" s="183">
        <f>Пр.6!J71</f>
        <v>19821</v>
      </c>
      <c r="L1003" s="183">
        <f>Пр.6!K71</f>
        <v>21195</v>
      </c>
      <c r="M1003" s="183">
        <f>Пр.6!L71</f>
        <v>31326</v>
      </c>
      <c r="N1003" s="183">
        <f>Пр.6!M71</f>
        <v>39543</v>
      </c>
      <c r="O1003" s="183">
        <f>Пр.6!N71</f>
        <v>35910</v>
      </c>
      <c r="P1003" s="206">
        <v>2023</v>
      </c>
      <c r="Q1003" s="61">
        <f t="shared" si="829"/>
        <v>42.15</v>
      </c>
      <c r="R1003" s="61">
        <f t="shared" si="829"/>
        <v>38.265999999999998</v>
      </c>
      <c r="S1003" s="61">
        <f t="shared" si="829"/>
        <v>36.656999999999996</v>
      </c>
      <c r="T1003" s="61">
        <f t="shared" si="829"/>
        <v>34.11</v>
      </c>
      <c r="U1003" s="61">
        <f t="shared" si="829"/>
        <v>24.756</v>
      </c>
      <c r="V1003" s="61">
        <f t="shared" si="829"/>
        <v>18.648</v>
      </c>
      <c r="W1003" s="61">
        <f t="shared" si="850"/>
        <v>21.251999999999999</v>
      </c>
      <c r="X1003" s="61">
        <f t="shared" si="850"/>
        <v>19.821000000000002</v>
      </c>
      <c r="Y1003" s="61">
        <f t="shared" si="850"/>
        <v>21.195</v>
      </c>
      <c r="Z1003" s="61">
        <f t="shared" si="850"/>
        <v>31.326000000000001</v>
      </c>
      <c r="AA1003" s="61">
        <f t="shared" si="850"/>
        <v>39.542999999999999</v>
      </c>
      <c r="AB1003" s="61">
        <f t="shared" si="850"/>
        <v>35.909999999999997</v>
      </c>
    </row>
    <row r="1004" spans="1:28" ht="16.5" hidden="1" thickBot="1" x14ac:dyDescent="0.3">
      <c r="A1004" s="202" t="s">
        <v>12</v>
      </c>
      <c r="B1004" s="353" t="s">
        <v>291</v>
      </c>
      <c r="C1004" s="354"/>
      <c r="D1004" s="183">
        <f>Пр.6!C72</f>
        <v>32925</v>
      </c>
      <c r="E1004" s="183">
        <f>Пр.6!D72</f>
        <v>16527</v>
      </c>
      <c r="F1004" s="183">
        <f>Пр.6!E72</f>
        <v>18862</v>
      </c>
      <c r="G1004" s="183">
        <f>Пр.6!F72</f>
        <v>20298</v>
      </c>
      <c r="H1004" s="183">
        <f>Пр.6!G72</f>
        <v>19627</v>
      </c>
      <c r="I1004" s="183">
        <f>Пр.6!H72</f>
        <v>14124</v>
      </c>
      <c r="J1004" s="183">
        <f>Пр.6!I72</f>
        <v>18683</v>
      </c>
      <c r="K1004" s="183">
        <f>Пр.6!J72</f>
        <v>16773</v>
      </c>
      <c r="L1004" s="183">
        <f>Пр.6!K72</f>
        <v>15455</v>
      </c>
      <c r="M1004" s="183">
        <f>Пр.6!L72</f>
        <v>9768</v>
      </c>
      <c r="N1004" s="183">
        <f>Пр.6!M72</f>
        <v>23174</v>
      </c>
      <c r="O1004" s="183">
        <f>Пр.6!N72</f>
        <v>28460</v>
      </c>
      <c r="P1004" s="206">
        <v>2023</v>
      </c>
      <c r="Q1004" s="61">
        <f t="shared" si="829"/>
        <v>32.924999999999997</v>
      </c>
      <c r="R1004" s="61">
        <f t="shared" si="829"/>
        <v>16.527000000000001</v>
      </c>
      <c r="S1004" s="61">
        <f t="shared" si="829"/>
        <v>18.861999999999998</v>
      </c>
      <c r="T1004" s="61">
        <f t="shared" si="829"/>
        <v>20.297999999999998</v>
      </c>
      <c r="U1004" s="61">
        <f t="shared" si="829"/>
        <v>19.626999999999999</v>
      </c>
      <c r="V1004" s="61">
        <f t="shared" si="829"/>
        <v>14.124000000000001</v>
      </c>
      <c r="W1004" s="61">
        <f t="shared" si="850"/>
        <v>18.683</v>
      </c>
      <c r="X1004" s="61">
        <f t="shared" si="850"/>
        <v>16.773</v>
      </c>
      <c r="Y1004" s="61">
        <f t="shared" si="850"/>
        <v>15.455</v>
      </c>
      <c r="Z1004" s="61">
        <f t="shared" si="850"/>
        <v>9.7680000000000007</v>
      </c>
      <c r="AA1004" s="61">
        <f t="shared" si="850"/>
        <v>23.173999999999999</v>
      </c>
      <c r="AB1004" s="61">
        <f t="shared" si="850"/>
        <v>28.46</v>
      </c>
    </row>
    <row r="1005" spans="1:28" ht="33" hidden="1" customHeight="1" thickBot="1" x14ac:dyDescent="0.3">
      <c r="A1005" s="202" t="s">
        <v>13</v>
      </c>
      <c r="B1005" s="344" t="s">
        <v>292</v>
      </c>
      <c r="C1005" s="345"/>
      <c r="D1005" s="188">
        <f>D1003-D1004</f>
        <v>9225</v>
      </c>
      <c r="E1005" s="188">
        <f t="shared" ref="E1005:O1005" si="859">E1003-E1004</f>
        <v>21739</v>
      </c>
      <c r="F1005" s="188">
        <f t="shared" si="859"/>
        <v>17795</v>
      </c>
      <c r="G1005" s="188">
        <f t="shared" si="859"/>
        <v>13812</v>
      </c>
      <c r="H1005" s="188">
        <f t="shared" si="859"/>
        <v>5129</v>
      </c>
      <c r="I1005" s="188">
        <f t="shared" si="859"/>
        <v>4524</v>
      </c>
      <c r="J1005" s="188">
        <f t="shared" si="859"/>
        <v>2569</v>
      </c>
      <c r="K1005" s="188">
        <f t="shared" si="859"/>
        <v>3048</v>
      </c>
      <c r="L1005" s="188">
        <f t="shared" si="859"/>
        <v>5740</v>
      </c>
      <c r="M1005" s="188">
        <f t="shared" si="859"/>
        <v>21558</v>
      </c>
      <c r="N1005" s="188">
        <f t="shared" si="859"/>
        <v>16369</v>
      </c>
      <c r="O1005" s="188">
        <f t="shared" si="859"/>
        <v>7450</v>
      </c>
      <c r="P1005" s="206">
        <v>2023</v>
      </c>
      <c r="Q1005" s="61">
        <f t="shared" si="829"/>
        <v>9.2249999999999996</v>
      </c>
      <c r="R1005" s="61">
        <f t="shared" si="829"/>
        <v>21.739000000000001</v>
      </c>
      <c r="S1005" s="61">
        <f t="shared" si="829"/>
        <v>17.795000000000002</v>
      </c>
      <c r="T1005" s="61">
        <f t="shared" si="829"/>
        <v>13.811999999999999</v>
      </c>
      <c r="U1005" s="61">
        <f t="shared" si="829"/>
        <v>5.1289999999999996</v>
      </c>
      <c r="V1005" s="61">
        <f t="shared" si="829"/>
        <v>4.524</v>
      </c>
      <c r="W1005" s="61">
        <f t="shared" si="850"/>
        <v>2.569</v>
      </c>
      <c r="X1005" s="61">
        <f t="shared" si="850"/>
        <v>3.048</v>
      </c>
      <c r="Y1005" s="61">
        <f t="shared" si="850"/>
        <v>5.74</v>
      </c>
      <c r="Z1005" s="61">
        <f t="shared" si="850"/>
        <v>21.558</v>
      </c>
      <c r="AA1005" s="61">
        <f t="shared" si="850"/>
        <v>16.369</v>
      </c>
      <c r="AB1005" s="61">
        <f t="shared" si="850"/>
        <v>7.45</v>
      </c>
    </row>
    <row r="1006" spans="1:28" ht="36" hidden="1" customHeight="1" thickBot="1" x14ac:dyDescent="0.3">
      <c r="A1006" s="202" t="s">
        <v>14</v>
      </c>
      <c r="B1006" s="344" t="s">
        <v>27</v>
      </c>
      <c r="C1006" s="345"/>
      <c r="D1006" s="181">
        <f>D1005/D1003</f>
        <v>0.2188612099644128</v>
      </c>
      <c r="E1006" s="181">
        <f t="shared" ref="E1006:O1006" si="860">E1005/E1003</f>
        <v>0.56810223174619767</v>
      </c>
      <c r="F1006" s="181">
        <f t="shared" si="860"/>
        <v>0.48544616307935728</v>
      </c>
      <c r="G1006" s="181">
        <f t="shared" si="860"/>
        <v>0.40492524186455586</v>
      </c>
      <c r="H1006" s="181">
        <f t="shared" si="860"/>
        <v>0.20718209726934886</v>
      </c>
      <c r="I1006" s="181">
        <f t="shared" si="860"/>
        <v>0.2425997425997426</v>
      </c>
      <c r="J1006" s="181">
        <f t="shared" si="860"/>
        <v>0.12088274044795784</v>
      </c>
      <c r="K1006" s="181">
        <f t="shared" si="860"/>
        <v>0.1537762978658998</v>
      </c>
      <c r="L1006" s="181">
        <f t="shared" si="860"/>
        <v>0.27081858928992686</v>
      </c>
      <c r="M1006" s="181">
        <f t="shared" si="860"/>
        <v>0.68818234054778782</v>
      </c>
      <c r="N1006" s="181">
        <f t="shared" si="860"/>
        <v>0.41395442935538529</v>
      </c>
      <c r="O1006" s="181">
        <f t="shared" si="860"/>
        <v>0.20746310219994429</v>
      </c>
      <c r="P1006" s="206">
        <v>2023</v>
      </c>
      <c r="Q1006" s="61">
        <f t="shared" si="829"/>
        <v>2.1886120996441279E-4</v>
      </c>
      <c r="R1006" s="61">
        <f t="shared" si="829"/>
        <v>5.6810223174619766E-4</v>
      </c>
      <c r="S1006" s="61">
        <f t="shared" si="829"/>
        <v>4.8544616307935731E-4</v>
      </c>
      <c r="T1006" s="61">
        <f t="shared" si="829"/>
        <v>4.0492524186455588E-4</v>
      </c>
      <c r="U1006" s="61">
        <f t="shared" si="829"/>
        <v>2.0718209726934886E-4</v>
      </c>
      <c r="V1006" s="61">
        <f t="shared" si="829"/>
        <v>2.425997425997426E-4</v>
      </c>
      <c r="W1006" s="61">
        <f t="shared" si="850"/>
        <v>1.2088274044795784E-4</v>
      </c>
      <c r="X1006" s="61">
        <f t="shared" si="850"/>
        <v>1.5377629786589981E-4</v>
      </c>
      <c r="Y1006" s="61">
        <f t="shared" si="850"/>
        <v>2.7081858928992684E-4</v>
      </c>
      <c r="Z1006" s="61">
        <f t="shared" si="850"/>
        <v>6.8818234054778785E-4</v>
      </c>
      <c r="AA1006" s="61">
        <f t="shared" si="850"/>
        <v>4.139544293553853E-4</v>
      </c>
      <c r="AB1006" s="61">
        <f t="shared" si="850"/>
        <v>2.074631021999443E-4</v>
      </c>
    </row>
    <row r="1007" spans="1:28" ht="81.75" hidden="1" customHeight="1" thickBot="1" x14ac:dyDescent="0.3">
      <c r="A1007" s="202" t="s">
        <v>28</v>
      </c>
      <c r="B1007" s="344" t="s">
        <v>29</v>
      </c>
      <c r="C1007" s="345"/>
      <c r="D1007" s="174">
        <v>3.7071141797564278</v>
      </c>
      <c r="E1007" s="174">
        <v>3.7071141797564278</v>
      </c>
      <c r="F1007" s="174">
        <v>3.7071141797564278</v>
      </c>
      <c r="G1007" s="174">
        <v>3.7071141797564278</v>
      </c>
      <c r="H1007" s="174">
        <v>3.7071141797564278</v>
      </c>
      <c r="I1007" s="174">
        <v>3.7071141797564278</v>
      </c>
      <c r="J1007" s="174">
        <v>3.7071141797564278</v>
      </c>
      <c r="K1007" s="174">
        <v>3.7071141797564278</v>
      </c>
      <c r="L1007" s="174">
        <v>3.7071141797564278</v>
      </c>
      <c r="M1007" s="174">
        <v>3.7071141797564278</v>
      </c>
      <c r="N1007" s="174">
        <v>3.7071141797564278</v>
      </c>
      <c r="O1007" s="174">
        <v>3.7071141797564278</v>
      </c>
      <c r="P1007" s="206">
        <v>2023</v>
      </c>
      <c r="Q1007" s="61">
        <f t="shared" si="829"/>
        <v>3.7071141797564277E-3</v>
      </c>
      <c r="R1007" s="61">
        <f t="shared" si="829"/>
        <v>3.7071141797564277E-3</v>
      </c>
      <c r="S1007" s="61">
        <f t="shared" si="829"/>
        <v>3.7071141797564277E-3</v>
      </c>
      <c r="T1007" s="61">
        <f t="shared" si="829"/>
        <v>3.7071141797564277E-3</v>
      </c>
      <c r="U1007" s="61">
        <f t="shared" si="829"/>
        <v>3.7071141797564277E-3</v>
      </c>
      <c r="V1007" s="61">
        <f t="shared" si="829"/>
        <v>3.7071141797564277E-3</v>
      </c>
      <c r="W1007" s="61">
        <f t="shared" si="850"/>
        <v>3.7071141797564277E-3</v>
      </c>
      <c r="X1007" s="61">
        <f t="shared" si="850"/>
        <v>3.7071141797564277E-3</v>
      </c>
      <c r="Y1007" s="61">
        <f t="shared" si="850"/>
        <v>3.7071141797564277E-3</v>
      </c>
      <c r="Z1007" s="61">
        <f t="shared" si="850"/>
        <v>3.7071141797564277E-3</v>
      </c>
      <c r="AA1007" s="61">
        <f t="shared" si="850"/>
        <v>3.7071141797564277E-3</v>
      </c>
      <c r="AB1007" s="61">
        <f t="shared" si="850"/>
        <v>3.7071141797564277E-3</v>
      </c>
    </row>
    <row r="1008" spans="1:28" ht="51" hidden="1" customHeight="1" thickBot="1" x14ac:dyDescent="0.3">
      <c r="A1008" s="202" t="s">
        <v>30</v>
      </c>
      <c r="B1008" s="344" t="s">
        <v>31</v>
      </c>
      <c r="C1008" s="345"/>
      <c r="D1008" s="182">
        <f>D1006</f>
        <v>0.2188612099644128</v>
      </c>
      <c r="E1008" s="182">
        <f t="shared" ref="E1008:I1008" si="861">E1006</f>
        <v>0.56810223174619767</v>
      </c>
      <c r="F1008" s="182">
        <f t="shared" si="861"/>
        <v>0.48544616307935728</v>
      </c>
      <c r="G1008" s="182">
        <f t="shared" si="861"/>
        <v>0.40492524186455586</v>
      </c>
      <c r="H1008" s="182">
        <f t="shared" si="861"/>
        <v>0.20718209726934886</v>
      </c>
      <c r="I1008" s="182">
        <f t="shared" si="861"/>
        <v>0.2425997425997426</v>
      </c>
      <c r="J1008" s="182">
        <f t="shared" ref="J1008:O1008" si="862">J1006-8.6072404541448%</f>
        <v>3.4810335906509837E-2</v>
      </c>
      <c r="K1008" s="182">
        <f t="shared" si="862"/>
        <v>6.77038933244518E-2</v>
      </c>
      <c r="L1008" s="182">
        <f t="shared" si="862"/>
        <v>0.18474618474847887</v>
      </c>
      <c r="M1008" s="182">
        <f t="shared" si="862"/>
        <v>0.60210993600633977</v>
      </c>
      <c r="N1008" s="182">
        <f t="shared" si="862"/>
        <v>0.3278820248139373</v>
      </c>
      <c r="O1008" s="182">
        <f t="shared" si="862"/>
        <v>0.12139069765849629</v>
      </c>
      <c r="P1008" s="206">
        <v>2023</v>
      </c>
      <c r="Q1008" s="61">
        <f t="shared" si="829"/>
        <v>2.1886120996441279E-4</v>
      </c>
      <c r="R1008" s="61">
        <f t="shared" si="829"/>
        <v>5.6810223174619766E-4</v>
      </c>
      <c r="S1008" s="61">
        <f t="shared" si="829"/>
        <v>4.8544616307935731E-4</v>
      </c>
      <c r="T1008" s="61">
        <f t="shared" si="829"/>
        <v>4.0492524186455588E-4</v>
      </c>
      <c r="U1008" s="61">
        <f t="shared" si="829"/>
        <v>2.0718209726934886E-4</v>
      </c>
      <c r="V1008" s="61">
        <f t="shared" si="829"/>
        <v>2.425997425997426E-4</v>
      </c>
      <c r="W1008" s="61">
        <f t="shared" si="850"/>
        <v>3.4810335906509836E-5</v>
      </c>
      <c r="X1008" s="61">
        <f t="shared" si="850"/>
        <v>6.7703893324451805E-5</v>
      </c>
      <c r="Y1008" s="61">
        <f t="shared" si="850"/>
        <v>1.8474618474847887E-4</v>
      </c>
      <c r="Z1008" s="61">
        <f t="shared" si="850"/>
        <v>6.021099360063398E-4</v>
      </c>
      <c r="AA1008" s="61">
        <f t="shared" si="850"/>
        <v>3.278820248139373E-4</v>
      </c>
      <c r="AB1008" s="61">
        <f t="shared" si="850"/>
        <v>1.213906976584963E-4</v>
      </c>
    </row>
    <row r="1009" spans="1:28" ht="83.25" hidden="1" customHeight="1" thickBot="1" x14ac:dyDescent="0.3">
      <c r="A1009" s="202" t="s">
        <v>32</v>
      </c>
      <c r="B1009" s="344" t="s">
        <v>33</v>
      </c>
      <c r="C1009" s="345"/>
      <c r="D1009" s="183">
        <f>ROUND((D1006-D1008)*D1003,0)</f>
        <v>0</v>
      </c>
      <c r="E1009" s="183">
        <f t="shared" ref="E1009:G1009" si="863">ROUND((E1006-E1008)*E1003,0)</f>
        <v>0</v>
      </c>
      <c r="F1009" s="183">
        <f t="shared" si="863"/>
        <v>0</v>
      </c>
      <c r="G1009" s="183">
        <f t="shared" si="863"/>
        <v>0</v>
      </c>
      <c r="H1009" s="183">
        <f>ROUND((H1006-H1008)*H1003,0)</f>
        <v>0</v>
      </c>
      <c r="I1009" s="183">
        <f>ROUND((I1006-I1008)*I1003,0)</f>
        <v>0</v>
      </c>
      <c r="J1009" s="183">
        <f t="shared" ref="J1009:L1009" si="864">ROUND((J1006-J1008)*J1003,0)</f>
        <v>1829</v>
      </c>
      <c r="K1009" s="183">
        <f t="shared" si="864"/>
        <v>1706</v>
      </c>
      <c r="L1009" s="183">
        <f t="shared" si="864"/>
        <v>1824</v>
      </c>
      <c r="M1009" s="183">
        <f t="shared" ref="M1009:O1009" si="865">ROUND(M1008*M1003,0)</f>
        <v>18862</v>
      </c>
      <c r="N1009" s="183">
        <f t="shared" si="865"/>
        <v>12965</v>
      </c>
      <c r="O1009" s="183">
        <f t="shared" si="865"/>
        <v>4359</v>
      </c>
      <c r="P1009" s="206">
        <v>2023</v>
      </c>
      <c r="Q1009" s="61">
        <f t="shared" si="829"/>
        <v>0</v>
      </c>
      <c r="R1009" s="61">
        <f t="shared" si="829"/>
        <v>0</v>
      </c>
      <c r="S1009" s="61">
        <f t="shared" si="829"/>
        <v>0</v>
      </c>
      <c r="T1009" s="61">
        <f t="shared" si="829"/>
        <v>0</v>
      </c>
      <c r="U1009" s="61">
        <f t="shared" si="829"/>
        <v>0</v>
      </c>
      <c r="V1009" s="61">
        <f t="shared" si="829"/>
        <v>0</v>
      </c>
      <c r="W1009" s="61">
        <f t="shared" si="850"/>
        <v>1.829</v>
      </c>
      <c r="X1009" s="61">
        <f t="shared" si="850"/>
        <v>1.706</v>
      </c>
      <c r="Y1009" s="61">
        <f t="shared" si="850"/>
        <v>1.8240000000000001</v>
      </c>
      <c r="Z1009" s="61">
        <f t="shared" si="850"/>
        <v>18.861999999999998</v>
      </c>
      <c r="AA1009" s="61">
        <f t="shared" si="850"/>
        <v>12.965</v>
      </c>
      <c r="AB1009" s="61">
        <f t="shared" si="850"/>
        <v>4.359</v>
      </c>
    </row>
    <row r="1010" spans="1:28" ht="53.25" hidden="1" customHeight="1" thickBot="1" x14ac:dyDescent="0.3">
      <c r="A1010" s="202" t="s">
        <v>34</v>
      </c>
      <c r="B1010" s="344" t="s">
        <v>35</v>
      </c>
      <c r="C1010" s="345"/>
      <c r="D1010" s="184">
        <f>D1007*D1009</f>
        <v>0</v>
      </c>
      <c r="E1010" s="185">
        <f t="shared" ref="E1010:O1010" si="866">E1007*E1009</f>
        <v>0</v>
      </c>
      <c r="F1010" s="185">
        <f t="shared" si="866"/>
        <v>0</v>
      </c>
      <c r="G1010" s="185">
        <f t="shared" si="866"/>
        <v>0</v>
      </c>
      <c r="H1010" s="185">
        <f t="shared" si="866"/>
        <v>0</v>
      </c>
      <c r="I1010" s="185">
        <f t="shared" si="866"/>
        <v>0</v>
      </c>
      <c r="J1010" s="185">
        <f t="shared" si="866"/>
        <v>6780.3118347745067</v>
      </c>
      <c r="K1010" s="185">
        <f t="shared" si="866"/>
        <v>6324.3367906644662</v>
      </c>
      <c r="L1010" s="185">
        <f t="shared" si="866"/>
        <v>6761.776263875724</v>
      </c>
      <c r="M1010" s="185">
        <f t="shared" si="866"/>
        <v>69923.587658565739</v>
      </c>
      <c r="N1010" s="185">
        <f t="shared" si="866"/>
        <v>48062.735340542087</v>
      </c>
      <c r="O1010" s="186">
        <f t="shared" si="866"/>
        <v>16159.310709558269</v>
      </c>
      <c r="P1010" s="206">
        <v>2023</v>
      </c>
      <c r="Q1010" s="61">
        <f t="shared" si="829"/>
        <v>0</v>
      </c>
      <c r="R1010" s="61">
        <f t="shared" si="829"/>
        <v>0</v>
      </c>
      <c r="S1010" s="61">
        <f t="shared" si="829"/>
        <v>0</v>
      </c>
      <c r="T1010" s="61">
        <f t="shared" si="829"/>
        <v>0</v>
      </c>
      <c r="U1010" s="61">
        <f t="shared" si="829"/>
        <v>0</v>
      </c>
      <c r="V1010" s="61">
        <f t="shared" si="829"/>
        <v>0</v>
      </c>
      <c r="W1010" s="61">
        <f t="shared" si="850"/>
        <v>6.7803118347745066</v>
      </c>
      <c r="X1010" s="61">
        <f t="shared" si="850"/>
        <v>6.3243367906644661</v>
      </c>
      <c r="Y1010" s="61">
        <f t="shared" si="850"/>
        <v>6.7617762638757242</v>
      </c>
      <c r="Z1010" s="61">
        <f t="shared" si="850"/>
        <v>69.923587658565737</v>
      </c>
      <c r="AA1010" s="61">
        <f t="shared" si="850"/>
        <v>48.062735340542091</v>
      </c>
      <c r="AB1010" s="61">
        <f t="shared" si="850"/>
        <v>16.15931070955827</v>
      </c>
    </row>
    <row r="1011" spans="1:28" ht="48.75" hidden="1" customHeight="1" thickBot="1" x14ac:dyDescent="0.3">
      <c r="A1011" s="202" t="s">
        <v>36</v>
      </c>
      <c r="B1011" s="344" t="s">
        <v>37</v>
      </c>
      <c r="C1011" s="345"/>
      <c r="D1011" s="184">
        <f>ROUND(D1010*0.9,2)</f>
        <v>0</v>
      </c>
      <c r="E1011" s="185">
        <f t="shared" ref="E1011:O1011" si="867">ROUND(E1010*0.9,2)</f>
        <v>0</v>
      </c>
      <c r="F1011" s="185">
        <f t="shared" si="867"/>
        <v>0</v>
      </c>
      <c r="G1011" s="185">
        <f t="shared" si="867"/>
        <v>0</v>
      </c>
      <c r="H1011" s="185">
        <f t="shared" si="867"/>
        <v>0</v>
      </c>
      <c r="I1011" s="185">
        <f t="shared" si="867"/>
        <v>0</v>
      </c>
      <c r="J1011" s="185">
        <f t="shared" si="867"/>
        <v>6102.28</v>
      </c>
      <c r="K1011" s="185">
        <f t="shared" si="867"/>
        <v>5691.9</v>
      </c>
      <c r="L1011" s="185">
        <f t="shared" si="867"/>
        <v>6085.6</v>
      </c>
      <c r="M1011" s="185">
        <f t="shared" si="867"/>
        <v>62931.23</v>
      </c>
      <c r="N1011" s="185">
        <f t="shared" si="867"/>
        <v>43256.46</v>
      </c>
      <c r="O1011" s="186">
        <f t="shared" si="867"/>
        <v>14543.38</v>
      </c>
      <c r="P1011" s="206">
        <v>2023</v>
      </c>
      <c r="Q1011" s="61">
        <f t="shared" si="829"/>
        <v>0</v>
      </c>
      <c r="R1011" s="61">
        <f t="shared" si="829"/>
        <v>0</v>
      </c>
      <c r="S1011" s="61">
        <f t="shared" si="829"/>
        <v>0</v>
      </c>
      <c r="T1011" s="61">
        <f t="shared" si="829"/>
        <v>0</v>
      </c>
      <c r="U1011" s="61">
        <f t="shared" si="829"/>
        <v>0</v>
      </c>
      <c r="V1011" s="61">
        <f t="shared" si="829"/>
        <v>0</v>
      </c>
      <c r="W1011" s="61">
        <f t="shared" si="850"/>
        <v>6.1022799999999995</v>
      </c>
      <c r="X1011" s="61">
        <f t="shared" si="850"/>
        <v>5.6918999999999995</v>
      </c>
      <c r="Y1011" s="61">
        <f t="shared" si="850"/>
        <v>6.0856000000000003</v>
      </c>
      <c r="Z1011" s="61">
        <f t="shared" si="850"/>
        <v>62.931230000000006</v>
      </c>
      <c r="AA1011" s="61">
        <f t="shared" si="850"/>
        <v>43.256459999999997</v>
      </c>
      <c r="AB1011" s="61">
        <f t="shared" si="850"/>
        <v>14.543379999999999</v>
      </c>
    </row>
    <row r="1012" spans="1:28" ht="20.25" hidden="1" customHeight="1" thickBot="1" x14ac:dyDescent="0.35">
      <c r="A1012" s="346" t="str">
        <f>A1001</f>
        <v>Объект 11:</v>
      </c>
      <c r="B1012" s="347"/>
      <c r="C1012" s="43"/>
      <c r="D1012" s="348" t="str">
        <f t="shared" ref="D1012" si="868">D1001</f>
        <v>Яч.№7 Красная Роза; Яч.№8 Совхоз Правда</v>
      </c>
      <c r="E1012" s="349"/>
      <c r="F1012" s="349"/>
      <c r="G1012" s="349"/>
      <c r="H1012" s="349"/>
      <c r="I1012" s="349"/>
      <c r="J1012" s="349"/>
      <c r="K1012" s="349"/>
      <c r="L1012" s="349"/>
      <c r="M1012" s="349"/>
      <c r="N1012" s="349"/>
      <c r="O1012" s="350"/>
      <c r="P1012" s="208">
        <v>2024</v>
      </c>
      <c r="Q1012" s="61" t="e">
        <f t="shared" si="829"/>
        <v>#VALUE!</v>
      </c>
      <c r="R1012" s="61">
        <f t="shared" si="829"/>
        <v>0</v>
      </c>
      <c r="S1012" s="61">
        <f t="shared" si="829"/>
        <v>0</v>
      </c>
      <c r="T1012" s="61">
        <f t="shared" si="829"/>
        <v>0</v>
      </c>
      <c r="U1012" s="61">
        <f t="shared" si="829"/>
        <v>0</v>
      </c>
      <c r="V1012" s="61">
        <f t="shared" si="829"/>
        <v>0</v>
      </c>
      <c r="W1012" s="61">
        <f t="shared" si="850"/>
        <v>0</v>
      </c>
      <c r="X1012" s="61">
        <f t="shared" si="850"/>
        <v>0</v>
      </c>
      <c r="Y1012" s="61">
        <f t="shared" si="850"/>
        <v>0</v>
      </c>
      <c r="Z1012" s="61">
        <f t="shared" si="850"/>
        <v>0</v>
      </c>
      <c r="AA1012" s="61">
        <f t="shared" si="850"/>
        <v>0</v>
      </c>
      <c r="AB1012" s="61">
        <f t="shared" si="850"/>
        <v>0</v>
      </c>
    </row>
    <row r="1013" spans="1:28" ht="19.5" hidden="1" thickBot="1" x14ac:dyDescent="0.35">
      <c r="A1013" s="351" t="s">
        <v>295</v>
      </c>
      <c r="B1013" s="352"/>
      <c r="C1013" s="352"/>
      <c r="D1013" s="352"/>
      <c r="E1013" s="352"/>
      <c r="F1013" s="352"/>
      <c r="G1013" s="352"/>
      <c r="H1013" s="352"/>
      <c r="I1013" s="352"/>
      <c r="J1013" s="352"/>
      <c r="K1013" s="352"/>
      <c r="L1013" s="352"/>
      <c r="M1013" s="352"/>
      <c r="N1013" s="352"/>
      <c r="O1013" s="352"/>
      <c r="P1013" s="208">
        <v>2024</v>
      </c>
      <c r="Q1013" s="61">
        <f t="shared" si="829"/>
        <v>0</v>
      </c>
      <c r="R1013" s="61">
        <f t="shared" si="829"/>
        <v>0</v>
      </c>
      <c r="S1013" s="61">
        <f t="shared" si="829"/>
        <v>0</v>
      </c>
      <c r="T1013" s="61">
        <f t="shared" si="829"/>
        <v>0</v>
      </c>
      <c r="U1013" s="61">
        <f t="shared" si="829"/>
        <v>0</v>
      </c>
      <c r="V1013" s="61">
        <f t="shared" si="829"/>
        <v>0</v>
      </c>
      <c r="W1013" s="61">
        <f t="shared" si="850"/>
        <v>0</v>
      </c>
      <c r="X1013" s="61">
        <f t="shared" si="850"/>
        <v>0</v>
      </c>
      <c r="Y1013" s="61">
        <f t="shared" si="850"/>
        <v>0</v>
      </c>
      <c r="Z1013" s="61">
        <f t="shared" si="850"/>
        <v>0</v>
      </c>
      <c r="AA1013" s="61">
        <f t="shared" si="850"/>
        <v>0</v>
      </c>
      <c r="AB1013" s="61">
        <f t="shared" si="850"/>
        <v>0</v>
      </c>
    </row>
    <row r="1014" spans="1:28" s="41" customFormat="1" ht="29.25" hidden="1" customHeight="1" thickBot="1" x14ac:dyDescent="0.35">
      <c r="A1014" s="202" t="s">
        <v>11</v>
      </c>
      <c r="B1014" s="344" t="s">
        <v>293</v>
      </c>
      <c r="C1014" s="345"/>
      <c r="D1014" s="183">
        <f>D1003</f>
        <v>42150</v>
      </c>
      <c r="E1014" s="183">
        <f t="shared" ref="E1014:O1015" si="869">E1003</f>
        <v>38266</v>
      </c>
      <c r="F1014" s="183">
        <f t="shared" si="869"/>
        <v>36657</v>
      </c>
      <c r="G1014" s="183">
        <f t="shared" si="869"/>
        <v>34110</v>
      </c>
      <c r="H1014" s="183">
        <f t="shared" si="869"/>
        <v>24756</v>
      </c>
      <c r="I1014" s="183">
        <f t="shared" si="869"/>
        <v>18648</v>
      </c>
      <c r="J1014" s="183">
        <f t="shared" si="869"/>
        <v>21252</v>
      </c>
      <c r="K1014" s="183">
        <f t="shared" si="869"/>
        <v>19821</v>
      </c>
      <c r="L1014" s="183">
        <f t="shared" si="869"/>
        <v>21195</v>
      </c>
      <c r="M1014" s="183">
        <f t="shared" si="869"/>
        <v>31326</v>
      </c>
      <c r="N1014" s="183">
        <f t="shared" si="869"/>
        <v>39543</v>
      </c>
      <c r="O1014" s="183">
        <f t="shared" si="869"/>
        <v>35910</v>
      </c>
      <c r="P1014" s="208">
        <v>2024</v>
      </c>
      <c r="Q1014" s="61">
        <f t="shared" si="829"/>
        <v>42.15</v>
      </c>
      <c r="R1014" s="61">
        <f t="shared" si="829"/>
        <v>38.265999999999998</v>
      </c>
      <c r="S1014" s="61">
        <f t="shared" si="829"/>
        <v>36.656999999999996</v>
      </c>
      <c r="T1014" s="61">
        <f t="shared" si="829"/>
        <v>34.11</v>
      </c>
      <c r="U1014" s="61">
        <f t="shared" si="829"/>
        <v>24.756</v>
      </c>
      <c r="V1014" s="61">
        <f t="shared" si="829"/>
        <v>18.648</v>
      </c>
      <c r="W1014" s="61">
        <f t="shared" si="850"/>
        <v>21.251999999999999</v>
      </c>
      <c r="X1014" s="61">
        <f t="shared" si="850"/>
        <v>19.821000000000002</v>
      </c>
      <c r="Y1014" s="61">
        <f t="shared" si="850"/>
        <v>21.195</v>
      </c>
      <c r="Z1014" s="61">
        <f t="shared" si="850"/>
        <v>31.326000000000001</v>
      </c>
      <c r="AA1014" s="61">
        <f t="shared" si="850"/>
        <v>39.542999999999999</v>
      </c>
      <c r="AB1014" s="61">
        <f t="shared" si="850"/>
        <v>35.909999999999997</v>
      </c>
    </row>
    <row r="1015" spans="1:28" ht="19.5" hidden="1" thickBot="1" x14ac:dyDescent="0.35">
      <c r="A1015" s="202" t="s">
        <v>12</v>
      </c>
      <c r="B1015" s="353" t="s">
        <v>291</v>
      </c>
      <c r="C1015" s="354"/>
      <c r="D1015" s="183">
        <f>D1004</f>
        <v>32925</v>
      </c>
      <c r="E1015" s="183">
        <f t="shared" si="869"/>
        <v>16527</v>
      </c>
      <c r="F1015" s="183">
        <f t="shared" si="869"/>
        <v>18862</v>
      </c>
      <c r="G1015" s="183">
        <f t="shared" si="869"/>
        <v>20298</v>
      </c>
      <c r="H1015" s="183">
        <f t="shared" si="869"/>
        <v>19627</v>
      </c>
      <c r="I1015" s="183">
        <f t="shared" si="869"/>
        <v>14124</v>
      </c>
      <c r="J1015" s="183">
        <f t="shared" si="869"/>
        <v>18683</v>
      </c>
      <c r="K1015" s="183">
        <f t="shared" si="869"/>
        <v>16773</v>
      </c>
      <c r="L1015" s="183">
        <f t="shared" si="869"/>
        <v>15455</v>
      </c>
      <c r="M1015" s="183">
        <f t="shared" si="869"/>
        <v>9768</v>
      </c>
      <c r="N1015" s="183">
        <f t="shared" si="869"/>
        <v>23174</v>
      </c>
      <c r="O1015" s="183">
        <f t="shared" si="869"/>
        <v>28460</v>
      </c>
      <c r="P1015" s="208">
        <v>2024</v>
      </c>
      <c r="Q1015" s="61">
        <f t="shared" si="829"/>
        <v>32.924999999999997</v>
      </c>
      <c r="R1015" s="61">
        <f t="shared" si="829"/>
        <v>16.527000000000001</v>
      </c>
      <c r="S1015" s="61">
        <f t="shared" si="829"/>
        <v>18.861999999999998</v>
      </c>
      <c r="T1015" s="61">
        <f t="shared" si="829"/>
        <v>20.297999999999998</v>
      </c>
      <c r="U1015" s="61">
        <f t="shared" si="829"/>
        <v>19.626999999999999</v>
      </c>
      <c r="V1015" s="61">
        <f t="shared" si="829"/>
        <v>14.124000000000001</v>
      </c>
      <c r="W1015" s="61">
        <f t="shared" si="850"/>
        <v>18.683</v>
      </c>
      <c r="X1015" s="61">
        <f t="shared" si="850"/>
        <v>16.773</v>
      </c>
      <c r="Y1015" s="61">
        <f t="shared" si="850"/>
        <v>15.455</v>
      </c>
      <c r="Z1015" s="61">
        <f t="shared" si="850"/>
        <v>9.7680000000000007</v>
      </c>
      <c r="AA1015" s="61">
        <f t="shared" si="850"/>
        <v>23.173999999999999</v>
      </c>
      <c r="AB1015" s="61">
        <f t="shared" si="850"/>
        <v>28.46</v>
      </c>
    </row>
    <row r="1016" spans="1:28" ht="33" hidden="1" customHeight="1" thickBot="1" x14ac:dyDescent="0.35">
      <c r="A1016" s="202" t="s">
        <v>13</v>
      </c>
      <c r="B1016" s="344" t="s">
        <v>292</v>
      </c>
      <c r="C1016" s="345"/>
      <c r="D1016" s="188">
        <f>D1014-D1015</f>
        <v>9225</v>
      </c>
      <c r="E1016" s="188">
        <f t="shared" ref="E1016:O1016" si="870">E1014-E1015</f>
        <v>21739</v>
      </c>
      <c r="F1016" s="188">
        <f t="shared" si="870"/>
        <v>17795</v>
      </c>
      <c r="G1016" s="188">
        <f t="shared" si="870"/>
        <v>13812</v>
      </c>
      <c r="H1016" s="188">
        <f t="shared" si="870"/>
        <v>5129</v>
      </c>
      <c r="I1016" s="188">
        <f t="shared" si="870"/>
        <v>4524</v>
      </c>
      <c r="J1016" s="188">
        <f t="shared" si="870"/>
        <v>2569</v>
      </c>
      <c r="K1016" s="188">
        <f t="shared" si="870"/>
        <v>3048</v>
      </c>
      <c r="L1016" s="188">
        <f t="shared" si="870"/>
        <v>5740</v>
      </c>
      <c r="M1016" s="188">
        <f t="shared" si="870"/>
        <v>21558</v>
      </c>
      <c r="N1016" s="188">
        <f t="shared" si="870"/>
        <v>16369</v>
      </c>
      <c r="O1016" s="188">
        <f t="shared" si="870"/>
        <v>7450</v>
      </c>
      <c r="P1016" s="208">
        <v>2024</v>
      </c>
      <c r="Q1016" s="61">
        <f t="shared" si="829"/>
        <v>9.2249999999999996</v>
      </c>
      <c r="R1016" s="61">
        <f t="shared" si="829"/>
        <v>21.739000000000001</v>
      </c>
      <c r="S1016" s="61">
        <f t="shared" si="829"/>
        <v>17.795000000000002</v>
      </c>
      <c r="T1016" s="61">
        <f t="shared" si="829"/>
        <v>13.811999999999999</v>
      </c>
      <c r="U1016" s="61">
        <f t="shared" si="829"/>
        <v>5.1289999999999996</v>
      </c>
      <c r="V1016" s="61">
        <f t="shared" si="829"/>
        <v>4.524</v>
      </c>
      <c r="W1016" s="61">
        <f t="shared" si="850"/>
        <v>2.569</v>
      </c>
      <c r="X1016" s="61">
        <f t="shared" si="850"/>
        <v>3.048</v>
      </c>
      <c r="Y1016" s="61">
        <f t="shared" si="850"/>
        <v>5.74</v>
      </c>
      <c r="Z1016" s="61">
        <f t="shared" si="850"/>
        <v>21.558</v>
      </c>
      <c r="AA1016" s="61">
        <f t="shared" si="850"/>
        <v>16.369</v>
      </c>
      <c r="AB1016" s="61">
        <f t="shared" si="850"/>
        <v>7.45</v>
      </c>
    </row>
    <row r="1017" spans="1:28" ht="36" hidden="1" customHeight="1" thickBot="1" x14ac:dyDescent="0.35">
      <c r="A1017" s="202" t="s">
        <v>14</v>
      </c>
      <c r="B1017" s="344" t="s">
        <v>27</v>
      </c>
      <c r="C1017" s="345"/>
      <c r="D1017" s="189">
        <f>D1016/D1014</f>
        <v>0.2188612099644128</v>
      </c>
      <c r="E1017" s="189">
        <f t="shared" ref="E1017:O1017" si="871">E1016/E1014</f>
        <v>0.56810223174619767</v>
      </c>
      <c r="F1017" s="189">
        <f t="shared" si="871"/>
        <v>0.48544616307935728</v>
      </c>
      <c r="G1017" s="189">
        <f t="shared" si="871"/>
        <v>0.40492524186455586</v>
      </c>
      <c r="H1017" s="189">
        <f t="shared" si="871"/>
        <v>0.20718209726934886</v>
      </c>
      <c r="I1017" s="189">
        <f t="shared" si="871"/>
        <v>0.2425997425997426</v>
      </c>
      <c r="J1017" s="189">
        <f t="shared" si="871"/>
        <v>0.12088274044795784</v>
      </c>
      <c r="K1017" s="189">
        <f t="shared" si="871"/>
        <v>0.1537762978658998</v>
      </c>
      <c r="L1017" s="189">
        <f t="shared" si="871"/>
        <v>0.27081858928992686</v>
      </c>
      <c r="M1017" s="189">
        <f t="shared" si="871"/>
        <v>0.68818234054778782</v>
      </c>
      <c r="N1017" s="189">
        <f t="shared" si="871"/>
        <v>0.41395442935538529</v>
      </c>
      <c r="O1017" s="189">
        <f t="shared" si="871"/>
        <v>0.20746310219994429</v>
      </c>
      <c r="P1017" s="208">
        <v>2024</v>
      </c>
      <c r="Q1017" s="61">
        <f t="shared" si="829"/>
        <v>2.1886120996441279E-4</v>
      </c>
      <c r="R1017" s="61">
        <f t="shared" si="829"/>
        <v>5.6810223174619766E-4</v>
      </c>
      <c r="S1017" s="61">
        <f t="shared" si="829"/>
        <v>4.8544616307935731E-4</v>
      </c>
      <c r="T1017" s="61">
        <f t="shared" si="829"/>
        <v>4.0492524186455588E-4</v>
      </c>
      <c r="U1017" s="61">
        <f t="shared" si="829"/>
        <v>2.0718209726934886E-4</v>
      </c>
      <c r="V1017" s="61">
        <f t="shared" si="829"/>
        <v>2.425997425997426E-4</v>
      </c>
      <c r="W1017" s="61">
        <f t="shared" si="850"/>
        <v>1.2088274044795784E-4</v>
      </c>
      <c r="X1017" s="61">
        <f t="shared" si="850"/>
        <v>1.5377629786589981E-4</v>
      </c>
      <c r="Y1017" s="61">
        <f t="shared" si="850"/>
        <v>2.7081858928992684E-4</v>
      </c>
      <c r="Z1017" s="61">
        <f t="shared" si="850"/>
        <v>6.8818234054778785E-4</v>
      </c>
      <c r="AA1017" s="61">
        <f t="shared" si="850"/>
        <v>4.139544293553853E-4</v>
      </c>
      <c r="AB1017" s="61">
        <f t="shared" si="850"/>
        <v>2.074631021999443E-4</v>
      </c>
    </row>
    <row r="1018" spans="1:28" ht="81.75" hidden="1" customHeight="1" thickBot="1" x14ac:dyDescent="0.35">
      <c r="A1018" s="202" t="s">
        <v>28</v>
      </c>
      <c r="B1018" s="344" t="s">
        <v>29</v>
      </c>
      <c r="C1018" s="345"/>
      <c r="D1018" s="187">
        <f t="shared" ref="D1018:O1018" si="872">D919</f>
        <v>3.8692712723611922</v>
      </c>
      <c r="E1018" s="187">
        <f t="shared" si="872"/>
        <v>3.8692712723611922</v>
      </c>
      <c r="F1018" s="187">
        <f t="shared" si="872"/>
        <v>3.8692712723611922</v>
      </c>
      <c r="G1018" s="187">
        <f t="shared" si="872"/>
        <v>3.8692712723611922</v>
      </c>
      <c r="H1018" s="187">
        <f t="shared" si="872"/>
        <v>3.8692712723611922</v>
      </c>
      <c r="I1018" s="187">
        <f t="shared" si="872"/>
        <v>3.8692712723611922</v>
      </c>
      <c r="J1018" s="187">
        <f t="shared" si="872"/>
        <v>3.8692712723611922</v>
      </c>
      <c r="K1018" s="187">
        <f t="shared" si="872"/>
        <v>3.8692712723611922</v>
      </c>
      <c r="L1018" s="187">
        <f t="shared" si="872"/>
        <v>3.8692712723611922</v>
      </c>
      <c r="M1018" s="187">
        <f t="shared" si="872"/>
        <v>3.8692712723611922</v>
      </c>
      <c r="N1018" s="187">
        <f t="shared" si="872"/>
        <v>3.8692712723611922</v>
      </c>
      <c r="O1018" s="187">
        <f t="shared" si="872"/>
        <v>3.8692712723611922</v>
      </c>
      <c r="P1018" s="208">
        <v>2024</v>
      </c>
      <c r="Q1018" s="61">
        <f t="shared" si="829"/>
        <v>3.8692712723611923E-3</v>
      </c>
      <c r="R1018" s="61">
        <f t="shared" si="829"/>
        <v>3.8692712723611923E-3</v>
      </c>
      <c r="S1018" s="61">
        <f t="shared" si="829"/>
        <v>3.8692712723611923E-3</v>
      </c>
      <c r="T1018" s="61">
        <f t="shared" si="829"/>
        <v>3.8692712723611923E-3</v>
      </c>
      <c r="U1018" s="61">
        <f t="shared" si="829"/>
        <v>3.8692712723611923E-3</v>
      </c>
      <c r="V1018" s="61">
        <f t="shared" si="829"/>
        <v>3.8692712723611923E-3</v>
      </c>
      <c r="W1018" s="61">
        <f t="shared" si="850"/>
        <v>3.8692712723611923E-3</v>
      </c>
      <c r="X1018" s="61">
        <f t="shared" si="850"/>
        <v>3.8692712723611923E-3</v>
      </c>
      <c r="Y1018" s="61">
        <f t="shared" si="850"/>
        <v>3.8692712723611923E-3</v>
      </c>
      <c r="Z1018" s="61">
        <f t="shared" si="850"/>
        <v>3.8692712723611923E-3</v>
      </c>
      <c r="AA1018" s="61">
        <f t="shared" si="850"/>
        <v>3.8692712723611923E-3</v>
      </c>
      <c r="AB1018" s="61">
        <f t="shared" si="850"/>
        <v>3.8692712723611923E-3</v>
      </c>
    </row>
    <row r="1019" spans="1:28" ht="51" hidden="1" customHeight="1" thickBot="1" x14ac:dyDescent="0.35">
      <c r="A1019" s="202" t="s">
        <v>30</v>
      </c>
      <c r="B1019" s="344" t="s">
        <v>31</v>
      </c>
      <c r="C1019" s="345"/>
      <c r="D1019" s="182">
        <f>D1017-8.6072404541448%</f>
        <v>0.13278880542296478</v>
      </c>
      <c r="E1019" s="182">
        <f t="shared" ref="E1019:O1019" si="873">E1017-8.6072404541448%</f>
        <v>0.48202982720474968</v>
      </c>
      <c r="F1019" s="182">
        <f t="shared" si="873"/>
        <v>0.3993737585379093</v>
      </c>
      <c r="G1019" s="182">
        <f t="shared" si="873"/>
        <v>0.31885283732310787</v>
      </c>
      <c r="H1019" s="182">
        <f t="shared" si="873"/>
        <v>0.12110969272790086</v>
      </c>
      <c r="I1019" s="182">
        <f t="shared" si="873"/>
        <v>0.15652733805829461</v>
      </c>
      <c r="J1019" s="182">
        <f t="shared" si="873"/>
        <v>3.4810335906509837E-2</v>
      </c>
      <c r="K1019" s="182">
        <f t="shared" si="873"/>
        <v>6.77038933244518E-2</v>
      </c>
      <c r="L1019" s="182">
        <f t="shared" si="873"/>
        <v>0.18474618474847887</v>
      </c>
      <c r="M1019" s="182">
        <f t="shared" si="873"/>
        <v>0.60210993600633977</v>
      </c>
      <c r="N1019" s="182">
        <f t="shared" si="873"/>
        <v>0.3278820248139373</v>
      </c>
      <c r="O1019" s="182">
        <f t="shared" si="873"/>
        <v>0.12139069765849629</v>
      </c>
      <c r="P1019" s="208">
        <v>2024</v>
      </c>
      <c r="Q1019" s="61">
        <f t="shared" si="829"/>
        <v>1.3278880542296479E-4</v>
      </c>
      <c r="R1019" s="61">
        <f t="shared" si="829"/>
        <v>4.8202982720474966E-4</v>
      </c>
      <c r="S1019" s="61">
        <f t="shared" si="829"/>
        <v>3.9937375853790931E-4</v>
      </c>
      <c r="T1019" s="61">
        <f t="shared" si="829"/>
        <v>3.1885283732310788E-4</v>
      </c>
      <c r="U1019" s="61">
        <f t="shared" si="829"/>
        <v>1.2110969272790086E-4</v>
      </c>
      <c r="V1019" s="61">
        <f t="shared" si="829"/>
        <v>1.565273380582946E-4</v>
      </c>
      <c r="W1019" s="61">
        <f t="shared" si="850"/>
        <v>3.4810335906509836E-5</v>
      </c>
      <c r="X1019" s="61">
        <f t="shared" si="850"/>
        <v>6.7703893324451805E-5</v>
      </c>
      <c r="Y1019" s="61">
        <f t="shared" si="850"/>
        <v>1.8474618474847887E-4</v>
      </c>
      <c r="Z1019" s="61">
        <f t="shared" si="850"/>
        <v>6.021099360063398E-4</v>
      </c>
      <c r="AA1019" s="61">
        <f t="shared" si="850"/>
        <v>3.278820248139373E-4</v>
      </c>
      <c r="AB1019" s="61">
        <f t="shared" si="850"/>
        <v>1.213906976584963E-4</v>
      </c>
    </row>
    <row r="1020" spans="1:28" ht="83.25" hidden="1" customHeight="1" thickBot="1" x14ac:dyDescent="0.35">
      <c r="A1020" s="202" t="s">
        <v>32</v>
      </c>
      <c r="B1020" s="344" t="s">
        <v>33</v>
      </c>
      <c r="C1020" s="345"/>
      <c r="D1020" s="183">
        <f>ROUND(D1019*D1014,0)</f>
        <v>5597</v>
      </c>
      <c r="E1020" s="183">
        <f t="shared" ref="E1020:F1020" si="874">ROUND(E1019*E1014,0)</f>
        <v>18445</v>
      </c>
      <c r="F1020" s="183">
        <f t="shared" si="874"/>
        <v>14640</v>
      </c>
      <c r="G1020" s="183">
        <f>ROUND(G1019*G1014,0)</f>
        <v>10876</v>
      </c>
      <c r="H1020" s="183">
        <f t="shared" ref="H1020:O1020" si="875">ROUND(H1019*H1014,0)</f>
        <v>2998</v>
      </c>
      <c r="I1020" s="183">
        <f t="shared" si="875"/>
        <v>2919</v>
      </c>
      <c r="J1020" s="183">
        <f t="shared" si="875"/>
        <v>740</v>
      </c>
      <c r="K1020" s="183">
        <f t="shared" si="875"/>
        <v>1342</v>
      </c>
      <c r="L1020" s="183">
        <f t="shared" si="875"/>
        <v>3916</v>
      </c>
      <c r="M1020" s="183">
        <f t="shared" si="875"/>
        <v>18862</v>
      </c>
      <c r="N1020" s="183">
        <f t="shared" si="875"/>
        <v>12965</v>
      </c>
      <c r="O1020" s="183">
        <f t="shared" si="875"/>
        <v>4359</v>
      </c>
      <c r="P1020" s="208">
        <v>2024</v>
      </c>
      <c r="Q1020" s="61">
        <f t="shared" si="829"/>
        <v>5.5970000000000004</v>
      </c>
      <c r="R1020" s="61">
        <f t="shared" si="829"/>
        <v>18.445</v>
      </c>
      <c r="S1020" s="61">
        <f t="shared" si="829"/>
        <v>14.64</v>
      </c>
      <c r="T1020" s="61">
        <f t="shared" si="829"/>
        <v>10.875999999999999</v>
      </c>
      <c r="U1020" s="61">
        <f t="shared" si="829"/>
        <v>2.9980000000000002</v>
      </c>
      <c r="V1020" s="61">
        <f t="shared" si="829"/>
        <v>2.919</v>
      </c>
      <c r="W1020" s="61">
        <f t="shared" si="850"/>
        <v>0.74</v>
      </c>
      <c r="X1020" s="61">
        <f t="shared" si="850"/>
        <v>1.3420000000000001</v>
      </c>
      <c r="Y1020" s="61">
        <f t="shared" si="850"/>
        <v>3.9159999999999999</v>
      </c>
      <c r="Z1020" s="61">
        <f t="shared" si="850"/>
        <v>18.861999999999998</v>
      </c>
      <c r="AA1020" s="61">
        <f t="shared" si="850"/>
        <v>12.965</v>
      </c>
      <c r="AB1020" s="61">
        <f t="shared" si="850"/>
        <v>4.359</v>
      </c>
    </row>
    <row r="1021" spans="1:28" ht="53.25" hidden="1" customHeight="1" thickBot="1" x14ac:dyDescent="0.35">
      <c r="A1021" s="202" t="s">
        <v>34</v>
      </c>
      <c r="B1021" s="344" t="s">
        <v>35</v>
      </c>
      <c r="C1021" s="345"/>
      <c r="D1021" s="184">
        <f>D1018*D1020</f>
        <v>21656.311311405592</v>
      </c>
      <c r="E1021" s="185">
        <f t="shared" ref="E1021:O1021" si="876">E1018*E1020</f>
        <v>71368.708618702192</v>
      </c>
      <c r="F1021" s="185">
        <f t="shared" si="876"/>
        <v>56646.131427367851</v>
      </c>
      <c r="G1021" s="185">
        <f t="shared" si="876"/>
        <v>42082.19435820033</v>
      </c>
      <c r="H1021" s="185">
        <f t="shared" si="876"/>
        <v>11600.075274538855</v>
      </c>
      <c r="I1021" s="185">
        <f t="shared" si="876"/>
        <v>11294.402844022319</v>
      </c>
      <c r="J1021" s="185">
        <f t="shared" si="876"/>
        <v>2863.2607415472821</v>
      </c>
      <c r="K1021" s="185">
        <f t="shared" si="876"/>
        <v>5192.5620475087198</v>
      </c>
      <c r="L1021" s="185">
        <f t="shared" si="876"/>
        <v>15152.066302566429</v>
      </c>
      <c r="M1021" s="185">
        <f t="shared" si="876"/>
        <v>72982.194739276805</v>
      </c>
      <c r="N1021" s="185">
        <f t="shared" si="876"/>
        <v>50165.102046162858</v>
      </c>
      <c r="O1021" s="186">
        <f t="shared" si="876"/>
        <v>16866.153476222436</v>
      </c>
      <c r="P1021" s="208">
        <v>2024</v>
      </c>
      <c r="Q1021" s="61">
        <f t="shared" si="829"/>
        <v>21.656311311405592</v>
      </c>
      <c r="R1021" s="61">
        <f t="shared" si="829"/>
        <v>71.368708618702186</v>
      </c>
      <c r="S1021" s="61">
        <f t="shared" si="829"/>
        <v>56.646131427367848</v>
      </c>
      <c r="T1021" s="61">
        <f t="shared" si="829"/>
        <v>42.082194358200333</v>
      </c>
      <c r="U1021" s="61">
        <f t="shared" si="829"/>
        <v>11.600075274538854</v>
      </c>
      <c r="V1021" s="61">
        <f t="shared" si="829"/>
        <v>11.294402844022319</v>
      </c>
      <c r="W1021" s="61">
        <f t="shared" si="850"/>
        <v>2.8632607415472822</v>
      </c>
      <c r="X1021" s="61">
        <f t="shared" si="850"/>
        <v>5.1925620475087202</v>
      </c>
      <c r="Y1021" s="61">
        <f t="shared" si="850"/>
        <v>15.152066302566428</v>
      </c>
      <c r="Z1021" s="61">
        <f t="shared" si="850"/>
        <v>72.982194739276807</v>
      </c>
      <c r="AA1021" s="61">
        <f t="shared" si="850"/>
        <v>50.165102046162858</v>
      </c>
      <c r="AB1021" s="61">
        <f t="shared" si="850"/>
        <v>16.866153476222436</v>
      </c>
    </row>
    <row r="1022" spans="1:28" ht="48.75" hidden="1" customHeight="1" thickBot="1" x14ac:dyDescent="0.35">
      <c r="A1022" s="202" t="s">
        <v>36</v>
      </c>
      <c r="B1022" s="344" t="s">
        <v>37</v>
      </c>
      <c r="C1022" s="345"/>
      <c r="D1022" s="184">
        <f>ROUND(D1021*0.9,2)</f>
        <v>19490.68</v>
      </c>
      <c r="E1022" s="185">
        <f t="shared" ref="E1022:O1022" si="877">ROUND(E1021*0.9,2)</f>
        <v>64231.839999999997</v>
      </c>
      <c r="F1022" s="185">
        <f t="shared" si="877"/>
        <v>50981.52</v>
      </c>
      <c r="G1022" s="185">
        <f t="shared" si="877"/>
        <v>37873.97</v>
      </c>
      <c r="H1022" s="185">
        <f t="shared" si="877"/>
        <v>10440.07</v>
      </c>
      <c r="I1022" s="185">
        <f t="shared" si="877"/>
        <v>10164.959999999999</v>
      </c>
      <c r="J1022" s="185">
        <f t="shared" si="877"/>
        <v>2576.9299999999998</v>
      </c>
      <c r="K1022" s="185">
        <f t="shared" si="877"/>
        <v>4673.3100000000004</v>
      </c>
      <c r="L1022" s="185">
        <f t="shared" si="877"/>
        <v>13636.86</v>
      </c>
      <c r="M1022" s="185">
        <f t="shared" si="877"/>
        <v>65683.98</v>
      </c>
      <c r="N1022" s="185">
        <f t="shared" si="877"/>
        <v>45148.59</v>
      </c>
      <c r="O1022" s="186">
        <f t="shared" si="877"/>
        <v>15179.54</v>
      </c>
      <c r="P1022" s="208">
        <v>2024</v>
      </c>
      <c r="Q1022" s="61">
        <f t="shared" si="829"/>
        <v>19.490680000000001</v>
      </c>
      <c r="R1022" s="61">
        <f t="shared" si="829"/>
        <v>64.231839999999991</v>
      </c>
      <c r="S1022" s="61">
        <f t="shared" si="829"/>
        <v>50.981519999999996</v>
      </c>
      <c r="T1022" s="61">
        <f t="shared" ref="T1022:AB1058" si="878">G1022/1000</f>
        <v>37.87397</v>
      </c>
      <c r="U1022" s="61">
        <f t="shared" si="878"/>
        <v>10.44007</v>
      </c>
      <c r="V1022" s="61">
        <f t="shared" si="878"/>
        <v>10.164959999999999</v>
      </c>
      <c r="W1022" s="61">
        <f t="shared" si="850"/>
        <v>2.5769299999999999</v>
      </c>
      <c r="X1022" s="61">
        <f t="shared" si="850"/>
        <v>4.6733100000000007</v>
      </c>
      <c r="Y1022" s="61">
        <f t="shared" si="850"/>
        <v>13.63686</v>
      </c>
      <c r="Z1022" s="61">
        <f t="shared" si="850"/>
        <v>65.683979999999991</v>
      </c>
      <c r="AA1022" s="61">
        <f t="shared" si="850"/>
        <v>45.148589999999999</v>
      </c>
      <c r="AB1022" s="61">
        <f t="shared" si="850"/>
        <v>15.179540000000001</v>
      </c>
    </row>
    <row r="1023" spans="1:28" ht="21" hidden="1" customHeight="1" thickBot="1" x14ac:dyDescent="0.3">
      <c r="A1023" s="346" t="str">
        <f>A1012</f>
        <v>Объект 11:</v>
      </c>
      <c r="B1023" s="347"/>
      <c r="C1023" s="43"/>
      <c r="D1023" s="348" t="str">
        <f>D1012</f>
        <v>Яч.№7 Красная Роза; Яч.№8 Совхоз Правда</v>
      </c>
      <c r="E1023" s="349"/>
      <c r="F1023" s="349"/>
      <c r="G1023" s="349"/>
      <c r="H1023" s="349"/>
      <c r="I1023" s="349"/>
      <c r="J1023" s="349"/>
      <c r="K1023" s="349"/>
      <c r="L1023" s="349"/>
      <c r="M1023" s="349"/>
      <c r="N1023" s="349"/>
      <c r="O1023" s="350"/>
      <c r="P1023" s="209">
        <v>2025</v>
      </c>
      <c r="Q1023" s="61" t="e">
        <f t="shared" ref="Q1023:AB1071" si="879">D1023/1000</f>
        <v>#VALUE!</v>
      </c>
      <c r="R1023" s="61">
        <f t="shared" si="879"/>
        <v>0</v>
      </c>
      <c r="S1023" s="61">
        <f t="shared" si="879"/>
        <v>0</v>
      </c>
      <c r="T1023" s="61">
        <f t="shared" si="878"/>
        <v>0</v>
      </c>
      <c r="U1023" s="61">
        <f t="shared" si="878"/>
        <v>0</v>
      </c>
      <c r="V1023" s="61">
        <f t="shared" si="878"/>
        <v>0</v>
      </c>
      <c r="W1023" s="61">
        <f t="shared" si="850"/>
        <v>0</v>
      </c>
      <c r="X1023" s="61">
        <f t="shared" si="850"/>
        <v>0</v>
      </c>
      <c r="Y1023" s="61">
        <f t="shared" si="850"/>
        <v>0</v>
      </c>
      <c r="Z1023" s="61">
        <f t="shared" si="850"/>
        <v>0</v>
      </c>
      <c r="AA1023" s="61">
        <f t="shared" si="850"/>
        <v>0</v>
      </c>
      <c r="AB1023" s="61">
        <f t="shared" si="850"/>
        <v>0</v>
      </c>
    </row>
    <row r="1024" spans="1:28" ht="16.5" hidden="1" thickBot="1" x14ac:dyDescent="0.3">
      <c r="A1024" s="351" t="s">
        <v>296</v>
      </c>
      <c r="B1024" s="352"/>
      <c r="C1024" s="352"/>
      <c r="D1024" s="352"/>
      <c r="E1024" s="352"/>
      <c r="F1024" s="352"/>
      <c r="G1024" s="352"/>
      <c r="H1024" s="352"/>
      <c r="I1024" s="352"/>
      <c r="J1024" s="352"/>
      <c r="K1024" s="352"/>
      <c r="L1024" s="352"/>
      <c r="M1024" s="352"/>
      <c r="N1024" s="352"/>
      <c r="O1024" s="352"/>
      <c r="P1024" s="209">
        <v>2025</v>
      </c>
      <c r="Q1024" s="61">
        <f t="shared" si="879"/>
        <v>0</v>
      </c>
      <c r="R1024" s="61">
        <f t="shared" si="879"/>
        <v>0</v>
      </c>
      <c r="S1024" s="61">
        <f t="shared" si="879"/>
        <v>0</v>
      </c>
      <c r="T1024" s="61">
        <f t="shared" si="878"/>
        <v>0</v>
      </c>
      <c r="U1024" s="61">
        <f t="shared" si="878"/>
        <v>0</v>
      </c>
      <c r="V1024" s="61">
        <f t="shared" si="878"/>
        <v>0</v>
      </c>
      <c r="W1024" s="61">
        <f t="shared" si="850"/>
        <v>0</v>
      </c>
      <c r="X1024" s="61">
        <f t="shared" si="850"/>
        <v>0</v>
      </c>
      <c r="Y1024" s="61">
        <f t="shared" si="850"/>
        <v>0</v>
      </c>
      <c r="Z1024" s="61">
        <f t="shared" si="850"/>
        <v>0</v>
      </c>
      <c r="AA1024" s="61">
        <f t="shared" si="850"/>
        <v>0</v>
      </c>
      <c r="AB1024" s="61">
        <f t="shared" si="850"/>
        <v>0</v>
      </c>
    </row>
    <row r="1025" spans="1:28" s="41" customFormat="1" ht="29.25" hidden="1" customHeight="1" thickBot="1" x14ac:dyDescent="0.3">
      <c r="A1025" s="202" t="s">
        <v>11</v>
      </c>
      <c r="B1025" s="344" t="s">
        <v>293</v>
      </c>
      <c r="C1025" s="345"/>
      <c r="D1025" s="179">
        <f>D1014</f>
        <v>42150</v>
      </c>
      <c r="E1025" s="179">
        <f t="shared" ref="E1025:O1026" si="880">E1014</f>
        <v>38266</v>
      </c>
      <c r="F1025" s="179">
        <f t="shared" si="880"/>
        <v>36657</v>
      </c>
      <c r="G1025" s="179">
        <f t="shared" si="880"/>
        <v>34110</v>
      </c>
      <c r="H1025" s="179">
        <f t="shared" si="880"/>
        <v>24756</v>
      </c>
      <c r="I1025" s="179">
        <f t="shared" si="880"/>
        <v>18648</v>
      </c>
      <c r="J1025" s="179">
        <f t="shared" si="880"/>
        <v>21252</v>
      </c>
      <c r="K1025" s="179">
        <f t="shared" si="880"/>
        <v>19821</v>
      </c>
      <c r="L1025" s="179">
        <f t="shared" si="880"/>
        <v>21195</v>
      </c>
      <c r="M1025" s="179">
        <f t="shared" si="880"/>
        <v>31326</v>
      </c>
      <c r="N1025" s="179">
        <f t="shared" si="880"/>
        <v>39543</v>
      </c>
      <c r="O1025" s="179">
        <f t="shared" si="880"/>
        <v>35910</v>
      </c>
      <c r="P1025" s="209">
        <v>2025</v>
      </c>
      <c r="Q1025" s="61">
        <f t="shared" si="879"/>
        <v>42.15</v>
      </c>
      <c r="R1025" s="61">
        <f t="shared" si="879"/>
        <v>38.265999999999998</v>
      </c>
      <c r="S1025" s="61">
        <f t="shared" si="879"/>
        <v>36.656999999999996</v>
      </c>
      <c r="T1025" s="61">
        <f t="shared" si="878"/>
        <v>34.11</v>
      </c>
      <c r="U1025" s="61">
        <f t="shared" si="878"/>
        <v>24.756</v>
      </c>
      <c r="V1025" s="61">
        <f t="shared" si="878"/>
        <v>18.648</v>
      </c>
      <c r="W1025" s="61">
        <f t="shared" si="850"/>
        <v>21.251999999999999</v>
      </c>
      <c r="X1025" s="61">
        <f t="shared" si="850"/>
        <v>19.821000000000002</v>
      </c>
      <c r="Y1025" s="61">
        <f t="shared" si="850"/>
        <v>21.195</v>
      </c>
      <c r="Z1025" s="61">
        <f t="shared" si="850"/>
        <v>31.326000000000001</v>
      </c>
      <c r="AA1025" s="61">
        <f t="shared" si="850"/>
        <v>39.542999999999999</v>
      </c>
      <c r="AB1025" s="61">
        <f t="shared" si="850"/>
        <v>35.909999999999997</v>
      </c>
    </row>
    <row r="1026" spans="1:28" ht="16.5" hidden="1" thickBot="1" x14ac:dyDescent="0.3">
      <c r="A1026" s="202" t="s">
        <v>12</v>
      </c>
      <c r="B1026" s="353" t="s">
        <v>291</v>
      </c>
      <c r="C1026" s="354"/>
      <c r="D1026" s="179">
        <f>D1015</f>
        <v>32925</v>
      </c>
      <c r="E1026" s="179">
        <f t="shared" si="880"/>
        <v>16527</v>
      </c>
      <c r="F1026" s="179">
        <f t="shared" si="880"/>
        <v>18862</v>
      </c>
      <c r="G1026" s="179">
        <f t="shared" si="880"/>
        <v>20298</v>
      </c>
      <c r="H1026" s="179">
        <f t="shared" si="880"/>
        <v>19627</v>
      </c>
      <c r="I1026" s="179">
        <f t="shared" si="880"/>
        <v>14124</v>
      </c>
      <c r="J1026" s="179">
        <f t="shared" si="880"/>
        <v>18683</v>
      </c>
      <c r="K1026" s="179">
        <f t="shared" si="880"/>
        <v>16773</v>
      </c>
      <c r="L1026" s="179">
        <f t="shared" si="880"/>
        <v>15455</v>
      </c>
      <c r="M1026" s="179">
        <f t="shared" si="880"/>
        <v>9768</v>
      </c>
      <c r="N1026" s="179">
        <f t="shared" si="880"/>
        <v>23174</v>
      </c>
      <c r="O1026" s="179">
        <f t="shared" si="880"/>
        <v>28460</v>
      </c>
      <c r="P1026" s="209">
        <v>2025</v>
      </c>
      <c r="Q1026" s="61">
        <f t="shared" si="879"/>
        <v>32.924999999999997</v>
      </c>
      <c r="R1026" s="61">
        <f t="shared" si="879"/>
        <v>16.527000000000001</v>
      </c>
      <c r="S1026" s="61">
        <f t="shared" si="879"/>
        <v>18.861999999999998</v>
      </c>
      <c r="T1026" s="61">
        <f t="shared" si="878"/>
        <v>20.297999999999998</v>
      </c>
      <c r="U1026" s="61">
        <f t="shared" si="878"/>
        <v>19.626999999999999</v>
      </c>
      <c r="V1026" s="61">
        <f t="shared" si="878"/>
        <v>14.124000000000001</v>
      </c>
      <c r="W1026" s="61">
        <f t="shared" si="850"/>
        <v>18.683</v>
      </c>
      <c r="X1026" s="61">
        <f t="shared" si="850"/>
        <v>16.773</v>
      </c>
      <c r="Y1026" s="61">
        <f t="shared" si="850"/>
        <v>15.455</v>
      </c>
      <c r="Z1026" s="61">
        <f t="shared" si="850"/>
        <v>9.7680000000000007</v>
      </c>
      <c r="AA1026" s="61">
        <f t="shared" si="850"/>
        <v>23.173999999999999</v>
      </c>
      <c r="AB1026" s="61">
        <f t="shared" si="850"/>
        <v>28.46</v>
      </c>
    </row>
    <row r="1027" spans="1:28" ht="33" hidden="1" customHeight="1" thickBot="1" x14ac:dyDescent="0.3">
      <c r="A1027" s="202" t="s">
        <v>13</v>
      </c>
      <c r="B1027" s="344" t="s">
        <v>292</v>
      </c>
      <c r="C1027" s="345"/>
      <c r="D1027" s="180">
        <f>D1025-D1026</f>
        <v>9225</v>
      </c>
      <c r="E1027" s="180">
        <f t="shared" ref="E1027:O1027" si="881">E1025-E1026</f>
        <v>21739</v>
      </c>
      <c r="F1027" s="180">
        <f t="shared" si="881"/>
        <v>17795</v>
      </c>
      <c r="G1027" s="180">
        <f t="shared" si="881"/>
        <v>13812</v>
      </c>
      <c r="H1027" s="180">
        <f t="shared" si="881"/>
        <v>5129</v>
      </c>
      <c r="I1027" s="180">
        <f t="shared" si="881"/>
        <v>4524</v>
      </c>
      <c r="J1027" s="180">
        <f t="shared" si="881"/>
        <v>2569</v>
      </c>
      <c r="K1027" s="180">
        <f t="shared" si="881"/>
        <v>3048</v>
      </c>
      <c r="L1027" s="180">
        <f t="shared" si="881"/>
        <v>5740</v>
      </c>
      <c r="M1027" s="180">
        <f t="shared" si="881"/>
        <v>21558</v>
      </c>
      <c r="N1027" s="180">
        <f t="shared" si="881"/>
        <v>16369</v>
      </c>
      <c r="O1027" s="180">
        <f t="shared" si="881"/>
        <v>7450</v>
      </c>
      <c r="P1027" s="209">
        <v>2025</v>
      </c>
      <c r="Q1027" s="61">
        <f t="shared" si="879"/>
        <v>9.2249999999999996</v>
      </c>
      <c r="R1027" s="61">
        <f t="shared" si="879"/>
        <v>21.739000000000001</v>
      </c>
      <c r="S1027" s="61">
        <f t="shared" si="879"/>
        <v>17.795000000000002</v>
      </c>
      <c r="T1027" s="61">
        <f t="shared" si="878"/>
        <v>13.811999999999999</v>
      </c>
      <c r="U1027" s="61">
        <f t="shared" si="878"/>
        <v>5.1289999999999996</v>
      </c>
      <c r="V1027" s="61">
        <f t="shared" si="878"/>
        <v>4.524</v>
      </c>
      <c r="W1027" s="61">
        <f t="shared" si="850"/>
        <v>2.569</v>
      </c>
      <c r="X1027" s="61">
        <f t="shared" si="850"/>
        <v>3.048</v>
      </c>
      <c r="Y1027" s="61">
        <f t="shared" si="850"/>
        <v>5.74</v>
      </c>
      <c r="Z1027" s="61">
        <f t="shared" si="850"/>
        <v>21.558</v>
      </c>
      <c r="AA1027" s="61">
        <f t="shared" si="850"/>
        <v>16.369</v>
      </c>
      <c r="AB1027" s="61">
        <f t="shared" si="850"/>
        <v>7.45</v>
      </c>
    </row>
    <row r="1028" spans="1:28" ht="36" hidden="1" customHeight="1" thickBot="1" x14ac:dyDescent="0.3">
      <c r="A1028" s="202" t="s">
        <v>14</v>
      </c>
      <c r="B1028" s="344" t="s">
        <v>27</v>
      </c>
      <c r="C1028" s="345"/>
      <c r="D1028" s="181">
        <f>D1027/D1025</f>
        <v>0.2188612099644128</v>
      </c>
      <c r="E1028" s="181">
        <f t="shared" ref="E1028:O1028" si="882">E1027/E1025</f>
        <v>0.56810223174619767</v>
      </c>
      <c r="F1028" s="181">
        <f t="shared" si="882"/>
        <v>0.48544616307935728</v>
      </c>
      <c r="G1028" s="181">
        <f t="shared" si="882"/>
        <v>0.40492524186455586</v>
      </c>
      <c r="H1028" s="181">
        <f t="shared" si="882"/>
        <v>0.20718209726934886</v>
      </c>
      <c r="I1028" s="181">
        <f t="shared" si="882"/>
        <v>0.2425997425997426</v>
      </c>
      <c r="J1028" s="181">
        <f t="shared" si="882"/>
        <v>0.12088274044795784</v>
      </c>
      <c r="K1028" s="181">
        <f t="shared" si="882"/>
        <v>0.1537762978658998</v>
      </c>
      <c r="L1028" s="181">
        <f t="shared" si="882"/>
        <v>0.27081858928992686</v>
      </c>
      <c r="M1028" s="181">
        <f t="shared" si="882"/>
        <v>0.68818234054778782</v>
      </c>
      <c r="N1028" s="181">
        <f t="shared" si="882"/>
        <v>0.41395442935538529</v>
      </c>
      <c r="O1028" s="181">
        <f t="shared" si="882"/>
        <v>0.20746310219994429</v>
      </c>
      <c r="P1028" s="209">
        <v>2025</v>
      </c>
      <c r="Q1028" s="61">
        <f t="shared" si="879"/>
        <v>2.1886120996441279E-4</v>
      </c>
      <c r="R1028" s="61">
        <f t="shared" si="879"/>
        <v>5.6810223174619766E-4</v>
      </c>
      <c r="S1028" s="61">
        <f t="shared" si="879"/>
        <v>4.8544616307935731E-4</v>
      </c>
      <c r="T1028" s="61">
        <f t="shared" si="878"/>
        <v>4.0492524186455588E-4</v>
      </c>
      <c r="U1028" s="61">
        <f t="shared" si="878"/>
        <v>2.0718209726934886E-4</v>
      </c>
      <c r="V1028" s="61">
        <f t="shared" si="878"/>
        <v>2.425997425997426E-4</v>
      </c>
      <c r="W1028" s="61">
        <f t="shared" si="850"/>
        <v>1.2088274044795784E-4</v>
      </c>
      <c r="X1028" s="61">
        <f t="shared" si="850"/>
        <v>1.5377629786589981E-4</v>
      </c>
      <c r="Y1028" s="61">
        <f t="shared" si="850"/>
        <v>2.7081858928992684E-4</v>
      </c>
      <c r="Z1028" s="61">
        <f t="shared" si="850"/>
        <v>6.8818234054778785E-4</v>
      </c>
      <c r="AA1028" s="61">
        <f t="shared" si="850"/>
        <v>4.139544293553853E-4</v>
      </c>
      <c r="AB1028" s="61">
        <f t="shared" si="850"/>
        <v>2.074631021999443E-4</v>
      </c>
    </row>
    <row r="1029" spans="1:28" ht="81.75" hidden="1" customHeight="1" thickBot="1" x14ac:dyDescent="0.3">
      <c r="A1029" s="202" t="s">
        <v>28</v>
      </c>
      <c r="B1029" s="344" t="s">
        <v>29</v>
      </c>
      <c r="C1029" s="345"/>
      <c r="D1029" s="187">
        <f t="shared" ref="D1029:O1029" si="883">D930</f>
        <v>4.0385250397883876</v>
      </c>
      <c r="E1029" s="187">
        <f t="shared" si="883"/>
        <v>4.0385250397883876</v>
      </c>
      <c r="F1029" s="187">
        <f t="shared" si="883"/>
        <v>4.0385250397883876</v>
      </c>
      <c r="G1029" s="187">
        <f t="shared" si="883"/>
        <v>4.0385250397883876</v>
      </c>
      <c r="H1029" s="187">
        <f t="shared" si="883"/>
        <v>4.0385250397883876</v>
      </c>
      <c r="I1029" s="187">
        <f t="shared" si="883"/>
        <v>4.0385250397883876</v>
      </c>
      <c r="J1029" s="187">
        <f t="shared" si="883"/>
        <v>4.0385250397883876</v>
      </c>
      <c r="K1029" s="187">
        <f t="shared" si="883"/>
        <v>4.0385250397883876</v>
      </c>
      <c r="L1029" s="187">
        <f t="shared" si="883"/>
        <v>4.0385250397883876</v>
      </c>
      <c r="M1029" s="187">
        <f t="shared" si="883"/>
        <v>4.0385250397883876</v>
      </c>
      <c r="N1029" s="187">
        <f t="shared" si="883"/>
        <v>4.0385250397883876</v>
      </c>
      <c r="O1029" s="187">
        <f t="shared" si="883"/>
        <v>4.0385250397883876</v>
      </c>
      <c r="P1029" s="209">
        <v>2025</v>
      </c>
      <c r="Q1029" s="61">
        <f t="shared" si="879"/>
        <v>4.0385250397883873E-3</v>
      </c>
      <c r="R1029" s="61">
        <f t="shared" si="879"/>
        <v>4.0385250397883873E-3</v>
      </c>
      <c r="S1029" s="61">
        <f t="shared" si="879"/>
        <v>4.0385250397883873E-3</v>
      </c>
      <c r="T1029" s="61">
        <f t="shared" si="878"/>
        <v>4.0385250397883873E-3</v>
      </c>
      <c r="U1029" s="61">
        <f t="shared" si="878"/>
        <v>4.0385250397883873E-3</v>
      </c>
      <c r="V1029" s="61">
        <f t="shared" si="878"/>
        <v>4.0385250397883873E-3</v>
      </c>
      <c r="W1029" s="61">
        <f t="shared" si="850"/>
        <v>4.0385250397883873E-3</v>
      </c>
      <c r="X1029" s="61">
        <f t="shared" si="850"/>
        <v>4.0385250397883873E-3</v>
      </c>
      <c r="Y1029" s="61">
        <f t="shared" si="850"/>
        <v>4.0385250397883873E-3</v>
      </c>
      <c r="Z1029" s="61">
        <f t="shared" si="850"/>
        <v>4.0385250397883873E-3</v>
      </c>
      <c r="AA1029" s="61">
        <f t="shared" si="850"/>
        <v>4.0385250397883873E-3</v>
      </c>
      <c r="AB1029" s="61">
        <f t="shared" si="850"/>
        <v>4.0385250397883873E-3</v>
      </c>
    </row>
    <row r="1030" spans="1:28" ht="51" hidden="1" customHeight="1" thickBot="1" x14ac:dyDescent="0.3">
      <c r="A1030" s="202" t="s">
        <v>30</v>
      </c>
      <c r="B1030" s="344" t="s">
        <v>31</v>
      </c>
      <c r="C1030" s="345"/>
      <c r="D1030" s="182">
        <f>D1019</f>
        <v>0.13278880542296478</v>
      </c>
      <c r="E1030" s="182">
        <f t="shared" ref="E1030:O1030" si="884">E1019</f>
        <v>0.48202982720474968</v>
      </c>
      <c r="F1030" s="182">
        <f t="shared" si="884"/>
        <v>0.3993737585379093</v>
      </c>
      <c r="G1030" s="182">
        <f t="shared" si="884"/>
        <v>0.31885283732310787</v>
      </c>
      <c r="H1030" s="182">
        <f t="shared" si="884"/>
        <v>0.12110969272790086</v>
      </c>
      <c r="I1030" s="182">
        <f t="shared" si="884"/>
        <v>0.15652733805829461</v>
      </c>
      <c r="J1030" s="182">
        <f t="shared" si="884"/>
        <v>3.4810335906509837E-2</v>
      </c>
      <c r="K1030" s="182">
        <f t="shared" si="884"/>
        <v>6.77038933244518E-2</v>
      </c>
      <c r="L1030" s="182">
        <f t="shared" si="884"/>
        <v>0.18474618474847887</v>
      </c>
      <c r="M1030" s="182">
        <f t="shared" si="884"/>
        <v>0.60210993600633977</v>
      </c>
      <c r="N1030" s="182">
        <f t="shared" si="884"/>
        <v>0.3278820248139373</v>
      </c>
      <c r="O1030" s="182">
        <f t="shared" si="884"/>
        <v>0.12139069765849629</v>
      </c>
      <c r="P1030" s="209">
        <v>2025</v>
      </c>
      <c r="Q1030" s="61">
        <f t="shared" si="879"/>
        <v>1.3278880542296479E-4</v>
      </c>
      <c r="R1030" s="61">
        <f t="shared" si="879"/>
        <v>4.8202982720474966E-4</v>
      </c>
      <c r="S1030" s="61">
        <f t="shared" si="879"/>
        <v>3.9937375853790931E-4</v>
      </c>
      <c r="T1030" s="61">
        <f t="shared" si="878"/>
        <v>3.1885283732310788E-4</v>
      </c>
      <c r="U1030" s="61">
        <f t="shared" si="878"/>
        <v>1.2110969272790086E-4</v>
      </c>
      <c r="V1030" s="61">
        <f t="shared" si="878"/>
        <v>1.565273380582946E-4</v>
      </c>
      <c r="W1030" s="61">
        <f t="shared" si="850"/>
        <v>3.4810335906509836E-5</v>
      </c>
      <c r="X1030" s="61">
        <f t="shared" si="850"/>
        <v>6.7703893324451805E-5</v>
      </c>
      <c r="Y1030" s="61">
        <f t="shared" si="850"/>
        <v>1.8474618474847887E-4</v>
      </c>
      <c r="Z1030" s="61">
        <f t="shared" si="850"/>
        <v>6.021099360063398E-4</v>
      </c>
      <c r="AA1030" s="61">
        <f t="shared" si="850"/>
        <v>3.278820248139373E-4</v>
      </c>
      <c r="AB1030" s="61">
        <f t="shared" si="850"/>
        <v>1.213906976584963E-4</v>
      </c>
    </row>
    <row r="1031" spans="1:28" ht="83.25" customHeight="1" thickBot="1" x14ac:dyDescent="0.3">
      <c r="A1031" s="202" t="s">
        <v>32</v>
      </c>
      <c r="B1031" s="344" t="s">
        <v>33</v>
      </c>
      <c r="C1031" s="345"/>
      <c r="D1031" s="183">
        <f>ROUND(D1030*D1025,0)</f>
        <v>5597</v>
      </c>
      <c r="E1031" s="183">
        <f t="shared" ref="E1031:F1031" si="885">ROUND(E1030*E1025,0)</f>
        <v>18445</v>
      </c>
      <c r="F1031" s="183">
        <f t="shared" si="885"/>
        <v>14640</v>
      </c>
      <c r="G1031" s="183">
        <f>ROUND(G1030*G1025,0)</f>
        <v>10876</v>
      </c>
      <c r="H1031" s="183">
        <f t="shared" ref="H1031:O1031" si="886">ROUND(H1030*H1025,0)</f>
        <v>2998</v>
      </c>
      <c r="I1031" s="183">
        <f t="shared" si="886"/>
        <v>2919</v>
      </c>
      <c r="J1031" s="183">
        <f t="shared" si="886"/>
        <v>740</v>
      </c>
      <c r="K1031" s="183">
        <f t="shared" si="886"/>
        <v>1342</v>
      </c>
      <c r="L1031" s="183">
        <f t="shared" si="886"/>
        <v>3916</v>
      </c>
      <c r="M1031" s="183">
        <f t="shared" si="886"/>
        <v>18862</v>
      </c>
      <c r="N1031" s="183">
        <f t="shared" si="886"/>
        <v>12965</v>
      </c>
      <c r="O1031" s="183">
        <f t="shared" si="886"/>
        <v>4359</v>
      </c>
      <c r="P1031" s="209">
        <v>2025</v>
      </c>
      <c r="Q1031" s="61">
        <f t="shared" si="879"/>
        <v>5.5970000000000004</v>
      </c>
      <c r="R1031" s="61">
        <f t="shared" si="879"/>
        <v>18.445</v>
      </c>
      <c r="S1031" s="61">
        <f t="shared" si="879"/>
        <v>14.64</v>
      </c>
      <c r="T1031" s="61">
        <f t="shared" si="878"/>
        <v>10.875999999999999</v>
      </c>
      <c r="U1031" s="61">
        <f t="shared" si="878"/>
        <v>2.9980000000000002</v>
      </c>
      <c r="V1031" s="61">
        <f t="shared" si="878"/>
        <v>2.919</v>
      </c>
      <c r="W1031" s="61">
        <f t="shared" si="850"/>
        <v>0.74</v>
      </c>
      <c r="X1031" s="61">
        <f t="shared" si="850"/>
        <v>1.3420000000000001</v>
      </c>
      <c r="Y1031" s="61">
        <f t="shared" si="850"/>
        <v>3.9159999999999999</v>
      </c>
      <c r="Z1031" s="61">
        <f t="shared" si="850"/>
        <v>18.861999999999998</v>
      </c>
      <c r="AA1031" s="61">
        <f t="shared" si="850"/>
        <v>12.965</v>
      </c>
      <c r="AB1031" s="61">
        <f t="shared" si="850"/>
        <v>4.359</v>
      </c>
    </row>
    <row r="1032" spans="1:28" ht="53.25" hidden="1" customHeight="1" thickBot="1" x14ac:dyDescent="0.3">
      <c r="A1032" s="202" t="s">
        <v>34</v>
      </c>
      <c r="B1032" s="344" t="s">
        <v>35</v>
      </c>
      <c r="C1032" s="345"/>
      <c r="D1032" s="184">
        <f>D1029*D1031</f>
        <v>22603.624647695604</v>
      </c>
      <c r="E1032" s="185">
        <f t="shared" ref="E1032:O1032" si="887">E1029*E1031</f>
        <v>74490.594358896808</v>
      </c>
      <c r="F1032" s="185">
        <f t="shared" si="887"/>
        <v>59124.006582501992</v>
      </c>
      <c r="G1032" s="185">
        <f t="shared" si="887"/>
        <v>43922.998332738505</v>
      </c>
      <c r="H1032" s="185">
        <f t="shared" si="887"/>
        <v>12107.498069285586</v>
      </c>
      <c r="I1032" s="185">
        <f t="shared" si="887"/>
        <v>11788.454591142303</v>
      </c>
      <c r="J1032" s="185">
        <f t="shared" si="887"/>
        <v>2988.508529443407</v>
      </c>
      <c r="K1032" s="185">
        <f t="shared" si="887"/>
        <v>5419.700603396016</v>
      </c>
      <c r="L1032" s="185">
        <f t="shared" si="887"/>
        <v>15814.864055811326</v>
      </c>
      <c r="M1032" s="185">
        <f t="shared" si="887"/>
        <v>76174.659300488565</v>
      </c>
      <c r="N1032" s="185">
        <f t="shared" si="887"/>
        <v>52359.477140856448</v>
      </c>
      <c r="O1032" s="186">
        <f t="shared" si="887"/>
        <v>17603.930648437581</v>
      </c>
      <c r="P1032" s="209">
        <v>2025</v>
      </c>
      <c r="Q1032" s="61">
        <f t="shared" si="879"/>
        <v>22.603624647695604</v>
      </c>
      <c r="R1032" s="61">
        <f t="shared" si="879"/>
        <v>74.490594358896814</v>
      </c>
      <c r="S1032" s="61">
        <f t="shared" si="879"/>
        <v>59.124006582501991</v>
      </c>
      <c r="T1032" s="61">
        <f t="shared" si="878"/>
        <v>43.922998332738509</v>
      </c>
      <c r="U1032" s="61">
        <f t="shared" si="878"/>
        <v>12.107498069285587</v>
      </c>
      <c r="V1032" s="61">
        <f t="shared" si="878"/>
        <v>11.788454591142303</v>
      </c>
      <c r="W1032" s="61">
        <f t="shared" si="850"/>
        <v>2.9885085294434068</v>
      </c>
      <c r="X1032" s="61">
        <f t="shared" si="850"/>
        <v>5.4197006033960164</v>
      </c>
      <c r="Y1032" s="61">
        <f t="shared" si="850"/>
        <v>15.814864055811325</v>
      </c>
      <c r="Z1032" s="61">
        <f t="shared" si="850"/>
        <v>76.174659300488571</v>
      </c>
      <c r="AA1032" s="61">
        <f t="shared" si="850"/>
        <v>52.359477140856448</v>
      </c>
      <c r="AB1032" s="61">
        <f t="shared" si="850"/>
        <v>17.603930648437583</v>
      </c>
    </row>
    <row r="1033" spans="1:28" ht="48.75" hidden="1" customHeight="1" thickBot="1" x14ac:dyDescent="0.3">
      <c r="A1033" s="202" t="s">
        <v>36</v>
      </c>
      <c r="B1033" s="344" t="s">
        <v>37</v>
      </c>
      <c r="C1033" s="345"/>
      <c r="D1033" s="184">
        <f>ROUND(D1032*0.9,2)</f>
        <v>20343.259999999998</v>
      </c>
      <c r="E1033" s="185">
        <f t="shared" ref="E1033:O1033" si="888">ROUND(E1032*0.9,2)</f>
        <v>67041.53</v>
      </c>
      <c r="F1033" s="185">
        <f t="shared" si="888"/>
        <v>53211.61</v>
      </c>
      <c r="G1033" s="185">
        <f t="shared" si="888"/>
        <v>39530.699999999997</v>
      </c>
      <c r="H1033" s="185">
        <f t="shared" si="888"/>
        <v>10896.75</v>
      </c>
      <c r="I1033" s="185">
        <f t="shared" si="888"/>
        <v>10609.61</v>
      </c>
      <c r="J1033" s="185">
        <f t="shared" si="888"/>
        <v>2689.66</v>
      </c>
      <c r="K1033" s="185">
        <f t="shared" si="888"/>
        <v>4877.7299999999996</v>
      </c>
      <c r="L1033" s="185">
        <f t="shared" si="888"/>
        <v>14233.38</v>
      </c>
      <c r="M1033" s="185">
        <f t="shared" si="888"/>
        <v>68557.19</v>
      </c>
      <c r="N1033" s="185">
        <f t="shared" si="888"/>
        <v>47123.53</v>
      </c>
      <c r="O1033" s="186">
        <f t="shared" si="888"/>
        <v>15843.54</v>
      </c>
      <c r="P1033" s="209">
        <v>2025</v>
      </c>
      <c r="Q1033" s="61">
        <f t="shared" si="879"/>
        <v>20.343259999999997</v>
      </c>
      <c r="R1033" s="61">
        <f t="shared" si="879"/>
        <v>67.041529999999995</v>
      </c>
      <c r="S1033" s="61">
        <f t="shared" si="879"/>
        <v>53.21161</v>
      </c>
      <c r="T1033" s="61">
        <f t="shared" si="878"/>
        <v>39.530699999999996</v>
      </c>
      <c r="U1033" s="61">
        <f t="shared" si="878"/>
        <v>10.896750000000001</v>
      </c>
      <c r="V1033" s="61">
        <f t="shared" si="878"/>
        <v>10.60961</v>
      </c>
      <c r="W1033" s="61">
        <f t="shared" si="850"/>
        <v>2.6896599999999999</v>
      </c>
      <c r="X1033" s="61">
        <f t="shared" si="850"/>
        <v>4.8777299999999997</v>
      </c>
      <c r="Y1033" s="61">
        <f t="shared" si="850"/>
        <v>14.233379999999999</v>
      </c>
      <c r="Z1033" s="61">
        <f t="shared" si="850"/>
        <v>68.557190000000006</v>
      </c>
      <c r="AA1033" s="61">
        <f t="shared" si="850"/>
        <v>47.123530000000002</v>
      </c>
      <c r="AB1033" s="61">
        <f t="shared" si="850"/>
        <v>15.843540000000001</v>
      </c>
    </row>
    <row r="1034" spans="1:28" ht="21" hidden="1" customHeight="1" thickBot="1" x14ac:dyDescent="0.3">
      <c r="A1034" s="346" t="str">
        <f>A1023</f>
        <v>Объект 11:</v>
      </c>
      <c r="B1034" s="347"/>
      <c r="C1034" s="43"/>
      <c r="D1034" s="348" t="str">
        <f>D1023</f>
        <v>Яч.№7 Красная Роза; Яч.№8 Совхоз Правда</v>
      </c>
      <c r="E1034" s="349"/>
      <c r="F1034" s="349"/>
      <c r="G1034" s="349"/>
      <c r="H1034" s="349"/>
      <c r="I1034" s="349"/>
      <c r="J1034" s="349"/>
      <c r="K1034" s="349"/>
      <c r="L1034" s="349"/>
      <c r="M1034" s="349"/>
      <c r="N1034" s="349"/>
      <c r="O1034" s="350"/>
      <c r="P1034" s="207">
        <v>2026</v>
      </c>
      <c r="Q1034" s="61" t="e">
        <f t="shared" si="879"/>
        <v>#VALUE!</v>
      </c>
      <c r="R1034" s="61">
        <f t="shared" si="879"/>
        <v>0</v>
      </c>
      <c r="S1034" s="61">
        <f t="shared" si="879"/>
        <v>0</v>
      </c>
      <c r="T1034" s="61">
        <f t="shared" si="878"/>
        <v>0</v>
      </c>
      <c r="U1034" s="61">
        <f t="shared" si="878"/>
        <v>0</v>
      </c>
      <c r="V1034" s="61">
        <f t="shared" si="878"/>
        <v>0</v>
      </c>
      <c r="W1034" s="61">
        <f t="shared" si="850"/>
        <v>0</v>
      </c>
      <c r="X1034" s="61">
        <f t="shared" si="850"/>
        <v>0</v>
      </c>
      <c r="Y1034" s="61">
        <f t="shared" si="850"/>
        <v>0</v>
      </c>
      <c r="Z1034" s="61">
        <f t="shared" si="850"/>
        <v>0</v>
      </c>
      <c r="AA1034" s="61">
        <f t="shared" si="850"/>
        <v>0</v>
      </c>
      <c r="AB1034" s="61">
        <f t="shared" si="850"/>
        <v>0</v>
      </c>
    </row>
    <row r="1035" spans="1:28" ht="16.5" hidden="1" thickBot="1" x14ac:dyDescent="0.3">
      <c r="A1035" s="351" t="s">
        <v>297</v>
      </c>
      <c r="B1035" s="352"/>
      <c r="C1035" s="352"/>
      <c r="D1035" s="352"/>
      <c r="E1035" s="352"/>
      <c r="F1035" s="352"/>
      <c r="G1035" s="352"/>
      <c r="H1035" s="352"/>
      <c r="I1035" s="352"/>
      <c r="J1035" s="352"/>
      <c r="K1035" s="352"/>
      <c r="L1035" s="352"/>
      <c r="M1035" s="352"/>
      <c r="N1035" s="352"/>
      <c r="O1035" s="352"/>
      <c r="P1035" s="207">
        <v>2026</v>
      </c>
      <c r="Q1035" s="61">
        <f t="shared" si="879"/>
        <v>0</v>
      </c>
      <c r="R1035" s="61">
        <f t="shared" si="879"/>
        <v>0</v>
      </c>
      <c r="S1035" s="61">
        <f t="shared" si="879"/>
        <v>0</v>
      </c>
      <c r="T1035" s="61">
        <f t="shared" si="878"/>
        <v>0</v>
      </c>
      <c r="U1035" s="61">
        <f t="shared" si="878"/>
        <v>0</v>
      </c>
      <c r="V1035" s="61">
        <f t="shared" si="878"/>
        <v>0</v>
      </c>
      <c r="W1035" s="61">
        <f t="shared" si="878"/>
        <v>0</v>
      </c>
      <c r="X1035" s="61">
        <f t="shared" si="878"/>
        <v>0</v>
      </c>
      <c r="Y1035" s="61">
        <f t="shared" si="878"/>
        <v>0</v>
      </c>
      <c r="Z1035" s="61">
        <f t="shared" si="878"/>
        <v>0</v>
      </c>
      <c r="AA1035" s="61">
        <f t="shared" si="878"/>
        <v>0</v>
      </c>
      <c r="AB1035" s="61">
        <f t="shared" si="878"/>
        <v>0</v>
      </c>
    </row>
    <row r="1036" spans="1:28" s="41" customFormat="1" ht="29.25" hidden="1" customHeight="1" thickBot="1" x14ac:dyDescent="0.3">
      <c r="A1036" s="202" t="s">
        <v>11</v>
      </c>
      <c r="B1036" s="344" t="s">
        <v>293</v>
      </c>
      <c r="C1036" s="345"/>
      <c r="D1036" s="179">
        <f>D1025</f>
        <v>42150</v>
      </c>
      <c r="E1036" s="179">
        <f t="shared" ref="E1036:O1037" si="889">E1025</f>
        <v>38266</v>
      </c>
      <c r="F1036" s="179">
        <f t="shared" si="889"/>
        <v>36657</v>
      </c>
      <c r="G1036" s="179">
        <f t="shared" si="889"/>
        <v>34110</v>
      </c>
      <c r="H1036" s="179">
        <f t="shared" si="889"/>
        <v>24756</v>
      </c>
      <c r="I1036" s="179">
        <f t="shared" si="889"/>
        <v>18648</v>
      </c>
      <c r="J1036" s="179">
        <f t="shared" si="889"/>
        <v>21252</v>
      </c>
      <c r="K1036" s="179">
        <f t="shared" si="889"/>
        <v>19821</v>
      </c>
      <c r="L1036" s="179">
        <f t="shared" si="889"/>
        <v>21195</v>
      </c>
      <c r="M1036" s="179">
        <f t="shared" si="889"/>
        <v>31326</v>
      </c>
      <c r="N1036" s="179">
        <f t="shared" si="889"/>
        <v>39543</v>
      </c>
      <c r="O1036" s="179">
        <f t="shared" si="889"/>
        <v>35910</v>
      </c>
      <c r="P1036" s="207">
        <v>2026</v>
      </c>
      <c r="Q1036" s="61">
        <f t="shared" si="879"/>
        <v>42.15</v>
      </c>
      <c r="R1036" s="61">
        <f t="shared" si="879"/>
        <v>38.265999999999998</v>
      </c>
      <c r="S1036" s="61">
        <f t="shared" si="879"/>
        <v>36.656999999999996</v>
      </c>
      <c r="T1036" s="61">
        <f t="shared" si="878"/>
        <v>34.11</v>
      </c>
      <c r="U1036" s="61">
        <f t="shared" si="878"/>
        <v>24.756</v>
      </c>
      <c r="V1036" s="61">
        <f t="shared" si="878"/>
        <v>18.648</v>
      </c>
      <c r="W1036" s="61">
        <f t="shared" si="878"/>
        <v>21.251999999999999</v>
      </c>
      <c r="X1036" s="61">
        <f t="shared" si="878"/>
        <v>19.821000000000002</v>
      </c>
      <c r="Y1036" s="61">
        <f t="shared" si="878"/>
        <v>21.195</v>
      </c>
      <c r="Z1036" s="61">
        <f t="shared" si="878"/>
        <v>31.326000000000001</v>
      </c>
      <c r="AA1036" s="61">
        <f t="shared" si="878"/>
        <v>39.542999999999999</v>
      </c>
      <c r="AB1036" s="61">
        <f t="shared" si="878"/>
        <v>35.909999999999997</v>
      </c>
    </row>
    <row r="1037" spans="1:28" ht="16.5" hidden="1" thickBot="1" x14ac:dyDescent="0.3">
      <c r="A1037" s="202" t="s">
        <v>12</v>
      </c>
      <c r="B1037" s="353" t="s">
        <v>291</v>
      </c>
      <c r="C1037" s="354"/>
      <c r="D1037" s="179">
        <f>D1026</f>
        <v>32925</v>
      </c>
      <c r="E1037" s="179">
        <f t="shared" si="889"/>
        <v>16527</v>
      </c>
      <c r="F1037" s="179">
        <f t="shared" si="889"/>
        <v>18862</v>
      </c>
      <c r="G1037" s="179">
        <f t="shared" si="889"/>
        <v>20298</v>
      </c>
      <c r="H1037" s="179">
        <f t="shared" si="889"/>
        <v>19627</v>
      </c>
      <c r="I1037" s="179">
        <f t="shared" si="889"/>
        <v>14124</v>
      </c>
      <c r="J1037" s="179">
        <f t="shared" si="889"/>
        <v>18683</v>
      </c>
      <c r="K1037" s="179">
        <f t="shared" si="889"/>
        <v>16773</v>
      </c>
      <c r="L1037" s="179">
        <f t="shared" si="889"/>
        <v>15455</v>
      </c>
      <c r="M1037" s="179">
        <f t="shared" si="889"/>
        <v>9768</v>
      </c>
      <c r="N1037" s="179">
        <f t="shared" si="889"/>
        <v>23174</v>
      </c>
      <c r="O1037" s="179">
        <f t="shared" si="889"/>
        <v>28460</v>
      </c>
      <c r="P1037" s="207">
        <v>2026</v>
      </c>
      <c r="Q1037" s="61">
        <f t="shared" si="879"/>
        <v>32.924999999999997</v>
      </c>
      <c r="R1037" s="61">
        <f t="shared" si="879"/>
        <v>16.527000000000001</v>
      </c>
      <c r="S1037" s="61">
        <f t="shared" si="879"/>
        <v>18.861999999999998</v>
      </c>
      <c r="T1037" s="61">
        <f t="shared" si="878"/>
        <v>20.297999999999998</v>
      </c>
      <c r="U1037" s="61">
        <f t="shared" si="878"/>
        <v>19.626999999999999</v>
      </c>
      <c r="V1037" s="61">
        <f t="shared" si="878"/>
        <v>14.124000000000001</v>
      </c>
      <c r="W1037" s="61">
        <f t="shared" si="878"/>
        <v>18.683</v>
      </c>
      <c r="X1037" s="61">
        <f t="shared" si="878"/>
        <v>16.773</v>
      </c>
      <c r="Y1037" s="61">
        <f t="shared" si="878"/>
        <v>15.455</v>
      </c>
      <c r="Z1037" s="61">
        <f t="shared" si="878"/>
        <v>9.7680000000000007</v>
      </c>
      <c r="AA1037" s="61">
        <f t="shared" si="878"/>
        <v>23.173999999999999</v>
      </c>
      <c r="AB1037" s="61">
        <f t="shared" si="878"/>
        <v>28.46</v>
      </c>
    </row>
    <row r="1038" spans="1:28" ht="33" hidden="1" customHeight="1" thickBot="1" x14ac:dyDescent="0.3">
      <c r="A1038" s="202" t="s">
        <v>13</v>
      </c>
      <c r="B1038" s="344" t="s">
        <v>292</v>
      </c>
      <c r="C1038" s="345"/>
      <c r="D1038" s="180">
        <f>D1036-D1037</f>
        <v>9225</v>
      </c>
      <c r="E1038" s="180">
        <f t="shared" ref="E1038:O1038" si="890">E1036-E1037</f>
        <v>21739</v>
      </c>
      <c r="F1038" s="180">
        <f t="shared" si="890"/>
        <v>17795</v>
      </c>
      <c r="G1038" s="180">
        <f t="shared" si="890"/>
        <v>13812</v>
      </c>
      <c r="H1038" s="180">
        <f t="shared" si="890"/>
        <v>5129</v>
      </c>
      <c r="I1038" s="180">
        <f t="shared" si="890"/>
        <v>4524</v>
      </c>
      <c r="J1038" s="180">
        <f t="shared" si="890"/>
        <v>2569</v>
      </c>
      <c r="K1038" s="180">
        <f t="shared" si="890"/>
        <v>3048</v>
      </c>
      <c r="L1038" s="180">
        <f t="shared" si="890"/>
        <v>5740</v>
      </c>
      <c r="M1038" s="180">
        <f t="shared" si="890"/>
        <v>21558</v>
      </c>
      <c r="N1038" s="180">
        <f t="shared" si="890"/>
        <v>16369</v>
      </c>
      <c r="O1038" s="180">
        <f t="shared" si="890"/>
        <v>7450</v>
      </c>
      <c r="P1038" s="207">
        <v>2026</v>
      </c>
      <c r="Q1038" s="61">
        <f t="shared" si="879"/>
        <v>9.2249999999999996</v>
      </c>
      <c r="R1038" s="61">
        <f t="shared" si="879"/>
        <v>21.739000000000001</v>
      </c>
      <c r="S1038" s="61">
        <f t="shared" si="879"/>
        <v>17.795000000000002</v>
      </c>
      <c r="T1038" s="61">
        <f t="shared" si="878"/>
        <v>13.811999999999999</v>
      </c>
      <c r="U1038" s="61">
        <f t="shared" si="878"/>
        <v>5.1289999999999996</v>
      </c>
      <c r="V1038" s="61">
        <f t="shared" si="878"/>
        <v>4.524</v>
      </c>
      <c r="W1038" s="61">
        <f t="shared" si="878"/>
        <v>2.569</v>
      </c>
      <c r="X1038" s="61">
        <f t="shared" si="878"/>
        <v>3.048</v>
      </c>
      <c r="Y1038" s="61">
        <f t="shared" si="878"/>
        <v>5.74</v>
      </c>
      <c r="Z1038" s="61">
        <f t="shared" si="878"/>
        <v>21.558</v>
      </c>
      <c r="AA1038" s="61">
        <f t="shared" si="878"/>
        <v>16.369</v>
      </c>
      <c r="AB1038" s="61">
        <f t="shared" si="878"/>
        <v>7.45</v>
      </c>
    </row>
    <row r="1039" spans="1:28" ht="36" hidden="1" customHeight="1" thickBot="1" x14ac:dyDescent="0.3">
      <c r="A1039" s="202" t="s">
        <v>14</v>
      </c>
      <c r="B1039" s="344" t="s">
        <v>27</v>
      </c>
      <c r="C1039" s="345"/>
      <c r="D1039" s="181">
        <f>D1038/D1036</f>
        <v>0.2188612099644128</v>
      </c>
      <c r="E1039" s="181">
        <f t="shared" ref="E1039:O1039" si="891">E1038/E1036</f>
        <v>0.56810223174619767</v>
      </c>
      <c r="F1039" s="181">
        <f t="shared" si="891"/>
        <v>0.48544616307935728</v>
      </c>
      <c r="G1039" s="181">
        <f t="shared" si="891"/>
        <v>0.40492524186455586</v>
      </c>
      <c r="H1039" s="181">
        <f t="shared" si="891"/>
        <v>0.20718209726934886</v>
      </c>
      <c r="I1039" s="181">
        <f t="shared" si="891"/>
        <v>0.2425997425997426</v>
      </c>
      <c r="J1039" s="181">
        <f t="shared" si="891"/>
        <v>0.12088274044795784</v>
      </c>
      <c r="K1039" s="181">
        <f t="shared" si="891"/>
        <v>0.1537762978658998</v>
      </c>
      <c r="L1039" s="181">
        <f t="shared" si="891"/>
        <v>0.27081858928992686</v>
      </c>
      <c r="M1039" s="181">
        <f t="shared" si="891"/>
        <v>0.68818234054778782</v>
      </c>
      <c r="N1039" s="181">
        <f t="shared" si="891"/>
        <v>0.41395442935538529</v>
      </c>
      <c r="O1039" s="181">
        <f t="shared" si="891"/>
        <v>0.20746310219994429</v>
      </c>
      <c r="P1039" s="207">
        <v>2026</v>
      </c>
      <c r="Q1039" s="61">
        <f t="shared" si="879"/>
        <v>2.1886120996441279E-4</v>
      </c>
      <c r="R1039" s="61">
        <f t="shared" si="879"/>
        <v>5.6810223174619766E-4</v>
      </c>
      <c r="S1039" s="61">
        <f t="shared" si="879"/>
        <v>4.8544616307935731E-4</v>
      </c>
      <c r="T1039" s="61">
        <f t="shared" si="878"/>
        <v>4.0492524186455588E-4</v>
      </c>
      <c r="U1039" s="61">
        <f t="shared" si="878"/>
        <v>2.0718209726934886E-4</v>
      </c>
      <c r="V1039" s="61">
        <f t="shared" si="878"/>
        <v>2.425997425997426E-4</v>
      </c>
      <c r="W1039" s="61">
        <f t="shared" si="878"/>
        <v>1.2088274044795784E-4</v>
      </c>
      <c r="X1039" s="61">
        <f t="shared" si="878"/>
        <v>1.5377629786589981E-4</v>
      </c>
      <c r="Y1039" s="61">
        <f t="shared" si="878"/>
        <v>2.7081858928992684E-4</v>
      </c>
      <c r="Z1039" s="61">
        <f t="shared" si="878"/>
        <v>6.8818234054778785E-4</v>
      </c>
      <c r="AA1039" s="61">
        <f t="shared" si="878"/>
        <v>4.139544293553853E-4</v>
      </c>
      <c r="AB1039" s="61">
        <f t="shared" si="878"/>
        <v>2.074631021999443E-4</v>
      </c>
    </row>
    <row r="1040" spans="1:28" ht="81.75" hidden="1" customHeight="1" thickBot="1" x14ac:dyDescent="0.3">
      <c r="A1040" s="202" t="s">
        <v>28</v>
      </c>
      <c r="B1040" s="344" t="s">
        <v>29</v>
      </c>
      <c r="C1040" s="345"/>
      <c r="D1040" s="187">
        <f t="shared" ref="D1040:N1040" si="892">D941</f>
        <v>4.2151862062401122</v>
      </c>
      <c r="E1040" s="187">
        <f t="shared" si="892"/>
        <v>4.2151862062401122</v>
      </c>
      <c r="F1040" s="187">
        <f t="shared" si="892"/>
        <v>4.2151862062401122</v>
      </c>
      <c r="G1040" s="187">
        <f t="shared" si="892"/>
        <v>4.2151862062401122</v>
      </c>
      <c r="H1040" s="187">
        <f t="shared" si="892"/>
        <v>4.2151862062401122</v>
      </c>
      <c r="I1040" s="187">
        <f t="shared" si="892"/>
        <v>4.2151862062401122</v>
      </c>
      <c r="J1040" s="187">
        <f t="shared" si="892"/>
        <v>4.2151862062401122</v>
      </c>
      <c r="K1040" s="187">
        <f t="shared" si="892"/>
        <v>4.2151862062401122</v>
      </c>
      <c r="L1040" s="187">
        <f t="shared" si="892"/>
        <v>4.2151862062401122</v>
      </c>
      <c r="M1040" s="187">
        <f t="shared" si="892"/>
        <v>4.2151862062401122</v>
      </c>
      <c r="N1040" s="187">
        <f t="shared" si="892"/>
        <v>4.2151862062401122</v>
      </c>
      <c r="O1040" s="44">
        <v>3.7032600000000002</v>
      </c>
      <c r="P1040" s="207">
        <v>2026</v>
      </c>
      <c r="Q1040" s="61">
        <f t="shared" si="879"/>
        <v>4.2151862062401119E-3</v>
      </c>
      <c r="R1040" s="61">
        <f t="shared" si="879"/>
        <v>4.2151862062401119E-3</v>
      </c>
      <c r="S1040" s="61">
        <f t="shared" si="879"/>
        <v>4.2151862062401119E-3</v>
      </c>
      <c r="T1040" s="61">
        <f t="shared" si="878"/>
        <v>4.2151862062401119E-3</v>
      </c>
      <c r="U1040" s="61">
        <f t="shared" si="878"/>
        <v>4.2151862062401119E-3</v>
      </c>
      <c r="V1040" s="61">
        <f t="shared" si="878"/>
        <v>4.2151862062401119E-3</v>
      </c>
      <c r="W1040" s="61">
        <f t="shared" si="878"/>
        <v>4.2151862062401119E-3</v>
      </c>
      <c r="X1040" s="61">
        <f t="shared" si="878"/>
        <v>4.2151862062401119E-3</v>
      </c>
      <c r="Y1040" s="61">
        <f t="shared" si="878"/>
        <v>4.2151862062401119E-3</v>
      </c>
      <c r="Z1040" s="61">
        <f t="shared" si="878"/>
        <v>4.2151862062401119E-3</v>
      </c>
      <c r="AA1040" s="61">
        <f t="shared" si="878"/>
        <v>4.2151862062401119E-3</v>
      </c>
      <c r="AB1040" s="61">
        <f t="shared" si="878"/>
        <v>3.7032600000000003E-3</v>
      </c>
    </row>
    <row r="1041" spans="1:28" ht="51" hidden="1" customHeight="1" thickBot="1" x14ac:dyDescent="0.3">
      <c r="A1041" s="202" t="s">
        <v>30</v>
      </c>
      <c r="B1041" s="344" t="s">
        <v>31</v>
      </c>
      <c r="C1041" s="345"/>
      <c r="D1041" s="182">
        <f>D1030</f>
        <v>0.13278880542296478</v>
      </c>
      <c r="E1041" s="182">
        <f t="shared" ref="E1041:O1041" si="893">E1030</f>
        <v>0.48202982720474968</v>
      </c>
      <c r="F1041" s="182">
        <f t="shared" si="893"/>
        <v>0.3993737585379093</v>
      </c>
      <c r="G1041" s="182">
        <f t="shared" si="893"/>
        <v>0.31885283732310787</v>
      </c>
      <c r="H1041" s="182">
        <f t="shared" si="893"/>
        <v>0.12110969272790086</v>
      </c>
      <c r="I1041" s="182">
        <f t="shared" si="893"/>
        <v>0.15652733805829461</v>
      </c>
      <c r="J1041" s="182">
        <f t="shared" si="893"/>
        <v>3.4810335906509837E-2</v>
      </c>
      <c r="K1041" s="182">
        <f t="shared" si="893"/>
        <v>6.77038933244518E-2</v>
      </c>
      <c r="L1041" s="182">
        <f t="shared" si="893"/>
        <v>0.18474618474847887</v>
      </c>
      <c r="M1041" s="182">
        <f t="shared" si="893"/>
        <v>0.60210993600633977</v>
      </c>
      <c r="N1041" s="182">
        <f t="shared" si="893"/>
        <v>0.3278820248139373</v>
      </c>
      <c r="O1041" s="182">
        <f t="shared" si="893"/>
        <v>0.12139069765849629</v>
      </c>
      <c r="P1041" s="207">
        <v>2026</v>
      </c>
      <c r="Q1041" s="61">
        <f t="shared" si="879"/>
        <v>1.3278880542296479E-4</v>
      </c>
      <c r="R1041" s="61">
        <f t="shared" si="879"/>
        <v>4.8202982720474966E-4</v>
      </c>
      <c r="S1041" s="61">
        <f t="shared" si="879"/>
        <v>3.9937375853790931E-4</v>
      </c>
      <c r="T1041" s="61">
        <f t="shared" si="878"/>
        <v>3.1885283732310788E-4</v>
      </c>
      <c r="U1041" s="61">
        <f t="shared" si="878"/>
        <v>1.2110969272790086E-4</v>
      </c>
      <c r="V1041" s="61">
        <f t="shared" si="878"/>
        <v>1.565273380582946E-4</v>
      </c>
      <c r="W1041" s="61">
        <f t="shared" si="878"/>
        <v>3.4810335906509836E-5</v>
      </c>
      <c r="X1041" s="61">
        <f t="shared" si="878"/>
        <v>6.7703893324451805E-5</v>
      </c>
      <c r="Y1041" s="61">
        <f t="shared" si="878"/>
        <v>1.8474618474847887E-4</v>
      </c>
      <c r="Z1041" s="61">
        <f t="shared" si="878"/>
        <v>6.021099360063398E-4</v>
      </c>
      <c r="AA1041" s="61">
        <f t="shared" si="878"/>
        <v>3.278820248139373E-4</v>
      </c>
      <c r="AB1041" s="61">
        <f t="shared" si="878"/>
        <v>1.213906976584963E-4</v>
      </c>
    </row>
    <row r="1042" spans="1:28" ht="83.25" hidden="1" customHeight="1" thickBot="1" x14ac:dyDescent="0.3">
      <c r="A1042" s="202" t="s">
        <v>32</v>
      </c>
      <c r="B1042" s="344" t="s">
        <v>33</v>
      </c>
      <c r="C1042" s="345"/>
      <c r="D1042" s="183">
        <f>ROUND(D1041*D1036,0)</f>
        <v>5597</v>
      </c>
      <c r="E1042" s="183">
        <f t="shared" ref="E1042:F1042" si="894">ROUND(E1041*E1036,0)</f>
        <v>18445</v>
      </c>
      <c r="F1042" s="183">
        <f t="shared" si="894"/>
        <v>14640</v>
      </c>
      <c r="G1042" s="183">
        <f>ROUND(G1041*G1036,0)</f>
        <v>10876</v>
      </c>
      <c r="H1042" s="183">
        <f t="shared" ref="H1042:O1042" si="895">ROUND(H1041*H1036,0)</f>
        <v>2998</v>
      </c>
      <c r="I1042" s="183">
        <f t="shared" si="895"/>
        <v>2919</v>
      </c>
      <c r="J1042" s="183">
        <f t="shared" si="895"/>
        <v>740</v>
      </c>
      <c r="K1042" s="183">
        <f t="shared" si="895"/>
        <v>1342</v>
      </c>
      <c r="L1042" s="183">
        <f t="shared" si="895"/>
        <v>3916</v>
      </c>
      <c r="M1042" s="183">
        <f t="shared" si="895"/>
        <v>18862</v>
      </c>
      <c r="N1042" s="183">
        <f t="shared" si="895"/>
        <v>12965</v>
      </c>
      <c r="O1042" s="183">
        <f t="shared" si="895"/>
        <v>4359</v>
      </c>
      <c r="P1042" s="207">
        <v>2026</v>
      </c>
      <c r="Q1042" s="61">
        <f t="shared" si="879"/>
        <v>5.5970000000000004</v>
      </c>
      <c r="R1042" s="61">
        <f t="shared" si="879"/>
        <v>18.445</v>
      </c>
      <c r="S1042" s="61">
        <f t="shared" si="879"/>
        <v>14.64</v>
      </c>
      <c r="T1042" s="61">
        <f t="shared" si="878"/>
        <v>10.875999999999999</v>
      </c>
      <c r="U1042" s="61">
        <f t="shared" si="878"/>
        <v>2.9980000000000002</v>
      </c>
      <c r="V1042" s="61">
        <f t="shared" si="878"/>
        <v>2.919</v>
      </c>
      <c r="W1042" s="61">
        <f t="shared" si="878"/>
        <v>0.74</v>
      </c>
      <c r="X1042" s="61">
        <f t="shared" si="878"/>
        <v>1.3420000000000001</v>
      </c>
      <c r="Y1042" s="61">
        <f t="shared" si="878"/>
        <v>3.9159999999999999</v>
      </c>
      <c r="Z1042" s="61">
        <f t="shared" si="878"/>
        <v>18.861999999999998</v>
      </c>
      <c r="AA1042" s="61">
        <f t="shared" si="878"/>
        <v>12.965</v>
      </c>
      <c r="AB1042" s="61">
        <f t="shared" si="878"/>
        <v>4.359</v>
      </c>
    </row>
    <row r="1043" spans="1:28" ht="53.25" hidden="1" customHeight="1" thickBot="1" x14ac:dyDescent="0.3">
      <c r="A1043" s="202" t="s">
        <v>34</v>
      </c>
      <c r="B1043" s="344" t="s">
        <v>35</v>
      </c>
      <c r="C1043" s="345"/>
      <c r="D1043" s="184">
        <f>D1040*D1042</f>
        <v>23592.397196325906</v>
      </c>
      <c r="E1043" s="185">
        <f t="shared" ref="E1043:O1043" si="896">E1040*E1042</f>
        <v>77749.109574098868</v>
      </c>
      <c r="F1043" s="185">
        <f t="shared" si="896"/>
        <v>61710.32605935524</v>
      </c>
      <c r="G1043" s="185">
        <f t="shared" si="896"/>
        <v>45844.365179067463</v>
      </c>
      <c r="H1043" s="185">
        <f t="shared" si="896"/>
        <v>12637.128246307857</v>
      </c>
      <c r="I1043" s="185">
        <f t="shared" si="896"/>
        <v>12304.128536014887</v>
      </c>
      <c r="J1043" s="185">
        <f t="shared" si="896"/>
        <v>3119.2377926176832</v>
      </c>
      <c r="K1043" s="185">
        <f t="shared" si="896"/>
        <v>5656.7798887742301</v>
      </c>
      <c r="L1043" s="185">
        <f t="shared" si="896"/>
        <v>16506.669183636281</v>
      </c>
      <c r="M1043" s="185">
        <f t="shared" si="896"/>
        <v>79506.842222100997</v>
      </c>
      <c r="N1043" s="185">
        <f t="shared" si="896"/>
        <v>54649.889163903055</v>
      </c>
      <c r="O1043" s="186">
        <f t="shared" si="896"/>
        <v>16142.510340000001</v>
      </c>
      <c r="P1043" s="207">
        <v>2026</v>
      </c>
      <c r="Q1043" s="61">
        <f t="shared" si="879"/>
        <v>23.592397196325905</v>
      </c>
      <c r="R1043" s="61">
        <f t="shared" si="879"/>
        <v>77.749109574098867</v>
      </c>
      <c r="S1043" s="61">
        <f t="shared" si="879"/>
        <v>61.710326059355239</v>
      </c>
      <c r="T1043" s="61">
        <f t="shared" si="878"/>
        <v>45.844365179067466</v>
      </c>
      <c r="U1043" s="61">
        <f t="shared" si="878"/>
        <v>12.637128246307856</v>
      </c>
      <c r="V1043" s="61">
        <f t="shared" si="878"/>
        <v>12.304128536014886</v>
      </c>
      <c r="W1043" s="61">
        <f t="shared" si="878"/>
        <v>3.1192377926176831</v>
      </c>
      <c r="X1043" s="61">
        <f t="shared" si="878"/>
        <v>5.6567798887742304</v>
      </c>
      <c r="Y1043" s="61">
        <f t="shared" si="878"/>
        <v>16.50666918363628</v>
      </c>
      <c r="Z1043" s="61">
        <f t="shared" si="878"/>
        <v>79.506842222101</v>
      </c>
      <c r="AA1043" s="61">
        <f t="shared" si="878"/>
        <v>54.649889163903055</v>
      </c>
      <c r="AB1043" s="61">
        <f t="shared" si="878"/>
        <v>16.142510340000001</v>
      </c>
    </row>
    <row r="1044" spans="1:28" ht="48.75" hidden="1" customHeight="1" thickBot="1" x14ac:dyDescent="0.3">
      <c r="A1044" s="202" t="s">
        <v>36</v>
      </c>
      <c r="B1044" s="344" t="s">
        <v>37</v>
      </c>
      <c r="C1044" s="345"/>
      <c r="D1044" s="184">
        <f>ROUND(D1043*0.9,2)</f>
        <v>21233.16</v>
      </c>
      <c r="E1044" s="185">
        <f t="shared" ref="E1044:O1044" si="897">ROUND(E1043*0.9,2)</f>
        <v>69974.2</v>
      </c>
      <c r="F1044" s="185">
        <f t="shared" si="897"/>
        <v>55539.29</v>
      </c>
      <c r="G1044" s="185">
        <f t="shared" si="897"/>
        <v>41259.93</v>
      </c>
      <c r="H1044" s="185">
        <f t="shared" si="897"/>
        <v>11373.42</v>
      </c>
      <c r="I1044" s="185">
        <f t="shared" si="897"/>
        <v>11073.72</v>
      </c>
      <c r="J1044" s="185">
        <f t="shared" si="897"/>
        <v>2807.31</v>
      </c>
      <c r="K1044" s="185">
        <f t="shared" si="897"/>
        <v>5091.1000000000004</v>
      </c>
      <c r="L1044" s="185">
        <f t="shared" si="897"/>
        <v>14856</v>
      </c>
      <c r="M1044" s="185">
        <f t="shared" si="897"/>
        <v>71556.160000000003</v>
      </c>
      <c r="N1044" s="185">
        <f t="shared" si="897"/>
        <v>49184.9</v>
      </c>
      <c r="O1044" s="186">
        <f t="shared" si="897"/>
        <v>14528.26</v>
      </c>
      <c r="P1044" s="207">
        <v>2026</v>
      </c>
      <c r="Q1044" s="61">
        <f t="shared" si="879"/>
        <v>21.233160000000002</v>
      </c>
      <c r="R1044" s="61">
        <f t="shared" si="879"/>
        <v>69.974199999999996</v>
      </c>
      <c r="S1044" s="61">
        <f t="shared" si="879"/>
        <v>55.539290000000001</v>
      </c>
      <c r="T1044" s="61">
        <f t="shared" si="878"/>
        <v>41.259929999999997</v>
      </c>
      <c r="U1044" s="61">
        <f t="shared" si="878"/>
        <v>11.373419999999999</v>
      </c>
      <c r="V1044" s="61">
        <f t="shared" si="878"/>
        <v>11.07372</v>
      </c>
      <c r="W1044" s="61">
        <f t="shared" si="878"/>
        <v>2.8073099999999998</v>
      </c>
      <c r="X1044" s="61">
        <f t="shared" si="878"/>
        <v>5.0911</v>
      </c>
      <c r="Y1044" s="61">
        <f t="shared" si="878"/>
        <v>14.856</v>
      </c>
      <c r="Z1044" s="61">
        <f t="shared" si="878"/>
        <v>71.556160000000006</v>
      </c>
      <c r="AA1044" s="61">
        <f t="shared" si="878"/>
        <v>49.184899999999999</v>
      </c>
      <c r="AB1044" s="61">
        <f t="shared" si="878"/>
        <v>14.52826</v>
      </c>
    </row>
    <row r="1045" spans="1:28" ht="21.75" hidden="1" customHeight="1" thickBot="1" x14ac:dyDescent="0.3">
      <c r="A1045" s="346" t="str">
        <f>A1034</f>
        <v>Объект 11:</v>
      </c>
      <c r="B1045" s="347"/>
      <c r="C1045" s="43"/>
      <c r="D1045" s="348" t="str">
        <f>D1034</f>
        <v>Яч.№7 Красная Роза; Яч.№8 Совхоз Правда</v>
      </c>
      <c r="E1045" s="349"/>
      <c r="F1045" s="349"/>
      <c r="G1045" s="349"/>
      <c r="H1045" s="349"/>
      <c r="I1045" s="349"/>
      <c r="J1045" s="349"/>
      <c r="K1045" s="349"/>
      <c r="L1045" s="349"/>
      <c r="M1045" s="349"/>
      <c r="N1045" s="349"/>
      <c r="O1045" s="350"/>
      <c r="P1045" s="207">
        <v>2027</v>
      </c>
      <c r="Q1045" s="61" t="e">
        <f t="shared" si="879"/>
        <v>#VALUE!</v>
      </c>
      <c r="R1045" s="61">
        <f t="shared" si="879"/>
        <v>0</v>
      </c>
      <c r="S1045" s="61">
        <f t="shared" si="879"/>
        <v>0</v>
      </c>
      <c r="T1045" s="61">
        <f t="shared" si="878"/>
        <v>0</v>
      </c>
      <c r="U1045" s="61">
        <f t="shared" si="878"/>
        <v>0</v>
      </c>
      <c r="V1045" s="61">
        <f t="shared" si="878"/>
        <v>0</v>
      </c>
      <c r="W1045" s="61">
        <f t="shared" si="878"/>
        <v>0</v>
      </c>
      <c r="X1045" s="61">
        <f t="shared" si="878"/>
        <v>0</v>
      </c>
      <c r="Y1045" s="61">
        <f t="shared" si="878"/>
        <v>0</v>
      </c>
      <c r="Z1045" s="61">
        <f t="shared" si="878"/>
        <v>0</v>
      </c>
      <c r="AA1045" s="61">
        <f t="shared" si="878"/>
        <v>0</v>
      </c>
      <c r="AB1045" s="61">
        <f t="shared" si="878"/>
        <v>0</v>
      </c>
    </row>
    <row r="1046" spans="1:28" ht="16.5" hidden="1" thickBot="1" x14ac:dyDescent="0.3">
      <c r="A1046" s="351" t="s">
        <v>298</v>
      </c>
      <c r="B1046" s="352"/>
      <c r="C1046" s="352"/>
      <c r="D1046" s="352"/>
      <c r="E1046" s="352"/>
      <c r="F1046" s="352"/>
      <c r="G1046" s="352"/>
      <c r="H1046" s="352"/>
      <c r="I1046" s="352"/>
      <c r="J1046" s="352"/>
      <c r="K1046" s="352"/>
      <c r="L1046" s="352"/>
      <c r="M1046" s="352"/>
      <c r="N1046" s="352"/>
      <c r="O1046" s="352"/>
      <c r="P1046" s="207">
        <v>2027</v>
      </c>
      <c r="Q1046" s="61">
        <f t="shared" si="879"/>
        <v>0</v>
      </c>
      <c r="R1046" s="61">
        <f t="shared" si="879"/>
        <v>0</v>
      </c>
      <c r="S1046" s="61">
        <f t="shared" si="879"/>
        <v>0</v>
      </c>
      <c r="T1046" s="61">
        <f t="shared" si="878"/>
        <v>0</v>
      </c>
      <c r="U1046" s="61">
        <f t="shared" si="878"/>
        <v>0</v>
      </c>
      <c r="V1046" s="61">
        <f t="shared" si="878"/>
        <v>0</v>
      </c>
      <c r="W1046" s="61">
        <f t="shared" si="878"/>
        <v>0</v>
      </c>
      <c r="X1046" s="61">
        <f t="shared" si="878"/>
        <v>0</v>
      </c>
      <c r="Y1046" s="61">
        <f t="shared" si="878"/>
        <v>0</v>
      </c>
      <c r="Z1046" s="61">
        <f t="shared" si="878"/>
        <v>0</v>
      </c>
      <c r="AA1046" s="61">
        <f t="shared" si="878"/>
        <v>0</v>
      </c>
      <c r="AB1046" s="61">
        <f t="shared" si="878"/>
        <v>0</v>
      </c>
    </row>
    <row r="1047" spans="1:28" s="41" customFormat="1" ht="29.25" hidden="1" customHeight="1" thickBot="1" x14ac:dyDescent="0.3">
      <c r="A1047" s="202" t="s">
        <v>11</v>
      </c>
      <c r="B1047" s="344" t="s">
        <v>293</v>
      </c>
      <c r="C1047" s="345"/>
      <c r="D1047" s="179">
        <f>D1036</f>
        <v>42150</v>
      </c>
      <c r="E1047" s="179">
        <f t="shared" ref="E1047:O1048" si="898">E1036</f>
        <v>38266</v>
      </c>
      <c r="F1047" s="179">
        <f t="shared" si="898"/>
        <v>36657</v>
      </c>
      <c r="G1047" s="179">
        <f t="shared" si="898"/>
        <v>34110</v>
      </c>
      <c r="H1047" s="179">
        <f t="shared" si="898"/>
        <v>24756</v>
      </c>
      <c r="I1047" s="179">
        <f t="shared" si="898"/>
        <v>18648</v>
      </c>
      <c r="J1047" s="179">
        <f t="shared" si="898"/>
        <v>21252</v>
      </c>
      <c r="K1047" s="179">
        <f t="shared" si="898"/>
        <v>19821</v>
      </c>
      <c r="L1047" s="179">
        <f t="shared" si="898"/>
        <v>21195</v>
      </c>
      <c r="M1047" s="179">
        <f t="shared" si="898"/>
        <v>31326</v>
      </c>
      <c r="N1047" s="179">
        <f t="shared" si="898"/>
        <v>39543</v>
      </c>
      <c r="O1047" s="179">
        <f t="shared" si="898"/>
        <v>35910</v>
      </c>
      <c r="P1047" s="207">
        <v>2027</v>
      </c>
      <c r="Q1047" s="61">
        <f t="shared" si="879"/>
        <v>42.15</v>
      </c>
      <c r="R1047" s="61">
        <f t="shared" si="879"/>
        <v>38.265999999999998</v>
      </c>
      <c r="S1047" s="61">
        <f t="shared" si="879"/>
        <v>36.656999999999996</v>
      </c>
      <c r="T1047" s="61">
        <f t="shared" si="878"/>
        <v>34.11</v>
      </c>
      <c r="U1047" s="61">
        <f t="shared" si="878"/>
        <v>24.756</v>
      </c>
      <c r="V1047" s="61">
        <f t="shared" si="878"/>
        <v>18.648</v>
      </c>
      <c r="W1047" s="61">
        <f t="shared" si="878"/>
        <v>21.251999999999999</v>
      </c>
      <c r="X1047" s="61">
        <f t="shared" si="878"/>
        <v>19.821000000000002</v>
      </c>
      <c r="Y1047" s="61">
        <f t="shared" si="878"/>
        <v>21.195</v>
      </c>
      <c r="Z1047" s="61">
        <f t="shared" si="878"/>
        <v>31.326000000000001</v>
      </c>
      <c r="AA1047" s="61">
        <f t="shared" si="878"/>
        <v>39.542999999999999</v>
      </c>
      <c r="AB1047" s="61">
        <f t="shared" si="878"/>
        <v>35.909999999999997</v>
      </c>
    </row>
    <row r="1048" spans="1:28" ht="16.5" hidden="1" thickBot="1" x14ac:dyDescent="0.3">
      <c r="A1048" s="202" t="s">
        <v>12</v>
      </c>
      <c r="B1048" s="353" t="s">
        <v>291</v>
      </c>
      <c r="C1048" s="354"/>
      <c r="D1048" s="179">
        <f>D1037</f>
        <v>32925</v>
      </c>
      <c r="E1048" s="179">
        <f t="shared" si="898"/>
        <v>16527</v>
      </c>
      <c r="F1048" s="179">
        <f t="shared" si="898"/>
        <v>18862</v>
      </c>
      <c r="G1048" s="179">
        <f t="shared" si="898"/>
        <v>20298</v>
      </c>
      <c r="H1048" s="179">
        <f t="shared" si="898"/>
        <v>19627</v>
      </c>
      <c r="I1048" s="179">
        <f t="shared" si="898"/>
        <v>14124</v>
      </c>
      <c r="J1048" s="179">
        <f t="shared" si="898"/>
        <v>18683</v>
      </c>
      <c r="K1048" s="179">
        <f t="shared" si="898"/>
        <v>16773</v>
      </c>
      <c r="L1048" s="179">
        <f t="shared" si="898"/>
        <v>15455</v>
      </c>
      <c r="M1048" s="179">
        <f t="shared" si="898"/>
        <v>9768</v>
      </c>
      <c r="N1048" s="179">
        <f t="shared" si="898"/>
        <v>23174</v>
      </c>
      <c r="O1048" s="179">
        <f t="shared" si="898"/>
        <v>28460</v>
      </c>
      <c r="P1048" s="207">
        <v>2027</v>
      </c>
      <c r="Q1048" s="61">
        <f t="shared" si="879"/>
        <v>32.924999999999997</v>
      </c>
      <c r="R1048" s="61">
        <f t="shared" si="879"/>
        <v>16.527000000000001</v>
      </c>
      <c r="S1048" s="61">
        <f t="shared" si="879"/>
        <v>18.861999999999998</v>
      </c>
      <c r="T1048" s="61">
        <f t="shared" si="878"/>
        <v>20.297999999999998</v>
      </c>
      <c r="U1048" s="61">
        <f t="shared" si="878"/>
        <v>19.626999999999999</v>
      </c>
      <c r="V1048" s="61">
        <f t="shared" si="878"/>
        <v>14.124000000000001</v>
      </c>
      <c r="W1048" s="61">
        <f t="shared" si="878"/>
        <v>18.683</v>
      </c>
      <c r="X1048" s="61">
        <f t="shared" si="878"/>
        <v>16.773</v>
      </c>
      <c r="Y1048" s="61">
        <f t="shared" si="878"/>
        <v>15.455</v>
      </c>
      <c r="Z1048" s="61">
        <f t="shared" si="878"/>
        <v>9.7680000000000007</v>
      </c>
      <c r="AA1048" s="61">
        <f t="shared" si="878"/>
        <v>23.173999999999999</v>
      </c>
      <c r="AB1048" s="61">
        <f t="shared" si="878"/>
        <v>28.46</v>
      </c>
    </row>
    <row r="1049" spans="1:28" ht="33" hidden="1" customHeight="1" thickBot="1" x14ac:dyDescent="0.3">
      <c r="A1049" s="202" t="s">
        <v>13</v>
      </c>
      <c r="B1049" s="344" t="s">
        <v>292</v>
      </c>
      <c r="C1049" s="345"/>
      <c r="D1049" s="180">
        <f>D1047-D1048</f>
        <v>9225</v>
      </c>
      <c r="E1049" s="180">
        <f t="shared" ref="E1049:O1049" si="899">E1047-E1048</f>
        <v>21739</v>
      </c>
      <c r="F1049" s="180">
        <f t="shared" si="899"/>
        <v>17795</v>
      </c>
      <c r="G1049" s="180">
        <f t="shared" si="899"/>
        <v>13812</v>
      </c>
      <c r="H1049" s="180">
        <f t="shared" si="899"/>
        <v>5129</v>
      </c>
      <c r="I1049" s="180">
        <f t="shared" si="899"/>
        <v>4524</v>
      </c>
      <c r="J1049" s="180">
        <f t="shared" si="899"/>
        <v>2569</v>
      </c>
      <c r="K1049" s="180">
        <f t="shared" si="899"/>
        <v>3048</v>
      </c>
      <c r="L1049" s="180">
        <f t="shared" si="899"/>
        <v>5740</v>
      </c>
      <c r="M1049" s="180">
        <f t="shared" si="899"/>
        <v>21558</v>
      </c>
      <c r="N1049" s="180">
        <f t="shared" si="899"/>
        <v>16369</v>
      </c>
      <c r="O1049" s="180">
        <f t="shared" si="899"/>
        <v>7450</v>
      </c>
      <c r="P1049" s="207">
        <v>2027</v>
      </c>
      <c r="Q1049" s="61">
        <f t="shared" si="879"/>
        <v>9.2249999999999996</v>
      </c>
      <c r="R1049" s="61">
        <f t="shared" si="879"/>
        <v>21.739000000000001</v>
      </c>
      <c r="S1049" s="61">
        <f t="shared" si="879"/>
        <v>17.795000000000002</v>
      </c>
      <c r="T1049" s="61">
        <f t="shared" si="878"/>
        <v>13.811999999999999</v>
      </c>
      <c r="U1049" s="61">
        <f t="shared" si="878"/>
        <v>5.1289999999999996</v>
      </c>
      <c r="V1049" s="61">
        <f t="shared" si="878"/>
        <v>4.524</v>
      </c>
      <c r="W1049" s="61">
        <f t="shared" si="878"/>
        <v>2.569</v>
      </c>
      <c r="X1049" s="61">
        <f t="shared" si="878"/>
        <v>3.048</v>
      </c>
      <c r="Y1049" s="61">
        <f t="shared" si="878"/>
        <v>5.74</v>
      </c>
      <c r="Z1049" s="61">
        <f t="shared" si="878"/>
        <v>21.558</v>
      </c>
      <c r="AA1049" s="61">
        <f t="shared" si="878"/>
        <v>16.369</v>
      </c>
      <c r="AB1049" s="61">
        <f t="shared" si="878"/>
        <v>7.45</v>
      </c>
    </row>
    <row r="1050" spans="1:28" ht="36" hidden="1" customHeight="1" thickBot="1" x14ac:dyDescent="0.3">
      <c r="A1050" s="202" t="s">
        <v>14</v>
      </c>
      <c r="B1050" s="344" t="s">
        <v>27</v>
      </c>
      <c r="C1050" s="345"/>
      <c r="D1050" s="181">
        <f>D1049/D1047</f>
        <v>0.2188612099644128</v>
      </c>
      <c r="E1050" s="181">
        <f t="shared" ref="E1050:O1050" si="900">E1049/E1047</f>
        <v>0.56810223174619767</v>
      </c>
      <c r="F1050" s="181">
        <f t="shared" si="900"/>
        <v>0.48544616307935728</v>
      </c>
      <c r="G1050" s="181">
        <f t="shared" si="900"/>
        <v>0.40492524186455586</v>
      </c>
      <c r="H1050" s="181">
        <f t="shared" si="900"/>
        <v>0.20718209726934886</v>
      </c>
      <c r="I1050" s="181">
        <f t="shared" si="900"/>
        <v>0.2425997425997426</v>
      </c>
      <c r="J1050" s="181">
        <f t="shared" si="900"/>
        <v>0.12088274044795784</v>
      </c>
      <c r="K1050" s="181">
        <f t="shared" si="900"/>
        <v>0.1537762978658998</v>
      </c>
      <c r="L1050" s="181">
        <f t="shared" si="900"/>
        <v>0.27081858928992686</v>
      </c>
      <c r="M1050" s="181">
        <f t="shared" si="900"/>
        <v>0.68818234054778782</v>
      </c>
      <c r="N1050" s="181">
        <f t="shared" si="900"/>
        <v>0.41395442935538529</v>
      </c>
      <c r="O1050" s="181">
        <f t="shared" si="900"/>
        <v>0.20746310219994429</v>
      </c>
      <c r="P1050" s="207">
        <v>2027</v>
      </c>
      <c r="Q1050" s="61">
        <f t="shared" si="879"/>
        <v>2.1886120996441279E-4</v>
      </c>
      <c r="R1050" s="61">
        <f t="shared" si="879"/>
        <v>5.6810223174619766E-4</v>
      </c>
      <c r="S1050" s="61">
        <f t="shared" si="879"/>
        <v>4.8544616307935731E-4</v>
      </c>
      <c r="T1050" s="61">
        <f t="shared" si="878"/>
        <v>4.0492524186455588E-4</v>
      </c>
      <c r="U1050" s="61">
        <f t="shared" si="878"/>
        <v>2.0718209726934886E-4</v>
      </c>
      <c r="V1050" s="61">
        <f t="shared" si="878"/>
        <v>2.425997425997426E-4</v>
      </c>
      <c r="W1050" s="61">
        <f t="shared" si="878"/>
        <v>1.2088274044795784E-4</v>
      </c>
      <c r="X1050" s="61">
        <f t="shared" si="878"/>
        <v>1.5377629786589981E-4</v>
      </c>
      <c r="Y1050" s="61">
        <f t="shared" si="878"/>
        <v>2.7081858928992684E-4</v>
      </c>
      <c r="Z1050" s="61">
        <f t="shared" si="878"/>
        <v>6.8818234054778785E-4</v>
      </c>
      <c r="AA1050" s="61">
        <f t="shared" si="878"/>
        <v>4.139544293553853E-4</v>
      </c>
      <c r="AB1050" s="61">
        <f t="shared" si="878"/>
        <v>2.074631021999443E-4</v>
      </c>
    </row>
    <row r="1051" spans="1:28" ht="81.75" hidden="1" customHeight="1" thickBot="1" x14ac:dyDescent="0.3">
      <c r="A1051" s="202" t="s">
        <v>28</v>
      </c>
      <c r="B1051" s="344" t="s">
        <v>29</v>
      </c>
      <c r="C1051" s="345"/>
      <c r="D1051" s="187">
        <f t="shared" ref="D1051:O1051" si="901">D952</f>
        <v>4.4006543993146767</v>
      </c>
      <c r="E1051" s="187">
        <f t="shared" si="901"/>
        <v>4.4006543993146767</v>
      </c>
      <c r="F1051" s="187">
        <f t="shared" si="901"/>
        <v>4.4006543993146767</v>
      </c>
      <c r="G1051" s="187">
        <f t="shared" si="901"/>
        <v>4.4006543993146767</v>
      </c>
      <c r="H1051" s="187">
        <f t="shared" si="901"/>
        <v>4.4006543993146767</v>
      </c>
      <c r="I1051" s="187">
        <f t="shared" si="901"/>
        <v>4.4006543993146767</v>
      </c>
      <c r="J1051" s="187">
        <f t="shared" si="901"/>
        <v>4.4006543993146767</v>
      </c>
      <c r="K1051" s="187">
        <f t="shared" si="901"/>
        <v>4.4006543993146767</v>
      </c>
      <c r="L1051" s="187">
        <f t="shared" si="901"/>
        <v>4.4006543993146767</v>
      </c>
      <c r="M1051" s="187">
        <f t="shared" si="901"/>
        <v>4.4006543993146767</v>
      </c>
      <c r="N1051" s="187">
        <f t="shared" si="901"/>
        <v>4.4006543993146767</v>
      </c>
      <c r="O1051" s="187">
        <f t="shared" si="901"/>
        <v>4.4006543993146767</v>
      </c>
      <c r="P1051" s="207">
        <v>2027</v>
      </c>
      <c r="Q1051" s="61">
        <f t="shared" si="879"/>
        <v>4.4006543993146763E-3</v>
      </c>
      <c r="R1051" s="61">
        <f t="shared" si="879"/>
        <v>4.4006543993146763E-3</v>
      </c>
      <c r="S1051" s="61">
        <f t="shared" si="879"/>
        <v>4.4006543993146763E-3</v>
      </c>
      <c r="T1051" s="61">
        <f t="shared" si="878"/>
        <v>4.4006543993146763E-3</v>
      </c>
      <c r="U1051" s="61">
        <f t="shared" si="878"/>
        <v>4.4006543993146763E-3</v>
      </c>
      <c r="V1051" s="61">
        <f t="shared" si="878"/>
        <v>4.4006543993146763E-3</v>
      </c>
      <c r="W1051" s="61">
        <f t="shared" si="878"/>
        <v>4.4006543993146763E-3</v>
      </c>
      <c r="X1051" s="61">
        <f t="shared" si="878"/>
        <v>4.4006543993146763E-3</v>
      </c>
      <c r="Y1051" s="61">
        <f t="shared" si="878"/>
        <v>4.4006543993146763E-3</v>
      </c>
      <c r="Z1051" s="61">
        <f t="shared" si="878"/>
        <v>4.4006543993146763E-3</v>
      </c>
      <c r="AA1051" s="61">
        <f t="shared" si="878"/>
        <v>4.4006543993146763E-3</v>
      </c>
      <c r="AB1051" s="61">
        <f t="shared" si="878"/>
        <v>4.4006543993146763E-3</v>
      </c>
    </row>
    <row r="1052" spans="1:28" ht="51" hidden="1" customHeight="1" thickBot="1" x14ac:dyDescent="0.3">
      <c r="A1052" s="202" t="s">
        <v>30</v>
      </c>
      <c r="B1052" s="344" t="s">
        <v>31</v>
      </c>
      <c r="C1052" s="345"/>
      <c r="D1052" s="182">
        <f>D1041</f>
        <v>0.13278880542296478</v>
      </c>
      <c r="E1052" s="182">
        <f t="shared" ref="E1052:O1052" si="902">E1041</f>
        <v>0.48202982720474968</v>
      </c>
      <c r="F1052" s="182">
        <f t="shared" si="902"/>
        <v>0.3993737585379093</v>
      </c>
      <c r="G1052" s="182">
        <f t="shared" si="902"/>
        <v>0.31885283732310787</v>
      </c>
      <c r="H1052" s="182">
        <f t="shared" si="902"/>
        <v>0.12110969272790086</v>
      </c>
      <c r="I1052" s="182">
        <f t="shared" si="902"/>
        <v>0.15652733805829461</v>
      </c>
      <c r="J1052" s="182">
        <f t="shared" si="902"/>
        <v>3.4810335906509837E-2</v>
      </c>
      <c r="K1052" s="182">
        <f t="shared" si="902"/>
        <v>6.77038933244518E-2</v>
      </c>
      <c r="L1052" s="182">
        <f t="shared" si="902"/>
        <v>0.18474618474847887</v>
      </c>
      <c r="M1052" s="182">
        <f t="shared" si="902"/>
        <v>0.60210993600633977</v>
      </c>
      <c r="N1052" s="182">
        <f t="shared" si="902"/>
        <v>0.3278820248139373</v>
      </c>
      <c r="O1052" s="182">
        <f t="shared" si="902"/>
        <v>0.12139069765849629</v>
      </c>
      <c r="P1052" s="207">
        <v>2027</v>
      </c>
      <c r="Q1052" s="61">
        <f t="shared" si="879"/>
        <v>1.3278880542296479E-4</v>
      </c>
      <c r="R1052" s="61">
        <f t="shared" si="879"/>
        <v>4.8202982720474966E-4</v>
      </c>
      <c r="S1052" s="61">
        <f t="shared" si="879"/>
        <v>3.9937375853790931E-4</v>
      </c>
      <c r="T1052" s="61">
        <f t="shared" si="878"/>
        <v>3.1885283732310788E-4</v>
      </c>
      <c r="U1052" s="61">
        <f t="shared" si="878"/>
        <v>1.2110969272790086E-4</v>
      </c>
      <c r="V1052" s="61">
        <f t="shared" si="878"/>
        <v>1.565273380582946E-4</v>
      </c>
      <c r="W1052" s="61">
        <f t="shared" si="878"/>
        <v>3.4810335906509836E-5</v>
      </c>
      <c r="X1052" s="61">
        <f t="shared" si="878"/>
        <v>6.7703893324451805E-5</v>
      </c>
      <c r="Y1052" s="61">
        <f t="shared" si="878"/>
        <v>1.8474618474847887E-4</v>
      </c>
      <c r="Z1052" s="61">
        <f t="shared" si="878"/>
        <v>6.021099360063398E-4</v>
      </c>
      <c r="AA1052" s="61">
        <f t="shared" si="878"/>
        <v>3.278820248139373E-4</v>
      </c>
      <c r="AB1052" s="61">
        <f t="shared" si="878"/>
        <v>1.213906976584963E-4</v>
      </c>
    </row>
    <row r="1053" spans="1:28" ht="83.25" hidden="1" customHeight="1" thickBot="1" x14ac:dyDescent="0.3">
      <c r="A1053" s="202" t="s">
        <v>32</v>
      </c>
      <c r="B1053" s="344" t="s">
        <v>33</v>
      </c>
      <c r="C1053" s="345"/>
      <c r="D1053" s="183">
        <f>ROUND(D1052*D1047,0)</f>
        <v>5597</v>
      </c>
      <c r="E1053" s="183">
        <f t="shared" ref="E1053:F1053" si="903">ROUND(E1052*E1047,0)</f>
        <v>18445</v>
      </c>
      <c r="F1053" s="183">
        <f t="shared" si="903"/>
        <v>14640</v>
      </c>
      <c r="G1053" s="183">
        <f>ROUND(G1052*G1047,0)</f>
        <v>10876</v>
      </c>
      <c r="H1053" s="183">
        <f t="shared" ref="H1053:O1053" si="904">ROUND(H1052*H1047,0)</f>
        <v>2998</v>
      </c>
      <c r="I1053" s="183">
        <f t="shared" si="904"/>
        <v>2919</v>
      </c>
      <c r="J1053" s="183">
        <f t="shared" si="904"/>
        <v>740</v>
      </c>
      <c r="K1053" s="183">
        <f t="shared" si="904"/>
        <v>1342</v>
      </c>
      <c r="L1053" s="183">
        <f t="shared" si="904"/>
        <v>3916</v>
      </c>
      <c r="M1053" s="183">
        <f t="shared" si="904"/>
        <v>18862</v>
      </c>
      <c r="N1053" s="183">
        <f t="shared" si="904"/>
        <v>12965</v>
      </c>
      <c r="O1053" s="183">
        <f t="shared" si="904"/>
        <v>4359</v>
      </c>
      <c r="P1053" s="207">
        <v>2027</v>
      </c>
      <c r="Q1053" s="61">
        <f t="shared" si="879"/>
        <v>5.5970000000000004</v>
      </c>
      <c r="R1053" s="61">
        <f t="shared" si="879"/>
        <v>18.445</v>
      </c>
      <c r="S1053" s="61">
        <f t="shared" si="879"/>
        <v>14.64</v>
      </c>
      <c r="T1053" s="61">
        <f t="shared" si="878"/>
        <v>10.875999999999999</v>
      </c>
      <c r="U1053" s="61">
        <f t="shared" si="878"/>
        <v>2.9980000000000002</v>
      </c>
      <c r="V1053" s="61">
        <f t="shared" si="878"/>
        <v>2.919</v>
      </c>
      <c r="W1053" s="61">
        <f t="shared" si="878"/>
        <v>0.74</v>
      </c>
      <c r="X1053" s="61">
        <f t="shared" si="878"/>
        <v>1.3420000000000001</v>
      </c>
      <c r="Y1053" s="61">
        <f t="shared" si="878"/>
        <v>3.9159999999999999</v>
      </c>
      <c r="Z1053" s="61">
        <f t="shared" si="878"/>
        <v>18.861999999999998</v>
      </c>
      <c r="AA1053" s="61">
        <f t="shared" si="878"/>
        <v>12.965</v>
      </c>
      <c r="AB1053" s="61">
        <f t="shared" si="878"/>
        <v>4.359</v>
      </c>
    </row>
    <row r="1054" spans="1:28" ht="53.25" hidden="1" customHeight="1" thickBot="1" x14ac:dyDescent="0.3">
      <c r="A1054" s="202" t="s">
        <v>34</v>
      </c>
      <c r="B1054" s="344" t="s">
        <v>35</v>
      </c>
      <c r="C1054" s="345"/>
      <c r="D1054" s="184">
        <f>D1051*D1053</f>
        <v>24630.462672964244</v>
      </c>
      <c r="E1054" s="185">
        <f t="shared" ref="E1054:O1054" si="905">E1051*E1053</f>
        <v>81170.070395359216</v>
      </c>
      <c r="F1054" s="185">
        <f t="shared" si="905"/>
        <v>64425.580405966866</v>
      </c>
      <c r="G1054" s="185">
        <f t="shared" si="905"/>
        <v>47861.517246946423</v>
      </c>
      <c r="H1054" s="185">
        <f t="shared" si="905"/>
        <v>13193.1618891454</v>
      </c>
      <c r="I1054" s="185">
        <f t="shared" si="905"/>
        <v>12845.510191599542</v>
      </c>
      <c r="J1054" s="185">
        <f t="shared" si="905"/>
        <v>3256.4842554928609</v>
      </c>
      <c r="K1054" s="185">
        <f t="shared" si="905"/>
        <v>5905.6782038802958</v>
      </c>
      <c r="L1054" s="185">
        <f t="shared" si="905"/>
        <v>17232.962627716275</v>
      </c>
      <c r="M1054" s="185">
        <f t="shared" si="905"/>
        <v>83005.143279873431</v>
      </c>
      <c r="N1054" s="185">
        <f t="shared" si="905"/>
        <v>57054.484287114785</v>
      </c>
      <c r="O1054" s="186">
        <f t="shared" si="905"/>
        <v>19182.452526612677</v>
      </c>
      <c r="P1054" s="207">
        <v>2027</v>
      </c>
      <c r="Q1054" s="61">
        <f t="shared" si="879"/>
        <v>24.630462672964246</v>
      </c>
      <c r="R1054" s="61">
        <f t="shared" si="879"/>
        <v>81.170070395359218</v>
      </c>
      <c r="S1054" s="61">
        <f t="shared" si="879"/>
        <v>64.425580405966869</v>
      </c>
      <c r="T1054" s="61">
        <f t="shared" si="878"/>
        <v>47.86151724694642</v>
      </c>
      <c r="U1054" s="61">
        <f t="shared" si="878"/>
        <v>13.193161889145401</v>
      </c>
      <c r="V1054" s="61">
        <f t="shared" si="878"/>
        <v>12.845510191599542</v>
      </c>
      <c r="W1054" s="61">
        <f t="shared" si="878"/>
        <v>3.256484255492861</v>
      </c>
      <c r="X1054" s="61">
        <f t="shared" si="878"/>
        <v>5.9056782038802957</v>
      </c>
      <c r="Y1054" s="61">
        <f t="shared" si="878"/>
        <v>17.232962627716276</v>
      </c>
      <c r="Z1054" s="61">
        <f t="shared" si="878"/>
        <v>83.005143279873437</v>
      </c>
      <c r="AA1054" s="61">
        <f t="shared" si="878"/>
        <v>57.054484287114782</v>
      </c>
      <c r="AB1054" s="61">
        <f t="shared" si="878"/>
        <v>19.182452526612675</v>
      </c>
    </row>
    <row r="1055" spans="1:28" ht="48.75" hidden="1" customHeight="1" thickBot="1" x14ac:dyDescent="0.3">
      <c r="A1055" s="202" t="s">
        <v>36</v>
      </c>
      <c r="B1055" s="344" t="s">
        <v>37</v>
      </c>
      <c r="C1055" s="345"/>
      <c r="D1055" s="184">
        <f>ROUND(D1054*0.9,2)</f>
        <v>22167.42</v>
      </c>
      <c r="E1055" s="185">
        <f t="shared" ref="E1055:O1055" si="906">ROUND(E1054*0.9,2)</f>
        <v>73053.06</v>
      </c>
      <c r="F1055" s="185">
        <f t="shared" si="906"/>
        <v>57983.02</v>
      </c>
      <c r="G1055" s="185">
        <f t="shared" si="906"/>
        <v>43075.37</v>
      </c>
      <c r="H1055" s="185">
        <f t="shared" si="906"/>
        <v>11873.85</v>
      </c>
      <c r="I1055" s="185">
        <f t="shared" si="906"/>
        <v>11560.96</v>
      </c>
      <c r="J1055" s="185">
        <f t="shared" si="906"/>
        <v>2930.84</v>
      </c>
      <c r="K1055" s="185">
        <f t="shared" si="906"/>
        <v>5315.11</v>
      </c>
      <c r="L1055" s="185">
        <f t="shared" si="906"/>
        <v>15509.67</v>
      </c>
      <c r="M1055" s="185">
        <f t="shared" si="906"/>
        <v>74704.63</v>
      </c>
      <c r="N1055" s="185">
        <f t="shared" si="906"/>
        <v>51349.04</v>
      </c>
      <c r="O1055" s="186">
        <f t="shared" si="906"/>
        <v>17264.21</v>
      </c>
      <c r="P1055" s="207">
        <v>2027</v>
      </c>
      <c r="Q1055" s="61">
        <f t="shared" si="879"/>
        <v>22.16742</v>
      </c>
      <c r="R1055" s="61">
        <f t="shared" si="879"/>
        <v>73.053060000000002</v>
      </c>
      <c r="S1055" s="61">
        <f t="shared" si="879"/>
        <v>57.983019999999996</v>
      </c>
      <c r="T1055" s="61">
        <f t="shared" si="878"/>
        <v>43.075369999999999</v>
      </c>
      <c r="U1055" s="61">
        <f t="shared" si="878"/>
        <v>11.873850000000001</v>
      </c>
      <c r="V1055" s="61">
        <f t="shared" si="878"/>
        <v>11.56096</v>
      </c>
      <c r="W1055" s="61">
        <f t="shared" si="878"/>
        <v>2.9308400000000003</v>
      </c>
      <c r="X1055" s="61">
        <f t="shared" si="878"/>
        <v>5.3151099999999998</v>
      </c>
      <c r="Y1055" s="61">
        <f t="shared" si="878"/>
        <v>15.50967</v>
      </c>
      <c r="Z1055" s="61">
        <f t="shared" si="878"/>
        <v>74.704630000000009</v>
      </c>
      <c r="AA1055" s="61">
        <f t="shared" si="878"/>
        <v>51.349040000000002</v>
      </c>
      <c r="AB1055" s="61">
        <f t="shared" si="878"/>
        <v>17.264209999999999</v>
      </c>
    </row>
    <row r="1056" spans="1:28" ht="21.75" hidden="1" customHeight="1" thickBot="1" x14ac:dyDescent="0.3">
      <c r="A1056" s="346" t="str">
        <f>A1045</f>
        <v>Объект 11:</v>
      </c>
      <c r="B1056" s="347"/>
      <c r="C1056" s="43"/>
      <c r="D1056" s="348" t="str">
        <f>D1045</f>
        <v>Яч.№7 Красная Роза; Яч.№8 Совхоз Правда</v>
      </c>
      <c r="E1056" s="349"/>
      <c r="F1056" s="349"/>
      <c r="G1056" s="349"/>
      <c r="H1056" s="349"/>
      <c r="I1056" s="349"/>
      <c r="J1056" s="349"/>
      <c r="K1056" s="349"/>
      <c r="L1056" s="349"/>
      <c r="M1056" s="349"/>
      <c r="N1056" s="349"/>
      <c r="O1056" s="350"/>
      <c r="P1056" s="207">
        <v>2028</v>
      </c>
      <c r="Q1056" s="61" t="e">
        <f t="shared" si="879"/>
        <v>#VALUE!</v>
      </c>
      <c r="R1056" s="61">
        <f t="shared" si="879"/>
        <v>0</v>
      </c>
      <c r="S1056" s="61">
        <f t="shared" si="879"/>
        <v>0</v>
      </c>
      <c r="T1056" s="61">
        <f t="shared" si="878"/>
        <v>0</v>
      </c>
      <c r="U1056" s="61">
        <f t="shared" si="878"/>
        <v>0</v>
      </c>
      <c r="V1056" s="61">
        <f t="shared" si="878"/>
        <v>0</v>
      </c>
      <c r="W1056" s="61">
        <f t="shared" si="878"/>
        <v>0</v>
      </c>
      <c r="X1056" s="61">
        <f t="shared" si="878"/>
        <v>0</v>
      </c>
      <c r="Y1056" s="61">
        <f t="shared" si="878"/>
        <v>0</v>
      </c>
      <c r="Z1056" s="61">
        <f t="shared" si="878"/>
        <v>0</v>
      </c>
      <c r="AA1056" s="61">
        <f t="shared" si="878"/>
        <v>0</v>
      </c>
      <c r="AB1056" s="61">
        <f t="shared" si="878"/>
        <v>0</v>
      </c>
    </row>
    <row r="1057" spans="1:28" ht="16.5" hidden="1" thickBot="1" x14ac:dyDescent="0.3">
      <c r="A1057" s="351" t="s">
        <v>299</v>
      </c>
      <c r="B1057" s="352"/>
      <c r="C1057" s="352"/>
      <c r="D1057" s="352"/>
      <c r="E1057" s="352"/>
      <c r="F1057" s="352"/>
      <c r="G1057" s="352"/>
      <c r="H1057" s="352"/>
      <c r="I1057" s="352"/>
      <c r="J1057" s="352"/>
      <c r="K1057" s="352"/>
      <c r="L1057" s="352"/>
      <c r="M1057" s="352"/>
      <c r="N1057" s="352"/>
      <c r="O1057" s="352"/>
      <c r="P1057" s="207">
        <v>2028</v>
      </c>
      <c r="Q1057" s="61">
        <f t="shared" si="879"/>
        <v>0</v>
      </c>
      <c r="R1057" s="61">
        <f t="shared" si="879"/>
        <v>0</v>
      </c>
      <c r="S1057" s="61">
        <f t="shared" si="879"/>
        <v>0</v>
      </c>
      <c r="T1057" s="61">
        <f t="shared" si="878"/>
        <v>0</v>
      </c>
      <c r="U1057" s="61">
        <f t="shared" si="878"/>
        <v>0</v>
      </c>
      <c r="V1057" s="61">
        <f t="shared" si="878"/>
        <v>0</v>
      </c>
      <c r="W1057" s="61">
        <f t="shared" si="878"/>
        <v>0</v>
      </c>
      <c r="X1057" s="61">
        <f t="shared" si="878"/>
        <v>0</v>
      </c>
      <c r="Y1057" s="61">
        <f t="shared" si="878"/>
        <v>0</v>
      </c>
      <c r="Z1057" s="61">
        <f t="shared" si="878"/>
        <v>0</v>
      </c>
      <c r="AA1057" s="61">
        <f t="shared" si="878"/>
        <v>0</v>
      </c>
      <c r="AB1057" s="61">
        <f t="shared" si="878"/>
        <v>0</v>
      </c>
    </row>
    <row r="1058" spans="1:28" s="41" customFormat="1" ht="29.25" hidden="1" customHeight="1" thickBot="1" x14ac:dyDescent="0.3">
      <c r="A1058" s="202" t="s">
        <v>11</v>
      </c>
      <c r="B1058" s="344" t="s">
        <v>293</v>
      </c>
      <c r="C1058" s="345"/>
      <c r="D1058" s="179">
        <f>D1047</f>
        <v>42150</v>
      </c>
      <c r="E1058" s="179">
        <f t="shared" ref="E1058:O1059" si="907">E1047</f>
        <v>38266</v>
      </c>
      <c r="F1058" s="179">
        <f t="shared" si="907"/>
        <v>36657</v>
      </c>
      <c r="G1058" s="179">
        <f t="shared" si="907"/>
        <v>34110</v>
      </c>
      <c r="H1058" s="179">
        <f t="shared" si="907"/>
        <v>24756</v>
      </c>
      <c r="I1058" s="179">
        <f t="shared" si="907"/>
        <v>18648</v>
      </c>
      <c r="J1058" s="179">
        <f t="shared" si="907"/>
        <v>21252</v>
      </c>
      <c r="K1058" s="179">
        <f t="shared" si="907"/>
        <v>19821</v>
      </c>
      <c r="L1058" s="179">
        <f t="shared" si="907"/>
        <v>21195</v>
      </c>
      <c r="M1058" s="179">
        <f t="shared" si="907"/>
        <v>31326</v>
      </c>
      <c r="N1058" s="179">
        <f t="shared" si="907"/>
        <v>39543</v>
      </c>
      <c r="O1058" s="179">
        <f t="shared" si="907"/>
        <v>35910</v>
      </c>
      <c r="P1058" s="207">
        <v>2028</v>
      </c>
      <c r="Q1058" s="61">
        <f t="shared" si="879"/>
        <v>42.15</v>
      </c>
      <c r="R1058" s="61">
        <f t="shared" si="879"/>
        <v>38.265999999999998</v>
      </c>
      <c r="S1058" s="61">
        <f t="shared" si="879"/>
        <v>36.656999999999996</v>
      </c>
      <c r="T1058" s="61">
        <f t="shared" si="878"/>
        <v>34.11</v>
      </c>
      <c r="U1058" s="61">
        <f t="shared" si="878"/>
        <v>24.756</v>
      </c>
      <c r="V1058" s="61">
        <f t="shared" si="878"/>
        <v>18.648</v>
      </c>
      <c r="W1058" s="61">
        <f t="shared" si="878"/>
        <v>21.251999999999999</v>
      </c>
      <c r="X1058" s="61">
        <f t="shared" si="878"/>
        <v>19.821000000000002</v>
      </c>
      <c r="Y1058" s="61">
        <f t="shared" si="878"/>
        <v>21.195</v>
      </c>
      <c r="Z1058" s="61">
        <f t="shared" si="878"/>
        <v>31.326000000000001</v>
      </c>
      <c r="AA1058" s="61">
        <f t="shared" si="878"/>
        <v>39.542999999999999</v>
      </c>
      <c r="AB1058" s="61">
        <f t="shared" si="878"/>
        <v>35.909999999999997</v>
      </c>
    </row>
    <row r="1059" spans="1:28" ht="16.5" hidden="1" thickBot="1" x14ac:dyDescent="0.3">
      <c r="A1059" s="202" t="s">
        <v>12</v>
      </c>
      <c r="B1059" s="353" t="s">
        <v>291</v>
      </c>
      <c r="C1059" s="354"/>
      <c r="D1059" s="179">
        <f>D1048</f>
        <v>32925</v>
      </c>
      <c r="E1059" s="179">
        <f t="shared" si="907"/>
        <v>16527</v>
      </c>
      <c r="F1059" s="179">
        <f t="shared" si="907"/>
        <v>18862</v>
      </c>
      <c r="G1059" s="179">
        <f t="shared" si="907"/>
        <v>20298</v>
      </c>
      <c r="H1059" s="179">
        <f t="shared" si="907"/>
        <v>19627</v>
      </c>
      <c r="I1059" s="179">
        <f t="shared" si="907"/>
        <v>14124</v>
      </c>
      <c r="J1059" s="179">
        <f t="shared" si="907"/>
        <v>18683</v>
      </c>
      <c r="K1059" s="179">
        <f t="shared" si="907"/>
        <v>16773</v>
      </c>
      <c r="L1059" s="179">
        <f t="shared" si="907"/>
        <v>15455</v>
      </c>
      <c r="M1059" s="179">
        <f t="shared" si="907"/>
        <v>9768</v>
      </c>
      <c r="N1059" s="179">
        <f t="shared" si="907"/>
        <v>23174</v>
      </c>
      <c r="O1059" s="179">
        <f t="shared" si="907"/>
        <v>28460</v>
      </c>
      <c r="P1059" s="207">
        <v>2028</v>
      </c>
      <c r="Q1059" s="61">
        <f t="shared" si="879"/>
        <v>32.924999999999997</v>
      </c>
      <c r="R1059" s="61">
        <f t="shared" si="879"/>
        <v>16.527000000000001</v>
      </c>
      <c r="S1059" s="61">
        <f t="shared" si="879"/>
        <v>18.861999999999998</v>
      </c>
      <c r="T1059" s="61">
        <f t="shared" si="879"/>
        <v>20.297999999999998</v>
      </c>
      <c r="U1059" s="61">
        <f t="shared" si="879"/>
        <v>19.626999999999999</v>
      </c>
      <c r="V1059" s="61">
        <f t="shared" si="879"/>
        <v>14.124000000000001</v>
      </c>
      <c r="W1059" s="61">
        <f t="shared" si="879"/>
        <v>18.683</v>
      </c>
      <c r="X1059" s="61">
        <f t="shared" si="879"/>
        <v>16.773</v>
      </c>
      <c r="Y1059" s="61">
        <f t="shared" si="879"/>
        <v>15.455</v>
      </c>
      <c r="Z1059" s="61">
        <f t="shared" si="879"/>
        <v>9.7680000000000007</v>
      </c>
      <c r="AA1059" s="61">
        <f t="shared" si="879"/>
        <v>23.173999999999999</v>
      </c>
      <c r="AB1059" s="61">
        <f t="shared" si="879"/>
        <v>28.46</v>
      </c>
    </row>
    <row r="1060" spans="1:28" ht="33" hidden="1" customHeight="1" thickBot="1" x14ac:dyDescent="0.3">
      <c r="A1060" s="202" t="s">
        <v>13</v>
      </c>
      <c r="B1060" s="344" t="s">
        <v>292</v>
      </c>
      <c r="C1060" s="345"/>
      <c r="D1060" s="180">
        <f>D1058-D1059</f>
        <v>9225</v>
      </c>
      <c r="E1060" s="180">
        <f t="shared" ref="E1060:O1060" si="908">E1058-E1059</f>
        <v>21739</v>
      </c>
      <c r="F1060" s="180">
        <f t="shared" si="908"/>
        <v>17795</v>
      </c>
      <c r="G1060" s="180">
        <f t="shared" si="908"/>
        <v>13812</v>
      </c>
      <c r="H1060" s="180">
        <f t="shared" si="908"/>
        <v>5129</v>
      </c>
      <c r="I1060" s="180">
        <f t="shared" si="908"/>
        <v>4524</v>
      </c>
      <c r="J1060" s="180">
        <f t="shared" si="908"/>
        <v>2569</v>
      </c>
      <c r="K1060" s="180">
        <f t="shared" si="908"/>
        <v>3048</v>
      </c>
      <c r="L1060" s="180">
        <f t="shared" si="908"/>
        <v>5740</v>
      </c>
      <c r="M1060" s="180">
        <f t="shared" si="908"/>
        <v>21558</v>
      </c>
      <c r="N1060" s="180">
        <f t="shared" si="908"/>
        <v>16369</v>
      </c>
      <c r="O1060" s="180">
        <f t="shared" si="908"/>
        <v>7450</v>
      </c>
      <c r="P1060" s="207">
        <v>2028</v>
      </c>
      <c r="Q1060" s="61">
        <f t="shared" si="879"/>
        <v>9.2249999999999996</v>
      </c>
      <c r="R1060" s="61">
        <f t="shared" si="879"/>
        <v>21.739000000000001</v>
      </c>
      <c r="S1060" s="61">
        <f t="shared" si="879"/>
        <v>17.795000000000002</v>
      </c>
      <c r="T1060" s="61">
        <f t="shared" si="879"/>
        <v>13.811999999999999</v>
      </c>
      <c r="U1060" s="61">
        <f t="shared" si="879"/>
        <v>5.1289999999999996</v>
      </c>
      <c r="V1060" s="61">
        <f t="shared" si="879"/>
        <v>4.524</v>
      </c>
      <c r="W1060" s="61">
        <f t="shared" si="879"/>
        <v>2.569</v>
      </c>
      <c r="X1060" s="61">
        <f t="shared" si="879"/>
        <v>3.048</v>
      </c>
      <c r="Y1060" s="61">
        <f t="shared" si="879"/>
        <v>5.74</v>
      </c>
      <c r="Z1060" s="61">
        <f t="shared" si="879"/>
        <v>21.558</v>
      </c>
      <c r="AA1060" s="61">
        <f t="shared" si="879"/>
        <v>16.369</v>
      </c>
      <c r="AB1060" s="61">
        <f t="shared" si="879"/>
        <v>7.45</v>
      </c>
    </row>
    <row r="1061" spans="1:28" ht="36" hidden="1" customHeight="1" thickBot="1" x14ac:dyDescent="0.3">
      <c r="A1061" s="202" t="s">
        <v>14</v>
      </c>
      <c r="B1061" s="344" t="s">
        <v>27</v>
      </c>
      <c r="C1061" s="345"/>
      <c r="D1061" s="181">
        <f>D1060/D1058</f>
        <v>0.2188612099644128</v>
      </c>
      <c r="E1061" s="181">
        <f t="shared" ref="E1061:O1061" si="909">E1060/E1058</f>
        <v>0.56810223174619767</v>
      </c>
      <c r="F1061" s="181">
        <f t="shared" si="909"/>
        <v>0.48544616307935728</v>
      </c>
      <c r="G1061" s="181">
        <f t="shared" si="909"/>
        <v>0.40492524186455586</v>
      </c>
      <c r="H1061" s="181">
        <f t="shared" si="909"/>
        <v>0.20718209726934886</v>
      </c>
      <c r="I1061" s="181">
        <f t="shared" si="909"/>
        <v>0.2425997425997426</v>
      </c>
      <c r="J1061" s="181">
        <f t="shared" si="909"/>
        <v>0.12088274044795784</v>
      </c>
      <c r="K1061" s="181">
        <f t="shared" si="909"/>
        <v>0.1537762978658998</v>
      </c>
      <c r="L1061" s="181">
        <f t="shared" si="909"/>
        <v>0.27081858928992686</v>
      </c>
      <c r="M1061" s="181">
        <f t="shared" si="909"/>
        <v>0.68818234054778782</v>
      </c>
      <c r="N1061" s="181">
        <f t="shared" si="909"/>
        <v>0.41395442935538529</v>
      </c>
      <c r="O1061" s="181">
        <f t="shared" si="909"/>
        <v>0.20746310219994429</v>
      </c>
      <c r="P1061" s="207">
        <v>2028</v>
      </c>
      <c r="Q1061" s="61">
        <f t="shared" si="879"/>
        <v>2.1886120996441279E-4</v>
      </c>
      <c r="R1061" s="61">
        <f t="shared" si="879"/>
        <v>5.6810223174619766E-4</v>
      </c>
      <c r="S1061" s="61">
        <f t="shared" si="879"/>
        <v>4.8544616307935731E-4</v>
      </c>
      <c r="T1061" s="61">
        <f t="shared" si="879"/>
        <v>4.0492524186455588E-4</v>
      </c>
      <c r="U1061" s="61">
        <f t="shared" si="879"/>
        <v>2.0718209726934886E-4</v>
      </c>
      <c r="V1061" s="61">
        <f t="shared" si="879"/>
        <v>2.425997425997426E-4</v>
      </c>
      <c r="W1061" s="61">
        <f t="shared" si="879"/>
        <v>1.2088274044795784E-4</v>
      </c>
      <c r="X1061" s="61">
        <f t="shared" si="879"/>
        <v>1.5377629786589981E-4</v>
      </c>
      <c r="Y1061" s="61">
        <f t="shared" si="879"/>
        <v>2.7081858928992684E-4</v>
      </c>
      <c r="Z1061" s="61">
        <f t="shared" si="879"/>
        <v>6.8818234054778785E-4</v>
      </c>
      <c r="AA1061" s="61">
        <f t="shared" si="879"/>
        <v>4.139544293553853E-4</v>
      </c>
      <c r="AB1061" s="61">
        <f t="shared" si="879"/>
        <v>2.074631021999443E-4</v>
      </c>
    </row>
    <row r="1062" spans="1:28" ht="81.75" hidden="1" customHeight="1" thickBot="1" x14ac:dyDescent="0.3">
      <c r="A1062" s="202" t="s">
        <v>28</v>
      </c>
      <c r="B1062" s="344" t="s">
        <v>29</v>
      </c>
      <c r="C1062" s="345"/>
      <c r="D1062" s="187">
        <f t="shared" ref="D1062:O1062" si="910">D963</f>
        <v>4.5942831928845234</v>
      </c>
      <c r="E1062" s="187">
        <f t="shared" si="910"/>
        <v>4.5942831928845234</v>
      </c>
      <c r="F1062" s="187">
        <f t="shared" si="910"/>
        <v>4.5942831928845234</v>
      </c>
      <c r="G1062" s="187">
        <f t="shared" si="910"/>
        <v>4.5942831928845234</v>
      </c>
      <c r="H1062" s="187">
        <f t="shared" si="910"/>
        <v>4.5942831928845234</v>
      </c>
      <c r="I1062" s="187">
        <f t="shared" si="910"/>
        <v>4.5942831928845234</v>
      </c>
      <c r="J1062" s="187">
        <f t="shared" si="910"/>
        <v>4.5942831928845234</v>
      </c>
      <c r="K1062" s="187">
        <f t="shared" si="910"/>
        <v>4.5942831928845234</v>
      </c>
      <c r="L1062" s="187">
        <f t="shared" si="910"/>
        <v>4.5942831928845234</v>
      </c>
      <c r="M1062" s="187">
        <f t="shared" si="910"/>
        <v>4.5942831928845234</v>
      </c>
      <c r="N1062" s="187">
        <f t="shared" si="910"/>
        <v>4.5942831928845234</v>
      </c>
      <c r="O1062" s="187">
        <f t="shared" si="910"/>
        <v>4.5942831928845234</v>
      </c>
      <c r="P1062" s="207">
        <v>2028</v>
      </c>
      <c r="Q1062" s="61">
        <f t="shared" si="879"/>
        <v>4.5942831928845237E-3</v>
      </c>
      <c r="R1062" s="61">
        <f t="shared" si="879"/>
        <v>4.5942831928845237E-3</v>
      </c>
      <c r="S1062" s="61">
        <f t="shared" si="879"/>
        <v>4.5942831928845237E-3</v>
      </c>
      <c r="T1062" s="61">
        <f t="shared" si="879"/>
        <v>4.5942831928845237E-3</v>
      </c>
      <c r="U1062" s="61">
        <f t="shared" si="879"/>
        <v>4.5942831928845237E-3</v>
      </c>
      <c r="V1062" s="61">
        <f t="shared" si="879"/>
        <v>4.5942831928845237E-3</v>
      </c>
      <c r="W1062" s="61">
        <f t="shared" si="879"/>
        <v>4.5942831928845237E-3</v>
      </c>
      <c r="X1062" s="61">
        <f t="shared" si="879"/>
        <v>4.5942831928845237E-3</v>
      </c>
      <c r="Y1062" s="61">
        <f t="shared" si="879"/>
        <v>4.5942831928845237E-3</v>
      </c>
      <c r="Z1062" s="61">
        <f t="shared" si="879"/>
        <v>4.5942831928845237E-3</v>
      </c>
      <c r="AA1062" s="61">
        <f t="shared" si="879"/>
        <v>4.5942831928845237E-3</v>
      </c>
      <c r="AB1062" s="61">
        <f t="shared" si="879"/>
        <v>4.5942831928845237E-3</v>
      </c>
    </row>
    <row r="1063" spans="1:28" ht="51" hidden="1" customHeight="1" thickBot="1" x14ac:dyDescent="0.3">
      <c r="A1063" s="202" t="s">
        <v>30</v>
      </c>
      <c r="B1063" s="344" t="s">
        <v>31</v>
      </c>
      <c r="C1063" s="345"/>
      <c r="D1063" s="182">
        <f>D1052</f>
        <v>0.13278880542296478</v>
      </c>
      <c r="E1063" s="182">
        <f t="shared" ref="E1063:O1063" si="911">E1052</f>
        <v>0.48202982720474968</v>
      </c>
      <c r="F1063" s="182">
        <f t="shared" si="911"/>
        <v>0.3993737585379093</v>
      </c>
      <c r="G1063" s="182">
        <f t="shared" si="911"/>
        <v>0.31885283732310787</v>
      </c>
      <c r="H1063" s="182">
        <f t="shared" si="911"/>
        <v>0.12110969272790086</v>
      </c>
      <c r="I1063" s="182">
        <f t="shared" si="911"/>
        <v>0.15652733805829461</v>
      </c>
      <c r="J1063" s="182">
        <f t="shared" si="911"/>
        <v>3.4810335906509837E-2</v>
      </c>
      <c r="K1063" s="182">
        <f t="shared" si="911"/>
        <v>6.77038933244518E-2</v>
      </c>
      <c r="L1063" s="182">
        <f t="shared" si="911"/>
        <v>0.18474618474847887</v>
      </c>
      <c r="M1063" s="182">
        <f t="shared" si="911"/>
        <v>0.60210993600633977</v>
      </c>
      <c r="N1063" s="182">
        <f t="shared" si="911"/>
        <v>0.3278820248139373</v>
      </c>
      <c r="O1063" s="182">
        <f t="shared" si="911"/>
        <v>0.12139069765849629</v>
      </c>
      <c r="P1063" s="207">
        <v>2028</v>
      </c>
      <c r="Q1063" s="61">
        <f t="shared" si="879"/>
        <v>1.3278880542296479E-4</v>
      </c>
      <c r="R1063" s="61">
        <f t="shared" si="879"/>
        <v>4.8202982720474966E-4</v>
      </c>
      <c r="S1063" s="61">
        <f t="shared" si="879"/>
        <v>3.9937375853790931E-4</v>
      </c>
      <c r="T1063" s="61">
        <f t="shared" si="879"/>
        <v>3.1885283732310788E-4</v>
      </c>
      <c r="U1063" s="61">
        <f t="shared" si="879"/>
        <v>1.2110969272790086E-4</v>
      </c>
      <c r="V1063" s="61">
        <f t="shared" si="879"/>
        <v>1.565273380582946E-4</v>
      </c>
      <c r="W1063" s="61">
        <f t="shared" si="879"/>
        <v>3.4810335906509836E-5</v>
      </c>
      <c r="X1063" s="61">
        <f t="shared" si="879"/>
        <v>6.7703893324451805E-5</v>
      </c>
      <c r="Y1063" s="61">
        <f t="shared" si="879"/>
        <v>1.8474618474847887E-4</v>
      </c>
      <c r="Z1063" s="61">
        <f t="shared" si="879"/>
        <v>6.021099360063398E-4</v>
      </c>
      <c r="AA1063" s="61">
        <f t="shared" si="879"/>
        <v>3.278820248139373E-4</v>
      </c>
      <c r="AB1063" s="61">
        <f t="shared" si="879"/>
        <v>1.213906976584963E-4</v>
      </c>
    </row>
    <row r="1064" spans="1:28" ht="83.25" hidden="1" customHeight="1" thickBot="1" x14ac:dyDescent="0.3">
      <c r="A1064" s="202" t="s">
        <v>32</v>
      </c>
      <c r="B1064" s="344" t="s">
        <v>33</v>
      </c>
      <c r="C1064" s="345"/>
      <c r="D1064" s="183">
        <f>ROUND(D1063*D1058,0)</f>
        <v>5597</v>
      </c>
      <c r="E1064" s="183">
        <f t="shared" ref="E1064:F1064" si="912">ROUND(E1063*E1058,0)</f>
        <v>18445</v>
      </c>
      <c r="F1064" s="183">
        <f t="shared" si="912"/>
        <v>14640</v>
      </c>
      <c r="G1064" s="183">
        <f>ROUND(G1063*G1058,0)</f>
        <v>10876</v>
      </c>
      <c r="H1064" s="183">
        <f t="shared" ref="H1064:O1064" si="913">ROUND(H1063*H1058,0)</f>
        <v>2998</v>
      </c>
      <c r="I1064" s="183">
        <f t="shared" si="913"/>
        <v>2919</v>
      </c>
      <c r="J1064" s="183">
        <f t="shared" si="913"/>
        <v>740</v>
      </c>
      <c r="K1064" s="183">
        <f t="shared" si="913"/>
        <v>1342</v>
      </c>
      <c r="L1064" s="183">
        <f t="shared" si="913"/>
        <v>3916</v>
      </c>
      <c r="M1064" s="183">
        <f t="shared" si="913"/>
        <v>18862</v>
      </c>
      <c r="N1064" s="183">
        <f t="shared" si="913"/>
        <v>12965</v>
      </c>
      <c r="O1064" s="183">
        <f t="shared" si="913"/>
        <v>4359</v>
      </c>
      <c r="P1064" s="207">
        <v>2028</v>
      </c>
      <c r="Q1064" s="61">
        <f t="shared" si="879"/>
        <v>5.5970000000000004</v>
      </c>
      <c r="R1064" s="61">
        <f t="shared" si="879"/>
        <v>18.445</v>
      </c>
      <c r="S1064" s="61">
        <f t="shared" si="879"/>
        <v>14.64</v>
      </c>
      <c r="T1064" s="61">
        <f t="shared" si="879"/>
        <v>10.875999999999999</v>
      </c>
      <c r="U1064" s="61">
        <f t="shared" si="879"/>
        <v>2.9980000000000002</v>
      </c>
      <c r="V1064" s="61">
        <f t="shared" si="879"/>
        <v>2.919</v>
      </c>
      <c r="W1064" s="61">
        <f t="shared" si="879"/>
        <v>0.74</v>
      </c>
      <c r="X1064" s="61">
        <f t="shared" si="879"/>
        <v>1.3420000000000001</v>
      </c>
      <c r="Y1064" s="61">
        <f t="shared" si="879"/>
        <v>3.9159999999999999</v>
      </c>
      <c r="Z1064" s="61">
        <f t="shared" si="879"/>
        <v>18.861999999999998</v>
      </c>
      <c r="AA1064" s="61">
        <f t="shared" si="879"/>
        <v>12.965</v>
      </c>
      <c r="AB1064" s="61">
        <f t="shared" si="879"/>
        <v>4.359</v>
      </c>
    </row>
    <row r="1065" spans="1:28" ht="53.25" hidden="1" customHeight="1" thickBot="1" x14ac:dyDescent="0.3">
      <c r="A1065" s="202" t="s">
        <v>34</v>
      </c>
      <c r="B1065" s="344" t="s">
        <v>35</v>
      </c>
      <c r="C1065" s="345"/>
      <c r="D1065" s="184">
        <f>D1062*D1064</f>
        <v>25714.203030574678</v>
      </c>
      <c r="E1065" s="185">
        <f t="shared" ref="E1065:O1065" si="914">E1062*E1064</f>
        <v>84741.553492755032</v>
      </c>
      <c r="F1065" s="185">
        <f t="shared" si="914"/>
        <v>67260.305943829415</v>
      </c>
      <c r="G1065" s="185">
        <f t="shared" si="914"/>
        <v>49967.424005812078</v>
      </c>
      <c r="H1065" s="185">
        <f t="shared" si="914"/>
        <v>13773.661012267801</v>
      </c>
      <c r="I1065" s="185">
        <f t="shared" si="914"/>
        <v>13410.712640029924</v>
      </c>
      <c r="J1065" s="185">
        <f t="shared" si="914"/>
        <v>3399.7695627345474</v>
      </c>
      <c r="K1065" s="185">
        <f t="shared" si="914"/>
        <v>6165.5280448510302</v>
      </c>
      <c r="L1065" s="185">
        <f t="shared" si="914"/>
        <v>17991.212983335794</v>
      </c>
      <c r="M1065" s="185">
        <f t="shared" si="914"/>
        <v>86657.36958418788</v>
      </c>
      <c r="N1065" s="185">
        <f t="shared" si="914"/>
        <v>59564.881595747844</v>
      </c>
      <c r="O1065" s="186">
        <f t="shared" si="914"/>
        <v>20026.480437783637</v>
      </c>
      <c r="P1065" s="207">
        <v>2028</v>
      </c>
      <c r="Q1065" s="61">
        <f t="shared" si="879"/>
        <v>25.714203030574676</v>
      </c>
      <c r="R1065" s="61">
        <f t="shared" si="879"/>
        <v>84.741553492755031</v>
      </c>
      <c r="S1065" s="61">
        <f t="shared" si="879"/>
        <v>67.260305943829408</v>
      </c>
      <c r="T1065" s="61">
        <f t="shared" si="879"/>
        <v>49.967424005812077</v>
      </c>
      <c r="U1065" s="61">
        <f t="shared" si="879"/>
        <v>13.773661012267802</v>
      </c>
      <c r="V1065" s="61">
        <f t="shared" si="879"/>
        <v>13.410712640029924</v>
      </c>
      <c r="W1065" s="61">
        <f t="shared" si="879"/>
        <v>3.3997695627345474</v>
      </c>
      <c r="X1065" s="61">
        <f t="shared" si="879"/>
        <v>6.1655280448510306</v>
      </c>
      <c r="Y1065" s="61">
        <f t="shared" si="879"/>
        <v>17.991212983335792</v>
      </c>
      <c r="Z1065" s="61">
        <f t="shared" si="879"/>
        <v>86.657369584187876</v>
      </c>
      <c r="AA1065" s="61">
        <f t="shared" si="879"/>
        <v>59.564881595747842</v>
      </c>
      <c r="AB1065" s="61">
        <f t="shared" si="879"/>
        <v>20.026480437783636</v>
      </c>
    </row>
    <row r="1066" spans="1:28" ht="48.75" hidden="1" customHeight="1" thickBot="1" x14ac:dyDescent="0.3">
      <c r="A1066" s="202" t="s">
        <v>36</v>
      </c>
      <c r="B1066" s="344" t="s">
        <v>37</v>
      </c>
      <c r="C1066" s="345"/>
      <c r="D1066" s="184">
        <f>ROUND(D1065*0.9,2)</f>
        <v>23142.78</v>
      </c>
      <c r="E1066" s="185">
        <f t="shared" ref="E1066:O1066" si="915">ROUND(E1065*0.9,2)</f>
        <v>76267.399999999994</v>
      </c>
      <c r="F1066" s="185">
        <f t="shared" si="915"/>
        <v>60534.28</v>
      </c>
      <c r="G1066" s="185">
        <f t="shared" si="915"/>
        <v>44970.68</v>
      </c>
      <c r="H1066" s="185">
        <f t="shared" si="915"/>
        <v>12396.29</v>
      </c>
      <c r="I1066" s="185">
        <f t="shared" si="915"/>
        <v>12069.64</v>
      </c>
      <c r="J1066" s="185">
        <f t="shared" si="915"/>
        <v>3059.79</v>
      </c>
      <c r="K1066" s="185">
        <f t="shared" si="915"/>
        <v>5548.98</v>
      </c>
      <c r="L1066" s="185">
        <f t="shared" si="915"/>
        <v>16192.09</v>
      </c>
      <c r="M1066" s="185">
        <f t="shared" si="915"/>
        <v>77991.63</v>
      </c>
      <c r="N1066" s="185">
        <f t="shared" si="915"/>
        <v>53608.39</v>
      </c>
      <c r="O1066" s="186">
        <f t="shared" si="915"/>
        <v>18023.830000000002</v>
      </c>
      <c r="P1066" s="207">
        <v>2028</v>
      </c>
      <c r="Q1066" s="61">
        <f t="shared" si="879"/>
        <v>23.142779999999998</v>
      </c>
      <c r="R1066" s="61">
        <f t="shared" si="879"/>
        <v>76.267399999999995</v>
      </c>
      <c r="S1066" s="61">
        <f t="shared" si="879"/>
        <v>60.534279999999995</v>
      </c>
      <c r="T1066" s="61">
        <f t="shared" si="879"/>
        <v>44.970680000000002</v>
      </c>
      <c r="U1066" s="61">
        <f t="shared" si="879"/>
        <v>12.39629</v>
      </c>
      <c r="V1066" s="61">
        <f t="shared" si="879"/>
        <v>12.06964</v>
      </c>
      <c r="W1066" s="61">
        <f t="shared" si="879"/>
        <v>3.05979</v>
      </c>
      <c r="X1066" s="61">
        <f t="shared" si="879"/>
        <v>5.5489799999999994</v>
      </c>
      <c r="Y1066" s="61">
        <f t="shared" si="879"/>
        <v>16.19209</v>
      </c>
      <c r="Z1066" s="61">
        <f t="shared" si="879"/>
        <v>77.991630000000001</v>
      </c>
      <c r="AA1066" s="61">
        <f t="shared" si="879"/>
        <v>53.60839</v>
      </c>
      <c r="AB1066" s="61">
        <f t="shared" si="879"/>
        <v>18.02383</v>
      </c>
    </row>
    <row r="1067" spans="1:28" ht="20.25" hidden="1" customHeight="1" thickBot="1" x14ac:dyDescent="0.3">
      <c r="A1067" s="346" t="str">
        <f>A1056</f>
        <v>Объект 11:</v>
      </c>
      <c r="B1067" s="347"/>
      <c r="C1067" s="43"/>
      <c r="D1067" s="348" t="str">
        <f>D1056</f>
        <v>Яч.№7 Красная Роза; Яч.№8 Совхоз Правда</v>
      </c>
      <c r="E1067" s="349"/>
      <c r="F1067" s="349"/>
      <c r="G1067" s="349"/>
      <c r="H1067" s="349"/>
      <c r="I1067" s="349"/>
      <c r="J1067" s="349"/>
      <c r="K1067" s="349"/>
      <c r="L1067" s="349"/>
      <c r="M1067" s="349"/>
      <c r="N1067" s="349"/>
      <c r="O1067" s="350"/>
      <c r="P1067" s="207">
        <v>2029</v>
      </c>
      <c r="Q1067" s="61" t="e">
        <f t="shared" si="879"/>
        <v>#VALUE!</v>
      </c>
      <c r="R1067" s="61">
        <f t="shared" si="879"/>
        <v>0</v>
      </c>
      <c r="S1067" s="61">
        <f t="shared" si="879"/>
        <v>0</v>
      </c>
      <c r="T1067" s="61">
        <f t="shared" si="879"/>
        <v>0</v>
      </c>
      <c r="U1067" s="61">
        <f t="shared" si="879"/>
        <v>0</v>
      </c>
      <c r="V1067" s="61">
        <f t="shared" si="879"/>
        <v>0</v>
      </c>
      <c r="W1067" s="61">
        <f t="shared" si="879"/>
        <v>0</v>
      </c>
      <c r="X1067" s="61">
        <f t="shared" si="879"/>
        <v>0</v>
      </c>
      <c r="Y1067" s="61">
        <f t="shared" si="879"/>
        <v>0</v>
      </c>
      <c r="Z1067" s="61">
        <f t="shared" si="879"/>
        <v>0</v>
      </c>
      <c r="AA1067" s="61">
        <f t="shared" si="879"/>
        <v>0</v>
      </c>
      <c r="AB1067" s="61">
        <f t="shared" si="879"/>
        <v>0</v>
      </c>
    </row>
    <row r="1068" spans="1:28" ht="16.5" hidden="1" thickBot="1" x14ac:dyDescent="0.3">
      <c r="A1068" s="351" t="s">
        <v>300</v>
      </c>
      <c r="B1068" s="352"/>
      <c r="C1068" s="352"/>
      <c r="D1068" s="352"/>
      <c r="E1068" s="352"/>
      <c r="F1068" s="352"/>
      <c r="G1068" s="352"/>
      <c r="H1068" s="352"/>
      <c r="I1068" s="352"/>
      <c r="J1068" s="352"/>
      <c r="K1068" s="352"/>
      <c r="L1068" s="352"/>
      <c r="M1068" s="352"/>
      <c r="N1068" s="352"/>
      <c r="O1068" s="352"/>
      <c r="P1068" s="207">
        <v>2029</v>
      </c>
      <c r="Q1068" s="61">
        <f t="shared" si="879"/>
        <v>0</v>
      </c>
      <c r="R1068" s="61">
        <f t="shared" si="879"/>
        <v>0</v>
      </c>
      <c r="S1068" s="61">
        <f t="shared" si="879"/>
        <v>0</v>
      </c>
      <c r="T1068" s="61">
        <f t="shared" si="879"/>
        <v>0</v>
      </c>
      <c r="U1068" s="61">
        <f t="shared" si="879"/>
        <v>0</v>
      </c>
      <c r="V1068" s="61">
        <f t="shared" si="879"/>
        <v>0</v>
      </c>
      <c r="W1068" s="61">
        <f t="shared" si="879"/>
        <v>0</v>
      </c>
      <c r="X1068" s="61">
        <f t="shared" si="879"/>
        <v>0</v>
      </c>
      <c r="Y1068" s="61">
        <f t="shared" si="879"/>
        <v>0</v>
      </c>
      <c r="Z1068" s="61">
        <f t="shared" si="879"/>
        <v>0</v>
      </c>
      <c r="AA1068" s="61">
        <f t="shared" si="879"/>
        <v>0</v>
      </c>
      <c r="AB1068" s="61">
        <f t="shared" si="879"/>
        <v>0</v>
      </c>
    </row>
    <row r="1069" spans="1:28" s="41" customFormat="1" ht="29.25" hidden="1" customHeight="1" thickBot="1" x14ac:dyDescent="0.3">
      <c r="A1069" s="202" t="s">
        <v>11</v>
      </c>
      <c r="B1069" s="344" t="s">
        <v>293</v>
      </c>
      <c r="C1069" s="345"/>
      <c r="D1069" s="179">
        <f>D1058</f>
        <v>42150</v>
      </c>
      <c r="E1069" s="179">
        <f t="shared" ref="E1069:O1070" si="916">E1058</f>
        <v>38266</v>
      </c>
      <c r="F1069" s="179">
        <f t="shared" si="916"/>
        <v>36657</v>
      </c>
      <c r="G1069" s="179">
        <f t="shared" si="916"/>
        <v>34110</v>
      </c>
      <c r="H1069" s="179">
        <f t="shared" si="916"/>
        <v>24756</v>
      </c>
      <c r="I1069" s="179">
        <f t="shared" si="916"/>
        <v>18648</v>
      </c>
      <c r="J1069" s="179">
        <f t="shared" si="916"/>
        <v>21252</v>
      </c>
      <c r="K1069" s="179">
        <f t="shared" si="916"/>
        <v>19821</v>
      </c>
      <c r="L1069" s="179">
        <f t="shared" si="916"/>
        <v>21195</v>
      </c>
      <c r="M1069" s="179">
        <f t="shared" si="916"/>
        <v>31326</v>
      </c>
      <c r="N1069" s="179">
        <f t="shared" si="916"/>
        <v>39543</v>
      </c>
      <c r="O1069" s="179">
        <f t="shared" si="916"/>
        <v>35910</v>
      </c>
      <c r="P1069" s="207">
        <v>2029</v>
      </c>
      <c r="Q1069" s="61">
        <f t="shared" si="879"/>
        <v>42.15</v>
      </c>
      <c r="R1069" s="61">
        <f t="shared" si="879"/>
        <v>38.265999999999998</v>
      </c>
      <c r="S1069" s="61">
        <f t="shared" si="879"/>
        <v>36.656999999999996</v>
      </c>
      <c r="T1069" s="61">
        <f t="shared" si="879"/>
        <v>34.11</v>
      </c>
      <c r="U1069" s="61">
        <f t="shared" si="879"/>
        <v>24.756</v>
      </c>
      <c r="V1069" s="61">
        <f t="shared" si="879"/>
        <v>18.648</v>
      </c>
      <c r="W1069" s="61">
        <f t="shared" si="879"/>
        <v>21.251999999999999</v>
      </c>
      <c r="X1069" s="61">
        <f t="shared" si="879"/>
        <v>19.821000000000002</v>
      </c>
      <c r="Y1069" s="61">
        <f t="shared" si="879"/>
        <v>21.195</v>
      </c>
      <c r="Z1069" s="61">
        <f t="shared" si="879"/>
        <v>31.326000000000001</v>
      </c>
      <c r="AA1069" s="61">
        <f t="shared" si="879"/>
        <v>39.542999999999999</v>
      </c>
      <c r="AB1069" s="61">
        <f t="shared" si="879"/>
        <v>35.909999999999997</v>
      </c>
    </row>
    <row r="1070" spans="1:28" ht="16.5" hidden="1" thickBot="1" x14ac:dyDescent="0.3">
      <c r="A1070" s="202" t="s">
        <v>12</v>
      </c>
      <c r="B1070" s="353" t="s">
        <v>291</v>
      </c>
      <c r="C1070" s="354"/>
      <c r="D1070" s="179">
        <f>D1059</f>
        <v>32925</v>
      </c>
      <c r="E1070" s="179">
        <f t="shared" si="916"/>
        <v>16527</v>
      </c>
      <c r="F1070" s="179">
        <f t="shared" si="916"/>
        <v>18862</v>
      </c>
      <c r="G1070" s="179">
        <f t="shared" si="916"/>
        <v>20298</v>
      </c>
      <c r="H1070" s="179">
        <f t="shared" si="916"/>
        <v>19627</v>
      </c>
      <c r="I1070" s="179">
        <f t="shared" si="916"/>
        <v>14124</v>
      </c>
      <c r="J1070" s="179">
        <f t="shared" si="916"/>
        <v>18683</v>
      </c>
      <c r="K1070" s="179">
        <f t="shared" si="916"/>
        <v>16773</v>
      </c>
      <c r="L1070" s="179">
        <f t="shared" si="916"/>
        <v>15455</v>
      </c>
      <c r="M1070" s="179">
        <f t="shared" si="916"/>
        <v>9768</v>
      </c>
      <c r="N1070" s="179">
        <f t="shared" si="916"/>
        <v>23174</v>
      </c>
      <c r="O1070" s="179">
        <f t="shared" si="916"/>
        <v>28460</v>
      </c>
      <c r="P1070" s="207">
        <v>2029</v>
      </c>
      <c r="Q1070" s="61">
        <f t="shared" si="879"/>
        <v>32.924999999999997</v>
      </c>
      <c r="R1070" s="61">
        <f t="shared" si="879"/>
        <v>16.527000000000001</v>
      </c>
      <c r="S1070" s="61">
        <f t="shared" si="879"/>
        <v>18.861999999999998</v>
      </c>
      <c r="T1070" s="61">
        <f t="shared" si="879"/>
        <v>20.297999999999998</v>
      </c>
      <c r="U1070" s="61">
        <f t="shared" si="879"/>
        <v>19.626999999999999</v>
      </c>
      <c r="V1070" s="61">
        <f t="shared" si="879"/>
        <v>14.124000000000001</v>
      </c>
      <c r="W1070" s="61">
        <f t="shared" si="879"/>
        <v>18.683</v>
      </c>
      <c r="X1070" s="61">
        <f t="shared" si="879"/>
        <v>16.773</v>
      </c>
      <c r="Y1070" s="61">
        <f t="shared" si="879"/>
        <v>15.455</v>
      </c>
      <c r="Z1070" s="61">
        <f t="shared" si="879"/>
        <v>9.7680000000000007</v>
      </c>
      <c r="AA1070" s="61">
        <f t="shared" si="879"/>
        <v>23.173999999999999</v>
      </c>
      <c r="AB1070" s="61">
        <f t="shared" si="879"/>
        <v>28.46</v>
      </c>
    </row>
    <row r="1071" spans="1:28" ht="33" hidden="1" customHeight="1" thickBot="1" x14ac:dyDescent="0.3">
      <c r="A1071" s="202" t="s">
        <v>13</v>
      </c>
      <c r="B1071" s="344" t="s">
        <v>292</v>
      </c>
      <c r="C1071" s="345"/>
      <c r="D1071" s="180">
        <f>D1069-D1070</f>
        <v>9225</v>
      </c>
      <c r="E1071" s="180">
        <f t="shared" ref="E1071:O1071" si="917">E1069-E1070</f>
        <v>21739</v>
      </c>
      <c r="F1071" s="180">
        <f t="shared" si="917"/>
        <v>17795</v>
      </c>
      <c r="G1071" s="180">
        <f t="shared" si="917"/>
        <v>13812</v>
      </c>
      <c r="H1071" s="180">
        <f t="shared" si="917"/>
        <v>5129</v>
      </c>
      <c r="I1071" s="180">
        <f t="shared" si="917"/>
        <v>4524</v>
      </c>
      <c r="J1071" s="180">
        <f t="shared" si="917"/>
        <v>2569</v>
      </c>
      <c r="K1071" s="180">
        <f t="shared" si="917"/>
        <v>3048</v>
      </c>
      <c r="L1071" s="180">
        <f t="shared" si="917"/>
        <v>5740</v>
      </c>
      <c r="M1071" s="180">
        <f t="shared" si="917"/>
        <v>21558</v>
      </c>
      <c r="N1071" s="180">
        <f t="shared" si="917"/>
        <v>16369</v>
      </c>
      <c r="O1071" s="180">
        <f t="shared" si="917"/>
        <v>7450</v>
      </c>
      <c r="P1071" s="207">
        <v>2029</v>
      </c>
      <c r="Q1071" s="61">
        <f t="shared" si="879"/>
        <v>9.2249999999999996</v>
      </c>
      <c r="R1071" s="61">
        <f t="shared" si="879"/>
        <v>21.739000000000001</v>
      </c>
      <c r="S1071" s="61">
        <f t="shared" si="879"/>
        <v>17.795000000000002</v>
      </c>
      <c r="T1071" s="61">
        <f t="shared" ref="T1071:AB1099" si="918">G1071/1000</f>
        <v>13.811999999999999</v>
      </c>
      <c r="U1071" s="61">
        <f t="shared" si="918"/>
        <v>5.1289999999999996</v>
      </c>
      <c r="V1071" s="61">
        <f t="shared" si="918"/>
        <v>4.524</v>
      </c>
      <c r="W1071" s="61">
        <f t="shared" si="918"/>
        <v>2.569</v>
      </c>
      <c r="X1071" s="61">
        <f t="shared" si="918"/>
        <v>3.048</v>
      </c>
      <c r="Y1071" s="61">
        <f t="shared" si="918"/>
        <v>5.74</v>
      </c>
      <c r="Z1071" s="61">
        <f t="shared" si="918"/>
        <v>21.558</v>
      </c>
      <c r="AA1071" s="61">
        <f t="shared" si="918"/>
        <v>16.369</v>
      </c>
      <c r="AB1071" s="61">
        <f t="shared" si="918"/>
        <v>7.45</v>
      </c>
    </row>
    <row r="1072" spans="1:28" ht="36" hidden="1" customHeight="1" thickBot="1" x14ac:dyDescent="0.3">
      <c r="A1072" s="202" t="s">
        <v>14</v>
      </c>
      <c r="B1072" s="344" t="s">
        <v>27</v>
      </c>
      <c r="C1072" s="345"/>
      <c r="D1072" s="181">
        <f>D1071/D1069</f>
        <v>0.2188612099644128</v>
      </c>
      <c r="E1072" s="181">
        <f t="shared" ref="E1072:O1072" si="919">E1071/E1069</f>
        <v>0.56810223174619767</v>
      </c>
      <c r="F1072" s="181">
        <f t="shared" si="919"/>
        <v>0.48544616307935728</v>
      </c>
      <c r="G1072" s="181">
        <f t="shared" si="919"/>
        <v>0.40492524186455586</v>
      </c>
      <c r="H1072" s="181">
        <f t="shared" si="919"/>
        <v>0.20718209726934886</v>
      </c>
      <c r="I1072" s="181">
        <f t="shared" si="919"/>
        <v>0.2425997425997426</v>
      </c>
      <c r="J1072" s="181">
        <f t="shared" si="919"/>
        <v>0.12088274044795784</v>
      </c>
      <c r="K1072" s="181">
        <f t="shared" si="919"/>
        <v>0.1537762978658998</v>
      </c>
      <c r="L1072" s="181">
        <f t="shared" si="919"/>
        <v>0.27081858928992686</v>
      </c>
      <c r="M1072" s="181">
        <f t="shared" si="919"/>
        <v>0.68818234054778782</v>
      </c>
      <c r="N1072" s="181">
        <f t="shared" si="919"/>
        <v>0.41395442935538529</v>
      </c>
      <c r="O1072" s="181">
        <f t="shared" si="919"/>
        <v>0.20746310219994429</v>
      </c>
      <c r="P1072" s="207">
        <v>2029</v>
      </c>
      <c r="Q1072" s="61">
        <f t="shared" ref="Q1072:V1128" si="920">D1072/1000</f>
        <v>2.1886120996441279E-4</v>
      </c>
      <c r="R1072" s="61">
        <f t="shared" si="920"/>
        <v>5.6810223174619766E-4</v>
      </c>
      <c r="S1072" s="61">
        <f t="shared" si="920"/>
        <v>4.8544616307935731E-4</v>
      </c>
      <c r="T1072" s="61">
        <f t="shared" si="918"/>
        <v>4.0492524186455588E-4</v>
      </c>
      <c r="U1072" s="61">
        <f t="shared" si="918"/>
        <v>2.0718209726934886E-4</v>
      </c>
      <c r="V1072" s="61">
        <f t="shared" si="918"/>
        <v>2.425997425997426E-4</v>
      </c>
      <c r="W1072" s="61">
        <f t="shared" si="918"/>
        <v>1.2088274044795784E-4</v>
      </c>
      <c r="X1072" s="61">
        <f t="shared" si="918"/>
        <v>1.5377629786589981E-4</v>
      </c>
      <c r="Y1072" s="61">
        <f t="shared" si="918"/>
        <v>2.7081858928992684E-4</v>
      </c>
      <c r="Z1072" s="61">
        <f t="shared" si="918"/>
        <v>6.8818234054778785E-4</v>
      </c>
      <c r="AA1072" s="61">
        <f t="shared" si="918"/>
        <v>4.139544293553853E-4</v>
      </c>
      <c r="AB1072" s="61">
        <f t="shared" si="918"/>
        <v>2.074631021999443E-4</v>
      </c>
    </row>
    <row r="1073" spans="1:28" ht="81.75" hidden="1" customHeight="1" thickBot="1" x14ac:dyDescent="0.3">
      <c r="A1073" s="202" t="s">
        <v>28</v>
      </c>
      <c r="B1073" s="344" t="s">
        <v>29</v>
      </c>
      <c r="C1073" s="345"/>
      <c r="D1073" s="187">
        <f t="shared" ref="D1073:O1073" si="921">D974</f>
        <v>4.7964316533714424</v>
      </c>
      <c r="E1073" s="187">
        <f t="shared" si="921"/>
        <v>4.7964316533714424</v>
      </c>
      <c r="F1073" s="187">
        <f t="shared" si="921"/>
        <v>4.7964316533714424</v>
      </c>
      <c r="G1073" s="187">
        <f t="shared" si="921"/>
        <v>4.7964316533714424</v>
      </c>
      <c r="H1073" s="187">
        <f t="shared" si="921"/>
        <v>4.7964316533714424</v>
      </c>
      <c r="I1073" s="187">
        <f t="shared" si="921"/>
        <v>4.7964316533714424</v>
      </c>
      <c r="J1073" s="187">
        <f t="shared" si="921"/>
        <v>4.7964316533714424</v>
      </c>
      <c r="K1073" s="187">
        <f t="shared" si="921"/>
        <v>4.7964316533714424</v>
      </c>
      <c r="L1073" s="187">
        <f t="shared" si="921"/>
        <v>4.7964316533714424</v>
      </c>
      <c r="M1073" s="187">
        <f t="shared" si="921"/>
        <v>4.7964316533714424</v>
      </c>
      <c r="N1073" s="187">
        <f t="shared" si="921"/>
        <v>4.7964316533714424</v>
      </c>
      <c r="O1073" s="187">
        <f t="shared" si="921"/>
        <v>4.7964316533714424</v>
      </c>
      <c r="P1073" s="207">
        <v>2029</v>
      </c>
      <c r="Q1073" s="61">
        <f t="shared" si="920"/>
        <v>4.7964316533714423E-3</v>
      </c>
      <c r="R1073" s="61">
        <f t="shared" si="920"/>
        <v>4.7964316533714423E-3</v>
      </c>
      <c r="S1073" s="61">
        <f t="shared" si="920"/>
        <v>4.7964316533714423E-3</v>
      </c>
      <c r="T1073" s="61">
        <f t="shared" si="918"/>
        <v>4.7964316533714423E-3</v>
      </c>
      <c r="U1073" s="61">
        <f t="shared" si="918"/>
        <v>4.7964316533714423E-3</v>
      </c>
      <c r="V1073" s="61">
        <f t="shared" si="918"/>
        <v>4.7964316533714423E-3</v>
      </c>
      <c r="W1073" s="61">
        <f t="shared" si="918"/>
        <v>4.7964316533714423E-3</v>
      </c>
      <c r="X1073" s="61">
        <f t="shared" si="918"/>
        <v>4.7964316533714423E-3</v>
      </c>
      <c r="Y1073" s="61">
        <f t="shared" si="918"/>
        <v>4.7964316533714423E-3</v>
      </c>
      <c r="Z1073" s="61">
        <f t="shared" si="918"/>
        <v>4.7964316533714423E-3</v>
      </c>
      <c r="AA1073" s="61">
        <f t="shared" si="918"/>
        <v>4.7964316533714423E-3</v>
      </c>
      <c r="AB1073" s="61">
        <f t="shared" si="918"/>
        <v>4.7964316533714423E-3</v>
      </c>
    </row>
    <row r="1074" spans="1:28" ht="51" hidden="1" customHeight="1" thickBot="1" x14ac:dyDescent="0.3">
      <c r="A1074" s="202" t="s">
        <v>30</v>
      </c>
      <c r="B1074" s="344" t="s">
        <v>31</v>
      </c>
      <c r="C1074" s="345"/>
      <c r="D1074" s="182">
        <f>D1063</f>
        <v>0.13278880542296478</v>
      </c>
      <c r="E1074" s="182">
        <f t="shared" ref="E1074:O1074" si="922">E1063</f>
        <v>0.48202982720474968</v>
      </c>
      <c r="F1074" s="182">
        <f t="shared" si="922"/>
        <v>0.3993737585379093</v>
      </c>
      <c r="G1074" s="182">
        <f t="shared" si="922"/>
        <v>0.31885283732310787</v>
      </c>
      <c r="H1074" s="182">
        <f t="shared" si="922"/>
        <v>0.12110969272790086</v>
      </c>
      <c r="I1074" s="182">
        <f t="shared" si="922"/>
        <v>0.15652733805829461</v>
      </c>
      <c r="J1074" s="182">
        <f t="shared" si="922"/>
        <v>3.4810335906509837E-2</v>
      </c>
      <c r="K1074" s="182">
        <f t="shared" si="922"/>
        <v>6.77038933244518E-2</v>
      </c>
      <c r="L1074" s="182">
        <f t="shared" si="922"/>
        <v>0.18474618474847887</v>
      </c>
      <c r="M1074" s="182">
        <f t="shared" si="922"/>
        <v>0.60210993600633977</v>
      </c>
      <c r="N1074" s="182">
        <f t="shared" si="922"/>
        <v>0.3278820248139373</v>
      </c>
      <c r="O1074" s="182">
        <f t="shared" si="922"/>
        <v>0.12139069765849629</v>
      </c>
      <c r="P1074" s="207">
        <v>2029</v>
      </c>
      <c r="Q1074" s="61">
        <f t="shared" si="920"/>
        <v>1.3278880542296479E-4</v>
      </c>
      <c r="R1074" s="61">
        <f t="shared" si="920"/>
        <v>4.8202982720474966E-4</v>
      </c>
      <c r="S1074" s="61">
        <f t="shared" si="920"/>
        <v>3.9937375853790931E-4</v>
      </c>
      <c r="T1074" s="61">
        <f t="shared" si="918"/>
        <v>3.1885283732310788E-4</v>
      </c>
      <c r="U1074" s="61">
        <f t="shared" si="918"/>
        <v>1.2110969272790086E-4</v>
      </c>
      <c r="V1074" s="61">
        <f t="shared" si="918"/>
        <v>1.565273380582946E-4</v>
      </c>
      <c r="W1074" s="61">
        <f t="shared" si="918"/>
        <v>3.4810335906509836E-5</v>
      </c>
      <c r="X1074" s="61">
        <f t="shared" si="918"/>
        <v>6.7703893324451805E-5</v>
      </c>
      <c r="Y1074" s="61">
        <f t="shared" si="918"/>
        <v>1.8474618474847887E-4</v>
      </c>
      <c r="Z1074" s="61">
        <f t="shared" si="918"/>
        <v>6.021099360063398E-4</v>
      </c>
      <c r="AA1074" s="61">
        <f t="shared" si="918"/>
        <v>3.278820248139373E-4</v>
      </c>
      <c r="AB1074" s="61">
        <f t="shared" si="918"/>
        <v>1.213906976584963E-4</v>
      </c>
    </row>
    <row r="1075" spans="1:28" ht="83.25" hidden="1" customHeight="1" thickBot="1" x14ac:dyDescent="0.3">
      <c r="A1075" s="202" t="s">
        <v>32</v>
      </c>
      <c r="B1075" s="344" t="s">
        <v>33</v>
      </c>
      <c r="C1075" s="345"/>
      <c r="D1075" s="183">
        <f>ROUND(D1074*D1069,0)</f>
        <v>5597</v>
      </c>
      <c r="E1075" s="183">
        <f t="shared" ref="E1075:F1075" si="923">ROUND(E1074*E1069,0)</f>
        <v>18445</v>
      </c>
      <c r="F1075" s="183">
        <f t="shared" si="923"/>
        <v>14640</v>
      </c>
      <c r="G1075" s="183">
        <f>ROUND(G1074*G1069,0)</f>
        <v>10876</v>
      </c>
      <c r="H1075" s="183">
        <f t="shared" ref="H1075:O1075" si="924">ROUND(H1074*H1069,0)</f>
        <v>2998</v>
      </c>
      <c r="I1075" s="183">
        <f t="shared" si="924"/>
        <v>2919</v>
      </c>
      <c r="J1075" s="183">
        <f t="shared" si="924"/>
        <v>740</v>
      </c>
      <c r="K1075" s="183">
        <f t="shared" si="924"/>
        <v>1342</v>
      </c>
      <c r="L1075" s="183">
        <f t="shared" si="924"/>
        <v>3916</v>
      </c>
      <c r="M1075" s="183">
        <f t="shared" si="924"/>
        <v>18862</v>
      </c>
      <c r="N1075" s="183">
        <f t="shared" si="924"/>
        <v>12965</v>
      </c>
      <c r="O1075" s="183">
        <f t="shared" si="924"/>
        <v>4359</v>
      </c>
      <c r="P1075" s="207">
        <v>2029</v>
      </c>
      <c r="Q1075" s="61">
        <f t="shared" si="920"/>
        <v>5.5970000000000004</v>
      </c>
      <c r="R1075" s="61">
        <f t="shared" si="920"/>
        <v>18.445</v>
      </c>
      <c r="S1075" s="61">
        <f t="shared" si="920"/>
        <v>14.64</v>
      </c>
      <c r="T1075" s="61">
        <f t="shared" si="918"/>
        <v>10.875999999999999</v>
      </c>
      <c r="U1075" s="61">
        <f t="shared" si="918"/>
        <v>2.9980000000000002</v>
      </c>
      <c r="V1075" s="61">
        <f t="shared" si="918"/>
        <v>2.919</v>
      </c>
      <c r="W1075" s="61">
        <f t="shared" si="918"/>
        <v>0.74</v>
      </c>
      <c r="X1075" s="61">
        <f t="shared" si="918"/>
        <v>1.3420000000000001</v>
      </c>
      <c r="Y1075" s="61">
        <f t="shared" si="918"/>
        <v>3.9159999999999999</v>
      </c>
      <c r="Z1075" s="61">
        <f t="shared" si="918"/>
        <v>18.861999999999998</v>
      </c>
      <c r="AA1075" s="61">
        <f t="shared" si="918"/>
        <v>12.965</v>
      </c>
      <c r="AB1075" s="61">
        <f t="shared" si="918"/>
        <v>4.359</v>
      </c>
    </row>
    <row r="1076" spans="1:28" ht="53.25" hidden="1" customHeight="1" thickBot="1" x14ac:dyDescent="0.3">
      <c r="A1076" s="202" t="s">
        <v>34</v>
      </c>
      <c r="B1076" s="344" t="s">
        <v>35</v>
      </c>
      <c r="C1076" s="345"/>
      <c r="D1076" s="184">
        <f>D1073*D1075</f>
        <v>26845.627963919964</v>
      </c>
      <c r="E1076" s="185">
        <f t="shared" ref="E1076:O1076" si="925">E1073*E1075</f>
        <v>88470.181846436259</v>
      </c>
      <c r="F1076" s="185">
        <f t="shared" si="925"/>
        <v>70219.759405357923</v>
      </c>
      <c r="G1076" s="185">
        <f t="shared" si="925"/>
        <v>52165.990662067808</v>
      </c>
      <c r="H1076" s="185">
        <f t="shared" si="925"/>
        <v>14379.702096807585</v>
      </c>
      <c r="I1076" s="185">
        <f t="shared" si="925"/>
        <v>14000.78399619124</v>
      </c>
      <c r="J1076" s="185">
        <f t="shared" si="925"/>
        <v>3549.3594234948673</v>
      </c>
      <c r="K1076" s="185">
        <f t="shared" si="925"/>
        <v>6436.8112788244753</v>
      </c>
      <c r="L1076" s="185">
        <f t="shared" si="925"/>
        <v>18782.82635460257</v>
      </c>
      <c r="M1076" s="185">
        <f t="shared" si="925"/>
        <v>90470.293845892142</v>
      </c>
      <c r="N1076" s="185">
        <f t="shared" si="925"/>
        <v>62185.73638596075</v>
      </c>
      <c r="O1076" s="186">
        <f t="shared" si="925"/>
        <v>20907.645577046118</v>
      </c>
      <c r="P1076" s="207">
        <v>2029</v>
      </c>
      <c r="Q1076" s="61">
        <f t="shared" si="920"/>
        <v>26.845627963919963</v>
      </c>
      <c r="R1076" s="61">
        <f t="shared" si="920"/>
        <v>88.470181846436262</v>
      </c>
      <c r="S1076" s="61">
        <f t="shared" si="920"/>
        <v>70.219759405357919</v>
      </c>
      <c r="T1076" s="61">
        <f t="shared" si="918"/>
        <v>52.165990662067806</v>
      </c>
      <c r="U1076" s="61">
        <f t="shared" si="918"/>
        <v>14.379702096807584</v>
      </c>
      <c r="V1076" s="61">
        <f t="shared" si="918"/>
        <v>14.00078399619124</v>
      </c>
      <c r="W1076" s="61">
        <f t="shared" si="918"/>
        <v>3.5493594234948671</v>
      </c>
      <c r="X1076" s="61">
        <f t="shared" si="918"/>
        <v>6.4368112788244751</v>
      </c>
      <c r="Y1076" s="61">
        <f t="shared" si="918"/>
        <v>18.78282635460257</v>
      </c>
      <c r="Z1076" s="61">
        <f t="shared" si="918"/>
        <v>90.470293845892144</v>
      </c>
      <c r="AA1076" s="61">
        <f t="shared" si="918"/>
        <v>62.185736385960752</v>
      </c>
      <c r="AB1076" s="61">
        <f t="shared" si="918"/>
        <v>20.907645577046118</v>
      </c>
    </row>
    <row r="1077" spans="1:28" ht="48.75" hidden="1" customHeight="1" thickBot="1" x14ac:dyDescent="0.3">
      <c r="A1077" s="202" t="s">
        <v>36</v>
      </c>
      <c r="B1077" s="344" t="s">
        <v>37</v>
      </c>
      <c r="C1077" s="345"/>
      <c r="D1077" s="184">
        <f>ROUND(D1076*0.9,2)</f>
        <v>24161.07</v>
      </c>
      <c r="E1077" s="185">
        <f t="shared" ref="E1077:O1077" si="926">ROUND(E1076*0.9,2)</f>
        <v>79623.16</v>
      </c>
      <c r="F1077" s="185">
        <f t="shared" si="926"/>
        <v>63197.78</v>
      </c>
      <c r="G1077" s="185">
        <f t="shared" si="926"/>
        <v>46949.39</v>
      </c>
      <c r="H1077" s="185">
        <f t="shared" si="926"/>
        <v>12941.73</v>
      </c>
      <c r="I1077" s="185">
        <f t="shared" si="926"/>
        <v>12600.71</v>
      </c>
      <c r="J1077" s="185">
        <f t="shared" si="926"/>
        <v>3194.42</v>
      </c>
      <c r="K1077" s="185">
        <f t="shared" si="926"/>
        <v>5793.13</v>
      </c>
      <c r="L1077" s="185">
        <f t="shared" si="926"/>
        <v>16904.54</v>
      </c>
      <c r="M1077" s="185">
        <f t="shared" si="926"/>
        <v>81423.259999999995</v>
      </c>
      <c r="N1077" s="185">
        <f t="shared" si="926"/>
        <v>55967.16</v>
      </c>
      <c r="O1077" s="186">
        <f t="shared" si="926"/>
        <v>18816.88</v>
      </c>
      <c r="P1077" s="207">
        <v>2029</v>
      </c>
      <c r="Q1077" s="61">
        <f t="shared" si="920"/>
        <v>24.161069999999999</v>
      </c>
      <c r="R1077" s="61">
        <f t="shared" si="920"/>
        <v>79.623159999999999</v>
      </c>
      <c r="S1077" s="61">
        <f t="shared" si="920"/>
        <v>63.197780000000002</v>
      </c>
      <c r="T1077" s="61">
        <f t="shared" si="918"/>
        <v>46.949390000000001</v>
      </c>
      <c r="U1077" s="61">
        <f t="shared" si="918"/>
        <v>12.94173</v>
      </c>
      <c r="V1077" s="61">
        <f t="shared" si="918"/>
        <v>12.600709999999999</v>
      </c>
      <c r="W1077" s="61">
        <f t="shared" si="918"/>
        <v>3.19442</v>
      </c>
      <c r="X1077" s="61">
        <f t="shared" si="918"/>
        <v>5.7931299999999997</v>
      </c>
      <c r="Y1077" s="61">
        <f t="shared" si="918"/>
        <v>16.904540000000001</v>
      </c>
      <c r="Z1077" s="61">
        <f t="shared" si="918"/>
        <v>81.423259999999999</v>
      </c>
      <c r="AA1077" s="61">
        <f t="shared" si="918"/>
        <v>55.967160000000007</v>
      </c>
      <c r="AB1077" s="61">
        <f t="shared" si="918"/>
        <v>18.816880000000001</v>
      </c>
    </row>
    <row r="1078" spans="1:28" ht="21" hidden="1" customHeight="1" thickBot="1" x14ac:dyDescent="0.3">
      <c r="A1078" s="346" t="str">
        <f>A1067</f>
        <v>Объект 11:</v>
      </c>
      <c r="B1078" s="347"/>
      <c r="C1078" s="43"/>
      <c r="D1078" s="348" t="str">
        <f>D1067</f>
        <v>Яч.№7 Красная Роза; Яч.№8 Совхоз Правда</v>
      </c>
      <c r="E1078" s="349"/>
      <c r="F1078" s="349"/>
      <c r="G1078" s="349"/>
      <c r="H1078" s="349"/>
      <c r="I1078" s="349"/>
      <c r="J1078" s="349"/>
      <c r="K1078" s="349"/>
      <c r="L1078" s="349"/>
      <c r="M1078" s="349"/>
      <c r="N1078" s="349"/>
      <c r="O1078" s="350"/>
      <c r="P1078" s="207">
        <v>2030</v>
      </c>
      <c r="Q1078" s="61" t="e">
        <f t="shared" si="920"/>
        <v>#VALUE!</v>
      </c>
      <c r="R1078" s="61">
        <f t="shared" si="920"/>
        <v>0</v>
      </c>
      <c r="S1078" s="61">
        <f t="shared" si="920"/>
        <v>0</v>
      </c>
      <c r="T1078" s="61">
        <f t="shared" si="918"/>
        <v>0</v>
      </c>
      <c r="U1078" s="61">
        <f t="shared" si="918"/>
        <v>0</v>
      </c>
      <c r="V1078" s="61">
        <f t="shared" si="918"/>
        <v>0</v>
      </c>
      <c r="W1078" s="61">
        <f t="shared" si="918"/>
        <v>0</v>
      </c>
      <c r="X1078" s="61">
        <f t="shared" si="918"/>
        <v>0</v>
      </c>
      <c r="Y1078" s="61">
        <f t="shared" si="918"/>
        <v>0</v>
      </c>
      <c r="Z1078" s="61">
        <f t="shared" si="918"/>
        <v>0</v>
      </c>
      <c r="AA1078" s="61">
        <f t="shared" si="918"/>
        <v>0</v>
      </c>
      <c r="AB1078" s="61">
        <f t="shared" si="918"/>
        <v>0</v>
      </c>
    </row>
    <row r="1079" spans="1:28" ht="16.5" hidden="1" thickBot="1" x14ac:dyDescent="0.3">
      <c r="A1079" s="351" t="s">
        <v>301</v>
      </c>
      <c r="B1079" s="352"/>
      <c r="C1079" s="352"/>
      <c r="D1079" s="352"/>
      <c r="E1079" s="352"/>
      <c r="F1079" s="352"/>
      <c r="G1079" s="352"/>
      <c r="H1079" s="352"/>
      <c r="I1079" s="352"/>
      <c r="J1079" s="352"/>
      <c r="K1079" s="352"/>
      <c r="L1079" s="352"/>
      <c r="M1079" s="352"/>
      <c r="N1079" s="352"/>
      <c r="O1079" s="352"/>
      <c r="P1079" s="207">
        <v>2030</v>
      </c>
      <c r="Q1079" s="61">
        <f t="shared" si="920"/>
        <v>0</v>
      </c>
      <c r="R1079" s="61">
        <f t="shared" si="920"/>
        <v>0</v>
      </c>
      <c r="S1079" s="61">
        <f t="shared" si="920"/>
        <v>0</v>
      </c>
      <c r="T1079" s="61">
        <f t="shared" si="918"/>
        <v>0</v>
      </c>
      <c r="U1079" s="61">
        <f t="shared" si="918"/>
        <v>0</v>
      </c>
      <c r="V1079" s="61">
        <f t="shared" si="918"/>
        <v>0</v>
      </c>
      <c r="W1079" s="61">
        <f t="shared" si="918"/>
        <v>0</v>
      </c>
      <c r="X1079" s="61">
        <f t="shared" si="918"/>
        <v>0</v>
      </c>
      <c r="Y1079" s="61">
        <f t="shared" si="918"/>
        <v>0</v>
      </c>
      <c r="Z1079" s="61">
        <f t="shared" si="918"/>
        <v>0</v>
      </c>
      <c r="AA1079" s="61">
        <f t="shared" si="918"/>
        <v>0</v>
      </c>
      <c r="AB1079" s="61">
        <f t="shared" si="918"/>
        <v>0</v>
      </c>
    </row>
    <row r="1080" spans="1:28" s="41" customFormat="1" ht="29.25" hidden="1" customHeight="1" thickBot="1" x14ac:dyDescent="0.3">
      <c r="A1080" s="202" t="s">
        <v>11</v>
      </c>
      <c r="B1080" s="344" t="s">
        <v>293</v>
      </c>
      <c r="C1080" s="345"/>
      <c r="D1080" s="179">
        <f>D1069</f>
        <v>42150</v>
      </c>
      <c r="E1080" s="179">
        <f t="shared" ref="E1080:O1081" si="927">E1069</f>
        <v>38266</v>
      </c>
      <c r="F1080" s="179">
        <f t="shared" si="927"/>
        <v>36657</v>
      </c>
      <c r="G1080" s="179">
        <f t="shared" si="927"/>
        <v>34110</v>
      </c>
      <c r="H1080" s="179">
        <f t="shared" si="927"/>
        <v>24756</v>
      </c>
      <c r="I1080" s="179">
        <f t="shared" si="927"/>
        <v>18648</v>
      </c>
      <c r="J1080" s="179">
        <f t="shared" si="927"/>
        <v>21252</v>
      </c>
      <c r="K1080" s="179">
        <f t="shared" si="927"/>
        <v>19821</v>
      </c>
      <c r="L1080" s="179">
        <f t="shared" si="927"/>
        <v>21195</v>
      </c>
      <c r="M1080" s="179">
        <f t="shared" si="927"/>
        <v>31326</v>
      </c>
      <c r="N1080" s="179">
        <f t="shared" si="927"/>
        <v>39543</v>
      </c>
      <c r="O1080" s="179">
        <f t="shared" si="927"/>
        <v>35910</v>
      </c>
      <c r="P1080" s="207">
        <v>2030</v>
      </c>
      <c r="Q1080" s="61">
        <f t="shared" si="920"/>
        <v>42.15</v>
      </c>
      <c r="R1080" s="61">
        <f t="shared" si="920"/>
        <v>38.265999999999998</v>
      </c>
      <c r="S1080" s="61">
        <f t="shared" si="920"/>
        <v>36.656999999999996</v>
      </c>
      <c r="T1080" s="61">
        <f t="shared" si="918"/>
        <v>34.11</v>
      </c>
      <c r="U1080" s="61">
        <f t="shared" si="918"/>
        <v>24.756</v>
      </c>
      <c r="V1080" s="61">
        <f t="shared" si="918"/>
        <v>18.648</v>
      </c>
      <c r="W1080" s="61">
        <f t="shared" si="918"/>
        <v>21.251999999999999</v>
      </c>
      <c r="X1080" s="61">
        <f t="shared" si="918"/>
        <v>19.821000000000002</v>
      </c>
      <c r="Y1080" s="61">
        <f t="shared" si="918"/>
        <v>21.195</v>
      </c>
      <c r="Z1080" s="61">
        <f t="shared" si="918"/>
        <v>31.326000000000001</v>
      </c>
      <c r="AA1080" s="61">
        <f t="shared" si="918"/>
        <v>39.542999999999999</v>
      </c>
      <c r="AB1080" s="61">
        <f t="shared" si="918"/>
        <v>35.909999999999997</v>
      </c>
    </row>
    <row r="1081" spans="1:28" ht="16.5" hidden="1" thickBot="1" x14ac:dyDescent="0.3">
      <c r="A1081" s="202" t="s">
        <v>12</v>
      </c>
      <c r="B1081" s="353" t="s">
        <v>291</v>
      </c>
      <c r="C1081" s="354"/>
      <c r="D1081" s="179">
        <f>D1070</f>
        <v>32925</v>
      </c>
      <c r="E1081" s="179">
        <f t="shared" si="927"/>
        <v>16527</v>
      </c>
      <c r="F1081" s="179">
        <f t="shared" si="927"/>
        <v>18862</v>
      </c>
      <c r="G1081" s="179">
        <f t="shared" si="927"/>
        <v>20298</v>
      </c>
      <c r="H1081" s="179">
        <f t="shared" si="927"/>
        <v>19627</v>
      </c>
      <c r="I1081" s="179">
        <f t="shared" si="927"/>
        <v>14124</v>
      </c>
      <c r="J1081" s="179">
        <f t="shared" si="927"/>
        <v>18683</v>
      </c>
      <c r="K1081" s="179">
        <f t="shared" si="927"/>
        <v>16773</v>
      </c>
      <c r="L1081" s="179">
        <f t="shared" si="927"/>
        <v>15455</v>
      </c>
      <c r="M1081" s="179">
        <f t="shared" si="927"/>
        <v>9768</v>
      </c>
      <c r="N1081" s="179">
        <f t="shared" si="927"/>
        <v>23174</v>
      </c>
      <c r="O1081" s="179">
        <f t="shared" si="927"/>
        <v>28460</v>
      </c>
      <c r="P1081" s="207">
        <v>2030</v>
      </c>
      <c r="Q1081" s="61">
        <f t="shared" si="920"/>
        <v>32.924999999999997</v>
      </c>
      <c r="R1081" s="61">
        <f t="shared" si="920"/>
        <v>16.527000000000001</v>
      </c>
      <c r="S1081" s="61">
        <f t="shared" si="920"/>
        <v>18.861999999999998</v>
      </c>
      <c r="T1081" s="61">
        <f t="shared" si="918"/>
        <v>20.297999999999998</v>
      </c>
      <c r="U1081" s="61">
        <f t="shared" si="918"/>
        <v>19.626999999999999</v>
      </c>
      <c r="V1081" s="61">
        <f t="shared" si="918"/>
        <v>14.124000000000001</v>
      </c>
      <c r="W1081" s="61">
        <f t="shared" si="918"/>
        <v>18.683</v>
      </c>
      <c r="X1081" s="61">
        <f t="shared" si="918"/>
        <v>16.773</v>
      </c>
      <c r="Y1081" s="61">
        <f t="shared" si="918"/>
        <v>15.455</v>
      </c>
      <c r="Z1081" s="61">
        <f t="shared" si="918"/>
        <v>9.7680000000000007</v>
      </c>
      <c r="AA1081" s="61">
        <f t="shared" si="918"/>
        <v>23.173999999999999</v>
      </c>
      <c r="AB1081" s="61">
        <f t="shared" si="918"/>
        <v>28.46</v>
      </c>
    </row>
    <row r="1082" spans="1:28" ht="33" hidden="1" customHeight="1" thickBot="1" x14ac:dyDescent="0.3">
      <c r="A1082" s="202" t="s">
        <v>13</v>
      </c>
      <c r="B1082" s="344" t="s">
        <v>292</v>
      </c>
      <c r="C1082" s="345"/>
      <c r="D1082" s="180">
        <f>D1080-D1081</f>
        <v>9225</v>
      </c>
      <c r="E1082" s="180">
        <f t="shared" ref="E1082:O1082" si="928">E1080-E1081</f>
        <v>21739</v>
      </c>
      <c r="F1082" s="180">
        <f t="shared" si="928"/>
        <v>17795</v>
      </c>
      <c r="G1082" s="180">
        <f t="shared" si="928"/>
        <v>13812</v>
      </c>
      <c r="H1082" s="180">
        <f t="shared" si="928"/>
        <v>5129</v>
      </c>
      <c r="I1082" s="180">
        <f t="shared" si="928"/>
        <v>4524</v>
      </c>
      <c r="J1082" s="180">
        <f t="shared" si="928"/>
        <v>2569</v>
      </c>
      <c r="K1082" s="180">
        <f t="shared" si="928"/>
        <v>3048</v>
      </c>
      <c r="L1082" s="180">
        <f t="shared" si="928"/>
        <v>5740</v>
      </c>
      <c r="M1082" s="180">
        <f t="shared" si="928"/>
        <v>21558</v>
      </c>
      <c r="N1082" s="180">
        <f t="shared" si="928"/>
        <v>16369</v>
      </c>
      <c r="O1082" s="180">
        <f t="shared" si="928"/>
        <v>7450</v>
      </c>
      <c r="P1082" s="207">
        <v>2030</v>
      </c>
      <c r="Q1082" s="61">
        <f t="shared" si="920"/>
        <v>9.2249999999999996</v>
      </c>
      <c r="R1082" s="61">
        <f t="shared" si="920"/>
        <v>21.739000000000001</v>
      </c>
      <c r="S1082" s="61">
        <f t="shared" si="920"/>
        <v>17.795000000000002</v>
      </c>
      <c r="T1082" s="61">
        <f t="shared" si="918"/>
        <v>13.811999999999999</v>
      </c>
      <c r="U1082" s="61">
        <f t="shared" si="918"/>
        <v>5.1289999999999996</v>
      </c>
      <c r="V1082" s="61">
        <f t="shared" si="918"/>
        <v>4.524</v>
      </c>
      <c r="W1082" s="61">
        <f t="shared" si="918"/>
        <v>2.569</v>
      </c>
      <c r="X1082" s="61">
        <f t="shared" si="918"/>
        <v>3.048</v>
      </c>
      <c r="Y1082" s="61">
        <f t="shared" si="918"/>
        <v>5.74</v>
      </c>
      <c r="Z1082" s="61">
        <f t="shared" si="918"/>
        <v>21.558</v>
      </c>
      <c r="AA1082" s="61">
        <f t="shared" si="918"/>
        <v>16.369</v>
      </c>
      <c r="AB1082" s="61">
        <f t="shared" si="918"/>
        <v>7.45</v>
      </c>
    </row>
    <row r="1083" spans="1:28" ht="36" hidden="1" customHeight="1" thickBot="1" x14ac:dyDescent="0.3">
      <c r="A1083" s="202" t="s">
        <v>14</v>
      </c>
      <c r="B1083" s="344" t="s">
        <v>27</v>
      </c>
      <c r="C1083" s="345"/>
      <c r="D1083" s="181">
        <f>D1082/D1080</f>
        <v>0.2188612099644128</v>
      </c>
      <c r="E1083" s="181">
        <f t="shared" ref="E1083:O1083" si="929">E1082/E1080</f>
        <v>0.56810223174619767</v>
      </c>
      <c r="F1083" s="181">
        <f t="shared" si="929"/>
        <v>0.48544616307935728</v>
      </c>
      <c r="G1083" s="181">
        <f t="shared" si="929"/>
        <v>0.40492524186455586</v>
      </c>
      <c r="H1083" s="181">
        <f t="shared" si="929"/>
        <v>0.20718209726934886</v>
      </c>
      <c r="I1083" s="181">
        <f t="shared" si="929"/>
        <v>0.2425997425997426</v>
      </c>
      <c r="J1083" s="181">
        <f t="shared" si="929"/>
        <v>0.12088274044795784</v>
      </c>
      <c r="K1083" s="181">
        <f t="shared" si="929"/>
        <v>0.1537762978658998</v>
      </c>
      <c r="L1083" s="181">
        <f t="shared" si="929"/>
        <v>0.27081858928992686</v>
      </c>
      <c r="M1083" s="181">
        <f t="shared" si="929"/>
        <v>0.68818234054778782</v>
      </c>
      <c r="N1083" s="181">
        <f t="shared" si="929"/>
        <v>0.41395442935538529</v>
      </c>
      <c r="O1083" s="181">
        <f t="shared" si="929"/>
        <v>0.20746310219994429</v>
      </c>
      <c r="P1083" s="207">
        <v>2030</v>
      </c>
      <c r="Q1083" s="61">
        <f t="shared" si="920"/>
        <v>2.1886120996441279E-4</v>
      </c>
      <c r="R1083" s="61">
        <f t="shared" si="920"/>
        <v>5.6810223174619766E-4</v>
      </c>
      <c r="S1083" s="61">
        <f t="shared" si="920"/>
        <v>4.8544616307935731E-4</v>
      </c>
      <c r="T1083" s="61">
        <f t="shared" si="918"/>
        <v>4.0492524186455588E-4</v>
      </c>
      <c r="U1083" s="61">
        <f t="shared" si="918"/>
        <v>2.0718209726934886E-4</v>
      </c>
      <c r="V1083" s="61">
        <f t="shared" si="918"/>
        <v>2.425997425997426E-4</v>
      </c>
      <c r="W1083" s="61">
        <f t="shared" si="918"/>
        <v>1.2088274044795784E-4</v>
      </c>
      <c r="X1083" s="61">
        <f t="shared" si="918"/>
        <v>1.5377629786589981E-4</v>
      </c>
      <c r="Y1083" s="61">
        <f t="shared" si="918"/>
        <v>2.7081858928992684E-4</v>
      </c>
      <c r="Z1083" s="61">
        <f t="shared" si="918"/>
        <v>6.8818234054778785E-4</v>
      </c>
      <c r="AA1083" s="61">
        <f t="shared" si="918"/>
        <v>4.139544293553853E-4</v>
      </c>
      <c r="AB1083" s="61">
        <f t="shared" si="918"/>
        <v>2.074631021999443E-4</v>
      </c>
    </row>
    <row r="1084" spans="1:28" ht="81.75" hidden="1" customHeight="1" thickBot="1" x14ac:dyDescent="0.3">
      <c r="A1084" s="202" t="s">
        <v>28</v>
      </c>
      <c r="B1084" s="344" t="s">
        <v>29</v>
      </c>
      <c r="C1084" s="345"/>
      <c r="D1084" s="187">
        <f t="shared" ref="D1084:O1084" si="930">D985</f>
        <v>5.0074746461197801</v>
      </c>
      <c r="E1084" s="187">
        <f t="shared" si="930"/>
        <v>5.0074746461197801</v>
      </c>
      <c r="F1084" s="187">
        <f t="shared" si="930"/>
        <v>5.0074746461197801</v>
      </c>
      <c r="G1084" s="187">
        <f t="shared" si="930"/>
        <v>5.0074746461197801</v>
      </c>
      <c r="H1084" s="187">
        <f t="shared" si="930"/>
        <v>5.0074746461197801</v>
      </c>
      <c r="I1084" s="187">
        <f t="shared" si="930"/>
        <v>5.0074746461197801</v>
      </c>
      <c r="J1084" s="187">
        <f t="shared" si="930"/>
        <v>5.0074746461197801</v>
      </c>
      <c r="K1084" s="187">
        <f t="shared" si="930"/>
        <v>5.0074746461197801</v>
      </c>
      <c r="L1084" s="187">
        <f t="shared" si="930"/>
        <v>5.0074746461197801</v>
      </c>
      <c r="M1084" s="187">
        <f t="shared" si="930"/>
        <v>5.0074746461197801</v>
      </c>
      <c r="N1084" s="187">
        <f t="shared" si="930"/>
        <v>5.0074746461197801</v>
      </c>
      <c r="O1084" s="187">
        <f t="shared" si="930"/>
        <v>5.0074746461197801</v>
      </c>
      <c r="P1084" s="207">
        <v>2030</v>
      </c>
      <c r="Q1084" s="61">
        <f t="shared" si="920"/>
        <v>5.0074746461197797E-3</v>
      </c>
      <c r="R1084" s="61">
        <f t="shared" si="920"/>
        <v>5.0074746461197797E-3</v>
      </c>
      <c r="S1084" s="61">
        <f t="shared" si="920"/>
        <v>5.0074746461197797E-3</v>
      </c>
      <c r="T1084" s="61">
        <f t="shared" si="918"/>
        <v>5.0074746461197797E-3</v>
      </c>
      <c r="U1084" s="61">
        <f t="shared" si="918"/>
        <v>5.0074746461197797E-3</v>
      </c>
      <c r="V1084" s="61">
        <f t="shared" si="918"/>
        <v>5.0074746461197797E-3</v>
      </c>
      <c r="W1084" s="61">
        <f t="shared" si="918"/>
        <v>5.0074746461197797E-3</v>
      </c>
      <c r="X1084" s="61">
        <f t="shared" si="918"/>
        <v>5.0074746461197797E-3</v>
      </c>
      <c r="Y1084" s="61">
        <f t="shared" si="918"/>
        <v>5.0074746461197797E-3</v>
      </c>
      <c r="Z1084" s="61">
        <f t="shared" si="918"/>
        <v>5.0074746461197797E-3</v>
      </c>
      <c r="AA1084" s="61">
        <f t="shared" si="918"/>
        <v>5.0074746461197797E-3</v>
      </c>
      <c r="AB1084" s="61">
        <f t="shared" si="918"/>
        <v>5.0074746461197797E-3</v>
      </c>
    </row>
    <row r="1085" spans="1:28" ht="51" hidden="1" customHeight="1" thickBot="1" x14ac:dyDescent="0.3">
      <c r="A1085" s="202" t="s">
        <v>30</v>
      </c>
      <c r="B1085" s="344" t="s">
        <v>31</v>
      </c>
      <c r="C1085" s="345"/>
      <c r="D1085" s="182">
        <f>D1074</f>
        <v>0.13278880542296478</v>
      </c>
      <c r="E1085" s="182">
        <f t="shared" ref="E1085:O1085" si="931">E1074</f>
        <v>0.48202982720474968</v>
      </c>
      <c r="F1085" s="182">
        <f t="shared" si="931"/>
        <v>0.3993737585379093</v>
      </c>
      <c r="G1085" s="182">
        <f t="shared" si="931"/>
        <v>0.31885283732310787</v>
      </c>
      <c r="H1085" s="182">
        <f t="shared" si="931"/>
        <v>0.12110969272790086</v>
      </c>
      <c r="I1085" s="182">
        <f t="shared" si="931"/>
        <v>0.15652733805829461</v>
      </c>
      <c r="J1085" s="182">
        <f t="shared" si="931"/>
        <v>3.4810335906509837E-2</v>
      </c>
      <c r="K1085" s="182">
        <f t="shared" si="931"/>
        <v>6.77038933244518E-2</v>
      </c>
      <c r="L1085" s="182">
        <f t="shared" si="931"/>
        <v>0.18474618474847887</v>
      </c>
      <c r="M1085" s="182">
        <f t="shared" si="931"/>
        <v>0.60210993600633977</v>
      </c>
      <c r="N1085" s="182">
        <f t="shared" si="931"/>
        <v>0.3278820248139373</v>
      </c>
      <c r="O1085" s="182">
        <f t="shared" si="931"/>
        <v>0.12139069765849629</v>
      </c>
      <c r="P1085" s="207">
        <v>2030</v>
      </c>
      <c r="Q1085" s="61">
        <f t="shared" si="920"/>
        <v>1.3278880542296479E-4</v>
      </c>
      <c r="R1085" s="61">
        <f t="shared" si="920"/>
        <v>4.8202982720474966E-4</v>
      </c>
      <c r="S1085" s="61">
        <f t="shared" si="920"/>
        <v>3.9937375853790931E-4</v>
      </c>
      <c r="T1085" s="61">
        <f t="shared" si="918"/>
        <v>3.1885283732310788E-4</v>
      </c>
      <c r="U1085" s="61">
        <f t="shared" si="918"/>
        <v>1.2110969272790086E-4</v>
      </c>
      <c r="V1085" s="61">
        <f t="shared" si="918"/>
        <v>1.565273380582946E-4</v>
      </c>
      <c r="W1085" s="61">
        <f t="shared" si="918"/>
        <v>3.4810335906509836E-5</v>
      </c>
      <c r="X1085" s="61">
        <f t="shared" si="918"/>
        <v>6.7703893324451805E-5</v>
      </c>
      <c r="Y1085" s="61">
        <f t="shared" si="918"/>
        <v>1.8474618474847887E-4</v>
      </c>
      <c r="Z1085" s="61">
        <f t="shared" si="918"/>
        <v>6.021099360063398E-4</v>
      </c>
      <c r="AA1085" s="61">
        <f t="shared" si="918"/>
        <v>3.278820248139373E-4</v>
      </c>
      <c r="AB1085" s="61">
        <f t="shared" si="918"/>
        <v>1.213906976584963E-4</v>
      </c>
    </row>
    <row r="1086" spans="1:28" ht="83.25" hidden="1" customHeight="1" thickBot="1" x14ac:dyDescent="0.3">
      <c r="A1086" s="202" t="s">
        <v>32</v>
      </c>
      <c r="B1086" s="344" t="s">
        <v>33</v>
      </c>
      <c r="C1086" s="345"/>
      <c r="D1086" s="183">
        <f>ROUND(D1085*D1080,0)</f>
        <v>5597</v>
      </c>
      <c r="E1086" s="183">
        <f t="shared" ref="E1086:F1086" si="932">ROUND(E1085*E1080,0)</f>
        <v>18445</v>
      </c>
      <c r="F1086" s="183">
        <f t="shared" si="932"/>
        <v>14640</v>
      </c>
      <c r="G1086" s="183">
        <f>ROUND(G1085*G1080,0)</f>
        <v>10876</v>
      </c>
      <c r="H1086" s="183">
        <f t="shared" ref="H1086:O1086" si="933">ROUND(H1085*H1080,0)</f>
        <v>2998</v>
      </c>
      <c r="I1086" s="183">
        <f t="shared" si="933"/>
        <v>2919</v>
      </c>
      <c r="J1086" s="183">
        <f t="shared" si="933"/>
        <v>740</v>
      </c>
      <c r="K1086" s="183">
        <f t="shared" si="933"/>
        <v>1342</v>
      </c>
      <c r="L1086" s="183">
        <f t="shared" si="933"/>
        <v>3916</v>
      </c>
      <c r="M1086" s="183">
        <f t="shared" si="933"/>
        <v>18862</v>
      </c>
      <c r="N1086" s="183">
        <f t="shared" si="933"/>
        <v>12965</v>
      </c>
      <c r="O1086" s="183">
        <f t="shared" si="933"/>
        <v>4359</v>
      </c>
      <c r="P1086" s="207">
        <v>2030</v>
      </c>
      <c r="Q1086" s="61">
        <f t="shared" si="920"/>
        <v>5.5970000000000004</v>
      </c>
      <c r="R1086" s="61">
        <f t="shared" si="920"/>
        <v>18.445</v>
      </c>
      <c r="S1086" s="61">
        <f t="shared" si="920"/>
        <v>14.64</v>
      </c>
      <c r="T1086" s="61">
        <f t="shared" si="918"/>
        <v>10.875999999999999</v>
      </c>
      <c r="U1086" s="61">
        <f t="shared" si="918"/>
        <v>2.9980000000000002</v>
      </c>
      <c r="V1086" s="61">
        <f t="shared" si="918"/>
        <v>2.919</v>
      </c>
      <c r="W1086" s="61">
        <f t="shared" si="918"/>
        <v>0.74</v>
      </c>
      <c r="X1086" s="61">
        <f t="shared" si="918"/>
        <v>1.3420000000000001</v>
      </c>
      <c r="Y1086" s="61">
        <f t="shared" si="918"/>
        <v>3.9159999999999999</v>
      </c>
      <c r="Z1086" s="61">
        <f t="shared" si="918"/>
        <v>18.861999999999998</v>
      </c>
      <c r="AA1086" s="61">
        <f t="shared" si="918"/>
        <v>12.965</v>
      </c>
      <c r="AB1086" s="61">
        <f t="shared" si="918"/>
        <v>4.359</v>
      </c>
    </row>
    <row r="1087" spans="1:28" ht="53.25" hidden="1" customHeight="1" thickBot="1" x14ac:dyDescent="0.3">
      <c r="A1087" s="202" t="s">
        <v>34</v>
      </c>
      <c r="B1087" s="344" t="s">
        <v>35</v>
      </c>
      <c r="C1087" s="345"/>
      <c r="D1087" s="184">
        <f>D1084*D1086</f>
        <v>28026.83559433241</v>
      </c>
      <c r="E1087" s="185">
        <f t="shared" ref="E1087:O1087" si="934">E1084*E1086</f>
        <v>92362.869847679351</v>
      </c>
      <c r="F1087" s="185">
        <f t="shared" si="934"/>
        <v>73309.428819193578</v>
      </c>
      <c r="G1087" s="185">
        <f t="shared" si="934"/>
        <v>54461.294251198728</v>
      </c>
      <c r="H1087" s="185">
        <f t="shared" si="934"/>
        <v>15012.4089890671</v>
      </c>
      <c r="I1087" s="185">
        <f t="shared" si="934"/>
        <v>14616.818492023638</v>
      </c>
      <c r="J1087" s="185">
        <f t="shared" si="934"/>
        <v>3705.5312381286371</v>
      </c>
      <c r="K1087" s="185">
        <f t="shared" si="934"/>
        <v>6720.0309750927445</v>
      </c>
      <c r="L1087" s="185">
        <f t="shared" si="934"/>
        <v>19609.27071420506</v>
      </c>
      <c r="M1087" s="185">
        <f t="shared" si="934"/>
        <v>94450.986775111291</v>
      </c>
      <c r="N1087" s="185">
        <f t="shared" si="934"/>
        <v>64921.90878694295</v>
      </c>
      <c r="O1087" s="186">
        <f t="shared" si="934"/>
        <v>21827.581982436121</v>
      </c>
      <c r="P1087" s="207">
        <v>2030</v>
      </c>
      <c r="Q1087" s="61">
        <f t="shared" si="920"/>
        <v>28.026835594332411</v>
      </c>
      <c r="R1087" s="61">
        <f t="shared" si="920"/>
        <v>92.362869847679349</v>
      </c>
      <c r="S1087" s="61">
        <f t="shared" si="920"/>
        <v>73.309428819193585</v>
      </c>
      <c r="T1087" s="61">
        <f t="shared" si="918"/>
        <v>54.46129425119873</v>
      </c>
      <c r="U1087" s="61">
        <f t="shared" si="918"/>
        <v>15.012408989067101</v>
      </c>
      <c r="V1087" s="61">
        <f t="shared" si="918"/>
        <v>14.616818492023638</v>
      </c>
      <c r="W1087" s="61">
        <f t="shared" si="918"/>
        <v>3.7055312381286369</v>
      </c>
      <c r="X1087" s="61">
        <f t="shared" si="918"/>
        <v>6.7200309750927447</v>
      </c>
      <c r="Y1087" s="61">
        <f t="shared" si="918"/>
        <v>19.60927071420506</v>
      </c>
      <c r="Z1087" s="61">
        <f t="shared" si="918"/>
        <v>94.450986775111289</v>
      </c>
      <c r="AA1087" s="61">
        <f t="shared" si="918"/>
        <v>64.92190878694295</v>
      </c>
      <c r="AB1087" s="61">
        <f t="shared" si="918"/>
        <v>21.827581982436122</v>
      </c>
    </row>
    <row r="1088" spans="1:28" ht="48.75" hidden="1" customHeight="1" thickBot="1" x14ac:dyDescent="0.3">
      <c r="A1088" s="202" t="s">
        <v>36</v>
      </c>
      <c r="B1088" s="344" t="s">
        <v>37</v>
      </c>
      <c r="C1088" s="345"/>
      <c r="D1088" s="184">
        <f>ROUND(D1087*0.9,2)</f>
        <v>25224.15</v>
      </c>
      <c r="E1088" s="185">
        <f t="shared" ref="E1088:O1088" si="935">ROUND(E1087*0.9,2)</f>
        <v>83126.58</v>
      </c>
      <c r="F1088" s="185">
        <f t="shared" si="935"/>
        <v>65978.490000000005</v>
      </c>
      <c r="G1088" s="185">
        <f t="shared" si="935"/>
        <v>49015.16</v>
      </c>
      <c r="H1088" s="185">
        <f t="shared" si="935"/>
        <v>13511.17</v>
      </c>
      <c r="I1088" s="185">
        <f t="shared" si="935"/>
        <v>13155.14</v>
      </c>
      <c r="J1088" s="185">
        <f t="shared" si="935"/>
        <v>3334.98</v>
      </c>
      <c r="K1088" s="185">
        <f t="shared" si="935"/>
        <v>6048.03</v>
      </c>
      <c r="L1088" s="185">
        <f t="shared" si="935"/>
        <v>17648.34</v>
      </c>
      <c r="M1088" s="185">
        <f t="shared" si="935"/>
        <v>85005.89</v>
      </c>
      <c r="N1088" s="185">
        <f t="shared" si="935"/>
        <v>58429.72</v>
      </c>
      <c r="O1088" s="186">
        <f t="shared" si="935"/>
        <v>19644.82</v>
      </c>
      <c r="P1088" s="207">
        <v>2030</v>
      </c>
      <c r="Q1088" s="61">
        <f t="shared" si="920"/>
        <v>25.224150000000002</v>
      </c>
      <c r="R1088" s="61">
        <f t="shared" si="920"/>
        <v>83.126580000000004</v>
      </c>
      <c r="S1088" s="61">
        <f t="shared" si="920"/>
        <v>65.978490000000008</v>
      </c>
      <c r="T1088" s="61">
        <f t="shared" si="918"/>
        <v>49.015160000000002</v>
      </c>
      <c r="U1088" s="61">
        <f t="shared" si="918"/>
        <v>13.51117</v>
      </c>
      <c r="V1088" s="61">
        <f t="shared" si="918"/>
        <v>13.155139999999999</v>
      </c>
      <c r="W1088" s="61">
        <f t="shared" si="918"/>
        <v>3.3349799999999998</v>
      </c>
      <c r="X1088" s="61">
        <f t="shared" si="918"/>
        <v>6.0480299999999998</v>
      </c>
      <c r="Y1088" s="61">
        <f t="shared" si="918"/>
        <v>17.648340000000001</v>
      </c>
      <c r="Z1088" s="61">
        <f t="shared" si="918"/>
        <v>85.005889999999994</v>
      </c>
      <c r="AA1088" s="61">
        <f t="shared" si="918"/>
        <v>58.429720000000003</v>
      </c>
      <c r="AB1088" s="61">
        <f t="shared" si="918"/>
        <v>19.644819999999999</v>
      </c>
    </row>
    <row r="1089" spans="1:28" ht="20.25" hidden="1" customHeight="1" thickBot="1" x14ac:dyDescent="0.3">
      <c r="A1089" s="346" t="str">
        <f>A1078</f>
        <v>Объект 11:</v>
      </c>
      <c r="B1089" s="347"/>
      <c r="C1089" s="43"/>
      <c r="D1089" s="348" t="str">
        <f>D1078</f>
        <v>Яч.№7 Красная Роза; Яч.№8 Совхоз Правда</v>
      </c>
      <c r="E1089" s="349"/>
      <c r="F1089" s="349"/>
      <c r="G1089" s="349"/>
      <c r="H1089" s="349"/>
      <c r="I1089" s="349"/>
      <c r="J1089" s="349"/>
      <c r="K1089" s="349"/>
      <c r="L1089" s="349"/>
      <c r="M1089" s="349"/>
      <c r="N1089" s="349"/>
      <c r="O1089" s="350"/>
      <c r="P1089" s="207">
        <v>2031</v>
      </c>
      <c r="Q1089" s="61" t="e">
        <f t="shared" si="920"/>
        <v>#VALUE!</v>
      </c>
      <c r="R1089" s="61">
        <f t="shared" si="920"/>
        <v>0</v>
      </c>
      <c r="S1089" s="61">
        <f t="shared" si="920"/>
        <v>0</v>
      </c>
      <c r="T1089" s="61">
        <f t="shared" si="918"/>
        <v>0</v>
      </c>
      <c r="U1089" s="61">
        <f t="shared" si="918"/>
        <v>0</v>
      </c>
      <c r="V1089" s="61">
        <f t="shared" si="918"/>
        <v>0</v>
      </c>
      <c r="W1089" s="61">
        <f t="shared" si="918"/>
        <v>0</v>
      </c>
      <c r="X1089" s="61">
        <f t="shared" si="918"/>
        <v>0</v>
      </c>
      <c r="Y1089" s="61">
        <f t="shared" si="918"/>
        <v>0</v>
      </c>
      <c r="Z1089" s="61">
        <f t="shared" si="918"/>
        <v>0</v>
      </c>
      <c r="AA1089" s="61">
        <f t="shared" si="918"/>
        <v>0</v>
      </c>
      <c r="AB1089" s="61">
        <f t="shared" si="918"/>
        <v>0</v>
      </c>
    </row>
    <row r="1090" spans="1:28" ht="16.5" hidden="1" thickBot="1" x14ac:dyDescent="0.3">
      <c r="A1090" s="351" t="s">
        <v>302</v>
      </c>
      <c r="B1090" s="352"/>
      <c r="C1090" s="352"/>
      <c r="D1090" s="352"/>
      <c r="E1090" s="352"/>
      <c r="F1090" s="352"/>
      <c r="G1090" s="352"/>
      <c r="H1090" s="352"/>
      <c r="I1090" s="352"/>
      <c r="J1090" s="352"/>
      <c r="K1090" s="352"/>
      <c r="L1090" s="352"/>
      <c r="M1090" s="352"/>
      <c r="N1090" s="352"/>
      <c r="O1090" s="352"/>
      <c r="P1090" s="207">
        <v>2031</v>
      </c>
      <c r="Q1090" s="61">
        <f t="shared" si="920"/>
        <v>0</v>
      </c>
      <c r="R1090" s="61">
        <f t="shared" si="920"/>
        <v>0</v>
      </c>
      <c r="S1090" s="61">
        <f t="shared" si="920"/>
        <v>0</v>
      </c>
      <c r="T1090" s="61">
        <f t="shared" si="918"/>
        <v>0</v>
      </c>
      <c r="U1090" s="61">
        <f t="shared" si="918"/>
        <v>0</v>
      </c>
      <c r="V1090" s="61">
        <f t="shared" si="918"/>
        <v>0</v>
      </c>
      <c r="W1090" s="61">
        <f t="shared" si="918"/>
        <v>0</v>
      </c>
      <c r="X1090" s="61">
        <f t="shared" si="918"/>
        <v>0</v>
      </c>
      <c r="Y1090" s="61">
        <f t="shared" si="918"/>
        <v>0</v>
      </c>
      <c r="Z1090" s="61">
        <f t="shared" si="918"/>
        <v>0</v>
      </c>
      <c r="AA1090" s="61">
        <f t="shared" si="918"/>
        <v>0</v>
      </c>
      <c r="AB1090" s="61">
        <f t="shared" si="918"/>
        <v>0</v>
      </c>
    </row>
    <row r="1091" spans="1:28" s="41" customFormat="1" ht="29.25" hidden="1" customHeight="1" thickBot="1" x14ac:dyDescent="0.3">
      <c r="A1091" s="202" t="s">
        <v>11</v>
      </c>
      <c r="B1091" s="344" t="s">
        <v>293</v>
      </c>
      <c r="C1091" s="345"/>
      <c r="D1091" s="179">
        <f>D1080</f>
        <v>42150</v>
      </c>
      <c r="E1091" s="179">
        <f t="shared" ref="E1091:O1092" si="936">E1080</f>
        <v>38266</v>
      </c>
      <c r="F1091" s="179">
        <f t="shared" si="936"/>
        <v>36657</v>
      </c>
      <c r="G1091" s="179">
        <f t="shared" si="936"/>
        <v>34110</v>
      </c>
      <c r="H1091" s="179">
        <f t="shared" si="936"/>
        <v>24756</v>
      </c>
      <c r="I1091" s="179">
        <f t="shared" si="936"/>
        <v>18648</v>
      </c>
      <c r="J1091" s="179">
        <f t="shared" si="936"/>
        <v>21252</v>
      </c>
      <c r="K1091" s="179">
        <f t="shared" si="936"/>
        <v>19821</v>
      </c>
      <c r="L1091" s="179">
        <f t="shared" si="936"/>
        <v>21195</v>
      </c>
      <c r="M1091" s="179">
        <f t="shared" si="936"/>
        <v>31326</v>
      </c>
      <c r="N1091" s="179">
        <f t="shared" si="936"/>
        <v>39543</v>
      </c>
      <c r="O1091" s="179">
        <f t="shared" si="936"/>
        <v>35910</v>
      </c>
      <c r="P1091" s="207">
        <v>2031</v>
      </c>
      <c r="Q1091" s="61">
        <f t="shared" si="920"/>
        <v>42.15</v>
      </c>
      <c r="R1091" s="61">
        <f t="shared" si="920"/>
        <v>38.265999999999998</v>
      </c>
      <c r="S1091" s="61">
        <f t="shared" si="920"/>
        <v>36.656999999999996</v>
      </c>
      <c r="T1091" s="61">
        <f t="shared" si="918"/>
        <v>34.11</v>
      </c>
      <c r="U1091" s="61">
        <f t="shared" si="918"/>
        <v>24.756</v>
      </c>
      <c r="V1091" s="61">
        <f t="shared" si="918"/>
        <v>18.648</v>
      </c>
      <c r="W1091" s="61">
        <f t="shared" si="918"/>
        <v>21.251999999999999</v>
      </c>
      <c r="X1091" s="61">
        <f t="shared" si="918"/>
        <v>19.821000000000002</v>
      </c>
      <c r="Y1091" s="61">
        <f t="shared" si="918"/>
        <v>21.195</v>
      </c>
      <c r="Z1091" s="61">
        <f t="shared" si="918"/>
        <v>31.326000000000001</v>
      </c>
      <c r="AA1091" s="61">
        <f t="shared" si="918"/>
        <v>39.542999999999999</v>
      </c>
      <c r="AB1091" s="61">
        <f t="shared" si="918"/>
        <v>35.909999999999997</v>
      </c>
    </row>
    <row r="1092" spans="1:28" ht="16.5" hidden="1" thickBot="1" x14ac:dyDescent="0.3">
      <c r="A1092" s="202" t="s">
        <v>12</v>
      </c>
      <c r="B1092" s="353" t="s">
        <v>291</v>
      </c>
      <c r="C1092" s="354"/>
      <c r="D1092" s="179">
        <f>D1081</f>
        <v>32925</v>
      </c>
      <c r="E1092" s="179">
        <f t="shared" si="936"/>
        <v>16527</v>
      </c>
      <c r="F1092" s="179">
        <f t="shared" si="936"/>
        <v>18862</v>
      </c>
      <c r="G1092" s="179">
        <f t="shared" si="936"/>
        <v>20298</v>
      </c>
      <c r="H1092" s="179">
        <f t="shared" si="936"/>
        <v>19627</v>
      </c>
      <c r="I1092" s="179">
        <f t="shared" si="936"/>
        <v>14124</v>
      </c>
      <c r="J1092" s="179">
        <f t="shared" si="936"/>
        <v>18683</v>
      </c>
      <c r="K1092" s="179">
        <f t="shared" si="936"/>
        <v>16773</v>
      </c>
      <c r="L1092" s="179">
        <f t="shared" si="936"/>
        <v>15455</v>
      </c>
      <c r="M1092" s="179">
        <f t="shared" si="936"/>
        <v>9768</v>
      </c>
      <c r="N1092" s="179">
        <f t="shared" si="936"/>
        <v>23174</v>
      </c>
      <c r="O1092" s="179">
        <f t="shared" si="936"/>
        <v>28460</v>
      </c>
      <c r="P1092" s="207">
        <v>2031</v>
      </c>
      <c r="Q1092" s="61">
        <f t="shared" si="920"/>
        <v>32.924999999999997</v>
      </c>
      <c r="R1092" s="61">
        <f t="shared" si="920"/>
        <v>16.527000000000001</v>
      </c>
      <c r="S1092" s="61">
        <f t="shared" si="920"/>
        <v>18.861999999999998</v>
      </c>
      <c r="T1092" s="61">
        <f t="shared" si="918"/>
        <v>20.297999999999998</v>
      </c>
      <c r="U1092" s="61">
        <f t="shared" si="918"/>
        <v>19.626999999999999</v>
      </c>
      <c r="V1092" s="61">
        <f t="shared" si="918"/>
        <v>14.124000000000001</v>
      </c>
      <c r="W1092" s="61">
        <f t="shared" si="918"/>
        <v>18.683</v>
      </c>
      <c r="X1092" s="61">
        <f t="shared" si="918"/>
        <v>16.773</v>
      </c>
      <c r="Y1092" s="61">
        <f t="shared" si="918"/>
        <v>15.455</v>
      </c>
      <c r="Z1092" s="61">
        <f t="shared" si="918"/>
        <v>9.7680000000000007</v>
      </c>
      <c r="AA1092" s="61">
        <f t="shared" si="918"/>
        <v>23.173999999999999</v>
      </c>
      <c r="AB1092" s="61">
        <f t="shared" si="918"/>
        <v>28.46</v>
      </c>
    </row>
    <row r="1093" spans="1:28" ht="33" hidden="1" customHeight="1" thickBot="1" x14ac:dyDescent="0.3">
      <c r="A1093" s="202" t="s">
        <v>13</v>
      </c>
      <c r="B1093" s="344" t="s">
        <v>292</v>
      </c>
      <c r="C1093" s="345"/>
      <c r="D1093" s="180">
        <f>D1091-D1092</f>
        <v>9225</v>
      </c>
      <c r="E1093" s="180">
        <f t="shared" ref="E1093:O1093" si="937">E1091-E1092</f>
        <v>21739</v>
      </c>
      <c r="F1093" s="180">
        <f t="shared" si="937"/>
        <v>17795</v>
      </c>
      <c r="G1093" s="180">
        <f t="shared" si="937"/>
        <v>13812</v>
      </c>
      <c r="H1093" s="180">
        <f t="shared" si="937"/>
        <v>5129</v>
      </c>
      <c r="I1093" s="180">
        <f t="shared" si="937"/>
        <v>4524</v>
      </c>
      <c r="J1093" s="180">
        <f t="shared" si="937"/>
        <v>2569</v>
      </c>
      <c r="K1093" s="180">
        <f t="shared" si="937"/>
        <v>3048</v>
      </c>
      <c r="L1093" s="180">
        <f t="shared" si="937"/>
        <v>5740</v>
      </c>
      <c r="M1093" s="180">
        <f t="shared" si="937"/>
        <v>21558</v>
      </c>
      <c r="N1093" s="180">
        <f t="shared" si="937"/>
        <v>16369</v>
      </c>
      <c r="O1093" s="180">
        <f t="shared" si="937"/>
        <v>7450</v>
      </c>
      <c r="P1093" s="207">
        <v>2031</v>
      </c>
      <c r="Q1093" s="61">
        <f t="shared" si="920"/>
        <v>9.2249999999999996</v>
      </c>
      <c r="R1093" s="61">
        <f t="shared" si="920"/>
        <v>21.739000000000001</v>
      </c>
      <c r="S1093" s="61">
        <f t="shared" si="920"/>
        <v>17.795000000000002</v>
      </c>
      <c r="T1093" s="61">
        <f t="shared" si="918"/>
        <v>13.811999999999999</v>
      </c>
      <c r="U1093" s="61">
        <f t="shared" si="918"/>
        <v>5.1289999999999996</v>
      </c>
      <c r="V1093" s="61">
        <f t="shared" si="918"/>
        <v>4.524</v>
      </c>
      <c r="W1093" s="61">
        <f t="shared" si="918"/>
        <v>2.569</v>
      </c>
      <c r="X1093" s="61">
        <f t="shared" si="918"/>
        <v>3.048</v>
      </c>
      <c r="Y1093" s="61">
        <f t="shared" si="918"/>
        <v>5.74</v>
      </c>
      <c r="Z1093" s="61">
        <f t="shared" si="918"/>
        <v>21.558</v>
      </c>
      <c r="AA1093" s="61">
        <f t="shared" si="918"/>
        <v>16.369</v>
      </c>
      <c r="AB1093" s="61">
        <f t="shared" si="918"/>
        <v>7.45</v>
      </c>
    </row>
    <row r="1094" spans="1:28" ht="36" hidden="1" customHeight="1" thickBot="1" x14ac:dyDescent="0.3">
      <c r="A1094" s="202" t="s">
        <v>14</v>
      </c>
      <c r="B1094" s="344" t="s">
        <v>27</v>
      </c>
      <c r="C1094" s="345"/>
      <c r="D1094" s="181">
        <f>D1093/D1091</f>
        <v>0.2188612099644128</v>
      </c>
      <c r="E1094" s="181">
        <f t="shared" ref="E1094:O1094" si="938">E1093/E1091</f>
        <v>0.56810223174619767</v>
      </c>
      <c r="F1094" s="181">
        <f t="shared" si="938"/>
        <v>0.48544616307935728</v>
      </c>
      <c r="G1094" s="181">
        <f t="shared" si="938"/>
        <v>0.40492524186455586</v>
      </c>
      <c r="H1094" s="181">
        <f t="shared" si="938"/>
        <v>0.20718209726934886</v>
      </c>
      <c r="I1094" s="181">
        <f t="shared" si="938"/>
        <v>0.2425997425997426</v>
      </c>
      <c r="J1094" s="181">
        <f t="shared" si="938"/>
        <v>0.12088274044795784</v>
      </c>
      <c r="K1094" s="181">
        <f t="shared" si="938"/>
        <v>0.1537762978658998</v>
      </c>
      <c r="L1094" s="181">
        <f t="shared" si="938"/>
        <v>0.27081858928992686</v>
      </c>
      <c r="M1094" s="181">
        <f t="shared" si="938"/>
        <v>0.68818234054778782</v>
      </c>
      <c r="N1094" s="181">
        <f t="shared" si="938"/>
        <v>0.41395442935538529</v>
      </c>
      <c r="O1094" s="181">
        <f t="shared" si="938"/>
        <v>0.20746310219994429</v>
      </c>
      <c r="P1094" s="207">
        <v>2031</v>
      </c>
      <c r="Q1094" s="61">
        <f t="shared" si="920"/>
        <v>2.1886120996441279E-4</v>
      </c>
      <c r="R1094" s="61">
        <f t="shared" si="920"/>
        <v>5.6810223174619766E-4</v>
      </c>
      <c r="S1094" s="61">
        <f t="shared" si="920"/>
        <v>4.8544616307935731E-4</v>
      </c>
      <c r="T1094" s="61">
        <f t="shared" si="918"/>
        <v>4.0492524186455588E-4</v>
      </c>
      <c r="U1094" s="61">
        <f t="shared" si="918"/>
        <v>2.0718209726934886E-4</v>
      </c>
      <c r="V1094" s="61">
        <f t="shared" si="918"/>
        <v>2.425997425997426E-4</v>
      </c>
      <c r="W1094" s="61">
        <f t="shared" si="918"/>
        <v>1.2088274044795784E-4</v>
      </c>
      <c r="X1094" s="61">
        <f t="shared" si="918"/>
        <v>1.5377629786589981E-4</v>
      </c>
      <c r="Y1094" s="61">
        <f t="shared" si="918"/>
        <v>2.7081858928992684E-4</v>
      </c>
      <c r="Z1094" s="61">
        <f t="shared" si="918"/>
        <v>6.8818234054778785E-4</v>
      </c>
      <c r="AA1094" s="61">
        <f t="shared" si="918"/>
        <v>4.139544293553853E-4</v>
      </c>
      <c r="AB1094" s="61">
        <f t="shared" si="918"/>
        <v>2.074631021999443E-4</v>
      </c>
    </row>
    <row r="1095" spans="1:28" ht="81.75" hidden="1" customHeight="1" thickBot="1" x14ac:dyDescent="0.3">
      <c r="A1095" s="202" t="s">
        <v>28</v>
      </c>
      <c r="B1095" s="344" t="s">
        <v>29</v>
      </c>
      <c r="C1095" s="345"/>
      <c r="D1095" s="187">
        <f t="shared" ref="D1095:O1095" si="939">D996</f>
        <v>5.227803530549056</v>
      </c>
      <c r="E1095" s="187">
        <f t="shared" si="939"/>
        <v>5.227803530549056</v>
      </c>
      <c r="F1095" s="187">
        <f t="shared" si="939"/>
        <v>5.227803530549056</v>
      </c>
      <c r="G1095" s="187">
        <f t="shared" si="939"/>
        <v>5.227803530549056</v>
      </c>
      <c r="H1095" s="187">
        <f t="shared" si="939"/>
        <v>5.227803530549056</v>
      </c>
      <c r="I1095" s="187">
        <f t="shared" si="939"/>
        <v>5.227803530549056</v>
      </c>
      <c r="J1095" s="187">
        <f t="shared" si="939"/>
        <v>5.227803530549056</v>
      </c>
      <c r="K1095" s="187">
        <f t="shared" si="939"/>
        <v>5.227803530549056</v>
      </c>
      <c r="L1095" s="187">
        <f t="shared" si="939"/>
        <v>5.227803530549056</v>
      </c>
      <c r="M1095" s="187">
        <f t="shared" si="939"/>
        <v>5.227803530549056</v>
      </c>
      <c r="N1095" s="187">
        <f t="shared" si="939"/>
        <v>5.227803530549056</v>
      </c>
      <c r="O1095" s="187">
        <f t="shared" si="939"/>
        <v>5.227803530549056</v>
      </c>
      <c r="P1095" s="207">
        <v>2031</v>
      </c>
      <c r="Q1095" s="61">
        <f t="shared" si="920"/>
        <v>5.2278035305490557E-3</v>
      </c>
      <c r="R1095" s="61">
        <f t="shared" si="920"/>
        <v>5.2278035305490557E-3</v>
      </c>
      <c r="S1095" s="61">
        <f t="shared" si="920"/>
        <v>5.2278035305490557E-3</v>
      </c>
      <c r="T1095" s="61">
        <f t="shared" si="918"/>
        <v>5.2278035305490557E-3</v>
      </c>
      <c r="U1095" s="61">
        <f t="shared" si="918"/>
        <v>5.2278035305490557E-3</v>
      </c>
      <c r="V1095" s="61">
        <f t="shared" si="918"/>
        <v>5.2278035305490557E-3</v>
      </c>
      <c r="W1095" s="61">
        <f t="shared" si="918"/>
        <v>5.2278035305490557E-3</v>
      </c>
      <c r="X1095" s="61">
        <f t="shared" si="918"/>
        <v>5.2278035305490557E-3</v>
      </c>
      <c r="Y1095" s="61">
        <f t="shared" si="918"/>
        <v>5.2278035305490557E-3</v>
      </c>
      <c r="Z1095" s="61">
        <f t="shared" si="918"/>
        <v>5.2278035305490557E-3</v>
      </c>
      <c r="AA1095" s="61">
        <f t="shared" si="918"/>
        <v>5.2278035305490557E-3</v>
      </c>
      <c r="AB1095" s="61">
        <f t="shared" si="918"/>
        <v>5.2278035305490557E-3</v>
      </c>
    </row>
    <row r="1096" spans="1:28" ht="51" hidden="1" customHeight="1" thickBot="1" x14ac:dyDescent="0.3">
      <c r="A1096" s="202" t="s">
        <v>30</v>
      </c>
      <c r="B1096" s="344" t="s">
        <v>31</v>
      </c>
      <c r="C1096" s="345"/>
      <c r="D1096" s="182">
        <f>D1085</f>
        <v>0.13278880542296478</v>
      </c>
      <c r="E1096" s="182">
        <f t="shared" ref="E1096:O1096" si="940">E1085</f>
        <v>0.48202982720474968</v>
      </c>
      <c r="F1096" s="182">
        <f t="shared" si="940"/>
        <v>0.3993737585379093</v>
      </c>
      <c r="G1096" s="182">
        <f t="shared" si="940"/>
        <v>0.31885283732310787</v>
      </c>
      <c r="H1096" s="182">
        <f t="shared" si="940"/>
        <v>0.12110969272790086</v>
      </c>
      <c r="I1096" s="182">
        <f t="shared" si="940"/>
        <v>0.15652733805829461</v>
      </c>
      <c r="J1096" s="182">
        <f t="shared" si="940"/>
        <v>3.4810335906509837E-2</v>
      </c>
      <c r="K1096" s="182">
        <f t="shared" si="940"/>
        <v>6.77038933244518E-2</v>
      </c>
      <c r="L1096" s="182">
        <f t="shared" si="940"/>
        <v>0.18474618474847887</v>
      </c>
      <c r="M1096" s="182">
        <f t="shared" si="940"/>
        <v>0.60210993600633977</v>
      </c>
      <c r="N1096" s="182">
        <f t="shared" si="940"/>
        <v>0.3278820248139373</v>
      </c>
      <c r="O1096" s="182">
        <f t="shared" si="940"/>
        <v>0.12139069765849629</v>
      </c>
      <c r="P1096" s="207">
        <v>2031</v>
      </c>
      <c r="Q1096" s="61">
        <f t="shared" si="920"/>
        <v>1.3278880542296479E-4</v>
      </c>
      <c r="R1096" s="61">
        <f t="shared" si="920"/>
        <v>4.8202982720474966E-4</v>
      </c>
      <c r="S1096" s="61">
        <f t="shared" si="920"/>
        <v>3.9937375853790931E-4</v>
      </c>
      <c r="T1096" s="61">
        <f t="shared" si="918"/>
        <v>3.1885283732310788E-4</v>
      </c>
      <c r="U1096" s="61">
        <f t="shared" si="918"/>
        <v>1.2110969272790086E-4</v>
      </c>
      <c r="V1096" s="61">
        <f t="shared" si="918"/>
        <v>1.565273380582946E-4</v>
      </c>
      <c r="W1096" s="61">
        <f t="shared" si="918"/>
        <v>3.4810335906509836E-5</v>
      </c>
      <c r="X1096" s="61">
        <f t="shared" si="918"/>
        <v>6.7703893324451805E-5</v>
      </c>
      <c r="Y1096" s="61">
        <f t="shared" si="918"/>
        <v>1.8474618474847887E-4</v>
      </c>
      <c r="Z1096" s="61">
        <f t="shared" si="918"/>
        <v>6.021099360063398E-4</v>
      </c>
      <c r="AA1096" s="61">
        <f t="shared" si="918"/>
        <v>3.278820248139373E-4</v>
      </c>
      <c r="AB1096" s="61">
        <f t="shared" si="918"/>
        <v>1.213906976584963E-4</v>
      </c>
    </row>
    <row r="1097" spans="1:28" ht="83.25" hidden="1" customHeight="1" thickBot="1" x14ac:dyDescent="0.3">
      <c r="A1097" s="202" t="s">
        <v>32</v>
      </c>
      <c r="B1097" s="344" t="s">
        <v>33</v>
      </c>
      <c r="C1097" s="345"/>
      <c r="D1097" s="183">
        <f>ROUND(D1096*D1091,0)</f>
        <v>5597</v>
      </c>
      <c r="E1097" s="183">
        <f t="shared" ref="E1097:F1097" si="941">ROUND(E1096*E1091,0)</f>
        <v>18445</v>
      </c>
      <c r="F1097" s="183">
        <f t="shared" si="941"/>
        <v>14640</v>
      </c>
      <c r="G1097" s="183">
        <f>ROUND(G1096*G1091,0)</f>
        <v>10876</v>
      </c>
      <c r="H1097" s="183">
        <f t="shared" ref="H1097:O1097" si="942">ROUND(H1096*H1091,0)</f>
        <v>2998</v>
      </c>
      <c r="I1097" s="183">
        <f t="shared" si="942"/>
        <v>2919</v>
      </c>
      <c r="J1097" s="183">
        <f t="shared" si="942"/>
        <v>740</v>
      </c>
      <c r="K1097" s="183">
        <f t="shared" si="942"/>
        <v>1342</v>
      </c>
      <c r="L1097" s="183">
        <f t="shared" si="942"/>
        <v>3916</v>
      </c>
      <c r="M1097" s="183">
        <f t="shared" si="942"/>
        <v>18862</v>
      </c>
      <c r="N1097" s="183">
        <f t="shared" si="942"/>
        <v>12965</v>
      </c>
      <c r="O1097" s="183">
        <f t="shared" si="942"/>
        <v>4359</v>
      </c>
      <c r="P1097" s="207">
        <v>2031</v>
      </c>
      <c r="Q1097" s="61">
        <f t="shared" si="920"/>
        <v>5.5970000000000004</v>
      </c>
      <c r="R1097" s="61">
        <f t="shared" si="920"/>
        <v>18.445</v>
      </c>
      <c r="S1097" s="61">
        <f t="shared" si="920"/>
        <v>14.64</v>
      </c>
      <c r="T1097" s="61">
        <f t="shared" si="918"/>
        <v>10.875999999999999</v>
      </c>
      <c r="U1097" s="61">
        <f t="shared" si="918"/>
        <v>2.9980000000000002</v>
      </c>
      <c r="V1097" s="61">
        <f t="shared" si="918"/>
        <v>2.919</v>
      </c>
      <c r="W1097" s="61">
        <f t="shared" si="918"/>
        <v>0.74</v>
      </c>
      <c r="X1097" s="61">
        <f t="shared" si="918"/>
        <v>1.3420000000000001</v>
      </c>
      <c r="Y1097" s="61">
        <f t="shared" si="918"/>
        <v>3.9159999999999999</v>
      </c>
      <c r="Z1097" s="61">
        <f t="shared" si="918"/>
        <v>18.861999999999998</v>
      </c>
      <c r="AA1097" s="61">
        <f t="shared" si="918"/>
        <v>12.965</v>
      </c>
      <c r="AB1097" s="61">
        <f t="shared" si="918"/>
        <v>4.359</v>
      </c>
    </row>
    <row r="1098" spans="1:28" ht="53.25" hidden="1" customHeight="1" thickBot="1" x14ac:dyDescent="0.3">
      <c r="A1098" s="202" t="s">
        <v>34</v>
      </c>
      <c r="B1098" s="344" t="s">
        <v>35</v>
      </c>
      <c r="C1098" s="345"/>
      <c r="D1098" s="184">
        <f>D1095*D1097</f>
        <v>29260.016360483067</v>
      </c>
      <c r="E1098" s="185">
        <f t="shared" ref="E1098:O1098" si="943">E1095*E1097</f>
        <v>96426.836120977343</v>
      </c>
      <c r="F1098" s="185">
        <f t="shared" si="943"/>
        <v>76535.043687238183</v>
      </c>
      <c r="G1098" s="185">
        <f t="shared" si="943"/>
        <v>56857.591198251532</v>
      </c>
      <c r="H1098" s="185">
        <f t="shared" si="943"/>
        <v>15672.954984586069</v>
      </c>
      <c r="I1098" s="185">
        <f t="shared" si="943"/>
        <v>15259.958505672694</v>
      </c>
      <c r="J1098" s="185">
        <f t="shared" si="943"/>
        <v>3868.5746126063013</v>
      </c>
      <c r="K1098" s="185">
        <f t="shared" si="943"/>
        <v>7015.7123379968334</v>
      </c>
      <c r="L1098" s="185">
        <f t="shared" si="943"/>
        <v>20472.078625630103</v>
      </c>
      <c r="M1098" s="185">
        <f t="shared" si="943"/>
        <v>98606.830193216301</v>
      </c>
      <c r="N1098" s="185">
        <f t="shared" si="943"/>
        <v>67778.472773568516</v>
      </c>
      <c r="O1098" s="186">
        <f t="shared" si="943"/>
        <v>22787.995589663336</v>
      </c>
      <c r="P1098" s="207">
        <v>2031</v>
      </c>
      <c r="Q1098" s="61">
        <f t="shared" si="920"/>
        <v>29.260016360483068</v>
      </c>
      <c r="R1098" s="61">
        <f t="shared" si="920"/>
        <v>96.426836120977342</v>
      </c>
      <c r="S1098" s="61">
        <f t="shared" si="920"/>
        <v>76.535043687238186</v>
      </c>
      <c r="T1098" s="61">
        <f t="shared" si="918"/>
        <v>56.857591198251534</v>
      </c>
      <c r="U1098" s="61">
        <f t="shared" si="918"/>
        <v>15.672954984586069</v>
      </c>
      <c r="V1098" s="61">
        <f t="shared" si="918"/>
        <v>15.259958505672694</v>
      </c>
      <c r="W1098" s="61">
        <f t="shared" si="918"/>
        <v>3.8685746126063014</v>
      </c>
      <c r="X1098" s="61">
        <f t="shared" si="918"/>
        <v>7.0157123379968338</v>
      </c>
      <c r="Y1098" s="61">
        <f t="shared" si="918"/>
        <v>20.472078625630104</v>
      </c>
      <c r="Z1098" s="61">
        <f t="shared" si="918"/>
        <v>98.606830193216297</v>
      </c>
      <c r="AA1098" s="61">
        <f t="shared" si="918"/>
        <v>67.77847277356851</v>
      </c>
      <c r="AB1098" s="61">
        <f t="shared" si="918"/>
        <v>22.787995589663335</v>
      </c>
    </row>
    <row r="1099" spans="1:28" ht="48.75" hidden="1" customHeight="1" thickBot="1" x14ac:dyDescent="0.3">
      <c r="A1099" s="202" t="s">
        <v>36</v>
      </c>
      <c r="B1099" s="344" t="s">
        <v>37</v>
      </c>
      <c r="C1099" s="345"/>
      <c r="D1099" s="184">
        <f>ROUND(D1098*0.9,2)</f>
        <v>26334.01</v>
      </c>
      <c r="E1099" s="185">
        <f t="shared" ref="E1099:O1099" si="944">ROUND(E1098*0.9,2)</f>
        <v>86784.15</v>
      </c>
      <c r="F1099" s="185">
        <f t="shared" si="944"/>
        <v>68881.539999999994</v>
      </c>
      <c r="G1099" s="185">
        <f t="shared" si="944"/>
        <v>51171.83</v>
      </c>
      <c r="H1099" s="185">
        <f t="shared" si="944"/>
        <v>14105.66</v>
      </c>
      <c r="I1099" s="185">
        <f t="shared" si="944"/>
        <v>13733.96</v>
      </c>
      <c r="J1099" s="185">
        <f t="shared" si="944"/>
        <v>3481.72</v>
      </c>
      <c r="K1099" s="185">
        <f t="shared" si="944"/>
        <v>6314.14</v>
      </c>
      <c r="L1099" s="185">
        <f t="shared" si="944"/>
        <v>18424.87</v>
      </c>
      <c r="M1099" s="185">
        <f t="shared" si="944"/>
        <v>88746.15</v>
      </c>
      <c r="N1099" s="185">
        <f t="shared" si="944"/>
        <v>61000.63</v>
      </c>
      <c r="O1099" s="186">
        <f t="shared" si="944"/>
        <v>20509.2</v>
      </c>
      <c r="P1099" s="207">
        <v>2031</v>
      </c>
      <c r="Q1099" s="61">
        <f t="shared" si="920"/>
        <v>26.334009999999999</v>
      </c>
      <c r="R1099" s="61">
        <f t="shared" si="920"/>
        <v>86.784149999999997</v>
      </c>
      <c r="S1099" s="61">
        <f t="shared" si="920"/>
        <v>68.881539999999987</v>
      </c>
      <c r="T1099" s="61">
        <f t="shared" si="918"/>
        <v>51.17183</v>
      </c>
      <c r="U1099" s="61">
        <f t="shared" si="918"/>
        <v>14.10566</v>
      </c>
      <c r="V1099" s="61">
        <f t="shared" si="918"/>
        <v>13.73396</v>
      </c>
      <c r="W1099" s="61">
        <f t="shared" ref="W1099:AB1140" si="945">J1099/1000</f>
        <v>3.4817199999999997</v>
      </c>
      <c r="X1099" s="61">
        <f t="shared" si="945"/>
        <v>6.3141400000000001</v>
      </c>
      <c r="Y1099" s="61">
        <f t="shared" si="945"/>
        <v>18.424869999999999</v>
      </c>
      <c r="Z1099" s="61">
        <f t="shared" si="945"/>
        <v>88.74615</v>
      </c>
      <c r="AA1099" s="61">
        <f t="shared" si="945"/>
        <v>61.000629999999994</v>
      </c>
      <c r="AB1099" s="61">
        <f t="shared" si="945"/>
        <v>20.5092</v>
      </c>
    </row>
    <row r="1100" spans="1:28" ht="20.25" hidden="1" customHeight="1" thickBot="1" x14ac:dyDescent="0.3">
      <c r="A1100" s="346" t="str">
        <f>Пр.6!A75</f>
        <v>Объект 12:</v>
      </c>
      <c r="B1100" s="347"/>
      <c r="C1100" s="42"/>
      <c r="D1100" s="355" t="str">
        <f>Пр.6!B75</f>
        <v>Яч.№19 Лукавка; Яч.№1 Петровка</v>
      </c>
      <c r="E1100" s="356"/>
      <c r="F1100" s="356"/>
      <c r="G1100" s="356"/>
      <c r="H1100" s="356"/>
      <c r="I1100" s="356"/>
      <c r="J1100" s="356"/>
      <c r="K1100" s="356"/>
      <c r="L1100" s="356"/>
      <c r="M1100" s="356"/>
      <c r="N1100" s="356"/>
      <c r="O1100" s="357"/>
      <c r="P1100" s="206">
        <v>2023</v>
      </c>
      <c r="Q1100" s="61" t="e">
        <f t="shared" si="920"/>
        <v>#VALUE!</v>
      </c>
      <c r="R1100" s="61">
        <f t="shared" si="920"/>
        <v>0</v>
      </c>
      <c r="S1100" s="61">
        <f t="shared" si="920"/>
        <v>0</v>
      </c>
      <c r="T1100" s="61">
        <f t="shared" si="920"/>
        <v>0</v>
      </c>
      <c r="U1100" s="61">
        <f t="shared" si="920"/>
        <v>0</v>
      </c>
      <c r="V1100" s="61">
        <f t="shared" si="920"/>
        <v>0</v>
      </c>
      <c r="W1100" s="61">
        <f t="shared" si="945"/>
        <v>0</v>
      </c>
      <c r="X1100" s="61">
        <f t="shared" si="945"/>
        <v>0</v>
      </c>
      <c r="Y1100" s="61">
        <f t="shared" si="945"/>
        <v>0</v>
      </c>
      <c r="Z1100" s="61">
        <f t="shared" si="945"/>
        <v>0</v>
      </c>
      <c r="AA1100" s="61">
        <f t="shared" si="945"/>
        <v>0</v>
      </c>
      <c r="AB1100" s="61">
        <f t="shared" si="945"/>
        <v>0</v>
      </c>
    </row>
    <row r="1101" spans="1:28" ht="16.5" hidden="1" thickBot="1" x14ac:dyDescent="0.3">
      <c r="A1101" s="351" t="s">
        <v>294</v>
      </c>
      <c r="B1101" s="358"/>
      <c r="C1101" s="358"/>
      <c r="D1101" s="358"/>
      <c r="E1101" s="358"/>
      <c r="F1101" s="358"/>
      <c r="G1101" s="358"/>
      <c r="H1101" s="358"/>
      <c r="I1101" s="358"/>
      <c r="J1101" s="358"/>
      <c r="K1101" s="358"/>
      <c r="L1101" s="358"/>
      <c r="M1101" s="358"/>
      <c r="N1101" s="358"/>
      <c r="O1101" s="359"/>
      <c r="P1101" s="206">
        <v>2023</v>
      </c>
      <c r="Q1101" s="61">
        <f t="shared" si="920"/>
        <v>0</v>
      </c>
      <c r="R1101" s="61">
        <f t="shared" si="920"/>
        <v>0</v>
      </c>
      <c r="S1101" s="61">
        <f t="shared" si="920"/>
        <v>0</v>
      </c>
      <c r="T1101" s="61">
        <f t="shared" si="920"/>
        <v>0</v>
      </c>
      <c r="U1101" s="61">
        <f t="shared" si="920"/>
        <v>0</v>
      </c>
      <c r="V1101" s="61">
        <f t="shared" si="920"/>
        <v>0</v>
      </c>
      <c r="W1101" s="61">
        <f t="shared" si="945"/>
        <v>0</v>
      </c>
      <c r="X1101" s="61">
        <f t="shared" si="945"/>
        <v>0</v>
      </c>
      <c r="Y1101" s="61">
        <f t="shared" si="945"/>
        <v>0</v>
      </c>
      <c r="Z1101" s="61">
        <f t="shared" si="945"/>
        <v>0</v>
      </c>
      <c r="AA1101" s="61">
        <f t="shared" si="945"/>
        <v>0</v>
      </c>
      <c r="AB1101" s="61">
        <f t="shared" si="945"/>
        <v>0</v>
      </c>
    </row>
    <row r="1102" spans="1:28" s="41" customFormat="1" ht="29.25" hidden="1" customHeight="1" thickBot="1" x14ac:dyDescent="0.3">
      <c r="A1102" s="202" t="s">
        <v>11</v>
      </c>
      <c r="B1102" s="344" t="s">
        <v>293</v>
      </c>
      <c r="C1102" s="345"/>
      <c r="D1102" s="183">
        <f>Пр.6!C77</f>
        <v>197830</v>
      </c>
      <c r="E1102" s="183">
        <f>Пр.6!D77</f>
        <v>192038</v>
      </c>
      <c r="F1102" s="183">
        <f>Пр.6!E77</f>
        <v>178704</v>
      </c>
      <c r="G1102" s="183">
        <f>Пр.6!F77</f>
        <v>168662</v>
      </c>
      <c r="H1102" s="183">
        <f>Пр.6!G77</f>
        <v>149470</v>
      </c>
      <c r="I1102" s="183">
        <f>Пр.6!H77</f>
        <v>116784</v>
      </c>
      <c r="J1102" s="183">
        <f>Пр.6!I77</f>
        <v>107736</v>
      </c>
      <c r="K1102" s="183">
        <f>Пр.6!J77</f>
        <v>109645</v>
      </c>
      <c r="L1102" s="183">
        <f>Пр.6!K77</f>
        <v>114274</v>
      </c>
      <c r="M1102" s="183">
        <f>Пр.6!L77</f>
        <v>137123</v>
      </c>
      <c r="N1102" s="183">
        <f>Пр.6!M77</f>
        <v>180801</v>
      </c>
      <c r="O1102" s="183">
        <f>Пр.6!N77</f>
        <v>173676</v>
      </c>
      <c r="P1102" s="206">
        <v>2023</v>
      </c>
      <c r="Q1102" s="61">
        <f t="shared" si="920"/>
        <v>197.83</v>
      </c>
      <c r="R1102" s="61">
        <f t="shared" si="920"/>
        <v>192.03800000000001</v>
      </c>
      <c r="S1102" s="61">
        <f t="shared" si="920"/>
        <v>178.70400000000001</v>
      </c>
      <c r="T1102" s="61">
        <f t="shared" si="920"/>
        <v>168.66200000000001</v>
      </c>
      <c r="U1102" s="61">
        <f t="shared" si="920"/>
        <v>149.47</v>
      </c>
      <c r="V1102" s="61">
        <f t="shared" si="920"/>
        <v>116.78400000000001</v>
      </c>
      <c r="W1102" s="61">
        <f t="shared" si="945"/>
        <v>107.736</v>
      </c>
      <c r="X1102" s="61">
        <f t="shared" si="945"/>
        <v>109.645</v>
      </c>
      <c r="Y1102" s="61">
        <f t="shared" si="945"/>
        <v>114.274</v>
      </c>
      <c r="Z1102" s="61">
        <f t="shared" si="945"/>
        <v>137.12299999999999</v>
      </c>
      <c r="AA1102" s="61">
        <f t="shared" si="945"/>
        <v>180.80099999999999</v>
      </c>
      <c r="AB1102" s="61">
        <f t="shared" si="945"/>
        <v>173.67599999999999</v>
      </c>
    </row>
    <row r="1103" spans="1:28" ht="16.5" hidden="1" thickBot="1" x14ac:dyDescent="0.3">
      <c r="A1103" s="202" t="s">
        <v>12</v>
      </c>
      <c r="B1103" s="353" t="s">
        <v>291</v>
      </c>
      <c r="C1103" s="354"/>
      <c r="D1103" s="183">
        <f>Пр.6!C78</f>
        <v>65443</v>
      </c>
      <c r="E1103" s="183">
        <f>Пр.6!D78</f>
        <v>91709</v>
      </c>
      <c r="F1103" s="183">
        <f>Пр.6!E78</f>
        <v>76831</v>
      </c>
      <c r="G1103" s="183">
        <f>Пр.6!F78</f>
        <v>77545</v>
      </c>
      <c r="H1103" s="183">
        <f>Пр.6!G78</f>
        <v>82561</v>
      </c>
      <c r="I1103" s="183">
        <f>Пр.6!H78</f>
        <v>80637</v>
      </c>
      <c r="J1103" s="183">
        <f>Пр.6!I78</f>
        <v>69862</v>
      </c>
      <c r="K1103" s="183">
        <f>Пр.6!J78</f>
        <v>72476</v>
      </c>
      <c r="L1103" s="183">
        <f>Пр.6!K78</f>
        <v>67756</v>
      </c>
      <c r="M1103" s="183">
        <f>Пр.6!L78</f>
        <v>84146</v>
      </c>
      <c r="N1103" s="183">
        <f>Пр.6!M78</f>
        <v>90534</v>
      </c>
      <c r="O1103" s="183">
        <f>Пр.6!N78</f>
        <v>85397</v>
      </c>
      <c r="P1103" s="206">
        <v>2023</v>
      </c>
      <c r="Q1103" s="61">
        <f t="shared" si="920"/>
        <v>65.442999999999998</v>
      </c>
      <c r="R1103" s="61">
        <f t="shared" si="920"/>
        <v>91.709000000000003</v>
      </c>
      <c r="S1103" s="61">
        <f t="shared" si="920"/>
        <v>76.831000000000003</v>
      </c>
      <c r="T1103" s="61">
        <f t="shared" si="920"/>
        <v>77.545000000000002</v>
      </c>
      <c r="U1103" s="61">
        <f t="shared" si="920"/>
        <v>82.561000000000007</v>
      </c>
      <c r="V1103" s="61">
        <f t="shared" si="920"/>
        <v>80.637</v>
      </c>
      <c r="W1103" s="61">
        <f t="shared" si="945"/>
        <v>69.861999999999995</v>
      </c>
      <c r="X1103" s="61">
        <f t="shared" si="945"/>
        <v>72.475999999999999</v>
      </c>
      <c r="Y1103" s="61">
        <f t="shared" si="945"/>
        <v>67.756</v>
      </c>
      <c r="Z1103" s="61">
        <f t="shared" si="945"/>
        <v>84.146000000000001</v>
      </c>
      <c r="AA1103" s="61">
        <f t="shared" si="945"/>
        <v>90.534000000000006</v>
      </c>
      <c r="AB1103" s="61">
        <f t="shared" si="945"/>
        <v>85.397000000000006</v>
      </c>
    </row>
    <row r="1104" spans="1:28" ht="33" hidden="1" customHeight="1" thickBot="1" x14ac:dyDescent="0.3">
      <c r="A1104" s="202" t="s">
        <v>13</v>
      </c>
      <c r="B1104" s="344" t="s">
        <v>292</v>
      </c>
      <c r="C1104" s="345"/>
      <c r="D1104" s="188">
        <f>D1102-D1103</f>
        <v>132387</v>
      </c>
      <c r="E1104" s="188">
        <f t="shared" ref="E1104:O1104" si="946">E1102-E1103</f>
        <v>100329</v>
      </c>
      <c r="F1104" s="188">
        <f t="shared" si="946"/>
        <v>101873</v>
      </c>
      <c r="G1104" s="188">
        <f t="shared" si="946"/>
        <v>91117</v>
      </c>
      <c r="H1104" s="188">
        <f t="shared" si="946"/>
        <v>66909</v>
      </c>
      <c r="I1104" s="188">
        <f t="shared" si="946"/>
        <v>36147</v>
      </c>
      <c r="J1104" s="188">
        <f t="shared" si="946"/>
        <v>37874</v>
      </c>
      <c r="K1104" s="188">
        <f t="shared" si="946"/>
        <v>37169</v>
      </c>
      <c r="L1104" s="188">
        <f t="shared" si="946"/>
        <v>46518</v>
      </c>
      <c r="M1104" s="188">
        <f t="shared" si="946"/>
        <v>52977</v>
      </c>
      <c r="N1104" s="188">
        <f t="shared" si="946"/>
        <v>90267</v>
      </c>
      <c r="O1104" s="188">
        <f t="shared" si="946"/>
        <v>88279</v>
      </c>
      <c r="P1104" s="206">
        <v>2023</v>
      </c>
      <c r="Q1104" s="61">
        <f t="shared" si="920"/>
        <v>132.387</v>
      </c>
      <c r="R1104" s="61">
        <f t="shared" si="920"/>
        <v>100.32899999999999</v>
      </c>
      <c r="S1104" s="61">
        <f t="shared" si="920"/>
        <v>101.873</v>
      </c>
      <c r="T1104" s="61">
        <f t="shared" si="920"/>
        <v>91.117000000000004</v>
      </c>
      <c r="U1104" s="61">
        <f t="shared" si="920"/>
        <v>66.909000000000006</v>
      </c>
      <c r="V1104" s="61">
        <f t="shared" si="920"/>
        <v>36.146999999999998</v>
      </c>
      <c r="W1104" s="61">
        <f t="shared" si="945"/>
        <v>37.874000000000002</v>
      </c>
      <c r="X1104" s="61">
        <f t="shared" si="945"/>
        <v>37.168999999999997</v>
      </c>
      <c r="Y1104" s="61">
        <f t="shared" si="945"/>
        <v>46.518000000000001</v>
      </c>
      <c r="Z1104" s="61">
        <f t="shared" si="945"/>
        <v>52.976999999999997</v>
      </c>
      <c r="AA1104" s="61">
        <f t="shared" si="945"/>
        <v>90.266999999999996</v>
      </c>
      <c r="AB1104" s="61">
        <f t="shared" si="945"/>
        <v>88.278999999999996</v>
      </c>
    </row>
    <row r="1105" spans="1:28" ht="36" hidden="1" customHeight="1" thickBot="1" x14ac:dyDescent="0.3">
      <c r="A1105" s="202" t="s">
        <v>14</v>
      </c>
      <c r="B1105" s="344" t="s">
        <v>27</v>
      </c>
      <c r="C1105" s="345"/>
      <c r="D1105" s="181">
        <f>D1104/D1102</f>
        <v>0.66919577414952236</v>
      </c>
      <c r="E1105" s="181">
        <f t="shared" ref="E1105:O1105" si="947">E1104/E1102</f>
        <v>0.52244347472895991</v>
      </c>
      <c r="F1105" s="181">
        <f t="shared" si="947"/>
        <v>0.57006558331094992</v>
      </c>
      <c r="G1105" s="181">
        <f t="shared" si="947"/>
        <v>0.54023431478341299</v>
      </c>
      <c r="H1105" s="181">
        <f t="shared" si="947"/>
        <v>0.44764166722419213</v>
      </c>
      <c r="I1105" s="181">
        <f t="shared" si="947"/>
        <v>0.30952013974517056</v>
      </c>
      <c r="J1105" s="181">
        <f t="shared" si="947"/>
        <v>0.35154451622484589</v>
      </c>
      <c r="K1105" s="181">
        <f t="shared" si="947"/>
        <v>0.33899402617538421</v>
      </c>
      <c r="L1105" s="181">
        <f t="shared" si="947"/>
        <v>0.40707422510807356</v>
      </c>
      <c r="M1105" s="181">
        <f t="shared" si="947"/>
        <v>0.38634656476302298</v>
      </c>
      <c r="N1105" s="181">
        <f t="shared" si="947"/>
        <v>0.49926161912821276</v>
      </c>
      <c r="O1105" s="181">
        <f t="shared" si="947"/>
        <v>0.50829705889126875</v>
      </c>
      <c r="P1105" s="206">
        <v>2023</v>
      </c>
      <c r="Q1105" s="61">
        <f t="shared" si="920"/>
        <v>6.6919577414952241E-4</v>
      </c>
      <c r="R1105" s="61">
        <f t="shared" si="920"/>
        <v>5.2244347472895996E-4</v>
      </c>
      <c r="S1105" s="61">
        <f t="shared" si="920"/>
        <v>5.7006558331094991E-4</v>
      </c>
      <c r="T1105" s="61">
        <f t="shared" si="920"/>
        <v>5.4023431478341299E-4</v>
      </c>
      <c r="U1105" s="61">
        <f t="shared" si="920"/>
        <v>4.4764166722419211E-4</v>
      </c>
      <c r="V1105" s="61">
        <f t="shared" si="920"/>
        <v>3.0952013974517055E-4</v>
      </c>
      <c r="W1105" s="61">
        <f t="shared" si="945"/>
        <v>3.5154451622484588E-4</v>
      </c>
      <c r="X1105" s="61">
        <f t="shared" si="945"/>
        <v>3.3899402617538419E-4</v>
      </c>
      <c r="Y1105" s="61">
        <f t="shared" si="945"/>
        <v>4.0707422510807357E-4</v>
      </c>
      <c r="Z1105" s="61">
        <f t="shared" si="945"/>
        <v>3.86346564763023E-4</v>
      </c>
      <c r="AA1105" s="61">
        <f t="shared" si="945"/>
        <v>4.9926161912821276E-4</v>
      </c>
      <c r="AB1105" s="61">
        <f t="shared" si="945"/>
        <v>5.0829705889126871E-4</v>
      </c>
    </row>
    <row r="1106" spans="1:28" ht="81.75" hidden="1" customHeight="1" thickBot="1" x14ac:dyDescent="0.3">
      <c r="A1106" s="202" t="s">
        <v>28</v>
      </c>
      <c r="B1106" s="344" t="s">
        <v>29</v>
      </c>
      <c r="C1106" s="345"/>
      <c r="D1106" s="174">
        <v>3.7071141797564278</v>
      </c>
      <c r="E1106" s="174">
        <v>3.7071141797564278</v>
      </c>
      <c r="F1106" s="174">
        <v>3.7071141797564278</v>
      </c>
      <c r="G1106" s="174">
        <v>3.7071141797564278</v>
      </c>
      <c r="H1106" s="174">
        <v>3.7071141797564278</v>
      </c>
      <c r="I1106" s="174">
        <v>3.7071141797564278</v>
      </c>
      <c r="J1106" s="174">
        <v>3.7071141797564278</v>
      </c>
      <c r="K1106" s="174">
        <v>3.7071141797564278</v>
      </c>
      <c r="L1106" s="174">
        <v>3.7071141797564278</v>
      </c>
      <c r="M1106" s="174">
        <v>3.7071141797564278</v>
      </c>
      <c r="N1106" s="174">
        <v>3.7071141797564278</v>
      </c>
      <c r="O1106" s="174">
        <v>3.7071141797564278</v>
      </c>
      <c r="P1106" s="206">
        <v>2023</v>
      </c>
      <c r="Q1106" s="61">
        <f t="shared" si="920"/>
        <v>3.7071141797564277E-3</v>
      </c>
      <c r="R1106" s="61">
        <f t="shared" si="920"/>
        <v>3.7071141797564277E-3</v>
      </c>
      <c r="S1106" s="61">
        <f t="shared" si="920"/>
        <v>3.7071141797564277E-3</v>
      </c>
      <c r="T1106" s="61">
        <f t="shared" si="920"/>
        <v>3.7071141797564277E-3</v>
      </c>
      <c r="U1106" s="61">
        <f t="shared" si="920"/>
        <v>3.7071141797564277E-3</v>
      </c>
      <c r="V1106" s="61">
        <f t="shared" si="920"/>
        <v>3.7071141797564277E-3</v>
      </c>
      <c r="W1106" s="61">
        <f t="shared" si="945"/>
        <v>3.7071141797564277E-3</v>
      </c>
      <c r="X1106" s="61">
        <f t="shared" si="945"/>
        <v>3.7071141797564277E-3</v>
      </c>
      <c r="Y1106" s="61">
        <f t="shared" si="945"/>
        <v>3.7071141797564277E-3</v>
      </c>
      <c r="Z1106" s="61">
        <f t="shared" si="945"/>
        <v>3.7071141797564277E-3</v>
      </c>
      <c r="AA1106" s="61">
        <f t="shared" si="945"/>
        <v>3.7071141797564277E-3</v>
      </c>
      <c r="AB1106" s="61">
        <f t="shared" si="945"/>
        <v>3.7071141797564277E-3</v>
      </c>
    </row>
    <row r="1107" spans="1:28" ht="51" hidden="1" customHeight="1" thickBot="1" x14ac:dyDescent="0.3">
      <c r="A1107" s="202" t="s">
        <v>30</v>
      </c>
      <c r="B1107" s="344" t="s">
        <v>31</v>
      </c>
      <c r="C1107" s="345"/>
      <c r="D1107" s="182">
        <f>D1105</f>
        <v>0.66919577414952236</v>
      </c>
      <c r="E1107" s="182">
        <f t="shared" ref="E1107:O1107" si="948">E1105-16.1438987924456%</f>
        <v>0.36100448680450392</v>
      </c>
      <c r="F1107" s="182">
        <f t="shared" si="948"/>
        <v>0.40862659538649393</v>
      </c>
      <c r="G1107" s="182">
        <f t="shared" si="948"/>
        <v>0.378795326858957</v>
      </c>
      <c r="H1107" s="182">
        <f t="shared" si="948"/>
        <v>0.28620267929973608</v>
      </c>
      <c r="I1107" s="182">
        <f t="shared" si="948"/>
        <v>0.14808115182071455</v>
      </c>
      <c r="J1107" s="182">
        <f t="shared" si="948"/>
        <v>0.19010552830038988</v>
      </c>
      <c r="K1107" s="182">
        <f t="shared" si="948"/>
        <v>0.17755503825092819</v>
      </c>
      <c r="L1107" s="182">
        <f t="shared" si="948"/>
        <v>0.24563523718361754</v>
      </c>
      <c r="M1107" s="182">
        <f t="shared" si="948"/>
        <v>0.22490757683856696</v>
      </c>
      <c r="N1107" s="182">
        <f t="shared" si="948"/>
        <v>0.33782263120375677</v>
      </c>
      <c r="O1107" s="182">
        <f t="shared" si="948"/>
        <v>0.34685807096681276</v>
      </c>
      <c r="P1107" s="206">
        <v>2023</v>
      </c>
      <c r="Q1107" s="61">
        <f t="shared" si="920"/>
        <v>6.6919577414952241E-4</v>
      </c>
      <c r="R1107" s="61">
        <f t="shared" si="920"/>
        <v>3.6100448680450394E-4</v>
      </c>
      <c r="S1107" s="61">
        <f t="shared" si="920"/>
        <v>4.0862659538649395E-4</v>
      </c>
      <c r="T1107" s="61">
        <f t="shared" si="920"/>
        <v>3.7879532685895702E-4</v>
      </c>
      <c r="U1107" s="61">
        <f t="shared" si="920"/>
        <v>2.8620267929973609E-4</v>
      </c>
      <c r="V1107" s="61">
        <f t="shared" si="920"/>
        <v>1.4808115182071455E-4</v>
      </c>
      <c r="W1107" s="61">
        <f t="shared" si="945"/>
        <v>1.9010552830038988E-4</v>
      </c>
      <c r="X1107" s="61">
        <f t="shared" si="945"/>
        <v>1.775550382509282E-4</v>
      </c>
      <c r="Y1107" s="61">
        <f t="shared" si="945"/>
        <v>2.4563523718361754E-4</v>
      </c>
      <c r="Z1107" s="61">
        <f t="shared" si="945"/>
        <v>2.2490757683856698E-4</v>
      </c>
      <c r="AA1107" s="61">
        <f t="shared" si="945"/>
        <v>3.3782263120375679E-4</v>
      </c>
      <c r="AB1107" s="61">
        <f t="shared" si="945"/>
        <v>3.4685807096681274E-4</v>
      </c>
    </row>
    <row r="1108" spans="1:28" ht="83.25" hidden="1" customHeight="1" thickBot="1" x14ac:dyDescent="0.3">
      <c r="A1108" s="202" t="s">
        <v>32</v>
      </c>
      <c r="B1108" s="344" t="s">
        <v>33</v>
      </c>
      <c r="C1108" s="345"/>
      <c r="D1108" s="183">
        <f>ROUND((D1105-D1107)*D1102,0)</f>
        <v>0</v>
      </c>
      <c r="E1108" s="183">
        <f t="shared" ref="E1108:G1108" si="949">ROUND((E1105-E1107)*E1102,0)</f>
        <v>31002</v>
      </c>
      <c r="F1108" s="183">
        <f t="shared" si="949"/>
        <v>28850</v>
      </c>
      <c r="G1108" s="183">
        <f t="shared" si="949"/>
        <v>27229</v>
      </c>
      <c r="H1108" s="183">
        <f>ROUND((H1105-H1107)*H1102,0)</f>
        <v>24130</v>
      </c>
      <c r="I1108" s="183">
        <f>ROUND((I1105-I1107)*I1102,0)</f>
        <v>18853</v>
      </c>
      <c r="J1108" s="183">
        <f t="shared" ref="J1108:L1108" si="950">ROUND((J1105-J1107)*J1102,0)</f>
        <v>17393</v>
      </c>
      <c r="K1108" s="183">
        <f t="shared" si="950"/>
        <v>17701</v>
      </c>
      <c r="L1108" s="183">
        <f t="shared" si="950"/>
        <v>18448</v>
      </c>
      <c r="M1108" s="183">
        <f t="shared" ref="M1108:O1108" si="951">ROUND(M1107*M1102,0)</f>
        <v>30840</v>
      </c>
      <c r="N1108" s="183">
        <f t="shared" si="951"/>
        <v>61079</v>
      </c>
      <c r="O1108" s="183">
        <f t="shared" si="951"/>
        <v>60241</v>
      </c>
      <c r="P1108" s="206">
        <v>2023</v>
      </c>
      <c r="Q1108" s="61">
        <f t="shared" si="920"/>
        <v>0</v>
      </c>
      <c r="R1108" s="61">
        <f t="shared" si="920"/>
        <v>31.001999999999999</v>
      </c>
      <c r="S1108" s="61">
        <f t="shared" si="920"/>
        <v>28.85</v>
      </c>
      <c r="T1108" s="61">
        <f t="shared" si="920"/>
        <v>27.228999999999999</v>
      </c>
      <c r="U1108" s="61">
        <f t="shared" si="920"/>
        <v>24.13</v>
      </c>
      <c r="V1108" s="61">
        <f t="shared" si="920"/>
        <v>18.853000000000002</v>
      </c>
      <c r="W1108" s="61">
        <f t="shared" si="945"/>
        <v>17.393000000000001</v>
      </c>
      <c r="X1108" s="61">
        <f t="shared" si="945"/>
        <v>17.701000000000001</v>
      </c>
      <c r="Y1108" s="61">
        <f t="shared" si="945"/>
        <v>18.448</v>
      </c>
      <c r="Z1108" s="61">
        <f t="shared" si="945"/>
        <v>30.84</v>
      </c>
      <c r="AA1108" s="61">
        <f t="shared" si="945"/>
        <v>61.079000000000001</v>
      </c>
      <c r="AB1108" s="61">
        <f t="shared" si="945"/>
        <v>60.241</v>
      </c>
    </row>
    <row r="1109" spans="1:28" ht="53.25" hidden="1" customHeight="1" thickBot="1" x14ac:dyDescent="0.3">
      <c r="A1109" s="202" t="s">
        <v>34</v>
      </c>
      <c r="B1109" s="344" t="s">
        <v>35</v>
      </c>
      <c r="C1109" s="345"/>
      <c r="D1109" s="184">
        <f>D1106*D1108</f>
        <v>0</v>
      </c>
      <c r="E1109" s="185">
        <f t="shared" ref="E1109:O1109" si="952">E1106*E1108</f>
        <v>114927.95380080877</v>
      </c>
      <c r="F1109" s="185">
        <f t="shared" si="952"/>
        <v>106950.24408597294</v>
      </c>
      <c r="G1109" s="185">
        <f t="shared" si="952"/>
        <v>100941.01200058777</v>
      </c>
      <c r="H1109" s="185">
        <f t="shared" si="952"/>
        <v>89452.665157522599</v>
      </c>
      <c r="I1109" s="185">
        <f t="shared" si="952"/>
        <v>69890.223630947934</v>
      </c>
      <c r="J1109" s="185">
        <f t="shared" si="952"/>
        <v>64477.836928503551</v>
      </c>
      <c r="K1109" s="185">
        <f t="shared" si="952"/>
        <v>65619.628095868524</v>
      </c>
      <c r="L1109" s="185">
        <f t="shared" si="952"/>
        <v>68388.842388146586</v>
      </c>
      <c r="M1109" s="185">
        <f t="shared" si="952"/>
        <v>114327.40130368824</v>
      </c>
      <c r="N1109" s="185">
        <f t="shared" si="952"/>
        <v>226426.82698534286</v>
      </c>
      <c r="O1109" s="186">
        <f t="shared" si="952"/>
        <v>223320.26530270698</v>
      </c>
      <c r="P1109" s="206">
        <v>2023</v>
      </c>
      <c r="Q1109" s="61">
        <f t="shared" si="920"/>
        <v>0</v>
      </c>
      <c r="R1109" s="61">
        <f t="shared" si="920"/>
        <v>114.92795380080877</v>
      </c>
      <c r="S1109" s="61">
        <f t="shared" si="920"/>
        <v>106.95024408597294</v>
      </c>
      <c r="T1109" s="61">
        <f t="shared" si="920"/>
        <v>100.94101200058778</v>
      </c>
      <c r="U1109" s="61">
        <f t="shared" si="920"/>
        <v>89.452665157522603</v>
      </c>
      <c r="V1109" s="61">
        <f t="shared" si="920"/>
        <v>69.890223630947929</v>
      </c>
      <c r="W1109" s="61">
        <f t="shared" si="945"/>
        <v>64.47783692850355</v>
      </c>
      <c r="X1109" s="61">
        <f t="shared" si="945"/>
        <v>65.619628095868521</v>
      </c>
      <c r="Y1109" s="61">
        <f t="shared" si="945"/>
        <v>68.388842388146585</v>
      </c>
      <c r="Z1109" s="61">
        <f t="shared" si="945"/>
        <v>114.32740130368823</v>
      </c>
      <c r="AA1109" s="61">
        <f t="shared" si="945"/>
        <v>226.42682698534287</v>
      </c>
      <c r="AB1109" s="61">
        <f t="shared" si="945"/>
        <v>223.32026530270699</v>
      </c>
    </row>
    <row r="1110" spans="1:28" ht="48.75" hidden="1" customHeight="1" thickBot="1" x14ac:dyDescent="0.3">
      <c r="A1110" s="202" t="s">
        <v>36</v>
      </c>
      <c r="B1110" s="344" t="s">
        <v>37</v>
      </c>
      <c r="C1110" s="345"/>
      <c r="D1110" s="184">
        <f>ROUND(D1109*0.9,2)</f>
        <v>0</v>
      </c>
      <c r="E1110" s="185">
        <f t="shared" ref="E1110:O1110" si="953">ROUND(E1109*0.9,2)</f>
        <v>103435.16</v>
      </c>
      <c r="F1110" s="185">
        <f t="shared" si="953"/>
        <v>96255.22</v>
      </c>
      <c r="G1110" s="185">
        <f t="shared" si="953"/>
        <v>90846.91</v>
      </c>
      <c r="H1110" s="185">
        <f t="shared" si="953"/>
        <v>80507.399999999994</v>
      </c>
      <c r="I1110" s="185">
        <f t="shared" si="953"/>
        <v>62901.2</v>
      </c>
      <c r="J1110" s="185">
        <f t="shared" si="953"/>
        <v>58030.05</v>
      </c>
      <c r="K1110" s="185">
        <f t="shared" si="953"/>
        <v>59057.67</v>
      </c>
      <c r="L1110" s="185">
        <f t="shared" si="953"/>
        <v>61549.96</v>
      </c>
      <c r="M1110" s="185">
        <f t="shared" si="953"/>
        <v>102894.66</v>
      </c>
      <c r="N1110" s="185">
        <f t="shared" si="953"/>
        <v>203784.14</v>
      </c>
      <c r="O1110" s="186">
        <f t="shared" si="953"/>
        <v>200988.24</v>
      </c>
      <c r="P1110" s="206">
        <v>2023</v>
      </c>
      <c r="Q1110" s="61">
        <f t="shared" si="920"/>
        <v>0</v>
      </c>
      <c r="R1110" s="61">
        <f t="shared" si="920"/>
        <v>103.43516000000001</v>
      </c>
      <c r="S1110" s="61">
        <f t="shared" si="920"/>
        <v>96.255219999999994</v>
      </c>
      <c r="T1110" s="61">
        <f t="shared" si="920"/>
        <v>90.846910000000008</v>
      </c>
      <c r="U1110" s="61">
        <f t="shared" si="920"/>
        <v>80.50739999999999</v>
      </c>
      <c r="V1110" s="61">
        <f t="shared" si="920"/>
        <v>62.901199999999996</v>
      </c>
      <c r="W1110" s="61">
        <f t="shared" si="945"/>
        <v>58.030050000000003</v>
      </c>
      <c r="X1110" s="61">
        <f t="shared" si="945"/>
        <v>59.057670000000002</v>
      </c>
      <c r="Y1110" s="61">
        <f t="shared" si="945"/>
        <v>61.549959999999999</v>
      </c>
      <c r="Z1110" s="61">
        <f t="shared" si="945"/>
        <v>102.89466</v>
      </c>
      <c r="AA1110" s="61">
        <f t="shared" si="945"/>
        <v>203.78414000000001</v>
      </c>
      <c r="AB1110" s="61">
        <f t="shared" si="945"/>
        <v>200.98823999999999</v>
      </c>
    </row>
    <row r="1111" spans="1:28" ht="20.25" hidden="1" customHeight="1" thickBot="1" x14ac:dyDescent="0.35">
      <c r="A1111" s="346" t="str">
        <f>A1100</f>
        <v>Объект 12:</v>
      </c>
      <c r="B1111" s="347"/>
      <c r="C1111" s="43"/>
      <c r="D1111" s="348" t="str">
        <f t="shared" ref="D1111" si="954">D1100</f>
        <v>Яч.№19 Лукавка; Яч.№1 Петровка</v>
      </c>
      <c r="E1111" s="349"/>
      <c r="F1111" s="349"/>
      <c r="G1111" s="349"/>
      <c r="H1111" s="349"/>
      <c r="I1111" s="349"/>
      <c r="J1111" s="349"/>
      <c r="K1111" s="349"/>
      <c r="L1111" s="349"/>
      <c r="M1111" s="349"/>
      <c r="N1111" s="349"/>
      <c r="O1111" s="350"/>
      <c r="P1111" s="208">
        <v>2024</v>
      </c>
      <c r="Q1111" s="61" t="e">
        <f t="shared" si="920"/>
        <v>#VALUE!</v>
      </c>
      <c r="R1111" s="61">
        <f t="shared" si="920"/>
        <v>0</v>
      </c>
      <c r="S1111" s="61">
        <f t="shared" si="920"/>
        <v>0</v>
      </c>
      <c r="T1111" s="61">
        <f t="shared" si="920"/>
        <v>0</v>
      </c>
      <c r="U1111" s="61">
        <f t="shared" si="920"/>
        <v>0</v>
      </c>
      <c r="V1111" s="61">
        <f t="shared" si="920"/>
        <v>0</v>
      </c>
      <c r="W1111" s="61">
        <f t="shared" si="945"/>
        <v>0</v>
      </c>
      <c r="X1111" s="61">
        <f t="shared" si="945"/>
        <v>0</v>
      </c>
      <c r="Y1111" s="61">
        <f t="shared" si="945"/>
        <v>0</v>
      </c>
      <c r="Z1111" s="61">
        <f t="shared" si="945"/>
        <v>0</v>
      </c>
      <c r="AA1111" s="61">
        <f t="shared" si="945"/>
        <v>0</v>
      </c>
      <c r="AB1111" s="61">
        <f t="shared" si="945"/>
        <v>0</v>
      </c>
    </row>
    <row r="1112" spans="1:28" ht="19.5" hidden="1" thickBot="1" x14ac:dyDescent="0.35">
      <c r="A1112" s="351" t="s">
        <v>295</v>
      </c>
      <c r="B1112" s="352"/>
      <c r="C1112" s="352"/>
      <c r="D1112" s="352"/>
      <c r="E1112" s="352"/>
      <c r="F1112" s="352"/>
      <c r="G1112" s="352"/>
      <c r="H1112" s="352"/>
      <c r="I1112" s="352"/>
      <c r="J1112" s="352"/>
      <c r="K1112" s="352"/>
      <c r="L1112" s="352"/>
      <c r="M1112" s="352"/>
      <c r="N1112" s="352"/>
      <c r="O1112" s="352"/>
      <c r="P1112" s="208">
        <v>2024</v>
      </c>
      <c r="Q1112" s="61">
        <f t="shared" si="920"/>
        <v>0</v>
      </c>
      <c r="R1112" s="61">
        <f t="shared" si="920"/>
        <v>0</v>
      </c>
      <c r="S1112" s="61">
        <f t="shared" si="920"/>
        <v>0</v>
      </c>
      <c r="T1112" s="61">
        <f t="shared" si="920"/>
        <v>0</v>
      </c>
      <c r="U1112" s="61">
        <f t="shared" si="920"/>
        <v>0</v>
      </c>
      <c r="V1112" s="61">
        <f t="shared" si="920"/>
        <v>0</v>
      </c>
      <c r="W1112" s="61">
        <f t="shared" si="945"/>
        <v>0</v>
      </c>
      <c r="X1112" s="61">
        <f t="shared" si="945"/>
        <v>0</v>
      </c>
      <c r="Y1112" s="61">
        <f t="shared" si="945"/>
        <v>0</v>
      </c>
      <c r="Z1112" s="61">
        <f t="shared" si="945"/>
        <v>0</v>
      </c>
      <c r="AA1112" s="61">
        <f t="shared" si="945"/>
        <v>0</v>
      </c>
      <c r="AB1112" s="61">
        <f t="shared" si="945"/>
        <v>0</v>
      </c>
    </row>
    <row r="1113" spans="1:28" s="41" customFormat="1" ht="29.25" hidden="1" customHeight="1" thickBot="1" x14ac:dyDescent="0.35">
      <c r="A1113" s="202" t="s">
        <v>11</v>
      </c>
      <c r="B1113" s="344" t="s">
        <v>293</v>
      </c>
      <c r="C1113" s="345"/>
      <c r="D1113" s="183">
        <f>D1102</f>
        <v>197830</v>
      </c>
      <c r="E1113" s="183">
        <f t="shared" ref="E1113:O1114" si="955">E1102</f>
        <v>192038</v>
      </c>
      <c r="F1113" s="183">
        <f t="shared" si="955"/>
        <v>178704</v>
      </c>
      <c r="G1113" s="183">
        <f t="shared" si="955"/>
        <v>168662</v>
      </c>
      <c r="H1113" s="183">
        <f t="shared" si="955"/>
        <v>149470</v>
      </c>
      <c r="I1113" s="183">
        <f t="shared" si="955"/>
        <v>116784</v>
      </c>
      <c r="J1113" s="183">
        <f t="shared" si="955"/>
        <v>107736</v>
      </c>
      <c r="K1113" s="183">
        <f t="shared" si="955"/>
        <v>109645</v>
      </c>
      <c r="L1113" s="183">
        <f t="shared" si="955"/>
        <v>114274</v>
      </c>
      <c r="M1113" s="183">
        <f t="shared" si="955"/>
        <v>137123</v>
      </c>
      <c r="N1113" s="183">
        <f t="shared" si="955"/>
        <v>180801</v>
      </c>
      <c r="O1113" s="183">
        <f t="shared" si="955"/>
        <v>173676</v>
      </c>
      <c r="P1113" s="208">
        <v>2024</v>
      </c>
      <c r="Q1113" s="61">
        <f t="shared" si="920"/>
        <v>197.83</v>
      </c>
      <c r="R1113" s="61">
        <f t="shared" si="920"/>
        <v>192.03800000000001</v>
      </c>
      <c r="S1113" s="61">
        <f t="shared" si="920"/>
        <v>178.70400000000001</v>
      </c>
      <c r="T1113" s="61">
        <f t="shared" si="920"/>
        <v>168.66200000000001</v>
      </c>
      <c r="U1113" s="61">
        <f t="shared" si="920"/>
        <v>149.47</v>
      </c>
      <c r="V1113" s="61">
        <f t="shared" si="920"/>
        <v>116.78400000000001</v>
      </c>
      <c r="W1113" s="61">
        <f t="shared" si="945"/>
        <v>107.736</v>
      </c>
      <c r="X1113" s="61">
        <f t="shared" si="945"/>
        <v>109.645</v>
      </c>
      <c r="Y1113" s="61">
        <f t="shared" si="945"/>
        <v>114.274</v>
      </c>
      <c r="Z1113" s="61">
        <f t="shared" si="945"/>
        <v>137.12299999999999</v>
      </c>
      <c r="AA1113" s="61">
        <f t="shared" si="945"/>
        <v>180.80099999999999</v>
      </c>
      <c r="AB1113" s="61">
        <f t="shared" si="945"/>
        <v>173.67599999999999</v>
      </c>
    </row>
    <row r="1114" spans="1:28" ht="19.5" hidden="1" thickBot="1" x14ac:dyDescent="0.35">
      <c r="A1114" s="202" t="s">
        <v>12</v>
      </c>
      <c r="B1114" s="353" t="s">
        <v>291</v>
      </c>
      <c r="C1114" s="354"/>
      <c r="D1114" s="183">
        <f>D1103</f>
        <v>65443</v>
      </c>
      <c r="E1114" s="183">
        <f t="shared" si="955"/>
        <v>91709</v>
      </c>
      <c r="F1114" s="183">
        <f t="shared" si="955"/>
        <v>76831</v>
      </c>
      <c r="G1114" s="183">
        <f t="shared" si="955"/>
        <v>77545</v>
      </c>
      <c r="H1114" s="183">
        <f t="shared" si="955"/>
        <v>82561</v>
      </c>
      <c r="I1114" s="183">
        <f t="shared" si="955"/>
        <v>80637</v>
      </c>
      <c r="J1114" s="183">
        <f t="shared" si="955"/>
        <v>69862</v>
      </c>
      <c r="K1114" s="183">
        <f t="shared" si="955"/>
        <v>72476</v>
      </c>
      <c r="L1114" s="183">
        <f t="shared" si="955"/>
        <v>67756</v>
      </c>
      <c r="M1114" s="183">
        <f t="shared" si="955"/>
        <v>84146</v>
      </c>
      <c r="N1114" s="183">
        <f t="shared" si="955"/>
        <v>90534</v>
      </c>
      <c r="O1114" s="183">
        <f t="shared" si="955"/>
        <v>85397</v>
      </c>
      <c r="P1114" s="208">
        <v>2024</v>
      </c>
      <c r="Q1114" s="61">
        <f t="shared" si="920"/>
        <v>65.442999999999998</v>
      </c>
      <c r="R1114" s="61">
        <f t="shared" si="920"/>
        <v>91.709000000000003</v>
      </c>
      <c r="S1114" s="61">
        <f t="shared" si="920"/>
        <v>76.831000000000003</v>
      </c>
      <c r="T1114" s="61">
        <f t="shared" si="920"/>
        <v>77.545000000000002</v>
      </c>
      <c r="U1114" s="61">
        <f t="shared" si="920"/>
        <v>82.561000000000007</v>
      </c>
      <c r="V1114" s="61">
        <f t="shared" si="920"/>
        <v>80.637</v>
      </c>
      <c r="W1114" s="61">
        <f t="shared" si="945"/>
        <v>69.861999999999995</v>
      </c>
      <c r="X1114" s="61">
        <f t="shared" si="945"/>
        <v>72.475999999999999</v>
      </c>
      <c r="Y1114" s="61">
        <f t="shared" si="945"/>
        <v>67.756</v>
      </c>
      <c r="Z1114" s="61">
        <f t="shared" si="945"/>
        <v>84.146000000000001</v>
      </c>
      <c r="AA1114" s="61">
        <f t="shared" si="945"/>
        <v>90.534000000000006</v>
      </c>
      <c r="AB1114" s="61">
        <f t="shared" si="945"/>
        <v>85.397000000000006</v>
      </c>
    </row>
    <row r="1115" spans="1:28" ht="33" hidden="1" customHeight="1" thickBot="1" x14ac:dyDescent="0.35">
      <c r="A1115" s="202" t="s">
        <v>13</v>
      </c>
      <c r="B1115" s="344" t="s">
        <v>292</v>
      </c>
      <c r="C1115" s="345"/>
      <c r="D1115" s="188">
        <f>D1113-D1114</f>
        <v>132387</v>
      </c>
      <c r="E1115" s="188">
        <f t="shared" ref="E1115:O1115" si="956">E1113-E1114</f>
        <v>100329</v>
      </c>
      <c r="F1115" s="188">
        <f t="shared" si="956"/>
        <v>101873</v>
      </c>
      <c r="G1115" s="188">
        <f t="shared" si="956"/>
        <v>91117</v>
      </c>
      <c r="H1115" s="188">
        <f t="shared" si="956"/>
        <v>66909</v>
      </c>
      <c r="I1115" s="188">
        <f t="shared" si="956"/>
        <v>36147</v>
      </c>
      <c r="J1115" s="188">
        <f t="shared" si="956"/>
        <v>37874</v>
      </c>
      <c r="K1115" s="188">
        <f t="shared" si="956"/>
        <v>37169</v>
      </c>
      <c r="L1115" s="188">
        <f t="shared" si="956"/>
        <v>46518</v>
      </c>
      <c r="M1115" s="188">
        <f t="shared" si="956"/>
        <v>52977</v>
      </c>
      <c r="N1115" s="188">
        <f t="shared" si="956"/>
        <v>90267</v>
      </c>
      <c r="O1115" s="188">
        <f t="shared" si="956"/>
        <v>88279</v>
      </c>
      <c r="P1115" s="208">
        <v>2024</v>
      </c>
      <c r="Q1115" s="61">
        <f t="shared" si="920"/>
        <v>132.387</v>
      </c>
      <c r="R1115" s="61">
        <f t="shared" si="920"/>
        <v>100.32899999999999</v>
      </c>
      <c r="S1115" s="61">
        <f t="shared" si="920"/>
        <v>101.873</v>
      </c>
      <c r="T1115" s="61">
        <f t="shared" si="920"/>
        <v>91.117000000000004</v>
      </c>
      <c r="U1115" s="61">
        <f t="shared" si="920"/>
        <v>66.909000000000006</v>
      </c>
      <c r="V1115" s="61">
        <f t="shared" si="920"/>
        <v>36.146999999999998</v>
      </c>
      <c r="W1115" s="61">
        <f t="shared" si="945"/>
        <v>37.874000000000002</v>
      </c>
      <c r="X1115" s="61">
        <f t="shared" si="945"/>
        <v>37.168999999999997</v>
      </c>
      <c r="Y1115" s="61">
        <f t="shared" si="945"/>
        <v>46.518000000000001</v>
      </c>
      <c r="Z1115" s="61">
        <f t="shared" si="945"/>
        <v>52.976999999999997</v>
      </c>
      <c r="AA1115" s="61">
        <f t="shared" si="945"/>
        <v>90.266999999999996</v>
      </c>
      <c r="AB1115" s="61">
        <f t="shared" si="945"/>
        <v>88.278999999999996</v>
      </c>
    </row>
    <row r="1116" spans="1:28" ht="36" hidden="1" customHeight="1" thickBot="1" x14ac:dyDescent="0.35">
      <c r="A1116" s="202" t="s">
        <v>14</v>
      </c>
      <c r="B1116" s="344" t="s">
        <v>27</v>
      </c>
      <c r="C1116" s="345"/>
      <c r="D1116" s="189">
        <f>D1115/D1113</f>
        <v>0.66919577414952236</v>
      </c>
      <c r="E1116" s="189">
        <f t="shared" ref="E1116:O1116" si="957">E1115/E1113</f>
        <v>0.52244347472895991</v>
      </c>
      <c r="F1116" s="189">
        <f t="shared" si="957"/>
        <v>0.57006558331094992</v>
      </c>
      <c r="G1116" s="189">
        <f t="shared" si="957"/>
        <v>0.54023431478341299</v>
      </c>
      <c r="H1116" s="189">
        <f t="shared" si="957"/>
        <v>0.44764166722419213</v>
      </c>
      <c r="I1116" s="189">
        <f t="shared" si="957"/>
        <v>0.30952013974517056</v>
      </c>
      <c r="J1116" s="189">
        <f t="shared" si="957"/>
        <v>0.35154451622484589</v>
      </c>
      <c r="K1116" s="189">
        <f t="shared" si="957"/>
        <v>0.33899402617538421</v>
      </c>
      <c r="L1116" s="189">
        <f t="shared" si="957"/>
        <v>0.40707422510807356</v>
      </c>
      <c r="M1116" s="189">
        <f t="shared" si="957"/>
        <v>0.38634656476302298</v>
      </c>
      <c r="N1116" s="189">
        <f t="shared" si="957"/>
        <v>0.49926161912821276</v>
      </c>
      <c r="O1116" s="189">
        <f t="shared" si="957"/>
        <v>0.50829705889126875</v>
      </c>
      <c r="P1116" s="208">
        <v>2024</v>
      </c>
      <c r="Q1116" s="61">
        <f t="shared" si="920"/>
        <v>6.6919577414952241E-4</v>
      </c>
      <c r="R1116" s="61">
        <f t="shared" si="920"/>
        <v>5.2244347472895996E-4</v>
      </c>
      <c r="S1116" s="61">
        <f t="shared" si="920"/>
        <v>5.7006558331094991E-4</v>
      </c>
      <c r="T1116" s="61">
        <f t="shared" si="920"/>
        <v>5.4023431478341299E-4</v>
      </c>
      <c r="U1116" s="61">
        <f t="shared" si="920"/>
        <v>4.4764166722419211E-4</v>
      </c>
      <c r="V1116" s="61">
        <f t="shared" si="920"/>
        <v>3.0952013974517055E-4</v>
      </c>
      <c r="W1116" s="61">
        <f t="shared" si="945"/>
        <v>3.5154451622484588E-4</v>
      </c>
      <c r="X1116" s="61">
        <f t="shared" si="945"/>
        <v>3.3899402617538419E-4</v>
      </c>
      <c r="Y1116" s="61">
        <f t="shared" si="945"/>
        <v>4.0707422510807357E-4</v>
      </c>
      <c r="Z1116" s="61">
        <f t="shared" si="945"/>
        <v>3.86346564763023E-4</v>
      </c>
      <c r="AA1116" s="61">
        <f t="shared" si="945"/>
        <v>4.9926161912821276E-4</v>
      </c>
      <c r="AB1116" s="61">
        <f t="shared" si="945"/>
        <v>5.0829705889126871E-4</v>
      </c>
    </row>
    <row r="1117" spans="1:28" ht="81.75" hidden="1" customHeight="1" thickBot="1" x14ac:dyDescent="0.35">
      <c r="A1117" s="202" t="s">
        <v>28</v>
      </c>
      <c r="B1117" s="344" t="s">
        <v>29</v>
      </c>
      <c r="C1117" s="345"/>
      <c r="D1117" s="187">
        <f t="shared" ref="D1117:O1117" si="958">D1018</f>
        <v>3.8692712723611922</v>
      </c>
      <c r="E1117" s="187">
        <f t="shared" si="958"/>
        <v>3.8692712723611922</v>
      </c>
      <c r="F1117" s="187">
        <f t="shared" si="958"/>
        <v>3.8692712723611922</v>
      </c>
      <c r="G1117" s="187">
        <f t="shared" si="958"/>
        <v>3.8692712723611922</v>
      </c>
      <c r="H1117" s="187">
        <f t="shared" si="958"/>
        <v>3.8692712723611922</v>
      </c>
      <c r="I1117" s="187">
        <f t="shared" si="958"/>
        <v>3.8692712723611922</v>
      </c>
      <c r="J1117" s="187">
        <f t="shared" si="958"/>
        <v>3.8692712723611922</v>
      </c>
      <c r="K1117" s="187">
        <f t="shared" si="958"/>
        <v>3.8692712723611922</v>
      </c>
      <c r="L1117" s="187">
        <f t="shared" si="958"/>
        <v>3.8692712723611922</v>
      </c>
      <c r="M1117" s="187">
        <f t="shared" si="958"/>
        <v>3.8692712723611922</v>
      </c>
      <c r="N1117" s="187">
        <f t="shared" si="958"/>
        <v>3.8692712723611922</v>
      </c>
      <c r="O1117" s="187">
        <f t="shared" si="958"/>
        <v>3.8692712723611922</v>
      </c>
      <c r="P1117" s="208">
        <v>2024</v>
      </c>
      <c r="Q1117" s="61">
        <f t="shared" si="920"/>
        <v>3.8692712723611923E-3</v>
      </c>
      <c r="R1117" s="61">
        <f t="shared" si="920"/>
        <v>3.8692712723611923E-3</v>
      </c>
      <c r="S1117" s="61">
        <f t="shared" si="920"/>
        <v>3.8692712723611923E-3</v>
      </c>
      <c r="T1117" s="61">
        <f t="shared" si="920"/>
        <v>3.8692712723611923E-3</v>
      </c>
      <c r="U1117" s="61">
        <f t="shared" si="920"/>
        <v>3.8692712723611923E-3</v>
      </c>
      <c r="V1117" s="61">
        <f t="shared" si="920"/>
        <v>3.8692712723611923E-3</v>
      </c>
      <c r="W1117" s="61">
        <f t="shared" si="945"/>
        <v>3.8692712723611923E-3</v>
      </c>
      <c r="X1117" s="61">
        <f t="shared" si="945"/>
        <v>3.8692712723611923E-3</v>
      </c>
      <c r="Y1117" s="61">
        <f t="shared" si="945"/>
        <v>3.8692712723611923E-3</v>
      </c>
      <c r="Z1117" s="61">
        <f t="shared" si="945"/>
        <v>3.8692712723611923E-3</v>
      </c>
      <c r="AA1117" s="61">
        <f t="shared" si="945"/>
        <v>3.8692712723611923E-3</v>
      </c>
      <c r="AB1117" s="61">
        <f t="shared" si="945"/>
        <v>3.8692712723611923E-3</v>
      </c>
    </row>
    <row r="1118" spans="1:28" ht="51" hidden="1" customHeight="1" thickBot="1" x14ac:dyDescent="0.35">
      <c r="A1118" s="202" t="s">
        <v>30</v>
      </c>
      <c r="B1118" s="344" t="s">
        <v>31</v>
      </c>
      <c r="C1118" s="345"/>
      <c r="D1118" s="182">
        <f>D1116-16.1438987924456%</f>
        <v>0.50775678622506637</v>
      </c>
      <c r="E1118" s="182">
        <f t="shared" ref="E1118:O1118" si="959">E1116-16.1438987924456%</f>
        <v>0.36100448680450392</v>
      </c>
      <c r="F1118" s="182">
        <f t="shared" si="959"/>
        <v>0.40862659538649393</v>
      </c>
      <c r="G1118" s="182">
        <f t="shared" si="959"/>
        <v>0.378795326858957</v>
      </c>
      <c r="H1118" s="182">
        <f t="shared" si="959"/>
        <v>0.28620267929973608</v>
      </c>
      <c r="I1118" s="182">
        <f t="shared" si="959"/>
        <v>0.14808115182071455</v>
      </c>
      <c r="J1118" s="182">
        <f t="shared" si="959"/>
        <v>0.19010552830038988</v>
      </c>
      <c r="K1118" s="182">
        <f t="shared" si="959"/>
        <v>0.17755503825092819</v>
      </c>
      <c r="L1118" s="182">
        <f t="shared" si="959"/>
        <v>0.24563523718361754</v>
      </c>
      <c r="M1118" s="182">
        <f t="shared" si="959"/>
        <v>0.22490757683856696</v>
      </c>
      <c r="N1118" s="182">
        <f t="shared" si="959"/>
        <v>0.33782263120375677</v>
      </c>
      <c r="O1118" s="182">
        <f t="shared" si="959"/>
        <v>0.34685807096681276</v>
      </c>
      <c r="P1118" s="208">
        <v>2024</v>
      </c>
      <c r="Q1118" s="61">
        <f t="shared" si="920"/>
        <v>5.0775678622506633E-4</v>
      </c>
      <c r="R1118" s="61">
        <f t="shared" si="920"/>
        <v>3.6100448680450394E-4</v>
      </c>
      <c r="S1118" s="61">
        <f t="shared" si="920"/>
        <v>4.0862659538649395E-4</v>
      </c>
      <c r="T1118" s="61">
        <f t="shared" si="920"/>
        <v>3.7879532685895702E-4</v>
      </c>
      <c r="U1118" s="61">
        <f t="shared" si="920"/>
        <v>2.8620267929973609E-4</v>
      </c>
      <c r="V1118" s="61">
        <f t="shared" si="920"/>
        <v>1.4808115182071455E-4</v>
      </c>
      <c r="W1118" s="61">
        <f t="shared" si="945"/>
        <v>1.9010552830038988E-4</v>
      </c>
      <c r="X1118" s="61">
        <f t="shared" si="945"/>
        <v>1.775550382509282E-4</v>
      </c>
      <c r="Y1118" s="61">
        <f t="shared" si="945"/>
        <v>2.4563523718361754E-4</v>
      </c>
      <c r="Z1118" s="61">
        <f t="shared" si="945"/>
        <v>2.2490757683856698E-4</v>
      </c>
      <c r="AA1118" s="61">
        <f t="shared" si="945"/>
        <v>3.3782263120375679E-4</v>
      </c>
      <c r="AB1118" s="61">
        <f t="shared" si="945"/>
        <v>3.4685807096681274E-4</v>
      </c>
    </row>
    <row r="1119" spans="1:28" ht="83.25" hidden="1" customHeight="1" thickBot="1" x14ac:dyDescent="0.35">
      <c r="A1119" s="202" t="s">
        <v>32</v>
      </c>
      <c r="B1119" s="344" t="s">
        <v>33</v>
      </c>
      <c r="C1119" s="345"/>
      <c r="D1119" s="183">
        <f>ROUND(D1118*D1113,0)</f>
        <v>100450</v>
      </c>
      <c r="E1119" s="183">
        <f t="shared" ref="E1119:F1119" si="960">ROUND(E1118*E1113,0)</f>
        <v>69327</v>
      </c>
      <c r="F1119" s="183">
        <f t="shared" si="960"/>
        <v>73023</v>
      </c>
      <c r="G1119" s="183">
        <f>ROUND(G1118*G1113,0)</f>
        <v>63888</v>
      </c>
      <c r="H1119" s="183">
        <f t="shared" ref="H1119:O1119" si="961">ROUND(H1118*H1113,0)</f>
        <v>42779</v>
      </c>
      <c r="I1119" s="183">
        <f t="shared" si="961"/>
        <v>17294</v>
      </c>
      <c r="J1119" s="183">
        <f t="shared" si="961"/>
        <v>20481</v>
      </c>
      <c r="K1119" s="183">
        <f t="shared" si="961"/>
        <v>19468</v>
      </c>
      <c r="L1119" s="183">
        <f t="shared" si="961"/>
        <v>28070</v>
      </c>
      <c r="M1119" s="183">
        <f t="shared" si="961"/>
        <v>30840</v>
      </c>
      <c r="N1119" s="183">
        <f t="shared" si="961"/>
        <v>61079</v>
      </c>
      <c r="O1119" s="183">
        <f t="shared" si="961"/>
        <v>60241</v>
      </c>
      <c r="P1119" s="208">
        <v>2024</v>
      </c>
      <c r="Q1119" s="61">
        <f t="shared" si="920"/>
        <v>100.45</v>
      </c>
      <c r="R1119" s="61">
        <f t="shared" si="920"/>
        <v>69.326999999999998</v>
      </c>
      <c r="S1119" s="61">
        <f t="shared" si="920"/>
        <v>73.022999999999996</v>
      </c>
      <c r="T1119" s="61">
        <f t="shared" si="920"/>
        <v>63.887999999999998</v>
      </c>
      <c r="U1119" s="61">
        <f t="shared" si="920"/>
        <v>42.779000000000003</v>
      </c>
      <c r="V1119" s="61">
        <f t="shared" si="920"/>
        <v>17.294</v>
      </c>
      <c r="W1119" s="61">
        <f t="shared" si="945"/>
        <v>20.481000000000002</v>
      </c>
      <c r="X1119" s="61">
        <f t="shared" si="945"/>
        <v>19.468</v>
      </c>
      <c r="Y1119" s="61">
        <f t="shared" si="945"/>
        <v>28.07</v>
      </c>
      <c r="Z1119" s="61">
        <f t="shared" si="945"/>
        <v>30.84</v>
      </c>
      <c r="AA1119" s="61">
        <f t="shared" si="945"/>
        <v>61.079000000000001</v>
      </c>
      <c r="AB1119" s="61">
        <f t="shared" si="945"/>
        <v>60.241</v>
      </c>
    </row>
    <row r="1120" spans="1:28" ht="53.25" hidden="1" customHeight="1" thickBot="1" x14ac:dyDescent="0.35">
      <c r="A1120" s="202" t="s">
        <v>34</v>
      </c>
      <c r="B1120" s="344" t="s">
        <v>35</v>
      </c>
      <c r="C1120" s="345"/>
      <c r="D1120" s="184">
        <f>D1117*D1119</f>
        <v>388668.29930868174</v>
      </c>
      <c r="E1120" s="185">
        <f t="shared" ref="E1120:O1120" si="962">E1117*E1119</f>
        <v>268244.96949898434</v>
      </c>
      <c r="F1120" s="185">
        <f t="shared" si="962"/>
        <v>282545.79612163134</v>
      </c>
      <c r="G1120" s="185">
        <f t="shared" si="962"/>
        <v>247200.00304861183</v>
      </c>
      <c r="H1120" s="185">
        <f t="shared" si="962"/>
        <v>165523.55576033943</v>
      </c>
      <c r="I1120" s="185">
        <f t="shared" si="962"/>
        <v>66915.177384214461</v>
      </c>
      <c r="J1120" s="185">
        <f t="shared" si="962"/>
        <v>79246.544929229582</v>
      </c>
      <c r="K1120" s="185">
        <f t="shared" si="962"/>
        <v>75326.973130327693</v>
      </c>
      <c r="L1120" s="185">
        <f t="shared" si="962"/>
        <v>108610.44461517867</v>
      </c>
      <c r="M1120" s="185">
        <f t="shared" si="962"/>
        <v>119328.32603961916</v>
      </c>
      <c r="N1120" s="185">
        <f t="shared" si="962"/>
        <v>236331.22004454926</v>
      </c>
      <c r="O1120" s="186">
        <f t="shared" si="962"/>
        <v>233088.77071831058</v>
      </c>
      <c r="P1120" s="208">
        <v>2024</v>
      </c>
      <c r="Q1120" s="61">
        <f t="shared" si="920"/>
        <v>388.66829930868175</v>
      </c>
      <c r="R1120" s="61">
        <f t="shared" si="920"/>
        <v>268.24496949898435</v>
      </c>
      <c r="S1120" s="61">
        <f t="shared" si="920"/>
        <v>282.54579612163133</v>
      </c>
      <c r="T1120" s="61">
        <f t="shared" si="920"/>
        <v>247.20000304861185</v>
      </c>
      <c r="U1120" s="61">
        <f t="shared" si="920"/>
        <v>165.52355576033943</v>
      </c>
      <c r="V1120" s="61">
        <f t="shared" si="920"/>
        <v>66.915177384214459</v>
      </c>
      <c r="W1120" s="61">
        <f t="shared" si="945"/>
        <v>79.246544929229586</v>
      </c>
      <c r="X1120" s="61">
        <f t="shared" si="945"/>
        <v>75.326973130327687</v>
      </c>
      <c r="Y1120" s="61">
        <f t="shared" si="945"/>
        <v>108.61044461517866</v>
      </c>
      <c r="Z1120" s="61">
        <f t="shared" si="945"/>
        <v>119.32832603961916</v>
      </c>
      <c r="AA1120" s="61">
        <f t="shared" si="945"/>
        <v>236.33122004454927</v>
      </c>
      <c r="AB1120" s="61">
        <f t="shared" si="945"/>
        <v>233.08877071831057</v>
      </c>
    </row>
    <row r="1121" spans="1:28" ht="48.75" hidden="1" customHeight="1" thickBot="1" x14ac:dyDescent="0.35">
      <c r="A1121" s="202" t="s">
        <v>36</v>
      </c>
      <c r="B1121" s="344" t="s">
        <v>37</v>
      </c>
      <c r="C1121" s="345"/>
      <c r="D1121" s="184">
        <f>ROUND(D1120*0.9,2)</f>
        <v>349801.47</v>
      </c>
      <c r="E1121" s="185">
        <f t="shared" ref="E1121:O1121" si="963">ROUND(E1120*0.9,2)</f>
        <v>241420.47</v>
      </c>
      <c r="F1121" s="185">
        <f t="shared" si="963"/>
        <v>254291.22</v>
      </c>
      <c r="G1121" s="185">
        <f t="shared" si="963"/>
        <v>222480</v>
      </c>
      <c r="H1121" s="185">
        <f t="shared" si="963"/>
        <v>148971.20000000001</v>
      </c>
      <c r="I1121" s="185">
        <f t="shared" si="963"/>
        <v>60223.66</v>
      </c>
      <c r="J1121" s="185">
        <f t="shared" si="963"/>
        <v>71321.89</v>
      </c>
      <c r="K1121" s="185">
        <f t="shared" si="963"/>
        <v>67794.28</v>
      </c>
      <c r="L1121" s="185">
        <f t="shared" si="963"/>
        <v>97749.4</v>
      </c>
      <c r="M1121" s="185">
        <f t="shared" si="963"/>
        <v>107395.49</v>
      </c>
      <c r="N1121" s="185">
        <f t="shared" si="963"/>
        <v>212698.1</v>
      </c>
      <c r="O1121" s="186">
        <f t="shared" si="963"/>
        <v>209779.89</v>
      </c>
      <c r="P1121" s="208">
        <v>2024</v>
      </c>
      <c r="Q1121" s="61">
        <f t="shared" si="920"/>
        <v>349.80146999999999</v>
      </c>
      <c r="R1121" s="61">
        <f t="shared" si="920"/>
        <v>241.42046999999999</v>
      </c>
      <c r="S1121" s="61">
        <f t="shared" si="920"/>
        <v>254.29122000000001</v>
      </c>
      <c r="T1121" s="61">
        <f t="shared" si="920"/>
        <v>222.48</v>
      </c>
      <c r="U1121" s="61">
        <f t="shared" si="920"/>
        <v>148.97120000000001</v>
      </c>
      <c r="V1121" s="61">
        <f t="shared" si="920"/>
        <v>60.223660000000002</v>
      </c>
      <c r="W1121" s="61">
        <f t="shared" si="945"/>
        <v>71.321889999999996</v>
      </c>
      <c r="X1121" s="61">
        <f t="shared" si="945"/>
        <v>67.794280000000001</v>
      </c>
      <c r="Y1121" s="61">
        <f t="shared" si="945"/>
        <v>97.749399999999994</v>
      </c>
      <c r="Z1121" s="61">
        <f t="shared" si="945"/>
        <v>107.39549000000001</v>
      </c>
      <c r="AA1121" s="61">
        <f t="shared" si="945"/>
        <v>212.69810000000001</v>
      </c>
      <c r="AB1121" s="61">
        <f t="shared" si="945"/>
        <v>209.77989000000002</v>
      </c>
    </row>
    <row r="1122" spans="1:28" ht="21" hidden="1" customHeight="1" thickBot="1" x14ac:dyDescent="0.3">
      <c r="A1122" s="346" t="str">
        <f>A1111</f>
        <v>Объект 12:</v>
      </c>
      <c r="B1122" s="347"/>
      <c r="C1122" s="43"/>
      <c r="D1122" s="348" t="str">
        <f>D1111</f>
        <v>Яч.№19 Лукавка; Яч.№1 Петровка</v>
      </c>
      <c r="E1122" s="349"/>
      <c r="F1122" s="349"/>
      <c r="G1122" s="349"/>
      <c r="H1122" s="349"/>
      <c r="I1122" s="349"/>
      <c r="J1122" s="349"/>
      <c r="K1122" s="349"/>
      <c r="L1122" s="349"/>
      <c r="M1122" s="349"/>
      <c r="N1122" s="349"/>
      <c r="O1122" s="350"/>
      <c r="P1122" s="209">
        <v>2025</v>
      </c>
      <c r="Q1122" s="61" t="e">
        <f t="shared" si="920"/>
        <v>#VALUE!</v>
      </c>
      <c r="R1122" s="61">
        <f t="shared" si="920"/>
        <v>0</v>
      </c>
      <c r="S1122" s="61">
        <f t="shared" si="920"/>
        <v>0</v>
      </c>
      <c r="T1122" s="61">
        <f t="shared" si="920"/>
        <v>0</v>
      </c>
      <c r="U1122" s="61">
        <f t="shared" si="920"/>
        <v>0</v>
      </c>
      <c r="V1122" s="61">
        <f t="shared" si="920"/>
        <v>0</v>
      </c>
      <c r="W1122" s="61">
        <f t="shared" si="945"/>
        <v>0</v>
      </c>
      <c r="X1122" s="61">
        <f t="shared" si="945"/>
        <v>0</v>
      </c>
      <c r="Y1122" s="61">
        <f t="shared" si="945"/>
        <v>0</v>
      </c>
      <c r="Z1122" s="61">
        <f t="shared" si="945"/>
        <v>0</v>
      </c>
      <c r="AA1122" s="61">
        <f t="shared" si="945"/>
        <v>0</v>
      </c>
      <c r="AB1122" s="61">
        <f t="shared" si="945"/>
        <v>0</v>
      </c>
    </row>
    <row r="1123" spans="1:28" ht="16.5" hidden="1" thickBot="1" x14ac:dyDescent="0.3">
      <c r="A1123" s="351" t="s">
        <v>296</v>
      </c>
      <c r="B1123" s="352"/>
      <c r="C1123" s="352"/>
      <c r="D1123" s="352"/>
      <c r="E1123" s="352"/>
      <c r="F1123" s="352"/>
      <c r="G1123" s="352"/>
      <c r="H1123" s="352"/>
      <c r="I1123" s="352"/>
      <c r="J1123" s="352"/>
      <c r="K1123" s="352"/>
      <c r="L1123" s="352"/>
      <c r="M1123" s="352"/>
      <c r="N1123" s="352"/>
      <c r="O1123" s="352"/>
      <c r="P1123" s="209">
        <v>2025</v>
      </c>
      <c r="Q1123" s="61">
        <f t="shared" si="920"/>
        <v>0</v>
      </c>
      <c r="R1123" s="61">
        <f t="shared" si="920"/>
        <v>0</v>
      </c>
      <c r="S1123" s="61">
        <f t="shared" si="920"/>
        <v>0</v>
      </c>
      <c r="T1123" s="61">
        <f t="shared" si="920"/>
        <v>0</v>
      </c>
      <c r="U1123" s="61">
        <f t="shared" si="920"/>
        <v>0</v>
      </c>
      <c r="V1123" s="61">
        <f t="shared" si="920"/>
        <v>0</v>
      </c>
      <c r="W1123" s="61">
        <f t="shared" si="945"/>
        <v>0</v>
      </c>
      <c r="X1123" s="61">
        <f t="shared" si="945"/>
        <v>0</v>
      </c>
      <c r="Y1123" s="61">
        <f t="shared" si="945"/>
        <v>0</v>
      </c>
      <c r="Z1123" s="61">
        <f t="shared" si="945"/>
        <v>0</v>
      </c>
      <c r="AA1123" s="61">
        <f t="shared" si="945"/>
        <v>0</v>
      </c>
      <c r="AB1123" s="61">
        <f t="shared" si="945"/>
        <v>0</v>
      </c>
    </row>
    <row r="1124" spans="1:28" s="41" customFormat="1" ht="29.25" hidden="1" customHeight="1" thickBot="1" x14ac:dyDescent="0.3">
      <c r="A1124" s="202" t="s">
        <v>11</v>
      </c>
      <c r="B1124" s="344" t="s">
        <v>293</v>
      </c>
      <c r="C1124" s="345"/>
      <c r="D1124" s="179">
        <f>D1113</f>
        <v>197830</v>
      </c>
      <c r="E1124" s="179">
        <f t="shared" ref="E1124:O1125" si="964">E1113</f>
        <v>192038</v>
      </c>
      <c r="F1124" s="179">
        <f t="shared" si="964"/>
        <v>178704</v>
      </c>
      <c r="G1124" s="179">
        <f t="shared" si="964"/>
        <v>168662</v>
      </c>
      <c r="H1124" s="179">
        <f t="shared" si="964"/>
        <v>149470</v>
      </c>
      <c r="I1124" s="179">
        <f t="shared" si="964"/>
        <v>116784</v>
      </c>
      <c r="J1124" s="179">
        <f t="shared" si="964"/>
        <v>107736</v>
      </c>
      <c r="K1124" s="179">
        <f t="shared" si="964"/>
        <v>109645</v>
      </c>
      <c r="L1124" s="179">
        <f t="shared" si="964"/>
        <v>114274</v>
      </c>
      <c r="M1124" s="179">
        <f t="shared" si="964"/>
        <v>137123</v>
      </c>
      <c r="N1124" s="179">
        <f t="shared" si="964"/>
        <v>180801</v>
      </c>
      <c r="O1124" s="179">
        <f t="shared" si="964"/>
        <v>173676</v>
      </c>
      <c r="P1124" s="209">
        <v>2025</v>
      </c>
      <c r="Q1124" s="61">
        <f t="shared" si="920"/>
        <v>197.83</v>
      </c>
      <c r="R1124" s="61">
        <f t="shared" si="920"/>
        <v>192.03800000000001</v>
      </c>
      <c r="S1124" s="61">
        <f t="shared" si="920"/>
        <v>178.70400000000001</v>
      </c>
      <c r="T1124" s="61">
        <f t="shared" si="920"/>
        <v>168.66200000000001</v>
      </c>
      <c r="U1124" s="61">
        <f t="shared" si="920"/>
        <v>149.47</v>
      </c>
      <c r="V1124" s="61">
        <f t="shared" si="920"/>
        <v>116.78400000000001</v>
      </c>
      <c r="W1124" s="61">
        <f t="shared" si="945"/>
        <v>107.736</v>
      </c>
      <c r="X1124" s="61">
        <f t="shared" si="945"/>
        <v>109.645</v>
      </c>
      <c r="Y1124" s="61">
        <f t="shared" si="945"/>
        <v>114.274</v>
      </c>
      <c r="Z1124" s="61">
        <f t="shared" si="945"/>
        <v>137.12299999999999</v>
      </c>
      <c r="AA1124" s="61">
        <f t="shared" si="945"/>
        <v>180.80099999999999</v>
      </c>
      <c r="AB1124" s="61">
        <f t="shared" si="945"/>
        <v>173.67599999999999</v>
      </c>
    </row>
    <row r="1125" spans="1:28" ht="16.5" hidden="1" thickBot="1" x14ac:dyDescent="0.3">
      <c r="A1125" s="202" t="s">
        <v>12</v>
      </c>
      <c r="B1125" s="353" t="s">
        <v>291</v>
      </c>
      <c r="C1125" s="354"/>
      <c r="D1125" s="179">
        <f>D1114</f>
        <v>65443</v>
      </c>
      <c r="E1125" s="179">
        <f t="shared" si="964"/>
        <v>91709</v>
      </c>
      <c r="F1125" s="179">
        <f t="shared" si="964"/>
        <v>76831</v>
      </c>
      <c r="G1125" s="179">
        <f t="shared" si="964"/>
        <v>77545</v>
      </c>
      <c r="H1125" s="179">
        <f t="shared" si="964"/>
        <v>82561</v>
      </c>
      <c r="I1125" s="179">
        <f t="shared" si="964"/>
        <v>80637</v>
      </c>
      <c r="J1125" s="179">
        <f t="shared" si="964"/>
        <v>69862</v>
      </c>
      <c r="K1125" s="179">
        <f t="shared" si="964"/>
        <v>72476</v>
      </c>
      <c r="L1125" s="179">
        <f t="shared" si="964"/>
        <v>67756</v>
      </c>
      <c r="M1125" s="179">
        <f t="shared" si="964"/>
        <v>84146</v>
      </c>
      <c r="N1125" s="179">
        <f t="shared" si="964"/>
        <v>90534</v>
      </c>
      <c r="O1125" s="179">
        <f t="shared" si="964"/>
        <v>85397</v>
      </c>
      <c r="P1125" s="209">
        <v>2025</v>
      </c>
      <c r="Q1125" s="61">
        <f t="shared" si="920"/>
        <v>65.442999999999998</v>
      </c>
      <c r="R1125" s="61">
        <f t="shared" si="920"/>
        <v>91.709000000000003</v>
      </c>
      <c r="S1125" s="61">
        <f t="shared" si="920"/>
        <v>76.831000000000003</v>
      </c>
      <c r="T1125" s="61">
        <f t="shared" si="920"/>
        <v>77.545000000000002</v>
      </c>
      <c r="U1125" s="61">
        <f t="shared" si="920"/>
        <v>82.561000000000007</v>
      </c>
      <c r="V1125" s="61">
        <f t="shared" si="920"/>
        <v>80.637</v>
      </c>
      <c r="W1125" s="61">
        <f t="shared" si="945"/>
        <v>69.861999999999995</v>
      </c>
      <c r="X1125" s="61">
        <f t="shared" si="945"/>
        <v>72.475999999999999</v>
      </c>
      <c r="Y1125" s="61">
        <f t="shared" si="945"/>
        <v>67.756</v>
      </c>
      <c r="Z1125" s="61">
        <f t="shared" si="945"/>
        <v>84.146000000000001</v>
      </c>
      <c r="AA1125" s="61">
        <f t="shared" si="945"/>
        <v>90.534000000000006</v>
      </c>
      <c r="AB1125" s="61">
        <f t="shared" si="945"/>
        <v>85.397000000000006</v>
      </c>
    </row>
    <row r="1126" spans="1:28" ht="33" hidden="1" customHeight="1" thickBot="1" x14ac:dyDescent="0.3">
      <c r="A1126" s="202" t="s">
        <v>13</v>
      </c>
      <c r="B1126" s="344" t="s">
        <v>292</v>
      </c>
      <c r="C1126" s="345"/>
      <c r="D1126" s="180">
        <f>D1124-D1125</f>
        <v>132387</v>
      </c>
      <c r="E1126" s="180">
        <f t="shared" ref="E1126:O1126" si="965">E1124-E1125</f>
        <v>100329</v>
      </c>
      <c r="F1126" s="180">
        <f t="shared" si="965"/>
        <v>101873</v>
      </c>
      <c r="G1126" s="180">
        <f t="shared" si="965"/>
        <v>91117</v>
      </c>
      <c r="H1126" s="180">
        <f t="shared" si="965"/>
        <v>66909</v>
      </c>
      <c r="I1126" s="180">
        <f t="shared" si="965"/>
        <v>36147</v>
      </c>
      <c r="J1126" s="180">
        <f t="shared" si="965"/>
        <v>37874</v>
      </c>
      <c r="K1126" s="180">
        <f t="shared" si="965"/>
        <v>37169</v>
      </c>
      <c r="L1126" s="180">
        <f t="shared" si="965"/>
        <v>46518</v>
      </c>
      <c r="M1126" s="180">
        <f t="shared" si="965"/>
        <v>52977</v>
      </c>
      <c r="N1126" s="180">
        <f t="shared" si="965"/>
        <v>90267</v>
      </c>
      <c r="O1126" s="180">
        <f t="shared" si="965"/>
        <v>88279</v>
      </c>
      <c r="P1126" s="209">
        <v>2025</v>
      </c>
      <c r="Q1126" s="61">
        <f t="shared" si="920"/>
        <v>132.387</v>
      </c>
      <c r="R1126" s="61">
        <f t="shared" si="920"/>
        <v>100.32899999999999</v>
      </c>
      <c r="S1126" s="61">
        <f t="shared" si="920"/>
        <v>101.873</v>
      </c>
      <c r="T1126" s="61">
        <f t="shared" si="920"/>
        <v>91.117000000000004</v>
      </c>
      <c r="U1126" s="61">
        <f t="shared" si="920"/>
        <v>66.909000000000006</v>
      </c>
      <c r="V1126" s="61">
        <f t="shared" si="920"/>
        <v>36.146999999999998</v>
      </c>
      <c r="W1126" s="61">
        <f t="shared" si="945"/>
        <v>37.874000000000002</v>
      </c>
      <c r="X1126" s="61">
        <f t="shared" si="945"/>
        <v>37.168999999999997</v>
      </c>
      <c r="Y1126" s="61">
        <f t="shared" si="945"/>
        <v>46.518000000000001</v>
      </c>
      <c r="Z1126" s="61">
        <f t="shared" si="945"/>
        <v>52.976999999999997</v>
      </c>
      <c r="AA1126" s="61">
        <f t="shared" si="945"/>
        <v>90.266999999999996</v>
      </c>
      <c r="AB1126" s="61">
        <f t="shared" si="945"/>
        <v>88.278999999999996</v>
      </c>
    </row>
    <row r="1127" spans="1:28" ht="36" hidden="1" customHeight="1" thickBot="1" x14ac:dyDescent="0.3">
      <c r="A1127" s="202" t="s">
        <v>14</v>
      </c>
      <c r="B1127" s="344" t="s">
        <v>27</v>
      </c>
      <c r="C1127" s="345"/>
      <c r="D1127" s="181">
        <f>D1126/D1124</f>
        <v>0.66919577414952236</v>
      </c>
      <c r="E1127" s="181">
        <f t="shared" ref="E1127:O1127" si="966">E1126/E1124</f>
        <v>0.52244347472895991</v>
      </c>
      <c r="F1127" s="181">
        <f t="shared" si="966"/>
        <v>0.57006558331094992</v>
      </c>
      <c r="G1127" s="181">
        <f t="shared" si="966"/>
        <v>0.54023431478341299</v>
      </c>
      <c r="H1127" s="181">
        <f t="shared" si="966"/>
        <v>0.44764166722419213</v>
      </c>
      <c r="I1127" s="181">
        <f t="shared" si="966"/>
        <v>0.30952013974517056</v>
      </c>
      <c r="J1127" s="181">
        <f t="shared" si="966"/>
        <v>0.35154451622484589</v>
      </c>
      <c r="K1127" s="181">
        <f t="shared" si="966"/>
        <v>0.33899402617538421</v>
      </c>
      <c r="L1127" s="181">
        <f t="shared" si="966"/>
        <v>0.40707422510807356</v>
      </c>
      <c r="M1127" s="181">
        <f t="shared" si="966"/>
        <v>0.38634656476302298</v>
      </c>
      <c r="N1127" s="181">
        <f t="shared" si="966"/>
        <v>0.49926161912821276</v>
      </c>
      <c r="O1127" s="181">
        <f t="shared" si="966"/>
        <v>0.50829705889126875</v>
      </c>
      <c r="P1127" s="209">
        <v>2025</v>
      </c>
      <c r="Q1127" s="61">
        <f t="shared" si="920"/>
        <v>6.6919577414952241E-4</v>
      </c>
      <c r="R1127" s="61">
        <f t="shared" si="920"/>
        <v>5.2244347472895996E-4</v>
      </c>
      <c r="S1127" s="61">
        <f t="shared" si="920"/>
        <v>5.7006558331094991E-4</v>
      </c>
      <c r="T1127" s="61">
        <f t="shared" si="920"/>
        <v>5.4023431478341299E-4</v>
      </c>
      <c r="U1127" s="61">
        <f t="shared" si="920"/>
        <v>4.4764166722419211E-4</v>
      </c>
      <c r="V1127" s="61">
        <f t="shared" si="920"/>
        <v>3.0952013974517055E-4</v>
      </c>
      <c r="W1127" s="61">
        <f t="shared" si="945"/>
        <v>3.5154451622484588E-4</v>
      </c>
      <c r="X1127" s="61">
        <f t="shared" si="945"/>
        <v>3.3899402617538419E-4</v>
      </c>
      <c r="Y1127" s="61">
        <f t="shared" si="945"/>
        <v>4.0707422510807357E-4</v>
      </c>
      <c r="Z1127" s="61">
        <f t="shared" si="945"/>
        <v>3.86346564763023E-4</v>
      </c>
      <c r="AA1127" s="61">
        <f t="shared" si="945"/>
        <v>4.9926161912821276E-4</v>
      </c>
      <c r="AB1127" s="61">
        <f t="shared" si="945"/>
        <v>5.0829705889126871E-4</v>
      </c>
    </row>
    <row r="1128" spans="1:28" ht="81.75" hidden="1" customHeight="1" thickBot="1" x14ac:dyDescent="0.3">
      <c r="A1128" s="202" t="s">
        <v>28</v>
      </c>
      <c r="B1128" s="344" t="s">
        <v>29</v>
      </c>
      <c r="C1128" s="345"/>
      <c r="D1128" s="187">
        <f t="shared" ref="D1128:O1128" si="967">D1029</f>
        <v>4.0385250397883876</v>
      </c>
      <c r="E1128" s="187">
        <f t="shared" si="967"/>
        <v>4.0385250397883876</v>
      </c>
      <c r="F1128" s="187">
        <f t="shared" si="967"/>
        <v>4.0385250397883876</v>
      </c>
      <c r="G1128" s="187">
        <f t="shared" si="967"/>
        <v>4.0385250397883876</v>
      </c>
      <c r="H1128" s="187">
        <f t="shared" si="967"/>
        <v>4.0385250397883876</v>
      </c>
      <c r="I1128" s="187">
        <f t="shared" si="967"/>
        <v>4.0385250397883876</v>
      </c>
      <c r="J1128" s="187">
        <f t="shared" si="967"/>
        <v>4.0385250397883876</v>
      </c>
      <c r="K1128" s="187">
        <f t="shared" si="967"/>
        <v>4.0385250397883876</v>
      </c>
      <c r="L1128" s="187">
        <f t="shared" si="967"/>
        <v>4.0385250397883876</v>
      </c>
      <c r="M1128" s="187">
        <f t="shared" si="967"/>
        <v>4.0385250397883876</v>
      </c>
      <c r="N1128" s="187">
        <f t="shared" si="967"/>
        <v>4.0385250397883876</v>
      </c>
      <c r="O1128" s="187">
        <f t="shared" si="967"/>
        <v>4.0385250397883876</v>
      </c>
      <c r="P1128" s="209">
        <v>2025</v>
      </c>
      <c r="Q1128" s="61">
        <f t="shared" si="920"/>
        <v>4.0385250397883873E-3</v>
      </c>
      <c r="R1128" s="61">
        <f t="shared" si="920"/>
        <v>4.0385250397883873E-3</v>
      </c>
      <c r="S1128" s="61">
        <f t="shared" si="920"/>
        <v>4.0385250397883873E-3</v>
      </c>
      <c r="T1128" s="61">
        <f t="shared" ref="T1128:AB1164" si="968">G1128/1000</f>
        <v>4.0385250397883873E-3</v>
      </c>
      <c r="U1128" s="61">
        <f t="shared" si="968"/>
        <v>4.0385250397883873E-3</v>
      </c>
      <c r="V1128" s="61">
        <f t="shared" si="968"/>
        <v>4.0385250397883873E-3</v>
      </c>
      <c r="W1128" s="61">
        <f t="shared" si="945"/>
        <v>4.0385250397883873E-3</v>
      </c>
      <c r="X1128" s="61">
        <f t="shared" si="945"/>
        <v>4.0385250397883873E-3</v>
      </c>
      <c r="Y1128" s="61">
        <f t="shared" si="945"/>
        <v>4.0385250397883873E-3</v>
      </c>
      <c r="Z1128" s="61">
        <f t="shared" si="945"/>
        <v>4.0385250397883873E-3</v>
      </c>
      <c r="AA1128" s="61">
        <f t="shared" si="945"/>
        <v>4.0385250397883873E-3</v>
      </c>
      <c r="AB1128" s="61">
        <f t="shared" si="945"/>
        <v>4.0385250397883873E-3</v>
      </c>
    </row>
    <row r="1129" spans="1:28" ht="51" hidden="1" customHeight="1" thickBot="1" x14ac:dyDescent="0.3">
      <c r="A1129" s="202" t="s">
        <v>30</v>
      </c>
      <c r="B1129" s="344" t="s">
        <v>31</v>
      </c>
      <c r="C1129" s="345"/>
      <c r="D1129" s="182">
        <f>D1118</f>
        <v>0.50775678622506637</v>
      </c>
      <c r="E1129" s="182">
        <f t="shared" ref="E1129:O1129" si="969">E1118</f>
        <v>0.36100448680450392</v>
      </c>
      <c r="F1129" s="182">
        <f t="shared" si="969"/>
        <v>0.40862659538649393</v>
      </c>
      <c r="G1129" s="182">
        <f t="shared" si="969"/>
        <v>0.378795326858957</v>
      </c>
      <c r="H1129" s="182">
        <f t="shared" si="969"/>
        <v>0.28620267929973608</v>
      </c>
      <c r="I1129" s="182">
        <f t="shared" si="969"/>
        <v>0.14808115182071455</v>
      </c>
      <c r="J1129" s="182">
        <f t="shared" si="969"/>
        <v>0.19010552830038988</v>
      </c>
      <c r="K1129" s="182">
        <f t="shared" si="969"/>
        <v>0.17755503825092819</v>
      </c>
      <c r="L1129" s="182">
        <f t="shared" si="969"/>
        <v>0.24563523718361754</v>
      </c>
      <c r="M1129" s="182">
        <f t="shared" si="969"/>
        <v>0.22490757683856696</v>
      </c>
      <c r="N1129" s="182">
        <f t="shared" si="969"/>
        <v>0.33782263120375677</v>
      </c>
      <c r="O1129" s="182">
        <f t="shared" si="969"/>
        <v>0.34685807096681276</v>
      </c>
      <c r="P1129" s="209">
        <v>2025</v>
      </c>
      <c r="Q1129" s="61">
        <f t="shared" ref="Q1129:AB1177" si="970">D1129/1000</f>
        <v>5.0775678622506633E-4</v>
      </c>
      <c r="R1129" s="61">
        <f t="shared" si="970"/>
        <v>3.6100448680450394E-4</v>
      </c>
      <c r="S1129" s="61">
        <f t="shared" si="970"/>
        <v>4.0862659538649395E-4</v>
      </c>
      <c r="T1129" s="61">
        <f t="shared" si="968"/>
        <v>3.7879532685895702E-4</v>
      </c>
      <c r="U1129" s="61">
        <f t="shared" si="968"/>
        <v>2.8620267929973609E-4</v>
      </c>
      <c r="V1129" s="61">
        <f t="shared" si="968"/>
        <v>1.4808115182071455E-4</v>
      </c>
      <c r="W1129" s="61">
        <f t="shared" si="945"/>
        <v>1.9010552830038988E-4</v>
      </c>
      <c r="X1129" s="61">
        <f t="shared" si="945"/>
        <v>1.775550382509282E-4</v>
      </c>
      <c r="Y1129" s="61">
        <f t="shared" si="945"/>
        <v>2.4563523718361754E-4</v>
      </c>
      <c r="Z1129" s="61">
        <f t="shared" si="945"/>
        <v>2.2490757683856698E-4</v>
      </c>
      <c r="AA1129" s="61">
        <f t="shared" si="945"/>
        <v>3.3782263120375679E-4</v>
      </c>
      <c r="AB1129" s="61">
        <f t="shared" si="945"/>
        <v>3.4685807096681274E-4</v>
      </c>
    </row>
    <row r="1130" spans="1:28" ht="83.25" customHeight="1" thickBot="1" x14ac:dyDescent="0.3">
      <c r="A1130" s="202" t="s">
        <v>32</v>
      </c>
      <c r="B1130" s="344" t="s">
        <v>33</v>
      </c>
      <c r="C1130" s="345"/>
      <c r="D1130" s="183">
        <f>ROUND(D1129*D1124,0)</f>
        <v>100450</v>
      </c>
      <c r="E1130" s="183">
        <f t="shared" ref="E1130:F1130" si="971">ROUND(E1129*E1124,0)</f>
        <v>69327</v>
      </c>
      <c r="F1130" s="183">
        <f t="shared" si="971"/>
        <v>73023</v>
      </c>
      <c r="G1130" s="183">
        <f>ROUND(G1129*G1124,0)</f>
        <v>63888</v>
      </c>
      <c r="H1130" s="183">
        <f t="shared" ref="H1130:O1130" si="972">ROUND(H1129*H1124,0)</f>
        <v>42779</v>
      </c>
      <c r="I1130" s="183">
        <f t="shared" si="972"/>
        <v>17294</v>
      </c>
      <c r="J1130" s="183">
        <f t="shared" si="972"/>
        <v>20481</v>
      </c>
      <c r="K1130" s="183">
        <f t="shared" si="972"/>
        <v>19468</v>
      </c>
      <c r="L1130" s="183">
        <f t="shared" si="972"/>
        <v>28070</v>
      </c>
      <c r="M1130" s="183">
        <f t="shared" si="972"/>
        <v>30840</v>
      </c>
      <c r="N1130" s="183">
        <f t="shared" si="972"/>
        <v>61079</v>
      </c>
      <c r="O1130" s="183">
        <f t="shared" si="972"/>
        <v>60241</v>
      </c>
      <c r="P1130" s="209">
        <v>2025</v>
      </c>
      <c r="Q1130" s="61">
        <f t="shared" si="970"/>
        <v>100.45</v>
      </c>
      <c r="R1130" s="61">
        <f t="shared" si="970"/>
        <v>69.326999999999998</v>
      </c>
      <c r="S1130" s="61">
        <f t="shared" si="970"/>
        <v>73.022999999999996</v>
      </c>
      <c r="T1130" s="61">
        <f t="shared" si="968"/>
        <v>63.887999999999998</v>
      </c>
      <c r="U1130" s="61">
        <f t="shared" si="968"/>
        <v>42.779000000000003</v>
      </c>
      <c r="V1130" s="61">
        <f t="shared" si="968"/>
        <v>17.294</v>
      </c>
      <c r="W1130" s="61">
        <f t="shared" si="945"/>
        <v>20.481000000000002</v>
      </c>
      <c r="X1130" s="61">
        <f t="shared" si="945"/>
        <v>19.468</v>
      </c>
      <c r="Y1130" s="61">
        <f t="shared" si="945"/>
        <v>28.07</v>
      </c>
      <c r="Z1130" s="61">
        <f t="shared" si="945"/>
        <v>30.84</v>
      </c>
      <c r="AA1130" s="61">
        <f t="shared" si="945"/>
        <v>61.079000000000001</v>
      </c>
      <c r="AB1130" s="61">
        <f t="shared" si="945"/>
        <v>60.241</v>
      </c>
    </row>
    <row r="1131" spans="1:28" ht="53.25" hidden="1" customHeight="1" thickBot="1" x14ac:dyDescent="0.3">
      <c r="A1131" s="202" t="s">
        <v>34</v>
      </c>
      <c r="B1131" s="344" t="s">
        <v>35</v>
      </c>
      <c r="C1131" s="345"/>
      <c r="D1131" s="184">
        <f>D1128*D1130</f>
        <v>405669.84024674352</v>
      </c>
      <c r="E1131" s="185">
        <f t="shared" ref="E1131:O1131" si="973">E1128*E1130</f>
        <v>279978.82543340954</v>
      </c>
      <c r="F1131" s="185">
        <f t="shared" si="973"/>
        <v>294905.21398046741</v>
      </c>
      <c r="G1131" s="185">
        <f t="shared" si="973"/>
        <v>258013.28774200051</v>
      </c>
      <c r="H1131" s="185">
        <f t="shared" si="973"/>
        <v>172764.06267710743</v>
      </c>
      <c r="I1131" s="185">
        <f t="shared" si="973"/>
        <v>69842.252038100371</v>
      </c>
      <c r="J1131" s="185">
        <f t="shared" si="973"/>
        <v>82713.031339905967</v>
      </c>
      <c r="K1131" s="185">
        <f t="shared" si="973"/>
        <v>78622.00547460033</v>
      </c>
      <c r="L1131" s="185">
        <f t="shared" si="973"/>
        <v>113361.39786686005</v>
      </c>
      <c r="M1131" s="185">
        <f t="shared" si="973"/>
        <v>124548.11222707387</v>
      </c>
      <c r="N1131" s="185">
        <f t="shared" si="973"/>
        <v>246669.07090523493</v>
      </c>
      <c r="O1131" s="186">
        <f t="shared" si="973"/>
        <v>243284.78692189226</v>
      </c>
      <c r="P1131" s="209">
        <v>2025</v>
      </c>
      <c r="Q1131" s="61">
        <f t="shared" si="970"/>
        <v>405.66984024674355</v>
      </c>
      <c r="R1131" s="61">
        <f t="shared" si="970"/>
        <v>279.97882543340955</v>
      </c>
      <c r="S1131" s="61">
        <f t="shared" si="970"/>
        <v>294.90521398046741</v>
      </c>
      <c r="T1131" s="61">
        <f t="shared" si="968"/>
        <v>258.0132877420005</v>
      </c>
      <c r="U1131" s="61">
        <f t="shared" si="968"/>
        <v>172.76406267710743</v>
      </c>
      <c r="V1131" s="61">
        <f t="shared" si="968"/>
        <v>69.842252038100369</v>
      </c>
      <c r="W1131" s="61">
        <f t="shared" si="945"/>
        <v>82.713031339905967</v>
      </c>
      <c r="X1131" s="61">
        <f t="shared" si="945"/>
        <v>78.622005474600329</v>
      </c>
      <c r="Y1131" s="61">
        <f t="shared" si="945"/>
        <v>113.36139786686005</v>
      </c>
      <c r="Z1131" s="61">
        <f t="shared" si="945"/>
        <v>124.54811222707387</v>
      </c>
      <c r="AA1131" s="61">
        <f t="shared" si="945"/>
        <v>246.66907090523492</v>
      </c>
      <c r="AB1131" s="61">
        <f t="shared" si="945"/>
        <v>243.28478692189225</v>
      </c>
    </row>
    <row r="1132" spans="1:28" ht="48.75" hidden="1" customHeight="1" thickBot="1" x14ac:dyDescent="0.3">
      <c r="A1132" s="202" t="s">
        <v>36</v>
      </c>
      <c r="B1132" s="344" t="s">
        <v>37</v>
      </c>
      <c r="C1132" s="345"/>
      <c r="D1132" s="184">
        <f>ROUND(D1131*0.9,2)</f>
        <v>365102.86</v>
      </c>
      <c r="E1132" s="185">
        <f t="shared" ref="E1132:O1132" si="974">ROUND(E1131*0.9,2)</f>
        <v>251980.94</v>
      </c>
      <c r="F1132" s="185">
        <f t="shared" si="974"/>
        <v>265414.69</v>
      </c>
      <c r="G1132" s="185">
        <f t="shared" si="974"/>
        <v>232211.96</v>
      </c>
      <c r="H1132" s="185">
        <f t="shared" si="974"/>
        <v>155487.66</v>
      </c>
      <c r="I1132" s="185">
        <f t="shared" si="974"/>
        <v>62858.03</v>
      </c>
      <c r="J1132" s="185">
        <f t="shared" si="974"/>
        <v>74441.73</v>
      </c>
      <c r="K1132" s="185">
        <f t="shared" si="974"/>
        <v>70759.8</v>
      </c>
      <c r="L1132" s="185">
        <f t="shared" si="974"/>
        <v>102025.26</v>
      </c>
      <c r="M1132" s="185">
        <f t="shared" si="974"/>
        <v>112093.3</v>
      </c>
      <c r="N1132" s="185">
        <f t="shared" si="974"/>
        <v>222002.16</v>
      </c>
      <c r="O1132" s="186">
        <f t="shared" si="974"/>
        <v>218956.31</v>
      </c>
      <c r="P1132" s="209">
        <v>2025</v>
      </c>
      <c r="Q1132" s="61">
        <f t="shared" si="970"/>
        <v>365.10285999999996</v>
      </c>
      <c r="R1132" s="61">
        <f t="shared" si="970"/>
        <v>251.98094</v>
      </c>
      <c r="S1132" s="61">
        <f t="shared" si="970"/>
        <v>265.41469000000001</v>
      </c>
      <c r="T1132" s="61">
        <f t="shared" si="968"/>
        <v>232.21196</v>
      </c>
      <c r="U1132" s="61">
        <f t="shared" si="968"/>
        <v>155.48766000000001</v>
      </c>
      <c r="V1132" s="61">
        <f t="shared" si="968"/>
        <v>62.858029999999999</v>
      </c>
      <c r="W1132" s="61">
        <f t="shared" si="945"/>
        <v>74.441729999999993</v>
      </c>
      <c r="X1132" s="61">
        <f t="shared" si="945"/>
        <v>70.759799999999998</v>
      </c>
      <c r="Y1132" s="61">
        <f t="shared" si="945"/>
        <v>102.02525999999999</v>
      </c>
      <c r="Z1132" s="61">
        <f t="shared" si="945"/>
        <v>112.0933</v>
      </c>
      <c r="AA1132" s="61">
        <f t="shared" si="945"/>
        <v>222.00216</v>
      </c>
      <c r="AB1132" s="61">
        <f t="shared" si="945"/>
        <v>218.95631</v>
      </c>
    </row>
    <row r="1133" spans="1:28" ht="21" hidden="1" customHeight="1" thickBot="1" x14ac:dyDescent="0.3">
      <c r="A1133" s="346" t="str">
        <f>A1122</f>
        <v>Объект 12:</v>
      </c>
      <c r="B1133" s="347"/>
      <c r="C1133" s="43"/>
      <c r="D1133" s="348" t="str">
        <f>D1122</f>
        <v>Яч.№19 Лукавка; Яч.№1 Петровка</v>
      </c>
      <c r="E1133" s="349"/>
      <c r="F1133" s="349"/>
      <c r="G1133" s="349"/>
      <c r="H1133" s="349"/>
      <c r="I1133" s="349"/>
      <c r="J1133" s="349"/>
      <c r="K1133" s="349"/>
      <c r="L1133" s="349"/>
      <c r="M1133" s="349"/>
      <c r="N1133" s="349"/>
      <c r="O1133" s="350"/>
      <c r="P1133" s="207">
        <v>2026</v>
      </c>
      <c r="Q1133" s="61" t="e">
        <f t="shared" si="970"/>
        <v>#VALUE!</v>
      </c>
      <c r="R1133" s="61">
        <f t="shared" si="970"/>
        <v>0</v>
      </c>
      <c r="S1133" s="61">
        <f t="shared" si="970"/>
        <v>0</v>
      </c>
      <c r="T1133" s="61">
        <f t="shared" si="968"/>
        <v>0</v>
      </c>
      <c r="U1133" s="61">
        <f t="shared" si="968"/>
        <v>0</v>
      </c>
      <c r="V1133" s="61">
        <f t="shared" si="968"/>
        <v>0</v>
      </c>
      <c r="W1133" s="61">
        <f t="shared" si="945"/>
        <v>0</v>
      </c>
      <c r="X1133" s="61">
        <f t="shared" si="945"/>
        <v>0</v>
      </c>
      <c r="Y1133" s="61">
        <f t="shared" si="945"/>
        <v>0</v>
      </c>
      <c r="Z1133" s="61">
        <f t="shared" si="945"/>
        <v>0</v>
      </c>
      <c r="AA1133" s="61">
        <f t="shared" si="945"/>
        <v>0</v>
      </c>
      <c r="AB1133" s="61">
        <f t="shared" si="945"/>
        <v>0</v>
      </c>
    </row>
    <row r="1134" spans="1:28" ht="16.5" hidden="1" thickBot="1" x14ac:dyDescent="0.3">
      <c r="A1134" s="351" t="s">
        <v>297</v>
      </c>
      <c r="B1134" s="352"/>
      <c r="C1134" s="352"/>
      <c r="D1134" s="352"/>
      <c r="E1134" s="352"/>
      <c r="F1134" s="352"/>
      <c r="G1134" s="352"/>
      <c r="H1134" s="352"/>
      <c r="I1134" s="352"/>
      <c r="J1134" s="352"/>
      <c r="K1134" s="352"/>
      <c r="L1134" s="352"/>
      <c r="M1134" s="352"/>
      <c r="N1134" s="352"/>
      <c r="O1134" s="352"/>
      <c r="P1134" s="207">
        <v>2026</v>
      </c>
      <c r="Q1134" s="61">
        <f t="shared" si="970"/>
        <v>0</v>
      </c>
      <c r="R1134" s="61">
        <f t="shared" si="970"/>
        <v>0</v>
      </c>
      <c r="S1134" s="61">
        <f t="shared" si="970"/>
        <v>0</v>
      </c>
      <c r="T1134" s="61">
        <f t="shared" si="968"/>
        <v>0</v>
      </c>
      <c r="U1134" s="61">
        <f t="shared" si="968"/>
        <v>0</v>
      </c>
      <c r="V1134" s="61">
        <f t="shared" si="968"/>
        <v>0</v>
      </c>
      <c r="W1134" s="61">
        <f t="shared" si="945"/>
        <v>0</v>
      </c>
      <c r="X1134" s="61">
        <f t="shared" si="945"/>
        <v>0</v>
      </c>
      <c r="Y1134" s="61">
        <f t="shared" si="945"/>
        <v>0</v>
      </c>
      <c r="Z1134" s="61">
        <f t="shared" si="945"/>
        <v>0</v>
      </c>
      <c r="AA1134" s="61">
        <f t="shared" si="945"/>
        <v>0</v>
      </c>
      <c r="AB1134" s="61">
        <f t="shared" si="945"/>
        <v>0</v>
      </c>
    </row>
    <row r="1135" spans="1:28" s="41" customFormat="1" ht="29.25" hidden="1" customHeight="1" thickBot="1" x14ac:dyDescent="0.3">
      <c r="A1135" s="202" t="s">
        <v>11</v>
      </c>
      <c r="B1135" s="344" t="s">
        <v>293</v>
      </c>
      <c r="C1135" s="345"/>
      <c r="D1135" s="179">
        <f>D1124</f>
        <v>197830</v>
      </c>
      <c r="E1135" s="179">
        <f t="shared" ref="E1135:O1136" si="975">E1124</f>
        <v>192038</v>
      </c>
      <c r="F1135" s="179">
        <f t="shared" si="975"/>
        <v>178704</v>
      </c>
      <c r="G1135" s="179">
        <f t="shared" si="975"/>
        <v>168662</v>
      </c>
      <c r="H1135" s="179">
        <f t="shared" si="975"/>
        <v>149470</v>
      </c>
      <c r="I1135" s="179">
        <f t="shared" si="975"/>
        <v>116784</v>
      </c>
      <c r="J1135" s="179">
        <f t="shared" si="975"/>
        <v>107736</v>
      </c>
      <c r="K1135" s="179">
        <f t="shared" si="975"/>
        <v>109645</v>
      </c>
      <c r="L1135" s="179">
        <f t="shared" si="975"/>
        <v>114274</v>
      </c>
      <c r="M1135" s="179">
        <f t="shared" si="975"/>
        <v>137123</v>
      </c>
      <c r="N1135" s="179">
        <f t="shared" si="975"/>
        <v>180801</v>
      </c>
      <c r="O1135" s="179">
        <f t="shared" si="975"/>
        <v>173676</v>
      </c>
      <c r="P1135" s="207">
        <v>2026</v>
      </c>
      <c r="Q1135" s="61">
        <f t="shared" si="970"/>
        <v>197.83</v>
      </c>
      <c r="R1135" s="61">
        <f t="shared" si="970"/>
        <v>192.03800000000001</v>
      </c>
      <c r="S1135" s="61">
        <f t="shared" si="970"/>
        <v>178.70400000000001</v>
      </c>
      <c r="T1135" s="61">
        <f t="shared" si="968"/>
        <v>168.66200000000001</v>
      </c>
      <c r="U1135" s="61">
        <f t="shared" si="968"/>
        <v>149.47</v>
      </c>
      <c r="V1135" s="61">
        <f t="shared" si="968"/>
        <v>116.78400000000001</v>
      </c>
      <c r="W1135" s="61">
        <f t="shared" si="945"/>
        <v>107.736</v>
      </c>
      <c r="X1135" s="61">
        <f t="shared" si="945"/>
        <v>109.645</v>
      </c>
      <c r="Y1135" s="61">
        <f t="shared" si="945"/>
        <v>114.274</v>
      </c>
      <c r="Z1135" s="61">
        <f t="shared" si="945"/>
        <v>137.12299999999999</v>
      </c>
      <c r="AA1135" s="61">
        <f t="shared" si="945"/>
        <v>180.80099999999999</v>
      </c>
      <c r="AB1135" s="61">
        <f t="shared" si="945"/>
        <v>173.67599999999999</v>
      </c>
    </row>
    <row r="1136" spans="1:28" ht="16.5" hidden="1" thickBot="1" x14ac:dyDescent="0.3">
      <c r="A1136" s="202" t="s">
        <v>12</v>
      </c>
      <c r="B1136" s="353" t="s">
        <v>291</v>
      </c>
      <c r="C1136" s="354"/>
      <c r="D1136" s="179">
        <f>D1125</f>
        <v>65443</v>
      </c>
      <c r="E1136" s="179">
        <f t="shared" si="975"/>
        <v>91709</v>
      </c>
      <c r="F1136" s="179">
        <f t="shared" si="975"/>
        <v>76831</v>
      </c>
      <c r="G1136" s="179">
        <f t="shared" si="975"/>
        <v>77545</v>
      </c>
      <c r="H1136" s="179">
        <f t="shared" si="975"/>
        <v>82561</v>
      </c>
      <c r="I1136" s="179">
        <f t="shared" si="975"/>
        <v>80637</v>
      </c>
      <c r="J1136" s="179">
        <f t="shared" si="975"/>
        <v>69862</v>
      </c>
      <c r="K1136" s="179">
        <f t="shared" si="975"/>
        <v>72476</v>
      </c>
      <c r="L1136" s="179">
        <f t="shared" si="975"/>
        <v>67756</v>
      </c>
      <c r="M1136" s="179">
        <f t="shared" si="975"/>
        <v>84146</v>
      </c>
      <c r="N1136" s="179">
        <f t="shared" si="975"/>
        <v>90534</v>
      </c>
      <c r="O1136" s="179">
        <f t="shared" si="975"/>
        <v>85397</v>
      </c>
      <c r="P1136" s="207">
        <v>2026</v>
      </c>
      <c r="Q1136" s="61">
        <f t="shared" si="970"/>
        <v>65.442999999999998</v>
      </c>
      <c r="R1136" s="61">
        <f t="shared" si="970"/>
        <v>91.709000000000003</v>
      </c>
      <c r="S1136" s="61">
        <f t="shared" si="970"/>
        <v>76.831000000000003</v>
      </c>
      <c r="T1136" s="61">
        <f t="shared" si="968"/>
        <v>77.545000000000002</v>
      </c>
      <c r="U1136" s="61">
        <f t="shared" si="968"/>
        <v>82.561000000000007</v>
      </c>
      <c r="V1136" s="61">
        <f t="shared" si="968"/>
        <v>80.637</v>
      </c>
      <c r="W1136" s="61">
        <f t="shared" si="945"/>
        <v>69.861999999999995</v>
      </c>
      <c r="X1136" s="61">
        <f t="shared" si="945"/>
        <v>72.475999999999999</v>
      </c>
      <c r="Y1136" s="61">
        <f t="shared" si="945"/>
        <v>67.756</v>
      </c>
      <c r="Z1136" s="61">
        <f t="shared" si="945"/>
        <v>84.146000000000001</v>
      </c>
      <c r="AA1136" s="61">
        <f t="shared" si="945"/>
        <v>90.534000000000006</v>
      </c>
      <c r="AB1136" s="61">
        <f t="shared" si="945"/>
        <v>85.397000000000006</v>
      </c>
    </row>
    <row r="1137" spans="1:28" ht="33" hidden="1" customHeight="1" thickBot="1" x14ac:dyDescent="0.3">
      <c r="A1137" s="202" t="s">
        <v>13</v>
      </c>
      <c r="B1137" s="344" t="s">
        <v>292</v>
      </c>
      <c r="C1137" s="345"/>
      <c r="D1137" s="180">
        <f>D1135-D1136</f>
        <v>132387</v>
      </c>
      <c r="E1137" s="180">
        <f t="shared" ref="E1137:O1137" si="976">E1135-E1136</f>
        <v>100329</v>
      </c>
      <c r="F1137" s="180">
        <f t="shared" si="976"/>
        <v>101873</v>
      </c>
      <c r="G1137" s="180">
        <f t="shared" si="976"/>
        <v>91117</v>
      </c>
      <c r="H1137" s="180">
        <f t="shared" si="976"/>
        <v>66909</v>
      </c>
      <c r="I1137" s="180">
        <f t="shared" si="976"/>
        <v>36147</v>
      </c>
      <c r="J1137" s="180">
        <f t="shared" si="976"/>
        <v>37874</v>
      </c>
      <c r="K1137" s="180">
        <f t="shared" si="976"/>
        <v>37169</v>
      </c>
      <c r="L1137" s="180">
        <f t="shared" si="976"/>
        <v>46518</v>
      </c>
      <c r="M1137" s="180">
        <f t="shared" si="976"/>
        <v>52977</v>
      </c>
      <c r="N1137" s="180">
        <f t="shared" si="976"/>
        <v>90267</v>
      </c>
      <c r="O1137" s="180">
        <f t="shared" si="976"/>
        <v>88279</v>
      </c>
      <c r="P1137" s="207">
        <v>2026</v>
      </c>
      <c r="Q1137" s="61">
        <f t="shared" si="970"/>
        <v>132.387</v>
      </c>
      <c r="R1137" s="61">
        <f t="shared" si="970"/>
        <v>100.32899999999999</v>
      </c>
      <c r="S1137" s="61">
        <f t="shared" si="970"/>
        <v>101.873</v>
      </c>
      <c r="T1137" s="61">
        <f t="shared" si="968"/>
        <v>91.117000000000004</v>
      </c>
      <c r="U1137" s="61">
        <f t="shared" si="968"/>
        <v>66.909000000000006</v>
      </c>
      <c r="V1137" s="61">
        <f t="shared" si="968"/>
        <v>36.146999999999998</v>
      </c>
      <c r="W1137" s="61">
        <f t="shared" si="945"/>
        <v>37.874000000000002</v>
      </c>
      <c r="X1137" s="61">
        <f t="shared" si="945"/>
        <v>37.168999999999997</v>
      </c>
      <c r="Y1137" s="61">
        <f t="shared" si="945"/>
        <v>46.518000000000001</v>
      </c>
      <c r="Z1137" s="61">
        <f t="shared" si="945"/>
        <v>52.976999999999997</v>
      </c>
      <c r="AA1137" s="61">
        <f t="shared" si="945"/>
        <v>90.266999999999996</v>
      </c>
      <c r="AB1137" s="61">
        <f t="shared" si="945"/>
        <v>88.278999999999996</v>
      </c>
    </row>
    <row r="1138" spans="1:28" ht="36" hidden="1" customHeight="1" thickBot="1" x14ac:dyDescent="0.3">
      <c r="A1138" s="202" t="s">
        <v>14</v>
      </c>
      <c r="B1138" s="344" t="s">
        <v>27</v>
      </c>
      <c r="C1138" s="345"/>
      <c r="D1138" s="181">
        <f>D1137/D1135</f>
        <v>0.66919577414952236</v>
      </c>
      <c r="E1138" s="181">
        <f t="shared" ref="E1138:O1138" si="977">E1137/E1135</f>
        <v>0.52244347472895991</v>
      </c>
      <c r="F1138" s="181">
        <f t="shared" si="977"/>
        <v>0.57006558331094992</v>
      </c>
      <c r="G1138" s="181">
        <f t="shared" si="977"/>
        <v>0.54023431478341299</v>
      </c>
      <c r="H1138" s="181">
        <f t="shared" si="977"/>
        <v>0.44764166722419213</v>
      </c>
      <c r="I1138" s="181">
        <f t="shared" si="977"/>
        <v>0.30952013974517056</v>
      </c>
      <c r="J1138" s="181">
        <f t="shared" si="977"/>
        <v>0.35154451622484589</v>
      </c>
      <c r="K1138" s="181">
        <f t="shared" si="977"/>
        <v>0.33899402617538421</v>
      </c>
      <c r="L1138" s="181">
        <f t="shared" si="977"/>
        <v>0.40707422510807356</v>
      </c>
      <c r="M1138" s="181">
        <f t="shared" si="977"/>
        <v>0.38634656476302298</v>
      </c>
      <c r="N1138" s="181">
        <f t="shared" si="977"/>
        <v>0.49926161912821276</v>
      </c>
      <c r="O1138" s="181">
        <f t="shared" si="977"/>
        <v>0.50829705889126875</v>
      </c>
      <c r="P1138" s="207">
        <v>2026</v>
      </c>
      <c r="Q1138" s="61">
        <f t="shared" si="970"/>
        <v>6.6919577414952241E-4</v>
      </c>
      <c r="R1138" s="61">
        <f t="shared" si="970"/>
        <v>5.2244347472895996E-4</v>
      </c>
      <c r="S1138" s="61">
        <f t="shared" si="970"/>
        <v>5.7006558331094991E-4</v>
      </c>
      <c r="T1138" s="61">
        <f t="shared" si="968"/>
        <v>5.4023431478341299E-4</v>
      </c>
      <c r="U1138" s="61">
        <f t="shared" si="968"/>
        <v>4.4764166722419211E-4</v>
      </c>
      <c r="V1138" s="61">
        <f t="shared" si="968"/>
        <v>3.0952013974517055E-4</v>
      </c>
      <c r="W1138" s="61">
        <f t="shared" si="945"/>
        <v>3.5154451622484588E-4</v>
      </c>
      <c r="X1138" s="61">
        <f t="shared" si="945"/>
        <v>3.3899402617538419E-4</v>
      </c>
      <c r="Y1138" s="61">
        <f t="shared" si="945"/>
        <v>4.0707422510807357E-4</v>
      </c>
      <c r="Z1138" s="61">
        <f t="shared" si="945"/>
        <v>3.86346564763023E-4</v>
      </c>
      <c r="AA1138" s="61">
        <f t="shared" si="945"/>
        <v>4.9926161912821276E-4</v>
      </c>
      <c r="AB1138" s="61">
        <f t="shared" si="945"/>
        <v>5.0829705889126871E-4</v>
      </c>
    </row>
    <row r="1139" spans="1:28" ht="81.75" hidden="1" customHeight="1" thickBot="1" x14ac:dyDescent="0.3">
      <c r="A1139" s="202" t="s">
        <v>28</v>
      </c>
      <c r="B1139" s="344" t="s">
        <v>29</v>
      </c>
      <c r="C1139" s="345"/>
      <c r="D1139" s="187">
        <f t="shared" ref="D1139:N1139" si="978">D1040</f>
        <v>4.2151862062401122</v>
      </c>
      <c r="E1139" s="187">
        <f t="shared" si="978"/>
        <v>4.2151862062401122</v>
      </c>
      <c r="F1139" s="187">
        <f t="shared" si="978"/>
        <v>4.2151862062401122</v>
      </c>
      <c r="G1139" s="187">
        <f t="shared" si="978"/>
        <v>4.2151862062401122</v>
      </c>
      <c r="H1139" s="187">
        <f t="shared" si="978"/>
        <v>4.2151862062401122</v>
      </c>
      <c r="I1139" s="187">
        <f t="shared" si="978"/>
        <v>4.2151862062401122</v>
      </c>
      <c r="J1139" s="187">
        <f t="shared" si="978"/>
        <v>4.2151862062401122</v>
      </c>
      <c r="K1139" s="187">
        <f t="shared" si="978"/>
        <v>4.2151862062401122</v>
      </c>
      <c r="L1139" s="187">
        <f t="shared" si="978"/>
        <v>4.2151862062401122</v>
      </c>
      <c r="M1139" s="187">
        <f t="shared" si="978"/>
        <v>4.2151862062401122</v>
      </c>
      <c r="N1139" s="187">
        <f t="shared" si="978"/>
        <v>4.2151862062401122</v>
      </c>
      <c r="O1139" s="44">
        <v>3.7032600000000002</v>
      </c>
      <c r="P1139" s="207">
        <v>2026</v>
      </c>
      <c r="Q1139" s="61">
        <f t="shared" si="970"/>
        <v>4.2151862062401119E-3</v>
      </c>
      <c r="R1139" s="61">
        <f t="shared" si="970"/>
        <v>4.2151862062401119E-3</v>
      </c>
      <c r="S1139" s="61">
        <f t="shared" si="970"/>
        <v>4.2151862062401119E-3</v>
      </c>
      <c r="T1139" s="61">
        <f t="shared" si="968"/>
        <v>4.2151862062401119E-3</v>
      </c>
      <c r="U1139" s="61">
        <f t="shared" si="968"/>
        <v>4.2151862062401119E-3</v>
      </c>
      <c r="V1139" s="61">
        <f t="shared" si="968"/>
        <v>4.2151862062401119E-3</v>
      </c>
      <c r="W1139" s="61">
        <f t="shared" si="945"/>
        <v>4.2151862062401119E-3</v>
      </c>
      <c r="X1139" s="61">
        <f t="shared" si="945"/>
        <v>4.2151862062401119E-3</v>
      </c>
      <c r="Y1139" s="61">
        <f t="shared" si="945"/>
        <v>4.2151862062401119E-3</v>
      </c>
      <c r="Z1139" s="61">
        <f t="shared" si="945"/>
        <v>4.2151862062401119E-3</v>
      </c>
      <c r="AA1139" s="61">
        <f t="shared" si="945"/>
        <v>4.2151862062401119E-3</v>
      </c>
      <c r="AB1139" s="61">
        <f t="shared" si="945"/>
        <v>3.7032600000000003E-3</v>
      </c>
    </row>
    <row r="1140" spans="1:28" ht="51" hidden="1" customHeight="1" thickBot="1" x14ac:dyDescent="0.3">
      <c r="A1140" s="202" t="s">
        <v>30</v>
      </c>
      <c r="B1140" s="344" t="s">
        <v>31</v>
      </c>
      <c r="C1140" s="345"/>
      <c r="D1140" s="182">
        <f>D1129</f>
        <v>0.50775678622506637</v>
      </c>
      <c r="E1140" s="182">
        <f t="shared" ref="E1140:O1140" si="979">E1129</f>
        <v>0.36100448680450392</v>
      </c>
      <c r="F1140" s="182">
        <f t="shared" si="979"/>
        <v>0.40862659538649393</v>
      </c>
      <c r="G1140" s="182">
        <f t="shared" si="979"/>
        <v>0.378795326858957</v>
      </c>
      <c r="H1140" s="182">
        <f t="shared" si="979"/>
        <v>0.28620267929973608</v>
      </c>
      <c r="I1140" s="182">
        <f t="shared" si="979"/>
        <v>0.14808115182071455</v>
      </c>
      <c r="J1140" s="182">
        <f t="shared" si="979"/>
        <v>0.19010552830038988</v>
      </c>
      <c r="K1140" s="182">
        <f t="shared" si="979"/>
        <v>0.17755503825092819</v>
      </c>
      <c r="L1140" s="182">
        <f t="shared" si="979"/>
        <v>0.24563523718361754</v>
      </c>
      <c r="M1140" s="182">
        <f t="shared" si="979"/>
        <v>0.22490757683856696</v>
      </c>
      <c r="N1140" s="182">
        <f t="shared" si="979"/>
        <v>0.33782263120375677</v>
      </c>
      <c r="O1140" s="182">
        <f t="shared" si="979"/>
        <v>0.34685807096681276</v>
      </c>
      <c r="P1140" s="207">
        <v>2026</v>
      </c>
      <c r="Q1140" s="61">
        <f t="shared" si="970"/>
        <v>5.0775678622506633E-4</v>
      </c>
      <c r="R1140" s="61">
        <f t="shared" si="970"/>
        <v>3.6100448680450394E-4</v>
      </c>
      <c r="S1140" s="61">
        <f t="shared" si="970"/>
        <v>4.0862659538649395E-4</v>
      </c>
      <c r="T1140" s="61">
        <f t="shared" si="968"/>
        <v>3.7879532685895702E-4</v>
      </c>
      <c r="U1140" s="61">
        <f t="shared" si="968"/>
        <v>2.8620267929973609E-4</v>
      </c>
      <c r="V1140" s="61">
        <f t="shared" si="968"/>
        <v>1.4808115182071455E-4</v>
      </c>
      <c r="W1140" s="61">
        <f t="shared" si="945"/>
        <v>1.9010552830038988E-4</v>
      </c>
      <c r="X1140" s="61">
        <f t="shared" si="945"/>
        <v>1.775550382509282E-4</v>
      </c>
      <c r="Y1140" s="61">
        <f t="shared" si="945"/>
        <v>2.4563523718361754E-4</v>
      </c>
      <c r="Z1140" s="61">
        <f t="shared" si="945"/>
        <v>2.2490757683856698E-4</v>
      </c>
      <c r="AA1140" s="61">
        <f t="shared" si="945"/>
        <v>3.3782263120375679E-4</v>
      </c>
      <c r="AB1140" s="61">
        <f t="shared" si="945"/>
        <v>3.4685807096681274E-4</v>
      </c>
    </row>
    <row r="1141" spans="1:28" ht="83.25" hidden="1" customHeight="1" thickBot="1" x14ac:dyDescent="0.3">
      <c r="A1141" s="202" t="s">
        <v>32</v>
      </c>
      <c r="B1141" s="344" t="s">
        <v>33</v>
      </c>
      <c r="C1141" s="345"/>
      <c r="D1141" s="183">
        <f>ROUND(D1140*D1135,0)</f>
        <v>100450</v>
      </c>
      <c r="E1141" s="183">
        <f t="shared" ref="E1141:F1141" si="980">ROUND(E1140*E1135,0)</f>
        <v>69327</v>
      </c>
      <c r="F1141" s="183">
        <f t="shared" si="980"/>
        <v>73023</v>
      </c>
      <c r="G1141" s="183">
        <f>ROUND(G1140*G1135,0)</f>
        <v>63888</v>
      </c>
      <c r="H1141" s="183">
        <f t="shared" ref="H1141:O1141" si="981">ROUND(H1140*H1135,0)</f>
        <v>42779</v>
      </c>
      <c r="I1141" s="183">
        <f t="shared" si="981"/>
        <v>17294</v>
      </c>
      <c r="J1141" s="183">
        <f t="shared" si="981"/>
        <v>20481</v>
      </c>
      <c r="K1141" s="183">
        <f t="shared" si="981"/>
        <v>19468</v>
      </c>
      <c r="L1141" s="183">
        <f t="shared" si="981"/>
        <v>28070</v>
      </c>
      <c r="M1141" s="183">
        <f t="shared" si="981"/>
        <v>30840</v>
      </c>
      <c r="N1141" s="183">
        <f t="shared" si="981"/>
        <v>61079</v>
      </c>
      <c r="O1141" s="183">
        <f t="shared" si="981"/>
        <v>60241</v>
      </c>
      <c r="P1141" s="207">
        <v>2026</v>
      </c>
      <c r="Q1141" s="61">
        <f t="shared" si="970"/>
        <v>100.45</v>
      </c>
      <c r="R1141" s="61">
        <f t="shared" si="970"/>
        <v>69.326999999999998</v>
      </c>
      <c r="S1141" s="61">
        <f t="shared" si="970"/>
        <v>73.022999999999996</v>
      </c>
      <c r="T1141" s="61">
        <f t="shared" si="968"/>
        <v>63.887999999999998</v>
      </c>
      <c r="U1141" s="61">
        <f t="shared" si="968"/>
        <v>42.779000000000003</v>
      </c>
      <c r="V1141" s="61">
        <f t="shared" si="968"/>
        <v>17.294</v>
      </c>
      <c r="W1141" s="61">
        <f t="shared" si="968"/>
        <v>20.481000000000002</v>
      </c>
      <c r="X1141" s="61">
        <f t="shared" si="968"/>
        <v>19.468</v>
      </c>
      <c r="Y1141" s="61">
        <f t="shared" si="968"/>
        <v>28.07</v>
      </c>
      <c r="Z1141" s="61">
        <f t="shared" si="968"/>
        <v>30.84</v>
      </c>
      <c r="AA1141" s="61">
        <f t="shared" si="968"/>
        <v>61.079000000000001</v>
      </c>
      <c r="AB1141" s="61">
        <f t="shared" si="968"/>
        <v>60.241</v>
      </c>
    </row>
    <row r="1142" spans="1:28" ht="53.25" hidden="1" customHeight="1" thickBot="1" x14ac:dyDescent="0.3">
      <c r="A1142" s="202" t="s">
        <v>34</v>
      </c>
      <c r="B1142" s="344" t="s">
        <v>35</v>
      </c>
      <c r="C1142" s="345"/>
      <c r="D1142" s="184">
        <f>D1139*D1141</f>
        <v>423415.45441681927</v>
      </c>
      <c r="E1142" s="185">
        <f t="shared" ref="E1142:O1142" si="982">E1139*E1141</f>
        <v>292226.21412000828</v>
      </c>
      <c r="F1142" s="185">
        <f t="shared" si="982"/>
        <v>307805.54233827174</v>
      </c>
      <c r="G1142" s="185">
        <f t="shared" si="982"/>
        <v>269299.81634426827</v>
      </c>
      <c r="H1142" s="185">
        <f t="shared" si="982"/>
        <v>180321.45071674575</v>
      </c>
      <c r="I1142" s="185">
        <f t="shared" si="982"/>
        <v>72897.430250716498</v>
      </c>
      <c r="J1142" s="185">
        <f t="shared" si="982"/>
        <v>86331.228690003743</v>
      </c>
      <c r="K1142" s="185">
        <f t="shared" si="982"/>
        <v>82061.245063082504</v>
      </c>
      <c r="L1142" s="185">
        <f t="shared" si="982"/>
        <v>118320.27680915994</v>
      </c>
      <c r="M1142" s="185">
        <f t="shared" si="982"/>
        <v>129996.34260044506</v>
      </c>
      <c r="N1142" s="185">
        <f t="shared" si="982"/>
        <v>257459.35829093982</v>
      </c>
      <c r="O1142" s="186">
        <f t="shared" si="982"/>
        <v>223088.08566000001</v>
      </c>
      <c r="P1142" s="207">
        <v>2026</v>
      </c>
      <c r="Q1142" s="61">
        <f t="shared" si="970"/>
        <v>423.41545441681927</v>
      </c>
      <c r="R1142" s="61">
        <f t="shared" si="970"/>
        <v>292.22621412000831</v>
      </c>
      <c r="S1142" s="61">
        <f t="shared" si="970"/>
        <v>307.80554233827172</v>
      </c>
      <c r="T1142" s="61">
        <f t="shared" si="968"/>
        <v>269.29981634426827</v>
      </c>
      <c r="U1142" s="61">
        <f t="shared" si="968"/>
        <v>180.32145071674574</v>
      </c>
      <c r="V1142" s="61">
        <f t="shared" si="968"/>
        <v>72.897430250716496</v>
      </c>
      <c r="W1142" s="61">
        <f t="shared" si="968"/>
        <v>86.331228690003741</v>
      </c>
      <c r="X1142" s="61">
        <f t="shared" si="968"/>
        <v>82.061245063082509</v>
      </c>
      <c r="Y1142" s="61">
        <f t="shared" si="968"/>
        <v>118.32027680915995</v>
      </c>
      <c r="Z1142" s="61">
        <f t="shared" si="968"/>
        <v>129.99634260044505</v>
      </c>
      <c r="AA1142" s="61">
        <f t="shared" si="968"/>
        <v>257.4593582909398</v>
      </c>
      <c r="AB1142" s="61">
        <f t="shared" si="968"/>
        <v>223.08808566000002</v>
      </c>
    </row>
    <row r="1143" spans="1:28" ht="48.75" hidden="1" customHeight="1" thickBot="1" x14ac:dyDescent="0.3">
      <c r="A1143" s="202" t="s">
        <v>36</v>
      </c>
      <c r="B1143" s="344" t="s">
        <v>37</v>
      </c>
      <c r="C1143" s="345"/>
      <c r="D1143" s="184">
        <f>ROUND(D1142*0.9,2)</f>
        <v>381073.91</v>
      </c>
      <c r="E1143" s="185">
        <f t="shared" ref="E1143:O1143" si="983">ROUND(E1142*0.9,2)</f>
        <v>263003.59000000003</v>
      </c>
      <c r="F1143" s="185">
        <f t="shared" si="983"/>
        <v>277024.99</v>
      </c>
      <c r="G1143" s="185">
        <f t="shared" si="983"/>
        <v>242369.83</v>
      </c>
      <c r="H1143" s="185">
        <f t="shared" si="983"/>
        <v>162289.31</v>
      </c>
      <c r="I1143" s="185">
        <f t="shared" si="983"/>
        <v>65607.69</v>
      </c>
      <c r="J1143" s="185">
        <f t="shared" si="983"/>
        <v>77698.11</v>
      </c>
      <c r="K1143" s="185">
        <f t="shared" si="983"/>
        <v>73855.12</v>
      </c>
      <c r="L1143" s="185">
        <f t="shared" si="983"/>
        <v>106488.25</v>
      </c>
      <c r="M1143" s="185">
        <f t="shared" si="983"/>
        <v>116996.71</v>
      </c>
      <c r="N1143" s="185">
        <f t="shared" si="983"/>
        <v>231713.42</v>
      </c>
      <c r="O1143" s="186">
        <f t="shared" si="983"/>
        <v>200779.28</v>
      </c>
      <c r="P1143" s="207">
        <v>2026</v>
      </c>
      <c r="Q1143" s="61">
        <f t="shared" si="970"/>
        <v>381.07390999999996</v>
      </c>
      <c r="R1143" s="61">
        <f t="shared" si="970"/>
        <v>263.00359000000003</v>
      </c>
      <c r="S1143" s="61">
        <f t="shared" si="970"/>
        <v>277.02499</v>
      </c>
      <c r="T1143" s="61">
        <f t="shared" si="968"/>
        <v>242.36982999999998</v>
      </c>
      <c r="U1143" s="61">
        <f t="shared" si="968"/>
        <v>162.28931</v>
      </c>
      <c r="V1143" s="61">
        <f t="shared" si="968"/>
        <v>65.607690000000005</v>
      </c>
      <c r="W1143" s="61">
        <f t="shared" si="968"/>
        <v>77.69811</v>
      </c>
      <c r="X1143" s="61">
        <f t="shared" si="968"/>
        <v>73.855119999999999</v>
      </c>
      <c r="Y1143" s="61">
        <f t="shared" si="968"/>
        <v>106.48824999999999</v>
      </c>
      <c r="Z1143" s="61">
        <f t="shared" si="968"/>
        <v>116.99671000000001</v>
      </c>
      <c r="AA1143" s="61">
        <f t="shared" si="968"/>
        <v>231.71342000000001</v>
      </c>
      <c r="AB1143" s="61">
        <f t="shared" si="968"/>
        <v>200.77928</v>
      </c>
    </row>
    <row r="1144" spans="1:28" ht="21.75" hidden="1" customHeight="1" thickBot="1" x14ac:dyDescent="0.3">
      <c r="A1144" s="346" t="str">
        <f>A1133</f>
        <v>Объект 12:</v>
      </c>
      <c r="B1144" s="347"/>
      <c r="C1144" s="43"/>
      <c r="D1144" s="348" t="str">
        <f>D1133</f>
        <v>Яч.№19 Лукавка; Яч.№1 Петровка</v>
      </c>
      <c r="E1144" s="349"/>
      <c r="F1144" s="349"/>
      <c r="G1144" s="349"/>
      <c r="H1144" s="349"/>
      <c r="I1144" s="349"/>
      <c r="J1144" s="349"/>
      <c r="K1144" s="349"/>
      <c r="L1144" s="349"/>
      <c r="M1144" s="349"/>
      <c r="N1144" s="349"/>
      <c r="O1144" s="350"/>
      <c r="P1144" s="207">
        <v>2027</v>
      </c>
      <c r="Q1144" s="61" t="e">
        <f t="shared" si="970"/>
        <v>#VALUE!</v>
      </c>
      <c r="R1144" s="61">
        <f t="shared" si="970"/>
        <v>0</v>
      </c>
      <c r="S1144" s="61">
        <f t="shared" si="970"/>
        <v>0</v>
      </c>
      <c r="T1144" s="61">
        <f t="shared" si="968"/>
        <v>0</v>
      </c>
      <c r="U1144" s="61">
        <f t="shared" si="968"/>
        <v>0</v>
      </c>
      <c r="V1144" s="61">
        <f t="shared" si="968"/>
        <v>0</v>
      </c>
      <c r="W1144" s="61">
        <f t="shared" si="968"/>
        <v>0</v>
      </c>
      <c r="X1144" s="61">
        <f t="shared" si="968"/>
        <v>0</v>
      </c>
      <c r="Y1144" s="61">
        <f t="shared" si="968"/>
        <v>0</v>
      </c>
      <c r="Z1144" s="61">
        <f t="shared" si="968"/>
        <v>0</v>
      </c>
      <c r="AA1144" s="61">
        <f t="shared" si="968"/>
        <v>0</v>
      </c>
      <c r="AB1144" s="61">
        <f t="shared" si="968"/>
        <v>0</v>
      </c>
    </row>
    <row r="1145" spans="1:28" ht="16.5" hidden="1" thickBot="1" x14ac:dyDescent="0.3">
      <c r="A1145" s="351" t="s">
        <v>298</v>
      </c>
      <c r="B1145" s="352"/>
      <c r="C1145" s="352"/>
      <c r="D1145" s="352"/>
      <c r="E1145" s="352"/>
      <c r="F1145" s="352"/>
      <c r="G1145" s="352"/>
      <c r="H1145" s="352"/>
      <c r="I1145" s="352"/>
      <c r="J1145" s="352"/>
      <c r="K1145" s="352"/>
      <c r="L1145" s="352"/>
      <c r="M1145" s="352"/>
      <c r="N1145" s="352"/>
      <c r="O1145" s="352"/>
      <c r="P1145" s="207">
        <v>2027</v>
      </c>
      <c r="Q1145" s="61">
        <f t="shared" si="970"/>
        <v>0</v>
      </c>
      <c r="R1145" s="61">
        <f t="shared" si="970"/>
        <v>0</v>
      </c>
      <c r="S1145" s="61">
        <f t="shared" si="970"/>
        <v>0</v>
      </c>
      <c r="T1145" s="61">
        <f t="shared" si="968"/>
        <v>0</v>
      </c>
      <c r="U1145" s="61">
        <f t="shared" si="968"/>
        <v>0</v>
      </c>
      <c r="V1145" s="61">
        <f t="shared" si="968"/>
        <v>0</v>
      </c>
      <c r="W1145" s="61">
        <f t="shared" si="968"/>
        <v>0</v>
      </c>
      <c r="X1145" s="61">
        <f t="shared" si="968"/>
        <v>0</v>
      </c>
      <c r="Y1145" s="61">
        <f t="shared" si="968"/>
        <v>0</v>
      </c>
      <c r="Z1145" s="61">
        <f t="shared" si="968"/>
        <v>0</v>
      </c>
      <c r="AA1145" s="61">
        <f t="shared" si="968"/>
        <v>0</v>
      </c>
      <c r="AB1145" s="61">
        <f t="shared" si="968"/>
        <v>0</v>
      </c>
    </row>
    <row r="1146" spans="1:28" s="41" customFormat="1" ht="29.25" hidden="1" customHeight="1" thickBot="1" x14ac:dyDescent="0.3">
      <c r="A1146" s="202" t="s">
        <v>11</v>
      </c>
      <c r="B1146" s="344" t="s">
        <v>293</v>
      </c>
      <c r="C1146" s="345"/>
      <c r="D1146" s="179">
        <f>D1135</f>
        <v>197830</v>
      </c>
      <c r="E1146" s="179">
        <f t="shared" ref="E1146:O1147" si="984">E1135</f>
        <v>192038</v>
      </c>
      <c r="F1146" s="179">
        <f t="shared" si="984"/>
        <v>178704</v>
      </c>
      <c r="G1146" s="179">
        <f t="shared" si="984"/>
        <v>168662</v>
      </c>
      <c r="H1146" s="179">
        <f t="shared" si="984"/>
        <v>149470</v>
      </c>
      <c r="I1146" s="179">
        <f t="shared" si="984"/>
        <v>116784</v>
      </c>
      <c r="J1146" s="179">
        <f t="shared" si="984"/>
        <v>107736</v>
      </c>
      <c r="K1146" s="179">
        <f t="shared" si="984"/>
        <v>109645</v>
      </c>
      <c r="L1146" s="179">
        <f t="shared" si="984"/>
        <v>114274</v>
      </c>
      <c r="M1146" s="179">
        <f t="shared" si="984"/>
        <v>137123</v>
      </c>
      <c r="N1146" s="179">
        <f t="shared" si="984"/>
        <v>180801</v>
      </c>
      <c r="O1146" s="179">
        <f t="shared" si="984"/>
        <v>173676</v>
      </c>
      <c r="P1146" s="207">
        <v>2027</v>
      </c>
      <c r="Q1146" s="61">
        <f t="shared" si="970"/>
        <v>197.83</v>
      </c>
      <c r="R1146" s="61">
        <f t="shared" si="970"/>
        <v>192.03800000000001</v>
      </c>
      <c r="S1146" s="61">
        <f t="shared" si="970"/>
        <v>178.70400000000001</v>
      </c>
      <c r="T1146" s="61">
        <f t="shared" si="968"/>
        <v>168.66200000000001</v>
      </c>
      <c r="U1146" s="61">
        <f t="shared" si="968"/>
        <v>149.47</v>
      </c>
      <c r="V1146" s="61">
        <f t="shared" si="968"/>
        <v>116.78400000000001</v>
      </c>
      <c r="W1146" s="61">
        <f t="shared" si="968"/>
        <v>107.736</v>
      </c>
      <c r="X1146" s="61">
        <f t="shared" si="968"/>
        <v>109.645</v>
      </c>
      <c r="Y1146" s="61">
        <f t="shared" si="968"/>
        <v>114.274</v>
      </c>
      <c r="Z1146" s="61">
        <f t="shared" si="968"/>
        <v>137.12299999999999</v>
      </c>
      <c r="AA1146" s="61">
        <f t="shared" si="968"/>
        <v>180.80099999999999</v>
      </c>
      <c r="AB1146" s="61">
        <f t="shared" si="968"/>
        <v>173.67599999999999</v>
      </c>
    </row>
    <row r="1147" spans="1:28" ht="16.5" hidden="1" thickBot="1" x14ac:dyDescent="0.3">
      <c r="A1147" s="202" t="s">
        <v>12</v>
      </c>
      <c r="B1147" s="353" t="s">
        <v>291</v>
      </c>
      <c r="C1147" s="354"/>
      <c r="D1147" s="179">
        <f>D1136</f>
        <v>65443</v>
      </c>
      <c r="E1147" s="179">
        <f t="shared" si="984"/>
        <v>91709</v>
      </c>
      <c r="F1147" s="179">
        <f t="shared" si="984"/>
        <v>76831</v>
      </c>
      <c r="G1147" s="179">
        <f t="shared" si="984"/>
        <v>77545</v>
      </c>
      <c r="H1147" s="179">
        <f t="shared" si="984"/>
        <v>82561</v>
      </c>
      <c r="I1147" s="179">
        <f t="shared" si="984"/>
        <v>80637</v>
      </c>
      <c r="J1147" s="179">
        <f t="shared" si="984"/>
        <v>69862</v>
      </c>
      <c r="K1147" s="179">
        <f t="shared" si="984"/>
        <v>72476</v>
      </c>
      <c r="L1147" s="179">
        <f t="shared" si="984"/>
        <v>67756</v>
      </c>
      <c r="M1147" s="179">
        <f t="shared" si="984"/>
        <v>84146</v>
      </c>
      <c r="N1147" s="179">
        <f t="shared" si="984"/>
        <v>90534</v>
      </c>
      <c r="O1147" s="179">
        <f t="shared" si="984"/>
        <v>85397</v>
      </c>
      <c r="P1147" s="207">
        <v>2027</v>
      </c>
      <c r="Q1147" s="61">
        <f t="shared" si="970"/>
        <v>65.442999999999998</v>
      </c>
      <c r="R1147" s="61">
        <f t="shared" si="970"/>
        <v>91.709000000000003</v>
      </c>
      <c r="S1147" s="61">
        <f t="shared" si="970"/>
        <v>76.831000000000003</v>
      </c>
      <c r="T1147" s="61">
        <f t="shared" si="968"/>
        <v>77.545000000000002</v>
      </c>
      <c r="U1147" s="61">
        <f t="shared" si="968"/>
        <v>82.561000000000007</v>
      </c>
      <c r="V1147" s="61">
        <f t="shared" si="968"/>
        <v>80.637</v>
      </c>
      <c r="W1147" s="61">
        <f t="shared" si="968"/>
        <v>69.861999999999995</v>
      </c>
      <c r="X1147" s="61">
        <f t="shared" si="968"/>
        <v>72.475999999999999</v>
      </c>
      <c r="Y1147" s="61">
        <f t="shared" si="968"/>
        <v>67.756</v>
      </c>
      <c r="Z1147" s="61">
        <f t="shared" si="968"/>
        <v>84.146000000000001</v>
      </c>
      <c r="AA1147" s="61">
        <f t="shared" si="968"/>
        <v>90.534000000000006</v>
      </c>
      <c r="AB1147" s="61">
        <f t="shared" si="968"/>
        <v>85.397000000000006</v>
      </c>
    </row>
    <row r="1148" spans="1:28" ht="33" hidden="1" customHeight="1" thickBot="1" x14ac:dyDescent="0.3">
      <c r="A1148" s="202" t="s">
        <v>13</v>
      </c>
      <c r="B1148" s="344" t="s">
        <v>292</v>
      </c>
      <c r="C1148" s="345"/>
      <c r="D1148" s="180">
        <f>D1146-D1147</f>
        <v>132387</v>
      </c>
      <c r="E1148" s="180">
        <f t="shared" ref="E1148:O1148" si="985">E1146-E1147</f>
        <v>100329</v>
      </c>
      <c r="F1148" s="180">
        <f t="shared" si="985"/>
        <v>101873</v>
      </c>
      <c r="G1148" s="180">
        <f t="shared" si="985"/>
        <v>91117</v>
      </c>
      <c r="H1148" s="180">
        <f t="shared" si="985"/>
        <v>66909</v>
      </c>
      <c r="I1148" s="180">
        <f t="shared" si="985"/>
        <v>36147</v>
      </c>
      <c r="J1148" s="180">
        <f t="shared" si="985"/>
        <v>37874</v>
      </c>
      <c r="K1148" s="180">
        <f t="shared" si="985"/>
        <v>37169</v>
      </c>
      <c r="L1148" s="180">
        <f t="shared" si="985"/>
        <v>46518</v>
      </c>
      <c r="M1148" s="180">
        <f t="shared" si="985"/>
        <v>52977</v>
      </c>
      <c r="N1148" s="180">
        <f t="shared" si="985"/>
        <v>90267</v>
      </c>
      <c r="O1148" s="180">
        <f t="shared" si="985"/>
        <v>88279</v>
      </c>
      <c r="P1148" s="207">
        <v>2027</v>
      </c>
      <c r="Q1148" s="61">
        <f t="shared" si="970"/>
        <v>132.387</v>
      </c>
      <c r="R1148" s="61">
        <f t="shared" si="970"/>
        <v>100.32899999999999</v>
      </c>
      <c r="S1148" s="61">
        <f t="shared" si="970"/>
        <v>101.873</v>
      </c>
      <c r="T1148" s="61">
        <f t="shared" si="968"/>
        <v>91.117000000000004</v>
      </c>
      <c r="U1148" s="61">
        <f t="shared" si="968"/>
        <v>66.909000000000006</v>
      </c>
      <c r="V1148" s="61">
        <f t="shared" si="968"/>
        <v>36.146999999999998</v>
      </c>
      <c r="W1148" s="61">
        <f t="shared" si="968"/>
        <v>37.874000000000002</v>
      </c>
      <c r="X1148" s="61">
        <f t="shared" si="968"/>
        <v>37.168999999999997</v>
      </c>
      <c r="Y1148" s="61">
        <f t="shared" si="968"/>
        <v>46.518000000000001</v>
      </c>
      <c r="Z1148" s="61">
        <f t="shared" si="968"/>
        <v>52.976999999999997</v>
      </c>
      <c r="AA1148" s="61">
        <f t="shared" si="968"/>
        <v>90.266999999999996</v>
      </c>
      <c r="AB1148" s="61">
        <f t="shared" si="968"/>
        <v>88.278999999999996</v>
      </c>
    </row>
    <row r="1149" spans="1:28" ht="36" hidden="1" customHeight="1" thickBot="1" x14ac:dyDescent="0.3">
      <c r="A1149" s="202" t="s">
        <v>14</v>
      </c>
      <c r="B1149" s="344" t="s">
        <v>27</v>
      </c>
      <c r="C1149" s="345"/>
      <c r="D1149" s="181">
        <f>D1148/D1146</f>
        <v>0.66919577414952236</v>
      </c>
      <c r="E1149" s="181">
        <f t="shared" ref="E1149:O1149" si="986">E1148/E1146</f>
        <v>0.52244347472895991</v>
      </c>
      <c r="F1149" s="181">
        <f t="shared" si="986"/>
        <v>0.57006558331094992</v>
      </c>
      <c r="G1149" s="181">
        <f t="shared" si="986"/>
        <v>0.54023431478341299</v>
      </c>
      <c r="H1149" s="181">
        <f t="shared" si="986"/>
        <v>0.44764166722419213</v>
      </c>
      <c r="I1149" s="181">
        <f t="shared" si="986"/>
        <v>0.30952013974517056</v>
      </c>
      <c r="J1149" s="181">
        <f t="shared" si="986"/>
        <v>0.35154451622484589</v>
      </c>
      <c r="K1149" s="181">
        <f t="shared" si="986"/>
        <v>0.33899402617538421</v>
      </c>
      <c r="L1149" s="181">
        <f t="shared" si="986"/>
        <v>0.40707422510807356</v>
      </c>
      <c r="M1149" s="181">
        <f t="shared" si="986"/>
        <v>0.38634656476302298</v>
      </c>
      <c r="N1149" s="181">
        <f t="shared" si="986"/>
        <v>0.49926161912821276</v>
      </c>
      <c r="O1149" s="181">
        <f t="shared" si="986"/>
        <v>0.50829705889126875</v>
      </c>
      <c r="P1149" s="207">
        <v>2027</v>
      </c>
      <c r="Q1149" s="61">
        <f t="shared" si="970"/>
        <v>6.6919577414952241E-4</v>
      </c>
      <c r="R1149" s="61">
        <f t="shared" si="970"/>
        <v>5.2244347472895996E-4</v>
      </c>
      <c r="S1149" s="61">
        <f t="shared" si="970"/>
        <v>5.7006558331094991E-4</v>
      </c>
      <c r="T1149" s="61">
        <f t="shared" si="968"/>
        <v>5.4023431478341299E-4</v>
      </c>
      <c r="U1149" s="61">
        <f t="shared" si="968"/>
        <v>4.4764166722419211E-4</v>
      </c>
      <c r="V1149" s="61">
        <f t="shared" si="968"/>
        <v>3.0952013974517055E-4</v>
      </c>
      <c r="W1149" s="61">
        <f t="shared" si="968"/>
        <v>3.5154451622484588E-4</v>
      </c>
      <c r="X1149" s="61">
        <f t="shared" si="968"/>
        <v>3.3899402617538419E-4</v>
      </c>
      <c r="Y1149" s="61">
        <f t="shared" si="968"/>
        <v>4.0707422510807357E-4</v>
      </c>
      <c r="Z1149" s="61">
        <f t="shared" si="968"/>
        <v>3.86346564763023E-4</v>
      </c>
      <c r="AA1149" s="61">
        <f t="shared" si="968"/>
        <v>4.9926161912821276E-4</v>
      </c>
      <c r="AB1149" s="61">
        <f t="shared" si="968"/>
        <v>5.0829705889126871E-4</v>
      </c>
    </row>
    <row r="1150" spans="1:28" ht="81.75" hidden="1" customHeight="1" thickBot="1" x14ac:dyDescent="0.3">
      <c r="A1150" s="202" t="s">
        <v>28</v>
      </c>
      <c r="B1150" s="344" t="s">
        <v>29</v>
      </c>
      <c r="C1150" s="345"/>
      <c r="D1150" s="187">
        <f t="shared" ref="D1150:O1150" si="987">D1051</f>
        <v>4.4006543993146767</v>
      </c>
      <c r="E1150" s="187">
        <f t="shared" si="987"/>
        <v>4.4006543993146767</v>
      </c>
      <c r="F1150" s="187">
        <f t="shared" si="987"/>
        <v>4.4006543993146767</v>
      </c>
      <c r="G1150" s="187">
        <f t="shared" si="987"/>
        <v>4.4006543993146767</v>
      </c>
      <c r="H1150" s="187">
        <f t="shared" si="987"/>
        <v>4.4006543993146767</v>
      </c>
      <c r="I1150" s="187">
        <f t="shared" si="987"/>
        <v>4.4006543993146767</v>
      </c>
      <c r="J1150" s="187">
        <f t="shared" si="987"/>
        <v>4.4006543993146767</v>
      </c>
      <c r="K1150" s="187">
        <f t="shared" si="987"/>
        <v>4.4006543993146767</v>
      </c>
      <c r="L1150" s="187">
        <f t="shared" si="987"/>
        <v>4.4006543993146767</v>
      </c>
      <c r="M1150" s="187">
        <f t="shared" si="987"/>
        <v>4.4006543993146767</v>
      </c>
      <c r="N1150" s="187">
        <f t="shared" si="987"/>
        <v>4.4006543993146767</v>
      </c>
      <c r="O1150" s="187">
        <f t="shared" si="987"/>
        <v>4.4006543993146767</v>
      </c>
      <c r="P1150" s="207">
        <v>2027</v>
      </c>
      <c r="Q1150" s="61">
        <f t="shared" si="970"/>
        <v>4.4006543993146763E-3</v>
      </c>
      <c r="R1150" s="61">
        <f t="shared" si="970"/>
        <v>4.4006543993146763E-3</v>
      </c>
      <c r="S1150" s="61">
        <f t="shared" si="970"/>
        <v>4.4006543993146763E-3</v>
      </c>
      <c r="T1150" s="61">
        <f t="shared" si="968"/>
        <v>4.4006543993146763E-3</v>
      </c>
      <c r="U1150" s="61">
        <f t="shared" si="968"/>
        <v>4.4006543993146763E-3</v>
      </c>
      <c r="V1150" s="61">
        <f t="shared" si="968"/>
        <v>4.4006543993146763E-3</v>
      </c>
      <c r="W1150" s="61">
        <f t="shared" si="968"/>
        <v>4.4006543993146763E-3</v>
      </c>
      <c r="X1150" s="61">
        <f t="shared" si="968"/>
        <v>4.4006543993146763E-3</v>
      </c>
      <c r="Y1150" s="61">
        <f t="shared" si="968"/>
        <v>4.4006543993146763E-3</v>
      </c>
      <c r="Z1150" s="61">
        <f t="shared" si="968"/>
        <v>4.4006543993146763E-3</v>
      </c>
      <c r="AA1150" s="61">
        <f t="shared" si="968"/>
        <v>4.4006543993146763E-3</v>
      </c>
      <c r="AB1150" s="61">
        <f t="shared" si="968"/>
        <v>4.4006543993146763E-3</v>
      </c>
    </row>
    <row r="1151" spans="1:28" ht="51" hidden="1" customHeight="1" thickBot="1" x14ac:dyDescent="0.3">
      <c r="A1151" s="202" t="s">
        <v>30</v>
      </c>
      <c r="B1151" s="344" t="s">
        <v>31</v>
      </c>
      <c r="C1151" s="345"/>
      <c r="D1151" s="182">
        <f>D1140</f>
        <v>0.50775678622506637</v>
      </c>
      <c r="E1151" s="182">
        <f t="shared" ref="E1151:O1151" si="988">E1140</f>
        <v>0.36100448680450392</v>
      </c>
      <c r="F1151" s="182">
        <f t="shared" si="988"/>
        <v>0.40862659538649393</v>
      </c>
      <c r="G1151" s="182">
        <f t="shared" si="988"/>
        <v>0.378795326858957</v>
      </c>
      <c r="H1151" s="182">
        <f t="shared" si="988"/>
        <v>0.28620267929973608</v>
      </c>
      <c r="I1151" s="182">
        <f t="shared" si="988"/>
        <v>0.14808115182071455</v>
      </c>
      <c r="J1151" s="182">
        <f t="shared" si="988"/>
        <v>0.19010552830038988</v>
      </c>
      <c r="K1151" s="182">
        <f t="shared" si="988"/>
        <v>0.17755503825092819</v>
      </c>
      <c r="L1151" s="182">
        <f t="shared" si="988"/>
        <v>0.24563523718361754</v>
      </c>
      <c r="M1151" s="182">
        <f t="shared" si="988"/>
        <v>0.22490757683856696</v>
      </c>
      <c r="N1151" s="182">
        <f t="shared" si="988"/>
        <v>0.33782263120375677</v>
      </c>
      <c r="O1151" s="182">
        <f t="shared" si="988"/>
        <v>0.34685807096681276</v>
      </c>
      <c r="P1151" s="207">
        <v>2027</v>
      </c>
      <c r="Q1151" s="61">
        <f t="shared" si="970"/>
        <v>5.0775678622506633E-4</v>
      </c>
      <c r="R1151" s="61">
        <f t="shared" si="970"/>
        <v>3.6100448680450394E-4</v>
      </c>
      <c r="S1151" s="61">
        <f t="shared" si="970"/>
        <v>4.0862659538649395E-4</v>
      </c>
      <c r="T1151" s="61">
        <f t="shared" si="968"/>
        <v>3.7879532685895702E-4</v>
      </c>
      <c r="U1151" s="61">
        <f t="shared" si="968"/>
        <v>2.8620267929973609E-4</v>
      </c>
      <c r="V1151" s="61">
        <f t="shared" si="968"/>
        <v>1.4808115182071455E-4</v>
      </c>
      <c r="W1151" s="61">
        <f t="shared" si="968"/>
        <v>1.9010552830038988E-4</v>
      </c>
      <c r="X1151" s="61">
        <f t="shared" si="968"/>
        <v>1.775550382509282E-4</v>
      </c>
      <c r="Y1151" s="61">
        <f t="shared" si="968"/>
        <v>2.4563523718361754E-4</v>
      </c>
      <c r="Z1151" s="61">
        <f t="shared" si="968"/>
        <v>2.2490757683856698E-4</v>
      </c>
      <c r="AA1151" s="61">
        <f t="shared" si="968"/>
        <v>3.3782263120375679E-4</v>
      </c>
      <c r="AB1151" s="61">
        <f t="shared" si="968"/>
        <v>3.4685807096681274E-4</v>
      </c>
    </row>
    <row r="1152" spans="1:28" ht="83.25" hidden="1" customHeight="1" thickBot="1" x14ac:dyDescent="0.3">
      <c r="A1152" s="202" t="s">
        <v>32</v>
      </c>
      <c r="B1152" s="344" t="s">
        <v>33</v>
      </c>
      <c r="C1152" s="345"/>
      <c r="D1152" s="183">
        <f>ROUND(D1151*D1146,0)</f>
        <v>100450</v>
      </c>
      <c r="E1152" s="183">
        <f t="shared" ref="E1152:F1152" si="989">ROUND(E1151*E1146,0)</f>
        <v>69327</v>
      </c>
      <c r="F1152" s="183">
        <f t="shared" si="989"/>
        <v>73023</v>
      </c>
      <c r="G1152" s="183">
        <f>ROUND(G1151*G1146,0)</f>
        <v>63888</v>
      </c>
      <c r="H1152" s="183">
        <f t="shared" ref="H1152:O1152" si="990">ROUND(H1151*H1146,0)</f>
        <v>42779</v>
      </c>
      <c r="I1152" s="183">
        <f t="shared" si="990"/>
        <v>17294</v>
      </c>
      <c r="J1152" s="183">
        <f t="shared" si="990"/>
        <v>20481</v>
      </c>
      <c r="K1152" s="183">
        <f t="shared" si="990"/>
        <v>19468</v>
      </c>
      <c r="L1152" s="183">
        <f t="shared" si="990"/>
        <v>28070</v>
      </c>
      <c r="M1152" s="183">
        <f t="shared" si="990"/>
        <v>30840</v>
      </c>
      <c r="N1152" s="183">
        <f t="shared" si="990"/>
        <v>61079</v>
      </c>
      <c r="O1152" s="183">
        <f t="shared" si="990"/>
        <v>60241</v>
      </c>
      <c r="P1152" s="207">
        <v>2027</v>
      </c>
      <c r="Q1152" s="61">
        <f t="shared" si="970"/>
        <v>100.45</v>
      </c>
      <c r="R1152" s="61">
        <f t="shared" si="970"/>
        <v>69.326999999999998</v>
      </c>
      <c r="S1152" s="61">
        <f t="shared" si="970"/>
        <v>73.022999999999996</v>
      </c>
      <c r="T1152" s="61">
        <f t="shared" si="968"/>
        <v>63.887999999999998</v>
      </c>
      <c r="U1152" s="61">
        <f t="shared" si="968"/>
        <v>42.779000000000003</v>
      </c>
      <c r="V1152" s="61">
        <f t="shared" si="968"/>
        <v>17.294</v>
      </c>
      <c r="W1152" s="61">
        <f t="shared" si="968"/>
        <v>20.481000000000002</v>
      </c>
      <c r="X1152" s="61">
        <f t="shared" si="968"/>
        <v>19.468</v>
      </c>
      <c r="Y1152" s="61">
        <f t="shared" si="968"/>
        <v>28.07</v>
      </c>
      <c r="Z1152" s="61">
        <f t="shared" si="968"/>
        <v>30.84</v>
      </c>
      <c r="AA1152" s="61">
        <f t="shared" si="968"/>
        <v>61.079000000000001</v>
      </c>
      <c r="AB1152" s="61">
        <f t="shared" si="968"/>
        <v>60.241</v>
      </c>
    </row>
    <row r="1153" spans="1:28" ht="53.25" hidden="1" customHeight="1" thickBot="1" x14ac:dyDescent="0.3">
      <c r="A1153" s="202" t="s">
        <v>34</v>
      </c>
      <c r="B1153" s="344" t="s">
        <v>35</v>
      </c>
      <c r="C1153" s="345"/>
      <c r="D1153" s="184">
        <f>D1150*D1152</f>
        <v>442045.7344111593</v>
      </c>
      <c r="E1153" s="185">
        <f t="shared" ref="E1153:O1153" si="991">E1150*E1152</f>
        <v>305084.1675412886</v>
      </c>
      <c r="F1153" s="185">
        <f t="shared" si="991"/>
        <v>321348.98620115564</v>
      </c>
      <c r="G1153" s="185">
        <f t="shared" si="991"/>
        <v>281149.00826341606</v>
      </c>
      <c r="H1153" s="185">
        <f t="shared" si="991"/>
        <v>188255.59454828256</v>
      </c>
      <c r="I1153" s="185">
        <f t="shared" si="991"/>
        <v>76104.917181748024</v>
      </c>
      <c r="J1153" s="185">
        <f t="shared" si="991"/>
        <v>90129.802752363888</v>
      </c>
      <c r="K1153" s="185">
        <f t="shared" si="991"/>
        <v>85671.939845858127</v>
      </c>
      <c r="L1153" s="185">
        <f t="shared" si="991"/>
        <v>123526.36898876297</v>
      </c>
      <c r="M1153" s="185">
        <f t="shared" si="991"/>
        <v>135716.18167486464</v>
      </c>
      <c r="N1153" s="185">
        <f t="shared" si="991"/>
        <v>268787.57005574112</v>
      </c>
      <c r="O1153" s="186">
        <f t="shared" si="991"/>
        <v>265099.82166911545</v>
      </c>
      <c r="P1153" s="207">
        <v>2027</v>
      </c>
      <c r="Q1153" s="61">
        <f t="shared" si="970"/>
        <v>442.04573441115929</v>
      </c>
      <c r="R1153" s="61">
        <f t="shared" si="970"/>
        <v>305.08416754128859</v>
      </c>
      <c r="S1153" s="61">
        <f t="shared" si="970"/>
        <v>321.34898620115564</v>
      </c>
      <c r="T1153" s="61">
        <f t="shared" si="968"/>
        <v>281.14900826341608</v>
      </c>
      <c r="U1153" s="61">
        <f t="shared" si="968"/>
        <v>188.25559454828257</v>
      </c>
      <c r="V1153" s="61">
        <f t="shared" si="968"/>
        <v>76.104917181748021</v>
      </c>
      <c r="W1153" s="61">
        <f t="shared" si="968"/>
        <v>90.129802752363886</v>
      </c>
      <c r="X1153" s="61">
        <f t="shared" si="968"/>
        <v>85.671939845858134</v>
      </c>
      <c r="Y1153" s="61">
        <f t="shared" si="968"/>
        <v>123.52636898876297</v>
      </c>
      <c r="Z1153" s="61">
        <f t="shared" si="968"/>
        <v>135.71618167486463</v>
      </c>
      <c r="AA1153" s="61">
        <f t="shared" si="968"/>
        <v>268.78757005574113</v>
      </c>
      <c r="AB1153" s="61">
        <f t="shared" si="968"/>
        <v>265.09982166911544</v>
      </c>
    </row>
    <row r="1154" spans="1:28" ht="48.75" hidden="1" customHeight="1" thickBot="1" x14ac:dyDescent="0.3">
      <c r="A1154" s="202" t="s">
        <v>36</v>
      </c>
      <c r="B1154" s="344" t="s">
        <v>37</v>
      </c>
      <c r="C1154" s="345"/>
      <c r="D1154" s="184">
        <f>ROUND(D1153*0.9,2)</f>
        <v>397841.16</v>
      </c>
      <c r="E1154" s="185">
        <f t="shared" ref="E1154:O1154" si="992">ROUND(E1153*0.9,2)</f>
        <v>274575.75</v>
      </c>
      <c r="F1154" s="185">
        <f t="shared" si="992"/>
        <v>289214.09000000003</v>
      </c>
      <c r="G1154" s="185">
        <f t="shared" si="992"/>
        <v>253034.11</v>
      </c>
      <c r="H1154" s="185">
        <f t="shared" si="992"/>
        <v>169430.04</v>
      </c>
      <c r="I1154" s="185">
        <f t="shared" si="992"/>
        <v>68494.429999999993</v>
      </c>
      <c r="J1154" s="185">
        <f t="shared" si="992"/>
        <v>81116.820000000007</v>
      </c>
      <c r="K1154" s="185">
        <f t="shared" si="992"/>
        <v>77104.75</v>
      </c>
      <c r="L1154" s="185">
        <f t="shared" si="992"/>
        <v>111173.73</v>
      </c>
      <c r="M1154" s="185">
        <f t="shared" si="992"/>
        <v>122144.56</v>
      </c>
      <c r="N1154" s="185">
        <f t="shared" si="992"/>
        <v>241908.81</v>
      </c>
      <c r="O1154" s="186">
        <f t="shared" si="992"/>
        <v>238589.84</v>
      </c>
      <c r="P1154" s="207">
        <v>2027</v>
      </c>
      <c r="Q1154" s="61">
        <f t="shared" si="970"/>
        <v>397.84116</v>
      </c>
      <c r="R1154" s="61">
        <f t="shared" si="970"/>
        <v>274.57575000000003</v>
      </c>
      <c r="S1154" s="61">
        <f t="shared" si="970"/>
        <v>289.21409</v>
      </c>
      <c r="T1154" s="61">
        <f t="shared" si="968"/>
        <v>253.03411</v>
      </c>
      <c r="U1154" s="61">
        <f t="shared" si="968"/>
        <v>169.43004000000002</v>
      </c>
      <c r="V1154" s="61">
        <f t="shared" si="968"/>
        <v>68.494429999999994</v>
      </c>
      <c r="W1154" s="61">
        <f t="shared" si="968"/>
        <v>81.116820000000004</v>
      </c>
      <c r="X1154" s="61">
        <f t="shared" si="968"/>
        <v>77.104749999999996</v>
      </c>
      <c r="Y1154" s="61">
        <f t="shared" si="968"/>
        <v>111.17372999999999</v>
      </c>
      <c r="Z1154" s="61">
        <f t="shared" si="968"/>
        <v>122.14456</v>
      </c>
      <c r="AA1154" s="61">
        <f t="shared" si="968"/>
        <v>241.90880999999999</v>
      </c>
      <c r="AB1154" s="61">
        <f t="shared" si="968"/>
        <v>238.58984000000001</v>
      </c>
    </row>
    <row r="1155" spans="1:28" ht="21.75" hidden="1" customHeight="1" thickBot="1" x14ac:dyDescent="0.3">
      <c r="A1155" s="346" t="str">
        <f>A1144</f>
        <v>Объект 12:</v>
      </c>
      <c r="B1155" s="347"/>
      <c r="C1155" s="43"/>
      <c r="D1155" s="348" t="str">
        <f>D1144</f>
        <v>Яч.№19 Лукавка; Яч.№1 Петровка</v>
      </c>
      <c r="E1155" s="349"/>
      <c r="F1155" s="349"/>
      <c r="G1155" s="349"/>
      <c r="H1155" s="349"/>
      <c r="I1155" s="349"/>
      <c r="J1155" s="349"/>
      <c r="K1155" s="349"/>
      <c r="L1155" s="349"/>
      <c r="M1155" s="349"/>
      <c r="N1155" s="349"/>
      <c r="O1155" s="350"/>
      <c r="P1155" s="207">
        <v>2028</v>
      </c>
      <c r="Q1155" s="61" t="e">
        <f t="shared" si="970"/>
        <v>#VALUE!</v>
      </c>
      <c r="R1155" s="61">
        <f t="shared" si="970"/>
        <v>0</v>
      </c>
      <c r="S1155" s="61">
        <f t="shared" si="970"/>
        <v>0</v>
      </c>
      <c r="T1155" s="61">
        <f t="shared" si="968"/>
        <v>0</v>
      </c>
      <c r="U1155" s="61">
        <f t="shared" si="968"/>
        <v>0</v>
      </c>
      <c r="V1155" s="61">
        <f t="shared" si="968"/>
        <v>0</v>
      </c>
      <c r="W1155" s="61">
        <f t="shared" si="968"/>
        <v>0</v>
      </c>
      <c r="X1155" s="61">
        <f t="shared" si="968"/>
        <v>0</v>
      </c>
      <c r="Y1155" s="61">
        <f t="shared" si="968"/>
        <v>0</v>
      </c>
      <c r="Z1155" s="61">
        <f t="shared" si="968"/>
        <v>0</v>
      </c>
      <c r="AA1155" s="61">
        <f t="shared" si="968"/>
        <v>0</v>
      </c>
      <c r="AB1155" s="61">
        <f t="shared" si="968"/>
        <v>0</v>
      </c>
    </row>
    <row r="1156" spans="1:28" ht="16.5" hidden="1" thickBot="1" x14ac:dyDescent="0.3">
      <c r="A1156" s="351" t="s">
        <v>299</v>
      </c>
      <c r="B1156" s="352"/>
      <c r="C1156" s="352"/>
      <c r="D1156" s="352"/>
      <c r="E1156" s="352"/>
      <c r="F1156" s="352"/>
      <c r="G1156" s="352"/>
      <c r="H1156" s="352"/>
      <c r="I1156" s="352"/>
      <c r="J1156" s="352"/>
      <c r="K1156" s="352"/>
      <c r="L1156" s="352"/>
      <c r="M1156" s="352"/>
      <c r="N1156" s="352"/>
      <c r="O1156" s="352"/>
      <c r="P1156" s="207">
        <v>2028</v>
      </c>
      <c r="Q1156" s="61">
        <f t="shared" si="970"/>
        <v>0</v>
      </c>
      <c r="R1156" s="61">
        <f t="shared" si="970"/>
        <v>0</v>
      </c>
      <c r="S1156" s="61">
        <f t="shared" si="970"/>
        <v>0</v>
      </c>
      <c r="T1156" s="61">
        <f t="shared" si="968"/>
        <v>0</v>
      </c>
      <c r="U1156" s="61">
        <f t="shared" si="968"/>
        <v>0</v>
      </c>
      <c r="V1156" s="61">
        <f t="shared" si="968"/>
        <v>0</v>
      </c>
      <c r="W1156" s="61">
        <f t="shared" si="968"/>
        <v>0</v>
      </c>
      <c r="X1156" s="61">
        <f t="shared" si="968"/>
        <v>0</v>
      </c>
      <c r="Y1156" s="61">
        <f t="shared" si="968"/>
        <v>0</v>
      </c>
      <c r="Z1156" s="61">
        <f t="shared" si="968"/>
        <v>0</v>
      </c>
      <c r="AA1156" s="61">
        <f t="shared" si="968"/>
        <v>0</v>
      </c>
      <c r="AB1156" s="61">
        <f t="shared" si="968"/>
        <v>0</v>
      </c>
    </row>
    <row r="1157" spans="1:28" s="41" customFormat="1" ht="29.25" hidden="1" customHeight="1" thickBot="1" x14ac:dyDescent="0.3">
      <c r="A1157" s="202" t="s">
        <v>11</v>
      </c>
      <c r="B1157" s="344" t="s">
        <v>293</v>
      </c>
      <c r="C1157" s="345"/>
      <c r="D1157" s="179">
        <f>D1146</f>
        <v>197830</v>
      </c>
      <c r="E1157" s="179">
        <f t="shared" ref="E1157:O1158" si="993">E1146</f>
        <v>192038</v>
      </c>
      <c r="F1157" s="179">
        <f t="shared" si="993"/>
        <v>178704</v>
      </c>
      <c r="G1157" s="179">
        <f t="shared" si="993"/>
        <v>168662</v>
      </c>
      <c r="H1157" s="179">
        <f t="shared" si="993"/>
        <v>149470</v>
      </c>
      <c r="I1157" s="179">
        <f t="shared" si="993"/>
        <v>116784</v>
      </c>
      <c r="J1157" s="179">
        <f t="shared" si="993"/>
        <v>107736</v>
      </c>
      <c r="K1157" s="179">
        <f t="shared" si="993"/>
        <v>109645</v>
      </c>
      <c r="L1157" s="179">
        <f t="shared" si="993"/>
        <v>114274</v>
      </c>
      <c r="M1157" s="179">
        <f t="shared" si="993"/>
        <v>137123</v>
      </c>
      <c r="N1157" s="179">
        <f t="shared" si="993"/>
        <v>180801</v>
      </c>
      <c r="O1157" s="179">
        <f t="shared" si="993"/>
        <v>173676</v>
      </c>
      <c r="P1157" s="207">
        <v>2028</v>
      </c>
      <c r="Q1157" s="61">
        <f t="shared" si="970"/>
        <v>197.83</v>
      </c>
      <c r="R1157" s="61">
        <f t="shared" si="970"/>
        <v>192.03800000000001</v>
      </c>
      <c r="S1157" s="61">
        <f t="shared" si="970"/>
        <v>178.70400000000001</v>
      </c>
      <c r="T1157" s="61">
        <f t="shared" si="968"/>
        <v>168.66200000000001</v>
      </c>
      <c r="U1157" s="61">
        <f t="shared" si="968"/>
        <v>149.47</v>
      </c>
      <c r="V1157" s="61">
        <f t="shared" si="968"/>
        <v>116.78400000000001</v>
      </c>
      <c r="W1157" s="61">
        <f t="shared" si="968"/>
        <v>107.736</v>
      </c>
      <c r="X1157" s="61">
        <f t="shared" si="968"/>
        <v>109.645</v>
      </c>
      <c r="Y1157" s="61">
        <f t="shared" si="968"/>
        <v>114.274</v>
      </c>
      <c r="Z1157" s="61">
        <f t="shared" si="968"/>
        <v>137.12299999999999</v>
      </c>
      <c r="AA1157" s="61">
        <f t="shared" si="968"/>
        <v>180.80099999999999</v>
      </c>
      <c r="AB1157" s="61">
        <f t="shared" si="968"/>
        <v>173.67599999999999</v>
      </c>
    </row>
    <row r="1158" spans="1:28" ht="16.5" hidden="1" thickBot="1" x14ac:dyDescent="0.3">
      <c r="A1158" s="202" t="s">
        <v>12</v>
      </c>
      <c r="B1158" s="353" t="s">
        <v>291</v>
      </c>
      <c r="C1158" s="354"/>
      <c r="D1158" s="179">
        <f>D1147</f>
        <v>65443</v>
      </c>
      <c r="E1158" s="179">
        <f t="shared" si="993"/>
        <v>91709</v>
      </c>
      <c r="F1158" s="179">
        <f t="shared" si="993"/>
        <v>76831</v>
      </c>
      <c r="G1158" s="179">
        <f t="shared" si="993"/>
        <v>77545</v>
      </c>
      <c r="H1158" s="179">
        <f t="shared" si="993"/>
        <v>82561</v>
      </c>
      <c r="I1158" s="179">
        <f t="shared" si="993"/>
        <v>80637</v>
      </c>
      <c r="J1158" s="179">
        <f t="shared" si="993"/>
        <v>69862</v>
      </c>
      <c r="K1158" s="179">
        <f t="shared" si="993"/>
        <v>72476</v>
      </c>
      <c r="L1158" s="179">
        <f t="shared" si="993"/>
        <v>67756</v>
      </c>
      <c r="M1158" s="179">
        <f t="shared" si="993"/>
        <v>84146</v>
      </c>
      <c r="N1158" s="179">
        <f t="shared" si="993"/>
        <v>90534</v>
      </c>
      <c r="O1158" s="179">
        <f t="shared" si="993"/>
        <v>85397</v>
      </c>
      <c r="P1158" s="207">
        <v>2028</v>
      </c>
      <c r="Q1158" s="61">
        <f t="shared" si="970"/>
        <v>65.442999999999998</v>
      </c>
      <c r="R1158" s="61">
        <f t="shared" si="970"/>
        <v>91.709000000000003</v>
      </c>
      <c r="S1158" s="61">
        <f t="shared" si="970"/>
        <v>76.831000000000003</v>
      </c>
      <c r="T1158" s="61">
        <f t="shared" si="968"/>
        <v>77.545000000000002</v>
      </c>
      <c r="U1158" s="61">
        <f t="shared" si="968"/>
        <v>82.561000000000007</v>
      </c>
      <c r="V1158" s="61">
        <f t="shared" si="968"/>
        <v>80.637</v>
      </c>
      <c r="W1158" s="61">
        <f t="shared" si="968"/>
        <v>69.861999999999995</v>
      </c>
      <c r="X1158" s="61">
        <f t="shared" si="968"/>
        <v>72.475999999999999</v>
      </c>
      <c r="Y1158" s="61">
        <f t="shared" si="968"/>
        <v>67.756</v>
      </c>
      <c r="Z1158" s="61">
        <f t="shared" si="968"/>
        <v>84.146000000000001</v>
      </c>
      <c r="AA1158" s="61">
        <f t="shared" si="968"/>
        <v>90.534000000000006</v>
      </c>
      <c r="AB1158" s="61">
        <f t="shared" si="968"/>
        <v>85.397000000000006</v>
      </c>
    </row>
    <row r="1159" spans="1:28" ht="33" hidden="1" customHeight="1" thickBot="1" x14ac:dyDescent="0.3">
      <c r="A1159" s="202" t="s">
        <v>13</v>
      </c>
      <c r="B1159" s="344" t="s">
        <v>292</v>
      </c>
      <c r="C1159" s="345"/>
      <c r="D1159" s="180">
        <f>D1157-D1158</f>
        <v>132387</v>
      </c>
      <c r="E1159" s="180">
        <f t="shared" ref="E1159:O1159" si="994">E1157-E1158</f>
        <v>100329</v>
      </c>
      <c r="F1159" s="180">
        <f t="shared" si="994"/>
        <v>101873</v>
      </c>
      <c r="G1159" s="180">
        <f t="shared" si="994"/>
        <v>91117</v>
      </c>
      <c r="H1159" s="180">
        <f t="shared" si="994"/>
        <v>66909</v>
      </c>
      <c r="I1159" s="180">
        <f t="shared" si="994"/>
        <v>36147</v>
      </c>
      <c r="J1159" s="180">
        <f t="shared" si="994"/>
        <v>37874</v>
      </c>
      <c r="K1159" s="180">
        <f t="shared" si="994"/>
        <v>37169</v>
      </c>
      <c r="L1159" s="180">
        <f t="shared" si="994"/>
        <v>46518</v>
      </c>
      <c r="M1159" s="180">
        <f t="shared" si="994"/>
        <v>52977</v>
      </c>
      <c r="N1159" s="180">
        <f t="shared" si="994"/>
        <v>90267</v>
      </c>
      <c r="O1159" s="180">
        <f t="shared" si="994"/>
        <v>88279</v>
      </c>
      <c r="P1159" s="207">
        <v>2028</v>
      </c>
      <c r="Q1159" s="61">
        <f t="shared" si="970"/>
        <v>132.387</v>
      </c>
      <c r="R1159" s="61">
        <f t="shared" si="970"/>
        <v>100.32899999999999</v>
      </c>
      <c r="S1159" s="61">
        <f t="shared" si="970"/>
        <v>101.873</v>
      </c>
      <c r="T1159" s="61">
        <f t="shared" si="968"/>
        <v>91.117000000000004</v>
      </c>
      <c r="U1159" s="61">
        <f t="shared" si="968"/>
        <v>66.909000000000006</v>
      </c>
      <c r="V1159" s="61">
        <f t="shared" si="968"/>
        <v>36.146999999999998</v>
      </c>
      <c r="W1159" s="61">
        <f t="shared" si="968"/>
        <v>37.874000000000002</v>
      </c>
      <c r="X1159" s="61">
        <f t="shared" si="968"/>
        <v>37.168999999999997</v>
      </c>
      <c r="Y1159" s="61">
        <f t="shared" si="968"/>
        <v>46.518000000000001</v>
      </c>
      <c r="Z1159" s="61">
        <f t="shared" si="968"/>
        <v>52.976999999999997</v>
      </c>
      <c r="AA1159" s="61">
        <f t="shared" si="968"/>
        <v>90.266999999999996</v>
      </c>
      <c r="AB1159" s="61">
        <f t="shared" si="968"/>
        <v>88.278999999999996</v>
      </c>
    </row>
    <row r="1160" spans="1:28" ht="36" hidden="1" customHeight="1" thickBot="1" x14ac:dyDescent="0.3">
      <c r="A1160" s="202" t="s">
        <v>14</v>
      </c>
      <c r="B1160" s="344" t="s">
        <v>27</v>
      </c>
      <c r="C1160" s="345"/>
      <c r="D1160" s="181">
        <f>D1159/D1157</f>
        <v>0.66919577414952236</v>
      </c>
      <c r="E1160" s="181">
        <f t="shared" ref="E1160:O1160" si="995">E1159/E1157</f>
        <v>0.52244347472895991</v>
      </c>
      <c r="F1160" s="181">
        <f t="shared" si="995"/>
        <v>0.57006558331094992</v>
      </c>
      <c r="G1160" s="181">
        <f t="shared" si="995"/>
        <v>0.54023431478341299</v>
      </c>
      <c r="H1160" s="181">
        <f t="shared" si="995"/>
        <v>0.44764166722419213</v>
      </c>
      <c r="I1160" s="181">
        <f t="shared" si="995"/>
        <v>0.30952013974517056</v>
      </c>
      <c r="J1160" s="181">
        <f t="shared" si="995"/>
        <v>0.35154451622484589</v>
      </c>
      <c r="K1160" s="181">
        <f t="shared" si="995"/>
        <v>0.33899402617538421</v>
      </c>
      <c r="L1160" s="181">
        <f t="shared" si="995"/>
        <v>0.40707422510807356</v>
      </c>
      <c r="M1160" s="181">
        <f t="shared" si="995"/>
        <v>0.38634656476302298</v>
      </c>
      <c r="N1160" s="181">
        <f t="shared" si="995"/>
        <v>0.49926161912821276</v>
      </c>
      <c r="O1160" s="181">
        <f t="shared" si="995"/>
        <v>0.50829705889126875</v>
      </c>
      <c r="P1160" s="207">
        <v>2028</v>
      </c>
      <c r="Q1160" s="61">
        <f t="shared" si="970"/>
        <v>6.6919577414952241E-4</v>
      </c>
      <c r="R1160" s="61">
        <f t="shared" si="970"/>
        <v>5.2244347472895996E-4</v>
      </c>
      <c r="S1160" s="61">
        <f t="shared" si="970"/>
        <v>5.7006558331094991E-4</v>
      </c>
      <c r="T1160" s="61">
        <f t="shared" si="968"/>
        <v>5.4023431478341299E-4</v>
      </c>
      <c r="U1160" s="61">
        <f t="shared" si="968"/>
        <v>4.4764166722419211E-4</v>
      </c>
      <c r="V1160" s="61">
        <f t="shared" si="968"/>
        <v>3.0952013974517055E-4</v>
      </c>
      <c r="W1160" s="61">
        <f t="shared" si="968"/>
        <v>3.5154451622484588E-4</v>
      </c>
      <c r="X1160" s="61">
        <f t="shared" si="968"/>
        <v>3.3899402617538419E-4</v>
      </c>
      <c r="Y1160" s="61">
        <f t="shared" si="968"/>
        <v>4.0707422510807357E-4</v>
      </c>
      <c r="Z1160" s="61">
        <f t="shared" si="968"/>
        <v>3.86346564763023E-4</v>
      </c>
      <c r="AA1160" s="61">
        <f t="shared" si="968"/>
        <v>4.9926161912821276E-4</v>
      </c>
      <c r="AB1160" s="61">
        <f t="shared" si="968"/>
        <v>5.0829705889126871E-4</v>
      </c>
    </row>
    <row r="1161" spans="1:28" ht="81.75" hidden="1" customHeight="1" thickBot="1" x14ac:dyDescent="0.3">
      <c r="A1161" s="202" t="s">
        <v>28</v>
      </c>
      <c r="B1161" s="344" t="s">
        <v>29</v>
      </c>
      <c r="C1161" s="345"/>
      <c r="D1161" s="187">
        <f t="shared" ref="D1161:O1161" si="996">D1062</f>
        <v>4.5942831928845234</v>
      </c>
      <c r="E1161" s="187">
        <f t="shared" si="996"/>
        <v>4.5942831928845234</v>
      </c>
      <c r="F1161" s="187">
        <f t="shared" si="996"/>
        <v>4.5942831928845234</v>
      </c>
      <c r="G1161" s="187">
        <f t="shared" si="996"/>
        <v>4.5942831928845234</v>
      </c>
      <c r="H1161" s="187">
        <f t="shared" si="996"/>
        <v>4.5942831928845234</v>
      </c>
      <c r="I1161" s="187">
        <f t="shared" si="996"/>
        <v>4.5942831928845234</v>
      </c>
      <c r="J1161" s="187">
        <f t="shared" si="996"/>
        <v>4.5942831928845234</v>
      </c>
      <c r="K1161" s="187">
        <f t="shared" si="996"/>
        <v>4.5942831928845234</v>
      </c>
      <c r="L1161" s="187">
        <f t="shared" si="996"/>
        <v>4.5942831928845234</v>
      </c>
      <c r="M1161" s="187">
        <f t="shared" si="996"/>
        <v>4.5942831928845234</v>
      </c>
      <c r="N1161" s="187">
        <f t="shared" si="996"/>
        <v>4.5942831928845234</v>
      </c>
      <c r="O1161" s="187">
        <f t="shared" si="996"/>
        <v>4.5942831928845234</v>
      </c>
      <c r="P1161" s="207">
        <v>2028</v>
      </c>
      <c r="Q1161" s="61">
        <f t="shared" si="970"/>
        <v>4.5942831928845237E-3</v>
      </c>
      <c r="R1161" s="61">
        <f t="shared" si="970"/>
        <v>4.5942831928845237E-3</v>
      </c>
      <c r="S1161" s="61">
        <f t="shared" si="970"/>
        <v>4.5942831928845237E-3</v>
      </c>
      <c r="T1161" s="61">
        <f t="shared" si="968"/>
        <v>4.5942831928845237E-3</v>
      </c>
      <c r="U1161" s="61">
        <f t="shared" si="968"/>
        <v>4.5942831928845237E-3</v>
      </c>
      <c r="V1161" s="61">
        <f t="shared" si="968"/>
        <v>4.5942831928845237E-3</v>
      </c>
      <c r="W1161" s="61">
        <f t="shared" si="968"/>
        <v>4.5942831928845237E-3</v>
      </c>
      <c r="X1161" s="61">
        <f t="shared" si="968"/>
        <v>4.5942831928845237E-3</v>
      </c>
      <c r="Y1161" s="61">
        <f t="shared" si="968"/>
        <v>4.5942831928845237E-3</v>
      </c>
      <c r="Z1161" s="61">
        <f t="shared" si="968"/>
        <v>4.5942831928845237E-3</v>
      </c>
      <c r="AA1161" s="61">
        <f t="shared" si="968"/>
        <v>4.5942831928845237E-3</v>
      </c>
      <c r="AB1161" s="61">
        <f t="shared" si="968"/>
        <v>4.5942831928845237E-3</v>
      </c>
    </row>
    <row r="1162" spans="1:28" ht="51" hidden="1" customHeight="1" thickBot="1" x14ac:dyDescent="0.3">
      <c r="A1162" s="202" t="s">
        <v>30</v>
      </c>
      <c r="B1162" s="344" t="s">
        <v>31</v>
      </c>
      <c r="C1162" s="345"/>
      <c r="D1162" s="182">
        <f>D1151</f>
        <v>0.50775678622506637</v>
      </c>
      <c r="E1162" s="182">
        <f t="shared" ref="E1162:O1162" si="997">E1151</f>
        <v>0.36100448680450392</v>
      </c>
      <c r="F1162" s="182">
        <f t="shared" si="997"/>
        <v>0.40862659538649393</v>
      </c>
      <c r="G1162" s="182">
        <f t="shared" si="997"/>
        <v>0.378795326858957</v>
      </c>
      <c r="H1162" s="182">
        <f t="shared" si="997"/>
        <v>0.28620267929973608</v>
      </c>
      <c r="I1162" s="182">
        <f t="shared" si="997"/>
        <v>0.14808115182071455</v>
      </c>
      <c r="J1162" s="182">
        <f t="shared" si="997"/>
        <v>0.19010552830038988</v>
      </c>
      <c r="K1162" s="182">
        <f t="shared" si="997"/>
        <v>0.17755503825092819</v>
      </c>
      <c r="L1162" s="182">
        <f t="shared" si="997"/>
        <v>0.24563523718361754</v>
      </c>
      <c r="M1162" s="182">
        <f t="shared" si="997"/>
        <v>0.22490757683856696</v>
      </c>
      <c r="N1162" s="182">
        <f t="shared" si="997"/>
        <v>0.33782263120375677</v>
      </c>
      <c r="O1162" s="182">
        <f t="shared" si="997"/>
        <v>0.34685807096681276</v>
      </c>
      <c r="P1162" s="207">
        <v>2028</v>
      </c>
      <c r="Q1162" s="61">
        <f t="shared" si="970"/>
        <v>5.0775678622506633E-4</v>
      </c>
      <c r="R1162" s="61">
        <f t="shared" si="970"/>
        <v>3.6100448680450394E-4</v>
      </c>
      <c r="S1162" s="61">
        <f t="shared" si="970"/>
        <v>4.0862659538649395E-4</v>
      </c>
      <c r="T1162" s="61">
        <f t="shared" si="968"/>
        <v>3.7879532685895702E-4</v>
      </c>
      <c r="U1162" s="61">
        <f t="shared" si="968"/>
        <v>2.8620267929973609E-4</v>
      </c>
      <c r="V1162" s="61">
        <f t="shared" si="968"/>
        <v>1.4808115182071455E-4</v>
      </c>
      <c r="W1162" s="61">
        <f t="shared" si="968"/>
        <v>1.9010552830038988E-4</v>
      </c>
      <c r="X1162" s="61">
        <f t="shared" si="968"/>
        <v>1.775550382509282E-4</v>
      </c>
      <c r="Y1162" s="61">
        <f t="shared" si="968"/>
        <v>2.4563523718361754E-4</v>
      </c>
      <c r="Z1162" s="61">
        <f t="shared" si="968"/>
        <v>2.2490757683856698E-4</v>
      </c>
      <c r="AA1162" s="61">
        <f t="shared" si="968"/>
        <v>3.3782263120375679E-4</v>
      </c>
      <c r="AB1162" s="61">
        <f t="shared" si="968"/>
        <v>3.4685807096681274E-4</v>
      </c>
    </row>
    <row r="1163" spans="1:28" ht="83.25" hidden="1" customHeight="1" thickBot="1" x14ac:dyDescent="0.3">
      <c r="A1163" s="202" t="s">
        <v>32</v>
      </c>
      <c r="B1163" s="344" t="s">
        <v>33</v>
      </c>
      <c r="C1163" s="345"/>
      <c r="D1163" s="183">
        <f>ROUND(D1162*D1157,0)</f>
        <v>100450</v>
      </c>
      <c r="E1163" s="183">
        <f t="shared" ref="E1163:F1163" si="998">ROUND(E1162*E1157,0)</f>
        <v>69327</v>
      </c>
      <c r="F1163" s="183">
        <f t="shared" si="998"/>
        <v>73023</v>
      </c>
      <c r="G1163" s="183">
        <f>ROUND(G1162*G1157,0)</f>
        <v>63888</v>
      </c>
      <c r="H1163" s="183">
        <f t="shared" ref="H1163:O1163" si="999">ROUND(H1162*H1157,0)</f>
        <v>42779</v>
      </c>
      <c r="I1163" s="183">
        <f t="shared" si="999"/>
        <v>17294</v>
      </c>
      <c r="J1163" s="183">
        <f t="shared" si="999"/>
        <v>20481</v>
      </c>
      <c r="K1163" s="183">
        <f t="shared" si="999"/>
        <v>19468</v>
      </c>
      <c r="L1163" s="183">
        <f t="shared" si="999"/>
        <v>28070</v>
      </c>
      <c r="M1163" s="183">
        <f t="shared" si="999"/>
        <v>30840</v>
      </c>
      <c r="N1163" s="183">
        <f t="shared" si="999"/>
        <v>61079</v>
      </c>
      <c r="O1163" s="183">
        <f t="shared" si="999"/>
        <v>60241</v>
      </c>
      <c r="P1163" s="207">
        <v>2028</v>
      </c>
      <c r="Q1163" s="61">
        <f t="shared" si="970"/>
        <v>100.45</v>
      </c>
      <c r="R1163" s="61">
        <f t="shared" si="970"/>
        <v>69.326999999999998</v>
      </c>
      <c r="S1163" s="61">
        <f t="shared" si="970"/>
        <v>73.022999999999996</v>
      </c>
      <c r="T1163" s="61">
        <f t="shared" si="968"/>
        <v>63.887999999999998</v>
      </c>
      <c r="U1163" s="61">
        <f t="shared" si="968"/>
        <v>42.779000000000003</v>
      </c>
      <c r="V1163" s="61">
        <f t="shared" si="968"/>
        <v>17.294</v>
      </c>
      <c r="W1163" s="61">
        <f t="shared" si="968"/>
        <v>20.481000000000002</v>
      </c>
      <c r="X1163" s="61">
        <f t="shared" si="968"/>
        <v>19.468</v>
      </c>
      <c r="Y1163" s="61">
        <f t="shared" si="968"/>
        <v>28.07</v>
      </c>
      <c r="Z1163" s="61">
        <f t="shared" si="968"/>
        <v>30.84</v>
      </c>
      <c r="AA1163" s="61">
        <f t="shared" si="968"/>
        <v>61.079000000000001</v>
      </c>
      <c r="AB1163" s="61">
        <f t="shared" si="968"/>
        <v>60.241</v>
      </c>
    </row>
    <row r="1164" spans="1:28" ht="53.25" hidden="1" customHeight="1" thickBot="1" x14ac:dyDescent="0.3">
      <c r="A1164" s="202" t="s">
        <v>34</v>
      </c>
      <c r="B1164" s="344" t="s">
        <v>35</v>
      </c>
      <c r="C1164" s="345"/>
      <c r="D1164" s="184">
        <f>D1161*D1163</f>
        <v>461495.74672525038</v>
      </c>
      <c r="E1164" s="185">
        <f t="shared" ref="E1164:O1164" si="1000">E1161*E1163</f>
        <v>318507.87091310538</v>
      </c>
      <c r="F1164" s="185">
        <f t="shared" si="1000"/>
        <v>335488.34159400658</v>
      </c>
      <c r="G1164" s="185">
        <f t="shared" si="1000"/>
        <v>293519.56462700642</v>
      </c>
      <c r="H1164" s="185">
        <f t="shared" si="1000"/>
        <v>196538.84070840702</v>
      </c>
      <c r="I1164" s="185">
        <f t="shared" si="1000"/>
        <v>79453.533537744952</v>
      </c>
      <c r="J1164" s="185">
        <f t="shared" si="1000"/>
        <v>94095.51407346793</v>
      </c>
      <c r="K1164" s="185">
        <f t="shared" si="1000"/>
        <v>89441.505199075895</v>
      </c>
      <c r="L1164" s="185">
        <f t="shared" si="1000"/>
        <v>128961.52922426857</v>
      </c>
      <c r="M1164" s="185">
        <f t="shared" si="1000"/>
        <v>141687.6936685587</v>
      </c>
      <c r="N1164" s="185">
        <f t="shared" si="1000"/>
        <v>280614.22313819377</v>
      </c>
      <c r="O1164" s="186">
        <f t="shared" si="1000"/>
        <v>276764.21382255654</v>
      </c>
      <c r="P1164" s="207">
        <v>2028</v>
      </c>
      <c r="Q1164" s="61">
        <f t="shared" si="970"/>
        <v>461.4957467252504</v>
      </c>
      <c r="R1164" s="61">
        <f t="shared" si="970"/>
        <v>318.50787091310536</v>
      </c>
      <c r="S1164" s="61">
        <f t="shared" si="970"/>
        <v>335.48834159400656</v>
      </c>
      <c r="T1164" s="61">
        <f t="shared" si="968"/>
        <v>293.51956462700639</v>
      </c>
      <c r="U1164" s="61">
        <f t="shared" si="968"/>
        <v>196.53884070840701</v>
      </c>
      <c r="V1164" s="61">
        <f t="shared" si="968"/>
        <v>79.453533537744946</v>
      </c>
      <c r="W1164" s="61">
        <f t="shared" si="968"/>
        <v>94.095514073467925</v>
      </c>
      <c r="X1164" s="61">
        <f t="shared" si="968"/>
        <v>89.441505199075891</v>
      </c>
      <c r="Y1164" s="61">
        <f t="shared" si="968"/>
        <v>128.96152922426856</v>
      </c>
      <c r="Z1164" s="61">
        <f t="shared" si="968"/>
        <v>141.68769366855869</v>
      </c>
      <c r="AA1164" s="61">
        <f t="shared" si="968"/>
        <v>280.61422313819378</v>
      </c>
      <c r="AB1164" s="61">
        <f t="shared" si="968"/>
        <v>276.76421382255654</v>
      </c>
    </row>
    <row r="1165" spans="1:28" ht="48.75" hidden="1" customHeight="1" thickBot="1" x14ac:dyDescent="0.3">
      <c r="A1165" s="202" t="s">
        <v>36</v>
      </c>
      <c r="B1165" s="344" t="s">
        <v>37</v>
      </c>
      <c r="C1165" s="345"/>
      <c r="D1165" s="184">
        <f>ROUND(D1164*0.9,2)</f>
        <v>415346.17</v>
      </c>
      <c r="E1165" s="185">
        <f t="shared" ref="E1165:O1165" si="1001">ROUND(E1164*0.9,2)</f>
        <v>286657.08</v>
      </c>
      <c r="F1165" s="185">
        <f t="shared" si="1001"/>
        <v>301939.51</v>
      </c>
      <c r="G1165" s="185">
        <f t="shared" si="1001"/>
        <v>264167.61</v>
      </c>
      <c r="H1165" s="185">
        <f t="shared" si="1001"/>
        <v>176884.96</v>
      </c>
      <c r="I1165" s="185">
        <f t="shared" si="1001"/>
        <v>71508.179999999993</v>
      </c>
      <c r="J1165" s="185">
        <f t="shared" si="1001"/>
        <v>84685.96</v>
      </c>
      <c r="K1165" s="185">
        <f t="shared" si="1001"/>
        <v>80497.350000000006</v>
      </c>
      <c r="L1165" s="185">
        <f t="shared" si="1001"/>
        <v>116065.38</v>
      </c>
      <c r="M1165" s="185">
        <f t="shared" si="1001"/>
        <v>127518.92</v>
      </c>
      <c r="N1165" s="185">
        <f t="shared" si="1001"/>
        <v>252552.8</v>
      </c>
      <c r="O1165" s="186">
        <f t="shared" si="1001"/>
        <v>249087.79</v>
      </c>
      <c r="P1165" s="207">
        <v>2028</v>
      </c>
      <c r="Q1165" s="61">
        <f t="shared" si="970"/>
        <v>415.34616999999997</v>
      </c>
      <c r="R1165" s="61">
        <f t="shared" si="970"/>
        <v>286.65708000000001</v>
      </c>
      <c r="S1165" s="61">
        <f t="shared" si="970"/>
        <v>301.93950999999998</v>
      </c>
      <c r="T1165" s="61">
        <f t="shared" si="970"/>
        <v>264.16760999999997</v>
      </c>
      <c r="U1165" s="61">
        <f t="shared" si="970"/>
        <v>176.88495999999998</v>
      </c>
      <c r="V1165" s="61">
        <f t="shared" si="970"/>
        <v>71.508179999999996</v>
      </c>
      <c r="W1165" s="61">
        <f t="shared" si="970"/>
        <v>84.685960000000009</v>
      </c>
      <c r="X1165" s="61">
        <f t="shared" si="970"/>
        <v>80.497350000000012</v>
      </c>
      <c r="Y1165" s="61">
        <f t="shared" si="970"/>
        <v>116.06538</v>
      </c>
      <c r="Z1165" s="61">
        <f t="shared" si="970"/>
        <v>127.51891999999999</v>
      </c>
      <c r="AA1165" s="61">
        <f t="shared" si="970"/>
        <v>252.55279999999999</v>
      </c>
      <c r="AB1165" s="61">
        <f t="shared" si="970"/>
        <v>249.08779000000001</v>
      </c>
    </row>
    <row r="1166" spans="1:28" ht="20.25" hidden="1" customHeight="1" thickBot="1" x14ac:dyDescent="0.3">
      <c r="A1166" s="346" t="str">
        <f>A1155</f>
        <v>Объект 12:</v>
      </c>
      <c r="B1166" s="347"/>
      <c r="C1166" s="43"/>
      <c r="D1166" s="348" t="str">
        <f>D1155</f>
        <v>Яч.№19 Лукавка; Яч.№1 Петровка</v>
      </c>
      <c r="E1166" s="349"/>
      <c r="F1166" s="349"/>
      <c r="G1166" s="349"/>
      <c r="H1166" s="349"/>
      <c r="I1166" s="349"/>
      <c r="J1166" s="349"/>
      <c r="K1166" s="349"/>
      <c r="L1166" s="349"/>
      <c r="M1166" s="349"/>
      <c r="N1166" s="349"/>
      <c r="O1166" s="350"/>
      <c r="P1166" s="207">
        <v>2029</v>
      </c>
      <c r="Q1166" s="61" t="e">
        <f t="shared" si="970"/>
        <v>#VALUE!</v>
      </c>
      <c r="R1166" s="61">
        <f t="shared" si="970"/>
        <v>0</v>
      </c>
      <c r="S1166" s="61">
        <f t="shared" si="970"/>
        <v>0</v>
      </c>
      <c r="T1166" s="61">
        <f t="shared" si="970"/>
        <v>0</v>
      </c>
      <c r="U1166" s="61">
        <f t="shared" si="970"/>
        <v>0</v>
      </c>
      <c r="V1166" s="61">
        <f t="shared" si="970"/>
        <v>0</v>
      </c>
      <c r="W1166" s="61">
        <f t="shared" si="970"/>
        <v>0</v>
      </c>
      <c r="X1166" s="61">
        <f t="shared" si="970"/>
        <v>0</v>
      </c>
      <c r="Y1166" s="61">
        <f t="shared" si="970"/>
        <v>0</v>
      </c>
      <c r="Z1166" s="61">
        <f t="shared" si="970"/>
        <v>0</v>
      </c>
      <c r="AA1166" s="61">
        <f t="shared" si="970"/>
        <v>0</v>
      </c>
      <c r="AB1166" s="61">
        <f t="shared" si="970"/>
        <v>0</v>
      </c>
    </row>
    <row r="1167" spans="1:28" ht="16.5" hidden="1" thickBot="1" x14ac:dyDescent="0.3">
      <c r="A1167" s="351" t="s">
        <v>300</v>
      </c>
      <c r="B1167" s="352"/>
      <c r="C1167" s="352"/>
      <c r="D1167" s="352"/>
      <c r="E1167" s="352"/>
      <c r="F1167" s="352"/>
      <c r="G1167" s="352"/>
      <c r="H1167" s="352"/>
      <c r="I1167" s="352"/>
      <c r="J1167" s="352"/>
      <c r="K1167" s="352"/>
      <c r="L1167" s="352"/>
      <c r="M1167" s="352"/>
      <c r="N1167" s="352"/>
      <c r="O1167" s="352"/>
      <c r="P1167" s="207">
        <v>2029</v>
      </c>
      <c r="Q1167" s="61">
        <f t="shared" si="970"/>
        <v>0</v>
      </c>
      <c r="R1167" s="61">
        <f t="shared" si="970"/>
        <v>0</v>
      </c>
      <c r="S1167" s="61">
        <f t="shared" si="970"/>
        <v>0</v>
      </c>
      <c r="T1167" s="61">
        <f t="shared" si="970"/>
        <v>0</v>
      </c>
      <c r="U1167" s="61">
        <f t="shared" si="970"/>
        <v>0</v>
      </c>
      <c r="V1167" s="61">
        <f t="shared" si="970"/>
        <v>0</v>
      </c>
      <c r="W1167" s="61">
        <f t="shared" si="970"/>
        <v>0</v>
      </c>
      <c r="X1167" s="61">
        <f t="shared" si="970"/>
        <v>0</v>
      </c>
      <c r="Y1167" s="61">
        <f t="shared" si="970"/>
        <v>0</v>
      </c>
      <c r="Z1167" s="61">
        <f t="shared" si="970"/>
        <v>0</v>
      </c>
      <c r="AA1167" s="61">
        <f t="shared" si="970"/>
        <v>0</v>
      </c>
      <c r="AB1167" s="61">
        <f t="shared" si="970"/>
        <v>0</v>
      </c>
    </row>
    <row r="1168" spans="1:28" s="41" customFormat="1" ht="29.25" hidden="1" customHeight="1" thickBot="1" x14ac:dyDescent="0.3">
      <c r="A1168" s="202" t="s">
        <v>11</v>
      </c>
      <c r="B1168" s="344" t="s">
        <v>293</v>
      </c>
      <c r="C1168" s="345"/>
      <c r="D1168" s="179">
        <f>D1157</f>
        <v>197830</v>
      </c>
      <c r="E1168" s="179">
        <f t="shared" ref="E1168:O1169" si="1002">E1157</f>
        <v>192038</v>
      </c>
      <c r="F1168" s="179">
        <f t="shared" si="1002"/>
        <v>178704</v>
      </c>
      <c r="G1168" s="179">
        <f t="shared" si="1002"/>
        <v>168662</v>
      </c>
      <c r="H1168" s="179">
        <f t="shared" si="1002"/>
        <v>149470</v>
      </c>
      <c r="I1168" s="179">
        <f t="shared" si="1002"/>
        <v>116784</v>
      </c>
      <c r="J1168" s="179">
        <f t="shared" si="1002"/>
        <v>107736</v>
      </c>
      <c r="K1168" s="179">
        <f t="shared" si="1002"/>
        <v>109645</v>
      </c>
      <c r="L1168" s="179">
        <f t="shared" si="1002"/>
        <v>114274</v>
      </c>
      <c r="M1168" s="179">
        <f t="shared" si="1002"/>
        <v>137123</v>
      </c>
      <c r="N1168" s="179">
        <f t="shared" si="1002"/>
        <v>180801</v>
      </c>
      <c r="O1168" s="179">
        <f t="shared" si="1002"/>
        <v>173676</v>
      </c>
      <c r="P1168" s="207">
        <v>2029</v>
      </c>
      <c r="Q1168" s="61">
        <f t="shared" si="970"/>
        <v>197.83</v>
      </c>
      <c r="R1168" s="61">
        <f t="shared" si="970"/>
        <v>192.03800000000001</v>
      </c>
      <c r="S1168" s="61">
        <f t="shared" si="970"/>
        <v>178.70400000000001</v>
      </c>
      <c r="T1168" s="61">
        <f t="shared" si="970"/>
        <v>168.66200000000001</v>
      </c>
      <c r="U1168" s="61">
        <f t="shared" si="970"/>
        <v>149.47</v>
      </c>
      <c r="V1168" s="61">
        <f t="shared" si="970"/>
        <v>116.78400000000001</v>
      </c>
      <c r="W1168" s="61">
        <f t="shared" si="970"/>
        <v>107.736</v>
      </c>
      <c r="X1168" s="61">
        <f t="shared" si="970"/>
        <v>109.645</v>
      </c>
      <c r="Y1168" s="61">
        <f t="shared" si="970"/>
        <v>114.274</v>
      </c>
      <c r="Z1168" s="61">
        <f t="shared" si="970"/>
        <v>137.12299999999999</v>
      </c>
      <c r="AA1168" s="61">
        <f t="shared" si="970"/>
        <v>180.80099999999999</v>
      </c>
      <c r="AB1168" s="61">
        <f t="shared" si="970"/>
        <v>173.67599999999999</v>
      </c>
    </row>
    <row r="1169" spans="1:28" ht="16.5" hidden="1" thickBot="1" x14ac:dyDescent="0.3">
      <c r="A1169" s="202" t="s">
        <v>12</v>
      </c>
      <c r="B1169" s="353" t="s">
        <v>291</v>
      </c>
      <c r="C1169" s="354"/>
      <c r="D1169" s="179">
        <f>D1158</f>
        <v>65443</v>
      </c>
      <c r="E1169" s="179">
        <f t="shared" si="1002"/>
        <v>91709</v>
      </c>
      <c r="F1169" s="179">
        <f t="shared" si="1002"/>
        <v>76831</v>
      </c>
      <c r="G1169" s="179">
        <f t="shared" si="1002"/>
        <v>77545</v>
      </c>
      <c r="H1169" s="179">
        <f t="shared" si="1002"/>
        <v>82561</v>
      </c>
      <c r="I1169" s="179">
        <f t="shared" si="1002"/>
        <v>80637</v>
      </c>
      <c r="J1169" s="179">
        <f t="shared" si="1002"/>
        <v>69862</v>
      </c>
      <c r="K1169" s="179">
        <f t="shared" si="1002"/>
        <v>72476</v>
      </c>
      <c r="L1169" s="179">
        <f t="shared" si="1002"/>
        <v>67756</v>
      </c>
      <c r="M1169" s="179">
        <f t="shared" si="1002"/>
        <v>84146</v>
      </c>
      <c r="N1169" s="179">
        <f t="shared" si="1002"/>
        <v>90534</v>
      </c>
      <c r="O1169" s="179">
        <f t="shared" si="1002"/>
        <v>85397</v>
      </c>
      <c r="P1169" s="207">
        <v>2029</v>
      </c>
      <c r="Q1169" s="61">
        <f t="shared" si="970"/>
        <v>65.442999999999998</v>
      </c>
      <c r="R1169" s="61">
        <f t="shared" si="970"/>
        <v>91.709000000000003</v>
      </c>
      <c r="S1169" s="61">
        <f t="shared" si="970"/>
        <v>76.831000000000003</v>
      </c>
      <c r="T1169" s="61">
        <f t="shared" si="970"/>
        <v>77.545000000000002</v>
      </c>
      <c r="U1169" s="61">
        <f t="shared" si="970"/>
        <v>82.561000000000007</v>
      </c>
      <c r="V1169" s="61">
        <f t="shared" si="970"/>
        <v>80.637</v>
      </c>
      <c r="W1169" s="61">
        <f t="shared" si="970"/>
        <v>69.861999999999995</v>
      </c>
      <c r="X1169" s="61">
        <f t="shared" si="970"/>
        <v>72.475999999999999</v>
      </c>
      <c r="Y1169" s="61">
        <f t="shared" si="970"/>
        <v>67.756</v>
      </c>
      <c r="Z1169" s="61">
        <f t="shared" si="970"/>
        <v>84.146000000000001</v>
      </c>
      <c r="AA1169" s="61">
        <f t="shared" si="970"/>
        <v>90.534000000000006</v>
      </c>
      <c r="AB1169" s="61">
        <f t="shared" si="970"/>
        <v>85.397000000000006</v>
      </c>
    </row>
    <row r="1170" spans="1:28" ht="33" hidden="1" customHeight="1" thickBot="1" x14ac:dyDescent="0.3">
      <c r="A1170" s="202" t="s">
        <v>13</v>
      </c>
      <c r="B1170" s="344" t="s">
        <v>292</v>
      </c>
      <c r="C1170" s="345"/>
      <c r="D1170" s="180">
        <f>D1168-D1169</f>
        <v>132387</v>
      </c>
      <c r="E1170" s="180">
        <f t="shared" ref="E1170:O1170" si="1003">E1168-E1169</f>
        <v>100329</v>
      </c>
      <c r="F1170" s="180">
        <f t="shared" si="1003"/>
        <v>101873</v>
      </c>
      <c r="G1170" s="180">
        <f t="shared" si="1003"/>
        <v>91117</v>
      </c>
      <c r="H1170" s="180">
        <f t="shared" si="1003"/>
        <v>66909</v>
      </c>
      <c r="I1170" s="180">
        <f t="shared" si="1003"/>
        <v>36147</v>
      </c>
      <c r="J1170" s="180">
        <f t="shared" si="1003"/>
        <v>37874</v>
      </c>
      <c r="K1170" s="180">
        <f t="shared" si="1003"/>
        <v>37169</v>
      </c>
      <c r="L1170" s="180">
        <f t="shared" si="1003"/>
        <v>46518</v>
      </c>
      <c r="M1170" s="180">
        <f t="shared" si="1003"/>
        <v>52977</v>
      </c>
      <c r="N1170" s="180">
        <f t="shared" si="1003"/>
        <v>90267</v>
      </c>
      <c r="O1170" s="180">
        <f t="shared" si="1003"/>
        <v>88279</v>
      </c>
      <c r="P1170" s="207">
        <v>2029</v>
      </c>
      <c r="Q1170" s="61">
        <f t="shared" si="970"/>
        <v>132.387</v>
      </c>
      <c r="R1170" s="61">
        <f t="shared" si="970"/>
        <v>100.32899999999999</v>
      </c>
      <c r="S1170" s="61">
        <f t="shared" si="970"/>
        <v>101.873</v>
      </c>
      <c r="T1170" s="61">
        <f t="shared" si="970"/>
        <v>91.117000000000004</v>
      </c>
      <c r="U1170" s="61">
        <f t="shared" si="970"/>
        <v>66.909000000000006</v>
      </c>
      <c r="V1170" s="61">
        <f t="shared" si="970"/>
        <v>36.146999999999998</v>
      </c>
      <c r="W1170" s="61">
        <f t="shared" si="970"/>
        <v>37.874000000000002</v>
      </c>
      <c r="X1170" s="61">
        <f t="shared" si="970"/>
        <v>37.168999999999997</v>
      </c>
      <c r="Y1170" s="61">
        <f t="shared" si="970"/>
        <v>46.518000000000001</v>
      </c>
      <c r="Z1170" s="61">
        <f t="shared" si="970"/>
        <v>52.976999999999997</v>
      </c>
      <c r="AA1170" s="61">
        <f t="shared" si="970"/>
        <v>90.266999999999996</v>
      </c>
      <c r="AB1170" s="61">
        <f t="shared" si="970"/>
        <v>88.278999999999996</v>
      </c>
    </row>
    <row r="1171" spans="1:28" ht="36" hidden="1" customHeight="1" thickBot="1" x14ac:dyDescent="0.3">
      <c r="A1171" s="202" t="s">
        <v>14</v>
      </c>
      <c r="B1171" s="344" t="s">
        <v>27</v>
      </c>
      <c r="C1171" s="345"/>
      <c r="D1171" s="181">
        <f>D1170/D1168</f>
        <v>0.66919577414952236</v>
      </c>
      <c r="E1171" s="181">
        <f t="shared" ref="E1171:O1171" si="1004">E1170/E1168</f>
        <v>0.52244347472895991</v>
      </c>
      <c r="F1171" s="181">
        <f t="shared" si="1004"/>
        <v>0.57006558331094992</v>
      </c>
      <c r="G1171" s="181">
        <f t="shared" si="1004"/>
        <v>0.54023431478341299</v>
      </c>
      <c r="H1171" s="181">
        <f t="shared" si="1004"/>
        <v>0.44764166722419213</v>
      </c>
      <c r="I1171" s="181">
        <f t="shared" si="1004"/>
        <v>0.30952013974517056</v>
      </c>
      <c r="J1171" s="181">
        <f t="shared" si="1004"/>
        <v>0.35154451622484589</v>
      </c>
      <c r="K1171" s="181">
        <f t="shared" si="1004"/>
        <v>0.33899402617538421</v>
      </c>
      <c r="L1171" s="181">
        <f t="shared" si="1004"/>
        <v>0.40707422510807356</v>
      </c>
      <c r="M1171" s="181">
        <f t="shared" si="1004"/>
        <v>0.38634656476302298</v>
      </c>
      <c r="N1171" s="181">
        <f t="shared" si="1004"/>
        <v>0.49926161912821276</v>
      </c>
      <c r="O1171" s="181">
        <f t="shared" si="1004"/>
        <v>0.50829705889126875</v>
      </c>
      <c r="P1171" s="207">
        <v>2029</v>
      </c>
      <c r="Q1171" s="61">
        <f t="shared" si="970"/>
        <v>6.6919577414952241E-4</v>
      </c>
      <c r="R1171" s="61">
        <f t="shared" si="970"/>
        <v>5.2244347472895996E-4</v>
      </c>
      <c r="S1171" s="61">
        <f t="shared" si="970"/>
        <v>5.7006558331094991E-4</v>
      </c>
      <c r="T1171" s="61">
        <f t="shared" si="970"/>
        <v>5.4023431478341299E-4</v>
      </c>
      <c r="U1171" s="61">
        <f t="shared" si="970"/>
        <v>4.4764166722419211E-4</v>
      </c>
      <c r="V1171" s="61">
        <f t="shared" si="970"/>
        <v>3.0952013974517055E-4</v>
      </c>
      <c r="W1171" s="61">
        <f t="shared" si="970"/>
        <v>3.5154451622484588E-4</v>
      </c>
      <c r="X1171" s="61">
        <f t="shared" si="970"/>
        <v>3.3899402617538419E-4</v>
      </c>
      <c r="Y1171" s="61">
        <f t="shared" si="970"/>
        <v>4.0707422510807357E-4</v>
      </c>
      <c r="Z1171" s="61">
        <f t="shared" si="970"/>
        <v>3.86346564763023E-4</v>
      </c>
      <c r="AA1171" s="61">
        <f t="shared" si="970"/>
        <v>4.9926161912821276E-4</v>
      </c>
      <c r="AB1171" s="61">
        <f t="shared" si="970"/>
        <v>5.0829705889126871E-4</v>
      </c>
    </row>
    <row r="1172" spans="1:28" ht="81.75" hidden="1" customHeight="1" thickBot="1" x14ac:dyDescent="0.3">
      <c r="A1172" s="202" t="s">
        <v>28</v>
      </c>
      <c r="B1172" s="344" t="s">
        <v>29</v>
      </c>
      <c r="C1172" s="345"/>
      <c r="D1172" s="187">
        <f t="shared" ref="D1172:O1172" si="1005">D1073</f>
        <v>4.7964316533714424</v>
      </c>
      <c r="E1172" s="187">
        <f t="shared" si="1005"/>
        <v>4.7964316533714424</v>
      </c>
      <c r="F1172" s="187">
        <f t="shared" si="1005"/>
        <v>4.7964316533714424</v>
      </c>
      <c r="G1172" s="187">
        <f t="shared" si="1005"/>
        <v>4.7964316533714424</v>
      </c>
      <c r="H1172" s="187">
        <f t="shared" si="1005"/>
        <v>4.7964316533714424</v>
      </c>
      <c r="I1172" s="187">
        <f t="shared" si="1005"/>
        <v>4.7964316533714424</v>
      </c>
      <c r="J1172" s="187">
        <f t="shared" si="1005"/>
        <v>4.7964316533714424</v>
      </c>
      <c r="K1172" s="187">
        <f t="shared" si="1005"/>
        <v>4.7964316533714424</v>
      </c>
      <c r="L1172" s="187">
        <f t="shared" si="1005"/>
        <v>4.7964316533714424</v>
      </c>
      <c r="M1172" s="187">
        <f t="shared" si="1005"/>
        <v>4.7964316533714424</v>
      </c>
      <c r="N1172" s="187">
        <f t="shared" si="1005"/>
        <v>4.7964316533714424</v>
      </c>
      <c r="O1172" s="187">
        <f t="shared" si="1005"/>
        <v>4.7964316533714424</v>
      </c>
      <c r="P1172" s="207">
        <v>2029</v>
      </c>
      <c r="Q1172" s="61">
        <f t="shared" si="970"/>
        <v>4.7964316533714423E-3</v>
      </c>
      <c r="R1172" s="61">
        <f t="shared" si="970"/>
        <v>4.7964316533714423E-3</v>
      </c>
      <c r="S1172" s="61">
        <f t="shared" si="970"/>
        <v>4.7964316533714423E-3</v>
      </c>
      <c r="T1172" s="61">
        <f t="shared" si="970"/>
        <v>4.7964316533714423E-3</v>
      </c>
      <c r="U1172" s="61">
        <f t="shared" si="970"/>
        <v>4.7964316533714423E-3</v>
      </c>
      <c r="V1172" s="61">
        <f t="shared" si="970"/>
        <v>4.7964316533714423E-3</v>
      </c>
      <c r="W1172" s="61">
        <f t="shared" si="970"/>
        <v>4.7964316533714423E-3</v>
      </c>
      <c r="X1172" s="61">
        <f t="shared" si="970"/>
        <v>4.7964316533714423E-3</v>
      </c>
      <c r="Y1172" s="61">
        <f t="shared" si="970"/>
        <v>4.7964316533714423E-3</v>
      </c>
      <c r="Z1172" s="61">
        <f t="shared" si="970"/>
        <v>4.7964316533714423E-3</v>
      </c>
      <c r="AA1172" s="61">
        <f t="shared" si="970"/>
        <v>4.7964316533714423E-3</v>
      </c>
      <c r="AB1172" s="61">
        <f t="shared" si="970"/>
        <v>4.7964316533714423E-3</v>
      </c>
    </row>
    <row r="1173" spans="1:28" ht="51" hidden="1" customHeight="1" thickBot="1" x14ac:dyDescent="0.3">
      <c r="A1173" s="202" t="s">
        <v>30</v>
      </c>
      <c r="B1173" s="344" t="s">
        <v>31</v>
      </c>
      <c r="C1173" s="345"/>
      <c r="D1173" s="182">
        <f>D1162</f>
        <v>0.50775678622506637</v>
      </c>
      <c r="E1173" s="182">
        <f t="shared" ref="E1173:O1173" si="1006">E1162</f>
        <v>0.36100448680450392</v>
      </c>
      <c r="F1173" s="182">
        <f t="shared" si="1006"/>
        <v>0.40862659538649393</v>
      </c>
      <c r="G1173" s="182">
        <f t="shared" si="1006"/>
        <v>0.378795326858957</v>
      </c>
      <c r="H1173" s="182">
        <f t="shared" si="1006"/>
        <v>0.28620267929973608</v>
      </c>
      <c r="I1173" s="182">
        <f t="shared" si="1006"/>
        <v>0.14808115182071455</v>
      </c>
      <c r="J1173" s="182">
        <f t="shared" si="1006"/>
        <v>0.19010552830038988</v>
      </c>
      <c r="K1173" s="182">
        <f t="shared" si="1006"/>
        <v>0.17755503825092819</v>
      </c>
      <c r="L1173" s="182">
        <f t="shared" si="1006"/>
        <v>0.24563523718361754</v>
      </c>
      <c r="M1173" s="182">
        <f t="shared" si="1006"/>
        <v>0.22490757683856696</v>
      </c>
      <c r="N1173" s="182">
        <f t="shared" si="1006"/>
        <v>0.33782263120375677</v>
      </c>
      <c r="O1173" s="182">
        <f t="shared" si="1006"/>
        <v>0.34685807096681276</v>
      </c>
      <c r="P1173" s="207">
        <v>2029</v>
      </c>
      <c r="Q1173" s="61">
        <f t="shared" si="970"/>
        <v>5.0775678622506633E-4</v>
      </c>
      <c r="R1173" s="61">
        <f t="shared" si="970"/>
        <v>3.6100448680450394E-4</v>
      </c>
      <c r="S1173" s="61">
        <f t="shared" si="970"/>
        <v>4.0862659538649395E-4</v>
      </c>
      <c r="T1173" s="61">
        <f t="shared" si="970"/>
        <v>3.7879532685895702E-4</v>
      </c>
      <c r="U1173" s="61">
        <f t="shared" si="970"/>
        <v>2.8620267929973609E-4</v>
      </c>
      <c r="V1173" s="61">
        <f t="shared" si="970"/>
        <v>1.4808115182071455E-4</v>
      </c>
      <c r="W1173" s="61">
        <f t="shared" si="970"/>
        <v>1.9010552830038988E-4</v>
      </c>
      <c r="X1173" s="61">
        <f t="shared" si="970"/>
        <v>1.775550382509282E-4</v>
      </c>
      <c r="Y1173" s="61">
        <f t="shared" si="970"/>
        <v>2.4563523718361754E-4</v>
      </c>
      <c r="Z1173" s="61">
        <f t="shared" si="970"/>
        <v>2.2490757683856698E-4</v>
      </c>
      <c r="AA1173" s="61">
        <f t="shared" si="970"/>
        <v>3.3782263120375679E-4</v>
      </c>
      <c r="AB1173" s="61">
        <f t="shared" si="970"/>
        <v>3.4685807096681274E-4</v>
      </c>
    </row>
    <row r="1174" spans="1:28" ht="83.25" hidden="1" customHeight="1" thickBot="1" x14ac:dyDescent="0.3">
      <c r="A1174" s="202" t="s">
        <v>32</v>
      </c>
      <c r="B1174" s="344" t="s">
        <v>33</v>
      </c>
      <c r="C1174" s="345"/>
      <c r="D1174" s="183">
        <f>ROUND(D1173*D1168,0)</f>
        <v>100450</v>
      </c>
      <c r="E1174" s="183">
        <f t="shared" ref="E1174:F1174" si="1007">ROUND(E1173*E1168,0)</f>
        <v>69327</v>
      </c>
      <c r="F1174" s="183">
        <f t="shared" si="1007"/>
        <v>73023</v>
      </c>
      <c r="G1174" s="183">
        <f>ROUND(G1173*G1168,0)</f>
        <v>63888</v>
      </c>
      <c r="H1174" s="183">
        <f t="shared" ref="H1174:O1174" si="1008">ROUND(H1173*H1168,0)</f>
        <v>42779</v>
      </c>
      <c r="I1174" s="183">
        <f t="shared" si="1008"/>
        <v>17294</v>
      </c>
      <c r="J1174" s="183">
        <f t="shared" si="1008"/>
        <v>20481</v>
      </c>
      <c r="K1174" s="183">
        <f t="shared" si="1008"/>
        <v>19468</v>
      </c>
      <c r="L1174" s="183">
        <f t="shared" si="1008"/>
        <v>28070</v>
      </c>
      <c r="M1174" s="183">
        <f t="shared" si="1008"/>
        <v>30840</v>
      </c>
      <c r="N1174" s="183">
        <f t="shared" si="1008"/>
        <v>61079</v>
      </c>
      <c r="O1174" s="183">
        <f t="shared" si="1008"/>
        <v>60241</v>
      </c>
      <c r="P1174" s="207">
        <v>2029</v>
      </c>
      <c r="Q1174" s="61">
        <f t="shared" si="970"/>
        <v>100.45</v>
      </c>
      <c r="R1174" s="61">
        <f t="shared" si="970"/>
        <v>69.326999999999998</v>
      </c>
      <c r="S1174" s="61">
        <f t="shared" si="970"/>
        <v>73.022999999999996</v>
      </c>
      <c r="T1174" s="61">
        <f t="shared" si="970"/>
        <v>63.887999999999998</v>
      </c>
      <c r="U1174" s="61">
        <f t="shared" si="970"/>
        <v>42.779000000000003</v>
      </c>
      <c r="V1174" s="61">
        <f t="shared" si="970"/>
        <v>17.294</v>
      </c>
      <c r="W1174" s="61">
        <f t="shared" si="970"/>
        <v>20.481000000000002</v>
      </c>
      <c r="X1174" s="61">
        <f t="shared" si="970"/>
        <v>19.468</v>
      </c>
      <c r="Y1174" s="61">
        <f t="shared" si="970"/>
        <v>28.07</v>
      </c>
      <c r="Z1174" s="61">
        <f t="shared" si="970"/>
        <v>30.84</v>
      </c>
      <c r="AA1174" s="61">
        <f t="shared" si="970"/>
        <v>61.079000000000001</v>
      </c>
      <c r="AB1174" s="61">
        <f t="shared" si="970"/>
        <v>60.241</v>
      </c>
    </row>
    <row r="1175" spans="1:28" ht="53.25" hidden="1" customHeight="1" thickBot="1" x14ac:dyDescent="0.3">
      <c r="A1175" s="202" t="s">
        <v>34</v>
      </c>
      <c r="B1175" s="344" t="s">
        <v>35</v>
      </c>
      <c r="C1175" s="345"/>
      <c r="D1175" s="184">
        <f>D1172*D1174</f>
        <v>481801.55958116136</v>
      </c>
      <c r="E1175" s="185">
        <f t="shared" ref="E1175:O1175" si="1009">E1172*E1174</f>
        <v>332522.21723328199</v>
      </c>
      <c r="F1175" s="185">
        <f t="shared" si="1009"/>
        <v>350249.82862414286</v>
      </c>
      <c r="G1175" s="185">
        <f t="shared" si="1009"/>
        <v>306434.42547059472</v>
      </c>
      <c r="H1175" s="185">
        <f t="shared" si="1009"/>
        <v>205186.54969957692</v>
      </c>
      <c r="I1175" s="185">
        <f t="shared" si="1009"/>
        <v>82949.48901340572</v>
      </c>
      <c r="J1175" s="185">
        <f t="shared" si="1009"/>
        <v>98235.716692700516</v>
      </c>
      <c r="K1175" s="185">
        <f t="shared" si="1009"/>
        <v>93376.931427835239</v>
      </c>
      <c r="L1175" s="185">
        <f t="shared" si="1009"/>
        <v>134635.83651013637</v>
      </c>
      <c r="M1175" s="185">
        <f t="shared" si="1009"/>
        <v>147921.95218997527</v>
      </c>
      <c r="N1175" s="185">
        <f t="shared" si="1009"/>
        <v>292961.24895627436</v>
      </c>
      <c r="O1175" s="186">
        <f t="shared" si="1009"/>
        <v>288941.83923074906</v>
      </c>
      <c r="P1175" s="207">
        <v>2029</v>
      </c>
      <c r="Q1175" s="61">
        <f t="shared" si="970"/>
        <v>481.80155958116137</v>
      </c>
      <c r="R1175" s="61">
        <f t="shared" si="970"/>
        <v>332.52221723328199</v>
      </c>
      <c r="S1175" s="61">
        <f t="shared" si="970"/>
        <v>350.24982862414288</v>
      </c>
      <c r="T1175" s="61">
        <f t="shared" si="970"/>
        <v>306.4344254705947</v>
      </c>
      <c r="U1175" s="61">
        <f t="shared" si="970"/>
        <v>205.18654969957691</v>
      </c>
      <c r="V1175" s="61">
        <f t="shared" si="970"/>
        <v>82.949489013405724</v>
      </c>
      <c r="W1175" s="61">
        <f t="shared" si="970"/>
        <v>98.235716692700521</v>
      </c>
      <c r="X1175" s="61">
        <f t="shared" si="970"/>
        <v>93.376931427835245</v>
      </c>
      <c r="Y1175" s="61">
        <f t="shared" si="970"/>
        <v>134.63583651013639</v>
      </c>
      <c r="Z1175" s="61">
        <f t="shared" si="970"/>
        <v>147.92195218997529</v>
      </c>
      <c r="AA1175" s="61">
        <f t="shared" si="970"/>
        <v>292.96124895627435</v>
      </c>
      <c r="AB1175" s="61">
        <f t="shared" si="970"/>
        <v>288.94183923074905</v>
      </c>
    </row>
    <row r="1176" spans="1:28" ht="48.75" hidden="1" customHeight="1" thickBot="1" x14ac:dyDescent="0.3">
      <c r="A1176" s="202" t="s">
        <v>36</v>
      </c>
      <c r="B1176" s="344" t="s">
        <v>37</v>
      </c>
      <c r="C1176" s="345"/>
      <c r="D1176" s="184">
        <f>ROUND(D1175*0.9,2)</f>
        <v>433621.4</v>
      </c>
      <c r="E1176" s="185">
        <f t="shared" ref="E1176:O1176" si="1010">ROUND(E1175*0.9,2)</f>
        <v>299270</v>
      </c>
      <c r="F1176" s="185">
        <f t="shared" si="1010"/>
        <v>315224.84999999998</v>
      </c>
      <c r="G1176" s="185">
        <f t="shared" si="1010"/>
        <v>275790.98</v>
      </c>
      <c r="H1176" s="185">
        <f t="shared" si="1010"/>
        <v>184667.89</v>
      </c>
      <c r="I1176" s="185">
        <f t="shared" si="1010"/>
        <v>74654.539999999994</v>
      </c>
      <c r="J1176" s="185">
        <f t="shared" si="1010"/>
        <v>88412.15</v>
      </c>
      <c r="K1176" s="185">
        <f t="shared" si="1010"/>
        <v>84039.24</v>
      </c>
      <c r="L1176" s="185">
        <f t="shared" si="1010"/>
        <v>121172.25</v>
      </c>
      <c r="M1176" s="185">
        <f t="shared" si="1010"/>
        <v>133129.76</v>
      </c>
      <c r="N1176" s="185">
        <f t="shared" si="1010"/>
        <v>263665.12</v>
      </c>
      <c r="O1176" s="186">
        <f t="shared" si="1010"/>
        <v>260047.66</v>
      </c>
      <c r="P1176" s="207">
        <v>2029</v>
      </c>
      <c r="Q1176" s="61">
        <f t="shared" si="970"/>
        <v>433.62140000000005</v>
      </c>
      <c r="R1176" s="61">
        <f t="shared" si="970"/>
        <v>299.27</v>
      </c>
      <c r="S1176" s="61">
        <f t="shared" si="970"/>
        <v>315.22485</v>
      </c>
      <c r="T1176" s="61">
        <f t="shared" si="970"/>
        <v>275.79097999999999</v>
      </c>
      <c r="U1176" s="61">
        <f t="shared" si="970"/>
        <v>184.66789</v>
      </c>
      <c r="V1176" s="61">
        <f t="shared" si="970"/>
        <v>74.654539999999997</v>
      </c>
      <c r="W1176" s="61">
        <f t="shared" si="970"/>
        <v>88.412149999999997</v>
      </c>
      <c r="X1176" s="61">
        <f t="shared" si="970"/>
        <v>84.039240000000007</v>
      </c>
      <c r="Y1176" s="61">
        <f t="shared" si="970"/>
        <v>121.17225000000001</v>
      </c>
      <c r="Z1176" s="61">
        <f t="shared" si="970"/>
        <v>133.12976</v>
      </c>
      <c r="AA1176" s="61">
        <f t="shared" si="970"/>
        <v>263.66512</v>
      </c>
      <c r="AB1176" s="61">
        <f t="shared" si="970"/>
        <v>260.04766000000001</v>
      </c>
    </row>
    <row r="1177" spans="1:28" ht="21" hidden="1" customHeight="1" thickBot="1" x14ac:dyDescent="0.3">
      <c r="A1177" s="346" t="str">
        <f>A1166</f>
        <v>Объект 12:</v>
      </c>
      <c r="B1177" s="347"/>
      <c r="C1177" s="43"/>
      <c r="D1177" s="348" t="str">
        <f>D1166</f>
        <v>Яч.№19 Лукавка; Яч.№1 Петровка</v>
      </c>
      <c r="E1177" s="349"/>
      <c r="F1177" s="349"/>
      <c r="G1177" s="349"/>
      <c r="H1177" s="349"/>
      <c r="I1177" s="349"/>
      <c r="J1177" s="349"/>
      <c r="K1177" s="349"/>
      <c r="L1177" s="349"/>
      <c r="M1177" s="349"/>
      <c r="N1177" s="349"/>
      <c r="O1177" s="350"/>
      <c r="P1177" s="207">
        <v>2030</v>
      </c>
      <c r="Q1177" s="61" t="e">
        <f t="shared" si="970"/>
        <v>#VALUE!</v>
      </c>
      <c r="R1177" s="61">
        <f t="shared" si="970"/>
        <v>0</v>
      </c>
      <c r="S1177" s="61">
        <f t="shared" si="970"/>
        <v>0</v>
      </c>
      <c r="T1177" s="61">
        <f t="shared" ref="T1177:AB1205" si="1011">G1177/1000</f>
        <v>0</v>
      </c>
      <c r="U1177" s="61">
        <f t="shared" si="1011"/>
        <v>0</v>
      </c>
      <c r="V1177" s="61">
        <f t="shared" si="1011"/>
        <v>0</v>
      </c>
      <c r="W1177" s="61">
        <f t="shared" si="1011"/>
        <v>0</v>
      </c>
      <c r="X1177" s="61">
        <f t="shared" si="1011"/>
        <v>0</v>
      </c>
      <c r="Y1177" s="61">
        <f t="shared" si="1011"/>
        <v>0</v>
      </c>
      <c r="Z1177" s="61">
        <f t="shared" si="1011"/>
        <v>0</v>
      </c>
      <c r="AA1177" s="61">
        <f t="shared" si="1011"/>
        <v>0</v>
      </c>
      <c r="AB1177" s="61">
        <f t="shared" si="1011"/>
        <v>0</v>
      </c>
    </row>
    <row r="1178" spans="1:28" ht="16.5" hidden="1" thickBot="1" x14ac:dyDescent="0.3">
      <c r="A1178" s="351" t="s">
        <v>301</v>
      </c>
      <c r="B1178" s="352"/>
      <c r="C1178" s="352"/>
      <c r="D1178" s="352"/>
      <c r="E1178" s="352"/>
      <c r="F1178" s="352"/>
      <c r="G1178" s="352"/>
      <c r="H1178" s="352"/>
      <c r="I1178" s="352"/>
      <c r="J1178" s="352"/>
      <c r="K1178" s="352"/>
      <c r="L1178" s="352"/>
      <c r="M1178" s="352"/>
      <c r="N1178" s="352"/>
      <c r="O1178" s="352"/>
      <c r="P1178" s="207">
        <v>2030</v>
      </c>
      <c r="Q1178" s="61">
        <f t="shared" ref="Q1178:V1234" si="1012">D1178/1000</f>
        <v>0</v>
      </c>
      <c r="R1178" s="61">
        <f t="shared" si="1012"/>
        <v>0</v>
      </c>
      <c r="S1178" s="61">
        <f t="shared" si="1012"/>
        <v>0</v>
      </c>
      <c r="T1178" s="61">
        <f t="shared" si="1011"/>
        <v>0</v>
      </c>
      <c r="U1178" s="61">
        <f t="shared" si="1011"/>
        <v>0</v>
      </c>
      <c r="V1178" s="61">
        <f t="shared" si="1011"/>
        <v>0</v>
      </c>
      <c r="W1178" s="61">
        <f t="shared" si="1011"/>
        <v>0</v>
      </c>
      <c r="X1178" s="61">
        <f t="shared" si="1011"/>
        <v>0</v>
      </c>
      <c r="Y1178" s="61">
        <f t="shared" si="1011"/>
        <v>0</v>
      </c>
      <c r="Z1178" s="61">
        <f t="shared" si="1011"/>
        <v>0</v>
      </c>
      <c r="AA1178" s="61">
        <f t="shared" si="1011"/>
        <v>0</v>
      </c>
      <c r="AB1178" s="61">
        <f t="shared" si="1011"/>
        <v>0</v>
      </c>
    </row>
    <row r="1179" spans="1:28" s="41" customFormat="1" ht="29.25" hidden="1" customHeight="1" thickBot="1" x14ac:dyDescent="0.3">
      <c r="A1179" s="202" t="s">
        <v>11</v>
      </c>
      <c r="B1179" s="344" t="s">
        <v>293</v>
      </c>
      <c r="C1179" s="345"/>
      <c r="D1179" s="179">
        <f>D1168</f>
        <v>197830</v>
      </c>
      <c r="E1179" s="179">
        <f t="shared" ref="E1179:O1180" si="1013">E1168</f>
        <v>192038</v>
      </c>
      <c r="F1179" s="179">
        <f t="shared" si="1013"/>
        <v>178704</v>
      </c>
      <c r="G1179" s="179">
        <f t="shared" si="1013"/>
        <v>168662</v>
      </c>
      <c r="H1179" s="179">
        <f t="shared" si="1013"/>
        <v>149470</v>
      </c>
      <c r="I1179" s="179">
        <f t="shared" si="1013"/>
        <v>116784</v>
      </c>
      <c r="J1179" s="179">
        <f t="shared" si="1013"/>
        <v>107736</v>
      </c>
      <c r="K1179" s="179">
        <f t="shared" si="1013"/>
        <v>109645</v>
      </c>
      <c r="L1179" s="179">
        <f t="shared" si="1013"/>
        <v>114274</v>
      </c>
      <c r="M1179" s="179">
        <f t="shared" si="1013"/>
        <v>137123</v>
      </c>
      <c r="N1179" s="179">
        <f t="shared" si="1013"/>
        <v>180801</v>
      </c>
      <c r="O1179" s="179">
        <f t="shared" si="1013"/>
        <v>173676</v>
      </c>
      <c r="P1179" s="207">
        <v>2030</v>
      </c>
      <c r="Q1179" s="61">
        <f t="shared" si="1012"/>
        <v>197.83</v>
      </c>
      <c r="R1179" s="61">
        <f t="shared" si="1012"/>
        <v>192.03800000000001</v>
      </c>
      <c r="S1179" s="61">
        <f t="shared" si="1012"/>
        <v>178.70400000000001</v>
      </c>
      <c r="T1179" s="61">
        <f t="shared" si="1011"/>
        <v>168.66200000000001</v>
      </c>
      <c r="U1179" s="61">
        <f t="shared" si="1011"/>
        <v>149.47</v>
      </c>
      <c r="V1179" s="61">
        <f t="shared" si="1011"/>
        <v>116.78400000000001</v>
      </c>
      <c r="W1179" s="61">
        <f t="shared" si="1011"/>
        <v>107.736</v>
      </c>
      <c r="X1179" s="61">
        <f t="shared" si="1011"/>
        <v>109.645</v>
      </c>
      <c r="Y1179" s="61">
        <f t="shared" si="1011"/>
        <v>114.274</v>
      </c>
      <c r="Z1179" s="61">
        <f t="shared" si="1011"/>
        <v>137.12299999999999</v>
      </c>
      <c r="AA1179" s="61">
        <f t="shared" si="1011"/>
        <v>180.80099999999999</v>
      </c>
      <c r="AB1179" s="61">
        <f t="shared" si="1011"/>
        <v>173.67599999999999</v>
      </c>
    </row>
    <row r="1180" spans="1:28" ht="16.5" hidden="1" thickBot="1" x14ac:dyDescent="0.3">
      <c r="A1180" s="202" t="s">
        <v>12</v>
      </c>
      <c r="B1180" s="353" t="s">
        <v>291</v>
      </c>
      <c r="C1180" s="354"/>
      <c r="D1180" s="179">
        <f>D1169</f>
        <v>65443</v>
      </c>
      <c r="E1180" s="179">
        <f t="shared" si="1013"/>
        <v>91709</v>
      </c>
      <c r="F1180" s="179">
        <f t="shared" si="1013"/>
        <v>76831</v>
      </c>
      <c r="G1180" s="179">
        <f t="shared" si="1013"/>
        <v>77545</v>
      </c>
      <c r="H1180" s="179">
        <f t="shared" si="1013"/>
        <v>82561</v>
      </c>
      <c r="I1180" s="179">
        <f t="shared" si="1013"/>
        <v>80637</v>
      </c>
      <c r="J1180" s="179">
        <f t="shared" si="1013"/>
        <v>69862</v>
      </c>
      <c r="K1180" s="179">
        <f t="shared" si="1013"/>
        <v>72476</v>
      </c>
      <c r="L1180" s="179">
        <f t="shared" si="1013"/>
        <v>67756</v>
      </c>
      <c r="M1180" s="179">
        <f t="shared" si="1013"/>
        <v>84146</v>
      </c>
      <c r="N1180" s="179">
        <f t="shared" si="1013"/>
        <v>90534</v>
      </c>
      <c r="O1180" s="179">
        <f t="shared" si="1013"/>
        <v>85397</v>
      </c>
      <c r="P1180" s="207">
        <v>2030</v>
      </c>
      <c r="Q1180" s="61">
        <f t="shared" si="1012"/>
        <v>65.442999999999998</v>
      </c>
      <c r="R1180" s="61">
        <f t="shared" si="1012"/>
        <v>91.709000000000003</v>
      </c>
      <c r="S1180" s="61">
        <f t="shared" si="1012"/>
        <v>76.831000000000003</v>
      </c>
      <c r="T1180" s="61">
        <f t="shared" si="1011"/>
        <v>77.545000000000002</v>
      </c>
      <c r="U1180" s="61">
        <f t="shared" si="1011"/>
        <v>82.561000000000007</v>
      </c>
      <c r="V1180" s="61">
        <f t="shared" si="1011"/>
        <v>80.637</v>
      </c>
      <c r="W1180" s="61">
        <f t="shared" si="1011"/>
        <v>69.861999999999995</v>
      </c>
      <c r="X1180" s="61">
        <f t="shared" si="1011"/>
        <v>72.475999999999999</v>
      </c>
      <c r="Y1180" s="61">
        <f t="shared" si="1011"/>
        <v>67.756</v>
      </c>
      <c r="Z1180" s="61">
        <f t="shared" si="1011"/>
        <v>84.146000000000001</v>
      </c>
      <c r="AA1180" s="61">
        <f t="shared" si="1011"/>
        <v>90.534000000000006</v>
      </c>
      <c r="AB1180" s="61">
        <f t="shared" si="1011"/>
        <v>85.397000000000006</v>
      </c>
    </row>
    <row r="1181" spans="1:28" ht="33" hidden="1" customHeight="1" thickBot="1" x14ac:dyDescent="0.3">
      <c r="A1181" s="202" t="s">
        <v>13</v>
      </c>
      <c r="B1181" s="344" t="s">
        <v>292</v>
      </c>
      <c r="C1181" s="345"/>
      <c r="D1181" s="180">
        <f>D1179-D1180</f>
        <v>132387</v>
      </c>
      <c r="E1181" s="180">
        <f t="shared" ref="E1181:O1181" si="1014">E1179-E1180</f>
        <v>100329</v>
      </c>
      <c r="F1181" s="180">
        <f t="shared" si="1014"/>
        <v>101873</v>
      </c>
      <c r="G1181" s="180">
        <f t="shared" si="1014"/>
        <v>91117</v>
      </c>
      <c r="H1181" s="180">
        <f t="shared" si="1014"/>
        <v>66909</v>
      </c>
      <c r="I1181" s="180">
        <f t="shared" si="1014"/>
        <v>36147</v>
      </c>
      <c r="J1181" s="180">
        <f t="shared" si="1014"/>
        <v>37874</v>
      </c>
      <c r="K1181" s="180">
        <f t="shared" si="1014"/>
        <v>37169</v>
      </c>
      <c r="L1181" s="180">
        <f t="shared" si="1014"/>
        <v>46518</v>
      </c>
      <c r="M1181" s="180">
        <f t="shared" si="1014"/>
        <v>52977</v>
      </c>
      <c r="N1181" s="180">
        <f t="shared" si="1014"/>
        <v>90267</v>
      </c>
      <c r="O1181" s="180">
        <f t="shared" si="1014"/>
        <v>88279</v>
      </c>
      <c r="P1181" s="207">
        <v>2030</v>
      </c>
      <c r="Q1181" s="61">
        <f t="shared" si="1012"/>
        <v>132.387</v>
      </c>
      <c r="R1181" s="61">
        <f t="shared" si="1012"/>
        <v>100.32899999999999</v>
      </c>
      <c r="S1181" s="61">
        <f t="shared" si="1012"/>
        <v>101.873</v>
      </c>
      <c r="T1181" s="61">
        <f t="shared" si="1011"/>
        <v>91.117000000000004</v>
      </c>
      <c r="U1181" s="61">
        <f t="shared" si="1011"/>
        <v>66.909000000000006</v>
      </c>
      <c r="V1181" s="61">
        <f t="shared" si="1011"/>
        <v>36.146999999999998</v>
      </c>
      <c r="W1181" s="61">
        <f t="shared" si="1011"/>
        <v>37.874000000000002</v>
      </c>
      <c r="X1181" s="61">
        <f t="shared" si="1011"/>
        <v>37.168999999999997</v>
      </c>
      <c r="Y1181" s="61">
        <f t="shared" si="1011"/>
        <v>46.518000000000001</v>
      </c>
      <c r="Z1181" s="61">
        <f t="shared" si="1011"/>
        <v>52.976999999999997</v>
      </c>
      <c r="AA1181" s="61">
        <f t="shared" si="1011"/>
        <v>90.266999999999996</v>
      </c>
      <c r="AB1181" s="61">
        <f t="shared" si="1011"/>
        <v>88.278999999999996</v>
      </c>
    </row>
    <row r="1182" spans="1:28" ht="36" hidden="1" customHeight="1" thickBot="1" x14ac:dyDescent="0.3">
      <c r="A1182" s="202" t="s">
        <v>14</v>
      </c>
      <c r="B1182" s="344" t="s">
        <v>27</v>
      </c>
      <c r="C1182" s="345"/>
      <c r="D1182" s="181">
        <f>D1181/D1179</f>
        <v>0.66919577414952236</v>
      </c>
      <c r="E1182" s="181">
        <f t="shared" ref="E1182:O1182" si="1015">E1181/E1179</f>
        <v>0.52244347472895991</v>
      </c>
      <c r="F1182" s="181">
        <f t="shared" si="1015"/>
        <v>0.57006558331094992</v>
      </c>
      <c r="G1182" s="181">
        <f t="shared" si="1015"/>
        <v>0.54023431478341299</v>
      </c>
      <c r="H1182" s="181">
        <f t="shared" si="1015"/>
        <v>0.44764166722419213</v>
      </c>
      <c r="I1182" s="181">
        <f t="shared" si="1015"/>
        <v>0.30952013974517056</v>
      </c>
      <c r="J1182" s="181">
        <f t="shared" si="1015"/>
        <v>0.35154451622484589</v>
      </c>
      <c r="K1182" s="181">
        <f t="shared" si="1015"/>
        <v>0.33899402617538421</v>
      </c>
      <c r="L1182" s="181">
        <f t="shared" si="1015"/>
        <v>0.40707422510807356</v>
      </c>
      <c r="M1182" s="181">
        <f t="shared" si="1015"/>
        <v>0.38634656476302298</v>
      </c>
      <c r="N1182" s="181">
        <f t="shared" si="1015"/>
        <v>0.49926161912821276</v>
      </c>
      <c r="O1182" s="181">
        <f t="shared" si="1015"/>
        <v>0.50829705889126875</v>
      </c>
      <c r="P1182" s="207">
        <v>2030</v>
      </c>
      <c r="Q1182" s="61">
        <f t="shared" si="1012"/>
        <v>6.6919577414952241E-4</v>
      </c>
      <c r="R1182" s="61">
        <f t="shared" si="1012"/>
        <v>5.2244347472895996E-4</v>
      </c>
      <c r="S1182" s="61">
        <f t="shared" si="1012"/>
        <v>5.7006558331094991E-4</v>
      </c>
      <c r="T1182" s="61">
        <f t="shared" si="1011"/>
        <v>5.4023431478341299E-4</v>
      </c>
      <c r="U1182" s="61">
        <f t="shared" si="1011"/>
        <v>4.4764166722419211E-4</v>
      </c>
      <c r="V1182" s="61">
        <f t="shared" si="1011"/>
        <v>3.0952013974517055E-4</v>
      </c>
      <c r="W1182" s="61">
        <f t="shared" si="1011"/>
        <v>3.5154451622484588E-4</v>
      </c>
      <c r="X1182" s="61">
        <f t="shared" si="1011"/>
        <v>3.3899402617538419E-4</v>
      </c>
      <c r="Y1182" s="61">
        <f t="shared" si="1011"/>
        <v>4.0707422510807357E-4</v>
      </c>
      <c r="Z1182" s="61">
        <f t="shared" si="1011"/>
        <v>3.86346564763023E-4</v>
      </c>
      <c r="AA1182" s="61">
        <f t="shared" si="1011"/>
        <v>4.9926161912821276E-4</v>
      </c>
      <c r="AB1182" s="61">
        <f t="shared" si="1011"/>
        <v>5.0829705889126871E-4</v>
      </c>
    </row>
    <row r="1183" spans="1:28" ht="81.75" hidden="1" customHeight="1" thickBot="1" x14ac:dyDescent="0.3">
      <c r="A1183" s="202" t="s">
        <v>28</v>
      </c>
      <c r="B1183" s="344" t="s">
        <v>29</v>
      </c>
      <c r="C1183" s="345"/>
      <c r="D1183" s="187">
        <f t="shared" ref="D1183:O1183" si="1016">D1084</f>
        <v>5.0074746461197801</v>
      </c>
      <c r="E1183" s="187">
        <f t="shared" si="1016"/>
        <v>5.0074746461197801</v>
      </c>
      <c r="F1183" s="187">
        <f t="shared" si="1016"/>
        <v>5.0074746461197801</v>
      </c>
      <c r="G1183" s="187">
        <f t="shared" si="1016"/>
        <v>5.0074746461197801</v>
      </c>
      <c r="H1183" s="187">
        <f t="shared" si="1016"/>
        <v>5.0074746461197801</v>
      </c>
      <c r="I1183" s="187">
        <f t="shared" si="1016"/>
        <v>5.0074746461197801</v>
      </c>
      <c r="J1183" s="187">
        <f t="shared" si="1016"/>
        <v>5.0074746461197801</v>
      </c>
      <c r="K1183" s="187">
        <f t="shared" si="1016"/>
        <v>5.0074746461197801</v>
      </c>
      <c r="L1183" s="187">
        <f t="shared" si="1016"/>
        <v>5.0074746461197801</v>
      </c>
      <c r="M1183" s="187">
        <f t="shared" si="1016"/>
        <v>5.0074746461197801</v>
      </c>
      <c r="N1183" s="187">
        <f t="shared" si="1016"/>
        <v>5.0074746461197801</v>
      </c>
      <c r="O1183" s="187">
        <f t="shared" si="1016"/>
        <v>5.0074746461197801</v>
      </c>
      <c r="P1183" s="207">
        <v>2030</v>
      </c>
      <c r="Q1183" s="61">
        <f t="shared" si="1012"/>
        <v>5.0074746461197797E-3</v>
      </c>
      <c r="R1183" s="61">
        <f t="shared" si="1012"/>
        <v>5.0074746461197797E-3</v>
      </c>
      <c r="S1183" s="61">
        <f t="shared" si="1012"/>
        <v>5.0074746461197797E-3</v>
      </c>
      <c r="T1183" s="61">
        <f t="shared" si="1011"/>
        <v>5.0074746461197797E-3</v>
      </c>
      <c r="U1183" s="61">
        <f t="shared" si="1011"/>
        <v>5.0074746461197797E-3</v>
      </c>
      <c r="V1183" s="61">
        <f t="shared" si="1011"/>
        <v>5.0074746461197797E-3</v>
      </c>
      <c r="W1183" s="61">
        <f t="shared" si="1011"/>
        <v>5.0074746461197797E-3</v>
      </c>
      <c r="X1183" s="61">
        <f t="shared" si="1011"/>
        <v>5.0074746461197797E-3</v>
      </c>
      <c r="Y1183" s="61">
        <f t="shared" si="1011"/>
        <v>5.0074746461197797E-3</v>
      </c>
      <c r="Z1183" s="61">
        <f t="shared" si="1011"/>
        <v>5.0074746461197797E-3</v>
      </c>
      <c r="AA1183" s="61">
        <f t="shared" si="1011"/>
        <v>5.0074746461197797E-3</v>
      </c>
      <c r="AB1183" s="61">
        <f t="shared" si="1011"/>
        <v>5.0074746461197797E-3</v>
      </c>
    </row>
    <row r="1184" spans="1:28" ht="51" hidden="1" customHeight="1" thickBot="1" x14ac:dyDescent="0.3">
      <c r="A1184" s="202" t="s">
        <v>30</v>
      </c>
      <c r="B1184" s="344" t="s">
        <v>31</v>
      </c>
      <c r="C1184" s="345"/>
      <c r="D1184" s="182">
        <f>D1173</f>
        <v>0.50775678622506637</v>
      </c>
      <c r="E1184" s="182">
        <f t="shared" ref="E1184:O1184" si="1017">E1173</f>
        <v>0.36100448680450392</v>
      </c>
      <c r="F1184" s="182">
        <f t="shared" si="1017"/>
        <v>0.40862659538649393</v>
      </c>
      <c r="G1184" s="182">
        <f t="shared" si="1017"/>
        <v>0.378795326858957</v>
      </c>
      <c r="H1184" s="182">
        <f t="shared" si="1017"/>
        <v>0.28620267929973608</v>
      </c>
      <c r="I1184" s="182">
        <f t="shared" si="1017"/>
        <v>0.14808115182071455</v>
      </c>
      <c r="J1184" s="182">
        <f t="shared" si="1017"/>
        <v>0.19010552830038988</v>
      </c>
      <c r="K1184" s="182">
        <f t="shared" si="1017"/>
        <v>0.17755503825092819</v>
      </c>
      <c r="L1184" s="182">
        <f t="shared" si="1017"/>
        <v>0.24563523718361754</v>
      </c>
      <c r="M1184" s="182">
        <f t="shared" si="1017"/>
        <v>0.22490757683856696</v>
      </c>
      <c r="N1184" s="182">
        <f t="shared" si="1017"/>
        <v>0.33782263120375677</v>
      </c>
      <c r="O1184" s="182">
        <f t="shared" si="1017"/>
        <v>0.34685807096681276</v>
      </c>
      <c r="P1184" s="207">
        <v>2030</v>
      </c>
      <c r="Q1184" s="61">
        <f t="shared" si="1012"/>
        <v>5.0775678622506633E-4</v>
      </c>
      <c r="R1184" s="61">
        <f t="shared" si="1012"/>
        <v>3.6100448680450394E-4</v>
      </c>
      <c r="S1184" s="61">
        <f t="shared" si="1012"/>
        <v>4.0862659538649395E-4</v>
      </c>
      <c r="T1184" s="61">
        <f t="shared" si="1011"/>
        <v>3.7879532685895702E-4</v>
      </c>
      <c r="U1184" s="61">
        <f t="shared" si="1011"/>
        <v>2.8620267929973609E-4</v>
      </c>
      <c r="V1184" s="61">
        <f t="shared" si="1011"/>
        <v>1.4808115182071455E-4</v>
      </c>
      <c r="W1184" s="61">
        <f t="shared" si="1011"/>
        <v>1.9010552830038988E-4</v>
      </c>
      <c r="X1184" s="61">
        <f t="shared" si="1011"/>
        <v>1.775550382509282E-4</v>
      </c>
      <c r="Y1184" s="61">
        <f t="shared" si="1011"/>
        <v>2.4563523718361754E-4</v>
      </c>
      <c r="Z1184" s="61">
        <f t="shared" si="1011"/>
        <v>2.2490757683856698E-4</v>
      </c>
      <c r="AA1184" s="61">
        <f t="shared" si="1011"/>
        <v>3.3782263120375679E-4</v>
      </c>
      <c r="AB1184" s="61">
        <f t="shared" si="1011"/>
        <v>3.4685807096681274E-4</v>
      </c>
    </row>
    <row r="1185" spans="1:28" ht="83.25" hidden="1" customHeight="1" thickBot="1" x14ac:dyDescent="0.3">
      <c r="A1185" s="202" t="s">
        <v>32</v>
      </c>
      <c r="B1185" s="344" t="s">
        <v>33</v>
      </c>
      <c r="C1185" s="345"/>
      <c r="D1185" s="183">
        <f>ROUND(D1184*D1179,0)</f>
        <v>100450</v>
      </c>
      <c r="E1185" s="183">
        <f t="shared" ref="E1185:F1185" si="1018">ROUND(E1184*E1179,0)</f>
        <v>69327</v>
      </c>
      <c r="F1185" s="183">
        <f t="shared" si="1018"/>
        <v>73023</v>
      </c>
      <c r="G1185" s="183">
        <f>ROUND(G1184*G1179,0)</f>
        <v>63888</v>
      </c>
      <c r="H1185" s="183">
        <f t="shared" ref="H1185:O1185" si="1019">ROUND(H1184*H1179,0)</f>
        <v>42779</v>
      </c>
      <c r="I1185" s="183">
        <f t="shared" si="1019"/>
        <v>17294</v>
      </c>
      <c r="J1185" s="183">
        <f t="shared" si="1019"/>
        <v>20481</v>
      </c>
      <c r="K1185" s="183">
        <f t="shared" si="1019"/>
        <v>19468</v>
      </c>
      <c r="L1185" s="183">
        <f t="shared" si="1019"/>
        <v>28070</v>
      </c>
      <c r="M1185" s="183">
        <f t="shared" si="1019"/>
        <v>30840</v>
      </c>
      <c r="N1185" s="183">
        <f t="shared" si="1019"/>
        <v>61079</v>
      </c>
      <c r="O1185" s="183">
        <f t="shared" si="1019"/>
        <v>60241</v>
      </c>
      <c r="P1185" s="207">
        <v>2030</v>
      </c>
      <c r="Q1185" s="61">
        <f t="shared" si="1012"/>
        <v>100.45</v>
      </c>
      <c r="R1185" s="61">
        <f t="shared" si="1012"/>
        <v>69.326999999999998</v>
      </c>
      <c r="S1185" s="61">
        <f t="shared" si="1012"/>
        <v>73.022999999999996</v>
      </c>
      <c r="T1185" s="61">
        <f t="shared" si="1011"/>
        <v>63.887999999999998</v>
      </c>
      <c r="U1185" s="61">
        <f t="shared" si="1011"/>
        <v>42.779000000000003</v>
      </c>
      <c r="V1185" s="61">
        <f t="shared" si="1011"/>
        <v>17.294</v>
      </c>
      <c r="W1185" s="61">
        <f t="shared" si="1011"/>
        <v>20.481000000000002</v>
      </c>
      <c r="X1185" s="61">
        <f t="shared" si="1011"/>
        <v>19.468</v>
      </c>
      <c r="Y1185" s="61">
        <f t="shared" si="1011"/>
        <v>28.07</v>
      </c>
      <c r="Z1185" s="61">
        <f t="shared" si="1011"/>
        <v>30.84</v>
      </c>
      <c r="AA1185" s="61">
        <f t="shared" si="1011"/>
        <v>61.079000000000001</v>
      </c>
      <c r="AB1185" s="61">
        <f t="shared" si="1011"/>
        <v>60.241</v>
      </c>
    </row>
    <row r="1186" spans="1:28" ht="53.25" hidden="1" customHeight="1" thickBot="1" x14ac:dyDescent="0.3">
      <c r="A1186" s="202" t="s">
        <v>34</v>
      </c>
      <c r="B1186" s="344" t="s">
        <v>35</v>
      </c>
      <c r="C1186" s="345"/>
      <c r="D1186" s="184">
        <f>D1183*D1185</f>
        <v>503000.82820273191</v>
      </c>
      <c r="E1186" s="185">
        <f t="shared" ref="E1186:O1186" si="1020">E1183*E1185</f>
        <v>347153.19479154598</v>
      </c>
      <c r="F1186" s="185">
        <f t="shared" si="1020"/>
        <v>365660.82108360471</v>
      </c>
      <c r="G1186" s="185">
        <f t="shared" si="1020"/>
        <v>319917.5401913005</v>
      </c>
      <c r="H1186" s="185">
        <f t="shared" si="1020"/>
        <v>214214.75788635807</v>
      </c>
      <c r="I1186" s="185">
        <f t="shared" si="1020"/>
        <v>86599.266529995482</v>
      </c>
      <c r="J1186" s="185">
        <f t="shared" si="1020"/>
        <v>102558.08822717922</v>
      </c>
      <c r="K1186" s="185">
        <f t="shared" si="1020"/>
        <v>97485.516410659882</v>
      </c>
      <c r="L1186" s="185">
        <f t="shared" si="1020"/>
        <v>140559.81331658224</v>
      </c>
      <c r="M1186" s="185">
        <f t="shared" si="1020"/>
        <v>154430.51808633402</v>
      </c>
      <c r="N1186" s="185">
        <f t="shared" si="1020"/>
        <v>305851.54391035007</v>
      </c>
      <c r="O1186" s="186">
        <f t="shared" si="1020"/>
        <v>301655.28015690169</v>
      </c>
      <c r="P1186" s="207">
        <v>2030</v>
      </c>
      <c r="Q1186" s="61">
        <f t="shared" si="1012"/>
        <v>503.0008282027319</v>
      </c>
      <c r="R1186" s="61">
        <f t="shared" si="1012"/>
        <v>347.15319479154596</v>
      </c>
      <c r="S1186" s="61">
        <f t="shared" si="1012"/>
        <v>365.66082108360473</v>
      </c>
      <c r="T1186" s="61">
        <f t="shared" si="1011"/>
        <v>319.91754019130053</v>
      </c>
      <c r="U1186" s="61">
        <f t="shared" si="1011"/>
        <v>214.21475788635806</v>
      </c>
      <c r="V1186" s="61">
        <f t="shared" si="1011"/>
        <v>86.599266529995489</v>
      </c>
      <c r="W1186" s="61">
        <f t="shared" si="1011"/>
        <v>102.55808822717923</v>
      </c>
      <c r="X1186" s="61">
        <f t="shared" si="1011"/>
        <v>97.485516410659883</v>
      </c>
      <c r="Y1186" s="61">
        <f t="shared" si="1011"/>
        <v>140.55981331658225</v>
      </c>
      <c r="Z1186" s="61">
        <f t="shared" si="1011"/>
        <v>154.43051808633402</v>
      </c>
      <c r="AA1186" s="61">
        <f t="shared" si="1011"/>
        <v>305.85154391035007</v>
      </c>
      <c r="AB1186" s="61">
        <f t="shared" si="1011"/>
        <v>301.65528015690171</v>
      </c>
    </row>
    <row r="1187" spans="1:28" ht="48.75" hidden="1" customHeight="1" thickBot="1" x14ac:dyDescent="0.3">
      <c r="A1187" s="202" t="s">
        <v>36</v>
      </c>
      <c r="B1187" s="344" t="s">
        <v>37</v>
      </c>
      <c r="C1187" s="345"/>
      <c r="D1187" s="184">
        <f>ROUND(D1186*0.9,2)</f>
        <v>452700.75</v>
      </c>
      <c r="E1187" s="185">
        <f t="shared" ref="E1187:O1187" si="1021">ROUND(E1186*0.9,2)</f>
        <v>312437.88</v>
      </c>
      <c r="F1187" s="185">
        <f t="shared" si="1021"/>
        <v>329094.74</v>
      </c>
      <c r="G1187" s="185">
        <f t="shared" si="1021"/>
        <v>287925.78999999998</v>
      </c>
      <c r="H1187" s="185">
        <f t="shared" si="1021"/>
        <v>192793.28</v>
      </c>
      <c r="I1187" s="185">
        <f t="shared" si="1021"/>
        <v>77939.34</v>
      </c>
      <c r="J1187" s="185">
        <f t="shared" si="1021"/>
        <v>92302.28</v>
      </c>
      <c r="K1187" s="185">
        <f t="shared" si="1021"/>
        <v>87736.960000000006</v>
      </c>
      <c r="L1187" s="185">
        <f t="shared" si="1021"/>
        <v>126503.83</v>
      </c>
      <c r="M1187" s="185">
        <f t="shared" si="1021"/>
        <v>138987.47</v>
      </c>
      <c r="N1187" s="185">
        <f t="shared" si="1021"/>
        <v>275266.39</v>
      </c>
      <c r="O1187" s="186">
        <f t="shared" si="1021"/>
        <v>271489.75</v>
      </c>
      <c r="P1187" s="207">
        <v>2030</v>
      </c>
      <c r="Q1187" s="61">
        <f t="shared" si="1012"/>
        <v>452.70075000000003</v>
      </c>
      <c r="R1187" s="61">
        <f t="shared" si="1012"/>
        <v>312.43788000000001</v>
      </c>
      <c r="S1187" s="61">
        <f t="shared" si="1012"/>
        <v>329.09474</v>
      </c>
      <c r="T1187" s="61">
        <f t="shared" si="1011"/>
        <v>287.92579000000001</v>
      </c>
      <c r="U1187" s="61">
        <f t="shared" si="1011"/>
        <v>192.79328000000001</v>
      </c>
      <c r="V1187" s="61">
        <f t="shared" si="1011"/>
        <v>77.939340000000001</v>
      </c>
      <c r="W1187" s="61">
        <f t="shared" si="1011"/>
        <v>92.302279999999996</v>
      </c>
      <c r="X1187" s="61">
        <f t="shared" si="1011"/>
        <v>87.73696000000001</v>
      </c>
      <c r="Y1187" s="61">
        <f t="shared" si="1011"/>
        <v>126.50383000000001</v>
      </c>
      <c r="Z1187" s="61">
        <f t="shared" si="1011"/>
        <v>138.98747</v>
      </c>
      <c r="AA1187" s="61">
        <f t="shared" si="1011"/>
        <v>275.26639</v>
      </c>
      <c r="AB1187" s="61">
        <f t="shared" si="1011"/>
        <v>271.48975000000002</v>
      </c>
    </row>
    <row r="1188" spans="1:28" ht="20.25" hidden="1" customHeight="1" thickBot="1" x14ac:dyDescent="0.3">
      <c r="A1188" s="346" t="str">
        <f>A1177</f>
        <v>Объект 12:</v>
      </c>
      <c r="B1188" s="347"/>
      <c r="C1188" s="43"/>
      <c r="D1188" s="348" t="str">
        <f>D1177</f>
        <v>Яч.№19 Лукавка; Яч.№1 Петровка</v>
      </c>
      <c r="E1188" s="349"/>
      <c r="F1188" s="349"/>
      <c r="G1188" s="349"/>
      <c r="H1188" s="349"/>
      <c r="I1188" s="349"/>
      <c r="J1188" s="349"/>
      <c r="K1188" s="349"/>
      <c r="L1188" s="349"/>
      <c r="M1188" s="349"/>
      <c r="N1188" s="349"/>
      <c r="O1188" s="350"/>
      <c r="P1188" s="207">
        <v>2031</v>
      </c>
      <c r="Q1188" s="61" t="e">
        <f t="shared" si="1012"/>
        <v>#VALUE!</v>
      </c>
      <c r="R1188" s="61">
        <f t="shared" si="1012"/>
        <v>0</v>
      </c>
      <c r="S1188" s="61">
        <f t="shared" si="1012"/>
        <v>0</v>
      </c>
      <c r="T1188" s="61">
        <f t="shared" si="1011"/>
        <v>0</v>
      </c>
      <c r="U1188" s="61">
        <f t="shared" si="1011"/>
        <v>0</v>
      </c>
      <c r="V1188" s="61">
        <f t="shared" si="1011"/>
        <v>0</v>
      </c>
      <c r="W1188" s="61">
        <f t="shared" si="1011"/>
        <v>0</v>
      </c>
      <c r="X1188" s="61">
        <f t="shared" si="1011"/>
        <v>0</v>
      </c>
      <c r="Y1188" s="61">
        <f t="shared" si="1011"/>
        <v>0</v>
      </c>
      <c r="Z1188" s="61">
        <f t="shared" si="1011"/>
        <v>0</v>
      </c>
      <c r="AA1188" s="61">
        <f t="shared" si="1011"/>
        <v>0</v>
      </c>
      <c r="AB1188" s="61">
        <f t="shared" si="1011"/>
        <v>0</v>
      </c>
    </row>
    <row r="1189" spans="1:28" ht="16.5" hidden="1" thickBot="1" x14ac:dyDescent="0.3">
      <c r="A1189" s="351" t="s">
        <v>302</v>
      </c>
      <c r="B1189" s="352"/>
      <c r="C1189" s="352"/>
      <c r="D1189" s="352"/>
      <c r="E1189" s="352"/>
      <c r="F1189" s="352"/>
      <c r="G1189" s="352"/>
      <c r="H1189" s="352"/>
      <c r="I1189" s="352"/>
      <c r="J1189" s="352"/>
      <c r="K1189" s="352"/>
      <c r="L1189" s="352"/>
      <c r="M1189" s="352"/>
      <c r="N1189" s="352"/>
      <c r="O1189" s="352"/>
      <c r="P1189" s="207">
        <v>2031</v>
      </c>
      <c r="Q1189" s="61">
        <f t="shared" si="1012"/>
        <v>0</v>
      </c>
      <c r="R1189" s="61">
        <f t="shared" si="1012"/>
        <v>0</v>
      </c>
      <c r="S1189" s="61">
        <f t="shared" si="1012"/>
        <v>0</v>
      </c>
      <c r="T1189" s="61">
        <f t="shared" si="1011"/>
        <v>0</v>
      </c>
      <c r="U1189" s="61">
        <f t="shared" si="1011"/>
        <v>0</v>
      </c>
      <c r="V1189" s="61">
        <f t="shared" si="1011"/>
        <v>0</v>
      </c>
      <c r="W1189" s="61">
        <f t="shared" si="1011"/>
        <v>0</v>
      </c>
      <c r="X1189" s="61">
        <f t="shared" si="1011"/>
        <v>0</v>
      </c>
      <c r="Y1189" s="61">
        <f t="shared" si="1011"/>
        <v>0</v>
      </c>
      <c r="Z1189" s="61">
        <f t="shared" si="1011"/>
        <v>0</v>
      </c>
      <c r="AA1189" s="61">
        <f t="shared" si="1011"/>
        <v>0</v>
      </c>
      <c r="AB1189" s="61">
        <f t="shared" si="1011"/>
        <v>0</v>
      </c>
    </row>
    <row r="1190" spans="1:28" s="41" customFormat="1" ht="29.25" hidden="1" customHeight="1" thickBot="1" x14ac:dyDescent="0.3">
      <c r="A1190" s="202" t="s">
        <v>11</v>
      </c>
      <c r="B1190" s="344" t="s">
        <v>293</v>
      </c>
      <c r="C1190" s="345"/>
      <c r="D1190" s="179">
        <f>D1179</f>
        <v>197830</v>
      </c>
      <c r="E1190" s="179">
        <f t="shared" ref="E1190:O1191" si="1022">E1179</f>
        <v>192038</v>
      </c>
      <c r="F1190" s="179">
        <f t="shared" si="1022"/>
        <v>178704</v>
      </c>
      <c r="G1190" s="179">
        <f t="shared" si="1022"/>
        <v>168662</v>
      </c>
      <c r="H1190" s="179">
        <f t="shared" si="1022"/>
        <v>149470</v>
      </c>
      <c r="I1190" s="179">
        <f t="shared" si="1022"/>
        <v>116784</v>
      </c>
      <c r="J1190" s="179">
        <f t="shared" si="1022"/>
        <v>107736</v>
      </c>
      <c r="K1190" s="179">
        <f t="shared" si="1022"/>
        <v>109645</v>
      </c>
      <c r="L1190" s="179">
        <f t="shared" si="1022"/>
        <v>114274</v>
      </c>
      <c r="M1190" s="179">
        <f t="shared" si="1022"/>
        <v>137123</v>
      </c>
      <c r="N1190" s="179">
        <f t="shared" si="1022"/>
        <v>180801</v>
      </c>
      <c r="O1190" s="179">
        <f t="shared" si="1022"/>
        <v>173676</v>
      </c>
      <c r="P1190" s="207">
        <v>2031</v>
      </c>
      <c r="Q1190" s="61">
        <f t="shared" si="1012"/>
        <v>197.83</v>
      </c>
      <c r="R1190" s="61">
        <f t="shared" si="1012"/>
        <v>192.03800000000001</v>
      </c>
      <c r="S1190" s="61">
        <f t="shared" si="1012"/>
        <v>178.70400000000001</v>
      </c>
      <c r="T1190" s="61">
        <f t="shared" si="1011"/>
        <v>168.66200000000001</v>
      </c>
      <c r="U1190" s="61">
        <f t="shared" si="1011"/>
        <v>149.47</v>
      </c>
      <c r="V1190" s="61">
        <f t="shared" si="1011"/>
        <v>116.78400000000001</v>
      </c>
      <c r="W1190" s="61">
        <f t="shared" si="1011"/>
        <v>107.736</v>
      </c>
      <c r="X1190" s="61">
        <f t="shared" si="1011"/>
        <v>109.645</v>
      </c>
      <c r="Y1190" s="61">
        <f t="shared" si="1011"/>
        <v>114.274</v>
      </c>
      <c r="Z1190" s="61">
        <f t="shared" si="1011"/>
        <v>137.12299999999999</v>
      </c>
      <c r="AA1190" s="61">
        <f t="shared" si="1011"/>
        <v>180.80099999999999</v>
      </c>
      <c r="AB1190" s="61">
        <f t="shared" si="1011"/>
        <v>173.67599999999999</v>
      </c>
    </row>
    <row r="1191" spans="1:28" ht="16.5" hidden="1" thickBot="1" x14ac:dyDescent="0.3">
      <c r="A1191" s="202" t="s">
        <v>12</v>
      </c>
      <c r="B1191" s="353" t="s">
        <v>291</v>
      </c>
      <c r="C1191" s="354"/>
      <c r="D1191" s="179">
        <f>D1180</f>
        <v>65443</v>
      </c>
      <c r="E1191" s="179">
        <f t="shared" si="1022"/>
        <v>91709</v>
      </c>
      <c r="F1191" s="179">
        <f t="shared" si="1022"/>
        <v>76831</v>
      </c>
      <c r="G1191" s="179">
        <f t="shared" si="1022"/>
        <v>77545</v>
      </c>
      <c r="H1191" s="179">
        <f t="shared" si="1022"/>
        <v>82561</v>
      </c>
      <c r="I1191" s="179">
        <f t="shared" si="1022"/>
        <v>80637</v>
      </c>
      <c r="J1191" s="179">
        <f t="shared" si="1022"/>
        <v>69862</v>
      </c>
      <c r="K1191" s="179">
        <f t="shared" si="1022"/>
        <v>72476</v>
      </c>
      <c r="L1191" s="179">
        <f t="shared" si="1022"/>
        <v>67756</v>
      </c>
      <c r="M1191" s="179">
        <f t="shared" si="1022"/>
        <v>84146</v>
      </c>
      <c r="N1191" s="179">
        <f t="shared" si="1022"/>
        <v>90534</v>
      </c>
      <c r="O1191" s="179">
        <f t="shared" si="1022"/>
        <v>85397</v>
      </c>
      <c r="P1191" s="207">
        <v>2031</v>
      </c>
      <c r="Q1191" s="61">
        <f t="shared" si="1012"/>
        <v>65.442999999999998</v>
      </c>
      <c r="R1191" s="61">
        <f t="shared" si="1012"/>
        <v>91.709000000000003</v>
      </c>
      <c r="S1191" s="61">
        <f t="shared" si="1012"/>
        <v>76.831000000000003</v>
      </c>
      <c r="T1191" s="61">
        <f t="shared" si="1011"/>
        <v>77.545000000000002</v>
      </c>
      <c r="U1191" s="61">
        <f t="shared" si="1011"/>
        <v>82.561000000000007</v>
      </c>
      <c r="V1191" s="61">
        <f t="shared" si="1011"/>
        <v>80.637</v>
      </c>
      <c r="W1191" s="61">
        <f t="shared" si="1011"/>
        <v>69.861999999999995</v>
      </c>
      <c r="X1191" s="61">
        <f t="shared" si="1011"/>
        <v>72.475999999999999</v>
      </c>
      <c r="Y1191" s="61">
        <f t="shared" si="1011"/>
        <v>67.756</v>
      </c>
      <c r="Z1191" s="61">
        <f t="shared" si="1011"/>
        <v>84.146000000000001</v>
      </c>
      <c r="AA1191" s="61">
        <f t="shared" si="1011"/>
        <v>90.534000000000006</v>
      </c>
      <c r="AB1191" s="61">
        <f t="shared" si="1011"/>
        <v>85.397000000000006</v>
      </c>
    </row>
    <row r="1192" spans="1:28" ht="33" hidden="1" customHeight="1" thickBot="1" x14ac:dyDescent="0.3">
      <c r="A1192" s="202" t="s">
        <v>13</v>
      </c>
      <c r="B1192" s="344" t="s">
        <v>292</v>
      </c>
      <c r="C1192" s="345"/>
      <c r="D1192" s="180">
        <f>D1190-D1191</f>
        <v>132387</v>
      </c>
      <c r="E1192" s="180">
        <f t="shared" ref="E1192:O1192" si="1023">E1190-E1191</f>
        <v>100329</v>
      </c>
      <c r="F1192" s="180">
        <f t="shared" si="1023"/>
        <v>101873</v>
      </c>
      <c r="G1192" s="180">
        <f t="shared" si="1023"/>
        <v>91117</v>
      </c>
      <c r="H1192" s="180">
        <f t="shared" si="1023"/>
        <v>66909</v>
      </c>
      <c r="I1192" s="180">
        <f t="shared" si="1023"/>
        <v>36147</v>
      </c>
      <c r="J1192" s="180">
        <f t="shared" si="1023"/>
        <v>37874</v>
      </c>
      <c r="K1192" s="180">
        <f t="shared" si="1023"/>
        <v>37169</v>
      </c>
      <c r="L1192" s="180">
        <f t="shared" si="1023"/>
        <v>46518</v>
      </c>
      <c r="M1192" s="180">
        <f t="shared" si="1023"/>
        <v>52977</v>
      </c>
      <c r="N1192" s="180">
        <f t="shared" si="1023"/>
        <v>90267</v>
      </c>
      <c r="O1192" s="180">
        <f t="shared" si="1023"/>
        <v>88279</v>
      </c>
      <c r="P1192" s="207">
        <v>2031</v>
      </c>
      <c r="Q1192" s="61">
        <f t="shared" si="1012"/>
        <v>132.387</v>
      </c>
      <c r="R1192" s="61">
        <f t="shared" si="1012"/>
        <v>100.32899999999999</v>
      </c>
      <c r="S1192" s="61">
        <f t="shared" si="1012"/>
        <v>101.873</v>
      </c>
      <c r="T1192" s="61">
        <f t="shared" si="1011"/>
        <v>91.117000000000004</v>
      </c>
      <c r="U1192" s="61">
        <f t="shared" si="1011"/>
        <v>66.909000000000006</v>
      </c>
      <c r="V1192" s="61">
        <f t="shared" si="1011"/>
        <v>36.146999999999998</v>
      </c>
      <c r="W1192" s="61">
        <f t="shared" si="1011"/>
        <v>37.874000000000002</v>
      </c>
      <c r="X1192" s="61">
        <f t="shared" si="1011"/>
        <v>37.168999999999997</v>
      </c>
      <c r="Y1192" s="61">
        <f t="shared" si="1011"/>
        <v>46.518000000000001</v>
      </c>
      <c r="Z1192" s="61">
        <f t="shared" si="1011"/>
        <v>52.976999999999997</v>
      </c>
      <c r="AA1192" s="61">
        <f t="shared" si="1011"/>
        <v>90.266999999999996</v>
      </c>
      <c r="AB1192" s="61">
        <f t="shared" si="1011"/>
        <v>88.278999999999996</v>
      </c>
    </row>
    <row r="1193" spans="1:28" ht="36" hidden="1" customHeight="1" thickBot="1" x14ac:dyDescent="0.3">
      <c r="A1193" s="202" t="s">
        <v>14</v>
      </c>
      <c r="B1193" s="344" t="s">
        <v>27</v>
      </c>
      <c r="C1193" s="345"/>
      <c r="D1193" s="181">
        <f>D1192/D1190</f>
        <v>0.66919577414952236</v>
      </c>
      <c r="E1193" s="181">
        <f t="shared" ref="E1193:O1193" si="1024">E1192/E1190</f>
        <v>0.52244347472895991</v>
      </c>
      <c r="F1193" s="181">
        <f t="shared" si="1024"/>
        <v>0.57006558331094992</v>
      </c>
      <c r="G1193" s="181">
        <f t="shared" si="1024"/>
        <v>0.54023431478341299</v>
      </c>
      <c r="H1193" s="181">
        <f t="shared" si="1024"/>
        <v>0.44764166722419213</v>
      </c>
      <c r="I1193" s="181">
        <f t="shared" si="1024"/>
        <v>0.30952013974517056</v>
      </c>
      <c r="J1193" s="181">
        <f t="shared" si="1024"/>
        <v>0.35154451622484589</v>
      </c>
      <c r="K1193" s="181">
        <f t="shared" si="1024"/>
        <v>0.33899402617538421</v>
      </c>
      <c r="L1193" s="181">
        <f t="shared" si="1024"/>
        <v>0.40707422510807356</v>
      </c>
      <c r="M1193" s="181">
        <f t="shared" si="1024"/>
        <v>0.38634656476302298</v>
      </c>
      <c r="N1193" s="181">
        <f t="shared" si="1024"/>
        <v>0.49926161912821276</v>
      </c>
      <c r="O1193" s="181">
        <f t="shared" si="1024"/>
        <v>0.50829705889126875</v>
      </c>
      <c r="P1193" s="207">
        <v>2031</v>
      </c>
      <c r="Q1193" s="61">
        <f t="shared" si="1012"/>
        <v>6.6919577414952241E-4</v>
      </c>
      <c r="R1193" s="61">
        <f t="shared" si="1012"/>
        <v>5.2244347472895996E-4</v>
      </c>
      <c r="S1193" s="61">
        <f t="shared" si="1012"/>
        <v>5.7006558331094991E-4</v>
      </c>
      <c r="T1193" s="61">
        <f t="shared" si="1011"/>
        <v>5.4023431478341299E-4</v>
      </c>
      <c r="U1193" s="61">
        <f t="shared" si="1011"/>
        <v>4.4764166722419211E-4</v>
      </c>
      <c r="V1193" s="61">
        <f t="shared" si="1011"/>
        <v>3.0952013974517055E-4</v>
      </c>
      <c r="W1193" s="61">
        <f t="shared" si="1011"/>
        <v>3.5154451622484588E-4</v>
      </c>
      <c r="X1193" s="61">
        <f t="shared" si="1011"/>
        <v>3.3899402617538419E-4</v>
      </c>
      <c r="Y1193" s="61">
        <f t="shared" si="1011"/>
        <v>4.0707422510807357E-4</v>
      </c>
      <c r="Z1193" s="61">
        <f t="shared" si="1011"/>
        <v>3.86346564763023E-4</v>
      </c>
      <c r="AA1193" s="61">
        <f t="shared" si="1011"/>
        <v>4.9926161912821276E-4</v>
      </c>
      <c r="AB1193" s="61">
        <f t="shared" si="1011"/>
        <v>5.0829705889126871E-4</v>
      </c>
    </row>
    <row r="1194" spans="1:28" ht="81.75" hidden="1" customHeight="1" thickBot="1" x14ac:dyDescent="0.3">
      <c r="A1194" s="202" t="s">
        <v>28</v>
      </c>
      <c r="B1194" s="344" t="s">
        <v>29</v>
      </c>
      <c r="C1194" s="345"/>
      <c r="D1194" s="187">
        <f t="shared" ref="D1194:O1194" si="1025">D1095</f>
        <v>5.227803530549056</v>
      </c>
      <c r="E1194" s="187">
        <f t="shared" si="1025"/>
        <v>5.227803530549056</v>
      </c>
      <c r="F1194" s="187">
        <f t="shared" si="1025"/>
        <v>5.227803530549056</v>
      </c>
      <c r="G1194" s="187">
        <f t="shared" si="1025"/>
        <v>5.227803530549056</v>
      </c>
      <c r="H1194" s="187">
        <f t="shared" si="1025"/>
        <v>5.227803530549056</v>
      </c>
      <c r="I1194" s="187">
        <f t="shared" si="1025"/>
        <v>5.227803530549056</v>
      </c>
      <c r="J1194" s="187">
        <f t="shared" si="1025"/>
        <v>5.227803530549056</v>
      </c>
      <c r="K1194" s="187">
        <f t="shared" si="1025"/>
        <v>5.227803530549056</v>
      </c>
      <c r="L1194" s="187">
        <f t="shared" si="1025"/>
        <v>5.227803530549056</v>
      </c>
      <c r="M1194" s="187">
        <f t="shared" si="1025"/>
        <v>5.227803530549056</v>
      </c>
      <c r="N1194" s="187">
        <f t="shared" si="1025"/>
        <v>5.227803530549056</v>
      </c>
      <c r="O1194" s="187">
        <f t="shared" si="1025"/>
        <v>5.227803530549056</v>
      </c>
      <c r="P1194" s="207">
        <v>2031</v>
      </c>
      <c r="Q1194" s="61">
        <f t="shared" si="1012"/>
        <v>5.2278035305490557E-3</v>
      </c>
      <c r="R1194" s="61">
        <f t="shared" si="1012"/>
        <v>5.2278035305490557E-3</v>
      </c>
      <c r="S1194" s="61">
        <f t="shared" si="1012"/>
        <v>5.2278035305490557E-3</v>
      </c>
      <c r="T1194" s="61">
        <f t="shared" si="1011"/>
        <v>5.2278035305490557E-3</v>
      </c>
      <c r="U1194" s="61">
        <f t="shared" si="1011"/>
        <v>5.2278035305490557E-3</v>
      </c>
      <c r="V1194" s="61">
        <f t="shared" si="1011"/>
        <v>5.2278035305490557E-3</v>
      </c>
      <c r="W1194" s="61">
        <f t="shared" si="1011"/>
        <v>5.2278035305490557E-3</v>
      </c>
      <c r="X1194" s="61">
        <f t="shared" si="1011"/>
        <v>5.2278035305490557E-3</v>
      </c>
      <c r="Y1194" s="61">
        <f t="shared" si="1011"/>
        <v>5.2278035305490557E-3</v>
      </c>
      <c r="Z1194" s="61">
        <f t="shared" si="1011"/>
        <v>5.2278035305490557E-3</v>
      </c>
      <c r="AA1194" s="61">
        <f t="shared" si="1011"/>
        <v>5.2278035305490557E-3</v>
      </c>
      <c r="AB1194" s="61">
        <f t="shared" si="1011"/>
        <v>5.2278035305490557E-3</v>
      </c>
    </row>
    <row r="1195" spans="1:28" ht="51" hidden="1" customHeight="1" thickBot="1" x14ac:dyDescent="0.3">
      <c r="A1195" s="202" t="s">
        <v>30</v>
      </c>
      <c r="B1195" s="344" t="s">
        <v>31</v>
      </c>
      <c r="C1195" s="345"/>
      <c r="D1195" s="182">
        <f>D1184</f>
        <v>0.50775678622506637</v>
      </c>
      <c r="E1195" s="182">
        <f t="shared" ref="E1195:O1195" si="1026">E1184</f>
        <v>0.36100448680450392</v>
      </c>
      <c r="F1195" s="182">
        <f t="shared" si="1026"/>
        <v>0.40862659538649393</v>
      </c>
      <c r="G1195" s="182">
        <f t="shared" si="1026"/>
        <v>0.378795326858957</v>
      </c>
      <c r="H1195" s="182">
        <f t="shared" si="1026"/>
        <v>0.28620267929973608</v>
      </c>
      <c r="I1195" s="182">
        <f t="shared" si="1026"/>
        <v>0.14808115182071455</v>
      </c>
      <c r="J1195" s="182">
        <f t="shared" si="1026"/>
        <v>0.19010552830038988</v>
      </c>
      <c r="K1195" s="182">
        <f t="shared" si="1026"/>
        <v>0.17755503825092819</v>
      </c>
      <c r="L1195" s="182">
        <f t="shared" si="1026"/>
        <v>0.24563523718361754</v>
      </c>
      <c r="M1195" s="182">
        <f t="shared" si="1026"/>
        <v>0.22490757683856696</v>
      </c>
      <c r="N1195" s="182">
        <f t="shared" si="1026"/>
        <v>0.33782263120375677</v>
      </c>
      <c r="O1195" s="182">
        <f t="shared" si="1026"/>
        <v>0.34685807096681276</v>
      </c>
      <c r="P1195" s="207">
        <v>2031</v>
      </c>
      <c r="Q1195" s="61">
        <f t="shared" si="1012"/>
        <v>5.0775678622506633E-4</v>
      </c>
      <c r="R1195" s="61">
        <f t="shared" si="1012"/>
        <v>3.6100448680450394E-4</v>
      </c>
      <c r="S1195" s="61">
        <f t="shared" si="1012"/>
        <v>4.0862659538649395E-4</v>
      </c>
      <c r="T1195" s="61">
        <f t="shared" si="1011"/>
        <v>3.7879532685895702E-4</v>
      </c>
      <c r="U1195" s="61">
        <f t="shared" si="1011"/>
        <v>2.8620267929973609E-4</v>
      </c>
      <c r="V1195" s="61">
        <f t="shared" si="1011"/>
        <v>1.4808115182071455E-4</v>
      </c>
      <c r="W1195" s="61">
        <f t="shared" si="1011"/>
        <v>1.9010552830038988E-4</v>
      </c>
      <c r="X1195" s="61">
        <f t="shared" si="1011"/>
        <v>1.775550382509282E-4</v>
      </c>
      <c r="Y1195" s="61">
        <f t="shared" si="1011"/>
        <v>2.4563523718361754E-4</v>
      </c>
      <c r="Z1195" s="61">
        <f t="shared" si="1011"/>
        <v>2.2490757683856698E-4</v>
      </c>
      <c r="AA1195" s="61">
        <f t="shared" si="1011"/>
        <v>3.3782263120375679E-4</v>
      </c>
      <c r="AB1195" s="61">
        <f t="shared" si="1011"/>
        <v>3.4685807096681274E-4</v>
      </c>
    </row>
    <row r="1196" spans="1:28" ht="83.25" hidden="1" customHeight="1" thickBot="1" x14ac:dyDescent="0.3">
      <c r="A1196" s="202" t="s">
        <v>32</v>
      </c>
      <c r="B1196" s="344" t="s">
        <v>33</v>
      </c>
      <c r="C1196" s="345"/>
      <c r="D1196" s="183">
        <f>ROUND(D1195*D1190,0)</f>
        <v>100450</v>
      </c>
      <c r="E1196" s="183">
        <f t="shared" ref="E1196:F1196" si="1027">ROUND(E1195*E1190,0)</f>
        <v>69327</v>
      </c>
      <c r="F1196" s="183">
        <f t="shared" si="1027"/>
        <v>73023</v>
      </c>
      <c r="G1196" s="183">
        <f>ROUND(G1195*G1190,0)</f>
        <v>63888</v>
      </c>
      <c r="H1196" s="183">
        <f t="shared" ref="H1196:O1196" si="1028">ROUND(H1195*H1190,0)</f>
        <v>42779</v>
      </c>
      <c r="I1196" s="183">
        <f t="shared" si="1028"/>
        <v>17294</v>
      </c>
      <c r="J1196" s="183">
        <f t="shared" si="1028"/>
        <v>20481</v>
      </c>
      <c r="K1196" s="183">
        <f t="shared" si="1028"/>
        <v>19468</v>
      </c>
      <c r="L1196" s="183">
        <f t="shared" si="1028"/>
        <v>28070</v>
      </c>
      <c r="M1196" s="183">
        <f t="shared" si="1028"/>
        <v>30840</v>
      </c>
      <c r="N1196" s="183">
        <f t="shared" si="1028"/>
        <v>61079</v>
      </c>
      <c r="O1196" s="183">
        <f t="shared" si="1028"/>
        <v>60241</v>
      </c>
      <c r="P1196" s="207">
        <v>2031</v>
      </c>
      <c r="Q1196" s="61">
        <f t="shared" si="1012"/>
        <v>100.45</v>
      </c>
      <c r="R1196" s="61">
        <f t="shared" si="1012"/>
        <v>69.326999999999998</v>
      </c>
      <c r="S1196" s="61">
        <f t="shared" si="1012"/>
        <v>73.022999999999996</v>
      </c>
      <c r="T1196" s="61">
        <f t="shared" si="1011"/>
        <v>63.887999999999998</v>
      </c>
      <c r="U1196" s="61">
        <f t="shared" si="1011"/>
        <v>42.779000000000003</v>
      </c>
      <c r="V1196" s="61">
        <f t="shared" si="1011"/>
        <v>17.294</v>
      </c>
      <c r="W1196" s="61">
        <f t="shared" si="1011"/>
        <v>20.481000000000002</v>
      </c>
      <c r="X1196" s="61">
        <f t="shared" si="1011"/>
        <v>19.468</v>
      </c>
      <c r="Y1196" s="61">
        <f t="shared" si="1011"/>
        <v>28.07</v>
      </c>
      <c r="Z1196" s="61">
        <f t="shared" si="1011"/>
        <v>30.84</v>
      </c>
      <c r="AA1196" s="61">
        <f t="shared" si="1011"/>
        <v>61.079000000000001</v>
      </c>
      <c r="AB1196" s="61">
        <f t="shared" si="1011"/>
        <v>60.241</v>
      </c>
    </row>
    <row r="1197" spans="1:28" ht="53.25" hidden="1" customHeight="1" thickBot="1" x14ac:dyDescent="0.3">
      <c r="A1197" s="202" t="s">
        <v>34</v>
      </c>
      <c r="B1197" s="344" t="s">
        <v>35</v>
      </c>
      <c r="C1197" s="345"/>
      <c r="D1197" s="184">
        <f>D1194*D1196</f>
        <v>525132.86464365269</v>
      </c>
      <c r="E1197" s="185">
        <f t="shared" ref="E1197:O1197" si="1029">E1194*E1196</f>
        <v>362427.93536237441</v>
      </c>
      <c r="F1197" s="185">
        <f t="shared" si="1029"/>
        <v>381749.89721128374</v>
      </c>
      <c r="G1197" s="185">
        <f t="shared" si="1029"/>
        <v>333993.9119597181</v>
      </c>
      <c r="H1197" s="185">
        <f t="shared" si="1029"/>
        <v>223640.20723335806</v>
      </c>
      <c r="I1197" s="185">
        <f t="shared" si="1029"/>
        <v>90409.634257315382</v>
      </c>
      <c r="J1197" s="185">
        <f t="shared" si="1029"/>
        <v>107070.64410917522</v>
      </c>
      <c r="K1197" s="185">
        <f t="shared" si="1029"/>
        <v>101774.87913272902</v>
      </c>
      <c r="L1197" s="185">
        <f t="shared" si="1029"/>
        <v>146744.44510251199</v>
      </c>
      <c r="M1197" s="185">
        <f t="shared" si="1029"/>
        <v>161225.46088213287</v>
      </c>
      <c r="N1197" s="185">
        <f t="shared" si="1029"/>
        <v>319309.01184240577</v>
      </c>
      <c r="O1197" s="186">
        <f t="shared" si="1029"/>
        <v>314928.11248380569</v>
      </c>
      <c r="P1197" s="207">
        <v>2031</v>
      </c>
      <c r="Q1197" s="61">
        <f t="shared" si="1012"/>
        <v>525.13286464365274</v>
      </c>
      <c r="R1197" s="61">
        <f t="shared" si="1012"/>
        <v>362.4279353623744</v>
      </c>
      <c r="S1197" s="61">
        <f t="shared" si="1012"/>
        <v>381.74989721128372</v>
      </c>
      <c r="T1197" s="61">
        <f t="shared" si="1011"/>
        <v>333.9939119597181</v>
      </c>
      <c r="U1197" s="61">
        <f t="shared" si="1011"/>
        <v>223.64020723335807</v>
      </c>
      <c r="V1197" s="61">
        <f t="shared" si="1011"/>
        <v>90.409634257315375</v>
      </c>
      <c r="W1197" s="61">
        <f t="shared" si="1011"/>
        <v>107.07064410917522</v>
      </c>
      <c r="X1197" s="61">
        <f t="shared" si="1011"/>
        <v>101.77487913272903</v>
      </c>
      <c r="Y1197" s="61">
        <f t="shared" si="1011"/>
        <v>146.744445102512</v>
      </c>
      <c r="Z1197" s="61">
        <f t="shared" si="1011"/>
        <v>161.22546088213286</v>
      </c>
      <c r="AA1197" s="61">
        <f t="shared" si="1011"/>
        <v>319.30901184240577</v>
      </c>
      <c r="AB1197" s="61">
        <f t="shared" si="1011"/>
        <v>314.92811248380571</v>
      </c>
    </row>
    <row r="1198" spans="1:28" ht="48.75" hidden="1" customHeight="1" thickBot="1" x14ac:dyDescent="0.3">
      <c r="A1198" s="202" t="s">
        <v>36</v>
      </c>
      <c r="B1198" s="344" t="s">
        <v>37</v>
      </c>
      <c r="C1198" s="345"/>
      <c r="D1198" s="184">
        <f>ROUND(D1197*0.9,2)</f>
        <v>472619.58</v>
      </c>
      <c r="E1198" s="185">
        <f t="shared" ref="E1198:O1198" si="1030">ROUND(E1197*0.9,2)</f>
        <v>326185.14</v>
      </c>
      <c r="F1198" s="185">
        <f t="shared" si="1030"/>
        <v>343574.91</v>
      </c>
      <c r="G1198" s="185">
        <f t="shared" si="1030"/>
        <v>300594.52</v>
      </c>
      <c r="H1198" s="185">
        <f t="shared" si="1030"/>
        <v>201276.19</v>
      </c>
      <c r="I1198" s="185">
        <f t="shared" si="1030"/>
        <v>81368.67</v>
      </c>
      <c r="J1198" s="185">
        <f t="shared" si="1030"/>
        <v>96363.58</v>
      </c>
      <c r="K1198" s="185">
        <f t="shared" si="1030"/>
        <v>91597.39</v>
      </c>
      <c r="L1198" s="185">
        <f t="shared" si="1030"/>
        <v>132070</v>
      </c>
      <c r="M1198" s="185">
        <f t="shared" si="1030"/>
        <v>145102.91</v>
      </c>
      <c r="N1198" s="185">
        <f t="shared" si="1030"/>
        <v>287378.11</v>
      </c>
      <c r="O1198" s="186">
        <f t="shared" si="1030"/>
        <v>283435.3</v>
      </c>
      <c r="P1198" s="207">
        <v>2031</v>
      </c>
      <c r="Q1198" s="61">
        <f t="shared" si="1012"/>
        <v>472.61958000000004</v>
      </c>
      <c r="R1198" s="61">
        <f t="shared" si="1012"/>
        <v>326.18513999999999</v>
      </c>
      <c r="S1198" s="61">
        <f t="shared" si="1012"/>
        <v>343.57490999999999</v>
      </c>
      <c r="T1198" s="61">
        <f t="shared" si="1011"/>
        <v>300.59452000000005</v>
      </c>
      <c r="U1198" s="61">
        <f t="shared" si="1011"/>
        <v>201.27619000000001</v>
      </c>
      <c r="V1198" s="61">
        <f t="shared" si="1011"/>
        <v>81.368669999999995</v>
      </c>
      <c r="W1198" s="61">
        <f t="shared" si="1011"/>
        <v>96.363579999999999</v>
      </c>
      <c r="X1198" s="61">
        <f t="shared" si="1011"/>
        <v>91.597390000000004</v>
      </c>
      <c r="Y1198" s="61">
        <f t="shared" si="1011"/>
        <v>132.07</v>
      </c>
      <c r="Z1198" s="61">
        <f t="shared" si="1011"/>
        <v>145.10291000000001</v>
      </c>
      <c r="AA1198" s="61">
        <f t="shared" si="1011"/>
        <v>287.37810999999999</v>
      </c>
      <c r="AB1198" s="61">
        <f t="shared" si="1011"/>
        <v>283.43529999999998</v>
      </c>
    </row>
    <row r="1199" spans="1:28" ht="20.25" hidden="1" customHeight="1" thickBot="1" x14ac:dyDescent="0.3">
      <c r="A1199" s="346" t="str">
        <f>Пр.6!A81</f>
        <v>Объект 13:</v>
      </c>
      <c r="B1199" s="347"/>
      <c r="C1199" s="42"/>
      <c r="D1199" s="355" t="str">
        <f>Пр.6!B81</f>
        <v>Яч.№1б Детский сад; Яч.№7 Береговая-правая</v>
      </c>
      <c r="E1199" s="356"/>
      <c r="F1199" s="356"/>
      <c r="G1199" s="356"/>
      <c r="H1199" s="356"/>
      <c r="I1199" s="356"/>
      <c r="J1199" s="356"/>
      <c r="K1199" s="356"/>
      <c r="L1199" s="356"/>
      <c r="M1199" s="356"/>
      <c r="N1199" s="356"/>
      <c r="O1199" s="357"/>
      <c r="P1199" s="206">
        <v>2023</v>
      </c>
      <c r="Q1199" s="61" t="e">
        <f t="shared" si="1012"/>
        <v>#VALUE!</v>
      </c>
      <c r="R1199" s="61">
        <f t="shared" si="1012"/>
        <v>0</v>
      </c>
      <c r="S1199" s="61">
        <f t="shared" si="1012"/>
        <v>0</v>
      </c>
      <c r="T1199" s="61">
        <f t="shared" si="1011"/>
        <v>0</v>
      </c>
      <c r="U1199" s="61">
        <f t="shared" si="1011"/>
        <v>0</v>
      </c>
      <c r="V1199" s="61">
        <f t="shared" si="1011"/>
        <v>0</v>
      </c>
      <c r="W1199" s="61">
        <f t="shared" si="1011"/>
        <v>0</v>
      </c>
      <c r="X1199" s="61">
        <f t="shared" si="1011"/>
        <v>0</v>
      </c>
      <c r="Y1199" s="61">
        <f t="shared" si="1011"/>
        <v>0</v>
      </c>
      <c r="Z1199" s="61">
        <f t="shared" si="1011"/>
        <v>0</v>
      </c>
      <c r="AA1199" s="61">
        <f t="shared" si="1011"/>
        <v>0</v>
      </c>
      <c r="AB1199" s="61">
        <f t="shared" si="1011"/>
        <v>0</v>
      </c>
    </row>
    <row r="1200" spans="1:28" ht="16.5" hidden="1" thickBot="1" x14ac:dyDescent="0.3">
      <c r="A1200" s="351" t="s">
        <v>294</v>
      </c>
      <c r="B1200" s="358"/>
      <c r="C1200" s="358"/>
      <c r="D1200" s="358"/>
      <c r="E1200" s="358"/>
      <c r="F1200" s="358"/>
      <c r="G1200" s="358"/>
      <c r="H1200" s="358"/>
      <c r="I1200" s="358"/>
      <c r="J1200" s="358"/>
      <c r="K1200" s="358"/>
      <c r="L1200" s="358"/>
      <c r="M1200" s="358"/>
      <c r="N1200" s="358"/>
      <c r="O1200" s="359"/>
      <c r="P1200" s="206">
        <v>2023</v>
      </c>
      <c r="Q1200" s="61">
        <f t="shared" si="1012"/>
        <v>0</v>
      </c>
      <c r="R1200" s="61">
        <f t="shared" si="1012"/>
        <v>0</v>
      </c>
      <c r="S1200" s="61">
        <f t="shared" si="1012"/>
        <v>0</v>
      </c>
      <c r="T1200" s="61">
        <f t="shared" si="1011"/>
        <v>0</v>
      </c>
      <c r="U1200" s="61">
        <f t="shared" si="1011"/>
        <v>0</v>
      </c>
      <c r="V1200" s="61">
        <f t="shared" si="1011"/>
        <v>0</v>
      </c>
      <c r="W1200" s="61">
        <f t="shared" si="1011"/>
        <v>0</v>
      </c>
      <c r="X1200" s="61">
        <f t="shared" si="1011"/>
        <v>0</v>
      </c>
      <c r="Y1200" s="61">
        <f t="shared" si="1011"/>
        <v>0</v>
      </c>
      <c r="Z1200" s="61">
        <f t="shared" si="1011"/>
        <v>0</v>
      </c>
      <c r="AA1200" s="61">
        <f t="shared" si="1011"/>
        <v>0</v>
      </c>
      <c r="AB1200" s="61">
        <f t="shared" si="1011"/>
        <v>0</v>
      </c>
    </row>
    <row r="1201" spans="1:28" s="41" customFormat="1" ht="29.25" hidden="1" customHeight="1" thickBot="1" x14ac:dyDescent="0.3">
      <c r="A1201" s="202" t="s">
        <v>11</v>
      </c>
      <c r="B1201" s="344" t="s">
        <v>293</v>
      </c>
      <c r="C1201" s="345"/>
      <c r="D1201" s="183">
        <f>Пр.6!C83</f>
        <v>406250</v>
      </c>
      <c r="E1201" s="183">
        <f>Пр.6!D83</f>
        <v>368369</v>
      </c>
      <c r="F1201" s="183">
        <f>Пр.6!E83</f>
        <v>351622</v>
      </c>
      <c r="G1201" s="183">
        <f>Пр.6!F83</f>
        <v>328245</v>
      </c>
      <c r="H1201" s="183">
        <f>Пр.6!G83</f>
        <v>296357</v>
      </c>
      <c r="I1201" s="183">
        <f>Пр.6!H83</f>
        <v>262776</v>
      </c>
      <c r="J1201" s="183">
        <f>Пр.6!I83</f>
        <v>272215</v>
      </c>
      <c r="K1201" s="183">
        <f>Пр.6!J83</f>
        <v>247006</v>
      </c>
      <c r="L1201" s="183">
        <f>Пр.6!K83</f>
        <v>271736</v>
      </c>
      <c r="M1201" s="183">
        <f>Пр.6!L83</f>
        <v>339712</v>
      </c>
      <c r="N1201" s="183">
        <f>Пр.6!M83</f>
        <v>385801</v>
      </c>
      <c r="O1201" s="183">
        <f>Пр.6!N83</f>
        <v>821374</v>
      </c>
      <c r="P1201" s="206">
        <v>2023</v>
      </c>
      <c r="Q1201" s="61">
        <f t="shared" si="1012"/>
        <v>406.25</v>
      </c>
      <c r="R1201" s="61">
        <f t="shared" si="1012"/>
        <v>368.36900000000003</v>
      </c>
      <c r="S1201" s="61">
        <f t="shared" si="1012"/>
        <v>351.62200000000001</v>
      </c>
      <c r="T1201" s="61">
        <f t="shared" si="1011"/>
        <v>328.245</v>
      </c>
      <c r="U1201" s="61">
        <f t="shared" si="1011"/>
        <v>296.35700000000003</v>
      </c>
      <c r="V1201" s="61">
        <f t="shared" si="1011"/>
        <v>262.77600000000001</v>
      </c>
      <c r="W1201" s="61">
        <f t="shared" si="1011"/>
        <v>272.21499999999997</v>
      </c>
      <c r="X1201" s="61">
        <f t="shared" si="1011"/>
        <v>247.006</v>
      </c>
      <c r="Y1201" s="61">
        <f t="shared" si="1011"/>
        <v>271.73599999999999</v>
      </c>
      <c r="Z1201" s="61">
        <f t="shared" si="1011"/>
        <v>339.71199999999999</v>
      </c>
      <c r="AA1201" s="61">
        <f t="shared" si="1011"/>
        <v>385.80099999999999</v>
      </c>
      <c r="AB1201" s="61">
        <f t="shared" si="1011"/>
        <v>821.37400000000002</v>
      </c>
    </row>
    <row r="1202" spans="1:28" ht="16.5" hidden="1" thickBot="1" x14ac:dyDescent="0.3">
      <c r="A1202" s="202" t="s">
        <v>12</v>
      </c>
      <c r="B1202" s="353" t="s">
        <v>291</v>
      </c>
      <c r="C1202" s="354"/>
      <c r="D1202" s="183">
        <f>Пр.6!C84</f>
        <v>247297</v>
      </c>
      <c r="E1202" s="183">
        <f>Пр.6!D84</f>
        <v>245331</v>
      </c>
      <c r="F1202" s="183">
        <f>Пр.6!E84</f>
        <v>211374</v>
      </c>
      <c r="G1202" s="183">
        <f>Пр.6!F84</f>
        <v>172598</v>
      </c>
      <c r="H1202" s="183">
        <f>Пр.6!G84</f>
        <v>195342</v>
      </c>
      <c r="I1202" s="183">
        <f>Пр.6!H84</f>
        <v>187927</v>
      </c>
      <c r="J1202" s="183">
        <f>Пр.6!I84</f>
        <v>201093</v>
      </c>
      <c r="K1202" s="183">
        <f>Пр.6!J84</f>
        <v>214034</v>
      </c>
      <c r="L1202" s="183">
        <f>Пр.6!K84</f>
        <v>179808</v>
      </c>
      <c r="M1202" s="183">
        <f>Пр.6!L84</f>
        <v>184422</v>
      </c>
      <c r="N1202" s="183">
        <f>Пр.6!M84</f>
        <v>286983</v>
      </c>
      <c r="O1202" s="183">
        <f>Пр.6!N84</f>
        <v>719140</v>
      </c>
      <c r="P1202" s="206">
        <v>2023</v>
      </c>
      <c r="Q1202" s="61">
        <f t="shared" si="1012"/>
        <v>247.297</v>
      </c>
      <c r="R1202" s="61">
        <f t="shared" si="1012"/>
        <v>245.33099999999999</v>
      </c>
      <c r="S1202" s="61">
        <f t="shared" si="1012"/>
        <v>211.374</v>
      </c>
      <c r="T1202" s="61">
        <f t="shared" si="1011"/>
        <v>172.59800000000001</v>
      </c>
      <c r="U1202" s="61">
        <f t="shared" si="1011"/>
        <v>195.34200000000001</v>
      </c>
      <c r="V1202" s="61">
        <f t="shared" si="1011"/>
        <v>187.92699999999999</v>
      </c>
      <c r="W1202" s="61">
        <f t="shared" si="1011"/>
        <v>201.09299999999999</v>
      </c>
      <c r="X1202" s="61">
        <f t="shared" si="1011"/>
        <v>214.03399999999999</v>
      </c>
      <c r="Y1202" s="61">
        <f t="shared" si="1011"/>
        <v>179.80799999999999</v>
      </c>
      <c r="Z1202" s="61">
        <f t="shared" si="1011"/>
        <v>184.422</v>
      </c>
      <c r="AA1202" s="61">
        <f t="shared" si="1011"/>
        <v>286.983</v>
      </c>
      <c r="AB1202" s="61">
        <f t="shared" si="1011"/>
        <v>719.14</v>
      </c>
    </row>
    <row r="1203" spans="1:28" ht="33" hidden="1" customHeight="1" thickBot="1" x14ac:dyDescent="0.3">
      <c r="A1203" s="202" t="s">
        <v>13</v>
      </c>
      <c r="B1203" s="344" t="s">
        <v>292</v>
      </c>
      <c r="C1203" s="345"/>
      <c r="D1203" s="188">
        <f>D1201-D1202</f>
        <v>158953</v>
      </c>
      <c r="E1203" s="188">
        <f t="shared" ref="E1203:O1203" si="1031">E1201-E1202</f>
        <v>123038</v>
      </c>
      <c r="F1203" s="188">
        <f t="shared" si="1031"/>
        <v>140248</v>
      </c>
      <c r="G1203" s="188">
        <f t="shared" si="1031"/>
        <v>155647</v>
      </c>
      <c r="H1203" s="188">
        <f t="shared" si="1031"/>
        <v>101015</v>
      </c>
      <c r="I1203" s="188">
        <f t="shared" si="1031"/>
        <v>74849</v>
      </c>
      <c r="J1203" s="188">
        <f t="shared" si="1031"/>
        <v>71122</v>
      </c>
      <c r="K1203" s="188">
        <f t="shared" si="1031"/>
        <v>32972</v>
      </c>
      <c r="L1203" s="188">
        <f t="shared" si="1031"/>
        <v>91928</v>
      </c>
      <c r="M1203" s="188">
        <f t="shared" si="1031"/>
        <v>155290</v>
      </c>
      <c r="N1203" s="188">
        <f t="shared" si="1031"/>
        <v>98818</v>
      </c>
      <c r="O1203" s="188">
        <f t="shared" si="1031"/>
        <v>102234</v>
      </c>
      <c r="P1203" s="206">
        <v>2023</v>
      </c>
      <c r="Q1203" s="61">
        <f t="shared" si="1012"/>
        <v>158.953</v>
      </c>
      <c r="R1203" s="61">
        <f t="shared" si="1012"/>
        <v>123.038</v>
      </c>
      <c r="S1203" s="61">
        <f t="shared" si="1012"/>
        <v>140.24799999999999</v>
      </c>
      <c r="T1203" s="61">
        <f t="shared" si="1011"/>
        <v>155.64699999999999</v>
      </c>
      <c r="U1203" s="61">
        <f t="shared" si="1011"/>
        <v>101.015</v>
      </c>
      <c r="V1203" s="61">
        <f t="shared" si="1011"/>
        <v>74.849000000000004</v>
      </c>
      <c r="W1203" s="61">
        <f t="shared" si="1011"/>
        <v>71.122</v>
      </c>
      <c r="X1203" s="61">
        <f t="shared" si="1011"/>
        <v>32.972000000000001</v>
      </c>
      <c r="Y1203" s="61">
        <f t="shared" si="1011"/>
        <v>91.927999999999997</v>
      </c>
      <c r="Z1203" s="61">
        <f t="shared" si="1011"/>
        <v>155.29</v>
      </c>
      <c r="AA1203" s="61">
        <f t="shared" si="1011"/>
        <v>98.817999999999998</v>
      </c>
      <c r="AB1203" s="61">
        <f t="shared" si="1011"/>
        <v>102.23399999999999</v>
      </c>
    </row>
    <row r="1204" spans="1:28" ht="36" hidden="1" customHeight="1" thickBot="1" x14ac:dyDescent="0.3">
      <c r="A1204" s="202" t="s">
        <v>14</v>
      </c>
      <c r="B1204" s="344" t="s">
        <v>27</v>
      </c>
      <c r="C1204" s="345"/>
      <c r="D1204" s="181">
        <f>D1203/D1201</f>
        <v>0.39126892307692307</v>
      </c>
      <c r="E1204" s="181">
        <f t="shared" ref="E1204:O1204" si="1032">E1203/E1201</f>
        <v>0.33400747619913729</v>
      </c>
      <c r="F1204" s="181">
        <f t="shared" si="1032"/>
        <v>0.3988601395817099</v>
      </c>
      <c r="G1204" s="181">
        <f t="shared" si="1032"/>
        <v>0.4741793477433015</v>
      </c>
      <c r="H1204" s="181">
        <f t="shared" si="1032"/>
        <v>0.34085579216957923</v>
      </c>
      <c r="I1204" s="181">
        <f t="shared" si="1032"/>
        <v>0.28483955916826498</v>
      </c>
      <c r="J1204" s="181">
        <f t="shared" si="1032"/>
        <v>0.26127142148669252</v>
      </c>
      <c r="K1204" s="181">
        <f t="shared" si="1032"/>
        <v>0.13348663595216312</v>
      </c>
      <c r="L1204" s="181">
        <f t="shared" si="1032"/>
        <v>0.33829893720375659</v>
      </c>
      <c r="M1204" s="181">
        <f t="shared" si="1032"/>
        <v>0.45712250376789754</v>
      </c>
      <c r="N1204" s="181">
        <f t="shared" si="1032"/>
        <v>0.25613723137057703</v>
      </c>
      <c r="O1204" s="181">
        <f t="shared" si="1032"/>
        <v>0.12446705155020733</v>
      </c>
      <c r="P1204" s="206">
        <v>2023</v>
      </c>
      <c r="Q1204" s="61">
        <f t="shared" si="1012"/>
        <v>3.9126892307692307E-4</v>
      </c>
      <c r="R1204" s="61">
        <f t="shared" si="1012"/>
        <v>3.3400747619913729E-4</v>
      </c>
      <c r="S1204" s="61">
        <f t="shared" si="1012"/>
        <v>3.9886013958170992E-4</v>
      </c>
      <c r="T1204" s="61">
        <f t="shared" si="1011"/>
        <v>4.7417934774330152E-4</v>
      </c>
      <c r="U1204" s="61">
        <f t="shared" si="1011"/>
        <v>3.4085579216957922E-4</v>
      </c>
      <c r="V1204" s="61">
        <f t="shared" si="1011"/>
        <v>2.8483955916826497E-4</v>
      </c>
      <c r="W1204" s="61">
        <f t="shared" si="1011"/>
        <v>2.6127142148669254E-4</v>
      </c>
      <c r="X1204" s="61">
        <f t="shared" si="1011"/>
        <v>1.3348663595216313E-4</v>
      </c>
      <c r="Y1204" s="61">
        <f t="shared" si="1011"/>
        <v>3.3829893720375661E-4</v>
      </c>
      <c r="Z1204" s="61">
        <f t="shared" si="1011"/>
        <v>4.5712250376789753E-4</v>
      </c>
      <c r="AA1204" s="61">
        <f t="shared" si="1011"/>
        <v>2.5613723137057703E-4</v>
      </c>
      <c r="AB1204" s="61">
        <f t="shared" si="1011"/>
        <v>1.2446705155020734E-4</v>
      </c>
    </row>
    <row r="1205" spans="1:28" ht="81.75" hidden="1" customHeight="1" thickBot="1" x14ac:dyDescent="0.3">
      <c r="A1205" s="202" t="s">
        <v>28</v>
      </c>
      <c r="B1205" s="344" t="s">
        <v>29</v>
      </c>
      <c r="C1205" s="345"/>
      <c r="D1205" s="174">
        <v>3.7071141797564278</v>
      </c>
      <c r="E1205" s="174">
        <v>3.7071141797564278</v>
      </c>
      <c r="F1205" s="174">
        <v>3.7071141797564278</v>
      </c>
      <c r="G1205" s="174">
        <v>3.7071141797564278</v>
      </c>
      <c r="H1205" s="174">
        <v>3.7071141797564278</v>
      </c>
      <c r="I1205" s="174">
        <v>3.7071141797564278</v>
      </c>
      <c r="J1205" s="174">
        <v>3.7071141797564278</v>
      </c>
      <c r="K1205" s="174">
        <v>3.7071141797564278</v>
      </c>
      <c r="L1205" s="174">
        <v>3.7071141797564278</v>
      </c>
      <c r="M1205" s="174">
        <v>3.7071141797564278</v>
      </c>
      <c r="N1205" s="174">
        <v>3.7071141797564278</v>
      </c>
      <c r="O1205" s="174">
        <v>3.7071141797564278</v>
      </c>
      <c r="P1205" s="206">
        <v>2023</v>
      </c>
      <c r="Q1205" s="61">
        <f t="shared" si="1012"/>
        <v>3.7071141797564277E-3</v>
      </c>
      <c r="R1205" s="61">
        <f t="shared" si="1012"/>
        <v>3.7071141797564277E-3</v>
      </c>
      <c r="S1205" s="61">
        <f t="shared" si="1012"/>
        <v>3.7071141797564277E-3</v>
      </c>
      <c r="T1205" s="61">
        <f t="shared" si="1011"/>
        <v>3.7071141797564277E-3</v>
      </c>
      <c r="U1205" s="61">
        <f t="shared" si="1011"/>
        <v>3.7071141797564277E-3</v>
      </c>
      <c r="V1205" s="61">
        <f t="shared" si="1011"/>
        <v>3.7071141797564277E-3</v>
      </c>
      <c r="W1205" s="61">
        <f t="shared" ref="W1205:AB1246" si="1033">J1205/1000</f>
        <v>3.7071141797564277E-3</v>
      </c>
      <c r="X1205" s="61">
        <f t="shared" si="1033"/>
        <v>3.7071141797564277E-3</v>
      </c>
      <c r="Y1205" s="61">
        <f t="shared" si="1033"/>
        <v>3.7071141797564277E-3</v>
      </c>
      <c r="Z1205" s="61">
        <f t="shared" si="1033"/>
        <v>3.7071141797564277E-3</v>
      </c>
      <c r="AA1205" s="61">
        <f t="shared" si="1033"/>
        <v>3.7071141797564277E-3</v>
      </c>
      <c r="AB1205" s="61">
        <f t="shared" si="1033"/>
        <v>3.7071141797564277E-3</v>
      </c>
    </row>
    <row r="1206" spans="1:28" ht="51" hidden="1" customHeight="1" thickBot="1" x14ac:dyDescent="0.3">
      <c r="A1206" s="202" t="s">
        <v>30</v>
      </c>
      <c r="B1206" s="344" t="s">
        <v>31</v>
      </c>
      <c r="C1206" s="345"/>
      <c r="D1206" s="182">
        <f t="shared" ref="D1206:O1206" si="1034">D1204-12%</f>
        <v>0.27126892307692307</v>
      </c>
      <c r="E1206" s="182">
        <f t="shared" si="1034"/>
        <v>0.21400747619913729</v>
      </c>
      <c r="F1206" s="182">
        <f t="shared" si="1034"/>
        <v>0.27886013958170991</v>
      </c>
      <c r="G1206" s="182">
        <f t="shared" si="1034"/>
        <v>0.35417934774330151</v>
      </c>
      <c r="H1206" s="182">
        <f t="shared" si="1034"/>
        <v>0.22085579216957923</v>
      </c>
      <c r="I1206" s="182">
        <f t="shared" si="1034"/>
        <v>0.16483955916826498</v>
      </c>
      <c r="J1206" s="182">
        <f t="shared" si="1034"/>
        <v>0.14127142148669253</v>
      </c>
      <c r="K1206" s="182">
        <f t="shared" si="1034"/>
        <v>1.3486635952163123E-2</v>
      </c>
      <c r="L1206" s="182">
        <f t="shared" si="1034"/>
        <v>0.21829893720375659</v>
      </c>
      <c r="M1206" s="182">
        <f t="shared" si="1034"/>
        <v>0.33712250376789754</v>
      </c>
      <c r="N1206" s="182">
        <f t="shared" si="1034"/>
        <v>0.13613723137057704</v>
      </c>
      <c r="O1206" s="182">
        <f t="shared" si="1034"/>
        <v>4.4670515502073377E-3</v>
      </c>
      <c r="P1206" s="206">
        <v>2023</v>
      </c>
      <c r="Q1206" s="61">
        <f t="shared" si="1012"/>
        <v>2.7126892307692308E-4</v>
      </c>
      <c r="R1206" s="61">
        <f t="shared" si="1012"/>
        <v>2.1400747619913731E-4</v>
      </c>
      <c r="S1206" s="61">
        <f t="shared" si="1012"/>
        <v>2.7886013958170993E-4</v>
      </c>
      <c r="T1206" s="61">
        <f t="shared" si="1012"/>
        <v>3.5417934774330153E-4</v>
      </c>
      <c r="U1206" s="61">
        <f t="shared" si="1012"/>
        <v>2.2085579216957923E-4</v>
      </c>
      <c r="V1206" s="61">
        <f t="shared" si="1012"/>
        <v>1.6483955916826498E-4</v>
      </c>
      <c r="W1206" s="61">
        <f t="shared" si="1033"/>
        <v>1.4127142148669252E-4</v>
      </c>
      <c r="X1206" s="61">
        <f t="shared" si="1033"/>
        <v>1.3486635952163122E-5</v>
      </c>
      <c r="Y1206" s="61">
        <f t="shared" si="1033"/>
        <v>2.1829893720375659E-4</v>
      </c>
      <c r="Z1206" s="61">
        <f t="shared" si="1033"/>
        <v>3.3712250376789754E-4</v>
      </c>
      <c r="AA1206" s="61">
        <f t="shared" si="1033"/>
        <v>1.3613723137057704E-4</v>
      </c>
      <c r="AB1206" s="61">
        <f t="shared" si="1033"/>
        <v>4.4670515502073373E-6</v>
      </c>
    </row>
    <row r="1207" spans="1:28" ht="83.25" hidden="1" customHeight="1" thickBot="1" x14ac:dyDescent="0.3">
      <c r="A1207" s="202" t="s">
        <v>32</v>
      </c>
      <c r="B1207" s="344" t="s">
        <v>33</v>
      </c>
      <c r="C1207" s="345"/>
      <c r="D1207" s="183">
        <f>ROUND((D1204-D1206)*D1201,0)</f>
        <v>48750</v>
      </c>
      <c r="E1207" s="183">
        <f t="shared" ref="E1207:G1207" si="1035">ROUND((E1204-E1206)*E1201,0)</f>
        <v>44204</v>
      </c>
      <c r="F1207" s="183">
        <f t="shared" si="1035"/>
        <v>42195</v>
      </c>
      <c r="G1207" s="183">
        <f t="shared" si="1035"/>
        <v>39389</v>
      </c>
      <c r="H1207" s="183">
        <f>ROUND((H1204-H1206)*H1201,0)</f>
        <v>35563</v>
      </c>
      <c r="I1207" s="183">
        <f>ROUND((I1204-I1206)*I1201,0)</f>
        <v>31533</v>
      </c>
      <c r="J1207" s="183">
        <f t="shared" ref="J1207:L1207" si="1036">ROUND((J1204-J1206)*J1201,0)</f>
        <v>32666</v>
      </c>
      <c r="K1207" s="183">
        <f t="shared" si="1036"/>
        <v>29641</v>
      </c>
      <c r="L1207" s="183">
        <f t="shared" si="1036"/>
        <v>32608</v>
      </c>
      <c r="M1207" s="183">
        <f t="shared" ref="M1207:O1207" si="1037">ROUND(M1206*M1201,0)</f>
        <v>114525</v>
      </c>
      <c r="N1207" s="183">
        <f t="shared" si="1037"/>
        <v>52522</v>
      </c>
      <c r="O1207" s="183">
        <f t="shared" si="1037"/>
        <v>3669</v>
      </c>
      <c r="P1207" s="206">
        <v>2023</v>
      </c>
      <c r="Q1207" s="61">
        <f t="shared" si="1012"/>
        <v>48.75</v>
      </c>
      <c r="R1207" s="61">
        <f t="shared" si="1012"/>
        <v>44.204000000000001</v>
      </c>
      <c r="S1207" s="61">
        <f t="shared" si="1012"/>
        <v>42.195</v>
      </c>
      <c r="T1207" s="61">
        <f t="shared" si="1012"/>
        <v>39.389000000000003</v>
      </c>
      <c r="U1207" s="61">
        <f t="shared" si="1012"/>
        <v>35.563000000000002</v>
      </c>
      <c r="V1207" s="61">
        <f t="shared" si="1012"/>
        <v>31.533000000000001</v>
      </c>
      <c r="W1207" s="61">
        <f t="shared" si="1033"/>
        <v>32.665999999999997</v>
      </c>
      <c r="X1207" s="61">
        <f t="shared" si="1033"/>
        <v>29.640999999999998</v>
      </c>
      <c r="Y1207" s="61">
        <f t="shared" si="1033"/>
        <v>32.607999999999997</v>
      </c>
      <c r="Z1207" s="61">
        <f t="shared" si="1033"/>
        <v>114.52500000000001</v>
      </c>
      <c r="AA1207" s="61">
        <f t="shared" si="1033"/>
        <v>52.521999999999998</v>
      </c>
      <c r="AB1207" s="61">
        <f t="shared" si="1033"/>
        <v>3.669</v>
      </c>
    </row>
    <row r="1208" spans="1:28" ht="53.25" hidden="1" customHeight="1" thickBot="1" x14ac:dyDescent="0.3">
      <c r="A1208" s="202" t="s">
        <v>34</v>
      </c>
      <c r="B1208" s="344" t="s">
        <v>35</v>
      </c>
      <c r="C1208" s="345"/>
      <c r="D1208" s="184">
        <f>D1205*D1207</f>
        <v>180721.81626312586</v>
      </c>
      <c r="E1208" s="185">
        <f t="shared" ref="E1208:O1208" si="1038">E1205*E1207</f>
        <v>163869.27520195313</v>
      </c>
      <c r="F1208" s="185">
        <f t="shared" si="1038"/>
        <v>156421.68281482247</v>
      </c>
      <c r="G1208" s="185">
        <f t="shared" si="1038"/>
        <v>146019.52042642594</v>
      </c>
      <c r="H1208" s="185">
        <f t="shared" si="1038"/>
        <v>131836.10157467783</v>
      </c>
      <c r="I1208" s="185">
        <f t="shared" si="1038"/>
        <v>116896.43143025944</v>
      </c>
      <c r="J1208" s="185">
        <f t="shared" si="1038"/>
        <v>121096.59179592346</v>
      </c>
      <c r="K1208" s="185">
        <f t="shared" si="1038"/>
        <v>109882.57140216028</v>
      </c>
      <c r="L1208" s="185">
        <f t="shared" si="1038"/>
        <v>120881.57917349759</v>
      </c>
      <c r="M1208" s="185">
        <f t="shared" si="1038"/>
        <v>424557.25143660489</v>
      </c>
      <c r="N1208" s="185">
        <f t="shared" si="1038"/>
        <v>194705.05094916711</v>
      </c>
      <c r="O1208" s="186">
        <f t="shared" si="1038"/>
        <v>13601.401925526334</v>
      </c>
      <c r="P1208" s="206">
        <v>2023</v>
      </c>
      <c r="Q1208" s="61">
        <f t="shared" si="1012"/>
        <v>180.72181626312587</v>
      </c>
      <c r="R1208" s="61">
        <f t="shared" si="1012"/>
        <v>163.86927520195314</v>
      </c>
      <c r="S1208" s="61">
        <f t="shared" si="1012"/>
        <v>156.42168281482247</v>
      </c>
      <c r="T1208" s="61">
        <f t="shared" si="1012"/>
        <v>146.01952042642594</v>
      </c>
      <c r="U1208" s="61">
        <f t="shared" si="1012"/>
        <v>131.83610157467783</v>
      </c>
      <c r="V1208" s="61">
        <f t="shared" si="1012"/>
        <v>116.89643143025944</v>
      </c>
      <c r="W1208" s="61">
        <f t="shared" si="1033"/>
        <v>121.09659179592346</v>
      </c>
      <c r="X1208" s="61">
        <f t="shared" si="1033"/>
        <v>109.88257140216028</v>
      </c>
      <c r="Y1208" s="61">
        <f t="shared" si="1033"/>
        <v>120.8815791734976</v>
      </c>
      <c r="Z1208" s="61">
        <f t="shared" si="1033"/>
        <v>424.55725143660487</v>
      </c>
      <c r="AA1208" s="61">
        <f t="shared" si="1033"/>
        <v>194.70505094916712</v>
      </c>
      <c r="AB1208" s="61">
        <f t="shared" si="1033"/>
        <v>13.601401925526334</v>
      </c>
    </row>
    <row r="1209" spans="1:28" ht="48.75" hidden="1" customHeight="1" thickBot="1" x14ac:dyDescent="0.3">
      <c r="A1209" s="202" t="s">
        <v>36</v>
      </c>
      <c r="B1209" s="344" t="s">
        <v>37</v>
      </c>
      <c r="C1209" s="345"/>
      <c r="D1209" s="184">
        <f>ROUND(D1208*0.9,2)</f>
        <v>162649.63</v>
      </c>
      <c r="E1209" s="185">
        <f t="shared" ref="E1209:O1209" si="1039">ROUND(E1208*0.9,2)</f>
        <v>147482.35</v>
      </c>
      <c r="F1209" s="185">
        <f t="shared" si="1039"/>
        <v>140779.51</v>
      </c>
      <c r="G1209" s="185">
        <f t="shared" si="1039"/>
        <v>131417.57</v>
      </c>
      <c r="H1209" s="185">
        <f t="shared" si="1039"/>
        <v>118652.49</v>
      </c>
      <c r="I1209" s="185">
        <f t="shared" si="1039"/>
        <v>105206.79</v>
      </c>
      <c r="J1209" s="185">
        <f t="shared" si="1039"/>
        <v>108986.93</v>
      </c>
      <c r="K1209" s="185">
        <f t="shared" si="1039"/>
        <v>98894.31</v>
      </c>
      <c r="L1209" s="185">
        <f t="shared" si="1039"/>
        <v>108793.42</v>
      </c>
      <c r="M1209" s="185">
        <f t="shared" si="1039"/>
        <v>382101.53</v>
      </c>
      <c r="N1209" s="185">
        <f t="shared" si="1039"/>
        <v>175234.55</v>
      </c>
      <c r="O1209" s="185">
        <f t="shared" si="1039"/>
        <v>12241.26</v>
      </c>
      <c r="P1209" s="206">
        <v>2023</v>
      </c>
      <c r="Q1209" s="61">
        <f t="shared" si="1012"/>
        <v>162.64963</v>
      </c>
      <c r="R1209" s="61">
        <f t="shared" si="1012"/>
        <v>147.48235</v>
      </c>
      <c r="S1209" s="61">
        <f t="shared" si="1012"/>
        <v>140.77951000000002</v>
      </c>
      <c r="T1209" s="61">
        <f t="shared" si="1012"/>
        <v>131.41757000000001</v>
      </c>
      <c r="U1209" s="61">
        <f t="shared" si="1012"/>
        <v>118.65249</v>
      </c>
      <c r="V1209" s="61">
        <f t="shared" si="1012"/>
        <v>105.20679</v>
      </c>
      <c r="W1209" s="61">
        <f t="shared" si="1033"/>
        <v>108.98692999999999</v>
      </c>
      <c r="X1209" s="61">
        <f t="shared" si="1033"/>
        <v>98.894310000000004</v>
      </c>
      <c r="Y1209" s="61">
        <f t="shared" si="1033"/>
        <v>108.79342</v>
      </c>
      <c r="Z1209" s="61">
        <f t="shared" si="1033"/>
        <v>382.10153000000003</v>
      </c>
      <c r="AA1209" s="61">
        <f t="shared" si="1033"/>
        <v>175.23454999999998</v>
      </c>
      <c r="AB1209" s="61">
        <f t="shared" si="1033"/>
        <v>12.24126</v>
      </c>
    </row>
    <row r="1210" spans="1:28" ht="20.25" hidden="1" customHeight="1" thickBot="1" x14ac:dyDescent="0.35">
      <c r="A1210" s="346" t="str">
        <f>A1199</f>
        <v>Объект 13:</v>
      </c>
      <c r="B1210" s="347"/>
      <c r="C1210" s="43"/>
      <c r="D1210" s="348" t="str">
        <f t="shared" ref="D1210" si="1040">D1199</f>
        <v>Яч.№1б Детский сад; Яч.№7 Береговая-правая</v>
      </c>
      <c r="E1210" s="349"/>
      <c r="F1210" s="349"/>
      <c r="G1210" s="349"/>
      <c r="H1210" s="349"/>
      <c r="I1210" s="349"/>
      <c r="J1210" s="349"/>
      <c r="K1210" s="349"/>
      <c r="L1210" s="349"/>
      <c r="M1210" s="349"/>
      <c r="N1210" s="349"/>
      <c r="O1210" s="350"/>
      <c r="P1210" s="208">
        <v>2024</v>
      </c>
      <c r="Q1210" s="61" t="e">
        <f t="shared" si="1012"/>
        <v>#VALUE!</v>
      </c>
      <c r="R1210" s="61">
        <f t="shared" si="1012"/>
        <v>0</v>
      </c>
      <c r="S1210" s="61">
        <f t="shared" si="1012"/>
        <v>0</v>
      </c>
      <c r="T1210" s="61">
        <f t="shared" si="1012"/>
        <v>0</v>
      </c>
      <c r="U1210" s="61">
        <f t="shared" si="1012"/>
        <v>0</v>
      </c>
      <c r="V1210" s="61">
        <f t="shared" si="1012"/>
        <v>0</v>
      </c>
      <c r="W1210" s="61">
        <f t="shared" si="1033"/>
        <v>0</v>
      </c>
      <c r="X1210" s="61">
        <f t="shared" si="1033"/>
        <v>0</v>
      </c>
      <c r="Y1210" s="61">
        <f t="shared" si="1033"/>
        <v>0</v>
      </c>
      <c r="Z1210" s="61">
        <f t="shared" si="1033"/>
        <v>0</v>
      </c>
      <c r="AA1210" s="61">
        <f t="shared" si="1033"/>
        <v>0</v>
      </c>
      <c r="AB1210" s="61">
        <f t="shared" si="1033"/>
        <v>0</v>
      </c>
    </row>
    <row r="1211" spans="1:28" ht="19.5" hidden="1" thickBot="1" x14ac:dyDescent="0.35">
      <c r="A1211" s="351" t="s">
        <v>295</v>
      </c>
      <c r="B1211" s="352"/>
      <c r="C1211" s="352"/>
      <c r="D1211" s="352"/>
      <c r="E1211" s="352"/>
      <c r="F1211" s="352"/>
      <c r="G1211" s="352"/>
      <c r="H1211" s="352"/>
      <c r="I1211" s="352"/>
      <c r="J1211" s="352"/>
      <c r="K1211" s="352"/>
      <c r="L1211" s="352"/>
      <c r="M1211" s="352"/>
      <c r="N1211" s="352"/>
      <c r="O1211" s="352"/>
      <c r="P1211" s="208">
        <v>2024</v>
      </c>
      <c r="Q1211" s="61">
        <f t="shared" si="1012"/>
        <v>0</v>
      </c>
      <c r="R1211" s="61">
        <f t="shared" si="1012"/>
        <v>0</v>
      </c>
      <c r="S1211" s="61">
        <f t="shared" si="1012"/>
        <v>0</v>
      </c>
      <c r="T1211" s="61">
        <f t="shared" si="1012"/>
        <v>0</v>
      </c>
      <c r="U1211" s="61">
        <f t="shared" si="1012"/>
        <v>0</v>
      </c>
      <c r="V1211" s="61">
        <f t="shared" si="1012"/>
        <v>0</v>
      </c>
      <c r="W1211" s="61">
        <f t="shared" si="1033"/>
        <v>0</v>
      </c>
      <c r="X1211" s="61">
        <f t="shared" si="1033"/>
        <v>0</v>
      </c>
      <c r="Y1211" s="61">
        <f t="shared" si="1033"/>
        <v>0</v>
      </c>
      <c r="Z1211" s="61">
        <f t="shared" si="1033"/>
        <v>0</v>
      </c>
      <c r="AA1211" s="61">
        <f t="shared" si="1033"/>
        <v>0</v>
      </c>
      <c r="AB1211" s="61">
        <f t="shared" si="1033"/>
        <v>0</v>
      </c>
    </row>
    <row r="1212" spans="1:28" s="41" customFormat="1" ht="29.25" hidden="1" customHeight="1" thickBot="1" x14ac:dyDescent="0.35">
      <c r="A1212" s="202" t="s">
        <v>11</v>
      </c>
      <c r="B1212" s="344" t="s">
        <v>293</v>
      </c>
      <c r="C1212" s="345"/>
      <c r="D1212" s="183">
        <f>D1201</f>
        <v>406250</v>
      </c>
      <c r="E1212" s="183">
        <f t="shared" ref="E1212:O1213" si="1041">E1201</f>
        <v>368369</v>
      </c>
      <c r="F1212" s="183">
        <f t="shared" si="1041"/>
        <v>351622</v>
      </c>
      <c r="G1212" s="183">
        <f t="shared" si="1041"/>
        <v>328245</v>
      </c>
      <c r="H1212" s="183">
        <f t="shared" si="1041"/>
        <v>296357</v>
      </c>
      <c r="I1212" s="183">
        <f t="shared" si="1041"/>
        <v>262776</v>
      </c>
      <c r="J1212" s="183">
        <f t="shared" si="1041"/>
        <v>272215</v>
      </c>
      <c r="K1212" s="183">
        <f t="shared" si="1041"/>
        <v>247006</v>
      </c>
      <c r="L1212" s="183">
        <f t="shared" si="1041"/>
        <v>271736</v>
      </c>
      <c r="M1212" s="183">
        <f t="shared" si="1041"/>
        <v>339712</v>
      </c>
      <c r="N1212" s="183">
        <f t="shared" si="1041"/>
        <v>385801</v>
      </c>
      <c r="O1212" s="183">
        <f t="shared" si="1041"/>
        <v>821374</v>
      </c>
      <c r="P1212" s="208">
        <v>2024</v>
      </c>
      <c r="Q1212" s="61">
        <f t="shared" si="1012"/>
        <v>406.25</v>
      </c>
      <c r="R1212" s="61">
        <f t="shared" si="1012"/>
        <v>368.36900000000003</v>
      </c>
      <c r="S1212" s="61">
        <f t="shared" si="1012"/>
        <v>351.62200000000001</v>
      </c>
      <c r="T1212" s="61">
        <f t="shared" si="1012"/>
        <v>328.245</v>
      </c>
      <c r="U1212" s="61">
        <f t="shared" si="1012"/>
        <v>296.35700000000003</v>
      </c>
      <c r="V1212" s="61">
        <f t="shared" si="1012"/>
        <v>262.77600000000001</v>
      </c>
      <c r="W1212" s="61">
        <f t="shared" si="1033"/>
        <v>272.21499999999997</v>
      </c>
      <c r="X1212" s="61">
        <f t="shared" si="1033"/>
        <v>247.006</v>
      </c>
      <c r="Y1212" s="61">
        <f t="shared" si="1033"/>
        <v>271.73599999999999</v>
      </c>
      <c r="Z1212" s="61">
        <f t="shared" si="1033"/>
        <v>339.71199999999999</v>
      </c>
      <c r="AA1212" s="61">
        <f t="shared" si="1033"/>
        <v>385.80099999999999</v>
      </c>
      <c r="AB1212" s="61">
        <f t="shared" si="1033"/>
        <v>821.37400000000002</v>
      </c>
    </row>
    <row r="1213" spans="1:28" ht="19.5" hidden="1" thickBot="1" x14ac:dyDescent="0.35">
      <c r="A1213" s="202" t="s">
        <v>12</v>
      </c>
      <c r="B1213" s="353" t="s">
        <v>291</v>
      </c>
      <c r="C1213" s="354"/>
      <c r="D1213" s="183">
        <f>D1202</f>
        <v>247297</v>
      </c>
      <c r="E1213" s="183">
        <f t="shared" si="1041"/>
        <v>245331</v>
      </c>
      <c r="F1213" s="183">
        <f t="shared" si="1041"/>
        <v>211374</v>
      </c>
      <c r="G1213" s="183">
        <f t="shared" si="1041"/>
        <v>172598</v>
      </c>
      <c r="H1213" s="183">
        <f t="shared" si="1041"/>
        <v>195342</v>
      </c>
      <c r="I1213" s="183">
        <f t="shared" si="1041"/>
        <v>187927</v>
      </c>
      <c r="J1213" s="183">
        <f t="shared" si="1041"/>
        <v>201093</v>
      </c>
      <c r="K1213" s="183">
        <f t="shared" si="1041"/>
        <v>214034</v>
      </c>
      <c r="L1213" s="183">
        <f t="shared" si="1041"/>
        <v>179808</v>
      </c>
      <c r="M1213" s="183">
        <f t="shared" si="1041"/>
        <v>184422</v>
      </c>
      <c r="N1213" s="183">
        <f t="shared" si="1041"/>
        <v>286983</v>
      </c>
      <c r="O1213" s="183">
        <f t="shared" si="1041"/>
        <v>719140</v>
      </c>
      <c r="P1213" s="208">
        <v>2024</v>
      </c>
      <c r="Q1213" s="61">
        <f t="shared" si="1012"/>
        <v>247.297</v>
      </c>
      <c r="R1213" s="61">
        <f t="shared" si="1012"/>
        <v>245.33099999999999</v>
      </c>
      <c r="S1213" s="61">
        <f t="shared" si="1012"/>
        <v>211.374</v>
      </c>
      <c r="T1213" s="61">
        <f t="shared" si="1012"/>
        <v>172.59800000000001</v>
      </c>
      <c r="U1213" s="61">
        <f t="shared" si="1012"/>
        <v>195.34200000000001</v>
      </c>
      <c r="V1213" s="61">
        <f t="shared" si="1012"/>
        <v>187.92699999999999</v>
      </c>
      <c r="W1213" s="61">
        <f t="shared" si="1033"/>
        <v>201.09299999999999</v>
      </c>
      <c r="X1213" s="61">
        <f t="shared" si="1033"/>
        <v>214.03399999999999</v>
      </c>
      <c r="Y1213" s="61">
        <f t="shared" si="1033"/>
        <v>179.80799999999999</v>
      </c>
      <c r="Z1213" s="61">
        <f t="shared" si="1033"/>
        <v>184.422</v>
      </c>
      <c r="AA1213" s="61">
        <f t="shared" si="1033"/>
        <v>286.983</v>
      </c>
      <c r="AB1213" s="61">
        <f t="shared" si="1033"/>
        <v>719.14</v>
      </c>
    </row>
    <row r="1214" spans="1:28" ht="33" hidden="1" customHeight="1" thickBot="1" x14ac:dyDescent="0.35">
      <c r="A1214" s="202" t="s">
        <v>13</v>
      </c>
      <c r="B1214" s="344" t="s">
        <v>292</v>
      </c>
      <c r="C1214" s="345"/>
      <c r="D1214" s="188">
        <f>D1212-D1213</f>
        <v>158953</v>
      </c>
      <c r="E1214" s="188">
        <f t="shared" ref="E1214:O1214" si="1042">E1212-E1213</f>
        <v>123038</v>
      </c>
      <c r="F1214" s="188">
        <f t="shared" si="1042"/>
        <v>140248</v>
      </c>
      <c r="G1214" s="188">
        <f t="shared" si="1042"/>
        <v>155647</v>
      </c>
      <c r="H1214" s="188">
        <f t="shared" si="1042"/>
        <v>101015</v>
      </c>
      <c r="I1214" s="188">
        <f t="shared" si="1042"/>
        <v>74849</v>
      </c>
      <c r="J1214" s="188">
        <f t="shared" si="1042"/>
        <v>71122</v>
      </c>
      <c r="K1214" s="188">
        <f t="shared" si="1042"/>
        <v>32972</v>
      </c>
      <c r="L1214" s="188">
        <f t="shared" si="1042"/>
        <v>91928</v>
      </c>
      <c r="M1214" s="188">
        <f t="shared" si="1042"/>
        <v>155290</v>
      </c>
      <c r="N1214" s="188">
        <f t="shared" si="1042"/>
        <v>98818</v>
      </c>
      <c r="O1214" s="188">
        <f t="shared" si="1042"/>
        <v>102234</v>
      </c>
      <c r="P1214" s="208">
        <v>2024</v>
      </c>
      <c r="Q1214" s="61">
        <f t="shared" si="1012"/>
        <v>158.953</v>
      </c>
      <c r="R1214" s="61">
        <f t="shared" si="1012"/>
        <v>123.038</v>
      </c>
      <c r="S1214" s="61">
        <f t="shared" si="1012"/>
        <v>140.24799999999999</v>
      </c>
      <c r="T1214" s="61">
        <f t="shared" si="1012"/>
        <v>155.64699999999999</v>
      </c>
      <c r="U1214" s="61">
        <f t="shared" si="1012"/>
        <v>101.015</v>
      </c>
      <c r="V1214" s="61">
        <f t="shared" si="1012"/>
        <v>74.849000000000004</v>
      </c>
      <c r="W1214" s="61">
        <f t="shared" si="1033"/>
        <v>71.122</v>
      </c>
      <c r="X1214" s="61">
        <f t="shared" si="1033"/>
        <v>32.972000000000001</v>
      </c>
      <c r="Y1214" s="61">
        <f t="shared" si="1033"/>
        <v>91.927999999999997</v>
      </c>
      <c r="Z1214" s="61">
        <f t="shared" si="1033"/>
        <v>155.29</v>
      </c>
      <c r="AA1214" s="61">
        <f t="shared" si="1033"/>
        <v>98.817999999999998</v>
      </c>
      <c r="AB1214" s="61">
        <f t="shared" si="1033"/>
        <v>102.23399999999999</v>
      </c>
    </row>
    <row r="1215" spans="1:28" ht="36" hidden="1" customHeight="1" thickBot="1" x14ac:dyDescent="0.35">
      <c r="A1215" s="202" t="s">
        <v>14</v>
      </c>
      <c r="B1215" s="344" t="s">
        <v>27</v>
      </c>
      <c r="C1215" s="345"/>
      <c r="D1215" s="189">
        <f>D1214/D1212</f>
        <v>0.39126892307692307</v>
      </c>
      <c r="E1215" s="189">
        <f t="shared" ref="E1215:O1215" si="1043">E1214/E1212</f>
        <v>0.33400747619913729</v>
      </c>
      <c r="F1215" s="189">
        <f t="shared" si="1043"/>
        <v>0.3988601395817099</v>
      </c>
      <c r="G1215" s="189">
        <f t="shared" si="1043"/>
        <v>0.4741793477433015</v>
      </c>
      <c r="H1215" s="189">
        <f t="shared" si="1043"/>
        <v>0.34085579216957923</v>
      </c>
      <c r="I1215" s="189">
        <f t="shared" si="1043"/>
        <v>0.28483955916826498</v>
      </c>
      <c r="J1215" s="189">
        <f t="shared" si="1043"/>
        <v>0.26127142148669252</v>
      </c>
      <c r="K1215" s="189">
        <f t="shared" si="1043"/>
        <v>0.13348663595216312</v>
      </c>
      <c r="L1215" s="189">
        <f t="shared" si="1043"/>
        <v>0.33829893720375659</v>
      </c>
      <c r="M1215" s="189">
        <f t="shared" si="1043"/>
        <v>0.45712250376789754</v>
      </c>
      <c r="N1215" s="189">
        <f t="shared" si="1043"/>
        <v>0.25613723137057703</v>
      </c>
      <c r="O1215" s="189">
        <f t="shared" si="1043"/>
        <v>0.12446705155020733</v>
      </c>
      <c r="P1215" s="208">
        <v>2024</v>
      </c>
      <c r="Q1215" s="61">
        <f t="shared" si="1012"/>
        <v>3.9126892307692307E-4</v>
      </c>
      <c r="R1215" s="61">
        <f t="shared" si="1012"/>
        <v>3.3400747619913729E-4</v>
      </c>
      <c r="S1215" s="61">
        <f t="shared" si="1012"/>
        <v>3.9886013958170992E-4</v>
      </c>
      <c r="T1215" s="61">
        <f t="shared" si="1012"/>
        <v>4.7417934774330152E-4</v>
      </c>
      <c r="U1215" s="61">
        <f t="shared" si="1012"/>
        <v>3.4085579216957922E-4</v>
      </c>
      <c r="V1215" s="61">
        <f t="shared" si="1012"/>
        <v>2.8483955916826497E-4</v>
      </c>
      <c r="W1215" s="61">
        <f t="shared" si="1033"/>
        <v>2.6127142148669254E-4</v>
      </c>
      <c r="X1215" s="61">
        <f t="shared" si="1033"/>
        <v>1.3348663595216313E-4</v>
      </c>
      <c r="Y1215" s="61">
        <f t="shared" si="1033"/>
        <v>3.3829893720375661E-4</v>
      </c>
      <c r="Z1215" s="61">
        <f t="shared" si="1033"/>
        <v>4.5712250376789753E-4</v>
      </c>
      <c r="AA1215" s="61">
        <f t="shared" si="1033"/>
        <v>2.5613723137057703E-4</v>
      </c>
      <c r="AB1215" s="61">
        <f t="shared" si="1033"/>
        <v>1.2446705155020734E-4</v>
      </c>
    </row>
    <row r="1216" spans="1:28" ht="81.75" hidden="1" customHeight="1" thickBot="1" x14ac:dyDescent="0.35">
      <c r="A1216" s="202" t="s">
        <v>28</v>
      </c>
      <c r="B1216" s="344" t="s">
        <v>29</v>
      </c>
      <c r="C1216" s="345"/>
      <c r="D1216" s="187">
        <f t="shared" ref="D1216:O1216" si="1044">D1117</f>
        <v>3.8692712723611922</v>
      </c>
      <c r="E1216" s="187">
        <f t="shared" si="1044"/>
        <v>3.8692712723611922</v>
      </c>
      <c r="F1216" s="187">
        <f t="shared" si="1044"/>
        <v>3.8692712723611922</v>
      </c>
      <c r="G1216" s="187">
        <f t="shared" si="1044"/>
        <v>3.8692712723611922</v>
      </c>
      <c r="H1216" s="187">
        <f t="shared" si="1044"/>
        <v>3.8692712723611922</v>
      </c>
      <c r="I1216" s="187">
        <f t="shared" si="1044"/>
        <v>3.8692712723611922</v>
      </c>
      <c r="J1216" s="187">
        <f t="shared" si="1044"/>
        <v>3.8692712723611922</v>
      </c>
      <c r="K1216" s="187">
        <f t="shared" si="1044"/>
        <v>3.8692712723611922</v>
      </c>
      <c r="L1216" s="187">
        <f t="shared" si="1044"/>
        <v>3.8692712723611922</v>
      </c>
      <c r="M1216" s="187">
        <f t="shared" si="1044"/>
        <v>3.8692712723611922</v>
      </c>
      <c r="N1216" s="187">
        <f t="shared" si="1044"/>
        <v>3.8692712723611922</v>
      </c>
      <c r="O1216" s="187">
        <f t="shared" si="1044"/>
        <v>3.8692712723611922</v>
      </c>
      <c r="P1216" s="208">
        <v>2024</v>
      </c>
      <c r="Q1216" s="61">
        <f t="shared" si="1012"/>
        <v>3.8692712723611923E-3</v>
      </c>
      <c r="R1216" s="61">
        <f t="shared" si="1012"/>
        <v>3.8692712723611923E-3</v>
      </c>
      <c r="S1216" s="61">
        <f t="shared" si="1012"/>
        <v>3.8692712723611923E-3</v>
      </c>
      <c r="T1216" s="61">
        <f t="shared" si="1012"/>
        <v>3.8692712723611923E-3</v>
      </c>
      <c r="U1216" s="61">
        <f t="shared" si="1012"/>
        <v>3.8692712723611923E-3</v>
      </c>
      <c r="V1216" s="61">
        <f t="shared" si="1012"/>
        <v>3.8692712723611923E-3</v>
      </c>
      <c r="W1216" s="61">
        <f t="shared" si="1033"/>
        <v>3.8692712723611923E-3</v>
      </c>
      <c r="X1216" s="61">
        <f t="shared" si="1033"/>
        <v>3.8692712723611923E-3</v>
      </c>
      <c r="Y1216" s="61">
        <f t="shared" si="1033"/>
        <v>3.8692712723611923E-3</v>
      </c>
      <c r="Z1216" s="61">
        <f t="shared" si="1033"/>
        <v>3.8692712723611923E-3</v>
      </c>
      <c r="AA1216" s="61">
        <f t="shared" si="1033"/>
        <v>3.8692712723611923E-3</v>
      </c>
      <c r="AB1216" s="61">
        <f t="shared" si="1033"/>
        <v>3.8692712723611923E-3</v>
      </c>
    </row>
    <row r="1217" spans="1:28" ht="51" hidden="1" customHeight="1" thickBot="1" x14ac:dyDescent="0.35">
      <c r="A1217" s="202" t="s">
        <v>30</v>
      </c>
      <c r="B1217" s="344" t="s">
        <v>31</v>
      </c>
      <c r="C1217" s="345"/>
      <c r="D1217" s="182">
        <f>D1215-12%</f>
        <v>0.27126892307692307</v>
      </c>
      <c r="E1217" s="182">
        <f t="shared" ref="E1217:O1217" si="1045">E1215-12%</f>
        <v>0.21400747619913729</v>
      </c>
      <c r="F1217" s="182">
        <f t="shared" si="1045"/>
        <v>0.27886013958170991</v>
      </c>
      <c r="G1217" s="182">
        <f t="shared" si="1045"/>
        <v>0.35417934774330151</v>
      </c>
      <c r="H1217" s="182">
        <f t="shared" si="1045"/>
        <v>0.22085579216957923</v>
      </c>
      <c r="I1217" s="182">
        <f t="shared" si="1045"/>
        <v>0.16483955916826498</v>
      </c>
      <c r="J1217" s="182">
        <f t="shared" si="1045"/>
        <v>0.14127142148669253</v>
      </c>
      <c r="K1217" s="182">
        <f t="shared" si="1045"/>
        <v>1.3486635952163123E-2</v>
      </c>
      <c r="L1217" s="182">
        <f t="shared" si="1045"/>
        <v>0.21829893720375659</v>
      </c>
      <c r="M1217" s="182">
        <f t="shared" si="1045"/>
        <v>0.33712250376789754</v>
      </c>
      <c r="N1217" s="182">
        <f t="shared" si="1045"/>
        <v>0.13613723137057704</v>
      </c>
      <c r="O1217" s="182">
        <f t="shared" si="1045"/>
        <v>4.4670515502073377E-3</v>
      </c>
      <c r="P1217" s="208">
        <v>2024</v>
      </c>
      <c r="Q1217" s="61">
        <f t="shared" si="1012"/>
        <v>2.7126892307692308E-4</v>
      </c>
      <c r="R1217" s="61">
        <f t="shared" si="1012"/>
        <v>2.1400747619913731E-4</v>
      </c>
      <c r="S1217" s="61">
        <f t="shared" si="1012"/>
        <v>2.7886013958170993E-4</v>
      </c>
      <c r="T1217" s="61">
        <f t="shared" si="1012"/>
        <v>3.5417934774330153E-4</v>
      </c>
      <c r="U1217" s="61">
        <f t="shared" si="1012"/>
        <v>2.2085579216957923E-4</v>
      </c>
      <c r="V1217" s="61">
        <f t="shared" si="1012"/>
        <v>1.6483955916826498E-4</v>
      </c>
      <c r="W1217" s="61">
        <f t="shared" si="1033"/>
        <v>1.4127142148669252E-4</v>
      </c>
      <c r="X1217" s="61">
        <f t="shared" si="1033"/>
        <v>1.3486635952163122E-5</v>
      </c>
      <c r="Y1217" s="61">
        <f t="shared" si="1033"/>
        <v>2.1829893720375659E-4</v>
      </c>
      <c r="Z1217" s="61">
        <f t="shared" si="1033"/>
        <v>3.3712250376789754E-4</v>
      </c>
      <c r="AA1217" s="61">
        <f t="shared" si="1033"/>
        <v>1.3613723137057704E-4</v>
      </c>
      <c r="AB1217" s="61">
        <f t="shared" si="1033"/>
        <v>4.4670515502073373E-6</v>
      </c>
    </row>
    <row r="1218" spans="1:28" ht="83.25" hidden="1" customHeight="1" thickBot="1" x14ac:dyDescent="0.35">
      <c r="A1218" s="202" t="s">
        <v>32</v>
      </c>
      <c r="B1218" s="344" t="s">
        <v>33</v>
      </c>
      <c r="C1218" s="345"/>
      <c r="D1218" s="183">
        <f>ROUND(D1217*D1212,0)</f>
        <v>110203</v>
      </c>
      <c r="E1218" s="183">
        <f t="shared" ref="E1218:F1218" si="1046">ROUND(E1217*E1212,0)</f>
        <v>78834</v>
      </c>
      <c r="F1218" s="183">
        <f t="shared" si="1046"/>
        <v>98053</v>
      </c>
      <c r="G1218" s="183">
        <f>ROUND(G1217*G1212,0)</f>
        <v>116258</v>
      </c>
      <c r="H1218" s="183">
        <f t="shared" ref="H1218:O1218" si="1047">ROUND(H1217*H1212,0)</f>
        <v>65452</v>
      </c>
      <c r="I1218" s="183">
        <f t="shared" si="1047"/>
        <v>43316</v>
      </c>
      <c r="J1218" s="183">
        <f t="shared" si="1047"/>
        <v>38456</v>
      </c>
      <c r="K1218" s="183">
        <f t="shared" si="1047"/>
        <v>3331</v>
      </c>
      <c r="L1218" s="183">
        <f t="shared" si="1047"/>
        <v>59320</v>
      </c>
      <c r="M1218" s="183">
        <f t="shared" si="1047"/>
        <v>114525</v>
      </c>
      <c r="N1218" s="183">
        <f t="shared" si="1047"/>
        <v>52522</v>
      </c>
      <c r="O1218" s="183">
        <f t="shared" si="1047"/>
        <v>3669</v>
      </c>
      <c r="P1218" s="208">
        <v>2024</v>
      </c>
      <c r="Q1218" s="61">
        <f t="shared" si="1012"/>
        <v>110.203</v>
      </c>
      <c r="R1218" s="61">
        <f t="shared" si="1012"/>
        <v>78.834000000000003</v>
      </c>
      <c r="S1218" s="61">
        <f t="shared" si="1012"/>
        <v>98.052999999999997</v>
      </c>
      <c r="T1218" s="61">
        <f t="shared" si="1012"/>
        <v>116.258</v>
      </c>
      <c r="U1218" s="61">
        <f t="shared" si="1012"/>
        <v>65.451999999999998</v>
      </c>
      <c r="V1218" s="61">
        <f t="shared" si="1012"/>
        <v>43.316000000000003</v>
      </c>
      <c r="W1218" s="61">
        <f t="shared" si="1033"/>
        <v>38.456000000000003</v>
      </c>
      <c r="X1218" s="61">
        <f t="shared" si="1033"/>
        <v>3.331</v>
      </c>
      <c r="Y1218" s="61">
        <f t="shared" si="1033"/>
        <v>59.32</v>
      </c>
      <c r="Z1218" s="61">
        <f t="shared" si="1033"/>
        <v>114.52500000000001</v>
      </c>
      <c r="AA1218" s="61">
        <f t="shared" si="1033"/>
        <v>52.521999999999998</v>
      </c>
      <c r="AB1218" s="61">
        <f t="shared" si="1033"/>
        <v>3.669</v>
      </c>
    </row>
    <row r="1219" spans="1:28" ht="53.25" hidden="1" customHeight="1" thickBot="1" x14ac:dyDescent="0.35">
      <c r="A1219" s="202" t="s">
        <v>34</v>
      </c>
      <c r="B1219" s="344" t="s">
        <v>35</v>
      </c>
      <c r="C1219" s="345"/>
      <c r="D1219" s="184">
        <f>D1216*D1218</f>
        <v>426405.30202802044</v>
      </c>
      <c r="E1219" s="185">
        <f t="shared" ref="E1219:O1219" si="1048">E1216*E1218</f>
        <v>305030.1314853222</v>
      </c>
      <c r="F1219" s="185">
        <f t="shared" si="1048"/>
        <v>379393.65606883197</v>
      </c>
      <c r="G1219" s="185">
        <f t="shared" si="1048"/>
        <v>449833.73958216747</v>
      </c>
      <c r="H1219" s="185">
        <f t="shared" si="1048"/>
        <v>253251.54331858474</v>
      </c>
      <c r="I1219" s="185">
        <f t="shared" si="1048"/>
        <v>167601.35443359739</v>
      </c>
      <c r="J1219" s="185">
        <f t="shared" si="1048"/>
        <v>148796.696049922</v>
      </c>
      <c r="K1219" s="185">
        <f t="shared" si="1048"/>
        <v>12888.542608235131</v>
      </c>
      <c r="L1219" s="185">
        <f t="shared" si="1048"/>
        <v>229525.17187646593</v>
      </c>
      <c r="M1219" s="185">
        <f t="shared" si="1048"/>
        <v>443128.29246716551</v>
      </c>
      <c r="N1219" s="185">
        <f t="shared" si="1048"/>
        <v>203221.86576695452</v>
      </c>
      <c r="O1219" s="186">
        <f t="shared" si="1048"/>
        <v>14196.356298293214</v>
      </c>
      <c r="P1219" s="208">
        <v>2024</v>
      </c>
      <c r="Q1219" s="61">
        <f t="shared" si="1012"/>
        <v>426.40530202802046</v>
      </c>
      <c r="R1219" s="61">
        <f t="shared" si="1012"/>
        <v>305.03013148532222</v>
      </c>
      <c r="S1219" s="61">
        <f t="shared" si="1012"/>
        <v>379.393656068832</v>
      </c>
      <c r="T1219" s="61">
        <f t="shared" si="1012"/>
        <v>449.83373958216748</v>
      </c>
      <c r="U1219" s="61">
        <f t="shared" si="1012"/>
        <v>253.25154331858474</v>
      </c>
      <c r="V1219" s="61">
        <f t="shared" si="1012"/>
        <v>167.60135443359738</v>
      </c>
      <c r="W1219" s="61">
        <f t="shared" si="1033"/>
        <v>148.79669604992199</v>
      </c>
      <c r="X1219" s="61">
        <f t="shared" si="1033"/>
        <v>12.888542608235131</v>
      </c>
      <c r="Y1219" s="61">
        <f t="shared" si="1033"/>
        <v>229.52517187646592</v>
      </c>
      <c r="Z1219" s="61">
        <f t="shared" si="1033"/>
        <v>443.12829246716552</v>
      </c>
      <c r="AA1219" s="61">
        <f t="shared" si="1033"/>
        <v>203.22186576695452</v>
      </c>
      <c r="AB1219" s="61">
        <f t="shared" si="1033"/>
        <v>14.196356298293214</v>
      </c>
    </row>
    <row r="1220" spans="1:28" ht="48.75" hidden="1" customHeight="1" thickBot="1" x14ac:dyDescent="0.35">
      <c r="A1220" s="202" t="s">
        <v>36</v>
      </c>
      <c r="B1220" s="344" t="s">
        <v>37</v>
      </c>
      <c r="C1220" s="345"/>
      <c r="D1220" s="184">
        <f>ROUND(D1219*0.9,2)</f>
        <v>383764.77</v>
      </c>
      <c r="E1220" s="185">
        <f t="shared" ref="E1220:O1220" si="1049">ROUND(E1219*0.9,2)</f>
        <v>274527.12</v>
      </c>
      <c r="F1220" s="185">
        <f t="shared" si="1049"/>
        <v>341454.29</v>
      </c>
      <c r="G1220" s="185">
        <f t="shared" si="1049"/>
        <v>404850.37</v>
      </c>
      <c r="H1220" s="185">
        <f t="shared" si="1049"/>
        <v>227926.39</v>
      </c>
      <c r="I1220" s="185">
        <f t="shared" si="1049"/>
        <v>150841.22</v>
      </c>
      <c r="J1220" s="185">
        <f t="shared" si="1049"/>
        <v>133917.03</v>
      </c>
      <c r="K1220" s="185">
        <f t="shared" si="1049"/>
        <v>11599.69</v>
      </c>
      <c r="L1220" s="185">
        <f t="shared" si="1049"/>
        <v>206572.65</v>
      </c>
      <c r="M1220" s="185">
        <f t="shared" si="1049"/>
        <v>398815.46</v>
      </c>
      <c r="N1220" s="185">
        <f t="shared" si="1049"/>
        <v>182899.68</v>
      </c>
      <c r="O1220" s="185">
        <f t="shared" si="1049"/>
        <v>12776.72</v>
      </c>
      <c r="P1220" s="208">
        <v>2024</v>
      </c>
      <c r="Q1220" s="61">
        <f t="shared" si="1012"/>
        <v>383.76477</v>
      </c>
      <c r="R1220" s="61">
        <f t="shared" si="1012"/>
        <v>274.52711999999997</v>
      </c>
      <c r="S1220" s="61">
        <f t="shared" si="1012"/>
        <v>341.45428999999996</v>
      </c>
      <c r="T1220" s="61">
        <f t="shared" si="1012"/>
        <v>404.85037</v>
      </c>
      <c r="U1220" s="61">
        <f t="shared" si="1012"/>
        <v>227.92639000000003</v>
      </c>
      <c r="V1220" s="61">
        <f t="shared" si="1012"/>
        <v>150.84121999999999</v>
      </c>
      <c r="W1220" s="61">
        <f t="shared" si="1033"/>
        <v>133.91703000000001</v>
      </c>
      <c r="X1220" s="61">
        <f t="shared" si="1033"/>
        <v>11.599690000000001</v>
      </c>
      <c r="Y1220" s="61">
        <f t="shared" si="1033"/>
        <v>206.57264999999998</v>
      </c>
      <c r="Z1220" s="61">
        <f t="shared" si="1033"/>
        <v>398.81546000000003</v>
      </c>
      <c r="AA1220" s="61">
        <f t="shared" si="1033"/>
        <v>182.89967999999999</v>
      </c>
      <c r="AB1220" s="61">
        <f t="shared" si="1033"/>
        <v>12.776719999999999</v>
      </c>
    </row>
    <row r="1221" spans="1:28" ht="21" hidden="1" customHeight="1" thickBot="1" x14ac:dyDescent="0.3">
      <c r="A1221" s="346" t="str">
        <f>A1210</f>
        <v>Объект 13:</v>
      </c>
      <c r="B1221" s="347"/>
      <c r="C1221" s="43"/>
      <c r="D1221" s="348" t="str">
        <f>D1210</f>
        <v>Яч.№1б Детский сад; Яч.№7 Береговая-правая</v>
      </c>
      <c r="E1221" s="349"/>
      <c r="F1221" s="349"/>
      <c r="G1221" s="349"/>
      <c r="H1221" s="349"/>
      <c r="I1221" s="349"/>
      <c r="J1221" s="349"/>
      <c r="K1221" s="349"/>
      <c r="L1221" s="349"/>
      <c r="M1221" s="349"/>
      <c r="N1221" s="349"/>
      <c r="O1221" s="350"/>
      <c r="P1221" s="209">
        <v>2025</v>
      </c>
      <c r="Q1221" s="61" t="e">
        <f t="shared" si="1012"/>
        <v>#VALUE!</v>
      </c>
      <c r="R1221" s="61">
        <f t="shared" si="1012"/>
        <v>0</v>
      </c>
      <c r="S1221" s="61">
        <f t="shared" si="1012"/>
        <v>0</v>
      </c>
      <c r="T1221" s="61">
        <f t="shared" si="1012"/>
        <v>0</v>
      </c>
      <c r="U1221" s="61">
        <f t="shared" si="1012"/>
        <v>0</v>
      </c>
      <c r="V1221" s="61">
        <f t="shared" si="1012"/>
        <v>0</v>
      </c>
      <c r="W1221" s="61">
        <f t="shared" si="1033"/>
        <v>0</v>
      </c>
      <c r="X1221" s="61">
        <f t="shared" si="1033"/>
        <v>0</v>
      </c>
      <c r="Y1221" s="61">
        <f t="shared" si="1033"/>
        <v>0</v>
      </c>
      <c r="Z1221" s="61">
        <f t="shared" si="1033"/>
        <v>0</v>
      </c>
      <c r="AA1221" s="61">
        <f t="shared" si="1033"/>
        <v>0</v>
      </c>
      <c r="AB1221" s="61">
        <f t="shared" si="1033"/>
        <v>0</v>
      </c>
    </row>
    <row r="1222" spans="1:28" ht="16.5" hidden="1" thickBot="1" x14ac:dyDescent="0.3">
      <c r="A1222" s="351" t="s">
        <v>296</v>
      </c>
      <c r="B1222" s="352"/>
      <c r="C1222" s="352"/>
      <c r="D1222" s="352"/>
      <c r="E1222" s="352"/>
      <c r="F1222" s="352"/>
      <c r="G1222" s="352"/>
      <c r="H1222" s="352"/>
      <c r="I1222" s="352"/>
      <c r="J1222" s="352"/>
      <c r="K1222" s="352"/>
      <c r="L1222" s="352"/>
      <c r="M1222" s="352"/>
      <c r="N1222" s="352"/>
      <c r="O1222" s="352"/>
      <c r="P1222" s="209">
        <v>2025</v>
      </c>
      <c r="Q1222" s="61">
        <f t="shared" si="1012"/>
        <v>0</v>
      </c>
      <c r="R1222" s="61">
        <f t="shared" si="1012"/>
        <v>0</v>
      </c>
      <c r="S1222" s="61">
        <f t="shared" si="1012"/>
        <v>0</v>
      </c>
      <c r="T1222" s="61">
        <f t="shared" si="1012"/>
        <v>0</v>
      </c>
      <c r="U1222" s="61">
        <f t="shared" si="1012"/>
        <v>0</v>
      </c>
      <c r="V1222" s="61">
        <f t="shared" si="1012"/>
        <v>0</v>
      </c>
      <c r="W1222" s="61">
        <f t="shared" si="1033"/>
        <v>0</v>
      </c>
      <c r="X1222" s="61">
        <f t="shared" si="1033"/>
        <v>0</v>
      </c>
      <c r="Y1222" s="61">
        <f t="shared" si="1033"/>
        <v>0</v>
      </c>
      <c r="Z1222" s="61">
        <f t="shared" si="1033"/>
        <v>0</v>
      </c>
      <c r="AA1222" s="61">
        <f t="shared" si="1033"/>
        <v>0</v>
      </c>
      <c r="AB1222" s="61">
        <f t="shared" si="1033"/>
        <v>0</v>
      </c>
    </row>
    <row r="1223" spans="1:28" s="41" customFormat="1" ht="29.25" hidden="1" customHeight="1" thickBot="1" x14ac:dyDescent="0.3">
      <c r="A1223" s="202" t="s">
        <v>11</v>
      </c>
      <c r="B1223" s="344" t="s">
        <v>293</v>
      </c>
      <c r="C1223" s="345"/>
      <c r="D1223" s="179">
        <f>D1212</f>
        <v>406250</v>
      </c>
      <c r="E1223" s="179">
        <f t="shared" ref="E1223:O1224" si="1050">E1212</f>
        <v>368369</v>
      </c>
      <c r="F1223" s="179">
        <f t="shared" si="1050"/>
        <v>351622</v>
      </c>
      <c r="G1223" s="179">
        <f t="shared" si="1050"/>
        <v>328245</v>
      </c>
      <c r="H1223" s="179">
        <f t="shared" si="1050"/>
        <v>296357</v>
      </c>
      <c r="I1223" s="179">
        <f t="shared" si="1050"/>
        <v>262776</v>
      </c>
      <c r="J1223" s="179">
        <f t="shared" si="1050"/>
        <v>272215</v>
      </c>
      <c r="K1223" s="179">
        <f t="shared" si="1050"/>
        <v>247006</v>
      </c>
      <c r="L1223" s="179">
        <f t="shared" si="1050"/>
        <v>271736</v>
      </c>
      <c r="M1223" s="179">
        <f t="shared" si="1050"/>
        <v>339712</v>
      </c>
      <c r="N1223" s="179">
        <f t="shared" si="1050"/>
        <v>385801</v>
      </c>
      <c r="O1223" s="179">
        <f t="shared" si="1050"/>
        <v>821374</v>
      </c>
      <c r="P1223" s="209">
        <v>2025</v>
      </c>
      <c r="Q1223" s="61">
        <f t="shared" si="1012"/>
        <v>406.25</v>
      </c>
      <c r="R1223" s="61">
        <f t="shared" si="1012"/>
        <v>368.36900000000003</v>
      </c>
      <c r="S1223" s="61">
        <f t="shared" si="1012"/>
        <v>351.62200000000001</v>
      </c>
      <c r="T1223" s="61">
        <f t="shared" si="1012"/>
        <v>328.245</v>
      </c>
      <c r="U1223" s="61">
        <f t="shared" si="1012"/>
        <v>296.35700000000003</v>
      </c>
      <c r="V1223" s="61">
        <f t="shared" si="1012"/>
        <v>262.77600000000001</v>
      </c>
      <c r="W1223" s="61">
        <f t="shared" si="1033"/>
        <v>272.21499999999997</v>
      </c>
      <c r="X1223" s="61">
        <f t="shared" si="1033"/>
        <v>247.006</v>
      </c>
      <c r="Y1223" s="61">
        <f t="shared" si="1033"/>
        <v>271.73599999999999</v>
      </c>
      <c r="Z1223" s="61">
        <f t="shared" si="1033"/>
        <v>339.71199999999999</v>
      </c>
      <c r="AA1223" s="61">
        <f t="shared" si="1033"/>
        <v>385.80099999999999</v>
      </c>
      <c r="AB1223" s="61">
        <f t="shared" si="1033"/>
        <v>821.37400000000002</v>
      </c>
    </row>
    <row r="1224" spans="1:28" ht="16.5" hidden="1" thickBot="1" x14ac:dyDescent="0.3">
      <c r="A1224" s="202" t="s">
        <v>12</v>
      </c>
      <c r="B1224" s="353" t="s">
        <v>291</v>
      </c>
      <c r="C1224" s="354"/>
      <c r="D1224" s="179">
        <f>D1213</f>
        <v>247297</v>
      </c>
      <c r="E1224" s="179">
        <f t="shared" si="1050"/>
        <v>245331</v>
      </c>
      <c r="F1224" s="179">
        <f t="shared" si="1050"/>
        <v>211374</v>
      </c>
      <c r="G1224" s="179">
        <f t="shared" si="1050"/>
        <v>172598</v>
      </c>
      <c r="H1224" s="179">
        <f t="shared" si="1050"/>
        <v>195342</v>
      </c>
      <c r="I1224" s="179">
        <f t="shared" si="1050"/>
        <v>187927</v>
      </c>
      <c r="J1224" s="179">
        <f t="shared" si="1050"/>
        <v>201093</v>
      </c>
      <c r="K1224" s="179">
        <f t="shared" si="1050"/>
        <v>214034</v>
      </c>
      <c r="L1224" s="179">
        <f t="shared" si="1050"/>
        <v>179808</v>
      </c>
      <c r="M1224" s="179">
        <f t="shared" si="1050"/>
        <v>184422</v>
      </c>
      <c r="N1224" s="179">
        <f t="shared" si="1050"/>
        <v>286983</v>
      </c>
      <c r="O1224" s="179">
        <f t="shared" si="1050"/>
        <v>719140</v>
      </c>
      <c r="P1224" s="209">
        <v>2025</v>
      </c>
      <c r="Q1224" s="61">
        <f t="shared" si="1012"/>
        <v>247.297</v>
      </c>
      <c r="R1224" s="61">
        <f t="shared" si="1012"/>
        <v>245.33099999999999</v>
      </c>
      <c r="S1224" s="61">
        <f t="shared" si="1012"/>
        <v>211.374</v>
      </c>
      <c r="T1224" s="61">
        <f t="shared" si="1012"/>
        <v>172.59800000000001</v>
      </c>
      <c r="U1224" s="61">
        <f t="shared" si="1012"/>
        <v>195.34200000000001</v>
      </c>
      <c r="V1224" s="61">
        <f t="shared" si="1012"/>
        <v>187.92699999999999</v>
      </c>
      <c r="W1224" s="61">
        <f t="shared" si="1033"/>
        <v>201.09299999999999</v>
      </c>
      <c r="X1224" s="61">
        <f t="shared" si="1033"/>
        <v>214.03399999999999</v>
      </c>
      <c r="Y1224" s="61">
        <f t="shared" si="1033"/>
        <v>179.80799999999999</v>
      </c>
      <c r="Z1224" s="61">
        <f t="shared" si="1033"/>
        <v>184.422</v>
      </c>
      <c r="AA1224" s="61">
        <f t="shared" si="1033"/>
        <v>286.983</v>
      </c>
      <c r="AB1224" s="61">
        <f t="shared" si="1033"/>
        <v>719.14</v>
      </c>
    </row>
    <row r="1225" spans="1:28" ht="33" hidden="1" customHeight="1" thickBot="1" x14ac:dyDescent="0.3">
      <c r="A1225" s="202" t="s">
        <v>13</v>
      </c>
      <c r="B1225" s="344" t="s">
        <v>292</v>
      </c>
      <c r="C1225" s="345"/>
      <c r="D1225" s="180">
        <f>D1223-D1224</f>
        <v>158953</v>
      </c>
      <c r="E1225" s="180">
        <f t="shared" ref="E1225:O1225" si="1051">E1223-E1224</f>
        <v>123038</v>
      </c>
      <c r="F1225" s="180">
        <f t="shared" si="1051"/>
        <v>140248</v>
      </c>
      <c r="G1225" s="180">
        <f t="shared" si="1051"/>
        <v>155647</v>
      </c>
      <c r="H1225" s="180">
        <f t="shared" si="1051"/>
        <v>101015</v>
      </c>
      <c r="I1225" s="180">
        <f t="shared" si="1051"/>
        <v>74849</v>
      </c>
      <c r="J1225" s="180">
        <f t="shared" si="1051"/>
        <v>71122</v>
      </c>
      <c r="K1225" s="180">
        <f t="shared" si="1051"/>
        <v>32972</v>
      </c>
      <c r="L1225" s="180">
        <f t="shared" si="1051"/>
        <v>91928</v>
      </c>
      <c r="M1225" s="180">
        <f t="shared" si="1051"/>
        <v>155290</v>
      </c>
      <c r="N1225" s="180">
        <f t="shared" si="1051"/>
        <v>98818</v>
      </c>
      <c r="O1225" s="180">
        <f t="shared" si="1051"/>
        <v>102234</v>
      </c>
      <c r="P1225" s="209">
        <v>2025</v>
      </c>
      <c r="Q1225" s="61">
        <f t="shared" si="1012"/>
        <v>158.953</v>
      </c>
      <c r="R1225" s="61">
        <f t="shared" si="1012"/>
        <v>123.038</v>
      </c>
      <c r="S1225" s="61">
        <f t="shared" si="1012"/>
        <v>140.24799999999999</v>
      </c>
      <c r="T1225" s="61">
        <f t="shared" si="1012"/>
        <v>155.64699999999999</v>
      </c>
      <c r="U1225" s="61">
        <f t="shared" si="1012"/>
        <v>101.015</v>
      </c>
      <c r="V1225" s="61">
        <f t="shared" si="1012"/>
        <v>74.849000000000004</v>
      </c>
      <c r="W1225" s="61">
        <f t="shared" si="1033"/>
        <v>71.122</v>
      </c>
      <c r="X1225" s="61">
        <f t="shared" si="1033"/>
        <v>32.972000000000001</v>
      </c>
      <c r="Y1225" s="61">
        <f t="shared" si="1033"/>
        <v>91.927999999999997</v>
      </c>
      <c r="Z1225" s="61">
        <f t="shared" si="1033"/>
        <v>155.29</v>
      </c>
      <c r="AA1225" s="61">
        <f t="shared" si="1033"/>
        <v>98.817999999999998</v>
      </c>
      <c r="AB1225" s="61">
        <f t="shared" si="1033"/>
        <v>102.23399999999999</v>
      </c>
    </row>
    <row r="1226" spans="1:28" ht="36" hidden="1" customHeight="1" thickBot="1" x14ac:dyDescent="0.3">
      <c r="A1226" s="202" t="s">
        <v>14</v>
      </c>
      <c r="B1226" s="344" t="s">
        <v>27</v>
      </c>
      <c r="C1226" s="345"/>
      <c r="D1226" s="181">
        <f>D1225/D1223</f>
        <v>0.39126892307692307</v>
      </c>
      <c r="E1226" s="181">
        <f t="shared" ref="E1226:O1226" si="1052">E1225/E1223</f>
        <v>0.33400747619913729</v>
      </c>
      <c r="F1226" s="181">
        <f t="shared" si="1052"/>
        <v>0.3988601395817099</v>
      </c>
      <c r="G1226" s="181">
        <f t="shared" si="1052"/>
        <v>0.4741793477433015</v>
      </c>
      <c r="H1226" s="181">
        <f t="shared" si="1052"/>
        <v>0.34085579216957923</v>
      </c>
      <c r="I1226" s="181">
        <f t="shared" si="1052"/>
        <v>0.28483955916826498</v>
      </c>
      <c r="J1226" s="181">
        <f t="shared" si="1052"/>
        <v>0.26127142148669252</v>
      </c>
      <c r="K1226" s="181">
        <f t="shared" si="1052"/>
        <v>0.13348663595216312</v>
      </c>
      <c r="L1226" s="181">
        <f t="shared" si="1052"/>
        <v>0.33829893720375659</v>
      </c>
      <c r="M1226" s="181">
        <f t="shared" si="1052"/>
        <v>0.45712250376789754</v>
      </c>
      <c r="N1226" s="181">
        <f t="shared" si="1052"/>
        <v>0.25613723137057703</v>
      </c>
      <c r="O1226" s="181">
        <f t="shared" si="1052"/>
        <v>0.12446705155020733</v>
      </c>
      <c r="P1226" s="209">
        <v>2025</v>
      </c>
      <c r="Q1226" s="61">
        <f t="shared" si="1012"/>
        <v>3.9126892307692307E-4</v>
      </c>
      <c r="R1226" s="61">
        <f t="shared" si="1012"/>
        <v>3.3400747619913729E-4</v>
      </c>
      <c r="S1226" s="61">
        <f t="shared" si="1012"/>
        <v>3.9886013958170992E-4</v>
      </c>
      <c r="T1226" s="61">
        <f t="shared" si="1012"/>
        <v>4.7417934774330152E-4</v>
      </c>
      <c r="U1226" s="61">
        <f t="shared" si="1012"/>
        <v>3.4085579216957922E-4</v>
      </c>
      <c r="V1226" s="61">
        <f t="shared" si="1012"/>
        <v>2.8483955916826497E-4</v>
      </c>
      <c r="W1226" s="61">
        <f t="shared" si="1033"/>
        <v>2.6127142148669254E-4</v>
      </c>
      <c r="X1226" s="61">
        <f t="shared" si="1033"/>
        <v>1.3348663595216313E-4</v>
      </c>
      <c r="Y1226" s="61">
        <f t="shared" si="1033"/>
        <v>3.3829893720375661E-4</v>
      </c>
      <c r="Z1226" s="61">
        <f t="shared" si="1033"/>
        <v>4.5712250376789753E-4</v>
      </c>
      <c r="AA1226" s="61">
        <f t="shared" si="1033"/>
        <v>2.5613723137057703E-4</v>
      </c>
      <c r="AB1226" s="61">
        <f t="shared" si="1033"/>
        <v>1.2446705155020734E-4</v>
      </c>
    </row>
    <row r="1227" spans="1:28" ht="81.75" hidden="1" customHeight="1" thickBot="1" x14ac:dyDescent="0.3">
      <c r="A1227" s="202" t="s">
        <v>28</v>
      </c>
      <c r="B1227" s="344" t="s">
        <v>29</v>
      </c>
      <c r="C1227" s="345"/>
      <c r="D1227" s="187">
        <f t="shared" ref="D1227:O1227" si="1053">D1128</f>
        <v>4.0385250397883876</v>
      </c>
      <c r="E1227" s="187">
        <f t="shared" si="1053"/>
        <v>4.0385250397883876</v>
      </c>
      <c r="F1227" s="187">
        <f t="shared" si="1053"/>
        <v>4.0385250397883876</v>
      </c>
      <c r="G1227" s="187">
        <f t="shared" si="1053"/>
        <v>4.0385250397883876</v>
      </c>
      <c r="H1227" s="187">
        <f t="shared" si="1053"/>
        <v>4.0385250397883876</v>
      </c>
      <c r="I1227" s="187">
        <f t="shared" si="1053"/>
        <v>4.0385250397883876</v>
      </c>
      <c r="J1227" s="187">
        <f t="shared" si="1053"/>
        <v>4.0385250397883876</v>
      </c>
      <c r="K1227" s="187">
        <f t="shared" si="1053"/>
        <v>4.0385250397883876</v>
      </c>
      <c r="L1227" s="187">
        <f t="shared" si="1053"/>
        <v>4.0385250397883876</v>
      </c>
      <c r="M1227" s="187">
        <f t="shared" si="1053"/>
        <v>4.0385250397883876</v>
      </c>
      <c r="N1227" s="187">
        <f t="shared" si="1053"/>
        <v>4.0385250397883876</v>
      </c>
      <c r="O1227" s="187">
        <f t="shared" si="1053"/>
        <v>4.0385250397883876</v>
      </c>
      <c r="P1227" s="209">
        <v>2025</v>
      </c>
      <c r="Q1227" s="61">
        <f t="shared" si="1012"/>
        <v>4.0385250397883873E-3</v>
      </c>
      <c r="R1227" s="61">
        <f t="shared" si="1012"/>
        <v>4.0385250397883873E-3</v>
      </c>
      <c r="S1227" s="61">
        <f t="shared" si="1012"/>
        <v>4.0385250397883873E-3</v>
      </c>
      <c r="T1227" s="61">
        <f t="shared" si="1012"/>
        <v>4.0385250397883873E-3</v>
      </c>
      <c r="U1227" s="61">
        <f t="shared" si="1012"/>
        <v>4.0385250397883873E-3</v>
      </c>
      <c r="V1227" s="61">
        <f t="shared" si="1012"/>
        <v>4.0385250397883873E-3</v>
      </c>
      <c r="W1227" s="61">
        <f t="shared" si="1033"/>
        <v>4.0385250397883873E-3</v>
      </c>
      <c r="X1227" s="61">
        <f t="shared" si="1033"/>
        <v>4.0385250397883873E-3</v>
      </c>
      <c r="Y1227" s="61">
        <f t="shared" si="1033"/>
        <v>4.0385250397883873E-3</v>
      </c>
      <c r="Z1227" s="61">
        <f t="shared" si="1033"/>
        <v>4.0385250397883873E-3</v>
      </c>
      <c r="AA1227" s="61">
        <f t="shared" si="1033"/>
        <v>4.0385250397883873E-3</v>
      </c>
      <c r="AB1227" s="61">
        <f t="shared" si="1033"/>
        <v>4.0385250397883873E-3</v>
      </c>
    </row>
    <row r="1228" spans="1:28" ht="51" hidden="1" customHeight="1" thickBot="1" x14ac:dyDescent="0.3">
      <c r="A1228" s="202" t="s">
        <v>30</v>
      </c>
      <c r="B1228" s="344" t="s">
        <v>31</v>
      </c>
      <c r="C1228" s="345"/>
      <c r="D1228" s="182">
        <f>D1217</f>
        <v>0.27126892307692307</v>
      </c>
      <c r="E1228" s="182">
        <f t="shared" ref="E1228:O1228" si="1054">E1217</f>
        <v>0.21400747619913729</v>
      </c>
      <c r="F1228" s="182">
        <f t="shared" si="1054"/>
        <v>0.27886013958170991</v>
      </c>
      <c r="G1228" s="182">
        <f t="shared" si="1054"/>
        <v>0.35417934774330151</v>
      </c>
      <c r="H1228" s="182">
        <f t="shared" si="1054"/>
        <v>0.22085579216957923</v>
      </c>
      <c r="I1228" s="182">
        <f t="shared" si="1054"/>
        <v>0.16483955916826498</v>
      </c>
      <c r="J1228" s="182">
        <f t="shared" si="1054"/>
        <v>0.14127142148669253</v>
      </c>
      <c r="K1228" s="182">
        <f t="shared" si="1054"/>
        <v>1.3486635952163123E-2</v>
      </c>
      <c r="L1228" s="182">
        <f t="shared" si="1054"/>
        <v>0.21829893720375659</v>
      </c>
      <c r="M1228" s="182">
        <f t="shared" si="1054"/>
        <v>0.33712250376789754</v>
      </c>
      <c r="N1228" s="182">
        <f t="shared" si="1054"/>
        <v>0.13613723137057704</v>
      </c>
      <c r="O1228" s="182">
        <f t="shared" si="1054"/>
        <v>4.4670515502073377E-3</v>
      </c>
      <c r="P1228" s="209">
        <v>2025</v>
      </c>
      <c r="Q1228" s="61">
        <f t="shared" si="1012"/>
        <v>2.7126892307692308E-4</v>
      </c>
      <c r="R1228" s="61">
        <f t="shared" si="1012"/>
        <v>2.1400747619913731E-4</v>
      </c>
      <c r="S1228" s="61">
        <f t="shared" si="1012"/>
        <v>2.7886013958170993E-4</v>
      </c>
      <c r="T1228" s="61">
        <f t="shared" si="1012"/>
        <v>3.5417934774330153E-4</v>
      </c>
      <c r="U1228" s="61">
        <f t="shared" si="1012"/>
        <v>2.2085579216957923E-4</v>
      </c>
      <c r="V1228" s="61">
        <f t="shared" si="1012"/>
        <v>1.6483955916826498E-4</v>
      </c>
      <c r="W1228" s="61">
        <f t="shared" si="1033"/>
        <v>1.4127142148669252E-4</v>
      </c>
      <c r="X1228" s="61">
        <f t="shared" si="1033"/>
        <v>1.3486635952163122E-5</v>
      </c>
      <c r="Y1228" s="61">
        <f t="shared" si="1033"/>
        <v>2.1829893720375659E-4</v>
      </c>
      <c r="Z1228" s="61">
        <f t="shared" si="1033"/>
        <v>3.3712250376789754E-4</v>
      </c>
      <c r="AA1228" s="61">
        <f t="shared" si="1033"/>
        <v>1.3613723137057704E-4</v>
      </c>
      <c r="AB1228" s="61">
        <f t="shared" si="1033"/>
        <v>4.4670515502073373E-6</v>
      </c>
    </row>
    <row r="1229" spans="1:28" ht="83.25" customHeight="1" thickBot="1" x14ac:dyDescent="0.3">
      <c r="A1229" s="202" t="s">
        <v>32</v>
      </c>
      <c r="B1229" s="344" t="s">
        <v>33</v>
      </c>
      <c r="C1229" s="345"/>
      <c r="D1229" s="183">
        <f>ROUND(D1228*D1223,0)</f>
        <v>110203</v>
      </c>
      <c r="E1229" s="183">
        <f t="shared" ref="E1229:F1229" si="1055">ROUND(E1228*E1223,0)</f>
        <v>78834</v>
      </c>
      <c r="F1229" s="183">
        <f t="shared" si="1055"/>
        <v>98053</v>
      </c>
      <c r="G1229" s="183">
        <f>ROUND(G1228*G1223,0)</f>
        <v>116258</v>
      </c>
      <c r="H1229" s="183">
        <f t="shared" ref="H1229:O1229" si="1056">ROUND(H1228*H1223,0)</f>
        <v>65452</v>
      </c>
      <c r="I1229" s="183">
        <f t="shared" si="1056"/>
        <v>43316</v>
      </c>
      <c r="J1229" s="183">
        <f t="shared" si="1056"/>
        <v>38456</v>
      </c>
      <c r="K1229" s="183">
        <f t="shared" si="1056"/>
        <v>3331</v>
      </c>
      <c r="L1229" s="183">
        <f t="shared" si="1056"/>
        <v>59320</v>
      </c>
      <c r="M1229" s="183">
        <f t="shared" si="1056"/>
        <v>114525</v>
      </c>
      <c r="N1229" s="183">
        <f t="shared" si="1056"/>
        <v>52522</v>
      </c>
      <c r="O1229" s="183">
        <f t="shared" si="1056"/>
        <v>3669</v>
      </c>
      <c r="P1229" s="209">
        <v>2025</v>
      </c>
      <c r="Q1229" s="61">
        <f t="shared" si="1012"/>
        <v>110.203</v>
      </c>
      <c r="R1229" s="61">
        <f t="shared" si="1012"/>
        <v>78.834000000000003</v>
      </c>
      <c r="S1229" s="61">
        <f t="shared" si="1012"/>
        <v>98.052999999999997</v>
      </c>
      <c r="T1229" s="61">
        <f t="shared" si="1012"/>
        <v>116.258</v>
      </c>
      <c r="U1229" s="61">
        <f t="shared" si="1012"/>
        <v>65.451999999999998</v>
      </c>
      <c r="V1229" s="61">
        <f t="shared" si="1012"/>
        <v>43.316000000000003</v>
      </c>
      <c r="W1229" s="61">
        <f t="shared" si="1033"/>
        <v>38.456000000000003</v>
      </c>
      <c r="X1229" s="61">
        <f t="shared" si="1033"/>
        <v>3.331</v>
      </c>
      <c r="Y1229" s="61">
        <f t="shared" si="1033"/>
        <v>59.32</v>
      </c>
      <c r="Z1229" s="61">
        <f t="shared" si="1033"/>
        <v>114.52500000000001</v>
      </c>
      <c r="AA1229" s="61">
        <f t="shared" si="1033"/>
        <v>52.521999999999998</v>
      </c>
      <c r="AB1229" s="61">
        <f t="shared" si="1033"/>
        <v>3.669</v>
      </c>
    </row>
    <row r="1230" spans="1:28" ht="53.25" hidden="1" customHeight="1" thickBot="1" x14ac:dyDescent="0.3">
      <c r="A1230" s="202" t="s">
        <v>34</v>
      </c>
      <c r="B1230" s="344" t="s">
        <v>35</v>
      </c>
      <c r="C1230" s="345"/>
      <c r="D1230" s="184">
        <f>D1227*D1229</f>
        <v>445057.57495979971</v>
      </c>
      <c r="E1230" s="185">
        <f t="shared" ref="E1230:O1230" si="1057">E1227*E1229</f>
        <v>318373.08298667776</v>
      </c>
      <c r="F1230" s="185">
        <f t="shared" si="1057"/>
        <v>395989.49572637078</v>
      </c>
      <c r="G1230" s="185">
        <f t="shared" si="1057"/>
        <v>469510.84407571837</v>
      </c>
      <c r="H1230" s="185">
        <f t="shared" si="1057"/>
        <v>264329.54090422957</v>
      </c>
      <c r="I1230" s="185">
        <f t="shared" si="1057"/>
        <v>174932.75062347381</v>
      </c>
      <c r="J1230" s="185">
        <f t="shared" si="1057"/>
        <v>155305.51893010223</v>
      </c>
      <c r="K1230" s="185">
        <f t="shared" si="1057"/>
        <v>13452.32690753512</v>
      </c>
      <c r="L1230" s="185">
        <f t="shared" si="1057"/>
        <v>239565.30536024715</v>
      </c>
      <c r="M1230" s="185">
        <f t="shared" si="1057"/>
        <v>462512.08018176508</v>
      </c>
      <c r="N1230" s="185">
        <f t="shared" si="1057"/>
        <v>212111.41213976569</v>
      </c>
      <c r="O1230" s="185">
        <f t="shared" si="1057"/>
        <v>14817.348370983595</v>
      </c>
      <c r="P1230" s="209">
        <v>2025</v>
      </c>
      <c r="Q1230" s="61">
        <f t="shared" si="1012"/>
        <v>445.05757495979969</v>
      </c>
      <c r="R1230" s="61">
        <f t="shared" si="1012"/>
        <v>318.37308298667779</v>
      </c>
      <c r="S1230" s="61">
        <f t="shared" si="1012"/>
        <v>395.98949572637076</v>
      </c>
      <c r="T1230" s="61">
        <f t="shared" si="1012"/>
        <v>469.51084407571835</v>
      </c>
      <c r="U1230" s="61">
        <f t="shared" si="1012"/>
        <v>264.32954090422959</v>
      </c>
      <c r="V1230" s="61">
        <f t="shared" si="1012"/>
        <v>174.93275062347382</v>
      </c>
      <c r="W1230" s="61">
        <f t="shared" si="1033"/>
        <v>155.30551893010224</v>
      </c>
      <c r="X1230" s="61">
        <f t="shared" si="1033"/>
        <v>13.45232690753512</v>
      </c>
      <c r="Y1230" s="61">
        <f t="shared" si="1033"/>
        <v>239.56530536024715</v>
      </c>
      <c r="Z1230" s="61">
        <f t="shared" si="1033"/>
        <v>462.5120801817651</v>
      </c>
      <c r="AA1230" s="61">
        <f t="shared" si="1033"/>
        <v>212.11141213976569</v>
      </c>
      <c r="AB1230" s="61">
        <f t="shared" si="1033"/>
        <v>14.817348370983595</v>
      </c>
    </row>
    <row r="1231" spans="1:28" ht="48.75" hidden="1" customHeight="1" thickBot="1" x14ac:dyDescent="0.3">
      <c r="A1231" s="202" t="s">
        <v>36</v>
      </c>
      <c r="B1231" s="344" t="s">
        <v>37</v>
      </c>
      <c r="C1231" s="345"/>
      <c r="D1231" s="184">
        <f>ROUND(D1230*0.9,2)</f>
        <v>400551.82</v>
      </c>
      <c r="E1231" s="185">
        <f t="shared" ref="E1231:O1231" si="1058">ROUND(E1230*0.9,2)</f>
        <v>286535.77</v>
      </c>
      <c r="F1231" s="185">
        <f t="shared" si="1058"/>
        <v>356390.55</v>
      </c>
      <c r="G1231" s="185">
        <f t="shared" si="1058"/>
        <v>422559.76</v>
      </c>
      <c r="H1231" s="185">
        <f t="shared" si="1058"/>
        <v>237896.59</v>
      </c>
      <c r="I1231" s="185">
        <f t="shared" si="1058"/>
        <v>157439.48000000001</v>
      </c>
      <c r="J1231" s="185">
        <f t="shared" si="1058"/>
        <v>139774.97</v>
      </c>
      <c r="K1231" s="185">
        <f t="shared" si="1058"/>
        <v>12107.09</v>
      </c>
      <c r="L1231" s="185">
        <f t="shared" si="1058"/>
        <v>215608.77</v>
      </c>
      <c r="M1231" s="185">
        <f t="shared" si="1058"/>
        <v>416260.87</v>
      </c>
      <c r="N1231" s="185">
        <f t="shared" si="1058"/>
        <v>190900.27</v>
      </c>
      <c r="O1231" s="185">
        <f t="shared" si="1058"/>
        <v>13335.61</v>
      </c>
      <c r="P1231" s="209">
        <v>2025</v>
      </c>
      <c r="Q1231" s="61">
        <f t="shared" si="1012"/>
        <v>400.55182000000002</v>
      </c>
      <c r="R1231" s="61">
        <f t="shared" si="1012"/>
        <v>286.53577000000001</v>
      </c>
      <c r="S1231" s="61">
        <f t="shared" si="1012"/>
        <v>356.39054999999996</v>
      </c>
      <c r="T1231" s="61">
        <f t="shared" si="1012"/>
        <v>422.55975999999998</v>
      </c>
      <c r="U1231" s="61">
        <f t="shared" si="1012"/>
        <v>237.89659</v>
      </c>
      <c r="V1231" s="61">
        <f t="shared" si="1012"/>
        <v>157.43948</v>
      </c>
      <c r="W1231" s="61">
        <f t="shared" si="1033"/>
        <v>139.77497</v>
      </c>
      <c r="X1231" s="61">
        <f t="shared" si="1033"/>
        <v>12.107089999999999</v>
      </c>
      <c r="Y1231" s="61">
        <f t="shared" si="1033"/>
        <v>215.60876999999999</v>
      </c>
      <c r="Z1231" s="61">
        <f t="shared" si="1033"/>
        <v>416.26087000000001</v>
      </c>
      <c r="AA1231" s="61">
        <f t="shared" si="1033"/>
        <v>190.90026999999998</v>
      </c>
      <c r="AB1231" s="61">
        <f t="shared" si="1033"/>
        <v>13.335610000000001</v>
      </c>
    </row>
    <row r="1232" spans="1:28" ht="21" hidden="1" customHeight="1" thickBot="1" x14ac:dyDescent="0.3">
      <c r="A1232" s="346" t="str">
        <f>A1221</f>
        <v>Объект 13:</v>
      </c>
      <c r="B1232" s="347"/>
      <c r="C1232" s="43"/>
      <c r="D1232" s="348" t="str">
        <f>D1221</f>
        <v>Яч.№1б Детский сад; Яч.№7 Береговая-правая</v>
      </c>
      <c r="E1232" s="349"/>
      <c r="F1232" s="349"/>
      <c r="G1232" s="349"/>
      <c r="H1232" s="349"/>
      <c r="I1232" s="349"/>
      <c r="J1232" s="349"/>
      <c r="K1232" s="349"/>
      <c r="L1232" s="349"/>
      <c r="M1232" s="349"/>
      <c r="N1232" s="349"/>
      <c r="O1232" s="350"/>
      <c r="P1232" s="207">
        <v>2026</v>
      </c>
      <c r="Q1232" s="61" t="e">
        <f t="shared" si="1012"/>
        <v>#VALUE!</v>
      </c>
      <c r="R1232" s="61">
        <f t="shared" si="1012"/>
        <v>0</v>
      </c>
      <c r="S1232" s="61">
        <f t="shared" si="1012"/>
        <v>0</v>
      </c>
      <c r="T1232" s="61">
        <f t="shared" si="1012"/>
        <v>0</v>
      </c>
      <c r="U1232" s="61">
        <f t="shared" si="1012"/>
        <v>0</v>
      </c>
      <c r="V1232" s="61">
        <f t="shared" si="1012"/>
        <v>0</v>
      </c>
      <c r="W1232" s="61">
        <f t="shared" si="1033"/>
        <v>0</v>
      </c>
      <c r="X1232" s="61">
        <f t="shared" si="1033"/>
        <v>0</v>
      </c>
      <c r="Y1232" s="61">
        <f t="shared" si="1033"/>
        <v>0</v>
      </c>
      <c r="Z1232" s="61">
        <f t="shared" si="1033"/>
        <v>0</v>
      </c>
      <c r="AA1232" s="61">
        <f t="shared" si="1033"/>
        <v>0</v>
      </c>
      <c r="AB1232" s="61">
        <f t="shared" si="1033"/>
        <v>0</v>
      </c>
    </row>
    <row r="1233" spans="1:28" ht="16.5" hidden="1" thickBot="1" x14ac:dyDescent="0.3">
      <c r="A1233" s="351" t="s">
        <v>297</v>
      </c>
      <c r="B1233" s="352"/>
      <c r="C1233" s="352"/>
      <c r="D1233" s="352"/>
      <c r="E1233" s="352"/>
      <c r="F1233" s="352"/>
      <c r="G1233" s="352"/>
      <c r="H1233" s="352"/>
      <c r="I1233" s="352"/>
      <c r="J1233" s="352"/>
      <c r="K1233" s="352"/>
      <c r="L1233" s="352"/>
      <c r="M1233" s="352"/>
      <c r="N1233" s="352"/>
      <c r="O1233" s="352"/>
      <c r="P1233" s="207">
        <v>2026</v>
      </c>
      <c r="Q1233" s="61">
        <f t="shared" si="1012"/>
        <v>0</v>
      </c>
      <c r="R1233" s="61">
        <f t="shared" si="1012"/>
        <v>0</v>
      </c>
      <c r="S1233" s="61">
        <f t="shared" si="1012"/>
        <v>0</v>
      </c>
      <c r="T1233" s="61">
        <f t="shared" si="1012"/>
        <v>0</v>
      </c>
      <c r="U1233" s="61">
        <f t="shared" si="1012"/>
        <v>0</v>
      </c>
      <c r="V1233" s="61">
        <f t="shared" si="1012"/>
        <v>0</v>
      </c>
      <c r="W1233" s="61">
        <f t="shared" si="1033"/>
        <v>0</v>
      </c>
      <c r="X1233" s="61">
        <f t="shared" si="1033"/>
        <v>0</v>
      </c>
      <c r="Y1233" s="61">
        <f t="shared" si="1033"/>
        <v>0</v>
      </c>
      <c r="Z1233" s="61">
        <f t="shared" si="1033"/>
        <v>0</v>
      </c>
      <c r="AA1233" s="61">
        <f t="shared" si="1033"/>
        <v>0</v>
      </c>
      <c r="AB1233" s="61">
        <f t="shared" si="1033"/>
        <v>0</v>
      </c>
    </row>
    <row r="1234" spans="1:28" s="41" customFormat="1" ht="29.25" hidden="1" customHeight="1" thickBot="1" x14ac:dyDescent="0.3">
      <c r="A1234" s="202" t="s">
        <v>11</v>
      </c>
      <c r="B1234" s="344" t="s">
        <v>293</v>
      </c>
      <c r="C1234" s="345"/>
      <c r="D1234" s="179">
        <f>D1223</f>
        <v>406250</v>
      </c>
      <c r="E1234" s="179">
        <f t="shared" ref="E1234:O1235" si="1059">E1223</f>
        <v>368369</v>
      </c>
      <c r="F1234" s="179">
        <f t="shared" si="1059"/>
        <v>351622</v>
      </c>
      <c r="G1234" s="179">
        <f t="shared" si="1059"/>
        <v>328245</v>
      </c>
      <c r="H1234" s="179">
        <f t="shared" si="1059"/>
        <v>296357</v>
      </c>
      <c r="I1234" s="179">
        <f t="shared" si="1059"/>
        <v>262776</v>
      </c>
      <c r="J1234" s="179">
        <f t="shared" si="1059"/>
        <v>272215</v>
      </c>
      <c r="K1234" s="179">
        <f t="shared" si="1059"/>
        <v>247006</v>
      </c>
      <c r="L1234" s="179">
        <f t="shared" si="1059"/>
        <v>271736</v>
      </c>
      <c r="M1234" s="179">
        <f t="shared" si="1059"/>
        <v>339712</v>
      </c>
      <c r="N1234" s="179">
        <f t="shared" si="1059"/>
        <v>385801</v>
      </c>
      <c r="O1234" s="179">
        <f t="shared" si="1059"/>
        <v>821374</v>
      </c>
      <c r="P1234" s="207">
        <v>2026</v>
      </c>
      <c r="Q1234" s="61">
        <f t="shared" si="1012"/>
        <v>406.25</v>
      </c>
      <c r="R1234" s="61">
        <f t="shared" si="1012"/>
        <v>368.36900000000003</v>
      </c>
      <c r="S1234" s="61">
        <f t="shared" si="1012"/>
        <v>351.62200000000001</v>
      </c>
      <c r="T1234" s="61">
        <f t="shared" ref="T1234:AB1270" si="1060">G1234/1000</f>
        <v>328.245</v>
      </c>
      <c r="U1234" s="61">
        <f t="shared" si="1060"/>
        <v>296.35700000000003</v>
      </c>
      <c r="V1234" s="61">
        <f t="shared" si="1060"/>
        <v>262.77600000000001</v>
      </c>
      <c r="W1234" s="61">
        <f t="shared" si="1033"/>
        <v>272.21499999999997</v>
      </c>
      <c r="X1234" s="61">
        <f t="shared" si="1033"/>
        <v>247.006</v>
      </c>
      <c r="Y1234" s="61">
        <f t="shared" si="1033"/>
        <v>271.73599999999999</v>
      </c>
      <c r="Z1234" s="61">
        <f t="shared" si="1033"/>
        <v>339.71199999999999</v>
      </c>
      <c r="AA1234" s="61">
        <f t="shared" si="1033"/>
        <v>385.80099999999999</v>
      </c>
      <c r="AB1234" s="61">
        <f t="shared" si="1033"/>
        <v>821.37400000000002</v>
      </c>
    </row>
    <row r="1235" spans="1:28" ht="16.5" hidden="1" thickBot="1" x14ac:dyDescent="0.3">
      <c r="A1235" s="202" t="s">
        <v>12</v>
      </c>
      <c r="B1235" s="353" t="s">
        <v>291</v>
      </c>
      <c r="C1235" s="354"/>
      <c r="D1235" s="179">
        <f>D1224</f>
        <v>247297</v>
      </c>
      <c r="E1235" s="179">
        <f t="shared" si="1059"/>
        <v>245331</v>
      </c>
      <c r="F1235" s="179">
        <f t="shared" si="1059"/>
        <v>211374</v>
      </c>
      <c r="G1235" s="179">
        <f t="shared" si="1059"/>
        <v>172598</v>
      </c>
      <c r="H1235" s="179">
        <f t="shared" si="1059"/>
        <v>195342</v>
      </c>
      <c r="I1235" s="179">
        <f t="shared" si="1059"/>
        <v>187927</v>
      </c>
      <c r="J1235" s="179">
        <f t="shared" si="1059"/>
        <v>201093</v>
      </c>
      <c r="K1235" s="179">
        <f t="shared" si="1059"/>
        <v>214034</v>
      </c>
      <c r="L1235" s="179">
        <f t="shared" si="1059"/>
        <v>179808</v>
      </c>
      <c r="M1235" s="179">
        <f t="shared" si="1059"/>
        <v>184422</v>
      </c>
      <c r="N1235" s="179">
        <f t="shared" si="1059"/>
        <v>286983</v>
      </c>
      <c r="O1235" s="179">
        <f t="shared" si="1059"/>
        <v>719140</v>
      </c>
      <c r="P1235" s="207">
        <v>2026</v>
      </c>
      <c r="Q1235" s="61">
        <f t="shared" ref="Q1235:AB1283" si="1061">D1235/1000</f>
        <v>247.297</v>
      </c>
      <c r="R1235" s="61">
        <f t="shared" si="1061"/>
        <v>245.33099999999999</v>
      </c>
      <c r="S1235" s="61">
        <f t="shared" si="1061"/>
        <v>211.374</v>
      </c>
      <c r="T1235" s="61">
        <f t="shared" si="1060"/>
        <v>172.59800000000001</v>
      </c>
      <c r="U1235" s="61">
        <f t="shared" si="1060"/>
        <v>195.34200000000001</v>
      </c>
      <c r="V1235" s="61">
        <f t="shared" si="1060"/>
        <v>187.92699999999999</v>
      </c>
      <c r="W1235" s="61">
        <f t="shared" si="1033"/>
        <v>201.09299999999999</v>
      </c>
      <c r="X1235" s="61">
        <f t="shared" si="1033"/>
        <v>214.03399999999999</v>
      </c>
      <c r="Y1235" s="61">
        <f t="shared" si="1033"/>
        <v>179.80799999999999</v>
      </c>
      <c r="Z1235" s="61">
        <f t="shared" si="1033"/>
        <v>184.422</v>
      </c>
      <c r="AA1235" s="61">
        <f t="shared" si="1033"/>
        <v>286.983</v>
      </c>
      <c r="AB1235" s="61">
        <f t="shared" si="1033"/>
        <v>719.14</v>
      </c>
    </row>
    <row r="1236" spans="1:28" ht="33" hidden="1" customHeight="1" thickBot="1" x14ac:dyDescent="0.3">
      <c r="A1236" s="202" t="s">
        <v>13</v>
      </c>
      <c r="B1236" s="344" t="s">
        <v>292</v>
      </c>
      <c r="C1236" s="345"/>
      <c r="D1236" s="180">
        <f>D1234-D1235</f>
        <v>158953</v>
      </c>
      <c r="E1236" s="180">
        <f t="shared" ref="E1236:O1236" si="1062">E1234-E1235</f>
        <v>123038</v>
      </c>
      <c r="F1236" s="180">
        <f t="shared" si="1062"/>
        <v>140248</v>
      </c>
      <c r="G1236" s="180">
        <f t="shared" si="1062"/>
        <v>155647</v>
      </c>
      <c r="H1236" s="180">
        <f t="shared" si="1062"/>
        <v>101015</v>
      </c>
      <c r="I1236" s="180">
        <f t="shared" si="1062"/>
        <v>74849</v>
      </c>
      <c r="J1236" s="180">
        <f t="shared" si="1062"/>
        <v>71122</v>
      </c>
      <c r="K1236" s="180">
        <f t="shared" si="1062"/>
        <v>32972</v>
      </c>
      <c r="L1236" s="180">
        <f t="shared" si="1062"/>
        <v>91928</v>
      </c>
      <c r="M1236" s="180">
        <f t="shared" si="1062"/>
        <v>155290</v>
      </c>
      <c r="N1236" s="180">
        <f t="shared" si="1062"/>
        <v>98818</v>
      </c>
      <c r="O1236" s="180">
        <f t="shared" si="1062"/>
        <v>102234</v>
      </c>
      <c r="P1236" s="207">
        <v>2026</v>
      </c>
      <c r="Q1236" s="61">
        <f t="shared" si="1061"/>
        <v>158.953</v>
      </c>
      <c r="R1236" s="61">
        <f t="shared" si="1061"/>
        <v>123.038</v>
      </c>
      <c r="S1236" s="61">
        <f t="shared" si="1061"/>
        <v>140.24799999999999</v>
      </c>
      <c r="T1236" s="61">
        <f t="shared" si="1060"/>
        <v>155.64699999999999</v>
      </c>
      <c r="U1236" s="61">
        <f t="shared" si="1060"/>
        <v>101.015</v>
      </c>
      <c r="V1236" s="61">
        <f t="shared" si="1060"/>
        <v>74.849000000000004</v>
      </c>
      <c r="W1236" s="61">
        <f t="shared" si="1033"/>
        <v>71.122</v>
      </c>
      <c r="X1236" s="61">
        <f t="shared" si="1033"/>
        <v>32.972000000000001</v>
      </c>
      <c r="Y1236" s="61">
        <f t="shared" si="1033"/>
        <v>91.927999999999997</v>
      </c>
      <c r="Z1236" s="61">
        <f t="shared" si="1033"/>
        <v>155.29</v>
      </c>
      <c r="AA1236" s="61">
        <f t="shared" si="1033"/>
        <v>98.817999999999998</v>
      </c>
      <c r="AB1236" s="61">
        <f t="shared" si="1033"/>
        <v>102.23399999999999</v>
      </c>
    </row>
    <row r="1237" spans="1:28" ht="36" hidden="1" customHeight="1" thickBot="1" x14ac:dyDescent="0.3">
      <c r="A1237" s="202" t="s">
        <v>14</v>
      </c>
      <c r="B1237" s="344" t="s">
        <v>27</v>
      </c>
      <c r="C1237" s="345"/>
      <c r="D1237" s="181">
        <f>D1236/D1234</f>
        <v>0.39126892307692307</v>
      </c>
      <c r="E1237" s="181">
        <f t="shared" ref="E1237:O1237" si="1063">E1236/E1234</f>
        <v>0.33400747619913729</v>
      </c>
      <c r="F1237" s="181">
        <f t="shared" si="1063"/>
        <v>0.3988601395817099</v>
      </c>
      <c r="G1237" s="181">
        <f t="shared" si="1063"/>
        <v>0.4741793477433015</v>
      </c>
      <c r="H1237" s="181">
        <f t="shared" si="1063"/>
        <v>0.34085579216957923</v>
      </c>
      <c r="I1237" s="181">
        <f t="shared" si="1063"/>
        <v>0.28483955916826498</v>
      </c>
      <c r="J1237" s="181">
        <f t="shared" si="1063"/>
        <v>0.26127142148669252</v>
      </c>
      <c r="K1237" s="181">
        <f t="shared" si="1063"/>
        <v>0.13348663595216312</v>
      </c>
      <c r="L1237" s="181">
        <f t="shared" si="1063"/>
        <v>0.33829893720375659</v>
      </c>
      <c r="M1237" s="181">
        <f t="shared" si="1063"/>
        <v>0.45712250376789754</v>
      </c>
      <c r="N1237" s="181">
        <f t="shared" si="1063"/>
        <v>0.25613723137057703</v>
      </c>
      <c r="O1237" s="181">
        <f t="shared" si="1063"/>
        <v>0.12446705155020733</v>
      </c>
      <c r="P1237" s="207">
        <v>2026</v>
      </c>
      <c r="Q1237" s="61">
        <f t="shared" si="1061"/>
        <v>3.9126892307692307E-4</v>
      </c>
      <c r="R1237" s="61">
        <f t="shared" si="1061"/>
        <v>3.3400747619913729E-4</v>
      </c>
      <c r="S1237" s="61">
        <f t="shared" si="1061"/>
        <v>3.9886013958170992E-4</v>
      </c>
      <c r="T1237" s="61">
        <f t="shared" si="1060"/>
        <v>4.7417934774330152E-4</v>
      </c>
      <c r="U1237" s="61">
        <f t="shared" si="1060"/>
        <v>3.4085579216957922E-4</v>
      </c>
      <c r="V1237" s="61">
        <f t="shared" si="1060"/>
        <v>2.8483955916826497E-4</v>
      </c>
      <c r="W1237" s="61">
        <f t="shared" si="1033"/>
        <v>2.6127142148669254E-4</v>
      </c>
      <c r="X1237" s="61">
        <f t="shared" si="1033"/>
        <v>1.3348663595216313E-4</v>
      </c>
      <c r="Y1237" s="61">
        <f t="shared" si="1033"/>
        <v>3.3829893720375661E-4</v>
      </c>
      <c r="Z1237" s="61">
        <f t="shared" si="1033"/>
        <v>4.5712250376789753E-4</v>
      </c>
      <c r="AA1237" s="61">
        <f t="shared" si="1033"/>
        <v>2.5613723137057703E-4</v>
      </c>
      <c r="AB1237" s="61">
        <f t="shared" si="1033"/>
        <v>1.2446705155020734E-4</v>
      </c>
    </row>
    <row r="1238" spans="1:28" ht="81.75" hidden="1" customHeight="1" thickBot="1" x14ac:dyDescent="0.3">
      <c r="A1238" s="202" t="s">
        <v>28</v>
      </c>
      <c r="B1238" s="344" t="s">
        <v>29</v>
      </c>
      <c r="C1238" s="345"/>
      <c r="D1238" s="187">
        <f t="shared" ref="D1238:N1238" si="1064">D1139</f>
        <v>4.2151862062401122</v>
      </c>
      <c r="E1238" s="187">
        <f t="shared" si="1064"/>
        <v>4.2151862062401122</v>
      </c>
      <c r="F1238" s="187">
        <f t="shared" si="1064"/>
        <v>4.2151862062401122</v>
      </c>
      <c r="G1238" s="187">
        <f t="shared" si="1064"/>
        <v>4.2151862062401122</v>
      </c>
      <c r="H1238" s="187">
        <f t="shared" si="1064"/>
        <v>4.2151862062401122</v>
      </c>
      <c r="I1238" s="187">
        <f t="shared" si="1064"/>
        <v>4.2151862062401122</v>
      </c>
      <c r="J1238" s="187">
        <f t="shared" si="1064"/>
        <v>4.2151862062401122</v>
      </c>
      <c r="K1238" s="187">
        <f t="shared" si="1064"/>
        <v>4.2151862062401122</v>
      </c>
      <c r="L1238" s="187">
        <f t="shared" si="1064"/>
        <v>4.2151862062401122</v>
      </c>
      <c r="M1238" s="187">
        <f t="shared" si="1064"/>
        <v>4.2151862062401122</v>
      </c>
      <c r="N1238" s="187">
        <f t="shared" si="1064"/>
        <v>4.2151862062401122</v>
      </c>
      <c r="O1238" s="44">
        <v>3.7032600000000002</v>
      </c>
      <c r="P1238" s="207">
        <v>2026</v>
      </c>
      <c r="Q1238" s="61">
        <f t="shared" si="1061"/>
        <v>4.2151862062401119E-3</v>
      </c>
      <c r="R1238" s="61">
        <f t="shared" si="1061"/>
        <v>4.2151862062401119E-3</v>
      </c>
      <c r="S1238" s="61">
        <f t="shared" si="1061"/>
        <v>4.2151862062401119E-3</v>
      </c>
      <c r="T1238" s="61">
        <f t="shared" si="1060"/>
        <v>4.2151862062401119E-3</v>
      </c>
      <c r="U1238" s="61">
        <f t="shared" si="1060"/>
        <v>4.2151862062401119E-3</v>
      </c>
      <c r="V1238" s="61">
        <f t="shared" si="1060"/>
        <v>4.2151862062401119E-3</v>
      </c>
      <c r="W1238" s="61">
        <f t="shared" si="1033"/>
        <v>4.2151862062401119E-3</v>
      </c>
      <c r="X1238" s="61">
        <f t="shared" si="1033"/>
        <v>4.2151862062401119E-3</v>
      </c>
      <c r="Y1238" s="61">
        <f t="shared" si="1033"/>
        <v>4.2151862062401119E-3</v>
      </c>
      <c r="Z1238" s="61">
        <f t="shared" si="1033"/>
        <v>4.2151862062401119E-3</v>
      </c>
      <c r="AA1238" s="61">
        <f t="shared" si="1033"/>
        <v>4.2151862062401119E-3</v>
      </c>
      <c r="AB1238" s="61">
        <f t="shared" si="1033"/>
        <v>3.7032600000000003E-3</v>
      </c>
    </row>
    <row r="1239" spans="1:28" ht="51" hidden="1" customHeight="1" thickBot="1" x14ac:dyDescent="0.3">
      <c r="A1239" s="202" t="s">
        <v>30</v>
      </c>
      <c r="B1239" s="344" t="s">
        <v>31</v>
      </c>
      <c r="C1239" s="345"/>
      <c r="D1239" s="182">
        <f>D1228</f>
        <v>0.27126892307692307</v>
      </c>
      <c r="E1239" s="182">
        <f t="shared" ref="E1239:O1239" si="1065">E1228</f>
        <v>0.21400747619913729</v>
      </c>
      <c r="F1239" s="182">
        <f t="shared" si="1065"/>
        <v>0.27886013958170991</v>
      </c>
      <c r="G1239" s="182">
        <f t="shared" si="1065"/>
        <v>0.35417934774330151</v>
      </c>
      <c r="H1239" s="182">
        <f t="shared" si="1065"/>
        <v>0.22085579216957923</v>
      </c>
      <c r="I1239" s="182">
        <f t="shared" si="1065"/>
        <v>0.16483955916826498</v>
      </c>
      <c r="J1239" s="182">
        <f t="shared" si="1065"/>
        <v>0.14127142148669253</v>
      </c>
      <c r="K1239" s="182">
        <f t="shared" si="1065"/>
        <v>1.3486635952163123E-2</v>
      </c>
      <c r="L1239" s="182">
        <f t="shared" si="1065"/>
        <v>0.21829893720375659</v>
      </c>
      <c r="M1239" s="182">
        <f t="shared" si="1065"/>
        <v>0.33712250376789754</v>
      </c>
      <c r="N1239" s="182">
        <f t="shared" si="1065"/>
        <v>0.13613723137057704</v>
      </c>
      <c r="O1239" s="182">
        <f t="shared" si="1065"/>
        <v>4.4670515502073377E-3</v>
      </c>
      <c r="P1239" s="207">
        <v>2026</v>
      </c>
      <c r="Q1239" s="61">
        <f t="shared" si="1061"/>
        <v>2.7126892307692308E-4</v>
      </c>
      <c r="R1239" s="61">
        <f t="shared" si="1061"/>
        <v>2.1400747619913731E-4</v>
      </c>
      <c r="S1239" s="61">
        <f t="shared" si="1061"/>
        <v>2.7886013958170993E-4</v>
      </c>
      <c r="T1239" s="61">
        <f t="shared" si="1060"/>
        <v>3.5417934774330153E-4</v>
      </c>
      <c r="U1239" s="61">
        <f t="shared" si="1060"/>
        <v>2.2085579216957923E-4</v>
      </c>
      <c r="V1239" s="61">
        <f t="shared" si="1060"/>
        <v>1.6483955916826498E-4</v>
      </c>
      <c r="W1239" s="61">
        <f t="shared" si="1033"/>
        <v>1.4127142148669252E-4</v>
      </c>
      <c r="X1239" s="61">
        <f t="shared" si="1033"/>
        <v>1.3486635952163122E-5</v>
      </c>
      <c r="Y1239" s="61">
        <f t="shared" si="1033"/>
        <v>2.1829893720375659E-4</v>
      </c>
      <c r="Z1239" s="61">
        <f t="shared" si="1033"/>
        <v>3.3712250376789754E-4</v>
      </c>
      <c r="AA1239" s="61">
        <f t="shared" si="1033"/>
        <v>1.3613723137057704E-4</v>
      </c>
      <c r="AB1239" s="61">
        <f t="shared" si="1033"/>
        <v>4.4670515502073373E-6</v>
      </c>
    </row>
    <row r="1240" spans="1:28" ht="83.25" hidden="1" customHeight="1" thickBot="1" x14ac:dyDescent="0.3">
      <c r="A1240" s="202" t="s">
        <v>32</v>
      </c>
      <c r="B1240" s="344" t="s">
        <v>33</v>
      </c>
      <c r="C1240" s="345"/>
      <c r="D1240" s="183">
        <f>ROUND(D1239*D1234,0)</f>
        <v>110203</v>
      </c>
      <c r="E1240" s="183">
        <f t="shared" ref="E1240:F1240" si="1066">ROUND(E1239*E1234,0)</f>
        <v>78834</v>
      </c>
      <c r="F1240" s="183">
        <f t="shared" si="1066"/>
        <v>98053</v>
      </c>
      <c r="G1240" s="183">
        <f>ROUND(G1239*G1234,0)</f>
        <v>116258</v>
      </c>
      <c r="H1240" s="183">
        <f t="shared" ref="H1240:O1240" si="1067">ROUND(H1239*H1234,0)</f>
        <v>65452</v>
      </c>
      <c r="I1240" s="183">
        <f t="shared" si="1067"/>
        <v>43316</v>
      </c>
      <c r="J1240" s="183">
        <f t="shared" si="1067"/>
        <v>38456</v>
      </c>
      <c r="K1240" s="183">
        <f t="shared" si="1067"/>
        <v>3331</v>
      </c>
      <c r="L1240" s="183">
        <f t="shared" si="1067"/>
        <v>59320</v>
      </c>
      <c r="M1240" s="183">
        <f t="shared" si="1067"/>
        <v>114525</v>
      </c>
      <c r="N1240" s="183">
        <f t="shared" si="1067"/>
        <v>52522</v>
      </c>
      <c r="O1240" s="183">
        <f t="shared" si="1067"/>
        <v>3669</v>
      </c>
      <c r="P1240" s="207">
        <v>2026</v>
      </c>
      <c r="Q1240" s="61">
        <f t="shared" si="1061"/>
        <v>110.203</v>
      </c>
      <c r="R1240" s="61">
        <f t="shared" si="1061"/>
        <v>78.834000000000003</v>
      </c>
      <c r="S1240" s="61">
        <f t="shared" si="1061"/>
        <v>98.052999999999997</v>
      </c>
      <c r="T1240" s="61">
        <f t="shared" si="1060"/>
        <v>116.258</v>
      </c>
      <c r="U1240" s="61">
        <f t="shared" si="1060"/>
        <v>65.451999999999998</v>
      </c>
      <c r="V1240" s="61">
        <f t="shared" si="1060"/>
        <v>43.316000000000003</v>
      </c>
      <c r="W1240" s="61">
        <f t="shared" si="1033"/>
        <v>38.456000000000003</v>
      </c>
      <c r="X1240" s="61">
        <f t="shared" si="1033"/>
        <v>3.331</v>
      </c>
      <c r="Y1240" s="61">
        <f t="shared" si="1033"/>
        <v>59.32</v>
      </c>
      <c r="Z1240" s="61">
        <f t="shared" si="1033"/>
        <v>114.52500000000001</v>
      </c>
      <c r="AA1240" s="61">
        <f t="shared" si="1033"/>
        <v>52.521999999999998</v>
      </c>
      <c r="AB1240" s="61">
        <f t="shared" si="1033"/>
        <v>3.669</v>
      </c>
    </row>
    <row r="1241" spans="1:28" ht="53.25" hidden="1" customHeight="1" thickBot="1" x14ac:dyDescent="0.3">
      <c r="A1241" s="202" t="s">
        <v>34</v>
      </c>
      <c r="B1241" s="344" t="s">
        <v>35</v>
      </c>
      <c r="C1241" s="345"/>
      <c r="D1241" s="184">
        <f>D1238*D1240</f>
        <v>464526.16548627906</v>
      </c>
      <c r="E1241" s="185">
        <f t="shared" ref="E1241:O1241" si="1068">E1238*E1240</f>
        <v>332299.98938273301</v>
      </c>
      <c r="F1241" s="185">
        <f t="shared" si="1068"/>
        <v>413311.65308046172</v>
      </c>
      <c r="G1241" s="185">
        <f t="shared" si="1068"/>
        <v>490049.11796506296</v>
      </c>
      <c r="H1241" s="185">
        <f t="shared" si="1068"/>
        <v>275892.36757082783</v>
      </c>
      <c r="I1241" s="185">
        <f t="shared" si="1068"/>
        <v>182585.00570949671</v>
      </c>
      <c r="J1241" s="185">
        <f t="shared" si="1068"/>
        <v>162099.20074716976</v>
      </c>
      <c r="K1241" s="185">
        <f t="shared" si="1068"/>
        <v>14040.785252985814</v>
      </c>
      <c r="L1241" s="185">
        <f t="shared" si="1068"/>
        <v>250044.84575416346</v>
      </c>
      <c r="M1241" s="185">
        <f t="shared" si="1068"/>
        <v>482744.20026964886</v>
      </c>
      <c r="N1241" s="185">
        <f t="shared" si="1068"/>
        <v>221390.00992414317</v>
      </c>
      <c r="O1241" s="186">
        <f t="shared" si="1068"/>
        <v>13587.26094</v>
      </c>
      <c r="P1241" s="207">
        <v>2026</v>
      </c>
      <c r="Q1241" s="61">
        <f t="shared" si="1061"/>
        <v>464.52616548627907</v>
      </c>
      <c r="R1241" s="61">
        <f t="shared" si="1061"/>
        <v>332.29998938273303</v>
      </c>
      <c r="S1241" s="61">
        <f t="shared" si="1061"/>
        <v>413.31165308046172</v>
      </c>
      <c r="T1241" s="61">
        <f t="shared" si="1060"/>
        <v>490.04911796506298</v>
      </c>
      <c r="U1241" s="61">
        <f t="shared" si="1060"/>
        <v>275.89236757082784</v>
      </c>
      <c r="V1241" s="61">
        <f t="shared" si="1060"/>
        <v>182.5850057094967</v>
      </c>
      <c r="W1241" s="61">
        <f t="shared" si="1033"/>
        <v>162.09920074716976</v>
      </c>
      <c r="X1241" s="61">
        <f t="shared" si="1033"/>
        <v>14.040785252985813</v>
      </c>
      <c r="Y1241" s="61">
        <f t="shared" si="1033"/>
        <v>250.04484575416345</v>
      </c>
      <c r="Z1241" s="61">
        <f t="shared" si="1033"/>
        <v>482.74420026964884</v>
      </c>
      <c r="AA1241" s="61">
        <f t="shared" si="1033"/>
        <v>221.39000992414319</v>
      </c>
      <c r="AB1241" s="61">
        <f t="shared" si="1033"/>
        <v>13.58726094</v>
      </c>
    </row>
    <row r="1242" spans="1:28" ht="48.75" hidden="1" customHeight="1" thickBot="1" x14ac:dyDescent="0.3">
      <c r="A1242" s="202" t="s">
        <v>36</v>
      </c>
      <c r="B1242" s="344" t="s">
        <v>37</v>
      </c>
      <c r="C1242" s="345"/>
      <c r="D1242" s="184">
        <f>ROUND(D1241*0.9,2)</f>
        <v>418073.55</v>
      </c>
      <c r="E1242" s="185">
        <f t="shared" ref="E1242:O1242" si="1069">ROUND(E1241*0.9,2)</f>
        <v>299069.99</v>
      </c>
      <c r="F1242" s="185">
        <f t="shared" si="1069"/>
        <v>371980.49</v>
      </c>
      <c r="G1242" s="185">
        <f t="shared" si="1069"/>
        <v>441044.21</v>
      </c>
      <c r="H1242" s="185">
        <f t="shared" si="1069"/>
        <v>248303.13</v>
      </c>
      <c r="I1242" s="185">
        <f t="shared" si="1069"/>
        <v>164326.51</v>
      </c>
      <c r="J1242" s="185">
        <f t="shared" si="1069"/>
        <v>145889.28</v>
      </c>
      <c r="K1242" s="185">
        <f t="shared" si="1069"/>
        <v>12636.71</v>
      </c>
      <c r="L1242" s="185">
        <f t="shared" si="1069"/>
        <v>225040.36</v>
      </c>
      <c r="M1242" s="185">
        <f t="shared" si="1069"/>
        <v>434469.78</v>
      </c>
      <c r="N1242" s="185">
        <f t="shared" si="1069"/>
        <v>199251.01</v>
      </c>
      <c r="O1242" s="185">
        <f t="shared" si="1069"/>
        <v>12228.53</v>
      </c>
      <c r="P1242" s="207">
        <v>2026</v>
      </c>
      <c r="Q1242" s="61">
        <f t="shared" si="1061"/>
        <v>418.07355000000001</v>
      </c>
      <c r="R1242" s="61">
        <f t="shared" si="1061"/>
        <v>299.06999000000002</v>
      </c>
      <c r="S1242" s="61">
        <f t="shared" si="1061"/>
        <v>371.98048999999997</v>
      </c>
      <c r="T1242" s="61">
        <f t="shared" si="1060"/>
        <v>441.04421000000002</v>
      </c>
      <c r="U1242" s="61">
        <f t="shared" si="1060"/>
        <v>248.30313000000001</v>
      </c>
      <c r="V1242" s="61">
        <f t="shared" si="1060"/>
        <v>164.32651000000001</v>
      </c>
      <c r="W1242" s="61">
        <f t="shared" si="1033"/>
        <v>145.88927999999999</v>
      </c>
      <c r="X1242" s="61">
        <f t="shared" si="1033"/>
        <v>12.636709999999999</v>
      </c>
      <c r="Y1242" s="61">
        <f t="shared" si="1033"/>
        <v>225.04035999999999</v>
      </c>
      <c r="Z1242" s="61">
        <f t="shared" si="1033"/>
        <v>434.46978000000001</v>
      </c>
      <c r="AA1242" s="61">
        <f t="shared" si="1033"/>
        <v>199.25101000000001</v>
      </c>
      <c r="AB1242" s="61">
        <f t="shared" si="1033"/>
        <v>12.228530000000001</v>
      </c>
    </row>
    <row r="1243" spans="1:28" ht="21.75" hidden="1" customHeight="1" thickBot="1" x14ac:dyDescent="0.3">
      <c r="A1243" s="346" t="str">
        <f>A1232</f>
        <v>Объект 13:</v>
      </c>
      <c r="B1243" s="347"/>
      <c r="C1243" s="43"/>
      <c r="D1243" s="348" t="str">
        <f>D1232</f>
        <v>Яч.№1б Детский сад; Яч.№7 Береговая-правая</v>
      </c>
      <c r="E1243" s="349"/>
      <c r="F1243" s="349"/>
      <c r="G1243" s="349"/>
      <c r="H1243" s="349"/>
      <c r="I1243" s="349"/>
      <c r="J1243" s="349"/>
      <c r="K1243" s="349"/>
      <c r="L1243" s="349"/>
      <c r="M1243" s="349"/>
      <c r="N1243" s="349"/>
      <c r="O1243" s="350"/>
      <c r="P1243" s="207">
        <v>2027</v>
      </c>
      <c r="Q1243" s="61" t="e">
        <f t="shared" si="1061"/>
        <v>#VALUE!</v>
      </c>
      <c r="R1243" s="61">
        <f t="shared" si="1061"/>
        <v>0</v>
      </c>
      <c r="S1243" s="61">
        <f t="shared" si="1061"/>
        <v>0</v>
      </c>
      <c r="T1243" s="61">
        <f t="shared" si="1060"/>
        <v>0</v>
      </c>
      <c r="U1243" s="61">
        <f t="shared" si="1060"/>
        <v>0</v>
      </c>
      <c r="V1243" s="61">
        <f t="shared" si="1060"/>
        <v>0</v>
      </c>
      <c r="W1243" s="61">
        <f t="shared" si="1033"/>
        <v>0</v>
      </c>
      <c r="X1243" s="61">
        <f t="shared" si="1033"/>
        <v>0</v>
      </c>
      <c r="Y1243" s="61">
        <f t="shared" si="1033"/>
        <v>0</v>
      </c>
      <c r="Z1243" s="61">
        <f t="shared" si="1033"/>
        <v>0</v>
      </c>
      <c r="AA1243" s="61">
        <f t="shared" si="1033"/>
        <v>0</v>
      </c>
      <c r="AB1243" s="61">
        <f t="shared" si="1033"/>
        <v>0</v>
      </c>
    </row>
    <row r="1244" spans="1:28" ht="16.5" hidden="1" thickBot="1" x14ac:dyDescent="0.3">
      <c r="A1244" s="351" t="s">
        <v>298</v>
      </c>
      <c r="B1244" s="352"/>
      <c r="C1244" s="352"/>
      <c r="D1244" s="352"/>
      <c r="E1244" s="352"/>
      <c r="F1244" s="352"/>
      <c r="G1244" s="352"/>
      <c r="H1244" s="352"/>
      <c r="I1244" s="352"/>
      <c r="J1244" s="352"/>
      <c r="K1244" s="352"/>
      <c r="L1244" s="352"/>
      <c r="M1244" s="352"/>
      <c r="N1244" s="352"/>
      <c r="O1244" s="352"/>
      <c r="P1244" s="207">
        <v>2027</v>
      </c>
      <c r="Q1244" s="61">
        <f t="shared" si="1061"/>
        <v>0</v>
      </c>
      <c r="R1244" s="61">
        <f t="shared" si="1061"/>
        <v>0</v>
      </c>
      <c r="S1244" s="61">
        <f t="shared" si="1061"/>
        <v>0</v>
      </c>
      <c r="T1244" s="61">
        <f t="shared" si="1060"/>
        <v>0</v>
      </c>
      <c r="U1244" s="61">
        <f t="shared" si="1060"/>
        <v>0</v>
      </c>
      <c r="V1244" s="61">
        <f t="shared" si="1060"/>
        <v>0</v>
      </c>
      <c r="W1244" s="61">
        <f t="shared" si="1033"/>
        <v>0</v>
      </c>
      <c r="X1244" s="61">
        <f t="shared" si="1033"/>
        <v>0</v>
      </c>
      <c r="Y1244" s="61">
        <f t="shared" si="1033"/>
        <v>0</v>
      </c>
      <c r="Z1244" s="61">
        <f t="shared" si="1033"/>
        <v>0</v>
      </c>
      <c r="AA1244" s="61">
        <f t="shared" si="1033"/>
        <v>0</v>
      </c>
      <c r="AB1244" s="61">
        <f t="shared" si="1033"/>
        <v>0</v>
      </c>
    </row>
    <row r="1245" spans="1:28" s="41" customFormat="1" ht="29.25" hidden="1" customHeight="1" thickBot="1" x14ac:dyDescent="0.3">
      <c r="A1245" s="202" t="s">
        <v>11</v>
      </c>
      <c r="B1245" s="344" t="s">
        <v>293</v>
      </c>
      <c r="C1245" s="345"/>
      <c r="D1245" s="179">
        <f>D1234</f>
        <v>406250</v>
      </c>
      <c r="E1245" s="179">
        <f t="shared" ref="E1245:O1246" si="1070">E1234</f>
        <v>368369</v>
      </c>
      <c r="F1245" s="179">
        <f t="shared" si="1070"/>
        <v>351622</v>
      </c>
      <c r="G1245" s="179">
        <f t="shared" si="1070"/>
        <v>328245</v>
      </c>
      <c r="H1245" s="179">
        <f t="shared" si="1070"/>
        <v>296357</v>
      </c>
      <c r="I1245" s="179">
        <f t="shared" si="1070"/>
        <v>262776</v>
      </c>
      <c r="J1245" s="179">
        <f t="shared" si="1070"/>
        <v>272215</v>
      </c>
      <c r="K1245" s="179">
        <f t="shared" si="1070"/>
        <v>247006</v>
      </c>
      <c r="L1245" s="179">
        <f t="shared" si="1070"/>
        <v>271736</v>
      </c>
      <c r="M1245" s="179">
        <f t="shared" si="1070"/>
        <v>339712</v>
      </c>
      <c r="N1245" s="179">
        <f t="shared" si="1070"/>
        <v>385801</v>
      </c>
      <c r="O1245" s="179">
        <f t="shared" si="1070"/>
        <v>821374</v>
      </c>
      <c r="P1245" s="207">
        <v>2027</v>
      </c>
      <c r="Q1245" s="61">
        <f t="shared" si="1061"/>
        <v>406.25</v>
      </c>
      <c r="R1245" s="61">
        <f t="shared" si="1061"/>
        <v>368.36900000000003</v>
      </c>
      <c r="S1245" s="61">
        <f t="shared" si="1061"/>
        <v>351.62200000000001</v>
      </c>
      <c r="T1245" s="61">
        <f t="shared" si="1060"/>
        <v>328.245</v>
      </c>
      <c r="U1245" s="61">
        <f t="shared" si="1060"/>
        <v>296.35700000000003</v>
      </c>
      <c r="V1245" s="61">
        <f t="shared" si="1060"/>
        <v>262.77600000000001</v>
      </c>
      <c r="W1245" s="61">
        <f t="shared" si="1033"/>
        <v>272.21499999999997</v>
      </c>
      <c r="X1245" s="61">
        <f t="shared" si="1033"/>
        <v>247.006</v>
      </c>
      <c r="Y1245" s="61">
        <f t="shared" si="1033"/>
        <v>271.73599999999999</v>
      </c>
      <c r="Z1245" s="61">
        <f t="shared" si="1033"/>
        <v>339.71199999999999</v>
      </c>
      <c r="AA1245" s="61">
        <f t="shared" si="1033"/>
        <v>385.80099999999999</v>
      </c>
      <c r="AB1245" s="61">
        <f t="shared" si="1033"/>
        <v>821.37400000000002</v>
      </c>
    </row>
    <row r="1246" spans="1:28" ht="16.5" hidden="1" thickBot="1" x14ac:dyDescent="0.3">
      <c r="A1246" s="202" t="s">
        <v>12</v>
      </c>
      <c r="B1246" s="353" t="s">
        <v>291</v>
      </c>
      <c r="C1246" s="354"/>
      <c r="D1246" s="179">
        <f>D1235</f>
        <v>247297</v>
      </c>
      <c r="E1246" s="179">
        <f t="shared" si="1070"/>
        <v>245331</v>
      </c>
      <c r="F1246" s="179">
        <f t="shared" si="1070"/>
        <v>211374</v>
      </c>
      <c r="G1246" s="179">
        <f t="shared" si="1070"/>
        <v>172598</v>
      </c>
      <c r="H1246" s="179">
        <f t="shared" si="1070"/>
        <v>195342</v>
      </c>
      <c r="I1246" s="179">
        <f t="shared" si="1070"/>
        <v>187927</v>
      </c>
      <c r="J1246" s="179">
        <f t="shared" si="1070"/>
        <v>201093</v>
      </c>
      <c r="K1246" s="179">
        <f t="shared" si="1070"/>
        <v>214034</v>
      </c>
      <c r="L1246" s="179">
        <f t="shared" si="1070"/>
        <v>179808</v>
      </c>
      <c r="M1246" s="179">
        <f t="shared" si="1070"/>
        <v>184422</v>
      </c>
      <c r="N1246" s="179">
        <f t="shared" si="1070"/>
        <v>286983</v>
      </c>
      <c r="O1246" s="179">
        <f t="shared" si="1070"/>
        <v>719140</v>
      </c>
      <c r="P1246" s="207">
        <v>2027</v>
      </c>
      <c r="Q1246" s="61">
        <f t="shared" si="1061"/>
        <v>247.297</v>
      </c>
      <c r="R1246" s="61">
        <f t="shared" si="1061"/>
        <v>245.33099999999999</v>
      </c>
      <c r="S1246" s="61">
        <f t="shared" si="1061"/>
        <v>211.374</v>
      </c>
      <c r="T1246" s="61">
        <f t="shared" si="1060"/>
        <v>172.59800000000001</v>
      </c>
      <c r="U1246" s="61">
        <f t="shared" si="1060"/>
        <v>195.34200000000001</v>
      </c>
      <c r="V1246" s="61">
        <f t="shared" si="1060"/>
        <v>187.92699999999999</v>
      </c>
      <c r="W1246" s="61">
        <f t="shared" si="1033"/>
        <v>201.09299999999999</v>
      </c>
      <c r="X1246" s="61">
        <f t="shared" si="1033"/>
        <v>214.03399999999999</v>
      </c>
      <c r="Y1246" s="61">
        <f t="shared" si="1033"/>
        <v>179.80799999999999</v>
      </c>
      <c r="Z1246" s="61">
        <f t="shared" si="1033"/>
        <v>184.422</v>
      </c>
      <c r="AA1246" s="61">
        <f t="shared" si="1033"/>
        <v>286.983</v>
      </c>
      <c r="AB1246" s="61">
        <f t="shared" si="1033"/>
        <v>719.14</v>
      </c>
    </row>
    <row r="1247" spans="1:28" ht="33" hidden="1" customHeight="1" thickBot="1" x14ac:dyDescent="0.3">
      <c r="A1247" s="202" t="s">
        <v>13</v>
      </c>
      <c r="B1247" s="344" t="s">
        <v>292</v>
      </c>
      <c r="C1247" s="345"/>
      <c r="D1247" s="180">
        <f>D1245-D1246</f>
        <v>158953</v>
      </c>
      <c r="E1247" s="180">
        <f t="shared" ref="E1247:O1247" si="1071">E1245-E1246</f>
        <v>123038</v>
      </c>
      <c r="F1247" s="180">
        <f t="shared" si="1071"/>
        <v>140248</v>
      </c>
      <c r="G1247" s="180">
        <f t="shared" si="1071"/>
        <v>155647</v>
      </c>
      <c r="H1247" s="180">
        <f t="shared" si="1071"/>
        <v>101015</v>
      </c>
      <c r="I1247" s="180">
        <f t="shared" si="1071"/>
        <v>74849</v>
      </c>
      <c r="J1247" s="180">
        <f t="shared" si="1071"/>
        <v>71122</v>
      </c>
      <c r="K1247" s="180">
        <f t="shared" si="1071"/>
        <v>32972</v>
      </c>
      <c r="L1247" s="180">
        <f t="shared" si="1071"/>
        <v>91928</v>
      </c>
      <c r="M1247" s="180">
        <f t="shared" si="1071"/>
        <v>155290</v>
      </c>
      <c r="N1247" s="180">
        <f t="shared" si="1071"/>
        <v>98818</v>
      </c>
      <c r="O1247" s="180">
        <f t="shared" si="1071"/>
        <v>102234</v>
      </c>
      <c r="P1247" s="207">
        <v>2027</v>
      </c>
      <c r="Q1247" s="61">
        <f t="shared" si="1061"/>
        <v>158.953</v>
      </c>
      <c r="R1247" s="61">
        <f t="shared" si="1061"/>
        <v>123.038</v>
      </c>
      <c r="S1247" s="61">
        <f t="shared" si="1061"/>
        <v>140.24799999999999</v>
      </c>
      <c r="T1247" s="61">
        <f t="shared" si="1060"/>
        <v>155.64699999999999</v>
      </c>
      <c r="U1247" s="61">
        <f t="shared" si="1060"/>
        <v>101.015</v>
      </c>
      <c r="V1247" s="61">
        <f t="shared" si="1060"/>
        <v>74.849000000000004</v>
      </c>
      <c r="W1247" s="61">
        <f t="shared" si="1060"/>
        <v>71.122</v>
      </c>
      <c r="X1247" s="61">
        <f t="shared" si="1060"/>
        <v>32.972000000000001</v>
      </c>
      <c r="Y1247" s="61">
        <f t="shared" si="1060"/>
        <v>91.927999999999997</v>
      </c>
      <c r="Z1247" s="61">
        <f t="shared" si="1060"/>
        <v>155.29</v>
      </c>
      <c r="AA1247" s="61">
        <f t="shared" si="1060"/>
        <v>98.817999999999998</v>
      </c>
      <c r="AB1247" s="61">
        <f t="shared" si="1060"/>
        <v>102.23399999999999</v>
      </c>
    </row>
    <row r="1248" spans="1:28" ht="36" hidden="1" customHeight="1" thickBot="1" x14ac:dyDescent="0.3">
      <c r="A1248" s="202" t="s">
        <v>14</v>
      </c>
      <c r="B1248" s="344" t="s">
        <v>27</v>
      </c>
      <c r="C1248" s="345"/>
      <c r="D1248" s="181">
        <f>D1247/D1245</f>
        <v>0.39126892307692307</v>
      </c>
      <c r="E1248" s="181">
        <f t="shared" ref="E1248:O1248" si="1072">E1247/E1245</f>
        <v>0.33400747619913729</v>
      </c>
      <c r="F1248" s="181">
        <f t="shared" si="1072"/>
        <v>0.3988601395817099</v>
      </c>
      <c r="G1248" s="181">
        <f t="shared" si="1072"/>
        <v>0.4741793477433015</v>
      </c>
      <c r="H1248" s="181">
        <f t="shared" si="1072"/>
        <v>0.34085579216957923</v>
      </c>
      <c r="I1248" s="181">
        <f t="shared" si="1072"/>
        <v>0.28483955916826498</v>
      </c>
      <c r="J1248" s="181">
        <f t="shared" si="1072"/>
        <v>0.26127142148669252</v>
      </c>
      <c r="K1248" s="181">
        <f t="shared" si="1072"/>
        <v>0.13348663595216312</v>
      </c>
      <c r="L1248" s="181">
        <f t="shared" si="1072"/>
        <v>0.33829893720375659</v>
      </c>
      <c r="M1248" s="181">
        <f t="shared" si="1072"/>
        <v>0.45712250376789754</v>
      </c>
      <c r="N1248" s="181">
        <f t="shared" si="1072"/>
        <v>0.25613723137057703</v>
      </c>
      <c r="O1248" s="181">
        <f t="shared" si="1072"/>
        <v>0.12446705155020733</v>
      </c>
      <c r="P1248" s="207">
        <v>2027</v>
      </c>
      <c r="Q1248" s="61">
        <f t="shared" si="1061"/>
        <v>3.9126892307692307E-4</v>
      </c>
      <c r="R1248" s="61">
        <f t="shared" si="1061"/>
        <v>3.3400747619913729E-4</v>
      </c>
      <c r="S1248" s="61">
        <f t="shared" si="1061"/>
        <v>3.9886013958170992E-4</v>
      </c>
      <c r="T1248" s="61">
        <f t="shared" si="1060"/>
        <v>4.7417934774330152E-4</v>
      </c>
      <c r="U1248" s="61">
        <f t="shared" si="1060"/>
        <v>3.4085579216957922E-4</v>
      </c>
      <c r="V1248" s="61">
        <f t="shared" si="1060"/>
        <v>2.8483955916826497E-4</v>
      </c>
      <c r="W1248" s="61">
        <f t="shared" si="1060"/>
        <v>2.6127142148669254E-4</v>
      </c>
      <c r="X1248" s="61">
        <f t="shared" si="1060"/>
        <v>1.3348663595216313E-4</v>
      </c>
      <c r="Y1248" s="61">
        <f t="shared" si="1060"/>
        <v>3.3829893720375661E-4</v>
      </c>
      <c r="Z1248" s="61">
        <f t="shared" si="1060"/>
        <v>4.5712250376789753E-4</v>
      </c>
      <c r="AA1248" s="61">
        <f t="shared" si="1060"/>
        <v>2.5613723137057703E-4</v>
      </c>
      <c r="AB1248" s="61">
        <f t="shared" si="1060"/>
        <v>1.2446705155020734E-4</v>
      </c>
    </row>
    <row r="1249" spans="1:28" ht="81.75" hidden="1" customHeight="1" thickBot="1" x14ac:dyDescent="0.3">
      <c r="A1249" s="202" t="s">
        <v>28</v>
      </c>
      <c r="B1249" s="344" t="s">
        <v>29</v>
      </c>
      <c r="C1249" s="345"/>
      <c r="D1249" s="187">
        <f t="shared" ref="D1249:O1249" si="1073">D1150</f>
        <v>4.4006543993146767</v>
      </c>
      <c r="E1249" s="187">
        <f t="shared" si="1073"/>
        <v>4.4006543993146767</v>
      </c>
      <c r="F1249" s="187">
        <f t="shared" si="1073"/>
        <v>4.4006543993146767</v>
      </c>
      <c r="G1249" s="187">
        <f t="shared" si="1073"/>
        <v>4.4006543993146767</v>
      </c>
      <c r="H1249" s="187">
        <f t="shared" si="1073"/>
        <v>4.4006543993146767</v>
      </c>
      <c r="I1249" s="187">
        <f t="shared" si="1073"/>
        <v>4.4006543993146767</v>
      </c>
      <c r="J1249" s="187">
        <f t="shared" si="1073"/>
        <v>4.4006543993146767</v>
      </c>
      <c r="K1249" s="187">
        <f t="shared" si="1073"/>
        <v>4.4006543993146767</v>
      </c>
      <c r="L1249" s="187">
        <f t="shared" si="1073"/>
        <v>4.4006543993146767</v>
      </c>
      <c r="M1249" s="187">
        <f t="shared" si="1073"/>
        <v>4.4006543993146767</v>
      </c>
      <c r="N1249" s="187">
        <f t="shared" si="1073"/>
        <v>4.4006543993146767</v>
      </c>
      <c r="O1249" s="187">
        <f t="shared" si="1073"/>
        <v>4.4006543993146767</v>
      </c>
      <c r="P1249" s="207">
        <v>2027</v>
      </c>
      <c r="Q1249" s="61">
        <f t="shared" si="1061"/>
        <v>4.4006543993146763E-3</v>
      </c>
      <c r="R1249" s="61">
        <f t="shared" si="1061"/>
        <v>4.4006543993146763E-3</v>
      </c>
      <c r="S1249" s="61">
        <f t="shared" si="1061"/>
        <v>4.4006543993146763E-3</v>
      </c>
      <c r="T1249" s="61">
        <f t="shared" si="1060"/>
        <v>4.4006543993146763E-3</v>
      </c>
      <c r="U1249" s="61">
        <f t="shared" si="1060"/>
        <v>4.4006543993146763E-3</v>
      </c>
      <c r="V1249" s="61">
        <f t="shared" si="1060"/>
        <v>4.4006543993146763E-3</v>
      </c>
      <c r="W1249" s="61">
        <f t="shared" si="1060"/>
        <v>4.4006543993146763E-3</v>
      </c>
      <c r="X1249" s="61">
        <f t="shared" si="1060"/>
        <v>4.4006543993146763E-3</v>
      </c>
      <c r="Y1249" s="61">
        <f t="shared" si="1060"/>
        <v>4.4006543993146763E-3</v>
      </c>
      <c r="Z1249" s="61">
        <f t="shared" si="1060"/>
        <v>4.4006543993146763E-3</v>
      </c>
      <c r="AA1249" s="61">
        <f t="shared" si="1060"/>
        <v>4.4006543993146763E-3</v>
      </c>
      <c r="AB1249" s="61">
        <f t="shared" si="1060"/>
        <v>4.4006543993146763E-3</v>
      </c>
    </row>
    <row r="1250" spans="1:28" ht="51" hidden="1" customHeight="1" thickBot="1" x14ac:dyDescent="0.3">
      <c r="A1250" s="202" t="s">
        <v>30</v>
      </c>
      <c r="B1250" s="344" t="s">
        <v>31</v>
      </c>
      <c r="C1250" s="345"/>
      <c r="D1250" s="182">
        <f>D1239</f>
        <v>0.27126892307692307</v>
      </c>
      <c r="E1250" s="182">
        <f t="shared" ref="E1250:O1250" si="1074">E1239</f>
        <v>0.21400747619913729</v>
      </c>
      <c r="F1250" s="182">
        <f t="shared" si="1074"/>
        <v>0.27886013958170991</v>
      </c>
      <c r="G1250" s="182">
        <f t="shared" si="1074"/>
        <v>0.35417934774330151</v>
      </c>
      <c r="H1250" s="182">
        <f t="shared" si="1074"/>
        <v>0.22085579216957923</v>
      </c>
      <c r="I1250" s="182">
        <f t="shared" si="1074"/>
        <v>0.16483955916826498</v>
      </c>
      <c r="J1250" s="182">
        <f t="shared" si="1074"/>
        <v>0.14127142148669253</v>
      </c>
      <c r="K1250" s="182">
        <f t="shared" si="1074"/>
        <v>1.3486635952163123E-2</v>
      </c>
      <c r="L1250" s="182">
        <f t="shared" si="1074"/>
        <v>0.21829893720375659</v>
      </c>
      <c r="M1250" s="182">
        <f t="shared" si="1074"/>
        <v>0.33712250376789754</v>
      </c>
      <c r="N1250" s="182">
        <f t="shared" si="1074"/>
        <v>0.13613723137057704</v>
      </c>
      <c r="O1250" s="182">
        <f t="shared" si="1074"/>
        <v>4.4670515502073377E-3</v>
      </c>
      <c r="P1250" s="207">
        <v>2027</v>
      </c>
      <c r="Q1250" s="61">
        <f t="shared" si="1061"/>
        <v>2.7126892307692308E-4</v>
      </c>
      <c r="R1250" s="61">
        <f t="shared" si="1061"/>
        <v>2.1400747619913731E-4</v>
      </c>
      <c r="S1250" s="61">
        <f t="shared" si="1061"/>
        <v>2.7886013958170993E-4</v>
      </c>
      <c r="T1250" s="61">
        <f t="shared" si="1060"/>
        <v>3.5417934774330153E-4</v>
      </c>
      <c r="U1250" s="61">
        <f t="shared" si="1060"/>
        <v>2.2085579216957923E-4</v>
      </c>
      <c r="V1250" s="61">
        <f t="shared" si="1060"/>
        <v>1.6483955916826498E-4</v>
      </c>
      <c r="W1250" s="61">
        <f t="shared" si="1060"/>
        <v>1.4127142148669252E-4</v>
      </c>
      <c r="X1250" s="61">
        <f t="shared" si="1060"/>
        <v>1.3486635952163122E-5</v>
      </c>
      <c r="Y1250" s="61">
        <f t="shared" si="1060"/>
        <v>2.1829893720375659E-4</v>
      </c>
      <c r="Z1250" s="61">
        <f t="shared" si="1060"/>
        <v>3.3712250376789754E-4</v>
      </c>
      <c r="AA1250" s="61">
        <f t="shared" si="1060"/>
        <v>1.3613723137057704E-4</v>
      </c>
      <c r="AB1250" s="61">
        <f t="shared" si="1060"/>
        <v>4.4670515502073373E-6</v>
      </c>
    </row>
    <row r="1251" spans="1:28" ht="83.25" hidden="1" customHeight="1" thickBot="1" x14ac:dyDescent="0.3">
      <c r="A1251" s="202" t="s">
        <v>32</v>
      </c>
      <c r="B1251" s="344" t="s">
        <v>33</v>
      </c>
      <c r="C1251" s="345"/>
      <c r="D1251" s="183">
        <f>ROUND(D1250*D1245,0)</f>
        <v>110203</v>
      </c>
      <c r="E1251" s="183">
        <f t="shared" ref="E1251:F1251" si="1075">ROUND(E1250*E1245,0)</f>
        <v>78834</v>
      </c>
      <c r="F1251" s="183">
        <f t="shared" si="1075"/>
        <v>98053</v>
      </c>
      <c r="G1251" s="183">
        <f>ROUND(G1250*G1245,0)</f>
        <v>116258</v>
      </c>
      <c r="H1251" s="183">
        <f t="shared" ref="H1251:O1251" si="1076">ROUND(H1250*H1245,0)</f>
        <v>65452</v>
      </c>
      <c r="I1251" s="183">
        <f t="shared" si="1076"/>
        <v>43316</v>
      </c>
      <c r="J1251" s="183">
        <f t="shared" si="1076"/>
        <v>38456</v>
      </c>
      <c r="K1251" s="183">
        <f t="shared" si="1076"/>
        <v>3331</v>
      </c>
      <c r="L1251" s="183">
        <f t="shared" si="1076"/>
        <v>59320</v>
      </c>
      <c r="M1251" s="183">
        <f t="shared" si="1076"/>
        <v>114525</v>
      </c>
      <c r="N1251" s="183">
        <f t="shared" si="1076"/>
        <v>52522</v>
      </c>
      <c r="O1251" s="183">
        <f t="shared" si="1076"/>
        <v>3669</v>
      </c>
      <c r="P1251" s="207">
        <v>2027</v>
      </c>
      <c r="Q1251" s="61">
        <f t="shared" si="1061"/>
        <v>110.203</v>
      </c>
      <c r="R1251" s="61">
        <f t="shared" si="1061"/>
        <v>78.834000000000003</v>
      </c>
      <c r="S1251" s="61">
        <f t="shared" si="1061"/>
        <v>98.052999999999997</v>
      </c>
      <c r="T1251" s="61">
        <f t="shared" si="1060"/>
        <v>116.258</v>
      </c>
      <c r="U1251" s="61">
        <f t="shared" si="1060"/>
        <v>65.451999999999998</v>
      </c>
      <c r="V1251" s="61">
        <f t="shared" si="1060"/>
        <v>43.316000000000003</v>
      </c>
      <c r="W1251" s="61">
        <f t="shared" si="1060"/>
        <v>38.456000000000003</v>
      </c>
      <c r="X1251" s="61">
        <f t="shared" si="1060"/>
        <v>3.331</v>
      </c>
      <c r="Y1251" s="61">
        <f t="shared" si="1060"/>
        <v>59.32</v>
      </c>
      <c r="Z1251" s="61">
        <f t="shared" si="1060"/>
        <v>114.52500000000001</v>
      </c>
      <c r="AA1251" s="61">
        <f t="shared" si="1060"/>
        <v>52.521999999999998</v>
      </c>
      <c r="AB1251" s="61">
        <f t="shared" si="1060"/>
        <v>3.669</v>
      </c>
    </row>
    <row r="1252" spans="1:28" ht="53.25" hidden="1" customHeight="1" thickBot="1" x14ac:dyDescent="0.3">
      <c r="A1252" s="202" t="s">
        <v>34</v>
      </c>
      <c r="B1252" s="344" t="s">
        <v>35</v>
      </c>
      <c r="C1252" s="345"/>
      <c r="D1252" s="184">
        <f>D1249*D1251</f>
        <v>484965.31676767534</v>
      </c>
      <c r="E1252" s="185">
        <f t="shared" ref="E1252:O1252" si="1077">E1249*E1251</f>
        <v>346921.18891557324</v>
      </c>
      <c r="F1252" s="185">
        <f t="shared" si="1077"/>
        <v>431497.36581600201</v>
      </c>
      <c r="G1252" s="185">
        <f t="shared" si="1077"/>
        <v>511611.27915552567</v>
      </c>
      <c r="H1252" s="185">
        <f t="shared" si="1077"/>
        <v>288031.63174394419</v>
      </c>
      <c r="I1252" s="185">
        <f t="shared" si="1077"/>
        <v>190618.74596071453</v>
      </c>
      <c r="J1252" s="185">
        <f t="shared" si="1077"/>
        <v>169231.56558004522</v>
      </c>
      <c r="K1252" s="185">
        <f t="shared" si="1077"/>
        <v>14658.579804117187</v>
      </c>
      <c r="L1252" s="185">
        <f t="shared" si="1077"/>
        <v>261046.81896734663</v>
      </c>
      <c r="M1252" s="185">
        <f t="shared" si="1077"/>
        <v>503984.94508151338</v>
      </c>
      <c r="N1252" s="185">
        <f t="shared" si="1077"/>
        <v>231131.17036080544</v>
      </c>
      <c r="O1252" s="186">
        <f t="shared" si="1077"/>
        <v>16146.00099108555</v>
      </c>
      <c r="P1252" s="207">
        <v>2027</v>
      </c>
      <c r="Q1252" s="61">
        <f t="shared" si="1061"/>
        <v>484.96531676767535</v>
      </c>
      <c r="R1252" s="61">
        <f t="shared" si="1061"/>
        <v>346.92118891557323</v>
      </c>
      <c r="S1252" s="61">
        <f t="shared" si="1061"/>
        <v>431.497365816002</v>
      </c>
      <c r="T1252" s="61">
        <f t="shared" si="1060"/>
        <v>511.61127915552566</v>
      </c>
      <c r="U1252" s="61">
        <f t="shared" si="1060"/>
        <v>288.03163174394422</v>
      </c>
      <c r="V1252" s="61">
        <f t="shared" si="1060"/>
        <v>190.61874596071453</v>
      </c>
      <c r="W1252" s="61">
        <f t="shared" si="1060"/>
        <v>169.23156558004521</v>
      </c>
      <c r="X1252" s="61">
        <f t="shared" si="1060"/>
        <v>14.658579804117187</v>
      </c>
      <c r="Y1252" s="61">
        <f t="shared" si="1060"/>
        <v>261.04681896734661</v>
      </c>
      <c r="Z1252" s="61">
        <f t="shared" si="1060"/>
        <v>503.98494508151339</v>
      </c>
      <c r="AA1252" s="61">
        <f t="shared" si="1060"/>
        <v>231.13117036080544</v>
      </c>
      <c r="AB1252" s="61">
        <f t="shared" si="1060"/>
        <v>16.14600099108555</v>
      </c>
    </row>
    <row r="1253" spans="1:28" ht="48.75" hidden="1" customHeight="1" thickBot="1" x14ac:dyDescent="0.3">
      <c r="A1253" s="202" t="s">
        <v>36</v>
      </c>
      <c r="B1253" s="344" t="s">
        <v>37</v>
      </c>
      <c r="C1253" s="345"/>
      <c r="D1253" s="184">
        <f>ROUND(D1252*0.9,2)</f>
        <v>436468.79</v>
      </c>
      <c r="E1253" s="185">
        <f t="shared" ref="E1253:O1253" si="1078">ROUND(E1252*0.9,2)</f>
        <v>312229.07</v>
      </c>
      <c r="F1253" s="185">
        <f t="shared" si="1078"/>
        <v>388347.63</v>
      </c>
      <c r="G1253" s="185">
        <f t="shared" si="1078"/>
        <v>460450.15</v>
      </c>
      <c r="H1253" s="185">
        <f t="shared" si="1078"/>
        <v>259228.47</v>
      </c>
      <c r="I1253" s="185">
        <f t="shared" si="1078"/>
        <v>171556.87</v>
      </c>
      <c r="J1253" s="185">
        <f t="shared" si="1078"/>
        <v>152308.41</v>
      </c>
      <c r="K1253" s="185">
        <f t="shared" si="1078"/>
        <v>13192.72</v>
      </c>
      <c r="L1253" s="185">
        <f t="shared" si="1078"/>
        <v>234942.14</v>
      </c>
      <c r="M1253" s="185">
        <f t="shared" si="1078"/>
        <v>453586.45</v>
      </c>
      <c r="N1253" s="185">
        <f t="shared" si="1078"/>
        <v>208018.05</v>
      </c>
      <c r="O1253" s="185">
        <f t="shared" si="1078"/>
        <v>14531.4</v>
      </c>
      <c r="P1253" s="207">
        <v>2027</v>
      </c>
      <c r="Q1253" s="61">
        <f t="shared" si="1061"/>
        <v>436.46878999999996</v>
      </c>
      <c r="R1253" s="61">
        <f t="shared" si="1061"/>
        <v>312.22906999999998</v>
      </c>
      <c r="S1253" s="61">
        <f t="shared" si="1061"/>
        <v>388.34762999999998</v>
      </c>
      <c r="T1253" s="61">
        <f t="shared" si="1060"/>
        <v>460.45015000000001</v>
      </c>
      <c r="U1253" s="61">
        <f t="shared" si="1060"/>
        <v>259.22847000000002</v>
      </c>
      <c r="V1253" s="61">
        <f t="shared" si="1060"/>
        <v>171.55687</v>
      </c>
      <c r="W1253" s="61">
        <f t="shared" si="1060"/>
        <v>152.30841000000001</v>
      </c>
      <c r="X1253" s="61">
        <f t="shared" si="1060"/>
        <v>13.19272</v>
      </c>
      <c r="Y1253" s="61">
        <f t="shared" si="1060"/>
        <v>234.94214000000002</v>
      </c>
      <c r="Z1253" s="61">
        <f t="shared" si="1060"/>
        <v>453.58645000000001</v>
      </c>
      <c r="AA1253" s="61">
        <f t="shared" si="1060"/>
        <v>208.01804999999999</v>
      </c>
      <c r="AB1253" s="61">
        <f t="shared" si="1060"/>
        <v>14.5314</v>
      </c>
    </row>
    <row r="1254" spans="1:28" ht="21.75" hidden="1" customHeight="1" thickBot="1" x14ac:dyDescent="0.3">
      <c r="A1254" s="346" t="str">
        <f>A1243</f>
        <v>Объект 13:</v>
      </c>
      <c r="B1254" s="347"/>
      <c r="C1254" s="43"/>
      <c r="D1254" s="348" t="str">
        <f>D1243</f>
        <v>Яч.№1б Детский сад; Яч.№7 Береговая-правая</v>
      </c>
      <c r="E1254" s="349"/>
      <c r="F1254" s="349"/>
      <c r="G1254" s="349"/>
      <c r="H1254" s="349"/>
      <c r="I1254" s="349"/>
      <c r="J1254" s="349"/>
      <c r="K1254" s="349"/>
      <c r="L1254" s="349"/>
      <c r="M1254" s="349"/>
      <c r="N1254" s="349"/>
      <c r="O1254" s="350"/>
      <c r="P1254" s="207">
        <v>2028</v>
      </c>
      <c r="Q1254" s="61" t="e">
        <f t="shared" si="1061"/>
        <v>#VALUE!</v>
      </c>
      <c r="R1254" s="61">
        <f t="shared" si="1061"/>
        <v>0</v>
      </c>
      <c r="S1254" s="61">
        <f t="shared" si="1061"/>
        <v>0</v>
      </c>
      <c r="T1254" s="61">
        <f t="shared" si="1060"/>
        <v>0</v>
      </c>
      <c r="U1254" s="61">
        <f t="shared" si="1060"/>
        <v>0</v>
      </c>
      <c r="V1254" s="61">
        <f t="shared" si="1060"/>
        <v>0</v>
      </c>
      <c r="W1254" s="61">
        <f t="shared" si="1060"/>
        <v>0</v>
      </c>
      <c r="X1254" s="61">
        <f t="shared" si="1060"/>
        <v>0</v>
      </c>
      <c r="Y1254" s="61">
        <f t="shared" si="1060"/>
        <v>0</v>
      </c>
      <c r="Z1254" s="61">
        <f t="shared" si="1060"/>
        <v>0</v>
      </c>
      <c r="AA1254" s="61">
        <f t="shared" si="1060"/>
        <v>0</v>
      </c>
      <c r="AB1254" s="61">
        <f t="shared" si="1060"/>
        <v>0</v>
      </c>
    </row>
    <row r="1255" spans="1:28" ht="16.5" hidden="1" thickBot="1" x14ac:dyDescent="0.3">
      <c r="A1255" s="351" t="s">
        <v>299</v>
      </c>
      <c r="B1255" s="352"/>
      <c r="C1255" s="352"/>
      <c r="D1255" s="352"/>
      <c r="E1255" s="352"/>
      <c r="F1255" s="352"/>
      <c r="G1255" s="352"/>
      <c r="H1255" s="352"/>
      <c r="I1255" s="352"/>
      <c r="J1255" s="352"/>
      <c r="K1255" s="352"/>
      <c r="L1255" s="352"/>
      <c r="M1255" s="352"/>
      <c r="N1255" s="352"/>
      <c r="O1255" s="352"/>
      <c r="P1255" s="207">
        <v>2028</v>
      </c>
      <c r="Q1255" s="61">
        <f t="shared" si="1061"/>
        <v>0</v>
      </c>
      <c r="R1255" s="61">
        <f t="shared" si="1061"/>
        <v>0</v>
      </c>
      <c r="S1255" s="61">
        <f t="shared" si="1061"/>
        <v>0</v>
      </c>
      <c r="T1255" s="61">
        <f t="shared" si="1060"/>
        <v>0</v>
      </c>
      <c r="U1255" s="61">
        <f t="shared" si="1060"/>
        <v>0</v>
      </c>
      <c r="V1255" s="61">
        <f t="shared" si="1060"/>
        <v>0</v>
      </c>
      <c r="W1255" s="61">
        <f t="shared" si="1060"/>
        <v>0</v>
      </c>
      <c r="X1255" s="61">
        <f t="shared" si="1060"/>
        <v>0</v>
      </c>
      <c r="Y1255" s="61">
        <f t="shared" si="1060"/>
        <v>0</v>
      </c>
      <c r="Z1255" s="61">
        <f t="shared" si="1060"/>
        <v>0</v>
      </c>
      <c r="AA1255" s="61">
        <f t="shared" si="1060"/>
        <v>0</v>
      </c>
      <c r="AB1255" s="61">
        <f t="shared" si="1060"/>
        <v>0</v>
      </c>
    </row>
    <row r="1256" spans="1:28" s="41" customFormat="1" ht="29.25" hidden="1" customHeight="1" thickBot="1" x14ac:dyDescent="0.3">
      <c r="A1256" s="202" t="s">
        <v>11</v>
      </c>
      <c r="B1256" s="344" t="s">
        <v>293</v>
      </c>
      <c r="C1256" s="345"/>
      <c r="D1256" s="179">
        <f>D1245</f>
        <v>406250</v>
      </c>
      <c r="E1256" s="179">
        <f t="shared" ref="E1256:O1257" si="1079">E1245</f>
        <v>368369</v>
      </c>
      <c r="F1256" s="179">
        <f t="shared" si="1079"/>
        <v>351622</v>
      </c>
      <c r="G1256" s="179">
        <f t="shared" si="1079"/>
        <v>328245</v>
      </c>
      <c r="H1256" s="179">
        <f t="shared" si="1079"/>
        <v>296357</v>
      </c>
      <c r="I1256" s="179">
        <f t="shared" si="1079"/>
        <v>262776</v>
      </c>
      <c r="J1256" s="179">
        <f t="shared" si="1079"/>
        <v>272215</v>
      </c>
      <c r="K1256" s="179">
        <f t="shared" si="1079"/>
        <v>247006</v>
      </c>
      <c r="L1256" s="179">
        <f t="shared" si="1079"/>
        <v>271736</v>
      </c>
      <c r="M1256" s="179">
        <f t="shared" si="1079"/>
        <v>339712</v>
      </c>
      <c r="N1256" s="179">
        <f t="shared" si="1079"/>
        <v>385801</v>
      </c>
      <c r="O1256" s="179">
        <f t="shared" si="1079"/>
        <v>821374</v>
      </c>
      <c r="P1256" s="207">
        <v>2028</v>
      </c>
      <c r="Q1256" s="61">
        <f t="shared" si="1061"/>
        <v>406.25</v>
      </c>
      <c r="R1256" s="61">
        <f t="shared" si="1061"/>
        <v>368.36900000000003</v>
      </c>
      <c r="S1256" s="61">
        <f t="shared" si="1061"/>
        <v>351.62200000000001</v>
      </c>
      <c r="T1256" s="61">
        <f t="shared" si="1060"/>
        <v>328.245</v>
      </c>
      <c r="U1256" s="61">
        <f t="shared" si="1060"/>
        <v>296.35700000000003</v>
      </c>
      <c r="V1256" s="61">
        <f t="shared" si="1060"/>
        <v>262.77600000000001</v>
      </c>
      <c r="W1256" s="61">
        <f t="shared" si="1060"/>
        <v>272.21499999999997</v>
      </c>
      <c r="X1256" s="61">
        <f t="shared" si="1060"/>
        <v>247.006</v>
      </c>
      <c r="Y1256" s="61">
        <f t="shared" si="1060"/>
        <v>271.73599999999999</v>
      </c>
      <c r="Z1256" s="61">
        <f t="shared" si="1060"/>
        <v>339.71199999999999</v>
      </c>
      <c r="AA1256" s="61">
        <f t="shared" si="1060"/>
        <v>385.80099999999999</v>
      </c>
      <c r="AB1256" s="61">
        <f t="shared" si="1060"/>
        <v>821.37400000000002</v>
      </c>
    </row>
    <row r="1257" spans="1:28" ht="16.5" hidden="1" thickBot="1" x14ac:dyDescent="0.3">
      <c r="A1257" s="202" t="s">
        <v>12</v>
      </c>
      <c r="B1257" s="353" t="s">
        <v>291</v>
      </c>
      <c r="C1257" s="354"/>
      <c r="D1257" s="179">
        <f>D1246</f>
        <v>247297</v>
      </c>
      <c r="E1257" s="179">
        <f t="shared" si="1079"/>
        <v>245331</v>
      </c>
      <c r="F1257" s="179">
        <f t="shared" si="1079"/>
        <v>211374</v>
      </c>
      <c r="G1257" s="179">
        <f t="shared" si="1079"/>
        <v>172598</v>
      </c>
      <c r="H1257" s="179">
        <f t="shared" si="1079"/>
        <v>195342</v>
      </c>
      <c r="I1257" s="179">
        <f t="shared" si="1079"/>
        <v>187927</v>
      </c>
      <c r="J1257" s="179">
        <f t="shared" si="1079"/>
        <v>201093</v>
      </c>
      <c r="K1257" s="179">
        <f t="shared" si="1079"/>
        <v>214034</v>
      </c>
      <c r="L1257" s="179">
        <f t="shared" si="1079"/>
        <v>179808</v>
      </c>
      <c r="M1257" s="179">
        <f t="shared" si="1079"/>
        <v>184422</v>
      </c>
      <c r="N1257" s="179">
        <f t="shared" si="1079"/>
        <v>286983</v>
      </c>
      <c r="O1257" s="179">
        <f t="shared" si="1079"/>
        <v>719140</v>
      </c>
      <c r="P1257" s="207">
        <v>2028</v>
      </c>
      <c r="Q1257" s="61">
        <f t="shared" si="1061"/>
        <v>247.297</v>
      </c>
      <c r="R1257" s="61">
        <f t="shared" si="1061"/>
        <v>245.33099999999999</v>
      </c>
      <c r="S1257" s="61">
        <f t="shared" si="1061"/>
        <v>211.374</v>
      </c>
      <c r="T1257" s="61">
        <f t="shared" si="1060"/>
        <v>172.59800000000001</v>
      </c>
      <c r="U1257" s="61">
        <f t="shared" si="1060"/>
        <v>195.34200000000001</v>
      </c>
      <c r="V1257" s="61">
        <f t="shared" si="1060"/>
        <v>187.92699999999999</v>
      </c>
      <c r="W1257" s="61">
        <f t="shared" si="1060"/>
        <v>201.09299999999999</v>
      </c>
      <c r="X1257" s="61">
        <f t="shared" si="1060"/>
        <v>214.03399999999999</v>
      </c>
      <c r="Y1257" s="61">
        <f t="shared" si="1060"/>
        <v>179.80799999999999</v>
      </c>
      <c r="Z1257" s="61">
        <f t="shared" si="1060"/>
        <v>184.422</v>
      </c>
      <c r="AA1257" s="61">
        <f t="shared" si="1060"/>
        <v>286.983</v>
      </c>
      <c r="AB1257" s="61">
        <f t="shared" si="1060"/>
        <v>719.14</v>
      </c>
    </row>
    <row r="1258" spans="1:28" ht="33" hidden="1" customHeight="1" thickBot="1" x14ac:dyDescent="0.3">
      <c r="A1258" s="202" t="s">
        <v>13</v>
      </c>
      <c r="B1258" s="344" t="s">
        <v>292</v>
      </c>
      <c r="C1258" s="345"/>
      <c r="D1258" s="180">
        <f>D1256-D1257</f>
        <v>158953</v>
      </c>
      <c r="E1258" s="180">
        <f t="shared" ref="E1258:O1258" si="1080">E1256-E1257</f>
        <v>123038</v>
      </c>
      <c r="F1258" s="180">
        <f t="shared" si="1080"/>
        <v>140248</v>
      </c>
      <c r="G1258" s="180">
        <f t="shared" si="1080"/>
        <v>155647</v>
      </c>
      <c r="H1258" s="180">
        <f t="shared" si="1080"/>
        <v>101015</v>
      </c>
      <c r="I1258" s="180">
        <f t="shared" si="1080"/>
        <v>74849</v>
      </c>
      <c r="J1258" s="180">
        <f t="shared" si="1080"/>
        <v>71122</v>
      </c>
      <c r="K1258" s="180">
        <f t="shared" si="1080"/>
        <v>32972</v>
      </c>
      <c r="L1258" s="180">
        <f t="shared" si="1080"/>
        <v>91928</v>
      </c>
      <c r="M1258" s="180">
        <f t="shared" si="1080"/>
        <v>155290</v>
      </c>
      <c r="N1258" s="180">
        <f t="shared" si="1080"/>
        <v>98818</v>
      </c>
      <c r="O1258" s="180">
        <f t="shared" si="1080"/>
        <v>102234</v>
      </c>
      <c r="P1258" s="207">
        <v>2028</v>
      </c>
      <c r="Q1258" s="61">
        <f t="shared" si="1061"/>
        <v>158.953</v>
      </c>
      <c r="R1258" s="61">
        <f t="shared" si="1061"/>
        <v>123.038</v>
      </c>
      <c r="S1258" s="61">
        <f t="shared" si="1061"/>
        <v>140.24799999999999</v>
      </c>
      <c r="T1258" s="61">
        <f t="shared" si="1060"/>
        <v>155.64699999999999</v>
      </c>
      <c r="U1258" s="61">
        <f t="shared" si="1060"/>
        <v>101.015</v>
      </c>
      <c r="V1258" s="61">
        <f t="shared" si="1060"/>
        <v>74.849000000000004</v>
      </c>
      <c r="W1258" s="61">
        <f t="shared" si="1060"/>
        <v>71.122</v>
      </c>
      <c r="X1258" s="61">
        <f t="shared" si="1060"/>
        <v>32.972000000000001</v>
      </c>
      <c r="Y1258" s="61">
        <f t="shared" si="1060"/>
        <v>91.927999999999997</v>
      </c>
      <c r="Z1258" s="61">
        <f t="shared" si="1060"/>
        <v>155.29</v>
      </c>
      <c r="AA1258" s="61">
        <f t="shared" si="1060"/>
        <v>98.817999999999998</v>
      </c>
      <c r="AB1258" s="61">
        <f t="shared" si="1060"/>
        <v>102.23399999999999</v>
      </c>
    </row>
    <row r="1259" spans="1:28" ht="36" hidden="1" customHeight="1" thickBot="1" x14ac:dyDescent="0.3">
      <c r="A1259" s="202" t="s">
        <v>14</v>
      </c>
      <c r="B1259" s="344" t="s">
        <v>27</v>
      </c>
      <c r="C1259" s="345"/>
      <c r="D1259" s="181">
        <f>D1258/D1256</f>
        <v>0.39126892307692307</v>
      </c>
      <c r="E1259" s="181">
        <f t="shared" ref="E1259:O1259" si="1081">E1258/E1256</f>
        <v>0.33400747619913729</v>
      </c>
      <c r="F1259" s="181">
        <f t="shared" si="1081"/>
        <v>0.3988601395817099</v>
      </c>
      <c r="G1259" s="181">
        <f t="shared" si="1081"/>
        <v>0.4741793477433015</v>
      </c>
      <c r="H1259" s="181">
        <f t="shared" si="1081"/>
        <v>0.34085579216957923</v>
      </c>
      <c r="I1259" s="181">
        <f t="shared" si="1081"/>
        <v>0.28483955916826498</v>
      </c>
      <c r="J1259" s="181">
        <f t="shared" si="1081"/>
        <v>0.26127142148669252</v>
      </c>
      <c r="K1259" s="181">
        <f t="shared" si="1081"/>
        <v>0.13348663595216312</v>
      </c>
      <c r="L1259" s="181">
        <f t="shared" si="1081"/>
        <v>0.33829893720375659</v>
      </c>
      <c r="M1259" s="181">
        <f t="shared" si="1081"/>
        <v>0.45712250376789754</v>
      </c>
      <c r="N1259" s="181">
        <f t="shared" si="1081"/>
        <v>0.25613723137057703</v>
      </c>
      <c r="O1259" s="181">
        <f t="shared" si="1081"/>
        <v>0.12446705155020733</v>
      </c>
      <c r="P1259" s="207">
        <v>2028</v>
      </c>
      <c r="Q1259" s="61">
        <f t="shared" si="1061"/>
        <v>3.9126892307692307E-4</v>
      </c>
      <c r="R1259" s="61">
        <f t="shared" si="1061"/>
        <v>3.3400747619913729E-4</v>
      </c>
      <c r="S1259" s="61">
        <f t="shared" si="1061"/>
        <v>3.9886013958170992E-4</v>
      </c>
      <c r="T1259" s="61">
        <f t="shared" si="1060"/>
        <v>4.7417934774330152E-4</v>
      </c>
      <c r="U1259" s="61">
        <f t="shared" si="1060"/>
        <v>3.4085579216957922E-4</v>
      </c>
      <c r="V1259" s="61">
        <f t="shared" si="1060"/>
        <v>2.8483955916826497E-4</v>
      </c>
      <c r="W1259" s="61">
        <f t="shared" si="1060"/>
        <v>2.6127142148669254E-4</v>
      </c>
      <c r="X1259" s="61">
        <f t="shared" si="1060"/>
        <v>1.3348663595216313E-4</v>
      </c>
      <c r="Y1259" s="61">
        <f t="shared" si="1060"/>
        <v>3.3829893720375661E-4</v>
      </c>
      <c r="Z1259" s="61">
        <f t="shared" si="1060"/>
        <v>4.5712250376789753E-4</v>
      </c>
      <c r="AA1259" s="61">
        <f t="shared" si="1060"/>
        <v>2.5613723137057703E-4</v>
      </c>
      <c r="AB1259" s="61">
        <f t="shared" si="1060"/>
        <v>1.2446705155020734E-4</v>
      </c>
    </row>
    <row r="1260" spans="1:28" ht="81.75" hidden="1" customHeight="1" thickBot="1" x14ac:dyDescent="0.3">
      <c r="A1260" s="202" t="s">
        <v>28</v>
      </c>
      <c r="B1260" s="344" t="s">
        <v>29</v>
      </c>
      <c r="C1260" s="345"/>
      <c r="D1260" s="187">
        <f t="shared" ref="D1260:O1260" si="1082">D1161</f>
        <v>4.5942831928845234</v>
      </c>
      <c r="E1260" s="187">
        <f t="shared" si="1082"/>
        <v>4.5942831928845234</v>
      </c>
      <c r="F1260" s="187">
        <f t="shared" si="1082"/>
        <v>4.5942831928845234</v>
      </c>
      <c r="G1260" s="187">
        <f t="shared" si="1082"/>
        <v>4.5942831928845234</v>
      </c>
      <c r="H1260" s="187">
        <f t="shared" si="1082"/>
        <v>4.5942831928845234</v>
      </c>
      <c r="I1260" s="187">
        <f t="shared" si="1082"/>
        <v>4.5942831928845234</v>
      </c>
      <c r="J1260" s="187">
        <f t="shared" si="1082"/>
        <v>4.5942831928845234</v>
      </c>
      <c r="K1260" s="187">
        <f t="shared" si="1082"/>
        <v>4.5942831928845234</v>
      </c>
      <c r="L1260" s="187">
        <f t="shared" si="1082"/>
        <v>4.5942831928845234</v>
      </c>
      <c r="M1260" s="187">
        <f t="shared" si="1082"/>
        <v>4.5942831928845234</v>
      </c>
      <c r="N1260" s="187">
        <f t="shared" si="1082"/>
        <v>4.5942831928845234</v>
      </c>
      <c r="O1260" s="187">
        <f t="shared" si="1082"/>
        <v>4.5942831928845234</v>
      </c>
      <c r="P1260" s="207">
        <v>2028</v>
      </c>
      <c r="Q1260" s="61">
        <f t="shared" si="1061"/>
        <v>4.5942831928845237E-3</v>
      </c>
      <c r="R1260" s="61">
        <f t="shared" si="1061"/>
        <v>4.5942831928845237E-3</v>
      </c>
      <c r="S1260" s="61">
        <f t="shared" si="1061"/>
        <v>4.5942831928845237E-3</v>
      </c>
      <c r="T1260" s="61">
        <f t="shared" si="1060"/>
        <v>4.5942831928845237E-3</v>
      </c>
      <c r="U1260" s="61">
        <f t="shared" si="1060"/>
        <v>4.5942831928845237E-3</v>
      </c>
      <c r="V1260" s="61">
        <f t="shared" si="1060"/>
        <v>4.5942831928845237E-3</v>
      </c>
      <c r="W1260" s="61">
        <f t="shared" si="1060"/>
        <v>4.5942831928845237E-3</v>
      </c>
      <c r="X1260" s="61">
        <f t="shared" si="1060"/>
        <v>4.5942831928845237E-3</v>
      </c>
      <c r="Y1260" s="61">
        <f t="shared" si="1060"/>
        <v>4.5942831928845237E-3</v>
      </c>
      <c r="Z1260" s="61">
        <f t="shared" si="1060"/>
        <v>4.5942831928845237E-3</v>
      </c>
      <c r="AA1260" s="61">
        <f t="shared" si="1060"/>
        <v>4.5942831928845237E-3</v>
      </c>
      <c r="AB1260" s="61">
        <f t="shared" si="1060"/>
        <v>4.5942831928845237E-3</v>
      </c>
    </row>
    <row r="1261" spans="1:28" ht="51" hidden="1" customHeight="1" thickBot="1" x14ac:dyDescent="0.3">
      <c r="A1261" s="202" t="s">
        <v>30</v>
      </c>
      <c r="B1261" s="344" t="s">
        <v>31</v>
      </c>
      <c r="C1261" s="345"/>
      <c r="D1261" s="182">
        <f>D1250</f>
        <v>0.27126892307692307</v>
      </c>
      <c r="E1261" s="182">
        <f t="shared" ref="E1261:O1261" si="1083">E1250</f>
        <v>0.21400747619913729</v>
      </c>
      <c r="F1261" s="182">
        <f t="shared" si="1083"/>
        <v>0.27886013958170991</v>
      </c>
      <c r="G1261" s="182">
        <f t="shared" si="1083"/>
        <v>0.35417934774330151</v>
      </c>
      <c r="H1261" s="182">
        <f t="shared" si="1083"/>
        <v>0.22085579216957923</v>
      </c>
      <c r="I1261" s="182">
        <f t="shared" si="1083"/>
        <v>0.16483955916826498</v>
      </c>
      <c r="J1261" s="182">
        <f t="shared" si="1083"/>
        <v>0.14127142148669253</v>
      </c>
      <c r="K1261" s="182">
        <f t="shared" si="1083"/>
        <v>1.3486635952163123E-2</v>
      </c>
      <c r="L1261" s="182">
        <f t="shared" si="1083"/>
        <v>0.21829893720375659</v>
      </c>
      <c r="M1261" s="182">
        <f t="shared" si="1083"/>
        <v>0.33712250376789754</v>
      </c>
      <c r="N1261" s="182">
        <f t="shared" si="1083"/>
        <v>0.13613723137057704</v>
      </c>
      <c r="O1261" s="182">
        <f t="shared" si="1083"/>
        <v>4.4670515502073377E-3</v>
      </c>
      <c r="P1261" s="207">
        <v>2028</v>
      </c>
      <c r="Q1261" s="61">
        <f t="shared" si="1061"/>
        <v>2.7126892307692308E-4</v>
      </c>
      <c r="R1261" s="61">
        <f t="shared" si="1061"/>
        <v>2.1400747619913731E-4</v>
      </c>
      <c r="S1261" s="61">
        <f t="shared" si="1061"/>
        <v>2.7886013958170993E-4</v>
      </c>
      <c r="T1261" s="61">
        <f t="shared" si="1060"/>
        <v>3.5417934774330153E-4</v>
      </c>
      <c r="U1261" s="61">
        <f t="shared" si="1060"/>
        <v>2.2085579216957923E-4</v>
      </c>
      <c r="V1261" s="61">
        <f t="shared" si="1060"/>
        <v>1.6483955916826498E-4</v>
      </c>
      <c r="W1261" s="61">
        <f t="shared" si="1060"/>
        <v>1.4127142148669252E-4</v>
      </c>
      <c r="X1261" s="61">
        <f t="shared" si="1060"/>
        <v>1.3486635952163122E-5</v>
      </c>
      <c r="Y1261" s="61">
        <f t="shared" si="1060"/>
        <v>2.1829893720375659E-4</v>
      </c>
      <c r="Z1261" s="61">
        <f t="shared" si="1060"/>
        <v>3.3712250376789754E-4</v>
      </c>
      <c r="AA1261" s="61">
        <f t="shared" si="1060"/>
        <v>1.3613723137057704E-4</v>
      </c>
      <c r="AB1261" s="61">
        <f t="shared" si="1060"/>
        <v>4.4670515502073373E-6</v>
      </c>
    </row>
    <row r="1262" spans="1:28" ht="83.25" hidden="1" customHeight="1" thickBot="1" x14ac:dyDescent="0.3">
      <c r="A1262" s="202" t="s">
        <v>32</v>
      </c>
      <c r="B1262" s="344" t="s">
        <v>33</v>
      </c>
      <c r="C1262" s="345"/>
      <c r="D1262" s="183">
        <f>ROUND(D1261*D1256,0)</f>
        <v>110203</v>
      </c>
      <c r="E1262" s="183">
        <f t="shared" ref="E1262:F1262" si="1084">ROUND(E1261*E1256,0)</f>
        <v>78834</v>
      </c>
      <c r="F1262" s="183">
        <f t="shared" si="1084"/>
        <v>98053</v>
      </c>
      <c r="G1262" s="183">
        <f>ROUND(G1261*G1256,0)</f>
        <v>116258</v>
      </c>
      <c r="H1262" s="183">
        <f t="shared" ref="H1262:O1262" si="1085">ROUND(H1261*H1256,0)</f>
        <v>65452</v>
      </c>
      <c r="I1262" s="183">
        <f t="shared" si="1085"/>
        <v>43316</v>
      </c>
      <c r="J1262" s="183">
        <f t="shared" si="1085"/>
        <v>38456</v>
      </c>
      <c r="K1262" s="183">
        <f t="shared" si="1085"/>
        <v>3331</v>
      </c>
      <c r="L1262" s="183">
        <f t="shared" si="1085"/>
        <v>59320</v>
      </c>
      <c r="M1262" s="183">
        <f t="shared" si="1085"/>
        <v>114525</v>
      </c>
      <c r="N1262" s="183">
        <f t="shared" si="1085"/>
        <v>52522</v>
      </c>
      <c r="O1262" s="183">
        <f t="shared" si="1085"/>
        <v>3669</v>
      </c>
      <c r="P1262" s="207">
        <v>2028</v>
      </c>
      <c r="Q1262" s="61">
        <f t="shared" si="1061"/>
        <v>110.203</v>
      </c>
      <c r="R1262" s="61">
        <f t="shared" si="1061"/>
        <v>78.834000000000003</v>
      </c>
      <c r="S1262" s="61">
        <f t="shared" si="1061"/>
        <v>98.052999999999997</v>
      </c>
      <c r="T1262" s="61">
        <f t="shared" si="1060"/>
        <v>116.258</v>
      </c>
      <c r="U1262" s="61">
        <f t="shared" si="1060"/>
        <v>65.451999999999998</v>
      </c>
      <c r="V1262" s="61">
        <f t="shared" si="1060"/>
        <v>43.316000000000003</v>
      </c>
      <c r="W1262" s="61">
        <f t="shared" si="1060"/>
        <v>38.456000000000003</v>
      </c>
      <c r="X1262" s="61">
        <f t="shared" si="1060"/>
        <v>3.331</v>
      </c>
      <c r="Y1262" s="61">
        <f t="shared" si="1060"/>
        <v>59.32</v>
      </c>
      <c r="Z1262" s="61">
        <f t="shared" si="1060"/>
        <v>114.52500000000001</v>
      </c>
      <c r="AA1262" s="61">
        <f t="shared" si="1060"/>
        <v>52.521999999999998</v>
      </c>
      <c r="AB1262" s="61">
        <f t="shared" si="1060"/>
        <v>3.669</v>
      </c>
    </row>
    <row r="1263" spans="1:28" ht="53.25" hidden="1" customHeight="1" thickBot="1" x14ac:dyDescent="0.3">
      <c r="A1263" s="202" t="s">
        <v>34</v>
      </c>
      <c r="B1263" s="344" t="s">
        <v>35</v>
      </c>
      <c r="C1263" s="345"/>
      <c r="D1263" s="184">
        <f>D1260*D1262</f>
        <v>506303.79070545314</v>
      </c>
      <c r="E1263" s="185">
        <f t="shared" ref="E1263:O1263" si="1086">E1260*E1262</f>
        <v>362185.72122785851</v>
      </c>
      <c r="F1263" s="185">
        <f t="shared" si="1086"/>
        <v>450483.2499119062</v>
      </c>
      <c r="G1263" s="185">
        <f t="shared" si="1086"/>
        <v>534122.17543836893</v>
      </c>
      <c r="H1263" s="185">
        <f t="shared" si="1086"/>
        <v>300705.02354067785</v>
      </c>
      <c r="I1263" s="185">
        <f t="shared" si="1086"/>
        <v>199005.97078298603</v>
      </c>
      <c r="J1263" s="185">
        <f t="shared" si="1086"/>
        <v>176677.75446556724</v>
      </c>
      <c r="K1263" s="185">
        <f t="shared" si="1086"/>
        <v>15303.557315498347</v>
      </c>
      <c r="L1263" s="185">
        <f t="shared" si="1086"/>
        <v>272532.87900190993</v>
      </c>
      <c r="M1263" s="185">
        <f t="shared" si="1086"/>
        <v>526160.28266510007</v>
      </c>
      <c r="N1263" s="185">
        <f t="shared" si="1086"/>
        <v>241300.94185668093</v>
      </c>
      <c r="O1263" s="186">
        <f t="shared" si="1086"/>
        <v>16856.425034693315</v>
      </c>
      <c r="P1263" s="207">
        <v>2028</v>
      </c>
      <c r="Q1263" s="61">
        <f t="shared" si="1061"/>
        <v>506.30379070545314</v>
      </c>
      <c r="R1263" s="61">
        <f t="shared" si="1061"/>
        <v>362.18572122785849</v>
      </c>
      <c r="S1263" s="61">
        <f t="shared" si="1061"/>
        <v>450.48324991190617</v>
      </c>
      <c r="T1263" s="61">
        <f t="shared" si="1060"/>
        <v>534.12217543836891</v>
      </c>
      <c r="U1263" s="61">
        <f t="shared" si="1060"/>
        <v>300.70502354067787</v>
      </c>
      <c r="V1263" s="61">
        <f t="shared" si="1060"/>
        <v>199.00597078298603</v>
      </c>
      <c r="W1263" s="61">
        <f t="shared" si="1060"/>
        <v>176.67775446556723</v>
      </c>
      <c r="X1263" s="61">
        <f t="shared" si="1060"/>
        <v>15.303557315498347</v>
      </c>
      <c r="Y1263" s="61">
        <f t="shared" si="1060"/>
        <v>272.53287900190992</v>
      </c>
      <c r="Z1263" s="61">
        <f t="shared" si="1060"/>
        <v>526.16028266510011</v>
      </c>
      <c r="AA1263" s="61">
        <f t="shared" si="1060"/>
        <v>241.30094185668094</v>
      </c>
      <c r="AB1263" s="61">
        <f t="shared" si="1060"/>
        <v>16.856425034693316</v>
      </c>
    </row>
    <row r="1264" spans="1:28" ht="48.75" hidden="1" customHeight="1" thickBot="1" x14ac:dyDescent="0.3">
      <c r="A1264" s="202" t="s">
        <v>36</v>
      </c>
      <c r="B1264" s="344" t="s">
        <v>37</v>
      </c>
      <c r="C1264" s="345"/>
      <c r="D1264" s="184">
        <f>ROUND(D1263*0.9,2)</f>
        <v>455673.41</v>
      </c>
      <c r="E1264" s="185">
        <f t="shared" ref="E1264:O1264" si="1087">ROUND(E1263*0.9,2)</f>
        <v>325967.15000000002</v>
      </c>
      <c r="F1264" s="185">
        <f t="shared" si="1087"/>
        <v>405434.92</v>
      </c>
      <c r="G1264" s="185">
        <f t="shared" si="1087"/>
        <v>480709.96</v>
      </c>
      <c r="H1264" s="185">
        <f t="shared" si="1087"/>
        <v>270634.52</v>
      </c>
      <c r="I1264" s="185">
        <f t="shared" si="1087"/>
        <v>179105.37</v>
      </c>
      <c r="J1264" s="185">
        <f t="shared" si="1087"/>
        <v>159009.98000000001</v>
      </c>
      <c r="K1264" s="185">
        <f t="shared" si="1087"/>
        <v>13773.2</v>
      </c>
      <c r="L1264" s="185">
        <f t="shared" si="1087"/>
        <v>245279.59</v>
      </c>
      <c r="M1264" s="185">
        <f t="shared" si="1087"/>
        <v>473544.25</v>
      </c>
      <c r="N1264" s="185">
        <f t="shared" si="1087"/>
        <v>217170.85</v>
      </c>
      <c r="O1264" s="185">
        <f t="shared" si="1087"/>
        <v>15170.78</v>
      </c>
      <c r="P1264" s="207">
        <v>2028</v>
      </c>
      <c r="Q1264" s="61">
        <f t="shared" si="1061"/>
        <v>455.67340999999999</v>
      </c>
      <c r="R1264" s="61">
        <f t="shared" si="1061"/>
        <v>325.96715</v>
      </c>
      <c r="S1264" s="61">
        <f t="shared" si="1061"/>
        <v>405.43491999999998</v>
      </c>
      <c r="T1264" s="61">
        <f t="shared" si="1060"/>
        <v>480.70996000000002</v>
      </c>
      <c r="U1264" s="61">
        <f t="shared" si="1060"/>
        <v>270.63452000000001</v>
      </c>
      <c r="V1264" s="61">
        <f t="shared" si="1060"/>
        <v>179.10536999999999</v>
      </c>
      <c r="W1264" s="61">
        <f t="shared" si="1060"/>
        <v>159.00998000000001</v>
      </c>
      <c r="X1264" s="61">
        <f t="shared" si="1060"/>
        <v>13.773200000000001</v>
      </c>
      <c r="Y1264" s="61">
        <f t="shared" si="1060"/>
        <v>245.27958999999998</v>
      </c>
      <c r="Z1264" s="61">
        <f t="shared" si="1060"/>
        <v>473.54424999999998</v>
      </c>
      <c r="AA1264" s="61">
        <f t="shared" si="1060"/>
        <v>217.17085</v>
      </c>
      <c r="AB1264" s="61">
        <f t="shared" si="1060"/>
        <v>15.170780000000001</v>
      </c>
    </row>
    <row r="1265" spans="1:28" ht="20.25" hidden="1" customHeight="1" thickBot="1" x14ac:dyDescent="0.3">
      <c r="A1265" s="346" t="str">
        <f>A1254</f>
        <v>Объект 13:</v>
      </c>
      <c r="B1265" s="347"/>
      <c r="C1265" s="43"/>
      <c r="D1265" s="348" t="str">
        <f>D1254</f>
        <v>Яч.№1б Детский сад; Яч.№7 Береговая-правая</v>
      </c>
      <c r="E1265" s="349"/>
      <c r="F1265" s="349"/>
      <c r="G1265" s="349"/>
      <c r="H1265" s="349"/>
      <c r="I1265" s="349"/>
      <c r="J1265" s="349"/>
      <c r="K1265" s="349"/>
      <c r="L1265" s="349"/>
      <c r="M1265" s="349"/>
      <c r="N1265" s="349"/>
      <c r="O1265" s="350"/>
      <c r="P1265" s="207">
        <v>2029</v>
      </c>
      <c r="Q1265" s="61" t="e">
        <f t="shared" si="1061"/>
        <v>#VALUE!</v>
      </c>
      <c r="R1265" s="61">
        <f t="shared" si="1061"/>
        <v>0</v>
      </c>
      <c r="S1265" s="61">
        <f t="shared" si="1061"/>
        <v>0</v>
      </c>
      <c r="T1265" s="61">
        <f t="shared" si="1060"/>
        <v>0</v>
      </c>
      <c r="U1265" s="61">
        <f t="shared" si="1060"/>
        <v>0</v>
      </c>
      <c r="V1265" s="61">
        <f t="shared" si="1060"/>
        <v>0</v>
      </c>
      <c r="W1265" s="61">
        <f t="shared" si="1060"/>
        <v>0</v>
      </c>
      <c r="X1265" s="61">
        <f t="shared" si="1060"/>
        <v>0</v>
      </c>
      <c r="Y1265" s="61">
        <f t="shared" si="1060"/>
        <v>0</v>
      </c>
      <c r="Z1265" s="61">
        <f t="shared" si="1060"/>
        <v>0</v>
      </c>
      <c r="AA1265" s="61">
        <f t="shared" si="1060"/>
        <v>0</v>
      </c>
      <c r="AB1265" s="61">
        <f t="shared" si="1060"/>
        <v>0</v>
      </c>
    </row>
    <row r="1266" spans="1:28" ht="16.5" hidden="1" thickBot="1" x14ac:dyDescent="0.3">
      <c r="A1266" s="351" t="s">
        <v>300</v>
      </c>
      <c r="B1266" s="352"/>
      <c r="C1266" s="352"/>
      <c r="D1266" s="352"/>
      <c r="E1266" s="352"/>
      <c r="F1266" s="352"/>
      <c r="G1266" s="352"/>
      <c r="H1266" s="352"/>
      <c r="I1266" s="352"/>
      <c r="J1266" s="352"/>
      <c r="K1266" s="352"/>
      <c r="L1266" s="352"/>
      <c r="M1266" s="352"/>
      <c r="N1266" s="352"/>
      <c r="O1266" s="352"/>
      <c r="P1266" s="207">
        <v>2029</v>
      </c>
      <c r="Q1266" s="61">
        <f t="shared" si="1061"/>
        <v>0</v>
      </c>
      <c r="R1266" s="61">
        <f t="shared" si="1061"/>
        <v>0</v>
      </c>
      <c r="S1266" s="61">
        <f t="shared" si="1061"/>
        <v>0</v>
      </c>
      <c r="T1266" s="61">
        <f t="shared" si="1060"/>
        <v>0</v>
      </c>
      <c r="U1266" s="61">
        <f t="shared" si="1060"/>
        <v>0</v>
      </c>
      <c r="V1266" s="61">
        <f t="shared" si="1060"/>
        <v>0</v>
      </c>
      <c r="W1266" s="61">
        <f t="shared" si="1060"/>
        <v>0</v>
      </c>
      <c r="X1266" s="61">
        <f t="shared" si="1060"/>
        <v>0</v>
      </c>
      <c r="Y1266" s="61">
        <f t="shared" si="1060"/>
        <v>0</v>
      </c>
      <c r="Z1266" s="61">
        <f t="shared" si="1060"/>
        <v>0</v>
      </c>
      <c r="AA1266" s="61">
        <f t="shared" si="1060"/>
        <v>0</v>
      </c>
      <c r="AB1266" s="61">
        <f t="shared" si="1060"/>
        <v>0</v>
      </c>
    </row>
    <row r="1267" spans="1:28" s="41" customFormat="1" ht="29.25" hidden="1" customHeight="1" thickBot="1" x14ac:dyDescent="0.3">
      <c r="A1267" s="202" t="s">
        <v>11</v>
      </c>
      <c r="B1267" s="344" t="s">
        <v>293</v>
      </c>
      <c r="C1267" s="345"/>
      <c r="D1267" s="179">
        <f>D1256</f>
        <v>406250</v>
      </c>
      <c r="E1267" s="179">
        <f t="shared" ref="E1267:O1268" si="1088">E1256</f>
        <v>368369</v>
      </c>
      <c r="F1267" s="179">
        <f t="shared" si="1088"/>
        <v>351622</v>
      </c>
      <c r="G1267" s="179">
        <f t="shared" si="1088"/>
        <v>328245</v>
      </c>
      <c r="H1267" s="179">
        <f t="shared" si="1088"/>
        <v>296357</v>
      </c>
      <c r="I1267" s="179">
        <f t="shared" si="1088"/>
        <v>262776</v>
      </c>
      <c r="J1267" s="179">
        <f t="shared" si="1088"/>
        <v>272215</v>
      </c>
      <c r="K1267" s="179">
        <f t="shared" si="1088"/>
        <v>247006</v>
      </c>
      <c r="L1267" s="179">
        <f t="shared" si="1088"/>
        <v>271736</v>
      </c>
      <c r="M1267" s="179">
        <f t="shared" si="1088"/>
        <v>339712</v>
      </c>
      <c r="N1267" s="179">
        <f t="shared" si="1088"/>
        <v>385801</v>
      </c>
      <c r="O1267" s="179">
        <f t="shared" si="1088"/>
        <v>821374</v>
      </c>
      <c r="P1267" s="207">
        <v>2029</v>
      </c>
      <c r="Q1267" s="61">
        <f t="shared" si="1061"/>
        <v>406.25</v>
      </c>
      <c r="R1267" s="61">
        <f t="shared" si="1061"/>
        <v>368.36900000000003</v>
      </c>
      <c r="S1267" s="61">
        <f t="shared" si="1061"/>
        <v>351.62200000000001</v>
      </c>
      <c r="T1267" s="61">
        <f t="shared" si="1060"/>
        <v>328.245</v>
      </c>
      <c r="U1267" s="61">
        <f t="shared" si="1060"/>
        <v>296.35700000000003</v>
      </c>
      <c r="V1267" s="61">
        <f t="shared" si="1060"/>
        <v>262.77600000000001</v>
      </c>
      <c r="W1267" s="61">
        <f t="shared" si="1060"/>
        <v>272.21499999999997</v>
      </c>
      <c r="X1267" s="61">
        <f t="shared" si="1060"/>
        <v>247.006</v>
      </c>
      <c r="Y1267" s="61">
        <f t="shared" si="1060"/>
        <v>271.73599999999999</v>
      </c>
      <c r="Z1267" s="61">
        <f t="shared" si="1060"/>
        <v>339.71199999999999</v>
      </c>
      <c r="AA1267" s="61">
        <f t="shared" si="1060"/>
        <v>385.80099999999999</v>
      </c>
      <c r="AB1267" s="61">
        <f t="shared" si="1060"/>
        <v>821.37400000000002</v>
      </c>
    </row>
    <row r="1268" spans="1:28" ht="16.5" hidden="1" thickBot="1" x14ac:dyDescent="0.3">
      <c r="A1268" s="202" t="s">
        <v>12</v>
      </c>
      <c r="B1268" s="353" t="s">
        <v>291</v>
      </c>
      <c r="C1268" s="354"/>
      <c r="D1268" s="179">
        <f>D1257</f>
        <v>247297</v>
      </c>
      <c r="E1268" s="179">
        <f t="shared" si="1088"/>
        <v>245331</v>
      </c>
      <c r="F1268" s="179">
        <f t="shared" si="1088"/>
        <v>211374</v>
      </c>
      <c r="G1268" s="179">
        <f t="shared" si="1088"/>
        <v>172598</v>
      </c>
      <c r="H1268" s="179">
        <f t="shared" si="1088"/>
        <v>195342</v>
      </c>
      <c r="I1268" s="179">
        <f t="shared" si="1088"/>
        <v>187927</v>
      </c>
      <c r="J1268" s="179">
        <f t="shared" si="1088"/>
        <v>201093</v>
      </c>
      <c r="K1268" s="179">
        <f t="shared" si="1088"/>
        <v>214034</v>
      </c>
      <c r="L1268" s="179">
        <f t="shared" si="1088"/>
        <v>179808</v>
      </c>
      <c r="M1268" s="179">
        <f t="shared" si="1088"/>
        <v>184422</v>
      </c>
      <c r="N1268" s="179">
        <f t="shared" si="1088"/>
        <v>286983</v>
      </c>
      <c r="O1268" s="179">
        <f t="shared" si="1088"/>
        <v>719140</v>
      </c>
      <c r="P1268" s="207">
        <v>2029</v>
      </c>
      <c r="Q1268" s="61">
        <f t="shared" si="1061"/>
        <v>247.297</v>
      </c>
      <c r="R1268" s="61">
        <f t="shared" si="1061"/>
        <v>245.33099999999999</v>
      </c>
      <c r="S1268" s="61">
        <f t="shared" si="1061"/>
        <v>211.374</v>
      </c>
      <c r="T1268" s="61">
        <f t="shared" si="1060"/>
        <v>172.59800000000001</v>
      </c>
      <c r="U1268" s="61">
        <f t="shared" si="1060"/>
        <v>195.34200000000001</v>
      </c>
      <c r="V1268" s="61">
        <f t="shared" si="1060"/>
        <v>187.92699999999999</v>
      </c>
      <c r="W1268" s="61">
        <f t="shared" si="1060"/>
        <v>201.09299999999999</v>
      </c>
      <c r="X1268" s="61">
        <f t="shared" si="1060"/>
        <v>214.03399999999999</v>
      </c>
      <c r="Y1268" s="61">
        <f t="shared" si="1060"/>
        <v>179.80799999999999</v>
      </c>
      <c r="Z1268" s="61">
        <f t="shared" si="1060"/>
        <v>184.422</v>
      </c>
      <c r="AA1268" s="61">
        <f t="shared" si="1060"/>
        <v>286.983</v>
      </c>
      <c r="AB1268" s="61">
        <f t="shared" si="1060"/>
        <v>719.14</v>
      </c>
    </row>
    <row r="1269" spans="1:28" ht="33" hidden="1" customHeight="1" thickBot="1" x14ac:dyDescent="0.3">
      <c r="A1269" s="202" t="s">
        <v>13</v>
      </c>
      <c r="B1269" s="344" t="s">
        <v>292</v>
      </c>
      <c r="C1269" s="345"/>
      <c r="D1269" s="180">
        <f>D1267-D1268</f>
        <v>158953</v>
      </c>
      <c r="E1269" s="180">
        <f t="shared" ref="E1269:O1269" si="1089">E1267-E1268</f>
        <v>123038</v>
      </c>
      <c r="F1269" s="180">
        <f t="shared" si="1089"/>
        <v>140248</v>
      </c>
      <c r="G1269" s="180">
        <f t="shared" si="1089"/>
        <v>155647</v>
      </c>
      <c r="H1269" s="180">
        <f t="shared" si="1089"/>
        <v>101015</v>
      </c>
      <c r="I1269" s="180">
        <f t="shared" si="1089"/>
        <v>74849</v>
      </c>
      <c r="J1269" s="180">
        <f t="shared" si="1089"/>
        <v>71122</v>
      </c>
      <c r="K1269" s="180">
        <f t="shared" si="1089"/>
        <v>32972</v>
      </c>
      <c r="L1269" s="180">
        <f t="shared" si="1089"/>
        <v>91928</v>
      </c>
      <c r="M1269" s="180">
        <f t="shared" si="1089"/>
        <v>155290</v>
      </c>
      <c r="N1269" s="180">
        <f t="shared" si="1089"/>
        <v>98818</v>
      </c>
      <c r="O1269" s="180">
        <f t="shared" si="1089"/>
        <v>102234</v>
      </c>
      <c r="P1269" s="207">
        <v>2029</v>
      </c>
      <c r="Q1269" s="61">
        <f t="shared" si="1061"/>
        <v>158.953</v>
      </c>
      <c r="R1269" s="61">
        <f t="shared" si="1061"/>
        <v>123.038</v>
      </c>
      <c r="S1269" s="61">
        <f t="shared" si="1061"/>
        <v>140.24799999999999</v>
      </c>
      <c r="T1269" s="61">
        <f t="shared" si="1060"/>
        <v>155.64699999999999</v>
      </c>
      <c r="U1269" s="61">
        <f t="shared" si="1060"/>
        <v>101.015</v>
      </c>
      <c r="V1269" s="61">
        <f t="shared" si="1060"/>
        <v>74.849000000000004</v>
      </c>
      <c r="W1269" s="61">
        <f t="shared" si="1060"/>
        <v>71.122</v>
      </c>
      <c r="X1269" s="61">
        <f t="shared" si="1060"/>
        <v>32.972000000000001</v>
      </c>
      <c r="Y1269" s="61">
        <f t="shared" si="1060"/>
        <v>91.927999999999997</v>
      </c>
      <c r="Z1269" s="61">
        <f t="shared" si="1060"/>
        <v>155.29</v>
      </c>
      <c r="AA1269" s="61">
        <f t="shared" si="1060"/>
        <v>98.817999999999998</v>
      </c>
      <c r="AB1269" s="61">
        <f t="shared" si="1060"/>
        <v>102.23399999999999</v>
      </c>
    </row>
    <row r="1270" spans="1:28" ht="36" hidden="1" customHeight="1" thickBot="1" x14ac:dyDescent="0.3">
      <c r="A1270" s="202" t="s">
        <v>14</v>
      </c>
      <c r="B1270" s="344" t="s">
        <v>27</v>
      </c>
      <c r="C1270" s="345"/>
      <c r="D1270" s="181">
        <f>D1269/D1267</f>
        <v>0.39126892307692307</v>
      </c>
      <c r="E1270" s="181">
        <f t="shared" ref="E1270:O1270" si="1090">E1269/E1267</f>
        <v>0.33400747619913729</v>
      </c>
      <c r="F1270" s="181">
        <f t="shared" si="1090"/>
        <v>0.3988601395817099</v>
      </c>
      <c r="G1270" s="181">
        <f t="shared" si="1090"/>
        <v>0.4741793477433015</v>
      </c>
      <c r="H1270" s="181">
        <f t="shared" si="1090"/>
        <v>0.34085579216957923</v>
      </c>
      <c r="I1270" s="181">
        <f t="shared" si="1090"/>
        <v>0.28483955916826498</v>
      </c>
      <c r="J1270" s="181">
        <f t="shared" si="1090"/>
        <v>0.26127142148669252</v>
      </c>
      <c r="K1270" s="181">
        <f t="shared" si="1090"/>
        <v>0.13348663595216312</v>
      </c>
      <c r="L1270" s="181">
        <f t="shared" si="1090"/>
        <v>0.33829893720375659</v>
      </c>
      <c r="M1270" s="181">
        <f t="shared" si="1090"/>
        <v>0.45712250376789754</v>
      </c>
      <c r="N1270" s="181">
        <f t="shared" si="1090"/>
        <v>0.25613723137057703</v>
      </c>
      <c r="O1270" s="181">
        <f t="shared" si="1090"/>
        <v>0.12446705155020733</v>
      </c>
      <c r="P1270" s="207">
        <v>2029</v>
      </c>
      <c r="Q1270" s="61">
        <f t="shared" si="1061"/>
        <v>3.9126892307692307E-4</v>
      </c>
      <c r="R1270" s="61">
        <f t="shared" si="1061"/>
        <v>3.3400747619913729E-4</v>
      </c>
      <c r="S1270" s="61">
        <f t="shared" si="1061"/>
        <v>3.9886013958170992E-4</v>
      </c>
      <c r="T1270" s="61">
        <f t="shared" si="1060"/>
        <v>4.7417934774330152E-4</v>
      </c>
      <c r="U1270" s="61">
        <f t="shared" si="1060"/>
        <v>3.4085579216957922E-4</v>
      </c>
      <c r="V1270" s="61">
        <f t="shared" si="1060"/>
        <v>2.8483955916826497E-4</v>
      </c>
      <c r="W1270" s="61">
        <f t="shared" si="1060"/>
        <v>2.6127142148669254E-4</v>
      </c>
      <c r="X1270" s="61">
        <f t="shared" si="1060"/>
        <v>1.3348663595216313E-4</v>
      </c>
      <c r="Y1270" s="61">
        <f t="shared" si="1060"/>
        <v>3.3829893720375661E-4</v>
      </c>
      <c r="Z1270" s="61">
        <f t="shared" si="1060"/>
        <v>4.5712250376789753E-4</v>
      </c>
      <c r="AA1270" s="61">
        <f t="shared" si="1060"/>
        <v>2.5613723137057703E-4</v>
      </c>
      <c r="AB1270" s="61">
        <f t="shared" si="1060"/>
        <v>1.2446705155020734E-4</v>
      </c>
    </row>
    <row r="1271" spans="1:28" ht="81.75" hidden="1" customHeight="1" thickBot="1" x14ac:dyDescent="0.3">
      <c r="A1271" s="202" t="s">
        <v>28</v>
      </c>
      <c r="B1271" s="344" t="s">
        <v>29</v>
      </c>
      <c r="C1271" s="345"/>
      <c r="D1271" s="187">
        <f t="shared" ref="D1271:O1271" si="1091">D1172</f>
        <v>4.7964316533714424</v>
      </c>
      <c r="E1271" s="187">
        <f t="shared" si="1091"/>
        <v>4.7964316533714424</v>
      </c>
      <c r="F1271" s="187">
        <f t="shared" si="1091"/>
        <v>4.7964316533714424</v>
      </c>
      <c r="G1271" s="187">
        <f t="shared" si="1091"/>
        <v>4.7964316533714424</v>
      </c>
      <c r="H1271" s="187">
        <f t="shared" si="1091"/>
        <v>4.7964316533714424</v>
      </c>
      <c r="I1271" s="187">
        <f t="shared" si="1091"/>
        <v>4.7964316533714424</v>
      </c>
      <c r="J1271" s="187">
        <f t="shared" si="1091"/>
        <v>4.7964316533714424</v>
      </c>
      <c r="K1271" s="187">
        <f t="shared" si="1091"/>
        <v>4.7964316533714424</v>
      </c>
      <c r="L1271" s="187">
        <f t="shared" si="1091"/>
        <v>4.7964316533714424</v>
      </c>
      <c r="M1271" s="187">
        <f t="shared" si="1091"/>
        <v>4.7964316533714424</v>
      </c>
      <c r="N1271" s="187">
        <f t="shared" si="1091"/>
        <v>4.7964316533714424</v>
      </c>
      <c r="O1271" s="187">
        <f t="shared" si="1091"/>
        <v>4.7964316533714424</v>
      </c>
      <c r="P1271" s="207">
        <v>2029</v>
      </c>
      <c r="Q1271" s="61">
        <f t="shared" si="1061"/>
        <v>4.7964316533714423E-3</v>
      </c>
      <c r="R1271" s="61">
        <f t="shared" si="1061"/>
        <v>4.7964316533714423E-3</v>
      </c>
      <c r="S1271" s="61">
        <f t="shared" si="1061"/>
        <v>4.7964316533714423E-3</v>
      </c>
      <c r="T1271" s="61">
        <f t="shared" si="1061"/>
        <v>4.7964316533714423E-3</v>
      </c>
      <c r="U1271" s="61">
        <f t="shared" si="1061"/>
        <v>4.7964316533714423E-3</v>
      </c>
      <c r="V1271" s="61">
        <f t="shared" si="1061"/>
        <v>4.7964316533714423E-3</v>
      </c>
      <c r="W1271" s="61">
        <f t="shared" si="1061"/>
        <v>4.7964316533714423E-3</v>
      </c>
      <c r="X1271" s="61">
        <f t="shared" si="1061"/>
        <v>4.7964316533714423E-3</v>
      </c>
      <c r="Y1271" s="61">
        <f t="shared" si="1061"/>
        <v>4.7964316533714423E-3</v>
      </c>
      <c r="Z1271" s="61">
        <f t="shared" si="1061"/>
        <v>4.7964316533714423E-3</v>
      </c>
      <c r="AA1271" s="61">
        <f t="shared" si="1061"/>
        <v>4.7964316533714423E-3</v>
      </c>
      <c r="AB1271" s="61">
        <f t="shared" si="1061"/>
        <v>4.7964316533714423E-3</v>
      </c>
    </row>
    <row r="1272" spans="1:28" ht="51" hidden="1" customHeight="1" thickBot="1" x14ac:dyDescent="0.3">
      <c r="A1272" s="202" t="s">
        <v>30</v>
      </c>
      <c r="B1272" s="344" t="s">
        <v>31</v>
      </c>
      <c r="C1272" s="345"/>
      <c r="D1272" s="182">
        <f>D1261</f>
        <v>0.27126892307692307</v>
      </c>
      <c r="E1272" s="182">
        <f t="shared" ref="E1272:O1272" si="1092">E1261</f>
        <v>0.21400747619913729</v>
      </c>
      <c r="F1272" s="182">
        <f t="shared" si="1092"/>
        <v>0.27886013958170991</v>
      </c>
      <c r="G1272" s="182">
        <f t="shared" si="1092"/>
        <v>0.35417934774330151</v>
      </c>
      <c r="H1272" s="182">
        <f t="shared" si="1092"/>
        <v>0.22085579216957923</v>
      </c>
      <c r="I1272" s="182">
        <f t="shared" si="1092"/>
        <v>0.16483955916826498</v>
      </c>
      <c r="J1272" s="182">
        <f t="shared" si="1092"/>
        <v>0.14127142148669253</v>
      </c>
      <c r="K1272" s="182">
        <f t="shared" si="1092"/>
        <v>1.3486635952163123E-2</v>
      </c>
      <c r="L1272" s="182">
        <f t="shared" si="1092"/>
        <v>0.21829893720375659</v>
      </c>
      <c r="M1272" s="182">
        <f t="shared" si="1092"/>
        <v>0.33712250376789754</v>
      </c>
      <c r="N1272" s="182">
        <f t="shared" si="1092"/>
        <v>0.13613723137057704</v>
      </c>
      <c r="O1272" s="182">
        <f t="shared" si="1092"/>
        <v>4.4670515502073377E-3</v>
      </c>
      <c r="P1272" s="207">
        <v>2029</v>
      </c>
      <c r="Q1272" s="61">
        <f t="shared" si="1061"/>
        <v>2.7126892307692308E-4</v>
      </c>
      <c r="R1272" s="61">
        <f t="shared" si="1061"/>
        <v>2.1400747619913731E-4</v>
      </c>
      <c r="S1272" s="61">
        <f t="shared" si="1061"/>
        <v>2.7886013958170993E-4</v>
      </c>
      <c r="T1272" s="61">
        <f t="shared" si="1061"/>
        <v>3.5417934774330153E-4</v>
      </c>
      <c r="U1272" s="61">
        <f t="shared" si="1061"/>
        <v>2.2085579216957923E-4</v>
      </c>
      <c r="V1272" s="61">
        <f t="shared" si="1061"/>
        <v>1.6483955916826498E-4</v>
      </c>
      <c r="W1272" s="61">
        <f t="shared" si="1061"/>
        <v>1.4127142148669252E-4</v>
      </c>
      <c r="X1272" s="61">
        <f t="shared" si="1061"/>
        <v>1.3486635952163122E-5</v>
      </c>
      <c r="Y1272" s="61">
        <f t="shared" si="1061"/>
        <v>2.1829893720375659E-4</v>
      </c>
      <c r="Z1272" s="61">
        <f t="shared" si="1061"/>
        <v>3.3712250376789754E-4</v>
      </c>
      <c r="AA1272" s="61">
        <f t="shared" si="1061"/>
        <v>1.3613723137057704E-4</v>
      </c>
      <c r="AB1272" s="61">
        <f t="shared" si="1061"/>
        <v>4.4670515502073373E-6</v>
      </c>
    </row>
    <row r="1273" spans="1:28" ht="83.25" hidden="1" customHeight="1" thickBot="1" x14ac:dyDescent="0.3">
      <c r="A1273" s="202" t="s">
        <v>32</v>
      </c>
      <c r="B1273" s="344" t="s">
        <v>33</v>
      </c>
      <c r="C1273" s="345"/>
      <c r="D1273" s="183">
        <f>ROUND(D1272*D1267,0)</f>
        <v>110203</v>
      </c>
      <c r="E1273" s="183">
        <f t="shared" ref="E1273:F1273" si="1093">ROUND(E1272*E1267,0)</f>
        <v>78834</v>
      </c>
      <c r="F1273" s="183">
        <f t="shared" si="1093"/>
        <v>98053</v>
      </c>
      <c r="G1273" s="183">
        <f>ROUND(G1272*G1267,0)</f>
        <v>116258</v>
      </c>
      <c r="H1273" s="183">
        <f t="shared" ref="H1273:O1273" si="1094">ROUND(H1272*H1267,0)</f>
        <v>65452</v>
      </c>
      <c r="I1273" s="183">
        <f t="shared" si="1094"/>
        <v>43316</v>
      </c>
      <c r="J1273" s="183">
        <f t="shared" si="1094"/>
        <v>38456</v>
      </c>
      <c r="K1273" s="183">
        <f t="shared" si="1094"/>
        <v>3331</v>
      </c>
      <c r="L1273" s="183">
        <f t="shared" si="1094"/>
        <v>59320</v>
      </c>
      <c r="M1273" s="183">
        <f t="shared" si="1094"/>
        <v>114525</v>
      </c>
      <c r="N1273" s="183">
        <f t="shared" si="1094"/>
        <v>52522</v>
      </c>
      <c r="O1273" s="183">
        <f t="shared" si="1094"/>
        <v>3669</v>
      </c>
      <c r="P1273" s="207">
        <v>2029</v>
      </c>
      <c r="Q1273" s="61">
        <f t="shared" si="1061"/>
        <v>110.203</v>
      </c>
      <c r="R1273" s="61">
        <f t="shared" si="1061"/>
        <v>78.834000000000003</v>
      </c>
      <c r="S1273" s="61">
        <f t="shared" si="1061"/>
        <v>98.052999999999997</v>
      </c>
      <c r="T1273" s="61">
        <f t="shared" si="1061"/>
        <v>116.258</v>
      </c>
      <c r="U1273" s="61">
        <f t="shared" si="1061"/>
        <v>65.451999999999998</v>
      </c>
      <c r="V1273" s="61">
        <f t="shared" si="1061"/>
        <v>43.316000000000003</v>
      </c>
      <c r="W1273" s="61">
        <f t="shared" si="1061"/>
        <v>38.456000000000003</v>
      </c>
      <c r="X1273" s="61">
        <f t="shared" si="1061"/>
        <v>3.331</v>
      </c>
      <c r="Y1273" s="61">
        <f t="shared" si="1061"/>
        <v>59.32</v>
      </c>
      <c r="Z1273" s="61">
        <f t="shared" si="1061"/>
        <v>114.52500000000001</v>
      </c>
      <c r="AA1273" s="61">
        <f t="shared" si="1061"/>
        <v>52.521999999999998</v>
      </c>
      <c r="AB1273" s="61">
        <f t="shared" si="1061"/>
        <v>3.669</v>
      </c>
    </row>
    <row r="1274" spans="1:28" ht="53.25" hidden="1" customHeight="1" thickBot="1" x14ac:dyDescent="0.3">
      <c r="A1274" s="202" t="s">
        <v>34</v>
      </c>
      <c r="B1274" s="344" t="s">
        <v>35</v>
      </c>
      <c r="C1274" s="345"/>
      <c r="D1274" s="184">
        <f>D1271*D1273</f>
        <v>528581.15749649308</v>
      </c>
      <c r="E1274" s="185">
        <f t="shared" ref="E1274:O1274" si="1095">E1271*E1273</f>
        <v>378121.89296188427</v>
      </c>
      <c r="F1274" s="185">
        <f t="shared" si="1095"/>
        <v>470304.51290803007</v>
      </c>
      <c r="G1274" s="185">
        <f t="shared" si="1095"/>
        <v>557623.55115765717</v>
      </c>
      <c r="H1274" s="185">
        <f t="shared" si="1095"/>
        <v>313936.04457646766</v>
      </c>
      <c r="I1274" s="185">
        <f t="shared" si="1095"/>
        <v>207762.23349743741</v>
      </c>
      <c r="J1274" s="185">
        <f t="shared" si="1095"/>
        <v>184451.5756620522</v>
      </c>
      <c r="K1274" s="185">
        <f t="shared" si="1095"/>
        <v>15976.913837380274</v>
      </c>
      <c r="L1274" s="185">
        <f t="shared" si="1095"/>
        <v>284524.32567799394</v>
      </c>
      <c r="M1274" s="185">
        <f t="shared" si="1095"/>
        <v>549311.33510236442</v>
      </c>
      <c r="N1274" s="185">
        <f t="shared" si="1095"/>
        <v>251918.1832983749</v>
      </c>
      <c r="O1274" s="186">
        <f t="shared" si="1095"/>
        <v>17598.107736219823</v>
      </c>
      <c r="P1274" s="207">
        <v>2029</v>
      </c>
      <c r="Q1274" s="61">
        <f t="shared" si="1061"/>
        <v>528.58115749649312</v>
      </c>
      <c r="R1274" s="61">
        <f t="shared" si="1061"/>
        <v>378.12189296188427</v>
      </c>
      <c r="S1274" s="61">
        <f t="shared" si="1061"/>
        <v>470.30451290803006</v>
      </c>
      <c r="T1274" s="61">
        <f t="shared" si="1061"/>
        <v>557.62355115765718</v>
      </c>
      <c r="U1274" s="61">
        <f t="shared" si="1061"/>
        <v>313.93604457646768</v>
      </c>
      <c r="V1274" s="61">
        <f t="shared" si="1061"/>
        <v>207.76223349743742</v>
      </c>
      <c r="W1274" s="61">
        <f t="shared" si="1061"/>
        <v>184.45157566205219</v>
      </c>
      <c r="X1274" s="61">
        <f t="shared" si="1061"/>
        <v>15.976913837380275</v>
      </c>
      <c r="Y1274" s="61">
        <f t="shared" si="1061"/>
        <v>284.52432567799394</v>
      </c>
      <c r="Z1274" s="61">
        <f t="shared" si="1061"/>
        <v>549.31133510236441</v>
      </c>
      <c r="AA1274" s="61">
        <f t="shared" si="1061"/>
        <v>251.91818329837491</v>
      </c>
      <c r="AB1274" s="61">
        <f t="shared" si="1061"/>
        <v>17.598107736219823</v>
      </c>
    </row>
    <row r="1275" spans="1:28" ht="48.75" hidden="1" customHeight="1" thickBot="1" x14ac:dyDescent="0.3">
      <c r="A1275" s="202" t="s">
        <v>36</v>
      </c>
      <c r="B1275" s="344" t="s">
        <v>37</v>
      </c>
      <c r="C1275" s="345"/>
      <c r="D1275" s="184">
        <f>ROUND(D1274*0.9,2)</f>
        <v>475723.04</v>
      </c>
      <c r="E1275" s="185">
        <f t="shared" ref="E1275:O1275" si="1096">ROUND(E1274*0.9,2)</f>
        <v>340309.7</v>
      </c>
      <c r="F1275" s="185">
        <f t="shared" si="1096"/>
        <v>423274.06</v>
      </c>
      <c r="G1275" s="185">
        <f t="shared" si="1096"/>
        <v>501861.2</v>
      </c>
      <c r="H1275" s="185">
        <f t="shared" si="1096"/>
        <v>282542.44</v>
      </c>
      <c r="I1275" s="185">
        <f t="shared" si="1096"/>
        <v>186986.01</v>
      </c>
      <c r="J1275" s="185">
        <f t="shared" si="1096"/>
        <v>166006.42000000001</v>
      </c>
      <c r="K1275" s="185">
        <f t="shared" si="1096"/>
        <v>14379.22</v>
      </c>
      <c r="L1275" s="185">
        <f t="shared" si="1096"/>
        <v>256071.89</v>
      </c>
      <c r="M1275" s="185">
        <f t="shared" si="1096"/>
        <v>494380.2</v>
      </c>
      <c r="N1275" s="185">
        <f t="shared" si="1096"/>
        <v>226726.36</v>
      </c>
      <c r="O1275" s="185">
        <f t="shared" si="1096"/>
        <v>15838.3</v>
      </c>
      <c r="P1275" s="207">
        <v>2029</v>
      </c>
      <c r="Q1275" s="61">
        <f t="shared" si="1061"/>
        <v>475.72303999999997</v>
      </c>
      <c r="R1275" s="61">
        <f t="shared" si="1061"/>
        <v>340.30970000000002</v>
      </c>
      <c r="S1275" s="61">
        <f t="shared" si="1061"/>
        <v>423.27406000000002</v>
      </c>
      <c r="T1275" s="61">
        <f t="shared" si="1061"/>
        <v>501.8612</v>
      </c>
      <c r="U1275" s="61">
        <f t="shared" si="1061"/>
        <v>282.54244</v>
      </c>
      <c r="V1275" s="61">
        <f t="shared" si="1061"/>
        <v>186.98601000000002</v>
      </c>
      <c r="W1275" s="61">
        <f t="shared" si="1061"/>
        <v>166.00642000000002</v>
      </c>
      <c r="X1275" s="61">
        <f t="shared" si="1061"/>
        <v>14.37922</v>
      </c>
      <c r="Y1275" s="61">
        <f t="shared" si="1061"/>
        <v>256.07189</v>
      </c>
      <c r="Z1275" s="61">
        <f t="shared" si="1061"/>
        <v>494.3802</v>
      </c>
      <c r="AA1275" s="61">
        <f t="shared" si="1061"/>
        <v>226.72636</v>
      </c>
      <c r="AB1275" s="61">
        <f t="shared" si="1061"/>
        <v>15.838299999999998</v>
      </c>
    </row>
    <row r="1276" spans="1:28" ht="21" hidden="1" customHeight="1" thickBot="1" x14ac:dyDescent="0.3">
      <c r="A1276" s="346" t="str">
        <f>A1265</f>
        <v>Объект 13:</v>
      </c>
      <c r="B1276" s="347"/>
      <c r="C1276" s="43"/>
      <c r="D1276" s="348" t="str">
        <f>D1265</f>
        <v>Яч.№1б Детский сад; Яч.№7 Береговая-правая</v>
      </c>
      <c r="E1276" s="349"/>
      <c r="F1276" s="349"/>
      <c r="G1276" s="349"/>
      <c r="H1276" s="349"/>
      <c r="I1276" s="349"/>
      <c r="J1276" s="349"/>
      <c r="K1276" s="349"/>
      <c r="L1276" s="349"/>
      <c r="M1276" s="349"/>
      <c r="N1276" s="349"/>
      <c r="O1276" s="350"/>
      <c r="P1276" s="207">
        <v>2030</v>
      </c>
      <c r="Q1276" s="61" t="e">
        <f t="shared" si="1061"/>
        <v>#VALUE!</v>
      </c>
      <c r="R1276" s="61">
        <f t="shared" si="1061"/>
        <v>0</v>
      </c>
      <c r="S1276" s="61">
        <f t="shared" si="1061"/>
        <v>0</v>
      </c>
      <c r="T1276" s="61">
        <f t="shared" si="1061"/>
        <v>0</v>
      </c>
      <c r="U1276" s="61">
        <f t="shared" si="1061"/>
        <v>0</v>
      </c>
      <c r="V1276" s="61">
        <f t="shared" si="1061"/>
        <v>0</v>
      </c>
      <c r="W1276" s="61">
        <f t="shared" si="1061"/>
        <v>0</v>
      </c>
      <c r="X1276" s="61">
        <f t="shared" si="1061"/>
        <v>0</v>
      </c>
      <c r="Y1276" s="61">
        <f t="shared" si="1061"/>
        <v>0</v>
      </c>
      <c r="Z1276" s="61">
        <f t="shared" si="1061"/>
        <v>0</v>
      </c>
      <c r="AA1276" s="61">
        <f t="shared" si="1061"/>
        <v>0</v>
      </c>
      <c r="AB1276" s="61">
        <f t="shared" si="1061"/>
        <v>0</v>
      </c>
    </row>
    <row r="1277" spans="1:28" ht="16.5" hidden="1" thickBot="1" x14ac:dyDescent="0.3">
      <c r="A1277" s="351" t="s">
        <v>301</v>
      </c>
      <c r="B1277" s="352"/>
      <c r="C1277" s="352"/>
      <c r="D1277" s="352"/>
      <c r="E1277" s="352"/>
      <c r="F1277" s="352"/>
      <c r="G1277" s="352"/>
      <c r="H1277" s="352"/>
      <c r="I1277" s="352"/>
      <c r="J1277" s="352"/>
      <c r="K1277" s="352"/>
      <c r="L1277" s="352"/>
      <c r="M1277" s="352"/>
      <c r="N1277" s="352"/>
      <c r="O1277" s="352"/>
      <c r="P1277" s="207">
        <v>2030</v>
      </c>
      <c r="Q1277" s="61">
        <f t="shared" si="1061"/>
        <v>0</v>
      </c>
      <c r="R1277" s="61">
        <f t="shared" si="1061"/>
        <v>0</v>
      </c>
      <c r="S1277" s="61">
        <f t="shared" si="1061"/>
        <v>0</v>
      </c>
      <c r="T1277" s="61">
        <f t="shared" si="1061"/>
        <v>0</v>
      </c>
      <c r="U1277" s="61">
        <f t="shared" si="1061"/>
        <v>0</v>
      </c>
      <c r="V1277" s="61">
        <f t="shared" si="1061"/>
        <v>0</v>
      </c>
      <c r="W1277" s="61">
        <f t="shared" si="1061"/>
        <v>0</v>
      </c>
      <c r="X1277" s="61">
        <f t="shared" si="1061"/>
        <v>0</v>
      </c>
      <c r="Y1277" s="61">
        <f t="shared" si="1061"/>
        <v>0</v>
      </c>
      <c r="Z1277" s="61">
        <f t="shared" si="1061"/>
        <v>0</v>
      </c>
      <c r="AA1277" s="61">
        <f t="shared" si="1061"/>
        <v>0</v>
      </c>
      <c r="AB1277" s="61">
        <f t="shared" si="1061"/>
        <v>0</v>
      </c>
    </row>
    <row r="1278" spans="1:28" s="41" customFormat="1" ht="29.25" hidden="1" customHeight="1" thickBot="1" x14ac:dyDescent="0.3">
      <c r="A1278" s="202" t="s">
        <v>11</v>
      </c>
      <c r="B1278" s="344" t="s">
        <v>293</v>
      </c>
      <c r="C1278" s="345"/>
      <c r="D1278" s="179">
        <f>D1267</f>
        <v>406250</v>
      </c>
      <c r="E1278" s="179">
        <f t="shared" ref="E1278:O1279" si="1097">E1267</f>
        <v>368369</v>
      </c>
      <c r="F1278" s="179">
        <f t="shared" si="1097"/>
        <v>351622</v>
      </c>
      <c r="G1278" s="179">
        <f t="shared" si="1097"/>
        <v>328245</v>
      </c>
      <c r="H1278" s="179">
        <f t="shared" si="1097"/>
        <v>296357</v>
      </c>
      <c r="I1278" s="179">
        <f t="shared" si="1097"/>
        <v>262776</v>
      </c>
      <c r="J1278" s="179">
        <f t="shared" si="1097"/>
        <v>272215</v>
      </c>
      <c r="K1278" s="179">
        <f t="shared" si="1097"/>
        <v>247006</v>
      </c>
      <c r="L1278" s="179">
        <f t="shared" si="1097"/>
        <v>271736</v>
      </c>
      <c r="M1278" s="179">
        <f t="shared" si="1097"/>
        <v>339712</v>
      </c>
      <c r="N1278" s="179">
        <f t="shared" si="1097"/>
        <v>385801</v>
      </c>
      <c r="O1278" s="179">
        <f t="shared" si="1097"/>
        <v>821374</v>
      </c>
      <c r="P1278" s="207">
        <v>2030</v>
      </c>
      <c r="Q1278" s="61">
        <f t="shared" si="1061"/>
        <v>406.25</v>
      </c>
      <c r="R1278" s="61">
        <f t="shared" si="1061"/>
        <v>368.36900000000003</v>
      </c>
      <c r="S1278" s="61">
        <f t="shared" si="1061"/>
        <v>351.62200000000001</v>
      </c>
      <c r="T1278" s="61">
        <f t="shared" si="1061"/>
        <v>328.245</v>
      </c>
      <c r="U1278" s="61">
        <f t="shared" si="1061"/>
        <v>296.35700000000003</v>
      </c>
      <c r="V1278" s="61">
        <f t="shared" si="1061"/>
        <v>262.77600000000001</v>
      </c>
      <c r="W1278" s="61">
        <f t="shared" si="1061"/>
        <v>272.21499999999997</v>
      </c>
      <c r="X1278" s="61">
        <f t="shared" si="1061"/>
        <v>247.006</v>
      </c>
      <c r="Y1278" s="61">
        <f t="shared" si="1061"/>
        <v>271.73599999999999</v>
      </c>
      <c r="Z1278" s="61">
        <f t="shared" si="1061"/>
        <v>339.71199999999999</v>
      </c>
      <c r="AA1278" s="61">
        <f t="shared" si="1061"/>
        <v>385.80099999999999</v>
      </c>
      <c r="AB1278" s="61">
        <f t="shared" si="1061"/>
        <v>821.37400000000002</v>
      </c>
    </row>
    <row r="1279" spans="1:28" ht="16.5" hidden="1" thickBot="1" x14ac:dyDescent="0.3">
      <c r="A1279" s="202" t="s">
        <v>12</v>
      </c>
      <c r="B1279" s="353" t="s">
        <v>291</v>
      </c>
      <c r="C1279" s="354"/>
      <c r="D1279" s="179">
        <f>D1268</f>
        <v>247297</v>
      </c>
      <c r="E1279" s="179">
        <f t="shared" si="1097"/>
        <v>245331</v>
      </c>
      <c r="F1279" s="179">
        <f t="shared" si="1097"/>
        <v>211374</v>
      </c>
      <c r="G1279" s="179">
        <f t="shared" si="1097"/>
        <v>172598</v>
      </c>
      <c r="H1279" s="179">
        <f t="shared" si="1097"/>
        <v>195342</v>
      </c>
      <c r="I1279" s="179">
        <f t="shared" si="1097"/>
        <v>187927</v>
      </c>
      <c r="J1279" s="179">
        <f t="shared" si="1097"/>
        <v>201093</v>
      </c>
      <c r="K1279" s="179">
        <f t="shared" si="1097"/>
        <v>214034</v>
      </c>
      <c r="L1279" s="179">
        <f t="shared" si="1097"/>
        <v>179808</v>
      </c>
      <c r="M1279" s="179">
        <f t="shared" si="1097"/>
        <v>184422</v>
      </c>
      <c r="N1279" s="179">
        <f t="shared" si="1097"/>
        <v>286983</v>
      </c>
      <c r="O1279" s="179">
        <f t="shared" si="1097"/>
        <v>719140</v>
      </c>
      <c r="P1279" s="207">
        <v>2030</v>
      </c>
      <c r="Q1279" s="61">
        <f t="shared" si="1061"/>
        <v>247.297</v>
      </c>
      <c r="R1279" s="61">
        <f t="shared" si="1061"/>
        <v>245.33099999999999</v>
      </c>
      <c r="S1279" s="61">
        <f t="shared" si="1061"/>
        <v>211.374</v>
      </c>
      <c r="T1279" s="61">
        <f t="shared" si="1061"/>
        <v>172.59800000000001</v>
      </c>
      <c r="U1279" s="61">
        <f t="shared" si="1061"/>
        <v>195.34200000000001</v>
      </c>
      <c r="V1279" s="61">
        <f t="shared" si="1061"/>
        <v>187.92699999999999</v>
      </c>
      <c r="W1279" s="61">
        <f t="shared" si="1061"/>
        <v>201.09299999999999</v>
      </c>
      <c r="X1279" s="61">
        <f t="shared" si="1061"/>
        <v>214.03399999999999</v>
      </c>
      <c r="Y1279" s="61">
        <f t="shared" si="1061"/>
        <v>179.80799999999999</v>
      </c>
      <c r="Z1279" s="61">
        <f t="shared" si="1061"/>
        <v>184.422</v>
      </c>
      <c r="AA1279" s="61">
        <f t="shared" si="1061"/>
        <v>286.983</v>
      </c>
      <c r="AB1279" s="61">
        <f t="shared" si="1061"/>
        <v>719.14</v>
      </c>
    </row>
    <row r="1280" spans="1:28" ht="33" hidden="1" customHeight="1" thickBot="1" x14ac:dyDescent="0.3">
      <c r="A1280" s="202" t="s">
        <v>13</v>
      </c>
      <c r="B1280" s="344" t="s">
        <v>292</v>
      </c>
      <c r="C1280" s="345"/>
      <c r="D1280" s="180">
        <f>D1278-D1279</f>
        <v>158953</v>
      </c>
      <c r="E1280" s="180">
        <f t="shared" ref="E1280:O1280" si="1098">E1278-E1279</f>
        <v>123038</v>
      </c>
      <c r="F1280" s="180">
        <f t="shared" si="1098"/>
        <v>140248</v>
      </c>
      <c r="G1280" s="180">
        <f t="shared" si="1098"/>
        <v>155647</v>
      </c>
      <c r="H1280" s="180">
        <f t="shared" si="1098"/>
        <v>101015</v>
      </c>
      <c r="I1280" s="180">
        <f t="shared" si="1098"/>
        <v>74849</v>
      </c>
      <c r="J1280" s="180">
        <f t="shared" si="1098"/>
        <v>71122</v>
      </c>
      <c r="K1280" s="180">
        <f t="shared" si="1098"/>
        <v>32972</v>
      </c>
      <c r="L1280" s="180">
        <f t="shared" si="1098"/>
        <v>91928</v>
      </c>
      <c r="M1280" s="180">
        <f t="shared" si="1098"/>
        <v>155290</v>
      </c>
      <c r="N1280" s="180">
        <f t="shared" si="1098"/>
        <v>98818</v>
      </c>
      <c r="O1280" s="180">
        <f t="shared" si="1098"/>
        <v>102234</v>
      </c>
      <c r="P1280" s="207">
        <v>2030</v>
      </c>
      <c r="Q1280" s="61">
        <f t="shared" si="1061"/>
        <v>158.953</v>
      </c>
      <c r="R1280" s="61">
        <f t="shared" si="1061"/>
        <v>123.038</v>
      </c>
      <c r="S1280" s="61">
        <f t="shared" si="1061"/>
        <v>140.24799999999999</v>
      </c>
      <c r="T1280" s="61">
        <f t="shared" si="1061"/>
        <v>155.64699999999999</v>
      </c>
      <c r="U1280" s="61">
        <f t="shared" si="1061"/>
        <v>101.015</v>
      </c>
      <c r="V1280" s="61">
        <f t="shared" si="1061"/>
        <v>74.849000000000004</v>
      </c>
      <c r="W1280" s="61">
        <f t="shared" si="1061"/>
        <v>71.122</v>
      </c>
      <c r="X1280" s="61">
        <f t="shared" si="1061"/>
        <v>32.972000000000001</v>
      </c>
      <c r="Y1280" s="61">
        <f t="shared" si="1061"/>
        <v>91.927999999999997</v>
      </c>
      <c r="Z1280" s="61">
        <f t="shared" si="1061"/>
        <v>155.29</v>
      </c>
      <c r="AA1280" s="61">
        <f t="shared" si="1061"/>
        <v>98.817999999999998</v>
      </c>
      <c r="AB1280" s="61">
        <f t="shared" si="1061"/>
        <v>102.23399999999999</v>
      </c>
    </row>
    <row r="1281" spans="1:28" ht="36" hidden="1" customHeight="1" thickBot="1" x14ac:dyDescent="0.3">
      <c r="A1281" s="202" t="s">
        <v>14</v>
      </c>
      <c r="B1281" s="344" t="s">
        <v>27</v>
      </c>
      <c r="C1281" s="345"/>
      <c r="D1281" s="181">
        <f>D1280/D1278</f>
        <v>0.39126892307692307</v>
      </c>
      <c r="E1281" s="181">
        <f t="shared" ref="E1281:O1281" si="1099">E1280/E1278</f>
        <v>0.33400747619913729</v>
      </c>
      <c r="F1281" s="181">
        <f t="shared" si="1099"/>
        <v>0.3988601395817099</v>
      </c>
      <c r="G1281" s="181">
        <f t="shared" si="1099"/>
        <v>0.4741793477433015</v>
      </c>
      <c r="H1281" s="181">
        <f t="shared" si="1099"/>
        <v>0.34085579216957923</v>
      </c>
      <c r="I1281" s="181">
        <f t="shared" si="1099"/>
        <v>0.28483955916826498</v>
      </c>
      <c r="J1281" s="181">
        <f t="shared" si="1099"/>
        <v>0.26127142148669252</v>
      </c>
      <c r="K1281" s="181">
        <f t="shared" si="1099"/>
        <v>0.13348663595216312</v>
      </c>
      <c r="L1281" s="181">
        <f t="shared" si="1099"/>
        <v>0.33829893720375659</v>
      </c>
      <c r="M1281" s="181">
        <f t="shared" si="1099"/>
        <v>0.45712250376789754</v>
      </c>
      <c r="N1281" s="181">
        <f t="shared" si="1099"/>
        <v>0.25613723137057703</v>
      </c>
      <c r="O1281" s="181">
        <f t="shared" si="1099"/>
        <v>0.12446705155020733</v>
      </c>
      <c r="P1281" s="207">
        <v>2030</v>
      </c>
      <c r="Q1281" s="61">
        <f t="shared" si="1061"/>
        <v>3.9126892307692307E-4</v>
      </c>
      <c r="R1281" s="61">
        <f t="shared" si="1061"/>
        <v>3.3400747619913729E-4</v>
      </c>
      <c r="S1281" s="61">
        <f t="shared" si="1061"/>
        <v>3.9886013958170992E-4</v>
      </c>
      <c r="T1281" s="61">
        <f t="shared" si="1061"/>
        <v>4.7417934774330152E-4</v>
      </c>
      <c r="U1281" s="61">
        <f t="shared" si="1061"/>
        <v>3.4085579216957922E-4</v>
      </c>
      <c r="V1281" s="61">
        <f t="shared" si="1061"/>
        <v>2.8483955916826497E-4</v>
      </c>
      <c r="W1281" s="61">
        <f t="shared" si="1061"/>
        <v>2.6127142148669254E-4</v>
      </c>
      <c r="X1281" s="61">
        <f t="shared" si="1061"/>
        <v>1.3348663595216313E-4</v>
      </c>
      <c r="Y1281" s="61">
        <f t="shared" si="1061"/>
        <v>3.3829893720375661E-4</v>
      </c>
      <c r="Z1281" s="61">
        <f t="shared" si="1061"/>
        <v>4.5712250376789753E-4</v>
      </c>
      <c r="AA1281" s="61">
        <f t="shared" si="1061"/>
        <v>2.5613723137057703E-4</v>
      </c>
      <c r="AB1281" s="61">
        <f t="shared" si="1061"/>
        <v>1.2446705155020734E-4</v>
      </c>
    </row>
    <row r="1282" spans="1:28" ht="81.75" hidden="1" customHeight="1" thickBot="1" x14ac:dyDescent="0.3">
      <c r="A1282" s="202" t="s">
        <v>28</v>
      </c>
      <c r="B1282" s="344" t="s">
        <v>29</v>
      </c>
      <c r="C1282" s="345"/>
      <c r="D1282" s="187">
        <f t="shared" ref="D1282:O1282" si="1100">D1183</f>
        <v>5.0074746461197801</v>
      </c>
      <c r="E1282" s="187">
        <f t="shared" si="1100"/>
        <v>5.0074746461197801</v>
      </c>
      <c r="F1282" s="187">
        <f t="shared" si="1100"/>
        <v>5.0074746461197801</v>
      </c>
      <c r="G1282" s="187">
        <f t="shared" si="1100"/>
        <v>5.0074746461197801</v>
      </c>
      <c r="H1282" s="187">
        <f t="shared" si="1100"/>
        <v>5.0074746461197801</v>
      </c>
      <c r="I1282" s="187">
        <f t="shared" si="1100"/>
        <v>5.0074746461197801</v>
      </c>
      <c r="J1282" s="187">
        <f t="shared" si="1100"/>
        <v>5.0074746461197801</v>
      </c>
      <c r="K1282" s="187">
        <f t="shared" si="1100"/>
        <v>5.0074746461197801</v>
      </c>
      <c r="L1282" s="187">
        <f t="shared" si="1100"/>
        <v>5.0074746461197801</v>
      </c>
      <c r="M1282" s="187">
        <f t="shared" si="1100"/>
        <v>5.0074746461197801</v>
      </c>
      <c r="N1282" s="187">
        <f t="shared" si="1100"/>
        <v>5.0074746461197801</v>
      </c>
      <c r="O1282" s="187">
        <f t="shared" si="1100"/>
        <v>5.0074746461197801</v>
      </c>
      <c r="P1282" s="207">
        <v>2030</v>
      </c>
      <c r="Q1282" s="61">
        <f t="shared" si="1061"/>
        <v>5.0074746461197797E-3</v>
      </c>
      <c r="R1282" s="61">
        <f t="shared" si="1061"/>
        <v>5.0074746461197797E-3</v>
      </c>
      <c r="S1282" s="61">
        <f t="shared" si="1061"/>
        <v>5.0074746461197797E-3</v>
      </c>
      <c r="T1282" s="61">
        <f t="shared" si="1061"/>
        <v>5.0074746461197797E-3</v>
      </c>
      <c r="U1282" s="61">
        <f t="shared" si="1061"/>
        <v>5.0074746461197797E-3</v>
      </c>
      <c r="V1282" s="61">
        <f t="shared" si="1061"/>
        <v>5.0074746461197797E-3</v>
      </c>
      <c r="W1282" s="61">
        <f t="shared" si="1061"/>
        <v>5.0074746461197797E-3</v>
      </c>
      <c r="X1282" s="61">
        <f t="shared" si="1061"/>
        <v>5.0074746461197797E-3</v>
      </c>
      <c r="Y1282" s="61">
        <f t="shared" si="1061"/>
        <v>5.0074746461197797E-3</v>
      </c>
      <c r="Z1282" s="61">
        <f t="shared" si="1061"/>
        <v>5.0074746461197797E-3</v>
      </c>
      <c r="AA1282" s="61">
        <f t="shared" si="1061"/>
        <v>5.0074746461197797E-3</v>
      </c>
      <c r="AB1282" s="61">
        <f t="shared" si="1061"/>
        <v>5.0074746461197797E-3</v>
      </c>
    </row>
    <row r="1283" spans="1:28" ht="51" hidden="1" customHeight="1" thickBot="1" x14ac:dyDescent="0.3">
      <c r="A1283" s="202" t="s">
        <v>30</v>
      </c>
      <c r="B1283" s="344" t="s">
        <v>31</v>
      </c>
      <c r="C1283" s="345"/>
      <c r="D1283" s="182">
        <f>D1272</f>
        <v>0.27126892307692307</v>
      </c>
      <c r="E1283" s="182">
        <f t="shared" ref="E1283:O1283" si="1101">E1272</f>
        <v>0.21400747619913729</v>
      </c>
      <c r="F1283" s="182">
        <f t="shared" si="1101"/>
        <v>0.27886013958170991</v>
      </c>
      <c r="G1283" s="182">
        <f t="shared" si="1101"/>
        <v>0.35417934774330151</v>
      </c>
      <c r="H1283" s="182">
        <f t="shared" si="1101"/>
        <v>0.22085579216957923</v>
      </c>
      <c r="I1283" s="182">
        <f t="shared" si="1101"/>
        <v>0.16483955916826498</v>
      </c>
      <c r="J1283" s="182">
        <f t="shared" si="1101"/>
        <v>0.14127142148669253</v>
      </c>
      <c r="K1283" s="182">
        <f t="shared" si="1101"/>
        <v>1.3486635952163123E-2</v>
      </c>
      <c r="L1283" s="182">
        <f t="shared" si="1101"/>
        <v>0.21829893720375659</v>
      </c>
      <c r="M1283" s="182">
        <f t="shared" si="1101"/>
        <v>0.33712250376789754</v>
      </c>
      <c r="N1283" s="182">
        <f t="shared" si="1101"/>
        <v>0.13613723137057704</v>
      </c>
      <c r="O1283" s="182">
        <f t="shared" si="1101"/>
        <v>4.4670515502073377E-3</v>
      </c>
      <c r="P1283" s="207">
        <v>2030</v>
      </c>
      <c r="Q1283" s="61">
        <f t="shared" si="1061"/>
        <v>2.7126892307692308E-4</v>
      </c>
      <c r="R1283" s="61">
        <f t="shared" si="1061"/>
        <v>2.1400747619913731E-4</v>
      </c>
      <c r="S1283" s="61">
        <f t="shared" si="1061"/>
        <v>2.7886013958170993E-4</v>
      </c>
      <c r="T1283" s="61">
        <f t="shared" ref="T1283:AB1311" si="1102">G1283/1000</f>
        <v>3.5417934774330153E-4</v>
      </c>
      <c r="U1283" s="61">
        <f t="shared" si="1102"/>
        <v>2.2085579216957923E-4</v>
      </c>
      <c r="V1283" s="61">
        <f t="shared" si="1102"/>
        <v>1.6483955916826498E-4</v>
      </c>
      <c r="W1283" s="61">
        <f t="shared" si="1102"/>
        <v>1.4127142148669252E-4</v>
      </c>
      <c r="X1283" s="61">
        <f t="shared" si="1102"/>
        <v>1.3486635952163122E-5</v>
      </c>
      <c r="Y1283" s="61">
        <f t="shared" si="1102"/>
        <v>2.1829893720375659E-4</v>
      </c>
      <c r="Z1283" s="61">
        <f t="shared" si="1102"/>
        <v>3.3712250376789754E-4</v>
      </c>
      <c r="AA1283" s="61">
        <f t="shared" si="1102"/>
        <v>1.3613723137057704E-4</v>
      </c>
      <c r="AB1283" s="61">
        <f t="shared" si="1102"/>
        <v>4.4670515502073373E-6</v>
      </c>
    </row>
    <row r="1284" spans="1:28" ht="83.25" hidden="1" customHeight="1" thickBot="1" x14ac:dyDescent="0.3">
      <c r="A1284" s="202" t="s">
        <v>32</v>
      </c>
      <c r="B1284" s="344" t="s">
        <v>33</v>
      </c>
      <c r="C1284" s="345"/>
      <c r="D1284" s="183">
        <f>ROUND(D1283*D1278,0)</f>
        <v>110203</v>
      </c>
      <c r="E1284" s="183">
        <f t="shared" ref="E1284:F1284" si="1103">ROUND(E1283*E1278,0)</f>
        <v>78834</v>
      </c>
      <c r="F1284" s="183">
        <f t="shared" si="1103"/>
        <v>98053</v>
      </c>
      <c r="G1284" s="183">
        <f>ROUND(G1283*G1278,0)</f>
        <v>116258</v>
      </c>
      <c r="H1284" s="183">
        <f t="shared" ref="H1284:O1284" si="1104">ROUND(H1283*H1278,0)</f>
        <v>65452</v>
      </c>
      <c r="I1284" s="183">
        <f t="shared" si="1104"/>
        <v>43316</v>
      </c>
      <c r="J1284" s="183">
        <f t="shared" si="1104"/>
        <v>38456</v>
      </c>
      <c r="K1284" s="183">
        <f t="shared" si="1104"/>
        <v>3331</v>
      </c>
      <c r="L1284" s="183">
        <f t="shared" si="1104"/>
        <v>59320</v>
      </c>
      <c r="M1284" s="183">
        <f t="shared" si="1104"/>
        <v>114525</v>
      </c>
      <c r="N1284" s="183">
        <f t="shared" si="1104"/>
        <v>52522</v>
      </c>
      <c r="O1284" s="183">
        <f t="shared" si="1104"/>
        <v>3669</v>
      </c>
      <c r="P1284" s="207">
        <v>2030</v>
      </c>
      <c r="Q1284" s="61">
        <f t="shared" ref="Q1284:V1340" si="1105">D1284/1000</f>
        <v>110.203</v>
      </c>
      <c r="R1284" s="61">
        <f t="shared" si="1105"/>
        <v>78.834000000000003</v>
      </c>
      <c r="S1284" s="61">
        <f t="shared" si="1105"/>
        <v>98.052999999999997</v>
      </c>
      <c r="T1284" s="61">
        <f t="shared" si="1102"/>
        <v>116.258</v>
      </c>
      <c r="U1284" s="61">
        <f t="shared" si="1102"/>
        <v>65.451999999999998</v>
      </c>
      <c r="V1284" s="61">
        <f t="shared" si="1102"/>
        <v>43.316000000000003</v>
      </c>
      <c r="W1284" s="61">
        <f t="shared" si="1102"/>
        <v>38.456000000000003</v>
      </c>
      <c r="X1284" s="61">
        <f t="shared" si="1102"/>
        <v>3.331</v>
      </c>
      <c r="Y1284" s="61">
        <f t="shared" si="1102"/>
        <v>59.32</v>
      </c>
      <c r="Z1284" s="61">
        <f t="shared" si="1102"/>
        <v>114.52500000000001</v>
      </c>
      <c r="AA1284" s="61">
        <f t="shared" si="1102"/>
        <v>52.521999999999998</v>
      </c>
      <c r="AB1284" s="61">
        <f t="shared" si="1102"/>
        <v>3.669</v>
      </c>
    </row>
    <row r="1285" spans="1:28" ht="53.25" hidden="1" customHeight="1" thickBot="1" x14ac:dyDescent="0.3">
      <c r="A1285" s="202" t="s">
        <v>34</v>
      </c>
      <c r="B1285" s="344" t="s">
        <v>35</v>
      </c>
      <c r="C1285" s="345"/>
      <c r="D1285" s="184">
        <f>D1282*D1284</f>
        <v>551838.72842633817</v>
      </c>
      <c r="E1285" s="185">
        <f t="shared" ref="E1285:O1285" si="1106">E1282*E1284</f>
        <v>394759.25625220675</v>
      </c>
      <c r="F1285" s="185">
        <f t="shared" si="1106"/>
        <v>490997.91147598281</v>
      </c>
      <c r="G1285" s="185">
        <f t="shared" si="1106"/>
        <v>582158.98740859341</v>
      </c>
      <c r="H1285" s="185">
        <f t="shared" si="1106"/>
        <v>327749.23053783184</v>
      </c>
      <c r="I1285" s="185">
        <f t="shared" si="1106"/>
        <v>216903.77177132439</v>
      </c>
      <c r="J1285" s="185">
        <f t="shared" si="1106"/>
        <v>192567.44499118227</v>
      </c>
      <c r="K1285" s="185">
        <f t="shared" si="1106"/>
        <v>16679.898046224989</v>
      </c>
      <c r="L1285" s="185">
        <f t="shared" si="1106"/>
        <v>297043.39600782533</v>
      </c>
      <c r="M1285" s="185">
        <f t="shared" si="1106"/>
        <v>573481.03384686785</v>
      </c>
      <c r="N1285" s="185">
        <f t="shared" si="1106"/>
        <v>263002.5833635031</v>
      </c>
      <c r="O1285" s="186">
        <f t="shared" si="1106"/>
        <v>18372.424476613473</v>
      </c>
      <c r="P1285" s="207">
        <v>2030</v>
      </c>
      <c r="Q1285" s="61">
        <f t="shared" si="1105"/>
        <v>551.83872842633821</v>
      </c>
      <c r="R1285" s="61">
        <f t="shared" si="1105"/>
        <v>394.75925625220674</v>
      </c>
      <c r="S1285" s="61">
        <f t="shared" si="1105"/>
        <v>490.99791147598279</v>
      </c>
      <c r="T1285" s="61">
        <f t="shared" si="1102"/>
        <v>582.15898740859336</v>
      </c>
      <c r="U1285" s="61">
        <f t="shared" si="1102"/>
        <v>327.74923053783186</v>
      </c>
      <c r="V1285" s="61">
        <f t="shared" si="1102"/>
        <v>216.90377177132439</v>
      </c>
      <c r="W1285" s="61">
        <f t="shared" si="1102"/>
        <v>192.56744499118227</v>
      </c>
      <c r="X1285" s="61">
        <f t="shared" si="1102"/>
        <v>16.679898046224988</v>
      </c>
      <c r="Y1285" s="61">
        <f t="shared" si="1102"/>
        <v>297.04339600782532</v>
      </c>
      <c r="Z1285" s="61">
        <f t="shared" si="1102"/>
        <v>573.48103384686783</v>
      </c>
      <c r="AA1285" s="61">
        <f t="shared" si="1102"/>
        <v>263.00258336350311</v>
      </c>
      <c r="AB1285" s="61">
        <f t="shared" si="1102"/>
        <v>18.372424476613471</v>
      </c>
    </row>
    <row r="1286" spans="1:28" ht="48.75" hidden="1" customHeight="1" thickBot="1" x14ac:dyDescent="0.3">
      <c r="A1286" s="202" t="s">
        <v>36</v>
      </c>
      <c r="B1286" s="344" t="s">
        <v>37</v>
      </c>
      <c r="C1286" s="345"/>
      <c r="D1286" s="184">
        <f>ROUND(D1285*0.9,2)</f>
        <v>496654.86</v>
      </c>
      <c r="E1286" s="185">
        <f t="shared" ref="E1286:O1286" si="1107">ROUND(E1285*0.9,2)</f>
        <v>355283.33</v>
      </c>
      <c r="F1286" s="185">
        <f t="shared" si="1107"/>
        <v>441898.12</v>
      </c>
      <c r="G1286" s="185">
        <f t="shared" si="1107"/>
        <v>523943.09</v>
      </c>
      <c r="H1286" s="185">
        <f t="shared" si="1107"/>
        <v>294974.31</v>
      </c>
      <c r="I1286" s="185">
        <f t="shared" si="1107"/>
        <v>195213.39</v>
      </c>
      <c r="J1286" s="185">
        <f t="shared" si="1107"/>
        <v>173310.7</v>
      </c>
      <c r="K1286" s="185">
        <f t="shared" si="1107"/>
        <v>15011.91</v>
      </c>
      <c r="L1286" s="185">
        <f t="shared" si="1107"/>
        <v>267339.06</v>
      </c>
      <c r="M1286" s="185">
        <f t="shared" si="1107"/>
        <v>516132.93</v>
      </c>
      <c r="N1286" s="185">
        <f t="shared" si="1107"/>
        <v>236702.33</v>
      </c>
      <c r="O1286" s="185">
        <f t="shared" si="1107"/>
        <v>16535.18</v>
      </c>
      <c r="P1286" s="207">
        <v>2030</v>
      </c>
      <c r="Q1286" s="61">
        <f t="shared" si="1105"/>
        <v>496.65485999999999</v>
      </c>
      <c r="R1286" s="61">
        <f t="shared" si="1105"/>
        <v>355.28333000000003</v>
      </c>
      <c r="S1286" s="61">
        <f t="shared" si="1105"/>
        <v>441.89812000000001</v>
      </c>
      <c r="T1286" s="61">
        <f t="shared" si="1102"/>
        <v>523.94308999999998</v>
      </c>
      <c r="U1286" s="61">
        <f t="shared" si="1102"/>
        <v>294.97431</v>
      </c>
      <c r="V1286" s="61">
        <f t="shared" si="1102"/>
        <v>195.21339</v>
      </c>
      <c r="W1286" s="61">
        <f t="shared" si="1102"/>
        <v>173.31070000000003</v>
      </c>
      <c r="X1286" s="61">
        <f t="shared" si="1102"/>
        <v>15.01191</v>
      </c>
      <c r="Y1286" s="61">
        <f t="shared" si="1102"/>
        <v>267.33906000000002</v>
      </c>
      <c r="Z1286" s="61">
        <f t="shared" si="1102"/>
        <v>516.13292999999999</v>
      </c>
      <c r="AA1286" s="61">
        <f t="shared" si="1102"/>
        <v>236.70232999999999</v>
      </c>
      <c r="AB1286" s="61">
        <f t="shared" si="1102"/>
        <v>16.53518</v>
      </c>
    </row>
    <row r="1287" spans="1:28" ht="20.25" hidden="1" customHeight="1" thickBot="1" x14ac:dyDescent="0.3">
      <c r="A1287" s="346" t="str">
        <f>A1276</f>
        <v>Объект 13:</v>
      </c>
      <c r="B1287" s="347"/>
      <c r="C1287" s="43"/>
      <c r="D1287" s="348" t="str">
        <f>D1276</f>
        <v>Яч.№1б Детский сад; Яч.№7 Береговая-правая</v>
      </c>
      <c r="E1287" s="349"/>
      <c r="F1287" s="349"/>
      <c r="G1287" s="349"/>
      <c r="H1287" s="349"/>
      <c r="I1287" s="349"/>
      <c r="J1287" s="349"/>
      <c r="K1287" s="349"/>
      <c r="L1287" s="349"/>
      <c r="M1287" s="349"/>
      <c r="N1287" s="349"/>
      <c r="O1287" s="350"/>
      <c r="P1287" s="207">
        <v>2031</v>
      </c>
      <c r="Q1287" s="61" t="e">
        <f t="shared" si="1105"/>
        <v>#VALUE!</v>
      </c>
      <c r="R1287" s="61">
        <f t="shared" si="1105"/>
        <v>0</v>
      </c>
      <c r="S1287" s="61">
        <f t="shared" si="1105"/>
        <v>0</v>
      </c>
      <c r="T1287" s="61">
        <f t="shared" si="1102"/>
        <v>0</v>
      </c>
      <c r="U1287" s="61">
        <f t="shared" si="1102"/>
        <v>0</v>
      </c>
      <c r="V1287" s="61">
        <f t="shared" si="1102"/>
        <v>0</v>
      </c>
      <c r="W1287" s="61">
        <f t="shared" si="1102"/>
        <v>0</v>
      </c>
      <c r="X1287" s="61">
        <f t="shared" si="1102"/>
        <v>0</v>
      </c>
      <c r="Y1287" s="61">
        <f t="shared" si="1102"/>
        <v>0</v>
      </c>
      <c r="Z1287" s="61">
        <f t="shared" si="1102"/>
        <v>0</v>
      </c>
      <c r="AA1287" s="61">
        <f t="shared" si="1102"/>
        <v>0</v>
      </c>
      <c r="AB1287" s="61">
        <f t="shared" si="1102"/>
        <v>0</v>
      </c>
    </row>
    <row r="1288" spans="1:28" ht="16.5" hidden="1" thickBot="1" x14ac:dyDescent="0.3">
      <c r="A1288" s="351" t="s">
        <v>302</v>
      </c>
      <c r="B1288" s="352"/>
      <c r="C1288" s="352"/>
      <c r="D1288" s="352"/>
      <c r="E1288" s="352"/>
      <c r="F1288" s="352"/>
      <c r="G1288" s="352"/>
      <c r="H1288" s="352"/>
      <c r="I1288" s="352"/>
      <c r="J1288" s="352"/>
      <c r="K1288" s="352"/>
      <c r="L1288" s="352"/>
      <c r="M1288" s="352"/>
      <c r="N1288" s="352"/>
      <c r="O1288" s="352"/>
      <c r="P1288" s="207">
        <v>2031</v>
      </c>
      <c r="Q1288" s="61">
        <f t="shared" si="1105"/>
        <v>0</v>
      </c>
      <c r="R1288" s="61">
        <f t="shared" si="1105"/>
        <v>0</v>
      </c>
      <c r="S1288" s="61">
        <f t="shared" si="1105"/>
        <v>0</v>
      </c>
      <c r="T1288" s="61">
        <f t="shared" si="1102"/>
        <v>0</v>
      </c>
      <c r="U1288" s="61">
        <f t="shared" si="1102"/>
        <v>0</v>
      </c>
      <c r="V1288" s="61">
        <f t="shared" si="1102"/>
        <v>0</v>
      </c>
      <c r="W1288" s="61">
        <f t="shared" si="1102"/>
        <v>0</v>
      </c>
      <c r="X1288" s="61">
        <f t="shared" si="1102"/>
        <v>0</v>
      </c>
      <c r="Y1288" s="61">
        <f t="shared" si="1102"/>
        <v>0</v>
      </c>
      <c r="Z1288" s="61">
        <f t="shared" si="1102"/>
        <v>0</v>
      </c>
      <c r="AA1288" s="61">
        <f t="shared" si="1102"/>
        <v>0</v>
      </c>
      <c r="AB1288" s="61">
        <f t="shared" si="1102"/>
        <v>0</v>
      </c>
    </row>
    <row r="1289" spans="1:28" s="41" customFormat="1" ht="29.25" hidden="1" customHeight="1" thickBot="1" x14ac:dyDescent="0.3">
      <c r="A1289" s="202" t="s">
        <v>11</v>
      </c>
      <c r="B1289" s="344" t="s">
        <v>293</v>
      </c>
      <c r="C1289" s="345"/>
      <c r="D1289" s="179">
        <f>D1278</f>
        <v>406250</v>
      </c>
      <c r="E1289" s="179">
        <f t="shared" ref="E1289:O1290" si="1108">E1278</f>
        <v>368369</v>
      </c>
      <c r="F1289" s="179">
        <f t="shared" si="1108"/>
        <v>351622</v>
      </c>
      <c r="G1289" s="179">
        <f t="shared" si="1108"/>
        <v>328245</v>
      </c>
      <c r="H1289" s="179">
        <f t="shared" si="1108"/>
        <v>296357</v>
      </c>
      <c r="I1289" s="179">
        <f t="shared" si="1108"/>
        <v>262776</v>
      </c>
      <c r="J1289" s="179">
        <f t="shared" si="1108"/>
        <v>272215</v>
      </c>
      <c r="K1289" s="179">
        <f t="shared" si="1108"/>
        <v>247006</v>
      </c>
      <c r="L1289" s="179">
        <f t="shared" si="1108"/>
        <v>271736</v>
      </c>
      <c r="M1289" s="179">
        <f t="shared" si="1108"/>
        <v>339712</v>
      </c>
      <c r="N1289" s="179">
        <f t="shared" si="1108"/>
        <v>385801</v>
      </c>
      <c r="O1289" s="179">
        <f t="shared" si="1108"/>
        <v>821374</v>
      </c>
      <c r="P1289" s="207">
        <v>2031</v>
      </c>
      <c r="Q1289" s="61">
        <f t="shared" si="1105"/>
        <v>406.25</v>
      </c>
      <c r="R1289" s="61">
        <f t="shared" si="1105"/>
        <v>368.36900000000003</v>
      </c>
      <c r="S1289" s="61">
        <f t="shared" si="1105"/>
        <v>351.62200000000001</v>
      </c>
      <c r="T1289" s="61">
        <f t="shared" si="1102"/>
        <v>328.245</v>
      </c>
      <c r="U1289" s="61">
        <f t="shared" si="1102"/>
        <v>296.35700000000003</v>
      </c>
      <c r="V1289" s="61">
        <f t="shared" si="1102"/>
        <v>262.77600000000001</v>
      </c>
      <c r="W1289" s="61">
        <f t="shared" si="1102"/>
        <v>272.21499999999997</v>
      </c>
      <c r="X1289" s="61">
        <f t="shared" si="1102"/>
        <v>247.006</v>
      </c>
      <c r="Y1289" s="61">
        <f t="shared" si="1102"/>
        <v>271.73599999999999</v>
      </c>
      <c r="Z1289" s="61">
        <f t="shared" si="1102"/>
        <v>339.71199999999999</v>
      </c>
      <c r="AA1289" s="61">
        <f t="shared" si="1102"/>
        <v>385.80099999999999</v>
      </c>
      <c r="AB1289" s="61">
        <f t="shared" si="1102"/>
        <v>821.37400000000002</v>
      </c>
    </row>
    <row r="1290" spans="1:28" ht="16.5" hidden="1" thickBot="1" x14ac:dyDescent="0.3">
      <c r="A1290" s="202" t="s">
        <v>12</v>
      </c>
      <c r="B1290" s="353" t="s">
        <v>291</v>
      </c>
      <c r="C1290" s="354"/>
      <c r="D1290" s="179">
        <f>D1279</f>
        <v>247297</v>
      </c>
      <c r="E1290" s="179">
        <f t="shared" si="1108"/>
        <v>245331</v>
      </c>
      <c r="F1290" s="179">
        <f t="shared" si="1108"/>
        <v>211374</v>
      </c>
      <c r="G1290" s="179">
        <f t="shared" si="1108"/>
        <v>172598</v>
      </c>
      <c r="H1290" s="179">
        <f t="shared" si="1108"/>
        <v>195342</v>
      </c>
      <c r="I1290" s="179">
        <f t="shared" si="1108"/>
        <v>187927</v>
      </c>
      <c r="J1290" s="179">
        <f t="shared" si="1108"/>
        <v>201093</v>
      </c>
      <c r="K1290" s="179">
        <f t="shared" si="1108"/>
        <v>214034</v>
      </c>
      <c r="L1290" s="179">
        <f t="shared" si="1108"/>
        <v>179808</v>
      </c>
      <c r="M1290" s="179">
        <f t="shared" si="1108"/>
        <v>184422</v>
      </c>
      <c r="N1290" s="179">
        <f t="shared" si="1108"/>
        <v>286983</v>
      </c>
      <c r="O1290" s="179">
        <f t="shared" si="1108"/>
        <v>719140</v>
      </c>
      <c r="P1290" s="207">
        <v>2031</v>
      </c>
      <c r="Q1290" s="61">
        <f t="shared" si="1105"/>
        <v>247.297</v>
      </c>
      <c r="R1290" s="61">
        <f t="shared" si="1105"/>
        <v>245.33099999999999</v>
      </c>
      <c r="S1290" s="61">
        <f t="shared" si="1105"/>
        <v>211.374</v>
      </c>
      <c r="T1290" s="61">
        <f t="shared" si="1102"/>
        <v>172.59800000000001</v>
      </c>
      <c r="U1290" s="61">
        <f t="shared" si="1102"/>
        <v>195.34200000000001</v>
      </c>
      <c r="V1290" s="61">
        <f t="shared" si="1102"/>
        <v>187.92699999999999</v>
      </c>
      <c r="W1290" s="61">
        <f t="shared" si="1102"/>
        <v>201.09299999999999</v>
      </c>
      <c r="X1290" s="61">
        <f t="shared" si="1102"/>
        <v>214.03399999999999</v>
      </c>
      <c r="Y1290" s="61">
        <f t="shared" si="1102"/>
        <v>179.80799999999999</v>
      </c>
      <c r="Z1290" s="61">
        <f t="shared" si="1102"/>
        <v>184.422</v>
      </c>
      <c r="AA1290" s="61">
        <f t="shared" si="1102"/>
        <v>286.983</v>
      </c>
      <c r="AB1290" s="61">
        <f t="shared" si="1102"/>
        <v>719.14</v>
      </c>
    </row>
    <row r="1291" spans="1:28" ht="33" hidden="1" customHeight="1" thickBot="1" x14ac:dyDescent="0.3">
      <c r="A1291" s="202" t="s">
        <v>13</v>
      </c>
      <c r="B1291" s="344" t="s">
        <v>292</v>
      </c>
      <c r="C1291" s="345"/>
      <c r="D1291" s="180">
        <f>D1289-D1290</f>
        <v>158953</v>
      </c>
      <c r="E1291" s="180">
        <f t="shared" ref="E1291:O1291" si="1109">E1289-E1290</f>
        <v>123038</v>
      </c>
      <c r="F1291" s="180">
        <f t="shared" si="1109"/>
        <v>140248</v>
      </c>
      <c r="G1291" s="180">
        <f t="shared" si="1109"/>
        <v>155647</v>
      </c>
      <c r="H1291" s="180">
        <f t="shared" si="1109"/>
        <v>101015</v>
      </c>
      <c r="I1291" s="180">
        <f t="shared" si="1109"/>
        <v>74849</v>
      </c>
      <c r="J1291" s="180">
        <f t="shared" si="1109"/>
        <v>71122</v>
      </c>
      <c r="K1291" s="180">
        <f t="shared" si="1109"/>
        <v>32972</v>
      </c>
      <c r="L1291" s="180">
        <f t="shared" si="1109"/>
        <v>91928</v>
      </c>
      <c r="M1291" s="180">
        <f t="shared" si="1109"/>
        <v>155290</v>
      </c>
      <c r="N1291" s="180">
        <f t="shared" si="1109"/>
        <v>98818</v>
      </c>
      <c r="O1291" s="180">
        <f t="shared" si="1109"/>
        <v>102234</v>
      </c>
      <c r="P1291" s="207">
        <v>2031</v>
      </c>
      <c r="Q1291" s="61">
        <f t="shared" si="1105"/>
        <v>158.953</v>
      </c>
      <c r="R1291" s="61">
        <f t="shared" si="1105"/>
        <v>123.038</v>
      </c>
      <c r="S1291" s="61">
        <f t="shared" si="1105"/>
        <v>140.24799999999999</v>
      </c>
      <c r="T1291" s="61">
        <f t="shared" si="1102"/>
        <v>155.64699999999999</v>
      </c>
      <c r="U1291" s="61">
        <f t="shared" si="1102"/>
        <v>101.015</v>
      </c>
      <c r="V1291" s="61">
        <f t="shared" si="1102"/>
        <v>74.849000000000004</v>
      </c>
      <c r="W1291" s="61">
        <f t="shared" si="1102"/>
        <v>71.122</v>
      </c>
      <c r="X1291" s="61">
        <f t="shared" si="1102"/>
        <v>32.972000000000001</v>
      </c>
      <c r="Y1291" s="61">
        <f t="shared" si="1102"/>
        <v>91.927999999999997</v>
      </c>
      <c r="Z1291" s="61">
        <f t="shared" si="1102"/>
        <v>155.29</v>
      </c>
      <c r="AA1291" s="61">
        <f t="shared" si="1102"/>
        <v>98.817999999999998</v>
      </c>
      <c r="AB1291" s="61">
        <f t="shared" si="1102"/>
        <v>102.23399999999999</v>
      </c>
    </row>
    <row r="1292" spans="1:28" ht="36" hidden="1" customHeight="1" thickBot="1" x14ac:dyDescent="0.3">
      <c r="A1292" s="202" t="s">
        <v>14</v>
      </c>
      <c r="B1292" s="344" t="s">
        <v>27</v>
      </c>
      <c r="C1292" s="345"/>
      <c r="D1292" s="181">
        <f>D1291/D1289</f>
        <v>0.39126892307692307</v>
      </c>
      <c r="E1292" s="181">
        <f t="shared" ref="E1292:O1292" si="1110">E1291/E1289</f>
        <v>0.33400747619913729</v>
      </c>
      <c r="F1292" s="181">
        <f t="shared" si="1110"/>
        <v>0.3988601395817099</v>
      </c>
      <c r="G1292" s="181">
        <f t="shared" si="1110"/>
        <v>0.4741793477433015</v>
      </c>
      <c r="H1292" s="181">
        <f t="shared" si="1110"/>
        <v>0.34085579216957923</v>
      </c>
      <c r="I1292" s="181">
        <f t="shared" si="1110"/>
        <v>0.28483955916826498</v>
      </c>
      <c r="J1292" s="181">
        <f t="shared" si="1110"/>
        <v>0.26127142148669252</v>
      </c>
      <c r="K1292" s="181">
        <f t="shared" si="1110"/>
        <v>0.13348663595216312</v>
      </c>
      <c r="L1292" s="181">
        <f t="shared" si="1110"/>
        <v>0.33829893720375659</v>
      </c>
      <c r="M1292" s="181">
        <f t="shared" si="1110"/>
        <v>0.45712250376789754</v>
      </c>
      <c r="N1292" s="181">
        <f t="shared" si="1110"/>
        <v>0.25613723137057703</v>
      </c>
      <c r="O1292" s="181">
        <f t="shared" si="1110"/>
        <v>0.12446705155020733</v>
      </c>
      <c r="P1292" s="207">
        <v>2031</v>
      </c>
      <c r="Q1292" s="61">
        <f t="shared" si="1105"/>
        <v>3.9126892307692307E-4</v>
      </c>
      <c r="R1292" s="61">
        <f t="shared" si="1105"/>
        <v>3.3400747619913729E-4</v>
      </c>
      <c r="S1292" s="61">
        <f t="shared" si="1105"/>
        <v>3.9886013958170992E-4</v>
      </c>
      <c r="T1292" s="61">
        <f t="shared" si="1102"/>
        <v>4.7417934774330152E-4</v>
      </c>
      <c r="U1292" s="61">
        <f t="shared" si="1102"/>
        <v>3.4085579216957922E-4</v>
      </c>
      <c r="V1292" s="61">
        <f t="shared" si="1102"/>
        <v>2.8483955916826497E-4</v>
      </c>
      <c r="W1292" s="61">
        <f t="shared" si="1102"/>
        <v>2.6127142148669254E-4</v>
      </c>
      <c r="X1292" s="61">
        <f t="shared" si="1102"/>
        <v>1.3348663595216313E-4</v>
      </c>
      <c r="Y1292" s="61">
        <f t="shared" si="1102"/>
        <v>3.3829893720375661E-4</v>
      </c>
      <c r="Z1292" s="61">
        <f t="shared" si="1102"/>
        <v>4.5712250376789753E-4</v>
      </c>
      <c r="AA1292" s="61">
        <f t="shared" si="1102"/>
        <v>2.5613723137057703E-4</v>
      </c>
      <c r="AB1292" s="61">
        <f t="shared" si="1102"/>
        <v>1.2446705155020734E-4</v>
      </c>
    </row>
    <row r="1293" spans="1:28" ht="81.75" hidden="1" customHeight="1" thickBot="1" x14ac:dyDescent="0.3">
      <c r="A1293" s="202" t="s">
        <v>28</v>
      </c>
      <c r="B1293" s="344" t="s">
        <v>29</v>
      </c>
      <c r="C1293" s="345"/>
      <c r="D1293" s="187">
        <f t="shared" ref="D1293:O1293" si="1111">D1194</f>
        <v>5.227803530549056</v>
      </c>
      <c r="E1293" s="187">
        <f t="shared" si="1111"/>
        <v>5.227803530549056</v>
      </c>
      <c r="F1293" s="187">
        <f t="shared" si="1111"/>
        <v>5.227803530549056</v>
      </c>
      <c r="G1293" s="187">
        <f t="shared" si="1111"/>
        <v>5.227803530549056</v>
      </c>
      <c r="H1293" s="187">
        <f t="shared" si="1111"/>
        <v>5.227803530549056</v>
      </c>
      <c r="I1293" s="187">
        <f t="shared" si="1111"/>
        <v>5.227803530549056</v>
      </c>
      <c r="J1293" s="187">
        <f t="shared" si="1111"/>
        <v>5.227803530549056</v>
      </c>
      <c r="K1293" s="187">
        <f t="shared" si="1111"/>
        <v>5.227803530549056</v>
      </c>
      <c r="L1293" s="187">
        <f t="shared" si="1111"/>
        <v>5.227803530549056</v>
      </c>
      <c r="M1293" s="187">
        <f t="shared" si="1111"/>
        <v>5.227803530549056</v>
      </c>
      <c r="N1293" s="187">
        <f t="shared" si="1111"/>
        <v>5.227803530549056</v>
      </c>
      <c r="O1293" s="187">
        <f t="shared" si="1111"/>
        <v>5.227803530549056</v>
      </c>
      <c r="P1293" s="207">
        <v>2031</v>
      </c>
      <c r="Q1293" s="61">
        <f t="shared" si="1105"/>
        <v>5.2278035305490557E-3</v>
      </c>
      <c r="R1293" s="61">
        <f t="shared" si="1105"/>
        <v>5.2278035305490557E-3</v>
      </c>
      <c r="S1293" s="61">
        <f t="shared" si="1105"/>
        <v>5.2278035305490557E-3</v>
      </c>
      <c r="T1293" s="61">
        <f t="shared" si="1102"/>
        <v>5.2278035305490557E-3</v>
      </c>
      <c r="U1293" s="61">
        <f t="shared" si="1102"/>
        <v>5.2278035305490557E-3</v>
      </c>
      <c r="V1293" s="61">
        <f t="shared" si="1102"/>
        <v>5.2278035305490557E-3</v>
      </c>
      <c r="W1293" s="61">
        <f t="shared" si="1102"/>
        <v>5.2278035305490557E-3</v>
      </c>
      <c r="X1293" s="61">
        <f t="shared" si="1102"/>
        <v>5.2278035305490557E-3</v>
      </c>
      <c r="Y1293" s="61">
        <f t="shared" si="1102"/>
        <v>5.2278035305490557E-3</v>
      </c>
      <c r="Z1293" s="61">
        <f t="shared" si="1102"/>
        <v>5.2278035305490557E-3</v>
      </c>
      <c r="AA1293" s="61">
        <f t="shared" si="1102"/>
        <v>5.2278035305490557E-3</v>
      </c>
      <c r="AB1293" s="61">
        <f t="shared" si="1102"/>
        <v>5.2278035305490557E-3</v>
      </c>
    </row>
    <row r="1294" spans="1:28" ht="51" hidden="1" customHeight="1" thickBot="1" x14ac:dyDescent="0.3">
      <c r="A1294" s="202" t="s">
        <v>30</v>
      </c>
      <c r="B1294" s="344" t="s">
        <v>31</v>
      </c>
      <c r="C1294" s="345"/>
      <c r="D1294" s="182">
        <f>D1283</f>
        <v>0.27126892307692307</v>
      </c>
      <c r="E1294" s="182">
        <f t="shared" ref="E1294:O1294" si="1112">E1283</f>
        <v>0.21400747619913729</v>
      </c>
      <c r="F1294" s="182">
        <f t="shared" si="1112"/>
        <v>0.27886013958170991</v>
      </c>
      <c r="G1294" s="182">
        <f t="shared" si="1112"/>
        <v>0.35417934774330151</v>
      </c>
      <c r="H1294" s="182">
        <f t="shared" si="1112"/>
        <v>0.22085579216957923</v>
      </c>
      <c r="I1294" s="182">
        <f t="shared" si="1112"/>
        <v>0.16483955916826498</v>
      </c>
      <c r="J1294" s="182">
        <f t="shared" si="1112"/>
        <v>0.14127142148669253</v>
      </c>
      <c r="K1294" s="182">
        <f t="shared" si="1112"/>
        <v>1.3486635952163123E-2</v>
      </c>
      <c r="L1294" s="182">
        <f t="shared" si="1112"/>
        <v>0.21829893720375659</v>
      </c>
      <c r="M1294" s="182">
        <f t="shared" si="1112"/>
        <v>0.33712250376789754</v>
      </c>
      <c r="N1294" s="182">
        <f t="shared" si="1112"/>
        <v>0.13613723137057704</v>
      </c>
      <c r="O1294" s="182">
        <f t="shared" si="1112"/>
        <v>4.4670515502073377E-3</v>
      </c>
      <c r="P1294" s="207">
        <v>2031</v>
      </c>
      <c r="Q1294" s="61">
        <f t="shared" si="1105"/>
        <v>2.7126892307692308E-4</v>
      </c>
      <c r="R1294" s="61">
        <f t="shared" si="1105"/>
        <v>2.1400747619913731E-4</v>
      </c>
      <c r="S1294" s="61">
        <f t="shared" si="1105"/>
        <v>2.7886013958170993E-4</v>
      </c>
      <c r="T1294" s="61">
        <f t="shared" si="1102"/>
        <v>3.5417934774330153E-4</v>
      </c>
      <c r="U1294" s="61">
        <f t="shared" si="1102"/>
        <v>2.2085579216957923E-4</v>
      </c>
      <c r="V1294" s="61">
        <f t="shared" si="1102"/>
        <v>1.6483955916826498E-4</v>
      </c>
      <c r="W1294" s="61">
        <f t="shared" si="1102"/>
        <v>1.4127142148669252E-4</v>
      </c>
      <c r="X1294" s="61">
        <f t="shared" si="1102"/>
        <v>1.3486635952163122E-5</v>
      </c>
      <c r="Y1294" s="61">
        <f t="shared" si="1102"/>
        <v>2.1829893720375659E-4</v>
      </c>
      <c r="Z1294" s="61">
        <f t="shared" si="1102"/>
        <v>3.3712250376789754E-4</v>
      </c>
      <c r="AA1294" s="61">
        <f t="shared" si="1102"/>
        <v>1.3613723137057704E-4</v>
      </c>
      <c r="AB1294" s="61">
        <f t="shared" si="1102"/>
        <v>4.4670515502073373E-6</v>
      </c>
    </row>
    <row r="1295" spans="1:28" ht="83.25" hidden="1" customHeight="1" thickBot="1" x14ac:dyDescent="0.3">
      <c r="A1295" s="202" t="s">
        <v>32</v>
      </c>
      <c r="B1295" s="344" t="s">
        <v>33</v>
      </c>
      <c r="C1295" s="345"/>
      <c r="D1295" s="183">
        <f>ROUND(D1294*D1289,0)</f>
        <v>110203</v>
      </c>
      <c r="E1295" s="183">
        <f t="shared" ref="E1295:F1295" si="1113">ROUND(E1294*E1289,0)</f>
        <v>78834</v>
      </c>
      <c r="F1295" s="183">
        <f t="shared" si="1113"/>
        <v>98053</v>
      </c>
      <c r="G1295" s="183">
        <f>ROUND(G1294*G1289,0)</f>
        <v>116258</v>
      </c>
      <c r="H1295" s="183">
        <f t="shared" ref="H1295:O1295" si="1114">ROUND(H1294*H1289,0)</f>
        <v>65452</v>
      </c>
      <c r="I1295" s="183">
        <f t="shared" si="1114"/>
        <v>43316</v>
      </c>
      <c r="J1295" s="183">
        <f t="shared" si="1114"/>
        <v>38456</v>
      </c>
      <c r="K1295" s="183">
        <f t="shared" si="1114"/>
        <v>3331</v>
      </c>
      <c r="L1295" s="183">
        <f t="shared" si="1114"/>
        <v>59320</v>
      </c>
      <c r="M1295" s="183">
        <f t="shared" si="1114"/>
        <v>114525</v>
      </c>
      <c r="N1295" s="183">
        <f t="shared" si="1114"/>
        <v>52522</v>
      </c>
      <c r="O1295" s="183">
        <f t="shared" si="1114"/>
        <v>3669</v>
      </c>
      <c r="P1295" s="207">
        <v>2031</v>
      </c>
      <c r="Q1295" s="61">
        <f t="shared" si="1105"/>
        <v>110.203</v>
      </c>
      <c r="R1295" s="61">
        <f t="shared" si="1105"/>
        <v>78.834000000000003</v>
      </c>
      <c r="S1295" s="61">
        <f t="shared" si="1105"/>
        <v>98.052999999999997</v>
      </c>
      <c r="T1295" s="61">
        <f t="shared" si="1102"/>
        <v>116.258</v>
      </c>
      <c r="U1295" s="61">
        <f t="shared" si="1102"/>
        <v>65.451999999999998</v>
      </c>
      <c r="V1295" s="61">
        <f t="shared" si="1102"/>
        <v>43.316000000000003</v>
      </c>
      <c r="W1295" s="61">
        <f t="shared" si="1102"/>
        <v>38.456000000000003</v>
      </c>
      <c r="X1295" s="61">
        <f t="shared" si="1102"/>
        <v>3.331</v>
      </c>
      <c r="Y1295" s="61">
        <f t="shared" si="1102"/>
        <v>59.32</v>
      </c>
      <c r="Z1295" s="61">
        <f t="shared" si="1102"/>
        <v>114.52500000000001</v>
      </c>
      <c r="AA1295" s="61">
        <f t="shared" si="1102"/>
        <v>52.521999999999998</v>
      </c>
      <c r="AB1295" s="61">
        <f t="shared" si="1102"/>
        <v>3.669</v>
      </c>
    </row>
    <row r="1296" spans="1:28" ht="53.25" hidden="1" customHeight="1" thickBot="1" x14ac:dyDescent="0.3">
      <c r="A1296" s="202" t="s">
        <v>34</v>
      </c>
      <c r="B1296" s="344" t="s">
        <v>35</v>
      </c>
      <c r="C1296" s="345"/>
      <c r="D1296" s="184">
        <f>D1293*D1295</f>
        <v>576119.63247709756</v>
      </c>
      <c r="E1296" s="185">
        <f t="shared" ref="E1296:O1296" si="1115">E1293*E1295</f>
        <v>412128.66352730431</v>
      </c>
      <c r="F1296" s="185">
        <f t="shared" si="1115"/>
        <v>512601.81958092656</v>
      </c>
      <c r="G1296" s="185">
        <f t="shared" si="1115"/>
        <v>607773.98285457212</v>
      </c>
      <c r="H1296" s="185">
        <f t="shared" si="1115"/>
        <v>342170.1966814968</v>
      </c>
      <c r="I1296" s="185">
        <f t="shared" si="1115"/>
        <v>226447.5377292629</v>
      </c>
      <c r="J1296" s="185">
        <f t="shared" si="1115"/>
        <v>201040.41257079449</v>
      </c>
      <c r="K1296" s="185">
        <f t="shared" si="1115"/>
        <v>17413.813560258906</v>
      </c>
      <c r="L1296" s="185">
        <f t="shared" si="1115"/>
        <v>310113.30543216999</v>
      </c>
      <c r="M1296" s="185">
        <f t="shared" si="1115"/>
        <v>598714.19933613064</v>
      </c>
      <c r="N1296" s="185">
        <f t="shared" si="1115"/>
        <v>274574.69703149755</v>
      </c>
      <c r="O1296" s="186">
        <f t="shared" si="1115"/>
        <v>19180.811153584487</v>
      </c>
      <c r="P1296" s="207">
        <v>2031</v>
      </c>
      <c r="Q1296" s="61">
        <f t="shared" si="1105"/>
        <v>576.11963247709753</v>
      </c>
      <c r="R1296" s="61">
        <f t="shared" si="1105"/>
        <v>412.1286635273043</v>
      </c>
      <c r="S1296" s="61">
        <f t="shared" si="1105"/>
        <v>512.60181958092653</v>
      </c>
      <c r="T1296" s="61">
        <f t="shared" si="1102"/>
        <v>607.77398285457207</v>
      </c>
      <c r="U1296" s="61">
        <f t="shared" si="1102"/>
        <v>342.1701966814968</v>
      </c>
      <c r="V1296" s="61">
        <f t="shared" si="1102"/>
        <v>226.4475377292629</v>
      </c>
      <c r="W1296" s="61">
        <f t="shared" si="1102"/>
        <v>201.0404125707945</v>
      </c>
      <c r="X1296" s="61">
        <f t="shared" si="1102"/>
        <v>17.413813560258905</v>
      </c>
      <c r="Y1296" s="61">
        <f t="shared" si="1102"/>
        <v>310.11330543216997</v>
      </c>
      <c r="Z1296" s="61">
        <f t="shared" si="1102"/>
        <v>598.7141993361306</v>
      </c>
      <c r="AA1296" s="61">
        <f t="shared" si="1102"/>
        <v>274.57469703149752</v>
      </c>
      <c r="AB1296" s="61">
        <f t="shared" si="1102"/>
        <v>19.180811153584486</v>
      </c>
    </row>
    <row r="1297" spans="1:28" ht="48.75" hidden="1" customHeight="1" thickBot="1" x14ac:dyDescent="0.3">
      <c r="A1297" s="202" t="s">
        <v>36</v>
      </c>
      <c r="B1297" s="344" t="s">
        <v>37</v>
      </c>
      <c r="C1297" s="345"/>
      <c r="D1297" s="184">
        <f>ROUND(D1296*0.9,2)</f>
        <v>518507.67</v>
      </c>
      <c r="E1297" s="185">
        <f t="shared" ref="E1297:O1297" si="1116">ROUND(E1296*0.9,2)</f>
        <v>370915.8</v>
      </c>
      <c r="F1297" s="185">
        <f t="shared" si="1116"/>
        <v>461341.64</v>
      </c>
      <c r="G1297" s="185">
        <f t="shared" si="1116"/>
        <v>546996.57999999996</v>
      </c>
      <c r="H1297" s="185">
        <f t="shared" si="1116"/>
        <v>307953.18</v>
      </c>
      <c r="I1297" s="185">
        <f t="shared" si="1116"/>
        <v>203802.78</v>
      </c>
      <c r="J1297" s="185">
        <f t="shared" si="1116"/>
        <v>180936.37</v>
      </c>
      <c r="K1297" s="185">
        <f t="shared" si="1116"/>
        <v>15672.43</v>
      </c>
      <c r="L1297" s="185">
        <f t="shared" si="1116"/>
        <v>279101.96999999997</v>
      </c>
      <c r="M1297" s="185">
        <f t="shared" si="1116"/>
        <v>538842.78</v>
      </c>
      <c r="N1297" s="185">
        <f t="shared" si="1116"/>
        <v>247117.23</v>
      </c>
      <c r="O1297" s="185">
        <f t="shared" si="1116"/>
        <v>17262.73</v>
      </c>
      <c r="P1297" s="207">
        <v>2031</v>
      </c>
      <c r="Q1297" s="61">
        <f t="shared" si="1105"/>
        <v>518.50766999999996</v>
      </c>
      <c r="R1297" s="61">
        <f t="shared" si="1105"/>
        <v>370.91579999999999</v>
      </c>
      <c r="S1297" s="61">
        <f t="shared" si="1105"/>
        <v>461.34164000000004</v>
      </c>
      <c r="T1297" s="61">
        <f t="shared" si="1102"/>
        <v>546.99657999999999</v>
      </c>
      <c r="U1297" s="61">
        <f t="shared" si="1102"/>
        <v>307.95317999999997</v>
      </c>
      <c r="V1297" s="61">
        <f t="shared" si="1102"/>
        <v>203.80278000000001</v>
      </c>
      <c r="W1297" s="61">
        <f t="shared" si="1102"/>
        <v>180.93636999999998</v>
      </c>
      <c r="X1297" s="61">
        <f t="shared" si="1102"/>
        <v>15.67243</v>
      </c>
      <c r="Y1297" s="61">
        <f t="shared" si="1102"/>
        <v>279.10196999999999</v>
      </c>
      <c r="Z1297" s="61">
        <f t="shared" si="1102"/>
        <v>538.84278000000006</v>
      </c>
      <c r="AA1297" s="61">
        <f t="shared" si="1102"/>
        <v>247.11723000000001</v>
      </c>
      <c r="AB1297" s="61">
        <f t="shared" si="1102"/>
        <v>17.262730000000001</v>
      </c>
    </row>
    <row r="1298" spans="1:28" ht="20.25" hidden="1" customHeight="1" thickBot="1" x14ac:dyDescent="0.3">
      <c r="A1298" s="346" t="str">
        <f>Пр.6!A87</f>
        <v>Объект 14:</v>
      </c>
      <c r="B1298" s="347"/>
      <c r="C1298" s="42"/>
      <c r="D1298" s="355" t="str">
        <f>Пр.6!B87</f>
        <v>Ячейка № 6 Первомайский</v>
      </c>
      <c r="E1298" s="356"/>
      <c r="F1298" s="356"/>
      <c r="G1298" s="356"/>
      <c r="H1298" s="356"/>
      <c r="I1298" s="356"/>
      <c r="J1298" s="356"/>
      <c r="K1298" s="356"/>
      <c r="L1298" s="356"/>
      <c r="M1298" s="356"/>
      <c r="N1298" s="356"/>
      <c r="O1298" s="357"/>
      <c r="P1298" s="206">
        <v>2023</v>
      </c>
      <c r="Q1298" s="61" t="e">
        <f t="shared" si="1105"/>
        <v>#VALUE!</v>
      </c>
      <c r="R1298" s="61">
        <f t="shared" si="1105"/>
        <v>0</v>
      </c>
      <c r="S1298" s="61">
        <f t="shared" si="1105"/>
        <v>0</v>
      </c>
      <c r="T1298" s="61">
        <f t="shared" si="1102"/>
        <v>0</v>
      </c>
      <c r="U1298" s="61">
        <f t="shared" si="1102"/>
        <v>0</v>
      </c>
      <c r="V1298" s="61">
        <f t="shared" si="1102"/>
        <v>0</v>
      </c>
      <c r="W1298" s="61">
        <f t="shared" si="1102"/>
        <v>0</v>
      </c>
      <c r="X1298" s="61">
        <f t="shared" si="1102"/>
        <v>0</v>
      </c>
      <c r="Y1298" s="61">
        <f t="shared" si="1102"/>
        <v>0</v>
      </c>
      <c r="Z1298" s="61">
        <f t="shared" si="1102"/>
        <v>0</v>
      </c>
      <c r="AA1298" s="61">
        <f t="shared" si="1102"/>
        <v>0</v>
      </c>
      <c r="AB1298" s="61">
        <f t="shared" si="1102"/>
        <v>0</v>
      </c>
    </row>
    <row r="1299" spans="1:28" ht="16.5" hidden="1" thickBot="1" x14ac:dyDescent="0.3">
      <c r="A1299" s="351" t="s">
        <v>294</v>
      </c>
      <c r="B1299" s="358"/>
      <c r="C1299" s="358"/>
      <c r="D1299" s="358"/>
      <c r="E1299" s="358"/>
      <c r="F1299" s="358"/>
      <c r="G1299" s="358"/>
      <c r="H1299" s="358"/>
      <c r="I1299" s="358"/>
      <c r="J1299" s="358"/>
      <c r="K1299" s="358"/>
      <c r="L1299" s="358"/>
      <c r="M1299" s="358"/>
      <c r="N1299" s="358"/>
      <c r="O1299" s="359"/>
      <c r="P1299" s="206">
        <v>2023</v>
      </c>
      <c r="Q1299" s="61">
        <f t="shared" si="1105"/>
        <v>0</v>
      </c>
      <c r="R1299" s="61">
        <f t="shared" si="1105"/>
        <v>0</v>
      </c>
      <c r="S1299" s="61">
        <f t="shared" si="1105"/>
        <v>0</v>
      </c>
      <c r="T1299" s="61">
        <f t="shared" si="1102"/>
        <v>0</v>
      </c>
      <c r="U1299" s="61">
        <f t="shared" si="1102"/>
        <v>0</v>
      </c>
      <c r="V1299" s="61">
        <f t="shared" si="1102"/>
        <v>0</v>
      </c>
      <c r="W1299" s="61">
        <f t="shared" si="1102"/>
        <v>0</v>
      </c>
      <c r="X1299" s="61">
        <f t="shared" si="1102"/>
        <v>0</v>
      </c>
      <c r="Y1299" s="61">
        <f t="shared" si="1102"/>
        <v>0</v>
      </c>
      <c r="Z1299" s="61">
        <f t="shared" si="1102"/>
        <v>0</v>
      </c>
      <c r="AA1299" s="61">
        <f t="shared" si="1102"/>
        <v>0</v>
      </c>
      <c r="AB1299" s="61">
        <f t="shared" si="1102"/>
        <v>0</v>
      </c>
    </row>
    <row r="1300" spans="1:28" s="41" customFormat="1" ht="29.25" hidden="1" customHeight="1" thickBot="1" x14ac:dyDescent="0.3">
      <c r="A1300" s="202" t="s">
        <v>11</v>
      </c>
      <c r="B1300" s="344" t="s">
        <v>293</v>
      </c>
      <c r="C1300" s="345"/>
      <c r="D1300" s="183">
        <f>Пр.6!C89</f>
        <v>109636</v>
      </c>
      <c r="E1300" s="183">
        <f>Пр.6!D89</f>
        <v>101299</v>
      </c>
      <c r="F1300" s="183">
        <f>Пр.6!E89</f>
        <v>99595</v>
      </c>
      <c r="G1300" s="183">
        <f>Пр.6!F89</f>
        <v>96793</v>
      </c>
      <c r="H1300" s="183">
        <f>Пр.6!G89</f>
        <v>77557</v>
      </c>
      <c r="I1300" s="183">
        <f>Пр.6!H89</f>
        <v>56676</v>
      </c>
      <c r="J1300" s="183">
        <f>Пр.6!I89</f>
        <v>57601</v>
      </c>
      <c r="K1300" s="183">
        <f>Пр.6!J89</f>
        <v>67736</v>
      </c>
      <c r="L1300" s="183">
        <f>Пр.6!K89</f>
        <v>71594</v>
      </c>
      <c r="M1300" s="183">
        <f>Пр.6!L89</f>
        <v>89892</v>
      </c>
      <c r="N1300" s="183">
        <f>Пр.6!M89</f>
        <v>109644</v>
      </c>
      <c r="O1300" s="183">
        <f>Пр.6!N89</f>
        <v>133944</v>
      </c>
      <c r="P1300" s="206">
        <v>2023</v>
      </c>
      <c r="Q1300" s="61">
        <f t="shared" si="1105"/>
        <v>109.636</v>
      </c>
      <c r="R1300" s="61">
        <f t="shared" si="1105"/>
        <v>101.29900000000001</v>
      </c>
      <c r="S1300" s="61">
        <f t="shared" si="1105"/>
        <v>99.594999999999999</v>
      </c>
      <c r="T1300" s="61">
        <f t="shared" si="1102"/>
        <v>96.793000000000006</v>
      </c>
      <c r="U1300" s="61">
        <f t="shared" si="1102"/>
        <v>77.557000000000002</v>
      </c>
      <c r="V1300" s="61">
        <f t="shared" si="1102"/>
        <v>56.676000000000002</v>
      </c>
      <c r="W1300" s="61">
        <f t="shared" si="1102"/>
        <v>57.600999999999999</v>
      </c>
      <c r="X1300" s="61">
        <f t="shared" si="1102"/>
        <v>67.736000000000004</v>
      </c>
      <c r="Y1300" s="61">
        <f t="shared" si="1102"/>
        <v>71.593999999999994</v>
      </c>
      <c r="Z1300" s="61">
        <f t="shared" si="1102"/>
        <v>89.891999999999996</v>
      </c>
      <c r="AA1300" s="61">
        <f t="shared" si="1102"/>
        <v>109.64400000000001</v>
      </c>
      <c r="AB1300" s="61">
        <f t="shared" si="1102"/>
        <v>133.94399999999999</v>
      </c>
    </row>
    <row r="1301" spans="1:28" ht="16.5" hidden="1" thickBot="1" x14ac:dyDescent="0.3">
      <c r="A1301" s="202" t="s">
        <v>12</v>
      </c>
      <c r="B1301" s="353" t="s">
        <v>291</v>
      </c>
      <c r="C1301" s="354"/>
      <c r="D1301" s="183">
        <f>Пр.6!C90</f>
        <v>72620</v>
      </c>
      <c r="E1301" s="183">
        <f>Пр.6!D90</f>
        <v>73459</v>
      </c>
      <c r="F1301" s="183">
        <f>Пр.6!E90</f>
        <v>67597</v>
      </c>
      <c r="G1301" s="183">
        <f>Пр.6!F90</f>
        <v>66495</v>
      </c>
      <c r="H1301" s="183">
        <f>Пр.6!G90</f>
        <v>55499</v>
      </c>
      <c r="I1301" s="183">
        <f>Пр.6!H90</f>
        <v>45036</v>
      </c>
      <c r="J1301" s="183">
        <f>Пр.6!I90</f>
        <v>48207</v>
      </c>
      <c r="K1301" s="183">
        <f>Пр.6!J90</f>
        <v>45885</v>
      </c>
      <c r="L1301" s="183">
        <f>Пр.6!K90</f>
        <v>49620</v>
      </c>
      <c r="M1301" s="183">
        <f>Пр.6!L90</f>
        <v>56237</v>
      </c>
      <c r="N1301" s="183">
        <f>Пр.6!M90</f>
        <v>63733</v>
      </c>
      <c r="O1301" s="183">
        <f>Пр.6!N90</f>
        <v>79725</v>
      </c>
      <c r="P1301" s="206">
        <v>2023</v>
      </c>
      <c r="Q1301" s="61">
        <f t="shared" si="1105"/>
        <v>72.62</v>
      </c>
      <c r="R1301" s="61">
        <f t="shared" si="1105"/>
        <v>73.459000000000003</v>
      </c>
      <c r="S1301" s="61">
        <f t="shared" si="1105"/>
        <v>67.596999999999994</v>
      </c>
      <c r="T1301" s="61">
        <f t="shared" si="1102"/>
        <v>66.495000000000005</v>
      </c>
      <c r="U1301" s="61">
        <f t="shared" si="1102"/>
        <v>55.499000000000002</v>
      </c>
      <c r="V1301" s="61">
        <f t="shared" si="1102"/>
        <v>45.036000000000001</v>
      </c>
      <c r="W1301" s="61">
        <f t="shared" si="1102"/>
        <v>48.207000000000001</v>
      </c>
      <c r="X1301" s="61">
        <f t="shared" si="1102"/>
        <v>45.884999999999998</v>
      </c>
      <c r="Y1301" s="61">
        <f t="shared" si="1102"/>
        <v>49.62</v>
      </c>
      <c r="Z1301" s="61">
        <f t="shared" si="1102"/>
        <v>56.237000000000002</v>
      </c>
      <c r="AA1301" s="61">
        <f t="shared" si="1102"/>
        <v>63.732999999999997</v>
      </c>
      <c r="AB1301" s="61">
        <f t="shared" si="1102"/>
        <v>79.724999999999994</v>
      </c>
    </row>
    <row r="1302" spans="1:28" ht="33" hidden="1" customHeight="1" thickBot="1" x14ac:dyDescent="0.3">
      <c r="A1302" s="202" t="s">
        <v>13</v>
      </c>
      <c r="B1302" s="344" t="s">
        <v>292</v>
      </c>
      <c r="C1302" s="345"/>
      <c r="D1302" s="188">
        <f>D1300-D1301</f>
        <v>37016</v>
      </c>
      <c r="E1302" s="188">
        <f t="shared" ref="E1302:O1302" si="1117">E1300-E1301</f>
        <v>27840</v>
      </c>
      <c r="F1302" s="188">
        <f t="shared" si="1117"/>
        <v>31998</v>
      </c>
      <c r="G1302" s="188">
        <f t="shared" si="1117"/>
        <v>30298</v>
      </c>
      <c r="H1302" s="188">
        <f t="shared" si="1117"/>
        <v>22058</v>
      </c>
      <c r="I1302" s="188">
        <f t="shared" si="1117"/>
        <v>11640</v>
      </c>
      <c r="J1302" s="188">
        <f t="shared" si="1117"/>
        <v>9394</v>
      </c>
      <c r="K1302" s="188">
        <f t="shared" si="1117"/>
        <v>21851</v>
      </c>
      <c r="L1302" s="188">
        <f t="shared" si="1117"/>
        <v>21974</v>
      </c>
      <c r="M1302" s="188">
        <f t="shared" si="1117"/>
        <v>33655</v>
      </c>
      <c r="N1302" s="188">
        <f t="shared" si="1117"/>
        <v>45911</v>
      </c>
      <c r="O1302" s="188">
        <f t="shared" si="1117"/>
        <v>54219</v>
      </c>
      <c r="P1302" s="206">
        <v>2023</v>
      </c>
      <c r="Q1302" s="61">
        <f t="shared" si="1105"/>
        <v>37.015999999999998</v>
      </c>
      <c r="R1302" s="61">
        <f t="shared" si="1105"/>
        <v>27.84</v>
      </c>
      <c r="S1302" s="61">
        <f t="shared" si="1105"/>
        <v>31.998000000000001</v>
      </c>
      <c r="T1302" s="61">
        <f t="shared" si="1102"/>
        <v>30.297999999999998</v>
      </c>
      <c r="U1302" s="61">
        <f t="shared" si="1102"/>
        <v>22.058</v>
      </c>
      <c r="V1302" s="61">
        <f t="shared" si="1102"/>
        <v>11.64</v>
      </c>
      <c r="W1302" s="61">
        <f t="shared" si="1102"/>
        <v>9.3940000000000001</v>
      </c>
      <c r="X1302" s="61">
        <f t="shared" si="1102"/>
        <v>21.850999999999999</v>
      </c>
      <c r="Y1302" s="61">
        <f t="shared" si="1102"/>
        <v>21.974</v>
      </c>
      <c r="Z1302" s="61">
        <f t="shared" si="1102"/>
        <v>33.655000000000001</v>
      </c>
      <c r="AA1302" s="61">
        <f t="shared" si="1102"/>
        <v>45.911000000000001</v>
      </c>
      <c r="AB1302" s="61">
        <f t="shared" si="1102"/>
        <v>54.219000000000001</v>
      </c>
    </row>
    <row r="1303" spans="1:28" ht="36" hidden="1" customHeight="1" thickBot="1" x14ac:dyDescent="0.3">
      <c r="A1303" s="202" t="s">
        <v>14</v>
      </c>
      <c r="B1303" s="344" t="s">
        <v>27</v>
      </c>
      <c r="C1303" s="345"/>
      <c r="D1303" s="181">
        <f>D1302/D1300</f>
        <v>0.33762632711882956</v>
      </c>
      <c r="E1303" s="181">
        <f t="shared" ref="E1303:O1303" si="1118">E1302/E1300</f>
        <v>0.27482995883473677</v>
      </c>
      <c r="F1303" s="181">
        <f t="shared" si="1118"/>
        <v>0.32128118881469953</v>
      </c>
      <c r="G1303" s="181">
        <f t="shared" si="1118"/>
        <v>0.31301850340417181</v>
      </c>
      <c r="H1303" s="181">
        <f t="shared" si="1118"/>
        <v>0.28441017574171257</v>
      </c>
      <c r="I1303" s="181">
        <f t="shared" si="1118"/>
        <v>0.20537793775142918</v>
      </c>
      <c r="J1303" s="181">
        <f t="shared" si="1118"/>
        <v>0.16308744639850004</v>
      </c>
      <c r="K1303" s="181">
        <f t="shared" si="1118"/>
        <v>0.32259064603755755</v>
      </c>
      <c r="L1303" s="181">
        <f t="shared" si="1118"/>
        <v>0.30692516132636816</v>
      </c>
      <c r="M1303" s="181">
        <f t="shared" si="1118"/>
        <v>0.37439371690473011</v>
      </c>
      <c r="N1303" s="181">
        <f t="shared" si="1118"/>
        <v>0.41872788296669222</v>
      </c>
      <c r="O1303" s="181">
        <f t="shared" si="1118"/>
        <v>0.40478856835692528</v>
      </c>
      <c r="P1303" s="206">
        <v>2023</v>
      </c>
      <c r="Q1303" s="61">
        <f t="shared" si="1105"/>
        <v>3.3762632711882958E-4</v>
      </c>
      <c r="R1303" s="61">
        <f t="shared" si="1105"/>
        <v>2.7482995883473674E-4</v>
      </c>
      <c r="S1303" s="61">
        <f t="shared" si="1105"/>
        <v>3.2128118881469953E-4</v>
      </c>
      <c r="T1303" s="61">
        <f t="shared" si="1102"/>
        <v>3.1301850340417179E-4</v>
      </c>
      <c r="U1303" s="61">
        <f t="shared" si="1102"/>
        <v>2.8441017574171255E-4</v>
      </c>
      <c r="V1303" s="61">
        <f t="shared" si="1102"/>
        <v>2.0537793775142918E-4</v>
      </c>
      <c r="W1303" s="61">
        <f t="shared" si="1102"/>
        <v>1.6308744639850003E-4</v>
      </c>
      <c r="X1303" s="61">
        <f t="shared" si="1102"/>
        <v>3.2259064603755753E-4</v>
      </c>
      <c r="Y1303" s="61">
        <f t="shared" si="1102"/>
        <v>3.0692516132636816E-4</v>
      </c>
      <c r="Z1303" s="61">
        <f t="shared" si="1102"/>
        <v>3.7439371690473012E-4</v>
      </c>
      <c r="AA1303" s="61">
        <f t="shared" si="1102"/>
        <v>4.187278829666922E-4</v>
      </c>
      <c r="AB1303" s="61">
        <f t="shared" si="1102"/>
        <v>4.0478856835692527E-4</v>
      </c>
    </row>
    <row r="1304" spans="1:28" ht="81.75" hidden="1" customHeight="1" thickBot="1" x14ac:dyDescent="0.3">
      <c r="A1304" s="202" t="s">
        <v>28</v>
      </c>
      <c r="B1304" s="344" t="s">
        <v>29</v>
      </c>
      <c r="C1304" s="345"/>
      <c r="D1304" s="174">
        <v>3.7071141797564278</v>
      </c>
      <c r="E1304" s="174">
        <v>3.7071141797564278</v>
      </c>
      <c r="F1304" s="174">
        <v>3.7071141797564278</v>
      </c>
      <c r="G1304" s="174">
        <v>3.7071141797564278</v>
      </c>
      <c r="H1304" s="174">
        <v>3.7071141797564278</v>
      </c>
      <c r="I1304" s="174">
        <v>3.7071141797564278</v>
      </c>
      <c r="J1304" s="174">
        <v>3.7071141797564278</v>
      </c>
      <c r="K1304" s="174">
        <v>3.7071141797564278</v>
      </c>
      <c r="L1304" s="174">
        <v>3.7071141797564278</v>
      </c>
      <c r="M1304" s="174">
        <v>3.7071141797564278</v>
      </c>
      <c r="N1304" s="174">
        <v>3.7071141797564278</v>
      </c>
      <c r="O1304" s="174">
        <v>3.7071141797564278</v>
      </c>
      <c r="P1304" s="206">
        <v>2023</v>
      </c>
      <c r="Q1304" s="61">
        <f t="shared" si="1105"/>
        <v>3.7071141797564277E-3</v>
      </c>
      <c r="R1304" s="61">
        <f t="shared" si="1105"/>
        <v>3.7071141797564277E-3</v>
      </c>
      <c r="S1304" s="61">
        <f t="shared" si="1105"/>
        <v>3.7071141797564277E-3</v>
      </c>
      <c r="T1304" s="61">
        <f t="shared" si="1102"/>
        <v>3.7071141797564277E-3</v>
      </c>
      <c r="U1304" s="61">
        <f t="shared" si="1102"/>
        <v>3.7071141797564277E-3</v>
      </c>
      <c r="V1304" s="61">
        <f t="shared" si="1102"/>
        <v>3.7071141797564277E-3</v>
      </c>
      <c r="W1304" s="61">
        <f t="shared" si="1102"/>
        <v>3.7071141797564277E-3</v>
      </c>
      <c r="X1304" s="61">
        <f t="shared" si="1102"/>
        <v>3.7071141797564277E-3</v>
      </c>
      <c r="Y1304" s="61">
        <f t="shared" si="1102"/>
        <v>3.7071141797564277E-3</v>
      </c>
      <c r="Z1304" s="61">
        <f t="shared" si="1102"/>
        <v>3.7071141797564277E-3</v>
      </c>
      <c r="AA1304" s="61">
        <f t="shared" si="1102"/>
        <v>3.7071141797564277E-3</v>
      </c>
      <c r="AB1304" s="61">
        <f t="shared" si="1102"/>
        <v>3.7071141797564277E-3</v>
      </c>
    </row>
    <row r="1305" spans="1:28" ht="51" hidden="1" customHeight="1" thickBot="1" x14ac:dyDescent="0.3">
      <c r="A1305" s="202" t="s">
        <v>30</v>
      </c>
      <c r="B1305" s="344" t="s">
        <v>31</v>
      </c>
      <c r="C1305" s="345"/>
      <c r="D1305" s="182">
        <f t="shared" ref="D1305:O1305" si="1119">D1303-9.38399346471352%</f>
        <v>0.24378639247169437</v>
      </c>
      <c r="E1305" s="182">
        <f t="shared" si="1119"/>
        <v>0.18099002418760157</v>
      </c>
      <c r="F1305" s="182">
        <f t="shared" si="1119"/>
        <v>0.22744125416756433</v>
      </c>
      <c r="G1305" s="182">
        <f t="shared" si="1119"/>
        <v>0.21917856875703662</v>
      </c>
      <c r="H1305" s="182">
        <f t="shared" si="1119"/>
        <v>0.19057024109457738</v>
      </c>
      <c r="I1305" s="182">
        <f t="shared" si="1119"/>
        <v>0.11153800310429399</v>
      </c>
      <c r="J1305" s="182">
        <f t="shared" si="1119"/>
        <v>6.9247511751364843E-2</v>
      </c>
      <c r="K1305" s="182">
        <f t="shared" si="1119"/>
        <v>0.22875071139042236</v>
      </c>
      <c r="L1305" s="182">
        <f t="shared" si="1119"/>
        <v>0.21308522667923296</v>
      </c>
      <c r="M1305" s="182">
        <f t="shared" si="1119"/>
        <v>0.28055378225759492</v>
      </c>
      <c r="N1305" s="182">
        <f t="shared" si="1119"/>
        <v>0.32488794831955703</v>
      </c>
      <c r="O1305" s="182">
        <f t="shared" si="1119"/>
        <v>0.31094863370979009</v>
      </c>
      <c r="P1305" s="206">
        <v>2023</v>
      </c>
      <c r="Q1305" s="61">
        <f t="shared" si="1105"/>
        <v>2.4378639247169437E-4</v>
      </c>
      <c r="R1305" s="61">
        <f t="shared" si="1105"/>
        <v>1.8099002418760156E-4</v>
      </c>
      <c r="S1305" s="61">
        <f t="shared" si="1105"/>
        <v>2.2744125416756432E-4</v>
      </c>
      <c r="T1305" s="61">
        <f t="shared" si="1102"/>
        <v>2.1917856875703661E-4</v>
      </c>
      <c r="U1305" s="61">
        <f t="shared" si="1102"/>
        <v>1.9057024109457737E-4</v>
      </c>
      <c r="V1305" s="61">
        <f t="shared" si="1102"/>
        <v>1.1153800310429399E-4</v>
      </c>
      <c r="W1305" s="61">
        <f t="shared" si="1102"/>
        <v>6.9247511751364846E-5</v>
      </c>
      <c r="X1305" s="61">
        <f t="shared" si="1102"/>
        <v>2.2875071139042235E-4</v>
      </c>
      <c r="Y1305" s="61">
        <f t="shared" si="1102"/>
        <v>2.1308522667923296E-4</v>
      </c>
      <c r="Z1305" s="61">
        <f t="shared" si="1102"/>
        <v>2.8055378225759492E-4</v>
      </c>
      <c r="AA1305" s="61">
        <f t="shared" si="1102"/>
        <v>3.2488794831955705E-4</v>
      </c>
      <c r="AB1305" s="61">
        <f t="shared" si="1102"/>
        <v>3.1094863370979007E-4</v>
      </c>
    </row>
    <row r="1306" spans="1:28" ht="83.25" hidden="1" customHeight="1" thickBot="1" x14ac:dyDescent="0.3">
      <c r="A1306" s="202" t="s">
        <v>32</v>
      </c>
      <c r="B1306" s="344" t="s">
        <v>33</v>
      </c>
      <c r="C1306" s="345"/>
      <c r="D1306" s="183">
        <f>ROUND((D1303-D1305)*D1300,0)</f>
        <v>10288</v>
      </c>
      <c r="E1306" s="183">
        <f t="shared" ref="E1306:G1306" si="1120">ROUND((E1303-E1305)*E1300,0)</f>
        <v>9506</v>
      </c>
      <c r="F1306" s="183">
        <f t="shared" si="1120"/>
        <v>9346</v>
      </c>
      <c r="G1306" s="183">
        <f t="shared" si="1120"/>
        <v>9083</v>
      </c>
      <c r="H1306" s="183">
        <f>ROUND((H1303-H1305)*H1300,0)</f>
        <v>7278</v>
      </c>
      <c r="I1306" s="183">
        <f>ROUND((I1303-I1305)*I1300,0)</f>
        <v>5318</v>
      </c>
      <c r="J1306" s="183">
        <f t="shared" ref="J1306:L1306" si="1121">ROUND((J1303-J1305)*J1300,0)</f>
        <v>5405</v>
      </c>
      <c r="K1306" s="183">
        <f t="shared" si="1121"/>
        <v>6356</v>
      </c>
      <c r="L1306" s="183">
        <f t="shared" si="1121"/>
        <v>6718</v>
      </c>
      <c r="M1306" s="183">
        <f t="shared" ref="M1306:O1306" si="1122">ROUND(M1305*M1300,0)</f>
        <v>25220</v>
      </c>
      <c r="N1306" s="183">
        <f t="shared" si="1122"/>
        <v>35622</v>
      </c>
      <c r="O1306" s="183">
        <f t="shared" si="1122"/>
        <v>41650</v>
      </c>
      <c r="P1306" s="206">
        <v>2023</v>
      </c>
      <c r="Q1306" s="61">
        <f t="shared" si="1105"/>
        <v>10.288</v>
      </c>
      <c r="R1306" s="61">
        <f t="shared" si="1105"/>
        <v>9.5060000000000002</v>
      </c>
      <c r="S1306" s="61">
        <f t="shared" si="1105"/>
        <v>9.3460000000000001</v>
      </c>
      <c r="T1306" s="61">
        <f t="shared" si="1102"/>
        <v>9.0830000000000002</v>
      </c>
      <c r="U1306" s="61">
        <f t="shared" si="1102"/>
        <v>7.2779999999999996</v>
      </c>
      <c r="V1306" s="61">
        <f t="shared" si="1102"/>
        <v>5.3179999999999996</v>
      </c>
      <c r="W1306" s="61">
        <f t="shared" si="1102"/>
        <v>5.4050000000000002</v>
      </c>
      <c r="X1306" s="61">
        <f t="shared" si="1102"/>
        <v>6.3559999999999999</v>
      </c>
      <c r="Y1306" s="61">
        <f t="shared" si="1102"/>
        <v>6.718</v>
      </c>
      <c r="Z1306" s="61">
        <f t="shared" si="1102"/>
        <v>25.22</v>
      </c>
      <c r="AA1306" s="61">
        <f t="shared" si="1102"/>
        <v>35.622</v>
      </c>
      <c r="AB1306" s="61">
        <f t="shared" si="1102"/>
        <v>41.65</v>
      </c>
    </row>
    <row r="1307" spans="1:28" ht="53.25" hidden="1" customHeight="1" thickBot="1" x14ac:dyDescent="0.3">
      <c r="A1307" s="202" t="s">
        <v>34</v>
      </c>
      <c r="B1307" s="344" t="s">
        <v>35</v>
      </c>
      <c r="C1307" s="345"/>
      <c r="D1307" s="184">
        <f>D1304*D1306</f>
        <v>38138.790681334132</v>
      </c>
      <c r="E1307" s="185">
        <f t="shared" ref="E1307:O1307" si="1123">E1304*E1306</f>
        <v>35239.827392764601</v>
      </c>
      <c r="F1307" s="185">
        <f t="shared" si="1123"/>
        <v>34646.689124003577</v>
      </c>
      <c r="G1307" s="185">
        <f t="shared" si="1123"/>
        <v>33671.718094727636</v>
      </c>
      <c r="H1307" s="185">
        <f t="shared" si="1123"/>
        <v>26980.377000267283</v>
      </c>
      <c r="I1307" s="185">
        <f t="shared" si="1123"/>
        <v>19714.433207944683</v>
      </c>
      <c r="J1307" s="185">
        <f t="shared" si="1123"/>
        <v>20036.952141583493</v>
      </c>
      <c r="K1307" s="185">
        <f t="shared" si="1123"/>
        <v>23562.417726531854</v>
      </c>
      <c r="L1307" s="185">
        <f t="shared" si="1123"/>
        <v>24904.393059603681</v>
      </c>
      <c r="M1307" s="185">
        <f t="shared" si="1123"/>
        <v>93493.41961345711</v>
      </c>
      <c r="N1307" s="185">
        <f t="shared" si="1123"/>
        <v>132054.82131128348</v>
      </c>
      <c r="O1307" s="186">
        <f t="shared" si="1123"/>
        <v>154401.30558685522</v>
      </c>
      <c r="P1307" s="206">
        <v>2023</v>
      </c>
      <c r="Q1307" s="61">
        <f t="shared" si="1105"/>
        <v>38.138790681334129</v>
      </c>
      <c r="R1307" s="61">
        <f t="shared" si="1105"/>
        <v>35.239827392764603</v>
      </c>
      <c r="S1307" s="61">
        <f t="shared" si="1105"/>
        <v>34.646689124003579</v>
      </c>
      <c r="T1307" s="61">
        <f t="shared" si="1102"/>
        <v>33.671718094727638</v>
      </c>
      <c r="U1307" s="61">
        <f t="shared" si="1102"/>
        <v>26.980377000267282</v>
      </c>
      <c r="V1307" s="61">
        <f t="shared" si="1102"/>
        <v>19.714433207944683</v>
      </c>
      <c r="W1307" s="61">
        <f t="shared" si="1102"/>
        <v>20.036952141583495</v>
      </c>
      <c r="X1307" s="61">
        <f t="shared" si="1102"/>
        <v>23.562417726531855</v>
      </c>
      <c r="Y1307" s="61">
        <f t="shared" si="1102"/>
        <v>24.904393059603681</v>
      </c>
      <c r="Z1307" s="61">
        <f t="shared" si="1102"/>
        <v>93.493419613457107</v>
      </c>
      <c r="AA1307" s="61">
        <f t="shared" si="1102"/>
        <v>132.05482131128349</v>
      </c>
      <c r="AB1307" s="61">
        <f t="shared" si="1102"/>
        <v>154.40130558685522</v>
      </c>
    </row>
    <row r="1308" spans="1:28" ht="48.75" hidden="1" customHeight="1" thickBot="1" x14ac:dyDescent="0.3">
      <c r="A1308" s="202" t="s">
        <v>36</v>
      </c>
      <c r="B1308" s="344" t="s">
        <v>37</v>
      </c>
      <c r="C1308" s="345"/>
      <c r="D1308" s="184">
        <f>ROUND(D1307*0.9,2)</f>
        <v>34324.910000000003</v>
      </c>
      <c r="E1308" s="185">
        <f t="shared" ref="E1308:O1308" si="1124">ROUND(E1307*0.9,2)</f>
        <v>31715.84</v>
      </c>
      <c r="F1308" s="185">
        <f t="shared" si="1124"/>
        <v>31182.02</v>
      </c>
      <c r="G1308" s="185">
        <f t="shared" si="1124"/>
        <v>30304.55</v>
      </c>
      <c r="H1308" s="185">
        <f t="shared" si="1124"/>
        <v>24282.34</v>
      </c>
      <c r="I1308" s="185">
        <f t="shared" si="1124"/>
        <v>17742.990000000002</v>
      </c>
      <c r="J1308" s="185">
        <f t="shared" si="1124"/>
        <v>18033.259999999998</v>
      </c>
      <c r="K1308" s="185">
        <f t="shared" si="1124"/>
        <v>21206.18</v>
      </c>
      <c r="L1308" s="185">
        <f t="shared" si="1124"/>
        <v>22413.95</v>
      </c>
      <c r="M1308" s="185">
        <f t="shared" si="1124"/>
        <v>84144.08</v>
      </c>
      <c r="N1308" s="185">
        <f t="shared" si="1124"/>
        <v>118849.34</v>
      </c>
      <c r="O1308" s="186">
        <f t="shared" si="1124"/>
        <v>138961.18</v>
      </c>
      <c r="P1308" s="206">
        <v>2023</v>
      </c>
      <c r="Q1308" s="61">
        <f t="shared" si="1105"/>
        <v>34.324910000000003</v>
      </c>
      <c r="R1308" s="61">
        <f t="shared" si="1105"/>
        <v>31.71584</v>
      </c>
      <c r="S1308" s="61">
        <f t="shared" si="1105"/>
        <v>31.182020000000001</v>
      </c>
      <c r="T1308" s="61">
        <f t="shared" si="1102"/>
        <v>30.304549999999999</v>
      </c>
      <c r="U1308" s="61">
        <f t="shared" si="1102"/>
        <v>24.282340000000001</v>
      </c>
      <c r="V1308" s="61">
        <f t="shared" si="1102"/>
        <v>17.742990000000002</v>
      </c>
      <c r="W1308" s="61">
        <f t="shared" si="1102"/>
        <v>18.033259999999999</v>
      </c>
      <c r="X1308" s="61">
        <f t="shared" si="1102"/>
        <v>21.20618</v>
      </c>
      <c r="Y1308" s="61">
        <f t="shared" si="1102"/>
        <v>22.41395</v>
      </c>
      <c r="Z1308" s="61">
        <f t="shared" si="1102"/>
        <v>84.144080000000002</v>
      </c>
      <c r="AA1308" s="61">
        <f t="shared" si="1102"/>
        <v>118.84934</v>
      </c>
      <c r="AB1308" s="61">
        <f t="shared" si="1102"/>
        <v>138.96117999999998</v>
      </c>
    </row>
    <row r="1309" spans="1:28" ht="20.25" hidden="1" customHeight="1" thickBot="1" x14ac:dyDescent="0.35">
      <c r="A1309" s="346" t="str">
        <f>A1298</f>
        <v>Объект 14:</v>
      </c>
      <c r="B1309" s="347"/>
      <c r="C1309" s="43"/>
      <c r="D1309" s="348" t="str">
        <f t="shared" ref="D1309" si="1125">D1298</f>
        <v>Ячейка № 6 Первомайский</v>
      </c>
      <c r="E1309" s="349"/>
      <c r="F1309" s="349"/>
      <c r="G1309" s="349"/>
      <c r="H1309" s="349"/>
      <c r="I1309" s="349"/>
      <c r="J1309" s="349"/>
      <c r="K1309" s="349"/>
      <c r="L1309" s="349"/>
      <c r="M1309" s="349"/>
      <c r="N1309" s="349"/>
      <c r="O1309" s="350"/>
      <c r="P1309" s="208">
        <v>2024</v>
      </c>
      <c r="Q1309" s="61" t="e">
        <f t="shared" si="1105"/>
        <v>#VALUE!</v>
      </c>
      <c r="R1309" s="61">
        <f t="shared" si="1105"/>
        <v>0</v>
      </c>
      <c r="S1309" s="61">
        <f t="shared" si="1105"/>
        <v>0</v>
      </c>
      <c r="T1309" s="61">
        <f t="shared" si="1102"/>
        <v>0</v>
      </c>
      <c r="U1309" s="61">
        <f t="shared" si="1102"/>
        <v>0</v>
      </c>
      <c r="V1309" s="61">
        <f t="shared" si="1102"/>
        <v>0</v>
      </c>
      <c r="W1309" s="61">
        <f t="shared" si="1102"/>
        <v>0</v>
      </c>
      <c r="X1309" s="61">
        <f t="shared" si="1102"/>
        <v>0</v>
      </c>
      <c r="Y1309" s="61">
        <f t="shared" si="1102"/>
        <v>0</v>
      </c>
      <c r="Z1309" s="61">
        <f t="shared" si="1102"/>
        <v>0</v>
      </c>
      <c r="AA1309" s="61">
        <f t="shared" si="1102"/>
        <v>0</v>
      </c>
      <c r="AB1309" s="61">
        <f t="shared" si="1102"/>
        <v>0</v>
      </c>
    </row>
    <row r="1310" spans="1:28" ht="19.5" hidden="1" thickBot="1" x14ac:dyDescent="0.35">
      <c r="A1310" s="351" t="s">
        <v>295</v>
      </c>
      <c r="B1310" s="352"/>
      <c r="C1310" s="352"/>
      <c r="D1310" s="352"/>
      <c r="E1310" s="352"/>
      <c r="F1310" s="352"/>
      <c r="G1310" s="352"/>
      <c r="H1310" s="352"/>
      <c r="I1310" s="352"/>
      <c r="J1310" s="352"/>
      <c r="K1310" s="352"/>
      <c r="L1310" s="352"/>
      <c r="M1310" s="352"/>
      <c r="N1310" s="352"/>
      <c r="O1310" s="352"/>
      <c r="P1310" s="208">
        <v>2024</v>
      </c>
      <c r="Q1310" s="61">
        <f t="shared" si="1105"/>
        <v>0</v>
      </c>
      <c r="R1310" s="61">
        <f t="shared" si="1105"/>
        <v>0</v>
      </c>
      <c r="S1310" s="61">
        <f t="shared" si="1105"/>
        <v>0</v>
      </c>
      <c r="T1310" s="61">
        <f t="shared" si="1102"/>
        <v>0</v>
      </c>
      <c r="U1310" s="61">
        <f t="shared" si="1102"/>
        <v>0</v>
      </c>
      <c r="V1310" s="61">
        <f t="shared" si="1102"/>
        <v>0</v>
      </c>
      <c r="W1310" s="61">
        <f t="shared" si="1102"/>
        <v>0</v>
      </c>
      <c r="X1310" s="61">
        <f t="shared" si="1102"/>
        <v>0</v>
      </c>
      <c r="Y1310" s="61">
        <f t="shared" si="1102"/>
        <v>0</v>
      </c>
      <c r="Z1310" s="61">
        <f t="shared" si="1102"/>
        <v>0</v>
      </c>
      <c r="AA1310" s="61">
        <f t="shared" si="1102"/>
        <v>0</v>
      </c>
      <c r="AB1310" s="61">
        <f t="shared" si="1102"/>
        <v>0</v>
      </c>
    </row>
    <row r="1311" spans="1:28" s="41" customFormat="1" ht="29.25" hidden="1" customHeight="1" thickBot="1" x14ac:dyDescent="0.35">
      <c r="A1311" s="202" t="s">
        <v>11</v>
      </c>
      <c r="B1311" s="344" t="s">
        <v>293</v>
      </c>
      <c r="C1311" s="345"/>
      <c r="D1311" s="183">
        <f>D1300</f>
        <v>109636</v>
      </c>
      <c r="E1311" s="183">
        <f t="shared" ref="E1311:O1312" si="1126">E1300</f>
        <v>101299</v>
      </c>
      <c r="F1311" s="183">
        <f t="shared" si="1126"/>
        <v>99595</v>
      </c>
      <c r="G1311" s="183">
        <f t="shared" si="1126"/>
        <v>96793</v>
      </c>
      <c r="H1311" s="183">
        <f t="shared" si="1126"/>
        <v>77557</v>
      </c>
      <c r="I1311" s="183">
        <f t="shared" si="1126"/>
        <v>56676</v>
      </c>
      <c r="J1311" s="183">
        <f t="shared" si="1126"/>
        <v>57601</v>
      </c>
      <c r="K1311" s="183">
        <f t="shared" si="1126"/>
        <v>67736</v>
      </c>
      <c r="L1311" s="183">
        <f t="shared" si="1126"/>
        <v>71594</v>
      </c>
      <c r="M1311" s="183">
        <f t="shared" si="1126"/>
        <v>89892</v>
      </c>
      <c r="N1311" s="183">
        <f t="shared" si="1126"/>
        <v>109644</v>
      </c>
      <c r="O1311" s="183">
        <f t="shared" si="1126"/>
        <v>133944</v>
      </c>
      <c r="P1311" s="208">
        <v>2024</v>
      </c>
      <c r="Q1311" s="61">
        <f t="shared" si="1105"/>
        <v>109.636</v>
      </c>
      <c r="R1311" s="61">
        <f t="shared" si="1105"/>
        <v>101.29900000000001</v>
      </c>
      <c r="S1311" s="61">
        <f t="shared" si="1105"/>
        <v>99.594999999999999</v>
      </c>
      <c r="T1311" s="61">
        <f t="shared" si="1102"/>
        <v>96.793000000000006</v>
      </c>
      <c r="U1311" s="61">
        <f t="shared" si="1102"/>
        <v>77.557000000000002</v>
      </c>
      <c r="V1311" s="61">
        <f t="shared" si="1102"/>
        <v>56.676000000000002</v>
      </c>
      <c r="W1311" s="61">
        <f t="shared" ref="W1311:AB1352" si="1127">J1311/1000</f>
        <v>57.600999999999999</v>
      </c>
      <c r="X1311" s="61">
        <f t="shared" si="1127"/>
        <v>67.736000000000004</v>
      </c>
      <c r="Y1311" s="61">
        <f t="shared" si="1127"/>
        <v>71.593999999999994</v>
      </c>
      <c r="Z1311" s="61">
        <f t="shared" si="1127"/>
        <v>89.891999999999996</v>
      </c>
      <c r="AA1311" s="61">
        <f t="shared" si="1127"/>
        <v>109.64400000000001</v>
      </c>
      <c r="AB1311" s="61">
        <f t="shared" si="1127"/>
        <v>133.94399999999999</v>
      </c>
    </row>
    <row r="1312" spans="1:28" ht="19.5" hidden="1" thickBot="1" x14ac:dyDescent="0.35">
      <c r="A1312" s="202" t="s">
        <v>12</v>
      </c>
      <c r="B1312" s="353" t="s">
        <v>291</v>
      </c>
      <c r="C1312" s="354"/>
      <c r="D1312" s="183">
        <f>D1301</f>
        <v>72620</v>
      </c>
      <c r="E1312" s="183">
        <f t="shared" si="1126"/>
        <v>73459</v>
      </c>
      <c r="F1312" s="183">
        <f t="shared" si="1126"/>
        <v>67597</v>
      </c>
      <c r="G1312" s="183">
        <f t="shared" si="1126"/>
        <v>66495</v>
      </c>
      <c r="H1312" s="183">
        <f t="shared" si="1126"/>
        <v>55499</v>
      </c>
      <c r="I1312" s="183">
        <f t="shared" si="1126"/>
        <v>45036</v>
      </c>
      <c r="J1312" s="183">
        <f t="shared" si="1126"/>
        <v>48207</v>
      </c>
      <c r="K1312" s="183">
        <f t="shared" si="1126"/>
        <v>45885</v>
      </c>
      <c r="L1312" s="183">
        <f t="shared" si="1126"/>
        <v>49620</v>
      </c>
      <c r="M1312" s="183">
        <f t="shared" si="1126"/>
        <v>56237</v>
      </c>
      <c r="N1312" s="183">
        <f t="shared" si="1126"/>
        <v>63733</v>
      </c>
      <c r="O1312" s="183">
        <f t="shared" si="1126"/>
        <v>79725</v>
      </c>
      <c r="P1312" s="208">
        <v>2024</v>
      </c>
      <c r="Q1312" s="61">
        <f t="shared" si="1105"/>
        <v>72.62</v>
      </c>
      <c r="R1312" s="61">
        <f t="shared" si="1105"/>
        <v>73.459000000000003</v>
      </c>
      <c r="S1312" s="61">
        <f t="shared" si="1105"/>
        <v>67.596999999999994</v>
      </c>
      <c r="T1312" s="61">
        <f t="shared" si="1105"/>
        <v>66.495000000000005</v>
      </c>
      <c r="U1312" s="61">
        <f t="shared" si="1105"/>
        <v>55.499000000000002</v>
      </c>
      <c r="V1312" s="61">
        <f t="shared" si="1105"/>
        <v>45.036000000000001</v>
      </c>
      <c r="W1312" s="61">
        <f t="shared" si="1127"/>
        <v>48.207000000000001</v>
      </c>
      <c r="X1312" s="61">
        <f t="shared" si="1127"/>
        <v>45.884999999999998</v>
      </c>
      <c r="Y1312" s="61">
        <f t="shared" si="1127"/>
        <v>49.62</v>
      </c>
      <c r="Z1312" s="61">
        <f t="shared" si="1127"/>
        <v>56.237000000000002</v>
      </c>
      <c r="AA1312" s="61">
        <f t="shared" si="1127"/>
        <v>63.732999999999997</v>
      </c>
      <c r="AB1312" s="61">
        <f t="shared" si="1127"/>
        <v>79.724999999999994</v>
      </c>
    </row>
    <row r="1313" spans="1:28" ht="33" hidden="1" customHeight="1" thickBot="1" x14ac:dyDescent="0.35">
      <c r="A1313" s="202" t="s">
        <v>13</v>
      </c>
      <c r="B1313" s="344" t="s">
        <v>292</v>
      </c>
      <c r="C1313" s="345"/>
      <c r="D1313" s="188">
        <f>D1311-D1312</f>
        <v>37016</v>
      </c>
      <c r="E1313" s="188">
        <f t="shared" ref="E1313:O1313" si="1128">E1311-E1312</f>
        <v>27840</v>
      </c>
      <c r="F1313" s="188">
        <f t="shared" si="1128"/>
        <v>31998</v>
      </c>
      <c r="G1313" s="188">
        <f t="shared" si="1128"/>
        <v>30298</v>
      </c>
      <c r="H1313" s="188">
        <f t="shared" si="1128"/>
        <v>22058</v>
      </c>
      <c r="I1313" s="188">
        <f t="shared" si="1128"/>
        <v>11640</v>
      </c>
      <c r="J1313" s="188">
        <f t="shared" si="1128"/>
        <v>9394</v>
      </c>
      <c r="K1313" s="188">
        <f t="shared" si="1128"/>
        <v>21851</v>
      </c>
      <c r="L1313" s="188">
        <f t="shared" si="1128"/>
        <v>21974</v>
      </c>
      <c r="M1313" s="188">
        <f t="shared" si="1128"/>
        <v>33655</v>
      </c>
      <c r="N1313" s="188">
        <f t="shared" si="1128"/>
        <v>45911</v>
      </c>
      <c r="O1313" s="188">
        <f t="shared" si="1128"/>
        <v>54219</v>
      </c>
      <c r="P1313" s="208">
        <v>2024</v>
      </c>
      <c r="Q1313" s="61">
        <f t="shared" si="1105"/>
        <v>37.015999999999998</v>
      </c>
      <c r="R1313" s="61">
        <f t="shared" si="1105"/>
        <v>27.84</v>
      </c>
      <c r="S1313" s="61">
        <f t="shared" si="1105"/>
        <v>31.998000000000001</v>
      </c>
      <c r="T1313" s="61">
        <f t="shared" si="1105"/>
        <v>30.297999999999998</v>
      </c>
      <c r="U1313" s="61">
        <f t="shared" si="1105"/>
        <v>22.058</v>
      </c>
      <c r="V1313" s="61">
        <f t="shared" si="1105"/>
        <v>11.64</v>
      </c>
      <c r="W1313" s="61">
        <f t="shared" si="1127"/>
        <v>9.3940000000000001</v>
      </c>
      <c r="X1313" s="61">
        <f t="shared" si="1127"/>
        <v>21.850999999999999</v>
      </c>
      <c r="Y1313" s="61">
        <f t="shared" si="1127"/>
        <v>21.974</v>
      </c>
      <c r="Z1313" s="61">
        <f t="shared" si="1127"/>
        <v>33.655000000000001</v>
      </c>
      <c r="AA1313" s="61">
        <f t="shared" si="1127"/>
        <v>45.911000000000001</v>
      </c>
      <c r="AB1313" s="61">
        <f t="shared" si="1127"/>
        <v>54.219000000000001</v>
      </c>
    </row>
    <row r="1314" spans="1:28" ht="36" hidden="1" customHeight="1" thickBot="1" x14ac:dyDescent="0.35">
      <c r="A1314" s="202" t="s">
        <v>14</v>
      </c>
      <c r="B1314" s="344" t="s">
        <v>27</v>
      </c>
      <c r="C1314" s="345"/>
      <c r="D1314" s="189">
        <f>D1313/D1311</f>
        <v>0.33762632711882956</v>
      </c>
      <c r="E1314" s="189">
        <f t="shared" ref="E1314:O1314" si="1129">E1313/E1311</f>
        <v>0.27482995883473677</v>
      </c>
      <c r="F1314" s="189">
        <f t="shared" si="1129"/>
        <v>0.32128118881469953</v>
      </c>
      <c r="G1314" s="189">
        <f t="shared" si="1129"/>
        <v>0.31301850340417181</v>
      </c>
      <c r="H1314" s="189">
        <f t="shared" si="1129"/>
        <v>0.28441017574171257</v>
      </c>
      <c r="I1314" s="189">
        <f t="shared" si="1129"/>
        <v>0.20537793775142918</v>
      </c>
      <c r="J1314" s="189">
        <f t="shared" si="1129"/>
        <v>0.16308744639850004</v>
      </c>
      <c r="K1314" s="189">
        <f t="shared" si="1129"/>
        <v>0.32259064603755755</v>
      </c>
      <c r="L1314" s="189">
        <f t="shared" si="1129"/>
        <v>0.30692516132636816</v>
      </c>
      <c r="M1314" s="189">
        <f t="shared" si="1129"/>
        <v>0.37439371690473011</v>
      </c>
      <c r="N1314" s="189">
        <f t="shared" si="1129"/>
        <v>0.41872788296669222</v>
      </c>
      <c r="O1314" s="189">
        <f t="shared" si="1129"/>
        <v>0.40478856835692528</v>
      </c>
      <c r="P1314" s="208">
        <v>2024</v>
      </c>
      <c r="Q1314" s="61">
        <f t="shared" si="1105"/>
        <v>3.3762632711882958E-4</v>
      </c>
      <c r="R1314" s="61">
        <f t="shared" si="1105"/>
        <v>2.7482995883473674E-4</v>
      </c>
      <c r="S1314" s="61">
        <f t="shared" si="1105"/>
        <v>3.2128118881469953E-4</v>
      </c>
      <c r="T1314" s="61">
        <f t="shared" si="1105"/>
        <v>3.1301850340417179E-4</v>
      </c>
      <c r="U1314" s="61">
        <f t="shared" si="1105"/>
        <v>2.8441017574171255E-4</v>
      </c>
      <c r="V1314" s="61">
        <f t="shared" si="1105"/>
        <v>2.0537793775142918E-4</v>
      </c>
      <c r="W1314" s="61">
        <f t="shared" si="1127"/>
        <v>1.6308744639850003E-4</v>
      </c>
      <c r="X1314" s="61">
        <f t="shared" si="1127"/>
        <v>3.2259064603755753E-4</v>
      </c>
      <c r="Y1314" s="61">
        <f t="shared" si="1127"/>
        <v>3.0692516132636816E-4</v>
      </c>
      <c r="Z1314" s="61">
        <f t="shared" si="1127"/>
        <v>3.7439371690473012E-4</v>
      </c>
      <c r="AA1314" s="61">
        <f t="shared" si="1127"/>
        <v>4.187278829666922E-4</v>
      </c>
      <c r="AB1314" s="61">
        <f t="shared" si="1127"/>
        <v>4.0478856835692527E-4</v>
      </c>
    </row>
    <row r="1315" spans="1:28" ht="81.75" hidden="1" customHeight="1" thickBot="1" x14ac:dyDescent="0.35">
      <c r="A1315" s="202" t="s">
        <v>28</v>
      </c>
      <c r="B1315" s="344" t="s">
        <v>29</v>
      </c>
      <c r="C1315" s="345"/>
      <c r="D1315" s="187">
        <f t="shared" ref="D1315:O1315" si="1130">D1216</f>
        <v>3.8692712723611922</v>
      </c>
      <c r="E1315" s="187">
        <f t="shared" si="1130"/>
        <v>3.8692712723611922</v>
      </c>
      <c r="F1315" s="187">
        <f t="shared" si="1130"/>
        <v>3.8692712723611922</v>
      </c>
      <c r="G1315" s="187">
        <f t="shared" si="1130"/>
        <v>3.8692712723611922</v>
      </c>
      <c r="H1315" s="187">
        <f t="shared" si="1130"/>
        <v>3.8692712723611922</v>
      </c>
      <c r="I1315" s="187">
        <f t="shared" si="1130"/>
        <v>3.8692712723611922</v>
      </c>
      <c r="J1315" s="187">
        <f t="shared" si="1130"/>
        <v>3.8692712723611922</v>
      </c>
      <c r="K1315" s="187">
        <f t="shared" si="1130"/>
        <v>3.8692712723611922</v>
      </c>
      <c r="L1315" s="187">
        <f t="shared" si="1130"/>
        <v>3.8692712723611922</v>
      </c>
      <c r="M1315" s="187">
        <f t="shared" si="1130"/>
        <v>3.8692712723611922</v>
      </c>
      <c r="N1315" s="187">
        <f t="shared" si="1130"/>
        <v>3.8692712723611922</v>
      </c>
      <c r="O1315" s="187">
        <f t="shared" si="1130"/>
        <v>3.8692712723611922</v>
      </c>
      <c r="P1315" s="208">
        <v>2024</v>
      </c>
      <c r="Q1315" s="61">
        <f t="shared" si="1105"/>
        <v>3.8692712723611923E-3</v>
      </c>
      <c r="R1315" s="61">
        <f t="shared" si="1105"/>
        <v>3.8692712723611923E-3</v>
      </c>
      <c r="S1315" s="61">
        <f t="shared" si="1105"/>
        <v>3.8692712723611923E-3</v>
      </c>
      <c r="T1315" s="61">
        <f t="shared" si="1105"/>
        <v>3.8692712723611923E-3</v>
      </c>
      <c r="U1315" s="61">
        <f t="shared" si="1105"/>
        <v>3.8692712723611923E-3</v>
      </c>
      <c r="V1315" s="61">
        <f t="shared" si="1105"/>
        <v>3.8692712723611923E-3</v>
      </c>
      <c r="W1315" s="61">
        <f t="shared" si="1127"/>
        <v>3.8692712723611923E-3</v>
      </c>
      <c r="X1315" s="61">
        <f t="shared" si="1127"/>
        <v>3.8692712723611923E-3</v>
      </c>
      <c r="Y1315" s="61">
        <f t="shared" si="1127"/>
        <v>3.8692712723611923E-3</v>
      </c>
      <c r="Z1315" s="61">
        <f t="shared" si="1127"/>
        <v>3.8692712723611923E-3</v>
      </c>
      <c r="AA1315" s="61">
        <f t="shared" si="1127"/>
        <v>3.8692712723611923E-3</v>
      </c>
      <c r="AB1315" s="61">
        <f t="shared" si="1127"/>
        <v>3.8692712723611923E-3</v>
      </c>
    </row>
    <row r="1316" spans="1:28" ht="51" hidden="1" customHeight="1" thickBot="1" x14ac:dyDescent="0.35">
      <c r="A1316" s="202" t="s">
        <v>30</v>
      </c>
      <c r="B1316" s="344" t="s">
        <v>31</v>
      </c>
      <c r="C1316" s="345"/>
      <c r="D1316" s="182">
        <f>D1314-9.38399346471352%</f>
        <v>0.24378639247169437</v>
      </c>
      <c r="E1316" s="182">
        <f t="shared" ref="E1316:O1316" si="1131">E1314-9.38399346471352%</f>
        <v>0.18099002418760157</v>
      </c>
      <c r="F1316" s="182">
        <f t="shared" si="1131"/>
        <v>0.22744125416756433</v>
      </c>
      <c r="G1316" s="182">
        <f t="shared" si="1131"/>
        <v>0.21917856875703662</v>
      </c>
      <c r="H1316" s="182">
        <f t="shared" si="1131"/>
        <v>0.19057024109457738</v>
      </c>
      <c r="I1316" s="182">
        <f t="shared" si="1131"/>
        <v>0.11153800310429399</v>
      </c>
      <c r="J1316" s="182">
        <f t="shared" si="1131"/>
        <v>6.9247511751364843E-2</v>
      </c>
      <c r="K1316" s="182">
        <f t="shared" si="1131"/>
        <v>0.22875071139042236</v>
      </c>
      <c r="L1316" s="182">
        <f t="shared" si="1131"/>
        <v>0.21308522667923296</v>
      </c>
      <c r="M1316" s="182">
        <f t="shared" si="1131"/>
        <v>0.28055378225759492</v>
      </c>
      <c r="N1316" s="182">
        <f t="shared" si="1131"/>
        <v>0.32488794831955703</v>
      </c>
      <c r="O1316" s="182">
        <f t="shared" si="1131"/>
        <v>0.31094863370979009</v>
      </c>
      <c r="P1316" s="208">
        <v>2024</v>
      </c>
      <c r="Q1316" s="61">
        <f t="shared" si="1105"/>
        <v>2.4378639247169437E-4</v>
      </c>
      <c r="R1316" s="61">
        <f t="shared" si="1105"/>
        <v>1.8099002418760156E-4</v>
      </c>
      <c r="S1316" s="61">
        <f t="shared" si="1105"/>
        <v>2.2744125416756432E-4</v>
      </c>
      <c r="T1316" s="61">
        <f t="shared" si="1105"/>
        <v>2.1917856875703661E-4</v>
      </c>
      <c r="U1316" s="61">
        <f t="shared" si="1105"/>
        <v>1.9057024109457737E-4</v>
      </c>
      <c r="V1316" s="61">
        <f t="shared" si="1105"/>
        <v>1.1153800310429399E-4</v>
      </c>
      <c r="W1316" s="61">
        <f t="shared" si="1127"/>
        <v>6.9247511751364846E-5</v>
      </c>
      <c r="X1316" s="61">
        <f t="shared" si="1127"/>
        <v>2.2875071139042235E-4</v>
      </c>
      <c r="Y1316" s="61">
        <f t="shared" si="1127"/>
        <v>2.1308522667923296E-4</v>
      </c>
      <c r="Z1316" s="61">
        <f t="shared" si="1127"/>
        <v>2.8055378225759492E-4</v>
      </c>
      <c r="AA1316" s="61">
        <f t="shared" si="1127"/>
        <v>3.2488794831955705E-4</v>
      </c>
      <c r="AB1316" s="61">
        <f t="shared" si="1127"/>
        <v>3.1094863370979007E-4</v>
      </c>
    </row>
    <row r="1317" spans="1:28" ht="83.25" hidden="1" customHeight="1" thickBot="1" x14ac:dyDescent="0.35">
      <c r="A1317" s="202" t="s">
        <v>32</v>
      </c>
      <c r="B1317" s="344" t="s">
        <v>33</v>
      </c>
      <c r="C1317" s="345"/>
      <c r="D1317" s="183">
        <f>ROUND(D1316*D1311,0)</f>
        <v>26728</v>
      </c>
      <c r="E1317" s="183">
        <f t="shared" ref="E1317:F1317" si="1132">ROUND(E1316*E1311,0)</f>
        <v>18334</v>
      </c>
      <c r="F1317" s="183">
        <f t="shared" si="1132"/>
        <v>22652</v>
      </c>
      <c r="G1317" s="183">
        <f>ROUND(G1316*G1311,0)</f>
        <v>21215</v>
      </c>
      <c r="H1317" s="183">
        <f t="shared" ref="H1317:O1317" si="1133">ROUND(H1316*H1311,0)</f>
        <v>14780</v>
      </c>
      <c r="I1317" s="183">
        <f t="shared" si="1133"/>
        <v>6322</v>
      </c>
      <c r="J1317" s="183">
        <f t="shared" si="1133"/>
        <v>3989</v>
      </c>
      <c r="K1317" s="183">
        <f t="shared" si="1133"/>
        <v>15495</v>
      </c>
      <c r="L1317" s="183">
        <f t="shared" si="1133"/>
        <v>15256</v>
      </c>
      <c r="M1317" s="183">
        <f t="shared" si="1133"/>
        <v>25220</v>
      </c>
      <c r="N1317" s="183">
        <f t="shared" si="1133"/>
        <v>35622</v>
      </c>
      <c r="O1317" s="183">
        <f t="shared" si="1133"/>
        <v>41650</v>
      </c>
      <c r="P1317" s="208">
        <v>2024</v>
      </c>
      <c r="Q1317" s="61">
        <f t="shared" si="1105"/>
        <v>26.728000000000002</v>
      </c>
      <c r="R1317" s="61">
        <f t="shared" si="1105"/>
        <v>18.334</v>
      </c>
      <c r="S1317" s="61">
        <f t="shared" si="1105"/>
        <v>22.652000000000001</v>
      </c>
      <c r="T1317" s="61">
        <f t="shared" si="1105"/>
        <v>21.215</v>
      </c>
      <c r="U1317" s="61">
        <f t="shared" si="1105"/>
        <v>14.78</v>
      </c>
      <c r="V1317" s="61">
        <f t="shared" si="1105"/>
        <v>6.3220000000000001</v>
      </c>
      <c r="W1317" s="61">
        <f t="shared" si="1127"/>
        <v>3.9889999999999999</v>
      </c>
      <c r="X1317" s="61">
        <f t="shared" si="1127"/>
        <v>15.494999999999999</v>
      </c>
      <c r="Y1317" s="61">
        <f t="shared" si="1127"/>
        <v>15.256</v>
      </c>
      <c r="Z1317" s="61">
        <f t="shared" si="1127"/>
        <v>25.22</v>
      </c>
      <c r="AA1317" s="61">
        <f t="shared" si="1127"/>
        <v>35.622</v>
      </c>
      <c r="AB1317" s="61">
        <f t="shared" si="1127"/>
        <v>41.65</v>
      </c>
    </row>
    <row r="1318" spans="1:28" ht="53.25" hidden="1" customHeight="1" thickBot="1" x14ac:dyDescent="0.35">
      <c r="A1318" s="202" t="s">
        <v>34</v>
      </c>
      <c r="B1318" s="344" t="s">
        <v>35</v>
      </c>
      <c r="C1318" s="345"/>
      <c r="D1318" s="184">
        <f>D1315*D1317</f>
        <v>103417.88256766995</v>
      </c>
      <c r="E1318" s="185">
        <f t="shared" ref="E1318:O1318" si="1134">E1315*E1317</f>
        <v>70939.219507470101</v>
      </c>
      <c r="F1318" s="185">
        <f t="shared" si="1134"/>
        <v>87646.732861525728</v>
      </c>
      <c r="G1318" s="185">
        <f t="shared" si="1134"/>
        <v>82086.590043142685</v>
      </c>
      <c r="H1318" s="185">
        <f t="shared" si="1134"/>
        <v>57187.829405498422</v>
      </c>
      <c r="I1318" s="185">
        <f t="shared" si="1134"/>
        <v>24461.532983867455</v>
      </c>
      <c r="J1318" s="185">
        <f t="shared" si="1134"/>
        <v>15434.523105448796</v>
      </c>
      <c r="K1318" s="185">
        <f t="shared" si="1134"/>
        <v>59954.358365236672</v>
      </c>
      <c r="L1318" s="185">
        <f t="shared" si="1134"/>
        <v>59029.602531142351</v>
      </c>
      <c r="M1318" s="185">
        <f t="shared" si="1134"/>
        <v>97583.021488949264</v>
      </c>
      <c r="N1318" s="185">
        <f t="shared" si="1134"/>
        <v>137831.18126405039</v>
      </c>
      <c r="O1318" s="186">
        <f t="shared" si="1134"/>
        <v>161155.14849384365</v>
      </c>
      <c r="P1318" s="208">
        <v>2024</v>
      </c>
      <c r="Q1318" s="61">
        <f t="shared" si="1105"/>
        <v>103.41788256766995</v>
      </c>
      <c r="R1318" s="61">
        <f t="shared" si="1105"/>
        <v>70.939219507470099</v>
      </c>
      <c r="S1318" s="61">
        <f t="shared" si="1105"/>
        <v>87.646732861525734</v>
      </c>
      <c r="T1318" s="61">
        <f t="shared" si="1105"/>
        <v>82.086590043142692</v>
      </c>
      <c r="U1318" s="61">
        <f t="shared" si="1105"/>
        <v>57.18782940549842</v>
      </c>
      <c r="V1318" s="61">
        <f t="shared" si="1105"/>
        <v>24.461532983867457</v>
      </c>
      <c r="W1318" s="61">
        <f t="shared" si="1127"/>
        <v>15.434523105448795</v>
      </c>
      <c r="X1318" s="61">
        <f t="shared" si="1127"/>
        <v>59.954358365236672</v>
      </c>
      <c r="Y1318" s="61">
        <f t="shared" si="1127"/>
        <v>59.029602531142352</v>
      </c>
      <c r="Z1318" s="61">
        <f t="shared" si="1127"/>
        <v>97.583021488949257</v>
      </c>
      <c r="AA1318" s="61">
        <f t="shared" si="1127"/>
        <v>137.8311812640504</v>
      </c>
      <c r="AB1318" s="61">
        <f t="shared" si="1127"/>
        <v>161.15514849384365</v>
      </c>
    </row>
    <row r="1319" spans="1:28" ht="48.75" hidden="1" customHeight="1" thickBot="1" x14ac:dyDescent="0.35">
      <c r="A1319" s="202" t="s">
        <v>36</v>
      </c>
      <c r="B1319" s="344" t="s">
        <v>37</v>
      </c>
      <c r="C1319" s="345"/>
      <c r="D1319" s="184">
        <f>ROUND(D1318*0.9,2)</f>
        <v>93076.09</v>
      </c>
      <c r="E1319" s="185">
        <f t="shared" ref="E1319:O1319" si="1135">ROUND(E1318*0.9,2)</f>
        <v>63845.3</v>
      </c>
      <c r="F1319" s="185">
        <f t="shared" si="1135"/>
        <v>78882.06</v>
      </c>
      <c r="G1319" s="185">
        <f t="shared" si="1135"/>
        <v>73877.929999999993</v>
      </c>
      <c r="H1319" s="185">
        <f t="shared" si="1135"/>
        <v>51469.05</v>
      </c>
      <c r="I1319" s="185">
        <f t="shared" si="1135"/>
        <v>22015.38</v>
      </c>
      <c r="J1319" s="185">
        <f t="shared" si="1135"/>
        <v>13891.07</v>
      </c>
      <c r="K1319" s="185">
        <f t="shared" si="1135"/>
        <v>53958.92</v>
      </c>
      <c r="L1319" s="185">
        <f t="shared" si="1135"/>
        <v>53126.64</v>
      </c>
      <c r="M1319" s="185">
        <f t="shared" si="1135"/>
        <v>87824.72</v>
      </c>
      <c r="N1319" s="185">
        <f t="shared" si="1135"/>
        <v>124048.06</v>
      </c>
      <c r="O1319" s="186">
        <f t="shared" si="1135"/>
        <v>145039.63</v>
      </c>
      <c r="P1319" s="208">
        <v>2024</v>
      </c>
      <c r="Q1319" s="61">
        <f t="shared" si="1105"/>
        <v>93.076089999999994</v>
      </c>
      <c r="R1319" s="61">
        <f t="shared" si="1105"/>
        <v>63.845300000000002</v>
      </c>
      <c r="S1319" s="61">
        <f t="shared" si="1105"/>
        <v>78.882059999999996</v>
      </c>
      <c r="T1319" s="61">
        <f t="shared" si="1105"/>
        <v>73.877929999999992</v>
      </c>
      <c r="U1319" s="61">
        <f t="shared" si="1105"/>
        <v>51.469050000000003</v>
      </c>
      <c r="V1319" s="61">
        <f t="shared" si="1105"/>
        <v>22.01538</v>
      </c>
      <c r="W1319" s="61">
        <f t="shared" si="1127"/>
        <v>13.891069999999999</v>
      </c>
      <c r="X1319" s="61">
        <f t="shared" si="1127"/>
        <v>53.958919999999999</v>
      </c>
      <c r="Y1319" s="61">
        <f t="shared" si="1127"/>
        <v>53.126640000000002</v>
      </c>
      <c r="Z1319" s="61">
        <f t="shared" si="1127"/>
        <v>87.824719999999999</v>
      </c>
      <c r="AA1319" s="61">
        <f t="shared" si="1127"/>
        <v>124.04805999999999</v>
      </c>
      <c r="AB1319" s="61">
        <f t="shared" si="1127"/>
        <v>145.03963000000002</v>
      </c>
    </row>
    <row r="1320" spans="1:28" ht="21" hidden="1" customHeight="1" thickBot="1" x14ac:dyDescent="0.3">
      <c r="A1320" s="346" t="str">
        <f>A1309</f>
        <v>Объект 14:</v>
      </c>
      <c r="B1320" s="347"/>
      <c r="C1320" s="43"/>
      <c r="D1320" s="348" t="str">
        <f>D1309</f>
        <v>Ячейка № 6 Первомайский</v>
      </c>
      <c r="E1320" s="349"/>
      <c r="F1320" s="349"/>
      <c r="G1320" s="349"/>
      <c r="H1320" s="349"/>
      <c r="I1320" s="349"/>
      <c r="J1320" s="349"/>
      <c r="K1320" s="349"/>
      <c r="L1320" s="349"/>
      <c r="M1320" s="349"/>
      <c r="N1320" s="349"/>
      <c r="O1320" s="350"/>
      <c r="P1320" s="209">
        <v>2025</v>
      </c>
      <c r="Q1320" s="61" t="e">
        <f t="shared" si="1105"/>
        <v>#VALUE!</v>
      </c>
      <c r="R1320" s="61">
        <f t="shared" si="1105"/>
        <v>0</v>
      </c>
      <c r="S1320" s="61">
        <f t="shared" si="1105"/>
        <v>0</v>
      </c>
      <c r="T1320" s="61">
        <f t="shared" si="1105"/>
        <v>0</v>
      </c>
      <c r="U1320" s="61">
        <f t="shared" si="1105"/>
        <v>0</v>
      </c>
      <c r="V1320" s="61">
        <f t="shared" si="1105"/>
        <v>0</v>
      </c>
      <c r="W1320" s="61">
        <f t="shared" si="1127"/>
        <v>0</v>
      </c>
      <c r="X1320" s="61">
        <f t="shared" si="1127"/>
        <v>0</v>
      </c>
      <c r="Y1320" s="61">
        <f t="shared" si="1127"/>
        <v>0</v>
      </c>
      <c r="Z1320" s="61">
        <f t="shared" si="1127"/>
        <v>0</v>
      </c>
      <c r="AA1320" s="61">
        <f t="shared" si="1127"/>
        <v>0</v>
      </c>
      <c r="AB1320" s="61">
        <f t="shared" si="1127"/>
        <v>0</v>
      </c>
    </row>
    <row r="1321" spans="1:28" ht="16.5" hidden="1" thickBot="1" x14ac:dyDescent="0.3">
      <c r="A1321" s="351" t="s">
        <v>296</v>
      </c>
      <c r="B1321" s="352"/>
      <c r="C1321" s="352"/>
      <c r="D1321" s="352"/>
      <c r="E1321" s="352"/>
      <c r="F1321" s="352"/>
      <c r="G1321" s="352"/>
      <c r="H1321" s="352"/>
      <c r="I1321" s="352"/>
      <c r="J1321" s="352"/>
      <c r="K1321" s="352"/>
      <c r="L1321" s="352"/>
      <c r="M1321" s="352"/>
      <c r="N1321" s="352"/>
      <c r="O1321" s="352"/>
      <c r="P1321" s="209">
        <v>2025</v>
      </c>
      <c r="Q1321" s="61">
        <f t="shared" si="1105"/>
        <v>0</v>
      </c>
      <c r="R1321" s="61">
        <f t="shared" si="1105"/>
        <v>0</v>
      </c>
      <c r="S1321" s="61">
        <f t="shared" si="1105"/>
        <v>0</v>
      </c>
      <c r="T1321" s="61">
        <f t="shared" si="1105"/>
        <v>0</v>
      </c>
      <c r="U1321" s="61">
        <f t="shared" si="1105"/>
        <v>0</v>
      </c>
      <c r="V1321" s="61">
        <f t="shared" si="1105"/>
        <v>0</v>
      </c>
      <c r="W1321" s="61">
        <f t="shared" si="1127"/>
        <v>0</v>
      </c>
      <c r="X1321" s="61">
        <f t="shared" si="1127"/>
        <v>0</v>
      </c>
      <c r="Y1321" s="61">
        <f t="shared" si="1127"/>
        <v>0</v>
      </c>
      <c r="Z1321" s="61">
        <f t="shared" si="1127"/>
        <v>0</v>
      </c>
      <c r="AA1321" s="61">
        <f t="shared" si="1127"/>
        <v>0</v>
      </c>
      <c r="AB1321" s="61">
        <f t="shared" si="1127"/>
        <v>0</v>
      </c>
    </row>
    <row r="1322" spans="1:28" s="41" customFormat="1" ht="29.25" hidden="1" customHeight="1" thickBot="1" x14ac:dyDescent="0.3">
      <c r="A1322" s="202" t="s">
        <v>11</v>
      </c>
      <c r="B1322" s="344" t="s">
        <v>293</v>
      </c>
      <c r="C1322" s="345"/>
      <c r="D1322" s="179">
        <f>D1311</f>
        <v>109636</v>
      </c>
      <c r="E1322" s="179">
        <f t="shared" ref="E1322:O1323" si="1136">E1311</f>
        <v>101299</v>
      </c>
      <c r="F1322" s="179">
        <f t="shared" si="1136"/>
        <v>99595</v>
      </c>
      <c r="G1322" s="179">
        <f t="shared" si="1136"/>
        <v>96793</v>
      </c>
      <c r="H1322" s="179">
        <f t="shared" si="1136"/>
        <v>77557</v>
      </c>
      <c r="I1322" s="179">
        <f t="shared" si="1136"/>
        <v>56676</v>
      </c>
      <c r="J1322" s="179">
        <f t="shared" si="1136"/>
        <v>57601</v>
      </c>
      <c r="K1322" s="179">
        <f t="shared" si="1136"/>
        <v>67736</v>
      </c>
      <c r="L1322" s="179">
        <f t="shared" si="1136"/>
        <v>71594</v>
      </c>
      <c r="M1322" s="179">
        <f t="shared" si="1136"/>
        <v>89892</v>
      </c>
      <c r="N1322" s="179">
        <f t="shared" si="1136"/>
        <v>109644</v>
      </c>
      <c r="O1322" s="179">
        <f t="shared" si="1136"/>
        <v>133944</v>
      </c>
      <c r="P1322" s="209">
        <v>2025</v>
      </c>
      <c r="Q1322" s="61">
        <f t="shared" si="1105"/>
        <v>109.636</v>
      </c>
      <c r="R1322" s="61">
        <f t="shared" si="1105"/>
        <v>101.29900000000001</v>
      </c>
      <c r="S1322" s="61">
        <f t="shared" si="1105"/>
        <v>99.594999999999999</v>
      </c>
      <c r="T1322" s="61">
        <f t="shared" si="1105"/>
        <v>96.793000000000006</v>
      </c>
      <c r="U1322" s="61">
        <f t="shared" si="1105"/>
        <v>77.557000000000002</v>
      </c>
      <c r="V1322" s="61">
        <f t="shared" si="1105"/>
        <v>56.676000000000002</v>
      </c>
      <c r="W1322" s="61">
        <f t="shared" si="1127"/>
        <v>57.600999999999999</v>
      </c>
      <c r="X1322" s="61">
        <f t="shared" si="1127"/>
        <v>67.736000000000004</v>
      </c>
      <c r="Y1322" s="61">
        <f t="shared" si="1127"/>
        <v>71.593999999999994</v>
      </c>
      <c r="Z1322" s="61">
        <f t="shared" si="1127"/>
        <v>89.891999999999996</v>
      </c>
      <c r="AA1322" s="61">
        <f t="shared" si="1127"/>
        <v>109.64400000000001</v>
      </c>
      <c r="AB1322" s="61">
        <f t="shared" si="1127"/>
        <v>133.94399999999999</v>
      </c>
    </row>
    <row r="1323" spans="1:28" ht="16.5" hidden="1" thickBot="1" x14ac:dyDescent="0.3">
      <c r="A1323" s="202" t="s">
        <v>12</v>
      </c>
      <c r="B1323" s="353" t="s">
        <v>291</v>
      </c>
      <c r="C1323" s="354"/>
      <c r="D1323" s="179">
        <f>D1312</f>
        <v>72620</v>
      </c>
      <c r="E1323" s="179">
        <f t="shared" si="1136"/>
        <v>73459</v>
      </c>
      <c r="F1323" s="179">
        <f t="shared" si="1136"/>
        <v>67597</v>
      </c>
      <c r="G1323" s="179">
        <f t="shared" si="1136"/>
        <v>66495</v>
      </c>
      <c r="H1323" s="179">
        <f t="shared" si="1136"/>
        <v>55499</v>
      </c>
      <c r="I1323" s="179">
        <f t="shared" si="1136"/>
        <v>45036</v>
      </c>
      <c r="J1323" s="179">
        <f t="shared" si="1136"/>
        <v>48207</v>
      </c>
      <c r="K1323" s="179">
        <f t="shared" si="1136"/>
        <v>45885</v>
      </c>
      <c r="L1323" s="179">
        <f t="shared" si="1136"/>
        <v>49620</v>
      </c>
      <c r="M1323" s="179">
        <f t="shared" si="1136"/>
        <v>56237</v>
      </c>
      <c r="N1323" s="179">
        <f t="shared" si="1136"/>
        <v>63733</v>
      </c>
      <c r="O1323" s="179">
        <f t="shared" si="1136"/>
        <v>79725</v>
      </c>
      <c r="P1323" s="209">
        <v>2025</v>
      </c>
      <c r="Q1323" s="61">
        <f t="shared" si="1105"/>
        <v>72.62</v>
      </c>
      <c r="R1323" s="61">
        <f t="shared" si="1105"/>
        <v>73.459000000000003</v>
      </c>
      <c r="S1323" s="61">
        <f t="shared" si="1105"/>
        <v>67.596999999999994</v>
      </c>
      <c r="T1323" s="61">
        <f t="shared" si="1105"/>
        <v>66.495000000000005</v>
      </c>
      <c r="U1323" s="61">
        <f t="shared" si="1105"/>
        <v>55.499000000000002</v>
      </c>
      <c r="V1323" s="61">
        <f t="shared" si="1105"/>
        <v>45.036000000000001</v>
      </c>
      <c r="W1323" s="61">
        <f t="shared" si="1127"/>
        <v>48.207000000000001</v>
      </c>
      <c r="X1323" s="61">
        <f t="shared" si="1127"/>
        <v>45.884999999999998</v>
      </c>
      <c r="Y1323" s="61">
        <f t="shared" si="1127"/>
        <v>49.62</v>
      </c>
      <c r="Z1323" s="61">
        <f t="shared" si="1127"/>
        <v>56.237000000000002</v>
      </c>
      <c r="AA1323" s="61">
        <f t="shared" si="1127"/>
        <v>63.732999999999997</v>
      </c>
      <c r="AB1323" s="61">
        <f t="shared" si="1127"/>
        <v>79.724999999999994</v>
      </c>
    </row>
    <row r="1324" spans="1:28" ht="33" hidden="1" customHeight="1" thickBot="1" x14ac:dyDescent="0.3">
      <c r="A1324" s="202" t="s">
        <v>13</v>
      </c>
      <c r="B1324" s="344" t="s">
        <v>292</v>
      </c>
      <c r="C1324" s="345"/>
      <c r="D1324" s="180">
        <f>D1322-D1323</f>
        <v>37016</v>
      </c>
      <c r="E1324" s="180">
        <f t="shared" ref="E1324:O1324" si="1137">E1322-E1323</f>
        <v>27840</v>
      </c>
      <c r="F1324" s="180">
        <f t="shared" si="1137"/>
        <v>31998</v>
      </c>
      <c r="G1324" s="180">
        <f t="shared" si="1137"/>
        <v>30298</v>
      </c>
      <c r="H1324" s="180">
        <f t="shared" si="1137"/>
        <v>22058</v>
      </c>
      <c r="I1324" s="180">
        <f t="shared" si="1137"/>
        <v>11640</v>
      </c>
      <c r="J1324" s="180">
        <f t="shared" si="1137"/>
        <v>9394</v>
      </c>
      <c r="K1324" s="180">
        <f t="shared" si="1137"/>
        <v>21851</v>
      </c>
      <c r="L1324" s="180">
        <f t="shared" si="1137"/>
        <v>21974</v>
      </c>
      <c r="M1324" s="180">
        <f t="shared" si="1137"/>
        <v>33655</v>
      </c>
      <c r="N1324" s="180">
        <f t="shared" si="1137"/>
        <v>45911</v>
      </c>
      <c r="O1324" s="180">
        <f t="shared" si="1137"/>
        <v>54219</v>
      </c>
      <c r="P1324" s="209">
        <v>2025</v>
      </c>
      <c r="Q1324" s="61">
        <f t="shared" si="1105"/>
        <v>37.015999999999998</v>
      </c>
      <c r="R1324" s="61">
        <f t="shared" si="1105"/>
        <v>27.84</v>
      </c>
      <c r="S1324" s="61">
        <f t="shared" si="1105"/>
        <v>31.998000000000001</v>
      </c>
      <c r="T1324" s="61">
        <f t="shared" si="1105"/>
        <v>30.297999999999998</v>
      </c>
      <c r="U1324" s="61">
        <f t="shared" si="1105"/>
        <v>22.058</v>
      </c>
      <c r="V1324" s="61">
        <f t="shared" si="1105"/>
        <v>11.64</v>
      </c>
      <c r="W1324" s="61">
        <f t="shared" si="1127"/>
        <v>9.3940000000000001</v>
      </c>
      <c r="X1324" s="61">
        <f t="shared" si="1127"/>
        <v>21.850999999999999</v>
      </c>
      <c r="Y1324" s="61">
        <f t="shared" si="1127"/>
        <v>21.974</v>
      </c>
      <c r="Z1324" s="61">
        <f t="shared" si="1127"/>
        <v>33.655000000000001</v>
      </c>
      <c r="AA1324" s="61">
        <f t="shared" si="1127"/>
        <v>45.911000000000001</v>
      </c>
      <c r="AB1324" s="61">
        <f t="shared" si="1127"/>
        <v>54.219000000000001</v>
      </c>
    </row>
    <row r="1325" spans="1:28" ht="36" hidden="1" customHeight="1" thickBot="1" x14ac:dyDescent="0.3">
      <c r="A1325" s="202" t="s">
        <v>14</v>
      </c>
      <c r="B1325" s="344" t="s">
        <v>27</v>
      </c>
      <c r="C1325" s="345"/>
      <c r="D1325" s="181">
        <f>D1324/D1322</f>
        <v>0.33762632711882956</v>
      </c>
      <c r="E1325" s="181">
        <f t="shared" ref="E1325:O1325" si="1138">E1324/E1322</f>
        <v>0.27482995883473677</v>
      </c>
      <c r="F1325" s="181">
        <f t="shared" si="1138"/>
        <v>0.32128118881469953</v>
      </c>
      <c r="G1325" s="181">
        <f t="shared" si="1138"/>
        <v>0.31301850340417181</v>
      </c>
      <c r="H1325" s="181">
        <f t="shared" si="1138"/>
        <v>0.28441017574171257</v>
      </c>
      <c r="I1325" s="181">
        <f t="shared" si="1138"/>
        <v>0.20537793775142918</v>
      </c>
      <c r="J1325" s="181">
        <f t="shared" si="1138"/>
        <v>0.16308744639850004</v>
      </c>
      <c r="K1325" s="181">
        <f t="shared" si="1138"/>
        <v>0.32259064603755755</v>
      </c>
      <c r="L1325" s="181">
        <f t="shared" si="1138"/>
        <v>0.30692516132636816</v>
      </c>
      <c r="M1325" s="181">
        <f t="shared" si="1138"/>
        <v>0.37439371690473011</v>
      </c>
      <c r="N1325" s="181">
        <f t="shared" si="1138"/>
        <v>0.41872788296669222</v>
      </c>
      <c r="O1325" s="181">
        <f t="shared" si="1138"/>
        <v>0.40478856835692528</v>
      </c>
      <c r="P1325" s="209">
        <v>2025</v>
      </c>
      <c r="Q1325" s="61">
        <f t="shared" si="1105"/>
        <v>3.3762632711882958E-4</v>
      </c>
      <c r="R1325" s="61">
        <f t="shared" si="1105"/>
        <v>2.7482995883473674E-4</v>
      </c>
      <c r="S1325" s="61">
        <f t="shared" si="1105"/>
        <v>3.2128118881469953E-4</v>
      </c>
      <c r="T1325" s="61">
        <f t="shared" si="1105"/>
        <v>3.1301850340417179E-4</v>
      </c>
      <c r="U1325" s="61">
        <f t="shared" si="1105"/>
        <v>2.8441017574171255E-4</v>
      </c>
      <c r="V1325" s="61">
        <f t="shared" si="1105"/>
        <v>2.0537793775142918E-4</v>
      </c>
      <c r="W1325" s="61">
        <f t="shared" si="1127"/>
        <v>1.6308744639850003E-4</v>
      </c>
      <c r="X1325" s="61">
        <f t="shared" si="1127"/>
        <v>3.2259064603755753E-4</v>
      </c>
      <c r="Y1325" s="61">
        <f t="shared" si="1127"/>
        <v>3.0692516132636816E-4</v>
      </c>
      <c r="Z1325" s="61">
        <f t="shared" si="1127"/>
        <v>3.7439371690473012E-4</v>
      </c>
      <c r="AA1325" s="61">
        <f t="shared" si="1127"/>
        <v>4.187278829666922E-4</v>
      </c>
      <c r="AB1325" s="61">
        <f t="shared" si="1127"/>
        <v>4.0478856835692527E-4</v>
      </c>
    </row>
    <row r="1326" spans="1:28" ht="81.75" hidden="1" customHeight="1" thickBot="1" x14ac:dyDescent="0.3">
      <c r="A1326" s="202" t="s">
        <v>28</v>
      </c>
      <c r="B1326" s="344" t="s">
        <v>29</v>
      </c>
      <c r="C1326" s="345"/>
      <c r="D1326" s="187">
        <f t="shared" ref="D1326:O1326" si="1139">D1227</f>
        <v>4.0385250397883876</v>
      </c>
      <c r="E1326" s="187">
        <f t="shared" si="1139"/>
        <v>4.0385250397883876</v>
      </c>
      <c r="F1326" s="187">
        <f t="shared" si="1139"/>
        <v>4.0385250397883876</v>
      </c>
      <c r="G1326" s="187">
        <f t="shared" si="1139"/>
        <v>4.0385250397883876</v>
      </c>
      <c r="H1326" s="187">
        <f t="shared" si="1139"/>
        <v>4.0385250397883876</v>
      </c>
      <c r="I1326" s="187">
        <f t="shared" si="1139"/>
        <v>4.0385250397883876</v>
      </c>
      <c r="J1326" s="187">
        <f t="shared" si="1139"/>
        <v>4.0385250397883876</v>
      </c>
      <c r="K1326" s="187">
        <f t="shared" si="1139"/>
        <v>4.0385250397883876</v>
      </c>
      <c r="L1326" s="187">
        <f t="shared" si="1139"/>
        <v>4.0385250397883876</v>
      </c>
      <c r="M1326" s="187">
        <f t="shared" si="1139"/>
        <v>4.0385250397883876</v>
      </c>
      <c r="N1326" s="187">
        <f t="shared" si="1139"/>
        <v>4.0385250397883876</v>
      </c>
      <c r="O1326" s="187">
        <f t="shared" si="1139"/>
        <v>4.0385250397883876</v>
      </c>
      <c r="P1326" s="209">
        <v>2025</v>
      </c>
      <c r="Q1326" s="61">
        <f t="shared" si="1105"/>
        <v>4.0385250397883873E-3</v>
      </c>
      <c r="R1326" s="61">
        <f t="shared" si="1105"/>
        <v>4.0385250397883873E-3</v>
      </c>
      <c r="S1326" s="61">
        <f t="shared" si="1105"/>
        <v>4.0385250397883873E-3</v>
      </c>
      <c r="T1326" s="61">
        <f t="shared" si="1105"/>
        <v>4.0385250397883873E-3</v>
      </c>
      <c r="U1326" s="61">
        <f t="shared" si="1105"/>
        <v>4.0385250397883873E-3</v>
      </c>
      <c r="V1326" s="61">
        <f t="shared" si="1105"/>
        <v>4.0385250397883873E-3</v>
      </c>
      <c r="W1326" s="61">
        <f t="shared" si="1127"/>
        <v>4.0385250397883873E-3</v>
      </c>
      <c r="X1326" s="61">
        <f t="shared" si="1127"/>
        <v>4.0385250397883873E-3</v>
      </c>
      <c r="Y1326" s="61">
        <f t="shared" si="1127"/>
        <v>4.0385250397883873E-3</v>
      </c>
      <c r="Z1326" s="61">
        <f t="shared" si="1127"/>
        <v>4.0385250397883873E-3</v>
      </c>
      <c r="AA1326" s="61">
        <f t="shared" si="1127"/>
        <v>4.0385250397883873E-3</v>
      </c>
      <c r="AB1326" s="61">
        <f t="shared" si="1127"/>
        <v>4.0385250397883873E-3</v>
      </c>
    </row>
    <row r="1327" spans="1:28" ht="51" hidden="1" customHeight="1" thickBot="1" x14ac:dyDescent="0.3">
      <c r="A1327" s="202" t="s">
        <v>30</v>
      </c>
      <c r="B1327" s="344" t="s">
        <v>31</v>
      </c>
      <c r="C1327" s="345"/>
      <c r="D1327" s="182">
        <f>D1316</f>
        <v>0.24378639247169437</v>
      </c>
      <c r="E1327" s="182">
        <f t="shared" ref="E1327:O1327" si="1140">E1316</f>
        <v>0.18099002418760157</v>
      </c>
      <c r="F1327" s="182">
        <f t="shared" si="1140"/>
        <v>0.22744125416756433</v>
      </c>
      <c r="G1327" s="182">
        <f t="shared" si="1140"/>
        <v>0.21917856875703662</v>
      </c>
      <c r="H1327" s="182">
        <f t="shared" si="1140"/>
        <v>0.19057024109457738</v>
      </c>
      <c r="I1327" s="182">
        <f t="shared" si="1140"/>
        <v>0.11153800310429399</v>
      </c>
      <c r="J1327" s="182">
        <f t="shared" si="1140"/>
        <v>6.9247511751364843E-2</v>
      </c>
      <c r="K1327" s="182">
        <f t="shared" si="1140"/>
        <v>0.22875071139042236</v>
      </c>
      <c r="L1327" s="182">
        <f t="shared" si="1140"/>
        <v>0.21308522667923296</v>
      </c>
      <c r="M1327" s="182">
        <f t="shared" si="1140"/>
        <v>0.28055378225759492</v>
      </c>
      <c r="N1327" s="182">
        <f t="shared" si="1140"/>
        <v>0.32488794831955703</v>
      </c>
      <c r="O1327" s="182">
        <f t="shared" si="1140"/>
        <v>0.31094863370979009</v>
      </c>
      <c r="P1327" s="209">
        <v>2025</v>
      </c>
      <c r="Q1327" s="61">
        <f t="shared" si="1105"/>
        <v>2.4378639247169437E-4</v>
      </c>
      <c r="R1327" s="61">
        <f t="shared" si="1105"/>
        <v>1.8099002418760156E-4</v>
      </c>
      <c r="S1327" s="61">
        <f t="shared" si="1105"/>
        <v>2.2744125416756432E-4</v>
      </c>
      <c r="T1327" s="61">
        <f t="shared" si="1105"/>
        <v>2.1917856875703661E-4</v>
      </c>
      <c r="U1327" s="61">
        <f t="shared" si="1105"/>
        <v>1.9057024109457737E-4</v>
      </c>
      <c r="V1327" s="61">
        <f t="shared" si="1105"/>
        <v>1.1153800310429399E-4</v>
      </c>
      <c r="W1327" s="61">
        <f t="shared" si="1127"/>
        <v>6.9247511751364846E-5</v>
      </c>
      <c r="X1327" s="61">
        <f t="shared" si="1127"/>
        <v>2.2875071139042235E-4</v>
      </c>
      <c r="Y1327" s="61">
        <f t="shared" si="1127"/>
        <v>2.1308522667923296E-4</v>
      </c>
      <c r="Z1327" s="61">
        <f t="shared" si="1127"/>
        <v>2.8055378225759492E-4</v>
      </c>
      <c r="AA1327" s="61">
        <f t="shared" si="1127"/>
        <v>3.2488794831955705E-4</v>
      </c>
      <c r="AB1327" s="61">
        <f t="shared" si="1127"/>
        <v>3.1094863370979007E-4</v>
      </c>
    </row>
    <row r="1328" spans="1:28" ht="83.25" customHeight="1" thickBot="1" x14ac:dyDescent="0.3">
      <c r="A1328" s="202" t="s">
        <v>32</v>
      </c>
      <c r="B1328" s="344" t="s">
        <v>33</v>
      </c>
      <c r="C1328" s="345"/>
      <c r="D1328" s="183">
        <f>ROUND(D1327*D1322,0)</f>
        <v>26728</v>
      </c>
      <c r="E1328" s="183">
        <f t="shared" ref="E1328:F1328" si="1141">ROUND(E1327*E1322,0)</f>
        <v>18334</v>
      </c>
      <c r="F1328" s="183">
        <f t="shared" si="1141"/>
        <v>22652</v>
      </c>
      <c r="G1328" s="183">
        <f>ROUND(G1327*G1322,0)</f>
        <v>21215</v>
      </c>
      <c r="H1328" s="183">
        <f t="shared" ref="H1328:O1328" si="1142">ROUND(H1327*H1322,0)</f>
        <v>14780</v>
      </c>
      <c r="I1328" s="183">
        <f t="shared" si="1142"/>
        <v>6322</v>
      </c>
      <c r="J1328" s="183">
        <f t="shared" si="1142"/>
        <v>3989</v>
      </c>
      <c r="K1328" s="183">
        <f t="shared" si="1142"/>
        <v>15495</v>
      </c>
      <c r="L1328" s="183">
        <f t="shared" si="1142"/>
        <v>15256</v>
      </c>
      <c r="M1328" s="183">
        <f t="shared" si="1142"/>
        <v>25220</v>
      </c>
      <c r="N1328" s="183">
        <f t="shared" si="1142"/>
        <v>35622</v>
      </c>
      <c r="O1328" s="183">
        <f t="shared" si="1142"/>
        <v>41650</v>
      </c>
      <c r="P1328" s="209">
        <v>2025</v>
      </c>
      <c r="Q1328" s="61">
        <f t="shared" si="1105"/>
        <v>26.728000000000002</v>
      </c>
      <c r="R1328" s="61">
        <f t="shared" si="1105"/>
        <v>18.334</v>
      </c>
      <c r="S1328" s="61">
        <f t="shared" si="1105"/>
        <v>22.652000000000001</v>
      </c>
      <c r="T1328" s="61">
        <f t="shared" si="1105"/>
        <v>21.215</v>
      </c>
      <c r="U1328" s="61">
        <f t="shared" si="1105"/>
        <v>14.78</v>
      </c>
      <c r="V1328" s="61">
        <f t="shared" si="1105"/>
        <v>6.3220000000000001</v>
      </c>
      <c r="W1328" s="61">
        <f t="shared" si="1127"/>
        <v>3.9889999999999999</v>
      </c>
      <c r="X1328" s="61">
        <f t="shared" si="1127"/>
        <v>15.494999999999999</v>
      </c>
      <c r="Y1328" s="61">
        <f t="shared" si="1127"/>
        <v>15.256</v>
      </c>
      <c r="Z1328" s="61">
        <f t="shared" si="1127"/>
        <v>25.22</v>
      </c>
      <c r="AA1328" s="61">
        <f t="shared" si="1127"/>
        <v>35.622</v>
      </c>
      <c r="AB1328" s="61">
        <f t="shared" si="1127"/>
        <v>41.65</v>
      </c>
    </row>
    <row r="1329" spans="1:28" ht="53.25" hidden="1" customHeight="1" thickBot="1" x14ac:dyDescent="0.3">
      <c r="A1329" s="202" t="s">
        <v>34</v>
      </c>
      <c r="B1329" s="344" t="s">
        <v>35</v>
      </c>
      <c r="C1329" s="345"/>
      <c r="D1329" s="184">
        <f>D1326*D1328</f>
        <v>107941.69726346403</v>
      </c>
      <c r="E1329" s="185">
        <f t="shared" ref="E1329:O1329" si="1143">E1326*E1328</f>
        <v>74042.318079480305</v>
      </c>
      <c r="F1329" s="185">
        <f t="shared" si="1143"/>
        <v>91480.669201286553</v>
      </c>
      <c r="G1329" s="185">
        <f t="shared" si="1143"/>
        <v>85677.308719110646</v>
      </c>
      <c r="H1329" s="185">
        <f t="shared" si="1143"/>
        <v>59689.400088072369</v>
      </c>
      <c r="I1329" s="185">
        <f t="shared" si="1143"/>
        <v>25531.555301542186</v>
      </c>
      <c r="J1329" s="185">
        <f t="shared" si="1143"/>
        <v>16109.676383715878</v>
      </c>
      <c r="K1329" s="185">
        <f t="shared" si="1143"/>
        <v>62576.945491521066</v>
      </c>
      <c r="L1329" s="185">
        <f t="shared" si="1143"/>
        <v>61611.738007011641</v>
      </c>
      <c r="M1329" s="185">
        <f t="shared" si="1143"/>
        <v>101851.60150346314</v>
      </c>
      <c r="N1329" s="185">
        <f t="shared" si="1143"/>
        <v>143860.33896734193</v>
      </c>
      <c r="O1329" s="186">
        <f t="shared" si="1143"/>
        <v>168204.56790718634</v>
      </c>
      <c r="P1329" s="209">
        <v>2025</v>
      </c>
      <c r="Q1329" s="61">
        <f t="shared" si="1105"/>
        <v>107.94169726346402</v>
      </c>
      <c r="R1329" s="61">
        <f t="shared" si="1105"/>
        <v>74.04231807948031</v>
      </c>
      <c r="S1329" s="61">
        <f t="shared" si="1105"/>
        <v>91.48066920128656</v>
      </c>
      <c r="T1329" s="61">
        <f t="shared" si="1105"/>
        <v>85.677308719110641</v>
      </c>
      <c r="U1329" s="61">
        <f t="shared" si="1105"/>
        <v>59.689400088072368</v>
      </c>
      <c r="V1329" s="61">
        <f t="shared" si="1105"/>
        <v>25.531555301542188</v>
      </c>
      <c r="W1329" s="61">
        <f t="shared" si="1127"/>
        <v>16.109676383715879</v>
      </c>
      <c r="X1329" s="61">
        <f t="shared" si="1127"/>
        <v>62.576945491521066</v>
      </c>
      <c r="Y1329" s="61">
        <f t="shared" si="1127"/>
        <v>61.611738007011638</v>
      </c>
      <c r="Z1329" s="61">
        <f t="shared" si="1127"/>
        <v>101.85160150346314</v>
      </c>
      <c r="AA1329" s="61">
        <f t="shared" si="1127"/>
        <v>143.86033896734193</v>
      </c>
      <c r="AB1329" s="61">
        <f t="shared" si="1127"/>
        <v>168.20456790718634</v>
      </c>
    </row>
    <row r="1330" spans="1:28" ht="48.75" hidden="1" customHeight="1" thickBot="1" x14ac:dyDescent="0.3">
      <c r="A1330" s="202" t="s">
        <v>36</v>
      </c>
      <c r="B1330" s="344" t="s">
        <v>37</v>
      </c>
      <c r="C1330" s="345"/>
      <c r="D1330" s="184">
        <f>ROUND(D1329*0.9,2)</f>
        <v>97147.53</v>
      </c>
      <c r="E1330" s="185">
        <f t="shared" ref="E1330:O1330" si="1144">ROUND(E1329*0.9,2)</f>
        <v>66638.09</v>
      </c>
      <c r="F1330" s="185">
        <f t="shared" si="1144"/>
        <v>82332.600000000006</v>
      </c>
      <c r="G1330" s="185">
        <f t="shared" si="1144"/>
        <v>77109.58</v>
      </c>
      <c r="H1330" s="185">
        <f t="shared" si="1144"/>
        <v>53720.46</v>
      </c>
      <c r="I1330" s="185">
        <f t="shared" si="1144"/>
        <v>22978.400000000001</v>
      </c>
      <c r="J1330" s="185">
        <f t="shared" si="1144"/>
        <v>14498.71</v>
      </c>
      <c r="K1330" s="185">
        <f t="shared" si="1144"/>
        <v>56319.25</v>
      </c>
      <c r="L1330" s="185">
        <f t="shared" si="1144"/>
        <v>55450.559999999998</v>
      </c>
      <c r="M1330" s="185">
        <f t="shared" si="1144"/>
        <v>91666.44</v>
      </c>
      <c r="N1330" s="185">
        <f t="shared" si="1144"/>
        <v>129474.31</v>
      </c>
      <c r="O1330" s="186">
        <f t="shared" si="1144"/>
        <v>151384.10999999999</v>
      </c>
      <c r="P1330" s="209">
        <v>2025</v>
      </c>
      <c r="Q1330" s="61">
        <f t="shared" si="1105"/>
        <v>97.147530000000003</v>
      </c>
      <c r="R1330" s="61">
        <f t="shared" si="1105"/>
        <v>66.638089999999991</v>
      </c>
      <c r="S1330" s="61">
        <f t="shared" si="1105"/>
        <v>82.332599999999999</v>
      </c>
      <c r="T1330" s="61">
        <f t="shared" si="1105"/>
        <v>77.109580000000008</v>
      </c>
      <c r="U1330" s="61">
        <f t="shared" si="1105"/>
        <v>53.720459999999996</v>
      </c>
      <c r="V1330" s="61">
        <f t="shared" si="1105"/>
        <v>22.978400000000001</v>
      </c>
      <c r="W1330" s="61">
        <f t="shared" si="1127"/>
        <v>14.498709999999999</v>
      </c>
      <c r="X1330" s="61">
        <f t="shared" si="1127"/>
        <v>56.319249999999997</v>
      </c>
      <c r="Y1330" s="61">
        <f t="shared" si="1127"/>
        <v>55.450559999999996</v>
      </c>
      <c r="Z1330" s="61">
        <f t="shared" si="1127"/>
        <v>91.666440000000009</v>
      </c>
      <c r="AA1330" s="61">
        <f t="shared" si="1127"/>
        <v>129.47431</v>
      </c>
      <c r="AB1330" s="61">
        <f t="shared" si="1127"/>
        <v>151.38410999999999</v>
      </c>
    </row>
    <row r="1331" spans="1:28" ht="21" hidden="1" customHeight="1" thickBot="1" x14ac:dyDescent="0.3">
      <c r="A1331" s="346" t="str">
        <f>A1320</f>
        <v>Объект 14:</v>
      </c>
      <c r="B1331" s="347"/>
      <c r="C1331" s="43"/>
      <c r="D1331" s="348" t="str">
        <f>D1320</f>
        <v>Ячейка № 6 Первомайский</v>
      </c>
      <c r="E1331" s="349"/>
      <c r="F1331" s="349"/>
      <c r="G1331" s="349"/>
      <c r="H1331" s="349"/>
      <c r="I1331" s="349"/>
      <c r="J1331" s="349"/>
      <c r="K1331" s="349"/>
      <c r="L1331" s="349"/>
      <c r="M1331" s="349"/>
      <c r="N1331" s="349"/>
      <c r="O1331" s="350"/>
      <c r="P1331" s="207">
        <v>2026</v>
      </c>
      <c r="Q1331" s="61" t="e">
        <f t="shared" si="1105"/>
        <v>#VALUE!</v>
      </c>
      <c r="R1331" s="61">
        <f t="shared" si="1105"/>
        <v>0</v>
      </c>
      <c r="S1331" s="61">
        <f t="shared" si="1105"/>
        <v>0</v>
      </c>
      <c r="T1331" s="61">
        <f t="shared" si="1105"/>
        <v>0</v>
      </c>
      <c r="U1331" s="61">
        <f t="shared" si="1105"/>
        <v>0</v>
      </c>
      <c r="V1331" s="61">
        <f t="shared" si="1105"/>
        <v>0</v>
      </c>
      <c r="W1331" s="61">
        <f t="shared" si="1127"/>
        <v>0</v>
      </c>
      <c r="X1331" s="61">
        <f t="shared" si="1127"/>
        <v>0</v>
      </c>
      <c r="Y1331" s="61">
        <f t="shared" si="1127"/>
        <v>0</v>
      </c>
      <c r="Z1331" s="61">
        <f t="shared" si="1127"/>
        <v>0</v>
      </c>
      <c r="AA1331" s="61">
        <f t="shared" si="1127"/>
        <v>0</v>
      </c>
      <c r="AB1331" s="61">
        <f t="shared" si="1127"/>
        <v>0</v>
      </c>
    </row>
    <row r="1332" spans="1:28" ht="16.5" hidden="1" thickBot="1" x14ac:dyDescent="0.3">
      <c r="A1332" s="351" t="s">
        <v>297</v>
      </c>
      <c r="B1332" s="352"/>
      <c r="C1332" s="352"/>
      <c r="D1332" s="352"/>
      <c r="E1332" s="352"/>
      <c r="F1332" s="352"/>
      <c r="G1332" s="352"/>
      <c r="H1332" s="352"/>
      <c r="I1332" s="352"/>
      <c r="J1332" s="352"/>
      <c r="K1332" s="352"/>
      <c r="L1332" s="352"/>
      <c r="M1332" s="352"/>
      <c r="N1332" s="352"/>
      <c r="O1332" s="352"/>
      <c r="P1332" s="207">
        <v>2026</v>
      </c>
      <c r="Q1332" s="61">
        <f t="shared" si="1105"/>
        <v>0</v>
      </c>
      <c r="R1332" s="61">
        <f t="shared" si="1105"/>
        <v>0</v>
      </c>
      <c r="S1332" s="61">
        <f t="shared" si="1105"/>
        <v>0</v>
      </c>
      <c r="T1332" s="61">
        <f t="shared" si="1105"/>
        <v>0</v>
      </c>
      <c r="U1332" s="61">
        <f t="shared" si="1105"/>
        <v>0</v>
      </c>
      <c r="V1332" s="61">
        <f t="shared" si="1105"/>
        <v>0</v>
      </c>
      <c r="W1332" s="61">
        <f t="shared" si="1127"/>
        <v>0</v>
      </c>
      <c r="X1332" s="61">
        <f t="shared" si="1127"/>
        <v>0</v>
      </c>
      <c r="Y1332" s="61">
        <f t="shared" si="1127"/>
        <v>0</v>
      </c>
      <c r="Z1332" s="61">
        <f t="shared" si="1127"/>
        <v>0</v>
      </c>
      <c r="AA1332" s="61">
        <f t="shared" si="1127"/>
        <v>0</v>
      </c>
      <c r="AB1332" s="61">
        <f t="shared" si="1127"/>
        <v>0</v>
      </c>
    </row>
    <row r="1333" spans="1:28" s="41" customFormat="1" ht="29.25" hidden="1" customHeight="1" thickBot="1" x14ac:dyDescent="0.3">
      <c r="A1333" s="202" t="s">
        <v>11</v>
      </c>
      <c r="B1333" s="344" t="s">
        <v>293</v>
      </c>
      <c r="C1333" s="345"/>
      <c r="D1333" s="179">
        <f>D1322</f>
        <v>109636</v>
      </c>
      <c r="E1333" s="179">
        <f t="shared" ref="E1333:O1334" si="1145">E1322</f>
        <v>101299</v>
      </c>
      <c r="F1333" s="179">
        <f t="shared" si="1145"/>
        <v>99595</v>
      </c>
      <c r="G1333" s="179">
        <f t="shared" si="1145"/>
        <v>96793</v>
      </c>
      <c r="H1333" s="179">
        <f t="shared" si="1145"/>
        <v>77557</v>
      </c>
      <c r="I1333" s="179">
        <f t="shared" si="1145"/>
        <v>56676</v>
      </c>
      <c r="J1333" s="179">
        <f t="shared" si="1145"/>
        <v>57601</v>
      </c>
      <c r="K1333" s="179">
        <f t="shared" si="1145"/>
        <v>67736</v>
      </c>
      <c r="L1333" s="179">
        <f t="shared" si="1145"/>
        <v>71594</v>
      </c>
      <c r="M1333" s="179">
        <f t="shared" si="1145"/>
        <v>89892</v>
      </c>
      <c r="N1333" s="179">
        <f t="shared" si="1145"/>
        <v>109644</v>
      </c>
      <c r="O1333" s="179">
        <f t="shared" si="1145"/>
        <v>133944</v>
      </c>
      <c r="P1333" s="207">
        <v>2026</v>
      </c>
      <c r="Q1333" s="61">
        <f t="shared" si="1105"/>
        <v>109.636</v>
      </c>
      <c r="R1333" s="61">
        <f t="shared" si="1105"/>
        <v>101.29900000000001</v>
      </c>
      <c r="S1333" s="61">
        <f t="shared" si="1105"/>
        <v>99.594999999999999</v>
      </c>
      <c r="T1333" s="61">
        <f t="shared" si="1105"/>
        <v>96.793000000000006</v>
      </c>
      <c r="U1333" s="61">
        <f t="shared" si="1105"/>
        <v>77.557000000000002</v>
      </c>
      <c r="V1333" s="61">
        <f t="shared" si="1105"/>
        <v>56.676000000000002</v>
      </c>
      <c r="W1333" s="61">
        <f t="shared" si="1127"/>
        <v>57.600999999999999</v>
      </c>
      <c r="X1333" s="61">
        <f t="shared" si="1127"/>
        <v>67.736000000000004</v>
      </c>
      <c r="Y1333" s="61">
        <f t="shared" si="1127"/>
        <v>71.593999999999994</v>
      </c>
      <c r="Z1333" s="61">
        <f t="shared" si="1127"/>
        <v>89.891999999999996</v>
      </c>
      <c r="AA1333" s="61">
        <f t="shared" si="1127"/>
        <v>109.64400000000001</v>
      </c>
      <c r="AB1333" s="61">
        <f t="shared" si="1127"/>
        <v>133.94399999999999</v>
      </c>
    </row>
    <row r="1334" spans="1:28" ht="16.5" hidden="1" thickBot="1" x14ac:dyDescent="0.3">
      <c r="A1334" s="202" t="s">
        <v>12</v>
      </c>
      <c r="B1334" s="353" t="s">
        <v>291</v>
      </c>
      <c r="C1334" s="354"/>
      <c r="D1334" s="179">
        <f>D1323</f>
        <v>72620</v>
      </c>
      <c r="E1334" s="179">
        <f t="shared" si="1145"/>
        <v>73459</v>
      </c>
      <c r="F1334" s="179">
        <f t="shared" si="1145"/>
        <v>67597</v>
      </c>
      <c r="G1334" s="179">
        <f t="shared" si="1145"/>
        <v>66495</v>
      </c>
      <c r="H1334" s="179">
        <f t="shared" si="1145"/>
        <v>55499</v>
      </c>
      <c r="I1334" s="179">
        <f t="shared" si="1145"/>
        <v>45036</v>
      </c>
      <c r="J1334" s="179">
        <f t="shared" si="1145"/>
        <v>48207</v>
      </c>
      <c r="K1334" s="179">
        <f t="shared" si="1145"/>
        <v>45885</v>
      </c>
      <c r="L1334" s="179">
        <f t="shared" si="1145"/>
        <v>49620</v>
      </c>
      <c r="M1334" s="179">
        <f t="shared" si="1145"/>
        <v>56237</v>
      </c>
      <c r="N1334" s="179">
        <f t="shared" si="1145"/>
        <v>63733</v>
      </c>
      <c r="O1334" s="179">
        <f t="shared" si="1145"/>
        <v>79725</v>
      </c>
      <c r="P1334" s="207">
        <v>2026</v>
      </c>
      <c r="Q1334" s="61">
        <f t="shared" si="1105"/>
        <v>72.62</v>
      </c>
      <c r="R1334" s="61">
        <f t="shared" si="1105"/>
        <v>73.459000000000003</v>
      </c>
      <c r="S1334" s="61">
        <f t="shared" si="1105"/>
        <v>67.596999999999994</v>
      </c>
      <c r="T1334" s="61">
        <f t="shared" si="1105"/>
        <v>66.495000000000005</v>
      </c>
      <c r="U1334" s="61">
        <f t="shared" si="1105"/>
        <v>55.499000000000002</v>
      </c>
      <c r="V1334" s="61">
        <f t="shared" si="1105"/>
        <v>45.036000000000001</v>
      </c>
      <c r="W1334" s="61">
        <f t="shared" si="1127"/>
        <v>48.207000000000001</v>
      </c>
      <c r="X1334" s="61">
        <f t="shared" si="1127"/>
        <v>45.884999999999998</v>
      </c>
      <c r="Y1334" s="61">
        <f t="shared" si="1127"/>
        <v>49.62</v>
      </c>
      <c r="Z1334" s="61">
        <f t="shared" si="1127"/>
        <v>56.237000000000002</v>
      </c>
      <c r="AA1334" s="61">
        <f t="shared" si="1127"/>
        <v>63.732999999999997</v>
      </c>
      <c r="AB1334" s="61">
        <f t="shared" si="1127"/>
        <v>79.724999999999994</v>
      </c>
    </row>
    <row r="1335" spans="1:28" ht="33" hidden="1" customHeight="1" thickBot="1" x14ac:dyDescent="0.3">
      <c r="A1335" s="202" t="s">
        <v>13</v>
      </c>
      <c r="B1335" s="344" t="s">
        <v>292</v>
      </c>
      <c r="C1335" s="345"/>
      <c r="D1335" s="180">
        <f>D1333-D1334</f>
        <v>37016</v>
      </c>
      <c r="E1335" s="180">
        <f t="shared" ref="E1335:O1335" si="1146">E1333-E1334</f>
        <v>27840</v>
      </c>
      <c r="F1335" s="180">
        <f t="shared" si="1146"/>
        <v>31998</v>
      </c>
      <c r="G1335" s="180">
        <f t="shared" si="1146"/>
        <v>30298</v>
      </c>
      <c r="H1335" s="180">
        <f t="shared" si="1146"/>
        <v>22058</v>
      </c>
      <c r="I1335" s="180">
        <f t="shared" si="1146"/>
        <v>11640</v>
      </c>
      <c r="J1335" s="180">
        <f t="shared" si="1146"/>
        <v>9394</v>
      </c>
      <c r="K1335" s="180">
        <f t="shared" si="1146"/>
        <v>21851</v>
      </c>
      <c r="L1335" s="180">
        <f t="shared" si="1146"/>
        <v>21974</v>
      </c>
      <c r="M1335" s="180">
        <f t="shared" si="1146"/>
        <v>33655</v>
      </c>
      <c r="N1335" s="180">
        <f t="shared" si="1146"/>
        <v>45911</v>
      </c>
      <c r="O1335" s="180">
        <f t="shared" si="1146"/>
        <v>54219</v>
      </c>
      <c r="P1335" s="207">
        <v>2026</v>
      </c>
      <c r="Q1335" s="61">
        <f t="shared" si="1105"/>
        <v>37.015999999999998</v>
      </c>
      <c r="R1335" s="61">
        <f t="shared" si="1105"/>
        <v>27.84</v>
      </c>
      <c r="S1335" s="61">
        <f t="shared" si="1105"/>
        <v>31.998000000000001</v>
      </c>
      <c r="T1335" s="61">
        <f t="shared" si="1105"/>
        <v>30.297999999999998</v>
      </c>
      <c r="U1335" s="61">
        <f t="shared" si="1105"/>
        <v>22.058</v>
      </c>
      <c r="V1335" s="61">
        <f t="shared" si="1105"/>
        <v>11.64</v>
      </c>
      <c r="W1335" s="61">
        <f t="shared" si="1127"/>
        <v>9.3940000000000001</v>
      </c>
      <c r="X1335" s="61">
        <f t="shared" si="1127"/>
        <v>21.850999999999999</v>
      </c>
      <c r="Y1335" s="61">
        <f t="shared" si="1127"/>
        <v>21.974</v>
      </c>
      <c r="Z1335" s="61">
        <f t="shared" si="1127"/>
        <v>33.655000000000001</v>
      </c>
      <c r="AA1335" s="61">
        <f t="shared" si="1127"/>
        <v>45.911000000000001</v>
      </c>
      <c r="AB1335" s="61">
        <f t="shared" si="1127"/>
        <v>54.219000000000001</v>
      </c>
    </row>
    <row r="1336" spans="1:28" ht="36" hidden="1" customHeight="1" thickBot="1" x14ac:dyDescent="0.3">
      <c r="A1336" s="202" t="s">
        <v>14</v>
      </c>
      <c r="B1336" s="344" t="s">
        <v>27</v>
      </c>
      <c r="C1336" s="345"/>
      <c r="D1336" s="181">
        <f>D1335/D1333</f>
        <v>0.33762632711882956</v>
      </c>
      <c r="E1336" s="181">
        <f t="shared" ref="E1336:O1336" si="1147">E1335/E1333</f>
        <v>0.27482995883473677</v>
      </c>
      <c r="F1336" s="181">
        <f t="shared" si="1147"/>
        <v>0.32128118881469953</v>
      </c>
      <c r="G1336" s="181">
        <f t="shared" si="1147"/>
        <v>0.31301850340417181</v>
      </c>
      <c r="H1336" s="181">
        <f t="shared" si="1147"/>
        <v>0.28441017574171257</v>
      </c>
      <c r="I1336" s="181">
        <f t="shared" si="1147"/>
        <v>0.20537793775142918</v>
      </c>
      <c r="J1336" s="181">
        <f t="shared" si="1147"/>
        <v>0.16308744639850004</v>
      </c>
      <c r="K1336" s="181">
        <f t="shared" si="1147"/>
        <v>0.32259064603755755</v>
      </c>
      <c r="L1336" s="181">
        <f t="shared" si="1147"/>
        <v>0.30692516132636816</v>
      </c>
      <c r="M1336" s="181">
        <f t="shared" si="1147"/>
        <v>0.37439371690473011</v>
      </c>
      <c r="N1336" s="181">
        <f t="shared" si="1147"/>
        <v>0.41872788296669222</v>
      </c>
      <c r="O1336" s="181">
        <f t="shared" si="1147"/>
        <v>0.40478856835692528</v>
      </c>
      <c r="P1336" s="207">
        <v>2026</v>
      </c>
      <c r="Q1336" s="61">
        <f t="shared" si="1105"/>
        <v>3.3762632711882958E-4</v>
      </c>
      <c r="R1336" s="61">
        <f t="shared" si="1105"/>
        <v>2.7482995883473674E-4</v>
      </c>
      <c r="S1336" s="61">
        <f t="shared" si="1105"/>
        <v>3.2128118881469953E-4</v>
      </c>
      <c r="T1336" s="61">
        <f t="shared" si="1105"/>
        <v>3.1301850340417179E-4</v>
      </c>
      <c r="U1336" s="61">
        <f t="shared" si="1105"/>
        <v>2.8441017574171255E-4</v>
      </c>
      <c r="V1336" s="61">
        <f t="shared" si="1105"/>
        <v>2.0537793775142918E-4</v>
      </c>
      <c r="W1336" s="61">
        <f t="shared" si="1127"/>
        <v>1.6308744639850003E-4</v>
      </c>
      <c r="X1336" s="61">
        <f t="shared" si="1127"/>
        <v>3.2259064603755753E-4</v>
      </c>
      <c r="Y1336" s="61">
        <f t="shared" si="1127"/>
        <v>3.0692516132636816E-4</v>
      </c>
      <c r="Z1336" s="61">
        <f t="shared" si="1127"/>
        <v>3.7439371690473012E-4</v>
      </c>
      <c r="AA1336" s="61">
        <f t="shared" si="1127"/>
        <v>4.187278829666922E-4</v>
      </c>
      <c r="AB1336" s="61">
        <f t="shared" si="1127"/>
        <v>4.0478856835692527E-4</v>
      </c>
    </row>
    <row r="1337" spans="1:28" ht="81.75" hidden="1" customHeight="1" thickBot="1" x14ac:dyDescent="0.3">
      <c r="A1337" s="202" t="s">
        <v>28</v>
      </c>
      <c r="B1337" s="344" t="s">
        <v>29</v>
      </c>
      <c r="C1337" s="345"/>
      <c r="D1337" s="187">
        <f t="shared" ref="D1337:N1337" si="1148">D1238</f>
        <v>4.2151862062401122</v>
      </c>
      <c r="E1337" s="187">
        <f t="shared" si="1148"/>
        <v>4.2151862062401122</v>
      </c>
      <c r="F1337" s="187">
        <f t="shared" si="1148"/>
        <v>4.2151862062401122</v>
      </c>
      <c r="G1337" s="187">
        <f t="shared" si="1148"/>
        <v>4.2151862062401122</v>
      </c>
      <c r="H1337" s="187">
        <f t="shared" si="1148"/>
        <v>4.2151862062401122</v>
      </c>
      <c r="I1337" s="187">
        <f t="shared" si="1148"/>
        <v>4.2151862062401122</v>
      </c>
      <c r="J1337" s="187">
        <f t="shared" si="1148"/>
        <v>4.2151862062401122</v>
      </c>
      <c r="K1337" s="187">
        <f t="shared" si="1148"/>
        <v>4.2151862062401122</v>
      </c>
      <c r="L1337" s="187">
        <f t="shared" si="1148"/>
        <v>4.2151862062401122</v>
      </c>
      <c r="M1337" s="187">
        <f t="shared" si="1148"/>
        <v>4.2151862062401122</v>
      </c>
      <c r="N1337" s="187">
        <f t="shared" si="1148"/>
        <v>4.2151862062401122</v>
      </c>
      <c r="O1337" s="44">
        <v>3.7032600000000002</v>
      </c>
      <c r="P1337" s="207">
        <v>2026</v>
      </c>
      <c r="Q1337" s="61">
        <f t="shared" si="1105"/>
        <v>4.2151862062401119E-3</v>
      </c>
      <c r="R1337" s="61">
        <f t="shared" si="1105"/>
        <v>4.2151862062401119E-3</v>
      </c>
      <c r="S1337" s="61">
        <f t="shared" si="1105"/>
        <v>4.2151862062401119E-3</v>
      </c>
      <c r="T1337" s="61">
        <f t="shared" si="1105"/>
        <v>4.2151862062401119E-3</v>
      </c>
      <c r="U1337" s="61">
        <f t="shared" si="1105"/>
        <v>4.2151862062401119E-3</v>
      </c>
      <c r="V1337" s="61">
        <f t="shared" si="1105"/>
        <v>4.2151862062401119E-3</v>
      </c>
      <c r="W1337" s="61">
        <f t="shared" si="1127"/>
        <v>4.2151862062401119E-3</v>
      </c>
      <c r="X1337" s="61">
        <f t="shared" si="1127"/>
        <v>4.2151862062401119E-3</v>
      </c>
      <c r="Y1337" s="61">
        <f t="shared" si="1127"/>
        <v>4.2151862062401119E-3</v>
      </c>
      <c r="Z1337" s="61">
        <f t="shared" si="1127"/>
        <v>4.2151862062401119E-3</v>
      </c>
      <c r="AA1337" s="61">
        <f t="shared" si="1127"/>
        <v>4.2151862062401119E-3</v>
      </c>
      <c r="AB1337" s="61">
        <f t="shared" si="1127"/>
        <v>3.7032600000000003E-3</v>
      </c>
    </row>
    <row r="1338" spans="1:28" ht="51" hidden="1" customHeight="1" thickBot="1" x14ac:dyDescent="0.3">
      <c r="A1338" s="202" t="s">
        <v>30</v>
      </c>
      <c r="B1338" s="344" t="s">
        <v>31</v>
      </c>
      <c r="C1338" s="345"/>
      <c r="D1338" s="182">
        <f>D1327</f>
        <v>0.24378639247169437</v>
      </c>
      <c r="E1338" s="182">
        <f t="shared" ref="E1338:O1338" si="1149">E1327</f>
        <v>0.18099002418760157</v>
      </c>
      <c r="F1338" s="182">
        <f t="shared" si="1149"/>
        <v>0.22744125416756433</v>
      </c>
      <c r="G1338" s="182">
        <f t="shared" si="1149"/>
        <v>0.21917856875703662</v>
      </c>
      <c r="H1338" s="182">
        <f t="shared" si="1149"/>
        <v>0.19057024109457738</v>
      </c>
      <c r="I1338" s="182">
        <f t="shared" si="1149"/>
        <v>0.11153800310429399</v>
      </c>
      <c r="J1338" s="182">
        <f t="shared" si="1149"/>
        <v>6.9247511751364843E-2</v>
      </c>
      <c r="K1338" s="182">
        <f t="shared" si="1149"/>
        <v>0.22875071139042236</v>
      </c>
      <c r="L1338" s="182">
        <f t="shared" si="1149"/>
        <v>0.21308522667923296</v>
      </c>
      <c r="M1338" s="182">
        <f t="shared" si="1149"/>
        <v>0.28055378225759492</v>
      </c>
      <c r="N1338" s="182">
        <f t="shared" si="1149"/>
        <v>0.32488794831955703</v>
      </c>
      <c r="O1338" s="182">
        <f t="shared" si="1149"/>
        <v>0.31094863370979009</v>
      </c>
      <c r="P1338" s="207">
        <v>2026</v>
      </c>
      <c r="Q1338" s="61">
        <f t="shared" si="1105"/>
        <v>2.4378639247169437E-4</v>
      </c>
      <c r="R1338" s="61">
        <f t="shared" si="1105"/>
        <v>1.8099002418760156E-4</v>
      </c>
      <c r="S1338" s="61">
        <f t="shared" si="1105"/>
        <v>2.2744125416756432E-4</v>
      </c>
      <c r="T1338" s="61">
        <f t="shared" si="1105"/>
        <v>2.1917856875703661E-4</v>
      </c>
      <c r="U1338" s="61">
        <f t="shared" si="1105"/>
        <v>1.9057024109457737E-4</v>
      </c>
      <c r="V1338" s="61">
        <f t="shared" si="1105"/>
        <v>1.1153800310429399E-4</v>
      </c>
      <c r="W1338" s="61">
        <f t="shared" si="1127"/>
        <v>6.9247511751364846E-5</v>
      </c>
      <c r="X1338" s="61">
        <f t="shared" si="1127"/>
        <v>2.2875071139042235E-4</v>
      </c>
      <c r="Y1338" s="61">
        <f t="shared" si="1127"/>
        <v>2.1308522667923296E-4</v>
      </c>
      <c r="Z1338" s="61">
        <f t="shared" si="1127"/>
        <v>2.8055378225759492E-4</v>
      </c>
      <c r="AA1338" s="61">
        <f t="shared" si="1127"/>
        <v>3.2488794831955705E-4</v>
      </c>
      <c r="AB1338" s="61">
        <f t="shared" si="1127"/>
        <v>3.1094863370979007E-4</v>
      </c>
    </row>
    <row r="1339" spans="1:28" ht="83.25" hidden="1" customHeight="1" thickBot="1" x14ac:dyDescent="0.3">
      <c r="A1339" s="202" t="s">
        <v>32</v>
      </c>
      <c r="B1339" s="344" t="s">
        <v>33</v>
      </c>
      <c r="C1339" s="345"/>
      <c r="D1339" s="183">
        <f>ROUND(D1338*D1333,0)</f>
        <v>26728</v>
      </c>
      <c r="E1339" s="183">
        <f t="shared" ref="E1339:F1339" si="1150">ROUND(E1338*E1333,0)</f>
        <v>18334</v>
      </c>
      <c r="F1339" s="183">
        <f t="shared" si="1150"/>
        <v>22652</v>
      </c>
      <c r="G1339" s="183">
        <f>ROUND(G1338*G1333,0)</f>
        <v>21215</v>
      </c>
      <c r="H1339" s="183">
        <f t="shared" ref="H1339:O1339" si="1151">ROUND(H1338*H1333,0)</f>
        <v>14780</v>
      </c>
      <c r="I1339" s="183">
        <f t="shared" si="1151"/>
        <v>6322</v>
      </c>
      <c r="J1339" s="183">
        <f t="shared" si="1151"/>
        <v>3989</v>
      </c>
      <c r="K1339" s="183">
        <f t="shared" si="1151"/>
        <v>15495</v>
      </c>
      <c r="L1339" s="183">
        <f t="shared" si="1151"/>
        <v>15256</v>
      </c>
      <c r="M1339" s="183">
        <f t="shared" si="1151"/>
        <v>25220</v>
      </c>
      <c r="N1339" s="183">
        <f t="shared" si="1151"/>
        <v>35622</v>
      </c>
      <c r="O1339" s="183">
        <f t="shared" si="1151"/>
        <v>41650</v>
      </c>
      <c r="P1339" s="207">
        <v>2026</v>
      </c>
      <c r="Q1339" s="61">
        <f t="shared" si="1105"/>
        <v>26.728000000000002</v>
      </c>
      <c r="R1339" s="61">
        <f t="shared" si="1105"/>
        <v>18.334</v>
      </c>
      <c r="S1339" s="61">
        <f t="shared" si="1105"/>
        <v>22.652000000000001</v>
      </c>
      <c r="T1339" s="61">
        <f t="shared" si="1105"/>
        <v>21.215</v>
      </c>
      <c r="U1339" s="61">
        <f t="shared" si="1105"/>
        <v>14.78</v>
      </c>
      <c r="V1339" s="61">
        <f t="shared" si="1105"/>
        <v>6.3220000000000001</v>
      </c>
      <c r="W1339" s="61">
        <f t="shared" si="1127"/>
        <v>3.9889999999999999</v>
      </c>
      <c r="X1339" s="61">
        <f t="shared" si="1127"/>
        <v>15.494999999999999</v>
      </c>
      <c r="Y1339" s="61">
        <f t="shared" si="1127"/>
        <v>15.256</v>
      </c>
      <c r="Z1339" s="61">
        <f t="shared" si="1127"/>
        <v>25.22</v>
      </c>
      <c r="AA1339" s="61">
        <f t="shared" si="1127"/>
        <v>35.622</v>
      </c>
      <c r="AB1339" s="61">
        <f t="shared" si="1127"/>
        <v>41.65</v>
      </c>
    </row>
    <row r="1340" spans="1:28" ht="53.25" hidden="1" customHeight="1" thickBot="1" x14ac:dyDescent="0.3">
      <c r="A1340" s="202" t="s">
        <v>34</v>
      </c>
      <c r="B1340" s="344" t="s">
        <v>35</v>
      </c>
      <c r="C1340" s="345"/>
      <c r="D1340" s="184">
        <f>D1337*D1339</f>
        <v>112663.49692038572</v>
      </c>
      <c r="E1340" s="185">
        <f t="shared" ref="E1340:O1340" si="1152">E1337*E1339</f>
        <v>77281.223905206221</v>
      </c>
      <c r="F1340" s="185">
        <f t="shared" si="1152"/>
        <v>95482.397943751028</v>
      </c>
      <c r="G1340" s="185">
        <f t="shared" si="1152"/>
        <v>89425.175365383984</v>
      </c>
      <c r="H1340" s="185">
        <f t="shared" si="1152"/>
        <v>62300.452128228855</v>
      </c>
      <c r="I1340" s="185">
        <f t="shared" si="1152"/>
        <v>26648.407195849988</v>
      </c>
      <c r="J1340" s="185">
        <f t="shared" si="1152"/>
        <v>16814.377776691807</v>
      </c>
      <c r="K1340" s="185">
        <f t="shared" si="1152"/>
        <v>65314.310265690539</v>
      </c>
      <c r="L1340" s="185">
        <f t="shared" si="1152"/>
        <v>64306.880762399152</v>
      </c>
      <c r="M1340" s="185">
        <f t="shared" si="1152"/>
        <v>106306.99612137563</v>
      </c>
      <c r="N1340" s="185">
        <f t="shared" si="1152"/>
        <v>150153.36303868529</v>
      </c>
      <c r="O1340" s="186">
        <f t="shared" si="1152"/>
        <v>154240.77900000001</v>
      </c>
      <c r="P1340" s="207">
        <v>2026</v>
      </c>
      <c r="Q1340" s="61">
        <f t="shared" si="1105"/>
        <v>112.66349692038571</v>
      </c>
      <c r="R1340" s="61">
        <f t="shared" si="1105"/>
        <v>77.281223905206218</v>
      </c>
      <c r="S1340" s="61">
        <f t="shared" si="1105"/>
        <v>95.482397943751025</v>
      </c>
      <c r="T1340" s="61">
        <f t="shared" ref="T1340:AB1376" si="1153">G1340/1000</f>
        <v>89.425175365383978</v>
      </c>
      <c r="U1340" s="61">
        <f t="shared" si="1153"/>
        <v>62.300452128228855</v>
      </c>
      <c r="V1340" s="61">
        <f t="shared" si="1153"/>
        <v>26.648407195849988</v>
      </c>
      <c r="W1340" s="61">
        <f t="shared" si="1127"/>
        <v>16.814377776691806</v>
      </c>
      <c r="X1340" s="61">
        <f t="shared" si="1127"/>
        <v>65.314310265690537</v>
      </c>
      <c r="Y1340" s="61">
        <f t="shared" si="1127"/>
        <v>64.306880762399146</v>
      </c>
      <c r="Z1340" s="61">
        <f t="shared" si="1127"/>
        <v>106.30699612137563</v>
      </c>
      <c r="AA1340" s="61">
        <f t="shared" si="1127"/>
        <v>150.15336303868528</v>
      </c>
      <c r="AB1340" s="61">
        <f t="shared" si="1127"/>
        <v>154.240779</v>
      </c>
    </row>
    <row r="1341" spans="1:28" ht="48.75" hidden="1" customHeight="1" thickBot="1" x14ac:dyDescent="0.3">
      <c r="A1341" s="202" t="s">
        <v>36</v>
      </c>
      <c r="B1341" s="344" t="s">
        <v>37</v>
      </c>
      <c r="C1341" s="345"/>
      <c r="D1341" s="184">
        <f>ROUND(D1340*0.9,2)</f>
        <v>101397.15</v>
      </c>
      <c r="E1341" s="185">
        <f t="shared" ref="E1341:O1341" si="1154">ROUND(E1340*0.9,2)</f>
        <v>69553.100000000006</v>
      </c>
      <c r="F1341" s="185">
        <f t="shared" si="1154"/>
        <v>85934.16</v>
      </c>
      <c r="G1341" s="185">
        <f t="shared" si="1154"/>
        <v>80482.66</v>
      </c>
      <c r="H1341" s="185">
        <f t="shared" si="1154"/>
        <v>56070.41</v>
      </c>
      <c r="I1341" s="185">
        <f t="shared" si="1154"/>
        <v>23983.57</v>
      </c>
      <c r="J1341" s="185">
        <f t="shared" si="1154"/>
        <v>15132.94</v>
      </c>
      <c r="K1341" s="185">
        <f t="shared" si="1154"/>
        <v>58782.879999999997</v>
      </c>
      <c r="L1341" s="185">
        <f t="shared" si="1154"/>
        <v>57876.19</v>
      </c>
      <c r="M1341" s="185">
        <f t="shared" si="1154"/>
        <v>95676.3</v>
      </c>
      <c r="N1341" s="185">
        <f t="shared" si="1154"/>
        <v>135138.03</v>
      </c>
      <c r="O1341" s="186">
        <f t="shared" si="1154"/>
        <v>138816.70000000001</v>
      </c>
      <c r="P1341" s="207">
        <v>2026</v>
      </c>
      <c r="Q1341" s="61">
        <f t="shared" ref="Q1341:AB1389" si="1155">D1341/1000</f>
        <v>101.39715</v>
      </c>
      <c r="R1341" s="61">
        <f t="shared" si="1155"/>
        <v>69.553100000000001</v>
      </c>
      <c r="S1341" s="61">
        <f t="shared" si="1155"/>
        <v>85.934160000000006</v>
      </c>
      <c r="T1341" s="61">
        <f t="shared" si="1153"/>
        <v>80.48266000000001</v>
      </c>
      <c r="U1341" s="61">
        <f t="shared" si="1153"/>
        <v>56.070410000000003</v>
      </c>
      <c r="V1341" s="61">
        <f t="shared" si="1153"/>
        <v>23.98357</v>
      </c>
      <c r="W1341" s="61">
        <f t="shared" si="1127"/>
        <v>15.132940000000001</v>
      </c>
      <c r="X1341" s="61">
        <f t="shared" si="1127"/>
        <v>58.782879999999999</v>
      </c>
      <c r="Y1341" s="61">
        <f t="shared" si="1127"/>
        <v>57.876190000000001</v>
      </c>
      <c r="Z1341" s="61">
        <f t="shared" si="1127"/>
        <v>95.676299999999998</v>
      </c>
      <c r="AA1341" s="61">
        <f t="shared" si="1127"/>
        <v>135.13802999999999</v>
      </c>
      <c r="AB1341" s="61">
        <f t="shared" si="1127"/>
        <v>138.81670000000003</v>
      </c>
    </row>
    <row r="1342" spans="1:28" ht="21.75" hidden="1" customHeight="1" thickBot="1" x14ac:dyDescent="0.3">
      <c r="A1342" s="346" t="str">
        <f>A1331</f>
        <v>Объект 14:</v>
      </c>
      <c r="B1342" s="347"/>
      <c r="C1342" s="43"/>
      <c r="D1342" s="348" t="str">
        <f>D1331</f>
        <v>Ячейка № 6 Первомайский</v>
      </c>
      <c r="E1342" s="349"/>
      <c r="F1342" s="349"/>
      <c r="G1342" s="349"/>
      <c r="H1342" s="349"/>
      <c r="I1342" s="349"/>
      <c r="J1342" s="349"/>
      <c r="K1342" s="349"/>
      <c r="L1342" s="349"/>
      <c r="M1342" s="349"/>
      <c r="N1342" s="349"/>
      <c r="O1342" s="350"/>
      <c r="P1342" s="207">
        <v>2027</v>
      </c>
      <c r="Q1342" s="61" t="e">
        <f t="shared" si="1155"/>
        <v>#VALUE!</v>
      </c>
      <c r="R1342" s="61">
        <f t="shared" si="1155"/>
        <v>0</v>
      </c>
      <c r="S1342" s="61">
        <f t="shared" si="1155"/>
        <v>0</v>
      </c>
      <c r="T1342" s="61">
        <f t="shared" si="1153"/>
        <v>0</v>
      </c>
      <c r="U1342" s="61">
        <f t="shared" si="1153"/>
        <v>0</v>
      </c>
      <c r="V1342" s="61">
        <f t="shared" si="1153"/>
        <v>0</v>
      </c>
      <c r="W1342" s="61">
        <f t="shared" si="1127"/>
        <v>0</v>
      </c>
      <c r="X1342" s="61">
        <f t="shared" si="1127"/>
        <v>0</v>
      </c>
      <c r="Y1342" s="61">
        <f t="shared" si="1127"/>
        <v>0</v>
      </c>
      <c r="Z1342" s="61">
        <f t="shared" si="1127"/>
        <v>0</v>
      </c>
      <c r="AA1342" s="61">
        <f t="shared" si="1127"/>
        <v>0</v>
      </c>
      <c r="AB1342" s="61">
        <f t="shared" si="1127"/>
        <v>0</v>
      </c>
    </row>
    <row r="1343" spans="1:28" ht="16.5" hidden="1" thickBot="1" x14ac:dyDescent="0.3">
      <c r="A1343" s="351" t="s">
        <v>298</v>
      </c>
      <c r="B1343" s="352"/>
      <c r="C1343" s="352"/>
      <c r="D1343" s="352"/>
      <c r="E1343" s="352"/>
      <c r="F1343" s="352"/>
      <c r="G1343" s="352"/>
      <c r="H1343" s="352"/>
      <c r="I1343" s="352"/>
      <c r="J1343" s="352"/>
      <c r="K1343" s="352"/>
      <c r="L1343" s="352"/>
      <c r="M1343" s="352"/>
      <c r="N1343" s="352"/>
      <c r="O1343" s="352"/>
      <c r="P1343" s="207">
        <v>2027</v>
      </c>
      <c r="Q1343" s="61">
        <f t="shared" si="1155"/>
        <v>0</v>
      </c>
      <c r="R1343" s="61">
        <f t="shared" si="1155"/>
        <v>0</v>
      </c>
      <c r="S1343" s="61">
        <f t="shared" si="1155"/>
        <v>0</v>
      </c>
      <c r="T1343" s="61">
        <f t="shared" si="1153"/>
        <v>0</v>
      </c>
      <c r="U1343" s="61">
        <f t="shared" si="1153"/>
        <v>0</v>
      </c>
      <c r="V1343" s="61">
        <f t="shared" si="1153"/>
        <v>0</v>
      </c>
      <c r="W1343" s="61">
        <f t="shared" si="1127"/>
        <v>0</v>
      </c>
      <c r="X1343" s="61">
        <f t="shared" si="1127"/>
        <v>0</v>
      </c>
      <c r="Y1343" s="61">
        <f t="shared" si="1127"/>
        <v>0</v>
      </c>
      <c r="Z1343" s="61">
        <f t="shared" si="1127"/>
        <v>0</v>
      </c>
      <c r="AA1343" s="61">
        <f t="shared" si="1127"/>
        <v>0</v>
      </c>
      <c r="AB1343" s="61">
        <f t="shared" si="1127"/>
        <v>0</v>
      </c>
    </row>
    <row r="1344" spans="1:28" s="41" customFormat="1" ht="29.25" hidden="1" customHeight="1" thickBot="1" x14ac:dyDescent="0.3">
      <c r="A1344" s="202" t="s">
        <v>11</v>
      </c>
      <c r="B1344" s="344" t="s">
        <v>293</v>
      </c>
      <c r="C1344" s="345"/>
      <c r="D1344" s="179">
        <f>D1333</f>
        <v>109636</v>
      </c>
      <c r="E1344" s="179">
        <f t="shared" ref="E1344:O1345" si="1156">E1333</f>
        <v>101299</v>
      </c>
      <c r="F1344" s="179">
        <f t="shared" si="1156"/>
        <v>99595</v>
      </c>
      <c r="G1344" s="179">
        <f t="shared" si="1156"/>
        <v>96793</v>
      </c>
      <c r="H1344" s="179">
        <f t="shared" si="1156"/>
        <v>77557</v>
      </c>
      <c r="I1344" s="179">
        <f t="shared" si="1156"/>
        <v>56676</v>
      </c>
      <c r="J1344" s="179">
        <f t="shared" si="1156"/>
        <v>57601</v>
      </c>
      <c r="K1344" s="179">
        <f t="shared" si="1156"/>
        <v>67736</v>
      </c>
      <c r="L1344" s="179">
        <f t="shared" si="1156"/>
        <v>71594</v>
      </c>
      <c r="M1344" s="179">
        <f t="shared" si="1156"/>
        <v>89892</v>
      </c>
      <c r="N1344" s="179">
        <f t="shared" si="1156"/>
        <v>109644</v>
      </c>
      <c r="O1344" s="179">
        <f t="shared" si="1156"/>
        <v>133944</v>
      </c>
      <c r="P1344" s="207">
        <v>2027</v>
      </c>
      <c r="Q1344" s="61">
        <f t="shared" si="1155"/>
        <v>109.636</v>
      </c>
      <c r="R1344" s="61">
        <f t="shared" si="1155"/>
        <v>101.29900000000001</v>
      </c>
      <c r="S1344" s="61">
        <f t="shared" si="1155"/>
        <v>99.594999999999999</v>
      </c>
      <c r="T1344" s="61">
        <f t="shared" si="1153"/>
        <v>96.793000000000006</v>
      </c>
      <c r="U1344" s="61">
        <f t="shared" si="1153"/>
        <v>77.557000000000002</v>
      </c>
      <c r="V1344" s="61">
        <f t="shared" si="1153"/>
        <v>56.676000000000002</v>
      </c>
      <c r="W1344" s="61">
        <f t="shared" si="1127"/>
        <v>57.600999999999999</v>
      </c>
      <c r="X1344" s="61">
        <f t="shared" si="1127"/>
        <v>67.736000000000004</v>
      </c>
      <c r="Y1344" s="61">
        <f t="shared" si="1127"/>
        <v>71.593999999999994</v>
      </c>
      <c r="Z1344" s="61">
        <f t="shared" si="1127"/>
        <v>89.891999999999996</v>
      </c>
      <c r="AA1344" s="61">
        <f t="shared" si="1127"/>
        <v>109.64400000000001</v>
      </c>
      <c r="AB1344" s="61">
        <f t="shared" si="1127"/>
        <v>133.94399999999999</v>
      </c>
    </row>
    <row r="1345" spans="1:28" ht="16.5" hidden="1" thickBot="1" x14ac:dyDescent="0.3">
      <c r="A1345" s="202" t="s">
        <v>12</v>
      </c>
      <c r="B1345" s="353" t="s">
        <v>291</v>
      </c>
      <c r="C1345" s="354"/>
      <c r="D1345" s="179">
        <f>D1334</f>
        <v>72620</v>
      </c>
      <c r="E1345" s="179">
        <f t="shared" si="1156"/>
        <v>73459</v>
      </c>
      <c r="F1345" s="179">
        <f t="shared" si="1156"/>
        <v>67597</v>
      </c>
      <c r="G1345" s="179">
        <f t="shared" si="1156"/>
        <v>66495</v>
      </c>
      <c r="H1345" s="179">
        <f t="shared" si="1156"/>
        <v>55499</v>
      </c>
      <c r="I1345" s="179">
        <f t="shared" si="1156"/>
        <v>45036</v>
      </c>
      <c r="J1345" s="179">
        <f t="shared" si="1156"/>
        <v>48207</v>
      </c>
      <c r="K1345" s="179">
        <f t="shared" si="1156"/>
        <v>45885</v>
      </c>
      <c r="L1345" s="179">
        <f t="shared" si="1156"/>
        <v>49620</v>
      </c>
      <c r="M1345" s="179">
        <f t="shared" si="1156"/>
        <v>56237</v>
      </c>
      <c r="N1345" s="179">
        <f t="shared" si="1156"/>
        <v>63733</v>
      </c>
      <c r="O1345" s="179">
        <f t="shared" si="1156"/>
        <v>79725</v>
      </c>
      <c r="P1345" s="207">
        <v>2027</v>
      </c>
      <c r="Q1345" s="61">
        <f t="shared" si="1155"/>
        <v>72.62</v>
      </c>
      <c r="R1345" s="61">
        <f t="shared" si="1155"/>
        <v>73.459000000000003</v>
      </c>
      <c r="S1345" s="61">
        <f t="shared" si="1155"/>
        <v>67.596999999999994</v>
      </c>
      <c r="T1345" s="61">
        <f t="shared" si="1153"/>
        <v>66.495000000000005</v>
      </c>
      <c r="U1345" s="61">
        <f t="shared" si="1153"/>
        <v>55.499000000000002</v>
      </c>
      <c r="V1345" s="61">
        <f t="shared" si="1153"/>
        <v>45.036000000000001</v>
      </c>
      <c r="W1345" s="61">
        <f t="shared" si="1127"/>
        <v>48.207000000000001</v>
      </c>
      <c r="X1345" s="61">
        <f t="shared" si="1127"/>
        <v>45.884999999999998</v>
      </c>
      <c r="Y1345" s="61">
        <f t="shared" si="1127"/>
        <v>49.62</v>
      </c>
      <c r="Z1345" s="61">
        <f t="shared" si="1127"/>
        <v>56.237000000000002</v>
      </c>
      <c r="AA1345" s="61">
        <f t="shared" si="1127"/>
        <v>63.732999999999997</v>
      </c>
      <c r="AB1345" s="61">
        <f t="shared" si="1127"/>
        <v>79.724999999999994</v>
      </c>
    </row>
    <row r="1346" spans="1:28" ht="33" hidden="1" customHeight="1" thickBot="1" x14ac:dyDescent="0.3">
      <c r="A1346" s="202" t="s">
        <v>13</v>
      </c>
      <c r="B1346" s="344" t="s">
        <v>292</v>
      </c>
      <c r="C1346" s="345"/>
      <c r="D1346" s="180">
        <f>D1344-D1345</f>
        <v>37016</v>
      </c>
      <c r="E1346" s="180">
        <f t="shared" ref="E1346:O1346" si="1157">E1344-E1345</f>
        <v>27840</v>
      </c>
      <c r="F1346" s="180">
        <f t="shared" si="1157"/>
        <v>31998</v>
      </c>
      <c r="G1346" s="180">
        <f t="shared" si="1157"/>
        <v>30298</v>
      </c>
      <c r="H1346" s="180">
        <f t="shared" si="1157"/>
        <v>22058</v>
      </c>
      <c r="I1346" s="180">
        <f t="shared" si="1157"/>
        <v>11640</v>
      </c>
      <c r="J1346" s="180">
        <f t="shared" si="1157"/>
        <v>9394</v>
      </c>
      <c r="K1346" s="180">
        <f t="shared" si="1157"/>
        <v>21851</v>
      </c>
      <c r="L1346" s="180">
        <f t="shared" si="1157"/>
        <v>21974</v>
      </c>
      <c r="M1346" s="180">
        <f t="shared" si="1157"/>
        <v>33655</v>
      </c>
      <c r="N1346" s="180">
        <f t="shared" si="1157"/>
        <v>45911</v>
      </c>
      <c r="O1346" s="180">
        <f t="shared" si="1157"/>
        <v>54219</v>
      </c>
      <c r="P1346" s="207">
        <v>2027</v>
      </c>
      <c r="Q1346" s="61">
        <f t="shared" si="1155"/>
        <v>37.015999999999998</v>
      </c>
      <c r="R1346" s="61">
        <f t="shared" si="1155"/>
        <v>27.84</v>
      </c>
      <c r="S1346" s="61">
        <f t="shared" si="1155"/>
        <v>31.998000000000001</v>
      </c>
      <c r="T1346" s="61">
        <f t="shared" si="1153"/>
        <v>30.297999999999998</v>
      </c>
      <c r="U1346" s="61">
        <f t="shared" si="1153"/>
        <v>22.058</v>
      </c>
      <c r="V1346" s="61">
        <f t="shared" si="1153"/>
        <v>11.64</v>
      </c>
      <c r="W1346" s="61">
        <f t="shared" si="1127"/>
        <v>9.3940000000000001</v>
      </c>
      <c r="X1346" s="61">
        <f t="shared" si="1127"/>
        <v>21.850999999999999</v>
      </c>
      <c r="Y1346" s="61">
        <f t="shared" si="1127"/>
        <v>21.974</v>
      </c>
      <c r="Z1346" s="61">
        <f t="shared" si="1127"/>
        <v>33.655000000000001</v>
      </c>
      <c r="AA1346" s="61">
        <f t="shared" si="1127"/>
        <v>45.911000000000001</v>
      </c>
      <c r="AB1346" s="61">
        <f t="shared" si="1127"/>
        <v>54.219000000000001</v>
      </c>
    </row>
    <row r="1347" spans="1:28" ht="36" hidden="1" customHeight="1" thickBot="1" x14ac:dyDescent="0.3">
      <c r="A1347" s="202" t="s">
        <v>14</v>
      </c>
      <c r="B1347" s="344" t="s">
        <v>27</v>
      </c>
      <c r="C1347" s="345"/>
      <c r="D1347" s="181">
        <f>D1346/D1344</f>
        <v>0.33762632711882956</v>
      </c>
      <c r="E1347" s="181">
        <f t="shared" ref="E1347:O1347" si="1158">E1346/E1344</f>
        <v>0.27482995883473677</v>
      </c>
      <c r="F1347" s="181">
        <f t="shared" si="1158"/>
        <v>0.32128118881469953</v>
      </c>
      <c r="G1347" s="181">
        <f t="shared" si="1158"/>
        <v>0.31301850340417181</v>
      </c>
      <c r="H1347" s="181">
        <f t="shared" si="1158"/>
        <v>0.28441017574171257</v>
      </c>
      <c r="I1347" s="181">
        <f t="shared" si="1158"/>
        <v>0.20537793775142918</v>
      </c>
      <c r="J1347" s="181">
        <f t="shared" si="1158"/>
        <v>0.16308744639850004</v>
      </c>
      <c r="K1347" s="181">
        <f t="shared" si="1158"/>
        <v>0.32259064603755755</v>
      </c>
      <c r="L1347" s="181">
        <f t="shared" si="1158"/>
        <v>0.30692516132636816</v>
      </c>
      <c r="M1347" s="181">
        <f t="shared" si="1158"/>
        <v>0.37439371690473011</v>
      </c>
      <c r="N1347" s="181">
        <f t="shared" si="1158"/>
        <v>0.41872788296669222</v>
      </c>
      <c r="O1347" s="181">
        <f t="shared" si="1158"/>
        <v>0.40478856835692528</v>
      </c>
      <c r="P1347" s="207">
        <v>2027</v>
      </c>
      <c r="Q1347" s="61">
        <f t="shared" si="1155"/>
        <v>3.3762632711882958E-4</v>
      </c>
      <c r="R1347" s="61">
        <f t="shared" si="1155"/>
        <v>2.7482995883473674E-4</v>
      </c>
      <c r="S1347" s="61">
        <f t="shared" si="1155"/>
        <v>3.2128118881469953E-4</v>
      </c>
      <c r="T1347" s="61">
        <f t="shared" si="1153"/>
        <v>3.1301850340417179E-4</v>
      </c>
      <c r="U1347" s="61">
        <f t="shared" si="1153"/>
        <v>2.8441017574171255E-4</v>
      </c>
      <c r="V1347" s="61">
        <f t="shared" si="1153"/>
        <v>2.0537793775142918E-4</v>
      </c>
      <c r="W1347" s="61">
        <f t="shared" si="1127"/>
        <v>1.6308744639850003E-4</v>
      </c>
      <c r="X1347" s="61">
        <f t="shared" si="1127"/>
        <v>3.2259064603755753E-4</v>
      </c>
      <c r="Y1347" s="61">
        <f t="shared" si="1127"/>
        <v>3.0692516132636816E-4</v>
      </c>
      <c r="Z1347" s="61">
        <f t="shared" si="1127"/>
        <v>3.7439371690473012E-4</v>
      </c>
      <c r="AA1347" s="61">
        <f t="shared" si="1127"/>
        <v>4.187278829666922E-4</v>
      </c>
      <c r="AB1347" s="61">
        <f t="shared" si="1127"/>
        <v>4.0478856835692527E-4</v>
      </c>
    </row>
    <row r="1348" spans="1:28" ht="81.75" hidden="1" customHeight="1" thickBot="1" x14ac:dyDescent="0.3">
      <c r="A1348" s="202" t="s">
        <v>28</v>
      </c>
      <c r="B1348" s="344" t="s">
        <v>29</v>
      </c>
      <c r="C1348" s="345"/>
      <c r="D1348" s="187">
        <f t="shared" ref="D1348:O1348" si="1159">D1249</f>
        <v>4.4006543993146767</v>
      </c>
      <c r="E1348" s="187">
        <f t="shared" si="1159"/>
        <v>4.4006543993146767</v>
      </c>
      <c r="F1348" s="187">
        <f t="shared" si="1159"/>
        <v>4.4006543993146767</v>
      </c>
      <c r="G1348" s="187">
        <f t="shared" si="1159"/>
        <v>4.4006543993146767</v>
      </c>
      <c r="H1348" s="187">
        <f t="shared" si="1159"/>
        <v>4.4006543993146767</v>
      </c>
      <c r="I1348" s="187">
        <f t="shared" si="1159"/>
        <v>4.4006543993146767</v>
      </c>
      <c r="J1348" s="187">
        <f t="shared" si="1159"/>
        <v>4.4006543993146767</v>
      </c>
      <c r="K1348" s="187">
        <f t="shared" si="1159"/>
        <v>4.4006543993146767</v>
      </c>
      <c r="L1348" s="187">
        <f t="shared" si="1159"/>
        <v>4.4006543993146767</v>
      </c>
      <c r="M1348" s="187">
        <f t="shared" si="1159"/>
        <v>4.4006543993146767</v>
      </c>
      <c r="N1348" s="187">
        <f t="shared" si="1159"/>
        <v>4.4006543993146767</v>
      </c>
      <c r="O1348" s="187">
        <f t="shared" si="1159"/>
        <v>4.4006543993146767</v>
      </c>
      <c r="P1348" s="207">
        <v>2027</v>
      </c>
      <c r="Q1348" s="61">
        <f t="shared" si="1155"/>
        <v>4.4006543993146763E-3</v>
      </c>
      <c r="R1348" s="61">
        <f t="shared" si="1155"/>
        <v>4.4006543993146763E-3</v>
      </c>
      <c r="S1348" s="61">
        <f t="shared" si="1155"/>
        <v>4.4006543993146763E-3</v>
      </c>
      <c r="T1348" s="61">
        <f t="shared" si="1153"/>
        <v>4.4006543993146763E-3</v>
      </c>
      <c r="U1348" s="61">
        <f t="shared" si="1153"/>
        <v>4.4006543993146763E-3</v>
      </c>
      <c r="V1348" s="61">
        <f t="shared" si="1153"/>
        <v>4.4006543993146763E-3</v>
      </c>
      <c r="W1348" s="61">
        <f t="shared" si="1127"/>
        <v>4.4006543993146763E-3</v>
      </c>
      <c r="X1348" s="61">
        <f t="shared" si="1127"/>
        <v>4.4006543993146763E-3</v>
      </c>
      <c r="Y1348" s="61">
        <f t="shared" si="1127"/>
        <v>4.4006543993146763E-3</v>
      </c>
      <c r="Z1348" s="61">
        <f t="shared" si="1127"/>
        <v>4.4006543993146763E-3</v>
      </c>
      <c r="AA1348" s="61">
        <f t="shared" si="1127"/>
        <v>4.4006543993146763E-3</v>
      </c>
      <c r="AB1348" s="61">
        <f t="shared" si="1127"/>
        <v>4.4006543993146763E-3</v>
      </c>
    </row>
    <row r="1349" spans="1:28" ht="51" hidden="1" customHeight="1" thickBot="1" x14ac:dyDescent="0.3">
      <c r="A1349" s="202" t="s">
        <v>30</v>
      </c>
      <c r="B1349" s="344" t="s">
        <v>31</v>
      </c>
      <c r="C1349" s="345"/>
      <c r="D1349" s="182">
        <f>D1338</f>
        <v>0.24378639247169437</v>
      </c>
      <c r="E1349" s="182">
        <f t="shared" ref="E1349:O1349" si="1160">E1338</f>
        <v>0.18099002418760157</v>
      </c>
      <c r="F1349" s="182">
        <f t="shared" si="1160"/>
        <v>0.22744125416756433</v>
      </c>
      <c r="G1349" s="182">
        <f t="shared" si="1160"/>
        <v>0.21917856875703662</v>
      </c>
      <c r="H1349" s="182">
        <f t="shared" si="1160"/>
        <v>0.19057024109457738</v>
      </c>
      <c r="I1349" s="182">
        <f t="shared" si="1160"/>
        <v>0.11153800310429399</v>
      </c>
      <c r="J1349" s="182">
        <f t="shared" si="1160"/>
        <v>6.9247511751364843E-2</v>
      </c>
      <c r="K1349" s="182">
        <f t="shared" si="1160"/>
        <v>0.22875071139042236</v>
      </c>
      <c r="L1349" s="182">
        <f t="shared" si="1160"/>
        <v>0.21308522667923296</v>
      </c>
      <c r="M1349" s="182">
        <f t="shared" si="1160"/>
        <v>0.28055378225759492</v>
      </c>
      <c r="N1349" s="182">
        <f t="shared" si="1160"/>
        <v>0.32488794831955703</v>
      </c>
      <c r="O1349" s="182">
        <f t="shared" si="1160"/>
        <v>0.31094863370979009</v>
      </c>
      <c r="P1349" s="207">
        <v>2027</v>
      </c>
      <c r="Q1349" s="61">
        <f t="shared" si="1155"/>
        <v>2.4378639247169437E-4</v>
      </c>
      <c r="R1349" s="61">
        <f t="shared" si="1155"/>
        <v>1.8099002418760156E-4</v>
      </c>
      <c r="S1349" s="61">
        <f t="shared" si="1155"/>
        <v>2.2744125416756432E-4</v>
      </c>
      <c r="T1349" s="61">
        <f t="shared" si="1153"/>
        <v>2.1917856875703661E-4</v>
      </c>
      <c r="U1349" s="61">
        <f t="shared" si="1153"/>
        <v>1.9057024109457737E-4</v>
      </c>
      <c r="V1349" s="61">
        <f t="shared" si="1153"/>
        <v>1.1153800310429399E-4</v>
      </c>
      <c r="W1349" s="61">
        <f t="shared" si="1127"/>
        <v>6.9247511751364846E-5</v>
      </c>
      <c r="X1349" s="61">
        <f t="shared" si="1127"/>
        <v>2.2875071139042235E-4</v>
      </c>
      <c r="Y1349" s="61">
        <f t="shared" si="1127"/>
        <v>2.1308522667923296E-4</v>
      </c>
      <c r="Z1349" s="61">
        <f t="shared" si="1127"/>
        <v>2.8055378225759492E-4</v>
      </c>
      <c r="AA1349" s="61">
        <f t="shared" si="1127"/>
        <v>3.2488794831955705E-4</v>
      </c>
      <c r="AB1349" s="61">
        <f t="shared" si="1127"/>
        <v>3.1094863370979007E-4</v>
      </c>
    </row>
    <row r="1350" spans="1:28" ht="83.25" hidden="1" customHeight="1" thickBot="1" x14ac:dyDescent="0.3">
      <c r="A1350" s="202" t="s">
        <v>32</v>
      </c>
      <c r="B1350" s="344" t="s">
        <v>33</v>
      </c>
      <c r="C1350" s="345"/>
      <c r="D1350" s="183">
        <f>ROUND(D1349*D1344,0)</f>
        <v>26728</v>
      </c>
      <c r="E1350" s="183">
        <f t="shared" ref="E1350:F1350" si="1161">ROUND(E1349*E1344,0)</f>
        <v>18334</v>
      </c>
      <c r="F1350" s="183">
        <f t="shared" si="1161"/>
        <v>22652</v>
      </c>
      <c r="G1350" s="183">
        <f>ROUND(G1349*G1344,0)</f>
        <v>21215</v>
      </c>
      <c r="H1350" s="183">
        <f t="shared" ref="H1350:O1350" si="1162">ROUND(H1349*H1344,0)</f>
        <v>14780</v>
      </c>
      <c r="I1350" s="183">
        <f t="shared" si="1162"/>
        <v>6322</v>
      </c>
      <c r="J1350" s="183">
        <f t="shared" si="1162"/>
        <v>3989</v>
      </c>
      <c r="K1350" s="183">
        <f t="shared" si="1162"/>
        <v>15495</v>
      </c>
      <c r="L1350" s="183">
        <f t="shared" si="1162"/>
        <v>15256</v>
      </c>
      <c r="M1350" s="183">
        <f t="shared" si="1162"/>
        <v>25220</v>
      </c>
      <c r="N1350" s="183">
        <f t="shared" si="1162"/>
        <v>35622</v>
      </c>
      <c r="O1350" s="183">
        <f t="shared" si="1162"/>
        <v>41650</v>
      </c>
      <c r="P1350" s="207">
        <v>2027</v>
      </c>
      <c r="Q1350" s="61">
        <f t="shared" si="1155"/>
        <v>26.728000000000002</v>
      </c>
      <c r="R1350" s="61">
        <f t="shared" si="1155"/>
        <v>18.334</v>
      </c>
      <c r="S1350" s="61">
        <f t="shared" si="1155"/>
        <v>22.652000000000001</v>
      </c>
      <c r="T1350" s="61">
        <f t="shared" si="1153"/>
        <v>21.215</v>
      </c>
      <c r="U1350" s="61">
        <f t="shared" si="1153"/>
        <v>14.78</v>
      </c>
      <c r="V1350" s="61">
        <f t="shared" si="1153"/>
        <v>6.3220000000000001</v>
      </c>
      <c r="W1350" s="61">
        <f t="shared" si="1127"/>
        <v>3.9889999999999999</v>
      </c>
      <c r="X1350" s="61">
        <f t="shared" si="1127"/>
        <v>15.494999999999999</v>
      </c>
      <c r="Y1350" s="61">
        <f t="shared" si="1127"/>
        <v>15.256</v>
      </c>
      <c r="Z1350" s="61">
        <f t="shared" si="1127"/>
        <v>25.22</v>
      </c>
      <c r="AA1350" s="61">
        <f t="shared" si="1127"/>
        <v>35.622</v>
      </c>
      <c r="AB1350" s="61">
        <f t="shared" si="1127"/>
        <v>41.65</v>
      </c>
    </row>
    <row r="1351" spans="1:28" ht="53.25" hidden="1" customHeight="1" thickBot="1" x14ac:dyDescent="0.3">
      <c r="A1351" s="202" t="s">
        <v>34</v>
      </c>
      <c r="B1351" s="344" t="s">
        <v>35</v>
      </c>
      <c r="C1351" s="345"/>
      <c r="D1351" s="184">
        <f>D1348*D1350</f>
        <v>117620.69078488268</v>
      </c>
      <c r="E1351" s="185">
        <f t="shared" ref="E1351:O1351" si="1163">E1348*E1350</f>
        <v>80681.597757035284</v>
      </c>
      <c r="F1351" s="185">
        <f t="shared" si="1163"/>
        <v>99683.623453276057</v>
      </c>
      <c r="G1351" s="185">
        <f t="shared" si="1163"/>
        <v>93359.883081460866</v>
      </c>
      <c r="H1351" s="185">
        <f t="shared" si="1163"/>
        <v>65041.672021870923</v>
      </c>
      <c r="I1351" s="185">
        <f t="shared" si="1163"/>
        <v>27820.937112467385</v>
      </c>
      <c r="J1351" s="185">
        <f t="shared" si="1163"/>
        <v>17554.210398866246</v>
      </c>
      <c r="K1351" s="185">
        <f t="shared" si="1163"/>
        <v>68188.139917380919</v>
      </c>
      <c r="L1351" s="185">
        <f t="shared" si="1163"/>
        <v>67136.383515944704</v>
      </c>
      <c r="M1351" s="185">
        <f t="shared" si="1163"/>
        <v>110984.50395071614</v>
      </c>
      <c r="N1351" s="185">
        <f t="shared" si="1163"/>
        <v>156760.11101238741</v>
      </c>
      <c r="O1351" s="186">
        <f t="shared" si="1163"/>
        <v>183287.25573145627</v>
      </c>
      <c r="P1351" s="207">
        <v>2027</v>
      </c>
      <c r="Q1351" s="61">
        <f t="shared" si="1155"/>
        <v>117.62069078488268</v>
      </c>
      <c r="R1351" s="61">
        <f t="shared" si="1155"/>
        <v>80.681597757035291</v>
      </c>
      <c r="S1351" s="61">
        <f t="shared" si="1155"/>
        <v>99.683623453276056</v>
      </c>
      <c r="T1351" s="61">
        <f t="shared" si="1153"/>
        <v>93.359883081460865</v>
      </c>
      <c r="U1351" s="61">
        <f t="shared" si="1153"/>
        <v>65.041672021870923</v>
      </c>
      <c r="V1351" s="61">
        <f t="shared" si="1153"/>
        <v>27.820937112467384</v>
      </c>
      <c r="W1351" s="61">
        <f t="shared" si="1127"/>
        <v>17.554210398866246</v>
      </c>
      <c r="X1351" s="61">
        <f t="shared" si="1127"/>
        <v>68.188139917380923</v>
      </c>
      <c r="Y1351" s="61">
        <f t="shared" si="1127"/>
        <v>67.136383515944701</v>
      </c>
      <c r="Z1351" s="61">
        <f t="shared" si="1127"/>
        <v>110.98450395071615</v>
      </c>
      <c r="AA1351" s="61">
        <f t="shared" si="1127"/>
        <v>156.7601110123874</v>
      </c>
      <c r="AB1351" s="61">
        <f t="shared" si="1127"/>
        <v>183.28725573145627</v>
      </c>
    </row>
    <row r="1352" spans="1:28" ht="48.75" hidden="1" customHeight="1" thickBot="1" x14ac:dyDescent="0.3">
      <c r="A1352" s="202" t="s">
        <v>36</v>
      </c>
      <c r="B1352" s="344" t="s">
        <v>37</v>
      </c>
      <c r="C1352" s="345"/>
      <c r="D1352" s="184">
        <f>ROUND(D1351*0.9,2)</f>
        <v>105858.62</v>
      </c>
      <c r="E1352" s="185">
        <f t="shared" ref="E1352:O1352" si="1164">ROUND(E1351*0.9,2)</f>
        <v>72613.440000000002</v>
      </c>
      <c r="F1352" s="185">
        <f t="shared" si="1164"/>
        <v>89715.26</v>
      </c>
      <c r="G1352" s="185">
        <f t="shared" si="1164"/>
        <v>84023.89</v>
      </c>
      <c r="H1352" s="185">
        <f t="shared" si="1164"/>
        <v>58537.5</v>
      </c>
      <c r="I1352" s="185">
        <f t="shared" si="1164"/>
        <v>25038.84</v>
      </c>
      <c r="J1352" s="185">
        <f t="shared" si="1164"/>
        <v>15798.79</v>
      </c>
      <c r="K1352" s="185">
        <f t="shared" si="1164"/>
        <v>61369.33</v>
      </c>
      <c r="L1352" s="185">
        <f t="shared" si="1164"/>
        <v>60422.75</v>
      </c>
      <c r="M1352" s="185">
        <f t="shared" si="1164"/>
        <v>99886.05</v>
      </c>
      <c r="N1352" s="185">
        <f t="shared" si="1164"/>
        <v>141084.1</v>
      </c>
      <c r="O1352" s="186">
        <f t="shared" si="1164"/>
        <v>164958.53</v>
      </c>
      <c r="P1352" s="207">
        <v>2027</v>
      </c>
      <c r="Q1352" s="61">
        <f t="shared" si="1155"/>
        <v>105.85862</v>
      </c>
      <c r="R1352" s="61">
        <f t="shared" si="1155"/>
        <v>72.613439999999997</v>
      </c>
      <c r="S1352" s="61">
        <f t="shared" si="1155"/>
        <v>89.715260000000001</v>
      </c>
      <c r="T1352" s="61">
        <f t="shared" si="1153"/>
        <v>84.023889999999994</v>
      </c>
      <c r="U1352" s="61">
        <f t="shared" si="1153"/>
        <v>58.537500000000001</v>
      </c>
      <c r="V1352" s="61">
        <f t="shared" si="1153"/>
        <v>25.03884</v>
      </c>
      <c r="W1352" s="61">
        <f t="shared" si="1127"/>
        <v>15.79879</v>
      </c>
      <c r="X1352" s="61">
        <f t="shared" si="1127"/>
        <v>61.369330000000005</v>
      </c>
      <c r="Y1352" s="61">
        <f t="shared" si="1127"/>
        <v>60.422750000000001</v>
      </c>
      <c r="Z1352" s="61">
        <f t="shared" si="1127"/>
        <v>99.886049999999997</v>
      </c>
      <c r="AA1352" s="61">
        <f t="shared" si="1127"/>
        <v>141.08410000000001</v>
      </c>
      <c r="AB1352" s="61">
        <f t="shared" si="1127"/>
        <v>164.95853</v>
      </c>
    </row>
    <row r="1353" spans="1:28" ht="21.75" hidden="1" customHeight="1" thickBot="1" x14ac:dyDescent="0.3">
      <c r="A1353" s="346" t="str">
        <f>A1342</f>
        <v>Объект 14:</v>
      </c>
      <c r="B1353" s="347"/>
      <c r="C1353" s="43"/>
      <c r="D1353" s="348" t="str">
        <f>D1342</f>
        <v>Ячейка № 6 Первомайский</v>
      </c>
      <c r="E1353" s="349"/>
      <c r="F1353" s="349"/>
      <c r="G1353" s="349"/>
      <c r="H1353" s="349"/>
      <c r="I1353" s="349"/>
      <c r="J1353" s="349"/>
      <c r="K1353" s="349"/>
      <c r="L1353" s="349"/>
      <c r="M1353" s="349"/>
      <c r="N1353" s="349"/>
      <c r="O1353" s="350"/>
      <c r="P1353" s="207">
        <v>2028</v>
      </c>
      <c r="Q1353" s="61" t="e">
        <f t="shared" si="1155"/>
        <v>#VALUE!</v>
      </c>
      <c r="R1353" s="61">
        <f t="shared" si="1155"/>
        <v>0</v>
      </c>
      <c r="S1353" s="61">
        <f t="shared" si="1155"/>
        <v>0</v>
      </c>
      <c r="T1353" s="61">
        <f t="shared" si="1153"/>
        <v>0</v>
      </c>
      <c r="U1353" s="61">
        <f t="shared" si="1153"/>
        <v>0</v>
      </c>
      <c r="V1353" s="61">
        <f t="shared" si="1153"/>
        <v>0</v>
      </c>
      <c r="W1353" s="61">
        <f t="shared" si="1153"/>
        <v>0</v>
      </c>
      <c r="X1353" s="61">
        <f t="shared" si="1153"/>
        <v>0</v>
      </c>
      <c r="Y1353" s="61">
        <f t="shared" si="1153"/>
        <v>0</v>
      </c>
      <c r="Z1353" s="61">
        <f t="shared" si="1153"/>
        <v>0</v>
      </c>
      <c r="AA1353" s="61">
        <f t="shared" si="1153"/>
        <v>0</v>
      </c>
      <c r="AB1353" s="61">
        <f t="shared" si="1153"/>
        <v>0</v>
      </c>
    </row>
    <row r="1354" spans="1:28" ht="16.5" hidden="1" thickBot="1" x14ac:dyDescent="0.3">
      <c r="A1354" s="351" t="s">
        <v>299</v>
      </c>
      <c r="B1354" s="352"/>
      <c r="C1354" s="352"/>
      <c r="D1354" s="352"/>
      <c r="E1354" s="352"/>
      <c r="F1354" s="352"/>
      <c r="G1354" s="352"/>
      <c r="H1354" s="352"/>
      <c r="I1354" s="352"/>
      <c r="J1354" s="352"/>
      <c r="K1354" s="352"/>
      <c r="L1354" s="352"/>
      <c r="M1354" s="352"/>
      <c r="N1354" s="352"/>
      <c r="O1354" s="352"/>
      <c r="P1354" s="207">
        <v>2028</v>
      </c>
      <c r="Q1354" s="61">
        <f t="shared" si="1155"/>
        <v>0</v>
      </c>
      <c r="R1354" s="61">
        <f t="shared" si="1155"/>
        <v>0</v>
      </c>
      <c r="S1354" s="61">
        <f t="shared" si="1155"/>
        <v>0</v>
      </c>
      <c r="T1354" s="61">
        <f t="shared" si="1153"/>
        <v>0</v>
      </c>
      <c r="U1354" s="61">
        <f t="shared" si="1153"/>
        <v>0</v>
      </c>
      <c r="V1354" s="61">
        <f t="shared" si="1153"/>
        <v>0</v>
      </c>
      <c r="W1354" s="61">
        <f t="shared" si="1153"/>
        <v>0</v>
      </c>
      <c r="X1354" s="61">
        <f t="shared" si="1153"/>
        <v>0</v>
      </c>
      <c r="Y1354" s="61">
        <f t="shared" si="1153"/>
        <v>0</v>
      </c>
      <c r="Z1354" s="61">
        <f t="shared" si="1153"/>
        <v>0</v>
      </c>
      <c r="AA1354" s="61">
        <f t="shared" si="1153"/>
        <v>0</v>
      </c>
      <c r="AB1354" s="61">
        <f t="shared" si="1153"/>
        <v>0</v>
      </c>
    </row>
    <row r="1355" spans="1:28" s="41" customFormat="1" ht="29.25" hidden="1" customHeight="1" thickBot="1" x14ac:dyDescent="0.3">
      <c r="A1355" s="202" t="s">
        <v>11</v>
      </c>
      <c r="B1355" s="344" t="s">
        <v>293</v>
      </c>
      <c r="C1355" s="345"/>
      <c r="D1355" s="179">
        <f>D1344</f>
        <v>109636</v>
      </c>
      <c r="E1355" s="179">
        <f t="shared" ref="E1355:O1356" si="1165">E1344</f>
        <v>101299</v>
      </c>
      <c r="F1355" s="179">
        <f t="shared" si="1165"/>
        <v>99595</v>
      </c>
      <c r="G1355" s="179">
        <f t="shared" si="1165"/>
        <v>96793</v>
      </c>
      <c r="H1355" s="179">
        <f t="shared" si="1165"/>
        <v>77557</v>
      </c>
      <c r="I1355" s="179">
        <f t="shared" si="1165"/>
        <v>56676</v>
      </c>
      <c r="J1355" s="179">
        <f t="shared" si="1165"/>
        <v>57601</v>
      </c>
      <c r="K1355" s="179">
        <f t="shared" si="1165"/>
        <v>67736</v>
      </c>
      <c r="L1355" s="179">
        <f t="shared" si="1165"/>
        <v>71594</v>
      </c>
      <c r="M1355" s="179">
        <f t="shared" si="1165"/>
        <v>89892</v>
      </c>
      <c r="N1355" s="179">
        <f t="shared" si="1165"/>
        <v>109644</v>
      </c>
      <c r="O1355" s="179">
        <f t="shared" si="1165"/>
        <v>133944</v>
      </c>
      <c r="P1355" s="207">
        <v>2028</v>
      </c>
      <c r="Q1355" s="61">
        <f t="shared" si="1155"/>
        <v>109.636</v>
      </c>
      <c r="R1355" s="61">
        <f t="shared" si="1155"/>
        <v>101.29900000000001</v>
      </c>
      <c r="S1355" s="61">
        <f t="shared" si="1155"/>
        <v>99.594999999999999</v>
      </c>
      <c r="T1355" s="61">
        <f t="shared" si="1153"/>
        <v>96.793000000000006</v>
      </c>
      <c r="U1355" s="61">
        <f t="shared" si="1153"/>
        <v>77.557000000000002</v>
      </c>
      <c r="V1355" s="61">
        <f t="shared" si="1153"/>
        <v>56.676000000000002</v>
      </c>
      <c r="W1355" s="61">
        <f t="shared" si="1153"/>
        <v>57.600999999999999</v>
      </c>
      <c r="X1355" s="61">
        <f t="shared" si="1153"/>
        <v>67.736000000000004</v>
      </c>
      <c r="Y1355" s="61">
        <f t="shared" si="1153"/>
        <v>71.593999999999994</v>
      </c>
      <c r="Z1355" s="61">
        <f t="shared" si="1153"/>
        <v>89.891999999999996</v>
      </c>
      <c r="AA1355" s="61">
        <f t="shared" si="1153"/>
        <v>109.64400000000001</v>
      </c>
      <c r="AB1355" s="61">
        <f t="shared" si="1153"/>
        <v>133.94399999999999</v>
      </c>
    </row>
    <row r="1356" spans="1:28" ht="16.5" hidden="1" thickBot="1" x14ac:dyDescent="0.3">
      <c r="A1356" s="202" t="s">
        <v>12</v>
      </c>
      <c r="B1356" s="353" t="s">
        <v>291</v>
      </c>
      <c r="C1356" s="354"/>
      <c r="D1356" s="179">
        <f>D1345</f>
        <v>72620</v>
      </c>
      <c r="E1356" s="179">
        <f t="shared" si="1165"/>
        <v>73459</v>
      </c>
      <c r="F1356" s="179">
        <f t="shared" si="1165"/>
        <v>67597</v>
      </c>
      <c r="G1356" s="179">
        <f t="shared" si="1165"/>
        <v>66495</v>
      </c>
      <c r="H1356" s="179">
        <f t="shared" si="1165"/>
        <v>55499</v>
      </c>
      <c r="I1356" s="179">
        <f t="shared" si="1165"/>
        <v>45036</v>
      </c>
      <c r="J1356" s="179">
        <f t="shared" si="1165"/>
        <v>48207</v>
      </c>
      <c r="K1356" s="179">
        <f t="shared" si="1165"/>
        <v>45885</v>
      </c>
      <c r="L1356" s="179">
        <f t="shared" si="1165"/>
        <v>49620</v>
      </c>
      <c r="M1356" s="179">
        <f t="shared" si="1165"/>
        <v>56237</v>
      </c>
      <c r="N1356" s="179">
        <f t="shared" si="1165"/>
        <v>63733</v>
      </c>
      <c r="O1356" s="179">
        <f t="shared" si="1165"/>
        <v>79725</v>
      </c>
      <c r="P1356" s="207">
        <v>2028</v>
      </c>
      <c r="Q1356" s="61">
        <f t="shared" si="1155"/>
        <v>72.62</v>
      </c>
      <c r="R1356" s="61">
        <f t="shared" si="1155"/>
        <v>73.459000000000003</v>
      </c>
      <c r="S1356" s="61">
        <f t="shared" si="1155"/>
        <v>67.596999999999994</v>
      </c>
      <c r="T1356" s="61">
        <f t="shared" si="1153"/>
        <v>66.495000000000005</v>
      </c>
      <c r="U1356" s="61">
        <f t="shared" si="1153"/>
        <v>55.499000000000002</v>
      </c>
      <c r="V1356" s="61">
        <f t="shared" si="1153"/>
        <v>45.036000000000001</v>
      </c>
      <c r="W1356" s="61">
        <f t="shared" si="1153"/>
        <v>48.207000000000001</v>
      </c>
      <c r="X1356" s="61">
        <f t="shared" si="1153"/>
        <v>45.884999999999998</v>
      </c>
      <c r="Y1356" s="61">
        <f t="shared" si="1153"/>
        <v>49.62</v>
      </c>
      <c r="Z1356" s="61">
        <f t="shared" si="1153"/>
        <v>56.237000000000002</v>
      </c>
      <c r="AA1356" s="61">
        <f t="shared" si="1153"/>
        <v>63.732999999999997</v>
      </c>
      <c r="AB1356" s="61">
        <f t="shared" si="1153"/>
        <v>79.724999999999994</v>
      </c>
    </row>
    <row r="1357" spans="1:28" ht="33" hidden="1" customHeight="1" thickBot="1" x14ac:dyDescent="0.3">
      <c r="A1357" s="202" t="s">
        <v>13</v>
      </c>
      <c r="B1357" s="344" t="s">
        <v>292</v>
      </c>
      <c r="C1357" s="345"/>
      <c r="D1357" s="180">
        <f>D1355-D1356</f>
        <v>37016</v>
      </c>
      <c r="E1357" s="180">
        <f t="shared" ref="E1357:O1357" si="1166">E1355-E1356</f>
        <v>27840</v>
      </c>
      <c r="F1357" s="180">
        <f t="shared" si="1166"/>
        <v>31998</v>
      </c>
      <c r="G1357" s="180">
        <f t="shared" si="1166"/>
        <v>30298</v>
      </c>
      <c r="H1357" s="180">
        <f t="shared" si="1166"/>
        <v>22058</v>
      </c>
      <c r="I1357" s="180">
        <f t="shared" si="1166"/>
        <v>11640</v>
      </c>
      <c r="J1357" s="180">
        <f t="shared" si="1166"/>
        <v>9394</v>
      </c>
      <c r="K1357" s="180">
        <f t="shared" si="1166"/>
        <v>21851</v>
      </c>
      <c r="L1357" s="180">
        <f t="shared" si="1166"/>
        <v>21974</v>
      </c>
      <c r="M1357" s="180">
        <f t="shared" si="1166"/>
        <v>33655</v>
      </c>
      <c r="N1357" s="180">
        <f t="shared" si="1166"/>
        <v>45911</v>
      </c>
      <c r="O1357" s="180">
        <f t="shared" si="1166"/>
        <v>54219</v>
      </c>
      <c r="P1357" s="207">
        <v>2028</v>
      </c>
      <c r="Q1357" s="61">
        <f t="shared" si="1155"/>
        <v>37.015999999999998</v>
      </c>
      <c r="R1357" s="61">
        <f t="shared" si="1155"/>
        <v>27.84</v>
      </c>
      <c r="S1357" s="61">
        <f t="shared" si="1155"/>
        <v>31.998000000000001</v>
      </c>
      <c r="T1357" s="61">
        <f t="shared" si="1153"/>
        <v>30.297999999999998</v>
      </c>
      <c r="U1357" s="61">
        <f t="shared" si="1153"/>
        <v>22.058</v>
      </c>
      <c r="V1357" s="61">
        <f t="shared" si="1153"/>
        <v>11.64</v>
      </c>
      <c r="W1357" s="61">
        <f t="shared" si="1153"/>
        <v>9.3940000000000001</v>
      </c>
      <c r="X1357" s="61">
        <f t="shared" si="1153"/>
        <v>21.850999999999999</v>
      </c>
      <c r="Y1357" s="61">
        <f t="shared" si="1153"/>
        <v>21.974</v>
      </c>
      <c r="Z1357" s="61">
        <f t="shared" si="1153"/>
        <v>33.655000000000001</v>
      </c>
      <c r="AA1357" s="61">
        <f t="shared" si="1153"/>
        <v>45.911000000000001</v>
      </c>
      <c r="AB1357" s="61">
        <f t="shared" si="1153"/>
        <v>54.219000000000001</v>
      </c>
    </row>
    <row r="1358" spans="1:28" ht="36" hidden="1" customHeight="1" thickBot="1" x14ac:dyDescent="0.3">
      <c r="A1358" s="202" t="s">
        <v>14</v>
      </c>
      <c r="B1358" s="344" t="s">
        <v>27</v>
      </c>
      <c r="C1358" s="345"/>
      <c r="D1358" s="181">
        <f>D1357/D1355</f>
        <v>0.33762632711882956</v>
      </c>
      <c r="E1358" s="181">
        <f t="shared" ref="E1358:O1358" si="1167">E1357/E1355</f>
        <v>0.27482995883473677</v>
      </c>
      <c r="F1358" s="181">
        <f t="shared" si="1167"/>
        <v>0.32128118881469953</v>
      </c>
      <c r="G1358" s="181">
        <f t="shared" si="1167"/>
        <v>0.31301850340417181</v>
      </c>
      <c r="H1358" s="181">
        <f t="shared" si="1167"/>
        <v>0.28441017574171257</v>
      </c>
      <c r="I1358" s="181">
        <f t="shared" si="1167"/>
        <v>0.20537793775142918</v>
      </c>
      <c r="J1358" s="181">
        <f t="shared" si="1167"/>
        <v>0.16308744639850004</v>
      </c>
      <c r="K1358" s="181">
        <f t="shared" si="1167"/>
        <v>0.32259064603755755</v>
      </c>
      <c r="L1358" s="181">
        <f t="shared" si="1167"/>
        <v>0.30692516132636816</v>
      </c>
      <c r="M1358" s="181">
        <f t="shared" si="1167"/>
        <v>0.37439371690473011</v>
      </c>
      <c r="N1358" s="181">
        <f t="shared" si="1167"/>
        <v>0.41872788296669222</v>
      </c>
      <c r="O1358" s="181">
        <f t="shared" si="1167"/>
        <v>0.40478856835692528</v>
      </c>
      <c r="P1358" s="207">
        <v>2028</v>
      </c>
      <c r="Q1358" s="61">
        <f t="shared" si="1155"/>
        <v>3.3762632711882958E-4</v>
      </c>
      <c r="R1358" s="61">
        <f t="shared" si="1155"/>
        <v>2.7482995883473674E-4</v>
      </c>
      <c r="S1358" s="61">
        <f t="shared" si="1155"/>
        <v>3.2128118881469953E-4</v>
      </c>
      <c r="T1358" s="61">
        <f t="shared" si="1153"/>
        <v>3.1301850340417179E-4</v>
      </c>
      <c r="U1358" s="61">
        <f t="shared" si="1153"/>
        <v>2.8441017574171255E-4</v>
      </c>
      <c r="V1358" s="61">
        <f t="shared" si="1153"/>
        <v>2.0537793775142918E-4</v>
      </c>
      <c r="W1358" s="61">
        <f t="shared" si="1153"/>
        <v>1.6308744639850003E-4</v>
      </c>
      <c r="X1358" s="61">
        <f t="shared" si="1153"/>
        <v>3.2259064603755753E-4</v>
      </c>
      <c r="Y1358" s="61">
        <f t="shared" si="1153"/>
        <v>3.0692516132636816E-4</v>
      </c>
      <c r="Z1358" s="61">
        <f t="shared" si="1153"/>
        <v>3.7439371690473012E-4</v>
      </c>
      <c r="AA1358" s="61">
        <f t="shared" si="1153"/>
        <v>4.187278829666922E-4</v>
      </c>
      <c r="AB1358" s="61">
        <f t="shared" si="1153"/>
        <v>4.0478856835692527E-4</v>
      </c>
    </row>
    <row r="1359" spans="1:28" ht="81.75" hidden="1" customHeight="1" thickBot="1" x14ac:dyDescent="0.3">
      <c r="A1359" s="202" t="s">
        <v>28</v>
      </c>
      <c r="B1359" s="344" t="s">
        <v>29</v>
      </c>
      <c r="C1359" s="345"/>
      <c r="D1359" s="187">
        <f t="shared" ref="D1359:O1359" si="1168">D1260</f>
        <v>4.5942831928845234</v>
      </c>
      <c r="E1359" s="187">
        <f t="shared" si="1168"/>
        <v>4.5942831928845234</v>
      </c>
      <c r="F1359" s="187">
        <f t="shared" si="1168"/>
        <v>4.5942831928845234</v>
      </c>
      <c r="G1359" s="187">
        <f t="shared" si="1168"/>
        <v>4.5942831928845234</v>
      </c>
      <c r="H1359" s="187">
        <f t="shared" si="1168"/>
        <v>4.5942831928845234</v>
      </c>
      <c r="I1359" s="187">
        <f t="shared" si="1168"/>
        <v>4.5942831928845234</v>
      </c>
      <c r="J1359" s="187">
        <f t="shared" si="1168"/>
        <v>4.5942831928845234</v>
      </c>
      <c r="K1359" s="187">
        <f t="shared" si="1168"/>
        <v>4.5942831928845234</v>
      </c>
      <c r="L1359" s="187">
        <f t="shared" si="1168"/>
        <v>4.5942831928845234</v>
      </c>
      <c r="M1359" s="187">
        <f t="shared" si="1168"/>
        <v>4.5942831928845234</v>
      </c>
      <c r="N1359" s="187">
        <f t="shared" si="1168"/>
        <v>4.5942831928845234</v>
      </c>
      <c r="O1359" s="187">
        <f t="shared" si="1168"/>
        <v>4.5942831928845234</v>
      </c>
      <c r="P1359" s="207">
        <v>2028</v>
      </c>
      <c r="Q1359" s="61">
        <f t="shared" si="1155"/>
        <v>4.5942831928845237E-3</v>
      </c>
      <c r="R1359" s="61">
        <f t="shared" si="1155"/>
        <v>4.5942831928845237E-3</v>
      </c>
      <c r="S1359" s="61">
        <f t="shared" si="1155"/>
        <v>4.5942831928845237E-3</v>
      </c>
      <c r="T1359" s="61">
        <f t="shared" si="1153"/>
        <v>4.5942831928845237E-3</v>
      </c>
      <c r="U1359" s="61">
        <f t="shared" si="1153"/>
        <v>4.5942831928845237E-3</v>
      </c>
      <c r="V1359" s="61">
        <f t="shared" si="1153"/>
        <v>4.5942831928845237E-3</v>
      </c>
      <c r="W1359" s="61">
        <f t="shared" si="1153"/>
        <v>4.5942831928845237E-3</v>
      </c>
      <c r="X1359" s="61">
        <f t="shared" si="1153"/>
        <v>4.5942831928845237E-3</v>
      </c>
      <c r="Y1359" s="61">
        <f t="shared" si="1153"/>
        <v>4.5942831928845237E-3</v>
      </c>
      <c r="Z1359" s="61">
        <f t="shared" si="1153"/>
        <v>4.5942831928845237E-3</v>
      </c>
      <c r="AA1359" s="61">
        <f t="shared" si="1153"/>
        <v>4.5942831928845237E-3</v>
      </c>
      <c r="AB1359" s="61">
        <f t="shared" si="1153"/>
        <v>4.5942831928845237E-3</v>
      </c>
    </row>
    <row r="1360" spans="1:28" ht="51" hidden="1" customHeight="1" thickBot="1" x14ac:dyDescent="0.3">
      <c r="A1360" s="202" t="s">
        <v>30</v>
      </c>
      <c r="B1360" s="344" t="s">
        <v>31</v>
      </c>
      <c r="C1360" s="345"/>
      <c r="D1360" s="182">
        <f>D1349</f>
        <v>0.24378639247169437</v>
      </c>
      <c r="E1360" s="182">
        <f t="shared" ref="E1360:O1360" si="1169">E1349</f>
        <v>0.18099002418760157</v>
      </c>
      <c r="F1360" s="182">
        <f t="shared" si="1169"/>
        <v>0.22744125416756433</v>
      </c>
      <c r="G1360" s="182">
        <f t="shared" si="1169"/>
        <v>0.21917856875703662</v>
      </c>
      <c r="H1360" s="182">
        <f t="shared" si="1169"/>
        <v>0.19057024109457738</v>
      </c>
      <c r="I1360" s="182">
        <f t="shared" si="1169"/>
        <v>0.11153800310429399</v>
      </c>
      <c r="J1360" s="182">
        <f t="shared" si="1169"/>
        <v>6.9247511751364843E-2</v>
      </c>
      <c r="K1360" s="182">
        <f t="shared" si="1169"/>
        <v>0.22875071139042236</v>
      </c>
      <c r="L1360" s="182">
        <f t="shared" si="1169"/>
        <v>0.21308522667923296</v>
      </c>
      <c r="M1360" s="182">
        <f t="shared" si="1169"/>
        <v>0.28055378225759492</v>
      </c>
      <c r="N1360" s="182">
        <f t="shared" si="1169"/>
        <v>0.32488794831955703</v>
      </c>
      <c r="O1360" s="182">
        <f t="shared" si="1169"/>
        <v>0.31094863370979009</v>
      </c>
      <c r="P1360" s="207">
        <v>2028</v>
      </c>
      <c r="Q1360" s="61">
        <f t="shared" si="1155"/>
        <v>2.4378639247169437E-4</v>
      </c>
      <c r="R1360" s="61">
        <f t="shared" si="1155"/>
        <v>1.8099002418760156E-4</v>
      </c>
      <c r="S1360" s="61">
        <f t="shared" si="1155"/>
        <v>2.2744125416756432E-4</v>
      </c>
      <c r="T1360" s="61">
        <f t="shared" si="1153"/>
        <v>2.1917856875703661E-4</v>
      </c>
      <c r="U1360" s="61">
        <f t="shared" si="1153"/>
        <v>1.9057024109457737E-4</v>
      </c>
      <c r="V1360" s="61">
        <f t="shared" si="1153"/>
        <v>1.1153800310429399E-4</v>
      </c>
      <c r="W1360" s="61">
        <f t="shared" si="1153"/>
        <v>6.9247511751364846E-5</v>
      </c>
      <c r="X1360" s="61">
        <f t="shared" si="1153"/>
        <v>2.2875071139042235E-4</v>
      </c>
      <c r="Y1360" s="61">
        <f t="shared" si="1153"/>
        <v>2.1308522667923296E-4</v>
      </c>
      <c r="Z1360" s="61">
        <f t="shared" si="1153"/>
        <v>2.8055378225759492E-4</v>
      </c>
      <c r="AA1360" s="61">
        <f t="shared" si="1153"/>
        <v>3.2488794831955705E-4</v>
      </c>
      <c r="AB1360" s="61">
        <f t="shared" si="1153"/>
        <v>3.1094863370979007E-4</v>
      </c>
    </row>
    <row r="1361" spans="1:28" ht="83.25" hidden="1" customHeight="1" thickBot="1" x14ac:dyDescent="0.3">
      <c r="A1361" s="202" t="s">
        <v>32</v>
      </c>
      <c r="B1361" s="344" t="s">
        <v>33</v>
      </c>
      <c r="C1361" s="345"/>
      <c r="D1361" s="183">
        <f>ROUND(D1360*D1355,0)</f>
        <v>26728</v>
      </c>
      <c r="E1361" s="183">
        <f t="shared" ref="E1361:F1361" si="1170">ROUND(E1360*E1355,0)</f>
        <v>18334</v>
      </c>
      <c r="F1361" s="183">
        <f t="shared" si="1170"/>
        <v>22652</v>
      </c>
      <c r="G1361" s="183">
        <f>ROUND(G1360*G1355,0)</f>
        <v>21215</v>
      </c>
      <c r="H1361" s="183">
        <f t="shared" ref="H1361:O1361" si="1171">ROUND(H1360*H1355,0)</f>
        <v>14780</v>
      </c>
      <c r="I1361" s="183">
        <f t="shared" si="1171"/>
        <v>6322</v>
      </c>
      <c r="J1361" s="183">
        <f t="shared" si="1171"/>
        <v>3989</v>
      </c>
      <c r="K1361" s="183">
        <f t="shared" si="1171"/>
        <v>15495</v>
      </c>
      <c r="L1361" s="183">
        <f t="shared" si="1171"/>
        <v>15256</v>
      </c>
      <c r="M1361" s="183">
        <f t="shared" si="1171"/>
        <v>25220</v>
      </c>
      <c r="N1361" s="183">
        <f t="shared" si="1171"/>
        <v>35622</v>
      </c>
      <c r="O1361" s="183">
        <f t="shared" si="1171"/>
        <v>41650</v>
      </c>
      <c r="P1361" s="207">
        <v>2028</v>
      </c>
      <c r="Q1361" s="61">
        <f t="shared" si="1155"/>
        <v>26.728000000000002</v>
      </c>
      <c r="R1361" s="61">
        <f t="shared" si="1155"/>
        <v>18.334</v>
      </c>
      <c r="S1361" s="61">
        <f t="shared" si="1155"/>
        <v>22.652000000000001</v>
      </c>
      <c r="T1361" s="61">
        <f t="shared" si="1153"/>
        <v>21.215</v>
      </c>
      <c r="U1361" s="61">
        <f t="shared" si="1153"/>
        <v>14.78</v>
      </c>
      <c r="V1361" s="61">
        <f t="shared" si="1153"/>
        <v>6.3220000000000001</v>
      </c>
      <c r="W1361" s="61">
        <f t="shared" si="1153"/>
        <v>3.9889999999999999</v>
      </c>
      <c r="X1361" s="61">
        <f t="shared" si="1153"/>
        <v>15.494999999999999</v>
      </c>
      <c r="Y1361" s="61">
        <f t="shared" si="1153"/>
        <v>15.256</v>
      </c>
      <c r="Z1361" s="61">
        <f t="shared" si="1153"/>
        <v>25.22</v>
      </c>
      <c r="AA1361" s="61">
        <f t="shared" si="1153"/>
        <v>35.622</v>
      </c>
      <c r="AB1361" s="61">
        <f t="shared" si="1153"/>
        <v>41.65</v>
      </c>
    </row>
    <row r="1362" spans="1:28" ht="53.25" hidden="1" customHeight="1" thickBot="1" x14ac:dyDescent="0.3">
      <c r="A1362" s="202" t="s">
        <v>34</v>
      </c>
      <c r="B1362" s="344" t="s">
        <v>35</v>
      </c>
      <c r="C1362" s="345"/>
      <c r="D1362" s="184">
        <f>D1359*D1361</f>
        <v>122796.00117941754</v>
      </c>
      <c r="E1362" s="185">
        <f t="shared" ref="E1362:O1362" si="1172">E1359*E1361</f>
        <v>84231.588058344845</v>
      </c>
      <c r="F1362" s="185">
        <f t="shared" si="1172"/>
        <v>104069.70288522022</v>
      </c>
      <c r="G1362" s="185">
        <f t="shared" si="1172"/>
        <v>97467.717937045163</v>
      </c>
      <c r="H1362" s="185">
        <f t="shared" si="1172"/>
        <v>67903.505590833258</v>
      </c>
      <c r="I1362" s="185">
        <f t="shared" si="1172"/>
        <v>29045.058345415957</v>
      </c>
      <c r="J1362" s="185">
        <f t="shared" si="1172"/>
        <v>18326.595656416364</v>
      </c>
      <c r="K1362" s="185">
        <f t="shared" si="1172"/>
        <v>71188.418073745692</v>
      </c>
      <c r="L1362" s="185">
        <f t="shared" si="1172"/>
        <v>70090.384390646286</v>
      </c>
      <c r="M1362" s="185">
        <f t="shared" si="1172"/>
        <v>115867.82212454767</v>
      </c>
      <c r="N1362" s="185">
        <f t="shared" si="1172"/>
        <v>163657.55589693249</v>
      </c>
      <c r="O1362" s="186">
        <f t="shared" si="1172"/>
        <v>191351.89498364041</v>
      </c>
      <c r="P1362" s="207">
        <v>2028</v>
      </c>
      <c r="Q1362" s="61">
        <f t="shared" si="1155"/>
        <v>122.79600117941753</v>
      </c>
      <c r="R1362" s="61">
        <f t="shared" si="1155"/>
        <v>84.23158805834484</v>
      </c>
      <c r="S1362" s="61">
        <f t="shared" si="1155"/>
        <v>104.06970288522022</v>
      </c>
      <c r="T1362" s="61">
        <f t="shared" si="1153"/>
        <v>97.467717937045165</v>
      </c>
      <c r="U1362" s="61">
        <f t="shared" si="1153"/>
        <v>67.903505590833262</v>
      </c>
      <c r="V1362" s="61">
        <f t="shared" si="1153"/>
        <v>29.045058345415956</v>
      </c>
      <c r="W1362" s="61">
        <f t="shared" si="1153"/>
        <v>18.326595656416366</v>
      </c>
      <c r="X1362" s="61">
        <f t="shared" si="1153"/>
        <v>71.188418073745694</v>
      </c>
      <c r="Y1362" s="61">
        <f t="shared" si="1153"/>
        <v>70.090384390646292</v>
      </c>
      <c r="Z1362" s="61">
        <f t="shared" si="1153"/>
        <v>115.86782212454767</v>
      </c>
      <c r="AA1362" s="61">
        <f t="shared" si="1153"/>
        <v>163.65755589693248</v>
      </c>
      <c r="AB1362" s="61">
        <f t="shared" si="1153"/>
        <v>191.35189498364042</v>
      </c>
    </row>
    <row r="1363" spans="1:28" ht="48.75" hidden="1" customHeight="1" thickBot="1" x14ac:dyDescent="0.3">
      <c r="A1363" s="202" t="s">
        <v>36</v>
      </c>
      <c r="B1363" s="344" t="s">
        <v>37</v>
      </c>
      <c r="C1363" s="345"/>
      <c r="D1363" s="184">
        <f>ROUND(D1362*0.9,2)</f>
        <v>110516.4</v>
      </c>
      <c r="E1363" s="185">
        <f t="shared" ref="E1363:O1363" si="1173">ROUND(E1362*0.9,2)</f>
        <v>75808.429999999993</v>
      </c>
      <c r="F1363" s="185">
        <f t="shared" si="1173"/>
        <v>93662.73</v>
      </c>
      <c r="G1363" s="185">
        <f t="shared" si="1173"/>
        <v>87720.95</v>
      </c>
      <c r="H1363" s="185">
        <f t="shared" si="1173"/>
        <v>61113.16</v>
      </c>
      <c r="I1363" s="185">
        <f t="shared" si="1173"/>
        <v>26140.55</v>
      </c>
      <c r="J1363" s="185">
        <f t="shared" si="1173"/>
        <v>16493.939999999999</v>
      </c>
      <c r="K1363" s="185">
        <f t="shared" si="1173"/>
        <v>64069.58</v>
      </c>
      <c r="L1363" s="185">
        <f t="shared" si="1173"/>
        <v>63081.35</v>
      </c>
      <c r="M1363" s="185">
        <f t="shared" si="1173"/>
        <v>104281.04</v>
      </c>
      <c r="N1363" s="185">
        <f t="shared" si="1173"/>
        <v>147291.79999999999</v>
      </c>
      <c r="O1363" s="186">
        <f t="shared" si="1173"/>
        <v>172216.71</v>
      </c>
      <c r="P1363" s="207">
        <v>2028</v>
      </c>
      <c r="Q1363" s="61">
        <f t="shared" si="1155"/>
        <v>110.51639999999999</v>
      </c>
      <c r="R1363" s="61">
        <f t="shared" si="1155"/>
        <v>75.808429999999987</v>
      </c>
      <c r="S1363" s="61">
        <f t="shared" si="1155"/>
        <v>93.662729999999996</v>
      </c>
      <c r="T1363" s="61">
        <f t="shared" si="1153"/>
        <v>87.720950000000002</v>
      </c>
      <c r="U1363" s="61">
        <f t="shared" si="1153"/>
        <v>61.113160000000001</v>
      </c>
      <c r="V1363" s="61">
        <f t="shared" si="1153"/>
        <v>26.140549999999998</v>
      </c>
      <c r="W1363" s="61">
        <f t="shared" si="1153"/>
        <v>16.493939999999998</v>
      </c>
      <c r="X1363" s="61">
        <f t="shared" si="1153"/>
        <v>64.069580000000002</v>
      </c>
      <c r="Y1363" s="61">
        <f t="shared" si="1153"/>
        <v>63.08135</v>
      </c>
      <c r="Z1363" s="61">
        <f t="shared" si="1153"/>
        <v>104.28103999999999</v>
      </c>
      <c r="AA1363" s="61">
        <f t="shared" si="1153"/>
        <v>147.29179999999999</v>
      </c>
      <c r="AB1363" s="61">
        <f t="shared" si="1153"/>
        <v>172.21670999999998</v>
      </c>
    </row>
    <row r="1364" spans="1:28" ht="20.25" hidden="1" customHeight="1" thickBot="1" x14ac:dyDescent="0.3">
      <c r="A1364" s="346" t="str">
        <f>A1353</f>
        <v>Объект 14:</v>
      </c>
      <c r="B1364" s="347"/>
      <c r="C1364" s="43"/>
      <c r="D1364" s="348" t="str">
        <f>D1353</f>
        <v>Ячейка № 6 Первомайский</v>
      </c>
      <c r="E1364" s="349"/>
      <c r="F1364" s="349"/>
      <c r="G1364" s="349"/>
      <c r="H1364" s="349"/>
      <c r="I1364" s="349"/>
      <c r="J1364" s="349"/>
      <c r="K1364" s="349"/>
      <c r="L1364" s="349"/>
      <c r="M1364" s="349"/>
      <c r="N1364" s="349"/>
      <c r="O1364" s="350"/>
      <c r="P1364" s="207">
        <v>2029</v>
      </c>
      <c r="Q1364" s="61" t="e">
        <f t="shared" si="1155"/>
        <v>#VALUE!</v>
      </c>
      <c r="R1364" s="61">
        <f t="shared" si="1155"/>
        <v>0</v>
      </c>
      <c r="S1364" s="61">
        <f t="shared" si="1155"/>
        <v>0</v>
      </c>
      <c r="T1364" s="61">
        <f t="shared" si="1153"/>
        <v>0</v>
      </c>
      <c r="U1364" s="61">
        <f t="shared" si="1153"/>
        <v>0</v>
      </c>
      <c r="V1364" s="61">
        <f t="shared" si="1153"/>
        <v>0</v>
      </c>
      <c r="W1364" s="61">
        <f t="shared" si="1153"/>
        <v>0</v>
      </c>
      <c r="X1364" s="61">
        <f t="shared" si="1153"/>
        <v>0</v>
      </c>
      <c r="Y1364" s="61">
        <f t="shared" si="1153"/>
        <v>0</v>
      </c>
      <c r="Z1364" s="61">
        <f t="shared" si="1153"/>
        <v>0</v>
      </c>
      <c r="AA1364" s="61">
        <f t="shared" si="1153"/>
        <v>0</v>
      </c>
      <c r="AB1364" s="61">
        <f t="shared" si="1153"/>
        <v>0</v>
      </c>
    </row>
    <row r="1365" spans="1:28" ht="16.5" hidden="1" thickBot="1" x14ac:dyDescent="0.3">
      <c r="A1365" s="351" t="s">
        <v>300</v>
      </c>
      <c r="B1365" s="352"/>
      <c r="C1365" s="352"/>
      <c r="D1365" s="352"/>
      <c r="E1365" s="352"/>
      <c r="F1365" s="352"/>
      <c r="G1365" s="352"/>
      <c r="H1365" s="352"/>
      <c r="I1365" s="352"/>
      <c r="J1365" s="352"/>
      <c r="K1365" s="352"/>
      <c r="L1365" s="352"/>
      <c r="M1365" s="352"/>
      <c r="N1365" s="352"/>
      <c r="O1365" s="352"/>
      <c r="P1365" s="207">
        <v>2029</v>
      </c>
      <c r="Q1365" s="61">
        <f t="shared" si="1155"/>
        <v>0</v>
      </c>
      <c r="R1365" s="61">
        <f t="shared" si="1155"/>
        <v>0</v>
      </c>
      <c r="S1365" s="61">
        <f t="shared" si="1155"/>
        <v>0</v>
      </c>
      <c r="T1365" s="61">
        <f t="shared" si="1153"/>
        <v>0</v>
      </c>
      <c r="U1365" s="61">
        <f t="shared" si="1153"/>
        <v>0</v>
      </c>
      <c r="V1365" s="61">
        <f t="shared" si="1153"/>
        <v>0</v>
      </c>
      <c r="W1365" s="61">
        <f t="shared" si="1153"/>
        <v>0</v>
      </c>
      <c r="X1365" s="61">
        <f t="shared" si="1153"/>
        <v>0</v>
      </c>
      <c r="Y1365" s="61">
        <f t="shared" si="1153"/>
        <v>0</v>
      </c>
      <c r="Z1365" s="61">
        <f t="shared" si="1153"/>
        <v>0</v>
      </c>
      <c r="AA1365" s="61">
        <f t="shared" si="1153"/>
        <v>0</v>
      </c>
      <c r="AB1365" s="61">
        <f t="shared" si="1153"/>
        <v>0</v>
      </c>
    </row>
    <row r="1366" spans="1:28" s="41" customFormat="1" ht="29.25" hidden="1" customHeight="1" thickBot="1" x14ac:dyDescent="0.3">
      <c r="A1366" s="202" t="s">
        <v>11</v>
      </c>
      <c r="B1366" s="344" t="s">
        <v>293</v>
      </c>
      <c r="C1366" s="345"/>
      <c r="D1366" s="179">
        <f>D1355</f>
        <v>109636</v>
      </c>
      <c r="E1366" s="179">
        <f t="shared" ref="E1366:O1367" si="1174">E1355</f>
        <v>101299</v>
      </c>
      <c r="F1366" s="179">
        <f t="shared" si="1174"/>
        <v>99595</v>
      </c>
      <c r="G1366" s="179">
        <f t="shared" si="1174"/>
        <v>96793</v>
      </c>
      <c r="H1366" s="179">
        <f t="shared" si="1174"/>
        <v>77557</v>
      </c>
      <c r="I1366" s="179">
        <f t="shared" si="1174"/>
        <v>56676</v>
      </c>
      <c r="J1366" s="179">
        <f t="shared" si="1174"/>
        <v>57601</v>
      </c>
      <c r="K1366" s="179">
        <f t="shared" si="1174"/>
        <v>67736</v>
      </c>
      <c r="L1366" s="179">
        <f t="shared" si="1174"/>
        <v>71594</v>
      </c>
      <c r="M1366" s="179">
        <f t="shared" si="1174"/>
        <v>89892</v>
      </c>
      <c r="N1366" s="179">
        <f t="shared" si="1174"/>
        <v>109644</v>
      </c>
      <c r="O1366" s="179">
        <f t="shared" si="1174"/>
        <v>133944</v>
      </c>
      <c r="P1366" s="207">
        <v>2029</v>
      </c>
      <c r="Q1366" s="61">
        <f t="shared" si="1155"/>
        <v>109.636</v>
      </c>
      <c r="R1366" s="61">
        <f t="shared" si="1155"/>
        <v>101.29900000000001</v>
      </c>
      <c r="S1366" s="61">
        <f t="shared" si="1155"/>
        <v>99.594999999999999</v>
      </c>
      <c r="T1366" s="61">
        <f t="shared" si="1153"/>
        <v>96.793000000000006</v>
      </c>
      <c r="U1366" s="61">
        <f t="shared" si="1153"/>
        <v>77.557000000000002</v>
      </c>
      <c r="V1366" s="61">
        <f t="shared" si="1153"/>
        <v>56.676000000000002</v>
      </c>
      <c r="W1366" s="61">
        <f t="shared" si="1153"/>
        <v>57.600999999999999</v>
      </c>
      <c r="X1366" s="61">
        <f t="shared" si="1153"/>
        <v>67.736000000000004</v>
      </c>
      <c r="Y1366" s="61">
        <f t="shared" si="1153"/>
        <v>71.593999999999994</v>
      </c>
      <c r="Z1366" s="61">
        <f t="shared" si="1153"/>
        <v>89.891999999999996</v>
      </c>
      <c r="AA1366" s="61">
        <f t="shared" si="1153"/>
        <v>109.64400000000001</v>
      </c>
      <c r="AB1366" s="61">
        <f t="shared" si="1153"/>
        <v>133.94399999999999</v>
      </c>
    </row>
    <row r="1367" spans="1:28" ht="16.5" hidden="1" thickBot="1" x14ac:dyDescent="0.3">
      <c r="A1367" s="202" t="s">
        <v>12</v>
      </c>
      <c r="B1367" s="353" t="s">
        <v>291</v>
      </c>
      <c r="C1367" s="354"/>
      <c r="D1367" s="179">
        <f>D1356</f>
        <v>72620</v>
      </c>
      <c r="E1367" s="179">
        <f t="shared" si="1174"/>
        <v>73459</v>
      </c>
      <c r="F1367" s="179">
        <f t="shared" si="1174"/>
        <v>67597</v>
      </c>
      <c r="G1367" s="179">
        <f t="shared" si="1174"/>
        <v>66495</v>
      </c>
      <c r="H1367" s="179">
        <f t="shared" si="1174"/>
        <v>55499</v>
      </c>
      <c r="I1367" s="179">
        <f t="shared" si="1174"/>
        <v>45036</v>
      </c>
      <c r="J1367" s="179">
        <f t="shared" si="1174"/>
        <v>48207</v>
      </c>
      <c r="K1367" s="179">
        <f t="shared" si="1174"/>
        <v>45885</v>
      </c>
      <c r="L1367" s="179">
        <f t="shared" si="1174"/>
        <v>49620</v>
      </c>
      <c r="M1367" s="179">
        <f t="shared" si="1174"/>
        <v>56237</v>
      </c>
      <c r="N1367" s="179">
        <f t="shared" si="1174"/>
        <v>63733</v>
      </c>
      <c r="O1367" s="179">
        <f t="shared" si="1174"/>
        <v>79725</v>
      </c>
      <c r="P1367" s="207">
        <v>2029</v>
      </c>
      <c r="Q1367" s="61">
        <f t="shared" si="1155"/>
        <v>72.62</v>
      </c>
      <c r="R1367" s="61">
        <f t="shared" si="1155"/>
        <v>73.459000000000003</v>
      </c>
      <c r="S1367" s="61">
        <f t="shared" si="1155"/>
        <v>67.596999999999994</v>
      </c>
      <c r="T1367" s="61">
        <f t="shared" si="1153"/>
        <v>66.495000000000005</v>
      </c>
      <c r="U1367" s="61">
        <f t="shared" si="1153"/>
        <v>55.499000000000002</v>
      </c>
      <c r="V1367" s="61">
        <f t="shared" si="1153"/>
        <v>45.036000000000001</v>
      </c>
      <c r="W1367" s="61">
        <f t="shared" si="1153"/>
        <v>48.207000000000001</v>
      </c>
      <c r="X1367" s="61">
        <f t="shared" si="1153"/>
        <v>45.884999999999998</v>
      </c>
      <c r="Y1367" s="61">
        <f t="shared" si="1153"/>
        <v>49.62</v>
      </c>
      <c r="Z1367" s="61">
        <f t="shared" si="1153"/>
        <v>56.237000000000002</v>
      </c>
      <c r="AA1367" s="61">
        <f t="shared" si="1153"/>
        <v>63.732999999999997</v>
      </c>
      <c r="AB1367" s="61">
        <f t="shared" si="1153"/>
        <v>79.724999999999994</v>
      </c>
    </row>
    <row r="1368" spans="1:28" ht="33" hidden="1" customHeight="1" thickBot="1" x14ac:dyDescent="0.3">
      <c r="A1368" s="202" t="s">
        <v>13</v>
      </c>
      <c r="B1368" s="344" t="s">
        <v>292</v>
      </c>
      <c r="C1368" s="345"/>
      <c r="D1368" s="180">
        <f>D1366-D1367</f>
        <v>37016</v>
      </c>
      <c r="E1368" s="180">
        <f t="shared" ref="E1368:O1368" si="1175">E1366-E1367</f>
        <v>27840</v>
      </c>
      <c r="F1368" s="180">
        <f t="shared" si="1175"/>
        <v>31998</v>
      </c>
      <c r="G1368" s="180">
        <f t="shared" si="1175"/>
        <v>30298</v>
      </c>
      <c r="H1368" s="180">
        <f t="shared" si="1175"/>
        <v>22058</v>
      </c>
      <c r="I1368" s="180">
        <f t="shared" si="1175"/>
        <v>11640</v>
      </c>
      <c r="J1368" s="180">
        <f t="shared" si="1175"/>
        <v>9394</v>
      </c>
      <c r="K1368" s="180">
        <f t="shared" si="1175"/>
        <v>21851</v>
      </c>
      <c r="L1368" s="180">
        <f t="shared" si="1175"/>
        <v>21974</v>
      </c>
      <c r="M1368" s="180">
        <f t="shared" si="1175"/>
        <v>33655</v>
      </c>
      <c r="N1368" s="180">
        <f t="shared" si="1175"/>
        <v>45911</v>
      </c>
      <c r="O1368" s="180">
        <f t="shared" si="1175"/>
        <v>54219</v>
      </c>
      <c r="P1368" s="207">
        <v>2029</v>
      </c>
      <c r="Q1368" s="61">
        <f t="shared" si="1155"/>
        <v>37.015999999999998</v>
      </c>
      <c r="R1368" s="61">
        <f t="shared" si="1155"/>
        <v>27.84</v>
      </c>
      <c r="S1368" s="61">
        <f t="shared" si="1155"/>
        <v>31.998000000000001</v>
      </c>
      <c r="T1368" s="61">
        <f t="shared" si="1153"/>
        <v>30.297999999999998</v>
      </c>
      <c r="U1368" s="61">
        <f t="shared" si="1153"/>
        <v>22.058</v>
      </c>
      <c r="V1368" s="61">
        <f t="shared" si="1153"/>
        <v>11.64</v>
      </c>
      <c r="W1368" s="61">
        <f t="shared" si="1153"/>
        <v>9.3940000000000001</v>
      </c>
      <c r="X1368" s="61">
        <f t="shared" si="1153"/>
        <v>21.850999999999999</v>
      </c>
      <c r="Y1368" s="61">
        <f t="shared" si="1153"/>
        <v>21.974</v>
      </c>
      <c r="Z1368" s="61">
        <f t="shared" si="1153"/>
        <v>33.655000000000001</v>
      </c>
      <c r="AA1368" s="61">
        <f t="shared" si="1153"/>
        <v>45.911000000000001</v>
      </c>
      <c r="AB1368" s="61">
        <f t="shared" si="1153"/>
        <v>54.219000000000001</v>
      </c>
    </row>
    <row r="1369" spans="1:28" ht="36" hidden="1" customHeight="1" thickBot="1" x14ac:dyDescent="0.3">
      <c r="A1369" s="202" t="s">
        <v>14</v>
      </c>
      <c r="B1369" s="344" t="s">
        <v>27</v>
      </c>
      <c r="C1369" s="345"/>
      <c r="D1369" s="181">
        <f>D1368/D1366</f>
        <v>0.33762632711882956</v>
      </c>
      <c r="E1369" s="181">
        <f t="shared" ref="E1369:O1369" si="1176">E1368/E1366</f>
        <v>0.27482995883473677</v>
      </c>
      <c r="F1369" s="181">
        <f t="shared" si="1176"/>
        <v>0.32128118881469953</v>
      </c>
      <c r="G1369" s="181">
        <f t="shared" si="1176"/>
        <v>0.31301850340417181</v>
      </c>
      <c r="H1369" s="181">
        <f t="shared" si="1176"/>
        <v>0.28441017574171257</v>
      </c>
      <c r="I1369" s="181">
        <f t="shared" si="1176"/>
        <v>0.20537793775142918</v>
      </c>
      <c r="J1369" s="181">
        <f t="shared" si="1176"/>
        <v>0.16308744639850004</v>
      </c>
      <c r="K1369" s="181">
        <f t="shared" si="1176"/>
        <v>0.32259064603755755</v>
      </c>
      <c r="L1369" s="181">
        <f t="shared" si="1176"/>
        <v>0.30692516132636816</v>
      </c>
      <c r="M1369" s="181">
        <f t="shared" si="1176"/>
        <v>0.37439371690473011</v>
      </c>
      <c r="N1369" s="181">
        <f t="shared" si="1176"/>
        <v>0.41872788296669222</v>
      </c>
      <c r="O1369" s="181">
        <f t="shared" si="1176"/>
        <v>0.40478856835692528</v>
      </c>
      <c r="P1369" s="207">
        <v>2029</v>
      </c>
      <c r="Q1369" s="61">
        <f t="shared" si="1155"/>
        <v>3.3762632711882958E-4</v>
      </c>
      <c r="R1369" s="61">
        <f t="shared" si="1155"/>
        <v>2.7482995883473674E-4</v>
      </c>
      <c r="S1369" s="61">
        <f t="shared" si="1155"/>
        <v>3.2128118881469953E-4</v>
      </c>
      <c r="T1369" s="61">
        <f t="shared" si="1153"/>
        <v>3.1301850340417179E-4</v>
      </c>
      <c r="U1369" s="61">
        <f t="shared" si="1153"/>
        <v>2.8441017574171255E-4</v>
      </c>
      <c r="V1369" s="61">
        <f t="shared" si="1153"/>
        <v>2.0537793775142918E-4</v>
      </c>
      <c r="W1369" s="61">
        <f t="shared" si="1153"/>
        <v>1.6308744639850003E-4</v>
      </c>
      <c r="X1369" s="61">
        <f t="shared" si="1153"/>
        <v>3.2259064603755753E-4</v>
      </c>
      <c r="Y1369" s="61">
        <f t="shared" si="1153"/>
        <v>3.0692516132636816E-4</v>
      </c>
      <c r="Z1369" s="61">
        <f t="shared" si="1153"/>
        <v>3.7439371690473012E-4</v>
      </c>
      <c r="AA1369" s="61">
        <f t="shared" si="1153"/>
        <v>4.187278829666922E-4</v>
      </c>
      <c r="AB1369" s="61">
        <f t="shared" si="1153"/>
        <v>4.0478856835692527E-4</v>
      </c>
    </row>
    <row r="1370" spans="1:28" ht="81.75" hidden="1" customHeight="1" thickBot="1" x14ac:dyDescent="0.3">
      <c r="A1370" s="202" t="s">
        <v>28</v>
      </c>
      <c r="B1370" s="344" t="s">
        <v>29</v>
      </c>
      <c r="C1370" s="345"/>
      <c r="D1370" s="187">
        <f t="shared" ref="D1370:O1370" si="1177">D1271</f>
        <v>4.7964316533714424</v>
      </c>
      <c r="E1370" s="187">
        <f t="shared" si="1177"/>
        <v>4.7964316533714424</v>
      </c>
      <c r="F1370" s="187">
        <f t="shared" si="1177"/>
        <v>4.7964316533714424</v>
      </c>
      <c r="G1370" s="187">
        <f t="shared" si="1177"/>
        <v>4.7964316533714424</v>
      </c>
      <c r="H1370" s="187">
        <f t="shared" si="1177"/>
        <v>4.7964316533714424</v>
      </c>
      <c r="I1370" s="187">
        <f t="shared" si="1177"/>
        <v>4.7964316533714424</v>
      </c>
      <c r="J1370" s="187">
        <f t="shared" si="1177"/>
        <v>4.7964316533714424</v>
      </c>
      <c r="K1370" s="187">
        <f t="shared" si="1177"/>
        <v>4.7964316533714424</v>
      </c>
      <c r="L1370" s="187">
        <f t="shared" si="1177"/>
        <v>4.7964316533714424</v>
      </c>
      <c r="M1370" s="187">
        <f t="shared" si="1177"/>
        <v>4.7964316533714424</v>
      </c>
      <c r="N1370" s="187">
        <f t="shared" si="1177"/>
        <v>4.7964316533714424</v>
      </c>
      <c r="O1370" s="187">
        <f t="shared" si="1177"/>
        <v>4.7964316533714424</v>
      </c>
      <c r="P1370" s="207">
        <v>2029</v>
      </c>
      <c r="Q1370" s="61">
        <f t="shared" si="1155"/>
        <v>4.7964316533714423E-3</v>
      </c>
      <c r="R1370" s="61">
        <f t="shared" si="1155"/>
        <v>4.7964316533714423E-3</v>
      </c>
      <c r="S1370" s="61">
        <f t="shared" si="1155"/>
        <v>4.7964316533714423E-3</v>
      </c>
      <c r="T1370" s="61">
        <f t="shared" si="1153"/>
        <v>4.7964316533714423E-3</v>
      </c>
      <c r="U1370" s="61">
        <f t="shared" si="1153"/>
        <v>4.7964316533714423E-3</v>
      </c>
      <c r="V1370" s="61">
        <f t="shared" si="1153"/>
        <v>4.7964316533714423E-3</v>
      </c>
      <c r="W1370" s="61">
        <f t="shared" si="1153"/>
        <v>4.7964316533714423E-3</v>
      </c>
      <c r="X1370" s="61">
        <f t="shared" si="1153"/>
        <v>4.7964316533714423E-3</v>
      </c>
      <c r="Y1370" s="61">
        <f t="shared" si="1153"/>
        <v>4.7964316533714423E-3</v>
      </c>
      <c r="Z1370" s="61">
        <f t="shared" si="1153"/>
        <v>4.7964316533714423E-3</v>
      </c>
      <c r="AA1370" s="61">
        <f t="shared" si="1153"/>
        <v>4.7964316533714423E-3</v>
      </c>
      <c r="AB1370" s="61">
        <f t="shared" si="1153"/>
        <v>4.7964316533714423E-3</v>
      </c>
    </row>
    <row r="1371" spans="1:28" ht="51" hidden="1" customHeight="1" thickBot="1" x14ac:dyDescent="0.3">
      <c r="A1371" s="202" t="s">
        <v>30</v>
      </c>
      <c r="B1371" s="344" t="s">
        <v>31</v>
      </c>
      <c r="C1371" s="345"/>
      <c r="D1371" s="182">
        <f>D1360</f>
        <v>0.24378639247169437</v>
      </c>
      <c r="E1371" s="182">
        <f t="shared" ref="E1371:O1371" si="1178">E1360</f>
        <v>0.18099002418760157</v>
      </c>
      <c r="F1371" s="182">
        <f t="shared" si="1178"/>
        <v>0.22744125416756433</v>
      </c>
      <c r="G1371" s="182">
        <f t="shared" si="1178"/>
        <v>0.21917856875703662</v>
      </c>
      <c r="H1371" s="182">
        <f t="shared" si="1178"/>
        <v>0.19057024109457738</v>
      </c>
      <c r="I1371" s="182">
        <f t="shared" si="1178"/>
        <v>0.11153800310429399</v>
      </c>
      <c r="J1371" s="182">
        <f t="shared" si="1178"/>
        <v>6.9247511751364843E-2</v>
      </c>
      <c r="K1371" s="182">
        <f t="shared" si="1178"/>
        <v>0.22875071139042236</v>
      </c>
      <c r="L1371" s="182">
        <f t="shared" si="1178"/>
        <v>0.21308522667923296</v>
      </c>
      <c r="M1371" s="182">
        <f t="shared" si="1178"/>
        <v>0.28055378225759492</v>
      </c>
      <c r="N1371" s="182">
        <f t="shared" si="1178"/>
        <v>0.32488794831955703</v>
      </c>
      <c r="O1371" s="182">
        <f t="shared" si="1178"/>
        <v>0.31094863370979009</v>
      </c>
      <c r="P1371" s="207">
        <v>2029</v>
      </c>
      <c r="Q1371" s="61">
        <f t="shared" si="1155"/>
        <v>2.4378639247169437E-4</v>
      </c>
      <c r="R1371" s="61">
        <f t="shared" si="1155"/>
        <v>1.8099002418760156E-4</v>
      </c>
      <c r="S1371" s="61">
        <f t="shared" si="1155"/>
        <v>2.2744125416756432E-4</v>
      </c>
      <c r="T1371" s="61">
        <f t="shared" si="1153"/>
        <v>2.1917856875703661E-4</v>
      </c>
      <c r="U1371" s="61">
        <f t="shared" si="1153"/>
        <v>1.9057024109457737E-4</v>
      </c>
      <c r="V1371" s="61">
        <f t="shared" si="1153"/>
        <v>1.1153800310429399E-4</v>
      </c>
      <c r="W1371" s="61">
        <f t="shared" si="1153"/>
        <v>6.9247511751364846E-5</v>
      </c>
      <c r="X1371" s="61">
        <f t="shared" si="1153"/>
        <v>2.2875071139042235E-4</v>
      </c>
      <c r="Y1371" s="61">
        <f t="shared" si="1153"/>
        <v>2.1308522667923296E-4</v>
      </c>
      <c r="Z1371" s="61">
        <f t="shared" si="1153"/>
        <v>2.8055378225759492E-4</v>
      </c>
      <c r="AA1371" s="61">
        <f t="shared" si="1153"/>
        <v>3.2488794831955705E-4</v>
      </c>
      <c r="AB1371" s="61">
        <f t="shared" si="1153"/>
        <v>3.1094863370979007E-4</v>
      </c>
    </row>
    <row r="1372" spans="1:28" ht="83.25" hidden="1" customHeight="1" thickBot="1" x14ac:dyDescent="0.3">
      <c r="A1372" s="202" t="s">
        <v>32</v>
      </c>
      <c r="B1372" s="344" t="s">
        <v>33</v>
      </c>
      <c r="C1372" s="345"/>
      <c r="D1372" s="183">
        <f>ROUND(D1371*D1366,0)</f>
        <v>26728</v>
      </c>
      <c r="E1372" s="183">
        <f t="shared" ref="E1372:F1372" si="1179">ROUND(E1371*E1366,0)</f>
        <v>18334</v>
      </c>
      <c r="F1372" s="183">
        <f t="shared" si="1179"/>
        <v>22652</v>
      </c>
      <c r="G1372" s="183">
        <f>ROUND(G1371*G1366,0)</f>
        <v>21215</v>
      </c>
      <c r="H1372" s="183">
        <f t="shared" ref="H1372:O1372" si="1180">ROUND(H1371*H1366,0)</f>
        <v>14780</v>
      </c>
      <c r="I1372" s="183">
        <f t="shared" si="1180"/>
        <v>6322</v>
      </c>
      <c r="J1372" s="183">
        <f t="shared" si="1180"/>
        <v>3989</v>
      </c>
      <c r="K1372" s="183">
        <f t="shared" si="1180"/>
        <v>15495</v>
      </c>
      <c r="L1372" s="183">
        <f t="shared" si="1180"/>
        <v>15256</v>
      </c>
      <c r="M1372" s="183">
        <f t="shared" si="1180"/>
        <v>25220</v>
      </c>
      <c r="N1372" s="183">
        <f t="shared" si="1180"/>
        <v>35622</v>
      </c>
      <c r="O1372" s="183">
        <f t="shared" si="1180"/>
        <v>41650</v>
      </c>
      <c r="P1372" s="207">
        <v>2029</v>
      </c>
      <c r="Q1372" s="61">
        <f t="shared" si="1155"/>
        <v>26.728000000000002</v>
      </c>
      <c r="R1372" s="61">
        <f t="shared" si="1155"/>
        <v>18.334</v>
      </c>
      <c r="S1372" s="61">
        <f t="shared" si="1155"/>
        <v>22.652000000000001</v>
      </c>
      <c r="T1372" s="61">
        <f t="shared" si="1153"/>
        <v>21.215</v>
      </c>
      <c r="U1372" s="61">
        <f t="shared" si="1153"/>
        <v>14.78</v>
      </c>
      <c r="V1372" s="61">
        <f t="shared" si="1153"/>
        <v>6.3220000000000001</v>
      </c>
      <c r="W1372" s="61">
        <f t="shared" si="1153"/>
        <v>3.9889999999999999</v>
      </c>
      <c r="X1372" s="61">
        <f t="shared" si="1153"/>
        <v>15.494999999999999</v>
      </c>
      <c r="Y1372" s="61">
        <f t="shared" si="1153"/>
        <v>15.256</v>
      </c>
      <c r="Z1372" s="61">
        <f t="shared" si="1153"/>
        <v>25.22</v>
      </c>
      <c r="AA1372" s="61">
        <f t="shared" si="1153"/>
        <v>35.622</v>
      </c>
      <c r="AB1372" s="61">
        <f t="shared" si="1153"/>
        <v>41.65</v>
      </c>
    </row>
    <row r="1373" spans="1:28" ht="53.25" hidden="1" customHeight="1" thickBot="1" x14ac:dyDescent="0.3">
      <c r="A1373" s="202" t="s">
        <v>34</v>
      </c>
      <c r="B1373" s="344" t="s">
        <v>35</v>
      </c>
      <c r="C1373" s="345"/>
      <c r="D1373" s="184">
        <f>D1370*D1372</f>
        <v>128199.02523131191</v>
      </c>
      <c r="E1373" s="185">
        <f t="shared" ref="E1373:O1373" si="1181">E1370*E1372</f>
        <v>87937.777932912024</v>
      </c>
      <c r="F1373" s="185">
        <f t="shared" si="1181"/>
        <v>108648.76981216991</v>
      </c>
      <c r="G1373" s="185">
        <f t="shared" si="1181"/>
        <v>101756.29752627516</v>
      </c>
      <c r="H1373" s="185">
        <f t="shared" si="1181"/>
        <v>70891.259836829922</v>
      </c>
      <c r="I1373" s="185">
        <f t="shared" si="1181"/>
        <v>30323.040912614259</v>
      </c>
      <c r="J1373" s="185">
        <f t="shared" si="1181"/>
        <v>19132.965865298684</v>
      </c>
      <c r="K1373" s="185">
        <f t="shared" si="1181"/>
        <v>74320.708468990502</v>
      </c>
      <c r="L1373" s="185">
        <f t="shared" si="1181"/>
        <v>73174.361303834725</v>
      </c>
      <c r="M1373" s="185">
        <f t="shared" si="1181"/>
        <v>120966.00629802777</v>
      </c>
      <c r="N1373" s="185">
        <f t="shared" si="1181"/>
        <v>170858.48835639752</v>
      </c>
      <c r="O1373" s="186">
        <f t="shared" si="1181"/>
        <v>199771.37836292057</v>
      </c>
      <c r="P1373" s="207">
        <v>2029</v>
      </c>
      <c r="Q1373" s="61">
        <f t="shared" si="1155"/>
        <v>128.19902523131191</v>
      </c>
      <c r="R1373" s="61">
        <f t="shared" si="1155"/>
        <v>87.937777932912027</v>
      </c>
      <c r="S1373" s="61">
        <f t="shared" si="1155"/>
        <v>108.6487698121699</v>
      </c>
      <c r="T1373" s="61">
        <f t="shared" si="1153"/>
        <v>101.75629752627516</v>
      </c>
      <c r="U1373" s="61">
        <f t="shared" si="1153"/>
        <v>70.891259836829917</v>
      </c>
      <c r="V1373" s="61">
        <f t="shared" si="1153"/>
        <v>30.323040912614257</v>
      </c>
      <c r="W1373" s="61">
        <f t="shared" si="1153"/>
        <v>19.132965865298683</v>
      </c>
      <c r="X1373" s="61">
        <f t="shared" si="1153"/>
        <v>74.320708468990503</v>
      </c>
      <c r="Y1373" s="61">
        <f t="shared" si="1153"/>
        <v>73.174361303834729</v>
      </c>
      <c r="Z1373" s="61">
        <f t="shared" si="1153"/>
        <v>120.96600629802778</v>
      </c>
      <c r="AA1373" s="61">
        <f t="shared" si="1153"/>
        <v>170.85848835639752</v>
      </c>
      <c r="AB1373" s="61">
        <f t="shared" si="1153"/>
        <v>199.77137836292056</v>
      </c>
    </row>
    <row r="1374" spans="1:28" ht="48.75" hidden="1" customHeight="1" thickBot="1" x14ac:dyDescent="0.3">
      <c r="A1374" s="202" t="s">
        <v>36</v>
      </c>
      <c r="B1374" s="344" t="s">
        <v>37</v>
      </c>
      <c r="C1374" s="345"/>
      <c r="D1374" s="184">
        <f>ROUND(D1373*0.9,2)</f>
        <v>115379.12</v>
      </c>
      <c r="E1374" s="185">
        <f t="shared" ref="E1374:O1374" si="1182">ROUND(E1373*0.9,2)</f>
        <v>79144</v>
      </c>
      <c r="F1374" s="185">
        <f t="shared" si="1182"/>
        <v>97783.89</v>
      </c>
      <c r="G1374" s="185">
        <f t="shared" si="1182"/>
        <v>91580.67</v>
      </c>
      <c r="H1374" s="185">
        <f t="shared" si="1182"/>
        <v>63802.13</v>
      </c>
      <c r="I1374" s="185">
        <f t="shared" si="1182"/>
        <v>27290.74</v>
      </c>
      <c r="J1374" s="185">
        <f t="shared" si="1182"/>
        <v>17219.669999999998</v>
      </c>
      <c r="K1374" s="185">
        <f t="shared" si="1182"/>
        <v>66888.639999999999</v>
      </c>
      <c r="L1374" s="185">
        <f t="shared" si="1182"/>
        <v>65856.929999999993</v>
      </c>
      <c r="M1374" s="185">
        <f t="shared" si="1182"/>
        <v>108869.41</v>
      </c>
      <c r="N1374" s="185">
        <f t="shared" si="1182"/>
        <v>153772.64000000001</v>
      </c>
      <c r="O1374" s="186">
        <f t="shared" si="1182"/>
        <v>179794.24</v>
      </c>
      <c r="P1374" s="207">
        <v>2029</v>
      </c>
      <c r="Q1374" s="61">
        <f t="shared" si="1155"/>
        <v>115.37912</v>
      </c>
      <c r="R1374" s="61">
        <f t="shared" si="1155"/>
        <v>79.144000000000005</v>
      </c>
      <c r="S1374" s="61">
        <f t="shared" si="1155"/>
        <v>97.78389</v>
      </c>
      <c r="T1374" s="61">
        <f t="shared" si="1153"/>
        <v>91.580669999999998</v>
      </c>
      <c r="U1374" s="61">
        <f t="shared" si="1153"/>
        <v>63.802129999999998</v>
      </c>
      <c r="V1374" s="61">
        <f t="shared" si="1153"/>
        <v>27.290740000000003</v>
      </c>
      <c r="W1374" s="61">
        <f t="shared" si="1153"/>
        <v>17.219669999999997</v>
      </c>
      <c r="X1374" s="61">
        <f t="shared" si="1153"/>
        <v>66.888639999999995</v>
      </c>
      <c r="Y1374" s="61">
        <f t="shared" si="1153"/>
        <v>65.856929999999991</v>
      </c>
      <c r="Z1374" s="61">
        <f t="shared" si="1153"/>
        <v>108.86941</v>
      </c>
      <c r="AA1374" s="61">
        <f t="shared" si="1153"/>
        <v>153.77264000000002</v>
      </c>
      <c r="AB1374" s="61">
        <f t="shared" si="1153"/>
        <v>179.79424</v>
      </c>
    </row>
    <row r="1375" spans="1:28" ht="21" hidden="1" customHeight="1" thickBot="1" x14ac:dyDescent="0.3">
      <c r="A1375" s="346" t="str">
        <f>A1364</f>
        <v>Объект 14:</v>
      </c>
      <c r="B1375" s="347"/>
      <c r="C1375" s="43"/>
      <c r="D1375" s="348" t="str">
        <f>D1364</f>
        <v>Ячейка № 6 Первомайский</v>
      </c>
      <c r="E1375" s="349"/>
      <c r="F1375" s="349"/>
      <c r="G1375" s="349"/>
      <c r="H1375" s="349"/>
      <c r="I1375" s="349"/>
      <c r="J1375" s="349"/>
      <c r="K1375" s="349"/>
      <c r="L1375" s="349"/>
      <c r="M1375" s="349"/>
      <c r="N1375" s="349"/>
      <c r="O1375" s="350"/>
      <c r="P1375" s="207">
        <v>2030</v>
      </c>
      <c r="Q1375" s="61" t="e">
        <f t="shared" si="1155"/>
        <v>#VALUE!</v>
      </c>
      <c r="R1375" s="61">
        <f t="shared" si="1155"/>
        <v>0</v>
      </c>
      <c r="S1375" s="61">
        <f t="shared" si="1155"/>
        <v>0</v>
      </c>
      <c r="T1375" s="61">
        <f t="shared" si="1153"/>
        <v>0</v>
      </c>
      <c r="U1375" s="61">
        <f t="shared" si="1153"/>
        <v>0</v>
      </c>
      <c r="V1375" s="61">
        <f t="shared" si="1153"/>
        <v>0</v>
      </c>
      <c r="W1375" s="61">
        <f t="shared" si="1153"/>
        <v>0</v>
      </c>
      <c r="X1375" s="61">
        <f t="shared" si="1153"/>
        <v>0</v>
      </c>
      <c r="Y1375" s="61">
        <f t="shared" si="1153"/>
        <v>0</v>
      </c>
      <c r="Z1375" s="61">
        <f t="shared" si="1153"/>
        <v>0</v>
      </c>
      <c r="AA1375" s="61">
        <f t="shared" si="1153"/>
        <v>0</v>
      </c>
      <c r="AB1375" s="61">
        <f t="shared" si="1153"/>
        <v>0</v>
      </c>
    </row>
    <row r="1376" spans="1:28" ht="16.5" hidden="1" thickBot="1" x14ac:dyDescent="0.3">
      <c r="A1376" s="351" t="s">
        <v>301</v>
      </c>
      <c r="B1376" s="352"/>
      <c r="C1376" s="352"/>
      <c r="D1376" s="352"/>
      <c r="E1376" s="352"/>
      <c r="F1376" s="352"/>
      <c r="G1376" s="352"/>
      <c r="H1376" s="352"/>
      <c r="I1376" s="352"/>
      <c r="J1376" s="352"/>
      <c r="K1376" s="352"/>
      <c r="L1376" s="352"/>
      <c r="M1376" s="352"/>
      <c r="N1376" s="352"/>
      <c r="O1376" s="352"/>
      <c r="P1376" s="207">
        <v>2030</v>
      </c>
      <c r="Q1376" s="61">
        <f t="shared" si="1155"/>
        <v>0</v>
      </c>
      <c r="R1376" s="61">
        <f t="shared" si="1155"/>
        <v>0</v>
      </c>
      <c r="S1376" s="61">
        <f t="shared" si="1155"/>
        <v>0</v>
      </c>
      <c r="T1376" s="61">
        <f t="shared" si="1153"/>
        <v>0</v>
      </c>
      <c r="U1376" s="61">
        <f t="shared" si="1153"/>
        <v>0</v>
      </c>
      <c r="V1376" s="61">
        <f t="shared" si="1153"/>
        <v>0</v>
      </c>
      <c r="W1376" s="61">
        <f t="shared" si="1153"/>
        <v>0</v>
      </c>
      <c r="X1376" s="61">
        <f t="shared" si="1153"/>
        <v>0</v>
      </c>
      <c r="Y1376" s="61">
        <f t="shared" si="1153"/>
        <v>0</v>
      </c>
      <c r="Z1376" s="61">
        <f t="shared" si="1153"/>
        <v>0</v>
      </c>
      <c r="AA1376" s="61">
        <f t="shared" si="1153"/>
        <v>0</v>
      </c>
      <c r="AB1376" s="61">
        <f t="shared" si="1153"/>
        <v>0</v>
      </c>
    </row>
    <row r="1377" spans="1:28" s="41" customFormat="1" ht="29.25" hidden="1" customHeight="1" thickBot="1" x14ac:dyDescent="0.3">
      <c r="A1377" s="202" t="s">
        <v>11</v>
      </c>
      <c r="B1377" s="344" t="s">
        <v>293</v>
      </c>
      <c r="C1377" s="345"/>
      <c r="D1377" s="179">
        <f>D1366</f>
        <v>109636</v>
      </c>
      <c r="E1377" s="179">
        <f t="shared" ref="E1377:O1378" si="1183">E1366</f>
        <v>101299</v>
      </c>
      <c r="F1377" s="179">
        <f t="shared" si="1183"/>
        <v>99595</v>
      </c>
      <c r="G1377" s="179">
        <f t="shared" si="1183"/>
        <v>96793</v>
      </c>
      <c r="H1377" s="179">
        <f t="shared" si="1183"/>
        <v>77557</v>
      </c>
      <c r="I1377" s="179">
        <f t="shared" si="1183"/>
        <v>56676</v>
      </c>
      <c r="J1377" s="179">
        <f t="shared" si="1183"/>
        <v>57601</v>
      </c>
      <c r="K1377" s="179">
        <f t="shared" si="1183"/>
        <v>67736</v>
      </c>
      <c r="L1377" s="179">
        <f t="shared" si="1183"/>
        <v>71594</v>
      </c>
      <c r="M1377" s="179">
        <f t="shared" si="1183"/>
        <v>89892</v>
      </c>
      <c r="N1377" s="179">
        <f t="shared" si="1183"/>
        <v>109644</v>
      </c>
      <c r="O1377" s="179">
        <f t="shared" si="1183"/>
        <v>133944</v>
      </c>
      <c r="P1377" s="207">
        <v>2030</v>
      </c>
      <c r="Q1377" s="61">
        <f t="shared" si="1155"/>
        <v>109.636</v>
      </c>
      <c r="R1377" s="61">
        <f t="shared" si="1155"/>
        <v>101.29900000000001</v>
      </c>
      <c r="S1377" s="61">
        <f t="shared" si="1155"/>
        <v>99.594999999999999</v>
      </c>
      <c r="T1377" s="61">
        <f t="shared" si="1155"/>
        <v>96.793000000000006</v>
      </c>
      <c r="U1377" s="61">
        <f t="shared" si="1155"/>
        <v>77.557000000000002</v>
      </c>
      <c r="V1377" s="61">
        <f t="shared" si="1155"/>
        <v>56.676000000000002</v>
      </c>
      <c r="W1377" s="61">
        <f t="shared" si="1155"/>
        <v>57.600999999999999</v>
      </c>
      <c r="X1377" s="61">
        <f t="shared" si="1155"/>
        <v>67.736000000000004</v>
      </c>
      <c r="Y1377" s="61">
        <f t="shared" si="1155"/>
        <v>71.593999999999994</v>
      </c>
      <c r="Z1377" s="61">
        <f t="shared" si="1155"/>
        <v>89.891999999999996</v>
      </c>
      <c r="AA1377" s="61">
        <f t="shared" si="1155"/>
        <v>109.64400000000001</v>
      </c>
      <c r="AB1377" s="61">
        <f t="shared" si="1155"/>
        <v>133.94399999999999</v>
      </c>
    </row>
    <row r="1378" spans="1:28" ht="16.5" hidden="1" thickBot="1" x14ac:dyDescent="0.3">
      <c r="A1378" s="202" t="s">
        <v>12</v>
      </c>
      <c r="B1378" s="353" t="s">
        <v>291</v>
      </c>
      <c r="C1378" s="354"/>
      <c r="D1378" s="179">
        <f>D1367</f>
        <v>72620</v>
      </c>
      <c r="E1378" s="179">
        <f t="shared" si="1183"/>
        <v>73459</v>
      </c>
      <c r="F1378" s="179">
        <f t="shared" si="1183"/>
        <v>67597</v>
      </c>
      <c r="G1378" s="179">
        <f t="shared" si="1183"/>
        <v>66495</v>
      </c>
      <c r="H1378" s="179">
        <f t="shared" si="1183"/>
        <v>55499</v>
      </c>
      <c r="I1378" s="179">
        <f t="shared" si="1183"/>
        <v>45036</v>
      </c>
      <c r="J1378" s="179">
        <f t="shared" si="1183"/>
        <v>48207</v>
      </c>
      <c r="K1378" s="179">
        <f t="shared" si="1183"/>
        <v>45885</v>
      </c>
      <c r="L1378" s="179">
        <f t="shared" si="1183"/>
        <v>49620</v>
      </c>
      <c r="M1378" s="179">
        <f t="shared" si="1183"/>
        <v>56237</v>
      </c>
      <c r="N1378" s="179">
        <f t="shared" si="1183"/>
        <v>63733</v>
      </c>
      <c r="O1378" s="179">
        <f t="shared" si="1183"/>
        <v>79725</v>
      </c>
      <c r="P1378" s="207">
        <v>2030</v>
      </c>
      <c r="Q1378" s="61">
        <f t="shared" si="1155"/>
        <v>72.62</v>
      </c>
      <c r="R1378" s="61">
        <f t="shared" si="1155"/>
        <v>73.459000000000003</v>
      </c>
      <c r="S1378" s="61">
        <f t="shared" si="1155"/>
        <v>67.596999999999994</v>
      </c>
      <c r="T1378" s="61">
        <f t="shared" si="1155"/>
        <v>66.495000000000005</v>
      </c>
      <c r="U1378" s="61">
        <f t="shared" si="1155"/>
        <v>55.499000000000002</v>
      </c>
      <c r="V1378" s="61">
        <f t="shared" si="1155"/>
        <v>45.036000000000001</v>
      </c>
      <c r="W1378" s="61">
        <f t="shared" si="1155"/>
        <v>48.207000000000001</v>
      </c>
      <c r="X1378" s="61">
        <f t="shared" si="1155"/>
        <v>45.884999999999998</v>
      </c>
      <c r="Y1378" s="61">
        <f t="shared" si="1155"/>
        <v>49.62</v>
      </c>
      <c r="Z1378" s="61">
        <f t="shared" si="1155"/>
        <v>56.237000000000002</v>
      </c>
      <c r="AA1378" s="61">
        <f t="shared" si="1155"/>
        <v>63.732999999999997</v>
      </c>
      <c r="AB1378" s="61">
        <f t="shared" si="1155"/>
        <v>79.724999999999994</v>
      </c>
    </row>
    <row r="1379" spans="1:28" ht="33" hidden="1" customHeight="1" thickBot="1" x14ac:dyDescent="0.3">
      <c r="A1379" s="202" t="s">
        <v>13</v>
      </c>
      <c r="B1379" s="344" t="s">
        <v>292</v>
      </c>
      <c r="C1379" s="345"/>
      <c r="D1379" s="180">
        <f>D1377-D1378</f>
        <v>37016</v>
      </c>
      <c r="E1379" s="180">
        <f t="shared" ref="E1379:O1379" si="1184">E1377-E1378</f>
        <v>27840</v>
      </c>
      <c r="F1379" s="180">
        <f t="shared" si="1184"/>
        <v>31998</v>
      </c>
      <c r="G1379" s="180">
        <f t="shared" si="1184"/>
        <v>30298</v>
      </c>
      <c r="H1379" s="180">
        <f t="shared" si="1184"/>
        <v>22058</v>
      </c>
      <c r="I1379" s="180">
        <f t="shared" si="1184"/>
        <v>11640</v>
      </c>
      <c r="J1379" s="180">
        <f t="shared" si="1184"/>
        <v>9394</v>
      </c>
      <c r="K1379" s="180">
        <f t="shared" si="1184"/>
        <v>21851</v>
      </c>
      <c r="L1379" s="180">
        <f t="shared" si="1184"/>
        <v>21974</v>
      </c>
      <c r="M1379" s="180">
        <f t="shared" si="1184"/>
        <v>33655</v>
      </c>
      <c r="N1379" s="180">
        <f t="shared" si="1184"/>
        <v>45911</v>
      </c>
      <c r="O1379" s="180">
        <f t="shared" si="1184"/>
        <v>54219</v>
      </c>
      <c r="P1379" s="207">
        <v>2030</v>
      </c>
      <c r="Q1379" s="61">
        <f t="shared" si="1155"/>
        <v>37.015999999999998</v>
      </c>
      <c r="R1379" s="61">
        <f t="shared" si="1155"/>
        <v>27.84</v>
      </c>
      <c r="S1379" s="61">
        <f t="shared" si="1155"/>
        <v>31.998000000000001</v>
      </c>
      <c r="T1379" s="61">
        <f t="shared" si="1155"/>
        <v>30.297999999999998</v>
      </c>
      <c r="U1379" s="61">
        <f t="shared" si="1155"/>
        <v>22.058</v>
      </c>
      <c r="V1379" s="61">
        <f t="shared" si="1155"/>
        <v>11.64</v>
      </c>
      <c r="W1379" s="61">
        <f t="shared" si="1155"/>
        <v>9.3940000000000001</v>
      </c>
      <c r="X1379" s="61">
        <f t="shared" si="1155"/>
        <v>21.850999999999999</v>
      </c>
      <c r="Y1379" s="61">
        <f t="shared" si="1155"/>
        <v>21.974</v>
      </c>
      <c r="Z1379" s="61">
        <f t="shared" si="1155"/>
        <v>33.655000000000001</v>
      </c>
      <c r="AA1379" s="61">
        <f t="shared" si="1155"/>
        <v>45.911000000000001</v>
      </c>
      <c r="AB1379" s="61">
        <f t="shared" si="1155"/>
        <v>54.219000000000001</v>
      </c>
    </row>
    <row r="1380" spans="1:28" ht="36" hidden="1" customHeight="1" thickBot="1" x14ac:dyDescent="0.3">
      <c r="A1380" s="202" t="s">
        <v>14</v>
      </c>
      <c r="B1380" s="344" t="s">
        <v>27</v>
      </c>
      <c r="C1380" s="345"/>
      <c r="D1380" s="181">
        <f>D1379/D1377</f>
        <v>0.33762632711882956</v>
      </c>
      <c r="E1380" s="181">
        <f t="shared" ref="E1380:O1380" si="1185">E1379/E1377</f>
        <v>0.27482995883473677</v>
      </c>
      <c r="F1380" s="181">
        <f t="shared" si="1185"/>
        <v>0.32128118881469953</v>
      </c>
      <c r="G1380" s="181">
        <f t="shared" si="1185"/>
        <v>0.31301850340417181</v>
      </c>
      <c r="H1380" s="181">
        <f t="shared" si="1185"/>
        <v>0.28441017574171257</v>
      </c>
      <c r="I1380" s="181">
        <f t="shared" si="1185"/>
        <v>0.20537793775142918</v>
      </c>
      <c r="J1380" s="181">
        <f t="shared" si="1185"/>
        <v>0.16308744639850004</v>
      </c>
      <c r="K1380" s="181">
        <f t="shared" si="1185"/>
        <v>0.32259064603755755</v>
      </c>
      <c r="L1380" s="181">
        <f t="shared" si="1185"/>
        <v>0.30692516132636816</v>
      </c>
      <c r="M1380" s="181">
        <f t="shared" si="1185"/>
        <v>0.37439371690473011</v>
      </c>
      <c r="N1380" s="181">
        <f t="shared" si="1185"/>
        <v>0.41872788296669222</v>
      </c>
      <c r="O1380" s="181">
        <f t="shared" si="1185"/>
        <v>0.40478856835692528</v>
      </c>
      <c r="P1380" s="207">
        <v>2030</v>
      </c>
      <c r="Q1380" s="61">
        <f t="shared" si="1155"/>
        <v>3.3762632711882958E-4</v>
      </c>
      <c r="R1380" s="61">
        <f t="shared" si="1155"/>
        <v>2.7482995883473674E-4</v>
      </c>
      <c r="S1380" s="61">
        <f t="shared" si="1155"/>
        <v>3.2128118881469953E-4</v>
      </c>
      <c r="T1380" s="61">
        <f t="shared" si="1155"/>
        <v>3.1301850340417179E-4</v>
      </c>
      <c r="U1380" s="61">
        <f t="shared" si="1155"/>
        <v>2.8441017574171255E-4</v>
      </c>
      <c r="V1380" s="61">
        <f t="shared" si="1155"/>
        <v>2.0537793775142918E-4</v>
      </c>
      <c r="W1380" s="61">
        <f t="shared" si="1155"/>
        <v>1.6308744639850003E-4</v>
      </c>
      <c r="X1380" s="61">
        <f t="shared" si="1155"/>
        <v>3.2259064603755753E-4</v>
      </c>
      <c r="Y1380" s="61">
        <f t="shared" si="1155"/>
        <v>3.0692516132636816E-4</v>
      </c>
      <c r="Z1380" s="61">
        <f t="shared" si="1155"/>
        <v>3.7439371690473012E-4</v>
      </c>
      <c r="AA1380" s="61">
        <f t="shared" si="1155"/>
        <v>4.187278829666922E-4</v>
      </c>
      <c r="AB1380" s="61">
        <f t="shared" si="1155"/>
        <v>4.0478856835692527E-4</v>
      </c>
    </row>
    <row r="1381" spans="1:28" ht="81.75" hidden="1" customHeight="1" thickBot="1" x14ac:dyDescent="0.3">
      <c r="A1381" s="202" t="s">
        <v>28</v>
      </c>
      <c r="B1381" s="344" t="s">
        <v>29</v>
      </c>
      <c r="C1381" s="345"/>
      <c r="D1381" s="187">
        <f t="shared" ref="D1381:O1381" si="1186">D1282</f>
        <v>5.0074746461197801</v>
      </c>
      <c r="E1381" s="187">
        <f t="shared" si="1186"/>
        <v>5.0074746461197801</v>
      </c>
      <c r="F1381" s="187">
        <f t="shared" si="1186"/>
        <v>5.0074746461197801</v>
      </c>
      <c r="G1381" s="187">
        <f t="shared" si="1186"/>
        <v>5.0074746461197801</v>
      </c>
      <c r="H1381" s="187">
        <f t="shared" si="1186"/>
        <v>5.0074746461197801</v>
      </c>
      <c r="I1381" s="187">
        <f t="shared" si="1186"/>
        <v>5.0074746461197801</v>
      </c>
      <c r="J1381" s="187">
        <f t="shared" si="1186"/>
        <v>5.0074746461197801</v>
      </c>
      <c r="K1381" s="187">
        <f t="shared" si="1186"/>
        <v>5.0074746461197801</v>
      </c>
      <c r="L1381" s="187">
        <f t="shared" si="1186"/>
        <v>5.0074746461197801</v>
      </c>
      <c r="M1381" s="187">
        <f t="shared" si="1186"/>
        <v>5.0074746461197801</v>
      </c>
      <c r="N1381" s="187">
        <f t="shared" si="1186"/>
        <v>5.0074746461197801</v>
      </c>
      <c r="O1381" s="187">
        <f t="shared" si="1186"/>
        <v>5.0074746461197801</v>
      </c>
      <c r="P1381" s="207">
        <v>2030</v>
      </c>
      <c r="Q1381" s="61">
        <f t="shared" si="1155"/>
        <v>5.0074746461197797E-3</v>
      </c>
      <c r="R1381" s="61">
        <f t="shared" si="1155"/>
        <v>5.0074746461197797E-3</v>
      </c>
      <c r="S1381" s="61">
        <f t="shared" si="1155"/>
        <v>5.0074746461197797E-3</v>
      </c>
      <c r="T1381" s="61">
        <f t="shared" si="1155"/>
        <v>5.0074746461197797E-3</v>
      </c>
      <c r="U1381" s="61">
        <f t="shared" si="1155"/>
        <v>5.0074746461197797E-3</v>
      </c>
      <c r="V1381" s="61">
        <f t="shared" si="1155"/>
        <v>5.0074746461197797E-3</v>
      </c>
      <c r="W1381" s="61">
        <f t="shared" si="1155"/>
        <v>5.0074746461197797E-3</v>
      </c>
      <c r="X1381" s="61">
        <f t="shared" si="1155"/>
        <v>5.0074746461197797E-3</v>
      </c>
      <c r="Y1381" s="61">
        <f t="shared" si="1155"/>
        <v>5.0074746461197797E-3</v>
      </c>
      <c r="Z1381" s="61">
        <f t="shared" si="1155"/>
        <v>5.0074746461197797E-3</v>
      </c>
      <c r="AA1381" s="61">
        <f t="shared" si="1155"/>
        <v>5.0074746461197797E-3</v>
      </c>
      <c r="AB1381" s="61">
        <f t="shared" si="1155"/>
        <v>5.0074746461197797E-3</v>
      </c>
    </row>
    <row r="1382" spans="1:28" ht="51" hidden="1" customHeight="1" thickBot="1" x14ac:dyDescent="0.3">
      <c r="A1382" s="202" t="s">
        <v>30</v>
      </c>
      <c r="B1382" s="344" t="s">
        <v>31</v>
      </c>
      <c r="C1382" s="345"/>
      <c r="D1382" s="182">
        <f>D1371</f>
        <v>0.24378639247169437</v>
      </c>
      <c r="E1382" s="182">
        <f t="shared" ref="E1382:O1382" si="1187">E1371</f>
        <v>0.18099002418760157</v>
      </c>
      <c r="F1382" s="182">
        <f t="shared" si="1187"/>
        <v>0.22744125416756433</v>
      </c>
      <c r="G1382" s="182">
        <f t="shared" si="1187"/>
        <v>0.21917856875703662</v>
      </c>
      <c r="H1382" s="182">
        <f t="shared" si="1187"/>
        <v>0.19057024109457738</v>
      </c>
      <c r="I1382" s="182">
        <f t="shared" si="1187"/>
        <v>0.11153800310429399</v>
      </c>
      <c r="J1382" s="182">
        <f t="shared" si="1187"/>
        <v>6.9247511751364843E-2</v>
      </c>
      <c r="K1382" s="182">
        <f t="shared" si="1187"/>
        <v>0.22875071139042236</v>
      </c>
      <c r="L1382" s="182">
        <f t="shared" si="1187"/>
        <v>0.21308522667923296</v>
      </c>
      <c r="M1382" s="182">
        <f t="shared" si="1187"/>
        <v>0.28055378225759492</v>
      </c>
      <c r="N1382" s="182">
        <f t="shared" si="1187"/>
        <v>0.32488794831955703</v>
      </c>
      <c r="O1382" s="182">
        <f t="shared" si="1187"/>
        <v>0.31094863370979009</v>
      </c>
      <c r="P1382" s="207">
        <v>2030</v>
      </c>
      <c r="Q1382" s="61">
        <f t="shared" si="1155"/>
        <v>2.4378639247169437E-4</v>
      </c>
      <c r="R1382" s="61">
        <f t="shared" si="1155"/>
        <v>1.8099002418760156E-4</v>
      </c>
      <c r="S1382" s="61">
        <f t="shared" si="1155"/>
        <v>2.2744125416756432E-4</v>
      </c>
      <c r="T1382" s="61">
        <f t="shared" si="1155"/>
        <v>2.1917856875703661E-4</v>
      </c>
      <c r="U1382" s="61">
        <f t="shared" si="1155"/>
        <v>1.9057024109457737E-4</v>
      </c>
      <c r="V1382" s="61">
        <f t="shared" si="1155"/>
        <v>1.1153800310429399E-4</v>
      </c>
      <c r="W1382" s="61">
        <f t="shared" si="1155"/>
        <v>6.9247511751364846E-5</v>
      </c>
      <c r="X1382" s="61">
        <f t="shared" si="1155"/>
        <v>2.2875071139042235E-4</v>
      </c>
      <c r="Y1382" s="61">
        <f t="shared" si="1155"/>
        <v>2.1308522667923296E-4</v>
      </c>
      <c r="Z1382" s="61">
        <f t="shared" si="1155"/>
        <v>2.8055378225759492E-4</v>
      </c>
      <c r="AA1382" s="61">
        <f t="shared" si="1155"/>
        <v>3.2488794831955705E-4</v>
      </c>
      <c r="AB1382" s="61">
        <f t="shared" si="1155"/>
        <v>3.1094863370979007E-4</v>
      </c>
    </row>
    <row r="1383" spans="1:28" ht="83.25" hidden="1" customHeight="1" thickBot="1" x14ac:dyDescent="0.3">
      <c r="A1383" s="202" t="s">
        <v>32</v>
      </c>
      <c r="B1383" s="344" t="s">
        <v>33</v>
      </c>
      <c r="C1383" s="345"/>
      <c r="D1383" s="183">
        <f>ROUND(D1382*D1377,0)</f>
        <v>26728</v>
      </c>
      <c r="E1383" s="183">
        <f t="shared" ref="E1383:F1383" si="1188">ROUND(E1382*E1377,0)</f>
        <v>18334</v>
      </c>
      <c r="F1383" s="183">
        <f t="shared" si="1188"/>
        <v>22652</v>
      </c>
      <c r="G1383" s="183">
        <f>ROUND(G1382*G1377,0)</f>
        <v>21215</v>
      </c>
      <c r="H1383" s="183">
        <f t="shared" ref="H1383:O1383" si="1189">ROUND(H1382*H1377,0)</f>
        <v>14780</v>
      </c>
      <c r="I1383" s="183">
        <f t="shared" si="1189"/>
        <v>6322</v>
      </c>
      <c r="J1383" s="183">
        <f t="shared" si="1189"/>
        <v>3989</v>
      </c>
      <c r="K1383" s="183">
        <f t="shared" si="1189"/>
        <v>15495</v>
      </c>
      <c r="L1383" s="183">
        <f t="shared" si="1189"/>
        <v>15256</v>
      </c>
      <c r="M1383" s="183">
        <f t="shared" si="1189"/>
        <v>25220</v>
      </c>
      <c r="N1383" s="183">
        <f t="shared" si="1189"/>
        <v>35622</v>
      </c>
      <c r="O1383" s="183">
        <f t="shared" si="1189"/>
        <v>41650</v>
      </c>
      <c r="P1383" s="207">
        <v>2030</v>
      </c>
      <c r="Q1383" s="61">
        <f t="shared" si="1155"/>
        <v>26.728000000000002</v>
      </c>
      <c r="R1383" s="61">
        <f t="shared" si="1155"/>
        <v>18.334</v>
      </c>
      <c r="S1383" s="61">
        <f t="shared" si="1155"/>
        <v>22.652000000000001</v>
      </c>
      <c r="T1383" s="61">
        <f t="shared" si="1155"/>
        <v>21.215</v>
      </c>
      <c r="U1383" s="61">
        <f t="shared" si="1155"/>
        <v>14.78</v>
      </c>
      <c r="V1383" s="61">
        <f t="shared" si="1155"/>
        <v>6.3220000000000001</v>
      </c>
      <c r="W1383" s="61">
        <f t="shared" si="1155"/>
        <v>3.9889999999999999</v>
      </c>
      <c r="X1383" s="61">
        <f t="shared" si="1155"/>
        <v>15.494999999999999</v>
      </c>
      <c r="Y1383" s="61">
        <f t="shared" si="1155"/>
        <v>15.256</v>
      </c>
      <c r="Z1383" s="61">
        <f t="shared" si="1155"/>
        <v>25.22</v>
      </c>
      <c r="AA1383" s="61">
        <f t="shared" si="1155"/>
        <v>35.622</v>
      </c>
      <c r="AB1383" s="61">
        <f t="shared" si="1155"/>
        <v>41.65</v>
      </c>
    </row>
    <row r="1384" spans="1:28" ht="53.25" hidden="1" customHeight="1" thickBot="1" x14ac:dyDescent="0.3">
      <c r="A1384" s="202" t="s">
        <v>34</v>
      </c>
      <c r="B1384" s="344" t="s">
        <v>35</v>
      </c>
      <c r="C1384" s="345"/>
      <c r="D1384" s="184">
        <f>D1381*D1383</f>
        <v>133839.78234148948</v>
      </c>
      <c r="E1384" s="185">
        <f t="shared" ref="E1384:O1384" si="1190">E1381*E1383</f>
        <v>91807.040161960045</v>
      </c>
      <c r="F1384" s="185">
        <f t="shared" si="1190"/>
        <v>113429.31568390525</v>
      </c>
      <c r="G1384" s="185">
        <f t="shared" si="1190"/>
        <v>106233.57461743114</v>
      </c>
      <c r="H1384" s="185">
        <f t="shared" si="1190"/>
        <v>74010.475269650356</v>
      </c>
      <c r="I1384" s="185">
        <f t="shared" si="1190"/>
        <v>31657.254712769249</v>
      </c>
      <c r="J1384" s="185">
        <f t="shared" si="1190"/>
        <v>19974.816363371803</v>
      </c>
      <c r="K1384" s="185">
        <f t="shared" si="1190"/>
        <v>77590.819641625989</v>
      </c>
      <c r="L1384" s="185">
        <f t="shared" si="1190"/>
        <v>76394.033201203361</v>
      </c>
      <c r="M1384" s="185">
        <f t="shared" si="1190"/>
        <v>126288.51057514086</v>
      </c>
      <c r="N1384" s="185">
        <f t="shared" si="1190"/>
        <v>178376.26184407881</v>
      </c>
      <c r="O1384" s="186">
        <f t="shared" si="1190"/>
        <v>208561.31901088884</v>
      </c>
      <c r="P1384" s="207">
        <v>2030</v>
      </c>
      <c r="Q1384" s="61">
        <f t="shared" si="1155"/>
        <v>133.83978234148947</v>
      </c>
      <c r="R1384" s="61">
        <f t="shared" si="1155"/>
        <v>91.807040161960046</v>
      </c>
      <c r="S1384" s="61">
        <f t="shared" si="1155"/>
        <v>113.42931568390526</v>
      </c>
      <c r="T1384" s="61">
        <f t="shared" si="1155"/>
        <v>106.23357461743113</v>
      </c>
      <c r="U1384" s="61">
        <f t="shared" si="1155"/>
        <v>74.010475269650357</v>
      </c>
      <c r="V1384" s="61">
        <f t="shared" si="1155"/>
        <v>31.657254712769248</v>
      </c>
      <c r="W1384" s="61">
        <f t="shared" si="1155"/>
        <v>19.974816363371804</v>
      </c>
      <c r="X1384" s="61">
        <f t="shared" si="1155"/>
        <v>77.590819641625984</v>
      </c>
      <c r="Y1384" s="61">
        <f t="shared" si="1155"/>
        <v>76.394033201203356</v>
      </c>
      <c r="Z1384" s="61">
        <f t="shared" si="1155"/>
        <v>126.28851057514086</v>
      </c>
      <c r="AA1384" s="61">
        <f t="shared" si="1155"/>
        <v>178.37626184407881</v>
      </c>
      <c r="AB1384" s="61">
        <f t="shared" si="1155"/>
        <v>208.56131901088884</v>
      </c>
    </row>
    <row r="1385" spans="1:28" ht="48.75" hidden="1" customHeight="1" thickBot="1" x14ac:dyDescent="0.3">
      <c r="A1385" s="202" t="s">
        <v>36</v>
      </c>
      <c r="B1385" s="344" t="s">
        <v>37</v>
      </c>
      <c r="C1385" s="345"/>
      <c r="D1385" s="184">
        <f>ROUND(D1384*0.9,2)</f>
        <v>120455.8</v>
      </c>
      <c r="E1385" s="185">
        <f t="shared" ref="E1385:O1385" si="1191">ROUND(E1384*0.9,2)</f>
        <v>82626.34</v>
      </c>
      <c r="F1385" s="185">
        <f t="shared" si="1191"/>
        <v>102086.38</v>
      </c>
      <c r="G1385" s="185">
        <f t="shared" si="1191"/>
        <v>95610.22</v>
      </c>
      <c r="H1385" s="185">
        <f t="shared" si="1191"/>
        <v>66609.429999999993</v>
      </c>
      <c r="I1385" s="185">
        <f t="shared" si="1191"/>
        <v>28491.53</v>
      </c>
      <c r="J1385" s="185">
        <f t="shared" si="1191"/>
        <v>17977.330000000002</v>
      </c>
      <c r="K1385" s="185">
        <f t="shared" si="1191"/>
        <v>69831.740000000005</v>
      </c>
      <c r="L1385" s="185">
        <f t="shared" si="1191"/>
        <v>68754.63</v>
      </c>
      <c r="M1385" s="185">
        <f t="shared" si="1191"/>
        <v>113659.66</v>
      </c>
      <c r="N1385" s="185">
        <f t="shared" si="1191"/>
        <v>160538.64000000001</v>
      </c>
      <c r="O1385" s="186">
        <f t="shared" si="1191"/>
        <v>187705.19</v>
      </c>
      <c r="P1385" s="207">
        <v>2030</v>
      </c>
      <c r="Q1385" s="61">
        <f t="shared" si="1155"/>
        <v>120.4558</v>
      </c>
      <c r="R1385" s="61">
        <f t="shared" si="1155"/>
        <v>82.626339999999999</v>
      </c>
      <c r="S1385" s="61">
        <f t="shared" si="1155"/>
        <v>102.08638000000001</v>
      </c>
      <c r="T1385" s="61">
        <f t="shared" si="1155"/>
        <v>95.610219999999998</v>
      </c>
      <c r="U1385" s="61">
        <f t="shared" si="1155"/>
        <v>66.609429999999989</v>
      </c>
      <c r="V1385" s="61">
        <f t="shared" si="1155"/>
        <v>28.491529999999997</v>
      </c>
      <c r="W1385" s="61">
        <f t="shared" si="1155"/>
        <v>17.977330000000002</v>
      </c>
      <c r="X1385" s="61">
        <f t="shared" si="1155"/>
        <v>69.831740000000011</v>
      </c>
      <c r="Y1385" s="61">
        <f t="shared" si="1155"/>
        <v>68.754630000000006</v>
      </c>
      <c r="Z1385" s="61">
        <f t="shared" si="1155"/>
        <v>113.65966</v>
      </c>
      <c r="AA1385" s="61">
        <f t="shared" si="1155"/>
        <v>160.53864000000002</v>
      </c>
      <c r="AB1385" s="61">
        <f t="shared" si="1155"/>
        <v>187.70519000000002</v>
      </c>
    </row>
    <row r="1386" spans="1:28" ht="20.25" hidden="1" customHeight="1" thickBot="1" x14ac:dyDescent="0.3">
      <c r="A1386" s="346" t="str">
        <f>A1375</f>
        <v>Объект 14:</v>
      </c>
      <c r="B1386" s="347"/>
      <c r="C1386" s="43"/>
      <c r="D1386" s="348" t="str">
        <f>D1375</f>
        <v>Ячейка № 6 Первомайский</v>
      </c>
      <c r="E1386" s="349"/>
      <c r="F1386" s="349"/>
      <c r="G1386" s="349"/>
      <c r="H1386" s="349"/>
      <c r="I1386" s="349"/>
      <c r="J1386" s="349"/>
      <c r="K1386" s="349"/>
      <c r="L1386" s="349"/>
      <c r="M1386" s="349"/>
      <c r="N1386" s="349"/>
      <c r="O1386" s="350"/>
      <c r="P1386" s="207">
        <v>2031</v>
      </c>
      <c r="Q1386" s="61" t="e">
        <f t="shared" si="1155"/>
        <v>#VALUE!</v>
      </c>
      <c r="R1386" s="61">
        <f t="shared" si="1155"/>
        <v>0</v>
      </c>
      <c r="S1386" s="61">
        <f t="shared" si="1155"/>
        <v>0</v>
      </c>
      <c r="T1386" s="61">
        <f t="shared" si="1155"/>
        <v>0</v>
      </c>
      <c r="U1386" s="61">
        <f t="shared" si="1155"/>
        <v>0</v>
      </c>
      <c r="V1386" s="61">
        <f t="shared" si="1155"/>
        <v>0</v>
      </c>
      <c r="W1386" s="61">
        <f t="shared" si="1155"/>
        <v>0</v>
      </c>
      <c r="X1386" s="61">
        <f t="shared" si="1155"/>
        <v>0</v>
      </c>
      <c r="Y1386" s="61">
        <f t="shared" si="1155"/>
        <v>0</v>
      </c>
      <c r="Z1386" s="61">
        <f t="shared" si="1155"/>
        <v>0</v>
      </c>
      <c r="AA1386" s="61">
        <f t="shared" si="1155"/>
        <v>0</v>
      </c>
      <c r="AB1386" s="61">
        <f t="shared" si="1155"/>
        <v>0</v>
      </c>
    </row>
    <row r="1387" spans="1:28" ht="16.5" hidden="1" thickBot="1" x14ac:dyDescent="0.3">
      <c r="A1387" s="351" t="s">
        <v>302</v>
      </c>
      <c r="B1387" s="352"/>
      <c r="C1387" s="352"/>
      <c r="D1387" s="352"/>
      <c r="E1387" s="352"/>
      <c r="F1387" s="352"/>
      <c r="G1387" s="352"/>
      <c r="H1387" s="352"/>
      <c r="I1387" s="352"/>
      <c r="J1387" s="352"/>
      <c r="K1387" s="352"/>
      <c r="L1387" s="352"/>
      <c r="M1387" s="352"/>
      <c r="N1387" s="352"/>
      <c r="O1387" s="352"/>
      <c r="P1387" s="207">
        <v>2031</v>
      </c>
      <c r="Q1387" s="61">
        <f t="shared" si="1155"/>
        <v>0</v>
      </c>
      <c r="R1387" s="61">
        <f t="shared" si="1155"/>
        <v>0</v>
      </c>
      <c r="S1387" s="61">
        <f t="shared" si="1155"/>
        <v>0</v>
      </c>
      <c r="T1387" s="61">
        <f t="shared" si="1155"/>
        <v>0</v>
      </c>
      <c r="U1387" s="61">
        <f t="shared" si="1155"/>
        <v>0</v>
      </c>
      <c r="V1387" s="61">
        <f t="shared" si="1155"/>
        <v>0</v>
      </c>
      <c r="W1387" s="61">
        <f t="shared" si="1155"/>
        <v>0</v>
      </c>
      <c r="X1387" s="61">
        <f t="shared" si="1155"/>
        <v>0</v>
      </c>
      <c r="Y1387" s="61">
        <f t="shared" si="1155"/>
        <v>0</v>
      </c>
      <c r="Z1387" s="61">
        <f t="shared" si="1155"/>
        <v>0</v>
      </c>
      <c r="AA1387" s="61">
        <f t="shared" si="1155"/>
        <v>0</v>
      </c>
      <c r="AB1387" s="61">
        <f t="shared" si="1155"/>
        <v>0</v>
      </c>
    </row>
    <row r="1388" spans="1:28" s="41" customFormat="1" ht="29.25" hidden="1" customHeight="1" thickBot="1" x14ac:dyDescent="0.3">
      <c r="A1388" s="202" t="s">
        <v>11</v>
      </c>
      <c r="B1388" s="344" t="s">
        <v>293</v>
      </c>
      <c r="C1388" s="345"/>
      <c r="D1388" s="179">
        <f>D1377</f>
        <v>109636</v>
      </c>
      <c r="E1388" s="179">
        <f t="shared" ref="E1388:O1389" si="1192">E1377</f>
        <v>101299</v>
      </c>
      <c r="F1388" s="179">
        <f t="shared" si="1192"/>
        <v>99595</v>
      </c>
      <c r="G1388" s="179">
        <f t="shared" si="1192"/>
        <v>96793</v>
      </c>
      <c r="H1388" s="179">
        <f t="shared" si="1192"/>
        <v>77557</v>
      </c>
      <c r="I1388" s="179">
        <f t="shared" si="1192"/>
        <v>56676</v>
      </c>
      <c r="J1388" s="179">
        <f t="shared" si="1192"/>
        <v>57601</v>
      </c>
      <c r="K1388" s="179">
        <f t="shared" si="1192"/>
        <v>67736</v>
      </c>
      <c r="L1388" s="179">
        <f t="shared" si="1192"/>
        <v>71594</v>
      </c>
      <c r="M1388" s="179">
        <f t="shared" si="1192"/>
        <v>89892</v>
      </c>
      <c r="N1388" s="179">
        <f t="shared" si="1192"/>
        <v>109644</v>
      </c>
      <c r="O1388" s="179">
        <f t="shared" si="1192"/>
        <v>133944</v>
      </c>
      <c r="P1388" s="207">
        <v>2031</v>
      </c>
      <c r="Q1388" s="61">
        <f t="shared" si="1155"/>
        <v>109.636</v>
      </c>
      <c r="R1388" s="61">
        <f t="shared" si="1155"/>
        <v>101.29900000000001</v>
      </c>
      <c r="S1388" s="61">
        <f t="shared" si="1155"/>
        <v>99.594999999999999</v>
      </c>
      <c r="T1388" s="61">
        <f t="shared" si="1155"/>
        <v>96.793000000000006</v>
      </c>
      <c r="U1388" s="61">
        <f t="shared" si="1155"/>
        <v>77.557000000000002</v>
      </c>
      <c r="V1388" s="61">
        <f t="shared" si="1155"/>
        <v>56.676000000000002</v>
      </c>
      <c r="W1388" s="61">
        <f t="shared" si="1155"/>
        <v>57.600999999999999</v>
      </c>
      <c r="X1388" s="61">
        <f t="shared" si="1155"/>
        <v>67.736000000000004</v>
      </c>
      <c r="Y1388" s="61">
        <f t="shared" si="1155"/>
        <v>71.593999999999994</v>
      </c>
      <c r="Z1388" s="61">
        <f t="shared" si="1155"/>
        <v>89.891999999999996</v>
      </c>
      <c r="AA1388" s="61">
        <f t="shared" si="1155"/>
        <v>109.64400000000001</v>
      </c>
      <c r="AB1388" s="61">
        <f t="shared" si="1155"/>
        <v>133.94399999999999</v>
      </c>
    </row>
    <row r="1389" spans="1:28" ht="16.5" hidden="1" thickBot="1" x14ac:dyDescent="0.3">
      <c r="A1389" s="202" t="s">
        <v>12</v>
      </c>
      <c r="B1389" s="353" t="s">
        <v>291</v>
      </c>
      <c r="C1389" s="354"/>
      <c r="D1389" s="179">
        <f>D1378</f>
        <v>72620</v>
      </c>
      <c r="E1389" s="179">
        <f t="shared" si="1192"/>
        <v>73459</v>
      </c>
      <c r="F1389" s="179">
        <f t="shared" si="1192"/>
        <v>67597</v>
      </c>
      <c r="G1389" s="179">
        <f t="shared" si="1192"/>
        <v>66495</v>
      </c>
      <c r="H1389" s="179">
        <f t="shared" si="1192"/>
        <v>55499</v>
      </c>
      <c r="I1389" s="179">
        <f t="shared" si="1192"/>
        <v>45036</v>
      </c>
      <c r="J1389" s="179">
        <f t="shared" si="1192"/>
        <v>48207</v>
      </c>
      <c r="K1389" s="179">
        <f t="shared" si="1192"/>
        <v>45885</v>
      </c>
      <c r="L1389" s="179">
        <f t="shared" si="1192"/>
        <v>49620</v>
      </c>
      <c r="M1389" s="179">
        <f t="shared" si="1192"/>
        <v>56237</v>
      </c>
      <c r="N1389" s="179">
        <f t="shared" si="1192"/>
        <v>63733</v>
      </c>
      <c r="O1389" s="179">
        <f t="shared" si="1192"/>
        <v>79725</v>
      </c>
      <c r="P1389" s="207">
        <v>2031</v>
      </c>
      <c r="Q1389" s="61">
        <f t="shared" si="1155"/>
        <v>72.62</v>
      </c>
      <c r="R1389" s="61">
        <f t="shared" si="1155"/>
        <v>73.459000000000003</v>
      </c>
      <c r="S1389" s="61">
        <f t="shared" si="1155"/>
        <v>67.596999999999994</v>
      </c>
      <c r="T1389" s="61">
        <f t="shared" ref="T1389:AB1417" si="1193">G1389/1000</f>
        <v>66.495000000000005</v>
      </c>
      <c r="U1389" s="61">
        <f t="shared" si="1193"/>
        <v>55.499000000000002</v>
      </c>
      <c r="V1389" s="61">
        <f t="shared" si="1193"/>
        <v>45.036000000000001</v>
      </c>
      <c r="W1389" s="61">
        <f t="shared" si="1193"/>
        <v>48.207000000000001</v>
      </c>
      <c r="X1389" s="61">
        <f t="shared" si="1193"/>
        <v>45.884999999999998</v>
      </c>
      <c r="Y1389" s="61">
        <f t="shared" si="1193"/>
        <v>49.62</v>
      </c>
      <c r="Z1389" s="61">
        <f t="shared" si="1193"/>
        <v>56.237000000000002</v>
      </c>
      <c r="AA1389" s="61">
        <f t="shared" si="1193"/>
        <v>63.732999999999997</v>
      </c>
      <c r="AB1389" s="61">
        <f t="shared" si="1193"/>
        <v>79.724999999999994</v>
      </c>
    </row>
    <row r="1390" spans="1:28" ht="33" hidden="1" customHeight="1" thickBot="1" x14ac:dyDescent="0.3">
      <c r="A1390" s="202" t="s">
        <v>13</v>
      </c>
      <c r="B1390" s="344" t="s">
        <v>292</v>
      </c>
      <c r="C1390" s="345"/>
      <c r="D1390" s="180">
        <f>D1388-D1389</f>
        <v>37016</v>
      </c>
      <c r="E1390" s="180">
        <f t="shared" ref="E1390:O1390" si="1194">E1388-E1389</f>
        <v>27840</v>
      </c>
      <c r="F1390" s="180">
        <f t="shared" si="1194"/>
        <v>31998</v>
      </c>
      <c r="G1390" s="180">
        <f t="shared" si="1194"/>
        <v>30298</v>
      </c>
      <c r="H1390" s="180">
        <f t="shared" si="1194"/>
        <v>22058</v>
      </c>
      <c r="I1390" s="180">
        <f t="shared" si="1194"/>
        <v>11640</v>
      </c>
      <c r="J1390" s="180">
        <f t="shared" si="1194"/>
        <v>9394</v>
      </c>
      <c r="K1390" s="180">
        <f t="shared" si="1194"/>
        <v>21851</v>
      </c>
      <c r="L1390" s="180">
        <f t="shared" si="1194"/>
        <v>21974</v>
      </c>
      <c r="M1390" s="180">
        <f t="shared" si="1194"/>
        <v>33655</v>
      </c>
      <c r="N1390" s="180">
        <f t="shared" si="1194"/>
        <v>45911</v>
      </c>
      <c r="O1390" s="180">
        <f t="shared" si="1194"/>
        <v>54219</v>
      </c>
      <c r="P1390" s="207">
        <v>2031</v>
      </c>
      <c r="Q1390" s="61">
        <f t="shared" ref="Q1390:V1446" si="1195">D1390/1000</f>
        <v>37.015999999999998</v>
      </c>
      <c r="R1390" s="61">
        <f t="shared" si="1195"/>
        <v>27.84</v>
      </c>
      <c r="S1390" s="61">
        <f t="shared" si="1195"/>
        <v>31.998000000000001</v>
      </c>
      <c r="T1390" s="61">
        <f t="shared" si="1193"/>
        <v>30.297999999999998</v>
      </c>
      <c r="U1390" s="61">
        <f t="shared" si="1193"/>
        <v>22.058</v>
      </c>
      <c r="V1390" s="61">
        <f t="shared" si="1193"/>
        <v>11.64</v>
      </c>
      <c r="W1390" s="61">
        <f t="shared" si="1193"/>
        <v>9.3940000000000001</v>
      </c>
      <c r="X1390" s="61">
        <f t="shared" si="1193"/>
        <v>21.850999999999999</v>
      </c>
      <c r="Y1390" s="61">
        <f t="shared" si="1193"/>
        <v>21.974</v>
      </c>
      <c r="Z1390" s="61">
        <f t="shared" si="1193"/>
        <v>33.655000000000001</v>
      </c>
      <c r="AA1390" s="61">
        <f t="shared" si="1193"/>
        <v>45.911000000000001</v>
      </c>
      <c r="AB1390" s="61">
        <f t="shared" si="1193"/>
        <v>54.219000000000001</v>
      </c>
    </row>
    <row r="1391" spans="1:28" ht="36" hidden="1" customHeight="1" thickBot="1" x14ac:dyDescent="0.3">
      <c r="A1391" s="202" t="s">
        <v>14</v>
      </c>
      <c r="B1391" s="344" t="s">
        <v>27</v>
      </c>
      <c r="C1391" s="345"/>
      <c r="D1391" s="181">
        <f>D1390/D1388</f>
        <v>0.33762632711882956</v>
      </c>
      <c r="E1391" s="181">
        <f t="shared" ref="E1391:O1391" si="1196">E1390/E1388</f>
        <v>0.27482995883473677</v>
      </c>
      <c r="F1391" s="181">
        <f t="shared" si="1196"/>
        <v>0.32128118881469953</v>
      </c>
      <c r="G1391" s="181">
        <f t="shared" si="1196"/>
        <v>0.31301850340417181</v>
      </c>
      <c r="H1391" s="181">
        <f t="shared" si="1196"/>
        <v>0.28441017574171257</v>
      </c>
      <c r="I1391" s="181">
        <f t="shared" si="1196"/>
        <v>0.20537793775142918</v>
      </c>
      <c r="J1391" s="181">
        <f t="shared" si="1196"/>
        <v>0.16308744639850004</v>
      </c>
      <c r="K1391" s="181">
        <f t="shared" si="1196"/>
        <v>0.32259064603755755</v>
      </c>
      <c r="L1391" s="181">
        <f t="shared" si="1196"/>
        <v>0.30692516132636816</v>
      </c>
      <c r="M1391" s="181">
        <f t="shared" si="1196"/>
        <v>0.37439371690473011</v>
      </c>
      <c r="N1391" s="181">
        <f t="shared" si="1196"/>
        <v>0.41872788296669222</v>
      </c>
      <c r="O1391" s="181">
        <f t="shared" si="1196"/>
        <v>0.40478856835692528</v>
      </c>
      <c r="P1391" s="207">
        <v>2031</v>
      </c>
      <c r="Q1391" s="61">
        <f t="shared" si="1195"/>
        <v>3.3762632711882958E-4</v>
      </c>
      <c r="R1391" s="61">
        <f t="shared" si="1195"/>
        <v>2.7482995883473674E-4</v>
      </c>
      <c r="S1391" s="61">
        <f t="shared" si="1195"/>
        <v>3.2128118881469953E-4</v>
      </c>
      <c r="T1391" s="61">
        <f t="shared" si="1193"/>
        <v>3.1301850340417179E-4</v>
      </c>
      <c r="U1391" s="61">
        <f t="shared" si="1193"/>
        <v>2.8441017574171255E-4</v>
      </c>
      <c r="V1391" s="61">
        <f t="shared" si="1193"/>
        <v>2.0537793775142918E-4</v>
      </c>
      <c r="W1391" s="61">
        <f t="shared" si="1193"/>
        <v>1.6308744639850003E-4</v>
      </c>
      <c r="X1391" s="61">
        <f t="shared" si="1193"/>
        <v>3.2259064603755753E-4</v>
      </c>
      <c r="Y1391" s="61">
        <f t="shared" si="1193"/>
        <v>3.0692516132636816E-4</v>
      </c>
      <c r="Z1391" s="61">
        <f t="shared" si="1193"/>
        <v>3.7439371690473012E-4</v>
      </c>
      <c r="AA1391" s="61">
        <f t="shared" si="1193"/>
        <v>4.187278829666922E-4</v>
      </c>
      <c r="AB1391" s="61">
        <f t="shared" si="1193"/>
        <v>4.0478856835692527E-4</v>
      </c>
    </row>
    <row r="1392" spans="1:28" ht="81.75" hidden="1" customHeight="1" thickBot="1" x14ac:dyDescent="0.3">
      <c r="A1392" s="202" t="s">
        <v>28</v>
      </c>
      <c r="B1392" s="344" t="s">
        <v>29</v>
      </c>
      <c r="C1392" s="345"/>
      <c r="D1392" s="187">
        <f t="shared" ref="D1392:O1392" si="1197">D1293</f>
        <v>5.227803530549056</v>
      </c>
      <c r="E1392" s="187">
        <f t="shared" si="1197"/>
        <v>5.227803530549056</v>
      </c>
      <c r="F1392" s="187">
        <f t="shared" si="1197"/>
        <v>5.227803530549056</v>
      </c>
      <c r="G1392" s="187">
        <f t="shared" si="1197"/>
        <v>5.227803530549056</v>
      </c>
      <c r="H1392" s="187">
        <f t="shared" si="1197"/>
        <v>5.227803530549056</v>
      </c>
      <c r="I1392" s="187">
        <f t="shared" si="1197"/>
        <v>5.227803530549056</v>
      </c>
      <c r="J1392" s="187">
        <f t="shared" si="1197"/>
        <v>5.227803530549056</v>
      </c>
      <c r="K1392" s="187">
        <f t="shared" si="1197"/>
        <v>5.227803530549056</v>
      </c>
      <c r="L1392" s="187">
        <f t="shared" si="1197"/>
        <v>5.227803530549056</v>
      </c>
      <c r="M1392" s="187">
        <f t="shared" si="1197"/>
        <v>5.227803530549056</v>
      </c>
      <c r="N1392" s="187">
        <f t="shared" si="1197"/>
        <v>5.227803530549056</v>
      </c>
      <c r="O1392" s="187">
        <f t="shared" si="1197"/>
        <v>5.227803530549056</v>
      </c>
      <c r="P1392" s="207">
        <v>2031</v>
      </c>
      <c r="Q1392" s="61">
        <f t="shared" si="1195"/>
        <v>5.2278035305490557E-3</v>
      </c>
      <c r="R1392" s="61">
        <f t="shared" si="1195"/>
        <v>5.2278035305490557E-3</v>
      </c>
      <c r="S1392" s="61">
        <f t="shared" si="1195"/>
        <v>5.2278035305490557E-3</v>
      </c>
      <c r="T1392" s="61">
        <f t="shared" si="1193"/>
        <v>5.2278035305490557E-3</v>
      </c>
      <c r="U1392" s="61">
        <f t="shared" si="1193"/>
        <v>5.2278035305490557E-3</v>
      </c>
      <c r="V1392" s="61">
        <f t="shared" si="1193"/>
        <v>5.2278035305490557E-3</v>
      </c>
      <c r="W1392" s="61">
        <f t="shared" si="1193"/>
        <v>5.2278035305490557E-3</v>
      </c>
      <c r="X1392" s="61">
        <f t="shared" si="1193"/>
        <v>5.2278035305490557E-3</v>
      </c>
      <c r="Y1392" s="61">
        <f t="shared" si="1193"/>
        <v>5.2278035305490557E-3</v>
      </c>
      <c r="Z1392" s="61">
        <f t="shared" si="1193"/>
        <v>5.2278035305490557E-3</v>
      </c>
      <c r="AA1392" s="61">
        <f t="shared" si="1193"/>
        <v>5.2278035305490557E-3</v>
      </c>
      <c r="AB1392" s="61">
        <f t="shared" si="1193"/>
        <v>5.2278035305490557E-3</v>
      </c>
    </row>
    <row r="1393" spans="1:28" ht="51" hidden="1" customHeight="1" thickBot="1" x14ac:dyDescent="0.3">
      <c r="A1393" s="202" t="s">
        <v>30</v>
      </c>
      <c r="B1393" s="344" t="s">
        <v>31</v>
      </c>
      <c r="C1393" s="345"/>
      <c r="D1393" s="182">
        <f>D1382</f>
        <v>0.24378639247169437</v>
      </c>
      <c r="E1393" s="182">
        <f t="shared" ref="E1393:O1393" si="1198">E1382</f>
        <v>0.18099002418760157</v>
      </c>
      <c r="F1393" s="182">
        <f t="shared" si="1198"/>
        <v>0.22744125416756433</v>
      </c>
      <c r="G1393" s="182">
        <f t="shared" si="1198"/>
        <v>0.21917856875703662</v>
      </c>
      <c r="H1393" s="182">
        <f t="shared" si="1198"/>
        <v>0.19057024109457738</v>
      </c>
      <c r="I1393" s="182">
        <f t="shared" si="1198"/>
        <v>0.11153800310429399</v>
      </c>
      <c r="J1393" s="182">
        <f t="shared" si="1198"/>
        <v>6.9247511751364843E-2</v>
      </c>
      <c r="K1393" s="182">
        <f t="shared" si="1198"/>
        <v>0.22875071139042236</v>
      </c>
      <c r="L1393" s="182">
        <f t="shared" si="1198"/>
        <v>0.21308522667923296</v>
      </c>
      <c r="M1393" s="182">
        <f t="shared" si="1198"/>
        <v>0.28055378225759492</v>
      </c>
      <c r="N1393" s="182">
        <f t="shared" si="1198"/>
        <v>0.32488794831955703</v>
      </c>
      <c r="O1393" s="182">
        <f t="shared" si="1198"/>
        <v>0.31094863370979009</v>
      </c>
      <c r="P1393" s="207">
        <v>2031</v>
      </c>
      <c r="Q1393" s="61">
        <f t="shared" si="1195"/>
        <v>2.4378639247169437E-4</v>
      </c>
      <c r="R1393" s="61">
        <f t="shared" si="1195"/>
        <v>1.8099002418760156E-4</v>
      </c>
      <c r="S1393" s="61">
        <f t="shared" si="1195"/>
        <v>2.2744125416756432E-4</v>
      </c>
      <c r="T1393" s="61">
        <f t="shared" si="1193"/>
        <v>2.1917856875703661E-4</v>
      </c>
      <c r="U1393" s="61">
        <f t="shared" si="1193"/>
        <v>1.9057024109457737E-4</v>
      </c>
      <c r="V1393" s="61">
        <f t="shared" si="1193"/>
        <v>1.1153800310429399E-4</v>
      </c>
      <c r="W1393" s="61">
        <f t="shared" si="1193"/>
        <v>6.9247511751364846E-5</v>
      </c>
      <c r="X1393" s="61">
        <f t="shared" si="1193"/>
        <v>2.2875071139042235E-4</v>
      </c>
      <c r="Y1393" s="61">
        <f t="shared" si="1193"/>
        <v>2.1308522667923296E-4</v>
      </c>
      <c r="Z1393" s="61">
        <f t="shared" si="1193"/>
        <v>2.8055378225759492E-4</v>
      </c>
      <c r="AA1393" s="61">
        <f t="shared" si="1193"/>
        <v>3.2488794831955705E-4</v>
      </c>
      <c r="AB1393" s="61">
        <f t="shared" si="1193"/>
        <v>3.1094863370979007E-4</v>
      </c>
    </row>
    <row r="1394" spans="1:28" ht="83.25" hidden="1" customHeight="1" thickBot="1" x14ac:dyDescent="0.3">
      <c r="A1394" s="202" t="s">
        <v>32</v>
      </c>
      <c r="B1394" s="344" t="s">
        <v>33</v>
      </c>
      <c r="C1394" s="345"/>
      <c r="D1394" s="183">
        <f>ROUND(D1393*D1388,0)</f>
        <v>26728</v>
      </c>
      <c r="E1394" s="183">
        <f t="shared" ref="E1394:F1394" si="1199">ROUND(E1393*E1388,0)</f>
        <v>18334</v>
      </c>
      <c r="F1394" s="183">
        <f t="shared" si="1199"/>
        <v>22652</v>
      </c>
      <c r="G1394" s="183">
        <f>ROUND(G1393*G1388,0)</f>
        <v>21215</v>
      </c>
      <c r="H1394" s="183">
        <f t="shared" ref="H1394:O1394" si="1200">ROUND(H1393*H1388,0)</f>
        <v>14780</v>
      </c>
      <c r="I1394" s="183">
        <f t="shared" si="1200"/>
        <v>6322</v>
      </c>
      <c r="J1394" s="183">
        <f t="shared" si="1200"/>
        <v>3989</v>
      </c>
      <c r="K1394" s="183">
        <f t="shared" si="1200"/>
        <v>15495</v>
      </c>
      <c r="L1394" s="183">
        <f t="shared" si="1200"/>
        <v>15256</v>
      </c>
      <c r="M1394" s="183">
        <f t="shared" si="1200"/>
        <v>25220</v>
      </c>
      <c r="N1394" s="183">
        <f t="shared" si="1200"/>
        <v>35622</v>
      </c>
      <c r="O1394" s="183">
        <f t="shared" si="1200"/>
        <v>41650</v>
      </c>
      <c r="P1394" s="207">
        <v>2031</v>
      </c>
      <c r="Q1394" s="61">
        <f t="shared" si="1195"/>
        <v>26.728000000000002</v>
      </c>
      <c r="R1394" s="61">
        <f t="shared" si="1195"/>
        <v>18.334</v>
      </c>
      <c r="S1394" s="61">
        <f t="shared" si="1195"/>
        <v>22.652000000000001</v>
      </c>
      <c r="T1394" s="61">
        <f t="shared" si="1193"/>
        <v>21.215</v>
      </c>
      <c r="U1394" s="61">
        <f t="shared" si="1193"/>
        <v>14.78</v>
      </c>
      <c r="V1394" s="61">
        <f t="shared" si="1193"/>
        <v>6.3220000000000001</v>
      </c>
      <c r="W1394" s="61">
        <f t="shared" si="1193"/>
        <v>3.9889999999999999</v>
      </c>
      <c r="X1394" s="61">
        <f t="shared" si="1193"/>
        <v>15.494999999999999</v>
      </c>
      <c r="Y1394" s="61">
        <f t="shared" si="1193"/>
        <v>15.256</v>
      </c>
      <c r="Z1394" s="61">
        <f t="shared" si="1193"/>
        <v>25.22</v>
      </c>
      <c r="AA1394" s="61">
        <f t="shared" si="1193"/>
        <v>35.622</v>
      </c>
      <c r="AB1394" s="61">
        <f t="shared" si="1193"/>
        <v>41.65</v>
      </c>
    </row>
    <row r="1395" spans="1:28" ht="53.25" hidden="1" customHeight="1" thickBot="1" x14ac:dyDescent="0.3">
      <c r="A1395" s="202" t="s">
        <v>34</v>
      </c>
      <c r="B1395" s="344" t="s">
        <v>35</v>
      </c>
      <c r="C1395" s="345"/>
      <c r="D1395" s="184">
        <f>D1392*D1394</f>
        <v>139728.73276451518</v>
      </c>
      <c r="E1395" s="185">
        <f t="shared" ref="E1395:O1395" si="1201">E1392*E1394</f>
        <v>95846.549929086395</v>
      </c>
      <c r="F1395" s="185">
        <f t="shared" si="1201"/>
        <v>118420.20557399721</v>
      </c>
      <c r="G1395" s="185">
        <f t="shared" si="1201"/>
        <v>110907.85190059822</v>
      </c>
      <c r="H1395" s="185">
        <f t="shared" si="1201"/>
        <v>77266.936181515048</v>
      </c>
      <c r="I1395" s="185">
        <f t="shared" si="1201"/>
        <v>33050.173920131128</v>
      </c>
      <c r="J1395" s="185">
        <f t="shared" si="1201"/>
        <v>20853.708283360185</v>
      </c>
      <c r="K1395" s="185">
        <f t="shared" si="1201"/>
        <v>81004.815705857618</v>
      </c>
      <c r="L1395" s="185">
        <f t="shared" si="1201"/>
        <v>79755.370662056404</v>
      </c>
      <c r="M1395" s="185">
        <f t="shared" si="1201"/>
        <v>131845.20504044718</v>
      </c>
      <c r="N1395" s="185">
        <f t="shared" si="1201"/>
        <v>186224.81736521848</v>
      </c>
      <c r="O1395" s="186">
        <f t="shared" si="1201"/>
        <v>217738.01704736819</v>
      </c>
      <c r="P1395" s="207">
        <v>2031</v>
      </c>
      <c r="Q1395" s="61">
        <f t="shared" si="1195"/>
        <v>139.72873276451517</v>
      </c>
      <c r="R1395" s="61">
        <f t="shared" si="1195"/>
        <v>95.846549929086393</v>
      </c>
      <c r="S1395" s="61">
        <f t="shared" si="1195"/>
        <v>118.42020557399721</v>
      </c>
      <c r="T1395" s="61">
        <f t="shared" si="1193"/>
        <v>110.90785190059822</v>
      </c>
      <c r="U1395" s="61">
        <f t="shared" si="1193"/>
        <v>77.266936181515049</v>
      </c>
      <c r="V1395" s="61">
        <f t="shared" si="1193"/>
        <v>33.05017392013113</v>
      </c>
      <c r="W1395" s="61">
        <f t="shared" si="1193"/>
        <v>20.853708283360184</v>
      </c>
      <c r="X1395" s="61">
        <f t="shared" si="1193"/>
        <v>81.004815705857624</v>
      </c>
      <c r="Y1395" s="61">
        <f t="shared" si="1193"/>
        <v>79.755370662056407</v>
      </c>
      <c r="Z1395" s="61">
        <f t="shared" si="1193"/>
        <v>131.84520504044718</v>
      </c>
      <c r="AA1395" s="61">
        <f t="shared" si="1193"/>
        <v>186.22481736521848</v>
      </c>
      <c r="AB1395" s="61">
        <f t="shared" si="1193"/>
        <v>217.7380170473682</v>
      </c>
    </row>
    <row r="1396" spans="1:28" ht="48.75" hidden="1" customHeight="1" thickBot="1" x14ac:dyDescent="0.3">
      <c r="A1396" s="202" t="s">
        <v>36</v>
      </c>
      <c r="B1396" s="344" t="s">
        <v>37</v>
      </c>
      <c r="C1396" s="345"/>
      <c r="D1396" s="184">
        <f>ROUND(D1395*0.9,2)</f>
        <v>125755.86</v>
      </c>
      <c r="E1396" s="185">
        <f t="shared" ref="E1396:O1396" si="1202">ROUND(E1395*0.9,2)</f>
        <v>86261.89</v>
      </c>
      <c r="F1396" s="185">
        <f t="shared" si="1202"/>
        <v>106578.19</v>
      </c>
      <c r="G1396" s="185">
        <f t="shared" si="1202"/>
        <v>99817.07</v>
      </c>
      <c r="H1396" s="185">
        <f t="shared" si="1202"/>
        <v>69540.240000000005</v>
      </c>
      <c r="I1396" s="185">
        <f t="shared" si="1202"/>
        <v>29745.16</v>
      </c>
      <c r="J1396" s="185">
        <f t="shared" si="1202"/>
        <v>18768.34</v>
      </c>
      <c r="K1396" s="185">
        <f t="shared" si="1202"/>
        <v>72904.33</v>
      </c>
      <c r="L1396" s="185">
        <f t="shared" si="1202"/>
        <v>71779.83</v>
      </c>
      <c r="M1396" s="185">
        <f t="shared" si="1202"/>
        <v>118660.68</v>
      </c>
      <c r="N1396" s="185">
        <f t="shared" si="1202"/>
        <v>167602.34</v>
      </c>
      <c r="O1396" s="186">
        <f t="shared" si="1202"/>
        <v>195964.22</v>
      </c>
      <c r="P1396" s="207">
        <v>2031</v>
      </c>
      <c r="Q1396" s="61">
        <f t="shared" si="1195"/>
        <v>125.75586</v>
      </c>
      <c r="R1396" s="61">
        <f t="shared" si="1195"/>
        <v>86.261889999999994</v>
      </c>
      <c r="S1396" s="61">
        <f t="shared" si="1195"/>
        <v>106.57819000000001</v>
      </c>
      <c r="T1396" s="61">
        <f t="shared" si="1193"/>
        <v>99.817070000000001</v>
      </c>
      <c r="U1396" s="61">
        <f t="shared" si="1193"/>
        <v>69.540240000000011</v>
      </c>
      <c r="V1396" s="61">
        <f t="shared" si="1193"/>
        <v>29.745159999999998</v>
      </c>
      <c r="W1396" s="61">
        <f t="shared" si="1193"/>
        <v>18.768339999999998</v>
      </c>
      <c r="X1396" s="61">
        <f t="shared" si="1193"/>
        <v>72.904330000000002</v>
      </c>
      <c r="Y1396" s="61">
        <f t="shared" si="1193"/>
        <v>71.779830000000004</v>
      </c>
      <c r="Z1396" s="61">
        <f t="shared" si="1193"/>
        <v>118.66068</v>
      </c>
      <c r="AA1396" s="61">
        <f t="shared" si="1193"/>
        <v>167.60234</v>
      </c>
      <c r="AB1396" s="61">
        <f t="shared" si="1193"/>
        <v>195.96422000000001</v>
      </c>
    </row>
    <row r="1397" spans="1:28" ht="20.25" hidden="1" customHeight="1" thickBot="1" x14ac:dyDescent="0.3">
      <c r="A1397" s="346" t="str">
        <f>Пр.6!A93</f>
        <v>Объект 15:</v>
      </c>
      <c r="B1397" s="347"/>
      <c r="C1397" s="42"/>
      <c r="D1397" s="355" t="str">
        <f>Пр.6!B93</f>
        <v>Яч.№3 Б.Самовец</v>
      </c>
      <c r="E1397" s="356"/>
      <c r="F1397" s="356"/>
      <c r="G1397" s="356"/>
      <c r="H1397" s="356"/>
      <c r="I1397" s="356"/>
      <c r="J1397" s="356"/>
      <c r="K1397" s="356"/>
      <c r="L1397" s="356"/>
      <c r="M1397" s="356"/>
      <c r="N1397" s="356"/>
      <c r="O1397" s="357"/>
      <c r="P1397" s="206">
        <v>2023</v>
      </c>
      <c r="Q1397" s="61" t="e">
        <f t="shared" si="1195"/>
        <v>#VALUE!</v>
      </c>
      <c r="R1397" s="61">
        <f t="shared" si="1195"/>
        <v>0</v>
      </c>
      <c r="S1397" s="61">
        <f t="shared" si="1195"/>
        <v>0</v>
      </c>
      <c r="T1397" s="61">
        <f t="shared" si="1193"/>
        <v>0</v>
      </c>
      <c r="U1397" s="61">
        <f t="shared" si="1193"/>
        <v>0</v>
      </c>
      <c r="V1397" s="61">
        <f t="shared" si="1193"/>
        <v>0</v>
      </c>
      <c r="W1397" s="61">
        <f t="shared" si="1193"/>
        <v>0</v>
      </c>
      <c r="X1397" s="61">
        <f t="shared" si="1193"/>
        <v>0</v>
      </c>
      <c r="Y1397" s="61">
        <f t="shared" si="1193"/>
        <v>0</v>
      </c>
      <c r="Z1397" s="61">
        <f t="shared" si="1193"/>
        <v>0</v>
      </c>
      <c r="AA1397" s="61">
        <f t="shared" si="1193"/>
        <v>0</v>
      </c>
      <c r="AB1397" s="61">
        <f t="shared" si="1193"/>
        <v>0</v>
      </c>
    </row>
    <row r="1398" spans="1:28" ht="16.5" hidden="1" thickBot="1" x14ac:dyDescent="0.3">
      <c r="A1398" s="351" t="s">
        <v>294</v>
      </c>
      <c r="B1398" s="358"/>
      <c r="C1398" s="358"/>
      <c r="D1398" s="358"/>
      <c r="E1398" s="358"/>
      <c r="F1398" s="358"/>
      <c r="G1398" s="358"/>
      <c r="H1398" s="358"/>
      <c r="I1398" s="358"/>
      <c r="J1398" s="358"/>
      <c r="K1398" s="358"/>
      <c r="L1398" s="358"/>
      <c r="M1398" s="358"/>
      <c r="N1398" s="358"/>
      <c r="O1398" s="359"/>
      <c r="P1398" s="206">
        <v>2023</v>
      </c>
      <c r="Q1398" s="61">
        <f t="shared" si="1195"/>
        <v>0</v>
      </c>
      <c r="R1398" s="61">
        <f t="shared" si="1195"/>
        <v>0</v>
      </c>
      <c r="S1398" s="61">
        <f t="shared" si="1195"/>
        <v>0</v>
      </c>
      <c r="T1398" s="61">
        <f t="shared" si="1193"/>
        <v>0</v>
      </c>
      <c r="U1398" s="61">
        <f t="shared" si="1193"/>
        <v>0</v>
      </c>
      <c r="V1398" s="61">
        <f t="shared" si="1193"/>
        <v>0</v>
      </c>
      <c r="W1398" s="61">
        <f t="shared" si="1193"/>
        <v>0</v>
      </c>
      <c r="X1398" s="61">
        <f t="shared" si="1193"/>
        <v>0</v>
      </c>
      <c r="Y1398" s="61">
        <f t="shared" si="1193"/>
        <v>0</v>
      </c>
      <c r="Z1398" s="61">
        <f t="shared" si="1193"/>
        <v>0</v>
      </c>
      <c r="AA1398" s="61">
        <f t="shared" si="1193"/>
        <v>0</v>
      </c>
      <c r="AB1398" s="61">
        <f t="shared" si="1193"/>
        <v>0</v>
      </c>
    </row>
    <row r="1399" spans="1:28" s="41" customFormat="1" ht="29.25" hidden="1" customHeight="1" thickBot="1" x14ac:dyDescent="0.3">
      <c r="A1399" s="202" t="s">
        <v>11</v>
      </c>
      <c r="B1399" s="344" t="s">
        <v>293</v>
      </c>
      <c r="C1399" s="345"/>
      <c r="D1399" s="183">
        <f>Пр.6!C95</f>
        <v>399960</v>
      </c>
      <c r="E1399" s="183">
        <f>Пр.6!D95</f>
        <v>372365</v>
      </c>
      <c r="F1399" s="183">
        <f>Пр.6!E95</f>
        <v>335440</v>
      </c>
      <c r="G1399" s="183">
        <f>Пр.6!F95</f>
        <v>332690</v>
      </c>
      <c r="H1399" s="183">
        <f>Пр.6!G95</f>
        <v>268395</v>
      </c>
      <c r="I1399" s="183">
        <f>Пр.6!H95</f>
        <v>227296</v>
      </c>
      <c r="J1399" s="183">
        <f>Пр.6!I95</f>
        <v>228051</v>
      </c>
      <c r="K1399" s="183">
        <f>Пр.6!J95</f>
        <v>221980</v>
      </c>
      <c r="L1399" s="183">
        <f>Пр.6!K95</f>
        <v>218320</v>
      </c>
      <c r="M1399" s="183">
        <f>Пр.6!L95</f>
        <v>269639</v>
      </c>
      <c r="N1399" s="183">
        <f>Пр.6!M95</f>
        <v>364889</v>
      </c>
      <c r="O1399" s="183">
        <f>Пр.6!N95</f>
        <v>463747</v>
      </c>
      <c r="P1399" s="206">
        <v>2023</v>
      </c>
      <c r="Q1399" s="61">
        <f t="shared" si="1195"/>
        <v>399.96</v>
      </c>
      <c r="R1399" s="61">
        <f t="shared" si="1195"/>
        <v>372.36500000000001</v>
      </c>
      <c r="S1399" s="61">
        <f t="shared" si="1195"/>
        <v>335.44</v>
      </c>
      <c r="T1399" s="61">
        <f t="shared" si="1193"/>
        <v>332.69</v>
      </c>
      <c r="U1399" s="61">
        <f t="shared" si="1193"/>
        <v>268.39499999999998</v>
      </c>
      <c r="V1399" s="61">
        <f t="shared" si="1193"/>
        <v>227.29599999999999</v>
      </c>
      <c r="W1399" s="61">
        <f t="shared" si="1193"/>
        <v>228.05099999999999</v>
      </c>
      <c r="X1399" s="61">
        <f t="shared" si="1193"/>
        <v>221.98</v>
      </c>
      <c r="Y1399" s="61">
        <f t="shared" si="1193"/>
        <v>218.32</v>
      </c>
      <c r="Z1399" s="61">
        <f t="shared" si="1193"/>
        <v>269.63900000000001</v>
      </c>
      <c r="AA1399" s="61">
        <f t="shared" si="1193"/>
        <v>364.88900000000001</v>
      </c>
      <c r="AB1399" s="61">
        <f t="shared" si="1193"/>
        <v>463.74700000000001</v>
      </c>
    </row>
    <row r="1400" spans="1:28" ht="16.5" hidden="1" thickBot="1" x14ac:dyDescent="0.3">
      <c r="A1400" s="202" t="s">
        <v>12</v>
      </c>
      <c r="B1400" s="353" t="s">
        <v>291</v>
      </c>
      <c r="C1400" s="354"/>
      <c r="D1400" s="183">
        <f>Пр.6!C96</f>
        <v>190088</v>
      </c>
      <c r="E1400" s="183">
        <f>Пр.6!D96</f>
        <v>176122</v>
      </c>
      <c r="F1400" s="183">
        <f>Пр.6!E96</f>
        <v>155055</v>
      </c>
      <c r="G1400" s="183">
        <f>Пр.6!F96</f>
        <v>148700</v>
      </c>
      <c r="H1400" s="183">
        <f>Пр.6!G96</f>
        <v>151502</v>
      </c>
      <c r="I1400" s="183">
        <f>Пр.6!H96</f>
        <v>144336</v>
      </c>
      <c r="J1400" s="183">
        <f>Пр.6!I96</f>
        <v>116352</v>
      </c>
      <c r="K1400" s="183">
        <f>Пр.6!J96</f>
        <v>171076</v>
      </c>
      <c r="L1400" s="183">
        <f>Пр.6!K96</f>
        <v>161674</v>
      </c>
      <c r="M1400" s="183">
        <f>Пр.6!L96</f>
        <v>103239</v>
      </c>
      <c r="N1400" s="183">
        <f>Пр.6!M96</f>
        <v>156250</v>
      </c>
      <c r="O1400" s="183">
        <f>Пр.6!N96</f>
        <v>386591</v>
      </c>
      <c r="P1400" s="206">
        <v>2023</v>
      </c>
      <c r="Q1400" s="61">
        <f t="shared" si="1195"/>
        <v>190.08799999999999</v>
      </c>
      <c r="R1400" s="61">
        <f t="shared" si="1195"/>
        <v>176.12200000000001</v>
      </c>
      <c r="S1400" s="61">
        <f t="shared" si="1195"/>
        <v>155.05500000000001</v>
      </c>
      <c r="T1400" s="61">
        <f t="shared" si="1193"/>
        <v>148.69999999999999</v>
      </c>
      <c r="U1400" s="61">
        <f t="shared" si="1193"/>
        <v>151.50200000000001</v>
      </c>
      <c r="V1400" s="61">
        <f t="shared" si="1193"/>
        <v>144.33600000000001</v>
      </c>
      <c r="W1400" s="61">
        <f t="shared" si="1193"/>
        <v>116.352</v>
      </c>
      <c r="X1400" s="61">
        <f t="shared" si="1193"/>
        <v>171.07599999999999</v>
      </c>
      <c r="Y1400" s="61">
        <f t="shared" si="1193"/>
        <v>161.67400000000001</v>
      </c>
      <c r="Z1400" s="61">
        <f t="shared" si="1193"/>
        <v>103.239</v>
      </c>
      <c r="AA1400" s="61">
        <f t="shared" si="1193"/>
        <v>156.25</v>
      </c>
      <c r="AB1400" s="61">
        <f t="shared" si="1193"/>
        <v>386.59100000000001</v>
      </c>
    </row>
    <row r="1401" spans="1:28" ht="33" hidden="1" customHeight="1" thickBot="1" x14ac:dyDescent="0.3">
      <c r="A1401" s="202" t="s">
        <v>13</v>
      </c>
      <c r="B1401" s="344" t="s">
        <v>292</v>
      </c>
      <c r="C1401" s="345"/>
      <c r="D1401" s="188">
        <f>D1399-D1400</f>
        <v>209872</v>
      </c>
      <c r="E1401" s="188">
        <f t="shared" ref="E1401:O1401" si="1203">E1399-E1400</f>
        <v>196243</v>
      </c>
      <c r="F1401" s="188">
        <f t="shared" si="1203"/>
        <v>180385</v>
      </c>
      <c r="G1401" s="188">
        <f t="shared" si="1203"/>
        <v>183990</v>
      </c>
      <c r="H1401" s="188">
        <f t="shared" si="1203"/>
        <v>116893</v>
      </c>
      <c r="I1401" s="188">
        <f t="shared" si="1203"/>
        <v>82960</v>
      </c>
      <c r="J1401" s="188">
        <f t="shared" si="1203"/>
        <v>111699</v>
      </c>
      <c r="K1401" s="188">
        <f t="shared" si="1203"/>
        <v>50904</v>
      </c>
      <c r="L1401" s="188">
        <f t="shared" si="1203"/>
        <v>56646</v>
      </c>
      <c r="M1401" s="188">
        <f t="shared" si="1203"/>
        <v>166400</v>
      </c>
      <c r="N1401" s="188">
        <f t="shared" si="1203"/>
        <v>208639</v>
      </c>
      <c r="O1401" s="188">
        <f t="shared" si="1203"/>
        <v>77156</v>
      </c>
      <c r="P1401" s="206">
        <v>2023</v>
      </c>
      <c r="Q1401" s="61">
        <f t="shared" si="1195"/>
        <v>209.87200000000001</v>
      </c>
      <c r="R1401" s="61">
        <f t="shared" si="1195"/>
        <v>196.24299999999999</v>
      </c>
      <c r="S1401" s="61">
        <f t="shared" si="1195"/>
        <v>180.38499999999999</v>
      </c>
      <c r="T1401" s="61">
        <f t="shared" si="1193"/>
        <v>183.99</v>
      </c>
      <c r="U1401" s="61">
        <f t="shared" si="1193"/>
        <v>116.893</v>
      </c>
      <c r="V1401" s="61">
        <f t="shared" si="1193"/>
        <v>82.96</v>
      </c>
      <c r="W1401" s="61">
        <f t="shared" si="1193"/>
        <v>111.699</v>
      </c>
      <c r="X1401" s="61">
        <f t="shared" si="1193"/>
        <v>50.904000000000003</v>
      </c>
      <c r="Y1401" s="61">
        <f t="shared" si="1193"/>
        <v>56.646000000000001</v>
      </c>
      <c r="Z1401" s="61">
        <f t="shared" si="1193"/>
        <v>166.4</v>
      </c>
      <c r="AA1401" s="61">
        <f t="shared" si="1193"/>
        <v>208.63900000000001</v>
      </c>
      <c r="AB1401" s="61">
        <f t="shared" si="1193"/>
        <v>77.156000000000006</v>
      </c>
    </row>
    <row r="1402" spans="1:28" ht="36" hidden="1" customHeight="1" thickBot="1" x14ac:dyDescent="0.3">
      <c r="A1402" s="202" t="s">
        <v>14</v>
      </c>
      <c r="B1402" s="344" t="s">
        <v>27</v>
      </c>
      <c r="C1402" s="345"/>
      <c r="D1402" s="181">
        <f>D1401/D1399</f>
        <v>0.52473247324732475</v>
      </c>
      <c r="E1402" s="181">
        <f t="shared" ref="E1402:O1402" si="1204">E1401/E1399</f>
        <v>0.52701784539363261</v>
      </c>
      <c r="F1402" s="181">
        <f t="shared" si="1204"/>
        <v>0.53775637968041978</v>
      </c>
      <c r="G1402" s="181">
        <f t="shared" si="1204"/>
        <v>0.55303736210887011</v>
      </c>
      <c r="H1402" s="181">
        <f t="shared" si="1204"/>
        <v>0.43552599713109408</v>
      </c>
      <c r="I1402" s="181">
        <f t="shared" si="1204"/>
        <v>0.36498662536956217</v>
      </c>
      <c r="J1402" s="181">
        <f t="shared" si="1204"/>
        <v>0.48979833458305377</v>
      </c>
      <c r="K1402" s="181">
        <f t="shared" si="1204"/>
        <v>0.22931795657266421</v>
      </c>
      <c r="L1402" s="181">
        <f t="shared" si="1204"/>
        <v>0.25946317332356172</v>
      </c>
      <c r="M1402" s="181">
        <f t="shared" si="1204"/>
        <v>0.61712141047845448</v>
      </c>
      <c r="N1402" s="181">
        <f t="shared" si="1204"/>
        <v>0.57178758471754421</v>
      </c>
      <c r="O1402" s="181">
        <f t="shared" si="1204"/>
        <v>0.16637520027083733</v>
      </c>
      <c r="P1402" s="206">
        <v>2023</v>
      </c>
      <c r="Q1402" s="61">
        <f t="shared" si="1195"/>
        <v>5.2473247324732477E-4</v>
      </c>
      <c r="R1402" s="61">
        <f t="shared" si="1195"/>
        <v>5.2701784539363266E-4</v>
      </c>
      <c r="S1402" s="61">
        <f t="shared" si="1195"/>
        <v>5.3775637968041983E-4</v>
      </c>
      <c r="T1402" s="61">
        <f t="shared" si="1193"/>
        <v>5.5303736210887016E-4</v>
      </c>
      <c r="U1402" s="61">
        <f t="shared" si="1193"/>
        <v>4.3552599713109409E-4</v>
      </c>
      <c r="V1402" s="61">
        <f t="shared" si="1193"/>
        <v>3.6498662536956216E-4</v>
      </c>
      <c r="W1402" s="61">
        <f t="shared" si="1193"/>
        <v>4.8979833458305381E-4</v>
      </c>
      <c r="X1402" s="61">
        <f t="shared" si="1193"/>
        <v>2.2931795657266422E-4</v>
      </c>
      <c r="Y1402" s="61">
        <f t="shared" si="1193"/>
        <v>2.594631733235617E-4</v>
      </c>
      <c r="Z1402" s="61">
        <f t="shared" si="1193"/>
        <v>6.1712141047845449E-4</v>
      </c>
      <c r="AA1402" s="61">
        <f t="shared" si="1193"/>
        <v>5.7178758471754416E-4</v>
      </c>
      <c r="AB1402" s="61">
        <f t="shared" si="1193"/>
        <v>1.6637520027083731E-4</v>
      </c>
    </row>
    <row r="1403" spans="1:28" ht="81.75" hidden="1" customHeight="1" thickBot="1" x14ac:dyDescent="0.3">
      <c r="A1403" s="202" t="s">
        <v>28</v>
      </c>
      <c r="B1403" s="344" t="s">
        <v>29</v>
      </c>
      <c r="C1403" s="345"/>
      <c r="D1403" s="174">
        <v>3.7071141797564278</v>
      </c>
      <c r="E1403" s="174">
        <v>3.7071141797564278</v>
      </c>
      <c r="F1403" s="174">
        <v>3.7071141797564278</v>
      </c>
      <c r="G1403" s="174">
        <v>3.7071141797564278</v>
      </c>
      <c r="H1403" s="174">
        <v>3.7071141797564278</v>
      </c>
      <c r="I1403" s="174">
        <v>3.7071141797564278</v>
      </c>
      <c r="J1403" s="174">
        <v>3.7071141797564278</v>
      </c>
      <c r="K1403" s="174">
        <v>3.7071141797564278</v>
      </c>
      <c r="L1403" s="174">
        <v>3.7071141797564278</v>
      </c>
      <c r="M1403" s="174">
        <v>3.7071141797564278</v>
      </c>
      <c r="N1403" s="174">
        <v>3.7071141797564278</v>
      </c>
      <c r="O1403" s="174">
        <v>3.7071141797564278</v>
      </c>
      <c r="P1403" s="206">
        <v>2023</v>
      </c>
      <c r="Q1403" s="61">
        <f t="shared" si="1195"/>
        <v>3.7071141797564277E-3</v>
      </c>
      <c r="R1403" s="61">
        <f t="shared" si="1195"/>
        <v>3.7071141797564277E-3</v>
      </c>
      <c r="S1403" s="61">
        <f t="shared" si="1195"/>
        <v>3.7071141797564277E-3</v>
      </c>
      <c r="T1403" s="61">
        <f t="shared" si="1193"/>
        <v>3.7071141797564277E-3</v>
      </c>
      <c r="U1403" s="61">
        <f t="shared" si="1193"/>
        <v>3.7071141797564277E-3</v>
      </c>
      <c r="V1403" s="61">
        <f t="shared" si="1193"/>
        <v>3.7071141797564277E-3</v>
      </c>
      <c r="W1403" s="61">
        <f t="shared" si="1193"/>
        <v>3.7071141797564277E-3</v>
      </c>
      <c r="X1403" s="61">
        <f t="shared" si="1193"/>
        <v>3.7071141797564277E-3</v>
      </c>
      <c r="Y1403" s="61">
        <f t="shared" si="1193"/>
        <v>3.7071141797564277E-3</v>
      </c>
      <c r="Z1403" s="61">
        <f t="shared" si="1193"/>
        <v>3.7071141797564277E-3</v>
      </c>
      <c r="AA1403" s="61">
        <f t="shared" si="1193"/>
        <v>3.7071141797564277E-3</v>
      </c>
      <c r="AB1403" s="61">
        <f t="shared" si="1193"/>
        <v>3.7071141797564277E-3</v>
      </c>
    </row>
    <row r="1404" spans="1:28" ht="51" hidden="1" customHeight="1" thickBot="1" x14ac:dyDescent="0.3">
      <c r="A1404" s="202" t="s">
        <v>30</v>
      </c>
      <c r="B1404" s="344" t="s">
        <v>31</v>
      </c>
      <c r="C1404" s="345"/>
      <c r="D1404" s="182">
        <f t="shared" ref="D1404:O1404" si="1205">D1402-11.8563210057657%</f>
        <v>0.40616926318966773</v>
      </c>
      <c r="E1404" s="182">
        <f t="shared" si="1205"/>
        <v>0.40845463533597559</v>
      </c>
      <c r="F1404" s="182">
        <f t="shared" si="1205"/>
        <v>0.41919316962276276</v>
      </c>
      <c r="G1404" s="182">
        <f t="shared" si="1205"/>
        <v>0.43447415205121309</v>
      </c>
      <c r="H1404" s="182">
        <f t="shared" si="1205"/>
        <v>0.31696278707343706</v>
      </c>
      <c r="I1404" s="182">
        <f t="shared" si="1205"/>
        <v>0.24642341531190515</v>
      </c>
      <c r="J1404" s="182">
        <f t="shared" si="1205"/>
        <v>0.37123512452539675</v>
      </c>
      <c r="K1404" s="182">
        <f t="shared" si="1205"/>
        <v>0.1107547465150072</v>
      </c>
      <c r="L1404" s="182">
        <f t="shared" si="1205"/>
        <v>0.1408999632659047</v>
      </c>
      <c r="M1404" s="182">
        <f t="shared" si="1205"/>
        <v>0.49855820042079746</v>
      </c>
      <c r="N1404" s="182">
        <f t="shared" si="1205"/>
        <v>0.45322437465988719</v>
      </c>
      <c r="O1404" s="182">
        <f t="shared" si="1205"/>
        <v>4.7811990213180319E-2</v>
      </c>
      <c r="P1404" s="206">
        <v>2023</v>
      </c>
      <c r="Q1404" s="61">
        <f t="shared" si="1195"/>
        <v>4.0616926318966771E-4</v>
      </c>
      <c r="R1404" s="61">
        <f t="shared" si="1195"/>
        <v>4.084546353359756E-4</v>
      </c>
      <c r="S1404" s="61">
        <f t="shared" si="1195"/>
        <v>4.1919316962276277E-4</v>
      </c>
      <c r="T1404" s="61">
        <f t="shared" si="1193"/>
        <v>4.3447415205121311E-4</v>
      </c>
      <c r="U1404" s="61">
        <f t="shared" si="1193"/>
        <v>3.1696278707343708E-4</v>
      </c>
      <c r="V1404" s="61">
        <f t="shared" si="1193"/>
        <v>2.4642341531190516E-4</v>
      </c>
      <c r="W1404" s="61">
        <f t="shared" si="1193"/>
        <v>3.7123512452539675E-4</v>
      </c>
      <c r="X1404" s="61">
        <f t="shared" si="1193"/>
        <v>1.107547465150072E-4</v>
      </c>
      <c r="Y1404" s="61">
        <f t="shared" si="1193"/>
        <v>1.408999632659047E-4</v>
      </c>
      <c r="Z1404" s="61">
        <f t="shared" si="1193"/>
        <v>4.9855820042079744E-4</v>
      </c>
      <c r="AA1404" s="61">
        <f t="shared" si="1193"/>
        <v>4.5322437465988716E-4</v>
      </c>
      <c r="AB1404" s="61">
        <f t="shared" si="1193"/>
        <v>4.7811990213180319E-5</v>
      </c>
    </row>
    <row r="1405" spans="1:28" ht="83.25" hidden="1" customHeight="1" thickBot="1" x14ac:dyDescent="0.3">
      <c r="A1405" s="202" t="s">
        <v>32</v>
      </c>
      <c r="B1405" s="344" t="s">
        <v>33</v>
      </c>
      <c r="C1405" s="345"/>
      <c r="D1405" s="183">
        <f>ROUND((D1402-D1404)*D1399,0)</f>
        <v>47421</v>
      </c>
      <c r="E1405" s="183">
        <f t="shared" ref="E1405:G1405" si="1206">ROUND((E1402-E1404)*E1399,0)</f>
        <v>44149</v>
      </c>
      <c r="F1405" s="183">
        <f t="shared" si="1206"/>
        <v>39771</v>
      </c>
      <c r="G1405" s="183">
        <f t="shared" si="1206"/>
        <v>39445</v>
      </c>
      <c r="H1405" s="183">
        <f>ROUND((H1402-H1404)*H1399,0)</f>
        <v>31822</v>
      </c>
      <c r="I1405" s="183">
        <f>ROUND((I1402-I1404)*I1399,0)</f>
        <v>26949</v>
      </c>
      <c r="J1405" s="183">
        <f t="shared" ref="J1405:L1405" si="1207">ROUND((J1402-J1404)*J1399,0)</f>
        <v>27038</v>
      </c>
      <c r="K1405" s="183">
        <f t="shared" si="1207"/>
        <v>26319</v>
      </c>
      <c r="L1405" s="183">
        <f t="shared" si="1207"/>
        <v>25885</v>
      </c>
      <c r="M1405" s="183">
        <f t="shared" ref="M1405:O1405" si="1208">ROUND(M1404*M1399,0)</f>
        <v>134431</v>
      </c>
      <c r="N1405" s="183">
        <f t="shared" si="1208"/>
        <v>165377</v>
      </c>
      <c r="O1405" s="183">
        <f t="shared" si="1208"/>
        <v>22173</v>
      </c>
      <c r="P1405" s="206">
        <v>2023</v>
      </c>
      <c r="Q1405" s="61">
        <f t="shared" si="1195"/>
        <v>47.420999999999999</v>
      </c>
      <c r="R1405" s="61">
        <f t="shared" si="1195"/>
        <v>44.149000000000001</v>
      </c>
      <c r="S1405" s="61">
        <f t="shared" si="1195"/>
        <v>39.771000000000001</v>
      </c>
      <c r="T1405" s="61">
        <f t="shared" si="1193"/>
        <v>39.445</v>
      </c>
      <c r="U1405" s="61">
        <f t="shared" si="1193"/>
        <v>31.821999999999999</v>
      </c>
      <c r="V1405" s="61">
        <f t="shared" si="1193"/>
        <v>26.949000000000002</v>
      </c>
      <c r="W1405" s="61">
        <f t="shared" si="1193"/>
        <v>27.038</v>
      </c>
      <c r="X1405" s="61">
        <f t="shared" si="1193"/>
        <v>26.318999999999999</v>
      </c>
      <c r="Y1405" s="61">
        <f t="shared" si="1193"/>
        <v>25.885000000000002</v>
      </c>
      <c r="Z1405" s="61">
        <f t="shared" si="1193"/>
        <v>134.43100000000001</v>
      </c>
      <c r="AA1405" s="61">
        <f t="shared" si="1193"/>
        <v>165.37700000000001</v>
      </c>
      <c r="AB1405" s="61">
        <f t="shared" si="1193"/>
        <v>22.172999999999998</v>
      </c>
    </row>
    <row r="1406" spans="1:28" ht="53.25" hidden="1" customHeight="1" thickBot="1" x14ac:dyDescent="0.3">
      <c r="A1406" s="202" t="s">
        <v>34</v>
      </c>
      <c r="B1406" s="344" t="s">
        <v>35</v>
      </c>
      <c r="C1406" s="345"/>
      <c r="D1406" s="184">
        <f>D1403*D1405</f>
        <v>175795.06151822957</v>
      </c>
      <c r="E1406" s="185">
        <f t="shared" ref="E1406:O1406" si="1209">E1403*E1405</f>
        <v>163665.38392206654</v>
      </c>
      <c r="F1406" s="185">
        <f t="shared" si="1209"/>
        <v>147435.63804309288</v>
      </c>
      <c r="G1406" s="185">
        <f t="shared" si="1209"/>
        <v>146227.11882049229</v>
      </c>
      <c r="H1406" s="185">
        <f t="shared" si="1209"/>
        <v>117967.78742820905</v>
      </c>
      <c r="I1406" s="185">
        <f t="shared" si="1209"/>
        <v>99903.020030255968</v>
      </c>
      <c r="J1406" s="185">
        <f t="shared" si="1209"/>
        <v>100232.9531922543</v>
      </c>
      <c r="K1406" s="185">
        <f t="shared" si="1209"/>
        <v>97567.538097009427</v>
      </c>
      <c r="L1406" s="185">
        <f t="shared" si="1209"/>
        <v>95958.650542995136</v>
      </c>
      <c r="M1406" s="185">
        <f t="shared" si="1209"/>
        <v>498351.06629883632</v>
      </c>
      <c r="N1406" s="185">
        <f t="shared" si="1209"/>
        <v>613071.4217055788</v>
      </c>
      <c r="O1406" s="186">
        <f t="shared" si="1209"/>
        <v>82197.84270773927</v>
      </c>
      <c r="P1406" s="206">
        <v>2023</v>
      </c>
      <c r="Q1406" s="61">
        <f t="shared" si="1195"/>
        <v>175.79506151822957</v>
      </c>
      <c r="R1406" s="61">
        <f t="shared" si="1195"/>
        <v>163.66538392206655</v>
      </c>
      <c r="S1406" s="61">
        <f t="shared" si="1195"/>
        <v>147.43563804309289</v>
      </c>
      <c r="T1406" s="61">
        <f t="shared" si="1193"/>
        <v>146.22711882049231</v>
      </c>
      <c r="U1406" s="61">
        <f t="shared" si="1193"/>
        <v>117.96778742820905</v>
      </c>
      <c r="V1406" s="61">
        <f t="shared" si="1193"/>
        <v>99.903020030255973</v>
      </c>
      <c r="W1406" s="61">
        <f t="shared" si="1193"/>
        <v>100.2329531922543</v>
      </c>
      <c r="X1406" s="61">
        <f t="shared" si="1193"/>
        <v>97.567538097009432</v>
      </c>
      <c r="Y1406" s="61">
        <f t="shared" si="1193"/>
        <v>95.95865054299513</v>
      </c>
      <c r="Z1406" s="61">
        <f t="shared" si="1193"/>
        <v>498.35106629883632</v>
      </c>
      <c r="AA1406" s="61">
        <f t="shared" si="1193"/>
        <v>613.07142170557881</v>
      </c>
      <c r="AB1406" s="61">
        <f t="shared" si="1193"/>
        <v>82.197842707739269</v>
      </c>
    </row>
    <row r="1407" spans="1:28" ht="48.75" hidden="1" customHeight="1" thickBot="1" x14ac:dyDescent="0.3">
      <c r="A1407" s="202" t="s">
        <v>36</v>
      </c>
      <c r="B1407" s="344" t="s">
        <v>37</v>
      </c>
      <c r="C1407" s="345"/>
      <c r="D1407" s="184">
        <f>ROUND(D1406*0.9,2)</f>
        <v>158215.56</v>
      </c>
      <c r="E1407" s="185">
        <f t="shared" ref="E1407:O1407" si="1210">ROUND(E1406*0.9,2)</f>
        <v>147298.85</v>
      </c>
      <c r="F1407" s="185">
        <f t="shared" si="1210"/>
        <v>132692.07</v>
      </c>
      <c r="G1407" s="185">
        <f t="shared" si="1210"/>
        <v>131604.41</v>
      </c>
      <c r="H1407" s="185">
        <f t="shared" si="1210"/>
        <v>106171.01</v>
      </c>
      <c r="I1407" s="185">
        <f t="shared" si="1210"/>
        <v>89912.72</v>
      </c>
      <c r="J1407" s="185">
        <f t="shared" si="1210"/>
        <v>90209.66</v>
      </c>
      <c r="K1407" s="185">
        <f t="shared" si="1210"/>
        <v>87810.78</v>
      </c>
      <c r="L1407" s="185">
        <f t="shared" si="1210"/>
        <v>86362.79</v>
      </c>
      <c r="M1407" s="185">
        <f t="shared" si="1210"/>
        <v>448515.96</v>
      </c>
      <c r="N1407" s="185">
        <f t="shared" si="1210"/>
        <v>551764.28</v>
      </c>
      <c r="O1407" s="186">
        <f t="shared" si="1210"/>
        <v>73978.06</v>
      </c>
      <c r="P1407" s="206">
        <v>2023</v>
      </c>
      <c r="Q1407" s="61">
        <f t="shared" si="1195"/>
        <v>158.21556000000001</v>
      </c>
      <c r="R1407" s="61">
        <f t="shared" si="1195"/>
        <v>147.29885000000002</v>
      </c>
      <c r="S1407" s="61">
        <f t="shared" si="1195"/>
        <v>132.69207</v>
      </c>
      <c r="T1407" s="61">
        <f t="shared" si="1193"/>
        <v>131.60441</v>
      </c>
      <c r="U1407" s="61">
        <f t="shared" si="1193"/>
        <v>106.17101</v>
      </c>
      <c r="V1407" s="61">
        <f t="shared" si="1193"/>
        <v>89.912720000000007</v>
      </c>
      <c r="W1407" s="61">
        <f t="shared" si="1193"/>
        <v>90.20966</v>
      </c>
      <c r="X1407" s="61">
        <f t="shared" si="1193"/>
        <v>87.810779999999994</v>
      </c>
      <c r="Y1407" s="61">
        <f t="shared" si="1193"/>
        <v>86.36278999999999</v>
      </c>
      <c r="Z1407" s="61">
        <f t="shared" si="1193"/>
        <v>448.51596000000001</v>
      </c>
      <c r="AA1407" s="61">
        <f t="shared" si="1193"/>
        <v>551.76427999999999</v>
      </c>
      <c r="AB1407" s="61">
        <f t="shared" si="1193"/>
        <v>73.978059999999999</v>
      </c>
    </row>
    <row r="1408" spans="1:28" ht="20.25" hidden="1" customHeight="1" thickBot="1" x14ac:dyDescent="0.35">
      <c r="A1408" s="346" t="str">
        <f>A1397</f>
        <v>Объект 15:</v>
      </c>
      <c r="B1408" s="347"/>
      <c r="C1408" s="43"/>
      <c r="D1408" s="348" t="str">
        <f t="shared" ref="D1408" si="1211">D1397</f>
        <v>Яч.№3 Б.Самовец</v>
      </c>
      <c r="E1408" s="349"/>
      <c r="F1408" s="349"/>
      <c r="G1408" s="349"/>
      <c r="H1408" s="349"/>
      <c r="I1408" s="349"/>
      <c r="J1408" s="349"/>
      <c r="K1408" s="349"/>
      <c r="L1408" s="349"/>
      <c r="M1408" s="349"/>
      <c r="N1408" s="349"/>
      <c r="O1408" s="350"/>
      <c r="P1408" s="208">
        <v>2024</v>
      </c>
      <c r="Q1408" s="61" t="e">
        <f t="shared" si="1195"/>
        <v>#VALUE!</v>
      </c>
      <c r="R1408" s="61">
        <f t="shared" si="1195"/>
        <v>0</v>
      </c>
      <c r="S1408" s="61">
        <f t="shared" si="1195"/>
        <v>0</v>
      </c>
      <c r="T1408" s="61">
        <f t="shared" si="1193"/>
        <v>0</v>
      </c>
      <c r="U1408" s="61">
        <f t="shared" si="1193"/>
        <v>0</v>
      </c>
      <c r="V1408" s="61">
        <f t="shared" si="1193"/>
        <v>0</v>
      </c>
      <c r="W1408" s="61">
        <f t="shared" si="1193"/>
        <v>0</v>
      </c>
      <c r="X1408" s="61">
        <f t="shared" si="1193"/>
        <v>0</v>
      </c>
      <c r="Y1408" s="61">
        <f t="shared" si="1193"/>
        <v>0</v>
      </c>
      <c r="Z1408" s="61">
        <f t="shared" si="1193"/>
        <v>0</v>
      </c>
      <c r="AA1408" s="61">
        <f t="shared" si="1193"/>
        <v>0</v>
      </c>
      <c r="AB1408" s="61">
        <f t="shared" si="1193"/>
        <v>0</v>
      </c>
    </row>
    <row r="1409" spans="1:28" ht="19.5" hidden="1" thickBot="1" x14ac:dyDescent="0.35">
      <c r="A1409" s="351" t="s">
        <v>295</v>
      </c>
      <c r="B1409" s="352"/>
      <c r="C1409" s="352"/>
      <c r="D1409" s="352"/>
      <c r="E1409" s="352"/>
      <c r="F1409" s="352"/>
      <c r="G1409" s="352"/>
      <c r="H1409" s="352"/>
      <c r="I1409" s="352"/>
      <c r="J1409" s="352"/>
      <c r="K1409" s="352"/>
      <c r="L1409" s="352"/>
      <c r="M1409" s="352"/>
      <c r="N1409" s="352"/>
      <c r="O1409" s="352"/>
      <c r="P1409" s="208">
        <v>2024</v>
      </c>
      <c r="Q1409" s="61">
        <f t="shared" si="1195"/>
        <v>0</v>
      </c>
      <c r="R1409" s="61">
        <f t="shared" si="1195"/>
        <v>0</v>
      </c>
      <c r="S1409" s="61">
        <f t="shared" si="1195"/>
        <v>0</v>
      </c>
      <c r="T1409" s="61">
        <f t="shared" si="1193"/>
        <v>0</v>
      </c>
      <c r="U1409" s="61">
        <f t="shared" si="1193"/>
        <v>0</v>
      </c>
      <c r="V1409" s="61">
        <f t="shared" si="1193"/>
        <v>0</v>
      </c>
      <c r="W1409" s="61">
        <f t="shared" si="1193"/>
        <v>0</v>
      </c>
      <c r="X1409" s="61">
        <f t="shared" si="1193"/>
        <v>0</v>
      </c>
      <c r="Y1409" s="61">
        <f t="shared" si="1193"/>
        <v>0</v>
      </c>
      <c r="Z1409" s="61">
        <f t="shared" si="1193"/>
        <v>0</v>
      </c>
      <c r="AA1409" s="61">
        <f t="shared" si="1193"/>
        <v>0</v>
      </c>
      <c r="AB1409" s="61">
        <f t="shared" si="1193"/>
        <v>0</v>
      </c>
    </row>
    <row r="1410" spans="1:28" s="41" customFormat="1" ht="29.25" hidden="1" customHeight="1" thickBot="1" x14ac:dyDescent="0.35">
      <c r="A1410" s="202" t="s">
        <v>11</v>
      </c>
      <c r="B1410" s="344" t="s">
        <v>293</v>
      </c>
      <c r="C1410" s="345"/>
      <c r="D1410" s="183">
        <f>D1399</f>
        <v>399960</v>
      </c>
      <c r="E1410" s="183">
        <f t="shared" ref="E1410:O1411" si="1212">E1399</f>
        <v>372365</v>
      </c>
      <c r="F1410" s="183">
        <f t="shared" si="1212"/>
        <v>335440</v>
      </c>
      <c r="G1410" s="183">
        <f t="shared" si="1212"/>
        <v>332690</v>
      </c>
      <c r="H1410" s="183">
        <f t="shared" si="1212"/>
        <v>268395</v>
      </c>
      <c r="I1410" s="183">
        <f t="shared" si="1212"/>
        <v>227296</v>
      </c>
      <c r="J1410" s="183">
        <f t="shared" si="1212"/>
        <v>228051</v>
      </c>
      <c r="K1410" s="183">
        <f t="shared" si="1212"/>
        <v>221980</v>
      </c>
      <c r="L1410" s="183">
        <f t="shared" si="1212"/>
        <v>218320</v>
      </c>
      <c r="M1410" s="183">
        <f t="shared" si="1212"/>
        <v>269639</v>
      </c>
      <c r="N1410" s="183">
        <f t="shared" si="1212"/>
        <v>364889</v>
      </c>
      <c r="O1410" s="183">
        <f t="shared" si="1212"/>
        <v>463747</v>
      </c>
      <c r="P1410" s="208">
        <v>2024</v>
      </c>
      <c r="Q1410" s="61">
        <f t="shared" si="1195"/>
        <v>399.96</v>
      </c>
      <c r="R1410" s="61">
        <f t="shared" si="1195"/>
        <v>372.36500000000001</v>
      </c>
      <c r="S1410" s="61">
        <f t="shared" si="1195"/>
        <v>335.44</v>
      </c>
      <c r="T1410" s="61">
        <f t="shared" si="1193"/>
        <v>332.69</v>
      </c>
      <c r="U1410" s="61">
        <f t="shared" si="1193"/>
        <v>268.39499999999998</v>
      </c>
      <c r="V1410" s="61">
        <f t="shared" si="1193"/>
        <v>227.29599999999999</v>
      </c>
      <c r="W1410" s="61">
        <f t="shared" si="1193"/>
        <v>228.05099999999999</v>
      </c>
      <c r="X1410" s="61">
        <f t="shared" si="1193"/>
        <v>221.98</v>
      </c>
      <c r="Y1410" s="61">
        <f t="shared" si="1193"/>
        <v>218.32</v>
      </c>
      <c r="Z1410" s="61">
        <f t="shared" si="1193"/>
        <v>269.63900000000001</v>
      </c>
      <c r="AA1410" s="61">
        <f t="shared" si="1193"/>
        <v>364.88900000000001</v>
      </c>
      <c r="AB1410" s="61">
        <f t="shared" si="1193"/>
        <v>463.74700000000001</v>
      </c>
    </row>
    <row r="1411" spans="1:28" ht="19.5" hidden="1" thickBot="1" x14ac:dyDescent="0.35">
      <c r="A1411" s="202" t="s">
        <v>12</v>
      </c>
      <c r="B1411" s="353" t="s">
        <v>291</v>
      </c>
      <c r="C1411" s="354"/>
      <c r="D1411" s="183">
        <f>D1400</f>
        <v>190088</v>
      </c>
      <c r="E1411" s="183">
        <f t="shared" si="1212"/>
        <v>176122</v>
      </c>
      <c r="F1411" s="183">
        <f t="shared" si="1212"/>
        <v>155055</v>
      </c>
      <c r="G1411" s="183">
        <f t="shared" si="1212"/>
        <v>148700</v>
      </c>
      <c r="H1411" s="183">
        <f t="shared" si="1212"/>
        <v>151502</v>
      </c>
      <c r="I1411" s="183">
        <f t="shared" si="1212"/>
        <v>144336</v>
      </c>
      <c r="J1411" s="183">
        <f t="shared" si="1212"/>
        <v>116352</v>
      </c>
      <c r="K1411" s="183">
        <f t="shared" si="1212"/>
        <v>171076</v>
      </c>
      <c r="L1411" s="183">
        <f t="shared" si="1212"/>
        <v>161674</v>
      </c>
      <c r="M1411" s="183">
        <f t="shared" si="1212"/>
        <v>103239</v>
      </c>
      <c r="N1411" s="183">
        <f t="shared" si="1212"/>
        <v>156250</v>
      </c>
      <c r="O1411" s="183">
        <f t="shared" si="1212"/>
        <v>386591</v>
      </c>
      <c r="P1411" s="208">
        <v>2024</v>
      </c>
      <c r="Q1411" s="61">
        <f t="shared" si="1195"/>
        <v>190.08799999999999</v>
      </c>
      <c r="R1411" s="61">
        <f t="shared" si="1195"/>
        <v>176.12200000000001</v>
      </c>
      <c r="S1411" s="61">
        <f t="shared" si="1195"/>
        <v>155.05500000000001</v>
      </c>
      <c r="T1411" s="61">
        <f t="shared" si="1193"/>
        <v>148.69999999999999</v>
      </c>
      <c r="U1411" s="61">
        <f t="shared" si="1193"/>
        <v>151.50200000000001</v>
      </c>
      <c r="V1411" s="61">
        <f t="shared" si="1193"/>
        <v>144.33600000000001</v>
      </c>
      <c r="W1411" s="61">
        <f t="shared" si="1193"/>
        <v>116.352</v>
      </c>
      <c r="X1411" s="61">
        <f t="shared" si="1193"/>
        <v>171.07599999999999</v>
      </c>
      <c r="Y1411" s="61">
        <f t="shared" si="1193"/>
        <v>161.67400000000001</v>
      </c>
      <c r="Z1411" s="61">
        <f t="shared" si="1193"/>
        <v>103.239</v>
      </c>
      <c r="AA1411" s="61">
        <f t="shared" si="1193"/>
        <v>156.25</v>
      </c>
      <c r="AB1411" s="61">
        <f t="shared" si="1193"/>
        <v>386.59100000000001</v>
      </c>
    </row>
    <row r="1412" spans="1:28" ht="33" hidden="1" customHeight="1" thickBot="1" x14ac:dyDescent="0.35">
      <c r="A1412" s="202" t="s">
        <v>13</v>
      </c>
      <c r="B1412" s="344" t="s">
        <v>292</v>
      </c>
      <c r="C1412" s="345"/>
      <c r="D1412" s="188">
        <f>D1410-D1411</f>
        <v>209872</v>
      </c>
      <c r="E1412" s="188">
        <f t="shared" ref="E1412:O1412" si="1213">E1410-E1411</f>
        <v>196243</v>
      </c>
      <c r="F1412" s="188">
        <f t="shared" si="1213"/>
        <v>180385</v>
      </c>
      <c r="G1412" s="188">
        <f t="shared" si="1213"/>
        <v>183990</v>
      </c>
      <c r="H1412" s="188">
        <f t="shared" si="1213"/>
        <v>116893</v>
      </c>
      <c r="I1412" s="188">
        <f t="shared" si="1213"/>
        <v>82960</v>
      </c>
      <c r="J1412" s="188">
        <f t="shared" si="1213"/>
        <v>111699</v>
      </c>
      <c r="K1412" s="188">
        <f t="shared" si="1213"/>
        <v>50904</v>
      </c>
      <c r="L1412" s="188">
        <f t="shared" si="1213"/>
        <v>56646</v>
      </c>
      <c r="M1412" s="188">
        <f t="shared" si="1213"/>
        <v>166400</v>
      </c>
      <c r="N1412" s="188">
        <f t="shared" si="1213"/>
        <v>208639</v>
      </c>
      <c r="O1412" s="188">
        <f t="shared" si="1213"/>
        <v>77156</v>
      </c>
      <c r="P1412" s="208">
        <v>2024</v>
      </c>
      <c r="Q1412" s="61">
        <f t="shared" si="1195"/>
        <v>209.87200000000001</v>
      </c>
      <c r="R1412" s="61">
        <f t="shared" si="1195"/>
        <v>196.24299999999999</v>
      </c>
      <c r="S1412" s="61">
        <f t="shared" si="1195"/>
        <v>180.38499999999999</v>
      </c>
      <c r="T1412" s="61">
        <f t="shared" si="1193"/>
        <v>183.99</v>
      </c>
      <c r="U1412" s="61">
        <f t="shared" si="1193"/>
        <v>116.893</v>
      </c>
      <c r="V1412" s="61">
        <f t="shared" si="1193"/>
        <v>82.96</v>
      </c>
      <c r="W1412" s="61">
        <f t="shared" si="1193"/>
        <v>111.699</v>
      </c>
      <c r="X1412" s="61">
        <f t="shared" si="1193"/>
        <v>50.904000000000003</v>
      </c>
      <c r="Y1412" s="61">
        <f t="shared" si="1193"/>
        <v>56.646000000000001</v>
      </c>
      <c r="Z1412" s="61">
        <f t="shared" si="1193"/>
        <v>166.4</v>
      </c>
      <c r="AA1412" s="61">
        <f t="shared" si="1193"/>
        <v>208.63900000000001</v>
      </c>
      <c r="AB1412" s="61">
        <f t="shared" si="1193"/>
        <v>77.156000000000006</v>
      </c>
    </row>
    <row r="1413" spans="1:28" ht="36" hidden="1" customHeight="1" thickBot="1" x14ac:dyDescent="0.35">
      <c r="A1413" s="202" t="s">
        <v>14</v>
      </c>
      <c r="B1413" s="344" t="s">
        <v>27</v>
      </c>
      <c r="C1413" s="345"/>
      <c r="D1413" s="189">
        <f>D1412/D1410</f>
        <v>0.52473247324732475</v>
      </c>
      <c r="E1413" s="189">
        <f t="shared" ref="E1413:O1413" si="1214">E1412/E1410</f>
        <v>0.52701784539363261</v>
      </c>
      <c r="F1413" s="189">
        <f t="shared" si="1214"/>
        <v>0.53775637968041978</v>
      </c>
      <c r="G1413" s="189">
        <f t="shared" si="1214"/>
        <v>0.55303736210887011</v>
      </c>
      <c r="H1413" s="189">
        <f t="shared" si="1214"/>
        <v>0.43552599713109408</v>
      </c>
      <c r="I1413" s="189">
        <f t="shared" si="1214"/>
        <v>0.36498662536956217</v>
      </c>
      <c r="J1413" s="189">
        <f t="shared" si="1214"/>
        <v>0.48979833458305377</v>
      </c>
      <c r="K1413" s="189">
        <f t="shared" si="1214"/>
        <v>0.22931795657266421</v>
      </c>
      <c r="L1413" s="189">
        <f t="shared" si="1214"/>
        <v>0.25946317332356172</v>
      </c>
      <c r="M1413" s="189">
        <f t="shared" si="1214"/>
        <v>0.61712141047845448</v>
      </c>
      <c r="N1413" s="189">
        <f t="shared" si="1214"/>
        <v>0.57178758471754421</v>
      </c>
      <c r="O1413" s="189">
        <f t="shared" si="1214"/>
        <v>0.16637520027083733</v>
      </c>
      <c r="P1413" s="208">
        <v>2024</v>
      </c>
      <c r="Q1413" s="61">
        <f t="shared" si="1195"/>
        <v>5.2473247324732477E-4</v>
      </c>
      <c r="R1413" s="61">
        <f t="shared" si="1195"/>
        <v>5.2701784539363266E-4</v>
      </c>
      <c r="S1413" s="61">
        <f t="shared" si="1195"/>
        <v>5.3775637968041983E-4</v>
      </c>
      <c r="T1413" s="61">
        <f t="shared" si="1193"/>
        <v>5.5303736210887016E-4</v>
      </c>
      <c r="U1413" s="61">
        <f t="shared" si="1193"/>
        <v>4.3552599713109409E-4</v>
      </c>
      <c r="V1413" s="61">
        <f t="shared" si="1193"/>
        <v>3.6498662536956216E-4</v>
      </c>
      <c r="W1413" s="61">
        <f t="shared" si="1193"/>
        <v>4.8979833458305381E-4</v>
      </c>
      <c r="X1413" s="61">
        <f t="shared" si="1193"/>
        <v>2.2931795657266422E-4</v>
      </c>
      <c r="Y1413" s="61">
        <f t="shared" si="1193"/>
        <v>2.594631733235617E-4</v>
      </c>
      <c r="Z1413" s="61">
        <f t="shared" si="1193"/>
        <v>6.1712141047845449E-4</v>
      </c>
      <c r="AA1413" s="61">
        <f t="shared" si="1193"/>
        <v>5.7178758471754416E-4</v>
      </c>
      <c r="AB1413" s="61">
        <f t="shared" si="1193"/>
        <v>1.6637520027083731E-4</v>
      </c>
    </row>
    <row r="1414" spans="1:28" ht="81.75" hidden="1" customHeight="1" thickBot="1" x14ac:dyDescent="0.35">
      <c r="A1414" s="202" t="s">
        <v>28</v>
      </c>
      <c r="B1414" s="344" t="s">
        <v>29</v>
      </c>
      <c r="C1414" s="345"/>
      <c r="D1414" s="187">
        <f t="shared" ref="D1414:O1414" si="1215">D1315</f>
        <v>3.8692712723611922</v>
      </c>
      <c r="E1414" s="187">
        <f t="shared" si="1215"/>
        <v>3.8692712723611922</v>
      </c>
      <c r="F1414" s="187">
        <f t="shared" si="1215"/>
        <v>3.8692712723611922</v>
      </c>
      <c r="G1414" s="187">
        <f t="shared" si="1215"/>
        <v>3.8692712723611922</v>
      </c>
      <c r="H1414" s="187">
        <f t="shared" si="1215"/>
        <v>3.8692712723611922</v>
      </c>
      <c r="I1414" s="187">
        <f t="shared" si="1215"/>
        <v>3.8692712723611922</v>
      </c>
      <c r="J1414" s="187">
        <f t="shared" si="1215"/>
        <v>3.8692712723611922</v>
      </c>
      <c r="K1414" s="187">
        <f t="shared" si="1215"/>
        <v>3.8692712723611922</v>
      </c>
      <c r="L1414" s="187">
        <f t="shared" si="1215"/>
        <v>3.8692712723611922</v>
      </c>
      <c r="M1414" s="187">
        <f t="shared" si="1215"/>
        <v>3.8692712723611922</v>
      </c>
      <c r="N1414" s="187">
        <f t="shared" si="1215"/>
        <v>3.8692712723611922</v>
      </c>
      <c r="O1414" s="187">
        <f t="shared" si="1215"/>
        <v>3.8692712723611922</v>
      </c>
      <c r="P1414" s="208">
        <v>2024</v>
      </c>
      <c r="Q1414" s="61">
        <f t="shared" si="1195"/>
        <v>3.8692712723611923E-3</v>
      </c>
      <c r="R1414" s="61">
        <f t="shared" si="1195"/>
        <v>3.8692712723611923E-3</v>
      </c>
      <c r="S1414" s="61">
        <f t="shared" si="1195"/>
        <v>3.8692712723611923E-3</v>
      </c>
      <c r="T1414" s="61">
        <f t="shared" si="1193"/>
        <v>3.8692712723611923E-3</v>
      </c>
      <c r="U1414" s="61">
        <f t="shared" si="1193"/>
        <v>3.8692712723611923E-3</v>
      </c>
      <c r="V1414" s="61">
        <f t="shared" si="1193"/>
        <v>3.8692712723611923E-3</v>
      </c>
      <c r="W1414" s="61">
        <f t="shared" si="1193"/>
        <v>3.8692712723611923E-3</v>
      </c>
      <c r="X1414" s="61">
        <f t="shared" si="1193"/>
        <v>3.8692712723611923E-3</v>
      </c>
      <c r="Y1414" s="61">
        <f t="shared" si="1193"/>
        <v>3.8692712723611923E-3</v>
      </c>
      <c r="Z1414" s="61">
        <f t="shared" si="1193"/>
        <v>3.8692712723611923E-3</v>
      </c>
      <c r="AA1414" s="61">
        <f t="shared" si="1193"/>
        <v>3.8692712723611923E-3</v>
      </c>
      <c r="AB1414" s="61">
        <f t="shared" si="1193"/>
        <v>3.8692712723611923E-3</v>
      </c>
    </row>
    <row r="1415" spans="1:28" ht="51" hidden="1" customHeight="1" thickBot="1" x14ac:dyDescent="0.35">
      <c r="A1415" s="202" t="s">
        <v>30</v>
      </c>
      <c r="B1415" s="344" t="s">
        <v>31</v>
      </c>
      <c r="C1415" s="345"/>
      <c r="D1415" s="182">
        <f>D1413-11.8563210057657%</f>
        <v>0.40616926318966773</v>
      </c>
      <c r="E1415" s="182">
        <f t="shared" ref="E1415:O1415" si="1216">E1413-11.8563210057657%</f>
        <v>0.40845463533597559</v>
      </c>
      <c r="F1415" s="182">
        <f t="shared" si="1216"/>
        <v>0.41919316962276276</v>
      </c>
      <c r="G1415" s="182">
        <f t="shared" si="1216"/>
        <v>0.43447415205121309</v>
      </c>
      <c r="H1415" s="182">
        <f t="shared" si="1216"/>
        <v>0.31696278707343706</v>
      </c>
      <c r="I1415" s="182">
        <f t="shared" si="1216"/>
        <v>0.24642341531190515</v>
      </c>
      <c r="J1415" s="182">
        <f t="shared" si="1216"/>
        <v>0.37123512452539675</v>
      </c>
      <c r="K1415" s="182">
        <f t="shared" si="1216"/>
        <v>0.1107547465150072</v>
      </c>
      <c r="L1415" s="182">
        <f t="shared" si="1216"/>
        <v>0.1408999632659047</v>
      </c>
      <c r="M1415" s="182">
        <f t="shared" si="1216"/>
        <v>0.49855820042079746</v>
      </c>
      <c r="N1415" s="182">
        <f t="shared" si="1216"/>
        <v>0.45322437465988719</v>
      </c>
      <c r="O1415" s="182">
        <f t="shared" si="1216"/>
        <v>4.7811990213180319E-2</v>
      </c>
      <c r="P1415" s="208">
        <v>2024</v>
      </c>
      <c r="Q1415" s="61">
        <f t="shared" si="1195"/>
        <v>4.0616926318966771E-4</v>
      </c>
      <c r="R1415" s="61">
        <f t="shared" si="1195"/>
        <v>4.084546353359756E-4</v>
      </c>
      <c r="S1415" s="61">
        <f t="shared" si="1195"/>
        <v>4.1919316962276277E-4</v>
      </c>
      <c r="T1415" s="61">
        <f t="shared" si="1193"/>
        <v>4.3447415205121311E-4</v>
      </c>
      <c r="U1415" s="61">
        <f t="shared" si="1193"/>
        <v>3.1696278707343708E-4</v>
      </c>
      <c r="V1415" s="61">
        <f t="shared" si="1193"/>
        <v>2.4642341531190516E-4</v>
      </c>
      <c r="W1415" s="61">
        <f t="shared" si="1193"/>
        <v>3.7123512452539675E-4</v>
      </c>
      <c r="X1415" s="61">
        <f t="shared" si="1193"/>
        <v>1.107547465150072E-4</v>
      </c>
      <c r="Y1415" s="61">
        <f t="shared" si="1193"/>
        <v>1.408999632659047E-4</v>
      </c>
      <c r="Z1415" s="61">
        <f t="shared" si="1193"/>
        <v>4.9855820042079744E-4</v>
      </c>
      <c r="AA1415" s="61">
        <f t="shared" si="1193"/>
        <v>4.5322437465988716E-4</v>
      </c>
      <c r="AB1415" s="61">
        <f t="shared" si="1193"/>
        <v>4.7811990213180319E-5</v>
      </c>
    </row>
    <row r="1416" spans="1:28" ht="83.25" hidden="1" customHeight="1" thickBot="1" x14ac:dyDescent="0.35">
      <c r="A1416" s="202" t="s">
        <v>32</v>
      </c>
      <c r="B1416" s="344" t="s">
        <v>33</v>
      </c>
      <c r="C1416" s="345"/>
      <c r="D1416" s="183">
        <f>ROUND(D1415*D1410,0)</f>
        <v>162451</v>
      </c>
      <c r="E1416" s="183">
        <f t="shared" ref="E1416:F1416" si="1217">ROUND(E1415*E1410,0)</f>
        <v>152094</v>
      </c>
      <c r="F1416" s="183">
        <f t="shared" si="1217"/>
        <v>140614</v>
      </c>
      <c r="G1416" s="183">
        <f>ROUND(G1415*G1410,0)</f>
        <v>144545</v>
      </c>
      <c r="H1416" s="183">
        <f t="shared" ref="H1416:O1416" si="1218">ROUND(H1415*H1410,0)</f>
        <v>85071</v>
      </c>
      <c r="I1416" s="183">
        <f t="shared" si="1218"/>
        <v>56011</v>
      </c>
      <c r="J1416" s="183">
        <f t="shared" si="1218"/>
        <v>84661</v>
      </c>
      <c r="K1416" s="183">
        <f t="shared" si="1218"/>
        <v>24585</v>
      </c>
      <c r="L1416" s="183">
        <f t="shared" si="1218"/>
        <v>30761</v>
      </c>
      <c r="M1416" s="183">
        <f t="shared" si="1218"/>
        <v>134431</v>
      </c>
      <c r="N1416" s="183">
        <f t="shared" si="1218"/>
        <v>165377</v>
      </c>
      <c r="O1416" s="183">
        <f t="shared" si="1218"/>
        <v>22173</v>
      </c>
      <c r="P1416" s="208">
        <v>2024</v>
      </c>
      <c r="Q1416" s="61">
        <f t="shared" si="1195"/>
        <v>162.45099999999999</v>
      </c>
      <c r="R1416" s="61">
        <f t="shared" si="1195"/>
        <v>152.09399999999999</v>
      </c>
      <c r="S1416" s="61">
        <f t="shared" si="1195"/>
        <v>140.614</v>
      </c>
      <c r="T1416" s="61">
        <f t="shared" si="1193"/>
        <v>144.54499999999999</v>
      </c>
      <c r="U1416" s="61">
        <f t="shared" si="1193"/>
        <v>85.070999999999998</v>
      </c>
      <c r="V1416" s="61">
        <f t="shared" si="1193"/>
        <v>56.011000000000003</v>
      </c>
      <c r="W1416" s="61">
        <f t="shared" si="1193"/>
        <v>84.661000000000001</v>
      </c>
      <c r="X1416" s="61">
        <f t="shared" si="1193"/>
        <v>24.585000000000001</v>
      </c>
      <c r="Y1416" s="61">
        <f t="shared" si="1193"/>
        <v>30.760999999999999</v>
      </c>
      <c r="Z1416" s="61">
        <f t="shared" si="1193"/>
        <v>134.43100000000001</v>
      </c>
      <c r="AA1416" s="61">
        <f t="shared" si="1193"/>
        <v>165.37700000000001</v>
      </c>
      <c r="AB1416" s="61">
        <f t="shared" si="1193"/>
        <v>22.172999999999998</v>
      </c>
    </row>
    <row r="1417" spans="1:28" ht="53.25" hidden="1" customHeight="1" thickBot="1" x14ac:dyDescent="0.35">
      <c r="A1417" s="202" t="s">
        <v>34</v>
      </c>
      <c r="B1417" s="344" t="s">
        <v>35</v>
      </c>
      <c r="C1417" s="345"/>
      <c r="D1417" s="184">
        <f>D1414*D1416</f>
        <v>628566.98746634799</v>
      </c>
      <c r="E1417" s="185">
        <f t="shared" ref="E1417:O1417" si="1219">E1414*E1416</f>
        <v>588492.94489850313</v>
      </c>
      <c r="F1417" s="185">
        <f t="shared" si="1219"/>
        <v>544073.71069179673</v>
      </c>
      <c r="G1417" s="185">
        <f t="shared" si="1219"/>
        <v>559283.81606344855</v>
      </c>
      <c r="H1417" s="185">
        <f t="shared" si="1219"/>
        <v>329162.776411039</v>
      </c>
      <c r="I1417" s="185">
        <f t="shared" si="1219"/>
        <v>216721.75323622272</v>
      </c>
      <c r="J1417" s="185">
        <f t="shared" si="1219"/>
        <v>327576.37518937088</v>
      </c>
      <c r="K1417" s="185">
        <f t="shared" si="1219"/>
        <v>95126.034230999911</v>
      </c>
      <c r="L1417" s="185">
        <f t="shared" si="1219"/>
        <v>119022.65360910264</v>
      </c>
      <c r="M1417" s="185">
        <f t="shared" si="1219"/>
        <v>520150.00641478744</v>
      </c>
      <c r="N1417" s="185">
        <f t="shared" si="1219"/>
        <v>639888.47520927689</v>
      </c>
      <c r="O1417" s="186">
        <f t="shared" si="1219"/>
        <v>85793.351922064714</v>
      </c>
      <c r="P1417" s="208">
        <v>2024</v>
      </c>
      <c r="Q1417" s="61">
        <f t="shared" si="1195"/>
        <v>628.566987466348</v>
      </c>
      <c r="R1417" s="61">
        <f t="shared" si="1195"/>
        <v>588.49294489850308</v>
      </c>
      <c r="S1417" s="61">
        <f t="shared" si="1195"/>
        <v>544.07371069179669</v>
      </c>
      <c r="T1417" s="61">
        <f t="shared" si="1193"/>
        <v>559.28381606344851</v>
      </c>
      <c r="U1417" s="61">
        <f t="shared" si="1193"/>
        <v>329.16277641103898</v>
      </c>
      <c r="V1417" s="61">
        <f t="shared" si="1193"/>
        <v>216.72175323622272</v>
      </c>
      <c r="W1417" s="61">
        <f t="shared" ref="W1417:AB1459" si="1220">J1417/1000</f>
        <v>327.57637518937088</v>
      </c>
      <c r="X1417" s="61">
        <f t="shared" si="1220"/>
        <v>95.126034230999906</v>
      </c>
      <c r="Y1417" s="61">
        <f t="shared" si="1220"/>
        <v>119.02265360910263</v>
      </c>
      <c r="Z1417" s="61">
        <f t="shared" si="1220"/>
        <v>520.15000641478741</v>
      </c>
      <c r="AA1417" s="61">
        <f t="shared" si="1220"/>
        <v>639.88847520927686</v>
      </c>
      <c r="AB1417" s="61">
        <f t="shared" si="1220"/>
        <v>85.793351922064716</v>
      </c>
    </row>
    <row r="1418" spans="1:28" ht="48.75" hidden="1" customHeight="1" thickBot="1" x14ac:dyDescent="0.35">
      <c r="A1418" s="202" t="s">
        <v>36</v>
      </c>
      <c r="B1418" s="344" t="s">
        <v>37</v>
      </c>
      <c r="C1418" s="345"/>
      <c r="D1418" s="184">
        <f>ROUND(D1417*0.9,2)</f>
        <v>565710.29</v>
      </c>
      <c r="E1418" s="185">
        <f t="shared" ref="E1418:O1418" si="1221">ROUND(E1417*0.9,2)</f>
        <v>529643.65</v>
      </c>
      <c r="F1418" s="185">
        <f t="shared" si="1221"/>
        <v>489666.34</v>
      </c>
      <c r="G1418" s="185">
        <f t="shared" si="1221"/>
        <v>503355.43</v>
      </c>
      <c r="H1418" s="185">
        <f t="shared" si="1221"/>
        <v>296246.5</v>
      </c>
      <c r="I1418" s="185">
        <f t="shared" si="1221"/>
        <v>195049.58</v>
      </c>
      <c r="J1418" s="185">
        <f t="shared" si="1221"/>
        <v>294818.74</v>
      </c>
      <c r="K1418" s="185">
        <f t="shared" si="1221"/>
        <v>85613.43</v>
      </c>
      <c r="L1418" s="185">
        <f t="shared" si="1221"/>
        <v>107120.39</v>
      </c>
      <c r="M1418" s="185">
        <f t="shared" si="1221"/>
        <v>468135.01</v>
      </c>
      <c r="N1418" s="185">
        <f t="shared" si="1221"/>
        <v>575899.63</v>
      </c>
      <c r="O1418" s="186">
        <f t="shared" si="1221"/>
        <v>77214.02</v>
      </c>
      <c r="P1418" s="208">
        <v>2024</v>
      </c>
      <c r="Q1418" s="61">
        <f t="shared" si="1195"/>
        <v>565.71028999999999</v>
      </c>
      <c r="R1418" s="61">
        <f t="shared" si="1195"/>
        <v>529.64364999999998</v>
      </c>
      <c r="S1418" s="61">
        <f t="shared" si="1195"/>
        <v>489.66634000000005</v>
      </c>
      <c r="T1418" s="61">
        <f t="shared" si="1195"/>
        <v>503.35543000000001</v>
      </c>
      <c r="U1418" s="61">
        <f t="shared" si="1195"/>
        <v>296.24650000000003</v>
      </c>
      <c r="V1418" s="61">
        <f t="shared" si="1195"/>
        <v>195.04957999999999</v>
      </c>
      <c r="W1418" s="61">
        <f t="shared" si="1220"/>
        <v>294.81873999999999</v>
      </c>
      <c r="X1418" s="61">
        <f t="shared" si="1220"/>
        <v>85.613429999999994</v>
      </c>
      <c r="Y1418" s="61">
        <f t="shared" si="1220"/>
        <v>107.12039</v>
      </c>
      <c r="Z1418" s="61">
        <f t="shared" si="1220"/>
        <v>468.13501000000002</v>
      </c>
      <c r="AA1418" s="61">
        <f t="shared" si="1220"/>
        <v>575.89963</v>
      </c>
      <c r="AB1418" s="61">
        <f t="shared" si="1220"/>
        <v>77.214020000000005</v>
      </c>
    </row>
    <row r="1419" spans="1:28" ht="21" hidden="1" customHeight="1" thickBot="1" x14ac:dyDescent="0.3">
      <c r="A1419" s="346" t="str">
        <f>A1408</f>
        <v>Объект 15:</v>
      </c>
      <c r="B1419" s="347"/>
      <c r="C1419" s="43"/>
      <c r="D1419" s="348" t="str">
        <f>D1408</f>
        <v>Яч.№3 Б.Самовец</v>
      </c>
      <c r="E1419" s="349"/>
      <c r="F1419" s="349"/>
      <c r="G1419" s="349"/>
      <c r="H1419" s="349"/>
      <c r="I1419" s="349"/>
      <c r="J1419" s="349"/>
      <c r="K1419" s="349"/>
      <c r="L1419" s="349"/>
      <c r="M1419" s="349"/>
      <c r="N1419" s="349"/>
      <c r="O1419" s="350"/>
      <c r="P1419" s="209">
        <v>2025</v>
      </c>
      <c r="Q1419" s="61" t="e">
        <f t="shared" si="1195"/>
        <v>#VALUE!</v>
      </c>
      <c r="R1419" s="61">
        <f t="shared" si="1195"/>
        <v>0</v>
      </c>
      <c r="S1419" s="61">
        <f t="shared" si="1195"/>
        <v>0</v>
      </c>
      <c r="T1419" s="61">
        <f t="shared" si="1195"/>
        <v>0</v>
      </c>
      <c r="U1419" s="61">
        <f t="shared" si="1195"/>
        <v>0</v>
      </c>
      <c r="V1419" s="61">
        <f t="shared" si="1195"/>
        <v>0</v>
      </c>
      <c r="W1419" s="61">
        <f t="shared" si="1220"/>
        <v>0</v>
      </c>
      <c r="X1419" s="61">
        <f t="shared" si="1220"/>
        <v>0</v>
      </c>
      <c r="Y1419" s="61">
        <f t="shared" si="1220"/>
        <v>0</v>
      </c>
      <c r="Z1419" s="61">
        <f t="shared" si="1220"/>
        <v>0</v>
      </c>
      <c r="AA1419" s="61">
        <f t="shared" si="1220"/>
        <v>0</v>
      </c>
      <c r="AB1419" s="61">
        <f t="shared" si="1220"/>
        <v>0</v>
      </c>
    </row>
    <row r="1420" spans="1:28" ht="16.5" hidden="1" thickBot="1" x14ac:dyDescent="0.3">
      <c r="A1420" s="351" t="s">
        <v>296</v>
      </c>
      <c r="B1420" s="352"/>
      <c r="C1420" s="352"/>
      <c r="D1420" s="352"/>
      <c r="E1420" s="352"/>
      <c r="F1420" s="352"/>
      <c r="G1420" s="352"/>
      <c r="H1420" s="352"/>
      <c r="I1420" s="352"/>
      <c r="J1420" s="352"/>
      <c r="K1420" s="352"/>
      <c r="L1420" s="352"/>
      <c r="M1420" s="352"/>
      <c r="N1420" s="352"/>
      <c r="O1420" s="352"/>
      <c r="P1420" s="209">
        <v>2025</v>
      </c>
      <c r="Q1420" s="61">
        <f t="shared" si="1195"/>
        <v>0</v>
      </c>
      <c r="R1420" s="61">
        <f t="shared" si="1195"/>
        <v>0</v>
      </c>
      <c r="S1420" s="61">
        <f t="shared" si="1195"/>
        <v>0</v>
      </c>
      <c r="T1420" s="61">
        <f t="shared" si="1195"/>
        <v>0</v>
      </c>
      <c r="U1420" s="61">
        <f t="shared" si="1195"/>
        <v>0</v>
      </c>
      <c r="V1420" s="61">
        <f t="shared" si="1195"/>
        <v>0</v>
      </c>
      <c r="W1420" s="61">
        <f t="shared" si="1220"/>
        <v>0</v>
      </c>
      <c r="X1420" s="61">
        <f t="shared" si="1220"/>
        <v>0</v>
      </c>
      <c r="Y1420" s="61">
        <f t="shared" si="1220"/>
        <v>0</v>
      </c>
      <c r="Z1420" s="61">
        <f t="shared" si="1220"/>
        <v>0</v>
      </c>
      <c r="AA1420" s="61">
        <f t="shared" si="1220"/>
        <v>0</v>
      </c>
      <c r="AB1420" s="61">
        <f t="shared" si="1220"/>
        <v>0</v>
      </c>
    </row>
    <row r="1421" spans="1:28" s="41" customFormat="1" ht="29.25" hidden="1" customHeight="1" thickBot="1" x14ac:dyDescent="0.3">
      <c r="A1421" s="202" t="s">
        <v>11</v>
      </c>
      <c r="B1421" s="344" t="s">
        <v>293</v>
      </c>
      <c r="C1421" s="345"/>
      <c r="D1421" s="179">
        <f>D1410</f>
        <v>399960</v>
      </c>
      <c r="E1421" s="179">
        <f t="shared" ref="E1421:O1422" si="1222">E1410</f>
        <v>372365</v>
      </c>
      <c r="F1421" s="179">
        <f t="shared" si="1222"/>
        <v>335440</v>
      </c>
      <c r="G1421" s="179">
        <f t="shared" si="1222"/>
        <v>332690</v>
      </c>
      <c r="H1421" s="179">
        <f t="shared" si="1222"/>
        <v>268395</v>
      </c>
      <c r="I1421" s="179">
        <f t="shared" si="1222"/>
        <v>227296</v>
      </c>
      <c r="J1421" s="179">
        <f t="shared" si="1222"/>
        <v>228051</v>
      </c>
      <c r="K1421" s="179">
        <f t="shared" si="1222"/>
        <v>221980</v>
      </c>
      <c r="L1421" s="179">
        <f t="shared" si="1222"/>
        <v>218320</v>
      </c>
      <c r="M1421" s="179">
        <f t="shared" si="1222"/>
        <v>269639</v>
      </c>
      <c r="N1421" s="179">
        <f t="shared" si="1222"/>
        <v>364889</v>
      </c>
      <c r="O1421" s="179">
        <f t="shared" si="1222"/>
        <v>463747</v>
      </c>
      <c r="P1421" s="209">
        <v>2025</v>
      </c>
      <c r="Q1421" s="61">
        <f t="shared" si="1195"/>
        <v>399.96</v>
      </c>
      <c r="R1421" s="61">
        <f t="shared" si="1195"/>
        <v>372.36500000000001</v>
      </c>
      <c r="S1421" s="61">
        <f t="shared" si="1195"/>
        <v>335.44</v>
      </c>
      <c r="T1421" s="61">
        <f t="shared" si="1195"/>
        <v>332.69</v>
      </c>
      <c r="U1421" s="61">
        <f t="shared" si="1195"/>
        <v>268.39499999999998</v>
      </c>
      <c r="V1421" s="61">
        <f t="shared" si="1195"/>
        <v>227.29599999999999</v>
      </c>
      <c r="W1421" s="61">
        <f t="shared" si="1220"/>
        <v>228.05099999999999</v>
      </c>
      <c r="X1421" s="61">
        <f t="shared" si="1220"/>
        <v>221.98</v>
      </c>
      <c r="Y1421" s="61">
        <f t="shared" si="1220"/>
        <v>218.32</v>
      </c>
      <c r="Z1421" s="61">
        <f t="shared" si="1220"/>
        <v>269.63900000000001</v>
      </c>
      <c r="AA1421" s="61">
        <f t="shared" si="1220"/>
        <v>364.88900000000001</v>
      </c>
      <c r="AB1421" s="61">
        <f t="shared" si="1220"/>
        <v>463.74700000000001</v>
      </c>
    </row>
    <row r="1422" spans="1:28" ht="16.5" hidden="1" thickBot="1" x14ac:dyDescent="0.3">
      <c r="A1422" s="202" t="s">
        <v>12</v>
      </c>
      <c r="B1422" s="353" t="s">
        <v>291</v>
      </c>
      <c r="C1422" s="354"/>
      <c r="D1422" s="179">
        <f>D1411</f>
        <v>190088</v>
      </c>
      <c r="E1422" s="179">
        <f t="shared" si="1222"/>
        <v>176122</v>
      </c>
      <c r="F1422" s="179">
        <f t="shared" si="1222"/>
        <v>155055</v>
      </c>
      <c r="G1422" s="179">
        <f t="shared" si="1222"/>
        <v>148700</v>
      </c>
      <c r="H1422" s="179">
        <f t="shared" si="1222"/>
        <v>151502</v>
      </c>
      <c r="I1422" s="179">
        <f t="shared" si="1222"/>
        <v>144336</v>
      </c>
      <c r="J1422" s="179">
        <f t="shared" si="1222"/>
        <v>116352</v>
      </c>
      <c r="K1422" s="179">
        <f t="shared" si="1222"/>
        <v>171076</v>
      </c>
      <c r="L1422" s="179">
        <f t="shared" si="1222"/>
        <v>161674</v>
      </c>
      <c r="M1422" s="179">
        <f t="shared" si="1222"/>
        <v>103239</v>
      </c>
      <c r="N1422" s="179">
        <f t="shared" si="1222"/>
        <v>156250</v>
      </c>
      <c r="O1422" s="179">
        <f t="shared" si="1222"/>
        <v>386591</v>
      </c>
      <c r="P1422" s="209">
        <v>2025</v>
      </c>
      <c r="Q1422" s="61">
        <f t="shared" si="1195"/>
        <v>190.08799999999999</v>
      </c>
      <c r="R1422" s="61">
        <f t="shared" si="1195"/>
        <v>176.12200000000001</v>
      </c>
      <c r="S1422" s="61">
        <f t="shared" si="1195"/>
        <v>155.05500000000001</v>
      </c>
      <c r="T1422" s="61">
        <f t="shared" si="1195"/>
        <v>148.69999999999999</v>
      </c>
      <c r="U1422" s="61">
        <f t="shared" si="1195"/>
        <v>151.50200000000001</v>
      </c>
      <c r="V1422" s="61">
        <f t="shared" si="1195"/>
        <v>144.33600000000001</v>
      </c>
      <c r="W1422" s="61">
        <f t="shared" si="1220"/>
        <v>116.352</v>
      </c>
      <c r="X1422" s="61">
        <f t="shared" si="1220"/>
        <v>171.07599999999999</v>
      </c>
      <c r="Y1422" s="61">
        <f t="shared" si="1220"/>
        <v>161.67400000000001</v>
      </c>
      <c r="Z1422" s="61">
        <f t="shared" si="1220"/>
        <v>103.239</v>
      </c>
      <c r="AA1422" s="61">
        <f t="shared" si="1220"/>
        <v>156.25</v>
      </c>
      <c r="AB1422" s="61">
        <f t="shared" si="1220"/>
        <v>386.59100000000001</v>
      </c>
    </row>
    <row r="1423" spans="1:28" ht="33" hidden="1" customHeight="1" thickBot="1" x14ac:dyDescent="0.3">
      <c r="A1423" s="202" t="s">
        <v>13</v>
      </c>
      <c r="B1423" s="344" t="s">
        <v>292</v>
      </c>
      <c r="C1423" s="345"/>
      <c r="D1423" s="180">
        <f>D1421-D1422</f>
        <v>209872</v>
      </c>
      <c r="E1423" s="180">
        <f t="shared" ref="E1423:O1423" si="1223">E1421-E1422</f>
        <v>196243</v>
      </c>
      <c r="F1423" s="180">
        <f t="shared" si="1223"/>
        <v>180385</v>
      </c>
      <c r="G1423" s="180">
        <f t="shared" si="1223"/>
        <v>183990</v>
      </c>
      <c r="H1423" s="180">
        <f t="shared" si="1223"/>
        <v>116893</v>
      </c>
      <c r="I1423" s="180">
        <f t="shared" si="1223"/>
        <v>82960</v>
      </c>
      <c r="J1423" s="180">
        <f t="shared" si="1223"/>
        <v>111699</v>
      </c>
      <c r="K1423" s="180">
        <f t="shared" si="1223"/>
        <v>50904</v>
      </c>
      <c r="L1423" s="180">
        <f t="shared" si="1223"/>
        <v>56646</v>
      </c>
      <c r="M1423" s="180">
        <f t="shared" si="1223"/>
        <v>166400</v>
      </c>
      <c r="N1423" s="180">
        <f t="shared" si="1223"/>
        <v>208639</v>
      </c>
      <c r="O1423" s="180">
        <f t="shared" si="1223"/>
        <v>77156</v>
      </c>
      <c r="P1423" s="209">
        <v>2025</v>
      </c>
      <c r="Q1423" s="61">
        <f t="shared" si="1195"/>
        <v>209.87200000000001</v>
      </c>
      <c r="R1423" s="61">
        <f t="shared" si="1195"/>
        <v>196.24299999999999</v>
      </c>
      <c r="S1423" s="61">
        <f t="shared" si="1195"/>
        <v>180.38499999999999</v>
      </c>
      <c r="T1423" s="61">
        <f t="shared" si="1195"/>
        <v>183.99</v>
      </c>
      <c r="U1423" s="61">
        <f t="shared" si="1195"/>
        <v>116.893</v>
      </c>
      <c r="V1423" s="61">
        <f t="shared" si="1195"/>
        <v>82.96</v>
      </c>
      <c r="W1423" s="61">
        <f t="shared" si="1220"/>
        <v>111.699</v>
      </c>
      <c r="X1423" s="61">
        <f t="shared" si="1220"/>
        <v>50.904000000000003</v>
      </c>
      <c r="Y1423" s="61">
        <f t="shared" si="1220"/>
        <v>56.646000000000001</v>
      </c>
      <c r="Z1423" s="61">
        <f t="shared" si="1220"/>
        <v>166.4</v>
      </c>
      <c r="AA1423" s="61">
        <f t="shared" si="1220"/>
        <v>208.63900000000001</v>
      </c>
      <c r="AB1423" s="61">
        <f t="shared" si="1220"/>
        <v>77.156000000000006</v>
      </c>
    </row>
    <row r="1424" spans="1:28" ht="36" hidden="1" customHeight="1" thickBot="1" x14ac:dyDescent="0.3">
      <c r="A1424" s="202" t="s">
        <v>14</v>
      </c>
      <c r="B1424" s="344" t="s">
        <v>27</v>
      </c>
      <c r="C1424" s="345"/>
      <c r="D1424" s="181">
        <f>D1423/D1421</f>
        <v>0.52473247324732475</v>
      </c>
      <c r="E1424" s="181">
        <f t="shared" ref="E1424:O1424" si="1224">E1423/E1421</f>
        <v>0.52701784539363261</v>
      </c>
      <c r="F1424" s="181">
        <f t="shared" si="1224"/>
        <v>0.53775637968041978</v>
      </c>
      <c r="G1424" s="181">
        <f t="shared" si="1224"/>
        <v>0.55303736210887011</v>
      </c>
      <c r="H1424" s="181">
        <f t="shared" si="1224"/>
        <v>0.43552599713109408</v>
      </c>
      <c r="I1424" s="181">
        <f t="shared" si="1224"/>
        <v>0.36498662536956217</v>
      </c>
      <c r="J1424" s="181">
        <f t="shared" si="1224"/>
        <v>0.48979833458305377</v>
      </c>
      <c r="K1424" s="181">
        <f t="shared" si="1224"/>
        <v>0.22931795657266421</v>
      </c>
      <c r="L1424" s="181">
        <f t="shared" si="1224"/>
        <v>0.25946317332356172</v>
      </c>
      <c r="M1424" s="181">
        <f t="shared" si="1224"/>
        <v>0.61712141047845448</v>
      </c>
      <c r="N1424" s="181">
        <f t="shared" si="1224"/>
        <v>0.57178758471754421</v>
      </c>
      <c r="O1424" s="181">
        <f t="shared" si="1224"/>
        <v>0.16637520027083733</v>
      </c>
      <c r="P1424" s="209">
        <v>2025</v>
      </c>
      <c r="Q1424" s="61">
        <f t="shared" si="1195"/>
        <v>5.2473247324732477E-4</v>
      </c>
      <c r="R1424" s="61">
        <f t="shared" si="1195"/>
        <v>5.2701784539363266E-4</v>
      </c>
      <c r="S1424" s="61">
        <f t="shared" si="1195"/>
        <v>5.3775637968041983E-4</v>
      </c>
      <c r="T1424" s="61">
        <f t="shared" si="1195"/>
        <v>5.5303736210887016E-4</v>
      </c>
      <c r="U1424" s="61">
        <f t="shared" si="1195"/>
        <v>4.3552599713109409E-4</v>
      </c>
      <c r="V1424" s="61">
        <f t="shared" si="1195"/>
        <v>3.6498662536956216E-4</v>
      </c>
      <c r="W1424" s="61">
        <f t="shared" si="1220"/>
        <v>4.8979833458305381E-4</v>
      </c>
      <c r="X1424" s="61">
        <f t="shared" si="1220"/>
        <v>2.2931795657266422E-4</v>
      </c>
      <c r="Y1424" s="61">
        <f t="shared" si="1220"/>
        <v>2.594631733235617E-4</v>
      </c>
      <c r="Z1424" s="61">
        <f t="shared" si="1220"/>
        <v>6.1712141047845449E-4</v>
      </c>
      <c r="AA1424" s="61">
        <f t="shared" si="1220"/>
        <v>5.7178758471754416E-4</v>
      </c>
      <c r="AB1424" s="61">
        <f t="shared" si="1220"/>
        <v>1.6637520027083731E-4</v>
      </c>
    </row>
    <row r="1425" spans="1:28" ht="81.75" hidden="1" customHeight="1" thickBot="1" x14ac:dyDescent="0.3">
      <c r="A1425" s="202" t="s">
        <v>28</v>
      </c>
      <c r="B1425" s="344" t="s">
        <v>29</v>
      </c>
      <c r="C1425" s="345"/>
      <c r="D1425" s="187">
        <f t="shared" ref="D1425:O1425" si="1225">D1326</f>
        <v>4.0385250397883876</v>
      </c>
      <c r="E1425" s="187">
        <f t="shared" si="1225"/>
        <v>4.0385250397883876</v>
      </c>
      <c r="F1425" s="187">
        <f t="shared" si="1225"/>
        <v>4.0385250397883876</v>
      </c>
      <c r="G1425" s="187">
        <f t="shared" si="1225"/>
        <v>4.0385250397883876</v>
      </c>
      <c r="H1425" s="187">
        <f t="shared" si="1225"/>
        <v>4.0385250397883876</v>
      </c>
      <c r="I1425" s="187">
        <f t="shared" si="1225"/>
        <v>4.0385250397883876</v>
      </c>
      <c r="J1425" s="187">
        <f t="shared" si="1225"/>
        <v>4.0385250397883876</v>
      </c>
      <c r="K1425" s="187">
        <f t="shared" si="1225"/>
        <v>4.0385250397883876</v>
      </c>
      <c r="L1425" s="187">
        <f t="shared" si="1225"/>
        <v>4.0385250397883876</v>
      </c>
      <c r="M1425" s="187">
        <f t="shared" si="1225"/>
        <v>4.0385250397883876</v>
      </c>
      <c r="N1425" s="187">
        <f t="shared" si="1225"/>
        <v>4.0385250397883876</v>
      </c>
      <c r="O1425" s="187">
        <f t="shared" si="1225"/>
        <v>4.0385250397883876</v>
      </c>
      <c r="P1425" s="209">
        <v>2025</v>
      </c>
      <c r="Q1425" s="61">
        <f t="shared" si="1195"/>
        <v>4.0385250397883873E-3</v>
      </c>
      <c r="R1425" s="61">
        <f t="shared" si="1195"/>
        <v>4.0385250397883873E-3</v>
      </c>
      <c r="S1425" s="61">
        <f t="shared" si="1195"/>
        <v>4.0385250397883873E-3</v>
      </c>
      <c r="T1425" s="61">
        <f t="shared" si="1195"/>
        <v>4.0385250397883873E-3</v>
      </c>
      <c r="U1425" s="61">
        <f t="shared" si="1195"/>
        <v>4.0385250397883873E-3</v>
      </c>
      <c r="V1425" s="61">
        <f t="shared" si="1195"/>
        <v>4.0385250397883873E-3</v>
      </c>
      <c r="W1425" s="61">
        <f t="shared" si="1220"/>
        <v>4.0385250397883873E-3</v>
      </c>
      <c r="X1425" s="61">
        <f t="shared" si="1220"/>
        <v>4.0385250397883873E-3</v>
      </c>
      <c r="Y1425" s="61">
        <f t="shared" si="1220"/>
        <v>4.0385250397883873E-3</v>
      </c>
      <c r="Z1425" s="61">
        <f t="shared" si="1220"/>
        <v>4.0385250397883873E-3</v>
      </c>
      <c r="AA1425" s="61">
        <f t="shared" si="1220"/>
        <v>4.0385250397883873E-3</v>
      </c>
      <c r="AB1425" s="61">
        <f t="shared" si="1220"/>
        <v>4.0385250397883873E-3</v>
      </c>
    </row>
    <row r="1426" spans="1:28" ht="51" hidden="1" customHeight="1" thickBot="1" x14ac:dyDescent="0.3">
      <c r="A1426" s="202" t="s">
        <v>30</v>
      </c>
      <c r="B1426" s="344" t="s">
        <v>31</v>
      </c>
      <c r="C1426" s="345"/>
      <c r="D1426" s="182">
        <f>D1415</f>
        <v>0.40616926318966773</v>
      </c>
      <c r="E1426" s="182">
        <f t="shared" ref="E1426:O1426" si="1226">E1415</f>
        <v>0.40845463533597559</v>
      </c>
      <c r="F1426" s="182">
        <f t="shared" si="1226"/>
        <v>0.41919316962276276</v>
      </c>
      <c r="G1426" s="182">
        <f t="shared" si="1226"/>
        <v>0.43447415205121309</v>
      </c>
      <c r="H1426" s="182">
        <f t="shared" si="1226"/>
        <v>0.31696278707343706</v>
      </c>
      <c r="I1426" s="182">
        <f t="shared" si="1226"/>
        <v>0.24642341531190515</v>
      </c>
      <c r="J1426" s="182">
        <f t="shared" si="1226"/>
        <v>0.37123512452539675</v>
      </c>
      <c r="K1426" s="182">
        <f t="shared" si="1226"/>
        <v>0.1107547465150072</v>
      </c>
      <c r="L1426" s="182">
        <f t="shared" si="1226"/>
        <v>0.1408999632659047</v>
      </c>
      <c r="M1426" s="182">
        <f t="shared" si="1226"/>
        <v>0.49855820042079746</v>
      </c>
      <c r="N1426" s="182">
        <f t="shared" si="1226"/>
        <v>0.45322437465988719</v>
      </c>
      <c r="O1426" s="182">
        <f t="shared" si="1226"/>
        <v>4.7811990213180319E-2</v>
      </c>
      <c r="P1426" s="209">
        <v>2025</v>
      </c>
      <c r="Q1426" s="61">
        <f t="shared" si="1195"/>
        <v>4.0616926318966771E-4</v>
      </c>
      <c r="R1426" s="61">
        <f t="shared" si="1195"/>
        <v>4.084546353359756E-4</v>
      </c>
      <c r="S1426" s="61">
        <f t="shared" si="1195"/>
        <v>4.1919316962276277E-4</v>
      </c>
      <c r="T1426" s="61">
        <f t="shared" si="1195"/>
        <v>4.3447415205121311E-4</v>
      </c>
      <c r="U1426" s="61">
        <f t="shared" si="1195"/>
        <v>3.1696278707343708E-4</v>
      </c>
      <c r="V1426" s="61">
        <f t="shared" si="1195"/>
        <v>2.4642341531190516E-4</v>
      </c>
      <c r="W1426" s="61">
        <f t="shared" si="1220"/>
        <v>3.7123512452539675E-4</v>
      </c>
      <c r="X1426" s="61">
        <f t="shared" si="1220"/>
        <v>1.107547465150072E-4</v>
      </c>
      <c r="Y1426" s="61">
        <f t="shared" si="1220"/>
        <v>1.408999632659047E-4</v>
      </c>
      <c r="Z1426" s="61">
        <f t="shared" si="1220"/>
        <v>4.9855820042079744E-4</v>
      </c>
      <c r="AA1426" s="61">
        <f t="shared" si="1220"/>
        <v>4.5322437465988716E-4</v>
      </c>
      <c r="AB1426" s="61">
        <f t="shared" si="1220"/>
        <v>4.7811990213180319E-5</v>
      </c>
    </row>
    <row r="1427" spans="1:28" ht="83.25" customHeight="1" thickBot="1" x14ac:dyDescent="0.3">
      <c r="A1427" s="202" t="s">
        <v>32</v>
      </c>
      <c r="B1427" s="344" t="s">
        <v>33</v>
      </c>
      <c r="C1427" s="345"/>
      <c r="D1427" s="183">
        <f>ROUND(D1426*D1421,0)</f>
        <v>162451</v>
      </c>
      <c r="E1427" s="183">
        <f t="shared" ref="E1427:F1427" si="1227">ROUND(E1426*E1421,0)</f>
        <v>152094</v>
      </c>
      <c r="F1427" s="183">
        <f t="shared" si="1227"/>
        <v>140614</v>
      </c>
      <c r="G1427" s="183">
        <f>ROUND(G1426*G1421,0)</f>
        <v>144545</v>
      </c>
      <c r="H1427" s="183">
        <f t="shared" ref="H1427:O1427" si="1228">ROUND(H1426*H1421,0)</f>
        <v>85071</v>
      </c>
      <c r="I1427" s="183">
        <f t="shared" si="1228"/>
        <v>56011</v>
      </c>
      <c r="J1427" s="183">
        <f t="shared" si="1228"/>
        <v>84661</v>
      </c>
      <c r="K1427" s="183">
        <f t="shared" si="1228"/>
        <v>24585</v>
      </c>
      <c r="L1427" s="183">
        <f t="shared" si="1228"/>
        <v>30761</v>
      </c>
      <c r="M1427" s="183">
        <f t="shared" si="1228"/>
        <v>134431</v>
      </c>
      <c r="N1427" s="183">
        <f t="shared" si="1228"/>
        <v>165377</v>
      </c>
      <c r="O1427" s="183">
        <f t="shared" si="1228"/>
        <v>22173</v>
      </c>
      <c r="P1427" s="209">
        <v>2025</v>
      </c>
      <c r="Q1427" s="61">
        <f t="shared" si="1195"/>
        <v>162.45099999999999</v>
      </c>
      <c r="R1427" s="61">
        <f t="shared" si="1195"/>
        <v>152.09399999999999</v>
      </c>
      <c r="S1427" s="61">
        <f t="shared" si="1195"/>
        <v>140.614</v>
      </c>
      <c r="T1427" s="61">
        <f t="shared" si="1195"/>
        <v>144.54499999999999</v>
      </c>
      <c r="U1427" s="61">
        <f t="shared" si="1195"/>
        <v>85.070999999999998</v>
      </c>
      <c r="V1427" s="61">
        <f t="shared" si="1195"/>
        <v>56.011000000000003</v>
      </c>
      <c r="W1427" s="61">
        <f t="shared" si="1220"/>
        <v>84.661000000000001</v>
      </c>
      <c r="X1427" s="61">
        <f t="shared" si="1220"/>
        <v>24.585000000000001</v>
      </c>
      <c r="Y1427" s="61">
        <f t="shared" si="1220"/>
        <v>30.760999999999999</v>
      </c>
      <c r="Z1427" s="61">
        <f t="shared" si="1220"/>
        <v>134.43100000000001</v>
      </c>
      <c r="AA1427" s="61">
        <f t="shared" si="1220"/>
        <v>165.37700000000001</v>
      </c>
      <c r="AB1427" s="61">
        <f t="shared" si="1220"/>
        <v>22.172999999999998</v>
      </c>
    </row>
    <row r="1428" spans="1:28" ht="53.25" hidden="1" customHeight="1" thickBot="1" x14ac:dyDescent="0.3">
      <c r="A1428" s="202" t="s">
        <v>34</v>
      </c>
      <c r="B1428" s="344" t="s">
        <v>35</v>
      </c>
      <c r="C1428" s="345"/>
      <c r="D1428" s="184">
        <f>D1425*D1427</f>
        <v>656062.43123866338</v>
      </c>
      <c r="E1428" s="185">
        <f t="shared" ref="E1428:O1428" si="1229">E1425*E1427</f>
        <v>614235.42740157503</v>
      </c>
      <c r="F1428" s="185">
        <f t="shared" si="1229"/>
        <v>567873.15994480439</v>
      </c>
      <c r="G1428" s="185">
        <f t="shared" si="1229"/>
        <v>583748.60187621252</v>
      </c>
      <c r="H1428" s="185">
        <f t="shared" si="1229"/>
        <v>343561.36365983792</v>
      </c>
      <c r="I1428" s="185">
        <f t="shared" si="1229"/>
        <v>226201.82600358737</v>
      </c>
      <c r="J1428" s="185">
        <f t="shared" si="1229"/>
        <v>341905.56839352468</v>
      </c>
      <c r="K1428" s="185">
        <f t="shared" si="1229"/>
        <v>99287.138103197503</v>
      </c>
      <c r="L1428" s="185">
        <f t="shared" si="1229"/>
        <v>124229.06874893059</v>
      </c>
      <c r="M1428" s="185">
        <f t="shared" si="1229"/>
        <v>542902.95962379279</v>
      </c>
      <c r="N1428" s="185">
        <f t="shared" si="1229"/>
        <v>667879.1555050842</v>
      </c>
      <c r="O1428" s="186">
        <f t="shared" si="1229"/>
        <v>89546.215707227922</v>
      </c>
      <c r="P1428" s="209">
        <v>2025</v>
      </c>
      <c r="Q1428" s="61">
        <f t="shared" si="1195"/>
        <v>656.06243123866341</v>
      </c>
      <c r="R1428" s="61">
        <f t="shared" si="1195"/>
        <v>614.23542740157507</v>
      </c>
      <c r="S1428" s="61">
        <f t="shared" si="1195"/>
        <v>567.87315994480434</v>
      </c>
      <c r="T1428" s="61">
        <f t="shared" si="1195"/>
        <v>583.74860187621255</v>
      </c>
      <c r="U1428" s="61">
        <f t="shared" si="1195"/>
        <v>343.56136365983792</v>
      </c>
      <c r="V1428" s="61">
        <f t="shared" si="1195"/>
        <v>226.20182600358737</v>
      </c>
      <c r="W1428" s="61">
        <f t="shared" si="1220"/>
        <v>341.90556839352467</v>
      </c>
      <c r="X1428" s="61">
        <f t="shared" si="1220"/>
        <v>99.287138103197506</v>
      </c>
      <c r="Y1428" s="61">
        <f t="shared" si="1220"/>
        <v>124.22906874893059</v>
      </c>
      <c r="Z1428" s="61">
        <f t="shared" si="1220"/>
        <v>542.90295962379275</v>
      </c>
      <c r="AA1428" s="61">
        <f t="shared" si="1220"/>
        <v>667.87915550508421</v>
      </c>
      <c r="AB1428" s="61">
        <f t="shared" si="1220"/>
        <v>89.546215707227915</v>
      </c>
    </row>
    <row r="1429" spans="1:28" ht="48.75" hidden="1" customHeight="1" thickBot="1" x14ac:dyDescent="0.3">
      <c r="A1429" s="202" t="s">
        <v>36</v>
      </c>
      <c r="B1429" s="344" t="s">
        <v>37</v>
      </c>
      <c r="C1429" s="345"/>
      <c r="D1429" s="184">
        <f>ROUND(D1428*0.9,2)</f>
        <v>590456.18999999994</v>
      </c>
      <c r="E1429" s="185">
        <f t="shared" ref="E1429:O1429" si="1230">ROUND(E1428*0.9,2)</f>
        <v>552811.88</v>
      </c>
      <c r="F1429" s="185">
        <f t="shared" si="1230"/>
        <v>511085.84</v>
      </c>
      <c r="G1429" s="185">
        <f t="shared" si="1230"/>
        <v>525373.74</v>
      </c>
      <c r="H1429" s="185">
        <f t="shared" si="1230"/>
        <v>309205.23</v>
      </c>
      <c r="I1429" s="185">
        <f t="shared" si="1230"/>
        <v>203581.64</v>
      </c>
      <c r="J1429" s="185">
        <f t="shared" si="1230"/>
        <v>307715.01</v>
      </c>
      <c r="K1429" s="185">
        <f t="shared" si="1230"/>
        <v>89358.42</v>
      </c>
      <c r="L1429" s="185">
        <f t="shared" si="1230"/>
        <v>111806.16</v>
      </c>
      <c r="M1429" s="185">
        <f t="shared" si="1230"/>
        <v>488612.66</v>
      </c>
      <c r="N1429" s="185">
        <f t="shared" si="1230"/>
        <v>601091.24</v>
      </c>
      <c r="O1429" s="186">
        <f t="shared" si="1230"/>
        <v>80591.59</v>
      </c>
      <c r="P1429" s="209">
        <v>2025</v>
      </c>
      <c r="Q1429" s="61">
        <f t="shared" si="1195"/>
        <v>590.45618999999999</v>
      </c>
      <c r="R1429" s="61">
        <f t="shared" si="1195"/>
        <v>552.81187999999997</v>
      </c>
      <c r="S1429" s="61">
        <f t="shared" si="1195"/>
        <v>511.08584000000002</v>
      </c>
      <c r="T1429" s="61">
        <f t="shared" si="1195"/>
        <v>525.37374</v>
      </c>
      <c r="U1429" s="61">
        <f t="shared" si="1195"/>
        <v>309.20522999999997</v>
      </c>
      <c r="V1429" s="61">
        <f t="shared" si="1195"/>
        <v>203.58164000000002</v>
      </c>
      <c r="W1429" s="61">
        <f t="shared" si="1220"/>
        <v>307.71501000000001</v>
      </c>
      <c r="X1429" s="61">
        <f t="shared" si="1220"/>
        <v>89.358419999999995</v>
      </c>
      <c r="Y1429" s="61">
        <f t="shared" si="1220"/>
        <v>111.80616000000001</v>
      </c>
      <c r="Z1429" s="61">
        <f t="shared" si="1220"/>
        <v>488.61265999999995</v>
      </c>
      <c r="AA1429" s="61">
        <f t="shared" si="1220"/>
        <v>601.09123999999997</v>
      </c>
      <c r="AB1429" s="61">
        <f t="shared" si="1220"/>
        <v>80.591589999999997</v>
      </c>
    </row>
    <row r="1430" spans="1:28" ht="21" hidden="1" customHeight="1" thickBot="1" x14ac:dyDescent="0.3">
      <c r="A1430" s="346" t="str">
        <f>A1419</f>
        <v>Объект 15:</v>
      </c>
      <c r="B1430" s="347"/>
      <c r="C1430" s="43"/>
      <c r="D1430" s="348" t="str">
        <f>D1419</f>
        <v>Яч.№3 Б.Самовец</v>
      </c>
      <c r="E1430" s="349"/>
      <c r="F1430" s="349"/>
      <c r="G1430" s="349"/>
      <c r="H1430" s="349"/>
      <c r="I1430" s="349"/>
      <c r="J1430" s="349"/>
      <c r="K1430" s="349"/>
      <c r="L1430" s="349"/>
      <c r="M1430" s="349"/>
      <c r="N1430" s="349"/>
      <c r="O1430" s="350"/>
      <c r="P1430" s="207">
        <v>2026</v>
      </c>
      <c r="Q1430" s="61" t="e">
        <f t="shared" si="1195"/>
        <v>#VALUE!</v>
      </c>
      <c r="R1430" s="61">
        <f t="shared" si="1195"/>
        <v>0</v>
      </c>
      <c r="S1430" s="61">
        <f t="shared" si="1195"/>
        <v>0</v>
      </c>
      <c r="T1430" s="61">
        <f t="shared" si="1195"/>
        <v>0</v>
      </c>
      <c r="U1430" s="61">
        <f t="shared" si="1195"/>
        <v>0</v>
      </c>
      <c r="V1430" s="61">
        <f t="shared" si="1195"/>
        <v>0</v>
      </c>
      <c r="W1430" s="61">
        <f t="shared" si="1220"/>
        <v>0</v>
      </c>
      <c r="X1430" s="61">
        <f t="shared" si="1220"/>
        <v>0</v>
      </c>
      <c r="Y1430" s="61">
        <f t="shared" si="1220"/>
        <v>0</v>
      </c>
      <c r="Z1430" s="61">
        <f t="shared" si="1220"/>
        <v>0</v>
      </c>
      <c r="AA1430" s="61">
        <f t="shared" si="1220"/>
        <v>0</v>
      </c>
      <c r="AB1430" s="61">
        <f t="shared" si="1220"/>
        <v>0</v>
      </c>
    </row>
    <row r="1431" spans="1:28" ht="16.5" hidden="1" thickBot="1" x14ac:dyDescent="0.3">
      <c r="A1431" s="351" t="s">
        <v>297</v>
      </c>
      <c r="B1431" s="352"/>
      <c r="C1431" s="352"/>
      <c r="D1431" s="352"/>
      <c r="E1431" s="352"/>
      <c r="F1431" s="352"/>
      <c r="G1431" s="352"/>
      <c r="H1431" s="352"/>
      <c r="I1431" s="352"/>
      <c r="J1431" s="352"/>
      <c r="K1431" s="352"/>
      <c r="L1431" s="352"/>
      <c r="M1431" s="352"/>
      <c r="N1431" s="352"/>
      <c r="O1431" s="352"/>
      <c r="P1431" s="207">
        <v>2026</v>
      </c>
      <c r="Q1431" s="61">
        <f t="shared" si="1195"/>
        <v>0</v>
      </c>
      <c r="R1431" s="61">
        <f t="shared" si="1195"/>
        <v>0</v>
      </c>
      <c r="S1431" s="61">
        <f t="shared" si="1195"/>
        <v>0</v>
      </c>
      <c r="T1431" s="61">
        <f t="shared" si="1195"/>
        <v>0</v>
      </c>
      <c r="U1431" s="61">
        <f t="shared" si="1195"/>
        <v>0</v>
      </c>
      <c r="V1431" s="61">
        <f t="shared" si="1195"/>
        <v>0</v>
      </c>
      <c r="W1431" s="61">
        <f t="shared" si="1220"/>
        <v>0</v>
      </c>
      <c r="X1431" s="61">
        <f t="shared" si="1220"/>
        <v>0</v>
      </c>
      <c r="Y1431" s="61">
        <f t="shared" si="1220"/>
        <v>0</v>
      </c>
      <c r="Z1431" s="61">
        <f t="shared" si="1220"/>
        <v>0</v>
      </c>
      <c r="AA1431" s="61">
        <f t="shared" si="1220"/>
        <v>0</v>
      </c>
      <c r="AB1431" s="61">
        <f t="shared" si="1220"/>
        <v>0</v>
      </c>
    </row>
    <row r="1432" spans="1:28" s="41" customFormat="1" ht="29.25" hidden="1" customHeight="1" thickBot="1" x14ac:dyDescent="0.3">
      <c r="A1432" s="202" t="s">
        <v>11</v>
      </c>
      <c r="B1432" s="344" t="s">
        <v>293</v>
      </c>
      <c r="C1432" s="345"/>
      <c r="D1432" s="179">
        <f>D1421</f>
        <v>399960</v>
      </c>
      <c r="E1432" s="179">
        <f t="shared" ref="E1432:O1433" si="1231">E1421</f>
        <v>372365</v>
      </c>
      <c r="F1432" s="179">
        <f t="shared" si="1231"/>
        <v>335440</v>
      </c>
      <c r="G1432" s="179">
        <f t="shared" si="1231"/>
        <v>332690</v>
      </c>
      <c r="H1432" s="179">
        <f t="shared" si="1231"/>
        <v>268395</v>
      </c>
      <c r="I1432" s="179">
        <f t="shared" si="1231"/>
        <v>227296</v>
      </c>
      <c r="J1432" s="179">
        <f t="shared" si="1231"/>
        <v>228051</v>
      </c>
      <c r="K1432" s="179">
        <f t="shared" si="1231"/>
        <v>221980</v>
      </c>
      <c r="L1432" s="179">
        <f t="shared" si="1231"/>
        <v>218320</v>
      </c>
      <c r="M1432" s="179">
        <f t="shared" si="1231"/>
        <v>269639</v>
      </c>
      <c r="N1432" s="179">
        <f t="shared" si="1231"/>
        <v>364889</v>
      </c>
      <c r="O1432" s="179">
        <f t="shared" si="1231"/>
        <v>463747</v>
      </c>
      <c r="P1432" s="207">
        <v>2026</v>
      </c>
      <c r="Q1432" s="61">
        <f t="shared" si="1195"/>
        <v>399.96</v>
      </c>
      <c r="R1432" s="61">
        <f t="shared" si="1195"/>
        <v>372.36500000000001</v>
      </c>
      <c r="S1432" s="61">
        <f t="shared" si="1195"/>
        <v>335.44</v>
      </c>
      <c r="T1432" s="61">
        <f t="shared" si="1195"/>
        <v>332.69</v>
      </c>
      <c r="U1432" s="61">
        <f t="shared" si="1195"/>
        <v>268.39499999999998</v>
      </c>
      <c r="V1432" s="61">
        <f t="shared" si="1195"/>
        <v>227.29599999999999</v>
      </c>
      <c r="W1432" s="61">
        <f t="shared" si="1220"/>
        <v>228.05099999999999</v>
      </c>
      <c r="X1432" s="61">
        <f t="shared" si="1220"/>
        <v>221.98</v>
      </c>
      <c r="Y1432" s="61">
        <f t="shared" si="1220"/>
        <v>218.32</v>
      </c>
      <c r="Z1432" s="61">
        <f t="shared" si="1220"/>
        <v>269.63900000000001</v>
      </c>
      <c r="AA1432" s="61">
        <f t="shared" si="1220"/>
        <v>364.88900000000001</v>
      </c>
      <c r="AB1432" s="61">
        <f t="shared" si="1220"/>
        <v>463.74700000000001</v>
      </c>
    </row>
    <row r="1433" spans="1:28" ht="16.5" hidden="1" thickBot="1" x14ac:dyDescent="0.3">
      <c r="A1433" s="202" t="s">
        <v>12</v>
      </c>
      <c r="B1433" s="353" t="s">
        <v>291</v>
      </c>
      <c r="C1433" s="354"/>
      <c r="D1433" s="179">
        <f>D1422</f>
        <v>190088</v>
      </c>
      <c r="E1433" s="179">
        <f t="shared" si="1231"/>
        <v>176122</v>
      </c>
      <c r="F1433" s="179">
        <f t="shared" si="1231"/>
        <v>155055</v>
      </c>
      <c r="G1433" s="179">
        <f t="shared" si="1231"/>
        <v>148700</v>
      </c>
      <c r="H1433" s="179">
        <f t="shared" si="1231"/>
        <v>151502</v>
      </c>
      <c r="I1433" s="179">
        <f t="shared" si="1231"/>
        <v>144336</v>
      </c>
      <c r="J1433" s="179">
        <f t="shared" si="1231"/>
        <v>116352</v>
      </c>
      <c r="K1433" s="179">
        <f t="shared" si="1231"/>
        <v>171076</v>
      </c>
      <c r="L1433" s="179">
        <f t="shared" si="1231"/>
        <v>161674</v>
      </c>
      <c r="M1433" s="179">
        <f t="shared" si="1231"/>
        <v>103239</v>
      </c>
      <c r="N1433" s="179">
        <f t="shared" si="1231"/>
        <v>156250</v>
      </c>
      <c r="O1433" s="179">
        <f t="shared" si="1231"/>
        <v>386591</v>
      </c>
      <c r="P1433" s="207">
        <v>2026</v>
      </c>
      <c r="Q1433" s="61">
        <f t="shared" si="1195"/>
        <v>190.08799999999999</v>
      </c>
      <c r="R1433" s="61">
        <f t="shared" si="1195"/>
        <v>176.12200000000001</v>
      </c>
      <c r="S1433" s="61">
        <f t="shared" si="1195"/>
        <v>155.05500000000001</v>
      </c>
      <c r="T1433" s="61">
        <f t="shared" si="1195"/>
        <v>148.69999999999999</v>
      </c>
      <c r="U1433" s="61">
        <f t="shared" si="1195"/>
        <v>151.50200000000001</v>
      </c>
      <c r="V1433" s="61">
        <f t="shared" si="1195"/>
        <v>144.33600000000001</v>
      </c>
      <c r="W1433" s="61">
        <f t="shared" si="1220"/>
        <v>116.352</v>
      </c>
      <c r="X1433" s="61">
        <f t="shared" si="1220"/>
        <v>171.07599999999999</v>
      </c>
      <c r="Y1433" s="61">
        <f t="shared" si="1220"/>
        <v>161.67400000000001</v>
      </c>
      <c r="Z1433" s="61">
        <f t="shared" si="1220"/>
        <v>103.239</v>
      </c>
      <c r="AA1433" s="61">
        <f t="shared" si="1220"/>
        <v>156.25</v>
      </c>
      <c r="AB1433" s="61">
        <f t="shared" si="1220"/>
        <v>386.59100000000001</v>
      </c>
    </row>
    <row r="1434" spans="1:28" ht="33" hidden="1" customHeight="1" thickBot="1" x14ac:dyDescent="0.3">
      <c r="A1434" s="202" t="s">
        <v>13</v>
      </c>
      <c r="B1434" s="344" t="s">
        <v>292</v>
      </c>
      <c r="C1434" s="345"/>
      <c r="D1434" s="180">
        <f>D1432-D1433</f>
        <v>209872</v>
      </c>
      <c r="E1434" s="180">
        <f t="shared" ref="E1434:O1434" si="1232">E1432-E1433</f>
        <v>196243</v>
      </c>
      <c r="F1434" s="180">
        <f t="shared" si="1232"/>
        <v>180385</v>
      </c>
      <c r="G1434" s="180">
        <f t="shared" si="1232"/>
        <v>183990</v>
      </c>
      <c r="H1434" s="180">
        <f t="shared" si="1232"/>
        <v>116893</v>
      </c>
      <c r="I1434" s="180">
        <f t="shared" si="1232"/>
        <v>82960</v>
      </c>
      <c r="J1434" s="180">
        <f t="shared" si="1232"/>
        <v>111699</v>
      </c>
      <c r="K1434" s="180">
        <f t="shared" si="1232"/>
        <v>50904</v>
      </c>
      <c r="L1434" s="180">
        <f t="shared" si="1232"/>
        <v>56646</v>
      </c>
      <c r="M1434" s="180">
        <f t="shared" si="1232"/>
        <v>166400</v>
      </c>
      <c r="N1434" s="180">
        <f t="shared" si="1232"/>
        <v>208639</v>
      </c>
      <c r="O1434" s="180">
        <f t="shared" si="1232"/>
        <v>77156</v>
      </c>
      <c r="P1434" s="207">
        <v>2026</v>
      </c>
      <c r="Q1434" s="61">
        <f t="shared" si="1195"/>
        <v>209.87200000000001</v>
      </c>
      <c r="R1434" s="61">
        <f t="shared" si="1195"/>
        <v>196.24299999999999</v>
      </c>
      <c r="S1434" s="61">
        <f t="shared" si="1195"/>
        <v>180.38499999999999</v>
      </c>
      <c r="T1434" s="61">
        <f t="shared" si="1195"/>
        <v>183.99</v>
      </c>
      <c r="U1434" s="61">
        <f t="shared" si="1195"/>
        <v>116.893</v>
      </c>
      <c r="V1434" s="61">
        <f t="shared" si="1195"/>
        <v>82.96</v>
      </c>
      <c r="W1434" s="61">
        <f t="shared" si="1220"/>
        <v>111.699</v>
      </c>
      <c r="X1434" s="61">
        <f t="shared" si="1220"/>
        <v>50.904000000000003</v>
      </c>
      <c r="Y1434" s="61">
        <f t="shared" si="1220"/>
        <v>56.646000000000001</v>
      </c>
      <c r="Z1434" s="61">
        <f t="shared" si="1220"/>
        <v>166.4</v>
      </c>
      <c r="AA1434" s="61">
        <f t="shared" si="1220"/>
        <v>208.63900000000001</v>
      </c>
      <c r="AB1434" s="61">
        <f t="shared" si="1220"/>
        <v>77.156000000000006</v>
      </c>
    </row>
    <row r="1435" spans="1:28" ht="36" hidden="1" customHeight="1" thickBot="1" x14ac:dyDescent="0.3">
      <c r="A1435" s="202" t="s">
        <v>14</v>
      </c>
      <c r="B1435" s="344" t="s">
        <v>27</v>
      </c>
      <c r="C1435" s="345"/>
      <c r="D1435" s="181">
        <f>D1434/D1432</f>
        <v>0.52473247324732475</v>
      </c>
      <c r="E1435" s="181">
        <f t="shared" ref="E1435:O1435" si="1233">E1434/E1432</f>
        <v>0.52701784539363261</v>
      </c>
      <c r="F1435" s="181">
        <f t="shared" si="1233"/>
        <v>0.53775637968041978</v>
      </c>
      <c r="G1435" s="181">
        <f t="shared" si="1233"/>
        <v>0.55303736210887011</v>
      </c>
      <c r="H1435" s="181">
        <f t="shared" si="1233"/>
        <v>0.43552599713109408</v>
      </c>
      <c r="I1435" s="181">
        <f t="shared" si="1233"/>
        <v>0.36498662536956217</v>
      </c>
      <c r="J1435" s="181">
        <f t="shared" si="1233"/>
        <v>0.48979833458305377</v>
      </c>
      <c r="K1435" s="181">
        <f t="shared" si="1233"/>
        <v>0.22931795657266421</v>
      </c>
      <c r="L1435" s="181">
        <f t="shared" si="1233"/>
        <v>0.25946317332356172</v>
      </c>
      <c r="M1435" s="181">
        <f t="shared" si="1233"/>
        <v>0.61712141047845448</v>
      </c>
      <c r="N1435" s="181">
        <f t="shared" si="1233"/>
        <v>0.57178758471754421</v>
      </c>
      <c r="O1435" s="181">
        <f t="shared" si="1233"/>
        <v>0.16637520027083733</v>
      </c>
      <c r="P1435" s="207">
        <v>2026</v>
      </c>
      <c r="Q1435" s="61">
        <f t="shared" si="1195"/>
        <v>5.2473247324732477E-4</v>
      </c>
      <c r="R1435" s="61">
        <f t="shared" si="1195"/>
        <v>5.2701784539363266E-4</v>
      </c>
      <c r="S1435" s="61">
        <f t="shared" si="1195"/>
        <v>5.3775637968041983E-4</v>
      </c>
      <c r="T1435" s="61">
        <f t="shared" si="1195"/>
        <v>5.5303736210887016E-4</v>
      </c>
      <c r="U1435" s="61">
        <f t="shared" si="1195"/>
        <v>4.3552599713109409E-4</v>
      </c>
      <c r="V1435" s="61">
        <f t="shared" si="1195"/>
        <v>3.6498662536956216E-4</v>
      </c>
      <c r="W1435" s="61">
        <f t="shared" si="1220"/>
        <v>4.8979833458305381E-4</v>
      </c>
      <c r="X1435" s="61">
        <f t="shared" si="1220"/>
        <v>2.2931795657266422E-4</v>
      </c>
      <c r="Y1435" s="61">
        <f t="shared" si="1220"/>
        <v>2.594631733235617E-4</v>
      </c>
      <c r="Z1435" s="61">
        <f t="shared" si="1220"/>
        <v>6.1712141047845449E-4</v>
      </c>
      <c r="AA1435" s="61">
        <f t="shared" si="1220"/>
        <v>5.7178758471754416E-4</v>
      </c>
      <c r="AB1435" s="61">
        <f t="shared" si="1220"/>
        <v>1.6637520027083731E-4</v>
      </c>
    </row>
    <row r="1436" spans="1:28" ht="81.75" hidden="1" customHeight="1" thickBot="1" x14ac:dyDescent="0.3">
      <c r="A1436" s="202" t="s">
        <v>28</v>
      </c>
      <c r="B1436" s="344" t="s">
        <v>29</v>
      </c>
      <c r="C1436" s="345"/>
      <c r="D1436" s="187">
        <f t="shared" ref="D1436:N1436" si="1234">D1337</f>
        <v>4.2151862062401122</v>
      </c>
      <c r="E1436" s="187">
        <f t="shared" si="1234"/>
        <v>4.2151862062401122</v>
      </c>
      <c r="F1436" s="187">
        <f t="shared" si="1234"/>
        <v>4.2151862062401122</v>
      </c>
      <c r="G1436" s="187">
        <f t="shared" si="1234"/>
        <v>4.2151862062401122</v>
      </c>
      <c r="H1436" s="187">
        <f t="shared" si="1234"/>
        <v>4.2151862062401122</v>
      </c>
      <c r="I1436" s="187">
        <f t="shared" si="1234"/>
        <v>4.2151862062401122</v>
      </c>
      <c r="J1436" s="187">
        <f t="shared" si="1234"/>
        <v>4.2151862062401122</v>
      </c>
      <c r="K1436" s="187">
        <f t="shared" si="1234"/>
        <v>4.2151862062401122</v>
      </c>
      <c r="L1436" s="187">
        <f t="shared" si="1234"/>
        <v>4.2151862062401122</v>
      </c>
      <c r="M1436" s="187">
        <f t="shared" si="1234"/>
        <v>4.2151862062401122</v>
      </c>
      <c r="N1436" s="187">
        <f t="shared" si="1234"/>
        <v>4.2151862062401122</v>
      </c>
      <c r="O1436" s="44">
        <v>3.7032600000000002</v>
      </c>
      <c r="P1436" s="207">
        <v>2026</v>
      </c>
      <c r="Q1436" s="61">
        <f t="shared" si="1195"/>
        <v>4.2151862062401119E-3</v>
      </c>
      <c r="R1436" s="61">
        <f t="shared" si="1195"/>
        <v>4.2151862062401119E-3</v>
      </c>
      <c r="S1436" s="61">
        <f t="shared" si="1195"/>
        <v>4.2151862062401119E-3</v>
      </c>
      <c r="T1436" s="61">
        <f t="shared" si="1195"/>
        <v>4.2151862062401119E-3</v>
      </c>
      <c r="U1436" s="61">
        <f t="shared" si="1195"/>
        <v>4.2151862062401119E-3</v>
      </c>
      <c r="V1436" s="61">
        <f t="shared" si="1195"/>
        <v>4.2151862062401119E-3</v>
      </c>
      <c r="W1436" s="61">
        <f t="shared" si="1220"/>
        <v>4.2151862062401119E-3</v>
      </c>
      <c r="X1436" s="61">
        <f t="shared" si="1220"/>
        <v>4.2151862062401119E-3</v>
      </c>
      <c r="Y1436" s="61">
        <f t="shared" si="1220"/>
        <v>4.2151862062401119E-3</v>
      </c>
      <c r="Z1436" s="61">
        <f t="shared" si="1220"/>
        <v>4.2151862062401119E-3</v>
      </c>
      <c r="AA1436" s="61">
        <f t="shared" si="1220"/>
        <v>4.2151862062401119E-3</v>
      </c>
      <c r="AB1436" s="61">
        <f t="shared" si="1220"/>
        <v>3.7032600000000003E-3</v>
      </c>
    </row>
    <row r="1437" spans="1:28" ht="51" hidden="1" customHeight="1" thickBot="1" x14ac:dyDescent="0.3">
      <c r="A1437" s="202" t="s">
        <v>30</v>
      </c>
      <c r="B1437" s="344" t="s">
        <v>31</v>
      </c>
      <c r="C1437" s="345"/>
      <c r="D1437" s="182">
        <f>D1426</f>
        <v>0.40616926318966773</v>
      </c>
      <c r="E1437" s="182">
        <f t="shared" ref="E1437:O1437" si="1235">E1426</f>
        <v>0.40845463533597559</v>
      </c>
      <c r="F1437" s="182">
        <f t="shared" si="1235"/>
        <v>0.41919316962276276</v>
      </c>
      <c r="G1437" s="182">
        <f t="shared" si="1235"/>
        <v>0.43447415205121309</v>
      </c>
      <c r="H1437" s="182">
        <f t="shared" si="1235"/>
        <v>0.31696278707343706</v>
      </c>
      <c r="I1437" s="182">
        <f t="shared" si="1235"/>
        <v>0.24642341531190515</v>
      </c>
      <c r="J1437" s="182">
        <f t="shared" si="1235"/>
        <v>0.37123512452539675</v>
      </c>
      <c r="K1437" s="182">
        <f t="shared" si="1235"/>
        <v>0.1107547465150072</v>
      </c>
      <c r="L1437" s="182">
        <f t="shared" si="1235"/>
        <v>0.1408999632659047</v>
      </c>
      <c r="M1437" s="182">
        <f t="shared" si="1235"/>
        <v>0.49855820042079746</v>
      </c>
      <c r="N1437" s="182">
        <f t="shared" si="1235"/>
        <v>0.45322437465988719</v>
      </c>
      <c r="O1437" s="182">
        <f t="shared" si="1235"/>
        <v>4.7811990213180319E-2</v>
      </c>
      <c r="P1437" s="207">
        <v>2026</v>
      </c>
      <c r="Q1437" s="61">
        <f t="shared" si="1195"/>
        <v>4.0616926318966771E-4</v>
      </c>
      <c r="R1437" s="61">
        <f t="shared" si="1195"/>
        <v>4.084546353359756E-4</v>
      </c>
      <c r="S1437" s="61">
        <f t="shared" si="1195"/>
        <v>4.1919316962276277E-4</v>
      </c>
      <c r="T1437" s="61">
        <f t="shared" si="1195"/>
        <v>4.3447415205121311E-4</v>
      </c>
      <c r="U1437" s="61">
        <f t="shared" si="1195"/>
        <v>3.1696278707343708E-4</v>
      </c>
      <c r="V1437" s="61">
        <f t="shared" si="1195"/>
        <v>2.4642341531190516E-4</v>
      </c>
      <c r="W1437" s="61">
        <f t="shared" si="1220"/>
        <v>3.7123512452539675E-4</v>
      </c>
      <c r="X1437" s="61">
        <f t="shared" si="1220"/>
        <v>1.107547465150072E-4</v>
      </c>
      <c r="Y1437" s="61">
        <f t="shared" si="1220"/>
        <v>1.408999632659047E-4</v>
      </c>
      <c r="Z1437" s="61">
        <f t="shared" si="1220"/>
        <v>4.9855820042079744E-4</v>
      </c>
      <c r="AA1437" s="61">
        <f t="shared" si="1220"/>
        <v>4.5322437465988716E-4</v>
      </c>
      <c r="AB1437" s="61">
        <f t="shared" si="1220"/>
        <v>4.7811990213180319E-5</v>
      </c>
    </row>
    <row r="1438" spans="1:28" ht="83.25" hidden="1" customHeight="1" thickBot="1" x14ac:dyDescent="0.3">
      <c r="A1438" s="202" t="s">
        <v>32</v>
      </c>
      <c r="B1438" s="344" t="s">
        <v>33</v>
      </c>
      <c r="C1438" s="345"/>
      <c r="D1438" s="183">
        <f>ROUND(D1437*D1432,0)</f>
        <v>162451</v>
      </c>
      <c r="E1438" s="183">
        <f t="shared" ref="E1438:F1438" si="1236">ROUND(E1437*E1432,0)</f>
        <v>152094</v>
      </c>
      <c r="F1438" s="183">
        <f t="shared" si="1236"/>
        <v>140614</v>
      </c>
      <c r="G1438" s="183">
        <f>ROUND(G1437*G1432,0)</f>
        <v>144545</v>
      </c>
      <c r="H1438" s="183">
        <f t="shared" ref="H1438:O1438" si="1237">ROUND(H1437*H1432,0)</f>
        <v>85071</v>
      </c>
      <c r="I1438" s="183">
        <f t="shared" si="1237"/>
        <v>56011</v>
      </c>
      <c r="J1438" s="183">
        <f t="shared" si="1237"/>
        <v>84661</v>
      </c>
      <c r="K1438" s="183">
        <f t="shared" si="1237"/>
        <v>24585</v>
      </c>
      <c r="L1438" s="183">
        <f t="shared" si="1237"/>
        <v>30761</v>
      </c>
      <c r="M1438" s="183">
        <f t="shared" si="1237"/>
        <v>134431</v>
      </c>
      <c r="N1438" s="183">
        <f t="shared" si="1237"/>
        <v>165377</v>
      </c>
      <c r="O1438" s="183">
        <f t="shared" si="1237"/>
        <v>22173</v>
      </c>
      <c r="P1438" s="207">
        <v>2026</v>
      </c>
      <c r="Q1438" s="61">
        <f t="shared" si="1195"/>
        <v>162.45099999999999</v>
      </c>
      <c r="R1438" s="61">
        <f t="shared" si="1195"/>
        <v>152.09399999999999</v>
      </c>
      <c r="S1438" s="61">
        <f t="shared" si="1195"/>
        <v>140.614</v>
      </c>
      <c r="T1438" s="61">
        <f t="shared" si="1195"/>
        <v>144.54499999999999</v>
      </c>
      <c r="U1438" s="61">
        <f t="shared" si="1195"/>
        <v>85.070999999999998</v>
      </c>
      <c r="V1438" s="61">
        <f t="shared" si="1195"/>
        <v>56.011000000000003</v>
      </c>
      <c r="W1438" s="61">
        <f t="shared" si="1220"/>
        <v>84.661000000000001</v>
      </c>
      <c r="X1438" s="61">
        <f t="shared" si="1220"/>
        <v>24.585000000000001</v>
      </c>
      <c r="Y1438" s="61">
        <f t="shared" si="1220"/>
        <v>30.760999999999999</v>
      </c>
      <c r="Z1438" s="61">
        <f t="shared" si="1220"/>
        <v>134.43100000000001</v>
      </c>
      <c r="AA1438" s="61">
        <f t="shared" si="1220"/>
        <v>165.37700000000001</v>
      </c>
      <c r="AB1438" s="61">
        <f t="shared" si="1220"/>
        <v>22.172999999999998</v>
      </c>
    </row>
    <row r="1439" spans="1:28" ht="53.25" hidden="1" customHeight="1" thickBot="1" x14ac:dyDescent="0.3">
      <c r="A1439" s="202" t="s">
        <v>34</v>
      </c>
      <c r="B1439" s="344" t="s">
        <v>35</v>
      </c>
      <c r="C1439" s="345"/>
      <c r="D1439" s="184">
        <f>D1436*D1438</f>
        <v>684761.21438991243</v>
      </c>
      <c r="E1439" s="185">
        <f t="shared" ref="E1439:O1439" si="1238">E1436*E1438</f>
        <v>641104.53085188358</v>
      </c>
      <c r="F1439" s="185">
        <f t="shared" si="1238"/>
        <v>592714.19320424716</v>
      </c>
      <c r="G1439" s="185">
        <f t="shared" si="1238"/>
        <v>609284.09018097701</v>
      </c>
      <c r="H1439" s="185">
        <f t="shared" si="1238"/>
        <v>358590.10575105256</v>
      </c>
      <c r="I1439" s="185">
        <f t="shared" si="1238"/>
        <v>236096.79459771494</v>
      </c>
      <c r="J1439" s="185">
        <f t="shared" si="1238"/>
        <v>356861.87940649415</v>
      </c>
      <c r="K1439" s="185">
        <f t="shared" si="1238"/>
        <v>103630.35288041316</v>
      </c>
      <c r="L1439" s="185">
        <f t="shared" si="1238"/>
        <v>129663.3428901521</v>
      </c>
      <c r="M1439" s="185">
        <f t="shared" si="1238"/>
        <v>566651.69689106452</v>
      </c>
      <c r="N1439" s="185">
        <f t="shared" si="1238"/>
        <v>697094.84922937106</v>
      </c>
      <c r="O1439" s="186">
        <f t="shared" si="1238"/>
        <v>82112.383979999999</v>
      </c>
      <c r="P1439" s="207">
        <v>2026</v>
      </c>
      <c r="Q1439" s="61">
        <f t="shared" si="1195"/>
        <v>684.76121438991242</v>
      </c>
      <c r="R1439" s="61">
        <f t="shared" si="1195"/>
        <v>641.10453085188362</v>
      </c>
      <c r="S1439" s="61">
        <f t="shared" si="1195"/>
        <v>592.71419320424718</v>
      </c>
      <c r="T1439" s="61">
        <f t="shared" si="1195"/>
        <v>609.28409018097705</v>
      </c>
      <c r="U1439" s="61">
        <f t="shared" si="1195"/>
        <v>358.59010575105253</v>
      </c>
      <c r="V1439" s="61">
        <f t="shared" si="1195"/>
        <v>236.09679459771493</v>
      </c>
      <c r="W1439" s="61">
        <f t="shared" si="1220"/>
        <v>356.86187940649415</v>
      </c>
      <c r="X1439" s="61">
        <f t="shared" si="1220"/>
        <v>103.63035288041317</v>
      </c>
      <c r="Y1439" s="61">
        <f t="shared" si="1220"/>
        <v>129.66334289015211</v>
      </c>
      <c r="Z1439" s="61">
        <f t="shared" si="1220"/>
        <v>566.65169689106449</v>
      </c>
      <c r="AA1439" s="61">
        <f t="shared" si="1220"/>
        <v>697.09484922937111</v>
      </c>
      <c r="AB1439" s="61">
        <f t="shared" si="1220"/>
        <v>82.112383980000004</v>
      </c>
    </row>
    <row r="1440" spans="1:28" ht="48.75" hidden="1" customHeight="1" thickBot="1" x14ac:dyDescent="0.3">
      <c r="A1440" s="202" t="s">
        <v>36</v>
      </c>
      <c r="B1440" s="344" t="s">
        <v>37</v>
      </c>
      <c r="C1440" s="345"/>
      <c r="D1440" s="184">
        <f>ROUND(D1439*0.9,2)</f>
        <v>616285.09</v>
      </c>
      <c r="E1440" s="185">
        <f t="shared" ref="E1440:O1440" si="1239">ROUND(E1439*0.9,2)</f>
        <v>576994.07999999996</v>
      </c>
      <c r="F1440" s="185">
        <f t="shared" si="1239"/>
        <v>533442.77</v>
      </c>
      <c r="G1440" s="185">
        <f t="shared" si="1239"/>
        <v>548355.68000000005</v>
      </c>
      <c r="H1440" s="185">
        <f t="shared" si="1239"/>
        <v>322731.09999999998</v>
      </c>
      <c r="I1440" s="185">
        <f t="shared" si="1239"/>
        <v>212487.12</v>
      </c>
      <c r="J1440" s="185">
        <f t="shared" si="1239"/>
        <v>321175.69</v>
      </c>
      <c r="K1440" s="185">
        <f t="shared" si="1239"/>
        <v>93267.32</v>
      </c>
      <c r="L1440" s="185">
        <f t="shared" si="1239"/>
        <v>116697.01</v>
      </c>
      <c r="M1440" s="185">
        <f t="shared" si="1239"/>
        <v>509986.53</v>
      </c>
      <c r="N1440" s="185">
        <f t="shared" si="1239"/>
        <v>627385.36</v>
      </c>
      <c r="O1440" s="186">
        <f t="shared" si="1239"/>
        <v>73901.149999999994</v>
      </c>
      <c r="P1440" s="207">
        <v>2026</v>
      </c>
      <c r="Q1440" s="61">
        <f t="shared" si="1195"/>
        <v>616.28508999999997</v>
      </c>
      <c r="R1440" s="61">
        <f t="shared" si="1195"/>
        <v>576.99407999999994</v>
      </c>
      <c r="S1440" s="61">
        <f t="shared" si="1195"/>
        <v>533.44277</v>
      </c>
      <c r="T1440" s="61">
        <f t="shared" si="1195"/>
        <v>548.35568000000001</v>
      </c>
      <c r="U1440" s="61">
        <f t="shared" si="1195"/>
        <v>322.73109999999997</v>
      </c>
      <c r="V1440" s="61">
        <f t="shared" si="1195"/>
        <v>212.48712</v>
      </c>
      <c r="W1440" s="61">
        <f t="shared" si="1220"/>
        <v>321.17568999999997</v>
      </c>
      <c r="X1440" s="61">
        <f t="shared" si="1220"/>
        <v>93.267320000000012</v>
      </c>
      <c r="Y1440" s="61">
        <f t="shared" si="1220"/>
        <v>116.69700999999999</v>
      </c>
      <c r="Z1440" s="61">
        <f t="shared" si="1220"/>
        <v>509.98653000000002</v>
      </c>
      <c r="AA1440" s="61">
        <f t="shared" si="1220"/>
        <v>627.38535999999999</v>
      </c>
      <c r="AB1440" s="61">
        <f t="shared" si="1220"/>
        <v>73.901150000000001</v>
      </c>
    </row>
    <row r="1441" spans="1:28" ht="21.75" hidden="1" customHeight="1" thickBot="1" x14ac:dyDescent="0.3">
      <c r="A1441" s="346" t="str">
        <f>A1430</f>
        <v>Объект 15:</v>
      </c>
      <c r="B1441" s="347"/>
      <c r="C1441" s="43"/>
      <c r="D1441" s="348" t="str">
        <f>D1430</f>
        <v>Яч.№3 Б.Самовец</v>
      </c>
      <c r="E1441" s="349"/>
      <c r="F1441" s="349"/>
      <c r="G1441" s="349"/>
      <c r="H1441" s="349"/>
      <c r="I1441" s="349"/>
      <c r="J1441" s="349"/>
      <c r="K1441" s="349"/>
      <c r="L1441" s="349"/>
      <c r="M1441" s="349"/>
      <c r="N1441" s="349"/>
      <c r="O1441" s="350"/>
      <c r="P1441" s="207">
        <v>2027</v>
      </c>
      <c r="Q1441" s="61" t="e">
        <f t="shared" si="1195"/>
        <v>#VALUE!</v>
      </c>
      <c r="R1441" s="61">
        <f t="shared" si="1195"/>
        <v>0</v>
      </c>
      <c r="S1441" s="61">
        <f t="shared" si="1195"/>
        <v>0</v>
      </c>
      <c r="T1441" s="61">
        <f t="shared" si="1195"/>
        <v>0</v>
      </c>
      <c r="U1441" s="61">
        <f t="shared" si="1195"/>
        <v>0</v>
      </c>
      <c r="V1441" s="61">
        <f t="shared" si="1195"/>
        <v>0</v>
      </c>
      <c r="W1441" s="61">
        <f t="shared" si="1220"/>
        <v>0</v>
      </c>
      <c r="X1441" s="61">
        <f t="shared" si="1220"/>
        <v>0</v>
      </c>
      <c r="Y1441" s="61">
        <f t="shared" si="1220"/>
        <v>0</v>
      </c>
      <c r="Z1441" s="61">
        <f t="shared" si="1220"/>
        <v>0</v>
      </c>
      <c r="AA1441" s="61">
        <f t="shared" si="1220"/>
        <v>0</v>
      </c>
      <c r="AB1441" s="61">
        <f t="shared" si="1220"/>
        <v>0</v>
      </c>
    </row>
    <row r="1442" spans="1:28" ht="16.5" hidden="1" thickBot="1" x14ac:dyDescent="0.3">
      <c r="A1442" s="351" t="s">
        <v>298</v>
      </c>
      <c r="B1442" s="352"/>
      <c r="C1442" s="352"/>
      <c r="D1442" s="352"/>
      <c r="E1442" s="352"/>
      <c r="F1442" s="352"/>
      <c r="G1442" s="352"/>
      <c r="H1442" s="352"/>
      <c r="I1442" s="352"/>
      <c r="J1442" s="352"/>
      <c r="K1442" s="352"/>
      <c r="L1442" s="352"/>
      <c r="M1442" s="352"/>
      <c r="N1442" s="352"/>
      <c r="O1442" s="352"/>
      <c r="P1442" s="207">
        <v>2027</v>
      </c>
      <c r="Q1442" s="61">
        <f t="shared" si="1195"/>
        <v>0</v>
      </c>
      <c r="R1442" s="61">
        <f t="shared" si="1195"/>
        <v>0</v>
      </c>
      <c r="S1442" s="61">
        <f t="shared" si="1195"/>
        <v>0</v>
      </c>
      <c r="T1442" s="61">
        <f t="shared" si="1195"/>
        <v>0</v>
      </c>
      <c r="U1442" s="61">
        <f t="shared" si="1195"/>
        <v>0</v>
      </c>
      <c r="V1442" s="61">
        <f t="shared" si="1195"/>
        <v>0</v>
      </c>
      <c r="W1442" s="61">
        <f t="shared" si="1220"/>
        <v>0</v>
      </c>
      <c r="X1442" s="61">
        <f t="shared" si="1220"/>
        <v>0</v>
      </c>
      <c r="Y1442" s="61">
        <f t="shared" si="1220"/>
        <v>0</v>
      </c>
      <c r="Z1442" s="61">
        <f t="shared" si="1220"/>
        <v>0</v>
      </c>
      <c r="AA1442" s="61">
        <f t="shared" si="1220"/>
        <v>0</v>
      </c>
      <c r="AB1442" s="61">
        <f t="shared" si="1220"/>
        <v>0</v>
      </c>
    </row>
    <row r="1443" spans="1:28" s="41" customFormat="1" ht="29.25" hidden="1" customHeight="1" thickBot="1" x14ac:dyDescent="0.3">
      <c r="A1443" s="202" t="s">
        <v>11</v>
      </c>
      <c r="B1443" s="344" t="s">
        <v>293</v>
      </c>
      <c r="C1443" s="345"/>
      <c r="D1443" s="179">
        <f>D1432</f>
        <v>399960</v>
      </c>
      <c r="E1443" s="179">
        <f t="shared" ref="E1443:O1444" si="1240">E1432</f>
        <v>372365</v>
      </c>
      <c r="F1443" s="179">
        <f t="shared" si="1240"/>
        <v>335440</v>
      </c>
      <c r="G1443" s="179">
        <f t="shared" si="1240"/>
        <v>332690</v>
      </c>
      <c r="H1443" s="179">
        <f t="shared" si="1240"/>
        <v>268395</v>
      </c>
      <c r="I1443" s="179">
        <f t="shared" si="1240"/>
        <v>227296</v>
      </c>
      <c r="J1443" s="179">
        <f t="shared" si="1240"/>
        <v>228051</v>
      </c>
      <c r="K1443" s="179">
        <f t="shared" si="1240"/>
        <v>221980</v>
      </c>
      <c r="L1443" s="179">
        <f t="shared" si="1240"/>
        <v>218320</v>
      </c>
      <c r="M1443" s="179">
        <f t="shared" si="1240"/>
        <v>269639</v>
      </c>
      <c r="N1443" s="179">
        <f t="shared" si="1240"/>
        <v>364889</v>
      </c>
      <c r="O1443" s="179">
        <f t="shared" si="1240"/>
        <v>463747</v>
      </c>
      <c r="P1443" s="207">
        <v>2027</v>
      </c>
      <c r="Q1443" s="61">
        <f t="shared" si="1195"/>
        <v>399.96</v>
      </c>
      <c r="R1443" s="61">
        <f t="shared" si="1195"/>
        <v>372.36500000000001</v>
      </c>
      <c r="S1443" s="61">
        <f t="shared" si="1195"/>
        <v>335.44</v>
      </c>
      <c r="T1443" s="61">
        <f t="shared" si="1195"/>
        <v>332.69</v>
      </c>
      <c r="U1443" s="61">
        <f t="shared" si="1195"/>
        <v>268.39499999999998</v>
      </c>
      <c r="V1443" s="61">
        <f t="shared" si="1195"/>
        <v>227.29599999999999</v>
      </c>
      <c r="W1443" s="61">
        <f t="shared" si="1220"/>
        <v>228.05099999999999</v>
      </c>
      <c r="X1443" s="61">
        <f t="shared" si="1220"/>
        <v>221.98</v>
      </c>
      <c r="Y1443" s="61">
        <f t="shared" si="1220"/>
        <v>218.32</v>
      </c>
      <c r="Z1443" s="61">
        <f t="shared" si="1220"/>
        <v>269.63900000000001</v>
      </c>
      <c r="AA1443" s="61">
        <f t="shared" si="1220"/>
        <v>364.88900000000001</v>
      </c>
      <c r="AB1443" s="61">
        <f t="shared" si="1220"/>
        <v>463.74700000000001</v>
      </c>
    </row>
    <row r="1444" spans="1:28" ht="16.5" hidden="1" thickBot="1" x14ac:dyDescent="0.3">
      <c r="A1444" s="202" t="s">
        <v>12</v>
      </c>
      <c r="B1444" s="353" t="s">
        <v>291</v>
      </c>
      <c r="C1444" s="354"/>
      <c r="D1444" s="179">
        <f>D1433</f>
        <v>190088</v>
      </c>
      <c r="E1444" s="179">
        <f t="shared" si="1240"/>
        <v>176122</v>
      </c>
      <c r="F1444" s="179">
        <f t="shared" si="1240"/>
        <v>155055</v>
      </c>
      <c r="G1444" s="179">
        <f t="shared" si="1240"/>
        <v>148700</v>
      </c>
      <c r="H1444" s="179">
        <f t="shared" si="1240"/>
        <v>151502</v>
      </c>
      <c r="I1444" s="179">
        <f t="shared" si="1240"/>
        <v>144336</v>
      </c>
      <c r="J1444" s="179">
        <f t="shared" si="1240"/>
        <v>116352</v>
      </c>
      <c r="K1444" s="179">
        <f t="shared" si="1240"/>
        <v>171076</v>
      </c>
      <c r="L1444" s="179">
        <f t="shared" si="1240"/>
        <v>161674</v>
      </c>
      <c r="M1444" s="179">
        <f t="shared" si="1240"/>
        <v>103239</v>
      </c>
      <c r="N1444" s="179">
        <f t="shared" si="1240"/>
        <v>156250</v>
      </c>
      <c r="O1444" s="179">
        <f t="shared" si="1240"/>
        <v>386591</v>
      </c>
      <c r="P1444" s="207">
        <v>2027</v>
      </c>
      <c r="Q1444" s="61">
        <f t="shared" si="1195"/>
        <v>190.08799999999999</v>
      </c>
      <c r="R1444" s="61">
        <f t="shared" si="1195"/>
        <v>176.12200000000001</v>
      </c>
      <c r="S1444" s="61">
        <f t="shared" si="1195"/>
        <v>155.05500000000001</v>
      </c>
      <c r="T1444" s="61">
        <f t="shared" si="1195"/>
        <v>148.69999999999999</v>
      </c>
      <c r="U1444" s="61">
        <f t="shared" si="1195"/>
        <v>151.50200000000001</v>
      </c>
      <c r="V1444" s="61">
        <f t="shared" si="1195"/>
        <v>144.33600000000001</v>
      </c>
      <c r="W1444" s="61">
        <f t="shared" si="1220"/>
        <v>116.352</v>
      </c>
      <c r="X1444" s="61">
        <f t="shared" si="1220"/>
        <v>171.07599999999999</v>
      </c>
      <c r="Y1444" s="61">
        <f t="shared" si="1220"/>
        <v>161.67400000000001</v>
      </c>
      <c r="Z1444" s="61">
        <f t="shared" si="1220"/>
        <v>103.239</v>
      </c>
      <c r="AA1444" s="61">
        <f t="shared" si="1220"/>
        <v>156.25</v>
      </c>
      <c r="AB1444" s="61">
        <f t="shared" si="1220"/>
        <v>386.59100000000001</v>
      </c>
    </row>
    <row r="1445" spans="1:28" ht="33" hidden="1" customHeight="1" thickBot="1" x14ac:dyDescent="0.3">
      <c r="A1445" s="202" t="s">
        <v>13</v>
      </c>
      <c r="B1445" s="344" t="s">
        <v>292</v>
      </c>
      <c r="C1445" s="345"/>
      <c r="D1445" s="180">
        <f>D1443-D1444</f>
        <v>209872</v>
      </c>
      <c r="E1445" s="180">
        <f t="shared" ref="E1445:O1445" si="1241">E1443-E1444</f>
        <v>196243</v>
      </c>
      <c r="F1445" s="180">
        <f t="shared" si="1241"/>
        <v>180385</v>
      </c>
      <c r="G1445" s="180">
        <f t="shared" si="1241"/>
        <v>183990</v>
      </c>
      <c r="H1445" s="180">
        <f t="shared" si="1241"/>
        <v>116893</v>
      </c>
      <c r="I1445" s="180">
        <f t="shared" si="1241"/>
        <v>82960</v>
      </c>
      <c r="J1445" s="180">
        <f t="shared" si="1241"/>
        <v>111699</v>
      </c>
      <c r="K1445" s="180">
        <f t="shared" si="1241"/>
        <v>50904</v>
      </c>
      <c r="L1445" s="180">
        <f t="shared" si="1241"/>
        <v>56646</v>
      </c>
      <c r="M1445" s="180">
        <f t="shared" si="1241"/>
        <v>166400</v>
      </c>
      <c r="N1445" s="180">
        <f t="shared" si="1241"/>
        <v>208639</v>
      </c>
      <c r="O1445" s="180">
        <f t="shared" si="1241"/>
        <v>77156</v>
      </c>
      <c r="P1445" s="207">
        <v>2027</v>
      </c>
      <c r="Q1445" s="61">
        <f t="shared" si="1195"/>
        <v>209.87200000000001</v>
      </c>
      <c r="R1445" s="61">
        <f t="shared" si="1195"/>
        <v>196.24299999999999</v>
      </c>
      <c r="S1445" s="61">
        <f t="shared" si="1195"/>
        <v>180.38499999999999</v>
      </c>
      <c r="T1445" s="61">
        <f t="shared" si="1195"/>
        <v>183.99</v>
      </c>
      <c r="U1445" s="61">
        <f t="shared" si="1195"/>
        <v>116.893</v>
      </c>
      <c r="V1445" s="61">
        <f t="shared" si="1195"/>
        <v>82.96</v>
      </c>
      <c r="W1445" s="61">
        <f t="shared" si="1220"/>
        <v>111.699</v>
      </c>
      <c r="X1445" s="61">
        <f t="shared" si="1220"/>
        <v>50.904000000000003</v>
      </c>
      <c r="Y1445" s="61">
        <f t="shared" si="1220"/>
        <v>56.646000000000001</v>
      </c>
      <c r="Z1445" s="61">
        <f t="shared" si="1220"/>
        <v>166.4</v>
      </c>
      <c r="AA1445" s="61">
        <f t="shared" si="1220"/>
        <v>208.63900000000001</v>
      </c>
      <c r="AB1445" s="61">
        <f t="shared" si="1220"/>
        <v>77.156000000000006</v>
      </c>
    </row>
    <row r="1446" spans="1:28" ht="36" hidden="1" customHeight="1" thickBot="1" x14ac:dyDescent="0.3">
      <c r="A1446" s="202" t="s">
        <v>14</v>
      </c>
      <c r="B1446" s="344" t="s">
        <v>27</v>
      </c>
      <c r="C1446" s="345"/>
      <c r="D1446" s="181">
        <f>D1445/D1443</f>
        <v>0.52473247324732475</v>
      </c>
      <c r="E1446" s="181">
        <f t="shared" ref="E1446:O1446" si="1242">E1445/E1443</f>
        <v>0.52701784539363261</v>
      </c>
      <c r="F1446" s="181">
        <f t="shared" si="1242"/>
        <v>0.53775637968041978</v>
      </c>
      <c r="G1446" s="181">
        <f t="shared" si="1242"/>
        <v>0.55303736210887011</v>
      </c>
      <c r="H1446" s="181">
        <f t="shared" si="1242"/>
        <v>0.43552599713109408</v>
      </c>
      <c r="I1446" s="181">
        <f t="shared" si="1242"/>
        <v>0.36498662536956217</v>
      </c>
      <c r="J1446" s="181">
        <f t="shared" si="1242"/>
        <v>0.48979833458305377</v>
      </c>
      <c r="K1446" s="181">
        <f t="shared" si="1242"/>
        <v>0.22931795657266421</v>
      </c>
      <c r="L1446" s="181">
        <f t="shared" si="1242"/>
        <v>0.25946317332356172</v>
      </c>
      <c r="M1446" s="181">
        <f t="shared" si="1242"/>
        <v>0.61712141047845448</v>
      </c>
      <c r="N1446" s="181">
        <f t="shared" si="1242"/>
        <v>0.57178758471754421</v>
      </c>
      <c r="O1446" s="181">
        <f t="shared" si="1242"/>
        <v>0.16637520027083733</v>
      </c>
      <c r="P1446" s="207">
        <v>2027</v>
      </c>
      <c r="Q1446" s="61">
        <f t="shared" si="1195"/>
        <v>5.2473247324732477E-4</v>
      </c>
      <c r="R1446" s="61">
        <f t="shared" si="1195"/>
        <v>5.2701784539363266E-4</v>
      </c>
      <c r="S1446" s="61">
        <f t="shared" si="1195"/>
        <v>5.3775637968041983E-4</v>
      </c>
      <c r="T1446" s="61">
        <f t="shared" ref="T1446:Y1495" si="1243">G1446/1000</f>
        <v>5.5303736210887016E-4</v>
      </c>
      <c r="U1446" s="61">
        <f t="shared" si="1243"/>
        <v>4.3552599713109409E-4</v>
      </c>
      <c r="V1446" s="61">
        <f t="shared" si="1243"/>
        <v>3.6498662536956216E-4</v>
      </c>
      <c r="W1446" s="61">
        <f t="shared" si="1220"/>
        <v>4.8979833458305381E-4</v>
      </c>
      <c r="X1446" s="61">
        <f t="shared" si="1220"/>
        <v>2.2931795657266422E-4</v>
      </c>
      <c r="Y1446" s="61">
        <f t="shared" si="1220"/>
        <v>2.594631733235617E-4</v>
      </c>
      <c r="Z1446" s="61">
        <f t="shared" si="1220"/>
        <v>6.1712141047845449E-4</v>
      </c>
      <c r="AA1446" s="61">
        <f t="shared" si="1220"/>
        <v>5.7178758471754416E-4</v>
      </c>
      <c r="AB1446" s="61">
        <f t="shared" si="1220"/>
        <v>1.6637520027083731E-4</v>
      </c>
    </row>
    <row r="1447" spans="1:28" ht="81.75" hidden="1" customHeight="1" thickBot="1" x14ac:dyDescent="0.3">
      <c r="A1447" s="202" t="s">
        <v>28</v>
      </c>
      <c r="B1447" s="344" t="s">
        <v>29</v>
      </c>
      <c r="C1447" s="345"/>
      <c r="D1447" s="187">
        <f t="shared" ref="D1447:O1447" si="1244">D1348</f>
        <v>4.4006543993146767</v>
      </c>
      <c r="E1447" s="187">
        <f t="shared" si="1244"/>
        <v>4.4006543993146767</v>
      </c>
      <c r="F1447" s="187">
        <f t="shared" si="1244"/>
        <v>4.4006543993146767</v>
      </c>
      <c r="G1447" s="187">
        <f t="shared" si="1244"/>
        <v>4.4006543993146767</v>
      </c>
      <c r="H1447" s="187">
        <f t="shared" si="1244"/>
        <v>4.4006543993146767</v>
      </c>
      <c r="I1447" s="187">
        <f t="shared" si="1244"/>
        <v>4.4006543993146767</v>
      </c>
      <c r="J1447" s="187">
        <f t="shared" si="1244"/>
        <v>4.4006543993146767</v>
      </c>
      <c r="K1447" s="187">
        <f t="shared" si="1244"/>
        <v>4.4006543993146767</v>
      </c>
      <c r="L1447" s="187">
        <f t="shared" si="1244"/>
        <v>4.4006543993146767</v>
      </c>
      <c r="M1447" s="187">
        <f t="shared" si="1244"/>
        <v>4.4006543993146767</v>
      </c>
      <c r="N1447" s="187">
        <f t="shared" si="1244"/>
        <v>4.4006543993146767</v>
      </c>
      <c r="O1447" s="187">
        <f t="shared" si="1244"/>
        <v>4.4006543993146767</v>
      </c>
      <c r="P1447" s="207">
        <v>2027</v>
      </c>
      <c r="Q1447" s="61">
        <f t="shared" ref="Q1447:V1502" si="1245">D1447/1000</f>
        <v>4.4006543993146763E-3</v>
      </c>
      <c r="R1447" s="61">
        <f t="shared" si="1245"/>
        <v>4.4006543993146763E-3</v>
      </c>
      <c r="S1447" s="61">
        <f t="shared" si="1245"/>
        <v>4.4006543993146763E-3</v>
      </c>
      <c r="T1447" s="61">
        <f t="shared" si="1243"/>
        <v>4.4006543993146763E-3</v>
      </c>
      <c r="U1447" s="61">
        <f t="shared" si="1243"/>
        <v>4.4006543993146763E-3</v>
      </c>
      <c r="V1447" s="61">
        <f t="shared" si="1243"/>
        <v>4.4006543993146763E-3</v>
      </c>
      <c r="W1447" s="61">
        <f t="shared" si="1220"/>
        <v>4.4006543993146763E-3</v>
      </c>
      <c r="X1447" s="61">
        <f t="shared" si="1220"/>
        <v>4.4006543993146763E-3</v>
      </c>
      <c r="Y1447" s="61">
        <f t="shared" si="1220"/>
        <v>4.4006543993146763E-3</v>
      </c>
      <c r="Z1447" s="61">
        <f t="shared" si="1220"/>
        <v>4.4006543993146763E-3</v>
      </c>
      <c r="AA1447" s="61">
        <f t="shared" si="1220"/>
        <v>4.4006543993146763E-3</v>
      </c>
      <c r="AB1447" s="61">
        <f t="shared" si="1220"/>
        <v>4.4006543993146763E-3</v>
      </c>
    </row>
    <row r="1448" spans="1:28" ht="51" hidden="1" customHeight="1" thickBot="1" x14ac:dyDescent="0.3">
      <c r="A1448" s="202" t="s">
        <v>30</v>
      </c>
      <c r="B1448" s="344" t="s">
        <v>31</v>
      </c>
      <c r="C1448" s="345"/>
      <c r="D1448" s="182">
        <f>D1437</f>
        <v>0.40616926318966773</v>
      </c>
      <c r="E1448" s="182">
        <f t="shared" ref="E1448:O1448" si="1246">E1437</f>
        <v>0.40845463533597559</v>
      </c>
      <c r="F1448" s="182">
        <f t="shared" si="1246"/>
        <v>0.41919316962276276</v>
      </c>
      <c r="G1448" s="182">
        <f t="shared" si="1246"/>
        <v>0.43447415205121309</v>
      </c>
      <c r="H1448" s="182">
        <f t="shared" si="1246"/>
        <v>0.31696278707343706</v>
      </c>
      <c r="I1448" s="182">
        <f t="shared" si="1246"/>
        <v>0.24642341531190515</v>
      </c>
      <c r="J1448" s="182">
        <f t="shared" si="1246"/>
        <v>0.37123512452539675</v>
      </c>
      <c r="K1448" s="182">
        <f t="shared" si="1246"/>
        <v>0.1107547465150072</v>
      </c>
      <c r="L1448" s="182">
        <f t="shared" si="1246"/>
        <v>0.1408999632659047</v>
      </c>
      <c r="M1448" s="182">
        <f t="shared" si="1246"/>
        <v>0.49855820042079746</v>
      </c>
      <c r="N1448" s="182">
        <f t="shared" si="1246"/>
        <v>0.45322437465988719</v>
      </c>
      <c r="O1448" s="182">
        <f t="shared" si="1246"/>
        <v>4.7811990213180319E-2</v>
      </c>
      <c r="P1448" s="207">
        <v>2027</v>
      </c>
      <c r="Q1448" s="61">
        <f t="shared" si="1245"/>
        <v>4.0616926318966771E-4</v>
      </c>
      <c r="R1448" s="61">
        <f t="shared" si="1245"/>
        <v>4.084546353359756E-4</v>
      </c>
      <c r="S1448" s="61">
        <f t="shared" si="1245"/>
        <v>4.1919316962276277E-4</v>
      </c>
      <c r="T1448" s="61">
        <f t="shared" si="1243"/>
        <v>4.3447415205121311E-4</v>
      </c>
      <c r="U1448" s="61">
        <f t="shared" si="1243"/>
        <v>3.1696278707343708E-4</v>
      </c>
      <c r="V1448" s="61">
        <f t="shared" si="1243"/>
        <v>2.4642341531190516E-4</v>
      </c>
      <c r="W1448" s="61">
        <f t="shared" si="1220"/>
        <v>3.7123512452539675E-4</v>
      </c>
      <c r="X1448" s="61">
        <f t="shared" si="1220"/>
        <v>1.107547465150072E-4</v>
      </c>
      <c r="Y1448" s="61">
        <f t="shared" si="1220"/>
        <v>1.408999632659047E-4</v>
      </c>
      <c r="Z1448" s="61">
        <f t="shared" si="1220"/>
        <v>4.9855820042079744E-4</v>
      </c>
      <c r="AA1448" s="61">
        <f t="shared" si="1220"/>
        <v>4.5322437465988716E-4</v>
      </c>
      <c r="AB1448" s="61">
        <f t="shared" si="1220"/>
        <v>4.7811990213180319E-5</v>
      </c>
    </row>
    <row r="1449" spans="1:28" ht="83.25" hidden="1" customHeight="1" thickBot="1" x14ac:dyDescent="0.3">
      <c r="A1449" s="202" t="s">
        <v>32</v>
      </c>
      <c r="B1449" s="344" t="s">
        <v>33</v>
      </c>
      <c r="C1449" s="345"/>
      <c r="D1449" s="183">
        <f>ROUND(D1448*D1443,0)</f>
        <v>162451</v>
      </c>
      <c r="E1449" s="183">
        <f t="shared" ref="E1449:F1449" si="1247">ROUND(E1448*E1443,0)</f>
        <v>152094</v>
      </c>
      <c r="F1449" s="183">
        <f t="shared" si="1247"/>
        <v>140614</v>
      </c>
      <c r="G1449" s="183">
        <f>ROUND(G1448*G1443,0)</f>
        <v>144545</v>
      </c>
      <c r="H1449" s="183">
        <f t="shared" ref="H1449:O1449" si="1248">ROUND(H1448*H1443,0)</f>
        <v>85071</v>
      </c>
      <c r="I1449" s="183">
        <f t="shared" si="1248"/>
        <v>56011</v>
      </c>
      <c r="J1449" s="183">
        <f t="shared" si="1248"/>
        <v>84661</v>
      </c>
      <c r="K1449" s="183">
        <f t="shared" si="1248"/>
        <v>24585</v>
      </c>
      <c r="L1449" s="183">
        <f t="shared" si="1248"/>
        <v>30761</v>
      </c>
      <c r="M1449" s="183">
        <f t="shared" si="1248"/>
        <v>134431</v>
      </c>
      <c r="N1449" s="183">
        <f t="shared" si="1248"/>
        <v>165377</v>
      </c>
      <c r="O1449" s="183">
        <f t="shared" si="1248"/>
        <v>22173</v>
      </c>
      <c r="P1449" s="207">
        <v>2027</v>
      </c>
      <c r="Q1449" s="61">
        <f t="shared" si="1245"/>
        <v>162.45099999999999</v>
      </c>
      <c r="R1449" s="61">
        <f t="shared" si="1245"/>
        <v>152.09399999999999</v>
      </c>
      <c r="S1449" s="61">
        <f t="shared" si="1245"/>
        <v>140.614</v>
      </c>
      <c r="T1449" s="61">
        <f t="shared" si="1243"/>
        <v>144.54499999999999</v>
      </c>
      <c r="U1449" s="61">
        <f t="shared" si="1243"/>
        <v>85.070999999999998</v>
      </c>
      <c r="V1449" s="61">
        <f t="shared" si="1243"/>
        <v>56.011000000000003</v>
      </c>
      <c r="W1449" s="61">
        <f t="shared" si="1220"/>
        <v>84.661000000000001</v>
      </c>
      <c r="X1449" s="61">
        <f t="shared" si="1220"/>
        <v>24.585000000000001</v>
      </c>
      <c r="Y1449" s="61">
        <f t="shared" si="1220"/>
        <v>30.760999999999999</v>
      </c>
      <c r="Z1449" s="61">
        <f t="shared" si="1220"/>
        <v>134.43100000000001</v>
      </c>
      <c r="AA1449" s="61">
        <f t="shared" si="1220"/>
        <v>165.37700000000001</v>
      </c>
      <c r="AB1449" s="61">
        <f t="shared" si="1220"/>
        <v>22.172999999999998</v>
      </c>
    </row>
    <row r="1450" spans="1:28" ht="53.25" hidden="1" customHeight="1" thickBot="1" x14ac:dyDescent="0.3">
      <c r="A1450" s="202" t="s">
        <v>34</v>
      </c>
      <c r="B1450" s="344" t="s">
        <v>35</v>
      </c>
      <c r="C1450" s="345"/>
      <c r="D1450" s="184">
        <f>D1447*D1449</f>
        <v>714890.7078230686</v>
      </c>
      <c r="E1450" s="185">
        <f t="shared" ref="E1450:O1450" si="1249">E1447*E1449</f>
        <v>669313.13020936644</v>
      </c>
      <c r="F1450" s="185">
        <f t="shared" si="1249"/>
        <v>618793.61770523398</v>
      </c>
      <c r="G1450" s="185">
        <f t="shared" si="1249"/>
        <v>636092.59014893998</v>
      </c>
      <c r="H1450" s="185">
        <f t="shared" si="1249"/>
        <v>374368.07040409883</v>
      </c>
      <c r="I1450" s="185">
        <f t="shared" si="1249"/>
        <v>246485.05356001435</v>
      </c>
      <c r="J1450" s="185">
        <f t="shared" si="1249"/>
        <v>372563.80210037983</v>
      </c>
      <c r="K1450" s="185">
        <f t="shared" si="1249"/>
        <v>108190.08840715133</v>
      </c>
      <c r="L1450" s="185">
        <f t="shared" si="1249"/>
        <v>135368.52997731877</v>
      </c>
      <c r="M1450" s="185">
        <f t="shared" si="1249"/>
        <v>591584.37155427132</v>
      </c>
      <c r="N1450" s="185">
        <f t="shared" si="1249"/>
        <v>727767.02259546332</v>
      </c>
      <c r="O1450" s="186">
        <f t="shared" si="1249"/>
        <v>97575.709996004327</v>
      </c>
      <c r="P1450" s="207">
        <v>2027</v>
      </c>
      <c r="Q1450" s="61">
        <f t="shared" si="1245"/>
        <v>714.89070782306862</v>
      </c>
      <c r="R1450" s="61">
        <f t="shared" si="1245"/>
        <v>669.31313020936648</v>
      </c>
      <c r="S1450" s="61">
        <f t="shared" si="1245"/>
        <v>618.79361770523394</v>
      </c>
      <c r="T1450" s="61">
        <f t="shared" si="1243"/>
        <v>636.09259014893996</v>
      </c>
      <c r="U1450" s="61">
        <f t="shared" si="1243"/>
        <v>374.36807040409883</v>
      </c>
      <c r="V1450" s="61">
        <f t="shared" si="1243"/>
        <v>246.48505356001434</v>
      </c>
      <c r="W1450" s="61">
        <f t="shared" si="1220"/>
        <v>372.56380210037986</v>
      </c>
      <c r="X1450" s="61">
        <f t="shared" si="1220"/>
        <v>108.19008840715132</v>
      </c>
      <c r="Y1450" s="61">
        <f t="shared" si="1220"/>
        <v>135.36852997731879</v>
      </c>
      <c r="Z1450" s="61">
        <f t="shared" si="1220"/>
        <v>591.58437155427134</v>
      </c>
      <c r="AA1450" s="61">
        <f t="shared" si="1220"/>
        <v>727.76702259546335</v>
      </c>
      <c r="AB1450" s="61">
        <f t="shared" si="1220"/>
        <v>97.575709996004321</v>
      </c>
    </row>
    <row r="1451" spans="1:28" ht="48.75" hidden="1" customHeight="1" thickBot="1" x14ac:dyDescent="0.3">
      <c r="A1451" s="202" t="s">
        <v>36</v>
      </c>
      <c r="B1451" s="344" t="s">
        <v>37</v>
      </c>
      <c r="C1451" s="345"/>
      <c r="D1451" s="184">
        <f>ROUND(D1450*0.9,2)</f>
        <v>643401.64</v>
      </c>
      <c r="E1451" s="185">
        <f t="shared" ref="E1451:O1451" si="1250">ROUND(E1450*0.9,2)</f>
        <v>602381.81999999995</v>
      </c>
      <c r="F1451" s="185">
        <f t="shared" si="1250"/>
        <v>556914.26</v>
      </c>
      <c r="G1451" s="185">
        <f t="shared" si="1250"/>
        <v>572483.32999999996</v>
      </c>
      <c r="H1451" s="185">
        <f t="shared" si="1250"/>
        <v>336931.26</v>
      </c>
      <c r="I1451" s="185">
        <f t="shared" si="1250"/>
        <v>221836.55</v>
      </c>
      <c r="J1451" s="185">
        <f t="shared" si="1250"/>
        <v>335307.42</v>
      </c>
      <c r="K1451" s="185">
        <f t="shared" si="1250"/>
        <v>97371.08</v>
      </c>
      <c r="L1451" s="185">
        <f t="shared" si="1250"/>
        <v>121831.67999999999</v>
      </c>
      <c r="M1451" s="185">
        <f t="shared" si="1250"/>
        <v>532425.93000000005</v>
      </c>
      <c r="N1451" s="185">
        <f t="shared" si="1250"/>
        <v>654990.31999999995</v>
      </c>
      <c r="O1451" s="186">
        <f t="shared" si="1250"/>
        <v>87818.14</v>
      </c>
      <c r="P1451" s="207">
        <v>2027</v>
      </c>
      <c r="Q1451" s="61">
        <f t="shared" si="1245"/>
        <v>643.40164000000004</v>
      </c>
      <c r="R1451" s="61">
        <f t="shared" si="1245"/>
        <v>602.38181999999995</v>
      </c>
      <c r="S1451" s="61">
        <f t="shared" si="1245"/>
        <v>556.91426000000001</v>
      </c>
      <c r="T1451" s="61">
        <f t="shared" si="1243"/>
        <v>572.48332999999991</v>
      </c>
      <c r="U1451" s="61">
        <f t="shared" si="1243"/>
        <v>336.93126000000001</v>
      </c>
      <c r="V1451" s="61">
        <f t="shared" si="1243"/>
        <v>221.83654999999999</v>
      </c>
      <c r="W1451" s="61">
        <f t="shared" si="1220"/>
        <v>335.30741999999998</v>
      </c>
      <c r="X1451" s="61">
        <f t="shared" si="1220"/>
        <v>97.371080000000006</v>
      </c>
      <c r="Y1451" s="61">
        <f t="shared" si="1220"/>
        <v>121.83167999999999</v>
      </c>
      <c r="Z1451" s="61">
        <f t="shared" si="1220"/>
        <v>532.42593000000011</v>
      </c>
      <c r="AA1451" s="61">
        <f t="shared" si="1220"/>
        <v>654.99032</v>
      </c>
      <c r="AB1451" s="61">
        <f t="shared" si="1220"/>
        <v>87.81814</v>
      </c>
    </row>
    <row r="1452" spans="1:28" ht="21.75" hidden="1" customHeight="1" thickBot="1" x14ac:dyDescent="0.3">
      <c r="A1452" s="346" t="str">
        <f>A1441</f>
        <v>Объект 15:</v>
      </c>
      <c r="B1452" s="347"/>
      <c r="C1452" s="43"/>
      <c r="D1452" s="348" t="str">
        <f>D1441</f>
        <v>Яч.№3 Б.Самовец</v>
      </c>
      <c r="E1452" s="349"/>
      <c r="F1452" s="349"/>
      <c r="G1452" s="349"/>
      <c r="H1452" s="349"/>
      <c r="I1452" s="349"/>
      <c r="J1452" s="349"/>
      <c r="K1452" s="349"/>
      <c r="L1452" s="349"/>
      <c r="M1452" s="349"/>
      <c r="N1452" s="349"/>
      <c r="O1452" s="350"/>
      <c r="P1452" s="207">
        <v>2028</v>
      </c>
      <c r="Q1452" s="61" t="e">
        <f t="shared" si="1245"/>
        <v>#VALUE!</v>
      </c>
      <c r="R1452" s="61">
        <f t="shared" si="1245"/>
        <v>0</v>
      </c>
      <c r="S1452" s="61">
        <f t="shared" si="1245"/>
        <v>0</v>
      </c>
      <c r="T1452" s="61">
        <f t="shared" si="1243"/>
        <v>0</v>
      </c>
      <c r="U1452" s="61">
        <f t="shared" si="1243"/>
        <v>0</v>
      </c>
      <c r="V1452" s="61">
        <f t="shared" si="1243"/>
        <v>0</v>
      </c>
      <c r="W1452" s="61">
        <f t="shared" si="1220"/>
        <v>0</v>
      </c>
      <c r="X1452" s="61">
        <f t="shared" si="1220"/>
        <v>0</v>
      </c>
      <c r="Y1452" s="61">
        <f t="shared" si="1220"/>
        <v>0</v>
      </c>
      <c r="Z1452" s="61">
        <f t="shared" si="1220"/>
        <v>0</v>
      </c>
      <c r="AA1452" s="61">
        <f t="shared" si="1220"/>
        <v>0</v>
      </c>
      <c r="AB1452" s="61">
        <f t="shared" si="1220"/>
        <v>0</v>
      </c>
    </row>
    <row r="1453" spans="1:28" ht="16.5" hidden="1" thickBot="1" x14ac:dyDescent="0.3">
      <c r="A1453" s="351" t="s">
        <v>299</v>
      </c>
      <c r="B1453" s="352"/>
      <c r="C1453" s="352"/>
      <c r="D1453" s="352"/>
      <c r="E1453" s="352"/>
      <c r="F1453" s="352"/>
      <c r="G1453" s="352"/>
      <c r="H1453" s="352"/>
      <c r="I1453" s="352"/>
      <c r="J1453" s="352"/>
      <c r="K1453" s="352"/>
      <c r="L1453" s="352"/>
      <c r="M1453" s="352"/>
      <c r="N1453" s="352"/>
      <c r="O1453" s="352"/>
      <c r="P1453" s="207">
        <v>2028</v>
      </c>
      <c r="Q1453" s="61">
        <f t="shared" si="1245"/>
        <v>0</v>
      </c>
      <c r="R1453" s="61">
        <f t="shared" si="1245"/>
        <v>0</v>
      </c>
      <c r="S1453" s="61">
        <f t="shared" si="1245"/>
        <v>0</v>
      </c>
      <c r="T1453" s="61">
        <f t="shared" si="1243"/>
        <v>0</v>
      </c>
      <c r="U1453" s="61">
        <f t="shared" si="1243"/>
        <v>0</v>
      </c>
      <c r="V1453" s="61">
        <f t="shared" si="1243"/>
        <v>0</v>
      </c>
      <c r="W1453" s="61">
        <f t="shared" si="1220"/>
        <v>0</v>
      </c>
      <c r="X1453" s="61">
        <f t="shared" si="1220"/>
        <v>0</v>
      </c>
      <c r="Y1453" s="61">
        <f t="shared" si="1220"/>
        <v>0</v>
      </c>
      <c r="Z1453" s="61">
        <f t="shared" si="1220"/>
        <v>0</v>
      </c>
      <c r="AA1453" s="61">
        <f t="shared" si="1220"/>
        <v>0</v>
      </c>
      <c r="AB1453" s="61">
        <f t="shared" si="1220"/>
        <v>0</v>
      </c>
    </row>
    <row r="1454" spans="1:28" s="41" customFormat="1" ht="29.25" hidden="1" customHeight="1" thickBot="1" x14ac:dyDescent="0.3">
      <c r="A1454" s="202" t="s">
        <v>11</v>
      </c>
      <c r="B1454" s="344" t="s">
        <v>293</v>
      </c>
      <c r="C1454" s="345"/>
      <c r="D1454" s="179">
        <f>D1443</f>
        <v>399960</v>
      </c>
      <c r="E1454" s="179">
        <f t="shared" ref="E1454:O1455" si="1251">E1443</f>
        <v>372365</v>
      </c>
      <c r="F1454" s="179">
        <f t="shared" si="1251"/>
        <v>335440</v>
      </c>
      <c r="G1454" s="179">
        <f t="shared" si="1251"/>
        <v>332690</v>
      </c>
      <c r="H1454" s="179">
        <f t="shared" si="1251"/>
        <v>268395</v>
      </c>
      <c r="I1454" s="179">
        <f t="shared" si="1251"/>
        <v>227296</v>
      </c>
      <c r="J1454" s="179">
        <f t="shared" si="1251"/>
        <v>228051</v>
      </c>
      <c r="K1454" s="179">
        <f t="shared" si="1251"/>
        <v>221980</v>
      </c>
      <c r="L1454" s="179">
        <f t="shared" si="1251"/>
        <v>218320</v>
      </c>
      <c r="M1454" s="179">
        <f t="shared" si="1251"/>
        <v>269639</v>
      </c>
      <c r="N1454" s="179">
        <f t="shared" si="1251"/>
        <v>364889</v>
      </c>
      <c r="O1454" s="179">
        <f t="shared" si="1251"/>
        <v>463747</v>
      </c>
      <c r="P1454" s="207">
        <v>2028</v>
      </c>
      <c r="Q1454" s="61">
        <f t="shared" si="1245"/>
        <v>399.96</v>
      </c>
      <c r="R1454" s="61">
        <f t="shared" si="1245"/>
        <v>372.36500000000001</v>
      </c>
      <c r="S1454" s="61">
        <f t="shared" si="1245"/>
        <v>335.44</v>
      </c>
      <c r="T1454" s="61">
        <f t="shared" si="1243"/>
        <v>332.69</v>
      </c>
      <c r="U1454" s="61">
        <f t="shared" si="1243"/>
        <v>268.39499999999998</v>
      </c>
      <c r="V1454" s="61">
        <f t="shared" si="1243"/>
        <v>227.29599999999999</v>
      </c>
      <c r="W1454" s="61">
        <f t="shared" si="1220"/>
        <v>228.05099999999999</v>
      </c>
      <c r="X1454" s="61">
        <f t="shared" si="1220"/>
        <v>221.98</v>
      </c>
      <c r="Y1454" s="61">
        <f t="shared" si="1220"/>
        <v>218.32</v>
      </c>
      <c r="Z1454" s="61">
        <f t="shared" si="1220"/>
        <v>269.63900000000001</v>
      </c>
      <c r="AA1454" s="61">
        <f t="shared" si="1220"/>
        <v>364.88900000000001</v>
      </c>
      <c r="AB1454" s="61">
        <f t="shared" si="1220"/>
        <v>463.74700000000001</v>
      </c>
    </row>
    <row r="1455" spans="1:28" ht="16.5" hidden="1" thickBot="1" x14ac:dyDescent="0.3">
      <c r="A1455" s="202" t="s">
        <v>12</v>
      </c>
      <c r="B1455" s="353" t="s">
        <v>291</v>
      </c>
      <c r="C1455" s="354"/>
      <c r="D1455" s="179">
        <f>D1444</f>
        <v>190088</v>
      </c>
      <c r="E1455" s="179">
        <f t="shared" si="1251"/>
        <v>176122</v>
      </c>
      <c r="F1455" s="179">
        <f t="shared" si="1251"/>
        <v>155055</v>
      </c>
      <c r="G1455" s="179">
        <f t="shared" si="1251"/>
        <v>148700</v>
      </c>
      <c r="H1455" s="179">
        <f t="shared" si="1251"/>
        <v>151502</v>
      </c>
      <c r="I1455" s="179">
        <f t="shared" si="1251"/>
        <v>144336</v>
      </c>
      <c r="J1455" s="179">
        <f t="shared" si="1251"/>
        <v>116352</v>
      </c>
      <c r="K1455" s="179">
        <f t="shared" si="1251"/>
        <v>171076</v>
      </c>
      <c r="L1455" s="179">
        <f t="shared" si="1251"/>
        <v>161674</v>
      </c>
      <c r="M1455" s="179">
        <f t="shared" si="1251"/>
        <v>103239</v>
      </c>
      <c r="N1455" s="179">
        <f t="shared" si="1251"/>
        <v>156250</v>
      </c>
      <c r="O1455" s="179">
        <f t="shared" si="1251"/>
        <v>386591</v>
      </c>
      <c r="P1455" s="207">
        <v>2028</v>
      </c>
      <c r="Q1455" s="61">
        <f t="shared" si="1245"/>
        <v>190.08799999999999</v>
      </c>
      <c r="R1455" s="61">
        <f t="shared" si="1245"/>
        <v>176.12200000000001</v>
      </c>
      <c r="S1455" s="61">
        <f t="shared" si="1245"/>
        <v>155.05500000000001</v>
      </c>
      <c r="T1455" s="61">
        <f t="shared" si="1243"/>
        <v>148.69999999999999</v>
      </c>
      <c r="U1455" s="61">
        <f t="shared" si="1243"/>
        <v>151.50200000000001</v>
      </c>
      <c r="V1455" s="61">
        <f t="shared" si="1243"/>
        <v>144.33600000000001</v>
      </c>
      <c r="W1455" s="61">
        <f t="shared" si="1220"/>
        <v>116.352</v>
      </c>
      <c r="X1455" s="61">
        <f t="shared" si="1220"/>
        <v>171.07599999999999</v>
      </c>
      <c r="Y1455" s="61">
        <f t="shared" si="1220"/>
        <v>161.67400000000001</v>
      </c>
      <c r="Z1455" s="61">
        <f t="shared" si="1220"/>
        <v>103.239</v>
      </c>
      <c r="AA1455" s="61">
        <f t="shared" si="1220"/>
        <v>156.25</v>
      </c>
      <c r="AB1455" s="61">
        <f t="shared" si="1220"/>
        <v>386.59100000000001</v>
      </c>
    </row>
    <row r="1456" spans="1:28" ht="33" hidden="1" customHeight="1" thickBot="1" x14ac:dyDescent="0.3">
      <c r="A1456" s="202" t="s">
        <v>13</v>
      </c>
      <c r="B1456" s="344" t="s">
        <v>292</v>
      </c>
      <c r="C1456" s="345"/>
      <c r="D1456" s="180">
        <f>D1454-D1455</f>
        <v>209872</v>
      </c>
      <c r="E1456" s="180">
        <f t="shared" ref="E1456:O1456" si="1252">E1454-E1455</f>
        <v>196243</v>
      </c>
      <c r="F1456" s="180">
        <f t="shared" si="1252"/>
        <v>180385</v>
      </c>
      <c r="G1456" s="180">
        <f t="shared" si="1252"/>
        <v>183990</v>
      </c>
      <c r="H1456" s="180">
        <f t="shared" si="1252"/>
        <v>116893</v>
      </c>
      <c r="I1456" s="180">
        <f t="shared" si="1252"/>
        <v>82960</v>
      </c>
      <c r="J1456" s="180">
        <f t="shared" si="1252"/>
        <v>111699</v>
      </c>
      <c r="K1456" s="180">
        <f t="shared" si="1252"/>
        <v>50904</v>
      </c>
      <c r="L1456" s="180">
        <f t="shared" si="1252"/>
        <v>56646</v>
      </c>
      <c r="M1456" s="180">
        <f t="shared" si="1252"/>
        <v>166400</v>
      </c>
      <c r="N1456" s="180">
        <f t="shared" si="1252"/>
        <v>208639</v>
      </c>
      <c r="O1456" s="180">
        <f t="shared" si="1252"/>
        <v>77156</v>
      </c>
      <c r="P1456" s="207">
        <v>2028</v>
      </c>
      <c r="Q1456" s="61">
        <f t="shared" si="1245"/>
        <v>209.87200000000001</v>
      </c>
      <c r="R1456" s="61">
        <f t="shared" si="1245"/>
        <v>196.24299999999999</v>
      </c>
      <c r="S1456" s="61">
        <f t="shared" si="1245"/>
        <v>180.38499999999999</v>
      </c>
      <c r="T1456" s="61">
        <f t="shared" si="1243"/>
        <v>183.99</v>
      </c>
      <c r="U1456" s="61">
        <f t="shared" si="1243"/>
        <v>116.893</v>
      </c>
      <c r="V1456" s="61">
        <f t="shared" si="1243"/>
        <v>82.96</v>
      </c>
      <c r="W1456" s="61">
        <f t="shared" si="1220"/>
        <v>111.699</v>
      </c>
      <c r="X1456" s="61">
        <f t="shared" si="1220"/>
        <v>50.904000000000003</v>
      </c>
      <c r="Y1456" s="61">
        <f t="shared" si="1220"/>
        <v>56.646000000000001</v>
      </c>
      <c r="Z1456" s="61">
        <f t="shared" si="1220"/>
        <v>166.4</v>
      </c>
      <c r="AA1456" s="61">
        <f t="shared" si="1220"/>
        <v>208.63900000000001</v>
      </c>
      <c r="AB1456" s="61">
        <f t="shared" si="1220"/>
        <v>77.156000000000006</v>
      </c>
    </row>
    <row r="1457" spans="1:28" ht="36" hidden="1" customHeight="1" thickBot="1" x14ac:dyDescent="0.3">
      <c r="A1457" s="202" t="s">
        <v>14</v>
      </c>
      <c r="B1457" s="344" t="s">
        <v>27</v>
      </c>
      <c r="C1457" s="345"/>
      <c r="D1457" s="181">
        <f>D1456/D1454</f>
        <v>0.52473247324732475</v>
      </c>
      <c r="E1457" s="181">
        <f t="shared" ref="E1457:O1457" si="1253">E1456/E1454</f>
        <v>0.52701784539363261</v>
      </c>
      <c r="F1457" s="181">
        <f t="shared" si="1253"/>
        <v>0.53775637968041978</v>
      </c>
      <c r="G1457" s="181">
        <f t="shared" si="1253"/>
        <v>0.55303736210887011</v>
      </c>
      <c r="H1457" s="181">
        <f t="shared" si="1253"/>
        <v>0.43552599713109408</v>
      </c>
      <c r="I1457" s="181">
        <f t="shared" si="1253"/>
        <v>0.36498662536956217</v>
      </c>
      <c r="J1457" s="181">
        <f t="shared" si="1253"/>
        <v>0.48979833458305377</v>
      </c>
      <c r="K1457" s="181">
        <f t="shared" si="1253"/>
        <v>0.22931795657266421</v>
      </c>
      <c r="L1457" s="181">
        <f t="shared" si="1253"/>
        <v>0.25946317332356172</v>
      </c>
      <c r="M1457" s="181">
        <f t="shared" si="1253"/>
        <v>0.61712141047845448</v>
      </c>
      <c r="N1457" s="181">
        <f t="shared" si="1253"/>
        <v>0.57178758471754421</v>
      </c>
      <c r="O1457" s="181">
        <f t="shared" si="1253"/>
        <v>0.16637520027083733</v>
      </c>
      <c r="P1457" s="207">
        <v>2028</v>
      </c>
      <c r="Q1457" s="61">
        <f t="shared" si="1245"/>
        <v>5.2473247324732477E-4</v>
      </c>
      <c r="R1457" s="61">
        <f t="shared" si="1245"/>
        <v>5.2701784539363266E-4</v>
      </c>
      <c r="S1457" s="61">
        <f t="shared" si="1245"/>
        <v>5.3775637968041983E-4</v>
      </c>
      <c r="T1457" s="61">
        <f t="shared" si="1243"/>
        <v>5.5303736210887016E-4</v>
      </c>
      <c r="U1457" s="61">
        <f t="shared" si="1243"/>
        <v>4.3552599713109409E-4</v>
      </c>
      <c r="V1457" s="61">
        <f t="shared" si="1243"/>
        <v>3.6498662536956216E-4</v>
      </c>
      <c r="W1457" s="61">
        <f t="shared" si="1220"/>
        <v>4.8979833458305381E-4</v>
      </c>
      <c r="X1457" s="61">
        <f t="shared" si="1220"/>
        <v>2.2931795657266422E-4</v>
      </c>
      <c r="Y1457" s="61">
        <f t="shared" si="1220"/>
        <v>2.594631733235617E-4</v>
      </c>
      <c r="Z1457" s="61">
        <f t="shared" si="1220"/>
        <v>6.1712141047845449E-4</v>
      </c>
      <c r="AA1457" s="61">
        <f t="shared" si="1220"/>
        <v>5.7178758471754416E-4</v>
      </c>
      <c r="AB1457" s="61">
        <f t="shared" si="1220"/>
        <v>1.6637520027083731E-4</v>
      </c>
    </row>
    <row r="1458" spans="1:28" ht="81.75" hidden="1" customHeight="1" thickBot="1" x14ac:dyDescent="0.3">
      <c r="A1458" s="202" t="s">
        <v>28</v>
      </c>
      <c r="B1458" s="344" t="s">
        <v>29</v>
      </c>
      <c r="C1458" s="345"/>
      <c r="D1458" s="187">
        <f t="shared" ref="D1458:O1458" si="1254">D1359</f>
        <v>4.5942831928845234</v>
      </c>
      <c r="E1458" s="187">
        <f t="shared" si="1254"/>
        <v>4.5942831928845234</v>
      </c>
      <c r="F1458" s="187">
        <f t="shared" si="1254"/>
        <v>4.5942831928845234</v>
      </c>
      <c r="G1458" s="187">
        <f t="shared" si="1254"/>
        <v>4.5942831928845234</v>
      </c>
      <c r="H1458" s="187">
        <f t="shared" si="1254"/>
        <v>4.5942831928845234</v>
      </c>
      <c r="I1458" s="187">
        <f t="shared" si="1254"/>
        <v>4.5942831928845234</v>
      </c>
      <c r="J1458" s="187">
        <f t="shared" si="1254"/>
        <v>4.5942831928845234</v>
      </c>
      <c r="K1458" s="187">
        <f t="shared" si="1254"/>
        <v>4.5942831928845234</v>
      </c>
      <c r="L1458" s="187">
        <f t="shared" si="1254"/>
        <v>4.5942831928845234</v>
      </c>
      <c r="M1458" s="187">
        <f t="shared" si="1254"/>
        <v>4.5942831928845234</v>
      </c>
      <c r="N1458" s="187">
        <f t="shared" si="1254"/>
        <v>4.5942831928845234</v>
      </c>
      <c r="O1458" s="187">
        <f t="shared" si="1254"/>
        <v>4.5942831928845234</v>
      </c>
      <c r="P1458" s="207">
        <v>2028</v>
      </c>
      <c r="Q1458" s="61">
        <f t="shared" si="1245"/>
        <v>4.5942831928845237E-3</v>
      </c>
      <c r="R1458" s="61">
        <f t="shared" si="1245"/>
        <v>4.5942831928845237E-3</v>
      </c>
      <c r="S1458" s="61">
        <f t="shared" si="1245"/>
        <v>4.5942831928845237E-3</v>
      </c>
      <c r="T1458" s="61">
        <f t="shared" si="1243"/>
        <v>4.5942831928845237E-3</v>
      </c>
      <c r="U1458" s="61">
        <f t="shared" si="1243"/>
        <v>4.5942831928845237E-3</v>
      </c>
      <c r="V1458" s="61">
        <f t="shared" si="1243"/>
        <v>4.5942831928845237E-3</v>
      </c>
      <c r="W1458" s="61">
        <f t="shared" si="1220"/>
        <v>4.5942831928845237E-3</v>
      </c>
      <c r="X1458" s="61">
        <f t="shared" si="1220"/>
        <v>4.5942831928845237E-3</v>
      </c>
      <c r="Y1458" s="61">
        <f t="shared" si="1220"/>
        <v>4.5942831928845237E-3</v>
      </c>
      <c r="Z1458" s="61">
        <f t="shared" si="1220"/>
        <v>4.5942831928845237E-3</v>
      </c>
      <c r="AA1458" s="61">
        <f t="shared" si="1220"/>
        <v>4.5942831928845237E-3</v>
      </c>
      <c r="AB1458" s="61">
        <f t="shared" si="1220"/>
        <v>4.5942831928845237E-3</v>
      </c>
    </row>
    <row r="1459" spans="1:28" ht="51" hidden="1" customHeight="1" thickBot="1" x14ac:dyDescent="0.3">
      <c r="A1459" s="202" t="s">
        <v>30</v>
      </c>
      <c r="B1459" s="344" t="s">
        <v>31</v>
      </c>
      <c r="C1459" s="345"/>
      <c r="D1459" s="182">
        <f>D1448</f>
        <v>0.40616926318966773</v>
      </c>
      <c r="E1459" s="182">
        <f t="shared" ref="E1459:O1459" si="1255">E1448</f>
        <v>0.40845463533597559</v>
      </c>
      <c r="F1459" s="182">
        <f t="shared" si="1255"/>
        <v>0.41919316962276276</v>
      </c>
      <c r="G1459" s="182">
        <f t="shared" si="1255"/>
        <v>0.43447415205121309</v>
      </c>
      <c r="H1459" s="182">
        <f t="shared" si="1255"/>
        <v>0.31696278707343706</v>
      </c>
      <c r="I1459" s="182">
        <f t="shared" si="1255"/>
        <v>0.24642341531190515</v>
      </c>
      <c r="J1459" s="182">
        <f t="shared" si="1255"/>
        <v>0.37123512452539675</v>
      </c>
      <c r="K1459" s="182">
        <f t="shared" si="1255"/>
        <v>0.1107547465150072</v>
      </c>
      <c r="L1459" s="182">
        <f t="shared" si="1255"/>
        <v>0.1408999632659047</v>
      </c>
      <c r="M1459" s="182">
        <f t="shared" si="1255"/>
        <v>0.49855820042079746</v>
      </c>
      <c r="N1459" s="182">
        <f t="shared" si="1255"/>
        <v>0.45322437465988719</v>
      </c>
      <c r="O1459" s="182">
        <f t="shared" si="1255"/>
        <v>4.7811990213180319E-2</v>
      </c>
      <c r="P1459" s="207">
        <v>2028</v>
      </c>
      <c r="Q1459" s="61">
        <f t="shared" si="1245"/>
        <v>4.0616926318966771E-4</v>
      </c>
      <c r="R1459" s="61">
        <f t="shared" si="1245"/>
        <v>4.084546353359756E-4</v>
      </c>
      <c r="S1459" s="61">
        <f t="shared" si="1245"/>
        <v>4.1919316962276277E-4</v>
      </c>
      <c r="T1459" s="61">
        <f t="shared" si="1243"/>
        <v>4.3447415205121311E-4</v>
      </c>
      <c r="U1459" s="61">
        <f t="shared" si="1243"/>
        <v>3.1696278707343708E-4</v>
      </c>
      <c r="V1459" s="61">
        <f t="shared" si="1243"/>
        <v>2.4642341531190516E-4</v>
      </c>
      <c r="W1459" s="61">
        <f t="shared" si="1220"/>
        <v>3.7123512452539675E-4</v>
      </c>
      <c r="X1459" s="61">
        <f t="shared" si="1220"/>
        <v>1.107547465150072E-4</v>
      </c>
      <c r="Y1459" s="61">
        <f t="shared" si="1220"/>
        <v>1.408999632659047E-4</v>
      </c>
      <c r="Z1459" s="61">
        <f t="shared" ref="Z1459:AB1514" si="1256">M1459/1000</f>
        <v>4.9855820042079744E-4</v>
      </c>
      <c r="AA1459" s="61">
        <f t="shared" si="1256"/>
        <v>4.5322437465988716E-4</v>
      </c>
      <c r="AB1459" s="61">
        <f t="shared" si="1256"/>
        <v>4.7811990213180319E-5</v>
      </c>
    </row>
    <row r="1460" spans="1:28" ht="83.25" hidden="1" customHeight="1" thickBot="1" x14ac:dyDescent="0.3">
      <c r="A1460" s="202" t="s">
        <v>32</v>
      </c>
      <c r="B1460" s="344" t="s">
        <v>33</v>
      </c>
      <c r="C1460" s="345"/>
      <c r="D1460" s="183">
        <f>ROUND(D1459*D1454,0)</f>
        <v>162451</v>
      </c>
      <c r="E1460" s="183">
        <f t="shared" ref="E1460:F1460" si="1257">ROUND(E1459*E1454,0)</f>
        <v>152094</v>
      </c>
      <c r="F1460" s="183">
        <f t="shared" si="1257"/>
        <v>140614</v>
      </c>
      <c r="G1460" s="183">
        <f>ROUND(G1459*G1454,0)</f>
        <v>144545</v>
      </c>
      <c r="H1460" s="183">
        <f t="shared" ref="H1460:O1460" si="1258">ROUND(H1459*H1454,0)</f>
        <v>85071</v>
      </c>
      <c r="I1460" s="183">
        <f t="shared" si="1258"/>
        <v>56011</v>
      </c>
      <c r="J1460" s="183">
        <f t="shared" si="1258"/>
        <v>84661</v>
      </c>
      <c r="K1460" s="183">
        <f t="shared" si="1258"/>
        <v>24585</v>
      </c>
      <c r="L1460" s="183">
        <f t="shared" si="1258"/>
        <v>30761</v>
      </c>
      <c r="M1460" s="183">
        <f t="shared" si="1258"/>
        <v>134431</v>
      </c>
      <c r="N1460" s="183">
        <f t="shared" si="1258"/>
        <v>165377</v>
      </c>
      <c r="O1460" s="183">
        <f t="shared" si="1258"/>
        <v>22173</v>
      </c>
      <c r="P1460" s="207">
        <v>2028</v>
      </c>
      <c r="Q1460" s="61">
        <f t="shared" si="1245"/>
        <v>162.45099999999999</v>
      </c>
      <c r="R1460" s="61">
        <f t="shared" si="1245"/>
        <v>152.09399999999999</v>
      </c>
      <c r="S1460" s="61">
        <f t="shared" si="1245"/>
        <v>140.614</v>
      </c>
      <c r="T1460" s="61">
        <f t="shared" si="1243"/>
        <v>144.54499999999999</v>
      </c>
      <c r="U1460" s="61">
        <f t="shared" si="1243"/>
        <v>85.070999999999998</v>
      </c>
      <c r="V1460" s="61">
        <f t="shared" si="1243"/>
        <v>56.011000000000003</v>
      </c>
      <c r="W1460" s="61">
        <f t="shared" si="1243"/>
        <v>84.661000000000001</v>
      </c>
      <c r="X1460" s="61">
        <f t="shared" si="1243"/>
        <v>24.585000000000001</v>
      </c>
      <c r="Y1460" s="61">
        <f t="shared" si="1243"/>
        <v>30.760999999999999</v>
      </c>
      <c r="Z1460" s="61">
        <f t="shared" si="1256"/>
        <v>134.43100000000001</v>
      </c>
      <c r="AA1460" s="61">
        <f t="shared" si="1256"/>
        <v>165.37700000000001</v>
      </c>
      <c r="AB1460" s="61">
        <f t="shared" si="1256"/>
        <v>22.172999999999998</v>
      </c>
    </row>
    <row r="1461" spans="1:28" ht="53.25" hidden="1" customHeight="1" thickBot="1" x14ac:dyDescent="0.3">
      <c r="A1461" s="202" t="s">
        <v>34</v>
      </c>
      <c r="B1461" s="344" t="s">
        <v>35</v>
      </c>
      <c r="C1461" s="345"/>
      <c r="D1461" s="184">
        <f>D1458*D1460</f>
        <v>746345.89896728366</v>
      </c>
      <c r="E1461" s="185">
        <f t="shared" ref="E1461:O1461" si="1259">E1458*E1460</f>
        <v>698762.90793857875</v>
      </c>
      <c r="F1461" s="185">
        <f t="shared" si="1259"/>
        <v>646020.53688426432</v>
      </c>
      <c r="G1461" s="185">
        <f t="shared" si="1259"/>
        <v>664080.66411549342</v>
      </c>
      <c r="H1461" s="185">
        <f t="shared" si="1259"/>
        <v>390840.26550187927</v>
      </c>
      <c r="I1461" s="185">
        <f t="shared" si="1259"/>
        <v>257330.39591665505</v>
      </c>
      <c r="J1461" s="185">
        <f t="shared" si="1259"/>
        <v>388956.60939279664</v>
      </c>
      <c r="K1461" s="185">
        <f t="shared" si="1259"/>
        <v>112950.452297066</v>
      </c>
      <c r="L1461" s="185">
        <f t="shared" si="1259"/>
        <v>141324.74529632082</v>
      </c>
      <c r="M1461" s="185">
        <f t="shared" si="1259"/>
        <v>617614.08390265936</v>
      </c>
      <c r="N1461" s="185">
        <f t="shared" si="1259"/>
        <v>759788.77158966381</v>
      </c>
      <c r="O1461" s="186">
        <f t="shared" si="1259"/>
        <v>101869.04123582854</v>
      </c>
      <c r="P1461" s="207">
        <v>2028</v>
      </c>
      <c r="Q1461" s="61">
        <f t="shared" si="1245"/>
        <v>746.34589896728369</v>
      </c>
      <c r="R1461" s="61">
        <f t="shared" si="1245"/>
        <v>698.76290793857879</v>
      </c>
      <c r="S1461" s="61">
        <f t="shared" si="1245"/>
        <v>646.02053688426429</v>
      </c>
      <c r="T1461" s="61">
        <f t="shared" si="1243"/>
        <v>664.08066411549339</v>
      </c>
      <c r="U1461" s="61">
        <f t="shared" si="1243"/>
        <v>390.84026550187929</v>
      </c>
      <c r="V1461" s="61">
        <f t="shared" si="1243"/>
        <v>257.33039591665505</v>
      </c>
      <c r="W1461" s="61">
        <f t="shared" si="1243"/>
        <v>388.95660939279662</v>
      </c>
      <c r="X1461" s="61">
        <f t="shared" si="1243"/>
        <v>112.95045229706601</v>
      </c>
      <c r="Y1461" s="61">
        <f t="shared" si="1243"/>
        <v>141.32474529632083</v>
      </c>
      <c r="Z1461" s="61">
        <f t="shared" si="1256"/>
        <v>617.61408390265933</v>
      </c>
      <c r="AA1461" s="61">
        <f t="shared" si="1256"/>
        <v>759.78877158966384</v>
      </c>
      <c r="AB1461" s="61">
        <f t="shared" si="1256"/>
        <v>101.86904123582853</v>
      </c>
    </row>
    <row r="1462" spans="1:28" ht="48.75" hidden="1" customHeight="1" thickBot="1" x14ac:dyDescent="0.3">
      <c r="A1462" s="202" t="s">
        <v>36</v>
      </c>
      <c r="B1462" s="344" t="s">
        <v>37</v>
      </c>
      <c r="C1462" s="345"/>
      <c r="D1462" s="184">
        <f>ROUND(D1461*0.9,2)</f>
        <v>671711.31</v>
      </c>
      <c r="E1462" s="185">
        <f t="shared" ref="E1462:O1462" si="1260">ROUND(E1461*0.9,2)</f>
        <v>628886.62</v>
      </c>
      <c r="F1462" s="185">
        <f t="shared" si="1260"/>
        <v>581418.48</v>
      </c>
      <c r="G1462" s="185">
        <f t="shared" si="1260"/>
        <v>597672.6</v>
      </c>
      <c r="H1462" s="185">
        <f t="shared" si="1260"/>
        <v>351756.24</v>
      </c>
      <c r="I1462" s="185">
        <f t="shared" si="1260"/>
        <v>231597.36</v>
      </c>
      <c r="J1462" s="185">
        <f t="shared" si="1260"/>
        <v>350060.95</v>
      </c>
      <c r="K1462" s="185">
        <f t="shared" si="1260"/>
        <v>101655.41</v>
      </c>
      <c r="L1462" s="185">
        <f t="shared" si="1260"/>
        <v>127192.27</v>
      </c>
      <c r="M1462" s="185">
        <f t="shared" si="1260"/>
        <v>555852.68000000005</v>
      </c>
      <c r="N1462" s="185">
        <f t="shared" si="1260"/>
        <v>683809.89</v>
      </c>
      <c r="O1462" s="186">
        <f t="shared" si="1260"/>
        <v>91682.14</v>
      </c>
      <c r="P1462" s="207">
        <v>2028</v>
      </c>
      <c r="Q1462" s="61">
        <f t="shared" si="1245"/>
        <v>671.71131000000003</v>
      </c>
      <c r="R1462" s="61">
        <f t="shared" si="1245"/>
        <v>628.88661999999999</v>
      </c>
      <c r="S1462" s="61">
        <f t="shared" si="1245"/>
        <v>581.41847999999993</v>
      </c>
      <c r="T1462" s="61">
        <f t="shared" si="1243"/>
        <v>597.67259999999999</v>
      </c>
      <c r="U1462" s="61">
        <f t="shared" si="1243"/>
        <v>351.75623999999999</v>
      </c>
      <c r="V1462" s="61">
        <f t="shared" si="1243"/>
        <v>231.59735999999998</v>
      </c>
      <c r="W1462" s="61">
        <f t="shared" si="1243"/>
        <v>350.06094999999999</v>
      </c>
      <c r="X1462" s="61">
        <f t="shared" si="1243"/>
        <v>101.65541</v>
      </c>
      <c r="Y1462" s="61">
        <f t="shared" si="1243"/>
        <v>127.19227000000001</v>
      </c>
      <c r="Z1462" s="61">
        <f t="shared" si="1256"/>
        <v>555.85268000000008</v>
      </c>
      <c r="AA1462" s="61">
        <f t="shared" si="1256"/>
        <v>683.80989</v>
      </c>
      <c r="AB1462" s="61">
        <f t="shared" si="1256"/>
        <v>91.682140000000004</v>
      </c>
    </row>
    <row r="1463" spans="1:28" ht="20.25" hidden="1" customHeight="1" thickBot="1" x14ac:dyDescent="0.3">
      <c r="A1463" s="346" t="str">
        <f>A1452</f>
        <v>Объект 15:</v>
      </c>
      <c r="B1463" s="347"/>
      <c r="C1463" s="43"/>
      <c r="D1463" s="348" t="str">
        <f>D1452</f>
        <v>Яч.№3 Б.Самовец</v>
      </c>
      <c r="E1463" s="349"/>
      <c r="F1463" s="349"/>
      <c r="G1463" s="349"/>
      <c r="H1463" s="349"/>
      <c r="I1463" s="349"/>
      <c r="J1463" s="349"/>
      <c r="K1463" s="349"/>
      <c r="L1463" s="349"/>
      <c r="M1463" s="349"/>
      <c r="N1463" s="349"/>
      <c r="O1463" s="350"/>
      <c r="P1463" s="207">
        <v>2029</v>
      </c>
      <c r="Q1463" s="61" t="e">
        <f t="shared" si="1245"/>
        <v>#VALUE!</v>
      </c>
      <c r="R1463" s="61">
        <f t="shared" si="1245"/>
        <v>0</v>
      </c>
      <c r="S1463" s="61">
        <f t="shared" si="1245"/>
        <v>0</v>
      </c>
      <c r="T1463" s="61">
        <f t="shared" si="1243"/>
        <v>0</v>
      </c>
      <c r="U1463" s="61">
        <f t="shared" si="1243"/>
        <v>0</v>
      </c>
      <c r="V1463" s="61">
        <f t="shared" si="1243"/>
        <v>0</v>
      </c>
      <c r="W1463" s="61">
        <f t="shared" si="1243"/>
        <v>0</v>
      </c>
      <c r="X1463" s="61">
        <f t="shared" si="1243"/>
        <v>0</v>
      </c>
      <c r="Y1463" s="61">
        <f t="shared" si="1243"/>
        <v>0</v>
      </c>
      <c r="Z1463" s="61">
        <f t="shared" si="1256"/>
        <v>0</v>
      </c>
      <c r="AA1463" s="61">
        <f t="shared" si="1256"/>
        <v>0</v>
      </c>
      <c r="AB1463" s="61">
        <f t="shared" si="1256"/>
        <v>0</v>
      </c>
    </row>
    <row r="1464" spans="1:28" ht="16.5" hidden="1" thickBot="1" x14ac:dyDescent="0.3">
      <c r="A1464" s="351" t="s">
        <v>300</v>
      </c>
      <c r="B1464" s="352"/>
      <c r="C1464" s="352"/>
      <c r="D1464" s="352"/>
      <c r="E1464" s="352"/>
      <c r="F1464" s="352"/>
      <c r="G1464" s="352"/>
      <c r="H1464" s="352"/>
      <c r="I1464" s="352"/>
      <c r="J1464" s="352"/>
      <c r="K1464" s="352"/>
      <c r="L1464" s="352"/>
      <c r="M1464" s="352"/>
      <c r="N1464" s="352"/>
      <c r="O1464" s="352"/>
      <c r="P1464" s="207">
        <v>2029</v>
      </c>
      <c r="Q1464" s="61">
        <f t="shared" si="1245"/>
        <v>0</v>
      </c>
      <c r="R1464" s="61">
        <f t="shared" si="1245"/>
        <v>0</v>
      </c>
      <c r="S1464" s="61">
        <f t="shared" si="1245"/>
        <v>0</v>
      </c>
      <c r="T1464" s="61">
        <f t="shared" si="1243"/>
        <v>0</v>
      </c>
      <c r="U1464" s="61">
        <f t="shared" si="1243"/>
        <v>0</v>
      </c>
      <c r="V1464" s="61">
        <f t="shared" si="1243"/>
        <v>0</v>
      </c>
      <c r="W1464" s="61">
        <f t="shared" si="1243"/>
        <v>0</v>
      </c>
      <c r="X1464" s="61">
        <f t="shared" si="1243"/>
        <v>0</v>
      </c>
      <c r="Y1464" s="61">
        <f t="shared" si="1243"/>
        <v>0</v>
      </c>
      <c r="Z1464" s="61">
        <f t="shared" si="1256"/>
        <v>0</v>
      </c>
      <c r="AA1464" s="61">
        <f t="shared" si="1256"/>
        <v>0</v>
      </c>
      <c r="AB1464" s="61">
        <f t="shared" si="1256"/>
        <v>0</v>
      </c>
    </row>
    <row r="1465" spans="1:28" s="41" customFormat="1" ht="29.25" hidden="1" customHeight="1" thickBot="1" x14ac:dyDescent="0.3">
      <c r="A1465" s="202" t="s">
        <v>11</v>
      </c>
      <c r="B1465" s="344" t="s">
        <v>293</v>
      </c>
      <c r="C1465" s="345"/>
      <c r="D1465" s="179">
        <f>D1454</f>
        <v>399960</v>
      </c>
      <c r="E1465" s="179">
        <f t="shared" ref="E1465:O1466" si="1261">E1454</f>
        <v>372365</v>
      </c>
      <c r="F1465" s="179">
        <f t="shared" si="1261"/>
        <v>335440</v>
      </c>
      <c r="G1465" s="179">
        <f t="shared" si="1261"/>
        <v>332690</v>
      </c>
      <c r="H1465" s="179">
        <f t="shared" si="1261"/>
        <v>268395</v>
      </c>
      <c r="I1465" s="179">
        <f t="shared" si="1261"/>
        <v>227296</v>
      </c>
      <c r="J1465" s="179">
        <f t="shared" si="1261"/>
        <v>228051</v>
      </c>
      <c r="K1465" s="179">
        <f t="shared" si="1261"/>
        <v>221980</v>
      </c>
      <c r="L1465" s="179">
        <f t="shared" si="1261"/>
        <v>218320</v>
      </c>
      <c r="M1465" s="179">
        <f t="shared" si="1261"/>
        <v>269639</v>
      </c>
      <c r="N1465" s="179">
        <f t="shared" si="1261"/>
        <v>364889</v>
      </c>
      <c r="O1465" s="179">
        <f t="shared" si="1261"/>
        <v>463747</v>
      </c>
      <c r="P1465" s="207">
        <v>2029</v>
      </c>
      <c r="Q1465" s="61">
        <f t="shared" si="1245"/>
        <v>399.96</v>
      </c>
      <c r="R1465" s="61">
        <f t="shared" si="1245"/>
        <v>372.36500000000001</v>
      </c>
      <c r="S1465" s="61">
        <f t="shared" si="1245"/>
        <v>335.44</v>
      </c>
      <c r="T1465" s="61">
        <f t="shared" si="1243"/>
        <v>332.69</v>
      </c>
      <c r="U1465" s="61">
        <f t="shared" si="1243"/>
        <v>268.39499999999998</v>
      </c>
      <c r="V1465" s="61">
        <f t="shared" si="1243"/>
        <v>227.29599999999999</v>
      </c>
      <c r="W1465" s="61">
        <f t="shared" si="1243"/>
        <v>228.05099999999999</v>
      </c>
      <c r="X1465" s="61">
        <f t="shared" si="1243"/>
        <v>221.98</v>
      </c>
      <c r="Y1465" s="61">
        <f t="shared" si="1243"/>
        <v>218.32</v>
      </c>
      <c r="Z1465" s="61">
        <f t="shared" si="1256"/>
        <v>269.63900000000001</v>
      </c>
      <c r="AA1465" s="61">
        <f t="shared" si="1256"/>
        <v>364.88900000000001</v>
      </c>
      <c r="AB1465" s="61">
        <f t="shared" si="1256"/>
        <v>463.74700000000001</v>
      </c>
    </row>
    <row r="1466" spans="1:28" ht="16.5" hidden="1" thickBot="1" x14ac:dyDescent="0.3">
      <c r="A1466" s="202" t="s">
        <v>12</v>
      </c>
      <c r="B1466" s="353" t="s">
        <v>291</v>
      </c>
      <c r="C1466" s="354"/>
      <c r="D1466" s="179">
        <f>D1455</f>
        <v>190088</v>
      </c>
      <c r="E1466" s="179">
        <f t="shared" si="1261"/>
        <v>176122</v>
      </c>
      <c r="F1466" s="179">
        <f t="shared" si="1261"/>
        <v>155055</v>
      </c>
      <c r="G1466" s="179">
        <f t="shared" si="1261"/>
        <v>148700</v>
      </c>
      <c r="H1466" s="179">
        <f t="shared" si="1261"/>
        <v>151502</v>
      </c>
      <c r="I1466" s="179">
        <f t="shared" si="1261"/>
        <v>144336</v>
      </c>
      <c r="J1466" s="179">
        <f t="shared" si="1261"/>
        <v>116352</v>
      </c>
      <c r="K1466" s="179">
        <f t="shared" si="1261"/>
        <v>171076</v>
      </c>
      <c r="L1466" s="179">
        <f t="shared" si="1261"/>
        <v>161674</v>
      </c>
      <c r="M1466" s="179">
        <f t="shared" si="1261"/>
        <v>103239</v>
      </c>
      <c r="N1466" s="179">
        <f t="shared" si="1261"/>
        <v>156250</v>
      </c>
      <c r="O1466" s="179">
        <f t="shared" si="1261"/>
        <v>386591</v>
      </c>
      <c r="P1466" s="207">
        <v>2029</v>
      </c>
      <c r="Q1466" s="61">
        <f t="shared" si="1245"/>
        <v>190.08799999999999</v>
      </c>
      <c r="R1466" s="61">
        <f t="shared" si="1245"/>
        <v>176.12200000000001</v>
      </c>
      <c r="S1466" s="61">
        <f t="shared" si="1245"/>
        <v>155.05500000000001</v>
      </c>
      <c r="T1466" s="61">
        <f t="shared" si="1243"/>
        <v>148.69999999999999</v>
      </c>
      <c r="U1466" s="61">
        <f t="shared" si="1243"/>
        <v>151.50200000000001</v>
      </c>
      <c r="V1466" s="61">
        <f t="shared" si="1243"/>
        <v>144.33600000000001</v>
      </c>
      <c r="W1466" s="61">
        <f t="shared" si="1243"/>
        <v>116.352</v>
      </c>
      <c r="X1466" s="61">
        <f t="shared" si="1243"/>
        <v>171.07599999999999</v>
      </c>
      <c r="Y1466" s="61">
        <f t="shared" si="1243"/>
        <v>161.67400000000001</v>
      </c>
      <c r="Z1466" s="61">
        <f t="shared" si="1256"/>
        <v>103.239</v>
      </c>
      <c r="AA1466" s="61">
        <f t="shared" si="1256"/>
        <v>156.25</v>
      </c>
      <c r="AB1466" s="61">
        <f t="shared" si="1256"/>
        <v>386.59100000000001</v>
      </c>
    </row>
    <row r="1467" spans="1:28" ht="33" hidden="1" customHeight="1" thickBot="1" x14ac:dyDescent="0.3">
      <c r="A1467" s="202" t="s">
        <v>13</v>
      </c>
      <c r="B1467" s="344" t="s">
        <v>292</v>
      </c>
      <c r="C1467" s="345"/>
      <c r="D1467" s="180">
        <f>D1465-D1466</f>
        <v>209872</v>
      </c>
      <c r="E1467" s="180">
        <f t="shared" ref="E1467:O1467" si="1262">E1465-E1466</f>
        <v>196243</v>
      </c>
      <c r="F1467" s="180">
        <f t="shared" si="1262"/>
        <v>180385</v>
      </c>
      <c r="G1467" s="180">
        <f t="shared" si="1262"/>
        <v>183990</v>
      </c>
      <c r="H1467" s="180">
        <f t="shared" si="1262"/>
        <v>116893</v>
      </c>
      <c r="I1467" s="180">
        <f t="shared" si="1262"/>
        <v>82960</v>
      </c>
      <c r="J1467" s="180">
        <f t="shared" si="1262"/>
        <v>111699</v>
      </c>
      <c r="K1467" s="180">
        <f t="shared" si="1262"/>
        <v>50904</v>
      </c>
      <c r="L1467" s="180">
        <f t="shared" si="1262"/>
        <v>56646</v>
      </c>
      <c r="M1467" s="180">
        <f t="shared" si="1262"/>
        <v>166400</v>
      </c>
      <c r="N1467" s="180">
        <f t="shared" si="1262"/>
        <v>208639</v>
      </c>
      <c r="O1467" s="180">
        <f t="shared" si="1262"/>
        <v>77156</v>
      </c>
      <c r="P1467" s="207">
        <v>2029</v>
      </c>
      <c r="Q1467" s="61">
        <f t="shared" si="1245"/>
        <v>209.87200000000001</v>
      </c>
      <c r="R1467" s="61">
        <f t="shared" si="1245"/>
        <v>196.24299999999999</v>
      </c>
      <c r="S1467" s="61">
        <f t="shared" si="1245"/>
        <v>180.38499999999999</v>
      </c>
      <c r="T1467" s="61">
        <f t="shared" si="1243"/>
        <v>183.99</v>
      </c>
      <c r="U1467" s="61">
        <f t="shared" si="1243"/>
        <v>116.893</v>
      </c>
      <c r="V1467" s="61">
        <f t="shared" si="1243"/>
        <v>82.96</v>
      </c>
      <c r="W1467" s="61">
        <f t="shared" si="1243"/>
        <v>111.699</v>
      </c>
      <c r="X1467" s="61">
        <f t="shared" si="1243"/>
        <v>50.904000000000003</v>
      </c>
      <c r="Y1467" s="61">
        <f t="shared" si="1243"/>
        <v>56.646000000000001</v>
      </c>
      <c r="Z1467" s="61">
        <f t="shared" si="1256"/>
        <v>166.4</v>
      </c>
      <c r="AA1467" s="61">
        <f t="shared" si="1256"/>
        <v>208.63900000000001</v>
      </c>
      <c r="AB1467" s="61">
        <f t="shared" si="1256"/>
        <v>77.156000000000006</v>
      </c>
    </row>
    <row r="1468" spans="1:28" ht="36" hidden="1" customHeight="1" thickBot="1" x14ac:dyDescent="0.3">
      <c r="A1468" s="202" t="s">
        <v>14</v>
      </c>
      <c r="B1468" s="344" t="s">
        <v>27</v>
      </c>
      <c r="C1468" s="345"/>
      <c r="D1468" s="181">
        <f>D1467/D1465</f>
        <v>0.52473247324732475</v>
      </c>
      <c r="E1468" s="181">
        <f t="shared" ref="E1468:O1468" si="1263">E1467/E1465</f>
        <v>0.52701784539363261</v>
      </c>
      <c r="F1468" s="181">
        <f t="shared" si="1263"/>
        <v>0.53775637968041978</v>
      </c>
      <c r="G1468" s="181">
        <f t="shared" si="1263"/>
        <v>0.55303736210887011</v>
      </c>
      <c r="H1468" s="181">
        <f t="shared" si="1263"/>
        <v>0.43552599713109408</v>
      </c>
      <c r="I1468" s="181">
        <f t="shared" si="1263"/>
        <v>0.36498662536956217</v>
      </c>
      <c r="J1468" s="181">
        <f t="shared" si="1263"/>
        <v>0.48979833458305377</v>
      </c>
      <c r="K1468" s="181">
        <f t="shared" si="1263"/>
        <v>0.22931795657266421</v>
      </c>
      <c r="L1468" s="181">
        <f t="shared" si="1263"/>
        <v>0.25946317332356172</v>
      </c>
      <c r="M1468" s="181">
        <f t="shared" si="1263"/>
        <v>0.61712141047845448</v>
      </c>
      <c r="N1468" s="181">
        <f t="shared" si="1263"/>
        <v>0.57178758471754421</v>
      </c>
      <c r="O1468" s="181">
        <f t="shared" si="1263"/>
        <v>0.16637520027083733</v>
      </c>
      <c r="P1468" s="207">
        <v>2029</v>
      </c>
      <c r="Q1468" s="61">
        <f t="shared" si="1245"/>
        <v>5.2473247324732477E-4</v>
      </c>
      <c r="R1468" s="61">
        <f t="shared" si="1245"/>
        <v>5.2701784539363266E-4</v>
      </c>
      <c r="S1468" s="61">
        <f t="shared" si="1245"/>
        <v>5.3775637968041983E-4</v>
      </c>
      <c r="T1468" s="61">
        <f t="shared" si="1243"/>
        <v>5.5303736210887016E-4</v>
      </c>
      <c r="U1468" s="61">
        <f t="shared" si="1243"/>
        <v>4.3552599713109409E-4</v>
      </c>
      <c r="V1468" s="61">
        <f t="shared" si="1243"/>
        <v>3.6498662536956216E-4</v>
      </c>
      <c r="W1468" s="61">
        <f t="shared" si="1243"/>
        <v>4.8979833458305381E-4</v>
      </c>
      <c r="X1468" s="61">
        <f t="shared" si="1243"/>
        <v>2.2931795657266422E-4</v>
      </c>
      <c r="Y1468" s="61">
        <f t="shared" si="1243"/>
        <v>2.594631733235617E-4</v>
      </c>
      <c r="Z1468" s="61">
        <f t="shared" si="1256"/>
        <v>6.1712141047845449E-4</v>
      </c>
      <c r="AA1468" s="61">
        <f t="shared" si="1256"/>
        <v>5.7178758471754416E-4</v>
      </c>
      <c r="AB1468" s="61">
        <f t="shared" si="1256"/>
        <v>1.6637520027083731E-4</v>
      </c>
    </row>
    <row r="1469" spans="1:28" ht="81.75" hidden="1" customHeight="1" thickBot="1" x14ac:dyDescent="0.3">
      <c r="A1469" s="202" t="s">
        <v>28</v>
      </c>
      <c r="B1469" s="344" t="s">
        <v>29</v>
      </c>
      <c r="C1469" s="345"/>
      <c r="D1469" s="187">
        <f t="shared" ref="D1469:O1469" si="1264">D1370</f>
        <v>4.7964316533714424</v>
      </c>
      <c r="E1469" s="187">
        <f t="shared" si="1264"/>
        <v>4.7964316533714424</v>
      </c>
      <c r="F1469" s="187">
        <f t="shared" si="1264"/>
        <v>4.7964316533714424</v>
      </c>
      <c r="G1469" s="187">
        <f t="shared" si="1264"/>
        <v>4.7964316533714424</v>
      </c>
      <c r="H1469" s="187">
        <f t="shared" si="1264"/>
        <v>4.7964316533714424</v>
      </c>
      <c r="I1469" s="187">
        <f t="shared" si="1264"/>
        <v>4.7964316533714424</v>
      </c>
      <c r="J1469" s="187">
        <f t="shared" si="1264"/>
        <v>4.7964316533714424</v>
      </c>
      <c r="K1469" s="187">
        <f t="shared" si="1264"/>
        <v>4.7964316533714424</v>
      </c>
      <c r="L1469" s="187">
        <f t="shared" si="1264"/>
        <v>4.7964316533714424</v>
      </c>
      <c r="M1469" s="187">
        <f t="shared" si="1264"/>
        <v>4.7964316533714424</v>
      </c>
      <c r="N1469" s="187">
        <f t="shared" si="1264"/>
        <v>4.7964316533714424</v>
      </c>
      <c r="O1469" s="187">
        <f t="shared" si="1264"/>
        <v>4.7964316533714424</v>
      </c>
      <c r="P1469" s="207">
        <v>2029</v>
      </c>
      <c r="Q1469" s="61">
        <f t="shared" si="1245"/>
        <v>4.7964316533714423E-3</v>
      </c>
      <c r="R1469" s="61">
        <f t="shared" si="1245"/>
        <v>4.7964316533714423E-3</v>
      </c>
      <c r="S1469" s="61">
        <f t="shared" si="1245"/>
        <v>4.7964316533714423E-3</v>
      </c>
      <c r="T1469" s="61">
        <f t="shared" si="1243"/>
        <v>4.7964316533714423E-3</v>
      </c>
      <c r="U1469" s="61">
        <f t="shared" si="1243"/>
        <v>4.7964316533714423E-3</v>
      </c>
      <c r="V1469" s="61">
        <f t="shared" si="1243"/>
        <v>4.7964316533714423E-3</v>
      </c>
      <c r="W1469" s="61">
        <f t="shared" si="1243"/>
        <v>4.7964316533714423E-3</v>
      </c>
      <c r="X1469" s="61">
        <f t="shared" si="1243"/>
        <v>4.7964316533714423E-3</v>
      </c>
      <c r="Y1469" s="61">
        <f t="shared" si="1243"/>
        <v>4.7964316533714423E-3</v>
      </c>
      <c r="Z1469" s="61">
        <f t="shared" si="1256"/>
        <v>4.7964316533714423E-3</v>
      </c>
      <c r="AA1469" s="61">
        <f t="shared" si="1256"/>
        <v>4.7964316533714423E-3</v>
      </c>
      <c r="AB1469" s="61">
        <f t="shared" si="1256"/>
        <v>4.7964316533714423E-3</v>
      </c>
    </row>
    <row r="1470" spans="1:28" ht="51" hidden="1" customHeight="1" thickBot="1" x14ac:dyDescent="0.3">
      <c r="A1470" s="202" t="s">
        <v>30</v>
      </c>
      <c r="B1470" s="344" t="s">
        <v>31</v>
      </c>
      <c r="C1470" s="345"/>
      <c r="D1470" s="182">
        <f>D1459</f>
        <v>0.40616926318966773</v>
      </c>
      <c r="E1470" s="182">
        <f t="shared" ref="E1470:O1470" si="1265">E1459</f>
        <v>0.40845463533597559</v>
      </c>
      <c r="F1470" s="182">
        <f t="shared" si="1265"/>
        <v>0.41919316962276276</v>
      </c>
      <c r="G1470" s="182">
        <f t="shared" si="1265"/>
        <v>0.43447415205121309</v>
      </c>
      <c r="H1470" s="182">
        <f t="shared" si="1265"/>
        <v>0.31696278707343706</v>
      </c>
      <c r="I1470" s="182">
        <f t="shared" si="1265"/>
        <v>0.24642341531190515</v>
      </c>
      <c r="J1470" s="182">
        <f t="shared" si="1265"/>
        <v>0.37123512452539675</v>
      </c>
      <c r="K1470" s="182">
        <f t="shared" si="1265"/>
        <v>0.1107547465150072</v>
      </c>
      <c r="L1470" s="182">
        <f t="shared" si="1265"/>
        <v>0.1408999632659047</v>
      </c>
      <c r="M1470" s="182">
        <f t="shared" si="1265"/>
        <v>0.49855820042079746</v>
      </c>
      <c r="N1470" s="182">
        <f t="shared" si="1265"/>
        <v>0.45322437465988719</v>
      </c>
      <c r="O1470" s="182">
        <f t="shared" si="1265"/>
        <v>4.7811990213180319E-2</v>
      </c>
      <c r="P1470" s="207">
        <v>2029</v>
      </c>
      <c r="Q1470" s="61">
        <f t="shared" si="1245"/>
        <v>4.0616926318966771E-4</v>
      </c>
      <c r="R1470" s="61">
        <f t="shared" si="1245"/>
        <v>4.084546353359756E-4</v>
      </c>
      <c r="S1470" s="61">
        <f t="shared" si="1245"/>
        <v>4.1919316962276277E-4</v>
      </c>
      <c r="T1470" s="61">
        <f t="shared" si="1243"/>
        <v>4.3447415205121311E-4</v>
      </c>
      <c r="U1470" s="61">
        <f t="shared" si="1243"/>
        <v>3.1696278707343708E-4</v>
      </c>
      <c r="V1470" s="61">
        <f t="shared" si="1243"/>
        <v>2.4642341531190516E-4</v>
      </c>
      <c r="W1470" s="61">
        <f t="shared" si="1243"/>
        <v>3.7123512452539675E-4</v>
      </c>
      <c r="X1470" s="61">
        <f t="shared" si="1243"/>
        <v>1.107547465150072E-4</v>
      </c>
      <c r="Y1470" s="61">
        <f t="shared" si="1243"/>
        <v>1.408999632659047E-4</v>
      </c>
      <c r="Z1470" s="61">
        <f t="shared" si="1256"/>
        <v>4.9855820042079744E-4</v>
      </c>
      <c r="AA1470" s="61">
        <f t="shared" si="1256"/>
        <v>4.5322437465988716E-4</v>
      </c>
      <c r="AB1470" s="61">
        <f t="shared" si="1256"/>
        <v>4.7811990213180319E-5</v>
      </c>
    </row>
    <row r="1471" spans="1:28" ht="83.25" hidden="1" customHeight="1" thickBot="1" x14ac:dyDescent="0.3">
      <c r="A1471" s="202" t="s">
        <v>32</v>
      </c>
      <c r="B1471" s="344" t="s">
        <v>33</v>
      </c>
      <c r="C1471" s="345"/>
      <c r="D1471" s="183">
        <f>ROUND(D1470*D1465,0)</f>
        <v>162451</v>
      </c>
      <c r="E1471" s="183">
        <f t="shared" ref="E1471:F1471" si="1266">ROUND(E1470*E1465,0)</f>
        <v>152094</v>
      </c>
      <c r="F1471" s="183">
        <f t="shared" si="1266"/>
        <v>140614</v>
      </c>
      <c r="G1471" s="183">
        <f>ROUND(G1470*G1465,0)</f>
        <v>144545</v>
      </c>
      <c r="H1471" s="183">
        <f t="shared" ref="H1471:O1471" si="1267">ROUND(H1470*H1465,0)</f>
        <v>85071</v>
      </c>
      <c r="I1471" s="183">
        <f t="shared" si="1267"/>
        <v>56011</v>
      </c>
      <c r="J1471" s="183">
        <f t="shared" si="1267"/>
        <v>84661</v>
      </c>
      <c r="K1471" s="183">
        <f t="shared" si="1267"/>
        <v>24585</v>
      </c>
      <c r="L1471" s="183">
        <f t="shared" si="1267"/>
        <v>30761</v>
      </c>
      <c r="M1471" s="183">
        <f t="shared" si="1267"/>
        <v>134431</v>
      </c>
      <c r="N1471" s="183">
        <f t="shared" si="1267"/>
        <v>165377</v>
      </c>
      <c r="O1471" s="183">
        <f t="shared" si="1267"/>
        <v>22173</v>
      </c>
      <c r="P1471" s="207">
        <v>2029</v>
      </c>
      <c r="Q1471" s="61">
        <f t="shared" si="1245"/>
        <v>162.45099999999999</v>
      </c>
      <c r="R1471" s="61">
        <f t="shared" si="1245"/>
        <v>152.09399999999999</v>
      </c>
      <c r="S1471" s="61">
        <f t="shared" si="1245"/>
        <v>140.614</v>
      </c>
      <c r="T1471" s="61">
        <f t="shared" si="1243"/>
        <v>144.54499999999999</v>
      </c>
      <c r="U1471" s="61">
        <f t="shared" si="1243"/>
        <v>85.070999999999998</v>
      </c>
      <c r="V1471" s="61">
        <f t="shared" si="1243"/>
        <v>56.011000000000003</v>
      </c>
      <c r="W1471" s="61">
        <f t="shared" si="1243"/>
        <v>84.661000000000001</v>
      </c>
      <c r="X1471" s="61">
        <f t="shared" si="1243"/>
        <v>24.585000000000001</v>
      </c>
      <c r="Y1471" s="61">
        <f t="shared" si="1243"/>
        <v>30.760999999999999</v>
      </c>
      <c r="Z1471" s="61">
        <f t="shared" si="1256"/>
        <v>134.43100000000001</v>
      </c>
      <c r="AA1471" s="61">
        <f t="shared" si="1256"/>
        <v>165.37700000000001</v>
      </c>
      <c r="AB1471" s="61">
        <f t="shared" si="1256"/>
        <v>22.172999999999998</v>
      </c>
    </row>
    <row r="1472" spans="1:28" ht="53.25" hidden="1" customHeight="1" thickBot="1" x14ac:dyDescent="0.3">
      <c r="A1472" s="202" t="s">
        <v>34</v>
      </c>
      <c r="B1472" s="344" t="s">
        <v>35</v>
      </c>
      <c r="C1472" s="345"/>
      <c r="D1472" s="184">
        <f>D1469*D1471</f>
        <v>779185.11852184415</v>
      </c>
      <c r="E1472" s="185">
        <f t="shared" ref="E1472:O1472" si="1268">E1469*E1471</f>
        <v>729508.47588787612</v>
      </c>
      <c r="F1472" s="185">
        <f t="shared" si="1268"/>
        <v>674445.44050717202</v>
      </c>
      <c r="G1472" s="185">
        <f t="shared" si="1268"/>
        <v>693300.21333657519</v>
      </c>
      <c r="H1472" s="185">
        <f t="shared" si="1268"/>
        <v>408037.23718396196</v>
      </c>
      <c r="I1472" s="185">
        <f t="shared" si="1268"/>
        <v>268652.93333698786</v>
      </c>
      <c r="J1472" s="185">
        <f t="shared" si="1268"/>
        <v>406070.70020607969</v>
      </c>
      <c r="K1472" s="185">
        <f t="shared" si="1268"/>
        <v>117920.27219813691</v>
      </c>
      <c r="L1472" s="185">
        <f t="shared" si="1268"/>
        <v>147543.03408935893</v>
      </c>
      <c r="M1472" s="185">
        <f t="shared" si="1268"/>
        <v>644789.10359437636</v>
      </c>
      <c r="N1472" s="185">
        <f t="shared" si="1268"/>
        <v>793219.47753960907</v>
      </c>
      <c r="O1472" s="186">
        <f t="shared" si="1268"/>
        <v>106351.27905020499</v>
      </c>
      <c r="P1472" s="207">
        <v>2029</v>
      </c>
      <c r="Q1472" s="61">
        <f t="shared" si="1245"/>
        <v>779.18511852184417</v>
      </c>
      <c r="R1472" s="61">
        <f t="shared" si="1245"/>
        <v>729.5084758878761</v>
      </c>
      <c r="S1472" s="61">
        <f t="shared" si="1245"/>
        <v>674.44544050717207</v>
      </c>
      <c r="T1472" s="61">
        <f t="shared" si="1243"/>
        <v>693.30021333657521</v>
      </c>
      <c r="U1472" s="61">
        <f t="shared" si="1243"/>
        <v>408.03723718396196</v>
      </c>
      <c r="V1472" s="61">
        <f t="shared" si="1243"/>
        <v>268.65293333698787</v>
      </c>
      <c r="W1472" s="61">
        <f t="shared" si="1243"/>
        <v>406.07070020607972</v>
      </c>
      <c r="X1472" s="61">
        <f t="shared" si="1243"/>
        <v>117.92027219813691</v>
      </c>
      <c r="Y1472" s="61">
        <f t="shared" si="1243"/>
        <v>147.54303408935894</v>
      </c>
      <c r="Z1472" s="61">
        <f t="shared" si="1256"/>
        <v>644.78910359437634</v>
      </c>
      <c r="AA1472" s="61">
        <f t="shared" si="1256"/>
        <v>793.2194775396091</v>
      </c>
      <c r="AB1472" s="61">
        <f t="shared" si="1256"/>
        <v>106.35127905020499</v>
      </c>
    </row>
    <row r="1473" spans="1:28" ht="48.75" hidden="1" customHeight="1" thickBot="1" x14ac:dyDescent="0.3">
      <c r="A1473" s="202" t="s">
        <v>36</v>
      </c>
      <c r="B1473" s="344" t="s">
        <v>37</v>
      </c>
      <c r="C1473" s="345"/>
      <c r="D1473" s="184">
        <f>ROUND(D1472*0.9,2)</f>
        <v>701266.61</v>
      </c>
      <c r="E1473" s="185">
        <f t="shared" ref="E1473:O1473" si="1269">ROUND(E1472*0.9,2)</f>
        <v>656557.63</v>
      </c>
      <c r="F1473" s="185">
        <f t="shared" si="1269"/>
        <v>607000.9</v>
      </c>
      <c r="G1473" s="185">
        <f t="shared" si="1269"/>
        <v>623970.18999999994</v>
      </c>
      <c r="H1473" s="185">
        <f t="shared" si="1269"/>
        <v>367233.51</v>
      </c>
      <c r="I1473" s="185">
        <f t="shared" si="1269"/>
        <v>241787.64</v>
      </c>
      <c r="J1473" s="185">
        <f t="shared" si="1269"/>
        <v>365463.63</v>
      </c>
      <c r="K1473" s="185">
        <f t="shared" si="1269"/>
        <v>106128.24</v>
      </c>
      <c r="L1473" s="185">
        <f t="shared" si="1269"/>
        <v>132788.73000000001</v>
      </c>
      <c r="M1473" s="185">
        <f t="shared" si="1269"/>
        <v>580310.18999999994</v>
      </c>
      <c r="N1473" s="185">
        <f t="shared" si="1269"/>
        <v>713897.53</v>
      </c>
      <c r="O1473" s="186">
        <f t="shared" si="1269"/>
        <v>95716.15</v>
      </c>
      <c r="P1473" s="207">
        <v>2029</v>
      </c>
      <c r="Q1473" s="61">
        <f t="shared" si="1245"/>
        <v>701.26661000000001</v>
      </c>
      <c r="R1473" s="61">
        <f t="shared" si="1245"/>
        <v>656.55763000000002</v>
      </c>
      <c r="S1473" s="61">
        <f t="shared" si="1245"/>
        <v>607.0009</v>
      </c>
      <c r="T1473" s="61">
        <f t="shared" si="1243"/>
        <v>623.97018999999989</v>
      </c>
      <c r="U1473" s="61">
        <f t="shared" si="1243"/>
        <v>367.23351000000002</v>
      </c>
      <c r="V1473" s="61">
        <f t="shared" si="1243"/>
        <v>241.78764000000001</v>
      </c>
      <c r="W1473" s="61">
        <f t="shared" si="1243"/>
        <v>365.46363000000002</v>
      </c>
      <c r="X1473" s="61">
        <f t="shared" si="1243"/>
        <v>106.12824000000001</v>
      </c>
      <c r="Y1473" s="61">
        <f t="shared" si="1243"/>
        <v>132.78873000000002</v>
      </c>
      <c r="Z1473" s="61">
        <f t="shared" si="1256"/>
        <v>580.31018999999992</v>
      </c>
      <c r="AA1473" s="61">
        <f t="shared" si="1256"/>
        <v>713.89753000000007</v>
      </c>
      <c r="AB1473" s="61">
        <f t="shared" si="1256"/>
        <v>95.716149999999999</v>
      </c>
    </row>
    <row r="1474" spans="1:28" ht="21" hidden="1" customHeight="1" thickBot="1" x14ac:dyDescent="0.3">
      <c r="A1474" s="346" t="str">
        <f>A1463</f>
        <v>Объект 15:</v>
      </c>
      <c r="B1474" s="347"/>
      <c r="C1474" s="43"/>
      <c r="D1474" s="348" t="str">
        <f>D1463</f>
        <v>Яч.№3 Б.Самовец</v>
      </c>
      <c r="E1474" s="349"/>
      <c r="F1474" s="349"/>
      <c r="G1474" s="349"/>
      <c r="H1474" s="349"/>
      <c r="I1474" s="349"/>
      <c r="J1474" s="349"/>
      <c r="K1474" s="349"/>
      <c r="L1474" s="349"/>
      <c r="M1474" s="349"/>
      <c r="N1474" s="349"/>
      <c r="O1474" s="350"/>
      <c r="P1474" s="207">
        <v>2030</v>
      </c>
      <c r="Q1474" s="61" t="e">
        <f t="shared" si="1245"/>
        <v>#VALUE!</v>
      </c>
      <c r="R1474" s="61">
        <f t="shared" si="1245"/>
        <v>0</v>
      </c>
      <c r="S1474" s="61">
        <f t="shared" si="1245"/>
        <v>0</v>
      </c>
      <c r="T1474" s="61">
        <f t="shared" si="1243"/>
        <v>0</v>
      </c>
      <c r="U1474" s="61">
        <f t="shared" si="1243"/>
        <v>0</v>
      </c>
      <c r="V1474" s="61">
        <f t="shared" si="1243"/>
        <v>0</v>
      </c>
      <c r="W1474" s="61">
        <f t="shared" si="1243"/>
        <v>0</v>
      </c>
      <c r="X1474" s="61">
        <f t="shared" si="1243"/>
        <v>0</v>
      </c>
      <c r="Y1474" s="61">
        <f t="shared" si="1243"/>
        <v>0</v>
      </c>
      <c r="Z1474" s="61">
        <f t="shared" si="1256"/>
        <v>0</v>
      </c>
      <c r="AA1474" s="61">
        <f t="shared" si="1256"/>
        <v>0</v>
      </c>
      <c r="AB1474" s="61">
        <f t="shared" si="1256"/>
        <v>0</v>
      </c>
    </row>
    <row r="1475" spans="1:28" ht="16.5" hidden="1" thickBot="1" x14ac:dyDescent="0.3">
      <c r="A1475" s="351" t="s">
        <v>301</v>
      </c>
      <c r="B1475" s="352"/>
      <c r="C1475" s="352"/>
      <c r="D1475" s="352"/>
      <c r="E1475" s="352"/>
      <c r="F1475" s="352"/>
      <c r="G1475" s="352"/>
      <c r="H1475" s="352"/>
      <c r="I1475" s="352"/>
      <c r="J1475" s="352"/>
      <c r="K1475" s="352"/>
      <c r="L1475" s="352"/>
      <c r="M1475" s="352"/>
      <c r="N1475" s="352"/>
      <c r="O1475" s="352"/>
      <c r="P1475" s="207">
        <v>2030</v>
      </c>
      <c r="Q1475" s="61">
        <f t="shared" si="1245"/>
        <v>0</v>
      </c>
      <c r="R1475" s="61">
        <f t="shared" si="1245"/>
        <v>0</v>
      </c>
      <c r="S1475" s="61">
        <f t="shared" si="1245"/>
        <v>0</v>
      </c>
      <c r="T1475" s="61">
        <f t="shared" si="1243"/>
        <v>0</v>
      </c>
      <c r="U1475" s="61">
        <f t="shared" si="1243"/>
        <v>0</v>
      </c>
      <c r="V1475" s="61">
        <f t="shared" si="1243"/>
        <v>0</v>
      </c>
      <c r="W1475" s="61">
        <f t="shared" si="1243"/>
        <v>0</v>
      </c>
      <c r="X1475" s="61">
        <f t="shared" si="1243"/>
        <v>0</v>
      </c>
      <c r="Y1475" s="61">
        <f t="shared" si="1243"/>
        <v>0</v>
      </c>
      <c r="Z1475" s="61">
        <f t="shared" si="1256"/>
        <v>0</v>
      </c>
      <c r="AA1475" s="61">
        <f t="shared" si="1256"/>
        <v>0</v>
      </c>
      <c r="AB1475" s="61">
        <f t="shared" si="1256"/>
        <v>0</v>
      </c>
    </row>
    <row r="1476" spans="1:28" s="41" customFormat="1" ht="29.25" hidden="1" customHeight="1" thickBot="1" x14ac:dyDescent="0.3">
      <c r="A1476" s="202" t="s">
        <v>11</v>
      </c>
      <c r="B1476" s="344" t="s">
        <v>293</v>
      </c>
      <c r="C1476" s="345"/>
      <c r="D1476" s="179">
        <f>D1465</f>
        <v>399960</v>
      </c>
      <c r="E1476" s="179">
        <f t="shared" ref="E1476:O1477" si="1270">E1465</f>
        <v>372365</v>
      </c>
      <c r="F1476" s="179">
        <f t="shared" si="1270"/>
        <v>335440</v>
      </c>
      <c r="G1476" s="179">
        <f t="shared" si="1270"/>
        <v>332690</v>
      </c>
      <c r="H1476" s="179">
        <f t="shared" si="1270"/>
        <v>268395</v>
      </c>
      <c r="I1476" s="179">
        <f t="shared" si="1270"/>
        <v>227296</v>
      </c>
      <c r="J1476" s="179">
        <f t="shared" si="1270"/>
        <v>228051</v>
      </c>
      <c r="K1476" s="179">
        <f t="shared" si="1270"/>
        <v>221980</v>
      </c>
      <c r="L1476" s="179">
        <f t="shared" si="1270"/>
        <v>218320</v>
      </c>
      <c r="M1476" s="179">
        <f t="shared" si="1270"/>
        <v>269639</v>
      </c>
      <c r="N1476" s="179">
        <f t="shared" si="1270"/>
        <v>364889</v>
      </c>
      <c r="O1476" s="179">
        <f t="shared" si="1270"/>
        <v>463747</v>
      </c>
      <c r="P1476" s="207">
        <v>2030</v>
      </c>
      <c r="Q1476" s="61">
        <f t="shared" si="1245"/>
        <v>399.96</v>
      </c>
      <c r="R1476" s="61">
        <f t="shared" si="1245"/>
        <v>372.36500000000001</v>
      </c>
      <c r="S1476" s="61">
        <f t="shared" si="1245"/>
        <v>335.44</v>
      </c>
      <c r="T1476" s="61">
        <f t="shared" si="1243"/>
        <v>332.69</v>
      </c>
      <c r="U1476" s="61">
        <f t="shared" si="1243"/>
        <v>268.39499999999998</v>
      </c>
      <c r="V1476" s="61">
        <f t="shared" si="1243"/>
        <v>227.29599999999999</v>
      </c>
      <c r="W1476" s="61">
        <f t="shared" si="1243"/>
        <v>228.05099999999999</v>
      </c>
      <c r="X1476" s="61">
        <f t="shared" si="1243"/>
        <v>221.98</v>
      </c>
      <c r="Y1476" s="61">
        <f t="shared" si="1243"/>
        <v>218.32</v>
      </c>
      <c r="Z1476" s="61">
        <f t="shared" si="1256"/>
        <v>269.63900000000001</v>
      </c>
      <c r="AA1476" s="61">
        <f t="shared" si="1256"/>
        <v>364.88900000000001</v>
      </c>
      <c r="AB1476" s="61">
        <f t="shared" si="1256"/>
        <v>463.74700000000001</v>
      </c>
    </row>
    <row r="1477" spans="1:28" ht="16.5" hidden="1" thickBot="1" x14ac:dyDescent="0.3">
      <c r="A1477" s="202" t="s">
        <v>12</v>
      </c>
      <c r="B1477" s="353" t="s">
        <v>291</v>
      </c>
      <c r="C1477" s="354"/>
      <c r="D1477" s="179">
        <f>D1466</f>
        <v>190088</v>
      </c>
      <c r="E1477" s="179">
        <f t="shared" si="1270"/>
        <v>176122</v>
      </c>
      <c r="F1477" s="179">
        <f t="shared" si="1270"/>
        <v>155055</v>
      </c>
      <c r="G1477" s="179">
        <f t="shared" si="1270"/>
        <v>148700</v>
      </c>
      <c r="H1477" s="179">
        <f t="shared" si="1270"/>
        <v>151502</v>
      </c>
      <c r="I1477" s="179">
        <f t="shared" si="1270"/>
        <v>144336</v>
      </c>
      <c r="J1477" s="179">
        <f t="shared" si="1270"/>
        <v>116352</v>
      </c>
      <c r="K1477" s="179">
        <f t="shared" si="1270"/>
        <v>171076</v>
      </c>
      <c r="L1477" s="179">
        <f t="shared" si="1270"/>
        <v>161674</v>
      </c>
      <c r="M1477" s="179">
        <f t="shared" si="1270"/>
        <v>103239</v>
      </c>
      <c r="N1477" s="179">
        <f t="shared" si="1270"/>
        <v>156250</v>
      </c>
      <c r="O1477" s="179">
        <f t="shared" si="1270"/>
        <v>386591</v>
      </c>
      <c r="P1477" s="207">
        <v>2030</v>
      </c>
      <c r="Q1477" s="61">
        <f t="shared" si="1245"/>
        <v>190.08799999999999</v>
      </c>
      <c r="R1477" s="61">
        <f t="shared" si="1245"/>
        <v>176.12200000000001</v>
      </c>
      <c r="S1477" s="61">
        <f t="shared" si="1245"/>
        <v>155.05500000000001</v>
      </c>
      <c r="T1477" s="61">
        <f t="shared" si="1243"/>
        <v>148.69999999999999</v>
      </c>
      <c r="U1477" s="61">
        <f t="shared" si="1243"/>
        <v>151.50200000000001</v>
      </c>
      <c r="V1477" s="61">
        <f t="shared" si="1243"/>
        <v>144.33600000000001</v>
      </c>
      <c r="W1477" s="61">
        <f t="shared" si="1243"/>
        <v>116.352</v>
      </c>
      <c r="X1477" s="61">
        <f t="shared" si="1243"/>
        <v>171.07599999999999</v>
      </c>
      <c r="Y1477" s="61">
        <f t="shared" si="1243"/>
        <v>161.67400000000001</v>
      </c>
      <c r="Z1477" s="61">
        <f t="shared" si="1256"/>
        <v>103.239</v>
      </c>
      <c r="AA1477" s="61">
        <f t="shared" si="1256"/>
        <v>156.25</v>
      </c>
      <c r="AB1477" s="61">
        <f t="shared" si="1256"/>
        <v>386.59100000000001</v>
      </c>
    </row>
    <row r="1478" spans="1:28" ht="33" hidden="1" customHeight="1" thickBot="1" x14ac:dyDescent="0.3">
      <c r="A1478" s="202" t="s">
        <v>13</v>
      </c>
      <c r="B1478" s="344" t="s">
        <v>292</v>
      </c>
      <c r="C1478" s="345"/>
      <c r="D1478" s="180">
        <f>D1476-D1477</f>
        <v>209872</v>
      </c>
      <c r="E1478" s="180">
        <f t="shared" ref="E1478:O1478" si="1271">E1476-E1477</f>
        <v>196243</v>
      </c>
      <c r="F1478" s="180">
        <f t="shared" si="1271"/>
        <v>180385</v>
      </c>
      <c r="G1478" s="180">
        <f t="shared" si="1271"/>
        <v>183990</v>
      </c>
      <c r="H1478" s="180">
        <f t="shared" si="1271"/>
        <v>116893</v>
      </c>
      <c r="I1478" s="180">
        <f t="shared" si="1271"/>
        <v>82960</v>
      </c>
      <c r="J1478" s="180">
        <f t="shared" si="1271"/>
        <v>111699</v>
      </c>
      <c r="K1478" s="180">
        <f t="shared" si="1271"/>
        <v>50904</v>
      </c>
      <c r="L1478" s="180">
        <f t="shared" si="1271"/>
        <v>56646</v>
      </c>
      <c r="M1478" s="180">
        <f t="shared" si="1271"/>
        <v>166400</v>
      </c>
      <c r="N1478" s="180">
        <f t="shared" si="1271"/>
        <v>208639</v>
      </c>
      <c r="O1478" s="180">
        <f t="shared" si="1271"/>
        <v>77156</v>
      </c>
      <c r="P1478" s="207">
        <v>2030</v>
      </c>
      <c r="Q1478" s="61">
        <f t="shared" si="1245"/>
        <v>209.87200000000001</v>
      </c>
      <c r="R1478" s="61">
        <f t="shared" si="1245"/>
        <v>196.24299999999999</v>
      </c>
      <c r="S1478" s="61">
        <f t="shared" si="1245"/>
        <v>180.38499999999999</v>
      </c>
      <c r="T1478" s="61">
        <f t="shared" si="1243"/>
        <v>183.99</v>
      </c>
      <c r="U1478" s="61">
        <f t="shared" si="1243"/>
        <v>116.893</v>
      </c>
      <c r="V1478" s="61">
        <f t="shared" si="1243"/>
        <v>82.96</v>
      </c>
      <c r="W1478" s="61">
        <f t="shared" si="1243"/>
        <v>111.699</v>
      </c>
      <c r="X1478" s="61">
        <f t="shared" si="1243"/>
        <v>50.904000000000003</v>
      </c>
      <c r="Y1478" s="61">
        <f t="shared" si="1243"/>
        <v>56.646000000000001</v>
      </c>
      <c r="Z1478" s="61">
        <f t="shared" si="1256"/>
        <v>166.4</v>
      </c>
      <c r="AA1478" s="61">
        <f t="shared" si="1256"/>
        <v>208.63900000000001</v>
      </c>
      <c r="AB1478" s="61">
        <f t="shared" si="1256"/>
        <v>77.156000000000006</v>
      </c>
    </row>
    <row r="1479" spans="1:28" ht="36" hidden="1" customHeight="1" thickBot="1" x14ac:dyDescent="0.3">
      <c r="A1479" s="202" t="s">
        <v>14</v>
      </c>
      <c r="B1479" s="344" t="s">
        <v>27</v>
      </c>
      <c r="C1479" s="345"/>
      <c r="D1479" s="181">
        <f>D1478/D1476</f>
        <v>0.52473247324732475</v>
      </c>
      <c r="E1479" s="181">
        <f t="shared" ref="E1479:O1479" si="1272">E1478/E1476</f>
        <v>0.52701784539363261</v>
      </c>
      <c r="F1479" s="181">
        <f t="shared" si="1272"/>
        <v>0.53775637968041978</v>
      </c>
      <c r="G1479" s="181">
        <f t="shared" si="1272"/>
        <v>0.55303736210887011</v>
      </c>
      <c r="H1479" s="181">
        <f t="shared" si="1272"/>
        <v>0.43552599713109408</v>
      </c>
      <c r="I1479" s="181">
        <f t="shared" si="1272"/>
        <v>0.36498662536956217</v>
      </c>
      <c r="J1479" s="181">
        <f t="shared" si="1272"/>
        <v>0.48979833458305377</v>
      </c>
      <c r="K1479" s="181">
        <f t="shared" si="1272"/>
        <v>0.22931795657266421</v>
      </c>
      <c r="L1479" s="181">
        <f t="shared" si="1272"/>
        <v>0.25946317332356172</v>
      </c>
      <c r="M1479" s="181">
        <f t="shared" si="1272"/>
        <v>0.61712141047845448</v>
      </c>
      <c r="N1479" s="181">
        <f t="shared" si="1272"/>
        <v>0.57178758471754421</v>
      </c>
      <c r="O1479" s="181">
        <f t="shared" si="1272"/>
        <v>0.16637520027083733</v>
      </c>
      <c r="P1479" s="207">
        <v>2030</v>
      </c>
      <c r="Q1479" s="61">
        <f t="shared" si="1245"/>
        <v>5.2473247324732477E-4</v>
      </c>
      <c r="R1479" s="61">
        <f t="shared" si="1245"/>
        <v>5.2701784539363266E-4</v>
      </c>
      <c r="S1479" s="61">
        <f t="shared" si="1245"/>
        <v>5.3775637968041983E-4</v>
      </c>
      <c r="T1479" s="61">
        <f t="shared" si="1243"/>
        <v>5.5303736210887016E-4</v>
      </c>
      <c r="U1479" s="61">
        <f t="shared" si="1243"/>
        <v>4.3552599713109409E-4</v>
      </c>
      <c r="V1479" s="61">
        <f t="shared" si="1243"/>
        <v>3.6498662536956216E-4</v>
      </c>
      <c r="W1479" s="61">
        <f t="shared" si="1243"/>
        <v>4.8979833458305381E-4</v>
      </c>
      <c r="X1479" s="61">
        <f t="shared" si="1243"/>
        <v>2.2931795657266422E-4</v>
      </c>
      <c r="Y1479" s="61">
        <f t="shared" si="1243"/>
        <v>2.594631733235617E-4</v>
      </c>
      <c r="Z1479" s="61">
        <f t="shared" si="1256"/>
        <v>6.1712141047845449E-4</v>
      </c>
      <c r="AA1479" s="61">
        <f t="shared" si="1256"/>
        <v>5.7178758471754416E-4</v>
      </c>
      <c r="AB1479" s="61">
        <f t="shared" si="1256"/>
        <v>1.6637520027083731E-4</v>
      </c>
    </row>
    <row r="1480" spans="1:28" ht="81.75" hidden="1" customHeight="1" thickBot="1" x14ac:dyDescent="0.3">
      <c r="A1480" s="202" t="s">
        <v>28</v>
      </c>
      <c r="B1480" s="344" t="s">
        <v>29</v>
      </c>
      <c r="C1480" s="345"/>
      <c r="D1480" s="187">
        <f t="shared" ref="D1480:O1480" si="1273">D1381</f>
        <v>5.0074746461197801</v>
      </c>
      <c r="E1480" s="187">
        <f t="shared" si="1273"/>
        <v>5.0074746461197801</v>
      </c>
      <c r="F1480" s="187">
        <f t="shared" si="1273"/>
        <v>5.0074746461197801</v>
      </c>
      <c r="G1480" s="187">
        <f t="shared" si="1273"/>
        <v>5.0074746461197801</v>
      </c>
      <c r="H1480" s="187">
        <f t="shared" si="1273"/>
        <v>5.0074746461197801</v>
      </c>
      <c r="I1480" s="187">
        <f t="shared" si="1273"/>
        <v>5.0074746461197801</v>
      </c>
      <c r="J1480" s="187">
        <f t="shared" si="1273"/>
        <v>5.0074746461197801</v>
      </c>
      <c r="K1480" s="187">
        <f t="shared" si="1273"/>
        <v>5.0074746461197801</v>
      </c>
      <c r="L1480" s="187">
        <f t="shared" si="1273"/>
        <v>5.0074746461197801</v>
      </c>
      <c r="M1480" s="187">
        <f t="shared" si="1273"/>
        <v>5.0074746461197801</v>
      </c>
      <c r="N1480" s="187">
        <f t="shared" si="1273"/>
        <v>5.0074746461197801</v>
      </c>
      <c r="O1480" s="187">
        <f t="shared" si="1273"/>
        <v>5.0074746461197801</v>
      </c>
      <c r="P1480" s="207">
        <v>2030</v>
      </c>
      <c r="Q1480" s="61">
        <f t="shared" si="1245"/>
        <v>5.0074746461197797E-3</v>
      </c>
      <c r="R1480" s="61">
        <f t="shared" si="1245"/>
        <v>5.0074746461197797E-3</v>
      </c>
      <c r="S1480" s="61">
        <f t="shared" si="1245"/>
        <v>5.0074746461197797E-3</v>
      </c>
      <c r="T1480" s="61">
        <f t="shared" si="1243"/>
        <v>5.0074746461197797E-3</v>
      </c>
      <c r="U1480" s="61">
        <f t="shared" si="1243"/>
        <v>5.0074746461197797E-3</v>
      </c>
      <c r="V1480" s="61">
        <f t="shared" si="1243"/>
        <v>5.0074746461197797E-3</v>
      </c>
      <c r="W1480" s="61">
        <f t="shared" si="1243"/>
        <v>5.0074746461197797E-3</v>
      </c>
      <c r="X1480" s="61">
        <f t="shared" si="1243"/>
        <v>5.0074746461197797E-3</v>
      </c>
      <c r="Y1480" s="61">
        <f t="shared" si="1243"/>
        <v>5.0074746461197797E-3</v>
      </c>
      <c r="Z1480" s="61">
        <f t="shared" si="1256"/>
        <v>5.0074746461197797E-3</v>
      </c>
      <c r="AA1480" s="61">
        <f t="shared" si="1256"/>
        <v>5.0074746461197797E-3</v>
      </c>
      <c r="AB1480" s="61">
        <f t="shared" si="1256"/>
        <v>5.0074746461197797E-3</v>
      </c>
    </row>
    <row r="1481" spans="1:28" ht="51" hidden="1" customHeight="1" thickBot="1" x14ac:dyDescent="0.3">
      <c r="A1481" s="202" t="s">
        <v>30</v>
      </c>
      <c r="B1481" s="344" t="s">
        <v>31</v>
      </c>
      <c r="C1481" s="345"/>
      <c r="D1481" s="182">
        <f>D1470</f>
        <v>0.40616926318966773</v>
      </c>
      <c r="E1481" s="182">
        <f t="shared" ref="E1481:O1481" si="1274">E1470</f>
        <v>0.40845463533597559</v>
      </c>
      <c r="F1481" s="182">
        <f t="shared" si="1274"/>
        <v>0.41919316962276276</v>
      </c>
      <c r="G1481" s="182">
        <f t="shared" si="1274"/>
        <v>0.43447415205121309</v>
      </c>
      <c r="H1481" s="182">
        <f t="shared" si="1274"/>
        <v>0.31696278707343706</v>
      </c>
      <c r="I1481" s="182">
        <f t="shared" si="1274"/>
        <v>0.24642341531190515</v>
      </c>
      <c r="J1481" s="182">
        <f t="shared" si="1274"/>
        <v>0.37123512452539675</v>
      </c>
      <c r="K1481" s="182">
        <f t="shared" si="1274"/>
        <v>0.1107547465150072</v>
      </c>
      <c r="L1481" s="182">
        <f t="shared" si="1274"/>
        <v>0.1408999632659047</v>
      </c>
      <c r="M1481" s="182">
        <f t="shared" si="1274"/>
        <v>0.49855820042079746</v>
      </c>
      <c r="N1481" s="182">
        <f t="shared" si="1274"/>
        <v>0.45322437465988719</v>
      </c>
      <c r="O1481" s="182">
        <f t="shared" si="1274"/>
        <v>4.7811990213180319E-2</v>
      </c>
      <c r="P1481" s="207">
        <v>2030</v>
      </c>
      <c r="Q1481" s="61">
        <f t="shared" si="1245"/>
        <v>4.0616926318966771E-4</v>
      </c>
      <c r="R1481" s="61">
        <f t="shared" si="1245"/>
        <v>4.084546353359756E-4</v>
      </c>
      <c r="S1481" s="61">
        <f t="shared" si="1245"/>
        <v>4.1919316962276277E-4</v>
      </c>
      <c r="T1481" s="61">
        <f t="shared" si="1243"/>
        <v>4.3447415205121311E-4</v>
      </c>
      <c r="U1481" s="61">
        <f t="shared" si="1243"/>
        <v>3.1696278707343708E-4</v>
      </c>
      <c r="V1481" s="61">
        <f t="shared" si="1243"/>
        <v>2.4642341531190516E-4</v>
      </c>
      <c r="W1481" s="61">
        <f t="shared" si="1243"/>
        <v>3.7123512452539675E-4</v>
      </c>
      <c r="X1481" s="61">
        <f t="shared" si="1243"/>
        <v>1.107547465150072E-4</v>
      </c>
      <c r="Y1481" s="61">
        <f t="shared" si="1243"/>
        <v>1.408999632659047E-4</v>
      </c>
      <c r="Z1481" s="61">
        <f t="shared" si="1256"/>
        <v>4.9855820042079744E-4</v>
      </c>
      <c r="AA1481" s="61">
        <f t="shared" si="1256"/>
        <v>4.5322437465988716E-4</v>
      </c>
      <c r="AB1481" s="61">
        <f t="shared" si="1256"/>
        <v>4.7811990213180319E-5</v>
      </c>
    </row>
    <row r="1482" spans="1:28" ht="83.25" hidden="1" customHeight="1" thickBot="1" x14ac:dyDescent="0.3">
      <c r="A1482" s="202" t="s">
        <v>32</v>
      </c>
      <c r="B1482" s="344" t="s">
        <v>33</v>
      </c>
      <c r="C1482" s="345"/>
      <c r="D1482" s="183">
        <f>ROUND(D1481*D1476,0)</f>
        <v>162451</v>
      </c>
      <c r="E1482" s="183">
        <f t="shared" ref="E1482:F1482" si="1275">ROUND(E1481*E1476,0)</f>
        <v>152094</v>
      </c>
      <c r="F1482" s="183">
        <f t="shared" si="1275"/>
        <v>140614</v>
      </c>
      <c r="G1482" s="183">
        <f>ROUND(G1481*G1476,0)</f>
        <v>144545</v>
      </c>
      <c r="H1482" s="183">
        <f t="shared" ref="H1482:O1482" si="1276">ROUND(H1481*H1476,0)</f>
        <v>85071</v>
      </c>
      <c r="I1482" s="183">
        <f t="shared" si="1276"/>
        <v>56011</v>
      </c>
      <c r="J1482" s="183">
        <f t="shared" si="1276"/>
        <v>84661</v>
      </c>
      <c r="K1482" s="183">
        <f t="shared" si="1276"/>
        <v>24585</v>
      </c>
      <c r="L1482" s="183">
        <f t="shared" si="1276"/>
        <v>30761</v>
      </c>
      <c r="M1482" s="183">
        <f t="shared" si="1276"/>
        <v>134431</v>
      </c>
      <c r="N1482" s="183">
        <f t="shared" si="1276"/>
        <v>165377</v>
      </c>
      <c r="O1482" s="183">
        <f t="shared" si="1276"/>
        <v>22173</v>
      </c>
      <c r="P1482" s="207">
        <v>2030</v>
      </c>
      <c r="Q1482" s="61">
        <f t="shared" si="1245"/>
        <v>162.45099999999999</v>
      </c>
      <c r="R1482" s="61">
        <f t="shared" si="1245"/>
        <v>152.09399999999999</v>
      </c>
      <c r="S1482" s="61">
        <f t="shared" si="1245"/>
        <v>140.614</v>
      </c>
      <c r="T1482" s="61">
        <f t="shared" si="1243"/>
        <v>144.54499999999999</v>
      </c>
      <c r="U1482" s="61">
        <f t="shared" si="1243"/>
        <v>85.070999999999998</v>
      </c>
      <c r="V1482" s="61">
        <f t="shared" si="1243"/>
        <v>56.011000000000003</v>
      </c>
      <c r="W1482" s="61">
        <f t="shared" si="1243"/>
        <v>84.661000000000001</v>
      </c>
      <c r="X1482" s="61">
        <f t="shared" si="1243"/>
        <v>24.585000000000001</v>
      </c>
      <c r="Y1482" s="61">
        <f t="shared" si="1243"/>
        <v>30.760999999999999</v>
      </c>
      <c r="Z1482" s="61">
        <f t="shared" si="1256"/>
        <v>134.43100000000001</v>
      </c>
      <c r="AA1482" s="61">
        <f t="shared" si="1256"/>
        <v>165.37700000000001</v>
      </c>
      <c r="AB1482" s="61">
        <f t="shared" si="1256"/>
        <v>22.172999999999998</v>
      </c>
    </row>
    <row r="1483" spans="1:28" ht="53.25" hidden="1" customHeight="1" thickBot="1" x14ac:dyDescent="0.3">
      <c r="A1483" s="202" t="s">
        <v>34</v>
      </c>
      <c r="B1483" s="344" t="s">
        <v>35</v>
      </c>
      <c r="C1483" s="345"/>
      <c r="D1483" s="184">
        <f>D1480*D1482</f>
        <v>813469.26373680437</v>
      </c>
      <c r="E1483" s="185">
        <f t="shared" ref="E1483:O1483" si="1277">E1480*E1482</f>
        <v>761606.8488269418</v>
      </c>
      <c r="F1483" s="185">
        <f t="shared" si="1277"/>
        <v>704121.03988948674</v>
      </c>
      <c r="G1483" s="185">
        <f t="shared" si="1277"/>
        <v>723805.42272338364</v>
      </c>
      <c r="H1483" s="185">
        <f t="shared" si="1277"/>
        <v>425990.87562005583</v>
      </c>
      <c r="I1483" s="185">
        <f t="shared" si="1277"/>
        <v>280473.66240381502</v>
      </c>
      <c r="J1483" s="185">
        <f t="shared" si="1277"/>
        <v>423937.81101514673</v>
      </c>
      <c r="K1483" s="185">
        <f t="shared" si="1277"/>
        <v>123108.76417485479</v>
      </c>
      <c r="L1483" s="185">
        <f t="shared" si="1277"/>
        <v>154034.92758929054</v>
      </c>
      <c r="M1483" s="185">
        <f t="shared" si="1277"/>
        <v>673159.82415252819</v>
      </c>
      <c r="N1483" s="185">
        <f t="shared" si="1277"/>
        <v>828121.13455135084</v>
      </c>
      <c r="O1483" s="186">
        <f t="shared" si="1277"/>
        <v>111030.73532841388</v>
      </c>
      <c r="P1483" s="207">
        <v>2030</v>
      </c>
      <c r="Q1483" s="61">
        <f t="shared" si="1245"/>
        <v>813.46926373680435</v>
      </c>
      <c r="R1483" s="61">
        <f t="shared" si="1245"/>
        <v>761.60684882694181</v>
      </c>
      <c r="S1483" s="61">
        <f t="shared" si="1245"/>
        <v>704.12103988948672</v>
      </c>
      <c r="T1483" s="61">
        <f t="shared" si="1243"/>
        <v>723.80542272338369</v>
      </c>
      <c r="U1483" s="61">
        <f t="shared" si="1243"/>
        <v>425.99087562005582</v>
      </c>
      <c r="V1483" s="61">
        <f t="shared" si="1243"/>
        <v>280.47366240381501</v>
      </c>
      <c r="W1483" s="61">
        <f t="shared" si="1243"/>
        <v>423.93781101514674</v>
      </c>
      <c r="X1483" s="61">
        <f t="shared" si="1243"/>
        <v>123.10876417485478</v>
      </c>
      <c r="Y1483" s="61">
        <f t="shared" si="1243"/>
        <v>154.03492758929053</v>
      </c>
      <c r="Z1483" s="61">
        <f t="shared" si="1256"/>
        <v>673.15982415252824</v>
      </c>
      <c r="AA1483" s="61">
        <f t="shared" si="1256"/>
        <v>828.12113455135079</v>
      </c>
      <c r="AB1483" s="61">
        <f t="shared" si="1256"/>
        <v>111.03073532841388</v>
      </c>
    </row>
    <row r="1484" spans="1:28" ht="48.75" hidden="1" customHeight="1" thickBot="1" x14ac:dyDescent="0.3">
      <c r="A1484" s="202" t="s">
        <v>36</v>
      </c>
      <c r="B1484" s="344" t="s">
        <v>37</v>
      </c>
      <c r="C1484" s="345"/>
      <c r="D1484" s="184">
        <f>ROUND(D1483*0.9,2)</f>
        <v>732122.34</v>
      </c>
      <c r="E1484" s="185">
        <f t="shared" ref="E1484:O1484" si="1278">ROUND(E1483*0.9,2)</f>
        <v>685446.16</v>
      </c>
      <c r="F1484" s="185">
        <f t="shared" si="1278"/>
        <v>633708.93999999994</v>
      </c>
      <c r="G1484" s="185">
        <f t="shared" si="1278"/>
        <v>651424.88</v>
      </c>
      <c r="H1484" s="185">
        <f t="shared" si="1278"/>
        <v>383391.79</v>
      </c>
      <c r="I1484" s="185">
        <f t="shared" si="1278"/>
        <v>252426.3</v>
      </c>
      <c r="J1484" s="185">
        <f t="shared" si="1278"/>
        <v>381544.03</v>
      </c>
      <c r="K1484" s="185">
        <f t="shared" si="1278"/>
        <v>110797.89</v>
      </c>
      <c r="L1484" s="185">
        <f t="shared" si="1278"/>
        <v>138631.43</v>
      </c>
      <c r="M1484" s="185">
        <f t="shared" si="1278"/>
        <v>605843.84</v>
      </c>
      <c r="N1484" s="185">
        <f t="shared" si="1278"/>
        <v>745309.02</v>
      </c>
      <c r="O1484" s="186">
        <f t="shared" si="1278"/>
        <v>99927.66</v>
      </c>
      <c r="P1484" s="207">
        <v>2030</v>
      </c>
      <c r="Q1484" s="61">
        <f t="shared" si="1245"/>
        <v>732.12234000000001</v>
      </c>
      <c r="R1484" s="61">
        <f t="shared" si="1245"/>
        <v>685.44616000000008</v>
      </c>
      <c r="S1484" s="61">
        <f t="shared" si="1245"/>
        <v>633.70893999999998</v>
      </c>
      <c r="T1484" s="61">
        <f t="shared" si="1243"/>
        <v>651.42488000000003</v>
      </c>
      <c r="U1484" s="61">
        <f t="shared" si="1243"/>
        <v>383.39178999999996</v>
      </c>
      <c r="V1484" s="61">
        <f t="shared" si="1243"/>
        <v>252.4263</v>
      </c>
      <c r="W1484" s="61">
        <f t="shared" si="1243"/>
        <v>381.54403000000002</v>
      </c>
      <c r="X1484" s="61">
        <f t="shared" si="1243"/>
        <v>110.79789</v>
      </c>
      <c r="Y1484" s="61">
        <f t="shared" si="1243"/>
        <v>138.63142999999999</v>
      </c>
      <c r="Z1484" s="61">
        <f t="shared" si="1256"/>
        <v>605.84384</v>
      </c>
      <c r="AA1484" s="61">
        <f t="shared" si="1256"/>
        <v>745.30902000000003</v>
      </c>
      <c r="AB1484" s="61">
        <f t="shared" si="1256"/>
        <v>99.927660000000003</v>
      </c>
    </row>
    <row r="1485" spans="1:28" ht="20.25" hidden="1" customHeight="1" thickBot="1" x14ac:dyDescent="0.3">
      <c r="A1485" s="346" t="str">
        <f>A1474</f>
        <v>Объект 15:</v>
      </c>
      <c r="B1485" s="347"/>
      <c r="C1485" s="43"/>
      <c r="D1485" s="348" t="str">
        <f>D1474</f>
        <v>Яч.№3 Б.Самовец</v>
      </c>
      <c r="E1485" s="349"/>
      <c r="F1485" s="349"/>
      <c r="G1485" s="349"/>
      <c r="H1485" s="349"/>
      <c r="I1485" s="349"/>
      <c r="J1485" s="349"/>
      <c r="K1485" s="349"/>
      <c r="L1485" s="349"/>
      <c r="M1485" s="349"/>
      <c r="N1485" s="349"/>
      <c r="O1485" s="350"/>
      <c r="P1485" s="207">
        <v>2031</v>
      </c>
      <c r="Q1485" s="61" t="e">
        <f t="shared" si="1245"/>
        <v>#VALUE!</v>
      </c>
      <c r="R1485" s="61">
        <f t="shared" si="1245"/>
        <v>0</v>
      </c>
      <c r="S1485" s="61">
        <f t="shared" si="1245"/>
        <v>0</v>
      </c>
      <c r="T1485" s="61">
        <f t="shared" si="1243"/>
        <v>0</v>
      </c>
      <c r="U1485" s="61">
        <f t="shared" si="1243"/>
        <v>0</v>
      </c>
      <c r="V1485" s="61">
        <f t="shared" si="1243"/>
        <v>0</v>
      </c>
      <c r="W1485" s="61">
        <f t="shared" si="1243"/>
        <v>0</v>
      </c>
      <c r="X1485" s="61">
        <f t="shared" si="1243"/>
        <v>0</v>
      </c>
      <c r="Y1485" s="61">
        <f t="shared" si="1243"/>
        <v>0</v>
      </c>
      <c r="Z1485" s="61">
        <f t="shared" si="1256"/>
        <v>0</v>
      </c>
      <c r="AA1485" s="61">
        <f t="shared" si="1256"/>
        <v>0</v>
      </c>
      <c r="AB1485" s="61">
        <f t="shared" si="1256"/>
        <v>0</v>
      </c>
    </row>
    <row r="1486" spans="1:28" ht="16.5" hidden="1" thickBot="1" x14ac:dyDescent="0.3">
      <c r="A1486" s="351" t="s">
        <v>302</v>
      </c>
      <c r="B1486" s="352"/>
      <c r="C1486" s="352"/>
      <c r="D1486" s="352"/>
      <c r="E1486" s="352"/>
      <c r="F1486" s="352"/>
      <c r="G1486" s="352"/>
      <c r="H1486" s="352"/>
      <c r="I1486" s="352"/>
      <c r="J1486" s="352"/>
      <c r="K1486" s="352"/>
      <c r="L1486" s="352"/>
      <c r="M1486" s="352"/>
      <c r="N1486" s="352"/>
      <c r="O1486" s="352"/>
      <c r="P1486" s="207">
        <v>2031</v>
      </c>
      <c r="Q1486" s="61">
        <f t="shared" si="1245"/>
        <v>0</v>
      </c>
      <c r="R1486" s="61">
        <f t="shared" si="1245"/>
        <v>0</v>
      </c>
      <c r="S1486" s="61">
        <f t="shared" si="1245"/>
        <v>0</v>
      </c>
      <c r="T1486" s="61">
        <f t="shared" si="1243"/>
        <v>0</v>
      </c>
      <c r="U1486" s="61">
        <f t="shared" si="1243"/>
        <v>0</v>
      </c>
      <c r="V1486" s="61">
        <f t="shared" si="1243"/>
        <v>0</v>
      </c>
      <c r="W1486" s="61">
        <f t="shared" si="1243"/>
        <v>0</v>
      </c>
      <c r="X1486" s="61">
        <f t="shared" si="1243"/>
        <v>0</v>
      </c>
      <c r="Y1486" s="61">
        <f t="shared" si="1243"/>
        <v>0</v>
      </c>
      <c r="Z1486" s="61">
        <f t="shared" si="1256"/>
        <v>0</v>
      </c>
      <c r="AA1486" s="61">
        <f t="shared" si="1256"/>
        <v>0</v>
      </c>
      <c r="AB1486" s="61">
        <f t="shared" si="1256"/>
        <v>0</v>
      </c>
    </row>
    <row r="1487" spans="1:28" s="41" customFormat="1" ht="29.25" hidden="1" customHeight="1" thickBot="1" x14ac:dyDescent="0.3">
      <c r="A1487" s="202" t="s">
        <v>11</v>
      </c>
      <c r="B1487" s="344" t="s">
        <v>293</v>
      </c>
      <c r="C1487" s="345"/>
      <c r="D1487" s="179">
        <f>D1476</f>
        <v>399960</v>
      </c>
      <c r="E1487" s="179">
        <f t="shared" ref="E1487:O1488" si="1279">E1476</f>
        <v>372365</v>
      </c>
      <c r="F1487" s="179">
        <f t="shared" si="1279"/>
        <v>335440</v>
      </c>
      <c r="G1487" s="179">
        <f t="shared" si="1279"/>
        <v>332690</v>
      </c>
      <c r="H1487" s="179">
        <f t="shared" si="1279"/>
        <v>268395</v>
      </c>
      <c r="I1487" s="179">
        <f t="shared" si="1279"/>
        <v>227296</v>
      </c>
      <c r="J1487" s="179">
        <f t="shared" si="1279"/>
        <v>228051</v>
      </c>
      <c r="K1487" s="179">
        <f t="shared" si="1279"/>
        <v>221980</v>
      </c>
      <c r="L1487" s="179">
        <f t="shared" si="1279"/>
        <v>218320</v>
      </c>
      <c r="M1487" s="179">
        <f t="shared" si="1279"/>
        <v>269639</v>
      </c>
      <c r="N1487" s="179">
        <f t="shared" si="1279"/>
        <v>364889</v>
      </c>
      <c r="O1487" s="179">
        <f t="shared" si="1279"/>
        <v>463747</v>
      </c>
      <c r="P1487" s="207">
        <v>2031</v>
      </c>
      <c r="Q1487" s="61">
        <f t="shared" si="1245"/>
        <v>399.96</v>
      </c>
      <c r="R1487" s="61">
        <f t="shared" si="1245"/>
        <v>372.36500000000001</v>
      </c>
      <c r="S1487" s="61">
        <f t="shared" si="1245"/>
        <v>335.44</v>
      </c>
      <c r="T1487" s="61">
        <f t="shared" si="1243"/>
        <v>332.69</v>
      </c>
      <c r="U1487" s="61">
        <f t="shared" si="1243"/>
        <v>268.39499999999998</v>
      </c>
      <c r="V1487" s="61">
        <f t="shared" si="1243"/>
        <v>227.29599999999999</v>
      </c>
      <c r="W1487" s="61">
        <f t="shared" si="1243"/>
        <v>228.05099999999999</v>
      </c>
      <c r="X1487" s="61">
        <f t="shared" si="1243"/>
        <v>221.98</v>
      </c>
      <c r="Y1487" s="61">
        <f t="shared" si="1243"/>
        <v>218.32</v>
      </c>
      <c r="Z1487" s="61">
        <f t="shared" si="1256"/>
        <v>269.63900000000001</v>
      </c>
      <c r="AA1487" s="61">
        <f t="shared" si="1256"/>
        <v>364.88900000000001</v>
      </c>
      <c r="AB1487" s="61">
        <f t="shared" si="1256"/>
        <v>463.74700000000001</v>
      </c>
    </row>
    <row r="1488" spans="1:28" ht="16.5" hidden="1" thickBot="1" x14ac:dyDescent="0.3">
      <c r="A1488" s="202" t="s">
        <v>12</v>
      </c>
      <c r="B1488" s="353" t="s">
        <v>291</v>
      </c>
      <c r="C1488" s="354"/>
      <c r="D1488" s="179">
        <f>D1477</f>
        <v>190088</v>
      </c>
      <c r="E1488" s="179">
        <f t="shared" si="1279"/>
        <v>176122</v>
      </c>
      <c r="F1488" s="179">
        <f t="shared" si="1279"/>
        <v>155055</v>
      </c>
      <c r="G1488" s="179">
        <f t="shared" si="1279"/>
        <v>148700</v>
      </c>
      <c r="H1488" s="179">
        <f t="shared" si="1279"/>
        <v>151502</v>
      </c>
      <c r="I1488" s="179">
        <f t="shared" si="1279"/>
        <v>144336</v>
      </c>
      <c r="J1488" s="179">
        <f t="shared" si="1279"/>
        <v>116352</v>
      </c>
      <c r="K1488" s="179">
        <f t="shared" si="1279"/>
        <v>171076</v>
      </c>
      <c r="L1488" s="179">
        <f t="shared" si="1279"/>
        <v>161674</v>
      </c>
      <c r="M1488" s="179">
        <f t="shared" si="1279"/>
        <v>103239</v>
      </c>
      <c r="N1488" s="179">
        <f t="shared" si="1279"/>
        <v>156250</v>
      </c>
      <c r="O1488" s="179">
        <f t="shared" si="1279"/>
        <v>386591</v>
      </c>
      <c r="P1488" s="207">
        <v>2031</v>
      </c>
      <c r="Q1488" s="61">
        <f t="shared" si="1245"/>
        <v>190.08799999999999</v>
      </c>
      <c r="R1488" s="61">
        <f t="shared" si="1245"/>
        <v>176.12200000000001</v>
      </c>
      <c r="S1488" s="61">
        <f t="shared" si="1245"/>
        <v>155.05500000000001</v>
      </c>
      <c r="T1488" s="61">
        <f t="shared" si="1243"/>
        <v>148.69999999999999</v>
      </c>
      <c r="U1488" s="61">
        <f t="shared" si="1243"/>
        <v>151.50200000000001</v>
      </c>
      <c r="V1488" s="61">
        <f t="shared" si="1243"/>
        <v>144.33600000000001</v>
      </c>
      <c r="W1488" s="61">
        <f t="shared" si="1243"/>
        <v>116.352</v>
      </c>
      <c r="X1488" s="61">
        <f t="shared" si="1243"/>
        <v>171.07599999999999</v>
      </c>
      <c r="Y1488" s="61">
        <f t="shared" si="1243"/>
        <v>161.67400000000001</v>
      </c>
      <c r="Z1488" s="61">
        <f t="shared" si="1256"/>
        <v>103.239</v>
      </c>
      <c r="AA1488" s="61">
        <f t="shared" si="1256"/>
        <v>156.25</v>
      </c>
      <c r="AB1488" s="61">
        <f t="shared" si="1256"/>
        <v>386.59100000000001</v>
      </c>
    </row>
    <row r="1489" spans="1:28" ht="33" hidden="1" customHeight="1" thickBot="1" x14ac:dyDescent="0.3">
      <c r="A1489" s="202" t="s">
        <v>13</v>
      </c>
      <c r="B1489" s="344" t="s">
        <v>292</v>
      </c>
      <c r="C1489" s="345"/>
      <c r="D1489" s="180">
        <f>D1487-D1488</f>
        <v>209872</v>
      </c>
      <c r="E1489" s="180">
        <f t="shared" ref="E1489:O1489" si="1280">E1487-E1488</f>
        <v>196243</v>
      </c>
      <c r="F1489" s="180">
        <f t="shared" si="1280"/>
        <v>180385</v>
      </c>
      <c r="G1489" s="180">
        <f t="shared" si="1280"/>
        <v>183990</v>
      </c>
      <c r="H1489" s="180">
        <f t="shared" si="1280"/>
        <v>116893</v>
      </c>
      <c r="I1489" s="180">
        <f t="shared" si="1280"/>
        <v>82960</v>
      </c>
      <c r="J1489" s="180">
        <f t="shared" si="1280"/>
        <v>111699</v>
      </c>
      <c r="K1489" s="180">
        <f t="shared" si="1280"/>
        <v>50904</v>
      </c>
      <c r="L1489" s="180">
        <f t="shared" si="1280"/>
        <v>56646</v>
      </c>
      <c r="M1489" s="180">
        <f t="shared" si="1280"/>
        <v>166400</v>
      </c>
      <c r="N1489" s="180">
        <f t="shared" si="1280"/>
        <v>208639</v>
      </c>
      <c r="O1489" s="180">
        <f t="shared" si="1280"/>
        <v>77156</v>
      </c>
      <c r="P1489" s="207">
        <v>2031</v>
      </c>
      <c r="Q1489" s="61">
        <f t="shared" si="1245"/>
        <v>209.87200000000001</v>
      </c>
      <c r="R1489" s="61">
        <f t="shared" si="1245"/>
        <v>196.24299999999999</v>
      </c>
      <c r="S1489" s="61">
        <f t="shared" si="1245"/>
        <v>180.38499999999999</v>
      </c>
      <c r="T1489" s="61">
        <f t="shared" si="1243"/>
        <v>183.99</v>
      </c>
      <c r="U1489" s="61">
        <f t="shared" si="1243"/>
        <v>116.893</v>
      </c>
      <c r="V1489" s="61">
        <f t="shared" si="1243"/>
        <v>82.96</v>
      </c>
      <c r="W1489" s="61">
        <f t="shared" si="1243"/>
        <v>111.699</v>
      </c>
      <c r="X1489" s="61">
        <f t="shared" si="1243"/>
        <v>50.904000000000003</v>
      </c>
      <c r="Y1489" s="61">
        <f t="shared" si="1243"/>
        <v>56.646000000000001</v>
      </c>
      <c r="Z1489" s="61">
        <f t="shared" si="1256"/>
        <v>166.4</v>
      </c>
      <c r="AA1489" s="61">
        <f t="shared" si="1256"/>
        <v>208.63900000000001</v>
      </c>
      <c r="AB1489" s="61">
        <f t="shared" si="1256"/>
        <v>77.156000000000006</v>
      </c>
    </row>
    <row r="1490" spans="1:28" ht="36" hidden="1" customHeight="1" thickBot="1" x14ac:dyDescent="0.3">
      <c r="A1490" s="202" t="s">
        <v>14</v>
      </c>
      <c r="B1490" s="344" t="s">
        <v>27</v>
      </c>
      <c r="C1490" s="345"/>
      <c r="D1490" s="181">
        <f>D1489/D1487</f>
        <v>0.52473247324732475</v>
      </c>
      <c r="E1490" s="181">
        <f t="shared" ref="E1490:O1490" si="1281">E1489/E1487</f>
        <v>0.52701784539363261</v>
      </c>
      <c r="F1490" s="181">
        <f t="shared" si="1281"/>
        <v>0.53775637968041978</v>
      </c>
      <c r="G1490" s="181">
        <f t="shared" si="1281"/>
        <v>0.55303736210887011</v>
      </c>
      <c r="H1490" s="181">
        <f t="shared" si="1281"/>
        <v>0.43552599713109408</v>
      </c>
      <c r="I1490" s="181">
        <f t="shared" si="1281"/>
        <v>0.36498662536956217</v>
      </c>
      <c r="J1490" s="181">
        <f t="shared" si="1281"/>
        <v>0.48979833458305377</v>
      </c>
      <c r="K1490" s="181">
        <f t="shared" si="1281"/>
        <v>0.22931795657266421</v>
      </c>
      <c r="L1490" s="181">
        <f t="shared" si="1281"/>
        <v>0.25946317332356172</v>
      </c>
      <c r="M1490" s="181">
        <f t="shared" si="1281"/>
        <v>0.61712141047845448</v>
      </c>
      <c r="N1490" s="181">
        <f t="shared" si="1281"/>
        <v>0.57178758471754421</v>
      </c>
      <c r="O1490" s="181">
        <f t="shared" si="1281"/>
        <v>0.16637520027083733</v>
      </c>
      <c r="P1490" s="207">
        <v>2031</v>
      </c>
      <c r="Q1490" s="61">
        <f t="shared" si="1245"/>
        <v>5.2473247324732477E-4</v>
      </c>
      <c r="R1490" s="61">
        <f t="shared" si="1245"/>
        <v>5.2701784539363266E-4</v>
      </c>
      <c r="S1490" s="61">
        <f t="shared" si="1245"/>
        <v>5.3775637968041983E-4</v>
      </c>
      <c r="T1490" s="61">
        <f t="shared" si="1243"/>
        <v>5.5303736210887016E-4</v>
      </c>
      <c r="U1490" s="61">
        <f t="shared" si="1243"/>
        <v>4.3552599713109409E-4</v>
      </c>
      <c r="V1490" s="61">
        <f t="shared" si="1243"/>
        <v>3.6498662536956216E-4</v>
      </c>
      <c r="W1490" s="61">
        <f t="shared" si="1243"/>
        <v>4.8979833458305381E-4</v>
      </c>
      <c r="X1490" s="61">
        <f t="shared" si="1243"/>
        <v>2.2931795657266422E-4</v>
      </c>
      <c r="Y1490" s="61">
        <f t="shared" si="1243"/>
        <v>2.594631733235617E-4</v>
      </c>
      <c r="Z1490" s="61">
        <f t="shared" si="1256"/>
        <v>6.1712141047845449E-4</v>
      </c>
      <c r="AA1490" s="61">
        <f t="shared" si="1256"/>
        <v>5.7178758471754416E-4</v>
      </c>
      <c r="AB1490" s="61">
        <f t="shared" si="1256"/>
        <v>1.6637520027083731E-4</v>
      </c>
    </row>
    <row r="1491" spans="1:28" ht="81.75" hidden="1" customHeight="1" thickBot="1" x14ac:dyDescent="0.3">
      <c r="A1491" s="202" t="s">
        <v>28</v>
      </c>
      <c r="B1491" s="344" t="s">
        <v>29</v>
      </c>
      <c r="C1491" s="345"/>
      <c r="D1491" s="187">
        <f t="shared" ref="D1491:O1491" si="1282">D1392</f>
        <v>5.227803530549056</v>
      </c>
      <c r="E1491" s="187">
        <f t="shared" si="1282"/>
        <v>5.227803530549056</v>
      </c>
      <c r="F1491" s="187">
        <f t="shared" si="1282"/>
        <v>5.227803530549056</v>
      </c>
      <c r="G1491" s="187">
        <f t="shared" si="1282"/>
        <v>5.227803530549056</v>
      </c>
      <c r="H1491" s="187">
        <f t="shared" si="1282"/>
        <v>5.227803530549056</v>
      </c>
      <c r="I1491" s="187">
        <f t="shared" si="1282"/>
        <v>5.227803530549056</v>
      </c>
      <c r="J1491" s="187">
        <f t="shared" si="1282"/>
        <v>5.227803530549056</v>
      </c>
      <c r="K1491" s="187">
        <f t="shared" si="1282"/>
        <v>5.227803530549056</v>
      </c>
      <c r="L1491" s="187">
        <f t="shared" si="1282"/>
        <v>5.227803530549056</v>
      </c>
      <c r="M1491" s="187">
        <f t="shared" si="1282"/>
        <v>5.227803530549056</v>
      </c>
      <c r="N1491" s="187">
        <f t="shared" si="1282"/>
        <v>5.227803530549056</v>
      </c>
      <c r="O1491" s="187">
        <f t="shared" si="1282"/>
        <v>5.227803530549056</v>
      </c>
      <c r="P1491" s="207">
        <v>2031</v>
      </c>
      <c r="Q1491" s="61">
        <f t="shared" si="1245"/>
        <v>5.2278035305490557E-3</v>
      </c>
      <c r="R1491" s="61">
        <f t="shared" si="1245"/>
        <v>5.2278035305490557E-3</v>
      </c>
      <c r="S1491" s="61">
        <f t="shared" si="1245"/>
        <v>5.2278035305490557E-3</v>
      </c>
      <c r="T1491" s="61">
        <f t="shared" si="1243"/>
        <v>5.2278035305490557E-3</v>
      </c>
      <c r="U1491" s="61">
        <f t="shared" si="1243"/>
        <v>5.2278035305490557E-3</v>
      </c>
      <c r="V1491" s="61">
        <f t="shared" si="1243"/>
        <v>5.2278035305490557E-3</v>
      </c>
      <c r="W1491" s="61">
        <f t="shared" si="1243"/>
        <v>5.2278035305490557E-3</v>
      </c>
      <c r="X1491" s="61">
        <f t="shared" si="1243"/>
        <v>5.2278035305490557E-3</v>
      </c>
      <c r="Y1491" s="61">
        <f t="shared" si="1243"/>
        <v>5.2278035305490557E-3</v>
      </c>
      <c r="Z1491" s="61">
        <f t="shared" si="1256"/>
        <v>5.2278035305490557E-3</v>
      </c>
      <c r="AA1491" s="61">
        <f t="shared" si="1256"/>
        <v>5.2278035305490557E-3</v>
      </c>
      <c r="AB1491" s="61">
        <f t="shared" si="1256"/>
        <v>5.2278035305490557E-3</v>
      </c>
    </row>
    <row r="1492" spans="1:28" ht="51" hidden="1" customHeight="1" thickBot="1" x14ac:dyDescent="0.3">
      <c r="A1492" s="202" t="s">
        <v>30</v>
      </c>
      <c r="B1492" s="344" t="s">
        <v>31</v>
      </c>
      <c r="C1492" s="345"/>
      <c r="D1492" s="182">
        <f>D1481</f>
        <v>0.40616926318966773</v>
      </c>
      <c r="E1492" s="182">
        <f t="shared" ref="E1492:O1492" si="1283">E1481</f>
        <v>0.40845463533597559</v>
      </c>
      <c r="F1492" s="182">
        <f t="shared" si="1283"/>
        <v>0.41919316962276276</v>
      </c>
      <c r="G1492" s="182">
        <f t="shared" si="1283"/>
        <v>0.43447415205121309</v>
      </c>
      <c r="H1492" s="182">
        <f t="shared" si="1283"/>
        <v>0.31696278707343706</v>
      </c>
      <c r="I1492" s="182">
        <f t="shared" si="1283"/>
        <v>0.24642341531190515</v>
      </c>
      <c r="J1492" s="182">
        <f t="shared" si="1283"/>
        <v>0.37123512452539675</v>
      </c>
      <c r="K1492" s="182">
        <f t="shared" si="1283"/>
        <v>0.1107547465150072</v>
      </c>
      <c r="L1492" s="182">
        <f t="shared" si="1283"/>
        <v>0.1408999632659047</v>
      </c>
      <c r="M1492" s="182">
        <f t="shared" si="1283"/>
        <v>0.49855820042079746</v>
      </c>
      <c r="N1492" s="182">
        <f t="shared" si="1283"/>
        <v>0.45322437465988719</v>
      </c>
      <c r="O1492" s="182">
        <f t="shared" si="1283"/>
        <v>4.7811990213180319E-2</v>
      </c>
      <c r="P1492" s="207">
        <v>2031</v>
      </c>
      <c r="Q1492" s="61">
        <f t="shared" si="1245"/>
        <v>4.0616926318966771E-4</v>
      </c>
      <c r="R1492" s="61">
        <f t="shared" si="1245"/>
        <v>4.084546353359756E-4</v>
      </c>
      <c r="S1492" s="61">
        <f t="shared" si="1245"/>
        <v>4.1919316962276277E-4</v>
      </c>
      <c r="T1492" s="61">
        <f t="shared" si="1243"/>
        <v>4.3447415205121311E-4</v>
      </c>
      <c r="U1492" s="61">
        <f t="shared" si="1243"/>
        <v>3.1696278707343708E-4</v>
      </c>
      <c r="V1492" s="61">
        <f t="shared" si="1243"/>
        <v>2.4642341531190516E-4</v>
      </c>
      <c r="W1492" s="61">
        <f t="shared" si="1243"/>
        <v>3.7123512452539675E-4</v>
      </c>
      <c r="X1492" s="61">
        <f t="shared" si="1243"/>
        <v>1.107547465150072E-4</v>
      </c>
      <c r="Y1492" s="61">
        <f t="shared" si="1243"/>
        <v>1.408999632659047E-4</v>
      </c>
      <c r="Z1492" s="61">
        <f t="shared" si="1256"/>
        <v>4.9855820042079744E-4</v>
      </c>
      <c r="AA1492" s="61">
        <f t="shared" si="1256"/>
        <v>4.5322437465988716E-4</v>
      </c>
      <c r="AB1492" s="61">
        <f t="shared" si="1256"/>
        <v>4.7811990213180319E-5</v>
      </c>
    </row>
    <row r="1493" spans="1:28" ht="83.25" hidden="1" customHeight="1" thickBot="1" x14ac:dyDescent="0.3">
      <c r="A1493" s="202" t="s">
        <v>32</v>
      </c>
      <c r="B1493" s="344" t="s">
        <v>33</v>
      </c>
      <c r="C1493" s="345"/>
      <c r="D1493" s="183">
        <f>ROUND(D1492*D1487,0)</f>
        <v>162451</v>
      </c>
      <c r="E1493" s="183">
        <f t="shared" ref="E1493:F1493" si="1284">ROUND(E1492*E1487,0)</f>
        <v>152094</v>
      </c>
      <c r="F1493" s="183">
        <f t="shared" si="1284"/>
        <v>140614</v>
      </c>
      <c r="G1493" s="183">
        <f>ROUND(G1492*G1487,0)</f>
        <v>144545</v>
      </c>
      <c r="H1493" s="183">
        <f t="shared" ref="H1493:O1493" si="1285">ROUND(H1492*H1487,0)</f>
        <v>85071</v>
      </c>
      <c r="I1493" s="183">
        <f t="shared" si="1285"/>
        <v>56011</v>
      </c>
      <c r="J1493" s="183">
        <f t="shared" si="1285"/>
        <v>84661</v>
      </c>
      <c r="K1493" s="183">
        <f t="shared" si="1285"/>
        <v>24585</v>
      </c>
      <c r="L1493" s="183">
        <f t="shared" si="1285"/>
        <v>30761</v>
      </c>
      <c r="M1493" s="183">
        <f t="shared" si="1285"/>
        <v>134431</v>
      </c>
      <c r="N1493" s="183">
        <f t="shared" si="1285"/>
        <v>165377</v>
      </c>
      <c r="O1493" s="183">
        <f t="shared" si="1285"/>
        <v>22173</v>
      </c>
      <c r="P1493" s="207">
        <v>2031</v>
      </c>
      <c r="Q1493" s="61">
        <f t="shared" si="1245"/>
        <v>162.45099999999999</v>
      </c>
      <c r="R1493" s="61">
        <f t="shared" si="1245"/>
        <v>152.09399999999999</v>
      </c>
      <c r="S1493" s="61">
        <f t="shared" si="1245"/>
        <v>140.614</v>
      </c>
      <c r="T1493" s="61">
        <f t="shared" si="1243"/>
        <v>144.54499999999999</v>
      </c>
      <c r="U1493" s="61">
        <f t="shared" si="1243"/>
        <v>85.070999999999998</v>
      </c>
      <c r="V1493" s="61">
        <f t="shared" si="1243"/>
        <v>56.011000000000003</v>
      </c>
      <c r="W1493" s="61">
        <f t="shared" si="1243"/>
        <v>84.661000000000001</v>
      </c>
      <c r="X1493" s="61">
        <f t="shared" si="1243"/>
        <v>24.585000000000001</v>
      </c>
      <c r="Y1493" s="61">
        <f t="shared" si="1243"/>
        <v>30.760999999999999</v>
      </c>
      <c r="Z1493" s="61">
        <f t="shared" si="1256"/>
        <v>134.43100000000001</v>
      </c>
      <c r="AA1493" s="61">
        <f t="shared" si="1256"/>
        <v>165.37700000000001</v>
      </c>
      <c r="AB1493" s="61">
        <f t="shared" si="1256"/>
        <v>22.172999999999998</v>
      </c>
    </row>
    <row r="1494" spans="1:28" ht="53.25" hidden="1" customHeight="1" thickBot="1" x14ac:dyDescent="0.3">
      <c r="A1494" s="202" t="s">
        <v>34</v>
      </c>
      <c r="B1494" s="344" t="s">
        <v>35</v>
      </c>
      <c r="C1494" s="345"/>
      <c r="D1494" s="184">
        <f>D1491*D1493</f>
        <v>849261.91134122468</v>
      </c>
      <c r="E1494" s="185">
        <f t="shared" ref="E1494:O1494" si="1286">E1491*E1493</f>
        <v>795117.55017532816</v>
      </c>
      <c r="F1494" s="185">
        <f t="shared" si="1286"/>
        <v>735102.36564462492</v>
      </c>
      <c r="G1494" s="185">
        <f t="shared" si="1286"/>
        <v>755652.86132321332</v>
      </c>
      <c r="H1494" s="185">
        <f t="shared" si="1286"/>
        <v>444734.47414733877</v>
      </c>
      <c r="I1494" s="185">
        <f t="shared" si="1286"/>
        <v>292814.5035495832</v>
      </c>
      <c r="J1494" s="185">
        <f t="shared" si="1286"/>
        <v>442591.07469981362</v>
      </c>
      <c r="K1494" s="185">
        <f t="shared" si="1286"/>
        <v>128525.54979854854</v>
      </c>
      <c r="L1494" s="185">
        <f t="shared" si="1286"/>
        <v>160812.46440321952</v>
      </c>
      <c r="M1494" s="185">
        <f t="shared" si="1286"/>
        <v>702778.85641524009</v>
      </c>
      <c r="N1494" s="185">
        <f t="shared" si="1286"/>
        <v>864558.46447161119</v>
      </c>
      <c r="O1494" s="186">
        <f t="shared" si="1286"/>
        <v>115916.08768286422</v>
      </c>
      <c r="P1494" s="207">
        <v>2031</v>
      </c>
      <c r="Q1494" s="61">
        <f t="shared" si="1245"/>
        <v>849.26191134122473</v>
      </c>
      <c r="R1494" s="61">
        <f t="shared" si="1245"/>
        <v>795.11755017532812</v>
      </c>
      <c r="S1494" s="61">
        <f t="shared" si="1245"/>
        <v>735.10236564462491</v>
      </c>
      <c r="T1494" s="61">
        <f t="shared" si="1243"/>
        <v>755.6528613232133</v>
      </c>
      <c r="U1494" s="61">
        <f t="shared" si="1243"/>
        <v>444.73447414733874</v>
      </c>
      <c r="V1494" s="61">
        <f t="shared" si="1243"/>
        <v>292.81450354958321</v>
      </c>
      <c r="W1494" s="61">
        <f t="shared" si="1243"/>
        <v>442.59107469981359</v>
      </c>
      <c r="X1494" s="61">
        <f t="shared" si="1243"/>
        <v>128.52554979854855</v>
      </c>
      <c r="Y1494" s="61">
        <f t="shared" si="1243"/>
        <v>160.81246440321951</v>
      </c>
      <c r="Z1494" s="61">
        <f t="shared" si="1256"/>
        <v>702.77885641524006</v>
      </c>
      <c r="AA1494" s="61">
        <f t="shared" si="1256"/>
        <v>864.55846447161116</v>
      </c>
      <c r="AB1494" s="61">
        <f t="shared" si="1256"/>
        <v>115.91608768286422</v>
      </c>
    </row>
    <row r="1495" spans="1:28" ht="48.75" hidden="1" customHeight="1" thickBot="1" x14ac:dyDescent="0.3">
      <c r="A1495" s="202" t="s">
        <v>36</v>
      </c>
      <c r="B1495" s="344" t="s">
        <v>37</v>
      </c>
      <c r="C1495" s="345"/>
      <c r="D1495" s="184">
        <f>ROUND(D1494*0.9,2)</f>
        <v>764335.72</v>
      </c>
      <c r="E1495" s="185">
        <f t="shared" ref="E1495:O1495" si="1287">ROUND(E1494*0.9,2)</f>
        <v>715605.8</v>
      </c>
      <c r="F1495" s="185">
        <f t="shared" si="1287"/>
        <v>661592.13</v>
      </c>
      <c r="G1495" s="185">
        <f t="shared" si="1287"/>
        <v>680087.58</v>
      </c>
      <c r="H1495" s="185">
        <f t="shared" si="1287"/>
        <v>400261.03</v>
      </c>
      <c r="I1495" s="185">
        <f t="shared" si="1287"/>
        <v>263533.05</v>
      </c>
      <c r="J1495" s="185">
        <f t="shared" si="1287"/>
        <v>398331.97</v>
      </c>
      <c r="K1495" s="185">
        <f t="shared" si="1287"/>
        <v>115672.99</v>
      </c>
      <c r="L1495" s="185">
        <f t="shared" si="1287"/>
        <v>144731.22</v>
      </c>
      <c r="M1495" s="185">
        <f t="shared" si="1287"/>
        <v>632500.97</v>
      </c>
      <c r="N1495" s="185">
        <f t="shared" si="1287"/>
        <v>778102.62</v>
      </c>
      <c r="O1495" s="186">
        <f t="shared" si="1287"/>
        <v>104324.48</v>
      </c>
      <c r="P1495" s="207">
        <v>2031</v>
      </c>
      <c r="Q1495" s="61">
        <f t="shared" si="1245"/>
        <v>764.33571999999992</v>
      </c>
      <c r="R1495" s="61">
        <f t="shared" si="1245"/>
        <v>715.60580000000004</v>
      </c>
      <c r="S1495" s="61">
        <f t="shared" si="1245"/>
        <v>661.59213</v>
      </c>
      <c r="T1495" s="61">
        <f t="shared" si="1243"/>
        <v>680.08758</v>
      </c>
      <c r="U1495" s="61">
        <f t="shared" si="1243"/>
        <v>400.26103000000001</v>
      </c>
      <c r="V1495" s="61">
        <f t="shared" si="1243"/>
        <v>263.53305</v>
      </c>
      <c r="W1495" s="61">
        <f t="shared" ref="W1495:AB1547" si="1288">J1495/1000</f>
        <v>398.33196999999996</v>
      </c>
      <c r="X1495" s="61">
        <f t="shared" si="1288"/>
        <v>115.67299</v>
      </c>
      <c r="Y1495" s="61">
        <f t="shared" si="1288"/>
        <v>144.73122000000001</v>
      </c>
      <c r="Z1495" s="61">
        <f t="shared" si="1256"/>
        <v>632.50096999999994</v>
      </c>
      <c r="AA1495" s="61">
        <f t="shared" si="1256"/>
        <v>778.10262</v>
      </c>
      <c r="AB1495" s="61">
        <f t="shared" si="1256"/>
        <v>104.32447999999999</v>
      </c>
    </row>
    <row r="1496" spans="1:28" ht="20.25" hidden="1" customHeight="1" thickBot="1" x14ac:dyDescent="0.3">
      <c r="A1496" s="346" t="str">
        <f>Пр.6!A99</f>
        <v>Объект 16:</v>
      </c>
      <c r="B1496" s="347"/>
      <c r="C1496" s="42"/>
      <c r="D1496" s="355" t="str">
        <f>Пр.6!B99</f>
        <v>Яч.№12 КЛ 10кВ 12</v>
      </c>
      <c r="E1496" s="356"/>
      <c r="F1496" s="356"/>
      <c r="G1496" s="356"/>
      <c r="H1496" s="356"/>
      <c r="I1496" s="356"/>
      <c r="J1496" s="356"/>
      <c r="K1496" s="356"/>
      <c r="L1496" s="356"/>
      <c r="M1496" s="356"/>
      <c r="N1496" s="356"/>
      <c r="O1496" s="357"/>
      <c r="P1496" s="206">
        <v>2023</v>
      </c>
      <c r="Q1496" s="61" t="e">
        <f t="shared" si="1245"/>
        <v>#VALUE!</v>
      </c>
      <c r="R1496" s="61">
        <f t="shared" si="1245"/>
        <v>0</v>
      </c>
      <c r="S1496" s="61">
        <f t="shared" si="1245"/>
        <v>0</v>
      </c>
      <c r="T1496" s="61">
        <f t="shared" si="1245"/>
        <v>0</v>
      </c>
      <c r="U1496" s="61">
        <f t="shared" si="1245"/>
        <v>0</v>
      </c>
      <c r="V1496" s="61">
        <f t="shared" si="1245"/>
        <v>0</v>
      </c>
      <c r="W1496" s="61">
        <f t="shared" si="1288"/>
        <v>0</v>
      </c>
      <c r="X1496" s="61">
        <f t="shared" si="1288"/>
        <v>0</v>
      </c>
      <c r="Y1496" s="61">
        <f t="shared" si="1288"/>
        <v>0</v>
      </c>
      <c r="Z1496" s="61">
        <f t="shared" si="1256"/>
        <v>0</v>
      </c>
      <c r="AA1496" s="61">
        <f t="shared" si="1256"/>
        <v>0</v>
      </c>
      <c r="AB1496" s="61">
        <f t="shared" si="1256"/>
        <v>0</v>
      </c>
    </row>
    <row r="1497" spans="1:28" ht="16.5" hidden="1" thickBot="1" x14ac:dyDescent="0.3">
      <c r="A1497" s="351" t="s">
        <v>294</v>
      </c>
      <c r="B1497" s="358"/>
      <c r="C1497" s="358"/>
      <c r="D1497" s="358"/>
      <c r="E1497" s="358"/>
      <c r="F1497" s="358"/>
      <c r="G1497" s="358"/>
      <c r="H1497" s="358"/>
      <c r="I1497" s="358"/>
      <c r="J1497" s="358"/>
      <c r="K1497" s="358"/>
      <c r="L1497" s="358"/>
      <c r="M1497" s="358"/>
      <c r="N1497" s="358"/>
      <c r="O1497" s="359"/>
      <c r="P1497" s="206">
        <v>2023</v>
      </c>
      <c r="Q1497" s="61">
        <f t="shared" si="1245"/>
        <v>0</v>
      </c>
      <c r="R1497" s="61">
        <f t="shared" si="1245"/>
        <v>0</v>
      </c>
      <c r="S1497" s="61">
        <f t="shared" si="1245"/>
        <v>0</v>
      </c>
      <c r="T1497" s="61">
        <f t="shared" si="1245"/>
        <v>0</v>
      </c>
      <c r="U1497" s="61">
        <f t="shared" si="1245"/>
        <v>0</v>
      </c>
      <c r="V1497" s="61">
        <f t="shared" si="1245"/>
        <v>0</v>
      </c>
      <c r="W1497" s="61">
        <f t="shared" si="1288"/>
        <v>0</v>
      </c>
      <c r="X1497" s="61">
        <f t="shared" si="1288"/>
        <v>0</v>
      </c>
      <c r="Y1497" s="61">
        <f t="shared" si="1288"/>
        <v>0</v>
      </c>
      <c r="Z1497" s="61">
        <f t="shared" si="1256"/>
        <v>0</v>
      </c>
      <c r="AA1497" s="61">
        <f t="shared" si="1256"/>
        <v>0</v>
      </c>
      <c r="AB1497" s="61">
        <f t="shared" si="1256"/>
        <v>0</v>
      </c>
    </row>
    <row r="1498" spans="1:28" s="41" customFormat="1" ht="29.25" hidden="1" customHeight="1" thickBot="1" x14ac:dyDescent="0.3">
      <c r="A1498" s="202" t="s">
        <v>11</v>
      </c>
      <c r="B1498" s="344" t="s">
        <v>293</v>
      </c>
      <c r="C1498" s="345"/>
      <c r="D1498" s="183">
        <f>Пр.6!C101</f>
        <v>156442</v>
      </c>
      <c r="E1498" s="183">
        <f>Пр.6!D101</f>
        <v>145228</v>
      </c>
      <c r="F1498" s="183">
        <f>Пр.6!E101</f>
        <v>125639</v>
      </c>
      <c r="G1498" s="183">
        <f>Пр.6!F101</f>
        <v>114399</v>
      </c>
      <c r="H1498" s="183">
        <f>Пр.6!G101</f>
        <v>72064</v>
      </c>
      <c r="I1498" s="183">
        <f>Пр.6!H101</f>
        <v>38780</v>
      </c>
      <c r="J1498" s="183">
        <f>Пр.6!I101</f>
        <v>37644</v>
      </c>
      <c r="K1498" s="183">
        <f>Пр.6!J101</f>
        <v>40431</v>
      </c>
      <c r="L1498" s="183">
        <f>Пр.6!K101</f>
        <v>53189</v>
      </c>
      <c r="M1498" s="183">
        <f>Пр.6!L101</f>
        <v>89584</v>
      </c>
      <c r="N1498" s="183">
        <f>Пр.6!M101</f>
        <v>137769</v>
      </c>
      <c r="O1498" s="183">
        <f>Пр.6!N101</f>
        <v>173279</v>
      </c>
      <c r="P1498" s="206">
        <v>2023</v>
      </c>
      <c r="Q1498" s="61">
        <f t="shared" si="1245"/>
        <v>156.44200000000001</v>
      </c>
      <c r="R1498" s="61">
        <f t="shared" si="1245"/>
        <v>145.22800000000001</v>
      </c>
      <c r="S1498" s="61">
        <f t="shared" si="1245"/>
        <v>125.639</v>
      </c>
      <c r="T1498" s="61">
        <f t="shared" si="1245"/>
        <v>114.399</v>
      </c>
      <c r="U1498" s="61">
        <f t="shared" si="1245"/>
        <v>72.063999999999993</v>
      </c>
      <c r="V1498" s="61">
        <f t="shared" si="1245"/>
        <v>38.78</v>
      </c>
      <c r="W1498" s="61">
        <f t="shared" si="1288"/>
        <v>37.643999999999998</v>
      </c>
      <c r="X1498" s="61">
        <f t="shared" si="1288"/>
        <v>40.430999999999997</v>
      </c>
      <c r="Y1498" s="61">
        <f t="shared" si="1288"/>
        <v>53.189</v>
      </c>
      <c r="Z1498" s="61">
        <f t="shared" si="1256"/>
        <v>89.584000000000003</v>
      </c>
      <c r="AA1498" s="61">
        <f t="shared" si="1256"/>
        <v>137.76900000000001</v>
      </c>
      <c r="AB1498" s="61">
        <f t="shared" si="1256"/>
        <v>173.279</v>
      </c>
    </row>
    <row r="1499" spans="1:28" ht="16.5" hidden="1" thickBot="1" x14ac:dyDescent="0.3">
      <c r="A1499" s="202" t="s">
        <v>12</v>
      </c>
      <c r="B1499" s="353" t="s">
        <v>291</v>
      </c>
      <c r="C1499" s="354"/>
      <c r="D1499" s="183">
        <f>Пр.6!C102</f>
        <v>54288</v>
      </c>
      <c r="E1499" s="183">
        <f>Пр.6!D102</f>
        <v>60485</v>
      </c>
      <c r="F1499" s="183">
        <f>Пр.6!E102</f>
        <v>60611</v>
      </c>
      <c r="G1499" s="183">
        <f>Пр.6!F102</f>
        <v>56663</v>
      </c>
      <c r="H1499" s="183">
        <f>Пр.6!G102</f>
        <v>36650</v>
      </c>
      <c r="I1499" s="183">
        <f>Пр.6!H102</f>
        <v>32129</v>
      </c>
      <c r="J1499" s="183">
        <f>Пр.6!I102</f>
        <v>32354</v>
      </c>
      <c r="K1499" s="183">
        <f>Пр.6!J102</f>
        <v>35345</v>
      </c>
      <c r="L1499" s="183">
        <f>Пр.6!K102</f>
        <v>38351</v>
      </c>
      <c r="M1499" s="183">
        <f>Пр.6!L102</f>
        <v>29849</v>
      </c>
      <c r="N1499" s="183">
        <f>Пр.6!M102</f>
        <v>51231</v>
      </c>
      <c r="O1499" s="183">
        <f>Пр.6!N102</f>
        <v>63310</v>
      </c>
      <c r="P1499" s="206">
        <v>2023</v>
      </c>
      <c r="Q1499" s="61">
        <f t="shared" si="1245"/>
        <v>54.287999999999997</v>
      </c>
      <c r="R1499" s="61">
        <f t="shared" si="1245"/>
        <v>60.484999999999999</v>
      </c>
      <c r="S1499" s="61">
        <f t="shared" si="1245"/>
        <v>60.610999999999997</v>
      </c>
      <c r="T1499" s="61">
        <f t="shared" si="1245"/>
        <v>56.662999999999997</v>
      </c>
      <c r="U1499" s="61">
        <f t="shared" si="1245"/>
        <v>36.65</v>
      </c>
      <c r="V1499" s="61">
        <f t="shared" si="1245"/>
        <v>32.128999999999998</v>
      </c>
      <c r="W1499" s="61">
        <f t="shared" si="1288"/>
        <v>32.353999999999999</v>
      </c>
      <c r="X1499" s="61">
        <f t="shared" si="1288"/>
        <v>35.344999999999999</v>
      </c>
      <c r="Y1499" s="61">
        <f t="shared" si="1288"/>
        <v>38.350999999999999</v>
      </c>
      <c r="Z1499" s="61">
        <f t="shared" si="1256"/>
        <v>29.849</v>
      </c>
      <c r="AA1499" s="61">
        <f t="shared" si="1256"/>
        <v>51.231000000000002</v>
      </c>
      <c r="AB1499" s="61">
        <f t="shared" si="1256"/>
        <v>63.31</v>
      </c>
    </row>
    <row r="1500" spans="1:28" ht="33" hidden="1" customHeight="1" thickBot="1" x14ac:dyDescent="0.3">
      <c r="A1500" s="202" t="s">
        <v>13</v>
      </c>
      <c r="B1500" s="344" t="s">
        <v>292</v>
      </c>
      <c r="C1500" s="345"/>
      <c r="D1500" s="188">
        <f>D1498-D1499</f>
        <v>102154</v>
      </c>
      <c r="E1500" s="188">
        <f t="shared" ref="E1500:O1500" si="1289">E1498-E1499</f>
        <v>84743</v>
      </c>
      <c r="F1500" s="188">
        <f t="shared" si="1289"/>
        <v>65028</v>
      </c>
      <c r="G1500" s="188">
        <f t="shared" si="1289"/>
        <v>57736</v>
      </c>
      <c r="H1500" s="188">
        <f t="shared" si="1289"/>
        <v>35414</v>
      </c>
      <c r="I1500" s="188">
        <f t="shared" si="1289"/>
        <v>6651</v>
      </c>
      <c r="J1500" s="188">
        <f t="shared" si="1289"/>
        <v>5290</v>
      </c>
      <c r="K1500" s="188">
        <f t="shared" si="1289"/>
        <v>5086</v>
      </c>
      <c r="L1500" s="188">
        <f t="shared" si="1289"/>
        <v>14838</v>
      </c>
      <c r="M1500" s="188">
        <f t="shared" si="1289"/>
        <v>59735</v>
      </c>
      <c r="N1500" s="188">
        <f t="shared" si="1289"/>
        <v>86538</v>
      </c>
      <c r="O1500" s="188">
        <f t="shared" si="1289"/>
        <v>109969</v>
      </c>
      <c r="P1500" s="206">
        <v>2023</v>
      </c>
      <c r="Q1500" s="61">
        <f t="shared" si="1245"/>
        <v>102.154</v>
      </c>
      <c r="R1500" s="61">
        <f t="shared" si="1245"/>
        <v>84.742999999999995</v>
      </c>
      <c r="S1500" s="61">
        <f t="shared" si="1245"/>
        <v>65.028000000000006</v>
      </c>
      <c r="T1500" s="61">
        <f t="shared" si="1245"/>
        <v>57.735999999999997</v>
      </c>
      <c r="U1500" s="61">
        <f t="shared" si="1245"/>
        <v>35.414000000000001</v>
      </c>
      <c r="V1500" s="61">
        <f t="shared" si="1245"/>
        <v>6.6509999999999998</v>
      </c>
      <c r="W1500" s="61">
        <f t="shared" si="1288"/>
        <v>5.29</v>
      </c>
      <c r="X1500" s="61">
        <f t="shared" si="1288"/>
        <v>5.0860000000000003</v>
      </c>
      <c r="Y1500" s="61">
        <f t="shared" si="1288"/>
        <v>14.837999999999999</v>
      </c>
      <c r="Z1500" s="61">
        <f t="shared" si="1256"/>
        <v>59.734999999999999</v>
      </c>
      <c r="AA1500" s="61">
        <f t="shared" si="1256"/>
        <v>86.537999999999997</v>
      </c>
      <c r="AB1500" s="61">
        <f t="shared" si="1256"/>
        <v>109.96899999999999</v>
      </c>
    </row>
    <row r="1501" spans="1:28" ht="36" hidden="1" customHeight="1" thickBot="1" x14ac:dyDescent="0.3">
      <c r="A1501" s="202" t="s">
        <v>14</v>
      </c>
      <c r="B1501" s="344" t="s">
        <v>27</v>
      </c>
      <c r="C1501" s="345"/>
      <c r="D1501" s="181">
        <f>D1500/D1498</f>
        <v>0.65298321422635863</v>
      </c>
      <c r="E1501" s="181">
        <f t="shared" ref="E1501:O1501" si="1290">E1500/E1498</f>
        <v>0.58351695265375825</v>
      </c>
      <c r="F1501" s="181">
        <f t="shared" si="1290"/>
        <v>0.5175781405455312</v>
      </c>
      <c r="G1501" s="181">
        <f t="shared" si="1290"/>
        <v>0.50468972630879638</v>
      </c>
      <c r="H1501" s="181">
        <f t="shared" si="1290"/>
        <v>0.49142428952042627</v>
      </c>
      <c r="I1501" s="181">
        <f t="shared" si="1290"/>
        <v>0.17150593089221247</v>
      </c>
      <c r="J1501" s="181">
        <f t="shared" si="1290"/>
        <v>0.1405270428222293</v>
      </c>
      <c r="K1501" s="181">
        <f t="shared" si="1290"/>
        <v>0.12579456357745294</v>
      </c>
      <c r="L1501" s="181">
        <f t="shared" si="1290"/>
        <v>0.27896745567692566</v>
      </c>
      <c r="M1501" s="181">
        <f t="shared" si="1290"/>
        <v>0.66680434006072509</v>
      </c>
      <c r="N1501" s="181">
        <f t="shared" si="1290"/>
        <v>0.62813840559196921</v>
      </c>
      <c r="O1501" s="181">
        <f t="shared" si="1290"/>
        <v>0.6346354722730394</v>
      </c>
      <c r="P1501" s="206">
        <v>2023</v>
      </c>
      <c r="Q1501" s="61">
        <f t="shared" si="1245"/>
        <v>6.5298321422635865E-4</v>
      </c>
      <c r="R1501" s="61">
        <f t="shared" si="1245"/>
        <v>5.8351695265375825E-4</v>
      </c>
      <c r="S1501" s="61">
        <f t="shared" si="1245"/>
        <v>5.1757814054553114E-4</v>
      </c>
      <c r="T1501" s="61">
        <f t="shared" si="1245"/>
        <v>5.0468972630879642E-4</v>
      </c>
      <c r="U1501" s="61">
        <f t="shared" si="1245"/>
        <v>4.9142428952042626E-4</v>
      </c>
      <c r="V1501" s="61">
        <f t="shared" si="1245"/>
        <v>1.7150593089221248E-4</v>
      </c>
      <c r="W1501" s="61">
        <f t="shared" si="1288"/>
        <v>1.4052704282222932E-4</v>
      </c>
      <c r="X1501" s="61">
        <f t="shared" si="1288"/>
        <v>1.2579456357745294E-4</v>
      </c>
      <c r="Y1501" s="61">
        <f t="shared" si="1288"/>
        <v>2.7896745567692564E-4</v>
      </c>
      <c r="Z1501" s="61">
        <f t="shared" si="1256"/>
        <v>6.6680434006072514E-4</v>
      </c>
      <c r="AA1501" s="61">
        <f t="shared" si="1256"/>
        <v>6.2813840559196917E-4</v>
      </c>
      <c r="AB1501" s="61">
        <f t="shared" si="1256"/>
        <v>6.346354722730394E-4</v>
      </c>
    </row>
    <row r="1502" spans="1:28" ht="81.75" hidden="1" customHeight="1" thickBot="1" x14ac:dyDescent="0.3">
      <c r="A1502" s="202" t="s">
        <v>28</v>
      </c>
      <c r="B1502" s="344" t="s">
        <v>29</v>
      </c>
      <c r="C1502" s="345"/>
      <c r="D1502" s="174">
        <v>3.7071141797564278</v>
      </c>
      <c r="E1502" s="174">
        <v>3.7071141797564278</v>
      </c>
      <c r="F1502" s="174">
        <v>3.7071141797564278</v>
      </c>
      <c r="G1502" s="174">
        <v>3.7071141797564278</v>
      </c>
      <c r="H1502" s="174">
        <v>3.7071141797564278</v>
      </c>
      <c r="I1502" s="174">
        <v>3.7071141797564278</v>
      </c>
      <c r="J1502" s="174">
        <v>3.7071141797564278</v>
      </c>
      <c r="K1502" s="174">
        <v>3.7071141797564278</v>
      </c>
      <c r="L1502" s="174">
        <v>3.7071141797564278</v>
      </c>
      <c r="M1502" s="174">
        <v>3.7071141797564278</v>
      </c>
      <c r="N1502" s="174">
        <v>3.7071141797564278</v>
      </c>
      <c r="O1502" s="174">
        <v>3.7071141797564278</v>
      </c>
      <c r="P1502" s="206">
        <v>2023</v>
      </c>
      <c r="Q1502" s="61">
        <f t="shared" si="1245"/>
        <v>3.7071141797564277E-3</v>
      </c>
      <c r="R1502" s="61">
        <f t="shared" si="1245"/>
        <v>3.7071141797564277E-3</v>
      </c>
      <c r="S1502" s="61">
        <f t="shared" si="1245"/>
        <v>3.7071141797564277E-3</v>
      </c>
      <c r="T1502" s="61">
        <f t="shared" si="1245"/>
        <v>3.7071141797564277E-3</v>
      </c>
      <c r="U1502" s="61">
        <f t="shared" si="1245"/>
        <v>3.7071141797564277E-3</v>
      </c>
      <c r="V1502" s="61">
        <f t="shared" si="1245"/>
        <v>3.7071141797564277E-3</v>
      </c>
      <c r="W1502" s="61">
        <f t="shared" si="1288"/>
        <v>3.7071141797564277E-3</v>
      </c>
      <c r="X1502" s="61">
        <f t="shared" si="1288"/>
        <v>3.7071141797564277E-3</v>
      </c>
      <c r="Y1502" s="61">
        <f t="shared" si="1288"/>
        <v>3.7071141797564277E-3</v>
      </c>
      <c r="Z1502" s="61">
        <f t="shared" si="1256"/>
        <v>3.7071141797564277E-3</v>
      </c>
      <c r="AA1502" s="61">
        <f t="shared" si="1256"/>
        <v>3.7071141797564277E-3</v>
      </c>
      <c r="AB1502" s="61">
        <f t="shared" si="1256"/>
        <v>3.7071141797564277E-3</v>
      </c>
    </row>
    <row r="1503" spans="1:28" ht="51" hidden="1" customHeight="1" thickBot="1" x14ac:dyDescent="0.3">
      <c r="A1503" s="202" t="s">
        <v>30</v>
      </c>
      <c r="B1503" s="344" t="s">
        <v>31</v>
      </c>
      <c r="C1503" s="345"/>
      <c r="D1503" s="182">
        <f t="shared" ref="D1503:O1503" si="1291">D1501-11.014069185866%</f>
        <v>0.5428425223676987</v>
      </c>
      <c r="E1503" s="182">
        <f t="shared" si="1291"/>
        <v>0.47337626079509826</v>
      </c>
      <c r="F1503" s="182">
        <f t="shared" si="1291"/>
        <v>0.40743744868687121</v>
      </c>
      <c r="G1503" s="182">
        <f t="shared" si="1291"/>
        <v>0.39454903445013639</v>
      </c>
      <c r="H1503" s="182">
        <f t="shared" si="1291"/>
        <v>0.38128359766176628</v>
      </c>
      <c r="I1503" s="182">
        <f t="shared" si="1291"/>
        <v>6.1365239033552482E-2</v>
      </c>
      <c r="J1503" s="182">
        <f t="shared" si="1291"/>
        <v>3.0386350963569314E-2</v>
      </c>
      <c r="K1503" s="182">
        <f t="shared" si="1291"/>
        <v>1.5653871718792955E-2</v>
      </c>
      <c r="L1503" s="182">
        <f t="shared" si="1291"/>
        <v>0.16882676381826567</v>
      </c>
      <c r="M1503" s="182">
        <f t="shared" si="1291"/>
        <v>0.55666364820206504</v>
      </c>
      <c r="N1503" s="182">
        <f t="shared" si="1291"/>
        <v>0.51799771373330916</v>
      </c>
      <c r="O1503" s="182">
        <f t="shared" si="1291"/>
        <v>0.52449478041437936</v>
      </c>
      <c r="P1503" s="206">
        <v>2023</v>
      </c>
      <c r="Q1503" s="61">
        <f t="shared" ref="Q1503:V1545" si="1292">D1503/1000</f>
        <v>5.4284252236769866E-4</v>
      </c>
      <c r="R1503" s="61">
        <f t="shared" si="1292"/>
        <v>4.7337626079509826E-4</v>
      </c>
      <c r="S1503" s="61">
        <f t="shared" si="1292"/>
        <v>4.0743744868687121E-4</v>
      </c>
      <c r="T1503" s="61">
        <f t="shared" si="1292"/>
        <v>3.9454903445013638E-4</v>
      </c>
      <c r="U1503" s="61">
        <f t="shared" si="1292"/>
        <v>3.8128359766176627E-4</v>
      </c>
      <c r="V1503" s="61">
        <f t="shared" si="1292"/>
        <v>6.1365239033552479E-5</v>
      </c>
      <c r="W1503" s="61">
        <f t="shared" si="1288"/>
        <v>3.0386350963569313E-5</v>
      </c>
      <c r="X1503" s="61">
        <f t="shared" si="1288"/>
        <v>1.5653871718792955E-5</v>
      </c>
      <c r="Y1503" s="61">
        <f t="shared" si="1288"/>
        <v>1.6882676381826568E-4</v>
      </c>
      <c r="Z1503" s="61">
        <f t="shared" si="1256"/>
        <v>5.5666364820206504E-4</v>
      </c>
      <c r="AA1503" s="61">
        <f t="shared" si="1256"/>
        <v>5.1799771373330918E-4</v>
      </c>
      <c r="AB1503" s="61">
        <f t="shared" si="1256"/>
        <v>5.2449478041437941E-4</v>
      </c>
    </row>
    <row r="1504" spans="1:28" ht="83.25" hidden="1" customHeight="1" thickBot="1" x14ac:dyDescent="0.3">
      <c r="A1504" s="202" t="s">
        <v>32</v>
      </c>
      <c r="B1504" s="344" t="s">
        <v>33</v>
      </c>
      <c r="C1504" s="345"/>
      <c r="D1504" s="183">
        <f>ROUND((D1501-D1503)*D1498,0)</f>
        <v>17231</v>
      </c>
      <c r="E1504" s="183">
        <f t="shared" ref="E1504:G1504" si="1293">ROUND((E1501-E1503)*E1498,0)</f>
        <v>15996</v>
      </c>
      <c r="F1504" s="183">
        <f t="shared" si="1293"/>
        <v>13838</v>
      </c>
      <c r="G1504" s="183">
        <f t="shared" si="1293"/>
        <v>12600</v>
      </c>
      <c r="H1504" s="183">
        <f>ROUND((H1501-H1503)*H1498,0)</f>
        <v>7937</v>
      </c>
      <c r="I1504" s="183">
        <f>ROUND((I1501-I1503)*I1498,0)</f>
        <v>4271</v>
      </c>
      <c r="J1504" s="183">
        <f t="shared" ref="J1504:L1504" si="1294">ROUND((J1501-J1503)*J1498,0)</f>
        <v>4146</v>
      </c>
      <c r="K1504" s="183">
        <f t="shared" si="1294"/>
        <v>4453</v>
      </c>
      <c r="L1504" s="183">
        <f t="shared" si="1294"/>
        <v>5858</v>
      </c>
      <c r="M1504" s="183">
        <f t="shared" ref="M1504:O1504" si="1295">ROUND(M1503*M1498,0)</f>
        <v>49868</v>
      </c>
      <c r="N1504" s="183">
        <f t="shared" si="1295"/>
        <v>71364</v>
      </c>
      <c r="O1504" s="183">
        <f t="shared" si="1295"/>
        <v>90884</v>
      </c>
      <c r="P1504" s="206">
        <v>2023</v>
      </c>
      <c r="Q1504" s="61">
        <f t="shared" si="1292"/>
        <v>17.231000000000002</v>
      </c>
      <c r="R1504" s="61">
        <f t="shared" si="1292"/>
        <v>15.996</v>
      </c>
      <c r="S1504" s="61">
        <f t="shared" si="1292"/>
        <v>13.837999999999999</v>
      </c>
      <c r="T1504" s="61">
        <f t="shared" si="1292"/>
        <v>12.6</v>
      </c>
      <c r="U1504" s="61">
        <f t="shared" si="1292"/>
        <v>7.9370000000000003</v>
      </c>
      <c r="V1504" s="61">
        <f t="shared" si="1292"/>
        <v>4.2709999999999999</v>
      </c>
      <c r="W1504" s="61">
        <f t="shared" si="1288"/>
        <v>4.1459999999999999</v>
      </c>
      <c r="X1504" s="61">
        <f t="shared" si="1288"/>
        <v>4.4530000000000003</v>
      </c>
      <c r="Y1504" s="61">
        <f t="shared" si="1288"/>
        <v>5.8579999999999997</v>
      </c>
      <c r="Z1504" s="61">
        <f t="shared" si="1256"/>
        <v>49.868000000000002</v>
      </c>
      <c r="AA1504" s="61">
        <f t="shared" si="1256"/>
        <v>71.364000000000004</v>
      </c>
      <c r="AB1504" s="61">
        <f t="shared" si="1256"/>
        <v>90.884</v>
      </c>
    </row>
    <row r="1505" spans="1:28" ht="53.25" hidden="1" customHeight="1" thickBot="1" x14ac:dyDescent="0.3">
      <c r="A1505" s="202" t="s">
        <v>34</v>
      </c>
      <c r="B1505" s="344" t="s">
        <v>35</v>
      </c>
      <c r="C1505" s="345"/>
      <c r="D1505" s="184">
        <f>D1502*D1504</f>
        <v>63877.284431383006</v>
      </c>
      <c r="E1505" s="185">
        <f t="shared" ref="E1505:O1505" si="1296">E1502*E1504</f>
        <v>59298.998419383817</v>
      </c>
      <c r="F1505" s="185">
        <f t="shared" si="1296"/>
        <v>51299.046019469446</v>
      </c>
      <c r="G1505" s="185">
        <f t="shared" si="1296"/>
        <v>46709.638664930993</v>
      </c>
      <c r="H1505" s="185">
        <f t="shared" si="1296"/>
        <v>29423.365244726767</v>
      </c>
      <c r="I1505" s="185">
        <f t="shared" si="1296"/>
        <v>15833.084661739704</v>
      </c>
      <c r="J1505" s="185">
        <f t="shared" si="1296"/>
        <v>15369.695389270149</v>
      </c>
      <c r="K1505" s="185">
        <f t="shared" si="1296"/>
        <v>16507.779442455372</v>
      </c>
      <c r="L1505" s="185">
        <f t="shared" si="1296"/>
        <v>21716.274865013154</v>
      </c>
      <c r="M1505" s="185">
        <f t="shared" si="1296"/>
        <v>184866.36991609354</v>
      </c>
      <c r="N1505" s="185">
        <f t="shared" si="1296"/>
        <v>264554.49632413773</v>
      </c>
      <c r="O1505" s="186">
        <f t="shared" si="1296"/>
        <v>336917.36511298316</v>
      </c>
      <c r="P1505" s="206">
        <v>2023</v>
      </c>
      <c r="Q1505" s="61">
        <f t="shared" si="1292"/>
        <v>63.877284431383003</v>
      </c>
      <c r="R1505" s="61">
        <f t="shared" si="1292"/>
        <v>59.298998419383814</v>
      </c>
      <c r="S1505" s="61">
        <f t="shared" si="1292"/>
        <v>51.299046019469444</v>
      </c>
      <c r="T1505" s="61">
        <f t="shared" si="1292"/>
        <v>46.709638664930992</v>
      </c>
      <c r="U1505" s="61">
        <f t="shared" si="1292"/>
        <v>29.423365244726767</v>
      </c>
      <c r="V1505" s="61">
        <f t="shared" si="1292"/>
        <v>15.833084661739704</v>
      </c>
      <c r="W1505" s="61">
        <f t="shared" si="1288"/>
        <v>15.369695389270149</v>
      </c>
      <c r="X1505" s="61">
        <f t="shared" si="1288"/>
        <v>16.507779442455373</v>
      </c>
      <c r="Y1505" s="61">
        <f t="shared" si="1288"/>
        <v>21.716274865013155</v>
      </c>
      <c r="Z1505" s="61">
        <f t="shared" si="1256"/>
        <v>184.86636991609353</v>
      </c>
      <c r="AA1505" s="61">
        <f t="shared" si="1256"/>
        <v>264.55449632413774</v>
      </c>
      <c r="AB1505" s="61">
        <f t="shared" si="1256"/>
        <v>336.91736511298313</v>
      </c>
    </row>
    <row r="1506" spans="1:28" ht="48.75" hidden="1" customHeight="1" thickBot="1" x14ac:dyDescent="0.3">
      <c r="A1506" s="202" t="s">
        <v>36</v>
      </c>
      <c r="B1506" s="344" t="s">
        <v>37</v>
      </c>
      <c r="C1506" s="345"/>
      <c r="D1506" s="184">
        <f>ROUND(D1505*0.9,2)</f>
        <v>57489.56</v>
      </c>
      <c r="E1506" s="185">
        <f t="shared" ref="E1506:O1506" si="1297">ROUND(E1505*0.9,2)</f>
        <v>53369.1</v>
      </c>
      <c r="F1506" s="185">
        <f t="shared" si="1297"/>
        <v>46169.14</v>
      </c>
      <c r="G1506" s="185">
        <f t="shared" si="1297"/>
        <v>42038.67</v>
      </c>
      <c r="H1506" s="185">
        <f t="shared" si="1297"/>
        <v>26481.03</v>
      </c>
      <c r="I1506" s="185">
        <f t="shared" si="1297"/>
        <v>14249.78</v>
      </c>
      <c r="J1506" s="185">
        <f t="shared" si="1297"/>
        <v>13832.73</v>
      </c>
      <c r="K1506" s="185">
        <f t="shared" si="1297"/>
        <v>14857</v>
      </c>
      <c r="L1506" s="185">
        <f t="shared" si="1297"/>
        <v>19544.650000000001</v>
      </c>
      <c r="M1506" s="185">
        <f t="shared" si="1297"/>
        <v>166379.73000000001</v>
      </c>
      <c r="N1506" s="185">
        <f t="shared" si="1297"/>
        <v>238099.05</v>
      </c>
      <c r="O1506" s="186">
        <f t="shared" si="1297"/>
        <v>303225.63</v>
      </c>
      <c r="P1506" s="206">
        <v>2023</v>
      </c>
      <c r="Q1506" s="61">
        <f t="shared" si="1292"/>
        <v>57.489559999999997</v>
      </c>
      <c r="R1506" s="61">
        <f t="shared" si="1292"/>
        <v>53.369099999999996</v>
      </c>
      <c r="S1506" s="61">
        <f t="shared" si="1292"/>
        <v>46.169139999999999</v>
      </c>
      <c r="T1506" s="61">
        <f t="shared" si="1292"/>
        <v>42.038669999999996</v>
      </c>
      <c r="U1506" s="61">
        <f t="shared" si="1292"/>
        <v>26.481030000000001</v>
      </c>
      <c r="V1506" s="61">
        <f t="shared" si="1292"/>
        <v>14.249780000000001</v>
      </c>
      <c r="W1506" s="61">
        <f t="shared" si="1288"/>
        <v>13.83273</v>
      </c>
      <c r="X1506" s="61">
        <f t="shared" si="1288"/>
        <v>14.856999999999999</v>
      </c>
      <c r="Y1506" s="61">
        <f t="shared" si="1288"/>
        <v>19.544650000000001</v>
      </c>
      <c r="Z1506" s="61">
        <f t="shared" si="1256"/>
        <v>166.37973000000002</v>
      </c>
      <c r="AA1506" s="61">
        <f t="shared" si="1256"/>
        <v>238.09904999999998</v>
      </c>
      <c r="AB1506" s="61">
        <f t="shared" si="1256"/>
        <v>303.22563000000002</v>
      </c>
    </row>
    <row r="1507" spans="1:28" ht="20.25" hidden="1" customHeight="1" thickBot="1" x14ac:dyDescent="0.35">
      <c r="A1507" s="346" t="str">
        <f>A1496</f>
        <v>Объект 16:</v>
      </c>
      <c r="B1507" s="347"/>
      <c r="C1507" s="43"/>
      <c r="D1507" s="348" t="str">
        <f t="shared" ref="D1507" si="1298">D1496</f>
        <v>Яч.№12 КЛ 10кВ 12</v>
      </c>
      <c r="E1507" s="349"/>
      <c r="F1507" s="349"/>
      <c r="G1507" s="349"/>
      <c r="H1507" s="349"/>
      <c r="I1507" s="349"/>
      <c r="J1507" s="349"/>
      <c r="K1507" s="349"/>
      <c r="L1507" s="349"/>
      <c r="M1507" s="349"/>
      <c r="N1507" s="349"/>
      <c r="O1507" s="350"/>
      <c r="P1507" s="208">
        <v>2024</v>
      </c>
      <c r="Q1507" s="61" t="e">
        <f t="shared" si="1292"/>
        <v>#VALUE!</v>
      </c>
      <c r="R1507" s="61">
        <f t="shared" si="1292"/>
        <v>0</v>
      </c>
      <c r="S1507" s="61">
        <f t="shared" si="1292"/>
        <v>0</v>
      </c>
      <c r="T1507" s="61">
        <f t="shared" si="1292"/>
        <v>0</v>
      </c>
      <c r="U1507" s="61">
        <f t="shared" si="1292"/>
        <v>0</v>
      </c>
      <c r="V1507" s="61">
        <f t="shared" si="1292"/>
        <v>0</v>
      </c>
      <c r="W1507" s="61">
        <f t="shared" si="1288"/>
        <v>0</v>
      </c>
      <c r="X1507" s="61">
        <f t="shared" si="1288"/>
        <v>0</v>
      </c>
      <c r="Y1507" s="61">
        <f t="shared" si="1288"/>
        <v>0</v>
      </c>
      <c r="Z1507" s="61">
        <f t="shared" si="1256"/>
        <v>0</v>
      </c>
      <c r="AA1507" s="61">
        <f t="shared" si="1256"/>
        <v>0</v>
      </c>
      <c r="AB1507" s="61">
        <f t="shared" si="1256"/>
        <v>0</v>
      </c>
    </row>
    <row r="1508" spans="1:28" ht="19.5" hidden="1" thickBot="1" x14ac:dyDescent="0.35">
      <c r="A1508" s="351" t="s">
        <v>295</v>
      </c>
      <c r="B1508" s="352"/>
      <c r="C1508" s="352"/>
      <c r="D1508" s="352"/>
      <c r="E1508" s="352"/>
      <c r="F1508" s="352"/>
      <c r="G1508" s="352"/>
      <c r="H1508" s="352"/>
      <c r="I1508" s="352"/>
      <c r="J1508" s="352"/>
      <c r="K1508" s="352"/>
      <c r="L1508" s="352"/>
      <c r="M1508" s="352"/>
      <c r="N1508" s="352"/>
      <c r="O1508" s="352"/>
      <c r="P1508" s="208">
        <v>2024</v>
      </c>
      <c r="Q1508" s="61">
        <f t="shared" si="1292"/>
        <v>0</v>
      </c>
      <c r="R1508" s="61">
        <f t="shared" si="1292"/>
        <v>0</v>
      </c>
      <c r="S1508" s="61">
        <f t="shared" si="1292"/>
        <v>0</v>
      </c>
      <c r="T1508" s="61">
        <f t="shared" si="1292"/>
        <v>0</v>
      </c>
      <c r="U1508" s="61">
        <f t="shared" si="1292"/>
        <v>0</v>
      </c>
      <c r="V1508" s="61">
        <f t="shared" si="1292"/>
        <v>0</v>
      </c>
      <c r="W1508" s="61">
        <f t="shared" si="1288"/>
        <v>0</v>
      </c>
      <c r="X1508" s="61">
        <f t="shared" si="1288"/>
        <v>0</v>
      </c>
      <c r="Y1508" s="61">
        <f t="shared" si="1288"/>
        <v>0</v>
      </c>
      <c r="Z1508" s="61">
        <f t="shared" si="1256"/>
        <v>0</v>
      </c>
      <c r="AA1508" s="61">
        <f t="shared" si="1256"/>
        <v>0</v>
      </c>
      <c r="AB1508" s="61">
        <f t="shared" si="1256"/>
        <v>0</v>
      </c>
    </row>
    <row r="1509" spans="1:28" s="41" customFormat="1" ht="29.25" hidden="1" customHeight="1" thickBot="1" x14ac:dyDescent="0.35">
      <c r="A1509" s="202" t="s">
        <v>11</v>
      </c>
      <c r="B1509" s="344" t="s">
        <v>293</v>
      </c>
      <c r="C1509" s="345"/>
      <c r="D1509" s="183">
        <f>D1498</f>
        <v>156442</v>
      </c>
      <c r="E1509" s="183">
        <f t="shared" ref="E1509:O1510" si="1299">E1498</f>
        <v>145228</v>
      </c>
      <c r="F1509" s="183">
        <f t="shared" si="1299"/>
        <v>125639</v>
      </c>
      <c r="G1509" s="183">
        <f t="shared" si="1299"/>
        <v>114399</v>
      </c>
      <c r="H1509" s="183">
        <f t="shared" si="1299"/>
        <v>72064</v>
      </c>
      <c r="I1509" s="183">
        <f t="shared" si="1299"/>
        <v>38780</v>
      </c>
      <c r="J1509" s="183">
        <f t="shared" si="1299"/>
        <v>37644</v>
      </c>
      <c r="K1509" s="183">
        <f t="shared" si="1299"/>
        <v>40431</v>
      </c>
      <c r="L1509" s="183">
        <f t="shared" si="1299"/>
        <v>53189</v>
      </c>
      <c r="M1509" s="183">
        <f t="shared" si="1299"/>
        <v>89584</v>
      </c>
      <c r="N1509" s="183">
        <f t="shared" si="1299"/>
        <v>137769</v>
      </c>
      <c r="O1509" s="183">
        <f t="shared" si="1299"/>
        <v>173279</v>
      </c>
      <c r="P1509" s="208">
        <v>2024</v>
      </c>
      <c r="Q1509" s="61">
        <f t="shared" si="1292"/>
        <v>156.44200000000001</v>
      </c>
      <c r="R1509" s="61">
        <f t="shared" si="1292"/>
        <v>145.22800000000001</v>
      </c>
      <c r="S1509" s="61">
        <f t="shared" si="1292"/>
        <v>125.639</v>
      </c>
      <c r="T1509" s="61">
        <f t="shared" si="1292"/>
        <v>114.399</v>
      </c>
      <c r="U1509" s="61">
        <f t="shared" si="1292"/>
        <v>72.063999999999993</v>
      </c>
      <c r="V1509" s="61">
        <f t="shared" si="1292"/>
        <v>38.78</v>
      </c>
      <c r="W1509" s="61">
        <f t="shared" si="1288"/>
        <v>37.643999999999998</v>
      </c>
      <c r="X1509" s="61">
        <f t="shared" si="1288"/>
        <v>40.430999999999997</v>
      </c>
      <c r="Y1509" s="61">
        <f t="shared" si="1288"/>
        <v>53.189</v>
      </c>
      <c r="Z1509" s="61">
        <f t="shared" si="1256"/>
        <v>89.584000000000003</v>
      </c>
      <c r="AA1509" s="61">
        <f t="shared" si="1256"/>
        <v>137.76900000000001</v>
      </c>
      <c r="AB1509" s="61">
        <f t="shared" si="1256"/>
        <v>173.279</v>
      </c>
    </row>
    <row r="1510" spans="1:28" ht="19.5" hidden="1" thickBot="1" x14ac:dyDescent="0.35">
      <c r="A1510" s="202" t="s">
        <v>12</v>
      </c>
      <c r="B1510" s="353" t="s">
        <v>291</v>
      </c>
      <c r="C1510" s="354"/>
      <c r="D1510" s="183">
        <f>D1499</f>
        <v>54288</v>
      </c>
      <c r="E1510" s="183">
        <f t="shared" si="1299"/>
        <v>60485</v>
      </c>
      <c r="F1510" s="183">
        <f t="shared" si="1299"/>
        <v>60611</v>
      </c>
      <c r="G1510" s="183">
        <f t="shared" si="1299"/>
        <v>56663</v>
      </c>
      <c r="H1510" s="183">
        <f t="shared" si="1299"/>
        <v>36650</v>
      </c>
      <c r="I1510" s="183">
        <f t="shared" si="1299"/>
        <v>32129</v>
      </c>
      <c r="J1510" s="183">
        <f t="shared" si="1299"/>
        <v>32354</v>
      </c>
      <c r="K1510" s="183">
        <f t="shared" si="1299"/>
        <v>35345</v>
      </c>
      <c r="L1510" s="183">
        <f t="shared" si="1299"/>
        <v>38351</v>
      </c>
      <c r="M1510" s="183">
        <f t="shared" si="1299"/>
        <v>29849</v>
      </c>
      <c r="N1510" s="183">
        <f t="shared" si="1299"/>
        <v>51231</v>
      </c>
      <c r="O1510" s="183">
        <f t="shared" si="1299"/>
        <v>63310</v>
      </c>
      <c r="P1510" s="208">
        <v>2024</v>
      </c>
      <c r="Q1510" s="61">
        <f t="shared" si="1292"/>
        <v>54.287999999999997</v>
      </c>
      <c r="R1510" s="61">
        <f t="shared" si="1292"/>
        <v>60.484999999999999</v>
      </c>
      <c r="S1510" s="61">
        <f t="shared" si="1292"/>
        <v>60.610999999999997</v>
      </c>
      <c r="T1510" s="61">
        <f t="shared" si="1292"/>
        <v>56.662999999999997</v>
      </c>
      <c r="U1510" s="61">
        <f t="shared" si="1292"/>
        <v>36.65</v>
      </c>
      <c r="V1510" s="61">
        <f t="shared" si="1292"/>
        <v>32.128999999999998</v>
      </c>
      <c r="W1510" s="61">
        <f t="shared" si="1288"/>
        <v>32.353999999999999</v>
      </c>
      <c r="X1510" s="61">
        <f t="shared" si="1288"/>
        <v>35.344999999999999</v>
      </c>
      <c r="Y1510" s="61">
        <f t="shared" si="1288"/>
        <v>38.350999999999999</v>
      </c>
      <c r="Z1510" s="61">
        <f t="shared" si="1256"/>
        <v>29.849</v>
      </c>
      <c r="AA1510" s="61">
        <f t="shared" si="1256"/>
        <v>51.231000000000002</v>
      </c>
      <c r="AB1510" s="61">
        <f t="shared" si="1256"/>
        <v>63.31</v>
      </c>
    </row>
    <row r="1511" spans="1:28" ht="33" hidden="1" customHeight="1" thickBot="1" x14ac:dyDescent="0.35">
      <c r="A1511" s="202" t="s">
        <v>13</v>
      </c>
      <c r="B1511" s="344" t="s">
        <v>292</v>
      </c>
      <c r="C1511" s="345"/>
      <c r="D1511" s="188">
        <f>D1509-D1510</f>
        <v>102154</v>
      </c>
      <c r="E1511" s="188">
        <f t="shared" ref="E1511:O1511" si="1300">E1509-E1510</f>
        <v>84743</v>
      </c>
      <c r="F1511" s="188">
        <f t="shared" si="1300"/>
        <v>65028</v>
      </c>
      <c r="G1511" s="188">
        <f t="shared" si="1300"/>
        <v>57736</v>
      </c>
      <c r="H1511" s="188">
        <f t="shared" si="1300"/>
        <v>35414</v>
      </c>
      <c r="I1511" s="188">
        <f t="shared" si="1300"/>
        <v>6651</v>
      </c>
      <c r="J1511" s="188">
        <f t="shared" si="1300"/>
        <v>5290</v>
      </c>
      <c r="K1511" s="188">
        <f t="shared" si="1300"/>
        <v>5086</v>
      </c>
      <c r="L1511" s="188">
        <f t="shared" si="1300"/>
        <v>14838</v>
      </c>
      <c r="M1511" s="188">
        <f t="shared" si="1300"/>
        <v>59735</v>
      </c>
      <c r="N1511" s="188">
        <f t="shared" si="1300"/>
        <v>86538</v>
      </c>
      <c r="O1511" s="188">
        <f t="shared" si="1300"/>
        <v>109969</v>
      </c>
      <c r="P1511" s="208">
        <v>2024</v>
      </c>
      <c r="Q1511" s="61">
        <f t="shared" si="1292"/>
        <v>102.154</v>
      </c>
      <c r="R1511" s="61">
        <f t="shared" si="1292"/>
        <v>84.742999999999995</v>
      </c>
      <c r="S1511" s="61">
        <f t="shared" si="1292"/>
        <v>65.028000000000006</v>
      </c>
      <c r="T1511" s="61">
        <f t="shared" si="1292"/>
        <v>57.735999999999997</v>
      </c>
      <c r="U1511" s="61">
        <f t="shared" si="1292"/>
        <v>35.414000000000001</v>
      </c>
      <c r="V1511" s="61">
        <f t="shared" si="1292"/>
        <v>6.6509999999999998</v>
      </c>
      <c r="W1511" s="61">
        <f t="shared" si="1288"/>
        <v>5.29</v>
      </c>
      <c r="X1511" s="61">
        <f t="shared" si="1288"/>
        <v>5.0860000000000003</v>
      </c>
      <c r="Y1511" s="61">
        <f t="shared" si="1288"/>
        <v>14.837999999999999</v>
      </c>
      <c r="Z1511" s="61">
        <f t="shared" si="1256"/>
        <v>59.734999999999999</v>
      </c>
      <c r="AA1511" s="61">
        <f t="shared" si="1256"/>
        <v>86.537999999999997</v>
      </c>
      <c r="AB1511" s="61">
        <f t="shared" si="1256"/>
        <v>109.96899999999999</v>
      </c>
    </row>
    <row r="1512" spans="1:28" ht="36" hidden="1" customHeight="1" thickBot="1" x14ac:dyDescent="0.35">
      <c r="A1512" s="202" t="s">
        <v>14</v>
      </c>
      <c r="B1512" s="344" t="s">
        <v>27</v>
      </c>
      <c r="C1512" s="345"/>
      <c r="D1512" s="189">
        <f>D1511/D1509</f>
        <v>0.65298321422635863</v>
      </c>
      <c r="E1512" s="189">
        <f t="shared" ref="E1512:O1512" si="1301">E1511/E1509</f>
        <v>0.58351695265375825</v>
      </c>
      <c r="F1512" s="189">
        <f t="shared" si="1301"/>
        <v>0.5175781405455312</v>
      </c>
      <c r="G1512" s="189">
        <f t="shared" si="1301"/>
        <v>0.50468972630879638</v>
      </c>
      <c r="H1512" s="189">
        <f t="shared" si="1301"/>
        <v>0.49142428952042627</v>
      </c>
      <c r="I1512" s="189">
        <f t="shared" si="1301"/>
        <v>0.17150593089221247</v>
      </c>
      <c r="J1512" s="189">
        <f t="shared" si="1301"/>
        <v>0.1405270428222293</v>
      </c>
      <c r="K1512" s="189">
        <f t="shared" si="1301"/>
        <v>0.12579456357745294</v>
      </c>
      <c r="L1512" s="189">
        <f t="shared" si="1301"/>
        <v>0.27896745567692566</v>
      </c>
      <c r="M1512" s="189">
        <f t="shared" si="1301"/>
        <v>0.66680434006072509</v>
      </c>
      <c r="N1512" s="189">
        <f t="shared" si="1301"/>
        <v>0.62813840559196921</v>
      </c>
      <c r="O1512" s="189">
        <f t="shared" si="1301"/>
        <v>0.6346354722730394</v>
      </c>
      <c r="P1512" s="208">
        <v>2024</v>
      </c>
      <c r="Q1512" s="61">
        <f t="shared" si="1292"/>
        <v>6.5298321422635865E-4</v>
      </c>
      <c r="R1512" s="61">
        <f t="shared" si="1292"/>
        <v>5.8351695265375825E-4</v>
      </c>
      <c r="S1512" s="61">
        <f t="shared" si="1292"/>
        <v>5.1757814054553114E-4</v>
      </c>
      <c r="T1512" s="61">
        <f t="shared" si="1292"/>
        <v>5.0468972630879642E-4</v>
      </c>
      <c r="U1512" s="61">
        <f t="shared" si="1292"/>
        <v>4.9142428952042626E-4</v>
      </c>
      <c r="V1512" s="61">
        <f t="shared" si="1292"/>
        <v>1.7150593089221248E-4</v>
      </c>
      <c r="W1512" s="61">
        <f t="shared" si="1288"/>
        <v>1.4052704282222932E-4</v>
      </c>
      <c r="X1512" s="61">
        <f t="shared" si="1288"/>
        <v>1.2579456357745294E-4</v>
      </c>
      <c r="Y1512" s="61">
        <f t="shared" si="1288"/>
        <v>2.7896745567692564E-4</v>
      </c>
      <c r="Z1512" s="61">
        <f t="shared" si="1256"/>
        <v>6.6680434006072514E-4</v>
      </c>
      <c r="AA1512" s="61">
        <f t="shared" si="1256"/>
        <v>6.2813840559196917E-4</v>
      </c>
      <c r="AB1512" s="61">
        <f t="shared" si="1256"/>
        <v>6.346354722730394E-4</v>
      </c>
    </row>
    <row r="1513" spans="1:28" ht="81.75" hidden="1" customHeight="1" thickBot="1" x14ac:dyDescent="0.35">
      <c r="A1513" s="202" t="s">
        <v>28</v>
      </c>
      <c r="B1513" s="344" t="s">
        <v>29</v>
      </c>
      <c r="C1513" s="345"/>
      <c r="D1513" s="187">
        <f t="shared" ref="D1513:O1513" si="1302">D1414</f>
        <v>3.8692712723611922</v>
      </c>
      <c r="E1513" s="187">
        <f t="shared" si="1302"/>
        <v>3.8692712723611922</v>
      </c>
      <c r="F1513" s="187">
        <f t="shared" si="1302"/>
        <v>3.8692712723611922</v>
      </c>
      <c r="G1513" s="187">
        <f t="shared" si="1302"/>
        <v>3.8692712723611922</v>
      </c>
      <c r="H1513" s="187">
        <f t="shared" si="1302"/>
        <v>3.8692712723611922</v>
      </c>
      <c r="I1513" s="187">
        <f t="shared" si="1302"/>
        <v>3.8692712723611922</v>
      </c>
      <c r="J1513" s="187">
        <f t="shared" si="1302"/>
        <v>3.8692712723611922</v>
      </c>
      <c r="K1513" s="187">
        <f t="shared" si="1302"/>
        <v>3.8692712723611922</v>
      </c>
      <c r="L1513" s="187">
        <f t="shared" si="1302"/>
        <v>3.8692712723611922</v>
      </c>
      <c r="M1513" s="187">
        <f t="shared" si="1302"/>
        <v>3.8692712723611922</v>
      </c>
      <c r="N1513" s="187">
        <f t="shared" si="1302"/>
        <v>3.8692712723611922</v>
      </c>
      <c r="O1513" s="187">
        <f t="shared" si="1302"/>
        <v>3.8692712723611922</v>
      </c>
      <c r="P1513" s="208">
        <v>2024</v>
      </c>
      <c r="Q1513" s="61">
        <f t="shared" si="1292"/>
        <v>3.8692712723611923E-3</v>
      </c>
      <c r="R1513" s="61">
        <f t="shared" si="1292"/>
        <v>3.8692712723611923E-3</v>
      </c>
      <c r="S1513" s="61">
        <f t="shared" si="1292"/>
        <v>3.8692712723611923E-3</v>
      </c>
      <c r="T1513" s="61">
        <f t="shared" si="1292"/>
        <v>3.8692712723611923E-3</v>
      </c>
      <c r="U1513" s="61">
        <f t="shared" si="1292"/>
        <v>3.8692712723611923E-3</v>
      </c>
      <c r="V1513" s="61">
        <f t="shared" si="1292"/>
        <v>3.8692712723611923E-3</v>
      </c>
      <c r="W1513" s="61">
        <f t="shared" si="1288"/>
        <v>3.8692712723611923E-3</v>
      </c>
      <c r="X1513" s="61">
        <f t="shared" si="1288"/>
        <v>3.8692712723611923E-3</v>
      </c>
      <c r="Y1513" s="61">
        <f t="shared" si="1288"/>
        <v>3.8692712723611923E-3</v>
      </c>
      <c r="Z1513" s="61">
        <f t="shared" si="1256"/>
        <v>3.8692712723611923E-3</v>
      </c>
      <c r="AA1513" s="61">
        <f t="shared" si="1256"/>
        <v>3.8692712723611923E-3</v>
      </c>
      <c r="AB1513" s="61">
        <f t="shared" si="1256"/>
        <v>3.8692712723611923E-3</v>
      </c>
    </row>
    <row r="1514" spans="1:28" ht="51" hidden="1" customHeight="1" thickBot="1" x14ac:dyDescent="0.35">
      <c r="A1514" s="202" t="s">
        <v>30</v>
      </c>
      <c r="B1514" s="344" t="s">
        <v>31</v>
      </c>
      <c r="C1514" s="345"/>
      <c r="D1514" s="182">
        <f>D1512-11.014069185866%</f>
        <v>0.5428425223676987</v>
      </c>
      <c r="E1514" s="182">
        <f t="shared" ref="E1514:O1514" si="1303">E1512-11.014069185866%</f>
        <v>0.47337626079509826</v>
      </c>
      <c r="F1514" s="182">
        <f t="shared" si="1303"/>
        <v>0.40743744868687121</v>
      </c>
      <c r="G1514" s="182">
        <f t="shared" si="1303"/>
        <v>0.39454903445013639</v>
      </c>
      <c r="H1514" s="182">
        <f t="shared" si="1303"/>
        <v>0.38128359766176628</v>
      </c>
      <c r="I1514" s="182">
        <f t="shared" si="1303"/>
        <v>6.1365239033552482E-2</v>
      </c>
      <c r="J1514" s="182">
        <f t="shared" si="1303"/>
        <v>3.0386350963569314E-2</v>
      </c>
      <c r="K1514" s="182">
        <f t="shared" si="1303"/>
        <v>1.5653871718792955E-2</v>
      </c>
      <c r="L1514" s="182">
        <f t="shared" si="1303"/>
        <v>0.16882676381826567</v>
      </c>
      <c r="M1514" s="182">
        <f t="shared" si="1303"/>
        <v>0.55666364820206504</v>
      </c>
      <c r="N1514" s="182">
        <f t="shared" si="1303"/>
        <v>0.51799771373330916</v>
      </c>
      <c r="O1514" s="182">
        <f t="shared" si="1303"/>
        <v>0.52449478041437936</v>
      </c>
      <c r="P1514" s="208">
        <v>2024</v>
      </c>
      <c r="Q1514" s="61">
        <f t="shared" si="1292"/>
        <v>5.4284252236769866E-4</v>
      </c>
      <c r="R1514" s="61">
        <f t="shared" si="1292"/>
        <v>4.7337626079509826E-4</v>
      </c>
      <c r="S1514" s="61">
        <f t="shared" si="1292"/>
        <v>4.0743744868687121E-4</v>
      </c>
      <c r="T1514" s="61">
        <f t="shared" si="1292"/>
        <v>3.9454903445013638E-4</v>
      </c>
      <c r="U1514" s="61">
        <f t="shared" si="1292"/>
        <v>3.8128359766176627E-4</v>
      </c>
      <c r="V1514" s="61">
        <f t="shared" si="1292"/>
        <v>6.1365239033552479E-5</v>
      </c>
      <c r="W1514" s="61">
        <f t="shared" si="1288"/>
        <v>3.0386350963569313E-5</v>
      </c>
      <c r="X1514" s="61">
        <f t="shared" si="1288"/>
        <v>1.5653871718792955E-5</v>
      </c>
      <c r="Y1514" s="61">
        <f t="shared" si="1288"/>
        <v>1.6882676381826568E-4</v>
      </c>
      <c r="Z1514" s="61">
        <f t="shared" si="1256"/>
        <v>5.5666364820206504E-4</v>
      </c>
      <c r="AA1514" s="61">
        <f t="shared" si="1256"/>
        <v>5.1799771373330918E-4</v>
      </c>
      <c r="AB1514" s="61">
        <f t="shared" si="1256"/>
        <v>5.2449478041437941E-4</v>
      </c>
    </row>
    <row r="1515" spans="1:28" ht="83.25" hidden="1" customHeight="1" thickBot="1" x14ac:dyDescent="0.35">
      <c r="A1515" s="202" t="s">
        <v>32</v>
      </c>
      <c r="B1515" s="344" t="s">
        <v>33</v>
      </c>
      <c r="C1515" s="345"/>
      <c r="D1515" s="183">
        <f>ROUND(D1514*D1509,0)</f>
        <v>84923</v>
      </c>
      <c r="E1515" s="183">
        <f t="shared" ref="E1515:F1515" si="1304">ROUND(E1514*E1509,0)</f>
        <v>68747</v>
      </c>
      <c r="F1515" s="183">
        <f t="shared" si="1304"/>
        <v>51190</v>
      </c>
      <c r="G1515" s="183">
        <f>ROUND(G1514*G1509,0)</f>
        <v>45136</v>
      </c>
      <c r="H1515" s="183">
        <f t="shared" ref="H1515:O1515" si="1305">ROUND(H1514*H1509,0)</f>
        <v>27477</v>
      </c>
      <c r="I1515" s="183">
        <f t="shared" si="1305"/>
        <v>2380</v>
      </c>
      <c r="J1515" s="183">
        <f t="shared" si="1305"/>
        <v>1144</v>
      </c>
      <c r="K1515" s="183">
        <f t="shared" si="1305"/>
        <v>633</v>
      </c>
      <c r="L1515" s="183">
        <f t="shared" si="1305"/>
        <v>8980</v>
      </c>
      <c r="M1515" s="183">
        <f t="shared" si="1305"/>
        <v>49868</v>
      </c>
      <c r="N1515" s="183">
        <f t="shared" si="1305"/>
        <v>71364</v>
      </c>
      <c r="O1515" s="183">
        <f t="shared" si="1305"/>
        <v>90884</v>
      </c>
      <c r="P1515" s="208">
        <v>2024</v>
      </c>
      <c r="Q1515" s="61">
        <f t="shared" si="1292"/>
        <v>84.923000000000002</v>
      </c>
      <c r="R1515" s="61">
        <f t="shared" si="1292"/>
        <v>68.747</v>
      </c>
      <c r="S1515" s="61">
        <f t="shared" si="1292"/>
        <v>51.19</v>
      </c>
      <c r="T1515" s="61">
        <f t="shared" si="1292"/>
        <v>45.136000000000003</v>
      </c>
      <c r="U1515" s="61">
        <f t="shared" si="1292"/>
        <v>27.477</v>
      </c>
      <c r="V1515" s="61">
        <f t="shared" si="1292"/>
        <v>2.38</v>
      </c>
      <c r="W1515" s="61">
        <f t="shared" si="1288"/>
        <v>1.1439999999999999</v>
      </c>
      <c r="X1515" s="61">
        <f t="shared" si="1288"/>
        <v>0.63300000000000001</v>
      </c>
      <c r="Y1515" s="61">
        <f t="shared" si="1288"/>
        <v>8.98</v>
      </c>
      <c r="Z1515" s="61">
        <f t="shared" si="1288"/>
        <v>49.868000000000002</v>
      </c>
      <c r="AA1515" s="61">
        <f t="shared" si="1288"/>
        <v>71.364000000000004</v>
      </c>
      <c r="AB1515" s="61">
        <f t="shared" si="1288"/>
        <v>90.884</v>
      </c>
    </row>
    <row r="1516" spans="1:28" ht="53.25" hidden="1" customHeight="1" thickBot="1" x14ac:dyDescent="0.35">
      <c r="A1516" s="202" t="s">
        <v>34</v>
      </c>
      <c r="B1516" s="344" t="s">
        <v>35</v>
      </c>
      <c r="C1516" s="345"/>
      <c r="D1516" s="184">
        <f>D1513*D1515</f>
        <v>328590.12426272954</v>
      </c>
      <c r="E1516" s="185">
        <f t="shared" ref="E1516:O1516" si="1306">E1513*E1515</f>
        <v>266000.79216101486</v>
      </c>
      <c r="F1516" s="185">
        <f t="shared" si="1306"/>
        <v>198067.99643216943</v>
      </c>
      <c r="G1516" s="185">
        <f t="shared" si="1306"/>
        <v>174643.42814929478</v>
      </c>
      <c r="H1516" s="185">
        <f t="shared" si="1306"/>
        <v>106315.96675066848</v>
      </c>
      <c r="I1516" s="185">
        <f t="shared" si="1306"/>
        <v>9208.8656282196371</v>
      </c>
      <c r="J1516" s="185">
        <f t="shared" si="1306"/>
        <v>4426.446335581204</v>
      </c>
      <c r="K1516" s="185">
        <f t="shared" si="1306"/>
        <v>2449.2487154046348</v>
      </c>
      <c r="L1516" s="185">
        <f t="shared" si="1306"/>
        <v>34746.056025803504</v>
      </c>
      <c r="M1516" s="185">
        <f t="shared" si="1306"/>
        <v>192952.81981010793</v>
      </c>
      <c r="N1516" s="185">
        <f t="shared" si="1306"/>
        <v>276126.67508078413</v>
      </c>
      <c r="O1516" s="186">
        <f t="shared" si="1306"/>
        <v>351654.85031727457</v>
      </c>
      <c r="P1516" s="208">
        <v>2024</v>
      </c>
      <c r="Q1516" s="61">
        <f t="shared" si="1292"/>
        <v>328.59012426272955</v>
      </c>
      <c r="R1516" s="61">
        <f t="shared" si="1292"/>
        <v>266.00079216101489</v>
      </c>
      <c r="S1516" s="61">
        <f t="shared" si="1292"/>
        <v>198.06799643216942</v>
      </c>
      <c r="T1516" s="61">
        <f t="shared" si="1292"/>
        <v>174.64342814929478</v>
      </c>
      <c r="U1516" s="61">
        <f t="shared" si="1292"/>
        <v>106.31596675066848</v>
      </c>
      <c r="V1516" s="61">
        <f t="shared" si="1292"/>
        <v>9.2088656282196375</v>
      </c>
      <c r="W1516" s="61">
        <f t="shared" si="1288"/>
        <v>4.426446335581204</v>
      </c>
      <c r="X1516" s="61">
        <f t="shared" si="1288"/>
        <v>2.449248715404635</v>
      </c>
      <c r="Y1516" s="61">
        <f t="shared" si="1288"/>
        <v>34.746056025803504</v>
      </c>
      <c r="Z1516" s="61">
        <f t="shared" si="1288"/>
        <v>192.95281981010794</v>
      </c>
      <c r="AA1516" s="61">
        <f t="shared" si="1288"/>
        <v>276.12667508078414</v>
      </c>
      <c r="AB1516" s="61">
        <f t="shared" si="1288"/>
        <v>351.65485031727457</v>
      </c>
    </row>
    <row r="1517" spans="1:28" ht="48.75" hidden="1" customHeight="1" thickBot="1" x14ac:dyDescent="0.35">
      <c r="A1517" s="202" t="s">
        <v>36</v>
      </c>
      <c r="B1517" s="344" t="s">
        <v>37</v>
      </c>
      <c r="C1517" s="345"/>
      <c r="D1517" s="184">
        <f>ROUND(D1516*0.9,2)</f>
        <v>295731.11</v>
      </c>
      <c r="E1517" s="185">
        <f t="shared" ref="E1517:O1517" si="1307">ROUND(E1516*0.9,2)</f>
        <v>239400.71</v>
      </c>
      <c r="F1517" s="185">
        <f t="shared" si="1307"/>
        <v>178261.2</v>
      </c>
      <c r="G1517" s="185">
        <f t="shared" si="1307"/>
        <v>157179.09</v>
      </c>
      <c r="H1517" s="185">
        <f t="shared" si="1307"/>
        <v>95684.37</v>
      </c>
      <c r="I1517" s="185">
        <f t="shared" si="1307"/>
        <v>8287.98</v>
      </c>
      <c r="J1517" s="185">
        <f t="shared" si="1307"/>
        <v>3983.8</v>
      </c>
      <c r="K1517" s="185">
        <f t="shared" si="1307"/>
        <v>2204.3200000000002</v>
      </c>
      <c r="L1517" s="185">
        <f t="shared" si="1307"/>
        <v>31271.45</v>
      </c>
      <c r="M1517" s="185">
        <f t="shared" si="1307"/>
        <v>173657.54</v>
      </c>
      <c r="N1517" s="185">
        <f t="shared" si="1307"/>
        <v>248514.01</v>
      </c>
      <c r="O1517" s="186">
        <f t="shared" si="1307"/>
        <v>316489.37</v>
      </c>
      <c r="P1517" s="208">
        <v>2024</v>
      </c>
      <c r="Q1517" s="61">
        <f t="shared" si="1292"/>
        <v>295.73111</v>
      </c>
      <c r="R1517" s="61">
        <f t="shared" si="1292"/>
        <v>239.40071</v>
      </c>
      <c r="S1517" s="61">
        <f t="shared" si="1292"/>
        <v>178.2612</v>
      </c>
      <c r="T1517" s="61">
        <f t="shared" si="1292"/>
        <v>157.17909</v>
      </c>
      <c r="U1517" s="61">
        <f t="shared" si="1292"/>
        <v>95.684370000000001</v>
      </c>
      <c r="V1517" s="61">
        <f t="shared" si="1292"/>
        <v>8.2879799999999992</v>
      </c>
      <c r="W1517" s="61">
        <f t="shared" si="1288"/>
        <v>3.9838</v>
      </c>
      <c r="X1517" s="61">
        <f t="shared" si="1288"/>
        <v>2.2043200000000001</v>
      </c>
      <c r="Y1517" s="61">
        <f t="shared" si="1288"/>
        <v>31.271450000000002</v>
      </c>
      <c r="Z1517" s="61">
        <f t="shared" si="1288"/>
        <v>173.65754000000001</v>
      </c>
      <c r="AA1517" s="61">
        <f t="shared" si="1288"/>
        <v>248.51401000000001</v>
      </c>
      <c r="AB1517" s="61">
        <f t="shared" si="1288"/>
        <v>316.48937000000001</v>
      </c>
    </row>
    <row r="1518" spans="1:28" ht="21" hidden="1" customHeight="1" thickBot="1" x14ac:dyDescent="0.3">
      <c r="A1518" s="346" t="str">
        <f>A1507</f>
        <v>Объект 16:</v>
      </c>
      <c r="B1518" s="347"/>
      <c r="C1518" s="43"/>
      <c r="D1518" s="348" t="str">
        <f>D1507</f>
        <v>Яч.№12 КЛ 10кВ 12</v>
      </c>
      <c r="E1518" s="349"/>
      <c r="F1518" s="349"/>
      <c r="G1518" s="349"/>
      <c r="H1518" s="349"/>
      <c r="I1518" s="349"/>
      <c r="J1518" s="349"/>
      <c r="K1518" s="349"/>
      <c r="L1518" s="349"/>
      <c r="M1518" s="349"/>
      <c r="N1518" s="349"/>
      <c r="O1518" s="350"/>
      <c r="P1518" s="209">
        <v>2025</v>
      </c>
      <c r="Q1518" s="61" t="e">
        <f t="shared" si="1292"/>
        <v>#VALUE!</v>
      </c>
      <c r="R1518" s="61">
        <f t="shared" si="1292"/>
        <v>0</v>
      </c>
      <c r="S1518" s="61">
        <f t="shared" si="1292"/>
        <v>0</v>
      </c>
      <c r="T1518" s="61">
        <f t="shared" si="1292"/>
        <v>0</v>
      </c>
      <c r="U1518" s="61">
        <f t="shared" si="1292"/>
        <v>0</v>
      </c>
      <c r="V1518" s="61">
        <f t="shared" si="1292"/>
        <v>0</v>
      </c>
      <c r="W1518" s="61">
        <f t="shared" si="1288"/>
        <v>0</v>
      </c>
      <c r="X1518" s="61">
        <f t="shared" si="1288"/>
        <v>0</v>
      </c>
      <c r="Y1518" s="61">
        <f t="shared" si="1288"/>
        <v>0</v>
      </c>
      <c r="Z1518" s="61">
        <f t="shared" si="1288"/>
        <v>0</v>
      </c>
      <c r="AA1518" s="61">
        <f t="shared" si="1288"/>
        <v>0</v>
      </c>
      <c r="AB1518" s="61">
        <f t="shared" si="1288"/>
        <v>0</v>
      </c>
    </row>
    <row r="1519" spans="1:28" ht="16.5" hidden="1" thickBot="1" x14ac:dyDescent="0.3">
      <c r="A1519" s="351" t="s">
        <v>296</v>
      </c>
      <c r="B1519" s="352"/>
      <c r="C1519" s="352"/>
      <c r="D1519" s="352"/>
      <c r="E1519" s="352"/>
      <c r="F1519" s="352"/>
      <c r="G1519" s="352"/>
      <c r="H1519" s="352"/>
      <c r="I1519" s="352"/>
      <c r="J1519" s="352"/>
      <c r="K1519" s="352"/>
      <c r="L1519" s="352"/>
      <c r="M1519" s="352"/>
      <c r="N1519" s="352"/>
      <c r="O1519" s="352"/>
      <c r="P1519" s="209">
        <v>2025</v>
      </c>
      <c r="Q1519" s="61">
        <f t="shared" si="1292"/>
        <v>0</v>
      </c>
      <c r="R1519" s="61">
        <f t="shared" si="1292"/>
        <v>0</v>
      </c>
      <c r="S1519" s="61">
        <f t="shared" si="1292"/>
        <v>0</v>
      </c>
      <c r="T1519" s="61">
        <f t="shared" si="1292"/>
        <v>0</v>
      </c>
      <c r="U1519" s="61">
        <f t="shared" si="1292"/>
        <v>0</v>
      </c>
      <c r="V1519" s="61">
        <f t="shared" si="1292"/>
        <v>0</v>
      </c>
      <c r="W1519" s="61">
        <f t="shared" si="1288"/>
        <v>0</v>
      </c>
      <c r="X1519" s="61">
        <f t="shared" si="1288"/>
        <v>0</v>
      </c>
      <c r="Y1519" s="61">
        <f t="shared" si="1288"/>
        <v>0</v>
      </c>
      <c r="Z1519" s="61">
        <f t="shared" si="1288"/>
        <v>0</v>
      </c>
      <c r="AA1519" s="61">
        <f t="shared" si="1288"/>
        <v>0</v>
      </c>
      <c r="AB1519" s="61">
        <f t="shared" si="1288"/>
        <v>0</v>
      </c>
    </row>
    <row r="1520" spans="1:28" s="41" customFormat="1" ht="29.25" hidden="1" customHeight="1" thickBot="1" x14ac:dyDescent="0.3">
      <c r="A1520" s="202" t="s">
        <v>11</v>
      </c>
      <c r="B1520" s="344" t="s">
        <v>293</v>
      </c>
      <c r="C1520" s="345"/>
      <c r="D1520" s="179">
        <f>D1509</f>
        <v>156442</v>
      </c>
      <c r="E1520" s="179">
        <f t="shared" ref="E1520:O1521" si="1308">E1509</f>
        <v>145228</v>
      </c>
      <c r="F1520" s="179">
        <f t="shared" si="1308"/>
        <v>125639</v>
      </c>
      <c r="G1520" s="179">
        <f t="shared" si="1308"/>
        <v>114399</v>
      </c>
      <c r="H1520" s="179">
        <f t="shared" si="1308"/>
        <v>72064</v>
      </c>
      <c r="I1520" s="179">
        <f t="shared" si="1308"/>
        <v>38780</v>
      </c>
      <c r="J1520" s="179">
        <f t="shared" si="1308"/>
        <v>37644</v>
      </c>
      <c r="K1520" s="179">
        <f t="shared" si="1308"/>
        <v>40431</v>
      </c>
      <c r="L1520" s="179">
        <f t="shared" si="1308"/>
        <v>53189</v>
      </c>
      <c r="M1520" s="179">
        <f t="shared" si="1308"/>
        <v>89584</v>
      </c>
      <c r="N1520" s="179">
        <f t="shared" si="1308"/>
        <v>137769</v>
      </c>
      <c r="O1520" s="179">
        <f t="shared" si="1308"/>
        <v>173279</v>
      </c>
      <c r="P1520" s="209">
        <v>2025</v>
      </c>
      <c r="Q1520" s="61">
        <f t="shared" si="1292"/>
        <v>156.44200000000001</v>
      </c>
      <c r="R1520" s="61">
        <f t="shared" si="1292"/>
        <v>145.22800000000001</v>
      </c>
      <c r="S1520" s="61">
        <f t="shared" si="1292"/>
        <v>125.639</v>
      </c>
      <c r="T1520" s="61">
        <f t="shared" si="1292"/>
        <v>114.399</v>
      </c>
      <c r="U1520" s="61">
        <f t="shared" si="1292"/>
        <v>72.063999999999993</v>
      </c>
      <c r="V1520" s="61">
        <f t="shared" si="1292"/>
        <v>38.78</v>
      </c>
      <c r="W1520" s="61">
        <f t="shared" si="1288"/>
        <v>37.643999999999998</v>
      </c>
      <c r="X1520" s="61">
        <f t="shared" si="1288"/>
        <v>40.430999999999997</v>
      </c>
      <c r="Y1520" s="61">
        <f t="shared" si="1288"/>
        <v>53.189</v>
      </c>
      <c r="Z1520" s="61">
        <f t="shared" si="1288"/>
        <v>89.584000000000003</v>
      </c>
      <c r="AA1520" s="61">
        <f t="shared" si="1288"/>
        <v>137.76900000000001</v>
      </c>
      <c r="AB1520" s="61">
        <f t="shared" si="1288"/>
        <v>173.279</v>
      </c>
    </row>
    <row r="1521" spans="1:28" ht="16.5" hidden="1" thickBot="1" x14ac:dyDescent="0.3">
      <c r="A1521" s="202" t="s">
        <v>12</v>
      </c>
      <c r="B1521" s="353" t="s">
        <v>291</v>
      </c>
      <c r="C1521" s="354"/>
      <c r="D1521" s="179">
        <f>D1510</f>
        <v>54288</v>
      </c>
      <c r="E1521" s="179">
        <f t="shared" si="1308"/>
        <v>60485</v>
      </c>
      <c r="F1521" s="179">
        <f t="shared" si="1308"/>
        <v>60611</v>
      </c>
      <c r="G1521" s="179">
        <f t="shared" si="1308"/>
        <v>56663</v>
      </c>
      <c r="H1521" s="179">
        <f t="shared" si="1308"/>
        <v>36650</v>
      </c>
      <c r="I1521" s="179">
        <f t="shared" si="1308"/>
        <v>32129</v>
      </c>
      <c r="J1521" s="179">
        <f t="shared" si="1308"/>
        <v>32354</v>
      </c>
      <c r="K1521" s="179">
        <f t="shared" si="1308"/>
        <v>35345</v>
      </c>
      <c r="L1521" s="179">
        <f t="shared" si="1308"/>
        <v>38351</v>
      </c>
      <c r="M1521" s="179">
        <f t="shared" si="1308"/>
        <v>29849</v>
      </c>
      <c r="N1521" s="179">
        <f t="shared" si="1308"/>
        <v>51231</v>
      </c>
      <c r="O1521" s="179">
        <f t="shared" si="1308"/>
        <v>63310</v>
      </c>
      <c r="P1521" s="209">
        <v>2025</v>
      </c>
      <c r="Q1521" s="61">
        <f t="shared" si="1292"/>
        <v>54.287999999999997</v>
      </c>
      <c r="R1521" s="61">
        <f t="shared" si="1292"/>
        <v>60.484999999999999</v>
      </c>
      <c r="S1521" s="61">
        <f t="shared" si="1292"/>
        <v>60.610999999999997</v>
      </c>
      <c r="T1521" s="61">
        <f t="shared" si="1292"/>
        <v>56.662999999999997</v>
      </c>
      <c r="U1521" s="61">
        <f t="shared" si="1292"/>
        <v>36.65</v>
      </c>
      <c r="V1521" s="61">
        <f t="shared" si="1292"/>
        <v>32.128999999999998</v>
      </c>
      <c r="W1521" s="61">
        <f t="shared" si="1288"/>
        <v>32.353999999999999</v>
      </c>
      <c r="X1521" s="61">
        <f t="shared" si="1288"/>
        <v>35.344999999999999</v>
      </c>
      <c r="Y1521" s="61">
        <f t="shared" si="1288"/>
        <v>38.350999999999999</v>
      </c>
      <c r="Z1521" s="61">
        <f t="shared" si="1288"/>
        <v>29.849</v>
      </c>
      <c r="AA1521" s="61">
        <f t="shared" si="1288"/>
        <v>51.231000000000002</v>
      </c>
      <c r="AB1521" s="61">
        <f t="shared" si="1288"/>
        <v>63.31</v>
      </c>
    </row>
    <row r="1522" spans="1:28" ht="33" hidden="1" customHeight="1" thickBot="1" x14ac:dyDescent="0.3">
      <c r="A1522" s="202" t="s">
        <v>13</v>
      </c>
      <c r="B1522" s="344" t="s">
        <v>292</v>
      </c>
      <c r="C1522" s="345"/>
      <c r="D1522" s="180">
        <f>D1520-D1521</f>
        <v>102154</v>
      </c>
      <c r="E1522" s="180">
        <f t="shared" ref="E1522:O1522" si="1309">E1520-E1521</f>
        <v>84743</v>
      </c>
      <c r="F1522" s="180">
        <f t="shared" si="1309"/>
        <v>65028</v>
      </c>
      <c r="G1522" s="180">
        <f t="shared" si="1309"/>
        <v>57736</v>
      </c>
      <c r="H1522" s="180">
        <f t="shared" si="1309"/>
        <v>35414</v>
      </c>
      <c r="I1522" s="180">
        <f t="shared" si="1309"/>
        <v>6651</v>
      </c>
      <c r="J1522" s="180">
        <f t="shared" si="1309"/>
        <v>5290</v>
      </c>
      <c r="K1522" s="180">
        <f t="shared" si="1309"/>
        <v>5086</v>
      </c>
      <c r="L1522" s="180">
        <f t="shared" si="1309"/>
        <v>14838</v>
      </c>
      <c r="M1522" s="180">
        <f t="shared" si="1309"/>
        <v>59735</v>
      </c>
      <c r="N1522" s="180">
        <f t="shared" si="1309"/>
        <v>86538</v>
      </c>
      <c r="O1522" s="180">
        <f t="shared" si="1309"/>
        <v>109969</v>
      </c>
      <c r="P1522" s="209">
        <v>2025</v>
      </c>
      <c r="Q1522" s="61">
        <f t="shared" si="1292"/>
        <v>102.154</v>
      </c>
      <c r="R1522" s="61">
        <f t="shared" si="1292"/>
        <v>84.742999999999995</v>
      </c>
      <c r="S1522" s="61">
        <f t="shared" si="1292"/>
        <v>65.028000000000006</v>
      </c>
      <c r="T1522" s="61">
        <f t="shared" si="1292"/>
        <v>57.735999999999997</v>
      </c>
      <c r="U1522" s="61">
        <f t="shared" si="1292"/>
        <v>35.414000000000001</v>
      </c>
      <c r="V1522" s="61">
        <f t="shared" si="1292"/>
        <v>6.6509999999999998</v>
      </c>
      <c r="W1522" s="61">
        <f t="shared" si="1288"/>
        <v>5.29</v>
      </c>
      <c r="X1522" s="61">
        <f t="shared" si="1288"/>
        <v>5.0860000000000003</v>
      </c>
      <c r="Y1522" s="61">
        <f t="shared" si="1288"/>
        <v>14.837999999999999</v>
      </c>
      <c r="Z1522" s="61">
        <f t="shared" si="1288"/>
        <v>59.734999999999999</v>
      </c>
      <c r="AA1522" s="61">
        <f t="shared" si="1288"/>
        <v>86.537999999999997</v>
      </c>
      <c r="AB1522" s="61">
        <f t="shared" si="1288"/>
        <v>109.96899999999999</v>
      </c>
    </row>
    <row r="1523" spans="1:28" ht="36" hidden="1" customHeight="1" thickBot="1" x14ac:dyDescent="0.3">
      <c r="A1523" s="202" t="s">
        <v>14</v>
      </c>
      <c r="B1523" s="344" t="s">
        <v>27</v>
      </c>
      <c r="C1523" s="345"/>
      <c r="D1523" s="181">
        <f>D1522/D1520</f>
        <v>0.65298321422635863</v>
      </c>
      <c r="E1523" s="181">
        <f t="shared" ref="E1523:O1523" si="1310">E1522/E1520</f>
        <v>0.58351695265375825</v>
      </c>
      <c r="F1523" s="181">
        <f t="shared" si="1310"/>
        <v>0.5175781405455312</v>
      </c>
      <c r="G1523" s="181">
        <f t="shared" si="1310"/>
        <v>0.50468972630879638</v>
      </c>
      <c r="H1523" s="181">
        <f t="shared" si="1310"/>
        <v>0.49142428952042627</v>
      </c>
      <c r="I1523" s="181">
        <f t="shared" si="1310"/>
        <v>0.17150593089221247</v>
      </c>
      <c r="J1523" s="181">
        <f t="shared" si="1310"/>
        <v>0.1405270428222293</v>
      </c>
      <c r="K1523" s="181">
        <f t="shared" si="1310"/>
        <v>0.12579456357745294</v>
      </c>
      <c r="L1523" s="181">
        <f t="shared" si="1310"/>
        <v>0.27896745567692566</v>
      </c>
      <c r="M1523" s="181">
        <f t="shared" si="1310"/>
        <v>0.66680434006072509</v>
      </c>
      <c r="N1523" s="181">
        <f t="shared" si="1310"/>
        <v>0.62813840559196921</v>
      </c>
      <c r="O1523" s="181">
        <f t="shared" si="1310"/>
        <v>0.6346354722730394</v>
      </c>
      <c r="P1523" s="209">
        <v>2025</v>
      </c>
      <c r="Q1523" s="61">
        <f t="shared" si="1292"/>
        <v>6.5298321422635865E-4</v>
      </c>
      <c r="R1523" s="61">
        <f t="shared" si="1292"/>
        <v>5.8351695265375825E-4</v>
      </c>
      <c r="S1523" s="61">
        <f t="shared" si="1292"/>
        <v>5.1757814054553114E-4</v>
      </c>
      <c r="T1523" s="61">
        <f t="shared" si="1292"/>
        <v>5.0468972630879642E-4</v>
      </c>
      <c r="U1523" s="61">
        <f t="shared" si="1292"/>
        <v>4.9142428952042626E-4</v>
      </c>
      <c r="V1523" s="61">
        <f t="shared" si="1292"/>
        <v>1.7150593089221248E-4</v>
      </c>
      <c r="W1523" s="61">
        <f t="shared" si="1288"/>
        <v>1.4052704282222932E-4</v>
      </c>
      <c r="X1523" s="61">
        <f t="shared" si="1288"/>
        <v>1.2579456357745294E-4</v>
      </c>
      <c r="Y1523" s="61">
        <f t="shared" si="1288"/>
        <v>2.7896745567692564E-4</v>
      </c>
      <c r="Z1523" s="61">
        <f t="shared" si="1288"/>
        <v>6.6680434006072514E-4</v>
      </c>
      <c r="AA1523" s="61">
        <f t="shared" si="1288"/>
        <v>6.2813840559196917E-4</v>
      </c>
      <c r="AB1523" s="61">
        <f t="shared" si="1288"/>
        <v>6.346354722730394E-4</v>
      </c>
    </row>
    <row r="1524" spans="1:28" ht="81.75" hidden="1" customHeight="1" thickBot="1" x14ac:dyDescent="0.3">
      <c r="A1524" s="202" t="s">
        <v>28</v>
      </c>
      <c r="B1524" s="344" t="s">
        <v>29</v>
      </c>
      <c r="C1524" s="345"/>
      <c r="D1524" s="187">
        <f t="shared" ref="D1524:O1524" si="1311">D1425</f>
        <v>4.0385250397883876</v>
      </c>
      <c r="E1524" s="187">
        <f t="shared" si="1311"/>
        <v>4.0385250397883876</v>
      </c>
      <c r="F1524" s="187">
        <f t="shared" si="1311"/>
        <v>4.0385250397883876</v>
      </c>
      <c r="G1524" s="187">
        <f t="shared" si="1311"/>
        <v>4.0385250397883876</v>
      </c>
      <c r="H1524" s="187">
        <f t="shared" si="1311"/>
        <v>4.0385250397883876</v>
      </c>
      <c r="I1524" s="187">
        <f t="shared" si="1311"/>
        <v>4.0385250397883876</v>
      </c>
      <c r="J1524" s="187">
        <f t="shared" si="1311"/>
        <v>4.0385250397883876</v>
      </c>
      <c r="K1524" s="187">
        <f t="shared" si="1311"/>
        <v>4.0385250397883876</v>
      </c>
      <c r="L1524" s="187">
        <f t="shared" si="1311"/>
        <v>4.0385250397883876</v>
      </c>
      <c r="M1524" s="187">
        <f t="shared" si="1311"/>
        <v>4.0385250397883876</v>
      </c>
      <c r="N1524" s="187">
        <f t="shared" si="1311"/>
        <v>4.0385250397883876</v>
      </c>
      <c r="O1524" s="187">
        <f t="shared" si="1311"/>
        <v>4.0385250397883876</v>
      </c>
      <c r="P1524" s="209">
        <v>2025</v>
      </c>
      <c r="Q1524" s="61">
        <f t="shared" si="1292"/>
        <v>4.0385250397883873E-3</v>
      </c>
      <c r="R1524" s="61">
        <f t="shared" si="1292"/>
        <v>4.0385250397883873E-3</v>
      </c>
      <c r="S1524" s="61">
        <f t="shared" si="1292"/>
        <v>4.0385250397883873E-3</v>
      </c>
      <c r="T1524" s="61">
        <f t="shared" si="1292"/>
        <v>4.0385250397883873E-3</v>
      </c>
      <c r="U1524" s="61">
        <f t="shared" si="1292"/>
        <v>4.0385250397883873E-3</v>
      </c>
      <c r="V1524" s="61">
        <f t="shared" si="1292"/>
        <v>4.0385250397883873E-3</v>
      </c>
      <c r="W1524" s="61">
        <f t="shared" si="1288"/>
        <v>4.0385250397883873E-3</v>
      </c>
      <c r="X1524" s="61">
        <f t="shared" si="1288"/>
        <v>4.0385250397883873E-3</v>
      </c>
      <c r="Y1524" s="61">
        <f t="shared" si="1288"/>
        <v>4.0385250397883873E-3</v>
      </c>
      <c r="Z1524" s="61">
        <f t="shared" si="1288"/>
        <v>4.0385250397883873E-3</v>
      </c>
      <c r="AA1524" s="61">
        <f t="shared" si="1288"/>
        <v>4.0385250397883873E-3</v>
      </c>
      <c r="AB1524" s="61">
        <f t="shared" si="1288"/>
        <v>4.0385250397883873E-3</v>
      </c>
    </row>
    <row r="1525" spans="1:28" ht="51" hidden="1" customHeight="1" thickBot="1" x14ac:dyDescent="0.3">
      <c r="A1525" s="202" t="s">
        <v>30</v>
      </c>
      <c r="B1525" s="344" t="s">
        <v>31</v>
      </c>
      <c r="C1525" s="345"/>
      <c r="D1525" s="182">
        <f>D1514</f>
        <v>0.5428425223676987</v>
      </c>
      <c r="E1525" s="182">
        <f t="shared" ref="E1525:O1525" si="1312">E1514</f>
        <v>0.47337626079509826</v>
      </c>
      <c r="F1525" s="182">
        <f t="shared" si="1312"/>
        <v>0.40743744868687121</v>
      </c>
      <c r="G1525" s="182">
        <f t="shared" si="1312"/>
        <v>0.39454903445013639</v>
      </c>
      <c r="H1525" s="182">
        <f t="shared" si="1312"/>
        <v>0.38128359766176628</v>
      </c>
      <c r="I1525" s="182">
        <f t="shared" si="1312"/>
        <v>6.1365239033552482E-2</v>
      </c>
      <c r="J1525" s="182">
        <f t="shared" si="1312"/>
        <v>3.0386350963569314E-2</v>
      </c>
      <c r="K1525" s="182">
        <f t="shared" si="1312"/>
        <v>1.5653871718792955E-2</v>
      </c>
      <c r="L1525" s="182">
        <f t="shared" si="1312"/>
        <v>0.16882676381826567</v>
      </c>
      <c r="M1525" s="182">
        <f t="shared" si="1312"/>
        <v>0.55666364820206504</v>
      </c>
      <c r="N1525" s="182">
        <f t="shared" si="1312"/>
        <v>0.51799771373330916</v>
      </c>
      <c r="O1525" s="182">
        <f t="shared" si="1312"/>
        <v>0.52449478041437936</v>
      </c>
      <c r="P1525" s="209">
        <v>2025</v>
      </c>
      <c r="Q1525" s="61">
        <f t="shared" si="1292"/>
        <v>5.4284252236769866E-4</v>
      </c>
      <c r="R1525" s="61">
        <f t="shared" si="1292"/>
        <v>4.7337626079509826E-4</v>
      </c>
      <c r="S1525" s="61">
        <f t="shared" si="1292"/>
        <v>4.0743744868687121E-4</v>
      </c>
      <c r="T1525" s="61">
        <f t="shared" si="1292"/>
        <v>3.9454903445013638E-4</v>
      </c>
      <c r="U1525" s="61">
        <f t="shared" si="1292"/>
        <v>3.8128359766176627E-4</v>
      </c>
      <c r="V1525" s="61">
        <f t="shared" si="1292"/>
        <v>6.1365239033552479E-5</v>
      </c>
      <c r="W1525" s="61">
        <f t="shared" si="1288"/>
        <v>3.0386350963569313E-5</v>
      </c>
      <c r="X1525" s="61">
        <f t="shared" si="1288"/>
        <v>1.5653871718792955E-5</v>
      </c>
      <c r="Y1525" s="61">
        <f t="shared" si="1288"/>
        <v>1.6882676381826568E-4</v>
      </c>
      <c r="Z1525" s="61">
        <f t="shared" si="1288"/>
        <v>5.5666364820206504E-4</v>
      </c>
      <c r="AA1525" s="61">
        <f t="shared" si="1288"/>
        <v>5.1799771373330918E-4</v>
      </c>
      <c r="AB1525" s="61">
        <f t="shared" si="1288"/>
        <v>5.2449478041437941E-4</v>
      </c>
    </row>
    <row r="1526" spans="1:28" ht="83.25" customHeight="1" thickBot="1" x14ac:dyDescent="0.3">
      <c r="A1526" s="202" t="s">
        <v>32</v>
      </c>
      <c r="B1526" s="344" t="s">
        <v>33</v>
      </c>
      <c r="C1526" s="345"/>
      <c r="D1526" s="183">
        <f>ROUND(D1525*D1520,0)</f>
        <v>84923</v>
      </c>
      <c r="E1526" s="183">
        <f t="shared" ref="E1526:F1526" si="1313">ROUND(E1525*E1520,0)</f>
        <v>68747</v>
      </c>
      <c r="F1526" s="183">
        <f t="shared" si="1313"/>
        <v>51190</v>
      </c>
      <c r="G1526" s="183">
        <f>ROUND(G1525*G1520,0)</f>
        <v>45136</v>
      </c>
      <c r="H1526" s="183">
        <f t="shared" ref="H1526:O1526" si="1314">ROUND(H1525*H1520,0)</f>
        <v>27477</v>
      </c>
      <c r="I1526" s="183">
        <f t="shared" si="1314"/>
        <v>2380</v>
      </c>
      <c r="J1526" s="183">
        <f t="shared" si="1314"/>
        <v>1144</v>
      </c>
      <c r="K1526" s="183">
        <f t="shared" si="1314"/>
        <v>633</v>
      </c>
      <c r="L1526" s="183">
        <f t="shared" si="1314"/>
        <v>8980</v>
      </c>
      <c r="M1526" s="183">
        <f t="shared" si="1314"/>
        <v>49868</v>
      </c>
      <c r="N1526" s="183">
        <f t="shared" si="1314"/>
        <v>71364</v>
      </c>
      <c r="O1526" s="183">
        <f t="shared" si="1314"/>
        <v>90884</v>
      </c>
      <c r="P1526" s="209">
        <v>2025</v>
      </c>
      <c r="Q1526" s="61">
        <f t="shared" si="1292"/>
        <v>84.923000000000002</v>
      </c>
      <c r="R1526" s="61">
        <f t="shared" si="1292"/>
        <v>68.747</v>
      </c>
      <c r="S1526" s="61">
        <f t="shared" si="1292"/>
        <v>51.19</v>
      </c>
      <c r="T1526" s="61">
        <f t="shared" si="1292"/>
        <v>45.136000000000003</v>
      </c>
      <c r="U1526" s="61">
        <f t="shared" si="1292"/>
        <v>27.477</v>
      </c>
      <c r="V1526" s="61">
        <f t="shared" si="1292"/>
        <v>2.38</v>
      </c>
      <c r="W1526" s="61">
        <f t="shared" si="1288"/>
        <v>1.1439999999999999</v>
      </c>
      <c r="X1526" s="61">
        <f t="shared" si="1288"/>
        <v>0.63300000000000001</v>
      </c>
      <c r="Y1526" s="61">
        <f t="shared" si="1288"/>
        <v>8.98</v>
      </c>
      <c r="Z1526" s="61">
        <f t="shared" si="1288"/>
        <v>49.868000000000002</v>
      </c>
      <c r="AA1526" s="61">
        <f t="shared" si="1288"/>
        <v>71.364000000000004</v>
      </c>
      <c r="AB1526" s="61">
        <f t="shared" si="1288"/>
        <v>90.884</v>
      </c>
    </row>
    <row r="1527" spans="1:28" ht="53.25" hidden="1" customHeight="1" thickBot="1" x14ac:dyDescent="0.3">
      <c r="A1527" s="202" t="s">
        <v>34</v>
      </c>
      <c r="B1527" s="344" t="s">
        <v>35</v>
      </c>
      <c r="C1527" s="345"/>
      <c r="D1527" s="184">
        <f>D1524*D1526</f>
        <v>342963.66195394925</v>
      </c>
      <c r="E1527" s="185">
        <f t="shared" ref="E1527:O1527" si="1315">E1524*E1526</f>
        <v>277636.48091033229</v>
      </c>
      <c r="F1527" s="185">
        <f t="shared" si="1315"/>
        <v>206732.09678676756</v>
      </c>
      <c r="G1527" s="185">
        <f t="shared" si="1315"/>
        <v>182282.86619588867</v>
      </c>
      <c r="H1527" s="185">
        <f t="shared" si="1315"/>
        <v>110966.55251826553</v>
      </c>
      <c r="I1527" s="185">
        <f t="shared" si="1315"/>
        <v>9611.6895946963632</v>
      </c>
      <c r="J1527" s="185">
        <f t="shared" si="1315"/>
        <v>4620.0726455179156</v>
      </c>
      <c r="K1527" s="185">
        <f t="shared" si="1315"/>
        <v>2556.3863501860492</v>
      </c>
      <c r="L1527" s="185">
        <f t="shared" si="1315"/>
        <v>36265.954857299723</v>
      </c>
      <c r="M1527" s="185">
        <f t="shared" si="1315"/>
        <v>201393.16668416731</v>
      </c>
      <c r="N1527" s="185">
        <f t="shared" si="1315"/>
        <v>288205.30093945848</v>
      </c>
      <c r="O1527" s="186">
        <f t="shared" si="1315"/>
        <v>367037.30971612781</v>
      </c>
      <c r="P1527" s="209">
        <v>2025</v>
      </c>
      <c r="Q1527" s="61">
        <f t="shared" si="1292"/>
        <v>342.96366195394927</v>
      </c>
      <c r="R1527" s="61">
        <f t="shared" si="1292"/>
        <v>277.6364809103323</v>
      </c>
      <c r="S1527" s="61">
        <f t="shared" si="1292"/>
        <v>206.73209678676756</v>
      </c>
      <c r="T1527" s="61">
        <f t="shared" si="1292"/>
        <v>182.28286619588866</v>
      </c>
      <c r="U1527" s="61">
        <f t="shared" si="1292"/>
        <v>110.96655251826553</v>
      </c>
      <c r="V1527" s="61">
        <f t="shared" si="1292"/>
        <v>9.6116895946963634</v>
      </c>
      <c r="W1527" s="61">
        <f t="shared" si="1288"/>
        <v>4.620072645517916</v>
      </c>
      <c r="X1527" s="61">
        <f t="shared" si="1288"/>
        <v>2.5563863501860493</v>
      </c>
      <c r="Y1527" s="61">
        <f t="shared" si="1288"/>
        <v>36.265954857299725</v>
      </c>
      <c r="Z1527" s="61">
        <f t="shared" si="1288"/>
        <v>201.39316668416731</v>
      </c>
      <c r="AA1527" s="61">
        <f t="shared" si="1288"/>
        <v>288.20530093945848</v>
      </c>
      <c r="AB1527" s="61">
        <f t="shared" si="1288"/>
        <v>367.03730971612782</v>
      </c>
    </row>
    <row r="1528" spans="1:28" ht="48.75" hidden="1" customHeight="1" thickBot="1" x14ac:dyDescent="0.3">
      <c r="A1528" s="202" t="s">
        <v>36</v>
      </c>
      <c r="B1528" s="344" t="s">
        <v>37</v>
      </c>
      <c r="C1528" s="345"/>
      <c r="D1528" s="184">
        <f>ROUND(D1527*0.9,2)</f>
        <v>308667.3</v>
      </c>
      <c r="E1528" s="185">
        <f t="shared" ref="E1528:O1528" si="1316">ROUND(E1527*0.9,2)</f>
        <v>249872.83</v>
      </c>
      <c r="F1528" s="185">
        <f t="shared" si="1316"/>
        <v>186058.89</v>
      </c>
      <c r="G1528" s="185">
        <f t="shared" si="1316"/>
        <v>164054.57999999999</v>
      </c>
      <c r="H1528" s="185">
        <f t="shared" si="1316"/>
        <v>99869.9</v>
      </c>
      <c r="I1528" s="185">
        <f t="shared" si="1316"/>
        <v>8650.52</v>
      </c>
      <c r="J1528" s="185">
        <f t="shared" si="1316"/>
        <v>4158.07</v>
      </c>
      <c r="K1528" s="185">
        <f t="shared" si="1316"/>
        <v>2300.75</v>
      </c>
      <c r="L1528" s="185">
        <f t="shared" si="1316"/>
        <v>32639.360000000001</v>
      </c>
      <c r="M1528" s="185">
        <f t="shared" si="1316"/>
        <v>181253.85</v>
      </c>
      <c r="N1528" s="185">
        <f t="shared" si="1316"/>
        <v>259384.77</v>
      </c>
      <c r="O1528" s="186">
        <f t="shared" si="1316"/>
        <v>330333.58</v>
      </c>
      <c r="P1528" s="209">
        <v>2025</v>
      </c>
      <c r="Q1528" s="61">
        <f t="shared" si="1292"/>
        <v>308.66730000000001</v>
      </c>
      <c r="R1528" s="61">
        <f t="shared" si="1292"/>
        <v>249.87282999999999</v>
      </c>
      <c r="S1528" s="61">
        <f t="shared" si="1292"/>
        <v>186.05889000000002</v>
      </c>
      <c r="T1528" s="61">
        <f t="shared" si="1292"/>
        <v>164.05457999999999</v>
      </c>
      <c r="U1528" s="61">
        <f t="shared" si="1292"/>
        <v>99.869900000000001</v>
      </c>
      <c r="V1528" s="61">
        <f t="shared" si="1292"/>
        <v>8.6505200000000002</v>
      </c>
      <c r="W1528" s="61">
        <f t="shared" si="1288"/>
        <v>4.1580699999999995</v>
      </c>
      <c r="X1528" s="61">
        <f t="shared" si="1288"/>
        <v>2.3007499999999999</v>
      </c>
      <c r="Y1528" s="61">
        <f t="shared" si="1288"/>
        <v>32.639360000000003</v>
      </c>
      <c r="Z1528" s="61">
        <f t="shared" si="1288"/>
        <v>181.25385</v>
      </c>
      <c r="AA1528" s="61">
        <f t="shared" si="1288"/>
        <v>259.38477</v>
      </c>
      <c r="AB1528" s="61">
        <f t="shared" si="1288"/>
        <v>330.33358000000004</v>
      </c>
    </row>
    <row r="1529" spans="1:28" ht="21" hidden="1" customHeight="1" thickBot="1" x14ac:dyDescent="0.3">
      <c r="A1529" s="346" t="str">
        <f>A1518</f>
        <v>Объект 16:</v>
      </c>
      <c r="B1529" s="347"/>
      <c r="C1529" s="43"/>
      <c r="D1529" s="348" t="str">
        <f>D1518</f>
        <v>Яч.№12 КЛ 10кВ 12</v>
      </c>
      <c r="E1529" s="349"/>
      <c r="F1529" s="349"/>
      <c r="G1529" s="349"/>
      <c r="H1529" s="349"/>
      <c r="I1529" s="349"/>
      <c r="J1529" s="349"/>
      <c r="K1529" s="349"/>
      <c r="L1529" s="349"/>
      <c r="M1529" s="349"/>
      <c r="N1529" s="349"/>
      <c r="O1529" s="350"/>
      <c r="P1529" s="207">
        <v>2026</v>
      </c>
      <c r="Q1529" s="61" t="e">
        <f t="shared" si="1292"/>
        <v>#VALUE!</v>
      </c>
      <c r="R1529" s="61">
        <f t="shared" si="1292"/>
        <v>0</v>
      </c>
      <c r="S1529" s="61">
        <f t="shared" si="1292"/>
        <v>0</v>
      </c>
      <c r="T1529" s="61">
        <f t="shared" si="1292"/>
        <v>0</v>
      </c>
      <c r="U1529" s="61">
        <f t="shared" si="1292"/>
        <v>0</v>
      </c>
      <c r="V1529" s="61">
        <f t="shared" si="1292"/>
        <v>0</v>
      </c>
      <c r="W1529" s="61">
        <f t="shared" si="1288"/>
        <v>0</v>
      </c>
      <c r="X1529" s="61">
        <f t="shared" si="1288"/>
        <v>0</v>
      </c>
      <c r="Y1529" s="61">
        <f t="shared" si="1288"/>
        <v>0</v>
      </c>
      <c r="Z1529" s="61">
        <f t="shared" si="1288"/>
        <v>0</v>
      </c>
      <c r="AA1529" s="61">
        <f t="shared" si="1288"/>
        <v>0</v>
      </c>
      <c r="AB1529" s="61">
        <f t="shared" si="1288"/>
        <v>0</v>
      </c>
    </row>
    <row r="1530" spans="1:28" ht="16.5" hidden="1" thickBot="1" x14ac:dyDescent="0.3">
      <c r="A1530" s="351" t="s">
        <v>297</v>
      </c>
      <c r="B1530" s="352"/>
      <c r="C1530" s="352"/>
      <c r="D1530" s="352"/>
      <c r="E1530" s="352"/>
      <c r="F1530" s="352"/>
      <c r="G1530" s="352"/>
      <c r="H1530" s="352"/>
      <c r="I1530" s="352"/>
      <c r="J1530" s="352"/>
      <c r="K1530" s="352"/>
      <c r="L1530" s="352"/>
      <c r="M1530" s="352"/>
      <c r="N1530" s="352"/>
      <c r="O1530" s="352"/>
      <c r="P1530" s="207">
        <v>2026</v>
      </c>
      <c r="Q1530" s="61">
        <f t="shared" si="1292"/>
        <v>0</v>
      </c>
      <c r="R1530" s="61">
        <f t="shared" si="1292"/>
        <v>0</v>
      </c>
      <c r="S1530" s="61">
        <f t="shared" si="1292"/>
        <v>0</v>
      </c>
      <c r="T1530" s="61">
        <f t="shared" si="1292"/>
        <v>0</v>
      </c>
      <c r="U1530" s="61">
        <f t="shared" si="1292"/>
        <v>0</v>
      </c>
      <c r="V1530" s="61">
        <f t="shared" si="1292"/>
        <v>0</v>
      </c>
      <c r="W1530" s="61">
        <f t="shared" si="1288"/>
        <v>0</v>
      </c>
      <c r="X1530" s="61">
        <f t="shared" si="1288"/>
        <v>0</v>
      </c>
      <c r="Y1530" s="61">
        <f t="shared" si="1288"/>
        <v>0</v>
      </c>
      <c r="Z1530" s="61">
        <f t="shared" si="1288"/>
        <v>0</v>
      </c>
      <c r="AA1530" s="61">
        <f t="shared" si="1288"/>
        <v>0</v>
      </c>
      <c r="AB1530" s="61">
        <f t="shared" si="1288"/>
        <v>0</v>
      </c>
    </row>
    <row r="1531" spans="1:28" s="41" customFormat="1" ht="29.25" hidden="1" customHeight="1" thickBot="1" x14ac:dyDescent="0.3">
      <c r="A1531" s="202" t="s">
        <v>11</v>
      </c>
      <c r="B1531" s="344" t="s">
        <v>293</v>
      </c>
      <c r="C1531" s="345"/>
      <c r="D1531" s="179">
        <f>D1520</f>
        <v>156442</v>
      </c>
      <c r="E1531" s="179">
        <f t="shared" ref="E1531:O1532" si="1317">E1520</f>
        <v>145228</v>
      </c>
      <c r="F1531" s="179">
        <f t="shared" si="1317"/>
        <v>125639</v>
      </c>
      <c r="G1531" s="179">
        <f t="shared" si="1317"/>
        <v>114399</v>
      </c>
      <c r="H1531" s="179">
        <f t="shared" si="1317"/>
        <v>72064</v>
      </c>
      <c r="I1531" s="179">
        <f t="shared" si="1317"/>
        <v>38780</v>
      </c>
      <c r="J1531" s="179">
        <f t="shared" si="1317"/>
        <v>37644</v>
      </c>
      <c r="K1531" s="179">
        <f t="shared" si="1317"/>
        <v>40431</v>
      </c>
      <c r="L1531" s="179">
        <f t="shared" si="1317"/>
        <v>53189</v>
      </c>
      <c r="M1531" s="179">
        <f t="shared" si="1317"/>
        <v>89584</v>
      </c>
      <c r="N1531" s="179">
        <f t="shared" si="1317"/>
        <v>137769</v>
      </c>
      <c r="O1531" s="179">
        <f t="shared" si="1317"/>
        <v>173279</v>
      </c>
      <c r="P1531" s="207">
        <v>2026</v>
      </c>
      <c r="Q1531" s="61">
        <f t="shared" si="1292"/>
        <v>156.44200000000001</v>
      </c>
      <c r="R1531" s="61">
        <f t="shared" si="1292"/>
        <v>145.22800000000001</v>
      </c>
      <c r="S1531" s="61">
        <f t="shared" si="1292"/>
        <v>125.639</v>
      </c>
      <c r="T1531" s="61">
        <f t="shared" si="1292"/>
        <v>114.399</v>
      </c>
      <c r="U1531" s="61">
        <f t="shared" si="1292"/>
        <v>72.063999999999993</v>
      </c>
      <c r="V1531" s="61">
        <f t="shared" si="1292"/>
        <v>38.78</v>
      </c>
      <c r="W1531" s="61">
        <f t="shared" si="1288"/>
        <v>37.643999999999998</v>
      </c>
      <c r="X1531" s="61">
        <f t="shared" si="1288"/>
        <v>40.430999999999997</v>
      </c>
      <c r="Y1531" s="61">
        <f t="shared" si="1288"/>
        <v>53.189</v>
      </c>
      <c r="Z1531" s="61">
        <f t="shared" si="1288"/>
        <v>89.584000000000003</v>
      </c>
      <c r="AA1531" s="61">
        <f t="shared" si="1288"/>
        <v>137.76900000000001</v>
      </c>
      <c r="AB1531" s="61">
        <f t="shared" si="1288"/>
        <v>173.279</v>
      </c>
    </row>
    <row r="1532" spans="1:28" ht="16.5" hidden="1" thickBot="1" x14ac:dyDescent="0.3">
      <c r="A1532" s="202" t="s">
        <v>12</v>
      </c>
      <c r="B1532" s="353" t="s">
        <v>291</v>
      </c>
      <c r="C1532" s="354"/>
      <c r="D1532" s="179">
        <f>D1521</f>
        <v>54288</v>
      </c>
      <c r="E1532" s="179">
        <f t="shared" si="1317"/>
        <v>60485</v>
      </c>
      <c r="F1532" s="179">
        <f t="shared" si="1317"/>
        <v>60611</v>
      </c>
      <c r="G1532" s="179">
        <f t="shared" si="1317"/>
        <v>56663</v>
      </c>
      <c r="H1532" s="179">
        <f t="shared" si="1317"/>
        <v>36650</v>
      </c>
      <c r="I1532" s="179">
        <f t="shared" si="1317"/>
        <v>32129</v>
      </c>
      <c r="J1532" s="179">
        <f t="shared" si="1317"/>
        <v>32354</v>
      </c>
      <c r="K1532" s="179">
        <f t="shared" si="1317"/>
        <v>35345</v>
      </c>
      <c r="L1532" s="179">
        <f t="shared" si="1317"/>
        <v>38351</v>
      </c>
      <c r="M1532" s="179">
        <f t="shared" si="1317"/>
        <v>29849</v>
      </c>
      <c r="N1532" s="179">
        <f t="shared" si="1317"/>
        <v>51231</v>
      </c>
      <c r="O1532" s="179">
        <f t="shared" si="1317"/>
        <v>63310</v>
      </c>
      <c r="P1532" s="207">
        <v>2026</v>
      </c>
      <c r="Q1532" s="61">
        <f t="shared" si="1292"/>
        <v>54.287999999999997</v>
      </c>
      <c r="R1532" s="61">
        <f t="shared" si="1292"/>
        <v>60.484999999999999</v>
      </c>
      <c r="S1532" s="61">
        <f t="shared" si="1292"/>
        <v>60.610999999999997</v>
      </c>
      <c r="T1532" s="61">
        <f t="shared" si="1292"/>
        <v>56.662999999999997</v>
      </c>
      <c r="U1532" s="61">
        <f t="shared" si="1292"/>
        <v>36.65</v>
      </c>
      <c r="V1532" s="61">
        <f t="shared" si="1292"/>
        <v>32.128999999999998</v>
      </c>
      <c r="W1532" s="61">
        <f t="shared" si="1288"/>
        <v>32.353999999999999</v>
      </c>
      <c r="X1532" s="61">
        <f t="shared" si="1288"/>
        <v>35.344999999999999</v>
      </c>
      <c r="Y1532" s="61">
        <f t="shared" si="1288"/>
        <v>38.350999999999999</v>
      </c>
      <c r="Z1532" s="61">
        <f t="shared" si="1288"/>
        <v>29.849</v>
      </c>
      <c r="AA1532" s="61">
        <f t="shared" si="1288"/>
        <v>51.231000000000002</v>
      </c>
      <c r="AB1532" s="61">
        <f t="shared" si="1288"/>
        <v>63.31</v>
      </c>
    </row>
    <row r="1533" spans="1:28" ht="33" hidden="1" customHeight="1" thickBot="1" x14ac:dyDescent="0.3">
      <c r="A1533" s="202" t="s">
        <v>13</v>
      </c>
      <c r="B1533" s="344" t="s">
        <v>292</v>
      </c>
      <c r="C1533" s="345"/>
      <c r="D1533" s="180">
        <f>D1531-D1532</f>
        <v>102154</v>
      </c>
      <c r="E1533" s="180">
        <f t="shared" ref="E1533:O1533" si="1318">E1531-E1532</f>
        <v>84743</v>
      </c>
      <c r="F1533" s="180">
        <f t="shared" si="1318"/>
        <v>65028</v>
      </c>
      <c r="G1533" s="180">
        <f t="shared" si="1318"/>
        <v>57736</v>
      </c>
      <c r="H1533" s="180">
        <f t="shared" si="1318"/>
        <v>35414</v>
      </c>
      <c r="I1533" s="180">
        <f t="shared" si="1318"/>
        <v>6651</v>
      </c>
      <c r="J1533" s="180">
        <f t="shared" si="1318"/>
        <v>5290</v>
      </c>
      <c r="K1533" s="180">
        <f t="shared" si="1318"/>
        <v>5086</v>
      </c>
      <c r="L1533" s="180">
        <f t="shared" si="1318"/>
        <v>14838</v>
      </c>
      <c r="M1533" s="180">
        <f t="shared" si="1318"/>
        <v>59735</v>
      </c>
      <c r="N1533" s="180">
        <f t="shared" si="1318"/>
        <v>86538</v>
      </c>
      <c r="O1533" s="180">
        <f t="shared" si="1318"/>
        <v>109969</v>
      </c>
      <c r="P1533" s="207">
        <v>2026</v>
      </c>
      <c r="Q1533" s="61">
        <f t="shared" si="1292"/>
        <v>102.154</v>
      </c>
      <c r="R1533" s="61">
        <f t="shared" si="1292"/>
        <v>84.742999999999995</v>
      </c>
      <c r="S1533" s="61">
        <f t="shared" si="1292"/>
        <v>65.028000000000006</v>
      </c>
      <c r="T1533" s="61">
        <f t="shared" si="1292"/>
        <v>57.735999999999997</v>
      </c>
      <c r="U1533" s="61">
        <f t="shared" si="1292"/>
        <v>35.414000000000001</v>
      </c>
      <c r="V1533" s="61">
        <f t="shared" si="1292"/>
        <v>6.6509999999999998</v>
      </c>
      <c r="W1533" s="61">
        <f t="shared" si="1288"/>
        <v>5.29</v>
      </c>
      <c r="X1533" s="61">
        <f t="shared" si="1288"/>
        <v>5.0860000000000003</v>
      </c>
      <c r="Y1533" s="61">
        <f t="shared" si="1288"/>
        <v>14.837999999999999</v>
      </c>
      <c r="Z1533" s="61">
        <f t="shared" si="1288"/>
        <v>59.734999999999999</v>
      </c>
      <c r="AA1533" s="61">
        <f t="shared" si="1288"/>
        <v>86.537999999999997</v>
      </c>
      <c r="AB1533" s="61">
        <f t="shared" si="1288"/>
        <v>109.96899999999999</v>
      </c>
    </row>
    <row r="1534" spans="1:28" ht="36" hidden="1" customHeight="1" thickBot="1" x14ac:dyDescent="0.3">
      <c r="A1534" s="202" t="s">
        <v>14</v>
      </c>
      <c r="B1534" s="344" t="s">
        <v>27</v>
      </c>
      <c r="C1534" s="345"/>
      <c r="D1534" s="181">
        <f>D1533/D1531</f>
        <v>0.65298321422635863</v>
      </c>
      <c r="E1534" s="181">
        <f t="shared" ref="E1534:O1534" si="1319">E1533/E1531</f>
        <v>0.58351695265375825</v>
      </c>
      <c r="F1534" s="181">
        <f t="shared" si="1319"/>
        <v>0.5175781405455312</v>
      </c>
      <c r="G1534" s="181">
        <f t="shared" si="1319"/>
        <v>0.50468972630879638</v>
      </c>
      <c r="H1534" s="181">
        <f t="shared" si="1319"/>
        <v>0.49142428952042627</v>
      </c>
      <c r="I1534" s="181">
        <f t="shared" si="1319"/>
        <v>0.17150593089221247</v>
      </c>
      <c r="J1534" s="181">
        <f t="shared" si="1319"/>
        <v>0.1405270428222293</v>
      </c>
      <c r="K1534" s="181">
        <f t="shared" si="1319"/>
        <v>0.12579456357745294</v>
      </c>
      <c r="L1534" s="181">
        <f t="shared" si="1319"/>
        <v>0.27896745567692566</v>
      </c>
      <c r="M1534" s="181">
        <f t="shared" si="1319"/>
        <v>0.66680434006072509</v>
      </c>
      <c r="N1534" s="181">
        <f t="shared" si="1319"/>
        <v>0.62813840559196921</v>
      </c>
      <c r="O1534" s="181">
        <f t="shared" si="1319"/>
        <v>0.6346354722730394</v>
      </c>
      <c r="P1534" s="207">
        <v>2026</v>
      </c>
      <c r="Q1534" s="61">
        <f t="shared" si="1292"/>
        <v>6.5298321422635865E-4</v>
      </c>
      <c r="R1534" s="61">
        <f t="shared" si="1292"/>
        <v>5.8351695265375825E-4</v>
      </c>
      <c r="S1534" s="61">
        <f t="shared" si="1292"/>
        <v>5.1757814054553114E-4</v>
      </c>
      <c r="T1534" s="61">
        <f t="shared" si="1292"/>
        <v>5.0468972630879642E-4</v>
      </c>
      <c r="U1534" s="61">
        <f t="shared" si="1292"/>
        <v>4.9142428952042626E-4</v>
      </c>
      <c r="V1534" s="61">
        <f t="shared" si="1292"/>
        <v>1.7150593089221248E-4</v>
      </c>
      <c r="W1534" s="61">
        <f t="shared" si="1288"/>
        <v>1.4052704282222932E-4</v>
      </c>
      <c r="X1534" s="61">
        <f t="shared" si="1288"/>
        <v>1.2579456357745294E-4</v>
      </c>
      <c r="Y1534" s="61">
        <f t="shared" si="1288"/>
        <v>2.7896745567692564E-4</v>
      </c>
      <c r="Z1534" s="61">
        <f t="shared" si="1288"/>
        <v>6.6680434006072514E-4</v>
      </c>
      <c r="AA1534" s="61">
        <f t="shared" si="1288"/>
        <v>6.2813840559196917E-4</v>
      </c>
      <c r="AB1534" s="61">
        <f t="shared" si="1288"/>
        <v>6.346354722730394E-4</v>
      </c>
    </row>
    <row r="1535" spans="1:28" ht="81.75" hidden="1" customHeight="1" thickBot="1" x14ac:dyDescent="0.3">
      <c r="A1535" s="202" t="s">
        <v>28</v>
      </c>
      <c r="B1535" s="344" t="s">
        <v>29</v>
      </c>
      <c r="C1535" s="345"/>
      <c r="D1535" s="187">
        <f t="shared" ref="D1535:N1535" si="1320">D1436</f>
        <v>4.2151862062401122</v>
      </c>
      <c r="E1535" s="187">
        <f t="shared" si="1320"/>
        <v>4.2151862062401122</v>
      </c>
      <c r="F1535" s="187">
        <f t="shared" si="1320"/>
        <v>4.2151862062401122</v>
      </c>
      <c r="G1535" s="187">
        <f t="shared" si="1320"/>
        <v>4.2151862062401122</v>
      </c>
      <c r="H1535" s="187">
        <f t="shared" si="1320"/>
        <v>4.2151862062401122</v>
      </c>
      <c r="I1535" s="187">
        <f t="shared" si="1320"/>
        <v>4.2151862062401122</v>
      </c>
      <c r="J1535" s="187">
        <f t="shared" si="1320"/>
        <v>4.2151862062401122</v>
      </c>
      <c r="K1535" s="187">
        <f t="shared" si="1320"/>
        <v>4.2151862062401122</v>
      </c>
      <c r="L1535" s="187">
        <f t="shared" si="1320"/>
        <v>4.2151862062401122</v>
      </c>
      <c r="M1535" s="187">
        <f t="shared" si="1320"/>
        <v>4.2151862062401122</v>
      </c>
      <c r="N1535" s="187">
        <f t="shared" si="1320"/>
        <v>4.2151862062401122</v>
      </c>
      <c r="O1535" s="44">
        <v>3.7032600000000002</v>
      </c>
      <c r="P1535" s="207">
        <v>2026</v>
      </c>
      <c r="Q1535" s="61">
        <f t="shared" si="1292"/>
        <v>4.2151862062401119E-3</v>
      </c>
      <c r="R1535" s="61">
        <f t="shared" si="1292"/>
        <v>4.2151862062401119E-3</v>
      </c>
      <c r="S1535" s="61">
        <f t="shared" si="1292"/>
        <v>4.2151862062401119E-3</v>
      </c>
      <c r="T1535" s="61">
        <f t="shared" si="1292"/>
        <v>4.2151862062401119E-3</v>
      </c>
      <c r="U1535" s="61">
        <f t="shared" si="1292"/>
        <v>4.2151862062401119E-3</v>
      </c>
      <c r="V1535" s="61">
        <f t="shared" si="1292"/>
        <v>4.2151862062401119E-3</v>
      </c>
      <c r="W1535" s="61">
        <f t="shared" si="1288"/>
        <v>4.2151862062401119E-3</v>
      </c>
      <c r="X1535" s="61">
        <f t="shared" si="1288"/>
        <v>4.2151862062401119E-3</v>
      </c>
      <c r="Y1535" s="61">
        <f t="shared" si="1288"/>
        <v>4.2151862062401119E-3</v>
      </c>
      <c r="Z1535" s="61">
        <f t="shared" si="1288"/>
        <v>4.2151862062401119E-3</v>
      </c>
      <c r="AA1535" s="61">
        <f t="shared" si="1288"/>
        <v>4.2151862062401119E-3</v>
      </c>
      <c r="AB1535" s="61">
        <f t="shared" si="1288"/>
        <v>3.7032600000000003E-3</v>
      </c>
    </row>
    <row r="1536" spans="1:28" ht="51" hidden="1" customHeight="1" thickBot="1" x14ac:dyDescent="0.3">
      <c r="A1536" s="202" t="s">
        <v>30</v>
      </c>
      <c r="B1536" s="344" t="s">
        <v>31</v>
      </c>
      <c r="C1536" s="345"/>
      <c r="D1536" s="182">
        <f>D1525</f>
        <v>0.5428425223676987</v>
      </c>
      <c r="E1536" s="182">
        <f t="shared" ref="E1536:O1536" si="1321">E1525</f>
        <v>0.47337626079509826</v>
      </c>
      <c r="F1536" s="182">
        <f t="shared" si="1321"/>
        <v>0.40743744868687121</v>
      </c>
      <c r="G1536" s="182">
        <f t="shared" si="1321"/>
        <v>0.39454903445013639</v>
      </c>
      <c r="H1536" s="182">
        <f t="shared" si="1321"/>
        <v>0.38128359766176628</v>
      </c>
      <c r="I1536" s="182">
        <f t="shared" si="1321"/>
        <v>6.1365239033552482E-2</v>
      </c>
      <c r="J1536" s="182">
        <f t="shared" si="1321"/>
        <v>3.0386350963569314E-2</v>
      </c>
      <c r="K1536" s="182">
        <f t="shared" si="1321"/>
        <v>1.5653871718792955E-2</v>
      </c>
      <c r="L1536" s="182">
        <f t="shared" si="1321"/>
        <v>0.16882676381826567</v>
      </c>
      <c r="M1536" s="182">
        <f t="shared" si="1321"/>
        <v>0.55666364820206504</v>
      </c>
      <c r="N1536" s="182">
        <f t="shared" si="1321"/>
        <v>0.51799771373330916</v>
      </c>
      <c r="O1536" s="182">
        <f t="shared" si="1321"/>
        <v>0.52449478041437936</v>
      </c>
      <c r="P1536" s="207">
        <v>2026</v>
      </c>
      <c r="Q1536" s="61">
        <f t="shared" si="1292"/>
        <v>5.4284252236769866E-4</v>
      </c>
      <c r="R1536" s="61">
        <f t="shared" si="1292"/>
        <v>4.7337626079509826E-4</v>
      </c>
      <c r="S1536" s="61">
        <f t="shared" si="1292"/>
        <v>4.0743744868687121E-4</v>
      </c>
      <c r="T1536" s="61">
        <f t="shared" si="1292"/>
        <v>3.9454903445013638E-4</v>
      </c>
      <c r="U1536" s="61">
        <f t="shared" si="1292"/>
        <v>3.8128359766176627E-4</v>
      </c>
      <c r="V1536" s="61">
        <f t="shared" si="1292"/>
        <v>6.1365239033552479E-5</v>
      </c>
      <c r="W1536" s="61">
        <f t="shared" si="1288"/>
        <v>3.0386350963569313E-5</v>
      </c>
      <c r="X1536" s="61">
        <f t="shared" si="1288"/>
        <v>1.5653871718792955E-5</v>
      </c>
      <c r="Y1536" s="61">
        <f t="shared" si="1288"/>
        <v>1.6882676381826568E-4</v>
      </c>
      <c r="Z1536" s="61">
        <f t="shared" si="1288"/>
        <v>5.5666364820206504E-4</v>
      </c>
      <c r="AA1536" s="61">
        <f t="shared" si="1288"/>
        <v>5.1799771373330918E-4</v>
      </c>
      <c r="AB1536" s="61">
        <f t="shared" si="1288"/>
        <v>5.2449478041437941E-4</v>
      </c>
    </row>
    <row r="1537" spans="1:28" ht="83.25" hidden="1" customHeight="1" thickBot="1" x14ac:dyDescent="0.3">
      <c r="A1537" s="202" t="s">
        <v>32</v>
      </c>
      <c r="B1537" s="344" t="s">
        <v>33</v>
      </c>
      <c r="C1537" s="345"/>
      <c r="D1537" s="183">
        <f>ROUND(D1536*D1531,0)</f>
        <v>84923</v>
      </c>
      <c r="E1537" s="183">
        <f t="shared" ref="E1537:F1537" si="1322">ROUND(E1536*E1531,0)</f>
        <v>68747</v>
      </c>
      <c r="F1537" s="183">
        <f t="shared" si="1322"/>
        <v>51190</v>
      </c>
      <c r="G1537" s="183">
        <f>ROUND(G1536*G1531,0)</f>
        <v>45136</v>
      </c>
      <c r="H1537" s="183">
        <f t="shared" ref="H1537:O1537" si="1323">ROUND(H1536*H1531,0)</f>
        <v>27477</v>
      </c>
      <c r="I1537" s="183">
        <f t="shared" si="1323"/>
        <v>2380</v>
      </c>
      <c r="J1537" s="183">
        <f t="shared" si="1323"/>
        <v>1144</v>
      </c>
      <c r="K1537" s="183">
        <f t="shared" si="1323"/>
        <v>633</v>
      </c>
      <c r="L1537" s="183">
        <f t="shared" si="1323"/>
        <v>8980</v>
      </c>
      <c r="M1537" s="183">
        <f t="shared" si="1323"/>
        <v>49868</v>
      </c>
      <c r="N1537" s="183">
        <f t="shared" si="1323"/>
        <v>71364</v>
      </c>
      <c r="O1537" s="183">
        <f t="shared" si="1323"/>
        <v>90884</v>
      </c>
      <c r="P1537" s="207">
        <v>2026</v>
      </c>
      <c r="Q1537" s="61">
        <f t="shared" si="1292"/>
        <v>84.923000000000002</v>
      </c>
      <c r="R1537" s="61">
        <f t="shared" si="1292"/>
        <v>68.747</v>
      </c>
      <c r="S1537" s="61">
        <f t="shared" si="1292"/>
        <v>51.19</v>
      </c>
      <c r="T1537" s="61">
        <f t="shared" si="1292"/>
        <v>45.136000000000003</v>
      </c>
      <c r="U1537" s="61">
        <f t="shared" si="1292"/>
        <v>27.477</v>
      </c>
      <c r="V1537" s="61">
        <f t="shared" si="1292"/>
        <v>2.38</v>
      </c>
      <c r="W1537" s="61">
        <f t="shared" si="1288"/>
        <v>1.1439999999999999</v>
      </c>
      <c r="X1537" s="61">
        <f t="shared" si="1288"/>
        <v>0.63300000000000001</v>
      </c>
      <c r="Y1537" s="61">
        <f t="shared" si="1288"/>
        <v>8.98</v>
      </c>
      <c r="Z1537" s="61">
        <f t="shared" si="1288"/>
        <v>49.868000000000002</v>
      </c>
      <c r="AA1537" s="61">
        <f t="shared" si="1288"/>
        <v>71.364000000000004</v>
      </c>
      <c r="AB1537" s="61">
        <f t="shared" si="1288"/>
        <v>90.884</v>
      </c>
    </row>
    <row r="1538" spans="1:28" ht="53.25" hidden="1" customHeight="1" thickBot="1" x14ac:dyDescent="0.3">
      <c r="A1538" s="202" t="s">
        <v>34</v>
      </c>
      <c r="B1538" s="344" t="s">
        <v>35</v>
      </c>
      <c r="C1538" s="345"/>
      <c r="D1538" s="184">
        <f>D1535*D1537</f>
        <v>357966.25819252903</v>
      </c>
      <c r="E1538" s="185">
        <f t="shared" ref="E1538:O1538" si="1324">E1535*E1537</f>
        <v>289781.406120389</v>
      </c>
      <c r="F1538" s="185">
        <f t="shared" si="1324"/>
        <v>215775.38189743133</v>
      </c>
      <c r="G1538" s="185">
        <f t="shared" si="1324"/>
        <v>190256.6446048537</v>
      </c>
      <c r="H1538" s="185">
        <f t="shared" si="1324"/>
        <v>115820.67138885957</v>
      </c>
      <c r="I1538" s="185">
        <f t="shared" si="1324"/>
        <v>10032.143170851466</v>
      </c>
      <c r="J1538" s="185">
        <f t="shared" si="1324"/>
        <v>4822.1730199386884</v>
      </c>
      <c r="K1538" s="185">
        <f t="shared" si="1324"/>
        <v>2668.2128685499911</v>
      </c>
      <c r="L1538" s="185">
        <f t="shared" si="1324"/>
        <v>37852.372132036209</v>
      </c>
      <c r="M1538" s="185">
        <f t="shared" si="1324"/>
        <v>210202.90573278192</v>
      </c>
      <c r="N1538" s="185">
        <f t="shared" si="1324"/>
        <v>300812.54842211935</v>
      </c>
      <c r="O1538" s="186">
        <f t="shared" si="1324"/>
        <v>336567.08184</v>
      </c>
      <c r="P1538" s="207">
        <v>2026</v>
      </c>
      <c r="Q1538" s="61">
        <f t="shared" si="1292"/>
        <v>357.96625819252904</v>
      </c>
      <c r="R1538" s="61">
        <f t="shared" si="1292"/>
        <v>289.78140612038902</v>
      </c>
      <c r="S1538" s="61">
        <f t="shared" si="1292"/>
        <v>215.77538189743134</v>
      </c>
      <c r="T1538" s="61">
        <f t="shared" si="1292"/>
        <v>190.2566446048537</v>
      </c>
      <c r="U1538" s="61">
        <f t="shared" si="1292"/>
        <v>115.82067138885957</v>
      </c>
      <c r="V1538" s="61">
        <f t="shared" si="1292"/>
        <v>10.032143170851466</v>
      </c>
      <c r="W1538" s="61">
        <f t="shared" si="1288"/>
        <v>4.8221730199386883</v>
      </c>
      <c r="X1538" s="61">
        <f t="shared" si="1288"/>
        <v>2.6682128685499911</v>
      </c>
      <c r="Y1538" s="61">
        <f t="shared" si="1288"/>
        <v>37.852372132036209</v>
      </c>
      <c r="Z1538" s="61">
        <f t="shared" si="1288"/>
        <v>210.20290573278191</v>
      </c>
      <c r="AA1538" s="61">
        <f t="shared" si="1288"/>
        <v>300.81254842211933</v>
      </c>
      <c r="AB1538" s="61">
        <f t="shared" si="1288"/>
        <v>336.56708184000001</v>
      </c>
    </row>
    <row r="1539" spans="1:28" ht="48.75" hidden="1" customHeight="1" thickBot="1" x14ac:dyDescent="0.3">
      <c r="A1539" s="202" t="s">
        <v>36</v>
      </c>
      <c r="B1539" s="344" t="s">
        <v>37</v>
      </c>
      <c r="C1539" s="345"/>
      <c r="D1539" s="184">
        <f>ROUND(D1538*0.9,2)</f>
        <v>322169.63</v>
      </c>
      <c r="E1539" s="185">
        <f t="shared" ref="E1539:O1539" si="1325">ROUND(E1538*0.9,2)</f>
        <v>260803.27</v>
      </c>
      <c r="F1539" s="185">
        <f t="shared" si="1325"/>
        <v>194197.84</v>
      </c>
      <c r="G1539" s="185">
        <f t="shared" si="1325"/>
        <v>171230.98</v>
      </c>
      <c r="H1539" s="185">
        <f t="shared" si="1325"/>
        <v>104238.6</v>
      </c>
      <c r="I1539" s="185">
        <f t="shared" si="1325"/>
        <v>9028.93</v>
      </c>
      <c r="J1539" s="185">
        <f t="shared" si="1325"/>
        <v>4339.96</v>
      </c>
      <c r="K1539" s="185">
        <f t="shared" si="1325"/>
        <v>2401.39</v>
      </c>
      <c r="L1539" s="185">
        <f t="shared" si="1325"/>
        <v>34067.129999999997</v>
      </c>
      <c r="M1539" s="185">
        <f t="shared" si="1325"/>
        <v>189182.62</v>
      </c>
      <c r="N1539" s="185">
        <f t="shared" si="1325"/>
        <v>270731.28999999998</v>
      </c>
      <c r="O1539" s="186">
        <f t="shared" si="1325"/>
        <v>302910.37</v>
      </c>
      <c r="P1539" s="207">
        <v>2026</v>
      </c>
      <c r="Q1539" s="61">
        <f t="shared" si="1292"/>
        <v>322.16962999999998</v>
      </c>
      <c r="R1539" s="61">
        <f t="shared" si="1292"/>
        <v>260.80327</v>
      </c>
      <c r="S1539" s="61">
        <f t="shared" si="1292"/>
        <v>194.19783999999999</v>
      </c>
      <c r="T1539" s="61">
        <f t="shared" si="1292"/>
        <v>171.23098000000002</v>
      </c>
      <c r="U1539" s="61">
        <f t="shared" si="1292"/>
        <v>104.23860000000001</v>
      </c>
      <c r="V1539" s="61">
        <f t="shared" si="1292"/>
        <v>9.0289300000000008</v>
      </c>
      <c r="W1539" s="61">
        <f t="shared" si="1288"/>
        <v>4.3399599999999996</v>
      </c>
      <c r="X1539" s="61">
        <f t="shared" si="1288"/>
        <v>2.4013899999999997</v>
      </c>
      <c r="Y1539" s="61">
        <f t="shared" si="1288"/>
        <v>34.067129999999999</v>
      </c>
      <c r="Z1539" s="61">
        <f t="shared" si="1288"/>
        <v>189.18261999999999</v>
      </c>
      <c r="AA1539" s="61">
        <f t="shared" si="1288"/>
        <v>270.73129</v>
      </c>
      <c r="AB1539" s="61">
        <f t="shared" si="1288"/>
        <v>302.91037</v>
      </c>
    </row>
    <row r="1540" spans="1:28" ht="21.75" hidden="1" customHeight="1" thickBot="1" x14ac:dyDescent="0.3">
      <c r="A1540" s="346" t="str">
        <f>A1529</f>
        <v>Объект 16:</v>
      </c>
      <c r="B1540" s="347"/>
      <c r="C1540" s="43"/>
      <c r="D1540" s="348" t="str">
        <f>D1529</f>
        <v>Яч.№12 КЛ 10кВ 12</v>
      </c>
      <c r="E1540" s="349"/>
      <c r="F1540" s="349"/>
      <c r="G1540" s="349"/>
      <c r="H1540" s="349"/>
      <c r="I1540" s="349"/>
      <c r="J1540" s="349"/>
      <c r="K1540" s="349"/>
      <c r="L1540" s="349"/>
      <c r="M1540" s="349"/>
      <c r="N1540" s="349"/>
      <c r="O1540" s="350"/>
      <c r="P1540" s="207">
        <v>2027</v>
      </c>
      <c r="Q1540" s="61" t="e">
        <f t="shared" si="1292"/>
        <v>#VALUE!</v>
      </c>
      <c r="R1540" s="61">
        <f t="shared" si="1292"/>
        <v>0</v>
      </c>
      <c r="S1540" s="61">
        <f t="shared" si="1292"/>
        <v>0</v>
      </c>
      <c r="T1540" s="61">
        <f t="shared" si="1292"/>
        <v>0</v>
      </c>
      <c r="U1540" s="61">
        <f t="shared" si="1292"/>
        <v>0</v>
      </c>
      <c r="V1540" s="61">
        <f t="shared" si="1292"/>
        <v>0</v>
      </c>
      <c r="W1540" s="61">
        <f t="shared" si="1288"/>
        <v>0</v>
      </c>
      <c r="X1540" s="61">
        <f t="shared" si="1288"/>
        <v>0</v>
      </c>
      <c r="Y1540" s="61">
        <f t="shared" si="1288"/>
        <v>0</v>
      </c>
      <c r="Z1540" s="61">
        <f t="shared" si="1288"/>
        <v>0</v>
      </c>
      <c r="AA1540" s="61">
        <f t="shared" si="1288"/>
        <v>0</v>
      </c>
      <c r="AB1540" s="61">
        <f t="shared" si="1288"/>
        <v>0</v>
      </c>
    </row>
    <row r="1541" spans="1:28" ht="16.5" hidden="1" thickBot="1" x14ac:dyDescent="0.3">
      <c r="A1541" s="351" t="s">
        <v>298</v>
      </c>
      <c r="B1541" s="352"/>
      <c r="C1541" s="352"/>
      <c r="D1541" s="352"/>
      <c r="E1541" s="352"/>
      <c r="F1541" s="352"/>
      <c r="G1541" s="352"/>
      <c r="H1541" s="352"/>
      <c r="I1541" s="352"/>
      <c r="J1541" s="352"/>
      <c r="K1541" s="352"/>
      <c r="L1541" s="352"/>
      <c r="M1541" s="352"/>
      <c r="N1541" s="352"/>
      <c r="O1541" s="352"/>
      <c r="P1541" s="207">
        <v>2027</v>
      </c>
      <c r="Q1541" s="61">
        <f t="shared" si="1292"/>
        <v>0</v>
      </c>
      <c r="R1541" s="61">
        <f t="shared" si="1292"/>
        <v>0</v>
      </c>
      <c r="S1541" s="61">
        <f t="shared" si="1292"/>
        <v>0</v>
      </c>
      <c r="T1541" s="61">
        <f t="shared" si="1292"/>
        <v>0</v>
      </c>
      <c r="U1541" s="61">
        <f t="shared" si="1292"/>
        <v>0</v>
      </c>
      <c r="V1541" s="61">
        <f t="shared" si="1292"/>
        <v>0</v>
      </c>
      <c r="W1541" s="61">
        <f t="shared" si="1288"/>
        <v>0</v>
      </c>
      <c r="X1541" s="61">
        <f t="shared" si="1288"/>
        <v>0</v>
      </c>
      <c r="Y1541" s="61">
        <f t="shared" si="1288"/>
        <v>0</v>
      </c>
      <c r="Z1541" s="61">
        <f t="shared" si="1288"/>
        <v>0</v>
      </c>
      <c r="AA1541" s="61">
        <f t="shared" si="1288"/>
        <v>0</v>
      </c>
      <c r="AB1541" s="61">
        <f t="shared" si="1288"/>
        <v>0</v>
      </c>
    </row>
    <row r="1542" spans="1:28" s="41" customFormat="1" ht="29.25" hidden="1" customHeight="1" thickBot="1" x14ac:dyDescent="0.3">
      <c r="A1542" s="202" t="s">
        <v>11</v>
      </c>
      <c r="B1542" s="344" t="s">
        <v>293</v>
      </c>
      <c r="C1542" s="345"/>
      <c r="D1542" s="179">
        <f>D1531</f>
        <v>156442</v>
      </c>
      <c r="E1542" s="179">
        <f t="shared" ref="E1542:O1543" si="1326">E1531</f>
        <v>145228</v>
      </c>
      <c r="F1542" s="179">
        <f t="shared" si="1326"/>
        <v>125639</v>
      </c>
      <c r="G1542" s="179">
        <f t="shared" si="1326"/>
        <v>114399</v>
      </c>
      <c r="H1542" s="179">
        <f t="shared" si="1326"/>
        <v>72064</v>
      </c>
      <c r="I1542" s="179">
        <f t="shared" si="1326"/>
        <v>38780</v>
      </c>
      <c r="J1542" s="179">
        <f t="shared" si="1326"/>
        <v>37644</v>
      </c>
      <c r="K1542" s="179">
        <f t="shared" si="1326"/>
        <v>40431</v>
      </c>
      <c r="L1542" s="179">
        <f t="shared" si="1326"/>
        <v>53189</v>
      </c>
      <c r="M1542" s="179">
        <f t="shared" si="1326"/>
        <v>89584</v>
      </c>
      <c r="N1542" s="179">
        <f t="shared" si="1326"/>
        <v>137769</v>
      </c>
      <c r="O1542" s="179">
        <f t="shared" si="1326"/>
        <v>173279</v>
      </c>
      <c r="P1542" s="207">
        <v>2027</v>
      </c>
      <c r="Q1542" s="61">
        <f t="shared" si="1292"/>
        <v>156.44200000000001</v>
      </c>
      <c r="R1542" s="61">
        <f t="shared" si="1292"/>
        <v>145.22800000000001</v>
      </c>
      <c r="S1542" s="61">
        <f t="shared" si="1292"/>
        <v>125.639</v>
      </c>
      <c r="T1542" s="61">
        <f t="shared" si="1292"/>
        <v>114.399</v>
      </c>
      <c r="U1542" s="61">
        <f t="shared" si="1292"/>
        <v>72.063999999999993</v>
      </c>
      <c r="V1542" s="61">
        <f t="shared" si="1292"/>
        <v>38.78</v>
      </c>
      <c r="W1542" s="61">
        <f t="shared" si="1288"/>
        <v>37.643999999999998</v>
      </c>
      <c r="X1542" s="61">
        <f t="shared" si="1288"/>
        <v>40.430999999999997</v>
      </c>
      <c r="Y1542" s="61">
        <f t="shared" si="1288"/>
        <v>53.189</v>
      </c>
      <c r="Z1542" s="61">
        <f t="shared" si="1288"/>
        <v>89.584000000000003</v>
      </c>
      <c r="AA1542" s="61">
        <f t="shared" si="1288"/>
        <v>137.76900000000001</v>
      </c>
      <c r="AB1542" s="61">
        <f t="shared" si="1288"/>
        <v>173.279</v>
      </c>
    </row>
    <row r="1543" spans="1:28" ht="16.5" hidden="1" thickBot="1" x14ac:dyDescent="0.3">
      <c r="A1543" s="202" t="s">
        <v>12</v>
      </c>
      <c r="B1543" s="353" t="s">
        <v>291</v>
      </c>
      <c r="C1543" s="354"/>
      <c r="D1543" s="179">
        <f>D1532</f>
        <v>54288</v>
      </c>
      <c r="E1543" s="179">
        <f t="shared" si="1326"/>
        <v>60485</v>
      </c>
      <c r="F1543" s="179">
        <f t="shared" si="1326"/>
        <v>60611</v>
      </c>
      <c r="G1543" s="179">
        <f t="shared" si="1326"/>
        <v>56663</v>
      </c>
      <c r="H1543" s="179">
        <f t="shared" si="1326"/>
        <v>36650</v>
      </c>
      <c r="I1543" s="179">
        <f t="shared" si="1326"/>
        <v>32129</v>
      </c>
      <c r="J1543" s="179">
        <f t="shared" si="1326"/>
        <v>32354</v>
      </c>
      <c r="K1543" s="179">
        <f t="shared" si="1326"/>
        <v>35345</v>
      </c>
      <c r="L1543" s="179">
        <f t="shared" si="1326"/>
        <v>38351</v>
      </c>
      <c r="M1543" s="179">
        <f t="shared" si="1326"/>
        <v>29849</v>
      </c>
      <c r="N1543" s="179">
        <f t="shared" si="1326"/>
        <v>51231</v>
      </c>
      <c r="O1543" s="179">
        <f t="shared" si="1326"/>
        <v>63310</v>
      </c>
      <c r="P1543" s="207">
        <v>2027</v>
      </c>
      <c r="Q1543" s="61">
        <f t="shared" si="1292"/>
        <v>54.287999999999997</v>
      </c>
      <c r="R1543" s="61">
        <f t="shared" si="1292"/>
        <v>60.484999999999999</v>
      </c>
      <c r="S1543" s="61">
        <f t="shared" si="1292"/>
        <v>60.610999999999997</v>
      </c>
      <c r="T1543" s="61">
        <f t="shared" si="1292"/>
        <v>56.662999999999997</v>
      </c>
      <c r="U1543" s="61">
        <f t="shared" si="1292"/>
        <v>36.65</v>
      </c>
      <c r="V1543" s="61">
        <f t="shared" si="1292"/>
        <v>32.128999999999998</v>
      </c>
      <c r="W1543" s="61">
        <f t="shared" si="1288"/>
        <v>32.353999999999999</v>
      </c>
      <c r="X1543" s="61">
        <f t="shared" si="1288"/>
        <v>35.344999999999999</v>
      </c>
      <c r="Y1543" s="61">
        <f t="shared" si="1288"/>
        <v>38.350999999999999</v>
      </c>
      <c r="Z1543" s="61">
        <f t="shared" si="1288"/>
        <v>29.849</v>
      </c>
      <c r="AA1543" s="61">
        <f t="shared" si="1288"/>
        <v>51.231000000000002</v>
      </c>
      <c r="AB1543" s="61">
        <f t="shared" si="1288"/>
        <v>63.31</v>
      </c>
    </row>
    <row r="1544" spans="1:28" ht="33" hidden="1" customHeight="1" thickBot="1" x14ac:dyDescent="0.3">
      <c r="A1544" s="202" t="s">
        <v>13</v>
      </c>
      <c r="B1544" s="344" t="s">
        <v>292</v>
      </c>
      <c r="C1544" s="345"/>
      <c r="D1544" s="180">
        <f>D1542-D1543</f>
        <v>102154</v>
      </c>
      <c r="E1544" s="180">
        <f t="shared" ref="E1544:O1544" si="1327">E1542-E1543</f>
        <v>84743</v>
      </c>
      <c r="F1544" s="180">
        <f t="shared" si="1327"/>
        <v>65028</v>
      </c>
      <c r="G1544" s="180">
        <f t="shared" si="1327"/>
        <v>57736</v>
      </c>
      <c r="H1544" s="180">
        <f t="shared" si="1327"/>
        <v>35414</v>
      </c>
      <c r="I1544" s="180">
        <f t="shared" si="1327"/>
        <v>6651</v>
      </c>
      <c r="J1544" s="180">
        <f t="shared" si="1327"/>
        <v>5290</v>
      </c>
      <c r="K1544" s="180">
        <f t="shared" si="1327"/>
        <v>5086</v>
      </c>
      <c r="L1544" s="180">
        <f t="shared" si="1327"/>
        <v>14838</v>
      </c>
      <c r="M1544" s="180">
        <f t="shared" si="1327"/>
        <v>59735</v>
      </c>
      <c r="N1544" s="180">
        <f t="shared" si="1327"/>
        <v>86538</v>
      </c>
      <c r="O1544" s="180">
        <f t="shared" si="1327"/>
        <v>109969</v>
      </c>
      <c r="P1544" s="207">
        <v>2027</v>
      </c>
      <c r="Q1544" s="61">
        <f t="shared" si="1292"/>
        <v>102.154</v>
      </c>
      <c r="R1544" s="61">
        <f t="shared" si="1292"/>
        <v>84.742999999999995</v>
      </c>
      <c r="S1544" s="61">
        <f t="shared" si="1292"/>
        <v>65.028000000000006</v>
      </c>
      <c r="T1544" s="61">
        <f t="shared" si="1292"/>
        <v>57.735999999999997</v>
      </c>
      <c r="U1544" s="61">
        <f t="shared" si="1292"/>
        <v>35.414000000000001</v>
      </c>
      <c r="V1544" s="61">
        <f t="shared" si="1292"/>
        <v>6.6509999999999998</v>
      </c>
      <c r="W1544" s="61">
        <f t="shared" si="1288"/>
        <v>5.29</v>
      </c>
      <c r="X1544" s="61">
        <f t="shared" si="1288"/>
        <v>5.0860000000000003</v>
      </c>
      <c r="Y1544" s="61">
        <f t="shared" si="1288"/>
        <v>14.837999999999999</v>
      </c>
      <c r="Z1544" s="61">
        <f t="shared" si="1288"/>
        <v>59.734999999999999</v>
      </c>
      <c r="AA1544" s="61">
        <f t="shared" si="1288"/>
        <v>86.537999999999997</v>
      </c>
      <c r="AB1544" s="61">
        <f t="shared" si="1288"/>
        <v>109.96899999999999</v>
      </c>
    </row>
    <row r="1545" spans="1:28" ht="36" hidden="1" customHeight="1" thickBot="1" x14ac:dyDescent="0.3">
      <c r="A1545" s="202" t="s">
        <v>14</v>
      </c>
      <c r="B1545" s="344" t="s">
        <v>27</v>
      </c>
      <c r="C1545" s="345"/>
      <c r="D1545" s="181">
        <f>D1544/D1542</f>
        <v>0.65298321422635863</v>
      </c>
      <c r="E1545" s="181">
        <f t="shared" ref="E1545:O1545" si="1328">E1544/E1542</f>
        <v>0.58351695265375825</v>
      </c>
      <c r="F1545" s="181">
        <f t="shared" si="1328"/>
        <v>0.5175781405455312</v>
      </c>
      <c r="G1545" s="181">
        <f t="shared" si="1328"/>
        <v>0.50468972630879638</v>
      </c>
      <c r="H1545" s="181">
        <f t="shared" si="1328"/>
        <v>0.49142428952042627</v>
      </c>
      <c r="I1545" s="181">
        <f t="shared" si="1328"/>
        <v>0.17150593089221247</v>
      </c>
      <c r="J1545" s="181">
        <f t="shared" si="1328"/>
        <v>0.1405270428222293</v>
      </c>
      <c r="K1545" s="181">
        <f t="shared" si="1328"/>
        <v>0.12579456357745294</v>
      </c>
      <c r="L1545" s="181">
        <f t="shared" si="1328"/>
        <v>0.27896745567692566</v>
      </c>
      <c r="M1545" s="181">
        <f t="shared" si="1328"/>
        <v>0.66680434006072509</v>
      </c>
      <c r="N1545" s="181">
        <f t="shared" si="1328"/>
        <v>0.62813840559196921</v>
      </c>
      <c r="O1545" s="181">
        <f t="shared" si="1328"/>
        <v>0.6346354722730394</v>
      </c>
      <c r="P1545" s="207">
        <v>2027</v>
      </c>
      <c r="Q1545" s="61">
        <f t="shared" si="1292"/>
        <v>6.5298321422635865E-4</v>
      </c>
      <c r="R1545" s="61">
        <f t="shared" si="1292"/>
        <v>5.8351695265375825E-4</v>
      </c>
      <c r="S1545" s="61">
        <f t="shared" si="1292"/>
        <v>5.1757814054553114E-4</v>
      </c>
      <c r="T1545" s="61">
        <f t="shared" ref="T1545:Y1588" si="1329">G1545/1000</f>
        <v>5.0468972630879642E-4</v>
      </c>
      <c r="U1545" s="61">
        <f t="shared" si="1329"/>
        <v>4.9142428952042626E-4</v>
      </c>
      <c r="V1545" s="61">
        <f t="shared" si="1329"/>
        <v>1.7150593089221248E-4</v>
      </c>
      <c r="W1545" s="61">
        <f t="shared" si="1288"/>
        <v>1.4052704282222932E-4</v>
      </c>
      <c r="X1545" s="61">
        <f t="shared" si="1288"/>
        <v>1.2579456357745294E-4</v>
      </c>
      <c r="Y1545" s="61">
        <f t="shared" si="1288"/>
        <v>2.7896745567692564E-4</v>
      </c>
      <c r="Z1545" s="61">
        <f t="shared" si="1288"/>
        <v>6.6680434006072514E-4</v>
      </c>
      <c r="AA1545" s="61">
        <f t="shared" si="1288"/>
        <v>6.2813840559196917E-4</v>
      </c>
      <c r="AB1545" s="61">
        <f t="shared" si="1288"/>
        <v>6.346354722730394E-4</v>
      </c>
    </row>
    <row r="1546" spans="1:28" ht="81.75" hidden="1" customHeight="1" thickBot="1" x14ac:dyDescent="0.3">
      <c r="A1546" s="202" t="s">
        <v>28</v>
      </c>
      <c r="B1546" s="344" t="s">
        <v>29</v>
      </c>
      <c r="C1546" s="345"/>
      <c r="D1546" s="187">
        <f t="shared" ref="D1546:O1546" si="1330">D1447</f>
        <v>4.4006543993146767</v>
      </c>
      <c r="E1546" s="187">
        <f t="shared" si="1330"/>
        <v>4.4006543993146767</v>
      </c>
      <c r="F1546" s="187">
        <f t="shared" si="1330"/>
        <v>4.4006543993146767</v>
      </c>
      <c r="G1546" s="187">
        <f t="shared" si="1330"/>
        <v>4.4006543993146767</v>
      </c>
      <c r="H1546" s="187">
        <f t="shared" si="1330"/>
        <v>4.4006543993146767</v>
      </c>
      <c r="I1546" s="187">
        <f t="shared" si="1330"/>
        <v>4.4006543993146767</v>
      </c>
      <c r="J1546" s="187">
        <f t="shared" si="1330"/>
        <v>4.4006543993146767</v>
      </c>
      <c r="K1546" s="187">
        <f t="shared" si="1330"/>
        <v>4.4006543993146767</v>
      </c>
      <c r="L1546" s="187">
        <f t="shared" si="1330"/>
        <v>4.4006543993146767</v>
      </c>
      <c r="M1546" s="187">
        <f t="shared" si="1330"/>
        <v>4.4006543993146767</v>
      </c>
      <c r="N1546" s="187">
        <f t="shared" si="1330"/>
        <v>4.4006543993146767</v>
      </c>
      <c r="O1546" s="187">
        <f t="shared" si="1330"/>
        <v>4.4006543993146767</v>
      </c>
      <c r="P1546" s="207">
        <v>2027</v>
      </c>
      <c r="Q1546" s="61">
        <f t="shared" ref="Q1546:Y1594" si="1331">D1546/1000</f>
        <v>4.4006543993146763E-3</v>
      </c>
      <c r="R1546" s="61">
        <f t="shared" si="1331"/>
        <v>4.4006543993146763E-3</v>
      </c>
      <c r="S1546" s="61">
        <f t="shared" si="1331"/>
        <v>4.4006543993146763E-3</v>
      </c>
      <c r="T1546" s="61">
        <f t="shared" si="1329"/>
        <v>4.4006543993146763E-3</v>
      </c>
      <c r="U1546" s="61">
        <f t="shared" si="1329"/>
        <v>4.4006543993146763E-3</v>
      </c>
      <c r="V1546" s="61">
        <f t="shared" si="1329"/>
        <v>4.4006543993146763E-3</v>
      </c>
      <c r="W1546" s="61">
        <f t="shared" si="1288"/>
        <v>4.4006543993146763E-3</v>
      </c>
      <c r="X1546" s="61">
        <f t="shared" si="1288"/>
        <v>4.4006543993146763E-3</v>
      </c>
      <c r="Y1546" s="61">
        <f t="shared" si="1288"/>
        <v>4.4006543993146763E-3</v>
      </c>
      <c r="Z1546" s="61">
        <f t="shared" si="1288"/>
        <v>4.4006543993146763E-3</v>
      </c>
      <c r="AA1546" s="61">
        <f t="shared" si="1288"/>
        <v>4.4006543993146763E-3</v>
      </c>
      <c r="AB1546" s="61">
        <f t="shared" si="1288"/>
        <v>4.4006543993146763E-3</v>
      </c>
    </row>
    <row r="1547" spans="1:28" ht="51" hidden="1" customHeight="1" thickBot="1" x14ac:dyDescent="0.3">
      <c r="A1547" s="202" t="s">
        <v>30</v>
      </c>
      <c r="B1547" s="344" t="s">
        <v>31</v>
      </c>
      <c r="C1547" s="345"/>
      <c r="D1547" s="182">
        <f>D1536</f>
        <v>0.5428425223676987</v>
      </c>
      <c r="E1547" s="182">
        <f t="shared" ref="E1547:O1547" si="1332">E1536</f>
        <v>0.47337626079509826</v>
      </c>
      <c r="F1547" s="182">
        <f t="shared" si="1332"/>
        <v>0.40743744868687121</v>
      </c>
      <c r="G1547" s="182">
        <f t="shared" si="1332"/>
        <v>0.39454903445013639</v>
      </c>
      <c r="H1547" s="182">
        <f t="shared" si="1332"/>
        <v>0.38128359766176628</v>
      </c>
      <c r="I1547" s="182">
        <f t="shared" si="1332"/>
        <v>6.1365239033552482E-2</v>
      </c>
      <c r="J1547" s="182">
        <f t="shared" si="1332"/>
        <v>3.0386350963569314E-2</v>
      </c>
      <c r="K1547" s="182">
        <f t="shared" si="1332"/>
        <v>1.5653871718792955E-2</v>
      </c>
      <c r="L1547" s="182">
        <f t="shared" si="1332"/>
        <v>0.16882676381826567</v>
      </c>
      <c r="M1547" s="182">
        <f t="shared" si="1332"/>
        <v>0.55666364820206504</v>
      </c>
      <c r="N1547" s="182">
        <f t="shared" si="1332"/>
        <v>0.51799771373330916</v>
      </c>
      <c r="O1547" s="182">
        <f t="shared" si="1332"/>
        <v>0.52449478041437936</v>
      </c>
      <c r="P1547" s="207">
        <v>2027</v>
      </c>
      <c r="Q1547" s="61">
        <f t="shared" si="1331"/>
        <v>5.4284252236769866E-4</v>
      </c>
      <c r="R1547" s="61">
        <f t="shared" si="1331"/>
        <v>4.7337626079509826E-4</v>
      </c>
      <c r="S1547" s="61">
        <f t="shared" si="1331"/>
        <v>4.0743744868687121E-4</v>
      </c>
      <c r="T1547" s="61">
        <f t="shared" si="1329"/>
        <v>3.9454903445013638E-4</v>
      </c>
      <c r="U1547" s="61">
        <f t="shared" si="1329"/>
        <v>3.8128359766176627E-4</v>
      </c>
      <c r="V1547" s="61">
        <f t="shared" si="1329"/>
        <v>6.1365239033552479E-5</v>
      </c>
      <c r="W1547" s="61">
        <f t="shared" si="1288"/>
        <v>3.0386350963569313E-5</v>
      </c>
      <c r="X1547" s="61">
        <f t="shared" si="1288"/>
        <v>1.5653871718792955E-5</v>
      </c>
      <c r="Y1547" s="61">
        <f t="shared" si="1288"/>
        <v>1.6882676381826568E-4</v>
      </c>
      <c r="Z1547" s="61">
        <f t="shared" ref="Z1547:AB1595" si="1333">M1547/1000</f>
        <v>5.5666364820206504E-4</v>
      </c>
      <c r="AA1547" s="61">
        <f t="shared" si="1333"/>
        <v>5.1799771373330918E-4</v>
      </c>
      <c r="AB1547" s="61">
        <f t="shared" si="1333"/>
        <v>5.2449478041437941E-4</v>
      </c>
    </row>
    <row r="1548" spans="1:28" ht="83.25" hidden="1" customHeight="1" thickBot="1" x14ac:dyDescent="0.3">
      <c r="A1548" s="202" t="s">
        <v>32</v>
      </c>
      <c r="B1548" s="344" t="s">
        <v>33</v>
      </c>
      <c r="C1548" s="345"/>
      <c r="D1548" s="183">
        <f>ROUND(D1547*D1542,0)</f>
        <v>84923</v>
      </c>
      <c r="E1548" s="183">
        <f t="shared" ref="E1548:F1548" si="1334">ROUND(E1547*E1542,0)</f>
        <v>68747</v>
      </c>
      <c r="F1548" s="183">
        <f t="shared" si="1334"/>
        <v>51190</v>
      </c>
      <c r="G1548" s="183">
        <f>ROUND(G1547*G1542,0)</f>
        <v>45136</v>
      </c>
      <c r="H1548" s="183">
        <f t="shared" ref="H1548:O1548" si="1335">ROUND(H1547*H1542,0)</f>
        <v>27477</v>
      </c>
      <c r="I1548" s="183">
        <f t="shared" si="1335"/>
        <v>2380</v>
      </c>
      <c r="J1548" s="183">
        <f t="shared" si="1335"/>
        <v>1144</v>
      </c>
      <c r="K1548" s="183">
        <f t="shared" si="1335"/>
        <v>633</v>
      </c>
      <c r="L1548" s="183">
        <f t="shared" si="1335"/>
        <v>8980</v>
      </c>
      <c r="M1548" s="183">
        <f t="shared" si="1335"/>
        <v>49868</v>
      </c>
      <c r="N1548" s="183">
        <f t="shared" si="1335"/>
        <v>71364</v>
      </c>
      <c r="O1548" s="183">
        <f t="shared" si="1335"/>
        <v>90884</v>
      </c>
      <c r="P1548" s="207">
        <v>2027</v>
      </c>
      <c r="Q1548" s="61">
        <f t="shared" si="1331"/>
        <v>84.923000000000002</v>
      </c>
      <c r="R1548" s="61">
        <f t="shared" si="1331"/>
        <v>68.747</v>
      </c>
      <c r="S1548" s="61">
        <f t="shared" si="1331"/>
        <v>51.19</v>
      </c>
      <c r="T1548" s="61">
        <f t="shared" si="1329"/>
        <v>45.136000000000003</v>
      </c>
      <c r="U1548" s="61">
        <f t="shared" si="1329"/>
        <v>27.477</v>
      </c>
      <c r="V1548" s="61">
        <f t="shared" si="1329"/>
        <v>2.38</v>
      </c>
      <c r="W1548" s="61">
        <f t="shared" si="1329"/>
        <v>1.1439999999999999</v>
      </c>
      <c r="X1548" s="61">
        <f t="shared" si="1329"/>
        <v>0.63300000000000001</v>
      </c>
      <c r="Y1548" s="61">
        <f t="shared" si="1329"/>
        <v>8.98</v>
      </c>
      <c r="Z1548" s="61">
        <f t="shared" si="1333"/>
        <v>49.868000000000002</v>
      </c>
      <c r="AA1548" s="61">
        <f t="shared" si="1333"/>
        <v>71.364000000000004</v>
      </c>
      <c r="AB1548" s="61">
        <f t="shared" si="1333"/>
        <v>90.884</v>
      </c>
    </row>
    <row r="1549" spans="1:28" ht="53.25" hidden="1" customHeight="1" thickBot="1" x14ac:dyDescent="0.3">
      <c r="A1549" s="202" t="s">
        <v>34</v>
      </c>
      <c r="B1549" s="344" t="s">
        <v>35</v>
      </c>
      <c r="C1549" s="345"/>
      <c r="D1549" s="184">
        <f>D1546*D1548</f>
        <v>373716.7735530003</v>
      </c>
      <c r="E1549" s="185">
        <f t="shared" ref="E1549:O1549" si="1336">E1546*E1548</f>
        <v>302531.78798968607</v>
      </c>
      <c r="F1549" s="185">
        <f t="shared" si="1336"/>
        <v>225269.49870091831</v>
      </c>
      <c r="G1549" s="185">
        <f t="shared" si="1336"/>
        <v>198627.93696746725</v>
      </c>
      <c r="H1549" s="185">
        <f t="shared" si="1336"/>
        <v>120916.78092996938</v>
      </c>
      <c r="I1549" s="185">
        <f t="shared" si="1336"/>
        <v>10473.557470368931</v>
      </c>
      <c r="J1549" s="185">
        <f t="shared" si="1336"/>
        <v>5034.3486328159897</v>
      </c>
      <c r="K1549" s="185">
        <f t="shared" si="1336"/>
        <v>2785.6142347661903</v>
      </c>
      <c r="L1549" s="185">
        <f t="shared" si="1336"/>
        <v>39517.876505845794</v>
      </c>
      <c r="M1549" s="185">
        <f t="shared" si="1336"/>
        <v>219451.83358502429</v>
      </c>
      <c r="N1549" s="185">
        <f t="shared" si="1336"/>
        <v>314048.30055269261</v>
      </c>
      <c r="O1549" s="186">
        <f t="shared" si="1336"/>
        <v>399949.07442731509</v>
      </c>
      <c r="P1549" s="207">
        <v>2027</v>
      </c>
      <c r="Q1549" s="61">
        <f t="shared" si="1331"/>
        <v>373.71677355300028</v>
      </c>
      <c r="R1549" s="61">
        <f t="shared" si="1331"/>
        <v>302.53178798968605</v>
      </c>
      <c r="S1549" s="61">
        <f t="shared" si="1331"/>
        <v>225.26949870091832</v>
      </c>
      <c r="T1549" s="61">
        <f t="shared" si="1329"/>
        <v>198.62793696746724</v>
      </c>
      <c r="U1549" s="61">
        <f t="shared" si="1329"/>
        <v>120.91678092996938</v>
      </c>
      <c r="V1549" s="61">
        <f t="shared" si="1329"/>
        <v>10.473557470368931</v>
      </c>
      <c r="W1549" s="61">
        <f t="shared" si="1329"/>
        <v>5.0343486328159894</v>
      </c>
      <c r="X1549" s="61">
        <f t="shared" si="1329"/>
        <v>2.7856142347661903</v>
      </c>
      <c r="Y1549" s="61">
        <f t="shared" si="1329"/>
        <v>39.517876505845791</v>
      </c>
      <c r="Z1549" s="61">
        <f t="shared" si="1333"/>
        <v>219.45183358502427</v>
      </c>
      <c r="AA1549" s="61">
        <f t="shared" si="1333"/>
        <v>314.04830055269264</v>
      </c>
      <c r="AB1549" s="61">
        <f t="shared" si="1333"/>
        <v>399.94907442731511</v>
      </c>
    </row>
    <row r="1550" spans="1:28" ht="48.75" hidden="1" customHeight="1" thickBot="1" x14ac:dyDescent="0.3">
      <c r="A1550" s="202" t="s">
        <v>36</v>
      </c>
      <c r="B1550" s="344" t="s">
        <v>37</v>
      </c>
      <c r="C1550" s="345"/>
      <c r="D1550" s="184">
        <f>ROUND(D1549*0.9,2)</f>
        <v>336345.1</v>
      </c>
      <c r="E1550" s="185">
        <f t="shared" ref="E1550:O1550" si="1337">ROUND(E1549*0.9,2)</f>
        <v>272278.61</v>
      </c>
      <c r="F1550" s="185">
        <f t="shared" si="1337"/>
        <v>202742.55</v>
      </c>
      <c r="G1550" s="185">
        <f t="shared" si="1337"/>
        <v>178765.14</v>
      </c>
      <c r="H1550" s="185">
        <f t="shared" si="1337"/>
        <v>108825.1</v>
      </c>
      <c r="I1550" s="185">
        <f t="shared" si="1337"/>
        <v>9426.2000000000007</v>
      </c>
      <c r="J1550" s="185">
        <f t="shared" si="1337"/>
        <v>4530.91</v>
      </c>
      <c r="K1550" s="185">
        <f t="shared" si="1337"/>
        <v>2507.0500000000002</v>
      </c>
      <c r="L1550" s="185">
        <f t="shared" si="1337"/>
        <v>35566.089999999997</v>
      </c>
      <c r="M1550" s="185">
        <f t="shared" si="1337"/>
        <v>197506.65</v>
      </c>
      <c r="N1550" s="185">
        <f t="shared" si="1337"/>
        <v>282643.46999999997</v>
      </c>
      <c r="O1550" s="186">
        <f t="shared" si="1337"/>
        <v>359954.17</v>
      </c>
      <c r="P1550" s="207">
        <v>2027</v>
      </c>
      <c r="Q1550" s="61">
        <f t="shared" si="1331"/>
        <v>336.3451</v>
      </c>
      <c r="R1550" s="61">
        <f t="shared" si="1331"/>
        <v>272.27860999999996</v>
      </c>
      <c r="S1550" s="61">
        <f t="shared" si="1331"/>
        <v>202.74254999999999</v>
      </c>
      <c r="T1550" s="61">
        <f t="shared" si="1329"/>
        <v>178.76514</v>
      </c>
      <c r="U1550" s="61">
        <f t="shared" si="1329"/>
        <v>108.82510000000001</v>
      </c>
      <c r="V1550" s="61">
        <f t="shared" si="1329"/>
        <v>9.4262000000000015</v>
      </c>
      <c r="W1550" s="61">
        <f t="shared" si="1329"/>
        <v>4.5309099999999995</v>
      </c>
      <c r="X1550" s="61">
        <f t="shared" si="1329"/>
        <v>2.50705</v>
      </c>
      <c r="Y1550" s="61">
        <f t="shared" si="1329"/>
        <v>35.566089999999996</v>
      </c>
      <c r="Z1550" s="61">
        <f t="shared" si="1333"/>
        <v>197.50665000000001</v>
      </c>
      <c r="AA1550" s="61">
        <f t="shared" si="1333"/>
        <v>282.64346999999998</v>
      </c>
      <c r="AB1550" s="61">
        <f t="shared" si="1333"/>
        <v>359.95416999999998</v>
      </c>
    </row>
    <row r="1551" spans="1:28" ht="21.75" hidden="1" customHeight="1" thickBot="1" x14ac:dyDescent="0.3">
      <c r="A1551" s="346" t="str">
        <f>A1540</f>
        <v>Объект 16:</v>
      </c>
      <c r="B1551" s="347"/>
      <c r="C1551" s="43"/>
      <c r="D1551" s="348" t="str">
        <f>D1540</f>
        <v>Яч.№12 КЛ 10кВ 12</v>
      </c>
      <c r="E1551" s="349"/>
      <c r="F1551" s="349"/>
      <c r="G1551" s="349"/>
      <c r="H1551" s="349"/>
      <c r="I1551" s="349"/>
      <c r="J1551" s="349"/>
      <c r="K1551" s="349"/>
      <c r="L1551" s="349"/>
      <c r="M1551" s="349"/>
      <c r="N1551" s="349"/>
      <c r="O1551" s="350"/>
      <c r="P1551" s="207">
        <v>2028</v>
      </c>
      <c r="Q1551" s="61" t="e">
        <f t="shared" si="1331"/>
        <v>#VALUE!</v>
      </c>
      <c r="R1551" s="61">
        <f t="shared" si="1331"/>
        <v>0</v>
      </c>
      <c r="S1551" s="61">
        <f t="shared" si="1331"/>
        <v>0</v>
      </c>
      <c r="T1551" s="61">
        <f t="shared" si="1329"/>
        <v>0</v>
      </c>
      <c r="U1551" s="61">
        <f t="shared" si="1329"/>
        <v>0</v>
      </c>
      <c r="V1551" s="61">
        <f t="shared" si="1329"/>
        <v>0</v>
      </c>
      <c r="W1551" s="61">
        <f t="shared" si="1329"/>
        <v>0</v>
      </c>
      <c r="X1551" s="61">
        <f t="shared" si="1329"/>
        <v>0</v>
      </c>
      <c r="Y1551" s="61">
        <f t="shared" si="1329"/>
        <v>0</v>
      </c>
      <c r="Z1551" s="61">
        <f t="shared" si="1333"/>
        <v>0</v>
      </c>
      <c r="AA1551" s="61">
        <f t="shared" si="1333"/>
        <v>0</v>
      </c>
      <c r="AB1551" s="61">
        <f t="shared" si="1333"/>
        <v>0</v>
      </c>
    </row>
    <row r="1552" spans="1:28" ht="16.5" hidden="1" thickBot="1" x14ac:dyDescent="0.3">
      <c r="A1552" s="351" t="s">
        <v>299</v>
      </c>
      <c r="B1552" s="352"/>
      <c r="C1552" s="352"/>
      <c r="D1552" s="352"/>
      <c r="E1552" s="352"/>
      <c r="F1552" s="352"/>
      <c r="G1552" s="352"/>
      <c r="H1552" s="352"/>
      <c r="I1552" s="352"/>
      <c r="J1552" s="352"/>
      <c r="K1552" s="352"/>
      <c r="L1552" s="352"/>
      <c r="M1552" s="352"/>
      <c r="N1552" s="352"/>
      <c r="O1552" s="352"/>
      <c r="P1552" s="207">
        <v>2028</v>
      </c>
      <c r="Q1552" s="61">
        <f t="shared" si="1331"/>
        <v>0</v>
      </c>
      <c r="R1552" s="61">
        <f t="shared" si="1331"/>
        <v>0</v>
      </c>
      <c r="S1552" s="61">
        <f t="shared" si="1331"/>
        <v>0</v>
      </c>
      <c r="T1552" s="61">
        <f t="shared" si="1329"/>
        <v>0</v>
      </c>
      <c r="U1552" s="61">
        <f t="shared" si="1329"/>
        <v>0</v>
      </c>
      <c r="V1552" s="61">
        <f t="shared" si="1329"/>
        <v>0</v>
      </c>
      <c r="W1552" s="61">
        <f t="shared" si="1329"/>
        <v>0</v>
      </c>
      <c r="X1552" s="61">
        <f t="shared" si="1329"/>
        <v>0</v>
      </c>
      <c r="Y1552" s="61">
        <f t="shared" si="1329"/>
        <v>0</v>
      </c>
      <c r="Z1552" s="61">
        <f t="shared" si="1333"/>
        <v>0</v>
      </c>
      <c r="AA1552" s="61">
        <f t="shared" si="1333"/>
        <v>0</v>
      </c>
      <c r="AB1552" s="61">
        <f t="shared" si="1333"/>
        <v>0</v>
      </c>
    </row>
    <row r="1553" spans="1:28" s="41" customFormat="1" ht="29.25" hidden="1" customHeight="1" thickBot="1" x14ac:dyDescent="0.3">
      <c r="A1553" s="202" t="s">
        <v>11</v>
      </c>
      <c r="B1553" s="344" t="s">
        <v>293</v>
      </c>
      <c r="C1553" s="345"/>
      <c r="D1553" s="179">
        <f>D1542</f>
        <v>156442</v>
      </c>
      <c r="E1553" s="179">
        <f t="shared" ref="E1553:O1554" si="1338">E1542</f>
        <v>145228</v>
      </c>
      <c r="F1553" s="179">
        <f t="shared" si="1338"/>
        <v>125639</v>
      </c>
      <c r="G1553" s="179">
        <f t="shared" si="1338"/>
        <v>114399</v>
      </c>
      <c r="H1553" s="179">
        <f t="shared" si="1338"/>
        <v>72064</v>
      </c>
      <c r="I1553" s="179">
        <f t="shared" si="1338"/>
        <v>38780</v>
      </c>
      <c r="J1553" s="179">
        <f t="shared" si="1338"/>
        <v>37644</v>
      </c>
      <c r="K1553" s="179">
        <f t="shared" si="1338"/>
        <v>40431</v>
      </c>
      <c r="L1553" s="179">
        <f t="shared" si="1338"/>
        <v>53189</v>
      </c>
      <c r="M1553" s="179">
        <f t="shared" si="1338"/>
        <v>89584</v>
      </c>
      <c r="N1553" s="179">
        <f t="shared" si="1338"/>
        <v>137769</v>
      </c>
      <c r="O1553" s="179">
        <f t="shared" si="1338"/>
        <v>173279</v>
      </c>
      <c r="P1553" s="207">
        <v>2028</v>
      </c>
      <c r="Q1553" s="61">
        <f t="shared" si="1331"/>
        <v>156.44200000000001</v>
      </c>
      <c r="R1553" s="61">
        <f t="shared" si="1331"/>
        <v>145.22800000000001</v>
      </c>
      <c r="S1553" s="61">
        <f t="shared" si="1331"/>
        <v>125.639</v>
      </c>
      <c r="T1553" s="61">
        <f t="shared" si="1329"/>
        <v>114.399</v>
      </c>
      <c r="U1553" s="61">
        <f t="shared" si="1329"/>
        <v>72.063999999999993</v>
      </c>
      <c r="V1553" s="61">
        <f t="shared" si="1329"/>
        <v>38.78</v>
      </c>
      <c r="W1553" s="61">
        <f t="shared" si="1329"/>
        <v>37.643999999999998</v>
      </c>
      <c r="X1553" s="61">
        <f t="shared" si="1329"/>
        <v>40.430999999999997</v>
      </c>
      <c r="Y1553" s="61">
        <f t="shared" si="1329"/>
        <v>53.189</v>
      </c>
      <c r="Z1553" s="61">
        <f t="shared" si="1333"/>
        <v>89.584000000000003</v>
      </c>
      <c r="AA1553" s="61">
        <f t="shared" si="1333"/>
        <v>137.76900000000001</v>
      </c>
      <c r="AB1553" s="61">
        <f t="shared" si="1333"/>
        <v>173.279</v>
      </c>
    </row>
    <row r="1554" spans="1:28" ht="16.5" hidden="1" thickBot="1" x14ac:dyDescent="0.3">
      <c r="A1554" s="202" t="s">
        <v>12</v>
      </c>
      <c r="B1554" s="353" t="s">
        <v>291</v>
      </c>
      <c r="C1554" s="354"/>
      <c r="D1554" s="179">
        <f>D1543</f>
        <v>54288</v>
      </c>
      <c r="E1554" s="179">
        <f t="shared" si="1338"/>
        <v>60485</v>
      </c>
      <c r="F1554" s="179">
        <f t="shared" si="1338"/>
        <v>60611</v>
      </c>
      <c r="G1554" s="179">
        <f t="shared" si="1338"/>
        <v>56663</v>
      </c>
      <c r="H1554" s="179">
        <f t="shared" si="1338"/>
        <v>36650</v>
      </c>
      <c r="I1554" s="179">
        <f t="shared" si="1338"/>
        <v>32129</v>
      </c>
      <c r="J1554" s="179">
        <f t="shared" si="1338"/>
        <v>32354</v>
      </c>
      <c r="K1554" s="179">
        <f t="shared" si="1338"/>
        <v>35345</v>
      </c>
      <c r="L1554" s="179">
        <f t="shared" si="1338"/>
        <v>38351</v>
      </c>
      <c r="M1554" s="179">
        <f t="shared" si="1338"/>
        <v>29849</v>
      </c>
      <c r="N1554" s="179">
        <f t="shared" si="1338"/>
        <v>51231</v>
      </c>
      <c r="O1554" s="179">
        <f t="shared" si="1338"/>
        <v>63310</v>
      </c>
      <c r="P1554" s="207">
        <v>2028</v>
      </c>
      <c r="Q1554" s="61">
        <f t="shared" si="1331"/>
        <v>54.287999999999997</v>
      </c>
      <c r="R1554" s="61">
        <f t="shared" si="1331"/>
        <v>60.484999999999999</v>
      </c>
      <c r="S1554" s="61">
        <f t="shared" si="1331"/>
        <v>60.610999999999997</v>
      </c>
      <c r="T1554" s="61">
        <f t="shared" si="1329"/>
        <v>56.662999999999997</v>
      </c>
      <c r="U1554" s="61">
        <f t="shared" si="1329"/>
        <v>36.65</v>
      </c>
      <c r="V1554" s="61">
        <f t="shared" si="1329"/>
        <v>32.128999999999998</v>
      </c>
      <c r="W1554" s="61">
        <f t="shared" si="1329"/>
        <v>32.353999999999999</v>
      </c>
      <c r="X1554" s="61">
        <f t="shared" si="1329"/>
        <v>35.344999999999999</v>
      </c>
      <c r="Y1554" s="61">
        <f t="shared" si="1329"/>
        <v>38.350999999999999</v>
      </c>
      <c r="Z1554" s="61">
        <f t="shared" si="1333"/>
        <v>29.849</v>
      </c>
      <c r="AA1554" s="61">
        <f t="shared" si="1333"/>
        <v>51.231000000000002</v>
      </c>
      <c r="AB1554" s="61">
        <f t="shared" si="1333"/>
        <v>63.31</v>
      </c>
    </row>
    <row r="1555" spans="1:28" ht="33" hidden="1" customHeight="1" thickBot="1" x14ac:dyDescent="0.3">
      <c r="A1555" s="202" t="s">
        <v>13</v>
      </c>
      <c r="B1555" s="344" t="s">
        <v>292</v>
      </c>
      <c r="C1555" s="345"/>
      <c r="D1555" s="180">
        <f>D1553-D1554</f>
        <v>102154</v>
      </c>
      <c r="E1555" s="180">
        <f t="shared" ref="E1555:O1555" si="1339">E1553-E1554</f>
        <v>84743</v>
      </c>
      <c r="F1555" s="180">
        <f t="shared" si="1339"/>
        <v>65028</v>
      </c>
      <c r="G1555" s="180">
        <f t="shared" si="1339"/>
        <v>57736</v>
      </c>
      <c r="H1555" s="180">
        <f t="shared" si="1339"/>
        <v>35414</v>
      </c>
      <c r="I1555" s="180">
        <f t="shared" si="1339"/>
        <v>6651</v>
      </c>
      <c r="J1555" s="180">
        <f t="shared" si="1339"/>
        <v>5290</v>
      </c>
      <c r="K1555" s="180">
        <f t="shared" si="1339"/>
        <v>5086</v>
      </c>
      <c r="L1555" s="180">
        <f t="shared" si="1339"/>
        <v>14838</v>
      </c>
      <c r="M1555" s="180">
        <f t="shared" si="1339"/>
        <v>59735</v>
      </c>
      <c r="N1555" s="180">
        <f t="shared" si="1339"/>
        <v>86538</v>
      </c>
      <c r="O1555" s="180">
        <f t="shared" si="1339"/>
        <v>109969</v>
      </c>
      <c r="P1555" s="207">
        <v>2028</v>
      </c>
      <c r="Q1555" s="61">
        <f t="shared" si="1331"/>
        <v>102.154</v>
      </c>
      <c r="R1555" s="61">
        <f t="shared" si="1331"/>
        <v>84.742999999999995</v>
      </c>
      <c r="S1555" s="61">
        <f t="shared" si="1331"/>
        <v>65.028000000000006</v>
      </c>
      <c r="T1555" s="61">
        <f t="shared" si="1329"/>
        <v>57.735999999999997</v>
      </c>
      <c r="U1555" s="61">
        <f t="shared" si="1329"/>
        <v>35.414000000000001</v>
      </c>
      <c r="V1555" s="61">
        <f t="shared" si="1329"/>
        <v>6.6509999999999998</v>
      </c>
      <c r="W1555" s="61">
        <f t="shared" si="1329"/>
        <v>5.29</v>
      </c>
      <c r="X1555" s="61">
        <f t="shared" si="1329"/>
        <v>5.0860000000000003</v>
      </c>
      <c r="Y1555" s="61">
        <f t="shared" si="1329"/>
        <v>14.837999999999999</v>
      </c>
      <c r="Z1555" s="61">
        <f t="shared" si="1333"/>
        <v>59.734999999999999</v>
      </c>
      <c r="AA1555" s="61">
        <f t="shared" si="1333"/>
        <v>86.537999999999997</v>
      </c>
      <c r="AB1555" s="61">
        <f t="shared" si="1333"/>
        <v>109.96899999999999</v>
      </c>
    </row>
    <row r="1556" spans="1:28" ht="36" hidden="1" customHeight="1" thickBot="1" x14ac:dyDescent="0.3">
      <c r="A1556" s="202" t="s">
        <v>14</v>
      </c>
      <c r="B1556" s="344" t="s">
        <v>27</v>
      </c>
      <c r="C1556" s="345"/>
      <c r="D1556" s="181">
        <f>D1555/D1553</f>
        <v>0.65298321422635863</v>
      </c>
      <c r="E1556" s="181">
        <f t="shared" ref="E1556:O1556" si="1340">E1555/E1553</f>
        <v>0.58351695265375825</v>
      </c>
      <c r="F1556" s="181">
        <f t="shared" si="1340"/>
        <v>0.5175781405455312</v>
      </c>
      <c r="G1556" s="181">
        <f t="shared" si="1340"/>
        <v>0.50468972630879638</v>
      </c>
      <c r="H1556" s="181">
        <f t="shared" si="1340"/>
        <v>0.49142428952042627</v>
      </c>
      <c r="I1556" s="181">
        <f t="shared" si="1340"/>
        <v>0.17150593089221247</v>
      </c>
      <c r="J1556" s="181">
        <f t="shared" si="1340"/>
        <v>0.1405270428222293</v>
      </c>
      <c r="K1556" s="181">
        <f t="shared" si="1340"/>
        <v>0.12579456357745294</v>
      </c>
      <c r="L1556" s="181">
        <f t="shared" si="1340"/>
        <v>0.27896745567692566</v>
      </c>
      <c r="M1556" s="181">
        <f t="shared" si="1340"/>
        <v>0.66680434006072509</v>
      </c>
      <c r="N1556" s="181">
        <f t="shared" si="1340"/>
        <v>0.62813840559196921</v>
      </c>
      <c r="O1556" s="181">
        <f t="shared" si="1340"/>
        <v>0.6346354722730394</v>
      </c>
      <c r="P1556" s="207">
        <v>2028</v>
      </c>
      <c r="Q1556" s="61">
        <f t="shared" si="1331"/>
        <v>6.5298321422635865E-4</v>
      </c>
      <c r="R1556" s="61">
        <f t="shared" si="1331"/>
        <v>5.8351695265375825E-4</v>
      </c>
      <c r="S1556" s="61">
        <f t="shared" si="1331"/>
        <v>5.1757814054553114E-4</v>
      </c>
      <c r="T1556" s="61">
        <f t="shared" si="1329"/>
        <v>5.0468972630879642E-4</v>
      </c>
      <c r="U1556" s="61">
        <f t="shared" si="1329"/>
        <v>4.9142428952042626E-4</v>
      </c>
      <c r="V1556" s="61">
        <f t="shared" si="1329"/>
        <v>1.7150593089221248E-4</v>
      </c>
      <c r="W1556" s="61">
        <f t="shared" si="1329"/>
        <v>1.4052704282222932E-4</v>
      </c>
      <c r="X1556" s="61">
        <f t="shared" si="1329"/>
        <v>1.2579456357745294E-4</v>
      </c>
      <c r="Y1556" s="61">
        <f t="shared" si="1329"/>
        <v>2.7896745567692564E-4</v>
      </c>
      <c r="Z1556" s="61">
        <f t="shared" si="1333"/>
        <v>6.6680434006072514E-4</v>
      </c>
      <c r="AA1556" s="61">
        <f t="shared" si="1333"/>
        <v>6.2813840559196917E-4</v>
      </c>
      <c r="AB1556" s="61">
        <f t="shared" si="1333"/>
        <v>6.346354722730394E-4</v>
      </c>
    </row>
    <row r="1557" spans="1:28" ht="81.75" hidden="1" customHeight="1" thickBot="1" x14ac:dyDescent="0.3">
      <c r="A1557" s="202" t="s">
        <v>28</v>
      </c>
      <c r="B1557" s="344" t="s">
        <v>29</v>
      </c>
      <c r="C1557" s="345"/>
      <c r="D1557" s="187">
        <f t="shared" ref="D1557:O1557" si="1341">D1458</f>
        <v>4.5942831928845234</v>
      </c>
      <c r="E1557" s="187">
        <f t="shared" si="1341"/>
        <v>4.5942831928845234</v>
      </c>
      <c r="F1557" s="187">
        <f t="shared" si="1341"/>
        <v>4.5942831928845234</v>
      </c>
      <c r="G1557" s="187">
        <f t="shared" si="1341"/>
        <v>4.5942831928845234</v>
      </c>
      <c r="H1557" s="187">
        <f t="shared" si="1341"/>
        <v>4.5942831928845234</v>
      </c>
      <c r="I1557" s="187">
        <f t="shared" si="1341"/>
        <v>4.5942831928845234</v>
      </c>
      <c r="J1557" s="187">
        <f t="shared" si="1341"/>
        <v>4.5942831928845234</v>
      </c>
      <c r="K1557" s="187">
        <f t="shared" si="1341"/>
        <v>4.5942831928845234</v>
      </c>
      <c r="L1557" s="187">
        <f t="shared" si="1341"/>
        <v>4.5942831928845234</v>
      </c>
      <c r="M1557" s="187">
        <f t="shared" si="1341"/>
        <v>4.5942831928845234</v>
      </c>
      <c r="N1557" s="187">
        <f t="shared" si="1341"/>
        <v>4.5942831928845234</v>
      </c>
      <c r="O1557" s="187">
        <f t="shared" si="1341"/>
        <v>4.5942831928845234</v>
      </c>
      <c r="P1557" s="207">
        <v>2028</v>
      </c>
      <c r="Q1557" s="61">
        <f t="shared" si="1331"/>
        <v>4.5942831928845237E-3</v>
      </c>
      <c r="R1557" s="61">
        <f t="shared" si="1331"/>
        <v>4.5942831928845237E-3</v>
      </c>
      <c r="S1557" s="61">
        <f t="shared" si="1331"/>
        <v>4.5942831928845237E-3</v>
      </c>
      <c r="T1557" s="61">
        <f t="shared" si="1329"/>
        <v>4.5942831928845237E-3</v>
      </c>
      <c r="U1557" s="61">
        <f t="shared" si="1329"/>
        <v>4.5942831928845237E-3</v>
      </c>
      <c r="V1557" s="61">
        <f t="shared" si="1329"/>
        <v>4.5942831928845237E-3</v>
      </c>
      <c r="W1557" s="61">
        <f t="shared" si="1329"/>
        <v>4.5942831928845237E-3</v>
      </c>
      <c r="X1557" s="61">
        <f t="shared" si="1329"/>
        <v>4.5942831928845237E-3</v>
      </c>
      <c r="Y1557" s="61">
        <f t="shared" si="1329"/>
        <v>4.5942831928845237E-3</v>
      </c>
      <c r="Z1557" s="61">
        <f t="shared" si="1333"/>
        <v>4.5942831928845237E-3</v>
      </c>
      <c r="AA1557" s="61">
        <f t="shared" si="1333"/>
        <v>4.5942831928845237E-3</v>
      </c>
      <c r="AB1557" s="61">
        <f t="shared" si="1333"/>
        <v>4.5942831928845237E-3</v>
      </c>
    </row>
    <row r="1558" spans="1:28" ht="51" hidden="1" customHeight="1" thickBot="1" x14ac:dyDescent="0.3">
      <c r="A1558" s="202" t="s">
        <v>30</v>
      </c>
      <c r="B1558" s="344" t="s">
        <v>31</v>
      </c>
      <c r="C1558" s="345"/>
      <c r="D1558" s="182">
        <f>D1547</f>
        <v>0.5428425223676987</v>
      </c>
      <c r="E1558" s="182">
        <f t="shared" ref="E1558:O1558" si="1342">E1547</f>
        <v>0.47337626079509826</v>
      </c>
      <c r="F1558" s="182">
        <f t="shared" si="1342"/>
        <v>0.40743744868687121</v>
      </c>
      <c r="G1558" s="182">
        <f t="shared" si="1342"/>
        <v>0.39454903445013639</v>
      </c>
      <c r="H1558" s="182">
        <f t="shared" si="1342"/>
        <v>0.38128359766176628</v>
      </c>
      <c r="I1558" s="182">
        <f t="shared" si="1342"/>
        <v>6.1365239033552482E-2</v>
      </c>
      <c r="J1558" s="182">
        <f t="shared" si="1342"/>
        <v>3.0386350963569314E-2</v>
      </c>
      <c r="K1558" s="182">
        <f t="shared" si="1342"/>
        <v>1.5653871718792955E-2</v>
      </c>
      <c r="L1558" s="182">
        <f t="shared" si="1342"/>
        <v>0.16882676381826567</v>
      </c>
      <c r="M1558" s="182">
        <f t="shared" si="1342"/>
        <v>0.55666364820206504</v>
      </c>
      <c r="N1558" s="182">
        <f t="shared" si="1342"/>
        <v>0.51799771373330916</v>
      </c>
      <c r="O1558" s="182">
        <f t="shared" si="1342"/>
        <v>0.52449478041437936</v>
      </c>
      <c r="P1558" s="207">
        <v>2028</v>
      </c>
      <c r="Q1558" s="61">
        <f t="shared" si="1331"/>
        <v>5.4284252236769866E-4</v>
      </c>
      <c r="R1558" s="61">
        <f t="shared" si="1331"/>
        <v>4.7337626079509826E-4</v>
      </c>
      <c r="S1558" s="61">
        <f t="shared" si="1331"/>
        <v>4.0743744868687121E-4</v>
      </c>
      <c r="T1558" s="61">
        <f t="shared" si="1329"/>
        <v>3.9454903445013638E-4</v>
      </c>
      <c r="U1558" s="61">
        <f t="shared" si="1329"/>
        <v>3.8128359766176627E-4</v>
      </c>
      <c r="V1558" s="61">
        <f t="shared" si="1329"/>
        <v>6.1365239033552479E-5</v>
      </c>
      <c r="W1558" s="61">
        <f t="shared" si="1329"/>
        <v>3.0386350963569313E-5</v>
      </c>
      <c r="X1558" s="61">
        <f t="shared" si="1329"/>
        <v>1.5653871718792955E-5</v>
      </c>
      <c r="Y1558" s="61">
        <f t="shared" si="1329"/>
        <v>1.6882676381826568E-4</v>
      </c>
      <c r="Z1558" s="61">
        <f t="shared" si="1333"/>
        <v>5.5666364820206504E-4</v>
      </c>
      <c r="AA1558" s="61">
        <f t="shared" si="1333"/>
        <v>5.1799771373330918E-4</v>
      </c>
      <c r="AB1558" s="61">
        <f t="shared" si="1333"/>
        <v>5.2449478041437941E-4</v>
      </c>
    </row>
    <row r="1559" spans="1:28" ht="83.25" hidden="1" customHeight="1" thickBot="1" x14ac:dyDescent="0.3">
      <c r="A1559" s="202" t="s">
        <v>32</v>
      </c>
      <c r="B1559" s="344" t="s">
        <v>33</v>
      </c>
      <c r="C1559" s="345"/>
      <c r="D1559" s="183">
        <f>ROUND(D1558*D1553,0)</f>
        <v>84923</v>
      </c>
      <c r="E1559" s="183">
        <f t="shared" ref="E1559:F1559" si="1343">ROUND(E1558*E1553,0)</f>
        <v>68747</v>
      </c>
      <c r="F1559" s="183">
        <f t="shared" si="1343"/>
        <v>51190</v>
      </c>
      <c r="G1559" s="183">
        <f>ROUND(G1558*G1553,0)</f>
        <v>45136</v>
      </c>
      <c r="H1559" s="183">
        <f t="shared" ref="H1559:O1559" si="1344">ROUND(H1558*H1553,0)</f>
        <v>27477</v>
      </c>
      <c r="I1559" s="183">
        <f t="shared" si="1344"/>
        <v>2380</v>
      </c>
      <c r="J1559" s="183">
        <f t="shared" si="1344"/>
        <v>1144</v>
      </c>
      <c r="K1559" s="183">
        <f t="shared" si="1344"/>
        <v>633</v>
      </c>
      <c r="L1559" s="183">
        <f t="shared" si="1344"/>
        <v>8980</v>
      </c>
      <c r="M1559" s="183">
        <f t="shared" si="1344"/>
        <v>49868</v>
      </c>
      <c r="N1559" s="183">
        <f t="shared" si="1344"/>
        <v>71364</v>
      </c>
      <c r="O1559" s="183">
        <f t="shared" si="1344"/>
        <v>90884</v>
      </c>
      <c r="P1559" s="207">
        <v>2028</v>
      </c>
      <c r="Q1559" s="61">
        <f t="shared" si="1331"/>
        <v>84.923000000000002</v>
      </c>
      <c r="R1559" s="61">
        <f t="shared" si="1331"/>
        <v>68.747</v>
      </c>
      <c r="S1559" s="61">
        <f t="shared" si="1331"/>
        <v>51.19</v>
      </c>
      <c r="T1559" s="61">
        <f t="shared" si="1329"/>
        <v>45.136000000000003</v>
      </c>
      <c r="U1559" s="61">
        <f t="shared" si="1329"/>
        <v>27.477</v>
      </c>
      <c r="V1559" s="61">
        <f t="shared" si="1329"/>
        <v>2.38</v>
      </c>
      <c r="W1559" s="61">
        <f t="shared" si="1329"/>
        <v>1.1439999999999999</v>
      </c>
      <c r="X1559" s="61">
        <f t="shared" si="1329"/>
        <v>0.63300000000000001</v>
      </c>
      <c r="Y1559" s="61">
        <f t="shared" si="1329"/>
        <v>8.98</v>
      </c>
      <c r="Z1559" s="61">
        <f t="shared" si="1333"/>
        <v>49.868000000000002</v>
      </c>
      <c r="AA1559" s="61">
        <f t="shared" si="1333"/>
        <v>71.364000000000004</v>
      </c>
      <c r="AB1559" s="61">
        <f t="shared" si="1333"/>
        <v>90.884</v>
      </c>
    </row>
    <row r="1560" spans="1:28" ht="53.25" hidden="1" customHeight="1" thickBot="1" x14ac:dyDescent="0.3">
      <c r="A1560" s="202" t="s">
        <v>34</v>
      </c>
      <c r="B1560" s="344" t="s">
        <v>35</v>
      </c>
      <c r="C1560" s="345"/>
      <c r="D1560" s="184">
        <f>D1557*D1559</f>
        <v>390160.31158933236</v>
      </c>
      <c r="E1560" s="185">
        <f t="shared" ref="E1560:O1560" si="1345">E1557*E1559</f>
        <v>315843.18666123232</v>
      </c>
      <c r="F1560" s="185">
        <f t="shared" si="1345"/>
        <v>235181.35664375874</v>
      </c>
      <c r="G1560" s="185">
        <f t="shared" si="1345"/>
        <v>207367.56619403584</v>
      </c>
      <c r="H1560" s="185">
        <f t="shared" si="1345"/>
        <v>126237.11929088805</v>
      </c>
      <c r="I1560" s="185">
        <f t="shared" si="1345"/>
        <v>10934.393999065165</v>
      </c>
      <c r="J1560" s="185">
        <f t="shared" si="1345"/>
        <v>5255.859972659895</v>
      </c>
      <c r="K1560" s="185">
        <f t="shared" si="1345"/>
        <v>2908.1812610959032</v>
      </c>
      <c r="L1560" s="185">
        <f t="shared" si="1345"/>
        <v>41256.663072103023</v>
      </c>
      <c r="M1560" s="185">
        <f t="shared" si="1345"/>
        <v>229107.71426276542</v>
      </c>
      <c r="N1560" s="185">
        <f t="shared" si="1345"/>
        <v>327866.42577701114</v>
      </c>
      <c r="O1560" s="186">
        <f t="shared" si="1345"/>
        <v>417546.83370211703</v>
      </c>
      <c r="P1560" s="207">
        <v>2028</v>
      </c>
      <c r="Q1560" s="61">
        <f t="shared" si="1331"/>
        <v>390.16031158933237</v>
      </c>
      <c r="R1560" s="61">
        <f t="shared" si="1331"/>
        <v>315.84318666123232</v>
      </c>
      <c r="S1560" s="61">
        <f t="shared" si="1331"/>
        <v>235.18135664375873</v>
      </c>
      <c r="T1560" s="61">
        <f t="shared" si="1329"/>
        <v>207.36756619403585</v>
      </c>
      <c r="U1560" s="61">
        <f t="shared" si="1329"/>
        <v>126.23711929088805</v>
      </c>
      <c r="V1560" s="61">
        <f t="shared" si="1329"/>
        <v>10.934393999065165</v>
      </c>
      <c r="W1560" s="61">
        <f t="shared" si="1329"/>
        <v>5.2558599726598949</v>
      </c>
      <c r="X1560" s="61">
        <f t="shared" si="1329"/>
        <v>2.908181261095903</v>
      </c>
      <c r="Y1560" s="61">
        <f t="shared" si="1329"/>
        <v>41.256663072103024</v>
      </c>
      <c r="Z1560" s="61">
        <f t="shared" si="1333"/>
        <v>229.10771426276543</v>
      </c>
      <c r="AA1560" s="61">
        <f t="shared" si="1333"/>
        <v>327.86642577701116</v>
      </c>
      <c r="AB1560" s="61">
        <f t="shared" si="1333"/>
        <v>417.54683370211706</v>
      </c>
    </row>
    <row r="1561" spans="1:28" ht="48.75" hidden="1" customHeight="1" thickBot="1" x14ac:dyDescent="0.3">
      <c r="A1561" s="202" t="s">
        <v>36</v>
      </c>
      <c r="B1561" s="344" t="s">
        <v>37</v>
      </c>
      <c r="C1561" s="345"/>
      <c r="D1561" s="184">
        <f>ROUND(D1560*0.9,2)</f>
        <v>351144.28</v>
      </c>
      <c r="E1561" s="185">
        <f t="shared" ref="E1561:O1561" si="1346">ROUND(E1560*0.9,2)</f>
        <v>284258.87</v>
      </c>
      <c r="F1561" s="185">
        <f t="shared" si="1346"/>
        <v>211663.22</v>
      </c>
      <c r="G1561" s="185">
        <f t="shared" si="1346"/>
        <v>186630.81</v>
      </c>
      <c r="H1561" s="185">
        <f t="shared" si="1346"/>
        <v>113613.41</v>
      </c>
      <c r="I1561" s="185">
        <f t="shared" si="1346"/>
        <v>9840.9500000000007</v>
      </c>
      <c r="J1561" s="185">
        <f t="shared" si="1346"/>
        <v>4730.2700000000004</v>
      </c>
      <c r="K1561" s="185">
        <f t="shared" si="1346"/>
        <v>2617.36</v>
      </c>
      <c r="L1561" s="185">
        <f t="shared" si="1346"/>
        <v>37131</v>
      </c>
      <c r="M1561" s="185">
        <f t="shared" si="1346"/>
        <v>206196.94</v>
      </c>
      <c r="N1561" s="185">
        <f t="shared" si="1346"/>
        <v>295079.78000000003</v>
      </c>
      <c r="O1561" s="186">
        <f t="shared" si="1346"/>
        <v>375792.15</v>
      </c>
      <c r="P1561" s="207">
        <v>2028</v>
      </c>
      <c r="Q1561" s="61">
        <f t="shared" si="1331"/>
        <v>351.14428000000004</v>
      </c>
      <c r="R1561" s="61">
        <f t="shared" si="1331"/>
        <v>284.25887</v>
      </c>
      <c r="S1561" s="61">
        <f t="shared" si="1331"/>
        <v>211.66322</v>
      </c>
      <c r="T1561" s="61">
        <f t="shared" si="1329"/>
        <v>186.63081</v>
      </c>
      <c r="U1561" s="61">
        <f t="shared" si="1329"/>
        <v>113.61341</v>
      </c>
      <c r="V1561" s="61">
        <f t="shared" si="1329"/>
        <v>9.8409500000000012</v>
      </c>
      <c r="W1561" s="61">
        <f t="shared" si="1329"/>
        <v>4.7302700000000009</v>
      </c>
      <c r="X1561" s="61">
        <f t="shared" si="1329"/>
        <v>2.6173600000000001</v>
      </c>
      <c r="Y1561" s="61">
        <f t="shared" si="1329"/>
        <v>37.131</v>
      </c>
      <c r="Z1561" s="61">
        <f t="shared" si="1333"/>
        <v>206.19694000000001</v>
      </c>
      <c r="AA1561" s="61">
        <f t="shared" si="1333"/>
        <v>295.07978000000003</v>
      </c>
      <c r="AB1561" s="61">
        <f t="shared" si="1333"/>
        <v>375.79215000000005</v>
      </c>
    </row>
    <row r="1562" spans="1:28" ht="20.25" hidden="1" customHeight="1" thickBot="1" x14ac:dyDescent="0.3">
      <c r="A1562" s="346" t="str">
        <f>A1551</f>
        <v>Объект 16:</v>
      </c>
      <c r="B1562" s="347"/>
      <c r="C1562" s="43"/>
      <c r="D1562" s="348" t="str">
        <f>D1551</f>
        <v>Яч.№12 КЛ 10кВ 12</v>
      </c>
      <c r="E1562" s="349"/>
      <c r="F1562" s="349"/>
      <c r="G1562" s="349"/>
      <c r="H1562" s="349"/>
      <c r="I1562" s="349"/>
      <c r="J1562" s="349"/>
      <c r="K1562" s="349"/>
      <c r="L1562" s="349"/>
      <c r="M1562" s="349"/>
      <c r="N1562" s="349"/>
      <c r="O1562" s="350"/>
      <c r="P1562" s="207">
        <v>2029</v>
      </c>
      <c r="Q1562" s="61" t="e">
        <f t="shared" si="1331"/>
        <v>#VALUE!</v>
      </c>
      <c r="R1562" s="61">
        <f t="shared" si="1331"/>
        <v>0</v>
      </c>
      <c r="S1562" s="61">
        <f t="shared" si="1331"/>
        <v>0</v>
      </c>
      <c r="T1562" s="61">
        <f t="shared" si="1329"/>
        <v>0</v>
      </c>
      <c r="U1562" s="61">
        <f t="shared" si="1329"/>
        <v>0</v>
      </c>
      <c r="V1562" s="61">
        <f t="shared" si="1329"/>
        <v>0</v>
      </c>
      <c r="W1562" s="61">
        <f t="shared" si="1329"/>
        <v>0</v>
      </c>
      <c r="X1562" s="61">
        <f t="shared" si="1329"/>
        <v>0</v>
      </c>
      <c r="Y1562" s="61">
        <f t="shared" si="1329"/>
        <v>0</v>
      </c>
      <c r="Z1562" s="61">
        <f t="shared" si="1333"/>
        <v>0</v>
      </c>
      <c r="AA1562" s="61">
        <f t="shared" si="1333"/>
        <v>0</v>
      </c>
      <c r="AB1562" s="61">
        <f t="shared" si="1333"/>
        <v>0</v>
      </c>
    </row>
    <row r="1563" spans="1:28" ht="16.5" hidden="1" thickBot="1" x14ac:dyDescent="0.3">
      <c r="A1563" s="351" t="s">
        <v>300</v>
      </c>
      <c r="B1563" s="352"/>
      <c r="C1563" s="352"/>
      <c r="D1563" s="352"/>
      <c r="E1563" s="352"/>
      <c r="F1563" s="352"/>
      <c r="G1563" s="352"/>
      <c r="H1563" s="352"/>
      <c r="I1563" s="352"/>
      <c r="J1563" s="352"/>
      <c r="K1563" s="352"/>
      <c r="L1563" s="352"/>
      <c r="M1563" s="352"/>
      <c r="N1563" s="352"/>
      <c r="O1563" s="352"/>
      <c r="P1563" s="207">
        <v>2029</v>
      </c>
      <c r="Q1563" s="61">
        <f t="shared" si="1331"/>
        <v>0</v>
      </c>
      <c r="R1563" s="61">
        <f t="shared" si="1331"/>
        <v>0</v>
      </c>
      <c r="S1563" s="61">
        <f t="shared" si="1331"/>
        <v>0</v>
      </c>
      <c r="T1563" s="61">
        <f t="shared" si="1329"/>
        <v>0</v>
      </c>
      <c r="U1563" s="61">
        <f t="shared" si="1329"/>
        <v>0</v>
      </c>
      <c r="V1563" s="61">
        <f t="shared" si="1329"/>
        <v>0</v>
      </c>
      <c r="W1563" s="61">
        <f t="shared" si="1329"/>
        <v>0</v>
      </c>
      <c r="X1563" s="61">
        <f t="shared" si="1329"/>
        <v>0</v>
      </c>
      <c r="Y1563" s="61">
        <f t="shared" si="1329"/>
        <v>0</v>
      </c>
      <c r="Z1563" s="61">
        <f t="shared" si="1333"/>
        <v>0</v>
      </c>
      <c r="AA1563" s="61">
        <f t="shared" si="1333"/>
        <v>0</v>
      </c>
      <c r="AB1563" s="61">
        <f t="shared" si="1333"/>
        <v>0</v>
      </c>
    </row>
    <row r="1564" spans="1:28" s="41" customFormat="1" ht="29.25" hidden="1" customHeight="1" thickBot="1" x14ac:dyDescent="0.3">
      <c r="A1564" s="202" t="s">
        <v>11</v>
      </c>
      <c r="B1564" s="344" t="s">
        <v>293</v>
      </c>
      <c r="C1564" s="345"/>
      <c r="D1564" s="179">
        <f>D1553</f>
        <v>156442</v>
      </c>
      <c r="E1564" s="179">
        <f t="shared" ref="E1564:O1565" si="1347">E1553</f>
        <v>145228</v>
      </c>
      <c r="F1564" s="179">
        <f t="shared" si="1347"/>
        <v>125639</v>
      </c>
      <c r="G1564" s="179">
        <f t="shared" si="1347"/>
        <v>114399</v>
      </c>
      <c r="H1564" s="179">
        <f t="shared" si="1347"/>
        <v>72064</v>
      </c>
      <c r="I1564" s="179">
        <f t="shared" si="1347"/>
        <v>38780</v>
      </c>
      <c r="J1564" s="179">
        <f t="shared" si="1347"/>
        <v>37644</v>
      </c>
      <c r="K1564" s="179">
        <f t="shared" si="1347"/>
        <v>40431</v>
      </c>
      <c r="L1564" s="179">
        <f t="shared" si="1347"/>
        <v>53189</v>
      </c>
      <c r="M1564" s="179">
        <f t="shared" si="1347"/>
        <v>89584</v>
      </c>
      <c r="N1564" s="179">
        <f t="shared" si="1347"/>
        <v>137769</v>
      </c>
      <c r="O1564" s="179">
        <f t="shared" si="1347"/>
        <v>173279</v>
      </c>
      <c r="P1564" s="207">
        <v>2029</v>
      </c>
      <c r="Q1564" s="61">
        <f t="shared" si="1331"/>
        <v>156.44200000000001</v>
      </c>
      <c r="R1564" s="61">
        <f t="shared" si="1331"/>
        <v>145.22800000000001</v>
      </c>
      <c r="S1564" s="61">
        <f t="shared" si="1331"/>
        <v>125.639</v>
      </c>
      <c r="T1564" s="61">
        <f t="shared" si="1329"/>
        <v>114.399</v>
      </c>
      <c r="U1564" s="61">
        <f t="shared" si="1329"/>
        <v>72.063999999999993</v>
      </c>
      <c r="V1564" s="61">
        <f t="shared" si="1329"/>
        <v>38.78</v>
      </c>
      <c r="W1564" s="61">
        <f t="shared" si="1329"/>
        <v>37.643999999999998</v>
      </c>
      <c r="X1564" s="61">
        <f t="shared" si="1329"/>
        <v>40.430999999999997</v>
      </c>
      <c r="Y1564" s="61">
        <f t="shared" si="1329"/>
        <v>53.189</v>
      </c>
      <c r="Z1564" s="61">
        <f t="shared" si="1333"/>
        <v>89.584000000000003</v>
      </c>
      <c r="AA1564" s="61">
        <f t="shared" si="1333"/>
        <v>137.76900000000001</v>
      </c>
      <c r="AB1564" s="61">
        <f t="shared" si="1333"/>
        <v>173.279</v>
      </c>
    </row>
    <row r="1565" spans="1:28" ht="16.5" hidden="1" thickBot="1" x14ac:dyDescent="0.3">
      <c r="A1565" s="202" t="s">
        <v>12</v>
      </c>
      <c r="B1565" s="353" t="s">
        <v>291</v>
      </c>
      <c r="C1565" s="354"/>
      <c r="D1565" s="179">
        <f>D1554</f>
        <v>54288</v>
      </c>
      <c r="E1565" s="179">
        <f t="shared" si="1347"/>
        <v>60485</v>
      </c>
      <c r="F1565" s="179">
        <f t="shared" si="1347"/>
        <v>60611</v>
      </c>
      <c r="G1565" s="179">
        <f t="shared" si="1347"/>
        <v>56663</v>
      </c>
      <c r="H1565" s="179">
        <f t="shared" si="1347"/>
        <v>36650</v>
      </c>
      <c r="I1565" s="179">
        <f t="shared" si="1347"/>
        <v>32129</v>
      </c>
      <c r="J1565" s="179">
        <f t="shared" si="1347"/>
        <v>32354</v>
      </c>
      <c r="K1565" s="179">
        <f t="shared" si="1347"/>
        <v>35345</v>
      </c>
      <c r="L1565" s="179">
        <f t="shared" si="1347"/>
        <v>38351</v>
      </c>
      <c r="M1565" s="179">
        <f t="shared" si="1347"/>
        <v>29849</v>
      </c>
      <c r="N1565" s="179">
        <f t="shared" si="1347"/>
        <v>51231</v>
      </c>
      <c r="O1565" s="179">
        <f t="shared" si="1347"/>
        <v>63310</v>
      </c>
      <c r="P1565" s="207">
        <v>2029</v>
      </c>
      <c r="Q1565" s="61">
        <f t="shared" si="1331"/>
        <v>54.287999999999997</v>
      </c>
      <c r="R1565" s="61">
        <f t="shared" si="1331"/>
        <v>60.484999999999999</v>
      </c>
      <c r="S1565" s="61">
        <f t="shared" si="1331"/>
        <v>60.610999999999997</v>
      </c>
      <c r="T1565" s="61">
        <f t="shared" si="1329"/>
        <v>56.662999999999997</v>
      </c>
      <c r="U1565" s="61">
        <f t="shared" si="1329"/>
        <v>36.65</v>
      </c>
      <c r="V1565" s="61">
        <f t="shared" si="1329"/>
        <v>32.128999999999998</v>
      </c>
      <c r="W1565" s="61">
        <f t="shared" si="1329"/>
        <v>32.353999999999999</v>
      </c>
      <c r="X1565" s="61">
        <f t="shared" si="1329"/>
        <v>35.344999999999999</v>
      </c>
      <c r="Y1565" s="61">
        <f t="shared" si="1329"/>
        <v>38.350999999999999</v>
      </c>
      <c r="Z1565" s="61">
        <f t="shared" si="1333"/>
        <v>29.849</v>
      </c>
      <c r="AA1565" s="61">
        <f t="shared" si="1333"/>
        <v>51.231000000000002</v>
      </c>
      <c r="AB1565" s="61">
        <f t="shared" si="1333"/>
        <v>63.31</v>
      </c>
    </row>
    <row r="1566" spans="1:28" ht="33" hidden="1" customHeight="1" thickBot="1" x14ac:dyDescent="0.3">
      <c r="A1566" s="202" t="s">
        <v>13</v>
      </c>
      <c r="B1566" s="344" t="s">
        <v>292</v>
      </c>
      <c r="C1566" s="345"/>
      <c r="D1566" s="180">
        <f>D1564-D1565</f>
        <v>102154</v>
      </c>
      <c r="E1566" s="180">
        <f t="shared" ref="E1566:O1566" si="1348">E1564-E1565</f>
        <v>84743</v>
      </c>
      <c r="F1566" s="180">
        <f t="shared" si="1348"/>
        <v>65028</v>
      </c>
      <c r="G1566" s="180">
        <f t="shared" si="1348"/>
        <v>57736</v>
      </c>
      <c r="H1566" s="180">
        <f t="shared" si="1348"/>
        <v>35414</v>
      </c>
      <c r="I1566" s="180">
        <f t="shared" si="1348"/>
        <v>6651</v>
      </c>
      <c r="J1566" s="180">
        <f t="shared" si="1348"/>
        <v>5290</v>
      </c>
      <c r="K1566" s="180">
        <f t="shared" si="1348"/>
        <v>5086</v>
      </c>
      <c r="L1566" s="180">
        <f t="shared" si="1348"/>
        <v>14838</v>
      </c>
      <c r="M1566" s="180">
        <f t="shared" si="1348"/>
        <v>59735</v>
      </c>
      <c r="N1566" s="180">
        <f t="shared" si="1348"/>
        <v>86538</v>
      </c>
      <c r="O1566" s="180">
        <f t="shared" si="1348"/>
        <v>109969</v>
      </c>
      <c r="P1566" s="207">
        <v>2029</v>
      </c>
      <c r="Q1566" s="61">
        <f t="shared" si="1331"/>
        <v>102.154</v>
      </c>
      <c r="R1566" s="61">
        <f t="shared" si="1331"/>
        <v>84.742999999999995</v>
      </c>
      <c r="S1566" s="61">
        <f t="shared" si="1331"/>
        <v>65.028000000000006</v>
      </c>
      <c r="T1566" s="61">
        <f t="shared" si="1329"/>
        <v>57.735999999999997</v>
      </c>
      <c r="U1566" s="61">
        <f t="shared" si="1329"/>
        <v>35.414000000000001</v>
      </c>
      <c r="V1566" s="61">
        <f t="shared" si="1329"/>
        <v>6.6509999999999998</v>
      </c>
      <c r="W1566" s="61">
        <f t="shared" si="1329"/>
        <v>5.29</v>
      </c>
      <c r="X1566" s="61">
        <f t="shared" si="1329"/>
        <v>5.0860000000000003</v>
      </c>
      <c r="Y1566" s="61">
        <f t="shared" si="1329"/>
        <v>14.837999999999999</v>
      </c>
      <c r="Z1566" s="61">
        <f t="shared" si="1333"/>
        <v>59.734999999999999</v>
      </c>
      <c r="AA1566" s="61">
        <f t="shared" si="1333"/>
        <v>86.537999999999997</v>
      </c>
      <c r="AB1566" s="61">
        <f t="shared" si="1333"/>
        <v>109.96899999999999</v>
      </c>
    </row>
    <row r="1567" spans="1:28" ht="36" hidden="1" customHeight="1" thickBot="1" x14ac:dyDescent="0.3">
      <c r="A1567" s="202" t="s">
        <v>14</v>
      </c>
      <c r="B1567" s="344" t="s">
        <v>27</v>
      </c>
      <c r="C1567" s="345"/>
      <c r="D1567" s="181">
        <f>D1566/D1564</f>
        <v>0.65298321422635863</v>
      </c>
      <c r="E1567" s="181">
        <f t="shared" ref="E1567:O1567" si="1349">E1566/E1564</f>
        <v>0.58351695265375825</v>
      </c>
      <c r="F1567" s="181">
        <f t="shared" si="1349"/>
        <v>0.5175781405455312</v>
      </c>
      <c r="G1567" s="181">
        <f t="shared" si="1349"/>
        <v>0.50468972630879638</v>
      </c>
      <c r="H1567" s="181">
        <f t="shared" si="1349"/>
        <v>0.49142428952042627</v>
      </c>
      <c r="I1567" s="181">
        <f t="shared" si="1349"/>
        <v>0.17150593089221247</v>
      </c>
      <c r="J1567" s="181">
        <f t="shared" si="1349"/>
        <v>0.1405270428222293</v>
      </c>
      <c r="K1567" s="181">
        <f t="shared" si="1349"/>
        <v>0.12579456357745294</v>
      </c>
      <c r="L1567" s="181">
        <f t="shared" si="1349"/>
        <v>0.27896745567692566</v>
      </c>
      <c r="M1567" s="181">
        <f t="shared" si="1349"/>
        <v>0.66680434006072509</v>
      </c>
      <c r="N1567" s="181">
        <f t="shared" si="1349"/>
        <v>0.62813840559196921</v>
      </c>
      <c r="O1567" s="181">
        <f t="shared" si="1349"/>
        <v>0.6346354722730394</v>
      </c>
      <c r="P1567" s="207">
        <v>2029</v>
      </c>
      <c r="Q1567" s="61">
        <f t="shared" si="1331"/>
        <v>6.5298321422635865E-4</v>
      </c>
      <c r="R1567" s="61">
        <f t="shared" si="1331"/>
        <v>5.8351695265375825E-4</v>
      </c>
      <c r="S1567" s="61">
        <f t="shared" si="1331"/>
        <v>5.1757814054553114E-4</v>
      </c>
      <c r="T1567" s="61">
        <f t="shared" si="1329"/>
        <v>5.0468972630879642E-4</v>
      </c>
      <c r="U1567" s="61">
        <f t="shared" si="1329"/>
        <v>4.9142428952042626E-4</v>
      </c>
      <c r="V1567" s="61">
        <f t="shared" si="1329"/>
        <v>1.7150593089221248E-4</v>
      </c>
      <c r="W1567" s="61">
        <f t="shared" si="1329"/>
        <v>1.4052704282222932E-4</v>
      </c>
      <c r="X1567" s="61">
        <f t="shared" si="1329"/>
        <v>1.2579456357745294E-4</v>
      </c>
      <c r="Y1567" s="61">
        <f t="shared" si="1329"/>
        <v>2.7896745567692564E-4</v>
      </c>
      <c r="Z1567" s="61">
        <f t="shared" si="1333"/>
        <v>6.6680434006072514E-4</v>
      </c>
      <c r="AA1567" s="61">
        <f t="shared" si="1333"/>
        <v>6.2813840559196917E-4</v>
      </c>
      <c r="AB1567" s="61">
        <f t="shared" si="1333"/>
        <v>6.346354722730394E-4</v>
      </c>
    </row>
    <row r="1568" spans="1:28" ht="81.75" hidden="1" customHeight="1" thickBot="1" x14ac:dyDescent="0.3">
      <c r="A1568" s="202" t="s">
        <v>28</v>
      </c>
      <c r="B1568" s="344" t="s">
        <v>29</v>
      </c>
      <c r="C1568" s="345"/>
      <c r="D1568" s="187">
        <f t="shared" ref="D1568:O1568" si="1350">D1469</f>
        <v>4.7964316533714424</v>
      </c>
      <c r="E1568" s="187">
        <f t="shared" si="1350"/>
        <v>4.7964316533714424</v>
      </c>
      <c r="F1568" s="187">
        <f t="shared" si="1350"/>
        <v>4.7964316533714424</v>
      </c>
      <c r="G1568" s="187">
        <f t="shared" si="1350"/>
        <v>4.7964316533714424</v>
      </c>
      <c r="H1568" s="187">
        <f t="shared" si="1350"/>
        <v>4.7964316533714424</v>
      </c>
      <c r="I1568" s="187">
        <f t="shared" si="1350"/>
        <v>4.7964316533714424</v>
      </c>
      <c r="J1568" s="187">
        <f t="shared" si="1350"/>
        <v>4.7964316533714424</v>
      </c>
      <c r="K1568" s="187">
        <f t="shared" si="1350"/>
        <v>4.7964316533714424</v>
      </c>
      <c r="L1568" s="187">
        <f t="shared" si="1350"/>
        <v>4.7964316533714424</v>
      </c>
      <c r="M1568" s="187">
        <f t="shared" si="1350"/>
        <v>4.7964316533714424</v>
      </c>
      <c r="N1568" s="187">
        <f t="shared" si="1350"/>
        <v>4.7964316533714424</v>
      </c>
      <c r="O1568" s="187">
        <f t="shared" si="1350"/>
        <v>4.7964316533714424</v>
      </c>
      <c r="P1568" s="207">
        <v>2029</v>
      </c>
      <c r="Q1568" s="61">
        <f t="shared" si="1331"/>
        <v>4.7964316533714423E-3</v>
      </c>
      <c r="R1568" s="61">
        <f t="shared" si="1331"/>
        <v>4.7964316533714423E-3</v>
      </c>
      <c r="S1568" s="61">
        <f t="shared" si="1331"/>
        <v>4.7964316533714423E-3</v>
      </c>
      <c r="T1568" s="61">
        <f t="shared" si="1329"/>
        <v>4.7964316533714423E-3</v>
      </c>
      <c r="U1568" s="61">
        <f t="shared" si="1329"/>
        <v>4.7964316533714423E-3</v>
      </c>
      <c r="V1568" s="61">
        <f t="shared" si="1329"/>
        <v>4.7964316533714423E-3</v>
      </c>
      <c r="W1568" s="61">
        <f t="shared" si="1329"/>
        <v>4.7964316533714423E-3</v>
      </c>
      <c r="X1568" s="61">
        <f t="shared" si="1329"/>
        <v>4.7964316533714423E-3</v>
      </c>
      <c r="Y1568" s="61">
        <f t="shared" si="1329"/>
        <v>4.7964316533714423E-3</v>
      </c>
      <c r="Z1568" s="61">
        <f t="shared" si="1333"/>
        <v>4.7964316533714423E-3</v>
      </c>
      <c r="AA1568" s="61">
        <f t="shared" si="1333"/>
        <v>4.7964316533714423E-3</v>
      </c>
      <c r="AB1568" s="61">
        <f t="shared" si="1333"/>
        <v>4.7964316533714423E-3</v>
      </c>
    </row>
    <row r="1569" spans="1:28" ht="51" hidden="1" customHeight="1" thickBot="1" x14ac:dyDescent="0.3">
      <c r="A1569" s="202" t="s">
        <v>30</v>
      </c>
      <c r="B1569" s="344" t="s">
        <v>31</v>
      </c>
      <c r="C1569" s="345"/>
      <c r="D1569" s="182">
        <f>D1558</f>
        <v>0.5428425223676987</v>
      </c>
      <c r="E1569" s="182">
        <f t="shared" ref="E1569:O1569" si="1351">E1558</f>
        <v>0.47337626079509826</v>
      </c>
      <c r="F1569" s="182">
        <f t="shared" si="1351"/>
        <v>0.40743744868687121</v>
      </c>
      <c r="G1569" s="182">
        <f t="shared" si="1351"/>
        <v>0.39454903445013639</v>
      </c>
      <c r="H1569" s="182">
        <f t="shared" si="1351"/>
        <v>0.38128359766176628</v>
      </c>
      <c r="I1569" s="182">
        <f t="shared" si="1351"/>
        <v>6.1365239033552482E-2</v>
      </c>
      <c r="J1569" s="182">
        <f t="shared" si="1351"/>
        <v>3.0386350963569314E-2</v>
      </c>
      <c r="K1569" s="182">
        <f t="shared" si="1351"/>
        <v>1.5653871718792955E-2</v>
      </c>
      <c r="L1569" s="182">
        <f t="shared" si="1351"/>
        <v>0.16882676381826567</v>
      </c>
      <c r="M1569" s="182">
        <f t="shared" si="1351"/>
        <v>0.55666364820206504</v>
      </c>
      <c r="N1569" s="182">
        <f t="shared" si="1351"/>
        <v>0.51799771373330916</v>
      </c>
      <c r="O1569" s="182">
        <f t="shared" si="1351"/>
        <v>0.52449478041437936</v>
      </c>
      <c r="P1569" s="207">
        <v>2029</v>
      </c>
      <c r="Q1569" s="61">
        <f t="shared" si="1331"/>
        <v>5.4284252236769866E-4</v>
      </c>
      <c r="R1569" s="61">
        <f t="shared" si="1331"/>
        <v>4.7337626079509826E-4</v>
      </c>
      <c r="S1569" s="61">
        <f t="shared" si="1331"/>
        <v>4.0743744868687121E-4</v>
      </c>
      <c r="T1569" s="61">
        <f t="shared" si="1329"/>
        <v>3.9454903445013638E-4</v>
      </c>
      <c r="U1569" s="61">
        <f t="shared" si="1329"/>
        <v>3.8128359766176627E-4</v>
      </c>
      <c r="V1569" s="61">
        <f t="shared" si="1329"/>
        <v>6.1365239033552479E-5</v>
      </c>
      <c r="W1569" s="61">
        <f t="shared" si="1329"/>
        <v>3.0386350963569313E-5</v>
      </c>
      <c r="X1569" s="61">
        <f t="shared" si="1329"/>
        <v>1.5653871718792955E-5</v>
      </c>
      <c r="Y1569" s="61">
        <f t="shared" si="1329"/>
        <v>1.6882676381826568E-4</v>
      </c>
      <c r="Z1569" s="61">
        <f t="shared" si="1333"/>
        <v>5.5666364820206504E-4</v>
      </c>
      <c r="AA1569" s="61">
        <f t="shared" si="1333"/>
        <v>5.1799771373330918E-4</v>
      </c>
      <c r="AB1569" s="61">
        <f t="shared" si="1333"/>
        <v>5.2449478041437941E-4</v>
      </c>
    </row>
    <row r="1570" spans="1:28" ht="83.25" hidden="1" customHeight="1" thickBot="1" x14ac:dyDescent="0.3">
      <c r="A1570" s="202" t="s">
        <v>32</v>
      </c>
      <c r="B1570" s="344" t="s">
        <v>33</v>
      </c>
      <c r="C1570" s="345"/>
      <c r="D1570" s="183">
        <f>ROUND(D1569*D1564,0)</f>
        <v>84923</v>
      </c>
      <c r="E1570" s="183">
        <f t="shared" ref="E1570:F1570" si="1352">ROUND(E1569*E1564,0)</f>
        <v>68747</v>
      </c>
      <c r="F1570" s="183">
        <f t="shared" si="1352"/>
        <v>51190</v>
      </c>
      <c r="G1570" s="183">
        <f>ROUND(G1569*G1564,0)</f>
        <v>45136</v>
      </c>
      <c r="H1570" s="183">
        <f t="shared" ref="H1570:O1570" si="1353">ROUND(H1569*H1564,0)</f>
        <v>27477</v>
      </c>
      <c r="I1570" s="183">
        <f t="shared" si="1353"/>
        <v>2380</v>
      </c>
      <c r="J1570" s="183">
        <f t="shared" si="1353"/>
        <v>1144</v>
      </c>
      <c r="K1570" s="183">
        <f t="shared" si="1353"/>
        <v>633</v>
      </c>
      <c r="L1570" s="183">
        <f t="shared" si="1353"/>
        <v>8980</v>
      </c>
      <c r="M1570" s="183">
        <f t="shared" si="1353"/>
        <v>49868</v>
      </c>
      <c r="N1570" s="183">
        <f t="shared" si="1353"/>
        <v>71364</v>
      </c>
      <c r="O1570" s="183">
        <f t="shared" si="1353"/>
        <v>90884</v>
      </c>
      <c r="P1570" s="207">
        <v>2029</v>
      </c>
      <c r="Q1570" s="61">
        <f t="shared" si="1331"/>
        <v>84.923000000000002</v>
      </c>
      <c r="R1570" s="61">
        <f t="shared" si="1331"/>
        <v>68.747</v>
      </c>
      <c r="S1570" s="61">
        <f t="shared" si="1331"/>
        <v>51.19</v>
      </c>
      <c r="T1570" s="61">
        <f t="shared" si="1329"/>
        <v>45.136000000000003</v>
      </c>
      <c r="U1570" s="61">
        <f t="shared" si="1329"/>
        <v>27.477</v>
      </c>
      <c r="V1570" s="61">
        <f t="shared" si="1329"/>
        <v>2.38</v>
      </c>
      <c r="W1570" s="61">
        <f t="shared" si="1329"/>
        <v>1.1439999999999999</v>
      </c>
      <c r="X1570" s="61">
        <f t="shared" si="1329"/>
        <v>0.63300000000000001</v>
      </c>
      <c r="Y1570" s="61">
        <f t="shared" si="1329"/>
        <v>8.98</v>
      </c>
      <c r="Z1570" s="61">
        <f t="shared" si="1333"/>
        <v>49.868000000000002</v>
      </c>
      <c r="AA1570" s="61">
        <f t="shared" si="1333"/>
        <v>71.364000000000004</v>
      </c>
      <c r="AB1570" s="61">
        <f t="shared" si="1333"/>
        <v>90.884</v>
      </c>
    </row>
    <row r="1571" spans="1:28" ht="53.25" hidden="1" customHeight="1" thickBot="1" x14ac:dyDescent="0.3">
      <c r="A1571" s="202" t="s">
        <v>34</v>
      </c>
      <c r="B1571" s="344" t="s">
        <v>35</v>
      </c>
      <c r="C1571" s="345"/>
      <c r="D1571" s="184">
        <f>D1568*D1570</f>
        <v>407327.36529926298</v>
      </c>
      <c r="E1571" s="185">
        <f t="shared" ref="E1571:O1571" si="1354">E1568*E1570</f>
        <v>329740.28687432653</v>
      </c>
      <c r="F1571" s="185">
        <f t="shared" si="1354"/>
        <v>245529.33633608415</v>
      </c>
      <c r="G1571" s="185">
        <f t="shared" si="1354"/>
        <v>216491.73910657343</v>
      </c>
      <c r="H1571" s="185">
        <f t="shared" si="1354"/>
        <v>131791.55253968711</v>
      </c>
      <c r="I1571" s="185">
        <f t="shared" si="1354"/>
        <v>11415.507335024033</v>
      </c>
      <c r="J1571" s="185">
        <f t="shared" si="1354"/>
        <v>5487.1178114569302</v>
      </c>
      <c r="K1571" s="185">
        <f t="shared" si="1354"/>
        <v>3036.1412365841229</v>
      </c>
      <c r="L1571" s="185">
        <f t="shared" si="1354"/>
        <v>43071.95624727555</v>
      </c>
      <c r="M1571" s="185">
        <f t="shared" si="1354"/>
        <v>239188.45369032709</v>
      </c>
      <c r="N1571" s="185">
        <f t="shared" si="1354"/>
        <v>342292.54851119959</v>
      </c>
      <c r="O1571" s="186">
        <f t="shared" si="1354"/>
        <v>435918.89438501018</v>
      </c>
      <c r="P1571" s="207">
        <v>2029</v>
      </c>
      <c r="Q1571" s="61">
        <f t="shared" si="1331"/>
        <v>407.32736529926296</v>
      </c>
      <c r="R1571" s="61">
        <f t="shared" si="1331"/>
        <v>329.7402868743265</v>
      </c>
      <c r="S1571" s="61">
        <f t="shared" si="1331"/>
        <v>245.52933633608416</v>
      </c>
      <c r="T1571" s="61">
        <f t="shared" si="1329"/>
        <v>216.49173910657342</v>
      </c>
      <c r="U1571" s="61">
        <f t="shared" si="1329"/>
        <v>131.7915525396871</v>
      </c>
      <c r="V1571" s="61">
        <f t="shared" si="1329"/>
        <v>11.415507335024033</v>
      </c>
      <c r="W1571" s="61">
        <f t="shared" si="1329"/>
        <v>5.4871178114569306</v>
      </c>
      <c r="X1571" s="61">
        <f t="shared" si="1329"/>
        <v>3.0361412365841227</v>
      </c>
      <c r="Y1571" s="61">
        <f t="shared" si="1329"/>
        <v>43.071956247275551</v>
      </c>
      <c r="Z1571" s="61">
        <f t="shared" si="1333"/>
        <v>239.18845369032709</v>
      </c>
      <c r="AA1571" s="61">
        <f t="shared" si="1333"/>
        <v>342.29254851119958</v>
      </c>
      <c r="AB1571" s="61">
        <f t="shared" si="1333"/>
        <v>435.91889438501016</v>
      </c>
    </row>
    <row r="1572" spans="1:28" ht="48.75" hidden="1" customHeight="1" thickBot="1" x14ac:dyDescent="0.3">
      <c r="A1572" s="202" t="s">
        <v>36</v>
      </c>
      <c r="B1572" s="344" t="s">
        <v>37</v>
      </c>
      <c r="C1572" s="345"/>
      <c r="D1572" s="184">
        <f>ROUND(D1571*0.9,2)</f>
        <v>366594.63</v>
      </c>
      <c r="E1572" s="185">
        <f t="shared" ref="E1572:O1572" si="1355">ROUND(E1571*0.9,2)</f>
        <v>296766.26</v>
      </c>
      <c r="F1572" s="185">
        <f t="shared" si="1355"/>
        <v>220976.4</v>
      </c>
      <c r="G1572" s="185">
        <f t="shared" si="1355"/>
        <v>194842.57</v>
      </c>
      <c r="H1572" s="185">
        <f t="shared" si="1355"/>
        <v>118612.4</v>
      </c>
      <c r="I1572" s="185">
        <f t="shared" si="1355"/>
        <v>10273.959999999999</v>
      </c>
      <c r="J1572" s="185">
        <f t="shared" si="1355"/>
        <v>4938.41</v>
      </c>
      <c r="K1572" s="185">
        <f t="shared" si="1355"/>
        <v>2732.53</v>
      </c>
      <c r="L1572" s="185">
        <f t="shared" si="1355"/>
        <v>38764.76</v>
      </c>
      <c r="M1572" s="185">
        <f t="shared" si="1355"/>
        <v>215269.61</v>
      </c>
      <c r="N1572" s="185">
        <f t="shared" si="1355"/>
        <v>308063.28999999998</v>
      </c>
      <c r="O1572" s="186">
        <f t="shared" si="1355"/>
        <v>392327</v>
      </c>
      <c r="P1572" s="207">
        <v>2029</v>
      </c>
      <c r="Q1572" s="61">
        <f t="shared" si="1331"/>
        <v>366.59463</v>
      </c>
      <c r="R1572" s="61">
        <f t="shared" si="1331"/>
        <v>296.76625999999999</v>
      </c>
      <c r="S1572" s="61">
        <f t="shared" si="1331"/>
        <v>220.97639999999998</v>
      </c>
      <c r="T1572" s="61">
        <f t="shared" si="1329"/>
        <v>194.84256999999999</v>
      </c>
      <c r="U1572" s="61">
        <f t="shared" si="1329"/>
        <v>118.61239999999999</v>
      </c>
      <c r="V1572" s="61">
        <f t="shared" si="1329"/>
        <v>10.273959999999999</v>
      </c>
      <c r="W1572" s="61">
        <f t="shared" si="1329"/>
        <v>4.9384100000000002</v>
      </c>
      <c r="X1572" s="61">
        <f t="shared" si="1329"/>
        <v>2.7325300000000001</v>
      </c>
      <c r="Y1572" s="61">
        <f t="shared" si="1329"/>
        <v>38.764760000000003</v>
      </c>
      <c r="Z1572" s="61">
        <f t="shared" si="1333"/>
        <v>215.26961</v>
      </c>
      <c r="AA1572" s="61">
        <f t="shared" si="1333"/>
        <v>308.06328999999999</v>
      </c>
      <c r="AB1572" s="61">
        <f t="shared" si="1333"/>
        <v>392.327</v>
      </c>
    </row>
    <row r="1573" spans="1:28" ht="21" hidden="1" customHeight="1" thickBot="1" x14ac:dyDescent="0.3">
      <c r="A1573" s="346" t="str">
        <f>A1562</f>
        <v>Объект 16:</v>
      </c>
      <c r="B1573" s="347"/>
      <c r="C1573" s="43"/>
      <c r="D1573" s="348" t="str">
        <f>D1562</f>
        <v>Яч.№12 КЛ 10кВ 12</v>
      </c>
      <c r="E1573" s="349"/>
      <c r="F1573" s="349"/>
      <c r="G1573" s="349"/>
      <c r="H1573" s="349"/>
      <c r="I1573" s="349"/>
      <c r="J1573" s="349"/>
      <c r="K1573" s="349"/>
      <c r="L1573" s="349"/>
      <c r="M1573" s="349"/>
      <c r="N1573" s="349"/>
      <c r="O1573" s="350"/>
      <c r="P1573" s="207">
        <v>2030</v>
      </c>
      <c r="Q1573" s="61" t="e">
        <f t="shared" si="1331"/>
        <v>#VALUE!</v>
      </c>
      <c r="R1573" s="61">
        <f t="shared" si="1331"/>
        <v>0</v>
      </c>
      <c r="S1573" s="61">
        <f t="shared" si="1331"/>
        <v>0</v>
      </c>
      <c r="T1573" s="61">
        <f t="shared" si="1329"/>
        <v>0</v>
      </c>
      <c r="U1573" s="61">
        <f t="shared" si="1329"/>
        <v>0</v>
      </c>
      <c r="V1573" s="61">
        <f t="shared" si="1329"/>
        <v>0</v>
      </c>
      <c r="W1573" s="61">
        <f t="shared" si="1329"/>
        <v>0</v>
      </c>
      <c r="X1573" s="61">
        <f t="shared" si="1329"/>
        <v>0</v>
      </c>
      <c r="Y1573" s="61">
        <f t="shared" si="1329"/>
        <v>0</v>
      </c>
      <c r="Z1573" s="61">
        <f t="shared" si="1333"/>
        <v>0</v>
      </c>
      <c r="AA1573" s="61">
        <f t="shared" si="1333"/>
        <v>0</v>
      </c>
      <c r="AB1573" s="61">
        <f t="shared" si="1333"/>
        <v>0</v>
      </c>
    </row>
    <row r="1574" spans="1:28" ht="16.5" hidden="1" thickBot="1" x14ac:dyDescent="0.3">
      <c r="A1574" s="351" t="s">
        <v>301</v>
      </c>
      <c r="B1574" s="352"/>
      <c r="C1574" s="352"/>
      <c r="D1574" s="352"/>
      <c r="E1574" s="352"/>
      <c r="F1574" s="352"/>
      <c r="G1574" s="352"/>
      <c r="H1574" s="352"/>
      <c r="I1574" s="352"/>
      <c r="J1574" s="352"/>
      <c r="K1574" s="352"/>
      <c r="L1574" s="352"/>
      <c r="M1574" s="352"/>
      <c r="N1574" s="352"/>
      <c r="O1574" s="352"/>
      <c r="P1574" s="207">
        <v>2030</v>
      </c>
      <c r="Q1574" s="61">
        <f t="shared" si="1331"/>
        <v>0</v>
      </c>
      <c r="R1574" s="61">
        <f t="shared" si="1331"/>
        <v>0</v>
      </c>
      <c r="S1574" s="61">
        <f t="shared" si="1331"/>
        <v>0</v>
      </c>
      <c r="T1574" s="61">
        <f t="shared" si="1329"/>
        <v>0</v>
      </c>
      <c r="U1574" s="61">
        <f t="shared" si="1329"/>
        <v>0</v>
      </c>
      <c r="V1574" s="61">
        <f t="shared" si="1329"/>
        <v>0</v>
      </c>
      <c r="W1574" s="61">
        <f t="shared" si="1329"/>
        <v>0</v>
      </c>
      <c r="X1574" s="61">
        <f t="shared" si="1329"/>
        <v>0</v>
      </c>
      <c r="Y1574" s="61">
        <f t="shared" si="1329"/>
        <v>0</v>
      </c>
      <c r="Z1574" s="61">
        <f t="shared" si="1333"/>
        <v>0</v>
      </c>
      <c r="AA1574" s="61">
        <f t="shared" si="1333"/>
        <v>0</v>
      </c>
      <c r="AB1574" s="61">
        <f t="shared" si="1333"/>
        <v>0</v>
      </c>
    </row>
    <row r="1575" spans="1:28" s="41" customFormat="1" ht="29.25" hidden="1" customHeight="1" thickBot="1" x14ac:dyDescent="0.3">
      <c r="A1575" s="202" t="s">
        <v>11</v>
      </c>
      <c r="B1575" s="344" t="s">
        <v>293</v>
      </c>
      <c r="C1575" s="345"/>
      <c r="D1575" s="179">
        <f>D1564</f>
        <v>156442</v>
      </c>
      <c r="E1575" s="179">
        <f t="shared" ref="E1575:O1576" si="1356">E1564</f>
        <v>145228</v>
      </c>
      <c r="F1575" s="179">
        <f t="shared" si="1356"/>
        <v>125639</v>
      </c>
      <c r="G1575" s="179">
        <f t="shared" si="1356"/>
        <v>114399</v>
      </c>
      <c r="H1575" s="179">
        <f t="shared" si="1356"/>
        <v>72064</v>
      </c>
      <c r="I1575" s="179">
        <f t="shared" si="1356"/>
        <v>38780</v>
      </c>
      <c r="J1575" s="179">
        <f t="shared" si="1356"/>
        <v>37644</v>
      </c>
      <c r="K1575" s="179">
        <f t="shared" si="1356"/>
        <v>40431</v>
      </c>
      <c r="L1575" s="179">
        <f t="shared" si="1356"/>
        <v>53189</v>
      </c>
      <c r="M1575" s="179">
        <f t="shared" si="1356"/>
        <v>89584</v>
      </c>
      <c r="N1575" s="179">
        <f t="shared" si="1356"/>
        <v>137769</v>
      </c>
      <c r="O1575" s="179">
        <f t="shared" si="1356"/>
        <v>173279</v>
      </c>
      <c r="P1575" s="207">
        <v>2030</v>
      </c>
      <c r="Q1575" s="61">
        <f t="shared" si="1331"/>
        <v>156.44200000000001</v>
      </c>
      <c r="R1575" s="61">
        <f t="shared" si="1331"/>
        <v>145.22800000000001</v>
      </c>
      <c r="S1575" s="61">
        <f t="shared" si="1331"/>
        <v>125.639</v>
      </c>
      <c r="T1575" s="61">
        <f t="shared" si="1329"/>
        <v>114.399</v>
      </c>
      <c r="U1575" s="61">
        <f t="shared" si="1329"/>
        <v>72.063999999999993</v>
      </c>
      <c r="V1575" s="61">
        <f t="shared" si="1329"/>
        <v>38.78</v>
      </c>
      <c r="W1575" s="61">
        <f t="shared" si="1329"/>
        <v>37.643999999999998</v>
      </c>
      <c r="X1575" s="61">
        <f t="shared" si="1329"/>
        <v>40.430999999999997</v>
      </c>
      <c r="Y1575" s="61">
        <f t="shared" si="1329"/>
        <v>53.189</v>
      </c>
      <c r="Z1575" s="61">
        <f t="shared" si="1333"/>
        <v>89.584000000000003</v>
      </c>
      <c r="AA1575" s="61">
        <f t="shared" si="1333"/>
        <v>137.76900000000001</v>
      </c>
      <c r="AB1575" s="61">
        <f t="shared" si="1333"/>
        <v>173.279</v>
      </c>
    </row>
    <row r="1576" spans="1:28" ht="16.5" hidden="1" thickBot="1" x14ac:dyDescent="0.3">
      <c r="A1576" s="202" t="s">
        <v>12</v>
      </c>
      <c r="B1576" s="353" t="s">
        <v>291</v>
      </c>
      <c r="C1576" s="354"/>
      <c r="D1576" s="179">
        <f>D1565</f>
        <v>54288</v>
      </c>
      <c r="E1576" s="179">
        <f t="shared" si="1356"/>
        <v>60485</v>
      </c>
      <c r="F1576" s="179">
        <f t="shared" si="1356"/>
        <v>60611</v>
      </c>
      <c r="G1576" s="179">
        <f t="shared" si="1356"/>
        <v>56663</v>
      </c>
      <c r="H1576" s="179">
        <f t="shared" si="1356"/>
        <v>36650</v>
      </c>
      <c r="I1576" s="179">
        <f t="shared" si="1356"/>
        <v>32129</v>
      </c>
      <c r="J1576" s="179">
        <f t="shared" si="1356"/>
        <v>32354</v>
      </c>
      <c r="K1576" s="179">
        <f t="shared" si="1356"/>
        <v>35345</v>
      </c>
      <c r="L1576" s="179">
        <f t="shared" si="1356"/>
        <v>38351</v>
      </c>
      <c r="M1576" s="179">
        <f t="shared" si="1356"/>
        <v>29849</v>
      </c>
      <c r="N1576" s="179">
        <f t="shared" si="1356"/>
        <v>51231</v>
      </c>
      <c r="O1576" s="179">
        <f t="shared" si="1356"/>
        <v>63310</v>
      </c>
      <c r="P1576" s="207">
        <v>2030</v>
      </c>
      <c r="Q1576" s="61">
        <f t="shared" si="1331"/>
        <v>54.287999999999997</v>
      </c>
      <c r="R1576" s="61">
        <f t="shared" si="1331"/>
        <v>60.484999999999999</v>
      </c>
      <c r="S1576" s="61">
        <f t="shared" si="1331"/>
        <v>60.610999999999997</v>
      </c>
      <c r="T1576" s="61">
        <f t="shared" si="1329"/>
        <v>56.662999999999997</v>
      </c>
      <c r="U1576" s="61">
        <f t="shared" si="1329"/>
        <v>36.65</v>
      </c>
      <c r="V1576" s="61">
        <f t="shared" si="1329"/>
        <v>32.128999999999998</v>
      </c>
      <c r="W1576" s="61">
        <f t="shared" si="1329"/>
        <v>32.353999999999999</v>
      </c>
      <c r="X1576" s="61">
        <f t="shared" si="1329"/>
        <v>35.344999999999999</v>
      </c>
      <c r="Y1576" s="61">
        <f t="shared" si="1329"/>
        <v>38.350999999999999</v>
      </c>
      <c r="Z1576" s="61">
        <f t="shared" si="1333"/>
        <v>29.849</v>
      </c>
      <c r="AA1576" s="61">
        <f t="shared" si="1333"/>
        <v>51.231000000000002</v>
      </c>
      <c r="AB1576" s="61">
        <f t="shared" si="1333"/>
        <v>63.31</v>
      </c>
    </row>
    <row r="1577" spans="1:28" ht="33" hidden="1" customHeight="1" thickBot="1" x14ac:dyDescent="0.3">
      <c r="A1577" s="202" t="s">
        <v>13</v>
      </c>
      <c r="B1577" s="344" t="s">
        <v>292</v>
      </c>
      <c r="C1577" s="345"/>
      <c r="D1577" s="180">
        <f>D1575-D1576</f>
        <v>102154</v>
      </c>
      <c r="E1577" s="180">
        <f t="shared" ref="E1577:O1577" si="1357">E1575-E1576</f>
        <v>84743</v>
      </c>
      <c r="F1577" s="180">
        <f t="shared" si="1357"/>
        <v>65028</v>
      </c>
      <c r="G1577" s="180">
        <f t="shared" si="1357"/>
        <v>57736</v>
      </c>
      <c r="H1577" s="180">
        <f t="shared" si="1357"/>
        <v>35414</v>
      </c>
      <c r="I1577" s="180">
        <f t="shared" si="1357"/>
        <v>6651</v>
      </c>
      <c r="J1577" s="180">
        <f t="shared" si="1357"/>
        <v>5290</v>
      </c>
      <c r="K1577" s="180">
        <f t="shared" si="1357"/>
        <v>5086</v>
      </c>
      <c r="L1577" s="180">
        <f t="shared" si="1357"/>
        <v>14838</v>
      </c>
      <c r="M1577" s="180">
        <f t="shared" si="1357"/>
        <v>59735</v>
      </c>
      <c r="N1577" s="180">
        <f t="shared" si="1357"/>
        <v>86538</v>
      </c>
      <c r="O1577" s="180">
        <f t="shared" si="1357"/>
        <v>109969</v>
      </c>
      <c r="P1577" s="207">
        <v>2030</v>
      </c>
      <c r="Q1577" s="61">
        <f t="shared" si="1331"/>
        <v>102.154</v>
      </c>
      <c r="R1577" s="61">
        <f t="shared" si="1331"/>
        <v>84.742999999999995</v>
      </c>
      <c r="S1577" s="61">
        <f t="shared" si="1331"/>
        <v>65.028000000000006</v>
      </c>
      <c r="T1577" s="61">
        <f t="shared" si="1329"/>
        <v>57.735999999999997</v>
      </c>
      <c r="U1577" s="61">
        <f t="shared" si="1329"/>
        <v>35.414000000000001</v>
      </c>
      <c r="V1577" s="61">
        <f t="shared" si="1329"/>
        <v>6.6509999999999998</v>
      </c>
      <c r="W1577" s="61">
        <f t="shared" si="1329"/>
        <v>5.29</v>
      </c>
      <c r="X1577" s="61">
        <f t="shared" si="1329"/>
        <v>5.0860000000000003</v>
      </c>
      <c r="Y1577" s="61">
        <f t="shared" si="1329"/>
        <v>14.837999999999999</v>
      </c>
      <c r="Z1577" s="61">
        <f t="shared" si="1333"/>
        <v>59.734999999999999</v>
      </c>
      <c r="AA1577" s="61">
        <f t="shared" si="1333"/>
        <v>86.537999999999997</v>
      </c>
      <c r="AB1577" s="61">
        <f t="shared" si="1333"/>
        <v>109.96899999999999</v>
      </c>
    </row>
    <row r="1578" spans="1:28" ht="36" hidden="1" customHeight="1" thickBot="1" x14ac:dyDescent="0.3">
      <c r="A1578" s="202" t="s">
        <v>14</v>
      </c>
      <c r="B1578" s="344" t="s">
        <v>27</v>
      </c>
      <c r="C1578" s="345"/>
      <c r="D1578" s="181">
        <f>D1577/D1575</f>
        <v>0.65298321422635863</v>
      </c>
      <c r="E1578" s="181">
        <f t="shared" ref="E1578:O1578" si="1358">E1577/E1575</f>
        <v>0.58351695265375825</v>
      </c>
      <c r="F1578" s="181">
        <f t="shared" si="1358"/>
        <v>0.5175781405455312</v>
      </c>
      <c r="G1578" s="181">
        <f t="shared" si="1358"/>
        <v>0.50468972630879638</v>
      </c>
      <c r="H1578" s="181">
        <f t="shared" si="1358"/>
        <v>0.49142428952042627</v>
      </c>
      <c r="I1578" s="181">
        <f t="shared" si="1358"/>
        <v>0.17150593089221247</v>
      </c>
      <c r="J1578" s="181">
        <f t="shared" si="1358"/>
        <v>0.1405270428222293</v>
      </c>
      <c r="K1578" s="181">
        <f t="shared" si="1358"/>
        <v>0.12579456357745294</v>
      </c>
      <c r="L1578" s="181">
        <f t="shared" si="1358"/>
        <v>0.27896745567692566</v>
      </c>
      <c r="M1578" s="181">
        <f t="shared" si="1358"/>
        <v>0.66680434006072509</v>
      </c>
      <c r="N1578" s="181">
        <f t="shared" si="1358"/>
        <v>0.62813840559196921</v>
      </c>
      <c r="O1578" s="181">
        <f t="shared" si="1358"/>
        <v>0.6346354722730394</v>
      </c>
      <c r="P1578" s="207">
        <v>2030</v>
      </c>
      <c r="Q1578" s="61">
        <f t="shared" si="1331"/>
        <v>6.5298321422635865E-4</v>
      </c>
      <c r="R1578" s="61">
        <f t="shared" si="1331"/>
        <v>5.8351695265375825E-4</v>
      </c>
      <c r="S1578" s="61">
        <f t="shared" si="1331"/>
        <v>5.1757814054553114E-4</v>
      </c>
      <c r="T1578" s="61">
        <f t="shared" si="1329"/>
        <v>5.0468972630879642E-4</v>
      </c>
      <c r="U1578" s="61">
        <f t="shared" si="1329"/>
        <v>4.9142428952042626E-4</v>
      </c>
      <c r="V1578" s="61">
        <f t="shared" si="1329"/>
        <v>1.7150593089221248E-4</v>
      </c>
      <c r="W1578" s="61">
        <f t="shared" si="1329"/>
        <v>1.4052704282222932E-4</v>
      </c>
      <c r="X1578" s="61">
        <f t="shared" si="1329"/>
        <v>1.2579456357745294E-4</v>
      </c>
      <c r="Y1578" s="61">
        <f t="shared" si="1329"/>
        <v>2.7896745567692564E-4</v>
      </c>
      <c r="Z1578" s="61">
        <f t="shared" si="1333"/>
        <v>6.6680434006072514E-4</v>
      </c>
      <c r="AA1578" s="61">
        <f t="shared" si="1333"/>
        <v>6.2813840559196917E-4</v>
      </c>
      <c r="AB1578" s="61">
        <f t="shared" si="1333"/>
        <v>6.346354722730394E-4</v>
      </c>
    </row>
    <row r="1579" spans="1:28" ht="81.75" hidden="1" customHeight="1" thickBot="1" x14ac:dyDescent="0.3">
      <c r="A1579" s="202" t="s">
        <v>28</v>
      </c>
      <c r="B1579" s="344" t="s">
        <v>29</v>
      </c>
      <c r="C1579" s="345"/>
      <c r="D1579" s="187">
        <f t="shared" ref="D1579:O1579" si="1359">D1480</f>
        <v>5.0074746461197801</v>
      </c>
      <c r="E1579" s="187">
        <f t="shared" si="1359"/>
        <v>5.0074746461197801</v>
      </c>
      <c r="F1579" s="187">
        <f t="shared" si="1359"/>
        <v>5.0074746461197801</v>
      </c>
      <c r="G1579" s="187">
        <f t="shared" si="1359"/>
        <v>5.0074746461197801</v>
      </c>
      <c r="H1579" s="187">
        <f t="shared" si="1359"/>
        <v>5.0074746461197801</v>
      </c>
      <c r="I1579" s="187">
        <f t="shared" si="1359"/>
        <v>5.0074746461197801</v>
      </c>
      <c r="J1579" s="187">
        <f t="shared" si="1359"/>
        <v>5.0074746461197801</v>
      </c>
      <c r="K1579" s="187">
        <f t="shared" si="1359"/>
        <v>5.0074746461197801</v>
      </c>
      <c r="L1579" s="187">
        <f t="shared" si="1359"/>
        <v>5.0074746461197801</v>
      </c>
      <c r="M1579" s="187">
        <f t="shared" si="1359"/>
        <v>5.0074746461197801</v>
      </c>
      <c r="N1579" s="187">
        <f t="shared" si="1359"/>
        <v>5.0074746461197801</v>
      </c>
      <c r="O1579" s="187">
        <f t="shared" si="1359"/>
        <v>5.0074746461197801</v>
      </c>
      <c r="P1579" s="207">
        <v>2030</v>
      </c>
      <c r="Q1579" s="61">
        <f t="shared" si="1331"/>
        <v>5.0074746461197797E-3</v>
      </c>
      <c r="R1579" s="61">
        <f t="shared" si="1331"/>
        <v>5.0074746461197797E-3</v>
      </c>
      <c r="S1579" s="61">
        <f t="shared" si="1331"/>
        <v>5.0074746461197797E-3</v>
      </c>
      <c r="T1579" s="61">
        <f t="shared" si="1329"/>
        <v>5.0074746461197797E-3</v>
      </c>
      <c r="U1579" s="61">
        <f t="shared" si="1329"/>
        <v>5.0074746461197797E-3</v>
      </c>
      <c r="V1579" s="61">
        <f t="shared" si="1329"/>
        <v>5.0074746461197797E-3</v>
      </c>
      <c r="W1579" s="61">
        <f t="shared" si="1329"/>
        <v>5.0074746461197797E-3</v>
      </c>
      <c r="X1579" s="61">
        <f t="shared" si="1329"/>
        <v>5.0074746461197797E-3</v>
      </c>
      <c r="Y1579" s="61">
        <f t="shared" si="1329"/>
        <v>5.0074746461197797E-3</v>
      </c>
      <c r="Z1579" s="61">
        <f t="shared" si="1333"/>
        <v>5.0074746461197797E-3</v>
      </c>
      <c r="AA1579" s="61">
        <f t="shared" si="1333"/>
        <v>5.0074746461197797E-3</v>
      </c>
      <c r="AB1579" s="61">
        <f t="shared" si="1333"/>
        <v>5.0074746461197797E-3</v>
      </c>
    </row>
    <row r="1580" spans="1:28" ht="51" hidden="1" customHeight="1" thickBot="1" x14ac:dyDescent="0.3">
      <c r="A1580" s="202" t="s">
        <v>30</v>
      </c>
      <c r="B1580" s="344" t="s">
        <v>31</v>
      </c>
      <c r="C1580" s="345"/>
      <c r="D1580" s="182">
        <f>D1569</f>
        <v>0.5428425223676987</v>
      </c>
      <c r="E1580" s="182">
        <f t="shared" ref="E1580:O1580" si="1360">E1569</f>
        <v>0.47337626079509826</v>
      </c>
      <c r="F1580" s="182">
        <f t="shared" si="1360"/>
        <v>0.40743744868687121</v>
      </c>
      <c r="G1580" s="182">
        <f t="shared" si="1360"/>
        <v>0.39454903445013639</v>
      </c>
      <c r="H1580" s="182">
        <f t="shared" si="1360"/>
        <v>0.38128359766176628</v>
      </c>
      <c r="I1580" s="182">
        <f t="shared" si="1360"/>
        <v>6.1365239033552482E-2</v>
      </c>
      <c r="J1580" s="182">
        <f t="shared" si="1360"/>
        <v>3.0386350963569314E-2</v>
      </c>
      <c r="K1580" s="182">
        <f t="shared" si="1360"/>
        <v>1.5653871718792955E-2</v>
      </c>
      <c r="L1580" s="182">
        <f t="shared" si="1360"/>
        <v>0.16882676381826567</v>
      </c>
      <c r="M1580" s="182">
        <f t="shared" si="1360"/>
        <v>0.55666364820206504</v>
      </c>
      <c r="N1580" s="182">
        <f t="shared" si="1360"/>
        <v>0.51799771373330916</v>
      </c>
      <c r="O1580" s="182">
        <f t="shared" si="1360"/>
        <v>0.52449478041437936</v>
      </c>
      <c r="P1580" s="207">
        <v>2030</v>
      </c>
      <c r="Q1580" s="61">
        <f t="shared" si="1331"/>
        <v>5.4284252236769866E-4</v>
      </c>
      <c r="R1580" s="61">
        <f t="shared" si="1331"/>
        <v>4.7337626079509826E-4</v>
      </c>
      <c r="S1580" s="61">
        <f t="shared" si="1331"/>
        <v>4.0743744868687121E-4</v>
      </c>
      <c r="T1580" s="61">
        <f t="shared" si="1329"/>
        <v>3.9454903445013638E-4</v>
      </c>
      <c r="U1580" s="61">
        <f t="shared" si="1329"/>
        <v>3.8128359766176627E-4</v>
      </c>
      <c r="V1580" s="61">
        <f t="shared" si="1329"/>
        <v>6.1365239033552479E-5</v>
      </c>
      <c r="W1580" s="61">
        <f t="shared" si="1329"/>
        <v>3.0386350963569313E-5</v>
      </c>
      <c r="X1580" s="61">
        <f t="shared" si="1329"/>
        <v>1.5653871718792955E-5</v>
      </c>
      <c r="Y1580" s="61">
        <f t="shared" si="1329"/>
        <v>1.6882676381826568E-4</v>
      </c>
      <c r="Z1580" s="61">
        <f t="shared" si="1333"/>
        <v>5.5666364820206504E-4</v>
      </c>
      <c r="AA1580" s="61">
        <f t="shared" si="1333"/>
        <v>5.1799771373330918E-4</v>
      </c>
      <c r="AB1580" s="61">
        <f t="shared" si="1333"/>
        <v>5.2449478041437941E-4</v>
      </c>
    </row>
    <row r="1581" spans="1:28" ht="83.25" hidden="1" customHeight="1" thickBot="1" x14ac:dyDescent="0.3">
      <c r="A1581" s="202" t="s">
        <v>32</v>
      </c>
      <c r="B1581" s="344" t="s">
        <v>33</v>
      </c>
      <c r="C1581" s="345"/>
      <c r="D1581" s="183">
        <f>ROUND(D1580*D1575,0)</f>
        <v>84923</v>
      </c>
      <c r="E1581" s="183">
        <f t="shared" ref="E1581:F1581" si="1361">ROUND(E1580*E1575,0)</f>
        <v>68747</v>
      </c>
      <c r="F1581" s="183">
        <f t="shared" si="1361"/>
        <v>51190</v>
      </c>
      <c r="G1581" s="183">
        <f>ROUND(G1580*G1575,0)</f>
        <v>45136</v>
      </c>
      <c r="H1581" s="183">
        <f t="shared" ref="H1581:O1581" si="1362">ROUND(H1580*H1575,0)</f>
        <v>27477</v>
      </c>
      <c r="I1581" s="183">
        <f t="shared" si="1362"/>
        <v>2380</v>
      </c>
      <c r="J1581" s="183">
        <f t="shared" si="1362"/>
        <v>1144</v>
      </c>
      <c r="K1581" s="183">
        <f t="shared" si="1362"/>
        <v>633</v>
      </c>
      <c r="L1581" s="183">
        <f t="shared" si="1362"/>
        <v>8980</v>
      </c>
      <c r="M1581" s="183">
        <f t="shared" si="1362"/>
        <v>49868</v>
      </c>
      <c r="N1581" s="183">
        <f t="shared" si="1362"/>
        <v>71364</v>
      </c>
      <c r="O1581" s="183">
        <f t="shared" si="1362"/>
        <v>90884</v>
      </c>
      <c r="P1581" s="207">
        <v>2030</v>
      </c>
      <c r="Q1581" s="61">
        <f t="shared" si="1331"/>
        <v>84.923000000000002</v>
      </c>
      <c r="R1581" s="61">
        <f t="shared" si="1331"/>
        <v>68.747</v>
      </c>
      <c r="S1581" s="61">
        <f t="shared" si="1331"/>
        <v>51.19</v>
      </c>
      <c r="T1581" s="61">
        <f t="shared" si="1329"/>
        <v>45.136000000000003</v>
      </c>
      <c r="U1581" s="61">
        <f t="shared" si="1329"/>
        <v>27.477</v>
      </c>
      <c r="V1581" s="61">
        <f t="shared" si="1329"/>
        <v>2.38</v>
      </c>
      <c r="W1581" s="61">
        <f t="shared" si="1329"/>
        <v>1.1439999999999999</v>
      </c>
      <c r="X1581" s="61">
        <f t="shared" si="1329"/>
        <v>0.63300000000000001</v>
      </c>
      <c r="Y1581" s="61">
        <f t="shared" si="1329"/>
        <v>8.98</v>
      </c>
      <c r="Z1581" s="61">
        <f t="shared" si="1333"/>
        <v>49.868000000000002</v>
      </c>
      <c r="AA1581" s="61">
        <f t="shared" si="1333"/>
        <v>71.364000000000004</v>
      </c>
      <c r="AB1581" s="61">
        <f t="shared" si="1333"/>
        <v>90.884</v>
      </c>
    </row>
    <row r="1582" spans="1:28" ht="53.25" hidden="1" customHeight="1" thickBot="1" x14ac:dyDescent="0.3">
      <c r="A1582" s="202" t="s">
        <v>34</v>
      </c>
      <c r="B1582" s="344" t="s">
        <v>35</v>
      </c>
      <c r="C1582" s="345"/>
      <c r="D1582" s="184">
        <f>D1579*D1581</f>
        <v>425249.76937243011</v>
      </c>
      <c r="E1582" s="185">
        <f t="shared" ref="E1582:O1582" si="1363">E1579*E1581</f>
        <v>344248.8594967965</v>
      </c>
      <c r="F1582" s="185">
        <f t="shared" si="1363"/>
        <v>256332.62713487155</v>
      </c>
      <c r="G1582" s="185">
        <f t="shared" si="1363"/>
        <v>226017.3756272624</v>
      </c>
      <c r="H1582" s="185">
        <f t="shared" si="1363"/>
        <v>137590.3808514332</v>
      </c>
      <c r="I1582" s="185">
        <f t="shared" si="1363"/>
        <v>11917.789657765077</v>
      </c>
      <c r="J1582" s="185">
        <f t="shared" si="1363"/>
        <v>5728.5509951610284</v>
      </c>
      <c r="K1582" s="185">
        <f t="shared" si="1363"/>
        <v>3169.731450993821</v>
      </c>
      <c r="L1582" s="185">
        <f t="shared" si="1363"/>
        <v>44967.122322155628</v>
      </c>
      <c r="M1582" s="185">
        <f t="shared" si="1363"/>
        <v>249712.74565270118</v>
      </c>
      <c r="N1582" s="185">
        <f t="shared" si="1363"/>
        <v>357353.42064569198</v>
      </c>
      <c r="O1582" s="186">
        <f t="shared" si="1363"/>
        <v>455099.3257379501</v>
      </c>
      <c r="P1582" s="207">
        <v>2030</v>
      </c>
      <c r="Q1582" s="61">
        <f t="shared" si="1331"/>
        <v>425.24976937243008</v>
      </c>
      <c r="R1582" s="61">
        <f t="shared" si="1331"/>
        <v>344.24885949679651</v>
      </c>
      <c r="S1582" s="61">
        <f t="shared" si="1331"/>
        <v>256.33262713487153</v>
      </c>
      <c r="T1582" s="61">
        <f t="shared" si="1329"/>
        <v>226.0173756272624</v>
      </c>
      <c r="U1582" s="61">
        <f t="shared" si="1329"/>
        <v>137.5903808514332</v>
      </c>
      <c r="V1582" s="61">
        <f t="shared" si="1329"/>
        <v>11.917789657765077</v>
      </c>
      <c r="W1582" s="61">
        <f t="shared" si="1329"/>
        <v>5.7285509951610285</v>
      </c>
      <c r="X1582" s="61">
        <f t="shared" si="1329"/>
        <v>3.169731450993821</v>
      </c>
      <c r="Y1582" s="61">
        <f t="shared" si="1329"/>
        <v>44.967122322155632</v>
      </c>
      <c r="Z1582" s="61">
        <f t="shared" si="1333"/>
        <v>249.71274565270119</v>
      </c>
      <c r="AA1582" s="61">
        <f t="shared" si="1333"/>
        <v>357.35342064569198</v>
      </c>
      <c r="AB1582" s="61">
        <f t="shared" si="1333"/>
        <v>455.0993257379501</v>
      </c>
    </row>
    <row r="1583" spans="1:28" ht="48.75" hidden="1" customHeight="1" thickBot="1" x14ac:dyDescent="0.3">
      <c r="A1583" s="202" t="s">
        <v>36</v>
      </c>
      <c r="B1583" s="344" t="s">
        <v>37</v>
      </c>
      <c r="C1583" s="345"/>
      <c r="D1583" s="184">
        <f>ROUND(D1582*0.9,2)</f>
        <v>382724.79</v>
      </c>
      <c r="E1583" s="185">
        <f t="shared" ref="E1583:O1583" si="1364">ROUND(E1582*0.9,2)</f>
        <v>309823.96999999997</v>
      </c>
      <c r="F1583" s="185">
        <f t="shared" si="1364"/>
        <v>230699.36</v>
      </c>
      <c r="G1583" s="185">
        <f t="shared" si="1364"/>
        <v>203415.64</v>
      </c>
      <c r="H1583" s="185">
        <f t="shared" si="1364"/>
        <v>123831.34</v>
      </c>
      <c r="I1583" s="185">
        <f t="shared" si="1364"/>
        <v>10726.01</v>
      </c>
      <c r="J1583" s="185">
        <f t="shared" si="1364"/>
        <v>5155.7</v>
      </c>
      <c r="K1583" s="185">
        <f t="shared" si="1364"/>
        <v>2852.76</v>
      </c>
      <c r="L1583" s="185">
        <f t="shared" si="1364"/>
        <v>40470.410000000003</v>
      </c>
      <c r="M1583" s="185">
        <f t="shared" si="1364"/>
        <v>224741.47</v>
      </c>
      <c r="N1583" s="185">
        <f t="shared" si="1364"/>
        <v>321618.08</v>
      </c>
      <c r="O1583" s="186">
        <f t="shared" si="1364"/>
        <v>409589.39</v>
      </c>
      <c r="P1583" s="207">
        <v>2030</v>
      </c>
      <c r="Q1583" s="61">
        <f t="shared" si="1331"/>
        <v>382.72478999999998</v>
      </c>
      <c r="R1583" s="61">
        <f t="shared" si="1331"/>
        <v>309.82396999999997</v>
      </c>
      <c r="S1583" s="61">
        <f t="shared" si="1331"/>
        <v>230.69935999999998</v>
      </c>
      <c r="T1583" s="61">
        <f t="shared" si="1329"/>
        <v>203.41564000000002</v>
      </c>
      <c r="U1583" s="61">
        <f t="shared" si="1329"/>
        <v>123.83134</v>
      </c>
      <c r="V1583" s="61">
        <f t="shared" si="1329"/>
        <v>10.72601</v>
      </c>
      <c r="W1583" s="61">
        <f t="shared" si="1329"/>
        <v>5.1556999999999995</v>
      </c>
      <c r="X1583" s="61">
        <f t="shared" si="1329"/>
        <v>2.8527600000000004</v>
      </c>
      <c r="Y1583" s="61">
        <f t="shared" si="1329"/>
        <v>40.470410000000001</v>
      </c>
      <c r="Z1583" s="61">
        <f t="shared" si="1333"/>
        <v>224.74146999999999</v>
      </c>
      <c r="AA1583" s="61">
        <f t="shared" si="1333"/>
        <v>321.61808000000002</v>
      </c>
      <c r="AB1583" s="61">
        <f t="shared" si="1333"/>
        <v>409.58939000000004</v>
      </c>
    </row>
    <row r="1584" spans="1:28" ht="20.25" hidden="1" customHeight="1" thickBot="1" x14ac:dyDescent="0.3">
      <c r="A1584" s="346" t="str">
        <f>A1573</f>
        <v>Объект 16:</v>
      </c>
      <c r="B1584" s="347"/>
      <c r="C1584" s="43"/>
      <c r="D1584" s="348" t="str">
        <f>D1573</f>
        <v>Яч.№12 КЛ 10кВ 12</v>
      </c>
      <c r="E1584" s="349"/>
      <c r="F1584" s="349"/>
      <c r="G1584" s="349"/>
      <c r="H1584" s="349"/>
      <c r="I1584" s="349"/>
      <c r="J1584" s="349"/>
      <c r="K1584" s="349"/>
      <c r="L1584" s="349"/>
      <c r="M1584" s="349"/>
      <c r="N1584" s="349"/>
      <c r="O1584" s="350"/>
      <c r="P1584" s="207">
        <v>2031</v>
      </c>
      <c r="Q1584" s="61" t="e">
        <f t="shared" si="1331"/>
        <v>#VALUE!</v>
      </c>
      <c r="R1584" s="61">
        <f t="shared" si="1331"/>
        <v>0</v>
      </c>
      <c r="S1584" s="61">
        <f t="shared" si="1331"/>
        <v>0</v>
      </c>
      <c r="T1584" s="61">
        <f t="shared" si="1329"/>
        <v>0</v>
      </c>
      <c r="U1584" s="61">
        <f t="shared" si="1329"/>
        <v>0</v>
      </c>
      <c r="V1584" s="61">
        <f t="shared" si="1329"/>
        <v>0</v>
      </c>
      <c r="W1584" s="61">
        <f t="shared" si="1329"/>
        <v>0</v>
      </c>
      <c r="X1584" s="61">
        <f t="shared" si="1329"/>
        <v>0</v>
      </c>
      <c r="Y1584" s="61">
        <f t="shared" si="1329"/>
        <v>0</v>
      </c>
      <c r="Z1584" s="61">
        <f t="shared" si="1333"/>
        <v>0</v>
      </c>
      <c r="AA1584" s="61">
        <f t="shared" si="1333"/>
        <v>0</v>
      </c>
      <c r="AB1584" s="61">
        <f t="shared" si="1333"/>
        <v>0</v>
      </c>
    </row>
    <row r="1585" spans="1:28" ht="16.5" hidden="1" thickBot="1" x14ac:dyDescent="0.3">
      <c r="A1585" s="351" t="s">
        <v>302</v>
      </c>
      <c r="B1585" s="352"/>
      <c r="C1585" s="352"/>
      <c r="D1585" s="352"/>
      <c r="E1585" s="352"/>
      <c r="F1585" s="352"/>
      <c r="G1585" s="352"/>
      <c r="H1585" s="352"/>
      <c r="I1585" s="352"/>
      <c r="J1585" s="352"/>
      <c r="K1585" s="352"/>
      <c r="L1585" s="352"/>
      <c r="M1585" s="352"/>
      <c r="N1585" s="352"/>
      <c r="O1585" s="352"/>
      <c r="P1585" s="207">
        <v>2031</v>
      </c>
      <c r="Q1585" s="61">
        <f t="shared" si="1331"/>
        <v>0</v>
      </c>
      <c r="R1585" s="61">
        <f t="shared" si="1331"/>
        <v>0</v>
      </c>
      <c r="S1585" s="61">
        <f t="shared" si="1331"/>
        <v>0</v>
      </c>
      <c r="T1585" s="61">
        <f t="shared" si="1329"/>
        <v>0</v>
      </c>
      <c r="U1585" s="61">
        <f t="shared" si="1329"/>
        <v>0</v>
      </c>
      <c r="V1585" s="61">
        <f t="shared" si="1329"/>
        <v>0</v>
      </c>
      <c r="W1585" s="61">
        <f t="shared" si="1329"/>
        <v>0</v>
      </c>
      <c r="X1585" s="61">
        <f t="shared" si="1329"/>
        <v>0</v>
      </c>
      <c r="Y1585" s="61">
        <f t="shared" si="1329"/>
        <v>0</v>
      </c>
      <c r="Z1585" s="61">
        <f t="shared" si="1333"/>
        <v>0</v>
      </c>
      <c r="AA1585" s="61">
        <f t="shared" si="1333"/>
        <v>0</v>
      </c>
      <c r="AB1585" s="61">
        <f t="shared" si="1333"/>
        <v>0</v>
      </c>
    </row>
    <row r="1586" spans="1:28" s="41" customFormat="1" ht="29.25" hidden="1" customHeight="1" thickBot="1" x14ac:dyDescent="0.3">
      <c r="A1586" s="202" t="s">
        <v>11</v>
      </c>
      <c r="B1586" s="344" t="s">
        <v>293</v>
      </c>
      <c r="C1586" s="345"/>
      <c r="D1586" s="179">
        <f>D1575</f>
        <v>156442</v>
      </c>
      <c r="E1586" s="179">
        <f t="shared" ref="E1586:O1587" si="1365">E1575</f>
        <v>145228</v>
      </c>
      <c r="F1586" s="179">
        <f t="shared" si="1365"/>
        <v>125639</v>
      </c>
      <c r="G1586" s="179">
        <f t="shared" si="1365"/>
        <v>114399</v>
      </c>
      <c r="H1586" s="179">
        <f t="shared" si="1365"/>
        <v>72064</v>
      </c>
      <c r="I1586" s="179">
        <f t="shared" si="1365"/>
        <v>38780</v>
      </c>
      <c r="J1586" s="179">
        <f t="shared" si="1365"/>
        <v>37644</v>
      </c>
      <c r="K1586" s="179">
        <f t="shared" si="1365"/>
        <v>40431</v>
      </c>
      <c r="L1586" s="179">
        <f t="shared" si="1365"/>
        <v>53189</v>
      </c>
      <c r="M1586" s="179">
        <f t="shared" si="1365"/>
        <v>89584</v>
      </c>
      <c r="N1586" s="179">
        <f t="shared" si="1365"/>
        <v>137769</v>
      </c>
      <c r="O1586" s="179">
        <f t="shared" si="1365"/>
        <v>173279</v>
      </c>
      <c r="P1586" s="207">
        <v>2031</v>
      </c>
      <c r="Q1586" s="61">
        <f t="shared" si="1331"/>
        <v>156.44200000000001</v>
      </c>
      <c r="R1586" s="61">
        <f t="shared" si="1331"/>
        <v>145.22800000000001</v>
      </c>
      <c r="S1586" s="61">
        <f t="shared" si="1331"/>
        <v>125.639</v>
      </c>
      <c r="T1586" s="61">
        <f t="shared" si="1329"/>
        <v>114.399</v>
      </c>
      <c r="U1586" s="61">
        <f t="shared" si="1329"/>
        <v>72.063999999999993</v>
      </c>
      <c r="V1586" s="61">
        <f t="shared" si="1329"/>
        <v>38.78</v>
      </c>
      <c r="W1586" s="61">
        <f t="shared" si="1329"/>
        <v>37.643999999999998</v>
      </c>
      <c r="X1586" s="61">
        <f t="shared" si="1329"/>
        <v>40.430999999999997</v>
      </c>
      <c r="Y1586" s="61">
        <f t="shared" si="1329"/>
        <v>53.189</v>
      </c>
      <c r="Z1586" s="61">
        <f t="shared" si="1333"/>
        <v>89.584000000000003</v>
      </c>
      <c r="AA1586" s="61">
        <f t="shared" si="1333"/>
        <v>137.76900000000001</v>
      </c>
      <c r="AB1586" s="61">
        <f t="shared" si="1333"/>
        <v>173.279</v>
      </c>
    </row>
    <row r="1587" spans="1:28" ht="16.5" hidden="1" thickBot="1" x14ac:dyDescent="0.3">
      <c r="A1587" s="202" t="s">
        <v>12</v>
      </c>
      <c r="B1587" s="353" t="s">
        <v>291</v>
      </c>
      <c r="C1587" s="354"/>
      <c r="D1587" s="179">
        <f>D1576</f>
        <v>54288</v>
      </c>
      <c r="E1587" s="179">
        <f t="shared" si="1365"/>
        <v>60485</v>
      </c>
      <c r="F1587" s="179">
        <f t="shared" si="1365"/>
        <v>60611</v>
      </c>
      <c r="G1587" s="179">
        <f t="shared" si="1365"/>
        <v>56663</v>
      </c>
      <c r="H1587" s="179">
        <f t="shared" si="1365"/>
        <v>36650</v>
      </c>
      <c r="I1587" s="179">
        <f t="shared" si="1365"/>
        <v>32129</v>
      </c>
      <c r="J1587" s="179">
        <f t="shared" si="1365"/>
        <v>32354</v>
      </c>
      <c r="K1587" s="179">
        <f t="shared" si="1365"/>
        <v>35345</v>
      </c>
      <c r="L1587" s="179">
        <f t="shared" si="1365"/>
        <v>38351</v>
      </c>
      <c r="M1587" s="179">
        <f t="shared" si="1365"/>
        <v>29849</v>
      </c>
      <c r="N1587" s="179">
        <f t="shared" si="1365"/>
        <v>51231</v>
      </c>
      <c r="O1587" s="179">
        <f t="shared" si="1365"/>
        <v>63310</v>
      </c>
      <c r="P1587" s="207">
        <v>2031</v>
      </c>
      <c r="Q1587" s="61">
        <f t="shared" si="1331"/>
        <v>54.287999999999997</v>
      </c>
      <c r="R1587" s="61">
        <f t="shared" si="1331"/>
        <v>60.484999999999999</v>
      </c>
      <c r="S1587" s="61">
        <f t="shared" si="1331"/>
        <v>60.610999999999997</v>
      </c>
      <c r="T1587" s="61">
        <f t="shared" si="1329"/>
        <v>56.662999999999997</v>
      </c>
      <c r="U1587" s="61">
        <f t="shared" si="1329"/>
        <v>36.65</v>
      </c>
      <c r="V1587" s="61">
        <f t="shared" si="1329"/>
        <v>32.128999999999998</v>
      </c>
      <c r="W1587" s="61">
        <f t="shared" si="1329"/>
        <v>32.353999999999999</v>
      </c>
      <c r="X1587" s="61">
        <f t="shared" si="1329"/>
        <v>35.344999999999999</v>
      </c>
      <c r="Y1587" s="61">
        <f t="shared" si="1329"/>
        <v>38.350999999999999</v>
      </c>
      <c r="Z1587" s="61">
        <f t="shared" si="1333"/>
        <v>29.849</v>
      </c>
      <c r="AA1587" s="61">
        <f t="shared" si="1333"/>
        <v>51.231000000000002</v>
      </c>
      <c r="AB1587" s="61">
        <f t="shared" si="1333"/>
        <v>63.31</v>
      </c>
    </row>
    <row r="1588" spans="1:28" ht="33" hidden="1" customHeight="1" thickBot="1" x14ac:dyDescent="0.3">
      <c r="A1588" s="202" t="s">
        <v>13</v>
      </c>
      <c r="B1588" s="344" t="s">
        <v>292</v>
      </c>
      <c r="C1588" s="345"/>
      <c r="D1588" s="180">
        <f>D1586-D1587</f>
        <v>102154</v>
      </c>
      <c r="E1588" s="180">
        <f t="shared" ref="E1588:O1588" si="1366">E1586-E1587</f>
        <v>84743</v>
      </c>
      <c r="F1588" s="180">
        <f t="shared" si="1366"/>
        <v>65028</v>
      </c>
      <c r="G1588" s="180">
        <f t="shared" si="1366"/>
        <v>57736</v>
      </c>
      <c r="H1588" s="180">
        <f t="shared" si="1366"/>
        <v>35414</v>
      </c>
      <c r="I1588" s="180">
        <f t="shared" si="1366"/>
        <v>6651</v>
      </c>
      <c r="J1588" s="180">
        <f t="shared" si="1366"/>
        <v>5290</v>
      </c>
      <c r="K1588" s="180">
        <f t="shared" si="1366"/>
        <v>5086</v>
      </c>
      <c r="L1588" s="180">
        <f t="shared" si="1366"/>
        <v>14838</v>
      </c>
      <c r="M1588" s="180">
        <f t="shared" si="1366"/>
        <v>59735</v>
      </c>
      <c r="N1588" s="180">
        <f t="shared" si="1366"/>
        <v>86538</v>
      </c>
      <c r="O1588" s="180">
        <f t="shared" si="1366"/>
        <v>109969</v>
      </c>
      <c r="P1588" s="207">
        <v>2031</v>
      </c>
      <c r="Q1588" s="61">
        <f t="shared" si="1331"/>
        <v>102.154</v>
      </c>
      <c r="R1588" s="61">
        <f t="shared" si="1331"/>
        <v>84.742999999999995</v>
      </c>
      <c r="S1588" s="61">
        <f t="shared" si="1331"/>
        <v>65.028000000000006</v>
      </c>
      <c r="T1588" s="61">
        <f t="shared" si="1329"/>
        <v>57.735999999999997</v>
      </c>
      <c r="U1588" s="61">
        <f t="shared" si="1329"/>
        <v>35.414000000000001</v>
      </c>
      <c r="V1588" s="61">
        <f t="shared" si="1329"/>
        <v>6.6509999999999998</v>
      </c>
      <c r="W1588" s="61">
        <f t="shared" si="1329"/>
        <v>5.29</v>
      </c>
      <c r="X1588" s="61">
        <f t="shared" si="1329"/>
        <v>5.0860000000000003</v>
      </c>
      <c r="Y1588" s="61">
        <f t="shared" si="1329"/>
        <v>14.837999999999999</v>
      </c>
      <c r="Z1588" s="61">
        <f t="shared" si="1333"/>
        <v>59.734999999999999</v>
      </c>
      <c r="AA1588" s="61">
        <f t="shared" si="1333"/>
        <v>86.537999999999997</v>
      </c>
      <c r="AB1588" s="61">
        <f t="shared" si="1333"/>
        <v>109.96899999999999</v>
      </c>
    </row>
    <row r="1589" spans="1:28" ht="36" hidden="1" customHeight="1" thickBot="1" x14ac:dyDescent="0.3">
      <c r="A1589" s="202" t="s">
        <v>14</v>
      </c>
      <c r="B1589" s="344" t="s">
        <v>27</v>
      </c>
      <c r="C1589" s="345"/>
      <c r="D1589" s="181">
        <f>D1588/D1586</f>
        <v>0.65298321422635863</v>
      </c>
      <c r="E1589" s="181">
        <f t="shared" ref="E1589:O1589" si="1367">E1588/E1586</f>
        <v>0.58351695265375825</v>
      </c>
      <c r="F1589" s="181">
        <f t="shared" si="1367"/>
        <v>0.5175781405455312</v>
      </c>
      <c r="G1589" s="181">
        <f t="shared" si="1367"/>
        <v>0.50468972630879638</v>
      </c>
      <c r="H1589" s="181">
        <f t="shared" si="1367"/>
        <v>0.49142428952042627</v>
      </c>
      <c r="I1589" s="181">
        <f t="shared" si="1367"/>
        <v>0.17150593089221247</v>
      </c>
      <c r="J1589" s="181">
        <f t="shared" si="1367"/>
        <v>0.1405270428222293</v>
      </c>
      <c r="K1589" s="181">
        <f t="shared" si="1367"/>
        <v>0.12579456357745294</v>
      </c>
      <c r="L1589" s="181">
        <f t="shared" si="1367"/>
        <v>0.27896745567692566</v>
      </c>
      <c r="M1589" s="181">
        <f t="shared" si="1367"/>
        <v>0.66680434006072509</v>
      </c>
      <c r="N1589" s="181">
        <f t="shared" si="1367"/>
        <v>0.62813840559196921</v>
      </c>
      <c r="O1589" s="181">
        <f t="shared" si="1367"/>
        <v>0.6346354722730394</v>
      </c>
      <c r="P1589" s="207">
        <v>2031</v>
      </c>
      <c r="Q1589" s="61">
        <f t="shared" si="1331"/>
        <v>6.5298321422635865E-4</v>
      </c>
      <c r="R1589" s="61">
        <f t="shared" si="1331"/>
        <v>5.8351695265375825E-4</v>
      </c>
      <c r="S1589" s="61">
        <f t="shared" si="1331"/>
        <v>5.1757814054553114E-4</v>
      </c>
      <c r="T1589" s="61">
        <f t="shared" si="1331"/>
        <v>5.0468972630879642E-4</v>
      </c>
      <c r="U1589" s="61">
        <f t="shared" si="1331"/>
        <v>4.9142428952042626E-4</v>
      </c>
      <c r="V1589" s="61">
        <f t="shared" si="1331"/>
        <v>1.7150593089221248E-4</v>
      </c>
      <c r="W1589" s="61">
        <f t="shared" si="1331"/>
        <v>1.4052704282222932E-4</v>
      </c>
      <c r="X1589" s="61">
        <f t="shared" si="1331"/>
        <v>1.2579456357745294E-4</v>
      </c>
      <c r="Y1589" s="61">
        <f t="shared" si="1331"/>
        <v>2.7896745567692564E-4</v>
      </c>
      <c r="Z1589" s="61">
        <f t="shared" si="1333"/>
        <v>6.6680434006072514E-4</v>
      </c>
      <c r="AA1589" s="61">
        <f t="shared" si="1333"/>
        <v>6.2813840559196917E-4</v>
      </c>
      <c r="AB1589" s="61">
        <f t="shared" si="1333"/>
        <v>6.346354722730394E-4</v>
      </c>
    </row>
    <row r="1590" spans="1:28" ht="81.75" hidden="1" customHeight="1" thickBot="1" x14ac:dyDescent="0.3">
      <c r="A1590" s="202" t="s">
        <v>28</v>
      </c>
      <c r="B1590" s="344" t="s">
        <v>29</v>
      </c>
      <c r="C1590" s="345"/>
      <c r="D1590" s="187">
        <f t="shared" ref="D1590:O1590" si="1368">D1491</f>
        <v>5.227803530549056</v>
      </c>
      <c r="E1590" s="187">
        <f t="shared" si="1368"/>
        <v>5.227803530549056</v>
      </c>
      <c r="F1590" s="187">
        <f t="shared" si="1368"/>
        <v>5.227803530549056</v>
      </c>
      <c r="G1590" s="187">
        <f t="shared" si="1368"/>
        <v>5.227803530549056</v>
      </c>
      <c r="H1590" s="187">
        <f t="shared" si="1368"/>
        <v>5.227803530549056</v>
      </c>
      <c r="I1590" s="187">
        <f t="shared" si="1368"/>
        <v>5.227803530549056</v>
      </c>
      <c r="J1590" s="187">
        <f t="shared" si="1368"/>
        <v>5.227803530549056</v>
      </c>
      <c r="K1590" s="187">
        <f t="shared" si="1368"/>
        <v>5.227803530549056</v>
      </c>
      <c r="L1590" s="187">
        <f t="shared" si="1368"/>
        <v>5.227803530549056</v>
      </c>
      <c r="M1590" s="187">
        <f t="shared" si="1368"/>
        <v>5.227803530549056</v>
      </c>
      <c r="N1590" s="187">
        <f t="shared" si="1368"/>
        <v>5.227803530549056</v>
      </c>
      <c r="O1590" s="187">
        <f t="shared" si="1368"/>
        <v>5.227803530549056</v>
      </c>
      <c r="P1590" s="207">
        <v>2031</v>
      </c>
      <c r="Q1590" s="61">
        <f t="shared" si="1331"/>
        <v>5.2278035305490557E-3</v>
      </c>
      <c r="R1590" s="61">
        <f t="shared" si="1331"/>
        <v>5.2278035305490557E-3</v>
      </c>
      <c r="S1590" s="61">
        <f t="shared" si="1331"/>
        <v>5.2278035305490557E-3</v>
      </c>
      <c r="T1590" s="61">
        <f t="shared" si="1331"/>
        <v>5.2278035305490557E-3</v>
      </c>
      <c r="U1590" s="61">
        <f t="shared" si="1331"/>
        <v>5.2278035305490557E-3</v>
      </c>
      <c r="V1590" s="61">
        <f t="shared" si="1331"/>
        <v>5.2278035305490557E-3</v>
      </c>
      <c r="W1590" s="61">
        <f t="shared" si="1331"/>
        <v>5.2278035305490557E-3</v>
      </c>
      <c r="X1590" s="61">
        <f t="shared" si="1331"/>
        <v>5.2278035305490557E-3</v>
      </c>
      <c r="Y1590" s="61">
        <f t="shared" si="1331"/>
        <v>5.2278035305490557E-3</v>
      </c>
      <c r="Z1590" s="61">
        <f t="shared" si="1333"/>
        <v>5.2278035305490557E-3</v>
      </c>
      <c r="AA1590" s="61">
        <f t="shared" si="1333"/>
        <v>5.2278035305490557E-3</v>
      </c>
      <c r="AB1590" s="61">
        <f t="shared" si="1333"/>
        <v>5.2278035305490557E-3</v>
      </c>
    </row>
    <row r="1591" spans="1:28" ht="51" hidden="1" customHeight="1" thickBot="1" x14ac:dyDescent="0.3">
      <c r="A1591" s="202" t="s">
        <v>30</v>
      </c>
      <c r="B1591" s="344" t="s">
        <v>31</v>
      </c>
      <c r="C1591" s="345"/>
      <c r="D1591" s="182">
        <f>D1580</f>
        <v>0.5428425223676987</v>
      </c>
      <c r="E1591" s="182">
        <f t="shared" ref="E1591:O1591" si="1369">E1580</f>
        <v>0.47337626079509826</v>
      </c>
      <c r="F1591" s="182">
        <f t="shared" si="1369"/>
        <v>0.40743744868687121</v>
      </c>
      <c r="G1591" s="182">
        <f t="shared" si="1369"/>
        <v>0.39454903445013639</v>
      </c>
      <c r="H1591" s="182">
        <f t="shared" si="1369"/>
        <v>0.38128359766176628</v>
      </c>
      <c r="I1591" s="182">
        <f t="shared" si="1369"/>
        <v>6.1365239033552482E-2</v>
      </c>
      <c r="J1591" s="182">
        <f t="shared" si="1369"/>
        <v>3.0386350963569314E-2</v>
      </c>
      <c r="K1591" s="182">
        <f t="shared" si="1369"/>
        <v>1.5653871718792955E-2</v>
      </c>
      <c r="L1591" s="182">
        <f t="shared" si="1369"/>
        <v>0.16882676381826567</v>
      </c>
      <c r="M1591" s="182">
        <f t="shared" si="1369"/>
        <v>0.55666364820206504</v>
      </c>
      <c r="N1591" s="182">
        <f t="shared" si="1369"/>
        <v>0.51799771373330916</v>
      </c>
      <c r="O1591" s="182">
        <f t="shared" si="1369"/>
        <v>0.52449478041437936</v>
      </c>
      <c r="P1591" s="207">
        <v>2031</v>
      </c>
      <c r="Q1591" s="61">
        <f t="shared" si="1331"/>
        <v>5.4284252236769866E-4</v>
      </c>
      <c r="R1591" s="61">
        <f t="shared" si="1331"/>
        <v>4.7337626079509826E-4</v>
      </c>
      <c r="S1591" s="61">
        <f t="shared" si="1331"/>
        <v>4.0743744868687121E-4</v>
      </c>
      <c r="T1591" s="61">
        <f t="shared" si="1331"/>
        <v>3.9454903445013638E-4</v>
      </c>
      <c r="U1591" s="61">
        <f t="shared" si="1331"/>
        <v>3.8128359766176627E-4</v>
      </c>
      <c r="V1591" s="61">
        <f t="shared" si="1331"/>
        <v>6.1365239033552479E-5</v>
      </c>
      <c r="W1591" s="61">
        <f t="shared" si="1331"/>
        <v>3.0386350963569313E-5</v>
      </c>
      <c r="X1591" s="61">
        <f t="shared" si="1331"/>
        <v>1.5653871718792955E-5</v>
      </c>
      <c r="Y1591" s="61">
        <f t="shared" si="1331"/>
        <v>1.6882676381826568E-4</v>
      </c>
      <c r="Z1591" s="61">
        <f t="shared" si="1333"/>
        <v>5.5666364820206504E-4</v>
      </c>
      <c r="AA1591" s="61">
        <f t="shared" si="1333"/>
        <v>5.1799771373330918E-4</v>
      </c>
      <c r="AB1591" s="61">
        <f t="shared" si="1333"/>
        <v>5.2449478041437941E-4</v>
      </c>
    </row>
    <row r="1592" spans="1:28" ht="83.25" hidden="1" customHeight="1" thickBot="1" x14ac:dyDescent="0.3">
      <c r="A1592" s="202" t="s">
        <v>32</v>
      </c>
      <c r="B1592" s="344" t="s">
        <v>33</v>
      </c>
      <c r="C1592" s="345"/>
      <c r="D1592" s="183">
        <f>ROUND(D1591*D1586,0)</f>
        <v>84923</v>
      </c>
      <c r="E1592" s="183">
        <f t="shared" ref="E1592:F1592" si="1370">ROUND(E1591*E1586,0)</f>
        <v>68747</v>
      </c>
      <c r="F1592" s="183">
        <f t="shared" si="1370"/>
        <v>51190</v>
      </c>
      <c r="G1592" s="183">
        <f>ROUND(G1591*G1586,0)</f>
        <v>45136</v>
      </c>
      <c r="H1592" s="183">
        <f t="shared" ref="H1592:O1592" si="1371">ROUND(H1591*H1586,0)</f>
        <v>27477</v>
      </c>
      <c r="I1592" s="183">
        <f t="shared" si="1371"/>
        <v>2380</v>
      </c>
      <c r="J1592" s="183">
        <f t="shared" si="1371"/>
        <v>1144</v>
      </c>
      <c r="K1592" s="183">
        <f t="shared" si="1371"/>
        <v>633</v>
      </c>
      <c r="L1592" s="183">
        <f t="shared" si="1371"/>
        <v>8980</v>
      </c>
      <c r="M1592" s="183">
        <f t="shared" si="1371"/>
        <v>49868</v>
      </c>
      <c r="N1592" s="183">
        <f t="shared" si="1371"/>
        <v>71364</v>
      </c>
      <c r="O1592" s="183">
        <f t="shared" si="1371"/>
        <v>90884</v>
      </c>
      <c r="P1592" s="207">
        <v>2031</v>
      </c>
      <c r="Q1592" s="61">
        <f t="shared" si="1331"/>
        <v>84.923000000000002</v>
      </c>
      <c r="R1592" s="61">
        <f t="shared" si="1331"/>
        <v>68.747</v>
      </c>
      <c r="S1592" s="61">
        <f t="shared" si="1331"/>
        <v>51.19</v>
      </c>
      <c r="T1592" s="61">
        <f t="shared" si="1331"/>
        <v>45.136000000000003</v>
      </c>
      <c r="U1592" s="61">
        <f t="shared" si="1331"/>
        <v>27.477</v>
      </c>
      <c r="V1592" s="61">
        <f t="shared" si="1331"/>
        <v>2.38</v>
      </c>
      <c r="W1592" s="61">
        <f t="shared" si="1331"/>
        <v>1.1439999999999999</v>
      </c>
      <c r="X1592" s="61">
        <f t="shared" si="1331"/>
        <v>0.63300000000000001</v>
      </c>
      <c r="Y1592" s="61">
        <f t="shared" si="1331"/>
        <v>8.98</v>
      </c>
      <c r="Z1592" s="61">
        <f t="shared" si="1333"/>
        <v>49.868000000000002</v>
      </c>
      <c r="AA1592" s="61">
        <f t="shared" si="1333"/>
        <v>71.364000000000004</v>
      </c>
      <c r="AB1592" s="61">
        <f t="shared" si="1333"/>
        <v>90.884</v>
      </c>
    </row>
    <row r="1593" spans="1:28" ht="53.25" hidden="1" customHeight="1" thickBot="1" x14ac:dyDescent="0.3">
      <c r="A1593" s="202" t="s">
        <v>34</v>
      </c>
      <c r="B1593" s="344" t="s">
        <v>35</v>
      </c>
      <c r="C1593" s="345"/>
      <c r="D1593" s="184">
        <f>D1590*D1592</f>
        <v>443960.75922481751</v>
      </c>
      <c r="E1593" s="185">
        <f t="shared" ref="E1593:O1593" si="1372">E1590*E1592</f>
        <v>359395.80931465595</v>
      </c>
      <c r="F1593" s="185">
        <f t="shared" si="1372"/>
        <v>267611.26272880618</v>
      </c>
      <c r="G1593" s="185">
        <f t="shared" si="1372"/>
        <v>235962.14015486219</v>
      </c>
      <c r="H1593" s="185">
        <f t="shared" si="1372"/>
        <v>143644.35760889642</v>
      </c>
      <c r="I1593" s="185">
        <f t="shared" si="1372"/>
        <v>12442.172402706754</v>
      </c>
      <c r="J1593" s="185">
        <f t="shared" si="1372"/>
        <v>5980.6072389481196</v>
      </c>
      <c r="K1593" s="185">
        <f t="shared" si="1372"/>
        <v>3309.1996348375524</v>
      </c>
      <c r="L1593" s="185">
        <f t="shared" si="1372"/>
        <v>46945.675704330526</v>
      </c>
      <c r="M1593" s="185">
        <f t="shared" si="1372"/>
        <v>260700.10646142034</v>
      </c>
      <c r="N1593" s="185">
        <f t="shared" si="1372"/>
        <v>373076.97115410282</v>
      </c>
      <c r="O1593" s="186">
        <f t="shared" si="1372"/>
        <v>475123.69607042038</v>
      </c>
      <c r="P1593" s="207">
        <v>2031</v>
      </c>
      <c r="Q1593" s="61">
        <f t="shared" si="1331"/>
        <v>443.96075922481748</v>
      </c>
      <c r="R1593" s="61">
        <f t="shared" si="1331"/>
        <v>359.39580931465593</v>
      </c>
      <c r="S1593" s="61">
        <f t="shared" si="1331"/>
        <v>267.6112627288062</v>
      </c>
      <c r="T1593" s="61">
        <f t="shared" si="1331"/>
        <v>235.9621401548622</v>
      </c>
      <c r="U1593" s="61">
        <f t="shared" si="1331"/>
        <v>143.64435760889643</v>
      </c>
      <c r="V1593" s="61">
        <f t="shared" si="1331"/>
        <v>12.442172402706754</v>
      </c>
      <c r="W1593" s="61">
        <f t="shared" si="1331"/>
        <v>5.98060723894812</v>
      </c>
      <c r="X1593" s="61">
        <f t="shared" si="1331"/>
        <v>3.3091996348375523</v>
      </c>
      <c r="Y1593" s="61">
        <f t="shared" si="1331"/>
        <v>46.945675704330526</v>
      </c>
      <c r="Z1593" s="61">
        <f t="shared" si="1333"/>
        <v>260.70010646142032</v>
      </c>
      <c r="AA1593" s="61">
        <f t="shared" si="1333"/>
        <v>373.07697115410281</v>
      </c>
      <c r="AB1593" s="61">
        <f t="shared" si="1333"/>
        <v>475.12369607042041</v>
      </c>
    </row>
    <row r="1594" spans="1:28" ht="48.75" hidden="1" customHeight="1" thickBot="1" x14ac:dyDescent="0.3">
      <c r="A1594" s="202" t="s">
        <v>36</v>
      </c>
      <c r="B1594" s="344" t="s">
        <v>37</v>
      </c>
      <c r="C1594" s="345"/>
      <c r="D1594" s="184">
        <f>ROUND(D1593*0.9,2)</f>
        <v>399564.68</v>
      </c>
      <c r="E1594" s="185">
        <f t="shared" ref="E1594:O1594" si="1373">ROUND(E1593*0.9,2)</f>
        <v>323456.23</v>
      </c>
      <c r="F1594" s="185">
        <f t="shared" si="1373"/>
        <v>240850.14</v>
      </c>
      <c r="G1594" s="185">
        <f t="shared" si="1373"/>
        <v>212365.93</v>
      </c>
      <c r="H1594" s="185">
        <f t="shared" si="1373"/>
        <v>129279.92</v>
      </c>
      <c r="I1594" s="185">
        <f t="shared" si="1373"/>
        <v>11197.96</v>
      </c>
      <c r="J1594" s="185">
        <f t="shared" si="1373"/>
        <v>5382.55</v>
      </c>
      <c r="K1594" s="185">
        <f t="shared" si="1373"/>
        <v>2978.28</v>
      </c>
      <c r="L1594" s="185">
        <f t="shared" si="1373"/>
        <v>42251.11</v>
      </c>
      <c r="M1594" s="185">
        <f t="shared" si="1373"/>
        <v>234630.1</v>
      </c>
      <c r="N1594" s="185">
        <f t="shared" si="1373"/>
        <v>335769.27</v>
      </c>
      <c r="O1594" s="186">
        <f t="shared" si="1373"/>
        <v>427611.33</v>
      </c>
      <c r="P1594" s="207">
        <v>2031</v>
      </c>
      <c r="Q1594" s="61">
        <f t="shared" si="1331"/>
        <v>399.56468000000001</v>
      </c>
      <c r="R1594" s="61">
        <f t="shared" si="1331"/>
        <v>323.45623000000001</v>
      </c>
      <c r="S1594" s="61">
        <f t="shared" si="1331"/>
        <v>240.85014000000001</v>
      </c>
      <c r="T1594" s="61">
        <f t="shared" si="1331"/>
        <v>212.36592999999999</v>
      </c>
      <c r="U1594" s="61">
        <f t="shared" si="1331"/>
        <v>129.27992</v>
      </c>
      <c r="V1594" s="61">
        <f t="shared" si="1331"/>
        <v>11.197959999999998</v>
      </c>
      <c r="W1594" s="61">
        <f t="shared" si="1331"/>
        <v>5.3825500000000002</v>
      </c>
      <c r="X1594" s="61">
        <f t="shared" si="1331"/>
        <v>2.9782800000000003</v>
      </c>
      <c r="Y1594" s="61">
        <f t="shared" si="1331"/>
        <v>42.251109999999997</v>
      </c>
      <c r="Z1594" s="61">
        <f t="shared" si="1333"/>
        <v>234.6301</v>
      </c>
      <c r="AA1594" s="61">
        <f t="shared" si="1333"/>
        <v>335.76927000000001</v>
      </c>
      <c r="AB1594" s="61">
        <f t="shared" si="1333"/>
        <v>427.61133000000001</v>
      </c>
    </row>
    <row r="1595" spans="1:28" ht="20.25" hidden="1" customHeight="1" thickBot="1" x14ac:dyDescent="0.3">
      <c r="A1595" s="346" t="str">
        <f>Пр.6!A105</f>
        <v>Объект 17:</v>
      </c>
      <c r="B1595" s="347"/>
      <c r="C1595" s="42"/>
      <c r="D1595" s="355" t="str">
        <f>Пр.6!B105</f>
        <v>Яч.№9 Котельная</v>
      </c>
      <c r="E1595" s="356"/>
      <c r="F1595" s="356"/>
      <c r="G1595" s="356"/>
      <c r="H1595" s="356"/>
      <c r="I1595" s="356"/>
      <c r="J1595" s="356"/>
      <c r="K1595" s="356"/>
      <c r="L1595" s="356"/>
      <c r="M1595" s="356"/>
      <c r="N1595" s="356"/>
      <c r="O1595" s="357"/>
      <c r="P1595" s="206">
        <v>2023</v>
      </c>
      <c r="Q1595" s="61" t="e">
        <f t="shared" ref="Q1595:AB1616" si="1374">D1595/1000</f>
        <v>#VALUE!</v>
      </c>
      <c r="R1595" s="61">
        <f t="shared" si="1374"/>
        <v>0</v>
      </c>
      <c r="S1595" s="61">
        <f t="shared" si="1374"/>
        <v>0</v>
      </c>
      <c r="T1595" s="61">
        <f t="shared" si="1374"/>
        <v>0</v>
      </c>
      <c r="U1595" s="61">
        <f t="shared" si="1374"/>
        <v>0</v>
      </c>
      <c r="V1595" s="61">
        <f t="shared" si="1374"/>
        <v>0</v>
      </c>
      <c r="W1595" s="61">
        <f t="shared" si="1374"/>
        <v>0</v>
      </c>
      <c r="X1595" s="61">
        <f t="shared" si="1374"/>
        <v>0</v>
      </c>
      <c r="Y1595" s="61">
        <f t="shared" si="1374"/>
        <v>0</v>
      </c>
      <c r="Z1595" s="61">
        <f t="shared" si="1333"/>
        <v>0</v>
      </c>
      <c r="AA1595" s="61">
        <f t="shared" si="1333"/>
        <v>0</v>
      </c>
      <c r="AB1595" s="61">
        <f t="shared" si="1333"/>
        <v>0</v>
      </c>
    </row>
    <row r="1596" spans="1:28" ht="16.5" hidden="1" thickBot="1" x14ac:dyDescent="0.3">
      <c r="A1596" s="351" t="s">
        <v>294</v>
      </c>
      <c r="B1596" s="358"/>
      <c r="C1596" s="358"/>
      <c r="D1596" s="358"/>
      <c r="E1596" s="358"/>
      <c r="F1596" s="358"/>
      <c r="G1596" s="358"/>
      <c r="H1596" s="358"/>
      <c r="I1596" s="358"/>
      <c r="J1596" s="358"/>
      <c r="K1596" s="358"/>
      <c r="L1596" s="358"/>
      <c r="M1596" s="358"/>
      <c r="N1596" s="358"/>
      <c r="O1596" s="359"/>
      <c r="P1596" s="206">
        <v>2023</v>
      </c>
      <c r="Q1596" s="61">
        <f t="shared" si="1374"/>
        <v>0</v>
      </c>
      <c r="R1596" s="61">
        <f t="shared" si="1374"/>
        <v>0</v>
      </c>
      <c r="S1596" s="61">
        <f t="shared" si="1374"/>
        <v>0</v>
      </c>
      <c r="T1596" s="61">
        <f t="shared" si="1374"/>
        <v>0</v>
      </c>
      <c r="U1596" s="61">
        <f t="shared" si="1374"/>
        <v>0</v>
      </c>
      <c r="V1596" s="61">
        <f t="shared" si="1374"/>
        <v>0</v>
      </c>
      <c r="W1596" s="61">
        <f t="shared" si="1374"/>
        <v>0</v>
      </c>
      <c r="X1596" s="61">
        <f t="shared" si="1374"/>
        <v>0</v>
      </c>
      <c r="Y1596" s="61">
        <f t="shared" si="1374"/>
        <v>0</v>
      </c>
      <c r="Z1596" s="61">
        <f t="shared" si="1374"/>
        <v>0</v>
      </c>
      <c r="AA1596" s="61">
        <f t="shared" si="1374"/>
        <v>0</v>
      </c>
      <c r="AB1596" s="61">
        <f t="shared" si="1374"/>
        <v>0</v>
      </c>
    </row>
    <row r="1597" spans="1:28" s="41" customFormat="1" ht="29.25" hidden="1" customHeight="1" thickBot="1" x14ac:dyDescent="0.3">
      <c r="A1597" s="202" t="s">
        <v>11</v>
      </c>
      <c r="B1597" s="344" t="s">
        <v>293</v>
      </c>
      <c r="C1597" s="345"/>
      <c r="D1597" s="183">
        <f>Пр.6!C107</f>
        <v>5632</v>
      </c>
      <c r="E1597" s="183">
        <f>Пр.6!D107</f>
        <v>5410</v>
      </c>
      <c r="F1597" s="183">
        <f>Пр.6!E107</f>
        <v>6114</v>
      </c>
      <c r="G1597" s="183">
        <f>Пр.6!F107</f>
        <v>6441</v>
      </c>
      <c r="H1597" s="183">
        <f>Пр.6!G107</f>
        <v>6064</v>
      </c>
      <c r="I1597" s="183">
        <f>Пр.6!H107</f>
        <v>6960</v>
      </c>
      <c r="J1597" s="183">
        <f>Пр.6!I107</f>
        <v>7652</v>
      </c>
      <c r="K1597" s="183">
        <f>Пр.6!J107</f>
        <v>7422</v>
      </c>
      <c r="L1597" s="183">
        <f>Пр.6!K107</f>
        <v>7319</v>
      </c>
      <c r="M1597" s="183">
        <f>Пр.6!L107</f>
        <v>8603</v>
      </c>
      <c r="N1597" s="183">
        <f>Пр.6!M107</f>
        <v>9659</v>
      </c>
      <c r="O1597" s="183">
        <f>Пр.6!N107</f>
        <v>10778</v>
      </c>
      <c r="P1597" s="206">
        <v>2023</v>
      </c>
      <c r="Q1597" s="61">
        <f t="shared" si="1374"/>
        <v>5.6319999999999997</v>
      </c>
      <c r="R1597" s="61">
        <f t="shared" si="1374"/>
        <v>5.41</v>
      </c>
      <c r="S1597" s="61">
        <f t="shared" si="1374"/>
        <v>6.1139999999999999</v>
      </c>
      <c r="T1597" s="61">
        <f t="shared" si="1374"/>
        <v>6.4409999999999998</v>
      </c>
      <c r="U1597" s="61">
        <f t="shared" si="1374"/>
        <v>6.0640000000000001</v>
      </c>
      <c r="V1597" s="61">
        <f t="shared" si="1374"/>
        <v>6.96</v>
      </c>
      <c r="W1597" s="61">
        <f t="shared" si="1374"/>
        <v>7.6520000000000001</v>
      </c>
      <c r="X1597" s="61">
        <f t="shared" si="1374"/>
        <v>7.4219999999999997</v>
      </c>
      <c r="Y1597" s="61">
        <f t="shared" si="1374"/>
        <v>7.319</v>
      </c>
      <c r="Z1597" s="61">
        <f t="shared" si="1374"/>
        <v>8.6029999999999998</v>
      </c>
      <c r="AA1597" s="61">
        <f t="shared" si="1374"/>
        <v>9.6590000000000007</v>
      </c>
      <c r="AB1597" s="61">
        <f t="shared" si="1374"/>
        <v>10.778</v>
      </c>
    </row>
    <row r="1598" spans="1:28" ht="16.5" hidden="1" thickBot="1" x14ac:dyDescent="0.3">
      <c r="A1598" s="202" t="s">
        <v>12</v>
      </c>
      <c r="B1598" s="353" t="s">
        <v>291</v>
      </c>
      <c r="C1598" s="354"/>
      <c r="D1598" s="183">
        <f>Пр.6!C108</f>
        <v>4630</v>
      </c>
      <c r="E1598" s="183">
        <f>Пр.6!D108</f>
        <v>3629</v>
      </c>
      <c r="F1598" s="183">
        <f>Пр.6!E108</f>
        <v>4224</v>
      </c>
      <c r="G1598" s="183">
        <f>Пр.6!F108</f>
        <v>4122</v>
      </c>
      <c r="H1598" s="183">
        <f>Пр.6!G108</f>
        <v>5067</v>
      </c>
      <c r="I1598" s="183">
        <f>Пр.6!H108</f>
        <v>6315</v>
      </c>
      <c r="J1598" s="183">
        <f>Пр.6!I108</f>
        <v>4670</v>
      </c>
      <c r="K1598" s="183">
        <f>Пр.6!J108</f>
        <v>6388</v>
      </c>
      <c r="L1598" s="183">
        <f>Пр.6!K108</f>
        <v>2346</v>
      </c>
      <c r="M1598" s="183">
        <f>Пр.6!L108</f>
        <v>1945</v>
      </c>
      <c r="N1598" s="183">
        <f>Пр.6!M108</f>
        <v>8724</v>
      </c>
      <c r="O1598" s="183">
        <f>Пр.6!N108</f>
        <v>8941</v>
      </c>
      <c r="P1598" s="206">
        <v>2023</v>
      </c>
      <c r="Q1598" s="61">
        <f t="shared" si="1374"/>
        <v>4.63</v>
      </c>
      <c r="R1598" s="61">
        <f t="shared" si="1374"/>
        <v>3.629</v>
      </c>
      <c r="S1598" s="61">
        <f t="shared" si="1374"/>
        <v>4.2240000000000002</v>
      </c>
      <c r="T1598" s="61">
        <f t="shared" si="1374"/>
        <v>4.1219999999999999</v>
      </c>
      <c r="U1598" s="61">
        <f t="shared" si="1374"/>
        <v>5.0670000000000002</v>
      </c>
      <c r="V1598" s="61">
        <f t="shared" si="1374"/>
        <v>6.3150000000000004</v>
      </c>
      <c r="W1598" s="61">
        <f t="shared" si="1374"/>
        <v>4.67</v>
      </c>
      <c r="X1598" s="61">
        <f t="shared" si="1374"/>
        <v>6.3879999999999999</v>
      </c>
      <c r="Y1598" s="61">
        <f t="shared" si="1374"/>
        <v>2.3460000000000001</v>
      </c>
      <c r="Z1598" s="61">
        <f t="shared" si="1374"/>
        <v>1.9450000000000001</v>
      </c>
      <c r="AA1598" s="61">
        <f t="shared" si="1374"/>
        <v>8.7240000000000002</v>
      </c>
      <c r="AB1598" s="61">
        <f t="shared" si="1374"/>
        <v>8.9410000000000007</v>
      </c>
    </row>
    <row r="1599" spans="1:28" ht="33" hidden="1" customHeight="1" thickBot="1" x14ac:dyDescent="0.3">
      <c r="A1599" s="202" t="s">
        <v>13</v>
      </c>
      <c r="B1599" s="344" t="s">
        <v>292</v>
      </c>
      <c r="C1599" s="345"/>
      <c r="D1599" s="188">
        <f>D1597-D1598</f>
        <v>1002</v>
      </c>
      <c r="E1599" s="188">
        <f t="shared" ref="E1599:O1599" si="1375">E1597-E1598</f>
        <v>1781</v>
      </c>
      <c r="F1599" s="188">
        <f t="shared" si="1375"/>
        <v>1890</v>
      </c>
      <c r="G1599" s="188">
        <f t="shared" si="1375"/>
        <v>2319</v>
      </c>
      <c r="H1599" s="188">
        <f t="shared" si="1375"/>
        <v>997</v>
      </c>
      <c r="I1599" s="188">
        <f t="shared" si="1375"/>
        <v>645</v>
      </c>
      <c r="J1599" s="188">
        <f t="shared" si="1375"/>
        <v>2982</v>
      </c>
      <c r="K1599" s="188">
        <f t="shared" si="1375"/>
        <v>1034</v>
      </c>
      <c r="L1599" s="188">
        <f t="shared" si="1375"/>
        <v>4973</v>
      </c>
      <c r="M1599" s="188">
        <f t="shared" si="1375"/>
        <v>6658</v>
      </c>
      <c r="N1599" s="188">
        <f t="shared" si="1375"/>
        <v>935</v>
      </c>
      <c r="O1599" s="188">
        <f t="shared" si="1375"/>
        <v>1837</v>
      </c>
      <c r="P1599" s="206">
        <v>2023</v>
      </c>
      <c r="Q1599" s="61">
        <f t="shared" si="1374"/>
        <v>1.002</v>
      </c>
      <c r="R1599" s="61">
        <f t="shared" si="1374"/>
        <v>1.7809999999999999</v>
      </c>
      <c r="S1599" s="61">
        <f t="shared" si="1374"/>
        <v>1.89</v>
      </c>
      <c r="T1599" s="61">
        <f t="shared" si="1374"/>
        <v>2.319</v>
      </c>
      <c r="U1599" s="61">
        <f t="shared" si="1374"/>
        <v>0.997</v>
      </c>
      <c r="V1599" s="61">
        <f t="shared" si="1374"/>
        <v>0.64500000000000002</v>
      </c>
      <c r="W1599" s="61">
        <f t="shared" si="1374"/>
        <v>2.9820000000000002</v>
      </c>
      <c r="X1599" s="61">
        <f t="shared" si="1374"/>
        <v>1.034</v>
      </c>
      <c r="Y1599" s="61">
        <f t="shared" si="1374"/>
        <v>4.9729999999999999</v>
      </c>
      <c r="Z1599" s="61">
        <f t="shared" si="1374"/>
        <v>6.6580000000000004</v>
      </c>
      <c r="AA1599" s="61">
        <f t="shared" si="1374"/>
        <v>0.93500000000000005</v>
      </c>
      <c r="AB1599" s="61">
        <f t="shared" si="1374"/>
        <v>1.837</v>
      </c>
    </row>
    <row r="1600" spans="1:28" ht="36" hidden="1" customHeight="1" thickBot="1" x14ac:dyDescent="0.3">
      <c r="A1600" s="202" t="s">
        <v>14</v>
      </c>
      <c r="B1600" s="344" t="s">
        <v>27</v>
      </c>
      <c r="C1600" s="345"/>
      <c r="D1600" s="181">
        <f>D1599/D1597</f>
        <v>0.17791193181818182</v>
      </c>
      <c r="E1600" s="181">
        <f t="shared" ref="E1600:O1600" si="1376">E1599/E1597</f>
        <v>0.32920517560073936</v>
      </c>
      <c r="F1600" s="181">
        <f t="shared" si="1376"/>
        <v>0.30912659470068693</v>
      </c>
      <c r="G1600" s="181">
        <f t="shared" si="1376"/>
        <v>0.36003726129482999</v>
      </c>
      <c r="H1600" s="181">
        <f t="shared" si="1376"/>
        <v>0.16441292875989447</v>
      </c>
      <c r="I1600" s="181">
        <f t="shared" si="1376"/>
        <v>9.2672413793103453E-2</v>
      </c>
      <c r="J1600" s="181">
        <f t="shared" si="1376"/>
        <v>0.38970203868269732</v>
      </c>
      <c r="K1600" s="181">
        <f t="shared" si="1376"/>
        <v>0.13931554836971166</v>
      </c>
      <c r="L1600" s="181">
        <f t="shared" si="1376"/>
        <v>0.67946440770597072</v>
      </c>
      <c r="M1600" s="181">
        <f t="shared" si="1376"/>
        <v>0.77391607578751598</v>
      </c>
      <c r="N1600" s="181">
        <f t="shared" si="1376"/>
        <v>9.6800911067398285E-2</v>
      </c>
      <c r="O1600" s="181">
        <f t="shared" si="1376"/>
        <v>0.17043978474670626</v>
      </c>
      <c r="P1600" s="206">
        <v>2023</v>
      </c>
      <c r="Q1600" s="61">
        <f t="shared" si="1374"/>
        <v>1.7791193181818183E-4</v>
      </c>
      <c r="R1600" s="61">
        <f t="shared" si="1374"/>
        <v>3.2920517560073936E-4</v>
      </c>
      <c r="S1600" s="61">
        <f t="shared" si="1374"/>
        <v>3.0912659470068692E-4</v>
      </c>
      <c r="T1600" s="61">
        <f t="shared" si="1374"/>
        <v>3.6003726129482997E-4</v>
      </c>
      <c r="U1600" s="61">
        <f t="shared" si="1374"/>
        <v>1.6441292875989447E-4</v>
      </c>
      <c r="V1600" s="61">
        <f t="shared" si="1374"/>
        <v>9.2672413793103457E-5</v>
      </c>
      <c r="W1600" s="61">
        <f t="shared" si="1374"/>
        <v>3.8970203868269731E-4</v>
      </c>
      <c r="X1600" s="61">
        <f t="shared" si="1374"/>
        <v>1.3931554836971166E-4</v>
      </c>
      <c r="Y1600" s="61">
        <f t="shared" si="1374"/>
        <v>6.7946440770597072E-4</v>
      </c>
      <c r="Z1600" s="61">
        <f t="shared" si="1374"/>
        <v>7.7391607578751595E-4</v>
      </c>
      <c r="AA1600" s="61">
        <f t="shared" si="1374"/>
        <v>9.680091106739829E-5</v>
      </c>
      <c r="AB1600" s="61">
        <f t="shared" si="1374"/>
        <v>1.7043978474670627E-4</v>
      </c>
    </row>
    <row r="1601" spans="1:28" ht="81.75" hidden="1" customHeight="1" thickBot="1" x14ac:dyDescent="0.3">
      <c r="A1601" s="202" t="s">
        <v>28</v>
      </c>
      <c r="B1601" s="344" t="s">
        <v>29</v>
      </c>
      <c r="C1601" s="345"/>
      <c r="D1601" s="174">
        <v>3.7071141797564278</v>
      </c>
      <c r="E1601" s="174">
        <v>3.7071141797564278</v>
      </c>
      <c r="F1601" s="174">
        <v>3.7071141797564278</v>
      </c>
      <c r="G1601" s="174">
        <v>3.7071141797564278</v>
      </c>
      <c r="H1601" s="174">
        <v>3.7071141797564278</v>
      </c>
      <c r="I1601" s="174">
        <v>3.7071141797564278</v>
      </c>
      <c r="J1601" s="174">
        <v>3.7071141797564278</v>
      </c>
      <c r="K1601" s="174">
        <v>3.7071141797564278</v>
      </c>
      <c r="L1601" s="174">
        <v>3.7071141797564278</v>
      </c>
      <c r="M1601" s="174">
        <v>3.7071141797564278</v>
      </c>
      <c r="N1601" s="174">
        <v>3.7071141797564278</v>
      </c>
      <c r="O1601" s="174">
        <v>3.7071141797564278</v>
      </c>
      <c r="P1601" s="206">
        <v>2023</v>
      </c>
      <c r="Q1601" s="61">
        <f t="shared" si="1374"/>
        <v>3.7071141797564277E-3</v>
      </c>
      <c r="R1601" s="61">
        <f t="shared" si="1374"/>
        <v>3.7071141797564277E-3</v>
      </c>
      <c r="S1601" s="61">
        <f t="shared" si="1374"/>
        <v>3.7071141797564277E-3</v>
      </c>
      <c r="T1601" s="61">
        <f t="shared" si="1374"/>
        <v>3.7071141797564277E-3</v>
      </c>
      <c r="U1601" s="61">
        <f t="shared" si="1374"/>
        <v>3.7071141797564277E-3</v>
      </c>
      <c r="V1601" s="61">
        <f t="shared" si="1374"/>
        <v>3.7071141797564277E-3</v>
      </c>
      <c r="W1601" s="61">
        <f t="shared" si="1374"/>
        <v>3.7071141797564277E-3</v>
      </c>
      <c r="X1601" s="61">
        <f t="shared" si="1374"/>
        <v>3.7071141797564277E-3</v>
      </c>
      <c r="Y1601" s="61">
        <f t="shared" si="1374"/>
        <v>3.7071141797564277E-3</v>
      </c>
      <c r="Z1601" s="61">
        <f t="shared" si="1374"/>
        <v>3.7071141797564277E-3</v>
      </c>
      <c r="AA1601" s="61">
        <f t="shared" si="1374"/>
        <v>3.7071141797564277E-3</v>
      </c>
      <c r="AB1601" s="61">
        <f t="shared" si="1374"/>
        <v>3.7071141797564277E-3</v>
      </c>
    </row>
    <row r="1602" spans="1:28" ht="51" hidden="1" customHeight="1" thickBot="1" x14ac:dyDescent="0.3">
      <c r="A1602" s="202" t="s">
        <v>30</v>
      </c>
      <c r="B1602" s="344" t="s">
        <v>31</v>
      </c>
      <c r="C1602" s="345"/>
      <c r="D1602" s="182">
        <f t="shared" ref="D1602:O1602" si="1377">D1600-8.20938275898714%</f>
        <v>9.5818104228310427E-2</v>
      </c>
      <c r="E1602" s="182">
        <f t="shared" si="1377"/>
        <v>0.24711134801086798</v>
      </c>
      <c r="F1602" s="182">
        <f t="shared" si="1377"/>
        <v>0.22703276711081555</v>
      </c>
      <c r="G1602" s="182">
        <f t="shared" si="1377"/>
        <v>0.27794343370495861</v>
      </c>
      <c r="H1602" s="182">
        <f t="shared" si="1377"/>
        <v>8.2319101170023071E-2</v>
      </c>
      <c r="I1602" s="182">
        <f t="shared" si="1377"/>
        <v>1.0578586203232057E-2</v>
      </c>
      <c r="J1602" s="182">
        <f t="shared" si="1377"/>
        <v>0.30760821109282593</v>
      </c>
      <c r="K1602" s="182">
        <f t="shared" si="1377"/>
        <v>5.7221720779840266E-2</v>
      </c>
      <c r="L1602" s="182">
        <f t="shared" si="1377"/>
        <v>0.59737058011609934</v>
      </c>
      <c r="M1602" s="182">
        <f t="shared" si="1377"/>
        <v>0.6918222481976446</v>
      </c>
      <c r="N1602" s="182">
        <f t="shared" si="1377"/>
        <v>1.4707083477526889E-2</v>
      </c>
      <c r="O1602" s="182">
        <f t="shared" si="1377"/>
        <v>8.8345957156834867E-2</v>
      </c>
      <c r="P1602" s="206">
        <v>2023</v>
      </c>
      <c r="Q1602" s="61">
        <f t="shared" si="1374"/>
        <v>9.5818104228310427E-5</v>
      </c>
      <c r="R1602" s="61">
        <f t="shared" si="1374"/>
        <v>2.4711134801086801E-4</v>
      </c>
      <c r="S1602" s="61">
        <f t="shared" si="1374"/>
        <v>2.2703276711081555E-4</v>
      </c>
      <c r="T1602" s="61">
        <f t="shared" si="1374"/>
        <v>2.7794343370495862E-4</v>
      </c>
      <c r="U1602" s="61">
        <f t="shared" si="1374"/>
        <v>8.2319101170023065E-5</v>
      </c>
      <c r="V1602" s="61">
        <f t="shared" si="1374"/>
        <v>1.0578586203232056E-5</v>
      </c>
      <c r="W1602" s="61">
        <f t="shared" si="1374"/>
        <v>3.0760821109282596E-4</v>
      </c>
      <c r="X1602" s="61">
        <f t="shared" si="1374"/>
        <v>5.7221720779840266E-5</v>
      </c>
      <c r="Y1602" s="61">
        <f t="shared" si="1374"/>
        <v>5.9737058011609932E-4</v>
      </c>
      <c r="Z1602" s="61">
        <f t="shared" si="1374"/>
        <v>6.9182224819764454E-4</v>
      </c>
      <c r="AA1602" s="61">
        <f t="shared" si="1374"/>
        <v>1.470708347752689E-5</v>
      </c>
      <c r="AB1602" s="61">
        <f t="shared" si="1374"/>
        <v>8.8345957156834865E-5</v>
      </c>
    </row>
    <row r="1603" spans="1:28" ht="83.25" hidden="1" customHeight="1" thickBot="1" x14ac:dyDescent="0.3">
      <c r="A1603" s="202" t="s">
        <v>32</v>
      </c>
      <c r="B1603" s="344" t="s">
        <v>33</v>
      </c>
      <c r="C1603" s="345"/>
      <c r="D1603" s="183">
        <f>ROUND((D1600-D1602)*D1597,0)</f>
        <v>462</v>
      </c>
      <c r="E1603" s="183">
        <f t="shared" ref="E1603:G1603" si="1378">ROUND((E1600-E1602)*E1597,0)</f>
        <v>444</v>
      </c>
      <c r="F1603" s="183">
        <f t="shared" si="1378"/>
        <v>502</v>
      </c>
      <c r="G1603" s="183">
        <f t="shared" si="1378"/>
        <v>529</v>
      </c>
      <c r="H1603" s="183">
        <f>ROUND((H1600-H1602)*H1597,0)</f>
        <v>498</v>
      </c>
      <c r="I1603" s="183">
        <f>ROUND((I1600-I1602)*I1597,0)</f>
        <v>571</v>
      </c>
      <c r="J1603" s="183">
        <f t="shared" ref="J1603:L1603" si="1379">ROUND((J1600-J1602)*J1597,0)</f>
        <v>628</v>
      </c>
      <c r="K1603" s="183">
        <f t="shared" si="1379"/>
        <v>609</v>
      </c>
      <c r="L1603" s="183">
        <f t="shared" si="1379"/>
        <v>601</v>
      </c>
      <c r="M1603" s="183">
        <f t="shared" ref="M1603:O1603" si="1380">ROUND(M1602*M1597,0)</f>
        <v>5952</v>
      </c>
      <c r="N1603" s="183">
        <f t="shared" si="1380"/>
        <v>142</v>
      </c>
      <c r="O1603" s="183">
        <f t="shared" si="1380"/>
        <v>952</v>
      </c>
      <c r="P1603" s="206">
        <v>2023</v>
      </c>
      <c r="Q1603" s="61">
        <f t="shared" si="1374"/>
        <v>0.46200000000000002</v>
      </c>
      <c r="R1603" s="61">
        <f t="shared" si="1374"/>
        <v>0.44400000000000001</v>
      </c>
      <c r="S1603" s="61">
        <f t="shared" si="1374"/>
        <v>0.502</v>
      </c>
      <c r="T1603" s="61">
        <f t="shared" si="1374"/>
        <v>0.52900000000000003</v>
      </c>
      <c r="U1603" s="61">
        <f t="shared" si="1374"/>
        <v>0.498</v>
      </c>
      <c r="V1603" s="61">
        <f t="shared" si="1374"/>
        <v>0.57099999999999995</v>
      </c>
      <c r="W1603" s="61">
        <f t="shared" si="1374"/>
        <v>0.628</v>
      </c>
      <c r="X1603" s="61">
        <f t="shared" si="1374"/>
        <v>0.60899999999999999</v>
      </c>
      <c r="Y1603" s="61">
        <f t="shared" si="1374"/>
        <v>0.60099999999999998</v>
      </c>
      <c r="Z1603" s="61">
        <f t="shared" si="1374"/>
        <v>5.952</v>
      </c>
      <c r="AA1603" s="61">
        <f t="shared" si="1374"/>
        <v>0.14199999999999999</v>
      </c>
      <c r="AB1603" s="61">
        <f t="shared" si="1374"/>
        <v>0.95199999999999996</v>
      </c>
    </row>
    <row r="1604" spans="1:28" ht="53.25" hidden="1" customHeight="1" thickBot="1" x14ac:dyDescent="0.3">
      <c r="A1604" s="202" t="s">
        <v>34</v>
      </c>
      <c r="B1604" s="344" t="s">
        <v>35</v>
      </c>
      <c r="C1604" s="345"/>
      <c r="D1604" s="184">
        <f>D1601*D1603</f>
        <v>1712.6867510474697</v>
      </c>
      <c r="E1604" s="185">
        <f t="shared" ref="E1604:O1604" si="1381">E1601*E1603</f>
        <v>1645.9586958118539</v>
      </c>
      <c r="F1604" s="185">
        <f t="shared" si="1381"/>
        <v>1860.9713182377268</v>
      </c>
      <c r="G1604" s="185">
        <f t="shared" si="1381"/>
        <v>1961.0634010911504</v>
      </c>
      <c r="H1604" s="185">
        <f t="shared" si="1381"/>
        <v>1846.142861518701</v>
      </c>
      <c r="I1604" s="185">
        <f t="shared" si="1381"/>
        <v>2116.7621966409201</v>
      </c>
      <c r="J1604" s="185">
        <f t="shared" si="1381"/>
        <v>2328.0677048870366</v>
      </c>
      <c r="K1604" s="185">
        <f t="shared" si="1381"/>
        <v>2257.6325354716646</v>
      </c>
      <c r="L1604" s="185">
        <f t="shared" si="1381"/>
        <v>2227.975622033613</v>
      </c>
      <c r="M1604" s="185">
        <f t="shared" si="1381"/>
        <v>22064.743597910259</v>
      </c>
      <c r="N1604" s="185">
        <f t="shared" si="1381"/>
        <v>526.4102135254127</v>
      </c>
      <c r="O1604" s="186">
        <f t="shared" si="1381"/>
        <v>3529.1726991281193</v>
      </c>
      <c r="P1604" s="206">
        <v>2023</v>
      </c>
      <c r="Q1604" s="61">
        <f t="shared" si="1374"/>
        <v>1.7126867510474697</v>
      </c>
      <c r="R1604" s="61">
        <f t="shared" si="1374"/>
        <v>1.6459586958118539</v>
      </c>
      <c r="S1604" s="61">
        <f t="shared" si="1374"/>
        <v>1.8609713182377268</v>
      </c>
      <c r="T1604" s="61">
        <f t="shared" si="1374"/>
        <v>1.9610634010911503</v>
      </c>
      <c r="U1604" s="61">
        <f t="shared" si="1374"/>
        <v>1.846142861518701</v>
      </c>
      <c r="V1604" s="61">
        <f t="shared" si="1374"/>
        <v>2.11676219664092</v>
      </c>
      <c r="W1604" s="61">
        <f t="shared" si="1374"/>
        <v>2.3280677048870366</v>
      </c>
      <c r="X1604" s="61">
        <f t="shared" si="1374"/>
        <v>2.2576325354716644</v>
      </c>
      <c r="Y1604" s="61">
        <f t="shared" si="1374"/>
        <v>2.2279756220336129</v>
      </c>
      <c r="Z1604" s="61">
        <f t="shared" si="1374"/>
        <v>22.064743597910258</v>
      </c>
      <c r="AA1604" s="61">
        <f t="shared" si="1374"/>
        <v>0.52641021352541273</v>
      </c>
      <c r="AB1604" s="61">
        <f t="shared" si="1374"/>
        <v>3.5291726991281194</v>
      </c>
    </row>
    <row r="1605" spans="1:28" ht="48.75" hidden="1" customHeight="1" thickBot="1" x14ac:dyDescent="0.3">
      <c r="A1605" s="202" t="s">
        <v>36</v>
      </c>
      <c r="B1605" s="344" t="s">
        <v>37</v>
      </c>
      <c r="C1605" s="345"/>
      <c r="D1605" s="184">
        <f>ROUND(D1604*0.9,2)</f>
        <v>1541.42</v>
      </c>
      <c r="E1605" s="185">
        <f t="shared" ref="E1605:O1605" si="1382">ROUND(E1604*0.9,2)</f>
        <v>1481.36</v>
      </c>
      <c r="F1605" s="185">
        <f t="shared" si="1382"/>
        <v>1674.87</v>
      </c>
      <c r="G1605" s="185">
        <f t="shared" si="1382"/>
        <v>1764.96</v>
      </c>
      <c r="H1605" s="185">
        <f t="shared" si="1382"/>
        <v>1661.53</v>
      </c>
      <c r="I1605" s="185">
        <f t="shared" si="1382"/>
        <v>1905.09</v>
      </c>
      <c r="J1605" s="185">
        <f t="shared" si="1382"/>
        <v>2095.2600000000002</v>
      </c>
      <c r="K1605" s="185">
        <f t="shared" si="1382"/>
        <v>2031.87</v>
      </c>
      <c r="L1605" s="185">
        <f t="shared" si="1382"/>
        <v>2005.18</v>
      </c>
      <c r="M1605" s="185">
        <f t="shared" si="1382"/>
        <v>19858.27</v>
      </c>
      <c r="N1605" s="185">
        <f t="shared" si="1382"/>
        <v>473.77</v>
      </c>
      <c r="O1605" s="185">
        <f t="shared" si="1382"/>
        <v>3176.26</v>
      </c>
      <c r="P1605" s="206">
        <v>2023</v>
      </c>
      <c r="Q1605" s="61">
        <f t="shared" si="1374"/>
        <v>1.54142</v>
      </c>
      <c r="R1605" s="61">
        <f t="shared" si="1374"/>
        <v>1.48136</v>
      </c>
      <c r="S1605" s="61">
        <f t="shared" si="1374"/>
        <v>1.6748699999999999</v>
      </c>
      <c r="T1605" s="61">
        <f t="shared" si="1374"/>
        <v>1.7649600000000001</v>
      </c>
      <c r="U1605" s="61">
        <f t="shared" si="1374"/>
        <v>1.66153</v>
      </c>
      <c r="V1605" s="61">
        <f t="shared" si="1374"/>
        <v>1.90509</v>
      </c>
      <c r="W1605" s="61">
        <f t="shared" si="1374"/>
        <v>2.0952600000000001</v>
      </c>
      <c r="X1605" s="61">
        <f t="shared" si="1374"/>
        <v>2.0318700000000001</v>
      </c>
      <c r="Y1605" s="61">
        <f t="shared" si="1374"/>
        <v>2.0051800000000002</v>
      </c>
      <c r="Z1605" s="61">
        <f t="shared" si="1374"/>
        <v>19.858270000000001</v>
      </c>
      <c r="AA1605" s="61">
        <f t="shared" si="1374"/>
        <v>0.47376999999999997</v>
      </c>
      <c r="AB1605" s="61">
        <f t="shared" si="1374"/>
        <v>3.1762600000000001</v>
      </c>
    </row>
    <row r="1606" spans="1:28" ht="20.25" hidden="1" customHeight="1" thickBot="1" x14ac:dyDescent="0.35">
      <c r="A1606" s="346" t="str">
        <f>A1595</f>
        <v>Объект 17:</v>
      </c>
      <c r="B1606" s="347"/>
      <c r="C1606" s="43"/>
      <c r="D1606" s="348" t="str">
        <f t="shared" ref="D1606" si="1383">D1595</f>
        <v>Яч.№9 Котельная</v>
      </c>
      <c r="E1606" s="349"/>
      <c r="F1606" s="349"/>
      <c r="G1606" s="349"/>
      <c r="H1606" s="349"/>
      <c r="I1606" s="349"/>
      <c r="J1606" s="349"/>
      <c r="K1606" s="349"/>
      <c r="L1606" s="349"/>
      <c r="M1606" s="349"/>
      <c r="N1606" s="349"/>
      <c r="O1606" s="350"/>
      <c r="P1606" s="208">
        <v>2024</v>
      </c>
      <c r="Q1606" s="61" t="e">
        <f t="shared" si="1374"/>
        <v>#VALUE!</v>
      </c>
      <c r="R1606" s="61">
        <f t="shared" si="1374"/>
        <v>0</v>
      </c>
      <c r="S1606" s="61">
        <f t="shared" si="1374"/>
        <v>0</v>
      </c>
      <c r="T1606" s="61">
        <f t="shared" si="1374"/>
        <v>0</v>
      </c>
      <c r="U1606" s="61">
        <f t="shared" si="1374"/>
        <v>0</v>
      </c>
      <c r="V1606" s="61">
        <f t="shared" si="1374"/>
        <v>0</v>
      </c>
      <c r="W1606" s="61">
        <f t="shared" si="1374"/>
        <v>0</v>
      </c>
      <c r="X1606" s="61">
        <f t="shared" si="1374"/>
        <v>0</v>
      </c>
      <c r="Y1606" s="61">
        <f t="shared" si="1374"/>
        <v>0</v>
      </c>
      <c r="Z1606" s="61">
        <f t="shared" si="1374"/>
        <v>0</v>
      </c>
      <c r="AA1606" s="61">
        <f t="shared" si="1374"/>
        <v>0</v>
      </c>
      <c r="AB1606" s="61">
        <f t="shared" si="1374"/>
        <v>0</v>
      </c>
    </row>
    <row r="1607" spans="1:28" ht="19.5" hidden="1" thickBot="1" x14ac:dyDescent="0.35">
      <c r="A1607" s="351" t="s">
        <v>295</v>
      </c>
      <c r="B1607" s="352"/>
      <c r="C1607" s="352"/>
      <c r="D1607" s="352"/>
      <c r="E1607" s="352"/>
      <c r="F1607" s="352"/>
      <c r="G1607" s="352"/>
      <c r="H1607" s="352"/>
      <c r="I1607" s="352"/>
      <c r="J1607" s="352"/>
      <c r="K1607" s="352"/>
      <c r="L1607" s="352"/>
      <c r="M1607" s="352"/>
      <c r="N1607" s="352"/>
      <c r="O1607" s="352"/>
      <c r="P1607" s="208">
        <v>2024</v>
      </c>
      <c r="Q1607" s="61">
        <f t="shared" si="1374"/>
        <v>0</v>
      </c>
      <c r="R1607" s="61">
        <f t="shared" si="1374"/>
        <v>0</v>
      </c>
      <c r="S1607" s="61">
        <f t="shared" si="1374"/>
        <v>0</v>
      </c>
      <c r="T1607" s="61">
        <f t="shared" si="1374"/>
        <v>0</v>
      </c>
      <c r="U1607" s="61">
        <f t="shared" si="1374"/>
        <v>0</v>
      </c>
      <c r="V1607" s="61">
        <f t="shared" si="1374"/>
        <v>0</v>
      </c>
      <c r="W1607" s="61">
        <f t="shared" si="1374"/>
        <v>0</v>
      </c>
      <c r="X1607" s="61">
        <f t="shared" si="1374"/>
        <v>0</v>
      </c>
      <c r="Y1607" s="61">
        <f t="shared" si="1374"/>
        <v>0</v>
      </c>
      <c r="Z1607" s="61">
        <f t="shared" si="1374"/>
        <v>0</v>
      </c>
      <c r="AA1607" s="61">
        <f t="shared" si="1374"/>
        <v>0</v>
      </c>
      <c r="AB1607" s="61">
        <f t="shared" si="1374"/>
        <v>0</v>
      </c>
    </row>
    <row r="1608" spans="1:28" s="41" customFormat="1" ht="29.25" hidden="1" customHeight="1" thickBot="1" x14ac:dyDescent="0.35">
      <c r="A1608" s="202" t="s">
        <v>11</v>
      </c>
      <c r="B1608" s="344" t="s">
        <v>293</v>
      </c>
      <c r="C1608" s="345"/>
      <c r="D1608" s="183">
        <f>D1597</f>
        <v>5632</v>
      </c>
      <c r="E1608" s="183">
        <f t="shared" ref="E1608:O1609" si="1384">E1597</f>
        <v>5410</v>
      </c>
      <c r="F1608" s="183">
        <f t="shared" si="1384"/>
        <v>6114</v>
      </c>
      <c r="G1608" s="183">
        <f t="shared" si="1384"/>
        <v>6441</v>
      </c>
      <c r="H1608" s="183">
        <f t="shared" si="1384"/>
        <v>6064</v>
      </c>
      <c r="I1608" s="183">
        <f t="shared" si="1384"/>
        <v>6960</v>
      </c>
      <c r="J1608" s="183">
        <f t="shared" si="1384"/>
        <v>7652</v>
      </c>
      <c r="K1608" s="183">
        <f t="shared" si="1384"/>
        <v>7422</v>
      </c>
      <c r="L1608" s="183">
        <f t="shared" si="1384"/>
        <v>7319</v>
      </c>
      <c r="M1608" s="183">
        <f t="shared" si="1384"/>
        <v>8603</v>
      </c>
      <c r="N1608" s="183">
        <f t="shared" si="1384"/>
        <v>9659</v>
      </c>
      <c r="O1608" s="183">
        <f t="shared" si="1384"/>
        <v>10778</v>
      </c>
      <c r="P1608" s="208">
        <v>2024</v>
      </c>
      <c r="Q1608" s="61">
        <f t="shared" si="1374"/>
        <v>5.6319999999999997</v>
      </c>
      <c r="R1608" s="61">
        <f t="shared" si="1374"/>
        <v>5.41</v>
      </c>
      <c r="S1608" s="61">
        <f t="shared" si="1374"/>
        <v>6.1139999999999999</v>
      </c>
      <c r="T1608" s="61">
        <f t="shared" si="1374"/>
        <v>6.4409999999999998</v>
      </c>
      <c r="U1608" s="61">
        <f t="shared" si="1374"/>
        <v>6.0640000000000001</v>
      </c>
      <c r="V1608" s="61">
        <f t="shared" si="1374"/>
        <v>6.96</v>
      </c>
      <c r="W1608" s="61">
        <f t="shared" si="1374"/>
        <v>7.6520000000000001</v>
      </c>
      <c r="X1608" s="61">
        <f t="shared" si="1374"/>
        <v>7.4219999999999997</v>
      </c>
      <c r="Y1608" s="61">
        <f t="shared" si="1374"/>
        <v>7.319</v>
      </c>
      <c r="Z1608" s="61">
        <f t="shared" si="1374"/>
        <v>8.6029999999999998</v>
      </c>
      <c r="AA1608" s="61">
        <f t="shared" si="1374"/>
        <v>9.6590000000000007</v>
      </c>
      <c r="AB1608" s="61">
        <f t="shared" si="1374"/>
        <v>10.778</v>
      </c>
    </row>
    <row r="1609" spans="1:28" ht="19.5" hidden="1" thickBot="1" x14ac:dyDescent="0.35">
      <c r="A1609" s="202" t="s">
        <v>12</v>
      </c>
      <c r="B1609" s="353" t="s">
        <v>291</v>
      </c>
      <c r="C1609" s="354"/>
      <c r="D1609" s="183">
        <f>D1598</f>
        <v>4630</v>
      </c>
      <c r="E1609" s="183">
        <f t="shared" si="1384"/>
        <v>3629</v>
      </c>
      <c r="F1609" s="183">
        <f t="shared" si="1384"/>
        <v>4224</v>
      </c>
      <c r="G1609" s="183">
        <f t="shared" si="1384"/>
        <v>4122</v>
      </c>
      <c r="H1609" s="183">
        <f t="shared" si="1384"/>
        <v>5067</v>
      </c>
      <c r="I1609" s="183">
        <f t="shared" si="1384"/>
        <v>6315</v>
      </c>
      <c r="J1609" s="183">
        <f t="shared" si="1384"/>
        <v>4670</v>
      </c>
      <c r="K1609" s="183">
        <f t="shared" si="1384"/>
        <v>6388</v>
      </c>
      <c r="L1609" s="183">
        <f t="shared" si="1384"/>
        <v>2346</v>
      </c>
      <c r="M1609" s="183">
        <f t="shared" si="1384"/>
        <v>1945</v>
      </c>
      <c r="N1609" s="183">
        <f t="shared" si="1384"/>
        <v>8724</v>
      </c>
      <c r="O1609" s="183">
        <f t="shared" si="1384"/>
        <v>8941</v>
      </c>
      <c r="P1609" s="208">
        <v>2024</v>
      </c>
      <c r="Q1609" s="61">
        <f t="shared" si="1374"/>
        <v>4.63</v>
      </c>
      <c r="R1609" s="61">
        <f t="shared" si="1374"/>
        <v>3.629</v>
      </c>
      <c r="S1609" s="61">
        <f t="shared" si="1374"/>
        <v>4.2240000000000002</v>
      </c>
      <c r="T1609" s="61">
        <f t="shared" si="1374"/>
        <v>4.1219999999999999</v>
      </c>
      <c r="U1609" s="61">
        <f t="shared" si="1374"/>
        <v>5.0670000000000002</v>
      </c>
      <c r="V1609" s="61">
        <f t="shared" si="1374"/>
        <v>6.3150000000000004</v>
      </c>
      <c r="W1609" s="61">
        <f t="shared" si="1374"/>
        <v>4.67</v>
      </c>
      <c r="X1609" s="61">
        <f t="shared" si="1374"/>
        <v>6.3879999999999999</v>
      </c>
      <c r="Y1609" s="61">
        <f t="shared" si="1374"/>
        <v>2.3460000000000001</v>
      </c>
      <c r="Z1609" s="61">
        <f t="shared" si="1374"/>
        <v>1.9450000000000001</v>
      </c>
      <c r="AA1609" s="61">
        <f t="shared" si="1374"/>
        <v>8.7240000000000002</v>
      </c>
      <c r="AB1609" s="61">
        <f t="shared" si="1374"/>
        <v>8.9410000000000007</v>
      </c>
    </row>
    <row r="1610" spans="1:28" ht="33" hidden="1" customHeight="1" thickBot="1" x14ac:dyDescent="0.35">
      <c r="A1610" s="202" t="s">
        <v>13</v>
      </c>
      <c r="B1610" s="344" t="s">
        <v>292</v>
      </c>
      <c r="C1610" s="345"/>
      <c r="D1610" s="188">
        <f>D1608-D1609</f>
        <v>1002</v>
      </c>
      <c r="E1610" s="188">
        <f t="shared" ref="E1610:O1610" si="1385">E1608-E1609</f>
        <v>1781</v>
      </c>
      <c r="F1610" s="188">
        <f t="shared" si="1385"/>
        <v>1890</v>
      </c>
      <c r="G1610" s="188">
        <f t="shared" si="1385"/>
        <v>2319</v>
      </c>
      <c r="H1610" s="188">
        <f t="shared" si="1385"/>
        <v>997</v>
      </c>
      <c r="I1610" s="188">
        <f t="shared" si="1385"/>
        <v>645</v>
      </c>
      <c r="J1610" s="188">
        <f t="shared" si="1385"/>
        <v>2982</v>
      </c>
      <c r="K1610" s="188">
        <f t="shared" si="1385"/>
        <v>1034</v>
      </c>
      <c r="L1610" s="188">
        <f t="shared" si="1385"/>
        <v>4973</v>
      </c>
      <c r="M1610" s="188">
        <f t="shared" si="1385"/>
        <v>6658</v>
      </c>
      <c r="N1610" s="188">
        <f t="shared" si="1385"/>
        <v>935</v>
      </c>
      <c r="O1610" s="188">
        <f t="shared" si="1385"/>
        <v>1837</v>
      </c>
      <c r="P1610" s="208">
        <v>2024</v>
      </c>
      <c r="Q1610" s="61">
        <f t="shared" si="1374"/>
        <v>1.002</v>
      </c>
      <c r="R1610" s="61">
        <f t="shared" si="1374"/>
        <v>1.7809999999999999</v>
      </c>
      <c r="S1610" s="61">
        <f t="shared" si="1374"/>
        <v>1.89</v>
      </c>
      <c r="T1610" s="61">
        <f t="shared" si="1374"/>
        <v>2.319</v>
      </c>
      <c r="U1610" s="61">
        <f t="shared" si="1374"/>
        <v>0.997</v>
      </c>
      <c r="V1610" s="61">
        <f t="shared" si="1374"/>
        <v>0.64500000000000002</v>
      </c>
      <c r="W1610" s="61">
        <f t="shared" si="1374"/>
        <v>2.9820000000000002</v>
      </c>
      <c r="X1610" s="61">
        <f t="shared" si="1374"/>
        <v>1.034</v>
      </c>
      <c r="Y1610" s="61">
        <f t="shared" si="1374"/>
        <v>4.9729999999999999</v>
      </c>
      <c r="Z1610" s="61">
        <f t="shared" si="1374"/>
        <v>6.6580000000000004</v>
      </c>
      <c r="AA1610" s="61">
        <f t="shared" si="1374"/>
        <v>0.93500000000000005</v>
      </c>
      <c r="AB1610" s="61">
        <f t="shared" si="1374"/>
        <v>1.837</v>
      </c>
    </row>
    <row r="1611" spans="1:28" ht="36" hidden="1" customHeight="1" thickBot="1" x14ac:dyDescent="0.35">
      <c r="A1611" s="202" t="s">
        <v>14</v>
      </c>
      <c r="B1611" s="344" t="s">
        <v>27</v>
      </c>
      <c r="C1611" s="345"/>
      <c r="D1611" s="189">
        <f>D1610/D1608</f>
        <v>0.17791193181818182</v>
      </c>
      <c r="E1611" s="189">
        <f t="shared" ref="E1611:O1611" si="1386">E1610/E1608</f>
        <v>0.32920517560073936</v>
      </c>
      <c r="F1611" s="189">
        <f t="shared" si="1386"/>
        <v>0.30912659470068693</v>
      </c>
      <c r="G1611" s="189">
        <f t="shared" si="1386"/>
        <v>0.36003726129482999</v>
      </c>
      <c r="H1611" s="189">
        <f t="shared" si="1386"/>
        <v>0.16441292875989447</v>
      </c>
      <c r="I1611" s="189">
        <f t="shared" si="1386"/>
        <v>9.2672413793103453E-2</v>
      </c>
      <c r="J1611" s="189">
        <f t="shared" si="1386"/>
        <v>0.38970203868269732</v>
      </c>
      <c r="K1611" s="189">
        <f t="shared" si="1386"/>
        <v>0.13931554836971166</v>
      </c>
      <c r="L1611" s="189">
        <f t="shared" si="1386"/>
        <v>0.67946440770597072</v>
      </c>
      <c r="M1611" s="189">
        <f t="shared" si="1386"/>
        <v>0.77391607578751598</v>
      </c>
      <c r="N1611" s="189">
        <f t="shared" si="1386"/>
        <v>9.6800911067398285E-2</v>
      </c>
      <c r="O1611" s="189">
        <f t="shared" si="1386"/>
        <v>0.17043978474670626</v>
      </c>
      <c r="P1611" s="208">
        <v>2024</v>
      </c>
      <c r="Q1611" s="61">
        <f t="shared" si="1374"/>
        <v>1.7791193181818183E-4</v>
      </c>
      <c r="R1611" s="61">
        <f t="shared" si="1374"/>
        <v>3.2920517560073936E-4</v>
      </c>
      <c r="S1611" s="61">
        <f t="shared" si="1374"/>
        <v>3.0912659470068692E-4</v>
      </c>
      <c r="T1611" s="61">
        <f t="shared" si="1374"/>
        <v>3.6003726129482997E-4</v>
      </c>
      <c r="U1611" s="61">
        <f t="shared" si="1374"/>
        <v>1.6441292875989447E-4</v>
      </c>
      <c r="V1611" s="61">
        <f t="shared" si="1374"/>
        <v>9.2672413793103457E-5</v>
      </c>
      <c r="W1611" s="61">
        <f t="shared" si="1374"/>
        <v>3.8970203868269731E-4</v>
      </c>
      <c r="X1611" s="61">
        <f t="shared" si="1374"/>
        <v>1.3931554836971166E-4</v>
      </c>
      <c r="Y1611" s="61">
        <f t="shared" si="1374"/>
        <v>6.7946440770597072E-4</v>
      </c>
      <c r="Z1611" s="61">
        <f t="shared" si="1374"/>
        <v>7.7391607578751595E-4</v>
      </c>
      <c r="AA1611" s="61">
        <f t="shared" si="1374"/>
        <v>9.680091106739829E-5</v>
      </c>
      <c r="AB1611" s="61">
        <f t="shared" si="1374"/>
        <v>1.7043978474670627E-4</v>
      </c>
    </row>
    <row r="1612" spans="1:28" ht="81.75" hidden="1" customHeight="1" thickBot="1" x14ac:dyDescent="0.35">
      <c r="A1612" s="202" t="s">
        <v>28</v>
      </c>
      <c r="B1612" s="344" t="s">
        <v>29</v>
      </c>
      <c r="C1612" s="345"/>
      <c r="D1612" s="187">
        <f t="shared" ref="D1612:O1612" si="1387">D1513</f>
        <v>3.8692712723611922</v>
      </c>
      <c r="E1612" s="187">
        <f t="shared" si="1387"/>
        <v>3.8692712723611922</v>
      </c>
      <c r="F1612" s="187">
        <f t="shared" si="1387"/>
        <v>3.8692712723611922</v>
      </c>
      <c r="G1612" s="187">
        <f t="shared" si="1387"/>
        <v>3.8692712723611922</v>
      </c>
      <c r="H1612" s="187">
        <f t="shared" si="1387"/>
        <v>3.8692712723611922</v>
      </c>
      <c r="I1612" s="187">
        <f t="shared" si="1387"/>
        <v>3.8692712723611922</v>
      </c>
      <c r="J1612" s="187">
        <f t="shared" si="1387"/>
        <v>3.8692712723611922</v>
      </c>
      <c r="K1612" s="187">
        <f t="shared" si="1387"/>
        <v>3.8692712723611922</v>
      </c>
      <c r="L1612" s="187">
        <f t="shared" si="1387"/>
        <v>3.8692712723611922</v>
      </c>
      <c r="M1612" s="187">
        <f t="shared" si="1387"/>
        <v>3.8692712723611922</v>
      </c>
      <c r="N1612" s="187">
        <f t="shared" si="1387"/>
        <v>3.8692712723611922</v>
      </c>
      <c r="O1612" s="187">
        <f t="shared" si="1387"/>
        <v>3.8692712723611922</v>
      </c>
      <c r="P1612" s="208">
        <v>2024</v>
      </c>
      <c r="Q1612" s="61">
        <f t="shared" si="1374"/>
        <v>3.8692712723611923E-3</v>
      </c>
      <c r="R1612" s="61">
        <f t="shared" si="1374"/>
        <v>3.8692712723611923E-3</v>
      </c>
      <c r="S1612" s="61">
        <f t="shared" si="1374"/>
        <v>3.8692712723611923E-3</v>
      </c>
      <c r="T1612" s="61">
        <f t="shared" si="1374"/>
        <v>3.8692712723611923E-3</v>
      </c>
      <c r="U1612" s="61">
        <f t="shared" si="1374"/>
        <v>3.8692712723611923E-3</v>
      </c>
      <c r="V1612" s="61">
        <f t="shared" si="1374"/>
        <v>3.8692712723611923E-3</v>
      </c>
      <c r="W1612" s="61">
        <f t="shared" si="1374"/>
        <v>3.8692712723611923E-3</v>
      </c>
      <c r="X1612" s="61">
        <f t="shared" si="1374"/>
        <v>3.8692712723611923E-3</v>
      </c>
      <c r="Y1612" s="61">
        <f t="shared" si="1374"/>
        <v>3.8692712723611923E-3</v>
      </c>
      <c r="Z1612" s="61">
        <f t="shared" si="1374"/>
        <v>3.8692712723611923E-3</v>
      </c>
      <c r="AA1612" s="61">
        <f t="shared" si="1374"/>
        <v>3.8692712723611923E-3</v>
      </c>
      <c r="AB1612" s="61">
        <f t="shared" si="1374"/>
        <v>3.8692712723611923E-3</v>
      </c>
    </row>
    <row r="1613" spans="1:28" ht="51" hidden="1" customHeight="1" thickBot="1" x14ac:dyDescent="0.35">
      <c r="A1613" s="202" t="s">
        <v>30</v>
      </c>
      <c r="B1613" s="344" t="s">
        <v>31</v>
      </c>
      <c r="C1613" s="345"/>
      <c r="D1613" s="182">
        <f>D1611-8.20938275898714%</f>
        <v>9.5818104228310427E-2</v>
      </c>
      <c r="E1613" s="182">
        <f t="shared" ref="E1613:O1613" si="1388">E1611-8.20938275898714%</f>
        <v>0.24711134801086798</v>
      </c>
      <c r="F1613" s="182">
        <f t="shared" si="1388"/>
        <v>0.22703276711081555</v>
      </c>
      <c r="G1613" s="182">
        <f t="shared" si="1388"/>
        <v>0.27794343370495861</v>
      </c>
      <c r="H1613" s="182">
        <f t="shared" si="1388"/>
        <v>8.2319101170023071E-2</v>
      </c>
      <c r="I1613" s="182">
        <f t="shared" si="1388"/>
        <v>1.0578586203232057E-2</v>
      </c>
      <c r="J1613" s="182">
        <f t="shared" si="1388"/>
        <v>0.30760821109282593</v>
      </c>
      <c r="K1613" s="182">
        <f t="shared" si="1388"/>
        <v>5.7221720779840266E-2</v>
      </c>
      <c r="L1613" s="182">
        <f t="shared" si="1388"/>
        <v>0.59737058011609934</v>
      </c>
      <c r="M1613" s="182">
        <f t="shared" si="1388"/>
        <v>0.6918222481976446</v>
      </c>
      <c r="N1613" s="182">
        <f t="shared" si="1388"/>
        <v>1.4707083477526889E-2</v>
      </c>
      <c r="O1613" s="182">
        <f t="shared" si="1388"/>
        <v>8.8345957156834867E-2</v>
      </c>
      <c r="P1613" s="208">
        <v>2024</v>
      </c>
      <c r="Q1613" s="61">
        <f t="shared" si="1374"/>
        <v>9.5818104228310427E-5</v>
      </c>
      <c r="R1613" s="61">
        <f t="shared" si="1374"/>
        <v>2.4711134801086801E-4</v>
      </c>
      <c r="S1613" s="61">
        <f t="shared" si="1374"/>
        <v>2.2703276711081555E-4</v>
      </c>
      <c r="T1613" s="61">
        <f t="shared" si="1374"/>
        <v>2.7794343370495862E-4</v>
      </c>
      <c r="U1613" s="61">
        <f t="shared" si="1374"/>
        <v>8.2319101170023065E-5</v>
      </c>
      <c r="V1613" s="61">
        <f t="shared" si="1374"/>
        <v>1.0578586203232056E-5</v>
      </c>
      <c r="W1613" s="61">
        <f t="shared" si="1374"/>
        <v>3.0760821109282596E-4</v>
      </c>
      <c r="X1613" s="61">
        <f t="shared" si="1374"/>
        <v>5.7221720779840266E-5</v>
      </c>
      <c r="Y1613" s="61">
        <f t="shared" si="1374"/>
        <v>5.9737058011609932E-4</v>
      </c>
      <c r="Z1613" s="61">
        <f t="shared" si="1374"/>
        <v>6.9182224819764454E-4</v>
      </c>
      <c r="AA1613" s="61">
        <f t="shared" si="1374"/>
        <v>1.470708347752689E-5</v>
      </c>
      <c r="AB1613" s="61">
        <f t="shared" si="1374"/>
        <v>8.8345957156834865E-5</v>
      </c>
    </row>
    <row r="1614" spans="1:28" ht="83.25" hidden="1" customHeight="1" thickBot="1" x14ac:dyDescent="0.35">
      <c r="A1614" s="202" t="s">
        <v>32</v>
      </c>
      <c r="B1614" s="344" t="s">
        <v>33</v>
      </c>
      <c r="C1614" s="345"/>
      <c r="D1614" s="183">
        <f>ROUND(D1613*D1608,0)</f>
        <v>540</v>
      </c>
      <c r="E1614" s="183">
        <f t="shared" ref="E1614:F1614" si="1389">ROUND(E1613*E1608,0)</f>
        <v>1337</v>
      </c>
      <c r="F1614" s="183">
        <f t="shared" si="1389"/>
        <v>1388</v>
      </c>
      <c r="G1614" s="183">
        <f>ROUND(G1613*G1608,0)</f>
        <v>1790</v>
      </c>
      <c r="H1614" s="183">
        <f t="shared" ref="H1614:O1614" si="1390">ROUND(H1613*H1608,0)</f>
        <v>499</v>
      </c>
      <c r="I1614" s="183">
        <f t="shared" si="1390"/>
        <v>74</v>
      </c>
      <c r="J1614" s="183">
        <f t="shared" si="1390"/>
        <v>2354</v>
      </c>
      <c r="K1614" s="183">
        <f t="shared" si="1390"/>
        <v>425</v>
      </c>
      <c r="L1614" s="183">
        <f t="shared" si="1390"/>
        <v>4372</v>
      </c>
      <c r="M1614" s="183">
        <f t="shared" si="1390"/>
        <v>5952</v>
      </c>
      <c r="N1614" s="183">
        <f t="shared" si="1390"/>
        <v>142</v>
      </c>
      <c r="O1614" s="183">
        <f t="shared" si="1390"/>
        <v>952</v>
      </c>
      <c r="P1614" s="208">
        <v>2024</v>
      </c>
      <c r="Q1614" s="61">
        <f t="shared" si="1374"/>
        <v>0.54</v>
      </c>
      <c r="R1614" s="61">
        <f t="shared" si="1374"/>
        <v>1.337</v>
      </c>
      <c r="S1614" s="61">
        <f t="shared" si="1374"/>
        <v>1.3879999999999999</v>
      </c>
      <c r="T1614" s="61">
        <f t="shared" si="1374"/>
        <v>1.79</v>
      </c>
      <c r="U1614" s="61">
        <f t="shared" si="1374"/>
        <v>0.499</v>
      </c>
      <c r="V1614" s="61">
        <f t="shared" si="1374"/>
        <v>7.3999999999999996E-2</v>
      </c>
      <c r="W1614" s="61">
        <f t="shared" si="1374"/>
        <v>2.3540000000000001</v>
      </c>
      <c r="X1614" s="61">
        <f t="shared" si="1374"/>
        <v>0.42499999999999999</v>
      </c>
      <c r="Y1614" s="61">
        <f t="shared" si="1374"/>
        <v>4.3719999999999999</v>
      </c>
      <c r="Z1614" s="61">
        <f t="shared" si="1374"/>
        <v>5.952</v>
      </c>
      <c r="AA1614" s="61">
        <f t="shared" si="1374"/>
        <v>0.14199999999999999</v>
      </c>
      <c r="AB1614" s="61">
        <f t="shared" si="1374"/>
        <v>0.95199999999999996</v>
      </c>
    </row>
    <row r="1615" spans="1:28" ht="53.25" hidden="1" customHeight="1" thickBot="1" x14ac:dyDescent="0.35">
      <c r="A1615" s="202" t="s">
        <v>34</v>
      </c>
      <c r="B1615" s="344" t="s">
        <v>35</v>
      </c>
      <c r="C1615" s="345"/>
      <c r="D1615" s="184">
        <f>D1612*D1614</f>
        <v>2089.406487075044</v>
      </c>
      <c r="E1615" s="185">
        <f t="shared" ref="E1615:O1615" si="1391">E1612*E1614</f>
        <v>5173.2156911469137</v>
      </c>
      <c r="F1615" s="185">
        <f t="shared" si="1391"/>
        <v>5370.5485260373343</v>
      </c>
      <c r="G1615" s="185">
        <f t="shared" si="1391"/>
        <v>6925.9955775265344</v>
      </c>
      <c r="H1615" s="185">
        <f t="shared" si="1391"/>
        <v>1930.7663649082349</v>
      </c>
      <c r="I1615" s="185">
        <f t="shared" si="1391"/>
        <v>286.32607415472825</v>
      </c>
      <c r="J1615" s="185">
        <f t="shared" si="1391"/>
        <v>9108.2645751382461</v>
      </c>
      <c r="K1615" s="185">
        <f t="shared" si="1391"/>
        <v>1644.4402907535066</v>
      </c>
      <c r="L1615" s="185">
        <f t="shared" si="1391"/>
        <v>16916.454002763134</v>
      </c>
      <c r="M1615" s="185">
        <f t="shared" si="1391"/>
        <v>23029.902613093815</v>
      </c>
      <c r="N1615" s="185">
        <f t="shared" si="1391"/>
        <v>549.43652067528933</v>
      </c>
      <c r="O1615" s="186">
        <f t="shared" si="1391"/>
        <v>3683.5462512878548</v>
      </c>
      <c r="P1615" s="208">
        <v>2024</v>
      </c>
      <c r="Q1615" s="61">
        <f t="shared" si="1374"/>
        <v>2.0894064870750442</v>
      </c>
      <c r="R1615" s="61">
        <f t="shared" si="1374"/>
        <v>5.1732156911469138</v>
      </c>
      <c r="S1615" s="61">
        <f t="shared" si="1374"/>
        <v>5.370548526037334</v>
      </c>
      <c r="T1615" s="61">
        <f t="shared" si="1374"/>
        <v>6.9259955775265345</v>
      </c>
      <c r="U1615" s="61">
        <f t="shared" si="1374"/>
        <v>1.9307663649082349</v>
      </c>
      <c r="V1615" s="61">
        <f t="shared" si="1374"/>
        <v>0.28632607415472827</v>
      </c>
      <c r="W1615" s="61">
        <f t="shared" si="1374"/>
        <v>9.1082645751382465</v>
      </c>
      <c r="X1615" s="61">
        <f t="shared" si="1374"/>
        <v>1.6444402907535065</v>
      </c>
      <c r="Y1615" s="61">
        <f t="shared" si="1374"/>
        <v>16.916454002763135</v>
      </c>
      <c r="Z1615" s="61">
        <f t="shared" si="1374"/>
        <v>23.029902613093814</v>
      </c>
      <c r="AA1615" s="61">
        <f t="shared" si="1374"/>
        <v>0.54943652067528936</v>
      </c>
      <c r="AB1615" s="61">
        <f t="shared" si="1374"/>
        <v>3.6835462512878547</v>
      </c>
    </row>
    <row r="1616" spans="1:28" ht="48.75" hidden="1" customHeight="1" thickBot="1" x14ac:dyDescent="0.35">
      <c r="A1616" s="202" t="s">
        <v>36</v>
      </c>
      <c r="B1616" s="344" t="s">
        <v>37</v>
      </c>
      <c r="C1616" s="345"/>
      <c r="D1616" s="184">
        <f>ROUND(D1615*0.9,2)</f>
        <v>1880.47</v>
      </c>
      <c r="E1616" s="185">
        <f t="shared" ref="E1616:O1616" si="1392">ROUND(E1615*0.9,2)</f>
        <v>4655.8900000000003</v>
      </c>
      <c r="F1616" s="185">
        <f t="shared" si="1392"/>
        <v>4833.49</v>
      </c>
      <c r="G1616" s="185">
        <f t="shared" si="1392"/>
        <v>6233.4</v>
      </c>
      <c r="H1616" s="185">
        <f t="shared" si="1392"/>
        <v>1737.69</v>
      </c>
      <c r="I1616" s="185">
        <f t="shared" si="1392"/>
        <v>257.69</v>
      </c>
      <c r="J1616" s="185">
        <f t="shared" si="1392"/>
        <v>8197.44</v>
      </c>
      <c r="K1616" s="185">
        <f t="shared" si="1392"/>
        <v>1480</v>
      </c>
      <c r="L1616" s="185">
        <f t="shared" si="1392"/>
        <v>15224.81</v>
      </c>
      <c r="M1616" s="185">
        <f t="shared" si="1392"/>
        <v>20726.91</v>
      </c>
      <c r="N1616" s="185">
        <f t="shared" si="1392"/>
        <v>494.49</v>
      </c>
      <c r="O1616" s="186">
        <f t="shared" si="1392"/>
        <v>3315.19</v>
      </c>
      <c r="P1616" s="208">
        <v>2024</v>
      </c>
      <c r="Q1616" s="61">
        <f t="shared" si="1374"/>
        <v>1.8804700000000001</v>
      </c>
      <c r="R1616" s="61">
        <f t="shared" si="1374"/>
        <v>4.6558900000000003</v>
      </c>
      <c r="S1616" s="61">
        <f t="shared" si="1374"/>
        <v>4.8334899999999994</v>
      </c>
      <c r="T1616" s="61">
        <f t="shared" si="1374"/>
        <v>6.2333999999999996</v>
      </c>
      <c r="U1616" s="61">
        <f t="shared" si="1374"/>
        <v>1.73769</v>
      </c>
      <c r="V1616" s="61">
        <f t="shared" si="1374"/>
        <v>0.25768999999999997</v>
      </c>
      <c r="W1616" s="61">
        <f t="shared" ref="W1616:AB1658" si="1393">J1616/1000</f>
        <v>8.1974400000000003</v>
      </c>
      <c r="X1616" s="61">
        <f t="shared" si="1393"/>
        <v>1.48</v>
      </c>
      <c r="Y1616" s="61">
        <f t="shared" si="1393"/>
        <v>15.22481</v>
      </c>
      <c r="Z1616" s="61">
        <f t="shared" si="1393"/>
        <v>20.72691</v>
      </c>
      <c r="AA1616" s="61">
        <f t="shared" si="1393"/>
        <v>0.49448999999999999</v>
      </c>
      <c r="AB1616" s="61">
        <f t="shared" si="1393"/>
        <v>3.3151899999999999</v>
      </c>
    </row>
    <row r="1617" spans="1:28" ht="21" hidden="1" customHeight="1" thickBot="1" x14ac:dyDescent="0.3">
      <c r="A1617" s="346" t="str">
        <f>A1606</f>
        <v>Объект 17:</v>
      </c>
      <c r="B1617" s="347"/>
      <c r="C1617" s="43"/>
      <c r="D1617" s="348" t="str">
        <f>D1606</f>
        <v>Яч.№9 Котельная</v>
      </c>
      <c r="E1617" s="349"/>
      <c r="F1617" s="349"/>
      <c r="G1617" s="349"/>
      <c r="H1617" s="349"/>
      <c r="I1617" s="349"/>
      <c r="J1617" s="349"/>
      <c r="K1617" s="349"/>
      <c r="L1617" s="349"/>
      <c r="M1617" s="349"/>
      <c r="N1617" s="349"/>
      <c r="O1617" s="350"/>
      <c r="P1617" s="209">
        <v>2025</v>
      </c>
      <c r="Q1617" s="61" t="e">
        <f t="shared" ref="Q1617:V1659" si="1394">D1617/1000</f>
        <v>#VALUE!</v>
      </c>
      <c r="R1617" s="61">
        <f t="shared" si="1394"/>
        <v>0</v>
      </c>
      <c r="S1617" s="61">
        <f t="shared" si="1394"/>
        <v>0</v>
      </c>
      <c r="T1617" s="61">
        <f t="shared" si="1394"/>
        <v>0</v>
      </c>
      <c r="U1617" s="61">
        <f t="shared" si="1394"/>
        <v>0</v>
      </c>
      <c r="V1617" s="61">
        <f t="shared" si="1394"/>
        <v>0</v>
      </c>
      <c r="W1617" s="61">
        <f t="shared" si="1393"/>
        <v>0</v>
      </c>
      <c r="X1617" s="61">
        <f t="shared" si="1393"/>
        <v>0</v>
      </c>
      <c r="Y1617" s="61">
        <f t="shared" si="1393"/>
        <v>0</v>
      </c>
      <c r="Z1617" s="61">
        <f t="shared" si="1393"/>
        <v>0</v>
      </c>
      <c r="AA1617" s="61">
        <f t="shared" si="1393"/>
        <v>0</v>
      </c>
      <c r="AB1617" s="61">
        <f t="shared" si="1393"/>
        <v>0</v>
      </c>
    </row>
    <row r="1618" spans="1:28" ht="16.5" hidden="1" thickBot="1" x14ac:dyDescent="0.3">
      <c r="A1618" s="351" t="s">
        <v>296</v>
      </c>
      <c r="B1618" s="352"/>
      <c r="C1618" s="352"/>
      <c r="D1618" s="352"/>
      <c r="E1618" s="352"/>
      <c r="F1618" s="352"/>
      <c r="G1618" s="352"/>
      <c r="H1618" s="352"/>
      <c r="I1618" s="352"/>
      <c r="J1618" s="352"/>
      <c r="K1618" s="352"/>
      <c r="L1618" s="352"/>
      <c r="M1618" s="352"/>
      <c r="N1618" s="352"/>
      <c r="O1618" s="352"/>
      <c r="P1618" s="209">
        <v>2025</v>
      </c>
      <c r="Q1618" s="61">
        <f t="shared" si="1394"/>
        <v>0</v>
      </c>
      <c r="R1618" s="61">
        <f t="shared" si="1394"/>
        <v>0</v>
      </c>
      <c r="S1618" s="61">
        <f t="shared" si="1394"/>
        <v>0</v>
      </c>
      <c r="T1618" s="61">
        <f t="shared" si="1394"/>
        <v>0</v>
      </c>
      <c r="U1618" s="61">
        <f t="shared" si="1394"/>
        <v>0</v>
      </c>
      <c r="V1618" s="61">
        <f t="shared" si="1394"/>
        <v>0</v>
      </c>
      <c r="W1618" s="61">
        <f t="shared" si="1393"/>
        <v>0</v>
      </c>
      <c r="X1618" s="61">
        <f t="shared" si="1393"/>
        <v>0</v>
      </c>
      <c r="Y1618" s="61">
        <f t="shared" si="1393"/>
        <v>0</v>
      </c>
      <c r="Z1618" s="61">
        <f t="shared" si="1393"/>
        <v>0</v>
      </c>
      <c r="AA1618" s="61">
        <f t="shared" si="1393"/>
        <v>0</v>
      </c>
      <c r="AB1618" s="61">
        <f t="shared" si="1393"/>
        <v>0</v>
      </c>
    </row>
    <row r="1619" spans="1:28" s="41" customFormat="1" ht="29.25" hidden="1" customHeight="1" thickBot="1" x14ac:dyDescent="0.3">
      <c r="A1619" s="202" t="s">
        <v>11</v>
      </c>
      <c r="B1619" s="344" t="s">
        <v>293</v>
      </c>
      <c r="C1619" s="345"/>
      <c r="D1619" s="179">
        <f>D1608</f>
        <v>5632</v>
      </c>
      <c r="E1619" s="179">
        <f t="shared" ref="E1619:O1620" si="1395">E1608</f>
        <v>5410</v>
      </c>
      <c r="F1619" s="179">
        <f t="shared" si="1395"/>
        <v>6114</v>
      </c>
      <c r="G1619" s="179">
        <f t="shared" si="1395"/>
        <v>6441</v>
      </c>
      <c r="H1619" s="179">
        <f t="shared" si="1395"/>
        <v>6064</v>
      </c>
      <c r="I1619" s="179">
        <f t="shared" si="1395"/>
        <v>6960</v>
      </c>
      <c r="J1619" s="179">
        <f t="shared" si="1395"/>
        <v>7652</v>
      </c>
      <c r="K1619" s="179">
        <f t="shared" si="1395"/>
        <v>7422</v>
      </c>
      <c r="L1619" s="179">
        <f t="shared" si="1395"/>
        <v>7319</v>
      </c>
      <c r="M1619" s="179">
        <f t="shared" si="1395"/>
        <v>8603</v>
      </c>
      <c r="N1619" s="179">
        <f t="shared" si="1395"/>
        <v>9659</v>
      </c>
      <c r="O1619" s="179">
        <f t="shared" si="1395"/>
        <v>10778</v>
      </c>
      <c r="P1619" s="209">
        <v>2025</v>
      </c>
      <c r="Q1619" s="61">
        <f t="shared" si="1394"/>
        <v>5.6319999999999997</v>
      </c>
      <c r="R1619" s="61">
        <f t="shared" si="1394"/>
        <v>5.41</v>
      </c>
      <c r="S1619" s="61">
        <f t="shared" si="1394"/>
        <v>6.1139999999999999</v>
      </c>
      <c r="T1619" s="61">
        <f t="shared" si="1394"/>
        <v>6.4409999999999998</v>
      </c>
      <c r="U1619" s="61">
        <f t="shared" si="1394"/>
        <v>6.0640000000000001</v>
      </c>
      <c r="V1619" s="61">
        <f t="shared" si="1394"/>
        <v>6.96</v>
      </c>
      <c r="W1619" s="61">
        <f t="shared" si="1393"/>
        <v>7.6520000000000001</v>
      </c>
      <c r="X1619" s="61">
        <f t="shared" si="1393"/>
        <v>7.4219999999999997</v>
      </c>
      <c r="Y1619" s="61">
        <f t="shared" si="1393"/>
        <v>7.319</v>
      </c>
      <c r="Z1619" s="61">
        <f t="shared" si="1393"/>
        <v>8.6029999999999998</v>
      </c>
      <c r="AA1619" s="61">
        <f t="shared" si="1393"/>
        <v>9.6590000000000007</v>
      </c>
      <c r="AB1619" s="61">
        <f t="shared" si="1393"/>
        <v>10.778</v>
      </c>
    </row>
    <row r="1620" spans="1:28" ht="16.5" hidden="1" thickBot="1" x14ac:dyDescent="0.3">
      <c r="A1620" s="202" t="s">
        <v>12</v>
      </c>
      <c r="B1620" s="353" t="s">
        <v>291</v>
      </c>
      <c r="C1620" s="354"/>
      <c r="D1620" s="179">
        <f>D1609</f>
        <v>4630</v>
      </c>
      <c r="E1620" s="179">
        <f t="shared" si="1395"/>
        <v>3629</v>
      </c>
      <c r="F1620" s="179">
        <f t="shared" si="1395"/>
        <v>4224</v>
      </c>
      <c r="G1620" s="179">
        <f t="shared" si="1395"/>
        <v>4122</v>
      </c>
      <c r="H1620" s="179">
        <f t="shared" si="1395"/>
        <v>5067</v>
      </c>
      <c r="I1620" s="179">
        <f t="shared" si="1395"/>
        <v>6315</v>
      </c>
      <c r="J1620" s="179">
        <f t="shared" si="1395"/>
        <v>4670</v>
      </c>
      <c r="K1620" s="179">
        <f t="shared" si="1395"/>
        <v>6388</v>
      </c>
      <c r="L1620" s="179">
        <f t="shared" si="1395"/>
        <v>2346</v>
      </c>
      <c r="M1620" s="179">
        <f t="shared" si="1395"/>
        <v>1945</v>
      </c>
      <c r="N1620" s="179">
        <f t="shared" si="1395"/>
        <v>8724</v>
      </c>
      <c r="O1620" s="179">
        <f t="shared" si="1395"/>
        <v>8941</v>
      </c>
      <c r="P1620" s="209">
        <v>2025</v>
      </c>
      <c r="Q1620" s="61">
        <f t="shared" si="1394"/>
        <v>4.63</v>
      </c>
      <c r="R1620" s="61">
        <f t="shared" si="1394"/>
        <v>3.629</v>
      </c>
      <c r="S1620" s="61">
        <f t="shared" si="1394"/>
        <v>4.2240000000000002</v>
      </c>
      <c r="T1620" s="61">
        <f t="shared" si="1394"/>
        <v>4.1219999999999999</v>
      </c>
      <c r="U1620" s="61">
        <f t="shared" si="1394"/>
        <v>5.0670000000000002</v>
      </c>
      <c r="V1620" s="61">
        <f t="shared" si="1394"/>
        <v>6.3150000000000004</v>
      </c>
      <c r="W1620" s="61">
        <f t="shared" si="1393"/>
        <v>4.67</v>
      </c>
      <c r="X1620" s="61">
        <f t="shared" si="1393"/>
        <v>6.3879999999999999</v>
      </c>
      <c r="Y1620" s="61">
        <f t="shared" si="1393"/>
        <v>2.3460000000000001</v>
      </c>
      <c r="Z1620" s="61">
        <f t="shared" si="1393"/>
        <v>1.9450000000000001</v>
      </c>
      <c r="AA1620" s="61">
        <f t="shared" si="1393"/>
        <v>8.7240000000000002</v>
      </c>
      <c r="AB1620" s="61">
        <f t="shared" si="1393"/>
        <v>8.9410000000000007</v>
      </c>
    </row>
    <row r="1621" spans="1:28" ht="33" hidden="1" customHeight="1" thickBot="1" x14ac:dyDescent="0.3">
      <c r="A1621" s="202" t="s">
        <v>13</v>
      </c>
      <c r="B1621" s="344" t="s">
        <v>292</v>
      </c>
      <c r="C1621" s="345"/>
      <c r="D1621" s="180">
        <f>D1619-D1620</f>
        <v>1002</v>
      </c>
      <c r="E1621" s="180">
        <f t="shared" ref="E1621:O1621" si="1396">E1619-E1620</f>
        <v>1781</v>
      </c>
      <c r="F1621" s="180">
        <f t="shared" si="1396"/>
        <v>1890</v>
      </c>
      <c r="G1621" s="180">
        <f t="shared" si="1396"/>
        <v>2319</v>
      </c>
      <c r="H1621" s="180">
        <f t="shared" si="1396"/>
        <v>997</v>
      </c>
      <c r="I1621" s="180">
        <f t="shared" si="1396"/>
        <v>645</v>
      </c>
      <c r="J1621" s="180">
        <f t="shared" si="1396"/>
        <v>2982</v>
      </c>
      <c r="K1621" s="180">
        <f t="shared" si="1396"/>
        <v>1034</v>
      </c>
      <c r="L1621" s="180">
        <f t="shared" si="1396"/>
        <v>4973</v>
      </c>
      <c r="M1621" s="180">
        <f t="shared" si="1396"/>
        <v>6658</v>
      </c>
      <c r="N1621" s="180">
        <f t="shared" si="1396"/>
        <v>935</v>
      </c>
      <c r="O1621" s="180">
        <f t="shared" si="1396"/>
        <v>1837</v>
      </c>
      <c r="P1621" s="209">
        <v>2025</v>
      </c>
      <c r="Q1621" s="61">
        <f t="shared" si="1394"/>
        <v>1.002</v>
      </c>
      <c r="R1621" s="61">
        <f t="shared" si="1394"/>
        <v>1.7809999999999999</v>
      </c>
      <c r="S1621" s="61">
        <f t="shared" si="1394"/>
        <v>1.89</v>
      </c>
      <c r="T1621" s="61">
        <f t="shared" si="1394"/>
        <v>2.319</v>
      </c>
      <c r="U1621" s="61">
        <f t="shared" si="1394"/>
        <v>0.997</v>
      </c>
      <c r="V1621" s="61">
        <f t="shared" si="1394"/>
        <v>0.64500000000000002</v>
      </c>
      <c r="W1621" s="61">
        <f t="shared" si="1393"/>
        <v>2.9820000000000002</v>
      </c>
      <c r="X1621" s="61">
        <f t="shared" si="1393"/>
        <v>1.034</v>
      </c>
      <c r="Y1621" s="61">
        <f t="shared" si="1393"/>
        <v>4.9729999999999999</v>
      </c>
      <c r="Z1621" s="61">
        <f t="shared" si="1393"/>
        <v>6.6580000000000004</v>
      </c>
      <c r="AA1621" s="61">
        <f t="shared" si="1393"/>
        <v>0.93500000000000005</v>
      </c>
      <c r="AB1621" s="61">
        <f t="shared" si="1393"/>
        <v>1.837</v>
      </c>
    </row>
    <row r="1622" spans="1:28" ht="36" hidden="1" customHeight="1" thickBot="1" x14ac:dyDescent="0.3">
      <c r="A1622" s="202" t="s">
        <v>14</v>
      </c>
      <c r="B1622" s="344" t="s">
        <v>27</v>
      </c>
      <c r="C1622" s="345"/>
      <c r="D1622" s="181">
        <f>D1621/D1619</f>
        <v>0.17791193181818182</v>
      </c>
      <c r="E1622" s="181">
        <f t="shared" ref="E1622:O1622" si="1397">E1621/E1619</f>
        <v>0.32920517560073936</v>
      </c>
      <c r="F1622" s="181">
        <f t="shared" si="1397"/>
        <v>0.30912659470068693</v>
      </c>
      <c r="G1622" s="181">
        <f t="shared" si="1397"/>
        <v>0.36003726129482999</v>
      </c>
      <c r="H1622" s="181">
        <f t="shared" si="1397"/>
        <v>0.16441292875989447</v>
      </c>
      <c r="I1622" s="181">
        <f t="shared" si="1397"/>
        <v>9.2672413793103453E-2</v>
      </c>
      <c r="J1622" s="181">
        <f t="shared" si="1397"/>
        <v>0.38970203868269732</v>
      </c>
      <c r="K1622" s="181">
        <f t="shared" si="1397"/>
        <v>0.13931554836971166</v>
      </c>
      <c r="L1622" s="181">
        <f t="shared" si="1397"/>
        <v>0.67946440770597072</v>
      </c>
      <c r="M1622" s="181">
        <f t="shared" si="1397"/>
        <v>0.77391607578751598</v>
      </c>
      <c r="N1622" s="181">
        <f t="shared" si="1397"/>
        <v>9.6800911067398285E-2</v>
      </c>
      <c r="O1622" s="181">
        <f t="shared" si="1397"/>
        <v>0.17043978474670626</v>
      </c>
      <c r="P1622" s="209">
        <v>2025</v>
      </c>
      <c r="Q1622" s="61">
        <f t="shared" si="1394"/>
        <v>1.7791193181818183E-4</v>
      </c>
      <c r="R1622" s="61">
        <f t="shared" si="1394"/>
        <v>3.2920517560073936E-4</v>
      </c>
      <c r="S1622" s="61">
        <f t="shared" si="1394"/>
        <v>3.0912659470068692E-4</v>
      </c>
      <c r="T1622" s="61">
        <f t="shared" si="1394"/>
        <v>3.6003726129482997E-4</v>
      </c>
      <c r="U1622" s="61">
        <f t="shared" si="1394"/>
        <v>1.6441292875989447E-4</v>
      </c>
      <c r="V1622" s="61">
        <f t="shared" si="1394"/>
        <v>9.2672413793103457E-5</v>
      </c>
      <c r="W1622" s="61">
        <f t="shared" si="1393"/>
        <v>3.8970203868269731E-4</v>
      </c>
      <c r="X1622" s="61">
        <f t="shared" si="1393"/>
        <v>1.3931554836971166E-4</v>
      </c>
      <c r="Y1622" s="61">
        <f t="shared" si="1393"/>
        <v>6.7946440770597072E-4</v>
      </c>
      <c r="Z1622" s="61">
        <f t="shared" si="1393"/>
        <v>7.7391607578751595E-4</v>
      </c>
      <c r="AA1622" s="61">
        <f t="shared" si="1393"/>
        <v>9.680091106739829E-5</v>
      </c>
      <c r="AB1622" s="61">
        <f t="shared" si="1393"/>
        <v>1.7043978474670627E-4</v>
      </c>
    </row>
    <row r="1623" spans="1:28" ht="81.75" hidden="1" customHeight="1" thickBot="1" x14ac:dyDescent="0.3">
      <c r="A1623" s="202" t="s">
        <v>28</v>
      </c>
      <c r="B1623" s="344" t="s">
        <v>29</v>
      </c>
      <c r="C1623" s="345"/>
      <c r="D1623" s="187">
        <f t="shared" ref="D1623:O1623" si="1398">D1524</f>
        <v>4.0385250397883876</v>
      </c>
      <c r="E1623" s="187">
        <f t="shared" si="1398"/>
        <v>4.0385250397883876</v>
      </c>
      <c r="F1623" s="187">
        <f t="shared" si="1398"/>
        <v>4.0385250397883876</v>
      </c>
      <c r="G1623" s="187">
        <f t="shared" si="1398"/>
        <v>4.0385250397883876</v>
      </c>
      <c r="H1623" s="187">
        <f t="shared" si="1398"/>
        <v>4.0385250397883876</v>
      </c>
      <c r="I1623" s="187">
        <f t="shared" si="1398"/>
        <v>4.0385250397883876</v>
      </c>
      <c r="J1623" s="187">
        <f t="shared" si="1398"/>
        <v>4.0385250397883876</v>
      </c>
      <c r="K1623" s="187">
        <f t="shared" si="1398"/>
        <v>4.0385250397883876</v>
      </c>
      <c r="L1623" s="187">
        <f t="shared" si="1398"/>
        <v>4.0385250397883876</v>
      </c>
      <c r="M1623" s="187">
        <f t="shared" si="1398"/>
        <v>4.0385250397883876</v>
      </c>
      <c r="N1623" s="187">
        <f t="shared" si="1398"/>
        <v>4.0385250397883876</v>
      </c>
      <c r="O1623" s="187">
        <f t="shared" si="1398"/>
        <v>4.0385250397883876</v>
      </c>
      <c r="P1623" s="209">
        <v>2025</v>
      </c>
      <c r="Q1623" s="61">
        <f t="shared" si="1394"/>
        <v>4.0385250397883873E-3</v>
      </c>
      <c r="R1623" s="61">
        <f t="shared" si="1394"/>
        <v>4.0385250397883873E-3</v>
      </c>
      <c r="S1623" s="61">
        <f t="shared" si="1394"/>
        <v>4.0385250397883873E-3</v>
      </c>
      <c r="T1623" s="61">
        <f t="shared" si="1394"/>
        <v>4.0385250397883873E-3</v>
      </c>
      <c r="U1623" s="61">
        <f t="shared" si="1394"/>
        <v>4.0385250397883873E-3</v>
      </c>
      <c r="V1623" s="61">
        <f t="shared" si="1394"/>
        <v>4.0385250397883873E-3</v>
      </c>
      <c r="W1623" s="61">
        <f t="shared" si="1393"/>
        <v>4.0385250397883873E-3</v>
      </c>
      <c r="X1623" s="61">
        <f t="shared" si="1393"/>
        <v>4.0385250397883873E-3</v>
      </c>
      <c r="Y1623" s="61">
        <f t="shared" si="1393"/>
        <v>4.0385250397883873E-3</v>
      </c>
      <c r="Z1623" s="61">
        <f t="shared" si="1393"/>
        <v>4.0385250397883873E-3</v>
      </c>
      <c r="AA1623" s="61">
        <f t="shared" si="1393"/>
        <v>4.0385250397883873E-3</v>
      </c>
      <c r="AB1623" s="61">
        <f t="shared" si="1393"/>
        <v>4.0385250397883873E-3</v>
      </c>
    </row>
    <row r="1624" spans="1:28" ht="51" hidden="1" customHeight="1" thickBot="1" x14ac:dyDescent="0.3">
      <c r="A1624" s="202" t="s">
        <v>30</v>
      </c>
      <c r="B1624" s="344" t="s">
        <v>31</v>
      </c>
      <c r="C1624" s="345"/>
      <c r="D1624" s="182">
        <f>D1613</f>
        <v>9.5818104228310427E-2</v>
      </c>
      <c r="E1624" s="182">
        <f t="shared" ref="E1624:O1624" si="1399">E1613</f>
        <v>0.24711134801086798</v>
      </c>
      <c r="F1624" s="182">
        <f t="shared" si="1399"/>
        <v>0.22703276711081555</v>
      </c>
      <c r="G1624" s="182">
        <f t="shared" si="1399"/>
        <v>0.27794343370495861</v>
      </c>
      <c r="H1624" s="182">
        <f t="shared" si="1399"/>
        <v>8.2319101170023071E-2</v>
      </c>
      <c r="I1624" s="182">
        <f t="shared" si="1399"/>
        <v>1.0578586203232057E-2</v>
      </c>
      <c r="J1624" s="182">
        <f t="shared" si="1399"/>
        <v>0.30760821109282593</v>
      </c>
      <c r="K1624" s="182">
        <f t="shared" si="1399"/>
        <v>5.7221720779840266E-2</v>
      </c>
      <c r="L1624" s="182">
        <f t="shared" si="1399"/>
        <v>0.59737058011609934</v>
      </c>
      <c r="M1624" s="182">
        <f t="shared" si="1399"/>
        <v>0.6918222481976446</v>
      </c>
      <c r="N1624" s="182">
        <f t="shared" si="1399"/>
        <v>1.4707083477526889E-2</v>
      </c>
      <c r="O1624" s="182">
        <f t="shared" si="1399"/>
        <v>8.8345957156834867E-2</v>
      </c>
      <c r="P1624" s="209">
        <v>2025</v>
      </c>
      <c r="Q1624" s="61">
        <f t="shared" si="1394"/>
        <v>9.5818104228310427E-5</v>
      </c>
      <c r="R1624" s="61">
        <f t="shared" si="1394"/>
        <v>2.4711134801086801E-4</v>
      </c>
      <c r="S1624" s="61">
        <f t="shared" si="1394"/>
        <v>2.2703276711081555E-4</v>
      </c>
      <c r="T1624" s="61">
        <f t="shared" si="1394"/>
        <v>2.7794343370495862E-4</v>
      </c>
      <c r="U1624" s="61">
        <f t="shared" si="1394"/>
        <v>8.2319101170023065E-5</v>
      </c>
      <c r="V1624" s="61">
        <f t="shared" si="1394"/>
        <v>1.0578586203232056E-5</v>
      </c>
      <c r="W1624" s="61">
        <f t="shared" si="1393"/>
        <v>3.0760821109282596E-4</v>
      </c>
      <c r="X1624" s="61">
        <f t="shared" si="1393"/>
        <v>5.7221720779840266E-5</v>
      </c>
      <c r="Y1624" s="61">
        <f t="shared" si="1393"/>
        <v>5.9737058011609932E-4</v>
      </c>
      <c r="Z1624" s="61">
        <f t="shared" si="1393"/>
        <v>6.9182224819764454E-4</v>
      </c>
      <c r="AA1624" s="61">
        <f t="shared" si="1393"/>
        <v>1.470708347752689E-5</v>
      </c>
      <c r="AB1624" s="61">
        <f t="shared" si="1393"/>
        <v>8.8345957156834865E-5</v>
      </c>
    </row>
    <row r="1625" spans="1:28" ht="83.25" customHeight="1" thickBot="1" x14ac:dyDescent="0.3">
      <c r="A1625" s="202" t="s">
        <v>32</v>
      </c>
      <c r="B1625" s="344" t="s">
        <v>33</v>
      </c>
      <c r="C1625" s="345"/>
      <c r="D1625" s="183">
        <f>ROUND(D1624*D1619,0)</f>
        <v>540</v>
      </c>
      <c r="E1625" s="183">
        <f t="shared" ref="E1625:F1625" si="1400">ROUND(E1624*E1619,0)</f>
        <v>1337</v>
      </c>
      <c r="F1625" s="183">
        <f t="shared" si="1400"/>
        <v>1388</v>
      </c>
      <c r="G1625" s="183">
        <f>ROUND(G1624*G1619,0)</f>
        <v>1790</v>
      </c>
      <c r="H1625" s="183">
        <f t="shared" ref="H1625:O1625" si="1401">ROUND(H1624*H1619,0)</f>
        <v>499</v>
      </c>
      <c r="I1625" s="183">
        <f t="shared" si="1401"/>
        <v>74</v>
      </c>
      <c r="J1625" s="183">
        <f t="shared" si="1401"/>
        <v>2354</v>
      </c>
      <c r="K1625" s="183">
        <f t="shared" si="1401"/>
        <v>425</v>
      </c>
      <c r="L1625" s="183">
        <f t="shared" si="1401"/>
        <v>4372</v>
      </c>
      <c r="M1625" s="183">
        <f t="shared" si="1401"/>
        <v>5952</v>
      </c>
      <c r="N1625" s="183">
        <f t="shared" si="1401"/>
        <v>142</v>
      </c>
      <c r="O1625" s="183">
        <f t="shared" si="1401"/>
        <v>952</v>
      </c>
      <c r="P1625" s="209">
        <v>2025</v>
      </c>
      <c r="Q1625" s="61">
        <f t="shared" si="1394"/>
        <v>0.54</v>
      </c>
      <c r="R1625" s="61">
        <f t="shared" si="1394"/>
        <v>1.337</v>
      </c>
      <c r="S1625" s="61">
        <f t="shared" si="1394"/>
        <v>1.3879999999999999</v>
      </c>
      <c r="T1625" s="61">
        <f t="shared" si="1394"/>
        <v>1.79</v>
      </c>
      <c r="U1625" s="61">
        <f t="shared" si="1394"/>
        <v>0.499</v>
      </c>
      <c r="V1625" s="61">
        <f t="shared" si="1394"/>
        <v>7.3999999999999996E-2</v>
      </c>
      <c r="W1625" s="61">
        <f t="shared" si="1393"/>
        <v>2.3540000000000001</v>
      </c>
      <c r="X1625" s="61">
        <f t="shared" si="1393"/>
        <v>0.42499999999999999</v>
      </c>
      <c r="Y1625" s="61">
        <f t="shared" si="1393"/>
        <v>4.3719999999999999</v>
      </c>
      <c r="Z1625" s="61">
        <f t="shared" si="1393"/>
        <v>5.952</v>
      </c>
      <c r="AA1625" s="61">
        <f t="shared" si="1393"/>
        <v>0.14199999999999999</v>
      </c>
      <c r="AB1625" s="61">
        <f t="shared" si="1393"/>
        <v>0.95199999999999996</v>
      </c>
    </row>
    <row r="1626" spans="1:28" ht="53.25" hidden="1" customHeight="1" thickBot="1" x14ac:dyDescent="0.3">
      <c r="A1626" s="202" t="s">
        <v>34</v>
      </c>
      <c r="B1626" s="344" t="s">
        <v>35</v>
      </c>
      <c r="C1626" s="345"/>
      <c r="D1626" s="184">
        <f>D1623*D1625</f>
        <v>2180.8035214857291</v>
      </c>
      <c r="E1626" s="185">
        <f t="shared" ref="E1626:O1626" si="1402">E1623*E1625</f>
        <v>5399.5079781970744</v>
      </c>
      <c r="F1626" s="185">
        <f t="shared" si="1402"/>
        <v>5605.4727552262821</v>
      </c>
      <c r="G1626" s="185">
        <f t="shared" si="1402"/>
        <v>7228.959821221214</v>
      </c>
      <c r="H1626" s="185">
        <f t="shared" si="1402"/>
        <v>2015.2239948544054</v>
      </c>
      <c r="I1626" s="185">
        <f t="shared" si="1402"/>
        <v>298.85085294434066</v>
      </c>
      <c r="J1626" s="185">
        <f t="shared" si="1402"/>
        <v>9506.6879436618638</v>
      </c>
      <c r="K1626" s="185">
        <f t="shared" si="1402"/>
        <v>1716.3731419100648</v>
      </c>
      <c r="L1626" s="185">
        <f t="shared" si="1402"/>
        <v>17656.431473954832</v>
      </c>
      <c r="M1626" s="185">
        <f t="shared" si="1402"/>
        <v>24037.301036820481</v>
      </c>
      <c r="N1626" s="185">
        <f t="shared" si="1402"/>
        <v>573.47055564995105</v>
      </c>
      <c r="O1626" s="185">
        <f t="shared" si="1402"/>
        <v>3844.6758378785448</v>
      </c>
      <c r="P1626" s="209">
        <v>2025</v>
      </c>
      <c r="Q1626" s="61">
        <f t="shared" si="1394"/>
        <v>2.1808035214857293</v>
      </c>
      <c r="R1626" s="61">
        <f t="shared" si="1394"/>
        <v>5.3995079781970743</v>
      </c>
      <c r="S1626" s="61">
        <f t="shared" si="1394"/>
        <v>5.6054727552262822</v>
      </c>
      <c r="T1626" s="61">
        <f t="shared" si="1394"/>
        <v>7.2289598212212143</v>
      </c>
      <c r="U1626" s="61">
        <f t="shared" si="1394"/>
        <v>2.0152239948544053</v>
      </c>
      <c r="V1626" s="61">
        <f t="shared" si="1394"/>
        <v>0.29885085294434066</v>
      </c>
      <c r="W1626" s="61">
        <f t="shared" si="1393"/>
        <v>9.5066879436618645</v>
      </c>
      <c r="X1626" s="61">
        <f t="shared" si="1393"/>
        <v>1.7163731419100647</v>
      </c>
      <c r="Y1626" s="61">
        <f t="shared" si="1393"/>
        <v>17.656431473954832</v>
      </c>
      <c r="Z1626" s="61">
        <f t="shared" si="1393"/>
        <v>24.03730103682048</v>
      </c>
      <c r="AA1626" s="61">
        <f t="shared" si="1393"/>
        <v>0.57347055564995109</v>
      </c>
      <c r="AB1626" s="61">
        <f t="shared" si="1393"/>
        <v>3.8446758378785448</v>
      </c>
    </row>
    <row r="1627" spans="1:28" ht="48.75" hidden="1" customHeight="1" thickBot="1" x14ac:dyDescent="0.3">
      <c r="A1627" s="202" t="s">
        <v>36</v>
      </c>
      <c r="B1627" s="344" t="s">
        <v>37</v>
      </c>
      <c r="C1627" s="345"/>
      <c r="D1627" s="184">
        <f>ROUND(D1626*0.9,2)</f>
        <v>1962.72</v>
      </c>
      <c r="E1627" s="185">
        <f t="shared" ref="E1627:O1627" si="1403">ROUND(E1626*0.9,2)</f>
        <v>4859.5600000000004</v>
      </c>
      <c r="F1627" s="185">
        <f t="shared" si="1403"/>
        <v>5044.93</v>
      </c>
      <c r="G1627" s="185">
        <f t="shared" si="1403"/>
        <v>6506.06</v>
      </c>
      <c r="H1627" s="185">
        <f t="shared" si="1403"/>
        <v>1813.7</v>
      </c>
      <c r="I1627" s="185">
        <f t="shared" si="1403"/>
        <v>268.97000000000003</v>
      </c>
      <c r="J1627" s="185">
        <f t="shared" si="1403"/>
        <v>8556.02</v>
      </c>
      <c r="K1627" s="185">
        <f t="shared" si="1403"/>
        <v>1544.74</v>
      </c>
      <c r="L1627" s="185">
        <f t="shared" si="1403"/>
        <v>15890.79</v>
      </c>
      <c r="M1627" s="185">
        <f t="shared" si="1403"/>
        <v>21633.57</v>
      </c>
      <c r="N1627" s="185">
        <f t="shared" si="1403"/>
        <v>516.12</v>
      </c>
      <c r="O1627" s="185">
        <f t="shared" si="1403"/>
        <v>3460.21</v>
      </c>
      <c r="P1627" s="209">
        <v>2025</v>
      </c>
      <c r="Q1627" s="61">
        <f t="shared" si="1394"/>
        <v>1.96272</v>
      </c>
      <c r="R1627" s="61">
        <f t="shared" si="1394"/>
        <v>4.8595600000000001</v>
      </c>
      <c r="S1627" s="61">
        <f t="shared" si="1394"/>
        <v>5.0449299999999999</v>
      </c>
      <c r="T1627" s="61">
        <f t="shared" si="1394"/>
        <v>6.5060600000000006</v>
      </c>
      <c r="U1627" s="61">
        <f t="shared" si="1394"/>
        <v>1.8137000000000001</v>
      </c>
      <c r="V1627" s="61">
        <f t="shared" si="1394"/>
        <v>0.26897000000000004</v>
      </c>
      <c r="W1627" s="61">
        <f t="shared" si="1393"/>
        <v>8.5560200000000002</v>
      </c>
      <c r="X1627" s="61">
        <f t="shared" si="1393"/>
        <v>1.54474</v>
      </c>
      <c r="Y1627" s="61">
        <f t="shared" si="1393"/>
        <v>15.890790000000001</v>
      </c>
      <c r="Z1627" s="61">
        <f t="shared" si="1393"/>
        <v>21.633569999999999</v>
      </c>
      <c r="AA1627" s="61">
        <f t="shared" si="1393"/>
        <v>0.51612000000000002</v>
      </c>
      <c r="AB1627" s="61">
        <f t="shared" si="1393"/>
        <v>3.46021</v>
      </c>
    </row>
    <row r="1628" spans="1:28" ht="21" hidden="1" customHeight="1" thickBot="1" x14ac:dyDescent="0.3">
      <c r="A1628" s="346" t="str">
        <f>A1617</f>
        <v>Объект 17:</v>
      </c>
      <c r="B1628" s="347"/>
      <c r="C1628" s="43"/>
      <c r="D1628" s="348" t="str">
        <f>D1617</f>
        <v>Яч.№9 Котельная</v>
      </c>
      <c r="E1628" s="349"/>
      <c r="F1628" s="349"/>
      <c r="G1628" s="349"/>
      <c r="H1628" s="349"/>
      <c r="I1628" s="349"/>
      <c r="J1628" s="349"/>
      <c r="K1628" s="349"/>
      <c r="L1628" s="349"/>
      <c r="M1628" s="349"/>
      <c r="N1628" s="349"/>
      <c r="O1628" s="350"/>
      <c r="P1628" s="207">
        <v>2026</v>
      </c>
      <c r="Q1628" s="61" t="e">
        <f t="shared" si="1394"/>
        <v>#VALUE!</v>
      </c>
      <c r="R1628" s="61">
        <f t="shared" si="1394"/>
        <v>0</v>
      </c>
      <c r="S1628" s="61">
        <f t="shared" si="1394"/>
        <v>0</v>
      </c>
      <c r="T1628" s="61">
        <f t="shared" si="1394"/>
        <v>0</v>
      </c>
      <c r="U1628" s="61">
        <f t="shared" si="1394"/>
        <v>0</v>
      </c>
      <c r="V1628" s="61">
        <f t="shared" si="1394"/>
        <v>0</v>
      </c>
      <c r="W1628" s="61">
        <f t="shared" si="1393"/>
        <v>0</v>
      </c>
      <c r="X1628" s="61">
        <f t="shared" si="1393"/>
        <v>0</v>
      </c>
      <c r="Y1628" s="61">
        <f t="shared" si="1393"/>
        <v>0</v>
      </c>
      <c r="Z1628" s="61">
        <f t="shared" si="1393"/>
        <v>0</v>
      </c>
      <c r="AA1628" s="61">
        <f t="shared" si="1393"/>
        <v>0</v>
      </c>
      <c r="AB1628" s="61">
        <f t="shared" si="1393"/>
        <v>0</v>
      </c>
    </row>
    <row r="1629" spans="1:28" ht="16.5" hidden="1" thickBot="1" x14ac:dyDescent="0.3">
      <c r="A1629" s="351" t="s">
        <v>297</v>
      </c>
      <c r="B1629" s="352"/>
      <c r="C1629" s="352"/>
      <c r="D1629" s="352"/>
      <c r="E1629" s="352"/>
      <c r="F1629" s="352"/>
      <c r="G1629" s="352"/>
      <c r="H1629" s="352"/>
      <c r="I1629" s="352"/>
      <c r="J1629" s="352"/>
      <c r="K1629" s="352"/>
      <c r="L1629" s="352"/>
      <c r="M1629" s="352"/>
      <c r="N1629" s="352"/>
      <c r="O1629" s="352"/>
      <c r="P1629" s="207">
        <v>2026</v>
      </c>
      <c r="Q1629" s="61">
        <f t="shared" si="1394"/>
        <v>0</v>
      </c>
      <c r="R1629" s="61">
        <f t="shared" si="1394"/>
        <v>0</v>
      </c>
      <c r="S1629" s="61">
        <f t="shared" si="1394"/>
        <v>0</v>
      </c>
      <c r="T1629" s="61">
        <f t="shared" si="1394"/>
        <v>0</v>
      </c>
      <c r="U1629" s="61">
        <f t="shared" si="1394"/>
        <v>0</v>
      </c>
      <c r="V1629" s="61">
        <f t="shared" si="1394"/>
        <v>0</v>
      </c>
      <c r="W1629" s="61">
        <f t="shared" si="1393"/>
        <v>0</v>
      </c>
      <c r="X1629" s="61">
        <f t="shared" si="1393"/>
        <v>0</v>
      </c>
      <c r="Y1629" s="61">
        <f t="shared" si="1393"/>
        <v>0</v>
      </c>
      <c r="Z1629" s="61">
        <f t="shared" si="1393"/>
        <v>0</v>
      </c>
      <c r="AA1629" s="61">
        <f t="shared" si="1393"/>
        <v>0</v>
      </c>
      <c r="AB1629" s="61">
        <f t="shared" si="1393"/>
        <v>0</v>
      </c>
    </row>
    <row r="1630" spans="1:28" s="41" customFormat="1" ht="29.25" hidden="1" customHeight="1" thickBot="1" x14ac:dyDescent="0.3">
      <c r="A1630" s="202" t="s">
        <v>11</v>
      </c>
      <c r="B1630" s="344" t="s">
        <v>293</v>
      </c>
      <c r="C1630" s="345"/>
      <c r="D1630" s="179">
        <f>D1619</f>
        <v>5632</v>
      </c>
      <c r="E1630" s="179">
        <f t="shared" ref="E1630:O1631" si="1404">E1619</f>
        <v>5410</v>
      </c>
      <c r="F1630" s="179">
        <f t="shared" si="1404"/>
        <v>6114</v>
      </c>
      <c r="G1630" s="179">
        <f t="shared" si="1404"/>
        <v>6441</v>
      </c>
      <c r="H1630" s="179">
        <f t="shared" si="1404"/>
        <v>6064</v>
      </c>
      <c r="I1630" s="179">
        <f t="shared" si="1404"/>
        <v>6960</v>
      </c>
      <c r="J1630" s="179">
        <f t="shared" si="1404"/>
        <v>7652</v>
      </c>
      <c r="K1630" s="179">
        <f t="shared" si="1404"/>
        <v>7422</v>
      </c>
      <c r="L1630" s="179">
        <f t="shared" si="1404"/>
        <v>7319</v>
      </c>
      <c r="M1630" s="179">
        <f t="shared" si="1404"/>
        <v>8603</v>
      </c>
      <c r="N1630" s="179">
        <f t="shared" si="1404"/>
        <v>9659</v>
      </c>
      <c r="O1630" s="179">
        <f t="shared" si="1404"/>
        <v>10778</v>
      </c>
      <c r="P1630" s="207">
        <v>2026</v>
      </c>
      <c r="Q1630" s="61">
        <f t="shared" si="1394"/>
        <v>5.6319999999999997</v>
      </c>
      <c r="R1630" s="61">
        <f t="shared" si="1394"/>
        <v>5.41</v>
      </c>
      <c r="S1630" s="61">
        <f t="shared" si="1394"/>
        <v>6.1139999999999999</v>
      </c>
      <c r="T1630" s="61">
        <f t="shared" si="1394"/>
        <v>6.4409999999999998</v>
      </c>
      <c r="U1630" s="61">
        <f t="shared" si="1394"/>
        <v>6.0640000000000001</v>
      </c>
      <c r="V1630" s="61">
        <f t="shared" si="1394"/>
        <v>6.96</v>
      </c>
      <c r="W1630" s="61">
        <f t="shared" si="1393"/>
        <v>7.6520000000000001</v>
      </c>
      <c r="X1630" s="61">
        <f t="shared" si="1393"/>
        <v>7.4219999999999997</v>
      </c>
      <c r="Y1630" s="61">
        <f t="shared" si="1393"/>
        <v>7.319</v>
      </c>
      <c r="Z1630" s="61">
        <f t="shared" si="1393"/>
        <v>8.6029999999999998</v>
      </c>
      <c r="AA1630" s="61">
        <f t="shared" si="1393"/>
        <v>9.6590000000000007</v>
      </c>
      <c r="AB1630" s="61">
        <f t="shared" si="1393"/>
        <v>10.778</v>
      </c>
    </row>
    <row r="1631" spans="1:28" ht="16.5" hidden="1" thickBot="1" x14ac:dyDescent="0.3">
      <c r="A1631" s="202" t="s">
        <v>12</v>
      </c>
      <c r="B1631" s="353" t="s">
        <v>291</v>
      </c>
      <c r="C1631" s="354"/>
      <c r="D1631" s="179">
        <f>D1620</f>
        <v>4630</v>
      </c>
      <c r="E1631" s="179">
        <f t="shared" si="1404"/>
        <v>3629</v>
      </c>
      <c r="F1631" s="179">
        <f t="shared" si="1404"/>
        <v>4224</v>
      </c>
      <c r="G1631" s="179">
        <f t="shared" si="1404"/>
        <v>4122</v>
      </c>
      <c r="H1631" s="179">
        <f t="shared" si="1404"/>
        <v>5067</v>
      </c>
      <c r="I1631" s="179">
        <f t="shared" si="1404"/>
        <v>6315</v>
      </c>
      <c r="J1631" s="179">
        <f t="shared" si="1404"/>
        <v>4670</v>
      </c>
      <c r="K1631" s="179">
        <f t="shared" si="1404"/>
        <v>6388</v>
      </c>
      <c r="L1631" s="179">
        <f t="shared" si="1404"/>
        <v>2346</v>
      </c>
      <c r="M1631" s="179">
        <f t="shared" si="1404"/>
        <v>1945</v>
      </c>
      <c r="N1631" s="179">
        <f t="shared" si="1404"/>
        <v>8724</v>
      </c>
      <c r="O1631" s="179">
        <f t="shared" si="1404"/>
        <v>8941</v>
      </c>
      <c r="P1631" s="207">
        <v>2026</v>
      </c>
      <c r="Q1631" s="61">
        <f t="shared" si="1394"/>
        <v>4.63</v>
      </c>
      <c r="R1631" s="61">
        <f t="shared" si="1394"/>
        <v>3.629</v>
      </c>
      <c r="S1631" s="61">
        <f t="shared" si="1394"/>
        <v>4.2240000000000002</v>
      </c>
      <c r="T1631" s="61">
        <f t="shared" si="1394"/>
        <v>4.1219999999999999</v>
      </c>
      <c r="U1631" s="61">
        <f t="shared" si="1394"/>
        <v>5.0670000000000002</v>
      </c>
      <c r="V1631" s="61">
        <f t="shared" si="1394"/>
        <v>6.3150000000000004</v>
      </c>
      <c r="W1631" s="61">
        <f t="shared" si="1393"/>
        <v>4.67</v>
      </c>
      <c r="X1631" s="61">
        <f t="shared" si="1393"/>
        <v>6.3879999999999999</v>
      </c>
      <c r="Y1631" s="61">
        <f t="shared" si="1393"/>
        <v>2.3460000000000001</v>
      </c>
      <c r="Z1631" s="61">
        <f t="shared" si="1393"/>
        <v>1.9450000000000001</v>
      </c>
      <c r="AA1631" s="61">
        <f t="shared" si="1393"/>
        <v>8.7240000000000002</v>
      </c>
      <c r="AB1631" s="61">
        <f t="shared" si="1393"/>
        <v>8.9410000000000007</v>
      </c>
    </row>
    <row r="1632" spans="1:28" ht="33" hidden="1" customHeight="1" thickBot="1" x14ac:dyDescent="0.3">
      <c r="A1632" s="202" t="s">
        <v>13</v>
      </c>
      <c r="B1632" s="344" t="s">
        <v>292</v>
      </c>
      <c r="C1632" s="345"/>
      <c r="D1632" s="180">
        <f>D1630-D1631</f>
        <v>1002</v>
      </c>
      <c r="E1632" s="180">
        <f t="shared" ref="E1632:O1632" si="1405">E1630-E1631</f>
        <v>1781</v>
      </c>
      <c r="F1632" s="180">
        <f t="shared" si="1405"/>
        <v>1890</v>
      </c>
      <c r="G1632" s="180">
        <f t="shared" si="1405"/>
        <v>2319</v>
      </c>
      <c r="H1632" s="180">
        <f t="shared" si="1405"/>
        <v>997</v>
      </c>
      <c r="I1632" s="180">
        <f t="shared" si="1405"/>
        <v>645</v>
      </c>
      <c r="J1632" s="180">
        <f t="shared" si="1405"/>
        <v>2982</v>
      </c>
      <c r="K1632" s="180">
        <f t="shared" si="1405"/>
        <v>1034</v>
      </c>
      <c r="L1632" s="180">
        <f t="shared" si="1405"/>
        <v>4973</v>
      </c>
      <c r="M1632" s="180">
        <f t="shared" si="1405"/>
        <v>6658</v>
      </c>
      <c r="N1632" s="180">
        <f t="shared" si="1405"/>
        <v>935</v>
      </c>
      <c r="O1632" s="180">
        <f t="shared" si="1405"/>
        <v>1837</v>
      </c>
      <c r="P1632" s="207">
        <v>2026</v>
      </c>
      <c r="Q1632" s="61">
        <f t="shared" si="1394"/>
        <v>1.002</v>
      </c>
      <c r="R1632" s="61">
        <f t="shared" si="1394"/>
        <v>1.7809999999999999</v>
      </c>
      <c r="S1632" s="61">
        <f t="shared" si="1394"/>
        <v>1.89</v>
      </c>
      <c r="T1632" s="61">
        <f t="shared" si="1394"/>
        <v>2.319</v>
      </c>
      <c r="U1632" s="61">
        <f t="shared" si="1394"/>
        <v>0.997</v>
      </c>
      <c r="V1632" s="61">
        <f t="shared" si="1394"/>
        <v>0.64500000000000002</v>
      </c>
      <c r="W1632" s="61">
        <f t="shared" si="1393"/>
        <v>2.9820000000000002</v>
      </c>
      <c r="X1632" s="61">
        <f t="shared" si="1393"/>
        <v>1.034</v>
      </c>
      <c r="Y1632" s="61">
        <f t="shared" si="1393"/>
        <v>4.9729999999999999</v>
      </c>
      <c r="Z1632" s="61">
        <f t="shared" si="1393"/>
        <v>6.6580000000000004</v>
      </c>
      <c r="AA1632" s="61">
        <f t="shared" si="1393"/>
        <v>0.93500000000000005</v>
      </c>
      <c r="AB1632" s="61">
        <f t="shared" si="1393"/>
        <v>1.837</v>
      </c>
    </row>
    <row r="1633" spans="1:28" ht="36" hidden="1" customHeight="1" thickBot="1" x14ac:dyDescent="0.3">
      <c r="A1633" s="202" t="s">
        <v>14</v>
      </c>
      <c r="B1633" s="344" t="s">
        <v>27</v>
      </c>
      <c r="C1633" s="345"/>
      <c r="D1633" s="181">
        <f>D1632/D1630</f>
        <v>0.17791193181818182</v>
      </c>
      <c r="E1633" s="181">
        <f t="shared" ref="E1633:O1633" si="1406">E1632/E1630</f>
        <v>0.32920517560073936</v>
      </c>
      <c r="F1633" s="181">
        <f t="shared" si="1406"/>
        <v>0.30912659470068693</v>
      </c>
      <c r="G1633" s="181">
        <f t="shared" si="1406"/>
        <v>0.36003726129482999</v>
      </c>
      <c r="H1633" s="181">
        <f t="shared" si="1406"/>
        <v>0.16441292875989447</v>
      </c>
      <c r="I1633" s="181">
        <f t="shared" si="1406"/>
        <v>9.2672413793103453E-2</v>
      </c>
      <c r="J1633" s="181">
        <f t="shared" si="1406"/>
        <v>0.38970203868269732</v>
      </c>
      <c r="K1633" s="181">
        <f t="shared" si="1406"/>
        <v>0.13931554836971166</v>
      </c>
      <c r="L1633" s="181">
        <f t="shared" si="1406"/>
        <v>0.67946440770597072</v>
      </c>
      <c r="M1633" s="181">
        <f t="shared" si="1406"/>
        <v>0.77391607578751598</v>
      </c>
      <c r="N1633" s="181">
        <f t="shared" si="1406"/>
        <v>9.6800911067398285E-2</v>
      </c>
      <c r="O1633" s="181">
        <f t="shared" si="1406"/>
        <v>0.17043978474670626</v>
      </c>
      <c r="P1633" s="207">
        <v>2026</v>
      </c>
      <c r="Q1633" s="61">
        <f t="shared" si="1394"/>
        <v>1.7791193181818183E-4</v>
      </c>
      <c r="R1633" s="61">
        <f t="shared" si="1394"/>
        <v>3.2920517560073936E-4</v>
      </c>
      <c r="S1633" s="61">
        <f t="shared" si="1394"/>
        <v>3.0912659470068692E-4</v>
      </c>
      <c r="T1633" s="61">
        <f t="shared" si="1394"/>
        <v>3.6003726129482997E-4</v>
      </c>
      <c r="U1633" s="61">
        <f t="shared" si="1394"/>
        <v>1.6441292875989447E-4</v>
      </c>
      <c r="V1633" s="61">
        <f t="shared" si="1394"/>
        <v>9.2672413793103457E-5</v>
      </c>
      <c r="W1633" s="61">
        <f t="shared" si="1393"/>
        <v>3.8970203868269731E-4</v>
      </c>
      <c r="X1633" s="61">
        <f t="shared" si="1393"/>
        <v>1.3931554836971166E-4</v>
      </c>
      <c r="Y1633" s="61">
        <f t="shared" si="1393"/>
        <v>6.7946440770597072E-4</v>
      </c>
      <c r="Z1633" s="61">
        <f t="shared" si="1393"/>
        <v>7.7391607578751595E-4</v>
      </c>
      <c r="AA1633" s="61">
        <f t="shared" si="1393"/>
        <v>9.680091106739829E-5</v>
      </c>
      <c r="AB1633" s="61">
        <f t="shared" si="1393"/>
        <v>1.7043978474670627E-4</v>
      </c>
    </row>
    <row r="1634" spans="1:28" ht="81.75" hidden="1" customHeight="1" thickBot="1" x14ac:dyDescent="0.3">
      <c r="A1634" s="202" t="s">
        <v>28</v>
      </c>
      <c r="B1634" s="344" t="s">
        <v>29</v>
      </c>
      <c r="C1634" s="345"/>
      <c r="D1634" s="187">
        <f t="shared" ref="D1634:N1634" si="1407">D1535</f>
        <v>4.2151862062401122</v>
      </c>
      <c r="E1634" s="187">
        <f t="shared" si="1407"/>
        <v>4.2151862062401122</v>
      </c>
      <c r="F1634" s="187">
        <f t="shared" si="1407"/>
        <v>4.2151862062401122</v>
      </c>
      <c r="G1634" s="187">
        <f t="shared" si="1407"/>
        <v>4.2151862062401122</v>
      </c>
      <c r="H1634" s="187">
        <f t="shared" si="1407"/>
        <v>4.2151862062401122</v>
      </c>
      <c r="I1634" s="187">
        <f t="shared" si="1407"/>
        <v>4.2151862062401122</v>
      </c>
      <c r="J1634" s="187">
        <f t="shared" si="1407"/>
        <v>4.2151862062401122</v>
      </c>
      <c r="K1634" s="187">
        <f t="shared" si="1407"/>
        <v>4.2151862062401122</v>
      </c>
      <c r="L1634" s="187">
        <f t="shared" si="1407"/>
        <v>4.2151862062401122</v>
      </c>
      <c r="M1634" s="187">
        <f t="shared" si="1407"/>
        <v>4.2151862062401122</v>
      </c>
      <c r="N1634" s="187">
        <f t="shared" si="1407"/>
        <v>4.2151862062401122</v>
      </c>
      <c r="O1634" s="44">
        <v>3.7032600000000002</v>
      </c>
      <c r="P1634" s="207">
        <v>2026</v>
      </c>
      <c r="Q1634" s="61">
        <f t="shared" si="1394"/>
        <v>4.2151862062401119E-3</v>
      </c>
      <c r="R1634" s="61">
        <f t="shared" si="1394"/>
        <v>4.2151862062401119E-3</v>
      </c>
      <c r="S1634" s="61">
        <f t="shared" si="1394"/>
        <v>4.2151862062401119E-3</v>
      </c>
      <c r="T1634" s="61">
        <f t="shared" si="1394"/>
        <v>4.2151862062401119E-3</v>
      </c>
      <c r="U1634" s="61">
        <f t="shared" si="1394"/>
        <v>4.2151862062401119E-3</v>
      </c>
      <c r="V1634" s="61">
        <f t="shared" si="1394"/>
        <v>4.2151862062401119E-3</v>
      </c>
      <c r="W1634" s="61">
        <f t="shared" si="1393"/>
        <v>4.2151862062401119E-3</v>
      </c>
      <c r="X1634" s="61">
        <f t="shared" si="1393"/>
        <v>4.2151862062401119E-3</v>
      </c>
      <c r="Y1634" s="61">
        <f t="shared" si="1393"/>
        <v>4.2151862062401119E-3</v>
      </c>
      <c r="Z1634" s="61">
        <f t="shared" si="1393"/>
        <v>4.2151862062401119E-3</v>
      </c>
      <c r="AA1634" s="61">
        <f t="shared" si="1393"/>
        <v>4.2151862062401119E-3</v>
      </c>
      <c r="AB1634" s="61">
        <f t="shared" si="1393"/>
        <v>3.7032600000000003E-3</v>
      </c>
    </row>
    <row r="1635" spans="1:28" ht="51" hidden="1" customHeight="1" thickBot="1" x14ac:dyDescent="0.3">
      <c r="A1635" s="202" t="s">
        <v>30</v>
      </c>
      <c r="B1635" s="344" t="s">
        <v>31</v>
      </c>
      <c r="C1635" s="345"/>
      <c r="D1635" s="182">
        <f>D1624</f>
        <v>9.5818104228310427E-2</v>
      </c>
      <c r="E1635" s="182">
        <f t="shared" ref="E1635:O1635" si="1408">E1624</f>
        <v>0.24711134801086798</v>
      </c>
      <c r="F1635" s="182">
        <f t="shared" si="1408"/>
        <v>0.22703276711081555</v>
      </c>
      <c r="G1635" s="182">
        <f t="shared" si="1408"/>
        <v>0.27794343370495861</v>
      </c>
      <c r="H1635" s="182">
        <f t="shared" si="1408"/>
        <v>8.2319101170023071E-2</v>
      </c>
      <c r="I1635" s="182">
        <f t="shared" si="1408"/>
        <v>1.0578586203232057E-2</v>
      </c>
      <c r="J1635" s="182">
        <f t="shared" si="1408"/>
        <v>0.30760821109282593</v>
      </c>
      <c r="K1635" s="182">
        <f t="shared" si="1408"/>
        <v>5.7221720779840266E-2</v>
      </c>
      <c r="L1635" s="182">
        <f t="shared" si="1408"/>
        <v>0.59737058011609934</v>
      </c>
      <c r="M1635" s="182">
        <f t="shared" si="1408"/>
        <v>0.6918222481976446</v>
      </c>
      <c r="N1635" s="182">
        <f t="shared" si="1408"/>
        <v>1.4707083477526889E-2</v>
      </c>
      <c r="O1635" s="182">
        <f t="shared" si="1408"/>
        <v>8.8345957156834867E-2</v>
      </c>
      <c r="P1635" s="207">
        <v>2026</v>
      </c>
      <c r="Q1635" s="61">
        <f t="shared" si="1394"/>
        <v>9.5818104228310427E-5</v>
      </c>
      <c r="R1635" s="61">
        <f t="shared" si="1394"/>
        <v>2.4711134801086801E-4</v>
      </c>
      <c r="S1635" s="61">
        <f t="shared" si="1394"/>
        <v>2.2703276711081555E-4</v>
      </c>
      <c r="T1635" s="61">
        <f t="shared" si="1394"/>
        <v>2.7794343370495862E-4</v>
      </c>
      <c r="U1635" s="61">
        <f t="shared" si="1394"/>
        <v>8.2319101170023065E-5</v>
      </c>
      <c r="V1635" s="61">
        <f t="shared" si="1394"/>
        <v>1.0578586203232056E-5</v>
      </c>
      <c r="W1635" s="61">
        <f t="shared" si="1393"/>
        <v>3.0760821109282596E-4</v>
      </c>
      <c r="X1635" s="61">
        <f t="shared" si="1393"/>
        <v>5.7221720779840266E-5</v>
      </c>
      <c r="Y1635" s="61">
        <f t="shared" si="1393"/>
        <v>5.9737058011609932E-4</v>
      </c>
      <c r="Z1635" s="61">
        <f t="shared" si="1393"/>
        <v>6.9182224819764454E-4</v>
      </c>
      <c r="AA1635" s="61">
        <f t="shared" si="1393"/>
        <v>1.470708347752689E-5</v>
      </c>
      <c r="AB1635" s="61">
        <f t="shared" si="1393"/>
        <v>8.8345957156834865E-5</v>
      </c>
    </row>
    <row r="1636" spans="1:28" ht="83.25" hidden="1" customHeight="1" thickBot="1" x14ac:dyDescent="0.3">
      <c r="A1636" s="202" t="s">
        <v>32</v>
      </c>
      <c r="B1636" s="344" t="s">
        <v>33</v>
      </c>
      <c r="C1636" s="345"/>
      <c r="D1636" s="183">
        <f>ROUND(D1635*D1630,0)</f>
        <v>540</v>
      </c>
      <c r="E1636" s="183">
        <f t="shared" ref="E1636:F1636" si="1409">ROUND(E1635*E1630,0)</f>
        <v>1337</v>
      </c>
      <c r="F1636" s="183">
        <f t="shared" si="1409"/>
        <v>1388</v>
      </c>
      <c r="G1636" s="183">
        <f>ROUND(G1635*G1630,0)</f>
        <v>1790</v>
      </c>
      <c r="H1636" s="183">
        <f t="shared" ref="H1636:O1636" si="1410">ROUND(H1635*H1630,0)</f>
        <v>499</v>
      </c>
      <c r="I1636" s="183">
        <f t="shared" si="1410"/>
        <v>74</v>
      </c>
      <c r="J1636" s="183">
        <f t="shared" si="1410"/>
        <v>2354</v>
      </c>
      <c r="K1636" s="183">
        <f t="shared" si="1410"/>
        <v>425</v>
      </c>
      <c r="L1636" s="183">
        <f t="shared" si="1410"/>
        <v>4372</v>
      </c>
      <c r="M1636" s="183">
        <f t="shared" si="1410"/>
        <v>5952</v>
      </c>
      <c r="N1636" s="183">
        <f t="shared" si="1410"/>
        <v>142</v>
      </c>
      <c r="O1636" s="183">
        <f t="shared" si="1410"/>
        <v>952</v>
      </c>
      <c r="P1636" s="207">
        <v>2026</v>
      </c>
      <c r="Q1636" s="61">
        <f t="shared" si="1394"/>
        <v>0.54</v>
      </c>
      <c r="R1636" s="61">
        <f t="shared" si="1394"/>
        <v>1.337</v>
      </c>
      <c r="S1636" s="61">
        <f t="shared" si="1394"/>
        <v>1.3879999999999999</v>
      </c>
      <c r="T1636" s="61">
        <f t="shared" si="1394"/>
        <v>1.79</v>
      </c>
      <c r="U1636" s="61">
        <f t="shared" si="1394"/>
        <v>0.499</v>
      </c>
      <c r="V1636" s="61">
        <f t="shared" si="1394"/>
        <v>7.3999999999999996E-2</v>
      </c>
      <c r="W1636" s="61">
        <f t="shared" si="1393"/>
        <v>2.3540000000000001</v>
      </c>
      <c r="X1636" s="61">
        <f t="shared" si="1393"/>
        <v>0.42499999999999999</v>
      </c>
      <c r="Y1636" s="61">
        <f t="shared" si="1393"/>
        <v>4.3719999999999999</v>
      </c>
      <c r="Z1636" s="61">
        <f t="shared" si="1393"/>
        <v>5.952</v>
      </c>
      <c r="AA1636" s="61">
        <f t="shared" si="1393"/>
        <v>0.14199999999999999</v>
      </c>
      <c r="AB1636" s="61">
        <f t="shared" si="1393"/>
        <v>0.95199999999999996</v>
      </c>
    </row>
    <row r="1637" spans="1:28" ht="53.25" hidden="1" customHeight="1" thickBot="1" x14ac:dyDescent="0.3">
      <c r="A1637" s="202" t="s">
        <v>34</v>
      </c>
      <c r="B1637" s="344" t="s">
        <v>35</v>
      </c>
      <c r="C1637" s="345"/>
      <c r="D1637" s="184">
        <f>D1634*D1636</f>
        <v>2276.2005513696604</v>
      </c>
      <c r="E1637" s="185">
        <f t="shared" ref="E1637:O1637" si="1411">E1634*E1636</f>
        <v>5635.7039577430296</v>
      </c>
      <c r="F1637" s="185">
        <f t="shared" si="1411"/>
        <v>5850.6784542612759</v>
      </c>
      <c r="G1637" s="185">
        <f t="shared" si="1411"/>
        <v>7545.1833091698009</v>
      </c>
      <c r="H1637" s="185">
        <f t="shared" si="1411"/>
        <v>2103.3779169138161</v>
      </c>
      <c r="I1637" s="185">
        <f t="shared" si="1411"/>
        <v>311.92377926176829</v>
      </c>
      <c r="J1637" s="185">
        <f t="shared" si="1411"/>
        <v>9922.5483294892238</v>
      </c>
      <c r="K1637" s="185">
        <f t="shared" si="1411"/>
        <v>1791.4541376520476</v>
      </c>
      <c r="L1637" s="185">
        <f t="shared" si="1411"/>
        <v>18428.794093681772</v>
      </c>
      <c r="M1637" s="185">
        <f t="shared" si="1411"/>
        <v>25088.788299541149</v>
      </c>
      <c r="N1637" s="185">
        <f t="shared" si="1411"/>
        <v>598.55644128609595</v>
      </c>
      <c r="O1637" s="186">
        <f t="shared" si="1411"/>
        <v>3525.5035200000002</v>
      </c>
      <c r="P1637" s="207">
        <v>2026</v>
      </c>
      <c r="Q1637" s="61">
        <f t="shared" si="1394"/>
        <v>2.2762005513696604</v>
      </c>
      <c r="R1637" s="61">
        <f t="shared" si="1394"/>
        <v>5.6357039577430292</v>
      </c>
      <c r="S1637" s="61">
        <f t="shared" si="1394"/>
        <v>5.850678454261276</v>
      </c>
      <c r="T1637" s="61">
        <f t="shared" si="1394"/>
        <v>7.5451833091698006</v>
      </c>
      <c r="U1637" s="61">
        <f t="shared" si="1394"/>
        <v>2.103377916913816</v>
      </c>
      <c r="V1637" s="61">
        <f t="shared" si="1394"/>
        <v>0.31192377926176829</v>
      </c>
      <c r="W1637" s="61">
        <f t="shared" si="1393"/>
        <v>9.9225483294892243</v>
      </c>
      <c r="X1637" s="61">
        <f t="shared" si="1393"/>
        <v>1.7914541376520476</v>
      </c>
      <c r="Y1637" s="61">
        <f t="shared" si="1393"/>
        <v>18.428794093681773</v>
      </c>
      <c r="Z1637" s="61">
        <f t="shared" si="1393"/>
        <v>25.08878829954115</v>
      </c>
      <c r="AA1637" s="61">
        <f t="shared" si="1393"/>
        <v>0.59855644128609597</v>
      </c>
      <c r="AB1637" s="61">
        <f t="shared" si="1393"/>
        <v>3.52550352</v>
      </c>
    </row>
    <row r="1638" spans="1:28" ht="48.75" hidden="1" customHeight="1" thickBot="1" x14ac:dyDescent="0.3">
      <c r="A1638" s="202" t="s">
        <v>36</v>
      </c>
      <c r="B1638" s="344" t="s">
        <v>37</v>
      </c>
      <c r="C1638" s="345"/>
      <c r="D1638" s="184">
        <f>ROUND(D1637*0.9,2)</f>
        <v>2048.58</v>
      </c>
      <c r="E1638" s="185">
        <f t="shared" ref="E1638:O1638" si="1412">ROUND(E1637*0.9,2)</f>
        <v>5072.13</v>
      </c>
      <c r="F1638" s="185">
        <f t="shared" si="1412"/>
        <v>5265.61</v>
      </c>
      <c r="G1638" s="185">
        <f t="shared" si="1412"/>
        <v>6790.66</v>
      </c>
      <c r="H1638" s="185">
        <f t="shared" si="1412"/>
        <v>1893.04</v>
      </c>
      <c r="I1638" s="185">
        <f t="shared" si="1412"/>
        <v>280.73</v>
      </c>
      <c r="J1638" s="185">
        <f t="shared" si="1412"/>
        <v>8930.2900000000009</v>
      </c>
      <c r="K1638" s="185">
        <f t="shared" si="1412"/>
        <v>1612.31</v>
      </c>
      <c r="L1638" s="185">
        <f t="shared" si="1412"/>
        <v>16585.91</v>
      </c>
      <c r="M1638" s="185">
        <f t="shared" si="1412"/>
        <v>22579.91</v>
      </c>
      <c r="N1638" s="185">
        <f t="shared" si="1412"/>
        <v>538.70000000000005</v>
      </c>
      <c r="O1638" s="185">
        <f t="shared" si="1412"/>
        <v>3172.95</v>
      </c>
      <c r="P1638" s="207">
        <v>2026</v>
      </c>
      <c r="Q1638" s="61">
        <f t="shared" si="1394"/>
        <v>2.0485799999999998</v>
      </c>
      <c r="R1638" s="61">
        <f t="shared" si="1394"/>
        <v>5.0721300000000005</v>
      </c>
      <c r="S1638" s="61">
        <f t="shared" si="1394"/>
        <v>5.2656099999999997</v>
      </c>
      <c r="T1638" s="61">
        <f t="shared" si="1394"/>
        <v>6.7906599999999999</v>
      </c>
      <c r="U1638" s="61">
        <f t="shared" si="1394"/>
        <v>1.8930400000000001</v>
      </c>
      <c r="V1638" s="61">
        <f t="shared" si="1394"/>
        <v>0.28073000000000004</v>
      </c>
      <c r="W1638" s="61">
        <f t="shared" si="1393"/>
        <v>8.9302900000000012</v>
      </c>
      <c r="X1638" s="61">
        <f t="shared" si="1393"/>
        <v>1.6123099999999999</v>
      </c>
      <c r="Y1638" s="61">
        <f t="shared" si="1393"/>
        <v>16.585909999999998</v>
      </c>
      <c r="Z1638" s="61">
        <f t="shared" si="1393"/>
        <v>22.579909999999998</v>
      </c>
      <c r="AA1638" s="61">
        <f t="shared" si="1393"/>
        <v>0.53870000000000007</v>
      </c>
      <c r="AB1638" s="61">
        <f t="shared" si="1393"/>
        <v>3.1729499999999997</v>
      </c>
    </row>
    <row r="1639" spans="1:28" ht="21.75" hidden="1" customHeight="1" thickBot="1" x14ac:dyDescent="0.3">
      <c r="A1639" s="346" t="str">
        <f>A1628</f>
        <v>Объект 17:</v>
      </c>
      <c r="B1639" s="347"/>
      <c r="C1639" s="43"/>
      <c r="D1639" s="348" t="str">
        <f>D1628</f>
        <v>Яч.№9 Котельная</v>
      </c>
      <c r="E1639" s="349"/>
      <c r="F1639" s="349"/>
      <c r="G1639" s="349"/>
      <c r="H1639" s="349"/>
      <c r="I1639" s="349"/>
      <c r="J1639" s="349"/>
      <c r="K1639" s="349"/>
      <c r="L1639" s="349"/>
      <c r="M1639" s="349"/>
      <c r="N1639" s="349"/>
      <c r="O1639" s="350"/>
      <c r="P1639" s="207">
        <v>2027</v>
      </c>
      <c r="Q1639" s="61" t="e">
        <f t="shared" si="1394"/>
        <v>#VALUE!</v>
      </c>
      <c r="R1639" s="61">
        <f t="shared" si="1394"/>
        <v>0</v>
      </c>
      <c r="S1639" s="61">
        <f t="shared" si="1394"/>
        <v>0</v>
      </c>
      <c r="T1639" s="61">
        <f t="shared" si="1394"/>
        <v>0</v>
      </c>
      <c r="U1639" s="61">
        <f t="shared" si="1394"/>
        <v>0</v>
      </c>
      <c r="V1639" s="61">
        <f t="shared" si="1394"/>
        <v>0</v>
      </c>
      <c r="W1639" s="61">
        <f t="shared" si="1393"/>
        <v>0</v>
      </c>
      <c r="X1639" s="61">
        <f t="shared" si="1393"/>
        <v>0</v>
      </c>
      <c r="Y1639" s="61">
        <f t="shared" si="1393"/>
        <v>0</v>
      </c>
      <c r="Z1639" s="61">
        <f t="shared" si="1393"/>
        <v>0</v>
      </c>
      <c r="AA1639" s="61">
        <f t="shared" si="1393"/>
        <v>0</v>
      </c>
      <c r="AB1639" s="61">
        <f t="shared" si="1393"/>
        <v>0</v>
      </c>
    </row>
    <row r="1640" spans="1:28" ht="16.5" hidden="1" thickBot="1" x14ac:dyDescent="0.3">
      <c r="A1640" s="351" t="s">
        <v>298</v>
      </c>
      <c r="B1640" s="352"/>
      <c r="C1640" s="352"/>
      <c r="D1640" s="352"/>
      <c r="E1640" s="352"/>
      <c r="F1640" s="352"/>
      <c r="G1640" s="352"/>
      <c r="H1640" s="352"/>
      <c r="I1640" s="352"/>
      <c r="J1640" s="352"/>
      <c r="K1640" s="352"/>
      <c r="L1640" s="352"/>
      <c r="M1640" s="352"/>
      <c r="N1640" s="352"/>
      <c r="O1640" s="352"/>
      <c r="P1640" s="207">
        <v>2027</v>
      </c>
      <c r="Q1640" s="61">
        <f t="shared" si="1394"/>
        <v>0</v>
      </c>
      <c r="R1640" s="61">
        <f t="shared" si="1394"/>
        <v>0</v>
      </c>
      <c r="S1640" s="61">
        <f t="shared" si="1394"/>
        <v>0</v>
      </c>
      <c r="T1640" s="61">
        <f t="shared" si="1394"/>
        <v>0</v>
      </c>
      <c r="U1640" s="61">
        <f t="shared" si="1394"/>
        <v>0</v>
      </c>
      <c r="V1640" s="61">
        <f t="shared" si="1394"/>
        <v>0</v>
      </c>
      <c r="W1640" s="61">
        <f t="shared" si="1393"/>
        <v>0</v>
      </c>
      <c r="X1640" s="61">
        <f t="shared" si="1393"/>
        <v>0</v>
      </c>
      <c r="Y1640" s="61">
        <f t="shared" si="1393"/>
        <v>0</v>
      </c>
      <c r="Z1640" s="61">
        <f t="shared" si="1393"/>
        <v>0</v>
      </c>
      <c r="AA1640" s="61">
        <f t="shared" si="1393"/>
        <v>0</v>
      </c>
      <c r="AB1640" s="61">
        <f t="shared" si="1393"/>
        <v>0</v>
      </c>
    </row>
    <row r="1641" spans="1:28" s="41" customFormat="1" ht="29.25" hidden="1" customHeight="1" thickBot="1" x14ac:dyDescent="0.3">
      <c r="A1641" s="202" t="s">
        <v>11</v>
      </c>
      <c r="B1641" s="344" t="s">
        <v>293</v>
      </c>
      <c r="C1641" s="345"/>
      <c r="D1641" s="179">
        <f>D1630</f>
        <v>5632</v>
      </c>
      <c r="E1641" s="179">
        <f t="shared" ref="E1641:O1642" si="1413">E1630</f>
        <v>5410</v>
      </c>
      <c r="F1641" s="179">
        <f t="shared" si="1413"/>
        <v>6114</v>
      </c>
      <c r="G1641" s="179">
        <f t="shared" si="1413"/>
        <v>6441</v>
      </c>
      <c r="H1641" s="179">
        <f t="shared" si="1413"/>
        <v>6064</v>
      </c>
      <c r="I1641" s="179">
        <f t="shared" si="1413"/>
        <v>6960</v>
      </c>
      <c r="J1641" s="179">
        <f t="shared" si="1413"/>
        <v>7652</v>
      </c>
      <c r="K1641" s="179">
        <f t="shared" si="1413"/>
        <v>7422</v>
      </c>
      <c r="L1641" s="179">
        <f t="shared" si="1413"/>
        <v>7319</v>
      </c>
      <c r="M1641" s="179">
        <f t="shared" si="1413"/>
        <v>8603</v>
      </c>
      <c r="N1641" s="179">
        <f t="shared" si="1413"/>
        <v>9659</v>
      </c>
      <c r="O1641" s="179">
        <f t="shared" si="1413"/>
        <v>10778</v>
      </c>
      <c r="P1641" s="207">
        <v>2027</v>
      </c>
      <c r="Q1641" s="61">
        <f t="shared" si="1394"/>
        <v>5.6319999999999997</v>
      </c>
      <c r="R1641" s="61">
        <f t="shared" si="1394"/>
        <v>5.41</v>
      </c>
      <c r="S1641" s="61">
        <f t="shared" si="1394"/>
        <v>6.1139999999999999</v>
      </c>
      <c r="T1641" s="61">
        <f t="shared" si="1394"/>
        <v>6.4409999999999998</v>
      </c>
      <c r="U1641" s="61">
        <f t="shared" si="1394"/>
        <v>6.0640000000000001</v>
      </c>
      <c r="V1641" s="61">
        <f t="shared" si="1394"/>
        <v>6.96</v>
      </c>
      <c r="W1641" s="61">
        <f t="shared" si="1393"/>
        <v>7.6520000000000001</v>
      </c>
      <c r="X1641" s="61">
        <f t="shared" si="1393"/>
        <v>7.4219999999999997</v>
      </c>
      <c r="Y1641" s="61">
        <f t="shared" si="1393"/>
        <v>7.319</v>
      </c>
      <c r="Z1641" s="61">
        <f t="shared" si="1393"/>
        <v>8.6029999999999998</v>
      </c>
      <c r="AA1641" s="61">
        <f t="shared" si="1393"/>
        <v>9.6590000000000007</v>
      </c>
      <c r="AB1641" s="61">
        <f t="shared" si="1393"/>
        <v>10.778</v>
      </c>
    </row>
    <row r="1642" spans="1:28" ht="16.5" hidden="1" thickBot="1" x14ac:dyDescent="0.3">
      <c r="A1642" s="202" t="s">
        <v>12</v>
      </c>
      <c r="B1642" s="353" t="s">
        <v>291</v>
      </c>
      <c r="C1642" s="354"/>
      <c r="D1642" s="179">
        <f>D1631</f>
        <v>4630</v>
      </c>
      <c r="E1642" s="179">
        <f t="shared" si="1413"/>
        <v>3629</v>
      </c>
      <c r="F1642" s="179">
        <f t="shared" si="1413"/>
        <v>4224</v>
      </c>
      <c r="G1642" s="179">
        <f t="shared" si="1413"/>
        <v>4122</v>
      </c>
      <c r="H1642" s="179">
        <f t="shared" si="1413"/>
        <v>5067</v>
      </c>
      <c r="I1642" s="179">
        <f t="shared" si="1413"/>
        <v>6315</v>
      </c>
      <c r="J1642" s="179">
        <f t="shared" si="1413"/>
        <v>4670</v>
      </c>
      <c r="K1642" s="179">
        <f t="shared" si="1413"/>
        <v>6388</v>
      </c>
      <c r="L1642" s="179">
        <f t="shared" si="1413"/>
        <v>2346</v>
      </c>
      <c r="M1642" s="179">
        <f t="shared" si="1413"/>
        <v>1945</v>
      </c>
      <c r="N1642" s="179">
        <f t="shared" si="1413"/>
        <v>8724</v>
      </c>
      <c r="O1642" s="179">
        <f t="shared" si="1413"/>
        <v>8941</v>
      </c>
      <c r="P1642" s="207">
        <v>2027</v>
      </c>
      <c r="Q1642" s="61">
        <f t="shared" si="1394"/>
        <v>4.63</v>
      </c>
      <c r="R1642" s="61">
        <f t="shared" si="1394"/>
        <v>3.629</v>
      </c>
      <c r="S1642" s="61">
        <f t="shared" si="1394"/>
        <v>4.2240000000000002</v>
      </c>
      <c r="T1642" s="61">
        <f t="shared" si="1394"/>
        <v>4.1219999999999999</v>
      </c>
      <c r="U1642" s="61">
        <f t="shared" si="1394"/>
        <v>5.0670000000000002</v>
      </c>
      <c r="V1642" s="61">
        <f t="shared" si="1394"/>
        <v>6.3150000000000004</v>
      </c>
      <c r="W1642" s="61">
        <f t="shared" si="1393"/>
        <v>4.67</v>
      </c>
      <c r="X1642" s="61">
        <f t="shared" si="1393"/>
        <v>6.3879999999999999</v>
      </c>
      <c r="Y1642" s="61">
        <f t="shared" si="1393"/>
        <v>2.3460000000000001</v>
      </c>
      <c r="Z1642" s="61">
        <f t="shared" si="1393"/>
        <v>1.9450000000000001</v>
      </c>
      <c r="AA1642" s="61">
        <f t="shared" si="1393"/>
        <v>8.7240000000000002</v>
      </c>
      <c r="AB1642" s="61">
        <f t="shared" si="1393"/>
        <v>8.9410000000000007</v>
      </c>
    </row>
    <row r="1643" spans="1:28" ht="33" hidden="1" customHeight="1" thickBot="1" x14ac:dyDescent="0.3">
      <c r="A1643" s="202" t="s">
        <v>13</v>
      </c>
      <c r="B1643" s="344" t="s">
        <v>292</v>
      </c>
      <c r="C1643" s="345"/>
      <c r="D1643" s="180">
        <f>D1641-D1642</f>
        <v>1002</v>
      </c>
      <c r="E1643" s="180">
        <f t="shared" ref="E1643:O1643" si="1414">E1641-E1642</f>
        <v>1781</v>
      </c>
      <c r="F1643" s="180">
        <f t="shared" si="1414"/>
        <v>1890</v>
      </c>
      <c r="G1643" s="180">
        <f t="shared" si="1414"/>
        <v>2319</v>
      </c>
      <c r="H1643" s="180">
        <f t="shared" si="1414"/>
        <v>997</v>
      </c>
      <c r="I1643" s="180">
        <f t="shared" si="1414"/>
        <v>645</v>
      </c>
      <c r="J1643" s="180">
        <f t="shared" si="1414"/>
        <v>2982</v>
      </c>
      <c r="K1643" s="180">
        <f t="shared" si="1414"/>
        <v>1034</v>
      </c>
      <c r="L1643" s="180">
        <f t="shared" si="1414"/>
        <v>4973</v>
      </c>
      <c r="M1643" s="180">
        <f t="shared" si="1414"/>
        <v>6658</v>
      </c>
      <c r="N1643" s="180">
        <f t="shared" si="1414"/>
        <v>935</v>
      </c>
      <c r="O1643" s="180">
        <f t="shared" si="1414"/>
        <v>1837</v>
      </c>
      <c r="P1643" s="207">
        <v>2027</v>
      </c>
      <c r="Q1643" s="61">
        <f t="shared" si="1394"/>
        <v>1.002</v>
      </c>
      <c r="R1643" s="61">
        <f t="shared" si="1394"/>
        <v>1.7809999999999999</v>
      </c>
      <c r="S1643" s="61">
        <f t="shared" si="1394"/>
        <v>1.89</v>
      </c>
      <c r="T1643" s="61">
        <f t="shared" si="1394"/>
        <v>2.319</v>
      </c>
      <c r="U1643" s="61">
        <f t="shared" si="1394"/>
        <v>0.997</v>
      </c>
      <c r="V1643" s="61">
        <f t="shared" si="1394"/>
        <v>0.64500000000000002</v>
      </c>
      <c r="W1643" s="61">
        <f t="shared" si="1393"/>
        <v>2.9820000000000002</v>
      </c>
      <c r="X1643" s="61">
        <f t="shared" si="1393"/>
        <v>1.034</v>
      </c>
      <c r="Y1643" s="61">
        <f t="shared" si="1393"/>
        <v>4.9729999999999999</v>
      </c>
      <c r="Z1643" s="61">
        <f t="shared" si="1393"/>
        <v>6.6580000000000004</v>
      </c>
      <c r="AA1643" s="61">
        <f t="shared" si="1393"/>
        <v>0.93500000000000005</v>
      </c>
      <c r="AB1643" s="61">
        <f t="shared" si="1393"/>
        <v>1.837</v>
      </c>
    </row>
    <row r="1644" spans="1:28" ht="36" hidden="1" customHeight="1" thickBot="1" x14ac:dyDescent="0.3">
      <c r="A1644" s="202" t="s">
        <v>14</v>
      </c>
      <c r="B1644" s="344" t="s">
        <v>27</v>
      </c>
      <c r="C1644" s="345"/>
      <c r="D1644" s="181">
        <f>D1643/D1641</f>
        <v>0.17791193181818182</v>
      </c>
      <c r="E1644" s="181">
        <f t="shared" ref="E1644:O1644" si="1415">E1643/E1641</f>
        <v>0.32920517560073936</v>
      </c>
      <c r="F1644" s="181">
        <f t="shared" si="1415"/>
        <v>0.30912659470068693</v>
      </c>
      <c r="G1644" s="181">
        <f t="shared" si="1415"/>
        <v>0.36003726129482999</v>
      </c>
      <c r="H1644" s="181">
        <f t="shared" si="1415"/>
        <v>0.16441292875989447</v>
      </c>
      <c r="I1644" s="181">
        <f t="shared" si="1415"/>
        <v>9.2672413793103453E-2</v>
      </c>
      <c r="J1644" s="181">
        <f t="shared" si="1415"/>
        <v>0.38970203868269732</v>
      </c>
      <c r="K1644" s="181">
        <f t="shared" si="1415"/>
        <v>0.13931554836971166</v>
      </c>
      <c r="L1644" s="181">
        <f t="shared" si="1415"/>
        <v>0.67946440770597072</v>
      </c>
      <c r="M1644" s="181">
        <f t="shared" si="1415"/>
        <v>0.77391607578751598</v>
      </c>
      <c r="N1644" s="181">
        <f t="shared" si="1415"/>
        <v>9.6800911067398285E-2</v>
      </c>
      <c r="O1644" s="181">
        <f t="shared" si="1415"/>
        <v>0.17043978474670626</v>
      </c>
      <c r="P1644" s="207">
        <v>2027</v>
      </c>
      <c r="Q1644" s="61">
        <f t="shared" si="1394"/>
        <v>1.7791193181818183E-4</v>
      </c>
      <c r="R1644" s="61">
        <f t="shared" si="1394"/>
        <v>3.2920517560073936E-4</v>
      </c>
      <c r="S1644" s="61">
        <f t="shared" si="1394"/>
        <v>3.0912659470068692E-4</v>
      </c>
      <c r="T1644" s="61">
        <f t="shared" si="1394"/>
        <v>3.6003726129482997E-4</v>
      </c>
      <c r="U1644" s="61">
        <f t="shared" si="1394"/>
        <v>1.6441292875989447E-4</v>
      </c>
      <c r="V1644" s="61">
        <f t="shared" si="1394"/>
        <v>9.2672413793103457E-5</v>
      </c>
      <c r="W1644" s="61">
        <f t="shared" si="1393"/>
        <v>3.8970203868269731E-4</v>
      </c>
      <c r="X1644" s="61">
        <f t="shared" si="1393"/>
        <v>1.3931554836971166E-4</v>
      </c>
      <c r="Y1644" s="61">
        <f t="shared" si="1393"/>
        <v>6.7946440770597072E-4</v>
      </c>
      <c r="Z1644" s="61">
        <f t="shared" si="1393"/>
        <v>7.7391607578751595E-4</v>
      </c>
      <c r="AA1644" s="61">
        <f t="shared" si="1393"/>
        <v>9.680091106739829E-5</v>
      </c>
      <c r="AB1644" s="61">
        <f t="shared" si="1393"/>
        <v>1.7043978474670627E-4</v>
      </c>
    </row>
    <row r="1645" spans="1:28" ht="81.75" hidden="1" customHeight="1" thickBot="1" x14ac:dyDescent="0.3">
      <c r="A1645" s="202" t="s">
        <v>28</v>
      </c>
      <c r="B1645" s="344" t="s">
        <v>29</v>
      </c>
      <c r="C1645" s="345"/>
      <c r="D1645" s="187">
        <f t="shared" ref="D1645:O1645" si="1416">D1546</f>
        <v>4.4006543993146767</v>
      </c>
      <c r="E1645" s="187">
        <f t="shared" si="1416"/>
        <v>4.4006543993146767</v>
      </c>
      <c r="F1645" s="187">
        <f t="shared" si="1416"/>
        <v>4.4006543993146767</v>
      </c>
      <c r="G1645" s="187">
        <f t="shared" si="1416"/>
        <v>4.4006543993146767</v>
      </c>
      <c r="H1645" s="187">
        <f t="shared" si="1416"/>
        <v>4.4006543993146767</v>
      </c>
      <c r="I1645" s="187">
        <f t="shared" si="1416"/>
        <v>4.4006543993146767</v>
      </c>
      <c r="J1645" s="187">
        <f t="shared" si="1416"/>
        <v>4.4006543993146767</v>
      </c>
      <c r="K1645" s="187">
        <f t="shared" si="1416"/>
        <v>4.4006543993146767</v>
      </c>
      <c r="L1645" s="187">
        <f t="shared" si="1416"/>
        <v>4.4006543993146767</v>
      </c>
      <c r="M1645" s="187">
        <f t="shared" si="1416"/>
        <v>4.4006543993146767</v>
      </c>
      <c r="N1645" s="187">
        <f t="shared" si="1416"/>
        <v>4.4006543993146767</v>
      </c>
      <c r="O1645" s="187">
        <f t="shared" si="1416"/>
        <v>4.4006543993146767</v>
      </c>
      <c r="P1645" s="207">
        <v>2027</v>
      </c>
      <c r="Q1645" s="61">
        <f t="shared" si="1394"/>
        <v>4.4006543993146763E-3</v>
      </c>
      <c r="R1645" s="61">
        <f t="shared" si="1394"/>
        <v>4.4006543993146763E-3</v>
      </c>
      <c r="S1645" s="61">
        <f t="shared" si="1394"/>
        <v>4.4006543993146763E-3</v>
      </c>
      <c r="T1645" s="61">
        <f t="shared" si="1394"/>
        <v>4.4006543993146763E-3</v>
      </c>
      <c r="U1645" s="61">
        <f t="shared" si="1394"/>
        <v>4.4006543993146763E-3</v>
      </c>
      <c r="V1645" s="61">
        <f t="shared" si="1394"/>
        <v>4.4006543993146763E-3</v>
      </c>
      <c r="W1645" s="61">
        <f t="shared" si="1393"/>
        <v>4.4006543993146763E-3</v>
      </c>
      <c r="X1645" s="61">
        <f t="shared" si="1393"/>
        <v>4.4006543993146763E-3</v>
      </c>
      <c r="Y1645" s="61">
        <f t="shared" si="1393"/>
        <v>4.4006543993146763E-3</v>
      </c>
      <c r="Z1645" s="61">
        <f t="shared" si="1393"/>
        <v>4.4006543993146763E-3</v>
      </c>
      <c r="AA1645" s="61">
        <f t="shared" si="1393"/>
        <v>4.4006543993146763E-3</v>
      </c>
      <c r="AB1645" s="61">
        <f t="shared" si="1393"/>
        <v>4.4006543993146763E-3</v>
      </c>
    </row>
    <row r="1646" spans="1:28" ht="51" hidden="1" customHeight="1" thickBot="1" x14ac:dyDescent="0.3">
      <c r="A1646" s="202" t="s">
        <v>30</v>
      </c>
      <c r="B1646" s="344" t="s">
        <v>31</v>
      </c>
      <c r="C1646" s="345"/>
      <c r="D1646" s="182">
        <f>D1635</f>
        <v>9.5818104228310427E-2</v>
      </c>
      <c r="E1646" s="182">
        <f t="shared" ref="E1646:O1646" si="1417">E1635</f>
        <v>0.24711134801086798</v>
      </c>
      <c r="F1646" s="182">
        <f t="shared" si="1417"/>
        <v>0.22703276711081555</v>
      </c>
      <c r="G1646" s="182">
        <f t="shared" si="1417"/>
        <v>0.27794343370495861</v>
      </c>
      <c r="H1646" s="182">
        <f t="shared" si="1417"/>
        <v>8.2319101170023071E-2</v>
      </c>
      <c r="I1646" s="182">
        <f t="shared" si="1417"/>
        <v>1.0578586203232057E-2</v>
      </c>
      <c r="J1646" s="182">
        <f t="shared" si="1417"/>
        <v>0.30760821109282593</v>
      </c>
      <c r="K1646" s="182">
        <f t="shared" si="1417"/>
        <v>5.7221720779840266E-2</v>
      </c>
      <c r="L1646" s="182">
        <f t="shared" si="1417"/>
        <v>0.59737058011609934</v>
      </c>
      <c r="M1646" s="182">
        <f t="shared" si="1417"/>
        <v>0.6918222481976446</v>
      </c>
      <c r="N1646" s="182">
        <f t="shared" si="1417"/>
        <v>1.4707083477526889E-2</v>
      </c>
      <c r="O1646" s="182">
        <f t="shared" si="1417"/>
        <v>8.8345957156834867E-2</v>
      </c>
      <c r="P1646" s="207">
        <v>2027</v>
      </c>
      <c r="Q1646" s="61">
        <f t="shared" si="1394"/>
        <v>9.5818104228310427E-5</v>
      </c>
      <c r="R1646" s="61">
        <f t="shared" si="1394"/>
        <v>2.4711134801086801E-4</v>
      </c>
      <c r="S1646" s="61">
        <f t="shared" si="1394"/>
        <v>2.2703276711081555E-4</v>
      </c>
      <c r="T1646" s="61">
        <f t="shared" si="1394"/>
        <v>2.7794343370495862E-4</v>
      </c>
      <c r="U1646" s="61">
        <f t="shared" si="1394"/>
        <v>8.2319101170023065E-5</v>
      </c>
      <c r="V1646" s="61">
        <f t="shared" si="1394"/>
        <v>1.0578586203232056E-5</v>
      </c>
      <c r="W1646" s="61">
        <f t="shared" si="1393"/>
        <v>3.0760821109282596E-4</v>
      </c>
      <c r="X1646" s="61">
        <f t="shared" si="1393"/>
        <v>5.7221720779840266E-5</v>
      </c>
      <c r="Y1646" s="61">
        <f t="shared" si="1393"/>
        <v>5.9737058011609932E-4</v>
      </c>
      <c r="Z1646" s="61">
        <f t="shared" si="1393"/>
        <v>6.9182224819764454E-4</v>
      </c>
      <c r="AA1646" s="61">
        <f t="shared" si="1393"/>
        <v>1.470708347752689E-5</v>
      </c>
      <c r="AB1646" s="61">
        <f t="shared" si="1393"/>
        <v>8.8345957156834865E-5</v>
      </c>
    </row>
    <row r="1647" spans="1:28" ht="83.25" hidden="1" customHeight="1" thickBot="1" x14ac:dyDescent="0.3">
      <c r="A1647" s="202" t="s">
        <v>32</v>
      </c>
      <c r="B1647" s="344" t="s">
        <v>33</v>
      </c>
      <c r="C1647" s="345"/>
      <c r="D1647" s="183">
        <f>ROUND(D1646*D1641,0)</f>
        <v>540</v>
      </c>
      <c r="E1647" s="183">
        <f t="shared" ref="E1647:F1647" si="1418">ROUND(E1646*E1641,0)</f>
        <v>1337</v>
      </c>
      <c r="F1647" s="183">
        <f t="shared" si="1418"/>
        <v>1388</v>
      </c>
      <c r="G1647" s="183">
        <f>ROUND(G1646*G1641,0)</f>
        <v>1790</v>
      </c>
      <c r="H1647" s="183">
        <f t="shared" ref="H1647:O1647" si="1419">ROUND(H1646*H1641,0)</f>
        <v>499</v>
      </c>
      <c r="I1647" s="183">
        <f t="shared" si="1419"/>
        <v>74</v>
      </c>
      <c r="J1647" s="183">
        <f t="shared" si="1419"/>
        <v>2354</v>
      </c>
      <c r="K1647" s="183">
        <f t="shared" si="1419"/>
        <v>425</v>
      </c>
      <c r="L1647" s="183">
        <f t="shared" si="1419"/>
        <v>4372</v>
      </c>
      <c r="M1647" s="183">
        <f t="shared" si="1419"/>
        <v>5952</v>
      </c>
      <c r="N1647" s="183">
        <f t="shared" si="1419"/>
        <v>142</v>
      </c>
      <c r="O1647" s="183">
        <f t="shared" si="1419"/>
        <v>952</v>
      </c>
      <c r="P1647" s="207">
        <v>2027</v>
      </c>
      <c r="Q1647" s="61">
        <f t="shared" si="1394"/>
        <v>0.54</v>
      </c>
      <c r="R1647" s="61">
        <f t="shared" si="1394"/>
        <v>1.337</v>
      </c>
      <c r="S1647" s="61">
        <f t="shared" si="1394"/>
        <v>1.3879999999999999</v>
      </c>
      <c r="T1647" s="61">
        <f t="shared" si="1394"/>
        <v>1.79</v>
      </c>
      <c r="U1647" s="61">
        <f t="shared" si="1394"/>
        <v>0.499</v>
      </c>
      <c r="V1647" s="61">
        <f t="shared" si="1394"/>
        <v>7.3999999999999996E-2</v>
      </c>
      <c r="W1647" s="61">
        <f t="shared" si="1393"/>
        <v>2.3540000000000001</v>
      </c>
      <c r="X1647" s="61">
        <f t="shared" si="1393"/>
        <v>0.42499999999999999</v>
      </c>
      <c r="Y1647" s="61">
        <f t="shared" si="1393"/>
        <v>4.3719999999999999</v>
      </c>
      <c r="Z1647" s="61">
        <f t="shared" si="1393"/>
        <v>5.952</v>
      </c>
      <c r="AA1647" s="61">
        <f t="shared" si="1393"/>
        <v>0.14199999999999999</v>
      </c>
      <c r="AB1647" s="61">
        <f t="shared" si="1393"/>
        <v>0.95199999999999996</v>
      </c>
    </row>
    <row r="1648" spans="1:28" ht="53.25" hidden="1" customHeight="1" thickBot="1" x14ac:dyDescent="0.3">
      <c r="A1648" s="202" t="s">
        <v>34</v>
      </c>
      <c r="B1648" s="344" t="s">
        <v>35</v>
      </c>
      <c r="C1648" s="345"/>
      <c r="D1648" s="184">
        <f>D1645*D1647</f>
        <v>2376.3533756299253</v>
      </c>
      <c r="E1648" s="185">
        <f t="shared" ref="E1648:O1648" si="1420">E1645*E1647</f>
        <v>5883.6749318837228</v>
      </c>
      <c r="F1648" s="185">
        <f t="shared" si="1420"/>
        <v>6108.1083062487714</v>
      </c>
      <c r="G1648" s="185">
        <f t="shared" si="1420"/>
        <v>7877.1713747732711</v>
      </c>
      <c r="H1648" s="185">
        <f t="shared" si="1420"/>
        <v>2195.9265452580239</v>
      </c>
      <c r="I1648" s="185">
        <f t="shared" si="1420"/>
        <v>325.64842554928606</v>
      </c>
      <c r="J1648" s="185">
        <f t="shared" si="1420"/>
        <v>10359.14045598675</v>
      </c>
      <c r="K1648" s="185">
        <f t="shared" si="1420"/>
        <v>1870.2781197087377</v>
      </c>
      <c r="L1648" s="185">
        <f t="shared" si="1420"/>
        <v>19239.661033803768</v>
      </c>
      <c r="M1648" s="185">
        <f t="shared" si="1420"/>
        <v>26192.694984720954</v>
      </c>
      <c r="N1648" s="185">
        <f t="shared" si="1420"/>
        <v>624.89292470268413</v>
      </c>
      <c r="O1648" s="186">
        <f t="shared" si="1420"/>
        <v>4189.4229881475721</v>
      </c>
      <c r="P1648" s="207">
        <v>2027</v>
      </c>
      <c r="Q1648" s="61">
        <f t="shared" si="1394"/>
        <v>2.3763533756299253</v>
      </c>
      <c r="R1648" s="61">
        <f t="shared" si="1394"/>
        <v>5.8836749318837231</v>
      </c>
      <c r="S1648" s="61">
        <f t="shared" si="1394"/>
        <v>6.1081083062487718</v>
      </c>
      <c r="T1648" s="61">
        <f t="shared" si="1394"/>
        <v>7.8771713747732708</v>
      </c>
      <c r="U1648" s="61">
        <f t="shared" si="1394"/>
        <v>2.1959265452580241</v>
      </c>
      <c r="V1648" s="61">
        <f t="shared" si="1394"/>
        <v>0.32564842554928608</v>
      </c>
      <c r="W1648" s="61">
        <f t="shared" si="1393"/>
        <v>10.359140455986749</v>
      </c>
      <c r="X1648" s="61">
        <f t="shared" si="1393"/>
        <v>1.8702781197087377</v>
      </c>
      <c r="Y1648" s="61">
        <f t="shared" si="1393"/>
        <v>19.239661033803767</v>
      </c>
      <c r="Z1648" s="61">
        <f t="shared" si="1393"/>
        <v>26.192694984720955</v>
      </c>
      <c r="AA1648" s="61">
        <f t="shared" si="1393"/>
        <v>0.62489292470268409</v>
      </c>
      <c r="AB1648" s="61">
        <f t="shared" si="1393"/>
        <v>4.1894229881475722</v>
      </c>
    </row>
    <row r="1649" spans="1:28" ht="48.75" hidden="1" customHeight="1" thickBot="1" x14ac:dyDescent="0.3">
      <c r="A1649" s="202" t="s">
        <v>36</v>
      </c>
      <c r="B1649" s="344" t="s">
        <v>37</v>
      </c>
      <c r="C1649" s="345"/>
      <c r="D1649" s="184">
        <f>ROUND(D1648*0.9,2)</f>
        <v>2138.7199999999998</v>
      </c>
      <c r="E1649" s="185">
        <f t="shared" ref="E1649:O1649" si="1421">ROUND(E1648*0.9,2)</f>
        <v>5295.31</v>
      </c>
      <c r="F1649" s="185">
        <f t="shared" si="1421"/>
        <v>5497.3</v>
      </c>
      <c r="G1649" s="185">
        <f t="shared" si="1421"/>
        <v>7089.45</v>
      </c>
      <c r="H1649" s="185">
        <f t="shared" si="1421"/>
        <v>1976.33</v>
      </c>
      <c r="I1649" s="185">
        <f t="shared" si="1421"/>
        <v>293.08</v>
      </c>
      <c r="J1649" s="185">
        <f t="shared" si="1421"/>
        <v>9323.23</v>
      </c>
      <c r="K1649" s="185">
        <f t="shared" si="1421"/>
        <v>1683.25</v>
      </c>
      <c r="L1649" s="185">
        <f t="shared" si="1421"/>
        <v>17315.689999999999</v>
      </c>
      <c r="M1649" s="185">
        <f t="shared" si="1421"/>
        <v>23573.43</v>
      </c>
      <c r="N1649" s="185">
        <f t="shared" si="1421"/>
        <v>562.4</v>
      </c>
      <c r="O1649" s="185">
        <f t="shared" si="1421"/>
        <v>3770.48</v>
      </c>
      <c r="P1649" s="207">
        <v>2027</v>
      </c>
      <c r="Q1649" s="61">
        <f t="shared" si="1394"/>
        <v>2.1387199999999997</v>
      </c>
      <c r="R1649" s="61">
        <f t="shared" si="1394"/>
        <v>5.2953100000000006</v>
      </c>
      <c r="S1649" s="61">
        <f t="shared" si="1394"/>
        <v>5.4973000000000001</v>
      </c>
      <c r="T1649" s="61">
        <f t="shared" si="1394"/>
        <v>7.0894500000000003</v>
      </c>
      <c r="U1649" s="61">
        <f t="shared" si="1394"/>
        <v>1.9763299999999999</v>
      </c>
      <c r="V1649" s="61">
        <f t="shared" si="1394"/>
        <v>0.29308000000000001</v>
      </c>
      <c r="W1649" s="61">
        <f t="shared" si="1393"/>
        <v>9.3232299999999988</v>
      </c>
      <c r="X1649" s="61">
        <f t="shared" si="1393"/>
        <v>1.6832499999999999</v>
      </c>
      <c r="Y1649" s="61">
        <f t="shared" si="1393"/>
        <v>17.31569</v>
      </c>
      <c r="Z1649" s="61">
        <f t="shared" si="1393"/>
        <v>23.573430000000002</v>
      </c>
      <c r="AA1649" s="61">
        <f t="shared" si="1393"/>
        <v>0.56240000000000001</v>
      </c>
      <c r="AB1649" s="61">
        <f t="shared" si="1393"/>
        <v>3.7704800000000001</v>
      </c>
    </row>
    <row r="1650" spans="1:28" ht="21.75" hidden="1" customHeight="1" thickBot="1" x14ac:dyDescent="0.3">
      <c r="A1650" s="346" t="str">
        <f>A1639</f>
        <v>Объект 17:</v>
      </c>
      <c r="B1650" s="347"/>
      <c r="C1650" s="43"/>
      <c r="D1650" s="348" t="str">
        <f>D1639</f>
        <v>Яч.№9 Котельная</v>
      </c>
      <c r="E1650" s="349"/>
      <c r="F1650" s="349"/>
      <c r="G1650" s="349"/>
      <c r="H1650" s="349"/>
      <c r="I1650" s="349"/>
      <c r="J1650" s="349"/>
      <c r="K1650" s="349"/>
      <c r="L1650" s="349"/>
      <c r="M1650" s="349"/>
      <c r="N1650" s="349"/>
      <c r="O1650" s="350"/>
      <c r="P1650" s="207">
        <v>2028</v>
      </c>
      <c r="Q1650" s="61" t="e">
        <f t="shared" si="1394"/>
        <v>#VALUE!</v>
      </c>
      <c r="R1650" s="61">
        <f t="shared" si="1394"/>
        <v>0</v>
      </c>
      <c r="S1650" s="61">
        <f t="shared" si="1394"/>
        <v>0</v>
      </c>
      <c r="T1650" s="61">
        <f t="shared" si="1394"/>
        <v>0</v>
      </c>
      <c r="U1650" s="61">
        <f t="shared" si="1394"/>
        <v>0</v>
      </c>
      <c r="V1650" s="61">
        <f t="shared" si="1394"/>
        <v>0</v>
      </c>
      <c r="W1650" s="61">
        <f t="shared" si="1393"/>
        <v>0</v>
      </c>
      <c r="X1650" s="61">
        <f t="shared" si="1393"/>
        <v>0</v>
      </c>
      <c r="Y1650" s="61">
        <f t="shared" si="1393"/>
        <v>0</v>
      </c>
      <c r="Z1650" s="61">
        <f t="shared" si="1393"/>
        <v>0</v>
      </c>
      <c r="AA1650" s="61">
        <f t="shared" si="1393"/>
        <v>0</v>
      </c>
      <c r="AB1650" s="61">
        <f t="shared" si="1393"/>
        <v>0</v>
      </c>
    </row>
    <row r="1651" spans="1:28" ht="16.5" hidden="1" thickBot="1" x14ac:dyDescent="0.3">
      <c r="A1651" s="351" t="s">
        <v>299</v>
      </c>
      <c r="B1651" s="352"/>
      <c r="C1651" s="352"/>
      <c r="D1651" s="352"/>
      <c r="E1651" s="352"/>
      <c r="F1651" s="352"/>
      <c r="G1651" s="352"/>
      <c r="H1651" s="352"/>
      <c r="I1651" s="352"/>
      <c r="J1651" s="352"/>
      <c r="K1651" s="352"/>
      <c r="L1651" s="352"/>
      <c r="M1651" s="352"/>
      <c r="N1651" s="352"/>
      <c r="O1651" s="352"/>
      <c r="P1651" s="207">
        <v>2028</v>
      </c>
      <c r="Q1651" s="61">
        <f t="shared" si="1394"/>
        <v>0</v>
      </c>
      <c r="R1651" s="61">
        <f t="shared" si="1394"/>
        <v>0</v>
      </c>
      <c r="S1651" s="61">
        <f t="shared" si="1394"/>
        <v>0</v>
      </c>
      <c r="T1651" s="61">
        <f t="shared" si="1394"/>
        <v>0</v>
      </c>
      <c r="U1651" s="61">
        <f t="shared" si="1394"/>
        <v>0</v>
      </c>
      <c r="V1651" s="61">
        <f t="shared" si="1394"/>
        <v>0</v>
      </c>
      <c r="W1651" s="61">
        <f t="shared" si="1393"/>
        <v>0</v>
      </c>
      <c r="X1651" s="61">
        <f t="shared" si="1393"/>
        <v>0</v>
      </c>
      <c r="Y1651" s="61">
        <f t="shared" si="1393"/>
        <v>0</v>
      </c>
      <c r="Z1651" s="61">
        <f t="shared" si="1393"/>
        <v>0</v>
      </c>
      <c r="AA1651" s="61">
        <f t="shared" si="1393"/>
        <v>0</v>
      </c>
      <c r="AB1651" s="61">
        <f t="shared" si="1393"/>
        <v>0</v>
      </c>
    </row>
    <row r="1652" spans="1:28" s="41" customFormat="1" ht="29.25" hidden="1" customHeight="1" thickBot="1" x14ac:dyDescent="0.3">
      <c r="A1652" s="202" t="s">
        <v>11</v>
      </c>
      <c r="B1652" s="344" t="s">
        <v>293</v>
      </c>
      <c r="C1652" s="345"/>
      <c r="D1652" s="179">
        <f>D1641</f>
        <v>5632</v>
      </c>
      <c r="E1652" s="179">
        <f t="shared" ref="E1652:O1653" si="1422">E1641</f>
        <v>5410</v>
      </c>
      <c r="F1652" s="179">
        <f t="shared" si="1422"/>
        <v>6114</v>
      </c>
      <c r="G1652" s="179">
        <f t="shared" si="1422"/>
        <v>6441</v>
      </c>
      <c r="H1652" s="179">
        <f t="shared" si="1422"/>
        <v>6064</v>
      </c>
      <c r="I1652" s="179">
        <f t="shared" si="1422"/>
        <v>6960</v>
      </c>
      <c r="J1652" s="179">
        <f t="shared" si="1422"/>
        <v>7652</v>
      </c>
      <c r="K1652" s="179">
        <f t="shared" si="1422"/>
        <v>7422</v>
      </c>
      <c r="L1652" s="179">
        <f t="shared" si="1422"/>
        <v>7319</v>
      </c>
      <c r="M1652" s="179">
        <f t="shared" si="1422"/>
        <v>8603</v>
      </c>
      <c r="N1652" s="179">
        <f t="shared" si="1422"/>
        <v>9659</v>
      </c>
      <c r="O1652" s="179">
        <f t="shared" si="1422"/>
        <v>10778</v>
      </c>
      <c r="P1652" s="207">
        <v>2028</v>
      </c>
      <c r="Q1652" s="61">
        <f t="shared" si="1394"/>
        <v>5.6319999999999997</v>
      </c>
      <c r="R1652" s="61">
        <f t="shared" si="1394"/>
        <v>5.41</v>
      </c>
      <c r="S1652" s="61">
        <f t="shared" si="1394"/>
        <v>6.1139999999999999</v>
      </c>
      <c r="T1652" s="61">
        <f t="shared" si="1394"/>
        <v>6.4409999999999998</v>
      </c>
      <c r="U1652" s="61">
        <f t="shared" si="1394"/>
        <v>6.0640000000000001</v>
      </c>
      <c r="V1652" s="61">
        <f t="shared" si="1394"/>
        <v>6.96</v>
      </c>
      <c r="W1652" s="61">
        <f t="shared" si="1393"/>
        <v>7.6520000000000001</v>
      </c>
      <c r="X1652" s="61">
        <f t="shared" si="1393"/>
        <v>7.4219999999999997</v>
      </c>
      <c r="Y1652" s="61">
        <f t="shared" si="1393"/>
        <v>7.319</v>
      </c>
      <c r="Z1652" s="61">
        <f t="shared" si="1393"/>
        <v>8.6029999999999998</v>
      </c>
      <c r="AA1652" s="61">
        <f t="shared" si="1393"/>
        <v>9.6590000000000007</v>
      </c>
      <c r="AB1652" s="61">
        <f t="shared" si="1393"/>
        <v>10.778</v>
      </c>
    </row>
    <row r="1653" spans="1:28" ht="16.5" hidden="1" thickBot="1" x14ac:dyDescent="0.3">
      <c r="A1653" s="202" t="s">
        <v>12</v>
      </c>
      <c r="B1653" s="353" t="s">
        <v>291</v>
      </c>
      <c r="C1653" s="354"/>
      <c r="D1653" s="179">
        <f>D1642</f>
        <v>4630</v>
      </c>
      <c r="E1653" s="179">
        <f t="shared" si="1422"/>
        <v>3629</v>
      </c>
      <c r="F1653" s="179">
        <f t="shared" si="1422"/>
        <v>4224</v>
      </c>
      <c r="G1653" s="179">
        <f t="shared" si="1422"/>
        <v>4122</v>
      </c>
      <c r="H1653" s="179">
        <f t="shared" si="1422"/>
        <v>5067</v>
      </c>
      <c r="I1653" s="179">
        <f t="shared" si="1422"/>
        <v>6315</v>
      </c>
      <c r="J1653" s="179">
        <f t="shared" si="1422"/>
        <v>4670</v>
      </c>
      <c r="K1653" s="179">
        <f t="shared" si="1422"/>
        <v>6388</v>
      </c>
      <c r="L1653" s="179">
        <f t="shared" si="1422"/>
        <v>2346</v>
      </c>
      <c r="M1653" s="179">
        <f t="shared" si="1422"/>
        <v>1945</v>
      </c>
      <c r="N1653" s="179">
        <f t="shared" si="1422"/>
        <v>8724</v>
      </c>
      <c r="O1653" s="179">
        <f t="shared" si="1422"/>
        <v>8941</v>
      </c>
      <c r="P1653" s="207">
        <v>2028</v>
      </c>
      <c r="Q1653" s="61">
        <f t="shared" si="1394"/>
        <v>4.63</v>
      </c>
      <c r="R1653" s="61">
        <f t="shared" si="1394"/>
        <v>3.629</v>
      </c>
      <c r="S1653" s="61">
        <f t="shared" si="1394"/>
        <v>4.2240000000000002</v>
      </c>
      <c r="T1653" s="61">
        <f t="shared" si="1394"/>
        <v>4.1219999999999999</v>
      </c>
      <c r="U1653" s="61">
        <f t="shared" si="1394"/>
        <v>5.0670000000000002</v>
      </c>
      <c r="V1653" s="61">
        <f t="shared" si="1394"/>
        <v>6.3150000000000004</v>
      </c>
      <c r="W1653" s="61">
        <f t="shared" si="1393"/>
        <v>4.67</v>
      </c>
      <c r="X1653" s="61">
        <f t="shared" si="1393"/>
        <v>6.3879999999999999</v>
      </c>
      <c r="Y1653" s="61">
        <f t="shared" si="1393"/>
        <v>2.3460000000000001</v>
      </c>
      <c r="Z1653" s="61">
        <f t="shared" si="1393"/>
        <v>1.9450000000000001</v>
      </c>
      <c r="AA1653" s="61">
        <f t="shared" si="1393"/>
        <v>8.7240000000000002</v>
      </c>
      <c r="AB1653" s="61">
        <f t="shared" si="1393"/>
        <v>8.9410000000000007</v>
      </c>
    </row>
    <row r="1654" spans="1:28" ht="33" hidden="1" customHeight="1" thickBot="1" x14ac:dyDescent="0.3">
      <c r="A1654" s="202" t="s">
        <v>13</v>
      </c>
      <c r="B1654" s="344" t="s">
        <v>292</v>
      </c>
      <c r="C1654" s="345"/>
      <c r="D1654" s="180">
        <f>D1652-D1653</f>
        <v>1002</v>
      </c>
      <c r="E1654" s="180">
        <f t="shared" ref="E1654:O1654" si="1423">E1652-E1653</f>
        <v>1781</v>
      </c>
      <c r="F1654" s="180">
        <f t="shared" si="1423"/>
        <v>1890</v>
      </c>
      <c r="G1654" s="180">
        <f t="shared" si="1423"/>
        <v>2319</v>
      </c>
      <c r="H1654" s="180">
        <f t="shared" si="1423"/>
        <v>997</v>
      </c>
      <c r="I1654" s="180">
        <f t="shared" si="1423"/>
        <v>645</v>
      </c>
      <c r="J1654" s="180">
        <f t="shared" si="1423"/>
        <v>2982</v>
      </c>
      <c r="K1654" s="180">
        <f t="shared" si="1423"/>
        <v>1034</v>
      </c>
      <c r="L1654" s="180">
        <f t="shared" si="1423"/>
        <v>4973</v>
      </c>
      <c r="M1654" s="180">
        <f t="shared" si="1423"/>
        <v>6658</v>
      </c>
      <c r="N1654" s="180">
        <f t="shared" si="1423"/>
        <v>935</v>
      </c>
      <c r="O1654" s="180">
        <f t="shared" si="1423"/>
        <v>1837</v>
      </c>
      <c r="P1654" s="207">
        <v>2028</v>
      </c>
      <c r="Q1654" s="61">
        <f t="shared" si="1394"/>
        <v>1.002</v>
      </c>
      <c r="R1654" s="61">
        <f t="shared" si="1394"/>
        <v>1.7809999999999999</v>
      </c>
      <c r="S1654" s="61">
        <f t="shared" si="1394"/>
        <v>1.89</v>
      </c>
      <c r="T1654" s="61">
        <f t="shared" si="1394"/>
        <v>2.319</v>
      </c>
      <c r="U1654" s="61">
        <f t="shared" si="1394"/>
        <v>0.997</v>
      </c>
      <c r="V1654" s="61">
        <f t="shared" si="1394"/>
        <v>0.64500000000000002</v>
      </c>
      <c r="W1654" s="61">
        <f t="shared" si="1393"/>
        <v>2.9820000000000002</v>
      </c>
      <c r="X1654" s="61">
        <f t="shared" si="1393"/>
        <v>1.034</v>
      </c>
      <c r="Y1654" s="61">
        <f t="shared" si="1393"/>
        <v>4.9729999999999999</v>
      </c>
      <c r="Z1654" s="61">
        <f t="shared" si="1393"/>
        <v>6.6580000000000004</v>
      </c>
      <c r="AA1654" s="61">
        <f t="shared" si="1393"/>
        <v>0.93500000000000005</v>
      </c>
      <c r="AB1654" s="61">
        <f t="shared" si="1393"/>
        <v>1.837</v>
      </c>
    </row>
    <row r="1655" spans="1:28" ht="36" hidden="1" customHeight="1" thickBot="1" x14ac:dyDescent="0.3">
      <c r="A1655" s="202" t="s">
        <v>14</v>
      </c>
      <c r="B1655" s="344" t="s">
        <v>27</v>
      </c>
      <c r="C1655" s="345"/>
      <c r="D1655" s="181">
        <f>D1654/D1652</f>
        <v>0.17791193181818182</v>
      </c>
      <c r="E1655" s="181">
        <f t="shared" ref="E1655:O1655" si="1424">E1654/E1652</f>
        <v>0.32920517560073936</v>
      </c>
      <c r="F1655" s="181">
        <f t="shared" si="1424"/>
        <v>0.30912659470068693</v>
      </c>
      <c r="G1655" s="181">
        <f t="shared" si="1424"/>
        <v>0.36003726129482999</v>
      </c>
      <c r="H1655" s="181">
        <f t="shared" si="1424"/>
        <v>0.16441292875989447</v>
      </c>
      <c r="I1655" s="181">
        <f t="shared" si="1424"/>
        <v>9.2672413793103453E-2</v>
      </c>
      <c r="J1655" s="181">
        <f t="shared" si="1424"/>
        <v>0.38970203868269732</v>
      </c>
      <c r="K1655" s="181">
        <f t="shared" si="1424"/>
        <v>0.13931554836971166</v>
      </c>
      <c r="L1655" s="181">
        <f t="shared" si="1424"/>
        <v>0.67946440770597072</v>
      </c>
      <c r="M1655" s="181">
        <f t="shared" si="1424"/>
        <v>0.77391607578751598</v>
      </c>
      <c r="N1655" s="181">
        <f t="shared" si="1424"/>
        <v>9.6800911067398285E-2</v>
      </c>
      <c r="O1655" s="181">
        <f t="shared" si="1424"/>
        <v>0.17043978474670626</v>
      </c>
      <c r="P1655" s="207">
        <v>2028</v>
      </c>
      <c r="Q1655" s="61">
        <f t="shared" si="1394"/>
        <v>1.7791193181818183E-4</v>
      </c>
      <c r="R1655" s="61">
        <f t="shared" si="1394"/>
        <v>3.2920517560073936E-4</v>
      </c>
      <c r="S1655" s="61">
        <f t="shared" si="1394"/>
        <v>3.0912659470068692E-4</v>
      </c>
      <c r="T1655" s="61">
        <f t="shared" si="1394"/>
        <v>3.6003726129482997E-4</v>
      </c>
      <c r="U1655" s="61">
        <f t="shared" si="1394"/>
        <v>1.6441292875989447E-4</v>
      </c>
      <c r="V1655" s="61">
        <f t="shared" si="1394"/>
        <v>9.2672413793103457E-5</v>
      </c>
      <c r="W1655" s="61">
        <f t="shared" si="1393"/>
        <v>3.8970203868269731E-4</v>
      </c>
      <c r="X1655" s="61">
        <f t="shared" si="1393"/>
        <v>1.3931554836971166E-4</v>
      </c>
      <c r="Y1655" s="61">
        <f t="shared" si="1393"/>
        <v>6.7946440770597072E-4</v>
      </c>
      <c r="Z1655" s="61">
        <f t="shared" si="1393"/>
        <v>7.7391607578751595E-4</v>
      </c>
      <c r="AA1655" s="61">
        <f t="shared" si="1393"/>
        <v>9.680091106739829E-5</v>
      </c>
      <c r="AB1655" s="61">
        <f t="shared" si="1393"/>
        <v>1.7043978474670627E-4</v>
      </c>
    </row>
    <row r="1656" spans="1:28" ht="81.75" hidden="1" customHeight="1" thickBot="1" x14ac:dyDescent="0.3">
      <c r="A1656" s="202" t="s">
        <v>28</v>
      </c>
      <c r="B1656" s="344" t="s">
        <v>29</v>
      </c>
      <c r="C1656" s="345"/>
      <c r="D1656" s="187">
        <f t="shared" ref="D1656:O1656" si="1425">D1557</f>
        <v>4.5942831928845234</v>
      </c>
      <c r="E1656" s="187">
        <f t="shared" si="1425"/>
        <v>4.5942831928845234</v>
      </c>
      <c r="F1656" s="187">
        <f t="shared" si="1425"/>
        <v>4.5942831928845234</v>
      </c>
      <c r="G1656" s="187">
        <f t="shared" si="1425"/>
        <v>4.5942831928845234</v>
      </c>
      <c r="H1656" s="187">
        <f t="shared" si="1425"/>
        <v>4.5942831928845234</v>
      </c>
      <c r="I1656" s="187">
        <f t="shared" si="1425"/>
        <v>4.5942831928845234</v>
      </c>
      <c r="J1656" s="187">
        <f t="shared" si="1425"/>
        <v>4.5942831928845234</v>
      </c>
      <c r="K1656" s="187">
        <f t="shared" si="1425"/>
        <v>4.5942831928845234</v>
      </c>
      <c r="L1656" s="187">
        <f t="shared" si="1425"/>
        <v>4.5942831928845234</v>
      </c>
      <c r="M1656" s="187">
        <f t="shared" si="1425"/>
        <v>4.5942831928845234</v>
      </c>
      <c r="N1656" s="187">
        <f t="shared" si="1425"/>
        <v>4.5942831928845234</v>
      </c>
      <c r="O1656" s="187">
        <f t="shared" si="1425"/>
        <v>4.5942831928845234</v>
      </c>
      <c r="P1656" s="207">
        <v>2028</v>
      </c>
      <c r="Q1656" s="61">
        <f t="shared" si="1394"/>
        <v>4.5942831928845237E-3</v>
      </c>
      <c r="R1656" s="61">
        <f t="shared" si="1394"/>
        <v>4.5942831928845237E-3</v>
      </c>
      <c r="S1656" s="61">
        <f t="shared" si="1394"/>
        <v>4.5942831928845237E-3</v>
      </c>
      <c r="T1656" s="61">
        <f t="shared" si="1394"/>
        <v>4.5942831928845237E-3</v>
      </c>
      <c r="U1656" s="61">
        <f t="shared" si="1394"/>
        <v>4.5942831928845237E-3</v>
      </c>
      <c r="V1656" s="61">
        <f t="shared" si="1394"/>
        <v>4.5942831928845237E-3</v>
      </c>
      <c r="W1656" s="61">
        <f t="shared" si="1393"/>
        <v>4.5942831928845237E-3</v>
      </c>
      <c r="X1656" s="61">
        <f t="shared" si="1393"/>
        <v>4.5942831928845237E-3</v>
      </c>
      <c r="Y1656" s="61">
        <f t="shared" si="1393"/>
        <v>4.5942831928845237E-3</v>
      </c>
      <c r="Z1656" s="61">
        <f t="shared" si="1393"/>
        <v>4.5942831928845237E-3</v>
      </c>
      <c r="AA1656" s="61">
        <f t="shared" si="1393"/>
        <v>4.5942831928845237E-3</v>
      </c>
      <c r="AB1656" s="61">
        <f t="shared" si="1393"/>
        <v>4.5942831928845237E-3</v>
      </c>
    </row>
    <row r="1657" spans="1:28" ht="51" hidden="1" customHeight="1" thickBot="1" x14ac:dyDescent="0.3">
      <c r="A1657" s="202" t="s">
        <v>30</v>
      </c>
      <c r="B1657" s="344" t="s">
        <v>31</v>
      </c>
      <c r="C1657" s="345"/>
      <c r="D1657" s="182">
        <f>D1646</f>
        <v>9.5818104228310427E-2</v>
      </c>
      <c r="E1657" s="182">
        <f t="shared" ref="E1657:O1657" si="1426">E1646</f>
        <v>0.24711134801086798</v>
      </c>
      <c r="F1657" s="182">
        <f t="shared" si="1426"/>
        <v>0.22703276711081555</v>
      </c>
      <c r="G1657" s="182">
        <f t="shared" si="1426"/>
        <v>0.27794343370495861</v>
      </c>
      <c r="H1657" s="182">
        <f t="shared" si="1426"/>
        <v>8.2319101170023071E-2</v>
      </c>
      <c r="I1657" s="182">
        <f t="shared" si="1426"/>
        <v>1.0578586203232057E-2</v>
      </c>
      <c r="J1657" s="182">
        <f t="shared" si="1426"/>
        <v>0.30760821109282593</v>
      </c>
      <c r="K1657" s="182">
        <f t="shared" si="1426"/>
        <v>5.7221720779840266E-2</v>
      </c>
      <c r="L1657" s="182">
        <f t="shared" si="1426"/>
        <v>0.59737058011609934</v>
      </c>
      <c r="M1657" s="182">
        <f t="shared" si="1426"/>
        <v>0.6918222481976446</v>
      </c>
      <c r="N1657" s="182">
        <f t="shared" si="1426"/>
        <v>1.4707083477526889E-2</v>
      </c>
      <c r="O1657" s="182">
        <f t="shared" si="1426"/>
        <v>8.8345957156834867E-2</v>
      </c>
      <c r="P1657" s="207">
        <v>2028</v>
      </c>
      <c r="Q1657" s="61">
        <f t="shared" si="1394"/>
        <v>9.5818104228310427E-5</v>
      </c>
      <c r="R1657" s="61">
        <f t="shared" si="1394"/>
        <v>2.4711134801086801E-4</v>
      </c>
      <c r="S1657" s="61">
        <f t="shared" si="1394"/>
        <v>2.2703276711081555E-4</v>
      </c>
      <c r="T1657" s="61">
        <f t="shared" si="1394"/>
        <v>2.7794343370495862E-4</v>
      </c>
      <c r="U1657" s="61">
        <f t="shared" si="1394"/>
        <v>8.2319101170023065E-5</v>
      </c>
      <c r="V1657" s="61">
        <f t="shared" si="1394"/>
        <v>1.0578586203232056E-5</v>
      </c>
      <c r="W1657" s="61">
        <f t="shared" si="1393"/>
        <v>3.0760821109282596E-4</v>
      </c>
      <c r="X1657" s="61">
        <f t="shared" si="1393"/>
        <v>5.7221720779840266E-5</v>
      </c>
      <c r="Y1657" s="61">
        <f t="shared" si="1393"/>
        <v>5.9737058011609932E-4</v>
      </c>
      <c r="Z1657" s="61">
        <f t="shared" si="1393"/>
        <v>6.9182224819764454E-4</v>
      </c>
      <c r="AA1657" s="61">
        <f t="shared" si="1393"/>
        <v>1.470708347752689E-5</v>
      </c>
      <c r="AB1657" s="61">
        <f t="shared" si="1393"/>
        <v>8.8345957156834865E-5</v>
      </c>
    </row>
    <row r="1658" spans="1:28" ht="83.25" hidden="1" customHeight="1" thickBot="1" x14ac:dyDescent="0.3">
      <c r="A1658" s="202" t="s">
        <v>32</v>
      </c>
      <c r="B1658" s="344" t="s">
        <v>33</v>
      </c>
      <c r="C1658" s="345"/>
      <c r="D1658" s="183">
        <f>ROUND(D1657*D1652,0)</f>
        <v>540</v>
      </c>
      <c r="E1658" s="183">
        <f t="shared" ref="E1658:F1658" si="1427">ROUND(E1657*E1652,0)</f>
        <v>1337</v>
      </c>
      <c r="F1658" s="183">
        <f t="shared" si="1427"/>
        <v>1388</v>
      </c>
      <c r="G1658" s="183">
        <f>ROUND(G1657*G1652,0)</f>
        <v>1790</v>
      </c>
      <c r="H1658" s="183">
        <f t="shared" ref="H1658:O1658" si="1428">ROUND(H1657*H1652,0)</f>
        <v>499</v>
      </c>
      <c r="I1658" s="183">
        <f t="shared" si="1428"/>
        <v>74</v>
      </c>
      <c r="J1658" s="183">
        <f t="shared" si="1428"/>
        <v>2354</v>
      </c>
      <c r="K1658" s="183">
        <f t="shared" si="1428"/>
        <v>425</v>
      </c>
      <c r="L1658" s="183">
        <f t="shared" si="1428"/>
        <v>4372</v>
      </c>
      <c r="M1658" s="183">
        <f t="shared" si="1428"/>
        <v>5952</v>
      </c>
      <c r="N1658" s="183">
        <f t="shared" si="1428"/>
        <v>142</v>
      </c>
      <c r="O1658" s="183">
        <f t="shared" si="1428"/>
        <v>952</v>
      </c>
      <c r="P1658" s="207">
        <v>2028</v>
      </c>
      <c r="Q1658" s="61">
        <f t="shared" si="1394"/>
        <v>0.54</v>
      </c>
      <c r="R1658" s="61">
        <f t="shared" si="1394"/>
        <v>1.337</v>
      </c>
      <c r="S1658" s="61">
        <f t="shared" si="1394"/>
        <v>1.3879999999999999</v>
      </c>
      <c r="T1658" s="61">
        <f t="shared" si="1394"/>
        <v>1.79</v>
      </c>
      <c r="U1658" s="61">
        <f t="shared" si="1394"/>
        <v>0.499</v>
      </c>
      <c r="V1658" s="61">
        <f t="shared" si="1394"/>
        <v>7.3999999999999996E-2</v>
      </c>
      <c r="W1658" s="61">
        <f t="shared" si="1393"/>
        <v>2.3540000000000001</v>
      </c>
      <c r="X1658" s="61">
        <f t="shared" si="1393"/>
        <v>0.42499999999999999</v>
      </c>
      <c r="Y1658" s="61">
        <f t="shared" si="1393"/>
        <v>4.3719999999999999</v>
      </c>
      <c r="Z1658" s="61">
        <f t="shared" ref="Z1658:AB1699" si="1429">M1658/1000</f>
        <v>5.952</v>
      </c>
      <c r="AA1658" s="61">
        <f t="shared" si="1429"/>
        <v>0.14199999999999999</v>
      </c>
      <c r="AB1658" s="61">
        <f t="shared" si="1429"/>
        <v>0.95199999999999996</v>
      </c>
    </row>
    <row r="1659" spans="1:28" ht="53.25" hidden="1" customHeight="1" thickBot="1" x14ac:dyDescent="0.3">
      <c r="A1659" s="202" t="s">
        <v>34</v>
      </c>
      <c r="B1659" s="344" t="s">
        <v>35</v>
      </c>
      <c r="C1659" s="345"/>
      <c r="D1659" s="184">
        <f>D1656*D1658</f>
        <v>2480.9129241576425</v>
      </c>
      <c r="E1659" s="185">
        <f t="shared" ref="E1659:O1659" si="1430">E1656*E1658</f>
        <v>6142.5566288866075</v>
      </c>
      <c r="F1659" s="185">
        <f t="shared" si="1430"/>
        <v>6376.8650717237188</v>
      </c>
      <c r="G1659" s="185">
        <f t="shared" si="1430"/>
        <v>8223.7669152632971</v>
      </c>
      <c r="H1659" s="185">
        <f t="shared" si="1430"/>
        <v>2292.5473132493771</v>
      </c>
      <c r="I1659" s="185">
        <f t="shared" si="1430"/>
        <v>339.97695627345473</v>
      </c>
      <c r="J1659" s="185">
        <f t="shared" si="1430"/>
        <v>10814.942636050167</v>
      </c>
      <c r="K1659" s="185">
        <f t="shared" si="1430"/>
        <v>1952.5703569759223</v>
      </c>
      <c r="L1659" s="185">
        <f t="shared" si="1430"/>
        <v>20086.206119291135</v>
      </c>
      <c r="M1659" s="185">
        <f t="shared" si="1430"/>
        <v>27345.173564048684</v>
      </c>
      <c r="N1659" s="185">
        <f t="shared" si="1430"/>
        <v>652.38821338960236</v>
      </c>
      <c r="O1659" s="186">
        <f t="shared" si="1430"/>
        <v>4373.7575996260666</v>
      </c>
      <c r="P1659" s="207">
        <v>2028</v>
      </c>
      <c r="Q1659" s="61">
        <f t="shared" si="1394"/>
        <v>2.4809129241576424</v>
      </c>
      <c r="R1659" s="61">
        <f t="shared" si="1394"/>
        <v>6.1425566288866076</v>
      </c>
      <c r="S1659" s="61">
        <f t="shared" si="1394"/>
        <v>6.376865071723719</v>
      </c>
      <c r="T1659" s="61">
        <f t="shared" ref="T1659:AB1700" si="1431">G1659/1000</f>
        <v>8.2237669152632975</v>
      </c>
      <c r="U1659" s="61">
        <f t="shared" si="1431"/>
        <v>2.292547313249377</v>
      </c>
      <c r="V1659" s="61">
        <f t="shared" si="1431"/>
        <v>0.33997695627345476</v>
      </c>
      <c r="W1659" s="61">
        <f t="shared" si="1431"/>
        <v>10.814942636050167</v>
      </c>
      <c r="X1659" s="61">
        <f t="shared" si="1431"/>
        <v>1.9525703569759223</v>
      </c>
      <c r="Y1659" s="61">
        <f t="shared" si="1431"/>
        <v>20.086206119291134</v>
      </c>
      <c r="Z1659" s="61">
        <f t="shared" si="1429"/>
        <v>27.345173564048682</v>
      </c>
      <c r="AA1659" s="61">
        <f t="shared" si="1429"/>
        <v>0.6523882133896024</v>
      </c>
      <c r="AB1659" s="61">
        <f t="shared" si="1429"/>
        <v>4.3737575996260665</v>
      </c>
    </row>
    <row r="1660" spans="1:28" ht="48.75" hidden="1" customHeight="1" thickBot="1" x14ac:dyDescent="0.3">
      <c r="A1660" s="202" t="s">
        <v>36</v>
      </c>
      <c r="B1660" s="344" t="s">
        <v>37</v>
      </c>
      <c r="C1660" s="345"/>
      <c r="D1660" s="184">
        <f>ROUND(D1659*0.9,2)</f>
        <v>2232.8200000000002</v>
      </c>
      <c r="E1660" s="185">
        <f t="shared" ref="E1660:O1660" si="1432">ROUND(E1659*0.9,2)</f>
        <v>5528.3</v>
      </c>
      <c r="F1660" s="185">
        <f t="shared" si="1432"/>
        <v>5739.18</v>
      </c>
      <c r="G1660" s="185">
        <f t="shared" si="1432"/>
        <v>7401.39</v>
      </c>
      <c r="H1660" s="185">
        <f t="shared" si="1432"/>
        <v>2063.29</v>
      </c>
      <c r="I1660" s="185">
        <f t="shared" si="1432"/>
        <v>305.98</v>
      </c>
      <c r="J1660" s="185">
        <f t="shared" si="1432"/>
        <v>9733.4500000000007</v>
      </c>
      <c r="K1660" s="185">
        <f t="shared" si="1432"/>
        <v>1757.31</v>
      </c>
      <c r="L1660" s="185">
        <f t="shared" si="1432"/>
        <v>18077.59</v>
      </c>
      <c r="M1660" s="185">
        <f t="shared" si="1432"/>
        <v>24610.66</v>
      </c>
      <c r="N1660" s="185">
        <f t="shared" si="1432"/>
        <v>587.15</v>
      </c>
      <c r="O1660" s="185">
        <f t="shared" si="1432"/>
        <v>3936.38</v>
      </c>
      <c r="P1660" s="207">
        <v>2028</v>
      </c>
      <c r="Q1660" s="61">
        <f t="shared" ref="Q1660:AB1701" si="1433">D1660/1000</f>
        <v>2.2328200000000002</v>
      </c>
      <c r="R1660" s="61">
        <f t="shared" si="1433"/>
        <v>5.5282999999999998</v>
      </c>
      <c r="S1660" s="61">
        <f t="shared" si="1433"/>
        <v>5.7391800000000002</v>
      </c>
      <c r="T1660" s="61">
        <f t="shared" si="1431"/>
        <v>7.4013900000000001</v>
      </c>
      <c r="U1660" s="61">
        <f t="shared" si="1431"/>
        <v>2.0632899999999998</v>
      </c>
      <c r="V1660" s="61">
        <f t="shared" si="1431"/>
        <v>0.30598000000000003</v>
      </c>
      <c r="W1660" s="61">
        <f t="shared" si="1431"/>
        <v>9.7334500000000013</v>
      </c>
      <c r="X1660" s="61">
        <f t="shared" si="1431"/>
        <v>1.7573099999999999</v>
      </c>
      <c r="Y1660" s="61">
        <f t="shared" si="1431"/>
        <v>18.077590000000001</v>
      </c>
      <c r="Z1660" s="61">
        <f t="shared" si="1429"/>
        <v>24.610659999999999</v>
      </c>
      <c r="AA1660" s="61">
        <f t="shared" si="1429"/>
        <v>0.58714999999999995</v>
      </c>
      <c r="AB1660" s="61">
        <f t="shared" si="1429"/>
        <v>3.9363800000000002</v>
      </c>
    </row>
    <row r="1661" spans="1:28" ht="20.25" hidden="1" customHeight="1" thickBot="1" x14ac:dyDescent="0.3">
      <c r="A1661" s="346" t="str">
        <f>A1650</f>
        <v>Объект 17:</v>
      </c>
      <c r="B1661" s="347"/>
      <c r="C1661" s="43"/>
      <c r="D1661" s="348" t="str">
        <f>D1650</f>
        <v>Яч.№9 Котельная</v>
      </c>
      <c r="E1661" s="349"/>
      <c r="F1661" s="349"/>
      <c r="G1661" s="349"/>
      <c r="H1661" s="349"/>
      <c r="I1661" s="349"/>
      <c r="J1661" s="349"/>
      <c r="K1661" s="349"/>
      <c r="L1661" s="349"/>
      <c r="M1661" s="349"/>
      <c r="N1661" s="349"/>
      <c r="O1661" s="350"/>
      <c r="P1661" s="207">
        <v>2029</v>
      </c>
      <c r="Q1661" s="61" t="e">
        <f t="shared" si="1433"/>
        <v>#VALUE!</v>
      </c>
      <c r="R1661" s="61">
        <f t="shared" si="1433"/>
        <v>0</v>
      </c>
      <c r="S1661" s="61">
        <f t="shared" si="1433"/>
        <v>0</v>
      </c>
      <c r="T1661" s="61">
        <f t="shared" si="1431"/>
        <v>0</v>
      </c>
      <c r="U1661" s="61">
        <f t="shared" si="1431"/>
        <v>0</v>
      </c>
      <c r="V1661" s="61">
        <f t="shared" si="1431"/>
        <v>0</v>
      </c>
      <c r="W1661" s="61">
        <f t="shared" si="1431"/>
        <v>0</v>
      </c>
      <c r="X1661" s="61">
        <f t="shared" si="1431"/>
        <v>0</v>
      </c>
      <c r="Y1661" s="61">
        <f t="shared" si="1431"/>
        <v>0</v>
      </c>
      <c r="Z1661" s="61">
        <f t="shared" si="1429"/>
        <v>0</v>
      </c>
      <c r="AA1661" s="61">
        <f t="shared" si="1429"/>
        <v>0</v>
      </c>
      <c r="AB1661" s="61">
        <f t="shared" si="1429"/>
        <v>0</v>
      </c>
    </row>
    <row r="1662" spans="1:28" ht="16.5" hidden="1" thickBot="1" x14ac:dyDescent="0.3">
      <c r="A1662" s="351" t="s">
        <v>300</v>
      </c>
      <c r="B1662" s="352"/>
      <c r="C1662" s="352"/>
      <c r="D1662" s="352"/>
      <c r="E1662" s="352"/>
      <c r="F1662" s="352"/>
      <c r="G1662" s="352"/>
      <c r="H1662" s="352"/>
      <c r="I1662" s="352"/>
      <c r="J1662" s="352"/>
      <c r="K1662" s="352"/>
      <c r="L1662" s="352"/>
      <c r="M1662" s="352"/>
      <c r="N1662" s="352"/>
      <c r="O1662" s="352"/>
      <c r="P1662" s="207">
        <v>2029</v>
      </c>
      <c r="Q1662" s="61">
        <f t="shared" si="1433"/>
        <v>0</v>
      </c>
      <c r="R1662" s="61">
        <f t="shared" si="1433"/>
        <v>0</v>
      </c>
      <c r="S1662" s="61">
        <f t="shared" si="1433"/>
        <v>0</v>
      </c>
      <c r="T1662" s="61">
        <f t="shared" si="1431"/>
        <v>0</v>
      </c>
      <c r="U1662" s="61">
        <f t="shared" si="1431"/>
        <v>0</v>
      </c>
      <c r="V1662" s="61">
        <f t="shared" si="1431"/>
        <v>0</v>
      </c>
      <c r="W1662" s="61">
        <f t="shared" si="1431"/>
        <v>0</v>
      </c>
      <c r="X1662" s="61">
        <f t="shared" si="1431"/>
        <v>0</v>
      </c>
      <c r="Y1662" s="61">
        <f t="shared" si="1431"/>
        <v>0</v>
      </c>
      <c r="Z1662" s="61">
        <f t="shared" si="1429"/>
        <v>0</v>
      </c>
      <c r="AA1662" s="61">
        <f t="shared" si="1429"/>
        <v>0</v>
      </c>
      <c r="AB1662" s="61">
        <f t="shared" si="1429"/>
        <v>0</v>
      </c>
    </row>
    <row r="1663" spans="1:28" s="41" customFormat="1" ht="29.25" hidden="1" customHeight="1" thickBot="1" x14ac:dyDescent="0.3">
      <c r="A1663" s="202" t="s">
        <v>11</v>
      </c>
      <c r="B1663" s="344" t="s">
        <v>293</v>
      </c>
      <c r="C1663" s="345"/>
      <c r="D1663" s="179">
        <f>D1652</f>
        <v>5632</v>
      </c>
      <c r="E1663" s="179">
        <f t="shared" ref="E1663:O1664" si="1434">E1652</f>
        <v>5410</v>
      </c>
      <c r="F1663" s="179">
        <f t="shared" si="1434"/>
        <v>6114</v>
      </c>
      <c r="G1663" s="179">
        <f t="shared" si="1434"/>
        <v>6441</v>
      </c>
      <c r="H1663" s="179">
        <f t="shared" si="1434"/>
        <v>6064</v>
      </c>
      <c r="I1663" s="179">
        <f t="shared" si="1434"/>
        <v>6960</v>
      </c>
      <c r="J1663" s="179">
        <f t="shared" si="1434"/>
        <v>7652</v>
      </c>
      <c r="K1663" s="179">
        <f t="shared" si="1434"/>
        <v>7422</v>
      </c>
      <c r="L1663" s="179">
        <f t="shared" si="1434"/>
        <v>7319</v>
      </c>
      <c r="M1663" s="179">
        <f t="shared" si="1434"/>
        <v>8603</v>
      </c>
      <c r="N1663" s="179">
        <f t="shared" si="1434"/>
        <v>9659</v>
      </c>
      <c r="O1663" s="179">
        <f t="shared" si="1434"/>
        <v>10778</v>
      </c>
      <c r="P1663" s="207">
        <v>2029</v>
      </c>
      <c r="Q1663" s="61">
        <f t="shared" si="1433"/>
        <v>5.6319999999999997</v>
      </c>
      <c r="R1663" s="61">
        <f t="shared" si="1433"/>
        <v>5.41</v>
      </c>
      <c r="S1663" s="61">
        <f t="shared" si="1433"/>
        <v>6.1139999999999999</v>
      </c>
      <c r="T1663" s="61">
        <f t="shared" si="1431"/>
        <v>6.4409999999999998</v>
      </c>
      <c r="U1663" s="61">
        <f t="shared" si="1431"/>
        <v>6.0640000000000001</v>
      </c>
      <c r="V1663" s="61">
        <f t="shared" si="1431"/>
        <v>6.96</v>
      </c>
      <c r="W1663" s="61">
        <f t="shared" si="1431"/>
        <v>7.6520000000000001</v>
      </c>
      <c r="X1663" s="61">
        <f t="shared" si="1431"/>
        <v>7.4219999999999997</v>
      </c>
      <c r="Y1663" s="61">
        <f t="shared" si="1431"/>
        <v>7.319</v>
      </c>
      <c r="Z1663" s="61">
        <f t="shared" si="1429"/>
        <v>8.6029999999999998</v>
      </c>
      <c r="AA1663" s="61">
        <f t="shared" si="1429"/>
        <v>9.6590000000000007</v>
      </c>
      <c r="AB1663" s="61">
        <f t="shared" si="1429"/>
        <v>10.778</v>
      </c>
    </row>
    <row r="1664" spans="1:28" ht="16.5" hidden="1" thickBot="1" x14ac:dyDescent="0.3">
      <c r="A1664" s="202" t="s">
        <v>12</v>
      </c>
      <c r="B1664" s="353" t="s">
        <v>291</v>
      </c>
      <c r="C1664" s="354"/>
      <c r="D1664" s="179">
        <f>D1653</f>
        <v>4630</v>
      </c>
      <c r="E1664" s="179">
        <f t="shared" si="1434"/>
        <v>3629</v>
      </c>
      <c r="F1664" s="179">
        <f t="shared" si="1434"/>
        <v>4224</v>
      </c>
      <c r="G1664" s="179">
        <f t="shared" si="1434"/>
        <v>4122</v>
      </c>
      <c r="H1664" s="179">
        <f t="shared" si="1434"/>
        <v>5067</v>
      </c>
      <c r="I1664" s="179">
        <f t="shared" si="1434"/>
        <v>6315</v>
      </c>
      <c r="J1664" s="179">
        <f t="shared" si="1434"/>
        <v>4670</v>
      </c>
      <c r="K1664" s="179">
        <f t="shared" si="1434"/>
        <v>6388</v>
      </c>
      <c r="L1664" s="179">
        <f t="shared" si="1434"/>
        <v>2346</v>
      </c>
      <c r="M1664" s="179">
        <f t="shared" si="1434"/>
        <v>1945</v>
      </c>
      <c r="N1664" s="179">
        <f t="shared" si="1434"/>
        <v>8724</v>
      </c>
      <c r="O1664" s="179">
        <f t="shared" si="1434"/>
        <v>8941</v>
      </c>
      <c r="P1664" s="207">
        <v>2029</v>
      </c>
      <c r="Q1664" s="61">
        <f t="shared" si="1433"/>
        <v>4.63</v>
      </c>
      <c r="R1664" s="61">
        <f t="shared" si="1433"/>
        <v>3.629</v>
      </c>
      <c r="S1664" s="61">
        <f t="shared" si="1433"/>
        <v>4.2240000000000002</v>
      </c>
      <c r="T1664" s="61">
        <f t="shared" si="1431"/>
        <v>4.1219999999999999</v>
      </c>
      <c r="U1664" s="61">
        <f t="shared" si="1431"/>
        <v>5.0670000000000002</v>
      </c>
      <c r="V1664" s="61">
        <f t="shared" si="1431"/>
        <v>6.3150000000000004</v>
      </c>
      <c r="W1664" s="61">
        <f t="shared" si="1431"/>
        <v>4.67</v>
      </c>
      <c r="X1664" s="61">
        <f t="shared" si="1431"/>
        <v>6.3879999999999999</v>
      </c>
      <c r="Y1664" s="61">
        <f t="shared" si="1431"/>
        <v>2.3460000000000001</v>
      </c>
      <c r="Z1664" s="61">
        <f t="shared" si="1429"/>
        <v>1.9450000000000001</v>
      </c>
      <c r="AA1664" s="61">
        <f t="shared" si="1429"/>
        <v>8.7240000000000002</v>
      </c>
      <c r="AB1664" s="61">
        <f t="shared" si="1429"/>
        <v>8.9410000000000007</v>
      </c>
    </row>
    <row r="1665" spans="1:28" ht="33" hidden="1" customHeight="1" thickBot="1" x14ac:dyDescent="0.3">
      <c r="A1665" s="202" t="s">
        <v>13</v>
      </c>
      <c r="B1665" s="344" t="s">
        <v>292</v>
      </c>
      <c r="C1665" s="345"/>
      <c r="D1665" s="180">
        <f>D1663-D1664</f>
        <v>1002</v>
      </c>
      <c r="E1665" s="180">
        <f t="shared" ref="E1665:O1665" si="1435">E1663-E1664</f>
        <v>1781</v>
      </c>
      <c r="F1665" s="180">
        <f t="shared" si="1435"/>
        <v>1890</v>
      </c>
      <c r="G1665" s="180">
        <f t="shared" si="1435"/>
        <v>2319</v>
      </c>
      <c r="H1665" s="180">
        <f t="shared" si="1435"/>
        <v>997</v>
      </c>
      <c r="I1665" s="180">
        <f t="shared" si="1435"/>
        <v>645</v>
      </c>
      <c r="J1665" s="180">
        <f t="shared" si="1435"/>
        <v>2982</v>
      </c>
      <c r="K1665" s="180">
        <f t="shared" si="1435"/>
        <v>1034</v>
      </c>
      <c r="L1665" s="180">
        <f t="shared" si="1435"/>
        <v>4973</v>
      </c>
      <c r="M1665" s="180">
        <f t="shared" si="1435"/>
        <v>6658</v>
      </c>
      <c r="N1665" s="180">
        <f t="shared" si="1435"/>
        <v>935</v>
      </c>
      <c r="O1665" s="180">
        <f t="shared" si="1435"/>
        <v>1837</v>
      </c>
      <c r="P1665" s="207">
        <v>2029</v>
      </c>
      <c r="Q1665" s="61">
        <f t="shared" si="1433"/>
        <v>1.002</v>
      </c>
      <c r="R1665" s="61">
        <f t="shared" si="1433"/>
        <v>1.7809999999999999</v>
      </c>
      <c r="S1665" s="61">
        <f t="shared" si="1433"/>
        <v>1.89</v>
      </c>
      <c r="T1665" s="61">
        <f t="shared" si="1431"/>
        <v>2.319</v>
      </c>
      <c r="U1665" s="61">
        <f t="shared" si="1431"/>
        <v>0.997</v>
      </c>
      <c r="V1665" s="61">
        <f t="shared" si="1431"/>
        <v>0.64500000000000002</v>
      </c>
      <c r="W1665" s="61">
        <f t="shared" si="1431"/>
        <v>2.9820000000000002</v>
      </c>
      <c r="X1665" s="61">
        <f t="shared" si="1431"/>
        <v>1.034</v>
      </c>
      <c r="Y1665" s="61">
        <f t="shared" si="1431"/>
        <v>4.9729999999999999</v>
      </c>
      <c r="Z1665" s="61">
        <f t="shared" si="1429"/>
        <v>6.6580000000000004</v>
      </c>
      <c r="AA1665" s="61">
        <f t="shared" si="1429"/>
        <v>0.93500000000000005</v>
      </c>
      <c r="AB1665" s="61">
        <f t="shared" si="1429"/>
        <v>1.837</v>
      </c>
    </row>
    <row r="1666" spans="1:28" ht="36" hidden="1" customHeight="1" thickBot="1" x14ac:dyDescent="0.3">
      <c r="A1666" s="202" t="s">
        <v>14</v>
      </c>
      <c r="B1666" s="344" t="s">
        <v>27</v>
      </c>
      <c r="C1666" s="345"/>
      <c r="D1666" s="181">
        <f>D1665/D1663</f>
        <v>0.17791193181818182</v>
      </c>
      <c r="E1666" s="181">
        <f t="shared" ref="E1666:O1666" si="1436">E1665/E1663</f>
        <v>0.32920517560073936</v>
      </c>
      <c r="F1666" s="181">
        <f t="shared" si="1436"/>
        <v>0.30912659470068693</v>
      </c>
      <c r="G1666" s="181">
        <f t="shared" si="1436"/>
        <v>0.36003726129482999</v>
      </c>
      <c r="H1666" s="181">
        <f t="shared" si="1436"/>
        <v>0.16441292875989447</v>
      </c>
      <c r="I1666" s="181">
        <f t="shared" si="1436"/>
        <v>9.2672413793103453E-2</v>
      </c>
      <c r="J1666" s="181">
        <f t="shared" si="1436"/>
        <v>0.38970203868269732</v>
      </c>
      <c r="K1666" s="181">
        <f t="shared" si="1436"/>
        <v>0.13931554836971166</v>
      </c>
      <c r="L1666" s="181">
        <f t="shared" si="1436"/>
        <v>0.67946440770597072</v>
      </c>
      <c r="M1666" s="181">
        <f t="shared" si="1436"/>
        <v>0.77391607578751598</v>
      </c>
      <c r="N1666" s="181">
        <f t="shared" si="1436"/>
        <v>9.6800911067398285E-2</v>
      </c>
      <c r="O1666" s="181">
        <f t="shared" si="1436"/>
        <v>0.17043978474670626</v>
      </c>
      <c r="P1666" s="207">
        <v>2029</v>
      </c>
      <c r="Q1666" s="61">
        <f t="shared" si="1433"/>
        <v>1.7791193181818183E-4</v>
      </c>
      <c r="R1666" s="61">
        <f t="shared" si="1433"/>
        <v>3.2920517560073936E-4</v>
      </c>
      <c r="S1666" s="61">
        <f t="shared" si="1433"/>
        <v>3.0912659470068692E-4</v>
      </c>
      <c r="T1666" s="61">
        <f t="shared" si="1431"/>
        <v>3.6003726129482997E-4</v>
      </c>
      <c r="U1666" s="61">
        <f t="shared" si="1431"/>
        <v>1.6441292875989447E-4</v>
      </c>
      <c r="V1666" s="61">
        <f t="shared" si="1431"/>
        <v>9.2672413793103457E-5</v>
      </c>
      <c r="W1666" s="61">
        <f t="shared" si="1431"/>
        <v>3.8970203868269731E-4</v>
      </c>
      <c r="X1666" s="61">
        <f t="shared" si="1431"/>
        <v>1.3931554836971166E-4</v>
      </c>
      <c r="Y1666" s="61">
        <f t="shared" si="1431"/>
        <v>6.7946440770597072E-4</v>
      </c>
      <c r="Z1666" s="61">
        <f t="shared" si="1429"/>
        <v>7.7391607578751595E-4</v>
      </c>
      <c r="AA1666" s="61">
        <f t="shared" si="1429"/>
        <v>9.680091106739829E-5</v>
      </c>
      <c r="AB1666" s="61">
        <f t="shared" si="1429"/>
        <v>1.7043978474670627E-4</v>
      </c>
    </row>
    <row r="1667" spans="1:28" ht="81.75" hidden="1" customHeight="1" thickBot="1" x14ac:dyDescent="0.3">
      <c r="A1667" s="202" t="s">
        <v>28</v>
      </c>
      <c r="B1667" s="344" t="s">
        <v>29</v>
      </c>
      <c r="C1667" s="345"/>
      <c r="D1667" s="187">
        <f t="shared" ref="D1667:O1667" si="1437">D1568</f>
        <v>4.7964316533714424</v>
      </c>
      <c r="E1667" s="187">
        <f t="shared" si="1437"/>
        <v>4.7964316533714424</v>
      </c>
      <c r="F1667" s="187">
        <f t="shared" si="1437"/>
        <v>4.7964316533714424</v>
      </c>
      <c r="G1667" s="187">
        <f t="shared" si="1437"/>
        <v>4.7964316533714424</v>
      </c>
      <c r="H1667" s="187">
        <f t="shared" si="1437"/>
        <v>4.7964316533714424</v>
      </c>
      <c r="I1667" s="187">
        <f t="shared" si="1437"/>
        <v>4.7964316533714424</v>
      </c>
      <c r="J1667" s="187">
        <f t="shared" si="1437"/>
        <v>4.7964316533714424</v>
      </c>
      <c r="K1667" s="187">
        <f t="shared" si="1437"/>
        <v>4.7964316533714424</v>
      </c>
      <c r="L1667" s="187">
        <f t="shared" si="1437"/>
        <v>4.7964316533714424</v>
      </c>
      <c r="M1667" s="187">
        <f t="shared" si="1437"/>
        <v>4.7964316533714424</v>
      </c>
      <c r="N1667" s="187">
        <f t="shared" si="1437"/>
        <v>4.7964316533714424</v>
      </c>
      <c r="O1667" s="187">
        <f t="shared" si="1437"/>
        <v>4.7964316533714424</v>
      </c>
      <c r="P1667" s="207">
        <v>2029</v>
      </c>
      <c r="Q1667" s="61">
        <f t="shared" si="1433"/>
        <v>4.7964316533714423E-3</v>
      </c>
      <c r="R1667" s="61">
        <f t="shared" si="1433"/>
        <v>4.7964316533714423E-3</v>
      </c>
      <c r="S1667" s="61">
        <f t="shared" si="1433"/>
        <v>4.7964316533714423E-3</v>
      </c>
      <c r="T1667" s="61">
        <f t="shared" si="1431"/>
        <v>4.7964316533714423E-3</v>
      </c>
      <c r="U1667" s="61">
        <f t="shared" si="1431"/>
        <v>4.7964316533714423E-3</v>
      </c>
      <c r="V1667" s="61">
        <f t="shared" si="1431"/>
        <v>4.7964316533714423E-3</v>
      </c>
      <c r="W1667" s="61">
        <f t="shared" si="1431"/>
        <v>4.7964316533714423E-3</v>
      </c>
      <c r="X1667" s="61">
        <f t="shared" si="1431"/>
        <v>4.7964316533714423E-3</v>
      </c>
      <c r="Y1667" s="61">
        <f t="shared" si="1431"/>
        <v>4.7964316533714423E-3</v>
      </c>
      <c r="Z1667" s="61">
        <f t="shared" si="1429"/>
        <v>4.7964316533714423E-3</v>
      </c>
      <c r="AA1667" s="61">
        <f t="shared" si="1429"/>
        <v>4.7964316533714423E-3</v>
      </c>
      <c r="AB1667" s="61">
        <f t="shared" si="1429"/>
        <v>4.7964316533714423E-3</v>
      </c>
    </row>
    <row r="1668" spans="1:28" ht="51" hidden="1" customHeight="1" thickBot="1" x14ac:dyDescent="0.3">
      <c r="A1668" s="202" t="s">
        <v>30</v>
      </c>
      <c r="B1668" s="344" t="s">
        <v>31</v>
      </c>
      <c r="C1668" s="345"/>
      <c r="D1668" s="182">
        <f>D1657</f>
        <v>9.5818104228310427E-2</v>
      </c>
      <c r="E1668" s="182">
        <f t="shared" ref="E1668:O1668" si="1438">E1657</f>
        <v>0.24711134801086798</v>
      </c>
      <c r="F1668" s="182">
        <f t="shared" si="1438"/>
        <v>0.22703276711081555</v>
      </c>
      <c r="G1668" s="182">
        <f t="shared" si="1438"/>
        <v>0.27794343370495861</v>
      </c>
      <c r="H1668" s="182">
        <f t="shared" si="1438"/>
        <v>8.2319101170023071E-2</v>
      </c>
      <c r="I1668" s="182">
        <f t="shared" si="1438"/>
        <v>1.0578586203232057E-2</v>
      </c>
      <c r="J1668" s="182">
        <f t="shared" si="1438"/>
        <v>0.30760821109282593</v>
      </c>
      <c r="K1668" s="182">
        <f t="shared" si="1438"/>
        <v>5.7221720779840266E-2</v>
      </c>
      <c r="L1668" s="182">
        <f t="shared" si="1438"/>
        <v>0.59737058011609934</v>
      </c>
      <c r="M1668" s="182">
        <f t="shared" si="1438"/>
        <v>0.6918222481976446</v>
      </c>
      <c r="N1668" s="182">
        <f t="shared" si="1438"/>
        <v>1.4707083477526889E-2</v>
      </c>
      <c r="O1668" s="182">
        <f t="shared" si="1438"/>
        <v>8.8345957156834867E-2</v>
      </c>
      <c r="P1668" s="207">
        <v>2029</v>
      </c>
      <c r="Q1668" s="61">
        <f t="shared" si="1433"/>
        <v>9.5818104228310427E-5</v>
      </c>
      <c r="R1668" s="61">
        <f t="shared" si="1433"/>
        <v>2.4711134801086801E-4</v>
      </c>
      <c r="S1668" s="61">
        <f t="shared" si="1433"/>
        <v>2.2703276711081555E-4</v>
      </c>
      <c r="T1668" s="61">
        <f t="shared" si="1431"/>
        <v>2.7794343370495862E-4</v>
      </c>
      <c r="U1668" s="61">
        <f t="shared" si="1431"/>
        <v>8.2319101170023065E-5</v>
      </c>
      <c r="V1668" s="61">
        <f t="shared" si="1431"/>
        <v>1.0578586203232056E-5</v>
      </c>
      <c r="W1668" s="61">
        <f t="shared" si="1431"/>
        <v>3.0760821109282596E-4</v>
      </c>
      <c r="X1668" s="61">
        <f t="shared" si="1431"/>
        <v>5.7221720779840266E-5</v>
      </c>
      <c r="Y1668" s="61">
        <f t="shared" si="1431"/>
        <v>5.9737058011609932E-4</v>
      </c>
      <c r="Z1668" s="61">
        <f t="shared" si="1429"/>
        <v>6.9182224819764454E-4</v>
      </c>
      <c r="AA1668" s="61">
        <f t="shared" si="1429"/>
        <v>1.470708347752689E-5</v>
      </c>
      <c r="AB1668" s="61">
        <f t="shared" si="1429"/>
        <v>8.8345957156834865E-5</v>
      </c>
    </row>
    <row r="1669" spans="1:28" ht="83.25" hidden="1" customHeight="1" thickBot="1" x14ac:dyDescent="0.3">
      <c r="A1669" s="202" t="s">
        <v>32</v>
      </c>
      <c r="B1669" s="344" t="s">
        <v>33</v>
      </c>
      <c r="C1669" s="345"/>
      <c r="D1669" s="183">
        <f>ROUND(D1668*D1663,0)</f>
        <v>540</v>
      </c>
      <c r="E1669" s="183">
        <f t="shared" ref="E1669:F1669" si="1439">ROUND(E1668*E1663,0)</f>
        <v>1337</v>
      </c>
      <c r="F1669" s="183">
        <f t="shared" si="1439"/>
        <v>1388</v>
      </c>
      <c r="G1669" s="183">
        <f>ROUND(G1668*G1663,0)</f>
        <v>1790</v>
      </c>
      <c r="H1669" s="183">
        <f t="shared" ref="H1669:O1669" si="1440">ROUND(H1668*H1663,0)</f>
        <v>499</v>
      </c>
      <c r="I1669" s="183">
        <f t="shared" si="1440"/>
        <v>74</v>
      </c>
      <c r="J1669" s="183">
        <f t="shared" si="1440"/>
        <v>2354</v>
      </c>
      <c r="K1669" s="183">
        <f t="shared" si="1440"/>
        <v>425</v>
      </c>
      <c r="L1669" s="183">
        <f t="shared" si="1440"/>
        <v>4372</v>
      </c>
      <c r="M1669" s="183">
        <f t="shared" si="1440"/>
        <v>5952</v>
      </c>
      <c r="N1669" s="183">
        <f t="shared" si="1440"/>
        <v>142</v>
      </c>
      <c r="O1669" s="183">
        <f t="shared" si="1440"/>
        <v>952</v>
      </c>
      <c r="P1669" s="207">
        <v>2029</v>
      </c>
      <c r="Q1669" s="61">
        <f t="shared" si="1433"/>
        <v>0.54</v>
      </c>
      <c r="R1669" s="61">
        <f t="shared" si="1433"/>
        <v>1.337</v>
      </c>
      <c r="S1669" s="61">
        <f t="shared" si="1433"/>
        <v>1.3879999999999999</v>
      </c>
      <c r="T1669" s="61">
        <f t="shared" si="1431"/>
        <v>1.79</v>
      </c>
      <c r="U1669" s="61">
        <f t="shared" si="1431"/>
        <v>0.499</v>
      </c>
      <c r="V1669" s="61">
        <f t="shared" si="1431"/>
        <v>7.3999999999999996E-2</v>
      </c>
      <c r="W1669" s="61">
        <f t="shared" si="1431"/>
        <v>2.3540000000000001</v>
      </c>
      <c r="X1669" s="61">
        <f t="shared" si="1431"/>
        <v>0.42499999999999999</v>
      </c>
      <c r="Y1669" s="61">
        <f t="shared" si="1431"/>
        <v>4.3719999999999999</v>
      </c>
      <c r="Z1669" s="61">
        <f t="shared" si="1429"/>
        <v>5.952</v>
      </c>
      <c r="AA1669" s="61">
        <f t="shared" si="1429"/>
        <v>0.14199999999999999</v>
      </c>
      <c r="AB1669" s="61">
        <f t="shared" si="1429"/>
        <v>0.95199999999999996</v>
      </c>
    </row>
    <row r="1670" spans="1:28" ht="53.25" hidden="1" customHeight="1" thickBot="1" x14ac:dyDescent="0.3">
      <c r="A1670" s="202" t="s">
        <v>34</v>
      </c>
      <c r="B1670" s="344" t="s">
        <v>35</v>
      </c>
      <c r="C1670" s="345"/>
      <c r="D1670" s="184">
        <f>D1667*D1669</f>
        <v>2590.0730928205789</v>
      </c>
      <c r="E1670" s="185">
        <f t="shared" ref="E1670:O1670" si="1441">E1667*E1669</f>
        <v>6412.8291205576188</v>
      </c>
      <c r="F1670" s="185">
        <f t="shared" si="1441"/>
        <v>6657.4471348795623</v>
      </c>
      <c r="G1670" s="185">
        <f t="shared" si="1441"/>
        <v>8585.6126595348815</v>
      </c>
      <c r="H1670" s="185">
        <f t="shared" si="1441"/>
        <v>2393.4193950323497</v>
      </c>
      <c r="I1670" s="185">
        <f t="shared" si="1441"/>
        <v>354.93594234948671</v>
      </c>
      <c r="J1670" s="185">
        <f t="shared" si="1441"/>
        <v>11290.800112036375</v>
      </c>
      <c r="K1670" s="185">
        <f t="shared" si="1441"/>
        <v>2038.4834526828631</v>
      </c>
      <c r="L1670" s="185">
        <f t="shared" si="1441"/>
        <v>20969.999188539947</v>
      </c>
      <c r="M1670" s="185">
        <f t="shared" si="1441"/>
        <v>28548.361200866824</v>
      </c>
      <c r="N1670" s="185">
        <f t="shared" si="1441"/>
        <v>681.09329477874485</v>
      </c>
      <c r="O1670" s="186">
        <f t="shared" si="1441"/>
        <v>4566.2029340096133</v>
      </c>
      <c r="P1670" s="207">
        <v>2029</v>
      </c>
      <c r="Q1670" s="61">
        <f t="shared" si="1433"/>
        <v>2.5900730928205791</v>
      </c>
      <c r="R1670" s="61">
        <f t="shared" si="1433"/>
        <v>6.4128291205576184</v>
      </c>
      <c r="S1670" s="61">
        <f t="shared" si="1433"/>
        <v>6.6574471348795621</v>
      </c>
      <c r="T1670" s="61">
        <f t="shared" si="1431"/>
        <v>8.5856126595348812</v>
      </c>
      <c r="U1670" s="61">
        <f t="shared" si="1431"/>
        <v>2.3934193950323497</v>
      </c>
      <c r="V1670" s="61">
        <f t="shared" si="1431"/>
        <v>0.35493594234948672</v>
      </c>
      <c r="W1670" s="61">
        <f t="shared" si="1431"/>
        <v>11.290800112036376</v>
      </c>
      <c r="X1670" s="61">
        <f t="shared" si="1431"/>
        <v>2.038483452682863</v>
      </c>
      <c r="Y1670" s="61">
        <f t="shared" si="1431"/>
        <v>20.969999188539948</v>
      </c>
      <c r="Z1670" s="61">
        <f t="shared" si="1429"/>
        <v>28.548361200866825</v>
      </c>
      <c r="AA1670" s="61">
        <f t="shared" si="1429"/>
        <v>0.68109329477874481</v>
      </c>
      <c r="AB1670" s="61">
        <f t="shared" si="1429"/>
        <v>4.5662029340096133</v>
      </c>
    </row>
    <row r="1671" spans="1:28" ht="48.75" hidden="1" customHeight="1" thickBot="1" x14ac:dyDescent="0.3">
      <c r="A1671" s="202" t="s">
        <v>36</v>
      </c>
      <c r="B1671" s="344" t="s">
        <v>37</v>
      </c>
      <c r="C1671" s="345"/>
      <c r="D1671" s="184">
        <f>ROUND(D1670*0.9,2)</f>
        <v>2331.0700000000002</v>
      </c>
      <c r="E1671" s="185">
        <f t="shared" ref="E1671:O1671" si="1442">ROUND(E1670*0.9,2)</f>
        <v>5771.55</v>
      </c>
      <c r="F1671" s="185">
        <f t="shared" si="1442"/>
        <v>5991.7</v>
      </c>
      <c r="G1671" s="185">
        <f t="shared" si="1442"/>
        <v>7727.05</v>
      </c>
      <c r="H1671" s="185">
        <f t="shared" si="1442"/>
        <v>2154.08</v>
      </c>
      <c r="I1671" s="185">
        <f t="shared" si="1442"/>
        <v>319.44</v>
      </c>
      <c r="J1671" s="185">
        <f t="shared" si="1442"/>
        <v>10161.719999999999</v>
      </c>
      <c r="K1671" s="185">
        <f t="shared" si="1442"/>
        <v>1834.64</v>
      </c>
      <c r="L1671" s="185">
        <f t="shared" si="1442"/>
        <v>18873</v>
      </c>
      <c r="M1671" s="185">
        <f t="shared" si="1442"/>
        <v>25693.53</v>
      </c>
      <c r="N1671" s="185">
        <f t="shared" si="1442"/>
        <v>612.98</v>
      </c>
      <c r="O1671" s="185">
        <f t="shared" si="1442"/>
        <v>4109.58</v>
      </c>
      <c r="P1671" s="207">
        <v>2029</v>
      </c>
      <c r="Q1671" s="61">
        <f t="shared" si="1433"/>
        <v>2.33107</v>
      </c>
      <c r="R1671" s="61">
        <f t="shared" si="1433"/>
        <v>5.7715500000000004</v>
      </c>
      <c r="S1671" s="61">
        <f t="shared" si="1433"/>
        <v>5.9916999999999998</v>
      </c>
      <c r="T1671" s="61">
        <f t="shared" si="1431"/>
        <v>7.7270500000000002</v>
      </c>
      <c r="U1671" s="61">
        <f t="shared" si="1431"/>
        <v>2.15408</v>
      </c>
      <c r="V1671" s="61">
        <f t="shared" si="1431"/>
        <v>0.31944</v>
      </c>
      <c r="W1671" s="61">
        <f t="shared" si="1431"/>
        <v>10.161719999999999</v>
      </c>
      <c r="X1671" s="61">
        <f t="shared" si="1431"/>
        <v>1.83464</v>
      </c>
      <c r="Y1671" s="61">
        <f t="shared" si="1431"/>
        <v>18.873000000000001</v>
      </c>
      <c r="Z1671" s="61">
        <f t="shared" si="1429"/>
        <v>25.693529999999999</v>
      </c>
      <c r="AA1671" s="61">
        <f t="shared" si="1429"/>
        <v>0.61297999999999997</v>
      </c>
      <c r="AB1671" s="61">
        <f t="shared" si="1429"/>
        <v>4.1095800000000002</v>
      </c>
    </row>
    <row r="1672" spans="1:28" ht="21" hidden="1" customHeight="1" thickBot="1" x14ac:dyDescent="0.3">
      <c r="A1672" s="346" t="str">
        <f>A1661</f>
        <v>Объект 17:</v>
      </c>
      <c r="B1672" s="347"/>
      <c r="C1672" s="43"/>
      <c r="D1672" s="348" t="str">
        <f>D1661</f>
        <v>Яч.№9 Котельная</v>
      </c>
      <c r="E1672" s="349"/>
      <c r="F1672" s="349"/>
      <c r="G1672" s="349"/>
      <c r="H1672" s="349"/>
      <c r="I1672" s="349"/>
      <c r="J1672" s="349"/>
      <c r="K1672" s="349"/>
      <c r="L1672" s="349"/>
      <c r="M1672" s="349"/>
      <c r="N1672" s="349"/>
      <c r="O1672" s="350"/>
      <c r="P1672" s="207">
        <v>2030</v>
      </c>
      <c r="Q1672" s="61" t="e">
        <f t="shared" si="1433"/>
        <v>#VALUE!</v>
      </c>
      <c r="R1672" s="61">
        <f t="shared" si="1433"/>
        <v>0</v>
      </c>
      <c r="S1672" s="61">
        <f t="shared" si="1433"/>
        <v>0</v>
      </c>
      <c r="T1672" s="61">
        <f t="shared" si="1431"/>
        <v>0</v>
      </c>
      <c r="U1672" s="61">
        <f t="shared" si="1431"/>
        <v>0</v>
      </c>
      <c r="V1672" s="61">
        <f t="shared" si="1431"/>
        <v>0</v>
      </c>
      <c r="W1672" s="61">
        <f t="shared" si="1431"/>
        <v>0</v>
      </c>
      <c r="X1672" s="61">
        <f t="shared" si="1431"/>
        <v>0</v>
      </c>
      <c r="Y1672" s="61">
        <f t="shared" si="1431"/>
        <v>0</v>
      </c>
      <c r="Z1672" s="61">
        <f t="shared" si="1429"/>
        <v>0</v>
      </c>
      <c r="AA1672" s="61">
        <f t="shared" si="1429"/>
        <v>0</v>
      </c>
      <c r="AB1672" s="61">
        <f t="shared" si="1429"/>
        <v>0</v>
      </c>
    </row>
    <row r="1673" spans="1:28" ht="16.5" hidden="1" thickBot="1" x14ac:dyDescent="0.3">
      <c r="A1673" s="351" t="s">
        <v>301</v>
      </c>
      <c r="B1673" s="352"/>
      <c r="C1673" s="352"/>
      <c r="D1673" s="352"/>
      <c r="E1673" s="352"/>
      <c r="F1673" s="352"/>
      <c r="G1673" s="352"/>
      <c r="H1673" s="352"/>
      <c r="I1673" s="352"/>
      <c r="J1673" s="352"/>
      <c r="K1673" s="352"/>
      <c r="L1673" s="352"/>
      <c r="M1673" s="352"/>
      <c r="N1673" s="352"/>
      <c r="O1673" s="352"/>
      <c r="P1673" s="207">
        <v>2030</v>
      </c>
      <c r="Q1673" s="61">
        <f t="shared" si="1433"/>
        <v>0</v>
      </c>
      <c r="R1673" s="61">
        <f t="shared" si="1433"/>
        <v>0</v>
      </c>
      <c r="S1673" s="61">
        <f t="shared" si="1433"/>
        <v>0</v>
      </c>
      <c r="T1673" s="61">
        <f t="shared" si="1431"/>
        <v>0</v>
      </c>
      <c r="U1673" s="61">
        <f t="shared" si="1431"/>
        <v>0</v>
      </c>
      <c r="V1673" s="61">
        <f t="shared" si="1431"/>
        <v>0</v>
      </c>
      <c r="W1673" s="61">
        <f t="shared" si="1431"/>
        <v>0</v>
      </c>
      <c r="X1673" s="61">
        <f t="shared" si="1431"/>
        <v>0</v>
      </c>
      <c r="Y1673" s="61">
        <f t="shared" si="1431"/>
        <v>0</v>
      </c>
      <c r="Z1673" s="61">
        <f t="shared" si="1429"/>
        <v>0</v>
      </c>
      <c r="AA1673" s="61">
        <f t="shared" si="1429"/>
        <v>0</v>
      </c>
      <c r="AB1673" s="61">
        <f t="shared" si="1429"/>
        <v>0</v>
      </c>
    </row>
    <row r="1674" spans="1:28" s="41" customFormat="1" ht="29.25" hidden="1" customHeight="1" thickBot="1" x14ac:dyDescent="0.3">
      <c r="A1674" s="202" t="s">
        <v>11</v>
      </c>
      <c r="B1674" s="344" t="s">
        <v>293</v>
      </c>
      <c r="C1674" s="345"/>
      <c r="D1674" s="179">
        <f>D1663</f>
        <v>5632</v>
      </c>
      <c r="E1674" s="179">
        <f t="shared" ref="E1674:O1675" si="1443">E1663</f>
        <v>5410</v>
      </c>
      <c r="F1674" s="179">
        <f t="shared" si="1443"/>
        <v>6114</v>
      </c>
      <c r="G1674" s="179">
        <f t="shared" si="1443"/>
        <v>6441</v>
      </c>
      <c r="H1674" s="179">
        <f t="shared" si="1443"/>
        <v>6064</v>
      </c>
      <c r="I1674" s="179">
        <f t="shared" si="1443"/>
        <v>6960</v>
      </c>
      <c r="J1674" s="179">
        <f t="shared" si="1443"/>
        <v>7652</v>
      </c>
      <c r="K1674" s="179">
        <f t="shared" si="1443"/>
        <v>7422</v>
      </c>
      <c r="L1674" s="179">
        <f t="shared" si="1443"/>
        <v>7319</v>
      </c>
      <c r="M1674" s="179">
        <f t="shared" si="1443"/>
        <v>8603</v>
      </c>
      <c r="N1674" s="179">
        <f t="shared" si="1443"/>
        <v>9659</v>
      </c>
      <c r="O1674" s="179">
        <f t="shared" si="1443"/>
        <v>10778</v>
      </c>
      <c r="P1674" s="207">
        <v>2030</v>
      </c>
      <c r="Q1674" s="61">
        <f t="shared" si="1433"/>
        <v>5.6319999999999997</v>
      </c>
      <c r="R1674" s="61">
        <f t="shared" si="1433"/>
        <v>5.41</v>
      </c>
      <c r="S1674" s="61">
        <f t="shared" si="1433"/>
        <v>6.1139999999999999</v>
      </c>
      <c r="T1674" s="61">
        <f t="shared" si="1431"/>
        <v>6.4409999999999998</v>
      </c>
      <c r="U1674" s="61">
        <f t="shared" si="1431"/>
        <v>6.0640000000000001</v>
      </c>
      <c r="V1674" s="61">
        <f t="shared" si="1431"/>
        <v>6.96</v>
      </c>
      <c r="W1674" s="61">
        <f t="shared" si="1431"/>
        <v>7.6520000000000001</v>
      </c>
      <c r="X1674" s="61">
        <f t="shared" si="1431"/>
        <v>7.4219999999999997</v>
      </c>
      <c r="Y1674" s="61">
        <f t="shared" si="1431"/>
        <v>7.319</v>
      </c>
      <c r="Z1674" s="61">
        <f t="shared" si="1429"/>
        <v>8.6029999999999998</v>
      </c>
      <c r="AA1674" s="61">
        <f t="shared" si="1429"/>
        <v>9.6590000000000007</v>
      </c>
      <c r="AB1674" s="61">
        <f t="shared" si="1429"/>
        <v>10.778</v>
      </c>
    </row>
    <row r="1675" spans="1:28" ht="16.5" hidden="1" thickBot="1" x14ac:dyDescent="0.3">
      <c r="A1675" s="202" t="s">
        <v>12</v>
      </c>
      <c r="B1675" s="353" t="s">
        <v>291</v>
      </c>
      <c r="C1675" s="354"/>
      <c r="D1675" s="179">
        <f>D1664</f>
        <v>4630</v>
      </c>
      <c r="E1675" s="179">
        <f t="shared" si="1443"/>
        <v>3629</v>
      </c>
      <c r="F1675" s="179">
        <f t="shared" si="1443"/>
        <v>4224</v>
      </c>
      <c r="G1675" s="179">
        <f t="shared" si="1443"/>
        <v>4122</v>
      </c>
      <c r="H1675" s="179">
        <f t="shared" si="1443"/>
        <v>5067</v>
      </c>
      <c r="I1675" s="179">
        <f t="shared" si="1443"/>
        <v>6315</v>
      </c>
      <c r="J1675" s="179">
        <f t="shared" si="1443"/>
        <v>4670</v>
      </c>
      <c r="K1675" s="179">
        <f t="shared" si="1443"/>
        <v>6388</v>
      </c>
      <c r="L1675" s="179">
        <f t="shared" si="1443"/>
        <v>2346</v>
      </c>
      <c r="M1675" s="179">
        <f t="shared" si="1443"/>
        <v>1945</v>
      </c>
      <c r="N1675" s="179">
        <f t="shared" si="1443"/>
        <v>8724</v>
      </c>
      <c r="O1675" s="179">
        <f t="shared" si="1443"/>
        <v>8941</v>
      </c>
      <c r="P1675" s="207">
        <v>2030</v>
      </c>
      <c r="Q1675" s="61">
        <f t="shared" si="1433"/>
        <v>4.63</v>
      </c>
      <c r="R1675" s="61">
        <f t="shared" si="1433"/>
        <v>3.629</v>
      </c>
      <c r="S1675" s="61">
        <f t="shared" si="1433"/>
        <v>4.2240000000000002</v>
      </c>
      <c r="T1675" s="61">
        <f t="shared" si="1431"/>
        <v>4.1219999999999999</v>
      </c>
      <c r="U1675" s="61">
        <f t="shared" si="1431"/>
        <v>5.0670000000000002</v>
      </c>
      <c r="V1675" s="61">
        <f t="shared" si="1431"/>
        <v>6.3150000000000004</v>
      </c>
      <c r="W1675" s="61">
        <f t="shared" si="1431"/>
        <v>4.67</v>
      </c>
      <c r="X1675" s="61">
        <f t="shared" si="1431"/>
        <v>6.3879999999999999</v>
      </c>
      <c r="Y1675" s="61">
        <f t="shared" si="1431"/>
        <v>2.3460000000000001</v>
      </c>
      <c r="Z1675" s="61">
        <f t="shared" si="1429"/>
        <v>1.9450000000000001</v>
      </c>
      <c r="AA1675" s="61">
        <f t="shared" si="1429"/>
        <v>8.7240000000000002</v>
      </c>
      <c r="AB1675" s="61">
        <f t="shared" si="1429"/>
        <v>8.9410000000000007</v>
      </c>
    </row>
    <row r="1676" spans="1:28" ht="33" hidden="1" customHeight="1" thickBot="1" x14ac:dyDescent="0.3">
      <c r="A1676" s="202" t="s">
        <v>13</v>
      </c>
      <c r="B1676" s="344" t="s">
        <v>292</v>
      </c>
      <c r="C1676" s="345"/>
      <c r="D1676" s="180">
        <f>D1674-D1675</f>
        <v>1002</v>
      </c>
      <c r="E1676" s="180">
        <f t="shared" ref="E1676:O1676" si="1444">E1674-E1675</f>
        <v>1781</v>
      </c>
      <c r="F1676" s="180">
        <f t="shared" si="1444"/>
        <v>1890</v>
      </c>
      <c r="G1676" s="180">
        <f t="shared" si="1444"/>
        <v>2319</v>
      </c>
      <c r="H1676" s="180">
        <f t="shared" si="1444"/>
        <v>997</v>
      </c>
      <c r="I1676" s="180">
        <f t="shared" si="1444"/>
        <v>645</v>
      </c>
      <c r="J1676" s="180">
        <f t="shared" si="1444"/>
        <v>2982</v>
      </c>
      <c r="K1676" s="180">
        <f t="shared" si="1444"/>
        <v>1034</v>
      </c>
      <c r="L1676" s="180">
        <f t="shared" si="1444"/>
        <v>4973</v>
      </c>
      <c r="M1676" s="180">
        <f t="shared" si="1444"/>
        <v>6658</v>
      </c>
      <c r="N1676" s="180">
        <f t="shared" si="1444"/>
        <v>935</v>
      </c>
      <c r="O1676" s="180">
        <f t="shared" si="1444"/>
        <v>1837</v>
      </c>
      <c r="P1676" s="207">
        <v>2030</v>
      </c>
      <c r="Q1676" s="61">
        <f t="shared" si="1433"/>
        <v>1.002</v>
      </c>
      <c r="R1676" s="61">
        <f t="shared" si="1433"/>
        <v>1.7809999999999999</v>
      </c>
      <c r="S1676" s="61">
        <f t="shared" si="1433"/>
        <v>1.89</v>
      </c>
      <c r="T1676" s="61">
        <f t="shared" si="1431"/>
        <v>2.319</v>
      </c>
      <c r="U1676" s="61">
        <f t="shared" si="1431"/>
        <v>0.997</v>
      </c>
      <c r="V1676" s="61">
        <f t="shared" si="1431"/>
        <v>0.64500000000000002</v>
      </c>
      <c r="W1676" s="61">
        <f t="shared" si="1431"/>
        <v>2.9820000000000002</v>
      </c>
      <c r="X1676" s="61">
        <f t="shared" si="1431"/>
        <v>1.034</v>
      </c>
      <c r="Y1676" s="61">
        <f t="shared" si="1431"/>
        <v>4.9729999999999999</v>
      </c>
      <c r="Z1676" s="61">
        <f t="shared" si="1429"/>
        <v>6.6580000000000004</v>
      </c>
      <c r="AA1676" s="61">
        <f t="shared" si="1429"/>
        <v>0.93500000000000005</v>
      </c>
      <c r="AB1676" s="61">
        <f t="shared" si="1429"/>
        <v>1.837</v>
      </c>
    </row>
    <row r="1677" spans="1:28" ht="36" hidden="1" customHeight="1" thickBot="1" x14ac:dyDescent="0.3">
      <c r="A1677" s="202" t="s">
        <v>14</v>
      </c>
      <c r="B1677" s="344" t="s">
        <v>27</v>
      </c>
      <c r="C1677" s="345"/>
      <c r="D1677" s="181">
        <f>D1676/D1674</f>
        <v>0.17791193181818182</v>
      </c>
      <c r="E1677" s="181">
        <f t="shared" ref="E1677:O1677" si="1445">E1676/E1674</f>
        <v>0.32920517560073936</v>
      </c>
      <c r="F1677" s="181">
        <f t="shared" si="1445"/>
        <v>0.30912659470068693</v>
      </c>
      <c r="G1677" s="181">
        <f t="shared" si="1445"/>
        <v>0.36003726129482999</v>
      </c>
      <c r="H1677" s="181">
        <f t="shared" si="1445"/>
        <v>0.16441292875989447</v>
      </c>
      <c r="I1677" s="181">
        <f t="shared" si="1445"/>
        <v>9.2672413793103453E-2</v>
      </c>
      <c r="J1677" s="181">
        <f t="shared" si="1445"/>
        <v>0.38970203868269732</v>
      </c>
      <c r="K1677" s="181">
        <f t="shared" si="1445"/>
        <v>0.13931554836971166</v>
      </c>
      <c r="L1677" s="181">
        <f t="shared" si="1445"/>
        <v>0.67946440770597072</v>
      </c>
      <c r="M1677" s="181">
        <f t="shared" si="1445"/>
        <v>0.77391607578751598</v>
      </c>
      <c r="N1677" s="181">
        <f t="shared" si="1445"/>
        <v>9.6800911067398285E-2</v>
      </c>
      <c r="O1677" s="181">
        <f t="shared" si="1445"/>
        <v>0.17043978474670626</v>
      </c>
      <c r="P1677" s="207">
        <v>2030</v>
      </c>
      <c r="Q1677" s="61">
        <f t="shared" si="1433"/>
        <v>1.7791193181818183E-4</v>
      </c>
      <c r="R1677" s="61">
        <f t="shared" si="1433"/>
        <v>3.2920517560073936E-4</v>
      </c>
      <c r="S1677" s="61">
        <f t="shared" si="1433"/>
        <v>3.0912659470068692E-4</v>
      </c>
      <c r="T1677" s="61">
        <f t="shared" si="1431"/>
        <v>3.6003726129482997E-4</v>
      </c>
      <c r="U1677" s="61">
        <f t="shared" si="1431"/>
        <v>1.6441292875989447E-4</v>
      </c>
      <c r="V1677" s="61">
        <f t="shared" si="1431"/>
        <v>9.2672413793103457E-5</v>
      </c>
      <c r="W1677" s="61">
        <f t="shared" si="1431"/>
        <v>3.8970203868269731E-4</v>
      </c>
      <c r="X1677" s="61">
        <f t="shared" si="1431"/>
        <v>1.3931554836971166E-4</v>
      </c>
      <c r="Y1677" s="61">
        <f t="shared" si="1431"/>
        <v>6.7946440770597072E-4</v>
      </c>
      <c r="Z1677" s="61">
        <f t="shared" si="1429"/>
        <v>7.7391607578751595E-4</v>
      </c>
      <c r="AA1677" s="61">
        <f t="shared" si="1429"/>
        <v>9.680091106739829E-5</v>
      </c>
      <c r="AB1677" s="61">
        <f t="shared" si="1429"/>
        <v>1.7043978474670627E-4</v>
      </c>
    </row>
    <row r="1678" spans="1:28" ht="81.75" hidden="1" customHeight="1" thickBot="1" x14ac:dyDescent="0.3">
      <c r="A1678" s="202" t="s">
        <v>28</v>
      </c>
      <c r="B1678" s="344" t="s">
        <v>29</v>
      </c>
      <c r="C1678" s="345"/>
      <c r="D1678" s="187">
        <f t="shared" ref="D1678:O1678" si="1446">D1579</f>
        <v>5.0074746461197801</v>
      </c>
      <c r="E1678" s="187">
        <f t="shared" si="1446"/>
        <v>5.0074746461197801</v>
      </c>
      <c r="F1678" s="187">
        <f t="shared" si="1446"/>
        <v>5.0074746461197801</v>
      </c>
      <c r="G1678" s="187">
        <f t="shared" si="1446"/>
        <v>5.0074746461197801</v>
      </c>
      <c r="H1678" s="187">
        <f t="shared" si="1446"/>
        <v>5.0074746461197801</v>
      </c>
      <c r="I1678" s="187">
        <f t="shared" si="1446"/>
        <v>5.0074746461197801</v>
      </c>
      <c r="J1678" s="187">
        <f t="shared" si="1446"/>
        <v>5.0074746461197801</v>
      </c>
      <c r="K1678" s="187">
        <f t="shared" si="1446"/>
        <v>5.0074746461197801</v>
      </c>
      <c r="L1678" s="187">
        <f t="shared" si="1446"/>
        <v>5.0074746461197801</v>
      </c>
      <c r="M1678" s="187">
        <f t="shared" si="1446"/>
        <v>5.0074746461197801</v>
      </c>
      <c r="N1678" s="187">
        <f t="shared" si="1446"/>
        <v>5.0074746461197801</v>
      </c>
      <c r="O1678" s="187">
        <f t="shared" si="1446"/>
        <v>5.0074746461197801</v>
      </c>
      <c r="P1678" s="207">
        <v>2030</v>
      </c>
      <c r="Q1678" s="61">
        <f t="shared" si="1433"/>
        <v>5.0074746461197797E-3</v>
      </c>
      <c r="R1678" s="61">
        <f t="shared" si="1433"/>
        <v>5.0074746461197797E-3</v>
      </c>
      <c r="S1678" s="61">
        <f t="shared" si="1433"/>
        <v>5.0074746461197797E-3</v>
      </c>
      <c r="T1678" s="61">
        <f t="shared" si="1431"/>
        <v>5.0074746461197797E-3</v>
      </c>
      <c r="U1678" s="61">
        <f t="shared" si="1431"/>
        <v>5.0074746461197797E-3</v>
      </c>
      <c r="V1678" s="61">
        <f t="shared" si="1431"/>
        <v>5.0074746461197797E-3</v>
      </c>
      <c r="W1678" s="61">
        <f t="shared" si="1431"/>
        <v>5.0074746461197797E-3</v>
      </c>
      <c r="X1678" s="61">
        <f t="shared" si="1431"/>
        <v>5.0074746461197797E-3</v>
      </c>
      <c r="Y1678" s="61">
        <f t="shared" si="1431"/>
        <v>5.0074746461197797E-3</v>
      </c>
      <c r="Z1678" s="61">
        <f t="shared" si="1429"/>
        <v>5.0074746461197797E-3</v>
      </c>
      <c r="AA1678" s="61">
        <f t="shared" si="1429"/>
        <v>5.0074746461197797E-3</v>
      </c>
      <c r="AB1678" s="61">
        <f t="shared" si="1429"/>
        <v>5.0074746461197797E-3</v>
      </c>
    </row>
    <row r="1679" spans="1:28" ht="51" hidden="1" customHeight="1" thickBot="1" x14ac:dyDescent="0.3">
      <c r="A1679" s="202" t="s">
        <v>30</v>
      </c>
      <c r="B1679" s="344" t="s">
        <v>31</v>
      </c>
      <c r="C1679" s="345"/>
      <c r="D1679" s="182">
        <f>D1668</f>
        <v>9.5818104228310427E-2</v>
      </c>
      <c r="E1679" s="182">
        <f t="shared" ref="E1679:O1679" si="1447">E1668</f>
        <v>0.24711134801086798</v>
      </c>
      <c r="F1679" s="182">
        <f t="shared" si="1447"/>
        <v>0.22703276711081555</v>
      </c>
      <c r="G1679" s="182">
        <f t="shared" si="1447"/>
        <v>0.27794343370495861</v>
      </c>
      <c r="H1679" s="182">
        <f t="shared" si="1447"/>
        <v>8.2319101170023071E-2</v>
      </c>
      <c r="I1679" s="182">
        <f t="shared" si="1447"/>
        <v>1.0578586203232057E-2</v>
      </c>
      <c r="J1679" s="182">
        <f t="shared" si="1447"/>
        <v>0.30760821109282593</v>
      </c>
      <c r="K1679" s="182">
        <f t="shared" si="1447"/>
        <v>5.7221720779840266E-2</v>
      </c>
      <c r="L1679" s="182">
        <f t="shared" si="1447"/>
        <v>0.59737058011609934</v>
      </c>
      <c r="M1679" s="182">
        <f t="shared" si="1447"/>
        <v>0.6918222481976446</v>
      </c>
      <c r="N1679" s="182">
        <f t="shared" si="1447"/>
        <v>1.4707083477526889E-2</v>
      </c>
      <c r="O1679" s="182">
        <f t="shared" si="1447"/>
        <v>8.8345957156834867E-2</v>
      </c>
      <c r="P1679" s="207">
        <v>2030</v>
      </c>
      <c r="Q1679" s="61">
        <f t="shared" si="1433"/>
        <v>9.5818104228310427E-5</v>
      </c>
      <c r="R1679" s="61">
        <f t="shared" si="1433"/>
        <v>2.4711134801086801E-4</v>
      </c>
      <c r="S1679" s="61">
        <f t="shared" si="1433"/>
        <v>2.2703276711081555E-4</v>
      </c>
      <c r="T1679" s="61">
        <f t="shared" si="1431"/>
        <v>2.7794343370495862E-4</v>
      </c>
      <c r="U1679" s="61">
        <f t="shared" si="1431"/>
        <v>8.2319101170023065E-5</v>
      </c>
      <c r="V1679" s="61">
        <f t="shared" si="1431"/>
        <v>1.0578586203232056E-5</v>
      </c>
      <c r="W1679" s="61">
        <f t="shared" si="1431"/>
        <v>3.0760821109282596E-4</v>
      </c>
      <c r="X1679" s="61">
        <f t="shared" si="1431"/>
        <v>5.7221720779840266E-5</v>
      </c>
      <c r="Y1679" s="61">
        <f t="shared" si="1431"/>
        <v>5.9737058011609932E-4</v>
      </c>
      <c r="Z1679" s="61">
        <f t="shared" si="1429"/>
        <v>6.9182224819764454E-4</v>
      </c>
      <c r="AA1679" s="61">
        <f t="shared" si="1429"/>
        <v>1.470708347752689E-5</v>
      </c>
      <c r="AB1679" s="61">
        <f t="shared" si="1429"/>
        <v>8.8345957156834865E-5</v>
      </c>
    </row>
    <row r="1680" spans="1:28" ht="83.25" hidden="1" customHeight="1" thickBot="1" x14ac:dyDescent="0.3">
      <c r="A1680" s="202" t="s">
        <v>32</v>
      </c>
      <c r="B1680" s="344" t="s">
        <v>33</v>
      </c>
      <c r="C1680" s="345"/>
      <c r="D1680" s="183">
        <f>ROUND(D1679*D1674,0)</f>
        <v>540</v>
      </c>
      <c r="E1680" s="183">
        <f t="shared" ref="E1680:F1680" si="1448">ROUND(E1679*E1674,0)</f>
        <v>1337</v>
      </c>
      <c r="F1680" s="183">
        <f t="shared" si="1448"/>
        <v>1388</v>
      </c>
      <c r="G1680" s="183">
        <f>ROUND(G1679*G1674,0)</f>
        <v>1790</v>
      </c>
      <c r="H1680" s="183">
        <f t="shared" ref="H1680:O1680" si="1449">ROUND(H1679*H1674,0)</f>
        <v>499</v>
      </c>
      <c r="I1680" s="183">
        <f t="shared" si="1449"/>
        <v>74</v>
      </c>
      <c r="J1680" s="183">
        <f t="shared" si="1449"/>
        <v>2354</v>
      </c>
      <c r="K1680" s="183">
        <f t="shared" si="1449"/>
        <v>425</v>
      </c>
      <c r="L1680" s="183">
        <f t="shared" si="1449"/>
        <v>4372</v>
      </c>
      <c r="M1680" s="183">
        <f t="shared" si="1449"/>
        <v>5952</v>
      </c>
      <c r="N1680" s="183">
        <f t="shared" si="1449"/>
        <v>142</v>
      </c>
      <c r="O1680" s="183">
        <f t="shared" si="1449"/>
        <v>952</v>
      </c>
      <c r="P1680" s="207">
        <v>2030</v>
      </c>
      <c r="Q1680" s="61">
        <f t="shared" si="1433"/>
        <v>0.54</v>
      </c>
      <c r="R1680" s="61">
        <f t="shared" si="1433"/>
        <v>1.337</v>
      </c>
      <c r="S1680" s="61">
        <f t="shared" si="1433"/>
        <v>1.3879999999999999</v>
      </c>
      <c r="T1680" s="61">
        <f t="shared" si="1431"/>
        <v>1.79</v>
      </c>
      <c r="U1680" s="61">
        <f t="shared" si="1431"/>
        <v>0.499</v>
      </c>
      <c r="V1680" s="61">
        <f t="shared" si="1431"/>
        <v>7.3999999999999996E-2</v>
      </c>
      <c r="W1680" s="61">
        <f t="shared" si="1431"/>
        <v>2.3540000000000001</v>
      </c>
      <c r="X1680" s="61">
        <f t="shared" si="1431"/>
        <v>0.42499999999999999</v>
      </c>
      <c r="Y1680" s="61">
        <f t="shared" si="1431"/>
        <v>4.3719999999999999</v>
      </c>
      <c r="Z1680" s="61">
        <f t="shared" si="1429"/>
        <v>5.952</v>
      </c>
      <c r="AA1680" s="61">
        <f t="shared" si="1429"/>
        <v>0.14199999999999999</v>
      </c>
      <c r="AB1680" s="61">
        <f t="shared" si="1429"/>
        <v>0.95199999999999996</v>
      </c>
    </row>
    <row r="1681" spans="1:28" ht="53.25" hidden="1" customHeight="1" thickBot="1" x14ac:dyDescent="0.3">
      <c r="A1681" s="202" t="s">
        <v>34</v>
      </c>
      <c r="B1681" s="344" t="s">
        <v>35</v>
      </c>
      <c r="C1681" s="345"/>
      <c r="D1681" s="184">
        <f>D1678*D1680</f>
        <v>2704.0363089046814</v>
      </c>
      <c r="E1681" s="185">
        <f t="shared" ref="E1681:O1681" si="1450">E1678*E1680</f>
        <v>6694.9936018621456</v>
      </c>
      <c r="F1681" s="185">
        <f t="shared" si="1450"/>
        <v>6950.3748088142547</v>
      </c>
      <c r="G1681" s="185">
        <f t="shared" si="1450"/>
        <v>8963.3796165544063</v>
      </c>
      <c r="H1681" s="185">
        <f t="shared" si="1450"/>
        <v>2498.7298484137705</v>
      </c>
      <c r="I1681" s="185">
        <f t="shared" si="1450"/>
        <v>370.5531238128637</v>
      </c>
      <c r="J1681" s="185">
        <f t="shared" si="1450"/>
        <v>11787.595316965962</v>
      </c>
      <c r="K1681" s="185">
        <f t="shared" si="1450"/>
        <v>2128.1767246009067</v>
      </c>
      <c r="L1681" s="185">
        <f t="shared" si="1450"/>
        <v>21892.679152835677</v>
      </c>
      <c r="M1681" s="185">
        <f t="shared" si="1450"/>
        <v>29804.489093704931</v>
      </c>
      <c r="N1681" s="185">
        <f t="shared" si="1450"/>
        <v>711.06139974900873</v>
      </c>
      <c r="O1681" s="186">
        <f t="shared" si="1450"/>
        <v>4767.1158631060307</v>
      </c>
      <c r="P1681" s="207">
        <v>2030</v>
      </c>
      <c r="Q1681" s="61">
        <f t="shared" si="1433"/>
        <v>2.7040363089046813</v>
      </c>
      <c r="R1681" s="61">
        <f t="shared" si="1433"/>
        <v>6.6949936018621452</v>
      </c>
      <c r="S1681" s="61">
        <f t="shared" si="1433"/>
        <v>6.9503748088142547</v>
      </c>
      <c r="T1681" s="61">
        <f t="shared" si="1431"/>
        <v>8.9633796165544055</v>
      </c>
      <c r="U1681" s="61">
        <f t="shared" si="1431"/>
        <v>2.4987298484137703</v>
      </c>
      <c r="V1681" s="61">
        <f t="shared" si="1431"/>
        <v>0.37055312381286371</v>
      </c>
      <c r="W1681" s="61">
        <f t="shared" si="1431"/>
        <v>11.787595316965962</v>
      </c>
      <c r="X1681" s="61">
        <f t="shared" si="1431"/>
        <v>2.1281767246009067</v>
      </c>
      <c r="Y1681" s="61">
        <f t="shared" si="1431"/>
        <v>21.892679152835676</v>
      </c>
      <c r="Z1681" s="61">
        <f t="shared" si="1429"/>
        <v>29.80448909370493</v>
      </c>
      <c r="AA1681" s="61">
        <f t="shared" si="1429"/>
        <v>0.71106139974900873</v>
      </c>
      <c r="AB1681" s="61">
        <f t="shared" si="1429"/>
        <v>4.7671158631060306</v>
      </c>
    </row>
    <row r="1682" spans="1:28" ht="48.75" hidden="1" customHeight="1" thickBot="1" x14ac:dyDescent="0.3">
      <c r="A1682" s="202" t="s">
        <v>36</v>
      </c>
      <c r="B1682" s="344" t="s">
        <v>37</v>
      </c>
      <c r="C1682" s="345"/>
      <c r="D1682" s="184">
        <f>ROUND(D1681*0.9,2)</f>
        <v>2433.63</v>
      </c>
      <c r="E1682" s="185">
        <f t="shared" ref="E1682:O1682" si="1451">ROUND(E1681*0.9,2)</f>
        <v>6025.49</v>
      </c>
      <c r="F1682" s="185">
        <f t="shared" si="1451"/>
        <v>6255.34</v>
      </c>
      <c r="G1682" s="185">
        <f t="shared" si="1451"/>
        <v>8067.04</v>
      </c>
      <c r="H1682" s="185">
        <f t="shared" si="1451"/>
        <v>2248.86</v>
      </c>
      <c r="I1682" s="185">
        <f t="shared" si="1451"/>
        <v>333.5</v>
      </c>
      <c r="J1682" s="185">
        <f t="shared" si="1451"/>
        <v>10608.84</v>
      </c>
      <c r="K1682" s="185">
        <f t="shared" si="1451"/>
        <v>1915.36</v>
      </c>
      <c r="L1682" s="185">
        <f t="shared" si="1451"/>
        <v>19703.41</v>
      </c>
      <c r="M1682" s="185">
        <f t="shared" si="1451"/>
        <v>26824.04</v>
      </c>
      <c r="N1682" s="185">
        <f t="shared" si="1451"/>
        <v>639.96</v>
      </c>
      <c r="O1682" s="186">
        <f t="shared" si="1451"/>
        <v>4290.3999999999996</v>
      </c>
      <c r="P1682" s="207">
        <v>2030</v>
      </c>
      <c r="Q1682" s="61">
        <f t="shared" si="1433"/>
        <v>2.43363</v>
      </c>
      <c r="R1682" s="61">
        <f t="shared" si="1433"/>
        <v>6.0254899999999996</v>
      </c>
      <c r="S1682" s="61">
        <f t="shared" si="1433"/>
        <v>6.2553400000000003</v>
      </c>
      <c r="T1682" s="61">
        <f t="shared" si="1431"/>
        <v>8.0670400000000004</v>
      </c>
      <c r="U1682" s="61">
        <f t="shared" si="1431"/>
        <v>2.2488600000000001</v>
      </c>
      <c r="V1682" s="61">
        <f t="shared" si="1431"/>
        <v>0.33350000000000002</v>
      </c>
      <c r="W1682" s="61">
        <f t="shared" si="1431"/>
        <v>10.608840000000001</v>
      </c>
      <c r="X1682" s="61">
        <f t="shared" si="1431"/>
        <v>1.91536</v>
      </c>
      <c r="Y1682" s="61">
        <f t="shared" si="1431"/>
        <v>19.703409999999998</v>
      </c>
      <c r="Z1682" s="61">
        <f t="shared" si="1429"/>
        <v>26.82404</v>
      </c>
      <c r="AA1682" s="61">
        <f t="shared" si="1429"/>
        <v>0.63996000000000008</v>
      </c>
      <c r="AB1682" s="61">
        <f t="shared" si="1429"/>
        <v>4.2904</v>
      </c>
    </row>
    <row r="1683" spans="1:28" ht="20.25" hidden="1" customHeight="1" thickBot="1" x14ac:dyDescent="0.3">
      <c r="A1683" s="346" t="str">
        <f>A1672</f>
        <v>Объект 17:</v>
      </c>
      <c r="B1683" s="347"/>
      <c r="C1683" s="43"/>
      <c r="D1683" s="348" t="str">
        <f>D1672</f>
        <v>Яч.№9 Котельная</v>
      </c>
      <c r="E1683" s="349"/>
      <c r="F1683" s="349"/>
      <c r="G1683" s="349"/>
      <c r="H1683" s="349"/>
      <c r="I1683" s="349"/>
      <c r="J1683" s="349"/>
      <c r="K1683" s="349"/>
      <c r="L1683" s="349"/>
      <c r="M1683" s="349"/>
      <c r="N1683" s="349"/>
      <c r="O1683" s="350"/>
      <c r="P1683" s="207">
        <v>2031</v>
      </c>
      <c r="Q1683" s="61" t="e">
        <f t="shared" si="1433"/>
        <v>#VALUE!</v>
      </c>
      <c r="R1683" s="61">
        <f t="shared" si="1433"/>
        <v>0</v>
      </c>
      <c r="S1683" s="61">
        <f t="shared" si="1433"/>
        <v>0</v>
      </c>
      <c r="T1683" s="61">
        <f t="shared" si="1431"/>
        <v>0</v>
      </c>
      <c r="U1683" s="61">
        <f t="shared" si="1431"/>
        <v>0</v>
      </c>
      <c r="V1683" s="61">
        <f t="shared" si="1431"/>
        <v>0</v>
      </c>
      <c r="W1683" s="61">
        <f t="shared" si="1431"/>
        <v>0</v>
      </c>
      <c r="X1683" s="61">
        <f t="shared" si="1431"/>
        <v>0</v>
      </c>
      <c r="Y1683" s="61">
        <f t="shared" si="1431"/>
        <v>0</v>
      </c>
      <c r="Z1683" s="61">
        <f t="shared" si="1429"/>
        <v>0</v>
      </c>
      <c r="AA1683" s="61">
        <f t="shared" si="1429"/>
        <v>0</v>
      </c>
      <c r="AB1683" s="61">
        <f t="shared" si="1429"/>
        <v>0</v>
      </c>
    </row>
    <row r="1684" spans="1:28" ht="16.5" hidden="1" thickBot="1" x14ac:dyDescent="0.3">
      <c r="A1684" s="351" t="s">
        <v>302</v>
      </c>
      <c r="B1684" s="352"/>
      <c r="C1684" s="352"/>
      <c r="D1684" s="352"/>
      <c r="E1684" s="352"/>
      <c r="F1684" s="352"/>
      <c r="G1684" s="352"/>
      <c r="H1684" s="352"/>
      <c r="I1684" s="352"/>
      <c r="J1684" s="352"/>
      <c r="K1684" s="352"/>
      <c r="L1684" s="352"/>
      <c r="M1684" s="352"/>
      <c r="N1684" s="352"/>
      <c r="O1684" s="352"/>
      <c r="P1684" s="207">
        <v>2031</v>
      </c>
      <c r="Q1684" s="61">
        <f t="shared" si="1433"/>
        <v>0</v>
      </c>
      <c r="R1684" s="61">
        <f t="shared" si="1433"/>
        <v>0</v>
      </c>
      <c r="S1684" s="61">
        <f t="shared" si="1433"/>
        <v>0</v>
      </c>
      <c r="T1684" s="61">
        <f t="shared" si="1431"/>
        <v>0</v>
      </c>
      <c r="U1684" s="61">
        <f t="shared" si="1431"/>
        <v>0</v>
      </c>
      <c r="V1684" s="61">
        <f t="shared" si="1431"/>
        <v>0</v>
      </c>
      <c r="W1684" s="61">
        <f t="shared" si="1431"/>
        <v>0</v>
      </c>
      <c r="X1684" s="61">
        <f t="shared" si="1431"/>
        <v>0</v>
      </c>
      <c r="Y1684" s="61">
        <f t="shared" si="1431"/>
        <v>0</v>
      </c>
      <c r="Z1684" s="61">
        <f t="shared" si="1429"/>
        <v>0</v>
      </c>
      <c r="AA1684" s="61">
        <f t="shared" si="1429"/>
        <v>0</v>
      </c>
      <c r="AB1684" s="61">
        <f t="shared" si="1429"/>
        <v>0</v>
      </c>
    </row>
    <row r="1685" spans="1:28" s="41" customFormat="1" ht="29.25" hidden="1" customHeight="1" thickBot="1" x14ac:dyDescent="0.3">
      <c r="A1685" s="202" t="s">
        <v>11</v>
      </c>
      <c r="B1685" s="344" t="s">
        <v>293</v>
      </c>
      <c r="C1685" s="345"/>
      <c r="D1685" s="179">
        <f>D1674</f>
        <v>5632</v>
      </c>
      <c r="E1685" s="179">
        <f t="shared" ref="E1685:O1686" si="1452">E1674</f>
        <v>5410</v>
      </c>
      <c r="F1685" s="179">
        <f t="shared" si="1452"/>
        <v>6114</v>
      </c>
      <c r="G1685" s="179">
        <f t="shared" si="1452"/>
        <v>6441</v>
      </c>
      <c r="H1685" s="179">
        <f t="shared" si="1452"/>
        <v>6064</v>
      </c>
      <c r="I1685" s="179">
        <f t="shared" si="1452"/>
        <v>6960</v>
      </c>
      <c r="J1685" s="179">
        <f t="shared" si="1452"/>
        <v>7652</v>
      </c>
      <c r="K1685" s="179">
        <f t="shared" si="1452"/>
        <v>7422</v>
      </c>
      <c r="L1685" s="179">
        <f t="shared" si="1452"/>
        <v>7319</v>
      </c>
      <c r="M1685" s="179">
        <f t="shared" si="1452"/>
        <v>8603</v>
      </c>
      <c r="N1685" s="179">
        <f t="shared" si="1452"/>
        <v>9659</v>
      </c>
      <c r="O1685" s="179">
        <f t="shared" si="1452"/>
        <v>10778</v>
      </c>
      <c r="P1685" s="207">
        <v>2031</v>
      </c>
      <c r="Q1685" s="61">
        <f t="shared" si="1433"/>
        <v>5.6319999999999997</v>
      </c>
      <c r="R1685" s="61">
        <f t="shared" si="1433"/>
        <v>5.41</v>
      </c>
      <c r="S1685" s="61">
        <f t="shared" si="1433"/>
        <v>6.1139999999999999</v>
      </c>
      <c r="T1685" s="61">
        <f t="shared" si="1431"/>
        <v>6.4409999999999998</v>
      </c>
      <c r="U1685" s="61">
        <f t="shared" si="1431"/>
        <v>6.0640000000000001</v>
      </c>
      <c r="V1685" s="61">
        <f t="shared" si="1431"/>
        <v>6.96</v>
      </c>
      <c r="W1685" s="61">
        <f t="shared" si="1431"/>
        <v>7.6520000000000001</v>
      </c>
      <c r="X1685" s="61">
        <f t="shared" si="1431"/>
        <v>7.4219999999999997</v>
      </c>
      <c r="Y1685" s="61">
        <f t="shared" si="1431"/>
        <v>7.319</v>
      </c>
      <c r="Z1685" s="61">
        <f t="shared" si="1429"/>
        <v>8.6029999999999998</v>
      </c>
      <c r="AA1685" s="61">
        <f t="shared" si="1429"/>
        <v>9.6590000000000007</v>
      </c>
      <c r="AB1685" s="61">
        <f t="shared" si="1429"/>
        <v>10.778</v>
      </c>
    </row>
    <row r="1686" spans="1:28" ht="16.5" hidden="1" thickBot="1" x14ac:dyDescent="0.3">
      <c r="A1686" s="202" t="s">
        <v>12</v>
      </c>
      <c r="B1686" s="353" t="s">
        <v>291</v>
      </c>
      <c r="C1686" s="354"/>
      <c r="D1686" s="179">
        <f>D1675</f>
        <v>4630</v>
      </c>
      <c r="E1686" s="179">
        <f t="shared" si="1452"/>
        <v>3629</v>
      </c>
      <c r="F1686" s="179">
        <f t="shared" si="1452"/>
        <v>4224</v>
      </c>
      <c r="G1686" s="179">
        <f t="shared" si="1452"/>
        <v>4122</v>
      </c>
      <c r="H1686" s="179">
        <f t="shared" si="1452"/>
        <v>5067</v>
      </c>
      <c r="I1686" s="179">
        <f t="shared" si="1452"/>
        <v>6315</v>
      </c>
      <c r="J1686" s="179">
        <f t="shared" si="1452"/>
        <v>4670</v>
      </c>
      <c r="K1686" s="179">
        <f t="shared" si="1452"/>
        <v>6388</v>
      </c>
      <c r="L1686" s="179">
        <f t="shared" si="1452"/>
        <v>2346</v>
      </c>
      <c r="M1686" s="179">
        <f t="shared" si="1452"/>
        <v>1945</v>
      </c>
      <c r="N1686" s="179">
        <f t="shared" si="1452"/>
        <v>8724</v>
      </c>
      <c r="O1686" s="179">
        <f t="shared" si="1452"/>
        <v>8941</v>
      </c>
      <c r="P1686" s="207">
        <v>2031</v>
      </c>
      <c r="Q1686" s="61">
        <f t="shared" si="1433"/>
        <v>4.63</v>
      </c>
      <c r="R1686" s="61">
        <f t="shared" si="1433"/>
        <v>3.629</v>
      </c>
      <c r="S1686" s="61">
        <f t="shared" si="1433"/>
        <v>4.2240000000000002</v>
      </c>
      <c r="T1686" s="61">
        <f t="shared" si="1431"/>
        <v>4.1219999999999999</v>
      </c>
      <c r="U1686" s="61">
        <f t="shared" si="1431"/>
        <v>5.0670000000000002</v>
      </c>
      <c r="V1686" s="61">
        <f t="shared" si="1431"/>
        <v>6.3150000000000004</v>
      </c>
      <c r="W1686" s="61">
        <f t="shared" si="1431"/>
        <v>4.67</v>
      </c>
      <c r="X1686" s="61">
        <f t="shared" si="1431"/>
        <v>6.3879999999999999</v>
      </c>
      <c r="Y1686" s="61">
        <f t="shared" si="1431"/>
        <v>2.3460000000000001</v>
      </c>
      <c r="Z1686" s="61">
        <f t="shared" si="1429"/>
        <v>1.9450000000000001</v>
      </c>
      <c r="AA1686" s="61">
        <f t="shared" si="1429"/>
        <v>8.7240000000000002</v>
      </c>
      <c r="AB1686" s="61">
        <f t="shared" si="1429"/>
        <v>8.9410000000000007</v>
      </c>
    </row>
    <row r="1687" spans="1:28" ht="33" hidden="1" customHeight="1" thickBot="1" x14ac:dyDescent="0.3">
      <c r="A1687" s="202" t="s">
        <v>13</v>
      </c>
      <c r="B1687" s="344" t="s">
        <v>292</v>
      </c>
      <c r="C1687" s="345"/>
      <c r="D1687" s="180">
        <f>D1685-D1686</f>
        <v>1002</v>
      </c>
      <c r="E1687" s="180">
        <f t="shared" ref="E1687:O1687" si="1453">E1685-E1686</f>
        <v>1781</v>
      </c>
      <c r="F1687" s="180">
        <f t="shared" si="1453"/>
        <v>1890</v>
      </c>
      <c r="G1687" s="180">
        <f t="shared" si="1453"/>
        <v>2319</v>
      </c>
      <c r="H1687" s="180">
        <f t="shared" si="1453"/>
        <v>997</v>
      </c>
      <c r="I1687" s="180">
        <f t="shared" si="1453"/>
        <v>645</v>
      </c>
      <c r="J1687" s="180">
        <f t="shared" si="1453"/>
        <v>2982</v>
      </c>
      <c r="K1687" s="180">
        <f t="shared" si="1453"/>
        <v>1034</v>
      </c>
      <c r="L1687" s="180">
        <f t="shared" si="1453"/>
        <v>4973</v>
      </c>
      <c r="M1687" s="180">
        <f t="shared" si="1453"/>
        <v>6658</v>
      </c>
      <c r="N1687" s="180">
        <f t="shared" si="1453"/>
        <v>935</v>
      </c>
      <c r="O1687" s="180">
        <f t="shared" si="1453"/>
        <v>1837</v>
      </c>
      <c r="P1687" s="207">
        <v>2031</v>
      </c>
      <c r="Q1687" s="61">
        <f t="shared" si="1433"/>
        <v>1.002</v>
      </c>
      <c r="R1687" s="61">
        <f t="shared" si="1433"/>
        <v>1.7809999999999999</v>
      </c>
      <c r="S1687" s="61">
        <f t="shared" si="1433"/>
        <v>1.89</v>
      </c>
      <c r="T1687" s="61">
        <f t="shared" si="1431"/>
        <v>2.319</v>
      </c>
      <c r="U1687" s="61">
        <f t="shared" si="1431"/>
        <v>0.997</v>
      </c>
      <c r="V1687" s="61">
        <f t="shared" si="1431"/>
        <v>0.64500000000000002</v>
      </c>
      <c r="W1687" s="61">
        <f t="shared" si="1431"/>
        <v>2.9820000000000002</v>
      </c>
      <c r="X1687" s="61">
        <f t="shared" si="1431"/>
        <v>1.034</v>
      </c>
      <c r="Y1687" s="61">
        <f t="shared" si="1431"/>
        <v>4.9729999999999999</v>
      </c>
      <c r="Z1687" s="61">
        <f t="shared" si="1429"/>
        <v>6.6580000000000004</v>
      </c>
      <c r="AA1687" s="61">
        <f t="shared" si="1429"/>
        <v>0.93500000000000005</v>
      </c>
      <c r="AB1687" s="61">
        <f t="shared" si="1429"/>
        <v>1.837</v>
      </c>
    </row>
    <row r="1688" spans="1:28" ht="36" hidden="1" customHeight="1" thickBot="1" x14ac:dyDescent="0.3">
      <c r="A1688" s="202" t="s">
        <v>14</v>
      </c>
      <c r="B1688" s="344" t="s">
        <v>27</v>
      </c>
      <c r="C1688" s="345"/>
      <c r="D1688" s="181">
        <f>D1687/D1685</f>
        <v>0.17791193181818182</v>
      </c>
      <c r="E1688" s="181">
        <f t="shared" ref="E1688:O1688" si="1454">E1687/E1685</f>
        <v>0.32920517560073936</v>
      </c>
      <c r="F1688" s="181">
        <f t="shared" si="1454"/>
        <v>0.30912659470068693</v>
      </c>
      <c r="G1688" s="181">
        <f t="shared" si="1454"/>
        <v>0.36003726129482999</v>
      </c>
      <c r="H1688" s="181">
        <f t="shared" si="1454"/>
        <v>0.16441292875989447</v>
      </c>
      <c r="I1688" s="181">
        <f t="shared" si="1454"/>
        <v>9.2672413793103453E-2</v>
      </c>
      <c r="J1688" s="181">
        <f t="shared" si="1454"/>
        <v>0.38970203868269732</v>
      </c>
      <c r="K1688" s="181">
        <f t="shared" si="1454"/>
        <v>0.13931554836971166</v>
      </c>
      <c r="L1688" s="181">
        <f t="shared" si="1454"/>
        <v>0.67946440770597072</v>
      </c>
      <c r="M1688" s="181">
        <f t="shared" si="1454"/>
        <v>0.77391607578751598</v>
      </c>
      <c r="N1688" s="181">
        <f t="shared" si="1454"/>
        <v>9.6800911067398285E-2</v>
      </c>
      <c r="O1688" s="181">
        <f t="shared" si="1454"/>
        <v>0.17043978474670626</v>
      </c>
      <c r="P1688" s="207">
        <v>2031</v>
      </c>
      <c r="Q1688" s="61">
        <f t="shared" si="1433"/>
        <v>1.7791193181818183E-4</v>
      </c>
      <c r="R1688" s="61">
        <f t="shared" si="1433"/>
        <v>3.2920517560073936E-4</v>
      </c>
      <c r="S1688" s="61">
        <f t="shared" si="1433"/>
        <v>3.0912659470068692E-4</v>
      </c>
      <c r="T1688" s="61">
        <f t="shared" si="1431"/>
        <v>3.6003726129482997E-4</v>
      </c>
      <c r="U1688" s="61">
        <f t="shared" si="1431"/>
        <v>1.6441292875989447E-4</v>
      </c>
      <c r="V1688" s="61">
        <f t="shared" si="1431"/>
        <v>9.2672413793103457E-5</v>
      </c>
      <c r="W1688" s="61">
        <f t="shared" si="1431"/>
        <v>3.8970203868269731E-4</v>
      </c>
      <c r="X1688" s="61">
        <f t="shared" si="1431"/>
        <v>1.3931554836971166E-4</v>
      </c>
      <c r="Y1688" s="61">
        <f t="shared" si="1431"/>
        <v>6.7946440770597072E-4</v>
      </c>
      <c r="Z1688" s="61">
        <f t="shared" si="1429"/>
        <v>7.7391607578751595E-4</v>
      </c>
      <c r="AA1688" s="61">
        <f t="shared" si="1429"/>
        <v>9.680091106739829E-5</v>
      </c>
      <c r="AB1688" s="61">
        <f t="shared" si="1429"/>
        <v>1.7043978474670627E-4</v>
      </c>
    </row>
    <row r="1689" spans="1:28" ht="81.75" hidden="1" customHeight="1" thickBot="1" x14ac:dyDescent="0.3">
      <c r="A1689" s="202" t="s">
        <v>28</v>
      </c>
      <c r="B1689" s="344" t="s">
        <v>29</v>
      </c>
      <c r="C1689" s="345"/>
      <c r="D1689" s="187">
        <f t="shared" ref="D1689:O1689" si="1455">D1590</f>
        <v>5.227803530549056</v>
      </c>
      <c r="E1689" s="187">
        <f t="shared" si="1455"/>
        <v>5.227803530549056</v>
      </c>
      <c r="F1689" s="187">
        <f t="shared" si="1455"/>
        <v>5.227803530549056</v>
      </c>
      <c r="G1689" s="187">
        <f t="shared" si="1455"/>
        <v>5.227803530549056</v>
      </c>
      <c r="H1689" s="187">
        <f t="shared" si="1455"/>
        <v>5.227803530549056</v>
      </c>
      <c r="I1689" s="187">
        <f t="shared" si="1455"/>
        <v>5.227803530549056</v>
      </c>
      <c r="J1689" s="187">
        <f t="shared" si="1455"/>
        <v>5.227803530549056</v>
      </c>
      <c r="K1689" s="187">
        <f t="shared" si="1455"/>
        <v>5.227803530549056</v>
      </c>
      <c r="L1689" s="187">
        <f t="shared" si="1455"/>
        <v>5.227803530549056</v>
      </c>
      <c r="M1689" s="187">
        <f t="shared" si="1455"/>
        <v>5.227803530549056</v>
      </c>
      <c r="N1689" s="187">
        <f t="shared" si="1455"/>
        <v>5.227803530549056</v>
      </c>
      <c r="O1689" s="187">
        <f t="shared" si="1455"/>
        <v>5.227803530549056</v>
      </c>
      <c r="P1689" s="207">
        <v>2031</v>
      </c>
      <c r="Q1689" s="61">
        <f t="shared" si="1433"/>
        <v>5.2278035305490557E-3</v>
      </c>
      <c r="R1689" s="61">
        <f t="shared" si="1433"/>
        <v>5.2278035305490557E-3</v>
      </c>
      <c r="S1689" s="61">
        <f t="shared" si="1433"/>
        <v>5.2278035305490557E-3</v>
      </c>
      <c r="T1689" s="61">
        <f t="shared" si="1431"/>
        <v>5.2278035305490557E-3</v>
      </c>
      <c r="U1689" s="61">
        <f t="shared" si="1431"/>
        <v>5.2278035305490557E-3</v>
      </c>
      <c r="V1689" s="61">
        <f t="shared" si="1431"/>
        <v>5.2278035305490557E-3</v>
      </c>
      <c r="W1689" s="61">
        <f t="shared" si="1431"/>
        <v>5.2278035305490557E-3</v>
      </c>
      <c r="X1689" s="61">
        <f t="shared" si="1431"/>
        <v>5.2278035305490557E-3</v>
      </c>
      <c r="Y1689" s="61">
        <f t="shared" si="1431"/>
        <v>5.2278035305490557E-3</v>
      </c>
      <c r="Z1689" s="61">
        <f t="shared" si="1429"/>
        <v>5.2278035305490557E-3</v>
      </c>
      <c r="AA1689" s="61">
        <f t="shared" si="1429"/>
        <v>5.2278035305490557E-3</v>
      </c>
      <c r="AB1689" s="61">
        <f t="shared" si="1429"/>
        <v>5.2278035305490557E-3</v>
      </c>
    </row>
    <row r="1690" spans="1:28" ht="51" hidden="1" customHeight="1" thickBot="1" x14ac:dyDescent="0.3">
      <c r="A1690" s="202" t="s">
        <v>30</v>
      </c>
      <c r="B1690" s="344" t="s">
        <v>31</v>
      </c>
      <c r="C1690" s="345"/>
      <c r="D1690" s="182">
        <f>D1679</f>
        <v>9.5818104228310427E-2</v>
      </c>
      <c r="E1690" s="182">
        <f t="shared" ref="E1690:O1690" si="1456">E1679</f>
        <v>0.24711134801086798</v>
      </c>
      <c r="F1690" s="182">
        <f t="shared" si="1456"/>
        <v>0.22703276711081555</v>
      </c>
      <c r="G1690" s="182">
        <f t="shared" si="1456"/>
        <v>0.27794343370495861</v>
      </c>
      <c r="H1690" s="182">
        <f t="shared" si="1456"/>
        <v>8.2319101170023071E-2</v>
      </c>
      <c r="I1690" s="182">
        <f t="shared" si="1456"/>
        <v>1.0578586203232057E-2</v>
      </c>
      <c r="J1690" s="182">
        <f t="shared" si="1456"/>
        <v>0.30760821109282593</v>
      </c>
      <c r="K1690" s="182">
        <f t="shared" si="1456"/>
        <v>5.7221720779840266E-2</v>
      </c>
      <c r="L1690" s="182">
        <f t="shared" si="1456"/>
        <v>0.59737058011609934</v>
      </c>
      <c r="M1690" s="182">
        <f t="shared" si="1456"/>
        <v>0.6918222481976446</v>
      </c>
      <c r="N1690" s="182">
        <f t="shared" si="1456"/>
        <v>1.4707083477526889E-2</v>
      </c>
      <c r="O1690" s="182">
        <f t="shared" si="1456"/>
        <v>8.8345957156834867E-2</v>
      </c>
      <c r="P1690" s="207">
        <v>2031</v>
      </c>
      <c r="Q1690" s="61">
        <f t="shared" si="1433"/>
        <v>9.5818104228310427E-5</v>
      </c>
      <c r="R1690" s="61">
        <f t="shared" si="1433"/>
        <v>2.4711134801086801E-4</v>
      </c>
      <c r="S1690" s="61">
        <f t="shared" si="1433"/>
        <v>2.2703276711081555E-4</v>
      </c>
      <c r="T1690" s="61">
        <f t="shared" si="1431"/>
        <v>2.7794343370495862E-4</v>
      </c>
      <c r="U1690" s="61">
        <f t="shared" si="1431"/>
        <v>8.2319101170023065E-5</v>
      </c>
      <c r="V1690" s="61">
        <f t="shared" si="1431"/>
        <v>1.0578586203232056E-5</v>
      </c>
      <c r="W1690" s="61">
        <f t="shared" si="1431"/>
        <v>3.0760821109282596E-4</v>
      </c>
      <c r="X1690" s="61">
        <f t="shared" si="1431"/>
        <v>5.7221720779840266E-5</v>
      </c>
      <c r="Y1690" s="61">
        <f t="shared" si="1431"/>
        <v>5.9737058011609932E-4</v>
      </c>
      <c r="Z1690" s="61">
        <f t="shared" si="1429"/>
        <v>6.9182224819764454E-4</v>
      </c>
      <c r="AA1690" s="61">
        <f t="shared" si="1429"/>
        <v>1.470708347752689E-5</v>
      </c>
      <c r="AB1690" s="61">
        <f t="shared" si="1429"/>
        <v>8.8345957156834865E-5</v>
      </c>
    </row>
    <row r="1691" spans="1:28" ht="83.25" hidden="1" customHeight="1" thickBot="1" x14ac:dyDescent="0.3">
      <c r="A1691" s="202" t="s">
        <v>32</v>
      </c>
      <c r="B1691" s="344" t="s">
        <v>33</v>
      </c>
      <c r="C1691" s="345"/>
      <c r="D1691" s="183">
        <f>ROUND(D1690*D1685,0)</f>
        <v>540</v>
      </c>
      <c r="E1691" s="183">
        <f t="shared" ref="E1691:F1691" si="1457">ROUND(E1690*E1685,0)</f>
        <v>1337</v>
      </c>
      <c r="F1691" s="183">
        <f t="shared" si="1457"/>
        <v>1388</v>
      </c>
      <c r="G1691" s="183">
        <f>ROUND(G1690*G1685,0)</f>
        <v>1790</v>
      </c>
      <c r="H1691" s="183">
        <f t="shared" ref="H1691:O1691" si="1458">ROUND(H1690*H1685,0)</f>
        <v>499</v>
      </c>
      <c r="I1691" s="183">
        <f t="shared" si="1458"/>
        <v>74</v>
      </c>
      <c r="J1691" s="183">
        <f t="shared" si="1458"/>
        <v>2354</v>
      </c>
      <c r="K1691" s="183">
        <f t="shared" si="1458"/>
        <v>425</v>
      </c>
      <c r="L1691" s="183">
        <f t="shared" si="1458"/>
        <v>4372</v>
      </c>
      <c r="M1691" s="183">
        <f t="shared" si="1458"/>
        <v>5952</v>
      </c>
      <c r="N1691" s="183">
        <f t="shared" si="1458"/>
        <v>142</v>
      </c>
      <c r="O1691" s="183">
        <f t="shared" si="1458"/>
        <v>952</v>
      </c>
      <c r="P1691" s="207">
        <v>2031</v>
      </c>
      <c r="Q1691" s="61">
        <f t="shared" si="1433"/>
        <v>0.54</v>
      </c>
      <c r="R1691" s="61">
        <f t="shared" si="1433"/>
        <v>1.337</v>
      </c>
      <c r="S1691" s="61">
        <f t="shared" si="1433"/>
        <v>1.3879999999999999</v>
      </c>
      <c r="T1691" s="61">
        <f t="shared" si="1431"/>
        <v>1.79</v>
      </c>
      <c r="U1691" s="61">
        <f t="shared" si="1431"/>
        <v>0.499</v>
      </c>
      <c r="V1691" s="61">
        <f t="shared" si="1431"/>
        <v>7.3999999999999996E-2</v>
      </c>
      <c r="W1691" s="61">
        <f t="shared" si="1431"/>
        <v>2.3540000000000001</v>
      </c>
      <c r="X1691" s="61">
        <f t="shared" si="1431"/>
        <v>0.42499999999999999</v>
      </c>
      <c r="Y1691" s="61">
        <f t="shared" si="1431"/>
        <v>4.3719999999999999</v>
      </c>
      <c r="Z1691" s="61">
        <f t="shared" si="1429"/>
        <v>5.952</v>
      </c>
      <c r="AA1691" s="61">
        <f t="shared" si="1429"/>
        <v>0.14199999999999999</v>
      </c>
      <c r="AB1691" s="61">
        <f t="shared" si="1429"/>
        <v>0.95199999999999996</v>
      </c>
    </row>
    <row r="1692" spans="1:28" ht="53.25" hidden="1" customHeight="1" thickBot="1" x14ac:dyDescent="0.3">
      <c r="A1692" s="202" t="s">
        <v>34</v>
      </c>
      <c r="B1692" s="344" t="s">
        <v>35</v>
      </c>
      <c r="C1692" s="345"/>
      <c r="D1692" s="184">
        <f>D1689*D1691</f>
        <v>2823.0139064964901</v>
      </c>
      <c r="E1692" s="185">
        <f t="shared" ref="E1692:O1692" si="1459">E1689*E1691</f>
        <v>6989.5733203440877</v>
      </c>
      <c r="F1692" s="185">
        <f t="shared" si="1459"/>
        <v>7256.1913004020898</v>
      </c>
      <c r="G1692" s="185">
        <f t="shared" si="1459"/>
        <v>9357.7683196828111</v>
      </c>
      <c r="H1692" s="185">
        <f t="shared" si="1459"/>
        <v>2608.6739617439789</v>
      </c>
      <c r="I1692" s="185">
        <f t="shared" si="1459"/>
        <v>386.85746126063015</v>
      </c>
      <c r="J1692" s="185">
        <f t="shared" si="1459"/>
        <v>12306.249510912477</v>
      </c>
      <c r="K1692" s="185">
        <f t="shared" si="1459"/>
        <v>2221.8165004833486</v>
      </c>
      <c r="L1692" s="185">
        <f t="shared" si="1459"/>
        <v>22855.957035560474</v>
      </c>
      <c r="M1692" s="185">
        <f t="shared" si="1459"/>
        <v>31115.886613827981</v>
      </c>
      <c r="N1692" s="185">
        <f t="shared" si="1459"/>
        <v>742.348101337966</v>
      </c>
      <c r="O1692" s="186">
        <f t="shared" si="1459"/>
        <v>4976.8689610827014</v>
      </c>
      <c r="P1692" s="207">
        <v>2031</v>
      </c>
      <c r="Q1692" s="61">
        <f t="shared" si="1433"/>
        <v>2.8230139064964903</v>
      </c>
      <c r="R1692" s="61">
        <f t="shared" si="1433"/>
        <v>6.9895733203440873</v>
      </c>
      <c r="S1692" s="61">
        <f t="shared" si="1433"/>
        <v>7.2561913004020901</v>
      </c>
      <c r="T1692" s="61">
        <f t="shared" si="1431"/>
        <v>9.3577683196828119</v>
      </c>
      <c r="U1692" s="61">
        <f t="shared" si="1431"/>
        <v>2.6086739617439787</v>
      </c>
      <c r="V1692" s="61">
        <f t="shared" si="1431"/>
        <v>0.38685746126063014</v>
      </c>
      <c r="W1692" s="61">
        <f t="shared" si="1431"/>
        <v>12.306249510912478</v>
      </c>
      <c r="X1692" s="61">
        <f t="shared" si="1431"/>
        <v>2.2218165004833486</v>
      </c>
      <c r="Y1692" s="61">
        <f t="shared" si="1431"/>
        <v>22.855957035560472</v>
      </c>
      <c r="Z1692" s="61">
        <f t="shared" si="1429"/>
        <v>31.115886613827982</v>
      </c>
      <c r="AA1692" s="61">
        <f t="shared" si="1429"/>
        <v>0.74234810133796603</v>
      </c>
      <c r="AB1692" s="61">
        <f t="shared" si="1429"/>
        <v>4.976868961082701</v>
      </c>
    </row>
    <row r="1693" spans="1:28" ht="48.75" hidden="1" customHeight="1" thickBot="1" x14ac:dyDescent="0.3">
      <c r="A1693" s="202" t="s">
        <v>36</v>
      </c>
      <c r="B1693" s="344" t="s">
        <v>37</v>
      </c>
      <c r="C1693" s="345"/>
      <c r="D1693" s="184">
        <f>ROUND(D1692*0.9,2)</f>
        <v>2540.71</v>
      </c>
      <c r="E1693" s="185">
        <f t="shared" ref="E1693:O1693" si="1460">ROUND(E1692*0.9,2)</f>
        <v>6290.62</v>
      </c>
      <c r="F1693" s="185">
        <f t="shared" si="1460"/>
        <v>6530.57</v>
      </c>
      <c r="G1693" s="185">
        <f t="shared" si="1460"/>
        <v>8421.99</v>
      </c>
      <c r="H1693" s="185">
        <f t="shared" si="1460"/>
        <v>2347.81</v>
      </c>
      <c r="I1693" s="185">
        <f t="shared" si="1460"/>
        <v>348.17</v>
      </c>
      <c r="J1693" s="185">
        <f t="shared" si="1460"/>
        <v>11075.62</v>
      </c>
      <c r="K1693" s="185">
        <f t="shared" si="1460"/>
        <v>1999.63</v>
      </c>
      <c r="L1693" s="185">
        <f t="shared" si="1460"/>
        <v>20570.36</v>
      </c>
      <c r="M1693" s="185">
        <f t="shared" si="1460"/>
        <v>28004.3</v>
      </c>
      <c r="N1693" s="185">
        <f t="shared" si="1460"/>
        <v>668.11</v>
      </c>
      <c r="O1693" s="185">
        <f t="shared" si="1460"/>
        <v>4479.18</v>
      </c>
      <c r="P1693" s="207">
        <v>2031</v>
      </c>
      <c r="Q1693" s="61">
        <f t="shared" si="1433"/>
        <v>2.5407100000000002</v>
      </c>
      <c r="R1693" s="61">
        <f t="shared" si="1433"/>
        <v>6.2906199999999997</v>
      </c>
      <c r="S1693" s="61">
        <f t="shared" si="1433"/>
        <v>6.53057</v>
      </c>
      <c r="T1693" s="61">
        <f t="shared" si="1431"/>
        <v>8.4219899999999992</v>
      </c>
      <c r="U1693" s="61">
        <f t="shared" si="1431"/>
        <v>2.34781</v>
      </c>
      <c r="V1693" s="61">
        <f t="shared" si="1431"/>
        <v>0.34817000000000004</v>
      </c>
      <c r="W1693" s="61">
        <f t="shared" si="1431"/>
        <v>11.075620000000001</v>
      </c>
      <c r="X1693" s="61">
        <f t="shared" si="1431"/>
        <v>1.99963</v>
      </c>
      <c r="Y1693" s="61">
        <f t="shared" si="1431"/>
        <v>20.570360000000001</v>
      </c>
      <c r="Z1693" s="61">
        <f t="shared" si="1429"/>
        <v>28.004300000000001</v>
      </c>
      <c r="AA1693" s="61">
        <f t="shared" si="1429"/>
        <v>0.66810999999999998</v>
      </c>
      <c r="AB1693" s="61">
        <f t="shared" si="1429"/>
        <v>4.4791800000000004</v>
      </c>
    </row>
    <row r="1694" spans="1:28" ht="20.25" hidden="1" customHeight="1" thickBot="1" x14ac:dyDescent="0.3">
      <c r="A1694" s="346" t="str">
        <f>Пр.6!A111</f>
        <v>Объект 18:</v>
      </c>
      <c r="B1694" s="347"/>
      <c r="C1694" s="42"/>
      <c r="D1694" s="355" t="str">
        <f>Пр.6!B111</f>
        <v>Яч.№4 Юшино-1</v>
      </c>
      <c r="E1694" s="356"/>
      <c r="F1694" s="356"/>
      <c r="G1694" s="356"/>
      <c r="H1694" s="356"/>
      <c r="I1694" s="356"/>
      <c r="J1694" s="356"/>
      <c r="K1694" s="356"/>
      <c r="L1694" s="356"/>
      <c r="M1694" s="356"/>
      <c r="N1694" s="356"/>
      <c r="O1694" s="357"/>
      <c r="P1694" s="206">
        <v>2023</v>
      </c>
      <c r="Q1694" s="61" t="e">
        <f t="shared" si="1433"/>
        <v>#VALUE!</v>
      </c>
      <c r="R1694" s="61">
        <f t="shared" si="1433"/>
        <v>0</v>
      </c>
      <c r="S1694" s="61">
        <f t="shared" si="1433"/>
        <v>0</v>
      </c>
      <c r="T1694" s="61">
        <f t="shared" si="1431"/>
        <v>0</v>
      </c>
      <c r="U1694" s="61">
        <f t="shared" si="1431"/>
        <v>0</v>
      </c>
      <c r="V1694" s="61">
        <f t="shared" si="1431"/>
        <v>0</v>
      </c>
      <c r="W1694" s="61">
        <f t="shared" si="1431"/>
        <v>0</v>
      </c>
      <c r="X1694" s="61">
        <f t="shared" si="1431"/>
        <v>0</v>
      </c>
      <c r="Y1694" s="61">
        <f t="shared" si="1431"/>
        <v>0</v>
      </c>
      <c r="Z1694" s="61">
        <f t="shared" si="1429"/>
        <v>0</v>
      </c>
      <c r="AA1694" s="61">
        <f t="shared" si="1429"/>
        <v>0</v>
      </c>
      <c r="AB1694" s="61">
        <f t="shared" si="1429"/>
        <v>0</v>
      </c>
    </row>
    <row r="1695" spans="1:28" ht="16.5" hidden="1" thickBot="1" x14ac:dyDescent="0.3">
      <c r="A1695" s="351" t="s">
        <v>294</v>
      </c>
      <c r="B1695" s="358"/>
      <c r="C1695" s="358"/>
      <c r="D1695" s="358"/>
      <c r="E1695" s="358"/>
      <c r="F1695" s="358"/>
      <c r="G1695" s="358"/>
      <c r="H1695" s="358"/>
      <c r="I1695" s="358"/>
      <c r="J1695" s="358"/>
      <c r="K1695" s="358"/>
      <c r="L1695" s="358"/>
      <c r="M1695" s="358"/>
      <c r="N1695" s="358"/>
      <c r="O1695" s="359"/>
      <c r="P1695" s="206">
        <v>2023</v>
      </c>
      <c r="Q1695" s="61">
        <f t="shared" si="1433"/>
        <v>0</v>
      </c>
      <c r="R1695" s="61">
        <f t="shared" si="1433"/>
        <v>0</v>
      </c>
      <c r="S1695" s="61">
        <f t="shared" si="1433"/>
        <v>0</v>
      </c>
      <c r="T1695" s="61">
        <f t="shared" si="1431"/>
        <v>0</v>
      </c>
      <c r="U1695" s="61">
        <f t="shared" si="1431"/>
        <v>0</v>
      </c>
      <c r="V1695" s="61">
        <f t="shared" si="1431"/>
        <v>0</v>
      </c>
      <c r="W1695" s="61">
        <f t="shared" si="1431"/>
        <v>0</v>
      </c>
      <c r="X1695" s="61">
        <f t="shared" si="1431"/>
        <v>0</v>
      </c>
      <c r="Y1695" s="61">
        <f t="shared" si="1431"/>
        <v>0</v>
      </c>
      <c r="Z1695" s="61">
        <f t="shared" si="1429"/>
        <v>0</v>
      </c>
      <c r="AA1695" s="61">
        <f t="shared" si="1429"/>
        <v>0</v>
      </c>
      <c r="AB1695" s="61">
        <f t="shared" si="1429"/>
        <v>0</v>
      </c>
    </row>
    <row r="1696" spans="1:28" s="41" customFormat="1" ht="29.25" hidden="1" customHeight="1" thickBot="1" x14ac:dyDescent="0.3">
      <c r="A1696" s="202" t="s">
        <v>11</v>
      </c>
      <c r="B1696" s="344" t="s">
        <v>293</v>
      </c>
      <c r="C1696" s="345"/>
      <c r="D1696" s="183">
        <f>Пр.6!C113</f>
        <v>146595</v>
      </c>
      <c r="E1696" s="183">
        <f>Пр.6!D113</f>
        <v>122556</v>
      </c>
      <c r="F1696" s="183">
        <f>Пр.6!E113</f>
        <v>105116</v>
      </c>
      <c r="G1696" s="183">
        <f>Пр.6!F113</f>
        <v>103168</v>
      </c>
      <c r="H1696" s="183">
        <f>Пр.6!G113</f>
        <v>90227</v>
      </c>
      <c r="I1696" s="183">
        <f>Пр.6!H113</f>
        <v>57101</v>
      </c>
      <c r="J1696" s="183">
        <f>Пр.6!I113</f>
        <v>61051</v>
      </c>
      <c r="K1696" s="183">
        <f>Пр.6!J113</f>
        <v>60754</v>
      </c>
      <c r="L1696" s="183">
        <f>Пр.6!K113</f>
        <v>62502</v>
      </c>
      <c r="M1696" s="183">
        <f>Пр.6!L113</f>
        <v>84749</v>
      </c>
      <c r="N1696" s="183">
        <f>Пр.6!M113</f>
        <v>125239</v>
      </c>
      <c r="O1696" s="183">
        <f>Пр.6!N113</f>
        <v>149978</v>
      </c>
      <c r="P1696" s="206">
        <v>2023</v>
      </c>
      <c r="Q1696" s="61">
        <f t="shared" si="1433"/>
        <v>146.595</v>
      </c>
      <c r="R1696" s="61">
        <f t="shared" si="1433"/>
        <v>122.556</v>
      </c>
      <c r="S1696" s="61">
        <f t="shared" si="1433"/>
        <v>105.116</v>
      </c>
      <c r="T1696" s="61">
        <f t="shared" si="1431"/>
        <v>103.16800000000001</v>
      </c>
      <c r="U1696" s="61">
        <f t="shared" si="1431"/>
        <v>90.227000000000004</v>
      </c>
      <c r="V1696" s="61">
        <f t="shared" si="1431"/>
        <v>57.100999999999999</v>
      </c>
      <c r="W1696" s="61">
        <f t="shared" si="1431"/>
        <v>61.051000000000002</v>
      </c>
      <c r="X1696" s="61">
        <f t="shared" si="1431"/>
        <v>60.753999999999998</v>
      </c>
      <c r="Y1696" s="61">
        <f t="shared" si="1431"/>
        <v>62.502000000000002</v>
      </c>
      <c r="Z1696" s="61">
        <f t="shared" si="1429"/>
        <v>84.748999999999995</v>
      </c>
      <c r="AA1696" s="61">
        <f t="shared" si="1429"/>
        <v>125.239</v>
      </c>
      <c r="AB1696" s="61">
        <f t="shared" si="1429"/>
        <v>149.97800000000001</v>
      </c>
    </row>
    <row r="1697" spans="1:28" ht="16.5" hidden="1" thickBot="1" x14ac:dyDescent="0.3">
      <c r="A1697" s="202" t="s">
        <v>12</v>
      </c>
      <c r="B1697" s="353" t="s">
        <v>291</v>
      </c>
      <c r="C1697" s="354"/>
      <c r="D1697" s="183">
        <f>Пр.6!C114</f>
        <v>117983</v>
      </c>
      <c r="E1697" s="183">
        <f>Пр.6!D114</f>
        <v>99096</v>
      </c>
      <c r="F1697" s="183">
        <f>Пр.6!E114</f>
        <v>78602</v>
      </c>
      <c r="G1697" s="183">
        <f>Пр.6!F114</f>
        <v>71980</v>
      </c>
      <c r="H1697" s="183">
        <f>Пр.6!G114</f>
        <v>72464</v>
      </c>
      <c r="I1697" s="183">
        <f>Пр.6!H114</f>
        <v>44392</v>
      </c>
      <c r="J1697" s="183">
        <f>Пр.6!I114</f>
        <v>49579</v>
      </c>
      <c r="K1697" s="183">
        <f>Пр.6!J114</f>
        <v>48122</v>
      </c>
      <c r="L1697" s="183">
        <f>Пр.6!K114</f>
        <v>45151</v>
      </c>
      <c r="M1697" s="183">
        <f>Пр.6!L114</f>
        <v>53182</v>
      </c>
      <c r="N1697" s="183">
        <f>Пр.6!M114</f>
        <v>101795</v>
      </c>
      <c r="O1697" s="183">
        <f>Пр.6!N114</f>
        <v>121093</v>
      </c>
      <c r="P1697" s="206">
        <v>2023</v>
      </c>
      <c r="Q1697" s="61">
        <f t="shared" si="1433"/>
        <v>117.983</v>
      </c>
      <c r="R1697" s="61">
        <f t="shared" si="1433"/>
        <v>99.096000000000004</v>
      </c>
      <c r="S1697" s="61">
        <f t="shared" si="1433"/>
        <v>78.602000000000004</v>
      </c>
      <c r="T1697" s="61">
        <f t="shared" si="1431"/>
        <v>71.98</v>
      </c>
      <c r="U1697" s="61">
        <f t="shared" si="1431"/>
        <v>72.463999999999999</v>
      </c>
      <c r="V1697" s="61">
        <f t="shared" si="1431"/>
        <v>44.392000000000003</v>
      </c>
      <c r="W1697" s="61">
        <f t="shared" si="1431"/>
        <v>49.579000000000001</v>
      </c>
      <c r="X1697" s="61">
        <f t="shared" si="1431"/>
        <v>48.122</v>
      </c>
      <c r="Y1697" s="61">
        <f t="shared" si="1431"/>
        <v>45.151000000000003</v>
      </c>
      <c r="Z1697" s="61">
        <f t="shared" si="1429"/>
        <v>53.182000000000002</v>
      </c>
      <c r="AA1697" s="61">
        <f t="shared" si="1429"/>
        <v>101.795</v>
      </c>
      <c r="AB1697" s="61">
        <f t="shared" si="1429"/>
        <v>121.093</v>
      </c>
    </row>
    <row r="1698" spans="1:28" ht="33" hidden="1" customHeight="1" thickBot="1" x14ac:dyDescent="0.3">
      <c r="A1698" s="202" t="s">
        <v>13</v>
      </c>
      <c r="B1698" s="344" t="s">
        <v>292</v>
      </c>
      <c r="C1698" s="345"/>
      <c r="D1698" s="188">
        <f>D1696-D1697</f>
        <v>28612</v>
      </c>
      <c r="E1698" s="188">
        <f t="shared" ref="E1698:O1698" si="1461">E1696-E1697</f>
        <v>23460</v>
      </c>
      <c r="F1698" s="188">
        <f t="shared" si="1461"/>
        <v>26514</v>
      </c>
      <c r="G1698" s="188">
        <f t="shared" si="1461"/>
        <v>31188</v>
      </c>
      <c r="H1698" s="188">
        <f t="shared" si="1461"/>
        <v>17763</v>
      </c>
      <c r="I1698" s="188">
        <f t="shared" si="1461"/>
        <v>12709</v>
      </c>
      <c r="J1698" s="188">
        <f t="shared" si="1461"/>
        <v>11472</v>
      </c>
      <c r="K1698" s="188">
        <f t="shared" si="1461"/>
        <v>12632</v>
      </c>
      <c r="L1698" s="188">
        <f t="shared" si="1461"/>
        <v>17351</v>
      </c>
      <c r="M1698" s="188">
        <f t="shared" si="1461"/>
        <v>31567</v>
      </c>
      <c r="N1698" s="188">
        <f t="shared" si="1461"/>
        <v>23444</v>
      </c>
      <c r="O1698" s="188">
        <f t="shared" si="1461"/>
        <v>28885</v>
      </c>
      <c r="P1698" s="206">
        <v>2023</v>
      </c>
      <c r="Q1698" s="61">
        <f t="shared" si="1433"/>
        <v>28.611999999999998</v>
      </c>
      <c r="R1698" s="61">
        <f t="shared" si="1433"/>
        <v>23.46</v>
      </c>
      <c r="S1698" s="61">
        <f t="shared" si="1433"/>
        <v>26.513999999999999</v>
      </c>
      <c r="T1698" s="61">
        <f t="shared" si="1431"/>
        <v>31.187999999999999</v>
      </c>
      <c r="U1698" s="61">
        <f t="shared" si="1431"/>
        <v>17.763000000000002</v>
      </c>
      <c r="V1698" s="61">
        <f t="shared" si="1431"/>
        <v>12.709</v>
      </c>
      <c r="W1698" s="61">
        <f t="shared" si="1431"/>
        <v>11.472</v>
      </c>
      <c r="X1698" s="61">
        <f t="shared" si="1431"/>
        <v>12.632</v>
      </c>
      <c r="Y1698" s="61">
        <f t="shared" si="1431"/>
        <v>17.350999999999999</v>
      </c>
      <c r="Z1698" s="61">
        <f t="shared" si="1429"/>
        <v>31.567</v>
      </c>
      <c r="AA1698" s="61">
        <f t="shared" si="1429"/>
        <v>23.443999999999999</v>
      </c>
      <c r="AB1698" s="61">
        <f t="shared" si="1429"/>
        <v>28.885000000000002</v>
      </c>
    </row>
    <row r="1699" spans="1:28" ht="36" hidden="1" customHeight="1" thickBot="1" x14ac:dyDescent="0.3">
      <c r="A1699" s="202" t="s">
        <v>14</v>
      </c>
      <c r="B1699" s="344" t="s">
        <v>27</v>
      </c>
      <c r="C1699" s="345"/>
      <c r="D1699" s="181">
        <f>D1698/D1696</f>
        <v>0.19517718885364441</v>
      </c>
      <c r="E1699" s="181">
        <f t="shared" ref="E1699:O1699" si="1462">E1698/E1696</f>
        <v>0.19142269656320376</v>
      </c>
      <c r="F1699" s="181">
        <f t="shared" si="1462"/>
        <v>0.25223562540431521</v>
      </c>
      <c r="G1699" s="181">
        <f t="shared" si="1462"/>
        <v>0.30230303970223327</v>
      </c>
      <c r="H1699" s="181">
        <f t="shared" si="1462"/>
        <v>0.19687011648397928</v>
      </c>
      <c r="I1699" s="181">
        <f t="shared" si="1462"/>
        <v>0.2225705329153605</v>
      </c>
      <c r="J1699" s="181">
        <f t="shared" si="1462"/>
        <v>0.18790846996773189</v>
      </c>
      <c r="K1699" s="181">
        <f t="shared" si="1462"/>
        <v>0.20792046614214701</v>
      </c>
      <c r="L1699" s="181">
        <f t="shared" si="1462"/>
        <v>0.27760711657226966</v>
      </c>
      <c r="M1699" s="181">
        <f t="shared" si="1462"/>
        <v>0.37247637140261242</v>
      </c>
      <c r="N1699" s="181">
        <f t="shared" si="1462"/>
        <v>0.18719408490965275</v>
      </c>
      <c r="O1699" s="181">
        <f t="shared" si="1462"/>
        <v>0.19259491392070838</v>
      </c>
      <c r="P1699" s="206">
        <v>2023</v>
      </c>
      <c r="Q1699" s="61">
        <f t="shared" si="1433"/>
        <v>1.9517718885364441E-4</v>
      </c>
      <c r="R1699" s="61">
        <f t="shared" si="1433"/>
        <v>1.9142269656320378E-4</v>
      </c>
      <c r="S1699" s="61">
        <f t="shared" si="1433"/>
        <v>2.5223562540431521E-4</v>
      </c>
      <c r="T1699" s="61">
        <f t="shared" si="1431"/>
        <v>3.0230303970223328E-4</v>
      </c>
      <c r="U1699" s="61">
        <f t="shared" si="1431"/>
        <v>1.9687011648397929E-4</v>
      </c>
      <c r="V1699" s="61">
        <f t="shared" si="1431"/>
        <v>2.225705329153605E-4</v>
      </c>
      <c r="W1699" s="61">
        <f t="shared" si="1431"/>
        <v>1.8790846996773189E-4</v>
      </c>
      <c r="X1699" s="61">
        <f t="shared" si="1431"/>
        <v>2.0792046614214702E-4</v>
      </c>
      <c r="Y1699" s="61">
        <f t="shared" si="1431"/>
        <v>2.7760711657226966E-4</v>
      </c>
      <c r="Z1699" s="61">
        <f t="shared" si="1429"/>
        <v>3.7247637140261239E-4</v>
      </c>
      <c r="AA1699" s="61">
        <f t="shared" si="1429"/>
        <v>1.8719408490965275E-4</v>
      </c>
      <c r="AB1699" s="61">
        <f t="shared" si="1429"/>
        <v>1.9259491392070838E-4</v>
      </c>
    </row>
    <row r="1700" spans="1:28" ht="81.75" hidden="1" customHeight="1" thickBot="1" x14ac:dyDescent="0.3">
      <c r="A1700" s="202" t="s">
        <v>28</v>
      </c>
      <c r="B1700" s="344" t="s">
        <v>29</v>
      </c>
      <c r="C1700" s="345"/>
      <c r="D1700" s="174">
        <v>3.7071141797564278</v>
      </c>
      <c r="E1700" s="174">
        <v>3.7071141797564278</v>
      </c>
      <c r="F1700" s="174">
        <v>3.7071141797564278</v>
      </c>
      <c r="G1700" s="174">
        <v>3.7071141797564278</v>
      </c>
      <c r="H1700" s="174">
        <v>3.7071141797564278</v>
      </c>
      <c r="I1700" s="174">
        <v>3.7071141797564278</v>
      </c>
      <c r="J1700" s="174">
        <v>3.7071141797564278</v>
      </c>
      <c r="K1700" s="174">
        <v>3.7071141797564278</v>
      </c>
      <c r="L1700" s="174">
        <v>3.7071141797564278</v>
      </c>
      <c r="M1700" s="174">
        <v>3.7071141797564278</v>
      </c>
      <c r="N1700" s="174">
        <v>3.7071141797564278</v>
      </c>
      <c r="O1700" s="174">
        <v>3.7071141797564278</v>
      </c>
      <c r="P1700" s="206">
        <v>2023</v>
      </c>
      <c r="Q1700" s="61">
        <f t="shared" si="1433"/>
        <v>3.7071141797564277E-3</v>
      </c>
      <c r="R1700" s="61">
        <f t="shared" si="1433"/>
        <v>3.7071141797564277E-3</v>
      </c>
      <c r="S1700" s="61">
        <f t="shared" si="1433"/>
        <v>3.7071141797564277E-3</v>
      </c>
      <c r="T1700" s="61">
        <f t="shared" si="1431"/>
        <v>3.7071141797564277E-3</v>
      </c>
      <c r="U1700" s="61">
        <f t="shared" si="1431"/>
        <v>3.7071141797564277E-3</v>
      </c>
      <c r="V1700" s="61">
        <f t="shared" si="1431"/>
        <v>3.7071141797564277E-3</v>
      </c>
      <c r="W1700" s="61">
        <f t="shared" si="1431"/>
        <v>3.7071141797564277E-3</v>
      </c>
      <c r="X1700" s="61">
        <f t="shared" si="1431"/>
        <v>3.7071141797564277E-3</v>
      </c>
      <c r="Y1700" s="61">
        <f t="shared" si="1431"/>
        <v>3.7071141797564277E-3</v>
      </c>
      <c r="Z1700" s="61">
        <f t="shared" si="1431"/>
        <v>3.7071141797564277E-3</v>
      </c>
      <c r="AA1700" s="61">
        <f t="shared" si="1431"/>
        <v>3.7071141797564277E-3</v>
      </c>
      <c r="AB1700" s="61">
        <f t="shared" si="1431"/>
        <v>3.7071141797564277E-3</v>
      </c>
    </row>
    <row r="1701" spans="1:28" ht="51" hidden="1" customHeight="1" thickBot="1" x14ac:dyDescent="0.3">
      <c r="A1701" s="202" t="s">
        <v>30</v>
      </c>
      <c r="B1701" s="344" t="s">
        <v>31</v>
      </c>
      <c r="C1701" s="345"/>
      <c r="D1701" s="182">
        <f t="shared" ref="D1701:O1701" si="1463">D1699-16.7223999890135%</f>
        <v>2.7953188963509401E-2</v>
      </c>
      <c r="E1701" s="182">
        <f t="shared" si="1463"/>
        <v>2.4198696673068759E-2</v>
      </c>
      <c r="F1701" s="182">
        <f t="shared" si="1463"/>
        <v>8.5011625514180206E-2</v>
      </c>
      <c r="G1701" s="182">
        <f t="shared" si="1463"/>
        <v>0.13507903981209826</v>
      </c>
      <c r="H1701" s="182">
        <f t="shared" si="1463"/>
        <v>2.9646116593844279E-2</v>
      </c>
      <c r="I1701" s="182">
        <f t="shared" si="1463"/>
        <v>5.5346533025225492E-2</v>
      </c>
      <c r="J1701" s="182">
        <f t="shared" si="1463"/>
        <v>2.0684470077596884E-2</v>
      </c>
      <c r="K1701" s="182">
        <f t="shared" si="1463"/>
        <v>4.0696466252012009E-2</v>
      </c>
      <c r="L1701" s="182">
        <f t="shared" si="1463"/>
        <v>0.11038311668213466</v>
      </c>
      <c r="M1701" s="182">
        <f t="shared" si="1463"/>
        <v>0.20525237151247741</v>
      </c>
      <c r="N1701" s="182">
        <f t="shared" si="1463"/>
        <v>1.9970085019517747E-2</v>
      </c>
      <c r="O1701" s="182">
        <f t="shared" si="1463"/>
        <v>2.5370914030573372E-2</v>
      </c>
      <c r="P1701" s="206">
        <v>2023</v>
      </c>
      <c r="Q1701" s="61">
        <f t="shared" si="1433"/>
        <v>2.7953188963509402E-5</v>
      </c>
      <c r="R1701" s="61">
        <f t="shared" si="1433"/>
        <v>2.419869667306876E-5</v>
      </c>
      <c r="S1701" s="61">
        <f t="shared" si="1433"/>
        <v>8.501162551418021E-5</v>
      </c>
      <c r="T1701" s="61">
        <f t="shared" si="1433"/>
        <v>1.3507903981209825E-4</v>
      </c>
      <c r="U1701" s="61">
        <f t="shared" si="1433"/>
        <v>2.964611659384428E-5</v>
      </c>
      <c r="V1701" s="61">
        <f t="shared" si="1433"/>
        <v>5.5346533025225495E-5</v>
      </c>
      <c r="W1701" s="61">
        <f t="shared" si="1433"/>
        <v>2.0684470077596884E-5</v>
      </c>
      <c r="X1701" s="61">
        <f t="shared" si="1433"/>
        <v>4.0696466252012007E-5</v>
      </c>
      <c r="Y1701" s="61">
        <f t="shared" si="1433"/>
        <v>1.1038311668213466E-4</v>
      </c>
      <c r="Z1701" s="61">
        <f t="shared" si="1433"/>
        <v>2.0525237151247742E-4</v>
      </c>
      <c r="AA1701" s="61">
        <f t="shared" si="1433"/>
        <v>1.9970085019517746E-5</v>
      </c>
      <c r="AB1701" s="61">
        <f t="shared" si="1433"/>
        <v>2.5370914030573373E-5</v>
      </c>
    </row>
    <row r="1702" spans="1:28" ht="83.25" hidden="1" customHeight="1" thickBot="1" x14ac:dyDescent="0.3">
      <c r="A1702" s="202" t="s">
        <v>32</v>
      </c>
      <c r="B1702" s="344" t="s">
        <v>33</v>
      </c>
      <c r="C1702" s="345"/>
      <c r="D1702" s="183">
        <f>ROUND((D1699-D1701)*D1696,0)</f>
        <v>24514</v>
      </c>
      <c r="E1702" s="183">
        <f t="shared" ref="E1702:F1702" si="1464">ROUND((E1699-E1701)*E1696,0)</f>
        <v>20494</v>
      </c>
      <c r="F1702" s="183">
        <f t="shared" si="1464"/>
        <v>17578</v>
      </c>
      <c r="G1702" s="183">
        <f>ROUND((G1699-G1701)*G1696,0)</f>
        <v>17252</v>
      </c>
      <c r="H1702" s="183">
        <f>ROUND((H1699-H1701)*H1696,0)</f>
        <v>15088</v>
      </c>
      <c r="I1702" s="183">
        <f>ROUND((I1699-I1701)*I1696,0)</f>
        <v>9549</v>
      </c>
      <c r="J1702" s="183">
        <f t="shared" ref="J1702:L1702" si="1465">ROUND((J1699-J1701)*J1696,0)</f>
        <v>10209</v>
      </c>
      <c r="K1702" s="183">
        <f t="shared" si="1465"/>
        <v>10160</v>
      </c>
      <c r="L1702" s="183">
        <f t="shared" si="1465"/>
        <v>10452</v>
      </c>
      <c r="M1702" s="183">
        <f t="shared" ref="M1702:O1702" si="1466">ROUND(M1701*M1696,0)</f>
        <v>17395</v>
      </c>
      <c r="N1702" s="183">
        <f t="shared" si="1466"/>
        <v>2501</v>
      </c>
      <c r="O1702" s="183">
        <f t="shared" si="1466"/>
        <v>3805</v>
      </c>
      <c r="P1702" s="206">
        <v>2023</v>
      </c>
      <c r="Q1702" s="61">
        <f t="shared" ref="Q1702:AB1723" si="1467">D1702/1000</f>
        <v>24.513999999999999</v>
      </c>
      <c r="R1702" s="61">
        <f t="shared" si="1467"/>
        <v>20.494</v>
      </c>
      <c r="S1702" s="61">
        <f t="shared" si="1467"/>
        <v>17.577999999999999</v>
      </c>
      <c r="T1702" s="61">
        <f t="shared" si="1467"/>
        <v>17.251999999999999</v>
      </c>
      <c r="U1702" s="61">
        <f t="shared" si="1467"/>
        <v>15.087999999999999</v>
      </c>
      <c r="V1702" s="61">
        <f t="shared" si="1467"/>
        <v>9.5489999999999995</v>
      </c>
      <c r="W1702" s="61">
        <f t="shared" si="1467"/>
        <v>10.209</v>
      </c>
      <c r="X1702" s="61">
        <f t="shared" si="1467"/>
        <v>10.16</v>
      </c>
      <c r="Y1702" s="61">
        <f t="shared" si="1467"/>
        <v>10.452</v>
      </c>
      <c r="Z1702" s="61">
        <f t="shared" si="1467"/>
        <v>17.395</v>
      </c>
      <c r="AA1702" s="61">
        <f t="shared" si="1467"/>
        <v>2.5009999999999999</v>
      </c>
      <c r="AB1702" s="61">
        <f t="shared" si="1467"/>
        <v>3.8050000000000002</v>
      </c>
    </row>
    <row r="1703" spans="1:28" ht="53.25" hidden="1" customHeight="1" thickBot="1" x14ac:dyDescent="0.3">
      <c r="A1703" s="202" t="s">
        <v>34</v>
      </c>
      <c r="B1703" s="344" t="s">
        <v>35</v>
      </c>
      <c r="C1703" s="345"/>
      <c r="D1703" s="184">
        <f>D1700*D1702</f>
        <v>90876.197002549074</v>
      </c>
      <c r="E1703" s="185">
        <f t="shared" ref="E1703:O1703" si="1468">E1700*E1702</f>
        <v>75973.597999928228</v>
      </c>
      <c r="F1703" s="185">
        <f t="shared" si="1468"/>
        <v>65163.653051758491</v>
      </c>
      <c r="G1703" s="185">
        <f t="shared" si="1468"/>
        <v>63955.133829157894</v>
      </c>
      <c r="H1703" s="185">
        <f>H1700*H1702</f>
        <v>55932.938744164981</v>
      </c>
      <c r="I1703" s="185">
        <f t="shared" si="1468"/>
        <v>35399.233302494125</v>
      </c>
      <c r="J1703" s="185">
        <f t="shared" si="1468"/>
        <v>37845.928661133374</v>
      </c>
      <c r="K1703" s="185">
        <f t="shared" si="1468"/>
        <v>37664.280066325307</v>
      </c>
      <c r="L1703" s="185">
        <f t="shared" si="1468"/>
        <v>38746.757406814184</v>
      </c>
      <c r="M1703" s="185">
        <f t="shared" si="1468"/>
        <v>64485.251156863058</v>
      </c>
      <c r="N1703" s="185">
        <f t="shared" si="1468"/>
        <v>9271.492563570826</v>
      </c>
      <c r="O1703" s="186">
        <f t="shared" si="1468"/>
        <v>14105.569453973209</v>
      </c>
      <c r="P1703" s="206">
        <v>2023</v>
      </c>
      <c r="Q1703" s="61">
        <f t="shared" si="1467"/>
        <v>90.876197002549077</v>
      </c>
      <c r="R1703" s="61">
        <f t="shared" si="1467"/>
        <v>75.973597999928231</v>
      </c>
      <c r="S1703" s="61">
        <f t="shared" si="1467"/>
        <v>65.163653051758487</v>
      </c>
      <c r="T1703" s="61">
        <f t="shared" si="1467"/>
        <v>63.955133829157894</v>
      </c>
      <c r="U1703" s="61">
        <f t="shared" si="1467"/>
        <v>55.932938744164979</v>
      </c>
      <c r="V1703" s="61">
        <f t="shared" si="1467"/>
        <v>35.399233302494125</v>
      </c>
      <c r="W1703" s="61">
        <f t="shared" si="1467"/>
        <v>37.845928661133371</v>
      </c>
      <c r="X1703" s="61">
        <f t="shared" si="1467"/>
        <v>37.664280066325304</v>
      </c>
      <c r="Y1703" s="61">
        <f t="shared" si="1467"/>
        <v>38.746757406814183</v>
      </c>
      <c r="Z1703" s="61">
        <f t="shared" si="1467"/>
        <v>64.485251156863058</v>
      </c>
      <c r="AA1703" s="61">
        <f t="shared" si="1467"/>
        <v>9.2714925635708259</v>
      </c>
      <c r="AB1703" s="61">
        <f t="shared" si="1467"/>
        <v>14.105569453973208</v>
      </c>
    </row>
    <row r="1704" spans="1:28" ht="48.75" hidden="1" customHeight="1" thickBot="1" x14ac:dyDescent="0.3">
      <c r="A1704" s="202" t="s">
        <v>36</v>
      </c>
      <c r="B1704" s="344" t="s">
        <v>37</v>
      </c>
      <c r="C1704" s="345"/>
      <c r="D1704" s="184">
        <f>ROUND(D1703*0.9,2)</f>
        <v>81788.58</v>
      </c>
      <c r="E1704" s="184">
        <f t="shared" ref="E1704:O1704" si="1469">ROUND(E1703*0.9,2)</f>
        <v>68376.240000000005</v>
      </c>
      <c r="F1704" s="184">
        <f t="shared" si="1469"/>
        <v>58647.29</v>
      </c>
      <c r="G1704" s="184">
        <f t="shared" si="1469"/>
        <v>57559.62</v>
      </c>
      <c r="H1704" s="184">
        <f t="shared" si="1469"/>
        <v>50339.64</v>
      </c>
      <c r="I1704" s="184">
        <f t="shared" si="1469"/>
        <v>31859.31</v>
      </c>
      <c r="J1704" s="184">
        <f t="shared" si="1469"/>
        <v>34061.339999999997</v>
      </c>
      <c r="K1704" s="184">
        <f t="shared" si="1469"/>
        <v>33897.85</v>
      </c>
      <c r="L1704" s="184">
        <f t="shared" si="1469"/>
        <v>34872.080000000002</v>
      </c>
      <c r="M1704" s="184">
        <f t="shared" si="1469"/>
        <v>58036.73</v>
      </c>
      <c r="N1704" s="184">
        <f t="shared" si="1469"/>
        <v>8344.34</v>
      </c>
      <c r="O1704" s="184">
        <f t="shared" si="1469"/>
        <v>12695.01</v>
      </c>
      <c r="P1704" s="206">
        <v>2023</v>
      </c>
      <c r="Q1704" s="61">
        <f t="shared" si="1467"/>
        <v>81.788579999999996</v>
      </c>
      <c r="R1704" s="61">
        <f t="shared" si="1467"/>
        <v>68.37624000000001</v>
      </c>
      <c r="S1704" s="61">
        <f t="shared" si="1467"/>
        <v>58.647289999999998</v>
      </c>
      <c r="T1704" s="61">
        <f t="shared" si="1467"/>
        <v>57.559620000000002</v>
      </c>
      <c r="U1704" s="61">
        <f t="shared" si="1467"/>
        <v>50.339640000000003</v>
      </c>
      <c r="V1704" s="61">
        <f t="shared" si="1467"/>
        <v>31.859310000000001</v>
      </c>
      <c r="W1704" s="61">
        <f t="shared" si="1467"/>
        <v>34.061339999999994</v>
      </c>
      <c r="X1704" s="61">
        <f t="shared" si="1467"/>
        <v>33.897849999999998</v>
      </c>
      <c r="Y1704" s="61">
        <f t="shared" si="1467"/>
        <v>34.872080000000004</v>
      </c>
      <c r="Z1704" s="61">
        <f t="shared" si="1467"/>
        <v>58.036730000000006</v>
      </c>
      <c r="AA1704" s="61">
        <f t="shared" si="1467"/>
        <v>8.3443400000000008</v>
      </c>
      <c r="AB1704" s="61">
        <f t="shared" si="1467"/>
        <v>12.69501</v>
      </c>
    </row>
    <row r="1705" spans="1:28" ht="20.25" hidden="1" customHeight="1" thickBot="1" x14ac:dyDescent="0.35">
      <c r="A1705" s="346" t="str">
        <f>A1694</f>
        <v>Объект 18:</v>
      </c>
      <c r="B1705" s="347"/>
      <c r="C1705" s="43"/>
      <c r="D1705" s="348" t="str">
        <f t="shared" ref="D1705" si="1470">D1694</f>
        <v>Яч.№4 Юшино-1</v>
      </c>
      <c r="E1705" s="349"/>
      <c r="F1705" s="349"/>
      <c r="G1705" s="349"/>
      <c r="H1705" s="349"/>
      <c r="I1705" s="349"/>
      <c r="J1705" s="349"/>
      <c r="K1705" s="349"/>
      <c r="L1705" s="349"/>
      <c r="M1705" s="349"/>
      <c r="N1705" s="349"/>
      <c r="O1705" s="350"/>
      <c r="P1705" s="208">
        <v>2024</v>
      </c>
      <c r="Q1705" s="61" t="e">
        <f t="shared" si="1467"/>
        <v>#VALUE!</v>
      </c>
      <c r="R1705" s="61">
        <f t="shared" si="1467"/>
        <v>0</v>
      </c>
      <c r="S1705" s="61">
        <f t="shared" si="1467"/>
        <v>0</v>
      </c>
      <c r="T1705" s="61">
        <f t="shared" si="1467"/>
        <v>0</v>
      </c>
      <c r="U1705" s="61">
        <f t="shared" si="1467"/>
        <v>0</v>
      </c>
      <c r="V1705" s="61">
        <f t="shared" si="1467"/>
        <v>0</v>
      </c>
      <c r="W1705" s="61">
        <f t="shared" si="1467"/>
        <v>0</v>
      </c>
      <c r="X1705" s="61">
        <f t="shared" si="1467"/>
        <v>0</v>
      </c>
      <c r="Y1705" s="61">
        <f t="shared" si="1467"/>
        <v>0</v>
      </c>
      <c r="Z1705" s="61">
        <f t="shared" si="1467"/>
        <v>0</v>
      </c>
      <c r="AA1705" s="61">
        <f t="shared" si="1467"/>
        <v>0</v>
      </c>
      <c r="AB1705" s="61">
        <f t="shared" si="1467"/>
        <v>0</v>
      </c>
    </row>
    <row r="1706" spans="1:28" ht="19.5" hidden="1" thickBot="1" x14ac:dyDescent="0.35">
      <c r="A1706" s="351" t="s">
        <v>295</v>
      </c>
      <c r="B1706" s="352"/>
      <c r="C1706" s="352"/>
      <c r="D1706" s="352"/>
      <c r="E1706" s="352"/>
      <c r="F1706" s="352"/>
      <c r="G1706" s="352"/>
      <c r="H1706" s="352"/>
      <c r="I1706" s="352"/>
      <c r="J1706" s="352"/>
      <c r="K1706" s="352"/>
      <c r="L1706" s="352"/>
      <c r="M1706" s="352"/>
      <c r="N1706" s="352"/>
      <c r="O1706" s="352"/>
      <c r="P1706" s="208">
        <v>2024</v>
      </c>
      <c r="Q1706" s="61">
        <f t="shared" si="1467"/>
        <v>0</v>
      </c>
      <c r="R1706" s="61">
        <f t="shared" si="1467"/>
        <v>0</v>
      </c>
      <c r="S1706" s="61">
        <f t="shared" si="1467"/>
        <v>0</v>
      </c>
      <c r="T1706" s="61">
        <f t="shared" si="1467"/>
        <v>0</v>
      </c>
      <c r="U1706" s="61">
        <f t="shared" si="1467"/>
        <v>0</v>
      </c>
      <c r="V1706" s="61">
        <f t="shared" si="1467"/>
        <v>0</v>
      </c>
      <c r="W1706" s="61">
        <f t="shared" si="1467"/>
        <v>0</v>
      </c>
      <c r="X1706" s="61">
        <f t="shared" si="1467"/>
        <v>0</v>
      </c>
      <c r="Y1706" s="61">
        <f t="shared" si="1467"/>
        <v>0</v>
      </c>
      <c r="Z1706" s="61">
        <f t="shared" si="1467"/>
        <v>0</v>
      </c>
      <c r="AA1706" s="61">
        <f t="shared" si="1467"/>
        <v>0</v>
      </c>
      <c r="AB1706" s="61">
        <f t="shared" si="1467"/>
        <v>0</v>
      </c>
    </row>
    <row r="1707" spans="1:28" s="41" customFormat="1" ht="29.25" hidden="1" customHeight="1" thickBot="1" x14ac:dyDescent="0.35">
      <c r="A1707" s="202" t="s">
        <v>11</v>
      </c>
      <c r="B1707" s="344" t="s">
        <v>293</v>
      </c>
      <c r="C1707" s="345"/>
      <c r="D1707" s="183">
        <f>D1696</f>
        <v>146595</v>
      </c>
      <c r="E1707" s="183">
        <f t="shared" ref="E1707:O1708" si="1471">E1696</f>
        <v>122556</v>
      </c>
      <c r="F1707" s="183">
        <f t="shared" si="1471"/>
        <v>105116</v>
      </c>
      <c r="G1707" s="183">
        <f t="shared" si="1471"/>
        <v>103168</v>
      </c>
      <c r="H1707" s="183">
        <f t="shared" si="1471"/>
        <v>90227</v>
      </c>
      <c r="I1707" s="183">
        <f t="shared" si="1471"/>
        <v>57101</v>
      </c>
      <c r="J1707" s="183">
        <f t="shared" si="1471"/>
        <v>61051</v>
      </c>
      <c r="K1707" s="183">
        <f t="shared" si="1471"/>
        <v>60754</v>
      </c>
      <c r="L1707" s="183">
        <f t="shared" si="1471"/>
        <v>62502</v>
      </c>
      <c r="M1707" s="183">
        <f t="shared" si="1471"/>
        <v>84749</v>
      </c>
      <c r="N1707" s="183">
        <f t="shared" si="1471"/>
        <v>125239</v>
      </c>
      <c r="O1707" s="183">
        <f t="shared" si="1471"/>
        <v>149978</v>
      </c>
      <c r="P1707" s="208">
        <v>2024</v>
      </c>
      <c r="Q1707" s="61">
        <f t="shared" si="1467"/>
        <v>146.595</v>
      </c>
      <c r="R1707" s="61">
        <f t="shared" si="1467"/>
        <v>122.556</v>
      </c>
      <c r="S1707" s="61">
        <f t="shared" si="1467"/>
        <v>105.116</v>
      </c>
      <c r="T1707" s="61">
        <f t="shared" si="1467"/>
        <v>103.16800000000001</v>
      </c>
      <c r="U1707" s="61">
        <f t="shared" si="1467"/>
        <v>90.227000000000004</v>
      </c>
      <c r="V1707" s="61">
        <f t="shared" si="1467"/>
        <v>57.100999999999999</v>
      </c>
      <c r="W1707" s="61">
        <f t="shared" si="1467"/>
        <v>61.051000000000002</v>
      </c>
      <c r="X1707" s="61">
        <f t="shared" si="1467"/>
        <v>60.753999999999998</v>
      </c>
      <c r="Y1707" s="61">
        <f t="shared" si="1467"/>
        <v>62.502000000000002</v>
      </c>
      <c r="Z1707" s="61">
        <f t="shared" si="1467"/>
        <v>84.748999999999995</v>
      </c>
      <c r="AA1707" s="61">
        <f t="shared" si="1467"/>
        <v>125.239</v>
      </c>
      <c r="AB1707" s="61">
        <f t="shared" si="1467"/>
        <v>149.97800000000001</v>
      </c>
    </row>
    <row r="1708" spans="1:28" ht="19.5" hidden="1" thickBot="1" x14ac:dyDescent="0.35">
      <c r="A1708" s="202" t="s">
        <v>12</v>
      </c>
      <c r="B1708" s="353" t="s">
        <v>291</v>
      </c>
      <c r="C1708" s="354"/>
      <c r="D1708" s="183">
        <f>D1697</f>
        <v>117983</v>
      </c>
      <c r="E1708" s="183">
        <f t="shared" si="1471"/>
        <v>99096</v>
      </c>
      <c r="F1708" s="183">
        <f t="shared" si="1471"/>
        <v>78602</v>
      </c>
      <c r="G1708" s="183">
        <f t="shared" si="1471"/>
        <v>71980</v>
      </c>
      <c r="H1708" s="183">
        <f t="shared" si="1471"/>
        <v>72464</v>
      </c>
      <c r="I1708" s="183">
        <f t="shared" si="1471"/>
        <v>44392</v>
      </c>
      <c r="J1708" s="183">
        <f t="shared" si="1471"/>
        <v>49579</v>
      </c>
      <c r="K1708" s="183">
        <f t="shared" si="1471"/>
        <v>48122</v>
      </c>
      <c r="L1708" s="183">
        <f t="shared" si="1471"/>
        <v>45151</v>
      </c>
      <c r="M1708" s="183">
        <f t="shared" si="1471"/>
        <v>53182</v>
      </c>
      <c r="N1708" s="183">
        <f t="shared" si="1471"/>
        <v>101795</v>
      </c>
      <c r="O1708" s="183">
        <f t="shared" si="1471"/>
        <v>121093</v>
      </c>
      <c r="P1708" s="208">
        <v>2024</v>
      </c>
      <c r="Q1708" s="61">
        <f t="shared" si="1467"/>
        <v>117.983</v>
      </c>
      <c r="R1708" s="61">
        <f t="shared" si="1467"/>
        <v>99.096000000000004</v>
      </c>
      <c r="S1708" s="61">
        <f t="shared" si="1467"/>
        <v>78.602000000000004</v>
      </c>
      <c r="T1708" s="61">
        <f t="shared" si="1467"/>
        <v>71.98</v>
      </c>
      <c r="U1708" s="61">
        <f t="shared" si="1467"/>
        <v>72.463999999999999</v>
      </c>
      <c r="V1708" s="61">
        <f t="shared" si="1467"/>
        <v>44.392000000000003</v>
      </c>
      <c r="W1708" s="61">
        <f t="shared" si="1467"/>
        <v>49.579000000000001</v>
      </c>
      <c r="X1708" s="61">
        <f t="shared" si="1467"/>
        <v>48.122</v>
      </c>
      <c r="Y1708" s="61">
        <f t="shared" si="1467"/>
        <v>45.151000000000003</v>
      </c>
      <c r="Z1708" s="61">
        <f t="shared" si="1467"/>
        <v>53.182000000000002</v>
      </c>
      <c r="AA1708" s="61">
        <f t="shared" si="1467"/>
        <v>101.795</v>
      </c>
      <c r="AB1708" s="61">
        <f t="shared" si="1467"/>
        <v>121.093</v>
      </c>
    </row>
    <row r="1709" spans="1:28" ht="33" hidden="1" customHeight="1" thickBot="1" x14ac:dyDescent="0.35">
      <c r="A1709" s="202" t="s">
        <v>13</v>
      </c>
      <c r="B1709" s="344" t="s">
        <v>292</v>
      </c>
      <c r="C1709" s="345"/>
      <c r="D1709" s="188">
        <f>D1707-D1708</f>
        <v>28612</v>
      </c>
      <c r="E1709" s="188">
        <f t="shared" ref="E1709:O1709" si="1472">E1707-E1708</f>
        <v>23460</v>
      </c>
      <c r="F1709" s="188">
        <f t="shared" si="1472"/>
        <v>26514</v>
      </c>
      <c r="G1709" s="188">
        <f t="shared" si="1472"/>
        <v>31188</v>
      </c>
      <c r="H1709" s="188">
        <f t="shared" si="1472"/>
        <v>17763</v>
      </c>
      <c r="I1709" s="188">
        <f t="shared" si="1472"/>
        <v>12709</v>
      </c>
      <c r="J1709" s="188">
        <f t="shared" si="1472"/>
        <v>11472</v>
      </c>
      <c r="K1709" s="188">
        <f t="shared" si="1472"/>
        <v>12632</v>
      </c>
      <c r="L1709" s="188">
        <f t="shared" si="1472"/>
        <v>17351</v>
      </c>
      <c r="M1709" s="188">
        <f t="shared" si="1472"/>
        <v>31567</v>
      </c>
      <c r="N1709" s="188">
        <f t="shared" si="1472"/>
        <v>23444</v>
      </c>
      <c r="O1709" s="188">
        <f t="shared" si="1472"/>
        <v>28885</v>
      </c>
      <c r="P1709" s="208">
        <v>2024</v>
      </c>
      <c r="Q1709" s="61">
        <f t="shared" si="1467"/>
        <v>28.611999999999998</v>
      </c>
      <c r="R1709" s="61">
        <f t="shared" si="1467"/>
        <v>23.46</v>
      </c>
      <c r="S1709" s="61">
        <f t="shared" si="1467"/>
        <v>26.513999999999999</v>
      </c>
      <c r="T1709" s="61">
        <f t="shared" si="1467"/>
        <v>31.187999999999999</v>
      </c>
      <c r="U1709" s="61">
        <f t="shared" si="1467"/>
        <v>17.763000000000002</v>
      </c>
      <c r="V1709" s="61">
        <f t="shared" si="1467"/>
        <v>12.709</v>
      </c>
      <c r="W1709" s="61">
        <f t="shared" si="1467"/>
        <v>11.472</v>
      </c>
      <c r="X1709" s="61">
        <f t="shared" si="1467"/>
        <v>12.632</v>
      </c>
      <c r="Y1709" s="61">
        <f t="shared" si="1467"/>
        <v>17.350999999999999</v>
      </c>
      <c r="Z1709" s="61">
        <f t="shared" si="1467"/>
        <v>31.567</v>
      </c>
      <c r="AA1709" s="61">
        <f t="shared" si="1467"/>
        <v>23.443999999999999</v>
      </c>
      <c r="AB1709" s="61">
        <f t="shared" si="1467"/>
        <v>28.885000000000002</v>
      </c>
    </row>
    <row r="1710" spans="1:28" ht="36" hidden="1" customHeight="1" thickBot="1" x14ac:dyDescent="0.35">
      <c r="A1710" s="202" t="s">
        <v>14</v>
      </c>
      <c r="B1710" s="344" t="s">
        <v>27</v>
      </c>
      <c r="C1710" s="345"/>
      <c r="D1710" s="189">
        <f>D1709/D1707</f>
        <v>0.19517718885364441</v>
      </c>
      <c r="E1710" s="189">
        <f t="shared" ref="E1710:O1710" si="1473">E1709/E1707</f>
        <v>0.19142269656320376</v>
      </c>
      <c r="F1710" s="189">
        <f t="shared" si="1473"/>
        <v>0.25223562540431521</v>
      </c>
      <c r="G1710" s="189">
        <f t="shared" si="1473"/>
        <v>0.30230303970223327</v>
      </c>
      <c r="H1710" s="189">
        <f t="shared" si="1473"/>
        <v>0.19687011648397928</v>
      </c>
      <c r="I1710" s="189">
        <f t="shared" si="1473"/>
        <v>0.2225705329153605</v>
      </c>
      <c r="J1710" s="189">
        <f t="shared" si="1473"/>
        <v>0.18790846996773189</v>
      </c>
      <c r="K1710" s="189">
        <f t="shared" si="1473"/>
        <v>0.20792046614214701</v>
      </c>
      <c r="L1710" s="189">
        <f t="shared" si="1473"/>
        <v>0.27760711657226966</v>
      </c>
      <c r="M1710" s="189">
        <f t="shared" si="1473"/>
        <v>0.37247637140261242</v>
      </c>
      <c r="N1710" s="189">
        <f t="shared" si="1473"/>
        <v>0.18719408490965275</v>
      </c>
      <c r="O1710" s="189">
        <f t="shared" si="1473"/>
        <v>0.19259491392070838</v>
      </c>
      <c r="P1710" s="208">
        <v>2024</v>
      </c>
      <c r="Q1710" s="61">
        <f t="shared" si="1467"/>
        <v>1.9517718885364441E-4</v>
      </c>
      <c r="R1710" s="61">
        <f t="shared" si="1467"/>
        <v>1.9142269656320378E-4</v>
      </c>
      <c r="S1710" s="61">
        <f t="shared" si="1467"/>
        <v>2.5223562540431521E-4</v>
      </c>
      <c r="T1710" s="61">
        <f t="shared" si="1467"/>
        <v>3.0230303970223328E-4</v>
      </c>
      <c r="U1710" s="61">
        <f t="shared" si="1467"/>
        <v>1.9687011648397929E-4</v>
      </c>
      <c r="V1710" s="61">
        <f t="shared" si="1467"/>
        <v>2.225705329153605E-4</v>
      </c>
      <c r="W1710" s="61">
        <f t="shared" si="1467"/>
        <v>1.8790846996773189E-4</v>
      </c>
      <c r="X1710" s="61">
        <f t="shared" si="1467"/>
        <v>2.0792046614214702E-4</v>
      </c>
      <c r="Y1710" s="61">
        <f t="shared" si="1467"/>
        <v>2.7760711657226966E-4</v>
      </c>
      <c r="Z1710" s="61">
        <f t="shared" si="1467"/>
        <v>3.7247637140261239E-4</v>
      </c>
      <c r="AA1710" s="61">
        <f t="shared" si="1467"/>
        <v>1.8719408490965275E-4</v>
      </c>
      <c r="AB1710" s="61">
        <f t="shared" si="1467"/>
        <v>1.9259491392070838E-4</v>
      </c>
    </row>
    <row r="1711" spans="1:28" ht="81.75" hidden="1" customHeight="1" thickBot="1" x14ac:dyDescent="0.35">
      <c r="A1711" s="202" t="s">
        <v>28</v>
      </c>
      <c r="B1711" s="344" t="s">
        <v>29</v>
      </c>
      <c r="C1711" s="345"/>
      <c r="D1711" s="187">
        <f t="shared" ref="D1711:O1711" si="1474">D1612</f>
        <v>3.8692712723611922</v>
      </c>
      <c r="E1711" s="187">
        <f t="shared" si="1474"/>
        <v>3.8692712723611922</v>
      </c>
      <c r="F1711" s="187">
        <f t="shared" si="1474"/>
        <v>3.8692712723611922</v>
      </c>
      <c r="G1711" s="187">
        <f t="shared" si="1474"/>
        <v>3.8692712723611922</v>
      </c>
      <c r="H1711" s="187">
        <f t="shared" si="1474"/>
        <v>3.8692712723611922</v>
      </c>
      <c r="I1711" s="187">
        <f t="shared" si="1474"/>
        <v>3.8692712723611922</v>
      </c>
      <c r="J1711" s="187">
        <f t="shared" si="1474"/>
        <v>3.8692712723611922</v>
      </c>
      <c r="K1711" s="187">
        <f t="shared" si="1474"/>
        <v>3.8692712723611922</v>
      </c>
      <c r="L1711" s="187">
        <f t="shared" si="1474"/>
        <v>3.8692712723611922</v>
      </c>
      <c r="M1711" s="187">
        <f t="shared" si="1474"/>
        <v>3.8692712723611922</v>
      </c>
      <c r="N1711" s="187">
        <f t="shared" si="1474"/>
        <v>3.8692712723611922</v>
      </c>
      <c r="O1711" s="187">
        <f t="shared" si="1474"/>
        <v>3.8692712723611922</v>
      </c>
      <c r="P1711" s="208">
        <v>2024</v>
      </c>
      <c r="Q1711" s="61">
        <f t="shared" si="1467"/>
        <v>3.8692712723611923E-3</v>
      </c>
      <c r="R1711" s="61">
        <f t="shared" si="1467"/>
        <v>3.8692712723611923E-3</v>
      </c>
      <c r="S1711" s="61">
        <f t="shared" si="1467"/>
        <v>3.8692712723611923E-3</v>
      </c>
      <c r="T1711" s="61">
        <f t="shared" si="1467"/>
        <v>3.8692712723611923E-3</v>
      </c>
      <c r="U1711" s="61">
        <f t="shared" si="1467"/>
        <v>3.8692712723611923E-3</v>
      </c>
      <c r="V1711" s="61">
        <f t="shared" si="1467"/>
        <v>3.8692712723611923E-3</v>
      </c>
      <c r="W1711" s="61">
        <f t="shared" si="1467"/>
        <v>3.8692712723611923E-3</v>
      </c>
      <c r="X1711" s="61">
        <f t="shared" si="1467"/>
        <v>3.8692712723611923E-3</v>
      </c>
      <c r="Y1711" s="61">
        <f t="shared" si="1467"/>
        <v>3.8692712723611923E-3</v>
      </c>
      <c r="Z1711" s="61">
        <f t="shared" si="1467"/>
        <v>3.8692712723611923E-3</v>
      </c>
      <c r="AA1711" s="61">
        <f t="shared" si="1467"/>
        <v>3.8692712723611923E-3</v>
      </c>
      <c r="AB1711" s="61">
        <f t="shared" si="1467"/>
        <v>3.8692712723611923E-3</v>
      </c>
    </row>
    <row r="1712" spans="1:28" ht="51" hidden="1" customHeight="1" thickBot="1" x14ac:dyDescent="0.35">
      <c r="A1712" s="202" t="s">
        <v>30</v>
      </c>
      <c r="B1712" s="344" t="s">
        <v>31</v>
      </c>
      <c r="C1712" s="345"/>
      <c r="D1712" s="182">
        <f>D1710-16.7223999890135%</f>
        <v>2.7953188963509401E-2</v>
      </c>
      <c r="E1712" s="182">
        <f t="shared" ref="E1712:O1712" si="1475">E1710-16.7223999890135%</f>
        <v>2.4198696673068759E-2</v>
      </c>
      <c r="F1712" s="182">
        <f t="shared" si="1475"/>
        <v>8.5011625514180206E-2</v>
      </c>
      <c r="G1712" s="182">
        <f t="shared" si="1475"/>
        <v>0.13507903981209826</v>
      </c>
      <c r="H1712" s="182">
        <f t="shared" si="1475"/>
        <v>2.9646116593844279E-2</v>
      </c>
      <c r="I1712" s="182">
        <f t="shared" si="1475"/>
        <v>5.5346533025225492E-2</v>
      </c>
      <c r="J1712" s="182">
        <f t="shared" si="1475"/>
        <v>2.0684470077596884E-2</v>
      </c>
      <c r="K1712" s="182">
        <f t="shared" si="1475"/>
        <v>4.0696466252012009E-2</v>
      </c>
      <c r="L1712" s="182">
        <f t="shared" si="1475"/>
        <v>0.11038311668213466</v>
      </c>
      <c r="M1712" s="182">
        <f t="shared" si="1475"/>
        <v>0.20525237151247741</v>
      </c>
      <c r="N1712" s="182">
        <f t="shared" si="1475"/>
        <v>1.9970085019517747E-2</v>
      </c>
      <c r="O1712" s="182">
        <f t="shared" si="1475"/>
        <v>2.5370914030573372E-2</v>
      </c>
      <c r="P1712" s="208">
        <v>2024</v>
      </c>
      <c r="Q1712" s="61">
        <f t="shared" si="1467"/>
        <v>2.7953188963509402E-5</v>
      </c>
      <c r="R1712" s="61">
        <f t="shared" si="1467"/>
        <v>2.419869667306876E-5</v>
      </c>
      <c r="S1712" s="61">
        <f t="shared" si="1467"/>
        <v>8.501162551418021E-5</v>
      </c>
      <c r="T1712" s="61">
        <f t="shared" si="1467"/>
        <v>1.3507903981209825E-4</v>
      </c>
      <c r="U1712" s="61">
        <f t="shared" si="1467"/>
        <v>2.964611659384428E-5</v>
      </c>
      <c r="V1712" s="61">
        <f t="shared" si="1467"/>
        <v>5.5346533025225495E-5</v>
      </c>
      <c r="W1712" s="61">
        <f t="shared" si="1467"/>
        <v>2.0684470077596884E-5</v>
      </c>
      <c r="X1712" s="61">
        <f t="shared" si="1467"/>
        <v>4.0696466252012007E-5</v>
      </c>
      <c r="Y1712" s="61">
        <f t="shared" si="1467"/>
        <v>1.1038311668213466E-4</v>
      </c>
      <c r="Z1712" s="61">
        <f t="shared" si="1467"/>
        <v>2.0525237151247742E-4</v>
      </c>
      <c r="AA1712" s="61">
        <f t="shared" si="1467"/>
        <v>1.9970085019517746E-5</v>
      </c>
      <c r="AB1712" s="61">
        <f t="shared" si="1467"/>
        <v>2.5370914030573373E-5</v>
      </c>
    </row>
    <row r="1713" spans="1:28" ht="83.25" hidden="1" customHeight="1" thickBot="1" x14ac:dyDescent="0.35">
      <c r="A1713" s="202" t="s">
        <v>32</v>
      </c>
      <c r="B1713" s="344" t="s">
        <v>33</v>
      </c>
      <c r="C1713" s="345"/>
      <c r="D1713" s="183">
        <f>ROUND(D1712*D1707,0)</f>
        <v>4098</v>
      </c>
      <c r="E1713" s="183">
        <f t="shared" ref="E1713:F1713" si="1476">ROUND(E1712*E1707,0)</f>
        <v>2966</v>
      </c>
      <c r="F1713" s="183">
        <f t="shared" si="1476"/>
        <v>8936</v>
      </c>
      <c r="G1713" s="183">
        <f>ROUND(G1712*G1707,0)</f>
        <v>13936</v>
      </c>
      <c r="H1713" s="183">
        <f t="shared" ref="H1713:O1713" si="1477">ROUND(H1712*H1707,0)</f>
        <v>2675</v>
      </c>
      <c r="I1713" s="183">
        <f t="shared" si="1477"/>
        <v>3160</v>
      </c>
      <c r="J1713" s="183">
        <f t="shared" si="1477"/>
        <v>1263</v>
      </c>
      <c r="K1713" s="183">
        <f t="shared" si="1477"/>
        <v>2472</v>
      </c>
      <c r="L1713" s="183">
        <f t="shared" si="1477"/>
        <v>6899</v>
      </c>
      <c r="M1713" s="183">
        <f t="shared" si="1477"/>
        <v>17395</v>
      </c>
      <c r="N1713" s="183">
        <f t="shared" si="1477"/>
        <v>2501</v>
      </c>
      <c r="O1713" s="183">
        <f t="shared" si="1477"/>
        <v>3805</v>
      </c>
      <c r="P1713" s="208">
        <v>2024</v>
      </c>
      <c r="Q1713" s="61">
        <f t="shared" si="1467"/>
        <v>4.0979999999999999</v>
      </c>
      <c r="R1713" s="61">
        <f t="shared" si="1467"/>
        <v>2.9660000000000002</v>
      </c>
      <c r="S1713" s="61">
        <f t="shared" si="1467"/>
        <v>8.9359999999999999</v>
      </c>
      <c r="T1713" s="61">
        <f t="shared" si="1467"/>
        <v>13.936</v>
      </c>
      <c r="U1713" s="61">
        <f t="shared" si="1467"/>
        <v>2.6749999999999998</v>
      </c>
      <c r="V1713" s="61">
        <f t="shared" si="1467"/>
        <v>3.16</v>
      </c>
      <c r="W1713" s="61">
        <f t="shared" si="1467"/>
        <v>1.2629999999999999</v>
      </c>
      <c r="X1713" s="61">
        <f t="shared" si="1467"/>
        <v>2.472</v>
      </c>
      <c r="Y1713" s="61">
        <f t="shared" si="1467"/>
        <v>6.899</v>
      </c>
      <c r="Z1713" s="61">
        <f t="shared" si="1467"/>
        <v>17.395</v>
      </c>
      <c r="AA1713" s="61">
        <f t="shared" si="1467"/>
        <v>2.5009999999999999</v>
      </c>
      <c r="AB1713" s="61">
        <f t="shared" si="1467"/>
        <v>3.8050000000000002</v>
      </c>
    </row>
    <row r="1714" spans="1:28" ht="53.25" hidden="1" customHeight="1" thickBot="1" x14ac:dyDescent="0.35">
      <c r="A1714" s="202" t="s">
        <v>34</v>
      </c>
      <c r="B1714" s="344" t="s">
        <v>35</v>
      </c>
      <c r="C1714" s="345"/>
      <c r="D1714" s="184">
        <f>D1711*D1713</f>
        <v>15856.273674136166</v>
      </c>
      <c r="E1714" s="185">
        <f t="shared" ref="E1714:O1714" si="1478">E1711*E1713</f>
        <v>11476.258593823295</v>
      </c>
      <c r="F1714" s="185">
        <f t="shared" si="1478"/>
        <v>34575.808089819613</v>
      </c>
      <c r="G1714" s="185">
        <f t="shared" si="1478"/>
        <v>53922.164451625576</v>
      </c>
      <c r="H1714" s="185">
        <f t="shared" si="1478"/>
        <v>10350.30065356619</v>
      </c>
      <c r="I1714" s="185">
        <f t="shared" si="1478"/>
        <v>12226.897220661367</v>
      </c>
      <c r="J1714" s="185">
        <f t="shared" si="1478"/>
        <v>4886.8896169921854</v>
      </c>
      <c r="K1714" s="185">
        <f t="shared" si="1478"/>
        <v>9564.8385852768679</v>
      </c>
      <c r="L1714" s="185">
        <f t="shared" si="1478"/>
        <v>26694.102508019863</v>
      </c>
      <c r="M1714" s="185">
        <f t="shared" si="1478"/>
        <v>67305.97378272294</v>
      </c>
      <c r="N1714" s="185">
        <f t="shared" si="1478"/>
        <v>9677.0474521753422</v>
      </c>
      <c r="O1714" s="186">
        <f t="shared" si="1478"/>
        <v>14722.577191334336</v>
      </c>
      <c r="P1714" s="208">
        <v>2024</v>
      </c>
      <c r="Q1714" s="61">
        <f t="shared" si="1467"/>
        <v>15.856273674136165</v>
      </c>
      <c r="R1714" s="61">
        <f t="shared" si="1467"/>
        <v>11.476258593823296</v>
      </c>
      <c r="S1714" s="61">
        <f t="shared" si="1467"/>
        <v>34.57580808981961</v>
      </c>
      <c r="T1714" s="61">
        <f t="shared" si="1467"/>
        <v>53.922164451625576</v>
      </c>
      <c r="U1714" s="61">
        <f t="shared" si="1467"/>
        <v>10.35030065356619</v>
      </c>
      <c r="V1714" s="61">
        <f t="shared" si="1467"/>
        <v>12.226897220661368</v>
      </c>
      <c r="W1714" s="61">
        <f t="shared" si="1467"/>
        <v>4.8868896169921854</v>
      </c>
      <c r="X1714" s="61">
        <f t="shared" si="1467"/>
        <v>9.5648385852768687</v>
      </c>
      <c r="Y1714" s="61">
        <f t="shared" si="1467"/>
        <v>26.694102508019864</v>
      </c>
      <c r="Z1714" s="61">
        <f t="shared" si="1467"/>
        <v>67.305973782722944</v>
      </c>
      <c r="AA1714" s="61">
        <f t="shared" si="1467"/>
        <v>9.6770474521753425</v>
      </c>
      <c r="AB1714" s="61">
        <f t="shared" si="1467"/>
        <v>14.722577191334336</v>
      </c>
    </row>
    <row r="1715" spans="1:28" ht="48.75" hidden="1" customHeight="1" thickBot="1" x14ac:dyDescent="0.35">
      <c r="A1715" s="202" t="s">
        <v>36</v>
      </c>
      <c r="B1715" s="344" t="s">
        <v>37</v>
      </c>
      <c r="C1715" s="345"/>
      <c r="D1715" s="184">
        <f>ROUND(D1714*0.9,2)</f>
        <v>14270.65</v>
      </c>
      <c r="E1715" s="185">
        <f t="shared" ref="E1715:O1715" si="1479">ROUND(E1714*0.9,2)</f>
        <v>10328.629999999999</v>
      </c>
      <c r="F1715" s="185">
        <f t="shared" si="1479"/>
        <v>31118.23</v>
      </c>
      <c r="G1715" s="185">
        <f t="shared" si="1479"/>
        <v>48529.95</v>
      </c>
      <c r="H1715" s="185">
        <v>0</v>
      </c>
      <c r="I1715" s="185">
        <v>0</v>
      </c>
      <c r="J1715" s="185">
        <v>0</v>
      </c>
      <c r="K1715" s="185">
        <f t="shared" si="1479"/>
        <v>8608.35</v>
      </c>
      <c r="L1715" s="185">
        <v>0</v>
      </c>
      <c r="M1715" s="185">
        <f t="shared" si="1479"/>
        <v>60575.38</v>
      </c>
      <c r="N1715" s="185">
        <v>0</v>
      </c>
      <c r="O1715" s="186">
        <f t="shared" si="1479"/>
        <v>13250.32</v>
      </c>
      <c r="P1715" s="208">
        <v>2024</v>
      </c>
      <c r="Q1715" s="61">
        <f t="shared" si="1467"/>
        <v>14.27065</v>
      </c>
      <c r="R1715" s="61">
        <f t="shared" si="1467"/>
        <v>10.328629999999999</v>
      </c>
      <c r="S1715" s="61">
        <f t="shared" si="1467"/>
        <v>31.118230000000001</v>
      </c>
      <c r="T1715" s="61">
        <f t="shared" si="1467"/>
        <v>48.529949999999999</v>
      </c>
      <c r="U1715" s="61">
        <f t="shared" si="1467"/>
        <v>0</v>
      </c>
      <c r="V1715" s="61">
        <f t="shared" si="1467"/>
        <v>0</v>
      </c>
      <c r="W1715" s="61">
        <f t="shared" si="1467"/>
        <v>0</v>
      </c>
      <c r="X1715" s="61">
        <f t="shared" si="1467"/>
        <v>8.6083499999999997</v>
      </c>
      <c r="Y1715" s="61">
        <f t="shared" si="1467"/>
        <v>0</v>
      </c>
      <c r="Z1715" s="61">
        <f t="shared" si="1467"/>
        <v>60.575379999999996</v>
      </c>
      <c r="AA1715" s="61">
        <f t="shared" si="1467"/>
        <v>0</v>
      </c>
      <c r="AB1715" s="61">
        <f t="shared" si="1467"/>
        <v>13.25032</v>
      </c>
    </row>
    <row r="1716" spans="1:28" ht="21" hidden="1" customHeight="1" thickBot="1" x14ac:dyDescent="0.3">
      <c r="A1716" s="346" t="str">
        <f>A1705</f>
        <v>Объект 18:</v>
      </c>
      <c r="B1716" s="347"/>
      <c r="C1716" s="43"/>
      <c r="D1716" s="348" t="str">
        <f>D1705</f>
        <v>Яч.№4 Юшино-1</v>
      </c>
      <c r="E1716" s="349"/>
      <c r="F1716" s="349"/>
      <c r="G1716" s="349"/>
      <c r="H1716" s="349"/>
      <c r="I1716" s="349"/>
      <c r="J1716" s="349"/>
      <c r="K1716" s="349"/>
      <c r="L1716" s="349"/>
      <c r="M1716" s="349"/>
      <c r="N1716" s="349"/>
      <c r="O1716" s="350"/>
      <c r="P1716" s="209">
        <v>2025</v>
      </c>
      <c r="Q1716" s="61" t="e">
        <f t="shared" si="1467"/>
        <v>#VALUE!</v>
      </c>
      <c r="R1716" s="61">
        <f t="shared" si="1467"/>
        <v>0</v>
      </c>
      <c r="S1716" s="61">
        <f t="shared" si="1467"/>
        <v>0</v>
      </c>
      <c r="T1716" s="61">
        <f t="shared" si="1467"/>
        <v>0</v>
      </c>
      <c r="U1716" s="61">
        <f t="shared" si="1467"/>
        <v>0</v>
      </c>
      <c r="V1716" s="61">
        <f t="shared" si="1467"/>
        <v>0</v>
      </c>
      <c r="W1716" s="61">
        <f t="shared" si="1467"/>
        <v>0</v>
      </c>
      <c r="X1716" s="61">
        <f t="shared" si="1467"/>
        <v>0</v>
      </c>
      <c r="Y1716" s="61">
        <f t="shared" si="1467"/>
        <v>0</v>
      </c>
      <c r="Z1716" s="61">
        <f t="shared" si="1467"/>
        <v>0</v>
      </c>
      <c r="AA1716" s="61">
        <f t="shared" si="1467"/>
        <v>0</v>
      </c>
      <c r="AB1716" s="61">
        <f t="shared" si="1467"/>
        <v>0</v>
      </c>
    </row>
    <row r="1717" spans="1:28" ht="16.5" hidden="1" thickBot="1" x14ac:dyDescent="0.3">
      <c r="A1717" s="351" t="s">
        <v>296</v>
      </c>
      <c r="B1717" s="352"/>
      <c r="C1717" s="352"/>
      <c r="D1717" s="352"/>
      <c r="E1717" s="352"/>
      <c r="F1717" s="352"/>
      <c r="G1717" s="352"/>
      <c r="H1717" s="352"/>
      <c r="I1717" s="352"/>
      <c r="J1717" s="352"/>
      <c r="K1717" s="352"/>
      <c r="L1717" s="352"/>
      <c r="M1717" s="352"/>
      <c r="N1717" s="352"/>
      <c r="O1717" s="352"/>
      <c r="P1717" s="209">
        <v>2025</v>
      </c>
      <c r="Q1717" s="61">
        <f t="shared" si="1467"/>
        <v>0</v>
      </c>
      <c r="R1717" s="61">
        <f t="shared" si="1467"/>
        <v>0</v>
      </c>
      <c r="S1717" s="61">
        <f t="shared" si="1467"/>
        <v>0</v>
      </c>
      <c r="T1717" s="61">
        <f t="shared" si="1467"/>
        <v>0</v>
      </c>
      <c r="U1717" s="61">
        <f t="shared" si="1467"/>
        <v>0</v>
      </c>
      <c r="V1717" s="61">
        <f t="shared" si="1467"/>
        <v>0</v>
      </c>
      <c r="W1717" s="61">
        <f t="shared" si="1467"/>
        <v>0</v>
      </c>
      <c r="X1717" s="61">
        <f t="shared" si="1467"/>
        <v>0</v>
      </c>
      <c r="Y1717" s="61">
        <f t="shared" si="1467"/>
        <v>0</v>
      </c>
      <c r="Z1717" s="61">
        <f t="shared" si="1467"/>
        <v>0</v>
      </c>
      <c r="AA1717" s="61">
        <f t="shared" si="1467"/>
        <v>0</v>
      </c>
      <c r="AB1717" s="61">
        <f t="shared" si="1467"/>
        <v>0</v>
      </c>
    </row>
    <row r="1718" spans="1:28" s="41" customFormat="1" ht="29.25" hidden="1" customHeight="1" thickBot="1" x14ac:dyDescent="0.3">
      <c r="A1718" s="202" t="s">
        <v>11</v>
      </c>
      <c r="B1718" s="344" t="s">
        <v>293</v>
      </c>
      <c r="C1718" s="345"/>
      <c r="D1718" s="179">
        <f>D1707</f>
        <v>146595</v>
      </c>
      <c r="E1718" s="179">
        <f t="shared" ref="E1718:O1719" si="1480">E1707</f>
        <v>122556</v>
      </c>
      <c r="F1718" s="179">
        <f t="shared" si="1480"/>
        <v>105116</v>
      </c>
      <c r="G1718" s="179">
        <f t="shared" si="1480"/>
        <v>103168</v>
      </c>
      <c r="H1718" s="179">
        <f t="shared" si="1480"/>
        <v>90227</v>
      </c>
      <c r="I1718" s="179">
        <f t="shared" si="1480"/>
        <v>57101</v>
      </c>
      <c r="J1718" s="179">
        <f t="shared" si="1480"/>
        <v>61051</v>
      </c>
      <c r="K1718" s="179">
        <f t="shared" si="1480"/>
        <v>60754</v>
      </c>
      <c r="L1718" s="179">
        <f t="shared" si="1480"/>
        <v>62502</v>
      </c>
      <c r="M1718" s="179">
        <f t="shared" si="1480"/>
        <v>84749</v>
      </c>
      <c r="N1718" s="179">
        <f t="shared" si="1480"/>
        <v>125239</v>
      </c>
      <c r="O1718" s="179">
        <f t="shared" si="1480"/>
        <v>149978</v>
      </c>
      <c r="P1718" s="209">
        <v>2025</v>
      </c>
      <c r="Q1718" s="61">
        <f t="shared" si="1467"/>
        <v>146.595</v>
      </c>
      <c r="R1718" s="61">
        <f t="shared" si="1467"/>
        <v>122.556</v>
      </c>
      <c r="S1718" s="61">
        <f t="shared" si="1467"/>
        <v>105.116</v>
      </c>
      <c r="T1718" s="61">
        <f t="shared" si="1467"/>
        <v>103.16800000000001</v>
      </c>
      <c r="U1718" s="61">
        <f t="shared" si="1467"/>
        <v>90.227000000000004</v>
      </c>
      <c r="V1718" s="61">
        <f t="shared" si="1467"/>
        <v>57.100999999999999</v>
      </c>
      <c r="W1718" s="61">
        <f t="shared" si="1467"/>
        <v>61.051000000000002</v>
      </c>
      <c r="X1718" s="61">
        <f t="shared" si="1467"/>
        <v>60.753999999999998</v>
      </c>
      <c r="Y1718" s="61">
        <f t="shared" si="1467"/>
        <v>62.502000000000002</v>
      </c>
      <c r="Z1718" s="61">
        <f t="shared" si="1467"/>
        <v>84.748999999999995</v>
      </c>
      <c r="AA1718" s="61">
        <f t="shared" si="1467"/>
        <v>125.239</v>
      </c>
      <c r="AB1718" s="61">
        <f t="shared" si="1467"/>
        <v>149.97800000000001</v>
      </c>
    </row>
    <row r="1719" spans="1:28" ht="16.5" hidden="1" thickBot="1" x14ac:dyDescent="0.3">
      <c r="A1719" s="202" t="s">
        <v>12</v>
      </c>
      <c r="B1719" s="353" t="s">
        <v>291</v>
      </c>
      <c r="C1719" s="354"/>
      <c r="D1719" s="179">
        <f>D1708</f>
        <v>117983</v>
      </c>
      <c r="E1719" s="179">
        <f t="shared" si="1480"/>
        <v>99096</v>
      </c>
      <c r="F1719" s="179">
        <f t="shared" si="1480"/>
        <v>78602</v>
      </c>
      <c r="G1719" s="179">
        <f t="shared" si="1480"/>
        <v>71980</v>
      </c>
      <c r="H1719" s="179">
        <f t="shared" si="1480"/>
        <v>72464</v>
      </c>
      <c r="I1719" s="179">
        <f t="shared" si="1480"/>
        <v>44392</v>
      </c>
      <c r="J1719" s="179">
        <f t="shared" si="1480"/>
        <v>49579</v>
      </c>
      <c r="K1719" s="179">
        <f t="shared" si="1480"/>
        <v>48122</v>
      </c>
      <c r="L1719" s="179">
        <f t="shared" si="1480"/>
        <v>45151</v>
      </c>
      <c r="M1719" s="179">
        <f t="shared" si="1480"/>
        <v>53182</v>
      </c>
      <c r="N1719" s="179">
        <f t="shared" si="1480"/>
        <v>101795</v>
      </c>
      <c r="O1719" s="179">
        <f t="shared" si="1480"/>
        <v>121093</v>
      </c>
      <c r="P1719" s="209">
        <v>2025</v>
      </c>
      <c r="Q1719" s="61">
        <f t="shared" si="1467"/>
        <v>117.983</v>
      </c>
      <c r="R1719" s="61">
        <f t="shared" si="1467"/>
        <v>99.096000000000004</v>
      </c>
      <c r="S1719" s="61">
        <f t="shared" si="1467"/>
        <v>78.602000000000004</v>
      </c>
      <c r="T1719" s="61">
        <f t="shared" si="1467"/>
        <v>71.98</v>
      </c>
      <c r="U1719" s="61">
        <f t="shared" si="1467"/>
        <v>72.463999999999999</v>
      </c>
      <c r="V1719" s="61">
        <f t="shared" si="1467"/>
        <v>44.392000000000003</v>
      </c>
      <c r="W1719" s="61">
        <f t="shared" si="1467"/>
        <v>49.579000000000001</v>
      </c>
      <c r="X1719" s="61">
        <f t="shared" si="1467"/>
        <v>48.122</v>
      </c>
      <c r="Y1719" s="61">
        <f t="shared" si="1467"/>
        <v>45.151000000000003</v>
      </c>
      <c r="Z1719" s="61">
        <f t="shared" si="1467"/>
        <v>53.182000000000002</v>
      </c>
      <c r="AA1719" s="61">
        <f t="shared" si="1467"/>
        <v>101.795</v>
      </c>
      <c r="AB1719" s="61">
        <f t="shared" si="1467"/>
        <v>121.093</v>
      </c>
    </row>
    <row r="1720" spans="1:28" ht="33" hidden="1" customHeight="1" thickBot="1" x14ac:dyDescent="0.3">
      <c r="A1720" s="202" t="s">
        <v>13</v>
      </c>
      <c r="B1720" s="344" t="s">
        <v>292</v>
      </c>
      <c r="C1720" s="345"/>
      <c r="D1720" s="180">
        <f>D1718-D1719</f>
        <v>28612</v>
      </c>
      <c r="E1720" s="180">
        <f t="shared" ref="E1720:O1720" si="1481">E1718-E1719</f>
        <v>23460</v>
      </c>
      <c r="F1720" s="180">
        <f t="shared" si="1481"/>
        <v>26514</v>
      </c>
      <c r="G1720" s="180">
        <f t="shared" si="1481"/>
        <v>31188</v>
      </c>
      <c r="H1720" s="180">
        <f t="shared" si="1481"/>
        <v>17763</v>
      </c>
      <c r="I1720" s="180">
        <f t="shared" si="1481"/>
        <v>12709</v>
      </c>
      <c r="J1720" s="180">
        <f t="shared" si="1481"/>
        <v>11472</v>
      </c>
      <c r="K1720" s="180">
        <f t="shared" si="1481"/>
        <v>12632</v>
      </c>
      <c r="L1720" s="180">
        <f t="shared" si="1481"/>
        <v>17351</v>
      </c>
      <c r="M1720" s="180">
        <f t="shared" si="1481"/>
        <v>31567</v>
      </c>
      <c r="N1720" s="180">
        <f t="shared" si="1481"/>
        <v>23444</v>
      </c>
      <c r="O1720" s="180">
        <f t="shared" si="1481"/>
        <v>28885</v>
      </c>
      <c r="P1720" s="209">
        <v>2025</v>
      </c>
      <c r="Q1720" s="61">
        <f t="shared" si="1467"/>
        <v>28.611999999999998</v>
      </c>
      <c r="R1720" s="61">
        <f t="shared" si="1467"/>
        <v>23.46</v>
      </c>
      <c r="S1720" s="61">
        <f t="shared" si="1467"/>
        <v>26.513999999999999</v>
      </c>
      <c r="T1720" s="61">
        <f t="shared" si="1467"/>
        <v>31.187999999999999</v>
      </c>
      <c r="U1720" s="61">
        <f t="shared" si="1467"/>
        <v>17.763000000000002</v>
      </c>
      <c r="V1720" s="61">
        <f t="shared" si="1467"/>
        <v>12.709</v>
      </c>
      <c r="W1720" s="61">
        <f t="shared" si="1467"/>
        <v>11.472</v>
      </c>
      <c r="X1720" s="61">
        <f t="shared" si="1467"/>
        <v>12.632</v>
      </c>
      <c r="Y1720" s="61">
        <f t="shared" si="1467"/>
        <v>17.350999999999999</v>
      </c>
      <c r="Z1720" s="61">
        <f t="shared" si="1467"/>
        <v>31.567</v>
      </c>
      <c r="AA1720" s="61">
        <f t="shared" si="1467"/>
        <v>23.443999999999999</v>
      </c>
      <c r="AB1720" s="61">
        <f t="shared" si="1467"/>
        <v>28.885000000000002</v>
      </c>
    </row>
    <row r="1721" spans="1:28" ht="36" hidden="1" customHeight="1" thickBot="1" x14ac:dyDescent="0.3">
      <c r="A1721" s="202" t="s">
        <v>14</v>
      </c>
      <c r="B1721" s="344" t="s">
        <v>27</v>
      </c>
      <c r="C1721" s="345"/>
      <c r="D1721" s="181">
        <f>D1720/D1718</f>
        <v>0.19517718885364441</v>
      </c>
      <c r="E1721" s="181">
        <f t="shared" ref="E1721:O1721" si="1482">E1720/E1718</f>
        <v>0.19142269656320376</v>
      </c>
      <c r="F1721" s="181">
        <f t="shared" si="1482"/>
        <v>0.25223562540431521</v>
      </c>
      <c r="G1721" s="181">
        <f t="shared" si="1482"/>
        <v>0.30230303970223327</v>
      </c>
      <c r="H1721" s="181">
        <f t="shared" si="1482"/>
        <v>0.19687011648397928</v>
      </c>
      <c r="I1721" s="181">
        <f t="shared" si="1482"/>
        <v>0.2225705329153605</v>
      </c>
      <c r="J1721" s="181">
        <f t="shared" si="1482"/>
        <v>0.18790846996773189</v>
      </c>
      <c r="K1721" s="181">
        <f t="shared" si="1482"/>
        <v>0.20792046614214701</v>
      </c>
      <c r="L1721" s="181">
        <f t="shared" si="1482"/>
        <v>0.27760711657226966</v>
      </c>
      <c r="M1721" s="181">
        <f t="shared" si="1482"/>
        <v>0.37247637140261242</v>
      </c>
      <c r="N1721" s="181">
        <f t="shared" si="1482"/>
        <v>0.18719408490965275</v>
      </c>
      <c r="O1721" s="181">
        <f t="shared" si="1482"/>
        <v>0.19259491392070838</v>
      </c>
      <c r="P1721" s="209">
        <v>2025</v>
      </c>
      <c r="Q1721" s="61">
        <f t="shared" si="1467"/>
        <v>1.9517718885364441E-4</v>
      </c>
      <c r="R1721" s="61">
        <f t="shared" si="1467"/>
        <v>1.9142269656320378E-4</v>
      </c>
      <c r="S1721" s="61">
        <f t="shared" si="1467"/>
        <v>2.5223562540431521E-4</v>
      </c>
      <c r="T1721" s="61">
        <f t="shared" si="1467"/>
        <v>3.0230303970223328E-4</v>
      </c>
      <c r="U1721" s="61">
        <f t="shared" si="1467"/>
        <v>1.9687011648397929E-4</v>
      </c>
      <c r="V1721" s="61">
        <f t="shared" si="1467"/>
        <v>2.225705329153605E-4</v>
      </c>
      <c r="W1721" s="61">
        <f t="shared" si="1467"/>
        <v>1.8790846996773189E-4</v>
      </c>
      <c r="X1721" s="61">
        <f t="shared" si="1467"/>
        <v>2.0792046614214702E-4</v>
      </c>
      <c r="Y1721" s="61">
        <f t="shared" si="1467"/>
        <v>2.7760711657226966E-4</v>
      </c>
      <c r="Z1721" s="61">
        <f t="shared" si="1467"/>
        <v>3.7247637140261239E-4</v>
      </c>
      <c r="AA1721" s="61">
        <f t="shared" si="1467"/>
        <v>1.8719408490965275E-4</v>
      </c>
      <c r="AB1721" s="61">
        <f t="shared" si="1467"/>
        <v>1.9259491392070838E-4</v>
      </c>
    </row>
    <row r="1722" spans="1:28" ht="81.75" hidden="1" customHeight="1" thickBot="1" x14ac:dyDescent="0.3">
      <c r="A1722" s="202" t="s">
        <v>28</v>
      </c>
      <c r="B1722" s="344" t="s">
        <v>29</v>
      </c>
      <c r="C1722" s="345"/>
      <c r="D1722" s="187">
        <f t="shared" ref="D1722:O1722" si="1483">D1623</f>
        <v>4.0385250397883876</v>
      </c>
      <c r="E1722" s="187">
        <f t="shared" si="1483"/>
        <v>4.0385250397883876</v>
      </c>
      <c r="F1722" s="187">
        <f t="shared" si="1483"/>
        <v>4.0385250397883876</v>
      </c>
      <c r="G1722" s="187">
        <f t="shared" si="1483"/>
        <v>4.0385250397883876</v>
      </c>
      <c r="H1722" s="187">
        <f t="shared" si="1483"/>
        <v>4.0385250397883876</v>
      </c>
      <c r="I1722" s="187">
        <f t="shared" si="1483"/>
        <v>4.0385250397883876</v>
      </c>
      <c r="J1722" s="187">
        <f t="shared" si="1483"/>
        <v>4.0385250397883876</v>
      </c>
      <c r="K1722" s="187">
        <f t="shared" si="1483"/>
        <v>4.0385250397883876</v>
      </c>
      <c r="L1722" s="187">
        <f t="shared" si="1483"/>
        <v>4.0385250397883876</v>
      </c>
      <c r="M1722" s="187">
        <f t="shared" si="1483"/>
        <v>4.0385250397883876</v>
      </c>
      <c r="N1722" s="187">
        <f t="shared" si="1483"/>
        <v>4.0385250397883876</v>
      </c>
      <c r="O1722" s="187">
        <f t="shared" si="1483"/>
        <v>4.0385250397883876</v>
      </c>
      <c r="P1722" s="209">
        <v>2025</v>
      </c>
      <c r="Q1722" s="61">
        <f t="shared" si="1467"/>
        <v>4.0385250397883873E-3</v>
      </c>
      <c r="R1722" s="61">
        <f t="shared" si="1467"/>
        <v>4.0385250397883873E-3</v>
      </c>
      <c r="S1722" s="61">
        <f t="shared" si="1467"/>
        <v>4.0385250397883873E-3</v>
      </c>
      <c r="T1722" s="61">
        <f t="shared" si="1467"/>
        <v>4.0385250397883873E-3</v>
      </c>
      <c r="U1722" s="61">
        <f t="shared" si="1467"/>
        <v>4.0385250397883873E-3</v>
      </c>
      <c r="V1722" s="61">
        <f t="shared" si="1467"/>
        <v>4.0385250397883873E-3</v>
      </c>
      <c r="W1722" s="61">
        <f t="shared" si="1467"/>
        <v>4.0385250397883873E-3</v>
      </c>
      <c r="X1722" s="61">
        <f t="shared" si="1467"/>
        <v>4.0385250397883873E-3</v>
      </c>
      <c r="Y1722" s="61">
        <f t="shared" si="1467"/>
        <v>4.0385250397883873E-3</v>
      </c>
      <c r="Z1722" s="61">
        <f t="shared" si="1467"/>
        <v>4.0385250397883873E-3</v>
      </c>
      <c r="AA1722" s="61">
        <f t="shared" si="1467"/>
        <v>4.0385250397883873E-3</v>
      </c>
      <c r="AB1722" s="61">
        <f t="shared" si="1467"/>
        <v>4.0385250397883873E-3</v>
      </c>
    </row>
    <row r="1723" spans="1:28" ht="51" hidden="1" customHeight="1" thickBot="1" x14ac:dyDescent="0.3">
      <c r="A1723" s="202" t="s">
        <v>30</v>
      </c>
      <c r="B1723" s="344" t="s">
        <v>31</v>
      </c>
      <c r="C1723" s="345"/>
      <c r="D1723" s="182">
        <f>D1712</f>
        <v>2.7953188963509401E-2</v>
      </c>
      <c r="E1723" s="182">
        <f t="shared" ref="E1723:O1723" si="1484">E1712</f>
        <v>2.4198696673068759E-2</v>
      </c>
      <c r="F1723" s="182">
        <f t="shared" si="1484"/>
        <v>8.5011625514180206E-2</v>
      </c>
      <c r="G1723" s="182">
        <f t="shared" si="1484"/>
        <v>0.13507903981209826</v>
      </c>
      <c r="H1723" s="182">
        <f t="shared" si="1484"/>
        <v>2.9646116593844279E-2</v>
      </c>
      <c r="I1723" s="182">
        <f t="shared" si="1484"/>
        <v>5.5346533025225492E-2</v>
      </c>
      <c r="J1723" s="182">
        <f t="shared" si="1484"/>
        <v>2.0684470077596884E-2</v>
      </c>
      <c r="K1723" s="182">
        <f t="shared" si="1484"/>
        <v>4.0696466252012009E-2</v>
      </c>
      <c r="L1723" s="182">
        <f t="shared" si="1484"/>
        <v>0.11038311668213466</v>
      </c>
      <c r="M1723" s="182">
        <f t="shared" si="1484"/>
        <v>0.20525237151247741</v>
      </c>
      <c r="N1723" s="182">
        <f t="shared" si="1484"/>
        <v>1.9970085019517747E-2</v>
      </c>
      <c r="O1723" s="182">
        <f t="shared" si="1484"/>
        <v>2.5370914030573372E-2</v>
      </c>
      <c r="P1723" s="209">
        <v>2025</v>
      </c>
      <c r="Q1723" s="61">
        <f t="shared" si="1467"/>
        <v>2.7953188963509402E-5</v>
      </c>
      <c r="R1723" s="61">
        <f t="shared" si="1467"/>
        <v>2.419869667306876E-5</v>
      </c>
      <c r="S1723" s="61">
        <f t="shared" si="1467"/>
        <v>8.501162551418021E-5</v>
      </c>
      <c r="T1723" s="61">
        <f t="shared" ref="T1723:AB1751" si="1485">G1723/1000</f>
        <v>1.3507903981209825E-4</v>
      </c>
      <c r="U1723" s="61">
        <f t="shared" si="1485"/>
        <v>2.964611659384428E-5</v>
      </c>
      <c r="V1723" s="61">
        <f t="shared" si="1485"/>
        <v>5.5346533025225495E-5</v>
      </c>
      <c r="W1723" s="61">
        <f t="shared" si="1485"/>
        <v>2.0684470077596884E-5</v>
      </c>
      <c r="X1723" s="61">
        <f t="shared" si="1485"/>
        <v>4.0696466252012007E-5</v>
      </c>
      <c r="Y1723" s="61">
        <f t="shared" si="1485"/>
        <v>1.1038311668213466E-4</v>
      </c>
      <c r="Z1723" s="61">
        <f t="shared" si="1485"/>
        <v>2.0525237151247742E-4</v>
      </c>
      <c r="AA1723" s="61">
        <f t="shared" si="1485"/>
        <v>1.9970085019517746E-5</v>
      </c>
      <c r="AB1723" s="61">
        <f t="shared" si="1485"/>
        <v>2.5370914030573373E-5</v>
      </c>
    </row>
    <row r="1724" spans="1:28" ht="83.25" customHeight="1" thickBot="1" x14ac:dyDescent="0.3">
      <c r="A1724" s="202" t="s">
        <v>32</v>
      </c>
      <c r="B1724" s="344" t="s">
        <v>33</v>
      </c>
      <c r="C1724" s="345"/>
      <c r="D1724" s="183">
        <f>ROUND(D1723*D1718,0)</f>
        <v>4098</v>
      </c>
      <c r="E1724" s="183">
        <f t="shared" ref="E1724:F1724" si="1486">ROUND(E1723*E1718,0)</f>
        <v>2966</v>
      </c>
      <c r="F1724" s="183">
        <f t="shared" si="1486"/>
        <v>8936</v>
      </c>
      <c r="G1724" s="183">
        <f>ROUND(G1723*G1718,0)</f>
        <v>13936</v>
      </c>
      <c r="H1724" s="183">
        <v>0</v>
      </c>
      <c r="I1724" s="183">
        <v>0</v>
      </c>
      <c r="J1724" s="183">
        <v>0</v>
      </c>
      <c r="K1724" s="183">
        <f t="shared" ref="K1724" si="1487">ROUND(K1723*K1718,0)</f>
        <v>2472</v>
      </c>
      <c r="L1724" s="183">
        <v>0</v>
      </c>
      <c r="M1724" s="183">
        <f t="shared" ref="M1724" si="1488">ROUND(M1723*M1718,0)</f>
        <v>17395</v>
      </c>
      <c r="N1724" s="183">
        <v>0</v>
      </c>
      <c r="O1724" s="183">
        <f t="shared" ref="O1724" si="1489">ROUND(O1723*O1718,0)</f>
        <v>3805</v>
      </c>
      <c r="P1724" s="209">
        <v>2025</v>
      </c>
      <c r="Q1724" s="61">
        <f t="shared" ref="Q1724:V1780" si="1490">D1724/1000</f>
        <v>4.0979999999999999</v>
      </c>
      <c r="R1724" s="61">
        <f t="shared" si="1490"/>
        <v>2.9660000000000002</v>
      </c>
      <c r="S1724" s="61">
        <f t="shared" si="1490"/>
        <v>8.9359999999999999</v>
      </c>
      <c r="T1724" s="61">
        <f t="shared" si="1485"/>
        <v>13.936</v>
      </c>
      <c r="U1724" s="61">
        <f t="shared" si="1485"/>
        <v>0</v>
      </c>
      <c r="V1724" s="61">
        <f t="shared" si="1485"/>
        <v>0</v>
      </c>
      <c r="W1724" s="61">
        <f t="shared" si="1485"/>
        <v>0</v>
      </c>
      <c r="X1724" s="61">
        <f t="shared" si="1485"/>
        <v>2.472</v>
      </c>
      <c r="Y1724" s="61">
        <f t="shared" si="1485"/>
        <v>0</v>
      </c>
      <c r="Z1724" s="61">
        <f t="shared" si="1485"/>
        <v>17.395</v>
      </c>
      <c r="AA1724" s="61">
        <f t="shared" si="1485"/>
        <v>0</v>
      </c>
      <c r="AB1724" s="61">
        <f t="shared" si="1485"/>
        <v>3.8050000000000002</v>
      </c>
    </row>
    <row r="1725" spans="1:28" ht="53.25" hidden="1" customHeight="1" thickBot="1" x14ac:dyDescent="0.3">
      <c r="A1725" s="202" t="s">
        <v>34</v>
      </c>
      <c r="B1725" s="344" t="s">
        <v>35</v>
      </c>
      <c r="C1725" s="345"/>
      <c r="D1725" s="184">
        <f>D1722*D1724</f>
        <v>16549.875613052813</v>
      </c>
      <c r="E1725" s="185">
        <f t="shared" ref="E1725:O1725" si="1491">E1722*E1724</f>
        <v>11978.265268012357</v>
      </c>
      <c r="F1725" s="185">
        <f t="shared" si="1491"/>
        <v>36088.259755549028</v>
      </c>
      <c r="G1725" s="185">
        <f t="shared" si="1491"/>
        <v>56280.884954490968</v>
      </c>
      <c r="H1725" s="185">
        <v>0</v>
      </c>
      <c r="I1725" s="185">
        <v>0</v>
      </c>
      <c r="J1725" s="185">
        <v>0</v>
      </c>
      <c r="K1725" s="185">
        <f t="shared" si="1491"/>
        <v>9983.2338983568934</v>
      </c>
      <c r="L1725" s="185">
        <v>0</v>
      </c>
      <c r="M1725" s="185">
        <f t="shared" si="1491"/>
        <v>70250.143067119003</v>
      </c>
      <c r="N1725" s="185">
        <v>0</v>
      </c>
      <c r="O1725" s="186">
        <f t="shared" si="1491"/>
        <v>15366.587776394816</v>
      </c>
      <c r="P1725" s="209">
        <v>2025</v>
      </c>
      <c r="Q1725" s="61">
        <f t="shared" si="1490"/>
        <v>16.549875613052812</v>
      </c>
      <c r="R1725" s="61">
        <f t="shared" si="1490"/>
        <v>11.978265268012358</v>
      </c>
      <c r="S1725" s="61">
        <f t="shared" si="1490"/>
        <v>36.088259755549025</v>
      </c>
      <c r="T1725" s="61">
        <f t="shared" si="1485"/>
        <v>56.280884954490965</v>
      </c>
      <c r="U1725" s="61">
        <f t="shared" si="1485"/>
        <v>0</v>
      </c>
      <c r="V1725" s="61">
        <f t="shared" si="1485"/>
        <v>0</v>
      </c>
      <c r="W1725" s="61">
        <f t="shared" si="1485"/>
        <v>0</v>
      </c>
      <c r="X1725" s="61">
        <f t="shared" si="1485"/>
        <v>9.9832338983568931</v>
      </c>
      <c r="Y1725" s="61">
        <f t="shared" si="1485"/>
        <v>0</v>
      </c>
      <c r="Z1725" s="61">
        <f t="shared" si="1485"/>
        <v>70.250143067118998</v>
      </c>
      <c r="AA1725" s="61">
        <f t="shared" si="1485"/>
        <v>0</v>
      </c>
      <c r="AB1725" s="61">
        <f t="shared" si="1485"/>
        <v>15.366587776394816</v>
      </c>
    </row>
    <row r="1726" spans="1:28" ht="48.75" hidden="1" customHeight="1" thickBot="1" x14ac:dyDescent="0.3">
      <c r="A1726" s="202" t="s">
        <v>36</v>
      </c>
      <c r="B1726" s="344" t="s">
        <v>37</v>
      </c>
      <c r="C1726" s="345"/>
      <c r="D1726" s="184">
        <f>ROUND(D1725*0.9,2)</f>
        <v>14894.89</v>
      </c>
      <c r="E1726" s="185">
        <f t="shared" ref="E1726:O1726" si="1492">ROUND(E1725*0.9,2)</f>
        <v>10780.44</v>
      </c>
      <c r="F1726" s="185">
        <f t="shared" si="1492"/>
        <v>32479.43</v>
      </c>
      <c r="G1726" s="185">
        <f t="shared" si="1492"/>
        <v>50652.800000000003</v>
      </c>
      <c r="H1726" s="185">
        <v>0</v>
      </c>
      <c r="I1726" s="185">
        <v>0</v>
      </c>
      <c r="J1726" s="185">
        <v>0</v>
      </c>
      <c r="K1726" s="185">
        <f t="shared" si="1492"/>
        <v>8984.91</v>
      </c>
      <c r="L1726" s="185">
        <v>0</v>
      </c>
      <c r="M1726" s="185">
        <f t="shared" si="1492"/>
        <v>63225.13</v>
      </c>
      <c r="N1726" s="185">
        <v>0</v>
      </c>
      <c r="O1726" s="186">
        <f t="shared" si="1492"/>
        <v>13829.93</v>
      </c>
      <c r="P1726" s="209">
        <v>2025</v>
      </c>
      <c r="Q1726" s="61">
        <f t="shared" si="1490"/>
        <v>14.89489</v>
      </c>
      <c r="R1726" s="61">
        <f t="shared" si="1490"/>
        <v>10.78044</v>
      </c>
      <c r="S1726" s="61">
        <f t="shared" si="1490"/>
        <v>32.479430000000001</v>
      </c>
      <c r="T1726" s="61">
        <f t="shared" si="1485"/>
        <v>50.652800000000006</v>
      </c>
      <c r="U1726" s="61">
        <f t="shared" si="1485"/>
        <v>0</v>
      </c>
      <c r="V1726" s="61">
        <f t="shared" si="1485"/>
        <v>0</v>
      </c>
      <c r="W1726" s="61">
        <f t="shared" si="1485"/>
        <v>0</v>
      </c>
      <c r="X1726" s="61">
        <f t="shared" si="1485"/>
        <v>8.9849099999999993</v>
      </c>
      <c r="Y1726" s="61">
        <f t="shared" si="1485"/>
        <v>0</v>
      </c>
      <c r="Z1726" s="61">
        <f t="shared" si="1485"/>
        <v>63.22513</v>
      </c>
      <c r="AA1726" s="61">
        <f t="shared" si="1485"/>
        <v>0</v>
      </c>
      <c r="AB1726" s="61">
        <f t="shared" si="1485"/>
        <v>13.829930000000001</v>
      </c>
    </row>
    <row r="1727" spans="1:28" ht="21" hidden="1" customHeight="1" thickBot="1" x14ac:dyDescent="0.3">
      <c r="A1727" s="346" t="str">
        <f>A1716</f>
        <v>Объект 18:</v>
      </c>
      <c r="B1727" s="347"/>
      <c r="C1727" s="43"/>
      <c r="D1727" s="348" t="str">
        <f>D1716</f>
        <v>Яч.№4 Юшино-1</v>
      </c>
      <c r="E1727" s="349"/>
      <c r="F1727" s="349"/>
      <c r="G1727" s="349"/>
      <c r="H1727" s="349"/>
      <c r="I1727" s="349"/>
      <c r="J1727" s="349"/>
      <c r="K1727" s="349"/>
      <c r="L1727" s="349"/>
      <c r="M1727" s="349"/>
      <c r="N1727" s="349"/>
      <c r="O1727" s="350"/>
      <c r="P1727" s="207">
        <v>2026</v>
      </c>
      <c r="Q1727" s="61" t="e">
        <f t="shared" si="1490"/>
        <v>#VALUE!</v>
      </c>
      <c r="R1727" s="61">
        <f t="shared" si="1490"/>
        <v>0</v>
      </c>
      <c r="S1727" s="61">
        <f t="shared" si="1490"/>
        <v>0</v>
      </c>
      <c r="T1727" s="61">
        <f t="shared" si="1485"/>
        <v>0</v>
      </c>
      <c r="U1727" s="61">
        <f t="shared" si="1485"/>
        <v>0</v>
      </c>
      <c r="V1727" s="61">
        <f t="shared" si="1485"/>
        <v>0</v>
      </c>
      <c r="W1727" s="61">
        <f t="shared" si="1485"/>
        <v>0</v>
      </c>
      <c r="X1727" s="61">
        <f t="shared" si="1485"/>
        <v>0</v>
      </c>
      <c r="Y1727" s="61">
        <f t="shared" si="1485"/>
        <v>0</v>
      </c>
      <c r="Z1727" s="61">
        <f t="shared" si="1485"/>
        <v>0</v>
      </c>
      <c r="AA1727" s="61">
        <f t="shared" si="1485"/>
        <v>0</v>
      </c>
      <c r="AB1727" s="61">
        <f t="shared" si="1485"/>
        <v>0</v>
      </c>
    </row>
    <row r="1728" spans="1:28" ht="16.5" hidden="1" thickBot="1" x14ac:dyDescent="0.3">
      <c r="A1728" s="351" t="s">
        <v>297</v>
      </c>
      <c r="B1728" s="352"/>
      <c r="C1728" s="352"/>
      <c r="D1728" s="352"/>
      <c r="E1728" s="352"/>
      <c r="F1728" s="352"/>
      <c r="G1728" s="352"/>
      <c r="H1728" s="352"/>
      <c r="I1728" s="352"/>
      <c r="J1728" s="352"/>
      <c r="K1728" s="352"/>
      <c r="L1728" s="352"/>
      <c r="M1728" s="352"/>
      <c r="N1728" s="352"/>
      <c r="O1728" s="352"/>
      <c r="P1728" s="207">
        <v>2026</v>
      </c>
      <c r="Q1728" s="61">
        <f t="shared" si="1490"/>
        <v>0</v>
      </c>
      <c r="R1728" s="61">
        <f t="shared" si="1490"/>
        <v>0</v>
      </c>
      <c r="S1728" s="61">
        <f t="shared" si="1490"/>
        <v>0</v>
      </c>
      <c r="T1728" s="61">
        <f t="shared" si="1485"/>
        <v>0</v>
      </c>
      <c r="U1728" s="61">
        <f t="shared" si="1485"/>
        <v>0</v>
      </c>
      <c r="V1728" s="61">
        <f t="shared" si="1485"/>
        <v>0</v>
      </c>
      <c r="W1728" s="61">
        <f t="shared" si="1485"/>
        <v>0</v>
      </c>
      <c r="X1728" s="61">
        <f t="shared" si="1485"/>
        <v>0</v>
      </c>
      <c r="Y1728" s="61">
        <f t="shared" si="1485"/>
        <v>0</v>
      </c>
      <c r="Z1728" s="61">
        <f t="shared" si="1485"/>
        <v>0</v>
      </c>
      <c r="AA1728" s="61">
        <f t="shared" si="1485"/>
        <v>0</v>
      </c>
      <c r="AB1728" s="61">
        <f t="shared" si="1485"/>
        <v>0</v>
      </c>
    </row>
    <row r="1729" spans="1:28" s="41" customFormat="1" ht="29.25" hidden="1" customHeight="1" thickBot="1" x14ac:dyDescent="0.3">
      <c r="A1729" s="202" t="s">
        <v>11</v>
      </c>
      <c r="B1729" s="344" t="s">
        <v>293</v>
      </c>
      <c r="C1729" s="345"/>
      <c r="D1729" s="179">
        <f>D1718</f>
        <v>146595</v>
      </c>
      <c r="E1729" s="179">
        <f t="shared" ref="E1729:O1730" si="1493">E1718</f>
        <v>122556</v>
      </c>
      <c r="F1729" s="179">
        <f t="shared" si="1493"/>
        <v>105116</v>
      </c>
      <c r="G1729" s="179">
        <f t="shared" si="1493"/>
        <v>103168</v>
      </c>
      <c r="H1729" s="179">
        <f t="shared" si="1493"/>
        <v>90227</v>
      </c>
      <c r="I1729" s="179">
        <f t="shared" si="1493"/>
        <v>57101</v>
      </c>
      <c r="J1729" s="179">
        <f t="shared" si="1493"/>
        <v>61051</v>
      </c>
      <c r="K1729" s="179">
        <f t="shared" si="1493"/>
        <v>60754</v>
      </c>
      <c r="L1729" s="179">
        <f t="shared" si="1493"/>
        <v>62502</v>
      </c>
      <c r="M1729" s="179">
        <f t="shared" si="1493"/>
        <v>84749</v>
      </c>
      <c r="N1729" s="179">
        <f t="shared" si="1493"/>
        <v>125239</v>
      </c>
      <c r="O1729" s="179">
        <f t="shared" si="1493"/>
        <v>149978</v>
      </c>
      <c r="P1729" s="207">
        <v>2026</v>
      </c>
      <c r="Q1729" s="61">
        <f t="shared" si="1490"/>
        <v>146.595</v>
      </c>
      <c r="R1729" s="61">
        <f t="shared" si="1490"/>
        <v>122.556</v>
      </c>
      <c r="S1729" s="61">
        <f t="shared" si="1490"/>
        <v>105.116</v>
      </c>
      <c r="T1729" s="61">
        <f t="shared" si="1485"/>
        <v>103.16800000000001</v>
      </c>
      <c r="U1729" s="61">
        <f t="shared" si="1485"/>
        <v>90.227000000000004</v>
      </c>
      <c r="V1729" s="61">
        <f t="shared" si="1485"/>
        <v>57.100999999999999</v>
      </c>
      <c r="W1729" s="61">
        <f t="shared" si="1485"/>
        <v>61.051000000000002</v>
      </c>
      <c r="X1729" s="61">
        <f t="shared" si="1485"/>
        <v>60.753999999999998</v>
      </c>
      <c r="Y1729" s="61">
        <f t="shared" si="1485"/>
        <v>62.502000000000002</v>
      </c>
      <c r="Z1729" s="61">
        <f t="shared" si="1485"/>
        <v>84.748999999999995</v>
      </c>
      <c r="AA1729" s="61">
        <f t="shared" si="1485"/>
        <v>125.239</v>
      </c>
      <c r="AB1729" s="61">
        <f t="shared" si="1485"/>
        <v>149.97800000000001</v>
      </c>
    </row>
    <row r="1730" spans="1:28" ht="16.5" hidden="1" thickBot="1" x14ac:dyDescent="0.3">
      <c r="A1730" s="202" t="s">
        <v>12</v>
      </c>
      <c r="B1730" s="353" t="s">
        <v>291</v>
      </c>
      <c r="C1730" s="354"/>
      <c r="D1730" s="179">
        <f>D1719</f>
        <v>117983</v>
      </c>
      <c r="E1730" s="179">
        <f t="shared" si="1493"/>
        <v>99096</v>
      </c>
      <c r="F1730" s="179">
        <f t="shared" si="1493"/>
        <v>78602</v>
      </c>
      <c r="G1730" s="179">
        <f t="shared" si="1493"/>
        <v>71980</v>
      </c>
      <c r="H1730" s="179">
        <f t="shared" si="1493"/>
        <v>72464</v>
      </c>
      <c r="I1730" s="179">
        <f t="shared" si="1493"/>
        <v>44392</v>
      </c>
      <c r="J1730" s="179">
        <f t="shared" si="1493"/>
        <v>49579</v>
      </c>
      <c r="K1730" s="179">
        <f t="shared" si="1493"/>
        <v>48122</v>
      </c>
      <c r="L1730" s="179">
        <f t="shared" si="1493"/>
        <v>45151</v>
      </c>
      <c r="M1730" s="179">
        <f t="shared" si="1493"/>
        <v>53182</v>
      </c>
      <c r="N1730" s="179">
        <f t="shared" si="1493"/>
        <v>101795</v>
      </c>
      <c r="O1730" s="179">
        <f t="shared" si="1493"/>
        <v>121093</v>
      </c>
      <c r="P1730" s="207">
        <v>2026</v>
      </c>
      <c r="Q1730" s="61">
        <f t="shared" si="1490"/>
        <v>117.983</v>
      </c>
      <c r="R1730" s="61">
        <f t="shared" si="1490"/>
        <v>99.096000000000004</v>
      </c>
      <c r="S1730" s="61">
        <f t="shared" si="1490"/>
        <v>78.602000000000004</v>
      </c>
      <c r="T1730" s="61">
        <f t="shared" si="1485"/>
        <v>71.98</v>
      </c>
      <c r="U1730" s="61">
        <f t="shared" si="1485"/>
        <v>72.463999999999999</v>
      </c>
      <c r="V1730" s="61">
        <f t="shared" si="1485"/>
        <v>44.392000000000003</v>
      </c>
      <c r="W1730" s="61">
        <f t="shared" si="1485"/>
        <v>49.579000000000001</v>
      </c>
      <c r="X1730" s="61">
        <f t="shared" si="1485"/>
        <v>48.122</v>
      </c>
      <c r="Y1730" s="61">
        <f t="shared" si="1485"/>
        <v>45.151000000000003</v>
      </c>
      <c r="Z1730" s="61">
        <f t="shared" si="1485"/>
        <v>53.182000000000002</v>
      </c>
      <c r="AA1730" s="61">
        <f t="shared" si="1485"/>
        <v>101.795</v>
      </c>
      <c r="AB1730" s="61">
        <f t="shared" si="1485"/>
        <v>121.093</v>
      </c>
    </row>
    <row r="1731" spans="1:28" ht="33" hidden="1" customHeight="1" thickBot="1" x14ac:dyDescent="0.3">
      <c r="A1731" s="202" t="s">
        <v>13</v>
      </c>
      <c r="B1731" s="344" t="s">
        <v>292</v>
      </c>
      <c r="C1731" s="345"/>
      <c r="D1731" s="180">
        <f>D1729-D1730</f>
        <v>28612</v>
      </c>
      <c r="E1731" s="180">
        <f t="shared" ref="E1731:O1731" si="1494">E1729-E1730</f>
        <v>23460</v>
      </c>
      <c r="F1731" s="180">
        <f t="shared" si="1494"/>
        <v>26514</v>
      </c>
      <c r="G1731" s="180">
        <f t="shared" si="1494"/>
        <v>31188</v>
      </c>
      <c r="H1731" s="180">
        <f t="shared" si="1494"/>
        <v>17763</v>
      </c>
      <c r="I1731" s="180">
        <f t="shared" si="1494"/>
        <v>12709</v>
      </c>
      <c r="J1731" s="180">
        <f t="shared" si="1494"/>
        <v>11472</v>
      </c>
      <c r="K1731" s="180">
        <f t="shared" si="1494"/>
        <v>12632</v>
      </c>
      <c r="L1731" s="180">
        <f t="shared" si="1494"/>
        <v>17351</v>
      </c>
      <c r="M1731" s="180">
        <f t="shared" si="1494"/>
        <v>31567</v>
      </c>
      <c r="N1731" s="180">
        <f t="shared" si="1494"/>
        <v>23444</v>
      </c>
      <c r="O1731" s="180">
        <f t="shared" si="1494"/>
        <v>28885</v>
      </c>
      <c r="P1731" s="207">
        <v>2026</v>
      </c>
      <c r="Q1731" s="61">
        <f t="shared" si="1490"/>
        <v>28.611999999999998</v>
      </c>
      <c r="R1731" s="61">
        <f t="shared" si="1490"/>
        <v>23.46</v>
      </c>
      <c r="S1731" s="61">
        <f t="shared" si="1490"/>
        <v>26.513999999999999</v>
      </c>
      <c r="T1731" s="61">
        <f t="shared" si="1485"/>
        <v>31.187999999999999</v>
      </c>
      <c r="U1731" s="61">
        <f t="shared" si="1485"/>
        <v>17.763000000000002</v>
      </c>
      <c r="V1731" s="61">
        <f t="shared" si="1485"/>
        <v>12.709</v>
      </c>
      <c r="W1731" s="61">
        <f t="shared" si="1485"/>
        <v>11.472</v>
      </c>
      <c r="X1731" s="61">
        <f t="shared" si="1485"/>
        <v>12.632</v>
      </c>
      <c r="Y1731" s="61">
        <f t="shared" si="1485"/>
        <v>17.350999999999999</v>
      </c>
      <c r="Z1731" s="61">
        <f t="shared" si="1485"/>
        <v>31.567</v>
      </c>
      <c r="AA1731" s="61">
        <f t="shared" si="1485"/>
        <v>23.443999999999999</v>
      </c>
      <c r="AB1731" s="61">
        <f t="shared" si="1485"/>
        <v>28.885000000000002</v>
      </c>
    </row>
    <row r="1732" spans="1:28" ht="36" hidden="1" customHeight="1" thickBot="1" x14ac:dyDescent="0.3">
      <c r="A1732" s="202" t="s">
        <v>14</v>
      </c>
      <c r="B1732" s="344" t="s">
        <v>27</v>
      </c>
      <c r="C1732" s="345"/>
      <c r="D1732" s="181">
        <f>D1731/D1729</f>
        <v>0.19517718885364441</v>
      </c>
      <c r="E1732" s="181">
        <f t="shared" ref="E1732:O1732" si="1495">E1731/E1729</f>
        <v>0.19142269656320376</v>
      </c>
      <c r="F1732" s="181">
        <f t="shared" si="1495"/>
        <v>0.25223562540431521</v>
      </c>
      <c r="G1732" s="181">
        <f t="shared" si="1495"/>
        <v>0.30230303970223327</v>
      </c>
      <c r="H1732" s="181">
        <f t="shared" si="1495"/>
        <v>0.19687011648397928</v>
      </c>
      <c r="I1732" s="181">
        <f t="shared" si="1495"/>
        <v>0.2225705329153605</v>
      </c>
      <c r="J1732" s="181">
        <f t="shared" si="1495"/>
        <v>0.18790846996773189</v>
      </c>
      <c r="K1732" s="181">
        <f t="shared" si="1495"/>
        <v>0.20792046614214701</v>
      </c>
      <c r="L1732" s="181">
        <f t="shared" si="1495"/>
        <v>0.27760711657226966</v>
      </c>
      <c r="M1732" s="181">
        <f t="shared" si="1495"/>
        <v>0.37247637140261242</v>
      </c>
      <c r="N1732" s="181">
        <f t="shared" si="1495"/>
        <v>0.18719408490965275</v>
      </c>
      <c r="O1732" s="181">
        <f t="shared" si="1495"/>
        <v>0.19259491392070838</v>
      </c>
      <c r="P1732" s="207">
        <v>2026</v>
      </c>
      <c r="Q1732" s="61">
        <f t="shared" si="1490"/>
        <v>1.9517718885364441E-4</v>
      </c>
      <c r="R1732" s="61">
        <f t="shared" si="1490"/>
        <v>1.9142269656320378E-4</v>
      </c>
      <c r="S1732" s="61">
        <f t="shared" si="1490"/>
        <v>2.5223562540431521E-4</v>
      </c>
      <c r="T1732" s="61">
        <f t="shared" si="1485"/>
        <v>3.0230303970223328E-4</v>
      </c>
      <c r="U1732" s="61">
        <f t="shared" si="1485"/>
        <v>1.9687011648397929E-4</v>
      </c>
      <c r="V1732" s="61">
        <f t="shared" si="1485"/>
        <v>2.225705329153605E-4</v>
      </c>
      <c r="W1732" s="61">
        <f t="shared" si="1485"/>
        <v>1.8790846996773189E-4</v>
      </c>
      <c r="X1732" s="61">
        <f t="shared" si="1485"/>
        <v>2.0792046614214702E-4</v>
      </c>
      <c r="Y1732" s="61">
        <f t="shared" si="1485"/>
        <v>2.7760711657226966E-4</v>
      </c>
      <c r="Z1732" s="61">
        <f t="shared" si="1485"/>
        <v>3.7247637140261239E-4</v>
      </c>
      <c r="AA1732" s="61">
        <f t="shared" si="1485"/>
        <v>1.8719408490965275E-4</v>
      </c>
      <c r="AB1732" s="61">
        <f t="shared" si="1485"/>
        <v>1.9259491392070838E-4</v>
      </c>
    </row>
    <row r="1733" spans="1:28" ht="81.75" hidden="1" customHeight="1" thickBot="1" x14ac:dyDescent="0.3">
      <c r="A1733" s="202" t="s">
        <v>28</v>
      </c>
      <c r="B1733" s="344" t="s">
        <v>29</v>
      </c>
      <c r="C1733" s="345"/>
      <c r="D1733" s="187">
        <f t="shared" ref="D1733:N1733" si="1496">D1634</f>
        <v>4.2151862062401122</v>
      </c>
      <c r="E1733" s="187">
        <f t="shared" si="1496"/>
        <v>4.2151862062401122</v>
      </c>
      <c r="F1733" s="187">
        <f t="shared" si="1496"/>
        <v>4.2151862062401122</v>
      </c>
      <c r="G1733" s="187">
        <f t="shared" si="1496"/>
        <v>4.2151862062401122</v>
      </c>
      <c r="H1733" s="187">
        <f t="shared" si="1496"/>
        <v>4.2151862062401122</v>
      </c>
      <c r="I1733" s="187">
        <f t="shared" si="1496"/>
        <v>4.2151862062401122</v>
      </c>
      <c r="J1733" s="187">
        <f t="shared" si="1496"/>
        <v>4.2151862062401122</v>
      </c>
      <c r="K1733" s="187">
        <f t="shared" si="1496"/>
        <v>4.2151862062401122</v>
      </c>
      <c r="L1733" s="187">
        <f t="shared" si="1496"/>
        <v>4.2151862062401122</v>
      </c>
      <c r="M1733" s="187">
        <f t="shared" si="1496"/>
        <v>4.2151862062401122</v>
      </c>
      <c r="N1733" s="187">
        <f t="shared" si="1496"/>
        <v>4.2151862062401122</v>
      </c>
      <c r="O1733" s="44">
        <v>3.7032600000000002</v>
      </c>
      <c r="P1733" s="207">
        <v>2026</v>
      </c>
      <c r="Q1733" s="61">
        <f t="shared" si="1490"/>
        <v>4.2151862062401119E-3</v>
      </c>
      <c r="R1733" s="61">
        <f t="shared" si="1490"/>
        <v>4.2151862062401119E-3</v>
      </c>
      <c r="S1733" s="61">
        <f t="shared" si="1490"/>
        <v>4.2151862062401119E-3</v>
      </c>
      <c r="T1733" s="61">
        <f t="shared" si="1485"/>
        <v>4.2151862062401119E-3</v>
      </c>
      <c r="U1733" s="61">
        <f t="shared" si="1485"/>
        <v>4.2151862062401119E-3</v>
      </c>
      <c r="V1733" s="61">
        <f t="shared" si="1485"/>
        <v>4.2151862062401119E-3</v>
      </c>
      <c r="W1733" s="61">
        <f t="shared" si="1485"/>
        <v>4.2151862062401119E-3</v>
      </c>
      <c r="X1733" s="61">
        <f t="shared" si="1485"/>
        <v>4.2151862062401119E-3</v>
      </c>
      <c r="Y1733" s="61">
        <f t="shared" si="1485"/>
        <v>4.2151862062401119E-3</v>
      </c>
      <c r="Z1733" s="61">
        <f t="shared" si="1485"/>
        <v>4.2151862062401119E-3</v>
      </c>
      <c r="AA1733" s="61">
        <f t="shared" si="1485"/>
        <v>4.2151862062401119E-3</v>
      </c>
      <c r="AB1733" s="61">
        <f t="shared" si="1485"/>
        <v>3.7032600000000003E-3</v>
      </c>
    </row>
    <row r="1734" spans="1:28" ht="51" hidden="1" customHeight="1" thickBot="1" x14ac:dyDescent="0.3">
      <c r="A1734" s="202" t="s">
        <v>30</v>
      </c>
      <c r="B1734" s="344" t="s">
        <v>31</v>
      </c>
      <c r="C1734" s="345"/>
      <c r="D1734" s="182">
        <f>D1723</f>
        <v>2.7953188963509401E-2</v>
      </c>
      <c r="E1734" s="182">
        <f t="shared" ref="E1734:O1734" si="1497">E1723</f>
        <v>2.4198696673068759E-2</v>
      </c>
      <c r="F1734" s="182">
        <f t="shared" si="1497"/>
        <v>8.5011625514180206E-2</v>
      </c>
      <c r="G1734" s="182">
        <f t="shared" si="1497"/>
        <v>0.13507903981209826</v>
      </c>
      <c r="H1734" s="182">
        <f t="shared" si="1497"/>
        <v>2.9646116593844279E-2</v>
      </c>
      <c r="I1734" s="182">
        <f t="shared" si="1497"/>
        <v>5.5346533025225492E-2</v>
      </c>
      <c r="J1734" s="182">
        <f t="shared" si="1497"/>
        <v>2.0684470077596884E-2</v>
      </c>
      <c r="K1734" s="182">
        <f t="shared" si="1497"/>
        <v>4.0696466252012009E-2</v>
      </c>
      <c r="L1734" s="182">
        <f t="shared" si="1497"/>
        <v>0.11038311668213466</v>
      </c>
      <c r="M1734" s="182">
        <f t="shared" si="1497"/>
        <v>0.20525237151247741</v>
      </c>
      <c r="N1734" s="182">
        <f t="shared" si="1497"/>
        <v>1.9970085019517747E-2</v>
      </c>
      <c r="O1734" s="182">
        <f t="shared" si="1497"/>
        <v>2.5370914030573372E-2</v>
      </c>
      <c r="P1734" s="207">
        <v>2026</v>
      </c>
      <c r="Q1734" s="61">
        <f t="shared" si="1490"/>
        <v>2.7953188963509402E-5</v>
      </c>
      <c r="R1734" s="61">
        <f t="shared" si="1490"/>
        <v>2.419869667306876E-5</v>
      </c>
      <c r="S1734" s="61">
        <f t="shared" si="1490"/>
        <v>8.501162551418021E-5</v>
      </c>
      <c r="T1734" s="61">
        <f t="shared" si="1485"/>
        <v>1.3507903981209825E-4</v>
      </c>
      <c r="U1734" s="61">
        <f t="shared" si="1485"/>
        <v>2.964611659384428E-5</v>
      </c>
      <c r="V1734" s="61">
        <f t="shared" si="1485"/>
        <v>5.5346533025225495E-5</v>
      </c>
      <c r="W1734" s="61">
        <f t="shared" si="1485"/>
        <v>2.0684470077596884E-5</v>
      </c>
      <c r="X1734" s="61">
        <f t="shared" si="1485"/>
        <v>4.0696466252012007E-5</v>
      </c>
      <c r="Y1734" s="61">
        <f t="shared" si="1485"/>
        <v>1.1038311668213466E-4</v>
      </c>
      <c r="Z1734" s="61">
        <f t="shared" si="1485"/>
        <v>2.0525237151247742E-4</v>
      </c>
      <c r="AA1734" s="61">
        <f t="shared" si="1485"/>
        <v>1.9970085019517746E-5</v>
      </c>
      <c r="AB1734" s="61">
        <f t="shared" si="1485"/>
        <v>2.5370914030573373E-5</v>
      </c>
    </row>
    <row r="1735" spans="1:28" ht="83.25" hidden="1" customHeight="1" thickBot="1" x14ac:dyDescent="0.3">
      <c r="A1735" s="202" t="s">
        <v>32</v>
      </c>
      <c r="B1735" s="344" t="s">
        <v>33</v>
      </c>
      <c r="C1735" s="345"/>
      <c r="D1735" s="183">
        <f>ROUND(D1734*D1729,0)</f>
        <v>4098</v>
      </c>
      <c r="E1735" s="183">
        <f t="shared" ref="E1735:F1735" si="1498">ROUND(E1734*E1729,0)</f>
        <v>2966</v>
      </c>
      <c r="F1735" s="183">
        <f t="shared" si="1498"/>
        <v>8936</v>
      </c>
      <c r="G1735" s="183">
        <f>ROUND(G1734*G1729,0)</f>
        <v>13936</v>
      </c>
      <c r="H1735" s="183">
        <f t="shared" ref="H1735:O1735" si="1499">ROUND(H1734*H1729,0)</f>
        <v>2675</v>
      </c>
      <c r="I1735" s="183">
        <f t="shared" si="1499"/>
        <v>3160</v>
      </c>
      <c r="J1735" s="183">
        <f t="shared" si="1499"/>
        <v>1263</v>
      </c>
      <c r="K1735" s="183">
        <f t="shared" si="1499"/>
        <v>2472</v>
      </c>
      <c r="L1735" s="183">
        <f t="shared" si="1499"/>
        <v>6899</v>
      </c>
      <c r="M1735" s="183">
        <f t="shared" si="1499"/>
        <v>17395</v>
      </c>
      <c r="N1735" s="183">
        <f t="shared" si="1499"/>
        <v>2501</v>
      </c>
      <c r="O1735" s="183">
        <f t="shared" si="1499"/>
        <v>3805</v>
      </c>
      <c r="P1735" s="207">
        <v>2026</v>
      </c>
      <c r="Q1735" s="61">
        <f t="shared" si="1490"/>
        <v>4.0979999999999999</v>
      </c>
      <c r="R1735" s="61">
        <f t="shared" si="1490"/>
        <v>2.9660000000000002</v>
      </c>
      <c r="S1735" s="61">
        <f t="shared" si="1490"/>
        <v>8.9359999999999999</v>
      </c>
      <c r="T1735" s="61">
        <f t="shared" si="1485"/>
        <v>13.936</v>
      </c>
      <c r="U1735" s="61">
        <f t="shared" si="1485"/>
        <v>2.6749999999999998</v>
      </c>
      <c r="V1735" s="61">
        <f t="shared" si="1485"/>
        <v>3.16</v>
      </c>
      <c r="W1735" s="61">
        <f t="shared" si="1485"/>
        <v>1.2629999999999999</v>
      </c>
      <c r="X1735" s="61">
        <f t="shared" si="1485"/>
        <v>2.472</v>
      </c>
      <c r="Y1735" s="61">
        <f t="shared" si="1485"/>
        <v>6.899</v>
      </c>
      <c r="Z1735" s="61">
        <f t="shared" si="1485"/>
        <v>17.395</v>
      </c>
      <c r="AA1735" s="61">
        <f t="shared" si="1485"/>
        <v>2.5009999999999999</v>
      </c>
      <c r="AB1735" s="61">
        <f t="shared" si="1485"/>
        <v>3.8050000000000002</v>
      </c>
    </row>
    <row r="1736" spans="1:28" ht="53.25" hidden="1" customHeight="1" thickBot="1" x14ac:dyDescent="0.3">
      <c r="A1736" s="202" t="s">
        <v>34</v>
      </c>
      <c r="B1736" s="344" t="s">
        <v>35</v>
      </c>
      <c r="C1736" s="345"/>
      <c r="D1736" s="184">
        <f>D1733*D1735</f>
        <v>17273.83307317198</v>
      </c>
      <c r="E1736" s="185">
        <f t="shared" ref="E1736:O1736" si="1500">E1733*E1735</f>
        <v>12502.242287708174</v>
      </c>
      <c r="F1736" s="185">
        <f t="shared" si="1500"/>
        <v>37666.903938961645</v>
      </c>
      <c r="G1736" s="185">
        <f t="shared" si="1500"/>
        <v>58742.834970162206</v>
      </c>
      <c r="H1736" s="185">
        <f t="shared" si="1500"/>
        <v>11275.623101692299</v>
      </c>
      <c r="I1736" s="185">
        <f t="shared" si="1500"/>
        <v>13319.988411718754</v>
      </c>
      <c r="J1736" s="185">
        <f t="shared" si="1500"/>
        <v>5323.7801784812618</v>
      </c>
      <c r="K1736" s="185">
        <f t="shared" si="1500"/>
        <v>10419.940301825558</v>
      </c>
      <c r="L1736" s="185">
        <f t="shared" si="1500"/>
        <v>29080.569636850534</v>
      </c>
      <c r="M1736" s="185">
        <f t="shared" si="1500"/>
        <v>73323.164057546746</v>
      </c>
      <c r="N1736" s="185">
        <f t="shared" si="1500"/>
        <v>10542.180701806521</v>
      </c>
      <c r="O1736" s="186">
        <f t="shared" si="1500"/>
        <v>14090.9043</v>
      </c>
      <c r="P1736" s="207">
        <v>2026</v>
      </c>
      <c r="Q1736" s="61">
        <f t="shared" si="1490"/>
        <v>17.273833073171978</v>
      </c>
      <c r="R1736" s="61">
        <f t="shared" si="1490"/>
        <v>12.502242287708173</v>
      </c>
      <c r="S1736" s="61">
        <f t="shared" si="1490"/>
        <v>37.666903938961646</v>
      </c>
      <c r="T1736" s="61">
        <f t="shared" si="1485"/>
        <v>58.742834970162207</v>
      </c>
      <c r="U1736" s="61">
        <f t="shared" si="1485"/>
        <v>11.275623101692299</v>
      </c>
      <c r="V1736" s="61">
        <f t="shared" si="1485"/>
        <v>13.319988411718754</v>
      </c>
      <c r="W1736" s="61">
        <f t="shared" si="1485"/>
        <v>5.3237801784812619</v>
      </c>
      <c r="X1736" s="61">
        <f t="shared" si="1485"/>
        <v>10.419940301825559</v>
      </c>
      <c r="Y1736" s="61">
        <f t="shared" si="1485"/>
        <v>29.080569636850534</v>
      </c>
      <c r="Z1736" s="61">
        <f t="shared" si="1485"/>
        <v>73.323164057546748</v>
      </c>
      <c r="AA1736" s="61">
        <f t="shared" si="1485"/>
        <v>10.542180701806521</v>
      </c>
      <c r="AB1736" s="61">
        <f t="shared" si="1485"/>
        <v>14.0909043</v>
      </c>
    </row>
    <row r="1737" spans="1:28" ht="48.75" hidden="1" customHeight="1" thickBot="1" x14ac:dyDescent="0.3">
      <c r="A1737" s="202" t="s">
        <v>36</v>
      </c>
      <c r="B1737" s="344" t="s">
        <v>37</v>
      </c>
      <c r="C1737" s="345"/>
      <c r="D1737" s="184">
        <f>ROUND(D1736*0.9,2)</f>
        <v>15546.45</v>
      </c>
      <c r="E1737" s="185">
        <f t="shared" ref="E1737:O1737" si="1501">ROUND(E1736*0.9,2)</f>
        <v>11252.02</v>
      </c>
      <c r="F1737" s="185">
        <f t="shared" si="1501"/>
        <v>33900.21</v>
      </c>
      <c r="G1737" s="185">
        <f t="shared" si="1501"/>
        <v>52868.55</v>
      </c>
      <c r="H1737" s="185">
        <v>0</v>
      </c>
      <c r="I1737" s="185">
        <v>0</v>
      </c>
      <c r="J1737" s="185">
        <v>0</v>
      </c>
      <c r="K1737" s="185">
        <f t="shared" si="1501"/>
        <v>9377.9500000000007</v>
      </c>
      <c r="L1737" s="185">
        <v>0</v>
      </c>
      <c r="M1737" s="185">
        <f t="shared" si="1501"/>
        <v>65990.850000000006</v>
      </c>
      <c r="N1737" s="185">
        <v>0</v>
      </c>
      <c r="O1737" s="186">
        <f t="shared" si="1501"/>
        <v>12681.81</v>
      </c>
      <c r="P1737" s="207">
        <v>2026</v>
      </c>
      <c r="Q1737" s="61">
        <f t="shared" si="1490"/>
        <v>15.54645</v>
      </c>
      <c r="R1737" s="61">
        <f t="shared" si="1490"/>
        <v>11.25202</v>
      </c>
      <c r="S1737" s="61">
        <f t="shared" si="1490"/>
        <v>33.900210000000001</v>
      </c>
      <c r="T1737" s="61">
        <f t="shared" si="1485"/>
        <v>52.868550000000006</v>
      </c>
      <c r="U1737" s="61">
        <f t="shared" si="1485"/>
        <v>0</v>
      </c>
      <c r="V1737" s="61">
        <f t="shared" si="1485"/>
        <v>0</v>
      </c>
      <c r="W1737" s="61">
        <f t="shared" si="1485"/>
        <v>0</v>
      </c>
      <c r="X1737" s="61">
        <f t="shared" si="1485"/>
        <v>9.3779500000000002</v>
      </c>
      <c r="Y1737" s="61">
        <f t="shared" si="1485"/>
        <v>0</v>
      </c>
      <c r="Z1737" s="61">
        <f t="shared" si="1485"/>
        <v>65.990850000000009</v>
      </c>
      <c r="AA1737" s="61">
        <f t="shared" si="1485"/>
        <v>0</v>
      </c>
      <c r="AB1737" s="61">
        <f t="shared" si="1485"/>
        <v>12.681809999999999</v>
      </c>
    </row>
    <row r="1738" spans="1:28" ht="21.75" hidden="1" customHeight="1" thickBot="1" x14ac:dyDescent="0.3">
      <c r="A1738" s="346" t="str">
        <f>A1727</f>
        <v>Объект 18:</v>
      </c>
      <c r="B1738" s="347"/>
      <c r="C1738" s="43"/>
      <c r="D1738" s="348" t="str">
        <f>D1727</f>
        <v>Яч.№4 Юшино-1</v>
      </c>
      <c r="E1738" s="349"/>
      <c r="F1738" s="349"/>
      <c r="G1738" s="349"/>
      <c r="H1738" s="349"/>
      <c r="I1738" s="349"/>
      <c r="J1738" s="349"/>
      <c r="K1738" s="349"/>
      <c r="L1738" s="349"/>
      <c r="M1738" s="349"/>
      <c r="N1738" s="349"/>
      <c r="O1738" s="350"/>
      <c r="P1738" s="207">
        <v>2027</v>
      </c>
      <c r="Q1738" s="61" t="e">
        <f t="shared" si="1490"/>
        <v>#VALUE!</v>
      </c>
      <c r="R1738" s="61">
        <f t="shared" si="1490"/>
        <v>0</v>
      </c>
      <c r="S1738" s="61">
        <f t="shared" si="1490"/>
        <v>0</v>
      </c>
      <c r="T1738" s="61">
        <f t="shared" si="1485"/>
        <v>0</v>
      </c>
      <c r="U1738" s="61">
        <f t="shared" si="1485"/>
        <v>0</v>
      </c>
      <c r="V1738" s="61">
        <f t="shared" si="1485"/>
        <v>0</v>
      </c>
      <c r="W1738" s="61">
        <f t="shared" si="1485"/>
        <v>0</v>
      </c>
      <c r="X1738" s="61">
        <f t="shared" si="1485"/>
        <v>0</v>
      </c>
      <c r="Y1738" s="61">
        <f t="shared" si="1485"/>
        <v>0</v>
      </c>
      <c r="Z1738" s="61">
        <f t="shared" si="1485"/>
        <v>0</v>
      </c>
      <c r="AA1738" s="61">
        <f t="shared" si="1485"/>
        <v>0</v>
      </c>
      <c r="AB1738" s="61">
        <f t="shared" si="1485"/>
        <v>0</v>
      </c>
    </row>
    <row r="1739" spans="1:28" ht="16.5" hidden="1" thickBot="1" x14ac:dyDescent="0.3">
      <c r="A1739" s="351" t="s">
        <v>298</v>
      </c>
      <c r="B1739" s="352"/>
      <c r="C1739" s="352"/>
      <c r="D1739" s="352"/>
      <c r="E1739" s="352"/>
      <c r="F1739" s="352"/>
      <c r="G1739" s="352"/>
      <c r="H1739" s="352"/>
      <c r="I1739" s="352"/>
      <c r="J1739" s="352"/>
      <c r="K1739" s="352"/>
      <c r="L1739" s="352"/>
      <c r="M1739" s="352"/>
      <c r="N1739" s="352"/>
      <c r="O1739" s="352"/>
      <c r="P1739" s="207">
        <v>2027</v>
      </c>
      <c r="Q1739" s="61">
        <f t="shared" si="1490"/>
        <v>0</v>
      </c>
      <c r="R1739" s="61">
        <f t="shared" si="1490"/>
        <v>0</v>
      </c>
      <c r="S1739" s="61">
        <f t="shared" si="1490"/>
        <v>0</v>
      </c>
      <c r="T1739" s="61">
        <f t="shared" si="1485"/>
        <v>0</v>
      </c>
      <c r="U1739" s="61">
        <f t="shared" si="1485"/>
        <v>0</v>
      </c>
      <c r="V1739" s="61">
        <f t="shared" si="1485"/>
        <v>0</v>
      </c>
      <c r="W1739" s="61">
        <f t="shared" si="1485"/>
        <v>0</v>
      </c>
      <c r="X1739" s="61">
        <f t="shared" si="1485"/>
        <v>0</v>
      </c>
      <c r="Y1739" s="61">
        <f t="shared" si="1485"/>
        <v>0</v>
      </c>
      <c r="Z1739" s="61">
        <f t="shared" si="1485"/>
        <v>0</v>
      </c>
      <c r="AA1739" s="61">
        <f t="shared" si="1485"/>
        <v>0</v>
      </c>
      <c r="AB1739" s="61">
        <f t="shared" si="1485"/>
        <v>0</v>
      </c>
    </row>
    <row r="1740" spans="1:28" s="41" customFormat="1" ht="29.25" hidden="1" customHeight="1" thickBot="1" x14ac:dyDescent="0.3">
      <c r="A1740" s="202" t="s">
        <v>11</v>
      </c>
      <c r="B1740" s="344" t="s">
        <v>293</v>
      </c>
      <c r="C1740" s="345"/>
      <c r="D1740" s="179">
        <f>D1729</f>
        <v>146595</v>
      </c>
      <c r="E1740" s="179">
        <f t="shared" ref="E1740:O1741" si="1502">E1729</f>
        <v>122556</v>
      </c>
      <c r="F1740" s="179">
        <f t="shared" si="1502"/>
        <v>105116</v>
      </c>
      <c r="G1740" s="179">
        <f t="shared" si="1502"/>
        <v>103168</v>
      </c>
      <c r="H1740" s="179">
        <f t="shared" si="1502"/>
        <v>90227</v>
      </c>
      <c r="I1740" s="179">
        <f t="shared" si="1502"/>
        <v>57101</v>
      </c>
      <c r="J1740" s="179">
        <f t="shared" si="1502"/>
        <v>61051</v>
      </c>
      <c r="K1740" s="179">
        <f t="shared" si="1502"/>
        <v>60754</v>
      </c>
      <c r="L1740" s="179">
        <f t="shared" si="1502"/>
        <v>62502</v>
      </c>
      <c r="M1740" s="179">
        <f t="shared" si="1502"/>
        <v>84749</v>
      </c>
      <c r="N1740" s="179">
        <f t="shared" si="1502"/>
        <v>125239</v>
      </c>
      <c r="O1740" s="179">
        <f t="shared" si="1502"/>
        <v>149978</v>
      </c>
      <c r="P1740" s="207">
        <v>2027</v>
      </c>
      <c r="Q1740" s="61">
        <f t="shared" si="1490"/>
        <v>146.595</v>
      </c>
      <c r="R1740" s="61">
        <f t="shared" si="1490"/>
        <v>122.556</v>
      </c>
      <c r="S1740" s="61">
        <f t="shared" si="1490"/>
        <v>105.116</v>
      </c>
      <c r="T1740" s="61">
        <f t="shared" si="1485"/>
        <v>103.16800000000001</v>
      </c>
      <c r="U1740" s="61">
        <f t="shared" si="1485"/>
        <v>90.227000000000004</v>
      </c>
      <c r="V1740" s="61">
        <f t="shared" si="1485"/>
        <v>57.100999999999999</v>
      </c>
      <c r="W1740" s="61">
        <f t="shared" si="1485"/>
        <v>61.051000000000002</v>
      </c>
      <c r="X1740" s="61">
        <f t="shared" si="1485"/>
        <v>60.753999999999998</v>
      </c>
      <c r="Y1740" s="61">
        <f t="shared" si="1485"/>
        <v>62.502000000000002</v>
      </c>
      <c r="Z1740" s="61">
        <f t="shared" si="1485"/>
        <v>84.748999999999995</v>
      </c>
      <c r="AA1740" s="61">
        <f t="shared" si="1485"/>
        <v>125.239</v>
      </c>
      <c r="AB1740" s="61">
        <f t="shared" si="1485"/>
        <v>149.97800000000001</v>
      </c>
    </row>
    <row r="1741" spans="1:28" ht="16.5" hidden="1" thickBot="1" x14ac:dyDescent="0.3">
      <c r="A1741" s="202" t="s">
        <v>12</v>
      </c>
      <c r="B1741" s="353" t="s">
        <v>291</v>
      </c>
      <c r="C1741" s="354"/>
      <c r="D1741" s="179">
        <f>D1730</f>
        <v>117983</v>
      </c>
      <c r="E1741" s="179">
        <f t="shared" si="1502"/>
        <v>99096</v>
      </c>
      <c r="F1741" s="179">
        <f t="shared" si="1502"/>
        <v>78602</v>
      </c>
      <c r="G1741" s="179">
        <f t="shared" si="1502"/>
        <v>71980</v>
      </c>
      <c r="H1741" s="179">
        <f t="shared" si="1502"/>
        <v>72464</v>
      </c>
      <c r="I1741" s="179">
        <f t="shared" si="1502"/>
        <v>44392</v>
      </c>
      <c r="J1741" s="179">
        <f t="shared" si="1502"/>
        <v>49579</v>
      </c>
      <c r="K1741" s="179">
        <f t="shared" si="1502"/>
        <v>48122</v>
      </c>
      <c r="L1741" s="179">
        <f t="shared" si="1502"/>
        <v>45151</v>
      </c>
      <c r="M1741" s="179">
        <f t="shared" si="1502"/>
        <v>53182</v>
      </c>
      <c r="N1741" s="179">
        <f t="shared" si="1502"/>
        <v>101795</v>
      </c>
      <c r="O1741" s="179">
        <f t="shared" si="1502"/>
        <v>121093</v>
      </c>
      <c r="P1741" s="207">
        <v>2027</v>
      </c>
      <c r="Q1741" s="61">
        <f t="shared" si="1490"/>
        <v>117.983</v>
      </c>
      <c r="R1741" s="61">
        <f t="shared" si="1490"/>
        <v>99.096000000000004</v>
      </c>
      <c r="S1741" s="61">
        <f t="shared" si="1490"/>
        <v>78.602000000000004</v>
      </c>
      <c r="T1741" s="61">
        <f t="shared" si="1485"/>
        <v>71.98</v>
      </c>
      <c r="U1741" s="61">
        <f t="shared" si="1485"/>
        <v>72.463999999999999</v>
      </c>
      <c r="V1741" s="61">
        <f t="shared" si="1485"/>
        <v>44.392000000000003</v>
      </c>
      <c r="W1741" s="61">
        <f t="shared" si="1485"/>
        <v>49.579000000000001</v>
      </c>
      <c r="X1741" s="61">
        <f t="shared" si="1485"/>
        <v>48.122</v>
      </c>
      <c r="Y1741" s="61">
        <f t="shared" si="1485"/>
        <v>45.151000000000003</v>
      </c>
      <c r="Z1741" s="61">
        <f t="shared" si="1485"/>
        <v>53.182000000000002</v>
      </c>
      <c r="AA1741" s="61">
        <f t="shared" si="1485"/>
        <v>101.795</v>
      </c>
      <c r="AB1741" s="61">
        <f t="shared" si="1485"/>
        <v>121.093</v>
      </c>
    </row>
    <row r="1742" spans="1:28" ht="33" hidden="1" customHeight="1" thickBot="1" x14ac:dyDescent="0.3">
      <c r="A1742" s="202" t="s">
        <v>13</v>
      </c>
      <c r="B1742" s="344" t="s">
        <v>292</v>
      </c>
      <c r="C1742" s="345"/>
      <c r="D1742" s="180">
        <f>D1740-D1741</f>
        <v>28612</v>
      </c>
      <c r="E1742" s="180">
        <f t="shared" ref="E1742:O1742" si="1503">E1740-E1741</f>
        <v>23460</v>
      </c>
      <c r="F1742" s="180">
        <f t="shared" si="1503"/>
        <v>26514</v>
      </c>
      <c r="G1742" s="180">
        <f t="shared" si="1503"/>
        <v>31188</v>
      </c>
      <c r="H1742" s="180">
        <f t="shared" si="1503"/>
        <v>17763</v>
      </c>
      <c r="I1742" s="180">
        <f t="shared" si="1503"/>
        <v>12709</v>
      </c>
      <c r="J1742" s="180">
        <f t="shared" si="1503"/>
        <v>11472</v>
      </c>
      <c r="K1742" s="180">
        <f t="shared" si="1503"/>
        <v>12632</v>
      </c>
      <c r="L1742" s="180">
        <f t="shared" si="1503"/>
        <v>17351</v>
      </c>
      <c r="M1742" s="180">
        <f t="shared" si="1503"/>
        <v>31567</v>
      </c>
      <c r="N1742" s="180">
        <f t="shared" si="1503"/>
        <v>23444</v>
      </c>
      <c r="O1742" s="180">
        <f t="shared" si="1503"/>
        <v>28885</v>
      </c>
      <c r="P1742" s="207">
        <v>2027</v>
      </c>
      <c r="Q1742" s="61">
        <f t="shared" si="1490"/>
        <v>28.611999999999998</v>
      </c>
      <c r="R1742" s="61">
        <f t="shared" si="1490"/>
        <v>23.46</v>
      </c>
      <c r="S1742" s="61">
        <f t="shared" si="1490"/>
        <v>26.513999999999999</v>
      </c>
      <c r="T1742" s="61">
        <f t="shared" si="1485"/>
        <v>31.187999999999999</v>
      </c>
      <c r="U1742" s="61">
        <f t="shared" si="1485"/>
        <v>17.763000000000002</v>
      </c>
      <c r="V1742" s="61">
        <f t="shared" si="1485"/>
        <v>12.709</v>
      </c>
      <c r="W1742" s="61">
        <f t="shared" si="1485"/>
        <v>11.472</v>
      </c>
      <c r="X1742" s="61">
        <f t="shared" si="1485"/>
        <v>12.632</v>
      </c>
      <c r="Y1742" s="61">
        <f t="shared" si="1485"/>
        <v>17.350999999999999</v>
      </c>
      <c r="Z1742" s="61">
        <f t="shared" si="1485"/>
        <v>31.567</v>
      </c>
      <c r="AA1742" s="61">
        <f t="shared" si="1485"/>
        <v>23.443999999999999</v>
      </c>
      <c r="AB1742" s="61">
        <f t="shared" si="1485"/>
        <v>28.885000000000002</v>
      </c>
    </row>
    <row r="1743" spans="1:28" ht="36" hidden="1" customHeight="1" thickBot="1" x14ac:dyDescent="0.3">
      <c r="A1743" s="202" t="s">
        <v>14</v>
      </c>
      <c r="B1743" s="344" t="s">
        <v>27</v>
      </c>
      <c r="C1743" s="345"/>
      <c r="D1743" s="181">
        <f>D1742/D1740</f>
        <v>0.19517718885364441</v>
      </c>
      <c r="E1743" s="181">
        <f t="shared" ref="E1743:O1743" si="1504">E1742/E1740</f>
        <v>0.19142269656320376</v>
      </c>
      <c r="F1743" s="181">
        <f t="shared" si="1504"/>
        <v>0.25223562540431521</v>
      </c>
      <c r="G1743" s="181">
        <f t="shared" si="1504"/>
        <v>0.30230303970223327</v>
      </c>
      <c r="H1743" s="181">
        <f t="shared" si="1504"/>
        <v>0.19687011648397928</v>
      </c>
      <c r="I1743" s="181">
        <f t="shared" si="1504"/>
        <v>0.2225705329153605</v>
      </c>
      <c r="J1743" s="181">
        <f t="shared" si="1504"/>
        <v>0.18790846996773189</v>
      </c>
      <c r="K1743" s="181">
        <f t="shared" si="1504"/>
        <v>0.20792046614214701</v>
      </c>
      <c r="L1743" s="181">
        <f t="shared" si="1504"/>
        <v>0.27760711657226966</v>
      </c>
      <c r="M1743" s="181">
        <f t="shared" si="1504"/>
        <v>0.37247637140261242</v>
      </c>
      <c r="N1743" s="181">
        <f t="shared" si="1504"/>
        <v>0.18719408490965275</v>
      </c>
      <c r="O1743" s="181">
        <f t="shared" si="1504"/>
        <v>0.19259491392070838</v>
      </c>
      <c r="P1743" s="207">
        <v>2027</v>
      </c>
      <c r="Q1743" s="61">
        <f t="shared" si="1490"/>
        <v>1.9517718885364441E-4</v>
      </c>
      <c r="R1743" s="61">
        <f t="shared" si="1490"/>
        <v>1.9142269656320378E-4</v>
      </c>
      <c r="S1743" s="61">
        <f t="shared" si="1490"/>
        <v>2.5223562540431521E-4</v>
      </c>
      <c r="T1743" s="61">
        <f t="shared" si="1485"/>
        <v>3.0230303970223328E-4</v>
      </c>
      <c r="U1743" s="61">
        <f t="shared" si="1485"/>
        <v>1.9687011648397929E-4</v>
      </c>
      <c r="V1743" s="61">
        <f t="shared" si="1485"/>
        <v>2.225705329153605E-4</v>
      </c>
      <c r="W1743" s="61">
        <f t="shared" si="1485"/>
        <v>1.8790846996773189E-4</v>
      </c>
      <c r="X1743" s="61">
        <f t="shared" si="1485"/>
        <v>2.0792046614214702E-4</v>
      </c>
      <c r="Y1743" s="61">
        <f t="shared" si="1485"/>
        <v>2.7760711657226966E-4</v>
      </c>
      <c r="Z1743" s="61">
        <f t="shared" si="1485"/>
        <v>3.7247637140261239E-4</v>
      </c>
      <c r="AA1743" s="61">
        <f t="shared" si="1485"/>
        <v>1.8719408490965275E-4</v>
      </c>
      <c r="AB1743" s="61">
        <f t="shared" si="1485"/>
        <v>1.9259491392070838E-4</v>
      </c>
    </row>
    <row r="1744" spans="1:28" ht="81.75" hidden="1" customHeight="1" thickBot="1" x14ac:dyDescent="0.3">
      <c r="A1744" s="202" t="s">
        <v>28</v>
      </c>
      <c r="B1744" s="344" t="s">
        <v>29</v>
      </c>
      <c r="C1744" s="345"/>
      <c r="D1744" s="187">
        <f t="shared" ref="D1744:O1744" si="1505">D1645</f>
        <v>4.4006543993146767</v>
      </c>
      <c r="E1744" s="187">
        <f t="shared" si="1505"/>
        <v>4.4006543993146767</v>
      </c>
      <c r="F1744" s="187">
        <f t="shared" si="1505"/>
        <v>4.4006543993146767</v>
      </c>
      <c r="G1744" s="187">
        <f t="shared" si="1505"/>
        <v>4.4006543993146767</v>
      </c>
      <c r="H1744" s="187">
        <f t="shared" si="1505"/>
        <v>4.4006543993146767</v>
      </c>
      <c r="I1744" s="187">
        <f t="shared" si="1505"/>
        <v>4.4006543993146767</v>
      </c>
      <c r="J1744" s="187">
        <f t="shared" si="1505"/>
        <v>4.4006543993146767</v>
      </c>
      <c r="K1744" s="187">
        <f t="shared" si="1505"/>
        <v>4.4006543993146767</v>
      </c>
      <c r="L1744" s="187">
        <f t="shared" si="1505"/>
        <v>4.4006543993146767</v>
      </c>
      <c r="M1744" s="187">
        <f t="shared" si="1505"/>
        <v>4.4006543993146767</v>
      </c>
      <c r="N1744" s="187">
        <f t="shared" si="1505"/>
        <v>4.4006543993146767</v>
      </c>
      <c r="O1744" s="187">
        <f t="shared" si="1505"/>
        <v>4.4006543993146767</v>
      </c>
      <c r="P1744" s="207">
        <v>2027</v>
      </c>
      <c r="Q1744" s="61">
        <f t="shared" si="1490"/>
        <v>4.4006543993146763E-3</v>
      </c>
      <c r="R1744" s="61">
        <f t="shared" si="1490"/>
        <v>4.4006543993146763E-3</v>
      </c>
      <c r="S1744" s="61">
        <f t="shared" si="1490"/>
        <v>4.4006543993146763E-3</v>
      </c>
      <c r="T1744" s="61">
        <f t="shared" si="1485"/>
        <v>4.4006543993146763E-3</v>
      </c>
      <c r="U1744" s="61">
        <f t="shared" si="1485"/>
        <v>4.4006543993146763E-3</v>
      </c>
      <c r="V1744" s="61">
        <f t="shared" si="1485"/>
        <v>4.4006543993146763E-3</v>
      </c>
      <c r="W1744" s="61">
        <f t="shared" si="1485"/>
        <v>4.4006543993146763E-3</v>
      </c>
      <c r="X1744" s="61">
        <f t="shared" si="1485"/>
        <v>4.4006543993146763E-3</v>
      </c>
      <c r="Y1744" s="61">
        <f t="shared" si="1485"/>
        <v>4.4006543993146763E-3</v>
      </c>
      <c r="Z1744" s="61">
        <f t="shared" si="1485"/>
        <v>4.4006543993146763E-3</v>
      </c>
      <c r="AA1744" s="61">
        <f t="shared" si="1485"/>
        <v>4.4006543993146763E-3</v>
      </c>
      <c r="AB1744" s="61">
        <f t="shared" si="1485"/>
        <v>4.4006543993146763E-3</v>
      </c>
    </row>
    <row r="1745" spans="1:28" ht="51" hidden="1" customHeight="1" thickBot="1" x14ac:dyDescent="0.3">
      <c r="A1745" s="202" t="s">
        <v>30</v>
      </c>
      <c r="B1745" s="344" t="s">
        <v>31</v>
      </c>
      <c r="C1745" s="345"/>
      <c r="D1745" s="182">
        <f>D1734</f>
        <v>2.7953188963509401E-2</v>
      </c>
      <c r="E1745" s="182">
        <f t="shared" ref="E1745:O1745" si="1506">E1734</f>
        <v>2.4198696673068759E-2</v>
      </c>
      <c r="F1745" s="182">
        <f t="shared" si="1506"/>
        <v>8.5011625514180206E-2</v>
      </c>
      <c r="G1745" s="182">
        <f t="shared" si="1506"/>
        <v>0.13507903981209826</v>
      </c>
      <c r="H1745" s="182">
        <f t="shared" si="1506"/>
        <v>2.9646116593844279E-2</v>
      </c>
      <c r="I1745" s="182">
        <f t="shared" si="1506"/>
        <v>5.5346533025225492E-2</v>
      </c>
      <c r="J1745" s="182">
        <f t="shared" si="1506"/>
        <v>2.0684470077596884E-2</v>
      </c>
      <c r="K1745" s="182">
        <f t="shared" si="1506"/>
        <v>4.0696466252012009E-2</v>
      </c>
      <c r="L1745" s="182">
        <f t="shared" si="1506"/>
        <v>0.11038311668213466</v>
      </c>
      <c r="M1745" s="182">
        <f t="shared" si="1506"/>
        <v>0.20525237151247741</v>
      </c>
      <c r="N1745" s="182">
        <f t="shared" si="1506"/>
        <v>1.9970085019517747E-2</v>
      </c>
      <c r="O1745" s="182">
        <f t="shared" si="1506"/>
        <v>2.5370914030573372E-2</v>
      </c>
      <c r="P1745" s="207">
        <v>2027</v>
      </c>
      <c r="Q1745" s="61">
        <f t="shared" si="1490"/>
        <v>2.7953188963509402E-5</v>
      </c>
      <c r="R1745" s="61">
        <f t="shared" si="1490"/>
        <v>2.419869667306876E-5</v>
      </c>
      <c r="S1745" s="61">
        <f t="shared" si="1490"/>
        <v>8.501162551418021E-5</v>
      </c>
      <c r="T1745" s="61">
        <f t="shared" si="1485"/>
        <v>1.3507903981209825E-4</v>
      </c>
      <c r="U1745" s="61">
        <f t="shared" si="1485"/>
        <v>2.964611659384428E-5</v>
      </c>
      <c r="V1745" s="61">
        <f t="shared" si="1485"/>
        <v>5.5346533025225495E-5</v>
      </c>
      <c r="W1745" s="61">
        <f t="shared" si="1485"/>
        <v>2.0684470077596884E-5</v>
      </c>
      <c r="X1745" s="61">
        <f t="shared" si="1485"/>
        <v>4.0696466252012007E-5</v>
      </c>
      <c r="Y1745" s="61">
        <f t="shared" si="1485"/>
        <v>1.1038311668213466E-4</v>
      </c>
      <c r="Z1745" s="61">
        <f t="shared" si="1485"/>
        <v>2.0525237151247742E-4</v>
      </c>
      <c r="AA1745" s="61">
        <f t="shared" si="1485"/>
        <v>1.9970085019517746E-5</v>
      </c>
      <c r="AB1745" s="61">
        <f t="shared" si="1485"/>
        <v>2.5370914030573373E-5</v>
      </c>
    </row>
    <row r="1746" spans="1:28" ht="83.25" hidden="1" customHeight="1" thickBot="1" x14ac:dyDescent="0.3">
      <c r="A1746" s="202" t="s">
        <v>32</v>
      </c>
      <c r="B1746" s="344" t="s">
        <v>33</v>
      </c>
      <c r="C1746" s="345"/>
      <c r="D1746" s="183">
        <f>ROUND(D1745*D1740,0)</f>
        <v>4098</v>
      </c>
      <c r="E1746" s="183">
        <f t="shared" ref="E1746:F1746" si="1507">ROUND(E1745*E1740,0)</f>
        <v>2966</v>
      </c>
      <c r="F1746" s="183">
        <f t="shared" si="1507"/>
        <v>8936</v>
      </c>
      <c r="G1746" s="183">
        <f>ROUND(G1745*G1740,0)</f>
        <v>13936</v>
      </c>
      <c r="H1746" s="183">
        <f t="shared" ref="H1746:O1746" si="1508">ROUND(H1745*H1740,0)</f>
        <v>2675</v>
      </c>
      <c r="I1746" s="183">
        <f t="shared" si="1508"/>
        <v>3160</v>
      </c>
      <c r="J1746" s="183">
        <f t="shared" si="1508"/>
        <v>1263</v>
      </c>
      <c r="K1746" s="183">
        <f t="shared" si="1508"/>
        <v>2472</v>
      </c>
      <c r="L1746" s="183">
        <f t="shared" si="1508"/>
        <v>6899</v>
      </c>
      <c r="M1746" s="183">
        <f t="shared" si="1508"/>
        <v>17395</v>
      </c>
      <c r="N1746" s="183">
        <f t="shared" si="1508"/>
        <v>2501</v>
      </c>
      <c r="O1746" s="183">
        <f t="shared" si="1508"/>
        <v>3805</v>
      </c>
      <c r="P1746" s="207">
        <v>2027</v>
      </c>
      <c r="Q1746" s="61">
        <f t="shared" si="1490"/>
        <v>4.0979999999999999</v>
      </c>
      <c r="R1746" s="61">
        <f t="shared" si="1490"/>
        <v>2.9660000000000002</v>
      </c>
      <c r="S1746" s="61">
        <f t="shared" si="1490"/>
        <v>8.9359999999999999</v>
      </c>
      <c r="T1746" s="61">
        <f t="shared" si="1485"/>
        <v>13.936</v>
      </c>
      <c r="U1746" s="61">
        <f t="shared" si="1485"/>
        <v>2.6749999999999998</v>
      </c>
      <c r="V1746" s="61">
        <f t="shared" si="1485"/>
        <v>3.16</v>
      </c>
      <c r="W1746" s="61">
        <f t="shared" si="1485"/>
        <v>1.2629999999999999</v>
      </c>
      <c r="X1746" s="61">
        <f t="shared" si="1485"/>
        <v>2.472</v>
      </c>
      <c r="Y1746" s="61">
        <f t="shared" si="1485"/>
        <v>6.899</v>
      </c>
      <c r="Z1746" s="61">
        <f t="shared" si="1485"/>
        <v>17.395</v>
      </c>
      <c r="AA1746" s="61">
        <f t="shared" si="1485"/>
        <v>2.5009999999999999</v>
      </c>
      <c r="AB1746" s="61">
        <f t="shared" si="1485"/>
        <v>3.8050000000000002</v>
      </c>
    </row>
    <row r="1747" spans="1:28" ht="53.25" hidden="1" customHeight="1" thickBot="1" x14ac:dyDescent="0.3">
      <c r="A1747" s="202" t="s">
        <v>34</v>
      </c>
      <c r="B1747" s="344" t="s">
        <v>35</v>
      </c>
      <c r="C1747" s="345"/>
      <c r="D1747" s="184">
        <f>D1744*D1746</f>
        <v>18033.881728391545</v>
      </c>
      <c r="E1747" s="185">
        <f t="shared" ref="E1747:O1747" si="1509">E1744*E1746</f>
        <v>13052.340948367331</v>
      </c>
      <c r="F1747" s="185">
        <f t="shared" si="1509"/>
        <v>39324.247712275952</v>
      </c>
      <c r="G1747" s="185">
        <f t="shared" si="1509"/>
        <v>61327.519708849337</v>
      </c>
      <c r="H1747" s="185">
        <f t="shared" si="1509"/>
        <v>11771.75051816676</v>
      </c>
      <c r="I1747" s="185">
        <f t="shared" si="1509"/>
        <v>13906.067901834378</v>
      </c>
      <c r="J1747" s="185">
        <f t="shared" si="1509"/>
        <v>5558.0265063344368</v>
      </c>
      <c r="K1747" s="185">
        <f t="shared" si="1509"/>
        <v>10878.41767510588</v>
      </c>
      <c r="L1747" s="185">
        <f t="shared" si="1509"/>
        <v>30360.114700871956</v>
      </c>
      <c r="M1747" s="185">
        <f t="shared" si="1509"/>
        <v>76549.383276078806</v>
      </c>
      <c r="N1747" s="185">
        <f t="shared" si="1509"/>
        <v>11006.036652686007</v>
      </c>
      <c r="O1747" s="186">
        <f t="shared" si="1509"/>
        <v>16744.489989392347</v>
      </c>
      <c r="P1747" s="207">
        <v>2027</v>
      </c>
      <c r="Q1747" s="61">
        <f t="shared" si="1490"/>
        <v>18.033881728391545</v>
      </c>
      <c r="R1747" s="61">
        <f t="shared" si="1490"/>
        <v>13.05234094836733</v>
      </c>
      <c r="S1747" s="61">
        <f t="shared" si="1490"/>
        <v>39.324247712275955</v>
      </c>
      <c r="T1747" s="61">
        <f t="shared" si="1485"/>
        <v>61.327519708849337</v>
      </c>
      <c r="U1747" s="61">
        <f t="shared" si="1485"/>
        <v>11.77175051816676</v>
      </c>
      <c r="V1747" s="61">
        <f t="shared" si="1485"/>
        <v>13.906067901834378</v>
      </c>
      <c r="W1747" s="61">
        <f t="shared" si="1485"/>
        <v>5.5580265063344365</v>
      </c>
      <c r="X1747" s="61">
        <f t="shared" si="1485"/>
        <v>10.878417675105881</v>
      </c>
      <c r="Y1747" s="61">
        <f t="shared" si="1485"/>
        <v>30.360114700871957</v>
      </c>
      <c r="Z1747" s="61">
        <f t="shared" si="1485"/>
        <v>76.5493832760788</v>
      </c>
      <c r="AA1747" s="61">
        <f t="shared" si="1485"/>
        <v>11.006036652686007</v>
      </c>
      <c r="AB1747" s="61">
        <f t="shared" si="1485"/>
        <v>16.744489989392346</v>
      </c>
    </row>
    <row r="1748" spans="1:28" ht="48.75" hidden="1" customHeight="1" thickBot="1" x14ac:dyDescent="0.3">
      <c r="A1748" s="202" t="s">
        <v>36</v>
      </c>
      <c r="B1748" s="344" t="s">
        <v>37</v>
      </c>
      <c r="C1748" s="345"/>
      <c r="D1748" s="184">
        <f>ROUND(D1747*0.9,2)</f>
        <v>16230.49</v>
      </c>
      <c r="E1748" s="185">
        <f t="shared" ref="E1748:O1748" si="1510">ROUND(E1747*0.9,2)</f>
        <v>11747.11</v>
      </c>
      <c r="F1748" s="185">
        <f t="shared" si="1510"/>
        <v>35391.82</v>
      </c>
      <c r="G1748" s="185">
        <f t="shared" si="1510"/>
        <v>55194.77</v>
      </c>
      <c r="H1748" s="185">
        <v>0</v>
      </c>
      <c r="I1748" s="185">
        <v>0</v>
      </c>
      <c r="J1748" s="185">
        <v>0</v>
      </c>
      <c r="K1748" s="185">
        <f t="shared" si="1510"/>
        <v>9790.58</v>
      </c>
      <c r="L1748" s="185">
        <v>0</v>
      </c>
      <c r="M1748" s="185">
        <f t="shared" si="1510"/>
        <v>68894.44</v>
      </c>
      <c r="N1748" s="185">
        <v>0</v>
      </c>
      <c r="O1748" s="186">
        <f t="shared" si="1510"/>
        <v>15070.04</v>
      </c>
      <c r="P1748" s="207">
        <v>2027</v>
      </c>
      <c r="Q1748" s="61">
        <f t="shared" si="1490"/>
        <v>16.23049</v>
      </c>
      <c r="R1748" s="61">
        <f t="shared" si="1490"/>
        <v>11.747110000000001</v>
      </c>
      <c r="S1748" s="61">
        <f t="shared" si="1490"/>
        <v>35.391820000000003</v>
      </c>
      <c r="T1748" s="61">
        <f t="shared" si="1485"/>
        <v>55.194769999999998</v>
      </c>
      <c r="U1748" s="61">
        <f t="shared" si="1485"/>
        <v>0</v>
      </c>
      <c r="V1748" s="61">
        <f t="shared" si="1485"/>
        <v>0</v>
      </c>
      <c r="W1748" s="61">
        <f t="shared" si="1485"/>
        <v>0</v>
      </c>
      <c r="X1748" s="61">
        <f t="shared" si="1485"/>
        <v>9.7905800000000003</v>
      </c>
      <c r="Y1748" s="61">
        <f t="shared" si="1485"/>
        <v>0</v>
      </c>
      <c r="Z1748" s="61">
        <f t="shared" si="1485"/>
        <v>68.894440000000003</v>
      </c>
      <c r="AA1748" s="61">
        <f t="shared" si="1485"/>
        <v>0</v>
      </c>
      <c r="AB1748" s="61">
        <f t="shared" si="1485"/>
        <v>15.070040000000001</v>
      </c>
    </row>
    <row r="1749" spans="1:28" ht="21.75" hidden="1" customHeight="1" thickBot="1" x14ac:dyDescent="0.3">
      <c r="A1749" s="346" t="str">
        <f>A1738</f>
        <v>Объект 18:</v>
      </c>
      <c r="B1749" s="347"/>
      <c r="C1749" s="43"/>
      <c r="D1749" s="348" t="str">
        <f>D1738</f>
        <v>Яч.№4 Юшино-1</v>
      </c>
      <c r="E1749" s="349"/>
      <c r="F1749" s="349"/>
      <c r="G1749" s="349"/>
      <c r="H1749" s="349"/>
      <c r="I1749" s="349"/>
      <c r="J1749" s="349"/>
      <c r="K1749" s="349"/>
      <c r="L1749" s="349"/>
      <c r="M1749" s="349"/>
      <c r="N1749" s="349"/>
      <c r="O1749" s="350"/>
      <c r="P1749" s="207">
        <v>2028</v>
      </c>
      <c r="Q1749" s="61" t="e">
        <f t="shared" si="1490"/>
        <v>#VALUE!</v>
      </c>
      <c r="R1749" s="61">
        <f t="shared" si="1490"/>
        <v>0</v>
      </c>
      <c r="S1749" s="61">
        <f t="shared" si="1490"/>
        <v>0</v>
      </c>
      <c r="T1749" s="61">
        <f t="shared" si="1485"/>
        <v>0</v>
      </c>
      <c r="U1749" s="61">
        <f t="shared" si="1485"/>
        <v>0</v>
      </c>
      <c r="V1749" s="61">
        <f t="shared" si="1485"/>
        <v>0</v>
      </c>
      <c r="W1749" s="61">
        <f t="shared" si="1485"/>
        <v>0</v>
      </c>
      <c r="X1749" s="61">
        <f t="shared" si="1485"/>
        <v>0</v>
      </c>
      <c r="Y1749" s="61">
        <f t="shared" si="1485"/>
        <v>0</v>
      </c>
      <c r="Z1749" s="61">
        <f t="shared" si="1485"/>
        <v>0</v>
      </c>
      <c r="AA1749" s="61">
        <f t="shared" si="1485"/>
        <v>0</v>
      </c>
      <c r="AB1749" s="61">
        <f t="shared" si="1485"/>
        <v>0</v>
      </c>
    </row>
    <row r="1750" spans="1:28" ht="16.5" hidden="1" thickBot="1" x14ac:dyDescent="0.3">
      <c r="A1750" s="351" t="s">
        <v>299</v>
      </c>
      <c r="B1750" s="352"/>
      <c r="C1750" s="352"/>
      <c r="D1750" s="352"/>
      <c r="E1750" s="352"/>
      <c r="F1750" s="352"/>
      <c r="G1750" s="352"/>
      <c r="H1750" s="352"/>
      <c r="I1750" s="352"/>
      <c r="J1750" s="352"/>
      <c r="K1750" s="352"/>
      <c r="L1750" s="352"/>
      <c r="M1750" s="352"/>
      <c r="N1750" s="352"/>
      <c r="O1750" s="352"/>
      <c r="P1750" s="207">
        <v>2028</v>
      </c>
      <c r="Q1750" s="61">
        <f t="shared" si="1490"/>
        <v>0</v>
      </c>
      <c r="R1750" s="61">
        <f t="shared" si="1490"/>
        <v>0</v>
      </c>
      <c r="S1750" s="61">
        <f t="shared" si="1490"/>
        <v>0</v>
      </c>
      <c r="T1750" s="61">
        <f t="shared" si="1485"/>
        <v>0</v>
      </c>
      <c r="U1750" s="61">
        <f t="shared" si="1485"/>
        <v>0</v>
      </c>
      <c r="V1750" s="61">
        <f t="shared" si="1485"/>
        <v>0</v>
      </c>
      <c r="W1750" s="61">
        <f t="shared" si="1485"/>
        <v>0</v>
      </c>
      <c r="X1750" s="61">
        <f t="shared" si="1485"/>
        <v>0</v>
      </c>
      <c r="Y1750" s="61">
        <f t="shared" si="1485"/>
        <v>0</v>
      </c>
      <c r="Z1750" s="61">
        <f t="shared" si="1485"/>
        <v>0</v>
      </c>
      <c r="AA1750" s="61">
        <f t="shared" si="1485"/>
        <v>0</v>
      </c>
      <c r="AB1750" s="61">
        <f t="shared" si="1485"/>
        <v>0</v>
      </c>
    </row>
    <row r="1751" spans="1:28" s="41" customFormat="1" ht="29.25" hidden="1" customHeight="1" thickBot="1" x14ac:dyDescent="0.3">
      <c r="A1751" s="202" t="s">
        <v>11</v>
      </c>
      <c r="B1751" s="344" t="s">
        <v>293</v>
      </c>
      <c r="C1751" s="345"/>
      <c r="D1751" s="179">
        <f>D1740</f>
        <v>146595</v>
      </c>
      <c r="E1751" s="179">
        <f t="shared" ref="E1751:O1752" si="1511">E1740</f>
        <v>122556</v>
      </c>
      <c r="F1751" s="179">
        <f t="shared" si="1511"/>
        <v>105116</v>
      </c>
      <c r="G1751" s="179">
        <f t="shared" si="1511"/>
        <v>103168</v>
      </c>
      <c r="H1751" s="179">
        <f t="shared" si="1511"/>
        <v>90227</v>
      </c>
      <c r="I1751" s="179">
        <f t="shared" si="1511"/>
        <v>57101</v>
      </c>
      <c r="J1751" s="179">
        <f t="shared" si="1511"/>
        <v>61051</v>
      </c>
      <c r="K1751" s="179">
        <f t="shared" si="1511"/>
        <v>60754</v>
      </c>
      <c r="L1751" s="179">
        <f t="shared" si="1511"/>
        <v>62502</v>
      </c>
      <c r="M1751" s="179">
        <f t="shared" si="1511"/>
        <v>84749</v>
      </c>
      <c r="N1751" s="179">
        <f t="shared" si="1511"/>
        <v>125239</v>
      </c>
      <c r="O1751" s="179">
        <f t="shared" si="1511"/>
        <v>149978</v>
      </c>
      <c r="P1751" s="207">
        <v>2028</v>
      </c>
      <c r="Q1751" s="61">
        <f t="shared" si="1490"/>
        <v>146.595</v>
      </c>
      <c r="R1751" s="61">
        <f t="shared" si="1490"/>
        <v>122.556</v>
      </c>
      <c r="S1751" s="61">
        <f t="shared" si="1490"/>
        <v>105.116</v>
      </c>
      <c r="T1751" s="61">
        <f t="shared" si="1485"/>
        <v>103.16800000000001</v>
      </c>
      <c r="U1751" s="61">
        <f t="shared" si="1485"/>
        <v>90.227000000000004</v>
      </c>
      <c r="V1751" s="61">
        <f t="shared" si="1485"/>
        <v>57.100999999999999</v>
      </c>
      <c r="W1751" s="61">
        <f t="shared" ref="W1751:AB1793" si="1512">J1751/1000</f>
        <v>61.051000000000002</v>
      </c>
      <c r="X1751" s="61">
        <f t="shared" si="1512"/>
        <v>60.753999999999998</v>
      </c>
      <c r="Y1751" s="61">
        <f t="shared" si="1512"/>
        <v>62.502000000000002</v>
      </c>
      <c r="Z1751" s="61">
        <f t="shared" si="1512"/>
        <v>84.748999999999995</v>
      </c>
      <c r="AA1751" s="61">
        <f t="shared" si="1512"/>
        <v>125.239</v>
      </c>
      <c r="AB1751" s="61">
        <f t="shared" si="1512"/>
        <v>149.97800000000001</v>
      </c>
    </row>
    <row r="1752" spans="1:28" ht="16.5" hidden="1" thickBot="1" x14ac:dyDescent="0.3">
      <c r="A1752" s="202" t="s">
        <v>12</v>
      </c>
      <c r="B1752" s="353" t="s">
        <v>291</v>
      </c>
      <c r="C1752" s="354"/>
      <c r="D1752" s="179">
        <f>D1741</f>
        <v>117983</v>
      </c>
      <c r="E1752" s="179">
        <f t="shared" si="1511"/>
        <v>99096</v>
      </c>
      <c r="F1752" s="179">
        <f t="shared" si="1511"/>
        <v>78602</v>
      </c>
      <c r="G1752" s="179">
        <f t="shared" si="1511"/>
        <v>71980</v>
      </c>
      <c r="H1752" s="179">
        <f t="shared" si="1511"/>
        <v>72464</v>
      </c>
      <c r="I1752" s="179">
        <f t="shared" si="1511"/>
        <v>44392</v>
      </c>
      <c r="J1752" s="179">
        <f t="shared" si="1511"/>
        <v>49579</v>
      </c>
      <c r="K1752" s="179">
        <f t="shared" si="1511"/>
        <v>48122</v>
      </c>
      <c r="L1752" s="179">
        <f t="shared" si="1511"/>
        <v>45151</v>
      </c>
      <c r="M1752" s="179">
        <f t="shared" si="1511"/>
        <v>53182</v>
      </c>
      <c r="N1752" s="179">
        <f t="shared" si="1511"/>
        <v>101795</v>
      </c>
      <c r="O1752" s="179">
        <f t="shared" si="1511"/>
        <v>121093</v>
      </c>
      <c r="P1752" s="207">
        <v>2028</v>
      </c>
      <c r="Q1752" s="61">
        <f t="shared" si="1490"/>
        <v>117.983</v>
      </c>
      <c r="R1752" s="61">
        <f t="shared" si="1490"/>
        <v>99.096000000000004</v>
      </c>
      <c r="S1752" s="61">
        <f t="shared" si="1490"/>
        <v>78.602000000000004</v>
      </c>
      <c r="T1752" s="61">
        <f t="shared" si="1490"/>
        <v>71.98</v>
      </c>
      <c r="U1752" s="61">
        <f t="shared" si="1490"/>
        <v>72.463999999999999</v>
      </c>
      <c r="V1752" s="61">
        <f t="shared" si="1490"/>
        <v>44.392000000000003</v>
      </c>
      <c r="W1752" s="61">
        <f t="shared" si="1512"/>
        <v>49.579000000000001</v>
      </c>
      <c r="X1752" s="61">
        <f t="shared" si="1512"/>
        <v>48.122</v>
      </c>
      <c r="Y1752" s="61">
        <f t="shared" si="1512"/>
        <v>45.151000000000003</v>
      </c>
      <c r="Z1752" s="61">
        <f t="shared" si="1512"/>
        <v>53.182000000000002</v>
      </c>
      <c r="AA1752" s="61">
        <f t="shared" si="1512"/>
        <v>101.795</v>
      </c>
      <c r="AB1752" s="61">
        <f t="shared" si="1512"/>
        <v>121.093</v>
      </c>
    </row>
    <row r="1753" spans="1:28" ht="33" hidden="1" customHeight="1" thickBot="1" x14ac:dyDescent="0.3">
      <c r="A1753" s="202" t="s">
        <v>13</v>
      </c>
      <c r="B1753" s="344" t="s">
        <v>292</v>
      </c>
      <c r="C1753" s="345"/>
      <c r="D1753" s="180">
        <f>D1751-D1752</f>
        <v>28612</v>
      </c>
      <c r="E1753" s="180">
        <f t="shared" ref="E1753:O1753" si="1513">E1751-E1752</f>
        <v>23460</v>
      </c>
      <c r="F1753" s="180">
        <f t="shared" si="1513"/>
        <v>26514</v>
      </c>
      <c r="G1753" s="180">
        <f t="shared" si="1513"/>
        <v>31188</v>
      </c>
      <c r="H1753" s="180">
        <f t="shared" si="1513"/>
        <v>17763</v>
      </c>
      <c r="I1753" s="180">
        <f t="shared" si="1513"/>
        <v>12709</v>
      </c>
      <c r="J1753" s="180">
        <f t="shared" si="1513"/>
        <v>11472</v>
      </c>
      <c r="K1753" s="180">
        <f t="shared" si="1513"/>
        <v>12632</v>
      </c>
      <c r="L1753" s="180">
        <f t="shared" si="1513"/>
        <v>17351</v>
      </c>
      <c r="M1753" s="180">
        <f t="shared" si="1513"/>
        <v>31567</v>
      </c>
      <c r="N1753" s="180">
        <f t="shared" si="1513"/>
        <v>23444</v>
      </c>
      <c r="O1753" s="180">
        <f t="shared" si="1513"/>
        <v>28885</v>
      </c>
      <c r="P1753" s="207">
        <v>2028</v>
      </c>
      <c r="Q1753" s="61">
        <f t="shared" si="1490"/>
        <v>28.611999999999998</v>
      </c>
      <c r="R1753" s="61">
        <f t="shared" si="1490"/>
        <v>23.46</v>
      </c>
      <c r="S1753" s="61">
        <f t="shared" si="1490"/>
        <v>26.513999999999999</v>
      </c>
      <c r="T1753" s="61">
        <f t="shared" si="1490"/>
        <v>31.187999999999999</v>
      </c>
      <c r="U1753" s="61">
        <f t="shared" si="1490"/>
        <v>17.763000000000002</v>
      </c>
      <c r="V1753" s="61">
        <f t="shared" si="1490"/>
        <v>12.709</v>
      </c>
      <c r="W1753" s="61">
        <f t="shared" si="1512"/>
        <v>11.472</v>
      </c>
      <c r="X1753" s="61">
        <f t="shared" si="1512"/>
        <v>12.632</v>
      </c>
      <c r="Y1753" s="61">
        <f t="shared" si="1512"/>
        <v>17.350999999999999</v>
      </c>
      <c r="Z1753" s="61">
        <f t="shared" si="1512"/>
        <v>31.567</v>
      </c>
      <c r="AA1753" s="61">
        <f t="shared" si="1512"/>
        <v>23.443999999999999</v>
      </c>
      <c r="AB1753" s="61">
        <f t="shared" si="1512"/>
        <v>28.885000000000002</v>
      </c>
    </row>
    <row r="1754" spans="1:28" ht="36" hidden="1" customHeight="1" thickBot="1" x14ac:dyDescent="0.3">
      <c r="A1754" s="202" t="s">
        <v>14</v>
      </c>
      <c r="B1754" s="344" t="s">
        <v>27</v>
      </c>
      <c r="C1754" s="345"/>
      <c r="D1754" s="181">
        <f>D1753/D1751</f>
        <v>0.19517718885364441</v>
      </c>
      <c r="E1754" s="181">
        <f t="shared" ref="E1754:O1754" si="1514">E1753/E1751</f>
        <v>0.19142269656320376</v>
      </c>
      <c r="F1754" s="181">
        <f t="shared" si="1514"/>
        <v>0.25223562540431521</v>
      </c>
      <c r="G1754" s="181">
        <f t="shared" si="1514"/>
        <v>0.30230303970223327</v>
      </c>
      <c r="H1754" s="181">
        <f t="shared" si="1514"/>
        <v>0.19687011648397928</v>
      </c>
      <c r="I1754" s="181">
        <f t="shared" si="1514"/>
        <v>0.2225705329153605</v>
      </c>
      <c r="J1754" s="181">
        <f t="shared" si="1514"/>
        <v>0.18790846996773189</v>
      </c>
      <c r="K1754" s="181">
        <f t="shared" si="1514"/>
        <v>0.20792046614214701</v>
      </c>
      <c r="L1754" s="181">
        <f t="shared" si="1514"/>
        <v>0.27760711657226966</v>
      </c>
      <c r="M1754" s="181">
        <f t="shared" si="1514"/>
        <v>0.37247637140261242</v>
      </c>
      <c r="N1754" s="181">
        <f t="shared" si="1514"/>
        <v>0.18719408490965275</v>
      </c>
      <c r="O1754" s="181">
        <f t="shared" si="1514"/>
        <v>0.19259491392070838</v>
      </c>
      <c r="P1754" s="207">
        <v>2028</v>
      </c>
      <c r="Q1754" s="61">
        <f t="shared" si="1490"/>
        <v>1.9517718885364441E-4</v>
      </c>
      <c r="R1754" s="61">
        <f t="shared" si="1490"/>
        <v>1.9142269656320378E-4</v>
      </c>
      <c r="S1754" s="61">
        <f t="shared" si="1490"/>
        <v>2.5223562540431521E-4</v>
      </c>
      <c r="T1754" s="61">
        <f t="shared" si="1490"/>
        <v>3.0230303970223328E-4</v>
      </c>
      <c r="U1754" s="61">
        <f t="shared" si="1490"/>
        <v>1.9687011648397929E-4</v>
      </c>
      <c r="V1754" s="61">
        <f t="shared" si="1490"/>
        <v>2.225705329153605E-4</v>
      </c>
      <c r="W1754" s="61">
        <f t="shared" si="1512"/>
        <v>1.8790846996773189E-4</v>
      </c>
      <c r="X1754" s="61">
        <f t="shared" si="1512"/>
        <v>2.0792046614214702E-4</v>
      </c>
      <c r="Y1754" s="61">
        <f t="shared" si="1512"/>
        <v>2.7760711657226966E-4</v>
      </c>
      <c r="Z1754" s="61">
        <f t="shared" si="1512"/>
        <v>3.7247637140261239E-4</v>
      </c>
      <c r="AA1754" s="61">
        <f t="shared" si="1512"/>
        <v>1.8719408490965275E-4</v>
      </c>
      <c r="AB1754" s="61">
        <f t="shared" si="1512"/>
        <v>1.9259491392070838E-4</v>
      </c>
    </row>
    <row r="1755" spans="1:28" ht="81.75" hidden="1" customHeight="1" thickBot="1" x14ac:dyDescent="0.3">
      <c r="A1755" s="202" t="s">
        <v>28</v>
      </c>
      <c r="B1755" s="344" t="s">
        <v>29</v>
      </c>
      <c r="C1755" s="345"/>
      <c r="D1755" s="187">
        <f t="shared" ref="D1755:O1755" si="1515">D1656</f>
        <v>4.5942831928845234</v>
      </c>
      <c r="E1755" s="187">
        <f t="shared" si="1515"/>
        <v>4.5942831928845234</v>
      </c>
      <c r="F1755" s="187">
        <f t="shared" si="1515"/>
        <v>4.5942831928845234</v>
      </c>
      <c r="G1755" s="187">
        <f t="shared" si="1515"/>
        <v>4.5942831928845234</v>
      </c>
      <c r="H1755" s="187">
        <f t="shared" si="1515"/>
        <v>4.5942831928845234</v>
      </c>
      <c r="I1755" s="187">
        <f t="shared" si="1515"/>
        <v>4.5942831928845234</v>
      </c>
      <c r="J1755" s="187">
        <f t="shared" si="1515"/>
        <v>4.5942831928845234</v>
      </c>
      <c r="K1755" s="187">
        <f t="shared" si="1515"/>
        <v>4.5942831928845234</v>
      </c>
      <c r="L1755" s="187">
        <f t="shared" si="1515"/>
        <v>4.5942831928845234</v>
      </c>
      <c r="M1755" s="187">
        <f t="shared" si="1515"/>
        <v>4.5942831928845234</v>
      </c>
      <c r="N1755" s="187">
        <f t="shared" si="1515"/>
        <v>4.5942831928845234</v>
      </c>
      <c r="O1755" s="187">
        <f t="shared" si="1515"/>
        <v>4.5942831928845234</v>
      </c>
      <c r="P1755" s="207">
        <v>2028</v>
      </c>
      <c r="Q1755" s="61">
        <f t="shared" si="1490"/>
        <v>4.5942831928845237E-3</v>
      </c>
      <c r="R1755" s="61">
        <f t="shared" si="1490"/>
        <v>4.5942831928845237E-3</v>
      </c>
      <c r="S1755" s="61">
        <f t="shared" si="1490"/>
        <v>4.5942831928845237E-3</v>
      </c>
      <c r="T1755" s="61">
        <f t="shared" si="1490"/>
        <v>4.5942831928845237E-3</v>
      </c>
      <c r="U1755" s="61">
        <f t="shared" si="1490"/>
        <v>4.5942831928845237E-3</v>
      </c>
      <c r="V1755" s="61">
        <f t="shared" si="1490"/>
        <v>4.5942831928845237E-3</v>
      </c>
      <c r="W1755" s="61">
        <f t="shared" si="1512"/>
        <v>4.5942831928845237E-3</v>
      </c>
      <c r="X1755" s="61">
        <f t="shared" si="1512"/>
        <v>4.5942831928845237E-3</v>
      </c>
      <c r="Y1755" s="61">
        <f t="shared" si="1512"/>
        <v>4.5942831928845237E-3</v>
      </c>
      <c r="Z1755" s="61">
        <f t="shared" si="1512"/>
        <v>4.5942831928845237E-3</v>
      </c>
      <c r="AA1755" s="61">
        <f t="shared" si="1512"/>
        <v>4.5942831928845237E-3</v>
      </c>
      <c r="AB1755" s="61">
        <f t="shared" si="1512"/>
        <v>4.5942831928845237E-3</v>
      </c>
    </row>
    <row r="1756" spans="1:28" ht="51" hidden="1" customHeight="1" thickBot="1" x14ac:dyDescent="0.3">
      <c r="A1756" s="202" t="s">
        <v>30</v>
      </c>
      <c r="B1756" s="344" t="s">
        <v>31</v>
      </c>
      <c r="C1756" s="345"/>
      <c r="D1756" s="182">
        <f>D1745</f>
        <v>2.7953188963509401E-2</v>
      </c>
      <c r="E1756" s="182">
        <f t="shared" ref="E1756:O1756" si="1516">E1745</f>
        <v>2.4198696673068759E-2</v>
      </c>
      <c r="F1756" s="182">
        <f t="shared" si="1516"/>
        <v>8.5011625514180206E-2</v>
      </c>
      <c r="G1756" s="182">
        <f t="shared" si="1516"/>
        <v>0.13507903981209826</v>
      </c>
      <c r="H1756" s="182">
        <f t="shared" si="1516"/>
        <v>2.9646116593844279E-2</v>
      </c>
      <c r="I1756" s="182">
        <f t="shared" si="1516"/>
        <v>5.5346533025225492E-2</v>
      </c>
      <c r="J1756" s="182">
        <f t="shared" si="1516"/>
        <v>2.0684470077596884E-2</v>
      </c>
      <c r="K1756" s="182">
        <f t="shared" si="1516"/>
        <v>4.0696466252012009E-2</v>
      </c>
      <c r="L1756" s="182">
        <f t="shared" si="1516"/>
        <v>0.11038311668213466</v>
      </c>
      <c r="M1756" s="182">
        <f t="shared" si="1516"/>
        <v>0.20525237151247741</v>
      </c>
      <c r="N1756" s="182">
        <f t="shared" si="1516"/>
        <v>1.9970085019517747E-2</v>
      </c>
      <c r="O1756" s="182">
        <f t="shared" si="1516"/>
        <v>2.5370914030573372E-2</v>
      </c>
      <c r="P1756" s="207">
        <v>2028</v>
      </c>
      <c r="Q1756" s="61">
        <f t="shared" si="1490"/>
        <v>2.7953188963509402E-5</v>
      </c>
      <c r="R1756" s="61">
        <f t="shared" si="1490"/>
        <v>2.419869667306876E-5</v>
      </c>
      <c r="S1756" s="61">
        <f t="shared" si="1490"/>
        <v>8.501162551418021E-5</v>
      </c>
      <c r="T1756" s="61">
        <f t="shared" si="1490"/>
        <v>1.3507903981209825E-4</v>
      </c>
      <c r="U1756" s="61">
        <f t="shared" si="1490"/>
        <v>2.964611659384428E-5</v>
      </c>
      <c r="V1756" s="61">
        <f t="shared" si="1490"/>
        <v>5.5346533025225495E-5</v>
      </c>
      <c r="W1756" s="61">
        <f t="shared" si="1512"/>
        <v>2.0684470077596884E-5</v>
      </c>
      <c r="X1756" s="61">
        <f t="shared" si="1512"/>
        <v>4.0696466252012007E-5</v>
      </c>
      <c r="Y1756" s="61">
        <f t="shared" si="1512"/>
        <v>1.1038311668213466E-4</v>
      </c>
      <c r="Z1756" s="61">
        <f t="shared" si="1512"/>
        <v>2.0525237151247742E-4</v>
      </c>
      <c r="AA1756" s="61">
        <f t="shared" si="1512"/>
        <v>1.9970085019517746E-5</v>
      </c>
      <c r="AB1756" s="61">
        <f t="shared" si="1512"/>
        <v>2.5370914030573373E-5</v>
      </c>
    </row>
    <row r="1757" spans="1:28" ht="83.25" hidden="1" customHeight="1" thickBot="1" x14ac:dyDescent="0.3">
      <c r="A1757" s="202" t="s">
        <v>32</v>
      </c>
      <c r="B1757" s="344" t="s">
        <v>33</v>
      </c>
      <c r="C1757" s="345"/>
      <c r="D1757" s="183">
        <f>ROUND(D1756*D1751,0)</f>
        <v>4098</v>
      </c>
      <c r="E1757" s="183">
        <f t="shared" ref="E1757:F1757" si="1517">ROUND(E1756*E1751,0)</f>
        <v>2966</v>
      </c>
      <c r="F1757" s="183">
        <f t="shared" si="1517"/>
        <v>8936</v>
      </c>
      <c r="G1757" s="183">
        <f>ROUND(G1756*G1751,0)</f>
        <v>13936</v>
      </c>
      <c r="H1757" s="183">
        <f t="shared" ref="H1757:O1757" si="1518">ROUND(H1756*H1751,0)</f>
        <v>2675</v>
      </c>
      <c r="I1757" s="183">
        <f t="shared" si="1518"/>
        <v>3160</v>
      </c>
      <c r="J1757" s="183">
        <f t="shared" si="1518"/>
        <v>1263</v>
      </c>
      <c r="K1757" s="183">
        <f t="shared" si="1518"/>
        <v>2472</v>
      </c>
      <c r="L1757" s="183">
        <f t="shared" si="1518"/>
        <v>6899</v>
      </c>
      <c r="M1757" s="183">
        <f t="shared" si="1518"/>
        <v>17395</v>
      </c>
      <c r="N1757" s="183">
        <f t="shared" si="1518"/>
        <v>2501</v>
      </c>
      <c r="O1757" s="183">
        <f t="shared" si="1518"/>
        <v>3805</v>
      </c>
      <c r="P1757" s="207">
        <v>2028</v>
      </c>
      <c r="Q1757" s="61">
        <f t="shared" si="1490"/>
        <v>4.0979999999999999</v>
      </c>
      <c r="R1757" s="61">
        <f t="shared" si="1490"/>
        <v>2.9660000000000002</v>
      </c>
      <c r="S1757" s="61">
        <f t="shared" si="1490"/>
        <v>8.9359999999999999</v>
      </c>
      <c r="T1757" s="61">
        <f t="shared" si="1490"/>
        <v>13.936</v>
      </c>
      <c r="U1757" s="61">
        <f t="shared" si="1490"/>
        <v>2.6749999999999998</v>
      </c>
      <c r="V1757" s="61">
        <f t="shared" si="1490"/>
        <v>3.16</v>
      </c>
      <c r="W1757" s="61">
        <f t="shared" si="1512"/>
        <v>1.2629999999999999</v>
      </c>
      <c r="X1757" s="61">
        <f t="shared" si="1512"/>
        <v>2.472</v>
      </c>
      <c r="Y1757" s="61">
        <f t="shared" si="1512"/>
        <v>6.899</v>
      </c>
      <c r="Z1757" s="61">
        <f t="shared" si="1512"/>
        <v>17.395</v>
      </c>
      <c r="AA1757" s="61">
        <f t="shared" si="1512"/>
        <v>2.5009999999999999</v>
      </c>
      <c r="AB1757" s="61">
        <f t="shared" si="1512"/>
        <v>3.8050000000000002</v>
      </c>
    </row>
    <row r="1758" spans="1:28" ht="53.25" hidden="1" customHeight="1" thickBot="1" x14ac:dyDescent="0.3">
      <c r="A1758" s="202" t="s">
        <v>34</v>
      </c>
      <c r="B1758" s="344" t="s">
        <v>35</v>
      </c>
      <c r="C1758" s="345"/>
      <c r="D1758" s="184">
        <f>D1755*D1757</f>
        <v>18827.372524440776</v>
      </c>
      <c r="E1758" s="185">
        <f t="shared" ref="E1758:O1758" si="1519">E1755*E1757</f>
        <v>13626.643950095497</v>
      </c>
      <c r="F1758" s="185">
        <f t="shared" si="1519"/>
        <v>41054.514611616098</v>
      </c>
      <c r="G1758" s="185">
        <f t="shared" si="1519"/>
        <v>64025.930576038714</v>
      </c>
      <c r="H1758" s="185">
        <f t="shared" si="1519"/>
        <v>12289.707540966099</v>
      </c>
      <c r="I1758" s="185">
        <f t="shared" si="1519"/>
        <v>14517.934889515094</v>
      </c>
      <c r="J1758" s="185">
        <f t="shared" si="1519"/>
        <v>5802.579672613153</v>
      </c>
      <c r="K1758" s="185">
        <f t="shared" si="1519"/>
        <v>11357.068052810542</v>
      </c>
      <c r="L1758" s="185">
        <f t="shared" si="1519"/>
        <v>31695.959747710327</v>
      </c>
      <c r="M1758" s="185">
        <f t="shared" si="1519"/>
        <v>79917.556140226283</v>
      </c>
      <c r="N1758" s="185">
        <f t="shared" si="1519"/>
        <v>11490.302265404192</v>
      </c>
      <c r="O1758" s="186">
        <f t="shared" si="1519"/>
        <v>17481.24754892561</v>
      </c>
      <c r="P1758" s="207">
        <v>2028</v>
      </c>
      <c r="Q1758" s="61">
        <f t="shared" si="1490"/>
        <v>18.827372524440776</v>
      </c>
      <c r="R1758" s="61">
        <f t="shared" si="1490"/>
        <v>13.626643950095497</v>
      </c>
      <c r="S1758" s="61">
        <f t="shared" si="1490"/>
        <v>41.054514611616099</v>
      </c>
      <c r="T1758" s="61">
        <f t="shared" si="1490"/>
        <v>64.025930576038718</v>
      </c>
      <c r="U1758" s="61">
        <f t="shared" si="1490"/>
        <v>12.289707540966099</v>
      </c>
      <c r="V1758" s="61">
        <f t="shared" si="1490"/>
        <v>14.517934889515095</v>
      </c>
      <c r="W1758" s="61">
        <f t="shared" si="1512"/>
        <v>5.8025796726131533</v>
      </c>
      <c r="X1758" s="61">
        <f t="shared" si="1512"/>
        <v>11.357068052810542</v>
      </c>
      <c r="Y1758" s="61">
        <f t="shared" si="1512"/>
        <v>31.695959747710326</v>
      </c>
      <c r="Z1758" s="61">
        <f t="shared" si="1512"/>
        <v>79.917556140226282</v>
      </c>
      <c r="AA1758" s="61">
        <f t="shared" si="1512"/>
        <v>11.490302265404193</v>
      </c>
      <c r="AB1758" s="61">
        <f t="shared" si="1512"/>
        <v>17.481247548925609</v>
      </c>
    </row>
    <row r="1759" spans="1:28" ht="48.75" hidden="1" customHeight="1" thickBot="1" x14ac:dyDescent="0.3">
      <c r="A1759" s="202" t="s">
        <v>36</v>
      </c>
      <c r="B1759" s="344" t="s">
        <v>37</v>
      </c>
      <c r="C1759" s="345"/>
      <c r="D1759" s="184">
        <f>ROUND(D1758*0.9,2)</f>
        <v>16944.64</v>
      </c>
      <c r="E1759" s="185">
        <f t="shared" ref="E1759:O1759" si="1520">ROUND(E1758*0.9,2)</f>
        <v>12263.98</v>
      </c>
      <c r="F1759" s="185">
        <f t="shared" si="1520"/>
        <v>36949.06</v>
      </c>
      <c r="G1759" s="185">
        <f t="shared" si="1520"/>
        <v>57623.34</v>
      </c>
      <c r="H1759" s="185">
        <v>0</v>
      </c>
      <c r="I1759" s="185">
        <v>0</v>
      </c>
      <c r="J1759" s="185">
        <v>0</v>
      </c>
      <c r="K1759" s="185">
        <f t="shared" si="1520"/>
        <v>10221.36</v>
      </c>
      <c r="L1759" s="185">
        <v>0</v>
      </c>
      <c r="M1759" s="185">
        <f t="shared" si="1520"/>
        <v>71925.8</v>
      </c>
      <c r="N1759" s="185">
        <v>0</v>
      </c>
      <c r="O1759" s="186">
        <f t="shared" si="1520"/>
        <v>15733.12</v>
      </c>
      <c r="P1759" s="207">
        <v>2028</v>
      </c>
      <c r="Q1759" s="61">
        <f t="shared" si="1490"/>
        <v>16.94464</v>
      </c>
      <c r="R1759" s="61">
        <f t="shared" si="1490"/>
        <v>12.26398</v>
      </c>
      <c r="S1759" s="61">
        <f t="shared" si="1490"/>
        <v>36.949059999999996</v>
      </c>
      <c r="T1759" s="61">
        <f t="shared" si="1490"/>
        <v>57.623339999999999</v>
      </c>
      <c r="U1759" s="61">
        <f t="shared" si="1490"/>
        <v>0</v>
      </c>
      <c r="V1759" s="61">
        <f t="shared" si="1490"/>
        <v>0</v>
      </c>
      <c r="W1759" s="61">
        <f t="shared" si="1512"/>
        <v>0</v>
      </c>
      <c r="X1759" s="61">
        <f t="shared" si="1512"/>
        <v>10.221360000000001</v>
      </c>
      <c r="Y1759" s="61">
        <f t="shared" si="1512"/>
        <v>0</v>
      </c>
      <c r="Z1759" s="61">
        <f t="shared" si="1512"/>
        <v>71.92580000000001</v>
      </c>
      <c r="AA1759" s="61">
        <f t="shared" si="1512"/>
        <v>0</v>
      </c>
      <c r="AB1759" s="61">
        <f t="shared" si="1512"/>
        <v>15.733120000000001</v>
      </c>
    </row>
    <row r="1760" spans="1:28" ht="20.25" hidden="1" customHeight="1" thickBot="1" x14ac:dyDescent="0.3">
      <c r="A1760" s="346" t="str">
        <f>A1749</f>
        <v>Объект 18:</v>
      </c>
      <c r="B1760" s="347"/>
      <c r="C1760" s="43"/>
      <c r="D1760" s="348" t="str">
        <f>D1749</f>
        <v>Яч.№4 Юшино-1</v>
      </c>
      <c r="E1760" s="349"/>
      <c r="F1760" s="349"/>
      <c r="G1760" s="349"/>
      <c r="H1760" s="349"/>
      <c r="I1760" s="349"/>
      <c r="J1760" s="349"/>
      <c r="K1760" s="349"/>
      <c r="L1760" s="349"/>
      <c r="M1760" s="349"/>
      <c r="N1760" s="349"/>
      <c r="O1760" s="350"/>
      <c r="P1760" s="207">
        <v>2029</v>
      </c>
      <c r="Q1760" s="61" t="e">
        <f t="shared" si="1490"/>
        <v>#VALUE!</v>
      </c>
      <c r="R1760" s="61">
        <f t="shared" si="1490"/>
        <v>0</v>
      </c>
      <c r="S1760" s="61">
        <f t="shared" si="1490"/>
        <v>0</v>
      </c>
      <c r="T1760" s="61">
        <f t="shared" si="1490"/>
        <v>0</v>
      </c>
      <c r="U1760" s="61">
        <f t="shared" si="1490"/>
        <v>0</v>
      </c>
      <c r="V1760" s="61">
        <f t="shared" si="1490"/>
        <v>0</v>
      </c>
      <c r="W1760" s="61">
        <f t="shared" si="1512"/>
        <v>0</v>
      </c>
      <c r="X1760" s="61">
        <f t="shared" si="1512"/>
        <v>0</v>
      </c>
      <c r="Y1760" s="61">
        <f t="shared" si="1512"/>
        <v>0</v>
      </c>
      <c r="Z1760" s="61">
        <f t="shared" si="1512"/>
        <v>0</v>
      </c>
      <c r="AA1760" s="61">
        <f t="shared" si="1512"/>
        <v>0</v>
      </c>
      <c r="AB1760" s="61">
        <f t="shared" si="1512"/>
        <v>0</v>
      </c>
    </row>
    <row r="1761" spans="1:28" ht="16.5" hidden="1" thickBot="1" x14ac:dyDescent="0.3">
      <c r="A1761" s="351" t="s">
        <v>300</v>
      </c>
      <c r="B1761" s="352"/>
      <c r="C1761" s="352"/>
      <c r="D1761" s="352"/>
      <c r="E1761" s="352"/>
      <c r="F1761" s="352"/>
      <c r="G1761" s="352"/>
      <c r="H1761" s="352"/>
      <c r="I1761" s="352"/>
      <c r="J1761" s="352"/>
      <c r="K1761" s="352"/>
      <c r="L1761" s="352"/>
      <c r="M1761" s="352"/>
      <c r="N1761" s="352"/>
      <c r="O1761" s="352"/>
      <c r="P1761" s="207">
        <v>2029</v>
      </c>
      <c r="Q1761" s="61">
        <f t="shared" si="1490"/>
        <v>0</v>
      </c>
      <c r="R1761" s="61">
        <f t="shared" si="1490"/>
        <v>0</v>
      </c>
      <c r="S1761" s="61">
        <f t="shared" si="1490"/>
        <v>0</v>
      </c>
      <c r="T1761" s="61">
        <f t="shared" si="1490"/>
        <v>0</v>
      </c>
      <c r="U1761" s="61">
        <f t="shared" si="1490"/>
        <v>0</v>
      </c>
      <c r="V1761" s="61">
        <f t="shared" si="1490"/>
        <v>0</v>
      </c>
      <c r="W1761" s="61">
        <f t="shared" si="1512"/>
        <v>0</v>
      </c>
      <c r="X1761" s="61">
        <f t="shared" si="1512"/>
        <v>0</v>
      </c>
      <c r="Y1761" s="61">
        <f t="shared" si="1512"/>
        <v>0</v>
      </c>
      <c r="Z1761" s="61">
        <f t="shared" si="1512"/>
        <v>0</v>
      </c>
      <c r="AA1761" s="61">
        <f t="shared" si="1512"/>
        <v>0</v>
      </c>
      <c r="AB1761" s="61">
        <f t="shared" si="1512"/>
        <v>0</v>
      </c>
    </row>
    <row r="1762" spans="1:28" s="41" customFormat="1" ht="29.25" hidden="1" customHeight="1" thickBot="1" x14ac:dyDescent="0.3">
      <c r="A1762" s="202" t="s">
        <v>11</v>
      </c>
      <c r="B1762" s="344" t="s">
        <v>293</v>
      </c>
      <c r="C1762" s="345"/>
      <c r="D1762" s="179">
        <f>D1751</f>
        <v>146595</v>
      </c>
      <c r="E1762" s="179">
        <f t="shared" ref="E1762:O1763" si="1521">E1751</f>
        <v>122556</v>
      </c>
      <c r="F1762" s="179">
        <f t="shared" si="1521"/>
        <v>105116</v>
      </c>
      <c r="G1762" s="179">
        <f t="shared" si="1521"/>
        <v>103168</v>
      </c>
      <c r="H1762" s="179">
        <f t="shared" si="1521"/>
        <v>90227</v>
      </c>
      <c r="I1762" s="179">
        <f t="shared" si="1521"/>
        <v>57101</v>
      </c>
      <c r="J1762" s="179">
        <f t="shared" si="1521"/>
        <v>61051</v>
      </c>
      <c r="K1762" s="179">
        <f t="shared" si="1521"/>
        <v>60754</v>
      </c>
      <c r="L1762" s="179">
        <f t="shared" si="1521"/>
        <v>62502</v>
      </c>
      <c r="M1762" s="179">
        <f t="shared" si="1521"/>
        <v>84749</v>
      </c>
      <c r="N1762" s="179">
        <f t="shared" si="1521"/>
        <v>125239</v>
      </c>
      <c r="O1762" s="179">
        <f t="shared" si="1521"/>
        <v>149978</v>
      </c>
      <c r="P1762" s="207">
        <v>2029</v>
      </c>
      <c r="Q1762" s="61">
        <f t="shared" si="1490"/>
        <v>146.595</v>
      </c>
      <c r="R1762" s="61">
        <f t="shared" si="1490"/>
        <v>122.556</v>
      </c>
      <c r="S1762" s="61">
        <f t="shared" si="1490"/>
        <v>105.116</v>
      </c>
      <c r="T1762" s="61">
        <f t="shared" si="1490"/>
        <v>103.16800000000001</v>
      </c>
      <c r="U1762" s="61">
        <f t="shared" si="1490"/>
        <v>90.227000000000004</v>
      </c>
      <c r="V1762" s="61">
        <f t="shared" si="1490"/>
        <v>57.100999999999999</v>
      </c>
      <c r="W1762" s="61">
        <f t="shared" si="1512"/>
        <v>61.051000000000002</v>
      </c>
      <c r="X1762" s="61">
        <f t="shared" si="1512"/>
        <v>60.753999999999998</v>
      </c>
      <c r="Y1762" s="61">
        <f t="shared" si="1512"/>
        <v>62.502000000000002</v>
      </c>
      <c r="Z1762" s="61">
        <f t="shared" si="1512"/>
        <v>84.748999999999995</v>
      </c>
      <c r="AA1762" s="61">
        <f t="shared" si="1512"/>
        <v>125.239</v>
      </c>
      <c r="AB1762" s="61">
        <f t="shared" si="1512"/>
        <v>149.97800000000001</v>
      </c>
    </row>
    <row r="1763" spans="1:28" ht="16.5" hidden="1" thickBot="1" x14ac:dyDescent="0.3">
      <c r="A1763" s="202" t="s">
        <v>12</v>
      </c>
      <c r="B1763" s="353" t="s">
        <v>291</v>
      </c>
      <c r="C1763" s="354"/>
      <c r="D1763" s="179">
        <f>D1752</f>
        <v>117983</v>
      </c>
      <c r="E1763" s="179">
        <f t="shared" si="1521"/>
        <v>99096</v>
      </c>
      <c r="F1763" s="179">
        <f t="shared" si="1521"/>
        <v>78602</v>
      </c>
      <c r="G1763" s="179">
        <f t="shared" si="1521"/>
        <v>71980</v>
      </c>
      <c r="H1763" s="179">
        <f t="shared" si="1521"/>
        <v>72464</v>
      </c>
      <c r="I1763" s="179">
        <f t="shared" si="1521"/>
        <v>44392</v>
      </c>
      <c r="J1763" s="179">
        <f t="shared" si="1521"/>
        <v>49579</v>
      </c>
      <c r="K1763" s="179">
        <f t="shared" si="1521"/>
        <v>48122</v>
      </c>
      <c r="L1763" s="179">
        <f t="shared" si="1521"/>
        <v>45151</v>
      </c>
      <c r="M1763" s="179">
        <f t="shared" si="1521"/>
        <v>53182</v>
      </c>
      <c r="N1763" s="179">
        <f t="shared" si="1521"/>
        <v>101795</v>
      </c>
      <c r="O1763" s="179">
        <f t="shared" si="1521"/>
        <v>121093</v>
      </c>
      <c r="P1763" s="207">
        <v>2029</v>
      </c>
      <c r="Q1763" s="61">
        <f t="shared" si="1490"/>
        <v>117.983</v>
      </c>
      <c r="R1763" s="61">
        <f t="shared" si="1490"/>
        <v>99.096000000000004</v>
      </c>
      <c r="S1763" s="61">
        <f t="shared" si="1490"/>
        <v>78.602000000000004</v>
      </c>
      <c r="T1763" s="61">
        <f t="shared" si="1490"/>
        <v>71.98</v>
      </c>
      <c r="U1763" s="61">
        <f t="shared" si="1490"/>
        <v>72.463999999999999</v>
      </c>
      <c r="V1763" s="61">
        <f t="shared" si="1490"/>
        <v>44.392000000000003</v>
      </c>
      <c r="W1763" s="61">
        <f t="shared" si="1512"/>
        <v>49.579000000000001</v>
      </c>
      <c r="X1763" s="61">
        <f t="shared" si="1512"/>
        <v>48.122</v>
      </c>
      <c r="Y1763" s="61">
        <f t="shared" si="1512"/>
        <v>45.151000000000003</v>
      </c>
      <c r="Z1763" s="61">
        <f t="shared" si="1512"/>
        <v>53.182000000000002</v>
      </c>
      <c r="AA1763" s="61">
        <f t="shared" si="1512"/>
        <v>101.795</v>
      </c>
      <c r="AB1763" s="61">
        <f t="shared" si="1512"/>
        <v>121.093</v>
      </c>
    </row>
    <row r="1764" spans="1:28" ht="33" hidden="1" customHeight="1" thickBot="1" x14ac:dyDescent="0.3">
      <c r="A1764" s="202" t="s">
        <v>13</v>
      </c>
      <c r="B1764" s="344" t="s">
        <v>292</v>
      </c>
      <c r="C1764" s="345"/>
      <c r="D1764" s="180">
        <f>D1762-D1763</f>
        <v>28612</v>
      </c>
      <c r="E1764" s="180">
        <f t="shared" ref="E1764:O1764" si="1522">E1762-E1763</f>
        <v>23460</v>
      </c>
      <c r="F1764" s="180">
        <f t="shared" si="1522"/>
        <v>26514</v>
      </c>
      <c r="G1764" s="180">
        <f t="shared" si="1522"/>
        <v>31188</v>
      </c>
      <c r="H1764" s="180">
        <f t="shared" si="1522"/>
        <v>17763</v>
      </c>
      <c r="I1764" s="180">
        <f t="shared" si="1522"/>
        <v>12709</v>
      </c>
      <c r="J1764" s="180">
        <f t="shared" si="1522"/>
        <v>11472</v>
      </c>
      <c r="K1764" s="180">
        <f t="shared" si="1522"/>
        <v>12632</v>
      </c>
      <c r="L1764" s="180">
        <f t="shared" si="1522"/>
        <v>17351</v>
      </c>
      <c r="M1764" s="180">
        <f t="shared" si="1522"/>
        <v>31567</v>
      </c>
      <c r="N1764" s="180">
        <f t="shared" si="1522"/>
        <v>23444</v>
      </c>
      <c r="O1764" s="180">
        <f t="shared" si="1522"/>
        <v>28885</v>
      </c>
      <c r="P1764" s="207">
        <v>2029</v>
      </c>
      <c r="Q1764" s="61">
        <f t="shared" si="1490"/>
        <v>28.611999999999998</v>
      </c>
      <c r="R1764" s="61">
        <f t="shared" si="1490"/>
        <v>23.46</v>
      </c>
      <c r="S1764" s="61">
        <f t="shared" si="1490"/>
        <v>26.513999999999999</v>
      </c>
      <c r="T1764" s="61">
        <f t="shared" si="1490"/>
        <v>31.187999999999999</v>
      </c>
      <c r="U1764" s="61">
        <f t="shared" si="1490"/>
        <v>17.763000000000002</v>
      </c>
      <c r="V1764" s="61">
        <f t="shared" si="1490"/>
        <v>12.709</v>
      </c>
      <c r="W1764" s="61">
        <f t="shared" si="1512"/>
        <v>11.472</v>
      </c>
      <c r="X1764" s="61">
        <f t="shared" si="1512"/>
        <v>12.632</v>
      </c>
      <c r="Y1764" s="61">
        <f t="shared" si="1512"/>
        <v>17.350999999999999</v>
      </c>
      <c r="Z1764" s="61">
        <f t="shared" si="1512"/>
        <v>31.567</v>
      </c>
      <c r="AA1764" s="61">
        <f t="shared" si="1512"/>
        <v>23.443999999999999</v>
      </c>
      <c r="AB1764" s="61">
        <f t="shared" si="1512"/>
        <v>28.885000000000002</v>
      </c>
    </row>
    <row r="1765" spans="1:28" ht="36" hidden="1" customHeight="1" thickBot="1" x14ac:dyDescent="0.3">
      <c r="A1765" s="202" t="s">
        <v>14</v>
      </c>
      <c r="B1765" s="344" t="s">
        <v>27</v>
      </c>
      <c r="C1765" s="345"/>
      <c r="D1765" s="181">
        <f>D1764/D1762</f>
        <v>0.19517718885364441</v>
      </c>
      <c r="E1765" s="181">
        <f t="shared" ref="E1765:O1765" si="1523">E1764/E1762</f>
        <v>0.19142269656320376</v>
      </c>
      <c r="F1765" s="181">
        <f t="shared" si="1523"/>
        <v>0.25223562540431521</v>
      </c>
      <c r="G1765" s="181">
        <f t="shared" si="1523"/>
        <v>0.30230303970223327</v>
      </c>
      <c r="H1765" s="181">
        <f t="shared" si="1523"/>
        <v>0.19687011648397928</v>
      </c>
      <c r="I1765" s="181">
        <f t="shared" si="1523"/>
        <v>0.2225705329153605</v>
      </c>
      <c r="J1765" s="181">
        <f t="shared" si="1523"/>
        <v>0.18790846996773189</v>
      </c>
      <c r="K1765" s="181">
        <f t="shared" si="1523"/>
        <v>0.20792046614214701</v>
      </c>
      <c r="L1765" s="181">
        <f t="shared" si="1523"/>
        <v>0.27760711657226966</v>
      </c>
      <c r="M1765" s="181">
        <f t="shared" si="1523"/>
        <v>0.37247637140261242</v>
      </c>
      <c r="N1765" s="181">
        <f t="shared" si="1523"/>
        <v>0.18719408490965275</v>
      </c>
      <c r="O1765" s="181">
        <f t="shared" si="1523"/>
        <v>0.19259491392070838</v>
      </c>
      <c r="P1765" s="207">
        <v>2029</v>
      </c>
      <c r="Q1765" s="61">
        <f t="shared" si="1490"/>
        <v>1.9517718885364441E-4</v>
      </c>
      <c r="R1765" s="61">
        <f t="shared" si="1490"/>
        <v>1.9142269656320378E-4</v>
      </c>
      <c r="S1765" s="61">
        <f t="shared" si="1490"/>
        <v>2.5223562540431521E-4</v>
      </c>
      <c r="T1765" s="61">
        <f t="shared" si="1490"/>
        <v>3.0230303970223328E-4</v>
      </c>
      <c r="U1765" s="61">
        <f t="shared" si="1490"/>
        <v>1.9687011648397929E-4</v>
      </c>
      <c r="V1765" s="61">
        <f t="shared" si="1490"/>
        <v>2.225705329153605E-4</v>
      </c>
      <c r="W1765" s="61">
        <f t="shared" si="1512"/>
        <v>1.8790846996773189E-4</v>
      </c>
      <c r="X1765" s="61">
        <f t="shared" si="1512"/>
        <v>2.0792046614214702E-4</v>
      </c>
      <c r="Y1765" s="61">
        <f t="shared" si="1512"/>
        <v>2.7760711657226966E-4</v>
      </c>
      <c r="Z1765" s="61">
        <f t="shared" si="1512"/>
        <v>3.7247637140261239E-4</v>
      </c>
      <c r="AA1765" s="61">
        <f t="shared" si="1512"/>
        <v>1.8719408490965275E-4</v>
      </c>
      <c r="AB1765" s="61">
        <f t="shared" si="1512"/>
        <v>1.9259491392070838E-4</v>
      </c>
    </row>
    <row r="1766" spans="1:28" ht="81.75" hidden="1" customHeight="1" thickBot="1" x14ac:dyDescent="0.3">
      <c r="A1766" s="202" t="s">
        <v>28</v>
      </c>
      <c r="B1766" s="344" t="s">
        <v>29</v>
      </c>
      <c r="C1766" s="345"/>
      <c r="D1766" s="187">
        <f t="shared" ref="D1766:O1766" si="1524">D1667</f>
        <v>4.7964316533714424</v>
      </c>
      <c r="E1766" s="187">
        <f t="shared" si="1524"/>
        <v>4.7964316533714424</v>
      </c>
      <c r="F1766" s="187">
        <f t="shared" si="1524"/>
        <v>4.7964316533714424</v>
      </c>
      <c r="G1766" s="187">
        <f t="shared" si="1524"/>
        <v>4.7964316533714424</v>
      </c>
      <c r="H1766" s="187">
        <f t="shared" si="1524"/>
        <v>4.7964316533714424</v>
      </c>
      <c r="I1766" s="187">
        <f t="shared" si="1524"/>
        <v>4.7964316533714424</v>
      </c>
      <c r="J1766" s="187">
        <f t="shared" si="1524"/>
        <v>4.7964316533714424</v>
      </c>
      <c r="K1766" s="187">
        <f t="shared" si="1524"/>
        <v>4.7964316533714424</v>
      </c>
      <c r="L1766" s="187">
        <f t="shared" si="1524"/>
        <v>4.7964316533714424</v>
      </c>
      <c r="M1766" s="187">
        <f t="shared" si="1524"/>
        <v>4.7964316533714424</v>
      </c>
      <c r="N1766" s="187">
        <f t="shared" si="1524"/>
        <v>4.7964316533714424</v>
      </c>
      <c r="O1766" s="187">
        <f t="shared" si="1524"/>
        <v>4.7964316533714424</v>
      </c>
      <c r="P1766" s="207">
        <v>2029</v>
      </c>
      <c r="Q1766" s="61">
        <f t="shared" si="1490"/>
        <v>4.7964316533714423E-3</v>
      </c>
      <c r="R1766" s="61">
        <f t="shared" si="1490"/>
        <v>4.7964316533714423E-3</v>
      </c>
      <c r="S1766" s="61">
        <f t="shared" si="1490"/>
        <v>4.7964316533714423E-3</v>
      </c>
      <c r="T1766" s="61">
        <f t="shared" si="1490"/>
        <v>4.7964316533714423E-3</v>
      </c>
      <c r="U1766" s="61">
        <f t="shared" si="1490"/>
        <v>4.7964316533714423E-3</v>
      </c>
      <c r="V1766" s="61">
        <f t="shared" si="1490"/>
        <v>4.7964316533714423E-3</v>
      </c>
      <c r="W1766" s="61">
        <f t="shared" si="1512"/>
        <v>4.7964316533714423E-3</v>
      </c>
      <c r="X1766" s="61">
        <f t="shared" si="1512"/>
        <v>4.7964316533714423E-3</v>
      </c>
      <c r="Y1766" s="61">
        <f t="shared" si="1512"/>
        <v>4.7964316533714423E-3</v>
      </c>
      <c r="Z1766" s="61">
        <f t="shared" si="1512"/>
        <v>4.7964316533714423E-3</v>
      </c>
      <c r="AA1766" s="61">
        <f t="shared" si="1512"/>
        <v>4.7964316533714423E-3</v>
      </c>
      <c r="AB1766" s="61">
        <f t="shared" si="1512"/>
        <v>4.7964316533714423E-3</v>
      </c>
    </row>
    <row r="1767" spans="1:28" ht="51" hidden="1" customHeight="1" thickBot="1" x14ac:dyDescent="0.3">
      <c r="A1767" s="202" t="s">
        <v>30</v>
      </c>
      <c r="B1767" s="344" t="s">
        <v>31</v>
      </c>
      <c r="C1767" s="345"/>
      <c r="D1767" s="182">
        <f>D1756</f>
        <v>2.7953188963509401E-2</v>
      </c>
      <c r="E1767" s="182">
        <f t="shared" ref="E1767:O1767" si="1525">E1756</f>
        <v>2.4198696673068759E-2</v>
      </c>
      <c r="F1767" s="182">
        <f t="shared" si="1525"/>
        <v>8.5011625514180206E-2</v>
      </c>
      <c r="G1767" s="182">
        <f t="shared" si="1525"/>
        <v>0.13507903981209826</v>
      </c>
      <c r="H1767" s="182">
        <f t="shared" si="1525"/>
        <v>2.9646116593844279E-2</v>
      </c>
      <c r="I1767" s="182">
        <f t="shared" si="1525"/>
        <v>5.5346533025225492E-2</v>
      </c>
      <c r="J1767" s="182">
        <f t="shared" si="1525"/>
        <v>2.0684470077596884E-2</v>
      </c>
      <c r="K1767" s="182">
        <f t="shared" si="1525"/>
        <v>4.0696466252012009E-2</v>
      </c>
      <c r="L1767" s="182">
        <f t="shared" si="1525"/>
        <v>0.11038311668213466</v>
      </c>
      <c r="M1767" s="182">
        <f t="shared" si="1525"/>
        <v>0.20525237151247741</v>
      </c>
      <c r="N1767" s="182">
        <f t="shared" si="1525"/>
        <v>1.9970085019517747E-2</v>
      </c>
      <c r="O1767" s="182">
        <f t="shared" si="1525"/>
        <v>2.5370914030573372E-2</v>
      </c>
      <c r="P1767" s="207">
        <v>2029</v>
      </c>
      <c r="Q1767" s="61">
        <f t="shared" si="1490"/>
        <v>2.7953188963509402E-5</v>
      </c>
      <c r="R1767" s="61">
        <f t="shared" si="1490"/>
        <v>2.419869667306876E-5</v>
      </c>
      <c r="S1767" s="61">
        <f t="shared" si="1490"/>
        <v>8.501162551418021E-5</v>
      </c>
      <c r="T1767" s="61">
        <f t="shared" si="1490"/>
        <v>1.3507903981209825E-4</v>
      </c>
      <c r="U1767" s="61">
        <f t="shared" si="1490"/>
        <v>2.964611659384428E-5</v>
      </c>
      <c r="V1767" s="61">
        <f t="shared" si="1490"/>
        <v>5.5346533025225495E-5</v>
      </c>
      <c r="W1767" s="61">
        <f t="shared" si="1512"/>
        <v>2.0684470077596884E-5</v>
      </c>
      <c r="X1767" s="61">
        <f t="shared" si="1512"/>
        <v>4.0696466252012007E-5</v>
      </c>
      <c r="Y1767" s="61">
        <f t="shared" si="1512"/>
        <v>1.1038311668213466E-4</v>
      </c>
      <c r="Z1767" s="61">
        <f t="shared" si="1512"/>
        <v>2.0525237151247742E-4</v>
      </c>
      <c r="AA1767" s="61">
        <f t="shared" si="1512"/>
        <v>1.9970085019517746E-5</v>
      </c>
      <c r="AB1767" s="61">
        <f t="shared" si="1512"/>
        <v>2.5370914030573373E-5</v>
      </c>
    </row>
    <row r="1768" spans="1:28" ht="83.25" hidden="1" customHeight="1" thickBot="1" x14ac:dyDescent="0.3">
      <c r="A1768" s="202" t="s">
        <v>32</v>
      </c>
      <c r="B1768" s="344" t="s">
        <v>33</v>
      </c>
      <c r="C1768" s="345"/>
      <c r="D1768" s="183">
        <f>ROUND(D1767*D1762,0)</f>
        <v>4098</v>
      </c>
      <c r="E1768" s="183">
        <f t="shared" ref="E1768:F1768" si="1526">ROUND(E1767*E1762,0)</f>
        <v>2966</v>
      </c>
      <c r="F1768" s="183">
        <f t="shared" si="1526"/>
        <v>8936</v>
      </c>
      <c r="G1768" s="183">
        <f>ROUND(G1767*G1762,0)</f>
        <v>13936</v>
      </c>
      <c r="H1768" s="183">
        <f t="shared" ref="H1768:O1768" si="1527">ROUND(H1767*H1762,0)</f>
        <v>2675</v>
      </c>
      <c r="I1768" s="183">
        <f t="shared" si="1527"/>
        <v>3160</v>
      </c>
      <c r="J1768" s="183">
        <f t="shared" si="1527"/>
        <v>1263</v>
      </c>
      <c r="K1768" s="183">
        <f t="shared" si="1527"/>
        <v>2472</v>
      </c>
      <c r="L1768" s="183">
        <f t="shared" si="1527"/>
        <v>6899</v>
      </c>
      <c r="M1768" s="183">
        <f t="shared" si="1527"/>
        <v>17395</v>
      </c>
      <c r="N1768" s="183">
        <f t="shared" si="1527"/>
        <v>2501</v>
      </c>
      <c r="O1768" s="183">
        <f t="shared" si="1527"/>
        <v>3805</v>
      </c>
      <c r="P1768" s="207">
        <v>2029</v>
      </c>
      <c r="Q1768" s="61">
        <f t="shared" si="1490"/>
        <v>4.0979999999999999</v>
      </c>
      <c r="R1768" s="61">
        <f t="shared" si="1490"/>
        <v>2.9660000000000002</v>
      </c>
      <c r="S1768" s="61">
        <f t="shared" si="1490"/>
        <v>8.9359999999999999</v>
      </c>
      <c r="T1768" s="61">
        <f t="shared" si="1490"/>
        <v>13.936</v>
      </c>
      <c r="U1768" s="61">
        <f t="shared" si="1490"/>
        <v>2.6749999999999998</v>
      </c>
      <c r="V1768" s="61">
        <f t="shared" si="1490"/>
        <v>3.16</v>
      </c>
      <c r="W1768" s="61">
        <f t="shared" si="1512"/>
        <v>1.2629999999999999</v>
      </c>
      <c r="X1768" s="61">
        <f t="shared" si="1512"/>
        <v>2.472</v>
      </c>
      <c r="Y1768" s="61">
        <f t="shared" si="1512"/>
        <v>6.899</v>
      </c>
      <c r="Z1768" s="61">
        <f t="shared" si="1512"/>
        <v>17.395</v>
      </c>
      <c r="AA1768" s="61">
        <f t="shared" si="1512"/>
        <v>2.5009999999999999</v>
      </c>
      <c r="AB1768" s="61">
        <f t="shared" si="1512"/>
        <v>3.8050000000000002</v>
      </c>
    </row>
    <row r="1769" spans="1:28" ht="53.25" hidden="1" customHeight="1" thickBot="1" x14ac:dyDescent="0.3">
      <c r="A1769" s="202" t="s">
        <v>34</v>
      </c>
      <c r="B1769" s="344" t="s">
        <v>35</v>
      </c>
      <c r="C1769" s="345"/>
      <c r="D1769" s="184">
        <f>D1766*D1768</f>
        <v>19655.77691551617</v>
      </c>
      <c r="E1769" s="185">
        <f t="shared" ref="E1769:O1769" si="1528">E1766*E1768</f>
        <v>14226.216283899697</v>
      </c>
      <c r="F1769" s="185">
        <f t="shared" si="1528"/>
        <v>42860.913254527208</v>
      </c>
      <c r="G1769" s="185">
        <f t="shared" si="1528"/>
        <v>66843.071521384423</v>
      </c>
      <c r="H1769" s="185">
        <f t="shared" si="1528"/>
        <v>12830.454672768608</v>
      </c>
      <c r="I1769" s="185">
        <f t="shared" si="1528"/>
        <v>15156.724024653759</v>
      </c>
      <c r="J1769" s="185">
        <f t="shared" si="1528"/>
        <v>6057.8931782081318</v>
      </c>
      <c r="K1769" s="185">
        <f t="shared" si="1528"/>
        <v>11856.779047134205</v>
      </c>
      <c r="L1769" s="185">
        <f t="shared" si="1528"/>
        <v>33090.581976609581</v>
      </c>
      <c r="M1769" s="185">
        <f t="shared" si="1528"/>
        <v>83433.928610396237</v>
      </c>
      <c r="N1769" s="185">
        <f t="shared" si="1528"/>
        <v>11995.875565081977</v>
      </c>
      <c r="O1769" s="186">
        <f t="shared" si="1528"/>
        <v>18250.422441078339</v>
      </c>
      <c r="P1769" s="207">
        <v>2029</v>
      </c>
      <c r="Q1769" s="61">
        <f t="shared" si="1490"/>
        <v>19.655776915516171</v>
      </c>
      <c r="R1769" s="61">
        <f t="shared" si="1490"/>
        <v>14.226216283899698</v>
      </c>
      <c r="S1769" s="61">
        <f t="shared" si="1490"/>
        <v>42.860913254527205</v>
      </c>
      <c r="T1769" s="61">
        <f t="shared" si="1490"/>
        <v>66.843071521384417</v>
      </c>
      <c r="U1769" s="61">
        <f t="shared" si="1490"/>
        <v>12.830454672768608</v>
      </c>
      <c r="V1769" s="61">
        <f t="shared" si="1490"/>
        <v>15.156724024653759</v>
      </c>
      <c r="W1769" s="61">
        <f t="shared" si="1512"/>
        <v>6.0578931782081318</v>
      </c>
      <c r="X1769" s="61">
        <f t="shared" si="1512"/>
        <v>11.856779047134205</v>
      </c>
      <c r="Y1769" s="61">
        <f t="shared" si="1512"/>
        <v>33.090581976609585</v>
      </c>
      <c r="Z1769" s="61">
        <f t="shared" si="1512"/>
        <v>83.433928610396237</v>
      </c>
      <c r="AA1769" s="61">
        <f t="shared" si="1512"/>
        <v>11.995875565081977</v>
      </c>
      <c r="AB1769" s="61">
        <f t="shared" si="1512"/>
        <v>18.250422441078339</v>
      </c>
    </row>
    <row r="1770" spans="1:28" ht="48.75" hidden="1" customHeight="1" thickBot="1" x14ac:dyDescent="0.3">
      <c r="A1770" s="202" t="s">
        <v>36</v>
      </c>
      <c r="B1770" s="344" t="s">
        <v>37</v>
      </c>
      <c r="C1770" s="345"/>
      <c r="D1770" s="184">
        <f>ROUND(D1769*0.9,2)</f>
        <v>17690.2</v>
      </c>
      <c r="E1770" s="185">
        <f t="shared" ref="E1770:O1770" si="1529">ROUND(E1769*0.9,2)</f>
        <v>12803.59</v>
      </c>
      <c r="F1770" s="185">
        <f t="shared" si="1529"/>
        <v>38574.82</v>
      </c>
      <c r="G1770" s="185">
        <f t="shared" si="1529"/>
        <v>60158.76</v>
      </c>
      <c r="H1770" s="185">
        <v>0</v>
      </c>
      <c r="I1770" s="185">
        <v>0</v>
      </c>
      <c r="J1770" s="185">
        <v>0</v>
      </c>
      <c r="K1770" s="185">
        <f t="shared" si="1529"/>
        <v>10671.1</v>
      </c>
      <c r="L1770" s="185">
        <v>0</v>
      </c>
      <c r="M1770" s="185">
        <f t="shared" si="1529"/>
        <v>75090.539999999994</v>
      </c>
      <c r="N1770" s="185">
        <v>0</v>
      </c>
      <c r="O1770" s="186">
        <f t="shared" si="1529"/>
        <v>16425.38</v>
      </c>
      <c r="P1770" s="207">
        <v>2029</v>
      </c>
      <c r="Q1770" s="61">
        <f t="shared" si="1490"/>
        <v>17.690200000000001</v>
      </c>
      <c r="R1770" s="61">
        <f t="shared" si="1490"/>
        <v>12.80359</v>
      </c>
      <c r="S1770" s="61">
        <f t="shared" si="1490"/>
        <v>38.574820000000003</v>
      </c>
      <c r="T1770" s="61">
        <f t="shared" si="1490"/>
        <v>60.158760000000001</v>
      </c>
      <c r="U1770" s="61">
        <f t="shared" si="1490"/>
        <v>0</v>
      </c>
      <c r="V1770" s="61">
        <f t="shared" si="1490"/>
        <v>0</v>
      </c>
      <c r="W1770" s="61">
        <f t="shared" si="1512"/>
        <v>0</v>
      </c>
      <c r="X1770" s="61">
        <f t="shared" si="1512"/>
        <v>10.671100000000001</v>
      </c>
      <c r="Y1770" s="61">
        <f t="shared" si="1512"/>
        <v>0</v>
      </c>
      <c r="Z1770" s="61">
        <f t="shared" si="1512"/>
        <v>75.09053999999999</v>
      </c>
      <c r="AA1770" s="61">
        <f t="shared" si="1512"/>
        <v>0</v>
      </c>
      <c r="AB1770" s="61">
        <f t="shared" si="1512"/>
        <v>16.425380000000001</v>
      </c>
    </row>
    <row r="1771" spans="1:28" ht="21" hidden="1" customHeight="1" thickBot="1" x14ac:dyDescent="0.3">
      <c r="A1771" s="346" t="str">
        <f>A1760</f>
        <v>Объект 18:</v>
      </c>
      <c r="B1771" s="347"/>
      <c r="C1771" s="43"/>
      <c r="D1771" s="348" t="str">
        <f>D1760</f>
        <v>Яч.№4 Юшино-1</v>
      </c>
      <c r="E1771" s="349"/>
      <c r="F1771" s="349"/>
      <c r="G1771" s="349"/>
      <c r="H1771" s="349"/>
      <c r="I1771" s="349"/>
      <c r="J1771" s="349"/>
      <c r="K1771" s="349"/>
      <c r="L1771" s="349"/>
      <c r="M1771" s="349"/>
      <c r="N1771" s="349"/>
      <c r="O1771" s="350"/>
      <c r="P1771" s="207">
        <v>2030</v>
      </c>
      <c r="Q1771" s="61" t="e">
        <f t="shared" si="1490"/>
        <v>#VALUE!</v>
      </c>
      <c r="R1771" s="61">
        <f t="shared" si="1490"/>
        <v>0</v>
      </c>
      <c r="S1771" s="61">
        <f t="shared" si="1490"/>
        <v>0</v>
      </c>
      <c r="T1771" s="61">
        <f t="shared" si="1490"/>
        <v>0</v>
      </c>
      <c r="U1771" s="61">
        <f t="shared" si="1490"/>
        <v>0</v>
      </c>
      <c r="V1771" s="61">
        <f t="shared" si="1490"/>
        <v>0</v>
      </c>
      <c r="W1771" s="61">
        <f t="shared" si="1512"/>
        <v>0</v>
      </c>
      <c r="X1771" s="61">
        <f t="shared" si="1512"/>
        <v>0</v>
      </c>
      <c r="Y1771" s="61">
        <f t="shared" si="1512"/>
        <v>0</v>
      </c>
      <c r="Z1771" s="61">
        <f t="shared" si="1512"/>
        <v>0</v>
      </c>
      <c r="AA1771" s="61">
        <f t="shared" si="1512"/>
        <v>0</v>
      </c>
      <c r="AB1771" s="61">
        <f t="shared" si="1512"/>
        <v>0</v>
      </c>
    </row>
    <row r="1772" spans="1:28" ht="16.5" hidden="1" thickBot="1" x14ac:dyDescent="0.3">
      <c r="A1772" s="351" t="s">
        <v>301</v>
      </c>
      <c r="B1772" s="352"/>
      <c r="C1772" s="352"/>
      <c r="D1772" s="352"/>
      <c r="E1772" s="352"/>
      <c r="F1772" s="352"/>
      <c r="G1772" s="352"/>
      <c r="H1772" s="352"/>
      <c r="I1772" s="352"/>
      <c r="J1772" s="352"/>
      <c r="K1772" s="352"/>
      <c r="L1772" s="352"/>
      <c r="M1772" s="352"/>
      <c r="N1772" s="352"/>
      <c r="O1772" s="352"/>
      <c r="P1772" s="207">
        <v>2030</v>
      </c>
      <c r="Q1772" s="61">
        <f t="shared" si="1490"/>
        <v>0</v>
      </c>
      <c r="R1772" s="61">
        <f t="shared" si="1490"/>
        <v>0</v>
      </c>
      <c r="S1772" s="61">
        <f t="shared" si="1490"/>
        <v>0</v>
      </c>
      <c r="T1772" s="61">
        <f t="shared" si="1490"/>
        <v>0</v>
      </c>
      <c r="U1772" s="61">
        <f t="shared" si="1490"/>
        <v>0</v>
      </c>
      <c r="V1772" s="61">
        <f t="shared" si="1490"/>
        <v>0</v>
      </c>
      <c r="W1772" s="61">
        <f t="shared" si="1512"/>
        <v>0</v>
      </c>
      <c r="X1772" s="61">
        <f t="shared" si="1512"/>
        <v>0</v>
      </c>
      <c r="Y1772" s="61">
        <f t="shared" si="1512"/>
        <v>0</v>
      </c>
      <c r="Z1772" s="61">
        <f t="shared" si="1512"/>
        <v>0</v>
      </c>
      <c r="AA1772" s="61">
        <f t="shared" si="1512"/>
        <v>0</v>
      </c>
      <c r="AB1772" s="61">
        <f t="shared" si="1512"/>
        <v>0</v>
      </c>
    </row>
    <row r="1773" spans="1:28" s="41" customFormat="1" ht="29.25" hidden="1" customHeight="1" thickBot="1" x14ac:dyDescent="0.3">
      <c r="A1773" s="202" t="s">
        <v>11</v>
      </c>
      <c r="B1773" s="344" t="s">
        <v>293</v>
      </c>
      <c r="C1773" s="345"/>
      <c r="D1773" s="179">
        <f>D1762</f>
        <v>146595</v>
      </c>
      <c r="E1773" s="179">
        <f t="shared" ref="E1773:O1774" si="1530">E1762</f>
        <v>122556</v>
      </c>
      <c r="F1773" s="179">
        <f t="shared" si="1530"/>
        <v>105116</v>
      </c>
      <c r="G1773" s="179">
        <f t="shared" si="1530"/>
        <v>103168</v>
      </c>
      <c r="H1773" s="179">
        <f t="shared" si="1530"/>
        <v>90227</v>
      </c>
      <c r="I1773" s="179">
        <f t="shared" si="1530"/>
        <v>57101</v>
      </c>
      <c r="J1773" s="179">
        <f t="shared" si="1530"/>
        <v>61051</v>
      </c>
      <c r="K1773" s="179">
        <f t="shared" si="1530"/>
        <v>60754</v>
      </c>
      <c r="L1773" s="179">
        <f t="shared" si="1530"/>
        <v>62502</v>
      </c>
      <c r="M1773" s="179">
        <f t="shared" si="1530"/>
        <v>84749</v>
      </c>
      <c r="N1773" s="179">
        <f t="shared" si="1530"/>
        <v>125239</v>
      </c>
      <c r="O1773" s="179">
        <f t="shared" si="1530"/>
        <v>149978</v>
      </c>
      <c r="P1773" s="207">
        <v>2030</v>
      </c>
      <c r="Q1773" s="61">
        <f t="shared" si="1490"/>
        <v>146.595</v>
      </c>
      <c r="R1773" s="61">
        <f t="shared" si="1490"/>
        <v>122.556</v>
      </c>
      <c r="S1773" s="61">
        <f t="shared" si="1490"/>
        <v>105.116</v>
      </c>
      <c r="T1773" s="61">
        <f t="shared" si="1490"/>
        <v>103.16800000000001</v>
      </c>
      <c r="U1773" s="61">
        <f t="shared" si="1490"/>
        <v>90.227000000000004</v>
      </c>
      <c r="V1773" s="61">
        <f t="shared" si="1490"/>
        <v>57.100999999999999</v>
      </c>
      <c r="W1773" s="61">
        <f t="shared" si="1512"/>
        <v>61.051000000000002</v>
      </c>
      <c r="X1773" s="61">
        <f t="shared" si="1512"/>
        <v>60.753999999999998</v>
      </c>
      <c r="Y1773" s="61">
        <f t="shared" si="1512"/>
        <v>62.502000000000002</v>
      </c>
      <c r="Z1773" s="61">
        <f t="shared" si="1512"/>
        <v>84.748999999999995</v>
      </c>
      <c r="AA1773" s="61">
        <f t="shared" si="1512"/>
        <v>125.239</v>
      </c>
      <c r="AB1773" s="61">
        <f t="shared" si="1512"/>
        <v>149.97800000000001</v>
      </c>
    </row>
    <row r="1774" spans="1:28" ht="16.5" hidden="1" thickBot="1" x14ac:dyDescent="0.3">
      <c r="A1774" s="202" t="s">
        <v>12</v>
      </c>
      <c r="B1774" s="353" t="s">
        <v>291</v>
      </c>
      <c r="C1774" s="354"/>
      <c r="D1774" s="179">
        <f>D1763</f>
        <v>117983</v>
      </c>
      <c r="E1774" s="179">
        <f t="shared" si="1530"/>
        <v>99096</v>
      </c>
      <c r="F1774" s="179">
        <f t="shared" si="1530"/>
        <v>78602</v>
      </c>
      <c r="G1774" s="179">
        <f t="shared" si="1530"/>
        <v>71980</v>
      </c>
      <c r="H1774" s="179">
        <f t="shared" si="1530"/>
        <v>72464</v>
      </c>
      <c r="I1774" s="179">
        <f t="shared" si="1530"/>
        <v>44392</v>
      </c>
      <c r="J1774" s="179">
        <f t="shared" si="1530"/>
        <v>49579</v>
      </c>
      <c r="K1774" s="179">
        <f t="shared" si="1530"/>
        <v>48122</v>
      </c>
      <c r="L1774" s="179">
        <f t="shared" si="1530"/>
        <v>45151</v>
      </c>
      <c r="M1774" s="179">
        <f t="shared" si="1530"/>
        <v>53182</v>
      </c>
      <c r="N1774" s="179">
        <f t="shared" si="1530"/>
        <v>101795</v>
      </c>
      <c r="O1774" s="179">
        <f t="shared" si="1530"/>
        <v>121093</v>
      </c>
      <c r="P1774" s="207">
        <v>2030</v>
      </c>
      <c r="Q1774" s="61">
        <f t="shared" si="1490"/>
        <v>117.983</v>
      </c>
      <c r="R1774" s="61">
        <f t="shared" si="1490"/>
        <v>99.096000000000004</v>
      </c>
      <c r="S1774" s="61">
        <f t="shared" si="1490"/>
        <v>78.602000000000004</v>
      </c>
      <c r="T1774" s="61">
        <f t="shared" si="1490"/>
        <v>71.98</v>
      </c>
      <c r="U1774" s="61">
        <f t="shared" si="1490"/>
        <v>72.463999999999999</v>
      </c>
      <c r="V1774" s="61">
        <f t="shared" si="1490"/>
        <v>44.392000000000003</v>
      </c>
      <c r="W1774" s="61">
        <f t="shared" si="1512"/>
        <v>49.579000000000001</v>
      </c>
      <c r="X1774" s="61">
        <f t="shared" si="1512"/>
        <v>48.122</v>
      </c>
      <c r="Y1774" s="61">
        <f t="shared" si="1512"/>
        <v>45.151000000000003</v>
      </c>
      <c r="Z1774" s="61">
        <f t="shared" si="1512"/>
        <v>53.182000000000002</v>
      </c>
      <c r="AA1774" s="61">
        <f t="shared" si="1512"/>
        <v>101.795</v>
      </c>
      <c r="AB1774" s="61">
        <f t="shared" si="1512"/>
        <v>121.093</v>
      </c>
    </row>
    <row r="1775" spans="1:28" ht="33" hidden="1" customHeight="1" thickBot="1" x14ac:dyDescent="0.3">
      <c r="A1775" s="202" t="s">
        <v>13</v>
      </c>
      <c r="B1775" s="344" t="s">
        <v>292</v>
      </c>
      <c r="C1775" s="345"/>
      <c r="D1775" s="180">
        <f>D1773-D1774</f>
        <v>28612</v>
      </c>
      <c r="E1775" s="180">
        <f t="shared" ref="E1775:O1775" si="1531">E1773-E1774</f>
        <v>23460</v>
      </c>
      <c r="F1775" s="180">
        <f t="shared" si="1531"/>
        <v>26514</v>
      </c>
      <c r="G1775" s="180">
        <f t="shared" si="1531"/>
        <v>31188</v>
      </c>
      <c r="H1775" s="180">
        <f t="shared" si="1531"/>
        <v>17763</v>
      </c>
      <c r="I1775" s="180">
        <f t="shared" si="1531"/>
        <v>12709</v>
      </c>
      <c r="J1775" s="180">
        <f t="shared" si="1531"/>
        <v>11472</v>
      </c>
      <c r="K1775" s="180">
        <f t="shared" si="1531"/>
        <v>12632</v>
      </c>
      <c r="L1775" s="180">
        <f t="shared" si="1531"/>
        <v>17351</v>
      </c>
      <c r="M1775" s="180">
        <f t="shared" si="1531"/>
        <v>31567</v>
      </c>
      <c r="N1775" s="180">
        <f t="shared" si="1531"/>
        <v>23444</v>
      </c>
      <c r="O1775" s="180">
        <f t="shared" si="1531"/>
        <v>28885</v>
      </c>
      <c r="P1775" s="207">
        <v>2030</v>
      </c>
      <c r="Q1775" s="61">
        <f t="shared" si="1490"/>
        <v>28.611999999999998</v>
      </c>
      <c r="R1775" s="61">
        <f t="shared" si="1490"/>
        <v>23.46</v>
      </c>
      <c r="S1775" s="61">
        <f t="shared" si="1490"/>
        <v>26.513999999999999</v>
      </c>
      <c r="T1775" s="61">
        <f t="shared" si="1490"/>
        <v>31.187999999999999</v>
      </c>
      <c r="U1775" s="61">
        <f t="shared" si="1490"/>
        <v>17.763000000000002</v>
      </c>
      <c r="V1775" s="61">
        <f t="shared" si="1490"/>
        <v>12.709</v>
      </c>
      <c r="W1775" s="61">
        <f t="shared" si="1512"/>
        <v>11.472</v>
      </c>
      <c r="X1775" s="61">
        <f t="shared" si="1512"/>
        <v>12.632</v>
      </c>
      <c r="Y1775" s="61">
        <f t="shared" si="1512"/>
        <v>17.350999999999999</v>
      </c>
      <c r="Z1775" s="61">
        <f t="shared" si="1512"/>
        <v>31.567</v>
      </c>
      <c r="AA1775" s="61">
        <f t="shared" si="1512"/>
        <v>23.443999999999999</v>
      </c>
      <c r="AB1775" s="61">
        <f t="shared" si="1512"/>
        <v>28.885000000000002</v>
      </c>
    </row>
    <row r="1776" spans="1:28" ht="36" hidden="1" customHeight="1" thickBot="1" x14ac:dyDescent="0.3">
      <c r="A1776" s="202" t="s">
        <v>14</v>
      </c>
      <c r="B1776" s="344" t="s">
        <v>27</v>
      </c>
      <c r="C1776" s="345"/>
      <c r="D1776" s="181">
        <f>D1775/D1773</f>
        <v>0.19517718885364441</v>
      </c>
      <c r="E1776" s="181">
        <f t="shared" ref="E1776:O1776" si="1532">E1775/E1773</f>
        <v>0.19142269656320376</v>
      </c>
      <c r="F1776" s="181">
        <f t="shared" si="1532"/>
        <v>0.25223562540431521</v>
      </c>
      <c r="G1776" s="181">
        <f t="shared" si="1532"/>
        <v>0.30230303970223327</v>
      </c>
      <c r="H1776" s="181">
        <f t="shared" si="1532"/>
        <v>0.19687011648397928</v>
      </c>
      <c r="I1776" s="181">
        <f t="shared" si="1532"/>
        <v>0.2225705329153605</v>
      </c>
      <c r="J1776" s="181">
        <f t="shared" si="1532"/>
        <v>0.18790846996773189</v>
      </c>
      <c r="K1776" s="181">
        <f t="shared" si="1532"/>
        <v>0.20792046614214701</v>
      </c>
      <c r="L1776" s="181">
        <f t="shared" si="1532"/>
        <v>0.27760711657226966</v>
      </c>
      <c r="M1776" s="181">
        <f t="shared" si="1532"/>
        <v>0.37247637140261242</v>
      </c>
      <c r="N1776" s="181">
        <f t="shared" si="1532"/>
        <v>0.18719408490965275</v>
      </c>
      <c r="O1776" s="181">
        <f t="shared" si="1532"/>
        <v>0.19259491392070838</v>
      </c>
      <c r="P1776" s="207">
        <v>2030</v>
      </c>
      <c r="Q1776" s="61">
        <f t="shared" si="1490"/>
        <v>1.9517718885364441E-4</v>
      </c>
      <c r="R1776" s="61">
        <f t="shared" si="1490"/>
        <v>1.9142269656320378E-4</v>
      </c>
      <c r="S1776" s="61">
        <f t="shared" si="1490"/>
        <v>2.5223562540431521E-4</v>
      </c>
      <c r="T1776" s="61">
        <f t="shared" si="1490"/>
        <v>3.0230303970223328E-4</v>
      </c>
      <c r="U1776" s="61">
        <f t="shared" si="1490"/>
        <v>1.9687011648397929E-4</v>
      </c>
      <c r="V1776" s="61">
        <f t="shared" si="1490"/>
        <v>2.225705329153605E-4</v>
      </c>
      <c r="W1776" s="61">
        <f t="shared" si="1512"/>
        <v>1.8790846996773189E-4</v>
      </c>
      <c r="X1776" s="61">
        <f t="shared" si="1512"/>
        <v>2.0792046614214702E-4</v>
      </c>
      <c r="Y1776" s="61">
        <f t="shared" si="1512"/>
        <v>2.7760711657226966E-4</v>
      </c>
      <c r="Z1776" s="61">
        <f t="shared" si="1512"/>
        <v>3.7247637140261239E-4</v>
      </c>
      <c r="AA1776" s="61">
        <f t="shared" si="1512"/>
        <v>1.8719408490965275E-4</v>
      </c>
      <c r="AB1776" s="61">
        <f t="shared" si="1512"/>
        <v>1.9259491392070838E-4</v>
      </c>
    </row>
    <row r="1777" spans="1:28" ht="81.75" hidden="1" customHeight="1" thickBot="1" x14ac:dyDescent="0.3">
      <c r="A1777" s="202" t="s">
        <v>28</v>
      </c>
      <c r="B1777" s="344" t="s">
        <v>29</v>
      </c>
      <c r="C1777" s="345"/>
      <c r="D1777" s="187">
        <f t="shared" ref="D1777:O1777" si="1533">D1678</f>
        <v>5.0074746461197801</v>
      </c>
      <c r="E1777" s="187">
        <f t="shared" si="1533"/>
        <v>5.0074746461197801</v>
      </c>
      <c r="F1777" s="187">
        <f t="shared" si="1533"/>
        <v>5.0074746461197801</v>
      </c>
      <c r="G1777" s="187">
        <f t="shared" si="1533"/>
        <v>5.0074746461197801</v>
      </c>
      <c r="H1777" s="187">
        <f t="shared" si="1533"/>
        <v>5.0074746461197801</v>
      </c>
      <c r="I1777" s="187">
        <f t="shared" si="1533"/>
        <v>5.0074746461197801</v>
      </c>
      <c r="J1777" s="187">
        <f t="shared" si="1533"/>
        <v>5.0074746461197801</v>
      </c>
      <c r="K1777" s="187">
        <f t="shared" si="1533"/>
        <v>5.0074746461197801</v>
      </c>
      <c r="L1777" s="187">
        <f t="shared" si="1533"/>
        <v>5.0074746461197801</v>
      </c>
      <c r="M1777" s="187">
        <f t="shared" si="1533"/>
        <v>5.0074746461197801</v>
      </c>
      <c r="N1777" s="187">
        <f t="shared" si="1533"/>
        <v>5.0074746461197801</v>
      </c>
      <c r="O1777" s="187">
        <f t="shared" si="1533"/>
        <v>5.0074746461197801</v>
      </c>
      <c r="P1777" s="207">
        <v>2030</v>
      </c>
      <c r="Q1777" s="61">
        <f t="shared" si="1490"/>
        <v>5.0074746461197797E-3</v>
      </c>
      <c r="R1777" s="61">
        <f t="shared" si="1490"/>
        <v>5.0074746461197797E-3</v>
      </c>
      <c r="S1777" s="61">
        <f t="shared" si="1490"/>
        <v>5.0074746461197797E-3</v>
      </c>
      <c r="T1777" s="61">
        <f t="shared" si="1490"/>
        <v>5.0074746461197797E-3</v>
      </c>
      <c r="U1777" s="61">
        <f t="shared" si="1490"/>
        <v>5.0074746461197797E-3</v>
      </c>
      <c r="V1777" s="61">
        <f t="shared" si="1490"/>
        <v>5.0074746461197797E-3</v>
      </c>
      <c r="W1777" s="61">
        <f t="shared" si="1512"/>
        <v>5.0074746461197797E-3</v>
      </c>
      <c r="X1777" s="61">
        <f t="shared" si="1512"/>
        <v>5.0074746461197797E-3</v>
      </c>
      <c r="Y1777" s="61">
        <f t="shared" si="1512"/>
        <v>5.0074746461197797E-3</v>
      </c>
      <c r="Z1777" s="61">
        <f t="shared" si="1512"/>
        <v>5.0074746461197797E-3</v>
      </c>
      <c r="AA1777" s="61">
        <f t="shared" si="1512"/>
        <v>5.0074746461197797E-3</v>
      </c>
      <c r="AB1777" s="61">
        <f t="shared" si="1512"/>
        <v>5.0074746461197797E-3</v>
      </c>
    </row>
    <row r="1778" spans="1:28" ht="51" hidden="1" customHeight="1" thickBot="1" x14ac:dyDescent="0.3">
      <c r="A1778" s="202" t="s">
        <v>30</v>
      </c>
      <c r="B1778" s="344" t="s">
        <v>31</v>
      </c>
      <c r="C1778" s="345"/>
      <c r="D1778" s="182">
        <f>D1767</f>
        <v>2.7953188963509401E-2</v>
      </c>
      <c r="E1778" s="182">
        <f t="shared" ref="E1778:O1778" si="1534">E1767</f>
        <v>2.4198696673068759E-2</v>
      </c>
      <c r="F1778" s="182">
        <f t="shared" si="1534"/>
        <v>8.5011625514180206E-2</v>
      </c>
      <c r="G1778" s="182">
        <f t="shared" si="1534"/>
        <v>0.13507903981209826</v>
      </c>
      <c r="H1778" s="182">
        <f t="shared" si="1534"/>
        <v>2.9646116593844279E-2</v>
      </c>
      <c r="I1778" s="182">
        <f t="shared" si="1534"/>
        <v>5.5346533025225492E-2</v>
      </c>
      <c r="J1778" s="182">
        <f t="shared" si="1534"/>
        <v>2.0684470077596884E-2</v>
      </c>
      <c r="K1778" s="182">
        <f t="shared" si="1534"/>
        <v>4.0696466252012009E-2</v>
      </c>
      <c r="L1778" s="182">
        <f t="shared" si="1534"/>
        <v>0.11038311668213466</v>
      </c>
      <c r="M1778" s="182">
        <f t="shared" si="1534"/>
        <v>0.20525237151247741</v>
      </c>
      <c r="N1778" s="182">
        <f t="shared" si="1534"/>
        <v>1.9970085019517747E-2</v>
      </c>
      <c r="O1778" s="182">
        <f t="shared" si="1534"/>
        <v>2.5370914030573372E-2</v>
      </c>
      <c r="P1778" s="207">
        <v>2030</v>
      </c>
      <c r="Q1778" s="61">
        <f t="shared" si="1490"/>
        <v>2.7953188963509402E-5</v>
      </c>
      <c r="R1778" s="61">
        <f t="shared" si="1490"/>
        <v>2.419869667306876E-5</v>
      </c>
      <c r="S1778" s="61">
        <f t="shared" si="1490"/>
        <v>8.501162551418021E-5</v>
      </c>
      <c r="T1778" s="61">
        <f t="shared" si="1490"/>
        <v>1.3507903981209825E-4</v>
      </c>
      <c r="U1778" s="61">
        <f t="shared" si="1490"/>
        <v>2.964611659384428E-5</v>
      </c>
      <c r="V1778" s="61">
        <f t="shared" si="1490"/>
        <v>5.5346533025225495E-5</v>
      </c>
      <c r="W1778" s="61">
        <f t="shared" si="1512"/>
        <v>2.0684470077596884E-5</v>
      </c>
      <c r="X1778" s="61">
        <f t="shared" si="1512"/>
        <v>4.0696466252012007E-5</v>
      </c>
      <c r="Y1778" s="61">
        <f t="shared" si="1512"/>
        <v>1.1038311668213466E-4</v>
      </c>
      <c r="Z1778" s="61">
        <f t="shared" si="1512"/>
        <v>2.0525237151247742E-4</v>
      </c>
      <c r="AA1778" s="61">
        <f t="shared" si="1512"/>
        <v>1.9970085019517746E-5</v>
      </c>
      <c r="AB1778" s="61">
        <f t="shared" si="1512"/>
        <v>2.5370914030573373E-5</v>
      </c>
    </row>
    <row r="1779" spans="1:28" ht="83.25" hidden="1" customHeight="1" thickBot="1" x14ac:dyDescent="0.3">
      <c r="A1779" s="202" t="s">
        <v>32</v>
      </c>
      <c r="B1779" s="344" t="s">
        <v>33</v>
      </c>
      <c r="C1779" s="345"/>
      <c r="D1779" s="183">
        <f>ROUND(D1778*D1773,0)</f>
        <v>4098</v>
      </c>
      <c r="E1779" s="183">
        <f t="shared" ref="E1779:F1779" si="1535">ROUND(E1778*E1773,0)</f>
        <v>2966</v>
      </c>
      <c r="F1779" s="183">
        <f t="shared" si="1535"/>
        <v>8936</v>
      </c>
      <c r="G1779" s="183">
        <f>ROUND(G1778*G1773,0)</f>
        <v>13936</v>
      </c>
      <c r="H1779" s="183">
        <f t="shared" ref="H1779:O1779" si="1536">ROUND(H1778*H1773,0)</f>
        <v>2675</v>
      </c>
      <c r="I1779" s="183">
        <f t="shared" si="1536"/>
        <v>3160</v>
      </c>
      <c r="J1779" s="183">
        <f t="shared" si="1536"/>
        <v>1263</v>
      </c>
      <c r="K1779" s="183">
        <f t="shared" si="1536"/>
        <v>2472</v>
      </c>
      <c r="L1779" s="183">
        <f t="shared" si="1536"/>
        <v>6899</v>
      </c>
      <c r="M1779" s="183">
        <f t="shared" si="1536"/>
        <v>17395</v>
      </c>
      <c r="N1779" s="183">
        <f t="shared" si="1536"/>
        <v>2501</v>
      </c>
      <c r="O1779" s="183">
        <f t="shared" si="1536"/>
        <v>3805</v>
      </c>
      <c r="P1779" s="207">
        <v>2030</v>
      </c>
      <c r="Q1779" s="61">
        <f t="shared" si="1490"/>
        <v>4.0979999999999999</v>
      </c>
      <c r="R1779" s="61">
        <f t="shared" si="1490"/>
        <v>2.9660000000000002</v>
      </c>
      <c r="S1779" s="61">
        <f t="shared" si="1490"/>
        <v>8.9359999999999999</v>
      </c>
      <c r="T1779" s="61">
        <f t="shared" si="1490"/>
        <v>13.936</v>
      </c>
      <c r="U1779" s="61">
        <f t="shared" si="1490"/>
        <v>2.6749999999999998</v>
      </c>
      <c r="V1779" s="61">
        <f t="shared" si="1490"/>
        <v>3.16</v>
      </c>
      <c r="W1779" s="61">
        <f t="shared" si="1512"/>
        <v>1.2629999999999999</v>
      </c>
      <c r="X1779" s="61">
        <f t="shared" si="1512"/>
        <v>2.472</v>
      </c>
      <c r="Y1779" s="61">
        <f t="shared" si="1512"/>
        <v>6.899</v>
      </c>
      <c r="Z1779" s="61">
        <f t="shared" si="1512"/>
        <v>17.395</v>
      </c>
      <c r="AA1779" s="61">
        <f t="shared" si="1512"/>
        <v>2.5009999999999999</v>
      </c>
      <c r="AB1779" s="61">
        <f t="shared" si="1512"/>
        <v>3.8050000000000002</v>
      </c>
    </row>
    <row r="1780" spans="1:28" ht="53.25" hidden="1" customHeight="1" thickBot="1" x14ac:dyDescent="0.3">
      <c r="A1780" s="202" t="s">
        <v>34</v>
      </c>
      <c r="B1780" s="344" t="s">
        <v>35</v>
      </c>
      <c r="C1780" s="345"/>
      <c r="D1780" s="184">
        <f>D1777*D1779</f>
        <v>20520.631099798858</v>
      </c>
      <c r="E1780" s="185">
        <f t="shared" ref="E1780:O1780" si="1537">E1777*E1779</f>
        <v>14852.169800391268</v>
      </c>
      <c r="F1780" s="185">
        <f t="shared" si="1537"/>
        <v>44746.793437726352</v>
      </c>
      <c r="G1780" s="185">
        <f t="shared" si="1537"/>
        <v>69784.166668325255</v>
      </c>
      <c r="H1780" s="185">
        <f t="shared" si="1537"/>
        <v>13394.994678370413</v>
      </c>
      <c r="I1780" s="185">
        <f t="shared" si="1537"/>
        <v>15823.619881738505</v>
      </c>
      <c r="J1780" s="185">
        <f t="shared" si="1537"/>
        <v>6324.4404780492823</v>
      </c>
      <c r="K1780" s="185">
        <f t="shared" si="1537"/>
        <v>12378.477325208096</v>
      </c>
      <c r="L1780" s="185">
        <f t="shared" si="1537"/>
        <v>34546.567583580363</v>
      </c>
      <c r="M1780" s="185">
        <f t="shared" si="1537"/>
        <v>87105.021469253581</v>
      </c>
      <c r="N1780" s="185">
        <f t="shared" si="1537"/>
        <v>12523.694089945569</v>
      </c>
      <c r="O1780" s="186">
        <f t="shared" si="1537"/>
        <v>19053.441028485762</v>
      </c>
      <c r="P1780" s="207">
        <v>2030</v>
      </c>
      <c r="Q1780" s="61">
        <f t="shared" si="1490"/>
        <v>20.520631099798859</v>
      </c>
      <c r="R1780" s="61">
        <f t="shared" si="1490"/>
        <v>14.852169800391268</v>
      </c>
      <c r="S1780" s="61">
        <f t="shared" si="1490"/>
        <v>44.746793437726353</v>
      </c>
      <c r="T1780" s="61">
        <f t="shared" ref="T1780:Y1821" si="1538">G1780/1000</f>
        <v>69.784166668325256</v>
      </c>
      <c r="U1780" s="61">
        <f t="shared" si="1538"/>
        <v>13.394994678370413</v>
      </c>
      <c r="V1780" s="61">
        <f t="shared" si="1538"/>
        <v>15.823619881738505</v>
      </c>
      <c r="W1780" s="61">
        <f t="shared" si="1512"/>
        <v>6.324440478049282</v>
      </c>
      <c r="X1780" s="61">
        <f t="shared" si="1512"/>
        <v>12.378477325208095</v>
      </c>
      <c r="Y1780" s="61">
        <f t="shared" si="1512"/>
        <v>34.546567583580362</v>
      </c>
      <c r="Z1780" s="61">
        <f t="shared" si="1512"/>
        <v>87.105021469253586</v>
      </c>
      <c r="AA1780" s="61">
        <f t="shared" si="1512"/>
        <v>12.52369408994557</v>
      </c>
      <c r="AB1780" s="61">
        <f t="shared" si="1512"/>
        <v>19.053441028485761</v>
      </c>
    </row>
    <row r="1781" spans="1:28" ht="48.75" hidden="1" customHeight="1" thickBot="1" x14ac:dyDescent="0.3">
      <c r="A1781" s="202" t="s">
        <v>36</v>
      </c>
      <c r="B1781" s="344" t="s">
        <v>37</v>
      </c>
      <c r="C1781" s="345"/>
      <c r="D1781" s="184">
        <f>ROUND(D1780*0.9,2)</f>
        <v>18468.57</v>
      </c>
      <c r="E1781" s="185">
        <f t="shared" ref="E1781:O1781" si="1539">ROUND(E1780*0.9,2)</f>
        <v>13366.95</v>
      </c>
      <c r="F1781" s="185">
        <f t="shared" si="1539"/>
        <v>40272.11</v>
      </c>
      <c r="G1781" s="185">
        <f t="shared" si="1539"/>
        <v>62805.75</v>
      </c>
      <c r="H1781" s="185">
        <v>0</v>
      </c>
      <c r="I1781" s="185">
        <v>0</v>
      </c>
      <c r="J1781" s="185">
        <v>0</v>
      </c>
      <c r="K1781" s="185">
        <f t="shared" si="1539"/>
        <v>11140.63</v>
      </c>
      <c r="L1781" s="185">
        <v>0</v>
      </c>
      <c r="M1781" s="185">
        <f t="shared" si="1539"/>
        <v>78394.52</v>
      </c>
      <c r="N1781" s="185">
        <v>0</v>
      </c>
      <c r="O1781" s="186">
        <f t="shared" si="1539"/>
        <v>17148.099999999999</v>
      </c>
      <c r="P1781" s="207">
        <v>2030</v>
      </c>
      <c r="Q1781" s="61">
        <f t="shared" ref="Q1781:Y1822" si="1540">D1781/1000</f>
        <v>18.46857</v>
      </c>
      <c r="R1781" s="61">
        <f t="shared" si="1540"/>
        <v>13.366950000000001</v>
      </c>
      <c r="S1781" s="61">
        <f t="shared" si="1540"/>
        <v>40.272109999999998</v>
      </c>
      <c r="T1781" s="61">
        <f t="shared" si="1538"/>
        <v>62.805750000000003</v>
      </c>
      <c r="U1781" s="61">
        <f t="shared" si="1538"/>
        <v>0</v>
      </c>
      <c r="V1781" s="61">
        <f t="shared" si="1538"/>
        <v>0</v>
      </c>
      <c r="W1781" s="61">
        <f t="shared" si="1512"/>
        <v>0</v>
      </c>
      <c r="X1781" s="61">
        <f t="shared" si="1512"/>
        <v>11.14063</v>
      </c>
      <c r="Y1781" s="61">
        <f t="shared" si="1512"/>
        <v>0</v>
      </c>
      <c r="Z1781" s="61">
        <f t="shared" si="1512"/>
        <v>78.39452</v>
      </c>
      <c r="AA1781" s="61">
        <f t="shared" si="1512"/>
        <v>0</v>
      </c>
      <c r="AB1781" s="61">
        <f t="shared" si="1512"/>
        <v>17.148099999999999</v>
      </c>
    </row>
    <row r="1782" spans="1:28" ht="20.25" hidden="1" customHeight="1" thickBot="1" x14ac:dyDescent="0.3">
      <c r="A1782" s="346" t="str">
        <f>A1771</f>
        <v>Объект 18:</v>
      </c>
      <c r="B1782" s="347"/>
      <c r="C1782" s="43"/>
      <c r="D1782" s="348" t="str">
        <f>D1771</f>
        <v>Яч.№4 Юшино-1</v>
      </c>
      <c r="E1782" s="349"/>
      <c r="F1782" s="349"/>
      <c r="G1782" s="349"/>
      <c r="H1782" s="349"/>
      <c r="I1782" s="349"/>
      <c r="J1782" s="349"/>
      <c r="K1782" s="349"/>
      <c r="L1782" s="349"/>
      <c r="M1782" s="349"/>
      <c r="N1782" s="349"/>
      <c r="O1782" s="350"/>
      <c r="P1782" s="207">
        <v>2031</v>
      </c>
      <c r="Q1782" s="61" t="e">
        <f t="shared" si="1540"/>
        <v>#VALUE!</v>
      </c>
      <c r="R1782" s="61">
        <f t="shared" si="1540"/>
        <v>0</v>
      </c>
      <c r="S1782" s="61">
        <f t="shared" si="1540"/>
        <v>0</v>
      </c>
      <c r="T1782" s="61">
        <f t="shared" si="1538"/>
        <v>0</v>
      </c>
      <c r="U1782" s="61">
        <f t="shared" si="1538"/>
        <v>0</v>
      </c>
      <c r="V1782" s="61">
        <f t="shared" si="1538"/>
        <v>0</v>
      </c>
      <c r="W1782" s="61">
        <f t="shared" si="1512"/>
        <v>0</v>
      </c>
      <c r="X1782" s="61">
        <f t="shared" si="1512"/>
        <v>0</v>
      </c>
      <c r="Y1782" s="61">
        <f t="shared" si="1512"/>
        <v>0</v>
      </c>
      <c r="Z1782" s="61">
        <f t="shared" si="1512"/>
        <v>0</v>
      </c>
      <c r="AA1782" s="61">
        <f t="shared" si="1512"/>
        <v>0</v>
      </c>
      <c r="AB1782" s="61">
        <f t="shared" si="1512"/>
        <v>0</v>
      </c>
    </row>
    <row r="1783" spans="1:28" ht="16.5" hidden="1" thickBot="1" x14ac:dyDescent="0.3">
      <c r="A1783" s="351" t="s">
        <v>302</v>
      </c>
      <c r="B1783" s="352"/>
      <c r="C1783" s="352"/>
      <c r="D1783" s="352"/>
      <c r="E1783" s="352"/>
      <c r="F1783" s="352"/>
      <c r="G1783" s="352"/>
      <c r="H1783" s="352"/>
      <c r="I1783" s="352"/>
      <c r="J1783" s="352"/>
      <c r="K1783" s="352"/>
      <c r="L1783" s="352"/>
      <c r="M1783" s="352"/>
      <c r="N1783" s="352"/>
      <c r="O1783" s="352"/>
      <c r="P1783" s="207">
        <v>2031</v>
      </c>
      <c r="Q1783" s="61">
        <f t="shared" si="1540"/>
        <v>0</v>
      </c>
      <c r="R1783" s="61">
        <f t="shared" si="1540"/>
        <v>0</v>
      </c>
      <c r="S1783" s="61">
        <f t="shared" si="1540"/>
        <v>0</v>
      </c>
      <c r="T1783" s="61">
        <f t="shared" si="1538"/>
        <v>0</v>
      </c>
      <c r="U1783" s="61">
        <f t="shared" si="1538"/>
        <v>0</v>
      </c>
      <c r="V1783" s="61">
        <f t="shared" si="1538"/>
        <v>0</v>
      </c>
      <c r="W1783" s="61">
        <f t="shared" si="1512"/>
        <v>0</v>
      </c>
      <c r="X1783" s="61">
        <f t="shared" si="1512"/>
        <v>0</v>
      </c>
      <c r="Y1783" s="61">
        <f t="shared" si="1512"/>
        <v>0</v>
      </c>
      <c r="Z1783" s="61">
        <f t="shared" si="1512"/>
        <v>0</v>
      </c>
      <c r="AA1783" s="61">
        <f t="shared" si="1512"/>
        <v>0</v>
      </c>
      <c r="AB1783" s="61">
        <f t="shared" si="1512"/>
        <v>0</v>
      </c>
    </row>
    <row r="1784" spans="1:28" s="41" customFormat="1" ht="29.25" hidden="1" customHeight="1" thickBot="1" x14ac:dyDescent="0.3">
      <c r="A1784" s="202" t="s">
        <v>11</v>
      </c>
      <c r="B1784" s="344" t="s">
        <v>293</v>
      </c>
      <c r="C1784" s="345"/>
      <c r="D1784" s="179">
        <f>D1773</f>
        <v>146595</v>
      </c>
      <c r="E1784" s="179">
        <f t="shared" ref="E1784:O1785" si="1541">E1773</f>
        <v>122556</v>
      </c>
      <c r="F1784" s="179">
        <f t="shared" si="1541"/>
        <v>105116</v>
      </c>
      <c r="G1784" s="179">
        <f t="shared" si="1541"/>
        <v>103168</v>
      </c>
      <c r="H1784" s="179">
        <f t="shared" si="1541"/>
        <v>90227</v>
      </c>
      <c r="I1784" s="179">
        <f t="shared" si="1541"/>
        <v>57101</v>
      </c>
      <c r="J1784" s="179">
        <f t="shared" si="1541"/>
        <v>61051</v>
      </c>
      <c r="K1784" s="179">
        <f t="shared" si="1541"/>
        <v>60754</v>
      </c>
      <c r="L1784" s="179">
        <f t="shared" si="1541"/>
        <v>62502</v>
      </c>
      <c r="M1784" s="179">
        <f t="shared" si="1541"/>
        <v>84749</v>
      </c>
      <c r="N1784" s="179">
        <f t="shared" si="1541"/>
        <v>125239</v>
      </c>
      <c r="O1784" s="179">
        <f t="shared" si="1541"/>
        <v>149978</v>
      </c>
      <c r="P1784" s="207">
        <v>2031</v>
      </c>
      <c r="Q1784" s="61">
        <f t="shared" si="1540"/>
        <v>146.595</v>
      </c>
      <c r="R1784" s="61">
        <f t="shared" si="1540"/>
        <v>122.556</v>
      </c>
      <c r="S1784" s="61">
        <f t="shared" si="1540"/>
        <v>105.116</v>
      </c>
      <c r="T1784" s="61">
        <f t="shared" si="1538"/>
        <v>103.16800000000001</v>
      </c>
      <c r="U1784" s="61">
        <f t="shared" si="1538"/>
        <v>90.227000000000004</v>
      </c>
      <c r="V1784" s="61">
        <f t="shared" si="1538"/>
        <v>57.100999999999999</v>
      </c>
      <c r="W1784" s="61">
        <f t="shared" si="1512"/>
        <v>61.051000000000002</v>
      </c>
      <c r="X1784" s="61">
        <f t="shared" si="1512"/>
        <v>60.753999999999998</v>
      </c>
      <c r="Y1784" s="61">
        <f t="shared" si="1512"/>
        <v>62.502000000000002</v>
      </c>
      <c r="Z1784" s="61">
        <f t="shared" si="1512"/>
        <v>84.748999999999995</v>
      </c>
      <c r="AA1784" s="61">
        <f t="shared" si="1512"/>
        <v>125.239</v>
      </c>
      <c r="AB1784" s="61">
        <f t="shared" si="1512"/>
        <v>149.97800000000001</v>
      </c>
    </row>
    <row r="1785" spans="1:28" ht="16.5" hidden="1" thickBot="1" x14ac:dyDescent="0.3">
      <c r="A1785" s="202" t="s">
        <v>12</v>
      </c>
      <c r="B1785" s="353" t="s">
        <v>291</v>
      </c>
      <c r="C1785" s="354"/>
      <c r="D1785" s="179">
        <f>D1774</f>
        <v>117983</v>
      </c>
      <c r="E1785" s="179">
        <f t="shared" si="1541"/>
        <v>99096</v>
      </c>
      <c r="F1785" s="179">
        <f t="shared" si="1541"/>
        <v>78602</v>
      </c>
      <c r="G1785" s="179">
        <f t="shared" si="1541"/>
        <v>71980</v>
      </c>
      <c r="H1785" s="179">
        <f t="shared" si="1541"/>
        <v>72464</v>
      </c>
      <c r="I1785" s="179">
        <f t="shared" si="1541"/>
        <v>44392</v>
      </c>
      <c r="J1785" s="179">
        <f t="shared" si="1541"/>
        <v>49579</v>
      </c>
      <c r="K1785" s="179">
        <f t="shared" si="1541"/>
        <v>48122</v>
      </c>
      <c r="L1785" s="179">
        <f t="shared" si="1541"/>
        <v>45151</v>
      </c>
      <c r="M1785" s="179">
        <f t="shared" si="1541"/>
        <v>53182</v>
      </c>
      <c r="N1785" s="179">
        <f t="shared" si="1541"/>
        <v>101795</v>
      </c>
      <c r="O1785" s="179">
        <f t="shared" si="1541"/>
        <v>121093</v>
      </c>
      <c r="P1785" s="207">
        <v>2031</v>
      </c>
      <c r="Q1785" s="61">
        <f t="shared" si="1540"/>
        <v>117.983</v>
      </c>
      <c r="R1785" s="61">
        <f t="shared" si="1540"/>
        <v>99.096000000000004</v>
      </c>
      <c r="S1785" s="61">
        <f t="shared" si="1540"/>
        <v>78.602000000000004</v>
      </c>
      <c r="T1785" s="61">
        <f t="shared" si="1538"/>
        <v>71.98</v>
      </c>
      <c r="U1785" s="61">
        <f t="shared" si="1538"/>
        <v>72.463999999999999</v>
      </c>
      <c r="V1785" s="61">
        <f t="shared" si="1538"/>
        <v>44.392000000000003</v>
      </c>
      <c r="W1785" s="61">
        <f t="shared" si="1512"/>
        <v>49.579000000000001</v>
      </c>
      <c r="X1785" s="61">
        <f t="shared" si="1512"/>
        <v>48.122</v>
      </c>
      <c r="Y1785" s="61">
        <f t="shared" si="1512"/>
        <v>45.151000000000003</v>
      </c>
      <c r="Z1785" s="61">
        <f t="shared" si="1512"/>
        <v>53.182000000000002</v>
      </c>
      <c r="AA1785" s="61">
        <f t="shared" si="1512"/>
        <v>101.795</v>
      </c>
      <c r="AB1785" s="61">
        <f t="shared" si="1512"/>
        <v>121.093</v>
      </c>
    </row>
    <row r="1786" spans="1:28" ht="33" hidden="1" customHeight="1" thickBot="1" x14ac:dyDescent="0.3">
      <c r="A1786" s="202" t="s">
        <v>13</v>
      </c>
      <c r="B1786" s="344" t="s">
        <v>292</v>
      </c>
      <c r="C1786" s="345"/>
      <c r="D1786" s="180">
        <f>D1784-D1785</f>
        <v>28612</v>
      </c>
      <c r="E1786" s="180">
        <f t="shared" ref="E1786:O1786" si="1542">E1784-E1785</f>
        <v>23460</v>
      </c>
      <c r="F1786" s="180">
        <f t="shared" si="1542"/>
        <v>26514</v>
      </c>
      <c r="G1786" s="180">
        <f t="shared" si="1542"/>
        <v>31188</v>
      </c>
      <c r="H1786" s="180">
        <f t="shared" si="1542"/>
        <v>17763</v>
      </c>
      <c r="I1786" s="180">
        <f t="shared" si="1542"/>
        <v>12709</v>
      </c>
      <c r="J1786" s="180">
        <f t="shared" si="1542"/>
        <v>11472</v>
      </c>
      <c r="K1786" s="180">
        <f t="shared" si="1542"/>
        <v>12632</v>
      </c>
      <c r="L1786" s="180">
        <f t="shared" si="1542"/>
        <v>17351</v>
      </c>
      <c r="M1786" s="180">
        <f t="shared" si="1542"/>
        <v>31567</v>
      </c>
      <c r="N1786" s="180">
        <f t="shared" si="1542"/>
        <v>23444</v>
      </c>
      <c r="O1786" s="180">
        <f t="shared" si="1542"/>
        <v>28885</v>
      </c>
      <c r="P1786" s="207">
        <v>2031</v>
      </c>
      <c r="Q1786" s="61">
        <f t="shared" si="1540"/>
        <v>28.611999999999998</v>
      </c>
      <c r="R1786" s="61">
        <f t="shared" si="1540"/>
        <v>23.46</v>
      </c>
      <c r="S1786" s="61">
        <f t="shared" si="1540"/>
        <v>26.513999999999999</v>
      </c>
      <c r="T1786" s="61">
        <f t="shared" si="1538"/>
        <v>31.187999999999999</v>
      </c>
      <c r="U1786" s="61">
        <f t="shared" si="1538"/>
        <v>17.763000000000002</v>
      </c>
      <c r="V1786" s="61">
        <f t="shared" si="1538"/>
        <v>12.709</v>
      </c>
      <c r="W1786" s="61">
        <f t="shared" si="1512"/>
        <v>11.472</v>
      </c>
      <c r="X1786" s="61">
        <f t="shared" si="1512"/>
        <v>12.632</v>
      </c>
      <c r="Y1786" s="61">
        <f t="shared" si="1512"/>
        <v>17.350999999999999</v>
      </c>
      <c r="Z1786" s="61">
        <f t="shared" si="1512"/>
        <v>31.567</v>
      </c>
      <c r="AA1786" s="61">
        <f t="shared" si="1512"/>
        <v>23.443999999999999</v>
      </c>
      <c r="AB1786" s="61">
        <f t="shared" si="1512"/>
        <v>28.885000000000002</v>
      </c>
    </row>
    <row r="1787" spans="1:28" ht="36" hidden="1" customHeight="1" thickBot="1" x14ac:dyDescent="0.3">
      <c r="A1787" s="202" t="s">
        <v>14</v>
      </c>
      <c r="B1787" s="344" t="s">
        <v>27</v>
      </c>
      <c r="C1787" s="345"/>
      <c r="D1787" s="181">
        <f>D1786/D1784</f>
        <v>0.19517718885364441</v>
      </c>
      <c r="E1787" s="181">
        <f t="shared" ref="E1787:O1787" si="1543">E1786/E1784</f>
        <v>0.19142269656320376</v>
      </c>
      <c r="F1787" s="181">
        <f t="shared" si="1543"/>
        <v>0.25223562540431521</v>
      </c>
      <c r="G1787" s="181">
        <f t="shared" si="1543"/>
        <v>0.30230303970223327</v>
      </c>
      <c r="H1787" s="181">
        <f t="shared" si="1543"/>
        <v>0.19687011648397928</v>
      </c>
      <c r="I1787" s="181">
        <f t="shared" si="1543"/>
        <v>0.2225705329153605</v>
      </c>
      <c r="J1787" s="181">
        <f t="shared" si="1543"/>
        <v>0.18790846996773189</v>
      </c>
      <c r="K1787" s="181">
        <f t="shared" si="1543"/>
        <v>0.20792046614214701</v>
      </c>
      <c r="L1787" s="181">
        <f t="shared" si="1543"/>
        <v>0.27760711657226966</v>
      </c>
      <c r="M1787" s="181">
        <f t="shared" si="1543"/>
        <v>0.37247637140261242</v>
      </c>
      <c r="N1787" s="181">
        <f t="shared" si="1543"/>
        <v>0.18719408490965275</v>
      </c>
      <c r="O1787" s="181">
        <f t="shared" si="1543"/>
        <v>0.19259491392070838</v>
      </c>
      <c r="P1787" s="207">
        <v>2031</v>
      </c>
      <c r="Q1787" s="61">
        <f t="shared" si="1540"/>
        <v>1.9517718885364441E-4</v>
      </c>
      <c r="R1787" s="61">
        <f t="shared" si="1540"/>
        <v>1.9142269656320378E-4</v>
      </c>
      <c r="S1787" s="61">
        <f t="shared" si="1540"/>
        <v>2.5223562540431521E-4</v>
      </c>
      <c r="T1787" s="61">
        <f t="shared" si="1538"/>
        <v>3.0230303970223328E-4</v>
      </c>
      <c r="U1787" s="61">
        <f t="shared" si="1538"/>
        <v>1.9687011648397929E-4</v>
      </c>
      <c r="V1787" s="61">
        <f t="shared" si="1538"/>
        <v>2.225705329153605E-4</v>
      </c>
      <c r="W1787" s="61">
        <f t="shared" si="1512"/>
        <v>1.8790846996773189E-4</v>
      </c>
      <c r="X1787" s="61">
        <f t="shared" si="1512"/>
        <v>2.0792046614214702E-4</v>
      </c>
      <c r="Y1787" s="61">
        <f t="shared" si="1512"/>
        <v>2.7760711657226966E-4</v>
      </c>
      <c r="Z1787" s="61">
        <f t="shared" si="1512"/>
        <v>3.7247637140261239E-4</v>
      </c>
      <c r="AA1787" s="61">
        <f t="shared" si="1512"/>
        <v>1.8719408490965275E-4</v>
      </c>
      <c r="AB1787" s="61">
        <f t="shared" si="1512"/>
        <v>1.9259491392070838E-4</v>
      </c>
    </row>
    <row r="1788" spans="1:28" ht="81.75" hidden="1" customHeight="1" thickBot="1" x14ac:dyDescent="0.3">
      <c r="A1788" s="202" t="s">
        <v>28</v>
      </c>
      <c r="B1788" s="344" t="s">
        <v>29</v>
      </c>
      <c r="C1788" s="345"/>
      <c r="D1788" s="187">
        <f t="shared" ref="D1788:O1788" si="1544">D1689</f>
        <v>5.227803530549056</v>
      </c>
      <c r="E1788" s="187">
        <f t="shared" si="1544"/>
        <v>5.227803530549056</v>
      </c>
      <c r="F1788" s="187">
        <f t="shared" si="1544"/>
        <v>5.227803530549056</v>
      </c>
      <c r="G1788" s="187">
        <f t="shared" si="1544"/>
        <v>5.227803530549056</v>
      </c>
      <c r="H1788" s="187">
        <f t="shared" si="1544"/>
        <v>5.227803530549056</v>
      </c>
      <c r="I1788" s="187">
        <f t="shared" si="1544"/>
        <v>5.227803530549056</v>
      </c>
      <c r="J1788" s="187">
        <f t="shared" si="1544"/>
        <v>5.227803530549056</v>
      </c>
      <c r="K1788" s="187">
        <f t="shared" si="1544"/>
        <v>5.227803530549056</v>
      </c>
      <c r="L1788" s="187">
        <f t="shared" si="1544"/>
        <v>5.227803530549056</v>
      </c>
      <c r="M1788" s="187">
        <f t="shared" si="1544"/>
        <v>5.227803530549056</v>
      </c>
      <c r="N1788" s="187">
        <f t="shared" si="1544"/>
        <v>5.227803530549056</v>
      </c>
      <c r="O1788" s="187">
        <f t="shared" si="1544"/>
        <v>5.227803530549056</v>
      </c>
      <c r="P1788" s="207">
        <v>2031</v>
      </c>
      <c r="Q1788" s="61">
        <f t="shared" si="1540"/>
        <v>5.2278035305490557E-3</v>
      </c>
      <c r="R1788" s="61">
        <f t="shared" si="1540"/>
        <v>5.2278035305490557E-3</v>
      </c>
      <c r="S1788" s="61">
        <f t="shared" si="1540"/>
        <v>5.2278035305490557E-3</v>
      </c>
      <c r="T1788" s="61">
        <f t="shared" si="1538"/>
        <v>5.2278035305490557E-3</v>
      </c>
      <c r="U1788" s="61">
        <f t="shared" si="1538"/>
        <v>5.2278035305490557E-3</v>
      </c>
      <c r="V1788" s="61">
        <f t="shared" si="1538"/>
        <v>5.2278035305490557E-3</v>
      </c>
      <c r="W1788" s="61">
        <f t="shared" si="1512"/>
        <v>5.2278035305490557E-3</v>
      </c>
      <c r="X1788" s="61">
        <f t="shared" si="1512"/>
        <v>5.2278035305490557E-3</v>
      </c>
      <c r="Y1788" s="61">
        <f t="shared" si="1512"/>
        <v>5.2278035305490557E-3</v>
      </c>
      <c r="Z1788" s="61">
        <f t="shared" si="1512"/>
        <v>5.2278035305490557E-3</v>
      </c>
      <c r="AA1788" s="61">
        <f t="shared" si="1512"/>
        <v>5.2278035305490557E-3</v>
      </c>
      <c r="AB1788" s="61">
        <f t="shared" si="1512"/>
        <v>5.2278035305490557E-3</v>
      </c>
    </row>
    <row r="1789" spans="1:28" ht="51" hidden="1" customHeight="1" thickBot="1" x14ac:dyDescent="0.3">
      <c r="A1789" s="202" t="s">
        <v>30</v>
      </c>
      <c r="B1789" s="344" t="s">
        <v>31</v>
      </c>
      <c r="C1789" s="345"/>
      <c r="D1789" s="182">
        <f>D1778</f>
        <v>2.7953188963509401E-2</v>
      </c>
      <c r="E1789" s="182">
        <f t="shared" ref="E1789:O1789" si="1545">E1778</f>
        <v>2.4198696673068759E-2</v>
      </c>
      <c r="F1789" s="182">
        <f t="shared" si="1545"/>
        <v>8.5011625514180206E-2</v>
      </c>
      <c r="G1789" s="182">
        <f t="shared" si="1545"/>
        <v>0.13507903981209826</v>
      </c>
      <c r="H1789" s="182">
        <f t="shared" si="1545"/>
        <v>2.9646116593844279E-2</v>
      </c>
      <c r="I1789" s="182">
        <f t="shared" si="1545"/>
        <v>5.5346533025225492E-2</v>
      </c>
      <c r="J1789" s="182">
        <f t="shared" si="1545"/>
        <v>2.0684470077596884E-2</v>
      </c>
      <c r="K1789" s="182">
        <f t="shared" si="1545"/>
        <v>4.0696466252012009E-2</v>
      </c>
      <c r="L1789" s="182">
        <f t="shared" si="1545"/>
        <v>0.11038311668213466</v>
      </c>
      <c r="M1789" s="182">
        <f t="shared" si="1545"/>
        <v>0.20525237151247741</v>
      </c>
      <c r="N1789" s="182">
        <f t="shared" si="1545"/>
        <v>1.9970085019517747E-2</v>
      </c>
      <c r="O1789" s="182">
        <f t="shared" si="1545"/>
        <v>2.5370914030573372E-2</v>
      </c>
      <c r="P1789" s="207">
        <v>2031</v>
      </c>
      <c r="Q1789" s="61">
        <f t="shared" si="1540"/>
        <v>2.7953188963509402E-5</v>
      </c>
      <c r="R1789" s="61">
        <f t="shared" si="1540"/>
        <v>2.419869667306876E-5</v>
      </c>
      <c r="S1789" s="61">
        <f t="shared" si="1540"/>
        <v>8.501162551418021E-5</v>
      </c>
      <c r="T1789" s="61">
        <f t="shared" si="1538"/>
        <v>1.3507903981209825E-4</v>
      </c>
      <c r="U1789" s="61">
        <f t="shared" si="1538"/>
        <v>2.964611659384428E-5</v>
      </c>
      <c r="V1789" s="61">
        <f t="shared" si="1538"/>
        <v>5.5346533025225495E-5</v>
      </c>
      <c r="W1789" s="61">
        <f t="shared" si="1512"/>
        <v>2.0684470077596884E-5</v>
      </c>
      <c r="X1789" s="61">
        <f t="shared" si="1512"/>
        <v>4.0696466252012007E-5</v>
      </c>
      <c r="Y1789" s="61">
        <f t="shared" si="1512"/>
        <v>1.1038311668213466E-4</v>
      </c>
      <c r="Z1789" s="61">
        <f t="shared" si="1512"/>
        <v>2.0525237151247742E-4</v>
      </c>
      <c r="AA1789" s="61">
        <f t="shared" si="1512"/>
        <v>1.9970085019517746E-5</v>
      </c>
      <c r="AB1789" s="61">
        <f t="shared" si="1512"/>
        <v>2.5370914030573373E-5</v>
      </c>
    </row>
    <row r="1790" spans="1:28" ht="83.25" hidden="1" customHeight="1" thickBot="1" x14ac:dyDescent="0.3">
      <c r="A1790" s="202" t="s">
        <v>32</v>
      </c>
      <c r="B1790" s="344" t="s">
        <v>33</v>
      </c>
      <c r="C1790" s="345"/>
      <c r="D1790" s="183">
        <f>ROUND(D1789*D1784,0)</f>
        <v>4098</v>
      </c>
      <c r="E1790" s="183">
        <f t="shared" ref="E1790:F1790" si="1546">ROUND(E1789*E1784,0)</f>
        <v>2966</v>
      </c>
      <c r="F1790" s="183">
        <f t="shared" si="1546"/>
        <v>8936</v>
      </c>
      <c r="G1790" s="183">
        <f>ROUND(G1789*G1784,0)</f>
        <v>13936</v>
      </c>
      <c r="H1790" s="183">
        <f t="shared" ref="H1790:O1790" si="1547">ROUND(H1789*H1784,0)</f>
        <v>2675</v>
      </c>
      <c r="I1790" s="183">
        <f t="shared" si="1547"/>
        <v>3160</v>
      </c>
      <c r="J1790" s="183">
        <f t="shared" si="1547"/>
        <v>1263</v>
      </c>
      <c r="K1790" s="183">
        <f t="shared" si="1547"/>
        <v>2472</v>
      </c>
      <c r="L1790" s="183">
        <f t="shared" si="1547"/>
        <v>6899</v>
      </c>
      <c r="M1790" s="183">
        <f t="shared" si="1547"/>
        <v>17395</v>
      </c>
      <c r="N1790" s="183">
        <f t="shared" si="1547"/>
        <v>2501</v>
      </c>
      <c r="O1790" s="183">
        <f t="shared" si="1547"/>
        <v>3805</v>
      </c>
      <c r="P1790" s="207">
        <v>2031</v>
      </c>
      <c r="Q1790" s="61">
        <f t="shared" si="1540"/>
        <v>4.0979999999999999</v>
      </c>
      <c r="R1790" s="61">
        <f t="shared" si="1540"/>
        <v>2.9660000000000002</v>
      </c>
      <c r="S1790" s="61">
        <f t="shared" si="1540"/>
        <v>8.9359999999999999</v>
      </c>
      <c r="T1790" s="61">
        <f t="shared" si="1538"/>
        <v>13.936</v>
      </c>
      <c r="U1790" s="61">
        <f t="shared" si="1538"/>
        <v>2.6749999999999998</v>
      </c>
      <c r="V1790" s="61">
        <f t="shared" si="1538"/>
        <v>3.16</v>
      </c>
      <c r="W1790" s="61">
        <f t="shared" si="1512"/>
        <v>1.2629999999999999</v>
      </c>
      <c r="X1790" s="61">
        <f t="shared" si="1512"/>
        <v>2.472</v>
      </c>
      <c r="Y1790" s="61">
        <f t="shared" si="1512"/>
        <v>6.899</v>
      </c>
      <c r="Z1790" s="61">
        <f t="shared" si="1512"/>
        <v>17.395</v>
      </c>
      <c r="AA1790" s="61">
        <f t="shared" si="1512"/>
        <v>2.5009999999999999</v>
      </c>
      <c r="AB1790" s="61">
        <f t="shared" si="1512"/>
        <v>3.8050000000000002</v>
      </c>
    </row>
    <row r="1791" spans="1:28" ht="53.25" hidden="1" customHeight="1" thickBot="1" x14ac:dyDescent="0.3">
      <c r="A1791" s="202" t="s">
        <v>34</v>
      </c>
      <c r="B1791" s="344" t="s">
        <v>35</v>
      </c>
      <c r="C1791" s="345"/>
      <c r="D1791" s="184">
        <f>D1788*D1790</f>
        <v>21423.538868190033</v>
      </c>
      <c r="E1791" s="185">
        <f t="shared" ref="E1791:O1791" si="1548">E1788*E1790</f>
        <v>15505.665271608501</v>
      </c>
      <c r="F1791" s="185">
        <f t="shared" si="1548"/>
        <v>46715.652348986361</v>
      </c>
      <c r="G1791" s="185">
        <f t="shared" si="1548"/>
        <v>72854.670001731647</v>
      </c>
      <c r="H1791" s="185">
        <f t="shared" si="1548"/>
        <v>13984.374444218725</v>
      </c>
      <c r="I1791" s="185">
        <f t="shared" si="1548"/>
        <v>16519.859156535018</v>
      </c>
      <c r="J1791" s="185">
        <f t="shared" si="1548"/>
        <v>6602.7158590834579</v>
      </c>
      <c r="K1791" s="185">
        <f t="shared" si="1548"/>
        <v>12923.130327517267</v>
      </c>
      <c r="L1791" s="185">
        <f t="shared" si="1548"/>
        <v>36066.616557257934</v>
      </c>
      <c r="M1791" s="185">
        <f t="shared" si="1548"/>
        <v>90937.64241390083</v>
      </c>
      <c r="N1791" s="185">
        <f t="shared" si="1548"/>
        <v>13074.736629903189</v>
      </c>
      <c r="O1791" s="186">
        <f t="shared" si="1548"/>
        <v>19891.79243373916</v>
      </c>
      <c r="P1791" s="207">
        <v>2031</v>
      </c>
      <c r="Q1791" s="61">
        <f t="shared" si="1540"/>
        <v>21.423538868190033</v>
      </c>
      <c r="R1791" s="61">
        <f t="shared" si="1540"/>
        <v>15.505665271608501</v>
      </c>
      <c r="S1791" s="61">
        <f t="shared" si="1540"/>
        <v>46.71565234898636</v>
      </c>
      <c r="T1791" s="61">
        <f t="shared" si="1538"/>
        <v>72.854670001731648</v>
      </c>
      <c r="U1791" s="61">
        <f t="shared" si="1538"/>
        <v>13.984374444218725</v>
      </c>
      <c r="V1791" s="61">
        <f t="shared" si="1538"/>
        <v>16.519859156535016</v>
      </c>
      <c r="W1791" s="61">
        <f t="shared" si="1512"/>
        <v>6.6027158590834576</v>
      </c>
      <c r="X1791" s="61">
        <f t="shared" si="1512"/>
        <v>12.923130327517267</v>
      </c>
      <c r="Y1791" s="61">
        <f t="shared" si="1512"/>
        <v>36.066616557257937</v>
      </c>
      <c r="Z1791" s="61">
        <f t="shared" si="1512"/>
        <v>90.937642413900832</v>
      </c>
      <c r="AA1791" s="61">
        <f t="shared" si="1512"/>
        <v>13.074736629903189</v>
      </c>
      <c r="AB1791" s="61">
        <f t="shared" si="1512"/>
        <v>19.891792433739159</v>
      </c>
    </row>
    <row r="1792" spans="1:28" ht="48.75" hidden="1" customHeight="1" thickBot="1" x14ac:dyDescent="0.3">
      <c r="A1792" s="202" t="s">
        <v>36</v>
      </c>
      <c r="B1792" s="344" t="s">
        <v>37</v>
      </c>
      <c r="C1792" s="345"/>
      <c r="D1792" s="184">
        <f>ROUND(D1791*0.9,2)</f>
        <v>19281.18</v>
      </c>
      <c r="E1792" s="185">
        <f t="shared" ref="E1792:O1792" si="1549">ROUND(E1791*0.9,2)</f>
        <v>13955.1</v>
      </c>
      <c r="F1792" s="185">
        <f t="shared" si="1549"/>
        <v>42044.09</v>
      </c>
      <c r="G1792" s="185">
        <f t="shared" si="1549"/>
        <v>65569.2</v>
      </c>
      <c r="H1792" s="185">
        <v>0</v>
      </c>
      <c r="I1792" s="185">
        <v>0</v>
      </c>
      <c r="J1792" s="185">
        <v>0</v>
      </c>
      <c r="K1792" s="185">
        <f t="shared" si="1549"/>
        <v>11630.82</v>
      </c>
      <c r="L1792" s="185">
        <v>0</v>
      </c>
      <c r="M1792" s="185">
        <f t="shared" si="1549"/>
        <v>81843.88</v>
      </c>
      <c r="N1792" s="185">
        <v>0</v>
      </c>
      <c r="O1792" s="186">
        <f t="shared" si="1549"/>
        <v>17902.61</v>
      </c>
      <c r="P1792" s="207">
        <v>2031</v>
      </c>
      <c r="Q1792" s="61">
        <f t="shared" si="1540"/>
        <v>19.281179999999999</v>
      </c>
      <c r="R1792" s="61">
        <f t="shared" si="1540"/>
        <v>13.9551</v>
      </c>
      <c r="S1792" s="61">
        <f t="shared" si="1540"/>
        <v>42.044089999999997</v>
      </c>
      <c r="T1792" s="61">
        <f t="shared" si="1538"/>
        <v>65.569199999999995</v>
      </c>
      <c r="U1792" s="61">
        <f t="shared" si="1538"/>
        <v>0</v>
      </c>
      <c r="V1792" s="61">
        <f t="shared" si="1538"/>
        <v>0</v>
      </c>
      <c r="W1792" s="61">
        <f t="shared" si="1512"/>
        <v>0</v>
      </c>
      <c r="X1792" s="61">
        <f t="shared" si="1512"/>
        <v>11.63082</v>
      </c>
      <c r="Y1792" s="61">
        <f t="shared" si="1512"/>
        <v>0</v>
      </c>
      <c r="Z1792" s="61">
        <f t="shared" si="1512"/>
        <v>81.843879999999999</v>
      </c>
      <c r="AA1792" s="61">
        <f t="shared" si="1512"/>
        <v>0</v>
      </c>
      <c r="AB1792" s="61">
        <f t="shared" si="1512"/>
        <v>17.902609999999999</v>
      </c>
    </row>
    <row r="1793" spans="1:28" ht="20.25" hidden="1" customHeight="1" thickBot="1" x14ac:dyDescent="0.3">
      <c r="A1793" s="346" t="str">
        <f>Пр.6!A117</f>
        <v>Объект 19:</v>
      </c>
      <c r="B1793" s="347"/>
      <c r="C1793" s="42"/>
      <c r="D1793" s="355" t="str">
        <f>Пр.6!B117</f>
        <v>Яч.№4 Октябрь</v>
      </c>
      <c r="E1793" s="356"/>
      <c r="F1793" s="356"/>
      <c r="G1793" s="356"/>
      <c r="H1793" s="356"/>
      <c r="I1793" s="356"/>
      <c r="J1793" s="356"/>
      <c r="K1793" s="356"/>
      <c r="L1793" s="356"/>
      <c r="M1793" s="356"/>
      <c r="N1793" s="356"/>
      <c r="O1793" s="357"/>
      <c r="P1793" s="206">
        <v>2023</v>
      </c>
      <c r="Q1793" s="61" t="e">
        <f t="shared" si="1540"/>
        <v>#VALUE!</v>
      </c>
      <c r="R1793" s="61">
        <f t="shared" si="1540"/>
        <v>0</v>
      </c>
      <c r="S1793" s="61">
        <f t="shared" si="1540"/>
        <v>0</v>
      </c>
      <c r="T1793" s="61">
        <f t="shared" si="1538"/>
        <v>0</v>
      </c>
      <c r="U1793" s="61">
        <f t="shared" si="1538"/>
        <v>0</v>
      </c>
      <c r="V1793" s="61">
        <f t="shared" si="1538"/>
        <v>0</v>
      </c>
      <c r="W1793" s="61">
        <f t="shared" si="1512"/>
        <v>0</v>
      </c>
      <c r="X1793" s="61">
        <f t="shared" si="1512"/>
        <v>0</v>
      </c>
      <c r="Y1793" s="61">
        <f t="shared" si="1512"/>
        <v>0</v>
      </c>
      <c r="Z1793" s="61">
        <f t="shared" ref="Z1793:AB1834" si="1550">M1793/1000</f>
        <v>0</v>
      </c>
      <c r="AA1793" s="61">
        <f t="shared" si="1550"/>
        <v>0</v>
      </c>
      <c r="AB1793" s="61">
        <f t="shared" si="1550"/>
        <v>0</v>
      </c>
    </row>
    <row r="1794" spans="1:28" ht="16.5" hidden="1" thickBot="1" x14ac:dyDescent="0.3">
      <c r="A1794" s="351" t="s">
        <v>294</v>
      </c>
      <c r="B1794" s="358"/>
      <c r="C1794" s="358"/>
      <c r="D1794" s="358"/>
      <c r="E1794" s="358"/>
      <c r="F1794" s="358"/>
      <c r="G1794" s="358"/>
      <c r="H1794" s="358"/>
      <c r="I1794" s="358"/>
      <c r="J1794" s="358"/>
      <c r="K1794" s="358"/>
      <c r="L1794" s="358"/>
      <c r="M1794" s="358"/>
      <c r="N1794" s="358"/>
      <c r="O1794" s="359"/>
      <c r="P1794" s="206">
        <v>2023</v>
      </c>
      <c r="Q1794" s="61">
        <f t="shared" si="1540"/>
        <v>0</v>
      </c>
      <c r="R1794" s="61">
        <f t="shared" si="1540"/>
        <v>0</v>
      </c>
      <c r="S1794" s="61">
        <f t="shared" si="1540"/>
        <v>0</v>
      </c>
      <c r="T1794" s="61">
        <f t="shared" si="1538"/>
        <v>0</v>
      </c>
      <c r="U1794" s="61">
        <f t="shared" si="1538"/>
        <v>0</v>
      </c>
      <c r="V1794" s="61">
        <f t="shared" si="1538"/>
        <v>0</v>
      </c>
      <c r="W1794" s="61">
        <f t="shared" si="1538"/>
        <v>0</v>
      </c>
      <c r="X1794" s="61">
        <f t="shared" si="1538"/>
        <v>0</v>
      </c>
      <c r="Y1794" s="61">
        <f t="shared" si="1538"/>
        <v>0</v>
      </c>
      <c r="Z1794" s="61">
        <f t="shared" si="1550"/>
        <v>0</v>
      </c>
      <c r="AA1794" s="61">
        <f t="shared" si="1550"/>
        <v>0</v>
      </c>
      <c r="AB1794" s="61">
        <f t="shared" si="1550"/>
        <v>0</v>
      </c>
    </row>
    <row r="1795" spans="1:28" s="41" customFormat="1" ht="29.25" hidden="1" customHeight="1" thickBot="1" x14ac:dyDescent="0.3">
      <c r="A1795" s="202" t="s">
        <v>11</v>
      </c>
      <c r="B1795" s="344" t="s">
        <v>293</v>
      </c>
      <c r="C1795" s="345"/>
      <c r="D1795" s="183">
        <f>Пр.6!C119</f>
        <v>44540</v>
      </c>
      <c r="E1795" s="183">
        <f>Пр.6!D119</f>
        <v>35560</v>
      </c>
      <c r="F1795" s="183">
        <f>Пр.6!E119</f>
        <v>32960</v>
      </c>
      <c r="G1795" s="183">
        <f>Пр.6!F119</f>
        <v>33800</v>
      </c>
      <c r="H1795" s="183">
        <f>Пр.6!G119</f>
        <v>24660</v>
      </c>
      <c r="I1795" s="183">
        <f>Пр.6!H119</f>
        <v>17720</v>
      </c>
      <c r="J1795" s="183">
        <f>Пр.6!I119</f>
        <v>18700</v>
      </c>
      <c r="K1795" s="183">
        <f>Пр.6!J119</f>
        <v>17920</v>
      </c>
      <c r="L1795" s="183">
        <f>Пр.6!K119</f>
        <v>20700</v>
      </c>
      <c r="M1795" s="183">
        <f>Пр.6!L119</f>
        <v>26880</v>
      </c>
      <c r="N1795" s="183">
        <f>Пр.6!M119</f>
        <v>7160</v>
      </c>
      <c r="O1795" s="183">
        <f>Пр.6!N119</f>
        <v>149560</v>
      </c>
      <c r="P1795" s="206">
        <v>2023</v>
      </c>
      <c r="Q1795" s="61">
        <f t="shared" si="1540"/>
        <v>44.54</v>
      </c>
      <c r="R1795" s="61">
        <f t="shared" si="1540"/>
        <v>35.56</v>
      </c>
      <c r="S1795" s="61">
        <f t="shared" si="1540"/>
        <v>32.96</v>
      </c>
      <c r="T1795" s="61">
        <f t="shared" si="1538"/>
        <v>33.799999999999997</v>
      </c>
      <c r="U1795" s="61">
        <f t="shared" si="1538"/>
        <v>24.66</v>
      </c>
      <c r="V1795" s="61">
        <f t="shared" si="1538"/>
        <v>17.72</v>
      </c>
      <c r="W1795" s="61">
        <f t="shared" si="1538"/>
        <v>18.7</v>
      </c>
      <c r="X1795" s="61">
        <f t="shared" si="1538"/>
        <v>17.920000000000002</v>
      </c>
      <c r="Y1795" s="61">
        <f t="shared" si="1538"/>
        <v>20.7</v>
      </c>
      <c r="Z1795" s="61">
        <f t="shared" si="1550"/>
        <v>26.88</v>
      </c>
      <c r="AA1795" s="61">
        <f t="shared" si="1550"/>
        <v>7.16</v>
      </c>
      <c r="AB1795" s="61">
        <f t="shared" si="1550"/>
        <v>149.56</v>
      </c>
    </row>
    <row r="1796" spans="1:28" ht="16.5" hidden="1" thickBot="1" x14ac:dyDescent="0.3">
      <c r="A1796" s="202" t="s">
        <v>12</v>
      </c>
      <c r="B1796" s="353" t="s">
        <v>291</v>
      </c>
      <c r="C1796" s="354"/>
      <c r="D1796" s="183">
        <f>Пр.6!C120</f>
        <v>20549</v>
      </c>
      <c r="E1796" s="183">
        <f>Пр.6!D120</f>
        <v>4819</v>
      </c>
      <c r="F1796" s="183">
        <f>Пр.6!E120</f>
        <v>16529</v>
      </c>
      <c r="G1796" s="183">
        <f>Пр.6!F120</f>
        <v>20920</v>
      </c>
      <c r="H1796" s="183">
        <f>Пр.6!G120</f>
        <v>19447</v>
      </c>
      <c r="I1796" s="183">
        <f>Пр.6!H120</f>
        <v>11374</v>
      </c>
      <c r="J1796" s="183">
        <f>Пр.6!I120</f>
        <v>12334</v>
      </c>
      <c r="K1796" s="183">
        <f>Пр.6!J120</f>
        <v>14697</v>
      </c>
      <c r="L1796" s="183">
        <f>Пр.6!K120</f>
        <v>18158</v>
      </c>
      <c r="M1796" s="183">
        <f>Пр.6!L120</f>
        <v>18722</v>
      </c>
      <c r="N1796" s="183">
        <f>Пр.6!M120</f>
        <v>2952</v>
      </c>
      <c r="O1796" s="183">
        <f>Пр.6!N120</f>
        <v>108236</v>
      </c>
      <c r="P1796" s="206">
        <v>2023</v>
      </c>
      <c r="Q1796" s="61">
        <f t="shared" si="1540"/>
        <v>20.548999999999999</v>
      </c>
      <c r="R1796" s="61">
        <f t="shared" si="1540"/>
        <v>4.819</v>
      </c>
      <c r="S1796" s="61">
        <f t="shared" si="1540"/>
        <v>16.529</v>
      </c>
      <c r="T1796" s="61">
        <f t="shared" si="1538"/>
        <v>20.92</v>
      </c>
      <c r="U1796" s="61">
        <f t="shared" si="1538"/>
        <v>19.446999999999999</v>
      </c>
      <c r="V1796" s="61">
        <f t="shared" si="1538"/>
        <v>11.374000000000001</v>
      </c>
      <c r="W1796" s="61">
        <f t="shared" si="1538"/>
        <v>12.334</v>
      </c>
      <c r="X1796" s="61">
        <f t="shared" si="1538"/>
        <v>14.696999999999999</v>
      </c>
      <c r="Y1796" s="61">
        <f t="shared" si="1538"/>
        <v>18.158000000000001</v>
      </c>
      <c r="Z1796" s="61">
        <f t="shared" si="1550"/>
        <v>18.722000000000001</v>
      </c>
      <c r="AA1796" s="61">
        <f t="shared" si="1550"/>
        <v>2.952</v>
      </c>
      <c r="AB1796" s="61">
        <f t="shared" si="1550"/>
        <v>108.236</v>
      </c>
    </row>
    <row r="1797" spans="1:28" ht="33" hidden="1" customHeight="1" thickBot="1" x14ac:dyDescent="0.3">
      <c r="A1797" s="202" t="s">
        <v>13</v>
      </c>
      <c r="B1797" s="344" t="s">
        <v>292</v>
      </c>
      <c r="C1797" s="345"/>
      <c r="D1797" s="188">
        <f>D1795-D1796</f>
        <v>23991</v>
      </c>
      <c r="E1797" s="188">
        <f t="shared" ref="E1797:O1797" si="1551">E1795-E1796</f>
        <v>30741</v>
      </c>
      <c r="F1797" s="188">
        <f t="shared" si="1551"/>
        <v>16431</v>
      </c>
      <c r="G1797" s="188">
        <f t="shared" si="1551"/>
        <v>12880</v>
      </c>
      <c r="H1797" s="188">
        <f t="shared" si="1551"/>
        <v>5213</v>
      </c>
      <c r="I1797" s="188">
        <f t="shared" si="1551"/>
        <v>6346</v>
      </c>
      <c r="J1797" s="188">
        <f t="shared" si="1551"/>
        <v>6366</v>
      </c>
      <c r="K1797" s="188">
        <f t="shared" si="1551"/>
        <v>3223</v>
      </c>
      <c r="L1797" s="188">
        <f t="shared" si="1551"/>
        <v>2542</v>
      </c>
      <c r="M1797" s="188">
        <f t="shared" si="1551"/>
        <v>8158</v>
      </c>
      <c r="N1797" s="188">
        <f t="shared" si="1551"/>
        <v>4208</v>
      </c>
      <c r="O1797" s="188">
        <f t="shared" si="1551"/>
        <v>41324</v>
      </c>
      <c r="P1797" s="206">
        <v>2023</v>
      </c>
      <c r="Q1797" s="61">
        <f t="shared" si="1540"/>
        <v>23.991</v>
      </c>
      <c r="R1797" s="61">
        <f t="shared" si="1540"/>
        <v>30.741</v>
      </c>
      <c r="S1797" s="61">
        <f t="shared" si="1540"/>
        <v>16.431000000000001</v>
      </c>
      <c r="T1797" s="61">
        <f t="shared" si="1538"/>
        <v>12.88</v>
      </c>
      <c r="U1797" s="61">
        <f t="shared" si="1538"/>
        <v>5.2130000000000001</v>
      </c>
      <c r="V1797" s="61">
        <f t="shared" si="1538"/>
        <v>6.3460000000000001</v>
      </c>
      <c r="W1797" s="61">
        <f t="shared" si="1538"/>
        <v>6.3659999999999997</v>
      </c>
      <c r="X1797" s="61">
        <f t="shared" si="1538"/>
        <v>3.2229999999999999</v>
      </c>
      <c r="Y1797" s="61">
        <f t="shared" si="1538"/>
        <v>2.5419999999999998</v>
      </c>
      <c r="Z1797" s="61">
        <f t="shared" si="1550"/>
        <v>8.1579999999999995</v>
      </c>
      <c r="AA1797" s="61">
        <f t="shared" si="1550"/>
        <v>4.2080000000000002</v>
      </c>
      <c r="AB1797" s="61">
        <f t="shared" si="1550"/>
        <v>41.323999999999998</v>
      </c>
    </row>
    <row r="1798" spans="1:28" ht="36" hidden="1" customHeight="1" thickBot="1" x14ac:dyDescent="0.3">
      <c r="A1798" s="202" t="s">
        <v>14</v>
      </c>
      <c r="B1798" s="344" t="s">
        <v>27</v>
      </c>
      <c r="C1798" s="345"/>
      <c r="D1798" s="181">
        <f>D1797/D1795</f>
        <v>0.53863942523574315</v>
      </c>
      <c r="E1798" s="181">
        <f t="shared" ref="E1798:O1798" si="1552">E1797/E1795</f>
        <v>0.86448256467941509</v>
      </c>
      <c r="F1798" s="181">
        <f t="shared" si="1552"/>
        <v>0.49851334951456311</v>
      </c>
      <c r="G1798" s="181">
        <f t="shared" si="1552"/>
        <v>0.38106508875739648</v>
      </c>
      <c r="H1798" s="181">
        <f t="shared" si="1552"/>
        <v>0.21139497161394971</v>
      </c>
      <c r="I1798" s="181">
        <f t="shared" si="1552"/>
        <v>0.35812641083521446</v>
      </c>
      <c r="J1798" s="181">
        <f t="shared" si="1552"/>
        <v>0.34042780748663104</v>
      </c>
      <c r="K1798" s="181">
        <f t="shared" si="1552"/>
        <v>0.17985491071428572</v>
      </c>
      <c r="L1798" s="181">
        <f t="shared" si="1552"/>
        <v>0.12280193236714976</v>
      </c>
      <c r="M1798" s="181">
        <f t="shared" si="1552"/>
        <v>0.30349702380952381</v>
      </c>
      <c r="N1798" s="181">
        <f t="shared" si="1552"/>
        <v>0.58770949720670396</v>
      </c>
      <c r="O1798" s="181">
        <f t="shared" si="1552"/>
        <v>0.27630382455201924</v>
      </c>
      <c r="P1798" s="206">
        <v>2023</v>
      </c>
      <c r="Q1798" s="61">
        <f t="shared" si="1540"/>
        <v>5.3863942523574315E-4</v>
      </c>
      <c r="R1798" s="61">
        <f t="shared" si="1540"/>
        <v>8.6448256467941507E-4</v>
      </c>
      <c r="S1798" s="61">
        <f t="shared" si="1540"/>
        <v>4.9851334951456314E-4</v>
      </c>
      <c r="T1798" s="61">
        <f t="shared" si="1538"/>
        <v>3.8106508875739649E-4</v>
      </c>
      <c r="U1798" s="61">
        <f t="shared" si="1538"/>
        <v>2.113949716139497E-4</v>
      </c>
      <c r="V1798" s="61">
        <f t="shared" si="1538"/>
        <v>3.5812641083521443E-4</v>
      </c>
      <c r="W1798" s="61">
        <f t="shared" si="1538"/>
        <v>3.4042780748663103E-4</v>
      </c>
      <c r="X1798" s="61">
        <f t="shared" si="1538"/>
        <v>1.7985491071428571E-4</v>
      </c>
      <c r="Y1798" s="61">
        <f t="shared" si="1538"/>
        <v>1.2280193236714976E-4</v>
      </c>
      <c r="Z1798" s="61">
        <f t="shared" si="1550"/>
        <v>3.0349702380952381E-4</v>
      </c>
      <c r="AA1798" s="61">
        <f t="shared" si="1550"/>
        <v>5.8770949720670393E-4</v>
      </c>
      <c r="AB1798" s="61">
        <f t="shared" si="1550"/>
        <v>2.7630382455201926E-4</v>
      </c>
    </row>
    <row r="1799" spans="1:28" ht="81.75" hidden="1" customHeight="1" thickBot="1" x14ac:dyDescent="0.3">
      <c r="A1799" s="202" t="s">
        <v>28</v>
      </c>
      <c r="B1799" s="344" t="s">
        <v>29</v>
      </c>
      <c r="C1799" s="345"/>
      <c r="D1799" s="174">
        <v>3.7071141797564278</v>
      </c>
      <c r="E1799" s="174">
        <v>3.7071141797564278</v>
      </c>
      <c r="F1799" s="174">
        <v>3.7071141797564278</v>
      </c>
      <c r="G1799" s="174">
        <v>3.7071141797564278</v>
      </c>
      <c r="H1799" s="174">
        <v>3.7071141797564278</v>
      </c>
      <c r="I1799" s="174">
        <v>3.7071141797564278</v>
      </c>
      <c r="J1799" s="174">
        <v>3.7071141797564278</v>
      </c>
      <c r="K1799" s="174">
        <v>3.7071141797564278</v>
      </c>
      <c r="L1799" s="174">
        <v>3.7071141797564278</v>
      </c>
      <c r="M1799" s="174">
        <v>3.7071141797564278</v>
      </c>
      <c r="N1799" s="174">
        <v>3.7071141797564278</v>
      </c>
      <c r="O1799" s="174">
        <v>3.7071141797564278</v>
      </c>
      <c r="P1799" s="206">
        <v>2023</v>
      </c>
      <c r="Q1799" s="61">
        <f t="shared" si="1540"/>
        <v>3.7071141797564277E-3</v>
      </c>
      <c r="R1799" s="61">
        <f t="shared" si="1540"/>
        <v>3.7071141797564277E-3</v>
      </c>
      <c r="S1799" s="61">
        <f t="shared" si="1540"/>
        <v>3.7071141797564277E-3</v>
      </c>
      <c r="T1799" s="61">
        <f t="shared" si="1538"/>
        <v>3.7071141797564277E-3</v>
      </c>
      <c r="U1799" s="61">
        <f t="shared" si="1538"/>
        <v>3.7071141797564277E-3</v>
      </c>
      <c r="V1799" s="61">
        <f t="shared" si="1538"/>
        <v>3.7071141797564277E-3</v>
      </c>
      <c r="W1799" s="61">
        <f t="shared" si="1538"/>
        <v>3.7071141797564277E-3</v>
      </c>
      <c r="X1799" s="61">
        <f t="shared" si="1538"/>
        <v>3.7071141797564277E-3</v>
      </c>
      <c r="Y1799" s="61">
        <f t="shared" si="1538"/>
        <v>3.7071141797564277E-3</v>
      </c>
      <c r="Z1799" s="61">
        <f t="shared" si="1550"/>
        <v>3.7071141797564277E-3</v>
      </c>
      <c r="AA1799" s="61">
        <f t="shared" si="1550"/>
        <v>3.7071141797564277E-3</v>
      </c>
      <c r="AB1799" s="61">
        <f t="shared" si="1550"/>
        <v>3.7071141797564277E-3</v>
      </c>
    </row>
    <row r="1800" spans="1:28" ht="51" hidden="1" customHeight="1" thickBot="1" x14ac:dyDescent="0.3">
      <c r="A1800" s="202" t="s">
        <v>30</v>
      </c>
      <c r="B1800" s="344" t="s">
        <v>31</v>
      </c>
      <c r="C1800" s="345"/>
      <c r="D1800" s="182">
        <f>D1798</f>
        <v>0.53863942523574315</v>
      </c>
      <c r="E1800" s="182">
        <f t="shared" ref="E1800:I1800" si="1553">E1798</f>
        <v>0.86448256467941509</v>
      </c>
      <c r="F1800" s="182">
        <f t="shared" si="1553"/>
        <v>0.49851334951456311</v>
      </c>
      <c r="G1800" s="182">
        <f t="shared" si="1553"/>
        <v>0.38106508875739648</v>
      </c>
      <c r="H1800" s="182">
        <f t="shared" si="1553"/>
        <v>0.21139497161394971</v>
      </c>
      <c r="I1800" s="182">
        <f t="shared" si="1553"/>
        <v>0.35812641083521446</v>
      </c>
      <c r="J1800" s="182">
        <f t="shared" ref="J1800:O1800" si="1554">J1798-10.8193120209385%</f>
        <v>0.23223468727724603</v>
      </c>
      <c r="K1800" s="182">
        <f t="shared" si="1554"/>
        <v>7.1661790504900708E-2</v>
      </c>
      <c r="L1800" s="182">
        <f t="shared" si="1554"/>
        <v>1.4608812157764745E-2</v>
      </c>
      <c r="M1800" s="182">
        <f t="shared" si="1554"/>
        <v>0.1953039036001388</v>
      </c>
      <c r="N1800" s="182">
        <f t="shared" si="1554"/>
        <v>0.47951637699731897</v>
      </c>
      <c r="O1800" s="182">
        <f t="shared" si="1554"/>
        <v>0.16811070434263423</v>
      </c>
      <c r="P1800" s="206">
        <v>2023</v>
      </c>
      <c r="Q1800" s="61">
        <f t="shared" si="1540"/>
        <v>5.3863942523574315E-4</v>
      </c>
      <c r="R1800" s="61">
        <f t="shared" si="1540"/>
        <v>8.6448256467941507E-4</v>
      </c>
      <c r="S1800" s="61">
        <f t="shared" si="1540"/>
        <v>4.9851334951456314E-4</v>
      </c>
      <c r="T1800" s="61">
        <f t="shared" si="1538"/>
        <v>3.8106508875739649E-4</v>
      </c>
      <c r="U1800" s="61">
        <f t="shared" si="1538"/>
        <v>2.113949716139497E-4</v>
      </c>
      <c r="V1800" s="61">
        <f t="shared" si="1538"/>
        <v>3.5812641083521443E-4</v>
      </c>
      <c r="W1800" s="61">
        <f t="shared" si="1538"/>
        <v>2.3223468727724602E-4</v>
      </c>
      <c r="X1800" s="61">
        <f t="shared" si="1538"/>
        <v>7.1661790504900705E-5</v>
      </c>
      <c r="Y1800" s="61">
        <f t="shared" si="1538"/>
        <v>1.4608812157764744E-5</v>
      </c>
      <c r="Z1800" s="61">
        <f t="shared" si="1550"/>
        <v>1.953039036001388E-4</v>
      </c>
      <c r="AA1800" s="61">
        <f t="shared" si="1550"/>
        <v>4.7951637699731898E-4</v>
      </c>
      <c r="AB1800" s="61">
        <f t="shared" si="1550"/>
        <v>1.6811070434263423E-4</v>
      </c>
    </row>
    <row r="1801" spans="1:28" ht="83.25" hidden="1" customHeight="1" thickBot="1" x14ac:dyDescent="0.3">
      <c r="A1801" s="202" t="s">
        <v>32</v>
      </c>
      <c r="B1801" s="344" t="s">
        <v>33</v>
      </c>
      <c r="C1801" s="345"/>
      <c r="D1801" s="183">
        <f>ROUND((D1798-D1800)*D1795,0)</f>
        <v>0</v>
      </c>
      <c r="E1801" s="183">
        <f t="shared" ref="E1801:G1801" si="1555">ROUND((E1798-E1800)*E1795,0)</f>
        <v>0</v>
      </c>
      <c r="F1801" s="183">
        <f t="shared" si="1555"/>
        <v>0</v>
      </c>
      <c r="G1801" s="183">
        <f t="shared" si="1555"/>
        <v>0</v>
      </c>
      <c r="H1801" s="183">
        <f>ROUND((H1798-H1800)*H1795,0)</f>
        <v>0</v>
      </c>
      <c r="I1801" s="183">
        <f>ROUND((I1798-I1800)*I1795,0)</f>
        <v>0</v>
      </c>
      <c r="J1801" s="183">
        <f t="shared" ref="J1801:L1801" si="1556">ROUND((J1798-J1800)*J1795,0)</f>
        <v>2023</v>
      </c>
      <c r="K1801" s="183">
        <f t="shared" si="1556"/>
        <v>1939</v>
      </c>
      <c r="L1801" s="183">
        <f t="shared" si="1556"/>
        <v>2240</v>
      </c>
      <c r="M1801" s="183">
        <f t="shared" ref="M1801:O1801" si="1557">ROUND(M1800*M1795,0)</f>
        <v>5250</v>
      </c>
      <c r="N1801" s="183">
        <f t="shared" si="1557"/>
        <v>3433</v>
      </c>
      <c r="O1801" s="183">
        <f t="shared" si="1557"/>
        <v>25143</v>
      </c>
      <c r="P1801" s="206">
        <v>2023</v>
      </c>
      <c r="Q1801" s="61">
        <f t="shared" si="1540"/>
        <v>0</v>
      </c>
      <c r="R1801" s="61">
        <f t="shared" si="1540"/>
        <v>0</v>
      </c>
      <c r="S1801" s="61">
        <f t="shared" si="1540"/>
        <v>0</v>
      </c>
      <c r="T1801" s="61">
        <f t="shared" si="1538"/>
        <v>0</v>
      </c>
      <c r="U1801" s="61">
        <f t="shared" si="1538"/>
        <v>0</v>
      </c>
      <c r="V1801" s="61">
        <f t="shared" si="1538"/>
        <v>0</v>
      </c>
      <c r="W1801" s="61">
        <f t="shared" si="1538"/>
        <v>2.0230000000000001</v>
      </c>
      <c r="X1801" s="61">
        <f t="shared" si="1538"/>
        <v>1.9390000000000001</v>
      </c>
      <c r="Y1801" s="61">
        <f t="shared" si="1538"/>
        <v>2.2400000000000002</v>
      </c>
      <c r="Z1801" s="61">
        <f t="shared" si="1550"/>
        <v>5.25</v>
      </c>
      <c r="AA1801" s="61">
        <f t="shared" si="1550"/>
        <v>3.4329999999999998</v>
      </c>
      <c r="AB1801" s="61">
        <f t="shared" si="1550"/>
        <v>25.143000000000001</v>
      </c>
    </row>
    <row r="1802" spans="1:28" ht="53.25" hidden="1" customHeight="1" thickBot="1" x14ac:dyDescent="0.3">
      <c r="A1802" s="202" t="s">
        <v>34</v>
      </c>
      <c r="B1802" s="344" t="s">
        <v>35</v>
      </c>
      <c r="C1802" s="345"/>
      <c r="D1802" s="184">
        <f>D1799*D1801</f>
        <v>0</v>
      </c>
      <c r="E1802" s="185">
        <f t="shared" ref="E1802:O1802" si="1558">E1799*E1801</f>
        <v>0</v>
      </c>
      <c r="F1802" s="185">
        <f t="shared" si="1558"/>
        <v>0</v>
      </c>
      <c r="G1802" s="185">
        <f t="shared" si="1558"/>
        <v>0</v>
      </c>
      <c r="H1802" s="185">
        <f t="shared" si="1558"/>
        <v>0</v>
      </c>
      <c r="I1802" s="185">
        <f t="shared" si="1558"/>
        <v>0</v>
      </c>
      <c r="J1802" s="185">
        <f t="shared" si="1558"/>
        <v>7499.4919856472534</v>
      </c>
      <c r="K1802" s="185">
        <f t="shared" si="1558"/>
        <v>7188.0943945477138</v>
      </c>
      <c r="L1802" s="185">
        <f t="shared" si="1558"/>
        <v>8303.9357626543988</v>
      </c>
      <c r="M1802" s="185">
        <f t="shared" si="1558"/>
        <v>19462.349443721247</v>
      </c>
      <c r="N1802" s="185">
        <f t="shared" si="1558"/>
        <v>12726.522979103816</v>
      </c>
      <c r="O1802" s="186">
        <f t="shared" si="1558"/>
        <v>93207.971821615865</v>
      </c>
      <c r="P1802" s="206">
        <v>2023</v>
      </c>
      <c r="Q1802" s="61">
        <f t="shared" si="1540"/>
        <v>0</v>
      </c>
      <c r="R1802" s="61">
        <f t="shared" si="1540"/>
        <v>0</v>
      </c>
      <c r="S1802" s="61">
        <f t="shared" si="1540"/>
        <v>0</v>
      </c>
      <c r="T1802" s="61">
        <f t="shared" si="1538"/>
        <v>0</v>
      </c>
      <c r="U1802" s="61">
        <f t="shared" si="1538"/>
        <v>0</v>
      </c>
      <c r="V1802" s="61">
        <f t="shared" si="1538"/>
        <v>0</v>
      </c>
      <c r="W1802" s="61">
        <f t="shared" si="1538"/>
        <v>7.4994919856472535</v>
      </c>
      <c r="X1802" s="61">
        <f t="shared" si="1538"/>
        <v>7.188094394547714</v>
      </c>
      <c r="Y1802" s="61">
        <f t="shared" si="1538"/>
        <v>8.3039357626543993</v>
      </c>
      <c r="Z1802" s="61">
        <f t="shared" si="1550"/>
        <v>19.462349443721248</v>
      </c>
      <c r="AA1802" s="61">
        <f t="shared" si="1550"/>
        <v>12.726522979103816</v>
      </c>
      <c r="AB1802" s="61">
        <f t="shared" si="1550"/>
        <v>93.207971821615871</v>
      </c>
    </row>
    <row r="1803" spans="1:28" ht="48.75" hidden="1" customHeight="1" thickBot="1" x14ac:dyDescent="0.3">
      <c r="A1803" s="202" t="s">
        <v>36</v>
      </c>
      <c r="B1803" s="344" t="s">
        <v>37</v>
      </c>
      <c r="C1803" s="345"/>
      <c r="D1803" s="184">
        <f>ROUND(D1802*0.9,2)</f>
        <v>0</v>
      </c>
      <c r="E1803" s="185">
        <f t="shared" ref="E1803:O1803" si="1559">ROUND(E1802*0.9,2)</f>
        <v>0</v>
      </c>
      <c r="F1803" s="185">
        <f t="shared" si="1559"/>
        <v>0</v>
      </c>
      <c r="G1803" s="185">
        <f t="shared" si="1559"/>
        <v>0</v>
      </c>
      <c r="H1803" s="185">
        <f t="shared" si="1559"/>
        <v>0</v>
      </c>
      <c r="I1803" s="185">
        <f t="shared" si="1559"/>
        <v>0</v>
      </c>
      <c r="J1803" s="185">
        <f t="shared" si="1559"/>
        <v>6749.54</v>
      </c>
      <c r="K1803" s="185">
        <f t="shared" si="1559"/>
        <v>6469.28</v>
      </c>
      <c r="L1803" s="185">
        <f t="shared" si="1559"/>
        <v>7473.54</v>
      </c>
      <c r="M1803" s="185">
        <f t="shared" si="1559"/>
        <v>17516.11</v>
      </c>
      <c r="N1803" s="185">
        <f t="shared" si="1559"/>
        <v>11453.87</v>
      </c>
      <c r="O1803" s="186">
        <f t="shared" si="1559"/>
        <v>83887.17</v>
      </c>
      <c r="P1803" s="206">
        <v>2023</v>
      </c>
      <c r="Q1803" s="61">
        <f t="shared" si="1540"/>
        <v>0</v>
      </c>
      <c r="R1803" s="61">
        <f t="shared" si="1540"/>
        <v>0</v>
      </c>
      <c r="S1803" s="61">
        <f t="shared" si="1540"/>
        <v>0</v>
      </c>
      <c r="T1803" s="61">
        <f t="shared" si="1538"/>
        <v>0</v>
      </c>
      <c r="U1803" s="61">
        <f t="shared" si="1538"/>
        <v>0</v>
      </c>
      <c r="V1803" s="61">
        <f t="shared" si="1538"/>
        <v>0</v>
      </c>
      <c r="W1803" s="61">
        <f t="shared" si="1538"/>
        <v>6.7495399999999997</v>
      </c>
      <c r="X1803" s="61">
        <f t="shared" si="1538"/>
        <v>6.4692799999999995</v>
      </c>
      <c r="Y1803" s="61">
        <f t="shared" si="1538"/>
        <v>7.4735399999999998</v>
      </c>
      <c r="Z1803" s="61">
        <f t="shared" si="1550"/>
        <v>17.516110000000001</v>
      </c>
      <c r="AA1803" s="61">
        <f t="shared" si="1550"/>
        <v>11.45387</v>
      </c>
      <c r="AB1803" s="61">
        <f t="shared" si="1550"/>
        <v>83.887169999999998</v>
      </c>
    </row>
    <row r="1804" spans="1:28" ht="20.25" hidden="1" customHeight="1" thickBot="1" x14ac:dyDescent="0.35">
      <c r="A1804" s="346" t="str">
        <f>A1793</f>
        <v>Объект 19:</v>
      </c>
      <c r="B1804" s="347"/>
      <c r="C1804" s="43"/>
      <c r="D1804" s="348" t="str">
        <f t="shared" ref="D1804" si="1560">D1793</f>
        <v>Яч.№4 Октябрь</v>
      </c>
      <c r="E1804" s="349"/>
      <c r="F1804" s="349"/>
      <c r="G1804" s="349"/>
      <c r="H1804" s="349"/>
      <c r="I1804" s="349"/>
      <c r="J1804" s="349"/>
      <c r="K1804" s="349"/>
      <c r="L1804" s="349"/>
      <c r="M1804" s="349"/>
      <c r="N1804" s="349"/>
      <c r="O1804" s="350"/>
      <c r="P1804" s="208">
        <v>2024</v>
      </c>
      <c r="Q1804" s="61" t="e">
        <f t="shared" si="1540"/>
        <v>#VALUE!</v>
      </c>
      <c r="R1804" s="61">
        <f t="shared" si="1540"/>
        <v>0</v>
      </c>
      <c r="S1804" s="61">
        <f t="shared" si="1540"/>
        <v>0</v>
      </c>
      <c r="T1804" s="61">
        <f t="shared" si="1538"/>
        <v>0</v>
      </c>
      <c r="U1804" s="61">
        <f t="shared" si="1538"/>
        <v>0</v>
      </c>
      <c r="V1804" s="61">
        <f t="shared" si="1538"/>
        <v>0</v>
      </c>
      <c r="W1804" s="61">
        <f t="shared" si="1538"/>
        <v>0</v>
      </c>
      <c r="X1804" s="61">
        <f t="shared" si="1538"/>
        <v>0</v>
      </c>
      <c r="Y1804" s="61">
        <f t="shared" si="1538"/>
        <v>0</v>
      </c>
      <c r="Z1804" s="61">
        <f t="shared" si="1550"/>
        <v>0</v>
      </c>
      <c r="AA1804" s="61">
        <f t="shared" si="1550"/>
        <v>0</v>
      </c>
      <c r="AB1804" s="61">
        <f t="shared" si="1550"/>
        <v>0</v>
      </c>
    </row>
    <row r="1805" spans="1:28" ht="19.5" hidden="1" thickBot="1" x14ac:dyDescent="0.35">
      <c r="A1805" s="351" t="s">
        <v>295</v>
      </c>
      <c r="B1805" s="352"/>
      <c r="C1805" s="352"/>
      <c r="D1805" s="352"/>
      <c r="E1805" s="352"/>
      <c r="F1805" s="352"/>
      <c r="G1805" s="352"/>
      <c r="H1805" s="352"/>
      <c r="I1805" s="352"/>
      <c r="J1805" s="352"/>
      <c r="K1805" s="352"/>
      <c r="L1805" s="352"/>
      <c r="M1805" s="352"/>
      <c r="N1805" s="352"/>
      <c r="O1805" s="352"/>
      <c r="P1805" s="208">
        <v>2024</v>
      </c>
      <c r="Q1805" s="61">
        <f t="shared" si="1540"/>
        <v>0</v>
      </c>
      <c r="R1805" s="61">
        <f t="shared" si="1540"/>
        <v>0</v>
      </c>
      <c r="S1805" s="61">
        <f t="shared" si="1540"/>
        <v>0</v>
      </c>
      <c r="T1805" s="61">
        <f t="shared" si="1538"/>
        <v>0</v>
      </c>
      <c r="U1805" s="61">
        <f t="shared" si="1538"/>
        <v>0</v>
      </c>
      <c r="V1805" s="61">
        <f t="shared" si="1538"/>
        <v>0</v>
      </c>
      <c r="W1805" s="61">
        <f t="shared" si="1538"/>
        <v>0</v>
      </c>
      <c r="X1805" s="61">
        <f t="shared" si="1538"/>
        <v>0</v>
      </c>
      <c r="Y1805" s="61">
        <f t="shared" si="1538"/>
        <v>0</v>
      </c>
      <c r="Z1805" s="61">
        <f t="shared" si="1550"/>
        <v>0</v>
      </c>
      <c r="AA1805" s="61">
        <f t="shared" si="1550"/>
        <v>0</v>
      </c>
      <c r="AB1805" s="61">
        <f t="shared" si="1550"/>
        <v>0</v>
      </c>
    </row>
    <row r="1806" spans="1:28" s="41" customFormat="1" ht="29.25" hidden="1" customHeight="1" thickBot="1" x14ac:dyDescent="0.35">
      <c r="A1806" s="202" t="s">
        <v>11</v>
      </c>
      <c r="B1806" s="344" t="s">
        <v>293</v>
      </c>
      <c r="C1806" s="345"/>
      <c r="D1806" s="183">
        <f>D1795</f>
        <v>44540</v>
      </c>
      <c r="E1806" s="183">
        <f t="shared" ref="E1806:O1807" si="1561">E1795</f>
        <v>35560</v>
      </c>
      <c r="F1806" s="183">
        <f t="shared" si="1561"/>
        <v>32960</v>
      </c>
      <c r="G1806" s="183">
        <f t="shared" si="1561"/>
        <v>33800</v>
      </c>
      <c r="H1806" s="183">
        <f t="shared" si="1561"/>
        <v>24660</v>
      </c>
      <c r="I1806" s="183">
        <f t="shared" si="1561"/>
        <v>17720</v>
      </c>
      <c r="J1806" s="183">
        <f t="shared" si="1561"/>
        <v>18700</v>
      </c>
      <c r="K1806" s="183">
        <f t="shared" si="1561"/>
        <v>17920</v>
      </c>
      <c r="L1806" s="183">
        <f t="shared" si="1561"/>
        <v>20700</v>
      </c>
      <c r="M1806" s="183">
        <f t="shared" si="1561"/>
        <v>26880</v>
      </c>
      <c r="N1806" s="183">
        <f t="shared" si="1561"/>
        <v>7160</v>
      </c>
      <c r="O1806" s="183">
        <f t="shared" si="1561"/>
        <v>149560</v>
      </c>
      <c r="P1806" s="208">
        <v>2024</v>
      </c>
      <c r="Q1806" s="61">
        <f t="shared" si="1540"/>
        <v>44.54</v>
      </c>
      <c r="R1806" s="61">
        <f t="shared" si="1540"/>
        <v>35.56</v>
      </c>
      <c r="S1806" s="61">
        <f t="shared" si="1540"/>
        <v>32.96</v>
      </c>
      <c r="T1806" s="61">
        <f t="shared" si="1538"/>
        <v>33.799999999999997</v>
      </c>
      <c r="U1806" s="61">
        <f t="shared" si="1538"/>
        <v>24.66</v>
      </c>
      <c r="V1806" s="61">
        <f t="shared" si="1538"/>
        <v>17.72</v>
      </c>
      <c r="W1806" s="61">
        <f t="shared" si="1538"/>
        <v>18.7</v>
      </c>
      <c r="X1806" s="61">
        <f t="shared" si="1538"/>
        <v>17.920000000000002</v>
      </c>
      <c r="Y1806" s="61">
        <f t="shared" si="1538"/>
        <v>20.7</v>
      </c>
      <c r="Z1806" s="61">
        <f t="shared" si="1550"/>
        <v>26.88</v>
      </c>
      <c r="AA1806" s="61">
        <f t="shared" si="1550"/>
        <v>7.16</v>
      </c>
      <c r="AB1806" s="61">
        <f t="shared" si="1550"/>
        <v>149.56</v>
      </c>
    </row>
    <row r="1807" spans="1:28" ht="19.5" hidden="1" thickBot="1" x14ac:dyDescent="0.35">
      <c r="A1807" s="202" t="s">
        <v>12</v>
      </c>
      <c r="B1807" s="353" t="s">
        <v>291</v>
      </c>
      <c r="C1807" s="354"/>
      <c r="D1807" s="183">
        <f>D1796</f>
        <v>20549</v>
      </c>
      <c r="E1807" s="183">
        <f t="shared" si="1561"/>
        <v>4819</v>
      </c>
      <c r="F1807" s="183">
        <f t="shared" si="1561"/>
        <v>16529</v>
      </c>
      <c r="G1807" s="183">
        <f t="shared" si="1561"/>
        <v>20920</v>
      </c>
      <c r="H1807" s="183">
        <f t="shared" si="1561"/>
        <v>19447</v>
      </c>
      <c r="I1807" s="183">
        <f t="shared" si="1561"/>
        <v>11374</v>
      </c>
      <c r="J1807" s="183">
        <f t="shared" si="1561"/>
        <v>12334</v>
      </c>
      <c r="K1807" s="183">
        <f t="shared" si="1561"/>
        <v>14697</v>
      </c>
      <c r="L1807" s="183">
        <f t="shared" si="1561"/>
        <v>18158</v>
      </c>
      <c r="M1807" s="183">
        <f t="shared" si="1561"/>
        <v>18722</v>
      </c>
      <c r="N1807" s="183">
        <f t="shared" si="1561"/>
        <v>2952</v>
      </c>
      <c r="O1807" s="183">
        <f t="shared" si="1561"/>
        <v>108236</v>
      </c>
      <c r="P1807" s="208">
        <v>2024</v>
      </c>
      <c r="Q1807" s="61">
        <f t="shared" si="1540"/>
        <v>20.548999999999999</v>
      </c>
      <c r="R1807" s="61">
        <f t="shared" si="1540"/>
        <v>4.819</v>
      </c>
      <c r="S1807" s="61">
        <f t="shared" si="1540"/>
        <v>16.529</v>
      </c>
      <c r="T1807" s="61">
        <f t="shared" si="1538"/>
        <v>20.92</v>
      </c>
      <c r="U1807" s="61">
        <f t="shared" si="1538"/>
        <v>19.446999999999999</v>
      </c>
      <c r="V1807" s="61">
        <f t="shared" si="1538"/>
        <v>11.374000000000001</v>
      </c>
      <c r="W1807" s="61">
        <f t="shared" si="1538"/>
        <v>12.334</v>
      </c>
      <c r="X1807" s="61">
        <f t="shared" si="1538"/>
        <v>14.696999999999999</v>
      </c>
      <c r="Y1807" s="61">
        <f t="shared" si="1538"/>
        <v>18.158000000000001</v>
      </c>
      <c r="Z1807" s="61">
        <f t="shared" si="1550"/>
        <v>18.722000000000001</v>
      </c>
      <c r="AA1807" s="61">
        <f t="shared" si="1550"/>
        <v>2.952</v>
      </c>
      <c r="AB1807" s="61">
        <f t="shared" si="1550"/>
        <v>108.236</v>
      </c>
    </row>
    <row r="1808" spans="1:28" ht="33" hidden="1" customHeight="1" thickBot="1" x14ac:dyDescent="0.35">
      <c r="A1808" s="202" t="s">
        <v>13</v>
      </c>
      <c r="B1808" s="344" t="s">
        <v>292</v>
      </c>
      <c r="C1808" s="345"/>
      <c r="D1808" s="188">
        <f>D1806-D1807</f>
        <v>23991</v>
      </c>
      <c r="E1808" s="188">
        <f t="shared" ref="E1808:O1808" si="1562">E1806-E1807</f>
        <v>30741</v>
      </c>
      <c r="F1808" s="188">
        <f t="shared" si="1562"/>
        <v>16431</v>
      </c>
      <c r="G1808" s="188">
        <f t="shared" si="1562"/>
        <v>12880</v>
      </c>
      <c r="H1808" s="188">
        <f t="shared" si="1562"/>
        <v>5213</v>
      </c>
      <c r="I1808" s="188">
        <f t="shared" si="1562"/>
        <v>6346</v>
      </c>
      <c r="J1808" s="188">
        <f t="shared" si="1562"/>
        <v>6366</v>
      </c>
      <c r="K1808" s="188">
        <f t="shared" si="1562"/>
        <v>3223</v>
      </c>
      <c r="L1808" s="188">
        <f t="shared" si="1562"/>
        <v>2542</v>
      </c>
      <c r="M1808" s="188">
        <f t="shared" si="1562"/>
        <v>8158</v>
      </c>
      <c r="N1808" s="188">
        <f t="shared" si="1562"/>
        <v>4208</v>
      </c>
      <c r="O1808" s="188">
        <f t="shared" si="1562"/>
        <v>41324</v>
      </c>
      <c r="P1808" s="208">
        <v>2024</v>
      </c>
      <c r="Q1808" s="61">
        <f t="shared" si="1540"/>
        <v>23.991</v>
      </c>
      <c r="R1808" s="61">
        <f t="shared" si="1540"/>
        <v>30.741</v>
      </c>
      <c r="S1808" s="61">
        <f t="shared" si="1540"/>
        <v>16.431000000000001</v>
      </c>
      <c r="T1808" s="61">
        <f t="shared" si="1538"/>
        <v>12.88</v>
      </c>
      <c r="U1808" s="61">
        <f t="shared" si="1538"/>
        <v>5.2130000000000001</v>
      </c>
      <c r="V1808" s="61">
        <f t="shared" si="1538"/>
        <v>6.3460000000000001</v>
      </c>
      <c r="W1808" s="61">
        <f t="shared" si="1538"/>
        <v>6.3659999999999997</v>
      </c>
      <c r="X1808" s="61">
        <f t="shared" si="1538"/>
        <v>3.2229999999999999</v>
      </c>
      <c r="Y1808" s="61">
        <f t="shared" si="1538"/>
        <v>2.5419999999999998</v>
      </c>
      <c r="Z1808" s="61">
        <f t="shared" si="1550"/>
        <v>8.1579999999999995</v>
      </c>
      <c r="AA1808" s="61">
        <f t="shared" si="1550"/>
        <v>4.2080000000000002</v>
      </c>
      <c r="AB1808" s="61">
        <f t="shared" si="1550"/>
        <v>41.323999999999998</v>
      </c>
    </row>
    <row r="1809" spans="1:28" ht="36" hidden="1" customHeight="1" thickBot="1" x14ac:dyDescent="0.35">
      <c r="A1809" s="202" t="s">
        <v>14</v>
      </c>
      <c r="B1809" s="344" t="s">
        <v>27</v>
      </c>
      <c r="C1809" s="345"/>
      <c r="D1809" s="189">
        <f>D1808/D1806</f>
        <v>0.53863942523574315</v>
      </c>
      <c r="E1809" s="189">
        <f t="shared" ref="E1809:O1809" si="1563">E1808/E1806</f>
        <v>0.86448256467941509</v>
      </c>
      <c r="F1809" s="189">
        <f t="shared" si="1563"/>
        <v>0.49851334951456311</v>
      </c>
      <c r="G1809" s="189">
        <f t="shared" si="1563"/>
        <v>0.38106508875739648</v>
      </c>
      <c r="H1809" s="189">
        <f t="shared" si="1563"/>
        <v>0.21139497161394971</v>
      </c>
      <c r="I1809" s="189">
        <f t="shared" si="1563"/>
        <v>0.35812641083521446</v>
      </c>
      <c r="J1809" s="189">
        <f t="shared" si="1563"/>
        <v>0.34042780748663104</v>
      </c>
      <c r="K1809" s="189">
        <f t="shared" si="1563"/>
        <v>0.17985491071428572</v>
      </c>
      <c r="L1809" s="189">
        <f t="shared" si="1563"/>
        <v>0.12280193236714976</v>
      </c>
      <c r="M1809" s="189">
        <f t="shared" si="1563"/>
        <v>0.30349702380952381</v>
      </c>
      <c r="N1809" s="189">
        <f t="shared" si="1563"/>
        <v>0.58770949720670396</v>
      </c>
      <c r="O1809" s="189">
        <f t="shared" si="1563"/>
        <v>0.27630382455201924</v>
      </c>
      <c r="P1809" s="208">
        <v>2024</v>
      </c>
      <c r="Q1809" s="61">
        <f t="shared" si="1540"/>
        <v>5.3863942523574315E-4</v>
      </c>
      <c r="R1809" s="61">
        <f t="shared" si="1540"/>
        <v>8.6448256467941507E-4</v>
      </c>
      <c r="S1809" s="61">
        <f t="shared" si="1540"/>
        <v>4.9851334951456314E-4</v>
      </c>
      <c r="T1809" s="61">
        <f t="shared" si="1538"/>
        <v>3.8106508875739649E-4</v>
      </c>
      <c r="U1809" s="61">
        <f t="shared" si="1538"/>
        <v>2.113949716139497E-4</v>
      </c>
      <c r="V1809" s="61">
        <f t="shared" si="1538"/>
        <v>3.5812641083521443E-4</v>
      </c>
      <c r="W1809" s="61">
        <f t="shared" si="1538"/>
        <v>3.4042780748663103E-4</v>
      </c>
      <c r="X1809" s="61">
        <f t="shared" si="1538"/>
        <v>1.7985491071428571E-4</v>
      </c>
      <c r="Y1809" s="61">
        <f t="shared" si="1538"/>
        <v>1.2280193236714976E-4</v>
      </c>
      <c r="Z1809" s="61">
        <f t="shared" si="1550"/>
        <v>3.0349702380952381E-4</v>
      </c>
      <c r="AA1809" s="61">
        <f t="shared" si="1550"/>
        <v>5.8770949720670393E-4</v>
      </c>
      <c r="AB1809" s="61">
        <f t="shared" si="1550"/>
        <v>2.7630382455201926E-4</v>
      </c>
    </row>
    <row r="1810" spans="1:28" ht="81.75" hidden="1" customHeight="1" thickBot="1" x14ac:dyDescent="0.35">
      <c r="A1810" s="202" t="s">
        <v>28</v>
      </c>
      <c r="B1810" s="344" t="s">
        <v>29</v>
      </c>
      <c r="C1810" s="345"/>
      <c r="D1810" s="187">
        <f t="shared" ref="D1810:O1810" si="1564">D1711</f>
        <v>3.8692712723611922</v>
      </c>
      <c r="E1810" s="187">
        <f t="shared" si="1564"/>
        <v>3.8692712723611922</v>
      </c>
      <c r="F1810" s="187">
        <f t="shared" si="1564"/>
        <v>3.8692712723611922</v>
      </c>
      <c r="G1810" s="187">
        <f t="shared" si="1564"/>
        <v>3.8692712723611922</v>
      </c>
      <c r="H1810" s="187">
        <f t="shared" si="1564"/>
        <v>3.8692712723611922</v>
      </c>
      <c r="I1810" s="187">
        <f t="shared" si="1564"/>
        <v>3.8692712723611922</v>
      </c>
      <c r="J1810" s="187">
        <f t="shared" si="1564"/>
        <v>3.8692712723611922</v>
      </c>
      <c r="K1810" s="187">
        <f t="shared" si="1564"/>
        <v>3.8692712723611922</v>
      </c>
      <c r="L1810" s="187">
        <f t="shared" si="1564"/>
        <v>3.8692712723611922</v>
      </c>
      <c r="M1810" s="187">
        <f t="shared" si="1564"/>
        <v>3.8692712723611922</v>
      </c>
      <c r="N1810" s="187">
        <f t="shared" si="1564"/>
        <v>3.8692712723611922</v>
      </c>
      <c r="O1810" s="187">
        <f t="shared" si="1564"/>
        <v>3.8692712723611922</v>
      </c>
      <c r="P1810" s="208">
        <v>2024</v>
      </c>
      <c r="Q1810" s="61">
        <f t="shared" si="1540"/>
        <v>3.8692712723611923E-3</v>
      </c>
      <c r="R1810" s="61">
        <f t="shared" si="1540"/>
        <v>3.8692712723611923E-3</v>
      </c>
      <c r="S1810" s="61">
        <f t="shared" si="1540"/>
        <v>3.8692712723611923E-3</v>
      </c>
      <c r="T1810" s="61">
        <f t="shared" si="1538"/>
        <v>3.8692712723611923E-3</v>
      </c>
      <c r="U1810" s="61">
        <f t="shared" si="1538"/>
        <v>3.8692712723611923E-3</v>
      </c>
      <c r="V1810" s="61">
        <f t="shared" si="1538"/>
        <v>3.8692712723611923E-3</v>
      </c>
      <c r="W1810" s="61">
        <f t="shared" si="1538"/>
        <v>3.8692712723611923E-3</v>
      </c>
      <c r="X1810" s="61">
        <f t="shared" si="1538"/>
        <v>3.8692712723611923E-3</v>
      </c>
      <c r="Y1810" s="61">
        <f t="shared" si="1538"/>
        <v>3.8692712723611923E-3</v>
      </c>
      <c r="Z1810" s="61">
        <f t="shared" si="1550"/>
        <v>3.8692712723611923E-3</v>
      </c>
      <c r="AA1810" s="61">
        <f t="shared" si="1550"/>
        <v>3.8692712723611923E-3</v>
      </c>
      <c r="AB1810" s="61">
        <f t="shared" si="1550"/>
        <v>3.8692712723611923E-3</v>
      </c>
    </row>
    <row r="1811" spans="1:28" ht="51" hidden="1" customHeight="1" thickBot="1" x14ac:dyDescent="0.35">
      <c r="A1811" s="202" t="s">
        <v>30</v>
      </c>
      <c r="B1811" s="344" t="s">
        <v>31</v>
      </c>
      <c r="C1811" s="345"/>
      <c r="D1811" s="182">
        <f>D1809-10.8193120209385%</f>
        <v>0.43044630502635817</v>
      </c>
      <c r="E1811" s="182">
        <f t="shared" ref="E1811:O1811" si="1565">E1809-10.8193120209385%</f>
        <v>0.7562894444700301</v>
      </c>
      <c r="F1811" s="182">
        <f t="shared" si="1565"/>
        <v>0.39032022930517807</v>
      </c>
      <c r="G1811" s="182">
        <f t="shared" si="1565"/>
        <v>0.27287196854801143</v>
      </c>
      <c r="H1811" s="182">
        <f t="shared" si="1565"/>
        <v>0.1032018514045647</v>
      </c>
      <c r="I1811" s="182">
        <f t="shared" si="1565"/>
        <v>0.24993329062582945</v>
      </c>
      <c r="J1811" s="182">
        <f t="shared" si="1565"/>
        <v>0.23223468727724603</v>
      </c>
      <c r="K1811" s="182">
        <f t="shared" si="1565"/>
        <v>7.1661790504900708E-2</v>
      </c>
      <c r="L1811" s="182">
        <f t="shared" si="1565"/>
        <v>1.4608812157764745E-2</v>
      </c>
      <c r="M1811" s="182">
        <f t="shared" si="1565"/>
        <v>0.1953039036001388</v>
      </c>
      <c r="N1811" s="182">
        <f t="shared" si="1565"/>
        <v>0.47951637699731897</v>
      </c>
      <c r="O1811" s="182">
        <f t="shared" si="1565"/>
        <v>0.16811070434263423</v>
      </c>
      <c r="P1811" s="208">
        <v>2024</v>
      </c>
      <c r="Q1811" s="61">
        <f t="shared" si="1540"/>
        <v>4.3044630502635814E-4</v>
      </c>
      <c r="R1811" s="61">
        <f t="shared" si="1540"/>
        <v>7.5628944447003006E-4</v>
      </c>
      <c r="S1811" s="61">
        <f t="shared" si="1540"/>
        <v>3.9032022930517808E-4</v>
      </c>
      <c r="T1811" s="61">
        <f t="shared" si="1538"/>
        <v>2.7287196854801143E-4</v>
      </c>
      <c r="U1811" s="61">
        <f t="shared" si="1538"/>
        <v>1.0320185140456469E-4</v>
      </c>
      <c r="V1811" s="61">
        <f t="shared" si="1538"/>
        <v>2.4993329062582943E-4</v>
      </c>
      <c r="W1811" s="61">
        <f t="shared" si="1538"/>
        <v>2.3223468727724602E-4</v>
      </c>
      <c r="X1811" s="61">
        <f t="shared" si="1538"/>
        <v>7.1661790504900705E-5</v>
      </c>
      <c r="Y1811" s="61">
        <f t="shared" si="1538"/>
        <v>1.4608812157764744E-5</v>
      </c>
      <c r="Z1811" s="61">
        <f t="shared" si="1550"/>
        <v>1.953039036001388E-4</v>
      </c>
      <c r="AA1811" s="61">
        <f t="shared" si="1550"/>
        <v>4.7951637699731898E-4</v>
      </c>
      <c r="AB1811" s="61">
        <f t="shared" si="1550"/>
        <v>1.6811070434263423E-4</v>
      </c>
    </row>
    <row r="1812" spans="1:28" ht="83.25" hidden="1" customHeight="1" thickBot="1" x14ac:dyDescent="0.35">
      <c r="A1812" s="202" t="s">
        <v>32</v>
      </c>
      <c r="B1812" s="344" t="s">
        <v>33</v>
      </c>
      <c r="C1812" s="345"/>
      <c r="D1812" s="183">
        <f>ROUND(D1811*D1806,0)</f>
        <v>19172</v>
      </c>
      <c r="E1812" s="183">
        <f t="shared" ref="E1812:F1812" si="1566">ROUND(E1811*E1806,0)</f>
        <v>26894</v>
      </c>
      <c r="F1812" s="183">
        <f t="shared" si="1566"/>
        <v>12865</v>
      </c>
      <c r="G1812" s="183">
        <f>ROUND(G1811*G1806,0)</f>
        <v>9223</v>
      </c>
      <c r="H1812" s="183">
        <f t="shared" ref="H1812:O1812" si="1567">ROUND(H1811*H1806,0)</f>
        <v>2545</v>
      </c>
      <c r="I1812" s="183">
        <f t="shared" si="1567"/>
        <v>4429</v>
      </c>
      <c r="J1812" s="183">
        <f t="shared" si="1567"/>
        <v>4343</v>
      </c>
      <c r="K1812" s="183">
        <f t="shared" si="1567"/>
        <v>1284</v>
      </c>
      <c r="L1812" s="183">
        <f t="shared" si="1567"/>
        <v>302</v>
      </c>
      <c r="M1812" s="183">
        <f t="shared" si="1567"/>
        <v>5250</v>
      </c>
      <c r="N1812" s="183">
        <f t="shared" si="1567"/>
        <v>3433</v>
      </c>
      <c r="O1812" s="183">
        <f t="shared" si="1567"/>
        <v>25143</v>
      </c>
      <c r="P1812" s="208">
        <v>2024</v>
      </c>
      <c r="Q1812" s="61">
        <f t="shared" si="1540"/>
        <v>19.172000000000001</v>
      </c>
      <c r="R1812" s="61">
        <f t="shared" si="1540"/>
        <v>26.893999999999998</v>
      </c>
      <c r="S1812" s="61">
        <f t="shared" si="1540"/>
        <v>12.865</v>
      </c>
      <c r="T1812" s="61">
        <f t="shared" si="1538"/>
        <v>9.2230000000000008</v>
      </c>
      <c r="U1812" s="61">
        <f t="shared" si="1538"/>
        <v>2.5449999999999999</v>
      </c>
      <c r="V1812" s="61">
        <f t="shared" si="1538"/>
        <v>4.4290000000000003</v>
      </c>
      <c r="W1812" s="61">
        <f t="shared" si="1538"/>
        <v>4.343</v>
      </c>
      <c r="X1812" s="61">
        <f t="shared" si="1538"/>
        <v>1.284</v>
      </c>
      <c r="Y1812" s="61">
        <f t="shared" si="1538"/>
        <v>0.30199999999999999</v>
      </c>
      <c r="Z1812" s="61">
        <f t="shared" si="1550"/>
        <v>5.25</v>
      </c>
      <c r="AA1812" s="61">
        <f t="shared" si="1550"/>
        <v>3.4329999999999998</v>
      </c>
      <c r="AB1812" s="61">
        <f t="shared" si="1550"/>
        <v>25.143000000000001</v>
      </c>
    </row>
    <row r="1813" spans="1:28" ht="53.25" hidden="1" customHeight="1" thickBot="1" x14ac:dyDescent="0.35">
      <c r="A1813" s="202" t="s">
        <v>34</v>
      </c>
      <c r="B1813" s="344" t="s">
        <v>35</v>
      </c>
      <c r="C1813" s="345"/>
      <c r="D1813" s="184">
        <f>D1810*D1812</f>
        <v>74181.668833708783</v>
      </c>
      <c r="E1813" s="185">
        <f t="shared" ref="E1813:O1813" si="1568">E1810*E1812</f>
        <v>104060.1815988819</v>
      </c>
      <c r="F1813" s="185">
        <f t="shared" si="1568"/>
        <v>49778.174918926736</v>
      </c>
      <c r="G1813" s="185">
        <f t="shared" si="1568"/>
        <v>35686.288944987275</v>
      </c>
      <c r="H1813" s="185">
        <f t="shared" si="1568"/>
        <v>9847.2953881592348</v>
      </c>
      <c r="I1813" s="185">
        <f t="shared" si="1568"/>
        <v>17137.002465287722</v>
      </c>
      <c r="J1813" s="185">
        <f t="shared" si="1568"/>
        <v>16804.245135864658</v>
      </c>
      <c r="K1813" s="185">
        <f t="shared" si="1568"/>
        <v>4968.1443137117703</v>
      </c>
      <c r="L1813" s="185">
        <f t="shared" si="1568"/>
        <v>1168.51992425308</v>
      </c>
      <c r="M1813" s="185">
        <f t="shared" si="1568"/>
        <v>20313.674179896258</v>
      </c>
      <c r="N1813" s="185">
        <f t="shared" si="1568"/>
        <v>13283.208278015973</v>
      </c>
      <c r="O1813" s="186">
        <f t="shared" si="1568"/>
        <v>97285.087600977451</v>
      </c>
      <c r="P1813" s="208">
        <v>2024</v>
      </c>
      <c r="Q1813" s="61">
        <f t="shared" si="1540"/>
        <v>74.181668833708784</v>
      </c>
      <c r="R1813" s="61">
        <f t="shared" si="1540"/>
        <v>104.0601815988819</v>
      </c>
      <c r="S1813" s="61">
        <f t="shared" si="1540"/>
        <v>49.778174918926737</v>
      </c>
      <c r="T1813" s="61">
        <f t="shared" si="1538"/>
        <v>35.686288944987275</v>
      </c>
      <c r="U1813" s="61">
        <f t="shared" si="1538"/>
        <v>9.8472953881592353</v>
      </c>
      <c r="V1813" s="61">
        <f t="shared" si="1538"/>
        <v>17.137002465287722</v>
      </c>
      <c r="W1813" s="61">
        <f t="shared" si="1538"/>
        <v>16.804245135864658</v>
      </c>
      <c r="X1813" s="61">
        <f t="shared" si="1538"/>
        <v>4.96814431371177</v>
      </c>
      <c r="Y1813" s="61">
        <f t="shared" si="1538"/>
        <v>1.1685199242530799</v>
      </c>
      <c r="Z1813" s="61">
        <f t="shared" si="1550"/>
        <v>20.313674179896257</v>
      </c>
      <c r="AA1813" s="61">
        <f t="shared" si="1550"/>
        <v>13.283208278015973</v>
      </c>
      <c r="AB1813" s="61">
        <f t="shared" si="1550"/>
        <v>97.285087600977448</v>
      </c>
    </row>
    <row r="1814" spans="1:28" ht="48.75" hidden="1" customHeight="1" thickBot="1" x14ac:dyDescent="0.35">
      <c r="A1814" s="202" t="s">
        <v>36</v>
      </c>
      <c r="B1814" s="344" t="s">
        <v>37</v>
      </c>
      <c r="C1814" s="345"/>
      <c r="D1814" s="184">
        <f>ROUND(D1813*0.9,2)</f>
        <v>66763.5</v>
      </c>
      <c r="E1814" s="185">
        <f t="shared" ref="E1814:O1814" si="1569">ROUND(E1813*0.9,2)</f>
        <v>93654.16</v>
      </c>
      <c r="F1814" s="185">
        <f t="shared" si="1569"/>
        <v>44800.36</v>
      </c>
      <c r="G1814" s="185">
        <f t="shared" si="1569"/>
        <v>32117.66</v>
      </c>
      <c r="H1814" s="185">
        <f t="shared" si="1569"/>
        <v>8862.57</v>
      </c>
      <c r="I1814" s="185">
        <v>0</v>
      </c>
      <c r="J1814" s="185">
        <v>0</v>
      </c>
      <c r="K1814" s="185">
        <v>0</v>
      </c>
      <c r="L1814" s="185">
        <f t="shared" si="1569"/>
        <v>1051.67</v>
      </c>
      <c r="M1814" s="185">
        <f t="shared" si="1569"/>
        <v>18282.310000000001</v>
      </c>
      <c r="N1814" s="185">
        <f t="shared" si="1569"/>
        <v>11954.89</v>
      </c>
      <c r="O1814" s="186">
        <f t="shared" si="1569"/>
        <v>87556.58</v>
      </c>
      <c r="P1814" s="208">
        <v>2024</v>
      </c>
      <c r="Q1814" s="61">
        <f t="shared" si="1540"/>
        <v>66.763499999999993</v>
      </c>
      <c r="R1814" s="61">
        <f t="shared" si="1540"/>
        <v>93.654160000000005</v>
      </c>
      <c r="S1814" s="61">
        <f t="shared" si="1540"/>
        <v>44.800359999999998</v>
      </c>
      <c r="T1814" s="61">
        <f t="shared" si="1538"/>
        <v>32.117660000000001</v>
      </c>
      <c r="U1814" s="61">
        <f t="shared" si="1538"/>
        <v>8.8625699999999998</v>
      </c>
      <c r="V1814" s="61">
        <f t="shared" si="1538"/>
        <v>0</v>
      </c>
      <c r="W1814" s="61">
        <f t="shared" si="1538"/>
        <v>0</v>
      </c>
      <c r="X1814" s="61">
        <f t="shared" si="1538"/>
        <v>0</v>
      </c>
      <c r="Y1814" s="61">
        <f t="shared" si="1538"/>
        <v>1.0516700000000001</v>
      </c>
      <c r="Z1814" s="61">
        <f t="shared" si="1550"/>
        <v>18.282310000000003</v>
      </c>
      <c r="AA1814" s="61">
        <f t="shared" si="1550"/>
        <v>11.954889999999999</v>
      </c>
      <c r="AB1814" s="61">
        <f t="shared" si="1550"/>
        <v>87.556579999999997</v>
      </c>
    </row>
    <row r="1815" spans="1:28" ht="21" hidden="1" customHeight="1" thickBot="1" x14ac:dyDescent="0.3">
      <c r="A1815" s="346" t="str">
        <f>A1804</f>
        <v>Объект 19:</v>
      </c>
      <c r="B1815" s="347"/>
      <c r="C1815" s="43"/>
      <c r="D1815" s="348" t="str">
        <f>D1804</f>
        <v>Яч.№4 Октябрь</v>
      </c>
      <c r="E1815" s="349"/>
      <c r="F1815" s="349"/>
      <c r="G1815" s="349"/>
      <c r="H1815" s="349"/>
      <c r="I1815" s="349"/>
      <c r="J1815" s="349"/>
      <c r="K1815" s="349"/>
      <c r="L1815" s="349"/>
      <c r="M1815" s="349"/>
      <c r="N1815" s="349"/>
      <c r="O1815" s="350"/>
      <c r="P1815" s="209">
        <v>2025</v>
      </c>
      <c r="Q1815" s="61" t="e">
        <f t="shared" si="1540"/>
        <v>#VALUE!</v>
      </c>
      <c r="R1815" s="61">
        <f t="shared" si="1540"/>
        <v>0</v>
      </c>
      <c r="S1815" s="61">
        <f t="shared" si="1540"/>
        <v>0</v>
      </c>
      <c r="T1815" s="61">
        <f t="shared" si="1538"/>
        <v>0</v>
      </c>
      <c r="U1815" s="61">
        <f t="shared" si="1538"/>
        <v>0</v>
      </c>
      <c r="V1815" s="61">
        <f t="shared" si="1538"/>
        <v>0</v>
      </c>
      <c r="W1815" s="61">
        <f t="shared" si="1538"/>
        <v>0</v>
      </c>
      <c r="X1815" s="61">
        <f t="shared" si="1538"/>
        <v>0</v>
      </c>
      <c r="Y1815" s="61">
        <f t="shared" si="1538"/>
        <v>0</v>
      </c>
      <c r="Z1815" s="61">
        <f t="shared" si="1550"/>
        <v>0</v>
      </c>
      <c r="AA1815" s="61">
        <f t="shared" si="1550"/>
        <v>0</v>
      </c>
      <c r="AB1815" s="61">
        <f t="shared" si="1550"/>
        <v>0</v>
      </c>
    </row>
    <row r="1816" spans="1:28" ht="16.5" hidden="1" thickBot="1" x14ac:dyDescent="0.3">
      <c r="A1816" s="351" t="s">
        <v>296</v>
      </c>
      <c r="B1816" s="352"/>
      <c r="C1816" s="352"/>
      <c r="D1816" s="352"/>
      <c r="E1816" s="352"/>
      <c r="F1816" s="352"/>
      <c r="G1816" s="352"/>
      <c r="H1816" s="352"/>
      <c r="I1816" s="352"/>
      <c r="J1816" s="352"/>
      <c r="K1816" s="352"/>
      <c r="L1816" s="352"/>
      <c r="M1816" s="352"/>
      <c r="N1816" s="352"/>
      <c r="O1816" s="352"/>
      <c r="P1816" s="209">
        <v>2025</v>
      </c>
      <c r="Q1816" s="61">
        <f t="shared" si="1540"/>
        <v>0</v>
      </c>
      <c r="R1816" s="61">
        <f t="shared" si="1540"/>
        <v>0</v>
      </c>
      <c r="S1816" s="61">
        <f t="shared" si="1540"/>
        <v>0</v>
      </c>
      <c r="T1816" s="61">
        <f t="shared" si="1538"/>
        <v>0</v>
      </c>
      <c r="U1816" s="61">
        <f t="shared" si="1538"/>
        <v>0</v>
      </c>
      <c r="V1816" s="61">
        <f t="shared" si="1538"/>
        <v>0</v>
      </c>
      <c r="W1816" s="61">
        <f t="shared" si="1538"/>
        <v>0</v>
      </c>
      <c r="X1816" s="61">
        <f t="shared" si="1538"/>
        <v>0</v>
      </c>
      <c r="Y1816" s="61">
        <f t="shared" si="1538"/>
        <v>0</v>
      </c>
      <c r="Z1816" s="61">
        <f t="shared" si="1550"/>
        <v>0</v>
      </c>
      <c r="AA1816" s="61">
        <f t="shared" si="1550"/>
        <v>0</v>
      </c>
      <c r="AB1816" s="61">
        <f t="shared" si="1550"/>
        <v>0</v>
      </c>
    </row>
    <row r="1817" spans="1:28" s="41" customFormat="1" ht="29.25" hidden="1" customHeight="1" thickBot="1" x14ac:dyDescent="0.3">
      <c r="A1817" s="202" t="s">
        <v>11</v>
      </c>
      <c r="B1817" s="344" t="s">
        <v>293</v>
      </c>
      <c r="C1817" s="345"/>
      <c r="D1817" s="179">
        <f>D1806</f>
        <v>44540</v>
      </c>
      <c r="E1817" s="179">
        <f t="shared" ref="E1817:O1818" si="1570">E1806</f>
        <v>35560</v>
      </c>
      <c r="F1817" s="179">
        <f t="shared" si="1570"/>
        <v>32960</v>
      </c>
      <c r="G1817" s="179">
        <f t="shared" si="1570"/>
        <v>33800</v>
      </c>
      <c r="H1817" s="179">
        <f t="shared" si="1570"/>
        <v>24660</v>
      </c>
      <c r="I1817" s="179">
        <f t="shared" si="1570"/>
        <v>17720</v>
      </c>
      <c r="J1817" s="179">
        <f t="shared" si="1570"/>
        <v>18700</v>
      </c>
      <c r="K1817" s="179">
        <f t="shared" si="1570"/>
        <v>17920</v>
      </c>
      <c r="L1817" s="179">
        <f t="shared" si="1570"/>
        <v>20700</v>
      </c>
      <c r="M1817" s="179">
        <f t="shared" si="1570"/>
        <v>26880</v>
      </c>
      <c r="N1817" s="179">
        <f t="shared" si="1570"/>
        <v>7160</v>
      </c>
      <c r="O1817" s="179">
        <f t="shared" si="1570"/>
        <v>149560</v>
      </c>
      <c r="P1817" s="209">
        <v>2025</v>
      </c>
      <c r="Q1817" s="61">
        <f t="shared" si="1540"/>
        <v>44.54</v>
      </c>
      <c r="R1817" s="61">
        <f t="shared" si="1540"/>
        <v>35.56</v>
      </c>
      <c r="S1817" s="61">
        <f t="shared" si="1540"/>
        <v>32.96</v>
      </c>
      <c r="T1817" s="61">
        <f t="shared" si="1538"/>
        <v>33.799999999999997</v>
      </c>
      <c r="U1817" s="61">
        <f t="shared" si="1538"/>
        <v>24.66</v>
      </c>
      <c r="V1817" s="61">
        <f t="shared" si="1538"/>
        <v>17.72</v>
      </c>
      <c r="W1817" s="61">
        <f t="shared" si="1538"/>
        <v>18.7</v>
      </c>
      <c r="X1817" s="61">
        <f t="shared" si="1538"/>
        <v>17.920000000000002</v>
      </c>
      <c r="Y1817" s="61">
        <f t="shared" si="1538"/>
        <v>20.7</v>
      </c>
      <c r="Z1817" s="61">
        <f t="shared" si="1550"/>
        <v>26.88</v>
      </c>
      <c r="AA1817" s="61">
        <f t="shared" si="1550"/>
        <v>7.16</v>
      </c>
      <c r="AB1817" s="61">
        <f t="shared" si="1550"/>
        <v>149.56</v>
      </c>
    </row>
    <row r="1818" spans="1:28" ht="16.5" hidden="1" thickBot="1" x14ac:dyDescent="0.3">
      <c r="A1818" s="202" t="s">
        <v>12</v>
      </c>
      <c r="B1818" s="353" t="s">
        <v>291</v>
      </c>
      <c r="C1818" s="354"/>
      <c r="D1818" s="179">
        <f>D1807</f>
        <v>20549</v>
      </c>
      <c r="E1818" s="179">
        <f t="shared" si="1570"/>
        <v>4819</v>
      </c>
      <c r="F1818" s="179">
        <f t="shared" si="1570"/>
        <v>16529</v>
      </c>
      <c r="G1818" s="179">
        <f t="shared" si="1570"/>
        <v>20920</v>
      </c>
      <c r="H1818" s="179">
        <f t="shared" si="1570"/>
        <v>19447</v>
      </c>
      <c r="I1818" s="179">
        <f t="shared" si="1570"/>
        <v>11374</v>
      </c>
      <c r="J1818" s="179">
        <f t="shared" si="1570"/>
        <v>12334</v>
      </c>
      <c r="K1818" s="179">
        <f t="shared" si="1570"/>
        <v>14697</v>
      </c>
      <c r="L1818" s="179">
        <f t="shared" si="1570"/>
        <v>18158</v>
      </c>
      <c r="M1818" s="179">
        <f t="shared" si="1570"/>
        <v>18722</v>
      </c>
      <c r="N1818" s="179">
        <f t="shared" si="1570"/>
        <v>2952</v>
      </c>
      <c r="O1818" s="179">
        <f t="shared" si="1570"/>
        <v>108236</v>
      </c>
      <c r="P1818" s="209">
        <v>2025</v>
      </c>
      <c r="Q1818" s="61">
        <f t="shared" si="1540"/>
        <v>20.548999999999999</v>
      </c>
      <c r="R1818" s="61">
        <f t="shared" si="1540"/>
        <v>4.819</v>
      </c>
      <c r="S1818" s="61">
        <f t="shared" si="1540"/>
        <v>16.529</v>
      </c>
      <c r="T1818" s="61">
        <f t="shared" si="1538"/>
        <v>20.92</v>
      </c>
      <c r="U1818" s="61">
        <f t="shared" si="1538"/>
        <v>19.446999999999999</v>
      </c>
      <c r="V1818" s="61">
        <f t="shared" si="1538"/>
        <v>11.374000000000001</v>
      </c>
      <c r="W1818" s="61">
        <f t="shared" si="1538"/>
        <v>12.334</v>
      </c>
      <c r="X1818" s="61">
        <f t="shared" si="1538"/>
        <v>14.696999999999999</v>
      </c>
      <c r="Y1818" s="61">
        <f t="shared" si="1538"/>
        <v>18.158000000000001</v>
      </c>
      <c r="Z1818" s="61">
        <f t="shared" si="1550"/>
        <v>18.722000000000001</v>
      </c>
      <c r="AA1818" s="61">
        <f t="shared" si="1550"/>
        <v>2.952</v>
      </c>
      <c r="AB1818" s="61">
        <f t="shared" si="1550"/>
        <v>108.236</v>
      </c>
    </row>
    <row r="1819" spans="1:28" ht="33" hidden="1" customHeight="1" thickBot="1" x14ac:dyDescent="0.3">
      <c r="A1819" s="202" t="s">
        <v>13</v>
      </c>
      <c r="B1819" s="344" t="s">
        <v>292</v>
      </c>
      <c r="C1819" s="345"/>
      <c r="D1819" s="180">
        <f>D1817-D1818</f>
        <v>23991</v>
      </c>
      <c r="E1819" s="180">
        <f t="shared" ref="E1819:O1819" si="1571">E1817-E1818</f>
        <v>30741</v>
      </c>
      <c r="F1819" s="180">
        <f t="shared" si="1571"/>
        <v>16431</v>
      </c>
      <c r="G1819" s="180">
        <f t="shared" si="1571"/>
        <v>12880</v>
      </c>
      <c r="H1819" s="180">
        <f t="shared" si="1571"/>
        <v>5213</v>
      </c>
      <c r="I1819" s="180">
        <f t="shared" si="1571"/>
        <v>6346</v>
      </c>
      <c r="J1819" s="180">
        <f t="shared" si="1571"/>
        <v>6366</v>
      </c>
      <c r="K1819" s="180">
        <f t="shared" si="1571"/>
        <v>3223</v>
      </c>
      <c r="L1819" s="180">
        <f t="shared" si="1571"/>
        <v>2542</v>
      </c>
      <c r="M1819" s="180">
        <f t="shared" si="1571"/>
        <v>8158</v>
      </c>
      <c r="N1819" s="180">
        <f t="shared" si="1571"/>
        <v>4208</v>
      </c>
      <c r="O1819" s="180">
        <f t="shared" si="1571"/>
        <v>41324</v>
      </c>
      <c r="P1819" s="209">
        <v>2025</v>
      </c>
      <c r="Q1819" s="61">
        <f t="shared" si="1540"/>
        <v>23.991</v>
      </c>
      <c r="R1819" s="61">
        <f t="shared" si="1540"/>
        <v>30.741</v>
      </c>
      <c r="S1819" s="61">
        <f t="shared" si="1540"/>
        <v>16.431000000000001</v>
      </c>
      <c r="T1819" s="61">
        <f t="shared" si="1538"/>
        <v>12.88</v>
      </c>
      <c r="U1819" s="61">
        <f t="shared" si="1538"/>
        <v>5.2130000000000001</v>
      </c>
      <c r="V1819" s="61">
        <f t="shared" si="1538"/>
        <v>6.3460000000000001</v>
      </c>
      <c r="W1819" s="61">
        <f t="shared" si="1538"/>
        <v>6.3659999999999997</v>
      </c>
      <c r="X1819" s="61">
        <f t="shared" si="1538"/>
        <v>3.2229999999999999</v>
      </c>
      <c r="Y1819" s="61">
        <f t="shared" si="1538"/>
        <v>2.5419999999999998</v>
      </c>
      <c r="Z1819" s="61">
        <f t="shared" si="1550"/>
        <v>8.1579999999999995</v>
      </c>
      <c r="AA1819" s="61">
        <f t="shared" si="1550"/>
        <v>4.2080000000000002</v>
      </c>
      <c r="AB1819" s="61">
        <f t="shared" si="1550"/>
        <v>41.323999999999998</v>
      </c>
    </row>
    <row r="1820" spans="1:28" ht="36" hidden="1" customHeight="1" thickBot="1" x14ac:dyDescent="0.3">
      <c r="A1820" s="202" t="s">
        <v>14</v>
      </c>
      <c r="B1820" s="344" t="s">
        <v>27</v>
      </c>
      <c r="C1820" s="345"/>
      <c r="D1820" s="181">
        <f>D1819/D1817</f>
        <v>0.53863942523574315</v>
      </c>
      <c r="E1820" s="181">
        <f t="shared" ref="E1820:O1820" si="1572">E1819/E1817</f>
        <v>0.86448256467941509</v>
      </c>
      <c r="F1820" s="181">
        <f t="shared" si="1572"/>
        <v>0.49851334951456311</v>
      </c>
      <c r="G1820" s="181">
        <f t="shared" si="1572"/>
        <v>0.38106508875739648</v>
      </c>
      <c r="H1820" s="181">
        <f t="shared" si="1572"/>
        <v>0.21139497161394971</v>
      </c>
      <c r="I1820" s="181">
        <f t="shared" si="1572"/>
        <v>0.35812641083521446</v>
      </c>
      <c r="J1820" s="181">
        <f t="shared" si="1572"/>
        <v>0.34042780748663104</v>
      </c>
      <c r="K1820" s="181">
        <f t="shared" si="1572"/>
        <v>0.17985491071428572</v>
      </c>
      <c r="L1820" s="181">
        <f t="shared" si="1572"/>
        <v>0.12280193236714976</v>
      </c>
      <c r="M1820" s="181">
        <f t="shared" si="1572"/>
        <v>0.30349702380952381</v>
      </c>
      <c r="N1820" s="181">
        <f t="shared" si="1572"/>
        <v>0.58770949720670396</v>
      </c>
      <c r="O1820" s="181">
        <f t="shared" si="1572"/>
        <v>0.27630382455201924</v>
      </c>
      <c r="P1820" s="209">
        <v>2025</v>
      </c>
      <c r="Q1820" s="61">
        <f t="shared" si="1540"/>
        <v>5.3863942523574315E-4</v>
      </c>
      <c r="R1820" s="61">
        <f t="shared" si="1540"/>
        <v>8.6448256467941507E-4</v>
      </c>
      <c r="S1820" s="61">
        <f t="shared" si="1540"/>
        <v>4.9851334951456314E-4</v>
      </c>
      <c r="T1820" s="61">
        <f t="shared" si="1538"/>
        <v>3.8106508875739649E-4</v>
      </c>
      <c r="U1820" s="61">
        <f t="shared" si="1538"/>
        <v>2.113949716139497E-4</v>
      </c>
      <c r="V1820" s="61">
        <f t="shared" si="1538"/>
        <v>3.5812641083521443E-4</v>
      </c>
      <c r="W1820" s="61">
        <f t="shared" si="1538"/>
        <v>3.4042780748663103E-4</v>
      </c>
      <c r="X1820" s="61">
        <f t="shared" si="1538"/>
        <v>1.7985491071428571E-4</v>
      </c>
      <c r="Y1820" s="61">
        <f t="shared" si="1538"/>
        <v>1.2280193236714976E-4</v>
      </c>
      <c r="Z1820" s="61">
        <f t="shared" si="1550"/>
        <v>3.0349702380952381E-4</v>
      </c>
      <c r="AA1820" s="61">
        <f t="shared" si="1550"/>
        <v>5.8770949720670393E-4</v>
      </c>
      <c r="AB1820" s="61">
        <f t="shared" si="1550"/>
        <v>2.7630382455201926E-4</v>
      </c>
    </row>
    <row r="1821" spans="1:28" ht="81.75" hidden="1" customHeight="1" thickBot="1" x14ac:dyDescent="0.3">
      <c r="A1821" s="202" t="s">
        <v>28</v>
      </c>
      <c r="B1821" s="344" t="s">
        <v>29</v>
      </c>
      <c r="C1821" s="345"/>
      <c r="D1821" s="187">
        <f t="shared" ref="D1821:O1821" si="1573">D1722</f>
        <v>4.0385250397883876</v>
      </c>
      <c r="E1821" s="187">
        <f t="shared" si="1573"/>
        <v>4.0385250397883876</v>
      </c>
      <c r="F1821" s="187">
        <f t="shared" si="1573"/>
        <v>4.0385250397883876</v>
      </c>
      <c r="G1821" s="187">
        <f t="shared" si="1573"/>
        <v>4.0385250397883876</v>
      </c>
      <c r="H1821" s="187">
        <f t="shared" si="1573"/>
        <v>4.0385250397883876</v>
      </c>
      <c r="I1821" s="187">
        <f t="shared" si="1573"/>
        <v>4.0385250397883876</v>
      </c>
      <c r="J1821" s="187">
        <f t="shared" si="1573"/>
        <v>4.0385250397883876</v>
      </c>
      <c r="K1821" s="187">
        <f t="shared" si="1573"/>
        <v>4.0385250397883876</v>
      </c>
      <c r="L1821" s="187">
        <f t="shared" si="1573"/>
        <v>4.0385250397883876</v>
      </c>
      <c r="M1821" s="187">
        <f t="shared" si="1573"/>
        <v>4.0385250397883876</v>
      </c>
      <c r="N1821" s="187">
        <f t="shared" si="1573"/>
        <v>4.0385250397883876</v>
      </c>
      <c r="O1821" s="187">
        <f t="shared" si="1573"/>
        <v>4.0385250397883876</v>
      </c>
      <c r="P1821" s="209">
        <v>2025</v>
      </c>
      <c r="Q1821" s="61">
        <f t="shared" si="1540"/>
        <v>4.0385250397883873E-3</v>
      </c>
      <c r="R1821" s="61">
        <f t="shared" si="1540"/>
        <v>4.0385250397883873E-3</v>
      </c>
      <c r="S1821" s="61">
        <f t="shared" si="1540"/>
        <v>4.0385250397883873E-3</v>
      </c>
      <c r="T1821" s="61">
        <f t="shared" si="1538"/>
        <v>4.0385250397883873E-3</v>
      </c>
      <c r="U1821" s="61">
        <f t="shared" si="1538"/>
        <v>4.0385250397883873E-3</v>
      </c>
      <c r="V1821" s="61">
        <f t="shared" si="1538"/>
        <v>4.0385250397883873E-3</v>
      </c>
      <c r="W1821" s="61">
        <f t="shared" si="1538"/>
        <v>4.0385250397883873E-3</v>
      </c>
      <c r="X1821" s="61">
        <f t="shared" si="1538"/>
        <v>4.0385250397883873E-3</v>
      </c>
      <c r="Y1821" s="61">
        <f t="shared" si="1538"/>
        <v>4.0385250397883873E-3</v>
      </c>
      <c r="Z1821" s="61">
        <f t="shared" si="1550"/>
        <v>4.0385250397883873E-3</v>
      </c>
      <c r="AA1821" s="61">
        <f t="shared" si="1550"/>
        <v>4.0385250397883873E-3</v>
      </c>
      <c r="AB1821" s="61">
        <f t="shared" si="1550"/>
        <v>4.0385250397883873E-3</v>
      </c>
    </row>
    <row r="1822" spans="1:28" ht="51" hidden="1" customHeight="1" thickBot="1" x14ac:dyDescent="0.3">
      <c r="A1822" s="202" t="s">
        <v>30</v>
      </c>
      <c r="B1822" s="344" t="s">
        <v>31</v>
      </c>
      <c r="C1822" s="345"/>
      <c r="D1822" s="182">
        <f>D1811</f>
        <v>0.43044630502635817</v>
      </c>
      <c r="E1822" s="182">
        <f t="shared" ref="E1822:O1822" si="1574">E1811</f>
        <v>0.7562894444700301</v>
      </c>
      <c r="F1822" s="182">
        <f t="shared" si="1574"/>
        <v>0.39032022930517807</v>
      </c>
      <c r="G1822" s="182">
        <f t="shared" si="1574"/>
        <v>0.27287196854801143</v>
      </c>
      <c r="H1822" s="182">
        <f t="shared" si="1574"/>
        <v>0.1032018514045647</v>
      </c>
      <c r="I1822" s="182">
        <f t="shared" si="1574"/>
        <v>0.24993329062582945</v>
      </c>
      <c r="J1822" s="182">
        <f t="shared" si="1574"/>
        <v>0.23223468727724603</v>
      </c>
      <c r="K1822" s="182">
        <f t="shared" si="1574"/>
        <v>7.1661790504900708E-2</v>
      </c>
      <c r="L1822" s="182">
        <f t="shared" si="1574"/>
        <v>1.4608812157764745E-2</v>
      </c>
      <c r="M1822" s="182">
        <f t="shared" si="1574"/>
        <v>0.1953039036001388</v>
      </c>
      <c r="N1822" s="182">
        <f t="shared" si="1574"/>
        <v>0.47951637699731897</v>
      </c>
      <c r="O1822" s="182">
        <f t="shared" si="1574"/>
        <v>0.16811070434263423</v>
      </c>
      <c r="P1822" s="209">
        <v>2025</v>
      </c>
      <c r="Q1822" s="61">
        <f t="shared" si="1540"/>
        <v>4.3044630502635814E-4</v>
      </c>
      <c r="R1822" s="61">
        <f t="shared" si="1540"/>
        <v>7.5628944447003006E-4</v>
      </c>
      <c r="S1822" s="61">
        <f t="shared" si="1540"/>
        <v>3.9032022930517808E-4</v>
      </c>
      <c r="T1822" s="61">
        <f t="shared" si="1540"/>
        <v>2.7287196854801143E-4</v>
      </c>
      <c r="U1822" s="61">
        <f t="shared" si="1540"/>
        <v>1.0320185140456469E-4</v>
      </c>
      <c r="V1822" s="61">
        <f t="shared" si="1540"/>
        <v>2.4993329062582943E-4</v>
      </c>
      <c r="W1822" s="61">
        <f t="shared" si="1540"/>
        <v>2.3223468727724602E-4</v>
      </c>
      <c r="X1822" s="61">
        <f t="shared" si="1540"/>
        <v>7.1661790504900705E-5</v>
      </c>
      <c r="Y1822" s="61">
        <f t="shared" si="1540"/>
        <v>1.4608812157764744E-5</v>
      </c>
      <c r="Z1822" s="61">
        <f t="shared" si="1550"/>
        <v>1.953039036001388E-4</v>
      </c>
      <c r="AA1822" s="61">
        <f t="shared" si="1550"/>
        <v>4.7951637699731898E-4</v>
      </c>
      <c r="AB1822" s="61">
        <f t="shared" si="1550"/>
        <v>1.6811070434263423E-4</v>
      </c>
    </row>
    <row r="1823" spans="1:28" ht="83.25" customHeight="1" thickBot="1" x14ac:dyDescent="0.3">
      <c r="A1823" s="202" t="s">
        <v>32</v>
      </c>
      <c r="B1823" s="344" t="s">
        <v>33</v>
      </c>
      <c r="C1823" s="345"/>
      <c r="D1823" s="183">
        <f>ROUND(D1822*D1817,0)</f>
        <v>19172</v>
      </c>
      <c r="E1823" s="183">
        <f t="shared" ref="E1823:F1823" si="1575">ROUND(E1822*E1817,0)</f>
        <v>26894</v>
      </c>
      <c r="F1823" s="183">
        <f t="shared" si="1575"/>
        <v>12865</v>
      </c>
      <c r="G1823" s="183">
        <f>ROUND(G1822*G1817,0)</f>
        <v>9223</v>
      </c>
      <c r="H1823" s="183">
        <f t="shared" ref="H1823" si="1576">ROUND(H1822*H1817,0)</f>
        <v>2545</v>
      </c>
      <c r="I1823" s="183">
        <v>0</v>
      </c>
      <c r="J1823" s="183">
        <v>0</v>
      </c>
      <c r="K1823" s="183">
        <v>0</v>
      </c>
      <c r="L1823" s="183">
        <f t="shared" ref="L1823:O1823" si="1577">ROUND(L1822*L1817,0)</f>
        <v>302</v>
      </c>
      <c r="M1823" s="183">
        <f t="shared" si="1577"/>
        <v>5250</v>
      </c>
      <c r="N1823" s="183">
        <f t="shared" si="1577"/>
        <v>3433</v>
      </c>
      <c r="O1823" s="183">
        <f t="shared" si="1577"/>
        <v>25143</v>
      </c>
      <c r="P1823" s="209">
        <v>2025</v>
      </c>
      <c r="Q1823" s="61">
        <f t="shared" ref="Q1823:AB1847" si="1578">D1823/1000</f>
        <v>19.172000000000001</v>
      </c>
      <c r="R1823" s="61">
        <f t="shared" si="1578"/>
        <v>26.893999999999998</v>
      </c>
      <c r="S1823" s="61">
        <f t="shared" si="1578"/>
        <v>12.865</v>
      </c>
      <c r="T1823" s="61">
        <f t="shared" si="1578"/>
        <v>9.2230000000000008</v>
      </c>
      <c r="U1823" s="61">
        <f t="shared" si="1578"/>
        <v>2.5449999999999999</v>
      </c>
      <c r="V1823" s="61">
        <f t="shared" si="1578"/>
        <v>0</v>
      </c>
      <c r="W1823" s="61">
        <f t="shared" si="1578"/>
        <v>0</v>
      </c>
      <c r="X1823" s="61">
        <f t="shared" si="1578"/>
        <v>0</v>
      </c>
      <c r="Y1823" s="61">
        <f t="shared" si="1578"/>
        <v>0.30199999999999999</v>
      </c>
      <c r="Z1823" s="61">
        <f t="shared" si="1550"/>
        <v>5.25</v>
      </c>
      <c r="AA1823" s="61">
        <f t="shared" si="1550"/>
        <v>3.4329999999999998</v>
      </c>
      <c r="AB1823" s="61">
        <f t="shared" si="1550"/>
        <v>25.143000000000001</v>
      </c>
    </row>
    <row r="1824" spans="1:28" ht="53.25" hidden="1" customHeight="1" thickBot="1" x14ac:dyDescent="0.3">
      <c r="A1824" s="202" t="s">
        <v>34</v>
      </c>
      <c r="B1824" s="344" t="s">
        <v>35</v>
      </c>
      <c r="C1824" s="345"/>
      <c r="D1824" s="184">
        <f>D1821*D1823</f>
        <v>77426.602062822974</v>
      </c>
      <c r="E1824" s="185">
        <f t="shared" ref="E1824:O1824" si="1579">E1821*E1823</f>
        <v>108612.09242006889</v>
      </c>
      <c r="F1824" s="185">
        <f t="shared" si="1579"/>
        <v>51955.624636877605</v>
      </c>
      <c r="G1824" s="185">
        <f t="shared" si="1579"/>
        <v>37247.316441968302</v>
      </c>
      <c r="H1824" s="185">
        <f t="shared" si="1579"/>
        <v>10278.046226261447</v>
      </c>
      <c r="I1824" s="185">
        <v>0</v>
      </c>
      <c r="J1824" s="185">
        <v>0</v>
      </c>
      <c r="K1824" s="185">
        <v>0</v>
      </c>
      <c r="L1824" s="185">
        <f t="shared" si="1579"/>
        <v>1219.634562016093</v>
      </c>
      <c r="M1824" s="185">
        <f t="shared" si="1579"/>
        <v>21202.256458889035</v>
      </c>
      <c r="N1824" s="185">
        <f t="shared" si="1579"/>
        <v>13864.256461593535</v>
      </c>
      <c r="O1824" s="186">
        <f t="shared" si="1579"/>
        <v>101540.63507539943</v>
      </c>
      <c r="P1824" s="209">
        <v>2025</v>
      </c>
      <c r="Q1824" s="61">
        <f t="shared" si="1578"/>
        <v>77.42660206282298</v>
      </c>
      <c r="R1824" s="61">
        <f t="shared" si="1578"/>
        <v>108.61209242006889</v>
      </c>
      <c r="S1824" s="61">
        <f t="shared" si="1578"/>
        <v>51.955624636877602</v>
      </c>
      <c r="T1824" s="61">
        <f t="shared" si="1578"/>
        <v>37.247316441968302</v>
      </c>
      <c r="U1824" s="61">
        <f t="shared" si="1578"/>
        <v>10.278046226261447</v>
      </c>
      <c r="V1824" s="61">
        <f t="shared" si="1578"/>
        <v>0</v>
      </c>
      <c r="W1824" s="61">
        <f t="shared" si="1578"/>
        <v>0</v>
      </c>
      <c r="X1824" s="61">
        <f t="shared" si="1578"/>
        <v>0</v>
      </c>
      <c r="Y1824" s="61">
        <f t="shared" si="1578"/>
        <v>1.2196345620160931</v>
      </c>
      <c r="Z1824" s="61">
        <f t="shared" si="1550"/>
        <v>21.202256458889035</v>
      </c>
      <c r="AA1824" s="61">
        <f t="shared" si="1550"/>
        <v>13.864256461593536</v>
      </c>
      <c r="AB1824" s="61">
        <f t="shared" si="1550"/>
        <v>101.54063507539944</v>
      </c>
    </row>
    <row r="1825" spans="1:28" ht="48.75" hidden="1" customHeight="1" thickBot="1" x14ac:dyDescent="0.3">
      <c r="A1825" s="202" t="s">
        <v>36</v>
      </c>
      <c r="B1825" s="344" t="s">
        <v>37</v>
      </c>
      <c r="C1825" s="345"/>
      <c r="D1825" s="184">
        <f>ROUND(D1824*0.9,2)</f>
        <v>69683.94</v>
      </c>
      <c r="E1825" s="185">
        <f t="shared" ref="E1825:O1825" si="1580">ROUND(E1824*0.9,2)</f>
        <v>97750.88</v>
      </c>
      <c r="F1825" s="185">
        <f t="shared" si="1580"/>
        <v>46760.06</v>
      </c>
      <c r="G1825" s="185">
        <f t="shared" si="1580"/>
        <v>33522.58</v>
      </c>
      <c r="H1825" s="185">
        <f t="shared" si="1580"/>
        <v>9250.24</v>
      </c>
      <c r="I1825" s="185">
        <v>0</v>
      </c>
      <c r="J1825" s="185">
        <v>0</v>
      </c>
      <c r="K1825" s="185">
        <v>0</v>
      </c>
      <c r="L1825" s="185">
        <f t="shared" si="1580"/>
        <v>1097.67</v>
      </c>
      <c r="M1825" s="185">
        <f t="shared" si="1580"/>
        <v>19082.03</v>
      </c>
      <c r="N1825" s="185">
        <f t="shared" si="1580"/>
        <v>12477.83</v>
      </c>
      <c r="O1825" s="186">
        <f t="shared" si="1580"/>
        <v>91386.57</v>
      </c>
      <c r="P1825" s="209">
        <v>2025</v>
      </c>
      <c r="Q1825" s="61">
        <f t="shared" si="1578"/>
        <v>69.683940000000007</v>
      </c>
      <c r="R1825" s="61">
        <f t="shared" si="1578"/>
        <v>97.750880000000009</v>
      </c>
      <c r="S1825" s="61">
        <f t="shared" si="1578"/>
        <v>46.760059999999996</v>
      </c>
      <c r="T1825" s="61">
        <f t="shared" si="1578"/>
        <v>33.522580000000005</v>
      </c>
      <c r="U1825" s="61">
        <f t="shared" si="1578"/>
        <v>9.2502399999999998</v>
      </c>
      <c r="V1825" s="61">
        <f t="shared" si="1578"/>
        <v>0</v>
      </c>
      <c r="W1825" s="61">
        <f t="shared" si="1578"/>
        <v>0</v>
      </c>
      <c r="X1825" s="61">
        <f t="shared" si="1578"/>
        <v>0</v>
      </c>
      <c r="Y1825" s="61">
        <f t="shared" si="1578"/>
        <v>1.0976700000000001</v>
      </c>
      <c r="Z1825" s="61">
        <f t="shared" si="1550"/>
        <v>19.08203</v>
      </c>
      <c r="AA1825" s="61">
        <f t="shared" si="1550"/>
        <v>12.477829999999999</v>
      </c>
      <c r="AB1825" s="61">
        <f t="shared" si="1550"/>
        <v>91.386570000000006</v>
      </c>
    </row>
    <row r="1826" spans="1:28" ht="21" hidden="1" customHeight="1" thickBot="1" x14ac:dyDescent="0.3">
      <c r="A1826" s="346" t="str">
        <f>A1815</f>
        <v>Объект 19:</v>
      </c>
      <c r="B1826" s="347"/>
      <c r="C1826" s="43"/>
      <c r="D1826" s="348" t="str">
        <f>D1815</f>
        <v>Яч.№4 Октябрь</v>
      </c>
      <c r="E1826" s="349"/>
      <c r="F1826" s="349"/>
      <c r="G1826" s="349"/>
      <c r="H1826" s="349"/>
      <c r="I1826" s="349"/>
      <c r="J1826" s="349"/>
      <c r="K1826" s="349"/>
      <c r="L1826" s="349"/>
      <c r="M1826" s="349"/>
      <c r="N1826" s="349"/>
      <c r="O1826" s="350"/>
      <c r="P1826" s="207">
        <v>2026</v>
      </c>
      <c r="Q1826" s="61" t="e">
        <f t="shared" si="1578"/>
        <v>#VALUE!</v>
      </c>
      <c r="R1826" s="61">
        <f t="shared" si="1578"/>
        <v>0</v>
      </c>
      <c r="S1826" s="61">
        <f t="shared" si="1578"/>
        <v>0</v>
      </c>
      <c r="T1826" s="61">
        <f t="shared" si="1578"/>
        <v>0</v>
      </c>
      <c r="U1826" s="61">
        <f t="shared" si="1578"/>
        <v>0</v>
      </c>
      <c r="V1826" s="61">
        <f t="shared" si="1578"/>
        <v>0</v>
      </c>
      <c r="W1826" s="61">
        <f t="shared" si="1578"/>
        <v>0</v>
      </c>
      <c r="X1826" s="61">
        <f t="shared" si="1578"/>
        <v>0</v>
      </c>
      <c r="Y1826" s="61">
        <f t="shared" si="1578"/>
        <v>0</v>
      </c>
      <c r="Z1826" s="61">
        <f t="shared" si="1550"/>
        <v>0</v>
      </c>
      <c r="AA1826" s="61">
        <f t="shared" si="1550"/>
        <v>0</v>
      </c>
      <c r="AB1826" s="61">
        <f t="shared" si="1550"/>
        <v>0</v>
      </c>
    </row>
    <row r="1827" spans="1:28" ht="16.5" hidden="1" thickBot="1" x14ac:dyDescent="0.3">
      <c r="A1827" s="351" t="s">
        <v>297</v>
      </c>
      <c r="B1827" s="352"/>
      <c r="C1827" s="352"/>
      <c r="D1827" s="352"/>
      <c r="E1827" s="352"/>
      <c r="F1827" s="352"/>
      <c r="G1827" s="352"/>
      <c r="H1827" s="352"/>
      <c r="I1827" s="352"/>
      <c r="J1827" s="352"/>
      <c r="K1827" s="352"/>
      <c r="L1827" s="352"/>
      <c r="M1827" s="352"/>
      <c r="N1827" s="352"/>
      <c r="O1827" s="352"/>
      <c r="P1827" s="207">
        <v>2026</v>
      </c>
      <c r="Q1827" s="61">
        <f t="shared" si="1578"/>
        <v>0</v>
      </c>
      <c r="R1827" s="61">
        <f t="shared" si="1578"/>
        <v>0</v>
      </c>
      <c r="S1827" s="61">
        <f t="shared" si="1578"/>
        <v>0</v>
      </c>
      <c r="T1827" s="61">
        <f t="shared" si="1578"/>
        <v>0</v>
      </c>
      <c r="U1827" s="61">
        <f t="shared" si="1578"/>
        <v>0</v>
      </c>
      <c r="V1827" s="61">
        <f t="shared" si="1578"/>
        <v>0</v>
      </c>
      <c r="W1827" s="61">
        <f t="shared" si="1578"/>
        <v>0</v>
      </c>
      <c r="X1827" s="61">
        <f t="shared" si="1578"/>
        <v>0</v>
      </c>
      <c r="Y1827" s="61">
        <f t="shared" si="1578"/>
        <v>0</v>
      </c>
      <c r="Z1827" s="61">
        <f t="shared" si="1550"/>
        <v>0</v>
      </c>
      <c r="AA1827" s="61">
        <f t="shared" si="1550"/>
        <v>0</v>
      </c>
      <c r="AB1827" s="61">
        <f t="shared" si="1550"/>
        <v>0</v>
      </c>
    </row>
    <row r="1828" spans="1:28" s="41" customFormat="1" ht="29.25" hidden="1" customHeight="1" thickBot="1" x14ac:dyDescent="0.3">
      <c r="A1828" s="202" t="s">
        <v>11</v>
      </c>
      <c r="B1828" s="344" t="s">
        <v>293</v>
      </c>
      <c r="C1828" s="345"/>
      <c r="D1828" s="179">
        <f>D1817</f>
        <v>44540</v>
      </c>
      <c r="E1828" s="179">
        <f t="shared" ref="E1828:O1829" si="1581">E1817</f>
        <v>35560</v>
      </c>
      <c r="F1828" s="179">
        <f t="shared" si="1581"/>
        <v>32960</v>
      </c>
      <c r="G1828" s="179">
        <f t="shared" si="1581"/>
        <v>33800</v>
      </c>
      <c r="H1828" s="179">
        <f t="shared" si="1581"/>
        <v>24660</v>
      </c>
      <c r="I1828" s="179">
        <f t="shared" si="1581"/>
        <v>17720</v>
      </c>
      <c r="J1828" s="179">
        <f t="shared" si="1581"/>
        <v>18700</v>
      </c>
      <c r="K1828" s="179">
        <f t="shared" si="1581"/>
        <v>17920</v>
      </c>
      <c r="L1828" s="179">
        <f t="shared" si="1581"/>
        <v>20700</v>
      </c>
      <c r="M1828" s="179">
        <f t="shared" si="1581"/>
        <v>26880</v>
      </c>
      <c r="N1828" s="179">
        <f t="shared" si="1581"/>
        <v>7160</v>
      </c>
      <c r="O1828" s="179">
        <f t="shared" si="1581"/>
        <v>149560</v>
      </c>
      <c r="P1828" s="207">
        <v>2026</v>
      </c>
      <c r="Q1828" s="61">
        <f t="shared" si="1578"/>
        <v>44.54</v>
      </c>
      <c r="R1828" s="61">
        <f t="shared" si="1578"/>
        <v>35.56</v>
      </c>
      <c r="S1828" s="61">
        <f t="shared" si="1578"/>
        <v>32.96</v>
      </c>
      <c r="T1828" s="61">
        <f t="shared" si="1578"/>
        <v>33.799999999999997</v>
      </c>
      <c r="U1828" s="61">
        <f t="shared" si="1578"/>
        <v>24.66</v>
      </c>
      <c r="V1828" s="61">
        <f t="shared" si="1578"/>
        <v>17.72</v>
      </c>
      <c r="W1828" s="61">
        <f t="shared" si="1578"/>
        <v>18.7</v>
      </c>
      <c r="X1828" s="61">
        <f t="shared" si="1578"/>
        <v>17.920000000000002</v>
      </c>
      <c r="Y1828" s="61">
        <f t="shared" si="1578"/>
        <v>20.7</v>
      </c>
      <c r="Z1828" s="61">
        <f t="shared" si="1550"/>
        <v>26.88</v>
      </c>
      <c r="AA1828" s="61">
        <f t="shared" si="1550"/>
        <v>7.16</v>
      </c>
      <c r="AB1828" s="61">
        <f t="shared" si="1550"/>
        <v>149.56</v>
      </c>
    </row>
    <row r="1829" spans="1:28" ht="16.5" hidden="1" thickBot="1" x14ac:dyDescent="0.3">
      <c r="A1829" s="202" t="s">
        <v>12</v>
      </c>
      <c r="B1829" s="353" t="s">
        <v>291</v>
      </c>
      <c r="C1829" s="354"/>
      <c r="D1829" s="179">
        <f>D1818</f>
        <v>20549</v>
      </c>
      <c r="E1829" s="179">
        <f t="shared" si="1581"/>
        <v>4819</v>
      </c>
      <c r="F1829" s="179">
        <f t="shared" si="1581"/>
        <v>16529</v>
      </c>
      <c r="G1829" s="179">
        <f t="shared" si="1581"/>
        <v>20920</v>
      </c>
      <c r="H1829" s="179">
        <f t="shared" si="1581"/>
        <v>19447</v>
      </c>
      <c r="I1829" s="179">
        <f t="shared" si="1581"/>
        <v>11374</v>
      </c>
      <c r="J1829" s="179">
        <f t="shared" si="1581"/>
        <v>12334</v>
      </c>
      <c r="K1829" s="179">
        <f t="shared" si="1581"/>
        <v>14697</v>
      </c>
      <c r="L1829" s="179">
        <f t="shared" si="1581"/>
        <v>18158</v>
      </c>
      <c r="M1829" s="179">
        <f t="shared" si="1581"/>
        <v>18722</v>
      </c>
      <c r="N1829" s="179">
        <f t="shared" si="1581"/>
        <v>2952</v>
      </c>
      <c r="O1829" s="179">
        <f t="shared" si="1581"/>
        <v>108236</v>
      </c>
      <c r="P1829" s="207">
        <v>2026</v>
      </c>
      <c r="Q1829" s="61">
        <f t="shared" si="1578"/>
        <v>20.548999999999999</v>
      </c>
      <c r="R1829" s="61">
        <f t="shared" si="1578"/>
        <v>4.819</v>
      </c>
      <c r="S1829" s="61">
        <f t="shared" si="1578"/>
        <v>16.529</v>
      </c>
      <c r="T1829" s="61">
        <f t="shared" si="1578"/>
        <v>20.92</v>
      </c>
      <c r="U1829" s="61">
        <f t="shared" si="1578"/>
        <v>19.446999999999999</v>
      </c>
      <c r="V1829" s="61">
        <f t="shared" si="1578"/>
        <v>11.374000000000001</v>
      </c>
      <c r="W1829" s="61">
        <f t="shared" si="1578"/>
        <v>12.334</v>
      </c>
      <c r="X1829" s="61">
        <f t="shared" si="1578"/>
        <v>14.696999999999999</v>
      </c>
      <c r="Y1829" s="61">
        <f t="shared" si="1578"/>
        <v>18.158000000000001</v>
      </c>
      <c r="Z1829" s="61">
        <f t="shared" si="1550"/>
        <v>18.722000000000001</v>
      </c>
      <c r="AA1829" s="61">
        <f t="shared" si="1550"/>
        <v>2.952</v>
      </c>
      <c r="AB1829" s="61">
        <f t="shared" si="1550"/>
        <v>108.236</v>
      </c>
    </row>
    <row r="1830" spans="1:28" ht="33" hidden="1" customHeight="1" thickBot="1" x14ac:dyDescent="0.3">
      <c r="A1830" s="202" t="s">
        <v>13</v>
      </c>
      <c r="B1830" s="344" t="s">
        <v>292</v>
      </c>
      <c r="C1830" s="345"/>
      <c r="D1830" s="180">
        <f>D1828-D1829</f>
        <v>23991</v>
      </c>
      <c r="E1830" s="180">
        <f t="shared" ref="E1830:O1830" si="1582">E1828-E1829</f>
        <v>30741</v>
      </c>
      <c r="F1830" s="180">
        <f t="shared" si="1582"/>
        <v>16431</v>
      </c>
      <c r="G1830" s="180">
        <f t="shared" si="1582"/>
        <v>12880</v>
      </c>
      <c r="H1830" s="180">
        <f t="shared" si="1582"/>
        <v>5213</v>
      </c>
      <c r="I1830" s="180">
        <f t="shared" si="1582"/>
        <v>6346</v>
      </c>
      <c r="J1830" s="180">
        <f t="shared" si="1582"/>
        <v>6366</v>
      </c>
      <c r="K1830" s="180">
        <f t="shared" si="1582"/>
        <v>3223</v>
      </c>
      <c r="L1830" s="180">
        <f t="shared" si="1582"/>
        <v>2542</v>
      </c>
      <c r="M1830" s="180">
        <f t="shared" si="1582"/>
        <v>8158</v>
      </c>
      <c r="N1830" s="180">
        <f t="shared" si="1582"/>
        <v>4208</v>
      </c>
      <c r="O1830" s="180">
        <f t="shared" si="1582"/>
        <v>41324</v>
      </c>
      <c r="P1830" s="207">
        <v>2026</v>
      </c>
      <c r="Q1830" s="61">
        <f t="shared" si="1578"/>
        <v>23.991</v>
      </c>
      <c r="R1830" s="61">
        <f t="shared" si="1578"/>
        <v>30.741</v>
      </c>
      <c r="S1830" s="61">
        <f t="shared" si="1578"/>
        <v>16.431000000000001</v>
      </c>
      <c r="T1830" s="61">
        <f t="shared" si="1578"/>
        <v>12.88</v>
      </c>
      <c r="U1830" s="61">
        <f t="shared" si="1578"/>
        <v>5.2130000000000001</v>
      </c>
      <c r="V1830" s="61">
        <f t="shared" si="1578"/>
        <v>6.3460000000000001</v>
      </c>
      <c r="W1830" s="61">
        <f t="shared" si="1578"/>
        <v>6.3659999999999997</v>
      </c>
      <c r="X1830" s="61">
        <f t="shared" si="1578"/>
        <v>3.2229999999999999</v>
      </c>
      <c r="Y1830" s="61">
        <f t="shared" si="1578"/>
        <v>2.5419999999999998</v>
      </c>
      <c r="Z1830" s="61">
        <f t="shared" si="1550"/>
        <v>8.1579999999999995</v>
      </c>
      <c r="AA1830" s="61">
        <f t="shared" si="1550"/>
        <v>4.2080000000000002</v>
      </c>
      <c r="AB1830" s="61">
        <f t="shared" si="1550"/>
        <v>41.323999999999998</v>
      </c>
    </row>
    <row r="1831" spans="1:28" ht="36" hidden="1" customHeight="1" thickBot="1" x14ac:dyDescent="0.3">
      <c r="A1831" s="202" t="s">
        <v>14</v>
      </c>
      <c r="B1831" s="344" t="s">
        <v>27</v>
      </c>
      <c r="C1831" s="345"/>
      <c r="D1831" s="181">
        <f>D1830/D1828</f>
        <v>0.53863942523574315</v>
      </c>
      <c r="E1831" s="181">
        <f t="shared" ref="E1831:O1831" si="1583">E1830/E1828</f>
        <v>0.86448256467941509</v>
      </c>
      <c r="F1831" s="181">
        <f t="shared" si="1583"/>
        <v>0.49851334951456311</v>
      </c>
      <c r="G1831" s="181">
        <f t="shared" si="1583"/>
        <v>0.38106508875739648</v>
      </c>
      <c r="H1831" s="181">
        <f t="shared" si="1583"/>
        <v>0.21139497161394971</v>
      </c>
      <c r="I1831" s="181">
        <f t="shared" si="1583"/>
        <v>0.35812641083521446</v>
      </c>
      <c r="J1831" s="181">
        <f t="shared" si="1583"/>
        <v>0.34042780748663104</v>
      </c>
      <c r="K1831" s="181">
        <f t="shared" si="1583"/>
        <v>0.17985491071428572</v>
      </c>
      <c r="L1831" s="181">
        <f t="shared" si="1583"/>
        <v>0.12280193236714976</v>
      </c>
      <c r="M1831" s="181">
        <f t="shared" si="1583"/>
        <v>0.30349702380952381</v>
      </c>
      <c r="N1831" s="181">
        <f t="shared" si="1583"/>
        <v>0.58770949720670396</v>
      </c>
      <c r="O1831" s="181">
        <f t="shared" si="1583"/>
        <v>0.27630382455201924</v>
      </c>
      <c r="P1831" s="207">
        <v>2026</v>
      </c>
      <c r="Q1831" s="61">
        <f t="shared" si="1578"/>
        <v>5.3863942523574315E-4</v>
      </c>
      <c r="R1831" s="61">
        <f t="shared" si="1578"/>
        <v>8.6448256467941507E-4</v>
      </c>
      <c r="S1831" s="61">
        <f t="shared" si="1578"/>
        <v>4.9851334951456314E-4</v>
      </c>
      <c r="T1831" s="61">
        <f t="shared" si="1578"/>
        <v>3.8106508875739649E-4</v>
      </c>
      <c r="U1831" s="61">
        <f t="shared" si="1578"/>
        <v>2.113949716139497E-4</v>
      </c>
      <c r="V1831" s="61">
        <f t="shared" si="1578"/>
        <v>3.5812641083521443E-4</v>
      </c>
      <c r="W1831" s="61">
        <f t="shared" si="1578"/>
        <v>3.4042780748663103E-4</v>
      </c>
      <c r="X1831" s="61">
        <f t="shared" si="1578"/>
        <v>1.7985491071428571E-4</v>
      </c>
      <c r="Y1831" s="61">
        <f t="shared" si="1578"/>
        <v>1.2280193236714976E-4</v>
      </c>
      <c r="Z1831" s="61">
        <f t="shared" si="1550"/>
        <v>3.0349702380952381E-4</v>
      </c>
      <c r="AA1831" s="61">
        <f t="shared" si="1550"/>
        <v>5.8770949720670393E-4</v>
      </c>
      <c r="AB1831" s="61">
        <f t="shared" si="1550"/>
        <v>2.7630382455201926E-4</v>
      </c>
    </row>
    <row r="1832" spans="1:28" ht="81.75" hidden="1" customHeight="1" thickBot="1" x14ac:dyDescent="0.3">
      <c r="A1832" s="202" t="s">
        <v>28</v>
      </c>
      <c r="B1832" s="344" t="s">
        <v>29</v>
      </c>
      <c r="C1832" s="345"/>
      <c r="D1832" s="187">
        <f t="shared" ref="D1832:N1832" si="1584">D1733</f>
        <v>4.2151862062401122</v>
      </c>
      <c r="E1832" s="187">
        <f t="shared" si="1584"/>
        <v>4.2151862062401122</v>
      </c>
      <c r="F1832" s="187">
        <f t="shared" si="1584"/>
        <v>4.2151862062401122</v>
      </c>
      <c r="G1832" s="187">
        <f t="shared" si="1584"/>
        <v>4.2151862062401122</v>
      </c>
      <c r="H1832" s="187">
        <f t="shared" si="1584"/>
        <v>4.2151862062401122</v>
      </c>
      <c r="I1832" s="187">
        <f t="shared" si="1584"/>
        <v>4.2151862062401122</v>
      </c>
      <c r="J1832" s="187">
        <f t="shared" si="1584"/>
        <v>4.2151862062401122</v>
      </c>
      <c r="K1832" s="187">
        <f t="shared" si="1584"/>
        <v>4.2151862062401122</v>
      </c>
      <c r="L1832" s="187">
        <f t="shared" si="1584"/>
        <v>4.2151862062401122</v>
      </c>
      <c r="M1832" s="187">
        <f t="shared" si="1584"/>
        <v>4.2151862062401122</v>
      </c>
      <c r="N1832" s="187">
        <f t="shared" si="1584"/>
        <v>4.2151862062401122</v>
      </c>
      <c r="O1832" s="44">
        <v>3.7032600000000002</v>
      </c>
      <c r="P1832" s="207">
        <v>2026</v>
      </c>
      <c r="Q1832" s="61">
        <f t="shared" si="1578"/>
        <v>4.2151862062401119E-3</v>
      </c>
      <c r="R1832" s="61">
        <f t="shared" si="1578"/>
        <v>4.2151862062401119E-3</v>
      </c>
      <c r="S1832" s="61">
        <f t="shared" si="1578"/>
        <v>4.2151862062401119E-3</v>
      </c>
      <c r="T1832" s="61">
        <f t="shared" si="1578"/>
        <v>4.2151862062401119E-3</v>
      </c>
      <c r="U1832" s="61">
        <f t="shared" si="1578"/>
        <v>4.2151862062401119E-3</v>
      </c>
      <c r="V1832" s="61">
        <f t="shared" si="1578"/>
        <v>4.2151862062401119E-3</v>
      </c>
      <c r="W1832" s="61">
        <f t="shared" si="1578"/>
        <v>4.2151862062401119E-3</v>
      </c>
      <c r="X1832" s="61">
        <f t="shared" si="1578"/>
        <v>4.2151862062401119E-3</v>
      </c>
      <c r="Y1832" s="61">
        <f t="shared" si="1578"/>
        <v>4.2151862062401119E-3</v>
      </c>
      <c r="Z1832" s="61">
        <f t="shared" si="1550"/>
        <v>4.2151862062401119E-3</v>
      </c>
      <c r="AA1832" s="61">
        <f t="shared" si="1550"/>
        <v>4.2151862062401119E-3</v>
      </c>
      <c r="AB1832" s="61">
        <f t="shared" si="1550"/>
        <v>3.7032600000000003E-3</v>
      </c>
    </row>
    <row r="1833" spans="1:28" ht="51" hidden="1" customHeight="1" thickBot="1" x14ac:dyDescent="0.3">
      <c r="A1833" s="202" t="s">
        <v>30</v>
      </c>
      <c r="B1833" s="344" t="s">
        <v>31</v>
      </c>
      <c r="C1833" s="345"/>
      <c r="D1833" s="182">
        <f>D1822</f>
        <v>0.43044630502635817</v>
      </c>
      <c r="E1833" s="182">
        <f t="shared" ref="E1833:O1833" si="1585">E1822</f>
        <v>0.7562894444700301</v>
      </c>
      <c r="F1833" s="182">
        <f t="shared" si="1585"/>
        <v>0.39032022930517807</v>
      </c>
      <c r="G1833" s="182">
        <f t="shared" si="1585"/>
        <v>0.27287196854801143</v>
      </c>
      <c r="H1833" s="182">
        <f t="shared" si="1585"/>
        <v>0.1032018514045647</v>
      </c>
      <c r="I1833" s="182">
        <f t="shared" si="1585"/>
        <v>0.24993329062582945</v>
      </c>
      <c r="J1833" s="182">
        <f t="shared" si="1585"/>
        <v>0.23223468727724603</v>
      </c>
      <c r="K1833" s="182">
        <f t="shared" si="1585"/>
        <v>7.1661790504900708E-2</v>
      </c>
      <c r="L1833" s="182">
        <f t="shared" si="1585"/>
        <v>1.4608812157764745E-2</v>
      </c>
      <c r="M1833" s="182">
        <f t="shared" si="1585"/>
        <v>0.1953039036001388</v>
      </c>
      <c r="N1833" s="182">
        <f t="shared" si="1585"/>
        <v>0.47951637699731897</v>
      </c>
      <c r="O1833" s="182">
        <f t="shared" si="1585"/>
        <v>0.16811070434263423</v>
      </c>
      <c r="P1833" s="207">
        <v>2026</v>
      </c>
      <c r="Q1833" s="61">
        <f t="shared" si="1578"/>
        <v>4.3044630502635814E-4</v>
      </c>
      <c r="R1833" s="61">
        <f t="shared" si="1578"/>
        <v>7.5628944447003006E-4</v>
      </c>
      <c r="S1833" s="61">
        <f t="shared" si="1578"/>
        <v>3.9032022930517808E-4</v>
      </c>
      <c r="T1833" s="61">
        <f t="shared" si="1578"/>
        <v>2.7287196854801143E-4</v>
      </c>
      <c r="U1833" s="61">
        <f t="shared" si="1578"/>
        <v>1.0320185140456469E-4</v>
      </c>
      <c r="V1833" s="61">
        <f t="shared" si="1578"/>
        <v>2.4993329062582943E-4</v>
      </c>
      <c r="W1833" s="61">
        <f t="shared" si="1578"/>
        <v>2.3223468727724602E-4</v>
      </c>
      <c r="X1833" s="61">
        <f t="shared" si="1578"/>
        <v>7.1661790504900705E-5</v>
      </c>
      <c r="Y1833" s="61">
        <f t="shared" si="1578"/>
        <v>1.4608812157764744E-5</v>
      </c>
      <c r="Z1833" s="61">
        <f t="shared" si="1550"/>
        <v>1.953039036001388E-4</v>
      </c>
      <c r="AA1833" s="61">
        <f t="shared" si="1550"/>
        <v>4.7951637699731898E-4</v>
      </c>
      <c r="AB1833" s="61">
        <f t="shared" si="1550"/>
        <v>1.6811070434263423E-4</v>
      </c>
    </row>
    <row r="1834" spans="1:28" ht="83.25" hidden="1" customHeight="1" thickBot="1" x14ac:dyDescent="0.3">
      <c r="A1834" s="202" t="s">
        <v>32</v>
      </c>
      <c r="B1834" s="344" t="s">
        <v>33</v>
      </c>
      <c r="C1834" s="345"/>
      <c r="D1834" s="183">
        <f>ROUND(D1833*D1828,0)</f>
        <v>19172</v>
      </c>
      <c r="E1834" s="183">
        <f t="shared" ref="E1834:F1834" si="1586">ROUND(E1833*E1828,0)</f>
        <v>26894</v>
      </c>
      <c r="F1834" s="183">
        <f t="shared" si="1586"/>
        <v>12865</v>
      </c>
      <c r="G1834" s="183">
        <f>ROUND(G1833*G1828,0)</f>
        <v>9223</v>
      </c>
      <c r="H1834" s="183">
        <f t="shared" ref="H1834:O1834" si="1587">ROUND(H1833*H1828,0)</f>
        <v>2545</v>
      </c>
      <c r="I1834" s="183">
        <f t="shared" si="1587"/>
        <v>4429</v>
      </c>
      <c r="J1834" s="183">
        <f t="shared" si="1587"/>
        <v>4343</v>
      </c>
      <c r="K1834" s="183">
        <f t="shared" si="1587"/>
        <v>1284</v>
      </c>
      <c r="L1834" s="183">
        <f t="shared" si="1587"/>
        <v>302</v>
      </c>
      <c r="M1834" s="183">
        <f t="shared" si="1587"/>
        <v>5250</v>
      </c>
      <c r="N1834" s="183">
        <f t="shared" si="1587"/>
        <v>3433</v>
      </c>
      <c r="O1834" s="183">
        <f t="shared" si="1587"/>
        <v>25143</v>
      </c>
      <c r="P1834" s="207">
        <v>2026</v>
      </c>
      <c r="Q1834" s="61">
        <f t="shared" si="1578"/>
        <v>19.172000000000001</v>
      </c>
      <c r="R1834" s="61">
        <f t="shared" si="1578"/>
        <v>26.893999999999998</v>
      </c>
      <c r="S1834" s="61">
        <f t="shared" si="1578"/>
        <v>12.865</v>
      </c>
      <c r="T1834" s="61">
        <f t="shared" si="1578"/>
        <v>9.2230000000000008</v>
      </c>
      <c r="U1834" s="61">
        <f t="shared" si="1578"/>
        <v>2.5449999999999999</v>
      </c>
      <c r="V1834" s="61">
        <f t="shared" si="1578"/>
        <v>4.4290000000000003</v>
      </c>
      <c r="W1834" s="61">
        <f t="shared" si="1578"/>
        <v>4.343</v>
      </c>
      <c r="X1834" s="61">
        <f t="shared" si="1578"/>
        <v>1.284</v>
      </c>
      <c r="Y1834" s="61">
        <f t="shared" si="1578"/>
        <v>0.30199999999999999</v>
      </c>
      <c r="Z1834" s="61">
        <f t="shared" si="1550"/>
        <v>5.25</v>
      </c>
      <c r="AA1834" s="61">
        <f t="shared" si="1550"/>
        <v>3.4329999999999998</v>
      </c>
      <c r="AB1834" s="61">
        <f t="shared" si="1550"/>
        <v>25.143000000000001</v>
      </c>
    </row>
    <row r="1835" spans="1:28" ht="53.25" hidden="1" customHeight="1" thickBot="1" x14ac:dyDescent="0.3">
      <c r="A1835" s="202" t="s">
        <v>34</v>
      </c>
      <c r="B1835" s="344" t="s">
        <v>35</v>
      </c>
      <c r="C1835" s="345"/>
      <c r="D1835" s="184">
        <f>D1832*D1834</f>
        <v>80813.549946035433</v>
      </c>
      <c r="E1835" s="185">
        <f t="shared" ref="E1835:O1835" si="1588">E1832*E1834</f>
        <v>113363.21783062158</v>
      </c>
      <c r="F1835" s="185">
        <f t="shared" si="1588"/>
        <v>54228.370543279045</v>
      </c>
      <c r="G1835" s="185">
        <f t="shared" si="1588"/>
        <v>38876.662380152557</v>
      </c>
      <c r="H1835" s="185">
        <f t="shared" si="1588"/>
        <v>10727.648894881086</v>
      </c>
      <c r="I1835" s="185">
        <f t="shared" si="1588"/>
        <v>18669.059707437456</v>
      </c>
      <c r="J1835" s="185">
        <f t="shared" si="1588"/>
        <v>18306.553693700807</v>
      </c>
      <c r="K1835" s="185">
        <f t="shared" si="1588"/>
        <v>5412.299088812304</v>
      </c>
      <c r="L1835" s="185">
        <f t="shared" si="1588"/>
        <v>1272.9862342845138</v>
      </c>
      <c r="M1835" s="185">
        <f t="shared" si="1588"/>
        <v>22129.727582760588</v>
      </c>
      <c r="N1835" s="185">
        <f t="shared" si="1588"/>
        <v>14470.734246022304</v>
      </c>
      <c r="O1835" s="186">
        <f t="shared" si="1588"/>
        <v>93111.066180000009</v>
      </c>
      <c r="P1835" s="207">
        <v>2026</v>
      </c>
      <c r="Q1835" s="61">
        <f t="shared" si="1578"/>
        <v>80.813549946035437</v>
      </c>
      <c r="R1835" s="61">
        <f t="shared" si="1578"/>
        <v>113.36321783062158</v>
      </c>
      <c r="S1835" s="61">
        <f t="shared" si="1578"/>
        <v>54.228370543279041</v>
      </c>
      <c r="T1835" s="61">
        <f t="shared" si="1578"/>
        <v>38.87666238015256</v>
      </c>
      <c r="U1835" s="61">
        <f t="shared" si="1578"/>
        <v>10.727648894881085</v>
      </c>
      <c r="V1835" s="61">
        <f t="shared" si="1578"/>
        <v>18.669059707437455</v>
      </c>
      <c r="W1835" s="61">
        <f t="shared" si="1578"/>
        <v>18.306553693700806</v>
      </c>
      <c r="X1835" s="61">
        <f t="shared" si="1578"/>
        <v>5.4122990888123041</v>
      </c>
      <c r="Y1835" s="61">
        <f t="shared" si="1578"/>
        <v>1.2729862342845137</v>
      </c>
      <c r="Z1835" s="61">
        <f t="shared" si="1578"/>
        <v>22.129727582760587</v>
      </c>
      <c r="AA1835" s="61">
        <f t="shared" si="1578"/>
        <v>14.470734246022305</v>
      </c>
      <c r="AB1835" s="61">
        <f t="shared" si="1578"/>
        <v>93.111066180000009</v>
      </c>
    </row>
    <row r="1836" spans="1:28" ht="48.75" hidden="1" customHeight="1" thickBot="1" x14ac:dyDescent="0.3">
      <c r="A1836" s="202" t="s">
        <v>36</v>
      </c>
      <c r="B1836" s="344" t="s">
        <v>37</v>
      </c>
      <c r="C1836" s="345"/>
      <c r="D1836" s="184">
        <f>ROUND(D1835*0.9,2)</f>
        <v>72732.19</v>
      </c>
      <c r="E1836" s="185">
        <f t="shared" ref="E1836:O1836" si="1589">ROUND(E1835*0.9,2)</f>
        <v>102026.9</v>
      </c>
      <c r="F1836" s="185">
        <f t="shared" si="1589"/>
        <v>48805.53</v>
      </c>
      <c r="G1836" s="185">
        <f t="shared" si="1589"/>
        <v>34989</v>
      </c>
      <c r="H1836" s="185">
        <f t="shared" si="1589"/>
        <v>9654.8799999999992</v>
      </c>
      <c r="I1836" s="185">
        <v>0</v>
      </c>
      <c r="J1836" s="185">
        <v>0</v>
      </c>
      <c r="K1836" s="185">
        <v>0</v>
      </c>
      <c r="L1836" s="185">
        <f t="shared" si="1589"/>
        <v>1145.69</v>
      </c>
      <c r="M1836" s="185">
        <f t="shared" si="1589"/>
        <v>19916.75</v>
      </c>
      <c r="N1836" s="185">
        <f t="shared" si="1589"/>
        <v>13023.66</v>
      </c>
      <c r="O1836" s="186">
        <f t="shared" si="1589"/>
        <v>83799.960000000006</v>
      </c>
      <c r="P1836" s="207">
        <v>2026</v>
      </c>
      <c r="Q1836" s="61">
        <f t="shared" si="1578"/>
        <v>72.732190000000003</v>
      </c>
      <c r="R1836" s="61">
        <f t="shared" si="1578"/>
        <v>102.0269</v>
      </c>
      <c r="S1836" s="61">
        <f t="shared" si="1578"/>
        <v>48.805529999999997</v>
      </c>
      <c r="T1836" s="61">
        <f t="shared" si="1578"/>
        <v>34.988999999999997</v>
      </c>
      <c r="U1836" s="61">
        <f t="shared" si="1578"/>
        <v>9.6548799999999986</v>
      </c>
      <c r="V1836" s="61">
        <f t="shared" si="1578"/>
        <v>0</v>
      </c>
      <c r="W1836" s="61">
        <f t="shared" si="1578"/>
        <v>0</v>
      </c>
      <c r="X1836" s="61">
        <f t="shared" si="1578"/>
        <v>0</v>
      </c>
      <c r="Y1836" s="61">
        <f t="shared" si="1578"/>
        <v>1.1456900000000001</v>
      </c>
      <c r="Z1836" s="61">
        <f t="shared" si="1578"/>
        <v>19.91675</v>
      </c>
      <c r="AA1836" s="61">
        <f t="shared" si="1578"/>
        <v>13.02366</v>
      </c>
      <c r="AB1836" s="61">
        <f t="shared" si="1578"/>
        <v>83.799960000000013</v>
      </c>
    </row>
    <row r="1837" spans="1:28" ht="21.75" hidden="1" customHeight="1" thickBot="1" x14ac:dyDescent="0.3">
      <c r="A1837" s="346" t="str">
        <f>A1826</f>
        <v>Объект 19:</v>
      </c>
      <c r="B1837" s="347"/>
      <c r="C1837" s="43"/>
      <c r="D1837" s="348" t="str">
        <f>D1826</f>
        <v>Яч.№4 Октябрь</v>
      </c>
      <c r="E1837" s="349"/>
      <c r="F1837" s="349"/>
      <c r="G1837" s="349"/>
      <c r="H1837" s="349"/>
      <c r="I1837" s="349"/>
      <c r="J1837" s="349"/>
      <c r="K1837" s="349"/>
      <c r="L1837" s="349"/>
      <c r="M1837" s="349"/>
      <c r="N1837" s="349"/>
      <c r="O1837" s="350"/>
      <c r="P1837" s="207">
        <v>2027</v>
      </c>
      <c r="Q1837" s="61" t="e">
        <f t="shared" si="1578"/>
        <v>#VALUE!</v>
      </c>
      <c r="R1837" s="61">
        <f t="shared" si="1578"/>
        <v>0</v>
      </c>
      <c r="S1837" s="61">
        <f t="shared" si="1578"/>
        <v>0</v>
      </c>
      <c r="T1837" s="61">
        <f t="shared" si="1578"/>
        <v>0</v>
      </c>
      <c r="U1837" s="61">
        <f t="shared" si="1578"/>
        <v>0</v>
      </c>
      <c r="V1837" s="61">
        <f t="shared" si="1578"/>
        <v>0</v>
      </c>
      <c r="W1837" s="61">
        <f t="shared" si="1578"/>
        <v>0</v>
      </c>
      <c r="X1837" s="61">
        <f t="shared" si="1578"/>
        <v>0</v>
      </c>
      <c r="Y1837" s="61">
        <f t="shared" si="1578"/>
        <v>0</v>
      </c>
      <c r="Z1837" s="61">
        <f t="shared" si="1578"/>
        <v>0</v>
      </c>
      <c r="AA1837" s="61">
        <f t="shared" si="1578"/>
        <v>0</v>
      </c>
      <c r="AB1837" s="61">
        <f t="shared" si="1578"/>
        <v>0</v>
      </c>
    </row>
    <row r="1838" spans="1:28" ht="16.5" hidden="1" thickBot="1" x14ac:dyDescent="0.3">
      <c r="A1838" s="351" t="s">
        <v>298</v>
      </c>
      <c r="B1838" s="352"/>
      <c r="C1838" s="352"/>
      <c r="D1838" s="352"/>
      <c r="E1838" s="352"/>
      <c r="F1838" s="352"/>
      <c r="G1838" s="352"/>
      <c r="H1838" s="352"/>
      <c r="I1838" s="352"/>
      <c r="J1838" s="352"/>
      <c r="K1838" s="352"/>
      <c r="L1838" s="352"/>
      <c r="M1838" s="352"/>
      <c r="N1838" s="352"/>
      <c r="O1838" s="352"/>
      <c r="P1838" s="207">
        <v>2027</v>
      </c>
      <c r="Q1838" s="61">
        <f t="shared" si="1578"/>
        <v>0</v>
      </c>
      <c r="R1838" s="61">
        <f t="shared" si="1578"/>
        <v>0</v>
      </c>
      <c r="S1838" s="61">
        <f t="shared" si="1578"/>
        <v>0</v>
      </c>
      <c r="T1838" s="61">
        <f t="shared" si="1578"/>
        <v>0</v>
      </c>
      <c r="U1838" s="61">
        <f t="shared" si="1578"/>
        <v>0</v>
      </c>
      <c r="V1838" s="61">
        <f t="shared" si="1578"/>
        <v>0</v>
      </c>
      <c r="W1838" s="61">
        <f t="shared" si="1578"/>
        <v>0</v>
      </c>
      <c r="X1838" s="61">
        <f t="shared" si="1578"/>
        <v>0</v>
      </c>
      <c r="Y1838" s="61">
        <f t="shared" si="1578"/>
        <v>0</v>
      </c>
      <c r="Z1838" s="61">
        <f t="shared" si="1578"/>
        <v>0</v>
      </c>
      <c r="AA1838" s="61">
        <f t="shared" si="1578"/>
        <v>0</v>
      </c>
      <c r="AB1838" s="61">
        <f t="shared" si="1578"/>
        <v>0</v>
      </c>
    </row>
    <row r="1839" spans="1:28" s="41" customFormat="1" ht="29.25" hidden="1" customHeight="1" thickBot="1" x14ac:dyDescent="0.3">
      <c r="A1839" s="202" t="s">
        <v>11</v>
      </c>
      <c r="B1839" s="344" t="s">
        <v>293</v>
      </c>
      <c r="C1839" s="345"/>
      <c r="D1839" s="179">
        <f>D1828</f>
        <v>44540</v>
      </c>
      <c r="E1839" s="179">
        <f t="shared" ref="E1839:O1840" si="1590">E1828</f>
        <v>35560</v>
      </c>
      <c r="F1839" s="179">
        <f t="shared" si="1590"/>
        <v>32960</v>
      </c>
      <c r="G1839" s="179">
        <f t="shared" si="1590"/>
        <v>33800</v>
      </c>
      <c r="H1839" s="179">
        <f t="shared" si="1590"/>
        <v>24660</v>
      </c>
      <c r="I1839" s="179">
        <f t="shared" si="1590"/>
        <v>17720</v>
      </c>
      <c r="J1839" s="179">
        <f t="shared" si="1590"/>
        <v>18700</v>
      </c>
      <c r="K1839" s="179">
        <f t="shared" si="1590"/>
        <v>17920</v>
      </c>
      <c r="L1839" s="179">
        <f t="shared" si="1590"/>
        <v>20700</v>
      </c>
      <c r="M1839" s="179">
        <f t="shared" si="1590"/>
        <v>26880</v>
      </c>
      <c r="N1839" s="179">
        <f t="shared" si="1590"/>
        <v>7160</v>
      </c>
      <c r="O1839" s="179">
        <f t="shared" si="1590"/>
        <v>149560</v>
      </c>
      <c r="P1839" s="207">
        <v>2027</v>
      </c>
      <c r="Q1839" s="61">
        <f t="shared" si="1578"/>
        <v>44.54</v>
      </c>
      <c r="R1839" s="61">
        <f t="shared" si="1578"/>
        <v>35.56</v>
      </c>
      <c r="S1839" s="61">
        <f t="shared" si="1578"/>
        <v>32.96</v>
      </c>
      <c r="T1839" s="61">
        <f t="shared" si="1578"/>
        <v>33.799999999999997</v>
      </c>
      <c r="U1839" s="61">
        <f t="shared" si="1578"/>
        <v>24.66</v>
      </c>
      <c r="V1839" s="61">
        <f t="shared" si="1578"/>
        <v>17.72</v>
      </c>
      <c r="W1839" s="61">
        <f t="shared" si="1578"/>
        <v>18.7</v>
      </c>
      <c r="X1839" s="61">
        <f t="shared" si="1578"/>
        <v>17.920000000000002</v>
      </c>
      <c r="Y1839" s="61">
        <f t="shared" si="1578"/>
        <v>20.7</v>
      </c>
      <c r="Z1839" s="61">
        <f t="shared" si="1578"/>
        <v>26.88</v>
      </c>
      <c r="AA1839" s="61">
        <f t="shared" si="1578"/>
        <v>7.16</v>
      </c>
      <c r="AB1839" s="61">
        <f t="shared" si="1578"/>
        <v>149.56</v>
      </c>
    </row>
    <row r="1840" spans="1:28" ht="16.5" hidden="1" thickBot="1" x14ac:dyDescent="0.3">
      <c r="A1840" s="202" t="s">
        <v>12</v>
      </c>
      <c r="B1840" s="353" t="s">
        <v>291</v>
      </c>
      <c r="C1840" s="354"/>
      <c r="D1840" s="179">
        <f>D1829</f>
        <v>20549</v>
      </c>
      <c r="E1840" s="179">
        <f t="shared" si="1590"/>
        <v>4819</v>
      </c>
      <c r="F1840" s="179">
        <f t="shared" si="1590"/>
        <v>16529</v>
      </c>
      <c r="G1840" s="179">
        <f t="shared" si="1590"/>
        <v>20920</v>
      </c>
      <c r="H1840" s="179">
        <f t="shared" si="1590"/>
        <v>19447</v>
      </c>
      <c r="I1840" s="179">
        <f t="shared" si="1590"/>
        <v>11374</v>
      </c>
      <c r="J1840" s="179">
        <f t="shared" si="1590"/>
        <v>12334</v>
      </c>
      <c r="K1840" s="179">
        <f t="shared" si="1590"/>
        <v>14697</v>
      </c>
      <c r="L1840" s="179">
        <f t="shared" si="1590"/>
        <v>18158</v>
      </c>
      <c r="M1840" s="179">
        <f t="shared" si="1590"/>
        <v>18722</v>
      </c>
      <c r="N1840" s="179">
        <f t="shared" si="1590"/>
        <v>2952</v>
      </c>
      <c r="O1840" s="179">
        <f t="shared" si="1590"/>
        <v>108236</v>
      </c>
      <c r="P1840" s="207">
        <v>2027</v>
      </c>
      <c r="Q1840" s="61">
        <f t="shared" si="1578"/>
        <v>20.548999999999999</v>
      </c>
      <c r="R1840" s="61">
        <f t="shared" si="1578"/>
        <v>4.819</v>
      </c>
      <c r="S1840" s="61">
        <f t="shared" si="1578"/>
        <v>16.529</v>
      </c>
      <c r="T1840" s="61">
        <f t="shared" si="1578"/>
        <v>20.92</v>
      </c>
      <c r="U1840" s="61">
        <f t="shared" si="1578"/>
        <v>19.446999999999999</v>
      </c>
      <c r="V1840" s="61">
        <f t="shared" si="1578"/>
        <v>11.374000000000001</v>
      </c>
      <c r="W1840" s="61">
        <f t="shared" si="1578"/>
        <v>12.334</v>
      </c>
      <c r="X1840" s="61">
        <f t="shared" si="1578"/>
        <v>14.696999999999999</v>
      </c>
      <c r="Y1840" s="61">
        <f t="shared" si="1578"/>
        <v>18.158000000000001</v>
      </c>
      <c r="Z1840" s="61">
        <f t="shared" si="1578"/>
        <v>18.722000000000001</v>
      </c>
      <c r="AA1840" s="61">
        <f t="shared" si="1578"/>
        <v>2.952</v>
      </c>
      <c r="AB1840" s="61">
        <f t="shared" si="1578"/>
        <v>108.236</v>
      </c>
    </row>
    <row r="1841" spans="1:28" ht="33" hidden="1" customHeight="1" thickBot="1" x14ac:dyDescent="0.3">
      <c r="A1841" s="202" t="s">
        <v>13</v>
      </c>
      <c r="B1841" s="344" t="s">
        <v>292</v>
      </c>
      <c r="C1841" s="345"/>
      <c r="D1841" s="180">
        <f>D1839-D1840</f>
        <v>23991</v>
      </c>
      <c r="E1841" s="180">
        <f t="shared" ref="E1841:O1841" si="1591">E1839-E1840</f>
        <v>30741</v>
      </c>
      <c r="F1841" s="180">
        <f t="shared" si="1591"/>
        <v>16431</v>
      </c>
      <c r="G1841" s="180">
        <f t="shared" si="1591"/>
        <v>12880</v>
      </c>
      <c r="H1841" s="180">
        <f t="shared" si="1591"/>
        <v>5213</v>
      </c>
      <c r="I1841" s="180">
        <f t="shared" si="1591"/>
        <v>6346</v>
      </c>
      <c r="J1841" s="180">
        <f t="shared" si="1591"/>
        <v>6366</v>
      </c>
      <c r="K1841" s="180">
        <f t="shared" si="1591"/>
        <v>3223</v>
      </c>
      <c r="L1841" s="180">
        <f t="shared" si="1591"/>
        <v>2542</v>
      </c>
      <c r="M1841" s="180">
        <f t="shared" si="1591"/>
        <v>8158</v>
      </c>
      <c r="N1841" s="180">
        <f t="shared" si="1591"/>
        <v>4208</v>
      </c>
      <c r="O1841" s="180">
        <f t="shared" si="1591"/>
        <v>41324</v>
      </c>
      <c r="P1841" s="207">
        <v>2027</v>
      </c>
      <c r="Q1841" s="61">
        <f t="shared" si="1578"/>
        <v>23.991</v>
      </c>
      <c r="R1841" s="61">
        <f t="shared" si="1578"/>
        <v>30.741</v>
      </c>
      <c r="S1841" s="61">
        <f t="shared" si="1578"/>
        <v>16.431000000000001</v>
      </c>
      <c r="T1841" s="61">
        <f t="shared" si="1578"/>
        <v>12.88</v>
      </c>
      <c r="U1841" s="61">
        <f t="shared" si="1578"/>
        <v>5.2130000000000001</v>
      </c>
      <c r="V1841" s="61">
        <f t="shared" si="1578"/>
        <v>6.3460000000000001</v>
      </c>
      <c r="W1841" s="61">
        <f t="shared" si="1578"/>
        <v>6.3659999999999997</v>
      </c>
      <c r="X1841" s="61">
        <f t="shared" si="1578"/>
        <v>3.2229999999999999</v>
      </c>
      <c r="Y1841" s="61">
        <f t="shared" si="1578"/>
        <v>2.5419999999999998</v>
      </c>
      <c r="Z1841" s="61">
        <f t="shared" si="1578"/>
        <v>8.1579999999999995</v>
      </c>
      <c r="AA1841" s="61">
        <f t="shared" si="1578"/>
        <v>4.2080000000000002</v>
      </c>
      <c r="AB1841" s="61">
        <f t="shared" si="1578"/>
        <v>41.323999999999998</v>
      </c>
    </row>
    <row r="1842" spans="1:28" ht="36" hidden="1" customHeight="1" thickBot="1" x14ac:dyDescent="0.3">
      <c r="A1842" s="202" t="s">
        <v>14</v>
      </c>
      <c r="B1842" s="344" t="s">
        <v>27</v>
      </c>
      <c r="C1842" s="345"/>
      <c r="D1842" s="181">
        <f>D1841/D1839</f>
        <v>0.53863942523574315</v>
      </c>
      <c r="E1842" s="181">
        <f t="shared" ref="E1842:O1842" si="1592">E1841/E1839</f>
        <v>0.86448256467941509</v>
      </c>
      <c r="F1842" s="181">
        <f t="shared" si="1592"/>
        <v>0.49851334951456311</v>
      </c>
      <c r="G1842" s="181">
        <f t="shared" si="1592"/>
        <v>0.38106508875739648</v>
      </c>
      <c r="H1842" s="181">
        <f t="shared" si="1592"/>
        <v>0.21139497161394971</v>
      </c>
      <c r="I1842" s="181">
        <f t="shared" si="1592"/>
        <v>0.35812641083521446</v>
      </c>
      <c r="J1842" s="181">
        <f t="shared" si="1592"/>
        <v>0.34042780748663104</v>
      </c>
      <c r="K1842" s="181">
        <f t="shared" si="1592"/>
        <v>0.17985491071428572</v>
      </c>
      <c r="L1842" s="181">
        <f t="shared" si="1592"/>
        <v>0.12280193236714976</v>
      </c>
      <c r="M1842" s="181">
        <f t="shared" si="1592"/>
        <v>0.30349702380952381</v>
      </c>
      <c r="N1842" s="181">
        <f t="shared" si="1592"/>
        <v>0.58770949720670396</v>
      </c>
      <c r="O1842" s="181">
        <f t="shared" si="1592"/>
        <v>0.27630382455201924</v>
      </c>
      <c r="P1842" s="207">
        <v>2027</v>
      </c>
      <c r="Q1842" s="61">
        <f t="shared" si="1578"/>
        <v>5.3863942523574315E-4</v>
      </c>
      <c r="R1842" s="61">
        <f t="shared" si="1578"/>
        <v>8.6448256467941507E-4</v>
      </c>
      <c r="S1842" s="61">
        <f t="shared" si="1578"/>
        <v>4.9851334951456314E-4</v>
      </c>
      <c r="T1842" s="61">
        <f t="shared" si="1578"/>
        <v>3.8106508875739649E-4</v>
      </c>
      <c r="U1842" s="61">
        <f t="shared" si="1578"/>
        <v>2.113949716139497E-4</v>
      </c>
      <c r="V1842" s="61">
        <f t="shared" si="1578"/>
        <v>3.5812641083521443E-4</v>
      </c>
      <c r="W1842" s="61">
        <f t="shared" si="1578"/>
        <v>3.4042780748663103E-4</v>
      </c>
      <c r="X1842" s="61">
        <f t="shared" si="1578"/>
        <v>1.7985491071428571E-4</v>
      </c>
      <c r="Y1842" s="61">
        <f t="shared" si="1578"/>
        <v>1.2280193236714976E-4</v>
      </c>
      <c r="Z1842" s="61">
        <f t="shared" si="1578"/>
        <v>3.0349702380952381E-4</v>
      </c>
      <c r="AA1842" s="61">
        <f t="shared" si="1578"/>
        <v>5.8770949720670393E-4</v>
      </c>
      <c r="AB1842" s="61">
        <f t="shared" si="1578"/>
        <v>2.7630382455201926E-4</v>
      </c>
    </row>
    <row r="1843" spans="1:28" ht="81.75" hidden="1" customHeight="1" thickBot="1" x14ac:dyDescent="0.3">
      <c r="A1843" s="202" t="s">
        <v>28</v>
      </c>
      <c r="B1843" s="344" t="s">
        <v>29</v>
      </c>
      <c r="C1843" s="345"/>
      <c r="D1843" s="187">
        <f t="shared" ref="D1843:O1843" si="1593">D1744</f>
        <v>4.4006543993146767</v>
      </c>
      <c r="E1843" s="187">
        <f t="shared" si="1593"/>
        <v>4.4006543993146767</v>
      </c>
      <c r="F1843" s="187">
        <f t="shared" si="1593"/>
        <v>4.4006543993146767</v>
      </c>
      <c r="G1843" s="187">
        <f t="shared" si="1593"/>
        <v>4.4006543993146767</v>
      </c>
      <c r="H1843" s="187">
        <f t="shared" si="1593"/>
        <v>4.4006543993146767</v>
      </c>
      <c r="I1843" s="187">
        <f t="shared" si="1593"/>
        <v>4.4006543993146767</v>
      </c>
      <c r="J1843" s="187">
        <f t="shared" si="1593"/>
        <v>4.4006543993146767</v>
      </c>
      <c r="K1843" s="187">
        <f t="shared" si="1593"/>
        <v>4.4006543993146767</v>
      </c>
      <c r="L1843" s="187">
        <f t="shared" si="1593"/>
        <v>4.4006543993146767</v>
      </c>
      <c r="M1843" s="187">
        <f t="shared" si="1593"/>
        <v>4.4006543993146767</v>
      </c>
      <c r="N1843" s="187">
        <f t="shared" si="1593"/>
        <v>4.4006543993146767</v>
      </c>
      <c r="O1843" s="187">
        <f t="shared" si="1593"/>
        <v>4.4006543993146767</v>
      </c>
      <c r="P1843" s="207">
        <v>2027</v>
      </c>
      <c r="Q1843" s="61">
        <f t="shared" si="1578"/>
        <v>4.4006543993146763E-3</v>
      </c>
      <c r="R1843" s="61">
        <f t="shared" si="1578"/>
        <v>4.4006543993146763E-3</v>
      </c>
      <c r="S1843" s="61">
        <f t="shared" si="1578"/>
        <v>4.4006543993146763E-3</v>
      </c>
      <c r="T1843" s="61">
        <f t="shared" si="1578"/>
        <v>4.4006543993146763E-3</v>
      </c>
      <c r="U1843" s="61">
        <f t="shared" si="1578"/>
        <v>4.4006543993146763E-3</v>
      </c>
      <c r="V1843" s="61">
        <f t="shared" si="1578"/>
        <v>4.4006543993146763E-3</v>
      </c>
      <c r="W1843" s="61">
        <f t="shared" si="1578"/>
        <v>4.4006543993146763E-3</v>
      </c>
      <c r="X1843" s="61">
        <f t="shared" si="1578"/>
        <v>4.4006543993146763E-3</v>
      </c>
      <c r="Y1843" s="61">
        <f t="shared" si="1578"/>
        <v>4.4006543993146763E-3</v>
      </c>
      <c r="Z1843" s="61">
        <f t="shared" si="1578"/>
        <v>4.4006543993146763E-3</v>
      </c>
      <c r="AA1843" s="61">
        <f t="shared" si="1578"/>
        <v>4.4006543993146763E-3</v>
      </c>
      <c r="AB1843" s="61">
        <f t="shared" si="1578"/>
        <v>4.4006543993146763E-3</v>
      </c>
    </row>
    <row r="1844" spans="1:28" ht="51" hidden="1" customHeight="1" thickBot="1" x14ac:dyDescent="0.3">
      <c r="A1844" s="202" t="s">
        <v>30</v>
      </c>
      <c r="B1844" s="344" t="s">
        <v>31</v>
      </c>
      <c r="C1844" s="345"/>
      <c r="D1844" s="182">
        <f>D1833</f>
        <v>0.43044630502635817</v>
      </c>
      <c r="E1844" s="182">
        <f t="shared" ref="E1844:O1844" si="1594">E1833</f>
        <v>0.7562894444700301</v>
      </c>
      <c r="F1844" s="182">
        <f t="shared" si="1594"/>
        <v>0.39032022930517807</v>
      </c>
      <c r="G1844" s="182">
        <f t="shared" si="1594"/>
        <v>0.27287196854801143</v>
      </c>
      <c r="H1844" s="182">
        <f t="shared" si="1594"/>
        <v>0.1032018514045647</v>
      </c>
      <c r="I1844" s="182">
        <f t="shared" si="1594"/>
        <v>0.24993329062582945</v>
      </c>
      <c r="J1844" s="182">
        <f t="shared" si="1594"/>
        <v>0.23223468727724603</v>
      </c>
      <c r="K1844" s="182">
        <f t="shared" si="1594"/>
        <v>7.1661790504900708E-2</v>
      </c>
      <c r="L1844" s="182">
        <f t="shared" si="1594"/>
        <v>1.4608812157764745E-2</v>
      </c>
      <c r="M1844" s="182">
        <f t="shared" si="1594"/>
        <v>0.1953039036001388</v>
      </c>
      <c r="N1844" s="182">
        <f t="shared" si="1594"/>
        <v>0.47951637699731897</v>
      </c>
      <c r="O1844" s="182">
        <f t="shared" si="1594"/>
        <v>0.16811070434263423</v>
      </c>
      <c r="P1844" s="207">
        <v>2027</v>
      </c>
      <c r="Q1844" s="61">
        <f t="shared" si="1578"/>
        <v>4.3044630502635814E-4</v>
      </c>
      <c r="R1844" s="61">
        <f t="shared" si="1578"/>
        <v>7.5628944447003006E-4</v>
      </c>
      <c r="S1844" s="61">
        <f t="shared" si="1578"/>
        <v>3.9032022930517808E-4</v>
      </c>
      <c r="T1844" s="61">
        <f t="shared" si="1578"/>
        <v>2.7287196854801143E-4</v>
      </c>
      <c r="U1844" s="61">
        <f t="shared" si="1578"/>
        <v>1.0320185140456469E-4</v>
      </c>
      <c r="V1844" s="61">
        <f t="shared" si="1578"/>
        <v>2.4993329062582943E-4</v>
      </c>
      <c r="W1844" s="61">
        <f t="shared" si="1578"/>
        <v>2.3223468727724602E-4</v>
      </c>
      <c r="X1844" s="61">
        <f t="shared" si="1578"/>
        <v>7.1661790504900705E-5</v>
      </c>
      <c r="Y1844" s="61">
        <f t="shared" si="1578"/>
        <v>1.4608812157764744E-5</v>
      </c>
      <c r="Z1844" s="61">
        <f t="shared" si="1578"/>
        <v>1.953039036001388E-4</v>
      </c>
      <c r="AA1844" s="61">
        <f t="shared" si="1578"/>
        <v>4.7951637699731898E-4</v>
      </c>
      <c r="AB1844" s="61">
        <f t="shared" si="1578"/>
        <v>1.6811070434263423E-4</v>
      </c>
    </row>
    <row r="1845" spans="1:28" ht="83.25" hidden="1" customHeight="1" thickBot="1" x14ac:dyDescent="0.3">
      <c r="A1845" s="202" t="s">
        <v>32</v>
      </c>
      <c r="B1845" s="344" t="s">
        <v>33</v>
      </c>
      <c r="C1845" s="345"/>
      <c r="D1845" s="183">
        <f>ROUND(D1844*D1839,0)</f>
        <v>19172</v>
      </c>
      <c r="E1845" s="183">
        <f t="shared" ref="E1845:F1845" si="1595">ROUND(E1844*E1839,0)</f>
        <v>26894</v>
      </c>
      <c r="F1845" s="183">
        <f t="shared" si="1595"/>
        <v>12865</v>
      </c>
      <c r="G1845" s="183">
        <f>ROUND(G1844*G1839,0)</f>
        <v>9223</v>
      </c>
      <c r="H1845" s="183">
        <f t="shared" ref="H1845:O1845" si="1596">ROUND(H1844*H1839,0)</f>
        <v>2545</v>
      </c>
      <c r="I1845" s="183">
        <f t="shared" si="1596"/>
        <v>4429</v>
      </c>
      <c r="J1845" s="183">
        <f t="shared" si="1596"/>
        <v>4343</v>
      </c>
      <c r="K1845" s="183">
        <f t="shared" si="1596"/>
        <v>1284</v>
      </c>
      <c r="L1845" s="183">
        <f t="shared" si="1596"/>
        <v>302</v>
      </c>
      <c r="M1845" s="183">
        <f t="shared" si="1596"/>
        <v>5250</v>
      </c>
      <c r="N1845" s="183">
        <f t="shared" si="1596"/>
        <v>3433</v>
      </c>
      <c r="O1845" s="183">
        <f t="shared" si="1596"/>
        <v>25143</v>
      </c>
      <c r="P1845" s="207">
        <v>2027</v>
      </c>
      <c r="Q1845" s="61">
        <f t="shared" si="1578"/>
        <v>19.172000000000001</v>
      </c>
      <c r="R1845" s="61">
        <f t="shared" si="1578"/>
        <v>26.893999999999998</v>
      </c>
      <c r="S1845" s="61">
        <f t="shared" si="1578"/>
        <v>12.865</v>
      </c>
      <c r="T1845" s="61">
        <f t="shared" si="1578"/>
        <v>9.2230000000000008</v>
      </c>
      <c r="U1845" s="61">
        <f t="shared" si="1578"/>
        <v>2.5449999999999999</v>
      </c>
      <c r="V1845" s="61">
        <f t="shared" si="1578"/>
        <v>4.4290000000000003</v>
      </c>
      <c r="W1845" s="61">
        <f t="shared" si="1578"/>
        <v>4.343</v>
      </c>
      <c r="X1845" s="61">
        <f t="shared" si="1578"/>
        <v>1.284</v>
      </c>
      <c r="Y1845" s="61">
        <f t="shared" si="1578"/>
        <v>0.30199999999999999</v>
      </c>
      <c r="Z1845" s="61">
        <f t="shared" si="1578"/>
        <v>5.25</v>
      </c>
      <c r="AA1845" s="61">
        <f t="shared" si="1578"/>
        <v>3.4329999999999998</v>
      </c>
      <c r="AB1845" s="61">
        <f t="shared" si="1578"/>
        <v>25.143000000000001</v>
      </c>
    </row>
    <row r="1846" spans="1:28" ht="53.25" hidden="1" customHeight="1" thickBot="1" x14ac:dyDescent="0.3">
      <c r="A1846" s="202" t="s">
        <v>34</v>
      </c>
      <c r="B1846" s="344" t="s">
        <v>35</v>
      </c>
      <c r="C1846" s="345"/>
      <c r="D1846" s="184">
        <f>D1843*D1845</f>
        <v>84369.34614366098</v>
      </c>
      <c r="E1846" s="185">
        <f t="shared" ref="E1846:O1846" si="1597">E1843*E1845</f>
        <v>118351.19941516891</v>
      </c>
      <c r="F1846" s="185">
        <f t="shared" si="1597"/>
        <v>56614.418847183319</v>
      </c>
      <c r="G1846" s="185">
        <f t="shared" si="1597"/>
        <v>40587.235524879266</v>
      </c>
      <c r="H1846" s="185">
        <f t="shared" si="1597"/>
        <v>11199.665446255853</v>
      </c>
      <c r="I1846" s="185">
        <f t="shared" si="1597"/>
        <v>19490.498334564702</v>
      </c>
      <c r="J1846" s="185">
        <f t="shared" si="1597"/>
        <v>19112.04205622364</v>
      </c>
      <c r="K1846" s="185">
        <f t="shared" si="1597"/>
        <v>5650.440248720045</v>
      </c>
      <c r="L1846" s="185">
        <f t="shared" si="1597"/>
        <v>1328.9976285930325</v>
      </c>
      <c r="M1846" s="185">
        <f t="shared" si="1597"/>
        <v>23103.435596402054</v>
      </c>
      <c r="N1846" s="185">
        <f t="shared" si="1597"/>
        <v>15107.446552847285</v>
      </c>
      <c r="O1846" s="186">
        <f t="shared" si="1597"/>
        <v>110645.65356196892</v>
      </c>
      <c r="P1846" s="207">
        <v>2027</v>
      </c>
      <c r="Q1846" s="61">
        <f t="shared" si="1578"/>
        <v>84.369346143660977</v>
      </c>
      <c r="R1846" s="61">
        <f t="shared" si="1578"/>
        <v>118.35119941516892</v>
      </c>
      <c r="S1846" s="61">
        <f t="shared" si="1578"/>
        <v>56.614418847183316</v>
      </c>
      <c r="T1846" s="61">
        <f t="shared" si="1578"/>
        <v>40.587235524879269</v>
      </c>
      <c r="U1846" s="61">
        <f t="shared" si="1578"/>
        <v>11.199665446255853</v>
      </c>
      <c r="V1846" s="61">
        <f t="shared" si="1578"/>
        <v>19.490498334564702</v>
      </c>
      <c r="W1846" s="61">
        <f t="shared" si="1578"/>
        <v>19.11204205622364</v>
      </c>
      <c r="X1846" s="61">
        <f t="shared" si="1578"/>
        <v>5.6504402487200451</v>
      </c>
      <c r="Y1846" s="61">
        <f t="shared" si="1578"/>
        <v>1.3289976285930325</v>
      </c>
      <c r="Z1846" s="61">
        <f t="shared" si="1578"/>
        <v>23.103435596402054</v>
      </c>
      <c r="AA1846" s="61">
        <f t="shared" si="1578"/>
        <v>15.107446552847284</v>
      </c>
      <c r="AB1846" s="61">
        <f t="shared" si="1578"/>
        <v>110.64565356196893</v>
      </c>
    </row>
    <row r="1847" spans="1:28" ht="48.75" hidden="1" customHeight="1" thickBot="1" x14ac:dyDescent="0.3">
      <c r="A1847" s="202" t="s">
        <v>36</v>
      </c>
      <c r="B1847" s="344" t="s">
        <v>37</v>
      </c>
      <c r="C1847" s="345"/>
      <c r="D1847" s="184">
        <f>ROUND(D1846*0.9,2)</f>
        <v>75932.41</v>
      </c>
      <c r="E1847" s="185">
        <f t="shared" ref="E1847:O1847" si="1598">ROUND(E1846*0.9,2)</f>
        <v>106516.08</v>
      </c>
      <c r="F1847" s="185">
        <f t="shared" si="1598"/>
        <v>50952.98</v>
      </c>
      <c r="G1847" s="185">
        <f t="shared" si="1598"/>
        <v>36528.51</v>
      </c>
      <c r="H1847" s="185">
        <f t="shared" si="1598"/>
        <v>10079.700000000001</v>
      </c>
      <c r="I1847" s="185">
        <v>0</v>
      </c>
      <c r="J1847" s="185">
        <v>0</v>
      </c>
      <c r="K1847" s="185">
        <v>0</v>
      </c>
      <c r="L1847" s="185">
        <f t="shared" si="1598"/>
        <v>1196.0999999999999</v>
      </c>
      <c r="M1847" s="185">
        <f t="shared" si="1598"/>
        <v>20793.09</v>
      </c>
      <c r="N1847" s="185">
        <f t="shared" si="1598"/>
        <v>13596.7</v>
      </c>
      <c r="O1847" s="186">
        <f t="shared" si="1598"/>
        <v>99581.09</v>
      </c>
      <c r="P1847" s="207">
        <v>2027</v>
      </c>
      <c r="Q1847" s="61">
        <f t="shared" si="1578"/>
        <v>75.932410000000004</v>
      </c>
      <c r="R1847" s="61">
        <f t="shared" si="1578"/>
        <v>106.51608</v>
      </c>
      <c r="S1847" s="61">
        <f t="shared" si="1578"/>
        <v>50.952980000000004</v>
      </c>
      <c r="T1847" s="61">
        <f t="shared" ref="T1847:AB1875" si="1599">G1847/1000</f>
        <v>36.528510000000004</v>
      </c>
      <c r="U1847" s="61">
        <f t="shared" si="1599"/>
        <v>10.079700000000001</v>
      </c>
      <c r="V1847" s="61">
        <f t="shared" si="1599"/>
        <v>0</v>
      </c>
      <c r="W1847" s="61">
        <f t="shared" si="1599"/>
        <v>0</v>
      </c>
      <c r="X1847" s="61">
        <f t="shared" si="1599"/>
        <v>0</v>
      </c>
      <c r="Y1847" s="61">
        <f t="shared" si="1599"/>
        <v>1.1960999999999999</v>
      </c>
      <c r="Z1847" s="61">
        <f t="shared" si="1599"/>
        <v>20.793089999999999</v>
      </c>
      <c r="AA1847" s="61">
        <f t="shared" si="1599"/>
        <v>13.5967</v>
      </c>
      <c r="AB1847" s="61">
        <f t="shared" si="1599"/>
        <v>99.581090000000003</v>
      </c>
    </row>
    <row r="1848" spans="1:28" ht="21.75" hidden="1" customHeight="1" thickBot="1" x14ac:dyDescent="0.3">
      <c r="A1848" s="346" t="str">
        <f>A1837</f>
        <v>Объект 19:</v>
      </c>
      <c r="B1848" s="347"/>
      <c r="C1848" s="43"/>
      <c r="D1848" s="348" t="str">
        <f>D1837</f>
        <v>Яч.№4 Октябрь</v>
      </c>
      <c r="E1848" s="349"/>
      <c r="F1848" s="349"/>
      <c r="G1848" s="349"/>
      <c r="H1848" s="349"/>
      <c r="I1848" s="349"/>
      <c r="J1848" s="349"/>
      <c r="K1848" s="349"/>
      <c r="L1848" s="349"/>
      <c r="M1848" s="349"/>
      <c r="N1848" s="349"/>
      <c r="O1848" s="350"/>
      <c r="P1848" s="207">
        <v>2028</v>
      </c>
      <c r="Q1848" s="61" t="e">
        <f t="shared" ref="Q1848:V1904" si="1600">D1848/1000</f>
        <v>#VALUE!</v>
      </c>
      <c r="R1848" s="61">
        <f t="shared" si="1600"/>
        <v>0</v>
      </c>
      <c r="S1848" s="61">
        <f t="shared" si="1600"/>
        <v>0</v>
      </c>
      <c r="T1848" s="61">
        <f t="shared" si="1599"/>
        <v>0</v>
      </c>
      <c r="U1848" s="61">
        <f t="shared" si="1599"/>
        <v>0</v>
      </c>
      <c r="V1848" s="61">
        <f t="shared" si="1599"/>
        <v>0</v>
      </c>
      <c r="W1848" s="61">
        <f t="shared" si="1599"/>
        <v>0</v>
      </c>
      <c r="X1848" s="61">
        <f t="shared" si="1599"/>
        <v>0</v>
      </c>
      <c r="Y1848" s="61">
        <f t="shared" si="1599"/>
        <v>0</v>
      </c>
      <c r="Z1848" s="61">
        <f t="shared" si="1599"/>
        <v>0</v>
      </c>
      <c r="AA1848" s="61">
        <f t="shared" si="1599"/>
        <v>0</v>
      </c>
      <c r="AB1848" s="61">
        <f t="shared" si="1599"/>
        <v>0</v>
      </c>
    </row>
    <row r="1849" spans="1:28" ht="16.5" hidden="1" thickBot="1" x14ac:dyDescent="0.3">
      <c r="A1849" s="351" t="s">
        <v>299</v>
      </c>
      <c r="B1849" s="352"/>
      <c r="C1849" s="352"/>
      <c r="D1849" s="352"/>
      <c r="E1849" s="352"/>
      <c r="F1849" s="352"/>
      <c r="G1849" s="352"/>
      <c r="H1849" s="352"/>
      <c r="I1849" s="352"/>
      <c r="J1849" s="352"/>
      <c r="K1849" s="352"/>
      <c r="L1849" s="352"/>
      <c r="M1849" s="352"/>
      <c r="N1849" s="352"/>
      <c r="O1849" s="352"/>
      <c r="P1849" s="207">
        <v>2028</v>
      </c>
      <c r="Q1849" s="61">
        <f t="shared" si="1600"/>
        <v>0</v>
      </c>
      <c r="R1849" s="61">
        <f t="shared" si="1600"/>
        <v>0</v>
      </c>
      <c r="S1849" s="61">
        <f t="shared" si="1600"/>
        <v>0</v>
      </c>
      <c r="T1849" s="61">
        <f t="shared" si="1599"/>
        <v>0</v>
      </c>
      <c r="U1849" s="61">
        <f t="shared" si="1599"/>
        <v>0</v>
      </c>
      <c r="V1849" s="61">
        <f t="shared" si="1599"/>
        <v>0</v>
      </c>
      <c r="W1849" s="61">
        <f t="shared" si="1599"/>
        <v>0</v>
      </c>
      <c r="X1849" s="61">
        <f t="shared" si="1599"/>
        <v>0</v>
      </c>
      <c r="Y1849" s="61">
        <f t="shared" si="1599"/>
        <v>0</v>
      </c>
      <c r="Z1849" s="61">
        <f t="shared" si="1599"/>
        <v>0</v>
      </c>
      <c r="AA1849" s="61">
        <f t="shared" si="1599"/>
        <v>0</v>
      </c>
      <c r="AB1849" s="61">
        <f t="shared" si="1599"/>
        <v>0</v>
      </c>
    </row>
    <row r="1850" spans="1:28" s="41" customFormat="1" ht="29.25" hidden="1" customHeight="1" thickBot="1" x14ac:dyDescent="0.3">
      <c r="A1850" s="202" t="s">
        <v>11</v>
      </c>
      <c r="B1850" s="344" t="s">
        <v>293</v>
      </c>
      <c r="C1850" s="345"/>
      <c r="D1850" s="179">
        <f>D1839</f>
        <v>44540</v>
      </c>
      <c r="E1850" s="179">
        <f t="shared" ref="E1850:O1851" si="1601">E1839</f>
        <v>35560</v>
      </c>
      <c r="F1850" s="179">
        <f t="shared" si="1601"/>
        <v>32960</v>
      </c>
      <c r="G1850" s="179">
        <f t="shared" si="1601"/>
        <v>33800</v>
      </c>
      <c r="H1850" s="179">
        <f t="shared" si="1601"/>
        <v>24660</v>
      </c>
      <c r="I1850" s="179">
        <f t="shared" si="1601"/>
        <v>17720</v>
      </c>
      <c r="J1850" s="179">
        <f t="shared" si="1601"/>
        <v>18700</v>
      </c>
      <c r="K1850" s="179">
        <f t="shared" si="1601"/>
        <v>17920</v>
      </c>
      <c r="L1850" s="179">
        <f t="shared" si="1601"/>
        <v>20700</v>
      </c>
      <c r="M1850" s="179">
        <f t="shared" si="1601"/>
        <v>26880</v>
      </c>
      <c r="N1850" s="179">
        <f t="shared" si="1601"/>
        <v>7160</v>
      </c>
      <c r="O1850" s="179">
        <f t="shared" si="1601"/>
        <v>149560</v>
      </c>
      <c r="P1850" s="207">
        <v>2028</v>
      </c>
      <c r="Q1850" s="61">
        <f t="shared" si="1600"/>
        <v>44.54</v>
      </c>
      <c r="R1850" s="61">
        <f t="shared" si="1600"/>
        <v>35.56</v>
      </c>
      <c r="S1850" s="61">
        <f t="shared" si="1600"/>
        <v>32.96</v>
      </c>
      <c r="T1850" s="61">
        <f t="shared" si="1599"/>
        <v>33.799999999999997</v>
      </c>
      <c r="U1850" s="61">
        <f t="shared" si="1599"/>
        <v>24.66</v>
      </c>
      <c r="V1850" s="61">
        <f t="shared" si="1599"/>
        <v>17.72</v>
      </c>
      <c r="W1850" s="61">
        <f t="shared" si="1599"/>
        <v>18.7</v>
      </c>
      <c r="X1850" s="61">
        <f t="shared" si="1599"/>
        <v>17.920000000000002</v>
      </c>
      <c r="Y1850" s="61">
        <f t="shared" si="1599"/>
        <v>20.7</v>
      </c>
      <c r="Z1850" s="61">
        <f t="shared" si="1599"/>
        <v>26.88</v>
      </c>
      <c r="AA1850" s="61">
        <f t="shared" si="1599"/>
        <v>7.16</v>
      </c>
      <c r="AB1850" s="61">
        <f t="shared" si="1599"/>
        <v>149.56</v>
      </c>
    </row>
    <row r="1851" spans="1:28" ht="16.5" hidden="1" thickBot="1" x14ac:dyDescent="0.3">
      <c r="A1851" s="202" t="s">
        <v>12</v>
      </c>
      <c r="B1851" s="353" t="s">
        <v>291</v>
      </c>
      <c r="C1851" s="354"/>
      <c r="D1851" s="179">
        <f>D1840</f>
        <v>20549</v>
      </c>
      <c r="E1851" s="179">
        <f t="shared" si="1601"/>
        <v>4819</v>
      </c>
      <c r="F1851" s="179">
        <f t="shared" si="1601"/>
        <v>16529</v>
      </c>
      <c r="G1851" s="179">
        <f t="shared" si="1601"/>
        <v>20920</v>
      </c>
      <c r="H1851" s="179">
        <f t="shared" si="1601"/>
        <v>19447</v>
      </c>
      <c r="I1851" s="179">
        <f t="shared" si="1601"/>
        <v>11374</v>
      </c>
      <c r="J1851" s="179">
        <f t="shared" si="1601"/>
        <v>12334</v>
      </c>
      <c r="K1851" s="179">
        <f t="shared" si="1601"/>
        <v>14697</v>
      </c>
      <c r="L1851" s="179">
        <f t="shared" si="1601"/>
        <v>18158</v>
      </c>
      <c r="M1851" s="179">
        <f t="shared" si="1601"/>
        <v>18722</v>
      </c>
      <c r="N1851" s="179">
        <f t="shared" si="1601"/>
        <v>2952</v>
      </c>
      <c r="O1851" s="179">
        <f t="shared" si="1601"/>
        <v>108236</v>
      </c>
      <c r="P1851" s="207">
        <v>2028</v>
      </c>
      <c r="Q1851" s="61">
        <f t="shared" si="1600"/>
        <v>20.548999999999999</v>
      </c>
      <c r="R1851" s="61">
        <f t="shared" si="1600"/>
        <v>4.819</v>
      </c>
      <c r="S1851" s="61">
        <f t="shared" si="1600"/>
        <v>16.529</v>
      </c>
      <c r="T1851" s="61">
        <f t="shared" si="1599"/>
        <v>20.92</v>
      </c>
      <c r="U1851" s="61">
        <f t="shared" si="1599"/>
        <v>19.446999999999999</v>
      </c>
      <c r="V1851" s="61">
        <f t="shared" si="1599"/>
        <v>11.374000000000001</v>
      </c>
      <c r="W1851" s="61">
        <f t="shared" si="1599"/>
        <v>12.334</v>
      </c>
      <c r="X1851" s="61">
        <f t="shared" si="1599"/>
        <v>14.696999999999999</v>
      </c>
      <c r="Y1851" s="61">
        <f t="shared" si="1599"/>
        <v>18.158000000000001</v>
      </c>
      <c r="Z1851" s="61">
        <f t="shared" si="1599"/>
        <v>18.722000000000001</v>
      </c>
      <c r="AA1851" s="61">
        <f t="shared" si="1599"/>
        <v>2.952</v>
      </c>
      <c r="AB1851" s="61">
        <f t="shared" si="1599"/>
        <v>108.236</v>
      </c>
    </row>
    <row r="1852" spans="1:28" ht="33" hidden="1" customHeight="1" thickBot="1" x14ac:dyDescent="0.3">
      <c r="A1852" s="202" t="s">
        <v>13</v>
      </c>
      <c r="B1852" s="344" t="s">
        <v>292</v>
      </c>
      <c r="C1852" s="345"/>
      <c r="D1852" s="180">
        <f>D1850-D1851</f>
        <v>23991</v>
      </c>
      <c r="E1852" s="180">
        <f t="shared" ref="E1852:O1852" si="1602">E1850-E1851</f>
        <v>30741</v>
      </c>
      <c r="F1852" s="180">
        <f t="shared" si="1602"/>
        <v>16431</v>
      </c>
      <c r="G1852" s="180">
        <f t="shared" si="1602"/>
        <v>12880</v>
      </c>
      <c r="H1852" s="180">
        <f t="shared" si="1602"/>
        <v>5213</v>
      </c>
      <c r="I1852" s="180">
        <f t="shared" si="1602"/>
        <v>6346</v>
      </c>
      <c r="J1852" s="180">
        <f t="shared" si="1602"/>
        <v>6366</v>
      </c>
      <c r="K1852" s="180">
        <f t="shared" si="1602"/>
        <v>3223</v>
      </c>
      <c r="L1852" s="180">
        <f t="shared" si="1602"/>
        <v>2542</v>
      </c>
      <c r="M1852" s="180">
        <f t="shared" si="1602"/>
        <v>8158</v>
      </c>
      <c r="N1852" s="180">
        <f t="shared" si="1602"/>
        <v>4208</v>
      </c>
      <c r="O1852" s="180">
        <f t="shared" si="1602"/>
        <v>41324</v>
      </c>
      <c r="P1852" s="207">
        <v>2028</v>
      </c>
      <c r="Q1852" s="61">
        <f t="shared" si="1600"/>
        <v>23.991</v>
      </c>
      <c r="R1852" s="61">
        <f t="shared" si="1600"/>
        <v>30.741</v>
      </c>
      <c r="S1852" s="61">
        <f t="shared" si="1600"/>
        <v>16.431000000000001</v>
      </c>
      <c r="T1852" s="61">
        <f t="shared" si="1599"/>
        <v>12.88</v>
      </c>
      <c r="U1852" s="61">
        <f t="shared" si="1599"/>
        <v>5.2130000000000001</v>
      </c>
      <c r="V1852" s="61">
        <f t="shared" si="1599"/>
        <v>6.3460000000000001</v>
      </c>
      <c r="W1852" s="61">
        <f t="shared" si="1599"/>
        <v>6.3659999999999997</v>
      </c>
      <c r="X1852" s="61">
        <f t="shared" si="1599"/>
        <v>3.2229999999999999</v>
      </c>
      <c r="Y1852" s="61">
        <f t="shared" si="1599"/>
        <v>2.5419999999999998</v>
      </c>
      <c r="Z1852" s="61">
        <f t="shared" si="1599"/>
        <v>8.1579999999999995</v>
      </c>
      <c r="AA1852" s="61">
        <f t="shared" si="1599"/>
        <v>4.2080000000000002</v>
      </c>
      <c r="AB1852" s="61">
        <f t="shared" si="1599"/>
        <v>41.323999999999998</v>
      </c>
    </row>
    <row r="1853" spans="1:28" ht="36" hidden="1" customHeight="1" thickBot="1" x14ac:dyDescent="0.3">
      <c r="A1853" s="202" t="s">
        <v>14</v>
      </c>
      <c r="B1853" s="344" t="s">
        <v>27</v>
      </c>
      <c r="C1853" s="345"/>
      <c r="D1853" s="181">
        <f>D1852/D1850</f>
        <v>0.53863942523574315</v>
      </c>
      <c r="E1853" s="181">
        <f t="shared" ref="E1853:O1853" si="1603">E1852/E1850</f>
        <v>0.86448256467941509</v>
      </c>
      <c r="F1853" s="181">
        <f t="shared" si="1603"/>
        <v>0.49851334951456311</v>
      </c>
      <c r="G1853" s="181">
        <f t="shared" si="1603"/>
        <v>0.38106508875739648</v>
      </c>
      <c r="H1853" s="181">
        <f t="shared" si="1603"/>
        <v>0.21139497161394971</v>
      </c>
      <c r="I1853" s="181">
        <f t="shared" si="1603"/>
        <v>0.35812641083521446</v>
      </c>
      <c r="J1853" s="181">
        <f t="shared" si="1603"/>
        <v>0.34042780748663104</v>
      </c>
      <c r="K1853" s="181">
        <f t="shared" si="1603"/>
        <v>0.17985491071428572</v>
      </c>
      <c r="L1853" s="181">
        <f t="shared" si="1603"/>
        <v>0.12280193236714976</v>
      </c>
      <c r="M1853" s="181">
        <f t="shared" si="1603"/>
        <v>0.30349702380952381</v>
      </c>
      <c r="N1853" s="181">
        <f t="shared" si="1603"/>
        <v>0.58770949720670396</v>
      </c>
      <c r="O1853" s="181">
        <f t="shared" si="1603"/>
        <v>0.27630382455201924</v>
      </c>
      <c r="P1853" s="207">
        <v>2028</v>
      </c>
      <c r="Q1853" s="61">
        <f t="shared" si="1600"/>
        <v>5.3863942523574315E-4</v>
      </c>
      <c r="R1853" s="61">
        <f t="shared" si="1600"/>
        <v>8.6448256467941507E-4</v>
      </c>
      <c r="S1853" s="61">
        <f t="shared" si="1600"/>
        <v>4.9851334951456314E-4</v>
      </c>
      <c r="T1853" s="61">
        <f t="shared" si="1599"/>
        <v>3.8106508875739649E-4</v>
      </c>
      <c r="U1853" s="61">
        <f t="shared" si="1599"/>
        <v>2.113949716139497E-4</v>
      </c>
      <c r="V1853" s="61">
        <f t="shared" si="1599"/>
        <v>3.5812641083521443E-4</v>
      </c>
      <c r="W1853" s="61">
        <f t="shared" si="1599"/>
        <v>3.4042780748663103E-4</v>
      </c>
      <c r="X1853" s="61">
        <f t="shared" si="1599"/>
        <v>1.7985491071428571E-4</v>
      </c>
      <c r="Y1853" s="61">
        <f t="shared" si="1599"/>
        <v>1.2280193236714976E-4</v>
      </c>
      <c r="Z1853" s="61">
        <f t="shared" si="1599"/>
        <v>3.0349702380952381E-4</v>
      </c>
      <c r="AA1853" s="61">
        <f t="shared" si="1599"/>
        <v>5.8770949720670393E-4</v>
      </c>
      <c r="AB1853" s="61">
        <f t="shared" si="1599"/>
        <v>2.7630382455201926E-4</v>
      </c>
    </row>
    <row r="1854" spans="1:28" ht="81.75" hidden="1" customHeight="1" thickBot="1" x14ac:dyDescent="0.3">
      <c r="A1854" s="202" t="s">
        <v>28</v>
      </c>
      <c r="B1854" s="344" t="s">
        <v>29</v>
      </c>
      <c r="C1854" s="345"/>
      <c r="D1854" s="187">
        <f t="shared" ref="D1854:O1854" si="1604">D1755</f>
        <v>4.5942831928845234</v>
      </c>
      <c r="E1854" s="187">
        <f t="shared" si="1604"/>
        <v>4.5942831928845234</v>
      </c>
      <c r="F1854" s="187">
        <f t="shared" si="1604"/>
        <v>4.5942831928845234</v>
      </c>
      <c r="G1854" s="187">
        <f t="shared" si="1604"/>
        <v>4.5942831928845234</v>
      </c>
      <c r="H1854" s="187">
        <f t="shared" si="1604"/>
        <v>4.5942831928845234</v>
      </c>
      <c r="I1854" s="187">
        <f t="shared" si="1604"/>
        <v>4.5942831928845234</v>
      </c>
      <c r="J1854" s="187">
        <f t="shared" si="1604"/>
        <v>4.5942831928845234</v>
      </c>
      <c r="K1854" s="187">
        <f t="shared" si="1604"/>
        <v>4.5942831928845234</v>
      </c>
      <c r="L1854" s="187">
        <f t="shared" si="1604"/>
        <v>4.5942831928845234</v>
      </c>
      <c r="M1854" s="187">
        <f t="shared" si="1604"/>
        <v>4.5942831928845234</v>
      </c>
      <c r="N1854" s="187">
        <f t="shared" si="1604"/>
        <v>4.5942831928845234</v>
      </c>
      <c r="O1854" s="187">
        <f t="shared" si="1604"/>
        <v>4.5942831928845234</v>
      </c>
      <c r="P1854" s="207">
        <v>2028</v>
      </c>
      <c r="Q1854" s="61">
        <f t="shared" si="1600"/>
        <v>4.5942831928845237E-3</v>
      </c>
      <c r="R1854" s="61">
        <f t="shared" si="1600"/>
        <v>4.5942831928845237E-3</v>
      </c>
      <c r="S1854" s="61">
        <f t="shared" si="1600"/>
        <v>4.5942831928845237E-3</v>
      </c>
      <c r="T1854" s="61">
        <f t="shared" si="1599"/>
        <v>4.5942831928845237E-3</v>
      </c>
      <c r="U1854" s="61">
        <f t="shared" si="1599"/>
        <v>4.5942831928845237E-3</v>
      </c>
      <c r="V1854" s="61">
        <f t="shared" si="1599"/>
        <v>4.5942831928845237E-3</v>
      </c>
      <c r="W1854" s="61">
        <f t="shared" si="1599"/>
        <v>4.5942831928845237E-3</v>
      </c>
      <c r="X1854" s="61">
        <f t="shared" si="1599"/>
        <v>4.5942831928845237E-3</v>
      </c>
      <c r="Y1854" s="61">
        <f t="shared" si="1599"/>
        <v>4.5942831928845237E-3</v>
      </c>
      <c r="Z1854" s="61">
        <f t="shared" si="1599"/>
        <v>4.5942831928845237E-3</v>
      </c>
      <c r="AA1854" s="61">
        <f t="shared" si="1599"/>
        <v>4.5942831928845237E-3</v>
      </c>
      <c r="AB1854" s="61">
        <f t="shared" si="1599"/>
        <v>4.5942831928845237E-3</v>
      </c>
    </row>
    <row r="1855" spans="1:28" ht="51" hidden="1" customHeight="1" thickBot="1" x14ac:dyDescent="0.3">
      <c r="A1855" s="202" t="s">
        <v>30</v>
      </c>
      <c r="B1855" s="344" t="s">
        <v>31</v>
      </c>
      <c r="C1855" s="345"/>
      <c r="D1855" s="182">
        <f>D1844</f>
        <v>0.43044630502635817</v>
      </c>
      <c r="E1855" s="182">
        <f t="shared" ref="E1855:O1855" si="1605">E1844</f>
        <v>0.7562894444700301</v>
      </c>
      <c r="F1855" s="182">
        <f t="shared" si="1605"/>
        <v>0.39032022930517807</v>
      </c>
      <c r="G1855" s="182">
        <f t="shared" si="1605"/>
        <v>0.27287196854801143</v>
      </c>
      <c r="H1855" s="182">
        <f t="shared" si="1605"/>
        <v>0.1032018514045647</v>
      </c>
      <c r="I1855" s="182">
        <f t="shared" si="1605"/>
        <v>0.24993329062582945</v>
      </c>
      <c r="J1855" s="182">
        <f t="shared" si="1605"/>
        <v>0.23223468727724603</v>
      </c>
      <c r="K1855" s="182">
        <f t="shared" si="1605"/>
        <v>7.1661790504900708E-2</v>
      </c>
      <c r="L1855" s="182">
        <f t="shared" si="1605"/>
        <v>1.4608812157764745E-2</v>
      </c>
      <c r="M1855" s="182">
        <f t="shared" si="1605"/>
        <v>0.1953039036001388</v>
      </c>
      <c r="N1855" s="182">
        <f t="shared" si="1605"/>
        <v>0.47951637699731897</v>
      </c>
      <c r="O1855" s="182">
        <f t="shared" si="1605"/>
        <v>0.16811070434263423</v>
      </c>
      <c r="P1855" s="207">
        <v>2028</v>
      </c>
      <c r="Q1855" s="61">
        <f t="shared" si="1600"/>
        <v>4.3044630502635814E-4</v>
      </c>
      <c r="R1855" s="61">
        <f t="shared" si="1600"/>
        <v>7.5628944447003006E-4</v>
      </c>
      <c r="S1855" s="61">
        <f t="shared" si="1600"/>
        <v>3.9032022930517808E-4</v>
      </c>
      <c r="T1855" s="61">
        <f t="shared" si="1599"/>
        <v>2.7287196854801143E-4</v>
      </c>
      <c r="U1855" s="61">
        <f t="shared" si="1599"/>
        <v>1.0320185140456469E-4</v>
      </c>
      <c r="V1855" s="61">
        <f t="shared" si="1599"/>
        <v>2.4993329062582943E-4</v>
      </c>
      <c r="W1855" s="61">
        <f t="shared" si="1599"/>
        <v>2.3223468727724602E-4</v>
      </c>
      <c r="X1855" s="61">
        <f t="shared" si="1599"/>
        <v>7.1661790504900705E-5</v>
      </c>
      <c r="Y1855" s="61">
        <f t="shared" si="1599"/>
        <v>1.4608812157764744E-5</v>
      </c>
      <c r="Z1855" s="61">
        <f t="shared" si="1599"/>
        <v>1.953039036001388E-4</v>
      </c>
      <c r="AA1855" s="61">
        <f t="shared" si="1599"/>
        <v>4.7951637699731898E-4</v>
      </c>
      <c r="AB1855" s="61">
        <f t="shared" si="1599"/>
        <v>1.6811070434263423E-4</v>
      </c>
    </row>
    <row r="1856" spans="1:28" ht="83.25" hidden="1" customHeight="1" thickBot="1" x14ac:dyDescent="0.3">
      <c r="A1856" s="202" t="s">
        <v>32</v>
      </c>
      <c r="B1856" s="344" t="s">
        <v>33</v>
      </c>
      <c r="C1856" s="345"/>
      <c r="D1856" s="183">
        <f>ROUND(D1855*D1850,0)</f>
        <v>19172</v>
      </c>
      <c r="E1856" s="183">
        <f t="shared" ref="E1856:F1856" si="1606">ROUND(E1855*E1850,0)</f>
        <v>26894</v>
      </c>
      <c r="F1856" s="183">
        <f t="shared" si="1606"/>
        <v>12865</v>
      </c>
      <c r="G1856" s="183">
        <f>ROUND(G1855*G1850,0)</f>
        <v>9223</v>
      </c>
      <c r="H1856" s="183">
        <f t="shared" ref="H1856:O1856" si="1607">ROUND(H1855*H1850,0)</f>
        <v>2545</v>
      </c>
      <c r="I1856" s="183">
        <f t="shared" si="1607"/>
        <v>4429</v>
      </c>
      <c r="J1856" s="183">
        <f t="shared" si="1607"/>
        <v>4343</v>
      </c>
      <c r="K1856" s="183">
        <f t="shared" si="1607"/>
        <v>1284</v>
      </c>
      <c r="L1856" s="183">
        <f t="shared" si="1607"/>
        <v>302</v>
      </c>
      <c r="M1856" s="183">
        <f t="shared" si="1607"/>
        <v>5250</v>
      </c>
      <c r="N1856" s="183">
        <f t="shared" si="1607"/>
        <v>3433</v>
      </c>
      <c r="O1856" s="183">
        <f t="shared" si="1607"/>
        <v>25143</v>
      </c>
      <c r="P1856" s="207">
        <v>2028</v>
      </c>
      <c r="Q1856" s="61">
        <f t="shared" si="1600"/>
        <v>19.172000000000001</v>
      </c>
      <c r="R1856" s="61">
        <f t="shared" si="1600"/>
        <v>26.893999999999998</v>
      </c>
      <c r="S1856" s="61">
        <f t="shared" si="1600"/>
        <v>12.865</v>
      </c>
      <c r="T1856" s="61">
        <f t="shared" si="1599"/>
        <v>9.2230000000000008</v>
      </c>
      <c r="U1856" s="61">
        <f t="shared" si="1599"/>
        <v>2.5449999999999999</v>
      </c>
      <c r="V1856" s="61">
        <f t="shared" si="1599"/>
        <v>4.4290000000000003</v>
      </c>
      <c r="W1856" s="61">
        <f t="shared" si="1599"/>
        <v>4.343</v>
      </c>
      <c r="X1856" s="61">
        <f t="shared" si="1599"/>
        <v>1.284</v>
      </c>
      <c r="Y1856" s="61">
        <f t="shared" si="1599"/>
        <v>0.30199999999999999</v>
      </c>
      <c r="Z1856" s="61">
        <f t="shared" si="1599"/>
        <v>5.25</v>
      </c>
      <c r="AA1856" s="61">
        <f t="shared" si="1599"/>
        <v>3.4329999999999998</v>
      </c>
      <c r="AB1856" s="61">
        <f t="shared" si="1599"/>
        <v>25.143000000000001</v>
      </c>
    </row>
    <row r="1857" spans="1:28" ht="53.25" hidden="1" customHeight="1" thickBot="1" x14ac:dyDescent="0.3">
      <c r="A1857" s="202" t="s">
        <v>34</v>
      </c>
      <c r="B1857" s="344" t="s">
        <v>35</v>
      </c>
      <c r="C1857" s="345"/>
      <c r="D1857" s="184">
        <f>D1854*D1856</f>
        <v>88081.597373982077</v>
      </c>
      <c r="E1857" s="185">
        <f t="shared" ref="E1857:O1857" si="1608">E1854*E1856</f>
        <v>123558.65218943637</v>
      </c>
      <c r="F1857" s="185">
        <f t="shared" si="1608"/>
        <v>59105.45327645939</v>
      </c>
      <c r="G1857" s="185">
        <f t="shared" si="1608"/>
        <v>42373.073887973958</v>
      </c>
      <c r="H1857" s="185">
        <f t="shared" si="1608"/>
        <v>11692.450725891113</v>
      </c>
      <c r="I1857" s="185">
        <f t="shared" si="1608"/>
        <v>20348.080261285555</v>
      </c>
      <c r="J1857" s="185">
        <f t="shared" si="1608"/>
        <v>19952.971906697487</v>
      </c>
      <c r="K1857" s="185">
        <f t="shared" si="1608"/>
        <v>5899.059619663728</v>
      </c>
      <c r="L1857" s="185">
        <f t="shared" si="1608"/>
        <v>1387.473524251126</v>
      </c>
      <c r="M1857" s="185">
        <f t="shared" si="1608"/>
        <v>24119.986762643748</v>
      </c>
      <c r="N1857" s="185">
        <f t="shared" si="1608"/>
        <v>15772.174201172569</v>
      </c>
      <c r="O1857" s="186">
        <f t="shared" si="1608"/>
        <v>115514.06231869556</v>
      </c>
      <c r="P1857" s="207">
        <v>2028</v>
      </c>
      <c r="Q1857" s="61">
        <f t="shared" si="1600"/>
        <v>88.081597373982078</v>
      </c>
      <c r="R1857" s="61">
        <f t="shared" si="1600"/>
        <v>123.55865218943637</v>
      </c>
      <c r="S1857" s="61">
        <f t="shared" si="1600"/>
        <v>59.105453276459393</v>
      </c>
      <c r="T1857" s="61">
        <f t="shared" si="1599"/>
        <v>42.373073887973959</v>
      </c>
      <c r="U1857" s="61">
        <f t="shared" si="1599"/>
        <v>11.692450725891113</v>
      </c>
      <c r="V1857" s="61">
        <f t="shared" si="1599"/>
        <v>20.348080261285556</v>
      </c>
      <c r="W1857" s="61">
        <f t="shared" si="1599"/>
        <v>19.952971906697488</v>
      </c>
      <c r="X1857" s="61">
        <f t="shared" si="1599"/>
        <v>5.8990596196637277</v>
      </c>
      <c r="Y1857" s="61">
        <f t="shared" si="1599"/>
        <v>1.387473524251126</v>
      </c>
      <c r="Z1857" s="61">
        <f t="shared" si="1599"/>
        <v>24.119986762643748</v>
      </c>
      <c r="AA1857" s="61">
        <f t="shared" si="1599"/>
        <v>15.77217420117257</v>
      </c>
      <c r="AB1857" s="61">
        <f t="shared" si="1599"/>
        <v>115.51406231869557</v>
      </c>
    </row>
    <row r="1858" spans="1:28" ht="48.75" hidden="1" customHeight="1" thickBot="1" x14ac:dyDescent="0.3">
      <c r="A1858" s="202" t="s">
        <v>36</v>
      </c>
      <c r="B1858" s="344" t="s">
        <v>37</v>
      </c>
      <c r="C1858" s="345"/>
      <c r="D1858" s="184">
        <f>ROUND(D1857*0.9,2)</f>
        <v>79273.440000000002</v>
      </c>
      <c r="E1858" s="185">
        <f t="shared" ref="E1858:O1858" si="1609">ROUND(E1857*0.9,2)</f>
        <v>111202.79</v>
      </c>
      <c r="F1858" s="185">
        <f t="shared" si="1609"/>
        <v>53194.91</v>
      </c>
      <c r="G1858" s="185">
        <f t="shared" si="1609"/>
        <v>38135.769999999997</v>
      </c>
      <c r="H1858" s="185">
        <f t="shared" si="1609"/>
        <v>10523.21</v>
      </c>
      <c r="I1858" s="185">
        <v>0</v>
      </c>
      <c r="J1858" s="185">
        <v>0</v>
      </c>
      <c r="K1858" s="185">
        <v>0</v>
      </c>
      <c r="L1858" s="185">
        <f t="shared" si="1609"/>
        <v>1248.73</v>
      </c>
      <c r="M1858" s="185">
        <f t="shared" si="1609"/>
        <v>21707.99</v>
      </c>
      <c r="N1858" s="185">
        <f t="shared" si="1609"/>
        <v>14194.96</v>
      </c>
      <c r="O1858" s="186">
        <f t="shared" si="1609"/>
        <v>103962.66</v>
      </c>
      <c r="P1858" s="207">
        <v>2028</v>
      </c>
      <c r="Q1858" s="61">
        <f t="shared" si="1600"/>
        <v>79.273440000000008</v>
      </c>
      <c r="R1858" s="61">
        <f t="shared" si="1600"/>
        <v>111.20278999999999</v>
      </c>
      <c r="S1858" s="61">
        <f t="shared" si="1600"/>
        <v>53.19491</v>
      </c>
      <c r="T1858" s="61">
        <f t="shared" si="1599"/>
        <v>38.135769999999994</v>
      </c>
      <c r="U1858" s="61">
        <f t="shared" si="1599"/>
        <v>10.523209999999999</v>
      </c>
      <c r="V1858" s="61">
        <f t="shared" si="1599"/>
        <v>0</v>
      </c>
      <c r="W1858" s="61">
        <f t="shared" si="1599"/>
        <v>0</v>
      </c>
      <c r="X1858" s="61">
        <f t="shared" si="1599"/>
        <v>0</v>
      </c>
      <c r="Y1858" s="61">
        <f t="shared" si="1599"/>
        <v>1.2487300000000001</v>
      </c>
      <c r="Z1858" s="61">
        <f t="shared" si="1599"/>
        <v>21.707990000000002</v>
      </c>
      <c r="AA1858" s="61">
        <f t="shared" si="1599"/>
        <v>14.194959999999998</v>
      </c>
      <c r="AB1858" s="61">
        <f t="shared" si="1599"/>
        <v>103.96266</v>
      </c>
    </row>
    <row r="1859" spans="1:28" ht="20.25" hidden="1" customHeight="1" thickBot="1" x14ac:dyDescent="0.3">
      <c r="A1859" s="346" t="str">
        <f>A1848</f>
        <v>Объект 19:</v>
      </c>
      <c r="B1859" s="347"/>
      <c r="C1859" s="43"/>
      <c r="D1859" s="348" t="str">
        <f>D1848</f>
        <v>Яч.№4 Октябрь</v>
      </c>
      <c r="E1859" s="349"/>
      <c r="F1859" s="349"/>
      <c r="G1859" s="349"/>
      <c r="H1859" s="349"/>
      <c r="I1859" s="349"/>
      <c r="J1859" s="349"/>
      <c r="K1859" s="349"/>
      <c r="L1859" s="349"/>
      <c r="M1859" s="349"/>
      <c r="N1859" s="349"/>
      <c r="O1859" s="350"/>
      <c r="P1859" s="207">
        <v>2029</v>
      </c>
      <c r="Q1859" s="61" t="e">
        <f t="shared" si="1600"/>
        <v>#VALUE!</v>
      </c>
      <c r="R1859" s="61">
        <f t="shared" si="1600"/>
        <v>0</v>
      </c>
      <c r="S1859" s="61">
        <f t="shared" si="1600"/>
        <v>0</v>
      </c>
      <c r="T1859" s="61">
        <f t="shared" si="1599"/>
        <v>0</v>
      </c>
      <c r="U1859" s="61">
        <f t="shared" si="1599"/>
        <v>0</v>
      </c>
      <c r="V1859" s="61">
        <f t="shared" si="1599"/>
        <v>0</v>
      </c>
      <c r="W1859" s="61">
        <f t="shared" si="1599"/>
        <v>0</v>
      </c>
      <c r="X1859" s="61">
        <f t="shared" si="1599"/>
        <v>0</v>
      </c>
      <c r="Y1859" s="61">
        <f t="shared" si="1599"/>
        <v>0</v>
      </c>
      <c r="Z1859" s="61">
        <f t="shared" si="1599"/>
        <v>0</v>
      </c>
      <c r="AA1859" s="61">
        <f t="shared" si="1599"/>
        <v>0</v>
      </c>
      <c r="AB1859" s="61">
        <f t="shared" si="1599"/>
        <v>0</v>
      </c>
    </row>
    <row r="1860" spans="1:28" ht="16.5" hidden="1" thickBot="1" x14ac:dyDescent="0.3">
      <c r="A1860" s="351" t="s">
        <v>300</v>
      </c>
      <c r="B1860" s="352"/>
      <c r="C1860" s="352"/>
      <c r="D1860" s="352"/>
      <c r="E1860" s="352"/>
      <c r="F1860" s="352"/>
      <c r="G1860" s="352"/>
      <c r="H1860" s="352"/>
      <c r="I1860" s="352"/>
      <c r="J1860" s="352"/>
      <c r="K1860" s="352"/>
      <c r="L1860" s="352"/>
      <c r="M1860" s="352"/>
      <c r="N1860" s="352"/>
      <c r="O1860" s="352"/>
      <c r="P1860" s="207">
        <v>2029</v>
      </c>
      <c r="Q1860" s="61">
        <f t="shared" si="1600"/>
        <v>0</v>
      </c>
      <c r="R1860" s="61">
        <f t="shared" si="1600"/>
        <v>0</v>
      </c>
      <c r="S1860" s="61">
        <f t="shared" si="1600"/>
        <v>0</v>
      </c>
      <c r="T1860" s="61">
        <f t="shared" si="1599"/>
        <v>0</v>
      </c>
      <c r="U1860" s="61">
        <f t="shared" si="1599"/>
        <v>0</v>
      </c>
      <c r="V1860" s="61">
        <f t="shared" si="1599"/>
        <v>0</v>
      </c>
      <c r="W1860" s="61">
        <f t="shared" si="1599"/>
        <v>0</v>
      </c>
      <c r="X1860" s="61">
        <f t="shared" si="1599"/>
        <v>0</v>
      </c>
      <c r="Y1860" s="61">
        <f t="shared" si="1599"/>
        <v>0</v>
      </c>
      <c r="Z1860" s="61">
        <f t="shared" si="1599"/>
        <v>0</v>
      </c>
      <c r="AA1860" s="61">
        <f t="shared" si="1599"/>
        <v>0</v>
      </c>
      <c r="AB1860" s="61">
        <f t="shared" si="1599"/>
        <v>0</v>
      </c>
    </row>
    <row r="1861" spans="1:28" s="41" customFormat="1" ht="29.25" hidden="1" customHeight="1" thickBot="1" x14ac:dyDescent="0.3">
      <c r="A1861" s="202" t="s">
        <v>11</v>
      </c>
      <c r="B1861" s="344" t="s">
        <v>293</v>
      </c>
      <c r="C1861" s="345"/>
      <c r="D1861" s="179">
        <f>D1850</f>
        <v>44540</v>
      </c>
      <c r="E1861" s="179">
        <f t="shared" ref="E1861:O1862" si="1610">E1850</f>
        <v>35560</v>
      </c>
      <c r="F1861" s="179">
        <f t="shared" si="1610"/>
        <v>32960</v>
      </c>
      <c r="G1861" s="179">
        <f t="shared" si="1610"/>
        <v>33800</v>
      </c>
      <c r="H1861" s="179">
        <f t="shared" si="1610"/>
        <v>24660</v>
      </c>
      <c r="I1861" s="179">
        <f t="shared" si="1610"/>
        <v>17720</v>
      </c>
      <c r="J1861" s="179">
        <f t="shared" si="1610"/>
        <v>18700</v>
      </c>
      <c r="K1861" s="179">
        <f t="shared" si="1610"/>
        <v>17920</v>
      </c>
      <c r="L1861" s="179">
        <f t="shared" si="1610"/>
        <v>20700</v>
      </c>
      <c r="M1861" s="179">
        <f t="shared" si="1610"/>
        <v>26880</v>
      </c>
      <c r="N1861" s="179">
        <f t="shared" si="1610"/>
        <v>7160</v>
      </c>
      <c r="O1861" s="179">
        <f t="shared" si="1610"/>
        <v>149560</v>
      </c>
      <c r="P1861" s="207">
        <v>2029</v>
      </c>
      <c r="Q1861" s="61">
        <f t="shared" si="1600"/>
        <v>44.54</v>
      </c>
      <c r="R1861" s="61">
        <f t="shared" si="1600"/>
        <v>35.56</v>
      </c>
      <c r="S1861" s="61">
        <f t="shared" si="1600"/>
        <v>32.96</v>
      </c>
      <c r="T1861" s="61">
        <f t="shared" si="1599"/>
        <v>33.799999999999997</v>
      </c>
      <c r="U1861" s="61">
        <f t="shared" si="1599"/>
        <v>24.66</v>
      </c>
      <c r="V1861" s="61">
        <f t="shared" si="1599"/>
        <v>17.72</v>
      </c>
      <c r="W1861" s="61">
        <f t="shared" si="1599"/>
        <v>18.7</v>
      </c>
      <c r="X1861" s="61">
        <f t="shared" si="1599"/>
        <v>17.920000000000002</v>
      </c>
      <c r="Y1861" s="61">
        <f t="shared" si="1599"/>
        <v>20.7</v>
      </c>
      <c r="Z1861" s="61">
        <f t="shared" si="1599"/>
        <v>26.88</v>
      </c>
      <c r="AA1861" s="61">
        <f t="shared" si="1599"/>
        <v>7.16</v>
      </c>
      <c r="AB1861" s="61">
        <f t="shared" si="1599"/>
        <v>149.56</v>
      </c>
    </row>
    <row r="1862" spans="1:28" ht="16.5" hidden="1" thickBot="1" x14ac:dyDescent="0.3">
      <c r="A1862" s="202" t="s">
        <v>12</v>
      </c>
      <c r="B1862" s="353" t="s">
        <v>291</v>
      </c>
      <c r="C1862" s="354"/>
      <c r="D1862" s="179">
        <f>D1851</f>
        <v>20549</v>
      </c>
      <c r="E1862" s="179">
        <f t="shared" si="1610"/>
        <v>4819</v>
      </c>
      <c r="F1862" s="179">
        <f t="shared" si="1610"/>
        <v>16529</v>
      </c>
      <c r="G1862" s="179">
        <f t="shared" si="1610"/>
        <v>20920</v>
      </c>
      <c r="H1862" s="179">
        <f t="shared" si="1610"/>
        <v>19447</v>
      </c>
      <c r="I1862" s="179">
        <f t="shared" si="1610"/>
        <v>11374</v>
      </c>
      <c r="J1862" s="179">
        <f t="shared" si="1610"/>
        <v>12334</v>
      </c>
      <c r="K1862" s="179">
        <f t="shared" si="1610"/>
        <v>14697</v>
      </c>
      <c r="L1862" s="179">
        <f t="shared" si="1610"/>
        <v>18158</v>
      </c>
      <c r="M1862" s="179">
        <f t="shared" si="1610"/>
        <v>18722</v>
      </c>
      <c r="N1862" s="179">
        <f t="shared" si="1610"/>
        <v>2952</v>
      </c>
      <c r="O1862" s="179">
        <f t="shared" si="1610"/>
        <v>108236</v>
      </c>
      <c r="P1862" s="207">
        <v>2029</v>
      </c>
      <c r="Q1862" s="61">
        <f t="shared" si="1600"/>
        <v>20.548999999999999</v>
      </c>
      <c r="R1862" s="61">
        <f t="shared" si="1600"/>
        <v>4.819</v>
      </c>
      <c r="S1862" s="61">
        <f t="shared" si="1600"/>
        <v>16.529</v>
      </c>
      <c r="T1862" s="61">
        <f t="shared" si="1599"/>
        <v>20.92</v>
      </c>
      <c r="U1862" s="61">
        <f t="shared" si="1599"/>
        <v>19.446999999999999</v>
      </c>
      <c r="V1862" s="61">
        <f t="shared" si="1599"/>
        <v>11.374000000000001</v>
      </c>
      <c r="W1862" s="61">
        <f t="shared" si="1599"/>
        <v>12.334</v>
      </c>
      <c r="X1862" s="61">
        <f t="shared" si="1599"/>
        <v>14.696999999999999</v>
      </c>
      <c r="Y1862" s="61">
        <f t="shared" si="1599"/>
        <v>18.158000000000001</v>
      </c>
      <c r="Z1862" s="61">
        <f t="shared" si="1599"/>
        <v>18.722000000000001</v>
      </c>
      <c r="AA1862" s="61">
        <f t="shared" si="1599"/>
        <v>2.952</v>
      </c>
      <c r="AB1862" s="61">
        <f t="shared" si="1599"/>
        <v>108.236</v>
      </c>
    </row>
    <row r="1863" spans="1:28" ht="33" hidden="1" customHeight="1" thickBot="1" x14ac:dyDescent="0.3">
      <c r="A1863" s="202" t="s">
        <v>13</v>
      </c>
      <c r="B1863" s="344" t="s">
        <v>292</v>
      </c>
      <c r="C1863" s="345"/>
      <c r="D1863" s="180">
        <f>D1861-D1862</f>
        <v>23991</v>
      </c>
      <c r="E1863" s="180">
        <f t="shared" ref="E1863:O1863" si="1611">E1861-E1862</f>
        <v>30741</v>
      </c>
      <c r="F1863" s="180">
        <f t="shared" si="1611"/>
        <v>16431</v>
      </c>
      <c r="G1863" s="180">
        <f t="shared" si="1611"/>
        <v>12880</v>
      </c>
      <c r="H1863" s="180">
        <f t="shared" si="1611"/>
        <v>5213</v>
      </c>
      <c r="I1863" s="180">
        <f t="shared" si="1611"/>
        <v>6346</v>
      </c>
      <c r="J1863" s="180">
        <f t="shared" si="1611"/>
        <v>6366</v>
      </c>
      <c r="K1863" s="180">
        <f t="shared" si="1611"/>
        <v>3223</v>
      </c>
      <c r="L1863" s="180">
        <f t="shared" si="1611"/>
        <v>2542</v>
      </c>
      <c r="M1863" s="180">
        <f t="shared" si="1611"/>
        <v>8158</v>
      </c>
      <c r="N1863" s="180">
        <f t="shared" si="1611"/>
        <v>4208</v>
      </c>
      <c r="O1863" s="180">
        <f t="shared" si="1611"/>
        <v>41324</v>
      </c>
      <c r="P1863" s="207">
        <v>2029</v>
      </c>
      <c r="Q1863" s="61">
        <f t="shared" si="1600"/>
        <v>23.991</v>
      </c>
      <c r="R1863" s="61">
        <f t="shared" si="1600"/>
        <v>30.741</v>
      </c>
      <c r="S1863" s="61">
        <f t="shared" si="1600"/>
        <v>16.431000000000001</v>
      </c>
      <c r="T1863" s="61">
        <f t="shared" si="1599"/>
        <v>12.88</v>
      </c>
      <c r="U1863" s="61">
        <f t="shared" si="1599"/>
        <v>5.2130000000000001</v>
      </c>
      <c r="V1863" s="61">
        <f t="shared" si="1599"/>
        <v>6.3460000000000001</v>
      </c>
      <c r="W1863" s="61">
        <f t="shared" si="1599"/>
        <v>6.3659999999999997</v>
      </c>
      <c r="X1863" s="61">
        <f t="shared" si="1599"/>
        <v>3.2229999999999999</v>
      </c>
      <c r="Y1863" s="61">
        <f t="shared" si="1599"/>
        <v>2.5419999999999998</v>
      </c>
      <c r="Z1863" s="61">
        <f t="shared" si="1599"/>
        <v>8.1579999999999995</v>
      </c>
      <c r="AA1863" s="61">
        <f t="shared" si="1599"/>
        <v>4.2080000000000002</v>
      </c>
      <c r="AB1863" s="61">
        <f t="shared" si="1599"/>
        <v>41.323999999999998</v>
      </c>
    </row>
    <row r="1864" spans="1:28" ht="36" hidden="1" customHeight="1" thickBot="1" x14ac:dyDescent="0.3">
      <c r="A1864" s="202" t="s">
        <v>14</v>
      </c>
      <c r="B1864" s="344" t="s">
        <v>27</v>
      </c>
      <c r="C1864" s="345"/>
      <c r="D1864" s="181">
        <f>D1863/D1861</f>
        <v>0.53863942523574315</v>
      </c>
      <c r="E1864" s="181">
        <f t="shared" ref="E1864:O1864" si="1612">E1863/E1861</f>
        <v>0.86448256467941509</v>
      </c>
      <c r="F1864" s="181">
        <f t="shared" si="1612"/>
        <v>0.49851334951456311</v>
      </c>
      <c r="G1864" s="181">
        <f t="shared" si="1612"/>
        <v>0.38106508875739648</v>
      </c>
      <c r="H1864" s="181">
        <f t="shared" si="1612"/>
        <v>0.21139497161394971</v>
      </c>
      <c r="I1864" s="181">
        <f t="shared" si="1612"/>
        <v>0.35812641083521446</v>
      </c>
      <c r="J1864" s="181">
        <f t="shared" si="1612"/>
        <v>0.34042780748663104</v>
      </c>
      <c r="K1864" s="181">
        <f t="shared" si="1612"/>
        <v>0.17985491071428572</v>
      </c>
      <c r="L1864" s="181">
        <f t="shared" si="1612"/>
        <v>0.12280193236714976</v>
      </c>
      <c r="M1864" s="181">
        <f t="shared" si="1612"/>
        <v>0.30349702380952381</v>
      </c>
      <c r="N1864" s="181">
        <f t="shared" si="1612"/>
        <v>0.58770949720670396</v>
      </c>
      <c r="O1864" s="181">
        <f t="shared" si="1612"/>
        <v>0.27630382455201924</v>
      </c>
      <c r="P1864" s="207">
        <v>2029</v>
      </c>
      <c r="Q1864" s="61">
        <f t="shared" si="1600"/>
        <v>5.3863942523574315E-4</v>
      </c>
      <c r="R1864" s="61">
        <f t="shared" si="1600"/>
        <v>8.6448256467941507E-4</v>
      </c>
      <c r="S1864" s="61">
        <f t="shared" si="1600"/>
        <v>4.9851334951456314E-4</v>
      </c>
      <c r="T1864" s="61">
        <f t="shared" si="1599"/>
        <v>3.8106508875739649E-4</v>
      </c>
      <c r="U1864" s="61">
        <f t="shared" si="1599"/>
        <v>2.113949716139497E-4</v>
      </c>
      <c r="V1864" s="61">
        <f t="shared" si="1599"/>
        <v>3.5812641083521443E-4</v>
      </c>
      <c r="W1864" s="61">
        <f t="shared" si="1599"/>
        <v>3.4042780748663103E-4</v>
      </c>
      <c r="X1864" s="61">
        <f t="shared" si="1599"/>
        <v>1.7985491071428571E-4</v>
      </c>
      <c r="Y1864" s="61">
        <f t="shared" si="1599"/>
        <v>1.2280193236714976E-4</v>
      </c>
      <c r="Z1864" s="61">
        <f t="shared" si="1599"/>
        <v>3.0349702380952381E-4</v>
      </c>
      <c r="AA1864" s="61">
        <f t="shared" si="1599"/>
        <v>5.8770949720670393E-4</v>
      </c>
      <c r="AB1864" s="61">
        <f t="shared" si="1599"/>
        <v>2.7630382455201926E-4</v>
      </c>
    </row>
    <row r="1865" spans="1:28" ht="81.75" hidden="1" customHeight="1" thickBot="1" x14ac:dyDescent="0.3">
      <c r="A1865" s="202" t="s">
        <v>28</v>
      </c>
      <c r="B1865" s="344" t="s">
        <v>29</v>
      </c>
      <c r="C1865" s="345"/>
      <c r="D1865" s="187">
        <f t="shared" ref="D1865:O1865" si="1613">D1766</f>
        <v>4.7964316533714424</v>
      </c>
      <c r="E1865" s="187">
        <f t="shared" si="1613"/>
        <v>4.7964316533714424</v>
      </c>
      <c r="F1865" s="187">
        <f t="shared" si="1613"/>
        <v>4.7964316533714424</v>
      </c>
      <c r="G1865" s="187">
        <f t="shared" si="1613"/>
        <v>4.7964316533714424</v>
      </c>
      <c r="H1865" s="187">
        <f t="shared" si="1613"/>
        <v>4.7964316533714424</v>
      </c>
      <c r="I1865" s="187">
        <f t="shared" si="1613"/>
        <v>4.7964316533714424</v>
      </c>
      <c r="J1865" s="187">
        <f t="shared" si="1613"/>
        <v>4.7964316533714424</v>
      </c>
      <c r="K1865" s="187">
        <f t="shared" si="1613"/>
        <v>4.7964316533714424</v>
      </c>
      <c r="L1865" s="187">
        <f t="shared" si="1613"/>
        <v>4.7964316533714424</v>
      </c>
      <c r="M1865" s="187">
        <f t="shared" si="1613"/>
        <v>4.7964316533714424</v>
      </c>
      <c r="N1865" s="187">
        <f t="shared" si="1613"/>
        <v>4.7964316533714424</v>
      </c>
      <c r="O1865" s="187">
        <f t="shared" si="1613"/>
        <v>4.7964316533714424</v>
      </c>
      <c r="P1865" s="207">
        <v>2029</v>
      </c>
      <c r="Q1865" s="61">
        <f t="shared" si="1600"/>
        <v>4.7964316533714423E-3</v>
      </c>
      <c r="R1865" s="61">
        <f t="shared" si="1600"/>
        <v>4.7964316533714423E-3</v>
      </c>
      <c r="S1865" s="61">
        <f t="shared" si="1600"/>
        <v>4.7964316533714423E-3</v>
      </c>
      <c r="T1865" s="61">
        <f t="shared" si="1599"/>
        <v>4.7964316533714423E-3</v>
      </c>
      <c r="U1865" s="61">
        <f t="shared" si="1599"/>
        <v>4.7964316533714423E-3</v>
      </c>
      <c r="V1865" s="61">
        <f t="shared" si="1599"/>
        <v>4.7964316533714423E-3</v>
      </c>
      <c r="W1865" s="61">
        <f t="shared" si="1599"/>
        <v>4.7964316533714423E-3</v>
      </c>
      <c r="X1865" s="61">
        <f t="shared" si="1599"/>
        <v>4.7964316533714423E-3</v>
      </c>
      <c r="Y1865" s="61">
        <f t="shared" si="1599"/>
        <v>4.7964316533714423E-3</v>
      </c>
      <c r="Z1865" s="61">
        <f t="shared" si="1599"/>
        <v>4.7964316533714423E-3</v>
      </c>
      <c r="AA1865" s="61">
        <f t="shared" si="1599"/>
        <v>4.7964316533714423E-3</v>
      </c>
      <c r="AB1865" s="61">
        <f t="shared" si="1599"/>
        <v>4.7964316533714423E-3</v>
      </c>
    </row>
    <row r="1866" spans="1:28" ht="51" hidden="1" customHeight="1" thickBot="1" x14ac:dyDescent="0.3">
      <c r="A1866" s="202" t="s">
        <v>30</v>
      </c>
      <c r="B1866" s="344" t="s">
        <v>31</v>
      </c>
      <c r="C1866" s="345"/>
      <c r="D1866" s="182">
        <f>D1855</f>
        <v>0.43044630502635817</v>
      </c>
      <c r="E1866" s="182">
        <f t="shared" ref="E1866:O1866" si="1614">E1855</f>
        <v>0.7562894444700301</v>
      </c>
      <c r="F1866" s="182">
        <f t="shared" si="1614"/>
        <v>0.39032022930517807</v>
      </c>
      <c r="G1866" s="182">
        <f t="shared" si="1614"/>
        <v>0.27287196854801143</v>
      </c>
      <c r="H1866" s="182">
        <f t="shared" si="1614"/>
        <v>0.1032018514045647</v>
      </c>
      <c r="I1866" s="182">
        <f t="shared" si="1614"/>
        <v>0.24993329062582945</v>
      </c>
      <c r="J1866" s="182">
        <f t="shared" si="1614"/>
        <v>0.23223468727724603</v>
      </c>
      <c r="K1866" s="182">
        <f t="shared" si="1614"/>
        <v>7.1661790504900708E-2</v>
      </c>
      <c r="L1866" s="182">
        <f t="shared" si="1614"/>
        <v>1.4608812157764745E-2</v>
      </c>
      <c r="M1866" s="182">
        <f t="shared" si="1614"/>
        <v>0.1953039036001388</v>
      </c>
      <c r="N1866" s="182">
        <f t="shared" si="1614"/>
        <v>0.47951637699731897</v>
      </c>
      <c r="O1866" s="182">
        <f t="shared" si="1614"/>
        <v>0.16811070434263423</v>
      </c>
      <c r="P1866" s="207">
        <v>2029</v>
      </c>
      <c r="Q1866" s="61">
        <f t="shared" si="1600"/>
        <v>4.3044630502635814E-4</v>
      </c>
      <c r="R1866" s="61">
        <f t="shared" si="1600"/>
        <v>7.5628944447003006E-4</v>
      </c>
      <c r="S1866" s="61">
        <f t="shared" si="1600"/>
        <v>3.9032022930517808E-4</v>
      </c>
      <c r="T1866" s="61">
        <f t="shared" si="1599"/>
        <v>2.7287196854801143E-4</v>
      </c>
      <c r="U1866" s="61">
        <f t="shared" si="1599"/>
        <v>1.0320185140456469E-4</v>
      </c>
      <c r="V1866" s="61">
        <f t="shared" si="1599"/>
        <v>2.4993329062582943E-4</v>
      </c>
      <c r="W1866" s="61">
        <f t="shared" si="1599"/>
        <v>2.3223468727724602E-4</v>
      </c>
      <c r="X1866" s="61">
        <f t="shared" si="1599"/>
        <v>7.1661790504900705E-5</v>
      </c>
      <c r="Y1866" s="61">
        <f t="shared" si="1599"/>
        <v>1.4608812157764744E-5</v>
      </c>
      <c r="Z1866" s="61">
        <f t="shared" si="1599"/>
        <v>1.953039036001388E-4</v>
      </c>
      <c r="AA1866" s="61">
        <f t="shared" si="1599"/>
        <v>4.7951637699731898E-4</v>
      </c>
      <c r="AB1866" s="61">
        <f t="shared" si="1599"/>
        <v>1.6811070434263423E-4</v>
      </c>
    </row>
    <row r="1867" spans="1:28" ht="83.25" hidden="1" customHeight="1" thickBot="1" x14ac:dyDescent="0.3">
      <c r="A1867" s="202" t="s">
        <v>32</v>
      </c>
      <c r="B1867" s="344" t="s">
        <v>33</v>
      </c>
      <c r="C1867" s="345"/>
      <c r="D1867" s="183">
        <f>ROUND(D1866*D1861,0)</f>
        <v>19172</v>
      </c>
      <c r="E1867" s="183">
        <f t="shared" ref="E1867:F1867" si="1615">ROUND(E1866*E1861,0)</f>
        <v>26894</v>
      </c>
      <c r="F1867" s="183">
        <f t="shared" si="1615"/>
        <v>12865</v>
      </c>
      <c r="G1867" s="183">
        <f>ROUND(G1866*G1861,0)</f>
        <v>9223</v>
      </c>
      <c r="H1867" s="183">
        <f t="shared" ref="H1867:O1867" si="1616">ROUND(H1866*H1861,0)</f>
        <v>2545</v>
      </c>
      <c r="I1867" s="183">
        <f t="shared" si="1616"/>
        <v>4429</v>
      </c>
      <c r="J1867" s="183">
        <f t="shared" si="1616"/>
        <v>4343</v>
      </c>
      <c r="K1867" s="183">
        <f t="shared" si="1616"/>
        <v>1284</v>
      </c>
      <c r="L1867" s="183">
        <f t="shared" si="1616"/>
        <v>302</v>
      </c>
      <c r="M1867" s="183">
        <f t="shared" si="1616"/>
        <v>5250</v>
      </c>
      <c r="N1867" s="183">
        <f t="shared" si="1616"/>
        <v>3433</v>
      </c>
      <c r="O1867" s="183">
        <f t="shared" si="1616"/>
        <v>25143</v>
      </c>
      <c r="P1867" s="207">
        <v>2029</v>
      </c>
      <c r="Q1867" s="61">
        <f t="shared" si="1600"/>
        <v>19.172000000000001</v>
      </c>
      <c r="R1867" s="61">
        <f t="shared" si="1600"/>
        <v>26.893999999999998</v>
      </c>
      <c r="S1867" s="61">
        <f t="shared" si="1600"/>
        <v>12.865</v>
      </c>
      <c r="T1867" s="61">
        <f t="shared" si="1599"/>
        <v>9.2230000000000008</v>
      </c>
      <c r="U1867" s="61">
        <f t="shared" si="1599"/>
        <v>2.5449999999999999</v>
      </c>
      <c r="V1867" s="61">
        <f t="shared" si="1599"/>
        <v>4.4290000000000003</v>
      </c>
      <c r="W1867" s="61">
        <f t="shared" si="1599"/>
        <v>4.343</v>
      </c>
      <c r="X1867" s="61">
        <f t="shared" si="1599"/>
        <v>1.284</v>
      </c>
      <c r="Y1867" s="61">
        <f t="shared" si="1599"/>
        <v>0.30199999999999999</v>
      </c>
      <c r="Z1867" s="61">
        <f t="shared" si="1599"/>
        <v>5.25</v>
      </c>
      <c r="AA1867" s="61">
        <f t="shared" si="1599"/>
        <v>3.4329999999999998</v>
      </c>
      <c r="AB1867" s="61">
        <f t="shared" si="1599"/>
        <v>25.143000000000001</v>
      </c>
    </row>
    <row r="1868" spans="1:28" ht="53.25" hidden="1" customHeight="1" thickBot="1" x14ac:dyDescent="0.3">
      <c r="A1868" s="202" t="s">
        <v>34</v>
      </c>
      <c r="B1868" s="344" t="s">
        <v>35</v>
      </c>
      <c r="C1868" s="345"/>
      <c r="D1868" s="184">
        <f>D1865*D1867</f>
        <v>91957.187658437295</v>
      </c>
      <c r="E1868" s="185">
        <f t="shared" ref="E1868:O1868" si="1617">E1865*E1867</f>
        <v>128995.23288577158</v>
      </c>
      <c r="F1868" s="185">
        <f t="shared" si="1617"/>
        <v>61706.093220623603</v>
      </c>
      <c r="G1868" s="185">
        <f t="shared" si="1617"/>
        <v>44237.48913904481</v>
      </c>
      <c r="H1868" s="185">
        <f t="shared" si="1617"/>
        <v>12206.91855783032</v>
      </c>
      <c r="I1868" s="185">
        <f t="shared" si="1617"/>
        <v>21243.395792782117</v>
      </c>
      <c r="J1868" s="185">
        <f t="shared" si="1617"/>
        <v>20830.902670592175</v>
      </c>
      <c r="K1868" s="185">
        <f t="shared" si="1617"/>
        <v>6158.618242928932</v>
      </c>
      <c r="L1868" s="185">
        <f t="shared" si="1617"/>
        <v>1448.5223593181756</v>
      </c>
      <c r="M1868" s="185">
        <f t="shared" si="1617"/>
        <v>25181.266180200073</v>
      </c>
      <c r="N1868" s="185">
        <f t="shared" si="1617"/>
        <v>16466.149866024163</v>
      </c>
      <c r="O1868" s="186">
        <f t="shared" si="1617"/>
        <v>120596.68106071818</v>
      </c>
      <c r="P1868" s="207">
        <v>2029</v>
      </c>
      <c r="Q1868" s="61">
        <f t="shared" si="1600"/>
        <v>91.957187658437292</v>
      </c>
      <c r="R1868" s="61">
        <f t="shared" si="1600"/>
        <v>128.99523288577157</v>
      </c>
      <c r="S1868" s="61">
        <f t="shared" si="1600"/>
        <v>61.7060932206236</v>
      </c>
      <c r="T1868" s="61">
        <f t="shared" si="1599"/>
        <v>44.237489139044811</v>
      </c>
      <c r="U1868" s="61">
        <f t="shared" si="1599"/>
        <v>12.206918557830321</v>
      </c>
      <c r="V1868" s="61">
        <f t="shared" si="1599"/>
        <v>21.243395792782117</v>
      </c>
      <c r="W1868" s="61">
        <f t="shared" si="1599"/>
        <v>20.830902670592174</v>
      </c>
      <c r="X1868" s="61">
        <f t="shared" si="1599"/>
        <v>6.1586182429289318</v>
      </c>
      <c r="Y1868" s="61">
        <f t="shared" si="1599"/>
        <v>1.4485223593181755</v>
      </c>
      <c r="Z1868" s="61">
        <f t="shared" si="1599"/>
        <v>25.181266180200073</v>
      </c>
      <c r="AA1868" s="61">
        <f t="shared" si="1599"/>
        <v>16.466149866024164</v>
      </c>
      <c r="AB1868" s="61">
        <f t="shared" si="1599"/>
        <v>120.59668106071818</v>
      </c>
    </row>
    <row r="1869" spans="1:28" ht="48.75" hidden="1" customHeight="1" thickBot="1" x14ac:dyDescent="0.3">
      <c r="A1869" s="202" t="s">
        <v>36</v>
      </c>
      <c r="B1869" s="344" t="s">
        <v>37</v>
      </c>
      <c r="C1869" s="345"/>
      <c r="D1869" s="184">
        <f>ROUND(D1868*0.9,2)</f>
        <v>82761.47</v>
      </c>
      <c r="E1869" s="185">
        <f t="shared" ref="E1869:O1869" si="1618">ROUND(E1868*0.9,2)</f>
        <v>116095.71</v>
      </c>
      <c r="F1869" s="185">
        <f t="shared" si="1618"/>
        <v>55535.48</v>
      </c>
      <c r="G1869" s="185">
        <f t="shared" si="1618"/>
        <v>39813.74</v>
      </c>
      <c r="H1869" s="185">
        <f t="shared" si="1618"/>
        <v>10986.23</v>
      </c>
      <c r="I1869" s="185">
        <v>0</v>
      </c>
      <c r="J1869" s="185">
        <v>0</v>
      </c>
      <c r="K1869" s="185">
        <v>0</v>
      </c>
      <c r="L1869" s="185">
        <f t="shared" si="1618"/>
        <v>1303.67</v>
      </c>
      <c r="M1869" s="185">
        <f t="shared" si="1618"/>
        <v>22663.14</v>
      </c>
      <c r="N1869" s="185">
        <f t="shared" si="1618"/>
        <v>14819.53</v>
      </c>
      <c r="O1869" s="186">
        <f t="shared" si="1618"/>
        <v>108537.01</v>
      </c>
      <c r="P1869" s="207">
        <v>2029</v>
      </c>
      <c r="Q1869" s="61">
        <f t="shared" si="1600"/>
        <v>82.761470000000003</v>
      </c>
      <c r="R1869" s="61">
        <f t="shared" si="1600"/>
        <v>116.09571000000001</v>
      </c>
      <c r="S1869" s="61">
        <f t="shared" si="1600"/>
        <v>55.53548</v>
      </c>
      <c r="T1869" s="61">
        <f t="shared" si="1599"/>
        <v>39.813739999999996</v>
      </c>
      <c r="U1869" s="61">
        <f t="shared" si="1599"/>
        <v>10.986229999999999</v>
      </c>
      <c r="V1869" s="61">
        <f t="shared" si="1599"/>
        <v>0</v>
      </c>
      <c r="W1869" s="61">
        <f t="shared" si="1599"/>
        <v>0</v>
      </c>
      <c r="X1869" s="61">
        <f t="shared" si="1599"/>
        <v>0</v>
      </c>
      <c r="Y1869" s="61">
        <f t="shared" si="1599"/>
        <v>1.3036700000000001</v>
      </c>
      <c r="Z1869" s="61">
        <f t="shared" si="1599"/>
        <v>22.663139999999999</v>
      </c>
      <c r="AA1869" s="61">
        <f t="shared" si="1599"/>
        <v>14.81953</v>
      </c>
      <c r="AB1869" s="61">
        <f t="shared" si="1599"/>
        <v>108.53701</v>
      </c>
    </row>
    <row r="1870" spans="1:28" ht="21" hidden="1" customHeight="1" thickBot="1" x14ac:dyDescent="0.3">
      <c r="A1870" s="346" t="str">
        <f>A1859</f>
        <v>Объект 19:</v>
      </c>
      <c r="B1870" s="347"/>
      <c r="C1870" s="43"/>
      <c r="D1870" s="348" t="str">
        <f>D1859</f>
        <v>Яч.№4 Октябрь</v>
      </c>
      <c r="E1870" s="349"/>
      <c r="F1870" s="349"/>
      <c r="G1870" s="349"/>
      <c r="H1870" s="349"/>
      <c r="I1870" s="349"/>
      <c r="J1870" s="349"/>
      <c r="K1870" s="349"/>
      <c r="L1870" s="349"/>
      <c r="M1870" s="349"/>
      <c r="N1870" s="349"/>
      <c r="O1870" s="350"/>
      <c r="P1870" s="207">
        <v>2030</v>
      </c>
      <c r="Q1870" s="61" t="e">
        <f t="shared" si="1600"/>
        <v>#VALUE!</v>
      </c>
      <c r="R1870" s="61">
        <f t="shared" si="1600"/>
        <v>0</v>
      </c>
      <c r="S1870" s="61">
        <f t="shared" si="1600"/>
        <v>0</v>
      </c>
      <c r="T1870" s="61">
        <f t="shared" si="1599"/>
        <v>0</v>
      </c>
      <c r="U1870" s="61">
        <f t="shared" si="1599"/>
        <v>0</v>
      </c>
      <c r="V1870" s="61">
        <f t="shared" si="1599"/>
        <v>0</v>
      </c>
      <c r="W1870" s="61">
        <f t="shared" si="1599"/>
        <v>0</v>
      </c>
      <c r="X1870" s="61">
        <f t="shared" si="1599"/>
        <v>0</v>
      </c>
      <c r="Y1870" s="61">
        <f t="shared" si="1599"/>
        <v>0</v>
      </c>
      <c r="Z1870" s="61">
        <f t="shared" si="1599"/>
        <v>0</v>
      </c>
      <c r="AA1870" s="61">
        <f t="shared" si="1599"/>
        <v>0</v>
      </c>
      <c r="AB1870" s="61">
        <f t="shared" si="1599"/>
        <v>0</v>
      </c>
    </row>
    <row r="1871" spans="1:28" ht="16.5" hidden="1" thickBot="1" x14ac:dyDescent="0.3">
      <c r="A1871" s="351" t="s">
        <v>301</v>
      </c>
      <c r="B1871" s="352"/>
      <c r="C1871" s="352"/>
      <c r="D1871" s="352"/>
      <c r="E1871" s="352"/>
      <c r="F1871" s="352"/>
      <c r="G1871" s="352"/>
      <c r="H1871" s="352"/>
      <c r="I1871" s="352"/>
      <c r="J1871" s="352"/>
      <c r="K1871" s="352"/>
      <c r="L1871" s="352"/>
      <c r="M1871" s="352"/>
      <c r="N1871" s="352"/>
      <c r="O1871" s="352"/>
      <c r="P1871" s="207">
        <v>2030</v>
      </c>
      <c r="Q1871" s="61">
        <f t="shared" si="1600"/>
        <v>0</v>
      </c>
      <c r="R1871" s="61">
        <f t="shared" si="1600"/>
        <v>0</v>
      </c>
      <c r="S1871" s="61">
        <f t="shared" si="1600"/>
        <v>0</v>
      </c>
      <c r="T1871" s="61">
        <f t="shared" si="1599"/>
        <v>0</v>
      </c>
      <c r="U1871" s="61">
        <f t="shared" si="1599"/>
        <v>0</v>
      </c>
      <c r="V1871" s="61">
        <f t="shared" si="1599"/>
        <v>0</v>
      </c>
      <c r="W1871" s="61">
        <f t="shared" si="1599"/>
        <v>0</v>
      </c>
      <c r="X1871" s="61">
        <f t="shared" si="1599"/>
        <v>0</v>
      </c>
      <c r="Y1871" s="61">
        <f t="shared" si="1599"/>
        <v>0</v>
      </c>
      <c r="Z1871" s="61">
        <f t="shared" si="1599"/>
        <v>0</v>
      </c>
      <c r="AA1871" s="61">
        <f t="shared" si="1599"/>
        <v>0</v>
      </c>
      <c r="AB1871" s="61">
        <f t="shared" si="1599"/>
        <v>0</v>
      </c>
    </row>
    <row r="1872" spans="1:28" s="41" customFormat="1" ht="29.25" hidden="1" customHeight="1" thickBot="1" x14ac:dyDescent="0.3">
      <c r="A1872" s="202" t="s">
        <v>11</v>
      </c>
      <c r="B1872" s="344" t="s">
        <v>293</v>
      </c>
      <c r="C1872" s="345"/>
      <c r="D1872" s="179">
        <f>D1861</f>
        <v>44540</v>
      </c>
      <c r="E1872" s="179">
        <f t="shared" ref="E1872:O1873" si="1619">E1861</f>
        <v>35560</v>
      </c>
      <c r="F1872" s="179">
        <f t="shared" si="1619"/>
        <v>32960</v>
      </c>
      <c r="G1872" s="179">
        <f t="shared" si="1619"/>
        <v>33800</v>
      </c>
      <c r="H1872" s="179">
        <f t="shared" si="1619"/>
        <v>24660</v>
      </c>
      <c r="I1872" s="179">
        <f t="shared" si="1619"/>
        <v>17720</v>
      </c>
      <c r="J1872" s="179">
        <f t="shared" si="1619"/>
        <v>18700</v>
      </c>
      <c r="K1872" s="179">
        <f t="shared" si="1619"/>
        <v>17920</v>
      </c>
      <c r="L1872" s="179">
        <f t="shared" si="1619"/>
        <v>20700</v>
      </c>
      <c r="M1872" s="179">
        <f t="shared" si="1619"/>
        <v>26880</v>
      </c>
      <c r="N1872" s="179">
        <f t="shared" si="1619"/>
        <v>7160</v>
      </c>
      <c r="O1872" s="179">
        <f t="shared" si="1619"/>
        <v>149560</v>
      </c>
      <c r="P1872" s="207">
        <v>2030</v>
      </c>
      <c r="Q1872" s="61">
        <f t="shared" si="1600"/>
        <v>44.54</v>
      </c>
      <c r="R1872" s="61">
        <f t="shared" si="1600"/>
        <v>35.56</v>
      </c>
      <c r="S1872" s="61">
        <f t="shared" si="1600"/>
        <v>32.96</v>
      </c>
      <c r="T1872" s="61">
        <f t="shared" si="1599"/>
        <v>33.799999999999997</v>
      </c>
      <c r="U1872" s="61">
        <f t="shared" si="1599"/>
        <v>24.66</v>
      </c>
      <c r="V1872" s="61">
        <f t="shared" si="1599"/>
        <v>17.72</v>
      </c>
      <c r="W1872" s="61">
        <f t="shared" si="1599"/>
        <v>18.7</v>
      </c>
      <c r="X1872" s="61">
        <f t="shared" si="1599"/>
        <v>17.920000000000002</v>
      </c>
      <c r="Y1872" s="61">
        <f t="shared" si="1599"/>
        <v>20.7</v>
      </c>
      <c r="Z1872" s="61">
        <f t="shared" si="1599"/>
        <v>26.88</v>
      </c>
      <c r="AA1872" s="61">
        <f t="shared" si="1599"/>
        <v>7.16</v>
      </c>
      <c r="AB1872" s="61">
        <f t="shared" si="1599"/>
        <v>149.56</v>
      </c>
    </row>
    <row r="1873" spans="1:28" ht="16.5" hidden="1" thickBot="1" x14ac:dyDescent="0.3">
      <c r="A1873" s="202" t="s">
        <v>12</v>
      </c>
      <c r="B1873" s="353" t="s">
        <v>291</v>
      </c>
      <c r="C1873" s="354"/>
      <c r="D1873" s="179">
        <f>D1862</f>
        <v>20549</v>
      </c>
      <c r="E1873" s="179">
        <f t="shared" si="1619"/>
        <v>4819</v>
      </c>
      <c r="F1873" s="179">
        <f t="shared" si="1619"/>
        <v>16529</v>
      </c>
      <c r="G1873" s="179">
        <f t="shared" si="1619"/>
        <v>20920</v>
      </c>
      <c r="H1873" s="179">
        <f t="shared" si="1619"/>
        <v>19447</v>
      </c>
      <c r="I1873" s="179">
        <f t="shared" si="1619"/>
        <v>11374</v>
      </c>
      <c r="J1873" s="179">
        <f t="shared" si="1619"/>
        <v>12334</v>
      </c>
      <c r="K1873" s="179">
        <f t="shared" si="1619"/>
        <v>14697</v>
      </c>
      <c r="L1873" s="179">
        <f t="shared" si="1619"/>
        <v>18158</v>
      </c>
      <c r="M1873" s="179">
        <f t="shared" si="1619"/>
        <v>18722</v>
      </c>
      <c r="N1873" s="179">
        <f t="shared" si="1619"/>
        <v>2952</v>
      </c>
      <c r="O1873" s="179">
        <f t="shared" si="1619"/>
        <v>108236</v>
      </c>
      <c r="P1873" s="207">
        <v>2030</v>
      </c>
      <c r="Q1873" s="61">
        <f t="shared" si="1600"/>
        <v>20.548999999999999</v>
      </c>
      <c r="R1873" s="61">
        <f t="shared" si="1600"/>
        <v>4.819</v>
      </c>
      <c r="S1873" s="61">
        <f t="shared" si="1600"/>
        <v>16.529</v>
      </c>
      <c r="T1873" s="61">
        <f t="shared" si="1599"/>
        <v>20.92</v>
      </c>
      <c r="U1873" s="61">
        <f t="shared" si="1599"/>
        <v>19.446999999999999</v>
      </c>
      <c r="V1873" s="61">
        <f t="shared" si="1599"/>
        <v>11.374000000000001</v>
      </c>
      <c r="W1873" s="61">
        <f t="shared" si="1599"/>
        <v>12.334</v>
      </c>
      <c r="X1873" s="61">
        <f t="shared" si="1599"/>
        <v>14.696999999999999</v>
      </c>
      <c r="Y1873" s="61">
        <f t="shared" si="1599"/>
        <v>18.158000000000001</v>
      </c>
      <c r="Z1873" s="61">
        <f t="shared" si="1599"/>
        <v>18.722000000000001</v>
      </c>
      <c r="AA1873" s="61">
        <f t="shared" si="1599"/>
        <v>2.952</v>
      </c>
      <c r="AB1873" s="61">
        <f t="shared" si="1599"/>
        <v>108.236</v>
      </c>
    </row>
    <row r="1874" spans="1:28" ht="33" hidden="1" customHeight="1" thickBot="1" x14ac:dyDescent="0.3">
      <c r="A1874" s="202" t="s">
        <v>13</v>
      </c>
      <c r="B1874" s="344" t="s">
        <v>292</v>
      </c>
      <c r="C1874" s="345"/>
      <c r="D1874" s="180">
        <f>D1872-D1873</f>
        <v>23991</v>
      </c>
      <c r="E1874" s="180">
        <f t="shared" ref="E1874:O1874" si="1620">E1872-E1873</f>
        <v>30741</v>
      </c>
      <c r="F1874" s="180">
        <f t="shared" si="1620"/>
        <v>16431</v>
      </c>
      <c r="G1874" s="180">
        <f t="shared" si="1620"/>
        <v>12880</v>
      </c>
      <c r="H1874" s="180">
        <f t="shared" si="1620"/>
        <v>5213</v>
      </c>
      <c r="I1874" s="180">
        <f t="shared" si="1620"/>
        <v>6346</v>
      </c>
      <c r="J1874" s="180">
        <f t="shared" si="1620"/>
        <v>6366</v>
      </c>
      <c r="K1874" s="180">
        <f t="shared" si="1620"/>
        <v>3223</v>
      </c>
      <c r="L1874" s="180">
        <f t="shared" si="1620"/>
        <v>2542</v>
      </c>
      <c r="M1874" s="180">
        <f t="shared" si="1620"/>
        <v>8158</v>
      </c>
      <c r="N1874" s="180">
        <f t="shared" si="1620"/>
        <v>4208</v>
      </c>
      <c r="O1874" s="180">
        <f t="shared" si="1620"/>
        <v>41324</v>
      </c>
      <c r="P1874" s="207">
        <v>2030</v>
      </c>
      <c r="Q1874" s="61">
        <f t="shared" si="1600"/>
        <v>23.991</v>
      </c>
      <c r="R1874" s="61">
        <f t="shared" si="1600"/>
        <v>30.741</v>
      </c>
      <c r="S1874" s="61">
        <f t="shared" si="1600"/>
        <v>16.431000000000001</v>
      </c>
      <c r="T1874" s="61">
        <f t="shared" si="1599"/>
        <v>12.88</v>
      </c>
      <c r="U1874" s="61">
        <f t="shared" si="1599"/>
        <v>5.2130000000000001</v>
      </c>
      <c r="V1874" s="61">
        <f t="shared" si="1599"/>
        <v>6.3460000000000001</v>
      </c>
      <c r="W1874" s="61">
        <f t="shared" si="1599"/>
        <v>6.3659999999999997</v>
      </c>
      <c r="X1874" s="61">
        <f t="shared" si="1599"/>
        <v>3.2229999999999999</v>
      </c>
      <c r="Y1874" s="61">
        <f t="shared" si="1599"/>
        <v>2.5419999999999998</v>
      </c>
      <c r="Z1874" s="61">
        <f t="shared" si="1599"/>
        <v>8.1579999999999995</v>
      </c>
      <c r="AA1874" s="61">
        <f t="shared" si="1599"/>
        <v>4.2080000000000002</v>
      </c>
      <c r="AB1874" s="61">
        <f t="shared" si="1599"/>
        <v>41.323999999999998</v>
      </c>
    </row>
    <row r="1875" spans="1:28" ht="36" hidden="1" customHeight="1" thickBot="1" x14ac:dyDescent="0.3">
      <c r="A1875" s="202" t="s">
        <v>14</v>
      </c>
      <c r="B1875" s="344" t="s">
        <v>27</v>
      </c>
      <c r="C1875" s="345"/>
      <c r="D1875" s="181">
        <f>D1874/D1872</f>
        <v>0.53863942523574315</v>
      </c>
      <c r="E1875" s="181">
        <f t="shared" ref="E1875:O1875" si="1621">E1874/E1872</f>
        <v>0.86448256467941509</v>
      </c>
      <c r="F1875" s="181">
        <f t="shared" si="1621"/>
        <v>0.49851334951456311</v>
      </c>
      <c r="G1875" s="181">
        <f t="shared" si="1621"/>
        <v>0.38106508875739648</v>
      </c>
      <c r="H1875" s="181">
        <f t="shared" si="1621"/>
        <v>0.21139497161394971</v>
      </c>
      <c r="I1875" s="181">
        <f t="shared" si="1621"/>
        <v>0.35812641083521446</v>
      </c>
      <c r="J1875" s="181">
        <f t="shared" si="1621"/>
        <v>0.34042780748663104</v>
      </c>
      <c r="K1875" s="181">
        <f t="shared" si="1621"/>
        <v>0.17985491071428572</v>
      </c>
      <c r="L1875" s="181">
        <f t="shared" si="1621"/>
        <v>0.12280193236714976</v>
      </c>
      <c r="M1875" s="181">
        <f t="shared" si="1621"/>
        <v>0.30349702380952381</v>
      </c>
      <c r="N1875" s="181">
        <f t="shared" si="1621"/>
        <v>0.58770949720670396</v>
      </c>
      <c r="O1875" s="181">
        <f t="shared" si="1621"/>
        <v>0.27630382455201924</v>
      </c>
      <c r="P1875" s="207">
        <v>2030</v>
      </c>
      <c r="Q1875" s="61">
        <f t="shared" si="1600"/>
        <v>5.3863942523574315E-4</v>
      </c>
      <c r="R1875" s="61">
        <f t="shared" si="1600"/>
        <v>8.6448256467941507E-4</v>
      </c>
      <c r="S1875" s="61">
        <f t="shared" si="1600"/>
        <v>4.9851334951456314E-4</v>
      </c>
      <c r="T1875" s="61">
        <f t="shared" si="1599"/>
        <v>3.8106508875739649E-4</v>
      </c>
      <c r="U1875" s="61">
        <f t="shared" si="1599"/>
        <v>2.113949716139497E-4</v>
      </c>
      <c r="V1875" s="61">
        <f t="shared" si="1599"/>
        <v>3.5812641083521443E-4</v>
      </c>
      <c r="W1875" s="61">
        <f t="shared" ref="W1875:AB1916" si="1622">J1875/1000</f>
        <v>3.4042780748663103E-4</v>
      </c>
      <c r="X1875" s="61">
        <f t="shared" si="1622"/>
        <v>1.7985491071428571E-4</v>
      </c>
      <c r="Y1875" s="61">
        <f t="shared" si="1622"/>
        <v>1.2280193236714976E-4</v>
      </c>
      <c r="Z1875" s="61">
        <f t="shared" si="1622"/>
        <v>3.0349702380952381E-4</v>
      </c>
      <c r="AA1875" s="61">
        <f t="shared" si="1622"/>
        <v>5.8770949720670393E-4</v>
      </c>
      <c r="AB1875" s="61">
        <f t="shared" si="1622"/>
        <v>2.7630382455201926E-4</v>
      </c>
    </row>
    <row r="1876" spans="1:28" ht="81.75" hidden="1" customHeight="1" thickBot="1" x14ac:dyDescent="0.3">
      <c r="A1876" s="202" t="s">
        <v>28</v>
      </c>
      <c r="B1876" s="344" t="s">
        <v>29</v>
      </c>
      <c r="C1876" s="345"/>
      <c r="D1876" s="187">
        <f t="shared" ref="D1876:O1876" si="1623">D1777</f>
        <v>5.0074746461197801</v>
      </c>
      <c r="E1876" s="187">
        <f t="shared" si="1623"/>
        <v>5.0074746461197801</v>
      </c>
      <c r="F1876" s="187">
        <f t="shared" si="1623"/>
        <v>5.0074746461197801</v>
      </c>
      <c r="G1876" s="187">
        <f t="shared" si="1623"/>
        <v>5.0074746461197801</v>
      </c>
      <c r="H1876" s="187">
        <f t="shared" si="1623"/>
        <v>5.0074746461197801</v>
      </c>
      <c r="I1876" s="187">
        <f t="shared" si="1623"/>
        <v>5.0074746461197801</v>
      </c>
      <c r="J1876" s="187">
        <f t="shared" si="1623"/>
        <v>5.0074746461197801</v>
      </c>
      <c r="K1876" s="187">
        <f t="shared" si="1623"/>
        <v>5.0074746461197801</v>
      </c>
      <c r="L1876" s="187">
        <f t="shared" si="1623"/>
        <v>5.0074746461197801</v>
      </c>
      <c r="M1876" s="187">
        <f t="shared" si="1623"/>
        <v>5.0074746461197801</v>
      </c>
      <c r="N1876" s="187">
        <f t="shared" si="1623"/>
        <v>5.0074746461197801</v>
      </c>
      <c r="O1876" s="187">
        <f t="shared" si="1623"/>
        <v>5.0074746461197801</v>
      </c>
      <c r="P1876" s="207">
        <v>2030</v>
      </c>
      <c r="Q1876" s="61">
        <f t="shared" si="1600"/>
        <v>5.0074746461197797E-3</v>
      </c>
      <c r="R1876" s="61">
        <f t="shared" si="1600"/>
        <v>5.0074746461197797E-3</v>
      </c>
      <c r="S1876" s="61">
        <f t="shared" si="1600"/>
        <v>5.0074746461197797E-3</v>
      </c>
      <c r="T1876" s="61">
        <f t="shared" si="1600"/>
        <v>5.0074746461197797E-3</v>
      </c>
      <c r="U1876" s="61">
        <f t="shared" si="1600"/>
        <v>5.0074746461197797E-3</v>
      </c>
      <c r="V1876" s="61">
        <f t="shared" si="1600"/>
        <v>5.0074746461197797E-3</v>
      </c>
      <c r="W1876" s="61">
        <f t="shared" si="1622"/>
        <v>5.0074746461197797E-3</v>
      </c>
      <c r="X1876" s="61">
        <f t="shared" si="1622"/>
        <v>5.0074746461197797E-3</v>
      </c>
      <c r="Y1876" s="61">
        <f t="shared" si="1622"/>
        <v>5.0074746461197797E-3</v>
      </c>
      <c r="Z1876" s="61">
        <f t="shared" si="1622"/>
        <v>5.0074746461197797E-3</v>
      </c>
      <c r="AA1876" s="61">
        <f t="shared" si="1622"/>
        <v>5.0074746461197797E-3</v>
      </c>
      <c r="AB1876" s="61">
        <f t="shared" si="1622"/>
        <v>5.0074746461197797E-3</v>
      </c>
    </row>
    <row r="1877" spans="1:28" ht="51" hidden="1" customHeight="1" thickBot="1" x14ac:dyDescent="0.3">
      <c r="A1877" s="202" t="s">
        <v>30</v>
      </c>
      <c r="B1877" s="344" t="s">
        <v>31</v>
      </c>
      <c r="C1877" s="345"/>
      <c r="D1877" s="182">
        <f>D1866</f>
        <v>0.43044630502635817</v>
      </c>
      <c r="E1877" s="182">
        <f t="shared" ref="E1877:O1877" si="1624">E1866</f>
        <v>0.7562894444700301</v>
      </c>
      <c r="F1877" s="182">
        <f t="shared" si="1624"/>
        <v>0.39032022930517807</v>
      </c>
      <c r="G1877" s="182">
        <f t="shared" si="1624"/>
        <v>0.27287196854801143</v>
      </c>
      <c r="H1877" s="182">
        <f t="shared" si="1624"/>
        <v>0.1032018514045647</v>
      </c>
      <c r="I1877" s="182">
        <f t="shared" si="1624"/>
        <v>0.24993329062582945</v>
      </c>
      <c r="J1877" s="182">
        <f t="shared" si="1624"/>
        <v>0.23223468727724603</v>
      </c>
      <c r="K1877" s="182">
        <f t="shared" si="1624"/>
        <v>7.1661790504900708E-2</v>
      </c>
      <c r="L1877" s="182">
        <f t="shared" si="1624"/>
        <v>1.4608812157764745E-2</v>
      </c>
      <c r="M1877" s="182">
        <f t="shared" si="1624"/>
        <v>0.1953039036001388</v>
      </c>
      <c r="N1877" s="182">
        <f t="shared" si="1624"/>
        <v>0.47951637699731897</v>
      </c>
      <c r="O1877" s="182">
        <f t="shared" si="1624"/>
        <v>0.16811070434263423</v>
      </c>
      <c r="P1877" s="207">
        <v>2030</v>
      </c>
      <c r="Q1877" s="61">
        <f t="shared" si="1600"/>
        <v>4.3044630502635814E-4</v>
      </c>
      <c r="R1877" s="61">
        <f t="shared" si="1600"/>
        <v>7.5628944447003006E-4</v>
      </c>
      <c r="S1877" s="61">
        <f t="shared" si="1600"/>
        <v>3.9032022930517808E-4</v>
      </c>
      <c r="T1877" s="61">
        <f t="shared" si="1600"/>
        <v>2.7287196854801143E-4</v>
      </c>
      <c r="U1877" s="61">
        <f t="shared" si="1600"/>
        <v>1.0320185140456469E-4</v>
      </c>
      <c r="V1877" s="61">
        <f t="shared" si="1600"/>
        <v>2.4993329062582943E-4</v>
      </c>
      <c r="W1877" s="61">
        <f t="shared" si="1622"/>
        <v>2.3223468727724602E-4</v>
      </c>
      <c r="X1877" s="61">
        <f t="shared" si="1622"/>
        <v>7.1661790504900705E-5</v>
      </c>
      <c r="Y1877" s="61">
        <f t="shared" si="1622"/>
        <v>1.4608812157764744E-5</v>
      </c>
      <c r="Z1877" s="61">
        <f t="shared" si="1622"/>
        <v>1.953039036001388E-4</v>
      </c>
      <c r="AA1877" s="61">
        <f t="shared" si="1622"/>
        <v>4.7951637699731898E-4</v>
      </c>
      <c r="AB1877" s="61">
        <f t="shared" si="1622"/>
        <v>1.6811070434263423E-4</v>
      </c>
    </row>
    <row r="1878" spans="1:28" ht="83.25" hidden="1" customHeight="1" thickBot="1" x14ac:dyDescent="0.3">
      <c r="A1878" s="202" t="s">
        <v>32</v>
      </c>
      <c r="B1878" s="344" t="s">
        <v>33</v>
      </c>
      <c r="C1878" s="345"/>
      <c r="D1878" s="183">
        <f>ROUND(D1877*D1872,0)</f>
        <v>19172</v>
      </c>
      <c r="E1878" s="183">
        <f t="shared" ref="E1878:F1878" si="1625">ROUND(E1877*E1872,0)</f>
        <v>26894</v>
      </c>
      <c r="F1878" s="183">
        <f t="shared" si="1625"/>
        <v>12865</v>
      </c>
      <c r="G1878" s="183">
        <f>ROUND(G1877*G1872,0)</f>
        <v>9223</v>
      </c>
      <c r="H1878" s="183">
        <f t="shared" ref="H1878:O1878" si="1626">ROUND(H1877*H1872,0)</f>
        <v>2545</v>
      </c>
      <c r="I1878" s="183">
        <f t="shared" si="1626"/>
        <v>4429</v>
      </c>
      <c r="J1878" s="183">
        <f t="shared" si="1626"/>
        <v>4343</v>
      </c>
      <c r="K1878" s="183">
        <f t="shared" si="1626"/>
        <v>1284</v>
      </c>
      <c r="L1878" s="183">
        <f t="shared" si="1626"/>
        <v>302</v>
      </c>
      <c r="M1878" s="183">
        <f t="shared" si="1626"/>
        <v>5250</v>
      </c>
      <c r="N1878" s="183">
        <f t="shared" si="1626"/>
        <v>3433</v>
      </c>
      <c r="O1878" s="183">
        <f t="shared" si="1626"/>
        <v>25143</v>
      </c>
      <c r="P1878" s="207">
        <v>2030</v>
      </c>
      <c r="Q1878" s="61">
        <f t="shared" si="1600"/>
        <v>19.172000000000001</v>
      </c>
      <c r="R1878" s="61">
        <f t="shared" si="1600"/>
        <v>26.893999999999998</v>
      </c>
      <c r="S1878" s="61">
        <f t="shared" si="1600"/>
        <v>12.865</v>
      </c>
      <c r="T1878" s="61">
        <f t="shared" si="1600"/>
        <v>9.2230000000000008</v>
      </c>
      <c r="U1878" s="61">
        <f t="shared" si="1600"/>
        <v>2.5449999999999999</v>
      </c>
      <c r="V1878" s="61">
        <f t="shared" si="1600"/>
        <v>4.4290000000000003</v>
      </c>
      <c r="W1878" s="61">
        <f t="shared" si="1622"/>
        <v>4.343</v>
      </c>
      <c r="X1878" s="61">
        <f t="shared" si="1622"/>
        <v>1.284</v>
      </c>
      <c r="Y1878" s="61">
        <f t="shared" si="1622"/>
        <v>0.30199999999999999</v>
      </c>
      <c r="Z1878" s="61">
        <f t="shared" si="1622"/>
        <v>5.25</v>
      </c>
      <c r="AA1878" s="61">
        <f t="shared" si="1622"/>
        <v>3.4329999999999998</v>
      </c>
      <c r="AB1878" s="61">
        <f t="shared" si="1622"/>
        <v>25.143000000000001</v>
      </c>
    </row>
    <row r="1879" spans="1:28" ht="53.25" hidden="1" customHeight="1" thickBot="1" x14ac:dyDescent="0.3">
      <c r="A1879" s="202" t="s">
        <v>34</v>
      </c>
      <c r="B1879" s="344" t="s">
        <v>35</v>
      </c>
      <c r="C1879" s="345"/>
      <c r="D1879" s="184">
        <f>D1876*D1878</f>
        <v>96003.303915408425</v>
      </c>
      <c r="E1879" s="185">
        <f t="shared" ref="E1879:O1879" si="1627">E1876*E1878</f>
        <v>134671.02313274538</v>
      </c>
      <c r="F1879" s="185">
        <f t="shared" si="1627"/>
        <v>64421.161322330969</v>
      </c>
      <c r="G1879" s="185">
        <f t="shared" si="1627"/>
        <v>46183.938661162734</v>
      </c>
      <c r="H1879" s="185">
        <f t="shared" si="1627"/>
        <v>12744.02297437484</v>
      </c>
      <c r="I1879" s="185">
        <f t="shared" si="1627"/>
        <v>22178.105207664506</v>
      </c>
      <c r="J1879" s="185">
        <f t="shared" si="1627"/>
        <v>21747.462388098204</v>
      </c>
      <c r="K1879" s="185">
        <f t="shared" si="1627"/>
        <v>6429.5974456177973</v>
      </c>
      <c r="L1879" s="185">
        <f t="shared" si="1627"/>
        <v>1512.2573431281735</v>
      </c>
      <c r="M1879" s="185">
        <f t="shared" si="1627"/>
        <v>26289.241892128844</v>
      </c>
      <c r="N1879" s="185">
        <f t="shared" si="1627"/>
        <v>17190.660460129206</v>
      </c>
      <c r="O1879" s="186">
        <f t="shared" si="1627"/>
        <v>125902.93502738963</v>
      </c>
      <c r="P1879" s="207">
        <v>2030</v>
      </c>
      <c r="Q1879" s="61">
        <f t="shared" si="1600"/>
        <v>96.003303915408424</v>
      </c>
      <c r="R1879" s="61">
        <f t="shared" si="1600"/>
        <v>134.67102313274538</v>
      </c>
      <c r="S1879" s="61">
        <f t="shared" si="1600"/>
        <v>64.421161322330974</v>
      </c>
      <c r="T1879" s="61">
        <f t="shared" si="1600"/>
        <v>46.183938661162735</v>
      </c>
      <c r="U1879" s="61">
        <f t="shared" si="1600"/>
        <v>12.74402297437484</v>
      </c>
      <c r="V1879" s="61">
        <f t="shared" si="1600"/>
        <v>22.178105207664508</v>
      </c>
      <c r="W1879" s="61">
        <f t="shared" si="1622"/>
        <v>21.747462388098203</v>
      </c>
      <c r="X1879" s="61">
        <f t="shared" si="1622"/>
        <v>6.4295974456177971</v>
      </c>
      <c r="Y1879" s="61">
        <f t="shared" si="1622"/>
        <v>1.5122573431281734</v>
      </c>
      <c r="Z1879" s="61">
        <f t="shared" si="1622"/>
        <v>26.289241892128846</v>
      </c>
      <c r="AA1879" s="61">
        <f t="shared" si="1622"/>
        <v>17.190660460129205</v>
      </c>
      <c r="AB1879" s="61">
        <f t="shared" si="1622"/>
        <v>125.90293502738963</v>
      </c>
    </row>
    <row r="1880" spans="1:28" ht="48.75" hidden="1" customHeight="1" thickBot="1" x14ac:dyDescent="0.3">
      <c r="A1880" s="202" t="s">
        <v>36</v>
      </c>
      <c r="B1880" s="344" t="s">
        <v>37</v>
      </c>
      <c r="C1880" s="345"/>
      <c r="D1880" s="184">
        <f>ROUND(D1879*0.9,2)</f>
        <v>86402.97</v>
      </c>
      <c r="E1880" s="185">
        <f t="shared" ref="E1880:O1880" si="1628">ROUND(E1879*0.9,2)</f>
        <v>121203.92</v>
      </c>
      <c r="F1880" s="185">
        <f t="shared" si="1628"/>
        <v>57979.05</v>
      </c>
      <c r="G1880" s="185">
        <f t="shared" si="1628"/>
        <v>41565.54</v>
      </c>
      <c r="H1880" s="185">
        <f t="shared" si="1628"/>
        <v>11469.62</v>
      </c>
      <c r="I1880" s="185">
        <v>0</v>
      </c>
      <c r="J1880" s="185">
        <v>0</v>
      </c>
      <c r="K1880" s="185">
        <v>0</v>
      </c>
      <c r="L1880" s="185">
        <f t="shared" si="1628"/>
        <v>1361.03</v>
      </c>
      <c r="M1880" s="185">
        <f t="shared" si="1628"/>
        <v>23660.32</v>
      </c>
      <c r="N1880" s="185">
        <f t="shared" si="1628"/>
        <v>15471.59</v>
      </c>
      <c r="O1880" s="186">
        <f t="shared" si="1628"/>
        <v>113312.64</v>
      </c>
      <c r="P1880" s="207">
        <v>2030</v>
      </c>
      <c r="Q1880" s="61">
        <f t="shared" si="1600"/>
        <v>86.402969999999996</v>
      </c>
      <c r="R1880" s="61">
        <f t="shared" si="1600"/>
        <v>121.20392</v>
      </c>
      <c r="S1880" s="61">
        <f t="shared" si="1600"/>
        <v>57.979050000000001</v>
      </c>
      <c r="T1880" s="61">
        <f t="shared" si="1600"/>
        <v>41.565539999999999</v>
      </c>
      <c r="U1880" s="61">
        <f t="shared" si="1600"/>
        <v>11.469620000000001</v>
      </c>
      <c r="V1880" s="61">
        <f t="shared" si="1600"/>
        <v>0</v>
      </c>
      <c r="W1880" s="61">
        <f t="shared" si="1622"/>
        <v>0</v>
      </c>
      <c r="X1880" s="61">
        <f t="shared" si="1622"/>
        <v>0</v>
      </c>
      <c r="Y1880" s="61">
        <f t="shared" si="1622"/>
        <v>1.36103</v>
      </c>
      <c r="Z1880" s="61">
        <f t="shared" si="1622"/>
        <v>23.660319999999999</v>
      </c>
      <c r="AA1880" s="61">
        <f t="shared" si="1622"/>
        <v>15.471590000000001</v>
      </c>
      <c r="AB1880" s="61">
        <f t="shared" si="1622"/>
        <v>113.31264</v>
      </c>
    </row>
    <row r="1881" spans="1:28" ht="20.25" hidden="1" customHeight="1" thickBot="1" x14ac:dyDescent="0.3">
      <c r="A1881" s="346" t="str">
        <f>A1870</f>
        <v>Объект 19:</v>
      </c>
      <c r="B1881" s="347"/>
      <c r="C1881" s="43"/>
      <c r="D1881" s="348" t="str">
        <f>D1870</f>
        <v>Яч.№4 Октябрь</v>
      </c>
      <c r="E1881" s="349"/>
      <c r="F1881" s="349"/>
      <c r="G1881" s="349"/>
      <c r="H1881" s="349"/>
      <c r="I1881" s="349"/>
      <c r="J1881" s="349"/>
      <c r="K1881" s="349"/>
      <c r="L1881" s="349"/>
      <c r="M1881" s="349"/>
      <c r="N1881" s="349"/>
      <c r="O1881" s="350"/>
      <c r="P1881" s="207">
        <v>2031</v>
      </c>
      <c r="Q1881" s="61" t="e">
        <f t="shared" si="1600"/>
        <v>#VALUE!</v>
      </c>
      <c r="R1881" s="61">
        <f t="shared" si="1600"/>
        <v>0</v>
      </c>
      <c r="S1881" s="61">
        <f t="shared" si="1600"/>
        <v>0</v>
      </c>
      <c r="T1881" s="61">
        <f t="shared" si="1600"/>
        <v>0</v>
      </c>
      <c r="U1881" s="61">
        <f t="shared" si="1600"/>
        <v>0</v>
      </c>
      <c r="V1881" s="61">
        <f t="shared" si="1600"/>
        <v>0</v>
      </c>
      <c r="W1881" s="61">
        <f t="shared" si="1622"/>
        <v>0</v>
      </c>
      <c r="X1881" s="61">
        <f t="shared" si="1622"/>
        <v>0</v>
      </c>
      <c r="Y1881" s="61">
        <f t="shared" si="1622"/>
        <v>0</v>
      </c>
      <c r="Z1881" s="61">
        <f t="shared" si="1622"/>
        <v>0</v>
      </c>
      <c r="AA1881" s="61">
        <f t="shared" si="1622"/>
        <v>0</v>
      </c>
      <c r="AB1881" s="61">
        <f t="shared" si="1622"/>
        <v>0</v>
      </c>
    </row>
    <row r="1882" spans="1:28" ht="16.5" hidden="1" thickBot="1" x14ac:dyDescent="0.3">
      <c r="A1882" s="351" t="s">
        <v>302</v>
      </c>
      <c r="B1882" s="352"/>
      <c r="C1882" s="352"/>
      <c r="D1882" s="352"/>
      <c r="E1882" s="352"/>
      <c r="F1882" s="352"/>
      <c r="G1882" s="352"/>
      <c r="H1882" s="352"/>
      <c r="I1882" s="352"/>
      <c r="J1882" s="352"/>
      <c r="K1882" s="352"/>
      <c r="L1882" s="352"/>
      <c r="M1882" s="352"/>
      <c r="N1882" s="352"/>
      <c r="O1882" s="352"/>
      <c r="P1882" s="207">
        <v>2031</v>
      </c>
      <c r="Q1882" s="61">
        <f t="shared" si="1600"/>
        <v>0</v>
      </c>
      <c r="R1882" s="61">
        <f t="shared" si="1600"/>
        <v>0</v>
      </c>
      <c r="S1882" s="61">
        <f t="shared" si="1600"/>
        <v>0</v>
      </c>
      <c r="T1882" s="61">
        <f t="shared" si="1600"/>
        <v>0</v>
      </c>
      <c r="U1882" s="61">
        <f t="shared" si="1600"/>
        <v>0</v>
      </c>
      <c r="V1882" s="61">
        <f t="shared" si="1600"/>
        <v>0</v>
      </c>
      <c r="W1882" s="61">
        <f t="shared" si="1622"/>
        <v>0</v>
      </c>
      <c r="X1882" s="61">
        <f t="shared" si="1622"/>
        <v>0</v>
      </c>
      <c r="Y1882" s="61">
        <f t="shared" si="1622"/>
        <v>0</v>
      </c>
      <c r="Z1882" s="61">
        <f t="shared" si="1622"/>
        <v>0</v>
      </c>
      <c r="AA1882" s="61">
        <f t="shared" si="1622"/>
        <v>0</v>
      </c>
      <c r="AB1882" s="61">
        <f t="shared" si="1622"/>
        <v>0</v>
      </c>
    </row>
    <row r="1883" spans="1:28" s="41" customFormat="1" ht="29.25" hidden="1" customHeight="1" thickBot="1" x14ac:dyDescent="0.3">
      <c r="A1883" s="202" t="s">
        <v>11</v>
      </c>
      <c r="B1883" s="344" t="s">
        <v>293</v>
      </c>
      <c r="C1883" s="345"/>
      <c r="D1883" s="179">
        <f>D1872</f>
        <v>44540</v>
      </c>
      <c r="E1883" s="179">
        <f t="shared" ref="E1883:O1884" si="1629">E1872</f>
        <v>35560</v>
      </c>
      <c r="F1883" s="179">
        <f t="shared" si="1629"/>
        <v>32960</v>
      </c>
      <c r="G1883" s="179">
        <f t="shared" si="1629"/>
        <v>33800</v>
      </c>
      <c r="H1883" s="179">
        <f t="shared" si="1629"/>
        <v>24660</v>
      </c>
      <c r="I1883" s="179">
        <f t="shared" si="1629"/>
        <v>17720</v>
      </c>
      <c r="J1883" s="179">
        <f t="shared" si="1629"/>
        <v>18700</v>
      </c>
      <c r="K1883" s="179">
        <f t="shared" si="1629"/>
        <v>17920</v>
      </c>
      <c r="L1883" s="179">
        <f t="shared" si="1629"/>
        <v>20700</v>
      </c>
      <c r="M1883" s="179">
        <f t="shared" si="1629"/>
        <v>26880</v>
      </c>
      <c r="N1883" s="179">
        <f t="shared" si="1629"/>
        <v>7160</v>
      </c>
      <c r="O1883" s="179">
        <f t="shared" si="1629"/>
        <v>149560</v>
      </c>
      <c r="P1883" s="207">
        <v>2031</v>
      </c>
      <c r="Q1883" s="61">
        <f t="shared" si="1600"/>
        <v>44.54</v>
      </c>
      <c r="R1883" s="61">
        <f t="shared" si="1600"/>
        <v>35.56</v>
      </c>
      <c r="S1883" s="61">
        <f t="shared" si="1600"/>
        <v>32.96</v>
      </c>
      <c r="T1883" s="61">
        <f t="shared" si="1600"/>
        <v>33.799999999999997</v>
      </c>
      <c r="U1883" s="61">
        <f t="shared" si="1600"/>
        <v>24.66</v>
      </c>
      <c r="V1883" s="61">
        <f t="shared" si="1600"/>
        <v>17.72</v>
      </c>
      <c r="W1883" s="61">
        <f t="shared" si="1622"/>
        <v>18.7</v>
      </c>
      <c r="X1883" s="61">
        <f t="shared" si="1622"/>
        <v>17.920000000000002</v>
      </c>
      <c r="Y1883" s="61">
        <f t="shared" si="1622"/>
        <v>20.7</v>
      </c>
      <c r="Z1883" s="61">
        <f t="shared" si="1622"/>
        <v>26.88</v>
      </c>
      <c r="AA1883" s="61">
        <f t="shared" si="1622"/>
        <v>7.16</v>
      </c>
      <c r="AB1883" s="61">
        <f t="shared" si="1622"/>
        <v>149.56</v>
      </c>
    </row>
    <row r="1884" spans="1:28" ht="16.5" hidden="1" thickBot="1" x14ac:dyDescent="0.3">
      <c r="A1884" s="202" t="s">
        <v>12</v>
      </c>
      <c r="B1884" s="353" t="s">
        <v>291</v>
      </c>
      <c r="C1884" s="354"/>
      <c r="D1884" s="179">
        <f>D1873</f>
        <v>20549</v>
      </c>
      <c r="E1884" s="179">
        <f t="shared" si="1629"/>
        <v>4819</v>
      </c>
      <c r="F1884" s="179">
        <f t="shared" si="1629"/>
        <v>16529</v>
      </c>
      <c r="G1884" s="179">
        <f t="shared" si="1629"/>
        <v>20920</v>
      </c>
      <c r="H1884" s="179">
        <f t="shared" si="1629"/>
        <v>19447</v>
      </c>
      <c r="I1884" s="179">
        <f t="shared" si="1629"/>
        <v>11374</v>
      </c>
      <c r="J1884" s="179">
        <f t="shared" si="1629"/>
        <v>12334</v>
      </c>
      <c r="K1884" s="179">
        <f t="shared" si="1629"/>
        <v>14697</v>
      </c>
      <c r="L1884" s="179">
        <f t="shared" si="1629"/>
        <v>18158</v>
      </c>
      <c r="M1884" s="179">
        <f t="shared" si="1629"/>
        <v>18722</v>
      </c>
      <c r="N1884" s="179">
        <f t="shared" si="1629"/>
        <v>2952</v>
      </c>
      <c r="O1884" s="179">
        <f t="shared" si="1629"/>
        <v>108236</v>
      </c>
      <c r="P1884" s="207">
        <v>2031</v>
      </c>
      <c r="Q1884" s="61">
        <f t="shared" si="1600"/>
        <v>20.548999999999999</v>
      </c>
      <c r="R1884" s="61">
        <f t="shared" si="1600"/>
        <v>4.819</v>
      </c>
      <c r="S1884" s="61">
        <f t="shared" si="1600"/>
        <v>16.529</v>
      </c>
      <c r="T1884" s="61">
        <f t="shared" si="1600"/>
        <v>20.92</v>
      </c>
      <c r="U1884" s="61">
        <f t="shared" si="1600"/>
        <v>19.446999999999999</v>
      </c>
      <c r="V1884" s="61">
        <f t="shared" si="1600"/>
        <v>11.374000000000001</v>
      </c>
      <c r="W1884" s="61">
        <f t="shared" si="1622"/>
        <v>12.334</v>
      </c>
      <c r="X1884" s="61">
        <f t="shared" si="1622"/>
        <v>14.696999999999999</v>
      </c>
      <c r="Y1884" s="61">
        <f t="shared" si="1622"/>
        <v>18.158000000000001</v>
      </c>
      <c r="Z1884" s="61">
        <f t="shared" si="1622"/>
        <v>18.722000000000001</v>
      </c>
      <c r="AA1884" s="61">
        <f t="shared" si="1622"/>
        <v>2.952</v>
      </c>
      <c r="AB1884" s="61">
        <f t="shared" si="1622"/>
        <v>108.236</v>
      </c>
    </row>
    <row r="1885" spans="1:28" ht="33" hidden="1" customHeight="1" thickBot="1" x14ac:dyDescent="0.3">
      <c r="A1885" s="202" t="s">
        <v>13</v>
      </c>
      <c r="B1885" s="344" t="s">
        <v>292</v>
      </c>
      <c r="C1885" s="345"/>
      <c r="D1885" s="180">
        <f>D1883-D1884</f>
        <v>23991</v>
      </c>
      <c r="E1885" s="180">
        <f t="shared" ref="E1885:O1885" si="1630">E1883-E1884</f>
        <v>30741</v>
      </c>
      <c r="F1885" s="180">
        <f t="shared" si="1630"/>
        <v>16431</v>
      </c>
      <c r="G1885" s="180">
        <f t="shared" si="1630"/>
        <v>12880</v>
      </c>
      <c r="H1885" s="180">
        <f t="shared" si="1630"/>
        <v>5213</v>
      </c>
      <c r="I1885" s="180">
        <f t="shared" si="1630"/>
        <v>6346</v>
      </c>
      <c r="J1885" s="180">
        <f t="shared" si="1630"/>
        <v>6366</v>
      </c>
      <c r="K1885" s="180">
        <f t="shared" si="1630"/>
        <v>3223</v>
      </c>
      <c r="L1885" s="180">
        <f t="shared" si="1630"/>
        <v>2542</v>
      </c>
      <c r="M1885" s="180">
        <f t="shared" si="1630"/>
        <v>8158</v>
      </c>
      <c r="N1885" s="180">
        <f t="shared" si="1630"/>
        <v>4208</v>
      </c>
      <c r="O1885" s="180">
        <f t="shared" si="1630"/>
        <v>41324</v>
      </c>
      <c r="P1885" s="207">
        <v>2031</v>
      </c>
      <c r="Q1885" s="61">
        <f t="shared" si="1600"/>
        <v>23.991</v>
      </c>
      <c r="R1885" s="61">
        <f t="shared" si="1600"/>
        <v>30.741</v>
      </c>
      <c r="S1885" s="61">
        <f t="shared" si="1600"/>
        <v>16.431000000000001</v>
      </c>
      <c r="T1885" s="61">
        <f t="shared" si="1600"/>
        <v>12.88</v>
      </c>
      <c r="U1885" s="61">
        <f t="shared" si="1600"/>
        <v>5.2130000000000001</v>
      </c>
      <c r="V1885" s="61">
        <f t="shared" si="1600"/>
        <v>6.3460000000000001</v>
      </c>
      <c r="W1885" s="61">
        <f t="shared" si="1622"/>
        <v>6.3659999999999997</v>
      </c>
      <c r="X1885" s="61">
        <f t="shared" si="1622"/>
        <v>3.2229999999999999</v>
      </c>
      <c r="Y1885" s="61">
        <f t="shared" si="1622"/>
        <v>2.5419999999999998</v>
      </c>
      <c r="Z1885" s="61">
        <f t="shared" si="1622"/>
        <v>8.1579999999999995</v>
      </c>
      <c r="AA1885" s="61">
        <f t="shared" si="1622"/>
        <v>4.2080000000000002</v>
      </c>
      <c r="AB1885" s="61">
        <f t="shared" si="1622"/>
        <v>41.323999999999998</v>
      </c>
    </row>
    <row r="1886" spans="1:28" ht="36" hidden="1" customHeight="1" thickBot="1" x14ac:dyDescent="0.3">
      <c r="A1886" s="202" t="s">
        <v>14</v>
      </c>
      <c r="B1886" s="344" t="s">
        <v>27</v>
      </c>
      <c r="C1886" s="345"/>
      <c r="D1886" s="181">
        <f>D1885/D1883</f>
        <v>0.53863942523574315</v>
      </c>
      <c r="E1886" s="181">
        <f t="shared" ref="E1886:O1886" si="1631">E1885/E1883</f>
        <v>0.86448256467941509</v>
      </c>
      <c r="F1886" s="181">
        <f t="shared" si="1631"/>
        <v>0.49851334951456311</v>
      </c>
      <c r="G1886" s="181">
        <f t="shared" si="1631"/>
        <v>0.38106508875739648</v>
      </c>
      <c r="H1886" s="181">
        <f t="shared" si="1631"/>
        <v>0.21139497161394971</v>
      </c>
      <c r="I1886" s="181">
        <f t="shared" si="1631"/>
        <v>0.35812641083521446</v>
      </c>
      <c r="J1886" s="181">
        <f t="shared" si="1631"/>
        <v>0.34042780748663104</v>
      </c>
      <c r="K1886" s="181">
        <f t="shared" si="1631"/>
        <v>0.17985491071428572</v>
      </c>
      <c r="L1886" s="181">
        <f t="shared" si="1631"/>
        <v>0.12280193236714976</v>
      </c>
      <c r="M1886" s="181">
        <f t="shared" si="1631"/>
        <v>0.30349702380952381</v>
      </c>
      <c r="N1886" s="181">
        <f t="shared" si="1631"/>
        <v>0.58770949720670396</v>
      </c>
      <c r="O1886" s="181">
        <f t="shared" si="1631"/>
        <v>0.27630382455201924</v>
      </c>
      <c r="P1886" s="207">
        <v>2031</v>
      </c>
      <c r="Q1886" s="61">
        <f t="shared" si="1600"/>
        <v>5.3863942523574315E-4</v>
      </c>
      <c r="R1886" s="61">
        <f t="shared" si="1600"/>
        <v>8.6448256467941507E-4</v>
      </c>
      <c r="S1886" s="61">
        <f t="shared" si="1600"/>
        <v>4.9851334951456314E-4</v>
      </c>
      <c r="T1886" s="61">
        <f t="shared" si="1600"/>
        <v>3.8106508875739649E-4</v>
      </c>
      <c r="U1886" s="61">
        <f t="shared" si="1600"/>
        <v>2.113949716139497E-4</v>
      </c>
      <c r="V1886" s="61">
        <f t="shared" si="1600"/>
        <v>3.5812641083521443E-4</v>
      </c>
      <c r="W1886" s="61">
        <f t="shared" si="1622"/>
        <v>3.4042780748663103E-4</v>
      </c>
      <c r="X1886" s="61">
        <f t="shared" si="1622"/>
        <v>1.7985491071428571E-4</v>
      </c>
      <c r="Y1886" s="61">
        <f t="shared" si="1622"/>
        <v>1.2280193236714976E-4</v>
      </c>
      <c r="Z1886" s="61">
        <f t="shared" si="1622"/>
        <v>3.0349702380952381E-4</v>
      </c>
      <c r="AA1886" s="61">
        <f t="shared" si="1622"/>
        <v>5.8770949720670393E-4</v>
      </c>
      <c r="AB1886" s="61">
        <f t="shared" si="1622"/>
        <v>2.7630382455201926E-4</v>
      </c>
    </row>
    <row r="1887" spans="1:28" ht="81.75" hidden="1" customHeight="1" thickBot="1" x14ac:dyDescent="0.3">
      <c r="A1887" s="202" t="s">
        <v>28</v>
      </c>
      <c r="B1887" s="344" t="s">
        <v>29</v>
      </c>
      <c r="C1887" s="345"/>
      <c r="D1887" s="187">
        <f t="shared" ref="D1887:O1887" si="1632">D1788</f>
        <v>5.227803530549056</v>
      </c>
      <c r="E1887" s="187">
        <f t="shared" si="1632"/>
        <v>5.227803530549056</v>
      </c>
      <c r="F1887" s="187">
        <f t="shared" si="1632"/>
        <v>5.227803530549056</v>
      </c>
      <c r="G1887" s="187">
        <f t="shared" si="1632"/>
        <v>5.227803530549056</v>
      </c>
      <c r="H1887" s="187">
        <f t="shared" si="1632"/>
        <v>5.227803530549056</v>
      </c>
      <c r="I1887" s="187">
        <f t="shared" si="1632"/>
        <v>5.227803530549056</v>
      </c>
      <c r="J1887" s="187">
        <f t="shared" si="1632"/>
        <v>5.227803530549056</v>
      </c>
      <c r="K1887" s="187">
        <f t="shared" si="1632"/>
        <v>5.227803530549056</v>
      </c>
      <c r="L1887" s="187">
        <f t="shared" si="1632"/>
        <v>5.227803530549056</v>
      </c>
      <c r="M1887" s="187">
        <f t="shared" si="1632"/>
        <v>5.227803530549056</v>
      </c>
      <c r="N1887" s="187">
        <f t="shared" si="1632"/>
        <v>5.227803530549056</v>
      </c>
      <c r="O1887" s="187">
        <f t="shared" si="1632"/>
        <v>5.227803530549056</v>
      </c>
      <c r="P1887" s="207">
        <v>2031</v>
      </c>
      <c r="Q1887" s="61">
        <f t="shared" si="1600"/>
        <v>5.2278035305490557E-3</v>
      </c>
      <c r="R1887" s="61">
        <f t="shared" si="1600"/>
        <v>5.2278035305490557E-3</v>
      </c>
      <c r="S1887" s="61">
        <f t="shared" si="1600"/>
        <v>5.2278035305490557E-3</v>
      </c>
      <c r="T1887" s="61">
        <f t="shared" si="1600"/>
        <v>5.2278035305490557E-3</v>
      </c>
      <c r="U1887" s="61">
        <f t="shared" si="1600"/>
        <v>5.2278035305490557E-3</v>
      </c>
      <c r="V1887" s="61">
        <f t="shared" si="1600"/>
        <v>5.2278035305490557E-3</v>
      </c>
      <c r="W1887" s="61">
        <f t="shared" si="1622"/>
        <v>5.2278035305490557E-3</v>
      </c>
      <c r="X1887" s="61">
        <f t="shared" si="1622"/>
        <v>5.2278035305490557E-3</v>
      </c>
      <c r="Y1887" s="61">
        <f t="shared" si="1622"/>
        <v>5.2278035305490557E-3</v>
      </c>
      <c r="Z1887" s="61">
        <f t="shared" si="1622"/>
        <v>5.2278035305490557E-3</v>
      </c>
      <c r="AA1887" s="61">
        <f t="shared" si="1622"/>
        <v>5.2278035305490557E-3</v>
      </c>
      <c r="AB1887" s="61">
        <f t="shared" si="1622"/>
        <v>5.2278035305490557E-3</v>
      </c>
    </row>
    <row r="1888" spans="1:28" ht="51" hidden="1" customHeight="1" thickBot="1" x14ac:dyDescent="0.3">
      <c r="A1888" s="202" t="s">
        <v>30</v>
      </c>
      <c r="B1888" s="344" t="s">
        <v>31</v>
      </c>
      <c r="C1888" s="345"/>
      <c r="D1888" s="182">
        <f>D1877</f>
        <v>0.43044630502635817</v>
      </c>
      <c r="E1888" s="182">
        <f t="shared" ref="E1888:O1888" si="1633">E1877</f>
        <v>0.7562894444700301</v>
      </c>
      <c r="F1888" s="182">
        <f t="shared" si="1633"/>
        <v>0.39032022930517807</v>
      </c>
      <c r="G1888" s="182">
        <f t="shared" si="1633"/>
        <v>0.27287196854801143</v>
      </c>
      <c r="H1888" s="182">
        <f t="shared" si="1633"/>
        <v>0.1032018514045647</v>
      </c>
      <c r="I1888" s="182">
        <f t="shared" si="1633"/>
        <v>0.24993329062582945</v>
      </c>
      <c r="J1888" s="182">
        <f t="shared" si="1633"/>
        <v>0.23223468727724603</v>
      </c>
      <c r="K1888" s="182">
        <f t="shared" si="1633"/>
        <v>7.1661790504900708E-2</v>
      </c>
      <c r="L1888" s="182">
        <f t="shared" si="1633"/>
        <v>1.4608812157764745E-2</v>
      </c>
      <c r="M1888" s="182">
        <f t="shared" si="1633"/>
        <v>0.1953039036001388</v>
      </c>
      <c r="N1888" s="182">
        <f t="shared" si="1633"/>
        <v>0.47951637699731897</v>
      </c>
      <c r="O1888" s="182">
        <f t="shared" si="1633"/>
        <v>0.16811070434263423</v>
      </c>
      <c r="P1888" s="207">
        <v>2031</v>
      </c>
      <c r="Q1888" s="61">
        <f t="shared" si="1600"/>
        <v>4.3044630502635814E-4</v>
      </c>
      <c r="R1888" s="61">
        <f t="shared" si="1600"/>
        <v>7.5628944447003006E-4</v>
      </c>
      <c r="S1888" s="61">
        <f t="shared" si="1600"/>
        <v>3.9032022930517808E-4</v>
      </c>
      <c r="T1888" s="61">
        <f t="shared" si="1600"/>
        <v>2.7287196854801143E-4</v>
      </c>
      <c r="U1888" s="61">
        <f t="shared" si="1600"/>
        <v>1.0320185140456469E-4</v>
      </c>
      <c r="V1888" s="61">
        <f t="shared" si="1600"/>
        <v>2.4993329062582943E-4</v>
      </c>
      <c r="W1888" s="61">
        <f t="shared" si="1622"/>
        <v>2.3223468727724602E-4</v>
      </c>
      <c r="X1888" s="61">
        <f t="shared" si="1622"/>
        <v>7.1661790504900705E-5</v>
      </c>
      <c r="Y1888" s="61">
        <f t="shared" si="1622"/>
        <v>1.4608812157764744E-5</v>
      </c>
      <c r="Z1888" s="61">
        <f t="shared" si="1622"/>
        <v>1.953039036001388E-4</v>
      </c>
      <c r="AA1888" s="61">
        <f t="shared" si="1622"/>
        <v>4.7951637699731898E-4</v>
      </c>
      <c r="AB1888" s="61">
        <f t="shared" si="1622"/>
        <v>1.6811070434263423E-4</v>
      </c>
    </row>
    <row r="1889" spans="1:28" ht="83.25" hidden="1" customHeight="1" thickBot="1" x14ac:dyDescent="0.3">
      <c r="A1889" s="202" t="s">
        <v>32</v>
      </c>
      <c r="B1889" s="344" t="s">
        <v>33</v>
      </c>
      <c r="C1889" s="345"/>
      <c r="D1889" s="183">
        <f>ROUND(D1888*D1883,0)</f>
        <v>19172</v>
      </c>
      <c r="E1889" s="183">
        <f t="shared" ref="E1889:F1889" si="1634">ROUND(E1888*E1883,0)</f>
        <v>26894</v>
      </c>
      <c r="F1889" s="183">
        <f t="shared" si="1634"/>
        <v>12865</v>
      </c>
      <c r="G1889" s="183">
        <f>ROUND(G1888*G1883,0)</f>
        <v>9223</v>
      </c>
      <c r="H1889" s="183">
        <f t="shared" ref="H1889:O1889" si="1635">ROUND(H1888*H1883,0)</f>
        <v>2545</v>
      </c>
      <c r="I1889" s="183">
        <f t="shared" si="1635"/>
        <v>4429</v>
      </c>
      <c r="J1889" s="183">
        <f t="shared" si="1635"/>
        <v>4343</v>
      </c>
      <c r="K1889" s="183">
        <f t="shared" si="1635"/>
        <v>1284</v>
      </c>
      <c r="L1889" s="183">
        <f t="shared" si="1635"/>
        <v>302</v>
      </c>
      <c r="M1889" s="183">
        <f t="shared" si="1635"/>
        <v>5250</v>
      </c>
      <c r="N1889" s="183">
        <f t="shared" si="1635"/>
        <v>3433</v>
      </c>
      <c r="O1889" s="183">
        <f t="shared" si="1635"/>
        <v>25143</v>
      </c>
      <c r="P1889" s="207">
        <v>2031</v>
      </c>
      <c r="Q1889" s="61">
        <f t="shared" si="1600"/>
        <v>19.172000000000001</v>
      </c>
      <c r="R1889" s="61">
        <f t="shared" si="1600"/>
        <v>26.893999999999998</v>
      </c>
      <c r="S1889" s="61">
        <f t="shared" si="1600"/>
        <v>12.865</v>
      </c>
      <c r="T1889" s="61">
        <f t="shared" si="1600"/>
        <v>9.2230000000000008</v>
      </c>
      <c r="U1889" s="61">
        <f t="shared" si="1600"/>
        <v>2.5449999999999999</v>
      </c>
      <c r="V1889" s="61">
        <f t="shared" si="1600"/>
        <v>4.4290000000000003</v>
      </c>
      <c r="W1889" s="61">
        <f t="shared" si="1622"/>
        <v>4.343</v>
      </c>
      <c r="X1889" s="61">
        <f t="shared" si="1622"/>
        <v>1.284</v>
      </c>
      <c r="Y1889" s="61">
        <f t="shared" si="1622"/>
        <v>0.30199999999999999</v>
      </c>
      <c r="Z1889" s="61">
        <f t="shared" si="1622"/>
        <v>5.25</v>
      </c>
      <c r="AA1889" s="61">
        <f t="shared" si="1622"/>
        <v>3.4329999999999998</v>
      </c>
      <c r="AB1889" s="61">
        <f t="shared" si="1622"/>
        <v>25.143000000000001</v>
      </c>
    </row>
    <row r="1890" spans="1:28" ht="53.25" hidden="1" customHeight="1" thickBot="1" x14ac:dyDescent="0.3">
      <c r="A1890" s="202" t="s">
        <v>34</v>
      </c>
      <c r="B1890" s="344" t="s">
        <v>35</v>
      </c>
      <c r="C1890" s="345"/>
      <c r="D1890" s="184">
        <f>D1887*D1889</f>
        <v>100227.4492876865</v>
      </c>
      <c r="E1890" s="185">
        <f t="shared" ref="E1890:O1890" si="1636">E1887*E1889</f>
        <v>140596.54815058631</v>
      </c>
      <c r="F1890" s="185">
        <f t="shared" si="1636"/>
        <v>67255.692420513602</v>
      </c>
      <c r="G1890" s="185">
        <f t="shared" si="1636"/>
        <v>48216.031962253946</v>
      </c>
      <c r="H1890" s="185">
        <f t="shared" si="1636"/>
        <v>13304.759985247347</v>
      </c>
      <c r="I1890" s="185">
        <f t="shared" si="1636"/>
        <v>23153.941836801769</v>
      </c>
      <c r="J1890" s="185">
        <f t="shared" si="1636"/>
        <v>22704.35073317455</v>
      </c>
      <c r="K1890" s="185">
        <f t="shared" si="1636"/>
        <v>6712.4997332249877</v>
      </c>
      <c r="L1890" s="185">
        <f t="shared" si="1636"/>
        <v>1578.796666225815</v>
      </c>
      <c r="M1890" s="185">
        <f t="shared" si="1636"/>
        <v>27445.968535382544</v>
      </c>
      <c r="N1890" s="185">
        <f t="shared" si="1636"/>
        <v>17947.049520374909</v>
      </c>
      <c r="O1890" s="186">
        <f t="shared" si="1636"/>
        <v>131442.66416859493</v>
      </c>
      <c r="P1890" s="207">
        <v>2031</v>
      </c>
      <c r="Q1890" s="61">
        <f t="shared" si="1600"/>
        <v>100.2274492876865</v>
      </c>
      <c r="R1890" s="61">
        <f t="shared" si="1600"/>
        <v>140.5965481505863</v>
      </c>
      <c r="S1890" s="61">
        <f t="shared" si="1600"/>
        <v>67.255692420513597</v>
      </c>
      <c r="T1890" s="61">
        <f t="shared" si="1600"/>
        <v>48.216031962253943</v>
      </c>
      <c r="U1890" s="61">
        <f t="shared" si="1600"/>
        <v>13.304759985247347</v>
      </c>
      <c r="V1890" s="61">
        <f t="shared" si="1600"/>
        <v>23.153941836801767</v>
      </c>
      <c r="W1890" s="61">
        <f t="shared" si="1622"/>
        <v>22.70435073317455</v>
      </c>
      <c r="X1890" s="61">
        <f t="shared" si="1622"/>
        <v>6.7124997332249876</v>
      </c>
      <c r="Y1890" s="61">
        <f t="shared" si="1622"/>
        <v>1.578796666225815</v>
      </c>
      <c r="Z1890" s="61">
        <f t="shared" si="1622"/>
        <v>27.445968535382544</v>
      </c>
      <c r="AA1890" s="61">
        <f t="shared" si="1622"/>
        <v>17.947049520374907</v>
      </c>
      <c r="AB1890" s="61">
        <f t="shared" si="1622"/>
        <v>131.44266416859492</v>
      </c>
    </row>
    <row r="1891" spans="1:28" ht="48.75" hidden="1" customHeight="1" thickBot="1" x14ac:dyDescent="0.3">
      <c r="A1891" s="202" t="s">
        <v>36</v>
      </c>
      <c r="B1891" s="344" t="s">
        <v>37</v>
      </c>
      <c r="C1891" s="345"/>
      <c r="D1891" s="184">
        <f>ROUND(D1890*0.9,2)</f>
        <v>90204.7</v>
      </c>
      <c r="E1891" s="185">
        <f t="shared" ref="E1891:O1891" si="1637">ROUND(E1890*0.9,2)</f>
        <v>126536.89</v>
      </c>
      <c r="F1891" s="185">
        <f t="shared" si="1637"/>
        <v>60530.12</v>
      </c>
      <c r="G1891" s="185">
        <f t="shared" si="1637"/>
        <v>43394.43</v>
      </c>
      <c r="H1891" s="185">
        <f t="shared" si="1637"/>
        <v>11974.28</v>
      </c>
      <c r="I1891" s="185">
        <v>0</v>
      </c>
      <c r="J1891" s="185">
        <v>0</v>
      </c>
      <c r="K1891" s="185">
        <v>0</v>
      </c>
      <c r="L1891" s="185">
        <f t="shared" si="1637"/>
        <v>1420.92</v>
      </c>
      <c r="M1891" s="185">
        <f t="shared" si="1637"/>
        <v>24701.37</v>
      </c>
      <c r="N1891" s="185">
        <f t="shared" si="1637"/>
        <v>16152.34</v>
      </c>
      <c r="O1891" s="186">
        <f t="shared" si="1637"/>
        <v>118298.4</v>
      </c>
      <c r="P1891" s="207">
        <v>2031</v>
      </c>
      <c r="Q1891" s="61">
        <f t="shared" si="1600"/>
        <v>90.204700000000003</v>
      </c>
      <c r="R1891" s="61">
        <f t="shared" si="1600"/>
        <v>126.53689</v>
      </c>
      <c r="S1891" s="61">
        <f t="shared" si="1600"/>
        <v>60.530120000000004</v>
      </c>
      <c r="T1891" s="61">
        <f t="shared" si="1600"/>
        <v>43.39443</v>
      </c>
      <c r="U1891" s="61">
        <f t="shared" si="1600"/>
        <v>11.97428</v>
      </c>
      <c r="V1891" s="61">
        <f t="shared" si="1600"/>
        <v>0</v>
      </c>
      <c r="W1891" s="61">
        <f t="shared" si="1622"/>
        <v>0</v>
      </c>
      <c r="X1891" s="61">
        <f t="shared" si="1622"/>
        <v>0</v>
      </c>
      <c r="Y1891" s="61">
        <f t="shared" si="1622"/>
        <v>1.4209200000000002</v>
      </c>
      <c r="Z1891" s="61">
        <f t="shared" si="1622"/>
        <v>24.701370000000001</v>
      </c>
      <c r="AA1891" s="61">
        <f t="shared" si="1622"/>
        <v>16.152339999999999</v>
      </c>
      <c r="AB1891" s="61">
        <f t="shared" si="1622"/>
        <v>118.2984</v>
      </c>
    </row>
    <row r="1892" spans="1:28" ht="20.25" hidden="1" customHeight="1" thickBot="1" x14ac:dyDescent="0.3">
      <c r="A1892" s="346" t="str">
        <f>Пр.6!A123</f>
        <v>Объект 20:</v>
      </c>
      <c r="B1892" s="347"/>
      <c r="C1892" s="42"/>
      <c r="D1892" s="355" t="str">
        <f>Пр.6!B123</f>
        <v>Яч.№13 Сибирь</v>
      </c>
      <c r="E1892" s="356"/>
      <c r="F1892" s="356"/>
      <c r="G1892" s="356"/>
      <c r="H1892" s="356"/>
      <c r="I1892" s="356"/>
      <c r="J1892" s="356"/>
      <c r="K1892" s="356"/>
      <c r="L1892" s="356"/>
      <c r="M1892" s="356"/>
      <c r="N1892" s="356"/>
      <c r="O1892" s="357"/>
      <c r="P1892" s="206">
        <v>2023</v>
      </c>
      <c r="Q1892" s="61" t="e">
        <f t="shared" si="1600"/>
        <v>#VALUE!</v>
      </c>
      <c r="R1892" s="61">
        <f t="shared" si="1600"/>
        <v>0</v>
      </c>
      <c r="S1892" s="61">
        <f t="shared" si="1600"/>
        <v>0</v>
      </c>
      <c r="T1892" s="61">
        <f t="shared" si="1600"/>
        <v>0</v>
      </c>
      <c r="U1892" s="61">
        <f t="shared" si="1600"/>
        <v>0</v>
      </c>
      <c r="V1892" s="61">
        <f t="shared" si="1600"/>
        <v>0</v>
      </c>
      <c r="W1892" s="61">
        <f t="shared" si="1622"/>
        <v>0</v>
      </c>
      <c r="X1892" s="61">
        <f t="shared" si="1622"/>
        <v>0</v>
      </c>
      <c r="Y1892" s="61">
        <f t="shared" si="1622"/>
        <v>0</v>
      </c>
      <c r="Z1892" s="61">
        <f t="shared" si="1622"/>
        <v>0</v>
      </c>
      <c r="AA1892" s="61">
        <f t="shared" si="1622"/>
        <v>0</v>
      </c>
      <c r="AB1892" s="61">
        <f t="shared" si="1622"/>
        <v>0</v>
      </c>
    </row>
    <row r="1893" spans="1:28" ht="16.5" hidden="1" thickBot="1" x14ac:dyDescent="0.3">
      <c r="A1893" s="351" t="s">
        <v>294</v>
      </c>
      <c r="B1893" s="358"/>
      <c r="C1893" s="358"/>
      <c r="D1893" s="358"/>
      <c r="E1893" s="358"/>
      <c r="F1893" s="358"/>
      <c r="G1893" s="358"/>
      <c r="H1893" s="358"/>
      <c r="I1893" s="358"/>
      <c r="J1893" s="358"/>
      <c r="K1893" s="358"/>
      <c r="L1893" s="358"/>
      <c r="M1893" s="358"/>
      <c r="N1893" s="358"/>
      <c r="O1893" s="359"/>
      <c r="P1893" s="206">
        <v>2023</v>
      </c>
      <c r="Q1893" s="61">
        <f t="shared" si="1600"/>
        <v>0</v>
      </c>
      <c r="R1893" s="61">
        <f t="shared" si="1600"/>
        <v>0</v>
      </c>
      <c r="S1893" s="61">
        <f t="shared" si="1600"/>
        <v>0</v>
      </c>
      <c r="T1893" s="61">
        <f t="shared" si="1600"/>
        <v>0</v>
      </c>
      <c r="U1893" s="61">
        <f t="shared" si="1600"/>
        <v>0</v>
      </c>
      <c r="V1893" s="61">
        <f t="shared" si="1600"/>
        <v>0</v>
      </c>
      <c r="W1893" s="61">
        <f t="shared" si="1622"/>
        <v>0</v>
      </c>
      <c r="X1893" s="61">
        <f t="shared" si="1622"/>
        <v>0</v>
      </c>
      <c r="Y1893" s="61">
        <f t="shared" si="1622"/>
        <v>0</v>
      </c>
      <c r="Z1893" s="61">
        <f t="shared" si="1622"/>
        <v>0</v>
      </c>
      <c r="AA1893" s="61">
        <f t="shared" si="1622"/>
        <v>0</v>
      </c>
      <c r="AB1893" s="61">
        <f t="shared" si="1622"/>
        <v>0</v>
      </c>
    </row>
    <row r="1894" spans="1:28" s="41" customFormat="1" ht="29.25" hidden="1" customHeight="1" thickBot="1" x14ac:dyDescent="0.3">
      <c r="A1894" s="202" t="s">
        <v>11</v>
      </c>
      <c r="B1894" s="344" t="s">
        <v>293</v>
      </c>
      <c r="C1894" s="345"/>
      <c r="D1894" s="183">
        <f>Пр.6!C125</f>
        <v>138102</v>
      </c>
      <c r="E1894" s="183">
        <f>Пр.6!D125</f>
        <v>129072</v>
      </c>
      <c r="F1894" s="183">
        <f>Пр.6!E125</f>
        <v>179916</v>
      </c>
      <c r="G1894" s="183">
        <f>Пр.6!F125</f>
        <v>151248</v>
      </c>
      <c r="H1894" s="183">
        <f>Пр.6!G125</f>
        <v>123165</v>
      </c>
      <c r="I1894" s="183">
        <f>Пр.6!H125</f>
        <v>95505</v>
      </c>
      <c r="J1894" s="183">
        <f>Пр.6!I125</f>
        <v>94857</v>
      </c>
      <c r="K1894" s="183">
        <f>Пр.6!J125</f>
        <v>100320</v>
      </c>
      <c r="L1894" s="183">
        <f>Пр.6!K125</f>
        <v>89943</v>
      </c>
      <c r="M1894" s="183">
        <f>Пр.6!L125</f>
        <v>122463</v>
      </c>
      <c r="N1894" s="183">
        <f>Пр.6!M125</f>
        <v>128943</v>
      </c>
      <c r="O1894" s="183">
        <f>Пр.6!N125</f>
        <v>126528</v>
      </c>
      <c r="P1894" s="206">
        <v>2023</v>
      </c>
      <c r="Q1894" s="61">
        <f t="shared" si="1600"/>
        <v>138.102</v>
      </c>
      <c r="R1894" s="61">
        <f t="shared" si="1600"/>
        <v>129.072</v>
      </c>
      <c r="S1894" s="61">
        <f t="shared" si="1600"/>
        <v>179.916</v>
      </c>
      <c r="T1894" s="61">
        <f t="shared" si="1600"/>
        <v>151.24799999999999</v>
      </c>
      <c r="U1894" s="61">
        <f t="shared" si="1600"/>
        <v>123.16500000000001</v>
      </c>
      <c r="V1894" s="61">
        <f t="shared" si="1600"/>
        <v>95.504999999999995</v>
      </c>
      <c r="W1894" s="61">
        <f t="shared" si="1622"/>
        <v>94.856999999999999</v>
      </c>
      <c r="X1894" s="61">
        <f t="shared" si="1622"/>
        <v>100.32</v>
      </c>
      <c r="Y1894" s="61">
        <f t="shared" si="1622"/>
        <v>89.942999999999998</v>
      </c>
      <c r="Z1894" s="61">
        <f t="shared" si="1622"/>
        <v>122.46299999999999</v>
      </c>
      <c r="AA1894" s="61">
        <f t="shared" si="1622"/>
        <v>128.94300000000001</v>
      </c>
      <c r="AB1894" s="61">
        <f t="shared" si="1622"/>
        <v>126.52800000000001</v>
      </c>
    </row>
    <row r="1895" spans="1:28" ht="16.5" hidden="1" thickBot="1" x14ac:dyDescent="0.3">
      <c r="A1895" s="202" t="s">
        <v>12</v>
      </c>
      <c r="B1895" s="353" t="s">
        <v>291</v>
      </c>
      <c r="C1895" s="354"/>
      <c r="D1895" s="183">
        <f>Пр.6!C126</f>
        <v>56196</v>
      </c>
      <c r="E1895" s="183">
        <f>Пр.6!D126</f>
        <v>33816</v>
      </c>
      <c r="F1895" s="183">
        <f>Пр.6!E126</f>
        <v>42497</v>
      </c>
      <c r="G1895" s="183">
        <f>Пр.6!F126</f>
        <v>53983</v>
      </c>
      <c r="H1895" s="183">
        <f>Пр.6!G126</f>
        <v>42996</v>
      </c>
      <c r="I1895" s="183">
        <f>Пр.6!H126</f>
        <v>37345</v>
      </c>
      <c r="J1895" s="183">
        <f>Пр.6!I126</f>
        <v>62197</v>
      </c>
      <c r="K1895" s="183">
        <f>Пр.6!J126</f>
        <v>79051</v>
      </c>
      <c r="L1895" s="183">
        <f>Пр.6!K126</f>
        <v>45268</v>
      </c>
      <c r="M1895" s="183">
        <f>Пр.6!L126</f>
        <v>68398</v>
      </c>
      <c r="N1895" s="183">
        <f>Пр.6!M126</f>
        <v>73235</v>
      </c>
      <c r="O1895" s="183">
        <f>Пр.6!N126</f>
        <v>66654</v>
      </c>
      <c r="P1895" s="206">
        <v>2023</v>
      </c>
      <c r="Q1895" s="61">
        <f t="shared" si="1600"/>
        <v>56.195999999999998</v>
      </c>
      <c r="R1895" s="61">
        <f t="shared" si="1600"/>
        <v>33.816000000000003</v>
      </c>
      <c r="S1895" s="61">
        <f t="shared" si="1600"/>
        <v>42.497</v>
      </c>
      <c r="T1895" s="61">
        <f t="shared" si="1600"/>
        <v>53.982999999999997</v>
      </c>
      <c r="U1895" s="61">
        <f t="shared" si="1600"/>
        <v>42.996000000000002</v>
      </c>
      <c r="V1895" s="61">
        <f t="shared" si="1600"/>
        <v>37.344999999999999</v>
      </c>
      <c r="W1895" s="61">
        <f t="shared" si="1622"/>
        <v>62.197000000000003</v>
      </c>
      <c r="X1895" s="61">
        <f t="shared" si="1622"/>
        <v>79.051000000000002</v>
      </c>
      <c r="Y1895" s="61">
        <f t="shared" si="1622"/>
        <v>45.268000000000001</v>
      </c>
      <c r="Z1895" s="61">
        <f t="shared" si="1622"/>
        <v>68.397999999999996</v>
      </c>
      <c r="AA1895" s="61">
        <f t="shared" si="1622"/>
        <v>73.234999999999999</v>
      </c>
      <c r="AB1895" s="61">
        <f t="shared" si="1622"/>
        <v>66.653999999999996</v>
      </c>
    </row>
    <row r="1896" spans="1:28" ht="33" hidden="1" customHeight="1" thickBot="1" x14ac:dyDescent="0.3">
      <c r="A1896" s="202" t="s">
        <v>13</v>
      </c>
      <c r="B1896" s="344" t="s">
        <v>292</v>
      </c>
      <c r="C1896" s="345"/>
      <c r="D1896" s="188">
        <f>D1894-D1895</f>
        <v>81906</v>
      </c>
      <c r="E1896" s="188">
        <f t="shared" ref="E1896:O1896" si="1638">E1894-E1895</f>
        <v>95256</v>
      </c>
      <c r="F1896" s="188">
        <f t="shared" si="1638"/>
        <v>137419</v>
      </c>
      <c r="G1896" s="188">
        <f t="shared" si="1638"/>
        <v>97265</v>
      </c>
      <c r="H1896" s="188">
        <f t="shared" si="1638"/>
        <v>80169</v>
      </c>
      <c r="I1896" s="188">
        <f t="shared" si="1638"/>
        <v>58160</v>
      </c>
      <c r="J1896" s="188">
        <f t="shared" si="1638"/>
        <v>32660</v>
      </c>
      <c r="K1896" s="188">
        <f t="shared" si="1638"/>
        <v>21269</v>
      </c>
      <c r="L1896" s="188">
        <f t="shared" si="1638"/>
        <v>44675</v>
      </c>
      <c r="M1896" s="188">
        <f t="shared" si="1638"/>
        <v>54065</v>
      </c>
      <c r="N1896" s="188">
        <f t="shared" si="1638"/>
        <v>55708</v>
      </c>
      <c r="O1896" s="188">
        <f t="shared" si="1638"/>
        <v>59874</v>
      </c>
      <c r="P1896" s="206">
        <v>2023</v>
      </c>
      <c r="Q1896" s="61">
        <f t="shared" si="1600"/>
        <v>81.906000000000006</v>
      </c>
      <c r="R1896" s="61">
        <f t="shared" si="1600"/>
        <v>95.256</v>
      </c>
      <c r="S1896" s="61">
        <f t="shared" si="1600"/>
        <v>137.41900000000001</v>
      </c>
      <c r="T1896" s="61">
        <f t="shared" si="1600"/>
        <v>97.265000000000001</v>
      </c>
      <c r="U1896" s="61">
        <f t="shared" si="1600"/>
        <v>80.168999999999997</v>
      </c>
      <c r="V1896" s="61">
        <f t="shared" si="1600"/>
        <v>58.16</v>
      </c>
      <c r="W1896" s="61">
        <f t="shared" si="1622"/>
        <v>32.659999999999997</v>
      </c>
      <c r="X1896" s="61">
        <f t="shared" si="1622"/>
        <v>21.268999999999998</v>
      </c>
      <c r="Y1896" s="61">
        <f t="shared" si="1622"/>
        <v>44.674999999999997</v>
      </c>
      <c r="Z1896" s="61">
        <f t="shared" si="1622"/>
        <v>54.064999999999998</v>
      </c>
      <c r="AA1896" s="61">
        <f t="shared" si="1622"/>
        <v>55.707999999999998</v>
      </c>
      <c r="AB1896" s="61">
        <f t="shared" si="1622"/>
        <v>59.874000000000002</v>
      </c>
    </row>
    <row r="1897" spans="1:28" ht="36" hidden="1" customHeight="1" thickBot="1" x14ac:dyDescent="0.3">
      <c r="A1897" s="202" t="s">
        <v>14</v>
      </c>
      <c r="B1897" s="344" t="s">
        <v>27</v>
      </c>
      <c r="C1897" s="345"/>
      <c r="D1897" s="181">
        <f>D1896/D1894</f>
        <v>0.59308337315896942</v>
      </c>
      <c r="E1897" s="181">
        <f t="shared" ref="E1897:O1897" si="1639">E1896/E1894</f>
        <v>0.73800669393826701</v>
      </c>
      <c r="F1897" s="181">
        <f t="shared" si="1639"/>
        <v>0.76379532670801931</v>
      </c>
      <c r="G1897" s="181">
        <f t="shared" si="1639"/>
        <v>0.6430828837406114</v>
      </c>
      <c r="H1897" s="181">
        <f t="shared" si="1639"/>
        <v>0.65090731944951896</v>
      </c>
      <c r="I1897" s="181">
        <f t="shared" si="1639"/>
        <v>0.60897335218051407</v>
      </c>
      <c r="J1897" s="181">
        <f t="shared" si="1639"/>
        <v>0.34430774745142689</v>
      </c>
      <c r="K1897" s="181">
        <f t="shared" si="1639"/>
        <v>0.2120115629984051</v>
      </c>
      <c r="L1897" s="181">
        <f t="shared" si="1639"/>
        <v>0.49670346775179836</v>
      </c>
      <c r="M1897" s="181">
        <f t="shared" si="1639"/>
        <v>0.44148028384083354</v>
      </c>
      <c r="N1897" s="181">
        <f t="shared" si="1639"/>
        <v>0.43203586080671302</v>
      </c>
      <c r="O1897" s="181">
        <f t="shared" si="1639"/>
        <v>0.47320751138088013</v>
      </c>
      <c r="P1897" s="206">
        <v>2023</v>
      </c>
      <c r="Q1897" s="61">
        <f t="shared" si="1600"/>
        <v>5.9308337315896944E-4</v>
      </c>
      <c r="R1897" s="61">
        <f t="shared" si="1600"/>
        <v>7.3800669393826702E-4</v>
      </c>
      <c r="S1897" s="61">
        <f t="shared" si="1600"/>
        <v>7.6379532670801931E-4</v>
      </c>
      <c r="T1897" s="61">
        <f t="shared" si="1600"/>
        <v>6.430828837406114E-4</v>
      </c>
      <c r="U1897" s="61">
        <f t="shared" si="1600"/>
        <v>6.5090731944951897E-4</v>
      </c>
      <c r="V1897" s="61">
        <f t="shared" si="1600"/>
        <v>6.0897335218051409E-4</v>
      </c>
      <c r="W1897" s="61">
        <f t="shared" si="1622"/>
        <v>3.4430774745142689E-4</v>
      </c>
      <c r="X1897" s="61">
        <f t="shared" si="1622"/>
        <v>2.120115629984051E-4</v>
      </c>
      <c r="Y1897" s="61">
        <f t="shared" si="1622"/>
        <v>4.9670346775179837E-4</v>
      </c>
      <c r="Z1897" s="61">
        <f t="shared" si="1622"/>
        <v>4.4148028384083355E-4</v>
      </c>
      <c r="AA1897" s="61">
        <f t="shared" si="1622"/>
        <v>4.3203586080671301E-4</v>
      </c>
      <c r="AB1897" s="61">
        <f t="shared" si="1622"/>
        <v>4.7320751138088014E-4</v>
      </c>
    </row>
    <row r="1898" spans="1:28" ht="81.75" hidden="1" customHeight="1" thickBot="1" x14ac:dyDescent="0.3">
      <c r="A1898" s="202" t="s">
        <v>28</v>
      </c>
      <c r="B1898" s="344" t="s">
        <v>29</v>
      </c>
      <c r="C1898" s="345"/>
      <c r="D1898" s="174">
        <v>3.7071141797564278</v>
      </c>
      <c r="E1898" s="174">
        <v>3.7071141797564278</v>
      </c>
      <c r="F1898" s="174">
        <v>3.7071141797564278</v>
      </c>
      <c r="G1898" s="174">
        <v>3.7071141797564278</v>
      </c>
      <c r="H1898" s="174">
        <v>3.7071141797564278</v>
      </c>
      <c r="I1898" s="174">
        <v>3.7071141797564278</v>
      </c>
      <c r="J1898" s="174">
        <v>3.7071141797564278</v>
      </c>
      <c r="K1898" s="174">
        <v>3.7071141797564278</v>
      </c>
      <c r="L1898" s="174">
        <v>3.7071141797564278</v>
      </c>
      <c r="M1898" s="174">
        <v>3.7071141797564278</v>
      </c>
      <c r="N1898" s="174">
        <v>3.7071141797564278</v>
      </c>
      <c r="O1898" s="174">
        <v>3.7071141797564278</v>
      </c>
      <c r="P1898" s="206">
        <v>2023</v>
      </c>
      <c r="Q1898" s="61">
        <f t="shared" si="1600"/>
        <v>3.7071141797564277E-3</v>
      </c>
      <c r="R1898" s="61">
        <f t="shared" si="1600"/>
        <v>3.7071141797564277E-3</v>
      </c>
      <c r="S1898" s="61">
        <f t="shared" si="1600"/>
        <v>3.7071141797564277E-3</v>
      </c>
      <c r="T1898" s="61">
        <f t="shared" si="1600"/>
        <v>3.7071141797564277E-3</v>
      </c>
      <c r="U1898" s="61">
        <f t="shared" si="1600"/>
        <v>3.7071141797564277E-3</v>
      </c>
      <c r="V1898" s="61">
        <f t="shared" si="1600"/>
        <v>3.7071141797564277E-3</v>
      </c>
      <c r="W1898" s="61">
        <f t="shared" si="1622"/>
        <v>3.7071141797564277E-3</v>
      </c>
      <c r="X1898" s="61">
        <f t="shared" si="1622"/>
        <v>3.7071141797564277E-3</v>
      </c>
      <c r="Y1898" s="61">
        <f t="shared" si="1622"/>
        <v>3.7071141797564277E-3</v>
      </c>
      <c r="Z1898" s="61">
        <f t="shared" si="1622"/>
        <v>3.7071141797564277E-3</v>
      </c>
      <c r="AA1898" s="61">
        <f t="shared" si="1622"/>
        <v>3.7071141797564277E-3</v>
      </c>
      <c r="AB1898" s="61">
        <f t="shared" si="1622"/>
        <v>3.7071141797564277E-3</v>
      </c>
    </row>
    <row r="1899" spans="1:28" ht="51" hidden="1" customHeight="1" thickBot="1" x14ac:dyDescent="0.3">
      <c r="A1899" s="202" t="s">
        <v>30</v>
      </c>
      <c r="B1899" s="344" t="s">
        <v>31</v>
      </c>
      <c r="C1899" s="345"/>
      <c r="D1899" s="182">
        <f>D1897</f>
        <v>0.59308337315896942</v>
      </c>
      <c r="E1899" s="182">
        <f t="shared" ref="E1899:O1899" si="1640">E1897-11.2366181545197%</f>
        <v>0.62564051239306995</v>
      </c>
      <c r="F1899" s="182">
        <f t="shared" si="1640"/>
        <v>0.65142914516282224</v>
      </c>
      <c r="G1899" s="182">
        <f t="shared" si="1640"/>
        <v>0.53071670219541445</v>
      </c>
      <c r="H1899" s="182">
        <f t="shared" si="1640"/>
        <v>0.5385411379043219</v>
      </c>
      <c r="I1899" s="182">
        <f t="shared" si="1640"/>
        <v>0.49660717063531706</v>
      </c>
      <c r="J1899" s="182">
        <f t="shared" si="1640"/>
        <v>0.23194156590622989</v>
      </c>
      <c r="K1899" s="182">
        <f t="shared" si="1640"/>
        <v>9.9645381453208087E-2</v>
      </c>
      <c r="L1899" s="182">
        <f t="shared" si="1640"/>
        <v>0.38433728620660135</v>
      </c>
      <c r="M1899" s="182">
        <f t="shared" si="1640"/>
        <v>0.32911410229563653</v>
      </c>
      <c r="N1899" s="182">
        <f t="shared" si="1640"/>
        <v>0.31966967926151602</v>
      </c>
      <c r="O1899" s="182">
        <f t="shared" si="1640"/>
        <v>0.36084132983568312</v>
      </c>
      <c r="P1899" s="206">
        <v>2023</v>
      </c>
      <c r="Q1899" s="61">
        <f t="shared" si="1600"/>
        <v>5.9308337315896944E-4</v>
      </c>
      <c r="R1899" s="61">
        <f t="shared" si="1600"/>
        <v>6.2564051239306993E-4</v>
      </c>
      <c r="S1899" s="61">
        <f t="shared" si="1600"/>
        <v>6.5142914516282222E-4</v>
      </c>
      <c r="T1899" s="61">
        <f t="shared" si="1600"/>
        <v>5.3071670219541442E-4</v>
      </c>
      <c r="U1899" s="61">
        <f t="shared" si="1600"/>
        <v>5.3854113790432188E-4</v>
      </c>
      <c r="V1899" s="61">
        <f t="shared" si="1600"/>
        <v>4.9660717063531711E-4</v>
      </c>
      <c r="W1899" s="61">
        <f t="shared" si="1622"/>
        <v>2.3194156590622988E-4</v>
      </c>
      <c r="X1899" s="61">
        <f t="shared" si="1622"/>
        <v>9.964538145320809E-5</v>
      </c>
      <c r="Y1899" s="61">
        <f t="shared" si="1622"/>
        <v>3.8433728620660134E-4</v>
      </c>
      <c r="Z1899" s="61">
        <f t="shared" si="1622"/>
        <v>3.2911410229563651E-4</v>
      </c>
      <c r="AA1899" s="61">
        <f t="shared" si="1622"/>
        <v>3.1966967926151603E-4</v>
      </c>
      <c r="AB1899" s="61">
        <f t="shared" si="1622"/>
        <v>3.6084132983568311E-4</v>
      </c>
    </row>
    <row r="1900" spans="1:28" ht="83.25" hidden="1" customHeight="1" thickBot="1" x14ac:dyDescent="0.3">
      <c r="A1900" s="202" t="s">
        <v>32</v>
      </c>
      <c r="B1900" s="344" t="s">
        <v>33</v>
      </c>
      <c r="C1900" s="345"/>
      <c r="D1900" s="183">
        <f>ROUND((D1897-D1899)*D1894,0)</f>
        <v>0</v>
      </c>
      <c r="E1900" s="183">
        <f t="shared" ref="E1900:G1900" si="1641">ROUND((E1897-E1899)*E1894,0)</f>
        <v>14503</v>
      </c>
      <c r="F1900" s="183">
        <f t="shared" si="1641"/>
        <v>20216</v>
      </c>
      <c r="G1900" s="183">
        <f t="shared" si="1641"/>
        <v>16995</v>
      </c>
      <c r="H1900" s="183">
        <f>ROUND((H1897-H1899)*H1894,0)</f>
        <v>13840</v>
      </c>
      <c r="I1900" s="183">
        <f>ROUND((I1897-I1899)*I1894,0)</f>
        <v>10732</v>
      </c>
      <c r="J1900" s="183">
        <f t="shared" ref="J1900:L1900" si="1642">ROUND((J1897-J1899)*J1894,0)</f>
        <v>10659</v>
      </c>
      <c r="K1900" s="183">
        <f t="shared" si="1642"/>
        <v>11273</v>
      </c>
      <c r="L1900" s="183">
        <f t="shared" si="1642"/>
        <v>10107</v>
      </c>
      <c r="M1900" s="183">
        <f t="shared" ref="M1900:O1900" si="1643">ROUND(M1899*M1894,0)</f>
        <v>40304</v>
      </c>
      <c r="N1900" s="183">
        <f t="shared" si="1643"/>
        <v>41219</v>
      </c>
      <c r="O1900" s="183">
        <f t="shared" si="1643"/>
        <v>45657</v>
      </c>
      <c r="P1900" s="206">
        <v>2023</v>
      </c>
      <c r="Q1900" s="61">
        <f t="shared" si="1600"/>
        <v>0</v>
      </c>
      <c r="R1900" s="61">
        <f t="shared" si="1600"/>
        <v>14.503</v>
      </c>
      <c r="S1900" s="61">
        <f t="shared" si="1600"/>
        <v>20.216000000000001</v>
      </c>
      <c r="T1900" s="61">
        <f t="shared" si="1600"/>
        <v>16.995000000000001</v>
      </c>
      <c r="U1900" s="61">
        <f t="shared" si="1600"/>
        <v>13.84</v>
      </c>
      <c r="V1900" s="61">
        <f t="shared" si="1600"/>
        <v>10.731999999999999</v>
      </c>
      <c r="W1900" s="61">
        <f t="shared" si="1622"/>
        <v>10.659000000000001</v>
      </c>
      <c r="X1900" s="61">
        <f t="shared" si="1622"/>
        <v>11.273</v>
      </c>
      <c r="Y1900" s="61">
        <f t="shared" si="1622"/>
        <v>10.106999999999999</v>
      </c>
      <c r="Z1900" s="61">
        <f t="shared" si="1622"/>
        <v>40.304000000000002</v>
      </c>
      <c r="AA1900" s="61">
        <f t="shared" si="1622"/>
        <v>41.219000000000001</v>
      </c>
      <c r="AB1900" s="61">
        <f t="shared" si="1622"/>
        <v>45.656999999999996</v>
      </c>
    </row>
    <row r="1901" spans="1:28" ht="53.25" hidden="1" customHeight="1" thickBot="1" x14ac:dyDescent="0.3">
      <c r="A1901" s="202" t="s">
        <v>34</v>
      </c>
      <c r="B1901" s="344" t="s">
        <v>35</v>
      </c>
      <c r="C1901" s="345"/>
      <c r="D1901" s="184">
        <f>D1898*D1900</f>
        <v>0</v>
      </c>
      <c r="E1901" s="185">
        <f t="shared" ref="E1901:O1901" si="1644">E1898*E1900</f>
        <v>53764.276949007472</v>
      </c>
      <c r="F1901" s="185">
        <f t="shared" si="1644"/>
        <v>74943.020257955941</v>
      </c>
      <c r="G1901" s="185">
        <f t="shared" si="1644"/>
        <v>63002.405484960487</v>
      </c>
      <c r="H1901" s="185">
        <f t="shared" si="1644"/>
        <v>51306.46024782896</v>
      </c>
      <c r="I1901" s="185">
        <f t="shared" si="1644"/>
        <v>39784.749377145985</v>
      </c>
      <c r="J1901" s="185">
        <f t="shared" si="1644"/>
        <v>39514.13004202376</v>
      </c>
      <c r="K1901" s="185">
        <f t="shared" si="1644"/>
        <v>41790.298148394213</v>
      </c>
      <c r="L1901" s="185">
        <f t="shared" si="1644"/>
        <v>37467.803014798214</v>
      </c>
      <c r="M1901" s="185">
        <f t="shared" si="1644"/>
        <v>149411.52990090306</v>
      </c>
      <c r="N1901" s="185">
        <f t="shared" si="1644"/>
        <v>152803.53937538021</v>
      </c>
      <c r="O1901" s="186">
        <f t="shared" si="1644"/>
        <v>169255.71210513922</v>
      </c>
      <c r="P1901" s="206">
        <v>2023</v>
      </c>
      <c r="Q1901" s="61">
        <f t="shared" si="1600"/>
        <v>0</v>
      </c>
      <c r="R1901" s="61">
        <f t="shared" si="1600"/>
        <v>53.764276949007474</v>
      </c>
      <c r="S1901" s="61">
        <f t="shared" si="1600"/>
        <v>74.943020257955936</v>
      </c>
      <c r="T1901" s="61">
        <f t="shared" si="1600"/>
        <v>63.002405484960484</v>
      </c>
      <c r="U1901" s="61">
        <f t="shared" si="1600"/>
        <v>51.306460247828959</v>
      </c>
      <c r="V1901" s="61">
        <f t="shared" si="1600"/>
        <v>39.784749377145985</v>
      </c>
      <c r="W1901" s="61">
        <f t="shared" si="1622"/>
        <v>39.514130042023758</v>
      </c>
      <c r="X1901" s="61">
        <f t="shared" si="1622"/>
        <v>41.790298148394214</v>
      </c>
      <c r="Y1901" s="61">
        <f t="shared" si="1622"/>
        <v>37.467803014798214</v>
      </c>
      <c r="Z1901" s="61">
        <f t="shared" si="1622"/>
        <v>149.41152990090305</v>
      </c>
      <c r="AA1901" s="61">
        <f t="shared" si="1622"/>
        <v>152.80353937538021</v>
      </c>
      <c r="AB1901" s="61">
        <f t="shared" si="1622"/>
        <v>169.25571210513922</v>
      </c>
    </row>
    <row r="1902" spans="1:28" ht="48.75" hidden="1" customHeight="1" thickBot="1" x14ac:dyDescent="0.3">
      <c r="A1902" s="202" t="s">
        <v>36</v>
      </c>
      <c r="B1902" s="344" t="s">
        <v>37</v>
      </c>
      <c r="C1902" s="345"/>
      <c r="D1902" s="184">
        <f>ROUND(D1901*0.9,2)</f>
        <v>0</v>
      </c>
      <c r="E1902" s="185">
        <f t="shared" ref="E1902:O1902" si="1645">ROUND(E1901*0.9,2)</f>
        <v>48387.85</v>
      </c>
      <c r="F1902" s="185">
        <f t="shared" si="1645"/>
        <v>67448.72</v>
      </c>
      <c r="G1902" s="185">
        <f t="shared" si="1645"/>
        <v>56702.16</v>
      </c>
      <c r="H1902" s="185">
        <f t="shared" si="1645"/>
        <v>46175.81</v>
      </c>
      <c r="I1902" s="185">
        <f t="shared" si="1645"/>
        <v>35806.269999999997</v>
      </c>
      <c r="J1902" s="185">
        <f t="shared" si="1645"/>
        <v>35562.720000000001</v>
      </c>
      <c r="K1902" s="185">
        <f t="shared" si="1645"/>
        <v>37611.269999999997</v>
      </c>
      <c r="L1902" s="185">
        <f t="shared" si="1645"/>
        <v>33721.019999999997</v>
      </c>
      <c r="M1902" s="185">
        <f t="shared" si="1645"/>
        <v>134470.38</v>
      </c>
      <c r="N1902" s="185">
        <f t="shared" si="1645"/>
        <v>137523.19</v>
      </c>
      <c r="O1902" s="186">
        <f t="shared" si="1645"/>
        <v>152330.14000000001</v>
      </c>
      <c r="P1902" s="206">
        <v>2023</v>
      </c>
      <c r="Q1902" s="61">
        <f t="shared" si="1600"/>
        <v>0</v>
      </c>
      <c r="R1902" s="61">
        <f t="shared" si="1600"/>
        <v>48.38785</v>
      </c>
      <c r="S1902" s="61">
        <f t="shared" si="1600"/>
        <v>67.448719999999994</v>
      </c>
      <c r="T1902" s="61">
        <f t="shared" si="1600"/>
        <v>56.702160000000006</v>
      </c>
      <c r="U1902" s="61">
        <f t="shared" si="1600"/>
        <v>46.175809999999998</v>
      </c>
      <c r="V1902" s="61">
        <f t="shared" si="1600"/>
        <v>35.806269999999998</v>
      </c>
      <c r="W1902" s="61">
        <f t="shared" si="1622"/>
        <v>35.562719999999999</v>
      </c>
      <c r="X1902" s="61">
        <f t="shared" si="1622"/>
        <v>37.611269999999998</v>
      </c>
      <c r="Y1902" s="61">
        <f t="shared" si="1622"/>
        <v>33.721019999999996</v>
      </c>
      <c r="Z1902" s="61">
        <f t="shared" si="1622"/>
        <v>134.47038000000001</v>
      </c>
      <c r="AA1902" s="61">
        <f t="shared" si="1622"/>
        <v>137.52319</v>
      </c>
      <c r="AB1902" s="61">
        <f t="shared" si="1622"/>
        <v>152.33014</v>
      </c>
    </row>
    <row r="1903" spans="1:28" ht="20.25" hidden="1" customHeight="1" thickBot="1" x14ac:dyDescent="0.35">
      <c r="A1903" s="346" t="str">
        <f>A1892</f>
        <v>Объект 20:</v>
      </c>
      <c r="B1903" s="347"/>
      <c r="C1903" s="43"/>
      <c r="D1903" s="348" t="str">
        <f t="shared" ref="D1903" si="1646">D1892</f>
        <v>Яч.№13 Сибирь</v>
      </c>
      <c r="E1903" s="349"/>
      <c r="F1903" s="349"/>
      <c r="G1903" s="349"/>
      <c r="H1903" s="349"/>
      <c r="I1903" s="349"/>
      <c r="J1903" s="349"/>
      <c r="K1903" s="349"/>
      <c r="L1903" s="349"/>
      <c r="M1903" s="349"/>
      <c r="N1903" s="349"/>
      <c r="O1903" s="350"/>
      <c r="P1903" s="208">
        <v>2024</v>
      </c>
      <c r="Q1903" s="61" t="e">
        <f t="shared" si="1600"/>
        <v>#VALUE!</v>
      </c>
      <c r="R1903" s="61">
        <f t="shared" si="1600"/>
        <v>0</v>
      </c>
      <c r="S1903" s="61">
        <f t="shared" si="1600"/>
        <v>0</v>
      </c>
      <c r="T1903" s="61">
        <f t="shared" si="1600"/>
        <v>0</v>
      </c>
      <c r="U1903" s="61">
        <f t="shared" si="1600"/>
        <v>0</v>
      </c>
      <c r="V1903" s="61">
        <f t="shared" si="1600"/>
        <v>0</v>
      </c>
      <c r="W1903" s="61">
        <f t="shared" si="1622"/>
        <v>0</v>
      </c>
      <c r="X1903" s="61">
        <f t="shared" si="1622"/>
        <v>0</v>
      </c>
      <c r="Y1903" s="61">
        <f t="shared" si="1622"/>
        <v>0</v>
      </c>
      <c r="Z1903" s="61">
        <f t="shared" si="1622"/>
        <v>0</v>
      </c>
      <c r="AA1903" s="61">
        <f t="shared" si="1622"/>
        <v>0</v>
      </c>
      <c r="AB1903" s="61">
        <f t="shared" si="1622"/>
        <v>0</v>
      </c>
    </row>
    <row r="1904" spans="1:28" ht="19.5" hidden="1" thickBot="1" x14ac:dyDescent="0.35">
      <c r="A1904" s="351" t="s">
        <v>295</v>
      </c>
      <c r="B1904" s="352"/>
      <c r="C1904" s="352"/>
      <c r="D1904" s="352"/>
      <c r="E1904" s="352"/>
      <c r="F1904" s="352"/>
      <c r="G1904" s="352"/>
      <c r="H1904" s="352"/>
      <c r="I1904" s="352"/>
      <c r="J1904" s="352"/>
      <c r="K1904" s="352"/>
      <c r="L1904" s="352"/>
      <c r="M1904" s="352"/>
      <c r="N1904" s="352"/>
      <c r="O1904" s="352"/>
      <c r="P1904" s="208">
        <v>2024</v>
      </c>
      <c r="Q1904" s="61">
        <f t="shared" si="1600"/>
        <v>0</v>
      </c>
      <c r="R1904" s="61">
        <f t="shared" si="1600"/>
        <v>0</v>
      </c>
      <c r="S1904" s="61">
        <f t="shared" si="1600"/>
        <v>0</v>
      </c>
      <c r="T1904" s="61">
        <f t="shared" ref="T1904:AB1940" si="1647">G1904/1000</f>
        <v>0</v>
      </c>
      <c r="U1904" s="61">
        <f t="shared" si="1647"/>
        <v>0</v>
      </c>
      <c r="V1904" s="61">
        <f t="shared" si="1647"/>
        <v>0</v>
      </c>
      <c r="W1904" s="61">
        <f t="shared" si="1622"/>
        <v>0</v>
      </c>
      <c r="X1904" s="61">
        <f t="shared" si="1622"/>
        <v>0</v>
      </c>
      <c r="Y1904" s="61">
        <f t="shared" si="1622"/>
        <v>0</v>
      </c>
      <c r="Z1904" s="61">
        <f t="shared" si="1622"/>
        <v>0</v>
      </c>
      <c r="AA1904" s="61">
        <f t="shared" si="1622"/>
        <v>0</v>
      </c>
      <c r="AB1904" s="61">
        <f t="shared" si="1622"/>
        <v>0</v>
      </c>
    </row>
    <row r="1905" spans="1:28" s="41" customFormat="1" ht="29.25" hidden="1" customHeight="1" thickBot="1" x14ac:dyDescent="0.35">
      <c r="A1905" s="202" t="s">
        <v>11</v>
      </c>
      <c r="B1905" s="344" t="s">
        <v>293</v>
      </c>
      <c r="C1905" s="345"/>
      <c r="D1905" s="183">
        <f>D1894</f>
        <v>138102</v>
      </c>
      <c r="E1905" s="183">
        <f t="shared" ref="E1905:O1906" si="1648">E1894</f>
        <v>129072</v>
      </c>
      <c r="F1905" s="183">
        <f t="shared" si="1648"/>
        <v>179916</v>
      </c>
      <c r="G1905" s="183">
        <f t="shared" si="1648"/>
        <v>151248</v>
      </c>
      <c r="H1905" s="183">
        <f t="shared" si="1648"/>
        <v>123165</v>
      </c>
      <c r="I1905" s="183">
        <f t="shared" si="1648"/>
        <v>95505</v>
      </c>
      <c r="J1905" s="183">
        <f t="shared" si="1648"/>
        <v>94857</v>
      </c>
      <c r="K1905" s="183">
        <f t="shared" si="1648"/>
        <v>100320</v>
      </c>
      <c r="L1905" s="183">
        <f t="shared" si="1648"/>
        <v>89943</v>
      </c>
      <c r="M1905" s="183">
        <f t="shared" si="1648"/>
        <v>122463</v>
      </c>
      <c r="N1905" s="183">
        <f t="shared" si="1648"/>
        <v>128943</v>
      </c>
      <c r="O1905" s="183">
        <f t="shared" si="1648"/>
        <v>126528</v>
      </c>
      <c r="P1905" s="208">
        <v>2024</v>
      </c>
      <c r="Q1905" s="61">
        <f t="shared" ref="Q1905:AB1946" si="1649">D1905/1000</f>
        <v>138.102</v>
      </c>
      <c r="R1905" s="61">
        <f t="shared" si="1649"/>
        <v>129.072</v>
      </c>
      <c r="S1905" s="61">
        <f t="shared" si="1649"/>
        <v>179.916</v>
      </c>
      <c r="T1905" s="61">
        <f t="shared" si="1647"/>
        <v>151.24799999999999</v>
      </c>
      <c r="U1905" s="61">
        <f t="shared" si="1647"/>
        <v>123.16500000000001</v>
      </c>
      <c r="V1905" s="61">
        <f t="shared" si="1647"/>
        <v>95.504999999999995</v>
      </c>
      <c r="W1905" s="61">
        <f t="shared" si="1622"/>
        <v>94.856999999999999</v>
      </c>
      <c r="X1905" s="61">
        <f t="shared" si="1622"/>
        <v>100.32</v>
      </c>
      <c r="Y1905" s="61">
        <f t="shared" si="1622"/>
        <v>89.942999999999998</v>
      </c>
      <c r="Z1905" s="61">
        <f t="shared" si="1622"/>
        <v>122.46299999999999</v>
      </c>
      <c r="AA1905" s="61">
        <f t="shared" si="1622"/>
        <v>128.94300000000001</v>
      </c>
      <c r="AB1905" s="61">
        <f t="shared" si="1622"/>
        <v>126.52800000000001</v>
      </c>
    </row>
    <row r="1906" spans="1:28" ht="19.5" hidden="1" thickBot="1" x14ac:dyDescent="0.35">
      <c r="A1906" s="202" t="s">
        <v>12</v>
      </c>
      <c r="B1906" s="353" t="s">
        <v>291</v>
      </c>
      <c r="C1906" s="354"/>
      <c r="D1906" s="183">
        <f>D1895</f>
        <v>56196</v>
      </c>
      <c r="E1906" s="183">
        <f t="shared" si="1648"/>
        <v>33816</v>
      </c>
      <c r="F1906" s="183">
        <f t="shared" si="1648"/>
        <v>42497</v>
      </c>
      <c r="G1906" s="183">
        <f t="shared" si="1648"/>
        <v>53983</v>
      </c>
      <c r="H1906" s="183">
        <f t="shared" si="1648"/>
        <v>42996</v>
      </c>
      <c r="I1906" s="183">
        <f t="shared" si="1648"/>
        <v>37345</v>
      </c>
      <c r="J1906" s="183">
        <f t="shared" si="1648"/>
        <v>62197</v>
      </c>
      <c r="K1906" s="183">
        <f t="shared" si="1648"/>
        <v>79051</v>
      </c>
      <c r="L1906" s="183">
        <f t="shared" si="1648"/>
        <v>45268</v>
      </c>
      <c r="M1906" s="183">
        <f t="shared" si="1648"/>
        <v>68398</v>
      </c>
      <c r="N1906" s="183">
        <f t="shared" si="1648"/>
        <v>73235</v>
      </c>
      <c r="O1906" s="183">
        <f t="shared" si="1648"/>
        <v>66654</v>
      </c>
      <c r="P1906" s="208">
        <v>2024</v>
      </c>
      <c r="Q1906" s="61">
        <f t="shared" si="1649"/>
        <v>56.195999999999998</v>
      </c>
      <c r="R1906" s="61">
        <f t="shared" si="1649"/>
        <v>33.816000000000003</v>
      </c>
      <c r="S1906" s="61">
        <f t="shared" si="1649"/>
        <v>42.497</v>
      </c>
      <c r="T1906" s="61">
        <f t="shared" si="1647"/>
        <v>53.982999999999997</v>
      </c>
      <c r="U1906" s="61">
        <f t="shared" si="1647"/>
        <v>42.996000000000002</v>
      </c>
      <c r="V1906" s="61">
        <f t="shared" si="1647"/>
        <v>37.344999999999999</v>
      </c>
      <c r="W1906" s="61">
        <f t="shared" si="1622"/>
        <v>62.197000000000003</v>
      </c>
      <c r="X1906" s="61">
        <f t="shared" si="1622"/>
        <v>79.051000000000002</v>
      </c>
      <c r="Y1906" s="61">
        <f t="shared" si="1622"/>
        <v>45.268000000000001</v>
      </c>
      <c r="Z1906" s="61">
        <f t="shared" si="1622"/>
        <v>68.397999999999996</v>
      </c>
      <c r="AA1906" s="61">
        <f t="shared" si="1622"/>
        <v>73.234999999999999</v>
      </c>
      <c r="AB1906" s="61">
        <f t="shared" si="1622"/>
        <v>66.653999999999996</v>
      </c>
    </row>
    <row r="1907" spans="1:28" ht="33" hidden="1" customHeight="1" thickBot="1" x14ac:dyDescent="0.35">
      <c r="A1907" s="202" t="s">
        <v>13</v>
      </c>
      <c r="B1907" s="344" t="s">
        <v>292</v>
      </c>
      <c r="C1907" s="345"/>
      <c r="D1907" s="188">
        <f>D1905-D1906</f>
        <v>81906</v>
      </c>
      <c r="E1907" s="188">
        <f t="shared" ref="E1907:O1907" si="1650">E1905-E1906</f>
        <v>95256</v>
      </c>
      <c r="F1907" s="188">
        <f t="shared" si="1650"/>
        <v>137419</v>
      </c>
      <c r="G1907" s="188">
        <f t="shared" si="1650"/>
        <v>97265</v>
      </c>
      <c r="H1907" s="188">
        <f t="shared" si="1650"/>
        <v>80169</v>
      </c>
      <c r="I1907" s="188">
        <f t="shared" si="1650"/>
        <v>58160</v>
      </c>
      <c r="J1907" s="188">
        <f t="shared" si="1650"/>
        <v>32660</v>
      </c>
      <c r="K1907" s="188">
        <f t="shared" si="1650"/>
        <v>21269</v>
      </c>
      <c r="L1907" s="188">
        <f t="shared" si="1650"/>
        <v>44675</v>
      </c>
      <c r="M1907" s="188">
        <f t="shared" si="1650"/>
        <v>54065</v>
      </c>
      <c r="N1907" s="188">
        <f t="shared" si="1650"/>
        <v>55708</v>
      </c>
      <c r="O1907" s="188">
        <f t="shared" si="1650"/>
        <v>59874</v>
      </c>
      <c r="P1907" s="208">
        <v>2024</v>
      </c>
      <c r="Q1907" s="61">
        <f t="shared" si="1649"/>
        <v>81.906000000000006</v>
      </c>
      <c r="R1907" s="61">
        <f t="shared" si="1649"/>
        <v>95.256</v>
      </c>
      <c r="S1907" s="61">
        <f t="shared" si="1649"/>
        <v>137.41900000000001</v>
      </c>
      <c r="T1907" s="61">
        <f t="shared" si="1647"/>
        <v>97.265000000000001</v>
      </c>
      <c r="U1907" s="61">
        <f t="shared" si="1647"/>
        <v>80.168999999999997</v>
      </c>
      <c r="V1907" s="61">
        <f t="shared" si="1647"/>
        <v>58.16</v>
      </c>
      <c r="W1907" s="61">
        <f t="shared" si="1622"/>
        <v>32.659999999999997</v>
      </c>
      <c r="X1907" s="61">
        <f t="shared" si="1622"/>
        <v>21.268999999999998</v>
      </c>
      <c r="Y1907" s="61">
        <f t="shared" si="1622"/>
        <v>44.674999999999997</v>
      </c>
      <c r="Z1907" s="61">
        <f t="shared" si="1622"/>
        <v>54.064999999999998</v>
      </c>
      <c r="AA1907" s="61">
        <f t="shared" si="1622"/>
        <v>55.707999999999998</v>
      </c>
      <c r="AB1907" s="61">
        <f t="shared" si="1622"/>
        <v>59.874000000000002</v>
      </c>
    </row>
    <row r="1908" spans="1:28" ht="36" hidden="1" customHeight="1" thickBot="1" x14ac:dyDescent="0.35">
      <c r="A1908" s="202" t="s">
        <v>14</v>
      </c>
      <c r="B1908" s="344" t="s">
        <v>27</v>
      </c>
      <c r="C1908" s="345"/>
      <c r="D1908" s="189">
        <f>D1907/D1905</f>
        <v>0.59308337315896942</v>
      </c>
      <c r="E1908" s="189">
        <f t="shared" ref="E1908:O1908" si="1651">E1907/E1905</f>
        <v>0.73800669393826701</v>
      </c>
      <c r="F1908" s="189">
        <f t="shared" si="1651"/>
        <v>0.76379532670801931</v>
      </c>
      <c r="G1908" s="189">
        <f t="shared" si="1651"/>
        <v>0.6430828837406114</v>
      </c>
      <c r="H1908" s="189">
        <f t="shared" si="1651"/>
        <v>0.65090731944951896</v>
      </c>
      <c r="I1908" s="189">
        <f t="shared" si="1651"/>
        <v>0.60897335218051407</v>
      </c>
      <c r="J1908" s="189">
        <f t="shared" si="1651"/>
        <v>0.34430774745142689</v>
      </c>
      <c r="K1908" s="189">
        <f t="shared" si="1651"/>
        <v>0.2120115629984051</v>
      </c>
      <c r="L1908" s="189">
        <f t="shared" si="1651"/>
        <v>0.49670346775179836</v>
      </c>
      <c r="M1908" s="189">
        <f t="shared" si="1651"/>
        <v>0.44148028384083354</v>
      </c>
      <c r="N1908" s="189">
        <f t="shared" si="1651"/>
        <v>0.43203586080671302</v>
      </c>
      <c r="O1908" s="189">
        <f t="shared" si="1651"/>
        <v>0.47320751138088013</v>
      </c>
      <c r="P1908" s="208">
        <v>2024</v>
      </c>
      <c r="Q1908" s="61">
        <f t="shared" si="1649"/>
        <v>5.9308337315896944E-4</v>
      </c>
      <c r="R1908" s="61">
        <f t="shared" si="1649"/>
        <v>7.3800669393826702E-4</v>
      </c>
      <c r="S1908" s="61">
        <f t="shared" si="1649"/>
        <v>7.6379532670801931E-4</v>
      </c>
      <c r="T1908" s="61">
        <f t="shared" si="1647"/>
        <v>6.430828837406114E-4</v>
      </c>
      <c r="U1908" s="61">
        <f t="shared" si="1647"/>
        <v>6.5090731944951897E-4</v>
      </c>
      <c r="V1908" s="61">
        <f t="shared" si="1647"/>
        <v>6.0897335218051409E-4</v>
      </c>
      <c r="W1908" s="61">
        <f t="shared" si="1622"/>
        <v>3.4430774745142689E-4</v>
      </c>
      <c r="X1908" s="61">
        <f t="shared" si="1622"/>
        <v>2.120115629984051E-4</v>
      </c>
      <c r="Y1908" s="61">
        <f t="shared" si="1622"/>
        <v>4.9670346775179837E-4</v>
      </c>
      <c r="Z1908" s="61">
        <f t="shared" si="1622"/>
        <v>4.4148028384083355E-4</v>
      </c>
      <c r="AA1908" s="61">
        <f t="shared" si="1622"/>
        <v>4.3203586080671301E-4</v>
      </c>
      <c r="AB1908" s="61">
        <f t="shared" si="1622"/>
        <v>4.7320751138088014E-4</v>
      </c>
    </row>
    <row r="1909" spans="1:28" ht="81.75" hidden="1" customHeight="1" thickBot="1" x14ac:dyDescent="0.35">
      <c r="A1909" s="202" t="s">
        <v>28</v>
      </c>
      <c r="B1909" s="344" t="s">
        <v>29</v>
      </c>
      <c r="C1909" s="345"/>
      <c r="D1909" s="187">
        <f t="shared" ref="D1909:O1909" si="1652">D1810</f>
        <v>3.8692712723611922</v>
      </c>
      <c r="E1909" s="187">
        <f t="shared" si="1652"/>
        <v>3.8692712723611922</v>
      </c>
      <c r="F1909" s="187">
        <f t="shared" si="1652"/>
        <v>3.8692712723611922</v>
      </c>
      <c r="G1909" s="187">
        <f t="shared" si="1652"/>
        <v>3.8692712723611922</v>
      </c>
      <c r="H1909" s="187">
        <f t="shared" si="1652"/>
        <v>3.8692712723611922</v>
      </c>
      <c r="I1909" s="187">
        <f t="shared" si="1652"/>
        <v>3.8692712723611922</v>
      </c>
      <c r="J1909" s="187">
        <f t="shared" si="1652"/>
        <v>3.8692712723611922</v>
      </c>
      <c r="K1909" s="187">
        <f t="shared" si="1652"/>
        <v>3.8692712723611922</v>
      </c>
      <c r="L1909" s="187">
        <f t="shared" si="1652"/>
        <v>3.8692712723611922</v>
      </c>
      <c r="M1909" s="187">
        <f t="shared" si="1652"/>
        <v>3.8692712723611922</v>
      </c>
      <c r="N1909" s="187">
        <f t="shared" si="1652"/>
        <v>3.8692712723611922</v>
      </c>
      <c r="O1909" s="187">
        <f t="shared" si="1652"/>
        <v>3.8692712723611922</v>
      </c>
      <c r="P1909" s="208">
        <v>2024</v>
      </c>
      <c r="Q1909" s="61">
        <f t="shared" si="1649"/>
        <v>3.8692712723611923E-3</v>
      </c>
      <c r="R1909" s="61">
        <f t="shared" si="1649"/>
        <v>3.8692712723611923E-3</v>
      </c>
      <c r="S1909" s="61">
        <f t="shared" si="1649"/>
        <v>3.8692712723611923E-3</v>
      </c>
      <c r="T1909" s="61">
        <f t="shared" si="1647"/>
        <v>3.8692712723611923E-3</v>
      </c>
      <c r="U1909" s="61">
        <f t="shared" si="1647"/>
        <v>3.8692712723611923E-3</v>
      </c>
      <c r="V1909" s="61">
        <f t="shared" si="1647"/>
        <v>3.8692712723611923E-3</v>
      </c>
      <c r="W1909" s="61">
        <f t="shared" si="1622"/>
        <v>3.8692712723611923E-3</v>
      </c>
      <c r="X1909" s="61">
        <f t="shared" si="1622"/>
        <v>3.8692712723611923E-3</v>
      </c>
      <c r="Y1909" s="61">
        <f t="shared" si="1622"/>
        <v>3.8692712723611923E-3</v>
      </c>
      <c r="Z1909" s="61">
        <f t="shared" si="1622"/>
        <v>3.8692712723611923E-3</v>
      </c>
      <c r="AA1909" s="61">
        <f t="shared" si="1622"/>
        <v>3.8692712723611923E-3</v>
      </c>
      <c r="AB1909" s="61">
        <f t="shared" si="1622"/>
        <v>3.8692712723611923E-3</v>
      </c>
    </row>
    <row r="1910" spans="1:28" ht="51" hidden="1" customHeight="1" thickBot="1" x14ac:dyDescent="0.35">
      <c r="A1910" s="202" t="s">
        <v>30</v>
      </c>
      <c r="B1910" s="344" t="s">
        <v>31</v>
      </c>
      <c r="C1910" s="345"/>
      <c r="D1910" s="182">
        <f>D1908-11.2366181545197%</f>
        <v>0.48071719161377241</v>
      </c>
      <c r="E1910" s="182">
        <f t="shared" ref="E1910:O1910" si="1653">E1908-11.2366181545197%</f>
        <v>0.62564051239306995</v>
      </c>
      <c r="F1910" s="182">
        <f t="shared" si="1653"/>
        <v>0.65142914516282224</v>
      </c>
      <c r="G1910" s="182">
        <f t="shared" si="1653"/>
        <v>0.53071670219541445</v>
      </c>
      <c r="H1910" s="182">
        <f t="shared" si="1653"/>
        <v>0.5385411379043219</v>
      </c>
      <c r="I1910" s="182">
        <f t="shared" si="1653"/>
        <v>0.49660717063531706</v>
      </c>
      <c r="J1910" s="182">
        <f t="shared" si="1653"/>
        <v>0.23194156590622989</v>
      </c>
      <c r="K1910" s="182">
        <f t="shared" si="1653"/>
        <v>9.9645381453208087E-2</v>
      </c>
      <c r="L1910" s="182">
        <f t="shared" si="1653"/>
        <v>0.38433728620660135</v>
      </c>
      <c r="M1910" s="182">
        <f t="shared" si="1653"/>
        <v>0.32911410229563653</v>
      </c>
      <c r="N1910" s="182">
        <f t="shared" si="1653"/>
        <v>0.31966967926151602</v>
      </c>
      <c r="O1910" s="182">
        <f t="shared" si="1653"/>
        <v>0.36084132983568312</v>
      </c>
      <c r="P1910" s="208">
        <v>2024</v>
      </c>
      <c r="Q1910" s="61">
        <f t="shared" si="1649"/>
        <v>4.807171916137724E-4</v>
      </c>
      <c r="R1910" s="61">
        <f t="shared" si="1649"/>
        <v>6.2564051239306993E-4</v>
      </c>
      <c r="S1910" s="61">
        <f t="shared" si="1649"/>
        <v>6.5142914516282222E-4</v>
      </c>
      <c r="T1910" s="61">
        <f t="shared" si="1647"/>
        <v>5.3071670219541442E-4</v>
      </c>
      <c r="U1910" s="61">
        <f t="shared" si="1647"/>
        <v>5.3854113790432188E-4</v>
      </c>
      <c r="V1910" s="61">
        <f t="shared" si="1647"/>
        <v>4.9660717063531711E-4</v>
      </c>
      <c r="W1910" s="61">
        <f t="shared" si="1622"/>
        <v>2.3194156590622988E-4</v>
      </c>
      <c r="X1910" s="61">
        <f t="shared" si="1622"/>
        <v>9.964538145320809E-5</v>
      </c>
      <c r="Y1910" s="61">
        <f t="shared" si="1622"/>
        <v>3.8433728620660134E-4</v>
      </c>
      <c r="Z1910" s="61">
        <f t="shared" si="1622"/>
        <v>3.2911410229563651E-4</v>
      </c>
      <c r="AA1910" s="61">
        <f t="shared" si="1622"/>
        <v>3.1966967926151603E-4</v>
      </c>
      <c r="AB1910" s="61">
        <f t="shared" si="1622"/>
        <v>3.6084132983568311E-4</v>
      </c>
    </row>
    <row r="1911" spans="1:28" ht="83.25" hidden="1" customHeight="1" thickBot="1" x14ac:dyDescent="0.35">
      <c r="A1911" s="202" t="s">
        <v>32</v>
      </c>
      <c r="B1911" s="344" t="s">
        <v>33</v>
      </c>
      <c r="C1911" s="345"/>
      <c r="D1911" s="183">
        <f>ROUND(D1910*D1905,0)</f>
        <v>66388</v>
      </c>
      <c r="E1911" s="183">
        <f t="shared" ref="E1911:F1911" si="1654">ROUND(E1910*E1905,0)</f>
        <v>80753</v>
      </c>
      <c r="F1911" s="183">
        <f t="shared" si="1654"/>
        <v>117203</v>
      </c>
      <c r="G1911" s="183">
        <f>ROUND(G1910*G1905,0)</f>
        <v>80270</v>
      </c>
      <c r="H1911" s="183">
        <f t="shared" ref="H1911:O1911" si="1655">ROUND(H1910*H1905,0)</f>
        <v>66329</v>
      </c>
      <c r="I1911" s="183">
        <f t="shared" si="1655"/>
        <v>47428</v>
      </c>
      <c r="J1911" s="183">
        <f t="shared" si="1655"/>
        <v>22001</v>
      </c>
      <c r="K1911" s="183">
        <f t="shared" si="1655"/>
        <v>9996</v>
      </c>
      <c r="L1911" s="183">
        <f t="shared" si="1655"/>
        <v>34568</v>
      </c>
      <c r="M1911" s="183">
        <f t="shared" si="1655"/>
        <v>40304</v>
      </c>
      <c r="N1911" s="183">
        <f t="shared" si="1655"/>
        <v>41219</v>
      </c>
      <c r="O1911" s="183">
        <f t="shared" si="1655"/>
        <v>45657</v>
      </c>
      <c r="P1911" s="208">
        <v>2024</v>
      </c>
      <c r="Q1911" s="61">
        <f t="shared" si="1649"/>
        <v>66.388000000000005</v>
      </c>
      <c r="R1911" s="61">
        <f t="shared" si="1649"/>
        <v>80.753</v>
      </c>
      <c r="S1911" s="61">
        <f t="shared" si="1649"/>
        <v>117.203</v>
      </c>
      <c r="T1911" s="61">
        <f t="shared" si="1647"/>
        <v>80.27</v>
      </c>
      <c r="U1911" s="61">
        <f t="shared" si="1647"/>
        <v>66.328999999999994</v>
      </c>
      <c r="V1911" s="61">
        <f t="shared" si="1647"/>
        <v>47.427999999999997</v>
      </c>
      <c r="W1911" s="61">
        <f t="shared" si="1622"/>
        <v>22.001000000000001</v>
      </c>
      <c r="X1911" s="61">
        <f t="shared" si="1622"/>
        <v>9.9960000000000004</v>
      </c>
      <c r="Y1911" s="61">
        <f t="shared" si="1622"/>
        <v>34.567999999999998</v>
      </c>
      <c r="Z1911" s="61">
        <f t="shared" si="1622"/>
        <v>40.304000000000002</v>
      </c>
      <c r="AA1911" s="61">
        <f t="shared" si="1622"/>
        <v>41.219000000000001</v>
      </c>
      <c r="AB1911" s="61">
        <f t="shared" si="1622"/>
        <v>45.656999999999996</v>
      </c>
    </row>
    <row r="1912" spans="1:28" ht="53.25" hidden="1" customHeight="1" thickBot="1" x14ac:dyDescent="0.35">
      <c r="A1912" s="202" t="s">
        <v>34</v>
      </c>
      <c r="B1912" s="344" t="s">
        <v>35</v>
      </c>
      <c r="C1912" s="345"/>
      <c r="D1912" s="184">
        <f>D1909*D1911</f>
        <v>256873.18122951483</v>
      </c>
      <c r="E1912" s="185">
        <f t="shared" ref="E1912:O1912" si="1656">E1909*E1911</f>
        <v>312455.26305698336</v>
      </c>
      <c r="F1912" s="185">
        <f t="shared" si="1656"/>
        <v>453490.2009345488</v>
      </c>
      <c r="G1912" s="185">
        <f t="shared" si="1656"/>
        <v>310586.40503243287</v>
      </c>
      <c r="H1912" s="185">
        <f t="shared" si="1656"/>
        <v>256644.89422444551</v>
      </c>
      <c r="I1912" s="185">
        <f t="shared" si="1656"/>
        <v>183511.79790554661</v>
      </c>
      <c r="J1912" s="185">
        <f t="shared" si="1656"/>
        <v>85127.837263218593</v>
      </c>
      <c r="K1912" s="185">
        <f t="shared" si="1656"/>
        <v>38677.235638522478</v>
      </c>
      <c r="L1912" s="185">
        <f t="shared" si="1656"/>
        <v>133752.9693429817</v>
      </c>
      <c r="M1912" s="185">
        <f t="shared" si="1656"/>
        <v>155947.1093612455</v>
      </c>
      <c r="N1912" s="185">
        <f t="shared" si="1656"/>
        <v>159487.49257545598</v>
      </c>
      <c r="O1912" s="186">
        <f t="shared" si="1656"/>
        <v>176659.31848219494</v>
      </c>
      <c r="P1912" s="208">
        <v>2024</v>
      </c>
      <c r="Q1912" s="61">
        <f t="shared" si="1649"/>
        <v>256.87318122951484</v>
      </c>
      <c r="R1912" s="61">
        <f t="shared" si="1649"/>
        <v>312.45526305698337</v>
      </c>
      <c r="S1912" s="61">
        <f t="shared" si="1649"/>
        <v>453.4902009345488</v>
      </c>
      <c r="T1912" s="61">
        <f t="shared" si="1647"/>
        <v>310.58640503243288</v>
      </c>
      <c r="U1912" s="61">
        <f t="shared" si="1647"/>
        <v>256.64489422444552</v>
      </c>
      <c r="V1912" s="61">
        <f t="shared" si="1647"/>
        <v>183.51179790554662</v>
      </c>
      <c r="W1912" s="61">
        <f t="shared" si="1622"/>
        <v>85.127837263218595</v>
      </c>
      <c r="X1912" s="61">
        <f t="shared" si="1622"/>
        <v>38.677235638522475</v>
      </c>
      <c r="Y1912" s="61">
        <f t="shared" si="1622"/>
        <v>133.75296934298169</v>
      </c>
      <c r="Z1912" s="61">
        <f t="shared" si="1622"/>
        <v>155.94710936124551</v>
      </c>
      <c r="AA1912" s="61">
        <f t="shared" si="1622"/>
        <v>159.48749257545597</v>
      </c>
      <c r="AB1912" s="61">
        <f t="shared" si="1622"/>
        <v>176.65931848219495</v>
      </c>
    </row>
    <row r="1913" spans="1:28" ht="48.75" hidden="1" customHeight="1" thickBot="1" x14ac:dyDescent="0.35">
      <c r="A1913" s="202" t="s">
        <v>36</v>
      </c>
      <c r="B1913" s="344" t="s">
        <v>37</v>
      </c>
      <c r="C1913" s="345"/>
      <c r="D1913" s="184">
        <f>ROUND(D1912*0.9,2)</f>
        <v>231185.86</v>
      </c>
      <c r="E1913" s="185">
        <f t="shared" ref="E1913:O1913" si="1657">ROUND(E1912*0.9,2)</f>
        <v>281209.74</v>
      </c>
      <c r="F1913" s="185">
        <f t="shared" si="1657"/>
        <v>408141.18</v>
      </c>
      <c r="G1913" s="185">
        <f t="shared" si="1657"/>
        <v>279527.76</v>
      </c>
      <c r="H1913" s="185">
        <f t="shared" si="1657"/>
        <v>230980.4</v>
      </c>
      <c r="I1913" s="185">
        <f t="shared" si="1657"/>
        <v>165160.62</v>
      </c>
      <c r="J1913" s="185">
        <f t="shared" si="1657"/>
        <v>76615.05</v>
      </c>
      <c r="K1913" s="185">
        <f t="shared" si="1657"/>
        <v>34809.51</v>
      </c>
      <c r="L1913" s="185">
        <f t="shared" si="1657"/>
        <v>120377.67</v>
      </c>
      <c r="M1913" s="185">
        <f t="shared" si="1657"/>
        <v>140352.4</v>
      </c>
      <c r="N1913" s="185">
        <f t="shared" si="1657"/>
        <v>143538.74</v>
      </c>
      <c r="O1913" s="186">
        <f t="shared" si="1657"/>
        <v>158993.39000000001</v>
      </c>
      <c r="P1913" s="208">
        <v>2024</v>
      </c>
      <c r="Q1913" s="61">
        <f t="shared" si="1649"/>
        <v>231.18585999999999</v>
      </c>
      <c r="R1913" s="61">
        <f t="shared" si="1649"/>
        <v>281.20974000000001</v>
      </c>
      <c r="S1913" s="61">
        <f t="shared" si="1649"/>
        <v>408.14118000000002</v>
      </c>
      <c r="T1913" s="61">
        <f t="shared" si="1647"/>
        <v>279.52776</v>
      </c>
      <c r="U1913" s="61">
        <f t="shared" si="1647"/>
        <v>230.9804</v>
      </c>
      <c r="V1913" s="61">
        <f t="shared" si="1647"/>
        <v>165.16061999999999</v>
      </c>
      <c r="W1913" s="61">
        <f t="shared" si="1622"/>
        <v>76.615049999999997</v>
      </c>
      <c r="X1913" s="61">
        <f t="shared" si="1622"/>
        <v>34.809510000000003</v>
      </c>
      <c r="Y1913" s="61">
        <f t="shared" si="1622"/>
        <v>120.37766999999999</v>
      </c>
      <c r="Z1913" s="61">
        <f t="shared" si="1622"/>
        <v>140.35239999999999</v>
      </c>
      <c r="AA1913" s="61">
        <f t="shared" si="1622"/>
        <v>143.53873999999999</v>
      </c>
      <c r="AB1913" s="61">
        <f t="shared" si="1622"/>
        <v>158.99339000000001</v>
      </c>
    </row>
    <row r="1914" spans="1:28" ht="21" hidden="1" customHeight="1" thickBot="1" x14ac:dyDescent="0.3">
      <c r="A1914" s="346" t="str">
        <f>A1903</f>
        <v>Объект 20:</v>
      </c>
      <c r="B1914" s="347"/>
      <c r="C1914" s="43"/>
      <c r="D1914" s="348" t="str">
        <f>D1903</f>
        <v>Яч.№13 Сибирь</v>
      </c>
      <c r="E1914" s="349"/>
      <c r="F1914" s="349"/>
      <c r="G1914" s="349"/>
      <c r="H1914" s="349"/>
      <c r="I1914" s="349"/>
      <c r="J1914" s="349"/>
      <c r="K1914" s="349"/>
      <c r="L1914" s="349"/>
      <c r="M1914" s="349"/>
      <c r="N1914" s="349"/>
      <c r="O1914" s="350"/>
      <c r="P1914" s="209">
        <v>2025</v>
      </c>
      <c r="Q1914" s="61" t="e">
        <f t="shared" si="1649"/>
        <v>#VALUE!</v>
      </c>
      <c r="R1914" s="61">
        <f t="shared" si="1649"/>
        <v>0</v>
      </c>
      <c r="S1914" s="61">
        <f t="shared" si="1649"/>
        <v>0</v>
      </c>
      <c r="T1914" s="61">
        <f t="shared" si="1647"/>
        <v>0</v>
      </c>
      <c r="U1914" s="61">
        <f t="shared" si="1647"/>
        <v>0</v>
      </c>
      <c r="V1914" s="61">
        <f t="shared" si="1647"/>
        <v>0</v>
      </c>
      <c r="W1914" s="61">
        <f t="shared" si="1622"/>
        <v>0</v>
      </c>
      <c r="X1914" s="61">
        <f t="shared" si="1622"/>
        <v>0</v>
      </c>
      <c r="Y1914" s="61">
        <f t="shared" si="1622"/>
        <v>0</v>
      </c>
      <c r="Z1914" s="61">
        <f t="shared" si="1622"/>
        <v>0</v>
      </c>
      <c r="AA1914" s="61">
        <f t="shared" si="1622"/>
        <v>0</v>
      </c>
      <c r="AB1914" s="61">
        <f t="shared" si="1622"/>
        <v>0</v>
      </c>
    </row>
    <row r="1915" spans="1:28" ht="16.5" hidden="1" thickBot="1" x14ac:dyDescent="0.3">
      <c r="A1915" s="351" t="s">
        <v>296</v>
      </c>
      <c r="B1915" s="352"/>
      <c r="C1915" s="352"/>
      <c r="D1915" s="352"/>
      <c r="E1915" s="352"/>
      <c r="F1915" s="352"/>
      <c r="G1915" s="352"/>
      <c r="H1915" s="352"/>
      <c r="I1915" s="352"/>
      <c r="J1915" s="352"/>
      <c r="K1915" s="352"/>
      <c r="L1915" s="352"/>
      <c r="M1915" s="352"/>
      <c r="N1915" s="352"/>
      <c r="O1915" s="352"/>
      <c r="P1915" s="209">
        <v>2025</v>
      </c>
      <c r="Q1915" s="61">
        <f t="shared" si="1649"/>
        <v>0</v>
      </c>
      <c r="R1915" s="61">
        <f t="shared" si="1649"/>
        <v>0</v>
      </c>
      <c r="S1915" s="61">
        <f t="shared" si="1649"/>
        <v>0</v>
      </c>
      <c r="T1915" s="61">
        <f t="shared" si="1647"/>
        <v>0</v>
      </c>
      <c r="U1915" s="61">
        <f t="shared" si="1647"/>
        <v>0</v>
      </c>
      <c r="V1915" s="61">
        <f t="shared" si="1647"/>
        <v>0</v>
      </c>
      <c r="W1915" s="61">
        <f t="shared" si="1622"/>
        <v>0</v>
      </c>
      <c r="X1915" s="61">
        <f t="shared" si="1622"/>
        <v>0</v>
      </c>
      <c r="Y1915" s="61">
        <f t="shared" si="1622"/>
        <v>0</v>
      </c>
      <c r="Z1915" s="61">
        <f t="shared" si="1622"/>
        <v>0</v>
      </c>
      <c r="AA1915" s="61">
        <f t="shared" si="1622"/>
        <v>0</v>
      </c>
      <c r="AB1915" s="61">
        <f t="shared" si="1622"/>
        <v>0</v>
      </c>
    </row>
    <row r="1916" spans="1:28" s="41" customFormat="1" ht="29.25" hidden="1" customHeight="1" thickBot="1" x14ac:dyDescent="0.3">
      <c r="A1916" s="202" t="s">
        <v>11</v>
      </c>
      <c r="B1916" s="344" t="s">
        <v>293</v>
      </c>
      <c r="C1916" s="345"/>
      <c r="D1916" s="179">
        <f>D1905</f>
        <v>138102</v>
      </c>
      <c r="E1916" s="179">
        <f t="shared" ref="E1916:O1917" si="1658">E1905</f>
        <v>129072</v>
      </c>
      <c r="F1916" s="179">
        <f t="shared" si="1658"/>
        <v>179916</v>
      </c>
      <c r="G1916" s="179">
        <f t="shared" si="1658"/>
        <v>151248</v>
      </c>
      <c r="H1916" s="179">
        <f t="shared" si="1658"/>
        <v>123165</v>
      </c>
      <c r="I1916" s="179">
        <f t="shared" si="1658"/>
        <v>95505</v>
      </c>
      <c r="J1916" s="179">
        <f t="shared" si="1658"/>
        <v>94857</v>
      </c>
      <c r="K1916" s="179">
        <f t="shared" si="1658"/>
        <v>100320</v>
      </c>
      <c r="L1916" s="179">
        <f t="shared" si="1658"/>
        <v>89943</v>
      </c>
      <c r="M1916" s="179">
        <f t="shared" si="1658"/>
        <v>122463</v>
      </c>
      <c r="N1916" s="179">
        <f t="shared" si="1658"/>
        <v>128943</v>
      </c>
      <c r="O1916" s="179">
        <f t="shared" si="1658"/>
        <v>126528</v>
      </c>
      <c r="P1916" s="209">
        <v>2025</v>
      </c>
      <c r="Q1916" s="61">
        <f t="shared" si="1649"/>
        <v>138.102</v>
      </c>
      <c r="R1916" s="61">
        <f t="shared" si="1649"/>
        <v>129.072</v>
      </c>
      <c r="S1916" s="61">
        <f t="shared" si="1649"/>
        <v>179.916</v>
      </c>
      <c r="T1916" s="61">
        <f t="shared" si="1647"/>
        <v>151.24799999999999</v>
      </c>
      <c r="U1916" s="61">
        <f t="shared" si="1647"/>
        <v>123.16500000000001</v>
      </c>
      <c r="V1916" s="61">
        <f t="shared" si="1647"/>
        <v>95.504999999999995</v>
      </c>
      <c r="W1916" s="61">
        <f t="shared" si="1622"/>
        <v>94.856999999999999</v>
      </c>
      <c r="X1916" s="61">
        <f t="shared" si="1622"/>
        <v>100.32</v>
      </c>
      <c r="Y1916" s="61">
        <f t="shared" si="1622"/>
        <v>89.942999999999998</v>
      </c>
      <c r="Z1916" s="61">
        <f t="shared" si="1622"/>
        <v>122.46299999999999</v>
      </c>
      <c r="AA1916" s="61">
        <f t="shared" si="1622"/>
        <v>128.94300000000001</v>
      </c>
      <c r="AB1916" s="61">
        <f t="shared" si="1622"/>
        <v>126.52800000000001</v>
      </c>
    </row>
    <row r="1917" spans="1:28" ht="16.5" hidden="1" thickBot="1" x14ac:dyDescent="0.3">
      <c r="A1917" s="202" t="s">
        <v>12</v>
      </c>
      <c r="B1917" s="353" t="s">
        <v>291</v>
      </c>
      <c r="C1917" s="354"/>
      <c r="D1917" s="179">
        <f>D1906</f>
        <v>56196</v>
      </c>
      <c r="E1917" s="179">
        <f t="shared" si="1658"/>
        <v>33816</v>
      </c>
      <c r="F1917" s="179">
        <f t="shared" si="1658"/>
        <v>42497</v>
      </c>
      <c r="G1917" s="179">
        <f t="shared" si="1658"/>
        <v>53983</v>
      </c>
      <c r="H1917" s="179">
        <f t="shared" si="1658"/>
        <v>42996</v>
      </c>
      <c r="I1917" s="179">
        <f t="shared" si="1658"/>
        <v>37345</v>
      </c>
      <c r="J1917" s="179">
        <f t="shared" si="1658"/>
        <v>62197</v>
      </c>
      <c r="K1917" s="179">
        <f t="shared" si="1658"/>
        <v>79051</v>
      </c>
      <c r="L1917" s="179">
        <f t="shared" si="1658"/>
        <v>45268</v>
      </c>
      <c r="M1917" s="179">
        <f t="shared" si="1658"/>
        <v>68398</v>
      </c>
      <c r="N1917" s="179">
        <f t="shared" si="1658"/>
        <v>73235</v>
      </c>
      <c r="O1917" s="179">
        <f t="shared" si="1658"/>
        <v>66654</v>
      </c>
      <c r="P1917" s="209">
        <v>2025</v>
      </c>
      <c r="Q1917" s="61">
        <f t="shared" si="1649"/>
        <v>56.195999999999998</v>
      </c>
      <c r="R1917" s="61">
        <f t="shared" si="1649"/>
        <v>33.816000000000003</v>
      </c>
      <c r="S1917" s="61">
        <f t="shared" si="1649"/>
        <v>42.497</v>
      </c>
      <c r="T1917" s="61">
        <f t="shared" si="1647"/>
        <v>53.982999999999997</v>
      </c>
      <c r="U1917" s="61">
        <f t="shared" si="1647"/>
        <v>42.996000000000002</v>
      </c>
      <c r="V1917" s="61">
        <f t="shared" si="1647"/>
        <v>37.344999999999999</v>
      </c>
      <c r="W1917" s="61">
        <f t="shared" si="1647"/>
        <v>62.197000000000003</v>
      </c>
      <c r="X1917" s="61">
        <f t="shared" si="1647"/>
        <v>79.051000000000002</v>
      </c>
      <c r="Y1917" s="61">
        <f t="shared" si="1647"/>
        <v>45.268000000000001</v>
      </c>
      <c r="Z1917" s="61">
        <f t="shared" si="1647"/>
        <v>68.397999999999996</v>
      </c>
      <c r="AA1917" s="61">
        <f t="shared" si="1647"/>
        <v>73.234999999999999</v>
      </c>
      <c r="AB1917" s="61">
        <f t="shared" si="1647"/>
        <v>66.653999999999996</v>
      </c>
    </row>
    <row r="1918" spans="1:28" ht="33" hidden="1" customHeight="1" thickBot="1" x14ac:dyDescent="0.3">
      <c r="A1918" s="202" t="s">
        <v>13</v>
      </c>
      <c r="B1918" s="344" t="s">
        <v>292</v>
      </c>
      <c r="C1918" s="345"/>
      <c r="D1918" s="180">
        <f>D1916-D1917</f>
        <v>81906</v>
      </c>
      <c r="E1918" s="180">
        <f t="shared" ref="E1918:O1918" si="1659">E1916-E1917</f>
        <v>95256</v>
      </c>
      <c r="F1918" s="180">
        <f t="shared" si="1659"/>
        <v>137419</v>
      </c>
      <c r="G1918" s="180">
        <f t="shared" si="1659"/>
        <v>97265</v>
      </c>
      <c r="H1918" s="180">
        <f t="shared" si="1659"/>
        <v>80169</v>
      </c>
      <c r="I1918" s="180">
        <f t="shared" si="1659"/>
        <v>58160</v>
      </c>
      <c r="J1918" s="180">
        <f t="shared" si="1659"/>
        <v>32660</v>
      </c>
      <c r="K1918" s="180">
        <f t="shared" si="1659"/>
        <v>21269</v>
      </c>
      <c r="L1918" s="180">
        <f t="shared" si="1659"/>
        <v>44675</v>
      </c>
      <c r="M1918" s="180">
        <f t="shared" si="1659"/>
        <v>54065</v>
      </c>
      <c r="N1918" s="180">
        <f t="shared" si="1659"/>
        <v>55708</v>
      </c>
      <c r="O1918" s="180">
        <f t="shared" si="1659"/>
        <v>59874</v>
      </c>
      <c r="P1918" s="209">
        <v>2025</v>
      </c>
      <c r="Q1918" s="61">
        <f t="shared" si="1649"/>
        <v>81.906000000000006</v>
      </c>
      <c r="R1918" s="61">
        <f t="shared" si="1649"/>
        <v>95.256</v>
      </c>
      <c r="S1918" s="61">
        <f t="shared" si="1649"/>
        <v>137.41900000000001</v>
      </c>
      <c r="T1918" s="61">
        <f t="shared" si="1647"/>
        <v>97.265000000000001</v>
      </c>
      <c r="U1918" s="61">
        <f t="shared" si="1647"/>
        <v>80.168999999999997</v>
      </c>
      <c r="V1918" s="61">
        <f t="shared" si="1647"/>
        <v>58.16</v>
      </c>
      <c r="W1918" s="61">
        <f t="shared" si="1647"/>
        <v>32.659999999999997</v>
      </c>
      <c r="X1918" s="61">
        <f t="shared" si="1647"/>
        <v>21.268999999999998</v>
      </c>
      <c r="Y1918" s="61">
        <f t="shared" si="1647"/>
        <v>44.674999999999997</v>
      </c>
      <c r="Z1918" s="61">
        <f t="shared" si="1647"/>
        <v>54.064999999999998</v>
      </c>
      <c r="AA1918" s="61">
        <f t="shared" si="1647"/>
        <v>55.707999999999998</v>
      </c>
      <c r="AB1918" s="61">
        <f t="shared" si="1647"/>
        <v>59.874000000000002</v>
      </c>
    </row>
    <row r="1919" spans="1:28" ht="36" hidden="1" customHeight="1" thickBot="1" x14ac:dyDescent="0.3">
      <c r="A1919" s="202" t="s">
        <v>14</v>
      </c>
      <c r="B1919" s="344" t="s">
        <v>27</v>
      </c>
      <c r="C1919" s="345"/>
      <c r="D1919" s="181">
        <f>D1918/D1916</f>
        <v>0.59308337315896942</v>
      </c>
      <c r="E1919" s="181">
        <f t="shared" ref="E1919:O1919" si="1660">E1918/E1916</f>
        <v>0.73800669393826701</v>
      </c>
      <c r="F1919" s="181">
        <f t="shared" si="1660"/>
        <v>0.76379532670801931</v>
      </c>
      <c r="G1919" s="181">
        <f t="shared" si="1660"/>
        <v>0.6430828837406114</v>
      </c>
      <c r="H1919" s="181">
        <f t="shared" si="1660"/>
        <v>0.65090731944951896</v>
      </c>
      <c r="I1919" s="181">
        <f t="shared" si="1660"/>
        <v>0.60897335218051407</v>
      </c>
      <c r="J1919" s="181">
        <f t="shared" si="1660"/>
        <v>0.34430774745142689</v>
      </c>
      <c r="K1919" s="181">
        <f t="shared" si="1660"/>
        <v>0.2120115629984051</v>
      </c>
      <c r="L1919" s="181">
        <f t="shared" si="1660"/>
        <v>0.49670346775179836</v>
      </c>
      <c r="M1919" s="181">
        <f t="shared" si="1660"/>
        <v>0.44148028384083354</v>
      </c>
      <c r="N1919" s="181">
        <f t="shared" si="1660"/>
        <v>0.43203586080671302</v>
      </c>
      <c r="O1919" s="181">
        <f t="shared" si="1660"/>
        <v>0.47320751138088013</v>
      </c>
      <c r="P1919" s="209">
        <v>2025</v>
      </c>
      <c r="Q1919" s="61">
        <f t="shared" si="1649"/>
        <v>5.9308337315896944E-4</v>
      </c>
      <c r="R1919" s="61">
        <f t="shared" si="1649"/>
        <v>7.3800669393826702E-4</v>
      </c>
      <c r="S1919" s="61">
        <f t="shared" si="1649"/>
        <v>7.6379532670801931E-4</v>
      </c>
      <c r="T1919" s="61">
        <f t="shared" si="1647"/>
        <v>6.430828837406114E-4</v>
      </c>
      <c r="U1919" s="61">
        <f t="shared" si="1647"/>
        <v>6.5090731944951897E-4</v>
      </c>
      <c r="V1919" s="61">
        <f t="shared" si="1647"/>
        <v>6.0897335218051409E-4</v>
      </c>
      <c r="W1919" s="61">
        <f t="shared" si="1647"/>
        <v>3.4430774745142689E-4</v>
      </c>
      <c r="X1919" s="61">
        <f t="shared" si="1647"/>
        <v>2.120115629984051E-4</v>
      </c>
      <c r="Y1919" s="61">
        <f t="shared" si="1647"/>
        <v>4.9670346775179837E-4</v>
      </c>
      <c r="Z1919" s="61">
        <f t="shared" si="1647"/>
        <v>4.4148028384083355E-4</v>
      </c>
      <c r="AA1919" s="61">
        <f t="shared" si="1647"/>
        <v>4.3203586080671301E-4</v>
      </c>
      <c r="AB1919" s="61">
        <f t="shared" si="1647"/>
        <v>4.7320751138088014E-4</v>
      </c>
    </row>
    <row r="1920" spans="1:28" ht="81.75" hidden="1" customHeight="1" thickBot="1" x14ac:dyDescent="0.3">
      <c r="A1920" s="202" t="s">
        <v>28</v>
      </c>
      <c r="B1920" s="344" t="s">
        <v>29</v>
      </c>
      <c r="C1920" s="345"/>
      <c r="D1920" s="187">
        <f t="shared" ref="D1920:O1920" si="1661">D1821</f>
        <v>4.0385250397883876</v>
      </c>
      <c r="E1920" s="187">
        <f t="shared" si="1661"/>
        <v>4.0385250397883876</v>
      </c>
      <c r="F1920" s="187">
        <f t="shared" si="1661"/>
        <v>4.0385250397883876</v>
      </c>
      <c r="G1920" s="187">
        <f t="shared" si="1661"/>
        <v>4.0385250397883876</v>
      </c>
      <c r="H1920" s="187">
        <f t="shared" si="1661"/>
        <v>4.0385250397883876</v>
      </c>
      <c r="I1920" s="187">
        <f t="shared" si="1661"/>
        <v>4.0385250397883876</v>
      </c>
      <c r="J1920" s="187">
        <f t="shared" si="1661"/>
        <v>4.0385250397883876</v>
      </c>
      <c r="K1920" s="187">
        <f t="shared" si="1661"/>
        <v>4.0385250397883876</v>
      </c>
      <c r="L1920" s="187">
        <f t="shared" si="1661"/>
        <v>4.0385250397883876</v>
      </c>
      <c r="M1920" s="187">
        <f t="shared" si="1661"/>
        <v>4.0385250397883876</v>
      </c>
      <c r="N1920" s="187">
        <f t="shared" si="1661"/>
        <v>4.0385250397883876</v>
      </c>
      <c r="O1920" s="187">
        <f t="shared" si="1661"/>
        <v>4.0385250397883876</v>
      </c>
      <c r="P1920" s="209">
        <v>2025</v>
      </c>
      <c r="Q1920" s="61">
        <f t="shared" si="1649"/>
        <v>4.0385250397883873E-3</v>
      </c>
      <c r="R1920" s="61">
        <f t="shared" si="1649"/>
        <v>4.0385250397883873E-3</v>
      </c>
      <c r="S1920" s="61">
        <f t="shared" si="1649"/>
        <v>4.0385250397883873E-3</v>
      </c>
      <c r="T1920" s="61">
        <f t="shared" si="1647"/>
        <v>4.0385250397883873E-3</v>
      </c>
      <c r="U1920" s="61">
        <f t="shared" si="1647"/>
        <v>4.0385250397883873E-3</v>
      </c>
      <c r="V1920" s="61">
        <f t="shared" si="1647"/>
        <v>4.0385250397883873E-3</v>
      </c>
      <c r="W1920" s="61">
        <f t="shared" si="1647"/>
        <v>4.0385250397883873E-3</v>
      </c>
      <c r="X1920" s="61">
        <f t="shared" si="1647"/>
        <v>4.0385250397883873E-3</v>
      </c>
      <c r="Y1920" s="61">
        <f t="shared" si="1647"/>
        <v>4.0385250397883873E-3</v>
      </c>
      <c r="Z1920" s="61">
        <f t="shared" si="1647"/>
        <v>4.0385250397883873E-3</v>
      </c>
      <c r="AA1920" s="61">
        <f t="shared" si="1647"/>
        <v>4.0385250397883873E-3</v>
      </c>
      <c r="AB1920" s="61">
        <f t="shared" si="1647"/>
        <v>4.0385250397883873E-3</v>
      </c>
    </row>
    <row r="1921" spans="1:28" ht="51" hidden="1" customHeight="1" thickBot="1" x14ac:dyDescent="0.3">
      <c r="A1921" s="202" t="s">
        <v>30</v>
      </c>
      <c r="B1921" s="344" t="s">
        <v>31</v>
      </c>
      <c r="C1921" s="345"/>
      <c r="D1921" s="182">
        <f>D1910</f>
        <v>0.48071719161377241</v>
      </c>
      <c r="E1921" s="182">
        <f t="shared" ref="E1921:O1921" si="1662">E1910</f>
        <v>0.62564051239306995</v>
      </c>
      <c r="F1921" s="182">
        <f t="shared" si="1662"/>
        <v>0.65142914516282224</v>
      </c>
      <c r="G1921" s="182">
        <f t="shared" si="1662"/>
        <v>0.53071670219541445</v>
      </c>
      <c r="H1921" s="182">
        <f t="shared" si="1662"/>
        <v>0.5385411379043219</v>
      </c>
      <c r="I1921" s="182">
        <f t="shared" si="1662"/>
        <v>0.49660717063531706</v>
      </c>
      <c r="J1921" s="182">
        <f t="shared" si="1662"/>
        <v>0.23194156590622989</v>
      </c>
      <c r="K1921" s="182">
        <f t="shared" si="1662"/>
        <v>9.9645381453208087E-2</v>
      </c>
      <c r="L1921" s="182">
        <f t="shared" si="1662"/>
        <v>0.38433728620660135</v>
      </c>
      <c r="M1921" s="182">
        <f t="shared" si="1662"/>
        <v>0.32911410229563653</v>
      </c>
      <c r="N1921" s="182">
        <f t="shared" si="1662"/>
        <v>0.31966967926151602</v>
      </c>
      <c r="O1921" s="182">
        <f t="shared" si="1662"/>
        <v>0.36084132983568312</v>
      </c>
      <c r="P1921" s="209">
        <v>2025</v>
      </c>
      <c r="Q1921" s="61">
        <f t="shared" si="1649"/>
        <v>4.807171916137724E-4</v>
      </c>
      <c r="R1921" s="61">
        <f t="shared" si="1649"/>
        <v>6.2564051239306993E-4</v>
      </c>
      <c r="S1921" s="61">
        <f t="shared" si="1649"/>
        <v>6.5142914516282222E-4</v>
      </c>
      <c r="T1921" s="61">
        <f t="shared" si="1647"/>
        <v>5.3071670219541442E-4</v>
      </c>
      <c r="U1921" s="61">
        <f t="shared" si="1647"/>
        <v>5.3854113790432188E-4</v>
      </c>
      <c r="V1921" s="61">
        <f t="shared" si="1647"/>
        <v>4.9660717063531711E-4</v>
      </c>
      <c r="W1921" s="61">
        <f t="shared" si="1647"/>
        <v>2.3194156590622988E-4</v>
      </c>
      <c r="X1921" s="61">
        <f t="shared" si="1647"/>
        <v>9.964538145320809E-5</v>
      </c>
      <c r="Y1921" s="61">
        <f t="shared" si="1647"/>
        <v>3.8433728620660134E-4</v>
      </c>
      <c r="Z1921" s="61">
        <f t="shared" si="1647"/>
        <v>3.2911410229563651E-4</v>
      </c>
      <c r="AA1921" s="61">
        <f t="shared" si="1647"/>
        <v>3.1966967926151603E-4</v>
      </c>
      <c r="AB1921" s="61">
        <f t="shared" si="1647"/>
        <v>3.6084132983568311E-4</v>
      </c>
    </row>
    <row r="1922" spans="1:28" ht="83.25" customHeight="1" thickBot="1" x14ac:dyDescent="0.3">
      <c r="A1922" s="202" t="s">
        <v>32</v>
      </c>
      <c r="B1922" s="344" t="s">
        <v>33</v>
      </c>
      <c r="C1922" s="345"/>
      <c r="D1922" s="183">
        <f>ROUND(D1921*D1916,0)</f>
        <v>66388</v>
      </c>
      <c r="E1922" s="183">
        <f t="shared" ref="E1922:F1922" si="1663">ROUND(E1921*E1916,0)</f>
        <v>80753</v>
      </c>
      <c r="F1922" s="183">
        <f t="shared" si="1663"/>
        <v>117203</v>
      </c>
      <c r="G1922" s="183">
        <f>ROUND(G1921*G1916,0)</f>
        <v>80270</v>
      </c>
      <c r="H1922" s="183">
        <f t="shared" ref="H1922:O1922" si="1664">ROUND(H1921*H1916,0)</f>
        <v>66329</v>
      </c>
      <c r="I1922" s="183">
        <f t="shared" si="1664"/>
        <v>47428</v>
      </c>
      <c r="J1922" s="183">
        <f t="shared" si="1664"/>
        <v>22001</v>
      </c>
      <c r="K1922" s="183">
        <f t="shared" si="1664"/>
        <v>9996</v>
      </c>
      <c r="L1922" s="183">
        <f t="shared" si="1664"/>
        <v>34568</v>
      </c>
      <c r="M1922" s="183">
        <f t="shared" si="1664"/>
        <v>40304</v>
      </c>
      <c r="N1922" s="183">
        <f t="shared" si="1664"/>
        <v>41219</v>
      </c>
      <c r="O1922" s="183">
        <f t="shared" si="1664"/>
        <v>45657</v>
      </c>
      <c r="P1922" s="209">
        <v>2025</v>
      </c>
      <c r="Q1922" s="61">
        <f t="shared" si="1649"/>
        <v>66.388000000000005</v>
      </c>
      <c r="R1922" s="61">
        <f t="shared" si="1649"/>
        <v>80.753</v>
      </c>
      <c r="S1922" s="61">
        <f t="shared" si="1649"/>
        <v>117.203</v>
      </c>
      <c r="T1922" s="61">
        <f t="shared" si="1647"/>
        <v>80.27</v>
      </c>
      <c r="U1922" s="61">
        <f t="shared" si="1647"/>
        <v>66.328999999999994</v>
      </c>
      <c r="V1922" s="61">
        <f t="shared" si="1647"/>
        <v>47.427999999999997</v>
      </c>
      <c r="W1922" s="61">
        <f t="shared" si="1647"/>
        <v>22.001000000000001</v>
      </c>
      <c r="X1922" s="61">
        <f t="shared" si="1647"/>
        <v>9.9960000000000004</v>
      </c>
      <c r="Y1922" s="61">
        <f t="shared" si="1647"/>
        <v>34.567999999999998</v>
      </c>
      <c r="Z1922" s="61">
        <f t="shared" si="1647"/>
        <v>40.304000000000002</v>
      </c>
      <c r="AA1922" s="61">
        <f t="shared" si="1647"/>
        <v>41.219000000000001</v>
      </c>
      <c r="AB1922" s="61">
        <f t="shared" si="1647"/>
        <v>45.656999999999996</v>
      </c>
    </row>
    <row r="1923" spans="1:28" ht="53.25" hidden="1" customHeight="1" thickBot="1" x14ac:dyDescent="0.3">
      <c r="A1923" s="202" t="s">
        <v>34</v>
      </c>
      <c r="B1923" s="344" t="s">
        <v>35</v>
      </c>
      <c r="C1923" s="345"/>
      <c r="D1923" s="184">
        <f>D1920*D1922</f>
        <v>268109.60034147149</v>
      </c>
      <c r="E1923" s="185">
        <f t="shared" ref="E1923:O1923" si="1665">E1920*E1922</f>
        <v>326123.01253803167</v>
      </c>
      <c r="F1923" s="185">
        <f t="shared" si="1665"/>
        <v>473327.2502383184</v>
      </c>
      <c r="G1923" s="185">
        <f t="shared" si="1665"/>
        <v>324172.40494381386</v>
      </c>
      <c r="H1923" s="185">
        <f t="shared" si="1665"/>
        <v>267871.32736412395</v>
      </c>
      <c r="I1923" s="185">
        <f t="shared" si="1665"/>
        <v>191539.16558708364</v>
      </c>
      <c r="J1923" s="185">
        <f t="shared" si="1665"/>
        <v>88851.589400384313</v>
      </c>
      <c r="K1923" s="185">
        <f t="shared" si="1665"/>
        <v>40369.096297724725</v>
      </c>
      <c r="L1923" s="185">
        <f t="shared" si="1665"/>
        <v>139603.73357540497</v>
      </c>
      <c r="M1923" s="185">
        <f t="shared" si="1665"/>
        <v>162768.71320363117</v>
      </c>
      <c r="N1923" s="185">
        <f t="shared" si="1665"/>
        <v>166463.96361503756</v>
      </c>
      <c r="O1923" s="186">
        <f t="shared" si="1665"/>
        <v>184386.9377416184</v>
      </c>
      <c r="P1923" s="209">
        <v>2025</v>
      </c>
      <c r="Q1923" s="61">
        <f t="shared" si="1649"/>
        <v>268.10960034147149</v>
      </c>
      <c r="R1923" s="61">
        <f t="shared" si="1649"/>
        <v>326.12301253803167</v>
      </c>
      <c r="S1923" s="61">
        <f t="shared" si="1649"/>
        <v>473.32725023831841</v>
      </c>
      <c r="T1923" s="61">
        <f t="shared" si="1647"/>
        <v>324.17240494381389</v>
      </c>
      <c r="U1923" s="61">
        <f t="shared" si="1647"/>
        <v>267.87132736412394</v>
      </c>
      <c r="V1923" s="61">
        <f t="shared" si="1647"/>
        <v>191.53916558708363</v>
      </c>
      <c r="W1923" s="61">
        <f t="shared" si="1647"/>
        <v>88.851589400384313</v>
      </c>
      <c r="X1923" s="61">
        <f t="shared" si="1647"/>
        <v>40.369096297724724</v>
      </c>
      <c r="Y1923" s="61">
        <f t="shared" si="1647"/>
        <v>139.60373357540496</v>
      </c>
      <c r="Z1923" s="61">
        <f t="shared" si="1647"/>
        <v>162.76871320363117</v>
      </c>
      <c r="AA1923" s="61">
        <f t="shared" si="1647"/>
        <v>166.46396361503756</v>
      </c>
      <c r="AB1923" s="61">
        <f t="shared" si="1647"/>
        <v>184.3869377416184</v>
      </c>
    </row>
    <row r="1924" spans="1:28" ht="48.75" hidden="1" customHeight="1" thickBot="1" x14ac:dyDescent="0.3">
      <c r="A1924" s="202" t="s">
        <v>36</v>
      </c>
      <c r="B1924" s="344" t="s">
        <v>37</v>
      </c>
      <c r="C1924" s="345"/>
      <c r="D1924" s="184">
        <f>ROUND(D1923*0.9,2)</f>
        <v>241298.64</v>
      </c>
      <c r="E1924" s="185">
        <f t="shared" ref="E1924:O1924" si="1666">ROUND(E1923*0.9,2)</f>
        <v>293510.71000000002</v>
      </c>
      <c r="F1924" s="185">
        <f t="shared" si="1666"/>
        <v>425994.53</v>
      </c>
      <c r="G1924" s="185">
        <f t="shared" si="1666"/>
        <v>291755.15999999997</v>
      </c>
      <c r="H1924" s="185">
        <f t="shared" si="1666"/>
        <v>241084.19</v>
      </c>
      <c r="I1924" s="185">
        <f t="shared" si="1666"/>
        <v>172385.25</v>
      </c>
      <c r="J1924" s="185">
        <f t="shared" si="1666"/>
        <v>79966.429999999993</v>
      </c>
      <c r="K1924" s="185">
        <f t="shared" si="1666"/>
        <v>36332.19</v>
      </c>
      <c r="L1924" s="185">
        <f t="shared" si="1666"/>
        <v>125643.36</v>
      </c>
      <c r="M1924" s="185">
        <f t="shared" si="1666"/>
        <v>146491.84</v>
      </c>
      <c r="N1924" s="185">
        <f t="shared" si="1666"/>
        <v>149817.57</v>
      </c>
      <c r="O1924" s="186">
        <f t="shared" si="1666"/>
        <v>165948.24</v>
      </c>
      <c r="P1924" s="209">
        <v>2025</v>
      </c>
      <c r="Q1924" s="61">
        <f t="shared" si="1649"/>
        <v>241.29864000000001</v>
      </c>
      <c r="R1924" s="61">
        <f t="shared" si="1649"/>
        <v>293.51071000000002</v>
      </c>
      <c r="S1924" s="61">
        <f t="shared" si="1649"/>
        <v>425.99453000000005</v>
      </c>
      <c r="T1924" s="61">
        <f t="shared" si="1647"/>
        <v>291.75515999999999</v>
      </c>
      <c r="U1924" s="61">
        <f t="shared" si="1647"/>
        <v>241.08419000000001</v>
      </c>
      <c r="V1924" s="61">
        <f t="shared" si="1647"/>
        <v>172.38525000000001</v>
      </c>
      <c r="W1924" s="61">
        <f t="shared" si="1647"/>
        <v>79.966429999999988</v>
      </c>
      <c r="X1924" s="61">
        <f t="shared" si="1647"/>
        <v>36.332190000000004</v>
      </c>
      <c r="Y1924" s="61">
        <f t="shared" si="1647"/>
        <v>125.64336</v>
      </c>
      <c r="Z1924" s="61">
        <f t="shared" si="1647"/>
        <v>146.49184</v>
      </c>
      <c r="AA1924" s="61">
        <f t="shared" si="1647"/>
        <v>149.81757000000002</v>
      </c>
      <c r="AB1924" s="61">
        <f t="shared" si="1647"/>
        <v>165.94824</v>
      </c>
    </row>
    <row r="1925" spans="1:28" ht="21" hidden="1" customHeight="1" thickBot="1" x14ac:dyDescent="0.3">
      <c r="A1925" s="346" t="str">
        <f>A1914</f>
        <v>Объект 20:</v>
      </c>
      <c r="B1925" s="347"/>
      <c r="C1925" s="43"/>
      <c r="D1925" s="348" t="str">
        <f>D1914</f>
        <v>Яч.№13 Сибирь</v>
      </c>
      <c r="E1925" s="349"/>
      <c r="F1925" s="349"/>
      <c r="G1925" s="349"/>
      <c r="H1925" s="349"/>
      <c r="I1925" s="349"/>
      <c r="J1925" s="349"/>
      <c r="K1925" s="349"/>
      <c r="L1925" s="349"/>
      <c r="M1925" s="349"/>
      <c r="N1925" s="349"/>
      <c r="O1925" s="350"/>
      <c r="P1925" s="207">
        <v>2026</v>
      </c>
      <c r="Q1925" s="61" t="e">
        <f t="shared" si="1649"/>
        <v>#VALUE!</v>
      </c>
      <c r="R1925" s="61">
        <f t="shared" si="1649"/>
        <v>0</v>
      </c>
      <c r="S1925" s="61">
        <f t="shared" si="1649"/>
        <v>0</v>
      </c>
      <c r="T1925" s="61">
        <f t="shared" si="1647"/>
        <v>0</v>
      </c>
      <c r="U1925" s="61">
        <f t="shared" si="1647"/>
        <v>0</v>
      </c>
      <c r="V1925" s="61">
        <f t="shared" si="1647"/>
        <v>0</v>
      </c>
      <c r="W1925" s="61">
        <f t="shared" si="1647"/>
        <v>0</v>
      </c>
      <c r="X1925" s="61">
        <f t="shared" si="1647"/>
        <v>0</v>
      </c>
      <c r="Y1925" s="61">
        <f t="shared" si="1647"/>
        <v>0</v>
      </c>
      <c r="Z1925" s="61">
        <f t="shared" si="1647"/>
        <v>0</v>
      </c>
      <c r="AA1925" s="61">
        <f t="shared" si="1647"/>
        <v>0</v>
      </c>
      <c r="AB1925" s="61">
        <f t="shared" si="1647"/>
        <v>0</v>
      </c>
    </row>
    <row r="1926" spans="1:28" ht="16.5" hidden="1" thickBot="1" x14ac:dyDescent="0.3">
      <c r="A1926" s="351" t="s">
        <v>297</v>
      </c>
      <c r="B1926" s="352"/>
      <c r="C1926" s="352"/>
      <c r="D1926" s="352"/>
      <c r="E1926" s="352"/>
      <c r="F1926" s="352"/>
      <c r="G1926" s="352"/>
      <c r="H1926" s="352"/>
      <c r="I1926" s="352"/>
      <c r="J1926" s="352"/>
      <c r="K1926" s="352"/>
      <c r="L1926" s="352"/>
      <c r="M1926" s="352"/>
      <c r="N1926" s="352"/>
      <c r="O1926" s="352"/>
      <c r="P1926" s="207">
        <v>2026</v>
      </c>
      <c r="Q1926" s="61">
        <f t="shared" si="1649"/>
        <v>0</v>
      </c>
      <c r="R1926" s="61">
        <f t="shared" si="1649"/>
        <v>0</v>
      </c>
      <c r="S1926" s="61">
        <f t="shared" si="1649"/>
        <v>0</v>
      </c>
      <c r="T1926" s="61">
        <f t="shared" si="1647"/>
        <v>0</v>
      </c>
      <c r="U1926" s="61">
        <f t="shared" si="1647"/>
        <v>0</v>
      </c>
      <c r="V1926" s="61">
        <f t="shared" si="1647"/>
        <v>0</v>
      </c>
      <c r="W1926" s="61">
        <f t="shared" si="1647"/>
        <v>0</v>
      </c>
      <c r="X1926" s="61">
        <f t="shared" si="1647"/>
        <v>0</v>
      </c>
      <c r="Y1926" s="61">
        <f t="shared" si="1647"/>
        <v>0</v>
      </c>
      <c r="Z1926" s="61">
        <f t="shared" si="1647"/>
        <v>0</v>
      </c>
      <c r="AA1926" s="61">
        <f t="shared" si="1647"/>
        <v>0</v>
      </c>
      <c r="AB1926" s="61">
        <f t="shared" si="1647"/>
        <v>0</v>
      </c>
    </row>
    <row r="1927" spans="1:28" s="41" customFormat="1" ht="29.25" hidden="1" customHeight="1" thickBot="1" x14ac:dyDescent="0.3">
      <c r="A1927" s="202" t="s">
        <v>11</v>
      </c>
      <c r="B1927" s="344" t="s">
        <v>293</v>
      </c>
      <c r="C1927" s="345"/>
      <c r="D1927" s="179">
        <f>D1916</f>
        <v>138102</v>
      </c>
      <c r="E1927" s="179">
        <f t="shared" ref="E1927:O1928" si="1667">E1916</f>
        <v>129072</v>
      </c>
      <c r="F1927" s="179">
        <f t="shared" si="1667"/>
        <v>179916</v>
      </c>
      <c r="G1927" s="179">
        <f t="shared" si="1667"/>
        <v>151248</v>
      </c>
      <c r="H1927" s="179">
        <f t="shared" si="1667"/>
        <v>123165</v>
      </c>
      <c r="I1927" s="179">
        <f t="shared" si="1667"/>
        <v>95505</v>
      </c>
      <c r="J1927" s="179">
        <f t="shared" si="1667"/>
        <v>94857</v>
      </c>
      <c r="K1927" s="179">
        <f t="shared" si="1667"/>
        <v>100320</v>
      </c>
      <c r="L1927" s="179">
        <f t="shared" si="1667"/>
        <v>89943</v>
      </c>
      <c r="M1927" s="179">
        <f t="shared" si="1667"/>
        <v>122463</v>
      </c>
      <c r="N1927" s="179">
        <f t="shared" si="1667"/>
        <v>128943</v>
      </c>
      <c r="O1927" s="179">
        <f t="shared" si="1667"/>
        <v>126528</v>
      </c>
      <c r="P1927" s="207">
        <v>2026</v>
      </c>
      <c r="Q1927" s="61">
        <f t="shared" si="1649"/>
        <v>138.102</v>
      </c>
      <c r="R1927" s="61">
        <f t="shared" si="1649"/>
        <v>129.072</v>
      </c>
      <c r="S1927" s="61">
        <f t="shared" si="1649"/>
        <v>179.916</v>
      </c>
      <c r="T1927" s="61">
        <f t="shared" si="1647"/>
        <v>151.24799999999999</v>
      </c>
      <c r="U1927" s="61">
        <f t="shared" si="1647"/>
        <v>123.16500000000001</v>
      </c>
      <c r="V1927" s="61">
        <f t="shared" si="1647"/>
        <v>95.504999999999995</v>
      </c>
      <c r="W1927" s="61">
        <f t="shared" si="1647"/>
        <v>94.856999999999999</v>
      </c>
      <c r="X1927" s="61">
        <f t="shared" si="1647"/>
        <v>100.32</v>
      </c>
      <c r="Y1927" s="61">
        <f t="shared" si="1647"/>
        <v>89.942999999999998</v>
      </c>
      <c r="Z1927" s="61">
        <f t="shared" si="1647"/>
        <v>122.46299999999999</v>
      </c>
      <c r="AA1927" s="61">
        <f t="shared" si="1647"/>
        <v>128.94300000000001</v>
      </c>
      <c r="AB1927" s="61">
        <f t="shared" si="1647"/>
        <v>126.52800000000001</v>
      </c>
    </row>
    <row r="1928" spans="1:28" ht="16.5" hidden="1" thickBot="1" x14ac:dyDescent="0.3">
      <c r="A1928" s="202" t="s">
        <v>12</v>
      </c>
      <c r="B1928" s="353" t="s">
        <v>291</v>
      </c>
      <c r="C1928" s="354"/>
      <c r="D1928" s="179">
        <f>D1917</f>
        <v>56196</v>
      </c>
      <c r="E1928" s="179">
        <f t="shared" si="1667"/>
        <v>33816</v>
      </c>
      <c r="F1928" s="179">
        <f t="shared" si="1667"/>
        <v>42497</v>
      </c>
      <c r="G1928" s="179">
        <f t="shared" si="1667"/>
        <v>53983</v>
      </c>
      <c r="H1928" s="179">
        <f t="shared" si="1667"/>
        <v>42996</v>
      </c>
      <c r="I1928" s="179">
        <f t="shared" si="1667"/>
        <v>37345</v>
      </c>
      <c r="J1928" s="179">
        <f t="shared" si="1667"/>
        <v>62197</v>
      </c>
      <c r="K1928" s="179">
        <f t="shared" si="1667"/>
        <v>79051</v>
      </c>
      <c r="L1928" s="179">
        <f t="shared" si="1667"/>
        <v>45268</v>
      </c>
      <c r="M1928" s="179">
        <f t="shared" si="1667"/>
        <v>68398</v>
      </c>
      <c r="N1928" s="179">
        <f t="shared" si="1667"/>
        <v>73235</v>
      </c>
      <c r="O1928" s="179">
        <f t="shared" si="1667"/>
        <v>66654</v>
      </c>
      <c r="P1928" s="207">
        <v>2026</v>
      </c>
      <c r="Q1928" s="61">
        <f t="shared" si="1649"/>
        <v>56.195999999999998</v>
      </c>
      <c r="R1928" s="61">
        <f t="shared" si="1649"/>
        <v>33.816000000000003</v>
      </c>
      <c r="S1928" s="61">
        <f t="shared" si="1649"/>
        <v>42.497</v>
      </c>
      <c r="T1928" s="61">
        <f t="shared" si="1647"/>
        <v>53.982999999999997</v>
      </c>
      <c r="U1928" s="61">
        <f t="shared" si="1647"/>
        <v>42.996000000000002</v>
      </c>
      <c r="V1928" s="61">
        <f t="shared" si="1647"/>
        <v>37.344999999999999</v>
      </c>
      <c r="W1928" s="61">
        <f t="shared" si="1647"/>
        <v>62.197000000000003</v>
      </c>
      <c r="X1928" s="61">
        <f t="shared" si="1647"/>
        <v>79.051000000000002</v>
      </c>
      <c r="Y1928" s="61">
        <f t="shared" si="1647"/>
        <v>45.268000000000001</v>
      </c>
      <c r="Z1928" s="61">
        <f t="shared" si="1647"/>
        <v>68.397999999999996</v>
      </c>
      <c r="AA1928" s="61">
        <f t="shared" si="1647"/>
        <v>73.234999999999999</v>
      </c>
      <c r="AB1928" s="61">
        <f t="shared" si="1647"/>
        <v>66.653999999999996</v>
      </c>
    </row>
    <row r="1929" spans="1:28" ht="33" hidden="1" customHeight="1" thickBot="1" x14ac:dyDescent="0.3">
      <c r="A1929" s="202" t="s">
        <v>13</v>
      </c>
      <c r="B1929" s="344" t="s">
        <v>292</v>
      </c>
      <c r="C1929" s="345"/>
      <c r="D1929" s="180">
        <f>D1927-D1928</f>
        <v>81906</v>
      </c>
      <c r="E1929" s="180">
        <f t="shared" ref="E1929:O1929" si="1668">E1927-E1928</f>
        <v>95256</v>
      </c>
      <c r="F1929" s="180">
        <f t="shared" si="1668"/>
        <v>137419</v>
      </c>
      <c r="G1929" s="180">
        <f t="shared" si="1668"/>
        <v>97265</v>
      </c>
      <c r="H1929" s="180">
        <f t="shared" si="1668"/>
        <v>80169</v>
      </c>
      <c r="I1929" s="180">
        <f t="shared" si="1668"/>
        <v>58160</v>
      </c>
      <c r="J1929" s="180">
        <f t="shared" si="1668"/>
        <v>32660</v>
      </c>
      <c r="K1929" s="180">
        <f t="shared" si="1668"/>
        <v>21269</v>
      </c>
      <c r="L1929" s="180">
        <f t="shared" si="1668"/>
        <v>44675</v>
      </c>
      <c r="M1929" s="180">
        <f t="shared" si="1668"/>
        <v>54065</v>
      </c>
      <c r="N1929" s="180">
        <f t="shared" si="1668"/>
        <v>55708</v>
      </c>
      <c r="O1929" s="180">
        <f t="shared" si="1668"/>
        <v>59874</v>
      </c>
      <c r="P1929" s="207">
        <v>2026</v>
      </c>
      <c r="Q1929" s="61">
        <f t="shared" si="1649"/>
        <v>81.906000000000006</v>
      </c>
      <c r="R1929" s="61">
        <f t="shared" si="1649"/>
        <v>95.256</v>
      </c>
      <c r="S1929" s="61">
        <f t="shared" si="1649"/>
        <v>137.41900000000001</v>
      </c>
      <c r="T1929" s="61">
        <f t="shared" si="1647"/>
        <v>97.265000000000001</v>
      </c>
      <c r="U1929" s="61">
        <f t="shared" si="1647"/>
        <v>80.168999999999997</v>
      </c>
      <c r="V1929" s="61">
        <f t="shared" si="1647"/>
        <v>58.16</v>
      </c>
      <c r="W1929" s="61">
        <f t="shared" si="1647"/>
        <v>32.659999999999997</v>
      </c>
      <c r="X1929" s="61">
        <f t="shared" si="1647"/>
        <v>21.268999999999998</v>
      </c>
      <c r="Y1929" s="61">
        <f t="shared" si="1647"/>
        <v>44.674999999999997</v>
      </c>
      <c r="Z1929" s="61">
        <f t="shared" si="1647"/>
        <v>54.064999999999998</v>
      </c>
      <c r="AA1929" s="61">
        <f t="shared" si="1647"/>
        <v>55.707999999999998</v>
      </c>
      <c r="AB1929" s="61">
        <f t="shared" si="1647"/>
        <v>59.874000000000002</v>
      </c>
    </row>
    <row r="1930" spans="1:28" ht="36" hidden="1" customHeight="1" thickBot="1" x14ac:dyDescent="0.3">
      <c r="A1930" s="202" t="s">
        <v>14</v>
      </c>
      <c r="B1930" s="344" t="s">
        <v>27</v>
      </c>
      <c r="C1930" s="345"/>
      <c r="D1930" s="181">
        <f>D1929/D1927</f>
        <v>0.59308337315896942</v>
      </c>
      <c r="E1930" s="181">
        <f t="shared" ref="E1930:O1930" si="1669">E1929/E1927</f>
        <v>0.73800669393826701</v>
      </c>
      <c r="F1930" s="181">
        <f t="shared" si="1669"/>
        <v>0.76379532670801931</v>
      </c>
      <c r="G1930" s="181">
        <f t="shared" si="1669"/>
        <v>0.6430828837406114</v>
      </c>
      <c r="H1930" s="181">
        <f t="shared" si="1669"/>
        <v>0.65090731944951896</v>
      </c>
      <c r="I1930" s="181">
        <f t="shared" si="1669"/>
        <v>0.60897335218051407</v>
      </c>
      <c r="J1930" s="181">
        <f t="shared" si="1669"/>
        <v>0.34430774745142689</v>
      </c>
      <c r="K1930" s="181">
        <f t="shared" si="1669"/>
        <v>0.2120115629984051</v>
      </c>
      <c r="L1930" s="181">
        <f t="shared" si="1669"/>
        <v>0.49670346775179836</v>
      </c>
      <c r="M1930" s="181">
        <f t="shared" si="1669"/>
        <v>0.44148028384083354</v>
      </c>
      <c r="N1930" s="181">
        <f t="shared" si="1669"/>
        <v>0.43203586080671302</v>
      </c>
      <c r="O1930" s="181">
        <f t="shared" si="1669"/>
        <v>0.47320751138088013</v>
      </c>
      <c r="P1930" s="207">
        <v>2026</v>
      </c>
      <c r="Q1930" s="61">
        <f t="shared" si="1649"/>
        <v>5.9308337315896944E-4</v>
      </c>
      <c r="R1930" s="61">
        <f t="shared" si="1649"/>
        <v>7.3800669393826702E-4</v>
      </c>
      <c r="S1930" s="61">
        <f t="shared" si="1649"/>
        <v>7.6379532670801931E-4</v>
      </c>
      <c r="T1930" s="61">
        <f t="shared" si="1647"/>
        <v>6.430828837406114E-4</v>
      </c>
      <c r="U1930" s="61">
        <f t="shared" si="1647"/>
        <v>6.5090731944951897E-4</v>
      </c>
      <c r="V1930" s="61">
        <f t="shared" si="1647"/>
        <v>6.0897335218051409E-4</v>
      </c>
      <c r="W1930" s="61">
        <f t="shared" si="1647"/>
        <v>3.4430774745142689E-4</v>
      </c>
      <c r="X1930" s="61">
        <f t="shared" si="1647"/>
        <v>2.120115629984051E-4</v>
      </c>
      <c r="Y1930" s="61">
        <f t="shared" si="1647"/>
        <v>4.9670346775179837E-4</v>
      </c>
      <c r="Z1930" s="61">
        <f t="shared" si="1647"/>
        <v>4.4148028384083355E-4</v>
      </c>
      <c r="AA1930" s="61">
        <f t="shared" si="1647"/>
        <v>4.3203586080671301E-4</v>
      </c>
      <c r="AB1930" s="61">
        <f t="shared" si="1647"/>
        <v>4.7320751138088014E-4</v>
      </c>
    </row>
    <row r="1931" spans="1:28" ht="81.75" hidden="1" customHeight="1" thickBot="1" x14ac:dyDescent="0.3">
      <c r="A1931" s="202" t="s">
        <v>28</v>
      </c>
      <c r="B1931" s="344" t="s">
        <v>29</v>
      </c>
      <c r="C1931" s="345"/>
      <c r="D1931" s="187">
        <f t="shared" ref="D1931:N1931" si="1670">D1832</f>
        <v>4.2151862062401122</v>
      </c>
      <c r="E1931" s="187">
        <f t="shared" si="1670"/>
        <v>4.2151862062401122</v>
      </c>
      <c r="F1931" s="187">
        <f t="shared" si="1670"/>
        <v>4.2151862062401122</v>
      </c>
      <c r="G1931" s="187">
        <f t="shared" si="1670"/>
        <v>4.2151862062401122</v>
      </c>
      <c r="H1931" s="187">
        <f t="shared" si="1670"/>
        <v>4.2151862062401122</v>
      </c>
      <c r="I1931" s="187">
        <f t="shared" si="1670"/>
        <v>4.2151862062401122</v>
      </c>
      <c r="J1931" s="187">
        <f t="shared" si="1670"/>
        <v>4.2151862062401122</v>
      </c>
      <c r="K1931" s="187">
        <f t="shared" si="1670"/>
        <v>4.2151862062401122</v>
      </c>
      <c r="L1931" s="187">
        <f t="shared" si="1670"/>
        <v>4.2151862062401122</v>
      </c>
      <c r="M1931" s="187">
        <f t="shared" si="1670"/>
        <v>4.2151862062401122</v>
      </c>
      <c r="N1931" s="187">
        <f t="shared" si="1670"/>
        <v>4.2151862062401122</v>
      </c>
      <c r="O1931" s="44">
        <v>3.7032600000000002</v>
      </c>
      <c r="P1931" s="207">
        <v>2026</v>
      </c>
      <c r="Q1931" s="61">
        <f t="shared" si="1649"/>
        <v>4.2151862062401119E-3</v>
      </c>
      <c r="R1931" s="61">
        <f t="shared" si="1649"/>
        <v>4.2151862062401119E-3</v>
      </c>
      <c r="S1931" s="61">
        <f t="shared" si="1649"/>
        <v>4.2151862062401119E-3</v>
      </c>
      <c r="T1931" s="61">
        <f t="shared" si="1647"/>
        <v>4.2151862062401119E-3</v>
      </c>
      <c r="U1931" s="61">
        <f t="shared" si="1647"/>
        <v>4.2151862062401119E-3</v>
      </c>
      <c r="V1931" s="61">
        <f t="shared" si="1647"/>
        <v>4.2151862062401119E-3</v>
      </c>
      <c r="W1931" s="61">
        <f t="shared" si="1647"/>
        <v>4.2151862062401119E-3</v>
      </c>
      <c r="X1931" s="61">
        <f t="shared" si="1647"/>
        <v>4.2151862062401119E-3</v>
      </c>
      <c r="Y1931" s="61">
        <f t="shared" si="1647"/>
        <v>4.2151862062401119E-3</v>
      </c>
      <c r="Z1931" s="61">
        <f t="shared" si="1647"/>
        <v>4.2151862062401119E-3</v>
      </c>
      <c r="AA1931" s="61">
        <f t="shared" si="1647"/>
        <v>4.2151862062401119E-3</v>
      </c>
      <c r="AB1931" s="61">
        <f t="shared" si="1647"/>
        <v>3.7032600000000003E-3</v>
      </c>
    </row>
    <row r="1932" spans="1:28" ht="51" hidden="1" customHeight="1" thickBot="1" x14ac:dyDescent="0.3">
      <c r="A1932" s="202" t="s">
        <v>30</v>
      </c>
      <c r="B1932" s="344" t="s">
        <v>31</v>
      </c>
      <c r="C1932" s="345"/>
      <c r="D1932" s="182">
        <f>D1921</f>
        <v>0.48071719161377241</v>
      </c>
      <c r="E1932" s="182">
        <f t="shared" ref="E1932:O1932" si="1671">E1921</f>
        <v>0.62564051239306995</v>
      </c>
      <c r="F1932" s="182">
        <f t="shared" si="1671"/>
        <v>0.65142914516282224</v>
      </c>
      <c r="G1932" s="182">
        <f t="shared" si="1671"/>
        <v>0.53071670219541445</v>
      </c>
      <c r="H1932" s="182">
        <f t="shared" si="1671"/>
        <v>0.5385411379043219</v>
      </c>
      <c r="I1932" s="182">
        <f t="shared" si="1671"/>
        <v>0.49660717063531706</v>
      </c>
      <c r="J1932" s="182">
        <f t="shared" si="1671"/>
        <v>0.23194156590622989</v>
      </c>
      <c r="K1932" s="182">
        <f t="shared" si="1671"/>
        <v>9.9645381453208087E-2</v>
      </c>
      <c r="L1932" s="182">
        <f t="shared" si="1671"/>
        <v>0.38433728620660135</v>
      </c>
      <c r="M1932" s="182">
        <f t="shared" si="1671"/>
        <v>0.32911410229563653</v>
      </c>
      <c r="N1932" s="182">
        <f t="shared" si="1671"/>
        <v>0.31966967926151602</v>
      </c>
      <c r="O1932" s="182">
        <f t="shared" si="1671"/>
        <v>0.36084132983568312</v>
      </c>
      <c r="P1932" s="207">
        <v>2026</v>
      </c>
      <c r="Q1932" s="61">
        <f t="shared" si="1649"/>
        <v>4.807171916137724E-4</v>
      </c>
      <c r="R1932" s="61">
        <f t="shared" si="1649"/>
        <v>6.2564051239306993E-4</v>
      </c>
      <c r="S1932" s="61">
        <f t="shared" si="1649"/>
        <v>6.5142914516282222E-4</v>
      </c>
      <c r="T1932" s="61">
        <f t="shared" si="1647"/>
        <v>5.3071670219541442E-4</v>
      </c>
      <c r="U1932" s="61">
        <f t="shared" si="1647"/>
        <v>5.3854113790432188E-4</v>
      </c>
      <c r="V1932" s="61">
        <f t="shared" si="1647"/>
        <v>4.9660717063531711E-4</v>
      </c>
      <c r="W1932" s="61">
        <f t="shared" si="1647"/>
        <v>2.3194156590622988E-4</v>
      </c>
      <c r="X1932" s="61">
        <f t="shared" si="1647"/>
        <v>9.964538145320809E-5</v>
      </c>
      <c r="Y1932" s="61">
        <f t="shared" si="1647"/>
        <v>3.8433728620660134E-4</v>
      </c>
      <c r="Z1932" s="61">
        <f t="shared" si="1647"/>
        <v>3.2911410229563651E-4</v>
      </c>
      <c r="AA1932" s="61">
        <f t="shared" si="1647"/>
        <v>3.1966967926151603E-4</v>
      </c>
      <c r="AB1932" s="61">
        <f t="shared" si="1647"/>
        <v>3.6084132983568311E-4</v>
      </c>
    </row>
    <row r="1933" spans="1:28" ht="83.25" hidden="1" customHeight="1" thickBot="1" x14ac:dyDescent="0.3">
      <c r="A1933" s="202" t="s">
        <v>32</v>
      </c>
      <c r="B1933" s="344" t="s">
        <v>33</v>
      </c>
      <c r="C1933" s="345"/>
      <c r="D1933" s="183">
        <f>ROUND(D1932*D1927,0)</f>
        <v>66388</v>
      </c>
      <c r="E1933" s="183">
        <f t="shared" ref="E1933:F1933" si="1672">ROUND(E1932*E1927,0)</f>
        <v>80753</v>
      </c>
      <c r="F1933" s="183">
        <f t="shared" si="1672"/>
        <v>117203</v>
      </c>
      <c r="G1933" s="183">
        <f>ROUND(G1932*G1927,0)</f>
        <v>80270</v>
      </c>
      <c r="H1933" s="183">
        <f t="shared" ref="H1933:O1933" si="1673">ROUND(H1932*H1927,0)</f>
        <v>66329</v>
      </c>
      <c r="I1933" s="183">
        <f t="shared" si="1673"/>
        <v>47428</v>
      </c>
      <c r="J1933" s="183">
        <f t="shared" si="1673"/>
        <v>22001</v>
      </c>
      <c r="K1933" s="183">
        <f t="shared" si="1673"/>
        <v>9996</v>
      </c>
      <c r="L1933" s="183">
        <f t="shared" si="1673"/>
        <v>34568</v>
      </c>
      <c r="M1933" s="183">
        <f t="shared" si="1673"/>
        <v>40304</v>
      </c>
      <c r="N1933" s="183">
        <f t="shared" si="1673"/>
        <v>41219</v>
      </c>
      <c r="O1933" s="183">
        <f t="shared" si="1673"/>
        <v>45657</v>
      </c>
      <c r="P1933" s="207">
        <v>2026</v>
      </c>
      <c r="Q1933" s="61">
        <f t="shared" si="1649"/>
        <v>66.388000000000005</v>
      </c>
      <c r="R1933" s="61">
        <f t="shared" si="1649"/>
        <v>80.753</v>
      </c>
      <c r="S1933" s="61">
        <f t="shared" si="1649"/>
        <v>117.203</v>
      </c>
      <c r="T1933" s="61">
        <f t="shared" si="1647"/>
        <v>80.27</v>
      </c>
      <c r="U1933" s="61">
        <f t="shared" si="1647"/>
        <v>66.328999999999994</v>
      </c>
      <c r="V1933" s="61">
        <f t="shared" si="1647"/>
        <v>47.427999999999997</v>
      </c>
      <c r="W1933" s="61">
        <f t="shared" si="1647"/>
        <v>22.001000000000001</v>
      </c>
      <c r="X1933" s="61">
        <f t="shared" si="1647"/>
        <v>9.9960000000000004</v>
      </c>
      <c r="Y1933" s="61">
        <f t="shared" si="1647"/>
        <v>34.567999999999998</v>
      </c>
      <c r="Z1933" s="61">
        <f t="shared" si="1647"/>
        <v>40.304000000000002</v>
      </c>
      <c r="AA1933" s="61">
        <f t="shared" si="1647"/>
        <v>41.219000000000001</v>
      </c>
      <c r="AB1933" s="61">
        <f t="shared" si="1647"/>
        <v>45.656999999999996</v>
      </c>
    </row>
    <row r="1934" spans="1:28" ht="53.25" hidden="1" customHeight="1" thickBot="1" x14ac:dyDescent="0.3">
      <c r="A1934" s="202" t="s">
        <v>34</v>
      </c>
      <c r="B1934" s="344" t="s">
        <v>35</v>
      </c>
      <c r="C1934" s="345"/>
      <c r="D1934" s="184">
        <f>D1931*D1933</f>
        <v>279837.78185986856</v>
      </c>
      <c r="E1934" s="185">
        <f t="shared" ref="E1934:O1934" si="1674">E1931*E1933</f>
        <v>340388.93171250779</v>
      </c>
      <c r="F1934" s="185">
        <f t="shared" si="1674"/>
        <v>494032.46892995987</v>
      </c>
      <c r="G1934" s="185">
        <f t="shared" si="1674"/>
        <v>338352.99677489378</v>
      </c>
      <c r="H1934" s="185">
        <f t="shared" si="1674"/>
        <v>279589.08587370039</v>
      </c>
      <c r="I1934" s="185">
        <f t="shared" si="1674"/>
        <v>199917.85138955605</v>
      </c>
      <c r="J1934" s="185">
        <f t="shared" si="1674"/>
        <v>92738.311723488703</v>
      </c>
      <c r="K1934" s="185">
        <f t="shared" si="1674"/>
        <v>42135.001317576163</v>
      </c>
      <c r="L1934" s="185">
        <f t="shared" si="1674"/>
        <v>145710.5567773082</v>
      </c>
      <c r="M1934" s="185">
        <f t="shared" si="1674"/>
        <v>169888.86485630149</v>
      </c>
      <c r="N1934" s="185">
        <f t="shared" si="1674"/>
        <v>173745.7602350112</v>
      </c>
      <c r="O1934" s="186">
        <f t="shared" si="1674"/>
        <v>169079.74182</v>
      </c>
      <c r="P1934" s="207">
        <v>2026</v>
      </c>
      <c r="Q1934" s="61">
        <f t="shared" si="1649"/>
        <v>279.83778185986853</v>
      </c>
      <c r="R1934" s="61">
        <f t="shared" si="1649"/>
        <v>340.38893171250777</v>
      </c>
      <c r="S1934" s="61">
        <f t="shared" si="1649"/>
        <v>494.03246892995986</v>
      </c>
      <c r="T1934" s="61">
        <f t="shared" si="1647"/>
        <v>338.35299677489377</v>
      </c>
      <c r="U1934" s="61">
        <f t="shared" si="1647"/>
        <v>279.58908587370041</v>
      </c>
      <c r="V1934" s="61">
        <f t="shared" si="1647"/>
        <v>199.91785138955603</v>
      </c>
      <c r="W1934" s="61">
        <f t="shared" si="1647"/>
        <v>92.738311723488707</v>
      </c>
      <c r="X1934" s="61">
        <f t="shared" si="1647"/>
        <v>42.135001317576162</v>
      </c>
      <c r="Y1934" s="61">
        <f t="shared" si="1647"/>
        <v>145.7105567773082</v>
      </c>
      <c r="Z1934" s="61">
        <f t="shared" si="1647"/>
        <v>169.8888648563015</v>
      </c>
      <c r="AA1934" s="61">
        <f t="shared" si="1647"/>
        <v>173.7457602350112</v>
      </c>
      <c r="AB1934" s="61">
        <f t="shared" si="1647"/>
        <v>169.07974182000001</v>
      </c>
    </row>
    <row r="1935" spans="1:28" ht="48.75" hidden="1" customHeight="1" thickBot="1" x14ac:dyDescent="0.3">
      <c r="A1935" s="202" t="s">
        <v>36</v>
      </c>
      <c r="B1935" s="344" t="s">
        <v>37</v>
      </c>
      <c r="C1935" s="345"/>
      <c r="D1935" s="184">
        <f>ROUND(D1934*0.9,2)</f>
        <v>251854</v>
      </c>
      <c r="E1935" s="185">
        <f t="shared" ref="E1935:O1935" si="1675">ROUND(E1934*0.9,2)</f>
        <v>306350.03999999998</v>
      </c>
      <c r="F1935" s="185">
        <f t="shared" si="1675"/>
        <v>444629.22</v>
      </c>
      <c r="G1935" s="185">
        <f t="shared" si="1675"/>
        <v>304517.7</v>
      </c>
      <c r="H1935" s="185">
        <f t="shared" si="1675"/>
        <v>251630.18</v>
      </c>
      <c r="I1935" s="185">
        <f t="shared" si="1675"/>
        <v>179926.07</v>
      </c>
      <c r="J1935" s="185">
        <f t="shared" si="1675"/>
        <v>83464.479999999996</v>
      </c>
      <c r="K1935" s="185">
        <f t="shared" si="1675"/>
        <v>37921.5</v>
      </c>
      <c r="L1935" s="185">
        <f t="shared" si="1675"/>
        <v>131139.5</v>
      </c>
      <c r="M1935" s="185">
        <f t="shared" si="1675"/>
        <v>152899.98000000001</v>
      </c>
      <c r="N1935" s="185">
        <f t="shared" si="1675"/>
        <v>156371.18</v>
      </c>
      <c r="O1935" s="186">
        <f t="shared" si="1675"/>
        <v>152171.76999999999</v>
      </c>
      <c r="P1935" s="207">
        <v>2026</v>
      </c>
      <c r="Q1935" s="61">
        <f t="shared" si="1649"/>
        <v>251.85400000000001</v>
      </c>
      <c r="R1935" s="61">
        <f t="shared" si="1649"/>
        <v>306.35003999999998</v>
      </c>
      <c r="S1935" s="61">
        <f t="shared" si="1649"/>
        <v>444.62921999999998</v>
      </c>
      <c r="T1935" s="61">
        <f t="shared" si="1647"/>
        <v>304.51769999999999</v>
      </c>
      <c r="U1935" s="61">
        <f t="shared" si="1647"/>
        <v>251.63018</v>
      </c>
      <c r="V1935" s="61">
        <f t="shared" si="1647"/>
        <v>179.92607000000001</v>
      </c>
      <c r="W1935" s="61">
        <f t="shared" si="1647"/>
        <v>83.464479999999995</v>
      </c>
      <c r="X1935" s="61">
        <f t="shared" si="1647"/>
        <v>37.921500000000002</v>
      </c>
      <c r="Y1935" s="61">
        <f t="shared" si="1647"/>
        <v>131.1395</v>
      </c>
      <c r="Z1935" s="61">
        <f t="shared" si="1647"/>
        <v>152.89998</v>
      </c>
      <c r="AA1935" s="61">
        <f t="shared" si="1647"/>
        <v>156.37117999999998</v>
      </c>
      <c r="AB1935" s="61">
        <f t="shared" si="1647"/>
        <v>152.17176999999998</v>
      </c>
    </row>
    <row r="1936" spans="1:28" ht="21.75" hidden="1" customHeight="1" thickBot="1" x14ac:dyDescent="0.3">
      <c r="A1936" s="346" t="str">
        <f>A1925</f>
        <v>Объект 20:</v>
      </c>
      <c r="B1936" s="347"/>
      <c r="C1936" s="43"/>
      <c r="D1936" s="348" t="str">
        <f>D1925</f>
        <v>Яч.№13 Сибирь</v>
      </c>
      <c r="E1936" s="349"/>
      <c r="F1936" s="349"/>
      <c r="G1936" s="349"/>
      <c r="H1936" s="349"/>
      <c r="I1936" s="349"/>
      <c r="J1936" s="349"/>
      <c r="K1936" s="349"/>
      <c r="L1936" s="349"/>
      <c r="M1936" s="349"/>
      <c r="N1936" s="349"/>
      <c r="O1936" s="350"/>
      <c r="P1936" s="207">
        <v>2027</v>
      </c>
      <c r="Q1936" s="61" t="e">
        <f t="shared" si="1649"/>
        <v>#VALUE!</v>
      </c>
      <c r="R1936" s="61">
        <f t="shared" si="1649"/>
        <v>0</v>
      </c>
      <c r="S1936" s="61">
        <f t="shared" si="1649"/>
        <v>0</v>
      </c>
      <c r="T1936" s="61">
        <f t="shared" si="1647"/>
        <v>0</v>
      </c>
      <c r="U1936" s="61">
        <f t="shared" si="1647"/>
        <v>0</v>
      </c>
      <c r="V1936" s="61">
        <f t="shared" si="1647"/>
        <v>0</v>
      </c>
      <c r="W1936" s="61">
        <f t="shared" si="1647"/>
        <v>0</v>
      </c>
      <c r="X1936" s="61">
        <f t="shared" si="1647"/>
        <v>0</v>
      </c>
      <c r="Y1936" s="61">
        <f t="shared" si="1647"/>
        <v>0</v>
      </c>
      <c r="Z1936" s="61">
        <f t="shared" si="1647"/>
        <v>0</v>
      </c>
      <c r="AA1936" s="61">
        <f t="shared" si="1647"/>
        <v>0</v>
      </c>
      <c r="AB1936" s="61">
        <f t="shared" si="1647"/>
        <v>0</v>
      </c>
    </row>
    <row r="1937" spans="1:28" ht="16.5" hidden="1" thickBot="1" x14ac:dyDescent="0.3">
      <c r="A1937" s="351" t="s">
        <v>298</v>
      </c>
      <c r="B1937" s="352"/>
      <c r="C1937" s="352"/>
      <c r="D1937" s="352"/>
      <c r="E1937" s="352"/>
      <c r="F1937" s="352"/>
      <c r="G1937" s="352"/>
      <c r="H1937" s="352"/>
      <c r="I1937" s="352"/>
      <c r="J1937" s="352"/>
      <c r="K1937" s="352"/>
      <c r="L1937" s="352"/>
      <c r="M1937" s="352"/>
      <c r="N1937" s="352"/>
      <c r="O1937" s="352"/>
      <c r="P1937" s="207">
        <v>2027</v>
      </c>
      <c r="Q1937" s="61">
        <f t="shared" si="1649"/>
        <v>0</v>
      </c>
      <c r="R1937" s="61">
        <f t="shared" si="1649"/>
        <v>0</v>
      </c>
      <c r="S1937" s="61">
        <f t="shared" si="1649"/>
        <v>0</v>
      </c>
      <c r="T1937" s="61">
        <f t="shared" si="1647"/>
        <v>0</v>
      </c>
      <c r="U1937" s="61">
        <f t="shared" si="1647"/>
        <v>0</v>
      </c>
      <c r="V1937" s="61">
        <f t="shared" si="1647"/>
        <v>0</v>
      </c>
      <c r="W1937" s="61">
        <f t="shared" si="1647"/>
        <v>0</v>
      </c>
      <c r="X1937" s="61">
        <f t="shared" si="1647"/>
        <v>0</v>
      </c>
      <c r="Y1937" s="61">
        <f t="shared" si="1647"/>
        <v>0</v>
      </c>
      <c r="Z1937" s="61">
        <f t="shared" si="1647"/>
        <v>0</v>
      </c>
      <c r="AA1937" s="61">
        <f t="shared" si="1647"/>
        <v>0</v>
      </c>
      <c r="AB1937" s="61">
        <f t="shared" si="1647"/>
        <v>0</v>
      </c>
    </row>
    <row r="1938" spans="1:28" s="41" customFormat="1" ht="29.25" hidden="1" customHeight="1" thickBot="1" x14ac:dyDescent="0.3">
      <c r="A1938" s="202" t="s">
        <v>11</v>
      </c>
      <c r="B1938" s="344" t="s">
        <v>293</v>
      </c>
      <c r="C1938" s="345"/>
      <c r="D1938" s="179">
        <f>D1927</f>
        <v>138102</v>
      </c>
      <c r="E1938" s="179">
        <f t="shared" ref="E1938:O1939" si="1676">E1927</f>
        <v>129072</v>
      </c>
      <c r="F1938" s="179">
        <f t="shared" si="1676"/>
        <v>179916</v>
      </c>
      <c r="G1938" s="179">
        <f t="shared" si="1676"/>
        <v>151248</v>
      </c>
      <c r="H1938" s="179">
        <f t="shared" si="1676"/>
        <v>123165</v>
      </c>
      <c r="I1938" s="179">
        <f t="shared" si="1676"/>
        <v>95505</v>
      </c>
      <c r="J1938" s="179">
        <f t="shared" si="1676"/>
        <v>94857</v>
      </c>
      <c r="K1938" s="179">
        <f t="shared" si="1676"/>
        <v>100320</v>
      </c>
      <c r="L1938" s="179">
        <f t="shared" si="1676"/>
        <v>89943</v>
      </c>
      <c r="M1938" s="179">
        <f t="shared" si="1676"/>
        <v>122463</v>
      </c>
      <c r="N1938" s="179">
        <f t="shared" si="1676"/>
        <v>128943</v>
      </c>
      <c r="O1938" s="179">
        <f t="shared" si="1676"/>
        <v>126528</v>
      </c>
      <c r="P1938" s="207">
        <v>2027</v>
      </c>
      <c r="Q1938" s="61">
        <f t="shared" si="1649"/>
        <v>138.102</v>
      </c>
      <c r="R1938" s="61">
        <f t="shared" si="1649"/>
        <v>129.072</v>
      </c>
      <c r="S1938" s="61">
        <f t="shared" si="1649"/>
        <v>179.916</v>
      </c>
      <c r="T1938" s="61">
        <f t="shared" si="1647"/>
        <v>151.24799999999999</v>
      </c>
      <c r="U1938" s="61">
        <f t="shared" si="1647"/>
        <v>123.16500000000001</v>
      </c>
      <c r="V1938" s="61">
        <f t="shared" si="1647"/>
        <v>95.504999999999995</v>
      </c>
      <c r="W1938" s="61">
        <f t="shared" si="1647"/>
        <v>94.856999999999999</v>
      </c>
      <c r="X1938" s="61">
        <f t="shared" si="1647"/>
        <v>100.32</v>
      </c>
      <c r="Y1938" s="61">
        <f t="shared" si="1647"/>
        <v>89.942999999999998</v>
      </c>
      <c r="Z1938" s="61">
        <f t="shared" si="1647"/>
        <v>122.46299999999999</v>
      </c>
      <c r="AA1938" s="61">
        <f t="shared" si="1647"/>
        <v>128.94300000000001</v>
      </c>
      <c r="AB1938" s="61">
        <f t="shared" si="1647"/>
        <v>126.52800000000001</v>
      </c>
    </row>
    <row r="1939" spans="1:28" ht="16.5" hidden="1" thickBot="1" x14ac:dyDescent="0.3">
      <c r="A1939" s="202" t="s">
        <v>12</v>
      </c>
      <c r="B1939" s="353" t="s">
        <v>291</v>
      </c>
      <c r="C1939" s="354"/>
      <c r="D1939" s="179">
        <f>D1928</f>
        <v>56196</v>
      </c>
      <c r="E1939" s="179">
        <f t="shared" si="1676"/>
        <v>33816</v>
      </c>
      <c r="F1939" s="179">
        <f t="shared" si="1676"/>
        <v>42497</v>
      </c>
      <c r="G1939" s="179">
        <f t="shared" si="1676"/>
        <v>53983</v>
      </c>
      <c r="H1939" s="179">
        <f t="shared" si="1676"/>
        <v>42996</v>
      </c>
      <c r="I1939" s="179">
        <f t="shared" si="1676"/>
        <v>37345</v>
      </c>
      <c r="J1939" s="179">
        <f t="shared" si="1676"/>
        <v>62197</v>
      </c>
      <c r="K1939" s="179">
        <f t="shared" si="1676"/>
        <v>79051</v>
      </c>
      <c r="L1939" s="179">
        <f t="shared" si="1676"/>
        <v>45268</v>
      </c>
      <c r="M1939" s="179">
        <f t="shared" si="1676"/>
        <v>68398</v>
      </c>
      <c r="N1939" s="179">
        <f t="shared" si="1676"/>
        <v>73235</v>
      </c>
      <c r="O1939" s="179">
        <f t="shared" si="1676"/>
        <v>66654</v>
      </c>
      <c r="P1939" s="207">
        <v>2027</v>
      </c>
      <c r="Q1939" s="61">
        <f t="shared" si="1649"/>
        <v>56.195999999999998</v>
      </c>
      <c r="R1939" s="61">
        <f t="shared" si="1649"/>
        <v>33.816000000000003</v>
      </c>
      <c r="S1939" s="61">
        <f t="shared" si="1649"/>
        <v>42.497</v>
      </c>
      <c r="T1939" s="61">
        <f t="shared" si="1647"/>
        <v>53.982999999999997</v>
      </c>
      <c r="U1939" s="61">
        <f t="shared" si="1647"/>
        <v>42.996000000000002</v>
      </c>
      <c r="V1939" s="61">
        <f t="shared" si="1647"/>
        <v>37.344999999999999</v>
      </c>
      <c r="W1939" s="61">
        <f t="shared" si="1647"/>
        <v>62.197000000000003</v>
      </c>
      <c r="X1939" s="61">
        <f t="shared" si="1647"/>
        <v>79.051000000000002</v>
      </c>
      <c r="Y1939" s="61">
        <f t="shared" si="1647"/>
        <v>45.268000000000001</v>
      </c>
      <c r="Z1939" s="61">
        <f t="shared" si="1647"/>
        <v>68.397999999999996</v>
      </c>
      <c r="AA1939" s="61">
        <f t="shared" si="1647"/>
        <v>73.234999999999999</v>
      </c>
      <c r="AB1939" s="61">
        <f t="shared" si="1647"/>
        <v>66.653999999999996</v>
      </c>
    </row>
    <row r="1940" spans="1:28" ht="33" hidden="1" customHeight="1" thickBot="1" x14ac:dyDescent="0.3">
      <c r="A1940" s="202" t="s">
        <v>13</v>
      </c>
      <c r="B1940" s="344" t="s">
        <v>292</v>
      </c>
      <c r="C1940" s="345"/>
      <c r="D1940" s="180">
        <f>D1938-D1939</f>
        <v>81906</v>
      </c>
      <c r="E1940" s="180">
        <f t="shared" ref="E1940:O1940" si="1677">E1938-E1939</f>
        <v>95256</v>
      </c>
      <c r="F1940" s="180">
        <f t="shared" si="1677"/>
        <v>137419</v>
      </c>
      <c r="G1940" s="180">
        <f t="shared" si="1677"/>
        <v>97265</v>
      </c>
      <c r="H1940" s="180">
        <f t="shared" si="1677"/>
        <v>80169</v>
      </c>
      <c r="I1940" s="180">
        <f t="shared" si="1677"/>
        <v>58160</v>
      </c>
      <c r="J1940" s="180">
        <f t="shared" si="1677"/>
        <v>32660</v>
      </c>
      <c r="K1940" s="180">
        <f t="shared" si="1677"/>
        <v>21269</v>
      </c>
      <c r="L1940" s="180">
        <f t="shared" si="1677"/>
        <v>44675</v>
      </c>
      <c r="M1940" s="180">
        <f t="shared" si="1677"/>
        <v>54065</v>
      </c>
      <c r="N1940" s="180">
        <f t="shared" si="1677"/>
        <v>55708</v>
      </c>
      <c r="O1940" s="180">
        <f t="shared" si="1677"/>
        <v>59874</v>
      </c>
      <c r="P1940" s="207">
        <v>2027</v>
      </c>
      <c r="Q1940" s="61">
        <f t="shared" si="1649"/>
        <v>81.906000000000006</v>
      </c>
      <c r="R1940" s="61">
        <f t="shared" si="1649"/>
        <v>95.256</v>
      </c>
      <c r="S1940" s="61">
        <f t="shared" si="1649"/>
        <v>137.41900000000001</v>
      </c>
      <c r="T1940" s="61">
        <f t="shared" si="1647"/>
        <v>97.265000000000001</v>
      </c>
      <c r="U1940" s="61">
        <f t="shared" si="1647"/>
        <v>80.168999999999997</v>
      </c>
      <c r="V1940" s="61">
        <f t="shared" si="1647"/>
        <v>58.16</v>
      </c>
      <c r="W1940" s="61">
        <f t="shared" si="1647"/>
        <v>32.659999999999997</v>
      </c>
      <c r="X1940" s="61">
        <f t="shared" si="1647"/>
        <v>21.268999999999998</v>
      </c>
      <c r="Y1940" s="61">
        <f t="shared" si="1647"/>
        <v>44.674999999999997</v>
      </c>
      <c r="Z1940" s="61">
        <f t="shared" si="1647"/>
        <v>54.064999999999998</v>
      </c>
      <c r="AA1940" s="61">
        <f t="shared" si="1647"/>
        <v>55.707999999999998</v>
      </c>
      <c r="AB1940" s="61">
        <f t="shared" si="1647"/>
        <v>59.874000000000002</v>
      </c>
    </row>
    <row r="1941" spans="1:28" ht="36" hidden="1" customHeight="1" thickBot="1" x14ac:dyDescent="0.3">
      <c r="A1941" s="202" t="s">
        <v>14</v>
      </c>
      <c r="B1941" s="344" t="s">
        <v>27</v>
      </c>
      <c r="C1941" s="345"/>
      <c r="D1941" s="181">
        <f>D1940/D1938</f>
        <v>0.59308337315896942</v>
      </c>
      <c r="E1941" s="181">
        <f t="shared" ref="E1941:O1941" si="1678">E1940/E1938</f>
        <v>0.73800669393826701</v>
      </c>
      <c r="F1941" s="181">
        <f t="shared" si="1678"/>
        <v>0.76379532670801931</v>
      </c>
      <c r="G1941" s="181">
        <f t="shared" si="1678"/>
        <v>0.6430828837406114</v>
      </c>
      <c r="H1941" s="181">
        <f t="shared" si="1678"/>
        <v>0.65090731944951896</v>
      </c>
      <c r="I1941" s="181">
        <f t="shared" si="1678"/>
        <v>0.60897335218051407</v>
      </c>
      <c r="J1941" s="181">
        <f t="shared" si="1678"/>
        <v>0.34430774745142689</v>
      </c>
      <c r="K1941" s="181">
        <f t="shared" si="1678"/>
        <v>0.2120115629984051</v>
      </c>
      <c r="L1941" s="181">
        <f t="shared" si="1678"/>
        <v>0.49670346775179836</v>
      </c>
      <c r="M1941" s="181">
        <f t="shared" si="1678"/>
        <v>0.44148028384083354</v>
      </c>
      <c r="N1941" s="181">
        <f t="shared" si="1678"/>
        <v>0.43203586080671302</v>
      </c>
      <c r="O1941" s="181">
        <f t="shared" si="1678"/>
        <v>0.47320751138088013</v>
      </c>
      <c r="P1941" s="207">
        <v>2027</v>
      </c>
      <c r="Q1941" s="61">
        <f t="shared" si="1649"/>
        <v>5.9308337315896944E-4</v>
      </c>
      <c r="R1941" s="61">
        <f t="shared" si="1649"/>
        <v>7.3800669393826702E-4</v>
      </c>
      <c r="S1941" s="61">
        <f t="shared" si="1649"/>
        <v>7.6379532670801931E-4</v>
      </c>
      <c r="T1941" s="61">
        <f t="shared" si="1649"/>
        <v>6.430828837406114E-4</v>
      </c>
      <c r="U1941" s="61">
        <f t="shared" si="1649"/>
        <v>6.5090731944951897E-4</v>
      </c>
      <c r="V1941" s="61">
        <f t="shared" si="1649"/>
        <v>6.0897335218051409E-4</v>
      </c>
      <c r="W1941" s="61">
        <f t="shared" si="1649"/>
        <v>3.4430774745142689E-4</v>
      </c>
      <c r="X1941" s="61">
        <f t="shared" si="1649"/>
        <v>2.120115629984051E-4</v>
      </c>
      <c r="Y1941" s="61">
        <f t="shared" si="1649"/>
        <v>4.9670346775179837E-4</v>
      </c>
      <c r="Z1941" s="61">
        <f t="shared" si="1649"/>
        <v>4.4148028384083355E-4</v>
      </c>
      <c r="AA1941" s="61">
        <f t="shared" si="1649"/>
        <v>4.3203586080671301E-4</v>
      </c>
      <c r="AB1941" s="61">
        <f t="shared" si="1649"/>
        <v>4.7320751138088014E-4</v>
      </c>
    </row>
    <row r="1942" spans="1:28" ht="81.75" hidden="1" customHeight="1" thickBot="1" x14ac:dyDescent="0.3">
      <c r="A1942" s="202" t="s">
        <v>28</v>
      </c>
      <c r="B1942" s="344" t="s">
        <v>29</v>
      </c>
      <c r="C1942" s="345"/>
      <c r="D1942" s="187">
        <f t="shared" ref="D1942:O1942" si="1679">D1843</f>
        <v>4.4006543993146767</v>
      </c>
      <c r="E1942" s="187">
        <f t="shared" si="1679"/>
        <v>4.4006543993146767</v>
      </c>
      <c r="F1942" s="187">
        <f t="shared" si="1679"/>
        <v>4.4006543993146767</v>
      </c>
      <c r="G1942" s="187">
        <f t="shared" si="1679"/>
        <v>4.4006543993146767</v>
      </c>
      <c r="H1942" s="187">
        <f t="shared" si="1679"/>
        <v>4.4006543993146767</v>
      </c>
      <c r="I1942" s="187">
        <f t="shared" si="1679"/>
        <v>4.4006543993146767</v>
      </c>
      <c r="J1942" s="187">
        <f t="shared" si="1679"/>
        <v>4.4006543993146767</v>
      </c>
      <c r="K1942" s="187">
        <f t="shared" si="1679"/>
        <v>4.4006543993146767</v>
      </c>
      <c r="L1942" s="187">
        <f t="shared" si="1679"/>
        <v>4.4006543993146767</v>
      </c>
      <c r="M1942" s="187">
        <f t="shared" si="1679"/>
        <v>4.4006543993146767</v>
      </c>
      <c r="N1942" s="187">
        <f t="shared" si="1679"/>
        <v>4.4006543993146767</v>
      </c>
      <c r="O1942" s="187">
        <f t="shared" si="1679"/>
        <v>4.4006543993146767</v>
      </c>
      <c r="P1942" s="207">
        <v>2027</v>
      </c>
      <c r="Q1942" s="61">
        <f t="shared" si="1649"/>
        <v>4.4006543993146763E-3</v>
      </c>
      <c r="R1942" s="61">
        <f t="shared" si="1649"/>
        <v>4.4006543993146763E-3</v>
      </c>
      <c r="S1942" s="61">
        <f t="shared" si="1649"/>
        <v>4.4006543993146763E-3</v>
      </c>
      <c r="T1942" s="61">
        <f t="shared" si="1649"/>
        <v>4.4006543993146763E-3</v>
      </c>
      <c r="U1942" s="61">
        <f t="shared" si="1649"/>
        <v>4.4006543993146763E-3</v>
      </c>
      <c r="V1942" s="61">
        <f t="shared" si="1649"/>
        <v>4.4006543993146763E-3</v>
      </c>
      <c r="W1942" s="61">
        <f t="shared" si="1649"/>
        <v>4.4006543993146763E-3</v>
      </c>
      <c r="X1942" s="61">
        <f t="shared" si="1649"/>
        <v>4.4006543993146763E-3</v>
      </c>
      <c r="Y1942" s="61">
        <f t="shared" si="1649"/>
        <v>4.4006543993146763E-3</v>
      </c>
      <c r="Z1942" s="61">
        <f t="shared" si="1649"/>
        <v>4.4006543993146763E-3</v>
      </c>
      <c r="AA1942" s="61">
        <f t="shared" si="1649"/>
        <v>4.4006543993146763E-3</v>
      </c>
      <c r="AB1942" s="61">
        <f t="shared" si="1649"/>
        <v>4.4006543993146763E-3</v>
      </c>
    </row>
    <row r="1943" spans="1:28" ht="51" hidden="1" customHeight="1" thickBot="1" x14ac:dyDescent="0.3">
      <c r="A1943" s="202" t="s">
        <v>30</v>
      </c>
      <c r="B1943" s="344" t="s">
        <v>31</v>
      </c>
      <c r="C1943" s="345"/>
      <c r="D1943" s="182">
        <f>D1932</f>
        <v>0.48071719161377241</v>
      </c>
      <c r="E1943" s="182">
        <f t="shared" ref="E1943:O1943" si="1680">E1932</f>
        <v>0.62564051239306995</v>
      </c>
      <c r="F1943" s="182">
        <f t="shared" si="1680"/>
        <v>0.65142914516282224</v>
      </c>
      <c r="G1943" s="182">
        <f t="shared" si="1680"/>
        <v>0.53071670219541445</v>
      </c>
      <c r="H1943" s="182">
        <f t="shared" si="1680"/>
        <v>0.5385411379043219</v>
      </c>
      <c r="I1943" s="182">
        <f t="shared" si="1680"/>
        <v>0.49660717063531706</v>
      </c>
      <c r="J1943" s="182">
        <f t="shared" si="1680"/>
        <v>0.23194156590622989</v>
      </c>
      <c r="K1943" s="182">
        <f t="shared" si="1680"/>
        <v>9.9645381453208087E-2</v>
      </c>
      <c r="L1943" s="182">
        <f t="shared" si="1680"/>
        <v>0.38433728620660135</v>
      </c>
      <c r="M1943" s="182">
        <f t="shared" si="1680"/>
        <v>0.32911410229563653</v>
      </c>
      <c r="N1943" s="182">
        <f t="shared" si="1680"/>
        <v>0.31966967926151602</v>
      </c>
      <c r="O1943" s="182">
        <f t="shared" si="1680"/>
        <v>0.36084132983568312</v>
      </c>
      <c r="P1943" s="207">
        <v>2027</v>
      </c>
      <c r="Q1943" s="61">
        <f t="shared" si="1649"/>
        <v>4.807171916137724E-4</v>
      </c>
      <c r="R1943" s="61">
        <f t="shared" si="1649"/>
        <v>6.2564051239306993E-4</v>
      </c>
      <c r="S1943" s="61">
        <f t="shared" si="1649"/>
        <v>6.5142914516282222E-4</v>
      </c>
      <c r="T1943" s="61">
        <f t="shared" si="1649"/>
        <v>5.3071670219541442E-4</v>
      </c>
      <c r="U1943" s="61">
        <f t="shared" si="1649"/>
        <v>5.3854113790432188E-4</v>
      </c>
      <c r="V1943" s="61">
        <f t="shared" si="1649"/>
        <v>4.9660717063531711E-4</v>
      </c>
      <c r="W1943" s="61">
        <f t="shared" si="1649"/>
        <v>2.3194156590622988E-4</v>
      </c>
      <c r="X1943" s="61">
        <f t="shared" si="1649"/>
        <v>9.964538145320809E-5</v>
      </c>
      <c r="Y1943" s="61">
        <f t="shared" si="1649"/>
        <v>3.8433728620660134E-4</v>
      </c>
      <c r="Z1943" s="61">
        <f t="shared" si="1649"/>
        <v>3.2911410229563651E-4</v>
      </c>
      <c r="AA1943" s="61">
        <f t="shared" si="1649"/>
        <v>3.1966967926151603E-4</v>
      </c>
      <c r="AB1943" s="61">
        <f t="shared" si="1649"/>
        <v>3.6084132983568311E-4</v>
      </c>
    </row>
    <row r="1944" spans="1:28" ht="83.25" hidden="1" customHeight="1" thickBot="1" x14ac:dyDescent="0.3">
      <c r="A1944" s="202" t="s">
        <v>32</v>
      </c>
      <c r="B1944" s="344" t="s">
        <v>33</v>
      </c>
      <c r="C1944" s="345"/>
      <c r="D1944" s="183">
        <f>ROUND(D1943*D1938,0)</f>
        <v>66388</v>
      </c>
      <c r="E1944" s="183">
        <f t="shared" ref="E1944:F1944" si="1681">ROUND(E1943*E1938,0)</f>
        <v>80753</v>
      </c>
      <c r="F1944" s="183">
        <f t="shared" si="1681"/>
        <v>117203</v>
      </c>
      <c r="G1944" s="183">
        <f>ROUND(G1943*G1938,0)</f>
        <v>80270</v>
      </c>
      <c r="H1944" s="183">
        <f t="shared" ref="H1944:O1944" si="1682">ROUND(H1943*H1938,0)</f>
        <v>66329</v>
      </c>
      <c r="I1944" s="183">
        <f t="shared" si="1682"/>
        <v>47428</v>
      </c>
      <c r="J1944" s="183">
        <f t="shared" si="1682"/>
        <v>22001</v>
      </c>
      <c r="K1944" s="183">
        <f t="shared" si="1682"/>
        <v>9996</v>
      </c>
      <c r="L1944" s="183">
        <f t="shared" si="1682"/>
        <v>34568</v>
      </c>
      <c r="M1944" s="183">
        <f t="shared" si="1682"/>
        <v>40304</v>
      </c>
      <c r="N1944" s="183">
        <f t="shared" si="1682"/>
        <v>41219</v>
      </c>
      <c r="O1944" s="183">
        <f t="shared" si="1682"/>
        <v>45657</v>
      </c>
      <c r="P1944" s="207">
        <v>2027</v>
      </c>
      <c r="Q1944" s="61">
        <f t="shared" si="1649"/>
        <v>66.388000000000005</v>
      </c>
      <c r="R1944" s="61">
        <f t="shared" si="1649"/>
        <v>80.753</v>
      </c>
      <c r="S1944" s="61">
        <f t="shared" si="1649"/>
        <v>117.203</v>
      </c>
      <c r="T1944" s="61">
        <f t="shared" si="1649"/>
        <v>80.27</v>
      </c>
      <c r="U1944" s="61">
        <f t="shared" si="1649"/>
        <v>66.328999999999994</v>
      </c>
      <c r="V1944" s="61">
        <f t="shared" si="1649"/>
        <v>47.427999999999997</v>
      </c>
      <c r="W1944" s="61">
        <f t="shared" si="1649"/>
        <v>22.001000000000001</v>
      </c>
      <c r="X1944" s="61">
        <f t="shared" si="1649"/>
        <v>9.9960000000000004</v>
      </c>
      <c r="Y1944" s="61">
        <f t="shared" si="1649"/>
        <v>34.567999999999998</v>
      </c>
      <c r="Z1944" s="61">
        <f t="shared" si="1649"/>
        <v>40.304000000000002</v>
      </c>
      <c r="AA1944" s="61">
        <f t="shared" si="1649"/>
        <v>41.219000000000001</v>
      </c>
      <c r="AB1944" s="61">
        <f t="shared" si="1649"/>
        <v>45.656999999999996</v>
      </c>
    </row>
    <row r="1945" spans="1:28" ht="53.25" hidden="1" customHeight="1" thickBot="1" x14ac:dyDescent="0.3">
      <c r="A1945" s="202" t="s">
        <v>34</v>
      </c>
      <c r="B1945" s="344" t="s">
        <v>35</v>
      </c>
      <c r="C1945" s="345"/>
      <c r="D1945" s="184">
        <f>D1942*D1944</f>
        <v>292150.64426170278</v>
      </c>
      <c r="E1945" s="185">
        <f t="shared" ref="E1945:O1945" si="1683">E1942*E1944</f>
        <v>355366.04470785806</v>
      </c>
      <c r="F1945" s="185">
        <f t="shared" si="1683"/>
        <v>515769.89756287803</v>
      </c>
      <c r="G1945" s="185">
        <f t="shared" si="1683"/>
        <v>353240.5286329891</v>
      </c>
      <c r="H1945" s="185">
        <f t="shared" si="1683"/>
        <v>291891.00565214321</v>
      </c>
      <c r="I1945" s="185">
        <f t="shared" si="1683"/>
        <v>208714.2368506965</v>
      </c>
      <c r="J1945" s="185">
        <f t="shared" si="1683"/>
        <v>96818.797439322196</v>
      </c>
      <c r="K1945" s="185">
        <f t="shared" si="1683"/>
        <v>43988.941375549512</v>
      </c>
      <c r="L1945" s="185">
        <f t="shared" si="1683"/>
        <v>152121.82127550975</v>
      </c>
      <c r="M1945" s="185">
        <f t="shared" si="1683"/>
        <v>177363.97490997874</v>
      </c>
      <c r="N1945" s="185">
        <f t="shared" si="1683"/>
        <v>181390.57368535167</v>
      </c>
      <c r="O1945" s="186">
        <f t="shared" si="1683"/>
        <v>200920.67790951018</v>
      </c>
      <c r="P1945" s="207">
        <v>2027</v>
      </c>
      <c r="Q1945" s="61">
        <f t="shared" si="1649"/>
        <v>292.15064426170278</v>
      </c>
      <c r="R1945" s="61">
        <f t="shared" si="1649"/>
        <v>355.36604470785807</v>
      </c>
      <c r="S1945" s="61">
        <f t="shared" si="1649"/>
        <v>515.76989756287799</v>
      </c>
      <c r="T1945" s="61">
        <f t="shared" si="1649"/>
        <v>353.24052863298908</v>
      </c>
      <c r="U1945" s="61">
        <f t="shared" si="1649"/>
        <v>291.89100565214324</v>
      </c>
      <c r="V1945" s="61">
        <f t="shared" si="1649"/>
        <v>208.71423685069649</v>
      </c>
      <c r="W1945" s="61">
        <f t="shared" si="1649"/>
        <v>96.818797439322196</v>
      </c>
      <c r="X1945" s="61">
        <f t="shared" si="1649"/>
        <v>43.988941375549508</v>
      </c>
      <c r="Y1945" s="61">
        <f t="shared" si="1649"/>
        <v>152.12182127550975</v>
      </c>
      <c r="Z1945" s="61">
        <f t="shared" si="1649"/>
        <v>177.36397490997874</v>
      </c>
      <c r="AA1945" s="61">
        <f t="shared" si="1649"/>
        <v>181.39057368535168</v>
      </c>
      <c r="AB1945" s="61">
        <f t="shared" si="1649"/>
        <v>200.92067790951018</v>
      </c>
    </row>
    <row r="1946" spans="1:28" ht="48.75" hidden="1" customHeight="1" thickBot="1" x14ac:dyDescent="0.3">
      <c r="A1946" s="202" t="s">
        <v>36</v>
      </c>
      <c r="B1946" s="344" t="s">
        <v>37</v>
      </c>
      <c r="C1946" s="345"/>
      <c r="D1946" s="184">
        <f>ROUND(D1945*0.9,2)</f>
        <v>262935.58</v>
      </c>
      <c r="E1946" s="185">
        <f t="shared" ref="E1946:O1946" si="1684">ROUND(E1945*0.9,2)</f>
        <v>319829.44</v>
      </c>
      <c r="F1946" s="185">
        <f t="shared" si="1684"/>
        <v>464192.91</v>
      </c>
      <c r="G1946" s="185">
        <f t="shared" si="1684"/>
        <v>317916.48</v>
      </c>
      <c r="H1946" s="185">
        <f t="shared" si="1684"/>
        <v>262701.90999999997</v>
      </c>
      <c r="I1946" s="185">
        <f t="shared" si="1684"/>
        <v>187842.81</v>
      </c>
      <c r="J1946" s="185">
        <f t="shared" si="1684"/>
        <v>87136.92</v>
      </c>
      <c r="K1946" s="185">
        <f t="shared" si="1684"/>
        <v>39590.050000000003</v>
      </c>
      <c r="L1946" s="185">
        <f t="shared" si="1684"/>
        <v>136909.64000000001</v>
      </c>
      <c r="M1946" s="185">
        <f t="shared" si="1684"/>
        <v>159627.57999999999</v>
      </c>
      <c r="N1946" s="185">
        <f t="shared" si="1684"/>
        <v>163251.51999999999</v>
      </c>
      <c r="O1946" s="186">
        <f t="shared" si="1684"/>
        <v>180828.61</v>
      </c>
      <c r="P1946" s="207">
        <v>2027</v>
      </c>
      <c r="Q1946" s="61">
        <f t="shared" si="1649"/>
        <v>262.93558000000002</v>
      </c>
      <c r="R1946" s="61">
        <f t="shared" si="1649"/>
        <v>319.82943999999998</v>
      </c>
      <c r="S1946" s="61">
        <f t="shared" si="1649"/>
        <v>464.19290999999998</v>
      </c>
      <c r="T1946" s="61">
        <f t="shared" si="1649"/>
        <v>317.91647999999998</v>
      </c>
      <c r="U1946" s="61">
        <f t="shared" si="1649"/>
        <v>262.70191</v>
      </c>
      <c r="V1946" s="61">
        <f t="shared" si="1649"/>
        <v>187.84280999999999</v>
      </c>
      <c r="W1946" s="61">
        <f t="shared" si="1649"/>
        <v>87.136920000000003</v>
      </c>
      <c r="X1946" s="61">
        <f t="shared" si="1649"/>
        <v>39.590050000000005</v>
      </c>
      <c r="Y1946" s="61">
        <f t="shared" si="1649"/>
        <v>136.90964000000002</v>
      </c>
      <c r="Z1946" s="61">
        <f t="shared" si="1649"/>
        <v>159.62757999999999</v>
      </c>
      <c r="AA1946" s="61">
        <f t="shared" si="1649"/>
        <v>163.25152</v>
      </c>
      <c r="AB1946" s="61">
        <f t="shared" si="1649"/>
        <v>180.82861</v>
      </c>
    </row>
    <row r="1947" spans="1:28" ht="21.75" hidden="1" customHeight="1" thickBot="1" x14ac:dyDescent="0.3">
      <c r="A1947" s="346" t="str">
        <f>A1936</f>
        <v>Объект 20:</v>
      </c>
      <c r="B1947" s="347"/>
      <c r="C1947" s="43"/>
      <c r="D1947" s="348" t="str">
        <f>D1936</f>
        <v>Яч.№13 Сибирь</v>
      </c>
      <c r="E1947" s="349"/>
      <c r="F1947" s="349"/>
      <c r="G1947" s="349"/>
      <c r="H1947" s="349"/>
      <c r="I1947" s="349"/>
      <c r="J1947" s="349"/>
      <c r="K1947" s="349"/>
      <c r="L1947" s="349"/>
      <c r="M1947" s="349"/>
      <c r="N1947" s="349"/>
      <c r="O1947" s="350"/>
      <c r="P1947" s="207">
        <v>2028</v>
      </c>
      <c r="Q1947" s="61" t="e">
        <f t="shared" ref="Q1947:AB1968" si="1685">D1947/1000</f>
        <v>#VALUE!</v>
      </c>
      <c r="R1947" s="61">
        <f t="shared" si="1685"/>
        <v>0</v>
      </c>
      <c r="S1947" s="61">
        <f t="shared" si="1685"/>
        <v>0</v>
      </c>
      <c r="T1947" s="61">
        <f t="shared" si="1685"/>
        <v>0</v>
      </c>
      <c r="U1947" s="61">
        <f t="shared" si="1685"/>
        <v>0</v>
      </c>
      <c r="V1947" s="61">
        <f t="shared" si="1685"/>
        <v>0</v>
      </c>
      <c r="W1947" s="61">
        <f t="shared" si="1685"/>
        <v>0</v>
      </c>
      <c r="X1947" s="61">
        <f t="shared" si="1685"/>
        <v>0</v>
      </c>
      <c r="Y1947" s="61">
        <f t="shared" si="1685"/>
        <v>0</v>
      </c>
      <c r="Z1947" s="61">
        <f t="shared" si="1685"/>
        <v>0</v>
      </c>
      <c r="AA1947" s="61">
        <f t="shared" si="1685"/>
        <v>0</v>
      </c>
      <c r="AB1947" s="61">
        <f t="shared" si="1685"/>
        <v>0</v>
      </c>
    </row>
    <row r="1948" spans="1:28" ht="16.5" hidden="1" thickBot="1" x14ac:dyDescent="0.3">
      <c r="A1948" s="351" t="s">
        <v>299</v>
      </c>
      <c r="B1948" s="352"/>
      <c r="C1948" s="352"/>
      <c r="D1948" s="352"/>
      <c r="E1948" s="352"/>
      <c r="F1948" s="352"/>
      <c r="G1948" s="352"/>
      <c r="H1948" s="352"/>
      <c r="I1948" s="352"/>
      <c r="J1948" s="352"/>
      <c r="K1948" s="352"/>
      <c r="L1948" s="352"/>
      <c r="M1948" s="352"/>
      <c r="N1948" s="352"/>
      <c r="O1948" s="352"/>
      <c r="P1948" s="207">
        <v>2028</v>
      </c>
      <c r="Q1948" s="61">
        <f t="shared" si="1685"/>
        <v>0</v>
      </c>
      <c r="R1948" s="61">
        <f t="shared" si="1685"/>
        <v>0</v>
      </c>
      <c r="S1948" s="61">
        <f t="shared" si="1685"/>
        <v>0</v>
      </c>
      <c r="T1948" s="61">
        <f t="shared" si="1685"/>
        <v>0</v>
      </c>
      <c r="U1948" s="61">
        <f t="shared" si="1685"/>
        <v>0</v>
      </c>
      <c r="V1948" s="61">
        <f t="shared" si="1685"/>
        <v>0</v>
      </c>
      <c r="W1948" s="61">
        <f t="shared" si="1685"/>
        <v>0</v>
      </c>
      <c r="X1948" s="61">
        <f t="shared" si="1685"/>
        <v>0</v>
      </c>
      <c r="Y1948" s="61">
        <f t="shared" si="1685"/>
        <v>0</v>
      </c>
      <c r="Z1948" s="61">
        <f t="shared" si="1685"/>
        <v>0</v>
      </c>
      <c r="AA1948" s="61">
        <f t="shared" si="1685"/>
        <v>0</v>
      </c>
      <c r="AB1948" s="61">
        <f t="shared" si="1685"/>
        <v>0</v>
      </c>
    </row>
    <row r="1949" spans="1:28" s="41" customFormat="1" ht="29.25" hidden="1" customHeight="1" thickBot="1" x14ac:dyDescent="0.3">
      <c r="A1949" s="202" t="s">
        <v>11</v>
      </c>
      <c r="B1949" s="344" t="s">
        <v>293</v>
      </c>
      <c r="C1949" s="345"/>
      <c r="D1949" s="179">
        <f>D1938</f>
        <v>138102</v>
      </c>
      <c r="E1949" s="179">
        <f t="shared" ref="E1949:O1950" si="1686">E1938</f>
        <v>129072</v>
      </c>
      <c r="F1949" s="179">
        <f t="shared" si="1686"/>
        <v>179916</v>
      </c>
      <c r="G1949" s="179">
        <f t="shared" si="1686"/>
        <v>151248</v>
      </c>
      <c r="H1949" s="179">
        <f t="shared" si="1686"/>
        <v>123165</v>
      </c>
      <c r="I1949" s="179">
        <f t="shared" si="1686"/>
        <v>95505</v>
      </c>
      <c r="J1949" s="179">
        <f t="shared" si="1686"/>
        <v>94857</v>
      </c>
      <c r="K1949" s="179">
        <f t="shared" si="1686"/>
        <v>100320</v>
      </c>
      <c r="L1949" s="179">
        <f t="shared" si="1686"/>
        <v>89943</v>
      </c>
      <c r="M1949" s="179">
        <f t="shared" si="1686"/>
        <v>122463</v>
      </c>
      <c r="N1949" s="179">
        <f t="shared" si="1686"/>
        <v>128943</v>
      </c>
      <c r="O1949" s="179">
        <f t="shared" si="1686"/>
        <v>126528</v>
      </c>
      <c r="P1949" s="207">
        <v>2028</v>
      </c>
      <c r="Q1949" s="61">
        <f t="shared" si="1685"/>
        <v>138.102</v>
      </c>
      <c r="R1949" s="61">
        <f t="shared" si="1685"/>
        <v>129.072</v>
      </c>
      <c r="S1949" s="61">
        <f t="shared" si="1685"/>
        <v>179.916</v>
      </c>
      <c r="T1949" s="61">
        <f t="shared" si="1685"/>
        <v>151.24799999999999</v>
      </c>
      <c r="U1949" s="61">
        <f t="shared" si="1685"/>
        <v>123.16500000000001</v>
      </c>
      <c r="V1949" s="61">
        <f t="shared" si="1685"/>
        <v>95.504999999999995</v>
      </c>
      <c r="W1949" s="61">
        <f t="shared" si="1685"/>
        <v>94.856999999999999</v>
      </c>
      <c r="X1949" s="61">
        <f t="shared" si="1685"/>
        <v>100.32</v>
      </c>
      <c r="Y1949" s="61">
        <f t="shared" si="1685"/>
        <v>89.942999999999998</v>
      </c>
      <c r="Z1949" s="61">
        <f t="shared" si="1685"/>
        <v>122.46299999999999</v>
      </c>
      <c r="AA1949" s="61">
        <f t="shared" si="1685"/>
        <v>128.94300000000001</v>
      </c>
      <c r="AB1949" s="61">
        <f t="shared" si="1685"/>
        <v>126.52800000000001</v>
      </c>
    </row>
    <row r="1950" spans="1:28" ht="16.5" hidden="1" thickBot="1" x14ac:dyDescent="0.3">
      <c r="A1950" s="202" t="s">
        <v>12</v>
      </c>
      <c r="B1950" s="353" t="s">
        <v>291</v>
      </c>
      <c r="C1950" s="354"/>
      <c r="D1950" s="179">
        <f>D1939</f>
        <v>56196</v>
      </c>
      <c r="E1950" s="179">
        <f t="shared" si="1686"/>
        <v>33816</v>
      </c>
      <c r="F1950" s="179">
        <f t="shared" si="1686"/>
        <v>42497</v>
      </c>
      <c r="G1950" s="179">
        <f t="shared" si="1686"/>
        <v>53983</v>
      </c>
      <c r="H1950" s="179">
        <f t="shared" si="1686"/>
        <v>42996</v>
      </c>
      <c r="I1950" s="179">
        <f t="shared" si="1686"/>
        <v>37345</v>
      </c>
      <c r="J1950" s="179">
        <f t="shared" si="1686"/>
        <v>62197</v>
      </c>
      <c r="K1950" s="179">
        <f t="shared" si="1686"/>
        <v>79051</v>
      </c>
      <c r="L1950" s="179">
        <f t="shared" si="1686"/>
        <v>45268</v>
      </c>
      <c r="M1950" s="179">
        <f t="shared" si="1686"/>
        <v>68398</v>
      </c>
      <c r="N1950" s="179">
        <f t="shared" si="1686"/>
        <v>73235</v>
      </c>
      <c r="O1950" s="179">
        <f t="shared" si="1686"/>
        <v>66654</v>
      </c>
      <c r="P1950" s="207">
        <v>2028</v>
      </c>
      <c r="Q1950" s="61">
        <f t="shared" si="1685"/>
        <v>56.195999999999998</v>
      </c>
      <c r="R1950" s="61">
        <f t="shared" si="1685"/>
        <v>33.816000000000003</v>
      </c>
      <c r="S1950" s="61">
        <f t="shared" si="1685"/>
        <v>42.497</v>
      </c>
      <c r="T1950" s="61">
        <f t="shared" si="1685"/>
        <v>53.982999999999997</v>
      </c>
      <c r="U1950" s="61">
        <f t="shared" si="1685"/>
        <v>42.996000000000002</v>
      </c>
      <c r="V1950" s="61">
        <f t="shared" si="1685"/>
        <v>37.344999999999999</v>
      </c>
      <c r="W1950" s="61">
        <f t="shared" si="1685"/>
        <v>62.197000000000003</v>
      </c>
      <c r="X1950" s="61">
        <f t="shared" si="1685"/>
        <v>79.051000000000002</v>
      </c>
      <c r="Y1950" s="61">
        <f t="shared" si="1685"/>
        <v>45.268000000000001</v>
      </c>
      <c r="Z1950" s="61">
        <f t="shared" si="1685"/>
        <v>68.397999999999996</v>
      </c>
      <c r="AA1950" s="61">
        <f t="shared" si="1685"/>
        <v>73.234999999999999</v>
      </c>
      <c r="AB1950" s="61">
        <f t="shared" si="1685"/>
        <v>66.653999999999996</v>
      </c>
    </row>
    <row r="1951" spans="1:28" ht="33" hidden="1" customHeight="1" thickBot="1" x14ac:dyDescent="0.3">
      <c r="A1951" s="202" t="s">
        <v>13</v>
      </c>
      <c r="B1951" s="344" t="s">
        <v>292</v>
      </c>
      <c r="C1951" s="345"/>
      <c r="D1951" s="180">
        <f>D1949-D1950</f>
        <v>81906</v>
      </c>
      <c r="E1951" s="180">
        <f t="shared" ref="E1951:O1951" si="1687">E1949-E1950</f>
        <v>95256</v>
      </c>
      <c r="F1951" s="180">
        <f t="shared" si="1687"/>
        <v>137419</v>
      </c>
      <c r="G1951" s="180">
        <f t="shared" si="1687"/>
        <v>97265</v>
      </c>
      <c r="H1951" s="180">
        <f t="shared" si="1687"/>
        <v>80169</v>
      </c>
      <c r="I1951" s="180">
        <f t="shared" si="1687"/>
        <v>58160</v>
      </c>
      <c r="J1951" s="180">
        <f t="shared" si="1687"/>
        <v>32660</v>
      </c>
      <c r="K1951" s="180">
        <f t="shared" si="1687"/>
        <v>21269</v>
      </c>
      <c r="L1951" s="180">
        <f t="shared" si="1687"/>
        <v>44675</v>
      </c>
      <c r="M1951" s="180">
        <f t="shared" si="1687"/>
        <v>54065</v>
      </c>
      <c r="N1951" s="180">
        <f t="shared" si="1687"/>
        <v>55708</v>
      </c>
      <c r="O1951" s="180">
        <f t="shared" si="1687"/>
        <v>59874</v>
      </c>
      <c r="P1951" s="207">
        <v>2028</v>
      </c>
      <c r="Q1951" s="61">
        <f t="shared" si="1685"/>
        <v>81.906000000000006</v>
      </c>
      <c r="R1951" s="61">
        <f t="shared" si="1685"/>
        <v>95.256</v>
      </c>
      <c r="S1951" s="61">
        <f t="shared" si="1685"/>
        <v>137.41900000000001</v>
      </c>
      <c r="T1951" s="61">
        <f t="shared" si="1685"/>
        <v>97.265000000000001</v>
      </c>
      <c r="U1951" s="61">
        <f t="shared" si="1685"/>
        <v>80.168999999999997</v>
      </c>
      <c r="V1951" s="61">
        <f t="shared" si="1685"/>
        <v>58.16</v>
      </c>
      <c r="W1951" s="61">
        <f t="shared" si="1685"/>
        <v>32.659999999999997</v>
      </c>
      <c r="X1951" s="61">
        <f t="shared" si="1685"/>
        <v>21.268999999999998</v>
      </c>
      <c r="Y1951" s="61">
        <f t="shared" si="1685"/>
        <v>44.674999999999997</v>
      </c>
      <c r="Z1951" s="61">
        <f t="shared" si="1685"/>
        <v>54.064999999999998</v>
      </c>
      <c r="AA1951" s="61">
        <f t="shared" si="1685"/>
        <v>55.707999999999998</v>
      </c>
      <c r="AB1951" s="61">
        <f t="shared" si="1685"/>
        <v>59.874000000000002</v>
      </c>
    </row>
    <row r="1952" spans="1:28" ht="36" hidden="1" customHeight="1" thickBot="1" x14ac:dyDescent="0.3">
      <c r="A1952" s="202" t="s">
        <v>14</v>
      </c>
      <c r="B1952" s="344" t="s">
        <v>27</v>
      </c>
      <c r="C1952" s="345"/>
      <c r="D1952" s="181">
        <f>D1951/D1949</f>
        <v>0.59308337315896942</v>
      </c>
      <c r="E1952" s="181">
        <f t="shared" ref="E1952:O1952" si="1688">E1951/E1949</f>
        <v>0.73800669393826701</v>
      </c>
      <c r="F1952" s="181">
        <f t="shared" si="1688"/>
        <v>0.76379532670801931</v>
      </c>
      <c r="G1952" s="181">
        <f t="shared" si="1688"/>
        <v>0.6430828837406114</v>
      </c>
      <c r="H1952" s="181">
        <f t="shared" si="1688"/>
        <v>0.65090731944951896</v>
      </c>
      <c r="I1952" s="181">
        <f t="shared" si="1688"/>
        <v>0.60897335218051407</v>
      </c>
      <c r="J1952" s="181">
        <f t="shared" si="1688"/>
        <v>0.34430774745142689</v>
      </c>
      <c r="K1952" s="181">
        <f t="shared" si="1688"/>
        <v>0.2120115629984051</v>
      </c>
      <c r="L1952" s="181">
        <f t="shared" si="1688"/>
        <v>0.49670346775179836</v>
      </c>
      <c r="M1952" s="181">
        <f t="shared" si="1688"/>
        <v>0.44148028384083354</v>
      </c>
      <c r="N1952" s="181">
        <f t="shared" si="1688"/>
        <v>0.43203586080671302</v>
      </c>
      <c r="O1952" s="181">
        <f t="shared" si="1688"/>
        <v>0.47320751138088013</v>
      </c>
      <c r="P1952" s="207">
        <v>2028</v>
      </c>
      <c r="Q1952" s="61">
        <f t="shared" si="1685"/>
        <v>5.9308337315896944E-4</v>
      </c>
      <c r="R1952" s="61">
        <f t="shared" si="1685"/>
        <v>7.3800669393826702E-4</v>
      </c>
      <c r="S1952" s="61">
        <f t="shared" si="1685"/>
        <v>7.6379532670801931E-4</v>
      </c>
      <c r="T1952" s="61">
        <f t="shared" si="1685"/>
        <v>6.430828837406114E-4</v>
      </c>
      <c r="U1952" s="61">
        <f t="shared" si="1685"/>
        <v>6.5090731944951897E-4</v>
      </c>
      <c r="V1952" s="61">
        <f t="shared" si="1685"/>
        <v>6.0897335218051409E-4</v>
      </c>
      <c r="W1952" s="61">
        <f t="shared" si="1685"/>
        <v>3.4430774745142689E-4</v>
      </c>
      <c r="X1952" s="61">
        <f t="shared" si="1685"/>
        <v>2.120115629984051E-4</v>
      </c>
      <c r="Y1952" s="61">
        <f t="shared" si="1685"/>
        <v>4.9670346775179837E-4</v>
      </c>
      <c r="Z1952" s="61">
        <f t="shared" si="1685"/>
        <v>4.4148028384083355E-4</v>
      </c>
      <c r="AA1952" s="61">
        <f t="shared" si="1685"/>
        <v>4.3203586080671301E-4</v>
      </c>
      <c r="AB1952" s="61">
        <f t="shared" si="1685"/>
        <v>4.7320751138088014E-4</v>
      </c>
    </row>
    <row r="1953" spans="1:28" ht="81.75" hidden="1" customHeight="1" thickBot="1" x14ac:dyDescent="0.3">
      <c r="A1953" s="202" t="s">
        <v>28</v>
      </c>
      <c r="B1953" s="344" t="s">
        <v>29</v>
      </c>
      <c r="C1953" s="345"/>
      <c r="D1953" s="187">
        <f t="shared" ref="D1953:O1953" si="1689">D1854</f>
        <v>4.5942831928845234</v>
      </c>
      <c r="E1953" s="187">
        <f t="shared" si="1689"/>
        <v>4.5942831928845234</v>
      </c>
      <c r="F1953" s="187">
        <f t="shared" si="1689"/>
        <v>4.5942831928845234</v>
      </c>
      <c r="G1953" s="187">
        <f t="shared" si="1689"/>
        <v>4.5942831928845234</v>
      </c>
      <c r="H1953" s="187">
        <f t="shared" si="1689"/>
        <v>4.5942831928845234</v>
      </c>
      <c r="I1953" s="187">
        <f t="shared" si="1689"/>
        <v>4.5942831928845234</v>
      </c>
      <c r="J1953" s="187">
        <f t="shared" si="1689"/>
        <v>4.5942831928845234</v>
      </c>
      <c r="K1953" s="187">
        <f t="shared" si="1689"/>
        <v>4.5942831928845234</v>
      </c>
      <c r="L1953" s="187">
        <f t="shared" si="1689"/>
        <v>4.5942831928845234</v>
      </c>
      <c r="M1953" s="187">
        <f t="shared" si="1689"/>
        <v>4.5942831928845234</v>
      </c>
      <c r="N1953" s="187">
        <f t="shared" si="1689"/>
        <v>4.5942831928845234</v>
      </c>
      <c r="O1953" s="187">
        <f t="shared" si="1689"/>
        <v>4.5942831928845234</v>
      </c>
      <c r="P1953" s="207">
        <v>2028</v>
      </c>
      <c r="Q1953" s="61">
        <f t="shared" si="1685"/>
        <v>4.5942831928845237E-3</v>
      </c>
      <c r="R1953" s="61">
        <f t="shared" si="1685"/>
        <v>4.5942831928845237E-3</v>
      </c>
      <c r="S1953" s="61">
        <f t="shared" si="1685"/>
        <v>4.5942831928845237E-3</v>
      </c>
      <c r="T1953" s="61">
        <f t="shared" si="1685"/>
        <v>4.5942831928845237E-3</v>
      </c>
      <c r="U1953" s="61">
        <f t="shared" si="1685"/>
        <v>4.5942831928845237E-3</v>
      </c>
      <c r="V1953" s="61">
        <f t="shared" si="1685"/>
        <v>4.5942831928845237E-3</v>
      </c>
      <c r="W1953" s="61">
        <f t="shared" si="1685"/>
        <v>4.5942831928845237E-3</v>
      </c>
      <c r="X1953" s="61">
        <f t="shared" si="1685"/>
        <v>4.5942831928845237E-3</v>
      </c>
      <c r="Y1953" s="61">
        <f t="shared" si="1685"/>
        <v>4.5942831928845237E-3</v>
      </c>
      <c r="Z1953" s="61">
        <f t="shared" si="1685"/>
        <v>4.5942831928845237E-3</v>
      </c>
      <c r="AA1953" s="61">
        <f t="shared" si="1685"/>
        <v>4.5942831928845237E-3</v>
      </c>
      <c r="AB1953" s="61">
        <f t="shared" si="1685"/>
        <v>4.5942831928845237E-3</v>
      </c>
    </row>
    <row r="1954" spans="1:28" ht="51" hidden="1" customHeight="1" thickBot="1" x14ac:dyDescent="0.3">
      <c r="A1954" s="202" t="s">
        <v>30</v>
      </c>
      <c r="B1954" s="344" t="s">
        <v>31</v>
      </c>
      <c r="C1954" s="345"/>
      <c r="D1954" s="182">
        <f>D1943</f>
        <v>0.48071719161377241</v>
      </c>
      <c r="E1954" s="182">
        <f t="shared" ref="E1954:O1954" si="1690">E1943</f>
        <v>0.62564051239306995</v>
      </c>
      <c r="F1954" s="182">
        <f t="shared" si="1690"/>
        <v>0.65142914516282224</v>
      </c>
      <c r="G1954" s="182">
        <f t="shared" si="1690"/>
        <v>0.53071670219541445</v>
      </c>
      <c r="H1954" s="182">
        <f t="shared" si="1690"/>
        <v>0.5385411379043219</v>
      </c>
      <c r="I1954" s="182">
        <f t="shared" si="1690"/>
        <v>0.49660717063531706</v>
      </c>
      <c r="J1954" s="182">
        <f t="shared" si="1690"/>
        <v>0.23194156590622989</v>
      </c>
      <c r="K1954" s="182">
        <f t="shared" si="1690"/>
        <v>9.9645381453208087E-2</v>
      </c>
      <c r="L1954" s="182">
        <f t="shared" si="1690"/>
        <v>0.38433728620660135</v>
      </c>
      <c r="M1954" s="182">
        <f t="shared" si="1690"/>
        <v>0.32911410229563653</v>
      </c>
      <c r="N1954" s="182">
        <f t="shared" si="1690"/>
        <v>0.31966967926151602</v>
      </c>
      <c r="O1954" s="182">
        <f t="shared" si="1690"/>
        <v>0.36084132983568312</v>
      </c>
      <c r="P1954" s="207">
        <v>2028</v>
      </c>
      <c r="Q1954" s="61">
        <f t="shared" si="1685"/>
        <v>4.807171916137724E-4</v>
      </c>
      <c r="R1954" s="61">
        <f t="shared" si="1685"/>
        <v>6.2564051239306993E-4</v>
      </c>
      <c r="S1954" s="61">
        <f t="shared" si="1685"/>
        <v>6.5142914516282222E-4</v>
      </c>
      <c r="T1954" s="61">
        <f t="shared" si="1685"/>
        <v>5.3071670219541442E-4</v>
      </c>
      <c r="U1954" s="61">
        <f t="shared" si="1685"/>
        <v>5.3854113790432188E-4</v>
      </c>
      <c r="V1954" s="61">
        <f t="shared" si="1685"/>
        <v>4.9660717063531711E-4</v>
      </c>
      <c r="W1954" s="61">
        <f t="shared" si="1685"/>
        <v>2.3194156590622988E-4</v>
      </c>
      <c r="X1954" s="61">
        <f t="shared" si="1685"/>
        <v>9.964538145320809E-5</v>
      </c>
      <c r="Y1954" s="61">
        <f t="shared" si="1685"/>
        <v>3.8433728620660134E-4</v>
      </c>
      <c r="Z1954" s="61">
        <f t="shared" si="1685"/>
        <v>3.2911410229563651E-4</v>
      </c>
      <c r="AA1954" s="61">
        <f t="shared" si="1685"/>
        <v>3.1966967926151603E-4</v>
      </c>
      <c r="AB1954" s="61">
        <f t="shared" si="1685"/>
        <v>3.6084132983568311E-4</v>
      </c>
    </row>
    <row r="1955" spans="1:28" ht="83.25" hidden="1" customHeight="1" thickBot="1" x14ac:dyDescent="0.3">
      <c r="A1955" s="202" t="s">
        <v>32</v>
      </c>
      <c r="B1955" s="344" t="s">
        <v>33</v>
      </c>
      <c r="C1955" s="345"/>
      <c r="D1955" s="183">
        <f>ROUND(D1954*D1949,0)</f>
        <v>66388</v>
      </c>
      <c r="E1955" s="183">
        <f t="shared" ref="E1955:F1955" si="1691">ROUND(E1954*E1949,0)</f>
        <v>80753</v>
      </c>
      <c r="F1955" s="183">
        <f t="shared" si="1691"/>
        <v>117203</v>
      </c>
      <c r="G1955" s="183">
        <f>ROUND(G1954*G1949,0)</f>
        <v>80270</v>
      </c>
      <c r="H1955" s="183">
        <f t="shared" ref="H1955:O1955" si="1692">ROUND(H1954*H1949,0)</f>
        <v>66329</v>
      </c>
      <c r="I1955" s="183">
        <f t="shared" si="1692"/>
        <v>47428</v>
      </c>
      <c r="J1955" s="183">
        <f t="shared" si="1692"/>
        <v>22001</v>
      </c>
      <c r="K1955" s="183">
        <f t="shared" si="1692"/>
        <v>9996</v>
      </c>
      <c r="L1955" s="183">
        <f t="shared" si="1692"/>
        <v>34568</v>
      </c>
      <c r="M1955" s="183">
        <f t="shared" si="1692"/>
        <v>40304</v>
      </c>
      <c r="N1955" s="183">
        <f t="shared" si="1692"/>
        <v>41219</v>
      </c>
      <c r="O1955" s="183">
        <f t="shared" si="1692"/>
        <v>45657</v>
      </c>
      <c r="P1955" s="207">
        <v>2028</v>
      </c>
      <c r="Q1955" s="61">
        <f t="shared" si="1685"/>
        <v>66.388000000000005</v>
      </c>
      <c r="R1955" s="61">
        <f t="shared" si="1685"/>
        <v>80.753</v>
      </c>
      <c r="S1955" s="61">
        <f t="shared" si="1685"/>
        <v>117.203</v>
      </c>
      <c r="T1955" s="61">
        <f t="shared" si="1685"/>
        <v>80.27</v>
      </c>
      <c r="U1955" s="61">
        <f t="shared" si="1685"/>
        <v>66.328999999999994</v>
      </c>
      <c r="V1955" s="61">
        <f t="shared" si="1685"/>
        <v>47.427999999999997</v>
      </c>
      <c r="W1955" s="61">
        <f t="shared" si="1685"/>
        <v>22.001000000000001</v>
      </c>
      <c r="X1955" s="61">
        <f t="shared" si="1685"/>
        <v>9.9960000000000004</v>
      </c>
      <c r="Y1955" s="61">
        <f t="shared" si="1685"/>
        <v>34.567999999999998</v>
      </c>
      <c r="Z1955" s="61">
        <f t="shared" si="1685"/>
        <v>40.304000000000002</v>
      </c>
      <c r="AA1955" s="61">
        <f t="shared" si="1685"/>
        <v>41.219000000000001</v>
      </c>
      <c r="AB1955" s="61">
        <f t="shared" si="1685"/>
        <v>45.656999999999996</v>
      </c>
    </row>
    <row r="1956" spans="1:28" ht="53.25" hidden="1" customHeight="1" thickBot="1" x14ac:dyDescent="0.3">
      <c r="A1956" s="202" t="s">
        <v>34</v>
      </c>
      <c r="B1956" s="344" t="s">
        <v>35</v>
      </c>
      <c r="C1956" s="345"/>
      <c r="D1956" s="184">
        <f>D1953*D1955</f>
        <v>305005.27260921773</v>
      </c>
      <c r="E1956" s="185">
        <f t="shared" ref="E1956:O1956" si="1693">E1953*E1955</f>
        <v>371002.15067500394</v>
      </c>
      <c r="F1956" s="185">
        <f t="shared" si="1693"/>
        <v>538463.77305564482</v>
      </c>
      <c r="G1956" s="185">
        <f t="shared" si="1693"/>
        <v>368783.11189284071</v>
      </c>
      <c r="H1956" s="185">
        <f t="shared" si="1693"/>
        <v>304734.20990083757</v>
      </c>
      <c r="I1956" s="185">
        <f t="shared" si="1693"/>
        <v>217897.66327212716</v>
      </c>
      <c r="J1956" s="185">
        <f t="shared" si="1693"/>
        <v>101078.8245266524</v>
      </c>
      <c r="K1956" s="185">
        <f t="shared" si="1693"/>
        <v>45924.454796073696</v>
      </c>
      <c r="L1956" s="185">
        <f t="shared" si="1693"/>
        <v>158815.18141163219</v>
      </c>
      <c r="M1956" s="185">
        <f t="shared" si="1693"/>
        <v>185167.98980601784</v>
      </c>
      <c r="N1956" s="185">
        <f t="shared" si="1693"/>
        <v>189371.75892750718</v>
      </c>
      <c r="O1956" s="186">
        <f t="shared" si="1693"/>
        <v>209761.18773752867</v>
      </c>
      <c r="P1956" s="207">
        <v>2028</v>
      </c>
      <c r="Q1956" s="61">
        <f t="shared" si="1685"/>
        <v>305.00527260921774</v>
      </c>
      <c r="R1956" s="61">
        <f t="shared" si="1685"/>
        <v>371.00215067500392</v>
      </c>
      <c r="S1956" s="61">
        <f t="shared" si="1685"/>
        <v>538.46377305564488</v>
      </c>
      <c r="T1956" s="61">
        <f t="shared" si="1685"/>
        <v>368.78311189284074</v>
      </c>
      <c r="U1956" s="61">
        <f t="shared" si="1685"/>
        <v>304.73420990083758</v>
      </c>
      <c r="V1956" s="61">
        <f t="shared" si="1685"/>
        <v>217.89766327212715</v>
      </c>
      <c r="W1956" s="61">
        <f t="shared" si="1685"/>
        <v>101.0788245266524</v>
      </c>
      <c r="X1956" s="61">
        <f t="shared" si="1685"/>
        <v>45.924454796073697</v>
      </c>
      <c r="Y1956" s="61">
        <f t="shared" si="1685"/>
        <v>158.81518141163218</v>
      </c>
      <c r="Z1956" s="61">
        <f t="shared" si="1685"/>
        <v>185.16798980601783</v>
      </c>
      <c r="AA1956" s="61">
        <f t="shared" si="1685"/>
        <v>189.37175892750719</v>
      </c>
      <c r="AB1956" s="61">
        <f t="shared" si="1685"/>
        <v>209.76118773752867</v>
      </c>
    </row>
    <row r="1957" spans="1:28" ht="48.75" hidden="1" customHeight="1" thickBot="1" x14ac:dyDescent="0.3">
      <c r="A1957" s="202" t="s">
        <v>36</v>
      </c>
      <c r="B1957" s="344" t="s">
        <v>37</v>
      </c>
      <c r="C1957" s="345"/>
      <c r="D1957" s="184">
        <f>ROUND(D1956*0.9,2)</f>
        <v>274504.75</v>
      </c>
      <c r="E1957" s="185">
        <f t="shared" ref="E1957:O1957" si="1694">ROUND(E1956*0.9,2)</f>
        <v>333901.94</v>
      </c>
      <c r="F1957" s="185">
        <f t="shared" si="1694"/>
        <v>484617.4</v>
      </c>
      <c r="G1957" s="185">
        <f t="shared" si="1694"/>
        <v>331904.8</v>
      </c>
      <c r="H1957" s="185">
        <f t="shared" si="1694"/>
        <v>274260.78999999998</v>
      </c>
      <c r="I1957" s="185">
        <f t="shared" si="1694"/>
        <v>196107.9</v>
      </c>
      <c r="J1957" s="185">
        <f t="shared" si="1694"/>
        <v>90970.94</v>
      </c>
      <c r="K1957" s="185">
        <f t="shared" si="1694"/>
        <v>41332.01</v>
      </c>
      <c r="L1957" s="185">
        <f t="shared" si="1694"/>
        <v>142933.66</v>
      </c>
      <c r="M1957" s="185">
        <f t="shared" si="1694"/>
        <v>166651.19</v>
      </c>
      <c r="N1957" s="185">
        <f t="shared" si="1694"/>
        <v>170434.58</v>
      </c>
      <c r="O1957" s="186">
        <f t="shared" si="1694"/>
        <v>188785.07</v>
      </c>
      <c r="P1957" s="207">
        <v>2028</v>
      </c>
      <c r="Q1957" s="61">
        <f t="shared" si="1685"/>
        <v>274.50475</v>
      </c>
      <c r="R1957" s="61">
        <f t="shared" si="1685"/>
        <v>333.90194000000002</v>
      </c>
      <c r="S1957" s="61">
        <f t="shared" si="1685"/>
        <v>484.61740000000003</v>
      </c>
      <c r="T1957" s="61">
        <f t="shared" si="1685"/>
        <v>331.90479999999997</v>
      </c>
      <c r="U1957" s="61">
        <f t="shared" si="1685"/>
        <v>274.26078999999999</v>
      </c>
      <c r="V1957" s="61">
        <f t="shared" si="1685"/>
        <v>196.1079</v>
      </c>
      <c r="W1957" s="61">
        <f t="shared" si="1685"/>
        <v>90.970939999999999</v>
      </c>
      <c r="X1957" s="61">
        <f t="shared" si="1685"/>
        <v>41.332010000000004</v>
      </c>
      <c r="Y1957" s="61">
        <f t="shared" si="1685"/>
        <v>142.93366</v>
      </c>
      <c r="Z1957" s="61">
        <f t="shared" si="1685"/>
        <v>166.65119000000001</v>
      </c>
      <c r="AA1957" s="61">
        <f t="shared" si="1685"/>
        <v>170.43457999999998</v>
      </c>
      <c r="AB1957" s="61">
        <f t="shared" si="1685"/>
        <v>188.78507000000002</v>
      </c>
    </row>
    <row r="1958" spans="1:28" ht="20.25" hidden="1" customHeight="1" thickBot="1" x14ac:dyDescent="0.3">
      <c r="A1958" s="346" t="str">
        <f>A1947</f>
        <v>Объект 20:</v>
      </c>
      <c r="B1958" s="347"/>
      <c r="C1958" s="43"/>
      <c r="D1958" s="348" t="str">
        <f>D1947</f>
        <v>Яч.№13 Сибирь</v>
      </c>
      <c r="E1958" s="349"/>
      <c r="F1958" s="349"/>
      <c r="G1958" s="349"/>
      <c r="H1958" s="349"/>
      <c r="I1958" s="349"/>
      <c r="J1958" s="349"/>
      <c r="K1958" s="349"/>
      <c r="L1958" s="349"/>
      <c r="M1958" s="349"/>
      <c r="N1958" s="349"/>
      <c r="O1958" s="350"/>
      <c r="P1958" s="207">
        <v>2029</v>
      </c>
      <c r="Q1958" s="61" t="e">
        <f t="shared" si="1685"/>
        <v>#VALUE!</v>
      </c>
      <c r="R1958" s="61">
        <f t="shared" si="1685"/>
        <v>0</v>
      </c>
      <c r="S1958" s="61">
        <f t="shared" si="1685"/>
        <v>0</v>
      </c>
      <c r="T1958" s="61">
        <f t="shared" si="1685"/>
        <v>0</v>
      </c>
      <c r="U1958" s="61">
        <f t="shared" si="1685"/>
        <v>0</v>
      </c>
      <c r="V1958" s="61">
        <f t="shared" si="1685"/>
        <v>0</v>
      </c>
      <c r="W1958" s="61">
        <f t="shared" si="1685"/>
        <v>0</v>
      </c>
      <c r="X1958" s="61">
        <f t="shared" si="1685"/>
        <v>0</v>
      </c>
      <c r="Y1958" s="61">
        <f t="shared" si="1685"/>
        <v>0</v>
      </c>
      <c r="Z1958" s="61">
        <f t="shared" si="1685"/>
        <v>0</v>
      </c>
      <c r="AA1958" s="61">
        <f t="shared" si="1685"/>
        <v>0</v>
      </c>
      <c r="AB1958" s="61">
        <f t="shared" si="1685"/>
        <v>0</v>
      </c>
    </row>
    <row r="1959" spans="1:28" ht="16.5" hidden="1" thickBot="1" x14ac:dyDescent="0.3">
      <c r="A1959" s="351" t="s">
        <v>300</v>
      </c>
      <c r="B1959" s="352"/>
      <c r="C1959" s="352"/>
      <c r="D1959" s="352"/>
      <c r="E1959" s="352"/>
      <c r="F1959" s="352"/>
      <c r="G1959" s="352"/>
      <c r="H1959" s="352"/>
      <c r="I1959" s="352"/>
      <c r="J1959" s="352"/>
      <c r="K1959" s="352"/>
      <c r="L1959" s="352"/>
      <c r="M1959" s="352"/>
      <c r="N1959" s="352"/>
      <c r="O1959" s="352"/>
      <c r="P1959" s="207">
        <v>2029</v>
      </c>
      <c r="Q1959" s="61">
        <f t="shared" si="1685"/>
        <v>0</v>
      </c>
      <c r="R1959" s="61">
        <f t="shared" si="1685"/>
        <v>0</v>
      </c>
      <c r="S1959" s="61">
        <f t="shared" si="1685"/>
        <v>0</v>
      </c>
      <c r="T1959" s="61">
        <f t="shared" si="1685"/>
        <v>0</v>
      </c>
      <c r="U1959" s="61">
        <f t="shared" si="1685"/>
        <v>0</v>
      </c>
      <c r="V1959" s="61">
        <f t="shared" si="1685"/>
        <v>0</v>
      </c>
      <c r="W1959" s="61">
        <f t="shared" si="1685"/>
        <v>0</v>
      </c>
      <c r="X1959" s="61">
        <f t="shared" si="1685"/>
        <v>0</v>
      </c>
      <c r="Y1959" s="61">
        <f t="shared" si="1685"/>
        <v>0</v>
      </c>
      <c r="Z1959" s="61">
        <f t="shared" si="1685"/>
        <v>0</v>
      </c>
      <c r="AA1959" s="61">
        <f t="shared" si="1685"/>
        <v>0</v>
      </c>
      <c r="AB1959" s="61">
        <f t="shared" si="1685"/>
        <v>0</v>
      </c>
    </row>
    <row r="1960" spans="1:28" s="41" customFormat="1" ht="29.25" hidden="1" customHeight="1" thickBot="1" x14ac:dyDescent="0.3">
      <c r="A1960" s="202" t="s">
        <v>11</v>
      </c>
      <c r="B1960" s="344" t="s">
        <v>293</v>
      </c>
      <c r="C1960" s="345"/>
      <c r="D1960" s="179">
        <f>D1949</f>
        <v>138102</v>
      </c>
      <c r="E1960" s="179">
        <f t="shared" ref="E1960:O1961" si="1695">E1949</f>
        <v>129072</v>
      </c>
      <c r="F1960" s="179">
        <f t="shared" si="1695"/>
        <v>179916</v>
      </c>
      <c r="G1960" s="179">
        <f t="shared" si="1695"/>
        <v>151248</v>
      </c>
      <c r="H1960" s="179">
        <f t="shared" si="1695"/>
        <v>123165</v>
      </c>
      <c r="I1960" s="179">
        <f t="shared" si="1695"/>
        <v>95505</v>
      </c>
      <c r="J1960" s="179">
        <f t="shared" si="1695"/>
        <v>94857</v>
      </c>
      <c r="K1960" s="179">
        <f t="shared" si="1695"/>
        <v>100320</v>
      </c>
      <c r="L1960" s="179">
        <f t="shared" si="1695"/>
        <v>89943</v>
      </c>
      <c r="M1960" s="179">
        <f t="shared" si="1695"/>
        <v>122463</v>
      </c>
      <c r="N1960" s="179">
        <f t="shared" si="1695"/>
        <v>128943</v>
      </c>
      <c r="O1960" s="179">
        <f t="shared" si="1695"/>
        <v>126528</v>
      </c>
      <c r="P1960" s="207">
        <v>2029</v>
      </c>
      <c r="Q1960" s="61">
        <f t="shared" si="1685"/>
        <v>138.102</v>
      </c>
      <c r="R1960" s="61">
        <f t="shared" si="1685"/>
        <v>129.072</v>
      </c>
      <c r="S1960" s="61">
        <f t="shared" si="1685"/>
        <v>179.916</v>
      </c>
      <c r="T1960" s="61">
        <f t="shared" si="1685"/>
        <v>151.24799999999999</v>
      </c>
      <c r="U1960" s="61">
        <f t="shared" si="1685"/>
        <v>123.16500000000001</v>
      </c>
      <c r="V1960" s="61">
        <f t="shared" si="1685"/>
        <v>95.504999999999995</v>
      </c>
      <c r="W1960" s="61">
        <f t="shared" si="1685"/>
        <v>94.856999999999999</v>
      </c>
      <c r="X1960" s="61">
        <f t="shared" si="1685"/>
        <v>100.32</v>
      </c>
      <c r="Y1960" s="61">
        <f t="shared" si="1685"/>
        <v>89.942999999999998</v>
      </c>
      <c r="Z1960" s="61">
        <f t="shared" si="1685"/>
        <v>122.46299999999999</v>
      </c>
      <c r="AA1960" s="61">
        <f t="shared" si="1685"/>
        <v>128.94300000000001</v>
      </c>
      <c r="AB1960" s="61">
        <f t="shared" si="1685"/>
        <v>126.52800000000001</v>
      </c>
    </row>
    <row r="1961" spans="1:28" ht="16.5" hidden="1" thickBot="1" x14ac:dyDescent="0.3">
      <c r="A1961" s="202" t="s">
        <v>12</v>
      </c>
      <c r="B1961" s="353" t="s">
        <v>291</v>
      </c>
      <c r="C1961" s="354"/>
      <c r="D1961" s="179">
        <f>D1950</f>
        <v>56196</v>
      </c>
      <c r="E1961" s="179">
        <f t="shared" si="1695"/>
        <v>33816</v>
      </c>
      <c r="F1961" s="179">
        <f t="shared" si="1695"/>
        <v>42497</v>
      </c>
      <c r="G1961" s="179">
        <f t="shared" si="1695"/>
        <v>53983</v>
      </c>
      <c r="H1961" s="179">
        <f t="shared" si="1695"/>
        <v>42996</v>
      </c>
      <c r="I1961" s="179">
        <f t="shared" si="1695"/>
        <v>37345</v>
      </c>
      <c r="J1961" s="179">
        <f t="shared" si="1695"/>
        <v>62197</v>
      </c>
      <c r="K1961" s="179">
        <f t="shared" si="1695"/>
        <v>79051</v>
      </c>
      <c r="L1961" s="179">
        <f t="shared" si="1695"/>
        <v>45268</v>
      </c>
      <c r="M1961" s="179">
        <f t="shared" si="1695"/>
        <v>68398</v>
      </c>
      <c r="N1961" s="179">
        <f t="shared" si="1695"/>
        <v>73235</v>
      </c>
      <c r="O1961" s="179">
        <f t="shared" si="1695"/>
        <v>66654</v>
      </c>
      <c r="P1961" s="207">
        <v>2029</v>
      </c>
      <c r="Q1961" s="61">
        <f t="shared" si="1685"/>
        <v>56.195999999999998</v>
      </c>
      <c r="R1961" s="61">
        <f t="shared" si="1685"/>
        <v>33.816000000000003</v>
      </c>
      <c r="S1961" s="61">
        <f t="shared" si="1685"/>
        <v>42.497</v>
      </c>
      <c r="T1961" s="61">
        <f t="shared" si="1685"/>
        <v>53.982999999999997</v>
      </c>
      <c r="U1961" s="61">
        <f t="shared" si="1685"/>
        <v>42.996000000000002</v>
      </c>
      <c r="V1961" s="61">
        <f t="shared" si="1685"/>
        <v>37.344999999999999</v>
      </c>
      <c r="W1961" s="61">
        <f t="shared" si="1685"/>
        <v>62.197000000000003</v>
      </c>
      <c r="X1961" s="61">
        <f t="shared" si="1685"/>
        <v>79.051000000000002</v>
      </c>
      <c r="Y1961" s="61">
        <f t="shared" si="1685"/>
        <v>45.268000000000001</v>
      </c>
      <c r="Z1961" s="61">
        <f t="shared" si="1685"/>
        <v>68.397999999999996</v>
      </c>
      <c r="AA1961" s="61">
        <f t="shared" si="1685"/>
        <v>73.234999999999999</v>
      </c>
      <c r="AB1961" s="61">
        <f t="shared" si="1685"/>
        <v>66.653999999999996</v>
      </c>
    </row>
    <row r="1962" spans="1:28" ht="33" hidden="1" customHeight="1" thickBot="1" x14ac:dyDescent="0.3">
      <c r="A1962" s="202" t="s">
        <v>13</v>
      </c>
      <c r="B1962" s="344" t="s">
        <v>292</v>
      </c>
      <c r="C1962" s="345"/>
      <c r="D1962" s="180">
        <f>D1960-D1961</f>
        <v>81906</v>
      </c>
      <c r="E1962" s="180">
        <f t="shared" ref="E1962:O1962" si="1696">E1960-E1961</f>
        <v>95256</v>
      </c>
      <c r="F1962" s="180">
        <f t="shared" si="1696"/>
        <v>137419</v>
      </c>
      <c r="G1962" s="180">
        <f t="shared" si="1696"/>
        <v>97265</v>
      </c>
      <c r="H1962" s="180">
        <f t="shared" si="1696"/>
        <v>80169</v>
      </c>
      <c r="I1962" s="180">
        <f t="shared" si="1696"/>
        <v>58160</v>
      </c>
      <c r="J1962" s="180">
        <f t="shared" si="1696"/>
        <v>32660</v>
      </c>
      <c r="K1962" s="180">
        <f t="shared" si="1696"/>
        <v>21269</v>
      </c>
      <c r="L1962" s="180">
        <f t="shared" si="1696"/>
        <v>44675</v>
      </c>
      <c r="M1962" s="180">
        <f t="shared" si="1696"/>
        <v>54065</v>
      </c>
      <c r="N1962" s="180">
        <f t="shared" si="1696"/>
        <v>55708</v>
      </c>
      <c r="O1962" s="180">
        <f t="shared" si="1696"/>
        <v>59874</v>
      </c>
      <c r="P1962" s="207">
        <v>2029</v>
      </c>
      <c r="Q1962" s="61">
        <f t="shared" si="1685"/>
        <v>81.906000000000006</v>
      </c>
      <c r="R1962" s="61">
        <f t="shared" si="1685"/>
        <v>95.256</v>
      </c>
      <c r="S1962" s="61">
        <f t="shared" si="1685"/>
        <v>137.41900000000001</v>
      </c>
      <c r="T1962" s="61">
        <f t="shared" si="1685"/>
        <v>97.265000000000001</v>
      </c>
      <c r="U1962" s="61">
        <f t="shared" si="1685"/>
        <v>80.168999999999997</v>
      </c>
      <c r="V1962" s="61">
        <f t="shared" si="1685"/>
        <v>58.16</v>
      </c>
      <c r="W1962" s="61">
        <f t="shared" si="1685"/>
        <v>32.659999999999997</v>
      </c>
      <c r="X1962" s="61">
        <f t="shared" si="1685"/>
        <v>21.268999999999998</v>
      </c>
      <c r="Y1962" s="61">
        <f t="shared" si="1685"/>
        <v>44.674999999999997</v>
      </c>
      <c r="Z1962" s="61">
        <f t="shared" si="1685"/>
        <v>54.064999999999998</v>
      </c>
      <c r="AA1962" s="61">
        <f t="shared" si="1685"/>
        <v>55.707999999999998</v>
      </c>
      <c r="AB1962" s="61">
        <f t="shared" si="1685"/>
        <v>59.874000000000002</v>
      </c>
    </row>
    <row r="1963" spans="1:28" ht="36" hidden="1" customHeight="1" thickBot="1" x14ac:dyDescent="0.3">
      <c r="A1963" s="202" t="s">
        <v>14</v>
      </c>
      <c r="B1963" s="344" t="s">
        <v>27</v>
      </c>
      <c r="C1963" s="345"/>
      <c r="D1963" s="181">
        <f>D1962/D1960</f>
        <v>0.59308337315896942</v>
      </c>
      <c r="E1963" s="181">
        <f t="shared" ref="E1963:O1963" si="1697">E1962/E1960</f>
        <v>0.73800669393826701</v>
      </c>
      <c r="F1963" s="181">
        <f t="shared" si="1697"/>
        <v>0.76379532670801931</v>
      </c>
      <c r="G1963" s="181">
        <f t="shared" si="1697"/>
        <v>0.6430828837406114</v>
      </c>
      <c r="H1963" s="181">
        <f t="shared" si="1697"/>
        <v>0.65090731944951896</v>
      </c>
      <c r="I1963" s="181">
        <f t="shared" si="1697"/>
        <v>0.60897335218051407</v>
      </c>
      <c r="J1963" s="181">
        <f t="shared" si="1697"/>
        <v>0.34430774745142689</v>
      </c>
      <c r="K1963" s="181">
        <f t="shared" si="1697"/>
        <v>0.2120115629984051</v>
      </c>
      <c r="L1963" s="181">
        <f t="shared" si="1697"/>
        <v>0.49670346775179836</v>
      </c>
      <c r="M1963" s="181">
        <f t="shared" si="1697"/>
        <v>0.44148028384083354</v>
      </c>
      <c r="N1963" s="181">
        <f t="shared" si="1697"/>
        <v>0.43203586080671302</v>
      </c>
      <c r="O1963" s="181">
        <f t="shared" si="1697"/>
        <v>0.47320751138088013</v>
      </c>
      <c r="P1963" s="207">
        <v>2029</v>
      </c>
      <c r="Q1963" s="61">
        <f t="shared" si="1685"/>
        <v>5.9308337315896944E-4</v>
      </c>
      <c r="R1963" s="61">
        <f t="shared" si="1685"/>
        <v>7.3800669393826702E-4</v>
      </c>
      <c r="S1963" s="61">
        <f t="shared" si="1685"/>
        <v>7.6379532670801931E-4</v>
      </c>
      <c r="T1963" s="61">
        <f t="shared" si="1685"/>
        <v>6.430828837406114E-4</v>
      </c>
      <c r="U1963" s="61">
        <f t="shared" si="1685"/>
        <v>6.5090731944951897E-4</v>
      </c>
      <c r="V1963" s="61">
        <f t="shared" si="1685"/>
        <v>6.0897335218051409E-4</v>
      </c>
      <c r="W1963" s="61">
        <f t="shared" si="1685"/>
        <v>3.4430774745142689E-4</v>
      </c>
      <c r="X1963" s="61">
        <f t="shared" si="1685"/>
        <v>2.120115629984051E-4</v>
      </c>
      <c r="Y1963" s="61">
        <f t="shared" si="1685"/>
        <v>4.9670346775179837E-4</v>
      </c>
      <c r="Z1963" s="61">
        <f t="shared" si="1685"/>
        <v>4.4148028384083355E-4</v>
      </c>
      <c r="AA1963" s="61">
        <f t="shared" si="1685"/>
        <v>4.3203586080671301E-4</v>
      </c>
      <c r="AB1963" s="61">
        <f t="shared" si="1685"/>
        <v>4.7320751138088014E-4</v>
      </c>
    </row>
    <row r="1964" spans="1:28" ht="81.75" hidden="1" customHeight="1" thickBot="1" x14ac:dyDescent="0.3">
      <c r="A1964" s="202" t="s">
        <v>28</v>
      </c>
      <c r="B1964" s="344" t="s">
        <v>29</v>
      </c>
      <c r="C1964" s="345"/>
      <c r="D1964" s="187">
        <f t="shared" ref="D1964:O1964" si="1698">D1865</f>
        <v>4.7964316533714424</v>
      </c>
      <c r="E1964" s="187">
        <f t="shared" si="1698"/>
        <v>4.7964316533714424</v>
      </c>
      <c r="F1964" s="187">
        <f t="shared" si="1698"/>
        <v>4.7964316533714424</v>
      </c>
      <c r="G1964" s="187">
        <f t="shared" si="1698"/>
        <v>4.7964316533714424</v>
      </c>
      <c r="H1964" s="187">
        <f t="shared" si="1698"/>
        <v>4.7964316533714424</v>
      </c>
      <c r="I1964" s="187">
        <f t="shared" si="1698"/>
        <v>4.7964316533714424</v>
      </c>
      <c r="J1964" s="187">
        <f t="shared" si="1698"/>
        <v>4.7964316533714424</v>
      </c>
      <c r="K1964" s="187">
        <f t="shared" si="1698"/>
        <v>4.7964316533714424</v>
      </c>
      <c r="L1964" s="187">
        <f t="shared" si="1698"/>
        <v>4.7964316533714424</v>
      </c>
      <c r="M1964" s="187">
        <f t="shared" si="1698"/>
        <v>4.7964316533714424</v>
      </c>
      <c r="N1964" s="187">
        <f t="shared" si="1698"/>
        <v>4.7964316533714424</v>
      </c>
      <c r="O1964" s="187">
        <f t="shared" si="1698"/>
        <v>4.7964316533714424</v>
      </c>
      <c r="P1964" s="207">
        <v>2029</v>
      </c>
      <c r="Q1964" s="61">
        <f t="shared" si="1685"/>
        <v>4.7964316533714423E-3</v>
      </c>
      <c r="R1964" s="61">
        <f t="shared" si="1685"/>
        <v>4.7964316533714423E-3</v>
      </c>
      <c r="S1964" s="61">
        <f t="shared" si="1685"/>
        <v>4.7964316533714423E-3</v>
      </c>
      <c r="T1964" s="61">
        <f t="shared" si="1685"/>
        <v>4.7964316533714423E-3</v>
      </c>
      <c r="U1964" s="61">
        <f t="shared" si="1685"/>
        <v>4.7964316533714423E-3</v>
      </c>
      <c r="V1964" s="61">
        <f t="shared" si="1685"/>
        <v>4.7964316533714423E-3</v>
      </c>
      <c r="W1964" s="61">
        <f t="shared" si="1685"/>
        <v>4.7964316533714423E-3</v>
      </c>
      <c r="X1964" s="61">
        <f t="shared" si="1685"/>
        <v>4.7964316533714423E-3</v>
      </c>
      <c r="Y1964" s="61">
        <f t="shared" si="1685"/>
        <v>4.7964316533714423E-3</v>
      </c>
      <c r="Z1964" s="61">
        <f t="shared" si="1685"/>
        <v>4.7964316533714423E-3</v>
      </c>
      <c r="AA1964" s="61">
        <f t="shared" si="1685"/>
        <v>4.7964316533714423E-3</v>
      </c>
      <c r="AB1964" s="61">
        <f t="shared" si="1685"/>
        <v>4.7964316533714423E-3</v>
      </c>
    </row>
    <row r="1965" spans="1:28" ht="51" hidden="1" customHeight="1" thickBot="1" x14ac:dyDescent="0.3">
      <c r="A1965" s="202" t="s">
        <v>30</v>
      </c>
      <c r="B1965" s="344" t="s">
        <v>31</v>
      </c>
      <c r="C1965" s="345"/>
      <c r="D1965" s="182">
        <f>D1954</f>
        <v>0.48071719161377241</v>
      </c>
      <c r="E1965" s="182">
        <f t="shared" ref="E1965:O1965" si="1699">E1954</f>
        <v>0.62564051239306995</v>
      </c>
      <c r="F1965" s="182">
        <f t="shared" si="1699"/>
        <v>0.65142914516282224</v>
      </c>
      <c r="G1965" s="182">
        <f t="shared" si="1699"/>
        <v>0.53071670219541445</v>
      </c>
      <c r="H1965" s="182">
        <f t="shared" si="1699"/>
        <v>0.5385411379043219</v>
      </c>
      <c r="I1965" s="182">
        <f t="shared" si="1699"/>
        <v>0.49660717063531706</v>
      </c>
      <c r="J1965" s="182">
        <f t="shared" si="1699"/>
        <v>0.23194156590622989</v>
      </c>
      <c r="K1965" s="182">
        <f t="shared" si="1699"/>
        <v>9.9645381453208087E-2</v>
      </c>
      <c r="L1965" s="182">
        <f t="shared" si="1699"/>
        <v>0.38433728620660135</v>
      </c>
      <c r="M1965" s="182">
        <f t="shared" si="1699"/>
        <v>0.32911410229563653</v>
      </c>
      <c r="N1965" s="182">
        <f t="shared" si="1699"/>
        <v>0.31966967926151602</v>
      </c>
      <c r="O1965" s="182">
        <f t="shared" si="1699"/>
        <v>0.36084132983568312</v>
      </c>
      <c r="P1965" s="207">
        <v>2029</v>
      </c>
      <c r="Q1965" s="61">
        <f t="shared" si="1685"/>
        <v>4.807171916137724E-4</v>
      </c>
      <c r="R1965" s="61">
        <f t="shared" si="1685"/>
        <v>6.2564051239306993E-4</v>
      </c>
      <c r="S1965" s="61">
        <f t="shared" si="1685"/>
        <v>6.5142914516282222E-4</v>
      </c>
      <c r="T1965" s="61">
        <f t="shared" si="1685"/>
        <v>5.3071670219541442E-4</v>
      </c>
      <c r="U1965" s="61">
        <f t="shared" si="1685"/>
        <v>5.3854113790432188E-4</v>
      </c>
      <c r="V1965" s="61">
        <f t="shared" si="1685"/>
        <v>4.9660717063531711E-4</v>
      </c>
      <c r="W1965" s="61">
        <f t="shared" si="1685"/>
        <v>2.3194156590622988E-4</v>
      </c>
      <c r="X1965" s="61">
        <f t="shared" si="1685"/>
        <v>9.964538145320809E-5</v>
      </c>
      <c r="Y1965" s="61">
        <f t="shared" si="1685"/>
        <v>3.8433728620660134E-4</v>
      </c>
      <c r="Z1965" s="61">
        <f t="shared" si="1685"/>
        <v>3.2911410229563651E-4</v>
      </c>
      <c r="AA1965" s="61">
        <f t="shared" si="1685"/>
        <v>3.1966967926151603E-4</v>
      </c>
      <c r="AB1965" s="61">
        <f t="shared" si="1685"/>
        <v>3.6084132983568311E-4</v>
      </c>
    </row>
    <row r="1966" spans="1:28" ht="83.25" hidden="1" customHeight="1" thickBot="1" x14ac:dyDescent="0.3">
      <c r="A1966" s="202" t="s">
        <v>32</v>
      </c>
      <c r="B1966" s="344" t="s">
        <v>33</v>
      </c>
      <c r="C1966" s="345"/>
      <c r="D1966" s="183">
        <f>ROUND(D1965*D1960,0)</f>
        <v>66388</v>
      </c>
      <c r="E1966" s="183">
        <f t="shared" ref="E1966:F1966" si="1700">ROUND(E1965*E1960,0)</f>
        <v>80753</v>
      </c>
      <c r="F1966" s="183">
        <f t="shared" si="1700"/>
        <v>117203</v>
      </c>
      <c r="G1966" s="183">
        <f>ROUND(G1965*G1960,0)</f>
        <v>80270</v>
      </c>
      <c r="H1966" s="183">
        <f t="shared" ref="H1966:O1966" si="1701">ROUND(H1965*H1960,0)</f>
        <v>66329</v>
      </c>
      <c r="I1966" s="183">
        <f t="shared" si="1701"/>
        <v>47428</v>
      </c>
      <c r="J1966" s="183">
        <f t="shared" si="1701"/>
        <v>22001</v>
      </c>
      <c r="K1966" s="183">
        <f t="shared" si="1701"/>
        <v>9996</v>
      </c>
      <c r="L1966" s="183">
        <f t="shared" si="1701"/>
        <v>34568</v>
      </c>
      <c r="M1966" s="183">
        <f t="shared" si="1701"/>
        <v>40304</v>
      </c>
      <c r="N1966" s="183">
        <f t="shared" si="1701"/>
        <v>41219</v>
      </c>
      <c r="O1966" s="183">
        <f t="shared" si="1701"/>
        <v>45657</v>
      </c>
      <c r="P1966" s="207">
        <v>2029</v>
      </c>
      <c r="Q1966" s="61">
        <f t="shared" si="1685"/>
        <v>66.388000000000005</v>
      </c>
      <c r="R1966" s="61">
        <f t="shared" si="1685"/>
        <v>80.753</v>
      </c>
      <c r="S1966" s="61">
        <f t="shared" si="1685"/>
        <v>117.203</v>
      </c>
      <c r="T1966" s="61">
        <f t="shared" si="1685"/>
        <v>80.27</v>
      </c>
      <c r="U1966" s="61">
        <f t="shared" si="1685"/>
        <v>66.328999999999994</v>
      </c>
      <c r="V1966" s="61">
        <f t="shared" si="1685"/>
        <v>47.427999999999997</v>
      </c>
      <c r="W1966" s="61">
        <f t="shared" si="1685"/>
        <v>22.001000000000001</v>
      </c>
      <c r="X1966" s="61">
        <f t="shared" si="1685"/>
        <v>9.9960000000000004</v>
      </c>
      <c r="Y1966" s="61">
        <f t="shared" si="1685"/>
        <v>34.567999999999998</v>
      </c>
      <c r="Z1966" s="61">
        <f t="shared" si="1685"/>
        <v>40.304000000000002</v>
      </c>
      <c r="AA1966" s="61">
        <f t="shared" si="1685"/>
        <v>41.219000000000001</v>
      </c>
      <c r="AB1966" s="61">
        <f t="shared" si="1685"/>
        <v>45.656999999999996</v>
      </c>
    </row>
    <row r="1967" spans="1:28" ht="53.25" hidden="1" customHeight="1" thickBot="1" x14ac:dyDescent="0.3">
      <c r="A1967" s="202" t="s">
        <v>34</v>
      </c>
      <c r="B1967" s="344" t="s">
        <v>35</v>
      </c>
      <c r="C1967" s="345"/>
      <c r="D1967" s="184">
        <f>D1964*D1966</f>
        <v>318425.5046040233</v>
      </c>
      <c r="E1967" s="185">
        <f t="shared" ref="E1967:O1967" si="1702">E1964*E1966</f>
        <v>387326.24530470406</v>
      </c>
      <c r="F1967" s="185">
        <f t="shared" si="1702"/>
        <v>562156.1790700932</v>
      </c>
      <c r="G1967" s="185">
        <f t="shared" si="1702"/>
        <v>385009.56881612568</v>
      </c>
      <c r="H1967" s="185">
        <f t="shared" si="1702"/>
        <v>318142.51513647439</v>
      </c>
      <c r="I1967" s="185">
        <f t="shared" si="1702"/>
        <v>227485.16045610077</v>
      </c>
      <c r="J1967" s="185">
        <f t="shared" si="1702"/>
        <v>105526.2928058251</v>
      </c>
      <c r="K1967" s="185">
        <f t="shared" si="1702"/>
        <v>47945.130807100941</v>
      </c>
      <c r="L1967" s="185">
        <f t="shared" si="1702"/>
        <v>165803.04939374403</v>
      </c>
      <c r="M1967" s="185">
        <f t="shared" si="1702"/>
        <v>193315.38135748261</v>
      </c>
      <c r="N1967" s="185">
        <f t="shared" si="1702"/>
        <v>197704.11632031749</v>
      </c>
      <c r="O1967" s="186">
        <f t="shared" si="1702"/>
        <v>218990.67999797995</v>
      </c>
      <c r="P1967" s="207">
        <v>2029</v>
      </c>
      <c r="Q1967" s="61">
        <f t="shared" si="1685"/>
        <v>318.42550460402327</v>
      </c>
      <c r="R1967" s="61">
        <f t="shared" si="1685"/>
        <v>387.32624530470406</v>
      </c>
      <c r="S1967" s="61">
        <f t="shared" si="1685"/>
        <v>562.15617907009323</v>
      </c>
      <c r="T1967" s="61">
        <f t="shared" si="1685"/>
        <v>385.00956881612569</v>
      </c>
      <c r="U1967" s="61">
        <f t="shared" si="1685"/>
        <v>318.1425151364744</v>
      </c>
      <c r="V1967" s="61">
        <f t="shared" si="1685"/>
        <v>227.48516045610077</v>
      </c>
      <c r="W1967" s="61">
        <f t="shared" si="1685"/>
        <v>105.52629280582509</v>
      </c>
      <c r="X1967" s="61">
        <f t="shared" si="1685"/>
        <v>47.945130807100938</v>
      </c>
      <c r="Y1967" s="61">
        <f t="shared" si="1685"/>
        <v>165.80304939374403</v>
      </c>
      <c r="Z1967" s="61">
        <f t="shared" si="1685"/>
        <v>193.31538135748261</v>
      </c>
      <c r="AA1967" s="61">
        <f t="shared" si="1685"/>
        <v>197.7041163203175</v>
      </c>
      <c r="AB1967" s="61">
        <f t="shared" si="1685"/>
        <v>218.99067999797995</v>
      </c>
    </row>
    <row r="1968" spans="1:28" ht="48.75" hidden="1" customHeight="1" thickBot="1" x14ac:dyDescent="0.3">
      <c r="A1968" s="202" t="s">
        <v>36</v>
      </c>
      <c r="B1968" s="344" t="s">
        <v>37</v>
      </c>
      <c r="C1968" s="345"/>
      <c r="D1968" s="184">
        <f>ROUND(D1967*0.9,2)</f>
        <v>286582.95</v>
      </c>
      <c r="E1968" s="185">
        <f t="shared" ref="E1968:O1968" si="1703">ROUND(E1967*0.9,2)</f>
        <v>348593.62</v>
      </c>
      <c r="F1968" s="185">
        <f t="shared" si="1703"/>
        <v>505940.56</v>
      </c>
      <c r="G1968" s="185">
        <f t="shared" si="1703"/>
        <v>346508.61</v>
      </c>
      <c r="H1968" s="185">
        <f t="shared" si="1703"/>
        <v>286328.26</v>
      </c>
      <c r="I1968" s="185">
        <f t="shared" si="1703"/>
        <v>204736.64000000001</v>
      </c>
      <c r="J1968" s="185">
        <f t="shared" si="1703"/>
        <v>94973.66</v>
      </c>
      <c r="K1968" s="185">
        <f t="shared" si="1703"/>
        <v>43150.62</v>
      </c>
      <c r="L1968" s="185">
        <f t="shared" si="1703"/>
        <v>149222.74</v>
      </c>
      <c r="M1968" s="185">
        <f t="shared" si="1703"/>
        <v>173983.84</v>
      </c>
      <c r="N1968" s="185">
        <f t="shared" si="1703"/>
        <v>177933.7</v>
      </c>
      <c r="O1968" s="186">
        <f t="shared" si="1703"/>
        <v>197091.61</v>
      </c>
      <c r="P1968" s="207">
        <v>2029</v>
      </c>
      <c r="Q1968" s="61">
        <f t="shared" si="1685"/>
        <v>286.58295000000004</v>
      </c>
      <c r="R1968" s="61">
        <f t="shared" si="1685"/>
        <v>348.59361999999999</v>
      </c>
      <c r="S1968" s="61">
        <f t="shared" si="1685"/>
        <v>505.94056</v>
      </c>
      <c r="T1968" s="61">
        <f t="shared" ref="T1968:AB1996" si="1704">G1968/1000</f>
        <v>346.50860999999998</v>
      </c>
      <c r="U1968" s="61">
        <f t="shared" si="1704"/>
        <v>286.32826</v>
      </c>
      <c r="V1968" s="61">
        <f t="shared" si="1704"/>
        <v>204.73664000000002</v>
      </c>
      <c r="W1968" s="61">
        <f t="shared" si="1704"/>
        <v>94.97366000000001</v>
      </c>
      <c r="X1968" s="61">
        <f t="shared" si="1704"/>
        <v>43.150620000000004</v>
      </c>
      <c r="Y1968" s="61">
        <f t="shared" si="1704"/>
        <v>149.22273999999999</v>
      </c>
      <c r="Z1968" s="61">
        <f t="shared" si="1704"/>
        <v>173.98383999999999</v>
      </c>
      <c r="AA1968" s="61">
        <f t="shared" si="1704"/>
        <v>177.93370000000002</v>
      </c>
      <c r="AB1968" s="61">
        <f t="shared" si="1704"/>
        <v>197.09160999999997</v>
      </c>
    </row>
    <row r="1969" spans="1:28" ht="21" hidden="1" customHeight="1" thickBot="1" x14ac:dyDescent="0.3">
      <c r="A1969" s="346" t="str">
        <f>A1958</f>
        <v>Объект 20:</v>
      </c>
      <c r="B1969" s="347"/>
      <c r="C1969" s="43"/>
      <c r="D1969" s="348" t="str">
        <f>D1958</f>
        <v>Яч.№13 Сибирь</v>
      </c>
      <c r="E1969" s="349"/>
      <c r="F1969" s="349"/>
      <c r="G1969" s="349"/>
      <c r="H1969" s="349"/>
      <c r="I1969" s="349"/>
      <c r="J1969" s="349"/>
      <c r="K1969" s="349"/>
      <c r="L1969" s="349"/>
      <c r="M1969" s="349"/>
      <c r="N1969" s="349"/>
      <c r="O1969" s="350"/>
      <c r="P1969" s="207">
        <v>2030</v>
      </c>
      <c r="Q1969" s="61" t="e">
        <f t="shared" ref="Q1969:V2025" si="1705">D1969/1000</f>
        <v>#VALUE!</v>
      </c>
      <c r="R1969" s="61">
        <f t="shared" si="1705"/>
        <v>0</v>
      </c>
      <c r="S1969" s="61">
        <f t="shared" si="1705"/>
        <v>0</v>
      </c>
      <c r="T1969" s="61">
        <f t="shared" si="1704"/>
        <v>0</v>
      </c>
      <c r="U1969" s="61">
        <f t="shared" si="1704"/>
        <v>0</v>
      </c>
      <c r="V1969" s="61">
        <f t="shared" si="1704"/>
        <v>0</v>
      </c>
      <c r="W1969" s="61">
        <f t="shared" si="1704"/>
        <v>0</v>
      </c>
      <c r="X1969" s="61">
        <f t="shared" si="1704"/>
        <v>0</v>
      </c>
      <c r="Y1969" s="61">
        <f t="shared" si="1704"/>
        <v>0</v>
      </c>
      <c r="Z1969" s="61">
        <f t="shared" si="1704"/>
        <v>0</v>
      </c>
      <c r="AA1969" s="61">
        <f t="shared" si="1704"/>
        <v>0</v>
      </c>
      <c r="AB1969" s="61">
        <f t="shared" si="1704"/>
        <v>0</v>
      </c>
    </row>
    <row r="1970" spans="1:28" ht="16.5" hidden="1" thickBot="1" x14ac:dyDescent="0.3">
      <c r="A1970" s="351" t="s">
        <v>301</v>
      </c>
      <c r="B1970" s="352"/>
      <c r="C1970" s="352"/>
      <c r="D1970" s="352"/>
      <c r="E1970" s="352"/>
      <c r="F1970" s="352"/>
      <c r="G1970" s="352"/>
      <c r="H1970" s="352"/>
      <c r="I1970" s="352"/>
      <c r="J1970" s="352"/>
      <c r="K1970" s="352"/>
      <c r="L1970" s="352"/>
      <c r="M1970" s="352"/>
      <c r="N1970" s="352"/>
      <c r="O1970" s="352"/>
      <c r="P1970" s="207">
        <v>2030</v>
      </c>
      <c r="Q1970" s="61">
        <f t="shared" si="1705"/>
        <v>0</v>
      </c>
      <c r="R1970" s="61">
        <f t="shared" si="1705"/>
        <v>0</v>
      </c>
      <c r="S1970" s="61">
        <f t="shared" si="1705"/>
        <v>0</v>
      </c>
      <c r="T1970" s="61">
        <f t="shared" si="1704"/>
        <v>0</v>
      </c>
      <c r="U1970" s="61">
        <f t="shared" si="1704"/>
        <v>0</v>
      </c>
      <c r="V1970" s="61">
        <f t="shared" si="1704"/>
        <v>0</v>
      </c>
      <c r="W1970" s="61">
        <f t="shared" si="1704"/>
        <v>0</v>
      </c>
      <c r="X1970" s="61">
        <f t="shared" si="1704"/>
        <v>0</v>
      </c>
      <c r="Y1970" s="61">
        <f t="shared" si="1704"/>
        <v>0</v>
      </c>
      <c r="Z1970" s="61">
        <f t="shared" si="1704"/>
        <v>0</v>
      </c>
      <c r="AA1970" s="61">
        <f t="shared" si="1704"/>
        <v>0</v>
      </c>
      <c r="AB1970" s="61">
        <f t="shared" si="1704"/>
        <v>0</v>
      </c>
    </row>
    <row r="1971" spans="1:28" s="41" customFormat="1" ht="29.25" hidden="1" customHeight="1" thickBot="1" x14ac:dyDescent="0.3">
      <c r="A1971" s="202" t="s">
        <v>11</v>
      </c>
      <c r="B1971" s="344" t="s">
        <v>293</v>
      </c>
      <c r="C1971" s="345"/>
      <c r="D1971" s="179">
        <f>D1960</f>
        <v>138102</v>
      </c>
      <c r="E1971" s="179">
        <f t="shared" ref="E1971:O1972" si="1706">E1960</f>
        <v>129072</v>
      </c>
      <c r="F1971" s="179">
        <f t="shared" si="1706"/>
        <v>179916</v>
      </c>
      <c r="G1971" s="179">
        <f t="shared" si="1706"/>
        <v>151248</v>
      </c>
      <c r="H1971" s="179">
        <f t="shared" si="1706"/>
        <v>123165</v>
      </c>
      <c r="I1971" s="179">
        <f t="shared" si="1706"/>
        <v>95505</v>
      </c>
      <c r="J1971" s="179">
        <f t="shared" si="1706"/>
        <v>94857</v>
      </c>
      <c r="K1971" s="179">
        <f t="shared" si="1706"/>
        <v>100320</v>
      </c>
      <c r="L1971" s="179">
        <f t="shared" si="1706"/>
        <v>89943</v>
      </c>
      <c r="M1971" s="179">
        <f t="shared" si="1706"/>
        <v>122463</v>
      </c>
      <c r="N1971" s="179">
        <f t="shared" si="1706"/>
        <v>128943</v>
      </c>
      <c r="O1971" s="179">
        <f t="shared" si="1706"/>
        <v>126528</v>
      </c>
      <c r="P1971" s="207">
        <v>2030</v>
      </c>
      <c r="Q1971" s="61">
        <f t="shared" si="1705"/>
        <v>138.102</v>
      </c>
      <c r="R1971" s="61">
        <f t="shared" si="1705"/>
        <v>129.072</v>
      </c>
      <c r="S1971" s="61">
        <f t="shared" si="1705"/>
        <v>179.916</v>
      </c>
      <c r="T1971" s="61">
        <f t="shared" si="1704"/>
        <v>151.24799999999999</v>
      </c>
      <c r="U1971" s="61">
        <f t="shared" si="1704"/>
        <v>123.16500000000001</v>
      </c>
      <c r="V1971" s="61">
        <f t="shared" si="1704"/>
        <v>95.504999999999995</v>
      </c>
      <c r="W1971" s="61">
        <f t="shared" si="1704"/>
        <v>94.856999999999999</v>
      </c>
      <c r="X1971" s="61">
        <f t="shared" si="1704"/>
        <v>100.32</v>
      </c>
      <c r="Y1971" s="61">
        <f t="shared" si="1704"/>
        <v>89.942999999999998</v>
      </c>
      <c r="Z1971" s="61">
        <f t="shared" si="1704"/>
        <v>122.46299999999999</v>
      </c>
      <c r="AA1971" s="61">
        <f t="shared" si="1704"/>
        <v>128.94300000000001</v>
      </c>
      <c r="AB1971" s="61">
        <f t="shared" si="1704"/>
        <v>126.52800000000001</v>
      </c>
    </row>
    <row r="1972" spans="1:28" ht="16.5" hidden="1" thickBot="1" x14ac:dyDescent="0.3">
      <c r="A1972" s="202" t="s">
        <v>12</v>
      </c>
      <c r="B1972" s="353" t="s">
        <v>291</v>
      </c>
      <c r="C1972" s="354"/>
      <c r="D1972" s="179">
        <f>D1961</f>
        <v>56196</v>
      </c>
      <c r="E1972" s="179">
        <f t="shared" si="1706"/>
        <v>33816</v>
      </c>
      <c r="F1972" s="179">
        <f t="shared" si="1706"/>
        <v>42497</v>
      </c>
      <c r="G1972" s="179">
        <f t="shared" si="1706"/>
        <v>53983</v>
      </c>
      <c r="H1972" s="179">
        <f t="shared" si="1706"/>
        <v>42996</v>
      </c>
      <c r="I1972" s="179">
        <f t="shared" si="1706"/>
        <v>37345</v>
      </c>
      <c r="J1972" s="179">
        <f t="shared" si="1706"/>
        <v>62197</v>
      </c>
      <c r="K1972" s="179">
        <f t="shared" si="1706"/>
        <v>79051</v>
      </c>
      <c r="L1972" s="179">
        <f t="shared" si="1706"/>
        <v>45268</v>
      </c>
      <c r="M1972" s="179">
        <f t="shared" si="1706"/>
        <v>68398</v>
      </c>
      <c r="N1972" s="179">
        <f t="shared" si="1706"/>
        <v>73235</v>
      </c>
      <c r="O1972" s="179">
        <f t="shared" si="1706"/>
        <v>66654</v>
      </c>
      <c r="P1972" s="207">
        <v>2030</v>
      </c>
      <c r="Q1972" s="61">
        <f t="shared" si="1705"/>
        <v>56.195999999999998</v>
      </c>
      <c r="R1972" s="61">
        <f t="shared" si="1705"/>
        <v>33.816000000000003</v>
      </c>
      <c r="S1972" s="61">
        <f t="shared" si="1705"/>
        <v>42.497</v>
      </c>
      <c r="T1972" s="61">
        <f t="shared" si="1704"/>
        <v>53.982999999999997</v>
      </c>
      <c r="U1972" s="61">
        <f t="shared" si="1704"/>
        <v>42.996000000000002</v>
      </c>
      <c r="V1972" s="61">
        <f t="shared" si="1704"/>
        <v>37.344999999999999</v>
      </c>
      <c r="W1972" s="61">
        <f t="shared" si="1704"/>
        <v>62.197000000000003</v>
      </c>
      <c r="X1972" s="61">
        <f t="shared" si="1704"/>
        <v>79.051000000000002</v>
      </c>
      <c r="Y1972" s="61">
        <f t="shared" si="1704"/>
        <v>45.268000000000001</v>
      </c>
      <c r="Z1972" s="61">
        <f t="shared" si="1704"/>
        <v>68.397999999999996</v>
      </c>
      <c r="AA1972" s="61">
        <f t="shared" si="1704"/>
        <v>73.234999999999999</v>
      </c>
      <c r="AB1972" s="61">
        <f t="shared" si="1704"/>
        <v>66.653999999999996</v>
      </c>
    </row>
    <row r="1973" spans="1:28" ht="33" hidden="1" customHeight="1" thickBot="1" x14ac:dyDescent="0.3">
      <c r="A1973" s="202" t="s">
        <v>13</v>
      </c>
      <c r="B1973" s="344" t="s">
        <v>292</v>
      </c>
      <c r="C1973" s="345"/>
      <c r="D1973" s="180">
        <f>D1971-D1972</f>
        <v>81906</v>
      </c>
      <c r="E1973" s="180">
        <f t="shared" ref="E1973:O1973" si="1707">E1971-E1972</f>
        <v>95256</v>
      </c>
      <c r="F1973" s="180">
        <f t="shared" si="1707"/>
        <v>137419</v>
      </c>
      <c r="G1973" s="180">
        <f t="shared" si="1707"/>
        <v>97265</v>
      </c>
      <c r="H1973" s="180">
        <f t="shared" si="1707"/>
        <v>80169</v>
      </c>
      <c r="I1973" s="180">
        <f t="shared" si="1707"/>
        <v>58160</v>
      </c>
      <c r="J1973" s="180">
        <f t="shared" si="1707"/>
        <v>32660</v>
      </c>
      <c r="K1973" s="180">
        <f t="shared" si="1707"/>
        <v>21269</v>
      </c>
      <c r="L1973" s="180">
        <f t="shared" si="1707"/>
        <v>44675</v>
      </c>
      <c r="M1973" s="180">
        <f t="shared" si="1707"/>
        <v>54065</v>
      </c>
      <c r="N1973" s="180">
        <f t="shared" si="1707"/>
        <v>55708</v>
      </c>
      <c r="O1973" s="180">
        <f t="shared" si="1707"/>
        <v>59874</v>
      </c>
      <c r="P1973" s="207">
        <v>2030</v>
      </c>
      <c r="Q1973" s="61">
        <f t="shared" si="1705"/>
        <v>81.906000000000006</v>
      </c>
      <c r="R1973" s="61">
        <f t="shared" si="1705"/>
        <v>95.256</v>
      </c>
      <c r="S1973" s="61">
        <f t="shared" si="1705"/>
        <v>137.41900000000001</v>
      </c>
      <c r="T1973" s="61">
        <f t="shared" si="1704"/>
        <v>97.265000000000001</v>
      </c>
      <c r="U1973" s="61">
        <f t="shared" si="1704"/>
        <v>80.168999999999997</v>
      </c>
      <c r="V1973" s="61">
        <f t="shared" si="1704"/>
        <v>58.16</v>
      </c>
      <c r="W1973" s="61">
        <f t="shared" si="1704"/>
        <v>32.659999999999997</v>
      </c>
      <c r="X1973" s="61">
        <f t="shared" si="1704"/>
        <v>21.268999999999998</v>
      </c>
      <c r="Y1973" s="61">
        <f t="shared" si="1704"/>
        <v>44.674999999999997</v>
      </c>
      <c r="Z1973" s="61">
        <f t="shared" si="1704"/>
        <v>54.064999999999998</v>
      </c>
      <c r="AA1973" s="61">
        <f t="shared" si="1704"/>
        <v>55.707999999999998</v>
      </c>
      <c r="AB1973" s="61">
        <f t="shared" si="1704"/>
        <v>59.874000000000002</v>
      </c>
    </row>
    <row r="1974" spans="1:28" ht="36" hidden="1" customHeight="1" thickBot="1" x14ac:dyDescent="0.3">
      <c r="A1974" s="202" t="s">
        <v>14</v>
      </c>
      <c r="B1974" s="344" t="s">
        <v>27</v>
      </c>
      <c r="C1974" s="345"/>
      <c r="D1974" s="181">
        <f>D1973/D1971</f>
        <v>0.59308337315896942</v>
      </c>
      <c r="E1974" s="181">
        <f t="shared" ref="E1974:O1974" si="1708">E1973/E1971</f>
        <v>0.73800669393826701</v>
      </c>
      <c r="F1974" s="181">
        <f t="shared" si="1708"/>
        <v>0.76379532670801931</v>
      </c>
      <c r="G1974" s="181">
        <f t="shared" si="1708"/>
        <v>0.6430828837406114</v>
      </c>
      <c r="H1974" s="181">
        <f t="shared" si="1708"/>
        <v>0.65090731944951896</v>
      </c>
      <c r="I1974" s="181">
        <f t="shared" si="1708"/>
        <v>0.60897335218051407</v>
      </c>
      <c r="J1974" s="181">
        <f t="shared" si="1708"/>
        <v>0.34430774745142689</v>
      </c>
      <c r="K1974" s="181">
        <f t="shared" si="1708"/>
        <v>0.2120115629984051</v>
      </c>
      <c r="L1974" s="181">
        <f t="shared" si="1708"/>
        <v>0.49670346775179836</v>
      </c>
      <c r="M1974" s="181">
        <f t="shared" si="1708"/>
        <v>0.44148028384083354</v>
      </c>
      <c r="N1974" s="181">
        <f t="shared" si="1708"/>
        <v>0.43203586080671302</v>
      </c>
      <c r="O1974" s="181">
        <f t="shared" si="1708"/>
        <v>0.47320751138088013</v>
      </c>
      <c r="P1974" s="207">
        <v>2030</v>
      </c>
      <c r="Q1974" s="61">
        <f t="shared" si="1705"/>
        <v>5.9308337315896944E-4</v>
      </c>
      <c r="R1974" s="61">
        <f t="shared" si="1705"/>
        <v>7.3800669393826702E-4</v>
      </c>
      <c r="S1974" s="61">
        <f t="shared" si="1705"/>
        <v>7.6379532670801931E-4</v>
      </c>
      <c r="T1974" s="61">
        <f t="shared" si="1704"/>
        <v>6.430828837406114E-4</v>
      </c>
      <c r="U1974" s="61">
        <f t="shared" si="1704"/>
        <v>6.5090731944951897E-4</v>
      </c>
      <c r="V1974" s="61">
        <f t="shared" si="1704"/>
        <v>6.0897335218051409E-4</v>
      </c>
      <c r="W1974" s="61">
        <f t="shared" si="1704"/>
        <v>3.4430774745142689E-4</v>
      </c>
      <c r="X1974" s="61">
        <f t="shared" si="1704"/>
        <v>2.120115629984051E-4</v>
      </c>
      <c r="Y1974" s="61">
        <f t="shared" si="1704"/>
        <v>4.9670346775179837E-4</v>
      </c>
      <c r="Z1974" s="61">
        <f t="shared" si="1704"/>
        <v>4.4148028384083355E-4</v>
      </c>
      <c r="AA1974" s="61">
        <f t="shared" si="1704"/>
        <v>4.3203586080671301E-4</v>
      </c>
      <c r="AB1974" s="61">
        <f t="shared" si="1704"/>
        <v>4.7320751138088014E-4</v>
      </c>
    </row>
    <row r="1975" spans="1:28" ht="81.75" hidden="1" customHeight="1" thickBot="1" x14ac:dyDescent="0.3">
      <c r="A1975" s="202" t="s">
        <v>28</v>
      </c>
      <c r="B1975" s="344" t="s">
        <v>29</v>
      </c>
      <c r="C1975" s="345"/>
      <c r="D1975" s="187">
        <f t="shared" ref="D1975:O1975" si="1709">D1876</f>
        <v>5.0074746461197801</v>
      </c>
      <c r="E1975" s="187">
        <f t="shared" si="1709"/>
        <v>5.0074746461197801</v>
      </c>
      <c r="F1975" s="187">
        <f t="shared" si="1709"/>
        <v>5.0074746461197801</v>
      </c>
      <c r="G1975" s="187">
        <f t="shared" si="1709"/>
        <v>5.0074746461197801</v>
      </c>
      <c r="H1975" s="187">
        <f t="shared" si="1709"/>
        <v>5.0074746461197801</v>
      </c>
      <c r="I1975" s="187">
        <f t="shared" si="1709"/>
        <v>5.0074746461197801</v>
      </c>
      <c r="J1975" s="187">
        <f t="shared" si="1709"/>
        <v>5.0074746461197801</v>
      </c>
      <c r="K1975" s="187">
        <f t="shared" si="1709"/>
        <v>5.0074746461197801</v>
      </c>
      <c r="L1975" s="187">
        <f t="shared" si="1709"/>
        <v>5.0074746461197801</v>
      </c>
      <c r="M1975" s="187">
        <f t="shared" si="1709"/>
        <v>5.0074746461197801</v>
      </c>
      <c r="N1975" s="187">
        <f t="shared" si="1709"/>
        <v>5.0074746461197801</v>
      </c>
      <c r="O1975" s="187">
        <f t="shared" si="1709"/>
        <v>5.0074746461197801</v>
      </c>
      <c r="P1975" s="207">
        <v>2030</v>
      </c>
      <c r="Q1975" s="61">
        <f t="shared" si="1705"/>
        <v>5.0074746461197797E-3</v>
      </c>
      <c r="R1975" s="61">
        <f t="shared" si="1705"/>
        <v>5.0074746461197797E-3</v>
      </c>
      <c r="S1975" s="61">
        <f t="shared" si="1705"/>
        <v>5.0074746461197797E-3</v>
      </c>
      <c r="T1975" s="61">
        <f t="shared" si="1704"/>
        <v>5.0074746461197797E-3</v>
      </c>
      <c r="U1975" s="61">
        <f t="shared" si="1704"/>
        <v>5.0074746461197797E-3</v>
      </c>
      <c r="V1975" s="61">
        <f t="shared" si="1704"/>
        <v>5.0074746461197797E-3</v>
      </c>
      <c r="W1975" s="61">
        <f t="shared" si="1704"/>
        <v>5.0074746461197797E-3</v>
      </c>
      <c r="X1975" s="61">
        <f t="shared" si="1704"/>
        <v>5.0074746461197797E-3</v>
      </c>
      <c r="Y1975" s="61">
        <f t="shared" si="1704"/>
        <v>5.0074746461197797E-3</v>
      </c>
      <c r="Z1975" s="61">
        <f t="shared" si="1704"/>
        <v>5.0074746461197797E-3</v>
      </c>
      <c r="AA1975" s="61">
        <f t="shared" si="1704"/>
        <v>5.0074746461197797E-3</v>
      </c>
      <c r="AB1975" s="61">
        <f t="shared" si="1704"/>
        <v>5.0074746461197797E-3</v>
      </c>
    </row>
    <row r="1976" spans="1:28" ht="51" hidden="1" customHeight="1" thickBot="1" x14ac:dyDescent="0.3">
      <c r="A1976" s="202" t="s">
        <v>30</v>
      </c>
      <c r="B1976" s="344" t="s">
        <v>31</v>
      </c>
      <c r="C1976" s="345"/>
      <c r="D1976" s="182">
        <f>D1965</f>
        <v>0.48071719161377241</v>
      </c>
      <c r="E1976" s="182">
        <f t="shared" ref="E1976:O1976" si="1710">E1965</f>
        <v>0.62564051239306995</v>
      </c>
      <c r="F1976" s="182">
        <f t="shared" si="1710"/>
        <v>0.65142914516282224</v>
      </c>
      <c r="G1976" s="182">
        <f t="shared" si="1710"/>
        <v>0.53071670219541445</v>
      </c>
      <c r="H1976" s="182">
        <f t="shared" si="1710"/>
        <v>0.5385411379043219</v>
      </c>
      <c r="I1976" s="182">
        <f t="shared" si="1710"/>
        <v>0.49660717063531706</v>
      </c>
      <c r="J1976" s="182">
        <f t="shared" si="1710"/>
        <v>0.23194156590622989</v>
      </c>
      <c r="K1976" s="182">
        <f t="shared" si="1710"/>
        <v>9.9645381453208087E-2</v>
      </c>
      <c r="L1976" s="182">
        <f t="shared" si="1710"/>
        <v>0.38433728620660135</v>
      </c>
      <c r="M1976" s="182">
        <f t="shared" si="1710"/>
        <v>0.32911410229563653</v>
      </c>
      <c r="N1976" s="182">
        <f t="shared" si="1710"/>
        <v>0.31966967926151602</v>
      </c>
      <c r="O1976" s="182">
        <f t="shared" si="1710"/>
        <v>0.36084132983568312</v>
      </c>
      <c r="P1976" s="207">
        <v>2030</v>
      </c>
      <c r="Q1976" s="61">
        <f t="shared" si="1705"/>
        <v>4.807171916137724E-4</v>
      </c>
      <c r="R1976" s="61">
        <f t="shared" si="1705"/>
        <v>6.2564051239306993E-4</v>
      </c>
      <c r="S1976" s="61">
        <f t="shared" si="1705"/>
        <v>6.5142914516282222E-4</v>
      </c>
      <c r="T1976" s="61">
        <f t="shared" si="1704"/>
        <v>5.3071670219541442E-4</v>
      </c>
      <c r="U1976" s="61">
        <f t="shared" si="1704"/>
        <v>5.3854113790432188E-4</v>
      </c>
      <c r="V1976" s="61">
        <f t="shared" si="1704"/>
        <v>4.9660717063531711E-4</v>
      </c>
      <c r="W1976" s="61">
        <f t="shared" si="1704"/>
        <v>2.3194156590622988E-4</v>
      </c>
      <c r="X1976" s="61">
        <f t="shared" si="1704"/>
        <v>9.964538145320809E-5</v>
      </c>
      <c r="Y1976" s="61">
        <f t="shared" si="1704"/>
        <v>3.8433728620660134E-4</v>
      </c>
      <c r="Z1976" s="61">
        <f t="shared" si="1704"/>
        <v>3.2911410229563651E-4</v>
      </c>
      <c r="AA1976" s="61">
        <f t="shared" si="1704"/>
        <v>3.1966967926151603E-4</v>
      </c>
      <c r="AB1976" s="61">
        <f t="shared" si="1704"/>
        <v>3.6084132983568311E-4</v>
      </c>
    </row>
    <row r="1977" spans="1:28" ht="83.25" hidden="1" customHeight="1" thickBot="1" x14ac:dyDescent="0.3">
      <c r="A1977" s="202" t="s">
        <v>32</v>
      </c>
      <c r="B1977" s="344" t="s">
        <v>33</v>
      </c>
      <c r="C1977" s="345"/>
      <c r="D1977" s="183">
        <f>ROUND(D1976*D1971,0)</f>
        <v>66388</v>
      </c>
      <c r="E1977" s="183">
        <f t="shared" ref="E1977:F1977" si="1711">ROUND(E1976*E1971,0)</f>
        <v>80753</v>
      </c>
      <c r="F1977" s="183">
        <f t="shared" si="1711"/>
        <v>117203</v>
      </c>
      <c r="G1977" s="183">
        <f>ROUND(G1976*G1971,0)</f>
        <v>80270</v>
      </c>
      <c r="H1977" s="183">
        <f t="shared" ref="H1977:O1977" si="1712">ROUND(H1976*H1971,0)</f>
        <v>66329</v>
      </c>
      <c r="I1977" s="183">
        <f t="shared" si="1712"/>
        <v>47428</v>
      </c>
      <c r="J1977" s="183">
        <f t="shared" si="1712"/>
        <v>22001</v>
      </c>
      <c r="K1977" s="183">
        <f t="shared" si="1712"/>
        <v>9996</v>
      </c>
      <c r="L1977" s="183">
        <f t="shared" si="1712"/>
        <v>34568</v>
      </c>
      <c r="M1977" s="183">
        <f t="shared" si="1712"/>
        <v>40304</v>
      </c>
      <c r="N1977" s="183">
        <f t="shared" si="1712"/>
        <v>41219</v>
      </c>
      <c r="O1977" s="183">
        <f t="shared" si="1712"/>
        <v>45657</v>
      </c>
      <c r="P1977" s="207">
        <v>2030</v>
      </c>
      <c r="Q1977" s="61">
        <f t="shared" si="1705"/>
        <v>66.388000000000005</v>
      </c>
      <c r="R1977" s="61">
        <f t="shared" si="1705"/>
        <v>80.753</v>
      </c>
      <c r="S1977" s="61">
        <f t="shared" si="1705"/>
        <v>117.203</v>
      </c>
      <c r="T1977" s="61">
        <f t="shared" si="1704"/>
        <v>80.27</v>
      </c>
      <c r="U1977" s="61">
        <f t="shared" si="1704"/>
        <v>66.328999999999994</v>
      </c>
      <c r="V1977" s="61">
        <f t="shared" si="1704"/>
        <v>47.427999999999997</v>
      </c>
      <c r="W1977" s="61">
        <f t="shared" si="1704"/>
        <v>22.001000000000001</v>
      </c>
      <c r="X1977" s="61">
        <f t="shared" si="1704"/>
        <v>9.9960000000000004</v>
      </c>
      <c r="Y1977" s="61">
        <f t="shared" si="1704"/>
        <v>34.567999999999998</v>
      </c>
      <c r="Z1977" s="61">
        <f t="shared" si="1704"/>
        <v>40.304000000000002</v>
      </c>
      <c r="AA1977" s="61">
        <f t="shared" si="1704"/>
        <v>41.219000000000001</v>
      </c>
      <c r="AB1977" s="61">
        <f t="shared" si="1704"/>
        <v>45.656999999999996</v>
      </c>
    </row>
    <row r="1978" spans="1:28" ht="53.25" hidden="1" customHeight="1" thickBot="1" x14ac:dyDescent="0.3">
      <c r="A1978" s="202" t="s">
        <v>34</v>
      </c>
      <c r="B1978" s="344" t="s">
        <v>35</v>
      </c>
      <c r="C1978" s="345"/>
      <c r="D1978" s="184">
        <f>D1975*D1977</f>
        <v>332436.22680659994</v>
      </c>
      <c r="E1978" s="185">
        <f t="shared" ref="E1978:O1978" si="1713">E1975*E1977</f>
        <v>404368.60009811062</v>
      </c>
      <c r="F1978" s="185">
        <f t="shared" si="1713"/>
        <v>586891.05094917654</v>
      </c>
      <c r="G1978" s="185">
        <f t="shared" si="1713"/>
        <v>401949.98984403478</v>
      </c>
      <c r="H1978" s="185">
        <f t="shared" si="1713"/>
        <v>332140.7858024789</v>
      </c>
      <c r="I1978" s="185">
        <f t="shared" si="1713"/>
        <v>237494.50751616893</v>
      </c>
      <c r="J1978" s="185">
        <f t="shared" si="1713"/>
        <v>110169.44968928127</v>
      </c>
      <c r="K1978" s="185">
        <f t="shared" si="1713"/>
        <v>50054.716562613321</v>
      </c>
      <c r="L1978" s="185">
        <f t="shared" si="1713"/>
        <v>173098.38356706855</v>
      </c>
      <c r="M1978" s="185">
        <f t="shared" si="1713"/>
        <v>201821.25813721161</v>
      </c>
      <c r="N1978" s="185">
        <f t="shared" si="1713"/>
        <v>206403.09743841121</v>
      </c>
      <c r="O1978" s="186">
        <f t="shared" si="1713"/>
        <v>228626.26991789081</v>
      </c>
      <c r="P1978" s="207">
        <v>2030</v>
      </c>
      <c r="Q1978" s="61">
        <f t="shared" si="1705"/>
        <v>332.43622680659996</v>
      </c>
      <c r="R1978" s="61">
        <f t="shared" si="1705"/>
        <v>404.36860009811062</v>
      </c>
      <c r="S1978" s="61">
        <f t="shared" si="1705"/>
        <v>586.89105094917659</v>
      </c>
      <c r="T1978" s="61">
        <f t="shared" si="1704"/>
        <v>401.9499898440348</v>
      </c>
      <c r="U1978" s="61">
        <f t="shared" si="1704"/>
        <v>332.14078580247889</v>
      </c>
      <c r="V1978" s="61">
        <f t="shared" si="1704"/>
        <v>237.49450751616894</v>
      </c>
      <c r="W1978" s="61">
        <f t="shared" si="1704"/>
        <v>110.16944968928128</v>
      </c>
      <c r="X1978" s="61">
        <f t="shared" si="1704"/>
        <v>50.054716562613322</v>
      </c>
      <c r="Y1978" s="61">
        <f t="shared" si="1704"/>
        <v>173.09838356706854</v>
      </c>
      <c r="Z1978" s="61">
        <f t="shared" si="1704"/>
        <v>201.8212581372116</v>
      </c>
      <c r="AA1978" s="61">
        <f t="shared" si="1704"/>
        <v>206.40309743841121</v>
      </c>
      <c r="AB1978" s="61">
        <f t="shared" si="1704"/>
        <v>228.6262699178908</v>
      </c>
    </row>
    <row r="1979" spans="1:28" ht="48.75" hidden="1" customHeight="1" thickBot="1" x14ac:dyDescent="0.3">
      <c r="A1979" s="202" t="s">
        <v>36</v>
      </c>
      <c r="B1979" s="344" t="s">
        <v>37</v>
      </c>
      <c r="C1979" s="345"/>
      <c r="D1979" s="184">
        <f>ROUND(D1978*0.9,2)</f>
        <v>299192.59999999998</v>
      </c>
      <c r="E1979" s="185">
        <f t="shared" ref="E1979:O1979" si="1714">ROUND(E1978*0.9,2)</f>
        <v>363931.74</v>
      </c>
      <c r="F1979" s="185">
        <f t="shared" si="1714"/>
        <v>528201.94999999995</v>
      </c>
      <c r="G1979" s="185">
        <f t="shared" si="1714"/>
        <v>361754.99</v>
      </c>
      <c r="H1979" s="185">
        <f t="shared" si="1714"/>
        <v>298926.71000000002</v>
      </c>
      <c r="I1979" s="185">
        <f t="shared" si="1714"/>
        <v>213745.06</v>
      </c>
      <c r="J1979" s="185">
        <f t="shared" si="1714"/>
        <v>99152.5</v>
      </c>
      <c r="K1979" s="185">
        <f t="shared" si="1714"/>
        <v>45049.24</v>
      </c>
      <c r="L1979" s="185">
        <f t="shared" si="1714"/>
        <v>155788.54999999999</v>
      </c>
      <c r="M1979" s="185">
        <f t="shared" si="1714"/>
        <v>181639.13</v>
      </c>
      <c r="N1979" s="185">
        <f t="shared" si="1714"/>
        <v>185762.79</v>
      </c>
      <c r="O1979" s="186">
        <f t="shared" si="1714"/>
        <v>205763.64</v>
      </c>
      <c r="P1979" s="207">
        <v>2030</v>
      </c>
      <c r="Q1979" s="61">
        <f t="shared" si="1705"/>
        <v>299.19259999999997</v>
      </c>
      <c r="R1979" s="61">
        <f t="shared" si="1705"/>
        <v>363.93173999999999</v>
      </c>
      <c r="S1979" s="61">
        <f t="shared" si="1705"/>
        <v>528.2019499999999</v>
      </c>
      <c r="T1979" s="61">
        <f t="shared" si="1704"/>
        <v>361.75498999999996</v>
      </c>
      <c r="U1979" s="61">
        <f t="shared" si="1704"/>
        <v>298.92671000000001</v>
      </c>
      <c r="V1979" s="61">
        <f t="shared" si="1704"/>
        <v>213.74506</v>
      </c>
      <c r="W1979" s="61">
        <f t="shared" si="1704"/>
        <v>99.152500000000003</v>
      </c>
      <c r="X1979" s="61">
        <f t="shared" si="1704"/>
        <v>45.049239999999998</v>
      </c>
      <c r="Y1979" s="61">
        <f t="shared" si="1704"/>
        <v>155.78854999999999</v>
      </c>
      <c r="Z1979" s="61">
        <f t="shared" si="1704"/>
        <v>181.63912999999999</v>
      </c>
      <c r="AA1979" s="61">
        <f t="shared" si="1704"/>
        <v>185.76279</v>
      </c>
      <c r="AB1979" s="61">
        <f t="shared" si="1704"/>
        <v>205.76364000000001</v>
      </c>
    </row>
    <row r="1980" spans="1:28" ht="20.25" hidden="1" customHeight="1" thickBot="1" x14ac:dyDescent="0.3">
      <c r="A1980" s="346" t="str">
        <f>A1969</f>
        <v>Объект 20:</v>
      </c>
      <c r="B1980" s="347"/>
      <c r="C1980" s="43"/>
      <c r="D1980" s="348" t="str">
        <f>D1969</f>
        <v>Яч.№13 Сибирь</v>
      </c>
      <c r="E1980" s="349"/>
      <c r="F1980" s="349"/>
      <c r="G1980" s="349"/>
      <c r="H1980" s="349"/>
      <c r="I1980" s="349"/>
      <c r="J1980" s="349"/>
      <c r="K1980" s="349"/>
      <c r="L1980" s="349"/>
      <c r="M1980" s="349"/>
      <c r="N1980" s="349"/>
      <c r="O1980" s="350"/>
      <c r="P1980" s="207">
        <v>2031</v>
      </c>
      <c r="Q1980" s="61" t="e">
        <f t="shared" si="1705"/>
        <v>#VALUE!</v>
      </c>
      <c r="R1980" s="61">
        <f t="shared" si="1705"/>
        <v>0</v>
      </c>
      <c r="S1980" s="61">
        <f t="shared" si="1705"/>
        <v>0</v>
      </c>
      <c r="T1980" s="61">
        <f t="shared" si="1704"/>
        <v>0</v>
      </c>
      <c r="U1980" s="61">
        <f t="shared" si="1704"/>
        <v>0</v>
      </c>
      <c r="V1980" s="61">
        <f t="shared" si="1704"/>
        <v>0</v>
      </c>
      <c r="W1980" s="61">
        <f t="shared" si="1704"/>
        <v>0</v>
      </c>
      <c r="X1980" s="61">
        <f t="shared" si="1704"/>
        <v>0</v>
      </c>
      <c r="Y1980" s="61">
        <f t="shared" si="1704"/>
        <v>0</v>
      </c>
      <c r="Z1980" s="61">
        <f t="shared" si="1704"/>
        <v>0</v>
      </c>
      <c r="AA1980" s="61">
        <f t="shared" si="1704"/>
        <v>0</v>
      </c>
      <c r="AB1980" s="61">
        <f t="shared" si="1704"/>
        <v>0</v>
      </c>
    </row>
    <row r="1981" spans="1:28" ht="16.5" hidden="1" thickBot="1" x14ac:dyDescent="0.3">
      <c r="A1981" s="351" t="s">
        <v>302</v>
      </c>
      <c r="B1981" s="352"/>
      <c r="C1981" s="352"/>
      <c r="D1981" s="352"/>
      <c r="E1981" s="352"/>
      <c r="F1981" s="352"/>
      <c r="G1981" s="352"/>
      <c r="H1981" s="352"/>
      <c r="I1981" s="352"/>
      <c r="J1981" s="352"/>
      <c r="K1981" s="352"/>
      <c r="L1981" s="352"/>
      <c r="M1981" s="352"/>
      <c r="N1981" s="352"/>
      <c r="O1981" s="352"/>
      <c r="P1981" s="207">
        <v>2031</v>
      </c>
      <c r="Q1981" s="61">
        <f t="shared" si="1705"/>
        <v>0</v>
      </c>
      <c r="R1981" s="61">
        <f t="shared" si="1705"/>
        <v>0</v>
      </c>
      <c r="S1981" s="61">
        <f t="shared" si="1705"/>
        <v>0</v>
      </c>
      <c r="T1981" s="61">
        <f t="shared" si="1704"/>
        <v>0</v>
      </c>
      <c r="U1981" s="61">
        <f t="shared" si="1704"/>
        <v>0</v>
      </c>
      <c r="V1981" s="61">
        <f t="shared" si="1704"/>
        <v>0</v>
      </c>
      <c r="W1981" s="61">
        <f t="shared" si="1704"/>
        <v>0</v>
      </c>
      <c r="X1981" s="61">
        <f t="shared" si="1704"/>
        <v>0</v>
      </c>
      <c r="Y1981" s="61">
        <f t="shared" si="1704"/>
        <v>0</v>
      </c>
      <c r="Z1981" s="61">
        <f t="shared" si="1704"/>
        <v>0</v>
      </c>
      <c r="AA1981" s="61">
        <f t="shared" si="1704"/>
        <v>0</v>
      </c>
      <c r="AB1981" s="61">
        <f t="shared" si="1704"/>
        <v>0</v>
      </c>
    </row>
    <row r="1982" spans="1:28" s="41" customFormat="1" ht="29.25" hidden="1" customHeight="1" thickBot="1" x14ac:dyDescent="0.3">
      <c r="A1982" s="202" t="s">
        <v>11</v>
      </c>
      <c r="B1982" s="344" t="s">
        <v>293</v>
      </c>
      <c r="C1982" s="345"/>
      <c r="D1982" s="179">
        <f>D1971</f>
        <v>138102</v>
      </c>
      <c r="E1982" s="179">
        <f t="shared" ref="E1982:O1983" si="1715">E1971</f>
        <v>129072</v>
      </c>
      <c r="F1982" s="179">
        <f t="shared" si="1715"/>
        <v>179916</v>
      </c>
      <c r="G1982" s="179">
        <f t="shared" si="1715"/>
        <v>151248</v>
      </c>
      <c r="H1982" s="179">
        <f t="shared" si="1715"/>
        <v>123165</v>
      </c>
      <c r="I1982" s="179">
        <f t="shared" si="1715"/>
        <v>95505</v>
      </c>
      <c r="J1982" s="179">
        <f t="shared" si="1715"/>
        <v>94857</v>
      </c>
      <c r="K1982" s="179">
        <f t="shared" si="1715"/>
        <v>100320</v>
      </c>
      <c r="L1982" s="179">
        <f t="shared" si="1715"/>
        <v>89943</v>
      </c>
      <c r="M1982" s="179">
        <f t="shared" si="1715"/>
        <v>122463</v>
      </c>
      <c r="N1982" s="179">
        <f t="shared" si="1715"/>
        <v>128943</v>
      </c>
      <c r="O1982" s="179">
        <f t="shared" si="1715"/>
        <v>126528</v>
      </c>
      <c r="P1982" s="207">
        <v>2031</v>
      </c>
      <c r="Q1982" s="61">
        <f t="shared" si="1705"/>
        <v>138.102</v>
      </c>
      <c r="R1982" s="61">
        <f t="shared" si="1705"/>
        <v>129.072</v>
      </c>
      <c r="S1982" s="61">
        <f t="shared" si="1705"/>
        <v>179.916</v>
      </c>
      <c r="T1982" s="61">
        <f t="shared" si="1704"/>
        <v>151.24799999999999</v>
      </c>
      <c r="U1982" s="61">
        <f t="shared" si="1704"/>
        <v>123.16500000000001</v>
      </c>
      <c r="V1982" s="61">
        <f t="shared" si="1704"/>
        <v>95.504999999999995</v>
      </c>
      <c r="W1982" s="61">
        <f t="shared" si="1704"/>
        <v>94.856999999999999</v>
      </c>
      <c r="X1982" s="61">
        <f t="shared" si="1704"/>
        <v>100.32</v>
      </c>
      <c r="Y1982" s="61">
        <f t="shared" si="1704"/>
        <v>89.942999999999998</v>
      </c>
      <c r="Z1982" s="61">
        <f t="shared" si="1704"/>
        <v>122.46299999999999</v>
      </c>
      <c r="AA1982" s="61">
        <f t="shared" si="1704"/>
        <v>128.94300000000001</v>
      </c>
      <c r="AB1982" s="61">
        <f t="shared" si="1704"/>
        <v>126.52800000000001</v>
      </c>
    </row>
    <row r="1983" spans="1:28" ht="16.5" hidden="1" thickBot="1" x14ac:dyDescent="0.3">
      <c r="A1983" s="202" t="s">
        <v>12</v>
      </c>
      <c r="B1983" s="353" t="s">
        <v>291</v>
      </c>
      <c r="C1983" s="354"/>
      <c r="D1983" s="179">
        <f>D1972</f>
        <v>56196</v>
      </c>
      <c r="E1983" s="179">
        <f t="shared" si="1715"/>
        <v>33816</v>
      </c>
      <c r="F1983" s="179">
        <f t="shared" si="1715"/>
        <v>42497</v>
      </c>
      <c r="G1983" s="179">
        <f t="shared" si="1715"/>
        <v>53983</v>
      </c>
      <c r="H1983" s="179">
        <f t="shared" si="1715"/>
        <v>42996</v>
      </c>
      <c r="I1983" s="179">
        <f t="shared" si="1715"/>
        <v>37345</v>
      </c>
      <c r="J1983" s="179">
        <f t="shared" si="1715"/>
        <v>62197</v>
      </c>
      <c r="K1983" s="179">
        <f t="shared" si="1715"/>
        <v>79051</v>
      </c>
      <c r="L1983" s="179">
        <f t="shared" si="1715"/>
        <v>45268</v>
      </c>
      <c r="M1983" s="179">
        <f t="shared" si="1715"/>
        <v>68398</v>
      </c>
      <c r="N1983" s="179">
        <f t="shared" si="1715"/>
        <v>73235</v>
      </c>
      <c r="O1983" s="179">
        <f t="shared" si="1715"/>
        <v>66654</v>
      </c>
      <c r="P1983" s="207">
        <v>2031</v>
      </c>
      <c r="Q1983" s="61">
        <f t="shared" si="1705"/>
        <v>56.195999999999998</v>
      </c>
      <c r="R1983" s="61">
        <f t="shared" si="1705"/>
        <v>33.816000000000003</v>
      </c>
      <c r="S1983" s="61">
        <f t="shared" si="1705"/>
        <v>42.497</v>
      </c>
      <c r="T1983" s="61">
        <f t="shared" si="1704"/>
        <v>53.982999999999997</v>
      </c>
      <c r="U1983" s="61">
        <f t="shared" si="1704"/>
        <v>42.996000000000002</v>
      </c>
      <c r="V1983" s="61">
        <f t="shared" si="1704"/>
        <v>37.344999999999999</v>
      </c>
      <c r="W1983" s="61">
        <f t="shared" si="1704"/>
        <v>62.197000000000003</v>
      </c>
      <c r="X1983" s="61">
        <f t="shared" si="1704"/>
        <v>79.051000000000002</v>
      </c>
      <c r="Y1983" s="61">
        <f t="shared" si="1704"/>
        <v>45.268000000000001</v>
      </c>
      <c r="Z1983" s="61">
        <f t="shared" si="1704"/>
        <v>68.397999999999996</v>
      </c>
      <c r="AA1983" s="61">
        <f t="shared" si="1704"/>
        <v>73.234999999999999</v>
      </c>
      <c r="AB1983" s="61">
        <f t="shared" si="1704"/>
        <v>66.653999999999996</v>
      </c>
    </row>
    <row r="1984" spans="1:28" ht="33" hidden="1" customHeight="1" thickBot="1" x14ac:dyDescent="0.3">
      <c r="A1984" s="202" t="s">
        <v>13</v>
      </c>
      <c r="B1984" s="344" t="s">
        <v>292</v>
      </c>
      <c r="C1984" s="345"/>
      <c r="D1984" s="180">
        <f>D1982-D1983</f>
        <v>81906</v>
      </c>
      <c r="E1984" s="180">
        <f t="shared" ref="E1984:O1984" si="1716">E1982-E1983</f>
        <v>95256</v>
      </c>
      <c r="F1984" s="180">
        <f t="shared" si="1716"/>
        <v>137419</v>
      </c>
      <c r="G1984" s="180">
        <f t="shared" si="1716"/>
        <v>97265</v>
      </c>
      <c r="H1984" s="180">
        <f t="shared" si="1716"/>
        <v>80169</v>
      </c>
      <c r="I1984" s="180">
        <f t="shared" si="1716"/>
        <v>58160</v>
      </c>
      <c r="J1984" s="180">
        <f t="shared" si="1716"/>
        <v>32660</v>
      </c>
      <c r="K1984" s="180">
        <f t="shared" si="1716"/>
        <v>21269</v>
      </c>
      <c r="L1984" s="180">
        <f t="shared" si="1716"/>
        <v>44675</v>
      </c>
      <c r="M1984" s="180">
        <f t="shared" si="1716"/>
        <v>54065</v>
      </c>
      <c r="N1984" s="180">
        <f t="shared" si="1716"/>
        <v>55708</v>
      </c>
      <c r="O1984" s="180">
        <f t="shared" si="1716"/>
        <v>59874</v>
      </c>
      <c r="P1984" s="207">
        <v>2031</v>
      </c>
      <c r="Q1984" s="61">
        <f t="shared" si="1705"/>
        <v>81.906000000000006</v>
      </c>
      <c r="R1984" s="61">
        <f t="shared" si="1705"/>
        <v>95.256</v>
      </c>
      <c r="S1984" s="61">
        <f t="shared" si="1705"/>
        <v>137.41900000000001</v>
      </c>
      <c r="T1984" s="61">
        <f t="shared" si="1704"/>
        <v>97.265000000000001</v>
      </c>
      <c r="U1984" s="61">
        <f t="shared" si="1704"/>
        <v>80.168999999999997</v>
      </c>
      <c r="V1984" s="61">
        <f t="shared" si="1704"/>
        <v>58.16</v>
      </c>
      <c r="W1984" s="61">
        <f t="shared" si="1704"/>
        <v>32.659999999999997</v>
      </c>
      <c r="X1984" s="61">
        <f t="shared" si="1704"/>
        <v>21.268999999999998</v>
      </c>
      <c r="Y1984" s="61">
        <f t="shared" si="1704"/>
        <v>44.674999999999997</v>
      </c>
      <c r="Z1984" s="61">
        <f t="shared" si="1704"/>
        <v>54.064999999999998</v>
      </c>
      <c r="AA1984" s="61">
        <f t="shared" si="1704"/>
        <v>55.707999999999998</v>
      </c>
      <c r="AB1984" s="61">
        <f t="shared" si="1704"/>
        <v>59.874000000000002</v>
      </c>
    </row>
    <row r="1985" spans="1:28" ht="36" hidden="1" customHeight="1" thickBot="1" x14ac:dyDescent="0.3">
      <c r="A1985" s="202" t="s">
        <v>14</v>
      </c>
      <c r="B1985" s="344" t="s">
        <v>27</v>
      </c>
      <c r="C1985" s="345"/>
      <c r="D1985" s="181">
        <f>D1984/D1982</f>
        <v>0.59308337315896942</v>
      </c>
      <c r="E1985" s="181">
        <f t="shared" ref="E1985:O1985" si="1717">E1984/E1982</f>
        <v>0.73800669393826701</v>
      </c>
      <c r="F1985" s="181">
        <f t="shared" si="1717"/>
        <v>0.76379532670801931</v>
      </c>
      <c r="G1985" s="181">
        <f t="shared" si="1717"/>
        <v>0.6430828837406114</v>
      </c>
      <c r="H1985" s="181">
        <f t="shared" si="1717"/>
        <v>0.65090731944951896</v>
      </c>
      <c r="I1985" s="181">
        <f t="shared" si="1717"/>
        <v>0.60897335218051407</v>
      </c>
      <c r="J1985" s="181">
        <f t="shared" si="1717"/>
        <v>0.34430774745142689</v>
      </c>
      <c r="K1985" s="181">
        <f t="shared" si="1717"/>
        <v>0.2120115629984051</v>
      </c>
      <c r="L1985" s="181">
        <f t="shared" si="1717"/>
        <v>0.49670346775179836</v>
      </c>
      <c r="M1985" s="181">
        <f t="shared" si="1717"/>
        <v>0.44148028384083354</v>
      </c>
      <c r="N1985" s="181">
        <f t="shared" si="1717"/>
        <v>0.43203586080671302</v>
      </c>
      <c r="O1985" s="181">
        <f t="shared" si="1717"/>
        <v>0.47320751138088013</v>
      </c>
      <c r="P1985" s="207">
        <v>2031</v>
      </c>
      <c r="Q1985" s="61">
        <f t="shared" si="1705"/>
        <v>5.9308337315896944E-4</v>
      </c>
      <c r="R1985" s="61">
        <f t="shared" si="1705"/>
        <v>7.3800669393826702E-4</v>
      </c>
      <c r="S1985" s="61">
        <f t="shared" si="1705"/>
        <v>7.6379532670801931E-4</v>
      </c>
      <c r="T1985" s="61">
        <f t="shared" si="1704"/>
        <v>6.430828837406114E-4</v>
      </c>
      <c r="U1985" s="61">
        <f t="shared" si="1704"/>
        <v>6.5090731944951897E-4</v>
      </c>
      <c r="V1985" s="61">
        <f t="shared" si="1704"/>
        <v>6.0897335218051409E-4</v>
      </c>
      <c r="W1985" s="61">
        <f t="shared" si="1704"/>
        <v>3.4430774745142689E-4</v>
      </c>
      <c r="X1985" s="61">
        <f t="shared" si="1704"/>
        <v>2.120115629984051E-4</v>
      </c>
      <c r="Y1985" s="61">
        <f t="shared" si="1704"/>
        <v>4.9670346775179837E-4</v>
      </c>
      <c r="Z1985" s="61">
        <f t="shared" si="1704"/>
        <v>4.4148028384083355E-4</v>
      </c>
      <c r="AA1985" s="61">
        <f t="shared" si="1704"/>
        <v>4.3203586080671301E-4</v>
      </c>
      <c r="AB1985" s="61">
        <f t="shared" si="1704"/>
        <v>4.7320751138088014E-4</v>
      </c>
    </row>
    <row r="1986" spans="1:28" ht="81.75" hidden="1" customHeight="1" thickBot="1" x14ac:dyDescent="0.3">
      <c r="A1986" s="202" t="s">
        <v>28</v>
      </c>
      <c r="B1986" s="344" t="s">
        <v>29</v>
      </c>
      <c r="C1986" s="345"/>
      <c r="D1986" s="187">
        <f t="shared" ref="D1986:O1986" si="1718">D1887</f>
        <v>5.227803530549056</v>
      </c>
      <c r="E1986" s="187">
        <f t="shared" si="1718"/>
        <v>5.227803530549056</v>
      </c>
      <c r="F1986" s="187">
        <f t="shared" si="1718"/>
        <v>5.227803530549056</v>
      </c>
      <c r="G1986" s="187">
        <f t="shared" si="1718"/>
        <v>5.227803530549056</v>
      </c>
      <c r="H1986" s="187">
        <f t="shared" si="1718"/>
        <v>5.227803530549056</v>
      </c>
      <c r="I1986" s="187">
        <f t="shared" si="1718"/>
        <v>5.227803530549056</v>
      </c>
      <c r="J1986" s="187">
        <f t="shared" si="1718"/>
        <v>5.227803530549056</v>
      </c>
      <c r="K1986" s="187">
        <f t="shared" si="1718"/>
        <v>5.227803530549056</v>
      </c>
      <c r="L1986" s="187">
        <f t="shared" si="1718"/>
        <v>5.227803530549056</v>
      </c>
      <c r="M1986" s="187">
        <f t="shared" si="1718"/>
        <v>5.227803530549056</v>
      </c>
      <c r="N1986" s="187">
        <f t="shared" si="1718"/>
        <v>5.227803530549056</v>
      </c>
      <c r="O1986" s="187">
        <f t="shared" si="1718"/>
        <v>5.227803530549056</v>
      </c>
      <c r="P1986" s="207">
        <v>2031</v>
      </c>
      <c r="Q1986" s="61">
        <f t="shared" si="1705"/>
        <v>5.2278035305490557E-3</v>
      </c>
      <c r="R1986" s="61">
        <f t="shared" si="1705"/>
        <v>5.2278035305490557E-3</v>
      </c>
      <c r="S1986" s="61">
        <f t="shared" si="1705"/>
        <v>5.2278035305490557E-3</v>
      </c>
      <c r="T1986" s="61">
        <f t="shared" si="1704"/>
        <v>5.2278035305490557E-3</v>
      </c>
      <c r="U1986" s="61">
        <f t="shared" si="1704"/>
        <v>5.2278035305490557E-3</v>
      </c>
      <c r="V1986" s="61">
        <f t="shared" si="1704"/>
        <v>5.2278035305490557E-3</v>
      </c>
      <c r="W1986" s="61">
        <f t="shared" si="1704"/>
        <v>5.2278035305490557E-3</v>
      </c>
      <c r="X1986" s="61">
        <f t="shared" si="1704"/>
        <v>5.2278035305490557E-3</v>
      </c>
      <c r="Y1986" s="61">
        <f t="shared" si="1704"/>
        <v>5.2278035305490557E-3</v>
      </c>
      <c r="Z1986" s="61">
        <f t="shared" si="1704"/>
        <v>5.2278035305490557E-3</v>
      </c>
      <c r="AA1986" s="61">
        <f t="shared" si="1704"/>
        <v>5.2278035305490557E-3</v>
      </c>
      <c r="AB1986" s="61">
        <f t="shared" si="1704"/>
        <v>5.2278035305490557E-3</v>
      </c>
    </row>
    <row r="1987" spans="1:28" ht="51" hidden="1" customHeight="1" thickBot="1" x14ac:dyDescent="0.3">
      <c r="A1987" s="202" t="s">
        <v>30</v>
      </c>
      <c r="B1987" s="344" t="s">
        <v>31</v>
      </c>
      <c r="C1987" s="345"/>
      <c r="D1987" s="182">
        <f>D1976</f>
        <v>0.48071719161377241</v>
      </c>
      <c r="E1987" s="182">
        <f t="shared" ref="E1987:O1987" si="1719">E1976</f>
        <v>0.62564051239306995</v>
      </c>
      <c r="F1987" s="182">
        <f t="shared" si="1719"/>
        <v>0.65142914516282224</v>
      </c>
      <c r="G1987" s="182">
        <f t="shared" si="1719"/>
        <v>0.53071670219541445</v>
      </c>
      <c r="H1987" s="182">
        <f t="shared" si="1719"/>
        <v>0.5385411379043219</v>
      </c>
      <c r="I1987" s="182">
        <f t="shared" si="1719"/>
        <v>0.49660717063531706</v>
      </c>
      <c r="J1987" s="182">
        <f t="shared" si="1719"/>
        <v>0.23194156590622989</v>
      </c>
      <c r="K1987" s="182">
        <f t="shared" si="1719"/>
        <v>9.9645381453208087E-2</v>
      </c>
      <c r="L1987" s="182">
        <f t="shared" si="1719"/>
        <v>0.38433728620660135</v>
      </c>
      <c r="M1987" s="182">
        <f t="shared" si="1719"/>
        <v>0.32911410229563653</v>
      </c>
      <c r="N1987" s="182">
        <f t="shared" si="1719"/>
        <v>0.31966967926151602</v>
      </c>
      <c r="O1987" s="182">
        <f t="shared" si="1719"/>
        <v>0.36084132983568312</v>
      </c>
      <c r="P1987" s="207">
        <v>2031</v>
      </c>
      <c r="Q1987" s="61">
        <f t="shared" si="1705"/>
        <v>4.807171916137724E-4</v>
      </c>
      <c r="R1987" s="61">
        <f t="shared" si="1705"/>
        <v>6.2564051239306993E-4</v>
      </c>
      <c r="S1987" s="61">
        <f t="shared" si="1705"/>
        <v>6.5142914516282222E-4</v>
      </c>
      <c r="T1987" s="61">
        <f t="shared" si="1704"/>
        <v>5.3071670219541442E-4</v>
      </c>
      <c r="U1987" s="61">
        <f t="shared" si="1704"/>
        <v>5.3854113790432188E-4</v>
      </c>
      <c r="V1987" s="61">
        <f t="shared" si="1704"/>
        <v>4.9660717063531711E-4</v>
      </c>
      <c r="W1987" s="61">
        <f t="shared" si="1704"/>
        <v>2.3194156590622988E-4</v>
      </c>
      <c r="X1987" s="61">
        <f t="shared" si="1704"/>
        <v>9.964538145320809E-5</v>
      </c>
      <c r="Y1987" s="61">
        <f t="shared" si="1704"/>
        <v>3.8433728620660134E-4</v>
      </c>
      <c r="Z1987" s="61">
        <f t="shared" si="1704"/>
        <v>3.2911410229563651E-4</v>
      </c>
      <c r="AA1987" s="61">
        <f t="shared" si="1704"/>
        <v>3.1966967926151603E-4</v>
      </c>
      <c r="AB1987" s="61">
        <f t="shared" si="1704"/>
        <v>3.6084132983568311E-4</v>
      </c>
    </row>
    <row r="1988" spans="1:28" ht="83.25" hidden="1" customHeight="1" thickBot="1" x14ac:dyDescent="0.3">
      <c r="A1988" s="202" t="s">
        <v>32</v>
      </c>
      <c r="B1988" s="344" t="s">
        <v>33</v>
      </c>
      <c r="C1988" s="345"/>
      <c r="D1988" s="183">
        <f>ROUND(D1987*D1982,0)</f>
        <v>66388</v>
      </c>
      <c r="E1988" s="183">
        <f t="shared" ref="E1988:F1988" si="1720">ROUND(E1987*E1982,0)</f>
        <v>80753</v>
      </c>
      <c r="F1988" s="183">
        <f t="shared" si="1720"/>
        <v>117203</v>
      </c>
      <c r="G1988" s="183">
        <f>ROUND(G1987*G1982,0)</f>
        <v>80270</v>
      </c>
      <c r="H1988" s="183">
        <f t="shared" ref="H1988:O1988" si="1721">ROUND(H1987*H1982,0)</f>
        <v>66329</v>
      </c>
      <c r="I1988" s="183">
        <f t="shared" si="1721"/>
        <v>47428</v>
      </c>
      <c r="J1988" s="183">
        <f t="shared" si="1721"/>
        <v>22001</v>
      </c>
      <c r="K1988" s="183">
        <f t="shared" si="1721"/>
        <v>9996</v>
      </c>
      <c r="L1988" s="183">
        <f t="shared" si="1721"/>
        <v>34568</v>
      </c>
      <c r="M1988" s="183">
        <f t="shared" si="1721"/>
        <v>40304</v>
      </c>
      <c r="N1988" s="183">
        <f t="shared" si="1721"/>
        <v>41219</v>
      </c>
      <c r="O1988" s="183">
        <f t="shared" si="1721"/>
        <v>45657</v>
      </c>
      <c r="P1988" s="207">
        <v>2031</v>
      </c>
      <c r="Q1988" s="61">
        <f t="shared" si="1705"/>
        <v>66.388000000000005</v>
      </c>
      <c r="R1988" s="61">
        <f t="shared" si="1705"/>
        <v>80.753</v>
      </c>
      <c r="S1988" s="61">
        <f t="shared" si="1705"/>
        <v>117.203</v>
      </c>
      <c r="T1988" s="61">
        <f t="shared" si="1704"/>
        <v>80.27</v>
      </c>
      <c r="U1988" s="61">
        <f t="shared" si="1704"/>
        <v>66.328999999999994</v>
      </c>
      <c r="V1988" s="61">
        <f t="shared" si="1704"/>
        <v>47.427999999999997</v>
      </c>
      <c r="W1988" s="61">
        <f t="shared" si="1704"/>
        <v>22.001000000000001</v>
      </c>
      <c r="X1988" s="61">
        <f t="shared" si="1704"/>
        <v>9.9960000000000004</v>
      </c>
      <c r="Y1988" s="61">
        <f t="shared" si="1704"/>
        <v>34.567999999999998</v>
      </c>
      <c r="Z1988" s="61">
        <f t="shared" si="1704"/>
        <v>40.304000000000002</v>
      </c>
      <c r="AA1988" s="61">
        <f t="shared" si="1704"/>
        <v>41.219000000000001</v>
      </c>
      <c r="AB1988" s="61">
        <f t="shared" si="1704"/>
        <v>45.656999999999996</v>
      </c>
    </row>
    <row r="1989" spans="1:28" ht="53.25" hidden="1" customHeight="1" thickBot="1" x14ac:dyDescent="0.3">
      <c r="A1989" s="202" t="s">
        <v>34</v>
      </c>
      <c r="B1989" s="344" t="s">
        <v>35</v>
      </c>
      <c r="C1989" s="345"/>
      <c r="D1989" s="184">
        <f>D1986*D1988</f>
        <v>347063.42078609072</v>
      </c>
      <c r="E1989" s="185">
        <f t="shared" ref="E1989:O1989" si="1722">E1986*E1988</f>
        <v>422160.81850242789</v>
      </c>
      <c r="F1989" s="185">
        <f t="shared" si="1722"/>
        <v>612714.25719094102</v>
      </c>
      <c r="G1989" s="185">
        <f t="shared" si="1722"/>
        <v>419635.78939717275</v>
      </c>
      <c r="H1989" s="185">
        <f t="shared" si="1722"/>
        <v>346754.98037778836</v>
      </c>
      <c r="I1989" s="185">
        <f t="shared" si="1722"/>
        <v>247944.26584688062</v>
      </c>
      <c r="J1989" s="185">
        <f t="shared" si="1722"/>
        <v>115016.90547560978</v>
      </c>
      <c r="K1989" s="185">
        <f t="shared" si="1722"/>
        <v>52257.124091368365</v>
      </c>
      <c r="L1989" s="185">
        <f t="shared" si="1722"/>
        <v>180714.71244401977</v>
      </c>
      <c r="M1989" s="185">
        <f t="shared" si="1722"/>
        <v>210701.39349524915</v>
      </c>
      <c r="N1989" s="185">
        <f t="shared" si="1722"/>
        <v>215484.83372570155</v>
      </c>
      <c r="O1989" s="186">
        <f t="shared" si="1722"/>
        <v>238685.82579427824</v>
      </c>
      <c r="P1989" s="207">
        <v>2031</v>
      </c>
      <c r="Q1989" s="61">
        <f t="shared" si="1705"/>
        <v>347.06342078609072</v>
      </c>
      <c r="R1989" s="61">
        <f t="shared" si="1705"/>
        <v>422.1608185024279</v>
      </c>
      <c r="S1989" s="61">
        <f t="shared" si="1705"/>
        <v>612.714257190941</v>
      </c>
      <c r="T1989" s="61">
        <f t="shared" si="1704"/>
        <v>419.63578939717274</v>
      </c>
      <c r="U1989" s="61">
        <f t="shared" si="1704"/>
        <v>346.75498037778834</v>
      </c>
      <c r="V1989" s="61">
        <f t="shared" si="1704"/>
        <v>247.94426584688063</v>
      </c>
      <c r="W1989" s="61">
        <f t="shared" si="1704"/>
        <v>115.01690547560978</v>
      </c>
      <c r="X1989" s="61">
        <f t="shared" si="1704"/>
        <v>52.257124091368368</v>
      </c>
      <c r="Y1989" s="61">
        <f t="shared" si="1704"/>
        <v>180.71471244401977</v>
      </c>
      <c r="Z1989" s="61">
        <f t="shared" si="1704"/>
        <v>210.70139349524916</v>
      </c>
      <c r="AA1989" s="61">
        <f t="shared" si="1704"/>
        <v>215.48483372570155</v>
      </c>
      <c r="AB1989" s="61">
        <f t="shared" si="1704"/>
        <v>238.68582579427823</v>
      </c>
    </row>
    <row r="1990" spans="1:28" ht="48.75" hidden="1" customHeight="1" thickBot="1" x14ac:dyDescent="0.3">
      <c r="A1990" s="202" t="s">
        <v>36</v>
      </c>
      <c r="B1990" s="344" t="s">
        <v>37</v>
      </c>
      <c r="C1990" s="345"/>
      <c r="D1990" s="184">
        <f>ROUND(D1989*0.9,2)</f>
        <v>312357.08</v>
      </c>
      <c r="E1990" s="185">
        <f t="shared" ref="E1990:O1990" si="1723">ROUND(E1989*0.9,2)</f>
        <v>379944.74</v>
      </c>
      <c r="F1990" s="185">
        <f t="shared" si="1723"/>
        <v>551442.82999999996</v>
      </c>
      <c r="G1990" s="185">
        <f t="shared" si="1723"/>
        <v>377672.21</v>
      </c>
      <c r="H1990" s="185">
        <f t="shared" si="1723"/>
        <v>312079.48</v>
      </c>
      <c r="I1990" s="185">
        <f t="shared" si="1723"/>
        <v>223149.84</v>
      </c>
      <c r="J1990" s="185">
        <f t="shared" si="1723"/>
        <v>103515.21</v>
      </c>
      <c r="K1990" s="185">
        <f t="shared" si="1723"/>
        <v>47031.41</v>
      </c>
      <c r="L1990" s="185">
        <f t="shared" si="1723"/>
        <v>162643.24</v>
      </c>
      <c r="M1990" s="185">
        <f t="shared" si="1723"/>
        <v>189631.25</v>
      </c>
      <c r="N1990" s="185">
        <f t="shared" si="1723"/>
        <v>193936.35</v>
      </c>
      <c r="O1990" s="186">
        <f t="shared" si="1723"/>
        <v>214817.24</v>
      </c>
      <c r="P1990" s="207">
        <v>2031</v>
      </c>
      <c r="Q1990" s="61">
        <f t="shared" si="1705"/>
        <v>312.35708</v>
      </c>
      <c r="R1990" s="61">
        <f t="shared" si="1705"/>
        <v>379.94473999999997</v>
      </c>
      <c r="S1990" s="61">
        <f t="shared" si="1705"/>
        <v>551.44282999999996</v>
      </c>
      <c r="T1990" s="61">
        <f t="shared" si="1704"/>
        <v>377.67221000000001</v>
      </c>
      <c r="U1990" s="61">
        <f t="shared" si="1704"/>
        <v>312.07947999999999</v>
      </c>
      <c r="V1990" s="61">
        <f t="shared" si="1704"/>
        <v>223.14983999999998</v>
      </c>
      <c r="W1990" s="61">
        <f t="shared" si="1704"/>
        <v>103.51521000000001</v>
      </c>
      <c r="X1990" s="61">
        <f t="shared" si="1704"/>
        <v>47.031410000000001</v>
      </c>
      <c r="Y1990" s="61">
        <f t="shared" si="1704"/>
        <v>162.64323999999999</v>
      </c>
      <c r="Z1990" s="61">
        <f t="shared" si="1704"/>
        <v>189.63124999999999</v>
      </c>
      <c r="AA1990" s="61">
        <f t="shared" si="1704"/>
        <v>193.93635</v>
      </c>
      <c r="AB1990" s="61">
        <f t="shared" si="1704"/>
        <v>214.81724</v>
      </c>
    </row>
    <row r="1991" spans="1:28" ht="20.25" hidden="1" customHeight="1" thickBot="1" x14ac:dyDescent="0.3">
      <c r="A1991" s="346" t="str">
        <f>Пр.6!A129</f>
        <v>Объект 21:</v>
      </c>
      <c r="B1991" s="347"/>
      <c r="C1991" s="42"/>
      <c r="D1991" s="355" t="str">
        <f>Пр.6!B129</f>
        <v>Яч.№2 Колоусовка</v>
      </c>
      <c r="E1991" s="356"/>
      <c r="F1991" s="356"/>
      <c r="G1991" s="356"/>
      <c r="H1991" s="356"/>
      <c r="I1991" s="356"/>
      <c r="J1991" s="356"/>
      <c r="K1991" s="356"/>
      <c r="L1991" s="356"/>
      <c r="M1991" s="356"/>
      <c r="N1991" s="356"/>
      <c r="O1991" s="357"/>
      <c r="P1991" s="206">
        <v>2023</v>
      </c>
      <c r="Q1991" s="61" t="e">
        <f t="shared" si="1705"/>
        <v>#VALUE!</v>
      </c>
      <c r="R1991" s="61">
        <f t="shared" si="1705"/>
        <v>0</v>
      </c>
      <c r="S1991" s="61">
        <f t="shared" si="1705"/>
        <v>0</v>
      </c>
      <c r="T1991" s="61">
        <f t="shared" si="1704"/>
        <v>0</v>
      </c>
      <c r="U1991" s="61">
        <f t="shared" si="1704"/>
        <v>0</v>
      </c>
      <c r="V1991" s="61">
        <f t="shared" si="1704"/>
        <v>0</v>
      </c>
      <c r="W1991" s="61">
        <f t="shared" si="1704"/>
        <v>0</v>
      </c>
      <c r="X1991" s="61">
        <f t="shared" si="1704"/>
        <v>0</v>
      </c>
      <c r="Y1991" s="61">
        <f t="shared" si="1704"/>
        <v>0</v>
      </c>
      <c r="Z1991" s="61">
        <f t="shared" si="1704"/>
        <v>0</v>
      </c>
      <c r="AA1991" s="61">
        <f t="shared" si="1704"/>
        <v>0</v>
      </c>
      <c r="AB1991" s="61">
        <f t="shared" si="1704"/>
        <v>0</v>
      </c>
    </row>
    <row r="1992" spans="1:28" ht="16.5" hidden="1" thickBot="1" x14ac:dyDescent="0.3">
      <c r="A1992" s="351" t="s">
        <v>294</v>
      </c>
      <c r="B1992" s="358"/>
      <c r="C1992" s="358"/>
      <c r="D1992" s="358"/>
      <c r="E1992" s="358"/>
      <c r="F1992" s="358"/>
      <c r="G1992" s="358"/>
      <c r="H1992" s="358"/>
      <c r="I1992" s="358"/>
      <c r="J1992" s="358"/>
      <c r="K1992" s="358"/>
      <c r="L1992" s="358"/>
      <c r="M1992" s="358"/>
      <c r="N1992" s="358"/>
      <c r="O1992" s="359"/>
      <c r="P1992" s="206">
        <v>2023</v>
      </c>
      <c r="Q1992" s="61">
        <f t="shared" si="1705"/>
        <v>0</v>
      </c>
      <c r="R1992" s="61">
        <f t="shared" si="1705"/>
        <v>0</v>
      </c>
      <c r="S1992" s="61">
        <f t="shared" si="1705"/>
        <v>0</v>
      </c>
      <c r="T1992" s="61">
        <f t="shared" si="1704"/>
        <v>0</v>
      </c>
      <c r="U1992" s="61">
        <f t="shared" si="1704"/>
        <v>0</v>
      </c>
      <c r="V1992" s="61">
        <f t="shared" si="1704"/>
        <v>0</v>
      </c>
      <c r="W1992" s="61">
        <f t="shared" si="1704"/>
        <v>0</v>
      </c>
      <c r="X1992" s="61">
        <f t="shared" si="1704"/>
        <v>0</v>
      </c>
      <c r="Y1992" s="61">
        <f t="shared" si="1704"/>
        <v>0</v>
      </c>
      <c r="Z1992" s="61">
        <f t="shared" si="1704"/>
        <v>0</v>
      </c>
      <c r="AA1992" s="61">
        <f t="shared" si="1704"/>
        <v>0</v>
      </c>
      <c r="AB1992" s="61">
        <f t="shared" si="1704"/>
        <v>0</v>
      </c>
    </row>
    <row r="1993" spans="1:28" s="41" customFormat="1" ht="29.25" hidden="1" customHeight="1" thickBot="1" x14ac:dyDescent="0.3">
      <c r="A1993" s="202" t="s">
        <v>11</v>
      </c>
      <c r="B1993" s="344" t="s">
        <v>293</v>
      </c>
      <c r="C1993" s="345"/>
      <c r="D1993" s="183">
        <f>Пр.6!C131</f>
        <v>22188</v>
      </c>
      <c r="E1993" s="183">
        <f>Пр.6!D131</f>
        <v>20802</v>
      </c>
      <c r="F1993" s="183">
        <f>Пр.6!E131</f>
        <v>20103</v>
      </c>
      <c r="G1993" s="183">
        <f>Пр.6!F131</f>
        <v>19622</v>
      </c>
      <c r="H1993" s="183">
        <f>Пр.6!G131</f>
        <v>17182</v>
      </c>
      <c r="I1993" s="183">
        <f>Пр.6!H131</f>
        <v>12383</v>
      </c>
      <c r="J1993" s="183">
        <f>Пр.6!I131</f>
        <v>12123</v>
      </c>
      <c r="K1993" s="183">
        <f>Пр.6!J131</f>
        <v>13459</v>
      </c>
      <c r="L1993" s="183">
        <f>Пр.6!K131</f>
        <v>14641</v>
      </c>
      <c r="M1993" s="183">
        <f>Пр.6!L131</f>
        <v>18356</v>
      </c>
      <c r="N1993" s="183">
        <f>Пр.6!M131</f>
        <v>24432</v>
      </c>
      <c r="O1993" s="183">
        <f>Пр.6!N131</f>
        <v>59128</v>
      </c>
      <c r="P1993" s="206">
        <v>2023</v>
      </c>
      <c r="Q1993" s="61">
        <f t="shared" si="1705"/>
        <v>22.187999999999999</v>
      </c>
      <c r="R1993" s="61">
        <f t="shared" si="1705"/>
        <v>20.802</v>
      </c>
      <c r="S1993" s="61">
        <f t="shared" si="1705"/>
        <v>20.103000000000002</v>
      </c>
      <c r="T1993" s="61">
        <f t="shared" si="1704"/>
        <v>19.622</v>
      </c>
      <c r="U1993" s="61">
        <f t="shared" si="1704"/>
        <v>17.181999999999999</v>
      </c>
      <c r="V1993" s="61">
        <f t="shared" si="1704"/>
        <v>12.382999999999999</v>
      </c>
      <c r="W1993" s="61">
        <f t="shared" si="1704"/>
        <v>12.122999999999999</v>
      </c>
      <c r="X1993" s="61">
        <f t="shared" si="1704"/>
        <v>13.459</v>
      </c>
      <c r="Y1993" s="61">
        <f t="shared" si="1704"/>
        <v>14.641</v>
      </c>
      <c r="Z1993" s="61">
        <f t="shared" si="1704"/>
        <v>18.356000000000002</v>
      </c>
      <c r="AA1993" s="61">
        <f t="shared" si="1704"/>
        <v>24.431999999999999</v>
      </c>
      <c r="AB1993" s="61">
        <f t="shared" si="1704"/>
        <v>59.128</v>
      </c>
    </row>
    <row r="1994" spans="1:28" ht="16.5" hidden="1" thickBot="1" x14ac:dyDescent="0.3">
      <c r="A1994" s="202" t="s">
        <v>12</v>
      </c>
      <c r="B1994" s="353" t="s">
        <v>291</v>
      </c>
      <c r="C1994" s="354"/>
      <c r="D1994" s="183">
        <f>Пр.6!C132</f>
        <v>8846</v>
      </c>
      <c r="E1994" s="183">
        <f>Пр.6!D132</f>
        <v>7604</v>
      </c>
      <c r="F1994" s="183">
        <f>Пр.6!E132</f>
        <v>7416</v>
      </c>
      <c r="G1994" s="183">
        <f>Пр.6!F132</f>
        <v>6825</v>
      </c>
      <c r="H1994" s="183">
        <f>Пр.6!G132</f>
        <v>9681</v>
      </c>
      <c r="I1994" s="183">
        <f>Пр.6!H132</f>
        <v>7361</v>
      </c>
      <c r="J1994" s="183">
        <f>Пр.6!I132</f>
        <v>8836</v>
      </c>
      <c r="K1994" s="183">
        <f>Пр.6!J132</f>
        <v>7867</v>
      </c>
      <c r="L1994" s="183">
        <f>Пр.6!K132</f>
        <v>8520</v>
      </c>
      <c r="M1994" s="183">
        <f>Пр.6!L132</f>
        <v>8628</v>
      </c>
      <c r="N1994" s="183">
        <f>Пр.6!M132</f>
        <v>8916</v>
      </c>
      <c r="O1994" s="183">
        <f>Пр.6!N132</f>
        <v>8412</v>
      </c>
      <c r="P1994" s="206">
        <v>2023</v>
      </c>
      <c r="Q1994" s="61">
        <f t="shared" si="1705"/>
        <v>8.8460000000000001</v>
      </c>
      <c r="R1994" s="61">
        <f t="shared" si="1705"/>
        <v>7.6040000000000001</v>
      </c>
      <c r="S1994" s="61">
        <f t="shared" si="1705"/>
        <v>7.4160000000000004</v>
      </c>
      <c r="T1994" s="61">
        <f t="shared" si="1704"/>
        <v>6.8250000000000002</v>
      </c>
      <c r="U1994" s="61">
        <f t="shared" si="1704"/>
        <v>9.6809999999999992</v>
      </c>
      <c r="V1994" s="61">
        <f t="shared" si="1704"/>
        <v>7.3609999999999998</v>
      </c>
      <c r="W1994" s="61">
        <f t="shared" si="1704"/>
        <v>8.8360000000000003</v>
      </c>
      <c r="X1994" s="61">
        <f t="shared" si="1704"/>
        <v>7.867</v>
      </c>
      <c r="Y1994" s="61">
        <f t="shared" si="1704"/>
        <v>8.52</v>
      </c>
      <c r="Z1994" s="61">
        <f t="shared" si="1704"/>
        <v>8.6280000000000001</v>
      </c>
      <c r="AA1994" s="61">
        <f t="shared" si="1704"/>
        <v>8.9160000000000004</v>
      </c>
      <c r="AB1994" s="61">
        <f t="shared" si="1704"/>
        <v>8.4120000000000008</v>
      </c>
    </row>
    <row r="1995" spans="1:28" ht="33" hidden="1" customHeight="1" thickBot="1" x14ac:dyDescent="0.3">
      <c r="A1995" s="202" t="s">
        <v>13</v>
      </c>
      <c r="B1995" s="344" t="s">
        <v>292</v>
      </c>
      <c r="C1995" s="345"/>
      <c r="D1995" s="188">
        <f>D1993-D1994</f>
        <v>13342</v>
      </c>
      <c r="E1995" s="188">
        <f t="shared" ref="E1995:O1995" si="1724">E1993-E1994</f>
        <v>13198</v>
      </c>
      <c r="F1995" s="188">
        <f t="shared" si="1724"/>
        <v>12687</v>
      </c>
      <c r="G1995" s="188">
        <f t="shared" si="1724"/>
        <v>12797</v>
      </c>
      <c r="H1995" s="188">
        <f t="shared" si="1724"/>
        <v>7501</v>
      </c>
      <c r="I1995" s="188">
        <f t="shared" si="1724"/>
        <v>5022</v>
      </c>
      <c r="J1995" s="188">
        <f t="shared" si="1724"/>
        <v>3287</v>
      </c>
      <c r="K1995" s="188">
        <f t="shared" si="1724"/>
        <v>5592</v>
      </c>
      <c r="L1995" s="188">
        <f t="shared" si="1724"/>
        <v>6121</v>
      </c>
      <c r="M1995" s="188">
        <f t="shared" si="1724"/>
        <v>9728</v>
      </c>
      <c r="N1995" s="188">
        <f t="shared" si="1724"/>
        <v>15516</v>
      </c>
      <c r="O1995" s="188">
        <f t="shared" si="1724"/>
        <v>50716</v>
      </c>
      <c r="P1995" s="206">
        <v>2023</v>
      </c>
      <c r="Q1995" s="61">
        <f t="shared" si="1705"/>
        <v>13.342000000000001</v>
      </c>
      <c r="R1995" s="61">
        <f t="shared" si="1705"/>
        <v>13.198</v>
      </c>
      <c r="S1995" s="61">
        <f t="shared" si="1705"/>
        <v>12.686999999999999</v>
      </c>
      <c r="T1995" s="61">
        <f t="shared" si="1704"/>
        <v>12.797000000000001</v>
      </c>
      <c r="U1995" s="61">
        <f t="shared" si="1704"/>
        <v>7.5010000000000003</v>
      </c>
      <c r="V1995" s="61">
        <f t="shared" si="1704"/>
        <v>5.0220000000000002</v>
      </c>
      <c r="W1995" s="61">
        <f t="shared" si="1704"/>
        <v>3.2869999999999999</v>
      </c>
      <c r="X1995" s="61">
        <f t="shared" si="1704"/>
        <v>5.5919999999999996</v>
      </c>
      <c r="Y1995" s="61">
        <f t="shared" si="1704"/>
        <v>6.1210000000000004</v>
      </c>
      <c r="Z1995" s="61">
        <f t="shared" si="1704"/>
        <v>9.7279999999999998</v>
      </c>
      <c r="AA1995" s="61">
        <f t="shared" si="1704"/>
        <v>15.516</v>
      </c>
      <c r="AB1995" s="61">
        <f t="shared" si="1704"/>
        <v>50.716000000000001</v>
      </c>
    </row>
    <row r="1996" spans="1:28" ht="36" hidden="1" customHeight="1" thickBot="1" x14ac:dyDescent="0.3">
      <c r="A1996" s="202" t="s">
        <v>14</v>
      </c>
      <c r="B1996" s="344" t="s">
        <v>27</v>
      </c>
      <c r="C1996" s="345"/>
      <c r="D1996" s="181">
        <f>D1995/D1993</f>
        <v>0.60131602668108886</v>
      </c>
      <c r="E1996" s="181">
        <f t="shared" ref="E1996:O1996" si="1725">E1995/E1993</f>
        <v>0.63445822517065664</v>
      </c>
      <c r="F1996" s="181">
        <f t="shared" si="1725"/>
        <v>0.6310998358453962</v>
      </c>
      <c r="G1996" s="181">
        <f t="shared" si="1725"/>
        <v>0.65217612883498111</v>
      </c>
      <c r="H1996" s="181">
        <f t="shared" si="1725"/>
        <v>0.43656151786753578</v>
      </c>
      <c r="I1996" s="181">
        <f t="shared" si="1725"/>
        <v>0.40555600419930549</v>
      </c>
      <c r="J1996" s="181">
        <f t="shared" si="1725"/>
        <v>0.27113750721768537</v>
      </c>
      <c r="K1996" s="181">
        <f t="shared" si="1725"/>
        <v>0.41548406270896798</v>
      </c>
      <c r="L1996" s="181">
        <f t="shared" si="1725"/>
        <v>0.41807253602895977</v>
      </c>
      <c r="M1996" s="181">
        <f t="shared" si="1725"/>
        <v>0.52996295489213341</v>
      </c>
      <c r="N1996" s="181">
        <f t="shared" si="1725"/>
        <v>0.63506876227897835</v>
      </c>
      <c r="O1996" s="181">
        <f t="shared" si="1725"/>
        <v>0.85773237721553242</v>
      </c>
      <c r="P1996" s="206">
        <v>2023</v>
      </c>
      <c r="Q1996" s="61">
        <f t="shared" si="1705"/>
        <v>6.0131602668108883E-4</v>
      </c>
      <c r="R1996" s="61">
        <f t="shared" si="1705"/>
        <v>6.344582251706566E-4</v>
      </c>
      <c r="S1996" s="61">
        <f t="shared" si="1705"/>
        <v>6.3109983584539624E-4</v>
      </c>
      <c r="T1996" s="61">
        <f t="shared" si="1704"/>
        <v>6.5217612883498107E-4</v>
      </c>
      <c r="U1996" s="61">
        <f t="shared" si="1704"/>
        <v>4.3656151786753577E-4</v>
      </c>
      <c r="V1996" s="61">
        <f t="shared" si="1704"/>
        <v>4.0555600419930551E-4</v>
      </c>
      <c r="W1996" s="61">
        <f t="shared" ref="W1996:AB2037" si="1726">J1996/1000</f>
        <v>2.7113750721768535E-4</v>
      </c>
      <c r="X1996" s="61">
        <f t="shared" si="1726"/>
        <v>4.1548406270896799E-4</v>
      </c>
      <c r="Y1996" s="61">
        <f t="shared" si="1726"/>
        <v>4.1807253602895979E-4</v>
      </c>
      <c r="Z1996" s="61">
        <f t="shared" si="1726"/>
        <v>5.2996295489213339E-4</v>
      </c>
      <c r="AA1996" s="61">
        <f t="shared" si="1726"/>
        <v>6.3506876227897835E-4</v>
      </c>
      <c r="AB1996" s="61">
        <f t="shared" si="1726"/>
        <v>8.577323772155324E-4</v>
      </c>
    </row>
    <row r="1997" spans="1:28" ht="81.75" hidden="1" customHeight="1" thickBot="1" x14ac:dyDescent="0.3">
      <c r="A1997" s="202" t="s">
        <v>28</v>
      </c>
      <c r="B1997" s="344" t="s">
        <v>29</v>
      </c>
      <c r="C1997" s="345"/>
      <c r="D1997" s="174">
        <v>3.7071141797564278</v>
      </c>
      <c r="E1997" s="174">
        <v>3.7071141797564278</v>
      </c>
      <c r="F1997" s="174">
        <v>3.7071141797564278</v>
      </c>
      <c r="G1997" s="174">
        <v>3.7071141797564278</v>
      </c>
      <c r="H1997" s="174">
        <v>3.7071141797564278</v>
      </c>
      <c r="I1997" s="174">
        <v>3.7071141797564278</v>
      </c>
      <c r="J1997" s="174">
        <v>3.7071141797564278</v>
      </c>
      <c r="K1997" s="174">
        <v>3.7071141797564278</v>
      </c>
      <c r="L1997" s="174">
        <v>3.7071141797564278</v>
      </c>
      <c r="M1997" s="174">
        <v>3.7071141797564278</v>
      </c>
      <c r="N1997" s="174">
        <v>3.7071141797564278</v>
      </c>
      <c r="O1997" s="174">
        <v>3.7071141797564278</v>
      </c>
      <c r="P1997" s="206">
        <v>2023</v>
      </c>
      <c r="Q1997" s="61">
        <f t="shared" si="1705"/>
        <v>3.7071141797564277E-3</v>
      </c>
      <c r="R1997" s="61">
        <f t="shared" si="1705"/>
        <v>3.7071141797564277E-3</v>
      </c>
      <c r="S1997" s="61">
        <f t="shared" si="1705"/>
        <v>3.7071141797564277E-3</v>
      </c>
      <c r="T1997" s="61">
        <f t="shared" si="1705"/>
        <v>3.7071141797564277E-3</v>
      </c>
      <c r="U1997" s="61">
        <f t="shared" si="1705"/>
        <v>3.7071141797564277E-3</v>
      </c>
      <c r="V1997" s="61">
        <f t="shared" si="1705"/>
        <v>3.7071141797564277E-3</v>
      </c>
      <c r="W1997" s="61">
        <f t="shared" si="1726"/>
        <v>3.7071141797564277E-3</v>
      </c>
      <c r="X1997" s="61">
        <f t="shared" si="1726"/>
        <v>3.7071141797564277E-3</v>
      </c>
      <c r="Y1997" s="61">
        <f t="shared" si="1726"/>
        <v>3.7071141797564277E-3</v>
      </c>
      <c r="Z1997" s="61">
        <f t="shared" si="1726"/>
        <v>3.7071141797564277E-3</v>
      </c>
      <c r="AA1997" s="61">
        <f t="shared" si="1726"/>
        <v>3.7071141797564277E-3</v>
      </c>
      <c r="AB1997" s="61">
        <f t="shared" si="1726"/>
        <v>3.7071141797564277E-3</v>
      </c>
    </row>
    <row r="1998" spans="1:28" ht="51" hidden="1" customHeight="1" thickBot="1" x14ac:dyDescent="0.3">
      <c r="A1998" s="202" t="s">
        <v>30</v>
      </c>
      <c r="B1998" s="344" t="s">
        <v>31</v>
      </c>
      <c r="C1998" s="345"/>
      <c r="D1998" s="182">
        <f>D1996</f>
        <v>0.60131602668108886</v>
      </c>
      <c r="E1998" s="182">
        <f t="shared" ref="E1998:O1998" si="1727">E1996-15.1693601185349%</f>
        <v>0.48276462398530762</v>
      </c>
      <c r="F1998" s="182">
        <f t="shared" si="1727"/>
        <v>0.47940623466004717</v>
      </c>
      <c r="G1998" s="182">
        <f t="shared" si="1727"/>
        <v>0.50048252764963208</v>
      </c>
      <c r="H1998" s="182">
        <f t="shared" si="1727"/>
        <v>0.28486791668218681</v>
      </c>
      <c r="I1998" s="182">
        <f t="shared" si="1727"/>
        <v>0.25386240301395646</v>
      </c>
      <c r="J1998" s="182">
        <f t="shared" si="1727"/>
        <v>0.11944390603233637</v>
      </c>
      <c r="K1998" s="182">
        <f t="shared" si="1727"/>
        <v>0.26379046152361896</v>
      </c>
      <c r="L1998" s="182">
        <f t="shared" si="1727"/>
        <v>0.26637893484361075</v>
      </c>
      <c r="M1998" s="182">
        <f t="shared" si="1727"/>
        <v>0.37826935370678438</v>
      </c>
      <c r="N1998" s="182">
        <f t="shared" si="1727"/>
        <v>0.48337516109362932</v>
      </c>
      <c r="O1998" s="182">
        <f t="shared" si="1727"/>
        <v>0.70603877603018339</v>
      </c>
      <c r="P1998" s="206">
        <v>2023</v>
      </c>
      <c r="Q1998" s="61">
        <f t="shared" si="1705"/>
        <v>6.0131602668108883E-4</v>
      </c>
      <c r="R1998" s="61">
        <f t="shared" si="1705"/>
        <v>4.827646239853076E-4</v>
      </c>
      <c r="S1998" s="61">
        <f t="shared" si="1705"/>
        <v>4.7940623466004718E-4</v>
      </c>
      <c r="T1998" s="61">
        <f t="shared" si="1705"/>
        <v>5.0048252764963211E-4</v>
      </c>
      <c r="U1998" s="61">
        <f t="shared" si="1705"/>
        <v>2.8486791668218682E-4</v>
      </c>
      <c r="V1998" s="61">
        <f t="shared" si="1705"/>
        <v>2.5386240301395645E-4</v>
      </c>
      <c r="W1998" s="61">
        <f t="shared" si="1726"/>
        <v>1.1944390603233637E-4</v>
      </c>
      <c r="X1998" s="61">
        <f t="shared" si="1726"/>
        <v>2.6379046152361898E-4</v>
      </c>
      <c r="Y1998" s="61">
        <f t="shared" si="1726"/>
        <v>2.6637893484361073E-4</v>
      </c>
      <c r="Z1998" s="61">
        <f t="shared" si="1726"/>
        <v>3.7826935370678438E-4</v>
      </c>
      <c r="AA1998" s="61">
        <f t="shared" si="1726"/>
        <v>4.8337516109362935E-4</v>
      </c>
      <c r="AB1998" s="61">
        <f t="shared" si="1726"/>
        <v>7.0603877603018334E-4</v>
      </c>
    </row>
    <row r="1999" spans="1:28" ht="83.25" hidden="1" customHeight="1" thickBot="1" x14ac:dyDescent="0.3">
      <c r="A1999" s="202" t="s">
        <v>32</v>
      </c>
      <c r="B1999" s="344" t="s">
        <v>33</v>
      </c>
      <c r="C1999" s="345"/>
      <c r="D1999" s="183">
        <f>ROUND((D1996-D1998)*D1993,0)</f>
        <v>0</v>
      </c>
      <c r="E1999" s="183">
        <f t="shared" ref="E1999:G1999" si="1728">ROUND((E1996-E1998)*E1993,0)</f>
        <v>3156</v>
      </c>
      <c r="F1999" s="183">
        <f t="shared" si="1728"/>
        <v>3049</v>
      </c>
      <c r="G1999" s="183">
        <f t="shared" si="1728"/>
        <v>2977</v>
      </c>
      <c r="H1999" s="183">
        <f>ROUND((H1996-H1998)*H1993,0)</f>
        <v>2606</v>
      </c>
      <c r="I1999" s="183">
        <f>ROUND((I1996-I1998)*I1993,0)</f>
        <v>1878</v>
      </c>
      <c r="J1999" s="183">
        <f t="shared" ref="J1999:L1999" si="1729">ROUND((J1996-J1998)*J1993,0)</f>
        <v>1839</v>
      </c>
      <c r="K1999" s="183">
        <f t="shared" si="1729"/>
        <v>2042</v>
      </c>
      <c r="L1999" s="183">
        <f t="shared" si="1729"/>
        <v>2221</v>
      </c>
      <c r="M1999" s="183">
        <f t="shared" ref="M1999:O1999" si="1730">ROUND(M1998*M1993,0)</f>
        <v>6944</v>
      </c>
      <c r="N1999" s="183">
        <f t="shared" si="1730"/>
        <v>11810</v>
      </c>
      <c r="O1999" s="183">
        <f t="shared" si="1730"/>
        <v>41747</v>
      </c>
      <c r="P1999" s="206">
        <v>2023</v>
      </c>
      <c r="Q1999" s="61">
        <f t="shared" si="1705"/>
        <v>0</v>
      </c>
      <c r="R1999" s="61">
        <f t="shared" si="1705"/>
        <v>3.1560000000000001</v>
      </c>
      <c r="S1999" s="61">
        <f t="shared" si="1705"/>
        <v>3.0489999999999999</v>
      </c>
      <c r="T1999" s="61">
        <f t="shared" si="1705"/>
        <v>2.9769999999999999</v>
      </c>
      <c r="U1999" s="61">
        <f t="shared" si="1705"/>
        <v>2.6059999999999999</v>
      </c>
      <c r="V1999" s="61">
        <f t="shared" si="1705"/>
        <v>1.8779999999999999</v>
      </c>
      <c r="W1999" s="61">
        <f t="shared" si="1726"/>
        <v>1.839</v>
      </c>
      <c r="X1999" s="61">
        <f t="shared" si="1726"/>
        <v>2.0419999999999998</v>
      </c>
      <c r="Y1999" s="61">
        <f t="shared" si="1726"/>
        <v>2.2210000000000001</v>
      </c>
      <c r="Z1999" s="61">
        <f t="shared" si="1726"/>
        <v>6.944</v>
      </c>
      <c r="AA1999" s="61">
        <f t="shared" si="1726"/>
        <v>11.81</v>
      </c>
      <c r="AB1999" s="61">
        <f t="shared" si="1726"/>
        <v>41.747</v>
      </c>
    </row>
    <row r="2000" spans="1:28" ht="53.25" hidden="1" customHeight="1" thickBot="1" x14ac:dyDescent="0.3">
      <c r="A2000" s="202" t="s">
        <v>34</v>
      </c>
      <c r="B2000" s="344" t="s">
        <v>35</v>
      </c>
      <c r="C2000" s="345"/>
      <c r="D2000" s="184">
        <f>D1997*D1999</f>
        <v>0</v>
      </c>
      <c r="E2000" s="185">
        <f t="shared" ref="E2000:O2000" si="1731">E1997*E1999</f>
        <v>11699.652351311286</v>
      </c>
      <c r="F2000" s="185">
        <f t="shared" si="1731"/>
        <v>11302.991134077349</v>
      </c>
      <c r="G2000" s="185">
        <f t="shared" si="1731"/>
        <v>11036.078913134885</v>
      </c>
      <c r="H2000" s="185">
        <f t="shared" si="1731"/>
        <v>9660.7395524452513</v>
      </c>
      <c r="I2000" s="185">
        <f t="shared" si="1731"/>
        <v>6961.9604295825711</v>
      </c>
      <c r="J2000" s="185">
        <f t="shared" si="1731"/>
        <v>6817.3829765720702</v>
      </c>
      <c r="K2000" s="185">
        <f t="shared" si="1731"/>
        <v>7569.9271550626254</v>
      </c>
      <c r="L2000" s="185">
        <f t="shared" si="1731"/>
        <v>8233.5005932390268</v>
      </c>
      <c r="M2000" s="185">
        <f t="shared" si="1731"/>
        <v>25742.200864228635</v>
      </c>
      <c r="N2000" s="185">
        <f t="shared" si="1731"/>
        <v>43781.018462923414</v>
      </c>
      <c r="O2000" s="186">
        <f t="shared" si="1731"/>
        <v>154760.89566229159</v>
      </c>
      <c r="P2000" s="206">
        <v>2023</v>
      </c>
      <c r="Q2000" s="61">
        <f t="shared" si="1705"/>
        <v>0</v>
      </c>
      <c r="R2000" s="61">
        <f t="shared" si="1705"/>
        <v>11.699652351311286</v>
      </c>
      <c r="S2000" s="61">
        <f t="shared" si="1705"/>
        <v>11.302991134077349</v>
      </c>
      <c r="T2000" s="61">
        <f t="shared" si="1705"/>
        <v>11.036078913134885</v>
      </c>
      <c r="U2000" s="61">
        <f t="shared" si="1705"/>
        <v>9.6607395524452517</v>
      </c>
      <c r="V2000" s="61">
        <f t="shared" si="1705"/>
        <v>6.9619604295825708</v>
      </c>
      <c r="W2000" s="61">
        <f t="shared" si="1726"/>
        <v>6.8173829765720706</v>
      </c>
      <c r="X2000" s="61">
        <f t="shared" si="1726"/>
        <v>7.5699271550626257</v>
      </c>
      <c r="Y2000" s="61">
        <f t="shared" si="1726"/>
        <v>8.2335005932390271</v>
      </c>
      <c r="Z2000" s="61">
        <f t="shared" si="1726"/>
        <v>25.742200864228636</v>
      </c>
      <c r="AA2000" s="61">
        <f t="shared" si="1726"/>
        <v>43.781018462923413</v>
      </c>
      <c r="AB2000" s="61">
        <f t="shared" si="1726"/>
        <v>154.76089566229157</v>
      </c>
    </row>
    <row r="2001" spans="1:28" ht="48.75" hidden="1" customHeight="1" thickBot="1" x14ac:dyDescent="0.3">
      <c r="A2001" s="202" t="s">
        <v>36</v>
      </c>
      <c r="B2001" s="344" t="s">
        <v>37</v>
      </c>
      <c r="C2001" s="345"/>
      <c r="D2001" s="184">
        <f>ROUND(D2000*0.9,2)</f>
        <v>0</v>
      </c>
      <c r="E2001" s="185">
        <f t="shared" ref="E2001:O2001" si="1732">ROUND(E2000*0.9,2)</f>
        <v>10529.69</v>
      </c>
      <c r="F2001" s="185">
        <f t="shared" si="1732"/>
        <v>10172.69</v>
      </c>
      <c r="G2001" s="185">
        <f t="shared" si="1732"/>
        <v>9932.4699999999993</v>
      </c>
      <c r="H2001" s="185">
        <f t="shared" si="1732"/>
        <v>8694.67</v>
      </c>
      <c r="I2001" s="185">
        <f t="shared" si="1732"/>
        <v>6265.76</v>
      </c>
      <c r="J2001" s="185">
        <f t="shared" si="1732"/>
        <v>6135.64</v>
      </c>
      <c r="K2001" s="185">
        <f t="shared" si="1732"/>
        <v>6812.93</v>
      </c>
      <c r="L2001" s="185">
        <f t="shared" si="1732"/>
        <v>7410.15</v>
      </c>
      <c r="M2001" s="185">
        <f t="shared" si="1732"/>
        <v>23167.98</v>
      </c>
      <c r="N2001" s="185">
        <f t="shared" si="1732"/>
        <v>39402.92</v>
      </c>
      <c r="O2001" s="186">
        <f t="shared" si="1732"/>
        <v>139284.81</v>
      </c>
      <c r="P2001" s="206">
        <v>2023</v>
      </c>
      <c r="Q2001" s="61">
        <f t="shared" si="1705"/>
        <v>0</v>
      </c>
      <c r="R2001" s="61">
        <f t="shared" si="1705"/>
        <v>10.52969</v>
      </c>
      <c r="S2001" s="61">
        <f t="shared" si="1705"/>
        <v>10.172690000000001</v>
      </c>
      <c r="T2001" s="61">
        <f t="shared" si="1705"/>
        <v>9.9324699999999986</v>
      </c>
      <c r="U2001" s="61">
        <f t="shared" si="1705"/>
        <v>8.6946700000000003</v>
      </c>
      <c r="V2001" s="61">
        <f t="shared" si="1705"/>
        <v>6.2657600000000002</v>
      </c>
      <c r="W2001" s="61">
        <f t="shared" si="1726"/>
        <v>6.1356400000000004</v>
      </c>
      <c r="X2001" s="61">
        <f t="shared" si="1726"/>
        <v>6.8129300000000006</v>
      </c>
      <c r="Y2001" s="61">
        <f t="shared" si="1726"/>
        <v>7.4101499999999998</v>
      </c>
      <c r="Z2001" s="61">
        <f t="shared" si="1726"/>
        <v>23.16798</v>
      </c>
      <c r="AA2001" s="61">
        <f t="shared" si="1726"/>
        <v>39.402920000000002</v>
      </c>
      <c r="AB2001" s="61">
        <f t="shared" si="1726"/>
        <v>139.28480999999999</v>
      </c>
    </row>
    <row r="2002" spans="1:28" ht="20.25" hidden="1" customHeight="1" thickBot="1" x14ac:dyDescent="0.35">
      <c r="A2002" s="346" t="str">
        <f>A1991</f>
        <v>Объект 21:</v>
      </c>
      <c r="B2002" s="347"/>
      <c r="C2002" s="43"/>
      <c r="D2002" s="348" t="str">
        <f t="shared" ref="D2002" si="1733">D1991</f>
        <v>Яч.№2 Колоусовка</v>
      </c>
      <c r="E2002" s="349"/>
      <c r="F2002" s="349"/>
      <c r="G2002" s="349"/>
      <c r="H2002" s="349"/>
      <c r="I2002" s="349"/>
      <c r="J2002" s="349"/>
      <c r="K2002" s="349"/>
      <c r="L2002" s="349"/>
      <c r="M2002" s="349"/>
      <c r="N2002" s="349"/>
      <c r="O2002" s="350"/>
      <c r="P2002" s="208">
        <v>2024</v>
      </c>
      <c r="Q2002" s="61" t="e">
        <f t="shared" si="1705"/>
        <v>#VALUE!</v>
      </c>
      <c r="R2002" s="61">
        <f t="shared" si="1705"/>
        <v>0</v>
      </c>
      <c r="S2002" s="61">
        <f t="shared" si="1705"/>
        <v>0</v>
      </c>
      <c r="T2002" s="61">
        <f t="shared" si="1705"/>
        <v>0</v>
      </c>
      <c r="U2002" s="61">
        <f t="shared" si="1705"/>
        <v>0</v>
      </c>
      <c r="V2002" s="61">
        <f t="shared" si="1705"/>
        <v>0</v>
      </c>
      <c r="W2002" s="61">
        <f t="shared" si="1726"/>
        <v>0</v>
      </c>
      <c r="X2002" s="61">
        <f t="shared" si="1726"/>
        <v>0</v>
      </c>
      <c r="Y2002" s="61">
        <f t="shared" si="1726"/>
        <v>0</v>
      </c>
      <c r="Z2002" s="61">
        <f t="shared" si="1726"/>
        <v>0</v>
      </c>
      <c r="AA2002" s="61">
        <f t="shared" si="1726"/>
        <v>0</v>
      </c>
      <c r="AB2002" s="61">
        <f t="shared" si="1726"/>
        <v>0</v>
      </c>
    </row>
    <row r="2003" spans="1:28" ht="19.5" hidden="1" thickBot="1" x14ac:dyDescent="0.35">
      <c r="A2003" s="351" t="s">
        <v>295</v>
      </c>
      <c r="B2003" s="352"/>
      <c r="C2003" s="352"/>
      <c r="D2003" s="352"/>
      <c r="E2003" s="352"/>
      <c r="F2003" s="352"/>
      <c r="G2003" s="352"/>
      <c r="H2003" s="352"/>
      <c r="I2003" s="352"/>
      <c r="J2003" s="352"/>
      <c r="K2003" s="352"/>
      <c r="L2003" s="352"/>
      <c r="M2003" s="352"/>
      <c r="N2003" s="352"/>
      <c r="O2003" s="352"/>
      <c r="P2003" s="208">
        <v>2024</v>
      </c>
      <c r="Q2003" s="61">
        <f t="shared" si="1705"/>
        <v>0</v>
      </c>
      <c r="R2003" s="61">
        <f t="shared" si="1705"/>
        <v>0</v>
      </c>
      <c r="S2003" s="61">
        <f t="shared" si="1705"/>
        <v>0</v>
      </c>
      <c r="T2003" s="61">
        <f t="shared" si="1705"/>
        <v>0</v>
      </c>
      <c r="U2003" s="61">
        <f t="shared" si="1705"/>
        <v>0</v>
      </c>
      <c r="V2003" s="61">
        <f t="shared" si="1705"/>
        <v>0</v>
      </c>
      <c r="W2003" s="61">
        <f t="shared" si="1726"/>
        <v>0</v>
      </c>
      <c r="X2003" s="61">
        <f t="shared" si="1726"/>
        <v>0</v>
      </c>
      <c r="Y2003" s="61">
        <f t="shared" si="1726"/>
        <v>0</v>
      </c>
      <c r="Z2003" s="61">
        <f t="shared" si="1726"/>
        <v>0</v>
      </c>
      <c r="AA2003" s="61">
        <f t="shared" si="1726"/>
        <v>0</v>
      </c>
      <c r="AB2003" s="61">
        <f t="shared" si="1726"/>
        <v>0</v>
      </c>
    </row>
    <row r="2004" spans="1:28" s="41" customFormat="1" ht="29.25" hidden="1" customHeight="1" thickBot="1" x14ac:dyDescent="0.35">
      <c r="A2004" s="202" t="s">
        <v>11</v>
      </c>
      <c r="B2004" s="344" t="s">
        <v>293</v>
      </c>
      <c r="C2004" s="345"/>
      <c r="D2004" s="183">
        <f>D1993</f>
        <v>22188</v>
      </c>
      <c r="E2004" s="183">
        <f t="shared" ref="E2004:O2005" si="1734">E1993</f>
        <v>20802</v>
      </c>
      <c r="F2004" s="183">
        <f t="shared" si="1734"/>
        <v>20103</v>
      </c>
      <c r="G2004" s="183">
        <f t="shared" si="1734"/>
        <v>19622</v>
      </c>
      <c r="H2004" s="183">
        <f t="shared" si="1734"/>
        <v>17182</v>
      </c>
      <c r="I2004" s="183">
        <f t="shared" si="1734"/>
        <v>12383</v>
      </c>
      <c r="J2004" s="183">
        <f t="shared" si="1734"/>
        <v>12123</v>
      </c>
      <c r="K2004" s="183">
        <f t="shared" si="1734"/>
        <v>13459</v>
      </c>
      <c r="L2004" s="183">
        <f t="shared" si="1734"/>
        <v>14641</v>
      </c>
      <c r="M2004" s="183">
        <f t="shared" si="1734"/>
        <v>18356</v>
      </c>
      <c r="N2004" s="183">
        <f t="shared" si="1734"/>
        <v>24432</v>
      </c>
      <c r="O2004" s="183">
        <f t="shared" si="1734"/>
        <v>59128</v>
      </c>
      <c r="P2004" s="208">
        <v>2024</v>
      </c>
      <c r="Q2004" s="61">
        <f t="shared" si="1705"/>
        <v>22.187999999999999</v>
      </c>
      <c r="R2004" s="61">
        <f t="shared" si="1705"/>
        <v>20.802</v>
      </c>
      <c r="S2004" s="61">
        <f t="shared" si="1705"/>
        <v>20.103000000000002</v>
      </c>
      <c r="T2004" s="61">
        <f t="shared" si="1705"/>
        <v>19.622</v>
      </c>
      <c r="U2004" s="61">
        <f t="shared" si="1705"/>
        <v>17.181999999999999</v>
      </c>
      <c r="V2004" s="61">
        <f t="shared" si="1705"/>
        <v>12.382999999999999</v>
      </c>
      <c r="W2004" s="61">
        <f t="shared" si="1726"/>
        <v>12.122999999999999</v>
      </c>
      <c r="X2004" s="61">
        <f t="shared" si="1726"/>
        <v>13.459</v>
      </c>
      <c r="Y2004" s="61">
        <f t="shared" si="1726"/>
        <v>14.641</v>
      </c>
      <c r="Z2004" s="61">
        <f t="shared" si="1726"/>
        <v>18.356000000000002</v>
      </c>
      <c r="AA2004" s="61">
        <f t="shared" si="1726"/>
        <v>24.431999999999999</v>
      </c>
      <c r="AB2004" s="61">
        <f t="shared" si="1726"/>
        <v>59.128</v>
      </c>
    </row>
    <row r="2005" spans="1:28" ht="19.5" hidden="1" thickBot="1" x14ac:dyDescent="0.35">
      <c r="A2005" s="202" t="s">
        <v>12</v>
      </c>
      <c r="B2005" s="353" t="s">
        <v>291</v>
      </c>
      <c r="C2005" s="354"/>
      <c r="D2005" s="183">
        <f>D1994</f>
        <v>8846</v>
      </c>
      <c r="E2005" s="183">
        <f t="shared" si="1734"/>
        <v>7604</v>
      </c>
      <c r="F2005" s="183">
        <f t="shared" si="1734"/>
        <v>7416</v>
      </c>
      <c r="G2005" s="183">
        <f t="shared" si="1734"/>
        <v>6825</v>
      </c>
      <c r="H2005" s="183">
        <f t="shared" si="1734"/>
        <v>9681</v>
      </c>
      <c r="I2005" s="183">
        <f t="shared" si="1734"/>
        <v>7361</v>
      </c>
      <c r="J2005" s="183">
        <f t="shared" si="1734"/>
        <v>8836</v>
      </c>
      <c r="K2005" s="183">
        <f t="shared" si="1734"/>
        <v>7867</v>
      </c>
      <c r="L2005" s="183">
        <f t="shared" si="1734"/>
        <v>8520</v>
      </c>
      <c r="M2005" s="183">
        <f t="shared" si="1734"/>
        <v>8628</v>
      </c>
      <c r="N2005" s="183">
        <f t="shared" si="1734"/>
        <v>8916</v>
      </c>
      <c r="O2005" s="183">
        <f t="shared" si="1734"/>
        <v>8412</v>
      </c>
      <c r="P2005" s="208">
        <v>2024</v>
      </c>
      <c r="Q2005" s="61">
        <f t="shared" si="1705"/>
        <v>8.8460000000000001</v>
      </c>
      <c r="R2005" s="61">
        <f t="shared" si="1705"/>
        <v>7.6040000000000001</v>
      </c>
      <c r="S2005" s="61">
        <f t="shared" si="1705"/>
        <v>7.4160000000000004</v>
      </c>
      <c r="T2005" s="61">
        <f t="shared" si="1705"/>
        <v>6.8250000000000002</v>
      </c>
      <c r="U2005" s="61">
        <f t="shared" si="1705"/>
        <v>9.6809999999999992</v>
      </c>
      <c r="V2005" s="61">
        <f t="shared" si="1705"/>
        <v>7.3609999999999998</v>
      </c>
      <c r="W2005" s="61">
        <f t="shared" si="1726"/>
        <v>8.8360000000000003</v>
      </c>
      <c r="X2005" s="61">
        <f t="shared" si="1726"/>
        <v>7.867</v>
      </c>
      <c r="Y2005" s="61">
        <f t="shared" si="1726"/>
        <v>8.52</v>
      </c>
      <c r="Z2005" s="61">
        <f t="shared" si="1726"/>
        <v>8.6280000000000001</v>
      </c>
      <c r="AA2005" s="61">
        <f t="shared" si="1726"/>
        <v>8.9160000000000004</v>
      </c>
      <c r="AB2005" s="61">
        <f t="shared" si="1726"/>
        <v>8.4120000000000008</v>
      </c>
    </row>
    <row r="2006" spans="1:28" ht="33" hidden="1" customHeight="1" thickBot="1" x14ac:dyDescent="0.35">
      <c r="A2006" s="202" t="s">
        <v>13</v>
      </c>
      <c r="B2006" s="344" t="s">
        <v>292</v>
      </c>
      <c r="C2006" s="345"/>
      <c r="D2006" s="188">
        <f>D2004-D2005</f>
        <v>13342</v>
      </c>
      <c r="E2006" s="188">
        <f t="shared" ref="E2006:O2006" si="1735">E2004-E2005</f>
        <v>13198</v>
      </c>
      <c r="F2006" s="188">
        <f t="shared" si="1735"/>
        <v>12687</v>
      </c>
      <c r="G2006" s="188">
        <f t="shared" si="1735"/>
        <v>12797</v>
      </c>
      <c r="H2006" s="188">
        <f t="shared" si="1735"/>
        <v>7501</v>
      </c>
      <c r="I2006" s="188">
        <f t="shared" si="1735"/>
        <v>5022</v>
      </c>
      <c r="J2006" s="188">
        <f t="shared" si="1735"/>
        <v>3287</v>
      </c>
      <c r="K2006" s="188">
        <f t="shared" si="1735"/>
        <v>5592</v>
      </c>
      <c r="L2006" s="188">
        <f t="shared" si="1735"/>
        <v>6121</v>
      </c>
      <c r="M2006" s="188">
        <f t="shared" si="1735"/>
        <v>9728</v>
      </c>
      <c r="N2006" s="188">
        <f t="shared" si="1735"/>
        <v>15516</v>
      </c>
      <c r="O2006" s="188">
        <f t="shared" si="1735"/>
        <v>50716</v>
      </c>
      <c r="P2006" s="208">
        <v>2024</v>
      </c>
      <c r="Q2006" s="61">
        <f t="shared" si="1705"/>
        <v>13.342000000000001</v>
      </c>
      <c r="R2006" s="61">
        <f t="shared" si="1705"/>
        <v>13.198</v>
      </c>
      <c r="S2006" s="61">
        <f t="shared" si="1705"/>
        <v>12.686999999999999</v>
      </c>
      <c r="T2006" s="61">
        <f t="shared" si="1705"/>
        <v>12.797000000000001</v>
      </c>
      <c r="U2006" s="61">
        <f t="shared" si="1705"/>
        <v>7.5010000000000003</v>
      </c>
      <c r="V2006" s="61">
        <f t="shared" si="1705"/>
        <v>5.0220000000000002</v>
      </c>
      <c r="W2006" s="61">
        <f t="shared" si="1726"/>
        <v>3.2869999999999999</v>
      </c>
      <c r="X2006" s="61">
        <f t="shared" si="1726"/>
        <v>5.5919999999999996</v>
      </c>
      <c r="Y2006" s="61">
        <f t="shared" si="1726"/>
        <v>6.1210000000000004</v>
      </c>
      <c r="Z2006" s="61">
        <f t="shared" si="1726"/>
        <v>9.7279999999999998</v>
      </c>
      <c r="AA2006" s="61">
        <f t="shared" si="1726"/>
        <v>15.516</v>
      </c>
      <c r="AB2006" s="61">
        <f t="shared" si="1726"/>
        <v>50.716000000000001</v>
      </c>
    </row>
    <row r="2007" spans="1:28" ht="36" hidden="1" customHeight="1" thickBot="1" x14ac:dyDescent="0.35">
      <c r="A2007" s="202" t="s">
        <v>14</v>
      </c>
      <c r="B2007" s="344" t="s">
        <v>27</v>
      </c>
      <c r="C2007" s="345"/>
      <c r="D2007" s="189">
        <f>D2006/D2004</f>
        <v>0.60131602668108886</v>
      </c>
      <c r="E2007" s="189">
        <f t="shared" ref="E2007:O2007" si="1736">E2006/E2004</f>
        <v>0.63445822517065664</v>
      </c>
      <c r="F2007" s="189">
        <f t="shared" si="1736"/>
        <v>0.6310998358453962</v>
      </c>
      <c r="G2007" s="189">
        <f t="shared" si="1736"/>
        <v>0.65217612883498111</v>
      </c>
      <c r="H2007" s="189">
        <f t="shared" si="1736"/>
        <v>0.43656151786753578</v>
      </c>
      <c r="I2007" s="189">
        <f t="shared" si="1736"/>
        <v>0.40555600419930549</v>
      </c>
      <c r="J2007" s="189">
        <f t="shared" si="1736"/>
        <v>0.27113750721768537</v>
      </c>
      <c r="K2007" s="189">
        <f t="shared" si="1736"/>
        <v>0.41548406270896798</v>
      </c>
      <c r="L2007" s="189">
        <f t="shared" si="1736"/>
        <v>0.41807253602895977</v>
      </c>
      <c r="M2007" s="189">
        <f t="shared" si="1736"/>
        <v>0.52996295489213341</v>
      </c>
      <c r="N2007" s="189">
        <f t="shared" si="1736"/>
        <v>0.63506876227897835</v>
      </c>
      <c r="O2007" s="189">
        <f t="shared" si="1736"/>
        <v>0.85773237721553242</v>
      </c>
      <c r="P2007" s="208">
        <v>2024</v>
      </c>
      <c r="Q2007" s="61">
        <f t="shared" si="1705"/>
        <v>6.0131602668108883E-4</v>
      </c>
      <c r="R2007" s="61">
        <f t="shared" si="1705"/>
        <v>6.344582251706566E-4</v>
      </c>
      <c r="S2007" s="61">
        <f t="shared" si="1705"/>
        <v>6.3109983584539624E-4</v>
      </c>
      <c r="T2007" s="61">
        <f t="shared" si="1705"/>
        <v>6.5217612883498107E-4</v>
      </c>
      <c r="U2007" s="61">
        <f t="shared" si="1705"/>
        <v>4.3656151786753577E-4</v>
      </c>
      <c r="V2007" s="61">
        <f t="shared" si="1705"/>
        <v>4.0555600419930551E-4</v>
      </c>
      <c r="W2007" s="61">
        <f t="shared" si="1726"/>
        <v>2.7113750721768535E-4</v>
      </c>
      <c r="X2007" s="61">
        <f t="shared" si="1726"/>
        <v>4.1548406270896799E-4</v>
      </c>
      <c r="Y2007" s="61">
        <f t="shared" si="1726"/>
        <v>4.1807253602895979E-4</v>
      </c>
      <c r="Z2007" s="61">
        <f t="shared" si="1726"/>
        <v>5.2996295489213339E-4</v>
      </c>
      <c r="AA2007" s="61">
        <f t="shared" si="1726"/>
        <v>6.3506876227897835E-4</v>
      </c>
      <c r="AB2007" s="61">
        <f t="shared" si="1726"/>
        <v>8.577323772155324E-4</v>
      </c>
    </row>
    <row r="2008" spans="1:28" ht="81.75" hidden="1" customHeight="1" thickBot="1" x14ac:dyDescent="0.35">
      <c r="A2008" s="202" t="s">
        <v>28</v>
      </c>
      <c r="B2008" s="344" t="s">
        <v>29</v>
      </c>
      <c r="C2008" s="345"/>
      <c r="D2008" s="187">
        <f t="shared" ref="D2008:O2008" si="1737">D1909</f>
        <v>3.8692712723611922</v>
      </c>
      <c r="E2008" s="187">
        <f t="shared" si="1737"/>
        <v>3.8692712723611922</v>
      </c>
      <c r="F2008" s="187">
        <f t="shared" si="1737"/>
        <v>3.8692712723611922</v>
      </c>
      <c r="G2008" s="187">
        <f t="shared" si="1737"/>
        <v>3.8692712723611922</v>
      </c>
      <c r="H2008" s="187">
        <f t="shared" si="1737"/>
        <v>3.8692712723611922</v>
      </c>
      <c r="I2008" s="187">
        <f t="shared" si="1737"/>
        <v>3.8692712723611922</v>
      </c>
      <c r="J2008" s="187">
        <f t="shared" si="1737"/>
        <v>3.8692712723611922</v>
      </c>
      <c r="K2008" s="187">
        <f t="shared" si="1737"/>
        <v>3.8692712723611922</v>
      </c>
      <c r="L2008" s="187">
        <f t="shared" si="1737"/>
        <v>3.8692712723611922</v>
      </c>
      <c r="M2008" s="187">
        <f t="shared" si="1737"/>
        <v>3.8692712723611922</v>
      </c>
      <c r="N2008" s="187">
        <f t="shared" si="1737"/>
        <v>3.8692712723611922</v>
      </c>
      <c r="O2008" s="187">
        <f t="shared" si="1737"/>
        <v>3.8692712723611922</v>
      </c>
      <c r="P2008" s="208">
        <v>2024</v>
      </c>
      <c r="Q2008" s="61">
        <f t="shared" si="1705"/>
        <v>3.8692712723611923E-3</v>
      </c>
      <c r="R2008" s="61">
        <f t="shared" si="1705"/>
        <v>3.8692712723611923E-3</v>
      </c>
      <c r="S2008" s="61">
        <f t="shared" si="1705"/>
        <v>3.8692712723611923E-3</v>
      </c>
      <c r="T2008" s="61">
        <f t="shared" si="1705"/>
        <v>3.8692712723611923E-3</v>
      </c>
      <c r="U2008" s="61">
        <f t="shared" si="1705"/>
        <v>3.8692712723611923E-3</v>
      </c>
      <c r="V2008" s="61">
        <f t="shared" si="1705"/>
        <v>3.8692712723611923E-3</v>
      </c>
      <c r="W2008" s="61">
        <f t="shared" si="1726"/>
        <v>3.8692712723611923E-3</v>
      </c>
      <c r="X2008" s="61">
        <f t="shared" si="1726"/>
        <v>3.8692712723611923E-3</v>
      </c>
      <c r="Y2008" s="61">
        <f t="shared" si="1726"/>
        <v>3.8692712723611923E-3</v>
      </c>
      <c r="Z2008" s="61">
        <f t="shared" si="1726"/>
        <v>3.8692712723611923E-3</v>
      </c>
      <c r="AA2008" s="61">
        <f t="shared" si="1726"/>
        <v>3.8692712723611923E-3</v>
      </c>
      <c r="AB2008" s="61">
        <f t="shared" si="1726"/>
        <v>3.8692712723611923E-3</v>
      </c>
    </row>
    <row r="2009" spans="1:28" ht="51" hidden="1" customHeight="1" thickBot="1" x14ac:dyDescent="0.35">
      <c r="A2009" s="202" t="s">
        <v>30</v>
      </c>
      <c r="B2009" s="344" t="s">
        <v>31</v>
      </c>
      <c r="C2009" s="345"/>
      <c r="D2009" s="182">
        <f>D2007-15.1693601185349%</f>
        <v>0.44962242549573983</v>
      </c>
      <c r="E2009" s="182">
        <f t="shared" ref="E2009:O2009" si="1738">E2007-15.1693601185349%</f>
        <v>0.48276462398530762</v>
      </c>
      <c r="F2009" s="182">
        <f t="shared" si="1738"/>
        <v>0.47940623466004717</v>
      </c>
      <c r="G2009" s="182">
        <f t="shared" si="1738"/>
        <v>0.50048252764963208</v>
      </c>
      <c r="H2009" s="182">
        <f t="shared" si="1738"/>
        <v>0.28486791668218681</v>
      </c>
      <c r="I2009" s="182">
        <f t="shared" si="1738"/>
        <v>0.25386240301395646</v>
      </c>
      <c r="J2009" s="182">
        <f t="shared" si="1738"/>
        <v>0.11944390603233637</v>
      </c>
      <c r="K2009" s="182">
        <f t="shared" si="1738"/>
        <v>0.26379046152361896</v>
      </c>
      <c r="L2009" s="182">
        <f t="shared" si="1738"/>
        <v>0.26637893484361075</v>
      </c>
      <c r="M2009" s="182">
        <f t="shared" si="1738"/>
        <v>0.37826935370678438</v>
      </c>
      <c r="N2009" s="182">
        <f t="shared" si="1738"/>
        <v>0.48337516109362932</v>
      </c>
      <c r="O2009" s="182">
        <f t="shared" si="1738"/>
        <v>0.70603877603018339</v>
      </c>
      <c r="P2009" s="208">
        <v>2024</v>
      </c>
      <c r="Q2009" s="61">
        <f t="shared" si="1705"/>
        <v>4.4962242549573982E-4</v>
      </c>
      <c r="R2009" s="61">
        <f t="shared" si="1705"/>
        <v>4.827646239853076E-4</v>
      </c>
      <c r="S2009" s="61">
        <f t="shared" si="1705"/>
        <v>4.7940623466004718E-4</v>
      </c>
      <c r="T2009" s="61">
        <f t="shared" si="1705"/>
        <v>5.0048252764963211E-4</v>
      </c>
      <c r="U2009" s="61">
        <f t="shared" si="1705"/>
        <v>2.8486791668218682E-4</v>
      </c>
      <c r="V2009" s="61">
        <f t="shared" si="1705"/>
        <v>2.5386240301395645E-4</v>
      </c>
      <c r="W2009" s="61">
        <f t="shared" si="1726"/>
        <v>1.1944390603233637E-4</v>
      </c>
      <c r="X2009" s="61">
        <f t="shared" si="1726"/>
        <v>2.6379046152361898E-4</v>
      </c>
      <c r="Y2009" s="61">
        <f t="shared" si="1726"/>
        <v>2.6637893484361073E-4</v>
      </c>
      <c r="Z2009" s="61">
        <f t="shared" si="1726"/>
        <v>3.7826935370678438E-4</v>
      </c>
      <c r="AA2009" s="61">
        <f t="shared" si="1726"/>
        <v>4.8337516109362935E-4</v>
      </c>
      <c r="AB2009" s="61">
        <f t="shared" si="1726"/>
        <v>7.0603877603018334E-4</v>
      </c>
    </row>
    <row r="2010" spans="1:28" ht="83.25" hidden="1" customHeight="1" thickBot="1" x14ac:dyDescent="0.35">
      <c r="A2010" s="202" t="s">
        <v>32</v>
      </c>
      <c r="B2010" s="344" t="s">
        <v>33</v>
      </c>
      <c r="C2010" s="345"/>
      <c r="D2010" s="183">
        <f>ROUND(D2009*D2004,0)</f>
        <v>9976</v>
      </c>
      <c r="E2010" s="183">
        <f t="shared" ref="E2010:F2010" si="1739">ROUND(E2009*E2004,0)</f>
        <v>10042</v>
      </c>
      <c r="F2010" s="183">
        <f t="shared" si="1739"/>
        <v>9638</v>
      </c>
      <c r="G2010" s="183">
        <f>ROUND(G2009*G2004,0)</f>
        <v>9820</v>
      </c>
      <c r="H2010" s="183">
        <f t="shared" ref="H2010:O2010" si="1740">ROUND(H2009*H2004,0)</f>
        <v>4895</v>
      </c>
      <c r="I2010" s="183">
        <f t="shared" si="1740"/>
        <v>3144</v>
      </c>
      <c r="J2010" s="183">
        <f t="shared" si="1740"/>
        <v>1448</v>
      </c>
      <c r="K2010" s="183">
        <f t="shared" si="1740"/>
        <v>3550</v>
      </c>
      <c r="L2010" s="183">
        <f t="shared" si="1740"/>
        <v>3900</v>
      </c>
      <c r="M2010" s="183">
        <f t="shared" si="1740"/>
        <v>6944</v>
      </c>
      <c r="N2010" s="183">
        <f t="shared" si="1740"/>
        <v>11810</v>
      </c>
      <c r="O2010" s="183">
        <f t="shared" si="1740"/>
        <v>41747</v>
      </c>
      <c r="P2010" s="208">
        <v>2024</v>
      </c>
      <c r="Q2010" s="61">
        <f t="shared" si="1705"/>
        <v>9.9760000000000009</v>
      </c>
      <c r="R2010" s="61">
        <f t="shared" si="1705"/>
        <v>10.042</v>
      </c>
      <c r="S2010" s="61">
        <f t="shared" si="1705"/>
        <v>9.6379999999999999</v>
      </c>
      <c r="T2010" s="61">
        <f t="shared" si="1705"/>
        <v>9.82</v>
      </c>
      <c r="U2010" s="61">
        <f t="shared" si="1705"/>
        <v>4.8949999999999996</v>
      </c>
      <c r="V2010" s="61">
        <f t="shared" si="1705"/>
        <v>3.1440000000000001</v>
      </c>
      <c r="W2010" s="61">
        <f t="shared" si="1726"/>
        <v>1.448</v>
      </c>
      <c r="X2010" s="61">
        <f t="shared" si="1726"/>
        <v>3.55</v>
      </c>
      <c r="Y2010" s="61">
        <f t="shared" si="1726"/>
        <v>3.9</v>
      </c>
      <c r="Z2010" s="61">
        <f t="shared" si="1726"/>
        <v>6.944</v>
      </c>
      <c r="AA2010" s="61">
        <f t="shared" si="1726"/>
        <v>11.81</v>
      </c>
      <c r="AB2010" s="61">
        <f t="shared" si="1726"/>
        <v>41.747</v>
      </c>
    </row>
    <row r="2011" spans="1:28" ht="53.25" hidden="1" customHeight="1" thickBot="1" x14ac:dyDescent="0.35">
      <c r="A2011" s="202" t="s">
        <v>34</v>
      </c>
      <c r="B2011" s="344" t="s">
        <v>35</v>
      </c>
      <c r="C2011" s="345"/>
      <c r="D2011" s="184">
        <f>D2008*D2010</f>
        <v>38599.850213075253</v>
      </c>
      <c r="E2011" s="185">
        <f t="shared" ref="E2011:O2011" si="1741">E2008*E2010</f>
        <v>38855.222117051089</v>
      </c>
      <c r="F2011" s="185">
        <f t="shared" si="1741"/>
        <v>37292.036523017174</v>
      </c>
      <c r="G2011" s="185">
        <f t="shared" si="1741"/>
        <v>37996.243894586907</v>
      </c>
      <c r="H2011" s="185">
        <f t="shared" si="1741"/>
        <v>18940.082878208035</v>
      </c>
      <c r="I2011" s="185">
        <f t="shared" si="1741"/>
        <v>12164.988880303588</v>
      </c>
      <c r="J2011" s="185">
        <f t="shared" si="1741"/>
        <v>5602.7048023790067</v>
      </c>
      <c r="K2011" s="185">
        <f t="shared" si="1741"/>
        <v>13735.913016882232</v>
      </c>
      <c r="L2011" s="185">
        <f t="shared" si="1741"/>
        <v>15090.15796220865</v>
      </c>
      <c r="M2011" s="185">
        <f t="shared" si="1741"/>
        <v>26868.219715276118</v>
      </c>
      <c r="N2011" s="185">
        <f t="shared" si="1741"/>
        <v>45696.093726585677</v>
      </c>
      <c r="O2011" s="186">
        <f t="shared" si="1741"/>
        <v>161530.4678072627</v>
      </c>
      <c r="P2011" s="208">
        <v>2024</v>
      </c>
      <c r="Q2011" s="61">
        <f t="shared" si="1705"/>
        <v>38.59985021307525</v>
      </c>
      <c r="R2011" s="61">
        <f t="shared" si="1705"/>
        <v>38.855222117051092</v>
      </c>
      <c r="S2011" s="61">
        <f t="shared" si="1705"/>
        <v>37.292036523017174</v>
      </c>
      <c r="T2011" s="61">
        <f t="shared" si="1705"/>
        <v>37.996243894586904</v>
      </c>
      <c r="U2011" s="61">
        <f t="shared" si="1705"/>
        <v>18.940082878208035</v>
      </c>
      <c r="V2011" s="61">
        <f t="shared" si="1705"/>
        <v>12.164988880303587</v>
      </c>
      <c r="W2011" s="61">
        <f t="shared" si="1726"/>
        <v>5.6027048023790069</v>
      </c>
      <c r="X2011" s="61">
        <f t="shared" si="1726"/>
        <v>13.735913016882233</v>
      </c>
      <c r="Y2011" s="61">
        <f t="shared" si="1726"/>
        <v>15.09015796220865</v>
      </c>
      <c r="Z2011" s="61">
        <f t="shared" si="1726"/>
        <v>26.868219715276119</v>
      </c>
      <c r="AA2011" s="61">
        <f t="shared" si="1726"/>
        <v>45.69609372658568</v>
      </c>
      <c r="AB2011" s="61">
        <f t="shared" si="1726"/>
        <v>161.53046780726271</v>
      </c>
    </row>
    <row r="2012" spans="1:28" ht="48.75" hidden="1" customHeight="1" thickBot="1" x14ac:dyDescent="0.35">
      <c r="A2012" s="202" t="s">
        <v>36</v>
      </c>
      <c r="B2012" s="344" t="s">
        <v>37</v>
      </c>
      <c r="C2012" s="345"/>
      <c r="D2012" s="184">
        <f>ROUND(D2011*0.9,2)</f>
        <v>34739.870000000003</v>
      </c>
      <c r="E2012" s="185">
        <f t="shared" ref="E2012:O2012" si="1742">ROUND(E2011*0.9,2)</f>
        <v>34969.699999999997</v>
      </c>
      <c r="F2012" s="185">
        <f t="shared" si="1742"/>
        <v>33562.83</v>
      </c>
      <c r="G2012" s="185">
        <f t="shared" si="1742"/>
        <v>34196.620000000003</v>
      </c>
      <c r="H2012" s="185">
        <f t="shared" si="1742"/>
        <v>17046.07</v>
      </c>
      <c r="I2012" s="185">
        <f t="shared" si="1742"/>
        <v>10948.49</v>
      </c>
      <c r="J2012" s="185">
        <f t="shared" si="1742"/>
        <v>5042.43</v>
      </c>
      <c r="K2012" s="185">
        <f t="shared" si="1742"/>
        <v>12362.32</v>
      </c>
      <c r="L2012" s="185">
        <f t="shared" si="1742"/>
        <v>13581.14</v>
      </c>
      <c r="M2012" s="185">
        <f t="shared" si="1742"/>
        <v>24181.4</v>
      </c>
      <c r="N2012" s="185">
        <f t="shared" si="1742"/>
        <v>41126.480000000003</v>
      </c>
      <c r="O2012" s="186">
        <f t="shared" si="1742"/>
        <v>145377.42000000001</v>
      </c>
      <c r="P2012" s="208">
        <v>2024</v>
      </c>
      <c r="Q2012" s="61">
        <f t="shared" si="1705"/>
        <v>34.739870000000003</v>
      </c>
      <c r="R2012" s="61">
        <f t="shared" si="1705"/>
        <v>34.969699999999996</v>
      </c>
      <c r="S2012" s="61">
        <f t="shared" si="1705"/>
        <v>33.562830000000005</v>
      </c>
      <c r="T2012" s="61">
        <f t="shared" si="1705"/>
        <v>34.196620000000003</v>
      </c>
      <c r="U2012" s="61">
        <f t="shared" si="1705"/>
        <v>17.04607</v>
      </c>
      <c r="V2012" s="61">
        <f t="shared" si="1705"/>
        <v>10.94849</v>
      </c>
      <c r="W2012" s="61">
        <f t="shared" si="1726"/>
        <v>5.0424300000000004</v>
      </c>
      <c r="X2012" s="61">
        <f t="shared" si="1726"/>
        <v>12.36232</v>
      </c>
      <c r="Y2012" s="61">
        <f t="shared" si="1726"/>
        <v>13.58114</v>
      </c>
      <c r="Z2012" s="61">
        <f t="shared" si="1726"/>
        <v>24.1814</v>
      </c>
      <c r="AA2012" s="61">
        <f t="shared" si="1726"/>
        <v>41.126480000000001</v>
      </c>
      <c r="AB2012" s="61">
        <f t="shared" si="1726"/>
        <v>145.37742</v>
      </c>
    </row>
    <row r="2013" spans="1:28" ht="21" hidden="1" customHeight="1" thickBot="1" x14ac:dyDescent="0.3">
      <c r="A2013" s="346" t="str">
        <f>A2002</f>
        <v>Объект 21:</v>
      </c>
      <c r="B2013" s="347"/>
      <c r="C2013" s="43"/>
      <c r="D2013" s="348" t="str">
        <f>D2002</f>
        <v>Яч.№2 Колоусовка</v>
      </c>
      <c r="E2013" s="349"/>
      <c r="F2013" s="349"/>
      <c r="G2013" s="349"/>
      <c r="H2013" s="349"/>
      <c r="I2013" s="349"/>
      <c r="J2013" s="349"/>
      <c r="K2013" s="349"/>
      <c r="L2013" s="349"/>
      <c r="M2013" s="349"/>
      <c r="N2013" s="349"/>
      <c r="O2013" s="350"/>
      <c r="P2013" s="209">
        <v>2025</v>
      </c>
      <c r="Q2013" s="61" t="e">
        <f t="shared" si="1705"/>
        <v>#VALUE!</v>
      </c>
      <c r="R2013" s="61">
        <f t="shared" si="1705"/>
        <v>0</v>
      </c>
      <c r="S2013" s="61">
        <f t="shared" si="1705"/>
        <v>0</v>
      </c>
      <c r="T2013" s="61">
        <f t="shared" si="1705"/>
        <v>0</v>
      </c>
      <c r="U2013" s="61">
        <f t="shared" si="1705"/>
        <v>0</v>
      </c>
      <c r="V2013" s="61">
        <f t="shared" si="1705"/>
        <v>0</v>
      </c>
      <c r="W2013" s="61">
        <f t="shared" si="1726"/>
        <v>0</v>
      </c>
      <c r="X2013" s="61">
        <f t="shared" si="1726"/>
        <v>0</v>
      </c>
      <c r="Y2013" s="61">
        <f t="shared" si="1726"/>
        <v>0</v>
      </c>
      <c r="Z2013" s="61">
        <f t="shared" si="1726"/>
        <v>0</v>
      </c>
      <c r="AA2013" s="61">
        <f t="shared" si="1726"/>
        <v>0</v>
      </c>
      <c r="AB2013" s="61">
        <f t="shared" si="1726"/>
        <v>0</v>
      </c>
    </row>
    <row r="2014" spans="1:28" ht="16.5" hidden="1" thickBot="1" x14ac:dyDescent="0.3">
      <c r="A2014" s="351" t="s">
        <v>296</v>
      </c>
      <c r="B2014" s="352"/>
      <c r="C2014" s="352"/>
      <c r="D2014" s="352"/>
      <c r="E2014" s="352"/>
      <c r="F2014" s="352"/>
      <c r="G2014" s="352"/>
      <c r="H2014" s="352"/>
      <c r="I2014" s="352"/>
      <c r="J2014" s="352"/>
      <c r="K2014" s="352"/>
      <c r="L2014" s="352"/>
      <c r="M2014" s="352"/>
      <c r="N2014" s="352"/>
      <c r="O2014" s="352"/>
      <c r="P2014" s="209">
        <v>2025</v>
      </c>
      <c r="Q2014" s="61">
        <f t="shared" si="1705"/>
        <v>0</v>
      </c>
      <c r="R2014" s="61">
        <f t="shared" si="1705"/>
        <v>0</v>
      </c>
      <c r="S2014" s="61">
        <f t="shared" si="1705"/>
        <v>0</v>
      </c>
      <c r="T2014" s="61">
        <f t="shared" si="1705"/>
        <v>0</v>
      </c>
      <c r="U2014" s="61">
        <f t="shared" si="1705"/>
        <v>0</v>
      </c>
      <c r="V2014" s="61">
        <f t="shared" si="1705"/>
        <v>0</v>
      </c>
      <c r="W2014" s="61">
        <f t="shared" si="1726"/>
        <v>0</v>
      </c>
      <c r="X2014" s="61">
        <f t="shared" si="1726"/>
        <v>0</v>
      </c>
      <c r="Y2014" s="61">
        <f t="shared" si="1726"/>
        <v>0</v>
      </c>
      <c r="Z2014" s="61">
        <f t="shared" si="1726"/>
        <v>0</v>
      </c>
      <c r="AA2014" s="61">
        <f t="shared" si="1726"/>
        <v>0</v>
      </c>
      <c r="AB2014" s="61">
        <f t="shared" si="1726"/>
        <v>0</v>
      </c>
    </row>
    <row r="2015" spans="1:28" s="41" customFormat="1" ht="29.25" hidden="1" customHeight="1" thickBot="1" x14ac:dyDescent="0.3">
      <c r="A2015" s="202" t="s">
        <v>11</v>
      </c>
      <c r="B2015" s="344" t="s">
        <v>293</v>
      </c>
      <c r="C2015" s="345"/>
      <c r="D2015" s="179">
        <f>D2004</f>
        <v>22188</v>
      </c>
      <c r="E2015" s="179">
        <f t="shared" ref="E2015:O2016" si="1743">E2004</f>
        <v>20802</v>
      </c>
      <c r="F2015" s="179">
        <f t="shared" si="1743"/>
        <v>20103</v>
      </c>
      <c r="G2015" s="179">
        <f t="shared" si="1743"/>
        <v>19622</v>
      </c>
      <c r="H2015" s="179">
        <f t="shared" si="1743"/>
        <v>17182</v>
      </c>
      <c r="I2015" s="179">
        <f t="shared" si="1743"/>
        <v>12383</v>
      </c>
      <c r="J2015" s="179">
        <f t="shared" si="1743"/>
        <v>12123</v>
      </c>
      <c r="K2015" s="179">
        <f t="shared" si="1743"/>
        <v>13459</v>
      </c>
      <c r="L2015" s="179">
        <f t="shared" si="1743"/>
        <v>14641</v>
      </c>
      <c r="M2015" s="179">
        <f t="shared" si="1743"/>
        <v>18356</v>
      </c>
      <c r="N2015" s="179">
        <f t="shared" si="1743"/>
        <v>24432</v>
      </c>
      <c r="O2015" s="179">
        <f t="shared" si="1743"/>
        <v>59128</v>
      </c>
      <c r="P2015" s="209">
        <v>2025</v>
      </c>
      <c r="Q2015" s="61">
        <f t="shared" si="1705"/>
        <v>22.187999999999999</v>
      </c>
      <c r="R2015" s="61">
        <f t="shared" si="1705"/>
        <v>20.802</v>
      </c>
      <c r="S2015" s="61">
        <f t="shared" si="1705"/>
        <v>20.103000000000002</v>
      </c>
      <c r="T2015" s="61">
        <f t="shared" si="1705"/>
        <v>19.622</v>
      </c>
      <c r="U2015" s="61">
        <f t="shared" si="1705"/>
        <v>17.181999999999999</v>
      </c>
      <c r="V2015" s="61">
        <f t="shared" si="1705"/>
        <v>12.382999999999999</v>
      </c>
      <c r="W2015" s="61">
        <f t="shared" si="1726"/>
        <v>12.122999999999999</v>
      </c>
      <c r="X2015" s="61">
        <f t="shared" si="1726"/>
        <v>13.459</v>
      </c>
      <c r="Y2015" s="61">
        <f t="shared" si="1726"/>
        <v>14.641</v>
      </c>
      <c r="Z2015" s="61">
        <f t="shared" si="1726"/>
        <v>18.356000000000002</v>
      </c>
      <c r="AA2015" s="61">
        <f t="shared" si="1726"/>
        <v>24.431999999999999</v>
      </c>
      <c r="AB2015" s="61">
        <f t="shared" si="1726"/>
        <v>59.128</v>
      </c>
    </row>
    <row r="2016" spans="1:28" ht="16.5" hidden="1" thickBot="1" x14ac:dyDescent="0.3">
      <c r="A2016" s="202" t="s">
        <v>12</v>
      </c>
      <c r="B2016" s="353" t="s">
        <v>291</v>
      </c>
      <c r="C2016" s="354"/>
      <c r="D2016" s="179">
        <f>D2005</f>
        <v>8846</v>
      </c>
      <c r="E2016" s="179">
        <f t="shared" si="1743"/>
        <v>7604</v>
      </c>
      <c r="F2016" s="179">
        <f t="shared" si="1743"/>
        <v>7416</v>
      </c>
      <c r="G2016" s="179">
        <f t="shared" si="1743"/>
        <v>6825</v>
      </c>
      <c r="H2016" s="179">
        <f t="shared" si="1743"/>
        <v>9681</v>
      </c>
      <c r="I2016" s="179">
        <f t="shared" si="1743"/>
        <v>7361</v>
      </c>
      <c r="J2016" s="179">
        <f t="shared" si="1743"/>
        <v>8836</v>
      </c>
      <c r="K2016" s="179">
        <f t="shared" si="1743"/>
        <v>7867</v>
      </c>
      <c r="L2016" s="179">
        <f t="shared" si="1743"/>
        <v>8520</v>
      </c>
      <c r="M2016" s="179">
        <f t="shared" si="1743"/>
        <v>8628</v>
      </c>
      <c r="N2016" s="179">
        <f t="shared" si="1743"/>
        <v>8916</v>
      </c>
      <c r="O2016" s="179">
        <f t="shared" si="1743"/>
        <v>8412</v>
      </c>
      <c r="P2016" s="209">
        <v>2025</v>
      </c>
      <c r="Q2016" s="61">
        <f t="shared" si="1705"/>
        <v>8.8460000000000001</v>
      </c>
      <c r="R2016" s="61">
        <f t="shared" si="1705"/>
        <v>7.6040000000000001</v>
      </c>
      <c r="S2016" s="61">
        <f t="shared" si="1705"/>
        <v>7.4160000000000004</v>
      </c>
      <c r="T2016" s="61">
        <f t="shared" si="1705"/>
        <v>6.8250000000000002</v>
      </c>
      <c r="U2016" s="61">
        <f t="shared" si="1705"/>
        <v>9.6809999999999992</v>
      </c>
      <c r="V2016" s="61">
        <f t="shared" si="1705"/>
        <v>7.3609999999999998</v>
      </c>
      <c r="W2016" s="61">
        <f t="shared" si="1726"/>
        <v>8.8360000000000003</v>
      </c>
      <c r="X2016" s="61">
        <f t="shared" si="1726"/>
        <v>7.867</v>
      </c>
      <c r="Y2016" s="61">
        <f t="shared" si="1726"/>
        <v>8.52</v>
      </c>
      <c r="Z2016" s="61">
        <f t="shared" si="1726"/>
        <v>8.6280000000000001</v>
      </c>
      <c r="AA2016" s="61">
        <f t="shared" si="1726"/>
        <v>8.9160000000000004</v>
      </c>
      <c r="AB2016" s="61">
        <f t="shared" si="1726"/>
        <v>8.4120000000000008</v>
      </c>
    </row>
    <row r="2017" spans="1:28" ht="33" hidden="1" customHeight="1" thickBot="1" x14ac:dyDescent="0.3">
      <c r="A2017" s="202" t="s">
        <v>13</v>
      </c>
      <c r="B2017" s="344" t="s">
        <v>292</v>
      </c>
      <c r="C2017" s="345"/>
      <c r="D2017" s="180">
        <f>D2015-D2016</f>
        <v>13342</v>
      </c>
      <c r="E2017" s="180">
        <f t="shared" ref="E2017:O2017" si="1744">E2015-E2016</f>
        <v>13198</v>
      </c>
      <c r="F2017" s="180">
        <f t="shared" si="1744"/>
        <v>12687</v>
      </c>
      <c r="G2017" s="180">
        <f t="shared" si="1744"/>
        <v>12797</v>
      </c>
      <c r="H2017" s="180">
        <f t="shared" si="1744"/>
        <v>7501</v>
      </c>
      <c r="I2017" s="180">
        <f t="shared" si="1744"/>
        <v>5022</v>
      </c>
      <c r="J2017" s="180">
        <f t="shared" si="1744"/>
        <v>3287</v>
      </c>
      <c r="K2017" s="180">
        <f t="shared" si="1744"/>
        <v>5592</v>
      </c>
      <c r="L2017" s="180">
        <f t="shared" si="1744"/>
        <v>6121</v>
      </c>
      <c r="M2017" s="180">
        <f t="shared" si="1744"/>
        <v>9728</v>
      </c>
      <c r="N2017" s="180">
        <f t="shared" si="1744"/>
        <v>15516</v>
      </c>
      <c r="O2017" s="180">
        <f t="shared" si="1744"/>
        <v>50716</v>
      </c>
      <c r="P2017" s="209">
        <v>2025</v>
      </c>
      <c r="Q2017" s="61">
        <f t="shared" si="1705"/>
        <v>13.342000000000001</v>
      </c>
      <c r="R2017" s="61">
        <f t="shared" si="1705"/>
        <v>13.198</v>
      </c>
      <c r="S2017" s="61">
        <f t="shared" si="1705"/>
        <v>12.686999999999999</v>
      </c>
      <c r="T2017" s="61">
        <f t="shared" si="1705"/>
        <v>12.797000000000001</v>
      </c>
      <c r="U2017" s="61">
        <f t="shared" si="1705"/>
        <v>7.5010000000000003</v>
      </c>
      <c r="V2017" s="61">
        <f t="shared" si="1705"/>
        <v>5.0220000000000002</v>
      </c>
      <c r="W2017" s="61">
        <f t="shared" si="1726"/>
        <v>3.2869999999999999</v>
      </c>
      <c r="X2017" s="61">
        <f t="shared" si="1726"/>
        <v>5.5919999999999996</v>
      </c>
      <c r="Y2017" s="61">
        <f t="shared" si="1726"/>
        <v>6.1210000000000004</v>
      </c>
      <c r="Z2017" s="61">
        <f t="shared" si="1726"/>
        <v>9.7279999999999998</v>
      </c>
      <c r="AA2017" s="61">
        <f t="shared" si="1726"/>
        <v>15.516</v>
      </c>
      <c r="AB2017" s="61">
        <f t="shared" si="1726"/>
        <v>50.716000000000001</v>
      </c>
    </row>
    <row r="2018" spans="1:28" ht="36" hidden="1" customHeight="1" thickBot="1" x14ac:dyDescent="0.3">
      <c r="A2018" s="202" t="s">
        <v>14</v>
      </c>
      <c r="B2018" s="344" t="s">
        <v>27</v>
      </c>
      <c r="C2018" s="345"/>
      <c r="D2018" s="181">
        <f>D2017/D2015</f>
        <v>0.60131602668108886</v>
      </c>
      <c r="E2018" s="181">
        <f t="shared" ref="E2018:O2018" si="1745">E2017/E2015</f>
        <v>0.63445822517065664</v>
      </c>
      <c r="F2018" s="181">
        <f t="shared" si="1745"/>
        <v>0.6310998358453962</v>
      </c>
      <c r="G2018" s="181">
        <f t="shared" si="1745"/>
        <v>0.65217612883498111</v>
      </c>
      <c r="H2018" s="181">
        <f t="shared" si="1745"/>
        <v>0.43656151786753578</v>
      </c>
      <c r="I2018" s="181">
        <f t="shared" si="1745"/>
        <v>0.40555600419930549</v>
      </c>
      <c r="J2018" s="181">
        <f t="shared" si="1745"/>
        <v>0.27113750721768537</v>
      </c>
      <c r="K2018" s="181">
        <f t="shared" si="1745"/>
        <v>0.41548406270896798</v>
      </c>
      <c r="L2018" s="181">
        <f t="shared" si="1745"/>
        <v>0.41807253602895977</v>
      </c>
      <c r="M2018" s="181">
        <f t="shared" si="1745"/>
        <v>0.52996295489213341</v>
      </c>
      <c r="N2018" s="181">
        <f t="shared" si="1745"/>
        <v>0.63506876227897835</v>
      </c>
      <c r="O2018" s="181">
        <f t="shared" si="1745"/>
        <v>0.85773237721553242</v>
      </c>
      <c r="P2018" s="209">
        <v>2025</v>
      </c>
      <c r="Q2018" s="61">
        <f t="shared" si="1705"/>
        <v>6.0131602668108883E-4</v>
      </c>
      <c r="R2018" s="61">
        <f t="shared" si="1705"/>
        <v>6.344582251706566E-4</v>
      </c>
      <c r="S2018" s="61">
        <f t="shared" si="1705"/>
        <v>6.3109983584539624E-4</v>
      </c>
      <c r="T2018" s="61">
        <f t="shared" si="1705"/>
        <v>6.5217612883498107E-4</v>
      </c>
      <c r="U2018" s="61">
        <f t="shared" si="1705"/>
        <v>4.3656151786753577E-4</v>
      </c>
      <c r="V2018" s="61">
        <f t="shared" si="1705"/>
        <v>4.0555600419930551E-4</v>
      </c>
      <c r="W2018" s="61">
        <f t="shared" si="1726"/>
        <v>2.7113750721768535E-4</v>
      </c>
      <c r="X2018" s="61">
        <f t="shared" si="1726"/>
        <v>4.1548406270896799E-4</v>
      </c>
      <c r="Y2018" s="61">
        <f t="shared" si="1726"/>
        <v>4.1807253602895979E-4</v>
      </c>
      <c r="Z2018" s="61">
        <f t="shared" si="1726"/>
        <v>5.2996295489213339E-4</v>
      </c>
      <c r="AA2018" s="61">
        <f t="shared" si="1726"/>
        <v>6.3506876227897835E-4</v>
      </c>
      <c r="AB2018" s="61">
        <f t="shared" si="1726"/>
        <v>8.577323772155324E-4</v>
      </c>
    </row>
    <row r="2019" spans="1:28" ht="81.75" hidden="1" customHeight="1" thickBot="1" x14ac:dyDescent="0.3">
      <c r="A2019" s="202" t="s">
        <v>28</v>
      </c>
      <c r="B2019" s="344" t="s">
        <v>29</v>
      </c>
      <c r="C2019" s="345"/>
      <c r="D2019" s="187">
        <f t="shared" ref="D2019:O2019" si="1746">D1920</f>
        <v>4.0385250397883876</v>
      </c>
      <c r="E2019" s="187">
        <f t="shared" si="1746"/>
        <v>4.0385250397883876</v>
      </c>
      <c r="F2019" s="187">
        <f t="shared" si="1746"/>
        <v>4.0385250397883876</v>
      </c>
      <c r="G2019" s="187">
        <f t="shared" si="1746"/>
        <v>4.0385250397883876</v>
      </c>
      <c r="H2019" s="187">
        <f t="shared" si="1746"/>
        <v>4.0385250397883876</v>
      </c>
      <c r="I2019" s="187">
        <f t="shared" si="1746"/>
        <v>4.0385250397883876</v>
      </c>
      <c r="J2019" s="187">
        <f t="shared" si="1746"/>
        <v>4.0385250397883876</v>
      </c>
      <c r="K2019" s="187">
        <f t="shared" si="1746"/>
        <v>4.0385250397883876</v>
      </c>
      <c r="L2019" s="187">
        <f t="shared" si="1746"/>
        <v>4.0385250397883876</v>
      </c>
      <c r="M2019" s="187">
        <f t="shared" si="1746"/>
        <v>4.0385250397883876</v>
      </c>
      <c r="N2019" s="187">
        <f t="shared" si="1746"/>
        <v>4.0385250397883876</v>
      </c>
      <c r="O2019" s="187">
        <f t="shared" si="1746"/>
        <v>4.0385250397883876</v>
      </c>
      <c r="P2019" s="209">
        <v>2025</v>
      </c>
      <c r="Q2019" s="61">
        <f t="shared" si="1705"/>
        <v>4.0385250397883873E-3</v>
      </c>
      <c r="R2019" s="61">
        <f t="shared" si="1705"/>
        <v>4.0385250397883873E-3</v>
      </c>
      <c r="S2019" s="61">
        <f t="shared" si="1705"/>
        <v>4.0385250397883873E-3</v>
      </c>
      <c r="T2019" s="61">
        <f t="shared" si="1705"/>
        <v>4.0385250397883873E-3</v>
      </c>
      <c r="U2019" s="61">
        <f t="shared" si="1705"/>
        <v>4.0385250397883873E-3</v>
      </c>
      <c r="V2019" s="61">
        <f t="shared" si="1705"/>
        <v>4.0385250397883873E-3</v>
      </c>
      <c r="W2019" s="61">
        <f t="shared" si="1726"/>
        <v>4.0385250397883873E-3</v>
      </c>
      <c r="X2019" s="61">
        <f t="shared" si="1726"/>
        <v>4.0385250397883873E-3</v>
      </c>
      <c r="Y2019" s="61">
        <f t="shared" si="1726"/>
        <v>4.0385250397883873E-3</v>
      </c>
      <c r="Z2019" s="61">
        <f t="shared" si="1726"/>
        <v>4.0385250397883873E-3</v>
      </c>
      <c r="AA2019" s="61">
        <f t="shared" si="1726"/>
        <v>4.0385250397883873E-3</v>
      </c>
      <c r="AB2019" s="61">
        <f t="shared" si="1726"/>
        <v>4.0385250397883873E-3</v>
      </c>
    </row>
    <row r="2020" spans="1:28" ht="51" hidden="1" customHeight="1" thickBot="1" x14ac:dyDescent="0.3">
      <c r="A2020" s="202" t="s">
        <v>30</v>
      </c>
      <c r="B2020" s="344" t="s">
        <v>31</v>
      </c>
      <c r="C2020" s="345"/>
      <c r="D2020" s="182">
        <f>D2009</f>
        <v>0.44962242549573983</v>
      </c>
      <c r="E2020" s="182">
        <f t="shared" ref="E2020:O2020" si="1747">E2009</f>
        <v>0.48276462398530762</v>
      </c>
      <c r="F2020" s="182">
        <f t="shared" si="1747"/>
        <v>0.47940623466004717</v>
      </c>
      <c r="G2020" s="182">
        <f t="shared" si="1747"/>
        <v>0.50048252764963208</v>
      </c>
      <c r="H2020" s="182">
        <f t="shared" si="1747"/>
        <v>0.28486791668218681</v>
      </c>
      <c r="I2020" s="182">
        <f t="shared" si="1747"/>
        <v>0.25386240301395646</v>
      </c>
      <c r="J2020" s="182">
        <f t="shared" si="1747"/>
        <v>0.11944390603233637</v>
      </c>
      <c r="K2020" s="182">
        <f t="shared" si="1747"/>
        <v>0.26379046152361896</v>
      </c>
      <c r="L2020" s="182">
        <f t="shared" si="1747"/>
        <v>0.26637893484361075</v>
      </c>
      <c r="M2020" s="182">
        <f t="shared" si="1747"/>
        <v>0.37826935370678438</v>
      </c>
      <c r="N2020" s="182">
        <f t="shared" si="1747"/>
        <v>0.48337516109362932</v>
      </c>
      <c r="O2020" s="182">
        <f t="shared" si="1747"/>
        <v>0.70603877603018339</v>
      </c>
      <c r="P2020" s="209">
        <v>2025</v>
      </c>
      <c r="Q2020" s="61">
        <f t="shared" si="1705"/>
        <v>4.4962242549573982E-4</v>
      </c>
      <c r="R2020" s="61">
        <f t="shared" si="1705"/>
        <v>4.827646239853076E-4</v>
      </c>
      <c r="S2020" s="61">
        <f t="shared" si="1705"/>
        <v>4.7940623466004718E-4</v>
      </c>
      <c r="T2020" s="61">
        <f t="shared" si="1705"/>
        <v>5.0048252764963211E-4</v>
      </c>
      <c r="U2020" s="61">
        <f t="shared" si="1705"/>
        <v>2.8486791668218682E-4</v>
      </c>
      <c r="V2020" s="61">
        <f t="shared" si="1705"/>
        <v>2.5386240301395645E-4</v>
      </c>
      <c r="W2020" s="61">
        <f t="shared" si="1726"/>
        <v>1.1944390603233637E-4</v>
      </c>
      <c r="X2020" s="61">
        <f t="shared" si="1726"/>
        <v>2.6379046152361898E-4</v>
      </c>
      <c r="Y2020" s="61">
        <f t="shared" si="1726"/>
        <v>2.6637893484361073E-4</v>
      </c>
      <c r="Z2020" s="61">
        <f t="shared" si="1726"/>
        <v>3.7826935370678438E-4</v>
      </c>
      <c r="AA2020" s="61">
        <f t="shared" si="1726"/>
        <v>4.8337516109362935E-4</v>
      </c>
      <c r="AB2020" s="61">
        <f t="shared" si="1726"/>
        <v>7.0603877603018334E-4</v>
      </c>
    </row>
    <row r="2021" spans="1:28" ht="83.25" customHeight="1" thickBot="1" x14ac:dyDescent="0.3">
      <c r="A2021" s="202" t="s">
        <v>32</v>
      </c>
      <c r="B2021" s="344" t="s">
        <v>33</v>
      </c>
      <c r="C2021" s="345"/>
      <c r="D2021" s="183">
        <f>ROUND(D2020*D2015,0)</f>
        <v>9976</v>
      </c>
      <c r="E2021" s="183">
        <f t="shared" ref="E2021:F2021" si="1748">ROUND(E2020*E2015,0)</f>
        <v>10042</v>
      </c>
      <c r="F2021" s="183">
        <f t="shared" si="1748"/>
        <v>9638</v>
      </c>
      <c r="G2021" s="183">
        <f>ROUND(G2020*G2015,0)</f>
        <v>9820</v>
      </c>
      <c r="H2021" s="183">
        <f t="shared" ref="H2021:O2021" si="1749">ROUND(H2020*H2015,0)</f>
        <v>4895</v>
      </c>
      <c r="I2021" s="183">
        <f t="shared" si="1749"/>
        <v>3144</v>
      </c>
      <c r="J2021" s="183">
        <f t="shared" si="1749"/>
        <v>1448</v>
      </c>
      <c r="K2021" s="183">
        <f t="shared" si="1749"/>
        <v>3550</v>
      </c>
      <c r="L2021" s="183">
        <f t="shared" si="1749"/>
        <v>3900</v>
      </c>
      <c r="M2021" s="183">
        <f t="shared" si="1749"/>
        <v>6944</v>
      </c>
      <c r="N2021" s="183">
        <f t="shared" si="1749"/>
        <v>11810</v>
      </c>
      <c r="O2021" s="183">
        <f t="shared" si="1749"/>
        <v>41747</v>
      </c>
      <c r="P2021" s="209">
        <v>2025</v>
      </c>
      <c r="Q2021" s="61">
        <f t="shared" si="1705"/>
        <v>9.9760000000000009</v>
      </c>
      <c r="R2021" s="61">
        <f t="shared" si="1705"/>
        <v>10.042</v>
      </c>
      <c r="S2021" s="61">
        <f t="shared" si="1705"/>
        <v>9.6379999999999999</v>
      </c>
      <c r="T2021" s="61">
        <f t="shared" si="1705"/>
        <v>9.82</v>
      </c>
      <c r="U2021" s="61">
        <f t="shared" si="1705"/>
        <v>4.8949999999999996</v>
      </c>
      <c r="V2021" s="61">
        <f t="shared" si="1705"/>
        <v>3.1440000000000001</v>
      </c>
      <c r="W2021" s="61">
        <f t="shared" si="1726"/>
        <v>1.448</v>
      </c>
      <c r="X2021" s="61">
        <f t="shared" si="1726"/>
        <v>3.55</v>
      </c>
      <c r="Y2021" s="61">
        <f t="shared" si="1726"/>
        <v>3.9</v>
      </c>
      <c r="Z2021" s="61">
        <f t="shared" si="1726"/>
        <v>6.944</v>
      </c>
      <c r="AA2021" s="61">
        <f t="shared" si="1726"/>
        <v>11.81</v>
      </c>
      <c r="AB2021" s="61">
        <f t="shared" si="1726"/>
        <v>41.747</v>
      </c>
    </row>
    <row r="2022" spans="1:28" ht="53.25" hidden="1" customHeight="1" thickBot="1" x14ac:dyDescent="0.3">
      <c r="A2022" s="202" t="s">
        <v>34</v>
      </c>
      <c r="B2022" s="344" t="s">
        <v>35</v>
      </c>
      <c r="C2022" s="345"/>
      <c r="D2022" s="184">
        <f>D2019*D2021</f>
        <v>40288.325796928955</v>
      </c>
      <c r="E2022" s="185">
        <f t="shared" ref="E2022:O2022" si="1750">E2019*E2021</f>
        <v>40554.86844955499</v>
      </c>
      <c r="F2022" s="185">
        <f t="shared" si="1750"/>
        <v>38923.304333480482</v>
      </c>
      <c r="G2022" s="185">
        <f t="shared" si="1750"/>
        <v>39658.315890721969</v>
      </c>
      <c r="H2022" s="185">
        <f t="shared" si="1750"/>
        <v>19768.580069764157</v>
      </c>
      <c r="I2022" s="185">
        <f t="shared" si="1750"/>
        <v>12697.12272509469</v>
      </c>
      <c r="J2022" s="185">
        <f t="shared" si="1750"/>
        <v>5847.7842576135854</v>
      </c>
      <c r="K2022" s="185">
        <f t="shared" si="1750"/>
        <v>14336.763891248776</v>
      </c>
      <c r="L2022" s="185">
        <f t="shared" si="1750"/>
        <v>15750.247655174711</v>
      </c>
      <c r="M2022" s="185">
        <f t="shared" si="1750"/>
        <v>28043.517876290563</v>
      </c>
      <c r="N2022" s="185">
        <f t="shared" si="1750"/>
        <v>47694.980719900857</v>
      </c>
      <c r="O2022" s="186">
        <f t="shared" si="1750"/>
        <v>168596.30483604581</v>
      </c>
      <c r="P2022" s="209">
        <v>2025</v>
      </c>
      <c r="Q2022" s="61">
        <f t="shared" si="1705"/>
        <v>40.288325796928959</v>
      </c>
      <c r="R2022" s="61">
        <f t="shared" si="1705"/>
        <v>40.554868449554988</v>
      </c>
      <c r="S2022" s="61">
        <f t="shared" si="1705"/>
        <v>38.92330433348048</v>
      </c>
      <c r="T2022" s="61">
        <f t="shared" si="1705"/>
        <v>39.658315890721973</v>
      </c>
      <c r="U2022" s="61">
        <f t="shared" si="1705"/>
        <v>19.768580069764155</v>
      </c>
      <c r="V2022" s="61">
        <f t="shared" si="1705"/>
        <v>12.69712272509469</v>
      </c>
      <c r="W2022" s="61">
        <f t="shared" si="1726"/>
        <v>5.8477842576135854</v>
      </c>
      <c r="X2022" s="61">
        <f t="shared" si="1726"/>
        <v>14.336763891248776</v>
      </c>
      <c r="Y2022" s="61">
        <f t="shared" si="1726"/>
        <v>15.750247655174711</v>
      </c>
      <c r="Z2022" s="61">
        <f t="shared" si="1726"/>
        <v>28.043517876290565</v>
      </c>
      <c r="AA2022" s="61">
        <f t="shared" si="1726"/>
        <v>47.694980719900855</v>
      </c>
      <c r="AB2022" s="61">
        <f t="shared" si="1726"/>
        <v>168.59630483604582</v>
      </c>
    </row>
    <row r="2023" spans="1:28" ht="48.75" hidden="1" customHeight="1" thickBot="1" x14ac:dyDescent="0.3">
      <c r="A2023" s="202" t="s">
        <v>36</v>
      </c>
      <c r="B2023" s="344" t="s">
        <v>37</v>
      </c>
      <c r="C2023" s="345"/>
      <c r="D2023" s="184">
        <f>ROUND(D2022*0.9,2)</f>
        <v>36259.49</v>
      </c>
      <c r="E2023" s="185">
        <f t="shared" ref="E2023:O2023" si="1751">ROUND(E2022*0.9,2)</f>
        <v>36499.379999999997</v>
      </c>
      <c r="F2023" s="185">
        <f t="shared" si="1751"/>
        <v>35030.97</v>
      </c>
      <c r="G2023" s="185">
        <f t="shared" si="1751"/>
        <v>35692.480000000003</v>
      </c>
      <c r="H2023" s="185">
        <f t="shared" si="1751"/>
        <v>17791.72</v>
      </c>
      <c r="I2023" s="185">
        <f t="shared" si="1751"/>
        <v>11427.41</v>
      </c>
      <c r="J2023" s="185">
        <f t="shared" si="1751"/>
        <v>5263.01</v>
      </c>
      <c r="K2023" s="185">
        <f t="shared" si="1751"/>
        <v>12903.09</v>
      </c>
      <c r="L2023" s="185">
        <f t="shared" si="1751"/>
        <v>14175.22</v>
      </c>
      <c r="M2023" s="185">
        <f t="shared" si="1751"/>
        <v>25239.17</v>
      </c>
      <c r="N2023" s="185">
        <f t="shared" si="1751"/>
        <v>42925.48</v>
      </c>
      <c r="O2023" s="186">
        <f t="shared" si="1751"/>
        <v>151736.67000000001</v>
      </c>
      <c r="P2023" s="209">
        <v>2025</v>
      </c>
      <c r="Q2023" s="61">
        <f t="shared" si="1705"/>
        <v>36.25949</v>
      </c>
      <c r="R2023" s="61">
        <f t="shared" si="1705"/>
        <v>36.499379999999995</v>
      </c>
      <c r="S2023" s="61">
        <f t="shared" si="1705"/>
        <v>35.030970000000003</v>
      </c>
      <c r="T2023" s="61">
        <f t="shared" si="1705"/>
        <v>35.692480000000003</v>
      </c>
      <c r="U2023" s="61">
        <f t="shared" si="1705"/>
        <v>17.791720000000002</v>
      </c>
      <c r="V2023" s="61">
        <f t="shared" si="1705"/>
        <v>11.42741</v>
      </c>
      <c r="W2023" s="61">
        <f t="shared" si="1726"/>
        <v>5.2630100000000004</v>
      </c>
      <c r="X2023" s="61">
        <f t="shared" si="1726"/>
        <v>12.903090000000001</v>
      </c>
      <c r="Y2023" s="61">
        <f t="shared" si="1726"/>
        <v>14.175219999999999</v>
      </c>
      <c r="Z2023" s="61">
        <f t="shared" si="1726"/>
        <v>25.239169999999998</v>
      </c>
      <c r="AA2023" s="61">
        <f t="shared" si="1726"/>
        <v>42.92548</v>
      </c>
      <c r="AB2023" s="61">
        <f t="shared" si="1726"/>
        <v>151.73667</v>
      </c>
    </row>
    <row r="2024" spans="1:28" ht="21" hidden="1" customHeight="1" thickBot="1" x14ac:dyDescent="0.3">
      <c r="A2024" s="346" t="str">
        <f>A2013</f>
        <v>Объект 21:</v>
      </c>
      <c r="B2024" s="347"/>
      <c r="C2024" s="43"/>
      <c r="D2024" s="348" t="str">
        <f>D2013</f>
        <v>Яч.№2 Колоусовка</v>
      </c>
      <c r="E2024" s="349"/>
      <c r="F2024" s="349"/>
      <c r="G2024" s="349"/>
      <c r="H2024" s="349"/>
      <c r="I2024" s="349"/>
      <c r="J2024" s="349"/>
      <c r="K2024" s="349"/>
      <c r="L2024" s="349"/>
      <c r="M2024" s="349"/>
      <c r="N2024" s="349"/>
      <c r="O2024" s="350"/>
      <c r="P2024" s="207">
        <v>2026</v>
      </c>
      <c r="Q2024" s="61" t="e">
        <f t="shared" si="1705"/>
        <v>#VALUE!</v>
      </c>
      <c r="R2024" s="61">
        <f t="shared" si="1705"/>
        <v>0</v>
      </c>
      <c r="S2024" s="61">
        <f t="shared" si="1705"/>
        <v>0</v>
      </c>
      <c r="T2024" s="61">
        <f t="shared" si="1705"/>
        <v>0</v>
      </c>
      <c r="U2024" s="61">
        <f t="shared" si="1705"/>
        <v>0</v>
      </c>
      <c r="V2024" s="61">
        <f t="shared" si="1705"/>
        <v>0</v>
      </c>
      <c r="W2024" s="61">
        <f t="shared" si="1726"/>
        <v>0</v>
      </c>
      <c r="X2024" s="61">
        <f t="shared" si="1726"/>
        <v>0</v>
      </c>
      <c r="Y2024" s="61">
        <f t="shared" si="1726"/>
        <v>0</v>
      </c>
      <c r="Z2024" s="61">
        <f t="shared" si="1726"/>
        <v>0</v>
      </c>
      <c r="AA2024" s="61">
        <f t="shared" si="1726"/>
        <v>0</v>
      </c>
      <c r="AB2024" s="61">
        <f t="shared" si="1726"/>
        <v>0</v>
      </c>
    </row>
    <row r="2025" spans="1:28" ht="16.5" hidden="1" thickBot="1" x14ac:dyDescent="0.3">
      <c r="A2025" s="351" t="s">
        <v>297</v>
      </c>
      <c r="B2025" s="352"/>
      <c r="C2025" s="352"/>
      <c r="D2025" s="352"/>
      <c r="E2025" s="352"/>
      <c r="F2025" s="352"/>
      <c r="G2025" s="352"/>
      <c r="H2025" s="352"/>
      <c r="I2025" s="352"/>
      <c r="J2025" s="352"/>
      <c r="K2025" s="352"/>
      <c r="L2025" s="352"/>
      <c r="M2025" s="352"/>
      <c r="N2025" s="352"/>
      <c r="O2025" s="352"/>
      <c r="P2025" s="207">
        <v>2026</v>
      </c>
      <c r="Q2025" s="61">
        <f t="shared" si="1705"/>
        <v>0</v>
      </c>
      <c r="R2025" s="61">
        <f t="shared" si="1705"/>
        <v>0</v>
      </c>
      <c r="S2025" s="61">
        <f t="shared" si="1705"/>
        <v>0</v>
      </c>
      <c r="T2025" s="61">
        <f t="shared" ref="T2025:AB2061" si="1752">G2025/1000</f>
        <v>0</v>
      </c>
      <c r="U2025" s="61">
        <f t="shared" si="1752"/>
        <v>0</v>
      </c>
      <c r="V2025" s="61">
        <f t="shared" si="1752"/>
        <v>0</v>
      </c>
      <c r="W2025" s="61">
        <f t="shared" si="1726"/>
        <v>0</v>
      </c>
      <c r="X2025" s="61">
        <f t="shared" si="1726"/>
        <v>0</v>
      </c>
      <c r="Y2025" s="61">
        <f t="shared" si="1726"/>
        <v>0</v>
      </c>
      <c r="Z2025" s="61">
        <f t="shared" si="1726"/>
        <v>0</v>
      </c>
      <c r="AA2025" s="61">
        <f t="shared" si="1726"/>
        <v>0</v>
      </c>
      <c r="AB2025" s="61">
        <f t="shared" si="1726"/>
        <v>0</v>
      </c>
    </row>
    <row r="2026" spans="1:28" s="41" customFormat="1" ht="29.25" hidden="1" customHeight="1" thickBot="1" x14ac:dyDescent="0.3">
      <c r="A2026" s="202" t="s">
        <v>11</v>
      </c>
      <c r="B2026" s="344" t="s">
        <v>293</v>
      </c>
      <c r="C2026" s="345"/>
      <c r="D2026" s="179">
        <f>D2015</f>
        <v>22188</v>
      </c>
      <c r="E2026" s="179">
        <f t="shared" ref="E2026:O2027" si="1753">E2015</f>
        <v>20802</v>
      </c>
      <c r="F2026" s="179">
        <f t="shared" si="1753"/>
        <v>20103</v>
      </c>
      <c r="G2026" s="179">
        <f t="shared" si="1753"/>
        <v>19622</v>
      </c>
      <c r="H2026" s="179">
        <f t="shared" si="1753"/>
        <v>17182</v>
      </c>
      <c r="I2026" s="179">
        <f t="shared" si="1753"/>
        <v>12383</v>
      </c>
      <c r="J2026" s="179">
        <f t="shared" si="1753"/>
        <v>12123</v>
      </c>
      <c r="K2026" s="179">
        <f t="shared" si="1753"/>
        <v>13459</v>
      </c>
      <c r="L2026" s="179">
        <f t="shared" si="1753"/>
        <v>14641</v>
      </c>
      <c r="M2026" s="179">
        <f t="shared" si="1753"/>
        <v>18356</v>
      </c>
      <c r="N2026" s="179">
        <f t="shared" si="1753"/>
        <v>24432</v>
      </c>
      <c r="O2026" s="179">
        <f t="shared" si="1753"/>
        <v>59128</v>
      </c>
      <c r="P2026" s="207">
        <v>2026</v>
      </c>
      <c r="Q2026" s="61">
        <f t="shared" ref="Q2026:AB2074" si="1754">D2026/1000</f>
        <v>22.187999999999999</v>
      </c>
      <c r="R2026" s="61">
        <f t="shared" si="1754"/>
        <v>20.802</v>
      </c>
      <c r="S2026" s="61">
        <f t="shared" si="1754"/>
        <v>20.103000000000002</v>
      </c>
      <c r="T2026" s="61">
        <f t="shared" si="1752"/>
        <v>19.622</v>
      </c>
      <c r="U2026" s="61">
        <f t="shared" si="1752"/>
        <v>17.181999999999999</v>
      </c>
      <c r="V2026" s="61">
        <f t="shared" si="1752"/>
        <v>12.382999999999999</v>
      </c>
      <c r="W2026" s="61">
        <f t="shared" si="1726"/>
        <v>12.122999999999999</v>
      </c>
      <c r="X2026" s="61">
        <f t="shared" si="1726"/>
        <v>13.459</v>
      </c>
      <c r="Y2026" s="61">
        <f t="shared" si="1726"/>
        <v>14.641</v>
      </c>
      <c r="Z2026" s="61">
        <f t="shared" si="1726"/>
        <v>18.356000000000002</v>
      </c>
      <c r="AA2026" s="61">
        <f t="shared" si="1726"/>
        <v>24.431999999999999</v>
      </c>
      <c r="AB2026" s="61">
        <f t="shared" si="1726"/>
        <v>59.128</v>
      </c>
    </row>
    <row r="2027" spans="1:28" ht="16.5" hidden="1" thickBot="1" x14ac:dyDescent="0.3">
      <c r="A2027" s="202" t="s">
        <v>12</v>
      </c>
      <c r="B2027" s="353" t="s">
        <v>291</v>
      </c>
      <c r="C2027" s="354"/>
      <c r="D2027" s="179">
        <f>D2016</f>
        <v>8846</v>
      </c>
      <c r="E2027" s="179">
        <f t="shared" si="1753"/>
        <v>7604</v>
      </c>
      <c r="F2027" s="179">
        <f t="shared" si="1753"/>
        <v>7416</v>
      </c>
      <c r="G2027" s="179">
        <f t="shared" si="1753"/>
        <v>6825</v>
      </c>
      <c r="H2027" s="179">
        <f t="shared" si="1753"/>
        <v>9681</v>
      </c>
      <c r="I2027" s="179">
        <f t="shared" si="1753"/>
        <v>7361</v>
      </c>
      <c r="J2027" s="179">
        <f t="shared" si="1753"/>
        <v>8836</v>
      </c>
      <c r="K2027" s="179">
        <f t="shared" si="1753"/>
        <v>7867</v>
      </c>
      <c r="L2027" s="179">
        <f t="shared" si="1753"/>
        <v>8520</v>
      </c>
      <c r="M2027" s="179">
        <f t="shared" si="1753"/>
        <v>8628</v>
      </c>
      <c r="N2027" s="179">
        <f t="shared" si="1753"/>
        <v>8916</v>
      </c>
      <c r="O2027" s="179">
        <f t="shared" si="1753"/>
        <v>8412</v>
      </c>
      <c r="P2027" s="207">
        <v>2026</v>
      </c>
      <c r="Q2027" s="61">
        <f t="shared" si="1754"/>
        <v>8.8460000000000001</v>
      </c>
      <c r="R2027" s="61">
        <f t="shared" si="1754"/>
        <v>7.6040000000000001</v>
      </c>
      <c r="S2027" s="61">
        <f t="shared" si="1754"/>
        <v>7.4160000000000004</v>
      </c>
      <c r="T2027" s="61">
        <f t="shared" si="1752"/>
        <v>6.8250000000000002</v>
      </c>
      <c r="U2027" s="61">
        <f t="shared" si="1752"/>
        <v>9.6809999999999992</v>
      </c>
      <c r="V2027" s="61">
        <f t="shared" si="1752"/>
        <v>7.3609999999999998</v>
      </c>
      <c r="W2027" s="61">
        <f t="shared" si="1726"/>
        <v>8.8360000000000003</v>
      </c>
      <c r="X2027" s="61">
        <f t="shared" si="1726"/>
        <v>7.867</v>
      </c>
      <c r="Y2027" s="61">
        <f t="shared" si="1726"/>
        <v>8.52</v>
      </c>
      <c r="Z2027" s="61">
        <f t="shared" si="1726"/>
        <v>8.6280000000000001</v>
      </c>
      <c r="AA2027" s="61">
        <f t="shared" si="1726"/>
        <v>8.9160000000000004</v>
      </c>
      <c r="AB2027" s="61">
        <f t="shared" si="1726"/>
        <v>8.4120000000000008</v>
      </c>
    </row>
    <row r="2028" spans="1:28" ht="33" hidden="1" customHeight="1" thickBot="1" x14ac:dyDescent="0.3">
      <c r="A2028" s="202" t="s">
        <v>13</v>
      </c>
      <c r="B2028" s="344" t="s">
        <v>292</v>
      </c>
      <c r="C2028" s="345"/>
      <c r="D2028" s="180">
        <f>D2026-D2027</f>
        <v>13342</v>
      </c>
      <c r="E2028" s="180">
        <f t="shared" ref="E2028:O2028" si="1755">E2026-E2027</f>
        <v>13198</v>
      </c>
      <c r="F2028" s="180">
        <f t="shared" si="1755"/>
        <v>12687</v>
      </c>
      <c r="G2028" s="180">
        <f t="shared" si="1755"/>
        <v>12797</v>
      </c>
      <c r="H2028" s="180">
        <f t="shared" si="1755"/>
        <v>7501</v>
      </c>
      <c r="I2028" s="180">
        <f t="shared" si="1755"/>
        <v>5022</v>
      </c>
      <c r="J2028" s="180">
        <f t="shared" si="1755"/>
        <v>3287</v>
      </c>
      <c r="K2028" s="180">
        <f t="shared" si="1755"/>
        <v>5592</v>
      </c>
      <c r="L2028" s="180">
        <f t="shared" si="1755"/>
        <v>6121</v>
      </c>
      <c r="M2028" s="180">
        <f t="shared" si="1755"/>
        <v>9728</v>
      </c>
      <c r="N2028" s="180">
        <f t="shared" si="1755"/>
        <v>15516</v>
      </c>
      <c r="O2028" s="180">
        <f t="shared" si="1755"/>
        <v>50716</v>
      </c>
      <c r="P2028" s="207">
        <v>2026</v>
      </c>
      <c r="Q2028" s="61">
        <f t="shared" si="1754"/>
        <v>13.342000000000001</v>
      </c>
      <c r="R2028" s="61">
        <f t="shared" si="1754"/>
        <v>13.198</v>
      </c>
      <c r="S2028" s="61">
        <f t="shared" si="1754"/>
        <v>12.686999999999999</v>
      </c>
      <c r="T2028" s="61">
        <f t="shared" si="1752"/>
        <v>12.797000000000001</v>
      </c>
      <c r="U2028" s="61">
        <f t="shared" si="1752"/>
        <v>7.5010000000000003</v>
      </c>
      <c r="V2028" s="61">
        <f t="shared" si="1752"/>
        <v>5.0220000000000002</v>
      </c>
      <c r="W2028" s="61">
        <f t="shared" si="1726"/>
        <v>3.2869999999999999</v>
      </c>
      <c r="X2028" s="61">
        <f t="shared" si="1726"/>
        <v>5.5919999999999996</v>
      </c>
      <c r="Y2028" s="61">
        <f t="shared" si="1726"/>
        <v>6.1210000000000004</v>
      </c>
      <c r="Z2028" s="61">
        <f t="shared" si="1726"/>
        <v>9.7279999999999998</v>
      </c>
      <c r="AA2028" s="61">
        <f t="shared" si="1726"/>
        <v>15.516</v>
      </c>
      <c r="AB2028" s="61">
        <f t="shared" si="1726"/>
        <v>50.716000000000001</v>
      </c>
    </row>
    <row r="2029" spans="1:28" ht="36" hidden="1" customHeight="1" thickBot="1" x14ac:dyDescent="0.3">
      <c r="A2029" s="202" t="s">
        <v>14</v>
      </c>
      <c r="B2029" s="344" t="s">
        <v>27</v>
      </c>
      <c r="C2029" s="345"/>
      <c r="D2029" s="181">
        <f>D2028/D2026</f>
        <v>0.60131602668108886</v>
      </c>
      <c r="E2029" s="181">
        <f t="shared" ref="E2029:O2029" si="1756">E2028/E2026</f>
        <v>0.63445822517065664</v>
      </c>
      <c r="F2029" s="181">
        <f t="shared" si="1756"/>
        <v>0.6310998358453962</v>
      </c>
      <c r="G2029" s="181">
        <f t="shared" si="1756"/>
        <v>0.65217612883498111</v>
      </c>
      <c r="H2029" s="181">
        <f t="shared" si="1756"/>
        <v>0.43656151786753578</v>
      </c>
      <c r="I2029" s="181">
        <f t="shared" si="1756"/>
        <v>0.40555600419930549</v>
      </c>
      <c r="J2029" s="181">
        <f t="shared" si="1756"/>
        <v>0.27113750721768537</v>
      </c>
      <c r="K2029" s="181">
        <f t="shared" si="1756"/>
        <v>0.41548406270896798</v>
      </c>
      <c r="L2029" s="181">
        <f t="shared" si="1756"/>
        <v>0.41807253602895977</v>
      </c>
      <c r="M2029" s="181">
        <f t="shared" si="1756"/>
        <v>0.52996295489213341</v>
      </c>
      <c r="N2029" s="181">
        <f t="shared" si="1756"/>
        <v>0.63506876227897835</v>
      </c>
      <c r="O2029" s="181">
        <f t="shared" si="1756"/>
        <v>0.85773237721553242</v>
      </c>
      <c r="P2029" s="207">
        <v>2026</v>
      </c>
      <c r="Q2029" s="61">
        <f t="shared" si="1754"/>
        <v>6.0131602668108883E-4</v>
      </c>
      <c r="R2029" s="61">
        <f t="shared" si="1754"/>
        <v>6.344582251706566E-4</v>
      </c>
      <c r="S2029" s="61">
        <f t="shared" si="1754"/>
        <v>6.3109983584539624E-4</v>
      </c>
      <c r="T2029" s="61">
        <f t="shared" si="1752"/>
        <v>6.5217612883498107E-4</v>
      </c>
      <c r="U2029" s="61">
        <f t="shared" si="1752"/>
        <v>4.3656151786753577E-4</v>
      </c>
      <c r="V2029" s="61">
        <f t="shared" si="1752"/>
        <v>4.0555600419930551E-4</v>
      </c>
      <c r="W2029" s="61">
        <f t="shared" si="1726"/>
        <v>2.7113750721768535E-4</v>
      </c>
      <c r="X2029" s="61">
        <f t="shared" si="1726"/>
        <v>4.1548406270896799E-4</v>
      </c>
      <c r="Y2029" s="61">
        <f t="shared" si="1726"/>
        <v>4.1807253602895979E-4</v>
      </c>
      <c r="Z2029" s="61">
        <f t="shared" si="1726"/>
        <v>5.2996295489213339E-4</v>
      </c>
      <c r="AA2029" s="61">
        <f t="shared" si="1726"/>
        <v>6.3506876227897835E-4</v>
      </c>
      <c r="AB2029" s="61">
        <f t="shared" si="1726"/>
        <v>8.577323772155324E-4</v>
      </c>
    </row>
    <row r="2030" spans="1:28" ht="81.75" hidden="1" customHeight="1" thickBot="1" x14ac:dyDescent="0.3">
      <c r="A2030" s="202" t="s">
        <v>28</v>
      </c>
      <c r="B2030" s="344" t="s">
        <v>29</v>
      </c>
      <c r="C2030" s="345"/>
      <c r="D2030" s="187">
        <f t="shared" ref="D2030:N2030" si="1757">D1931</f>
        <v>4.2151862062401122</v>
      </c>
      <c r="E2030" s="187">
        <f t="shared" si="1757"/>
        <v>4.2151862062401122</v>
      </c>
      <c r="F2030" s="187">
        <f t="shared" si="1757"/>
        <v>4.2151862062401122</v>
      </c>
      <c r="G2030" s="187">
        <f t="shared" si="1757"/>
        <v>4.2151862062401122</v>
      </c>
      <c r="H2030" s="187">
        <f t="shared" si="1757"/>
        <v>4.2151862062401122</v>
      </c>
      <c r="I2030" s="187">
        <f t="shared" si="1757"/>
        <v>4.2151862062401122</v>
      </c>
      <c r="J2030" s="187">
        <f t="shared" si="1757"/>
        <v>4.2151862062401122</v>
      </c>
      <c r="K2030" s="187">
        <f t="shared" si="1757"/>
        <v>4.2151862062401122</v>
      </c>
      <c r="L2030" s="187">
        <f t="shared" si="1757"/>
        <v>4.2151862062401122</v>
      </c>
      <c r="M2030" s="187">
        <f t="shared" si="1757"/>
        <v>4.2151862062401122</v>
      </c>
      <c r="N2030" s="187">
        <f t="shared" si="1757"/>
        <v>4.2151862062401122</v>
      </c>
      <c r="O2030" s="44">
        <v>3.7032600000000002</v>
      </c>
      <c r="P2030" s="207">
        <v>2026</v>
      </c>
      <c r="Q2030" s="61">
        <f t="shared" si="1754"/>
        <v>4.2151862062401119E-3</v>
      </c>
      <c r="R2030" s="61">
        <f t="shared" si="1754"/>
        <v>4.2151862062401119E-3</v>
      </c>
      <c r="S2030" s="61">
        <f t="shared" si="1754"/>
        <v>4.2151862062401119E-3</v>
      </c>
      <c r="T2030" s="61">
        <f t="shared" si="1752"/>
        <v>4.2151862062401119E-3</v>
      </c>
      <c r="U2030" s="61">
        <f t="shared" si="1752"/>
        <v>4.2151862062401119E-3</v>
      </c>
      <c r="V2030" s="61">
        <f t="shared" si="1752"/>
        <v>4.2151862062401119E-3</v>
      </c>
      <c r="W2030" s="61">
        <f t="shared" si="1726"/>
        <v>4.2151862062401119E-3</v>
      </c>
      <c r="X2030" s="61">
        <f t="shared" si="1726"/>
        <v>4.2151862062401119E-3</v>
      </c>
      <c r="Y2030" s="61">
        <f t="shared" si="1726"/>
        <v>4.2151862062401119E-3</v>
      </c>
      <c r="Z2030" s="61">
        <f t="shared" si="1726"/>
        <v>4.2151862062401119E-3</v>
      </c>
      <c r="AA2030" s="61">
        <f t="shared" si="1726"/>
        <v>4.2151862062401119E-3</v>
      </c>
      <c r="AB2030" s="61">
        <f t="shared" si="1726"/>
        <v>3.7032600000000003E-3</v>
      </c>
    </row>
    <row r="2031" spans="1:28" ht="51" hidden="1" customHeight="1" thickBot="1" x14ac:dyDescent="0.3">
      <c r="A2031" s="202" t="s">
        <v>30</v>
      </c>
      <c r="B2031" s="344" t="s">
        <v>31</v>
      </c>
      <c r="C2031" s="345"/>
      <c r="D2031" s="182">
        <f>D2020</f>
        <v>0.44962242549573983</v>
      </c>
      <c r="E2031" s="182">
        <f t="shared" ref="E2031:O2031" si="1758">E2020</f>
        <v>0.48276462398530762</v>
      </c>
      <c r="F2031" s="182">
        <f t="shared" si="1758"/>
        <v>0.47940623466004717</v>
      </c>
      <c r="G2031" s="182">
        <f t="shared" si="1758"/>
        <v>0.50048252764963208</v>
      </c>
      <c r="H2031" s="182">
        <f t="shared" si="1758"/>
        <v>0.28486791668218681</v>
      </c>
      <c r="I2031" s="182">
        <f t="shared" si="1758"/>
        <v>0.25386240301395646</v>
      </c>
      <c r="J2031" s="182">
        <f t="shared" si="1758"/>
        <v>0.11944390603233637</v>
      </c>
      <c r="K2031" s="182">
        <f t="shared" si="1758"/>
        <v>0.26379046152361896</v>
      </c>
      <c r="L2031" s="182">
        <f t="shared" si="1758"/>
        <v>0.26637893484361075</v>
      </c>
      <c r="M2031" s="182">
        <f t="shared" si="1758"/>
        <v>0.37826935370678438</v>
      </c>
      <c r="N2031" s="182">
        <f t="shared" si="1758"/>
        <v>0.48337516109362932</v>
      </c>
      <c r="O2031" s="182">
        <f t="shared" si="1758"/>
        <v>0.70603877603018339</v>
      </c>
      <c r="P2031" s="207">
        <v>2026</v>
      </c>
      <c r="Q2031" s="61">
        <f t="shared" si="1754"/>
        <v>4.4962242549573982E-4</v>
      </c>
      <c r="R2031" s="61">
        <f t="shared" si="1754"/>
        <v>4.827646239853076E-4</v>
      </c>
      <c r="S2031" s="61">
        <f t="shared" si="1754"/>
        <v>4.7940623466004718E-4</v>
      </c>
      <c r="T2031" s="61">
        <f t="shared" si="1752"/>
        <v>5.0048252764963211E-4</v>
      </c>
      <c r="U2031" s="61">
        <f t="shared" si="1752"/>
        <v>2.8486791668218682E-4</v>
      </c>
      <c r="V2031" s="61">
        <f t="shared" si="1752"/>
        <v>2.5386240301395645E-4</v>
      </c>
      <c r="W2031" s="61">
        <f t="shared" si="1726"/>
        <v>1.1944390603233637E-4</v>
      </c>
      <c r="X2031" s="61">
        <f t="shared" si="1726"/>
        <v>2.6379046152361898E-4</v>
      </c>
      <c r="Y2031" s="61">
        <f t="shared" si="1726"/>
        <v>2.6637893484361073E-4</v>
      </c>
      <c r="Z2031" s="61">
        <f t="shared" si="1726"/>
        <v>3.7826935370678438E-4</v>
      </c>
      <c r="AA2031" s="61">
        <f t="shared" si="1726"/>
        <v>4.8337516109362935E-4</v>
      </c>
      <c r="AB2031" s="61">
        <f t="shared" si="1726"/>
        <v>7.0603877603018334E-4</v>
      </c>
    </row>
    <row r="2032" spans="1:28" ht="83.25" hidden="1" customHeight="1" thickBot="1" x14ac:dyDescent="0.3">
      <c r="A2032" s="202" t="s">
        <v>32</v>
      </c>
      <c r="B2032" s="344" t="s">
        <v>33</v>
      </c>
      <c r="C2032" s="345"/>
      <c r="D2032" s="183">
        <f>ROUND(D2031*D2026,0)</f>
        <v>9976</v>
      </c>
      <c r="E2032" s="183">
        <f t="shared" ref="E2032:F2032" si="1759">ROUND(E2031*E2026,0)</f>
        <v>10042</v>
      </c>
      <c r="F2032" s="183">
        <f t="shared" si="1759"/>
        <v>9638</v>
      </c>
      <c r="G2032" s="183">
        <f>ROUND(G2031*G2026,0)</f>
        <v>9820</v>
      </c>
      <c r="H2032" s="183">
        <f t="shared" ref="H2032:O2032" si="1760">ROUND(H2031*H2026,0)</f>
        <v>4895</v>
      </c>
      <c r="I2032" s="183">
        <f t="shared" si="1760"/>
        <v>3144</v>
      </c>
      <c r="J2032" s="183">
        <f t="shared" si="1760"/>
        <v>1448</v>
      </c>
      <c r="K2032" s="183">
        <f t="shared" si="1760"/>
        <v>3550</v>
      </c>
      <c r="L2032" s="183">
        <f t="shared" si="1760"/>
        <v>3900</v>
      </c>
      <c r="M2032" s="183">
        <f t="shared" si="1760"/>
        <v>6944</v>
      </c>
      <c r="N2032" s="183">
        <f t="shared" si="1760"/>
        <v>11810</v>
      </c>
      <c r="O2032" s="183">
        <f t="shared" si="1760"/>
        <v>41747</v>
      </c>
      <c r="P2032" s="207">
        <v>2026</v>
      </c>
      <c r="Q2032" s="61">
        <f t="shared" si="1754"/>
        <v>9.9760000000000009</v>
      </c>
      <c r="R2032" s="61">
        <f t="shared" si="1754"/>
        <v>10.042</v>
      </c>
      <c r="S2032" s="61">
        <f t="shared" si="1754"/>
        <v>9.6379999999999999</v>
      </c>
      <c r="T2032" s="61">
        <f t="shared" si="1752"/>
        <v>9.82</v>
      </c>
      <c r="U2032" s="61">
        <f t="shared" si="1752"/>
        <v>4.8949999999999996</v>
      </c>
      <c r="V2032" s="61">
        <f t="shared" si="1752"/>
        <v>3.1440000000000001</v>
      </c>
      <c r="W2032" s="61">
        <f t="shared" si="1726"/>
        <v>1.448</v>
      </c>
      <c r="X2032" s="61">
        <f t="shared" si="1726"/>
        <v>3.55</v>
      </c>
      <c r="Y2032" s="61">
        <f t="shared" si="1726"/>
        <v>3.9</v>
      </c>
      <c r="Z2032" s="61">
        <f t="shared" si="1726"/>
        <v>6.944</v>
      </c>
      <c r="AA2032" s="61">
        <f t="shared" si="1726"/>
        <v>11.81</v>
      </c>
      <c r="AB2032" s="61">
        <f t="shared" si="1726"/>
        <v>41.747</v>
      </c>
    </row>
    <row r="2033" spans="1:28" ht="53.25" hidden="1" customHeight="1" thickBot="1" x14ac:dyDescent="0.3">
      <c r="A2033" s="202" t="s">
        <v>34</v>
      </c>
      <c r="B2033" s="344" t="s">
        <v>35</v>
      </c>
      <c r="C2033" s="345"/>
      <c r="D2033" s="184">
        <f>D2030*D2032</f>
        <v>42050.697593451361</v>
      </c>
      <c r="E2033" s="185">
        <f t="shared" ref="E2033:O2033" si="1761">E2030*E2032</f>
        <v>42328.899883063204</v>
      </c>
      <c r="F2033" s="185">
        <f t="shared" si="1761"/>
        <v>40625.964655742202</v>
      </c>
      <c r="G2033" s="185">
        <f t="shared" si="1761"/>
        <v>41393.128545277905</v>
      </c>
      <c r="H2033" s="185">
        <f t="shared" si="1761"/>
        <v>20633.336479545349</v>
      </c>
      <c r="I2033" s="185">
        <f t="shared" si="1761"/>
        <v>13252.545432418912</v>
      </c>
      <c r="J2033" s="185">
        <f t="shared" si="1761"/>
        <v>6103.5896266356822</v>
      </c>
      <c r="K2033" s="185">
        <f t="shared" si="1761"/>
        <v>14963.911032152399</v>
      </c>
      <c r="L2033" s="185">
        <f t="shared" si="1761"/>
        <v>16439.226204336439</v>
      </c>
      <c r="M2033" s="185">
        <f t="shared" si="1761"/>
        <v>29270.253016131341</v>
      </c>
      <c r="N2033" s="185">
        <f t="shared" si="1761"/>
        <v>49781.349095695725</v>
      </c>
      <c r="O2033" s="186">
        <f t="shared" si="1761"/>
        <v>154599.99522000001</v>
      </c>
      <c r="P2033" s="207">
        <v>2026</v>
      </c>
      <c r="Q2033" s="61">
        <f t="shared" si="1754"/>
        <v>42.05069759345136</v>
      </c>
      <c r="R2033" s="61">
        <f t="shared" si="1754"/>
        <v>42.328899883063201</v>
      </c>
      <c r="S2033" s="61">
        <f t="shared" si="1754"/>
        <v>40.625964655742202</v>
      </c>
      <c r="T2033" s="61">
        <f t="shared" si="1752"/>
        <v>41.393128545277904</v>
      </c>
      <c r="U2033" s="61">
        <f t="shared" si="1752"/>
        <v>20.633336479545349</v>
      </c>
      <c r="V2033" s="61">
        <f t="shared" si="1752"/>
        <v>13.252545432418913</v>
      </c>
      <c r="W2033" s="61">
        <f t="shared" si="1726"/>
        <v>6.1035896266356824</v>
      </c>
      <c r="X2033" s="61">
        <f t="shared" si="1726"/>
        <v>14.963911032152399</v>
      </c>
      <c r="Y2033" s="61">
        <f t="shared" si="1726"/>
        <v>16.439226204336439</v>
      </c>
      <c r="Z2033" s="61">
        <f t="shared" si="1726"/>
        <v>29.270253016131342</v>
      </c>
      <c r="AA2033" s="61">
        <f t="shared" si="1726"/>
        <v>49.781349095695724</v>
      </c>
      <c r="AB2033" s="61">
        <f t="shared" si="1726"/>
        <v>154.59999522000001</v>
      </c>
    </row>
    <row r="2034" spans="1:28" ht="48.75" hidden="1" customHeight="1" thickBot="1" x14ac:dyDescent="0.3">
      <c r="A2034" s="202" t="s">
        <v>36</v>
      </c>
      <c r="B2034" s="344" t="s">
        <v>37</v>
      </c>
      <c r="C2034" s="345"/>
      <c r="D2034" s="184">
        <f>ROUND(D2033*0.9,2)</f>
        <v>37845.629999999997</v>
      </c>
      <c r="E2034" s="185">
        <f t="shared" ref="E2034:O2034" si="1762">ROUND(E2033*0.9,2)</f>
        <v>38096.01</v>
      </c>
      <c r="F2034" s="185">
        <f t="shared" si="1762"/>
        <v>36563.370000000003</v>
      </c>
      <c r="G2034" s="185">
        <f t="shared" si="1762"/>
        <v>37253.82</v>
      </c>
      <c r="H2034" s="185">
        <f t="shared" si="1762"/>
        <v>18570</v>
      </c>
      <c r="I2034" s="185">
        <f t="shared" si="1762"/>
        <v>11927.29</v>
      </c>
      <c r="J2034" s="185">
        <f t="shared" si="1762"/>
        <v>5493.23</v>
      </c>
      <c r="K2034" s="185">
        <f t="shared" si="1762"/>
        <v>13467.52</v>
      </c>
      <c r="L2034" s="185">
        <f t="shared" si="1762"/>
        <v>14795.3</v>
      </c>
      <c r="M2034" s="185">
        <f t="shared" si="1762"/>
        <v>26343.23</v>
      </c>
      <c r="N2034" s="185">
        <f t="shared" si="1762"/>
        <v>44803.21</v>
      </c>
      <c r="O2034" s="186">
        <f t="shared" si="1762"/>
        <v>139140</v>
      </c>
      <c r="P2034" s="207">
        <v>2026</v>
      </c>
      <c r="Q2034" s="61">
        <f t="shared" si="1754"/>
        <v>37.84563</v>
      </c>
      <c r="R2034" s="61">
        <f t="shared" si="1754"/>
        <v>38.09601</v>
      </c>
      <c r="S2034" s="61">
        <f t="shared" si="1754"/>
        <v>36.563370000000006</v>
      </c>
      <c r="T2034" s="61">
        <f t="shared" si="1752"/>
        <v>37.253819999999997</v>
      </c>
      <c r="U2034" s="61">
        <f t="shared" si="1752"/>
        <v>18.57</v>
      </c>
      <c r="V2034" s="61">
        <f t="shared" si="1752"/>
        <v>11.927290000000001</v>
      </c>
      <c r="W2034" s="61">
        <f t="shared" si="1726"/>
        <v>5.4932299999999996</v>
      </c>
      <c r="X2034" s="61">
        <f t="shared" si="1726"/>
        <v>13.46752</v>
      </c>
      <c r="Y2034" s="61">
        <f t="shared" si="1726"/>
        <v>14.795299999999999</v>
      </c>
      <c r="Z2034" s="61">
        <f t="shared" si="1726"/>
        <v>26.343229999999998</v>
      </c>
      <c r="AA2034" s="61">
        <f t="shared" si="1726"/>
        <v>44.80321</v>
      </c>
      <c r="AB2034" s="61">
        <f t="shared" si="1726"/>
        <v>139.13999999999999</v>
      </c>
    </row>
    <row r="2035" spans="1:28" ht="21.75" hidden="1" customHeight="1" thickBot="1" x14ac:dyDescent="0.3">
      <c r="A2035" s="346" t="str">
        <f>A2024</f>
        <v>Объект 21:</v>
      </c>
      <c r="B2035" s="347"/>
      <c r="C2035" s="43"/>
      <c r="D2035" s="348" t="str">
        <f>D2024</f>
        <v>Яч.№2 Колоусовка</v>
      </c>
      <c r="E2035" s="349"/>
      <c r="F2035" s="349"/>
      <c r="G2035" s="349"/>
      <c r="H2035" s="349"/>
      <c r="I2035" s="349"/>
      <c r="J2035" s="349"/>
      <c r="K2035" s="349"/>
      <c r="L2035" s="349"/>
      <c r="M2035" s="349"/>
      <c r="N2035" s="349"/>
      <c r="O2035" s="350"/>
      <c r="P2035" s="207">
        <v>2027</v>
      </c>
      <c r="Q2035" s="61" t="e">
        <f t="shared" si="1754"/>
        <v>#VALUE!</v>
      </c>
      <c r="R2035" s="61">
        <f t="shared" si="1754"/>
        <v>0</v>
      </c>
      <c r="S2035" s="61">
        <f t="shared" si="1754"/>
        <v>0</v>
      </c>
      <c r="T2035" s="61">
        <f t="shared" si="1752"/>
        <v>0</v>
      </c>
      <c r="U2035" s="61">
        <f t="shared" si="1752"/>
        <v>0</v>
      </c>
      <c r="V2035" s="61">
        <f t="shared" si="1752"/>
        <v>0</v>
      </c>
      <c r="W2035" s="61">
        <f t="shared" si="1726"/>
        <v>0</v>
      </c>
      <c r="X2035" s="61">
        <f t="shared" si="1726"/>
        <v>0</v>
      </c>
      <c r="Y2035" s="61">
        <f t="shared" si="1726"/>
        <v>0</v>
      </c>
      <c r="Z2035" s="61">
        <f t="shared" si="1726"/>
        <v>0</v>
      </c>
      <c r="AA2035" s="61">
        <f t="shared" si="1726"/>
        <v>0</v>
      </c>
      <c r="AB2035" s="61">
        <f t="shared" si="1726"/>
        <v>0</v>
      </c>
    </row>
    <row r="2036" spans="1:28" ht="16.5" hidden="1" thickBot="1" x14ac:dyDescent="0.3">
      <c r="A2036" s="351" t="s">
        <v>298</v>
      </c>
      <c r="B2036" s="352"/>
      <c r="C2036" s="352"/>
      <c r="D2036" s="352"/>
      <c r="E2036" s="352"/>
      <c r="F2036" s="352"/>
      <c r="G2036" s="352"/>
      <c r="H2036" s="352"/>
      <c r="I2036" s="352"/>
      <c r="J2036" s="352"/>
      <c r="K2036" s="352"/>
      <c r="L2036" s="352"/>
      <c r="M2036" s="352"/>
      <c r="N2036" s="352"/>
      <c r="O2036" s="352"/>
      <c r="P2036" s="207">
        <v>2027</v>
      </c>
      <c r="Q2036" s="61">
        <f t="shared" si="1754"/>
        <v>0</v>
      </c>
      <c r="R2036" s="61">
        <f t="shared" si="1754"/>
        <v>0</v>
      </c>
      <c r="S2036" s="61">
        <f t="shared" si="1754"/>
        <v>0</v>
      </c>
      <c r="T2036" s="61">
        <f t="shared" si="1752"/>
        <v>0</v>
      </c>
      <c r="U2036" s="61">
        <f t="shared" si="1752"/>
        <v>0</v>
      </c>
      <c r="V2036" s="61">
        <f t="shared" si="1752"/>
        <v>0</v>
      </c>
      <c r="W2036" s="61">
        <f t="shared" si="1726"/>
        <v>0</v>
      </c>
      <c r="X2036" s="61">
        <f t="shared" si="1726"/>
        <v>0</v>
      </c>
      <c r="Y2036" s="61">
        <f t="shared" si="1726"/>
        <v>0</v>
      </c>
      <c r="Z2036" s="61">
        <f t="shared" si="1726"/>
        <v>0</v>
      </c>
      <c r="AA2036" s="61">
        <f t="shared" si="1726"/>
        <v>0</v>
      </c>
      <c r="AB2036" s="61">
        <f t="shared" si="1726"/>
        <v>0</v>
      </c>
    </row>
    <row r="2037" spans="1:28" s="41" customFormat="1" ht="29.25" hidden="1" customHeight="1" thickBot="1" x14ac:dyDescent="0.3">
      <c r="A2037" s="202" t="s">
        <v>11</v>
      </c>
      <c r="B2037" s="344" t="s">
        <v>293</v>
      </c>
      <c r="C2037" s="345"/>
      <c r="D2037" s="179">
        <f>D2026</f>
        <v>22188</v>
      </c>
      <c r="E2037" s="179">
        <f t="shared" ref="E2037:O2038" si="1763">E2026</f>
        <v>20802</v>
      </c>
      <c r="F2037" s="179">
        <f t="shared" si="1763"/>
        <v>20103</v>
      </c>
      <c r="G2037" s="179">
        <f t="shared" si="1763"/>
        <v>19622</v>
      </c>
      <c r="H2037" s="179">
        <f t="shared" si="1763"/>
        <v>17182</v>
      </c>
      <c r="I2037" s="179">
        <f t="shared" si="1763"/>
        <v>12383</v>
      </c>
      <c r="J2037" s="179">
        <f t="shared" si="1763"/>
        <v>12123</v>
      </c>
      <c r="K2037" s="179">
        <f t="shared" si="1763"/>
        <v>13459</v>
      </c>
      <c r="L2037" s="179">
        <f t="shared" si="1763"/>
        <v>14641</v>
      </c>
      <c r="M2037" s="179">
        <f t="shared" si="1763"/>
        <v>18356</v>
      </c>
      <c r="N2037" s="179">
        <f t="shared" si="1763"/>
        <v>24432</v>
      </c>
      <c r="O2037" s="179">
        <f t="shared" si="1763"/>
        <v>59128</v>
      </c>
      <c r="P2037" s="207">
        <v>2027</v>
      </c>
      <c r="Q2037" s="61">
        <f t="shared" si="1754"/>
        <v>22.187999999999999</v>
      </c>
      <c r="R2037" s="61">
        <f t="shared" si="1754"/>
        <v>20.802</v>
      </c>
      <c r="S2037" s="61">
        <f t="shared" si="1754"/>
        <v>20.103000000000002</v>
      </c>
      <c r="T2037" s="61">
        <f t="shared" si="1752"/>
        <v>19.622</v>
      </c>
      <c r="U2037" s="61">
        <f t="shared" si="1752"/>
        <v>17.181999999999999</v>
      </c>
      <c r="V2037" s="61">
        <f t="shared" si="1752"/>
        <v>12.382999999999999</v>
      </c>
      <c r="W2037" s="61">
        <f t="shared" si="1726"/>
        <v>12.122999999999999</v>
      </c>
      <c r="X2037" s="61">
        <f t="shared" si="1726"/>
        <v>13.459</v>
      </c>
      <c r="Y2037" s="61">
        <f t="shared" si="1726"/>
        <v>14.641</v>
      </c>
      <c r="Z2037" s="61">
        <f t="shared" si="1726"/>
        <v>18.356000000000002</v>
      </c>
      <c r="AA2037" s="61">
        <f t="shared" si="1726"/>
        <v>24.431999999999999</v>
      </c>
      <c r="AB2037" s="61">
        <f t="shared" si="1726"/>
        <v>59.128</v>
      </c>
    </row>
    <row r="2038" spans="1:28" ht="16.5" hidden="1" thickBot="1" x14ac:dyDescent="0.3">
      <c r="A2038" s="202" t="s">
        <v>12</v>
      </c>
      <c r="B2038" s="353" t="s">
        <v>291</v>
      </c>
      <c r="C2038" s="354"/>
      <c r="D2038" s="179">
        <f>D2027</f>
        <v>8846</v>
      </c>
      <c r="E2038" s="179">
        <f t="shared" si="1763"/>
        <v>7604</v>
      </c>
      <c r="F2038" s="179">
        <f t="shared" si="1763"/>
        <v>7416</v>
      </c>
      <c r="G2038" s="179">
        <f t="shared" si="1763"/>
        <v>6825</v>
      </c>
      <c r="H2038" s="179">
        <f t="shared" si="1763"/>
        <v>9681</v>
      </c>
      <c r="I2038" s="179">
        <f t="shared" si="1763"/>
        <v>7361</v>
      </c>
      <c r="J2038" s="179">
        <f t="shared" si="1763"/>
        <v>8836</v>
      </c>
      <c r="K2038" s="179">
        <f t="shared" si="1763"/>
        <v>7867</v>
      </c>
      <c r="L2038" s="179">
        <f t="shared" si="1763"/>
        <v>8520</v>
      </c>
      <c r="M2038" s="179">
        <f t="shared" si="1763"/>
        <v>8628</v>
      </c>
      <c r="N2038" s="179">
        <f t="shared" si="1763"/>
        <v>8916</v>
      </c>
      <c r="O2038" s="179">
        <f t="shared" si="1763"/>
        <v>8412</v>
      </c>
      <c r="P2038" s="207">
        <v>2027</v>
      </c>
      <c r="Q2038" s="61">
        <f t="shared" si="1754"/>
        <v>8.8460000000000001</v>
      </c>
      <c r="R2038" s="61">
        <f t="shared" si="1754"/>
        <v>7.6040000000000001</v>
      </c>
      <c r="S2038" s="61">
        <f t="shared" si="1754"/>
        <v>7.4160000000000004</v>
      </c>
      <c r="T2038" s="61">
        <f t="shared" si="1752"/>
        <v>6.8250000000000002</v>
      </c>
      <c r="U2038" s="61">
        <f t="shared" si="1752"/>
        <v>9.6809999999999992</v>
      </c>
      <c r="V2038" s="61">
        <f t="shared" si="1752"/>
        <v>7.3609999999999998</v>
      </c>
      <c r="W2038" s="61">
        <f t="shared" si="1752"/>
        <v>8.8360000000000003</v>
      </c>
      <c r="X2038" s="61">
        <f t="shared" si="1752"/>
        <v>7.867</v>
      </c>
      <c r="Y2038" s="61">
        <f t="shared" si="1752"/>
        <v>8.52</v>
      </c>
      <c r="Z2038" s="61">
        <f t="shared" si="1752"/>
        <v>8.6280000000000001</v>
      </c>
      <c r="AA2038" s="61">
        <f t="shared" si="1752"/>
        <v>8.9160000000000004</v>
      </c>
      <c r="AB2038" s="61">
        <f t="shared" si="1752"/>
        <v>8.4120000000000008</v>
      </c>
    </row>
    <row r="2039" spans="1:28" ht="33" hidden="1" customHeight="1" thickBot="1" x14ac:dyDescent="0.3">
      <c r="A2039" s="202" t="s">
        <v>13</v>
      </c>
      <c r="B2039" s="344" t="s">
        <v>292</v>
      </c>
      <c r="C2039" s="345"/>
      <c r="D2039" s="180">
        <f>D2037-D2038</f>
        <v>13342</v>
      </c>
      <c r="E2039" s="180">
        <f t="shared" ref="E2039:O2039" si="1764">E2037-E2038</f>
        <v>13198</v>
      </c>
      <c r="F2039" s="180">
        <f t="shared" si="1764"/>
        <v>12687</v>
      </c>
      <c r="G2039" s="180">
        <f t="shared" si="1764"/>
        <v>12797</v>
      </c>
      <c r="H2039" s="180">
        <f t="shared" si="1764"/>
        <v>7501</v>
      </c>
      <c r="I2039" s="180">
        <f t="shared" si="1764"/>
        <v>5022</v>
      </c>
      <c r="J2039" s="180">
        <f t="shared" si="1764"/>
        <v>3287</v>
      </c>
      <c r="K2039" s="180">
        <f t="shared" si="1764"/>
        <v>5592</v>
      </c>
      <c r="L2039" s="180">
        <f t="shared" si="1764"/>
        <v>6121</v>
      </c>
      <c r="M2039" s="180">
        <f t="shared" si="1764"/>
        <v>9728</v>
      </c>
      <c r="N2039" s="180">
        <f t="shared" si="1764"/>
        <v>15516</v>
      </c>
      <c r="O2039" s="180">
        <f t="shared" si="1764"/>
        <v>50716</v>
      </c>
      <c r="P2039" s="207">
        <v>2027</v>
      </c>
      <c r="Q2039" s="61">
        <f t="shared" si="1754"/>
        <v>13.342000000000001</v>
      </c>
      <c r="R2039" s="61">
        <f t="shared" si="1754"/>
        <v>13.198</v>
      </c>
      <c r="S2039" s="61">
        <f t="shared" si="1754"/>
        <v>12.686999999999999</v>
      </c>
      <c r="T2039" s="61">
        <f t="shared" si="1752"/>
        <v>12.797000000000001</v>
      </c>
      <c r="U2039" s="61">
        <f t="shared" si="1752"/>
        <v>7.5010000000000003</v>
      </c>
      <c r="V2039" s="61">
        <f t="shared" si="1752"/>
        <v>5.0220000000000002</v>
      </c>
      <c r="W2039" s="61">
        <f t="shared" si="1752"/>
        <v>3.2869999999999999</v>
      </c>
      <c r="X2039" s="61">
        <f t="shared" si="1752"/>
        <v>5.5919999999999996</v>
      </c>
      <c r="Y2039" s="61">
        <f t="shared" si="1752"/>
        <v>6.1210000000000004</v>
      </c>
      <c r="Z2039" s="61">
        <f t="shared" si="1752"/>
        <v>9.7279999999999998</v>
      </c>
      <c r="AA2039" s="61">
        <f t="shared" si="1752"/>
        <v>15.516</v>
      </c>
      <c r="AB2039" s="61">
        <f t="shared" si="1752"/>
        <v>50.716000000000001</v>
      </c>
    </row>
    <row r="2040" spans="1:28" ht="36" hidden="1" customHeight="1" thickBot="1" x14ac:dyDescent="0.3">
      <c r="A2040" s="202" t="s">
        <v>14</v>
      </c>
      <c r="B2040" s="344" t="s">
        <v>27</v>
      </c>
      <c r="C2040" s="345"/>
      <c r="D2040" s="181">
        <f>D2039/D2037</f>
        <v>0.60131602668108886</v>
      </c>
      <c r="E2040" s="181">
        <f t="shared" ref="E2040:O2040" si="1765">E2039/E2037</f>
        <v>0.63445822517065664</v>
      </c>
      <c r="F2040" s="181">
        <f t="shared" si="1765"/>
        <v>0.6310998358453962</v>
      </c>
      <c r="G2040" s="181">
        <f t="shared" si="1765"/>
        <v>0.65217612883498111</v>
      </c>
      <c r="H2040" s="181">
        <f t="shared" si="1765"/>
        <v>0.43656151786753578</v>
      </c>
      <c r="I2040" s="181">
        <f t="shared" si="1765"/>
        <v>0.40555600419930549</v>
      </c>
      <c r="J2040" s="181">
        <f t="shared" si="1765"/>
        <v>0.27113750721768537</v>
      </c>
      <c r="K2040" s="181">
        <f t="shared" si="1765"/>
        <v>0.41548406270896798</v>
      </c>
      <c r="L2040" s="181">
        <f t="shared" si="1765"/>
        <v>0.41807253602895977</v>
      </c>
      <c r="M2040" s="181">
        <f t="shared" si="1765"/>
        <v>0.52996295489213341</v>
      </c>
      <c r="N2040" s="181">
        <f t="shared" si="1765"/>
        <v>0.63506876227897835</v>
      </c>
      <c r="O2040" s="181">
        <f t="shared" si="1765"/>
        <v>0.85773237721553242</v>
      </c>
      <c r="P2040" s="207">
        <v>2027</v>
      </c>
      <c r="Q2040" s="61">
        <f t="shared" si="1754"/>
        <v>6.0131602668108883E-4</v>
      </c>
      <c r="R2040" s="61">
        <f t="shared" si="1754"/>
        <v>6.344582251706566E-4</v>
      </c>
      <c r="S2040" s="61">
        <f t="shared" si="1754"/>
        <v>6.3109983584539624E-4</v>
      </c>
      <c r="T2040" s="61">
        <f t="shared" si="1752"/>
        <v>6.5217612883498107E-4</v>
      </c>
      <c r="U2040" s="61">
        <f t="shared" si="1752"/>
        <v>4.3656151786753577E-4</v>
      </c>
      <c r="V2040" s="61">
        <f t="shared" si="1752"/>
        <v>4.0555600419930551E-4</v>
      </c>
      <c r="W2040" s="61">
        <f t="shared" si="1752"/>
        <v>2.7113750721768535E-4</v>
      </c>
      <c r="X2040" s="61">
        <f t="shared" si="1752"/>
        <v>4.1548406270896799E-4</v>
      </c>
      <c r="Y2040" s="61">
        <f t="shared" si="1752"/>
        <v>4.1807253602895979E-4</v>
      </c>
      <c r="Z2040" s="61">
        <f t="shared" si="1752"/>
        <v>5.2996295489213339E-4</v>
      </c>
      <c r="AA2040" s="61">
        <f t="shared" si="1752"/>
        <v>6.3506876227897835E-4</v>
      </c>
      <c r="AB2040" s="61">
        <f t="shared" si="1752"/>
        <v>8.577323772155324E-4</v>
      </c>
    </row>
    <row r="2041" spans="1:28" ht="81.75" hidden="1" customHeight="1" thickBot="1" x14ac:dyDescent="0.3">
      <c r="A2041" s="202" t="s">
        <v>28</v>
      </c>
      <c r="B2041" s="344" t="s">
        <v>29</v>
      </c>
      <c r="C2041" s="345"/>
      <c r="D2041" s="187">
        <f t="shared" ref="D2041:O2041" si="1766">D1942</f>
        <v>4.4006543993146767</v>
      </c>
      <c r="E2041" s="187">
        <f t="shared" si="1766"/>
        <v>4.4006543993146767</v>
      </c>
      <c r="F2041" s="187">
        <f t="shared" si="1766"/>
        <v>4.4006543993146767</v>
      </c>
      <c r="G2041" s="187">
        <f t="shared" si="1766"/>
        <v>4.4006543993146767</v>
      </c>
      <c r="H2041" s="187">
        <f t="shared" si="1766"/>
        <v>4.4006543993146767</v>
      </c>
      <c r="I2041" s="187">
        <f t="shared" si="1766"/>
        <v>4.4006543993146767</v>
      </c>
      <c r="J2041" s="187">
        <f t="shared" si="1766"/>
        <v>4.4006543993146767</v>
      </c>
      <c r="K2041" s="187">
        <f t="shared" si="1766"/>
        <v>4.4006543993146767</v>
      </c>
      <c r="L2041" s="187">
        <f t="shared" si="1766"/>
        <v>4.4006543993146767</v>
      </c>
      <c r="M2041" s="187">
        <f t="shared" si="1766"/>
        <v>4.4006543993146767</v>
      </c>
      <c r="N2041" s="187">
        <f t="shared" si="1766"/>
        <v>4.4006543993146767</v>
      </c>
      <c r="O2041" s="187">
        <f t="shared" si="1766"/>
        <v>4.4006543993146767</v>
      </c>
      <c r="P2041" s="207">
        <v>2027</v>
      </c>
      <c r="Q2041" s="61">
        <f t="shared" si="1754"/>
        <v>4.4006543993146763E-3</v>
      </c>
      <c r="R2041" s="61">
        <f t="shared" si="1754"/>
        <v>4.4006543993146763E-3</v>
      </c>
      <c r="S2041" s="61">
        <f t="shared" si="1754"/>
        <v>4.4006543993146763E-3</v>
      </c>
      <c r="T2041" s="61">
        <f t="shared" si="1752"/>
        <v>4.4006543993146763E-3</v>
      </c>
      <c r="U2041" s="61">
        <f t="shared" si="1752"/>
        <v>4.4006543993146763E-3</v>
      </c>
      <c r="V2041" s="61">
        <f t="shared" si="1752"/>
        <v>4.4006543993146763E-3</v>
      </c>
      <c r="W2041" s="61">
        <f t="shared" si="1752"/>
        <v>4.4006543993146763E-3</v>
      </c>
      <c r="X2041" s="61">
        <f t="shared" si="1752"/>
        <v>4.4006543993146763E-3</v>
      </c>
      <c r="Y2041" s="61">
        <f t="shared" si="1752"/>
        <v>4.4006543993146763E-3</v>
      </c>
      <c r="Z2041" s="61">
        <f t="shared" si="1752"/>
        <v>4.4006543993146763E-3</v>
      </c>
      <c r="AA2041" s="61">
        <f t="shared" si="1752"/>
        <v>4.4006543993146763E-3</v>
      </c>
      <c r="AB2041" s="61">
        <f t="shared" si="1752"/>
        <v>4.4006543993146763E-3</v>
      </c>
    </row>
    <row r="2042" spans="1:28" ht="51" hidden="1" customHeight="1" thickBot="1" x14ac:dyDescent="0.3">
      <c r="A2042" s="202" t="s">
        <v>30</v>
      </c>
      <c r="B2042" s="344" t="s">
        <v>31</v>
      </c>
      <c r="C2042" s="345"/>
      <c r="D2042" s="182">
        <f>D2031</f>
        <v>0.44962242549573983</v>
      </c>
      <c r="E2042" s="182">
        <f t="shared" ref="E2042:O2042" si="1767">E2031</f>
        <v>0.48276462398530762</v>
      </c>
      <c r="F2042" s="182">
        <f t="shared" si="1767"/>
        <v>0.47940623466004717</v>
      </c>
      <c r="G2042" s="182">
        <f t="shared" si="1767"/>
        <v>0.50048252764963208</v>
      </c>
      <c r="H2042" s="182">
        <f t="shared" si="1767"/>
        <v>0.28486791668218681</v>
      </c>
      <c r="I2042" s="182">
        <f t="shared" si="1767"/>
        <v>0.25386240301395646</v>
      </c>
      <c r="J2042" s="182">
        <f t="shared" si="1767"/>
        <v>0.11944390603233637</v>
      </c>
      <c r="K2042" s="182">
        <f t="shared" si="1767"/>
        <v>0.26379046152361896</v>
      </c>
      <c r="L2042" s="182">
        <f t="shared" si="1767"/>
        <v>0.26637893484361075</v>
      </c>
      <c r="M2042" s="182">
        <f t="shared" si="1767"/>
        <v>0.37826935370678438</v>
      </c>
      <c r="N2042" s="182">
        <f t="shared" si="1767"/>
        <v>0.48337516109362932</v>
      </c>
      <c r="O2042" s="182">
        <f t="shared" si="1767"/>
        <v>0.70603877603018339</v>
      </c>
      <c r="P2042" s="207">
        <v>2027</v>
      </c>
      <c r="Q2042" s="61">
        <f t="shared" si="1754"/>
        <v>4.4962242549573982E-4</v>
      </c>
      <c r="R2042" s="61">
        <f t="shared" si="1754"/>
        <v>4.827646239853076E-4</v>
      </c>
      <c r="S2042" s="61">
        <f t="shared" si="1754"/>
        <v>4.7940623466004718E-4</v>
      </c>
      <c r="T2042" s="61">
        <f t="shared" si="1752"/>
        <v>5.0048252764963211E-4</v>
      </c>
      <c r="U2042" s="61">
        <f t="shared" si="1752"/>
        <v>2.8486791668218682E-4</v>
      </c>
      <c r="V2042" s="61">
        <f t="shared" si="1752"/>
        <v>2.5386240301395645E-4</v>
      </c>
      <c r="W2042" s="61">
        <f t="shared" si="1752"/>
        <v>1.1944390603233637E-4</v>
      </c>
      <c r="X2042" s="61">
        <f t="shared" si="1752"/>
        <v>2.6379046152361898E-4</v>
      </c>
      <c r="Y2042" s="61">
        <f t="shared" si="1752"/>
        <v>2.6637893484361073E-4</v>
      </c>
      <c r="Z2042" s="61">
        <f t="shared" si="1752"/>
        <v>3.7826935370678438E-4</v>
      </c>
      <c r="AA2042" s="61">
        <f t="shared" si="1752"/>
        <v>4.8337516109362935E-4</v>
      </c>
      <c r="AB2042" s="61">
        <f t="shared" si="1752"/>
        <v>7.0603877603018334E-4</v>
      </c>
    </row>
    <row r="2043" spans="1:28" ht="83.25" hidden="1" customHeight="1" thickBot="1" x14ac:dyDescent="0.3">
      <c r="A2043" s="202" t="s">
        <v>32</v>
      </c>
      <c r="B2043" s="344" t="s">
        <v>33</v>
      </c>
      <c r="C2043" s="345"/>
      <c r="D2043" s="183">
        <f>ROUND(D2042*D2037,0)</f>
        <v>9976</v>
      </c>
      <c r="E2043" s="183">
        <f t="shared" ref="E2043:F2043" si="1768">ROUND(E2042*E2037,0)</f>
        <v>10042</v>
      </c>
      <c r="F2043" s="183">
        <f t="shared" si="1768"/>
        <v>9638</v>
      </c>
      <c r="G2043" s="183">
        <f>ROUND(G2042*G2037,0)</f>
        <v>9820</v>
      </c>
      <c r="H2043" s="183">
        <f t="shared" ref="H2043:O2043" si="1769">ROUND(H2042*H2037,0)</f>
        <v>4895</v>
      </c>
      <c r="I2043" s="183">
        <f t="shared" si="1769"/>
        <v>3144</v>
      </c>
      <c r="J2043" s="183">
        <f t="shared" si="1769"/>
        <v>1448</v>
      </c>
      <c r="K2043" s="183">
        <f t="shared" si="1769"/>
        <v>3550</v>
      </c>
      <c r="L2043" s="183">
        <f t="shared" si="1769"/>
        <v>3900</v>
      </c>
      <c r="M2043" s="183">
        <f t="shared" si="1769"/>
        <v>6944</v>
      </c>
      <c r="N2043" s="183">
        <f t="shared" si="1769"/>
        <v>11810</v>
      </c>
      <c r="O2043" s="183">
        <f t="shared" si="1769"/>
        <v>41747</v>
      </c>
      <c r="P2043" s="207">
        <v>2027</v>
      </c>
      <c r="Q2043" s="61">
        <f t="shared" si="1754"/>
        <v>9.9760000000000009</v>
      </c>
      <c r="R2043" s="61">
        <f t="shared" si="1754"/>
        <v>10.042</v>
      </c>
      <c r="S2043" s="61">
        <f t="shared" si="1754"/>
        <v>9.6379999999999999</v>
      </c>
      <c r="T2043" s="61">
        <f t="shared" si="1752"/>
        <v>9.82</v>
      </c>
      <c r="U2043" s="61">
        <f t="shared" si="1752"/>
        <v>4.8949999999999996</v>
      </c>
      <c r="V2043" s="61">
        <f t="shared" si="1752"/>
        <v>3.1440000000000001</v>
      </c>
      <c r="W2043" s="61">
        <f t="shared" si="1752"/>
        <v>1.448</v>
      </c>
      <c r="X2043" s="61">
        <f t="shared" si="1752"/>
        <v>3.55</v>
      </c>
      <c r="Y2043" s="61">
        <f t="shared" si="1752"/>
        <v>3.9</v>
      </c>
      <c r="Z2043" s="61">
        <f t="shared" si="1752"/>
        <v>6.944</v>
      </c>
      <c r="AA2043" s="61">
        <f t="shared" si="1752"/>
        <v>11.81</v>
      </c>
      <c r="AB2043" s="61">
        <f t="shared" si="1752"/>
        <v>41.747</v>
      </c>
    </row>
    <row r="2044" spans="1:28" ht="53.25" hidden="1" customHeight="1" thickBot="1" x14ac:dyDescent="0.3">
      <c r="A2044" s="202" t="s">
        <v>34</v>
      </c>
      <c r="B2044" s="344" t="s">
        <v>35</v>
      </c>
      <c r="C2044" s="345"/>
      <c r="D2044" s="184">
        <f>D2041*D2043</f>
        <v>43900.928287563213</v>
      </c>
      <c r="E2044" s="185">
        <f t="shared" ref="E2044:O2044" si="1770">E2041*E2043</f>
        <v>44191.371477917986</v>
      </c>
      <c r="F2044" s="185">
        <f t="shared" si="1770"/>
        <v>42413.507100594856</v>
      </c>
      <c r="G2044" s="185">
        <f t="shared" si="1770"/>
        <v>43214.426201270122</v>
      </c>
      <c r="H2044" s="185">
        <f t="shared" si="1770"/>
        <v>21541.203284645344</v>
      </c>
      <c r="I2044" s="185">
        <f t="shared" si="1770"/>
        <v>13835.657431445343</v>
      </c>
      <c r="J2044" s="185">
        <f t="shared" si="1770"/>
        <v>6372.1475702076523</v>
      </c>
      <c r="K2044" s="185">
        <f t="shared" si="1770"/>
        <v>15622.323117567103</v>
      </c>
      <c r="L2044" s="185">
        <f t="shared" si="1770"/>
        <v>17162.552157327238</v>
      </c>
      <c r="M2044" s="185">
        <f t="shared" si="1770"/>
        <v>30558.144148841115</v>
      </c>
      <c r="N2044" s="185">
        <f t="shared" si="1770"/>
        <v>51971.728455906334</v>
      </c>
      <c r="O2044" s="186">
        <f t="shared" si="1770"/>
        <v>183714.1192081898</v>
      </c>
      <c r="P2044" s="207">
        <v>2027</v>
      </c>
      <c r="Q2044" s="61">
        <f t="shared" si="1754"/>
        <v>43.900928287563211</v>
      </c>
      <c r="R2044" s="61">
        <f t="shared" si="1754"/>
        <v>44.19137147791799</v>
      </c>
      <c r="S2044" s="61">
        <f t="shared" si="1754"/>
        <v>42.413507100594856</v>
      </c>
      <c r="T2044" s="61">
        <f t="shared" si="1752"/>
        <v>43.214426201270122</v>
      </c>
      <c r="U2044" s="61">
        <f t="shared" si="1752"/>
        <v>21.541203284645345</v>
      </c>
      <c r="V2044" s="61">
        <f t="shared" si="1752"/>
        <v>13.835657431445343</v>
      </c>
      <c r="W2044" s="61">
        <f t="shared" si="1752"/>
        <v>6.3721475702076527</v>
      </c>
      <c r="X2044" s="61">
        <f t="shared" si="1752"/>
        <v>15.622323117567102</v>
      </c>
      <c r="Y2044" s="61">
        <f t="shared" si="1752"/>
        <v>17.162552157327237</v>
      </c>
      <c r="Z2044" s="61">
        <f t="shared" si="1752"/>
        <v>30.558144148841116</v>
      </c>
      <c r="AA2044" s="61">
        <f t="shared" si="1752"/>
        <v>51.97172845590633</v>
      </c>
      <c r="AB2044" s="61">
        <f t="shared" si="1752"/>
        <v>183.7141192081898</v>
      </c>
    </row>
    <row r="2045" spans="1:28" ht="48.75" hidden="1" customHeight="1" thickBot="1" x14ac:dyDescent="0.3">
      <c r="A2045" s="202" t="s">
        <v>36</v>
      </c>
      <c r="B2045" s="344" t="s">
        <v>37</v>
      </c>
      <c r="C2045" s="345"/>
      <c r="D2045" s="184">
        <f>ROUND(D2044*0.9,2)</f>
        <v>39510.839999999997</v>
      </c>
      <c r="E2045" s="185">
        <f t="shared" ref="E2045:O2045" si="1771">ROUND(E2044*0.9,2)</f>
        <v>39772.230000000003</v>
      </c>
      <c r="F2045" s="185">
        <f t="shared" si="1771"/>
        <v>38172.160000000003</v>
      </c>
      <c r="G2045" s="185">
        <f t="shared" si="1771"/>
        <v>38892.980000000003</v>
      </c>
      <c r="H2045" s="185">
        <f t="shared" si="1771"/>
        <v>19387.080000000002</v>
      </c>
      <c r="I2045" s="185">
        <f t="shared" si="1771"/>
        <v>12452.09</v>
      </c>
      <c r="J2045" s="185">
        <f t="shared" si="1771"/>
        <v>5734.93</v>
      </c>
      <c r="K2045" s="185">
        <f t="shared" si="1771"/>
        <v>14060.09</v>
      </c>
      <c r="L2045" s="185">
        <f t="shared" si="1771"/>
        <v>15446.3</v>
      </c>
      <c r="M2045" s="185">
        <f t="shared" si="1771"/>
        <v>27502.33</v>
      </c>
      <c r="N2045" s="185">
        <f t="shared" si="1771"/>
        <v>46774.559999999998</v>
      </c>
      <c r="O2045" s="186">
        <f t="shared" si="1771"/>
        <v>165342.71</v>
      </c>
      <c r="P2045" s="207">
        <v>2027</v>
      </c>
      <c r="Q2045" s="61">
        <f t="shared" si="1754"/>
        <v>39.510839999999995</v>
      </c>
      <c r="R2045" s="61">
        <f t="shared" si="1754"/>
        <v>39.77223</v>
      </c>
      <c r="S2045" s="61">
        <f t="shared" si="1754"/>
        <v>38.172160000000005</v>
      </c>
      <c r="T2045" s="61">
        <f t="shared" si="1752"/>
        <v>38.892980000000001</v>
      </c>
      <c r="U2045" s="61">
        <f t="shared" si="1752"/>
        <v>19.387080000000001</v>
      </c>
      <c r="V2045" s="61">
        <f t="shared" si="1752"/>
        <v>12.45209</v>
      </c>
      <c r="W2045" s="61">
        <f t="shared" si="1752"/>
        <v>5.7349300000000003</v>
      </c>
      <c r="X2045" s="61">
        <f t="shared" si="1752"/>
        <v>14.060090000000001</v>
      </c>
      <c r="Y2045" s="61">
        <f t="shared" si="1752"/>
        <v>15.446299999999999</v>
      </c>
      <c r="Z2045" s="61">
        <f t="shared" si="1752"/>
        <v>27.502330000000001</v>
      </c>
      <c r="AA2045" s="61">
        <f t="shared" si="1752"/>
        <v>46.774560000000001</v>
      </c>
      <c r="AB2045" s="61">
        <f t="shared" si="1752"/>
        <v>165.34270999999998</v>
      </c>
    </row>
    <row r="2046" spans="1:28" ht="21.75" hidden="1" customHeight="1" thickBot="1" x14ac:dyDescent="0.3">
      <c r="A2046" s="346" t="str">
        <f>A2035</f>
        <v>Объект 21:</v>
      </c>
      <c r="B2046" s="347"/>
      <c r="C2046" s="43"/>
      <c r="D2046" s="348" t="str">
        <f>D2035</f>
        <v>Яч.№2 Колоусовка</v>
      </c>
      <c r="E2046" s="349"/>
      <c r="F2046" s="349"/>
      <c r="G2046" s="349"/>
      <c r="H2046" s="349"/>
      <c r="I2046" s="349"/>
      <c r="J2046" s="349"/>
      <c r="K2046" s="349"/>
      <c r="L2046" s="349"/>
      <c r="M2046" s="349"/>
      <c r="N2046" s="349"/>
      <c r="O2046" s="350"/>
      <c r="P2046" s="207">
        <v>2028</v>
      </c>
      <c r="Q2046" s="61" t="e">
        <f t="shared" si="1754"/>
        <v>#VALUE!</v>
      </c>
      <c r="R2046" s="61">
        <f t="shared" si="1754"/>
        <v>0</v>
      </c>
      <c r="S2046" s="61">
        <f t="shared" si="1754"/>
        <v>0</v>
      </c>
      <c r="T2046" s="61">
        <f t="shared" si="1752"/>
        <v>0</v>
      </c>
      <c r="U2046" s="61">
        <f t="shared" si="1752"/>
        <v>0</v>
      </c>
      <c r="V2046" s="61">
        <f t="shared" si="1752"/>
        <v>0</v>
      </c>
      <c r="W2046" s="61">
        <f t="shared" si="1752"/>
        <v>0</v>
      </c>
      <c r="X2046" s="61">
        <f t="shared" si="1752"/>
        <v>0</v>
      </c>
      <c r="Y2046" s="61">
        <f t="shared" si="1752"/>
        <v>0</v>
      </c>
      <c r="Z2046" s="61">
        <f t="shared" si="1752"/>
        <v>0</v>
      </c>
      <c r="AA2046" s="61">
        <f t="shared" si="1752"/>
        <v>0</v>
      </c>
      <c r="AB2046" s="61">
        <f t="shared" si="1752"/>
        <v>0</v>
      </c>
    </row>
    <row r="2047" spans="1:28" ht="16.5" hidden="1" thickBot="1" x14ac:dyDescent="0.3">
      <c r="A2047" s="351" t="s">
        <v>299</v>
      </c>
      <c r="B2047" s="352"/>
      <c r="C2047" s="352"/>
      <c r="D2047" s="352"/>
      <c r="E2047" s="352"/>
      <c r="F2047" s="352"/>
      <c r="G2047" s="352"/>
      <c r="H2047" s="352"/>
      <c r="I2047" s="352"/>
      <c r="J2047" s="352"/>
      <c r="K2047" s="352"/>
      <c r="L2047" s="352"/>
      <c r="M2047" s="352"/>
      <c r="N2047" s="352"/>
      <c r="O2047" s="352"/>
      <c r="P2047" s="207">
        <v>2028</v>
      </c>
      <c r="Q2047" s="61">
        <f t="shared" si="1754"/>
        <v>0</v>
      </c>
      <c r="R2047" s="61">
        <f t="shared" si="1754"/>
        <v>0</v>
      </c>
      <c r="S2047" s="61">
        <f t="shared" si="1754"/>
        <v>0</v>
      </c>
      <c r="T2047" s="61">
        <f t="shared" si="1752"/>
        <v>0</v>
      </c>
      <c r="U2047" s="61">
        <f t="shared" si="1752"/>
        <v>0</v>
      </c>
      <c r="V2047" s="61">
        <f t="shared" si="1752"/>
        <v>0</v>
      </c>
      <c r="W2047" s="61">
        <f t="shared" si="1752"/>
        <v>0</v>
      </c>
      <c r="X2047" s="61">
        <f t="shared" si="1752"/>
        <v>0</v>
      </c>
      <c r="Y2047" s="61">
        <f t="shared" si="1752"/>
        <v>0</v>
      </c>
      <c r="Z2047" s="61">
        <f t="shared" si="1752"/>
        <v>0</v>
      </c>
      <c r="AA2047" s="61">
        <f t="shared" si="1752"/>
        <v>0</v>
      </c>
      <c r="AB2047" s="61">
        <f t="shared" si="1752"/>
        <v>0</v>
      </c>
    </row>
    <row r="2048" spans="1:28" s="41" customFormat="1" ht="29.25" hidden="1" customHeight="1" thickBot="1" x14ac:dyDescent="0.3">
      <c r="A2048" s="202" t="s">
        <v>11</v>
      </c>
      <c r="B2048" s="344" t="s">
        <v>293</v>
      </c>
      <c r="C2048" s="345"/>
      <c r="D2048" s="179">
        <f>D2037</f>
        <v>22188</v>
      </c>
      <c r="E2048" s="179">
        <f t="shared" ref="E2048:O2049" si="1772">E2037</f>
        <v>20802</v>
      </c>
      <c r="F2048" s="179">
        <f t="shared" si="1772"/>
        <v>20103</v>
      </c>
      <c r="G2048" s="179">
        <f t="shared" si="1772"/>
        <v>19622</v>
      </c>
      <c r="H2048" s="179">
        <f t="shared" si="1772"/>
        <v>17182</v>
      </c>
      <c r="I2048" s="179">
        <f t="shared" si="1772"/>
        <v>12383</v>
      </c>
      <c r="J2048" s="179">
        <f t="shared" si="1772"/>
        <v>12123</v>
      </c>
      <c r="K2048" s="179">
        <f t="shared" si="1772"/>
        <v>13459</v>
      </c>
      <c r="L2048" s="179">
        <f t="shared" si="1772"/>
        <v>14641</v>
      </c>
      <c r="M2048" s="179">
        <f t="shared" si="1772"/>
        <v>18356</v>
      </c>
      <c r="N2048" s="179">
        <f t="shared" si="1772"/>
        <v>24432</v>
      </c>
      <c r="O2048" s="179">
        <f t="shared" si="1772"/>
        <v>59128</v>
      </c>
      <c r="P2048" s="207">
        <v>2028</v>
      </c>
      <c r="Q2048" s="61">
        <f t="shared" si="1754"/>
        <v>22.187999999999999</v>
      </c>
      <c r="R2048" s="61">
        <f t="shared" si="1754"/>
        <v>20.802</v>
      </c>
      <c r="S2048" s="61">
        <f t="shared" si="1754"/>
        <v>20.103000000000002</v>
      </c>
      <c r="T2048" s="61">
        <f t="shared" si="1752"/>
        <v>19.622</v>
      </c>
      <c r="U2048" s="61">
        <f t="shared" si="1752"/>
        <v>17.181999999999999</v>
      </c>
      <c r="V2048" s="61">
        <f t="shared" si="1752"/>
        <v>12.382999999999999</v>
      </c>
      <c r="W2048" s="61">
        <f t="shared" si="1752"/>
        <v>12.122999999999999</v>
      </c>
      <c r="X2048" s="61">
        <f t="shared" si="1752"/>
        <v>13.459</v>
      </c>
      <c r="Y2048" s="61">
        <f t="shared" si="1752"/>
        <v>14.641</v>
      </c>
      <c r="Z2048" s="61">
        <f t="shared" si="1752"/>
        <v>18.356000000000002</v>
      </c>
      <c r="AA2048" s="61">
        <f t="shared" si="1752"/>
        <v>24.431999999999999</v>
      </c>
      <c r="AB2048" s="61">
        <f t="shared" si="1752"/>
        <v>59.128</v>
      </c>
    </row>
    <row r="2049" spans="1:28" ht="16.5" hidden="1" thickBot="1" x14ac:dyDescent="0.3">
      <c r="A2049" s="202" t="s">
        <v>12</v>
      </c>
      <c r="B2049" s="353" t="s">
        <v>291</v>
      </c>
      <c r="C2049" s="354"/>
      <c r="D2049" s="179">
        <f>D2038</f>
        <v>8846</v>
      </c>
      <c r="E2049" s="179">
        <f t="shared" si="1772"/>
        <v>7604</v>
      </c>
      <c r="F2049" s="179">
        <f t="shared" si="1772"/>
        <v>7416</v>
      </c>
      <c r="G2049" s="179">
        <f t="shared" si="1772"/>
        <v>6825</v>
      </c>
      <c r="H2049" s="179">
        <f t="shared" si="1772"/>
        <v>9681</v>
      </c>
      <c r="I2049" s="179">
        <f t="shared" si="1772"/>
        <v>7361</v>
      </c>
      <c r="J2049" s="179">
        <f t="shared" si="1772"/>
        <v>8836</v>
      </c>
      <c r="K2049" s="179">
        <f t="shared" si="1772"/>
        <v>7867</v>
      </c>
      <c r="L2049" s="179">
        <f t="shared" si="1772"/>
        <v>8520</v>
      </c>
      <c r="M2049" s="179">
        <f t="shared" si="1772"/>
        <v>8628</v>
      </c>
      <c r="N2049" s="179">
        <f t="shared" si="1772"/>
        <v>8916</v>
      </c>
      <c r="O2049" s="179">
        <f t="shared" si="1772"/>
        <v>8412</v>
      </c>
      <c r="P2049" s="207">
        <v>2028</v>
      </c>
      <c r="Q2049" s="61">
        <f t="shared" si="1754"/>
        <v>8.8460000000000001</v>
      </c>
      <c r="R2049" s="61">
        <f t="shared" si="1754"/>
        <v>7.6040000000000001</v>
      </c>
      <c r="S2049" s="61">
        <f t="shared" si="1754"/>
        <v>7.4160000000000004</v>
      </c>
      <c r="T2049" s="61">
        <f t="shared" si="1752"/>
        <v>6.8250000000000002</v>
      </c>
      <c r="U2049" s="61">
        <f t="shared" si="1752"/>
        <v>9.6809999999999992</v>
      </c>
      <c r="V2049" s="61">
        <f t="shared" si="1752"/>
        <v>7.3609999999999998</v>
      </c>
      <c r="W2049" s="61">
        <f t="shared" si="1752"/>
        <v>8.8360000000000003</v>
      </c>
      <c r="X2049" s="61">
        <f t="shared" si="1752"/>
        <v>7.867</v>
      </c>
      <c r="Y2049" s="61">
        <f t="shared" si="1752"/>
        <v>8.52</v>
      </c>
      <c r="Z2049" s="61">
        <f t="shared" si="1752"/>
        <v>8.6280000000000001</v>
      </c>
      <c r="AA2049" s="61">
        <f t="shared" si="1752"/>
        <v>8.9160000000000004</v>
      </c>
      <c r="AB2049" s="61">
        <f t="shared" si="1752"/>
        <v>8.4120000000000008</v>
      </c>
    </row>
    <row r="2050" spans="1:28" ht="33" hidden="1" customHeight="1" thickBot="1" x14ac:dyDescent="0.3">
      <c r="A2050" s="202" t="s">
        <v>13</v>
      </c>
      <c r="B2050" s="344" t="s">
        <v>292</v>
      </c>
      <c r="C2050" s="345"/>
      <c r="D2050" s="180">
        <f>D2048-D2049</f>
        <v>13342</v>
      </c>
      <c r="E2050" s="180">
        <f t="shared" ref="E2050:O2050" si="1773">E2048-E2049</f>
        <v>13198</v>
      </c>
      <c r="F2050" s="180">
        <f t="shared" si="1773"/>
        <v>12687</v>
      </c>
      <c r="G2050" s="180">
        <f t="shared" si="1773"/>
        <v>12797</v>
      </c>
      <c r="H2050" s="180">
        <f t="shared" si="1773"/>
        <v>7501</v>
      </c>
      <c r="I2050" s="180">
        <f t="shared" si="1773"/>
        <v>5022</v>
      </c>
      <c r="J2050" s="180">
        <f t="shared" si="1773"/>
        <v>3287</v>
      </c>
      <c r="K2050" s="180">
        <f t="shared" si="1773"/>
        <v>5592</v>
      </c>
      <c r="L2050" s="180">
        <f t="shared" si="1773"/>
        <v>6121</v>
      </c>
      <c r="M2050" s="180">
        <f t="shared" si="1773"/>
        <v>9728</v>
      </c>
      <c r="N2050" s="180">
        <f t="shared" si="1773"/>
        <v>15516</v>
      </c>
      <c r="O2050" s="180">
        <f t="shared" si="1773"/>
        <v>50716</v>
      </c>
      <c r="P2050" s="207">
        <v>2028</v>
      </c>
      <c r="Q2050" s="61">
        <f t="shared" si="1754"/>
        <v>13.342000000000001</v>
      </c>
      <c r="R2050" s="61">
        <f t="shared" si="1754"/>
        <v>13.198</v>
      </c>
      <c r="S2050" s="61">
        <f t="shared" si="1754"/>
        <v>12.686999999999999</v>
      </c>
      <c r="T2050" s="61">
        <f t="shared" si="1752"/>
        <v>12.797000000000001</v>
      </c>
      <c r="U2050" s="61">
        <f t="shared" si="1752"/>
        <v>7.5010000000000003</v>
      </c>
      <c r="V2050" s="61">
        <f t="shared" si="1752"/>
        <v>5.0220000000000002</v>
      </c>
      <c r="W2050" s="61">
        <f t="shared" si="1752"/>
        <v>3.2869999999999999</v>
      </c>
      <c r="X2050" s="61">
        <f t="shared" si="1752"/>
        <v>5.5919999999999996</v>
      </c>
      <c r="Y2050" s="61">
        <f t="shared" si="1752"/>
        <v>6.1210000000000004</v>
      </c>
      <c r="Z2050" s="61">
        <f t="shared" si="1752"/>
        <v>9.7279999999999998</v>
      </c>
      <c r="AA2050" s="61">
        <f t="shared" si="1752"/>
        <v>15.516</v>
      </c>
      <c r="AB2050" s="61">
        <f t="shared" si="1752"/>
        <v>50.716000000000001</v>
      </c>
    </row>
    <row r="2051" spans="1:28" ht="36" hidden="1" customHeight="1" thickBot="1" x14ac:dyDescent="0.3">
      <c r="A2051" s="202" t="s">
        <v>14</v>
      </c>
      <c r="B2051" s="344" t="s">
        <v>27</v>
      </c>
      <c r="C2051" s="345"/>
      <c r="D2051" s="181">
        <f>D2050/D2048</f>
        <v>0.60131602668108886</v>
      </c>
      <c r="E2051" s="181">
        <f t="shared" ref="E2051:O2051" si="1774">E2050/E2048</f>
        <v>0.63445822517065664</v>
      </c>
      <c r="F2051" s="181">
        <f t="shared" si="1774"/>
        <v>0.6310998358453962</v>
      </c>
      <c r="G2051" s="181">
        <f t="shared" si="1774"/>
        <v>0.65217612883498111</v>
      </c>
      <c r="H2051" s="181">
        <f t="shared" si="1774"/>
        <v>0.43656151786753578</v>
      </c>
      <c r="I2051" s="181">
        <f t="shared" si="1774"/>
        <v>0.40555600419930549</v>
      </c>
      <c r="J2051" s="181">
        <f t="shared" si="1774"/>
        <v>0.27113750721768537</v>
      </c>
      <c r="K2051" s="181">
        <f t="shared" si="1774"/>
        <v>0.41548406270896798</v>
      </c>
      <c r="L2051" s="181">
        <f t="shared" si="1774"/>
        <v>0.41807253602895977</v>
      </c>
      <c r="M2051" s="181">
        <f t="shared" si="1774"/>
        <v>0.52996295489213341</v>
      </c>
      <c r="N2051" s="181">
        <f t="shared" si="1774"/>
        <v>0.63506876227897835</v>
      </c>
      <c r="O2051" s="181">
        <f t="shared" si="1774"/>
        <v>0.85773237721553242</v>
      </c>
      <c r="P2051" s="207">
        <v>2028</v>
      </c>
      <c r="Q2051" s="61">
        <f t="shared" si="1754"/>
        <v>6.0131602668108883E-4</v>
      </c>
      <c r="R2051" s="61">
        <f t="shared" si="1754"/>
        <v>6.344582251706566E-4</v>
      </c>
      <c r="S2051" s="61">
        <f t="shared" si="1754"/>
        <v>6.3109983584539624E-4</v>
      </c>
      <c r="T2051" s="61">
        <f t="shared" si="1752"/>
        <v>6.5217612883498107E-4</v>
      </c>
      <c r="U2051" s="61">
        <f t="shared" si="1752"/>
        <v>4.3656151786753577E-4</v>
      </c>
      <c r="V2051" s="61">
        <f t="shared" si="1752"/>
        <v>4.0555600419930551E-4</v>
      </c>
      <c r="W2051" s="61">
        <f t="shared" si="1752"/>
        <v>2.7113750721768535E-4</v>
      </c>
      <c r="X2051" s="61">
        <f t="shared" si="1752"/>
        <v>4.1548406270896799E-4</v>
      </c>
      <c r="Y2051" s="61">
        <f t="shared" si="1752"/>
        <v>4.1807253602895979E-4</v>
      </c>
      <c r="Z2051" s="61">
        <f t="shared" si="1752"/>
        <v>5.2996295489213339E-4</v>
      </c>
      <c r="AA2051" s="61">
        <f t="shared" si="1752"/>
        <v>6.3506876227897835E-4</v>
      </c>
      <c r="AB2051" s="61">
        <f t="shared" si="1752"/>
        <v>8.577323772155324E-4</v>
      </c>
    </row>
    <row r="2052" spans="1:28" ht="81.75" hidden="1" customHeight="1" thickBot="1" x14ac:dyDescent="0.3">
      <c r="A2052" s="202" t="s">
        <v>28</v>
      </c>
      <c r="B2052" s="344" t="s">
        <v>29</v>
      </c>
      <c r="C2052" s="345"/>
      <c r="D2052" s="187">
        <f t="shared" ref="D2052:O2052" si="1775">D1953</f>
        <v>4.5942831928845234</v>
      </c>
      <c r="E2052" s="187">
        <f t="shared" si="1775"/>
        <v>4.5942831928845234</v>
      </c>
      <c r="F2052" s="187">
        <f t="shared" si="1775"/>
        <v>4.5942831928845234</v>
      </c>
      <c r="G2052" s="187">
        <f t="shared" si="1775"/>
        <v>4.5942831928845234</v>
      </c>
      <c r="H2052" s="187">
        <f t="shared" si="1775"/>
        <v>4.5942831928845234</v>
      </c>
      <c r="I2052" s="187">
        <f t="shared" si="1775"/>
        <v>4.5942831928845234</v>
      </c>
      <c r="J2052" s="187">
        <f t="shared" si="1775"/>
        <v>4.5942831928845234</v>
      </c>
      <c r="K2052" s="187">
        <f t="shared" si="1775"/>
        <v>4.5942831928845234</v>
      </c>
      <c r="L2052" s="187">
        <f t="shared" si="1775"/>
        <v>4.5942831928845234</v>
      </c>
      <c r="M2052" s="187">
        <f t="shared" si="1775"/>
        <v>4.5942831928845234</v>
      </c>
      <c r="N2052" s="187">
        <f t="shared" si="1775"/>
        <v>4.5942831928845234</v>
      </c>
      <c r="O2052" s="187">
        <f t="shared" si="1775"/>
        <v>4.5942831928845234</v>
      </c>
      <c r="P2052" s="207">
        <v>2028</v>
      </c>
      <c r="Q2052" s="61">
        <f t="shared" si="1754"/>
        <v>4.5942831928845237E-3</v>
      </c>
      <c r="R2052" s="61">
        <f t="shared" si="1754"/>
        <v>4.5942831928845237E-3</v>
      </c>
      <c r="S2052" s="61">
        <f t="shared" si="1754"/>
        <v>4.5942831928845237E-3</v>
      </c>
      <c r="T2052" s="61">
        <f t="shared" si="1752"/>
        <v>4.5942831928845237E-3</v>
      </c>
      <c r="U2052" s="61">
        <f t="shared" si="1752"/>
        <v>4.5942831928845237E-3</v>
      </c>
      <c r="V2052" s="61">
        <f t="shared" si="1752"/>
        <v>4.5942831928845237E-3</v>
      </c>
      <c r="W2052" s="61">
        <f t="shared" si="1752"/>
        <v>4.5942831928845237E-3</v>
      </c>
      <c r="X2052" s="61">
        <f t="shared" si="1752"/>
        <v>4.5942831928845237E-3</v>
      </c>
      <c r="Y2052" s="61">
        <f t="shared" si="1752"/>
        <v>4.5942831928845237E-3</v>
      </c>
      <c r="Z2052" s="61">
        <f t="shared" si="1752"/>
        <v>4.5942831928845237E-3</v>
      </c>
      <c r="AA2052" s="61">
        <f t="shared" si="1752"/>
        <v>4.5942831928845237E-3</v>
      </c>
      <c r="AB2052" s="61">
        <f t="shared" si="1752"/>
        <v>4.5942831928845237E-3</v>
      </c>
    </row>
    <row r="2053" spans="1:28" ht="51" hidden="1" customHeight="1" thickBot="1" x14ac:dyDescent="0.3">
      <c r="A2053" s="202" t="s">
        <v>30</v>
      </c>
      <c r="B2053" s="344" t="s">
        <v>31</v>
      </c>
      <c r="C2053" s="345"/>
      <c r="D2053" s="182">
        <f>D2042</f>
        <v>0.44962242549573983</v>
      </c>
      <c r="E2053" s="182">
        <f t="shared" ref="E2053:O2053" si="1776">E2042</f>
        <v>0.48276462398530762</v>
      </c>
      <c r="F2053" s="182">
        <f t="shared" si="1776"/>
        <v>0.47940623466004717</v>
      </c>
      <c r="G2053" s="182">
        <f t="shared" si="1776"/>
        <v>0.50048252764963208</v>
      </c>
      <c r="H2053" s="182">
        <f t="shared" si="1776"/>
        <v>0.28486791668218681</v>
      </c>
      <c r="I2053" s="182">
        <f t="shared" si="1776"/>
        <v>0.25386240301395646</v>
      </c>
      <c r="J2053" s="182">
        <f t="shared" si="1776"/>
        <v>0.11944390603233637</v>
      </c>
      <c r="K2053" s="182">
        <f t="shared" si="1776"/>
        <v>0.26379046152361896</v>
      </c>
      <c r="L2053" s="182">
        <f t="shared" si="1776"/>
        <v>0.26637893484361075</v>
      </c>
      <c r="M2053" s="182">
        <f t="shared" si="1776"/>
        <v>0.37826935370678438</v>
      </c>
      <c r="N2053" s="182">
        <f t="shared" si="1776"/>
        <v>0.48337516109362932</v>
      </c>
      <c r="O2053" s="182">
        <f t="shared" si="1776"/>
        <v>0.70603877603018339</v>
      </c>
      <c r="P2053" s="207">
        <v>2028</v>
      </c>
      <c r="Q2053" s="61">
        <f t="shared" si="1754"/>
        <v>4.4962242549573982E-4</v>
      </c>
      <c r="R2053" s="61">
        <f t="shared" si="1754"/>
        <v>4.827646239853076E-4</v>
      </c>
      <c r="S2053" s="61">
        <f t="shared" si="1754"/>
        <v>4.7940623466004718E-4</v>
      </c>
      <c r="T2053" s="61">
        <f t="shared" si="1752"/>
        <v>5.0048252764963211E-4</v>
      </c>
      <c r="U2053" s="61">
        <f t="shared" si="1752"/>
        <v>2.8486791668218682E-4</v>
      </c>
      <c r="V2053" s="61">
        <f t="shared" si="1752"/>
        <v>2.5386240301395645E-4</v>
      </c>
      <c r="W2053" s="61">
        <f t="shared" si="1752"/>
        <v>1.1944390603233637E-4</v>
      </c>
      <c r="X2053" s="61">
        <f t="shared" si="1752"/>
        <v>2.6379046152361898E-4</v>
      </c>
      <c r="Y2053" s="61">
        <f t="shared" si="1752"/>
        <v>2.6637893484361073E-4</v>
      </c>
      <c r="Z2053" s="61">
        <f t="shared" si="1752"/>
        <v>3.7826935370678438E-4</v>
      </c>
      <c r="AA2053" s="61">
        <f t="shared" si="1752"/>
        <v>4.8337516109362935E-4</v>
      </c>
      <c r="AB2053" s="61">
        <f t="shared" si="1752"/>
        <v>7.0603877603018334E-4</v>
      </c>
    </row>
    <row r="2054" spans="1:28" ht="83.25" hidden="1" customHeight="1" thickBot="1" x14ac:dyDescent="0.3">
      <c r="A2054" s="202" t="s">
        <v>32</v>
      </c>
      <c r="B2054" s="344" t="s">
        <v>33</v>
      </c>
      <c r="C2054" s="345"/>
      <c r="D2054" s="183">
        <f>ROUND(D2053*D2048,0)</f>
        <v>9976</v>
      </c>
      <c r="E2054" s="183">
        <f t="shared" ref="E2054:F2054" si="1777">ROUND(E2053*E2048,0)</f>
        <v>10042</v>
      </c>
      <c r="F2054" s="183">
        <f t="shared" si="1777"/>
        <v>9638</v>
      </c>
      <c r="G2054" s="183">
        <f>ROUND(G2053*G2048,0)</f>
        <v>9820</v>
      </c>
      <c r="H2054" s="183">
        <f t="shared" ref="H2054:O2054" si="1778">ROUND(H2053*H2048,0)</f>
        <v>4895</v>
      </c>
      <c r="I2054" s="183">
        <f t="shared" si="1778"/>
        <v>3144</v>
      </c>
      <c r="J2054" s="183">
        <f t="shared" si="1778"/>
        <v>1448</v>
      </c>
      <c r="K2054" s="183">
        <f t="shared" si="1778"/>
        <v>3550</v>
      </c>
      <c r="L2054" s="183">
        <f t="shared" si="1778"/>
        <v>3900</v>
      </c>
      <c r="M2054" s="183">
        <f t="shared" si="1778"/>
        <v>6944</v>
      </c>
      <c r="N2054" s="183">
        <f t="shared" si="1778"/>
        <v>11810</v>
      </c>
      <c r="O2054" s="183">
        <f t="shared" si="1778"/>
        <v>41747</v>
      </c>
      <c r="P2054" s="207">
        <v>2028</v>
      </c>
      <c r="Q2054" s="61">
        <f t="shared" si="1754"/>
        <v>9.9760000000000009</v>
      </c>
      <c r="R2054" s="61">
        <f t="shared" si="1754"/>
        <v>10.042</v>
      </c>
      <c r="S2054" s="61">
        <f t="shared" si="1754"/>
        <v>9.6379999999999999</v>
      </c>
      <c r="T2054" s="61">
        <f t="shared" si="1752"/>
        <v>9.82</v>
      </c>
      <c r="U2054" s="61">
        <f t="shared" si="1752"/>
        <v>4.8949999999999996</v>
      </c>
      <c r="V2054" s="61">
        <f t="shared" si="1752"/>
        <v>3.1440000000000001</v>
      </c>
      <c r="W2054" s="61">
        <f t="shared" si="1752"/>
        <v>1.448</v>
      </c>
      <c r="X2054" s="61">
        <f t="shared" si="1752"/>
        <v>3.55</v>
      </c>
      <c r="Y2054" s="61">
        <f t="shared" si="1752"/>
        <v>3.9</v>
      </c>
      <c r="Z2054" s="61">
        <f t="shared" si="1752"/>
        <v>6.944</v>
      </c>
      <c r="AA2054" s="61">
        <f t="shared" si="1752"/>
        <v>11.81</v>
      </c>
      <c r="AB2054" s="61">
        <f t="shared" si="1752"/>
        <v>41.747</v>
      </c>
    </row>
    <row r="2055" spans="1:28" ht="53.25" hidden="1" customHeight="1" thickBot="1" x14ac:dyDescent="0.3">
      <c r="A2055" s="202" t="s">
        <v>34</v>
      </c>
      <c r="B2055" s="344" t="s">
        <v>35</v>
      </c>
      <c r="C2055" s="345"/>
      <c r="D2055" s="184">
        <f>D2052*D2054</f>
        <v>45832.569132216006</v>
      </c>
      <c r="E2055" s="185">
        <f t="shared" ref="E2055:O2055" si="1779">E2052*E2054</f>
        <v>46135.791822946383</v>
      </c>
      <c r="F2055" s="185">
        <f t="shared" si="1779"/>
        <v>44279.701413021037</v>
      </c>
      <c r="G2055" s="185">
        <f t="shared" si="1779"/>
        <v>45115.860954126023</v>
      </c>
      <c r="H2055" s="185">
        <f t="shared" si="1779"/>
        <v>22489.016229169742</v>
      </c>
      <c r="I2055" s="185">
        <f t="shared" si="1779"/>
        <v>14444.426358428942</v>
      </c>
      <c r="J2055" s="185">
        <f t="shared" si="1779"/>
        <v>6652.5220632967894</v>
      </c>
      <c r="K2055" s="185">
        <f t="shared" si="1779"/>
        <v>16309.705334740058</v>
      </c>
      <c r="L2055" s="185">
        <f t="shared" si="1779"/>
        <v>17917.70445224964</v>
      </c>
      <c r="M2055" s="185">
        <f t="shared" si="1779"/>
        <v>31902.70249139013</v>
      </c>
      <c r="N2055" s="185">
        <f t="shared" si="1779"/>
        <v>54258.484507966219</v>
      </c>
      <c r="O2055" s="186">
        <f t="shared" si="1779"/>
        <v>191797.5404533502</v>
      </c>
      <c r="P2055" s="207">
        <v>2028</v>
      </c>
      <c r="Q2055" s="61">
        <f t="shared" si="1754"/>
        <v>45.832569132216008</v>
      </c>
      <c r="R2055" s="61">
        <f t="shared" si="1754"/>
        <v>46.135791822946381</v>
      </c>
      <c r="S2055" s="61">
        <f t="shared" si="1754"/>
        <v>44.279701413021037</v>
      </c>
      <c r="T2055" s="61">
        <f t="shared" si="1752"/>
        <v>45.11586095412602</v>
      </c>
      <c r="U2055" s="61">
        <f t="shared" si="1752"/>
        <v>22.489016229169742</v>
      </c>
      <c r="V2055" s="61">
        <f t="shared" si="1752"/>
        <v>14.444426358428942</v>
      </c>
      <c r="W2055" s="61">
        <f t="shared" si="1752"/>
        <v>6.6525220632967894</v>
      </c>
      <c r="X2055" s="61">
        <f t="shared" si="1752"/>
        <v>16.309705334740059</v>
      </c>
      <c r="Y2055" s="61">
        <f t="shared" si="1752"/>
        <v>17.917704452249641</v>
      </c>
      <c r="Z2055" s="61">
        <f t="shared" si="1752"/>
        <v>31.90270249139013</v>
      </c>
      <c r="AA2055" s="61">
        <f t="shared" si="1752"/>
        <v>54.258484507966216</v>
      </c>
      <c r="AB2055" s="61">
        <f t="shared" si="1752"/>
        <v>191.79754045335019</v>
      </c>
    </row>
    <row r="2056" spans="1:28" ht="48.75" hidden="1" customHeight="1" thickBot="1" x14ac:dyDescent="0.3">
      <c r="A2056" s="202" t="s">
        <v>36</v>
      </c>
      <c r="B2056" s="344" t="s">
        <v>37</v>
      </c>
      <c r="C2056" s="345"/>
      <c r="D2056" s="184">
        <f>ROUND(D2055*0.9,2)</f>
        <v>41249.31</v>
      </c>
      <c r="E2056" s="185">
        <f t="shared" ref="E2056:O2056" si="1780">ROUND(E2055*0.9,2)</f>
        <v>41522.21</v>
      </c>
      <c r="F2056" s="185">
        <f t="shared" si="1780"/>
        <v>39851.730000000003</v>
      </c>
      <c r="G2056" s="185">
        <f t="shared" si="1780"/>
        <v>40604.269999999997</v>
      </c>
      <c r="H2056" s="185">
        <f t="shared" si="1780"/>
        <v>20240.11</v>
      </c>
      <c r="I2056" s="185">
        <f t="shared" si="1780"/>
        <v>12999.98</v>
      </c>
      <c r="J2056" s="185">
        <f t="shared" si="1780"/>
        <v>5987.27</v>
      </c>
      <c r="K2056" s="185">
        <f t="shared" si="1780"/>
        <v>14678.73</v>
      </c>
      <c r="L2056" s="185">
        <f t="shared" si="1780"/>
        <v>16125.93</v>
      </c>
      <c r="M2056" s="185">
        <f t="shared" si="1780"/>
        <v>28712.43</v>
      </c>
      <c r="N2056" s="185">
        <f t="shared" si="1780"/>
        <v>48832.639999999999</v>
      </c>
      <c r="O2056" s="186">
        <f t="shared" si="1780"/>
        <v>172617.79</v>
      </c>
      <c r="P2056" s="207">
        <v>2028</v>
      </c>
      <c r="Q2056" s="61">
        <f t="shared" si="1754"/>
        <v>41.249309999999994</v>
      </c>
      <c r="R2056" s="61">
        <f t="shared" si="1754"/>
        <v>41.522210000000001</v>
      </c>
      <c r="S2056" s="61">
        <f t="shared" si="1754"/>
        <v>39.851730000000003</v>
      </c>
      <c r="T2056" s="61">
        <f t="shared" si="1752"/>
        <v>40.60427</v>
      </c>
      <c r="U2056" s="61">
        <f t="shared" si="1752"/>
        <v>20.240110000000001</v>
      </c>
      <c r="V2056" s="61">
        <f t="shared" si="1752"/>
        <v>12.999979999999999</v>
      </c>
      <c r="W2056" s="61">
        <f t="shared" si="1752"/>
        <v>5.9872700000000005</v>
      </c>
      <c r="X2056" s="61">
        <f t="shared" si="1752"/>
        <v>14.67873</v>
      </c>
      <c r="Y2056" s="61">
        <f t="shared" si="1752"/>
        <v>16.12593</v>
      </c>
      <c r="Z2056" s="61">
        <f t="shared" si="1752"/>
        <v>28.712430000000001</v>
      </c>
      <c r="AA2056" s="61">
        <f t="shared" si="1752"/>
        <v>48.832639999999998</v>
      </c>
      <c r="AB2056" s="61">
        <f t="shared" si="1752"/>
        <v>172.61779000000001</v>
      </c>
    </row>
    <row r="2057" spans="1:28" ht="20.25" hidden="1" customHeight="1" thickBot="1" x14ac:dyDescent="0.3">
      <c r="A2057" s="346" t="str">
        <f>A2046</f>
        <v>Объект 21:</v>
      </c>
      <c r="B2057" s="347"/>
      <c r="C2057" s="43"/>
      <c r="D2057" s="348" t="str">
        <f>D2046</f>
        <v>Яч.№2 Колоусовка</v>
      </c>
      <c r="E2057" s="349"/>
      <c r="F2057" s="349"/>
      <c r="G2057" s="349"/>
      <c r="H2057" s="349"/>
      <c r="I2057" s="349"/>
      <c r="J2057" s="349"/>
      <c r="K2057" s="349"/>
      <c r="L2057" s="349"/>
      <c r="M2057" s="349"/>
      <c r="N2057" s="349"/>
      <c r="O2057" s="350"/>
      <c r="P2057" s="207">
        <v>2029</v>
      </c>
      <c r="Q2057" s="61" t="e">
        <f t="shared" si="1754"/>
        <v>#VALUE!</v>
      </c>
      <c r="R2057" s="61">
        <f t="shared" si="1754"/>
        <v>0</v>
      </c>
      <c r="S2057" s="61">
        <f t="shared" si="1754"/>
        <v>0</v>
      </c>
      <c r="T2057" s="61">
        <f t="shared" si="1752"/>
        <v>0</v>
      </c>
      <c r="U2057" s="61">
        <f t="shared" si="1752"/>
        <v>0</v>
      </c>
      <c r="V2057" s="61">
        <f t="shared" si="1752"/>
        <v>0</v>
      </c>
      <c r="W2057" s="61">
        <f t="shared" si="1752"/>
        <v>0</v>
      </c>
      <c r="X2057" s="61">
        <f t="shared" si="1752"/>
        <v>0</v>
      </c>
      <c r="Y2057" s="61">
        <f t="shared" si="1752"/>
        <v>0</v>
      </c>
      <c r="Z2057" s="61">
        <f t="shared" si="1752"/>
        <v>0</v>
      </c>
      <c r="AA2057" s="61">
        <f t="shared" si="1752"/>
        <v>0</v>
      </c>
      <c r="AB2057" s="61">
        <f t="shared" si="1752"/>
        <v>0</v>
      </c>
    </row>
    <row r="2058" spans="1:28" ht="16.5" hidden="1" thickBot="1" x14ac:dyDescent="0.3">
      <c r="A2058" s="351" t="s">
        <v>300</v>
      </c>
      <c r="B2058" s="352"/>
      <c r="C2058" s="352"/>
      <c r="D2058" s="352"/>
      <c r="E2058" s="352"/>
      <c r="F2058" s="352"/>
      <c r="G2058" s="352"/>
      <c r="H2058" s="352"/>
      <c r="I2058" s="352"/>
      <c r="J2058" s="352"/>
      <c r="K2058" s="352"/>
      <c r="L2058" s="352"/>
      <c r="M2058" s="352"/>
      <c r="N2058" s="352"/>
      <c r="O2058" s="352"/>
      <c r="P2058" s="207">
        <v>2029</v>
      </c>
      <c r="Q2058" s="61">
        <f t="shared" si="1754"/>
        <v>0</v>
      </c>
      <c r="R2058" s="61">
        <f t="shared" si="1754"/>
        <v>0</v>
      </c>
      <c r="S2058" s="61">
        <f t="shared" si="1754"/>
        <v>0</v>
      </c>
      <c r="T2058" s="61">
        <f t="shared" si="1752"/>
        <v>0</v>
      </c>
      <c r="U2058" s="61">
        <f t="shared" si="1752"/>
        <v>0</v>
      </c>
      <c r="V2058" s="61">
        <f t="shared" si="1752"/>
        <v>0</v>
      </c>
      <c r="W2058" s="61">
        <f t="shared" si="1752"/>
        <v>0</v>
      </c>
      <c r="X2058" s="61">
        <f t="shared" si="1752"/>
        <v>0</v>
      </c>
      <c r="Y2058" s="61">
        <f t="shared" si="1752"/>
        <v>0</v>
      </c>
      <c r="Z2058" s="61">
        <f t="shared" si="1752"/>
        <v>0</v>
      </c>
      <c r="AA2058" s="61">
        <f t="shared" si="1752"/>
        <v>0</v>
      </c>
      <c r="AB2058" s="61">
        <f t="shared" si="1752"/>
        <v>0</v>
      </c>
    </row>
    <row r="2059" spans="1:28" s="41" customFormat="1" ht="29.25" hidden="1" customHeight="1" thickBot="1" x14ac:dyDescent="0.3">
      <c r="A2059" s="202" t="s">
        <v>11</v>
      </c>
      <c r="B2059" s="344" t="s">
        <v>293</v>
      </c>
      <c r="C2059" s="345"/>
      <c r="D2059" s="179">
        <f>D2048</f>
        <v>22188</v>
      </c>
      <c r="E2059" s="179">
        <f t="shared" ref="E2059:O2060" si="1781">E2048</f>
        <v>20802</v>
      </c>
      <c r="F2059" s="179">
        <f t="shared" si="1781"/>
        <v>20103</v>
      </c>
      <c r="G2059" s="179">
        <f t="shared" si="1781"/>
        <v>19622</v>
      </c>
      <c r="H2059" s="179">
        <f t="shared" si="1781"/>
        <v>17182</v>
      </c>
      <c r="I2059" s="179">
        <f t="shared" si="1781"/>
        <v>12383</v>
      </c>
      <c r="J2059" s="179">
        <f t="shared" si="1781"/>
        <v>12123</v>
      </c>
      <c r="K2059" s="179">
        <f t="shared" si="1781"/>
        <v>13459</v>
      </c>
      <c r="L2059" s="179">
        <f t="shared" si="1781"/>
        <v>14641</v>
      </c>
      <c r="M2059" s="179">
        <f t="shared" si="1781"/>
        <v>18356</v>
      </c>
      <c r="N2059" s="179">
        <f t="shared" si="1781"/>
        <v>24432</v>
      </c>
      <c r="O2059" s="179">
        <f t="shared" si="1781"/>
        <v>59128</v>
      </c>
      <c r="P2059" s="207">
        <v>2029</v>
      </c>
      <c r="Q2059" s="61">
        <f t="shared" si="1754"/>
        <v>22.187999999999999</v>
      </c>
      <c r="R2059" s="61">
        <f t="shared" si="1754"/>
        <v>20.802</v>
      </c>
      <c r="S2059" s="61">
        <f t="shared" si="1754"/>
        <v>20.103000000000002</v>
      </c>
      <c r="T2059" s="61">
        <f t="shared" si="1752"/>
        <v>19.622</v>
      </c>
      <c r="U2059" s="61">
        <f t="shared" si="1752"/>
        <v>17.181999999999999</v>
      </c>
      <c r="V2059" s="61">
        <f t="shared" si="1752"/>
        <v>12.382999999999999</v>
      </c>
      <c r="W2059" s="61">
        <f t="shared" si="1752"/>
        <v>12.122999999999999</v>
      </c>
      <c r="X2059" s="61">
        <f t="shared" si="1752"/>
        <v>13.459</v>
      </c>
      <c r="Y2059" s="61">
        <f t="shared" si="1752"/>
        <v>14.641</v>
      </c>
      <c r="Z2059" s="61">
        <f t="shared" si="1752"/>
        <v>18.356000000000002</v>
      </c>
      <c r="AA2059" s="61">
        <f t="shared" si="1752"/>
        <v>24.431999999999999</v>
      </c>
      <c r="AB2059" s="61">
        <f t="shared" si="1752"/>
        <v>59.128</v>
      </c>
    </row>
    <row r="2060" spans="1:28" ht="16.5" hidden="1" thickBot="1" x14ac:dyDescent="0.3">
      <c r="A2060" s="202" t="s">
        <v>12</v>
      </c>
      <c r="B2060" s="353" t="s">
        <v>291</v>
      </c>
      <c r="C2060" s="354"/>
      <c r="D2060" s="179">
        <f>D2049</f>
        <v>8846</v>
      </c>
      <c r="E2060" s="179">
        <f t="shared" si="1781"/>
        <v>7604</v>
      </c>
      <c r="F2060" s="179">
        <f t="shared" si="1781"/>
        <v>7416</v>
      </c>
      <c r="G2060" s="179">
        <f t="shared" si="1781"/>
        <v>6825</v>
      </c>
      <c r="H2060" s="179">
        <f t="shared" si="1781"/>
        <v>9681</v>
      </c>
      <c r="I2060" s="179">
        <f t="shared" si="1781"/>
        <v>7361</v>
      </c>
      <c r="J2060" s="179">
        <f t="shared" si="1781"/>
        <v>8836</v>
      </c>
      <c r="K2060" s="179">
        <f t="shared" si="1781"/>
        <v>7867</v>
      </c>
      <c r="L2060" s="179">
        <f t="shared" si="1781"/>
        <v>8520</v>
      </c>
      <c r="M2060" s="179">
        <f t="shared" si="1781"/>
        <v>8628</v>
      </c>
      <c r="N2060" s="179">
        <f t="shared" si="1781"/>
        <v>8916</v>
      </c>
      <c r="O2060" s="179">
        <f t="shared" si="1781"/>
        <v>8412</v>
      </c>
      <c r="P2060" s="207">
        <v>2029</v>
      </c>
      <c r="Q2060" s="61">
        <f t="shared" si="1754"/>
        <v>8.8460000000000001</v>
      </c>
      <c r="R2060" s="61">
        <f t="shared" si="1754"/>
        <v>7.6040000000000001</v>
      </c>
      <c r="S2060" s="61">
        <f t="shared" si="1754"/>
        <v>7.4160000000000004</v>
      </c>
      <c r="T2060" s="61">
        <f t="shared" si="1752"/>
        <v>6.8250000000000002</v>
      </c>
      <c r="U2060" s="61">
        <f t="shared" si="1752"/>
        <v>9.6809999999999992</v>
      </c>
      <c r="V2060" s="61">
        <f t="shared" si="1752"/>
        <v>7.3609999999999998</v>
      </c>
      <c r="W2060" s="61">
        <f t="shared" si="1752"/>
        <v>8.8360000000000003</v>
      </c>
      <c r="X2060" s="61">
        <f t="shared" si="1752"/>
        <v>7.867</v>
      </c>
      <c r="Y2060" s="61">
        <f t="shared" si="1752"/>
        <v>8.52</v>
      </c>
      <c r="Z2060" s="61">
        <f t="shared" si="1752"/>
        <v>8.6280000000000001</v>
      </c>
      <c r="AA2060" s="61">
        <f t="shared" si="1752"/>
        <v>8.9160000000000004</v>
      </c>
      <c r="AB2060" s="61">
        <f t="shared" si="1752"/>
        <v>8.4120000000000008</v>
      </c>
    </row>
    <row r="2061" spans="1:28" ht="33" hidden="1" customHeight="1" thickBot="1" x14ac:dyDescent="0.3">
      <c r="A2061" s="202" t="s">
        <v>13</v>
      </c>
      <c r="B2061" s="344" t="s">
        <v>292</v>
      </c>
      <c r="C2061" s="345"/>
      <c r="D2061" s="180">
        <f>D2059-D2060</f>
        <v>13342</v>
      </c>
      <c r="E2061" s="180">
        <f t="shared" ref="E2061:O2061" si="1782">E2059-E2060</f>
        <v>13198</v>
      </c>
      <c r="F2061" s="180">
        <f t="shared" si="1782"/>
        <v>12687</v>
      </c>
      <c r="G2061" s="180">
        <f t="shared" si="1782"/>
        <v>12797</v>
      </c>
      <c r="H2061" s="180">
        <f t="shared" si="1782"/>
        <v>7501</v>
      </c>
      <c r="I2061" s="180">
        <f t="shared" si="1782"/>
        <v>5022</v>
      </c>
      <c r="J2061" s="180">
        <f t="shared" si="1782"/>
        <v>3287</v>
      </c>
      <c r="K2061" s="180">
        <f t="shared" si="1782"/>
        <v>5592</v>
      </c>
      <c r="L2061" s="180">
        <f t="shared" si="1782"/>
        <v>6121</v>
      </c>
      <c r="M2061" s="180">
        <f t="shared" si="1782"/>
        <v>9728</v>
      </c>
      <c r="N2061" s="180">
        <f t="shared" si="1782"/>
        <v>15516</v>
      </c>
      <c r="O2061" s="180">
        <f t="shared" si="1782"/>
        <v>50716</v>
      </c>
      <c r="P2061" s="207">
        <v>2029</v>
      </c>
      <c r="Q2061" s="61">
        <f t="shared" si="1754"/>
        <v>13.342000000000001</v>
      </c>
      <c r="R2061" s="61">
        <f t="shared" si="1754"/>
        <v>13.198</v>
      </c>
      <c r="S2061" s="61">
        <f t="shared" si="1754"/>
        <v>12.686999999999999</v>
      </c>
      <c r="T2061" s="61">
        <f t="shared" si="1752"/>
        <v>12.797000000000001</v>
      </c>
      <c r="U2061" s="61">
        <f t="shared" si="1752"/>
        <v>7.5010000000000003</v>
      </c>
      <c r="V2061" s="61">
        <f t="shared" si="1752"/>
        <v>5.0220000000000002</v>
      </c>
      <c r="W2061" s="61">
        <f t="shared" si="1752"/>
        <v>3.2869999999999999</v>
      </c>
      <c r="X2061" s="61">
        <f t="shared" si="1752"/>
        <v>5.5919999999999996</v>
      </c>
      <c r="Y2061" s="61">
        <f t="shared" si="1752"/>
        <v>6.1210000000000004</v>
      </c>
      <c r="Z2061" s="61">
        <f t="shared" si="1752"/>
        <v>9.7279999999999998</v>
      </c>
      <c r="AA2061" s="61">
        <f t="shared" si="1752"/>
        <v>15.516</v>
      </c>
      <c r="AB2061" s="61">
        <f t="shared" si="1752"/>
        <v>50.716000000000001</v>
      </c>
    </row>
    <row r="2062" spans="1:28" ht="36" hidden="1" customHeight="1" thickBot="1" x14ac:dyDescent="0.3">
      <c r="A2062" s="202" t="s">
        <v>14</v>
      </c>
      <c r="B2062" s="344" t="s">
        <v>27</v>
      </c>
      <c r="C2062" s="345"/>
      <c r="D2062" s="181">
        <f>D2061/D2059</f>
        <v>0.60131602668108886</v>
      </c>
      <c r="E2062" s="181">
        <f t="shared" ref="E2062:O2062" si="1783">E2061/E2059</f>
        <v>0.63445822517065664</v>
      </c>
      <c r="F2062" s="181">
        <f t="shared" si="1783"/>
        <v>0.6310998358453962</v>
      </c>
      <c r="G2062" s="181">
        <f t="shared" si="1783"/>
        <v>0.65217612883498111</v>
      </c>
      <c r="H2062" s="181">
        <f t="shared" si="1783"/>
        <v>0.43656151786753578</v>
      </c>
      <c r="I2062" s="181">
        <f t="shared" si="1783"/>
        <v>0.40555600419930549</v>
      </c>
      <c r="J2062" s="181">
        <f t="shared" si="1783"/>
        <v>0.27113750721768537</v>
      </c>
      <c r="K2062" s="181">
        <f t="shared" si="1783"/>
        <v>0.41548406270896798</v>
      </c>
      <c r="L2062" s="181">
        <f t="shared" si="1783"/>
        <v>0.41807253602895977</v>
      </c>
      <c r="M2062" s="181">
        <f t="shared" si="1783"/>
        <v>0.52996295489213341</v>
      </c>
      <c r="N2062" s="181">
        <f t="shared" si="1783"/>
        <v>0.63506876227897835</v>
      </c>
      <c r="O2062" s="181">
        <f t="shared" si="1783"/>
        <v>0.85773237721553242</v>
      </c>
      <c r="P2062" s="207">
        <v>2029</v>
      </c>
      <c r="Q2062" s="61">
        <f t="shared" si="1754"/>
        <v>6.0131602668108883E-4</v>
      </c>
      <c r="R2062" s="61">
        <f t="shared" si="1754"/>
        <v>6.344582251706566E-4</v>
      </c>
      <c r="S2062" s="61">
        <f t="shared" si="1754"/>
        <v>6.3109983584539624E-4</v>
      </c>
      <c r="T2062" s="61">
        <f t="shared" si="1754"/>
        <v>6.5217612883498107E-4</v>
      </c>
      <c r="U2062" s="61">
        <f t="shared" si="1754"/>
        <v>4.3656151786753577E-4</v>
      </c>
      <c r="V2062" s="61">
        <f t="shared" si="1754"/>
        <v>4.0555600419930551E-4</v>
      </c>
      <c r="W2062" s="61">
        <f t="shared" si="1754"/>
        <v>2.7113750721768535E-4</v>
      </c>
      <c r="X2062" s="61">
        <f t="shared" si="1754"/>
        <v>4.1548406270896799E-4</v>
      </c>
      <c r="Y2062" s="61">
        <f t="shared" si="1754"/>
        <v>4.1807253602895979E-4</v>
      </c>
      <c r="Z2062" s="61">
        <f t="shared" si="1754"/>
        <v>5.2996295489213339E-4</v>
      </c>
      <c r="AA2062" s="61">
        <f t="shared" si="1754"/>
        <v>6.3506876227897835E-4</v>
      </c>
      <c r="AB2062" s="61">
        <f t="shared" si="1754"/>
        <v>8.577323772155324E-4</v>
      </c>
    </row>
    <row r="2063" spans="1:28" ht="81.75" hidden="1" customHeight="1" thickBot="1" x14ac:dyDescent="0.3">
      <c r="A2063" s="202" t="s">
        <v>28</v>
      </c>
      <c r="B2063" s="344" t="s">
        <v>29</v>
      </c>
      <c r="C2063" s="345"/>
      <c r="D2063" s="187">
        <f t="shared" ref="D2063:O2063" si="1784">D1964</f>
        <v>4.7964316533714424</v>
      </c>
      <c r="E2063" s="187">
        <f t="shared" si="1784"/>
        <v>4.7964316533714424</v>
      </c>
      <c r="F2063" s="187">
        <f t="shared" si="1784"/>
        <v>4.7964316533714424</v>
      </c>
      <c r="G2063" s="187">
        <f t="shared" si="1784"/>
        <v>4.7964316533714424</v>
      </c>
      <c r="H2063" s="187">
        <f t="shared" si="1784"/>
        <v>4.7964316533714424</v>
      </c>
      <c r="I2063" s="187">
        <f t="shared" si="1784"/>
        <v>4.7964316533714424</v>
      </c>
      <c r="J2063" s="187">
        <f t="shared" si="1784"/>
        <v>4.7964316533714424</v>
      </c>
      <c r="K2063" s="187">
        <f t="shared" si="1784"/>
        <v>4.7964316533714424</v>
      </c>
      <c r="L2063" s="187">
        <f t="shared" si="1784"/>
        <v>4.7964316533714424</v>
      </c>
      <c r="M2063" s="187">
        <f t="shared" si="1784"/>
        <v>4.7964316533714424</v>
      </c>
      <c r="N2063" s="187">
        <f t="shared" si="1784"/>
        <v>4.7964316533714424</v>
      </c>
      <c r="O2063" s="187">
        <f t="shared" si="1784"/>
        <v>4.7964316533714424</v>
      </c>
      <c r="P2063" s="207">
        <v>2029</v>
      </c>
      <c r="Q2063" s="61">
        <f t="shared" si="1754"/>
        <v>4.7964316533714423E-3</v>
      </c>
      <c r="R2063" s="61">
        <f t="shared" si="1754"/>
        <v>4.7964316533714423E-3</v>
      </c>
      <c r="S2063" s="61">
        <f t="shared" si="1754"/>
        <v>4.7964316533714423E-3</v>
      </c>
      <c r="T2063" s="61">
        <f t="shared" si="1754"/>
        <v>4.7964316533714423E-3</v>
      </c>
      <c r="U2063" s="61">
        <f t="shared" si="1754"/>
        <v>4.7964316533714423E-3</v>
      </c>
      <c r="V2063" s="61">
        <f t="shared" si="1754"/>
        <v>4.7964316533714423E-3</v>
      </c>
      <c r="W2063" s="61">
        <f t="shared" si="1754"/>
        <v>4.7964316533714423E-3</v>
      </c>
      <c r="X2063" s="61">
        <f t="shared" si="1754"/>
        <v>4.7964316533714423E-3</v>
      </c>
      <c r="Y2063" s="61">
        <f t="shared" si="1754"/>
        <v>4.7964316533714423E-3</v>
      </c>
      <c r="Z2063" s="61">
        <f t="shared" si="1754"/>
        <v>4.7964316533714423E-3</v>
      </c>
      <c r="AA2063" s="61">
        <f t="shared" si="1754"/>
        <v>4.7964316533714423E-3</v>
      </c>
      <c r="AB2063" s="61">
        <f t="shared" si="1754"/>
        <v>4.7964316533714423E-3</v>
      </c>
    </row>
    <row r="2064" spans="1:28" ht="51" hidden="1" customHeight="1" thickBot="1" x14ac:dyDescent="0.3">
      <c r="A2064" s="202" t="s">
        <v>30</v>
      </c>
      <c r="B2064" s="344" t="s">
        <v>31</v>
      </c>
      <c r="C2064" s="345"/>
      <c r="D2064" s="182">
        <f>D2053</f>
        <v>0.44962242549573983</v>
      </c>
      <c r="E2064" s="182">
        <f t="shared" ref="E2064:O2064" si="1785">E2053</f>
        <v>0.48276462398530762</v>
      </c>
      <c r="F2064" s="182">
        <f t="shared" si="1785"/>
        <v>0.47940623466004717</v>
      </c>
      <c r="G2064" s="182">
        <f t="shared" si="1785"/>
        <v>0.50048252764963208</v>
      </c>
      <c r="H2064" s="182">
        <f t="shared" si="1785"/>
        <v>0.28486791668218681</v>
      </c>
      <c r="I2064" s="182">
        <f t="shared" si="1785"/>
        <v>0.25386240301395646</v>
      </c>
      <c r="J2064" s="182">
        <f t="shared" si="1785"/>
        <v>0.11944390603233637</v>
      </c>
      <c r="K2064" s="182">
        <f t="shared" si="1785"/>
        <v>0.26379046152361896</v>
      </c>
      <c r="L2064" s="182">
        <f t="shared" si="1785"/>
        <v>0.26637893484361075</v>
      </c>
      <c r="M2064" s="182">
        <f t="shared" si="1785"/>
        <v>0.37826935370678438</v>
      </c>
      <c r="N2064" s="182">
        <f t="shared" si="1785"/>
        <v>0.48337516109362932</v>
      </c>
      <c r="O2064" s="182">
        <f t="shared" si="1785"/>
        <v>0.70603877603018339</v>
      </c>
      <c r="P2064" s="207">
        <v>2029</v>
      </c>
      <c r="Q2064" s="61">
        <f t="shared" si="1754"/>
        <v>4.4962242549573982E-4</v>
      </c>
      <c r="R2064" s="61">
        <f t="shared" si="1754"/>
        <v>4.827646239853076E-4</v>
      </c>
      <c r="S2064" s="61">
        <f t="shared" si="1754"/>
        <v>4.7940623466004718E-4</v>
      </c>
      <c r="T2064" s="61">
        <f t="shared" si="1754"/>
        <v>5.0048252764963211E-4</v>
      </c>
      <c r="U2064" s="61">
        <f t="shared" si="1754"/>
        <v>2.8486791668218682E-4</v>
      </c>
      <c r="V2064" s="61">
        <f t="shared" si="1754"/>
        <v>2.5386240301395645E-4</v>
      </c>
      <c r="W2064" s="61">
        <f t="shared" si="1754"/>
        <v>1.1944390603233637E-4</v>
      </c>
      <c r="X2064" s="61">
        <f t="shared" si="1754"/>
        <v>2.6379046152361898E-4</v>
      </c>
      <c r="Y2064" s="61">
        <f t="shared" si="1754"/>
        <v>2.6637893484361073E-4</v>
      </c>
      <c r="Z2064" s="61">
        <f t="shared" si="1754"/>
        <v>3.7826935370678438E-4</v>
      </c>
      <c r="AA2064" s="61">
        <f t="shared" si="1754"/>
        <v>4.8337516109362935E-4</v>
      </c>
      <c r="AB2064" s="61">
        <f t="shared" si="1754"/>
        <v>7.0603877603018334E-4</v>
      </c>
    </row>
    <row r="2065" spans="1:28" ht="83.25" hidden="1" customHeight="1" thickBot="1" x14ac:dyDescent="0.3">
      <c r="A2065" s="202" t="s">
        <v>32</v>
      </c>
      <c r="B2065" s="344" t="s">
        <v>33</v>
      </c>
      <c r="C2065" s="345"/>
      <c r="D2065" s="183">
        <f>ROUND(D2064*D2059,0)</f>
        <v>9976</v>
      </c>
      <c r="E2065" s="183">
        <f t="shared" ref="E2065:F2065" si="1786">ROUND(E2064*E2059,0)</f>
        <v>10042</v>
      </c>
      <c r="F2065" s="183">
        <f t="shared" si="1786"/>
        <v>9638</v>
      </c>
      <c r="G2065" s="183">
        <f>ROUND(G2064*G2059,0)</f>
        <v>9820</v>
      </c>
      <c r="H2065" s="183">
        <f t="shared" ref="H2065:O2065" si="1787">ROUND(H2064*H2059,0)</f>
        <v>4895</v>
      </c>
      <c r="I2065" s="183">
        <f t="shared" si="1787"/>
        <v>3144</v>
      </c>
      <c r="J2065" s="183">
        <f t="shared" si="1787"/>
        <v>1448</v>
      </c>
      <c r="K2065" s="183">
        <f t="shared" si="1787"/>
        <v>3550</v>
      </c>
      <c r="L2065" s="183">
        <f t="shared" si="1787"/>
        <v>3900</v>
      </c>
      <c r="M2065" s="183">
        <f t="shared" si="1787"/>
        <v>6944</v>
      </c>
      <c r="N2065" s="183">
        <f t="shared" si="1787"/>
        <v>11810</v>
      </c>
      <c r="O2065" s="183">
        <f t="shared" si="1787"/>
        <v>41747</v>
      </c>
      <c r="P2065" s="207">
        <v>2029</v>
      </c>
      <c r="Q2065" s="61">
        <f t="shared" si="1754"/>
        <v>9.9760000000000009</v>
      </c>
      <c r="R2065" s="61">
        <f t="shared" si="1754"/>
        <v>10.042</v>
      </c>
      <c r="S2065" s="61">
        <f t="shared" si="1754"/>
        <v>9.6379999999999999</v>
      </c>
      <c r="T2065" s="61">
        <f t="shared" si="1754"/>
        <v>9.82</v>
      </c>
      <c r="U2065" s="61">
        <f t="shared" si="1754"/>
        <v>4.8949999999999996</v>
      </c>
      <c r="V2065" s="61">
        <f t="shared" si="1754"/>
        <v>3.1440000000000001</v>
      </c>
      <c r="W2065" s="61">
        <f t="shared" si="1754"/>
        <v>1.448</v>
      </c>
      <c r="X2065" s="61">
        <f t="shared" si="1754"/>
        <v>3.55</v>
      </c>
      <c r="Y2065" s="61">
        <f t="shared" si="1754"/>
        <v>3.9</v>
      </c>
      <c r="Z2065" s="61">
        <f t="shared" si="1754"/>
        <v>6.944</v>
      </c>
      <c r="AA2065" s="61">
        <f t="shared" si="1754"/>
        <v>11.81</v>
      </c>
      <c r="AB2065" s="61">
        <f t="shared" si="1754"/>
        <v>41.747</v>
      </c>
    </row>
    <row r="2066" spans="1:28" ht="53.25" hidden="1" customHeight="1" thickBot="1" x14ac:dyDescent="0.3">
      <c r="A2066" s="202" t="s">
        <v>34</v>
      </c>
      <c r="B2066" s="344" t="s">
        <v>35</v>
      </c>
      <c r="C2066" s="345"/>
      <c r="D2066" s="184">
        <f>D2063*D2065</f>
        <v>47849.202174033511</v>
      </c>
      <c r="E2066" s="185">
        <f t="shared" ref="E2066:O2066" si="1788">E2063*E2065</f>
        <v>48165.766663156028</v>
      </c>
      <c r="F2066" s="185">
        <f t="shared" si="1788"/>
        <v>46228.008275193963</v>
      </c>
      <c r="G2066" s="185">
        <f t="shared" si="1788"/>
        <v>47100.958836107566</v>
      </c>
      <c r="H2066" s="185">
        <f t="shared" si="1788"/>
        <v>23478.532943253209</v>
      </c>
      <c r="I2066" s="185">
        <f t="shared" si="1788"/>
        <v>15079.981118199816</v>
      </c>
      <c r="J2066" s="185">
        <f t="shared" si="1788"/>
        <v>6945.2330340818489</v>
      </c>
      <c r="K2066" s="185">
        <f t="shared" si="1788"/>
        <v>17027.332369468619</v>
      </c>
      <c r="L2066" s="185">
        <f t="shared" si="1788"/>
        <v>18706.083448148624</v>
      </c>
      <c r="M2066" s="185">
        <f t="shared" si="1788"/>
        <v>33306.421401011299</v>
      </c>
      <c r="N2066" s="185">
        <f t="shared" si="1788"/>
        <v>56645.857826316736</v>
      </c>
      <c r="O2066" s="186">
        <f t="shared" si="1788"/>
        <v>200236.6322332976</v>
      </c>
      <c r="P2066" s="207">
        <v>2029</v>
      </c>
      <c r="Q2066" s="61">
        <f t="shared" si="1754"/>
        <v>47.849202174033515</v>
      </c>
      <c r="R2066" s="61">
        <f t="shared" si="1754"/>
        <v>48.165766663156028</v>
      </c>
      <c r="S2066" s="61">
        <f t="shared" si="1754"/>
        <v>46.228008275193964</v>
      </c>
      <c r="T2066" s="61">
        <f t="shared" si="1754"/>
        <v>47.100958836107566</v>
      </c>
      <c r="U2066" s="61">
        <f t="shared" si="1754"/>
        <v>23.47853294325321</v>
      </c>
      <c r="V2066" s="61">
        <f t="shared" si="1754"/>
        <v>15.079981118199816</v>
      </c>
      <c r="W2066" s="61">
        <f t="shared" si="1754"/>
        <v>6.9452330340818493</v>
      </c>
      <c r="X2066" s="61">
        <f t="shared" si="1754"/>
        <v>17.027332369468617</v>
      </c>
      <c r="Y2066" s="61">
        <f t="shared" si="1754"/>
        <v>18.706083448148625</v>
      </c>
      <c r="Z2066" s="61">
        <f t="shared" si="1754"/>
        <v>33.306421401011299</v>
      </c>
      <c r="AA2066" s="61">
        <f t="shared" si="1754"/>
        <v>56.645857826316735</v>
      </c>
      <c r="AB2066" s="61">
        <f t="shared" si="1754"/>
        <v>200.2366322332976</v>
      </c>
    </row>
    <row r="2067" spans="1:28" ht="48.75" hidden="1" customHeight="1" thickBot="1" x14ac:dyDescent="0.3">
      <c r="A2067" s="202" t="s">
        <v>36</v>
      </c>
      <c r="B2067" s="344" t="s">
        <v>37</v>
      </c>
      <c r="C2067" s="345"/>
      <c r="D2067" s="184">
        <f>ROUND(D2066*0.9,2)</f>
        <v>43064.28</v>
      </c>
      <c r="E2067" s="185">
        <f t="shared" ref="E2067:O2067" si="1789">ROUND(E2066*0.9,2)</f>
        <v>43349.19</v>
      </c>
      <c r="F2067" s="185">
        <f t="shared" si="1789"/>
        <v>41605.21</v>
      </c>
      <c r="G2067" s="185">
        <f t="shared" si="1789"/>
        <v>42390.86</v>
      </c>
      <c r="H2067" s="185">
        <f t="shared" si="1789"/>
        <v>21130.68</v>
      </c>
      <c r="I2067" s="185">
        <f t="shared" si="1789"/>
        <v>13571.98</v>
      </c>
      <c r="J2067" s="185">
        <f t="shared" si="1789"/>
        <v>6250.71</v>
      </c>
      <c r="K2067" s="185">
        <f t="shared" si="1789"/>
        <v>15324.6</v>
      </c>
      <c r="L2067" s="185">
        <f t="shared" si="1789"/>
        <v>16835.48</v>
      </c>
      <c r="M2067" s="185">
        <f t="shared" si="1789"/>
        <v>29975.78</v>
      </c>
      <c r="N2067" s="185">
        <f t="shared" si="1789"/>
        <v>50981.27</v>
      </c>
      <c r="O2067" s="186">
        <f t="shared" si="1789"/>
        <v>180212.97</v>
      </c>
      <c r="P2067" s="207">
        <v>2029</v>
      </c>
      <c r="Q2067" s="61">
        <f t="shared" si="1754"/>
        <v>43.064279999999997</v>
      </c>
      <c r="R2067" s="61">
        <f t="shared" si="1754"/>
        <v>43.34919</v>
      </c>
      <c r="S2067" s="61">
        <f t="shared" si="1754"/>
        <v>41.60521</v>
      </c>
      <c r="T2067" s="61">
        <f t="shared" si="1754"/>
        <v>42.390860000000004</v>
      </c>
      <c r="U2067" s="61">
        <f t="shared" si="1754"/>
        <v>21.130680000000002</v>
      </c>
      <c r="V2067" s="61">
        <f t="shared" si="1754"/>
        <v>13.57198</v>
      </c>
      <c r="W2067" s="61">
        <f t="shared" si="1754"/>
        <v>6.2507099999999998</v>
      </c>
      <c r="X2067" s="61">
        <f t="shared" si="1754"/>
        <v>15.3246</v>
      </c>
      <c r="Y2067" s="61">
        <f t="shared" si="1754"/>
        <v>16.83548</v>
      </c>
      <c r="Z2067" s="61">
        <f t="shared" si="1754"/>
        <v>29.97578</v>
      </c>
      <c r="AA2067" s="61">
        <f t="shared" si="1754"/>
        <v>50.981269999999995</v>
      </c>
      <c r="AB2067" s="61">
        <f t="shared" si="1754"/>
        <v>180.21297000000001</v>
      </c>
    </row>
    <row r="2068" spans="1:28" ht="21" hidden="1" customHeight="1" thickBot="1" x14ac:dyDescent="0.3">
      <c r="A2068" s="346" t="str">
        <f>A2057</f>
        <v>Объект 21:</v>
      </c>
      <c r="B2068" s="347"/>
      <c r="C2068" s="43"/>
      <c r="D2068" s="348" t="str">
        <f>D2057</f>
        <v>Яч.№2 Колоусовка</v>
      </c>
      <c r="E2068" s="349"/>
      <c r="F2068" s="349"/>
      <c r="G2068" s="349"/>
      <c r="H2068" s="349"/>
      <c r="I2068" s="349"/>
      <c r="J2068" s="349"/>
      <c r="K2068" s="349"/>
      <c r="L2068" s="349"/>
      <c r="M2068" s="349"/>
      <c r="N2068" s="349"/>
      <c r="O2068" s="350"/>
      <c r="P2068" s="207">
        <v>2030</v>
      </c>
      <c r="Q2068" s="61" t="e">
        <f t="shared" si="1754"/>
        <v>#VALUE!</v>
      </c>
      <c r="R2068" s="61">
        <f t="shared" si="1754"/>
        <v>0</v>
      </c>
      <c r="S2068" s="61">
        <f t="shared" si="1754"/>
        <v>0</v>
      </c>
      <c r="T2068" s="61">
        <f t="shared" si="1754"/>
        <v>0</v>
      </c>
      <c r="U2068" s="61">
        <f t="shared" si="1754"/>
        <v>0</v>
      </c>
      <c r="V2068" s="61">
        <f t="shared" si="1754"/>
        <v>0</v>
      </c>
      <c r="W2068" s="61">
        <f t="shared" si="1754"/>
        <v>0</v>
      </c>
      <c r="X2068" s="61">
        <f t="shared" si="1754"/>
        <v>0</v>
      </c>
      <c r="Y2068" s="61">
        <f t="shared" si="1754"/>
        <v>0</v>
      </c>
      <c r="Z2068" s="61">
        <f t="shared" si="1754"/>
        <v>0</v>
      </c>
      <c r="AA2068" s="61">
        <f t="shared" si="1754"/>
        <v>0</v>
      </c>
      <c r="AB2068" s="61">
        <f t="shared" si="1754"/>
        <v>0</v>
      </c>
    </row>
    <row r="2069" spans="1:28" ht="16.5" hidden="1" thickBot="1" x14ac:dyDescent="0.3">
      <c r="A2069" s="351" t="s">
        <v>301</v>
      </c>
      <c r="B2069" s="352"/>
      <c r="C2069" s="352"/>
      <c r="D2069" s="352"/>
      <c r="E2069" s="352"/>
      <c r="F2069" s="352"/>
      <c r="G2069" s="352"/>
      <c r="H2069" s="352"/>
      <c r="I2069" s="352"/>
      <c r="J2069" s="352"/>
      <c r="K2069" s="352"/>
      <c r="L2069" s="352"/>
      <c r="M2069" s="352"/>
      <c r="N2069" s="352"/>
      <c r="O2069" s="352"/>
      <c r="P2069" s="207">
        <v>2030</v>
      </c>
      <c r="Q2069" s="61">
        <f t="shared" si="1754"/>
        <v>0</v>
      </c>
      <c r="R2069" s="61">
        <f t="shared" si="1754"/>
        <v>0</v>
      </c>
      <c r="S2069" s="61">
        <f t="shared" si="1754"/>
        <v>0</v>
      </c>
      <c r="T2069" s="61">
        <f t="shared" si="1754"/>
        <v>0</v>
      </c>
      <c r="U2069" s="61">
        <f t="shared" si="1754"/>
        <v>0</v>
      </c>
      <c r="V2069" s="61">
        <f t="shared" si="1754"/>
        <v>0</v>
      </c>
      <c r="W2069" s="61">
        <f t="shared" si="1754"/>
        <v>0</v>
      </c>
      <c r="X2069" s="61">
        <f t="shared" si="1754"/>
        <v>0</v>
      </c>
      <c r="Y2069" s="61">
        <f t="shared" si="1754"/>
        <v>0</v>
      </c>
      <c r="Z2069" s="61">
        <f t="shared" si="1754"/>
        <v>0</v>
      </c>
      <c r="AA2069" s="61">
        <f t="shared" si="1754"/>
        <v>0</v>
      </c>
      <c r="AB2069" s="61">
        <f t="shared" si="1754"/>
        <v>0</v>
      </c>
    </row>
    <row r="2070" spans="1:28" s="41" customFormat="1" ht="29.25" hidden="1" customHeight="1" thickBot="1" x14ac:dyDescent="0.3">
      <c r="A2070" s="202" t="s">
        <v>11</v>
      </c>
      <c r="B2070" s="344" t="s">
        <v>293</v>
      </c>
      <c r="C2070" s="345"/>
      <c r="D2070" s="179">
        <f>D2059</f>
        <v>22188</v>
      </c>
      <c r="E2070" s="179">
        <f t="shared" ref="E2070:O2071" si="1790">E2059</f>
        <v>20802</v>
      </c>
      <c r="F2070" s="179">
        <f t="shared" si="1790"/>
        <v>20103</v>
      </c>
      <c r="G2070" s="179">
        <f t="shared" si="1790"/>
        <v>19622</v>
      </c>
      <c r="H2070" s="179">
        <f t="shared" si="1790"/>
        <v>17182</v>
      </c>
      <c r="I2070" s="179">
        <f t="shared" si="1790"/>
        <v>12383</v>
      </c>
      <c r="J2070" s="179">
        <f t="shared" si="1790"/>
        <v>12123</v>
      </c>
      <c r="K2070" s="179">
        <f t="shared" si="1790"/>
        <v>13459</v>
      </c>
      <c r="L2070" s="179">
        <f t="shared" si="1790"/>
        <v>14641</v>
      </c>
      <c r="M2070" s="179">
        <f t="shared" si="1790"/>
        <v>18356</v>
      </c>
      <c r="N2070" s="179">
        <f t="shared" si="1790"/>
        <v>24432</v>
      </c>
      <c r="O2070" s="179">
        <f t="shared" si="1790"/>
        <v>59128</v>
      </c>
      <c r="P2070" s="207">
        <v>2030</v>
      </c>
      <c r="Q2070" s="61">
        <f t="shared" si="1754"/>
        <v>22.187999999999999</v>
      </c>
      <c r="R2070" s="61">
        <f t="shared" si="1754"/>
        <v>20.802</v>
      </c>
      <c r="S2070" s="61">
        <f t="shared" si="1754"/>
        <v>20.103000000000002</v>
      </c>
      <c r="T2070" s="61">
        <f t="shared" si="1754"/>
        <v>19.622</v>
      </c>
      <c r="U2070" s="61">
        <f t="shared" si="1754"/>
        <v>17.181999999999999</v>
      </c>
      <c r="V2070" s="61">
        <f t="shared" si="1754"/>
        <v>12.382999999999999</v>
      </c>
      <c r="W2070" s="61">
        <f t="shared" si="1754"/>
        <v>12.122999999999999</v>
      </c>
      <c r="X2070" s="61">
        <f t="shared" si="1754"/>
        <v>13.459</v>
      </c>
      <c r="Y2070" s="61">
        <f t="shared" si="1754"/>
        <v>14.641</v>
      </c>
      <c r="Z2070" s="61">
        <f t="shared" si="1754"/>
        <v>18.356000000000002</v>
      </c>
      <c r="AA2070" s="61">
        <f t="shared" si="1754"/>
        <v>24.431999999999999</v>
      </c>
      <c r="AB2070" s="61">
        <f t="shared" si="1754"/>
        <v>59.128</v>
      </c>
    </row>
    <row r="2071" spans="1:28" ht="16.5" hidden="1" thickBot="1" x14ac:dyDescent="0.3">
      <c r="A2071" s="202" t="s">
        <v>12</v>
      </c>
      <c r="B2071" s="353" t="s">
        <v>291</v>
      </c>
      <c r="C2071" s="354"/>
      <c r="D2071" s="179">
        <f>D2060</f>
        <v>8846</v>
      </c>
      <c r="E2071" s="179">
        <f t="shared" si="1790"/>
        <v>7604</v>
      </c>
      <c r="F2071" s="179">
        <f t="shared" si="1790"/>
        <v>7416</v>
      </c>
      <c r="G2071" s="179">
        <f t="shared" si="1790"/>
        <v>6825</v>
      </c>
      <c r="H2071" s="179">
        <f t="shared" si="1790"/>
        <v>9681</v>
      </c>
      <c r="I2071" s="179">
        <f t="shared" si="1790"/>
        <v>7361</v>
      </c>
      <c r="J2071" s="179">
        <f t="shared" si="1790"/>
        <v>8836</v>
      </c>
      <c r="K2071" s="179">
        <f t="shared" si="1790"/>
        <v>7867</v>
      </c>
      <c r="L2071" s="179">
        <f t="shared" si="1790"/>
        <v>8520</v>
      </c>
      <c r="M2071" s="179">
        <f t="shared" si="1790"/>
        <v>8628</v>
      </c>
      <c r="N2071" s="179">
        <f t="shared" si="1790"/>
        <v>8916</v>
      </c>
      <c r="O2071" s="179">
        <f t="shared" si="1790"/>
        <v>8412</v>
      </c>
      <c r="P2071" s="207">
        <v>2030</v>
      </c>
      <c r="Q2071" s="61">
        <f t="shared" si="1754"/>
        <v>8.8460000000000001</v>
      </c>
      <c r="R2071" s="61">
        <f t="shared" si="1754"/>
        <v>7.6040000000000001</v>
      </c>
      <c r="S2071" s="61">
        <f t="shared" si="1754"/>
        <v>7.4160000000000004</v>
      </c>
      <c r="T2071" s="61">
        <f t="shared" si="1754"/>
        <v>6.8250000000000002</v>
      </c>
      <c r="U2071" s="61">
        <f t="shared" si="1754"/>
        <v>9.6809999999999992</v>
      </c>
      <c r="V2071" s="61">
        <f t="shared" si="1754"/>
        <v>7.3609999999999998</v>
      </c>
      <c r="W2071" s="61">
        <f t="shared" si="1754"/>
        <v>8.8360000000000003</v>
      </c>
      <c r="X2071" s="61">
        <f t="shared" si="1754"/>
        <v>7.867</v>
      </c>
      <c r="Y2071" s="61">
        <f t="shared" si="1754"/>
        <v>8.52</v>
      </c>
      <c r="Z2071" s="61">
        <f t="shared" si="1754"/>
        <v>8.6280000000000001</v>
      </c>
      <c r="AA2071" s="61">
        <f t="shared" si="1754"/>
        <v>8.9160000000000004</v>
      </c>
      <c r="AB2071" s="61">
        <f t="shared" si="1754"/>
        <v>8.4120000000000008</v>
      </c>
    </row>
    <row r="2072" spans="1:28" ht="33" hidden="1" customHeight="1" thickBot="1" x14ac:dyDescent="0.3">
      <c r="A2072" s="202" t="s">
        <v>13</v>
      </c>
      <c r="B2072" s="344" t="s">
        <v>292</v>
      </c>
      <c r="C2072" s="345"/>
      <c r="D2072" s="180">
        <f>D2070-D2071</f>
        <v>13342</v>
      </c>
      <c r="E2072" s="180">
        <f t="shared" ref="E2072:O2072" si="1791">E2070-E2071</f>
        <v>13198</v>
      </c>
      <c r="F2072" s="180">
        <f t="shared" si="1791"/>
        <v>12687</v>
      </c>
      <c r="G2072" s="180">
        <f t="shared" si="1791"/>
        <v>12797</v>
      </c>
      <c r="H2072" s="180">
        <f t="shared" si="1791"/>
        <v>7501</v>
      </c>
      <c r="I2072" s="180">
        <f t="shared" si="1791"/>
        <v>5022</v>
      </c>
      <c r="J2072" s="180">
        <f t="shared" si="1791"/>
        <v>3287</v>
      </c>
      <c r="K2072" s="180">
        <f t="shared" si="1791"/>
        <v>5592</v>
      </c>
      <c r="L2072" s="180">
        <f t="shared" si="1791"/>
        <v>6121</v>
      </c>
      <c r="M2072" s="180">
        <f t="shared" si="1791"/>
        <v>9728</v>
      </c>
      <c r="N2072" s="180">
        <f t="shared" si="1791"/>
        <v>15516</v>
      </c>
      <c r="O2072" s="180">
        <f t="shared" si="1791"/>
        <v>50716</v>
      </c>
      <c r="P2072" s="207">
        <v>2030</v>
      </c>
      <c r="Q2072" s="61">
        <f t="shared" si="1754"/>
        <v>13.342000000000001</v>
      </c>
      <c r="R2072" s="61">
        <f t="shared" si="1754"/>
        <v>13.198</v>
      </c>
      <c r="S2072" s="61">
        <f t="shared" si="1754"/>
        <v>12.686999999999999</v>
      </c>
      <c r="T2072" s="61">
        <f t="shared" si="1754"/>
        <v>12.797000000000001</v>
      </c>
      <c r="U2072" s="61">
        <f t="shared" si="1754"/>
        <v>7.5010000000000003</v>
      </c>
      <c r="V2072" s="61">
        <f t="shared" si="1754"/>
        <v>5.0220000000000002</v>
      </c>
      <c r="W2072" s="61">
        <f t="shared" si="1754"/>
        <v>3.2869999999999999</v>
      </c>
      <c r="X2072" s="61">
        <f t="shared" si="1754"/>
        <v>5.5919999999999996</v>
      </c>
      <c r="Y2072" s="61">
        <f t="shared" si="1754"/>
        <v>6.1210000000000004</v>
      </c>
      <c r="Z2072" s="61">
        <f t="shared" si="1754"/>
        <v>9.7279999999999998</v>
      </c>
      <c r="AA2072" s="61">
        <f t="shared" si="1754"/>
        <v>15.516</v>
      </c>
      <c r="AB2072" s="61">
        <f t="shared" si="1754"/>
        <v>50.716000000000001</v>
      </c>
    </row>
    <row r="2073" spans="1:28" ht="36" hidden="1" customHeight="1" thickBot="1" x14ac:dyDescent="0.3">
      <c r="A2073" s="202" t="s">
        <v>14</v>
      </c>
      <c r="B2073" s="344" t="s">
        <v>27</v>
      </c>
      <c r="C2073" s="345"/>
      <c r="D2073" s="181">
        <f>D2072/D2070</f>
        <v>0.60131602668108886</v>
      </c>
      <c r="E2073" s="181">
        <f t="shared" ref="E2073:O2073" si="1792">E2072/E2070</f>
        <v>0.63445822517065664</v>
      </c>
      <c r="F2073" s="181">
        <f t="shared" si="1792"/>
        <v>0.6310998358453962</v>
      </c>
      <c r="G2073" s="181">
        <f t="shared" si="1792"/>
        <v>0.65217612883498111</v>
      </c>
      <c r="H2073" s="181">
        <f t="shared" si="1792"/>
        <v>0.43656151786753578</v>
      </c>
      <c r="I2073" s="181">
        <f t="shared" si="1792"/>
        <v>0.40555600419930549</v>
      </c>
      <c r="J2073" s="181">
        <f t="shared" si="1792"/>
        <v>0.27113750721768537</v>
      </c>
      <c r="K2073" s="181">
        <f t="shared" si="1792"/>
        <v>0.41548406270896798</v>
      </c>
      <c r="L2073" s="181">
        <f t="shared" si="1792"/>
        <v>0.41807253602895977</v>
      </c>
      <c r="M2073" s="181">
        <f t="shared" si="1792"/>
        <v>0.52996295489213341</v>
      </c>
      <c r="N2073" s="181">
        <f t="shared" si="1792"/>
        <v>0.63506876227897835</v>
      </c>
      <c r="O2073" s="181">
        <f t="shared" si="1792"/>
        <v>0.85773237721553242</v>
      </c>
      <c r="P2073" s="207">
        <v>2030</v>
      </c>
      <c r="Q2073" s="61">
        <f t="shared" si="1754"/>
        <v>6.0131602668108883E-4</v>
      </c>
      <c r="R2073" s="61">
        <f t="shared" si="1754"/>
        <v>6.344582251706566E-4</v>
      </c>
      <c r="S2073" s="61">
        <f t="shared" si="1754"/>
        <v>6.3109983584539624E-4</v>
      </c>
      <c r="T2073" s="61">
        <f t="shared" si="1754"/>
        <v>6.5217612883498107E-4</v>
      </c>
      <c r="U2073" s="61">
        <f t="shared" si="1754"/>
        <v>4.3656151786753577E-4</v>
      </c>
      <c r="V2073" s="61">
        <f t="shared" si="1754"/>
        <v>4.0555600419930551E-4</v>
      </c>
      <c r="W2073" s="61">
        <f t="shared" si="1754"/>
        <v>2.7113750721768535E-4</v>
      </c>
      <c r="X2073" s="61">
        <f t="shared" si="1754"/>
        <v>4.1548406270896799E-4</v>
      </c>
      <c r="Y2073" s="61">
        <f t="shared" si="1754"/>
        <v>4.1807253602895979E-4</v>
      </c>
      <c r="Z2073" s="61">
        <f t="shared" si="1754"/>
        <v>5.2996295489213339E-4</v>
      </c>
      <c r="AA2073" s="61">
        <f t="shared" si="1754"/>
        <v>6.3506876227897835E-4</v>
      </c>
      <c r="AB2073" s="61">
        <f t="shared" si="1754"/>
        <v>8.577323772155324E-4</v>
      </c>
    </row>
    <row r="2074" spans="1:28" ht="81.75" hidden="1" customHeight="1" thickBot="1" x14ac:dyDescent="0.3">
      <c r="A2074" s="202" t="s">
        <v>28</v>
      </c>
      <c r="B2074" s="344" t="s">
        <v>29</v>
      </c>
      <c r="C2074" s="345"/>
      <c r="D2074" s="187">
        <f t="shared" ref="D2074:O2074" si="1793">D1975</f>
        <v>5.0074746461197801</v>
      </c>
      <c r="E2074" s="187">
        <f t="shared" si="1793"/>
        <v>5.0074746461197801</v>
      </c>
      <c r="F2074" s="187">
        <f t="shared" si="1793"/>
        <v>5.0074746461197801</v>
      </c>
      <c r="G2074" s="187">
        <f t="shared" si="1793"/>
        <v>5.0074746461197801</v>
      </c>
      <c r="H2074" s="187">
        <f t="shared" si="1793"/>
        <v>5.0074746461197801</v>
      </c>
      <c r="I2074" s="187">
        <f t="shared" si="1793"/>
        <v>5.0074746461197801</v>
      </c>
      <c r="J2074" s="187">
        <f t="shared" si="1793"/>
        <v>5.0074746461197801</v>
      </c>
      <c r="K2074" s="187">
        <f t="shared" si="1793"/>
        <v>5.0074746461197801</v>
      </c>
      <c r="L2074" s="187">
        <f t="shared" si="1793"/>
        <v>5.0074746461197801</v>
      </c>
      <c r="M2074" s="187">
        <f t="shared" si="1793"/>
        <v>5.0074746461197801</v>
      </c>
      <c r="N2074" s="187">
        <f t="shared" si="1793"/>
        <v>5.0074746461197801</v>
      </c>
      <c r="O2074" s="187">
        <f t="shared" si="1793"/>
        <v>5.0074746461197801</v>
      </c>
      <c r="P2074" s="207">
        <v>2030</v>
      </c>
      <c r="Q2074" s="61">
        <f t="shared" si="1754"/>
        <v>5.0074746461197797E-3</v>
      </c>
      <c r="R2074" s="61">
        <f t="shared" si="1754"/>
        <v>5.0074746461197797E-3</v>
      </c>
      <c r="S2074" s="61">
        <f t="shared" si="1754"/>
        <v>5.0074746461197797E-3</v>
      </c>
      <c r="T2074" s="61">
        <f t="shared" ref="T2074:AB2102" si="1794">G2074/1000</f>
        <v>5.0074746461197797E-3</v>
      </c>
      <c r="U2074" s="61">
        <f t="shared" si="1794"/>
        <v>5.0074746461197797E-3</v>
      </c>
      <c r="V2074" s="61">
        <f t="shared" si="1794"/>
        <v>5.0074746461197797E-3</v>
      </c>
      <c r="W2074" s="61">
        <f t="shared" si="1794"/>
        <v>5.0074746461197797E-3</v>
      </c>
      <c r="X2074" s="61">
        <f t="shared" si="1794"/>
        <v>5.0074746461197797E-3</v>
      </c>
      <c r="Y2074" s="61">
        <f t="shared" si="1794"/>
        <v>5.0074746461197797E-3</v>
      </c>
      <c r="Z2074" s="61">
        <f t="shared" si="1794"/>
        <v>5.0074746461197797E-3</v>
      </c>
      <c r="AA2074" s="61">
        <f t="shared" si="1794"/>
        <v>5.0074746461197797E-3</v>
      </c>
      <c r="AB2074" s="61">
        <f t="shared" si="1794"/>
        <v>5.0074746461197797E-3</v>
      </c>
    </row>
    <row r="2075" spans="1:28" ht="51" hidden="1" customHeight="1" thickBot="1" x14ac:dyDescent="0.3">
      <c r="A2075" s="202" t="s">
        <v>30</v>
      </c>
      <c r="B2075" s="344" t="s">
        <v>31</v>
      </c>
      <c r="C2075" s="345"/>
      <c r="D2075" s="182">
        <f>D2064</f>
        <v>0.44962242549573983</v>
      </c>
      <c r="E2075" s="182">
        <f t="shared" ref="E2075:O2075" si="1795">E2064</f>
        <v>0.48276462398530762</v>
      </c>
      <c r="F2075" s="182">
        <f t="shared" si="1795"/>
        <v>0.47940623466004717</v>
      </c>
      <c r="G2075" s="182">
        <f t="shared" si="1795"/>
        <v>0.50048252764963208</v>
      </c>
      <c r="H2075" s="182">
        <f t="shared" si="1795"/>
        <v>0.28486791668218681</v>
      </c>
      <c r="I2075" s="182">
        <f t="shared" si="1795"/>
        <v>0.25386240301395646</v>
      </c>
      <c r="J2075" s="182">
        <f t="shared" si="1795"/>
        <v>0.11944390603233637</v>
      </c>
      <c r="K2075" s="182">
        <f t="shared" si="1795"/>
        <v>0.26379046152361896</v>
      </c>
      <c r="L2075" s="182">
        <f t="shared" si="1795"/>
        <v>0.26637893484361075</v>
      </c>
      <c r="M2075" s="182">
        <f t="shared" si="1795"/>
        <v>0.37826935370678438</v>
      </c>
      <c r="N2075" s="182">
        <f t="shared" si="1795"/>
        <v>0.48337516109362932</v>
      </c>
      <c r="O2075" s="182">
        <f t="shared" si="1795"/>
        <v>0.70603877603018339</v>
      </c>
      <c r="P2075" s="207">
        <v>2030</v>
      </c>
      <c r="Q2075" s="61">
        <f t="shared" ref="Q2075:V2131" si="1796">D2075/1000</f>
        <v>4.4962242549573982E-4</v>
      </c>
      <c r="R2075" s="61">
        <f t="shared" si="1796"/>
        <v>4.827646239853076E-4</v>
      </c>
      <c r="S2075" s="61">
        <f t="shared" si="1796"/>
        <v>4.7940623466004718E-4</v>
      </c>
      <c r="T2075" s="61">
        <f t="shared" si="1794"/>
        <v>5.0048252764963211E-4</v>
      </c>
      <c r="U2075" s="61">
        <f t="shared" si="1794"/>
        <v>2.8486791668218682E-4</v>
      </c>
      <c r="V2075" s="61">
        <f t="shared" si="1794"/>
        <v>2.5386240301395645E-4</v>
      </c>
      <c r="W2075" s="61">
        <f t="shared" si="1794"/>
        <v>1.1944390603233637E-4</v>
      </c>
      <c r="X2075" s="61">
        <f t="shared" si="1794"/>
        <v>2.6379046152361898E-4</v>
      </c>
      <c r="Y2075" s="61">
        <f t="shared" si="1794"/>
        <v>2.6637893484361073E-4</v>
      </c>
      <c r="Z2075" s="61">
        <f t="shared" si="1794"/>
        <v>3.7826935370678438E-4</v>
      </c>
      <c r="AA2075" s="61">
        <f t="shared" si="1794"/>
        <v>4.8337516109362935E-4</v>
      </c>
      <c r="AB2075" s="61">
        <f t="shared" si="1794"/>
        <v>7.0603877603018334E-4</v>
      </c>
    </row>
    <row r="2076" spans="1:28" ht="83.25" hidden="1" customHeight="1" thickBot="1" x14ac:dyDescent="0.3">
      <c r="A2076" s="202" t="s">
        <v>32</v>
      </c>
      <c r="B2076" s="344" t="s">
        <v>33</v>
      </c>
      <c r="C2076" s="345"/>
      <c r="D2076" s="183">
        <f>ROUND(D2075*D2070,0)</f>
        <v>9976</v>
      </c>
      <c r="E2076" s="183">
        <f t="shared" ref="E2076:F2076" si="1797">ROUND(E2075*E2070,0)</f>
        <v>10042</v>
      </c>
      <c r="F2076" s="183">
        <f t="shared" si="1797"/>
        <v>9638</v>
      </c>
      <c r="G2076" s="183">
        <f>ROUND(G2075*G2070,0)</f>
        <v>9820</v>
      </c>
      <c r="H2076" s="183">
        <f t="shared" ref="H2076:O2076" si="1798">ROUND(H2075*H2070,0)</f>
        <v>4895</v>
      </c>
      <c r="I2076" s="183">
        <f t="shared" si="1798"/>
        <v>3144</v>
      </c>
      <c r="J2076" s="183">
        <f t="shared" si="1798"/>
        <v>1448</v>
      </c>
      <c r="K2076" s="183">
        <f t="shared" si="1798"/>
        <v>3550</v>
      </c>
      <c r="L2076" s="183">
        <f t="shared" si="1798"/>
        <v>3900</v>
      </c>
      <c r="M2076" s="183">
        <f t="shared" si="1798"/>
        <v>6944</v>
      </c>
      <c r="N2076" s="183">
        <f t="shared" si="1798"/>
        <v>11810</v>
      </c>
      <c r="O2076" s="183">
        <f t="shared" si="1798"/>
        <v>41747</v>
      </c>
      <c r="P2076" s="207">
        <v>2030</v>
      </c>
      <c r="Q2076" s="61">
        <f t="shared" si="1796"/>
        <v>9.9760000000000009</v>
      </c>
      <c r="R2076" s="61">
        <f t="shared" si="1796"/>
        <v>10.042</v>
      </c>
      <c r="S2076" s="61">
        <f t="shared" si="1796"/>
        <v>9.6379999999999999</v>
      </c>
      <c r="T2076" s="61">
        <f t="shared" si="1794"/>
        <v>9.82</v>
      </c>
      <c r="U2076" s="61">
        <f t="shared" si="1794"/>
        <v>4.8949999999999996</v>
      </c>
      <c r="V2076" s="61">
        <f t="shared" si="1794"/>
        <v>3.1440000000000001</v>
      </c>
      <c r="W2076" s="61">
        <f t="shared" si="1794"/>
        <v>1.448</v>
      </c>
      <c r="X2076" s="61">
        <f t="shared" si="1794"/>
        <v>3.55</v>
      </c>
      <c r="Y2076" s="61">
        <f t="shared" si="1794"/>
        <v>3.9</v>
      </c>
      <c r="Z2076" s="61">
        <f t="shared" si="1794"/>
        <v>6.944</v>
      </c>
      <c r="AA2076" s="61">
        <f t="shared" si="1794"/>
        <v>11.81</v>
      </c>
      <c r="AB2076" s="61">
        <f t="shared" si="1794"/>
        <v>41.747</v>
      </c>
    </row>
    <row r="2077" spans="1:28" ht="53.25" hidden="1" customHeight="1" thickBot="1" x14ac:dyDescent="0.3">
      <c r="A2077" s="202" t="s">
        <v>34</v>
      </c>
      <c r="B2077" s="344" t="s">
        <v>35</v>
      </c>
      <c r="C2077" s="345"/>
      <c r="D2077" s="184">
        <f>D2074*D2076</f>
        <v>49954.567069690929</v>
      </c>
      <c r="E2077" s="185">
        <f t="shared" ref="E2077:O2077" si="1799">E2074*E2076</f>
        <v>50285.060396334833</v>
      </c>
      <c r="F2077" s="185">
        <f t="shared" si="1799"/>
        <v>48262.040639302439</v>
      </c>
      <c r="G2077" s="185">
        <f t="shared" si="1799"/>
        <v>49173.401024896244</v>
      </c>
      <c r="H2077" s="185">
        <f t="shared" si="1799"/>
        <v>24511.588392756323</v>
      </c>
      <c r="I2077" s="185">
        <f t="shared" si="1799"/>
        <v>15743.50028740059</v>
      </c>
      <c r="J2077" s="185">
        <f t="shared" si="1799"/>
        <v>7250.8232875814419</v>
      </c>
      <c r="K2077" s="185">
        <f t="shared" si="1799"/>
        <v>17776.534993725218</v>
      </c>
      <c r="L2077" s="185">
        <f t="shared" si="1799"/>
        <v>19529.151119867143</v>
      </c>
      <c r="M2077" s="185">
        <f t="shared" si="1799"/>
        <v>34771.90394265575</v>
      </c>
      <c r="N2077" s="185">
        <f t="shared" si="1799"/>
        <v>59138.275570674603</v>
      </c>
      <c r="O2077" s="186">
        <f t="shared" si="1799"/>
        <v>209047.04405156247</v>
      </c>
      <c r="P2077" s="207">
        <v>2030</v>
      </c>
      <c r="Q2077" s="61">
        <f t="shared" si="1796"/>
        <v>49.954567069690931</v>
      </c>
      <c r="R2077" s="61">
        <f t="shared" si="1796"/>
        <v>50.285060396334835</v>
      </c>
      <c r="S2077" s="61">
        <f t="shared" si="1796"/>
        <v>48.262040639302441</v>
      </c>
      <c r="T2077" s="61">
        <f t="shared" si="1794"/>
        <v>49.173401024896243</v>
      </c>
      <c r="U2077" s="61">
        <f t="shared" si="1794"/>
        <v>24.511588392756323</v>
      </c>
      <c r="V2077" s="61">
        <f t="shared" si="1794"/>
        <v>15.74350028740059</v>
      </c>
      <c r="W2077" s="61">
        <f t="shared" si="1794"/>
        <v>7.2508232875814418</v>
      </c>
      <c r="X2077" s="61">
        <f t="shared" si="1794"/>
        <v>17.776534993725218</v>
      </c>
      <c r="Y2077" s="61">
        <f t="shared" si="1794"/>
        <v>19.529151119867144</v>
      </c>
      <c r="Z2077" s="61">
        <f t="shared" si="1794"/>
        <v>34.771903942655747</v>
      </c>
      <c r="AA2077" s="61">
        <f t="shared" si="1794"/>
        <v>59.138275570674601</v>
      </c>
      <c r="AB2077" s="61">
        <f t="shared" si="1794"/>
        <v>209.04704405156247</v>
      </c>
    </row>
    <row r="2078" spans="1:28" ht="48.75" hidden="1" customHeight="1" thickBot="1" x14ac:dyDescent="0.3">
      <c r="A2078" s="202" t="s">
        <v>36</v>
      </c>
      <c r="B2078" s="344" t="s">
        <v>37</v>
      </c>
      <c r="C2078" s="345"/>
      <c r="D2078" s="184">
        <f>ROUND(D2077*0.9,2)</f>
        <v>44959.11</v>
      </c>
      <c r="E2078" s="185">
        <f t="shared" ref="E2078:O2078" si="1800">ROUND(E2077*0.9,2)</f>
        <v>45256.55</v>
      </c>
      <c r="F2078" s="185">
        <f t="shared" si="1800"/>
        <v>43435.839999999997</v>
      </c>
      <c r="G2078" s="185">
        <f t="shared" si="1800"/>
        <v>44256.06</v>
      </c>
      <c r="H2078" s="185">
        <f t="shared" si="1800"/>
        <v>22060.43</v>
      </c>
      <c r="I2078" s="185">
        <f t="shared" si="1800"/>
        <v>14169.15</v>
      </c>
      <c r="J2078" s="185">
        <f t="shared" si="1800"/>
        <v>6525.74</v>
      </c>
      <c r="K2078" s="185">
        <f t="shared" si="1800"/>
        <v>15998.88</v>
      </c>
      <c r="L2078" s="185">
        <f t="shared" si="1800"/>
        <v>17576.240000000002</v>
      </c>
      <c r="M2078" s="185">
        <f t="shared" si="1800"/>
        <v>31294.71</v>
      </c>
      <c r="N2078" s="185">
        <f t="shared" si="1800"/>
        <v>53224.45</v>
      </c>
      <c r="O2078" s="186">
        <f t="shared" si="1800"/>
        <v>188142.34</v>
      </c>
      <c r="P2078" s="207">
        <v>2030</v>
      </c>
      <c r="Q2078" s="61">
        <f t="shared" si="1796"/>
        <v>44.959110000000003</v>
      </c>
      <c r="R2078" s="61">
        <f t="shared" si="1796"/>
        <v>45.256550000000004</v>
      </c>
      <c r="S2078" s="61">
        <f t="shared" si="1796"/>
        <v>43.435839999999999</v>
      </c>
      <c r="T2078" s="61">
        <f t="shared" si="1794"/>
        <v>44.256059999999998</v>
      </c>
      <c r="U2078" s="61">
        <f t="shared" si="1794"/>
        <v>22.06043</v>
      </c>
      <c r="V2078" s="61">
        <f t="shared" si="1794"/>
        <v>14.16915</v>
      </c>
      <c r="W2078" s="61">
        <f t="shared" si="1794"/>
        <v>6.5257399999999999</v>
      </c>
      <c r="X2078" s="61">
        <f t="shared" si="1794"/>
        <v>15.99888</v>
      </c>
      <c r="Y2078" s="61">
        <f t="shared" si="1794"/>
        <v>17.576240000000002</v>
      </c>
      <c r="Z2078" s="61">
        <f t="shared" si="1794"/>
        <v>31.294709999999998</v>
      </c>
      <c r="AA2078" s="61">
        <f t="shared" si="1794"/>
        <v>53.224449999999997</v>
      </c>
      <c r="AB2078" s="61">
        <f t="shared" si="1794"/>
        <v>188.14233999999999</v>
      </c>
    </row>
    <row r="2079" spans="1:28" ht="20.25" hidden="1" customHeight="1" thickBot="1" x14ac:dyDescent="0.3">
      <c r="A2079" s="346" t="str">
        <f>A2068</f>
        <v>Объект 21:</v>
      </c>
      <c r="B2079" s="347"/>
      <c r="C2079" s="43"/>
      <c r="D2079" s="348" t="str">
        <f>D2068</f>
        <v>Яч.№2 Колоусовка</v>
      </c>
      <c r="E2079" s="349"/>
      <c r="F2079" s="349"/>
      <c r="G2079" s="349"/>
      <c r="H2079" s="349"/>
      <c r="I2079" s="349"/>
      <c r="J2079" s="349"/>
      <c r="K2079" s="349"/>
      <c r="L2079" s="349"/>
      <c r="M2079" s="349"/>
      <c r="N2079" s="349"/>
      <c r="O2079" s="350"/>
      <c r="P2079" s="207">
        <v>2031</v>
      </c>
      <c r="Q2079" s="61" t="e">
        <f t="shared" si="1796"/>
        <v>#VALUE!</v>
      </c>
      <c r="R2079" s="61">
        <f t="shared" si="1796"/>
        <v>0</v>
      </c>
      <c r="S2079" s="61">
        <f t="shared" si="1796"/>
        <v>0</v>
      </c>
      <c r="T2079" s="61">
        <f t="shared" si="1794"/>
        <v>0</v>
      </c>
      <c r="U2079" s="61">
        <f t="shared" si="1794"/>
        <v>0</v>
      </c>
      <c r="V2079" s="61">
        <f t="shared" si="1794"/>
        <v>0</v>
      </c>
      <c r="W2079" s="61">
        <f t="shared" si="1794"/>
        <v>0</v>
      </c>
      <c r="X2079" s="61">
        <f t="shared" si="1794"/>
        <v>0</v>
      </c>
      <c r="Y2079" s="61">
        <f t="shared" si="1794"/>
        <v>0</v>
      </c>
      <c r="Z2079" s="61">
        <f t="shared" si="1794"/>
        <v>0</v>
      </c>
      <c r="AA2079" s="61">
        <f t="shared" si="1794"/>
        <v>0</v>
      </c>
      <c r="AB2079" s="61">
        <f t="shared" si="1794"/>
        <v>0</v>
      </c>
    </row>
    <row r="2080" spans="1:28" ht="16.5" hidden="1" thickBot="1" x14ac:dyDescent="0.3">
      <c r="A2080" s="351" t="s">
        <v>302</v>
      </c>
      <c r="B2080" s="352"/>
      <c r="C2080" s="352"/>
      <c r="D2080" s="352"/>
      <c r="E2080" s="352"/>
      <c r="F2080" s="352"/>
      <c r="G2080" s="352"/>
      <c r="H2080" s="352"/>
      <c r="I2080" s="352"/>
      <c r="J2080" s="352"/>
      <c r="K2080" s="352"/>
      <c r="L2080" s="352"/>
      <c r="M2080" s="352"/>
      <c r="N2080" s="352"/>
      <c r="O2080" s="352"/>
      <c r="P2080" s="207">
        <v>2031</v>
      </c>
      <c r="Q2080" s="61">
        <f t="shared" si="1796"/>
        <v>0</v>
      </c>
      <c r="R2080" s="61">
        <f t="shared" si="1796"/>
        <v>0</v>
      </c>
      <c r="S2080" s="61">
        <f t="shared" si="1796"/>
        <v>0</v>
      </c>
      <c r="T2080" s="61">
        <f t="shared" si="1794"/>
        <v>0</v>
      </c>
      <c r="U2080" s="61">
        <f t="shared" si="1794"/>
        <v>0</v>
      </c>
      <c r="V2080" s="61">
        <f t="shared" si="1794"/>
        <v>0</v>
      </c>
      <c r="W2080" s="61">
        <f t="shared" si="1794"/>
        <v>0</v>
      </c>
      <c r="X2080" s="61">
        <f t="shared" si="1794"/>
        <v>0</v>
      </c>
      <c r="Y2080" s="61">
        <f t="shared" si="1794"/>
        <v>0</v>
      </c>
      <c r="Z2080" s="61">
        <f t="shared" si="1794"/>
        <v>0</v>
      </c>
      <c r="AA2080" s="61">
        <f t="shared" si="1794"/>
        <v>0</v>
      </c>
      <c r="AB2080" s="61">
        <f t="shared" si="1794"/>
        <v>0</v>
      </c>
    </row>
    <row r="2081" spans="1:28" s="41" customFormat="1" ht="29.25" hidden="1" customHeight="1" thickBot="1" x14ac:dyDescent="0.3">
      <c r="A2081" s="202" t="s">
        <v>11</v>
      </c>
      <c r="B2081" s="344" t="s">
        <v>293</v>
      </c>
      <c r="C2081" s="345"/>
      <c r="D2081" s="179">
        <f>D2070</f>
        <v>22188</v>
      </c>
      <c r="E2081" s="179">
        <f t="shared" ref="E2081:O2082" si="1801">E2070</f>
        <v>20802</v>
      </c>
      <c r="F2081" s="179">
        <f t="shared" si="1801"/>
        <v>20103</v>
      </c>
      <c r="G2081" s="179">
        <f t="shared" si="1801"/>
        <v>19622</v>
      </c>
      <c r="H2081" s="179">
        <f t="shared" si="1801"/>
        <v>17182</v>
      </c>
      <c r="I2081" s="179">
        <f t="shared" si="1801"/>
        <v>12383</v>
      </c>
      <c r="J2081" s="179">
        <f t="shared" si="1801"/>
        <v>12123</v>
      </c>
      <c r="K2081" s="179">
        <f t="shared" si="1801"/>
        <v>13459</v>
      </c>
      <c r="L2081" s="179">
        <f t="shared" si="1801"/>
        <v>14641</v>
      </c>
      <c r="M2081" s="179">
        <f t="shared" si="1801"/>
        <v>18356</v>
      </c>
      <c r="N2081" s="179">
        <f t="shared" si="1801"/>
        <v>24432</v>
      </c>
      <c r="O2081" s="179">
        <f t="shared" si="1801"/>
        <v>59128</v>
      </c>
      <c r="P2081" s="207">
        <v>2031</v>
      </c>
      <c r="Q2081" s="61">
        <f t="shared" si="1796"/>
        <v>22.187999999999999</v>
      </c>
      <c r="R2081" s="61">
        <f t="shared" si="1796"/>
        <v>20.802</v>
      </c>
      <c r="S2081" s="61">
        <f t="shared" si="1796"/>
        <v>20.103000000000002</v>
      </c>
      <c r="T2081" s="61">
        <f t="shared" si="1794"/>
        <v>19.622</v>
      </c>
      <c r="U2081" s="61">
        <f t="shared" si="1794"/>
        <v>17.181999999999999</v>
      </c>
      <c r="V2081" s="61">
        <f t="shared" si="1794"/>
        <v>12.382999999999999</v>
      </c>
      <c r="W2081" s="61">
        <f t="shared" si="1794"/>
        <v>12.122999999999999</v>
      </c>
      <c r="X2081" s="61">
        <f t="shared" si="1794"/>
        <v>13.459</v>
      </c>
      <c r="Y2081" s="61">
        <f t="shared" si="1794"/>
        <v>14.641</v>
      </c>
      <c r="Z2081" s="61">
        <f t="shared" si="1794"/>
        <v>18.356000000000002</v>
      </c>
      <c r="AA2081" s="61">
        <f t="shared" si="1794"/>
        <v>24.431999999999999</v>
      </c>
      <c r="AB2081" s="61">
        <f t="shared" si="1794"/>
        <v>59.128</v>
      </c>
    </row>
    <row r="2082" spans="1:28" ht="16.5" hidden="1" thickBot="1" x14ac:dyDescent="0.3">
      <c r="A2082" s="202" t="s">
        <v>12</v>
      </c>
      <c r="B2082" s="353" t="s">
        <v>291</v>
      </c>
      <c r="C2082" s="354"/>
      <c r="D2082" s="179">
        <f>D2071</f>
        <v>8846</v>
      </c>
      <c r="E2082" s="179">
        <f t="shared" si="1801"/>
        <v>7604</v>
      </c>
      <c r="F2082" s="179">
        <f t="shared" si="1801"/>
        <v>7416</v>
      </c>
      <c r="G2082" s="179">
        <f t="shared" si="1801"/>
        <v>6825</v>
      </c>
      <c r="H2082" s="179">
        <f t="shared" si="1801"/>
        <v>9681</v>
      </c>
      <c r="I2082" s="179">
        <f t="shared" si="1801"/>
        <v>7361</v>
      </c>
      <c r="J2082" s="179">
        <f t="shared" si="1801"/>
        <v>8836</v>
      </c>
      <c r="K2082" s="179">
        <f t="shared" si="1801"/>
        <v>7867</v>
      </c>
      <c r="L2082" s="179">
        <f t="shared" si="1801"/>
        <v>8520</v>
      </c>
      <c r="M2082" s="179">
        <f t="shared" si="1801"/>
        <v>8628</v>
      </c>
      <c r="N2082" s="179">
        <f t="shared" si="1801"/>
        <v>8916</v>
      </c>
      <c r="O2082" s="179">
        <f t="shared" si="1801"/>
        <v>8412</v>
      </c>
      <c r="P2082" s="207">
        <v>2031</v>
      </c>
      <c r="Q2082" s="61">
        <f t="shared" si="1796"/>
        <v>8.8460000000000001</v>
      </c>
      <c r="R2082" s="61">
        <f t="shared" si="1796"/>
        <v>7.6040000000000001</v>
      </c>
      <c r="S2082" s="61">
        <f t="shared" si="1796"/>
        <v>7.4160000000000004</v>
      </c>
      <c r="T2082" s="61">
        <f t="shared" si="1794"/>
        <v>6.8250000000000002</v>
      </c>
      <c r="U2082" s="61">
        <f t="shared" si="1794"/>
        <v>9.6809999999999992</v>
      </c>
      <c r="V2082" s="61">
        <f t="shared" si="1794"/>
        <v>7.3609999999999998</v>
      </c>
      <c r="W2082" s="61">
        <f t="shared" si="1794"/>
        <v>8.8360000000000003</v>
      </c>
      <c r="X2082" s="61">
        <f t="shared" si="1794"/>
        <v>7.867</v>
      </c>
      <c r="Y2082" s="61">
        <f t="shared" si="1794"/>
        <v>8.52</v>
      </c>
      <c r="Z2082" s="61">
        <f t="shared" si="1794"/>
        <v>8.6280000000000001</v>
      </c>
      <c r="AA2082" s="61">
        <f t="shared" si="1794"/>
        <v>8.9160000000000004</v>
      </c>
      <c r="AB2082" s="61">
        <f t="shared" si="1794"/>
        <v>8.4120000000000008</v>
      </c>
    </row>
    <row r="2083" spans="1:28" ht="33" hidden="1" customHeight="1" thickBot="1" x14ac:dyDescent="0.3">
      <c r="A2083" s="202" t="s">
        <v>13</v>
      </c>
      <c r="B2083" s="344" t="s">
        <v>292</v>
      </c>
      <c r="C2083" s="345"/>
      <c r="D2083" s="180">
        <f>D2081-D2082</f>
        <v>13342</v>
      </c>
      <c r="E2083" s="180">
        <f t="shared" ref="E2083:O2083" si="1802">E2081-E2082</f>
        <v>13198</v>
      </c>
      <c r="F2083" s="180">
        <f t="shared" si="1802"/>
        <v>12687</v>
      </c>
      <c r="G2083" s="180">
        <f t="shared" si="1802"/>
        <v>12797</v>
      </c>
      <c r="H2083" s="180">
        <f t="shared" si="1802"/>
        <v>7501</v>
      </c>
      <c r="I2083" s="180">
        <f t="shared" si="1802"/>
        <v>5022</v>
      </c>
      <c r="J2083" s="180">
        <f t="shared" si="1802"/>
        <v>3287</v>
      </c>
      <c r="K2083" s="180">
        <f t="shared" si="1802"/>
        <v>5592</v>
      </c>
      <c r="L2083" s="180">
        <f t="shared" si="1802"/>
        <v>6121</v>
      </c>
      <c r="M2083" s="180">
        <f t="shared" si="1802"/>
        <v>9728</v>
      </c>
      <c r="N2083" s="180">
        <f t="shared" si="1802"/>
        <v>15516</v>
      </c>
      <c r="O2083" s="180">
        <f t="shared" si="1802"/>
        <v>50716</v>
      </c>
      <c r="P2083" s="207">
        <v>2031</v>
      </c>
      <c r="Q2083" s="61">
        <f t="shared" si="1796"/>
        <v>13.342000000000001</v>
      </c>
      <c r="R2083" s="61">
        <f t="shared" si="1796"/>
        <v>13.198</v>
      </c>
      <c r="S2083" s="61">
        <f t="shared" si="1796"/>
        <v>12.686999999999999</v>
      </c>
      <c r="T2083" s="61">
        <f t="shared" si="1794"/>
        <v>12.797000000000001</v>
      </c>
      <c r="U2083" s="61">
        <f t="shared" si="1794"/>
        <v>7.5010000000000003</v>
      </c>
      <c r="V2083" s="61">
        <f t="shared" si="1794"/>
        <v>5.0220000000000002</v>
      </c>
      <c r="W2083" s="61">
        <f t="shared" si="1794"/>
        <v>3.2869999999999999</v>
      </c>
      <c r="X2083" s="61">
        <f t="shared" si="1794"/>
        <v>5.5919999999999996</v>
      </c>
      <c r="Y2083" s="61">
        <f t="shared" si="1794"/>
        <v>6.1210000000000004</v>
      </c>
      <c r="Z2083" s="61">
        <f t="shared" si="1794"/>
        <v>9.7279999999999998</v>
      </c>
      <c r="AA2083" s="61">
        <f t="shared" si="1794"/>
        <v>15.516</v>
      </c>
      <c r="AB2083" s="61">
        <f t="shared" si="1794"/>
        <v>50.716000000000001</v>
      </c>
    </row>
    <row r="2084" spans="1:28" ht="36" hidden="1" customHeight="1" thickBot="1" x14ac:dyDescent="0.3">
      <c r="A2084" s="202" t="s">
        <v>14</v>
      </c>
      <c r="B2084" s="344" t="s">
        <v>27</v>
      </c>
      <c r="C2084" s="345"/>
      <c r="D2084" s="181">
        <f>D2083/D2081</f>
        <v>0.60131602668108886</v>
      </c>
      <c r="E2084" s="181">
        <f t="shared" ref="E2084:O2084" si="1803">E2083/E2081</f>
        <v>0.63445822517065664</v>
      </c>
      <c r="F2084" s="181">
        <f t="shared" si="1803"/>
        <v>0.6310998358453962</v>
      </c>
      <c r="G2084" s="181">
        <f t="shared" si="1803"/>
        <v>0.65217612883498111</v>
      </c>
      <c r="H2084" s="181">
        <f t="shared" si="1803"/>
        <v>0.43656151786753578</v>
      </c>
      <c r="I2084" s="181">
        <f t="shared" si="1803"/>
        <v>0.40555600419930549</v>
      </c>
      <c r="J2084" s="181">
        <f t="shared" si="1803"/>
        <v>0.27113750721768537</v>
      </c>
      <c r="K2084" s="181">
        <f t="shared" si="1803"/>
        <v>0.41548406270896798</v>
      </c>
      <c r="L2084" s="181">
        <f t="shared" si="1803"/>
        <v>0.41807253602895977</v>
      </c>
      <c r="M2084" s="181">
        <f t="shared" si="1803"/>
        <v>0.52996295489213341</v>
      </c>
      <c r="N2084" s="181">
        <f t="shared" si="1803"/>
        <v>0.63506876227897835</v>
      </c>
      <c r="O2084" s="181">
        <f t="shared" si="1803"/>
        <v>0.85773237721553242</v>
      </c>
      <c r="P2084" s="207">
        <v>2031</v>
      </c>
      <c r="Q2084" s="61">
        <f t="shared" si="1796"/>
        <v>6.0131602668108883E-4</v>
      </c>
      <c r="R2084" s="61">
        <f t="shared" si="1796"/>
        <v>6.344582251706566E-4</v>
      </c>
      <c r="S2084" s="61">
        <f t="shared" si="1796"/>
        <v>6.3109983584539624E-4</v>
      </c>
      <c r="T2084" s="61">
        <f t="shared" si="1794"/>
        <v>6.5217612883498107E-4</v>
      </c>
      <c r="U2084" s="61">
        <f t="shared" si="1794"/>
        <v>4.3656151786753577E-4</v>
      </c>
      <c r="V2084" s="61">
        <f t="shared" si="1794"/>
        <v>4.0555600419930551E-4</v>
      </c>
      <c r="W2084" s="61">
        <f t="shared" si="1794"/>
        <v>2.7113750721768535E-4</v>
      </c>
      <c r="X2084" s="61">
        <f t="shared" si="1794"/>
        <v>4.1548406270896799E-4</v>
      </c>
      <c r="Y2084" s="61">
        <f t="shared" si="1794"/>
        <v>4.1807253602895979E-4</v>
      </c>
      <c r="Z2084" s="61">
        <f t="shared" si="1794"/>
        <v>5.2996295489213339E-4</v>
      </c>
      <c r="AA2084" s="61">
        <f t="shared" si="1794"/>
        <v>6.3506876227897835E-4</v>
      </c>
      <c r="AB2084" s="61">
        <f t="shared" si="1794"/>
        <v>8.577323772155324E-4</v>
      </c>
    </row>
    <row r="2085" spans="1:28" ht="81.75" hidden="1" customHeight="1" thickBot="1" x14ac:dyDescent="0.3">
      <c r="A2085" s="202" t="s">
        <v>28</v>
      </c>
      <c r="B2085" s="344" t="s">
        <v>29</v>
      </c>
      <c r="C2085" s="345"/>
      <c r="D2085" s="187">
        <f t="shared" ref="D2085:O2085" si="1804">D1986</f>
        <v>5.227803530549056</v>
      </c>
      <c r="E2085" s="187">
        <f t="shared" si="1804"/>
        <v>5.227803530549056</v>
      </c>
      <c r="F2085" s="187">
        <f t="shared" si="1804"/>
        <v>5.227803530549056</v>
      </c>
      <c r="G2085" s="187">
        <f t="shared" si="1804"/>
        <v>5.227803530549056</v>
      </c>
      <c r="H2085" s="187">
        <f t="shared" si="1804"/>
        <v>5.227803530549056</v>
      </c>
      <c r="I2085" s="187">
        <f t="shared" si="1804"/>
        <v>5.227803530549056</v>
      </c>
      <c r="J2085" s="187">
        <f t="shared" si="1804"/>
        <v>5.227803530549056</v>
      </c>
      <c r="K2085" s="187">
        <f t="shared" si="1804"/>
        <v>5.227803530549056</v>
      </c>
      <c r="L2085" s="187">
        <f t="shared" si="1804"/>
        <v>5.227803530549056</v>
      </c>
      <c r="M2085" s="187">
        <f t="shared" si="1804"/>
        <v>5.227803530549056</v>
      </c>
      <c r="N2085" s="187">
        <f t="shared" si="1804"/>
        <v>5.227803530549056</v>
      </c>
      <c r="O2085" s="187">
        <f t="shared" si="1804"/>
        <v>5.227803530549056</v>
      </c>
      <c r="P2085" s="207">
        <v>2031</v>
      </c>
      <c r="Q2085" s="61">
        <f t="shared" si="1796"/>
        <v>5.2278035305490557E-3</v>
      </c>
      <c r="R2085" s="61">
        <f t="shared" si="1796"/>
        <v>5.2278035305490557E-3</v>
      </c>
      <c r="S2085" s="61">
        <f t="shared" si="1796"/>
        <v>5.2278035305490557E-3</v>
      </c>
      <c r="T2085" s="61">
        <f t="shared" si="1794"/>
        <v>5.2278035305490557E-3</v>
      </c>
      <c r="U2085" s="61">
        <f t="shared" si="1794"/>
        <v>5.2278035305490557E-3</v>
      </c>
      <c r="V2085" s="61">
        <f t="shared" si="1794"/>
        <v>5.2278035305490557E-3</v>
      </c>
      <c r="W2085" s="61">
        <f t="shared" si="1794"/>
        <v>5.2278035305490557E-3</v>
      </c>
      <c r="X2085" s="61">
        <f t="shared" si="1794"/>
        <v>5.2278035305490557E-3</v>
      </c>
      <c r="Y2085" s="61">
        <f t="shared" si="1794"/>
        <v>5.2278035305490557E-3</v>
      </c>
      <c r="Z2085" s="61">
        <f t="shared" si="1794"/>
        <v>5.2278035305490557E-3</v>
      </c>
      <c r="AA2085" s="61">
        <f t="shared" si="1794"/>
        <v>5.2278035305490557E-3</v>
      </c>
      <c r="AB2085" s="61">
        <f t="shared" si="1794"/>
        <v>5.2278035305490557E-3</v>
      </c>
    </row>
    <row r="2086" spans="1:28" ht="51" hidden="1" customHeight="1" thickBot="1" x14ac:dyDescent="0.3">
      <c r="A2086" s="202" t="s">
        <v>30</v>
      </c>
      <c r="B2086" s="344" t="s">
        <v>31</v>
      </c>
      <c r="C2086" s="345"/>
      <c r="D2086" s="182">
        <f>D2075</f>
        <v>0.44962242549573983</v>
      </c>
      <c r="E2086" s="182">
        <f t="shared" ref="E2086:O2086" si="1805">E2075</f>
        <v>0.48276462398530762</v>
      </c>
      <c r="F2086" s="182">
        <f t="shared" si="1805"/>
        <v>0.47940623466004717</v>
      </c>
      <c r="G2086" s="182">
        <f t="shared" si="1805"/>
        <v>0.50048252764963208</v>
      </c>
      <c r="H2086" s="182">
        <f t="shared" si="1805"/>
        <v>0.28486791668218681</v>
      </c>
      <c r="I2086" s="182">
        <f t="shared" si="1805"/>
        <v>0.25386240301395646</v>
      </c>
      <c r="J2086" s="182">
        <f t="shared" si="1805"/>
        <v>0.11944390603233637</v>
      </c>
      <c r="K2086" s="182">
        <f t="shared" si="1805"/>
        <v>0.26379046152361896</v>
      </c>
      <c r="L2086" s="182">
        <f t="shared" si="1805"/>
        <v>0.26637893484361075</v>
      </c>
      <c r="M2086" s="182">
        <f t="shared" si="1805"/>
        <v>0.37826935370678438</v>
      </c>
      <c r="N2086" s="182">
        <f t="shared" si="1805"/>
        <v>0.48337516109362932</v>
      </c>
      <c r="O2086" s="182">
        <f t="shared" si="1805"/>
        <v>0.70603877603018339</v>
      </c>
      <c r="P2086" s="207">
        <v>2031</v>
      </c>
      <c r="Q2086" s="61">
        <f t="shared" si="1796"/>
        <v>4.4962242549573982E-4</v>
      </c>
      <c r="R2086" s="61">
        <f t="shared" si="1796"/>
        <v>4.827646239853076E-4</v>
      </c>
      <c r="S2086" s="61">
        <f t="shared" si="1796"/>
        <v>4.7940623466004718E-4</v>
      </c>
      <c r="T2086" s="61">
        <f t="shared" si="1794"/>
        <v>5.0048252764963211E-4</v>
      </c>
      <c r="U2086" s="61">
        <f t="shared" si="1794"/>
        <v>2.8486791668218682E-4</v>
      </c>
      <c r="V2086" s="61">
        <f t="shared" si="1794"/>
        <v>2.5386240301395645E-4</v>
      </c>
      <c r="W2086" s="61">
        <f t="shared" si="1794"/>
        <v>1.1944390603233637E-4</v>
      </c>
      <c r="X2086" s="61">
        <f t="shared" si="1794"/>
        <v>2.6379046152361898E-4</v>
      </c>
      <c r="Y2086" s="61">
        <f t="shared" si="1794"/>
        <v>2.6637893484361073E-4</v>
      </c>
      <c r="Z2086" s="61">
        <f t="shared" si="1794"/>
        <v>3.7826935370678438E-4</v>
      </c>
      <c r="AA2086" s="61">
        <f t="shared" si="1794"/>
        <v>4.8337516109362935E-4</v>
      </c>
      <c r="AB2086" s="61">
        <f t="shared" si="1794"/>
        <v>7.0603877603018334E-4</v>
      </c>
    </row>
    <row r="2087" spans="1:28" ht="83.25" hidden="1" customHeight="1" thickBot="1" x14ac:dyDescent="0.3">
      <c r="A2087" s="202" t="s">
        <v>32</v>
      </c>
      <c r="B2087" s="344" t="s">
        <v>33</v>
      </c>
      <c r="C2087" s="345"/>
      <c r="D2087" s="183">
        <f>ROUND(D2086*D2081,0)</f>
        <v>9976</v>
      </c>
      <c r="E2087" s="183">
        <f t="shared" ref="E2087:F2087" si="1806">ROUND(E2086*E2081,0)</f>
        <v>10042</v>
      </c>
      <c r="F2087" s="183">
        <f t="shared" si="1806"/>
        <v>9638</v>
      </c>
      <c r="G2087" s="183">
        <f>ROUND(G2086*G2081,0)</f>
        <v>9820</v>
      </c>
      <c r="H2087" s="183">
        <f t="shared" ref="H2087:O2087" si="1807">ROUND(H2086*H2081,0)</f>
        <v>4895</v>
      </c>
      <c r="I2087" s="183">
        <f t="shared" si="1807"/>
        <v>3144</v>
      </c>
      <c r="J2087" s="183">
        <f t="shared" si="1807"/>
        <v>1448</v>
      </c>
      <c r="K2087" s="183">
        <f t="shared" si="1807"/>
        <v>3550</v>
      </c>
      <c r="L2087" s="183">
        <f t="shared" si="1807"/>
        <v>3900</v>
      </c>
      <c r="M2087" s="183">
        <f t="shared" si="1807"/>
        <v>6944</v>
      </c>
      <c r="N2087" s="183">
        <f t="shared" si="1807"/>
        <v>11810</v>
      </c>
      <c r="O2087" s="183">
        <f t="shared" si="1807"/>
        <v>41747</v>
      </c>
      <c r="P2087" s="207">
        <v>2031</v>
      </c>
      <c r="Q2087" s="61">
        <f t="shared" si="1796"/>
        <v>9.9760000000000009</v>
      </c>
      <c r="R2087" s="61">
        <f t="shared" si="1796"/>
        <v>10.042</v>
      </c>
      <c r="S2087" s="61">
        <f t="shared" si="1796"/>
        <v>9.6379999999999999</v>
      </c>
      <c r="T2087" s="61">
        <f t="shared" si="1794"/>
        <v>9.82</v>
      </c>
      <c r="U2087" s="61">
        <f t="shared" si="1794"/>
        <v>4.8949999999999996</v>
      </c>
      <c r="V2087" s="61">
        <f t="shared" si="1794"/>
        <v>3.1440000000000001</v>
      </c>
      <c r="W2087" s="61">
        <f t="shared" si="1794"/>
        <v>1.448</v>
      </c>
      <c r="X2087" s="61">
        <f t="shared" si="1794"/>
        <v>3.55</v>
      </c>
      <c r="Y2087" s="61">
        <f t="shared" si="1794"/>
        <v>3.9</v>
      </c>
      <c r="Z2087" s="61">
        <f t="shared" si="1794"/>
        <v>6.944</v>
      </c>
      <c r="AA2087" s="61">
        <f t="shared" si="1794"/>
        <v>11.81</v>
      </c>
      <c r="AB2087" s="61">
        <f t="shared" si="1794"/>
        <v>41.747</v>
      </c>
    </row>
    <row r="2088" spans="1:28" ht="53.25" hidden="1" customHeight="1" thickBot="1" x14ac:dyDescent="0.3">
      <c r="A2088" s="202" t="s">
        <v>34</v>
      </c>
      <c r="B2088" s="344" t="s">
        <v>35</v>
      </c>
      <c r="C2088" s="345"/>
      <c r="D2088" s="184">
        <f>D2085*D2087</f>
        <v>52152.568020757382</v>
      </c>
      <c r="E2088" s="185">
        <f t="shared" ref="E2088:O2088" si="1808">E2085*E2087</f>
        <v>52497.603053773622</v>
      </c>
      <c r="F2088" s="185">
        <f t="shared" si="1808"/>
        <v>50385.570427431805</v>
      </c>
      <c r="G2088" s="185">
        <f t="shared" si="1808"/>
        <v>51337.030669991727</v>
      </c>
      <c r="H2088" s="185">
        <f t="shared" si="1808"/>
        <v>25590.09828203763</v>
      </c>
      <c r="I2088" s="185">
        <f t="shared" si="1808"/>
        <v>16436.214300046231</v>
      </c>
      <c r="J2088" s="185">
        <f t="shared" si="1808"/>
        <v>7569.8595122350334</v>
      </c>
      <c r="K2088" s="185">
        <f t="shared" si="1808"/>
        <v>18558.702533449148</v>
      </c>
      <c r="L2088" s="185">
        <f t="shared" si="1808"/>
        <v>20388.433769141317</v>
      </c>
      <c r="M2088" s="185">
        <f t="shared" si="1808"/>
        <v>36301.867716132641</v>
      </c>
      <c r="N2088" s="185">
        <f t="shared" si="1808"/>
        <v>61740.359695784355</v>
      </c>
      <c r="O2088" s="186">
        <f t="shared" si="1808"/>
        <v>218245.11398983144</v>
      </c>
      <c r="P2088" s="207">
        <v>2031</v>
      </c>
      <c r="Q2088" s="61">
        <f t="shared" si="1796"/>
        <v>52.152568020757386</v>
      </c>
      <c r="R2088" s="61">
        <f t="shared" si="1796"/>
        <v>52.497603053773624</v>
      </c>
      <c r="S2088" s="61">
        <f t="shared" si="1796"/>
        <v>50.385570427431801</v>
      </c>
      <c r="T2088" s="61">
        <f t="shared" si="1794"/>
        <v>51.337030669991726</v>
      </c>
      <c r="U2088" s="61">
        <f t="shared" si="1794"/>
        <v>25.59009828203763</v>
      </c>
      <c r="V2088" s="61">
        <f t="shared" si="1794"/>
        <v>16.436214300046231</v>
      </c>
      <c r="W2088" s="61">
        <f t="shared" si="1794"/>
        <v>7.5698595122350332</v>
      </c>
      <c r="X2088" s="61">
        <f t="shared" si="1794"/>
        <v>18.558702533449146</v>
      </c>
      <c r="Y2088" s="61">
        <f t="shared" si="1794"/>
        <v>20.388433769141315</v>
      </c>
      <c r="Z2088" s="61">
        <f t="shared" si="1794"/>
        <v>36.301867716132641</v>
      </c>
      <c r="AA2088" s="61">
        <f t="shared" si="1794"/>
        <v>61.740359695784356</v>
      </c>
      <c r="AB2088" s="61">
        <f t="shared" si="1794"/>
        <v>218.24511398983145</v>
      </c>
    </row>
    <row r="2089" spans="1:28" ht="48.75" hidden="1" customHeight="1" thickBot="1" x14ac:dyDescent="0.3">
      <c r="A2089" s="202" t="s">
        <v>36</v>
      </c>
      <c r="B2089" s="344" t="s">
        <v>37</v>
      </c>
      <c r="C2089" s="345"/>
      <c r="D2089" s="184">
        <f>ROUND(D2088*0.9,2)</f>
        <v>46937.31</v>
      </c>
      <c r="E2089" s="185">
        <f t="shared" ref="E2089:O2089" si="1809">ROUND(E2088*0.9,2)</f>
        <v>47247.839999999997</v>
      </c>
      <c r="F2089" s="185">
        <f t="shared" si="1809"/>
        <v>45347.01</v>
      </c>
      <c r="G2089" s="185">
        <f t="shared" si="1809"/>
        <v>46203.33</v>
      </c>
      <c r="H2089" s="185">
        <f t="shared" si="1809"/>
        <v>23031.09</v>
      </c>
      <c r="I2089" s="185">
        <f t="shared" si="1809"/>
        <v>14792.59</v>
      </c>
      <c r="J2089" s="185">
        <f t="shared" si="1809"/>
        <v>6812.87</v>
      </c>
      <c r="K2089" s="185">
        <f t="shared" si="1809"/>
        <v>16702.830000000002</v>
      </c>
      <c r="L2089" s="185">
        <f t="shared" si="1809"/>
        <v>18349.59</v>
      </c>
      <c r="M2089" s="185">
        <f t="shared" si="1809"/>
        <v>32671.68</v>
      </c>
      <c r="N2089" s="185">
        <f t="shared" si="1809"/>
        <v>55566.32</v>
      </c>
      <c r="O2089" s="186">
        <f t="shared" si="1809"/>
        <v>196420.6</v>
      </c>
      <c r="P2089" s="207">
        <v>2031</v>
      </c>
      <c r="Q2089" s="61">
        <f t="shared" si="1796"/>
        <v>46.937309999999997</v>
      </c>
      <c r="R2089" s="61">
        <f t="shared" si="1796"/>
        <v>47.247839999999997</v>
      </c>
      <c r="S2089" s="61">
        <f t="shared" si="1796"/>
        <v>45.347010000000004</v>
      </c>
      <c r="T2089" s="61">
        <f t="shared" si="1794"/>
        <v>46.203330000000001</v>
      </c>
      <c r="U2089" s="61">
        <f t="shared" si="1794"/>
        <v>23.031089999999999</v>
      </c>
      <c r="V2089" s="61">
        <f t="shared" si="1794"/>
        <v>14.792590000000001</v>
      </c>
      <c r="W2089" s="61">
        <f t="shared" si="1794"/>
        <v>6.8128700000000002</v>
      </c>
      <c r="X2089" s="61">
        <f t="shared" si="1794"/>
        <v>16.702830000000002</v>
      </c>
      <c r="Y2089" s="61">
        <f t="shared" si="1794"/>
        <v>18.349589999999999</v>
      </c>
      <c r="Z2089" s="61">
        <f t="shared" si="1794"/>
        <v>32.671680000000002</v>
      </c>
      <c r="AA2089" s="61">
        <f t="shared" si="1794"/>
        <v>55.566319999999997</v>
      </c>
      <c r="AB2089" s="61">
        <f t="shared" si="1794"/>
        <v>196.42060000000001</v>
      </c>
    </row>
    <row r="2090" spans="1:28" ht="20.25" hidden="1" customHeight="1" thickBot="1" x14ac:dyDescent="0.3">
      <c r="A2090" s="346" t="str">
        <f>Пр.6!A135</f>
        <v>Объект 22:</v>
      </c>
      <c r="B2090" s="347"/>
      <c r="C2090" s="42"/>
      <c r="D2090" s="355" t="str">
        <f>Пр.6!B135</f>
        <v>Яч.№13 Аннино</v>
      </c>
      <c r="E2090" s="356"/>
      <c r="F2090" s="356"/>
      <c r="G2090" s="356"/>
      <c r="H2090" s="356"/>
      <c r="I2090" s="356"/>
      <c r="J2090" s="356"/>
      <c r="K2090" s="356"/>
      <c r="L2090" s="356"/>
      <c r="M2090" s="356"/>
      <c r="N2090" s="356"/>
      <c r="O2090" s="357"/>
      <c r="P2090" s="206">
        <v>2023</v>
      </c>
      <c r="Q2090" s="61" t="e">
        <f t="shared" si="1796"/>
        <v>#VALUE!</v>
      </c>
      <c r="R2090" s="61">
        <f t="shared" si="1796"/>
        <v>0</v>
      </c>
      <c r="S2090" s="61">
        <f t="shared" si="1796"/>
        <v>0</v>
      </c>
      <c r="T2090" s="61">
        <f t="shared" si="1794"/>
        <v>0</v>
      </c>
      <c r="U2090" s="61">
        <f t="shared" si="1794"/>
        <v>0</v>
      </c>
      <c r="V2090" s="61">
        <f t="shared" si="1794"/>
        <v>0</v>
      </c>
      <c r="W2090" s="61">
        <f t="shared" si="1794"/>
        <v>0</v>
      </c>
      <c r="X2090" s="61">
        <f t="shared" si="1794"/>
        <v>0</v>
      </c>
      <c r="Y2090" s="61">
        <f t="shared" si="1794"/>
        <v>0</v>
      </c>
      <c r="Z2090" s="61">
        <f t="shared" si="1794"/>
        <v>0</v>
      </c>
      <c r="AA2090" s="61">
        <f t="shared" si="1794"/>
        <v>0</v>
      </c>
      <c r="AB2090" s="61">
        <f t="shared" si="1794"/>
        <v>0</v>
      </c>
    </row>
    <row r="2091" spans="1:28" ht="16.5" hidden="1" thickBot="1" x14ac:dyDescent="0.3">
      <c r="A2091" s="351" t="s">
        <v>294</v>
      </c>
      <c r="B2091" s="358"/>
      <c r="C2091" s="358"/>
      <c r="D2091" s="358"/>
      <c r="E2091" s="358"/>
      <c r="F2091" s="358"/>
      <c r="G2091" s="358"/>
      <c r="H2091" s="358"/>
      <c r="I2091" s="358"/>
      <c r="J2091" s="358"/>
      <c r="K2091" s="358"/>
      <c r="L2091" s="358"/>
      <c r="M2091" s="358"/>
      <c r="N2091" s="358"/>
      <c r="O2091" s="359"/>
      <c r="P2091" s="206">
        <v>2023</v>
      </c>
      <c r="Q2091" s="61">
        <f t="shared" si="1796"/>
        <v>0</v>
      </c>
      <c r="R2091" s="61">
        <f t="shared" si="1796"/>
        <v>0</v>
      </c>
      <c r="S2091" s="61">
        <f t="shared" si="1796"/>
        <v>0</v>
      </c>
      <c r="T2091" s="61">
        <f t="shared" si="1794"/>
        <v>0</v>
      </c>
      <c r="U2091" s="61">
        <f t="shared" si="1794"/>
        <v>0</v>
      </c>
      <c r="V2091" s="61">
        <f t="shared" si="1794"/>
        <v>0</v>
      </c>
      <c r="W2091" s="61">
        <f t="shared" si="1794"/>
        <v>0</v>
      </c>
      <c r="X2091" s="61">
        <f t="shared" si="1794"/>
        <v>0</v>
      </c>
      <c r="Y2091" s="61">
        <f t="shared" si="1794"/>
        <v>0</v>
      </c>
      <c r="Z2091" s="61">
        <f t="shared" si="1794"/>
        <v>0</v>
      </c>
      <c r="AA2091" s="61">
        <f t="shared" si="1794"/>
        <v>0</v>
      </c>
      <c r="AB2091" s="61">
        <f t="shared" si="1794"/>
        <v>0</v>
      </c>
    </row>
    <row r="2092" spans="1:28" s="41" customFormat="1" ht="29.25" hidden="1" customHeight="1" thickBot="1" x14ac:dyDescent="0.3">
      <c r="A2092" s="202" t="s">
        <v>11</v>
      </c>
      <c r="B2092" s="344" t="s">
        <v>293</v>
      </c>
      <c r="C2092" s="345"/>
      <c r="D2092" s="183">
        <f>Пр.6!C137</f>
        <v>174645</v>
      </c>
      <c r="E2092" s="183">
        <f>Пр.6!D137</f>
        <v>159204</v>
      </c>
      <c r="F2092" s="183">
        <f>Пр.6!E137</f>
        <v>150190</v>
      </c>
      <c r="G2092" s="183">
        <f>Пр.6!F137</f>
        <v>143904</v>
      </c>
      <c r="H2092" s="183">
        <f>Пр.6!G137</f>
        <v>115665</v>
      </c>
      <c r="I2092" s="183">
        <f>Пр.6!H137</f>
        <v>93008</v>
      </c>
      <c r="J2092" s="183">
        <f>Пр.6!I137</f>
        <v>94664</v>
      </c>
      <c r="K2092" s="183">
        <f>Пр.6!J137</f>
        <v>98467</v>
      </c>
      <c r="L2092" s="183">
        <f>Пр.6!K137</f>
        <v>102466</v>
      </c>
      <c r="M2092" s="183">
        <f>Пр.6!L137</f>
        <v>123544</v>
      </c>
      <c r="N2092" s="183">
        <f>Пр.6!M137</f>
        <v>155070</v>
      </c>
      <c r="O2092" s="183">
        <f>Пр.6!N137</f>
        <v>150829</v>
      </c>
      <c r="P2092" s="206">
        <v>2023</v>
      </c>
      <c r="Q2092" s="61">
        <f t="shared" si="1796"/>
        <v>174.64500000000001</v>
      </c>
      <c r="R2092" s="61">
        <f t="shared" si="1796"/>
        <v>159.20400000000001</v>
      </c>
      <c r="S2092" s="61">
        <f t="shared" si="1796"/>
        <v>150.19</v>
      </c>
      <c r="T2092" s="61">
        <f t="shared" si="1794"/>
        <v>143.904</v>
      </c>
      <c r="U2092" s="61">
        <f t="shared" si="1794"/>
        <v>115.66500000000001</v>
      </c>
      <c r="V2092" s="61">
        <f t="shared" si="1794"/>
        <v>93.007999999999996</v>
      </c>
      <c r="W2092" s="61">
        <f t="shared" si="1794"/>
        <v>94.664000000000001</v>
      </c>
      <c r="X2092" s="61">
        <f t="shared" si="1794"/>
        <v>98.466999999999999</v>
      </c>
      <c r="Y2092" s="61">
        <f t="shared" si="1794"/>
        <v>102.46599999999999</v>
      </c>
      <c r="Z2092" s="61">
        <f t="shared" si="1794"/>
        <v>123.544</v>
      </c>
      <c r="AA2092" s="61">
        <f t="shared" si="1794"/>
        <v>155.07</v>
      </c>
      <c r="AB2092" s="61">
        <f t="shared" si="1794"/>
        <v>150.82900000000001</v>
      </c>
    </row>
    <row r="2093" spans="1:28" ht="16.5" hidden="1" thickBot="1" x14ac:dyDescent="0.3">
      <c r="A2093" s="202" t="s">
        <v>12</v>
      </c>
      <c r="B2093" s="353" t="s">
        <v>291</v>
      </c>
      <c r="C2093" s="354"/>
      <c r="D2093" s="183">
        <f>Пр.6!C138</f>
        <v>80769</v>
      </c>
      <c r="E2093" s="183">
        <f>Пр.6!D138</f>
        <v>75756</v>
      </c>
      <c r="F2093" s="183">
        <f>Пр.6!E138</f>
        <v>68195</v>
      </c>
      <c r="G2093" s="183">
        <f>Пр.6!F138</f>
        <v>66203</v>
      </c>
      <c r="H2093" s="183">
        <f>Пр.6!G138</f>
        <v>68986</v>
      </c>
      <c r="I2093" s="183">
        <f>Пр.6!H138</f>
        <v>75642</v>
      </c>
      <c r="J2093" s="183">
        <f>Пр.6!I138</f>
        <v>64624</v>
      </c>
      <c r="K2093" s="183">
        <f>Пр.6!J138</f>
        <v>70091</v>
      </c>
      <c r="L2093" s="183">
        <f>Пр.6!K138</f>
        <v>76016</v>
      </c>
      <c r="M2093" s="183">
        <f>Пр.6!L138</f>
        <v>72398</v>
      </c>
      <c r="N2093" s="183">
        <f>Пр.6!M138</f>
        <v>60241</v>
      </c>
      <c r="O2093" s="183">
        <f>Пр.6!N138</f>
        <v>77797</v>
      </c>
      <c r="P2093" s="206">
        <v>2023</v>
      </c>
      <c r="Q2093" s="61">
        <f t="shared" si="1796"/>
        <v>80.769000000000005</v>
      </c>
      <c r="R2093" s="61">
        <f t="shared" si="1796"/>
        <v>75.756</v>
      </c>
      <c r="S2093" s="61">
        <f t="shared" si="1796"/>
        <v>68.194999999999993</v>
      </c>
      <c r="T2093" s="61">
        <f t="shared" si="1794"/>
        <v>66.203000000000003</v>
      </c>
      <c r="U2093" s="61">
        <f t="shared" si="1794"/>
        <v>68.986000000000004</v>
      </c>
      <c r="V2093" s="61">
        <f t="shared" si="1794"/>
        <v>75.641999999999996</v>
      </c>
      <c r="W2093" s="61">
        <f t="shared" si="1794"/>
        <v>64.623999999999995</v>
      </c>
      <c r="X2093" s="61">
        <f t="shared" si="1794"/>
        <v>70.090999999999994</v>
      </c>
      <c r="Y2093" s="61">
        <f t="shared" si="1794"/>
        <v>76.016000000000005</v>
      </c>
      <c r="Z2093" s="61">
        <f t="shared" si="1794"/>
        <v>72.397999999999996</v>
      </c>
      <c r="AA2093" s="61">
        <f t="shared" si="1794"/>
        <v>60.241</v>
      </c>
      <c r="AB2093" s="61">
        <f t="shared" si="1794"/>
        <v>77.796999999999997</v>
      </c>
    </row>
    <row r="2094" spans="1:28" ht="33" hidden="1" customHeight="1" thickBot="1" x14ac:dyDescent="0.3">
      <c r="A2094" s="202" t="s">
        <v>13</v>
      </c>
      <c r="B2094" s="344" t="s">
        <v>292</v>
      </c>
      <c r="C2094" s="345"/>
      <c r="D2094" s="188">
        <f>D2092-D2093</f>
        <v>93876</v>
      </c>
      <c r="E2094" s="188">
        <f t="shared" ref="E2094:O2094" si="1810">E2092-E2093</f>
        <v>83448</v>
      </c>
      <c r="F2094" s="188">
        <f t="shared" si="1810"/>
        <v>81995</v>
      </c>
      <c r="G2094" s="188">
        <f t="shared" si="1810"/>
        <v>77701</v>
      </c>
      <c r="H2094" s="188">
        <f t="shared" si="1810"/>
        <v>46679</v>
      </c>
      <c r="I2094" s="188">
        <f t="shared" si="1810"/>
        <v>17366</v>
      </c>
      <c r="J2094" s="188">
        <f t="shared" si="1810"/>
        <v>30040</v>
      </c>
      <c r="K2094" s="188">
        <f t="shared" si="1810"/>
        <v>28376</v>
      </c>
      <c r="L2094" s="188">
        <f t="shared" si="1810"/>
        <v>26450</v>
      </c>
      <c r="M2094" s="188">
        <f t="shared" si="1810"/>
        <v>51146</v>
      </c>
      <c r="N2094" s="188">
        <f t="shared" si="1810"/>
        <v>94829</v>
      </c>
      <c r="O2094" s="188">
        <f t="shared" si="1810"/>
        <v>73032</v>
      </c>
      <c r="P2094" s="206">
        <v>2023</v>
      </c>
      <c r="Q2094" s="61">
        <f t="shared" si="1796"/>
        <v>93.876000000000005</v>
      </c>
      <c r="R2094" s="61">
        <f t="shared" si="1796"/>
        <v>83.447999999999993</v>
      </c>
      <c r="S2094" s="61">
        <f t="shared" si="1796"/>
        <v>81.995000000000005</v>
      </c>
      <c r="T2094" s="61">
        <f t="shared" si="1794"/>
        <v>77.700999999999993</v>
      </c>
      <c r="U2094" s="61">
        <f t="shared" si="1794"/>
        <v>46.679000000000002</v>
      </c>
      <c r="V2094" s="61">
        <f t="shared" si="1794"/>
        <v>17.366</v>
      </c>
      <c r="W2094" s="61">
        <f t="shared" si="1794"/>
        <v>30.04</v>
      </c>
      <c r="X2094" s="61">
        <f t="shared" si="1794"/>
        <v>28.376000000000001</v>
      </c>
      <c r="Y2094" s="61">
        <f t="shared" si="1794"/>
        <v>26.45</v>
      </c>
      <c r="Z2094" s="61">
        <f t="shared" si="1794"/>
        <v>51.146000000000001</v>
      </c>
      <c r="AA2094" s="61">
        <f t="shared" si="1794"/>
        <v>94.828999999999994</v>
      </c>
      <c r="AB2094" s="61">
        <f t="shared" si="1794"/>
        <v>73.031999999999996</v>
      </c>
    </row>
    <row r="2095" spans="1:28" ht="36" hidden="1" customHeight="1" thickBot="1" x14ac:dyDescent="0.3">
      <c r="A2095" s="202" t="s">
        <v>14</v>
      </c>
      <c r="B2095" s="344" t="s">
        <v>27</v>
      </c>
      <c r="C2095" s="345"/>
      <c r="D2095" s="181">
        <f>D2094/D2092</f>
        <v>0.53752469294855276</v>
      </c>
      <c r="E2095" s="181">
        <f t="shared" ref="E2095:O2095" si="1811">E2094/E2092</f>
        <v>0.52415768448028943</v>
      </c>
      <c r="F2095" s="181">
        <f t="shared" si="1811"/>
        <v>0.54594180704441042</v>
      </c>
      <c r="G2095" s="181">
        <f t="shared" si="1811"/>
        <v>0.53995024460751617</v>
      </c>
      <c r="H2095" s="181">
        <f t="shared" si="1811"/>
        <v>0.4035706566377037</v>
      </c>
      <c r="I2095" s="181">
        <f t="shared" si="1811"/>
        <v>0.1867151212798899</v>
      </c>
      <c r="J2095" s="181">
        <f t="shared" si="1811"/>
        <v>0.31733288261641174</v>
      </c>
      <c r="K2095" s="181">
        <f t="shared" si="1811"/>
        <v>0.28817776513958993</v>
      </c>
      <c r="L2095" s="181">
        <f t="shared" si="1811"/>
        <v>0.25813440555891709</v>
      </c>
      <c r="M2095" s="181">
        <f t="shared" si="1811"/>
        <v>0.41399015735284594</v>
      </c>
      <c r="N2095" s="181">
        <f t="shared" si="1811"/>
        <v>0.61152382794866833</v>
      </c>
      <c r="O2095" s="181">
        <f t="shared" si="1811"/>
        <v>0.48420396608079347</v>
      </c>
      <c r="P2095" s="206">
        <v>2023</v>
      </c>
      <c r="Q2095" s="61">
        <f t="shared" si="1796"/>
        <v>5.3752469294855276E-4</v>
      </c>
      <c r="R2095" s="61">
        <f t="shared" si="1796"/>
        <v>5.2415768448028943E-4</v>
      </c>
      <c r="S2095" s="61">
        <f t="shared" si="1796"/>
        <v>5.4594180704441045E-4</v>
      </c>
      <c r="T2095" s="61">
        <f t="shared" si="1794"/>
        <v>5.3995024460751619E-4</v>
      </c>
      <c r="U2095" s="61">
        <f t="shared" si="1794"/>
        <v>4.035706566377037E-4</v>
      </c>
      <c r="V2095" s="61">
        <f t="shared" si="1794"/>
        <v>1.8671512127988989E-4</v>
      </c>
      <c r="W2095" s="61">
        <f t="shared" si="1794"/>
        <v>3.1733288261641174E-4</v>
      </c>
      <c r="X2095" s="61">
        <f t="shared" si="1794"/>
        <v>2.881777651395899E-4</v>
      </c>
      <c r="Y2095" s="61">
        <f t="shared" si="1794"/>
        <v>2.581344055589171E-4</v>
      </c>
      <c r="Z2095" s="61">
        <f t="shared" si="1794"/>
        <v>4.1399015735284596E-4</v>
      </c>
      <c r="AA2095" s="61">
        <f t="shared" si="1794"/>
        <v>6.1152382794866828E-4</v>
      </c>
      <c r="AB2095" s="61">
        <f t="shared" si="1794"/>
        <v>4.8420396608079349E-4</v>
      </c>
    </row>
    <row r="2096" spans="1:28" ht="81.75" hidden="1" customHeight="1" thickBot="1" x14ac:dyDescent="0.3">
      <c r="A2096" s="202" t="s">
        <v>28</v>
      </c>
      <c r="B2096" s="344" t="s">
        <v>29</v>
      </c>
      <c r="C2096" s="345"/>
      <c r="D2096" s="174">
        <v>3.7071141797564278</v>
      </c>
      <c r="E2096" s="174">
        <v>3.7071141797564278</v>
      </c>
      <c r="F2096" s="174">
        <v>3.7071141797564278</v>
      </c>
      <c r="G2096" s="174">
        <v>3.7071141797564278</v>
      </c>
      <c r="H2096" s="174">
        <v>3.7071141797564278</v>
      </c>
      <c r="I2096" s="174">
        <v>3.7071141797564278</v>
      </c>
      <c r="J2096" s="174">
        <v>3.7071141797564278</v>
      </c>
      <c r="K2096" s="174">
        <v>3.7071141797564278</v>
      </c>
      <c r="L2096" s="174">
        <v>3.7071141797564278</v>
      </c>
      <c r="M2096" s="174">
        <v>3.7071141797564278</v>
      </c>
      <c r="N2096" s="174">
        <v>3.7071141797564278</v>
      </c>
      <c r="O2096" s="174">
        <v>3.7071141797564278</v>
      </c>
      <c r="P2096" s="206">
        <v>2023</v>
      </c>
      <c r="Q2096" s="61">
        <f t="shared" si="1796"/>
        <v>3.7071141797564277E-3</v>
      </c>
      <c r="R2096" s="61">
        <f t="shared" si="1796"/>
        <v>3.7071141797564277E-3</v>
      </c>
      <c r="S2096" s="61">
        <f t="shared" si="1796"/>
        <v>3.7071141797564277E-3</v>
      </c>
      <c r="T2096" s="61">
        <f t="shared" si="1794"/>
        <v>3.7071141797564277E-3</v>
      </c>
      <c r="U2096" s="61">
        <f t="shared" si="1794"/>
        <v>3.7071141797564277E-3</v>
      </c>
      <c r="V2096" s="61">
        <f t="shared" si="1794"/>
        <v>3.7071141797564277E-3</v>
      </c>
      <c r="W2096" s="61">
        <f t="shared" si="1794"/>
        <v>3.7071141797564277E-3</v>
      </c>
      <c r="X2096" s="61">
        <f t="shared" si="1794"/>
        <v>3.7071141797564277E-3</v>
      </c>
      <c r="Y2096" s="61">
        <f t="shared" si="1794"/>
        <v>3.7071141797564277E-3</v>
      </c>
      <c r="Z2096" s="61">
        <f t="shared" si="1794"/>
        <v>3.7071141797564277E-3</v>
      </c>
      <c r="AA2096" s="61">
        <f t="shared" si="1794"/>
        <v>3.7071141797564277E-3</v>
      </c>
      <c r="AB2096" s="61">
        <f t="shared" si="1794"/>
        <v>3.7071141797564277E-3</v>
      </c>
    </row>
    <row r="2097" spans="1:28" ht="51" hidden="1" customHeight="1" thickBot="1" x14ac:dyDescent="0.3">
      <c r="A2097" s="202" t="s">
        <v>30</v>
      </c>
      <c r="B2097" s="344" t="s">
        <v>31</v>
      </c>
      <c r="C2097" s="345"/>
      <c r="D2097" s="182">
        <f>D2095</f>
        <v>0.53752469294855276</v>
      </c>
      <c r="E2097" s="182">
        <f t="shared" ref="E2097:I2097" si="1812">E2095</f>
        <v>0.52415768448028943</v>
      </c>
      <c r="F2097" s="182">
        <f t="shared" si="1812"/>
        <v>0.54594180704441042</v>
      </c>
      <c r="G2097" s="182">
        <f t="shared" si="1812"/>
        <v>0.53995024460751617</v>
      </c>
      <c r="H2097" s="182">
        <f t="shared" si="1812"/>
        <v>0.4035706566377037</v>
      </c>
      <c r="I2097" s="182">
        <f t="shared" si="1812"/>
        <v>0.1867151212798899</v>
      </c>
      <c r="J2097" s="182">
        <f t="shared" ref="J2097:O2097" si="1813">J2095-11.4127695323439%</f>
        <v>0.20320518729297274</v>
      </c>
      <c r="K2097" s="182">
        <f t="shared" si="1813"/>
        <v>0.17405006981615093</v>
      </c>
      <c r="L2097" s="182">
        <f t="shared" si="1813"/>
        <v>0.14400671023547809</v>
      </c>
      <c r="M2097" s="182">
        <f t="shared" si="1813"/>
        <v>0.29986246202940692</v>
      </c>
      <c r="N2097" s="182">
        <f t="shared" si="1813"/>
        <v>0.4973961326252293</v>
      </c>
      <c r="O2097" s="182">
        <f t="shared" si="1813"/>
        <v>0.3700762707573545</v>
      </c>
      <c r="P2097" s="206">
        <v>2023</v>
      </c>
      <c r="Q2097" s="61">
        <f t="shared" si="1796"/>
        <v>5.3752469294855276E-4</v>
      </c>
      <c r="R2097" s="61">
        <f t="shared" si="1796"/>
        <v>5.2415768448028943E-4</v>
      </c>
      <c r="S2097" s="61">
        <f t="shared" si="1796"/>
        <v>5.4594180704441045E-4</v>
      </c>
      <c r="T2097" s="61">
        <f t="shared" si="1794"/>
        <v>5.3995024460751619E-4</v>
      </c>
      <c r="U2097" s="61">
        <f t="shared" si="1794"/>
        <v>4.035706566377037E-4</v>
      </c>
      <c r="V2097" s="61">
        <f t="shared" si="1794"/>
        <v>1.8671512127988989E-4</v>
      </c>
      <c r="W2097" s="61">
        <f t="shared" si="1794"/>
        <v>2.0320518729297275E-4</v>
      </c>
      <c r="X2097" s="61">
        <f t="shared" si="1794"/>
        <v>1.7405006981615094E-4</v>
      </c>
      <c r="Y2097" s="61">
        <f t="shared" si="1794"/>
        <v>1.4400671023547809E-4</v>
      </c>
      <c r="Z2097" s="61">
        <f t="shared" si="1794"/>
        <v>2.9986246202940694E-4</v>
      </c>
      <c r="AA2097" s="61">
        <f t="shared" si="1794"/>
        <v>4.9739613262522926E-4</v>
      </c>
      <c r="AB2097" s="61">
        <f t="shared" si="1794"/>
        <v>3.7007627075735452E-4</v>
      </c>
    </row>
    <row r="2098" spans="1:28" ht="83.25" hidden="1" customHeight="1" thickBot="1" x14ac:dyDescent="0.3">
      <c r="A2098" s="202" t="s">
        <v>32</v>
      </c>
      <c r="B2098" s="344" t="s">
        <v>33</v>
      </c>
      <c r="C2098" s="345"/>
      <c r="D2098" s="183">
        <f>ROUND((D2095-D2097)*D2092,0)</f>
        <v>0</v>
      </c>
      <c r="E2098" s="183">
        <f t="shared" ref="E2098:G2098" si="1814">ROUND((E2095-E2097)*E2092,0)</f>
        <v>0</v>
      </c>
      <c r="F2098" s="183">
        <f t="shared" si="1814"/>
        <v>0</v>
      </c>
      <c r="G2098" s="183">
        <f t="shared" si="1814"/>
        <v>0</v>
      </c>
      <c r="H2098" s="183">
        <f>ROUND((H2095-H2097)*H2092,0)</f>
        <v>0</v>
      </c>
      <c r="I2098" s="183">
        <f>ROUND((I2095-I2097)*I2092,0)</f>
        <v>0</v>
      </c>
      <c r="J2098" s="183">
        <f t="shared" ref="J2098:L2098" si="1815">ROUND((J2095-J2097)*J2092,0)</f>
        <v>10804</v>
      </c>
      <c r="K2098" s="183">
        <f t="shared" si="1815"/>
        <v>11238</v>
      </c>
      <c r="L2098" s="183">
        <f t="shared" si="1815"/>
        <v>11694</v>
      </c>
      <c r="M2098" s="183">
        <f t="shared" ref="M2098:O2098" si="1816">ROUND(M2097*M2092,0)</f>
        <v>37046</v>
      </c>
      <c r="N2098" s="183">
        <f t="shared" si="1816"/>
        <v>77131</v>
      </c>
      <c r="O2098" s="183">
        <f t="shared" si="1816"/>
        <v>55818</v>
      </c>
      <c r="P2098" s="206">
        <v>2023</v>
      </c>
      <c r="Q2098" s="61">
        <f t="shared" si="1796"/>
        <v>0</v>
      </c>
      <c r="R2098" s="61">
        <f t="shared" si="1796"/>
        <v>0</v>
      </c>
      <c r="S2098" s="61">
        <f t="shared" si="1796"/>
        <v>0</v>
      </c>
      <c r="T2098" s="61">
        <f t="shared" si="1794"/>
        <v>0</v>
      </c>
      <c r="U2098" s="61">
        <f t="shared" si="1794"/>
        <v>0</v>
      </c>
      <c r="V2098" s="61">
        <f t="shared" si="1794"/>
        <v>0</v>
      </c>
      <c r="W2098" s="61">
        <f t="shared" si="1794"/>
        <v>10.804</v>
      </c>
      <c r="X2098" s="61">
        <f t="shared" si="1794"/>
        <v>11.238</v>
      </c>
      <c r="Y2098" s="61">
        <f t="shared" si="1794"/>
        <v>11.694000000000001</v>
      </c>
      <c r="Z2098" s="61">
        <f t="shared" si="1794"/>
        <v>37.045999999999999</v>
      </c>
      <c r="AA2098" s="61">
        <f t="shared" si="1794"/>
        <v>77.131</v>
      </c>
      <c r="AB2098" s="61">
        <f t="shared" si="1794"/>
        <v>55.817999999999998</v>
      </c>
    </row>
    <row r="2099" spans="1:28" ht="53.25" hidden="1" customHeight="1" thickBot="1" x14ac:dyDescent="0.3">
      <c r="A2099" s="202" t="s">
        <v>34</v>
      </c>
      <c r="B2099" s="344" t="s">
        <v>35</v>
      </c>
      <c r="C2099" s="345"/>
      <c r="D2099" s="184">
        <f>D2096*D2098</f>
        <v>0</v>
      </c>
      <c r="E2099" s="185">
        <f t="shared" ref="E2099:O2099" si="1817">E2096*E2098</f>
        <v>0</v>
      </c>
      <c r="F2099" s="185">
        <f t="shared" si="1817"/>
        <v>0</v>
      </c>
      <c r="G2099" s="185">
        <f t="shared" si="1817"/>
        <v>0</v>
      </c>
      <c r="H2099" s="185">
        <f t="shared" si="1817"/>
        <v>0</v>
      </c>
      <c r="I2099" s="185">
        <f t="shared" si="1817"/>
        <v>0</v>
      </c>
      <c r="J2099" s="185">
        <f t="shared" si="1817"/>
        <v>40051.661598088445</v>
      </c>
      <c r="K2099" s="185">
        <f t="shared" si="1817"/>
        <v>41660.549152102736</v>
      </c>
      <c r="L2099" s="185">
        <f t="shared" si="1817"/>
        <v>43350.993218071664</v>
      </c>
      <c r="M2099" s="185">
        <f t="shared" si="1817"/>
        <v>137333.75190325663</v>
      </c>
      <c r="N2099" s="185">
        <f t="shared" si="1817"/>
        <v>285933.42379879305</v>
      </c>
      <c r="O2099" s="186">
        <f t="shared" si="1817"/>
        <v>206923.69928564428</v>
      </c>
      <c r="P2099" s="206">
        <v>2023</v>
      </c>
      <c r="Q2099" s="61">
        <f t="shared" si="1796"/>
        <v>0</v>
      </c>
      <c r="R2099" s="61">
        <f t="shared" si="1796"/>
        <v>0</v>
      </c>
      <c r="S2099" s="61">
        <f t="shared" si="1796"/>
        <v>0</v>
      </c>
      <c r="T2099" s="61">
        <f t="shared" si="1794"/>
        <v>0</v>
      </c>
      <c r="U2099" s="61">
        <f t="shared" si="1794"/>
        <v>0</v>
      </c>
      <c r="V2099" s="61">
        <f t="shared" si="1794"/>
        <v>0</v>
      </c>
      <c r="W2099" s="61">
        <f t="shared" si="1794"/>
        <v>40.051661598088444</v>
      </c>
      <c r="X2099" s="61">
        <f t="shared" si="1794"/>
        <v>41.660549152102739</v>
      </c>
      <c r="Y2099" s="61">
        <f t="shared" si="1794"/>
        <v>43.350993218071665</v>
      </c>
      <c r="Z2099" s="61">
        <f t="shared" si="1794"/>
        <v>137.33375190325663</v>
      </c>
      <c r="AA2099" s="61">
        <f t="shared" si="1794"/>
        <v>285.93342379879306</v>
      </c>
      <c r="AB2099" s="61">
        <f t="shared" si="1794"/>
        <v>206.92369928564429</v>
      </c>
    </row>
    <row r="2100" spans="1:28" ht="48.75" hidden="1" customHeight="1" thickBot="1" x14ac:dyDescent="0.3">
      <c r="A2100" s="202" t="s">
        <v>36</v>
      </c>
      <c r="B2100" s="344" t="s">
        <v>37</v>
      </c>
      <c r="C2100" s="345"/>
      <c r="D2100" s="184">
        <f>ROUND(D2099*0.9,2)</f>
        <v>0</v>
      </c>
      <c r="E2100" s="185">
        <f t="shared" ref="E2100:O2100" si="1818">ROUND(E2099*0.9,2)</f>
        <v>0</v>
      </c>
      <c r="F2100" s="185">
        <f t="shared" si="1818"/>
        <v>0</v>
      </c>
      <c r="G2100" s="185">
        <f t="shared" si="1818"/>
        <v>0</v>
      </c>
      <c r="H2100" s="185">
        <f t="shared" si="1818"/>
        <v>0</v>
      </c>
      <c r="I2100" s="185">
        <f t="shared" si="1818"/>
        <v>0</v>
      </c>
      <c r="J2100" s="185">
        <f t="shared" si="1818"/>
        <v>36046.5</v>
      </c>
      <c r="K2100" s="185">
        <f t="shared" si="1818"/>
        <v>37494.49</v>
      </c>
      <c r="L2100" s="185">
        <f t="shared" si="1818"/>
        <v>39015.89</v>
      </c>
      <c r="M2100" s="185">
        <f t="shared" si="1818"/>
        <v>123600.38</v>
      </c>
      <c r="N2100" s="185">
        <f t="shared" si="1818"/>
        <v>257340.08</v>
      </c>
      <c r="O2100" s="186">
        <f t="shared" si="1818"/>
        <v>186231.33</v>
      </c>
      <c r="P2100" s="206">
        <v>2023</v>
      </c>
      <c r="Q2100" s="61">
        <f t="shared" si="1796"/>
        <v>0</v>
      </c>
      <c r="R2100" s="61">
        <f t="shared" si="1796"/>
        <v>0</v>
      </c>
      <c r="S2100" s="61">
        <f t="shared" si="1796"/>
        <v>0</v>
      </c>
      <c r="T2100" s="61">
        <f t="shared" si="1794"/>
        <v>0</v>
      </c>
      <c r="U2100" s="61">
        <f t="shared" si="1794"/>
        <v>0</v>
      </c>
      <c r="V2100" s="61">
        <f t="shared" si="1794"/>
        <v>0</v>
      </c>
      <c r="W2100" s="61">
        <f t="shared" si="1794"/>
        <v>36.046500000000002</v>
      </c>
      <c r="X2100" s="61">
        <f t="shared" si="1794"/>
        <v>37.494489999999999</v>
      </c>
      <c r="Y2100" s="61">
        <f t="shared" si="1794"/>
        <v>39.015889999999999</v>
      </c>
      <c r="Z2100" s="61">
        <f t="shared" si="1794"/>
        <v>123.60038</v>
      </c>
      <c r="AA2100" s="61">
        <f t="shared" si="1794"/>
        <v>257.34008</v>
      </c>
      <c r="AB2100" s="61">
        <f t="shared" si="1794"/>
        <v>186.23132999999999</v>
      </c>
    </row>
    <row r="2101" spans="1:28" ht="20.25" hidden="1" customHeight="1" thickBot="1" x14ac:dyDescent="0.35">
      <c r="A2101" s="346" t="str">
        <f>A2090</f>
        <v>Объект 22:</v>
      </c>
      <c r="B2101" s="347"/>
      <c r="C2101" s="43"/>
      <c r="D2101" s="348" t="str">
        <f t="shared" ref="D2101" si="1819">D2090</f>
        <v>Яч.№13 Аннино</v>
      </c>
      <c r="E2101" s="349"/>
      <c r="F2101" s="349"/>
      <c r="G2101" s="349"/>
      <c r="H2101" s="349"/>
      <c r="I2101" s="349"/>
      <c r="J2101" s="349"/>
      <c r="K2101" s="349"/>
      <c r="L2101" s="349"/>
      <c r="M2101" s="349"/>
      <c r="N2101" s="349"/>
      <c r="O2101" s="350"/>
      <c r="P2101" s="208">
        <v>2024</v>
      </c>
      <c r="Q2101" s="61" t="e">
        <f t="shared" si="1796"/>
        <v>#VALUE!</v>
      </c>
      <c r="R2101" s="61">
        <f t="shared" si="1796"/>
        <v>0</v>
      </c>
      <c r="S2101" s="61">
        <f t="shared" si="1796"/>
        <v>0</v>
      </c>
      <c r="T2101" s="61">
        <f t="shared" si="1794"/>
        <v>0</v>
      </c>
      <c r="U2101" s="61">
        <f t="shared" si="1794"/>
        <v>0</v>
      </c>
      <c r="V2101" s="61">
        <f t="shared" si="1794"/>
        <v>0</v>
      </c>
      <c r="W2101" s="61">
        <f t="shared" si="1794"/>
        <v>0</v>
      </c>
      <c r="X2101" s="61">
        <f t="shared" si="1794"/>
        <v>0</v>
      </c>
      <c r="Y2101" s="61">
        <f t="shared" si="1794"/>
        <v>0</v>
      </c>
      <c r="Z2101" s="61">
        <f t="shared" si="1794"/>
        <v>0</v>
      </c>
      <c r="AA2101" s="61">
        <f t="shared" si="1794"/>
        <v>0</v>
      </c>
      <c r="AB2101" s="61">
        <f t="shared" si="1794"/>
        <v>0</v>
      </c>
    </row>
    <row r="2102" spans="1:28" ht="19.5" hidden="1" thickBot="1" x14ac:dyDescent="0.35">
      <c r="A2102" s="351" t="s">
        <v>295</v>
      </c>
      <c r="B2102" s="352"/>
      <c r="C2102" s="352"/>
      <c r="D2102" s="352"/>
      <c r="E2102" s="352"/>
      <c r="F2102" s="352"/>
      <c r="G2102" s="352"/>
      <c r="H2102" s="352"/>
      <c r="I2102" s="352"/>
      <c r="J2102" s="352"/>
      <c r="K2102" s="352"/>
      <c r="L2102" s="352"/>
      <c r="M2102" s="352"/>
      <c r="N2102" s="352"/>
      <c r="O2102" s="352"/>
      <c r="P2102" s="208">
        <v>2024</v>
      </c>
      <c r="Q2102" s="61">
        <f t="shared" si="1796"/>
        <v>0</v>
      </c>
      <c r="R2102" s="61">
        <f t="shared" si="1796"/>
        <v>0</v>
      </c>
      <c r="S2102" s="61">
        <f t="shared" si="1796"/>
        <v>0</v>
      </c>
      <c r="T2102" s="61">
        <f t="shared" si="1794"/>
        <v>0</v>
      </c>
      <c r="U2102" s="61">
        <f t="shared" si="1794"/>
        <v>0</v>
      </c>
      <c r="V2102" s="61">
        <f t="shared" si="1794"/>
        <v>0</v>
      </c>
      <c r="W2102" s="61">
        <f t="shared" ref="W2102:AB2143" si="1820">J2102/1000</f>
        <v>0</v>
      </c>
      <c r="X2102" s="61">
        <f t="shared" si="1820"/>
        <v>0</v>
      </c>
      <c r="Y2102" s="61">
        <f t="shared" si="1820"/>
        <v>0</v>
      </c>
      <c r="Z2102" s="61">
        <f t="shared" si="1820"/>
        <v>0</v>
      </c>
      <c r="AA2102" s="61">
        <f t="shared" si="1820"/>
        <v>0</v>
      </c>
      <c r="AB2102" s="61">
        <f t="shared" si="1820"/>
        <v>0</v>
      </c>
    </row>
    <row r="2103" spans="1:28" s="41" customFormat="1" ht="29.25" hidden="1" customHeight="1" thickBot="1" x14ac:dyDescent="0.35">
      <c r="A2103" s="202" t="s">
        <v>11</v>
      </c>
      <c r="B2103" s="344" t="s">
        <v>293</v>
      </c>
      <c r="C2103" s="345"/>
      <c r="D2103" s="183">
        <f>D2092</f>
        <v>174645</v>
      </c>
      <c r="E2103" s="183">
        <f t="shared" ref="E2103:O2104" si="1821">E2092</f>
        <v>159204</v>
      </c>
      <c r="F2103" s="183">
        <f t="shared" si="1821"/>
        <v>150190</v>
      </c>
      <c r="G2103" s="183">
        <f t="shared" si="1821"/>
        <v>143904</v>
      </c>
      <c r="H2103" s="183">
        <f t="shared" si="1821"/>
        <v>115665</v>
      </c>
      <c r="I2103" s="183">
        <f t="shared" si="1821"/>
        <v>93008</v>
      </c>
      <c r="J2103" s="183">
        <f t="shared" si="1821"/>
        <v>94664</v>
      </c>
      <c r="K2103" s="183">
        <f t="shared" si="1821"/>
        <v>98467</v>
      </c>
      <c r="L2103" s="183">
        <f t="shared" si="1821"/>
        <v>102466</v>
      </c>
      <c r="M2103" s="183">
        <f t="shared" si="1821"/>
        <v>123544</v>
      </c>
      <c r="N2103" s="183">
        <f t="shared" si="1821"/>
        <v>155070</v>
      </c>
      <c r="O2103" s="183">
        <f t="shared" si="1821"/>
        <v>150829</v>
      </c>
      <c r="P2103" s="208">
        <v>2024</v>
      </c>
      <c r="Q2103" s="61">
        <f t="shared" si="1796"/>
        <v>174.64500000000001</v>
      </c>
      <c r="R2103" s="61">
        <f t="shared" si="1796"/>
        <v>159.20400000000001</v>
      </c>
      <c r="S2103" s="61">
        <f t="shared" si="1796"/>
        <v>150.19</v>
      </c>
      <c r="T2103" s="61">
        <f t="shared" si="1796"/>
        <v>143.904</v>
      </c>
      <c r="U2103" s="61">
        <f t="shared" si="1796"/>
        <v>115.66500000000001</v>
      </c>
      <c r="V2103" s="61">
        <f t="shared" si="1796"/>
        <v>93.007999999999996</v>
      </c>
      <c r="W2103" s="61">
        <f t="shared" si="1820"/>
        <v>94.664000000000001</v>
      </c>
      <c r="X2103" s="61">
        <f t="shared" si="1820"/>
        <v>98.466999999999999</v>
      </c>
      <c r="Y2103" s="61">
        <f t="shared" si="1820"/>
        <v>102.46599999999999</v>
      </c>
      <c r="Z2103" s="61">
        <f t="shared" si="1820"/>
        <v>123.544</v>
      </c>
      <c r="AA2103" s="61">
        <f t="shared" si="1820"/>
        <v>155.07</v>
      </c>
      <c r="AB2103" s="61">
        <f t="shared" si="1820"/>
        <v>150.82900000000001</v>
      </c>
    </row>
    <row r="2104" spans="1:28" ht="19.5" hidden="1" thickBot="1" x14ac:dyDescent="0.35">
      <c r="A2104" s="202" t="s">
        <v>12</v>
      </c>
      <c r="B2104" s="353" t="s">
        <v>291</v>
      </c>
      <c r="C2104" s="354"/>
      <c r="D2104" s="183">
        <f>D2093</f>
        <v>80769</v>
      </c>
      <c r="E2104" s="183">
        <f t="shared" si="1821"/>
        <v>75756</v>
      </c>
      <c r="F2104" s="183">
        <f t="shared" si="1821"/>
        <v>68195</v>
      </c>
      <c r="G2104" s="183">
        <f t="shared" si="1821"/>
        <v>66203</v>
      </c>
      <c r="H2104" s="183">
        <f t="shared" si="1821"/>
        <v>68986</v>
      </c>
      <c r="I2104" s="183">
        <f t="shared" si="1821"/>
        <v>75642</v>
      </c>
      <c r="J2104" s="183">
        <f t="shared" si="1821"/>
        <v>64624</v>
      </c>
      <c r="K2104" s="183">
        <f t="shared" si="1821"/>
        <v>70091</v>
      </c>
      <c r="L2104" s="183">
        <f t="shared" si="1821"/>
        <v>76016</v>
      </c>
      <c r="M2104" s="183">
        <f t="shared" si="1821"/>
        <v>72398</v>
      </c>
      <c r="N2104" s="183">
        <f t="shared" si="1821"/>
        <v>60241</v>
      </c>
      <c r="O2104" s="183">
        <f t="shared" si="1821"/>
        <v>77797</v>
      </c>
      <c r="P2104" s="208">
        <v>2024</v>
      </c>
      <c r="Q2104" s="61">
        <f t="shared" si="1796"/>
        <v>80.769000000000005</v>
      </c>
      <c r="R2104" s="61">
        <f t="shared" si="1796"/>
        <v>75.756</v>
      </c>
      <c r="S2104" s="61">
        <f t="shared" si="1796"/>
        <v>68.194999999999993</v>
      </c>
      <c r="T2104" s="61">
        <f t="shared" si="1796"/>
        <v>66.203000000000003</v>
      </c>
      <c r="U2104" s="61">
        <f t="shared" si="1796"/>
        <v>68.986000000000004</v>
      </c>
      <c r="V2104" s="61">
        <f t="shared" si="1796"/>
        <v>75.641999999999996</v>
      </c>
      <c r="W2104" s="61">
        <f t="shared" si="1820"/>
        <v>64.623999999999995</v>
      </c>
      <c r="X2104" s="61">
        <f t="shared" si="1820"/>
        <v>70.090999999999994</v>
      </c>
      <c r="Y2104" s="61">
        <f t="shared" si="1820"/>
        <v>76.016000000000005</v>
      </c>
      <c r="Z2104" s="61">
        <f t="shared" si="1820"/>
        <v>72.397999999999996</v>
      </c>
      <c r="AA2104" s="61">
        <f t="shared" si="1820"/>
        <v>60.241</v>
      </c>
      <c r="AB2104" s="61">
        <f t="shared" si="1820"/>
        <v>77.796999999999997</v>
      </c>
    </row>
    <row r="2105" spans="1:28" ht="33" hidden="1" customHeight="1" thickBot="1" x14ac:dyDescent="0.35">
      <c r="A2105" s="202" t="s">
        <v>13</v>
      </c>
      <c r="B2105" s="344" t="s">
        <v>292</v>
      </c>
      <c r="C2105" s="345"/>
      <c r="D2105" s="188">
        <f>D2103-D2104</f>
        <v>93876</v>
      </c>
      <c r="E2105" s="188">
        <f t="shared" ref="E2105:O2105" si="1822">E2103-E2104</f>
        <v>83448</v>
      </c>
      <c r="F2105" s="188">
        <f t="shared" si="1822"/>
        <v>81995</v>
      </c>
      <c r="G2105" s="188">
        <f t="shared" si="1822"/>
        <v>77701</v>
      </c>
      <c r="H2105" s="188">
        <f t="shared" si="1822"/>
        <v>46679</v>
      </c>
      <c r="I2105" s="188">
        <f t="shared" si="1822"/>
        <v>17366</v>
      </c>
      <c r="J2105" s="188">
        <f t="shared" si="1822"/>
        <v>30040</v>
      </c>
      <c r="K2105" s="188">
        <f t="shared" si="1822"/>
        <v>28376</v>
      </c>
      <c r="L2105" s="188">
        <f t="shared" si="1822"/>
        <v>26450</v>
      </c>
      <c r="M2105" s="188">
        <f t="shared" si="1822"/>
        <v>51146</v>
      </c>
      <c r="N2105" s="188">
        <f t="shared" si="1822"/>
        <v>94829</v>
      </c>
      <c r="O2105" s="188">
        <f t="shared" si="1822"/>
        <v>73032</v>
      </c>
      <c r="P2105" s="208">
        <v>2024</v>
      </c>
      <c r="Q2105" s="61">
        <f t="shared" si="1796"/>
        <v>93.876000000000005</v>
      </c>
      <c r="R2105" s="61">
        <f t="shared" si="1796"/>
        <v>83.447999999999993</v>
      </c>
      <c r="S2105" s="61">
        <f t="shared" si="1796"/>
        <v>81.995000000000005</v>
      </c>
      <c r="T2105" s="61">
        <f t="shared" si="1796"/>
        <v>77.700999999999993</v>
      </c>
      <c r="U2105" s="61">
        <f t="shared" si="1796"/>
        <v>46.679000000000002</v>
      </c>
      <c r="V2105" s="61">
        <f t="shared" si="1796"/>
        <v>17.366</v>
      </c>
      <c r="W2105" s="61">
        <f t="shared" si="1820"/>
        <v>30.04</v>
      </c>
      <c r="X2105" s="61">
        <f t="shared" si="1820"/>
        <v>28.376000000000001</v>
      </c>
      <c r="Y2105" s="61">
        <f t="shared" si="1820"/>
        <v>26.45</v>
      </c>
      <c r="Z2105" s="61">
        <f t="shared" si="1820"/>
        <v>51.146000000000001</v>
      </c>
      <c r="AA2105" s="61">
        <f t="shared" si="1820"/>
        <v>94.828999999999994</v>
      </c>
      <c r="AB2105" s="61">
        <f t="shared" si="1820"/>
        <v>73.031999999999996</v>
      </c>
    </row>
    <row r="2106" spans="1:28" ht="36" hidden="1" customHeight="1" thickBot="1" x14ac:dyDescent="0.35">
      <c r="A2106" s="202" t="s">
        <v>14</v>
      </c>
      <c r="B2106" s="344" t="s">
        <v>27</v>
      </c>
      <c r="C2106" s="345"/>
      <c r="D2106" s="189">
        <f>D2105/D2103</f>
        <v>0.53752469294855276</v>
      </c>
      <c r="E2106" s="189">
        <f t="shared" ref="E2106:O2106" si="1823">E2105/E2103</f>
        <v>0.52415768448028943</v>
      </c>
      <c r="F2106" s="189">
        <f t="shared" si="1823"/>
        <v>0.54594180704441042</v>
      </c>
      <c r="G2106" s="189">
        <f t="shared" si="1823"/>
        <v>0.53995024460751617</v>
      </c>
      <c r="H2106" s="189">
        <f t="shared" si="1823"/>
        <v>0.4035706566377037</v>
      </c>
      <c r="I2106" s="189">
        <f t="shared" si="1823"/>
        <v>0.1867151212798899</v>
      </c>
      <c r="J2106" s="189">
        <f t="shared" si="1823"/>
        <v>0.31733288261641174</v>
      </c>
      <c r="K2106" s="189">
        <f t="shared" si="1823"/>
        <v>0.28817776513958993</v>
      </c>
      <c r="L2106" s="189">
        <f t="shared" si="1823"/>
        <v>0.25813440555891709</v>
      </c>
      <c r="M2106" s="189">
        <f t="shared" si="1823"/>
        <v>0.41399015735284594</v>
      </c>
      <c r="N2106" s="189">
        <f t="shared" si="1823"/>
        <v>0.61152382794866833</v>
      </c>
      <c r="O2106" s="189">
        <f t="shared" si="1823"/>
        <v>0.48420396608079347</v>
      </c>
      <c r="P2106" s="208">
        <v>2024</v>
      </c>
      <c r="Q2106" s="61">
        <f t="shared" si="1796"/>
        <v>5.3752469294855276E-4</v>
      </c>
      <c r="R2106" s="61">
        <f t="shared" si="1796"/>
        <v>5.2415768448028943E-4</v>
      </c>
      <c r="S2106" s="61">
        <f t="shared" si="1796"/>
        <v>5.4594180704441045E-4</v>
      </c>
      <c r="T2106" s="61">
        <f t="shared" si="1796"/>
        <v>5.3995024460751619E-4</v>
      </c>
      <c r="U2106" s="61">
        <f t="shared" si="1796"/>
        <v>4.035706566377037E-4</v>
      </c>
      <c r="V2106" s="61">
        <f t="shared" si="1796"/>
        <v>1.8671512127988989E-4</v>
      </c>
      <c r="W2106" s="61">
        <f t="shared" si="1820"/>
        <v>3.1733288261641174E-4</v>
      </c>
      <c r="X2106" s="61">
        <f t="shared" si="1820"/>
        <v>2.881777651395899E-4</v>
      </c>
      <c r="Y2106" s="61">
        <f t="shared" si="1820"/>
        <v>2.581344055589171E-4</v>
      </c>
      <c r="Z2106" s="61">
        <f t="shared" si="1820"/>
        <v>4.1399015735284596E-4</v>
      </c>
      <c r="AA2106" s="61">
        <f t="shared" si="1820"/>
        <v>6.1152382794866828E-4</v>
      </c>
      <c r="AB2106" s="61">
        <f t="shared" si="1820"/>
        <v>4.8420396608079349E-4</v>
      </c>
    </row>
    <row r="2107" spans="1:28" ht="81.75" hidden="1" customHeight="1" thickBot="1" x14ac:dyDescent="0.35">
      <c r="A2107" s="202" t="s">
        <v>28</v>
      </c>
      <c r="B2107" s="344" t="s">
        <v>29</v>
      </c>
      <c r="C2107" s="345"/>
      <c r="D2107" s="187">
        <f t="shared" ref="D2107:O2107" si="1824">D2008</f>
        <v>3.8692712723611922</v>
      </c>
      <c r="E2107" s="187">
        <f t="shared" si="1824"/>
        <v>3.8692712723611922</v>
      </c>
      <c r="F2107" s="187">
        <f t="shared" si="1824"/>
        <v>3.8692712723611922</v>
      </c>
      <c r="G2107" s="187">
        <f t="shared" si="1824"/>
        <v>3.8692712723611922</v>
      </c>
      <c r="H2107" s="187">
        <f t="shared" si="1824"/>
        <v>3.8692712723611922</v>
      </c>
      <c r="I2107" s="187">
        <f t="shared" si="1824"/>
        <v>3.8692712723611922</v>
      </c>
      <c r="J2107" s="187">
        <f t="shared" si="1824"/>
        <v>3.8692712723611922</v>
      </c>
      <c r="K2107" s="187">
        <f t="shared" si="1824"/>
        <v>3.8692712723611922</v>
      </c>
      <c r="L2107" s="187">
        <f t="shared" si="1824"/>
        <v>3.8692712723611922</v>
      </c>
      <c r="M2107" s="187">
        <f t="shared" si="1824"/>
        <v>3.8692712723611922</v>
      </c>
      <c r="N2107" s="187">
        <f t="shared" si="1824"/>
        <v>3.8692712723611922</v>
      </c>
      <c r="O2107" s="187">
        <f t="shared" si="1824"/>
        <v>3.8692712723611922</v>
      </c>
      <c r="P2107" s="208">
        <v>2024</v>
      </c>
      <c r="Q2107" s="61">
        <f t="shared" si="1796"/>
        <v>3.8692712723611923E-3</v>
      </c>
      <c r="R2107" s="61">
        <f t="shared" si="1796"/>
        <v>3.8692712723611923E-3</v>
      </c>
      <c r="S2107" s="61">
        <f t="shared" si="1796"/>
        <v>3.8692712723611923E-3</v>
      </c>
      <c r="T2107" s="61">
        <f t="shared" si="1796"/>
        <v>3.8692712723611923E-3</v>
      </c>
      <c r="U2107" s="61">
        <f t="shared" si="1796"/>
        <v>3.8692712723611923E-3</v>
      </c>
      <c r="V2107" s="61">
        <f t="shared" si="1796"/>
        <v>3.8692712723611923E-3</v>
      </c>
      <c r="W2107" s="61">
        <f t="shared" si="1820"/>
        <v>3.8692712723611923E-3</v>
      </c>
      <c r="X2107" s="61">
        <f t="shared" si="1820"/>
        <v>3.8692712723611923E-3</v>
      </c>
      <c r="Y2107" s="61">
        <f t="shared" si="1820"/>
        <v>3.8692712723611923E-3</v>
      </c>
      <c r="Z2107" s="61">
        <f t="shared" si="1820"/>
        <v>3.8692712723611923E-3</v>
      </c>
      <c r="AA2107" s="61">
        <f t="shared" si="1820"/>
        <v>3.8692712723611923E-3</v>
      </c>
      <c r="AB2107" s="61">
        <f t="shared" si="1820"/>
        <v>3.8692712723611923E-3</v>
      </c>
    </row>
    <row r="2108" spans="1:28" ht="51" hidden="1" customHeight="1" thickBot="1" x14ac:dyDescent="0.35">
      <c r="A2108" s="202" t="s">
        <v>30</v>
      </c>
      <c r="B2108" s="344" t="s">
        <v>31</v>
      </c>
      <c r="C2108" s="345"/>
      <c r="D2108" s="182">
        <f>D2106-11.4127695323439%</f>
        <v>0.42339699762511374</v>
      </c>
      <c r="E2108" s="182">
        <f t="shared" ref="E2108:O2108" si="1825">E2106-11.4127695323439%</f>
        <v>0.41002998915685041</v>
      </c>
      <c r="F2108" s="182">
        <f t="shared" si="1825"/>
        <v>0.43181411172097139</v>
      </c>
      <c r="G2108" s="182">
        <f t="shared" si="1825"/>
        <v>0.42582254928407715</v>
      </c>
      <c r="H2108" s="182">
        <f t="shared" si="1825"/>
        <v>0.28944296131426472</v>
      </c>
      <c r="I2108" s="182">
        <f t="shared" si="1825"/>
        <v>7.2587425956450902E-2</v>
      </c>
      <c r="J2108" s="182">
        <f t="shared" si="1825"/>
        <v>0.20320518729297274</v>
      </c>
      <c r="K2108" s="182">
        <f t="shared" si="1825"/>
        <v>0.17405006981615093</v>
      </c>
      <c r="L2108" s="182">
        <f t="shared" si="1825"/>
        <v>0.14400671023547809</v>
      </c>
      <c r="M2108" s="182">
        <f t="shared" si="1825"/>
        <v>0.29986246202940692</v>
      </c>
      <c r="N2108" s="182">
        <f t="shared" si="1825"/>
        <v>0.4973961326252293</v>
      </c>
      <c r="O2108" s="182">
        <f t="shared" si="1825"/>
        <v>0.3700762707573545</v>
      </c>
      <c r="P2108" s="208">
        <v>2024</v>
      </c>
      <c r="Q2108" s="61">
        <f t="shared" si="1796"/>
        <v>4.2339699762511374E-4</v>
      </c>
      <c r="R2108" s="61">
        <f t="shared" si="1796"/>
        <v>4.1002998915685041E-4</v>
      </c>
      <c r="S2108" s="61">
        <f t="shared" si="1796"/>
        <v>4.3181411172097138E-4</v>
      </c>
      <c r="T2108" s="61">
        <f t="shared" si="1796"/>
        <v>4.2582254928407717E-4</v>
      </c>
      <c r="U2108" s="61">
        <f t="shared" si="1796"/>
        <v>2.8944296131426473E-4</v>
      </c>
      <c r="V2108" s="61">
        <f t="shared" si="1796"/>
        <v>7.2587425956450899E-5</v>
      </c>
      <c r="W2108" s="61">
        <f t="shared" si="1820"/>
        <v>2.0320518729297275E-4</v>
      </c>
      <c r="X2108" s="61">
        <f t="shared" si="1820"/>
        <v>1.7405006981615094E-4</v>
      </c>
      <c r="Y2108" s="61">
        <f t="shared" si="1820"/>
        <v>1.4400671023547809E-4</v>
      </c>
      <c r="Z2108" s="61">
        <f t="shared" si="1820"/>
        <v>2.9986246202940694E-4</v>
      </c>
      <c r="AA2108" s="61">
        <f t="shared" si="1820"/>
        <v>4.9739613262522926E-4</v>
      </c>
      <c r="AB2108" s="61">
        <f t="shared" si="1820"/>
        <v>3.7007627075735452E-4</v>
      </c>
    </row>
    <row r="2109" spans="1:28" ht="83.25" hidden="1" customHeight="1" thickBot="1" x14ac:dyDescent="0.35">
      <c r="A2109" s="202" t="s">
        <v>32</v>
      </c>
      <c r="B2109" s="344" t="s">
        <v>33</v>
      </c>
      <c r="C2109" s="345"/>
      <c r="D2109" s="183">
        <f>ROUND(D2108*D2103,0)</f>
        <v>73944</v>
      </c>
      <c r="E2109" s="183">
        <f t="shared" ref="E2109:F2109" si="1826">ROUND(E2108*E2103,0)</f>
        <v>65278</v>
      </c>
      <c r="F2109" s="183">
        <f t="shared" si="1826"/>
        <v>64854</v>
      </c>
      <c r="G2109" s="183">
        <f>ROUND(G2108*G2103,0)</f>
        <v>61278</v>
      </c>
      <c r="H2109" s="183">
        <f t="shared" ref="H2109:O2109" si="1827">ROUND(H2108*H2103,0)</f>
        <v>33478</v>
      </c>
      <c r="I2109" s="183">
        <f t="shared" si="1827"/>
        <v>6751</v>
      </c>
      <c r="J2109" s="183">
        <f t="shared" si="1827"/>
        <v>19236</v>
      </c>
      <c r="K2109" s="183">
        <f t="shared" si="1827"/>
        <v>17138</v>
      </c>
      <c r="L2109" s="183">
        <f t="shared" si="1827"/>
        <v>14756</v>
      </c>
      <c r="M2109" s="183">
        <f t="shared" si="1827"/>
        <v>37046</v>
      </c>
      <c r="N2109" s="183">
        <f t="shared" si="1827"/>
        <v>77131</v>
      </c>
      <c r="O2109" s="183">
        <f t="shared" si="1827"/>
        <v>55818</v>
      </c>
      <c r="P2109" s="208">
        <v>2024</v>
      </c>
      <c r="Q2109" s="61">
        <f t="shared" si="1796"/>
        <v>73.944000000000003</v>
      </c>
      <c r="R2109" s="61">
        <f t="shared" si="1796"/>
        <v>65.278000000000006</v>
      </c>
      <c r="S2109" s="61">
        <f t="shared" si="1796"/>
        <v>64.853999999999999</v>
      </c>
      <c r="T2109" s="61">
        <f t="shared" si="1796"/>
        <v>61.277999999999999</v>
      </c>
      <c r="U2109" s="61">
        <f t="shared" si="1796"/>
        <v>33.478000000000002</v>
      </c>
      <c r="V2109" s="61">
        <f t="shared" si="1796"/>
        <v>6.7510000000000003</v>
      </c>
      <c r="W2109" s="61">
        <f t="shared" si="1820"/>
        <v>19.236000000000001</v>
      </c>
      <c r="X2109" s="61">
        <f t="shared" si="1820"/>
        <v>17.138000000000002</v>
      </c>
      <c r="Y2109" s="61">
        <f t="shared" si="1820"/>
        <v>14.756</v>
      </c>
      <c r="Z2109" s="61">
        <f t="shared" si="1820"/>
        <v>37.045999999999999</v>
      </c>
      <c r="AA2109" s="61">
        <f t="shared" si="1820"/>
        <v>77.131</v>
      </c>
      <c r="AB2109" s="61">
        <f t="shared" si="1820"/>
        <v>55.817999999999998</v>
      </c>
    </row>
    <row r="2110" spans="1:28" ht="53.25" hidden="1" customHeight="1" thickBot="1" x14ac:dyDescent="0.35">
      <c r="A2110" s="202" t="s">
        <v>34</v>
      </c>
      <c r="B2110" s="344" t="s">
        <v>35</v>
      </c>
      <c r="C2110" s="345"/>
      <c r="D2110" s="184">
        <f>D2107*D2109</f>
        <v>286109.39496347599</v>
      </c>
      <c r="E2110" s="185">
        <f t="shared" ref="E2110:O2110" si="1828">E2107*E2109</f>
        <v>252578.29011719392</v>
      </c>
      <c r="F2110" s="185">
        <f t="shared" si="1828"/>
        <v>250937.71909771275</v>
      </c>
      <c r="G2110" s="185">
        <f t="shared" si="1828"/>
        <v>237101.20502774912</v>
      </c>
      <c r="H2110" s="185">
        <f t="shared" si="1828"/>
        <v>129535.463656108</v>
      </c>
      <c r="I2110" s="185">
        <f t="shared" si="1828"/>
        <v>26121.450359710409</v>
      </c>
      <c r="J2110" s="185">
        <f t="shared" si="1828"/>
        <v>74429.302195139899</v>
      </c>
      <c r="K2110" s="185">
        <f t="shared" si="1828"/>
        <v>66311.571065726108</v>
      </c>
      <c r="L2110" s="185">
        <f t="shared" si="1828"/>
        <v>57094.966894961748</v>
      </c>
      <c r="M2110" s="185">
        <f t="shared" si="1828"/>
        <v>143341.02355589272</v>
      </c>
      <c r="N2110" s="185">
        <f t="shared" si="1828"/>
        <v>298440.76250849111</v>
      </c>
      <c r="O2110" s="186">
        <f t="shared" si="1828"/>
        <v>215974.98388065703</v>
      </c>
      <c r="P2110" s="208">
        <v>2024</v>
      </c>
      <c r="Q2110" s="61">
        <f t="shared" si="1796"/>
        <v>286.10939496347601</v>
      </c>
      <c r="R2110" s="61">
        <f t="shared" si="1796"/>
        <v>252.57829011719392</v>
      </c>
      <c r="S2110" s="61">
        <f t="shared" si="1796"/>
        <v>250.93771909771274</v>
      </c>
      <c r="T2110" s="61">
        <f t="shared" si="1796"/>
        <v>237.10120502774913</v>
      </c>
      <c r="U2110" s="61">
        <f t="shared" si="1796"/>
        <v>129.53546365610799</v>
      </c>
      <c r="V2110" s="61">
        <f t="shared" si="1796"/>
        <v>26.121450359710408</v>
      </c>
      <c r="W2110" s="61">
        <f t="shared" si="1820"/>
        <v>74.429302195139897</v>
      </c>
      <c r="X2110" s="61">
        <f t="shared" si="1820"/>
        <v>66.311571065726113</v>
      </c>
      <c r="Y2110" s="61">
        <f t="shared" si="1820"/>
        <v>57.09496689496175</v>
      </c>
      <c r="Z2110" s="61">
        <f t="shared" si="1820"/>
        <v>143.34102355589272</v>
      </c>
      <c r="AA2110" s="61">
        <f t="shared" si="1820"/>
        <v>298.4407625084911</v>
      </c>
      <c r="AB2110" s="61">
        <f t="shared" si="1820"/>
        <v>215.97498388065702</v>
      </c>
    </row>
    <row r="2111" spans="1:28" ht="48.75" hidden="1" customHeight="1" thickBot="1" x14ac:dyDescent="0.35">
      <c r="A2111" s="202" t="s">
        <v>36</v>
      </c>
      <c r="B2111" s="344" t="s">
        <v>37</v>
      </c>
      <c r="C2111" s="345"/>
      <c r="D2111" s="184">
        <f>ROUND(D2110*0.9,2)</f>
        <v>257498.46</v>
      </c>
      <c r="E2111" s="185">
        <f t="shared" ref="E2111:O2111" si="1829">ROUND(E2110*0.9,2)</f>
        <v>227320.46</v>
      </c>
      <c r="F2111" s="185">
        <f t="shared" si="1829"/>
        <v>225843.95</v>
      </c>
      <c r="G2111" s="185">
        <f t="shared" si="1829"/>
        <v>213391.08</v>
      </c>
      <c r="H2111" s="185">
        <f t="shared" si="1829"/>
        <v>116581.92</v>
      </c>
      <c r="I2111" s="185">
        <f t="shared" si="1829"/>
        <v>23509.31</v>
      </c>
      <c r="J2111" s="185">
        <f t="shared" si="1829"/>
        <v>66986.37</v>
      </c>
      <c r="K2111" s="185">
        <f t="shared" si="1829"/>
        <v>59680.41</v>
      </c>
      <c r="L2111" s="185">
        <f t="shared" si="1829"/>
        <v>51385.47</v>
      </c>
      <c r="M2111" s="185">
        <f t="shared" si="1829"/>
        <v>129006.92</v>
      </c>
      <c r="N2111" s="185">
        <f t="shared" si="1829"/>
        <v>268596.69</v>
      </c>
      <c r="O2111" s="186">
        <f t="shared" si="1829"/>
        <v>194377.49</v>
      </c>
      <c r="P2111" s="208">
        <v>2024</v>
      </c>
      <c r="Q2111" s="61">
        <f t="shared" si="1796"/>
        <v>257.49845999999997</v>
      </c>
      <c r="R2111" s="61">
        <f t="shared" si="1796"/>
        <v>227.32046</v>
      </c>
      <c r="S2111" s="61">
        <f t="shared" si="1796"/>
        <v>225.84395000000001</v>
      </c>
      <c r="T2111" s="61">
        <f t="shared" si="1796"/>
        <v>213.39107999999999</v>
      </c>
      <c r="U2111" s="61">
        <f t="shared" si="1796"/>
        <v>116.58192</v>
      </c>
      <c r="V2111" s="61">
        <f t="shared" si="1796"/>
        <v>23.509310000000003</v>
      </c>
      <c r="W2111" s="61">
        <f t="shared" si="1820"/>
        <v>66.986369999999994</v>
      </c>
      <c r="X2111" s="61">
        <f t="shared" si="1820"/>
        <v>59.680410000000002</v>
      </c>
      <c r="Y2111" s="61">
        <f t="shared" si="1820"/>
        <v>51.385469999999998</v>
      </c>
      <c r="Z2111" s="61">
        <f t="shared" si="1820"/>
        <v>129.00692000000001</v>
      </c>
      <c r="AA2111" s="61">
        <f t="shared" si="1820"/>
        <v>268.59669000000002</v>
      </c>
      <c r="AB2111" s="61">
        <f t="shared" si="1820"/>
        <v>194.37748999999999</v>
      </c>
    </row>
    <row r="2112" spans="1:28" ht="21" hidden="1" customHeight="1" thickBot="1" x14ac:dyDescent="0.3">
      <c r="A2112" s="346" t="str">
        <f>A2101</f>
        <v>Объект 22:</v>
      </c>
      <c r="B2112" s="347"/>
      <c r="C2112" s="43"/>
      <c r="D2112" s="348" t="str">
        <f>D2101</f>
        <v>Яч.№13 Аннино</v>
      </c>
      <c r="E2112" s="349"/>
      <c r="F2112" s="349"/>
      <c r="G2112" s="349"/>
      <c r="H2112" s="349"/>
      <c r="I2112" s="349"/>
      <c r="J2112" s="349"/>
      <c r="K2112" s="349"/>
      <c r="L2112" s="349"/>
      <c r="M2112" s="349"/>
      <c r="N2112" s="349"/>
      <c r="O2112" s="350"/>
      <c r="P2112" s="209">
        <v>2025</v>
      </c>
      <c r="Q2112" s="61" t="e">
        <f t="shared" si="1796"/>
        <v>#VALUE!</v>
      </c>
      <c r="R2112" s="61">
        <f t="shared" si="1796"/>
        <v>0</v>
      </c>
      <c r="S2112" s="61">
        <f t="shared" si="1796"/>
        <v>0</v>
      </c>
      <c r="T2112" s="61">
        <f t="shared" si="1796"/>
        <v>0</v>
      </c>
      <c r="U2112" s="61">
        <f t="shared" si="1796"/>
        <v>0</v>
      </c>
      <c r="V2112" s="61">
        <f t="shared" si="1796"/>
        <v>0</v>
      </c>
      <c r="W2112" s="61">
        <f t="shared" si="1820"/>
        <v>0</v>
      </c>
      <c r="X2112" s="61">
        <f t="shared" si="1820"/>
        <v>0</v>
      </c>
      <c r="Y2112" s="61">
        <f t="shared" si="1820"/>
        <v>0</v>
      </c>
      <c r="Z2112" s="61">
        <f t="shared" si="1820"/>
        <v>0</v>
      </c>
      <c r="AA2112" s="61">
        <f t="shared" si="1820"/>
        <v>0</v>
      </c>
      <c r="AB2112" s="61">
        <f t="shared" si="1820"/>
        <v>0</v>
      </c>
    </row>
    <row r="2113" spans="1:28" ht="16.5" hidden="1" thickBot="1" x14ac:dyDescent="0.3">
      <c r="A2113" s="351" t="s">
        <v>296</v>
      </c>
      <c r="B2113" s="352"/>
      <c r="C2113" s="352"/>
      <c r="D2113" s="352"/>
      <c r="E2113" s="352"/>
      <c r="F2113" s="352"/>
      <c r="G2113" s="352"/>
      <c r="H2113" s="352"/>
      <c r="I2113" s="352"/>
      <c r="J2113" s="352"/>
      <c r="K2113" s="352"/>
      <c r="L2113" s="352"/>
      <c r="M2113" s="352"/>
      <c r="N2113" s="352"/>
      <c r="O2113" s="352"/>
      <c r="P2113" s="209">
        <v>2025</v>
      </c>
      <c r="Q2113" s="61">
        <f t="shared" si="1796"/>
        <v>0</v>
      </c>
      <c r="R2113" s="61">
        <f t="shared" si="1796"/>
        <v>0</v>
      </c>
      <c r="S2113" s="61">
        <f t="shared" si="1796"/>
        <v>0</v>
      </c>
      <c r="T2113" s="61">
        <f t="shared" si="1796"/>
        <v>0</v>
      </c>
      <c r="U2113" s="61">
        <f t="shared" si="1796"/>
        <v>0</v>
      </c>
      <c r="V2113" s="61">
        <f t="shared" si="1796"/>
        <v>0</v>
      </c>
      <c r="W2113" s="61">
        <f t="shared" si="1820"/>
        <v>0</v>
      </c>
      <c r="X2113" s="61">
        <f t="shared" si="1820"/>
        <v>0</v>
      </c>
      <c r="Y2113" s="61">
        <f t="shared" si="1820"/>
        <v>0</v>
      </c>
      <c r="Z2113" s="61">
        <f t="shared" si="1820"/>
        <v>0</v>
      </c>
      <c r="AA2113" s="61">
        <f t="shared" si="1820"/>
        <v>0</v>
      </c>
      <c r="AB2113" s="61">
        <f t="shared" si="1820"/>
        <v>0</v>
      </c>
    </row>
    <row r="2114" spans="1:28" s="41" customFormat="1" ht="29.25" hidden="1" customHeight="1" thickBot="1" x14ac:dyDescent="0.3">
      <c r="A2114" s="202" t="s">
        <v>11</v>
      </c>
      <c r="B2114" s="344" t="s">
        <v>293</v>
      </c>
      <c r="C2114" s="345"/>
      <c r="D2114" s="179">
        <f>D2103</f>
        <v>174645</v>
      </c>
      <c r="E2114" s="179">
        <f t="shared" ref="E2114:O2115" si="1830">E2103</f>
        <v>159204</v>
      </c>
      <c r="F2114" s="179">
        <f t="shared" si="1830"/>
        <v>150190</v>
      </c>
      <c r="G2114" s="179">
        <f t="shared" si="1830"/>
        <v>143904</v>
      </c>
      <c r="H2114" s="179">
        <f t="shared" si="1830"/>
        <v>115665</v>
      </c>
      <c r="I2114" s="179">
        <f t="shared" si="1830"/>
        <v>93008</v>
      </c>
      <c r="J2114" s="179">
        <f t="shared" si="1830"/>
        <v>94664</v>
      </c>
      <c r="K2114" s="179">
        <f t="shared" si="1830"/>
        <v>98467</v>
      </c>
      <c r="L2114" s="179">
        <f t="shared" si="1830"/>
        <v>102466</v>
      </c>
      <c r="M2114" s="179">
        <f t="shared" si="1830"/>
        <v>123544</v>
      </c>
      <c r="N2114" s="179">
        <f t="shared" si="1830"/>
        <v>155070</v>
      </c>
      <c r="O2114" s="179">
        <f t="shared" si="1830"/>
        <v>150829</v>
      </c>
      <c r="P2114" s="209">
        <v>2025</v>
      </c>
      <c r="Q2114" s="61">
        <f t="shared" si="1796"/>
        <v>174.64500000000001</v>
      </c>
      <c r="R2114" s="61">
        <f t="shared" si="1796"/>
        <v>159.20400000000001</v>
      </c>
      <c r="S2114" s="61">
        <f t="shared" si="1796"/>
        <v>150.19</v>
      </c>
      <c r="T2114" s="61">
        <f t="shared" si="1796"/>
        <v>143.904</v>
      </c>
      <c r="U2114" s="61">
        <f t="shared" si="1796"/>
        <v>115.66500000000001</v>
      </c>
      <c r="V2114" s="61">
        <f t="shared" si="1796"/>
        <v>93.007999999999996</v>
      </c>
      <c r="W2114" s="61">
        <f t="shared" si="1820"/>
        <v>94.664000000000001</v>
      </c>
      <c r="X2114" s="61">
        <f t="shared" si="1820"/>
        <v>98.466999999999999</v>
      </c>
      <c r="Y2114" s="61">
        <f t="shared" si="1820"/>
        <v>102.46599999999999</v>
      </c>
      <c r="Z2114" s="61">
        <f t="shared" si="1820"/>
        <v>123.544</v>
      </c>
      <c r="AA2114" s="61">
        <f t="shared" si="1820"/>
        <v>155.07</v>
      </c>
      <c r="AB2114" s="61">
        <f t="shared" si="1820"/>
        <v>150.82900000000001</v>
      </c>
    </row>
    <row r="2115" spans="1:28" ht="16.5" hidden="1" thickBot="1" x14ac:dyDescent="0.3">
      <c r="A2115" s="202" t="s">
        <v>12</v>
      </c>
      <c r="B2115" s="353" t="s">
        <v>291</v>
      </c>
      <c r="C2115" s="354"/>
      <c r="D2115" s="179">
        <f>D2104</f>
        <v>80769</v>
      </c>
      <c r="E2115" s="179">
        <f t="shared" si="1830"/>
        <v>75756</v>
      </c>
      <c r="F2115" s="179">
        <f t="shared" si="1830"/>
        <v>68195</v>
      </c>
      <c r="G2115" s="179">
        <f t="shared" si="1830"/>
        <v>66203</v>
      </c>
      <c r="H2115" s="179">
        <f t="shared" si="1830"/>
        <v>68986</v>
      </c>
      <c r="I2115" s="179">
        <f t="shared" si="1830"/>
        <v>75642</v>
      </c>
      <c r="J2115" s="179">
        <f t="shared" si="1830"/>
        <v>64624</v>
      </c>
      <c r="K2115" s="179">
        <f t="shared" si="1830"/>
        <v>70091</v>
      </c>
      <c r="L2115" s="179">
        <f t="shared" si="1830"/>
        <v>76016</v>
      </c>
      <c r="M2115" s="179">
        <f t="shared" si="1830"/>
        <v>72398</v>
      </c>
      <c r="N2115" s="179">
        <f t="shared" si="1830"/>
        <v>60241</v>
      </c>
      <c r="O2115" s="179">
        <f t="shared" si="1830"/>
        <v>77797</v>
      </c>
      <c r="P2115" s="209">
        <v>2025</v>
      </c>
      <c r="Q2115" s="61">
        <f t="shared" si="1796"/>
        <v>80.769000000000005</v>
      </c>
      <c r="R2115" s="61">
        <f t="shared" si="1796"/>
        <v>75.756</v>
      </c>
      <c r="S2115" s="61">
        <f t="shared" si="1796"/>
        <v>68.194999999999993</v>
      </c>
      <c r="T2115" s="61">
        <f t="shared" si="1796"/>
        <v>66.203000000000003</v>
      </c>
      <c r="U2115" s="61">
        <f t="shared" si="1796"/>
        <v>68.986000000000004</v>
      </c>
      <c r="V2115" s="61">
        <f t="shared" si="1796"/>
        <v>75.641999999999996</v>
      </c>
      <c r="W2115" s="61">
        <f t="shared" si="1820"/>
        <v>64.623999999999995</v>
      </c>
      <c r="X2115" s="61">
        <f t="shared" si="1820"/>
        <v>70.090999999999994</v>
      </c>
      <c r="Y2115" s="61">
        <f t="shared" si="1820"/>
        <v>76.016000000000005</v>
      </c>
      <c r="Z2115" s="61">
        <f t="shared" si="1820"/>
        <v>72.397999999999996</v>
      </c>
      <c r="AA2115" s="61">
        <f t="shared" si="1820"/>
        <v>60.241</v>
      </c>
      <c r="AB2115" s="61">
        <f t="shared" si="1820"/>
        <v>77.796999999999997</v>
      </c>
    </row>
    <row r="2116" spans="1:28" ht="33" hidden="1" customHeight="1" thickBot="1" x14ac:dyDescent="0.3">
      <c r="A2116" s="202" t="s">
        <v>13</v>
      </c>
      <c r="B2116" s="344" t="s">
        <v>292</v>
      </c>
      <c r="C2116" s="345"/>
      <c r="D2116" s="180">
        <f>D2114-D2115</f>
        <v>93876</v>
      </c>
      <c r="E2116" s="180">
        <f t="shared" ref="E2116:O2116" si="1831">E2114-E2115</f>
        <v>83448</v>
      </c>
      <c r="F2116" s="180">
        <f t="shared" si="1831"/>
        <v>81995</v>
      </c>
      <c r="G2116" s="180">
        <f t="shared" si="1831"/>
        <v>77701</v>
      </c>
      <c r="H2116" s="180">
        <f t="shared" si="1831"/>
        <v>46679</v>
      </c>
      <c r="I2116" s="180">
        <f t="shared" si="1831"/>
        <v>17366</v>
      </c>
      <c r="J2116" s="180">
        <f t="shared" si="1831"/>
        <v>30040</v>
      </c>
      <c r="K2116" s="180">
        <f t="shared" si="1831"/>
        <v>28376</v>
      </c>
      <c r="L2116" s="180">
        <f t="shared" si="1831"/>
        <v>26450</v>
      </c>
      <c r="M2116" s="180">
        <f t="shared" si="1831"/>
        <v>51146</v>
      </c>
      <c r="N2116" s="180">
        <f t="shared" si="1831"/>
        <v>94829</v>
      </c>
      <c r="O2116" s="180">
        <f t="shared" si="1831"/>
        <v>73032</v>
      </c>
      <c r="P2116" s="209">
        <v>2025</v>
      </c>
      <c r="Q2116" s="61">
        <f t="shared" si="1796"/>
        <v>93.876000000000005</v>
      </c>
      <c r="R2116" s="61">
        <f t="shared" si="1796"/>
        <v>83.447999999999993</v>
      </c>
      <c r="S2116" s="61">
        <f t="shared" si="1796"/>
        <v>81.995000000000005</v>
      </c>
      <c r="T2116" s="61">
        <f t="shared" si="1796"/>
        <v>77.700999999999993</v>
      </c>
      <c r="U2116" s="61">
        <f t="shared" si="1796"/>
        <v>46.679000000000002</v>
      </c>
      <c r="V2116" s="61">
        <f t="shared" si="1796"/>
        <v>17.366</v>
      </c>
      <c r="W2116" s="61">
        <f t="shared" si="1820"/>
        <v>30.04</v>
      </c>
      <c r="X2116" s="61">
        <f t="shared" si="1820"/>
        <v>28.376000000000001</v>
      </c>
      <c r="Y2116" s="61">
        <f t="shared" si="1820"/>
        <v>26.45</v>
      </c>
      <c r="Z2116" s="61">
        <f t="shared" si="1820"/>
        <v>51.146000000000001</v>
      </c>
      <c r="AA2116" s="61">
        <f t="shared" si="1820"/>
        <v>94.828999999999994</v>
      </c>
      <c r="AB2116" s="61">
        <f t="shared" si="1820"/>
        <v>73.031999999999996</v>
      </c>
    </row>
    <row r="2117" spans="1:28" ht="36" hidden="1" customHeight="1" thickBot="1" x14ac:dyDescent="0.3">
      <c r="A2117" s="202" t="s">
        <v>14</v>
      </c>
      <c r="B2117" s="344" t="s">
        <v>27</v>
      </c>
      <c r="C2117" s="345"/>
      <c r="D2117" s="181">
        <f>D2116/D2114</f>
        <v>0.53752469294855276</v>
      </c>
      <c r="E2117" s="181">
        <f t="shared" ref="E2117:O2117" si="1832">E2116/E2114</f>
        <v>0.52415768448028943</v>
      </c>
      <c r="F2117" s="181">
        <f t="shared" si="1832"/>
        <v>0.54594180704441042</v>
      </c>
      <c r="G2117" s="181">
        <f t="shared" si="1832"/>
        <v>0.53995024460751617</v>
      </c>
      <c r="H2117" s="181">
        <f t="shared" si="1832"/>
        <v>0.4035706566377037</v>
      </c>
      <c r="I2117" s="181">
        <f t="shared" si="1832"/>
        <v>0.1867151212798899</v>
      </c>
      <c r="J2117" s="181">
        <f t="shared" si="1832"/>
        <v>0.31733288261641174</v>
      </c>
      <c r="K2117" s="181">
        <f t="shared" si="1832"/>
        <v>0.28817776513958993</v>
      </c>
      <c r="L2117" s="181">
        <f t="shared" si="1832"/>
        <v>0.25813440555891709</v>
      </c>
      <c r="M2117" s="181">
        <f t="shared" si="1832"/>
        <v>0.41399015735284594</v>
      </c>
      <c r="N2117" s="181">
        <f t="shared" si="1832"/>
        <v>0.61152382794866833</v>
      </c>
      <c r="O2117" s="181">
        <f t="shared" si="1832"/>
        <v>0.48420396608079347</v>
      </c>
      <c r="P2117" s="209">
        <v>2025</v>
      </c>
      <c r="Q2117" s="61">
        <f t="shared" si="1796"/>
        <v>5.3752469294855276E-4</v>
      </c>
      <c r="R2117" s="61">
        <f t="shared" si="1796"/>
        <v>5.2415768448028943E-4</v>
      </c>
      <c r="S2117" s="61">
        <f t="shared" si="1796"/>
        <v>5.4594180704441045E-4</v>
      </c>
      <c r="T2117" s="61">
        <f t="shared" si="1796"/>
        <v>5.3995024460751619E-4</v>
      </c>
      <c r="U2117" s="61">
        <f t="shared" si="1796"/>
        <v>4.035706566377037E-4</v>
      </c>
      <c r="V2117" s="61">
        <f t="shared" si="1796"/>
        <v>1.8671512127988989E-4</v>
      </c>
      <c r="W2117" s="61">
        <f t="shared" si="1820"/>
        <v>3.1733288261641174E-4</v>
      </c>
      <c r="X2117" s="61">
        <f t="shared" si="1820"/>
        <v>2.881777651395899E-4</v>
      </c>
      <c r="Y2117" s="61">
        <f t="shared" si="1820"/>
        <v>2.581344055589171E-4</v>
      </c>
      <c r="Z2117" s="61">
        <f t="shared" si="1820"/>
        <v>4.1399015735284596E-4</v>
      </c>
      <c r="AA2117" s="61">
        <f t="shared" si="1820"/>
        <v>6.1152382794866828E-4</v>
      </c>
      <c r="AB2117" s="61">
        <f t="shared" si="1820"/>
        <v>4.8420396608079349E-4</v>
      </c>
    </row>
    <row r="2118" spans="1:28" ht="81.75" hidden="1" customHeight="1" thickBot="1" x14ac:dyDescent="0.3">
      <c r="A2118" s="202" t="s">
        <v>28</v>
      </c>
      <c r="B2118" s="344" t="s">
        <v>29</v>
      </c>
      <c r="C2118" s="345"/>
      <c r="D2118" s="187">
        <f t="shared" ref="D2118:O2118" si="1833">D2019</f>
        <v>4.0385250397883876</v>
      </c>
      <c r="E2118" s="187">
        <f t="shared" si="1833"/>
        <v>4.0385250397883876</v>
      </c>
      <c r="F2118" s="187">
        <f t="shared" si="1833"/>
        <v>4.0385250397883876</v>
      </c>
      <c r="G2118" s="187">
        <f t="shared" si="1833"/>
        <v>4.0385250397883876</v>
      </c>
      <c r="H2118" s="187">
        <f t="shared" si="1833"/>
        <v>4.0385250397883876</v>
      </c>
      <c r="I2118" s="187">
        <f t="shared" si="1833"/>
        <v>4.0385250397883876</v>
      </c>
      <c r="J2118" s="187">
        <f t="shared" si="1833"/>
        <v>4.0385250397883876</v>
      </c>
      <c r="K2118" s="187">
        <f t="shared" si="1833"/>
        <v>4.0385250397883876</v>
      </c>
      <c r="L2118" s="187">
        <f t="shared" si="1833"/>
        <v>4.0385250397883876</v>
      </c>
      <c r="M2118" s="187">
        <f t="shared" si="1833"/>
        <v>4.0385250397883876</v>
      </c>
      <c r="N2118" s="187">
        <f t="shared" si="1833"/>
        <v>4.0385250397883876</v>
      </c>
      <c r="O2118" s="187">
        <f t="shared" si="1833"/>
        <v>4.0385250397883876</v>
      </c>
      <c r="P2118" s="209">
        <v>2025</v>
      </c>
      <c r="Q2118" s="61">
        <f t="shared" si="1796"/>
        <v>4.0385250397883873E-3</v>
      </c>
      <c r="R2118" s="61">
        <f t="shared" si="1796"/>
        <v>4.0385250397883873E-3</v>
      </c>
      <c r="S2118" s="61">
        <f t="shared" si="1796"/>
        <v>4.0385250397883873E-3</v>
      </c>
      <c r="T2118" s="61">
        <f t="shared" si="1796"/>
        <v>4.0385250397883873E-3</v>
      </c>
      <c r="U2118" s="61">
        <f t="shared" si="1796"/>
        <v>4.0385250397883873E-3</v>
      </c>
      <c r="V2118" s="61">
        <f t="shared" si="1796"/>
        <v>4.0385250397883873E-3</v>
      </c>
      <c r="W2118" s="61">
        <f t="shared" si="1820"/>
        <v>4.0385250397883873E-3</v>
      </c>
      <c r="X2118" s="61">
        <f t="shared" si="1820"/>
        <v>4.0385250397883873E-3</v>
      </c>
      <c r="Y2118" s="61">
        <f t="shared" si="1820"/>
        <v>4.0385250397883873E-3</v>
      </c>
      <c r="Z2118" s="61">
        <f t="shared" si="1820"/>
        <v>4.0385250397883873E-3</v>
      </c>
      <c r="AA2118" s="61">
        <f t="shared" si="1820"/>
        <v>4.0385250397883873E-3</v>
      </c>
      <c r="AB2118" s="61">
        <f t="shared" si="1820"/>
        <v>4.0385250397883873E-3</v>
      </c>
    </row>
    <row r="2119" spans="1:28" ht="51" hidden="1" customHeight="1" thickBot="1" x14ac:dyDescent="0.3">
      <c r="A2119" s="202" t="s">
        <v>30</v>
      </c>
      <c r="B2119" s="344" t="s">
        <v>31</v>
      </c>
      <c r="C2119" s="345"/>
      <c r="D2119" s="182">
        <f>D2108</f>
        <v>0.42339699762511374</v>
      </c>
      <c r="E2119" s="182">
        <f t="shared" ref="E2119:O2119" si="1834">E2108</f>
        <v>0.41002998915685041</v>
      </c>
      <c r="F2119" s="182">
        <f t="shared" si="1834"/>
        <v>0.43181411172097139</v>
      </c>
      <c r="G2119" s="182">
        <f t="shared" si="1834"/>
        <v>0.42582254928407715</v>
      </c>
      <c r="H2119" s="182">
        <f t="shared" si="1834"/>
        <v>0.28944296131426472</v>
      </c>
      <c r="I2119" s="182">
        <f t="shared" si="1834"/>
        <v>7.2587425956450902E-2</v>
      </c>
      <c r="J2119" s="182">
        <f t="shared" si="1834"/>
        <v>0.20320518729297274</v>
      </c>
      <c r="K2119" s="182">
        <f t="shared" si="1834"/>
        <v>0.17405006981615093</v>
      </c>
      <c r="L2119" s="182">
        <f t="shared" si="1834"/>
        <v>0.14400671023547809</v>
      </c>
      <c r="M2119" s="182">
        <f t="shared" si="1834"/>
        <v>0.29986246202940692</v>
      </c>
      <c r="N2119" s="182">
        <f t="shared" si="1834"/>
        <v>0.4973961326252293</v>
      </c>
      <c r="O2119" s="182">
        <f t="shared" si="1834"/>
        <v>0.3700762707573545</v>
      </c>
      <c r="P2119" s="209">
        <v>2025</v>
      </c>
      <c r="Q2119" s="61">
        <f t="shared" si="1796"/>
        <v>4.2339699762511374E-4</v>
      </c>
      <c r="R2119" s="61">
        <f t="shared" si="1796"/>
        <v>4.1002998915685041E-4</v>
      </c>
      <c r="S2119" s="61">
        <f t="shared" si="1796"/>
        <v>4.3181411172097138E-4</v>
      </c>
      <c r="T2119" s="61">
        <f t="shared" si="1796"/>
        <v>4.2582254928407717E-4</v>
      </c>
      <c r="U2119" s="61">
        <f t="shared" si="1796"/>
        <v>2.8944296131426473E-4</v>
      </c>
      <c r="V2119" s="61">
        <f t="shared" si="1796"/>
        <v>7.2587425956450899E-5</v>
      </c>
      <c r="W2119" s="61">
        <f t="shared" si="1820"/>
        <v>2.0320518729297275E-4</v>
      </c>
      <c r="X2119" s="61">
        <f t="shared" si="1820"/>
        <v>1.7405006981615094E-4</v>
      </c>
      <c r="Y2119" s="61">
        <f t="shared" si="1820"/>
        <v>1.4400671023547809E-4</v>
      </c>
      <c r="Z2119" s="61">
        <f t="shared" si="1820"/>
        <v>2.9986246202940694E-4</v>
      </c>
      <c r="AA2119" s="61">
        <f t="shared" si="1820"/>
        <v>4.9739613262522926E-4</v>
      </c>
      <c r="AB2119" s="61">
        <f t="shared" si="1820"/>
        <v>3.7007627075735452E-4</v>
      </c>
    </row>
    <row r="2120" spans="1:28" ht="83.25" customHeight="1" thickBot="1" x14ac:dyDescent="0.3">
      <c r="A2120" s="202" t="s">
        <v>32</v>
      </c>
      <c r="B2120" s="344" t="s">
        <v>33</v>
      </c>
      <c r="C2120" s="345"/>
      <c r="D2120" s="183">
        <f>ROUND(D2119*D2114,0)</f>
        <v>73944</v>
      </c>
      <c r="E2120" s="183">
        <f t="shared" ref="E2120:F2120" si="1835">ROUND(E2119*E2114,0)</f>
        <v>65278</v>
      </c>
      <c r="F2120" s="183">
        <f t="shared" si="1835"/>
        <v>64854</v>
      </c>
      <c r="G2120" s="183">
        <f>ROUND(G2119*G2114,0)</f>
        <v>61278</v>
      </c>
      <c r="H2120" s="183">
        <f t="shared" ref="H2120:O2120" si="1836">ROUND(H2119*H2114,0)</f>
        <v>33478</v>
      </c>
      <c r="I2120" s="183">
        <f t="shared" si="1836"/>
        <v>6751</v>
      </c>
      <c r="J2120" s="183">
        <f t="shared" si="1836"/>
        <v>19236</v>
      </c>
      <c r="K2120" s="183">
        <f t="shared" si="1836"/>
        <v>17138</v>
      </c>
      <c r="L2120" s="183">
        <f t="shared" si="1836"/>
        <v>14756</v>
      </c>
      <c r="M2120" s="183">
        <f t="shared" si="1836"/>
        <v>37046</v>
      </c>
      <c r="N2120" s="183">
        <f t="shared" si="1836"/>
        <v>77131</v>
      </c>
      <c r="O2120" s="183">
        <f t="shared" si="1836"/>
        <v>55818</v>
      </c>
      <c r="P2120" s="209">
        <v>2025</v>
      </c>
      <c r="Q2120" s="61">
        <f t="shared" si="1796"/>
        <v>73.944000000000003</v>
      </c>
      <c r="R2120" s="61">
        <f t="shared" si="1796"/>
        <v>65.278000000000006</v>
      </c>
      <c r="S2120" s="61">
        <f t="shared" si="1796"/>
        <v>64.853999999999999</v>
      </c>
      <c r="T2120" s="61">
        <f t="shared" si="1796"/>
        <v>61.277999999999999</v>
      </c>
      <c r="U2120" s="61">
        <f t="shared" si="1796"/>
        <v>33.478000000000002</v>
      </c>
      <c r="V2120" s="61">
        <f t="shared" si="1796"/>
        <v>6.7510000000000003</v>
      </c>
      <c r="W2120" s="61">
        <f t="shared" si="1820"/>
        <v>19.236000000000001</v>
      </c>
      <c r="X2120" s="61">
        <f t="shared" si="1820"/>
        <v>17.138000000000002</v>
      </c>
      <c r="Y2120" s="61">
        <f t="shared" si="1820"/>
        <v>14.756</v>
      </c>
      <c r="Z2120" s="61">
        <f t="shared" si="1820"/>
        <v>37.045999999999999</v>
      </c>
      <c r="AA2120" s="61">
        <f t="shared" si="1820"/>
        <v>77.131</v>
      </c>
      <c r="AB2120" s="61">
        <f t="shared" si="1820"/>
        <v>55.817999999999998</v>
      </c>
    </row>
    <row r="2121" spans="1:28" ht="53.25" hidden="1" customHeight="1" thickBot="1" x14ac:dyDescent="0.3">
      <c r="A2121" s="202" t="s">
        <v>34</v>
      </c>
      <c r="B2121" s="344" t="s">
        <v>35</v>
      </c>
      <c r="C2121" s="345"/>
      <c r="D2121" s="184">
        <f>D2118*D2120</f>
        <v>298624.69554211252</v>
      </c>
      <c r="E2121" s="185">
        <f t="shared" ref="E2121:O2121" si="1837">E2118*E2120</f>
        <v>263626.83754730638</v>
      </c>
      <c r="F2121" s="185">
        <f t="shared" si="1837"/>
        <v>261914.50293043608</v>
      </c>
      <c r="G2121" s="185">
        <f t="shared" si="1837"/>
        <v>247472.7373881528</v>
      </c>
      <c r="H2121" s="185">
        <f t="shared" si="1837"/>
        <v>135201.74128203565</v>
      </c>
      <c r="I2121" s="185">
        <f t="shared" si="1837"/>
        <v>27264.082543611406</v>
      </c>
      <c r="J2121" s="185">
        <f t="shared" si="1837"/>
        <v>77685.067665369425</v>
      </c>
      <c r="K2121" s="185">
        <f t="shared" si="1837"/>
        <v>69212.242131893392</v>
      </c>
      <c r="L2121" s="185">
        <f t="shared" si="1837"/>
        <v>59592.475487117445</v>
      </c>
      <c r="M2121" s="185">
        <f t="shared" si="1837"/>
        <v>149611.19862400059</v>
      </c>
      <c r="N2121" s="185">
        <f t="shared" si="1837"/>
        <v>311495.47484391811</v>
      </c>
      <c r="O2121" s="186">
        <f t="shared" si="1837"/>
        <v>225422.39067090821</v>
      </c>
      <c r="P2121" s="209">
        <v>2025</v>
      </c>
      <c r="Q2121" s="61">
        <f t="shared" si="1796"/>
        <v>298.62469554211253</v>
      </c>
      <c r="R2121" s="61">
        <f t="shared" si="1796"/>
        <v>263.62683754730637</v>
      </c>
      <c r="S2121" s="61">
        <f t="shared" si="1796"/>
        <v>261.91450293043607</v>
      </c>
      <c r="T2121" s="61">
        <f t="shared" si="1796"/>
        <v>247.47273738815281</v>
      </c>
      <c r="U2121" s="61">
        <f t="shared" si="1796"/>
        <v>135.20174128203564</v>
      </c>
      <c r="V2121" s="61">
        <f t="shared" si="1796"/>
        <v>27.264082543611405</v>
      </c>
      <c r="W2121" s="61">
        <f t="shared" si="1820"/>
        <v>77.685067665369431</v>
      </c>
      <c r="X2121" s="61">
        <f t="shared" si="1820"/>
        <v>69.21224213189339</v>
      </c>
      <c r="Y2121" s="61">
        <f t="shared" si="1820"/>
        <v>59.592475487117447</v>
      </c>
      <c r="Z2121" s="61">
        <f t="shared" si="1820"/>
        <v>149.61119862400059</v>
      </c>
      <c r="AA2121" s="61">
        <f t="shared" si="1820"/>
        <v>311.49547484391809</v>
      </c>
      <c r="AB2121" s="61">
        <f t="shared" si="1820"/>
        <v>225.42239067090821</v>
      </c>
    </row>
    <row r="2122" spans="1:28" ht="48.75" hidden="1" customHeight="1" thickBot="1" x14ac:dyDescent="0.3">
      <c r="A2122" s="202" t="s">
        <v>36</v>
      </c>
      <c r="B2122" s="344" t="s">
        <v>37</v>
      </c>
      <c r="C2122" s="345"/>
      <c r="D2122" s="184">
        <f>ROUND(D2121*0.9,2)</f>
        <v>268762.23</v>
      </c>
      <c r="E2122" s="185">
        <f t="shared" ref="E2122:O2122" si="1838">ROUND(E2121*0.9,2)</f>
        <v>237264.15</v>
      </c>
      <c r="F2122" s="185">
        <f t="shared" si="1838"/>
        <v>235723.05</v>
      </c>
      <c r="G2122" s="185">
        <f t="shared" si="1838"/>
        <v>222725.46</v>
      </c>
      <c r="H2122" s="185">
        <f t="shared" si="1838"/>
        <v>121681.57</v>
      </c>
      <c r="I2122" s="185">
        <f t="shared" si="1838"/>
        <v>24537.67</v>
      </c>
      <c r="J2122" s="185">
        <f t="shared" si="1838"/>
        <v>69916.56</v>
      </c>
      <c r="K2122" s="185">
        <f t="shared" si="1838"/>
        <v>62291.02</v>
      </c>
      <c r="L2122" s="185">
        <f t="shared" si="1838"/>
        <v>53633.23</v>
      </c>
      <c r="M2122" s="185">
        <f t="shared" si="1838"/>
        <v>134650.07999999999</v>
      </c>
      <c r="N2122" s="185">
        <f t="shared" si="1838"/>
        <v>280345.93</v>
      </c>
      <c r="O2122" s="186">
        <f t="shared" si="1838"/>
        <v>202880.15</v>
      </c>
      <c r="P2122" s="209">
        <v>2025</v>
      </c>
      <c r="Q2122" s="61">
        <f t="shared" si="1796"/>
        <v>268.76222999999999</v>
      </c>
      <c r="R2122" s="61">
        <f t="shared" si="1796"/>
        <v>237.26415</v>
      </c>
      <c r="S2122" s="61">
        <f t="shared" si="1796"/>
        <v>235.72305</v>
      </c>
      <c r="T2122" s="61">
        <f t="shared" si="1796"/>
        <v>222.72546</v>
      </c>
      <c r="U2122" s="61">
        <f t="shared" si="1796"/>
        <v>121.68157000000001</v>
      </c>
      <c r="V2122" s="61">
        <f t="shared" si="1796"/>
        <v>24.537669999999999</v>
      </c>
      <c r="W2122" s="61">
        <f t="shared" si="1820"/>
        <v>69.916560000000004</v>
      </c>
      <c r="X2122" s="61">
        <f t="shared" si="1820"/>
        <v>62.291019999999996</v>
      </c>
      <c r="Y2122" s="61">
        <f t="shared" si="1820"/>
        <v>53.633230000000005</v>
      </c>
      <c r="Z2122" s="61">
        <f t="shared" si="1820"/>
        <v>134.65007999999997</v>
      </c>
      <c r="AA2122" s="61">
        <f t="shared" si="1820"/>
        <v>280.34593000000001</v>
      </c>
      <c r="AB2122" s="61">
        <f t="shared" si="1820"/>
        <v>202.88014999999999</v>
      </c>
    </row>
    <row r="2123" spans="1:28" ht="21" hidden="1" customHeight="1" thickBot="1" x14ac:dyDescent="0.3">
      <c r="A2123" s="346" t="str">
        <f>A2112</f>
        <v>Объект 22:</v>
      </c>
      <c r="B2123" s="347"/>
      <c r="C2123" s="43"/>
      <c r="D2123" s="348" t="str">
        <f>D2112</f>
        <v>Яч.№13 Аннино</v>
      </c>
      <c r="E2123" s="349"/>
      <c r="F2123" s="349"/>
      <c r="G2123" s="349"/>
      <c r="H2123" s="349"/>
      <c r="I2123" s="349"/>
      <c r="J2123" s="349"/>
      <c r="K2123" s="349"/>
      <c r="L2123" s="349"/>
      <c r="M2123" s="349"/>
      <c r="N2123" s="349"/>
      <c r="O2123" s="350"/>
      <c r="P2123" s="207">
        <v>2026</v>
      </c>
      <c r="Q2123" s="61" t="e">
        <f t="shared" si="1796"/>
        <v>#VALUE!</v>
      </c>
      <c r="R2123" s="61">
        <f t="shared" si="1796"/>
        <v>0</v>
      </c>
      <c r="S2123" s="61">
        <f t="shared" si="1796"/>
        <v>0</v>
      </c>
      <c r="T2123" s="61">
        <f t="shared" si="1796"/>
        <v>0</v>
      </c>
      <c r="U2123" s="61">
        <f t="shared" si="1796"/>
        <v>0</v>
      </c>
      <c r="V2123" s="61">
        <f t="shared" si="1796"/>
        <v>0</v>
      </c>
      <c r="W2123" s="61">
        <f t="shared" si="1820"/>
        <v>0</v>
      </c>
      <c r="X2123" s="61">
        <f t="shared" si="1820"/>
        <v>0</v>
      </c>
      <c r="Y2123" s="61">
        <f t="shared" si="1820"/>
        <v>0</v>
      </c>
      <c r="Z2123" s="61">
        <f t="shared" si="1820"/>
        <v>0</v>
      </c>
      <c r="AA2123" s="61">
        <f t="shared" si="1820"/>
        <v>0</v>
      </c>
      <c r="AB2123" s="61">
        <f t="shared" si="1820"/>
        <v>0</v>
      </c>
    </row>
    <row r="2124" spans="1:28" ht="16.5" hidden="1" thickBot="1" x14ac:dyDescent="0.3">
      <c r="A2124" s="351" t="s">
        <v>297</v>
      </c>
      <c r="B2124" s="352"/>
      <c r="C2124" s="352"/>
      <c r="D2124" s="352"/>
      <c r="E2124" s="352"/>
      <c r="F2124" s="352"/>
      <c r="G2124" s="352"/>
      <c r="H2124" s="352"/>
      <c r="I2124" s="352"/>
      <c r="J2124" s="352"/>
      <c r="K2124" s="352"/>
      <c r="L2124" s="352"/>
      <c r="M2124" s="352"/>
      <c r="N2124" s="352"/>
      <c r="O2124" s="352"/>
      <c r="P2124" s="207">
        <v>2026</v>
      </c>
      <c r="Q2124" s="61">
        <f t="shared" si="1796"/>
        <v>0</v>
      </c>
      <c r="R2124" s="61">
        <f t="shared" si="1796"/>
        <v>0</v>
      </c>
      <c r="S2124" s="61">
        <f t="shared" si="1796"/>
        <v>0</v>
      </c>
      <c r="T2124" s="61">
        <f t="shared" si="1796"/>
        <v>0</v>
      </c>
      <c r="U2124" s="61">
        <f t="shared" si="1796"/>
        <v>0</v>
      </c>
      <c r="V2124" s="61">
        <f t="shared" si="1796"/>
        <v>0</v>
      </c>
      <c r="W2124" s="61">
        <f t="shared" si="1820"/>
        <v>0</v>
      </c>
      <c r="X2124" s="61">
        <f t="shared" si="1820"/>
        <v>0</v>
      </c>
      <c r="Y2124" s="61">
        <f t="shared" si="1820"/>
        <v>0</v>
      </c>
      <c r="Z2124" s="61">
        <f t="shared" si="1820"/>
        <v>0</v>
      </c>
      <c r="AA2124" s="61">
        <f t="shared" si="1820"/>
        <v>0</v>
      </c>
      <c r="AB2124" s="61">
        <f t="shared" si="1820"/>
        <v>0</v>
      </c>
    </row>
    <row r="2125" spans="1:28" s="41" customFormat="1" ht="29.25" hidden="1" customHeight="1" thickBot="1" x14ac:dyDescent="0.3">
      <c r="A2125" s="202" t="s">
        <v>11</v>
      </c>
      <c r="B2125" s="344" t="s">
        <v>293</v>
      </c>
      <c r="C2125" s="345"/>
      <c r="D2125" s="179">
        <f>D2114</f>
        <v>174645</v>
      </c>
      <c r="E2125" s="179">
        <f t="shared" ref="E2125:O2126" si="1839">E2114</f>
        <v>159204</v>
      </c>
      <c r="F2125" s="179">
        <f t="shared" si="1839"/>
        <v>150190</v>
      </c>
      <c r="G2125" s="179">
        <f t="shared" si="1839"/>
        <v>143904</v>
      </c>
      <c r="H2125" s="179">
        <f t="shared" si="1839"/>
        <v>115665</v>
      </c>
      <c r="I2125" s="179">
        <f t="shared" si="1839"/>
        <v>93008</v>
      </c>
      <c r="J2125" s="179">
        <f t="shared" si="1839"/>
        <v>94664</v>
      </c>
      <c r="K2125" s="179">
        <f t="shared" si="1839"/>
        <v>98467</v>
      </c>
      <c r="L2125" s="179">
        <f t="shared" si="1839"/>
        <v>102466</v>
      </c>
      <c r="M2125" s="179">
        <f t="shared" si="1839"/>
        <v>123544</v>
      </c>
      <c r="N2125" s="179">
        <f t="shared" si="1839"/>
        <v>155070</v>
      </c>
      <c r="O2125" s="179">
        <f t="shared" si="1839"/>
        <v>150829</v>
      </c>
      <c r="P2125" s="207">
        <v>2026</v>
      </c>
      <c r="Q2125" s="61">
        <f t="shared" si="1796"/>
        <v>174.64500000000001</v>
      </c>
      <c r="R2125" s="61">
        <f t="shared" si="1796"/>
        <v>159.20400000000001</v>
      </c>
      <c r="S2125" s="61">
        <f t="shared" si="1796"/>
        <v>150.19</v>
      </c>
      <c r="T2125" s="61">
        <f t="shared" si="1796"/>
        <v>143.904</v>
      </c>
      <c r="U2125" s="61">
        <f t="shared" si="1796"/>
        <v>115.66500000000001</v>
      </c>
      <c r="V2125" s="61">
        <f t="shared" si="1796"/>
        <v>93.007999999999996</v>
      </c>
      <c r="W2125" s="61">
        <f t="shared" si="1820"/>
        <v>94.664000000000001</v>
      </c>
      <c r="X2125" s="61">
        <f t="shared" si="1820"/>
        <v>98.466999999999999</v>
      </c>
      <c r="Y2125" s="61">
        <f t="shared" si="1820"/>
        <v>102.46599999999999</v>
      </c>
      <c r="Z2125" s="61">
        <f t="shared" si="1820"/>
        <v>123.544</v>
      </c>
      <c r="AA2125" s="61">
        <f t="shared" si="1820"/>
        <v>155.07</v>
      </c>
      <c r="AB2125" s="61">
        <f t="shared" si="1820"/>
        <v>150.82900000000001</v>
      </c>
    </row>
    <row r="2126" spans="1:28" ht="16.5" hidden="1" thickBot="1" x14ac:dyDescent="0.3">
      <c r="A2126" s="202" t="s">
        <v>12</v>
      </c>
      <c r="B2126" s="353" t="s">
        <v>291</v>
      </c>
      <c r="C2126" s="354"/>
      <c r="D2126" s="179">
        <f>D2115</f>
        <v>80769</v>
      </c>
      <c r="E2126" s="179">
        <f t="shared" si="1839"/>
        <v>75756</v>
      </c>
      <c r="F2126" s="179">
        <f t="shared" si="1839"/>
        <v>68195</v>
      </c>
      <c r="G2126" s="179">
        <f t="shared" si="1839"/>
        <v>66203</v>
      </c>
      <c r="H2126" s="179">
        <f t="shared" si="1839"/>
        <v>68986</v>
      </c>
      <c r="I2126" s="179">
        <f t="shared" si="1839"/>
        <v>75642</v>
      </c>
      <c r="J2126" s="179">
        <f t="shared" si="1839"/>
        <v>64624</v>
      </c>
      <c r="K2126" s="179">
        <f t="shared" si="1839"/>
        <v>70091</v>
      </c>
      <c r="L2126" s="179">
        <f t="shared" si="1839"/>
        <v>76016</v>
      </c>
      <c r="M2126" s="179">
        <f t="shared" si="1839"/>
        <v>72398</v>
      </c>
      <c r="N2126" s="179">
        <f t="shared" si="1839"/>
        <v>60241</v>
      </c>
      <c r="O2126" s="179">
        <f t="shared" si="1839"/>
        <v>77797</v>
      </c>
      <c r="P2126" s="207">
        <v>2026</v>
      </c>
      <c r="Q2126" s="61">
        <f t="shared" si="1796"/>
        <v>80.769000000000005</v>
      </c>
      <c r="R2126" s="61">
        <f t="shared" si="1796"/>
        <v>75.756</v>
      </c>
      <c r="S2126" s="61">
        <f t="shared" si="1796"/>
        <v>68.194999999999993</v>
      </c>
      <c r="T2126" s="61">
        <f t="shared" si="1796"/>
        <v>66.203000000000003</v>
      </c>
      <c r="U2126" s="61">
        <f t="shared" si="1796"/>
        <v>68.986000000000004</v>
      </c>
      <c r="V2126" s="61">
        <f t="shared" si="1796"/>
        <v>75.641999999999996</v>
      </c>
      <c r="W2126" s="61">
        <f t="shared" si="1820"/>
        <v>64.623999999999995</v>
      </c>
      <c r="X2126" s="61">
        <f t="shared" si="1820"/>
        <v>70.090999999999994</v>
      </c>
      <c r="Y2126" s="61">
        <f t="shared" si="1820"/>
        <v>76.016000000000005</v>
      </c>
      <c r="Z2126" s="61">
        <f t="shared" si="1820"/>
        <v>72.397999999999996</v>
      </c>
      <c r="AA2126" s="61">
        <f t="shared" si="1820"/>
        <v>60.241</v>
      </c>
      <c r="AB2126" s="61">
        <f t="shared" si="1820"/>
        <v>77.796999999999997</v>
      </c>
    </row>
    <row r="2127" spans="1:28" ht="33" hidden="1" customHeight="1" thickBot="1" x14ac:dyDescent="0.3">
      <c r="A2127" s="202" t="s">
        <v>13</v>
      </c>
      <c r="B2127" s="344" t="s">
        <v>292</v>
      </c>
      <c r="C2127" s="345"/>
      <c r="D2127" s="180">
        <f>D2125-D2126</f>
        <v>93876</v>
      </c>
      <c r="E2127" s="180">
        <f t="shared" ref="E2127:O2127" si="1840">E2125-E2126</f>
        <v>83448</v>
      </c>
      <c r="F2127" s="180">
        <f t="shared" si="1840"/>
        <v>81995</v>
      </c>
      <c r="G2127" s="180">
        <f t="shared" si="1840"/>
        <v>77701</v>
      </c>
      <c r="H2127" s="180">
        <f t="shared" si="1840"/>
        <v>46679</v>
      </c>
      <c r="I2127" s="180">
        <f t="shared" si="1840"/>
        <v>17366</v>
      </c>
      <c r="J2127" s="180">
        <f t="shared" si="1840"/>
        <v>30040</v>
      </c>
      <c r="K2127" s="180">
        <f t="shared" si="1840"/>
        <v>28376</v>
      </c>
      <c r="L2127" s="180">
        <f t="shared" si="1840"/>
        <v>26450</v>
      </c>
      <c r="M2127" s="180">
        <f t="shared" si="1840"/>
        <v>51146</v>
      </c>
      <c r="N2127" s="180">
        <f t="shared" si="1840"/>
        <v>94829</v>
      </c>
      <c r="O2127" s="180">
        <f t="shared" si="1840"/>
        <v>73032</v>
      </c>
      <c r="P2127" s="207">
        <v>2026</v>
      </c>
      <c r="Q2127" s="61">
        <f t="shared" si="1796"/>
        <v>93.876000000000005</v>
      </c>
      <c r="R2127" s="61">
        <f t="shared" si="1796"/>
        <v>83.447999999999993</v>
      </c>
      <c r="S2127" s="61">
        <f t="shared" si="1796"/>
        <v>81.995000000000005</v>
      </c>
      <c r="T2127" s="61">
        <f t="shared" si="1796"/>
        <v>77.700999999999993</v>
      </c>
      <c r="U2127" s="61">
        <f t="shared" si="1796"/>
        <v>46.679000000000002</v>
      </c>
      <c r="V2127" s="61">
        <f t="shared" si="1796"/>
        <v>17.366</v>
      </c>
      <c r="W2127" s="61">
        <f t="shared" si="1820"/>
        <v>30.04</v>
      </c>
      <c r="X2127" s="61">
        <f t="shared" si="1820"/>
        <v>28.376000000000001</v>
      </c>
      <c r="Y2127" s="61">
        <f t="shared" si="1820"/>
        <v>26.45</v>
      </c>
      <c r="Z2127" s="61">
        <f t="shared" si="1820"/>
        <v>51.146000000000001</v>
      </c>
      <c r="AA2127" s="61">
        <f t="shared" si="1820"/>
        <v>94.828999999999994</v>
      </c>
      <c r="AB2127" s="61">
        <f t="shared" si="1820"/>
        <v>73.031999999999996</v>
      </c>
    </row>
    <row r="2128" spans="1:28" ht="36" hidden="1" customHeight="1" thickBot="1" x14ac:dyDescent="0.3">
      <c r="A2128" s="202" t="s">
        <v>14</v>
      </c>
      <c r="B2128" s="344" t="s">
        <v>27</v>
      </c>
      <c r="C2128" s="345"/>
      <c r="D2128" s="181">
        <f>D2127/D2125</f>
        <v>0.53752469294855276</v>
      </c>
      <c r="E2128" s="181">
        <f t="shared" ref="E2128:O2128" si="1841">E2127/E2125</f>
        <v>0.52415768448028943</v>
      </c>
      <c r="F2128" s="181">
        <f t="shared" si="1841"/>
        <v>0.54594180704441042</v>
      </c>
      <c r="G2128" s="181">
        <f t="shared" si="1841"/>
        <v>0.53995024460751617</v>
      </c>
      <c r="H2128" s="181">
        <f t="shared" si="1841"/>
        <v>0.4035706566377037</v>
      </c>
      <c r="I2128" s="181">
        <f t="shared" si="1841"/>
        <v>0.1867151212798899</v>
      </c>
      <c r="J2128" s="181">
        <f t="shared" si="1841"/>
        <v>0.31733288261641174</v>
      </c>
      <c r="K2128" s="181">
        <f t="shared" si="1841"/>
        <v>0.28817776513958993</v>
      </c>
      <c r="L2128" s="181">
        <f t="shared" si="1841"/>
        <v>0.25813440555891709</v>
      </c>
      <c r="M2128" s="181">
        <f t="shared" si="1841"/>
        <v>0.41399015735284594</v>
      </c>
      <c r="N2128" s="181">
        <f t="shared" si="1841"/>
        <v>0.61152382794866833</v>
      </c>
      <c r="O2128" s="181">
        <f t="shared" si="1841"/>
        <v>0.48420396608079347</v>
      </c>
      <c r="P2128" s="207">
        <v>2026</v>
      </c>
      <c r="Q2128" s="61">
        <f t="shared" si="1796"/>
        <v>5.3752469294855276E-4</v>
      </c>
      <c r="R2128" s="61">
        <f t="shared" si="1796"/>
        <v>5.2415768448028943E-4</v>
      </c>
      <c r="S2128" s="61">
        <f t="shared" si="1796"/>
        <v>5.4594180704441045E-4</v>
      </c>
      <c r="T2128" s="61">
        <f t="shared" si="1796"/>
        <v>5.3995024460751619E-4</v>
      </c>
      <c r="U2128" s="61">
        <f t="shared" si="1796"/>
        <v>4.035706566377037E-4</v>
      </c>
      <c r="V2128" s="61">
        <f t="shared" si="1796"/>
        <v>1.8671512127988989E-4</v>
      </c>
      <c r="W2128" s="61">
        <f t="shared" si="1820"/>
        <v>3.1733288261641174E-4</v>
      </c>
      <c r="X2128" s="61">
        <f t="shared" si="1820"/>
        <v>2.881777651395899E-4</v>
      </c>
      <c r="Y2128" s="61">
        <f t="shared" si="1820"/>
        <v>2.581344055589171E-4</v>
      </c>
      <c r="Z2128" s="61">
        <f t="shared" si="1820"/>
        <v>4.1399015735284596E-4</v>
      </c>
      <c r="AA2128" s="61">
        <f t="shared" si="1820"/>
        <v>6.1152382794866828E-4</v>
      </c>
      <c r="AB2128" s="61">
        <f t="shared" si="1820"/>
        <v>4.8420396608079349E-4</v>
      </c>
    </row>
    <row r="2129" spans="1:28" ht="81.75" hidden="1" customHeight="1" thickBot="1" x14ac:dyDescent="0.3">
      <c r="A2129" s="202" t="s">
        <v>28</v>
      </c>
      <c r="B2129" s="344" t="s">
        <v>29</v>
      </c>
      <c r="C2129" s="345"/>
      <c r="D2129" s="187">
        <f t="shared" ref="D2129:N2129" si="1842">D2030</f>
        <v>4.2151862062401122</v>
      </c>
      <c r="E2129" s="187">
        <f t="shared" si="1842"/>
        <v>4.2151862062401122</v>
      </c>
      <c r="F2129" s="187">
        <f t="shared" si="1842"/>
        <v>4.2151862062401122</v>
      </c>
      <c r="G2129" s="187">
        <f t="shared" si="1842"/>
        <v>4.2151862062401122</v>
      </c>
      <c r="H2129" s="187">
        <f t="shared" si="1842"/>
        <v>4.2151862062401122</v>
      </c>
      <c r="I2129" s="187">
        <f t="shared" si="1842"/>
        <v>4.2151862062401122</v>
      </c>
      <c r="J2129" s="187">
        <f t="shared" si="1842"/>
        <v>4.2151862062401122</v>
      </c>
      <c r="K2129" s="187">
        <f t="shared" si="1842"/>
        <v>4.2151862062401122</v>
      </c>
      <c r="L2129" s="187">
        <f t="shared" si="1842"/>
        <v>4.2151862062401122</v>
      </c>
      <c r="M2129" s="187">
        <f t="shared" si="1842"/>
        <v>4.2151862062401122</v>
      </c>
      <c r="N2129" s="187">
        <f t="shared" si="1842"/>
        <v>4.2151862062401122</v>
      </c>
      <c r="O2129" s="44">
        <v>3.7032600000000002</v>
      </c>
      <c r="P2129" s="207">
        <v>2026</v>
      </c>
      <c r="Q2129" s="61">
        <f t="shared" si="1796"/>
        <v>4.2151862062401119E-3</v>
      </c>
      <c r="R2129" s="61">
        <f t="shared" si="1796"/>
        <v>4.2151862062401119E-3</v>
      </c>
      <c r="S2129" s="61">
        <f t="shared" si="1796"/>
        <v>4.2151862062401119E-3</v>
      </c>
      <c r="T2129" s="61">
        <f t="shared" si="1796"/>
        <v>4.2151862062401119E-3</v>
      </c>
      <c r="U2129" s="61">
        <f t="shared" si="1796"/>
        <v>4.2151862062401119E-3</v>
      </c>
      <c r="V2129" s="61">
        <f t="shared" si="1796"/>
        <v>4.2151862062401119E-3</v>
      </c>
      <c r="W2129" s="61">
        <f t="shared" si="1820"/>
        <v>4.2151862062401119E-3</v>
      </c>
      <c r="X2129" s="61">
        <f t="shared" si="1820"/>
        <v>4.2151862062401119E-3</v>
      </c>
      <c r="Y2129" s="61">
        <f t="shared" si="1820"/>
        <v>4.2151862062401119E-3</v>
      </c>
      <c r="Z2129" s="61">
        <f t="shared" si="1820"/>
        <v>4.2151862062401119E-3</v>
      </c>
      <c r="AA2129" s="61">
        <f t="shared" si="1820"/>
        <v>4.2151862062401119E-3</v>
      </c>
      <c r="AB2129" s="61">
        <f t="shared" si="1820"/>
        <v>3.7032600000000003E-3</v>
      </c>
    </row>
    <row r="2130" spans="1:28" ht="51" hidden="1" customHeight="1" thickBot="1" x14ac:dyDescent="0.3">
      <c r="A2130" s="202" t="s">
        <v>30</v>
      </c>
      <c r="B2130" s="344" t="s">
        <v>31</v>
      </c>
      <c r="C2130" s="345"/>
      <c r="D2130" s="182">
        <f>D2119</f>
        <v>0.42339699762511374</v>
      </c>
      <c r="E2130" s="182">
        <f t="shared" ref="E2130:O2130" si="1843">E2119</f>
        <v>0.41002998915685041</v>
      </c>
      <c r="F2130" s="182">
        <f t="shared" si="1843"/>
        <v>0.43181411172097139</v>
      </c>
      <c r="G2130" s="182">
        <f t="shared" si="1843"/>
        <v>0.42582254928407715</v>
      </c>
      <c r="H2130" s="182">
        <f t="shared" si="1843"/>
        <v>0.28944296131426472</v>
      </c>
      <c r="I2130" s="182">
        <f t="shared" si="1843"/>
        <v>7.2587425956450902E-2</v>
      </c>
      <c r="J2130" s="182">
        <f t="shared" si="1843"/>
        <v>0.20320518729297274</v>
      </c>
      <c r="K2130" s="182">
        <f t="shared" si="1843"/>
        <v>0.17405006981615093</v>
      </c>
      <c r="L2130" s="182">
        <f t="shared" si="1843"/>
        <v>0.14400671023547809</v>
      </c>
      <c r="M2130" s="182">
        <f t="shared" si="1843"/>
        <v>0.29986246202940692</v>
      </c>
      <c r="N2130" s="182">
        <f t="shared" si="1843"/>
        <v>0.4973961326252293</v>
      </c>
      <c r="O2130" s="182">
        <f t="shared" si="1843"/>
        <v>0.3700762707573545</v>
      </c>
      <c r="P2130" s="207">
        <v>2026</v>
      </c>
      <c r="Q2130" s="61">
        <f t="shared" si="1796"/>
        <v>4.2339699762511374E-4</v>
      </c>
      <c r="R2130" s="61">
        <f t="shared" si="1796"/>
        <v>4.1002998915685041E-4</v>
      </c>
      <c r="S2130" s="61">
        <f t="shared" si="1796"/>
        <v>4.3181411172097138E-4</v>
      </c>
      <c r="T2130" s="61">
        <f t="shared" si="1796"/>
        <v>4.2582254928407717E-4</v>
      </c>
      <c r="U2130" s="61">
        <f t="shared" si="1796"/>
        <v>2.8944296131426473E-4</v>
      </c>
      <c r="V2130" s="61">
        <f t="shared" si="1796"/>
        <v>7.2587425956450899E-5</v>
      </c>
      <c r="W2130" s="61">
        <f t="shared" si="1820"/>
        <v>2.0320518729297275E-4</v>
      </c>
      <c r="X2130" s="61">
        <f t="shared" si="1820"/>
        <v>1.7405006981615094E-4</v>
      </c>
      <c r="Y2130" s="61">
        <f t="shared" si="1820"/>
        <v>1.4400671023547809E-4</v>
      </c>
      <c r="Z2130" s="61">
        <f t="shared" si="1820"/>
        <v>2.9986246202940694E-4</v>
      </c>
      <c r="AA2130" s="61">
        <f t="shared" si="1820"/>
        <v>4.9739613262522926E-4</v>
      </c>
      <c r="AB2130" s="61">
        <f t="shared" si="1820"/>
        <v>3.7007627075735452E-4</v>
      </c>
    </row>
    <row r="2131" spans="1:28" ht="83.25" hidden="1" customHeight="1" thickBot="1" x14ac:dyDescent="0.3">
      <c r="A2131" s="202" t="s">
        <v>32</v>
      </c>
      <c r="B2131" s="344" t="s">
        <v>33</v>
      </c>
      <c r="C2131" s="345"/>
      <c r="D2131" s="183">
        <f>ROUND(D2130*D2125,0)</f>
        <v>73944</v>
      </c>
      <c r="E2131" s="183">
        <f t="shared" ref="E2131:F2131" si="1844">ROUND(E2130*E2125,0)</f>
        <v>65278</v>
      </c>
      <c r="F2131" s="183">
        <f t="shared" si="1844"/>
        <v>64854</v>
      </c>
      <c r="G2131" s="183">
        <f>ROUND(G2130*G2125,0)</f>
        <v>61278</v>
      </c>
      <c r="H2131" s="183">
        <f t="shared" ref="H2131:O2131" si="1845">ROUND(H2130*H2125,0)</f>
        <v>33478</v>
      </c>
      <c r="I2131" s="183">
        <f t="shared" si="1845"/>
        <v>6751</v>
      </c>
      <c r="J2131" s="183">
        <f t="shared" si="1845"/>
        <v>19236</v>
      </c>
      <c r="K2131" s="183">
        <f t="shared" si="1845"/>
        <v>17138</v>
      </c>
      <c r="L2131" s="183">
        <f t="shared" si="1845"/>
        <v>14756</v>
      </c>
      <c r="M2131" s="183">
        <f t="shared" si="1845"/>
        <v>37046</v>
      </c>
      <c r="N2131" s="183">
        <f t="shared" si="1845"/>
        <v>77131</v>
      </c>
      <c r="O2131" s="183">
        <f t="shared" si="1845"/>
        <v>55818</v>
      </c>
      <c r="P2131" s="207">
        <v>2026</v>
      </c>
      <c r="Q2131" s="61">
        <f t="shared" si="1796"/>
        <v>73.944000000000003</v>
      </c>
      <c r="R2131" s="61">
        <f t="shared" si="1796"/>
        <v>65.278000000000006</v>
      </c>
      <c r="S2131" s="61">
        <f t="shared" si="1796"/>
        <v>64.853999999999999</v>
      </c>
      <c r="T2131" s="61">
        <f t="shared" ref="T2131:AB2167" si="1846">G2131/1000</f>
        <v>61.277999999999999</v>
      </c>
      <c r="U2131" s="61">
        <f t="shared" si="1846"/>
        <v>33.478000000000002</v>
      </c>
      <c r="V2131" s="61">
        <f t="shared" si="1846"/>
        <v>6.7510000000000003</v>
      </c>
      <c r="W2131" s="61">
        <f t="shared" si="1820"/>
        <v>19.236000000000001</v>
      </c>
      <c r="X2131" s="61">
        <f t="shared" si="1820"/>
        <v>17.138000000000002</v>
      </c>
      <c r="Y2131" s="61">
        <f t="shared" si="1820"/>
        <v>14.756</v>
      </c>
      <c r="Z2131" s="61">
        <f t="shared" si="1820"/>
        <v>37.045999999999999</v>
      </c>
      <c r="AA2131" s="61">
        <f t="shared" si="1820"/>
        <v>77.131</v>
      </c>
      <c r="AB2131" s="61">
        <f t="shared" si="1820"/>
        <v>55.817999999999998</v>
      </c>
    </row>
    <row r="2132" spans="1:28" ht="53.25" hidden="1" customHeight="1" thickBot="1" x14ac:dyDescent="0.3">
      <c r="A2132" s="202" t="s">
        <v>34</v>
      </c>
      <c r="B2132" s="344" t="s">
        <v>35</v>
      </c>
      <c r="C2132" s="345"/>
      <c r="D2132" s="184">
        <f>D2129*D2131</f>
        <v>311687.72883421887</v>
      </c>
      <c r="E2132" s="185">
        <f t="shared" ref="E2132:O2132" si="1847">E2129*E2131</f>
        <v>275158.92517094204</v>
      </c>
      <c r="F2132" s="185">
        <f t="shared" si="1847"/>
        <v>273371.68621949625</v>
      </c>
      <c r="G2132" s="185">
        <f t="shared" si="1847"/>
        <v>258298.18034598159</v>
      </c>
      <c r="H2132" s="185">
        <f t="shared" si="1847"/>
        <v>141116.00381250647</v>
      </c>
      <c r="I2132" s="185">
        <f t="shared" si="1847"/>
        <v>28456.722078326999</v>
      </c>
      <c r="J2132" s="185">
        <f t="shared" si="1847"/>
        <v>81083.3218632348</v>
      </c>
      <c r="K2132" s="185">
        <f t="shared" si="1847"/>
        <v>72239.861202543048</v>
      </c>
      <c r="L2132" s="185">
        <f t="shared" si="1847"/>
        <v>62199.287659279093</v>
      </c>
      <c r="M2132" s="185">
        <f t="shared" si="1847"/>
        <v>156155.7881963712</v>
      </c>
      <c r="N2132" s="185">
        <f t="shared" si="1847"/>
        <v>325121.5272735061</v>
      </c>
      <c r="O2132" s="186">
        <f t="shared" si="1847"/>
        <v>206708.56668000002</v>
      </c>
      <c r="P2132" s="207">
        <v>2026</v>
      </c>
      <c r="Q2132" s="61">
        <f t="shared" ref="Q2132:AB2180" si="1848">D2132/1000</f>
        <v>311.68772883421889</v>
      </c>
      <c r="R2132" s="61">
        <f t="shared" si="1848"/>
        <v>275.15892517094204</v>
      </c>
      <c r="S2132" s="61">
        <f t="shared" si="1848"/>
        <v>273.37168621949627</v>
      </c>
      <c r="T2132" s="61">
        <f t="shared" si="1846"/>
        <v>258.29818034598156</v>
      </c>
      <c r="U2132" s="61">
        <f t="shared" si="1846"/>
        <v>141.11600381250648</v>
      </c>
      <c r="V2132" s="61">
        <f t="shared" si="1846"/>
        <v>28.456722078326997</v>
      </c>
      <c r="W2132" s="61">
        <f t="shared" si="1820"/>
        <v>81.083321863234801</v>
      </c>
      <c r="X2132" s="61">
        <f t="shared" si="1820"/>
        <v>72.239861202543054</v>
      </c>
      <c r="Y2132" s="61">
        <f t="shared" si="1820"/>
        <v>62.199287659279094</v>
      </c>
      <c r="Z2132" s="61">
        <f t="shared" si="1820"/>
        <v>156.15578819637119</v>
      </c>
      <c r="AA2132" s="61">
        <f t="shared" si="1820"/>
        <v>325.1215272735061</v>
      </c>
      <c r="AB2132" s="61">
        <f t="shared" si="1820"/>
        <v>206.70856668000002</v>
      </c>
    </row>
    <row r="2133" spans="1:28" ht="48.75" hidden="1" customHeight="1" thickBot="1" x14ac:dyDescent="0.3">
      <c r="A2133" s="202" t="s">
        <v>36</v>
      </c>
      <c r="B2133" s="344" t="s">
        <v>37</v>
      </c>
      <c r="C2133" s="345"/>
      <c r="D2133" s="184">
        <f>ROUND(D2132*0.9,2)</f>
        <v>280518.96000000002</v>
      </c>
      <c r="E2133" s="185">
        <f t="shared" ref="E2133:O2133" si="1849">ROUND(E2132*0.9,2)</f>
        <v>247643.03</v>
      </c>
      <c r="F2133" s="185">
        <f t="shared" si="1849"/>
        <v>246034.52</v>
      </c>
      <c r="G2133" s="185">
        <f t="shared" si="1849"/>
        <v>232468.36</v>
      </c>
      <c r="H2133" s="185">
        <f t="shared" si="1849"/>
        <v>127004.4</v>
      </c>
      <c r="I2133" s="185">
        <f t="shared" si="1849"/>
        <v>25611.05</v>
      </c>
      <c r="J2133" s="185">
        <f t="shared" si="1849"/>
        <v>72974.990000000005</v>
      </c>
      <c r="K2133" s="185">
        <f t="shared" si="1849"/>
        <v>65015.88</v>
      </c>
      <c r="L2133" s="185">
        <f t="shared" si="1849"/>
        <v>55979.360000000001</v>
      </c>
      <c r="M2133" s="185">
        <f t="shared" si="1849"/>
        <v>140540.21</v>
      </c>
      <c r="N2133" s="185">
        <f t="shared" si="1849"/>
        <v>292609.37</v>
      </c>
      <c r="O2133" s="186">
        <f t="shared" si="1849"/>
        <v>186037.71</v>
      </c>
      <c r="P2133" s="207">
        <v>2026</v>
      </c>
      <c r="Q2133" s="61">
        <f t="shared" si="1848"/>
        <v>280.51895999999999</v>
      </c>
      <c r="R2133" s="61">
        <f t="shared" si="1848"/>
        <v>247.64303000000001</v>
      </c>
      <c r="S2133" s="61">
        <f t="shared" si="1848"/>
        <v>246.03451999999999</v>
      </c>
      <c r="T2133" s="61">
        <f t="shared" si="1846"/>
        <v>232.46835999999999</v>
      </c>
      <c r="U2133" s="61">
        <f t="shared" si="1846"/>
        <v>127.00439999999999</v>
      </c>
      <c r="V2133" s="61">
        <f t="shared" si="1846"/>
        <v>25.611049999999999</v>
      </c>
      <c r="W2133" s="61">
        <f t="shared" si="1820"/>
        <v>72.974990000000005</v>
      </c>
      <c r="X2133" s="61">
        <f t="shared" si="1820"/>
        <v>65.015879999999996</v>
      </c>
      <c r="Y2133" s="61">
        <f t="shared" si="1820"/>
        <v>55.97936</v>
      </c>
      <c r="Z2133" s="61">
        <f t="shared" si="1820"/>
        <v>140.54021</v>
      </c>
      <c r="AA2133" s="61">
        <f t="shared" si="1820"/>
        <v>292.60937000000001</v>
      </c>
      <c r="AB2133" s="61">
        <f t="shared" si="1820"/>
        <v>186.03771</v>
      </c>
    </row>
    <row r="2134" spans="1:28" ht="21.75" hidden="1" customHeight="1" thickBot="1" x14ac:dyDescent="0.3">
      <c r="A2134" s="346" t="str">
        <f>A2123</f>
        <v>Объект 22:</v>
      </c>
      <c r="B2134" s="347"/>
      <c r="C2134" s="43"/>
      <c r="D2134" s="348" t="str">
        <f>D2123</f>
        <v>Яч.№13 Аннино</v>
      </c>
      <c r="E2134" s="349"/>
      <c r="F2134" s="349"/>
      <c r="G2134" s="349"/>
      <c r="H2134" s="349"/>
      <c r="I2134" s="349"/>
      <c r="J2134" s="349"/>
      <c r="K2134" s="349"/>
      <c r="L2134" s="349"/>
      <c r="M2134" s="349"/>
      <c r="N2134" s="349"/>
      <c r="O2134" s="350"/>
      <c r="P2134" s="207">
        <v>2027</v>
      </c>
      <c r="Q2134" s="61" t="e">
        <f t="shared" si="1848"/>
        <v>#VALUE!</v>
      </c>
      <c r="R2134" s="61">
        <f t="shared" si="1848"/>
        <v>0</v>
      </c>
      <c r="S2134" s="61">
        <f t="shared" si="1848"/>
        <v>0</v>
      </c>
      <c r="T2134" s="61">
        <f t="shared" si="1846"/>
        <v>0</v>
      </c>
      <c r="U2134" s="61">
        <f t="shared" si="1846"/>
        <v>0</v>
      </c>
      <c r="V2134" s="61">
        <f t="shared" si="1846"/>
        <v>0</v>
      </c>
      <c r="W2134" s="61">
        <f t="shared" si="1820"/>
        <v>0</v>
      </c>
      <c r="X2134" s="61">
        <f t="shared" si="1820"/>
        <v>0</v>
      </c>
      <c r="Y2134" s="61">
        <f t="shared" si="1820"/>
        <v>0</v>
      </c>
      <c r="Z2134" s="61">
        <f t="shared" si="1820"/>
        <v>0</v>
      </c>
      <c r="AA2134" s="61">
        <f t="shared" si="1820"/>
        <v>0</v>
      </c>
      <c r="AB2134" s="61">
        <f t="shared" si="1820"/>
        <v>0</v>
      </c>
    </row>
    <row r="2135" spans="1:28" ht="16.5" hidden="1" thickBot="1" x14ac:dyDescent="0.3">
      <c r="A2135" s="351" t="s">
        <v>298</v>
      </c>
      <c r="B2135" s="352"/>
      <c r="C2135" s="352"/>
      <c r="D2135" s="352"/>
      <c r="E2135" s="352"/>
      <c r="F2135" s="352"/>
      <c r="G2135" s="352"/>
      <c r="H2135" s="352"/>
      <c r="I2135" s="352"/>
      <c r="J2135" s="352"/>
      <c r="K2135" s="352"/>
      <c r="L2135" s="352"/>
      <c r="M2135" s="352"/>
      <c r="N2135" s="352"/>
      <c r="O2135" s="352"/>
      <c r="P2135" s="207">
        <v>2027</v>
      </c>
      <c r="Q2135" s="61">
        <f t="shared" si="1848"/>
        <v>0</v>
      </c>
      <c r="R2135" s="61">
        <f t="shared" si="1848"/>
        <v>0</v>
      </c>
      <c r="S2135" s="61">
        <f t="shared" si="1848"/>
        <v>0</v>
      </c>
      <c r="T2135" s="61">
        <f t="shared" si="1846"/>
        <v>0</v>
      </c>
      <c r="U2135" s="61">
        <f t="shared" si="1846"/>
        <v>0</v>
      </c>
      <c r="V2135" s="61">
        <f t="shared" si="1846"/>
        <v>0</v>
      </c>
      <c r="W2135" s="61">
        <f t="shared" si="1820"/>
        <v>0</v>
      </c>
      <c r="X2135" s="61">
        <f t="shared" si="1820"/>
        <v>0</v>
      </c>
      <c r="Y2135" s="61">
        <f t="shared" si="1820"/>
        <v>0</v>
      </c>
      <c r="Z2135" s="61">
        <f t="shared" si="1820"/>
        <v>0</v>
      </c>
      <c r="AA2135" s="61">
        <f t="shared" si="1820"/>
        <v>0</v>
      </c>
      <c r="AB2135" s="61">
        <f t="shared" si="1820"/>
        <v>0</v>
      </c>
    </row>
    <row r="2136" spans="1:28" s="41" customFormat="1" ht="29.25" hidden="1" customHeight="1" thickBot="1" x14ac:dyDescent="0.3">
      <c r="A2136" s="202" t="s">
        <v>11</v>
      </c>
      <c r="B2136" s="344" t="s">
        <v>293</v>
      </c>
      <c r="C2136" s="345"/>
      <c r="D2136" s="179">
        <f>D2125</f>
        <v>174645</v>
      </c>
      <c r="E2136" s="179">
        <f t="shared" ref="E2136:O2137" si="1850">E2125</f>
        <v>159204</v>
      </c>
      <c r="F2136" s="179">
        <f t="shared" si="1850"/>
        <v>150190</v>
      </c>
      <c r="G2136" s="179">
        <f t="shared" si="1850"/>
        <v>143904</v>
      </c>
      <c r="H2136" s="179">
        <f t="shared" si="1850"/>
        <v>115665</v>
      </c>
      <c r="I2136" s="179">
        <f t="shared" si="1850"/>
        <v>93008</v>
      </c>
      <c r="J2136" s="179">
        <f t="shared" si="1850"/>
        <v>94664</v>
      </c>
      <c r="K2136" s="179">
        <f t="shared" si="1850"/>
        <v>98467</v>
      </c>
      <c r="L2136" s="179">
        <f t="shared" si="1850"/>
        <v>102466</v>
      </c>
      <c r="M2136" s="179">
        <f t="shared" si="1850"/>
        <v>123544</v>
      </c>
      <c r="N2136" s="179">
        <f t="shared" si="1850"/>
        <v>155070</v>
      </c>
      <c r="O2136" s="179">
        <f t="shared" si="1850"/>
        <v>150829</v>
      </c>
      <c r="P2136" s="207">
        <v>2027</v>
      </c>
      <c r="Q2136" s="61">
        <f t="shared" si="1848"/>
        <v>174.64500000000001</v>
      </c>
      <c r="R2136" s="61">
        <f t="shared" si="1848"/>
        <v>159.20400000000001</v>
      </c>
      <c r="S2136" s="61">
        <f t="shared" si="1848"/>
        <v>150.19</v>
      </c>
      <c r="T2136" s="61">
        <f t="shared" si="1846"/>
        <v>143.904</v>
      </c>
      <c r="U2136" s="61">
        <f t="shared" si="1846"/>
        <v>115.66500000000001</v>
      </c>
      <c r="V2136" s="61">
        <f t="shared" si="1846"/>
        <v>93.007999999999996</v>
      </c>
      <c r="W2136" s="61">
        <f t="shared" si="1820"/>
        <v>94.664000000000001</v>
      </c>
      <c r="X2136" s="61">
        <f t="shared" si="1820"/>
        <v>98.466999999999999</v>
      </c>
      <c r="Y2136" s="61">
        <f t="shared" si="1820"/>
        <v>102.46599999999999</v>
      </c>
      <c r="Z2136" s="61">
        <f t="shared" si="1820"/>
        <v>123.544</v>
      </c>
      <c r="AA2136" s="61">
        <f t="shared" si="1820"/>
        <v>155.07</v>
      </c>
      <c r="AB2136" s="61">
        <f t="shared" si="1820"/>
        <v>150.82900000000001</v>
      </c>
    </row>
    <row r="2137" spans="1:28" ht="16.5" hidden="1" thickBot="1" x14ac:dyDescent="0.3">
      <c r="A2137" s="202" t="s">
        <v>12</v>
      </c>
      <c r="B2137" s="353" t="s">
        <v>291</v>
      </c>
      <c r="C2137" s="354"/>
      <c r="D2137" s="179">
        <f>D2126</f>
        <v>80769</v>
      </c>
      <c r="E2137" s="179">
        <f t="shared" si="1850"/>
        <v>75756</v>
      </c>
      <c r="F2137" s="179">
        <f t="shared" si="1850"/>
        <v>68195</v>
      </c>
      <c r="G2137" s="179">
        <f t="shared" si="1850"/>
        <v>66203</v>
      </c>
      <c r="H2137" s="179">
        <f t="shared" si="1850"/>
        <v>68986</v>
      </c>
      <c r="I2137" s="179">
        <f t="shared" si="1850"/>
        <v>75642</v>
      </c>
      <c r="J2137" s="179">
        <f t="shared" si="1850"/>
        <v>64624</v>
      </c>
      <c r="K2137" s="179">
        <f t="shared" si="1850"/>
        <v>70091</v>
      </c>
      <c r="L2137" s="179">
        <f t="shared" si="1850"/>
        <v>76016</v>
      </c>
      <c r="M2137" s="179">
        <f t="shared" si="1850"/>
        <v>72398</v>
      </c>
      <c r="N2137" s="179">
        <f t="shared" si="1850"/>
        <v>60241</v>
      </c>
      <c r="O2137" s="179">
        <f t="shared" si="1850"/>
        <v>77797</v>
      </c>
      <c r="P2137" s="207">
        <v>2027</v>
      </c>
      <c r="Q2137" s="61">
        <f t="shared" si="1848"/>
        <v>80.769000000000005</v>
      </c>
      <c r="R2137" s="61">
        <f t="shared" si="1848"/>
        <v>75.756</v>
      </c>
      <c r="S2137" s="61">
        <f t="shared" si="1848"/>
        <v>68.194999999999993</v>
      </c>
      <c r="T2137" s="61">
        <f t="shared" si="1846"/>
        <v>66.203000000000003</v>
      </c>
      <c r="U2137" s="61">
        <f t="shared" si="1846"/>
        <v>68.986000000000004</v>
      </c>
      <c r="V2137" s="61">
        <f t="shared" si="1846"/>
        <v>75.641999999999996</v>
      </c>
      <c r="W2137" s="61">
        <f t="shared" si="1820"/>
        <v>64.623999999999995</v>
      </c>
      <c r="X2137" s="61">
        <f t="shared" si="1820"/>
        <v>70.090999999999994</v>
      </c>
      <c r="Y2137" s="61">
        <f t="shared" si="1820"/>
        <v>76.016000000000005</v>
      </c>
      <c r="Z2137" s="61">
        <f t="shared" si="1820"/>
        <v>72.397999999999996</v>
      </c>
      <c r="AA2137" s="61">
        <f t="shared" si="1820"/>
        <v>60.241</v>
      </c>
      <c r="AB2137" s="61">
        <f t="shared" si="1820"/>
        <v>77.796999999999997</v>
      </c>
    </row>
    <row r="2138" spans="1:28" ht="33" hidden="1" customHeight="1" thickBot="1" x14ac:dyDescent="0.3">
      <c r="A2138" s="202" t="s">
        <v>13</v>
      </c>
      <c r="B2138" s="344" t="s">
        <v>292</v>
      </c>
      <c r="C2138" s="345"/>
      <c r="D2138" s="180">
        <f>D2136-D2137</f>
        <v>93876</v>
      </c>
      <c r="E2138" s="180">
        <f t="shared" ref="E2138:O2138" si="1851">E2136-E2137</f>
        <v>83448</v>
      </c>
      <c r="F2138" s="180">
        <f t="shared" si="1851"/>
        <v>81995</v>
      </c>
      <c r="G2138" s="180">
        <f t="shared" si="1851"/>
        <v>77701</v>
      </c>
      <c r="H2138" s="180">
        <f t="shared" si="1851"/>
        <v>46679</v>
      </c>
      <c r="I2138" s="180">
        <f t="shared" si="1851"/>
        <v>17366</v>
      </c>
      <c r="J2138" s="180">
        <f t="shared" si="1851"/>
        <v>30040</v>
      </c>
      <c r="K2138" s="180">
        <f t="shared" si="1851"/>
        <v>28376</v>
      </c>
      <c r="L2138" s="180">
        <f t="shared" si="1851"/>
        <v>26450</v>
      </c>
      <c r="M2138" s="180">
        <f t="shared" si="1851"/>
        <v>51146</v>
      </c>
      <c r="N2138" s="180">
        <f t="shared" si="1851"/>
        <v>94829</v>
      </c>
      <c r="O2138" s="180">
        <f t="shared" si="1851"/>
        <v>73032</v>
      </c>
      <c r="P2138" s="207">
        <v>2027</v>
      </c>
      <c r="Q2138" s="61">
        <f t="shared" si="1848"/>
        <v>93.876000000000005</v>
      </c>
      <c r="R2138" s="61">
        <f t="shared" si="1848"/>
        <v>83.447999999999993</v>
      </c>
      <c r="S2138" s="61">
        <f t="shared" si="1848"/>
        <v>81.995000000000005</v>
      </c>
      <c r="T2138" s="61">
        <f t="shared" si="1846"/>
        <v>77.700999999999993</v>
      </c>
      <c r="U2138" s="61">
        <f t="shared" si="1846"/>
        <v>46.679000000000002</v>
      </c>
      <c r="V2138" s="61">
        <f t="shared" si="1846"/>
        <v>17.366</v>
      </c>
      <c r="W2138" s="61">
        <f t="shared" si="1820"/>
        <v>30.04</v>
      </c>
      <c r="X2138" s="61">
        <f t="shared" si="1820"/>
        <v>28.376000000000001</v>
      </c>
      <c r="Y2138" s="61">
        <f t="shared" si="1820"/>
        <v>26.45</v>
      </c>
      <c r="Z2138" s="61">
        <f t="shared" si="1820"/>
        <v>51.146000000000001</v>
      </c>
      <c r="AA2138" s="61">
        <f t="shared" si="1820"/>
        <v>94.828999999999994</v>
      </c>
      <c r="AB2138" s="61">
        <f t="shared" si="1820"/>
        <v>73.031999999999996</v>
      </c>
    </row>
    <row r="2139" spans="1:28" ht="36" hidden="1" customHeight="1" thickBot="1" x14ac:dyDescent="0.3">
      <c r="A2139" s="202" t="s">
        <v>14</v>
      </c>
      <c r="B2139" s="344" t="s">
        <v>27</v>
      </c>
      <c r="C2139" s="345"/>
      <c r="D2139" s="181">
        <f>D2138/D2136</f>
        <v>0.53752469294855276</v>
      </c>
      <c r="E2139" s="181">
        <f t="shared" ref="E2139:O2139" si="1852">E2138/E2136</f>
        <v>0.52415768448028943</v>
      </c>
      <c r="F2139" s="181">
        <f t="shared" si="1852"/>
        <v>0.54594180704441042</v>
      </c>
      <c r="G2139" s="181">
        <f t="shared" si="1852"/>
        <v>0.53995024460751617</v>
      </c>
      <c r="H2139" s="181">
        <f t="shared" si="1852"/>
        <v>0.4035706566377037</v>
      </c>
      <c r="I2139" s="181">
        <f t="shared" si="1852"/>
        <v>0.1867151212798899</v>
      </c>
      <c r="J2139" s="181">
        <f t="shared" si="1852"/>
        <v>0.31733288261641174</v>
      </c>
      <c r="K2139" s="181">
        <f t="shared" si="1852"/>
        <v>0.28817776513958993</v>
      </c>
      <c r="L2139" s="181">
        <f t="shared" si="1852"/>
        <v>0.25813440555891709</v>
      </c>
      <c r="M2139" s="181">
        <f t="shared" si="1852"/>
        <v>0.41399015735284594</v>
      </c>
      <c r="N2139" s="181">
        <f t="shared" si="1852"/>
        <v>0.61152382794866833</v>
      </c>
      <c r="O2139" s="181">
        <f t="shared" si="1852"/>
        <v>0.48420396608079347</v>
      </c>
      <c r="P2139" s="207">
        <v>2027</v>
      </c>
      <c r="Q2139" s="61">
        <f t="shared" si="1848"/>
        <v>5.3752469294855276E-4</v>
      </c>
      <c r="R2139" s="61">
        <f t="shared" si="1848"/>
        <v>5.2415768448028943E-4</v>
      </c>
      <c r="S2139" s="61">
        <f t="shared" si="1848"/>
        <v>5.4594180704441045E-4</v>
      </c>
      <c r="T2139" s="61">
        <f t="shared" si="1846"/>
        <v>5.3995024460751619E-4</v>
      </c>
      <c r="U2139" s="61">
        <f t="shared" si="1846"/>
        <v>4.035706566377037E-4</v>
      </c>
      <c r="V2139" s="61">
        <f t="shared" si="1846"/>
        <v>1.8671512127988989E-4</v>
      </c>
      <c r="W2139" s="61">
        <f t="shared" si="1820"/>
        <v>3.1733288261641174E-4</v>
      </c>
      <c r="X2139" s="61">
        <f t="shared" si="1820"/>
        <v>2.881777651395899E-4</v>
      </c>
      <c r="Y2139" s="61">
        <f t="shared" si="1820"/>
        <v>2.581344055589171E-4</v>
      </c>
      <c r="Z2139" s="61">
        <f t="shared" si="1820"/>
        <v>4.1399015735284596E-4</v>
      </c>
      <c r="AA2139" s="61">
        <f t="shared" si="1820"/>
        <v>6.1152382794866828E-4</v>
      </c>
      <c r="AB2139" s="61">
        <f t="shared" si="1820"/>
        <v>4.8420396608079349E-4</v>
      </c>
    </row>
    <row r="2140" spans="1:28" ht="81.75" hidden="1" customHeight="1" thickBot="1" x14ac:dyDescent="0.3">
      <c r="A2140" s="202" t="s">
        <v>28</v>
      </c>
      <c r="B2140" s="344" t="s">
        <v>29</v>
      </c>
      <c r="C2140" s="345"/>
      <c r="D2140" s="187">
        <f t="shared" ref="D2140:O2140" si="1853">D2041</f>
        <v>4.4006543993146767</v>
      </c>
      <c r="E2140" s="187">
        <f t="shared" si="1853"/>
        <v>4.4006543993146767</v>
      </c>
      <c r="F2140" s="187">
        <f t="shared" si="1853"/>
        <v>4.4006543993146767</v>
      </c>
      <c r="G2140" s="187">
        <f t="shared" si="1853"/>
        <v>4.4006543993146767</v>
      </c>
      <c r="H2140" s="187">
        <f t="shared" si="1853"/>
        <v>4.4006543993146767</v>
      </c>
      <c r="I2140" s="187">
        <f t="shared" si="1853"/>
        <v>4.4006543993146767</v>
      </c>
      <c r="J2140" s="187">
        <f t="shared" si="1853"/>
        <v>4.4006543993146767</v>
      </c>
      <c r="K2140" s="187">
        <f t="shared" si="1853"/>
        <v>4.4006543993146767</v>
      </c>
      <c r="L2140" s="187">
        <f t="shared" si="1853"/>
        <v>4.4006543993146767</v>
      </c>
      <c r="M2140" s="187">
        <f t="shared" si="1853"/>
        <v>4.4006543993146767</v>
      </c>
      <c r="N2140" s="187">
        <f t="shared" si="1853"/>
        <v>4.4006543993146767</v>
      </c>
      <c r="O2140" s="187">
        <f t="shared" si="1853"/>
        <v>4.4006543993146767</v>
      </c>
      <c r="P2140" s="207">
        <v>2027</v>
      </c>
      <c r="Q2140" s="61">
        <f t="shared" si="1848"/>
        <v>4.4006543993146763E-3</v>
      </c>
      <c r="R2140" s="61">
        <f t="shared" si="1848"/>
        <v>4.4006543993146763E-3</v>
      </c>
      <c r="S2140" s="61">
        <f t="shared" si="1848"/>
        <v>4.4006543993146763E-3</v>
      </c>
      <c r="T2140" s="61">
        <f t="shared" si="1846"/>
        <v>4.4006543993146763E-3</v>
      </c>
      <c r="U2140" s="61">
        <f t="shared" si="1846"/>
        <v>4.4006543993146763E-3</v>
      </c>
      <c r="V2140" s="61">
        <f t="shared" si="1846"/>
        <v>4.4006543993146763E-3</v>
      </c>
      <c r="W2140" s="61">
        <f t="shared" si="1820"/>
        <v>4.4006543993146763E-3</v>
      </c>
      <c r="X2140" s="61">
        <f t="shared" si="1820"/>
        <v>4.4006543993146763E-3</v>
      </c>
      <c r="Y2140" s="61">
        <f t="shared" si="1820"/>
        <v>4.4006543993146763E-3</v>
      </c>
      <c r="Z2140" s="61">
        <f t="shared" si="1820"/>
        <v>4.4006543993146763E-3</v>
      </c>
      <c r="AA2140" s="61">
        <f t="shared" si="1820"/>
        <v>4.4006543993146763E-3</v>
      </c>
      <c r="AB2140" s="61">
        <f t="shared" si="1820"/>
        <v>4.4006543993146763E-3</v>
      </c>
    </row>
    <row r="2141" spans="1:28" ht="51" hidden="1" customHeight="1" thickBot="1" x14ac:dyDescent="0.3">
      <c r="A2141" s="202" t="s">
        <v>30</v>
      </c>
      <c r="B2141" s="344" t="s">
        <v>31</v>
      </c>
      <c r="C2141" s="345"/>
      <c r="D2141" s="182">
        <f>D2130</f>
        <v>0.42339699762511374</v>
      </c>
      <c r="E2141" s="182">
        <f t="shared" ref="E2141:O2141" si="1854">E2130</f>
        <v>0.41002998915685041</v>
      </c>
      <c r="F2141" s="182">
        <f t="shared" si="1854"/>
        <v>0.43181411172097139</v>
      </c>
      <c r="G2141" s="182">
        <f t="shared" si="1854"/>
        <v>0.42582254928407715</v>
      </c>
      <c r="H2141" s="182">
        <f t="shared" si="1854"/>
        <v>0.28944296131426472</v>
      </c>
      <c r="I2141" s="182">
        <f t="shared" si="1854"/>
        <v>7.2587425956450902E-2</v>
      </c>
      <c r="J2141" s="182">
        <f t="shared" si="1854"/>
        <v>0.20320518729297274</v>
      </c>
      <c r="K2141" s="182">
        <f t="shared" si="1854"/>
        <v>0.17405006981615093</v>
      </c>
      <c r="L2141" s="182">
        <f t="shared" si="1854"/>
        <v>0.14400671023547809</v>
      </c>
      <c r="M2141" s="182">
        <f t="shared" si="1854"/>
        <v>0.29986246202940692</v>
      </c>
      <c r="N2141" s="182">
        <f t="shared" si="1854"/>
        <v>0.4973961326252293</v>
      </c>
      <c r="O2141" s="182">
        <f t="shared" si="1854"/>
        <v>0.3700762707573545</v>
      </c>
      <c r="P2141" s="207">
        <v>2027</v>
      </c>
      <c r="Q2141" s="61">
        <f t="shared" si="1848"/>
        <v>4.2339699762511374E-4</v>
      </c>
      <c r="R2141" s="61">
        <f t="shared" si="1848"/>
        <v>4.1002998915685041E-4</v>
      </c>
      <c r="S2141" s="61">
        <f t="shared" si="1848"/>
        <v>4.3181411172097138E-4</v>
      </c>
      <c r="T2141" s="61">
        <f t="shared" si="1846"/>
        <v>4.2582254928407717E-4</v>
      </c>
      <c r="U2141" s="61">
        <f t="shared" si="1846"/>
        <v>2.8944296131426473E-4</v>
      </c>
      <c r="V2141" s="61">
        <f t="shared" si="1846"/>
        <v>7.2587425956450899E-5</v>
      </c>
      <c r="W2141" s="61">
        <f t="shared" si="1820"/>
        <v>2.0320518729297275E-4</v>
      </c>
      <c r="X2141" s="61">
        <f t="shared" si="1820"/>
        <v>1.7405006981615094E-4</v>
      </c>
      <c r="Y2141" s="61">
        <f t="shared" si="1820"/>
        <v>1.4400671023547809E-4</v>
      </c>
      <c r="Z2141" s="61">
        <f t="shared" si="1820"/>
        <v>2.9986246202940694E-4</v>
      </c>
      <c r="AA2141" s="61">
        <f t="shared" si="1820"/>
        <v>4.9739613262522926E-4</v>
      </c>
      <c r="AB2141" s="61">
        <f t="shared" si="1820"/>
        <v>3.7007627075735452E-4</v>
      </c>
    </row>
    <row r="2142" spans="1:28" ht="83.25" hidden="1" customHeight="1" thickBot="1" x14ac:dyDescent="0.3">
      <c r="A2142" s="202" t="s">
        <v>32</v>
      </c>
      <c r="B2142" s="344" t="s">
        <v>33</v>
      </c>
      <c r="C2142" s="345"/>
      <c r="D2142" s="183">
        <f>ROUND(D2141*D2136,0)</f>
        <v>73944</v>
      </c>
      <c r="E2142" s="183">
        <f t="shared" ref="E2142:F2142" si="1855">ROUND(E2141*E2136,0)</f>
        <v>65278</v>
      </c>
      <c r="F2142" s="183">
        <f t="shared" si="1855"/>
        <v>64854</v>
      </c>
      <c r="G2142" s="183">
        <f>ROUND(G2141*G2136,0)</f>
        <v>61278</v>
      </c>
      <c r="H2142" s="183">
        <f t="shared" ref="H2142:O2142" si="1856">ROUND(H2141*H2136,0)</f>
        <v>33478</v>
      </c>
      <c r="I2142" s="183">
        <f t="shared" si="1856"/>
        <v>6751</v>
      </c>
      <c r="J2142" s="183">
        <f t="shared" si="1856"/>
        <v>19236</v>
      </c>
      <c r="K2142" s="183">
        <f t="shared" si="1856"/>
        <v>17138</v>
      </c>
      <c r="L2142" s="183">
        <f t="shared" si="1856"/>
        <v>14756</v>
      </c>
      <c r="M2142" s="183">
        <f t="shared" si="1856"/>
        <v>37046</v>
      </c>
      <c r="N2142" s="183">
        <f t="shared" si="1856"/>
        <v>77131</v>
      </c>
      <c r="O2142" s="183">
        <f t="shared" si="1856"/>
        <v>55818</v>
      </c>
      <c r="P2142" s="207">
        <v>2027</v>
      </c>
      <c r="Q2142" s="61">
        <f t="shared" si="1848"/>
        <v>73.944000000000003</v>
      </c>
      <c r="R2142" s="61">
        <f t="shared" si="1848"/>
        <v>65.278000000000006</v>
      </c>
      <c r="S2142" s="61">
        <f t="shared" si="1848"/>
        <v>64.853999999999999</v>
      </c>
      <c r="T2142" s="61">
        <f t="shared" si="1846"/>
        <v>61.277999999999999</v>
      </c>
      <c r="U2142" s="61">
        <f t="shared" si="1846"/>
        <v>33.478000000000002</v>
      </c>
      <c r="V2142" s="61">
        <f t="shared" si="1846"/>
        <v>6.7510000000000003</v>
      </c>
      <c r="W2142" s="61">
        <f t="shared" si="1820"/>
        <v>19.236000000000001</v>
      </c>
      <c r="X2142" s="61">
        <f t="shared" si="1820"/>
        <v>17.138000000000002</v>
      </c>
      <c r="Y2142" s="61">
        <f t="shared" si="1820"/>
        <v>14.756</v>
      </c>
      <c r="Z2142" s="61">
        <f t="shared" si="1820"/>
        <v>37.045999999999999</v>
      </c>
      <c r="AA2142" s="61">
        <f t="shared" si="1820"/>
        <v>77.131</v>
      </c>
      <c r="AB2142" s="61">
        <f t="shared" si="1820"/>
        <v>55.817999999999998</v>
      </c>
    </row>
    <row r="2143" spans="1:28" ht="53.25" hidden="1" customHeight="1" thickBot="1" x14ac:dyDescent="0.3">
      <c r="A2143" s="202" t="s">
        <v>34</v>
      </c>
      <c r="B2143" s="344" t="s">
        <v>35</v>
      </c>
      <c r="C2143" s="345"/>
      <c r="D2143" s="184">
        <f>D2140*D2142</f>
        <v>325401.98890292447</v>
      </c>
      <c r="E2143" s="185">
        <f t="shared" ref="E2143:O2143" si="1857">E2140*E2142</f>
        <v>287265.91787846346</v>
      </c>
      <c r="F2143" s="185">
        <f t="shared" si="1857"/>
        <v>285400.04041315406</v>
      </c>
      <c r="G2143" s="185">
        <f t="shared" si="1857"/>
        <v>269663.30028120475</v>
      </c>
      <c r="H2143" s="185">
        <f t="shared" si="1857"/>
        <v>147325.10798025675</v>
      </c>
      <c r="I2143" s="185">
        <f t="shared" si="1857"/>
        <v>29708.817849773382</v>
      </c>
      <c r="J2143" s="185">
        <f t="shared" si="1857"/>
        <v>84650.988025217128</v>
      </c>
      <c r="K2143" s="185">
        <f t="shared" si="1857"/>
        <v>75418.415095454926</v>
      </c>
      <c r="L2143" s="185">
        <f t="shared" si="1857"/>
        <v>64936.056316287373</v>
      </c>
      <c r="M2143" s="185">
        <f t="shared" si="1857"/>
        <v>163026.6428770115</v>
      </c>
      <c r="N2143" s="185">
        <f t="shared" si="1857"/>
        <v>339426.87447354035</v>
      </c>
      <c r="O2143" s="186">
        <f t="shared" si="1857"/>
        <v>245635.72726094662</v>
      </c>
      <c r="P2143" s="207">
        <v>2027</v>
      </c>
      <c r="Q2143" s="61">
        <f t="shared" si="1848"/>
        <v>325.40198890292447</v>
      </c>
      <c r="R2143" s="61">
        <f t="shared" si="1848"/>
        <v>287.26591787846348</v>
      </c>
      <c r="S2143" s="61">
        <f t="shared" si="1848"/>
        <v>285.40004041315404</v>
      </c>
      <c r="T2143" s="61">
        <f t="shared" si="1846"/>
        <v>269.66330028120473</v>
      </c>
      <c r="U2143" s="61">
        <f t="shared" si="1846"/>
        <v>147.32510798025675</v>
      </c>
      <c r="V2143" s="61">
        <f t="shared" si="1846"/>
        <v>29.708817849773382</v>
      </c>
      <c r="W2143" s="61">
        <f t="shared" si="1820"/>
        <v>84.650988025217131</v>
      </c>
      <c r="X2143" s="61">
        <f t="shared" si="1820"/>
        <v>75.418415095454932</v>
      </c>
      <c r="Y2143" s="61">
        <f t="shared" si="1820"/>
        <v>64.936056316287377</v>
      </c>
      <c r="Z2143" s="61">
        <f t="shared" si="1820"/>
        <v>163.02664287701151</v>
      </c>
      <c r="AA2143" s="61">
        <f t="shared" si="1820"/>
        <v>339.42687447354035</v>
      </c>
      <c r="AB2143" s="61">
        <f t="shared" si="1820"/>
        <v>245.63572726094662</v>
      </c>
    </row>
    <row r="2144" spans="1:28" ht="48.75" hidden="1" customHeight="1" thickBot="1" x14ac:dyDescent="0.3">
      <c r="A2144" s="202" t="s">
        <v>36</v>
      </c>
      <c r="B2144" s="344" t="s">
        <v>37</v>
      </c>
      <c r="C2144" s="345"/>
      <c r="D2144" s="184">
        <f>ROUND(D2143*0.9,2)</f>
        <v>292861.78999999998</v>
      </c>
      <c r="E2144" s="185">
        <f t="shared" ref="E2144:O2144" si="1858">ROUND(E2143*0.9,2)</f>
        <v>258539.33</v>
      </c>
      <c r="F2144" s="185">
        <f t="shared" si="1858"/>
        <v>256860.04</v>
      </c>
      <c r="G2144" s="185">
        <f t="shared" si="1858"/>
        <v>242696.97</v>
      </c>
      <c r="H2144" s="185">
        <f t="shared" si="1858"/>
        <v>132592.6</v>
      </c>
      <c r="I2144" s="185">
        <f t="shared" si="1858"/>
        <v>26737.94</v>
      </c>
      <c r="J2144" s="185">
        <f t="shared" si="1858"/>
        <v>76185.89</v>
      </c>
      <c r="K2144" s="185">
        <f t="shared" si="1858"/>
        <v>67876.570000000007</v>
      </c>
      <c r="L2144" s="185">
        <f t="shared" si="1858"/>
        <v>58442.45</v>
      </c>
      <c r="M2144" s="185">
        <f t="shared" si="1858"/>
        <v>146723.98000000001</v>
      </c>
      <c r="N2144" s="185">
        <f t="shared" si="1858"/>
        <v>305484.19</v>
      </c>
      <c r="O2144" s="186">
        <f t="shared" si="1858"/>
        <v>221072.15</v>
      </c>
      <c r="P2144" s="207">
        <v>2027</v>
      </c>
      <c r="Q2144" s="61">
        <f t="shared" si="1848"/>
        <v>292.86178999999998</v>
      </c>
      <c r="R2144" s="61">
        <f t="shared" si="1848"/>
        <v>258.53933000000001</v>
      </c>
      <c r="S2144" s="61">
        <f t="shared" si="1848"/>
        <v>256.86004000000003</v>
      </c>
      <c r="T2144" s="61">
        <f t="shared" si="1846"/>
        <v>242.69696999999999</v>
      </c>
      <c r="U2144" s="61">
        <f t="shared" si="1846"/>
        <v>132.5926</v>
      </c>
      <c r="V2144" s="61">
        <f t="shared" si="1846"/>
        <v>26.737939999999998</v>
      </c>
      <c r="W2144" s="61">
        <f t="shared" si="1846"/>
        <v>76.185890000000001</v>
      </c>
      <c r="X2144" s="61">
        <f t="shared" si="1846"/>
        <v>67.876570000000001</v>
      </c>
      <c r="Y2144" s="61">
        <f t="shared" si="1846"/>
        <v>58.442449999999994</v>
      </c>
      <c r="Z2144" s="61">
        <f t="shared" si="1846"/>
        <v>146.72398000000001</v>
      </c>
      <c r="AA2144" s="61">
        <f t="shared" si="1846"/>
        <v>305.48419000000001</v>
      </c>
      <c r="AB2144" s="61">
        <f t="shared" si="1846"/>
        <v>221.07214999999999</v>
      </c>
    </row>
    <row r="2145" spans="1:28" ht="21.75" hidden="1" customHeight="1" thickBot="1" x14ac:dyDescent="0.3">
      <c r="A2145" s="346" t="str">
        <f>A2134</f>
        <v>Объект 22:</v>
      </c>
      <c r="B2145" s="347"/>
      <c r="C2145" s="43"/>
      <c r="D2145" s="348" t="str">
        <f>D2134</f>
        <v>Яч.№13 Аннино</v>
      </c>
      <c r="E2145" s="349"/>
      <c r="F2145" s="349"/>
      <c r="G2145" s="349"/>
      <c r="H2145" s="349"/>
      <c r="I2145" s="349"/>
      <c r="J2145" s="349"/>
      <c r="K2145" s="349"/>
      <c r="L2145" s="349"/>
      <c r="M2145" s="349"/>
      <c r="N2145" s="349"/>
      <c r="O2145" s="350"/>
      <c r="P2145" s="207">
        <v>2028</v>
      </c>
      <c r="Q2145" s="61" t="e">
        <f t="shared" si="1848"/>
        <v>#VALUE!</v>
      </c>
      <c r="R2145" s="61">
        <f t="shared" si="1848"/>
        <v>0</v>
      </c>
      <c r="S2145" s="61">
        <f t="shared" si="1848"/>
        <v>0</v>
      </c>
      <c r="T2145" s="61">
        <f t="shared" si="1846"/>
        <v>0</v>
      </c>
      <c r="U2145" s="61">
        <f t="shared" si="1846"/>
        <v>0</v>
      </c>
      <c r="V2145" s="61">
        <f t="shared" si="1846"/>
        <v>0</v>
      </c>
      <c r="W2145" s="61">
        <f t="shared" si="1846"/>
        <v>0</v>
      </c>
      <c r="X2145" s="61">
        <f t="shared" si="1846"/>
        <v>0</v>
      </c>
      <c r="Y2145" s="61">
        <f t="shared" si="1846"/>
        <v>0</v>
      </c>
      <c r="Z2145" s="61">
        <f t="shared" si="1846"/>
        <v>0</v>
      </c>
      <c r="AA2145" s="61">
        <f t="shared" si="1846"/>
        <v>0</v>
      </c>
      <c r="AB2145" s="61">
        <f t="shared" si="1846"/>
        <v>0</v>
      </c>
    </row>
    <row r="2146" spans="1:28" ht="16.5" hidden="1" thickBot="1" x14ac:dyDescent="0.3">
      <c r="A2146" s="351" t="s">
        <v>299</v>
      </c>
      <c r="B2146" s="352"/>
      <c r="C2146" s="352"/>
      <c r="D2146" s="352"/>
      <c r="E2146" s="352"/>
      <c r="F2146" s="352"/>
      <c r="G2146" s="352"/>
      <c r="H2146" s="352"/>
      <c r="I2146" s="352"/>
      <c r="J2146" s="352"/>
      <c r="K2146" s="352"/>
      <c r="L2146" s="352"/>
      <c r="M2146" s="352"/>
      <c r="N2146" s="352"/>
      <c r="O2146" s="352"/>
      <c r="P2146" s="207">
        <v>2028</v>
      </c>
      <c r="Q2146" s="61">
        <f t="shared" si="1848"/>
        <v>0</v>
      </c>
      <c r="R2146" s="61">
        <f t="shared" si="1848"/>
        <v>0</v>
      </c>
      <c r="S2146" s="61">
        <f t="shared" si="1848"/>
        <v>0</v>
      </c>
      <c r="T2146" s="61">
        <f t="shared" si="1846"/>
        <v>0</v>
      </c>
      <c r="U2146" s="61">
        <f t="shared" si="1846"/>
        <v>0</v>
      </c>
      <c r="V2146" s="61">
        <f t="shared" si="1846"/>
        <v>0</v>
      </c>
      <c r="W2146" s="61">
        <f t="shared" si="1846"/>
        <v>0</v>
      </c>
      <c r="X2146" s="61">
        <f t="shared" si="1846"/>
        <v>0</v>
      </c>
      <c r="Y2146" s="61">
        <f t="shared" si="1846"/>
        <v>0</v>
      </c>
      <c r="Z2146" s="61">
        <f t="shared" si="1846"/>
        <v>0</v>
      </c>
      <c r="AA2146" s="61">
        <f t="shared" si="1846"/>
        <v>0</v>
      </c>
      <c r="AB2146" s="61">
        <f t="shared" si="1846"/>
        <v>0</v>
      </c>
    </row>
    <row r="2147" spans="1:28" s="41" customFormat="1" ht="29.25" hidden="1" customHeight="1" thickBot="1" x14ac:dyDescent="0.3">
      <c r="A2147" s="202" t="s">
        <v>11</v>
      </c>
      <c r="B2147" s="344" t="s">
        <v>293</v>
      </c>
      <c r="C2147" s="345"/>
      <c r="D2147" s="179">
        <f>D2136</f>
        <v>174645</v>
      </c>
      <c r="E2147" s="179">
        <f t="shared" ref="E2147:O2148" si="1859">E2136</f>
        <v>159204</v>
      </c>
      <c r="F2147" s="179">
        <f t="shared" si="1859"/>
        <v>150190</v>
      </c>
      <c r="G2147" s="179">
        <f t="shared" si="1859"/>
        <v>143904</v>
      </c>
      <c r="H2147" s="179">
        <f t="shared" si="1859"/>
        <v>115665</v>
      </c>
      <c r="I2147" s="179">
        <f t="shared" si="1859"/>
        <v>93008</v>
      </c>
      <c r="J2147" s="179">
        <f t="shared" si="1859"/>
        <v>94664</v>
      </c>
      <c r="K2147" s="179">
        <f t="shared" si="1859"/>
        <v>98467</v>
      </c>
      <c r="L2147" s="179">
        <f t="shared" si="1859"/>
        <v>102466</v>
      </c>
      <c r="M2147" s="179">
        <f t="shared" si="1859"/>
        <v>123544</v>
      </c>
      <c r="N2147" s="179">
        <f t="shared" si="1859"/>
        <v>155070</v>
      </c>
      <c r="O2147" s="179">
        <f t="shared" si="1859"/>
        <v>150829</v>
      </c>
      <c r="P2147" s="207">
        <v>2028</v>
      </c>
      <c r="Q2147" s="61">
        <f t="shared" si="1848"/>
        <v>174.64500000000001</v>
      </c>
      <c r="R2147" s="61">
        <f t="shared" si="1848"/>
        <v>159.20400000000001</v>
      </c>
      <c r="S2147" s="61">
        <f t="shared" si="1848"/>
        <v>150.19</v>
      </c>
      <c r="T2147" s="61">
        <f t="shared" si="1846"/>
        <v>143.904</v>
      </c>
      <c r="U2147" s="61">
        <f t="shared" si="1846"/>
        <v>115.66500000000001</v>
      </c>
      <c r="V2147" s="61">
        <f t="shared" si="1846"/>
        <v>93.007999999999996</v>
      </c>
      <c r="W2147" s="61">
        <f t="shared" si="1846"/>
        <v>94.664000000000001</v>
      </c>
      <c r="X2147" s="61">
        <f t="shared" si="1846"/>
        <v>98.466999999999999</v>
      </c>
      <c r="Y2147" s="61">
        <f t="shared" si="1846"/>
        <v>102.46599999999999</v>
      </c>
      <c r="Z2147" s="61">
        <f t="shared" si="1846"/>
        <v>123.544</v>
      </c>
      <c r="AA2147" s="61">
        <f t="shared" si="1846"/>
        <v>155.07</v>
      </c>
      <c r="AB2147" s="61">
        <f t="shared" si="1846"/>
        <v>150.82900000000001</v>
      </c>
    </row>
    <row r="2148" spans="1:28" ht="16.5" hidden="1" thickBot="1" x14ac:dyDescent="0.3">
      <c r="A2148" s="202" t="s">
        <v>12</v>
      </c>
      <c r="B2148" s="353" t="s">
        <v>291</v>
      </c>
      <c r="C2148" s="354"/>
      <c r="D2148" s="179">
        <f>D2137</f>
        <v>80769</v>
      </c>
      <c r="E2148" s="179">
        <f t="shared" si="1859"/>
        <v>75756</v>
      </c>
      <c r="F2148" s="179">
        <f t="shared" si="1859"/>
        <v>68195</v>
      </c>
      <c r="G2148" s="179">
        <f t="shared" si="1859"/>
        <v>66203</v>
      </c>
      <c r="H2148" s="179">
        <f t="shared" si="1859"/>
        <v>68986</v>
      </c>
      <c r="I2148" s="179">
        <f t="shared" si="1859"/>
        <v>75642</v>
      </c>
      <c r="J2148" s="179">
        <f t="shared" si="1859"/>
        <v>64624</v>
      </c>
      <c r="K2148" s="179">
        <f t="shared" si="1859"/>
        <v>70091</v>
      </c>
      <c r="L2148" s="179">
        <f t="shared" si="1859"/>
        <v>76016</v>
      </c>
      <c r="M2148" s="179">
        <f t="shared" si="1859"/>
        <v>72398</v>
      </c>
      <c r="N2148" s="179">
        <f t="shared" si="1859"/>
        <v>60241</v>
      </c>
      <c r="O2148" s="179">
        <f t="shared" si="1859"/>
        <v>77797</v>
      </c>
      <c r="P2148" s="207">
        <v>2028</v>
      </c>
      <c r="Q2148" s="61">
        <f t="shared" si="1848"/>
        <v>80.769000000000005</v>
      </c>
      <c r="R2148" s="61">
        <f t="shared" si="1848"/>
        <v>75.756</v>
      </c>
      <c r="S2148" s="61">
        <f t="shared" si="1848"/>
        <v>68.194999999999993</v>
      </c>
      <c r="T2148" s="61">
        <f t="shared" si="1846"/>
        <v>66.203000000000003</v>
      </c>
      <c r="U2148" s="61">
        <f t="shared" si="1846"/>
        <v>68.986000000000004</v>
      </c>
      <c r="V2148" s="61">
        <f t="shared" si="1846"/>
        <v>75.641999999999996</v>
      </c>
      <c r="W2148" s="61">
        <f t="shared" si="1846"/>
        <v>64.623999999999995</v>
      </c>
      <c r="X2148" s="61">
        <f t="shared" si="1846"/>
        <v>70.090999999999994</v>
      </c>
      <c r="Y2148" s="61">
        <f t="shared" si="1846"/>
        <v>76.016000000000005</v>
      </c>
      <c r="Z2148" s="61">
        <f t="shared" si="1846"/>
        <v>72.397999999999996</v>
      </c>
      <c r="AA2148" s="61">
        <f t="shared" si="1846"/>
        <v>60.241</v>
      </c>
      <c r="AB2148" s="61">
        <f t="shared" si="1846"/>
        <v>77.796999999999997</v>
      </c>
    </row>
    <row r="2149" spans="1:28" ht="33" hidden="1" customHeight="1" thickBot="1" x14ac:dyDescent="0.3">
      <c r="A2149" s="202" t="s">
        <v>13</v>
      </c>
      <c r="B2149" s="344" t="s">
        <v>292</v>
      </c>
      <c r="C2149" s="345"/>
      <c r="D2149" s="180">
        <f>D2147-D2148</f>
        <v>93876</v>
      </c>
      <c r="E2149" s="180">
        <f t="shared" ref="E2149:O2149" si="1860">E2147-E2148</f>
        <v>83448</v>
      </c>
      <c r="F2149" s="180">
        <f t="shared" si="1860"/>
        <v>81995</v>
      </c>
      <c r="G2149" s="180">
        <f t="shared" si="1860"/>
        <v>77701</v>
      </c>
      <c r="H2149" s="180">
        <f t="shared" si="1860"/>
        <v>46679</v>
      </c>
      <c r="I2149" s="180">
        <f t="shared" si="1860"/>
        <v>17366</v>
      </c>
      <c r="J2149" s="180">
        <f t="shared" si="1860"/>
        <v>30040</v>
      </c>
      <c r="K2149" s="180">
        <f t="shared" si="1860"/>
        <v>28376</v>
      </c>
      <c r="L2149" s="180">
        <f t="shared" si="1860"/>
        <v>26450</v>
      </c>
      <c r="M2149" s="180">
        <f t="shared" si="1860"/>
        <v>51146</v>
      </c>
      <c r="N2149" s="180">
        <f t="shared" si="1860"/>
        <v>94829</v>
      </c>
      <c r="O2149" s="180">
        <f t="shared" si="1860"/>
        <v>73032</v>
      </c>
      <c r="P2149" s="207">
        <v>2028</v>
      </c>
      <c r="Q2149" s="61">
        <f t="shared" si="1848"/>
        <v>93.876000000000005</v>
      </c>
      <c r="R2149" s="61">
        <f t="shared" si="1848"/>
        <v>83.447999999999993</v>
      </c>
      <c r="S2149" s="61">
        <f t="shared" si="1848"/>
        <v>81.995000000000005</v>
      </c>
      <c r="T2149" s="61">
        <f t="shared" si="1846"/>
        <v>77.700999999999993</v>
      </c>
      <c r="U2149" s="61">
        <f t="shared" si="1846"/>
        <v>46.679000000000002</v>
      </c>
      <c r="V2149" s="61">
        <f t="shared" si="1846"/>
        <v>17.366</v>
      </c>
      <c r="W2149" s="61">
        <f t="shared" si="1846"/>
        <v>30.04</v>
      </c>
      <c r="X2149" s="61">
        <f t="shared" si="1846"/>
        <v>28.376000000000001</v>
      </c>
      <c r="Y2149" s="61">
        <f t="shared" si="1846"/>
        <v>26.45</v>
      </c>
      <c r="Z2149" s="61">
        <f t="shared" si="1846"/>
        <v>51.146000000000001</v>
      </c>
      <c r="AA2149" s="61">
        <f t="shared" si="1846"/>
        <v>94.828999999999994</v>
      </c>
      <c r="AB2149" s="61">
        <f t="shared" si="1846"/>
        <v>73.031999999999996</v>
      </c>
    </row>
    <row r="2150" spans="1:28" ht="36" hidden="1" customHeight="1" thickBot="1" x14ac:dyDescent="0.3">
      <c r="A2150" s="202" t="s">
        <v>14</v>
      </c>
      <c r="B2150" s="344" t="s">
        <v>27</v>
      </c>
      <c r="C2150" s="345"/>
      <c r="D2150" s="181">
        <f>D2149/D2147</f>
        <v>0.53752469294855276</v>
      </c>
      <c r="E2150" s="181">
        <f t="shared" ref="E2150:O2150" si="1861">E2149/E2147</f>
        <v>0.52415768448028943</v>
      </c>
      <c r="F2150" s="181">
        <f t="shared" si="1861"/>
        <v>0.54594180704441042</v>
      </c>
      <c r="G2150" s="181">
        <f t="shared" si="1861"/>
        <v>0.53995024460751617</v>
      </c>
      <c r="H2150" s="181">
        <f t="shared" si="1861"/>
        <v>0.4035706566377037</v>
      </c>
      <c r="I2150" s="181">
        <f t="shared" si="1861"/>
        <v>0.1867151212798899</v>
      </c>
      <c r="J2150" s="181">
        <f t="shared" si="1861"/>
        <v>0.31733288261641174</v>
      </c>
      <c r="K2150" s="181">
        <f t="shared" si="1861"/>
        <v>0.28817776513958993</v>
      </c>
      <c r="L2150" s="181">
        <f t="shared" si="1861"/>
        <v>0.25813440555891709</v>
      </c>
      <c r="M2150" s="181">
        <f t="shared" si="1861"/>
        <v>0.41399015735284594</v>
      </c>
      <c r="N2150" s="181">
        <f t="shared" si="1861"/>
        <v>0.61152382794866833</v>
      </c>
      <c r="O2150" s="181">
        <f t="shared" si="1861"/>
        <v>0.48420396608079347</v>
      </c>
      <c r="P2150" s="207">
        <v>2028</v>
      </c>
      <c r="Q2150" s="61">
        <f t="shared" si="1848"/>
        <v>5.3752469294855276E-4</v>
      </c>
      <c r="R2150" s="61">
        <f t="shared" si="1848"/>
        <v>5.2415768448028943E-4</v>
      </c>
      <c r="S2150" s="61">
        <f t="shared" si="1848"/>
        <v>5.4594180704441045E-4</v>
      </c>
      <c r="T2150" s="61">
        <f t="shared" si="1846"/>
        <v>5.3995024460751619E-4</v>
      </c>
      <c r="U2150" s="61">
        <f t="shared" si="1846"/>
        <v>4.035706566377037E-4</v>
      </c>
      <c r="V2150" s="61">
        <f t="shared" si="1846"/>
        <v>1.8671512127988989E-4</v>
      </c>
      <c r="W2150" s="61">
        <f t="shared" si="1846"/>
        <v>3.1733288261641174E-4</v>
      </c>
      <c r="X2150" s="61">
        <f t="shared" si="1846"/>
        <v>2.881777651395899E-4</v>
      </c>
      <c r="Y2150" s="61">
        <f t="shared" si="1846"/>
        <v>2.581344055589171E-4</v>
      </c>
      <c r="Z2150" s="61">
        <f t="shared" si="1846"/>
        <v>4.1399015735284596E-4</v>
      </c>
      <c r="AA2150" s="61">
        <f t="shared" si="1846"/>
        <v>6.1152382794866828E-4</v>
      </c>
      <c r="AB2150" s="61">
        <f t="shared" si="1846"/>
        <v>4.8420396608079349E-4</v>
      </c>
    </row>
    <row r="2151" spans="1:28" ht="81.75" hidden="1" customHeight="1" thickBot="1" x14ac:dyDescent="0.3">
      <c r="A2151" s="202" t="s">
        <v>28</v>
      </c>
      <c r="B2151" s="344" t="s">
        <v>29</v>
      </c>
      <c r="C2151" s="345"/>
      <c r="D2151" s="187">
        <f t="shared" ref="D2151:O2151" si="1862">D2052</f>
        <v>4.5942831928845234</v>
      </c>
      <c r="E2151" s="187">
        <f t="shared" si="1862"/>
        <v>4.5942831928845234</v>
      </c>
      <c r="F2151" s="187">
        <f t="shared" si="1862"/>
        <v>4.5942831928845234</v>
      </c>
      <c r="G2151" s="187">
        <f t="shared" si="1862"/>
        <v>4.5942831928845234</v>
      </c>
      <c r="H2151" s="187">
        <f t="shared" si="1862"/>
        <v>4.5942831928845234</v>
      </c>
      <c r="I2151" s="187">
        <f t="shared" si="1862"/>
        <v>4.5942831928845234</v>
      </c>
      <c r="J2151" s="187">
        <f t="shared" si="1862"/>
        <v>4.5942831928845234</v>
      </c>
      <c r="K2151" s="187">
        <f t="shared" si="1862"/>
        <v>4.5942831928845234</v>
      </c>
      <c r="L2151" s="187">
        <f t="shared" si="1862"/>
        <v>4.5942831928845234</v>
      </c>
      <c r="M2151" s="187">
        <f t="shared" si="1862"/>
        <v>4.5942831928845234</v>
      </c>
      <c r="N2151" s="187">
        <f t="shared" si="1862"/>
        <v>4.5942831928845234</v>
      </c>
      <c r="O2151" s="187">
        <f t="shared" si="1862"/>
        <v>4.5942831928845234</v>
      </c>
      <c r="P2151" s="207">
        <v>2028</v>
      </c>
      <c r="Q2151" s="61">
        <f t="shared" si="1848"/>
        <v>4.5942831928845237E-3</v>
      </c>
      <c r="R2151" s="61">
        <f t="shared" si="1848"/>
        <v>4.5942831928845237E-3</v>
      </c>
      <c r="S2151" s="61">
        <f t="shared" si="1848"/>
        <v>4.5942831928845237E-3</v>
      </c>
      <c r="T2151" s="61">
        <f t="shared" si="1846"/>
        <v>4.5942831928845237E-3</v>
      </c>
      <c r="U2151" s="61">
        <f t="shared" si="1846"/>
        <v>4.5942831928845237E-3</v>
      </c>
      <c r="V2151" s="61">
        <f t="shared" si="1846"/>
        <v>4.5942831928845237E-3</v>
      </c>
      <c r="W2151" s="61">
        <f t="shared" si="1846"/>
        <v>4.5942831928845237E-3</v>
      </c>
      <c r="X2151" s="61">
        <f t="shared" si="1846"/>
        <v>4.5942831928845237E-3</v>
      </c>
      <c r="Y2151" s="61">
        <f t="shared" si="1846"/>
        <v>4.5942831928845237E-3</v>
      </c>
      <c r="Z2151" s="61">
        <f t="shared" si="1846"/>
        <v>4.5942831928845237E-3</v>
      </c>
      <c r="AA2151" s="61">
        <f t="shared" si="1846"/>
        <v>4.5942831928845237E-3</v>
      </c>
      <c r="AB2151" s="61">
        <f t="shared" si="1846"/>
        <v>4.5942831928845237E-3</v>
      </c>
    </row>
    <row r="2152" spans="1:28" ht="51" hidden="1" customHeight="1" thickBot="1" x14ac:dyDescent="0.3">
      <c r="A2152" s="202" t="s">
        <v>30</v>
      </c>
      <c r="B2152" s="344" t="s">
        <v>31</v>
      </c>
      <c r="C2152" s="345"/>
      <c r="D2152" s="182">
        <f>D2141</f>
        <v>0.42339699762511374</v>
      </c>
      <c r="E2152" s="182">
        <f t="shared" ref="E2152:O2152" si="1863">E2141</f>
        <v>0.41002998915685041</v>
      </c>
      <c r="F2152" s="182">
        <f t="shared" si="1863"/>
        <v>0.43181411172097139</v>
      </c>
      <c r="G2152" s="182">
        <f t="shared" si="1863"/>
        <v>0.42582254928407715</v>
      </c>
      <c r="H2152" s="182">
        <f t="shared" si="1863"/>
        <v>0.28944296131426472</v>
      </c>
      <c r="I2152" s="182">
        <f t="shared" si="1863"/>
        <v>7.2587425956450902E-2</v>
      </c>
      <c r="J2152" s="182">
        <f t="shared" si="1863"/>
        <v>0.20320518729297274</v>
      </c>
      <c r="K2152" s="182">
        <f t="shared" si="1863"/>
        <v>0.17405006981615093</v>
      </c>
      <c r="L2152" s="182">
        <f t="shared" si="1863"/>
        <v>0.14400671023547809</v>
      </c>
      <c r="M2152" s="182">
        <f t="shared" si="1863"/>
        <v>0.29986246202940692</v>
      </c>
      <c r="N2152" s="182">
        <f t="shared" si="1863"/>
        <v>0.4973961326252293</v>
      </c>
      <c r="O2152" s="182">
        <f t="shared" si="1863"/>
        <v>0.3700762707573545</v>
      </c>
      <c r="P2152" s="207">
        <v>2028</v>
      </c>
      <c r="Q2152" s="61">
        <f t="shared" si="1848"/>
        <v>4.2339699762511374E-4</v>
      </c>
      <c r="R2152" s="61">
        <f t="shared" si="1848"/>
        <v>4.1002998915685041E-4</v>
      </c>
      <c r="S2152" s="61">
        <f t="shared" si="1848"/>
        <v>4.3181411172097138E-4</v>
      </c>
      <c r="T2152" s="61">
        <f t="shared" si="1846"/>
        <v>4.2582254928407717E-4</v>
      </c>
      <c r="U2152" s="61">
        <f t="shared" si="1846"/>
        <v>2.8944296131426473E-4</v>
      </c>
      <c r="V2152" s="61">
        <f t="shared" si="1846"/>
        <v>7.2587425956450899E-5</v>
      </c>
      <c r="W2152" s="61">
        <f t="shared" si="1846"/>
        <v>2.0320518729297275E-4</v>
      </c>
      <c r="X2152" s="61">
        <f t="shared" si="1846"/>
        <v>1.7405006981615094E-4</v>
      </c>
      <c r="Y2152" s="61">
        <f t="shared" si="1846"/>
        <v>1.4400671023547809E-4</v>
      </c>
      <c r="Z2152" s="61">
        <f t="shared" si="1846"/>
        <v>2.9986246202940694E-4</v>
      </c>
      <c r="AA2152" s="61">
        <f t="shared" si="1846"/>
        <v>4.9739613262522926E-4</v>
      </c>
      <c r="AB2152" s="61">
        <f t="shared" si="1846"/>
        <v>3.7007627075735452E-4</v>
      </c>
    </row>
    <row r="2153" spans="1:28" ht="83.25" hidden="1" customHeight="1" thickBot="1" x14ac:dyDescent="0.3">
      <c r="A2153" s="202" t="s">
        <v>32</v>
      </c>
      <c r="B2153" s="344" t="s">
        <v>33</v>
      </c>
      <c r="C2153" s="345"/>
      <c r="D2153" s="183">
        <f>ROUND(D2152*D2147,0)</f>
        <v>73944</v>
      </c>
      <c r="E2153" s="183">
        <f t="shared" ref="E2153:F2153" si="1864">ROUND(E2152*E2147,0)</f>
        <v>65278</v>
      </c>
      <c r="F2153" s="183">
        <f t="shared" si="1864"/>
        <v>64854</v>
      </c>
      <c r="G2153" s="183">
        <f>ROUND(G2152*G2147,0)</f>
        <v>61278</v>
      </c>
      <c r="H2153" s="183">
        <f t="shared" ref="H2153:O2153" si="1865">ROUND(H2152*H2147,0)</f>
        <v>33478</v>
      </c>
      <c r="I2153" s="183">
        <f t="shared" si="1865"/>
        <v>6751</v>
      </c>
      <c r="J2153" s="183">
        <f t="shared" si="1865"/>
        <v>19236</v>
      </c>
      <c r="K2153" s="183">
        <f t="shared" si="1865"/>
        <v>17138</v>
      </c>
      <c r="L2153" s="183">
        <f t="shared" si="1865"/>
        <v>14756</v>
      </c>
      <c r="M2153" s="183">
        <f t="shared" si="1865"/>
        <v>37046</v>
      </c>
      <c r="N2153" s="183">
        <f t="shared" si="1865"/>
        <v>77131</v>
      </c>
      <c r="O2153" s="183">
        <f t="shared" si="1865"/>
        <v>55818</v>
      </c>
      <c r="P2153" s="207">
        <v>2028</v>
      </c>
      <c r="Q2153" s="61">
        <f t="shared" si="1848"/>
        <v>73.944000000000003</v>
      </c>
      <c r="R2153" s="61">
        <f t="shared" si="1848"/>
        <v>65.278000000000006</v>
      </c>
      <c r="S2153" s="61">
        <f t="shared" si="1848"/>
        <v>64.853999999999999</v>
      </c>
      <c r="T2153" s="61">
        <f t="shared" si="1846"/>
        <v>61.277999999999999</v>
      </c>
      <c r="U2153" s="61">
        <f t="shared" si="1846"/>
        <v>33.478000000000002</v>
      </c>
      <c r="V2153" s="61">
        <f t="shared" si="1846"/>
        <v>6.7510000000000003</v>
      </c>
      <c r="W2153" s="61">
        <f t="shared" si="1846"/>
        <v>19.236000000000001</v>
      </c>
      <c r="X2153" s="61">
        <f t="shared" si="1846"/>
        <v>17.138000000000002</v>
      </c>
      <c r="Y2153" s="61">
        <f t="shared" si="1846"/>
        <v>14.756</v>
      </c>
      <c r="Z2153" s="61">
        <f t="shared" si="1846"/>
        <v>37.045999999999999</v>
      </c>
      <c r="AA2153" s="61">
        <f t="shared" si="1846"/>
        <v>77.131</v>
      </c>
      <c r="AB2153" s="61">
        <f t="shared" si="1846"/>
        <v>55.817999999999998</v>
      </c>
    </row>
    <row r="2154" spans="1:28" ht="53.25" hidden="1" customHeight="1" thickBot="1" x14ac:dyDescent="0.3">
      <c r="A2154" s="202" t="s">
        <v>34</v>
      </c>
      <c r="B2154" s="344" t="s">
        <v>35</v>
      </c>
      <c r="C2154" s="345"/>
      <c r="D2154" s="184">
        <f>D2151*D2153</f>
        <v>339719.67641465319</v>
      </c>
      <c r="E2154" s="185">
        <f t="shared" ref="E2154:O2154" si="1866">E2151*E2153</f>
        <v>299905.61826511589</v>
      </c>
      <c r="F2154" s="185">
        <f t="shared" si="1866"/>
        <v>297957.64219133288</v>
      </c>
      <c r="G2154" s="185">
        <f t="shared" si="1866"/>
        <v>281528.48549357784</v>
      </c>
      <c r="H2154" s="185">
        <f t="shared" si="1866"/>
        <v>153807.41273138806</v>
      </c>
      <c r="I2154" s="185">
        <f t="shared" si="1866"/>
        <v>31016.005835163418</v>
      </c>
      <c r="J2154" s="185">
        <f t="shared" si="1866"/>
        <v>88375.631498326693</v>
      </c>
      <c r="K2154" s="185">
        <f t="shared" si="1866"/>
        <v>78736.825359654962</v>
      </c>
      <c r="L2154" s="185">
        <f t="shared" si="1866"/>
        <v>67793.242794204023</v>
      </c>
      <c r="M2154" s="185">
        <f t="shared" si="1866"/>
        <v>170199.81516360005</v>
      </c>
      <c r="N2154" s="185">
        <f t="shared" si="1866"/>
        <v>354361.65695037617</v>
      </c>
      <c r="O2154" s="186">
        <f t="shared" si="1866"/>
        <v>256443.69926042832</v>
      </c>
      <c r="P2154" s="207">
        <v>2028</v>
      </c>
      <c r="Q2154" s="61">
        <f t="shared" si="1848"/>
        <v>339.71967641465318</v>
      </c>
      <c r="R2154" s="61">
        <f t="shared" si="1848"/>
        <v>299.90561826511589</v>
      </c>
      <c r="S2154" s="61">
        <f t="shared" si="1848"/>
        <v>297.95764219133287</v>
      </c>
      <c r="T2154" s="61">
        <f t="shared" si="1846"/>
        <v>281.52848549357782</v>
      </c>
      <c r="U2154" s="61">
        <f t="shared" si="1846"/>
        <v>153.80741273138807</v>
      </c>
      <c r="V2154" s="61">
        <f t="shared" si="1846"/>
        <v>31.016005835163419</v>
      </c>
      <c r="W2154" s="61">
        <f t="shared" si="1846"/>
        <v>88.375631498326698</v>
      </c>
      <c r="X2154" s="61">
        <f t="shared" si="1846"/>
        <v>78.736825359654958</v>
      </c>
      <c r="Y2154" s="61">
        <f t="shared" si="1846"/>
        <v>67.793242794204019</v>
      </c>
      <c r="Z2154" s="61">
        <f t="shared" si="1846"/>
        <v>170.19981516360005</v>
      </c>
      <c r="AA2154" s="61">
        <f t="shared" si="1846"/>
        <v>354.36165695037619</v>
      </c>
      <c r="AB2154" s="61">
        <f t="shared" si="1846"/>
        <v>256.44369926042833</v>
      </c>
    </row>
    <row r="2155" spans="1:28" ht="48.75" hidden="1" customHeight="1" thickBot="1" x14ac:dyDescent="0.3">
      <c r="A2155" s="202" t="s">
        <v>36</v>
      </c>
      <c r="B2155" s="344" t="s">
        <v>37</v>
      </c>
      <c r="C2155" s="345"/>
      <c r="D2155" s="184">
        <f>ROUND(D2154*0.9,2)</f>
        <v>305747.71000000002</v>
      </c>
      <c r="E2155" s="185">
        <f t="shared" ref="E2155:O2155" si="1867">ROUND(E2154*0.9,2)</f>
        <v>269915.06</v>
      </c>
      <c r="F2155" s="185">
        <f t="shared" si="1867"/>
        <v>268161.88</v>
      </c>
      <c r="G2155" s="185">
        <f t="shared" si="1867"/>
        <v>253375.64</v>
      </c>
      <c r="H2155" s="185">
        <f t="shared" si="1867"/>
        <v>138426.67000000001</v>
      </c>
      <c r="I2155" s="185">
        <f t="shared" si="1867"/>
        <v>27914.41</v>
      </c>
      <c r="J2155" s="185">
        <f t="shared" si="1867"/>
        <v>79538.070000000007</v>
      </c>
      <c r="K2155" s="185">
        <f t="shared" si="1867"/>
        <v>70863.14</v>
      </c>
      <c r="L2155" s="185">
        <f t="shared" si="1867"/>
        <v>61013.919999999998</v>
      </c>
      <c r="M2155" s="185">
        <f t="shared" si="1867"/>
        <v>153179.82999999999</v>
      </c>
      <c r="N2155" s="185">
        <f t="shared" si="1867"/>
        <v>318925.49</v>
      </c>
      <c r="O2155" s="186">
        <f t="shared" si="1867"/>
        <v>230799.33</v>
      </c>
      <c r="P2155" s="207">
        <v>2028</v>
      </c>
      <c r="Q2155" s="61">
        <f t="shared" si="1848"/>
        <v>305.74771000000004</v>
      </c>
      <c r="R2155" s="61">
        <f t="shared" si="1848"/>
        <v>269.91505999999998</v>
      </c>
      <c r="S2155" s="61">
        <f t="shared" si="1848"/>
        <v>268.16188</v>
      </c>
      <c r="T2155" s="61">
        <f t="shared" si="1846"/>
        <v>253.37564</v>
      </c>
      <c r="U2155" s="61">
        <f t="shared" si="1846"/>
        <v>138.42667</v>
      </c>
      <c r="V2155" s="61">
        <f t="shared" si="1846"/>
        <v>27.91441</v>
      </c>
      <c r="W2155" s="61">
        <f t="shared" si="1846"/>
        <v>79.538070000000005</v>
      </c>
      <c r="X2155" s="61">
        <f t="shared" si="1846"/>
        <v>70.863140000000001</v>
      </c>
      <c r="Y2155" s="61">
        <f t="shared" si="1846"/>
        <v>61.013919999999999</v>
      </c>
      <c r="Z2155" s="61">
        <f t="shared" si="1846"/>
        <v>153.17982999999998</v>
      </c>
      <c r="AA2155" s="61">
        <f t="shared" si="1846"/>
        <v>318.92548999999997</v>
      </c>
      <c r="AB2155" s="61">
        <f t="shared" si="1846"/>
        <v>230.79933</v>
      </c>
    </row>
    <row r="2156" spans="1:28" ht="20.25" hidden="1" customHeight="1" thickBot="1" x14ac:dyDescent="0.3">
      <c r="A2156" s="346" t="str">
        <f>A2145</f>
        <v>Объект 22:</v>
      </c>
      <c r="B2156" s="347"/>
      <c r="C2156" s="43"/>
      <c r="D2156" s="348" t="str">
        <f>D2145</f>
        <v>Яч.№13 Аннино</v>
      </c>
      <c r="E2156" s="349"/>
      <c r="F2156" s="349"/>
      <c r="G2156" s="349"/>
      <c r="H2156" s="349"/>
      <c r="I2156" s="349"/>
      <c r="J2156" s="349"/>
      <c r="K2156" s="349"/>
      <c r="L2156" s="349"/>
      <c r="M2156" s="349"/>
      <c r="N2156" s="349"/>
      <c r="O2156" s="350"/>
      <c r="P2156" s="207">
        <v>2029</v>
      </c>
      <c r="Q2156" s="61" t="e">
        <f t="shared" si="1848"/>
        <v>#VALUE!</v>
      </c>
      <c r="R2156" s="61">
        <f t="shared" si="1848"/>
        <v>0</v>
      </c>
      <c r="S2156" s="61">
        <f t="shared" si="1848"/>
        <v>0</v>
      </c>
      <c r="T2156" s="61">
        <f t="shared" si="1846"/>
        <v>0</v>
      </c>
      <c r="U2156" s="61">
        <f t="shared" si="1846"/>
        <v>0</v>
      </c>
      <c r="V2156" s="61">
        <f t="shared" si="1846"/>
        <v>0</v>
      </c>
      <c r="W2156" s="61">
        <f t="shared" si="1846"/>
        <v>0</v>
      </c>
      <c r="X2156" s="61">
        <f t="shared" si="1846"/>
        <v>0</v>
      </c>
      <c r="Y2156" s="61">
        <f t="shared" si="1846"/>
        <v>0</v>
      </c>
      <c r="Z2156" s="61">
        <f t="shared" si="1846"/>
        <v>0</v>
      </c>
      <c r="AA2156" s="61">
        <f t="shared" si="1846"/>
        <v>0</v>
      </c>
      <c r="AB2156" s="61">
        <f t="shared" si="1846"/>
        <v>0</v>
      </c>
    </row>
    <row r="2157" spans="1:28" ht="16.5" hidden="1" thickBot="1" x14ac:dyDescent="0.3">
      <c r="A2157" s="351" t="s">
        <v>300</v>
      </c>
      <c r="B2157" s="352"/>
      <c r="C2157" s="352"/>
      <c r="D2157" s="352"/>
      <c r="E2157" s="352"/>
      <c r="F2157" s="352"/>
      <c r="G2157" s="352"/>
      <c r="H2157" s="352"/>
      <c r="I2157" s="352"/>
      <c r="J2157" s="352"/>
      <c r="K2157" s="352"/>
      <c r="L2157" s="352"/>
      <c r="M2157" s="352"/>
      <c r="N2157" s="352"/>
      <c r="O2157" s="352"/>
      <c r="P2157" s="207">
        <v>2029</v>
      </c>
      <c r="Q2157" s="61">
        <f t="shared" si="1848"/>
        <v>0</v>
      </c>
      <c r="R2157" s="61">
        <f t="shared" si="1848"/>
        <v>0</v>
      </c>
      <c r="S2157" s="61">
        <f t="shared" si="1848"/>
        <v>0</v>
      </c>
      <c r="T2157" s="61">
        <f t="shared" si="1846"/>
        <v>0</v>
      </c>
      <c r="U2157" s="61">
        <f t="shared" si="1846"/>
        <v>0</v>
      </c>
      <c r="V2157" s="61">
        <f t="shared" si="1846"/>
        <v>0</v>
      </c>
      <c r="W2157" s="61">
        <f t="shared" si="1846"/>
        <v>0</v>
      </c>
      <c r="X2157" s="61">
        <f t="shared" si="1846"/>
        <v>0</v>
      </c>
      <c r="Y2157" s="61">
        <f t="shared" si="1846"/>
        <v>0</v>
      </c>
      <c r="Z2157" s="61">
        <f t="shared" si="1846"/>
        <v>0</v>
      </c>
      <c r="AA2157" s="61">
        <f t="shared" si="1846"/>
        <v>0</v>
      </c>
      <c r="AB2157" s="61">
        <f t="shared" si="1846"/>
        <v>0</v>
      </c>
    </row>
    <row r="2158" spans="1:28" s="41" customFormat="1" ht="29.25" hidden="1" customHeight="1" thickBot="1" x14ac:dyDescent="0.3">
      <c r="A2158" s="202" t="s">
        <v>11</v>
      </c>
      <c r="B2158" s="344" t="s">
        <v>293</v>
      </c>
      <c r="C2158" s="345"/>
      <c r="D2158" s="179">
        <f>D2147</f>
        <v>174645</v>
      </c>
      <c r="E2158" s="179">
        <f t="shared" ref="E2158:O2159" si="1868">E2147</f>
        <v>159204</v>
      </c>
      <c r="F2158" s="179">
        <f t="shared" si="1868"/>
        <v>150190</v>
      </c>
      <c r="G2158" s="179">
        <f t="shared" si="1868"/>
        <v>143904</v>
      </c>
      <c r="H2158" s="179">
        <f t="shared" si="1868"/>
        <v>115665</v>
      </c>
      <c r="I2158" s="179">
        <f t="shared" si="1868"/>
        <v>93008</v>
      </c>
      <c r="J2158" s="179">
        <f t="shared" si="1868"/>
        <v>94664</v>
      </c>
      <c r="K2158" s="179">
        <f t="shared" si="1868"/>
        <v>98467</v>
      </c>
      <c r="L2158" s="179">
        <f t="shared" si="1868"/>
        <v>102466</v>
      </c>
      <c r="M2158" s="179">
        <f t="shared" si="1868"/>
        <v>123544</v>
      </c>
      <c r="N2158" s="179">
        <f t="shared" si="1868"/>
        <v>155070</v>
      </c>
      <c r="O2158" s="179">
        <f t="shared" si="1868"/>
        <v>150829</v>
      </c>
      <c r="P2158" s="207">
        <v>2029</v>
      </c>
      <c r="Q2158" s="61">
        <f t="shared" si="1848"/>
        <v>174.64500000000001</v>
      </c>
      <c r="R2158" s="61">
        <f t="shared" si="1848"/>
        <v>159.20400000000001</v>
      </c>
      <c r="S2158" s="61">
        <f t="shared" si="1848"/>
        <v>150.19</v>
      </c>
      <c r="T2158" s="61">
        <f t="shared" si="1846"/>
        <v>143.904</v>
      </c>
      <c r="U2158" s="61">
        <f t="shared" si="1846"/>
        <v>115.66500000000001</v>
      </c>
      <c r="V2158" s="61">
        <f t="shared" si="1846"/>
        <v>93.007999999999996</v>
      </c>
      <c r="W2158" s="61">
        <f t="shared" si="1846"/>
        <v>94.664000000000001</v>
      </c>
      <c r="X2158" s="61">
        <f t="shared" si="1846"/>
        <v>98.466999999999999</v>
      </c>
      <c r="Y2158" s="61">
        <f t="shared" si="1846"/>
        <v>102.46599999999999</v>
      </c>
      <c r="Z2158" s="61">
        <f t="shared" si="1846"/>
        <v>123.544</v>
      </c>
      <c r="AA2158" s="61">
        <f t="shared" si="1846"/>
        <v>155.07</v>
      </c>
      <c r="AB2158" s="61">
        <f t="shared" si="1846"/>
        <v>150.82900000000001</v>
      </c>
    </row>
    <row r="2159" spans="1:28" ht="16.5" hidden="1" thickBot="1" x14ac:dyDescent="0.3">
      <c r="A2159" s="202" t="s">
        <v>12</v>
      </c>
      <c r="B2159" s="353" t="s">
        <v>291</v>
      </c>
      <c r="C2159" s="354"/>
      <c r="D2159" s="179">
        <f>D2148</f>
        <v>80769</v>
      </c>
      <c r="E2159" s="179">
        <f t="shared" si="1868"/>
        <v>75756</v>
      </c>
      <c r="F2159" s="179">
        <f t="shared" si="1868"/>
        <v>68195</v>
      </c>
      <c r="G2159" s="179">
        <f t="shared" si="1868"/>
        <v>66203</v>
      </c>
      <c r="H2159" s="179">
        <f t="shared" si="1868"/>
        <v>68986</v>
      </c>
      <c r="I2159" s="179">
        <f t="shared" si="1868"/>
        <v>75642</v>
      </c>
      <c r="J2159" s="179">
        <f t="shared" si="1868"/>
        <v>64624</v>
      </c>
      <c r="K2159" s="179">
        <f t="shared" si="1868"/>
        <v>70091</v>
      </c>
      <c r="L2159" s="179">
        <f t="shared" si="1868"/>
        <v>76016</v>
      </c>
      <c r="M2159" s="179">
        <f t="shared" si="1868"/>
        <v>72398</v>
      </c>
      <c r="N2159" s="179">
        <f t="shared" si="1868"/>
        <v>60241</v>
      </c>
      <c r="O2159" s="179">
        <f t="shared" si="1868"/>
        <v>77797</v>
      </c>
      <c r="P2159" s="207">
        <v>2029</v>
      </c>
      <c r="Q2159" s="61">
        <f t="shared" si="1848"/>
        <v>80.769000000000005</v>
      </c>
      <c r="R2159" s="61">
        <f t="shared" si="1848"/>
        <v>75.756</v>
      </c>
      <c r="S2159" s="61">
        <f t="shared" si="1848"/>
        <v>68.194999999999993</v>
      </c>
      <c r="T2159" s="61">
        <f t="shared" si="1846"/>
        <v>66.203000000000003</v>
      </c>
      <c r="U2159" s="61">
        <f t="shared" si="1846"/>
        <v>68.986000000000004</v>
      </c>
      <c r="V2159" s="61">
        <f t="shared" si="1846"/>
        <v>75.641999999999996</v>
      </c>
      <c r="W2159" s="61">
        <f t="shared" si="1846"/>
        <v>64.623999999999995</v>
      </c>
      <c r="X2159" s="61">
        <f t="shared" si="1846"/>
        <v>70.090999999999994</v>
      </c>
      <c r="Y2159" s="61">
        <f t="shared" si="1846"/>
        <v>76.016000000000005</v>
      </c>
      <c r="Z2159" s="61">
        <f t="shared" si="1846"/>
        <v>72.397999999999996</v>
      </c>
      <c r="AA2159" s="61">
        <f t="shared" si="1846"/>
        <v>60.241</v>
      </c>
      <c r="AB2159" s="61">
        <f t="shared" si="1846"/>
        <v>77.796999999999997</v>
      </c>
    </row>
    <row r="2160" spans="1:28" ht="33" hidden="1" customHeight="1" thickBot="1" x14ac:dyDescent="0.3">
      <c r="A2160" s="202" t="s">
        <v>13</v>
      </c>
      <c r="B2160" s="344" t="s">
        <v>292</v>
      </c>
      <c r="C2160" s="345"/>
      <c r="D2160" s="180">
        <f>D2158-D2159</f>
        <v>93876</v>
      </c>
      <c r="E2160" s="180">
        <f t="shared" ref="E2160:O2160" si="1869">E2158-E2159</f>
        <v>83448</v>
      </c>
      <c r="F2160" s="180">
        <f t="shared" si="1869"/>
        <v>81995</v>
      </c>
      <c r="G2160" s="180">
        <f t="shared" si="1869"/>
        <v>77701</v>
      </c>
      <c r="H2160" s="180">
        <f t="shared" si="1869"/>
        <v>46679</v>
      </c>
      <c r="I2160" s="180">
        <f t="shared" si="1869"/>
        <v>17366</v>
      </c>
      <c r="J2160" s="180">
        <f t="shared" si="1869"/>
        <v>30040</v>
      </c>
      <c r="K2160" s="180">
        <f t="shared" si="1869"/>
        <v>28376</v>
      </c>
      <c r="L2160" s="180">
        <f t="shared" si="1869"/>
        <v>26450</v>
      </c>
      <c r="M2160" s="180">
        <f t="shared" si="1869"/>
        <v>51146</v>
      </c>
      <c r="N2160" s="180">
        <f t="shared" si="1869"/>
        <v>94829</v>
      </c>
      <c r="O2160" s="180">
        <f t="shared" si="1869"/>
        <v>73032</v>
      </c>
      <c r="P2160" s="207">
        <v>2029</v>
      </c>
      <c r="Q2160" s="61">
        <f t="shared" si="1848"/>
        <v>93.876000000000005</v>
      </c>
      <c r="R2160" s="61">
        <f t="shared" si="1848"/>
        <v>83.447999999999993</v>
      </c>
      <c r="S2160" s="61">
        <f t="shared" si="1848"/>
        <v>81.995000000000005</v>
      </c>
      <c r="T2160" s="61">
        <f t="shared" si="1846"/>
        <v>77.700999999999993</v>
      </c>
      <c r="U2160" s="61">
        <f t="shared" si="1846"/>
        <v>46.679000000000002</v>
      </c>
      <c r="V2160" s="61">
        <f t="shared" si="1846"/>
        <v>17.366</v>
      </c>
      <c r="W2160" s="61">
        <f t="shared" si="1846"/>
        <v>30.04</v>
      </c>
      <c r="X2160" s="61">
        <f t="shared" si="1846"/>
        <v>28.376000000000001</v>
      </c>
      <c r="Y2160" s="61">
        <f t="shared" si="1846"/>
        <v>26.45</v>
      </c>
      <c r="Z2160" s="61">
        <f t="shared" si="1846"/>
        <v>51.146000000000001</v>
      </c>
      <c r="AA2160" s="61">
        <f t="shared" si="1846"/>
        <v>94.828999999999994</v>
      </c>
      <c r="AB2160" s="61">
        <f t="shared" si="1846"/>
        <v>73.031999999999996</v>
      </c>
    </row>
    <row r="2161" spans="1:28" ht="36" hidden="1" customHeight="1" thickBot="1" x14ac:dyDescent="0.3">
      <c r="A2161" s="202" t="s">
        <v>14</v>
      </c>
      <c r="B2161" s="344" t="s">
        <v>27</v>
      </c>
      <c r="C2161" s="345"/>
      <c r="D2161" s="181">
        <f>D2160/D2158</f>
        <v>0.53752469294855276</v>
      </c>
      <c r="E2161" s="181">
        <f t="shared" ref="E2161:O2161" si="1870">E2160/E2158</f>
        <v>0.52415768448028943</v>
      </c>
      <c r="F2161" s="181">
        <f t="shared" si="1870"/>
        <v>0.54594180704441042</v>
      </c>
      <c r="G2161" s="181">
        <f t="shared" si="1870"/>
        <v>0.53995024460751617</v>
      </c>
      <c r="H2161" s="181">
        <f t="shared" si="1870"/>
        <v>0.4035706566377037</v>
      </c>
      <c r="I2161" s="181">
        <f t="shared" si="1870"/>
        <v>0.1867151212798899</v>
      </c>
      <c r="J2161" s="181">
        <f t="shared" si="1870"/>
        <v>0.31733288261641174</v>
      </c>
      <c r="K2161" s="181">
        <f t="shared" si="1870"/>
        <v>0.28817776513958993</v>
      </c>
      <c r="L2161" s="181">
        <f t="shared" si="1870"/>
        <v>0.25813440555891709</v>
      </c>
      <c r="M2161" s="181">
        <f t="shared" si="1870"/>
        <v>0.41399015735284594</v>
      </c>
      <c r="N2161" s="181">
        <f t="shared" si="1870"/>
        <v>0.61152382794866833</v>
      </c>
      <c r="O2161" s="181">
        <f t="shared" si="1870"/>
        <v>0.48420396608079347</v>
      </c>
      <c r="P2161" s="207">
        <v>2029</v>
      </c>
      <c r="Q2161" s="61">
        <f t="shared" si="1848"/>
        <v>5.3752469294855276E-4</v>
      </c>
      <c r="R2161" s="61">
        <f t="shared" si="1848"/>
        <v>5.2415768448028943E-4</v>
      </c>
      <c r="S2161" s="61">
        <f t="shared" si="1848"/>
        <v>5.4594180704441045E-4</v>
      </c>
      <c r="T2161" s="61">
        <f t="shared" si="1846"/>
        <v>5.3995024460751619E-4</v>
      </c>
      <c r="U2161" s="61">
        <f t="shared" si="1846"/>
        <v>4.035706566377037E-4</v>
      </c>
      <c r="V2161" s="61">
        <f t="shared" si="1846"/>
        <v>1.8671512127988989E-4</v>
      </c>
      <c r="W2161" s="61">
        <f t="shared" si="1846"/>
        <v>3.1733288261641174E-4</v>
      </c>
      <c r="X2161" s="61">
        <f t="shared" si="1846"/>
        <v>2.881777651395899E-4</v>
      </c>
      <c r="Y2161" s="61">
        <f t="shared" si="1846"/>
        <v>2.581344055589171E-4</v>
      </c>
      <c r="Z2161" s="61">
        <f t="shared" si="1846"/>
        <v>4.1399015735284596E-4</v>
      </c>
      <c r="AA2161" s="61">
        <f t="shared" si="1846"/>
        <v>6.1152382794866828E-4</v>
      </c>
      <c r="AB2161" s="61">
        <f t="shared" si="1846"/>
        <v>4.8420396608079349E-4</v>
      </c>
    </row>
    <row r="2162" spans="1:28" ht="81.75" hidden="1" customHeight="1" thickBot="1" x14ac:dyDescent="0.3">
      <c r="A2162" s="202" t="s">
        <v>28</v>
      </c>
      <c r="B2162" s="344" t="s">
        <v>29</v>
      </c>
      <c r="C2162" s="345"/>
      <c r="D2162" s="187">
        <f t="shared" ref="D2162:O2162" si="1871">D2063</f>
        <v>4.7964316533714424</v>
      </c>
      <c r="E2162" s="187">
        <f t="shared" si="1871"/>
        <v>4.7964316533714424</v>
      </c>
      <c r="F2162" s="187">
        <f t="shared" si="1871"/>
        <v>4.7964316533714424</v>
      </c>
      <c r="G2162" s="187">
        <f t="shared" si="1871"/>
        <v>4.7964316533714424</v>
      </c>
      <c r="H2162" s="187">
        <f t="shared" si="1871"/>
        <v>4.7964316533714424</v>
      </c>
      <c r="I2162" s="187">
        <f t="shared" si="1871"/>
        <v>4.7964316533714424</v>
      </c>
      <c r="J2162" s="187">
        <f t="shared" si="1871"/>
        <v>4.7964316533714424</v>
      </c>
      <c r="K2162" s="187">
        <f t="shared" si="1871"/>
        <v>4.7964316533714424</v>
      </c>
      <c r="L2162" s="187">
        <f t="shared" si="1871"/>
        <v>4.7964316533714424</v>
      </c>
      <c r="M2162" s="187">
        <f t="shared" si="1871"/>
        <v>4.7964316533714424</v>
      </c>
      <c r="N2162" s="187">
        <f t="shared" si="1871"/>
        <v>4.7964316533714424</v>
      </c>
      <c r="O2162" s="187">
        <f t="shared" si="1871"/>
        <v>4.7964316533714424</v>
      </c>
      <c r="P2162" s="207">
        <v>2029</v>
      </c>
      <c r="Q2162" s="61">
        <f t="shared" si="1848"/>
        <v>4.7964316533714423E-3</v>
      </c>
      <c r="R2162" s="61">
        <f t="shared" si="1848"/>
        <v>4.7964316533714423E-3</v>
      </c>
      <c r="S2162" s="61">
        <f t="shared" si="1848"/>
        <v>4.7964316533714423E-3</v>
      </c>
      <c r="T2162" s="61">
        <f t="shared" si="1846"/>
        <v>4.7964316533714423E-3</v>
      </c>
      <c r="U2162" s="61">
        <f t="shared" si="1846"/>
        <v>4.7964316533714423E-3</v>
      </c>
      <c r="V2162" s="61">
        <f t="shared" si="1846"/>
        <v>4.7964316533714423E-3</v>
      </c>
      <c r="W2162" s="61">
        <f t="shared" si="1846"/>
        <v>4.7964316533714423E-3</v>
      </c>
      <c r="X2162" s="61">
        <f t="shared" si="1846"/>
        <v>4.7964316533714423E-3</v>
      </c>
      <c r="Y2162" s="61">
        <f t="shared" si="1846"/>
        <v>4.7964316533714423E-3</v>
      </c>
      <c r="Z2162" s="61">
        <f t="shared" si="1846"/>
        <v>4.7964316533714423E-3</v>
      </c>
      <c r="AA2162" s="61">
        <f t="shared" si="1846"/>
        <v>4.7964316533714423E-3</v>
      </c>
      <c r="AB2162" s="61">
        <f t="shared" si="1846"/>
        <v>4.7964316533714423E-3</v>
      </c>
    </row>
    <row r="2163" spans="1:28" ht="51" hidden="1" customHeight="1" thickBot="1" x14ac:dyDescent="0.3">
      <c r="A2163" s="202" t="s">
        <v>30</v>
      </c>
      <c r="B2163" s="344" t="s">
        <v>31</v>
      </c>
      <c r="C2163" s="345"/>
      <c r="D2163" s="182">
        <f>D2152</f>
        <v>0.42339699762511374</v>
      </c>
      <c r="E2163" s="182">
        <f t="shared" ref="E2163:O2163" si="1872">E2152</f>
        <v>0.41002998915685041</v>
      </c>
      <c r="F2163" s="182">
        <f t="shared" si="1872"/>
        <v>0.43181411172097139</v>
      </c>
      <c r="G2163" s="182">
        <f t="shared" si="1872"/>
        <v>0.42582254928407715</v>
      </c>
      <c r="H2163" s="182">
        <f t="shared" si="1872"/>
        <v>0.28944296131426472</v>
      </c>
      <c r="I2163" s="182">
        <f t="shared" si="1872"/>
        <v>7.2587425956450902E-2</v>
      </c>
      <c r="J2163" s="182">
        <f t="shared" si="1872"/>
        <v>0.20320518729297274</v>
      </c>
      <c r="K2163" s="182">
        <f t="shared" si="1872"/>
        <v>0.17405006981615093</v>
      </c>
      <c r="L2163" s="182">
        <f t="shared" si="1872"/>
        <v>0.14400671023547809</v>
      </c>
      <c r="M2163" s="182">
        <f t="shared" si="1872"/>
        <v>0.29986246202940692</v>
      </c>
      <c r="N2163" s="182">
        <f t="shared" si="1872"/>
        <v>0.4973961326252293</v>
      </c>
      <c r="O2163" s="182">
        <f t="shared" si="1872"/>
        <v>0.3700762707573545</v>
      </c>
      <c r="P2163" s="207">
        <v>2029</v>
      </c>
      <c r="Q2163" s="61">
        <f t="shared" si="1848"/>
        <v>4.2339699762511374E-4</v>
      </c>
      <c r="R2163" s="61">
        <f t="shared" si="1848"/>
        <v>4.1002998915685041E-4</v>
      </c>
      <c r="S2163" s="61">
        <f t="shared" si="1848"/>
        <v>4.3181411172097138E-4</v>
      </c>
      <c r="T2163" s="61">
        <f t="shared" si="1846"/>
        <v>4.2582254928407717E-4</v>
      </c>
      <c r="U2163" s="61">
        <f t="shared" si="1846"/>
        <v>2.8944296131426473E-4</v>
      </c>
      <c r="V2163" s="61">
        <f t="shared" si="1846"/>
        <v>7.2587425956450899E-5</v>
      </c>
      <c r="W2163" s="61">
        <f t="shared" si="1846"/>
        <v>2.0320518729297275E-4</v>
      </c>
      <c r="X2163" s="61">
        <f t="shared" si="1846"/>
        <v>1.7405006981615094E-4</v>
      </c>
      <c r="Y2163" s="61">
        <f t="shared" si="1846"/>
        <v>1.4400671023547809E-4</v>
      </c>
      <c r="Z2163" s="61">
        <f t="shared" si="1846"/>
        <v>2.9986246202940694E-4</v>
      </c>
      <c r="AA2163" s="61">
        <f t="shared" si="1846"/>
        <v>4.9739613262522926E-4</v>
      </c>
      <c r="AB2163" s="61">
        <f t="shared" si="1846"/>
        <v>3.7007627075735452E-4</v>
      </c>
    </row>
    <row r="2164" spans="1:28" ht="83.25" hidden="1" customHeight="1" thickBot="1" x14ac:dyDescent="0.3">
      <c r="A2164" s="202" t="s">
        <v>32</v>
      </c>
      <c r="B2164" s="344" t="s">
        <v>33</v>
      </c>
      <c r="C2164" s="345"/>
      <c r="D2164" s="183">
        <f>ROUND(D2163*D2158,0)</f>
        <v>73944</v>
      </c>
      <c r="E2164" s="183">
        <f t="shared" ref="E2164:F2164" si="1873">ROUND(E2163*E2158,0)</f>
        <v>65278</v>
      </c>
      <c r="F2164" s="183">
        <f t="shared" si="1873"/>
        <v>64854</v>
      </c>
      <c r="G2164" s="183">
        <f>ROUND(G2163*G2158,0)</f>
        <v>61278</v>
      </c>
      <c r="H2164" s="183">
        <f t="shared" ref="H2164:O2164" si="1874">ROUND(H2163*H2158,0)</f>
        <v>33478</v>
      </c>
      <c r="I2164" s="183">
        <f t="shared" si="1874"/>
        <v>6751</v>
      </c>
      <c r="J2164" s="183">
        <f t="shared" si="1874"/>
        <v>19236</v>
      </c>
      <c r="K2164" s="183">
        <f t="shared" si="1874"/>
        <v>17138</v>
      </c>
      <c r="L2164" s="183">
        <f t="shared" si="1874"/>
        <v>14756</v>
      </c>
      <c r="M2164" s="183">
        <f t="shared" si="1874"/>
        <v>37046</v>
      </c>
      <c r="N2164" s="183">
        <f t="shared" si="1874"/>
        <v>77131</v>
      </c>
      <c r="O2164" s="183">
        <f t="shared" si="1874"/>
        <v>55818</v>
      </c>
      <c r="P2164" s="207">
        <v>2029</v>
      </c>
      <c r="Q2164" s="61">
        <f t="shared" si="1848"/>
        <v>73.944000000000003</v>
      </c>
      <c r="R2164" s="61">
        <f t="shared" si="1848"/>
        <v>65.278000000000006</v>
      </c>
      <c r="S2164" s="61">
        <f t="shared" si="1848"/>
        <v>64.853999999999999</v>
      </c>
      <c r="T2164" s="61">
        <f t="shared" si="1846"/>
        <v>61.277999999999999</v>
      </c>
      <c r="U2164" s="61">
        <f t="shared" si="1846"/>
        <v>33.478000000000002</v>
      </c>
      <c r="V2164" s="61">
        <f t="shared" si="1846"/>
        <v>6.7510000000000003</v>
      </c>
      <c r="W2164" s="61">
        <f t="shared" si="1846"/>
        <v>19.236000000000001</v>
      </c>
      <c r="X2164" s="61">
        <f t="shared" si="1846"/>
        <v>17.138000000000002</v>
      </c>
      <c r="Y2164" s="61">
        <f t="shared" si="1846"/>
        <v>14.756</v>
      </c>
      <c r="Z2164" s="61">
        <f t="shared" si="1846"/>
        <v>37.045999999999999</v>
      </c>
      <c r="AA2164" s="61">
        <f t="shared" si="1846"/>
        <v>77.131</v>
      </c>
      <c r="AB2164" s="61">
        <f t="shared" si="1846"/>
        <v>55.817999999999998</v>
      </c>
    </row>
    <row r="2165" spans="1:28" ht="53.25" hidden="1" customHeight="1" thickBot="1" x14ac:dyDescent="0.3">
      <c r="A2165" s="202" t="s">
        <v>34</v>
      </c>
      <c r="B2165" s="344" t="s">
        <v>35</v>
      </c>
      <c r="C2165" s="345"/>
      <c r="D2165" s="184">
        <f>D2162*D2164</f>
        <v>354667.34217689792</v>
      </c>
      <c r="E2165" s="185">
        <f t="shared" ref="E2165:O2165" si="1875">E2162*E2164</f>
        <v>313101.46546878101</v>
      </c>
      <c r="F2165" s="185">
        <f t="shared" si="1875"/>
        <v>311067.77844775154</v>
      </c>
      <c r="G2165" s="185">
        <f t="shared" si="1875"/>
        <v>293915.73885529523</v>
      </c>
      <c r="H2165" s="185">
        <f t="shared" si="1875"/>
        <v>160574.93889156915</v>
      </c>
      <c r="I2165" s="185">
        <f t="shared" si="1875"/>
        <v>32380.710091910609</v>
      </c>
      <c r="J2165" s="185">
        <f t="shared" si="1875"/>
        <v>92264.159284253066</v>
      </c>
      <c r="K2165" s="185">
        <f t="shared" si="1875"/>
        <v>82201.245675479775</v>
      </c>
      <c r="L2165" s="185">
        <f t="shared" si="1875"/>
        <v>70776.14547714901</v>
      </c>
      <c r="M2165" s="185">
        <f t="shared" si="1875"/>
        <v>177688.60703079845</v>
      </c>
      <c r="N2165" s="185">
        <f t="shared" si="1875"/>
        <v>369953.56985619274</v>
      </c>
      <c r="O2165" s="186">
        <f t="shared" si="1875"/>
        <v>267727.22202788718</v>
      </c>
      <c r="P2165" s="207">
        <v>2029</v>
      </c>
      <c r="Q2165" s="61">
        <f t="shared" si="1848"/>
        <v>354.66734217689793</v>
      </c>
      <c r="R2165" s="61">
        <f t="shared" si="1848"/>
        <v>313.10146546878099</v>
      </c>
      <c r="S2165" s="61">
        <f t="shared" si="1848"/>
        <v>311.06777844775155</v>
      </c>
      <c r="T2165" s="61">
        <f t="shared" si="1846"/>
        <v>293.91573885529522</v>
      </c>
      <c r="U2165" s="61">
        <f t="shared" si="1846"/>
        <v>160.57493889156916</v>
      </c>
      <c r="V2165" s="61">
        <f t="shared" si="1846"/>
        <v>32.380710091910608</v>
      </c>
      <c r="W2165" s="61">
        <f t="shared" si="1846"/>
        <v>92.264159284253068</v>
      </c>
      <c r="X2165" s="61">
        <f t="shared" si="1846"/>
        <v>82.201245675479768</v>
      </c>
      <c r="Y2165" s="61">
        <f t="shared" si="1846"/>
        <v>70.776145477149015</v>
      </c>
      <c r="Z2165" s="61">
        <f t="shared" si="1846"/>
        <v>177.68860703079844</v>
      </c>
      <c r="AA2165" s="61">
        <f t="shared" si="1846"/>
        <v>369.95356985619276</v>
      </c>
      <c r="AB2165" s="61">
        <f t="shared" si="1846"/>
        <v>267.72722202788719</v>
      </c>
    </row>
    <row r="2166" spans="1:28" ht="48.75" hidden="1" customHeight="1" thickBot="1" x14ac:dyDescent="0.3">
      <c r="A2166" s="202" t="s">
        <v>36</v>
      </c>
      <c r="B2166" s="344" t="s">
        <v>37</v>
      </c>
      <c r="C2166" s="345"/>
      <c r="D2166" s="184">
        <f>ROUND(D2165*0.9,2)</f>
        <v>319200.61</v>
      </c>
      <c r="E2166" s="185">
        <f t="shared" ref="E2166:O2166" si="1876">ROUND(E2165*0.9,2)</f>
        <v>281791.32</v>
      </c>
      <c r="F2166" s="185">
        <f t="shared" si="1876"/>
        <v>279961</v>
      </c>
      <c r="G2166" s="185">
        <f t="shared" si="1876"/>
        <v>264524.15999999997</v>
      </c>
      <c r="H2166" s="185">
        <f t="shared" si="1876"/>
        <v>144517.45000000001</v>
      </c>
      <c r="I2166" s="185">
        <f t="shared" si="1876"/>
        <v>29142.639999999999</v>
      </c>
      <c r="J2166" s="185">
        <f t="shared" si="1876"/>
        <v>83037.740000000005</v>
      </c>
      <c r="K2166" s="185">
        <f t="shared" si="1876"/>
        <v>73981.119999999995</v>
      </c>
      <c r="L2166" s="185">
        <f t="shared" si="1876"/>
        <v>63698.53</v>
      </c>
      <c r="M2166" s="185">
        <f t="shared" si="1876"/>
        <v>159919.75</v>
      </c>
      <c r="N2166" s="185">
        <f t="shared" si="1876"/>
        <v>332958.21000000002</v>
      </c>
      <c r="O2166" s="186">
        <f t="shared" si="1876"/>
        <v>240954.5</v>
      </c>
      <c r="P2166" s="207">
        <v>2029</v>
      </c>
      <c r="Q2166" s="61">
        <f t="shared" si="1848"/>
        <v>319.20060999999998</v>
      </c>
      <c r="R2166" s="61">
        <f t="shared" si="1848"/>
        <v>281.79131999999998</v>
      </c>
      <c r="S2166" s="61">
        <f t="shared" si="1848"/>
        <v>279.96100000000001</v>
      </c>
      <c r="T2166" s="61">
        <f t="shared" si="1846"/>
        <v>264.52415999999999</v>
      </c>
      <c r="U2166" s="61">
        <f t="shared" si="1846"/>
        <v>144.51745000000003</v>
      </c>
      <c r="V2166" s="61">
        <f t="shared" si="1846"/>
        <v>29.14264</v>
      </c>
      <c r="W2166" s="61">
        <f t="shared" si="1846"/>
        <v>83.037739999999999</v>
      </c>
      <c r="X2166" s="61">
        <f t="shared" si="1846"/>
        <v>73.98111999999999</v>
      </c>
      <c r="Y2166" s="61">
        <f t="shared" si="1846"/>
        <v>63.698529999999998</v>
      </c>
      <c r="Z2166" s="61">
        <f t="shared" si="1846"/>
        <v>159.91974999999999</v>
      </c>
      <c r="AA2166" s="61">
        <f t="shared" si="1846"/>
        <v>332.95821000000001</v>
      </c>
      <c r="AB2166" s="61">
        <f t="shared" si="1846"/>
        <v>240.9545</v>
      </c>
    </row>
    <row r="2167" spans="1:28" ht="21" hidden="1" customHeight="1" thickBot="1" x14ac:dyDescent="0.3">
      <c r="A2167" s="346" t="str">
        <f>A2156</f>
        <v>Объект 22:</v>
      </c>
      <c r="B2167" s="347"/>
      <c r="C2167" s="43"/>
      <c r="D2167" s="348" t="str">
        <f>D2156</f>
        <v>Яч.№13 Аннино</v>
      </c>
      <c r="E2167" s="349"/>
      <c r="F2167" s="349"/>
      <c r="G2167" s="349"/>
      <c r="H2167" s="349"/>
      <c r="I2167" s="349"/>
      <c r="J2167" s="349"/>
      <c r="K2167" s="349"/>
      <c r="L2167" s="349"/>
      <c r="M2167" s="349"/>
      <c r="N2167" s="349"/>
      <c r="O2167" s="350"/>
      <c r="P2167" s="207">
        <v>2030</v>
      </c>
      <c r="Q2167" s="61" t="e">
        <f t="shared" si="1848"/>
        <v>#VALUE!</v>
      </c>
      <c r="R2167" s="61">
        <f t="shared" si="1848"/>
        <v>0</v>
      </c>
      <c r="S2167" s="61">
        <f t="shared" si="1848"/>
        <v>0</v>
      </c>
      <c r="T2167" s="61">
        <f t="shared" si="1846"/>
        <v>0</v>
      </c>
      <c r="U2167" s="61">
        <f t="shared" si="1846"/>
        <v>0</v>
      </c>
      <c r="V2167" s="61">
        <f t="shared" si="1846"/>
        <v>0</v>
      </c>
      <c r="W2167" s="61">
        <f t="shared" si="1846"/>
        <v>0</v>
      </c>
      <c r="X2167" s="61">
        <f t="shared" si="1846"/>
        <v>0</v>
      </c>
      <c r="Y2167" s="61">
        <f t="shared" si="1846"/>
        <v>0</v>
      </c>
      <c r="Z2167" s="61">
        <f t="shared" si="1846"/>
        <v>0</v>
      </c>
      <c r="AA2167" s="61">
        <f t="shared" si="1846"/>
        <v>0</v>
      </c>
      <c r="AB2167" s="61">
        <f t="shared" si="1846"/>
        <v>0</v>
      </c>
    </row>
    <row r="2168" spans="1:28" ht="16.5" hidden="1" thickBot="1" x14ac:dyDescent="0.3">
      <c r="A2168" s="351" t="s">
        <v>301</v>
      </c>
      <c r="B2168" s="352"/>
      <c r="C2168" s="352"/>
      <c r="D2168" s="352"/>
      <c r="E2168" s="352"/>
      <c r="F2168" s="352"/>
      <c r="G2168" s="352"/>
      <c r="H2168" s="352"/>
      <c r="I2168" s="352"/>
      <c r="J2168" s="352"/>
      <c r="K2168" s="352"/>
      <c r="L2168" s="352"/>
      <c r="M2168" s="352"/>
      <c r="N2168" s="352"/>
      <c r="O2168" s="352"/>
      <c r="P2168" s="207">
        <v>2030</v>
      </c>
      <c r="Q2168" s="61">
        <f t="shared" si="1848"/>
        <v>0</v>
      </c>
      <c r="R2168" s="61">
        <f t="shared" si="1848"/>
        <v>0</v>
      </c>
      <c r="S2168" s="61">
        <f t="shared" si="1848"/>
        <v>0</v>
      </c>
      <c r="T2168" s="61">
        <f t="shared" si="1848"/>
        <v>0</v>
      </c>
      <c r="U2168" s="61">
        <f t="shared" si="1848"/>
        <v>0</v>
      </c>
      <c r="V2168" s="61">
        <f t="shared" si="1848"/>
        <v>0</v>
      </c>
      <c r="W2168" s="61">
        <f t="shared" si="1848"/>
        <v>0</v>
      </c>
      <c r="X2168" s="61">
        <f t="shared" si="1848"/>
        <v>0</v>
      </c>
      <c r="Y2168" s="61">
        <f t="shared" si="1848"/>
        <v>0</v>
      </c>
      <c r="Z2168" s="61">
        <f t="shared" si="1848"/>
        <v>0</v>
      </c>
      <c r="AA2168" s="61">
        <f t="shared" si="1848"/>
        <v>0</v>
      </c>
      <c r="AB2168" s="61">
        <f t="shared" si="1848"/>
        <v>0</v>
      </c>
    </row>
    <row r="2169" spans="1:28" s="41" customFormat="1" ht="29.25" hidden="1" customHeight="1" thickBot="1" x14ac:dyDescent="0.3">
      <c r="A2169" s="202" t="s">
        <v>11</v>
      </c>
      <c r="B2169" s="344" t="s">
        <v>293</v>
      </c>
      <c r="C2169" s="345"/>
      <c r="D2169" s="179">
        <f>D2158</f>
        <v>174645</v>
      </c>
      <c r="E2169" s="179">
        <f t="shared" ref="E2169:O2170" si="1877">E2158</f>
        <v>159204</v>
      </c>
      <c r="F2169" s="179">
        <f t="shared" si="1877"/>
        <v>150190</v>
      </c>
      <c r="G2169" s="179">
        <f t="shared" si="1877"/>
        <v>143904</v>
      </c>
      <c r="H2169" s="179">
        <f t="shared" si="1877"/>
        <v>115665</v>
      </c>
      <c r="I2169" s="179">
        <f t="shared" si="1877"/>
        <v>93008</v>
      </c>
      <c r="J2169" s="179">
        <f t="shared" si="1877"/>
        <v>94664</v>
      </c>
      <c r="K2169" s="179">
        <f t="shared" si="1877"/>
        <v>98467</v>
      </c>
      <c r="L2169" s="179">
        <f t="shared" si="1877"/>
        <v>102466</v>
      </c>
      <c r="M2169" s="179">
        <f t="shared" si="1877"/>
        <v>123544</v>
      </c>
      <c r="N2169" s="179">
        <f t="shared" si="1877"/>
        <v>155070</v>
      </c>
      <c r="O2169" s="179">
        <f t="shared" si="1877"/>
        <v>150829</v>
      </c>
      <c r="P2169" s="207">
        <v>2030</v>
      </c>
      <c r="Q2169" s="61">
        <f t="shared" si="1848"/>
        <v>174.64500000000001</v>
      </c>
      <c r="R2169" s="61">
        <f t="shared" si="1848"/>
        <v>159.20400000000001</v>
      </c>
      <c r="S2169" s="61">
        <f t="shared" si="1848"/>
        <v>150.19</v>
      </c>
      <c r="T2169" s="61">
        <f t="shared" si="1848"/>
        <v>143.904</v>
      </c>
      <c r="U2169" s="61">
        <f t="shared" si="1848"/>
        <v>115.66500000000001</v>
      </c>
      <c r="V2169" s="61">
        <f t="shared" si="1848"/>
        <v>93.007999999999996</v>
      </c>
      <c r="W2169" s="61">
        <f t="shared" si="1848"/>
        <v>94.664000000000001</v>
      </c>
      <c r="X2169" s="61">
        <f t="shared" si="1848"/>
        <v>98.466999999999999</v>
      </c>
      <c r="Y2169" s="61">
        <f t="shared" si="1848"/>
        <v>102.46599999999999</v>
      </c>
      <c r="Z2169" s="61">
        <f t="shared" si="1848"/>
        <v>123.544</v>
      </c>
      <c r="AA2169" s="61">
        <f t="shared" si="1848"/>
        <v>155.07</v>
      </c>
      <c r="AB2169" s="61">
        <f t="shared" si="1848"/>
        <v>150.82900000000001</v>
      </c>
    </row>
    <row r="2170" spans="1:28" ht="16.5" hidden="1" thickBot="1" x14ac:dyDescent="0.3">
      <c r="A2170" s="202" t="s">
        <v>12</v>
      </c>
      <c r="B2170" s="353" t="s">
        <v>291</v>
      </c>
      <c r="C2170" s="354"/>
      <c r="D2170" s="179">
        <f>D2159</f>
        <v>80769</v>
      </c>
      <c r="E2170" s="179">
        <f t="shared" si="1877"/>
        <v>75756</v>
      </c>
      <c r="F2170" s="179">
        <f t="shared" si="1877"/>
        <v>68195</v>
      </c>
      <c r="G2170" s="179">
        <f t="shared" si="1877"/>
        <v>66203</v>
      </c>
      <c r="H2170" s="179">
        <f t="shared" si="1877"/>
        <v>68986</v>
      </c>
      <c r="I2170" s="179">
        <f t="shared" si="1877"/>
        <v>75642</v>
      </c>
      <c r="J2170" s="179">
        <f t="shared" si="1877"/>
        <v>64624</v>
      </c>
      <c r="K2170" s="179">
        <f t="shared" si="1877"/>
        <v>70091</v>
      </c>
      <c r="L2170" s="179">
        <f t="shared" si="1877"/>
        <v>76016</v>
      </c>
      <c r="M2170" s="179">
        <f t="shared" si="1877"/>
        <v>72398</v>
      </c>
      <c r="N2170" s="179">
        <f t="shared" si="1877"/>
        <v>60241</v>
      </c>
      <c r="O2170" s="179">
        <f t="shared" si="1877"/>
        <v>77797</v>
      </c>
      <c r="P2170" s="207">
        <v>2030</v>
      </c>
      <c r="Q2170" s="61">
        <f t="shared" si="1848"/>
        <v>80.769000000000005</v>
      </c>
      <c r="R2170" s="61">
        <f t="shared" si="1848"/>
        <v>75.756</v>
      </c>
      <c r="S2170" s="61">
        <f t="shared" si="1848"/>
        <v>68.194999999999993</v>
      </c>
      <c r="T2170" s="61">
        <f t="shared" si="1848"/>
        <v>66.203000000000003</v>
      </c>
      <c r="U2170" s="61">
        <f t="shared" si="1848"/>
        <v>68.986000000000004</v>
      </c>
      <c r="V2170" s="61">
        <f t="shared" si="1848"/>
        <v>75.641999999999996</v>
      </c>
      <c r="W2170" s="61">
        <f t="shared" si="1848"/>
        <v>64.623999999999995</v>
      </c>
      <c r="X2170" s="61">
        <f t="shared" si="1848"/>
        <v>70.090999999999994</v>
      </c>
      <c r="Y2170" s="61">
        <f t="shared" si="1848"/>
        <v>76.016000000000005</v>
      </c>
      <c r="Z2170" s="61">
        <f t="shared" si="1848"/>
        <v>72.397999999999996</v>
      </c>
      <c r="AA2170" s="61">
        <f t="shared" si="1848"/>
        <v>60.241</v>
      </c>
      <c r="AB2170" s="61">
        <f t="shared" si="1848"/>
        <v>77.796999999999997</v>
      </c>
    </row>
    <row r="2171" spans="1:28" ht="33" hidden="1" customHeight="1" thickBot="1" x14ac:dyDescent="0.3">
      <c r="A2171" s="202" t="s">
        <v>13</v>
      </c>
      <c r="B2171" s="344" t="s">
        <v>292</v>
      </c>
      <c r="C2171" s="345"/>
      <c r="D2171" s="180">
        <f>D2169-D2170</f>
        <v>93876</v>
      </c>
      <c r="E2171" s="180">
        <f t="shared" ref="E2171:O2171" si="1878">E2169-E2170</f>
        <v>83448</v>
      </c>
      <c r="F2171" s="180">
        <f t="shared" si="1878"/>
        <v>81995</v>
      </c>
      <c r="G2171" s="180">
        <f t="shared" si="1878"/>
        <v>77701</v>
      </c>
      <c r="H2171" s="180">
        <f t="shared" si="1878"/>
        <v>46679</v>
      </c>
      <c r="I2171" s="180">
        <f t="shared" si="1878"/>
        <v>17366</v>
      </c>
      <c r="J2171" s="180">
        <f t="shared" si="1878"/>
        <v>30040</v>
      </c>
      <c r="K2171" s="180">
        <f t="shared" si="1878"/>
        <v>28376</v>
      </c>
      <c r="L2171" s="180">
        <f t="shared" si="1878"/>
        <v>26450</v>
      </c>
      <c r="M2171" s="180">
        <f t="shared" si="1878"/>
        <v>51146</v>
      </c>
      <c r="N2171" s="180">
        <f t="shared" si="1878"/>
        <v>94829</v>
      </c>
      <c r="O2171" s="180">
        <f t="shared" si="1878"/>
        <v>73032</v>
      </c>
      <c r="P2171" s="207">
        <v>2030</v>
      </c>
      <c r="Q2171" s="61">
        <f t="shared" si="1848"/>
        <v>93.876000000000005</v>
      </c>
      <c r="R2171" s="61">
        <f t="shared" si="1848"/>
        <v>83.447999999999993</v>
      </c>
      <c r="S2171" s="61">
        <f t="shared" si="1848"/>
        <v>81.995000000000005</v>
      </c>
      <c r="T2171" s="61">
        <f t="shared" si="1848"/>
        <v>77.700999999999993</v>
      </c>
      <c r="U2171" s="61">
        <f t="shared" si="1848"/>
        <v>46.679000000000002</v>
      </c>
      <c r="V2171" s="61">
        <f t="shared" si="1848"/>
        <v>17.366</v>
      </c>
      <c r="W2171" s="61">
        <f t="shared" si="1848"/>
        <v>30.04</v>
      </c>
      <c r="X2171" s="61">
        <f t="shared" si="1848"/>
        <v>28.376000000000001</v>
      </c>
      <c r="Y2171" s="61">
        <f t="shared" si="1848"/>
        <v>26.45</v>
      </c>
      <c r="Z2171" s="61">
        <f t="shared" si="1848"/>
        <v>51.146000000000001</v>
      </c>
      <c r="AA2171" s="61">
        <f t="shared" si="1848"/>
        <v>94.828999999999994</v>
      </c>
      <c r="AB2171" s="61">
        <f t="shared" si="1848"/>
        <v>73.031999999999996</v>
      </c>
    </row>
    <row r="2172" spans="1:28" ht="36" hidden="1" customHeight="1" thickBot="1" x14ac:dyDescent="0.3">
      <c r="A2172" s="202" t="s">
        <v>14</v>
      </c>
      <c r="B2172" s="344" t="s">
        <v>27</v>
      </c>
      <c r="C2172" s="345"/>
      <c r="D2172" s="181">
        <f>D2171/D2169</f>
        <v>0.53752469294855276</v>
      </c>
      <c r="E2172" s="181">
        <f t="shared" ref="E2172:O2172" si="1879">E2171/E2169</f>
        <v>0.52415768448028943</v>
      </c>
      <c r="F2172" s="181">
        <f t="shared" si="1879"/>
        <v>0.54594180704441042</v>
      </c>
      <c r="G2172" s="181">
        <f t="shared" si="1879"/>
        <v>0.53995024460751617</v>
      </c>
      <c r="H2172" s="181">
        <f t="shared" si="1879"/>
        <v>0.4035706566377037</v>
      </c>
      <c r="I2172" s="181">
        <f t="shared" si="1879"/>
        <v>0.1867151212798899</v>
      </c>
      <c r="J2172" s="181">
        <f t="shared" si="1879"/>
        <v>0.31733288261641174</v>
      </c>
      <c r="K2172" s="181">
        <f t="shared" si="1879"/>
        <v>0.28817776513958993</v>
      </c>
      <c r="L2172" s="181">
        <f t="shared" si="1879"/>
        <v>0.25813440555891709</v>
      </c>
      <c r="M2172" s="181">
        <f t="shared" si="1879"/>
        <v>0.41399015735284594</v>
      </c>
      <c r="N2172" s="181">
        <f t="shared" si="1879"/>
        <v>0.61152382794866833</v>
      </c>
      <c r="O2172" s="181">
        <f t="shared" si="1879"/>
        <v>0.48420396608079347</v>
      </c>
      <c r="P2172" s="207">
        <v>2030</v>
      </c>
      <c r="Q2172" s="61">
        <f t="shared" si="1848"/>
        <v>5.3752469294855276E-4</v>
      </c>
      <c r="R2172" s="61">
        <f t="shared" si="1848"/>
        <v>5.2415768448028943E-4</v>
      </c>
      <c r="S2172" s="61">
        <f t="shared" si="1848"/>
        <v>5.4594180704441045E-4</v>
      </c>
      <c r="T2172" s="61">
        <f t="shared" si="1848"/>
        <v>5.3995024460751619E-4</v>
      </c>
      <c r="U2172" s="61">
        <f t="shared" si="1848"/>
        <v>4.035706566377037E-4</v>
      </c>
      <c r="V2172" s="61">
        <f t="shared" si="1848"/>
        <v>1.8671512127988989E-4</v>
      </c>
      <c r="W2172" s="61">
        <f t="shared" si="1848"/>
        <v>3.1733288261641174E-4</v>
      </c>
      <c r="X2172" s="61">
        <f t="shared" si="1848"/>
        <v>2.881777651395899E-4</v>
      </c>
      <c r="Y2172" s="61">
        <f t="shared" si="1848"/>
        <v>2.581344055589171E-4</v>
      </c>
      <c r="Z2172" s="61">
        <f t="shared" si="1848"/>
        <v>4.1399015735284596E-4</v>
      </c>
      <c r="AA2172" s="61">
        <f t="shared" si="1848"/>
        <v>6.1152382794866828E-4</v>
      </c>
      <c r="AB2172" s="61">
        <f t="shared" si="1848"/>
        <v>4.8420396608079349E-4</v>
      </c>
    </row>
    <row r="2173" spans="1:28" ht="81.75" hidden="1" customHeight="1" thickBot="1" x14ac:dyDescent="0.3">
      <c r="A2173" s="202" t="s">
        <v>28</v>
      </c>
      <c r="B2173" s="344" t="s">
        <v>29</v>
      </c>
      <c r="C2173" s="345"/>
      <c r="D2173" s="187">
        <f t="shared" ref="D2173:O2173" si="1880">D2074</f>
        <v>5.0074746461197801</v>
      </c>
      <c r="E2173" s="187">
        <f t="shared" si="1880"/>
        <v>5.0074746461197801</v>
      </c>
      <c r="F2173" s="187">
        <f t="shared" si="1880"/>
        <v>5.0074746461197801</v>
      </c>
      <c r="G2173" s="187">
        <f t="shared" si="1880"/>
        <v>5.0074746461197801</v>
      </c>
      <c r="H2173" s="187">
        <f t="shared" si="1880"/>
        <v>5.0074746461197801</v>
      </c>
      <c r="I2173" s="187">
        <f t="shared" si="1880"/>
        <v>5.0074746461197801</v>
      </c>
      <c r="J2173" s="187">
        <f t="shared" si="1880"/>
        <v>5.0074746461197801</v>
      </c>
      <c r="K2173" s="187">
        <f t="shared" si="1880"/>
        <v>5.0074746461197801</v>
      </c>
      <c r="L2173" s="187">
        <f t="shared" si="1880"/>
        <v>5.0074746461197801</v>
      </c>
      <c r="M2173" s="187">
        <f t="shared" si="1880"/>
        <v>5.0074746461197801</v>
      </c>
      <c r="N2173" s="187">
        <f t="shared" si="1880"/>
        <v>5.0074746461197801</v>
      </c>
      <c r="O2173" s="187">
        <f t="shared" si="1880"/>
        <v>5.0074746461197801</v>
      </c>
      <c r="P2173" s="207">
        <v>2030</v>
      </c>
      <c r="Q2173" s="61">
        <f t="shared" si="1848"/>
        <v>5.0074746461197797E-3</v>
      </c>
      <c r="R2173" s="61">
        <f t="shared" si="1848"/>
        <v>5.0074746461197797E-3</v>
      </c>
      <c r="S2173" s="61">
        <f t="shared" si="1848"/>
        <v>5.0074746461197797E-3</v>
      </c>
      <c r="T2173" s="61">
        <f t="shared" si="1848"/>
        <v>5.0074746461197797E-3</v>
      </c>
      <c r="U2173" s="61">
        <f t="shared" si="1848"/>
        <v>5.0074746461197797E-3</v>
      </c>
      <c r="V2173" s="61">
        <f t="shared" si="1848"/>
        <v>5.0074746461197797E-3</v>
      </c>
      <c r="W2173" s="61">
        <f t="shared" si="1848"/>
        <v>5.0074746461197797E-3</v>
      </c>
      <c r="X2173" s="61">
        <f t="shared" si="1848"/>
        <v>5.0074746461197797E-3</v>
      </c>
      <c r="Y2173" s="61">
        <f t="shared" si="1848"/>
        <v>5.0074746461197797E-3</v>
      </c>
      <c r="Z2173" s="61">
        <f t="shared" si="1848"/>
        <v>5.0074746461197797E-3</v>
      </c>
      <c r="AA2173" s="61">
        <f t="shared" si="1848"/>
        <v>5.0074746461197797E-3</v>
      </c>
      <c r="AB2173" s="61">
        <f t="shared" si="1848"/>
        <v>5.0074746461197797E-3</v>
      </c>
    </row>
    <row r="2174" spans="1:28" ht="51" hidden="1" customHeight="1" thickBot="1" x14ac:dyDescent="0.3">
      <c r="A2174" s="202" t="s">
        <v>30</v>
      </c>
      <c r="B2174" s="344" t="s">
        <v>31</v>
      </c>
      <c r="C2174" s="345"/>
      <c r="D2174" s="182">
        <f>D2163</f>
        <v>0.42339699762511374</v>
      </c>
      <c r="E2174" s="182">
        <f t="shared" ref="E2174:O2174" si="1881">E2163</f>
        <v>0.41002998915685041</v>
      </c>
      <c r="F2174" s="182">
        <f t="shared" si="1881"/>
        <v>0.43181411172097139</v>
      </c>
      <c r="G2174" s="182">
        <f t="shared" si="1881"/>
        <v>0.42582254928407715</v>
      </c>
      <c r="H2174" s="182">
        <f t="shared" si="1881"/>
        <v>0.28944296131426472</v>
      </c>
      <c r="I2174" s="182">
        <f t="shared" si="1881"/>
        <v>7.2587425956450902E-2</v>
      </c>
      <c r="J2174" s="182">
        <f t="shared" si="1881"/>
        <v>0.20320518729297274</v>
      </c>
      <c r="K2174" s="182">
        <f t="shared" si="1881"/>
        <v>0.17405006981615093</v>
      </c>
      <c r="L2174" s="182">
        <f t="shared" si="1881"/>
        <v>0.14400671023547809</v>
      </c>
      <c r="M2174" s="182">
        <f t="shared" si="1881"/>
        <v>0.29986246202940692</v>
      </c>
      <c r="N2174" s="182">
        <f t="shared" si="1881"/>
        <v>0.4973961326252293</v>
      </c>
      <c r="O2174" s="182">
        <f t="shared" si="1881"/>
        <v>0.3700762707573545</v>
      </c>
      <c r="P2174" s="207">
        <v>2030</v>
      </c>
      <c r="Q2174" s="61">
        <f t="shared" si="1848"/>
        <v>4.2339699762511374E-4</v>
      </c>
      <c r="R2174" s="61">
        <f t="shared" si="1848"/>
        <v>4.1002998915685041E-4</v>
      </c>
      <c r="S2174" s="61">
        <f t="shared" si="1848"/>
        <v>4.3181411172097138E-4</v>
      </c>
      <c r="T2174" s="61">
        <f t="shared" si="1848"/>
        <v>4.2582254928407717E-4</v>
      </c>
      <c r="U2174" s="61">
        <f t="shared" si="1848"/>
        <v>2.8944296131426473E-4</v>
      </c>
      <c r="V2174" s="61">
        <f t="shared" si="1848"/>
        <v>7.2587425956450899E-5</v>
      </c>
      <c r="W2174" s="61">
        <f t="shared" si="1848"/>
        <v>2.0320518729297275E-4</v>
      </c>
      <c r="X2174" s="61">
        <f t="shared" si="1848"/>
        <v>1.7405006981615094E-4</v>
      </c>
      <c r="Y2174" s="61">
        <f t="shared" si="1848"/>
        <v>1.4400671023547809E-4</v>
      </c>
      <c r="Z2174" s="61">
        <f t="shared" si="1848"/>
        <v>2.9986246202940694E-4</v>
      </c>
      <c r="AA2174" s="61">
        <f t="shared" si="1848"/>
        <v>4.9739613262522926E-4</v>
      </c>
      <c r="AB2174" s="61">
        <f t="shared" si="1848"/>
        <v>3.7007627075735452E-4</v>
      </c>
    </row>
    <row r="2175" spans="1:28" ht="83.25" hidden="1" customHeight="1" thickBot="1" x14ac:dyDescent="0.3">
      <c r="A2175" s="202" t="s">
        <v>32</v>
      </c>
      <c r="B2175" s="344" t="s">
        <v>33</v>
      </c>
      <c r="C2175" s="345"/>
      <c r="D2175" s="183">
        <f>ROUND(D2174*D2169,0)</f>
        <v>73944</v>
      </c>
      <c r="E2175" s="183">
        <f t="shared" ref="E2175:F2175" si="1882">ROUND(E2174*E2169,0)</f>
        <v>65278</v>
      </c>
      <c r="F2175" s="183">
        <f t="shared" si="1882"/>
        <v>64854</v>
      </c>
      <c r="G2175" s="183">
        <f>ROUND(G2174*G2169,0)</f>
        <v>61278</v>
      </c>
      <c r="H2175" s="183">
        <f t="shared" ref="H2175:O2175" si="1883">ROUND(H2174*H2169,0)</f>
        <v>33478</v>
      </c>
      <c r="I2175" s="183">
        <f t="shared" si="1883"/>
        <v>6751</v>
      </c>
      <c r="J2175" s="183">
        <f t="shared" si="1883"/>
        <v>19236</v>
      </c>
      <c r="K2175" s="183">
        <f t="shared" si="1883"/>
        <v>17138</v>
      </c>
      <c r="L2175" s="183">
        <f t="shared" si="1883"/>
        <v>14756</v>
      </c>
      <c r="M2175" s="183">
        <f t="shared" si="1883"/>
        <v>37046</v>
      </c>
      <c r="N2175" s="183">
        <f t="shared" si="1883"/>
        <v>77131</v>
      </c>
      <c r="O2175" s="183">
        <f t="shared" si="1883"/>
        <v>55818</v>
      </c>
      <c r="P2175" s="207">
        <v>2030</v>
      </c>
      <c r="Q2175" s="61">
        <f t="shared" si="1848"/>
        <v>73.944000000000003</v>
      </c>
      <c r="R2175" s="61">
        <f t="shared" si="1848"/>
        <v>65.278000000000006</v>
      </c>
      <c r="S2175" s="61">
        <f t="shared" si="1848"/>
        <v>64.853999999999999</v>
      </c>
      <c r="T2175" s="61">
        <f t="shared" si="1848"/>
        <v>61.277999999999999</v>
      </c>
      <c r="U2175" s="61">
        <f t="shared" si="1848"/>
        <v>33.478000000000002</v>
      </c>
      <c r="V2175" s="61">
        <f t="shared" si="1848"/>
        <v>6.7510000000000003</v>
      </c>
      <c r="W2175" s="61">
        <f t="shared" si="1848"/>
        <v>19.236000000000001</v>
      </c>
      <c r="X2175" s="61">
        <f t="shared" si="1848"/>
        <v>17.138000000000002</v>
      </c>
      <c r="Y2175" s="61">
        <f t="shared" si="1848"/>
        <v>14.756</v>
      </c>
      <c r="Z2175" s="61">
        <f t="shared" si="1848"/>
        <v>37.045999999999999</v>
      </c>
      <c r="AA2175" s="61">
        <f t="shared" si="1848"/>
        <v>77.131</v>
      </c>
      <c r="AB2175" s="61">
        <f t="shared" si="1848"/>
        <v>55.817999999999998</v>
      </c>
    </row>
    <row r="2176" spans="1:28" ht="53.25" hidden="1" customHeight="1" thickBot="1" x14ac:dyDescent="0.3">
      <c r="A2176" s="202" t="s">
        <v>34</v>
      </c>
      <c r="B2176" s="344" t="s">
        <v>35</v>
      </c>
      <c r="C2176" s="345"/>
      <c r="D2176" s="184">
        <f>D2173*D2175</f>
        <v>370272.70523268101</v>
      </c>
      <c r="E2176" s="185">
        <f t="shared" ref="E2176:O2176" si="1884">E2173*E2175</f>
        <v>326877.929949407</v>
      </c>
      <c r="F2176" s="185">
        <f t="shared" si="1884"/>
        <v>324754.76069945219</v>
      </c>
      <c r="G2176" s="185">
        <f t="shared" si="1884"/>
        <v>306848.03136492788</v>
      </c>
      <c r="H2176" s="185">
        <f t="shared" si="1884"/>
        <v>167640.236202798</v>
      </c>
      <c r="I2176" s="185">
        <f t="shared" si="1884"/>
        <v>33805.461335954635</v>
      </c>
      <c r="J2176" s="185">
        <f t="shared" si="1884"/>
        <v>96323.782292760094</v>
      </c>
      <c r="K2176" s="185">
        <f t="shared" si="1884"/>
        <v>85818.10048520079</v>
      </c>
      <c r="L2176" s="185">
        <f t="shared" si="1884"/>
        <v>73890.295878143472</v>
      </c>
      <c r="M2176" s="185">
        <f t="shared" si="1884"/>
        <v>185506.90574015336</v>
      </c>
      <c r="N2176" s="185">
        <f t="shared" si="1884"/>
        <v>386231.52692986478</v>
      </c>
      <c r="O2176" s="186">
        <f t="shared" si="1884"/>
        <v>279507.21979711391</v>
      </c>
      <c r="P2176" s="207">
        <v>2030</v>
      </c>
      <c r="Q2176" s="61">
        <f t="shared" si="1848"/>
        <v>370.27270523268101</v>
      </c>
      <c r="R2176" s="61">
        <f t="shared" si="1848"/>
        <v>326.87792994940702</v>
      </c>
      <c r="S2176" s="61">
        <f t="shared" si="1848"/>
        <v>324.75476069945222</v>
      </c>
      <c r="T2176" s="61">
        <f t="shared" si="1848"/>
        <v>306.84803136492786</v>
      </c>
      <c r="U2176" s="61">
        <f t="shared" si="1848"/>
        <v>167.64023620279801</v>
      </c>
      <c r="V2176" s="61">
        <f t="shared" si="1848"/>
        <v>33.805461335954632</v>
      </c>
      <c r="W2176" s="61">
        <f t="shared" si="1848"/>
        <v>96.3237822927601</v>
      </c>
      <c r="X2176" s="61">
        <f t="shared" si="1848"/>
        <v>85.818100485200787</v>
      </c>
      <c r="Y2176" s="61">
        <f t="shared" si="1848"/>
        <v>73.890295878143476</v>
      </c>
      <c r="Z2176" s="61">
        <f t="shared" si="1848"/>
        <v>185.50690574015337</v>
      </c>
      <c r="AA2176" s="61">
        <f t="shared" si="1848"/>
        <v>386.2315269298648</v>
      </c>
      <c r="AB2176" s="61">
        <f t="shared" si="1848"/>
        <v>279.50721979711392</v>
      </c>
    </row>
    <row r="2177" spans="1:28" ht="48.75" hidden="1" customHeight="1" thickBot="1" x14ac:dyDescent="0.3">
      <c r="A2177" s="202" t="s">
        <v>36</v>
      </c>
      <c r="B2177" s="344" t="s">
        <v>37</v>
      </c>
      <c r="C2177" s="345"/>
      <c r="D2177" s="184">
        <f>ROUND(D2176*0.9,2)</f>
        <v>333245.43</v>
      </c>
      <c r="E2177" s="185">
        <f t="shared" ref="E2177:O2177" si="1885">ROUND(E2176*0.9,2)</f>
        <v>294190.14</v>
      </c>
      <c r="F2177" s="185">
        <f t="shared" si="1885"/>
        <v>292279.28000000003</v>
      </c>
      <c r="G2177" s="185">
        <f t="shared" si="1885"/>
        <v>276163.23</v>
      </c>
      <c r="H2177" s="185">
        <f t="shared" si="1885"/>
        <v>150876.21</v>
      </c>
      <c r="I2177" s="185">
        <f t="shared" si="1885"/>
        <v>30424.92</v>
      </c>
      <c r="J2177" s="185">
        <f t="shared" si="1885"/>
        <v>86691.4</v>
      </c>
      <c r="K2177" s="185">
        <f t="shared" si="1885"/>
        <v>77236.289999999994</v>
      </c>
      <c r="L2177" s="185">
        <f t="shared" si="1885"/>
        <v>66501.27</v>
      </c>
      <c r="M2177" s="185">
        <f t="shared" si="1885"/>
        <v>166956.22</v>
      </c>
      <c r="N2177" s="185">
        <f t="shared" si="1885"/>
        <v>347608.37</v>
      </c>
      <c r="O2177" s="186">
        <f t="shared" si="1885"/>
        <v>251556.5</v>
      </c>
      <c r="P2177" s="207">
        <v>2030</v>
      </c>
      <c r="Q2177" s="61">
        <f t="shared" si="1848"/>
        <v>333.24543</v>
      </c>
      <c r="R2177" s="61">
        <f t="shared" si="1848"/>
        <v>294.19014000000004</v>
      </c>
      <c r="S2177" s="61">
        <f t="shared" si="1848"/>
        <v>292.27928000000003</v>
      </c>
      <c r="T2177" s="61">
        <f t="shared" si="1848"/>
        <v>276.16323</v>
      </c>
      <c r="U2177" s="61">
        <f t="shared" si="1848"/>
        <v>150.87620999999999</v>
      </c>
      <c r="V2177" s="61">
        <f t="shared" si="1848"/>
        <v>30.424919999999997</v>
      </c>
      <c r="W2177" s="61">
        <f t="shared" si="1848"/>
        <v>86.691399999999987</v>
      </c>
      <c r="X2177" s="61">
        <f t="shared" si="1848"/>
        <v>77.236289999999997</v>
      </c>
      <c r="Y2177" s="61">
        <f t="shared" si="1848"/>
        <v>66.501270000000005</v>
      </c>
      <c r="Z2177" s="61">
        <f t="shared" si="1848"/>
        <v>166.95622</v>
      </c>
      <c r="AA2177" s="61">
        <f t="shared" si="1848"/>
        <v>347.60836999999998</v>
      </c>
      <c r="AB2177" s="61">
        <f t="shared" si="1848"/>
        <v>251.5565</v>
      </c>
    </row>
    <row r="2178" spans="1:28" ht="20.25" hidden="1" customHeight="1" thickBot="1" x14ac:dyDescent="0.3">
      <c r="A2178" s="346" t="str">
        <f>A2167</f>
        <v>Объект 22:</v>
      </c>
      <c r="B2178" s="347"/>
      <c r="C2178" s="43"/>
      <c r="D2178" s="348" t="str">
        <f>D2167</f>
        <v>Яч.№13 Аннино</v>
      </c>
      <c r="E2178" s="349"/>
      <c r="F2178" s="349"/>
      <c r="G2178" s="349"/>
      <c r="H2178" s="349"/>
      <c r="I2178" s="349"/>
      <c r="J2178" s="349"/>
      <c r="K2178" s="349"/>
      <c r="L2178" s="349"/>
      <c r="M2178" s="349"/>
      <c r="N2178" s="349"/>
      <c r="O2178" s="350"/>
      <c r="P2178" s="207">
        <v>2031</v>
      </c>
      <c r="Q2178" s="61" t="e">
        <f t="shared" si="1848"/>
        <v>#VALUE!</v>
      </c>
      <c r="R2178" s="61">
        <f t="shared" si="1848"/>
        <v>0</v>
      </c>
      <c r="S2178" s="61">
        <f t="shared" si="1848"/>
        <v>0</v>
      </c>
      <c r="T2178" s="61">
        <f t="shared" si="1848"/>
        <v>0</v>
      </c>
      <c r="U2178" s="61">
        <f t="shared" si="1848"/>
        <v>0</v>
      </c>
      <c r="V2178" s="61">
        <f t="shared" si="1848"/>
        <v>0</v>
      </c>
      <c r="W2178" s="61">
        <f t="shared" si="1848"/>
        <v>0</v>
      </c>
      <c r="X2178" s="61">
        <f t="shared" si="1848"/>
        <v>0</v>
      </c>
      <c r="Y2178" s="61">
        <f t="shared" si="1848"/>
        <v>0</v>
      </c>
      <c r="Z2178" s="61">
        <f t="shared" si="1848"/>
        <v>0</v>
      </c>
      <c r="AA2178" s="61">
        <f t="shared" si="1848"/>
        <v>0</v>
      </c>
      <c r="AB2178" s="61">
        <f t="shared" si="1848"/>
        <v>0</v>
      </c>
    </row>
    <row r="2179" spans="1:28" ht="16.5" hidden="1" thickBot="1" x14ac:dyDescent="0.3">
      <c r="A2179" s="351" t="s">
        <v>302</v>
      </c>
      <c r="B2179" s="352"/>
      <c r="C2179" s="352"/>
      <c r="D2179" s="352"/>
      <c r="E2179" s="352"/>
      <c r="F2179" s="352"/>
      <c r="G2179" s="352"/>
      <c r="H2179" s="352"/>
      <c r="I2179" s="352"/>
      <c r="J2179" s="352"/>
      <c r="K2179" s="352"/>
      <c r="L2179" s="352"/>
      <c r="M2179" s="352"/>
      <c r="N2179" s="352"/>
      <c r="O2179" s="352"/>
      <c r="P2179" s="207">
        <v>2031</v>
      </c>
      <c r="Q2179" s="61">
        <f t="shared" si="1848"/>
        <v>0</v>
      </c>
      <c r="R2179" s="61">
        <f t="shared" si="1848"/>
        <v>0</v>
      </c>
      <c r="S2179" s="61">
        <f t="shared" si="1848"/>
        <v>0</v>
      </c>
      <c r="T2179" s="61">
        <f t="shared" si="1848"/>
        <v>0</v>
      </c>
      <c r="U2179" s="61">
        <f t="shared" si="1848"/>
        <v>0</v>
      </c>
      <c r="V2179" s="61">
        <f t="shared" si="1848"/>
        <v>0</v>
      </c>
      <c r="W2179" s="61">
        <f t="shared" si="1848"/>
        <v>0</v>
      </c>
      <c r="X2179" s="61">
        <f t="shared" si="1848"/>
        <v>0</v>
      </c>
      <c r="Y2179" s="61">
        <f t="shared" si="1848"/>
        <v>0</v>
      </c>
      <c r="Z2179" s="61">
        <f t="shared" si="1848"/>
        <v>0</v>
      </c>
      <c r="AA2179" s="61">
        <f t="shared" si="1848"/>
        <v>0</v>
      </c>
      <c r="AB2179" s="61">
        <f t="shared" si="1848"/>
        <v>0</v>
      </c>
    </row>
    <row r="2180" spans="1:28" s="41" customFormat="1" ht="29.25" hidden="1" customHeight="1" thickBot="1" x14ac:dyDescent="0.3">
      <c r="A2180" s="202" t="s">
        <v>11</v>
      </c>
      <c r="B2180" s="344" t="s">
        <v>293</v>
      </c>
      <c r="C2180" s="345"/>
      <c r="D2180" s="179">
        <f>D2169</f>
        <v>174645</v>
      </c>
      <c r="E2180" s="179">
        <f t="shared" ref="E2180:O2181" si="1886">E2169</f>
        <v>159204</v>
      </c>
      <c r="F2180" s="179">
        <f t="shared" si="1886"/>
        <v>150190</v>
      </c>
      <c r="G2180" s="179">
        <f t="shared" si="1886"/>
        <v>143904</v>
      </c>
      <c r="H2180" s="179">
        <f t="shared" si="1886"/>
        <v>115665</v>
      </c>
      <c r="I2180" s="179">
        <f t="shared" si="1886"/>
        <v>93008</v>
      </c>
      <c r="J2180" s="179">
        <f t="shared" si="1886"/>
        <v>94664</v>
      </c>
      <c r="K2180" s="179">
        <f t="shared" si="1886"/>
        <v>98467</v>
      </c>
      <c r="L2180" s="179">
        <f t="shared" si="1886"/>
        <v>102466</v>
      </c>
      <c r="M2180" s="179">
        <f t="shared" si="1886"/>
        <v>123544</v>
      </c>
      <c r="N2180" s="179">
        <f t="shared" si="1886"/>
        <v>155070</v>
      </c>
      <c r="O2180" s="179">
        <f t="shared" si="1886"/>
        <v>150829</v>
      </c>
      <c r="P2180" s="207">
        <v>2031</v>
      </c>
      <c r="Q2180" s="61">
        <f t="shared" si="1848"/>
        <v>174.64500000000001</v>
      </c>
      <c r="R2180" s="61">
        <f t="shared" si="1848"/>
        <v>159.20400000000001</v>
      </c>
      <c r="S2180" s="61">
        <f t="shared" si="1848"/>
        <v>150.19</v>
      </c>
      <c r="T2180" s="61">
        <f t="shared" ref="T2180:AB2208" si="1887">G2180/1000</f>
        <v>143.904</v>
      </c>
      <c r="U2180" s="61">
        <f t="shared" si="1887"/>
        <v>115.66500000000001</v>
      </c>
      <c r="V2180" s="61">
        <f t="shared" si="1887"/>
        <v>93.007999999999996</v>
      </c>
      <c r="W2180" s="61">
        <f t="shared" si="1887"/>
        <v>94.664000000000001</v>
      </c>
      <c r="X2180" s="61">
        <f t="shared" si="1887"/>
        <v>98.466999999999999</v>
      </c>
      <c r="Y2180" s="61">
        <f t="shared" si="1887"/>
        <v>102.46599999999999</v>
      </c>
      <c r="Z2180" s="61">
        <f t="shared" si="1887"/>
        <v>123.544</v>
      </c>
      <c r="AA2180" s="61">
        <f t="shared" si="1887"/>
        <v>155.07</v>
      </c>
      <c r="AB2180" s="61">
        <f t="shared" si="1887"/>
        <v>150.82900000000001</v>
      </c>
    </row>
    <row r="2181" spans="1:28" ht="16.5" hidden="1" thickBot="1" x14ac:dyDescent="0.3">
      <c r="A2181" s="202" t="s">
        <v>12</v>
      </c>
      <c r="B2181" s="353" t="s">
        <v>291</v>
      </c>
      <c r="C2181" s="354"/>
      <c r="D2181" s="179">
        <f>D2170</f>
        <v>80769</v>
      </c>
      <c r="E2181" s="179">
        <f t="shared" si="1886"/>
        <v>75756</v>
      </c>
      <c r="F2181" s="179">
        <f t="shared" si="1886"/>
        <v>68195</v>
      </c>
      <c r="G2181" s="179">
        <f t="shared" si="1886"/>
        <v>66203</v>
      </c>
      <c r="H2181" s="179">
        <f t="shared" si="1886"/>
        <v>68986</v>
      </c>
      <c r="I2181" s="179">
        <f t="shared" si="1886"/>
        <v>75642</v>
      </c>
      <c r="J2181" s="179">
        <f t="shared" si="1886"/>
        <v>64624</v>
      </c>
      <c r="K2181" s="179">
        <f t="shared" si="1886"/>
        <v>70091</v>
      </c>
      <c r="L2181" s="179">
        <f t="shared" si="1886"/>
        <v>76016</v>
      </c>
      <c r="M2181" s="179">
        <f t="shared" si="1886"/>
        <v>72398</v>
      </c>
      <c r="N2181" s="179">
        <f t="shared" si="1886"/>
        <v>60241</v>
      </c>
      <c r="O2181" s="179">
        <f t="shared" si="1886"/>
        <v>77797</v>
      </c>
      <c r="P2181" s="207">
        <v>2031</v>
      </c>
      <c r="Q2181" s="61">
        <f t="shared" ref="Q2181:V2237" si="1888">D2181/1000</f>
        <v>80.769000000000005</v>
      </c>
      <c r="R2181" s="61">
        <f t="shared" si="1888"/>
        <v>75.756</v>
      </c>
      <c r="S2181" s="61">
        <f t="shared" si="1888"/>
        <v>68.194999999999993</v>
      </c>
      <c r="T2181" s="61">
        <f t="shared" si="1887"/>
        <v>66.203000000000003</v>
      </c>
      <c r="U2181" s="61">
        <f t="shared" si="1887"/>
        <v>68.986000000000004</v>
      </c>
      <c r="V2181" s="61">
        <f t="shared" si="1887"/>
        <v>75.641999999999996</v>
      </c>
      <c r="W2181" s="61">
        <f t="shared" si="1887"/>
        <v>64.623999999999995</v>
      </c>
      <c r="X2181" s="61">
        <f t="shared" si="1887"/>
        <v>70.090999999999994</v>
      </c>
      <c r="Y2181" s="61">
        <f t="shared" si="1887"/>
        <v>76.016000000000005</v>
      </c>
      <c r="Z2181" s="61">
        <f t="shared" si="1887"/>
        <v>72.397999999999996</v>
      </c>
      <c r="AA2181" s="61">
        <f t="shared" si="1887"/>
        <v>60.241</v>
      </c>
      <c r="AB2181" s="61">
        <f t="shared" si="1887"/>
        <v>77.796999999999997</v>
      </c>
    </row>
    <row r="2182" spans="1:28" ht="33" hidden="1" customHeight="1" thickBot="1" x14ac:dyDescent="0.3">
      <c r="A2182" s="202" t="s">
        <v>13</v>
      </c>
      <c r="B2182" s="344" t="s">
        <v>292</v>
      </c>
      <c r="C2182" s="345"/>
      <c r="D2182" s="180">
        <f>D2180-D2181</f>
        <v>93876</v>
      </c>
      <c r="E2182" s="180">
        <f t="shared" ref="E2182:O2182" si="1889">E2180-E2181</f>
        <v>83448</v>
      </c>
      <c r="F2182" s="180">
        <f t="shared" si="1889"/>
        <v>81995</v>
      </c>
      <c r="G2182" s="180">
        <f t="shared" si="1889"/>
        <v>77701</v>
      </c>
      <c r="H2182" s="180">
        <f t="shared" si="1889"/>
        <v>46679</v>
      </c>
      <c r="I2182" s="180">
        <f t="shared" si="1889"/>
        <v>17366</v>
      </c>
      <c r="J2182" s="180">
        <f t="shared" si="1889"/>
        <v>30040</v>
      </c>
      <c r="K2182" s="180">
        <f t="shared" si="1889"/>
        <v>28376</v>
      </c>
      <c r="L2182" s="180">
        <f t="shared" si="1889"/>
        <v>26450</v>
      </c>
      <c r="M2182" s="180">
        <f t="shared" si="1889"/>
        <v>51146</v>
      </c>
      <c r="N2182" s="180">
        <f t="shared" si="1889"/>
        <v>94829</v>
      </c>
      <c r="O2182" s="180">
        <f t="shared" si="1889"/>
        <v>73032</v>
      </c>
      <c r="P2182" s="207">
        <v>2031</v>
      </c>
      <c r="Q2182" s="61">
        <f t="shared" si="1888"/>
        <v>93.876000000000005</v>
      </c>
      <c r="R2182" s="61">
        <f t="shared" si="1888"/>
        <v>83.447999999999993</v>
      </c>
      <c r="S2182" s="61">
        <f t="shared" si="1888"/>
        <v>81.995000000000005</v>
      </c>
      <c r="T2182" s="61">
        <f t="shared" si="1887"/>
        <v>77.700999999999993</v>
      </c>
      <c r="U2182" s="61">
        <f t="shared" si="1887"/>
        <v>46.679000000000002</v>
      </c>
      <c r="V2182" s="61">
        <f t="shared" si="1887"/>
        <v>17.366</v>
      </c>
      <c r="W2182" s="61">
        <f t="shared" si="1887"/>
        <v>30.04</v>
      </c>
      <c r="X2182" s="61">
        <f t="shared" si="1887"/>
        <v>28.376000000000001</v>
      </c>
      <c r="Y2182" s="61">
        <f t="shared" si="1887"/>
        <v>26.45</v>
      </c>
      <c r="Z2182" s="61">
        <f t="shared" si="1887"/>
        <v>51.146000000000001</v>
      </c>
      <c r="AA2182" s="61">
        <f t="shared" si="1887"/>
        <v>94.828999999999994</v>
      </c>
      <c r="AB2182" s="61">
        <f t="shared" si="1887"/>
        <v>73.031999999999996</v>
      </c>
    </row>
    <row r="2183" spans="1:28" ht="36" hidden="1" customHeight="1" thickBot="1" x14ac:dyDescent="0.3">
      <c r="A2183" s="202" t="s">
        <v>14</v>
      </c>
      <c r="B2183" s="344" t="s">
        <v>27</v>
      </c>
      <c r="C2183" s="345"/>
      <c r="D2183" s="181">
        <f>D2182/D2180</f>
        <v>0.53752469294855276</v>
      </c>
      <c r="E2183" s="181">
        <f t="shared" ref="E2183:O2183" si="1890">E2182/E2180</f>
        <v>0.52415768448028943</v>
      </c>
      <c r="F2183" s="181">
        <f t="shared" si="1890"/>
        <v>0.54594180704441042</v>
      </c>
      <c r="G2183" s="181">
        <f t="shared" si="1890"/>
        <v>0.53995024460751617</v>
      </c>
      <c r="H2183" s="181">
        <f t="shared" si="1890"/>
        <v>0.4035706566377037</v>
      </c>
      <c r="I2183" s="181">
        <f t="shared" si="1890"/>
        <v>0.1867151212798899</v>
      </c>
      <c r="J2183" s="181">
        <f t="shared" si="1890"/>
        <v>0.31733288261641174</v>
      </c>
      <c r="K2183" s="181">
        <f t="shared" si="1890"/>
        <v>0.28817776513958993</v>
      </c>
      <c r="L2183" s="181">
        <f t="shared" si="1890"/>
        <v>0.25813440555891709</v>
      </c>
      <c r="M2183" s="181">
        <f t="shared" si="1890"/>
        <v>0.41399015735284594</v>
      </c>
      <c r="N2183" s="181">
        <f t="shared" si="1890"/>
        <v>0.61152382794866833</v>
      </c>
      <c r="O2183" s="181">
        <f t="shared" si="1890"/>
        <v>0.48420396608079347</v>
      </c>
      <c r="P2183" s="207">
        <v>2031</v>
      </c>
      <c r="Q2183" s="61">
        <f t="shared" si="1888"/>
        <v>5.3752469294855276E-4</v>
      </c>
      <c r="R2183" s="61">
        <f t="shared" si="1888"/>
        <v>5.2415768448028943E-4</v>
      </c>
      <c r="S2183" s="61">
        <f t="shared" si="1888"/>
        <v>5.4594180704441045E-4</v>
      </c>
      <c r="T2183" s="61">
        <f t="shared" si="1887"/>
        <v>5.3995024460751619E-4</v>
      </c>
      <c r="U2183" s="61">
        <f t="shared" si="1887"/>
        <v>4.035706566377037E-4</v>
      </c>
      <c r="V2183" s="61">
        <f t="shared" si="1887"/>
        <v>1.8671512127988989E-4</v>
      </c>
      <c r="W2183" s="61">
        <f t="shared" si="1887"/>
        <v>3.1733288261641174E-4</v>
      </c>
      <c r="X2183" s="61">
        <f t="shared" si="1887"/>
        <v>2.881777651395899E-4</v>
      </c>
      <c r="Y2183" s="61">
        <f t="shared" si="1887"/>
        <v>2.581344055589171E-4</v>
      </c>
      <c r="Z2183" s="61">
        <f t="shared" si="1887"/>
        <v>4.1399015735284596E-4</v>
      </c>
      <c r="AA2183" s="61">
        <f t="shared" si="1887"/>
        <v>6.1152382794866828E-4</v>
      </c>
      <c r="AB2183" s="61">
        <f t="shared" si="1887"/>
        <v>4.8420396608079349E-4</v>
      </c>
    </row>
    <row r="2184" spans="1:28" ht="81.75" hidden="1" customHeight="1" thickBot="1" x14ac:dyDescent="0.3">
      <c r="A2184" s="202" t="s">
        <v>28</v>
      </c>
      <c r="B2184" s="344" t="s">
        <v>29</v>
      </c>
      <c r="C2184" s="345"/>
      <c r="D2184" s="187">
        <f t="shared" ref="D2184:O2184" si="1891">D2085</f>
        <v>5.227803530549056</v>
      </c>
      <c r="E2184" s="187">
        <f t="shared" si="1891"/>
        <v>5.227803530549056</v>
      </c>
      <c r="F2184" s="187">
        <f t="shared" si="1891"/>
        <v>5.227803530549056</v>
      </c>
      <c r="G2184" s="187">
        <f t="shared" si="1891"/>
        <v>5.227803530549056</v>
      </c>
      <c r="H2184" s="187">
        <f t="shared" si="1891"/>
        <v>5.227803530549056</v>
      </c>
      <c r="I2184" s="187">
        <f t="shared" si="1891"/>
        <v>5.227803530549056</v>
      </c>
      <c r="J2184" s="187">
        <f t="shared" si="1891"/>
        <v>5.227803530549056</v>
      </c>
      <c r="K2184" s="187">
        <f t="shared" si="1891"/>
        <v>5.227803530549056</v>
      </c>
      <c r="L2184" s="187">
        <f t="shared" si="1891"/>
        <v>5.227803530549056</v>
      </c>
      <c r="M2184" s="187">
        <f t="shared" si="1891"/>
        <v>5.227803530549056</v>
      </c>
      <c r="N2184" s="187">
        <f t="shared" si="1891"/>
        <v>5.227803530549056</v>
      </c>
      <c r="O2184" s="187">
        <f t="shared" si="1891"/>
        <v>5.227803530549056</v>
      </c>
      <c r="P2184" s="207">
        <v>2031</v>
      </c>
      <c r="Q2184" s="61">
        <f t="shared" si="1888"/>
        <v>5.2278035305490557E-3</v>
      </c>
      <c r="R2184" s="61">
        <f t="shared" si="1888"/>
        <v>5.2278035305490557E-3</v>
      </c>
      <c r="S2184" s="61">
        <f t="shared" si="1888"/>
        <v>5.2278035305490557E-3</v>
      </c>
      <c r="T2184" s="61">
        <f t="shared" si="1887"/>
        <v>5.2278035305490557E-3</v>
      </c>
      <c r="U2184" s="61">
        <f t="shared" si="1887"/>
        <v>5.2278035305490557E-3</v>
      </c>
      <c r="V2184" s="61">
        <f t="shared" si="1887"/>
        <v>5.2278035305490557E-3</v>
      </c>
      <c r="W2184" s="61">
        <f t="shared" si="1887"/>
        <v>5.2278035305490557E-3</v>
      </c>
      <c r="X2184" s="61">
        <f t="shared" si="1887"/>
        <v>5.2278035305490557E-3</v>
      </c>
      <c r="Y2184" s="61">
        <f t="shared" si="1887"/>
        <v>5.2278035305490557E-3</v>
      </c>
      <c r="Z2184" s="61">
        <f t="shared" si="1887"/>
        <v>5.2278035305490557E-3</v>
      </c>
      <c r="AA2184" s="61">
        <f t="shared" si="1887"/>
        <v>5.2278035305490557E-3</v>
      </c>
      <c r="AB2184" s="61">
        <f t="shared" si="1887"/>
        <v>5.2278035305490557E-3</v>
      </c>
    </row>
    <row r="2185" spans="1:28" ht="51" hidden="1" customHeight="1" thickBot="1" x14ac:dyDescent="0.3">
      <c r="A2185" s="202" t="s">
        <v>30</v>
      </c>
      <c r="B2185" s="344" t="s">
        <v>31</v>
      </c>
      <c r="C2185" s="345"/>
      <c r="D2185" s="182">
        <f>D2174</f>
        <v>0.42339699762511374</v>
      </c>
      <c r="E2185" s="182">
        <f t="shared" ref="E2185:O2185" si="1892">E2174</f>
        <v>0.41002998915685041</v>
      </c>
      <c r="F2185" s="182">
        <f t="shared" si="1892"/>
        <v>0.43181411172097139</v>
      </c>
      <c r="G2185" s="182">
        <f t="shared" si="1892"/>
        <v>0.42582254928407715</v>
      </c>
      <c r="H2185" s="182">
        <f t="shared" si="1892"/>
        <v>0.28944296131426472</v>
      </c>
      <c r="I2185" s="182">
        <f t="shared" si="1892"/>
        <v>7.2587425956450902E-2</v>
      </c>
      <c r="J2185" s="182">
        <f t="shared" si="1892"/>
        <v>0.20320518729297274</v>
      </c>
      <c r="K2185" s="182">
        <f t="shared" si="1892"/>
        <v>0.17405006981615093</v>
      </c>
      <c r="L2185" s="182">
        <f t="shared" si="1892"/>
        <v>0.14400671023547809</v>
      </c>
      <c r="M2185" s="182">
        <f t="shared" si="1892"/>
        <v>0.29986246202940692</v>
      </c>
      <c r="N2185" s="182">
        <f t="shared" si="1892"/>
        <v>0.4973961326252293</v>
      </c>
      <c r="O2185" s="182">
        <f t="shared" si="1892"/>
        <v>0.3700762707573545</v>
      </c>
      <c r="P2185" s="207">
        <v>2031</v>
      </c>
      <c r="Q2185" s="61">
        <f t="shared" si="1888"/>
        <v>4.2339699762511374E-4</v>
      </c>
      <c r="R2185" s="61">
        <f t="shared" si="1888"/>
        <v>4.1002998915685041E-4</v>
      </c>
      <c r="S2185" s="61">
        <f t="shared" si="1888"/>
        <v>4.3181411172097138E-4</v>
      </c>
      <c r="T2185" s="61">
        <f t="shared" si="1887"/>
        <v>4.2582254928407717E-4</v>
      </c>
      <c r="U2185" s="61">
        <f t="shared" si="1887"/>
        <v>2.8944296131426473E-4</v>
      </c>
      <c r="V2185" s="61">
        <f t="shared" si="1887"/>
        <v>7.2587425956450899E-5</v>
      </c>
      <c r="W2185" s="61">
        <f t="shared" si="1887"/>
        <v>2.0320518729297275E-4</v>
      </c>
      <c r="X2185" s="61">
        <f t="shared" si="1887"/>
        <v>1.7405006981615094E-4</v>
      </c>
      <c r="Y2185" s="61">
        <f t="shared" si="1887"/>
        <v>1.4400671023547809E-4</v>
      </c>
      <c r="Z2185" s="61">
        <f t="shared" si="1887"/>
        <v>2.9986246202940694E-4</v>
      </c>
      <c r="AA2185" s="61">
        <f t="shared" si="1887"/>
        <v>4.9739613262522926E-4</v>
      </c>
      <c r="AB2185" s="61">
        <f t="shared" si="1887"/>
        <v>3.7007627075735452E-4</v>
      </c>
    </row>
    <row r="2186" spans="1:28" ht="83.25" hidden="1" customHeight="1" thickBot="1" x14ac:dyDescent="0.3">
      <c r="A2186" s="202" t="s">
        <v>32</v>
      </c>
      <c r="B2186" s="344" t="s">
        <v>33</v>
      </c>
      <c r="C2186" s="345"/>
      <c r="D2186" s="183">
        <f>ROUND(D2185*D2180,0)</f>
        <v>73944</v>
      </c>
      <c r="E2186" s="183">
        <f t="shared" ref="E2186:F2186" si="1893">ROUND(E2185*E2180,0)</f>
        <v>65278</v>
      </c>
      <c r="F2186" s="183">
        <f t="shared" si="1893"/>
        <v>64854</v>
      </c>
      <c r="G2186" s="183">
        <f>ROUND(G2185*G2180,0)</f>
        <v>61278</v>
      </c>
      <c r="H2186" s="183">
        <f t="shared" ref="H2186:O2186" si="1894">ROUND(H2185*H2180,0)</f>
        <v>33478</v>
      </c>
      <c r="I2186" s="183">
        <f t="shared" si="1894"/>
        <v>6751</v>
      </c>
      <c r="J2186" s="183">
        <f t="shared" si="1894"/>
        <v>19236</v>
      </c>
      <c r="K2186" s="183">
        <f t="shared" si="1894"/>
        <v>17138</v>
      </c>
      <c r="L2186" s="183">
        <f t="shared" si="1894"/>
        <v>14756</v>
      </c>
      <c r="M2186" s="183">
        <f t="shared" si="1894"/>
        <v>37046</v>
      </c>
      <c r="N2186" s="183">
        <f t="shared" si="1894"/>
        <v>77131</v>
      </c>
      <c r="O2186" s="183">
        <f t="shared" si="1894"/>
        <v>55818</v>
      </c>
      <c r="P2186" s="207">
        <v>2031</v>
      </c>
      <c r="Q2186" s="61">
        <f t="shared" si="1888"/>
        <v>73.944000000000003</v>
      </c>
      <c r="R2186" s="61">
        <f t="shared" si="1888"/>
        <v>65.278000000000006</v>
      </c>
      <c r="S2186" s="61">
        <f t="shared" si="1888"/>
        <v>64.853999999999999</v>
      </c>
      <c r="T2186" s="61">
        <f t="shared" si="1887"/>
        <v>61.277999999999999</v>
      </c>
      <c r="U2186" s="61">
        <f t="shared" si="1887"/>
        <v>33.478000000000002</v>
      </c>
      <c r="V2186" s="61">
        <f t="shared" si="1887"/>
        <v>6.7510000000000003</v>
      </c>
      <c r="W2186" s="61">
        <f t="shared" si="1887"/>
        <v>19.236000000000001</v>
      </c>
      <c r="X2186" s="61">
        <f t="shared" si="1887"/>
        <v>17.138000000000002</v>
      </c>
      <c r="Y2186" s="61">
        <f t="shared" si="1887"/>
        <v>14.756</v>
      </c>
      <c r="Z2186" s="61">
        <f t="shared" si="1887"/>
        <v>37.045999999999999</v>
      </c>
      <c r="AA2186" s="61">
        <f t="shared" si="1887"/>
        <v>77.131</v>
      </c>
      <c r="AB2186" s="61">
        <f t="shared" si="1887"/>
        <v>55.817999999999998</v>
      </c>
    </row>
    <row r="2187" spans="1:28" ht="53.25" hidden="1" customHeight="1" thickBot="1" x14ac:dyDescent="0.3">
      <c r="A2187" s="202" t="s">
        <v>34</v>
      </c>
      <c r="B2187" s="344" t="s">
        <v>35</v>
      </c>
      <c r="C2187" s="345"/>
      <c r="D2187" s="184">
        <f>D2184*D2186</f>
        <v>386564.70426291937</v>
      </c>
      <c r="E2187" s="185">
        <f t="shared" ref="E2187:O2187" si="1895">E2184*E2186</f>
        <v>341260.5588671813</v>
      </c>
      <c r="F2187" s="185">
        <f t="shared" si="1895"/>
        <v>339043.97017022845</v>
      </c>
      <c r="G2187" s="185">
        <f t="shared" si="1895"/>
        <v>320349.34474498505</v>
      </c>
      <c r="H2187" s="185">
        <f t="shared" si="1895"/>
        <v>175016.40659572129</v>
      </c>
      <c r="I2187" s="185">
        <f t="shared" si="1895"/>
        <v>35292.901634736678</v>
      </c>
      <c r="J2187" s="185">
        <f t="shared" si="1895"/>
        <v>100562.02871364164</v>
      </c>
      <c r="K2187" s="185">
        <f t="shared" si="1895"/>
        <v>89594.096906549719</v>
      </c>
      <c r="L2187" s="185">
        <f t="shared" si="1895"/>
        <v>77141.468896781866</v>
      </c>
      <c r="M2187" s="185">
        <f t="shared" si="1895"/>
        <v>193669.20959272032</v>
      </c>
      <c r="N2187" s="185">
        <f t="shared" si="1895"/>
        <v>403225.71411477926</v>
      </c>
      <c r="O2187" s="186">
        <f t="shared" si="1895"/>
        <v>291805.53746818722</v>
      </c>
      <c r="P2187" s="207">
        <v>2031</v>
      </c>
      <c r="Q2187" s="61">
        <f t="shared" si="1888"/>
        <v>386.56470426291935</v>
      </c>
      <c r="R2187" s="61">
        <f t="shared" si="1888"/>
        <v>341.26055886718132</v>
      </c>
      <c r="S2187" s="61">
        <f t="shared" si="1888"/>
        <v>339.04397017022848</v>
      </c>
      <c r="T2187" s="61">
        <f t="shared" si="1887"/>
        <v>320.34934474498505</v>
      </c>
      <c r="U2187" s="61">
        <f t="shared" si="1887"/>
        <v>175.01640659572129</v>
      </c>
      <c r="V2187" s="61">
        <f t="shared" si="1887"/>
        <v>35.29290163473668</v>
      </c>
      <c r="W2187" s="61">
        <f t="shared" si="1887"/>
        <v>100.56202871364164</v>
      </c>
      <c r="X2187" s="61">
        <f t="shared" si="1887"/>
        <v>89.594096906549723</v>
      </c>
      <c r="Y2187" s="61">
        <f t="shared" si="1887"/>
        <v>77.141468896781859</v>
      </c>
      <c r="Z2187" s="61">
        <f t="shared" si="1887"/>
        <v>193.66920959272031</v>
      </c>
      <c r="AA2187" s="61">
        <f t="shared" si="1887"/>
        <v>403.22571411477924</v>
      </c>
      <c r="AB2187" s="61">
        <f t="shared" si="1887"/>
        <v>291.8055374681872</v>
      </c>
    </row>
    <row r="2188" spans="1:28" ht="48.75" hidden="1" customHeight="1" thickBot="1" x14ac:dyDescent="0.3">
      <c r="A2188" s="202" t="s">
        <v>36</v>
      </c>
      <c r="B2188" s="344" t="s">
        <v>37</v>
      </c>
      <c r="C2188" s="345"/>
      <c r="D2188" s="184">
        <f>ROUND(D2187*0.9,2)</f>
        <v>347908.23</v>
      </c>
      <c r="E2188" s="185">
        <f t="shared" ref="E2188:O2188" si="1896">ROUND(E2187*0.9,2)</f>
        <v>307134.5</v>
      </c>
      <c r="F2188" s="185">
        <f t="shared" si="1896"/>
        <v>305139.57</v>
      </c>
      <c r="G2188" s="185">
        <f t="shared" si="1896"/>
        <v>288314.40999999997</v>
      </c>
      <c r="H2188" s="185">
        <f t="shared" si="1896"/>
        <v>157514.76999999999</v>
      </c>
      <c r="I2188" s="185">
        <f t="shared" si="1896"/>
        <v>31763.61</v>
      </c>
      <c r="J2188" s="185">
        <f t="shared" si="1896"/>
        <v>90505.83</v>
      </c>
      <c r="K2188" s="185">
        <f t="shared" si="1896"/>
        <v>80634.69</v>
      </c>
      <c r="L2188" s="185">
        <f t="shared" si="1896"/>
        <v>69427.320000000007</v>
      </c>
      <c r="M2188" s="185">
        <f t="shared" si="1896"/>
        <v>174302.29</v>
      </c>
      <c r="N2188" s="185">
        <f t="shared" si="1896"/>
        <v>362903.14</v>
      </c>
      <c r="O2188" s="186">
        <f t="shared" si="1896"/>
        <v>262624.98</v>
      </c>
      <c r="P2188" s="207">
        <v>2031</v>
      </c>
      <c r="Q2188" s="61">
        <f t="shared" si="1888"/>
        <v>347.90823</v>
      </c>
      <c r="R2188" s="61">
        <f t="shared" si="1888"/>
        <v>307.1345</v>
      </c>
      <c r="S2188" s="61">
        <f t="shared" si="1888"/>
        <v>305.13956999999999</v>
      </c>
      <c r="T2188" s="61">
        <f t="shared" si="1887"/>
        <v>288.31440999999995</v>
      </c>
      <c r="U2188" s="61">
        <f t="shared" si="1887"/>
        <v>157.51477</v>
      </c>
      <c r="V2188" s="61">
        <f t="shared" si="1887"/>
        <v>31.76361</v>
      </c>
      <c r="W2188" s="61">
        <f t="shared" si="1887"/>
        <v>90.505830000000003</v>
      </c>
      <c r="X2188" s="61">
        <f t="shared" si="1887"/>
        <v>80.634690000000006</v>
      </c>
      <c r="Y2188" s="61">
        <f t="shared" si="1887"/>
        <v>69.427320000000009</v>
      </c>
      <c r="Z2188" s="61">
        <f t="shared" si="1887"/>
        <v>174.30229</v>
      </c>
      <c r="AA2188" s="61">
        <f t="shared" si="1887"/>
        <v>362.90314000000001</v>
      </c>
      <c r="AB2188" s="61">
        <f t="shared" si="1887"/>
        <v>262.62497999999999</v>
      </c>
    </row>
    <row r="2189" spans="1:28" ht="20.25" hidden="1" customHeight="1" thickBot="1" x14ac:dyDescent="0.3">
      <c r="A2189" s="346" t="str">
        <f>Пр.6!A141</f>
        <v>Объект 23:</v>
      </c>
      <c r="B2189" s="347"/>
      <c r="C2189" s="42"/>
      <c r="D2189" s="355" t="str">
        <f>Пр.6!B141</f>
        <v>Яч.№16 Гряз. ГОС правая,левая</v>
      </c>
      <c r="E2189" s="356"/>
      <c r="F2189" s="356"/>
      <c r="G2189" s="356"/>
      <c r="H2189" s="356"/>
      <c r="I2189" s="356"/>
      <c r="J2189" s="356"/>
      <c r="K2189" s="356"/>
      <c r="L2189" s="356"/>
      <c r="M2189" s="356"/>
      <c r="N2189" s="356"/>
      <c r="O2189" s="357"/>
      <c r="P2189" s="206">
        <v>2023</v>
      </c>
      <c r="Q2189" s="61" t="e">
        <f t="shared" si="1888"/>
        <v>#VALUE!</v>
      </c>
      <c r="R2189" s="61">
        <f t="shared" si="1888"/>
        <v>0</v>
      </c>
      <c r="S2189" s="61">
        <f t="shared" si="1888"/>
        <v>0</v>
      </c>
      <c r="T2189" s="61">
        <f t="shared" si="1887"/>
        <v>0</v>
      </c>
      <c r="U2189" s="61">
        <f t="shared" si="1887"/>
        <v>0</v>
      </c>
      <c r="V2189" s="61">
        <f t="shared" si="1887"/>
        <v>0</v>
      </c>
      <c r="W2189" s="61">
        <f t="shared" si="1887"/>
        <v>0</v>
      </c>
      <c r="X2189" s="61">
        <f t="shared" si="1887"/>
        <v>0</v>
      </c>
      <c r="Y2189" s="61">
        <f t="shared" si="1887"/>
        <v>0</v>
      </c>
      <c r="Z2189" s="61">
        <f t="shared" si="1887"/>
        <v>0</v>
      </c>
      <c r="AA2189" s="61">
        <f t="shared" si="1887"/>
        <v>0</v>
      </c>
      <c r="AB2189" s="61">
        <f t="shared" si="1887"/>
        <v>0</v>
      </c>
    </row>
    <row r="2190" spans="1:28" ht="16.5" hidden="1" thickBot="1" x14ac:dyDescent="0.3">
      <c r="A2190" s="351" t="s">
        <v>294</v>
      </c>
      <c r="B2190" s="358"/>
      <c r="C2190" s="358"/>
      <c r="D2190" s="358"/>
      <c r="E2190" s="358"/>
      <c r="F2190" s="358"/>
      <c r="G2190" s="358"/>
      <c r="H2190" s="358"/>
      <c r="I2190" s="358"/>
      <c r="J2190" s="358"/>
      <c r="K2190" s="358"/>
      <c r="L2190" s="358"/>
      <c r="M2190" s="358"/>
      <c r="N2190" s="358"/>
      <c r="O2190" s="359"/>
      <c r="P2190" s="206">
        <v>2023</v>
      </c>
      <c r="Q2190" s="61">
        <f t="shared" si="1888"/>
        <v>0</v>
      </c>
      <c r="R2190" s="61">
        <f t="shared" si="1888"/>
        <v>0</v>
      </c>
      <c r="S2190" s="61">
        <f t="shared" si="1888"/>
        <v>0</v>
      </c>
      <c r="T2190" s="61">
        <f t="shared" si="1887"/>
        <v>0</v>
      </c>
      <c r="U2190" s="61">
        <f t="shared" si="1887"/>
        <v>0</v>
      </c>
      <c r="V2190" s="61">
        <f t="shared" si="1887"/>
        <v>0</v>
      </c>
      <c r="W2190" s="61">
        <f t="shared" si="1887"/>
        <v>0</v>
      </c>
      <c r="X2190" s="61">
        <f t="shared" si="1887"/>
        <v>0</v>
      </c>
      <c r="Y2190" s="61">
        <f t="shared" si="1887"/>
        <v>0</v>
      </c>
      <c r="Z2190" s="61">
        <f t="shared" si="1887"/>
        <v>0</v>
      </c>
      <c r="AA2190" s="61">
        <f t="shared" si="1887"/>
        <v>0</v>
      </c>
      <c r="AB2190" s="61">
        <f t="shared" si="1887"/>
        <v>0</v>
      </c>
    </row>
    <row r="2191" spans="1:28" s="41" customFormat="1" ht="29.25" hidden="1" customHeight="1" thickBot="1" x14ac:dyDescent="0.3">
      <c r="A2191" s="202" t="s">
        <v>11</v>
      </c>
      <c r="B2191" s="344" t="s">
        <v>293</v>
      </c>
      <c r="C2191" s="345"/>
      <c r="D2191" s="183">
        <f>Пр.6!C143</f>
        <v>58692</v>
      </c>
      <c r="E2191" s="183">
        <f>Пр.6!D143</f>
        <v>56058</v>
      </c>
      <c r="F2191" s="183">
        <f>Пр.6!E143</f>
        <v>51949</v>
      </c>
      <c r="G2191" s="183">
        <f>Пр.6!F143</f>
        <v>47932</v>
      </c>
      <c r="H2191" s="183">
        <f>Пр.6!G143</f>
        <v>41172</v>
      </c>
      <c r="I2191" s="183">
        <f>Пр.6!H143</f>
        <v>30817</v>
      </c>
      <c r="J2191" s="183">
        <f>Пр.6!I143</f>
        <v>31666</v>
      </c>
      <c r="K2191" s="183">
        <f>Пр.6!J143</f>
        <v>31737</v>
      </c>
      <c r="L2191" s="183">
        <f>Пр.6!K143</f>
        <v>33233</v>
      </c>
      <c r="M2191" s="183">
        <f>Пр.6!L143</f>
        <v>42283</v>
      </c>
      <c r="N2191" s="183">
        <f>Пр.6!M143</f>
        <v>52593</v>
      </c>
      <c r="O2191" s="183">
        <f>Пр.6!N143</f>
        <v>66032</v>
      </c>
      <c r="P2191" s="206">
        <v>2023</v>
      </c>
      <c r="Q2191" s="61">
        <f t="shared" si="1888"/>
        <v>58.692</v>
      </c>
      <c r="R2191" s="61">
        <f t="shared" si="1888"/>
        <v>56.058</v>
      </c>
      <c r="S2191" s="61">
        <f t="shared" si="1888"/>
        <v>51.948999999999998</v>
      </c>
      <c r="T2191" s="61">
        <f t="shared" si="1887"/>
        <v>47.932000000000002</v>
      </c>
      <c r="U2191" s="61">
        <f t="shared" si="1887"/>
        <v>41.171999999999997</v>
      </c>
      <c r="V2191" s="61">
        <f t="shared" si="1887"/>
        <v>30.817</v>
      </c>
      <c r="W2191" s="61">
        <f t="shared" si="1887"/>
        <v>31.666</v>
      </c>
      <c r="X2191" s="61">
        <f t="shared" si="1887"/>
        <v>31.736999999999998</v>
      </c>
      <c r="Y2191" s="61">
        <f t="shared" si="1887"/>
        <v>33.232999999999997</v>
      </c>
      <c r="Z2191" s="61">
        <f t="shared" si="1887"/>
        <v>42.283000000000001</v>
      </c>
      <c r="AA2191" s="61">
        <f t="shared" si="1887"/>
        <v>52.593000000000004</v>
      </c>
      <c r="AB2191" s="61">
        <f t="shared" si="1887"/>
        <v>66.031999999999996</v>
      </c>
    </row>
    <row r="2192" spans="1:28" ht="16.5" hidden="1" thickBot="1" x14ac:dyDescent="0.3">
      <c r="A2192" s="202" t="s">
        <v>12</v>
      </c>
      <c r="B2192" s="353" t="s">
        <v>291</v>
      </c>
      <c r="C2192" s="354"/>
      <c r="D2192" s="183">
        <f>Пр.6!C144</f>
        <v>15775</v>
      </c>
      <c r="E2192" s="183">
        <f>Пр.6!D144</f>
        <v>15285</v>
      </c>
      <c r="F2192" s="183">
        <f>Пр.6!E144</f>
        <v>14641</v>
      </c>
      <c r="G2192" s="183">
        <f>Пр.6!F144</f>
        <v>14622</v>
      </c>
      <c r="H2192" s="183">
        <f>Пр.6!G144</f>
        <v>5586</v>
      </c>
      <c r="I2192" s="183">
        <f>Пр.6!H144</f>
        <v>13688</v>
      </c>
      <c r="J2192" s="183">
        <f>Пр.6!I144</f>
        <v>14320</v>
      </c>
      <c r="K2192" s="183">
        <f>Пр.6!J144</f>
        <v>15348</v>
      </c>
      <c r="L2192" s="183">
        <f>Пр.6!K144</f>
        <v>12904</v>
      </c>
      <c r="M2192" s="183">
        <f>Пр.6!L144</f>
        <v>14600</v>
      </c>
      <c r="N2192" s="183">
        <f>Пр.6!M144</f>
        <v>36365</v>
      </c>
      <c r="O2192" s="183">
        <f>Пр.6!N144</f>
        <v>14920</v>
      </c>
      <c r="P2192" s="206">
        <v>2023</v>
      </c>
      <c r="Q2192" s="61">
        <f t="shared" si="1888"/>
        <v>15.775</v>
      </c>
      <c r="R2192" s="61">
        <f t="shared" si="1888"/>
        <v>15.285</v>
      </c>
      <c r="S2192" s="61">
        <f t="shared" si="1888"/>
        <v>14.641</v>
      </c>
      <c r="T2192" s="61">
        <f t="shared" si="1887"/>
        <v>14.622</v>
      </c>
      <c r="U2192" s="61">
        <f t="shared" si="1887"/>
        <v>5.5860000000000003</v>
      </c>
      <c r="V2192" s="61">
        <f t="shared" si="1887"/>
        <v>13.688000000000001</v>
      </c>
      <c r="W2192" s="61">
        <f t="shared" si="1887"/>
        <v>14.32</v>
      </c>
      <c r="X2192" s="61">
        <f t="shared" si="1887"/>
        <v>15.348000000000001</v>
      </c>
      <c r="Y2192" s="61">
        <f t="shared" si="1887"/>
        <v>12.904</v>
      </c>
      <c r="Z2192" s="61">
        <f t="shared" si="1887"/>
        <v>14.6</v>
      </c>
      <c r="AA2192" s="61">
        <f t="shared" si="1887"/>
        <v>36.365000000000002</v>
      </c>
      <c r="AB2192" s="61">
        <f t="shared" si="1887"/>
        <v>14.92</v>
      </c>
    </row>
    <row r="2193" spans="1:28" ht="33" hidden="1" customHeight="1" thickBot="1" x14ac:dyDescent="0.3">
      <c r="A2193" s="202" t="s">
        <v>13</v>
      </c>
      <c r="B2193" s="344" t="s">
        <v>292</v>
      </c>
      <c r="C2193" s="345"/>
      <c r="D2193" s="188">
        <f>D2191-D2192</f>
        <v>42917</v>
      </c>
      <c r="E2193" s="188">
        <f t="shared" ref="E2193:O2193" si="1897">E2191-E2192</f>
        <v>40773</v>
      </c>
      <c r="F2193" s="188">
        <f t="shared" si="1897"/>
        <v>37308</v>
      </c>
      <c r="G2193" s="188">
        <f t="shared" si="1897"/>
        <v>33310</v>
      </c>
      <c r="H2193" s="188">
        <f t="shared" si="1897"/>
        <v>35586</v>
      </c>
      <c r="I2193" s="188">
        <f t="shared" si="1897"/>
        <v>17129</v>
      </c>
      <c r="J2193" s="188">
        <f t="shared" si="1897"/>
        <v>17346</v>
      </c>
      <c r="K2193" s="188">
        <f t="shared" si="1897"/>
        <v>16389</v>
      </c>
      <c r="L2193" s="188">
        <f t="shared" si="1897"/>
        <v>20329</v>
      </c>
      <c r="M2193" s="188">
        <f t="shared" si="1897"/>
        <v>27683</v>
      </c>
      <c r="N2193" s="188">
        <f t="shared" si="1897"/>
        <v>16228</v>
      </c>
      <c r="O2193" s="188">
        <f t="shared" si="1897"/>
        <v>51112</v>
      </c>
      <c r="P2193" s="206">
        <v>2023</v>
      </c>
      <c r="Q2193" s="61">
        <f t="shared" si="1888"/>
        <v>42.917000000000002</v>
      </c>
      <c r="R2193" s="61">
        <f t="shared" si="1888"/>
        <v>40.773000000000003</v>
      </c>
      <c r="S2193" s="61">
        <f t="shared" si="1888"/>
        <v>37.308</v>
      </c>
      <c r="T2193" s="61">
        <f t="shared" si="1887"/>
        <v>33.31</v>
      </c>
      <c r="U2193" s="61">
        <f t="shared" si="1887"/>
        <v>35.585999999999999</v>
      </c>
      <c r="V2193" s="61">
        <f t="shared" si="1887"/>
        <v>17.129000000000001</v>
      </c>
      <c r="W2193" s="61">
        <f t="shared" si="1887"/>
        <v>17.346</v>
      </c>
      <c r="X2193" s="61">
        <f t="shared" si="1887"/>
        <v>16.388999999999999</v>
      </c>
      <c r="Y2193" s="61">
        <f t="shared" si="1887"/>
        <v>20.329000000000001</v>
      </c>
      <c r="Z2193" s="61">
        <f t="shared" si="1887"/>
        <v>27.683</v>
      </c>
      <c r="AA2193" s="61">
        <f t="shared" si="1887"/>
        <v>16.228000000000002</v>
      </c>
      <c r="AB2193" s="61">
        <f t="shared" si="1887"/>
        <v>51.112000000000002</v>
      </c>
    </row>
    <row r="2194" spans="1:28" ht="36" hidden="1" customHeight="1" thickBot="1" x14ac:dyDescent="0.3">
      <c r="A2194" s="202" t="s">
        <v>14</v>
      </c>
      <c r="B2194" s="344" t="s">
        <v>27</v>
      </c>
      <c r="C2194" s="345"/>
      <c r="D2194" s="181">
        <f>D2193/D2191</f>
        <v>0.7312240169017924</v>
      </c>
      <c r="E2194" s="181">
        <f t="shared" ref="E2194:O2194" si="1898">E2193/E2191</f>
        <v>0.72733597345606338</v>
      </c>
      <c r="F2194" s="181">
        <f t="shared" si="1898"/>
        <v>0.71816589347244408</v>
      </c>
      <c r="G2194" s="181">
        <f t="shared" si="1898"/>
        <v>0.69494283568388548</v>
      </c>
      <c r="H2194" s="181">
        <f t="shared" si="1898"/>
        <v>0.86432526960069955</v>
      </c>
      <c r="I2194" s="181">
        <f t="shared" si="1898"/>
        <v>0.55582957458545612</v>
      </c>
      <c r="J2194" s="181">
        <f t="shared" si="1898"/>
        <v>0.54777995326217399</v>
      </c>
      <c r="K2194" s="181">
        <f t="shared" si="1898"/>
        <v>0.51640041591832875</v>
      </c>
      <c r="L2194" s="181">
        <f t="shared" si="1898"/>
        <v>0.61171125086510392</v>
      </c>
      <c r="M2194" s="181">
        <f t="shared" si="1898"/>
        <v>0.6547075656883381</v>
      </c>
      <c r="N2194" s="181">
        <f t="shared" si="1898"/>
        <v>0.30855817314091227</v>
      </c>
      <c r="O2194" s="181">
        <f t="shared" si="1898"/>
        <v>0.77404894596559248</v>
      </c>
      <c r="P2194" s="206">
        <v>2023</v>
      </c>
      <c r="Q2194" s="61">
        <f t="shared" si="1888"/>
        <v>7.312240169017924E-4</v>
      </c>
      <c r="R2194" s="61">
        <f t="shared" si="1888"/>
        <v>7.2733597345606333E-4</v>
      </c>
      <c r="S2194" s="61">
        <f t="shared" si="1888"/>
        <v>7.1816589347244413E-4</v>
      </c>
      <c r="T2194" s="61">
        <f t="shared" si="1887"/>
        <v>6.9494283568388552E-4</v>
      </c>
      <c r="U2194" s="61">
        <f t="shared" si="1887"/>
        <v>8.643252696006995E-4</v>
      </c>
      <c r="V2194" s="61">
        <f t="shared" si="1887"/>
        <v>5.5582957458545613E-4</v>
      </c>
      <c r="W2194" s="61">
        <f t="shared" si="1887"/>
        <v>5.4777995326217403E-4</v>
      </c>
      <c r="X2194" s="61">
        <f t="shared" si="1887"/>
        <v>5.1640041591832872E-4</v>
      </c>
      <c r="Y2194" s="61">
        <f t="shared" si="1887"/>
        <v>6.1171125086510389E-4</v>
      </c>
      <c r="Z2194" s="61">
        <f t="shared" si="1887"/>
        <v>6.5470756568833811E-4</v>
      </c>
      <c r="AA2194" s="61">
        <f t="shared" si="1887"/>
        <v>3.0855817314091226E-4</v>
      </c>
      <c r="AB2194" s="61">
        <f t="shared" si="1887"/>
        <v>7.7404894596559248E-4</v>
      </c>
    </row>
    <row r="2195" spans="1:28" ht="81.75" hidden="1" customHeight="1" thickBot="1" x14ac:dyDescent="0.3">
      <c r="A2195" s="202" t="s">
        <v>28</v>
      </c>
      <c r="B2195" s="344" t="s">
        <v>29</v>
      </c>
      <c r="C2195" s="345"/>
      <c r="D2195" s="174">
        <v>3.7071141797564278</v>
      </c>
      <c r="E2195" s="174">
        <v>3.7071141797564278</v>
      </c>
      <c r="F2195" s="174">
        <v>3.7071141797564278</v>
      </c>
      <c r="G2195" s="174">
        <v>3.7071141797564278</v>
      </c>
      <c r="H2195" s="174">
        <v>3.7071141797564278</v>
      </c>
      <c r="I2195" s="174">
        <v>3.7071141797564278</v>
      </c>
      <c r="J2195" s="174">
        <v>3.7071141797564278</v>
      </c>
      <c r="K2195" s="174">
        <v>3.7071141797564278</v>
      </c>
      <c r="L2195" s="174">
        <v>3.7071141797564278</v>
      </c>
      <c r="M2195" s="174">
        <v>3.7071141797564278</v>
      </c>
      <c r="N2195" s="174">
        <v>3.7071141797564278</v>
      </c>
      <c r="O2195" s="174">
        <v>3.7071141797564278</v>
      </c>
      <c r="P2195" s="206">
        <v>2023</v>
      </c>
      <c r="Q2195" s="61">
        <f t="shared" si="1888"/>
        <v>3.7071141797564277E-3</v>
      </c>
      <c r="R2195" s="61">
        <f t="shared" si="1888"/>
        <v>3.7071141797564277E-3</v>
      </c>
      <c r="S2195" s="61">
        <f t="shared" si="1888"/>
        <v>3.7071141797564277E-3</v>
      </c>
      <c r="T2195" s="61">
        <f t="shared" si="1887"/>
        <v>3.7071141797564277E-3</v>
      </c>
      <c r="U2195" s="61">
        <f t="shared" si="1887"/>
        <v>3.7071141797564277E-3</v>
      </c>
      <c r="V2195" s="61">
        <f t="shared" si="1887"/>
        <v>3.7071141797564277E-3</v>
      </c>
      <c r="W2195" s="61">
        <f t="shared" si="1887"/>
        <v>3.7071141797564277E-3</v>
      </c>
      <c r="X2195" s="61">
        <f t="shared" si="1887"/>
        <v>3.7071141797564277E-3</v>
      </c>
      <c r="Y2195" s="61">
        <f t="shared" si="1887"/>
        <v>3.7071141797564277E-3</v>
      </c>
      <c r="Z2195" s="61">
        <f t="shared" si="1887"/>
        <v>3.7071141797564277E-3</v>
      </c>
      <c r="AA2195" s="61">
        <f t="shared" si="1887"/>
        <v>3.7071141797564277E-3</v>
      </c>
      <c r="AB2195" s="61">
        <f t="shared" si="1887"/>
        <v>3.7071141797564277E-3</v>
      </c>
    </row>
    <row r="2196" spans="1:28" ht="51" hidden="1" customHeight="1" thickBot="1" x14ac:dyDescent="0.3">
      <c r="A2196" s="202" t="s">
        <v>30</v>
      </c>
      <c r="B2196" s="344" t="s">
        <v>31</v>
      </c>
      <c r="C2196" s="345"/>
      <c r="D2196" s="182">
        <f t="shared" ref="D2196:O2196" si="1899">D2194-13.4197512332012%</f>
        <v>0.59702650456978046</v>
      </c>
      <c r="E2196" s="182">
        <f t="shared" si="1899"/>
        <v>0.59313846112405133</v>
      </c>
      <c r="F2196" s="182">
        <f t="shared" si="1899"/>
        <v>0.58396838114043215</v>
      </c>
      <c r="G2196" s="182">
        <f t="shared" si="1899"/>
        <v>0.56074532335187355</v>
      </c>
      <c r="H2196" s="182">
        <f t="shared" si="1899"/>
        <v>0.73012775726868751</v>
      </c>
      <c r="I2196" s="182">
        <f t="shared" si="1899"/>
        <v>0.42163206225344413</v>
      </c>
      <c r="J2196" s="182">
        <f t="shared" si="1899"/>
        <v>0.413582440930162</v>
      </c>
      <c r="K2196" s="182">
        <f t="shared" si="1899"/>
        <v>0.38220290358631676</v>
      </c>
      <c r="L2196" s="182">
        <f t="shared" si="1899"/>
        <v>0.47751373853309192</v>
      </c>
      <c r="M2196" s="182">
        <f t="shared" si="1899"/>
        <v>0.52051005335632605</v>
      </c>
      <c r="N2196" s="182">
        <f t="shared" si="1899"/>
        <v>0.17436066080890028</v>
      </c>
      <c r="O2196" s="182">
        <f t="shared" si="1899"/>
        <v>0.63985143363358055</v>
      </c>
      <c r="P2196" s="206">
        <v>2023</v>
      </c>
      <c r="Q2196" s="61">
        <f t="shared" si="1888"/>
        <v>5.9702650456978045E-4</v>
      </c>
      <c r="R2196" s="61">
        <f t="shared" si="1888"/>
        <v>5.9313846112405138E-4</v>
      </c>
      <c r="S2196" s="61">
        <f t="shared" si="1888"/>
        <v>5.8396838114043218E-4</v>
      </c>
      <c r="T2196" s="61">
        <f t="shared" si="1887"/>
        <v>5.6074532335187357E-4</v>
      </c>
      <c r="U2196" s="61">
        <f t="shared" si="1887"/>
        <v>7.3012775726868755E-4</v>
      </c>
      <c r="V2196" s="61">
        <f t="shared" si="1887"/>
        <v>4.2163206225344412E-4</v>
      </c>
      <c r="W2196" s="61">
        <f t="shared" si="1887"/>
        <v>4.1358244093016202E-4</v>
      </c>
      <c r="X2196" s="61">
        <f t="shared" si="1887"/>
        <v>3.8220290358631677E-4</v>
      </c>
      <c r="Y2196" s="61">
        <f t="shared" si="1887"/>
        <v>4.7751373853309193E-4</v>
      </c>
      <c r="Z2196" s="61">
        <f t="shared" si="1887"/>
        <v>5.2051005335632605E-4</v>
      </c>
      <c r="AA2196" s="61">
        <f t="shared" si="1887"/>
        <v>1.7436066080890028E-4</v>
      </c>
      <c r="AB2196" s="61">
        <f t="shared" si="1887"/>
        <v>6.3985143363358052E-4</v>
      </c>
    </row>
    <row r="2197" spans="1:28" ht="83.25" hidden="1" customHeight="1" thickBot="1" x14ac:dyDescent="0.3">
      <c r="A2197" s="202" t="s">
        <v>32</v>
      </c>
      <c r="B2197" s="344" t="s">
        <v>33</v>
      </c>
      <c r="C2197" s="345"/>
      <c r="D2197" s="183">
        <f>ROUND((D2194-D2196)*D2191,0)</f>
        <v>7876</v>
      </c>
      <c r="E2197" s="183">
        <f t="shared" ref="E2197:G2197" si="1900">ROUND((E2194-E2196)*E2191,0)</f>
        <v>7523</v>
      </c>
      <c r="F2197" s="183">
        <f t="shared" si="1900"/>
        <v>6971</v>
      </c>
      <c r="G2197" s="183">
        <f t="shared" si="1900"/>
        <v>6432</v>
      </c>
      <c r="H2197" s="183">
        <f>ROUND((H2194-H2196)*H2191,0)</f>
        <v>5525</v>
      </c>
      <c r="I2197" s="183">
        <f>ROUND((I2194-I2196)*I2191,0)</f>
        <v>4136</v>
      </c>
      <c r="J2197" s="183">
        <f t="shared" ref="J2197:L2197" si="1901">ROUND((J2194-J2196)*J2191,0)</f>
        <v>4249</v>
      </c>
      <c r="K2197" s="183">
        <f t="shared" si="1901"/>
        <v>4259</v>
      </c>
      <c r="L2197" s="183">
        <f t="shared" si="1901"/>
        <v>4460</v>
      </c>
      <c r="M2197" s="183">
        <f t="shared" ref="M2197:O2197" si="1902">ROUND(M2196*M2191,0)</f>
        <v>22009</v>
      </c>
      <c r="N2197" s="183">
        <f t="shared" si="1902"/>
        <v>9170</v>
      </c>
      <c r="O2197" s="183">
        <f t="shared" si="1902"/>
        <v>42251</v>
      </c>
      <c r="P2197" s="206">
        <v>2023</v>
      </c>
      <c r="Q2197" s="61">
        <f t="shared" si="1888"/>
        <v>7.8760000000000003</v>
      </c>
      <c r="R2197" s="61">
        <f t="shared" si="1888"/>
        <v>7.5229999999999997</v>
      </c>
      <c r="S2197" s="61">
        <f t="shared" si="1888"/>
        <v>6.9710000000000001</v>
      </c>
      <c r="T2197" s="61">
        <f t="shared" si="1887"/>
        <v>6.4320000000000004</v>
      </c>
      <c r="U2197" s="61">
        <f t="shared" si="1887"/>
        <v>5.5250000000000004</v>
      </c>
      <c r="V2197" s="61">
        <f t="shared" si="1887"/>
        <v>4.1360000000000001</v>
      </c>
      <c r="W2197" s="61">
        <f t="shared" si="1887"/>
        <v>4.2489999999999997</v>
      </c>
      <c r="X2197" s="61">
        <f t="shared" si="1887"/>
        <v>4.2590000000000003</v>
      </c>
      <c r="Y2197" s="61">
        <f t="shared" si="1887"/>
        <v>4.46</v>
      </c>
      <c r="Z2197" s="61">
        <f t="shared" si="1887"/>
        <v>22.009</v>
      </c>
      <c r="AA2197" s="61">
        <f t="shared" si="1887"/>
        <v>9.17</v>
      </c>
      <c r="AB2197" s="61">
        <f t="shared" si="1887"/>
        <v>42.250999999999998</v>
      </c>
    </row>
    <row r="2198" spans="1:28" ht="53.25" hidden="1" customHeight="1" thickBot="1" x14ac:dyDescent="0.3">
      <c r="A2198" s="202" t="s">
        <v>34</v>
      </c>
      <c r="B2198" s="344" t="s">
        <v>35</v>
      </c>
      <c r="C2198" s="345"/>
      <c r="D2198" s="184">
        <f>D2195*D2197</f>
        <v>29197.231279761625</v>
      </c>
      <c r="E2198" s="185">
        <f t="shared" ref="E2198:O2198" si="1903">E2195*E2197</f>
        <v>27888.619974307607</v>
      </c>
      <c r="F2198" s="185">
        <f t="shared" si="1903"/>
        <v>25842.292947082056</v>
      </c>
      <c r="G2198" s="185">
        <f t="shared" si="1903"/>
        <v>23844.158404193342</v>
      </c>
      <c r="H2198" s="185">
        <f t="shared" si="1903"/>
        <v>20481.805843154263</v>
      </c>
      <c r="I2198" s="185">
        <f t="shared" si="1903"/>
        <v>15332.624247472586</v>
      </c>
      <c r="J2198" s="185">
        <f t="shared" si="1903"/>
        <v>15751.528149785061</v>
      </c>
      <c r="K2198" s="185">
        <f t="shared" si="1903"/>
        <v>15788.599291582626</v>
      </c>
      <c r="L2198" s="185">
        <f t="shared" si="1903"/>
        <v>16533.729241713667</v>
      </c>
      <c r="M2198" s="185">
        <f t="shared" si="1903"/>
        <v>81589.875982259226</v>
      </c>
      <c r="N2198" s="185">
        <f t="shared" si="1903"/>
        <v>33994.237028366442</v>
      </c>
      <c r="O2198" s="186">
        <f t="shared" si="1903"/>
        <v>156629.28120888883</v>
      </c>
      <c r="P2198" s="206">
        <v>2023</v>
      </c>
      <c r="Q2198" s="61">
        <f t="shared" si="1888"/>
        <v>29.197231279761624</v>
      </c>
      <c r="R2198" s="61">
        <f t="shared" si="1888"/>
        <v>27.888619974307606</v>
      </c>
      <c r="S2198" s="61">
        <f t="shared" si="1888"/>
        <v>25.842292947082058</v>
      </c>
      <c r="T2198" s="61">
        <f t="shared" si="1887"/>
        <v>23.84415840419334</v>
      </c>
      <c r="U2198" s="61">
        <f t="shared" si="1887"/>
        <v>20.481805843154262</v>
      </c>
      <c r="V2198" s="61">
        <f t="shared" si="1887"/>
        <v>15.332624247472586</v>
      </c>
      <c r="W2198" s="61">
        <f t="shared" si="1887"/>
        <v>15.751528149785061</v>
      </c>
      <c r="X2198" s="61">
        <f t="shared" si="1887"/>
        <v>15.788599291582626</v>
      </c>
      <c r="Y2198" s="61">
        <f t="shared" si="1887"/>
        <v>16.533729241713665</v>
      </c>
      <c r="Z2198" s="61">
        <f t="shared" si="1887"/>
        <v>81.58987598225923</v>
      </c>
      <c r="AA2198" s="61">
        <f t="shared" si="1887"/>
        <v>33.994237028366442</v>
      </c>
      <c r="AB2198" s="61">
        <f t="shared" si="1887"/>
        <v>156.62928120888884</v>
      </c>
    </row>
    <row r="2199" spans="1:28" ht="48.75" hidden="1" customHeight="1" thickBot="1" x14ac:dyDescent="0.3">
      <c r="A2199" s="202" t="s">
        <v>36</v>
      </c>
      <c r="B2199" s="344" t="s">
        <v>37</v>
      </c>
      <c r="C2199" s="345"/>
      <c r="D2199" s="184">
        <f>ROUND(D2198*0.9,2)</f>
        <v>26277.51</v>
      </c>
      <c r="E2199" s="185">
        <f t="shared" ref="E2199:O2199" si="1904">ROUND(E2198*0.9,2)</f>
        <v>25099.759999999998</v>
      </c>
      <c r="F2199" s="185">
        <f t="shared" si="1904"/>
        <v>23258.06</v>
      </c>
      <c r="G2199" s="185">
        <f t="shared" si="1904"/>
        <v>21459.74</v>
      </c>
      <c r="H2199" s="185">
        <f t="shared" si="1904"/>
        <v>18433.63</v>
      </c>
      <c r="I2199" s="185">
        <f t="shared" si="1904"/>
        <v>13799.36</v>
      </c>
      <c r="J2199" s="185">
        <f t="shared" si="1904"/>
        <v>14176.38</v>
      </c>
      <c r="K2199" s="185">
        <f t="shared" si="1904"/>
        <v>14209.74</v>
      </c>
      <c r="L2199" s="185">
        <f t="shared" si="1904"/>
        <v>14880.36</v>
      </c>
      <c r="M2199" s="185">
        <f t="shared" si="1904"/>
        <v>73430.89</v>
      </c>
      <c r="N2199" s="185">
        <f t="shared" si="1904"/>
        <v>30594.81</v>
      </c>
      <c r="O2199" s="186">
        <f t="shared" si="1904"/>
        <v>140966.35</v>
      </c>
      <c r="P2199" s="206">
        <v>2023</v>
      </c>
      <c r="Q2199" s="61">
        <f t="shared" si="1888"/>
        <v>26.277509999999999</v>
      </c>
      <c r="R2199" s="61">
        <f t="shared" si="1888"/>
        <v>25.09976</v>
      </c>
      <c r="S2199" s="61">
        <f t="shared" si="1888"/>
        <v>23.25806</v>
      </c>
      <c r="T2199" s="61">
        <f t="shared" si="1887"/>
        <v>21.45974</v>
      </c>
      <c r="U2199" s="61">
        <f t="shared" si="1887"/>
        <v>18.433630000000001</v>
      </c>
      <c r="V2199" s="61">
        <f t="shared" si="1887"/>
        <v>13.79936</v>
      </c>
      <c r="W2199" s="61">
        <f t="shared" si="1887"/>
        <v>14.17638</v>
      </c>
      <c r="X2199" s="61">
        <f t="shared" si="1887"/>
        <v>14.20974</v>
      </c>
      <c r="Y2199" s="61">
        <f t="shared" si="1887"/>
        <v>14.880360000000001</v>
      </c>
      <c r="Z2199" s="61">
        <f t="shared" si="1887"/>
        <v>73.430890000000005</v>
      </c>
      <c r="AA2199" s="61">
        <f t="shared" si="1887"/>
        <v>30.594810000000003</v>
      </c>
      <c r="AB2199" s="61">
        <f t="shared" si="1887"/>
        <v>140.96635000000001</v>
      </c>
    </row>
    <row r="2200" spans="1:28" ht="20.25" hidden="1" customHeight="1" thickBot="1" x14ac:dyDescent="0.35">
      <c r="A2200" s="346" t="str">
        <f>A2189</f>
        <v>Объект 23:</v>
      </c>
      <c r="B2200" s="347"/>
      <c r="C2200" s="43"/>
      <c r="D2200" s="348" t="str">
        <f t="shared" ref="D2200" si="1905">D2189</f>
        <v>Яч.№16 Гряз. ГОС правая,левая</v>
      </c>
      <c r="E2200" s="349"/>
      <c r="F2200" s="349"/>
      <c r="G2200" s="349"/>
      <c r="H2200" s="349"/>
      <c r="I2200" s="349"/>
      <c r="J2200" s="349"/>
      <c r="K2200" s="349"/>
      <c r="L2200" s="349"/>
      <c r="M2200" s="349"/>
      <c r="N2200" s="349"/>
      <c r="O2200" s="350"/>
      <c r="P2200" s="208">
        <v>2024</v>
      </c>
      <c r="Q2200" s="61" t="e">
        <f t="shared" si="1888"/>
        <v>#VALUE!</v>
      </c>
      <c r="R2200" s="61">
        <f t="shared" si="1888"/>
        <v>0</v>
      </c>
      <c r="S2200" s="61">
        <f t="shared" si="1888"/>
        <v>0</v>
      </c>
      <c r="T2200" s="61">
        <f t="shared" si="1887"/>
        <v>0</v>
      </c>
      <c r="U2200" s="61">
        <f t="shared" si="1887"/>
        <v>0</v>
      </c>
      <c r="V2200" s="61">
        <f t="shared" si="1887"/>
        <v>0</v>
      </c>
      <c r="W2200" s="61">
        <f t="shared" si="1887"/>
        <v>0</v>
      </c>
      <c r="X2200" s="61">
        <f t="shared" si="1887"/>
        <v>0</v>
      </c>
      <c r="Y2200" s="61">
        <f t="shared" si="1887"/>
        <v>0</v>
      </c>
      <c r="Z2200" s="61">
        <f t="shared" si="1887"/>
        <v>0</v>
      </c>
      <c r="AA2200" s="61">
        <f t="shared" si="1887"/>
        <v>0</v>
      </c>
      <c r="AB2200" s="61">
        <f t="shared" si="1887"/>
        <v>0</v>
      </c>
    </row>
    <row r="2201" spans="1:28" ht="19.5" hidden="1" thickBot="1" x14ac:dyDescent="0.35">
      <c r="A2201" s="351" t="s">
        <v>295</v>
      </c>
      <c r="B2201" s="352"/>
      <c r="C2201" s="352"/>
      <c r="D2201" s="352"/>
      <c r="E2201" s="352"/>
      <c r="F2201" s="352"/>
      <c r="G2201" s="352"/>
      <c r="H2201" s="352"/>
      <c r="I2201" s="352"/>
      <c r="J2201" s="352"/>
      <c r="K2201" s="352"/>
      <c r="L2201" s="352"/>
      <c r="M2201" s="352"/>
      <c r="N2201" s="352"/>
      <c r="O2201" s="352"/>
      <c r="P2201" s="208">
        <v>2024</v>
      </c>
      <c r="Q2201" s="61">
        <f t="shared" si="1888"/>
        <v>0</v>
      </c>
      <c r="R2201" s="61">
        <f t="shared" si="1888"/>
        <v>0</v>
      </c>
      <c r="S2201" s="61">
        <f t="shared" si="1888"/>
        <v>0</v>
      </c>
      <c r="T2201" s="61">
        <f t="shared" si="1887"/>
        <v>0</v>
      </c>
      <c r="U2201" s="61">
        <f t="shared" si="1887"/>
        <v>0</v>
      </c>
      <c r="V2201" s="61">
        <f t="shared" si="1887"/>
        <v>0</v>
      </c>
      <c r="W2201" s="61">
        <f t="shared" si="1887"/>
        <v>0</v>
      </c>
      <c r="X2201" s="61">
        <f t="shared" si="1887"/>
        <v>0</v>
      </c>
      <c r="Y2201" s="61">
        <f t="shared" si="1887"/>
        <v>0</v>
      </c>
      <c r="Z2201" s="61">
        <f t="shared" si="1887"/>
        <v>0</v>
      </c>
      <c r="AA2201" s="61">
        <f t="shared" si="1887"/>
        <v>0</v>
      </c>
      <c r="AB2201" s="61">
        <f t="shared" si="1887"/>
        <v>0</v>
      </c>
    </row>
    <row r="2202" spans="1:28" s="41" customFormat="1" ht="29.25" hidden="1" customHeight="1" thickBot="1" x14ac:dyDescent="0.35">
      <c r="A2202" s="202" t="s">
        <v>11</v>
      </c>
      <c r="B2202" s="344" t="s">
        <v>293</v>
      </c>
      <c r="C2202" s="345"/>
      <c r="D2202" s="183">
        <f>D2191</f>
        <v>58692</v>
      </c>
      <c r="E2202" s="183">
        <f t="shared" ref="E2202:O2203" si="1906">E2191</f>
        <v>56058</v>
      </c>
      <c r="F2202" s="183">
        <f t="shared" si="1906"/>
        <v>51949</v>
      </c>
      <c r="G2202" s="183">
        <f t="shared" si="1906"/>
        <v>47932</v>
      </c>
      <c r="H2202" s="183">
        <f t="shared" si="1906"/>
        <v>41172</v>
      </c>
      <c r="I2202" s="183">
        <f t="shared" si="1906"/>
        <v>30817</v>
      </c>
      <c r="J2202" s="183">
        <f t="shared" si="1906"/>
        <v>31666</v>
      </c>
      <c r="K2202" s="183">
        <f t="shared" si="1906"/>
        <v>31737</v>
      </c>
      <c r="L2202" s="183">
        <f t="shared" si="1906"/>
        <v>33233</v>
      </c>
      <c r="M2202" s="183">
        <f t="shared" si="1906"/>
        <v>42283</v>
      </c>
      <c r="N2202" s="183">
        <f t="shared" si="1906"/>
        <v>52593</v>
      </c>
      <c r="O2202" s="183">
        <f t="shared" si="1906"/>
        <v>66032</v>
      </c>
      <c r="P2202" s="208">
        <v>2024</v>
      </c>
      <c r="Q2202" s="61">
        <f t="shared" si="1888"/>
        <v>58.692</v>
      </c>
      <c r="R2202" s="61">
        <f t="shared" si="1888"/>
        <v>56.058</v>
      </c>
      <c r="S2202" s="61">
        <f t="shared" si="1888"/>
        <v>51.948999999999998</v>
      </c>
      <c r="T2202" s="61">
        <f t="shared" si="1887"/>
        <v>47.932000000000002</v>
      </c>
      <c r="U2202" s="61">
        <f t="shared" si="1887"/>
        <v>41.171999999999997</v>
      </c>
      <c r="V2202" s="61">
        <f t="shared" si="1887"/>
        <v>30.817</v>
      </c>
      <c r="W2202" s="61">
        <f t="shared" si="1887"/>
        <v>31.666</v>
      </c>
      <c r="X2202" s="61">
        <f t="shared" si="1887"/>
        <v>31.736999999999998</v>
      </c>
      <c r="Y2202" s="61">
        <f t="shared" si="1887"/>
        <v>33.232999999999997</v>
      </c>
      <c r="Z2202" s="61">
        <f t="shared" si="1887"/>
        <v>42.283000000000001</v>
      </c>
      <c r="AA2202" s="61">
        <f t="shared" si="1887"/>
        <v>52.593000000000004</v>
      </c>
      <c r="AB2202" s="61">
        <f t="shared" si="1887"/>
        <v>66.031999999999996</v>
      </c>
    </row>
    <row r="2203" spans="1:28" ht="19.5" hidden="1" thickBot="1" x14ac:dyDescent="0.35">
      <c r="A2203" s="202" t="s">
        <v>12</v>
      </c>
      <c r="B2203" s="353" t="s">
        <v>291</v>
      </c>
      <c r="C2203" s="354"/>
      <c r="D2203" s="183">
        <f>D2192</f>
        <v>15775</v>
      </c>
      <c r="E2203" s="183">
        <f t="shared" si="1906"/>
        <v>15285</v>
      </c>
      <c r="F2203" s="183">
        <f t="shared" si="1906"/>
        <v>14641</v>
      </c>
      <c r="G2203" s="183">
        <f t="shared" si="1906"/>
        <v>14622</v>
      </c>
      <c r="H2203" s="183">
        <f t="shared" si="1906"/>
        <v>5586</v>
      </c>
      <c r="I2203" s="183">
        <f t="shared" si="1906"/>
        <v>13688</v>
      </c>
      <c r="J2203" s="183">
        <f t="shared" si="1906"/>
        <v>14320</v>
      </c>
      <c r="K2203" s="183">
        <f t="shared" si="1906"/>
        <v>15348</v>
      </c>
      <c r="L2203" s="183">
        <f t="shared" si="1906"/>
        <v>12904</v>
      </c>
      <c r="M2203" s="183">
        <f t="shared" si="1906"/>
        <v>14600</v>
      </c>
      <c r="N2203" s="183">
        <f t="shared" si="1906"/>
        <v>36365</v>
      </c>
      <c r="O2203" s="183">
        <f t="shared" si="1906"/>
        <v>14920</v>
      </c>
      <c r="P2203" s="208">
        <v>2024</v>
      </c>
      <c r="Q2203" s="61">
        <f t="shared" si="1888"/>
        <v>15.775</v>
      </c>
      <c r="R2203" s="61">
        <f t="shared" si="1888"/>
        <v>15.285</v>
      </c>
      <c r="S2203" s="61">
        <f t="shared" si="1888"/>
        <v>14.641</v>
      </c>
      <c r="T2203" s="61">
        <f t="shared" si="1887"/>
        <v>14.622</v>
      </c>
      <c r="U2203" s="61">
        <f t="shared" si="1887"/>
        <v>5.5860000000000003</v>
      </c>
      <c r="V2203" s="61">
        <f t="shared" si="1887"/>
        <v>13.688000000000001</v>
      </c>
      <c r="W2203" s="61">
        <f t="shared" si="1887"/>
        <v>14.32</v>
      </c>
      <c r="X2203" s="61">
        <f t="shared" si="1887"/>
        <v>15.348000000000001</v>
      </c>
      <c r="Y2203" s="61">
        <f t="shared" si="1887"/>
        <v>12.904</v>
      </c>
      <c r="Z2203" s="61">
        <f t="shared" si="1887"/>
        <v>14.6</v>
      </c>
      <c r="AA2203" s="61">
        <f t="shared" si="1887"/>
        <v>36.365000000000002</v>
      </c>
      <c r="AB2203" s="61">
        <f t="shared" si="1887"/>
        <v>14.92</v>
      </c>
    </row>
    <row r="2204" spans="1:28" ht="33" hidden="1" customHeight="1" thickBot="1" x14ac:dyDescent="0.35">
      <c r="A2204" s="202" t="s">
        <v>13</v>
      </c>
      <c r="B2204" s="344" t="s">
        <v>292</v>
      </c>
      <c r="C2204" s="345"/>
      <c r="D2204" s="188">
        <f>D2202-D2203</f>
        <v>42917</v>
      </c>
      <c r="E2204" s="188">
        <f t="shared" ref="E2204:O2204" si="1907">E2202-E2203</f>
        <v>40773</v>
      </c>
      <c r="F2204" s="188">
        <f t="shared" si="1907"/>
        <v>37308</v>
      </c>
      <c r="G2204" s="188">
        <f t="shared" si="1907"/>
        <v>33310</v>
      </c>
      <c r="H2204" s="188">
        <f t="shared" si="1907"/>
        <v>35586</v>
      </c>
      <c r="I2204" s="188">
        <f t="shared" si="1907"/>
        <v>17129</v>
      </c>
      <c r="J2204" s="188">
        <f t="shared" si="1907"/>
        <v>17346</v>
      </c>
      <c r="K2204" s="188">
        <f t="shared" si="1907"/>
        <v>16389</v>
      </c>
      <c r="L2204" s="188">
        <f t="shared" si="1907"/>
        <v>20329</v>
      </c>
      <c r="M2204" s="188">
        <f t="shared" si="1907"/>
        <v>27683</v>
      </c>
      <c r="N2204" s="188">
        <f t="shared" si="1907"/>
        <v>16228</v>
      </c>
      <c r="O2204" s="188">
        <f t="shared" si="1907"/>
        <v>51112</v>
      </c>
      <c r="P2204" s="208">
        <v>2024</v>
      </c>
      <c r="Q2204" s="61">
        <f t="shared" si="1888"/>
        <v>42.917000000000002</v>
      </c>
      <c r="R2204" s="61">
        <f t="shared" si="1888"/>
        <v>40.773000000000003</v>
      </c>
      <c r="S2204" s="61">
        <f t="shared" si="1888"/>
        <v>37.308</v>
      </c>
      <c r="T2204" s="61">
        <f t="shared" si="1887"/>
        <v>33.31</v>
      </c>
      <c r="U2204" s="61">
        <f t="shared" si="1887"/>
        <v>35.585999999999999</v>
      </c>
      <c r="V2204" s="61">
        <f t="shared" si="1887"/>
        <v>17.129000000000001</v>
      </c>
      <c r="W2204" s="61">
        <f t="shared" si="1887"/>
        <v>17.346</v>
      </c>
      <c r="X2204" s="61">
        <f t="shared" si="1887"/>
        <v>16.388999999999999</v>
      </c>
      <c r="Y2204" s="61">
        <f t="shared" si="1887"/>
        <v>20.329000000000001</v>
      </c>
      <c r="Z2204" s="61">
        <f t="shared" si="1887"/>
        <v>27.683</v>
      </c>
      <c r="AA2204" s="61">
        <f t="shared" si="1887"/>
        <v>16.228000000000002</v>
      </c>
      <c r="AB2204" s="61">
        <f t="shared" si="1887"/>
        <v>51.112000000000002</v>
      </c>
    </row>
    <row r="2205" spans="1:28" ht="36" hidden="1" customHeight="1" thickBot="1" x14ac:dyDescent="0.35">
      <c r="A2205" s="202" t="s">
        <v>14</v>
      </c>
      <c r="B2205" s="344" t="s">
        <v>27</v>
      </c>
      <c r="C2205" s="345"/>
      <c r="D2205" s="189">
        <f>D2204/D2202</f>
        <v>0.7312240169017924</v>
      </c>
      <c r="E2205" s="189">
        <f t="shared" ref="E2205:O2205" si="1908">E2204/E2202</f>
        <v>0.72733597345606338</v>
      </c>
      <c r="F2205" s="189">
        <f t="shared" si="1908"/>
        <v>0.71816589347244408</v>
      </c>
      <c r="G2205" s="189">
        <f t="shared" si="1908"/>
        <v>0.69494283568388548</v>
      </c>
      <c r="H2205" s="189">
        <f t="shared" si="1908"/>
        <v>0.86432526960069955</v>
      </c>
      <c r="I2205" s="189">
        <f t="shared" si="1908"/>
        <v>0.55582957458545612</v>
      </c>
      <c r="J2205" s="189">
        <f t="shared" si="1908"/>
        <v>0.54777995326217399</v>
      </c>
      <c r="K2205" s="189">
        <f t="shared" si="1908"/>
        <v>0.51640041591832875</v>
      </c>
      <c r="L2205" s="189">
        <f t="shared" si="1908"/>
        <v>0.61171125086510392</v>
      </c>
      <c r="M2205" s="189">
        <f t="shared" si="1908"/>
        <v>0.6547075656883381</v>
      </c>
      <c r="N2205" s="189">
        <f t="shared" si="1908"/>
        <v>0.30855817314091227</v>
      </c>
      <c r="O2205" s="189">
        <f t="shared" si="1908"/>
        <v>0.77404894596559248</v>
      </c>
      <c r="P2205" s="208">
        <v>2024</v>
      </c>
      <c r="Q2205" s="61">
        <f t="shared" si="1888"/>
        <v>7.312240169017924E-4</v>
      </c>
      <c r="R2205" s="61">
        <f t="shared" si="1888"/>
        <v>7.2733597345606333E-4</v>
      </c>
      <c r="S2205" s="61">
        <f t="shared" si="1888"/>
        <v>7.1816589347244413E-4</v>
      </c>
      <c r="T2205" s="61">
        <f t="shared" si="1887"/>
        <v>6.9494283568388552E-4</v>
      </c>
      <c r="U2205" s="61">
        <f t="shared" si="1887"/>
        <v>8.643252696006995E-4</v>
      </c>
      <c r="V2205" s="61">
        <f t="shared" si="1887"/>
        <v>5.5582957458545613E-4</v>
      </c>
      <c r="W2205" s="61">
        <f t="shared" si="1887"/>
        <v>5.4777995326217403E-4</v>
      </c>
      <c r="X2205" s="61">
        <f t="shared" si="1887"/>
        <v>5.1640041591832872E-4</v>
      </c>
      <c r="Y2205" s="61">
        <f t="shared" si="1887"/>
        <v>6.1171125086510389E-4</v>
      </c>
      <c r="Z2205" s="61">
        <f t="shared" si="1887"/>
        <v>6.5470756568833811E-4</v>
      </c>
      <c r="AA2205" s="61">
        <f t="shared" si="1887"/>
        <v>3.0855817314091226E-4</v>
      </c>
      <c r="AB2205" s="61">
        <f t="shared" si="1887"/>
        <v>7.7404894596559248E-4</v>
      </c>
    </row>
    <row r="2206" spans="1:28" ht="81.75" hidden="1" customHeight="1" thickBot="1" x14ac:dyDescent="0.35">
      <c r="A2206" s="202" t="s">
        <v>28</v>
      </c>
      <c r="B2206" s="344" t="s">
        <v>29</v>
      </c>
      <c r="C2206" s="345"/>
      <c r="D2206" s="187">
        <f t="shared" ref="D2206:O2206" si="1909">D2107</f>
        <v>3.8692712723611922</v>
      </c>
      <c r="E2206" s="187">
        <f t="shared" si="1909"/>
        <v>3.8692712723611922</v>
      </c>
      <c r="F2206" s="187">
        <f t="shared" si="1909"/>
        <v>3.8692712723611922</v>
      </c>
      <c r="G2206" s="187">
        <f t="shared" si="1909"/>
        <v>3.8692712723611922</v>
      </c>
      <c r="H2206" s="187">
        <f t="shared" si="1909"/>
        <v>3.8692712723611922</v>
      </c>
      <c r="I2206" s="187">
        <f t="shared" si="1909"/>
        <v>3.8692712723611922</v>
      </c>
      <c r="J2206" s="187">
        <f t="shared" si="1909"/>
        <v>3.8692712723611922</v>
      </c>
      <c r="K2206" s="187">
        <f t="shared" si="1909"/>
        <v>3.8692712723611922</v>
      </c>
      <c r="L2206" s="187">
        <f t="shared" si="1909"/>
        <v>3.8692712723611922</v>
      </c>
      <c r="M2206" s="187">
        <f t="shared" si="1909"/>
        <v>3.8692712723611922</v>
      </c>
      <c r="N2206" s="187">
        <f t="shared" si="1909"/>
        <v>3.8692712723611922</v>
      </c>
      <c r="O2206" s="187">
        <f t="shared" si="1909"/>
        <v>3.8692712723611922</v>
      </c>
      <c r="P2206" s="208">
        <v>2024</v>
      </c>
      <c r="Q2206" s="61">
        <f t="shared" si="1888"/>
        <v>3.8692712723611923E-3</v>
      </c>
      <c r="R2206" s="61">
        <f t="shared" si="1888"/>
        <v>3.8692712723611923E-3</v>
      </c>
      <c r="S2206" s="61">
        <f t="shared" si="1888"/>
        <v>3.8692712723611923E-3</v>
      </c>
      <c r="T2206" s="61">
        <f t="shared" si="1887"/>
        <v>3.8692712723611923E-3</v>
      </c>
      <c r="U2206" s="61">
        <f t="shared" si="1887"/>
        <v>3.8692712723611923E-3</v>
      </c>
      <c r="V2206" s="61">
        <f t="shared" si="1887"/>
        <v>3.8692712723611923E-3</v>
      </c>
      <c r="W2206" s="61">
        <f t="shared" si="1887"/>
        <v>3.8692712723611923E-3</v>
      </c>
      <c r="X2206" s="61">
        <f t="shared" si="1887"/>
        <v>3.8692712723611923E-3</v>
      </c>
      <c r="Y2206" s="61">
        <f t="shared" si="1887"/>
        <v>3.8692712723611923E-3</v>
      </c>
      <c r="Z2206" s="61">
        <f t="shared" si="1887"/>
        <v>3.8692712723611923E-3</v>
      </c>
      <c r="AA2206" s="61">
        <f t="shared" si="1887"/>
        <v>3.8692712723611923E-3</v>
      </c>
      <c r="AB2206" s="61">
        <f t="shared" si="1887"/>
        <v>3.8692712723611923E-3</v>
      </c>
    </row>
    <row r="2207" spans="1:28" ht="51" hidden="1" customHeight="1" thickBot="1" x14ac:dyDescent="0.35">
      <c r="A2207" s="202" t="s">
        <v>30</v>
      </c>
      <c r="B2207" s="344" t="s">
        <v>31</v>
      </c>
      <c r="C2207" s="345"/>
      <c r="D2207" s="182">
        <f>D2205-13.4197512332012%</f>
        <v>0.59702650456978046</v>
      </c>
      <c r="E2207" s="182">
        <f t="shared" ref="E2207:O2207" si="1910">E2205-13.4197512332012%</f>
        <v>0.59313846112405133</v>
      </c>
      <c r="F2207" s="182">
        <f t="shared" si="1910"/>
        <v>0.58396838114043215</v>
      </c>
      <c r="G2207" s="182">
        <f t="shared" si="1910"/>
        <v>0.56074532335187355</v>
      </c>
      <c r="H2207" s="182">
        <f t="shared" si="1910"/>
        <v>0.73012775726868751</v>
      </c>
      <c r="I2207" s="182">
        <f t="shared" si="1910"/>
        <v>0.42163206225344413</v>
      </c>
      <c r="J2207" s="182">
        <f t="shared" si="1910"/>
        <v>0.413582440930162</v>
      </c>
      <c r="K2207" s="182">
        <f t="shared" si="1910"/>
        <v>0.38220290358631676</v>
      </c>
      <c r="L2207" s="182">
        <f t="shared" si="1910"/>
        <v>0.47751373853309192</v>
      </c>
      <c r="M2207" s="182">
        <f t="shared" si="1910"/>
        <v>0.52051005335632605</v>
      </c>
      <c r="N2207" s="182">
        <f t="shared" si="1910"/>
        <v>0.17436066080890028</v>
      </c>
      <c r="O2207" s="182">
        <f t="shared" si="1910"/>
        <v>0.63985143363358055</v>
      </c>
      <c r="P2207" s="208">
        <v>2024</v>
      </c>
      <c r="Q2207" s="61">
        <f t="shared" si="1888"/>
        <v>5.9702650456978045E-4</v>
      </c>
      <c r="R2207" s="61">
        <f t="shared" si="1888"/>
        <v>5.9313846112405138E-4</v>
      </c>
      <c r="S2207" s="61">
        <f t="shared" si="1888"/>
        <v>5.8396838114043218E-4</v>
      </c>
      <c r="T2207" s="61">
        <f t="shared" si="1887"/>
        <v>5.6074532335187357E-4</v>
      </c>
      <c r="U2207" s="61">
        <f t="shared" si="1887"/>
        <v>7.3012775726868755E-4</v>
      </c>
      <c r="V2207" s="61">
        <f t="shared" si="1887"/>
        <v>4.2163206225344412E-4</v>
      </c>
      <c r="W2207" s="61">
        <f t="shared" si="1887"/>
        <v>4.1358244093016202E-4</v>
      </c>
      <c r="X2207" s="61">
        <f t="shared" si="1887"/>
        <v>3.8220290358631677E-4</v>
      </c>
      <c r="Y2207" s="61">
        <f t="shared" si="1887"/>
        <v>4.7751373853309193E-4</v>
      </c>
      <c r="Z2207" s="61">
        <f t="shared" si="1887"/>
        <v>5.2051005335632605E-4</v>
      </c>
      <c r="AA2207" s="61">
        <f t="shared" si="1887"/>
        <v>1.7436066080890028E-4</v>
      </c>
      <c r="AB2207" s="61">
        <f t="shared" si="1887"/>
        <v>6.3985143363358052E-4</v>
      </c>
    </row>
    <row r="2208" spans="1:28" ht="83.25" hidden="1" customHeight="1" thickBot="1" x14ac:dyDescent="0.35">
      <c r="A2208" s="202" t="s">
        <v>32</v>
      </c>
      <c r="B2208" s="344" t="s">
        <v>33</v>
      </c>
      <c r="C2208" s="345"/>
      <c r="D2208" s="183">
        <f>ROUND(D2207*D2202,0)</f>
        <v>35041</v>
      </c>
      <c r="E2208" s="183">
        <f t="shared" ref="E2208:F2208" si="1911">ROUND(E2207*E2202,0)</f>
        <v>33250</v>
      </c>
      <c r="F2208" s="183">
        <f t="shared" si="1911"/>
        <v>30337</v>
      </c>
      <c r="G2208" s="183">
        <f>ROUND(G2207*G2202,0)</f>
        <v>26878</v>
      </c>
      <c r="H2208" s="183">
        <f t="shared" ref="H2208:O2208" si="1912">ROUND(H2207*H2202,0)</f>
        <v>30061</v>
      </c>
      <c r="I2208" s="183">
        <f t="shared" si="1912"/>
        <v>12993</v>
      </c>
      <c r="J2208" s="183">
        <f t="shared" si="1912"/>
        <v>13097</v>
      </c>
      <c r="K2208" s="183">
        <f t="shared" si="1912"/>
        <v>12130</v>
      </c>
      <c r="L2208" s="183">
        <f t="shared" si="1912"/>
        <v>15869</v>
      </c>
      <c r="M2208" s="183">
        <f t="shared" si="1912"/>
        <v>22009</v>
      </c>
      <c r="N2208" s="183">
        <f t="shared" si="1912"/>
        <v>9170</v>
      </c>
      <c r="O2208" s="183">
        <f t="shared" si="1912"/>
        <v>42251</v>
      </c>
      <c r="P2208" s="208">
        <v>2024</v>
      </c>
      <c r="Q2208" s="61">
        <f t="shared" si="1888"/>
        <v>35.040999999999997</v>
      </c>
      <c r="R2208" s="61">
        <f t="shared" si="1888"/>
        <v>33.25</v>
      </c>
      <c r="S2208" s="61">
        <f t="shared" si="1888"/>
        <v>30.337</v>
      </c>
      <c r="T2208" s="61">
        <f t="shared" si="1887"/>
        <v>26.878</v>
      </c>
      <c r="U2208" s="61">
        <f t="shared" si="1887"/>
        <v>30.061</v>
      </c>
      <c r="V2208" s="61">
        <f t="shared" si="1887"/>
        <v>12.993</v>
      </c>
      <c r="W2208" s="61">
        <f t="shared" ref="W2208:AB2249" si="1913">J2208/1000</f>
        <v>13.097</v>
      </c>
      <c r="X2208" s="61">
        <f t="shared" si="1913"/>
        <v>12.13</v>
      </c>
      <c r="Y2208" s="61">
        <f t="shared" si="1913"/>
        <v>15.869</v>
      </c>
      <c r="Z2208" s="61">
        <f t="shared" si="1913"/>
        <v>22.009</v>
      </c>
      <c r="AA2208" s="61">
        <f t="shared" si="1913"/>
        <v>9.17</v>
      </c>
      <c r="AB2208" s="61">
        <f t="shared" si="1913"/>
        <v>42.250999999999998</v>
      </c>
    </row>
    <row r="2209" spans="1:28" ht="53.25" hidden="1" customHeight="1" thickBot="1" x14ac:dyDescent="0.35">
      <c r="A2209" s="202" t="s">
        <v>34</v>
      </c>
      <c r="B2209" s="344" t="s">
        <v>35</v>
      </c>
      <c r="C2209" s="345"/>
      <c r="D2209" s="184">
        <f>D2206*D2208</f>
        <v>135583.13465480853</v>
      </c>
      <c r="E2209" s="185">
        <f t="shared" ref="E2209:O2209" si="1914">E2206*E2208</f>
        <v>128653.26980600964</v>
      </c>
      <c r="F2209" s="185">
        <f t="shared" si="1914"/>
        <v>117382.08258962148</v>
      </c>
      <c r="G2209" s="185">
        <f t="shared" si="1914"/>
        <v>103998.27325852412</v>
      </c>
      <c r="H2209" s="185">
        <f t="shared" si="1914"/>
        <v>116314.1637184498</v>
      </c>
      <c r="I2209" s="185">
        <f t="shared" si="1914"/>
        <v>50273.441641788973</v>
      </c>
      <c r="J2209" s="185">
        <f t="shared" si="1914"/>
        <v>50675.845854114537</v>
      </c>
      <c r="K2209" s="185">
        <f t="shared" si="1914"/>
        <v>46934.260533741261</v>
      </c>
      <c r="L2209" s="185">
        <f t="shared" si="1914"/>
        <v>61401.465821099759</v>
      </c>
      <c r="M2209" s="185">
        <f t="shared" si="1914"/>
        <v>85158.791433397477</v>
      </c>
      <c r="N2209" s="185">
        <f t="shared" si="1914"/>
        <v>35481.217567552136</v>
      </c>
      <c r="O2209" s="186">
        <f t="shared" si="1914"/>
        <v>163480.58052853274</v>
      </c>
      <c r="P2209" s="208">
        <v>2024</v>
      </c>
      <c r="Q2209" s="61">
        <f t="shared" si="1888"/>
        <v>135.58313465480853</v>
      </c>
      <c r="R2209" s="61">
        <f t="shared" si="1888"/>
        <v>128.65326980600963</v>
      </c>
      <c r="S2209" s="61">
        <f t="shared" si="1888"/>
        <v>117.38208258962148</v>
      </c>
      <c r="T2209" s="61">
        <f t="shared" si="1888"/>
        <v>103.99827325852412</v>
      </c>
      <c r="U2209" s="61">
        <f t="shared" si="1888"/>
        <v>116.31416371844979</v>
      </c>
      <c r="V2209" s="61">
        <f t="shared" si="1888"/>
        <v>50.27344164178897</v>
      </c>
      <c r="W2209" s="61">
        <f t="shared" si="1913"/>
        <v>50.675845854114534</v>
      </c>
      <c r="X2209" s="61">
        <f t="shared" si="1913"/>
        <v>46.934260533741259</v>
      </c>
      <c r="Y2209" s="61">
        <f t="shared" si="1913"/>
        <v>61.401465821099755</v>
      </c>
      <c r="Z2209" s="61">
        <f t="shared" si="1913"/>
        <v>85.158791433397482</v>
      </c>
      <c r="AA2209" s="61">
        <f t="shared" si="1913"/>
        <v>35.481217567552136</v>
      </c>
      <c r="AB2209" s="61">
        <f t="shared" si="1913"/>
        <v>163.48058052853273</v>
      </c>
    </row>
    <row r="2210" spans="1:28" ht="48.75" hidden="1" customHeight="1" thickBot="1" x14ac:dyDescent="0.35">
      <c r="A2210" s="202" t="s">
        <v>36</v>
      </c>
      <c r="B2210" s="344" t="s">
        <v>37</v>
      </c>
      <c r="C2210" s="345"/>
      <c r="D2210" s="184">
        <f>ROUND(D2209*0.9,2)</f>
        <v>122024.82</v>
      </c>
      <c r="E2210" s="185">
        <f t="shared" ref="E2210:O2210" si="1915">ROUND(E2209*0.9,2)</f>
        <v>115787.94</v>
      </c>
      <c r="F2210" s="185">
        <f t="shared" si="1915"/>
        <v>105643.87</v>
      </c>
      <c r="G2210" s="185">
        <f t="shared" si="1915"/>
        <v>93598.45</v>
      </c>
      <c r="H2210" s="185">
        <f t="shared" si="1915"/>
        <v>104682.75</v>
      </c>
      <c r="I2210" s="185">
        <f t="shared" si="1915"/>
        <v>45246.1</v>
      </c>
      <c r="J2210" s="185">
        <f t="shared" si="1915"/>
        <v>45608.26</v>
      </c>
      <c r="K2210" s="185">
        <f t="shared" si="1915"/>
        <v>42240.83</v>
      </c>
      <c r="L2210" s="185">
        <f t="shared" si="1915"/>
        <v>55261.32</v>
      </c>
      <c r="M2210" s="185">
        <f t="shared" si="1915"/>
        <v>76642.91</v>
      </c>
      <c r="N2210" s="185">
        <f t="shared" si="1915"/>
        <v>31933.1</v>
      </c>
      <c r="O2210" s="186">
        <f t="shared" si="1915"/>
        <v>147132.51999999999</v>
      </c>
      <c r="P2210" s="208">
        <v>2024</v>
      </c>
      <c r="Q2210" s="61">
        <f t="shared" si="1888"/>
        <v>122.02482000000001</v>
      </c>
      <c r="R2210" s="61">
        <f t="shared" si="1888"/>
        <v>115.78794000000001</v>
      </c>
      <c r="S2210" s="61">
        <f t="shared" si="1888"/>
        <v>105.64386999999999</v>
      </c>
      <c r="T2210" s="61">
        <f t="shared" si="1888"/>
        <v>93.59845</v>
      </c>
      <c r="U2210" s="61">
        <f t="shared" si="1888"/>
        <v>104.68275</v>
      </c>
      <c r="V2210" s="61">
        <f t="shared" si="1888"/>
        <v>45.246099999999998</v>
      </c>
      <c r="W2210" s="61">
        <f t="shared" si="1913"/>
        <v>45.608260000000001</v>
      </c>
      <c r="X2210" s="61">
        <f t="shared" si="1913"/>
        <v>42.240830000000003</v>
      </c>
      <c r="Y2210" s="61">
        <f t="shared" si="1913"/>
        <v>55.261319999999998</v>
      </c>
      <c r="Z2210" s="61">
        <f t="shared" si="1913"/>
        <v>76.642910000000001</v>
      </c>
      <c r="AA2210" s="61">
        <f t="shared" si="1913"/>
        <v>31.9331</v>
      </c>
      <c r="AB2210" s="61">
        <f t="shared" si="1913"/>
        <v>147.13252</v>
      </c>
    </row>
    <row r="2211" spans="1:28" ht="21" hidden="1" customHeight="1" thickBot="1" x14ac:dyDescent="0.3">
      <c r="A2211" s="346" t="str">
        <f>A2200</f>
        <v>Объект 23:</v>
      </c>
      <c r="B2211" s="347"/>
      <c r="C2211" s="43"/>
      <c r="D2211" s="348" t="str">
        <f>D2200</f>
        <v>Яч.№16 Гряз. ГОС правая,левая</v>
      </c>
      <c r="E2211" s="349"/>
      <c r="F2211" s="349"/>
      <c r="G2211" s="349"/>
      <c r="H2211" s="349"/>
      <c r="I2211" s="349"/>
      <c r="J2211" s="349"/>
      <c r="K2211" s="349"/>
      <c r="L2211" s="349"/>
      <c r="M2211" s="349"/>
      <c r="N2211" s="349"/>
      <c r="O2211" s="350"/>
      <c r="P2211" s="209">
        <v>2025</v>
      </c>
      <c r="Q2211" s="61" t="e">
        <f t="shared" si="1888"/>
        <v>#VALUE!</v>
      </c>
      <c r="R2211" s="61">
        <f t="shared" si="1888"/>
        <v>0</v>
      </c>
      <c r="S2211" s="61">
        <f t="shared" si="1888"/>
        <v>0</v>
      </c>
      <c r="T2211" s="61">
        <f t="shared" si="1888"/>
        <v>0</v>
      </c>
      <c r="U2211" s="61">
        <f t="shared" si="1888"/>
        <v>0</v>
      </c>
      <c r="V2211" s="61">
        <f t="shared" si="1888"/>
        <v>0</v>
      </c>
      <c r="W2211" s="61">
        <f t="shared" si="1913"/>
        <v>0</v>
      </c>
      <c r="X2211" s="61">
        <f t="shared" si="1913"/>
        <v>0</v>
      </c>
      <c r="Y2211" s="61">
        <f t="shared" si="1913"/>
        <v>0</v>
      </c>
      <c r="Z2211" s="61">
        <f t="shared" si="1913"/>
        <v>0</v>
      </c>
      <c r="AA2211" s="61">
        <f t="shared" si="1913"/>
        <v>0</v>
      </c>
      <c r="AB2211" s="61">
        <f t="shared" si="1913"/>
        <v>0</v>
      </c>
    </row>
    <row r="2212" spans="1:28" ht="16.5" hidden="1" thickBot="1" x14ac:dyDescent="0.3">
      <c r="A2212" s="351" t="s">
        <v>296</v>
      </c>
      <c r="B2212" s="352"/>
      <c r="C2212" s="352"/>
      <c r="D2212" s="352"/>
      <c r="E2212" s="352"/>
      <c r="F2212" s="352"/>
      <c r="G2212" s="352"/>
      <c r="H2212" s="352"/>
      <c r="I2212" s="352"/>
      <c r="J2212" s="352"/>
      <c r="K2212" s="352"/>
      <c r="L2212" s="352"/>
      <c r="M2212" s="352"/>
      <c r="N2212" s="352"/>
      <c r="O2212" s="352"/>
      <c r="P2212" s="209">
        <v>2025</v>
      </c>
      <c r="Q2212" s="61">
        <f t="shared" si="1888"/>
        <v>0</v>
      </c>
      <c r="R2212" s="61">
        <f t="shared" si="1888"/>
        <v>0</v>
      </c>
      <c r="S2212" s="61">
        <f t="shared" si="1888"/>
        <v>0</v>
      </c>
      <c r="T2212" s="61">
        <f t="shared" si="1888"/>
        <v>0</v>
      </c>
      <c r="U2212" s="61">
        <f t="shared" si="1888"/>
        <v>0</v>
      </c>
      <c r="V2212" s="61">
        <f t="shared" si="1888"/>
        <v>0</v>
      </c>
      <c r="W2212" s="61">
        <f t="shared" si="1913"/>
        <v>0</v>
      </c>
      <c r="X2212" s="61">
        <f t="shared" si="1913"/>
        <v>0</v>
      </c>
      <c r="Y2212" s="61">
        <f t="shared" si="1913"/>
        <v>0</v>
      </c>
      <c r="Z2212" s="61">
        <f t="shared" si="1913"/>
        <v>0</v>
      </c>
      <c r="AA2212" s="61">
        <f t="shared" si="1913"/>
        <v>0</v>
      </c>
      <c r="AB2212" s="61">
        <f t="shared" si="1913"/>
        <v>0</v>
      </c>
    </row>
    <row r="2213" spans="1:28" s="41" customFormat="1" ht="29.25" hidden="1" customHeight="1" thickBot="1" x14ac:dyDescent="0.3">
      <c r="A2213" s="202" t="s">
        <v>11</v>
      </c>
      <c r="B2213" s="344" t="s">
        <v>293</v>
      </c>
      <c r="C2213" s="345"/>
      <c r="D2213" s="179">
        <f>D2202</f>
        <v>58692</v>
      </c>
      <c r="E2213" s="179">
        <f t="shared" ref="E2213:O2214" si="1916">E2202</f>
        <v>56058</v>
      </c>
      <c r="F2213" s="179">
        <f t="shared" si="1916"/>
        <v>51949</v>
      </c>
      <c r="G2213" s="179">
        <f t="shared" si="1916"/>
        <v>47932</v>
      </c>
      <c r="H2213" s="179">
        <f t="shared" si="1916"/>
        <v>41172</v>
      </c>
      <c r="I2213" s="179">
        <f t="shared" si="1916"/>
        <v>30817</v>
      </c>
      <c r="J2213" s="179">
        <f t="shared" si="1916"/>
        <v>31666</v>
      </c>
      <c r="K2213" s="179">
        <f t="shared" si="1916"/>
        <v>31737</v>
      </c>
      <c r="L2213" s="179">
        <f t="shared" si="1916"/>
        <v>33233</v>
      </c>
      <c r="M2213" s="179">
        <f t="shared" si="1916"/>
        <v>42283</v>
      </c>
      <c r="N2213" s="179">
        <f t="shared" si="1916"/>
        <v>52593</v>
      </c>
      <c r="O2213" s="179">
        <f t="shared" si="1916"/>
        <v>66032</v>
      </c>
      <c r="P2213" s="209">
        <v>2025</v>
      </c>
      <c r="Q2213" s="61">
        <f t="shared" si="1888"/>
        <v>58.692</v>
      </c>
      <c r="R2213" s="61">
        <f t="shared" si="1888"/>
        <v>56.058</v>
      </c>
      <c r="S2213" s="61">
        <f t="shared" si="1888"/>
        <v>51.948999999999998</v>
      </c>
      <c r="T2213" s="61">
        <f t="shared" si="1888"/>
        <v>47.932000000000002</v>
      </c>
      <c r="U2213" s="61">
        <f t="shared" si="1888"/>
        <v>41.171999999999997</v>
      </c>
      <c r="V2213" s="61">
        <f t="shared" si="1888"/>
        <v>30.817</v>
      </c>
      <c r="W2213" s="61">
        <f t="shared" si="1913"/>
        <v>31.666</v>
      </c>
      <c r="X2213" s="61">
        <f t="shared" si="1913"/>
        <v>31.736999999999998</v>
      </c>
      <c r="Y2213" s="61">
        <f t="shared" si="1913"/>
        <v>33.232999999999997</v>
      </c>
      <c r="Z2213" s="61">
        <f t="shared" si="1913"/>
        <v>42.283000000000001</v>
      </c>
      <c r="AA2213" s="61">
        <f t="shared" si="1913"/>
        <v>52.593000000000004</v>
      </c>
      <c r="AB2213" s="61">
        <f t="shared" si="1913"/>
        <v>66.031999999999996</v>
      </c>
    </row>
    <row r="2214" spans="1:28" ht="16.5" hidden="1" thickBot="1" x14ac:dyDescent="0.3">
      <c r="A2214" s="202" t="s">
        <v>12</v>
      </c>
      <c r="B2214" s="353" t="s">
        <v>291</v>
      </c>
      <c r="C2214" s="354"/>
      <c r="D2214" s="179">
        <f>D2203</f>
        <v>15775</v>
      </c>
      <c r="E2214" s="179">
        <f t="shared" si="1916"/>
        <v>15285</v>
      </c>
      <c r="F2214" s="179">
        <f t="shared" si="1916"/>
        <v>14641</v>
      </c>
      <c r="G2214" s="179">
        <f t="shared" si="1916"/>
        <v>14622</v>
      </c>
      <c r="H2214" s="179">
        <f t="shared" si="1916"/>
        <v>5586</v>
      </c>
      <c r="I2214" s="179">
        <f t="shared" si="1916"/>
        <v>13688</v>
      </c>
      <c r="J2214" s="179">
        <f t="shared" si="1916"/>
        <v>14320</v>
      </c>
      <c r="K2214" s="179">
        <f t="shared" si="1916"/>
        <v>15348</v>
      </c>
      <c r="L2214" s="179">
        <f t="shared" si="1916"/>
        <v>12904</v>
      </c>
      <c r="M2214" s="179">
        <f t="shared" si="1916"/>
        <v>14600</v>
      </c>
      <c r="N2214" s="179">
        <f t="shared" si="1916"/>
        <v>36365</v>
      </c>
      <c r="O2214" s="179">
        <f t="shared" si="1916"/>
        <v>14920</v>
      </c>
      <c r="P2214" s="209">
        <v>2025</v>
      </c>
      <c r="Q2214" s="61">
        <f t="shared" si="1888"/>
        <v>15.775</v>
      </c>
      <c r="R2214" s="61">
        <f t="shared" si="1888"/>
        <v>15.285</v>
      </c>
      <c r="S2214" s="61">
        <f t="shared" si="1888"/>
        <v>14.641</v>
      </c>
      <c r="T2214" s="61">
        <f t="shared" si="1888"/>
        <v>14.622</v>
      </c>
      <c r="U2214" s="61">
        <f t="shared" si="1888"/>
        <v>5.5860000000000003</v>
      </c>
      <c r="V2214" s="61">
        <f t="shared" si="1888"/>
        <v>13.688000000000001</v>
      </c>
      <c r="W2214" s="61">
        <f t="shared" si="1913"/>
        <v>14.32</v>
      </c>
      <c r="X2214" s="61">
        <f t="shared" si="1913"/>
        <v>15.348000000000001</v>
      </c>
      <c r="Y2214" s="61">
        <f t="shared" si="1913"/>
        <v>12.904</v>
      </c>
      <c r="Z2214" s="61">
        <f t="shared" si="1913"/>
        <v>14.6</v>
      </c>
      <c r="AA2214" s="61">
        <f t="shared" si="1913"/>
        <v>36.365000000000002</v>
      </c>
      <c r="AB2214" s="61">
        <f t="shared" si="1913"/>
        <v>14.92</v>
      </c>
    </row>
    <row r="2215" spans="1:28" ht="33" hidden="1" customHeight="1" thickBot="1" x14ac:dyDescent="0.3">
      <c r="A2215" s="202" t="s">
        <v>13</v>
      </c>
      <c r="B2215" s="344" t="s">
        <v>292</v>
      </c>
      <c r="C2215" s="345"/>
      <c r="D2215" s="180">
        <f>D2213-D2214</f>
        <v>42917</v>
      </c>
      <c r="E2215" s="180">
        <f t="shared" ref="E2215:O2215" si="1917">E2213-E2214</f>
        <v>40773</v>
      </c>
      <c r="F2215" s="180">
        <f t="shared" si="1917"/>
        <v>37308</v>
      </c>
      <c r="G2215" s="180">
        <f t="shared" si="1917"/>
        <v>33310</v>
      </c>
      <c r="H2215" s="180">
        <f t="shared" si="1917"/>
        <v>35586</v>
      </c>
      <c r="I2215" s="180">
        <f t="shared" si="1917"/>
        <v>17129</v>
      </c>
      <c r="J2215" s="180">
        <f t="shared" si="1917"/>
        <v>17346</v>
      </c>
      <c r="K2215" s="180">
        <f t="shared" si="1917"/>
        <v>16389</v>
      </c>
      <c r="L2215" s="180">
        <f t="shared" si="1917"/>
        <v>20329</v>
      </c>
      <c r="M2215" s="180">
        <f t="shared" si="1917"/>
        <v>27683</v>
      </c>
      <c r="N2215" s="180">
        <f t="shared" si="1917"/>
        <v>16228</v>
      </c>
      <c r="O2215" s="180">
        <f t="shared" si="1917"/>
        <v>51112</v>
      </c>
      <c r="P2215" s="209">
        <v>2025</v>
      </c>
      <c r="Q2215" s="61">
        <f t="shared" si="1888"/>
        <v>42.917000000000002</v>
      </c>
      <c r="R2215" s="61">
        <f t="shared" si="1888"/>
        <v>40.773000000000003</v>
      </c>
      <c r="S2215" s="61">
        <f t="shared" si="1888"/>
        <v>37.308</v>
      </c>
      <c r="T2215" s="61">
        <f t="shared" si="1888"/>
        <v>33.31</v>
      </c>
      <c r="U2215" s="61">
        <f t="shared" si="1888"/>
        <v>35.585999999999999</v>
      </c>
      <c r="V2215" s="61">
        <f t="shared" si="1888"/>
        <v>17.129000000000001</v>
      </c>
      <c r="W2215" s="61">
        <f t="shared" si="1913"/>
        <v>17.346</v>
      </c>
      <c r="X2215" s="61">
        <f t="shared" si="1913"/>
        <v>16.388999999999999</v>
      </c>
      <c r="Y2215" s="61">
        <f t="shared" si="1913"/>
        <v>20.329000000000001</v>
      </c>
      <c r="Z2215" s="61">
        <f t="shared" si="1913"/>
        <v>27.683</v>
      </c>
      <c r="AA2215" s="61">
        <f t="shared" si="1913"/>
        <v>16.228000000000002</v>
      </c>
      <c r="AB2215" s="61">
        <f t="shared" si="1913"/>
        <v>51.112000000000002</v>
      </c>
    </row>
    <row r="2216" spans="1:28" ht="36" hidden="1" customHeight="1" thickBot="1" x14ac:dyDescent="0.3">
      <c r="A2216" s="202" t="s">
        <v>14</v>
      </c>
      <c r="B2216" s="344" t="s">
        <v>27</v>
      </c>
      <c r="C2216" s="345"/>
      <c r="D2216" s="181">
        <f>D2215/D2213</f>
        <v>0.7312240169017924</v>
      </c>
      <c r="E2216" s="181">
        <f t="shared" ref="E2216:O2216" si="1918">E2215/E2213</f>
        <v>0.72733597345606338</v>
      </c>
      <c r="F2216" s="181">
        <f t="shared" si="1918"/>
        <v>0.71816589347244408</v>
      </c>
      <c r="G2216" s="181">
        <f t="shared" si="1918"/>
        <v>0.69494283568388548</v>
      </c>
      <c r="H2216" s="181">
        <f t="shared" si="1918"/>
        <v>0.86432526960069955</v>
      </c>
      <c r="I2216" s="181">
        <f t="shared" si="1918"/>
        <v>0.55582957458545612</v>
      </c>
      <c r="J2216" s="181">
        <f t="shared" si="1918"/>
        <v>0.54777995326217399</v>
      </c>
      <c r="K2216" s="181">
        <f t="shared" si="1918"/>
        <v>0.51640041591832875</v>
      </c>
      <c r="L2216" s="181">
        <f t="shared" si="1918"/>
        <v>0.61171125086510392</v>
      </c>
      <c r="M2216" s="181">
        <f t="shared" si="1918"/>
        <v>0.6547075656883381</v>
      </c>
      <c r="N2216" s="181">
        <f t="shared" si="1918"/>
        <v>0.30855817314091227</v>
      </c>
      <c r="O2216" s="181">
        <f t="shared" si="1918"/>
        <v>0.77404894596559248</v>
      </c>
      <c r="P2216" s="209">
        <v>2025</v>
      </c>
      <c r="Q2216" s="61">
        <f t="shared" si="1888"/>
        <v>7.312240169017924E-4</v>
      </c>
      <c r="R2216" s="61">
        <f t="shared" si="1888"/>
        <v>7.2733597345606333E-4</v>
      </c>
      <c r="S2216" s="61">
        <f t="shared" si="1888"/>
        <v>7.1816589347244413E-4</v>
      </c>
      <c r="T2216" s="61">
        <f t="shared" si="1888"/>
        <v>6.9494283568388552E-4</v>
      </c>
      <c r="U2216" s="61">
        <f t="shared" si="1888"/>
        <v>8.643252696006995E-4</v>
      </c>
      <c r="V2216" s="61">
        <f t="shared" si="1888"/>
        <v>5.5582957458545613E-4</v>
      </c>
      <c r="W2216" s="61">
        <f t="shared" si="1913"/>
        <v>5.4777995326217403E-4</v>
      </c>
      <c r="X2216" s="61">
        <f t="shared" si="1913"/>
        <v>5.1640041591832872E-4</v>
      </c>
      <c r="Y2216" s="61">
        <f t="shared" si="1913"/>
        <v>6.1171125086510389E-4</v>
      </c>
      <c r="Z2216" s="61">
        <f t="shared" si="1913"/>
        <v>6.5470756568833811E-4</v>
      </c>
      <c r="AA2216" s="61">
        <f t="shared" si="1913"/>
        <v>3.0855817314091226E-4</v>
      </c>
      <c r="AB2216" s="61">
        <f t="shared" si="1913"/>
        <v>7.7404894596559248E-4</v>
      </c>
    </row>
    <row r="2217" spans="1:28" ht="81.75" hidden="1" customHeight="1" thickBot="1" x14ac:dyDescent="0.3">
      <c r="A2217" s="202" t="s">
        <v>28</v>
      </c>
      <c r="B2217" s="344" t="s">
        <v>29</v>
      </c>
      <c r="C2217" s="345"/>
      <c r="D2217" s="187">
        <f t="shared" ref="D2217:O2217" si="1919">D2118</f>
        <v>4.0385250397883876</v>
      </c>
      <c r="E2217" s="187">
        <f t="shared" si="1919"/>
        <v>4.0385250397883876</v>
      </c>
      <c r="F2217" s="187">
        <f t="shared" si="1919"/>
        <v>4.0385250397883876</v>
      </c>
      <c r="G2217" s="187">
        <f t="shared" si="1919"/>
        <v>4.0385250397883876</v>
      </c>
      <c r="H2217" s="187">
        <f t="shared" si="1919"/>
        <v>4.0385250397883876</v>
      </c>
      <c r="I2217" s="187">
        <f t="shared" si="1919"/>
        <v>4.0385250397883876</v>
      </c>
      <c r="J2217" s="187">
        <f t="shared" si="1919"/>
        <v>4.0385250397883876</v>
      </c>
      <c r="K2217" s="187">
        <f t="shared" si="1919"/>
        <v>4.0385250397883876</v>
      </c>
      <c r="L2217" s="187">
        <f t="shared" si="1919"/>
        <v>4.0385250397883876</v>
      </c>
      <c r="M2217" s="187">
        <f t="shared" si="1919"/>
        <v>4.0385250397883876</v>
      </c>
      <c r="N2217" s="187">
        <f t="shared" si="1919"/>
        <v>4.0385250397883876</v>
      </c>
      <c r="O2217" s="187">
        <f t="shared" si="1919"/>
        <v>4.0385250397883876</v>
      </c>
      <c r="P2217" s="209">
        <v>2025</v>
      </c>
      <c r="Q2217" s="61">
        <f t="shared" si="1888"/>
        <v>4.0385250397883873E-3</v>
      </c>
      <c r="R2217" s="61">
        <f t="shared" si="1888"/>
        <v>4.0385250397883873E-3</v>
      </c>
      <c r="S2217" s="61">
        <f t="shared" si="1888"/>
        <v>4.0385250397883873E-3</v>
      </c>
      <c r="T2217" s="61">
        <f t="shared" si="1888"/>
        <v>4.0385250397883873E-3</v>
      </c>
      <c r="U2217" s="61">
        <f t="shared" si="1888"/>
        <v>4.0385250397883873E-3</v>
      </c>
      <c r="V2217" s="61">
        <f t="shared" si="1888"/>
        <v>4.0385250397883873E-3</v>
      </c>
      <c r="W2217" s="61">
        <f t="shared" si="1913"/>
        <v>4.0385250397883873E-3</v>
      </c>
      <c r="X2217" s="61">
        <f t="shared" si="1913"/>
        <v>4.0385250397883873E-3</v>
      </c>
      <c r="Y2217" s="61">
        <f t="shared" si="1913"/>
        <v>4.0385250397883873E-3</v>
      </c>
      <c r="Z2217" s="61">
        <f t="shared" si="1913"/>
        <v>4.0385250397883873E-3</v>
      </c>
      <c r="AA2217" s="61">
        <f t="shared" si="1913"/>
        <v>4.0385250397883873E-3</v>
      </c>
      <c r="AB2217" s="61">
        <f t="shared" si="1913"/>
        <v>4.0385250397883873E-3</v>
      </c>
    </row>
    <row r="2218" spans="1:28" ht="51" hidden="1" customHeight="1" thickBot="1" x14ac:dyDescent="0.3">
      <c r="A2218" s="202" t="s">
        <v>30</v>
      </c>
      <c r="B2218" s="344" t="s">
        <v>31</v>
      </c>
      <c r="C2218" s="345"/>
      <c r="D2218" s="182">
        <f>D2207</f>
        <v>0.59702650456978046</v>
      </c>
      <c r="E2218" s="182">
        <f t="shared" ref="E2218:O2218" si="1920">E2207</f>
        <v>0.59313846112405133</v>
      </c>
      <c r="F2218" s="182">
        <f t="shared" si="1920"/>
        <v>0.58396838114043215</v>
      </c>
      <c r="G2218" s="182">
        <f t="shared" si="1920"/>
        <v>0.56074532335187355</v>
      </c>
      <c r="H2218" s="182">
        <f t="shared" si="1920"/>
        <v>0.73012775726868751</v>
      </c>
      <c r="I2218" s="182">
        <f t="shared" si="1920"/>
        <v>0.42163206225344413</v>
      </c>
      <c r="J2218" s="182">
        <f t="shared" si="1920"/>
        <v>0.413582440930162</v>
      </c>
      <c r="K2218" s="182">
        <f t="shared" si="1920"/>
        <v>0.38220290358631676</v>
      </c>
      <c r="L2218" s="182">
        <f t="shared" si="1920"/>
        <v>0.47751373853309192</v>
      </c>
      <c r="M2218" s="182">
        <f t="shared" si="1920"/>
        <v>0.52051005335632605</v>
      </c>
      <c r="N2218" s="182">
        <f t="shared" si="1920"/>
        <v>0.17436066080890028</v>
      </c>
      <c r="O2218" s="182">
        <f t="shared" si="1920"/>
        <v>0.63985143363358055</v>
      </c>
      <c r="P2218" s="209">
        <v>2025</v>
      </c>
      <c r="Q2218" s="61">
        <f t="shared" si="1888"/>
        <v>5.9702650456978045E-4</v>
      </c>
      <c r="R2218" s="61">
        <f t="shared" si="1888"/>
        <v>5.9313846112405138E-4</v>
      </c>
      <c r="S2218" s="61">
        <f t="shared" si="1888"/>
        <v>5.8396838114043218E-4</v>
      </c>
      <c r="T2218" s="61">
        <f t="shared" si="1888"/>
        <v>5.6074532335187357E-4</v>
      </c>
      <c r="U2218" s="61">
        <f t="shared" si="1888"/>
        <v>7.3012775726868755E-4</v>
      </c>
      <c r="V2218" s="61">
        <f t="shared" si="1888"/>
        <v>4.2163206225344412E-4</v>
      </c>
      <c r="W2218" s="61">
        <f t="shared" si="1913"/>
        <v>4.1358244093016202E-4</v>
      </c>
      <c r="X2218" s="61">
        <f t="shared" si="1913"/>
        <v>3.8220290358631677E-4</v>
      </c>
      <c r="Y2218" s="61">
        <f t="shared" si="1913"/>
        <v>4.7751373853309193E-4</v>
      </c>
      <c r="Z2218" s="61">
        <f t="shared" si="1913"/>
        <v>5.2051005335632605E-4</v>
      </c>
      <c r="AA2218" s="61">
        <f t="shared" si="1913"/>
        <v>1.7436066080890028E-4</v>
      </c>
      <c r="AB2218" s="61">
        <f t="shared" si="1913"/>
        <v>6.3985143363358052E-4</v>
      </c>
    </row>
    <row r="2219" spans="1:28" ht="83.25" customHeight="1" thickBot="1" x14ac:dyDescent="0.3">
      <c r="A2219" s="202" t="s">
        <v>32</v>
      </c>
      <c r="B2219" s="344" t="s">
        <v>33</v>
      </c>
      <c r="C2219" s="345"/>
      <c r="D2219" s="183">
        <f>ROUND(D2218*D2213,0)</f>
        <v>35041</v>
      </c>
      <c r="E2219" s="183">
        <f t="shared" ref="E2219:F2219" si="1921">ROUND(E2218*E2213,0)</f>
        <v>33250</v>
      </c>
      <c r="F2219" s="183">
        <f t="shared" si="1921"/>
        <v>30337</v>
      </c>
      <c r="G2219" s="183">
        <f>ROUND(G2218*G2213,0)</f>
        <v>26878</v>
      </c>
      <c r="H2219" s="183">
        <f t="shared" ref="H2219:O2219" si="1922">ROUND(H2218*H2213,0)</f>
        <v>30061</v>
      </c>
      <c r="I2219" s="183">
        <f t="shared" si="1922"/>
        <v>12993</v>
      </c>
      <c r="J2219" s="183">
        <f t="shared" si="1922"/>
        <v>13097</v>
      </c>
      <c r="K2219" s="183">
        <f t="shared" si="1922"/>
        <v>12130</v>
      </c>
      <c r="L2219" s="183">
        <f t="shared" si="1922"/>
        <v>15869</v>
      </c>
      <c r="M2219" s="183">
        <f t="shared" si="1922"/>
        <v>22009</v>
      </c>
      <c r="N2219" s="183">
        <f t="shared" si="1922"/>
        <v>9170</v>
      </c>
      <c r="O2219" s="183">
        <f t="shared" si="1922"/>
        <v>42251</v>
      </c>
      <c r="P2219" s="209">
        <v>2025</v>
      </c>
      <c r="Q2219" s="61">
        <f t="shared" si="1888"/>
        <v>35.040999999999997</v>
      </c>
      <c r="R2219" s="61">
        <f t="shared" si="1888"/>
        <v>33.25</v>
      </c>
      <c r="S2219" s="61">
        <f t="shared" si="1888"/>
        <v>30.337</v>
      </c>
      <c r="T2219" s="61">
        <f t="shared" si="1888"/>
        <v>26.878</v>
      </c>
      <c r="U2219" s="61">
        <f t="shared" si="1888"/>
        <v>30.061</v>
      </c>
      <c r="V2219" s="61">
        <f t="shared" si="1888"/>
        <v>12.993</v>
      </c>
      <c r="W2219" s="61">
        <f t="shared" si="1913"/>
        <v>13.097</v>
      </c>
      <c r="X2219" s="61">
        <f t="shared" si="1913"/>
        <v>12.13</v>
      </c>
      <c r="Y2219" s="61">
        <f t="shared" si="1913"/>
        <v>15.869</v>
      </c>
      <c r="Z2219" s="61">
        <f t="shared" si="1913"/>
        <v>22.009</v>
      </c>
      <c r="AA2219" s="61">
        <f t="shared" si="1913"/>
        <v>9.17</v>
      </c>
      <c r="AB2219" s="61">
        <f t="shared" si="1913"/>
        <v>42.250999999999998</v>
      </c>
    </row>
    <row r="2220" spans="1:28" ht="53.25" hidden="1" customHeight="1" thickBot="1" x14ac:dyDescent="0.3">
      <c r="A2220" s="202" t="s">
        <v>34</v>
      </c>
      <c r="B2220" s="344" t="s">
        <v>35</v>
      </c>
      <c r="C2220" s="345"/>
      <c r="D2220" s="184">
        <f>D2217*D2219</f>
        <v>141513.95591922489</v>
      </c>
      <c r="E2220" s="185">
        <f t="shared" ref="E2220:O2220" si="1923">E2217*E2219</f>
        <v>134280.95757296387</v>
      </c>
      <c r="F2220" s="185">
        <f t="shared" si="1923"/>
        <v>122516.73413206032</v>
      </c>
      <c r="G2220" s="185">
        <f t="shared" si="1923"/>
        <v>108547.47601943229</v>
      </c>
      <c r="H2220" s="185">
        <f t="shared" si="1923"/>
        <v>121402.10122107872</v>
      </c>
      <c r="I2220" s="185">
        <f t="shared" si="1923"/>
        <v>52472.555841970519</v>
      </c>
      <c r="J2220" s="185">
        <f t="shared" si="1923"/>
        <v>52892.56244610851</v>
      </c>
      <c r="K2220" s="185">
        <f t="shared" si="1923"/>
        <v>48987.308732633144</v>
      </c>
      <c r="L2220" s="185">
        <f t="shared" si="1923"/>
        <v>64087.353856401925</v>
      </c>
      <c r="M2220" s="185">
        <f t="shared" si="1923"/>
        <v>88883.897600702621</v>
      </c>
      <c r="N2220" s="185">
        <f t="shared" si="1923"/>
        <v>37033.274614859518</v>
      </c>
      <c r="O2220" s="186">
        <f t="shared" si="1923"/>
        <v>170631.72145609916</v>
      </c>
      <c r="P2220" s="209">
        <v>2025</v>
      </c>
      <c r="Q2220" s="61">
        <f t="shared" si="1888"/>
        <v>141.51395591922488</v>
      </c>
      <c r="R2220" s="61">
        <f t="shared" si="1888"/>
        <v>134.28095757296387</v>
      </c>
      <c r="S2220" s="61">
        <f t="shared" si="1888"/>
        <v>122.51673413206032</v>
      </c>
      <c r="T2220" s="61">
        <f t="shared" si="1888"/>
        <v>108.54747601943228</v>
      </c>
      <c r="U2220" s="61">
        <f t="shared" si="1888"/>
        <v>121.40210122107871</v>
      </c>
      <c r="V2220" s="61">
        <f t="shared" si="1888"/>
        <v>52.472555841970518</v>
      </c>
      <c r="W2220" s="61">
        <f t="shared" si="1913"/>
        <v>52.892562446108506</v>
      </c>
      <c r="X2220" s="61">
        <f t="shared" si="1913"/>
        <v>48.987308732633146</v>
      </c>
      <c r="Y2220" s="61">
        <f t="shared" si="1913"/>
        <v>64.087353856401919</v>
      </c>
      <c r="Z2220" s="61">
        <f t="shared" si="1913"/>
        <v>88.883897600702625</v>
      </c>
      <c r="AA2220" s="61">
        <f t="shared" si="1913"/>
        <v>37.033274614859515</v>
      </c>
      <c r="AB2220" s="61">
        <f t="shared" si="1913"/>
        <v>170.63172145609914</v>
      </c>
    </row>
    <row r="2221" spans="1:28" ht="48.75" hidden="1" customHeight="1" thickBot="1" x14ac:dyDescent="0.3">
      <c r="A2221" s="202" t="s">
        <v>36</v>
      </c>
      <c r="B2221" s="344" t="s">
        <v>37</v>
      </c>
      <c r="C2221" s="345"/>
      <c r="D2221" s="184">
        <f>ROUND(D2220*0.9,2)</f>
        <v>127362.56</v>
      </c>
      <c r="E2221" s="185">
        <f t="shared" ref="E2221:O2221" si="1924">ROUND(E2220*0.9,2)</f>
        <v>120852.86</v>
      </c>
      <c r="F2221" s="185">
        <f t="shared" si="1924"/>
        <v>110265.06</v>
      </c>
      <c r="G2221" s="185">
        <f t="shared" si="1924"/>
        <v>97692.73</v>
      </c>
      <c r="H2221" s="185">
        <f t="shared" si="1924"/>
        <v>109261.89</v>
      </c>
      <c r="I2221" s="185">
        <f t="shared" si="1924"/>
        <v>47225.3</v>
      </c>
      <c r="J2221" s="185">
        <f t="shared" si="1924"/>
        <v>47603.31</v>
      </c>
      <c r="K2221" s="185">
        <f t="shared" si="1924"/>
        <v>44088.58</v>
      </c>
      <c r="L2221" s="185">
        <f t="shared" si="1924"/>
        <v>57678.62</v>
      </c>
      <c r="M2221" s="185">
        <f t="shared" si="1924"/>
        <v>79995.509999999995</v>
      </c>
      <c r="N2221" s="185">
        <f t="shared" si="1924"/>
        <v>33329.949999999997</v>
      </c>
      <c r="O2221" s="186">
        <f t="shared" si="1924"/>
        <v>153568.54999999999</v>
      </c>
      <c r="P2221" s="209">
        <v>2025</v>
      </c>
      <c r="Q2221" s="61">
        <f t="shared" si="1888"/>
        <v>127.36256</v>
      </c>
      <c r="R2221" s="61">
        <f t="shared" si="1888"/>
        <v>120.85286000000001</v>
      </c>
      <c r="S2221" s="61">
        <f t="shared" si="1888"/>
        <v>110.26505999999999</v>
      </c>
      <c r="T2221" s="61">
        <f t="shared" si="1888"/>
        <v>97.692729999999997</v>
      </c>
      <c r="U2221" s="61">
        <f t="shared" si="1888"/>
        <v>109.26188999999999</v>
      </c>
      <c r="V2221" s="61">
        <f t="shared" si="1888"/>
        <v>47.225300000000004</v>
      </c>
      <c r="W2221" s="61">
        <f t="shared" si="1913"/>
        <v>47.60331</v>
      </c>
      <c r="X2221" s="61">
        <f t="shared" si="1913"/>
        <v>44.08858</v>
      </c>
      <c r="Y2221" s="61">
        <f t="shared" si="1913"/>
        <v>57.678620000000002</v>
      </c>
      <c r="Z2221" s="61">
        <f t="shared" si="1913"/>
        <v>79.995509999999996</v>
      </c>
      <c r="AA2221" s="61">
        <f t="shared" si="1913"/>
        <v>33.329949999999997</v>
      </c>
      <c r="AB2221" s="61">
        <f t="shared" si="1913"/>
        <v>153.56854999999999</v>
      </c>
    </row>
    <row r="2222" spans="1:28" ht="21" hidden="1" customHeight="1" thickBot="1" x14ac:dyDescent="0.3">
      <c r="A2222" s="346" t="str">
        <f>A2211</f>
        <v>Объект 23:</v>
      </c>
      <c r="B2222" s="347"/>
      <c r="C2222" s="43"/>
      <c r="D2222" s="348" t="str">
        <f>D2211</f>
        <v>Яч.№16 Гряз. ГОС правая,левая</v>
      </c>
      <c r="E2222" s="349"/>
      <c r="F2222" s="349"/>
      <c r="G2222" s="349"/>
      <c r="H2222" s="349"/>
      <c r="I2222" s="349"/>
      <c r="J2222" s="349"/>
      <c r="K2222" s="349"/>
      <c r="L2222" s="349"/>
      <c r="M2222" s="349"/>
      <c r="N2222" s="349"/>
      <c r="O2222" s="350"/>
      <c r="P2222" s="207">
        <v>2026</v>
      </c>
      <c r="Q2222" s="61" t="e">
        <f t="shared" si="1888"/>
        <v>#VALUE!</v>
      </c>
      <c r="R2222" s="61">
        <f t="shared" si="1888"/>
        <v>0</v>
      </c>
      <c r="S2222" s="61">
        <f t="shared" si="1888"/>
        <v>0</v>
      </c>
      <c r="T2222" s="61">
        <f t="shared" si="1888"/>
        <v>0</v>
      </c>
      <c r="U2222" s="61">
        <f t="shared" si="1888"/>
        <v>0</v>
      </c>
      <c r="V2222" s="61">
        <f t="shared" si="1888"/>
        <v>0</v>
      </c>
      <c r="W2222" s="61">
        <f t="shared" si="1913"/>
        <v>0</v>
      </c>
      <c r="X2222" s="61">
        <f t="shared" si="1913"/>
        <v>0</v>
      </c>
      <c r="Y2222" s="61">
        <f t="shared" si="1913"/>
        <v>0</v>
      </c>
      <c r="Z2222" s="61">
        <f t="shared" si="1913"/>
        <v>0</v>
      </c>
      <c r="AA2222" s="61">
        <f t="shared" si="1913"/>
        <v>0</v>
      </c>
      <c r="AB2222" s="61">
        <f t="shared" si="1913"/>
        <v>0</v>
      </c>
    </row>
    <row r="2223" spans="1:28" ht="16.5" hidden="1" thickBot="1" x14ac:dyDescent="0.3">
      <c r="A2223" s="351" t="s">
        <v>297</v>
      </c>
      <c r="B2223" s="352"/>
      <c r="C2223" s="352"/>
      <c r="D2223" s="352"/>
      <c r="E2223" s="352"/>
      <c r="F2223" s="352"/>
      <c r="G2223" s="352"/>
      <c r="H2223" s="352"/>
      <c r="I2223" s="352"/>
      <c r="J2223" s="352"/>
      <c r="K2223" s="352"/>
      <c r="L2223" s="352"/>
      <c r="M2223" s="352"/>
      <c r="N2223" s="352"/>
      <c r="O2223" s="352"/>
      <c r="P2223" s="207">
        <v>2026</v>
      </c>
      <c r="Q2223" s="61">
        <f t="shared" si="1888"/>
        <v>0</v>
      </c>
      <c r="R2223" s="61">
        <f t="shared" si="1888"/>
        <v>0</v>
      </c>
      <c r="S2223" s="61">
        <f t="shared" si="1888"/>
        <v>0</v>
      </c>
      <c r="T2223" s="61">
        <f t="shared" si="1888"/>
        <v>0</v>
      </c>
      <c r="U2223" s="61">
        <f t="shared" si="1888"/>
        <v>0</v>
      </c>
      <c r="V2223" s="61">
        <f t="shared" si="1888"/>
        <v>0</v>
      </c>
      <c r="W2223" s="61">
        <f t="shared" si="1913"/>
        <v>0</v>
      </c>
      <c r="X2223" s="61">
        <f t="shared" si="1913"/>
        <v>0</v>
      </c>
      <c r="Y2223" s="61">
        <f t="shared" si="1913"/>
        <v>0</v>
      </c>
      <c r="Z2223" s="61">
        <f t="shared" si="1913"/>
        <v>0</v>
      </c>
      <c r="AA2223" s="61">
        <f t="shared" si="1913"/>
        <v>0</v>
      </c>
      <c r="AB2223" s="61">
        <f t="shared" si="1913"/>
        <v>0</v>
      </c>
    </row>
    <row r="2224" spans="1:28" s="41" customFormat="1" ht="29.25" hidden="1" customHeight="1" thickBot="1" x14ac:dyDescent="0.3">
      <c r="A2224" s="202" t="s">
        <v>11</v>
      </c>
      <c r="B2224" s="344" t="s">
        <v>293</v>
      </c>
      <c r="C2224" s="345"/>
      <c r="D2224" s="179">
        <f>D2213</f>
        <v>58692</v>
      </c>
      <c r="E2224" s="179">
        <f t="shared" ref="E2224:O2225" si="1925">E2213</f>
        <v>56058</v>
      </c>
      <c r="F2224" s="179">
        <f t="shared" si="1925"/>
        <v>51949</v>
      </c>
      <c r="G2224" s="179">
        <f t="shared" si="1925"/>
        <v>47932</v>
      </c>
      <c r="H2224" s="179">
        <f t="shared" si="1925"/>
        <v>41172</v>
      </c>
      <c r="I2224" s="179">
        <f t="shared" si="1925"/>
        <v>30817</v>
      </c>
      <c r="J2224" s="179">
        <f t="shared" si="1925"/>
        <v>31666</v>
      </c>
      <c r="K2224" s="179">
        <f t="shared" si="1925"/>
        <v>31737</v>
      </c>
      <c r="L2224" s="179">
        <f t="shared" si="1925"/>
        <v>33233</v>
      </c>
      <c r="M2224" s="179">
        <f t="shared" si="1925"/>
        <v>42283</v>
      </c>
      <c r="N2224" s="179">
        <f t="shared" si="1925"/>
        <v>52593</v>
      </c>
      <c r="O2224" s="179">
        <f t="shared" si="1925"/>
        <v>66032</v>
      </c>
      <c r="P2224" s="207">
        <v>2026</v>
      </c>
      <c r="Q2224" s="61">
        <f t="shared" si="1888"/>
        <v>58.692</v>
      </c>
      <c r="R2224" s="61">
        <f t="shared" si="1888"/>
        <v>56.058</v>
      </c>
      <c r="S2224" s="61">
        <f t="shared" si="1888"/>
        <v>51.948999999999998</v>
      </c>
      <c r="T2224" s="61">
        <f t="shared" si="1888"/>
        <v>47.932000000000002</v>
      </c>
      <c r="U2224" s="61">
        <f t="shared" si="1888"/>
        <v>41.171999999999997</v>
      </c>
      <c r="V2224" s="61">
        <f t="shared" si="1888"/>
        <v>30.817</v>
      </c>
      <c r="W2224" s="61">
        <f t="shared" si="1913"/>
        <v>31.666</v>
      </c>
      <c r="X2224" s="61">
        <f t="shared" si="1913"/>
        <v>31.736999999999998</v>
      </c>
      <c r="Y2224" s="61">
        <f t="shared" si="1913"/>
        <v>33.232999999999997</v>
      </c>
      <c r="Z2224" s="61">
        <f t="shared" si="1913"/>
        <v>42.283000000000001</v>
      </c>
      <c r="AA2224" s="61">
        <f t="shared" si="1913"/>
        <v>52.593000000000004</v>
      </c>
      <c r="AB2224" s="61">
        <f t="shared" si="1913"/>
        <v>66.031999999999996</v>
      </c>
    </row>
    <row r="2225" spans="1:28" ht="16.5" hidden="1" thickBot="1" x14ac:dyDescent="0.3">
      <c r="A2225" s="202" t="s">
        <v>12</v>
      </c>
      <c r="B2225" s="353" t="s">
        <v>291</v>
      </c>
      <c r="C2225" s="354"/>
      <c r="D2225" s="179">
        <f>D2214</f>
        <v>15775</v>
      </c>
      <c r="E2225" s="179">
        <f t="shared" si="1925"/>
        <v>15285</v>
      </c>
      <c r="F2225" s="179">
        <f t="shared" si="1925"/>
        <v>14641</v>
      </c>
      <c r="G2225" s="179">
        <f t="shared" si="1925"/>
        <v>14622</v>
      </c>
      <c r="H2225" s="179">
        <f t="shared" si="1925"/>
        <v>5586</v>
      </c>
      <c r="I2225" s="179">
        <f t="shared" si="1925"/>
        <v>13688</v>
      </c>
      <c r="J2225" s="179">
        <f t="shared" si="1925"/>
        <v>14320</v>
      </c>
      <c r="K2225" s="179">
        <f t="shared" si="1925"/>
        <v>15348</v>
      </c>
      <c r="L2225" s="179">
        <f t="shared" si="1925"/>
        <v>12904</v>
      </c>
      <c r="M2225" s="179">
        <f t="shared" si="1925"/>
        <v>14600</v>
      </c>
      <c r="N2225" s="179">
        <f t="shared" si="1925"/>
        <v>36365</v>
      </c>
      <c r="O2225" s="179">
        <f t="shared" si="1925"/>
        <v>14920</v>
      </c>
      <c r="P2225" s="207">
        <v>2026</v>
      </c>
      <c r="Q2225" s="61">
        <f t="shared" si="1888"/>
        <v>15.775</v>
      </c>
      <c r="R2225" s="61">
        <f t="shared" si="1888"/>
        <v>15.285</v>
      </c>
      <c r="S2225" s="61">
        <f t="shared" si="1888"/>
        <v>14.641</v>
      </c>
      <c r="T2225" s="61">
        <f t="shared" si="1888"/>
        <v>14.622</v>
      </c>
      <c r="U2225" s="61">
        <f t="shared" si="1888"/>
        <v>5.5860000000000003</v>
      </c>
      <c r="V2225" s="61">
        <f t="shared" si="1888"/>
        <v>13.688000000000001</v>
      </c>
      <c r="W2225" s="61">
        <f t="shared" si="1913"/>
        <v>14.32</v>
      </c>
      <c r="X2225" s="61">
        <f t="shared" si="1913"/>
        <v>15.348000000000001</v>
      </c>
      <c r="Y2225" s="61">
        <f t="shared" si="1913"/>
        <v>12.904</v>
      </c>
      <c r="Z2225" s="61">
        <f t="shared" si="1913"/>
        <v>14.6</v>
      </c>
      <c r="AA2225" s="61">
        <f t="shared" si="1913"/>
        <v>36.365000000000002</v>
      </c>
      <c r="AB2225" s="61">
        <f t="shared" si="1913"/>
        <v>14.92</v>
      </c>
    </row>
    <row r="2226" spans="1:28" ht="33" hidden="1" customHeight="1" thickBot="1" x14ac:dyDescent="0.3">
      <c r="A2226" s="202" t="s">
        <v>13</v>
      </c>
      <c r="B2226" s="344" t="s">
        <v>292</v>
      </c>
      <c r="C2226" s="345"/>
      <c r="D2226" s="180">
        <f>D2224-D2225</f>
        <v>42917</v>
      </c>
      <c r="E2226" s="180">
        <f t="shared" ref="E2226:O2226" si="1926">E2224-E2225</f>
        <v>40773</v>
      </c>
      <c r="F2226" s="180">
        <f t="shared" si="1926"/>
        <v>37308</v>
      </c>
      <c r="G2226" s="180">
        <f t="shared" si="1926"/>
        <v>33310</v>
      </c>
      <c r="H2226" s="180">
        <f t="shared" si="1926"/>
        <v>35586</v>
      </c>
      <c r="I2226" s="180">
        <f t="shared" si="1926"/>
        <v>17129</v>
      </c>
      <c r="J2226" s="180">
        <f t="shared" si="1926"/>
        <v>17346</v>
      </c>
      <c r="K2226" s="180">
        <f t="shared" si="1926"/>
        <v>16389</v>
      </c>
      <c r="L2226" s="180">
        <f t="shared" si="1926"/>
        <v>20329</v>
      </c>
      <c r="M2226" s="180">
        <f t="shared" si="1926"/>
        <v>27683</v>
      </c>
      <c r="N2226" s="180">
        <f t="shared" si="1926"/>
        <v>16228</v>
      </c>
      <c r="O2226" s="180">
        <f t="shared" si="1926"/>
        <v>51112</v>
      </c>
      <c r="P2226" s="207">
        <v>2026</v>
      </c>
      <c r="Q2226" s="61">
        <f t="shared" si="1888"/>
        <v>42.917000000000002</v>
      </c>
      <c r="R2226" s="61">
        <f t="shared" si="1888"/>
        <v>40.773000000000003</v>
      </c>
      <c r="S2226" s="61">
        <f t="shared" si="1888"/>
        <v>37.308</v>
      </c>
      <c r="T2226" s="61">
        <f t="shared" si="1888"/>
        <v>33.31</v>
      </c>
      <c r="U2226" s="61">
        <f t="shared" si="1888"/>
        <v>35.585999999999999</v>
      </c>
      <c r="V2226" s="61">
        <f t="shared" si="1888"/>
        <v>17.129000000000001</v>
      </c>
      <c r="W2226" s="61">
        <f t="shared" si="1913"/>
        <v>17.346</v>
      </c>
      <c r="X2226" s="61">
        <f t="shared" si="1913"/>
        <v>16.388999999999999</v>
      </c>
      <c r="Y2226" s="61">
        <f t="shared" si="1913"/>
        <v>20.329000000000001</v>
      </c>
      <c r="Z2226" s="61">
        <f t="shared" si="1913"/>
        <v>27.683</v>
      </c>
      <c r="AA2226" s="61">
        <f t="shared" si="1913"/>
        <v>16.228000000000002</v>
      </c>
      <c r="AB2226" s="61">
        <f t="shared" si="1913"/>
        <v>51.112000000000002</v>
      </c>
    </row>
    <row r="2227" spans="1:28" ht="36" hidden="1" customHeight="1" thickBot="1" x14ac:dyDescent="0.3">
      <c r="A2227" s="202" t="s">
        <v>14</v>
      </c>
      <c r="B2227" s="344" t="s">
        <v>27</v>
      </c>
      <c r="C2227" s="345"/>
      <c r="D2227" s="181">
        <f>D2226/D2224</f>
        <v>0.7312240169017924</v>
      </c>
      <c r="E2227" s="181">
        <f t="shared" ref="E2227:O2227" si="1927">E2226/E2224</f>
        <v>0.72733597345606338</v>
      </c>
      <c r="F2227" s="181">
        <f t="shared" si="1927"/>
        <v>0.71816589347244408</v>
      </c>
      <c r="G2227" s="181">
        <f t="shared" si="1927"/>
        <v>0.69494283568388548</v>
      </c>
      <c r="H2227" s="181">
        <f t="shared" si="1927"/>
        <v>0.86432526960069955</v>
      </c>
      <c r="I2227" s="181">
        <f t="shared" si="1927"/>
        <v>0.55582957458545612</v>
      </c>
      <c r="J2227" s="181">
        <f t="shared" si="1927"/>
        <v>0.54777995326217399</v>
      </c>
      <c r="K2227" s="181">
        <f t="shared" si="1927"/>
        <v>0.51640041591832875</v>
      </c>
      <c r="L2227" s="181">
        <f t="shared" si="1927"/>
        <v>0.61171125086510392</v>
      </c>
      <c r="M2227" s="181">
        <f t="shared" si="1927"/>
        <v>0.6547075656883381</v>
      </c>
      <c r="N2227" s="181">
        <f t="shared" si="1927"/>
        <v>0.30855817314091227</v>
      </c>
      <c r="O2227" s="181">
        <f t="shared" si="1927"/>
        <v>0.77404894596559248</v>
      </c>
      <c r="P2227" s="207">
        <v>2026</v>
      </c>
      <c r="Q2227" s="61">
        <f t="shared" si="1888"/>
        <v>7.312240169017924E-4</v>
      </c>
      <c r="R2227" s="61">
        <f t="shared" si="1888"/>
        <v>7.2733597345606333E-4</v>
      </c>
      <c r="S2227" s="61">
        <f t="shared" si="1888"/>
        <v>7.1816589347244413E-4</v>
      </c>
      <c r="T2227" s="61">
        <f t="shared" si="1888"/>
        <v>6.9494283568388552E-4</v>
      </c>
      <c r="U2227" s="61">
        <f t="shared" si="1888"/>
        <v>8.643252696006995E-4</v>
      </c>
      <c r="V2227" s="61">
        <f t="shared" si="1888"/>
        <v>5.5582957458545613E-4</v>
      </c>
      <c r="W2227" s="61">
        <f t="shared" si="1913"/>
        <v>5.4777995326217403E-4</v>
      </c>
      <c r="X2227" s="61">
        <f t="shared" si="1913"/>
        <v>5.1640041591832872E-4</v>
      </c>
      <c r="Y2227" s="61">
        <f t="shared" si="1913"/>
        <v>6.1171125086510389E-4</v>
      </c>
      <c r="Z2227" s="61">
        <f t="shared" si="1913"/>
        <v>6.5470756568833811E-4</v>
      </c>
      <c r="AA2227" s="61">
        <f t="shared" si="1913"/>
        <v>3.0855817314091226E-4</v>
      </c>
      <c r="AB2227" s="61">
        <f t="shared" si="1913"/>
        <v>7.7404894596559248E-4</v>
      </c>
    </row>
    <row r="2228" spans="1:28" ht="81.75" hidden="1" customHeight="1" thickBot="1" x14ac:dyDescent="0.3">
      <c r="A2228" s="202" t="s">
        <v>28</v>
      </c>
      <c r="B2228" s="344" t="s">
        <v>29</v>
      </c>
      <c r="C2228" s="345"/>
      <c r="D2228" s="187">
        <f t="shared" ref="D2228:N2228" si="1928">D2129</f>
        <v>4.2151862062401122</v>
      </c>
      <c r="E2228" s="187">
        <f t="shared" si="1928"/>
        <v>4.2151862062401122</v>
      </c>
      <c r="F2228" s="187">
        <f t="shared" si="1928"/>
        <v>4.2151862062401122</v>
      </c>
      <c r="G2228" s="187">
        <f t="shared" si="1928"/>
        <v>4.2151862062401122</v>
      </c>
      <c r="H2228" s="187">
        <f t="shared" si="1928"/>
        <v>4.2151862062401122</v>
      </c>
      <c r="I2228" s="187">
        <f t="shared" si="1928"/>
        <v>4.2151862062401122</v>
      </c>
      <c r="J2228" s="187">
        <f t="shared" si="1928"/>
        <v>4.2151862062401122</v>
      </c>
      <c r="K2228" s="187">
        <f t="shared" si="1928"/>
        <v>4.2151862062401122</v>
      </c>
      <c r="L2228" s="187">
        <f t="shared" si="1928"/>
        <v>4.2151862062401122</v>
      </c>
      <c r="M2228" s="187">
        <f t="shared" si="1928"/>
        <v>4.2151862062401122</v>
      </c>
      <c r="N2228" s="187">
        <f t="shared" si="1928"/>
        <v>4.2151862062401122</v>
      </c>
      <c r="O2228" s="44">
        <v>3.7032600000000002</v>
      </c>
      <c r="P2228" s="207">
        <v>2026</v>
      </c>
      <c r="Q2228" s="61">
        <f t="shared" si="1888"/>
        <v>4.2151862062401119E-3</v>
      </c>
      <c r="R2228" s="61">
        <f t="shared" si="1888"/>
        <v>4.2151862062401119E-3</v>
      </c>
      <c r="S2228" s="61">
        <f t="shared" si="1888"/>
        <v>4.2151862062401119E-3</v>
      </c>
      <c r="T2228" s="61">
        <f t="shared" si="1888"/>
        <v>4.2151862062401119E-3</v>
      </c>
      <c r="U2228" s="61">
        <f t="shared" si="1888"/>
        <v>4.2151862062401119E-3</v>
      </c>
      <c r="V2228" s="61">
        <f t="shared" si="1888"/>
        <v>4.2151862062401119E-3</v>
      </c>
      <c r="W2228" s="61">
        <f t="shared" si="1913"/>
        <v>4.2151862062401119E-3</v>
      </c>
      <c r="X2228" s="61">
        <f t="shared" si="1913"/>
        <v>4.2151862062401119E-3</v>
      </c>
      <c r="Y2228" s="61">
        <f t="shared" si="1913"/>
        <v>4.2151862062401119E-3</v>
      </c>
      <c r="Z2228" s="61">
        <f t="shared" si="1913"/>
        <v>4.2151862062401119E-3</v>
      </c>
      <c r="AA2228" s="61">
        <f t="shared" si="1913"/>
        <v>4.2151862062401119E-3</v>
      </c>
      <c r="AB2228" s="61">
        <f t="shared" si="1913"/>
        <v>3.7032600000000003E-3</v>
      </c>
    </row>
    <row r="2229" spans="1:28" ht="51" hidden="1" customHeight="1" thickBot="1" x14ac:dyDescent="0.3">
      <c r="A2229" s="202" t="s">
        <v>30</v>
      </c>
      <c r="B2229" s="344" t="s">
        <v>31</v>
      </c>
      <c r="C2229" s="345"/>
      <c r="D2229" s="182">
        <f>D2218</f>
        <v>0.59702650456978046</v>
      </c>
      <c r="E2229" s="182">
        <f t="shared" ref="E2229:O2229" si="1929">E2218</f>
        <v>0.59313846112405133</v>
      </c>
      <c r="F2229" s="182">
        <f t="shared" si="1929"/>
        <v>0.58396838114043215</v>
      </c>
      <c r="G2229" s="182">
        <f t="shared" si="1929"/>
        <v>0.56074532335187355</v>
      </c>
      <c r="H2229" s="182">
        <f t="shared" si="1929"/>
        <v>0.73012775726868751</v>
      </c>
      <c r="I2229" s="182">
        <f t="shared" si="1929"/>
        <v>0.42163206225344413</v>
      </c>
      <c r="J2229" s="182">
        <f t="shared" si="1929"/>
        <v>0.413582440930162</v>
      </c>
      <c r="K2229" s="182">
        <f t="shared" si="1929"/>
        <v>0.38220290358631676</v>
      </c>
      <c r="L2229" s="182">
        <f t="shared" si="1929"/>
        <v>0.47751373853309192</v>
      </c>
      <c r="M2229" s="182">
        <f t="shared" si="1929"/>
        <v>0.52051005335632605</v>
      </c>
      <c r="N2229" s="182">
        <f t="shared" si="1929"/>
        <v>0.17436066080890028</v>
      </c>
      <c r="O2229" s="182">
        <f t="shared" si="1929"/>
        <v>0.63985143363358055</v>
      </c>
      <c r="P2229" s="207">
        <v>2026</v>
      </c>
      <c r="Q2229" s="61">
        <f t="shared" si="1888"/>
        <v>5.9702650456978045E-4</v>
      </c>
      <c r="R2229" s="61">
        <f t="shared" si="1888"/>
        <v>5.9313846112405138E-4</v>
      </c>
      <c r="S2229" s="61">
        <f t="shared" si="1888"/>
        <v>5.8396838114043218E-4</v>
      </c>
      <c r="T2229" s="61">
        <f t="shared" si="1888"/>
        <v>5.6074532335187357E-4</v>
      </c>
      <c r="U2229" s="61">
        <f t="shared" si="1888"/>
        <v>7.3012775726868755E-4</v>
      </c>
      <c r="V2229" s="61">
        <f t="shared" si="1888"/>
        <v>4.2163206225344412E-4</v>
      </c>
      <c r="W2229" s="61">
        <f t="shared" si="1913"/>
        <v>4.1358244093016202E-4</v>
      </c>
      <c r="X2229" s="61">
        <f t="shared" si="1913"/>
        <v>3.8220290358631677E-4</v>
      </c>
      <c r="Y2229" s="61">
        <f t="shared" si="1913"/>
        <v>4.7751373853309193E-4</v>
      </c>
      <c r="Z2229" s="61">
        <f t="shared" si="1913"/>
        <v>5.2051005335632605E-4</v>
      </c>
      <c r="AA2229" s="61">
        <f t="shared" si="1913"/>
        <v>1.7436066080890028E-4</v>
      </c>
      <c r="AB2229" s="61">
        <f t="shared" si="1913"/>
        <v>6.3985143363358052E-4</v>
      </c>
    </row>
    <row r="2230" spans="1:28" ht="83.25" hidden="1" customHeight="1" thickBot="1" x14ac:dyDescent="0.3">
      <c r="A2230" s="202" t="s">
        <v>32</v>
      </c>
      <c r="B2230" s="344" t="s">
        <v>33</v>
      </c>
      <c r="C2230" s="345"/>
      <c r="D2230" s="183">
        <f>ROUND(D2229*D2224,0)</f>
        <v>35041</v>
      </c>
      <c r="E2230" s="183">
        <f t="shared" ref="E2230:F2230" si="1930">ROUND(E2229*E2224,0)</f>
        <v>33250</v>
      </c>
      <c r="F2230" s="183">
        <f t="shared" si="1930"/>
        <v>30337</v>
      </c>
      <c r="G2230" s="183">
        <f>ROUND(G2229*G2224,0)</f>
        <v>26878</v>
      </c>
      <c r="H2230" s="183">
        <f t="shared" ref="H2230:O2230" si="1931">ROUND(H2229*H2224,0)</f>
        <v>30061</v>
      </c>
      <c r="I2230" s="183">
        <f t="shared" si="1931"/>
        <v>12993</v>
      </c>
      <c r="J2230" s="183">
        <f t="shared" si="1931"/>
        <v>13097</v>
      </c>
      <c r="K2230" s="183">
        <f t="shared" si="1931"/>
        <v>12130</v>
      </c>
      <c r="L2230" s="183">
        <f t="shared" si="1931"/>
        <v>15869</v>
      </c>
      <c r="M2230" s="183">
        <f t="shared" si="1931"/>
        <v>22009</v>
      </c>
      <c r="N2230" s="183">
        <f t="shared" si="1931"/>
        <v>9170</v>
      </c>
      <c r="O2230" s="183">
        <f t="shared" si="1931"/>
        <v>42251</v>
      </c>
      <c r="P2230" s="207">
        <v>2026</v>
      </c>
      <c r="Q2230" s="61">
        <f t="shared" si="1888"/>
        <v>35.040999999999997</v>
      </c>
      <c r="R2230" s="61">
        <f t="shared" si="1888"/>
        <v>33.25</v>
      </c>
      <c r="S2230" s="61">
        <f t="shared" si="1888"/>
        <v>30.337</v>
      </c>
      <c r="T2230" s="61">
        <f t="shared" si="1888"/>
        <v>26.878</v>
      </c>
      <c r="U2230" s="61">
        <f t="shared" si="1888"/>
        <v>30.061</v>
      </c>
      <c r="V2230" s="61">
        <f t="shared" si="1888"/>
        <v>12.993</v>
      </c>
      <c r="W2230" s="61">
        <f t="shared" si="1913"/>
        <v>13.097</v>
      </c>
      <c r="X2230" s="61">
        <f t="shared" si="1913"/>
        <v>12.13</v>
      </c>
      <c r="Y2230" s="61">
        <f t="shared" si="1913"/>
        <v>15.869</v>
      </c>
      <c r="Z2230" s="61">
        <f t="shared" si="1913"/>
        <v>22.009</v>
      </c>
      <c r="AA2230" s="61">
        <f t="shared" si="1913"/>
        <v>9.17</v>
      </c>
      <c r="AB2230" s="61">
        <f t="shared" si="1913"/>
        <v>42.250999999999998</v>
      </c>
    </row>
    <row r="2231" spans="1:28" ht="53.25" hidden="1" customHeight="1" thickBot="1" x14ac:dyDescent="0.3">
      <c r="A2231" s="202" t="s">
        <v>34</v>
      </c>
      <c r="B2231" s="344" t="s">
        <v>35</v>
      </c>
      <c r="C2231" s="345"/>
      <c r="D2231" s="184">
        <f>D2228*D2230</f>
        <v>147704.33985285976</v>
      </c>
      <c r="E2231" s="185">
        <f t="shared" ref="E2231:O2231" si="1932">E2228*E2230</f>
        <v>140154.94135748374</v>
      </c>
      <c r="F2231" s="185">
        <f t="shared" si="1932"/>
        <v>127876.10393870628</v>
      </c>
      <c r="G2231" s="185">
        <f t="shared" si="1932"/>
        <v>113295.77485132174</v>
      </c>
      <c r="H2231" s="185">
        <f t="shared" si="1932"/>
        <v>126712.71254578402</v>
      </c>
      <c r="I2231" s="185">
        <f t="shared" si="1932"/>
        <v>54767.914377677778</v>
      </c>
      <c r="J2231" s="185">
        <f t="shared" si="1932"/>
        <v>55206.293743126749</v>
      </c>
      <c r="K2231" s="185">
        <f t="shared" si="1932"/>
        <v>51130.208681692558</v>
      </c>
      <c r="L2231" s="185">
        <f t="shared" si="1932"/>
        <v>66890.789906824342</v>
      </c>
      <c r="M2231" s="185">
        <f t="shared" si="1932"/>
        <v>92772.033213138624</v>
      </c>
      <c r="N2231" s="185">
        <f t="shared" si="1932"/>
        <v>38653.257511221826</v>
      </c>
      <c r="O2231" s="186">
        <f t="shared" si="1932"/>
        <v>156466.43826</v>
      </c>
      <c r="P2231" s="207">
        <v>2026</v>
      </c>
      <c r="Q2231" s="61">
        <f t="shared" si="1888"/>
        <v>147.70433985285976</v>
      </c>
      <c r="R2231" s="61">
        <f t="shared" si="1888"/>
        <v>140.15494135748375</v>
      </c>
      <c r="S2231" s="61">
        <f t="shared" si="1888"/>
        <v>127.87610393870628</v>
      </c>
      <c r="T2231" s="61">
        <f t="shared" si="1888"/>
        <v>113.29577485132174</v>
      </c>
      <c r="U2231" s="61">
        <f t="shared" si="1888"/>
        <v>126.71271254578402</v>
      </c>
      <c r="V2231" s="61">
        <f t="shared" si="1888"/>
        <v>54.767914377677776</v>
      </c>
      <c r="W2231" s="61">
        <f t="shared" si="1913"/>
        <v>55.20629374312675</v>
      </c>
      <c r="X2231" s="61">
        <f t="shared" si="1913"/>
        <v>51.130208681692558</v>
      </c>
      <c r="Y2231" s="61">
        <f t="shared" si="1913"/>
        <v>66.890789906824338</v>
      </c>
      <c r="Z2231" s="61">
        <f t="shared" si="1913"/>
        <v>92.772033213138627</v>
      </c>
      <c r="AA2231" s="61">
        <f t="shared" si="1913"/>
        <v>38.653257511221824</v>
      </c>
      <c r="AB2231" s="61">
        <f t="shared" si="1913"/>
        <v>156.46643825999999</v>
      </c>
    </row>
    <row r="2232" spans="1:28" ht="48.75" hidden="1" customHeight="1" thickBot="1" x14ac:dyDescent="0.3">
      <c r="A2232" s="202" t="s">
        <v>36</v>
      </c>
      <c r="B2232" s="344" t="s">
        <v>37</v>
      </c>
      <c r="C2232" s="345"/>
      <c r="D2232" s="184">
        <f>ROUND(D2231*0.9,2)</f>
        <v>132933.91</v>
      </c>
      <c r="E2232" s="185">
        <f t="shared" ref="E2232:O2232" si="1933">ROUND(E2231*0.9,2)</f>
        <v>126139.45</v>
      </c>
      <c r="F2232" s="185">
        <f t="shared" si="1933"/>
        <v>115088.49</v>
      </c>
      <c r="G2232" s="185">
        <f t="shared" si="1933"/>
        <v>101966.2</v>
      </c>
      <c r="H2232" s="185">
        <f t="shared" si="1933"/>
        <v>114041.44</v>
      </c>
      <c r="I2232" s="185">
        <f t="shared" si="1933"/>
        <v>49291.12</v>
      </c>
      <c r="J2232" s="185">
        <f t="shared" si="1933"/>
        <v>49685.66</v>
      </c>
      <c r="K2232" s="185">
        <f t="shared" si="1933"/>
        <v>46017.19</v>
      </c>
      <c r="L2232" s="185">
        <f t="shared" si="1933"/>
        <v>60201.71</v>
      </c>
      <c r="M2232" s="185">
        <f t="shared" si="1933"/>
        <v>83494.83</v>
      </c>
      <c r="N2232" s="185">
        <f t="shared" si="1933"/>
        <v>34787.93</v>
      </c>
      <c r="O2232" s="186">
        <f t="shared" si="1933"/>
        <v>140819.79</v>
      </c>
      <c r="P2232" s="207">
        <v>2026</v>
      </c>
      <c r="Q2232" s="61">
        <f t="shared" si="1888"/>
        <v>132.93391</v>
      </c>
      <c r="R2232" s="61">
        <f t="shared" si="1888"/>
        <v>126.13945</v>
      </c>
      <c r="S2232" s="61">
        <f t="shared" si="1888"/>
        <v>115.08849000000001</v>
      </c>
      <c r="T2232" s="61">
        <f t="shared" si="1888"/>
        <v>101.9662</v>
      </c>
      <c r="U2232" s="61">
        <f t="shared" si="1888"/>
        <v>114.04144000000001</v>
      </c>
      <c r="V2232" s="61">
        <f t="shared" si="1888"/>
        <v>49.291119999999999</v>
      </c>
      <c r="W2232" s="61">
        <f t="shared" si="1913"/>
        <v>49.685660000000006</v>
      </c>
      <c r="X2232" s="61">
        <f t="shared" si="1913"/>
        <v>46.017189999999999</v>
      </c>
      <c r="Y2232" s="61">
        <f t="shared" si="1913"/>
        <v>60.201709999999999</v>
      </c>
      <c r="Z2232" s="61">
        <f t="shared" si="1913"/>
        <v>83.494830000000007</v>
      </c>
      <c r="AA2232" s="61">
        <f t="shared" si="1913"/>
        <v>34.787930000000003</v>
      </c>
      <c r="AB2232" s="61">
        <f t="shared" si="1913"/>
        <v>140.81979000000001</v>
      </c>
    </row>
    <row r="2233" spans="1:28" ht="21.75" hidden="1" customHeight="1" thickBot="1" x14ac:dyDescent="0.3">
      <c r="A2233" s="346" t="str">
        <f>A2222</f>
        <v>Объект 23:</v>
      </c>
      <c r="B2233" s="347"/>
      <c r="C2233" s="43"/>
      <c r="D2233" s="348" t="str">
        <f>D2222</f>
        <v>Яч.№16 Гряз. ГОС правая,левая</v>
      </c>
      <c r="E2233" s="349"/>
      <c r="F2233" s="349"/>
      <c r="G2233" s="349"/>
      <c r="H2233" s="349"/>
      <c r="I2233" s="349"/>
      <c r="J2233" s="349"/>
      <c r="K2233" s="349"/>
      <c r="L2233" s="349"/>
      <c r="M2233" s="349"/>
      <c r="N2233" s="349"/>
      <c r="O2233" s="350"/>
      <c r="P2233" s="207">
        <v>2027</v>
      </c>
      <c r="Q2233" s="61" t="e">
        <f t="shared" si="1888"/>
        <v>#VALUE!</v>
      </c>
      <c r="R2233" s="61">
        <f t="shared" si="1888"/>
        <v>0</v>
      </c>
      <c r="S2233" s="61">
        <f t="shared" si="1888"/>
        <v>0</v>
      </c>
      <c r="T2233" s="61">
        <f t="shared" si="1888"/>
        <v>0</v>
      </c>
      <c r="U2233" s="61">
        <f t="shared" si="1888"/>
        <v>0</v>
      </c>
      <c r="V2233" s="61">
        <f t="shared" si="1888"/>
        <v>0</v>
      </c>
      <c r="W2233" s="61">
        <f t="shared" si="1913"/>
        <v>0</v>
      </c>
      <c r="X2233" s="61">
        <f t="shared" si="1913"/>
        <v>0</v>
      </c>
      <c r="Y2233" s="61">
        <f t="shared" si="1913"/>
        <v>0</v>
      </c>
      <c r="Z2233" s="61">
        <f t="shared" si="1913"/>
        <v>0</v>
      </c>
      <c r="AA2233" s="61">
        <f t="shared" si="1913"/>
        <v>0</v>
      </c>
      <c r="AB2233" s="61">
        <f t="shared" si="1913"/>
        <v>0</v>
      </c>
    </row>
    <row r="2234" spans="1:28" ht="16.5" hidden="1" thickBot="1" x14ac:dyDescent="0.3">
      <c r="A2234" s="351" t="s">
        <v>298</v>
      </c>
      <c r="B2234" s="352"/>
      <c r="C2234" s="352"/>
      <c r="D2234" s="352"/>
      <c r="E2234" s="352"/>
      <c r="F2234" s="352"/>
      <c r="G2234" s="352"/>
      <c r="H2234" s="352"/>
      <c r="I2234" s="352"/>
      <c r="J2234" s="352"/>
      <c r="K2234" s="352"/>
      <c r="L2234" s="352"/>
      <c r="M2234" s="352"/>
      <c r="N2234" s="352"/>
      <c r="O2234" s="352"/>
      <c r="P2234" s="207">
        <v>2027</v>
      </c>
      <c r="Q2234" s="61">
        <f t="shared" si="1888"/>
        <v>0</v>
      </c>
      <c r="R2234" s="61">
        <f t="shared" si="1888"/>
        <v>0</v>
      </c>
      <c r="S2234" s="61">
        <f t="shared" si="1888"/>
        <v>0</v>
      </c>
      <c r="T2234" s="61">
        <f t="shared" si="1888"/>
        <v>0</v>
      </c>
      <c r="U2234" s="61">
        <f t="shared" si="1888"/>
        <v>0</v>
      </c>
      <c r="V2234" s="61">
        <f t="shared" si="1888"/>
        <v>0</v>
      </c>
      <c r="W2234" s="61">
        <f t="shared" si="1913"/>
        <v>0</v>
      </c>
      <c r="X2234" s="61">
        <f t="shared" si="1913"/>
        <v>0</v>
      </c>
      <c r="Y2234" s="61">
        <f t="shared" si="1913"/>
        <v>0</v>
      </c>
      <c r="Z2234" s="61">
        <f t="shared" si="1913"/>
        <v>0</v>
      </c>
      <c r="AA2234" s="61">
        <f t="shared" si="1913"/>
        <v>0</v>
      </c>
      <c r="AB2234" s="61">
        <f t="shared" si="1913"/>
        <v>0</v>
      </c>
    </row>
    <row r="2235" spans="1:28" s="41" customFormat="1" ht="29.25" hidden="1" customHeight="1" thickBot="1" x14ac:dyDescent="0.3">
      <c r="A2235" s="202" t="s">
        <v>11</v>
      </c>
      <c r="B2235" s="344" t="s">
        <v>293</v>
      </c>
      <c r="C2235" s="345"/>
      <c r="D2235" s="179">
        <f>D2224</f>
        <v>58692</v>
      </c>
      <c r="E2235" s="179">
        <f t="shared" ref="E2235:O2236" si="1934">E2224</f>
        <v>56058</v>
      </c>
      <c r="F2235" s="179">
        <f t="shared" si="1934"/>
        <v>51949</v>
      </c>
      <c r="G2235" s="179">
        <f t="shared" si="1934"/>
        <v>47932</v>
      </c>
      <c r="H2235" s="179">
        <f t="shared" si="1934"/>
        <v>41172</v>
      </c>
      <c r="I2235" s="179">
        <f t="shared" si="1934"/>
        <v>30817</v>
      </c>
      <c r="J2235" s="179">
        <f t="shared" si="1934"/>
        <v>31666</v>
      </c>
      <c r="K2235" s="179">
        <f t="shared" si="1934"/>
        <v>31737</v>
      </c>
      <c r="L2235" s="179">
        <f t="shared" si="1934"/>
        <v>33233</v>
      </c>
      <c r="M2235" s="179">
        <f t="shared" si="1934"/>
        <v>42283</v>
      </c>
      <c r="N2235" s="179">
        <f t="shared" si="1934"/>
        <v>52593</v>
      </c>
      <c r="O2235" s="179">
        <f t="shared" si="1934"/>
        <v>66032</v>
      </c>
      <c r="P2235" s="207">
        <v>2027</v>
      </c>
      <c r="Q2235" s="61">
        <f t="shared" si="1888"/>
        <v>58.692</v>
      </c>
      <c r="R2235" s="61">
        <f t="shared" si="1888"/>
        <v>56.058</v>
      </c>
      <c r="S2235" s="61">
        <f t="shared" si="1888"/>
        <v>51.948999999999998</v>
      </c>
      <c r="T2235" s="61">
        <f t="shared" si="1888"/>
        <v>47.932000000000002</v>
      </c>
      <c r="U2235" s="61">
        <f t="shared" si="1888"/>
        <v>41.171999999999997</v>
      </c>
      <c r="V2235" s="61">
        <f t="shared" si="1888"/>
        <v>30.817</v>
      </c>
      <c r="W2235" s="61">
        <f t="shared" si="1913"/>
        <v>31.666</v>
      </c>
      <c r="X2235" s="61">
        <f t="shared" si="1913"/>
        <v>31.736999999999998</v>
      </c>
      <c r="Y2235" s="61">
        <f t="shared" si="1913"/>
        <v>33.232999999999997</v>
      </c>
      <c r="Z2235" s="61">
        <f t="shared" si="1913"/>
        <v>42.283000000000001</v>
      </c>
      <c r="AA2235" s="61">
        <f t="shared" si="1913"/>
        <v>52.593000000000004</v>
      </c>
      <c r="AB2235" s="61">
        <f t="shared" si="1913"/>
        <v>66.031999999999996</v>
      </c>
    </row>
    <row r="2236" spans="1:28" ht="16.5" hidden="1" thickBot="1" x14ac:dyDescent="0.3">
      <c r="A2236" s="202" t="s">
        <v>12</v>
      </c>
      <c r="B2236" s="353" t="s">
        <v>291</v>
      </c>
      <c r="C2236" s="354"/>
      <c r="D2236" s="179">
        <f>D2225</f>
        <v>15775</v>
      </c>
      <c r="E2236" s="179">
        <f t="shared" si="1934"/>
        <v>15285</v>
      </c>
      <c r="F2236" s="179">
        <f t="shared" si="1934"/>
        <v>14641</v>
      </c>
      <c r="G2236" s="179">
        <f t="shared" si="1934"/>
        <v>14622</v>
      </c>
      <c r="H2236" s="179">
        <f t="shared" si="1934"/>
        <v>5586</v>
      </c>
      <c r="I2236" s="179">
        <f t="shared" si="1934"/>
        <v>13688</v>
      </c>
      <c r="J2236" s="179">
        <f t="shared" si="1934"/>
        <v>14320</v>
      </c>
      <c r="K2236" s="179">
        <f t="shared" si="1934"/>
        <v>15348</v>
      </c>
      <c r="L2236" s="179">
        <f t="shared" si="1934"/>
        <v>12904</v>
      </c>
      <c r="M2236" s="179">
        <f t="shared" si="1934"/>
        <v>14600</v>
      </c>
      <c r="N2236" s="179">
        <f t="shared" si="1934"/>
        <v>36365</v>
      </c>
      <c r="O2236" s="179">
        <f t="shared" si="1934"/>
        <v>14920</v>
      </c>
      <c r="P2236" s="207">
        <v>2027</v>
      </c>
      <c r="Q2236" s="61">
        <f t="shared" si="1888"/>
        <v>15.775</v>
      </c>
      <c r="R2236" s="61">
        <f t="shared" si="1888"/>
        <v>15.285</v>
      </c>
      <c r="S2236" s="61">
        <f t="shared" si="1888"/>
        <v>14.641</v>
      </c>
      <c r="T2236" s="61">
        <f t="shared" si="1888"/>
        <v>14.622</v>
      </c>
      <c r="U2236" s="61">
        <f t="shared" si="1888"/>
        <v>5.5860000000000003</v>
      </c>
      <c r="V2236" s="61">
        <f t="shared" si="1888"/>
        <v>13.688000000000001</v>
      </c>
      <c r="W2236" s="61">
        <f t="shared" si="1913"/>
        <v>14.32</v>
      </c>
      <c r="X2236" s="61">
        <f t="shared" si="1913"/>
        <v>15.348000000000001</v>
      </c>
      <c r="Y2236" s="61">
        <f t="shared" si="1913"/>
        <v>12.904</v>
      </c>
      <c r="Z2236" s="61">
        <f t="shared" si="1913"/>
        <v>14.6</v>
      </c>
      <c r="AA2236" s="61">
        <f t="shared" si="1913"/>
        <v>36.365000000000002</v>
      </c>
      <c r="AB2236" s="61">
        <f t="shared" si="1913"/>
        <v>14.92</v>
      </c>
    </row>
    <row r="2237" spans="1:28" ht="33" hidden="1" customHeight="1" thickBot="1" x14ac:dyDescent="0.3">
      <c r="A2237" s="202" t="s">
        <v>13</v>
      </c>
      <c r="B2237" s="344" t="s">
        <v>292</v>
      </c>
      <c r="C2237" s="345"/>
      <c r="D2237" s="180">
        <f>D2235-D2236</f>
        <v>42917</v>
      </c>
      <c r="E2237" s="180">
        <f t="shared" ref="E2237:O2237" si="1935">E2235-E2236</f>
        <v>40773</v>
      </c>
      <c r="F2237" s="180">
        <f t="shared" si="1935"/>
        <v>37308</v>
      </c>
      <c r="G2237" s="180">
        <f t="shared" si="1935"/>
        <v>33310</v>
      </c>
      <c r="H2237" s="180">
        <f t="shared" si="1935"/>
        <v>35586</v>
      </c>
      <c r="I2237" s="180">
        <f t="shared" si="1935"/>
        <v>17129</v>
      </c>
      <c r="J2237" s="180">
        <f t="shared" si="1935"/>
        <v>17346</v>
      </c>
      <c r="K2237" s="180">
        <f t="shared" si="1935"/>
        <v>16389</v>
      </c>
      <c r="L2237" s="180">
        <f t="shared" si="1935"/>
        <v>20329</v>
      </c>
      <c r="M2237" s="180">
        <f t="shared" si="1935"/>
        <v>27683</v>
      </c>
      <c r="N2237" s="180">
        <f t="shared" si="1935"/>
        <v>16228</v>
      </c>
      <c r="O2237" s="180">
        <f t="shared" si="1935"/>
        <v>51112</v>
      </c>
      <c r="P2237" s="207">
        <v>2027</v>
      </c>
      <c r="Q2237" s="61">
        <f t="shared" si="1888"/>
        <v>42.917000000000002</v>
      </c>
      <c r="R2237" s="61">
        <f t="shared" si="1888"/>
        <v>40.773000000000003</v>
      </c>
      <c r="S2237" s="61">
        <f t="shared" si="1888"/>
        <v>37.308</v>
      </c>
      <c r="T2237" s="61">
        <f t="shared" ref="T2237:AB2273" si="1936">G2237/1000</f>
        <v>33.31</v>
      </c>
      <c r="U2237" s="61">
        <f t="shared" si="1936"/>
        <v>35.585999999999999</v>
      </c>
      <c r="V2237" s="61">
        <f t="shared" si="1936"/>
        <v>17.129000000000001</v>
      </c>
      <c r="W2237" s="61">
        <f t="shared" si="1913"/>
        <v>17.346</v>
      </c>
      <c r="X2237" s="61">
        <f t="shared" si="1913"/>
        <v>16.388999999999999</v>
      </c>
      <c r="Y2237" s="61">
        <f t="shared" si="1913"/>
        <v>20.329000000000001</v>
      </c>
      <c r="Z2237" s="61">
        <f t="shared" si="1913"/>
        <v>27.683</v>
      </c>
      <c r="AA2237" s="61">
        <f t="shared" si="1913"/>
        <v>16.228000000000002</v>
      </c>
      <c r="AB2237" s="61">
        <f t="shared" si="1913"/>
        <v>51.112000000000002</v>
      </c>
    </row>
    <row r="2238" spans="1:28" ht="36" hidden="1" customHeight="1" thickBot="1" x14ac:dyDescent="0.3">
      <c r="A2238" s="202" t="s">
        <v>14</v>
      </c>
      <c r="B2238" s="344" t="s">
        <v>27</v>
      </c>
      <c r="C2238" s="345"/>
      <c r="D2238" s="181">
        <f>D2237/D2235</f>
        <v>0.7312240169017924</v>
      </c>
      <c r="E2238" s="181">
        <f t="shared" ref="E2238:O2238" si="1937">E2237/E2235</f>
        <v>0.72733597345606338</v>
      </c>
      <c r="F2238" s="181">
        <f t="shared" si="1937"/>
        <v>0.71816589347244408</v>
      </c>
      <c r="G2238" s="181">
        <f t="shared" si="1937"/>
        <v>0.69494283568388548</v>
      </c>
      <c r="H2238" s="181">
        <f t="shared" si="1937"/>
        <v>0.86432526960069955</v>
      </c>
      <c r="I2238" s="181">
        <f t="shared" si="1937"/>
        <v>0.55582957458545612</v>
      </c>
      <c r="J2238" s="181">
        <f t="shared" si="1937"/>
        <v>0.54777995326217399</v>
      </c>
      <c r="K2238" s="181">
        <f t="shared" si="1937"/>
        <v>0.51640041591832875</v>
      </c>
      <c r="L2238" s="181">
        <f t="shared" si="1937"/>
        <v>0.61171125086510392</v>
      </c>
      <c r="M2238" s="181">
        <f t="shared" si="1937"/>
        <v>0.6547075656883381</v>
      </c>
      <c r="N2238" s="181">
        <f t="shared" si="1937"/>
        <v>0.30855817314091227</v>
      </c>
      <c r="O2238" s="181">
        <f t="shared" si="1937"/>
        <v>0.77404894596559248</v>
      </c>
      <c r="P2238" s="207">
        <v>2027</v>
      </c>
      <c r="Q2238" s="61">
        <f t="shared" ref="Q2238:AB2286" si="1938">D2238/1000</f>
        <v>7.312240169017924E-4</v>
      </c>
      <c r="R2238" s="61">
        <f t="shared" si="1938"/>
        <v>7.2733597345606333E-4</v>
      </c>
      <c r="S2238" s="61">
        <f t="shared" si="1938"/>
        <v>7.1816589347244413E-4</v>
      </c>
      <c r="T2238" s="61">
        <f t="shared" si="1936"/>
        <v>6.9494283568388552E-4</v>
      </c>
      <c r="U2238" s="61">
        <f t="shared" si="1936"/>
        <v>8.643252696006995E-4</v>
      </c>
      <c r="V2238" s="61">
        <f t="shared" si="1936"/>
        <v>5.5582957458545613E-4</v>
      </c>
      <c r="W2238" s="61">
        <f t="shared" si="1913"/>
        <v>5.4777995326217403E-4</v>
      </c>
      <c r="X2238" s="61">
        <f t="shared" si="1913"/>
        <v>5.1640041591832872E-4</v>
      </c>
      <c r="Y2238" s="61">
        <f t="shared" si="1913"/>
        <v>6.1171125086510389E-4</v>
      </c>
      <c r="Z2238" s="61">
        <f t="shared" si="1913"/>
        <v>6.5470756568833811E-4</v>
      </c>
      <c r="AA2238" s="61">
        <f t="shared" si="1913"/>
        <v>3.0855817314091226E-4</v>
      </c>
      <c r="AB2238" s="61">
        <f t="shared" si="1913"/>
        <v>7.7404894596559248E-4</v>
      </c>
    </row>
    <row r="2239" spans="1:28" ht="81.75" hidden="1" customHeight="1" thickBot="1" x14ac:dyDescent="0.3">
      <c r="A2239" s="202" t="s">
        <v>28</v>
      </c>
      <c r="B2239" s="344" t="s">
        <v>29</v>
      </c>
      <c r="C2239" s="345"/>
      <c r="D2239" s="187">
        <f t="shared" ref="D2239:O2239" si="1939">D2140</f>
        <v>4.4006543993146767</v>
      </c>
      <c r="E2239" s="187">
        <f t="shared" si="1939"/>
        <v>4.4006543993146767</v>
      </c>
      <c r="F2239" s="187">
        <f t="shared" si="1939"/>
        <v>4.4006543993146767</v>
      </c>
      <c r="G2239" s="187">
        <f t="shared" si="1939"/>
        <v>4.4006543993146767</v>
      </c>
      <c r="H2239" s="187">
        <f t="shared" si="1939"/>
        <v>4.4006543993146767</v>
      </c>
      <c r="I2239" s="187">
        <f t="shared" si="1939"/>
        <v>4.4006543993146767</v>
      </c>
      <c r="J2239" s="187">
        <f t="shared" si="1939"/>
        <v>4.4006543993146767</v>
      </c>
      <c r="K2239" s="187">
        <f t="shared" si="1939"/>
        <v>4.4006543993146767</v>
      </c>
      <c r="L2239" s="187">
        <f t="shared" si="1939"/>
        <v>4.4006543993146767</v>
      </c>
      <c r="M2239" s="187">
        <f t="shared" si="1939"/>
        <v>4.4006543993146767</v>
      </c>
      <c r="N2239" s="187">
        <f t="shared" si="1939"/>
        <v>4.4006543993146767</v>
      </c>
      <c r="O2239" s="187">
        <f t="shared" si="1939"/>
        <v>4.4006543993146767</v>
      </c>
      <c r="P2239" s="207">
        <v>2027</v>
      </c>
      <c r="Q2239" s="61">
        <f t="shared" si="1938"/>
        <v>4.4006543993146763E-3</v>
      </c>
      <c r="R2239" s="61">
        <f t="shared" si="1938"/>
        <v>4.4006543993146763E-3</v>
      </c>
      <c r="S2239" s="61">
        <f t="shared" si="1938"/>
        <v>4.4006543993146763E-3</v>
      </c>
      <c r="T2239" s="61">
        <f t="shared" si="1936"/>
        <v>4.4006543993146763E-3</v>
      </c>
      <c r="U2239" s="61">
        <f t="shared" si="1936"/>
        <v>4.4006543993146763E-3</v>
      </c>
      <c r="V2239" s="61">
        <f t="shared" si="1936"/>
        <v>4.4006543993146763E-3</v>
      </c>
      <c r="W2239" s="61">
        <f t="shared" si="1913"/>
        <v>4.4006543993146763E-3</v>
      </c>
      <c r="X2239" s="61">
        <f t="shared" si="1913"/>
        <v>4.4006543993146763E-3</v>
      </c>
      <c r="Y2239" s="61">
        <f t="shared" si="1913"/>
        <v>4.4006543993146763E-3</v>
      </c>
      <c r="Z2239" s="61">
        <f t="shared" si="1913"/>
        <v>4.4006543993146763E-3</v>
      </c>
      <c r="AA2239" s="61">
        <f t="shared" si="1913"/>
        <v>4.4006543993146763E-3</v>
      </c>
      <c r="AB2239" s="61">
        <f t="shared" si="1913"/>
        <v>4.4006543993146763E-3</v>
      </c>
    </row>
    <row r="2240" spans="1:28" ht="51" hidden="1" customHeight="1" thickBot="1" x14ac:dyDescent="0.3">
      <c r="A2240" s="202" t="s">
        <v>30</v>
      </c>
      <c r="B2240" s="344" t="s">
        <v>31</v>
      </c>
      <c r="C2240" s="345"/>
      <c r="D2240" s="182">
        <f>D2229</f>
        <v>0.59702650456978046</v>
      </c>
      <c r="E2240" s="182">
        <f t="shared" ref="E2240:O2240" si="1940">E2229</f>
        <v>0.59313846112405133</v>
      </c>
      <c r="F2240" s="182">
        <f t="shared" si="1940"/>
        <v>0.58396838114043215</v>
      </c>
      <c r="G2240" s="182">
        <f t="shared" si="1940"/>
        <v>0.56074532335187355</v>
      </c>
      <c r="H2240" s="182">
        <f t="shared" si="1940"/>
        <v>0.73012775726868751</v>
      </c>
      <c r="I2240" s="182">
        <f t="shared" si="1940"/>
        <v>0.42163206225344413</v>
      </c>
      <c r="J2240" s="182">
        <f t="shared" si="1940"/>
        <v>0.413582440930162</v>
      </c>
      <c r="K2240" s="182">
        <f t="shared" si="1940"/>
        <v>0.38220290358631676</v>
      </c>
      <c r="L2240" s="182">
        <f t="shared" si="1940"/>
        <v>0.47751373853309192</v>
      </c>
      <c r="M2240" s="182">
        <f t="shared" si="1940"/>
        <v>0.52051005335632605</v>
      </c>
      <c r="N2240" s="182">
        <f t="shared" si="1940"/>
        <v>0.17436066080890028</v>
      </c>
      <c r="O2240" s="182">
        <f t="shared" si="1940"/>
        <v>0.63985143363358055</v>
      </c>
      <c r="P2240" s="207">
        <v>2027</v>
      </c>
      <c r="Q2240" s="61">
        <f t="shared" si="1938"/>
        <v>5.9702650456978045E-4</v>
      </c>
      <c r="R2240" s="61">
        <f t="shared" si="1938"/>
        <v>5.9313846112405138E-4</v>
      </c>
      <c r="S2240" s="61">
        <f t="shared" si="1938"/>
        <v>5.8396838114043218E-4</v>
      </c>
      <c r="T2240" s="61">
        <f t="shared" si="1936"/>
        <v>5.6074532335187357E-4</v>
      </c>
      <c r="U2240" s="61">
        <f t="shared" si="1936"/>
        <v>7.3012775726868755E-4</v>
      </c>
      <c r="V2240" s="61">
        <f t="shared" si="1936"/>
        <v>4.2163206225344412E-4</v>
      </c>
      <c r="W2240" s="61">
        <f t="shared" si="1913"/>
        <v>4.1358244093016202E-4</v>
      </c>
      <c r="X2240" s="61">
        <f t="shared" si="1913"/>
        <v>3.8220290358631677E-4</v>
      </c>
      <c r="Y2240" s="61">
        <f t="shared" si="1913"/>
        <v>4.7751373853309193E-4</v>
      </c>
      <c r="Z2240" s="61">
        <f t="shared" si="1913"/>
        <v>5.2051005335632605E-4</v>
      </c>
      <c r="AA2240" s="61">
        <f t="shared" si="1913"/>
        <v>1.7436066080890028E-4</v>
      </c>
      <c r="AB2240" s="61">
        <f t="shared" si="1913"/>
        <v>6.3985143363358052E-4</v>
      </c>
    </row>
    <row r="2241" spans="1:28" ht="83.25" hidden="1" customHeight="1" thickBot="1" x14ac:dyDescent="0.3">
      <c r="A2241" s="202" t="s">
        <v>32</v>
      </c>
      <c r="B2241" s="344" t="s">
        <v>33</v>
      </c>
      <c r="C2241" s="345"/>
      <c r="D2241" s="183">
        <f>ROUND(D2240*D2235,0)</f>
        <v>35041</v>
      </c>
      <c r="E2241" s="183">
        <f t="shared" ref="E2241:F2241" si="1941">ROUND(E2240*E2235,0)</f>
        <v>33250</v>
      </c>
      <c r="F2241" s="183">
        <f t="shared" si="1941"/>
        <v>30337</v>
      </c>
      <c r="G2241" s="183">
        <f>ROUND(G2240*G2235,0)</f>
        <v>26878</v>
      </c>
      <c r="H2241" s="183">
        <f t="shared" ref="H2241:O2241" si="1942">ROUND(H2240*H2235,0)</f>
        <v>30061</v>
      </c>
      <c r="I2241" s="183">
        <f t="shared" si="1942"/>
        <v>12993</v>
      </c>
      <c r="J2241" s="183">
        <f t="shared" si="1942"/>
        <v>13097</v>
      </c>
      <c r="K2241" s="183">
        <f t="shared" si="1942"/>
        <v>12130</v>
      </c>
      <c r="L2241" s="183">
        <f t="shared" si="1942"/>
        <v>15869</v>
      </c>
      <c r="M2241" s="183">
        <f t="shared" si="1942"/>
        <v>22009</v>
      </c>
      <c r="N2241" s="183">
        <f t="shared" si="1942"/>
        <v>9170</v>
      </c>
      <c r="O2241" s="183">
        <f t="shared" si="1942"/>
        <v>42251</v>
      </c>
      <c r="P2241" s="207">
        <v>2027</v>
      </c>
      <c r="Q2241" s="61">
        <f t="shared" si="1938"/>
        <v>35.040999999999997</v>
      </c>
      <c r="R2241" s="61">
        <f t="shared" si="1938"/>
        <v>33.25</v>
      </c>
      <c r="S2241" s="61">
        <f t="shared" si="1938"/>
        <v>30.337</v>
      </c>
      <c r="T2241" s="61">
        <f t="shared" si="1936"/>
        <v>26.878</v>
      </c>
      <c r="U2241" s="61">
        <f t="shared" si="1936"/>
        <v>30.061</v>
      </c>
      <c r="V2241" s="61">
        <f t="shared" si="1936"/>
        <v>12.993</v>
      </c>
      <c r="W2241" s="61">
        <f t="shared" si="1913"/>
        <v>13.097</v>
      </c>
      <c r="X2241" s="61">
        <f t="shared" si="1913"/>
        <v>12.13</v>
      </c>
      <c r="Y2241" s="61">
        <f t="shared" si="1913"/>
        <v>15.869</v>
      </c>
      <c r="Z2241" s="61">
        <f t="shared" si="1913"/>
        <v>22.009</v>
      </c>
      <c r="AA2241" s="61">
        <f t="shared" si="1913"/>
        <v>9.17</v>
      </c>
      <c r="AB2241" s="61">
        <f t="shared" si="1913"/>
        <v>42.250999999999998</v>
      </c>
    </row>
    <row r="2242" spans="1:28" ht="53.25" hidden="1" customHeight="1" thickBot="1" x14ac:dyDescent="0.3">
      <c r="A2242" s="202" t="s">
        <v>34</v>
      </c>
      <c r="B2242" s="344" t="s">
        <v>35</v>
      </c>
      <c r="C2242" s="345"/>
      <c r="D2242" s="184">
        <f>D2239*D2241</f>
        <v>154203.33080638558</v>
      </c>
      <c r="E2242" s="185">
        <f t="shared" ref="E2242:O2242" si="1943">E2239*E2241</f>
        <v>146321.75877721299</v>
      </c>
      <c r="F2242" s="185">
        <f t="shared" si="1943"/>
        <v>133502.65251200934</v>
      </c>
      <c r="G2242" s="185">
        <f t="shared" si="1943"/>
        <v>118280.78894477988</v>
      </c>
      <c r="H2242" s="185">
        <f t="shared" si="1943"/>
        <v>132288.07189779851</v>
      </c>
      <c r="I2242" s="185">
        <f t="shared" si="1943"/>
        <v>57177.702610295593</v>
      </c>
      <c r="J2242" s="185">
        <f t="shared" si="1943"/>
        <v>57635.370667824318</v>
      </c>
      <c r="K2242" s="185">
        <f t="shared" si="1943"/>
        <v>53379.937863687031</v>
      </c>
      <c r="L2242" s="185">
        <f t="shared" si="1943"/>
        <v>69833.984662724601</v>
      </c>
      <c r="M2242" s="185">
        <f t="shared" si="1943"/>
        <v>96854.002674516727</v>
      </c>
      <c r="N2242" s="185">
        <f t="shared" si="1943"/>
        <v>40354.000841715584</v>
      </c>
      <c r="O2242" s="186">
        <f t="shared" si="1943"/>
        <v>185932.0490254444</v>
      </c>
      <c r="P2242" s="207">
        <v>2027</v>
      </c>
      <c r="Q2242" s="61">
        <f t="shared" si="1938"/>
        <v>154.20333080638559</v>
      </c>
      <c r="R2242" s="61">
        <f t="shared" si="1938"/>
        <v>146.32175877721301</v>
      </c>
      <c r="S2242" s="61">
        <f t="shared" si="1938"/>
        <v>133.50265251200935</v>
      </c>
      <c r="T2242" s="61">
        <f t="shared" si="1936"/>
        <v>118.28078894477989</v>
      </c>
      <c r="U2242" s="61">
        <f t="shared" si="1936"/>
        <v>132.28807189779852</v>
      </c>
      <c r="V2242" s="61">
        <f t="shared" si="1936"/>
        <v>57.17770261029559</v>
      </c>
      <c r="W2242" s="61">
        <f t="shared" si="1913"/>
        <v>57.635370667824319</v>
      </c>
      <c r="X2242" s="61">
        <f t="shared" si="1913"/>
        <v>53.379937863687033</v>
      </c>
      <c r="Y2242" s="61">
        <f t="shared" si="1913"/>
        <v>69.833984662724603</v>
      </c>
      <c r="Z2242" s="61">
        <f t="shared" si="1913"/>
        <v>96.854002674516721</v>
      </c>
      <c r="AA2242" s="61">
        <f t="shared" si="1913"/>
        <v>40.354000841715582</v>
      </c>
      <c r="AB2242" s="61">
        <f t="shared" si="1913"/>
        <v>185.9320490254444</v>
      </c>
    </row>
    <row r="2243" spans="1:28" ht="48.75" hidden="1" customHeight="1" thickBot="1" x14ac:dyDescent="0.3">
      <c r="A2243" s="202" t="s">
        <v>36</v>
      </c>
      <c r="B2243" s="344" t="s">
        <v>37</v>
      </c>
      <c r="C2243" s="345"/>
      <c r="D2243" s="184">
        <f>ROUND(D2242*0.9,2)</f>
        <v>138783</v>
      </c>
      <c r="E2243" s="185">
        <f t="shared" ref="E2243:O2243" si="1944">ROUND(E2242*0.9,2)</f>
        <v>131689.57999999999</v>
      </c>
      <c r="F2243" s="185">
        <f t="shared" si="1944"/>
        <v>120152.39</v>
      </c>
      <c r="G2243" s="185">
        <f t="shared" si="1944"/>
        <v>106452.71</v>
      </c>
      <c r="H2243" s="185">
        <f t="shared" si="1944"/>
        <v>119059.26</v>
      </c>
      <c r="I2243" s="185">
        <f t="shared" si="1944"/>
        <v>51459.93</v>
      </c>
      <c r="J2243" s="185">
        <f t="shared" si="1944"/>
        <v>51871.83</v>
      </c>
      <c r="K2243" s="185">
        <f t="shared" si="1944"/>
        <v>48041.94</v>
      </c>
      <c r="L2243" s="185">
        <f t="shared" si="1944"/>
        <v>62850.59</v>
      </c>
      <c r="M2243" s="185">
        <f t="shared" si="1944"/>
        <v>87168.6</v>
      </c>
      <c r="N2243" s="185">
        <f t="shared" si="1944"/>
        <v>36318.6</v>
      </c>
      <c r="O2243" s="186">
        <f t="shared" si="1944"/>
        <v>167338.84</v>
      </c>
      <c r="P2243" s="207">
        <v>2027</v>
      </c>
      <c r="Q2243" s="61">
        <f t="shared" si="1938"/>
        <v>138.78299999999999</v>
      </c>
      <c r="R2243" s="61">
        <f t="shared" si="1938"/>
        <v>131.68957999999998</v>
      </c>
      <c r="S2243" s="61">
        <f t="shared" si="1938"/>
        <v>120.15239</v>
      </c>
      <c r="T2243" s="61">
        <f t="shared" si="1936"/>
        <v>106.45271000000001</v>
      </c>
      <c r="U2243" s="61">
        <f t="shared" si="1936"/>
        <v>119.05925999999999</v>
      </c>
      <c r="V2243" s="61">
        <f t="shared" si="1936"/>
        <v>51.45993</v>
      </c>
      <c r="W2243" s="61">
        <f t="shared" si="1913"/>
        <v>51.871830000000003</v>
      </c>
      <c r="X2243" s="61">
        <f t="shared" si="1913"/>
        <v>48.041940000000004</v>
      </c>
      <c r="Y2243" s="61">
        <f t="shared" si="1913"/>
        <v>62.850589999999997</v>
      </c>
      <c r="Z2243" s="61">
        <f t="shared" si="1913"/>
        <v>87.168600000000012</v>
      </c>
      <c r="AA2243" s="61">
        <f t="shared" si="1913"/>
        <v>36.318599999999996</v>
      </c>
      <c r="AB2243" s="61">
        <f t="shared" si="1913"/>
        <v>167.33884</v>
      </c>
    </row>
    <row r="2244" spans="1:28" ht="21.75" hidden="1" customHeight="1" thickBot="1" x14ac:dyDescent="0.3">
      <c r="A2244" s="346" t="str">
        <f>A2233</f>
        <v>Объект 23:</v>
      </c>
      <c r="B2244" s="347"/>
      <c r="C2244" s="43"/>
      <c r="D2244" s="348" t="str">
        <f>D2233</f>
        <v>Яч.№16 Гряз. ГОС правая,левая</v>
      </c>
      <c r="E2244" s="349"/>
      <c r="F2244" s="349"/>
      <c r="G2244" s="349"/>
      <c r="H2244" s="349"/>
      <c r="I2244" s="349"/>
      <c r="J2244" s="349"/>
      <c r="K2244" s="349"/>
      <c r="L2244" s="349"/>
      <c r="M2244" s="349"/>
      <c r="N2244" s="349"/>
      <c r="O2244" s="350"/>
      <c r="P2244" s="207">
        <v>2028</v>
      </c>
      <c r="Q2244" s="61" t="e">
        <f t="shared" si="1938"/>
        <v>#VALUE!</v>
      </c>
      <c r="R2244" s="61">
        <f t="shared" si="1938"/>
        <v>0</v>
      </c>
      <c r="S2244" s="61">
        <f t="shared" si="1938"/>
        <v>0</v>
      </c>
      <c r="T2244" s="61">
        <f t="shared" si="1936"/>
        <v>0</v>
      </c>
      <c r="U2244" s="61">
        <f t="shared" si="1936"/>
        <v>0</v>
      </c>
      <c r="V2244" s="61">
        <f t="shared" si="1936"/>
        <v>0</v>
      </c>
      <c r="W2244" s="61">
        <f t="shared" si="1913"/>
        <v>0</v>
      </c>
      <c r="X2244" s="61">
        <f t="shared" si="1913"/>
        <v>0</v>
      </c>
      <c r="Y2244" s="61">
        <f t="shared" si="1913"/>
        <v>0</v>
      </c>
      <c r="Z2244" s="61">
        <f t="shared" si="1913"/>
        <v>0</v>
      </c>
      <c r="AA2244" s="61">
        <f t="shared" si="1913"/>
        <v>0</v>
      </c>
      <c r="AB2244" s="61">
        <f t="shared" si="1913"/>
        <v>0</v>
      </c>
    </row>
    <row r="2245" spans="1:28" ht="16.5" hidden="1" thickBot="1" x14ac:dyDescent="0.3">
      <c r="A2245" s="351" t="s">
        <v>299</v>
      </c>
      <c r="B2245" s="352"/>
      <c r="C2245" s="352"/>
      <c r="D2245" s="352"/>
      <c r="E2245" s="352"/>
      <c r="F2245" s="352"/>
      <c r="G2245" s="352"/>
      <c r="H2245" s="352"/>
      <c r="I2245" s="352"/>
      <c r="J2245" s="352"/>
      <c r="K2245" s="352"/>
      <c r="L2245" s="352"/>
      <c r="M2245" s="352"/>
      <c r="N2245" s="352"/>
      <c r="O2245" s="352"/>
      <c r="P2245" s="207">
        <v>2028</v>
      </c>
      <c r="Q2245" s="61">
        <f t="shared" si="1938"/>
        <v>0</v>
      </c>
      <c r="R2245" s="61">
        <f t="shared" si="1938"/>
        <v>0</v>
      </c>
      <c r="S2245" s="61">
        <f t="shared" si="1938"/>
        <v>0</v>
      </c>
      <c r="T2245" s="61">
        <f t="shared" si="1936"/>
        <v>0</v>
      </c>
      <c r="U2245" s="61">
        <f t="shared" si="1936"/>
        <v>0</v>
      </c>
      <c r="V2245" s="61">
        <f t="shared" si="1936"/>
        <v>0</v>
      </c>
      <c r="W2245" s="61">
        <f t="shared" si="1913"/>
        <v>0</v>
      </c>
      <c r="X2245" s="61">
        <f t="shared" si="1913"/>
        <v>0</v>
      </c>
      <c r="Y2245" s="61">
        <f t="shared" si="1913"/>
        <v>0</v>
      </c>
      <c r="Z2245" s="61">
        <f t="shared" si="1913"/>
        <v>0</v>
      </c>
      <c r="AA2245" s="61">
        <f t="shared" si="1913"/>
        <v>0</v>
      </c>
      <c r="AB2245" s="61">
        <f t="shared" si="1913"/>
        <v>0</v>
      </c>
    </row>
    <row r="2246" spans="1:28" s="41" customFormat="1" ht="29.25" hidden="1" customHeight="1" thickBot="1" x14ac:dyDescent="0.3">
      <c r="A2246" s="202" t="s">
        <v>11</v>
      </c>
      <c r="B2246" s="344" t="s">
        <v>293</v>
      </c>
      <c r="C2246" s="345"/>
      <c r="D2246" s="179">
        <f>D2235</f>
        <v>58692</v>
      </c>
      <c r="E2246" s="179">
        <f t="shared" ref="E2246:O2247" si="1945">E2235</f>
        <v>56058</v>
      </c>
      <c r="F2246" s="179">
        <f t="shared" si="1945"/>
        <v>51949</v>
      </c>
      <c r="G2246" s="179">
        <f t="shared" si="1945"/>
        <v>47932</v>
      </c>
      <c r="H2246" s="179">
        <f t="shared" si="1945"/>
        <v>41172</v>
      </c>
      <c r="I2246" s="179">
        <f t="shared" si="1945"/>
        <v>30817</v>
      </c>
      <c r="J2246" s="179">
        <f t="shared" si="1945"/>
        <v>31666</v>
      </c>
      <c r="K2246" s="179">
        <f t="shared" si="1945"/>
        <v>31737</v>
      </c>
      <c r="L2246" s="179">
        <f t="shared" si="1945"/>
        <v>33233</v>
      </c>
      <c r="M2246" s="179">
        <f t="shared" si="1945"/>
        <v>42283</v>
      </c>
      <c r="N2246" s="179">
        <f t="shared" si="1945"/>
        <v>52593</v>
      </c>
      <c r="O2246" s="179">
        <f t="shared" si="1945"/>
        <v>66032</v>
      </c>
      <c r="P2246" s="207">
        <v>2028</v>
      </c>
      <c r="Q2246" s="61">
        <f t="shared" si="1938"/>
        <v>58.692</v>
      </c>
      <c r="R2246" s="61">
        <f t="shared" si="1938"/>
        <v>56.058</v>
      </c>
      <c r="S2246" s="61">
        <f t="shared" si="1938"/>
        <v>51.948999999999998</v>
      </c>
      <c r="T2246" s="61">
        <f t="shared" si="1936"/>
        <v>47.932000000000002</v>
      </c>
      <c r="U2246" s="61">
        <f t="shared" si="1936"/>
        <v>41.171999999999997</v>
      </c>
      <c r="V2246" s="61">
        <f t="shared" si="1936"/>
        <v>30.817</v>
      </c>
      <c r="W2246" s="61">
        <f t="shared" si="1913"/>
        <v>31.666</v>
      </c>
      <c r="X2246" s="61">
        <f t="shared" si="1913"/>
        <v>31.736999999999998</v>
      </c>
      <c r="Y2246" s="61">
        <f t="shared" si="1913"/>
        <v>33.232999999999997</v>
      </c>
      <c r="Z2246" s="61">
        <f t="shared" si="1913"/>
        <v>42.283000000000001</v>
      </c>
      <c r="AA2246" s="61">
        <f t="shared" si="1913"/>
        <v>52.593000000000004</v>
      </c>
      <c r="AB2246" s="61">
        <f t="shared" si="1913"/>
        <v>66.031999999999996</v>
      </c>
    </row>
    <row r="2247" spans="1:28" ht="16.5" hidden="1" thickBot="1" x14ac:dyDescent="0.3">
      <c r="A2247" s="202" t="s">
        <v>12</v>
      </c>
      <c r="B2247" s="353" t="s">
        <v>291</v>
      </c>
      <c r="C2247" s="354"/>
      <c r="D2247" s="179">
        <f>D2236</f>
        <v>15775</v>
      </c>
      <c r="E2247" s="179">
        <f t="shared" si="1945"/>
        <v>15285</v>
      </c>
      <c r="F2247" s="179">
        <f t="shared" si="1945"/>
        <v>14641</v>
      </c>
      <c r="G2247" s="179">
        <f t="shared" si="1945"/>
        <v>14622</v>
      </c>
      <c r="H2247" s="179">
        <f t="shared" si="1945"/>
        <v>5586</v>
      </c>
      <c r="I2247" s="179">
        <f t="shared" si="1945"/>
        <v>13688</v>
      </c>
      <c r="J2247" s="179">
        <f t="shared" si="1945"/>
        <v>14320</v>
      </c>
      <c r="K2247" s="179">
        <f t="shared" si="1945"/>
        <v>15348</v>
      </c>
      <c r="L2247" s="179">
        <f t="shared" si="1945"/>
        <v>12904</v>
      </c>
      <c r="M2247" s="179">
        <f t="shared" si="1945"/>
        <v>14600</v>
      </c>
      <c r="N2247" s="179">
        <f t="shared" si="1945"/>
        <v>36365</v>
      </c>
      <c r="O2247" s="179">
        <f t="shared" si="1945"/>
        <v>14920</v>
      </c>
      <c r="P2247" s="207">
        <v>2028</v>
      </c>
      <c r="Q2247" s="61">
        <f t="shared" si="1938"/>
        <v>15.775</v>
      </c>
      <c r="R2247" s="61">
        <f t="shared" si="1938"/>
        <v>15.285</v>
      </c>
      <c r="S2247" s="61">
        <f t="shared" si="1938"/>
        <v>14.641</v>
      </c>
      <c r="T2247" s="61">
        <f t="shared" si="1936"/>
        <v>14.622</v>
      </c>
      <c r="U2247" s="61">
        <f t="shared" si="1936"/>
        <v>5.5860000000000003</v>
      </c>
      <c r="V2247" s="61">
        <f t="shared" si="1936"/>
        <v>13.688000000000001</v>
      </c>
      <c r="W2247" s="61">
        <f t="shared" si="1913"/>
        <v>14.32</v>
      </c>
      <c r="X2247" s="61">
        <f t="shared" si="1913"/>
        <v>15.348000000000001</v>
      </c>
      <c r="Y2247" s="61">
        <f t="shared" si="1913"/>
        <v>12.904</v>
      </c>
      <c r="Z2247" s="61">
        <f t="shared" si="1913"/>
        <v>14.6</v>
      </c>
      <c r="AA2247" s="61">
        <f t="shared" si="1913"/>
        <v>36.365000000000002</v>
      </c>
      <c r="AB2247" s="61">
        <f t="shared" si="1913"/>
        <v>14.92</v>
      </c>
    </row>
    <row r="2248" spans="1:28" ht="33" hidden="1" customHeight="1" thickBot="1" x14ac:dyDescent="0.3">
      <c r="A2248" s="202" t="s">
        <v>13</v>
      </c>
      <c r="B2248" s="344" t="s">
        <v>292</v>
      </c>
      <c r="C2248" s="345"/>
      <c r="D2248" s="180">
        <f>D2246-D2247</f>
        <v>42917</v>
      </c>
      <c r="E2248" s="180">
        <f t="shared" ref="E2248:O2248" si="1946">E2246-E2247</f>
        <v>40773</v>
      </c>
      <c r="F2248" s="180">
        <f t="shared" si="1946"/>
        <v>37308</v>
      </c>
      <c r="G2248" s="180">
        <f t="shared" si="1946"/>
        <v>33310</v>
      </c>
      <c r="H2248" s="180">
        <f t="shared" si="1946"/>
        <v>35586</v>
      </c>
      <c r="I2248" s="180">
        <f t="shared" si="1946"/>
        <v>17129</v>
      </c>
      <c r="J2248" s="180">
        <f t="shared" si="1946"/>
        <v>17346</v>
      </c>
      <c r="K2248" s="180">
        <f t="shared" si="1946"/>
        <v>16389</v>
      </c>
      <c r="L2248" s="180">
        <f t="shared" si="1946"/>
        <v>20329</v>
      </c>
      <c r="M2248" s="180">
        <f t="shared" si="1946"/>
        <v>27683</v>
      </c>
      <c r="N2248" s="180">
        <f t="shared" si="1946"/>
        <v>16228</v>
      </c>
      <c r="O2248" s="180">
        <f t="shared" si="1946"/>
        <v>51112</v>
      </c>
      <c r="P2248" s="207">
        <v>2028</v>
      </c>
      <c r="Q2248" s="61">
        <f t="shared" si="1938"/>
        <v>42.917000000000002</v>
      </c>
      <c r="R2248" s="61">
        <f t="shared" si="1938"/>
        <v>40.773000000000003</v>
      </c>
      <c r="S2248" s="61">
        <f t="shared" si="1938"/>
        <v>37.308</v>
      </c>
      <c r="T2248" s="61">
        <f t="shared" si="1936"/>
        <v>33.31</v>
      </c>
      <c r="U2248" s="61">
        <f t="shared" si="1936"/>
        <v>35.585999999999999</v>
      </c>
      <c r="V2248" s="61">
        <f t="shared" si="1936"/>
        <v>17.129000000000001</v>
      </c>
      <c r="W2248" s="61">
        <f t="shared" si="1913"/>
        <v>17.346</v>
      </c>
      <c r="X2248" s="61">
        <f t="shared" si="1913"/>
        <v>16.388999999999999</v>
      </c>
      <c r="Y2248" s="61">
        <f t="shared" si="1913"/>
        <v>20.329000000000001</v>
      </c>
      <c r="Z2248" s="61">
        <f t="shared" si="1913"/>
        <v>27.683</v>
      </c>
      <c r="AA2248" s="61">
        <f t="shared" si="1913"/>
        <v>16.228000000000002</v>
      </c>
      <c r="AB2248" s="61">
        <f t="shared" si="1913"/>
        <v>51.112000000000002</v>
      </c>
    </row>
    <row r="2249" spans="1:28" ht="36" hidden="1" customHeight="1" thickBot="1" x14ac:dyDescent="0.3">
      <c r="A2249" s="202" t="s">
        <v>14</v>
      </c>
      <c r="B2249" s="344" t="s">
        <v>27</v>
      </c>
      <c r="C2249" s="345"/>
      <c r="D2249" s="181">
        <f>D2248/D2246</f>
        <v>0.7312240169017924</v>
      </c>
      <c r="E2249" s="181">
        <f t="shared" ref="E2249:O2249" si="1947">E2248/E2246</f>
        <v>0.72733597345606338</v>
      </c>
      <c r="F2249" s="181">
        <f t="shared" si="1947"/>
        <v>0.71816589347244408</v>
      </c>
      <c r="G2249" s="181">
        <f t="shared" si="1947"/>
        <v>0.69494283568388548</v>
      </c>
      <c r="H2249" s="181">
        <f t="shared" si="1947"/>
        <v>0.86432526960069955</v>
      </c>
      <c r="I2249" s="181">
        <f t="shared" si="1947"/>
        <v>0.55582957458545612</v>
      </c>
      <c r="J2249" s="181">
        <f t="shared" si="1947"/>
        <v>0.54777995326217399</v>
      </c>
      <c r="K2249" s="181">
        <f t="shared" si="1947"/>
        <v>0.51640041591832875</v>
      </c>
      <c r="L2249" s="181">
        <f t="shared" si="1947"/>
        <v>0.61171125086510392</v>
      </c>
      <c r="M2249" s="181">
        <f t="shared" si="1947"/>
        <v>0.6547075656883381</v>
      </c>
      <c r="N2249" s="181">
        <f t="shared" si="1947"/>
        <v>0.30855817314091227</v>
      </c>
      <c r="O2249" s="181">
        <f t="shared" si="1947"/>
        <v>0.77404894596559248</v>
      </c>
      <c r="P2249" s="207">
        <v>2028</v>
      </c>
      <c r="Q2249" s="61">
        <f t="shared" si="1938"/>
        <v>7.312240169017924E-4</v>
      </c>
      <c r="R2249" s="61">
        <f t="shared" si="1938"/>
        <v>7.2733597345606333E-4</v>
      </c>
      <c r="S2249" s="61">
        <f t="shared" si="1938"/>
        <v>7.1816589347244413E-4</v>
      </c>
      <c r="T2249" s="61">
        <f t="shared" si="1936"/>
        <v>6.9494283568388552E-4</v>
      </c>
      <c r="U2249" s="61">
        <f t="shared" si="1936"/>
        <v>8.643252696006995E-4</v>
      </c>
      <c r="V2249" s="61">
        <f t="shared" si="1936"/>
        <v>5.5582957458545613E-4</v>
      </c>
      <c r="W2249" s="61">
        <f t="shared" si="1913"/>
        <v>5.4777995326217403E-4</v>
      </c>
      <c r="X2249" s="61">
        <f t="shared" si="1913"/>
        <v>5.1640041591832872E-4</v>
      </c>
      <c r="Y2249" s="61">
        <f t="shared" si="1913"/>
        <v>6.1171125086510389E-4</v>
      </c>
      <c r="Z2249" s="61">
        <f t="shared" si="1913"/>
        <v>6.5470756568833811E-4</v>
      </c>
      <c r="AA2249" s="61">
        <f t="shared" si="1913"/>
        <v>3.0855817314091226E-4</v>
      </c>
      <c r="AB2249" s="61">
        <f t="shared" si="1913"/>
        <v>7.7404894596559248E-4</v>
      </c>
    </row>
    <row r="2250" spans="1:28" ht="81.75" hidden="1" customHeight="1" thickBot="1" x14ac:dyDescent="0.3">
      <c r="A2250" s="202" t="s">
        <v>28</v>
      </c>
      <c r="B2250" s="344" t="s">
        <v>29</v>
      </c>
      <c r="C2250" s="345"/>
      <c r="D2250" s="187">
        <f t="shared" ref="D2250:O2250" si="1948">D2151</f>
        <v>4.5942831928845234</v>
      </c>
      <c r="E2250" s="187">
        <f t="shared" si="1948"/>
        <v>4.5942831928845234</v>
      </c>
      <c r="F2250" s="187">
        <f t="shared" si="1948"/>
        <v>4.5942831928845234</v>
      </c>
      <c r="G2250" s="187">
        <f t="shared" si="1948"/>
        <v>4.5942831928845234</v>
      </c>
      <c r="H2250" s="187">
        <f t="shared" si="1948"/>
        <v>4.5942831928845234</v>
      </c>
      <c r="I2250" s="187">
        <f t="shared" si="1948"/>
        <v>4.5942831928845234</v>
      </c>
      <c r="J2250" s="187">
        <f t="shared" si="1948"/>
        <v>4.5942831928845234</v>
      </c>
      <c r="K2250" s="187">
        <f t="shared" si="1948"/>
        <v>4.5942831928845234</v>
      </c>
      <c r="L2250" s="187">
        <f t="shared" si="1948"/>
        <v>4.5942831928845234</v>
      </c>
      <c r="M2250" s="187">
        <f t="shared" si="1948"/>
        <v>4.5942831928845234</v>
      </c>
      <c r="N2250" s="187">
        <f t="shared" si="1948"/>
        <v>4.5942831928845234</v>
      </c>
      <c r="O2250" s="187">
        <f t="shared" si="1948"/>
        <v>4.5942831928845234</v>
      </c>
      <c r="P2250" s="207">
        <v>2028</v>
      </c>
      <c r="Q2250" s="61">
        <f t="shared" si="1938"/>
        <v>4.5942831928845237E-3</v>
      </c>
      <c r="R2250" s="61">
        <f t="shared" si="1938"/>
        <v>4.5942831928845237E-3</v>
      </c>
      <c r="S2250" s="61">
        <f t="shared" si="1938"/>
        <v>4.5942831928845237E-3</v>
      </c>
      <c r="T2250" s="61">
        <f t="shared" si="1936"/>
        <v>4.5942831928845237E-3</v>
      </c>
      <c r="U2250" s="61">
        <f t="shared" si="1936"/>
        <v>4.5942831928845237E-3</v>
      </c>
      <c r="V2250" s="61">
        <f t="shared" si="1936"/>
        <v>4.5942831928845237E-3</v>
      </c>
      <c r="W2250" s="61">
        <f t="shared" si="1936"/>
        <v>4.5942831928845237E-3</v>
      </c>
      <c r="X2250" s="61">
        <f t="shared" si="1936"/>
        <v>4.5942831928845237E-3</v>
      </c>
      <c r="Y2250" s="61">
        <f t="shared" si="1936"/>
        <v>4.5942831928845237E-3</v>
      </c>
      <c r="Z2250" s="61">
        <f t="shared" si="1936"/>
        <v>4.5942831928845237E-3</v>
      </c>
      <c r="AA2250" s="61">
        <f t="shared" si="1936"/>
        <v>4.5942831928845237E-3</v>
      </c>
      <c r="AB2250" s="61">
        <f t="shared" si="1936"/>
        <v>4.5942831928845237E-3</v>
      </c>
    </row>
    <row r="2251" spans="1:28" ht="51" hidden="1" customHeight="1" thickBot="1" x14ac:dyDescent="0.3">
      <c r="A2251" s="202" t="s">
        <v>30</v>
      </c>
      <c r="B2251" s="344" t="s">
        <v>31</v>
      </c>
      <c r="C2251" s="345"/>
      <c r="D2251" s="182">
        <f>D2240</f>
        <v>0.59702650456978046</v>
      </c>
      <c r="E2251" s="182">
        <f t="shared" ref="E2251:O2251" si="1949">E2240</f>
        <v>0.59313846112405133</v>
      </c>
      <c r="F2251" s="182">
        <f t="shared" si="1949"/>
        <v>0.58396838114043215</v>
      </c>
      <c r="G2251" s="182">
        <f t="shared" si="1949"/>
        <v>0.56074532335187355</v>
      </c>
      <c r="H2251" s="182">
        <f t="shared" si="1949"/>
        <v>0.73012775726868751</v>
      </c>
      <c r="I2251" s="182">
        <f t="shared" si="1949"/>
        <v>0.42163206225344413</v>
      </c>
      <c r="J2251" s="182">
        <f t="shared" si="1949"/>
        <v>0.413582440930162</v>
      </c>
      <c r="K2251" s="182">
        <f t="shared" si="1949"/>
        <v>0.38220290358631676</v>
      </c>
      <c r="L2251" s="182">
        <f t="shared" si="1949"/>
        <v>0.47751373853309192</v>
      </c>
      <c r="M2251" s="182">
        <f t="shared" si="1949"/>
        <v>0.52051005335632605</v>
      </c>
      <c r="N2251" s="182">
        <f t="shared" si="1949"/>
        <v>0.17436066080890028</v>
      </c>
      <c r="O2251" s="182">
        <f t="shared" si="1949"/>
        <v>0.63985143363358055</v>
      </c>
      <c r="P2251" s="207">
        <v>2028</v>
      </c>
      <c r="Q2251" s="61">
        <f t="shared" si="1938"/>
        <v>5.9702650456978045E-4</v>
      </c>
      <c r="R2251" s="61">
        <f t="shared" si="1938"/>
        <v>5.9313846112405138E-4</v>
      </c>
      <c r="S2251" s="61">
        <f t="shared" si="1938"/>
        <v>5.8396838114043218E-4</v>
      </c>
      <c r="T2251" s="61">
        <f t="shared" si="1936"/>
        <v>5.6074532335187357E-4</v>
      </c>
      <c r="U2251" s="61">
        <f t="shared" si="1936"/>
        <v>7.3012775726868755E-4</v>
      </c>
      <c r="V2251" s="61">
        <f t="shared" si="1936"/>
        <v>4.2163206225344412E-4</v>
      </c>
      <c r="W2251" s="61">
        <f t="shared" si="1936"/>
        <v>4.1358244093016202E-4</v>
      </c>
      <c r="X2251" s="61">
        <f t="shared" si="1936"/>
        <v>3.8220290358631677E-4</v>
      </c>
      <c r="Y2251" s="61">
        <f t="shared" si="1936"/>
        <v>4.7751373853309193E-4</v>
      </c>
      <c r="Z2251" s="61">
        <f t="shared" si="1936"/>
        <v>5.2051005335632605E-4</v>
      </c>
      <c r="AA2251" s="61">
        <f t="shared" si="1936"/>
        <v>1.7436066080890028E-4</v>
      </c>
      <c r="AB2251" s="61">
        <f t="shared" si="1936"/>
        <v>6.3985143363358052E-4</v>
      </c>
    </row>
    <row r="2252" spans="1:28" ht="83.25" hidden="1" customHeight="1" thickBot="1" x14ac:dyDescent="0.3">
      <c r="A2252" s="202" t="s">
        <v>32</v>
      </c>
      <c r="B2252" s="344" t="s">
        <v>33</v>
      </c>
      <c r="C2252" s="345"/>
      <c r="D2252" s="183">
        <f>ROUND(D2251*D2246,0)</f>
        <v>35041</v>
      </c>
      <c r="E2252" s="183">
        <f t="shared" ref="E2252:F2252" si="1950">ROUND(E2251*E2246,0)</f>
        <v>33250</v>
      </c>
      <c r="F2252" s="183">
        <f t="shared" si="1950"/>
        <v>30337</v>
      </c>
      <c r="G2252" s="183">
        <f>ROUND(G2251*G2246,0)</f>
        <v>26878</v>
      </c>
      <c r="H2252" s="183">
        <f t="shared" ref="H2252:O2252" si="1951">ROUND(H2251*H2246,0)</f>
        <v>30061</v>
      </c>
      <c r="I2252" s="183">
        <f t="shared" si="1951"/>
        <v>12993</v>
      </c>
      <c r="J2252" s="183">
        <f t="shared" si="1951"/>
        <v>13097</v>
      </c>
      <c r="K2252" s="183">
        <f t="shared" si="1951"/>
        <v>12130</v>
      </c>
      <c r="L2252" s="183">
        <f t="shared" si="1951"/>
        <v>15869</v>
      </c>
      <c r="M2252" s="183">
        <f t="shared" si="1951"/>
        <v>22009</v>
      </c>
      <c r="N2252" s="183">
        <f t="shared" si="1951"/>
        <v>9170</v>
      </c>
      <c r="O2252" s="183">
        <f t="shared" si="1951"/>
        <v>42251</v>
      </c>
      <c r="P2252" s="207">
        <v>2028</v>
      </c>
      <c r="Q2252" s="61">
        <f t="shared" si="1938"/>
        <v>35.040999999999997</v>
      </c>
      <c r="R2252" s="61">
        <f t="shared" si="1938"/>
        <v>33.25</v>
      </c>
      <c r="S2252" s="61">
        <f t="shared" si="1938"/>
        <v>30.337</v>
      </c>
      <c r="T2252" s="61">
        <f t="shared" si="1936"/>
        <v>26.878</v>
      </c>
      <c r="U2252" s="61">
        <f t="shared" si="1936"/>
        <v>30.061</v>
      </c>
      <c r="V2252" s="61">
        <f t="shared" si="1936"/>
        <v>12.993</v>
      </c>
      <c r="W2252" s="61">
        <f t="shared" si="1936"/>
        <v>13.097</v>
      </c>
      <c r="X2252" s="61">
        <f t="shared" si="1936"/>
        <v>12.13</v>
      </c>
      <c r="Y2252" s="61">
        <f t="shared" si="1936"/>
        <v>15.869</v>
      </c>
      <c r="Z2252" s="61">
        <f t="shared" si="1936"/>
        <v>22.009</v>
      </c>
      <c r="AA2252" s="61">
        <f t="shared" si="1936"/>
        <v>9.17</v>
      </c>
      <c r="AB2252" s="61">
        <f t="shared" si="1936"/>
        <v>42.250999999999998</v>
      </c>
    </row>
    <row r="2253" spans="1:28" ht="53.25" hidden="1" customHeight="1" thickBot="1" x14ac:dyDescent="0.3">
      <c r="A2253" s="202" t="s">
        <v>34</v>
      </c>
      <c r="B2253" s="344" t="s">
        <v>35</v>
      </c>
      <c r="C2253" s="345"/>
      <c r="D2253" s="184">
        <f>D2250*D2252</f>
        <v>160988.27736186658</v>
      </c>
      <c r="E2253" s="185">
        <f t="shared" ref="E2253:O2253" si="1952">E2250*E2252</f>
        <v>152759.91616341041</v>
      </c>
      <c r="F2253" s="185">
        <f t="shared" si="1952"/>
        <v>139376.76922253778</v>
      </c>
      <c r="G2253" s="185">
        <f t="shared" si="1952"/>
        <v>123485.14365835022</v>
      </c>
      <c r="H2253" s="185">
        <f t="shared" si="1952"/>
        <v>138108.74706130166</v>
      </c>
      <c r="I2253" s="185">
        <f t="shared" si="1952"/>
        <v>59693.521525148615</v>
      </c>
      <c r="J2253" s="185">
        <f t="shared" si="1952"/>
        <v>60171.326977208606</v>
      </c>
      <c r="K2253" s="185">
        <f t="shared" si="1952"/>
        <v>55728.655129689265</v>
      </c>
      <c r="L2253" s="185">
        <f t="shared" si="1952"/>
        <v>72906.679987884505</v>
      </c>
      <c r="M2253" s="185">
        <f t="shared" si="1952"/>
        <v>101115.57879219548</v>
      </c>
      <c r="N2253" s="185">
        <f t="shared" si="1952"/>
        <v>42129.576878751082</v>
      </c>
      <c r="O2253" s="186">
        <f t="shared" si="1952"/>
        <v>194113.059182564</v>
      </c>
      <c r="P2253" s="207">
        <v>2028</v>
      </c>
      <c r="Q2253" s="61">
        <f t="shared" si="1938"/>
        <v>160.98827736186658</v>
      </c>
      <c r="R2253" s="61">
        <f t="shared" si="1938"/>
        <v>152.75991616341042</v>
      </c>
      <c r="S2253" s="61">
        <f t="shared" si="1938"/>
        <v>139.37676922253777</v>
      </c>
      <c r="T2253" s="61">
        <f t="shared" si="1936"/>
        <v>123.48514365835022</v>
      </c>
      <c r="U2253" s="61">
        <f t="shared" si="1936"/>
        <v>138.10874706130167</v>
      </c>
      <c r="V2253" s="61">
        <f t="shared" si="1936"/>
        <v>59.693521525148618</v>
      </c>
      <c r="W2253" s="61">
        <f t="shared" si="1936"/>
        <v>60.171326977208608</v>
      </c>
      <c r="X2253" s="61">
        <f t="shared" si="1936"/>
        <v>55.728655129689265</v>
      </c>
      <c r="Y2253" s="61">
        <f t="shared" si="1936"/>
        <v>72.906679987884502</v>
      </c>
      <c r="Z2253" s="61">
        <f t="shared" si="1936"/>
        <v>101.11557879219548</v>
      </c>
      <c r="AA2253" s="61">
        <f t="shared" si="1936"/>
        <v>42.129576878751081</v>
      </c>
      <c r="AB2253" s="61">
        <f t="shared" si="1936"/>
        <v>194.113059182564</v>
      </c>
    </row>
    <row r="2254" spans="1:28" ht="48.75" hidden="1" customHeight="1" thickBot="1" x14ac:dyDescent="0.3">
      <c r="A2254" s="202" t="s">
        <v>36</v>
      </c>
      <c r="B2254" s="344" t="s">
        <v>37</v>
      </c>
      <c r="C2254" s="345"/>
      <c r="D2254" s="184">
        <f>ROUND(D2253*0.9,2)</f>
        <v>144889.45000000001</v>
      </c>
      <c r="E2254" s="185">
        <f t="shared" ref="E2254:O2254" si="1953">ROUND(E2253*0.9,2)</f>
        <v>137483.92000000001</v>
      </c>
      <c r="F2254" s="185">
        <f t="shared" si="1953"/>
        <v>125439.09</v>
      </c>
      <c r="G2254" s="185">
        <f t="shared" si="1953"/>
        <v>111136.63</v>
      </c>
      <c r="H2254" s="185">
        <f t="shared" si="1953"/>
        <v>124297.87</v>
      </c>
      <c r="I2254" s="185">
        <f t="shared" si="1953"/>
        <v>53724.17</v>
      </c>
      <c r="J2254" s="185">
        <f t="shared" si="1953"/>
        <v>54154.19</v>
      </c>
      <c r="K2254" s="185">
        <f t="shared" si="1953"/>
        <v>50155.79</v>
      </c>
      <c r="L2254" s="185">
        <f t="shared" si="1953"/>
        <v>65616.009999999995</v>
      </c>
      <c r="M2254" s="185">
        <f t="shared" si="1953"/>
        <v>91004.02</v>
      </c>
      <c r="N2254" s="185">
        <f t="shared" si="1953"/>
        <v>37916.620000000003</v>
      </c>
      <c r="O2254" s="186">
        <f t="shared" si="1953"/>
        <v>174701.75</v>
      </c>
      <c r="P2254" s="207">
        <v>2028</v>
      </c>
      <c r="Q2254" s="61">
        <f t="shared" si="1938"/>
        <v>144.88945000000001</v>
      </c>
      <c r="R2254" s="61">
        <f t="shared" si="1938"/>
        <v>137.48392000000001</v>
      </c>
      <c r="S2254" s="61">
        <f t="shared" si="1938"/>
        <v>125.43908999999999</v>
      </c>
      <c r="T2254" s="61">
        <f t="shared" si="1936"/>
        <v>111.13663000000001</v>
      </c>
      <c r="U2254" s="61">
        <f t="shared" si="1936"/>
        <v>124.29786999999999</v>
      </c>
      <c r="V2254" s="61">
        <f t="shared" si="1936"/>
        <v>53.724170000000001</v>
      </c>
      <c r="W2254" s="61">
        <f t="shared" si="1936"/>
        <v>54.15419</v>
      </c>
      <c r="X2254" s="61">
        <f t="shared" si="1936"/>
        <v>50.155790000000003</v>
      </c>
      <c r="Y2254" s="61">
        <f t="shared" si="1936"/>
        <v>65.616009999999989</v>
      </c>
      <c r="Z2254" s="61">
        <f t="shared" si="1936"/>
        <v>91.004019999999997</v>
      </c>
      <c r="AA2254" s="61">
        <f t="shared" si="1936"/>
        <v>37.916620000000002</v>
      </c>
      <c r="AB2254" s="61">
        <f t="shared" si="1936"/>
        <v>174.70175</v>
      </c>
    </row>
    <row r="2255" spans="1:28" ht="20.25" hidden="1" customHeight="1" thickBot="1" x14ac:dyDescent="0.3">
      <c r="A2255" s="346" t="str">
        <f>A2244</f>
        <v>Объект 23:</v>
      </c>
      <c r="B2255" s="347"/>
      <c r="C2255" s="43"/>
      <c r="D2255" s="348" t="str">
        <f>D2244</f>
        <v>Яч.№16 Гряз. ГОС правая,левая</v>
      </c>
      <c r="E2255" s="349"/>
      <c r="F2255" s="349"/>
      <c r="G2255" s="349"/>
      <c r="H2255" s="349"/>
      <c r="I2255" s="349"/>
      <c r="J2255" s="349"/>
      <c r="K2255" s="349"/>
      <c r="L2255" s="349"/>
      <c r="M2255" s="349"/>
      <c r="N2255" s="349"/>
      <c r="O2255" s="350"/>
      <c r="P2255" s="207">
        <v>2029</v>
      </c>
      <c r="Q2255" s="61" t="e">
        <f t="shared" si="1938"/>
        <v>#VALUE!</v>
      </c>
      <c r="R2255" s="61">
        <f t="shared" si="1938"/>
        <v>0</v>
      </c>
      <c r="S2255" s="61">
        <f t="shared" si="1938"/>
        <v>0</v>
      </c>
      <c r="T2255" s="61">
        <f t="shared" si="1936"/>
        <v>0</v>
      </c>
      <c r="U2255" s="61">
        <f t="shared" si="1936"/>
        <v>0</v>
      </c>
      <c r="V2255" s="61">
        <f t="shared" si="1936"/>
        <v>0</v>
      </c>
      <c r="W2255" s="61">
        <f t="shared" si="1936"/>
        <v>0</v>
      </c>
      <c r="X2255" s="61">
        <f t="shared" si="1936"/>
        <v>0</v>
      </c>
      <c r="Y2255" s="61">
        <f t="shared" si="1936"/>
        <v>0</v>
      </c>
      <c r="Z2255" s="61">
        <f t="shared" si="1936"/>
        <v>0</v>
      </c>
      <c r="AA2255" s="61">
        <f t="shared" si="1936"/>
        <v>0</v>
      </c>
      <c r="AB2255" s="61">
        <f t="shared" si="1936"/>
        <v>0</v>
      </c>
    </row>
    <row r="2256" spans="1:28" ht="16.5" hidden="1" thickBot="1" x14ac:dyDescent="0.3">
      <c r="A2256" s="351" t="s">
        <v>300</v>
      </c>
      <c r="B2256" s="352"/>
      <c r="C2256" s="352"/>
      <c r="D2256" s="352"/>
      <c r="E2256" s="352"/>
      <c r="F2256" s="352"/>
      <c r="G2256" s="352"/>
      <c r="H2256" s="352"/>
      <c r="I2256" s="352"/>
      <c r="J2256" s="352"/>
      <c r="K2256" s="352"/>
      <c r="L2256" s="352"/>
      <c r="M2256" s="352"/>
      <c r="N2256" s="352"/>
      <c r="O2256" s="352"/>
      <c r="P2256" s="207">
        <v>2029</v>
      </c>
      <c r="Q2256" s="61">
        <f t="shared" si="1938"/>
        <v>0</v>
      </c>
      <c r="R2256" s="61">
        <f t="shared" si="1938"/>
        <v>0</v>
      </c>
      <c r="S2256" s="61">
        <f t="shared" si="1938"/>
        <v>0</v>
      </c>
      <c r="T2256" s="61">
        <f t="shared" si="1936"/>
        <v>0</v>
      </c>
      <c r="U2256" s="61">
        <f t="shared" si="1936"/>
        <v>0</v>
      </c>
      <c r="V2256" s="61">
        <f t="shared" si="1936"/>
        <v>0</v>
      </c>
      <c r="W2256" s="61">
        <f t="shared" si="1936"/>
        <v>0</v>
      </c>
      <c r="X2256" s="61">
        <f t="shared" si="1936"/>
        <v>0</v>
      </c>
      <c r="Y2256" s="61">
        <f t="shared" si="1936"/>
        <v>0</v>
      </c>
      <c r="Z2256" s="61">
        <f t="shared" si="1936"/>
        <v>0</v>
      </c>
      <c r="AA2256" s="61">
        <f t="shared" si="1936"/>
        <v>0</v>
      </c>
      <c r="AB2256" s="61">
        <f t="shared" si="1936"/>
        <v>0</v>
      </c>
    </row>
    <row r="2257" spans="1:28" s="41" customFormat="1" ht="29.25" hidden="1" customHeight="1" thickBot="1" x14ac:dyDescent="0.3">
      <c r="A2257" s="202" t="s">
        <v>11</v>
      </c>
      <c r="B2257" s="344" t="s">
        <v>293</v>
      </c>
      <c r="C2257" s="345"/>
      <c r="D2257" s="179">
        <f>D2246</f>
        <v>58692</v>
      </c>
      <c r="E2257" s="179">
        <f t="shared" ref="E2257:O2258" si="1954">E2246</f>
        <v>56058</v>
      </c>
      <c r="F2257" s="179">
        <f t="shared" si="1954"/>
        <v>51949</v>
      </c>
      <c r="G2257" s="179">
        <f t="shared" si="1954"/>
        <v>47932</v>
      </c>
      <c r="H2257" s="179">
        <f t="shared" si="1954"/>
        <v>41172</v>
      </c>
      <c r="I2257" s="179">
        <f t="shared" si="1954"/>
        <v>30817</v>
      </c>
      <c r="J2257" s="179">
        <f t="shared" si="1954"/>
        <v>31666</v>
      </c>
      <c r="K2257" s="179">
        <f t="shared" si="1954"/>
        <v>31737</v>
      </c>
      <c r="L2257" s="179">
        <f t="shared" si="1954"/>
        <v>33233</v>
      </c>
      <c r="M2257" s="179">
        <f t="shared" si="1954"/>
        <v>42283</v>
      </c>
      <c r="N2257" s="179">
        <f t="shared" si="1954"/>
        <v>52593</v>
      </c>
      <c r="O2257" s="179">
        <f t="shared" si="1954"/>
        <v>66032</v>
      </c>
      <c r="P2257" s="207">
        <v>2029</v>
      </c>
      <c r="Q2257" s="61">
        <f t="shared" si="1938"/>
        <v>58.692</v>
      </c>
      <c r="R2257" s="61">
        <f t="shared" si="1938"/>
        <v>56.058</v>
      </c>
      <c r="S2257" s="61">
        <f t="shared" si="1938"/>
        <v>51.948999999999998</v>
      </c>
      <c r="T2257" s="61">
        <f t="shared" si="1936"/>
        <v>47.932000000000002</v>
      </c>
      <c r="U2257" s="61">
        <f t="shared" si="1936"/>
        <v>41.171999999999997</v>
      </c>
      <c r="V2257" s="61">
        <f t="shared" si="1936"/>
        <v>30.817</v>
      </c>
      <c r="W2257" s="61">
        <f t="shared" si="1936"/>
        <v>31.666</v>
      </c>
      <c r="X2257" s="61">
        <f t="shared" si="1936"/>
        <v>31.736999999999998</v>
      </c>
      <c r="Y2257" s="61">
        <f t="shared" si="1936"/>
        <v>33.232999999999997</v>
      </c>
      <c r="Z2257" s="61">
        <f t="shared" si="1936"/>
        <v>42.283000000000001</v>
      </c>
      <c r="AA2257" s="61">
        <f t="shared" si="1936"/>
        <v>52.593000000000004</v>
      </c>
      <c r="AB2257" s="61">
        <f t="shared" si="1936"/>
        <v>66.031999999999996</v>
      </c>
    </row>
    <row r="2258" spans="1:28" ht="16.5" hidden="1" thickBot="1" x14ac:dyDescent="0.3">
      <c r="A2258" s="202" t="s">
        <v>12</v>
      </c>
      <c r="B2258" s="353" t="s">
        <v>291</v>
      </c>
      <c r="C2258" s="354"/>
      <c r="D2258" s="179">
        <f>D2247</f>
        <v>15775</v>
      </c>
      <c r="E2258" s="179">
        <f t="shared" si="1954"/>
        <v>15285</v>
      </c>
      <c r="F2258" s="179">
        <f t="shared" si="1954"/>
        <v>14641</v>
      </c>
      <c r="G2258" s="179">
        <f t="shared" si="1954"/>
        <v>14622</v>
      </c>
      <c r="H2258" s="179">
        <f t="shared" si="1954"/>
        <v>5586</v>
      </c>
      <c r="I2258" s="179">
        <f t="shared" si="1954"/>
        <v>13688</v>
      </c>
      <c r="J2258" s="179">
        <f t="shared" si="1954"/>
        <v>14320</v>
      </c>
      <c r="K2258" s="179">
        <f t="shared" si="1954"/>
        <v>15348</v>
      </c>
      <c r="L2258" s="179">
        <f t="shared" si="1954"/>
        <v>12904</v>
      </c>
      <c r="M2258" s="179">
        <f t="shared" si="1954"/>
        <v>14600</v>
      </c>
      <c r="N2258" s="179">
        <f t="shared" si="1954"/>
        <v>36365</v>
      </c>
      <c r="O2258" s="179">
        <f t="shared" si="1954"/>
        <v>14920</v>
      </c>
      <c r="P2258" s="207">
        <v>2029</v>
      </c>
      <c r="Q2258" s="61">
        <f t="shared" si="1938"/>
        <v>15.775</v>
      </c>
      <c r="R2258" s="61">
        <f t="shared" si="1938"/>
        <v>15.285</v>
      </c>
      <c r="S2258" s="61">
        <f t="shared" si="1938"/>
        <v>14.641</v>
      </c>
      <c r="T2258" s="61">
        <f t="shared" si="1936"/>
        <v>14.622</v>
      </c>
      <c r="U2258" s="61">
        <f t="shared" si="1936"/>
        <v>5.5860000000000003</v>
      </c>
      <c r="V2258" s="61">
        <f t="shared" si="1936"/>
        <v>13.688000000000001</v>
      </c>
      <c r="W2258" s="61">
        <f t="shared" si="1936"/>
        <v>14.32</v>
      </c>
      <c r="X2258" s="61">
        <f t="shared" si="1936"/>
        <v>15.348000000000001</v>
      </c>
      <c r="Y2258" s="61">
        <f t="shared" si="1936"/>
        <v>12.904</v>
      </c>
      <c r="Z2258" s="61">
        <f t="shared" si="1936"/>
        <v>14.6</v>
      </c>
      <c r="AA2258" s="61">
        <f t="shared" si="1936"/>
        <v>36.365000000000002</v>
      </c>
      <c r="AB2258" s="61">
        <f t="shared" si="1936"/>
        <v>14.92</v>
      </c>
    </row>
    <row r="2259" spans="1:28" ht="33" hidden="1" customHeight="1" thickBot="1" x14ac:dyDescent="0.3">
      <c r="A2259" s="202" t="s">
        <v>13</v>
      </c>
      <c r="B2259" s="344" t="s">
        <v>292</v>
      </c>
      <c r="C2259" s="345"/>
      <c r="D2259" s="180">
        <f>D2257-D2258</f>
        <v>42917</v>
      </c>
      <c r="E2259" s="180">
        <f t="shared" ref="E2259:O2259" si="1955">E2257-E2258</f>
        <v>40773</v>
      </c>
      <c r="F2259" s="180">
        <f t="shared" si="1955"/>
        <v>37308</v>
      </c>
      <c r="G2259" s="180">
        <f t="shared" si="1955"/>
        <v>33310</v>
      </c>
      <c r="H2259" s="180">
        <f t="shared" si="1955"/>
        <v>35586</v>
      </c>
      <c r="I2259" s="180">
        <f t="shared" si="1955"/>
        <v>17129</v>
      </c>
      <c r="J2259" s="180">
        <f t="shared" si="1955"/>
        <v>17346</v>
      </c>
      <c r="K2259" s="180">
        <f t="shared" si="1955"/>
        <v>16389</v>
      </c>
      <c r="L2259" s="180">
        <f t="shared" si="1955"/>
        <v>20329</v>
      </c>
      <c r="M2259" s="180">
        <f t="shared" si="1955"/>
        <v>27683</v>
      </c>
      <c r="N2259" s="180">
        <f t="shared" si="1955"/>
        <v>16228</v>
      </c>
      <c r="O2259" s="180">
        <f t="shared" si="1955"/>
        <v>51112</v>
      </c>
      <c r="P2259" s="207">
        <v>2029</v>
      </c>
      <c r="Q2259" s="61">
        <f t="shared" si="1938"/>
        <v>42.917000000000002</v>
      </c>
      <c r="R2259" s="61">
        <f t="shared" si="1938"/>
        <v>40.773000000000003</v>
      </c>
      <c r="S2259" s="61">
        <f t="shared" si="1938"/>
        <v>37.308</v>
      </c>
      <c r="T2259" s="61">
        <f t="shared" si="1936"/>
        <v>33.31</v>
      </c>
      <c r="U2259" s="61">
        <f t="shared" si="1936"/>
        <v>35.585999999999999</v>
      </c>
      <c r="V2259" s="61">
        <f t="shared" si="1936"/>
        <v>17.129000000000001</v>
      </c>
      <c r="W2259" s="61">
        <f t="shared" si="1936"/>
        <v>17.346</v>
      </c>
      <c r="X2259" s="61">
        <f t="shared" si="1936"/>
        <v>16.388999999999999</v>
      </c>
      <c r="Y2259" s="61">
        <f t="shared" si="1936"/>
        <v>20.329000000000001</v>
      </c>
      <c r="Z2259" s="61">
        <f t="shared" si="1936"/>
        <v>27.683</v>
      </c>
      <c r="AA2259" s="61">
        <f t="shared" si="1936"/>
        <v>16.228000000000002</v>
      </c>
      <c r="AB2259" s="61">
        <f t="shared" si="1936"/>
        <v>51.112000000000002</v>
      </c>
    </row>
    <row r="2260" spans="1:28" ht="36" hidden="1" customHeight="1" thickBot="1" x14ac:dyDescent="0.3">
      <c r="A2260" s="202" t="s">
        <v>14</v>
      </c>
      <c r="B2260" s="344" t="s">
        <v>27</v>
      </c>
      <c r="C2260" s="345"/>
      <c r="D2260" s="181">
        <f>D2259/D2257</f>
        <v>0.7312240169017924</v>
      </c>
      <c r="E2260" s="181">
        <f t="shared" ref="E2260:O2260" si="1956">E2259/E2257</f>
        <v>0.72733597345606338</v>
      </c>
      <c r="F2260" s="181">
        <f t="shared" si="1956"/>
        <v>0.71816589347244408</v>
      </c>
      <c r="G2260" s="181">
        <f t="shared" si="1956"/>
        <v>0.69494283568388548</v>
      </c>
      <c r="H2260" s="181">
        <f t="shared" si="1956"/>
        <v>0.86432526960069955</v>
      </c>
      <c r="I2260" s="181">
        <f t="shared" si="1956"/>
        <v>0.55582957458545612</v>
      </c>
      <c r="J2260" s="181">
        <f t="shared" si="1956"/>
        <v>0.54777995326217399</v>
      </c>
      <c r="K2260" s="181">
        <f t="shared" si="1956"/>
        <v>0.51640041591832875</v>
      </c>
      <c r="L2260" s="181">
        <f t="shared" si="1956"/>
        <v>0.61171125086510392</v>
      </c>
      <c r="M2260" s="181">
        <f t="shared" si="1956"/>
        <v>0.6547075656883381</v>
      </c>
      <c r="N2260" s="181">
        <f t="shared" si="1956"/>
        <v>0.30855817314091227</v>
      </c>
      <c r="O2260" s="181">
        <f t="shared" si="1956"/>
        <v>0.77404894596559248</v>
      </c>
      <c r="P2260" s="207">
        <v>2029</v>
      </c>
      <c r="Q2260" s="61">
        <f t="shared" si="1938"/>
        <v>7.312240169017924E-4</v>
      </c>
      <c r="R2260" s="61">
        <f t="shared" si="1938"/>
        <v>7.2733597345606333E-4</v>
      </c>
      <c r="S2260" s="61">
        <f t="shared" si="1938"/>
        <v>7.1816589347244413E-4</v>
      </c>
      <c r="T2260" s="61">
        <f t="shared" si="1936"/>
        <v>6.9494283568388552E-4</v>
      </c>
      <c r="U2260" s="61">
        <f t="shared" si="1936"/>
        <v>8.643252696006995E-4</v>
      </c>
      <c r="V2260" s="61">
        <f t="shared" si="1936"/>
        <v>5.5582957458545613E-4</v>
      </c>
      <c r="W2260" s="61">
        <f t="shared" si="1936"/>
        <v>5.4777995326217403E-4</v>
      </c>
      <c r="X2260" s="61">
        <f t="shared" si="1936"/>
        <v>5.1640041591832872E-4</v>
      </c>
      <c r="Y2260" s="61">
        <f t="shared" si="1936"/>
        <v>6.1171125086510389E-4</v>
      </c>
      <c r="Z2260" s="61">
        <f t="shared" si="1936"/>
        <v>6.5470756568833811E-4</v>
      </c>
      <c r="AA2260" s="61">
        <f t="shared" si="1936"/>
        <v>3.0855817314091226E-4</v>
      </c>
      <c r="AB2260" s="61">
        <f t="shared" si="1936"/>
        <v>7.7404894596559248E-4</v>
      </c>
    </row>
    <row r="2261" spans="1:28" ht="81.75" hidden="1" customHeight="1" thickBot="1" x14ac:dyDescent="0.3">
      <c r="A2261" s="202" t="s">
        <v>28</v>
      </c>
      <c r="B2261" s="344" t="s">
        <v>29</v>
      </c>
      <c r="C2261" s="345"/>
      <c r="D2261" s="187">
        <f t="shared" ref="D2261:O2261" si="1957">D2162</f>
        <v>4.7964316533714424</v>
      </c>
      <c r="E2261" s="187">
        <f t="shared" si="1957"/>
        <v>4.7964316533714424</v>
      </c>
      <c r="F2261" s="187">
        <f t="shared" si="1957"/>
        <v>4.7964316533714424</v>
      </c>
      <c r="G2261" s="187">
        <f t="shared" si="1957"/>
        <v>4.7964316533714424</v>
      </c>
      <c r="H2261" s="187">
        <f t="shared" si="1957"/>
        <v>4.7964316533714424</v>
      </c>
      <c r="I2261" s="187">
        <f t="shared" si="1957"/>
        <v>4.7964316533714424</v>
      </c>
      <c r="J2261" s="187">
        <f t="shared" si="1957"/>
        <v>4.7964316533714424</v>
      </c>
      <c r="K2261" s="187">
        <f t="shared" si="1957"/>
        <v>4.7964316533714424</v>
      </c>
      <c r="L2261" s="187">
        <f t="shared" si="1957"/>
        <v>4.7964316533714424</v>
      </c>
      <c r="M2261" s="187">
        <f t="shared" si="1957"/>
        <v>4.7964316533714424</v>
      </c>
      <c r="N2261" s="187">
        <f t="shared" si="1957"/>
        <v>4.7964316533714424</v>
      </c>
      <c r="O2261" s="187">
        <f t="shared" si="1957"/>
        <v>4.7964316533714424</v>
      </c>
      <c r="P2261" s="207">
        <v>2029</v>
      </c>
      <c r="Q2261" s="61">
        <f t="shared" si="1938"/>
        <v>4.7964316533714423E-3</v>
      </c>
      <c r="R2261" s="61">
        <f t="shared" si="1938"/>
        <v>4.7964316533714423E-3</v>
      </c>
      <c r="S2261" s="61">
        <f t="shared" si="1938"/>
        <v>4.7964316533714423E-3</v>
      </c>
      <c r="T2261" s="61">
        <f t="shared" si="1936"/>
        <v>4.7964316533714423E-3</v>
      </c>
      <c r="U2261" s="61">
        <f t="shared" si="1936"/>
        <v>4.7964316533714423E-3</v>
      </c>
      <c r="V2261" s="61">
        <f t="shared" si="1936"/>
        <v>4.7964316533714423E-3</v>
      </c>
      <c r="W2261" s="61">
        <f t="shared" si="1936"/>
        <v>4.7964316533714423E-3</v>
      </c>
      <c r="X2261" s="61">
        <f t="shared" si="1936"/>
        <v>4.7964316533714423E-3</v>
      </c>
      <c r="Y2261" s="61">
        <f t="shared" si="1936"/>
        <v>4.7964316533714423E-3</v>
      </c>
      <c r="Z2261" s="61">
        <f t="shared" si="1936"/>
        <v>4.7964316533714423E-3</v>
      </c>
      <c r="AA2261" s="61">
        <f t="shared" si="1936"/>
        <v>4.7964316533714423E-3</v>
      </c>
      <c r="AB2261" s="61">
        <f t="shared" si="1936"/>
        <v>4.7964316533714423E-3</v>
      </c>
    </row>
    <row r="2262" spans="1:28" ht="51" hidden="1" customHeight="1" thickBot="1" x14ac:dyDescent="0.3">
      <c r="A2262" s="202" t="s">
        <v>30</v>
      </c>
      <c r="B2262" s="344" t="s">
        <v>31</v>
      </c>
      <c r="C2262" s="345"/>
      <c r="D2262" s="182">
        <f>D2251</f>
        <v>0.59702650456978046</v>
      </c>
      <c r="E2262" s="182">
        <f t="shared" ref="E2262:O2262" si="1958">E2251</f>
        <v>0.59313846112405133</v>
      </c>
      <c r="F2262" s="182">
        <f t="shared" si="1958"/>
        <v>0.58396838114043215</v>
      </c>
      <c r="G2262" s="182">
        <f t="shared" si="1958"/>
        <v>0.56074532335187355</v>
      </c>
      <c r="H2262" s="182">
        <f t="shared" si="1958"/>
        <v>0.73012775726868751</v>
      </c>
      <c r="I2262" s="182">
        <f t="shared" si="1958"/>
        <v>0.42163206225344413</v>
      </c>
      <c r="J2262" s="182">
        <f t="shared" si="1958"/>
        <v>0.413582440930162</v>
      </c>
      <c r="K2262" s="182">
        <f t="shared" si="1958"/>
        <v>0.38220290358631676</v>
      </c>
      <c r="L2262" s="182">
        <f t="shared" si="1958"/>
        <v>0.47751373853309192</v>
      </c>
      <c r="M2262" s="182">
        <f t="shared" si="1958"/>
        <v>0.52051005335632605</v>
      </c>
      <c r="N2262" s="182">
        <f t="shared" si="1958"/>
        <v>0.17436066080890028</v>
      </c>
      <c r="O2262" s="182">
        <f t="shared" si="1958"/>
        <v>0.63985143363358055</v>
      </c>
      <c r="P2262" s="207">
        <v>2029</v>
      </c>
      <c r="Q2262" s="61">
        <f t="shared" si="1938"/>
        <v>5.9702650456978045E-4</v>
      </c>
      <c r="R2262" s="61">
        <f t="shared" si="1938"/>
        <v>5.9313846112405138E-4</v>
      </c>
      <c r="S2262" s="61">
        <f t="shared" si="1938"/>
        <v>5.8396838114043218E-4</v>
      </c>
      <c r="T2262" s="61">
        <f t="shared" si="1936"/>
        <v>5.6074532335187357E-4</v>
      </c>
      <c r="U2262" s="61">
        <f t="shared" si="1936"/>
        <v>7.3012775726868755E-4</v>
      </c>
      <c r="V2262" s="61">
        <f t="shared" si="1936"/>
        <v>4.2163206225344412E-4</v>
      </c>
      <c r="W2262" s="61">
        <f t="shared" si="1936"/>
        <v>4.1358244093016202E-4</v>
      </c>
      <c r="X2262" s="61">
        <f t="shared" si="1936"/>
        <v>3.8220290358631677E-4</v>
      </c>
      <c r="Y2262" s="61">
        <f t="shared" si="1936"/>
        <v>4.7751373853309193E-4</v>
      </c>
      <c r="Z2262" s="61">
        <f t="shared" si="1936"/>
        <v>5.2051005335632605E-4</v>
      </c>
      <c r="AA2262" s="61">
        <f t="shared" si="1936"/>
        <v>1.7436066080890028E-4</v>
      </c>
      <c r="AB2262" s="61">
        <f t="shared" si="1936"/>
        <v>6.3985143363358052E-4</v>
      </c>
    </row>
    <row r="2263" spans="1:28" ht="83.25" hidden="1" customHeight="1" thickBot="1" x14ac:dyDescent="0.3">
      <c r="A2263" s="202" t="s">
        <v>32</v>
      </c>
      <c r="B2263" s="344" t="s">
        <v>33</v>
      </c>
      <c r="C2263" s="345"/>
      <c r="D2263" s="183">
        <f>ROUND(D2262*D2257,0)</f>
        <v>35041</v>
      </c>
      <c r="E2263" s="183">
        <f t="shared" ref="E2263:F2263" si="1959">ROUND(E2262*E2257,0)</f>
        <v>33250</v>
      </c>
      <c r="F2263" s="183">
        <f t="shared" si="1959"/>
        <v>30337</v>
      </c>
      <c r="G2263" s="183">
        <f>ROUND(G2262*G2257,0)</f>
        <v>26878</v>
      </c>
      <c r="H2263" s="183">
        <f t="shared" ref="H2263:O2263" si="1960">ROUND(H2262*H2257,0)</f>
        <v>30061</v>
      </c>
      <c r="I2263" s="183">
        <f t="shared" si="1960"/>
        <v>12993</v>
      </c>
      <c r="J2263" s="183">
        <f t="shared" si="1960"/>
        <v>13097</v>
      </c>
      <c r="K2263" s="183">
        <f t="shared" si="1960"/>
        <v>12130</v>
      </c>
      <c r="L2263" s="183">
        <f t="shared" si="1960"/>
        <v>15869</v>
      </c>
      <c r="M2263" s="183">
        <f t="shared" si="1960"/>
        <v>22009</v>
      </c>
      <c r="N2263" s="183">
        <f t="shared" si="1960"/>
        <v>9170</v>
      </c>
      <c r="O2263" s="183">
        <f t="shared" si="1960"/>
        <v>42251</v>
      </c>
      <c r="P2263" s="207">
        <v>2029</v>
      </c>
      <c r="Q2263" s="61">
        <f t="shared" si="1938"/>
        <v>35.040999999999997</v>
      </c>
      <c r="R2263" s="61">
        <f t="shared" si="1938"/>
        <v>33.25</v>
      </c>
      <c r="S2263" s="61">
        <f t="shared" si="1938"/>
        <v>30.337</v>
      </c>
      <c r="T2263" s="61">
        <f t="shared" si="1936"/>
        <v>26.878</v>
      </c>
      <c r="U2263" s="61">
        <f t="shared" si="1936"/>
        <v>30.061</v>
      </c>
      <c r="V2263" s="61">
        <f t="shared" si="1936"/>
        <v>12.993</v>
      </c>
      <c r="W2263" s="61">
        <f t="shared" si="1936"/>
        <v>13.097</v>
      </c>
      <c r="X2263" s="61">
        <f t="shared" si="1936"/>
        <v>12.13</v>
      </c>
      <c r="Y2263" s="61">
        <f t="shared" si="1936"/>
        <v>15.869</v>
      </c>
      <c r="Z2263" s="61">
        <f t="shared" si="1936"/>
        <v>22.009</v>
      </c>
      <c r="AA2263" s="61">
        <f t="shared" si="1936"/>
        <v>9.17</v>
      </c>
      <c r="AB2263" s="61">
        <f t="shared" si="1936"/>
        <v>42.250999999999998</v>
      </c>
    </row>
    <row r="2264" spans="1:28" ht="53.25" hidden="1" customHeight="1" thickBot="1" x14ac:dyDescent="0.3">
      <c r="A2264" s="202" t="s">
        <v>34</v>
      </c>
      <c r="B2264" s="344" t="s">
        <v>35</v>
      </c>
      <c r="C2264" s="345"/>
      <c r="D2264" s="184">
        <f>D2261*D2263</f>
        <v>168071.76156578871</v>
      </c>
      <c r="E2264" s="185">
        <f t="shared" ref="E2264:O2264" si="1961">E2261*E2263</f>
        <v>159481.35247460046</v>
      </c>
      <c r="F2264" s="185">
        <f t="shared" si="1961"/>
        <v>145509.34706832946</v>
      </c>
      <c r="G2264" s="185">
        <f t="shared" si="1961"/>
        <v>128918.48997931763</v>
      </c>
      <c r="H2264" s="185">
        <f t="shared" si="1961"/>
        <v>144185.53193199894</v>
      </c>
      <c r="I2264" s="185">
        <f t="shared" si="1961"/>
        <v>62320.036472255153</v>
      </c>
      <c r="J2264" s="185">
        <f t="shared" si="1961"/>
        <v>62818.865364205783</v>
      </c>
      <c r="K2264" s="185">
        <f t="shared" si="1961"/>
        <v>58180.715955395593</v>
      </c>
      <c r="L2264" s="185">
        <f t="shared" si="1961"/>
        <v>76114.573907351412</v>
      </c>
      <c r="M2264" s="185">
        <f t="shared" si="1961"/>
        <v>105564.66425905208</v>
      </c>
      <c r="N2264" s="185">
        <f t="shared" si="1961"/>
        <v>43983.278261416126</v>
      </c>
      <c r="O2264" s="186">
        <f t="shared" si="1961"/>
        <v>202654.03378659682</v>
      </c>
      <c r="P2264" s="207">
        <v>2029</v>
      </c>
      <c r="Q2264" s="61">
        <f t="shared" si="1938"/>
        <v>168.07176156578871</v>
      </c>
      <c r="R2264" s="61">
        <f t="shared" si="1938"/>
        <v>159.48135247460044</v>
      </c>
      <c r="S2264" s="61">
        <f t="shared" si="1938"/>
        <v>145.50934706832945</v>
      </c>
      <c r="T2264" s="61">
        <f t="shared" si="1936"/>
        <v>128.91848997931763</v>
      </c>
      <c r="U2264" s="61">
        <f t="shared" si="1936"/>
        <v>144.18553193199892</v>
      </c>
      <c r="V2264" s="61">
        <f t="shared" si="1936"/>
        <v>62.320036472255154</v>
      </c>
      <c r="W2264" s="61">
        <f t="shared" si="1936"/>
        <v>62.818865364205784</v>
      </c>
      <c r="X2264" s="61">
        <f t="shared" si="1936"/>
        <v>58.180715955395591</v>
      </c>
      <c r="Y2264" s="61">
        <f t="shared" si="1936"/>
        <v>76.114573907351414</v>
      </c>
      <c r="Z2264" s="61">
        <f t="shared" si="1936"/>
        <v>105.56466425905208</v>
      </c>
      <c r="AA2264" s="61">
        <f t="shared" si="1936"/>
        <v>43.983278261416125</v>
      </c>
      <c r="AB2264" s="61">
        <f t="shared" si="1936"/>
        <v>202.65403378659681</v>
      </c>
    </row>
    <row r="2265" spans="1:28" ht="48.75" hidden="1" customHeight="1" thickBot="1" x14ac:dyDescent="0.3">
      <c r="A2265" s="202" t="s">
        <v>36</v>
      </c>
      <c r="B2265" s="344" t="s">
        <v>37</v>
      </c>
      <c r="C2265" s="345"/>
      <c r="D2265" s="184">
        <f>ROUND(D2264*0.9,2)</f>
        <v>151264.59</v>
      </c>
      <c r="E2265" s="185">
        <f t="shared" ref="E2265:O2265" si="1962">ROUND(E2264*0.9,2)</f>
        <v>143533.22</v>
      </c>
      <c r="F2265" s="185">
        <f t="shared" si="1962"/>
        <v>130958.41</v>
      </c>
      <c r="G2265" s="185">
        <f t="shared" si="1962"/>
        <v>116026.64</v>
      </c>
      <c r="H2265" s="185">
        <f t="shared" si="1962"/>
        <v>129766.98</v>
      </c>
      <c r="I2265" s="185">
        <f t="shared" si="1962"/>
        <v>56088.03</v>
      </c>
      <c r="J2265" s="185">
        <f t="shared" si="1962"/>
        <v>56536.98</v>
      </c>
      <c r="K2265" s="185">
        <f t="shared" si="1962"/>
        <v>52362.64</v>
      </c>
      <c r="L2265" s="185">
        <f t="shared" si="1962"/>
        <v>68503.12</v>
      </c>
      <c r="M2265" s="185">
        <f t="shared" si="1962"/>
        <v>95008.2</v>
      </c>
      <c r="N2265" s="185">
        <f t="shared" si="1962"/>
        <v>39584.949999999997</v>
      </c>
      <c r="O2265" s="186">
        <f t="shared" si="1962"/>
        <v>182388.63</v>
      </c>
      <c r="P2265" s="207">
        <v>2029</v>
      </c>
      <c r="Q2265" s="61">
        <f t="shared" si="1938"/>
        <v>151.26459</v>
      </c>
      <c r="R2265" s="61">
        <f t="shared" si="1938"/>
        <v>143.53322</v>
      </c>
      <c r="S2265" s="61">
        <f t="shared" si="1938"/>
        <v>130.95841000000001</v>
      </c>
      <c r="T2265" s="61">
        <f t="shared" si="1936"/>
        <v>116.02664</v>
      </c>
      <c r="U2265" s="61">
        <f t="shared" si="1936"/>
        <v>129.76697999999999</v>
      </c>
      <c r="V2265" s="61">
        <f t="shared" si="1936"/>
        <v>56.088029999999996</v>
      </c>
      <c r="W2265" s="61">
        <f t="shared" si="1936"/>
        <v>56.53698</v>
      </c>
      <c r="X2265" s="61">
        <f t="shared" si="1936"/>
        <v>52.362639999999999</v>
      </c>
      <c r="Y2265" s="61">
        <f t="shared" si="1936"/>
        <v>68.503119999999996</v>
      </c>
      <c r="Z2265" s="61">
        <f t="shared" si="1936"/>
        <v>95.008200000000002</v>
      </c>
      <c r="AA2265" s="61">
        <f t="shared" si="1936"/>
        <v>39.584949999999999</v>
      </c>
      <c r="AB2265" s="61">
        <f t="shared" si="1936"/>
        <v>182.38863000000001</v>
      </c>
    </row>
    <row r="2266" spans="1:28" ht="21" hidden="1" customHeight="1" thickBot="1" x14ac:dyDescent="0.3">
      <c r="A2266" s="346" t="str">
        <f>A2255</f>
        <v>Объект 23:</v>
      </c>
      <c r="B2266" s="347"/>
      <c r="C2266" s="43"/>
      <c r="D2266" s="348" t="str">
        <f>D2255</f>
        <v>Яч.№16 Гряз. ГОС правая,левая</v>
      </c>
      <c r="E2266" s="349"/>
      <c r="F2266" s="349"/>
      <c r="G2266" s="349"/>
      <c r="H2266" s="349"/>
      <c r="I2266" s="349"/>
      <c r="J2266" s="349"/>
      <c r="K2266" s="349"/>
      <c r="L2266" s="349"/>
      <c r="M2266" s="349"/>
      <c r="N2266" s="349"/>
      <c r="O2266" s="350"/>
      <c r="P2266" s="207">
        <v>2030</v>
      </c>
      <c r="Q2266" s="61" t="e">
        <f t="shared" si="1938"/>
        <v>#VALUE!</v>
      </c>
      <c r="R2266" s="61">
        <f t="shared" si="1938"/>
        <v>0</v>
      </c>
      <c r="S2266" s="61">
        <f t="shared" si="1938"/>
        <v>0</v>
      </c>
      <c r="T2266" s="61">
        <f t="shared" si="1936"/>
        <v>0</v>
      </c>
      <c r="U2266" s="61">
        <f t="shared" si="1936"/>
        <v>0</v>
      </c>
      <c r="V2266" s="61">
        <f t="shared" si="1936"/>
        <v>0</v>
      </c>
      <c r="W2266" s="61">
        <f t="shared" si="1936"/>
        <v>0</v>
      </c>
      <c r="X2266" s="61">
        <f t="shared" si="1936"/>
        <v>0</v>
      </c>
      <c r="Y2266" s="61">
        <f t="shared" si="1936"/>
        <v>0</v>
      </c>
      <c r="Z2266" s="61">
        <f t="shared" si="1936"/>
        <v>0</v>
      </c>
      <c r="AA2266" s="61">
        <f t="shared" si="1936"/>
        <v>0</v>
      </c>
      <c r="AB2266" s="61">
        <f t="shared" si="1936"/>
        <v>0</v>
      </c>
    </row>
    <row r="2267" spans="1:28" ht="16.5" hidden="1" thickBot="1" x14ac:dyDescent="0.3">
      <c r="A2267" s="351" t="s">
        <v>301</v>
      </c>
      <c r="B2267" s="352"/>
      <c r="C2267" s="352"/>
      <c r="D2267" s="352"/>
      <c r="E2267" s="352"/>
      <c r="F2267" s="352"/>
      <c r="G2267" s="352"/>
      <c r="H2267" s="352"/>
      <c r="I2267" s="352"/>
      <c r="J2267" s="352"/>
      <c r="K2267" s="352"/>
      <c r="L2267" s="352"/>
      <c r="M2267" s="352"/>
      <c r="N2267" s="352"/>
      <c r="O2267" s="352"/>
      <c r="P2267" s="207">
        <v>2030</v>
      </c>
      <c r="Q2267" s="61">
        <f t="shared" si="1938"/>
        <v>0</v>
      </c>
      <c r="R2267" s="61">
        <f t="shared" si="1938"/>
        <v>0</v>
      </c>
      <c r="S2267" s="61">
        <f t="shared" si="1938"/>
        <v>0</v>
      </c>
      <c r="T2267" s="61">
        <f t="shared" si="1936"/>
        <v>0</v>
      </c>
      <c r="U2267" s="61">
        <f t="shared" si="1936"/>
        <v>0</v>
      </c>
      <c r="V2267" s="61">
        <f t="shared" si="1936"/>
        <v>0</v>
      </c>
      <c r="W2267" s="61">
        <f t="shared" si="1936"/>
        <v>0</v>
      </c>
      <c r="X2267" s="61">
        <f t="shared" si="1936"/>
        <v>0</v>
      </c>
      <c r="Y2267" s="61">
        <f t="shared" si="1936"/>
        <v>0</v>
      </c>
      <c r="Z2267" s="61">
        <f t="shared" si="1936"/>
        <v>0</v>
      </c>
      <c r="AA2267" s="61">
        <f t="shared" si="1936"/>
        <v>0</v>
      </c>
      <c r="AB2267" s="61">
        <f t="shared" si="1936"/>
        <v>0</v>
      </c>
    </row>
    <row r="2268" spans="1:28" s="41" customFormat="1" ht="29.25" hidden="1" customHeight="1" thickBot="1" x14ac:dyDescent="0.3">
      <c r="A2268" s="202" t="s">
        <v>11</v>
      </c>
      <c r="B2268" s="344" t="s">
        <v>293</v>
      </c>
      <c r="C2268" s="345"/>
      <c r="D2268" s="179">
        <f>D2257</f>
        <v>58692</v>
      </c>
      <c r="E2268" s="179">
        <f t="shared" ref="E2268:O2269" si="1963">E2257</f>
        <v>56058</v>
      </c>
      <c r="F2268" s="179">
        <f t="shared" si="1963"/>
        <v>51949</v>
      </c>
      <c r="G2268" s="179">
        <f t="shared" si="1963"/>
        <v>47932</v>
      </c>
      <c r="H2268" s="179">
        <f t="shared" si="1963"/>
        <v>41172</v>
      </c>
      <c r="I2268" s="179">
        <f t="shared" si="1963"/>
        <v>30817</v>
      </c>
      <c r="J2268" s="179">
        <f t="shared" si="1963"/>
        <v>31666</v>
      </c>
      <c r="K2268" s="179">
        <f t="shared" si="1963"/>
        <v>31737</v>
      </c>
      <c r="L2268" s="179">
        <f t="shared" si="1963"/>
        <v>33233</v>
      </c>
      <c r="M2268" s="179">
        <f t="shared" si="1963"/>
        <v>42283</v>
      </c>
      <c r="N2268" s="179">
        <f t="shared" si="1963"/>
        <v>52593</v>
      </c>
      <c r="O2268" s="179">
        <f t="shared" si="1963"/>
        <v>66032</v>
      </c>
      <c r="P2268" s="207">
        <v>2030</v>
      </c>
      <c r="Q2268" s="61">
        <f t="shared" si="1938"/>
        <v>58.692</v>
      </c>
      <c r="R2268" s="61">
        <f t="shared" si="1938"/>
        <v>56.058</v>
      </c>
      <c r="S2268" s="61">
        <f t="shared" si="1938"/>
        <v>51.948999999999998</v>
      </c>
      <c r="T2268" s="61">
        <f t="shared" si="1936"/>
        <v>47.932000000000002</v>
      </c>
      <c r="U2268" s="61">
        <f t="shared" si="1936"/>
        <v>41.171999999999997</v>
      </c>
      <c r="V2268" s="61">
        <f t="shared" si="1936"/>
        <v>30.817</v>
      </c>
      <c r="W2268" s="61">
        <f t="shared" si="1936"/>
        <v>31.666</v>
      </c>
      <c r="X2268" s="61">
        <f t="shared" si="1936"/>
        <v>31.736999999999998</v>
      </c>
      <c r="Y2268" s="61">
        <f t="shared" si="1936"/>
        <v>33.232999999999997</v>
      </c>
      <c r="Z2268" s="61">
        <f t="shared" si="1936"/>
        <v>42.283000000000001</v>
      </c>
      <c r="AA2268" s="61">
        <f t="shared" si="1936"/>
        <v>52.593000000000004</v>
      </c>
      <c r="AB2268" s="61">
        <f t="shared" si="1936"/>
        <v>66.031999999999996</v>
      </c>
    </row>
    <row r="2269" spans="1:28" ht="16.5" hidden="1" thickBot="1" x14ac:dyDescent="0.3">
      <c r="A2269" s="202" t="s">
        <v>12</v>
      </c>
      <c r="B2269" s="353" t="s">
        <v>291</v>
      </c>
      <c r="C2269" s="354"/>
      <c r="D2269" s="179">
        <f>D2258</f>
        <v>15775</v>
      </c>
      <c r="E2269" s="179">
        <f t="shared" si="1963"/>
        <v>15285</v>
      </c>
      <c r="F2269" s="179">
        <f t="shared" si="1963"/>
        <v>14641</v>
      </c>
      <c r="G2269" s="179">
        <f t="shared" si="1963"/>
        <v>14622</v>
      </c>
      <c r="H2269" s="179">
        <f t="shared" si="1963"/>
        <v>5586</v>
      </c>
      <c r="I2269" s="179">
        <f t="shared" si="1963"/>
        <v>13688</v>
      </c>
      <c r="J2269" s="179">
        <f t="shared" si="1963"/>
        <v>14320</v>
      </c>
      <c r="K2269" s="179">
        <f t="shared" si="1963"/>
        <v>15348</v>
      </c>
      <c r="L2269" s="179">
        <f t="shared" si="1963"/>
        <v>12904</v>
      </c>
      <c r="M2269" s="179">
        <f t="shared" si="1963"/>
        <v>14600</v>
      </c>
      <c r="N2269" s="179">
        <f t="shared" si="1963"/>
        <v>36365</v>
      </c>
      <c r="O2269" s="179">
        <f t="shared" si="1963"/>
        <v>14920</v>
      </c>
      <c r="P2269" s="207">
        <v>2030</v>
      </c>
      <c r="Q2269" s="61">
        <f t="shared" si="1938"/>
        <v>15.775</v>
      </c>
      <c r="R2269" s="61">
        <f t="shared" si="1938"/>
        <v>15.285</v>
      </c>
      <c r="S2269" s="61">
        <f t="shared" si="1938"/>
        <v>14.641</v>
      </c>
      <c r="T2269" s="61">
        <f t="shared" si="1936"/>
        <v>14.622</v>
      </c>
      <c r="U2269" s="61">
        <f t="shared" si="1936"/>
        <v>5.5860000000000003</v>
      </c>
      <c r="V2269" s="61">
        <f t="shared" si="1936"/>
        <v>13.688000000000001</v>
      </c>
      <c r="W2269" s="61">
        <f t="shared" si="1936"/>
        <v>14.32</v>
      </c>
      <c r="X2269" s="61">
        <f t="shared" si="1936"/>
        <v>15.348000000000001</v>
      </c>
      <c r="Y2269" s="61">
        <f t="shared" si="1936"/>
        <v>12.904</v>
      </c>
      <c r="Z2269" s="61">
        <f t="shared" si="1936"/>
        <v>14.6</v>
      </c>
      <c r="AA2269" s="61">
        <f t="shared" si="1936"/>
        <v>36.365000000000002</v>
      </c>
      <c r="AB2269" s="61">
        <f t="shared" si="1936"/>
        <v>14.92</v>
      </c>
    </row>
    <row r="2270" spans="1:28" ht="33" hidden="1" customHeight="1" thickBot="1" x14ac:dyDescent="0.3">
      <c r="A2270" s="202" t="s">
        <v>13</v>
      </c>
      <c r="B2270" s="344" t="s">
        <v>292</v>
      </c>
      <c r="C2270" s="345"/>
      <c r="D2270" s="180">
        <f>D2268-D2269</f>
        <v>42917</v>
      </c>
      <c r="E2270" s="180">
        <f t="shared" ref="E2270:O2270" si="1964">E2268-E2269</f>
        <v>40773</v>
      </c>
      <c r="F2270" s="180">
        <f t="shared" si="1964"/>
        <v>37308</v>
      </c>
      <c r="G2270" s="180">
        <f t="shared" si="1964"/>
        <v>33310</v>
      </c>
      <c r="H2270" s="180">
        <f t="shared" si="1964"/>
        <v>35586</v>
      </c>
      <c r="I2270" s="180">
        <f t="shared" si="1964"/>
        <v>17129</v>
      </c>
      <c r="J2270" s="180">
        <f t="shared" si="1964"/>
        <v>17346</v>
      </c>
      <c r="K2270" s="180">
        <f t="shared" si="1964"/>
        <v>16389</v>
      </c>
      <c r="L2270" s="180">
        <f t="shared" si="1964"/>
        <v>20329</v>
      </c>
      <c r="M2270" s="180">
        <f t="shared" si="1964"/>
        <v>27683</v>
      </c>
      <c r="N2270" s="180">
        <f t="shared" si="1964"/>
        <v>16228</v>
      </c>
      <c r="O2270" s="180">
        <f t="shared" si="1964"/>
        <v>51112</v>
      </c>
      <c r="P2270" s="207">
        <v>2030</v>
      </c>
      <c r="Q2270" s="61">
        <f t="shared" si="1938"/>
        <v>42.917000000000002</v>
      </c>
      <c r="R2270" s="61">
        <f t="shared" si="1938"/>
        <v>40.773000000000003</v>
      </c>
      <c r="S2270" s="61">
        <f t="shared" si="1938"/>
        <v>37.308</v>
      </c>
      <c r="T2270" s="61">
        <f t="shared" si="1936"/>
        <v>33.31</v>
      </c>
      <c r="U2270" s="61">
        <f t="shared" si="1936"/>
        <v>35.585999999999999</v>
      </c>
      <c r="V2270" s="61">
        <f t="shared" si="1936"/>
        <v>17.129000000000001</v>
      </c>
      <c r="W2270" s="61">
        <f t="shared" si="1936"/>
        <v>17.346</v>
      </c>
      <c r="X2270" s="61">
        <f t="shared" si="1936"/>
        <v>16.388999999999999</v>
      </c>
      <c r="Y2270" s="61">
        <f t="shared" si="1936"/>
        <v>20.329000000000001</v>
      </c>
      <c r="Z2270" s="61">
        <f t="shared" si="1936"/>
        <v>27.683</v>
      </c>
      <c r="AA2270" s="61">
        <f t="shared" si="1936"/>
        <v>16.228000000000002</v>
      </c>
      <c r="AB2270" s="61">
        <f t="shared" si="1936"/>
        <v>51.112000000000002</v>
      </c>
    </row>
    <row r="2271" spans="1:28" ht="36" hidden="1" customHeight="1" thickBot="1" x14ac:dyDescent="0.3">
      <c r="A2271" s="202" t="s">
        <v>14</v>
      </c>
      <c r="B2271" s="344" t="s">
        <v>27</v>
      </c>
      <c r="C2271" s="345"/>
      <c r="D2271" s="181">
        <f>D2270/D2268</f>
        <v>0.7312240169017924</v>
      </c>
      <c r="E2271" s="181">
        <f t="shared" ref="E2271:O2271" si="1965">E2270/E2268</f>
        <v>0.72733597345606338</v>
      </c>
      <c r="F2271" s="181">
        <f t="shared" si="1965"/>
        <v>0.71816589347244408</v>
      </c>
      <c r="G2271" s="181">
        <f t="shared" si="1965"/>
        <v>0.69494283568388548</v>
      </c>
      <c r="H2271" s="181">
        <f t="shared" si="1965"/>
        <v>0.86432526960069955</v>
      </c>
      <c r="I2271" s="181">
        <f t="shared" si="1965"/>
        <v>0.55582957458545612</v>
      </c>
      <c r="J2271" s="181">
        <f t="shared" si="1965"/>
        <v>0.54777995326217399</v>
      </c>
      <c r="K2271" s="181">
        <f t="shared" si="1965"/>
        <v>0.51640041591832875</v>
      </c>
      <c r="L2271" s="181">
        <f t="shared" si="1965"/>
        <v>0.61171125086510392</v>
      </c>
      <c r="M2271" s="181">
        <f t="shared" si="1965"/>
        <v>0.6547075656883381</v>
      </c>
      <c r="N2271" s="181">
        <f t="shared" si="1965"/>
        <v>0.30855817314091227</v>
      </c>
      <c r="O2271" s="181">
        <f t="shared" si="1965"/>
        <v>0.77404894596559248</v>
      </c>
      <c r="P2271" s="207">
        <v>2030</v>
      </c>
      <c r="Q2271" s="61">
        <f t="shared" si="1938"/>
        <v>7.312240169017924E-4</v>
      </c>
      <c r="R2271" s="61">
        <f t="shared" si="1938"/>
        <v>7.2733597345606333E-4</v>
      </c>
      <c r="S2271" s="61">
        <f t="shared" si="1938"/>
        <v>7.1816589347244413E-4</v>
      </c>
      <c r="T2271" s="61">
        <f t="shared" si="1936"/>
        <v>6.9494283568388552E-4</v>
      </c>
      <c r="U2271" s="61">
        <f t="shared" si="1936"/>
        <v>8.643252696006995E-4</v>
      </c>
      <c r="V2271" s="61">
        <f t="shared" si="1936"/>
        <v>5.5582957458545613E-4</v>
      </c>
      <c r="W2271" s="61">
        <f t="shared" si="1936"/>
        <v>5.4777995326217403E-4</v>
      </c>
      <c r="X2271" s="61">
        <f t="shared" si="1936"/>
        <v>5.1640041591832872E-4</v>
      </c>
      <c r="Y2271" s="61">
        <f t="shared" si="1936"/>
        <v>6.1171125086510389E-4</v>
      </c>
      <c r="Z2271" s="61">
        <f t="shared" si="1936"/>
        <v>6.5470756568833811E-4</v>
      </c>
      <c r="AA2271" s="61">
        <f t="shared" si="1936"/>
        <v>3.0855817314091226E-4</v>
      </c>
      <c r="AB2271" s="61">
        <f t="shared" si="1936"/>
        <v>7.7404894596559248E-4</v>
      </c>
    </row>
    <row r="2272" spans="1:28" ht="81.75" hidden="1" customHeight="1" thickBot="1" x14ac:dyDescent="0.3">
      <c r="A2272" s="202" t="s">
        <v>28</v>
      </c>
      <c r="B2272" s="344" t="s">
        <v>29</v>
      </c>
      <c r="C2272" s="345"/>
      <c r="D2272" s="187">
        <f t="shared" ref="D2272:O2272" si="1966">D2173</f>
        <v>5.0074746461197801</v>
      </c>
      <c r="E2272" s="187">
        <f t="shared" si="1966"/>
        <v>5.0074746461197801</v>
      </c>
      <c r="F2272" s="187">
        <f t="shared" si="1966"/>
        <v>5.0074746461197801</v>
      </c>
      <c r="G2272" s="187">
        <f t="shared" si="1966"/>
        <v>5.0074746461197801</v>
      </c>
      <c r="H2272" s="187">
        <f t="shared" si="1966"/>
        <v>5.0074746461197801</v>
      </c>
      <c r="I2272" s="187">
        <f t="shared" si="1966"/>
        <v>5.0074746461197801</v>
      </c>
      <c r="J2272" s="187">
        <f t="shared" si="1966"/>
        <v>5.0074746461197801</v>
      </c>
      <c r="K2272" s="187">
        <f t="shared" si="1966"/>
        <v>5.0074746461197801</v>
      </c>
      <c r="L2272" s="187">
        <f t="shared" si="1966"/>
        <v>5.0074746461197801</v>
      </c>
      <c r="M2272" s="187">
        <f t="shared" si="1966"/>
        <v>5.0074746461197801</v>
      </c>
      <c r="N2272" s="187">
        <f t="shared" si="1966"/>
        <v>5.0074746461197801</v>
      </c>
      <c r="O2272" s="187">
        <f t="shared" si="1966"/>
        <v>5.0074746461197801</v>
      </c>
      <c r="P2272" s="207">
        <v>2030</v>
      </c>
      <c r="Q2272" s="61">
        <f t="shared" si="1938"/>
        <v>5.0074746461197797E-3</v>
      </c>
      <c r="R2272" s="61">
        <f t="shared" si="1938"/>
        <v>5.0074746461197797E-3</v>
      </c>
      <c r="S2272" s="61">
        <f t="shared" si="1938"/>
        <v>5.0074746461197797E-3</v>
      </c>
      <c r="T2272" s="61">
        <f t="shared" si="1936"/>
        <v>5.0074746461197797E-3</v>
      </c>
      <c r="U2272" s="61">
        <f t="shared" si="1936"/>
        <v>5.0074746461197797E-3</v>
      </c>
      <c r="V2272" s="61">
        <f t="shared" si="1936"/>
        <v>5.0074746461197797E-3</v>
      </c>
      <c r="W2272" s="61">
        <f t="shared" si="1936"/>
        <v>5.0074746461197797E-3</v>
      </c>
      <c r="X2272" s="61">
        <f t="shared" si="1936"/>
        <v>5.0074746461197797E-3</v>
      </c>
      <c r="Y2272" s="61">
        <f t="shared" si="1936"/>
        <v>5.0074746461197797E-3</v>
      </c>
      <c r="Z2272" s="61">
        <f t="shared" si="1936"/>
        <v>5.0074746461197797E-3</v>
      </c>
      <c r="AA2272" s="61">
        <f t="shared" si="1936"/>
        <v>5.0074746461197797E-3</v>
      </c>
      <c r="AB2272" s="61">
        <f t="shared" si="1936"/>
        <v>5.0074746461197797E-3</v>
      </c>
    </row>
    <row r="2273" spans="1:28" ht="51" hidden="1" customHeight="1" thickBot="1" x14ac:dyDescent="0.3">
      <c r="A2273" s="202" t="s">
        <v>30</v>
      </c>
      <c r="B2273" s="344" t="s">
        <v>31</v>
      </c>
      <c r="C2273" s="345"/>
      <c r="D2273" s="182">
        <f>D2262</f>
        <v>0.59702650456978046</v>
      </c>
      <c r="E2273" s="182">
        <f t="shared" ref="E2273:O2273" si="1967">E2262</f>
        <v>0.59313846112405133</v>
      </c>
      <c r="F2273" s="182">
        <f t="shared" si="1967"/>
        <v>0.58396838114043215</v>
      </c>
      <c r="G2273" s="182">
        <f t="shared" si="1967"/>
        <v>0.56074532335187355</v>
      </c>
      <c r="H2273" s="182">
        <f t="shared" si="1967"/>
        <v>0.73012775726868751</v>
      </c>
      <c r="I2273" s="182">
        <f t="shared" si="1967"/>
        <v>0.42163206225344413</v>
      </c>
      <c r="J2273" s="182">
        <f t="shared" si="1967"/>
        <v>0.413582440930162</v>
      </c>
      <c r="K2273" s="182">
        <f t="shared" si="1967"/>
        <v>0.38220290358631676</v>
      </c>
      <c r="L2273" s="182">
        <f t="shared" si="1967"/>
        <v>0.47751373853309192</v>
      </c>
      <c r="M2273" s="182">
        <f t="shared" si="1967"/>
        <v>0.52051005335632605</v>
      </c>
      <c r="N2273" s="182">
        <f t="shared" si="1967"/>
        <v>0.17436066080890028</v>
      </c>
      <c r="O2273" s="182">
        <f t="shared" si="1967"/>
        <v>0.63985143363358055</v>
      </c>
      <c r="P2273" s="207">
        <v>2030</v>
      </c>
      <c r="Q2273" s="61">
        <f t="shared" si="1938"/>
        <v>5.9702650456978045E-4</v>
      </c>
      <c r="R2273" s="61">
        <f t="shared" si="1938"/>
        <v>5.9313846112405138E-4</v>
      </c>
      <c r="S2273" s="61">
        <f t="shared" si="1938"/>
        <v>5.8396838114043218E-4</v>
      </c>
      <c r="T2273" s="61">
        <f t="shared" si="1936"/>
        <v>5.6074532335187357E-4</v>
      </c>
      <c r="U2273" s="61">
        <f t="shared" si="1936"/>
        <v>7.3012775726868755E-4</v>
      </c>
      <c r="V2273" s="61">
        <f t="shared" si="1936"/>
        <v>4.2163206225344412E-4</v>
      </c>
      <c r="W2273" s="61">
        <f t="shared" si="1936"/>
        <v>4.1358244093016202E-4</v>
      </c>
      <c r="X2273" s="61">
        <f t="shared" si="1936"/>
        <v>3.8220290358631677E-4</v>
      </c>
      <c r="Y2273" s="61">
        <f t="shared" si="1936"/>
        <v>4.7751373853309193E-4</v>
      </c>
      <c r="Z2273" s="61">
        <f t="shared" si="1936"/>
        <v>5.2051005335632605E-4</v>
      </c>
      <c r="AA2273" s="61">
        <f t="shared" si="1936"/>
        <v>1.7436066080890028E-4</v>
      </c>
      <c r="AB2273" s="61">
        <f t="shared" si="1936"/>
        <v>6.3985143363358052E-4</v>
      </c>
    </row>
    <row r="2274" spans="1:28" ht="83.25" hidden="1" customHeight="1" thickBot="1" x14ac:dyDescent="0.3">
      <c r="A2274" s="202" t="s">
        <v>32</v>
      </c>
      <c r="B2274" s="344" t="s">
        <v>33</v>
      </c>
      <c r="C2274" s="345"/>
      <c r="D2274" s="183">
        <f>ROUND(D2273*D2268,0)</f>
        <v>35041</v>
      </c>
      <c r="E2274" s="183">
        <f t="shared" ref="E2274:F2274" si="1968">ROUND(E2273*E2268,0)</f>
        <v>33250</v>
      </c>
      <c r="F2274" s="183">
        <f t="shared" si="1968"/>
        <v>30337</v>
      </c>
      <c r="G2274" s="183">
        <f>ROUND(G2273*G2268,0)</f>
        <v>26878</v>
      </c>
      <c r="H2274" s="183">
        <f t="shared" ref="H2274:O2274" si="1969">ROUND(H2273*H2268,0)</f>
        <v>30061</v>
      </c>
      <c r="I2274" s="183">
        <f t="shared" si="1969"/>
        <v>12993</v>
      </c>
      <c r="J2274" s="183">
        <f t="shared" si="1969"/>
        <v>13097</v>
      </c>
      <c r="K2274" s="183">
        <f t="shared" si="1969"/>
        <v>12130</v>
      </c>
      <c r="L2274" s="183">
        <f t="shared" si="1969"/>
        <v>15869</v>
      </c>
      <c r="M2274" s="183">
        <f t="shared" si="1969"/>
        <v>22009</v>
      </c>
      <c r="N2274" s="183">
        <f t="shared" si="1969"/>
        <v>9170</v>
      </c>
      <c r="O2274" s="183">
        <f t="shared" si="1969"/>
        <v>42251</v>
      </c>
      <c r="P2274" s="207">
        <v>2030</v>
      </c>
      <c r="Q2274" s="61">
        <f t="shared" si="1938"/>
        <v>35.040999999999997</v>
      </c>
      <c r="R2274" s="61">
        <f t="shared" si="1938"/>
        <v>33.25</v>
      </c>
      <c r="S2274" s="61">
        <f t="shared" si="1938"/>
        <v>30.337</v>
      </c>
      <c r="T2274" s="61">
        <f t="shared" si="1938"/>
        <v>26.878</v>
      </c>
      <c r="U2274" s="61">
        <f t="shared" si="1938"/>
        <v>30.061</v>
      </c>
      <c r="V2274" s="61">
        <f t="shared" si="1938"/>
        <v>12.993</v>
      </c>
      <c r="W2274" s="61">
        <f t="shared" si="1938"/>
        <v>13.097</v>
      </c>
      <c r="X2274" s="61">
        <f t="shared" si="1938"/>
        <v>12.13</v>
      </c>
      <c r="Y2274" s="61">
        <f t="shared" si="1938"/>
        <v>15.869</v>
      </c>
      <c r="Z2274" s="61">
        <f t="shared" si="1938"/>
        <v>22.009</v>
      </c>
      <c r="AA2274" s="61">
        <f t="shared" si="1938"/>
        <v>9.17</v>
      </c>
      <c r="AB2274" s="61">
        <f t="shared" si="1938"/>
        <v>42.250999999999998</v>
      </c>
    </row>
    <row r="2275" spans="1:28" ht="53.25" hidden="1" customHeight="1" thickBot="1" x14ac:dyDescent="0.3">
      <c r="A2275" s="202" t="s">
        <v>34</v>
      </c>
      <c r="B2275" s="344" t="s">
        <v>35</v>
      </c>
      <c r="C2275" s="345"/>
      <c r="D2275" s="184">
        <f>D2272*D2274</f>
        <v>175466.91907468322</v>
      </c>
      <c r="E2275" s="185">
        <f t="shared" ref="E2275:O2275" si="1970">E2272*E2274</f>
        <v>166498.53198348268</v>
      </c>
      <c r="F2275" s="185">
        <f t="shared" si="1970"/>
        <v>151911.75833933576</v>
      </c>
      <c r="G2275" s="185">
        <f t="shared" si="1970"/>
        <v>134590.90353840744</v>
      </c>
      <c r="H2275" s="185">
        <f t="shared" si="1970"/>
        <v>150529.69533700671</v>
      </c>
      <c r="I2275" s="185">
        <f t="shared" si="1970"/>
        <v>65062.118077034305</v>
      </c>
      <c r="J2275" s="185">
        <f t="shared" si="1970"/>
        <v>65582.895440230757</v>
      </c>
      <c r="K2275" s="185">
        <f t="shared" si="1970"/>
        <v>60740.66745743293</v>
      </c>
      <c r="L2275" s="185">
        <f t="shared" si="1970"/>
        <v>79463.615159274792</v>
      </c>
      <c r="M2275" s="185">
        <f t="shared" si="1970"/>
        <v>110209.50948645025</v>
      </c>
      <c r="N2275" s="185">
        <f t="shared" si="1970"/>
        <v>45918.542504918383</v>
      </c>
      <c r="O2275" s="186">
        <f t="shared" si="1970"/>
        <v>211570.81127320684</v>
      </c>
      <c r="P2275" s="207">
        <v>2030</v>
      </c>
      <c r="Q2275" s="61">
        <f t="shared" si="1938"/>
        <v>175.4669190746832</v>
      </c>
      <c r="R2275" s="61">
        <f t="shared" si="1938"/>
        <v>166.49853198348268</v>
      </c>
      <c r="S2275" s="61">
        <f t="shared" si="1938"/>
        <v>151.91175833933576</v>
      </c>
      <c r="T2275" s="61">
        <f t="shared" si="1938"/>
        <v>134.59090353840745</v>
      </c>
      <c r="U2275" s="61">
        <f t="shared" si="1938"/>
        <v>150.5296953370067</v>
      </c>
      <c r="V2275" s="61">
        <f t="shared" si="1938"/>
        <v>65.062118077034299</v>
      </c>
      <c r="W2275" s="61">
        <f t="shared" si="1938"/>
        <v>65.582895440230757</v>
      </c>
      <c r="X2275" s="61">
        <f t="shared" si="1938"/>
        <v>60.740667457432927</v>
      </c>
      <c r="Y2275" s="61">
        <f t="shared" si="1938"/>
        <v>79.463615159274795</v>
      </c>
      <c r="Z2275" s="61">
        <f t="shared" si="1938"/>
        <v>110.20950948645024</v>
      </c>
      <c r="AA2275" s="61">
        <f t="shared" si="1938"/>
        <v>45.918542504918385</v>
      </c>
      <c r="AB2275" s="61">
        <f t="shared" si="1938"/>
        <v>211.57081127320683</v>
      </c>
    </row>
    <row r="2276" spans="1:28" ht="48.75" hidden="1" customHeight="1" thickBot="1" x14ac:dyDescent="0.3">
      <c r="A2276" s="202" t="s">
        <v>36</v>
      </c>
      <c r="B2276" s="344" t="s">
        <v>37</v>
      </c>
      <c r="C2276" s="345"/>
      <c r="D2276" s="184">
        <f>ROUND(D2275*0.9,2)</f>
        <v>157920.23000000001</v>
      </c>
      <c r="E2276" s="185">
        <f t="shared" ref="E2276:O2276" si="1971">ROUND(E2275*0.9,2)</f>
        <v>149848.68</v>
      </c>
      <c r="F2276" s="185">
        <f t="shared" si="1971"/>
        <v>136720.57999999999</v>
      </c>
      <c r="G2276" s="185">
        <f t="shared" si="1971"/>
        <v>121131.81</v>
      </c>
      <c r="H2276" s="185">
        <f t="shared" si="1971"/>
        <v>135476.73000000001</v>
      </c>
      <c r="I2276" s="185">
        <f t="shared" si="1971"/>
        <v>58555.91</v>
      </c>
      <c r="J2276" s="185">
        <f t="shared" si="1971"/>
        <v>59024.61</v>
      </c>
      <c r="K2276" s="185">
        <f t="shared" si="1971"/>
        <v>54666.6</v>
      </c>
      <c r="L2276" s="185">
        <f t="shared" si="1971"/>
        <v>71517.25</v>
      </c>
      <c r="M2276" s="185">
        <f t="shared" si="1971"/>
        <v>99188.56</v>
      </c>
      <c r="N2276" s="185">
        <f t="shared" si="1971"/>
        <v>41326.69</v>
      </c>
      <c r="O2276" s="186">
        <f t="shared" si="1971"/>
        <v>190413.73</v>
      </c>
      <c r="P2276" s="207">
        <v>2030</v>
      </c>
      <c r="Q2276" s="61">
        <f t="shared" si="1938"/>
        <v>157.92023</v>
      </c>
      <c r="R2276" s="61">
        <f t="shared" si="1938"/>
        <v>149.84868</v>
      </c>
      <c r="S2276" s="61">
        <f t="shared" si="1938"/>
        <v>136.72057999999998</v>
      </c>
      <c r="T2276" s="61">
        <f t="shared" si="1938"/>
        <v>121.13181</v>
      </c>
      <c r="U2276" s="61">
        <f t="shared" si="1938"/>
        <v>135.47673</v>
      </c>
      <c r="V2276" s="61">
        <f t="shared" si="1938"/>
        <v>58.555910000000004</v>
      </c>
      <c r="W2276" s="61">
        <f t="shared" si="1938"/>
        <v>59.024610000000003</v>
      </c>
      <c r="X2276" s="61">
        <f t="shared" si="1938"/>
        <v>54.666599999999995</v>
      </c>
      <c r="Y2276" s="61">
        <f t="shared" si="1938"/>
        <v>71.517250000000004</v>
      </c>
      <c r="Z2276" s="61">
        <f t="shared" si="1938"/>
        <v>99.188559999999995</v>
      </c>
      <c r="AA2276" s="61">
        <f t="shared" si="1938"/>
        <v>41.326689999999999</v>
      </c>
      <c r="AB2276" s="61">
        <f t="shared" si="1938"/>
        <v>190.41373000000002</v>
      </c>
    </row>
    <row r="2277" spans="1:28" ht="20.25" hidden="1" customHeight="1" thickBot="1" x14ac:dyDescent="0.3">
      <c r="A2277" s="346" t="str">
        <f>A2266</f>
        <v>Объект 23:</v>
      </c>
      <c r="B2277" s="347"/>
      <c r="C2277" s="43"/>
      <c r="D2277" s="348" t="str">
        <f>D2266</f>
        <v>Яч.№16 Гряз. ГОС правая,левая</v>
      </c>
      <c r="E2277" s="349"/>
      <c r="F2277" s="349"/>
      <c r="G2277" s="349"/>
      <c r="H2277" s="349"/>
      <c r="I2277" s="349"/>
      <c r="J2277" s="349"/>
      <c r="K2277" s="349"/>
      <c r="L2277" s="349"/>
      <c r="M2277" s="349"/>
      <c r="N2277" s="349"/>
      <c r="O2277" s="350"/>
      <c r="P2277" s="207">
        <v>2031</v>
      </c>
      <c r="Q2277" s="61" t="e">
        <f t="shared" si="1938"/>
        <v>#VALUE!</v>
      </c>
      <c r="R2277" s="61">
        <f t="shared" si="1938"/>
        <v>0</v>
      </c>
      <c r="S2277" s="61">
        <f t="shared" si="1938"/>
        <v>0</v>
      </c>
      <c r="T2277" s="61">
        <f t="shared" si="1938"/>
        <v>0</v>
      </c>
      <c r="U2277" s="61">
        <f t="shared" si="1938"/>
        <v>0</v>
      </c>
      <c r="V2277" s="61">
        <f t="shared" si="1938"/>
        <v>0</v>
      </c>
      <c r="W2277" s="61">
        <f t="shared" si="1938"/>
        <v>0</v>
      </c>
      <c r="X2277" s="61">
        <f t="shared" si="1938"/>
        <v>0</v>
      </c>
      <c r="Y2277" s="61">
        <f t="shared" si="1938"/>
        <v>0</v>
      </c>
      <c r="Z2277" s="61">
        <f t="shared" si="1938"/>
        <v>0</v>
      </c>
      <c r="AA2277" s="61">
        <f t="shared" si="1938"/>
        <v>0</v>
      </c>
      <c r="AB2277" s="61">
        <f t="shared" si="1938"/>
        <v>0</v>
      </c>
    </row>
    <row r="2278" spans="1:28" ht="16.5" hidden="1" thickBot="1" x14ac:dyDescent="0.3">
      <c r="A2278" s="351" t="s">
        <v>302</v>
      </c>
      <c r="B2278" s="352"/>
      <c r="C2278" s="352"/>
      <c r="D2278" s="352"/>
      <c r="E2278" s="352"/>
      <c r="F2278" s="352"/>
      <c r="G2278" s="352"/>
      <c r="H2278" s="352"/>
      <c r="I2278" s="352"/>
      <c r="J2278" s="352"/>
      <c r="K2278" s="352"/>
      <c r="L2278" s="352"/>
      <c r="M2278" s="352"/>
      <c r="N2278" s="352"/>
      <c r="O2278" s="352"/>
      <c r="P2278" s="207">
        <v>2031</v>
      </c>
      <c r="Q2278" s="61">
        <f t="shared" si="1938"/>
        <v>0</v>
      </c>
      <c r="R2278" s="61">
        <f t="shared" si="1938"/>
        <v>0</v>
      </c>
      <c r="S2278" s="61">
        <f t="shared" si="1938"/>
        <v>0</v>
      </c>
      <c r="T2278" s="61">
        <f t="shared" si="1938"/>
        <v>0</v>
      </c>
      <c r="U2278" s="61">
        <f t="shared" si="1938"/>
        <v>0</v>
      </c>
      <c r="V2278" s="61">
        <f t="shared" si="1938"/>
        <v>0</v>
      </c>
      <c r="W2278" s="61">
        <f t="shared" si="1938"/>
        <v>0</v>
      </c>
      <c r="X2278" s="61">
        <f t="shared" si="1938"/>
        <v>0</v>
      </c>
      <c r="Y2278" s="61">
        <f t="shared" si="1938"/>
        <v>0</v>
      </c>
      <c r="Z2278" s="61">
        <f t="shared" si="1938"/>
        <v>0</v>
      </c>
      <c r="AA2278" s="61">
        <f t="shared" si="1938"/>
        <v>0</v>
      </c>
      <c r="AB2278" s="61">
        <f t="shared" si="1938"/>
        <v>0</v>
      </c>
    </row>
    <row r="2279" spans="1:28" s="41" customFormat="1" ht="29.25" hidden="1" customHeight="1" thickBot="1" x14ac:dyDescent="0.3">
      <c r="A2279" s="202" t="s">
        <v>11</v>
      </c>
      <c r="B2279" s="344" t="s">
        <v>293</v>
      </c>
      <c r="C2279" s="345"/>
      <c r="D2279" s="179">
        <f>D2268</f>
        <v>58692</v>
      </c>
      <c r="E2279" s="179">
        <f t="shared" ref="E2279:O2280" si="1972">E2268</f>
        <v>56058</v>
      </c>
      <c r="F2279" s="179">
        <f t="shared" si="1972"/>
        <v>51949</v>
      </c>
      <c r="G2279" s="179">
        <f t="shared" si="1972"/>
        <v>47932</v>
      </c>
      <c r="H2279" s="179">
        <f t="shared" si="1972"/>
        <v>41172</v>
      </c>
      <c r="I2279" s="179">
        <f t="shared" si="1972"/>
        <v>30817</v>
      </c>
      <c r="J2279" s="179">
        <f t="shared" si="1972"/>
        <v>31666</v>
      </c>
      <c r="K2279" s="179">
        <f t="shared" si="1972"/>
        <v>31737</v>
      </c>
      <c r="L2279" s="179">
        <f t="shared" si="1972"/>
        <v>33233</v>
      </c>
      <c r="M2279" s="179">
        <f t="shared" si="1972"/>
        <v>42283</v>
      </c>
      <c r="N2279" s="179">
        <f t="shared" si="1972"/>
        <v>52593</v>
      </c>
      <c r="O2279" s="179">
        <f t="shared" si="1972"/>
        <v>66032</v>
      </c>
      <c r="P2279" s="207">
        <v>2031</v>
      </c>
      <c r="Q2279" s="61">
        <f t="shared" si="1938"/>
        <v>58.692</v>
      </c>
      <c r="R2279" s="61">
        <f t="shared" si="1938"/>
        <v>56.058</v>
      </c>
      <c r="S2279" s="61">
        <f t="shared" si="1938"/>
        <v>51.948999999999998</v>
      </c>
      <c r="T2279" s="61">
        <f t="shared" si="1938"/>
        <v>47.932000000000002</v>
      </c>
      <c r="U2279" s="61">
        <f t="shared" si="1938"/>
        <v>41.171999999999997</v>
      </c>
      <c r="V2279" s="61">
        <f t="shared" si="1938"/>
        <v>30.817</v>
      </c>
      <c r="W2279" s="61">
        <f t="shared" si="1938"/>
        <v>31.666</v>
      </c>
      <c r="X2279" s="61">
        <f t="shared" si="1938"/>
        <v>31.736999999999998</v>
      </c>
      <c r="Y2279" s="61">
        <f t="shared" si="1938"/>
        <v>33.232999999999997</v>
      </c>
      <c r="Z2279" s="61">
        <f t="shared" si="1938"/>
        <v>42.283000000000001</v>
      </c>
      <c r="AA2279" s="61">
        <f t="shared" si="1938"/>
        <v>52.593000000000004</v>
      </c>
      <c r="AB2279" s="61">
        <f t="shared" si="1938"/>
        <v>66.031999999999996</v>
      </c>
    </row>
    <row r="2280" spans="1:28" ht="16.5" hidden="1" thickBot="1" x14ac:dyDescent="0.3">
      <c r="A2280" s="202" t="s">
        <v>12</v>
      </c>
      <c r="B2280" s="353" t="s">
        <v>291</v>
      </c>
      <c r="C2280" s="354"/>
      <c r="D2280" s="179">
        <f>D2269</f>
        <v>15775</v>
      </c>
      <c r="E2280" s="179">
        <f t="shared" si="1972"/>
        <v>15285</v>
      </c>
      <c r="F2280" s="179">
        <f t="shared" si="1972"/>
        <v>14641</v>
      </c>
      <c r="G2280" s="179">
        <f t="shared" si="1972"/>
        <v>14622</v>
      </c>
      <c r="H2280" s="179">
        <f t="shared" si="1972"/>
        <v>5586</v>
      </c>
      <c r="I2280" s="179">
        <f t="shared" si="1972"/>
        <v>13688</v>
      </c>
      <c r="J2280" s="179">
        <f t="shared" si="1972"/>
        <v>14320</v>
      </c>
      <c r="K2280" s="179">
        <f t="shared" si="1972"/>
        <v>15348</v>
      </c>
      <c r="L2280" s="179">
        <f t="shared" si="1972"/>
        <v>12904</v>
      </c>
      <c r="M2280" s="179">
        <f t="shared" si="1972"/>
        <v>14600</v>
      </c>
      <c r="N2280" s="179">
        <f t="shared" si="1972"/>
        <v>36365</v>
      </c>
      <c r="O2280" s="179">
        <f t="shared" si="1972"/>
        <v>14920</v>
      </c>
      <c r="P2280" s="207">
        <v>2031</v>
      </c>
      <c r="Q2280" s="61">
        <f t="shared" si="1938"/>
        <v>15.775</v>
      </c>
      <c r="R2280" s="61">
        <f t="shared" si="1938"/>
        <v>15.285</v>
      </c>
      <c r="S2280" s="61">
        <f t="shared" si="1938"/>
        <v>14.641</v>
      </c>
      <c r="T2280" s="61">
        <f t="shared" si="1938"/>
        <v>14.622</v>
      </c>
      <c r="U2280" s="61">
        <f t="shared" si="1938"/>
        <v>5.5860000000000003</v>
      </c>
      <c r="V2280" s="61">
        <f t="shared" si="1938"/>
        <v>13.688000000000001</v>
      </c>
      <c r="W2280" s="61">
        <f t="shared" si="1938"/>
        <v>14.32</v>
      </c>
      <c r="X2280" s="61">
        <f t="shared" si="1938"/>
        <v>15.348000000000001</v>
      </c>
      <c r="Y2280" s="61">
        <f t="shared" si="1938"/>
        <v>12.904</v>
      </c>
      <c r="Z2280" s="61">
        <f t="shared" si="1938"/>
        <v>14.6</v>
      </c>
      <c r="AA2280" s="61">
        <f t="shared" si="1938"/>
        <v>36.365000000000002</v>
      </c>
      <c r="AB2280" s="61">
        <f t="shared" si="1938"/>
        <v>14.92</v>
      </c>
    </row>
    <row r="2281" spans="1:28" ht="33" hidden="1" customHeight="1" thickBot="1" x14ac:dyDescent="0.3">
      <c r="A2281" s="202" t="s">
        <v>13</v>
      </c>
      <c r="B2281" s="344" t="s">
        <v>292</v>
      </c>
      <c r="C2281" s="345"/>
      <c r="D2281" s="180">
        <f>D2279-D2280</f>
        <v>42917</v>
      </c>
      <c r="E2281" s="180">
        <f t="shared" ref="E2281:O2281" si="1973">E2279-E2280</f>
        <v>40773</v>
      </c>
      <c r="F2281" s="180">
        <f t="shared" si="1973"/>
        <v>37308</v>
      </c>
      <c r="G2281" s="180">
        <f t="shared" si="1973"/>
        <v>33310</v>
      </c>
      <c r="H2281" s="180">
        <f t="shared" si="1973"/>
        <v>35586</v>
      </c>
      <c r="I2281" s="180">
        <f t="shared" si="1973"/>
        <v>17129</v>
      </c>
      <c r="J2281" s="180">
        <f t="shared" si="1973"/>
        <v>17346</v>
      </c>
      <c r="K2281" s="180">
        <f t="shared" si="1973"/>
        <v>16389</v>
      </c>
      <c r="L2281" s="180">
        <f t="shared" si="1973"/>
        <v>20329</v>
      </c>
      <c r="M2281" s="180">
        <f t="shared" si="1973"/>
        <v>27683</v>
      </c>
      <c r="N2281" s="180">
        <f t="shared" si="1973"/>
        <v>16228</v>
      </c>
      <c r="O2281" s="180">
        <f t="shared" si="1973"/>
        <v>51112</v>
      </c>
      <c r="P2281" s="207">
        <v>2031</v>
      </c>
      <c r="Q2281" s="61">
        <f t="shared" si="1938"/>
        <v>42.917000000000002</v>
      </c>
      <c r="R2281" s="61">
        <f t="shared" si="1938"/>
        <v>40.773000000000003</v>
      </c>
      <c r="S2281" s="61">
        <f t="shared" si="1938"/>
        <v>37.308</v>
      </c>
      <c r="T2281" s="61">
        <f t="shared" si="1938"/>
        <v>33.31</v>
      </c>
      <c r="U2281" s="61">
        <f t="shared" si="1938"/>
        <v>35.585999999999999</v>
      </c>
      <c r="V2281" s="61">
        <f t="shared" si="1938"/>
        <v>17.129000000000001</v>
      </c>
      <c r="W2281" s="61">
        <f t="shared" si="1938"/>
        <v>17.346</v>
      </c>
      <c r="X2281" s="61">
        <f t="shared" si="1938"/>
        <v>16.388999999999999</v>
      </c>
      <c r="Y2281" s="61">
        <f t="shared" si="1938"/>
        <v>20.329000000000001</v>
      </c>
      <c r="Z2281" s="61">
        <f t="shared" si="1938"/>
        <v>27.683</v>
      </c>
      <c r="AA2281" s="61">
        <f t="shared" si="1938"/>
        <v>16.228000000000002</v>
      </c>
      <c r="AB2281" s="61">
        <f t="shared" si="1938"/>
        <v>51.112000000000002</v>
      </c>
    </row>
    <row r="2282" spans="1:28" ht="36" hidden="1" customHeight="1" thickBot="1" x14ac:dyDescent="0.3">
      <c r="A2282" s="202" t="s">
        <v>14</v>
      </c>
      <c r="B2282" s="344" t="s">
        <v>27</v>
      </c>
      <c r="C2282" s="345"/>
      <c r="D2282" s="181">
        <f>D2281/D2279</f>
        <v>0.7312240169017924</v>
      </c>
      <c r="E2282" s="181">
        <f t="shared" ref="E2282:O2282" si="1974">E2281/E2279</f>
        <v>0.72733597345606338</v>
      </c>
      <c r="F2282" s="181">
        <f t="shared" si="1974"/>
        <v>0.71816589347244408</v>
      </c>
      <c r="G2282" s="181">
        <f t="shared" si="1974"/>
        <v>0.69494283568388548</v>
      </c>
      <c r="H2282" s="181">
        <f t="shared" si="1974"/>
        <v>0.86432526960069955</v>
      </c>
      <c r="I2282" s="181">
        <f t="shared" si="1974"/>
        <v>0.55582957458545612</v>
      </c>
      <c r="J2282" s="181">
        <f t="shared" si="1974"/>
        <v>0.54777995326217399</v>
      </c>
      <c r="K2282" s="181">
        <f t="shared" si="1974"/>
        <v>0.51640041591832875</v>
      </c>
      <c r="L2282" s="181">
        <f t="shared" si="1974"/>
        <v>0.61171125086510392</v>
      </c>
      <c r="M2282" s="181">
        <f t="shared" si="1974"/>
        <v>0.6547075656883381</v>
      </c>
      <c r="N2282" s="181">
        <f t="shared" si="1974"/>
        <v>0.30855817314091227</v>
      </c>
      <c r="O2282" s="181">
        <f t="shared" si="1974"/>
        <v>0.77404894596559248</v>
      </c>
      <c r="P2282" s="207">
        <v>2031</v>
      </c>
      <c r="Q2282" s="61">
        <f t="shared" si="1938"/>
        <v>7.312240169017924E-4</v>
      </c>
      <c r="R2282" s="61">
        <f t="shared" si="1938"/>
        <v>7.2733597345606333E-4</v>
      </c>
      <c r="S2282" s="61">
        <f t="shared" si="1938"/>
        <v>7.1816589347244413E-4</v>
      </c>
      <c r="T2282" s="61">
        <f t="shared" si="1938"/>
        <v>6.9494283568388552E-4</v>
      </c>
      <c r="U2282" s="61">
        <f t="shared" si="1938"/>
        <v>8.643252696006995E-4</v>
      </c>
      <c r="V2282" s="61">
        <f t="shared" si="1938"/>
        <v>5.5582957458545613E-4</v>
      </c>
      <c r="W2282" s="61">
        <f t="shared" si="1938"/>
        <v>5.4777995326217403E-4</v>
      </c>
      <c r="X2282" s="61">
        <f t="shared" si="1938"/>
        <v>5.1640041591832872E-4</v>
      </c>
      <c r="Y2282" s="61">
        <f t="shared" si="1938"/>
        <v>6.1171125086510389E-4</v>
      </c>
      <c r="Z2282" s="61">
        <f t="shared" si="1938"/>
        <v>6.5470756568833811E-4</v>
      </c>
      <c r="AA2282" s="61">
        <f t="shared" si="1938"/>
        <v>3.0855817314091226E-4</v>
      </c>
      <c r="AB2282" s="61">
        <f t="shared" si="1938"/>
        <v>7.7404894596559248E-4</v>
      </c>
    </row>
    <row r="2283" spans="1:28" ht="81.75" hidden="1" customHeight="1" thickBot="1" x14ac:dyDescent="0.3">
      <c r="A2283" s="202" t="s">
        <v>28</v>
      </c>
      <c r="B2283" s="344" t="s">
        <v>29</v>
      </c>
      <c r="C2283" s="345"/>
      <c r="D2283" s="187">
        <f t="shared" ref="D2283:O2283" si="1975">D2184</f>
        <v>5.227803530549056</v>
      </c>
      <c r="E2283" s="187">
        <f t="shared" si="1975"/>
        <v>5.227803530549056</v>
      </c>
      <c r="F2283" s="187">
        <f t="shared" si="1975"/>
        <v>5.227803530549056</v>
      </c>
      <c r="G2283" s="187">
        <f t="shared" si="1975"/>
        <v>5.227803530549056</v>
      </c>
      <c r="H2283" s="187">
        <f t="shared" si="1975"/>
        <v>5.227803530549056</v>
      </c>
      <c r="I2283" s="187">
        <f t="shared" si="1975"/>
        <v>5.227803530549056</v>
      </c>
      <c r="J2283" s="187">
        <f t="shared" si="1975"/>
        <v>5.227803530549056</v>
      </c>
      <c r="K2283" s="187">
        <f t="shared" si="1975"/>
        <v>5.227803530549056</v>
      </c>
      <c r="L2283" s="187">
        <f t="shared" si="1975"/>
        <v>5.227803530549056</v>
      </c>
      <c r="M2283" s="187">
        <f t="shared" si="1975"/>
        <v>5.227803530549056</v>
      </c>
      <c r="N2283" s="187">
        <f t="shared" si="1975"/>
        <v>5.227803530549056</v>
      </c>
      <c r="O2283" s="187">
        <f t="shared" si="1975"/>
        <v>5.227803530549056</v>
      </c>
      <c r="P2283" s="207">
        <v>2031</v>
      </c>
      <c r="Q2283" s="61">
        <f t="shared" si="1938"/>
        <v>5.2278035305490557E-3</v>
      </c>
      <c r="R2283" s="61">
        <f t="shared" si="1938"/>
        <v>5.2278035305490557E-3</v>
      </c>
      <c r="S2283" s="61">
        <f t="shared" si="1938"/>
        <v>5.2278035305490557E-3</v>
      </c>
      <c r="T2283" s="61">
        <f t="shared" si="1938"/>
        <v>5.2278035305490557E-3</v>
      </c>
      <c r="U2283" s="61">
        <f t="shared" si="1938"/>
        <v>5.2278035305490557E-3</v>
      </c>
      <c r="V2283" s="61">
        <f t="shared" si="1938"/>
        <v>5.2278035305490557E-3</v>
      </c>
      <c r="W2283" s="61">
        <f t="shared" si="1938"/>
        <v>5.2278035305490557E-3</v>
      </c>
      <c r="X2283" s="61">
        <f t="shared" si="1938"/>
        <v>5.2278035305490557E-3</v>
      </c>
      <c r="Y2283" s="61">
        <f t="shared" si="1938"/>
        <v>5.2278035305490557E-3</v>
      </c>
      <c r="Z2283" s="61">
        <f t="shared" si="1938"/>
        <v>5.2278035305490557E-3</v>
      </c>
      <c r="AA2283" s="61">
        <f t="shared" si="1938"/>
        <v>5.2278035305490557E-3</v>
      </c>
      <c r="AB2283" s="61">
        <f t="shared" si="1938"/>
        <v>5.2278035305490557E-3</v>
      </c>
    </row>
    <row r="2284" spans="1:28" ht="51" hidden="1" customHeight="1" thickBot="1" x14ac:dyDescent="0.3">
      <c r="A2284" s="202" t="s">
        <v>30</v>
      </c>
      <c r="B2284" s="344" t="s">
        <v>31</v>
      </c>
      <c r="C2284" s="345"/>
      <c r="D2284" s="182">
        <f>D2273</f>
        <v>0.59702650456978046</v>
      </c>
      <c r="E2284" s="182">
        <f t="shared" ref="E2284:O2284" si="1976">E2273</f>
        <v>0.59313846112405133</v>
      </c>
      <c r="F2284" s="182">
        <f t="shared" si="1976"/>
        <v>0.58396838114043215</v>
      </c>
      <c r="G2284" s="182">
        <f t="shared" si="1976"/>
        <v>0.56074532335187355</v>
      </c>
      <c r="H2284" s="182">
        <f t="shared" si="1976"/>
        <v>0.73012775726868751</v>
      </c>
      <c r="I2284" s="182">
        <f t="shared" si="1976"/>
        <v>0.42163206225344413</v>
      </c>
      <c r="J2284" s="182">
        <f t="shared" si="1976"/>
        <v>0.413582440930162</v>
      </c>
      <c r="K2284" s="182">
        <f t="shared" si="1976"/>
        <v>0.38220290358631676</v>
      </c>
      <c r="L2284" s="182">
        <f t="shared" si="1976"/>
        <v>0.47751373853309192</v>
      </c>
      <c r="M2284" s="182">
        <f t="shared" si="1976"/>
        <v>0.52051005335632605</v>
      </c>
      <c r="N2284" s="182">
        <f t="shared" si="1976"/>
        <v>0.17436066080890028</v>
      </c>
      <c r="O2284" s="182">
        <f t="shared" si="1976"/>
        <v>0.63985143363358055</v>
      </c>
      <c r="P2284" s="207">
        <v>2031</v>
      </c>
      <c r="Q2284" s="61">
        <f t="shared" si="1938"/>
        <v>5.9702650456978045E-4</v>
      </c>
      <c r="R2284" s="61">
        <f t="shared" si="1938"/>
        <v>5.9313846112405138E-4</v>
      </c>
      <c r="S2284" s="61">
        <f t="shared" si="1938"/>
        <v>5.8396838114043218E-4</v>
      </c>
      <c r="T2284" s="61">
        <f t="shared" si="1938"/>
        <v>5.6074532335187357E-4</v>
      </c>
      <c r="U2284" s="61">
        <f t="shared" si="1938"/>
        <v>7.3012775726868755E-4</v>
      </c>
      <c r="V2284" s="61">
        <f t="shared" si="1938"/>
        <v>4.2163206225344412E-4</v>
      </c>
      <c r="W2284" s="61">
        <f t="shared" si="1938"/>
        <v>4.1358244093016202E-4</v>
      </c>
      <c r="X2284" s="61">
        <f t="shared" si="1938"/>
        <v>3.8220290358631677E-4</v>
      </c>
      <c r="Y2284" s="61">
        <f t="shared" si="1938"/>
        <v>4.7751373853309193E-4</v>
      </c>
      <c r="Z2284" s="61">
        <f t="shared" si="1938"/>
        <v>5.2051005335632605E-4</v>
      </c>
      <c r="AA2284" s="61">
        <f t="shared" si="1938"/>
        <v>1.7436066080890028E-4</v>
      </c>
      <c r="AB2284" s="61">
        <f t="shared" si="1938"/>
        <v>6.3985143363358052E-4</v>
      </c>
    </row>
    <row r="2285" spans="1:28" ht="83.25" hidden="1" customHeight="1" thickBot="1" x14ac:dyDescent="0.3">
      <c r="A2285" s="202" t="s">
        <v>32</v>
      </c>
      <c r="B2285" s="344" t="s">
        <v>33</v>
      </c>
      <c r="C2285" s="345"/>
      <c r="D2285" s="183">
        <f>ROUND(D2284*D2279,0)</f>
        <v>35041</v>
      </c>
      <c r="E2285" s="183">
        <f t="shared" ref="E2285:F2285" si="1977">ROUND(E2284*E2279,0)</f>
        <v>33250</v>
      </c>
      <c r="F2285" s="183">
        <f t="shared" si="1977"/>
        <v>30337</v>
      </c>
      <c r="G2285" s="183">
        <f>ROUND(G2284*G2279,0)</f>
        <v>26878</v>
      </c>
      <c r="H2285" s="183">
        <f t="shared" ref="H2285:O2285" si="1978">ROUND(H2284*H2279,0)</f>
        <v>30061</v>
      </c>
      <c r="I2285" s="183">
        <f t="shared" si="1978"/>
        <v>12993</v>
      </c>
      <c r="J2285" s="183">
        <f t="shared" si="1978"/>
        <v>13097</v>
      </c>
      <c r="K2285" s="183">
        <f t="shared" si="1978"/>
        <v>12130</v>
      </c>
      <c r="L2285" s="183">
        <f t="shared" si="1978"/>
        <v>15869</v>
      </c>
      <c r="M2285" s="183">
        <f t="shared" si="1978"/>
        <v>22009</v>
      </c>
      <c r="N2285" s="183">
        <f t="shared" si="1978"/>
        <v>9170</v>
      </c>
      <c r="O2285" s="183">
        <f t="shared" si="1978"/>
        <v>42251</v>
      </c>
      <c r="P2285" s="207">
        <v>2031</v>
      </c>
      <c r="Q2285" s="61">
        <f t="shared" si="1938"/>
        <v>35.040999999999997</v>
      </c>
      <c r="R2285" s="61">
        <f t="shared" si="1938"/>
        <v>33.25</v>
      </c>
      <c r="S2285" s="61">
        <f t="shared" si="1938"/>
        <v>30.337</v>
      </c>
      <c r="T2285" s="61">
        <f t="shared" si="1938"/>
        <v>26.878</v>
      </c>
      <c r="U2285" s="61">
        <f t="shared" si="1938"/>
        <v>30.061</v>
      </c>
      <c r="V2285" s="61">
        <f t="shared" si="1938"/>
        <v>12.993</v>
      </c>
      <c r="W2285" s="61">
        <f t="shared" si="1938"/>
        <v>13.097</v>
      </c>
      <c r="X2285" s="61">
        <f t="shared" si="1938"/>
        <v>12.13</v>
      </c>
      <c r="Y2285" s="61">
        <f t="shared" si="1938"/>
        <v>15.869</v>
      </c>
      <c r="Z2285" s="61">
        <f t="shared" si="1938"/>
        <v>22.009</v>
      </c>
      <c r="AA2285" s="61">
        <f t="shared" si="1938"/>
        <v>9.17</v>
      </c>
      <c r="AB2285" s="61">
        <f t="shared" si="1938"/>
        <v>42.250999999999998</v>
      </c>
    </row>
    <row r="2286" spans="1:28" ht="53.25" hidden="1" customHeight="1" thickBot="1" x14ac:dyDescent="0.3">
      <c r="A2286" s="202" t="s">
        <v>34</v>
      </c>
      <c r="B2286" s="344" t="s">
        <v>35</v>
      </c>
      <c r="C2286" s="345"/>
      <c r="D2286" s="184">
        <f>D2283*D2285</f>
        <v>183187.46351396947</v>
      </c>
      <c r="E2286" s="185">
        <f t="shared" ref="E2286:O2286" si="1979">E2283*E2285</f>
        <v>173824.46739075612</v>
      </c>
      <c r="F2286" s="185">
        <f t="shared" si="1979"/>
        <v>158595.8757062667</v>
      </c>
      <c r="G2286" s="185">
        <f t="shared" si="1979"/>
        <v>140512.90329409752</v>
      </c>
      <c r="H2286" s="185">
        <f t="shared" si="1979"/>
        <v>157153.00193183517</v>
      </c>
      <c r="I2286" s="185">
        <f t="shared" si="1979"/>
        <v>67924.851272423883</v>
      </c>
      <c r="J2286" s="185">
        <f t="shared" si="1979"/>
        <v>68468.542839600981</v>
      </c>
      <c r="K2286" s="185">
        <f t="shared" si="1979"/>
        <v>63413.256825560049</v>
      </c>
      <c r="L2286" s="185">
        <f t="shared" si="1979"/>
        <v>82960.014226282976</v>
      </c>
      <c r="M2286" s="185">
        <f t="shared" si="1979"/>
        <v>115058.72790385417</v>
      </c>
      <c r="N2286" s="185">
        <f t="shared" si="1979"/>
        <v>47938.95837513484</v>
      </c>
      <c r="O2286" s="186">
        <f t="shared" si="1979"/>
        <v>220879.92696922817</v>
      </c>
      <c r="P2286" s="207">
        <v>2031</v>
      </c>
      <c r="Q2286" s="61">
        <f t="shared" si="1938"/>
        <v>183.18746351396948</v>
      </c>
      <c r="R2286" s="61">
        <f t="shared" si="1938"/>
        <v>173.82446739075613</v>
      </c>
      <c r="S2286" s="61">
        <f t="shared" si="1938"/>
        <v>158.5958757062667</v>
      </c>
      <c r="T2286" s="61">
        <f t="shared" ref="T2286:AB2314" si="1980">G2286/1000</f>
        <v>140.51290329409753</v>
      </c>
      <c r="U2286" s="61">
        <f t="shared" si="1980"/>
        <v>157.15300193183518</v>
      </c>
      <c r="V2286" s="61">
        <f t="shared" si="1980"/>
        <v>67.924851272423879</v>
      </c>
      <c r="W2286" s="61">
        <f t="shared" si="1980"/>
        <v>68.468542839600985</v>
      </c>
      <c r="X2286" s="61">
        <f t="shared" si="1980"/>
        <v>63.413256825560048</v>
      </c>
      <c r="Y2286" s="61">
        <f t="shared" si="1980"/>
        <v>82.960014226282979</v>
      </c>
      <c r="Z2286" s="61">
        <f t="shared" si="1980"/>
        <v>115.05872790385418</v>
      </c>
      <c r="AA2286" s="61">
        <f t="shared" si="1980"/>
        <v>47.938958375134838</v>
      </c>
      <c r="AB2286" s="61">
        <f t="shared" si="1980"/>
        <v>220.87992696922817</v>
      </c>
    </row>
    <row r="2287" spans="1:28" ht="48.75" hidden="1" customHeight="1" thickBot="1" x14ac:dyDescent="0.3">
      <c r="A2287" s="202" t="s">
        <v>36</v>
      </c>
      <c r="B2287" s="344" t="s">
        <v>37</v>
      </c>
      <c r="C2287" s="345"/>
      <c r="D2287" s="184">
        <f>ROUND(D2286*0.9,2)</f>
        <v>164868.72</v>
      </c>
      <c r="E2287" s="185">
        <f t="shared" ref="E2287:O2287" si="1981">ROUND(E2286*0.9,2)</f>
        <v>156442.01999999999</v>
      </c>
      <c r="F2287" s="185">
        <f t="shared" si="1981"/>
        <v>142736.29</v>
      </c>
      <c r="G2287" s="185">
        <f t="shared" si="1981"/>
        <v>126461.61</v>
      </c>
      <c r="H2287" s="185">
        <f t="shared" si="1981"/>
        <v>141437.70000000001</v>
      </c>
      <c r="I2287" s="185">
        <f t="shared" si="1981"/>
        <v>61132.37</v>
      </c>
      <c r="J2287" s="185">
        <f t="shared" si="1981"/>
        <v>61621.69</v>
      </c>
      <c r="K2287" s="185">
        <f t="shared" si="1981"/>
        <v>57071.93</v>
      </c>
      <c r="L2287" s="185">
        <f t="shared" si="1981"/>
        <v>74664.009999999995</v>
      </c>
      <c r="M2287" s="185">
        <f t="shared" si="1981"/>
        <v>103552.86</v>
      </c>
      <c r="N2287" s="185">
        <f t="shared" si="1981"/>
        <v>43145.06</v>
      </c>
      <c r="O2287" s="186">
        <f t="shared" si="1981"/>
        <v>198791.93</v>
      </c>
      <c r="P2287" s="207">
        <v>2031</v>
      </c>
      <c r="Q2287" s="61">
        <f t="shared" ref="Q2287:V2343" si="1982">D2287/1000</f>
        <v>164.86872</v>
      </c>
      <c r="R2287" s="61">
        <f t="shared" si="1982"/>
        <v>156.44201999999999</v>
      </c>
      <c r="S2287" s="61">
        <f t="shared" si="1982"/>
        <v>142.73629</v>
      </c>
      <c r="T2287" s="61">
        <f t="shared" si="1980"/>
        <v>126.46161000000001</v>
      </c>
      <c r="U2287" s="61">
        <f t="shared" si="1980"/>
        <v>141.43770000000001</v>
      </c>
      <c r="V2287" s="61">
        <f t="shared" si="1980"/>
        <v>61.132370000000002</v>
      </c>
      <c r="W2287" s="61">
        <f t="shared" si="1980"/>
        <v>61.621690000000001</v>
      </c>
      <c r="X2287" s="61">
        <f t="shared" si="1980"/>
        <v>57.071930000000002</v>
      </c>
      <c r="Y2287" s="61">
        <f t="shared" si="1980"/>
        <v>74.66400999999999</v>
      </c>
      <c r="Z2287" s="61">
        <f t="shared" si="1980"/>
        <v>103.55286</v>
      </c>
      <c r="AA2287" s="61">
        <f t="shared" si="1980"/>
        <v>43.145060000000001</v>
      </c>
      <c r="AB2287" s="61">
        <f t="shared" si="1980"/>
        <v>198.79192999999998</v>
      </c>
    </row>
    <row r="2288" spans="1:28" ht="20.25" hidden="1" customHeight="1" thickBot="1" x14ac:dyDescent="0.3">
      <c r="A2288" s="346" t="str">
        <f>Пр.6!A147</f>
        <v>Объект 24:</v>
      </c>
      <c r="B2288" s="347"/>
      <c r="C2288" s="42"/>
      <c r="D2288" s="355" t="str">
        <f>Пр.6!B147</f>
        <v>Яч.№3 Березка</v>
      </c>
      <c r="E2288" s="356"/>
      <c r="F2288" s="356"/>
      <c r="G2288" s="356"/>
      <c r="H2288" s="356"/>
      <c r="I2288" s="356"/>
      <c r="J2288" s="356"/>
      <c r="K2288" s="356"/>
      <c r="L2288" s="356"/>
      <c r="M2288" s="356"/>
      <c r="N2288" s="356"/>
      <c r="O2288" s="357"/>
      <c r="P2288" s="206">
        <v>2023</v>
      </c>
      <c r="Q2288" s="61" t="e">
        <f t="shared" si="1982"/>
        <v>#VALUE!</v>
      </c>
      <c r="R2288" s="61">
        <f t="shared" si="1982"/>
        <v>0</v>
      </c>
      <c r="S2288" s="61">
        <f t="shared" si="1982"/>
        <v>0</v>
      </c>
      <c r="T2288" s="61">
        <f t="shared" si="1980"/>
        <v>0</v>
      </c>
      <c r="U2288" s="61">
        <f t="shared" si="1980"/>
        <v>0</v>
      </c>
      <c r="V2288" s="61">
        <f t="shared" si="1980"/>
        <v>0</v>
      </c>
      <c r="W2288" s="61">
        <f t="shared" si="1980"/>
        <v>0</v>
      </c>
      <c r="X2288" s="61">
        <f t="shared" si="1980"/>
        <v>0</v>
      </c>
      <c r="Y2288" s="61">
        <f t="shared" si="1980"/>
        <v>0</v>
      </c>
      <c r="Z2288" s="61">
        <f t="shared" si="1980"/>
        <v>0</v>
      </c>
      <c r="AA2288" s="61">
        <f t="shared" si="1980"/>
        <v>0</v>
      </c>
      <c r="AB2288" s="61">
        <f t="shared" si="1980"/>
        <v>0</v>
      </c>
    </row>
    <row r="2289" spans="1:28" ht="16.5" hidden="1" thickBot="1" x14ac:dyDescent="0.3">
      <c r="A2289" s="351" t="s">
        <v>294</v>
      </c>
      <c r="B2289" s="358"/>
      <c r="C2289" s="358"/>
      <c r="D2289" s="358"/>
      <c r="E2289" s="358"/>
      <c r="F2289" s="358"/>
      <c r="G2289" s="358"/>
      <c r="H2289" s="358"/>
      <c r="I2289" s="358"/>
      <c r="J2289" s="358"/>
      <c r="K2289" s="358"/>
      <c r="L2289" s="358"/>
      <c r="M2289" s="358"/>
      <c r="N2289" s="358"/>
      <c r="O2289" s="359"/>
      <c r="P2289" s="206">
        <v>2023</v>
      </c>
      <c r="Q2289" s="61">
        <f t="shared" si="1982"/>
        <v>0</v>
      </c>
      <c r="R2289" s="61">
        <f t="shared" si="1982"/>
        <v>0</v>
      </c>
      <c r="S2289" s="61">
        <f t="shared" si="1982"/>
        <v>0</v>
      </c>
      <c r="T2289" s="61">
        <f t="shared" si="1980"/>
        <v>0</v>
      </c>
      <c r="U2289" s="61">
        <f t="shared" si="1980"/>
        <v>0</v>
      </c>
      <c r="V2289" s="61">
        <f t="shared" si="1980"/>
        <v>0</v>
      </c>
      <c r="W2289" s="61">
        <f t="shared" si="1980"/>
        <v>0</v>
      </c>
      <c r="X2289" s="61">
        <f t="shared" si="1980"/>
        <v>0</v>
      </c>
      <c r="Y2289" s="61">
        <f t="shared" si="1980"/>
        <v>0</v>
      </c>
      <c r="Z2289" s="61">
        <f t="shared" si="1980"/>
        <v>0</v>
      </c>
      <c r="AA2289" s="61">
        <f t="shared" si="1980"/>
        <v>0</v>
      </c>
      <c r="AB2289" s="61">
        <f t="shared" si="1980"/>
        <v>0</v>
      </c>
    </row>
    <row r="2290" spans="1:28" s="41" customFormat="1" ht="29.25" hidden="1" customHeight="1" thickBot="1" x14ac:dyDescent="0.3">
      <c r="A2290" s="202" t="s">
        <v>11</v>
      </c>
      <c r="B2290" s="344" t="s">
        <v>293</v>
      </c>
      <c r="C2290" s="345"/>
      <c r="D2290" s="183">
        <f>Пр.6!C149</f>
        <v>278363</v>
      </c>
      <c r="E2290" s="183">
        <f>Пр.6!D149</f>
        <v>239637</v>
      </c>
      <c r="F2290" s="183">
        <f>Пр.6!E149</f>
        <v>269669</v>
      </c>
      <c r="G2290" s="183">
        <f>Пр.6!F149</f>
        <v>269818</v>
      </c>
      <c r="H2290" s="183">
        <f>Пр.6!G149</f>
        <v>189293</v>
      </c>
      <c r="I2290" s="183">
        <f>Пр.6!H149</f>
        <v>169925</v>
      </c>
      <c r="J2290" s="183">
        <f>Пр.6!I149</f>
        <v>183262</v>
      </c>
      <c r="K2290" s="183">
        <f>Пр.6!J149</f>
        <v>179664</v>
      </c>
      <c r="L2290" s="183">
        <f>Пр.6!K149</f>
        <v>190225</v>
      </c>
      <c r="M2290" s="183">
        <f>Пр.6!L149</f>
        <v>183190</v>
      </c>
      <c r="N2290" s="183">
        <f>Пр.6!M149</f>
        <v>237025</v>
      </c>
      <c r="O2290" s="183">
        <f>Пр.6!N149</f>
        <v>221547</v>
      </c>
      <c r="P2290" s="206">
        <v>2023</v>
      </c>
      <c r="Q2290" s="61">
        <f t="shared" si="1982"/>
        <v>278.363</v>
      </c>
      <c r="R2290" s="61">
        <f t="shared" si="1982"/>
        <v>239.637</v>
      </c>
      <c r="S2290" s="61">
        <f t="shared" si="1982"/>
        <v>269.66899999999998</v>
      </c>
      <c r="T2290" s="61">
        <f t="shared" si="1980"/>
        <v>269.81799999999998</v>
      </c>
      <c r="U2290" s="61">
        <f t="shared" si="1980"/>
        <v>189.29300000000001</v>
      </c>
      <c r="V2290" s="61">
        <f t="shared" si="1980"/>
        <v>169.92500000000001</v>
      </c>
      <c r="W2290" s="61">
        <f t="shared" si="1980"/>
        <v>183.262</v>
      </c>
      <c r="X2290" s="61">
        <f t="shared" si="1980"/>
        <v>179.66399999999999</v>
      </c>
      <c r="Y2290" s="61">
        <f t="shared" si="1980"/>
        <v>190.22499999999999</v>
      </c>
      <c r="Z2290" s="61">
        <f t="shared" si="1980"/>
        <v>183.19</v>
      </c>
      <c r="AA2290" s="61">
        <f t="shared" si="1980"/>
        <v>237.02500000000001</v>
      </c>
      <c r="AB2290" s="61">
        <f t="shared" si="1980"/>
        <v>221.547</v>
      </c>
    </row>
    <row r="2291" spans="1:28" ht="16.5" hidden="1" thickBot="1" x14ac:dyDescent="0.3">
      <c r="A2291" s="202" t="s">
        <v>12</v>
      </c>
      <c r="B2291" s="353" t="s">
        <v>291</v>
      </c>
      <c r="C2291" s="354"/>
      <c r="D2291" s="183">
        <f>Пр.6!C150</f>
        <v>138595</v>
      </c>
      <c r="E2291" s="183">
        <f>Пр.6!D150</f>
        <v>124328</v>
      </c>
      <c r="F2291" s="183">
        <f>Пр.6!E150</f>
        <v>114882</v>
      </c>
      <c r="G2291" s="183">
        <f>Пр.6!F150</f>
        <v>117506</v>
      </c>
      <c r="H2291" s="183">
        <f>Пр.6!G150</f>
        <v>122565</v>
      </c>
      <c r="I2291" s="183">
        <f>Пр.6!H150</f>
        <v>120703</v>
      </c>
      <c r="J2291" s="183">
        <f>Пр.6!I150</f>
        <v>133509</v>
      </c>
      <c r="K2291" s="183">
        <f>Пр.6!J150</f>
        <v>129437</v>
      </c>
      <c r="L2291" s="183">
        <f>Пр.6!K150</f>
        <v>111545</v>
      </c>
      <c r="M2291" s="183">
        <f>Пр.6!L150</f>
        <v>124648</v>
      </c>
      <c r="N2291" s="183">
        <f>Пр.6!M150</f>
        <v>163374</v>
      </c>
      <c r="O2291" s="183">
        <f>Пр.6!N150</f>
        <v>136775</v>
      </c>
      <c r="P2291" s="206">
        <v>2023</v>
      </c>
      <c r="Q2291" s="61">
        <f t="shared" si="1982"/>
        <v>138.595</v>
      </c>
      <c r="R2291" s="61">
        <f t="shared" si="1982"/>
        <v>124.328</v>
      </c>
      <c r="S2291" s="61">
        <f t="shared" si="1982"/>
        <v>114.88200000000001</v>
      </c>
      <c r="T2291" s="61">
        <f t="shared" si="1980"/>
        <v>117.506</v>
      </c>
      <c r="U2291" s="61">
        <f t="shared" si="1980"/>
        <v>122.565</v>
      </c>
      <c r="V2291" s="61">
        <f t="shared" si="1980"/>
        <v>120.703</v>
      </c>
      <c r="W2291" s="61">
        <f t="shared" si="1980"/>
        <v>133.50899999999999</v>
      </c>
      <c r="X2291" s="61">
        <f t="shared" si="1980"/>
        <v>129.43700000000001</v>
      </c>
      <c r="Y2291" s="61">
        <f t="shared" si="1980"/>
        <v>111.545</v>
      </c>
      <c r="Z2291" s="61">
        <f t="shared" si="1980"/>
        <v>124.648</v>
      </c>
      <c r="AA2291" s="61">
        <f t="shared" si="1980"/>
        <v>163.374</v>
      </c>
      <c r="AB2291" s="61">
        <f t="shared" si="1980"/>
        <v>136.77500000000001</v>
      </c>
    </row>
    <row r="2292" spans="1:28" ht="33" hidden="1" customHeight="1" thickBot="1" x14ac:dyDescent="0.3">
      <c r="A2292" s="202" t="s">
        <v>13</v>
      </c>
      <c r="B2292" s="344" t="s">
        <v>292</v>
      </c>
      <c r="C2292" s="345"/>
      <c r="D2292" s="188">
        <f>D2290-D2291</f>
        <v>139768</v>
      </c>
      <c r="E2292" s="188">
        <f t="shared" ref="E2292:O2292" si="1983">E2290-E2291</f>
        <v>115309</v>
      </c>
      <c r="F2292" s="188">
        <f t="shared" si="1983"/>
        <v>154787</v>
      </c>
      <c r="G2292" s="188">
        <f t="shared" si="1983"/>
        <v>152312</v>
      </c>
      <c r="H2292" s="188">
        <f t="shared" si="1983"/>
        <v>66728</v>
      </c>
      <c r="I2292" s="188">
        <f t="shared" si="1983"/>
        <v>49222</v>
      </c>
      <c r="J2292" s="188">
        <f t="shared" si="1983"/>
        <v>49753</v>
      </c>
      <c r="K2292" s="188">
        <f t="shared" si="1983"/>
        <v>50227</v>
      </c>
      <c r="L2292" s="188">
        <f t="shared" si="1983"/>
        <v>78680</v>
      </c>
      <c r="M2292" s="188">
        <f t="shared" si="1983"/>
        <v>58542</v>
      </c>
      <c r="N2292" s="188">
        <f t="shared" si="1983"/>
        <v>73651</v>
      </c>
      <c r="O2292" s="188">
        <f t="shared" si="1983"/>
        <v>84772</v>
      </c>
      <c r="P2292" s="206">
        <v>2023</v>
      </c>
      <c r="Q2292" s="61">
        <f t="shared" si="1982"/>
        <v>139.768</v>
      </c>
      <c r="R2292" s="61">
        <f t="shared" si="1982"/>
        <v>115.309</v>
      </c>
      <c r="S2292" s="61">
        <f t="shared" si="1982"/>
        <v>154.78700000000001</v>
      </c>
      <c r="T2292" s="61">
        <f t="shared" si="1980"/>
        <v>152.31200000000001</v>
      </c>
      <c r="U2292" s="61">
        <f t="shared" si="1980"/>
        <v>66.727999999999994</v>
      </c>
      <c r="V2292" s="61">
        <f t="shared" si="1980"/>
        <v>49.222000000000001</v>
      </c>
      <c r="W2292" s="61">
        <f t="shared" si="1980"/>
        <v>49.753</v>
      </c>
      <c r="X2292" s="61">
        <f t="shared" si="1980"/>
        <v>50.226999999999997</v>
      </c>
      <c r="Y2292" s="61">
        <f t="shared" si="1980"/>
        <v>78.680000000000007</v>
      </c>
      <c r="Z2292" s="61">
        <f t="shared" si="1980"/>
        <v>58.542000000000002</v>
      </c>
      <c r="AA2292" s="61">
        <f t="shared" si="1980"/>
        <v>73.650999999999996</v>
      </c>
      <c r="AB2292" s="61">
        <f t="shared" si="1980"/>
        <v>84.772000000000006</v>
      </c>
    </row>
    <row r="2293" spans="1:28" ht="36" hidden="1" customHeight="1" thickBot="1" x14ac:dyDescent="0.3">
      <c r="A2293" s="202" t="s">
        <v>14</v>
      </c>
      <c r="B2293" s="344" t="s">
        <v>27</v>
      </c>
      <c r="C2293" s="345"/>
      <c r="D2293" s="181">
        <f>D2292/D2290</f>
        <v>0.50210696105445052</v>
      </c>
      <c r="E2293" s="181">
        <f t="shared" ref="E2293:O2293" si="1984">E2292/E2290</f>
        <v>0.48118195437265532</v>
      </c>
      <c r="F2293" s="181">
        <f t="shared" si="1984"/>
        <v>0.57398885300127189</v>
      </c>
      <c r="G2293" s="181">
        <f t="shared" si="1984"/>
        <v>0.56449903268128887</v>
      </c>
      <c r="H2293" s="181">
        <f t="shared" si="1984"/>
        <v>0.35251171464343639</v>
      </c>
      <c r="I2293" s="181">
        <f t="shared" si="1984"/>
        <v>0.2896689716051199</v>
      </c>
      <c r="J2293" s="181">
        <f t="shared" si="1984"/>
        <v>0.2714856325915902</v>
      </c>
      <c r="K2293" s="181">
        <f t="shared" si="1984"/>
        <v>0.27956073559533351</v>
      </c>
      <c r="L2293" s="181">
        <f t="shared" si="1984"/>
        <v>0.41361545538178474</v>
      </c>
      <c r="M2293" s="181">
        <f t="shared" si="1984"/>
        <v>0.31956984551558493</v>
      </c>
      <c r="N2293" s="181">
        <f t="shared" si="1984"/>
        <v>0.31073093555532116</v>
      </c>
      <c r="O2293" s="181">
        <f t="shared" si="1984"/>
        <v>0.38263664143500026</v>
      </c>
      <c r="P2293" s="206">
        <v>2023</v>
      </c>
      <c r="Q2293" s="61">
        <f t="shared" si="1982"/>
        <v>5.0210696105445053E-4</v>
      </c>
      <c r="R2293" s="61">
        <f t="shared" si="1982"/>
        <v>4.811819543726553E-4</v>
      </c>
      <c r="S2293" s="61">
        <f t="shared" si="1982"/>
        <v>5.7398885300127193E-4</v>
      </c>
      <c r="T2293" s="61">
        <f t="shared" si="1980"/>
        <v>5.6449903268128887E-4</v>
      </c>
      <c r="U2293" s="61">
        <f t="shared" si="1980"/>
        <v>3.525117146434364E-4</v>
      </c>
      <c r="V2293" s="61">
        <f t="shared" si="1980"/>
        <v>2.8966897160511991E-4</v>
      </c>
      <c r="W2293" s="61">
        <f t="shared" si="1980"/>
        <v>2.7148563259159019E-4</v>
      </c>
      <c r="X2293" s="61">
        <f t="shared" si="1980"/>
        <v>2.7956073559533349E-4</v>
      </c>
      <c r="Y2293" s="61">
        <f t="shared" si="1980"/>
        <v>4.1361545538178473E-4</v>
      </c>
      <c r="Z2293" s="61">
        <f t="shared" si="1980"/>
        <v>3.1956984551558492E-4</v>
      </c>
      <c r="AA2293" s="61">
        <f t="shared" si="1980"/>
        <v>3.1073093555532115E-4</v>
      </c>
      <c r="AB2293" s="61">
        <f t="shared" si="1980"/>
        <v>3.8263664143500028E-4</v>
      </c>
    </row>
    <row r="2294" spans="1:28" ht="81.75" hidden="1" customHeight="1" thickBot="1" x14ac:dyDescent="0.3">
      <c r="A2294" s="202" t="s">
        <v>28</v>
      </c>
      <c r="B2294" s="344" t="s">
        <v>29</v>
      </c>
      <c r="C2294" s="345"/>
      <c r="D2294" s="174">
        <v>3.7071141797564278</v>
      </c>
      <c r="E2294" s="174">
        <v>3.7071141797564278</v>
      </c>
      <c r="F2294" s="174">
        <v>3.7071141797564278</v>
      </c>
      <c r="G2294" s="174">
        <v>3.7071141797564278</v>
      </c>
      <c r="H2294" s="174">
        <v>3.7071141797564278</v>
      </c>
      <c r="I2294" s="174">
        <v>3.7071141797564278</v>
      </c>
      <c r="J2294" s="174">
        <v>3.7071141797564278</v>
      </c>
      <c r="K2294" s="174">
        <v>3.7071141797564278</v>
      </c>
      <c r="L2294" s="174">
        <v>3.7071141797564278</v>
      </c>
      <c r="M2294" s="174">
        <v>3.7071141797564278</v>
      </c>
      <c r="N2294" s="174">
        <v>3.7071141797564278</v>
      </c>
      <c r="O2294" s="174">
        <v>3.7071141797564278</v>
      </c>
      <c r="P2294" s="206">
        <v>2023</v>
      </c>
      <c r="Q2294" s="61">
        <f t="shared" si="1982"/>
        <v>3.7071141797564277E-3</v>
      </c>
      <c r="R2294" s="61">
        <f t="shared" si="1982"/>
        <v>3.7071141797564277E-3</v>
      </c>
      <c r="S2294" s="61">
        <f t="shared" si="1982"/>
        <v>3.7071141797564277E-3</v>
      </c>
      <c r="T2294" s="61">
        <f t="shared" si="1980"/>
        <v>3.7071141797564277E-3</v>
      </c>
      <c r="U2294" s="61">
        <f t="shared" si="1980"/>
        <v>3.7071141797564277E-3</v>
      </c>
      <c r="V2294" s="61">
        <f t="shared" si="1980"/>
        <v>3.7071141797564277E-3</v>
      </c>
      <c r="W2294" s="61">
        <f t="shared" si="1980"/>
        <v>3.7071141797564277E-3</v>
      </c>
      <c r="X2294" s="61">
        <f t="shared" si="1980"/>
        <v>3.7071141797564277E-3</v>
      </c>
      <c r="Y2294" s="61">
        <f t="shared" si="1980"/>
        <v>3.7071141797564277E-3</v>
      </c>
      <c r="Z2294" s="61">
        <f t="shared" si="1980"/>
        <v>3.7071141797564277E-3</v>
      </c>
      <c r="AA2294" s="61">
        <f t="shared" si="1980"/>
        <v>3.7071141797564277E-3</v>
      </c>
      <c r="AB2294" s="61">
        <f t="shared" si="1980"/>
        <v>3.7071141797564277E-3</v>
      </c>
    </row>
    <row r="2295" spans="1:28" ht="51" hidden="1" customHeight="1" thickBot="1" x14ac:dyDescent="0.3">
      <c r="A2295" s="202" t="s">
        <v>30</v>
      </c>
      <c r="B2295" s="344" t="s">
        <v>31</v>
      </c>
      <c r="C2295" s="345"/>
      <c r="D2295" s="182">
        <f>D2293</f>
        <v>0.50210696105445052</v>
      </c>
      <c r="E2295" s="182">
        <f t="shared" ref="E2295:I2295" si="1985">E2293</f>
        <v>0.48118195437265532</v>
      </c>
      <c r="F2295" s="182">
        <f t="shared" si="1985"/>
        <v>0.57398885300127189</v>
      </c>
      <c r="G2295" s="182">
        <f t="shared" si="1985"/>
        <v>0.56449903268128887</v>
      </c>
      <c r="H2295" s="182">
        <f t="shared" si="1985"/>
        <v>0.35251171464343639</v>
      </c>
      <c r="I2295" s="182">
        <f t="shared" si="1985"/>
        <v>0.2896689716051199</v>
      </c>
      <c r="J2295" s="182">
        <f t="shared" ref="J2295:O2295" si="1986">J2293-11.4657168002478%</f>
        <v>0.1568284645891122</v>
      </c>
      <c r="K2295" s="182">
        <f t="shared" si="1986"/>
        <v>0.16490356759285552</v>
      </c>
      <c r="L2295" s="182">
        <f t="shared" si="1986"/>
        <v>0.29895828737930674</v>
      </c>
      <c r="M2295" s="182">
        <f t="shared" si="1986"/>
        <v>0.20491267751310693</v>
      </c>
      <c r="N2295" s="182">
        <f t="shared" si="1986"/>
        <v>0.19607376755284317</v>
      </c>
      <c r="O2295" s="182">
        <f t="shared" si="1986"/>
        <v>0.26797947343252226</v>
      </c>
      <c r="P2295" s="206">
        <v>2023</v>
      </c>
      <c r="Q2295" s="61">
        <f t="shared" si="1982"/>
        <v>5.0210696105445053E-4</v>
      </c>
      <c r="R2295" s="61">
        <f t="shared" si="1982"/>
        <v>4.811819543726553E-4</v>
      </c>
      <c r="S2295" s="61">
        <f t="shared" si="1982"/>
        <v>5.7398885300127193E-4</v>
      </c>
      <c r="T2295" s="61">
        <f t="shared" si="1980"/>
        <v>5.6449903268128887E-4</v>
      </c>
      <c r="U2295" s="61">
        <f t="shared" si="1980"/>
        <v>3.525117146434364E-4</v>
      </c>
      <c r="V2295" s="61">
        <f t="shared" si="1980"/>
        <v>2.8966897160511991E-4</v>
      </c>
      <c r="W2295" s="61">
        <f t="shared" si="1980"/>
        <v>1.5682846458911221E-4</v>
      </c>
      <c r="X2295" s="61">
        <f t="shared" si="1980"/>
        <v>1.6490356759285552E-4</v>
      </c>
      <c r="Y2295" s="61">
        <f t="shared" si="1980"/>
        <v>2.9895828737930676E-4</v>
      </c>
      <c r="Z2295" s="61">
        <f t="shared" si="1980"/>
        <v>2.0491267751310694E-4</v>
      </c>
      <c r="AA2295" s="61">
        <f t="shared" si="1980"/>
        <v>1.9607376755284317E-4</v>
      </c>
      <c r="AB2295" s="61">
        <f t="shared" si="1980"/>
        <v>2.6797947343252225E-4</v>
      </c>
    </row>
    <row r="2296" spans="1:28" ht="83.25" hidden="1" customHeight="1" thickBot="1" x14ac:dyDescent="0.3">
      <c r="A2296" s="202" t="s">
        <v>32</v>
      </c>
      <c r="B2296" s="344" t="s">
        <v>33</v>
      </c>
      <c r="C2296" s="345"/>
      <c r="D2296" s="183">
        <f>ROUND((D2293-D2295)*D2290,0)</f>
        <v>0</v>
      </c>
      <c r="E2296" s="183">
        <f t="shared" ref="E2296:G2296" si="1987">ROUND((E2293-E2295)*E2290,0)</f>
        <v>0</v>
      </c>
      <c r="F2296" s="183">
        <f t="shared" si="1987"/>
        <v>0</v>
      </c>
      <c r="G2296" s="183">
        <f t="shared" si="1987"/>
        <v>0</v>
      </c>
      <c r="H2296" s="183">
        <f>ROUND((H2293-H2295)*H2290,0)</f>
        <v>0</v>
      </c>
      <c r="I2296" s="183">
        <f>ROUND((I2293-I2295)*I2290,0)</f>
        <v>0</v>
      </c>
      <c r="J2296" s="183">
        <f t="shared" ref="J2296:L2296" si="1988">ROUND((J2293-J2295)*J2290,0)</f>
        <v>21012</v>
      </c>
      <c r="K2296" s="183">
        <f t="shared" si="1988"/>
        <v>20600</v>
      </c>
      <c r="L2296" s="183">
        <f t="shared" si="1988"/>
        <v>21811</v>
      </c>
      <c r="M2296" s="183">
        <f t="shared" ref="M2296:O2296" si="1989">ROUND(M2295*M2290,0)</f>
        <v>37538</v>
      </c>
      <c r="N2296" s="183">
        <f t="shared" si="1989"/>
        <v>46474</v>
      </c>
      <c r="O2296" s="183">
        <f t="shared" si="1989"/>
        <v>59370</v>
      </c>
      <c r="P2296" s="206">
        <v>2023</v>
      </c>
      <c r="Q2296" s="61">
        <f t="shared" si="1982"/>
        <v>0</v>
      </c>
      <c r="R2296" s="61">
        <f t="shared" si="1982"/>
        <v>0</v>
      </c>
      <c r="S2296" s="61">
        <f t="shared" si="1982"/>
        <v>0</v>
      </c>
      <c r="T2296" s="61">
        <f t="shared" si="1980"/>
        <v>0</v>
      </c>
      <c r="U2296" s="61">
        <f t="shared" si="1980"/>
        <v>0</v>
      </c>
      <c r="V2296" s="61">
        <f t="shared" si="1980"/>
        <v>0</v>
      </c>
      <c r="W2296" s="61">
        <f t="shared" si="1980"/>
        <v>21.012</v>
      </c>
      <c r="X2296" s="61">
        <f t="shared" si="1980"/>
        <v>20.6</v>
      </c>
      <c r="Y2296" s="61">
        <f t="shared" si="1980"/>
        <v>21.811</v>
      </c>
      <c r="Z2296" s="61">
        <f t="shared" si="1980"/>
        <v>37.537999999999997</v>
      </c>
      <c r="AA2296" s="61">
        <f t="shared" si="1980"/>
        <v>46.473999999999997</v>
      </c>
      <c r="AB2296" s="61">
        <f t="shared" si="1980"/>
        <v>59.37</v>
      </c>
    </row>
    <row r="2297" spans="1:28" ht="53.25" hidden="1" customHeight="1" thickBot="1" x14ac:dyDescent="0.3">
      <c r="A2297" s="202" t="s">
        <v>34</v>
      </c>
      <c r="B2297" s="344" t="s">
        <v>35</v>
      </c>
      <c r="C2297" s="345"/>
      <c r="D2297" s="184">
        <f>D2294*D2296</f>
        <v>0</v>
      </c>
      <c r="E2297" s="185">
        <f t="shared" ref="E2297:O2297" si="1990">E2294*E2296</f>
        <v>0</v>
      </c>
      <c r="F2297" s="185">
        <f t="shared" si="1990"/>
        <v>0</v>
      </c>
      <c r="G2297" s="185">
        <f t="shared" si="1990"/>
        <v>0</v>
      </c>
      <c r="H2297" s="185">
        <f t="shared" si="1990"/>
        <v>0</v>
      </c>
      <c r="I2297" s="185">
        <f t="shared" si="1990"/>
        <v>0</v>
      </c>
      <c r="J2297" s="185">
        <f t="shared" si="1990"/>
        <v>77893.883145042055</v>
      </c>
      <c r="K2297" s="185">
        <f t="shared" si="1990"/>
        <v>76366.552102982416</v>
      </c>
      <c r="L2297" s="185">
        <f t="shared" si="1990"/>
        <v>80855.867374667447</v>
      </c>
      <c r="M2297" s="185">
        <f t="shared" si="1990"/>
        <v>139157.6520796968</v>
      </c>
      <c r="N2297" s="185">
        <f t="shared" si="1990"/>
        <v>172284.42439000023</v>
      </c>
      <c r="O2297" s="186">
        <f t="shared" si="1990"/>
        <v>220091.36885213913</v>
      </c>
      <c r="P2297" s="206">
        <v>2023</v>
      </c>
      <c r="Q2297" s="61">
        <f t="shared" si="1982"/>
        <v>0</v>
      </c>
      <c r="R2297" s="61">
        <f t="shared" si="1982"/>
        <v>0</v>
      </c>
      <c r="S2297" s="61">
        <f t="shared" si="1982"/>
        <v>0</v>
      </c>
      <c r="T2297" s="61">
        <f t="shared" si="1980"/>
        <v>0</v>
      </c>
      <c r="U2297" s="61">
        <f t="shared" si="1980"/>
        <v>0</v>
      </c>
      <c r="V2297" s="61">
        <f t="shared" si="1980"/>
        <v>0</v>
      </c>
      <c r="W2297" s="61">
        <f t="shared" si="1980"/>
        <v>77.893883145042054</v>
      </c>
      <c r="X2297" s="61">
        <f t="shared" si="1980"/>
        <v>76.366552102982411</v>
      </c>
      <c r="Y2297" s="61">
        <f t="shared" si="1980"/>
        <v>80.85586737466744</v>
      </c>
      <c r="Z2297" s="61">
        <f t="shared" si="1980"/>
        <v>139.15765207969679</v>
      </c>
      <c r="AA2297" s="61">
        <f t="shared" si="1980"/>
        <v>172.28442439000023</v>
      </c>
      <c r="AB2297" s="61">
        <f t="shared" si="1980"/>
        <v>220.09136885213914</v>
      </c>
    </row>
    <row r="2298" spans="1:28" ht="48.75" hidden="1" customHeight="1" thickBot="1" x14ac:dyDescent="0.3">
      <c r="A2298" s="202" t="s">
        <v>36</v>
      </c>
      <c r="B2298" s="344" t="s">
        <v>37</v>
      </c>
      <c r="C2298" s="345"/>
      <c r="D2298" s="184">
        <f>ROUND(D2297*0.9,2)</f>
        <v>0</v>
      </c>
      <c r="E2298" s="185">
        <f t="shared" ref="E2298:O2298" si="1991">ROUND(E2297*0.9,2)</f>
        <v>0</v>
      </c>
      <c r="F2298" s="185">
        <f t="shared" si="1991"/>
        <v>0</v>
      </c>
      <c r="G2298" s="185">
        <f t="shared" si="1991"/>
        <v>0</v>
      </c>
      <c r="H2298" s="185">
        <f t="shared" si="1991"/>
        <v>0</v>
      </c>
      <c r="I2298" s="185">
        <f t="shared" si="1991"/>
        <v>0</v>
      </c>
      <c r="J2298" s="185">
        <f t="shared" si="1991"/>
        <v>70104.490000000005</v>
      </c>
      <c r="K2298" s="185">
        <f t="shared" si="1991"/>
        <v>68729.899999999994</v>
      </c>
      <c r="L2298" s="185">
        <f t="shared" si="1991"/>
        <v>72770.28</v>
      </c>
      <c r="M2298" s="185">
        <f t="shared" si="1991"/>
        <v>125241.89</v>
      </c>
      <c r="N2298" s="185">
        <f t="shared" si="1991"/>
        <v>155055.98000000001</v>
      </c>
      <c r="O2298" s="186">
        <f t="shared" si="1991"/>
        <v>198082.23</v>
      </c>
      <c r="P2298" s="206">
        <v>2023</v>
      </c>
      <c r="Q2298" s="61">
        <f t="shared" si="1982"/>
        <v>0</v>
      </c>
      <c r="R2298" s="61">
        <f t="shared" si="1982"/>
        <v>0</v>
      </c>
      <c r="S2298" s="61">
        <f t="shared" si="1982"/>
        <v>0</v>
      </c>
      <c r="T2298" s="61">
        <f t="shared" si="1980"/>
        <v>0</v>
      </c>
      <c r="U2298" s="61">
        <f t="shared" si="1980"/>
        <v>0</v>
      </c>
      <c r="V2298" s="61">
        <f t="shared" si="1980"/>
        <v>0</v>
      </c>
      <c r="W2298" s="61">
        <f t="shared" si="1980"/>
        <v>70.104489999999998</v>
      </c>
      <c r="X2298" s="61">
        <f t="shared" si="1980"/>
        <v>68.729900000000001</v>
      </c>
      <c r="Y2298" s="61">
        <f t="shared" si="1980"/>
        <v>72.77028</v>
      </c>
      <c r="Z2298" s="61">
        <f t="shared" si="1980"/>
        <v>125.24189</v>
      </c>
      <c r="AA2298" s="61">
        <f t="shared" si="1980"/>
        <v>155.05598000000001</v>
      </c>
      <c r="AB2298" s="61">
        <f t="shared" si="1980"/>
        <v>198.08223000000001</v>
      </c>
    </row>
    <row r="2299" spans="1:28" ht="20.25" hidden="1" customHeight="1" thickBot="1" x14ac:dyDescent="0.35">
      <c r="A2299" s="346" t="str">
        <f>A2288</f>
        <v>Объект 24:</v>
      </c>
      <c r="B2299" s="347"/>
      <c r="C2299" s="43"/>
      <c r="D2299" s="348" t="str">
        <f t="shared" ref="D2299" si="1992">D2288</f>
        <v>Яч.№3 Березка</v>
      </c>
      <c r="E2299" s="349"/>
      <c r="F2299" s="349"/>
      <c r="G2299" s="349"/>
      <c r="H2299" s="349"/>
      <c r="I2299" s="349"/>
      <c r="J2299" s="349"/>
      <c r="K2299" s="349"/>
      <c r="L2299" s="349"/>
      <c r="M2299" s="349"/>
      <c r="N2299" s="349"/>
      <c r="O2299" s="350"/>
      <c r="P2299" s="208">
        <v>2024</v>
      </c>
      <c r="Q2299" s="61" t="e">
        <f t="shared" si="1982"/>
        <v>#VALUE!</v>
      </c>
      <c r="R2299" s="61">
        <f t="shared" si="1982"/>
        <v>0</v>
      </c>
      <c r="S2299" s="61">
        <f t="shared" si="1982"/>
        <v>0</v>
      </c>
      <c r="T2299" s="61">
        <f t="shared" si="1980"/>
        <v>0</v>
      </c>
      <c r="U2299" s="61">
        <f t="shared" si="1980"/>
        <v>0</v>
      </c>
      <c r="V2299" s="61">
        <f t="shared" si="1980"/>
        <v>0</v>
      </c>
      <c r="W2299" s="61">
        <f t="shared" si="1980"/>
        <v>0</v>
      </c>
      <c r="X2299" s="61">
        <f t="shared" si="1980"/>
        <v>0</v>
      </c>
      <c r="Y2299" s="61">
        <f t="shared" si="1980"/>
        <v>0</v>
      </c>
      <c r="Z2299" s="61">
        <f t="shared" si="1980"/>
        <v>0</v>
      </c>
      <c r="AA2299" s="61">
        <f t="shared" si="1980"/>
        <v>0</v>
      </c>
      <c r="AB2299" s="61">
        <f t="shared" si="1980"/>
        <v>0</v>
      </c>
    </row>
    <row r="2300" spans="1:28" ht="19.5" hidden="1" thickBot="1" x14ac:dyDescent="0.35">
      <c r="A2300" s="351" t="s">
        <v>295</v>
      </c>
      <c r="B2300" s="352"/>
      <c r="C2300" s="352"/>
      <c r="D2300" s="352"/>
      <c r="E2300" s="352"/>
      <c r="F2300" s="352"/>
      <c r="G2300" s="352"/>
      <c r="H2300" s="352"/>
      <c r="I2300" s="352"/>
      <c r="J2300" s="352"/>
      <c r="K2300" s="352"/>
      <c r="L2300" s="352"/>
      <c r="M2300" s="352"/>
      <c r="N2300" s="352"/>
      <c r="O2300" s="352"/>
      <c r="P2300" s="208">
        <v>2024</v>
      </c>
      <c r="Q2300" s="61">
        <f t="shared" si="1982"/>
        <v>0</v>
      </c>
      <c r="R2300" s="61">
        <f t="shared" si="1982"/>
        <v>0</v>
      </c>
      <c r="S2300" s="61">
        <f t="shared" si="1982"/>
        <v>0</v>
      </c>
      <c r="T2300" s="61">
        <f t="shared" si="1980"/>
        <v>0</v>
      </c>
      <c r="U2300" s="61">
        <f t="shared" si="1980"/>
        <v>0</v>
      </c>
      <c r="V2300" s="61">
        <f t="shared" si="1980"/>
        <v>0</v>
      </c>
      <c r="W2300" s="61">
        <f t="shared" si="1980"/>
        <v>0</v>
      </c>
      <c r="X2300" s="61">
        <f t="shared" si="1980"/>
        <v>0</v>
      </c>
      <c r="Y2300" s="61">
        <f t="shared" si="1980"/>
        <v>0</v>
      </c>
      <c r="Z2300" s="61">
        <f t="shared" si="1980"/>
        <v>0</v>
      </c>
      <c r="AA2300" s="61">
        <f t="shared" si="1980"/>
        <v>0</v>
      </c>
      <c r="AB2300" s="61">
        <f t="shared" si="1980"/>
        <v>0</v>
      </c>
    </row>
    <row r="2301" spans="1:28" s="41" customFormat="1" ht="29.25" hidden="1" customHeight="1" thickBot="1" x14ac:dyDescent="0.35">
      <c r="A2301" s="202" t="s">
        <v>11</v>
      </c>
      <c r="B2301" s="344" t="s">
        <v>293</v>
      </c>
      <c r="C2301" s="345"/>
      <c r="D2301" s="183">
        <f>D2290</f>
        <v>278363</v>
      </c>
      <c r="E2301" s="183">
        <f t="shared" ref="E2301:O2302" si="1993">E2290</f>
        <v>239637</v>
      </c>
      <c r="F2301" s="183">
        <f t="shared" si="1993"/>
        <v>269669</v>
      </c>
      <c r="G2301" s="183">
        <f t="shared" si="1993"/>
        <v>269818</v>
      </c>
      <c r="H2301" s="183">
        <f t="shared" si="1993"/>
        <v>189293</v>
      </c>
      <c r="I2301" s="183">
        <f t="shared" si="1993"/>
        <v>169925</v>
      </c>
      <c r="J2301" s="183">
        <f t="shared" si="1993"/>
        <v>183262</v>
      </c>
      <c r="K2301" s="183">
        <f t="shared" si="1993"/>
        <v>179664</v>
      </c>
      <c r="L2301" s="183">
        <f t="shared" si="1993"/>
        <v>190225</v>
      </c>
      <c r="M2301" s="183">
        <f t="shared" si="1993"/>
        <v>183190</v>
      </c>
      <c r="N2301" s="183">
        <f t="shared" si="1993"/>
        <v>237025</v>
      </c>
      <c r="O2301" s="183">
        <f t="shared" si="1993"/>
        <v>221547</v>
      </c>
      <c r="P2301" s="208">
        <v>2024</v>
      </c>
      <c r="Q2301" s="61">
        <f t="shared" si="1982"/>
        <v>278.363</v>
      </c>
      <c r="R2301" s="61">
        <f t="shared" si="1982"/>
        <v>239.637</v>
      </c>
      <c r="S2301" s="61">
        <f t="shared" si="1982"/>
        <v>269.66899999999998</v>
      </c>
      <c r="T2301" s="61">
        <f t="shared" si="1980"/>
        <v>269.81799999999998</v>
      </c>
      <c r="U2301" s="61">
        <f t="shared" si="1980"/>
        <v>189.29300000000001</v>
      </c>
      <c r="V2301" s="61">
        <f t="shared" si="1980"/>
        <v>169.92500000000001</v>
      </c>
      <c r="W2301" s="61">
        <f t="shared" si="1980"/>
        <v>183.262</v>
      </c>
      <c r="X2301" s="61">
        <f t="shared" si="1980"/>
        <v>179.66399999999999</v>
      </c>
      <c r="Y2301" s="61">
        <f t="shared" si="1980"/>
        <v>190.22499999999999</v>
      </c>
      <c r="Z2301" s="61">
        <f t="shared" si="1980"/>
        <v>183.19</v>
      </c>
      <c r="AA2301" s="61">
        <f t="shared" si="1980"/>
        <v>237.02500000000001</v>
      </c>
      <c r="AB2301" s="61">
        <f t="shared" si="1980"/>
        <v>221.547</v>
      </c>
    </row>
    <row r="2302" spans="1:28" ht="19.5" hidden="1" thickBot="1" x14ac:dyDescent="0.35">
      <c r="A2302" s="202" t="s">
        <v>12</v>
      </c>
      <c r="B2302" s="353" t="s">
        <v>291</v>
      </c>
      <c r="C2302" s="354"/>
      <c r="D2302" s="183">
        <f>D2291</f>
        <v>138595</v>
      </c>
      <c r="E2302" s="183">
        <f t="shared" si="1993"/>
        <v>124328</v>
      </c>
      <c r="F2302" s="183">
        <f t="shared" si="1993"/>
        <v>114882</v>
      </c>
      <c r="G2302" s="183">
        <f t="shared" si="1993"/>
        <v>117506</v>
      </c>
      <c r="H2302" s="183">
        <f t="shared" si="1993"/>
        <v>122565</v>
      </c>
      <c r="I2302" s="183">
        <f t="shared" si="1993"/>
        <v>120703</v>
      </c>
      <c r="J2302" s="183">
        <f t="shared" si="1993"/>
        <v>133509</v>
      </c>
      <c r="K2302" s="183">
        <f t="shared" si="1993"/>
        <v>129437</v>
      </c>
      <c r="L2302" s="183">
        <f t="shared" si="1993"/>
        <v>111545</v>
      </c>
      <c r="M2302" s="183">
        <f t="shared" si="1993"/>
        <v>124648</v>
      </c>
      <c r="N2302" s="183">
        <f t="shared" si="1993"/>
        <v>163374</v>
      </c>
      <c r="O2302" s="183">
        <f t="shared" si="1993"/>
        <v>136775</v>
      </c>
      <c r="P2302" s="208">
        <v>2024</v>
      </c>
      <c r="Q2302" s="61">
        <f t="shared" si="1982"/>
        <v>138.595</v>
      </c>
      <c r="R2302" s="61">
        <f t="shared" si="1982"/>
        <v>124.328</v>
      </c>
      <c r="S2302" s="61">
        <f t="shared" si="1982"/>
        <v>114.88200000000001</v>
      </c>
      <c r="T2302" s="61">
        <f t="shared" si="1980"/>
        <v>117.506</v>
      </c>
      <c r="U2302" s="61">
        <f t="shared" si="1980"/>
        <v>122.565</v>
      </c>
      <c r="V2302" s="61">
        <f t="shared" si="1980"/>
        <v>120.703</v>
      </c>
      <c r="W2302" s="61">
        <f t="shared" si="1980"/>
        <v>133.50899999999999</v>
      </c>
      <c r="X2302" s="61">
        <f t="shared" si="1980"/>
        <v>129.43700000000001</v>
      </c>
      <c r="Y2302" s="61">
        <f t="shared" si="1980"/>
        <v>111.545</v>
      </c>
      <c r="Z2302" s="61">
        <f t="shared" si="1980"/>
        <v>124.648</v>
      </c>
      <c r="AA2302" s="61">
        <f t="shared" si="1980"/>
        <v>163.374</v>
      </c>
      <c r="AB2302" s="61">
        <f t="shared" si="1980"/>
        <v>136.77500000000001</v>
      </c>
    </row>
    <row r="2303" spans="1:28" ht="33" hidden="1" customHeight="1" thickBot="1" x14ac:dyDescent="0.35">
      <c r="A2303" s="202" t="s">
        <v>13</v>
      </c>
      <c r="B2303" s="344" t="s">
        <v>292</v>
      </c>
      <c r="C2303" s="345"/>
      <c r="D2303" s="188">
        <f>D2301-D2302</f>
        <v>139768</v>
      </c>
      <c r="E2303" s="188">
        <f t="shared" ref="E2303:O2303" si="1994">E2301-E2302</f>
        <v>115309</v>
      </c>
      <c r="F2303" s="188">
        <f t="shared" si="1994"/>
        <v>154787</v>
      </c>
      <c r="G2303" s="188">
        <f t="shared" si="1994"/>
        <v>152312</v>
      </c>
      <c r="H2303" s="188">
        <f t="shared" si="1994"/>
        <v>66728</v>
      </c>
      <c r="I2303" s="188">
        <f t="shared" si="1994"/>
        <v>49222</v>
      </c>
      <c r="J2303" s="188">
        <f t="shared" si="1994"/>
        <v>49753</v>
      </c>
      <c r="K2303" s="188">
        <f t="shared" si="1994"/>
        <v>50227</v>
      </c>
      <c r="L2303" s="188">
        <f t="shared" si="1994"/>
        <v>78680</v>
      </c>
      <c r="M2303" s="188">
        <f t="shared" si="1994"/>
        <v>58542</v>
      </c>
      <c r="N2303" s="188">
        <f t="shared" si="1994"/>
        <v>73651</v>
      </c>
      <c r="O2303" s="188">
        <f t="shared" si="1994"/>
        <v>84772</v>
      </c>
      <c r="P2303" s="208">
        <v>2024</v>
      </c>
      <c r="Q2303" s="61">
        <f t="shared" si="1982"/>
        <v>139.768</v>
      </c>
      <c r="R2303" s="61">
        <f t="shared" si="1982"/>
        <v>115.309</v>
      </c>
      <c r="S2303" s="61">
        <f t="shared" si="1982"/>
        <v>154.78700000000001</v>
      </c>
      <c r="T2303" s="61">
        <f t="shared" si="1980"/>
        <v>152.31200000000001</v>
      </c>
      <c r="U2303" s="61">
        <f t="shared" si="1980"/>
        <v>66.727999999999994</v>
      </c>
      <c r="V2303" s="61">
        <f t="shared" si="1980"/>
        <v>49.222000000000001</v>
      </c>
      <c r="W2303" s="61">
        <f t="shared" si="1980"/>
        <v>49.753</v>
      </c>
      <c r="X2303" s="61">
        <f t="shared" si="1980"/>
        <v>50.226999999999997</v>
      </c>
      <c r="Y2303" s="61">
        <f t="shared" si="1980"/>
        <v>78.680000000000007</v>
      </c>
      <c r="Z2303" s="61">
        <f t="shared" si="1980"/>
        <v>58.542000000000002</v>
      </c>
      <c r="AA2303" s="61">
        <f t="shared" si="1980"/>
        <v>73.650999999999996</v>
      </c>
      <c r="AB2303" s="61">
        <f t="shared" si="1980"/>
        <v>84.772000000000006</v>
      </c>
    </row>
    <row r="2304" spans="1:28" ht="36" hidden="1" customHeight="1" thickBot="1" x14ac:dyDescent="0.35">
      <c r="A2304" s="202" t="s">
        <v>14</v>
      </c>
      <c r="B2304" s="344" t="s">
        <v>27</v>
      </c>
      <c r="C2304" s="345"/>
      <c r="D2304" s="189">
        <f>D2303/D2301</f>
        <v>0.50210696105445052</v>
      </c>
      <c r="E2304" s="189">
        <f t="shared" ref="E2304:O2304" si="1995">E2303/E2301</f>
        <v>0.48118195437265532</v>
      </c>
      <c r="F2304" s="189">
        <f t="shared" si="1995"/>
        <v>0.57398885300127189</v>
      </c>
      <c r="G2304" s="189">
        <f t="shared" si="1995"/>
        <v>0.56449903268128887</v>
      </c>
      <c r="H2304" s="189">
        <f t="shared" si="1995"/>
        <v>0.35251171464343639</v>
      </c>
      <c r="I2304" s="189">
        <f t="shared" si="1995"/>
        <v>0.2896689716051199</v>
      </c>
      <c r="J2304" s="189">
        <f t="shared" si="1995"/>
        <v>0.2714856325915902</v>
      </c>
      <c r="K2304" s="189">
        <f t="shared" si="1995"/>
        <v>0.27956073559533351</v>
      </c>
      <c r="L2304" s="189">
        <f t="shared" si="1995"/>
        <v>0.41361545538178474</v>
      </c>
      <c r="M2304" s="189">
        <f t="shared" si="1995"/>
        <v>0.31956984551558493</v>
      </c>
      <c r="N2304" s="189">
        <f t="shared" si="1995"/>
        <v>0.31073093555532116</v>
      </c>
      <c r="O2304" s="189">
        <f t="shared" si="1995"/>
        <v>0.38263664143500026</v>
      </c>
      <c r="P2304" s="208">
        <v>2024</v>
      </c>
      <c r="Q2304" s="61">
        <f t="shared" si="1982"/>
        <v>5.0210696105445053E-4</v>
      </c>
      <c r="R2304" s="61">
        <f t="shared" si="1982"/>
        <v>4.811819543726553E-4</v>
      </c>
      <c r="S2304" s="61">
        <f t="shared" si="1982"/>
        <v>5.7398885300127193E-4</v>
      </c>
      <c r="T2304" s="61">
        <f t="shared" si="1980"/>
        <v>5.6449903268128887E-4</v>
      </c>
      <c r="U2304" s="61">
        <f t="shared" si="1980"/>
        <v>3.525117146434364E-4</v>
      </c>
      <c r="V2304" s="61">
        <f t="shared" si="1980"/>
        <v>2.8966897160511991E-4</v>
      </c>
      <c r="W2304" s="61">
        <f t="shared" si="1980"/>
        <v>2.7148563259159019E-4</v>
      </c>
      <c r="X2304" s="61">
        <f t="shared" si="1980"/>
        <v>2.7956073559533349E-4</v>
      </c>
      <c r="Y2304" s="61">
        <f t="shared" si="1980"/>
        <v>4.1361545538178473E-4</v>
      </c>
      <c r="Z2304" s="61">
        <f t="shared" si="1980"/>
        <v>3.1956984551558492E-4</v>
      </c>
      <c r="AA2304" s="61">
        <f t="shared" si="1980"/>
        <v>3.1073093555532115E-4</v>
      </c>
      <c r="AB2304" s="61">
        <f t="shared" si="1980"/>
        <v>3.8263664143500028E-4</v>
      </c>
    </row>
    <row r="2305" spans="1:28" ht="81.75" hidden="1" customHeight="1" thickBot="1" x14ac:dyDescent="0.35">
      <c r="A2305" s="202" t="s">
        <v>28</v>
      </c>
      <c r="B2305" s="344" t="s">
        <v>29</v>
      </c>
      <c r="C2305" s="345"/>
      <c r="D2305" s="187">
        <f t="shared" ref="D2305:O2305" si="1996">D2206</f>
        <v>3.8692712723611922</v>
      </c>
      <c r="E2305" s="187">
        <f t="shared" si="1996"/>
        <v>3.8692712723611922</v>
      </c>
      <c r="F2305" s="187">
        <f t="shared" si="1996"/>
        <v>3.8692712723611922</v>
      </c>
      <c r="G2305" s="187">
        <f t="shared" si="1996"/>
        <v>3.8692712723611922</v>
      </c>
      <c r="H2305" s="187">
        <f t="shared" si="1996"/>
        <v>3.8692712723611922</v>
      </c>
      <c r="I2305" s="187">
        <f t="shared" si="1996"/>
        <v>3.8692712723611922</v>
      </c>
      <c r="J2305" s="187">
        <f t="shared" si="1996"/>
        <v>3.8692712723611922</v>
      </c>
      <c r="K2305" s="187">
        <f t="shared" si="1996"/>
        <v>3.8692712723611922</v>
      </c>
      <c r="L2305" s="187">
        <f t="shared" si="1996"/>
        <v>3.8692712723611922</v>
      </c>
      <c r="M2305" s="187">
        <f t="shared" si="1996"/>
        <v>3.8692712723611922</v>
      </c>
      <c r="N2305" s="187">
        <f t="shared" si="1996"/>
        <v>3.8692712723611922</v>
      </c>
      <c r="O2305" s="187">
        <f t="shared" si="1996"/>
        <v>3.8692712723611922</v>
      </c>
      <c r="P2305" s="208">
        <v>2024</v>
      </c>
      <c r="Q2305" s="61">
        <f t="shared" si="1982"/>
        <v>3.8692712723611923E-3</v>
      </c>
      <c r="R2305" s="61">
        <f t="shared" si="1982"/>
        <v>3.8692712723611923E-3</v>
      </c>
      <c r="S2305" s="61">
        <f t="shared" si="1982"/>
        <v>3.8692712723611923E-3</v>
      </c>
      <c r="T2305" s="61">
        <f t="shared" si="1980"/>
        <v>3.8692712723611923E-3</v>
      </c>
      <c r="U2305" s="61">
        <f t="shared" si="1980"/>
        <v>3.8692712723611923E-3</v>
      </c>
      <c r="V2305" s="61">
        <f t="shared" si="1980"/>
        <v>3.8692712723611923E-3</v>
      </c>
      <c r="W2305" s="61">
        <f t="shared" si="1980"/>
        <v>3.8692712723611923E-3</v>
      </c>
      <c r="X2305" s="61">
        <f t="shared" si="1980"/>
        <v>3.8692712723611923E-3</v>
      </c>
      <c r="Y2305" s="61">
        <f t="shared" si="1980"/>
        <v>3.8692712723611923E-3</v>
      </c>
      <c r="Z2305" s="61">
        <f t="shared" si="1980"/>
        <v>3.8692712723611923E-3</v>
      </c>
      <c r="AA2305" s="61">
        <f t="shared" si="1980"/>
        <v>3.8692712723611923E-3</v>
      </c>
      <c r="AB2305" s="61">
        <f t="shared" si="1980"/>
        <v>3.8692712723611923E-3</v>
      </c>
    </row>
    <row r="2306" spans="1:28" ht="51" hidden="1" customHeight="1" thickBot="1" x14ac:dyDescent="0.35">
      <c r="A2306" s="202" t="s">
        <v>30</v>
      </c>
      <c r="B2306" s="344" t="s">
        <v>31</v>
      </c>
      <c r="C2306" s="345"/>
      <c r="D2306" s="182">
        <f>D2304-11.4657168002478%</f>
        <v>0.38744979305197252</v>
      </c>
      <c r="E2306" s="182">
        <f t="shared" ref="E2306:O2306" si="1997">E2304-11.4657168002478%</f>
        <v>0.36652478637017732</v>
      </c>
      <c r="F2306" s="182">
        <f t="shared" si="1997"/>
        <v>0.4593316849987939</v>
      </c>
      <c r="G2306" s="182">
        <f t="shared" si="1997"/>
        <v>0.44984186467881088</v>
      </c>
      <c r="H2306" s="182">
        <f t="shared" si="1997"/>
        <v>0.2378545466409584</v>
      </c>
      <c r="I2306" s="182">
        <f t="shared" si="1997"/>
        <v>0.1750118036026419</v>
      </c>
      <c r="J2306" s="182">
        <f t="shared" si="1997"/>
        <v>0.1568284645891122</v>
      </c>
      <c r="K2306" s="182">
        <f t="shared" si="1997"/>
        <v>0.16490356759285552</v>
      </c>
      <c r="L2306" s="182">
        <f t="shared" si="1997"/>
        <v>0.29895828737930674</v>
      </c>
      <c r="M2306" s="182">
        <f t="shared" si="1997"/>
        <v>0.20491267751310693</v>
      </c>
      <c r="N2306" s="182">
        <f t="shared" si="1997"/>
        <v>0.19607376755284317</v>
      </c>
      <c r="O2306" s="182">
        <f t="shared" si="1997"/>
        <v>0.26797947343252226</v>
      </c>
      <c r="P2306" s="208">
        <v>2024</v>
      </c>
      <c r="Q2306" s="61">
        <f t="shared" si="1982"/>
        <v>3.874497930519725E-4</v>
      </c>
      <c r="R2306" s="61">
        <f t="shared" si="1982"/>
        <v>3.6652478637017732E-4</v>
      </c>
      <c r="S2306" s="61">
        <f t="shared" si="1982"/>
        <v>4.593316849987939E-4</v>
      </c>
      <c r="T2306" s="61">
        <f t="shared" si="1980"/>
        <v>4.498418646788109E-4</v>
      </c>
      <c r="U2306" s="61">
        <f t="shared" si="1980"/>
        <v>2.378545466409584E-4</v>
      </c>
      <c r="V2306" s="61">
        <f t="shared" si="1980"/>
        <v>1.750118036026419E-4</v>
      </c>
      <c r="W2306" s="61">
        <f t="shared" si="1980"/>
        <v>1.5682846458911221E-4</v>
      </c>
      <c r="X2306" s="61">
        <f t="shared" si="1980"/>
        <v>1.6490356759285552E-4</v>
      </c>
      <c r="Y2306" s="61">
        <f t="shared" si="1980"/>
        <v>2.9895828737930676E-4</v>
      </c>
      <c r="Z2306" s="61">
        <f t="shared" si="1980"/>
        <v>2.0491267751310694E-4</v>
      </c>
      <c r="AA2306" s="61">
        <f t="shared" si="1980"/>
        <v>1.9607376755284317E-4</v>
      </c>
      <c r="AB2306" s="61">
        <f t="shared" si="1980"/>
        <v>2.6797947343252225E-4</v>
      </c>
    </row>
    <row r="2307" spans="1:28" ht="83.25" hidden="1" customHeight="1" thickBot="1" x14ac:dyDescent="0.35">
      <c r="A2307" s="202" t="s">
        <v>32</v>
      </c>
      <c r="B2307" s="344" t="s">
        <v>33</v>
      </c>
      <c r="C2307" s="345"/>
      <c r="D2307" s="183">
        <f>ROUND(D2306*D2301,0)</f>
        <v>107852</v>
      </c>
      <c r="E2307" s="183">
        <f t="shared" ref="E2307:F2307" si="1998">ROUND(E2306*E2301,0)</f>
        <v>87833</v>
      </c>
      <c r="F2307" s="183">
        <f t="shared" si="1998"/>
        <v>123868</v>
      </c>
      <c r="G2307" s="183">
        <f>ROUND(G2306*G2301,0)</f>
        <v>121375</v>
      </c>
      <c r="H2307" s="183">
        <f t="shared" ref="H2307:O2307" si="1999">ROUND(H2306*H2301,0)</f>
        <v>45024</v>
      </c>
      <c r="I2307" s="183">
        <f t="shared" si="1999"/>
        <v>29739</v>
      </c>
      <c r="J2307" s="183">
        <f t="shared" si="1999"/>
        <v>28741</v>
      </c>
      <c r="K2307" s="183">
        <f t="shared" si="1999"/>
        <v>29627</v>
      </c>
      <c r="L2307" s="183">
        <f t="shared" si="1999"/>
        <v>56869</v>
      </c>
      <c r="M2307" s="183">
        <f t="shared" si="1999"/>
        <v>37538</v>
      </c>
      <c r="N2307" s="183">
        <f t="shared" si="1999"/>
        <v>46474</v>
      </c>
      <c r="O2307" s="183">
        <f t="shared" si="1999"/>
        <v>59370</v>
      </c>
      <c r="P2307" s="208">
        <v>2024</v>
      </c>
      <c r="Q2307" s="61">
        <f t="shared" si="1982"/>
        <v>107.852</v>
      </c>
      <c r="R2307" s="61">
        <f t="shared" si="1982"/>
        <v>87.832999999999998</v>
      </c>
      <c r="S2307" s="61">
        <f t="shared" si="1982"/>
        <v>123.86799999999999</v>
      </c>
      <c r="T2307" s="61">
        <f t="shared" si="1980"/>
        <v>121.375</v>
      </c>
      <c r="U2307" s="61">
        <f t="shared" si="1980"/>
        <v>45.024000000000001</v>
      </c>
      <c r="V2307" s="61">
        <f t="shared" si="1980"/>
        <v>29.739000000000001</v>
      </c>
      <c r="W2307" s="61">
        <f t="shared" si="1980"/>
        <v>28.741</v>
      </c>
      <c r="X2307" s="61">
        <f t="shared" si="1980"/>
        <v>29.626999999999999</v>
      </c>
      <c r="Y2307" s="61">
        <f t="shared" si="1980"/>
        <v>56.869</v>
      </c>
      <c r="Z2307" s="61">
        <f t="shared" si="1980"/>
        <v>37.537999999999997</v>
      </c>
      <c r="AA2307" s="61">
        <f t="shared" si="1980"/>
        <v>46.473999999999997</v>
      </c>
      <c r="AB2307" s="61">
        <f t="shared" si="1980"/>
        <v>59.37</v>
      </c>
    </row>
    <row r="2308" spans="1:28" ht="53.25" hidden="1" customHeight="1" thickBot="1" x14ac:dyDescent="0.35">
      <c r="A2308" s="202" t="s">
        <v>34</v>
      </c>
      <c r="B2308" s="344" t="s">
        <v>35</v>
      </c>
      <c r="C2308" s="345"/>
      <c r="D2308" s="184">
        <f>D2305*D2307</f>
        <v>417308.64526669931</v>
      </c>
      <c r="E2308" s="185">
        <f t="shared" ref="E2308:O2308" si="2000">E2305*E2307</f>
        <v>339849.70366530056</v>
      </c>
      <c r="F2308" s="185">
        <f t="shared" si="2000"/>
        <v>479278.89396483614</v>
      </c>
      <c r="G2308" s="185">
        <f t="shared" si="2000"/>
        <v>469632.8006828397</v>
      </c>
      <c r="H2308" s="185">
        <f t="shared" si="2000"/>
        <v>174210.06976679032</v>
      </c>
      <c r="I2308" s="185">
        <f t="shared" si="2000"/>
        <v>115068.25836874949</v>
      </c>
      <c r="J2308" s="185">
        <f t="shared" si="2000"/>
        <v>111206.72563893303</v>
      </c>
      <c r="K2308" s="185">
        <f t="shared" si="2000"/>
        <v>114634.89998624504</v>
      </c>
      <c r="L2308" s="185">
        <f t="shared" si="2000"/>
        <v>220041.58798790863</v>
      </c>
      <c r="M2308" s="185">
        <f t="shared" si="2000"/>
        <v>145244.70502189442</v>
      </c>
      <c r="N2308" s="185">
        <f t="shared" si="2000"/>
        <v>179820.51311171404</v>
      </c>
      <c r="O2308" s="186">
        <f t="shared" si="2000"/>
        <v>229718.63544008398</v>
      </c>
      <c r="P2308" s="208">
        <v>2024</v>
      </c>
      <c r="Q2308" s="61">
        <f t="shared" si="1982"/>
        <v>417.30864526669933</v>
      </c>
      <c r="R2308" s="61">
        <f t="shared" si="1982"/>
        <v>339.84970366530058</v>
      </c>
      <c r="S2308" s="61">
        <f t="shared" si="1982"/>
        <v>479.27889396483613</v>
      </c>
      <c r="T2308" s="61">
        <f t="shared" si="1980"/>
        <v>469.63280068283973</v>
      </c>
      <c r="U2308" s="61">
        <f t="shared" si="1980"/>
        <v>174.21006976679033</v>
      </c>
      <c r="V2308" s="61">
        <f t="shared" si="1980"/>
        <v>115.0682583687495</v>
      </c>
      <c r="W2308" s="61">
        <f t="shared" si="1980"/>
        <v>111.20672563893302</v>
      </c>
      <c r="X2308" s="61">
        <f t="shared" si="1980"/>
        <v>114.63489998624505</v>
      </c>
      <c r="Y2308" s="61">
        <f t="shared" si="1980"/>
        <v>220.04158798790863</v>
      </c>
      <c r="Z2308" s="61">
        <f t="shared" si="1980"/>
        <v>145.24470502189442</v>
      </c>
      <c r="AA2308" s="61">
        <f t="shared" si="1980"/>
        <v>179.82051311171404</v>
      </c>
      <c r="AB2308" s="61">
        <f t="shared" si="1980"/>
        <v>229.71863544008397</v>
      </c>
    </row>
    <row r="2309" spans="1:28" ht="48.75" hidden="1" customHeight="1" thickBot="1" x14ac:dyDescent="0.35">
      <c r="A2309" s="202" t="s">
        <v>36</v>
      </c>
      <c r="B2309" s="344" t="s">
        <v>37</v>
      </c>
      <c r="C2309" s="345"/>
      <c r="D2309" s="184">
        <f>ROUND(D2308*0.9,2)</f>
        <v>375577.78</v>
      </c>
      <c r="E2309" s="185">
        <f t="shared" ref="E2309:O2309" si="2001">ROUND(E2308*0.9,2)</f>
        <v>305864.73</v>
      </c>
      <c r="F2309" s="185">
        <f t="shared" si="2001"/>
        <v>431351</v>
      </c>
      <c r="G2309" s="185">
        <f t="shared" si="2001"/>
        <v>422669.52</v>
      </c>
      <c r="H2309" s="185">
        <f t="shared" si="2001"/>
        <v>156789.06</v>
      </c>
      <c r="I2309" s="185">
        <f t="shared" si="2001"/>
        <v>103561.43</v>
      </c>
      <c r="J2309" s="185">
        <f t="shared" si="2001"/>
        <v>100086.05</v>
      </c>
      <c r="K2309" s="185">
        <f t="shared" si="2001"/>
        <v>103171.41</v>
      </c>
      <c r="L2309" s="185">
        <f t="shared" si="2001"/>
        <v>198037.43</v>
      </c>
      <c r="M2309" s="185">
        <f t="shared" si="2001"/>
        <v>130720.23</v>
      </c>
      <c r="N2309" s="185">
        <f t="shared" si="2001"/>
        <v>161838.46</v>
      </c>
      <c r="O2309" s="186">
        <f t="shared" si="2001"/>
        <v>206746.77</v>
      </c>
      <c r="P2309" s="208">
        <v>2024</v>
      </c>
      <c r="Q2309" s="61">
        <f t="shared" si="1982"/>
        <v>375.57778000000002</v>
      </c>
      <c r="R2309" s="61">
        <f t="shared" si="1982"/>
        <v>305.86473000000001</v>
      </c>
      <c r="S2309" s="61">
        <f t="shared" si="1982"/>
        <v>431.351</v>
      </c>
      <c r="T2309" s="61">
        <f t="shared" si="1980"/>
        <v>422.66952000000003</v>
      </c>
      <c r="U2309" s="61">
        <f t="shared" si="1980"/>
        <v>156.78906000000001</v>
      </c>
      <c r="V2309" s="61">
        <f t="shared" si="1980"/>
        <v>103.56142999999999</v>
      </c>
      <c r="W2309" s="61">
        <f t="shared" si="1980"/>
        <v>100.08605</v>
      </c>
      <c r="X2309" s="61">
        <f t="shared" si="1980"/>
        <v>103.17141000000001</v>
      </c>
      <c r="Y2309" s="61">
        <f t="shared" si="1980"/>
        <v>198.03743</v>
      </c>
      <c r="Z2309" s="61">
        <f t="shared" si="1980"/>
        <v>130.72022999999999</v>
      </c>
      <c r="AA2309" s="61">
        <f t="shared" si="1980"/>
        <v>161.83846</v>
      </c>
      <c r="AB2309" s="61">
        <f t="shared" si="1980"/>
        <v>206.74677</v>
      </c>
    </row>
    <row r="2310" spans="1:28" ht="21" hidden="1" customHeight="1" thickBot="1" x14ac:dyDescent="0.3">
      <c r="A2310" s="346" t="str">
        <f>A2299</f>
        <v>Объект 24:</v>
      </c>
      <c r="B2310" s="347"/>
      <c r="C2310" s="43"/>
      <c r="D2310" s="348" t="str">
        <f>D2299</f>
        <v>Яч.№3 Березка</v>
      </c>
      <c r="E2310" s="349"/>
      <c r="F2310" s="349"/>
      <c r="G2310" s="349"/>
      <c r="H2310" s="349"/>
      <c r="I2310" s="349"/>
      <c r="J2310" s="349"/>
      <c r="K2310" s="349"/>
      <c r="L2310" s="349"/>
      <c r="M2310" s="349"/>
      <c r="N2310" s="349"/>
      <c r="O2310" s="350"/>
      <c r="P2310" s="209">
        <v>2025</v>
      </c>
      <c r="Q2310" s="61" t="e">
        <f t="shared" si="1982"/>
        <v>#VALUE!</v>
      </c>
      <c r="R2310" s="61">
        <f t="shared" si="1982"/>
        <v>0</v>
      </c>
      <c r="S2310" s="61">
        <f t="shared" si="1982"/>
        <v>0</v>
      </c>
      <c r="T2310" s="61">
        <f t="shared" si="1980"/>
        <v>0</v>
      </c>
      <c r="U2310" s="61">
        <f t="shared" si="1980"/>
        <v>0</v>
      </c>
      <c r="V2310" s="61">
        <f t="shared" si="1980"/>
        <v>0</v>
      </c>
      <c r="W2310" s="61">
        <f t="shared" si="1980"/>
        <v>0</v>
      </c>
      <c r="X2310" s="61">
        <f t="shared" si="1980"/>
        <v>0</v>
      </c>
      <c r="Y2310" s="61">
        <f t="shared" si="1980"/>
        <v>0</v>
      </c>
      <c r="Z2310" s="61">
        <f t="shared" si="1980"/>
        <v>0</v>
      </c>
      <c r="AA2310" s="61">
        <f t="shared" si="1980"/>
        <v>0</v>
      </c>
      <c r="AB2310" s="61">
        <f t="shared" si="1980"/>
        <v>0</v>
      </c>
    </row>
    <row r="2311" spans="1:28" ht="16.5" hidden="1" thickBot="1" x14ac:dyDescent="0.3">
      <c r="A2311" s="351" t="s">
        <v>296</v>
      </c>
      <c r="B2311" s="352"/>
      <c r="C2311" s="352"/>
      <c r="D2311" s="352"/>
      <c r="E2311" s="352"/>
      <c r="F2311" s="352"/>
      <c r="G2311" s="352"/>
      <c r="H2311" s="352"/>
      <c r="I2311" s="352"/>
      <c r="J2311" s="352"/>
      <c r="K2311" s="352"/>
      <c r="L2311" s="352"/>
      <c r="M2311" s="352"/>
      <c r="N2311" s="352"/>
      <c r="O2311" s="352"/>
      <c r="P2311" s="209">
        <v>2025</v>
      </c>
      <c r="Q2311" s="61">
        <f t="shared" si="1982"/>
        <v>0</v>
      </c>
      <c r="R2311" s="61">
        <f t="shared" si="1982"/>
        <v>0</v>
      </c>
      <c r="S2311" s="61">
        <f t="shared" si="1982"/>
        <v>0</v>
      </c>
      <c r="T2311" s="61">
        <f t="shared" si="1980"/>
        <v>0</v>
      </c>
      <c r="U2311" s="61">
        <f t="shared" si="1980"/>
        <v>0</v>
      </c>
      <c r="V2311" s="61">
        <f t="shared" si="1980"/>
        <v>0</v>
      </c>
      <c r="W2311" s="61">
        <f t="shared" si="1980"/>
        <v>0</v>
      </c>
      <c r="X2311" s="61">
        <f t="shared" si="1980"/>
        <v>0</v>
      </c>
      <c r="Y2311" s="61">
        <f t="shared" si="1980"/>
        <v>0</v>
      </c>
      <c r="Z2311" s="61">
        <f t="shared" si="1980"/>
        <v>0</v>
      </c>
      <c r="AA2311" s="61">
        <f t="shared" si="1980"/>
        <v>0</v>
      </c>
      <c r="AB2311" s="61">
        <f t="shared" si="1980"/>
        <v>0</v>
      </c>
    </row>
    <row r="2312" spans="1:28" s="41" customFormat="1" ht="29.25" hidden="1" customHeight="1" thickBot="1" x14ac:dyDescent="0.3">
      <c r="A2312" s="202" t="s">
        <v>11</v>
      </c>
      <c r="B2312" s="344" t="s">
        <v>293</v>
      </c>
      <c r="C2312" s="345"/>
      <c r="D2312" s="179">
        <f>D2301</f>
        <v>278363</v>
      </c>
      <c r="E2312" s="179">
        <f t="shared" ref="E2312:O2313" si="2002">E2301</f>
        <v>239637</v>
      </c>
      <c r="F2312" s="179">
        <f t="shared" si="2002"/>
        <v>269669</v>
      </c>
      <c r="G2312" s="179">
        <f t="shared" si="2002"/>
        <v>269818</v>
      </c>
      <c r="H2312" s="179">
        <f t="shared" si="2002"/>
        <v>189293</v>
      </c>
      <c r="I2312" s="179">
        <f t="shared" si="2002"/>
        <v>169925</v>
      </c>
      <c r="J2312" s="179">
        <f t="shared" si="2002"/>
        <v>183262</v>
      </c>
      <c r="K2312" s="179">
        <f t="shared" si="2002"/>
        <v>179664</v>
      </c>
      <c r="L2312" s="179">
        <f t="shared" si="2002"/>
        <v>190225</v>
      </c>
      <c r="M2312" s="179">
        <f t="shared" si="2002"/>
        <v>183190</v>
      </c>
      <c r="N2312" s="179">
        <f t="shared" si="2002"/>
        <v>237025</v>
      </c>
      <c r="O2312" s="179">
        <f t="shared" si="2002"/>
        <v>221547</v>
      </c>
      <c r="P2312" s="209">
        <v>2025</v>
      </c>
      <c r="Q2312" s="61">
        <f t="shared" si="1982"/>
        <v>278.363</v>
      </c>
      <c r="R2312" s="61">
        <f t="shared" si="1982"/>
        <v>239.637</v>
      </c>
      <c r="S2312" s="61">
        <f t="shared" si="1982"/>
        <v>269.66899999999998</v>
      </c>
      <c r="T2312" s="61">
        <f t="shared" si="1980"/>
        <v>269.81799999999998</v>
      </c>
      <c r="U2312" s="61">
        <f t="shared" si="1980"/>
        <v>189.29300000000001</v>
      </c>
      <c r="V2312" s="61">
        <f t="shared" si="1980"/>
        <v>169.92500000000001</v>
      </c>
      <c r="W2312" s="61">
        <f t="shared" si="1980"/>
        <v>183.262</v>
      </c>
      <c r="X2312" s="61">
        <f t="shared" si="1980"/>
        <v>179.66399999999999</v>
      </c>
      <c r="Y2312" s="61">
        <f t="shared" si="1980"/>
        <v>190.22499999999999</v>
      </c>
      <c r="Z2312" s="61">
        <f t="shared" si="1980"/>
        <v>183.19</v>
      </c>
      <c r="AA2312" s="61">
        <f t="shared" si="1980"/>
        <v>237.02500000000001</v>
      </c>
      <c r="AB2312" s="61">
        <f t="shared" si="1980"/>
        <v>221.547</v>
      </c>
    </row>
    <row r="2313" spans="1:28" ht="16.5" hidden="1" thickBot="1" x14ac:dyDescent="0.3">
      <c r="A2313" s="202" t="s">
        <v>12</v>
      </c>
      <c r="B2313" s="353" t="s">
        <v>291</v>
      </c>
      <c r="C2313" s="354"/>
      <c r="D2313" s="179">
        <f>D2302</f>
        <v>138595</v>
      </c>
      <c r="E2313" s="179">
        <f t="shared" si="2002"/>
        <v>124328</v>
      </c>
      <c r="F2313" s="179">
        <f t="shared" si="2002"/>
        <v>114882</v>
      </c>
      <c r="G2313" s="179">
        <f t="shared" si="2002"/>
        <v>117506</v>
      </c>
      <c r="H2313" s="179">
        <f t="shared" si="2002"/>
        <v>122565</v>
      </c>
      <c r="I2313" s="179">
        <f t="shared" si="2002"/>
        <v>120703</v>
      </c>
      <c r="J2313" s="179">
        <f t="shared" si="2002"/>
        <v>133509</v>
      </c>
      <c r="K2313" s="179">
        <f t="shared" si="2002"/>
        <v>129437</v>
      </c>
      <c r="L2313" s="179">
        <f t="shared" si="2002"/>
        <v>111545</v>
      </c>
      <c r="M2313" s="179">
        <f t="shared" si="2002"/>
        <v>124648</v>
      </c>
      <c r="N2313" s="179">
        <f t="shared" si="2002"/>
        <v>163374</v>
      </c>
      <c r="O2313" s="179">
        <f t="shared" si="2002"/>
        <v>136775</v>
      </c>
      <c r="P2313" s="209">
        <v>2025</v>
      </c>
      <c r="Q2313" s="61">
        <f t="shared" si="1982"/>
        <v>138.595</v>
      </c>
      <c r="R2313" s="61">
        <f t="shared" si="1982"/>
        <v>124.328</v>
      </c>
      <c r="S2313" s="61">
        <f t="shared" si="1982"/>
        <v>114.88200000000001</v>
      </c>
      <c r="T2313" s="61">
        <f t="shared" si="1980"/>
        <v>117.506</v>
      </c>
      <c r="U2313" s="61">
        <f t="shared" si="1980"/>
        <v>122.565</v>
      </c>
      <c r="V2313" s="61">
        <f t="shared" si="1980"/>
        <v>120.703</v>
      </c>
      <c r="W2313" s="61">
        <f t="shared" si="1980"/>
        <v>133.50899999999999</v>
      </c>
      <c r="X2313" s="61">
        <f t="shared" si="1980"/>
        <v>129.43700000000001</v>
      </c>
      <c r="Y2313" s="61">
        <f t="shared" si="1980"/>
        <v>111.545</v>
      </c>
      <c r="Z2313" s="61">
        <f t="shared" si="1980"/>
        <v>124.648</v>
      </c>
      <c r="AA2313" s="61">
        <f t="shared" si="1980"/>
        <v>163.374</v>
      </c>
      <c r="AB2313" s="61">
        <f t="shared" si="1980"/>
        <v>136.77500000000001</v>
      </c>
    </row>
    <row r="2314" spans="1:28" ht="33" hidden="1" customHeight="1" thickBot="1" x14ac:dyDescent="0.3">
      <c r="A2314" s="202" t="s">
        <v>13</v>
      </c>
      <c r="B2314" s="344" t="s">
        <v>292</v>
      </c>
      <c r="C2314" s="345"/>
      <c r="D2314" s="180">
        <f>D2312-D2313</f>
        <v>139768</v>
      </c>
      <c r="E2314" s="180">
        <f t="shared" ref="E2314:O2314" si="2003">E2312-E2313</f>
        <v>115309</v>
      </c>
      <c r="F2314" s="180">
        <f t="shared" si="2003"/>
        <v>154787</v>
      </c>
      <c r="G2314" s="180">
        <f t="shared" si="2003"/>
        <v>152312</v>
      </c>
      <c r="H2314" s="180">
        <f t="shared" si="2003"/>
        <v>66728</v>
      </c>
      <c r="I2314" s="180">
        <f t="shared" si="2003"/>
        <v>49222</v>
      </c>
      <c r="J2314" s="180">
        <f t="shared" si="2003"/>
        <v>49753</v>
      </c>
      <c r="K2314" s="180">
        <f t="shared" si="2003"/>
        <v>50227</v>
      </c>
      <c r="L2314" s="180">
        <f t="shared" si="2003"/>
        <v>78680</v>
      </c>
      <c r="M2314" s="180">
        <f t="shared" si="2003"/>
        <v>58542</v>
      </c>
      <c r="N2314" s="180">
        <f t="shared" si="2003"/>
        <v>73651</v>
      </c>
      <c r="O2314" s="180">
        <f t="shared" si="2003"/>
        <v>84772</v>
      </c>
      <c r="P2314" s="209">
        <v>2025</v>
      </c>
      <c r="Q2314" s="61">
        <f t="shared" si="1982"/>
        <v>139.768</v>
      </c>
      <c r="R2314" s="61">
        <f t="shared" si="1982"/>
        <v>115.309</v>
      </c>
      <c r="S2314" s="61">
        <f t="shared" si="1982"/>
        <v>154.78700000000001</v>
      </c>
      <c r="T2314" s="61">
        <f t="shared" si="1980"/>
        <v>152.31200000000001</v>
      </c>
      <c r="U2314" s="61">
        <f t="shared" si="1980"/>
        <v>66.727999999999994</v>
      </c>
      <c r="V2314" s="61">
        <f t="shared" si="1980"/>
        <v>49.222000000000001</v>
      </c>
      <c r="W2314" s="61">
        <f t="shared" ref="W2314:AB2355" si="2004">J2314/1000</f>
        <v>49.753</v>
      </c>
      <c r="X2314" s="61">
        <f t="shared" si="2004"/>
        <v>50.226999999999997</v>
      </c>
      <c r="Y2314" s="61">
        <f t="shared" si="2004"/>
        <v>78.680000000000007</v>
      </c>
      <c r="Z2314" s="61">
        <f t="shared" si="2004"/>
        <v>58.542000000000002</v>
      </c>
      <c r="AA2314" s="61">
        <f t="shared" si="2004"/>
        <v>73.650999999999996</v>
      </c>
      <c r="AB2314" s="61">
        <f t="shared" si="2004"/>
        <v>84.772000000000006</v>
      </c>
    </row>
    <row r="2315" spans="1:28" ht="36" hidden="1" customHeight="1" thickBot="1" x14ac:dyDescent="0.3">
      <c r="A2315" s="202" t="s">
        <v>14</v>
      </c>
      <c r="B2315" s="344" t="s">
        <v>27</v>
      </c>
      <c r="C2315" s="345"/>
      <c r="D2315" s="181">
        <f>D2314/D2312</f>
        <v>0.50210696105445052</v>
      </c>
      <c r="E2315" s="181">
        <f t="shared" ref="E2315:O2315" si="2005">E2314/E2312</f>
        <v>0.48118195437265532</v>
      </c>
      <c r="F2315" s="181">
        <f t="shared" si="2005"/>
        <v>0.57398885300127189</v>
      </c>
      <c r="G2315" s="181">
        <f t="shared" si="2005"/>
        <v>0.56449903268128887</v>
      </c>
      <c r="H2315" s="181">
        <f t="shared" si="2005"/>
        <v>0.35251171464343639</v>
      </c>
      <c r="I2315" s="181">
        <f t="shared" si="2005"/>
        <v>0.2896689716051199</v>
      </c>
      <c r="J2315" s="181">
        <f t="shared" si="2005"/>
        <v>0.2714856325915902</v>
      </c>
      <c r="K2315" s="181">
        <f t="shared" si="2005"/>
        <v>0.27956073559533351</v>
      </c>
      <c r="L2315" s="181">
        <f t="shared" si="2005"/>
        <v>0.41361545538178474</v>
      </c>
      <c r="M2315" s="181">
        <f t="shared" si="2005"/>
        <v>0.31956984551558493</v>
      </c>
      <c r="N2315" s="181">
        <f t="shared" si="2005"/>
        <v>0.31073093555532116</v>
      </c>
      <c r="O2315" s="181">
        <f t="shared" si="2005"/>
        <v>0.38263664143500026</v>
      </c>
      <c r="P2315" s="209">
        <v>2025</v>
      </c>
      <c r="Q2315" s="61">
        <f t="shared" si="1982"/>
        <v>5.0210696105445053E-4</v>
      </c>
      <c r="R2315" s="61">
        <f t="shared" si="1982"/>
        <v>4.811819543726553E-4</v>
      </c>
      <c r="S2315" s="61">
        <f t="shared" si="1982"/>
        <v>5.7398885300127193E-4</v>
      </c>
      <c r="T2315" s="61">
        <f t="shared" si="1982"/>
        <v>5.6449903268128887E-4</v>
      </c>
      <c r="U2315" s="61">
        <f t="shared" si="1982"/>
        <v>3.525117146434364E-4</v>
      </c>
      <c r="V2315" s="61">
        <f t="shared" si="1982"/>
        <v>2.8966897160511991E-4</v>
      </c>
      <c r="W2315" s="61">
        <f t="shared" si="2004"/>
        <v>2.7148563259159019E-4</v>
      </c>
      <c r="X2315" s="61">
        <f t="shared" si="2004"/>
        <v>2.7956073559533349E-4</v>
      </c>
      <c r="Y2315" s="61">
        <f t="shared" si="2004"/>
        <v>4.1361545538178473E-4</v>
      </c>
      <c r="Z2315" s="61">
        <f t="shared" si="2004"/>
        <v>3.1956984551558492E-4</v>
      </c>
      <c r="AA2315" s="61">
        <f t="shared" si="2004"/>
        <v>3.1073093555532115E-4</v>
      </c>
      <c r="AB2315" s="61">
        <f t="shared" si="2004"/>
        <v>3.8263664143500028E-4</v>
      </c>
    </row>
    <row r="2316" spans="1:28" ht="81.75" hidden="1" customHeight="1" thickBot="1" x14ac:dyDescent="0.3">
      <c r="A2316" s="202" t="s">
        <v>28</v>
      </c>
      <c r="B2316" s="344" t="s">
        <v>29</v>
      </c>
      <c r="C2316" s="345"/>
      <c r="D2316" s="187">
        <f t="shared" ref="D2316:O2316" si="2006">D2217</f>
        <v>4.0385250397883876</v>
      </c>
      <c r="E2316" s="187">
        <f t="shared" si="2006"/>
        <v>4.0385250397883876</v>
      </c>
      <c r="F2316" s="187">
        <f t="shared" si="2006"/>
        <v>4.0385250397883876</v>
      </c>
      <c r="G2316" s="187">
        <f t="shared" si="2006"/>
        <v>4.0385250397883876</v>
      </c>
      <c r="H2316" s="187">
        <f t="shared" si="2006"/>
        <v>4.0385250397883876</v>
      </c>
      <c r="I2316" s="187">
        <f t="shared" si="2006"/>
        <v>4.0385250397883876</v>
      </c>
      <c r="J2316" s="187">
        <f t="shared" si="2006"/>
        <v>4.0385250397883876</v>
      </c>
      <c r="K2316" s="187">
        <f t="shared" si="2006"/>
        <v>4.0385250397883876</v>
      </c>
      <c r="L2316" s="187">
        <f t="shared" si="2006"/>
        <v>4.0385250397883876</v>
      </c>
      <c r="M2316" s="187">
        <f t="shared" si="2006"/>
        <v>4.0385250397883876</v>
      </c>
      <c r="N2316" s="187">
        <f t="shared" si="2006"/>
        <v>4.0385250397883876</v>
      </c>
      <c r="O2316" s="187">
        <f t="shared" si="2006"/>
        <v>4.0385250397883876</v>
      </c>
      <c r="P2316" s="209">
        <v>2025</v>
      </c>
      <c r="Q2316" s="61">
        <f t="shared" si="1982"/>
        <v>4.0385250397883873E-3</v>
      </c>
      <c r="R2316" s="61">
        <f t="shared" si="1982"/>
        <v>4.0385250397883873E-3</v>
      </c>
      <c r="S2316" s="61">
        <f t="shared" si="1982"/>
        <v>4.0385250397883873E-3</v>
      </c>
      <c r="T2316" s="61">
        <f t="shared" si="1982"/>
        <v>4.0385250397883873E-3</v>
      </c>
      <c r="U2316" s="61">
        <f t="shared" si="1982"/>
        <v>4.0385250397883873E-3</v>
      </c>
      <c r="V2316" s="61">
        <f t="shared" si="1982"/>
        <v>4.0385250397883873E-3</v>
      </c>
      <c r="W2316" s="61">
        <f t="shared" si="2004"/>
        <v>4.0385250397883873E-3</v>
      </c>
      <c r="X2316" s="61">
        <f t="shared" si="2004"/>
        <v>4.0385250397883873E-3</v>
      </c>
      <c r="Y2316" s="61">
        <f t="shared" si="2004"/>
        <v>4.0385250397883873E-3</v>
      </c>
      <c r="Z2316" s="61">
        <f t="shared" si="2004"/>
        <v>4.0385250397883873E-3</v>
      </c>
      <c r="AA2316" s="61">
        <f t="shared" si="2004"/>
        <v>4.0385250397883873E-3</v>
      </c>
      <c r="AB2316" s="61">
        <f t="shared" si="2004"/>
        <v>4.0385250397883873E-3</v>
      </c>
    </row>
    <row r="2317" spans="1:28" ht="51" hidden="1" customHeight="1" thickBot="1" x14ac:dyDescent="0.3">
      <c r="A2317" s="202" t="s">
        <v>30</v>
      </c>
      <c r="B2317" s="344" t="s">
        <v>31</v>
      </c>
      <c r="C2317" s="345"/>
      <c r="D2317" s="182">
        <f>D2306</f>
        <v>0.38744979305197252</v>
      </c>
      <c r="E2317" s="182">
        <f t="shared" ref="E2317:O2317" si="2007">E2306</f>
        <v>0.36652478637017732</v>
      </c>
      <c r="F2317" s="182">
        <f t="shared" si="2007"/>
        <v>0.4593316849987939</v>
      </c>
      <c r="G2317" s="182">
        <f t="shared" si="2007"/>
        <v>0.44984186467881088</v>
      </c>
      <c r="H2317" s="182">
        <f t="shared" si="2007"/>
        <v>0.2378545466409584</v>
      </c>
      <c r="I2317" s="182">
        <f t="shared" si="2007"/>
        <v>0.1750118036026419</v>
      </c>
      <c r="J2317" s="182">
        <f t="shared" si="2007"/>
        <v>0.1568284645891122</v>
      </c>
      <c r="K2317" s="182">
        <f t="shared" si="2007"/>
        <v>0.16490356759285552</v>
      </c>
      <c r="L2317" s="182">
        <f t="shared" si="2007"/>
        <v>0.29895828737930674</v>
      </c>
      <c r="M2317" s="182">
        <f t="shared" si="2007"/>
        <v>0.20491267751310693</v>
      </c>
      <c r="N2317" s="182">
        <f t="shared" si="2007"/>
        <v>0.19607376755284317</v>
      </c>
      <c r="O2317" s="182">
        <f t="shared" si="2007"/>
        <v>0.26797947343252226</v>
      </c>
      <c r="P2317" s="209">
        <v>2025</v>
      </c>
      <c r="Q2317" s="61">
        <f t="shared" si="1982"/>
        <v>3.874497930519725E-4</v>
      </c>
      <c r="R2317" s="61">
        <f t="shared" si="1982"/>
        <v>3.6652478637017732E-4</v>
      </c>
      <c r="S2317" s="61">
        <f t="shared" si="1982"/>
        <v>4.593316849987939E-4</v>
      </c>
      <c r="T2317" s="61">
        <f t="shared" si="1982"/>
        <v>4.498418646788109E-4</v>
      </c>
      <c r="U2317" s="61">
        <f t="shared" si="1982"/>
        <v>2.378545466409584E-4</v>
      </c>
      <c r="V2317" s="61">
        <f t="shared" si="1982"/>
        <v>1.750118036026419E-4</v>
      </c>
      <c r="W2317" s="61">
        <f t="shared" si="2004"/>
        <v>1.5682846458911221E-4</v>
      </c>
      <c r="X2317" s="61">
        <f t="shared" si="2004"/>
        <v>1.6490356759285552E-4</v>
      </c>
      <c r="Y2317" s="61">
        <f t="shared" si="2004"/>
        <v>2.9895828737930676E-4</v>
      </c>
      <c r="Z2317" s="61">
        <f t="shared" si="2004"/>
        <v>2.0491267751310694E-4</v>
      </c>
      <c r="AA2317" s="61">
        <f t="shared" si="2004"/>
        <v>1.9607376755284317E-4</v>
      </c>
      <c r="AB2317" s="61">
        <f t="shared" si="2004"/>
        <v>2.6797947343252225E-4</v>
      </c>
    </row>
    <row r="2318" spans="1:28" ht="83.25" customHeight="1" thickBot="1" x14ac:dyDescent="0.3">
      <c r="A2318" s="202" t="s">
        <v>32</v>
      </c>
      <c r="B2318" s="344" t="s">
        <v>33</v>
      </c>
      <c r="C2318" s="345"/>
      <c r="D2318" s="183">
        <f>ROUND(D2317*D2312,0)</f>
        <v>107852</v>
      </c>
      <c r="E2318" s="183">
        <f t="shared" ref="E2318:F2318" si="2008">ROUND(E2317*E2312,0)</f>
        <v>87833</v>
      </c>
      <c r="F2318" s="183">
        <f t="shared" si="2008"/>
        <v>123868</v>
      </c>
      <c r="G2318" s="183">
        <f>ROUND(G2317*G2312,0)</f>
        <v>121375</v>
      </c>
      <c r="H2318" s="183">
        <f t="shared" ref="H2318:O2318" si="2009">ROUND(H2317*H2312,0)</f>
        <v>45024</v>
      </c>
      <c r="I2318" s="183">
        <f t="shared" si="2009"/>
        <v>29739</v>
      </c>
      <c r="J2318" s="183">
        <f t="shared" si="2009"/>
        <v>28741</v>
      </c>
      <c r="K2318" s="183">
        <f t="shared" si="2009"/>
        <v>29627</v>
      </c>
      <c r="L2318" s="183">
        <f t="shared" si="2009"/>
        <v>56869</v>
      </c>
      <c r="M2318" s="183">
        <f t="shared" si="2009"/>
        <v>37538</v>
      </c>
      <c r="N2318" s="183">
        <f t="shared" si="2009"/>
        <v>46474</v>
      </c>
      <c r="O2318" s="183">
        <f t="shared" si="2009"/>
        <v>59370</v>
      </c>
      <c r="P2318" s="209">
        <v>2025</v>
      </c>
      <c r="Q2318" s="61">
        <f t="shared" si="1982"/>
        <v>107.852</v>
      </c>
      <c r="R2318" s="61">
        <f t="shared" si="1982"/>
        <v>87.832999999999998</v>
      </c>
      <c r="S2318" s="61">
        <f t="shared" si="1982"/>
        <v>123.86799999999999</v>
      </c>
      <c r="T2318" s="61">
        <f t="shared" si="1982"/>
        <v>121.375</v>
      </c>
      <c r="U2318" s="61">
        <f t="shared" si="1982"/>
        <v>45.024000000000001</v>
      </c>
      <c r="V2318" s="61">
        <f t="shared" si="1982"/>
        <v>29.739000000000001</v>
      </c>
      <c r="W2318" s="61">
        <f t="shared" si="2004"/>
        <v>28.741</v>
      </c>
      <c r="X2318" s="61">
        <f t="shared" si="2004"/>
        <v>29.626999999999999</v>
      </c>
      <c r="Y2318" s="61">
        <f t="shared" si="2004"/>
        <v>56.869</v>
      </c>
      <c r="Z2318" s="61">
        <f t="shared" si="2004"/>
        <v>37.537999999999997</v>
      </c>
      <c r="AA2318" s="61">
        <f t="shared" si="2004"/>
        <v>46.473999999999997</v>
      </c>
      <c r="AB2318" s="61">
        <f t="shared" si="2004"/>
        <v>59.37</v>
      </c>
    </row>
    <row r="2319" spans="1:28" ht="53.25" hidden="1" customHeight="1" thickBot="1" x14ac:dyDescent="0.3">
      <c r="A2319" s="202" t="s">
        <v>34</v>
      </c>
      <c r="B2319" s="344" t="s">
        <v>35</v>
      </c>
      <c r="C2319" s="345"/>
      <c r="D2319" s="184">
        <f>D2316*D2318</f>
        <v>435563.00259125716</v>
      </c>
      <c r="E2319" s="185">
        <f t="shared" ref="E2319:O2319" si="2010">E2316*E2318</f>
        <v>354715.76981973345</v>
      </c>
      <c r="F2319" s="185">
        <f t="shared" si="2010"/>
        <v>500244.01962850802</v>
      </c>
      <c r="G2319" s="185">
        <f t="shared" si="2010"/>
        <v>490175.97670431557</v>
      </c>
      <c r="H2319" s="185">
        <f t="shared" si="2010"/>
        <v>181830.55139143235</v>
      </c>
      <c r="I2319" s="185">
        <f t="shared" si="2010"/>
        <v>120101.69615826686</v>
      </c>
      <c r="J2319" s="185">
        <f t="shared" si="2010"/>
        <v>116071.24816855804</v>
      </c>
      <c r="K2319" s="185">
        <f t="shared" si="2010"/>
        <v>119649.38135381056</v>
      </c>
      <c r="L2319" s="185">
        <f t="shared" si="2010"/>
        <v>229666.88048772581</v>
      </c>
      <c r="M2319" s="185">
        <f t="shared" si="2010"/>
        <v>151598.15294357648</v>
      </c>
      <c r="N2319" s="185">
        <f t="shared" si="2010"/>
        <v>187686.41269912553</v>
      </c>
      <c r="O2319" s="186">
        <f t="shared" si="2010"/>
        <v>239767.23161223656</v>
      </c>
      <c r="P2319" s="209">
        <v>2025</v>
      </c>
      <c r="Q2319" s="61">
        <f t="shared" si="1982"/>
        <v>435.56300259125715</v>
      </c>
      <c r="R2319" s="61">
        <f t="shared" si="1982"/>
        <v>354.71576981973345</v>
      </c>
      <c r="S2319" s="61">
        <f t="shared" si="1982"/>
        <v>500.244019628508</v>
      </c>
      <c r="T2319" s="61">
        <f t="shared" si="1982"/>
        <v>490.17597670431559</v>
      </c>
      <c r="U2319" s="61">
        <f t="shared" si="1982"/>
        <v>181.83055139143235</v>
      </c>
      <c r="V2319" s="61">
        <f t="shared" si="1982"/>
        <v>120.10169615826686</v>
      </c>
      <c r="W2319" s="61">
        <f t="shared" si="2004"/>
        <v>116.07124816855804</v>
      </c>
      <c r="X2319" s="61">
        <f t="shared" si="2004"/>
        <v>119.64938135381055</v>
      </c>
      <c r="Y2319" s="61">
        <f t="shared" si="2004"/>
        <v>229.66688048772582</v>
      </c>
      <c r="Z2319" s="61">
        <f t="shared" si="2004"/>
        <v>151.59815294357648</v>
      </c>
      <c r="AA2319" s="61">
        <f t="shared" si="2004"/>
        <v>187.68641269912553</v>
      </c>
      <c r="AB2319" s="61">
        <f t="shared" si="2004"/>
        <v>239.76723161223657</v>
      </c>
    </row>
    <row r="2320" spans="1:28" ht="48.75" hidden="1" customHeight="1" thickBot="1" x14ac:dyDescent="0.3">
      <c r="A2320" s="202" t="s">
        <v>36</v>
      </c>
      <c r="B2320" s="344" t="s">
        <v>37</v>
      </c>
      <c r="C2320" s="345"/>
      <c r="D2320" s="184">
        <f>ROUND(D2319*0.9,2)</f>
        <v>392006.7</v>
      </c>
      <c r="E2320" s="185">
        <f t="shared" ref="E2320:O2320" si="2011">ROUND(E2319*0.9,2)</f>
        <v>319244.19</v>
      </c>
      <c r="F2320" s="185">
        <f t="shared" si="2011"/>
        <v>450219.62</v>
      </c>
      <c r="G2320" s="185">
        <f t="shared" si="2011"/>
        <v>441158.38</v>
      </c>
      <c r="H2320" s="185">
        <f t="shared" si="2011"/>
        <v>163647.5</v>
      </c>
      <c r="I2320" s="185">
        <f t="shared" si="2011"/>
        <v>108091.53</v>
      </c>
      <c r="J2320" s="185">
        <f t="shared" si="2011"/>
        <v>104464.12</v>
      </c>
      <c r="K2320" s="185">
        <f t="shared" si="2011"/>
        <v>107684.44</v>
      </c>
      <c r="L2320" s="185">
        <f t="shared" si="2011"/>
        <v>206700.19</v>
      </c>
      <c r="M2320" s="185">
        <f t="shared" si="2011"/>
        <v>136438.34</v>
      </c>
      <c r="N2320" s="185">
        <f t="shared" si="2011"/>
        <v>168917.77</v>
      </c>
      <c r="O2320" s="186">
        <f t="shared" si="2011"/>
        <v>215790.51</v>
      </c>
      <c r="P2320" s="209">
        <v>2025</v>
      </c>
      <c r="Q2320" s="61">
        <f t="shared" si="1982"/>
        <v>392.00670000000002</v>
      </c>
      <c r="R2320" s="61">
        <f t="shared" si="1982"/>
        <v>319.24419</v>
      </c>
      <c r="S2320" s="61">
        <f t="shared" si="1982"/>
        <v>450.21962000000002</v>
      </c>
      <c r="T2320" s="61">
        <f t="shared" si="1982"/>
        <v>441.15838000000002</v>
      </c>
      <c r="U2320" s="61">
        <f t="shared" si="1982"/>
        <v>163.64750000000001</v>
      </c>
      <c r="V2320" s="61">
        <f t="shared" si="1982"/>
        <v>108.09153000000001</v>
      </c>
      <c r="W2320" s="61">
        <f t="shared" si="2004"/>
        <v>104.46411999999999</v>
      </c>
      <c r="X2320" s="61">
        <f t="shared" si="2004"/>
        <v>107.68444000000001</v>
      </c>
      <c r="Y2320" s="61">
        <f t="shared" si="2004"/>
        <v>206.70018999999999</v>
      </c>
      <c r="Z2320" s="61">
        <f t="shared" si="2004"/>
        <v>136.43833999999998</v>
      </c>
      <c r="AA2320" s="61">
        <f t="shared" si="2004"/>
        <v>168.91776999999999</v>
      </c>
      <c r="AB2320" s="61">
        <f t="shared" si="2004"/>
        <v>215.79051000000001</v>
      </c>
    </row>
    <row r="2321" spans="1:28" ht="21" hidden="1" customHeight="1" thickBot="1" x14ac:dyDescent="0.3">
      <c r="A2321" s="346" t="str">
        <f>A2310</f>
        <v>Объект 24:</v>
      </c>
      <c r="B2321" s="347"/>
      <c r="C2321" s="43"/>
      <c r="D2321" s="348" t="str">
        <f>D2310</f>
        <v>Яч.№3 Березка</v>
      </c>
      <c r="E2321" s="349"/>
      <c r="F2321" s="349"/>
      <c r="G2321" s="349"/>
      <c r="H2321" s="349"/>
      <c r="I2321" s="349"/>
      <c r="J2321" s="349"/>
      <c r="K2321" s="349"/>
      <c r="L2321" s="349"/>
      <c r="M2321" s="349"/>
      <c r="N2321" s="349"/>
      <c r="O2321" s="350"/>
      <c r="P2321" s="207">
        <v>2026</v>
      </c>
      <c r="Q2321" s="61" t="e">
        <f t="shared" si="1982"/>
        <v>#VALUE!</v>
      </c>
      <c r="R2321" s="61">
        <f t="shared" si="1982"/>
        <v>0</v>
      </c>
      <c r="S2321" s="61">
        <f t="shared" si="1982"/>
        <v>0</v>
      </c>
      <c r="T2321" s="61">
        <f t="shared" si="1982"/>
        <v>0</v>
      </c>
      <c r="U2321" s="61">
        <f t="shared" si="1982"/>
        <v>0</v>
      </c>
      <c r="V2321" s="61">
        <f t="shared" si="1982"/>
        <v>0</v>
      </c>
      <c r="W2321" s="61">
        <f t="shared" si="2004"/>
        <v>0</v>
      </c>
      <c r="X2321" s="61">
        <f t="shared" si="2004"/>
        <v>0</v>
      </c>
      <c r="Y2321" s="61">
        <f t="shared" si="2004"/>
        <v>0</v>
      </c>
      <c r="Z2321" s="61">
        <f t="shared" si="2004"/>
        <v>0</v>
      </c>
      <c r="AA2321" s="61">
        <f t="shared" si="2004"/>
        <v>0</v>
      </c>
      <c r="AB2321" s="61">
        <f t="shared" si="2004"/>
        <v>0</v>
      </c>
    </row>
    <row r="2322" spans="1:28" ht="16.5" hidden="1" thickBot="1" x14ac:dyDescent="0.3">
      <c r="A2322" s="351" t="s">
        <v>297</v>
      </c>
      <c r="B2322" s="352"/>
      <c r="C2322" s="352"/>
      <c r="D2322" s="352"/>
      <c r="E2322" s="352"/>
      <c r="F2322" s="352"/>
      <c r="G2322" s="352"/>
      <c r="H2322" s="352"/>
      <c r="I2322" s="352"/>
      <c r="J2322" s="352"/>
      <c r="K2322" s="352"/>
      <c r="L2322" s="352"/>
      <c r="M2322" s="352"/>
      <c r="N2322" s="352"/>
      <c r="O2322" s="352"/>
      <c r="P2322" s="207">
        <v>2026</v>
      </c>
      <c r="Q2322" s="61">
        <f t="shared" si="1982"/>
        <v>0</v>
      </c>
      <c r="R2322" s="61">
        <f t="shared" si="1982"/>
        <v>0</v>
      </c>
      <c r="S2322" s="61">
        <f t="shared" si="1982"/>
        <v>0</v>
      </c>
      <c r="T2322" s="61">
        <f t="shared" si="1982"/>
        <v>0</v>
      </c>
      <c r="U2322" s="61">
        <f t="shared" si="1982"/>
        <v>0</v>
      </c>
      <c r="V2322" s="61">
        <f t="shared" si="1982"/>
        <v>0</v>
      </c>
      <c r="W2322" s="61">
        <f t="shared" si="2004"/>
        <v>0</v>
      </c>
      <c r="X2322" s="61">
        <f t="shared" si="2004"/>
        <v>0</v>
      </c>
      <c r="Y2322" s="61">
        <f t="shared" si="2004"/>
        <v>0</v>
      </c>
      <c r="Z2322" s="61">
        <f t="shared" si="2004"/>
        <v>0</v>
      </c>
      <c r="AA2322" s="61">
        <f t="shared" si="2004"/>
        <v>0</v>
      </c>
      <c r="AB2322" s="61">
        <f t="shared" si="2004"/>
        <v>0</v>
      </c>
    </row>
    <row r="2323" spans="1:28" s="41" customFormat="1" ht="29.25" hidden="1" customHeight="1" thickBot="1" x14ac:dyDescent="0.3">
      <c r="A2323" s="202" t="s">
        <v>11</v>
      </c>
      <c r="B2323" s="344" t="s">
        <v>293</v>
      </c>
      <c r="C2323" s="345"/>
      <c r="D2323" s="179">
        <f>D2312</f>
        <v>278363</v>
      </c>
      <c r="E2323" s="179">
        <f t="shared" ref="E2323:O2324" si="2012">E2312</f>
        <v>239637</v>
      </c>
      <c r="F2323" s="179">
        <f t="shared" si="2012"/>
        <v>269669</v>
      </c>
      <c r="G2323" s="179">
        <f t="shared" si="2012"/>
        <v>269818</v>
      </c>
      <c r="H2323" s="179">
        <f t="shared" si="2012"/>
        <v>189293</v>
      </c>
      <c r="I2323" s="179">
        <f t="shared" si="2012"/>
        <v>169925</v>
      </c>
      <c r="J2323" s="179">
        <f t="shared" si="2012"/>
        <v>183262</v>
      </c>
      <c r="K2323" s="179">
        <f t="shared" si="2012"/>
        <v>179664</v>
      </c>
      <c r="L2323" s="179">
        <f t="shared" si="2012"/>
        <v>190225</v>
      </c>
      <c r="M2323" s="179">
        <f t="shared" si="2012"/>
        <v>183190</v>
      </c>
      <c r="N2323" s="179">
        <f t="shared" si="2012"/>
        <v>237025</v>
      </c>
      <c r="O2323" s="179">
        <f t="shared" si="2012"/>
        <v>221547</v>
      </c>
      <c r="P2323" s="207">
        <v>2026</v>
      </c>
      <c r="Q2323" s="61">
        <f t="shared" si="1982"/>
        <v>278.363</v>
      </c>
      <c r="R2323" s="61">
        <f t="shared" si="1982"/>
        <v>239.637</v>
      </c>
      <c r="S2323" s="61">
        <f t="shared" si="1982"/>
        <v>269.66899999999998</v>
      </c>
      <c r="T2323" s="61">
        <f t="shared" si="1982"/>
        <v>269.81799999999998</v>
      </c>
      <c r="U2323" s="61">
        <f t="shared" si="1982"/>
        <v>189.29300000000001</v>
      </c>
      <c r="V2323" s="61">
        <f t="shared" si="1982"/>
        <v>169.92500000000001</v>
      </c>
      <c r="W2323" s="61">
        <f t="shared" si="2004"/>
        <v>183.262</v>
      </c>
      <c r="X2323" s="61">
        <f t="shared" si="2004"/>
        <v>179.66399999999999</v>
      </c>
      <c r="Y2323" s="61">
        <f t="shared" si="2004"/>
        <v>190.22499999999999</v>
      </c>
      <c r="Z2323" s="61">
        <f t="shared" si="2004"/>
        <v>183.19</v>
      </c>
      <c r="AA2323" s="61">
        <f t="shared" si="2004"/>
        <v>237.02500000000001</v>
      </c>
      <c r="AB2323" s="61">
        <f t="shared" si="2004"/>
        <v>221.547</v>
      </c>
    </row>
    <row r="2324" spans="1:28" ht="16.5" hidden="1" thickBot="1" x14ac:dyDescent="0.3">
      <c r="A2324" s="202" t="s">
        <v>12</v>
      </c>
      <c r="B2324" s="353" t="s">
        <v>291</v>
      </c>
      <c r="C2324" s="354"/>
      <c r="D2324" s="179">
        <f>D2313</f>
        <v>138595</v>
      </c>
      <c r="E2324" s="179">
        <f t="shared" si="2012"/>
        <v>124328</v>
      </c>
      <c r="F2324" s="179">
        <f t="shared" si="2012"/>
        <v>114882</v>
      </c>
      <c r="G2324" s="179">
        <f t="shared" si="2012"/>
        <v>117506</v>
      </c>
      <c r="H2324" s="179">
        <f t="shared" si="2012"/>
        <v>122565</v>
      </c>
      <c r="I2324" s="179">
        <f t="shared" si="2012"/>
        <v>120703</v>
      </c>
      <c r="J2324" s="179">
        <f t="shared" si="2012"/>
        <v>133509</v>
      </c>
      <c r="K2324" s="179">
        <f t="shared" si="2012"/>
        <v>129437</v>
      </c>
      <c r="L2324" s="179">
        <f t="shared" si="2012"/>
        <v>111545</v>
      </c>
      <c r="M2324" s="179">
        <f t="shared" si="2012"/>
        <v>124648</v>
      </c>
      <c r="N2324" s="179">
        <f t="shared" si="2012"/>
        <v>163374</v>
      </c>
      <c r="O2324" s="179">
        <f t="shared" si="2012"/>
        <v>136775</v>
      </c>
      <c r="P2324" s="207">
        <v>2026</v>
      </c>
      <c r="Q2324" s="61">
        <f t="shared" si="1982"/>
        <v>138.595</v>
      </c>
      <c r="R2324" s="61">
        <f t="shared" si="1982"/>
        <v>124.328</v>
      </c>
      <c r="S2324" s="61">
        <f t="shared" si="1982"/>
        <v>114.88200000000001</v>
      </c>
      <c r="T2324" s="61">
        <f t="shared" si="1982"/>
        <v>117.506</v>
      </c>
      <c r="U2324" s="61">
        <f t="shared" si="1982"/>
        <v>122.565</v>
      </c>
      <c r="V2324" s="61">
        <f t="shared" si="1982"/>
        <v>120.703</v>
      </c>
      <c r="W2324" s="61">
        <f t="shared" si="2004"/>
        <v>133.50899999999999</v>
      </c>
      <c r="X2324" s="61">
        <f t="shared" si="2004"/>
        <v>129.43700000000001</v>
      </c>
      <c r="Y2324" s="61">
        <f t="shared" si="2004"/>
        <v>111.545</v>
      </c>
      <c r="Z2324" s="61">
        <f t="shared" si="2004"/>
        <v>124.648</v>
      </c>
      <c r="AA2324" s="61">
        <f t="shared" si="2004"/>
        <v>163.374</v>
      </c>
      <c r="AB2324" s="61">
        <f t="shared" si="2004"/>
        <v>136.77500000000001</v>
      </c>
    </row>
    <row r="2325" spans="1:28" ht="33" hidden="1" customHeight="1" thickBot="1" x14ac:dyDescent="0.3">
      <c r="A2325" s="202" t="s">
        <v>13</v>
      </c>
      <c r="B2325" s="344" t="s">
        <v>292</v>
      </c>
      <c r="C2325" s="345"/>
      <c r="D2325" s="180">
        <f>D2323-D2324</f>
        <v>139768</v>
      </c>
      <c r="E2325" s="180">
        <f t="shared" ref="E2325:O2325" si="2013">E2323-E2324</f>
        <v>115309</v>
      </c>
      <c r="F2325" s="180">
        <f t="shared" si="2013"/>
        <v>154787</v>
      </c>
      <c r="G2325" s="180">
        <f t="shared" si="2013"/>
        <v>152312</v>
      </c>
      <c r="H2325" s="180">
        <f t="shared" si="2013"/>
        <v>66728</v>
      </c>
      <c r="I2325" s="180">
        <f t="shared" si="2013"/>
        <v>49222</v>
      </c>
      <c r="J2325" s="180">
        <f t="shared" si="2013"/>
        <v>49753</v>
      </c>
      <c r="K2325" s="180">
        <f t="shared" si="2013"/>
        <v>50227</v>
      </c>
      <c r="L2325" s="180">
        <f t="shared" si="2013"/>
        <v>78680</v>
      </c>
      <c r="M2325" s="180">
        <f t="shared" si="2013"/>
        <v>58542</v>
      </c>
      <c r="N2325" s="180">
        <f t="shared" si="2013"/>
        <v>73651</v>
      </c>
      <c r="O2325" s="180">
        <f t="shared" si="2013"/>
        <v>84772</v>
      </c>
      <c r="P2325" s="207">
        <v>2026</v>
      </c>
      <c r="Q2325" s="61">
        <f t="shared" si="1982"/>
        <v>139.768</v>
      </c>
      <c r="R2325" s="61">
        <f t="shared" si="1982"/>
        <v>115.309</v>
      </c>
      <c r="S2325" s="61">
        <f t="shared" si="1982"/>
        <v>154.78700000000001</v>
      </c>
      <c r="T2325" s="61">
        <f t="shared" si="1982"/>
        <v>152.31200000000001</v>
      </c>
      <c r="U2325" s="61">
        <f t="shared" si="1982"/>
        <v>66.727999999999994</v>
      </c>
      <c r="V2325" s="61">
        <f t="shared" si="1982"/>
        <v>49.222000000000001</v>
      </c>
      <c r="W2325" s="61">
        <f t="shared" si="2004"/>
        <v>49.753</v>
      </c>
      <c r="X2325" s="61">
        <f t="shared" si="2004"/>
        <v>50.226999999999997</v>
      </c>
      <c r="Y2325" s="61">
        <f t="shared" si="2004"/>
        <v>78.680000000000007</v>
      </c>
      <c r="Z2325" s="61">
        <f t="shared" si="2004"/>
        <v>58.542000000000002</v>
      </c>
      <c r="AA2325" s="61">
        <f t="shared" si="2004"/>
        <v>73.650999999999996</v>
      </c>
      <c r="AB2325" s="61">
        <f t="shared" si="2004"/>
        <v>84.772000000000006</v>
      </c>
    </row>
    <row r="2326" spans="1:28" ht="36" hidden="1" customHeight="1" thickBot="1" x14ac:dyDescent="0.3">
      <c r="A2326" s="202" t="s">
        <v>14</v>
      </c>
      <c r="B2326" s="344" t="s">
        <v>27</v>
      </c>
      <c r="C2326" s="345"/>
      <c r="D2326" s="181">
        <f>D2325/D2323</f>
        <v>0.50210696105445052</v>
      </c>
      <c r="E2326" s="181">
        <f t="shared" ref="E2326:O2326" si="2014">E2325/E2323</f>
        <v>0.48118195437265532</v>
      </c>
      <c r="F2326" s="181">
        <f t="shared" si="2014"/>
        <v>0.57398885300127189</v>
      </c>
      <c r="G2326" s="181">
        <f t="shared" si="2014"/>
        <v>0.56449903268128887</v>
      </c>
      <c r="H2326" s="181">
        <f t="shared" si="2014"/>
        <v>0.35251171464343639</v>
      </c>
      <c r="I2326" s="181">
        <f t="shared" si="2014"/>
        <v>0.2896689716051199</v>
      </c>
      <c r="J2326" s="181">
        <f t="shared" si="2014"/>
        <v>0.2714856325915902</v>
      </c>
      <c r="K2326" s="181">
        <f t="shared" si="2014"/>
        <v>0.27956073559533351</v>
      </c>
      <c r="L2326" s="181">
        <f t="shared" si="2014"/>
        <v>0.41361545538178474</v>
      </c>
      <c r="M2326" s="181">
        <f t="shared" si="2014"/>
        <v>0.31956984551558493</v>
      </c>
      <c r="N2326" s="181">
        <f t="shared" si="2014"/>
        <v>0.31073093555532116</v>
      </c>
      <c r="O2326" s="181">
        <f t="shared" si="2014"/>
        <v>0.38263664143500026</v>
      </c>
      <c r="P2326" s="207">
        <v>2026</v>
      </c>
      <c r="Q2326" s="61">
        <f t="shared" si="1982"/>
        <v>5.0210696105445053E-4</v>
      </c>
      <c r="R2326" s="61">
        <f t="shared" si="1982"/>
        <v>4.811819543726553E-4</v>
      </c>
      <c r="S2326" s="61">
        <f t="shared" si="1982"/>
        <v>5.7398885300127193E-4</v>
      </c>
      <c r="T2326" s="61">
        <f t="shared" si="1982"/>
        <v>5.6449903268128887E-4</v>
      </c>
      <c r="U2326" s="61">
        <f t="shared" si="1982"/>
        <v>3.525117146434364E-4</v>
      </c>
      <c r="V2326" s="61">
        <f t="shared" si="1982"/>
        <v>2.8966897160511991E-4</v>
      </c>
      <c r="W2326" s="61">
        <f t="shared" si="2004"/>
        <v>2.7148563259159019E-4</v>
      </c>
      <c r="X2326" s="61">
        <f t="shared" si="2004"/>
        <v>2.7956073559533349E-4</v>
      </c>
      <c r="Y2326" s="61">
        <f t="shared" si="2004"/>
        <v>4.1361545538178473E-4</v>
      </c>
      <c r="Z2326" s="61">
        <f t="shared" si="2004"/>
        <v>3.1956984551558492E-4</v>
      </c>
      <c r="AA2326" s="61">
        <f t="shared" si="2004"/>
        <v>3.1073093555532115E-4</v>
      </c>
      <c r="AB2326" s="61">
        <f t="shared" si="2004"/>
        <v>3.8263664143500028E-4</v>
      </c>
    </row>
    <row r="2327" spans="1:28" ht="81.75" hidden="1" customHeight="1" thickBot="1" x14ac:dyDescent="0.3">
      <c r="A2327" s="202" t="s">
        <v>28</v>
      </c>
      <c r="B2327" s="344" t="s">
        <v>29</v>
      </c>
      <c r="C2327" s="345"/>
      <c r="D2327" s="187">
        <f t="shared" ref="D2327:N2327" si="2015">D2228</f>
        <v>4.2151862062401122</v>
      </c>
      <c r="E2327" s="187">
        <f t="shared" si="2015"/>
        <v>4.2151862062401122</v>
      </c>
      <c r="F2327" s="187">
        <f t="shared" si="2015"/>
        <v>4.2151862062401122</v>
      </c>
      <c r="G2327" s="187">
        <f t="shared" si="2015"/>
        <v>4.2151862062401122</v>
      </c>
      <c r="H2327" s="187">
        <f t="shared" si="2015"/>
        <v>4.2151862062401122</v>
      </c>
      <c r="I2327" s="187">
        <f t="shared" si="2015"/>
        <v>4.2151862062401122</v>
      </c>
      <c r="J2327" s="187">
        <f t="shared" si="2015"/>
        <v>4.2151862062401122</v>
      </c>
      <c r="K2327" s="187">
        <f t="shared" si="2015"/>
        <v>4.2151862062401122</v>
      </c>
      <c r="L2327" s="187">
        <f t="shared" si="2015"/>
        <v>4.2151862062401122</v>
      </c>
      <c r="M2327" s="187">
        <f t="shared" si="2015"/>
        <v>4.2151862062401122</v>
      </c>
      <c r="N2327" s="187">
        <f t="shared" si="2015"/>
        <v>4.2151862062401122</v>
      </c>
      <c r="O2327" s="44">
        <v>3.7032600000000002</v>
      </c>
      <c r="P2327" s="207">
        <v>2026</v>
      </c>
      <c r="Q2327" s="61">
        <f t="shared" si="1982"/>
        <v>4.2151862062401119E-3</v>
      </c>
      <c r="R2327" s="61">
        <f t="shared" si="1982"/>
        <v>4.2151862062401119E-3</v>
      </c>
      <c r="S2327" s="61">
        <f t="shared" si="1982"/>
        <v>4.2151862062401119E-3</v>
      </c>
      <c r="T2327" s="61">
        <f t="shared" si="1982"/>
        <v>4.2151862062401119E-3</v>
      </c>
      <c r="U2327" s="61">
        <f t="shared" si="1982"/>
        <v>4.2151862062401119E-3</v>
      </c>
      <c r="V2327" s="61">
        <f t="shared" si="1982"/>
        <v>4.2151862062401119E-3</v>
      </c>
      <c r="W2327" s="61">
        <f t="shared" si="2004"/>
        <v>4.2151862062401119E-3</v>
      </c>
      <c r="X2327" s="61">
        <f t="shared" si="2004"/>
        <v>4.2151862062401119E-3</v>
      </c>
      <c r="Y2327" s="61">
        <f t="shared" si="2004"/>
        <v>4.2151862062401119E-3</v>
      </c>
      <c r="Z2327" s="61">
        <f t="shared" si="2004"/>
        <v>4.2151862062401119E-3</v>
      </c>
      <c r="AA2327" s="61">
        <f t="shared" si="2004"/>
        <v>4.2151862062401119E-3</v>
      </c>
      <c r="AB2327" s="61">
        <f t="shared" si="2004"/>
        <v>3.7032600000000003E-3</v>
      </c>
    </row>
    <row r="2328" spans="1:28" ht="51" hidden="1" customHeight="1" thickBot="1" x14ac:dyDescent="0.3">
      <c r="A2328" s="202" t="s">
        <v>30</v>
      </c>
      <c r="B2328" s="344" t="s">
        <v>31</v>
      </c>
      <c r="C2328" s="345"/>
      <c r="D2328" s="182">
        <f>D2317</f>
        <v>0.38744979305197252</v>
      </c>
      <c r="E2328" s="182">
        <f t="shared" ref="E2328:O2328" si="2016">E2317</f>
        <v>0.36652478637017732</v>
      </c>
      <c r="F2328" s="182">
        <f t="shared" si="2016"/>
        <v>0.4593316849987939</v>
      </c>
      <c r="G2328" s="182">
        <f t="shared" si="2016"/>
        <v>0.44984186467881088</v>
      </c>
      <c r="H2328" s="182">
        <f t="shared" si="2016"/>
        <v>0.2378545466409584</v>
      </c>
      <c r="I2328" s="182">
        <f t="shared" si="2016"/>
        <v>0.1750118036026419</v>
      </c>
      <c r="J2328" s="182">
        <f t="shared" si="2016"/>
        <v>0.1568284645891122</v>
      </c>
      <c r="K2328" s="182">
        <f t="shared" si="2016"/>
        <v>0.16490356759285552</v>
      </c>
      <c r="L2328" s="182">
        <f t="shared" si="2016"/>
        <v>0.29895828737930674</v>
      </c>
      <c r="M2328" s="182">
        <f t="shared" si="2016"/>
        <v>0.20491267751310693</v>
      </c>
      <c r="N2328" s="182">
        <f t="shared" si="2016"/>
        <v>0.19607376755284317</v>
      </c>
      <c r="O2328" s="182">
        <f t="shared" si="2016"/>
        <v>0.26797947343252226</v>
      </c>
      <c r="P2328" s="207">
        <v>2026</v>
      </c>
      <c r="Q2328" s="61">
        <f t="shared" si="1982"/>
        <v>3.874497930519725E-4</v>
      </c>
      <c r="R2328" s="61">
        <f t="shared" si="1982"/>
        <v>3.6652478637017732E-4</v>
      </c>
      <c r="S2328" s="61">
        <f t="shared" si="1982"/>
        <v>4.593316849987939E-4</v>
      </c>
      <c r="T2328" s="61">
        <f t="shared" si="1982"/>
        <v>4.498418646788109E-4</v>
      </c>
      <c r="U2328" s="61">
        <f t="shared" si="1982"/>
        <v>2.378545466409584E-4</v>
      </c>
      <c r="V2328" s="61">
        <f t="shared" si="1982"/>
        <v>1.750118036026419E-4</v>
      </c>
      <c r="W2328" s="61">
        <f t="shared" si="2004"/>
        <v>1.5682846458911221E-4</v>
      </c>
      <c r="X2328" s="61">
        <f t="shared" si="2004"/>
        <v>1.6490356759285552E-4</v>
      </c>
      <c r="Y2328" s="61">
        <f t="shared" si="2004"/>
        <v>2.9895828737930676E-4</v>
      </c>
      <c r="Z2328" s="61">
        <f t="shared" si="2004"/>
        <v>2.0491267751310694E-4</v>
      </c>
      <c r="AA2328" s="61">
        <f t="shared" si="2004"/>
        <v>1.9607376755284317E-4</v>
      </c>
      <c r="AB2328" s="61">
        <f t="shared" si="2004"/>
        <v>2.6797947343252225E-4</v>
      </c>
    </row>
    <row r="2329" spans="1:28" ht="83.25" hidden="1" customHeight="1" thickBot="1" x14ac:dyDescent="0.3">
      <c r="A2329" s="202" t="s">
        <v>32</v>
      </c>
      <c r="B2329" s="344" t="s">
        <v>33</v>
      </c>
      <c r="C2329" s="345"/>
      <c r="D2329" s="183">
        <f>ROUND(D2328*D2323,0)</f>
        <v>107852</v>
      </c>
      <c r="E2329" s="183">
        <f t="shared" ref="E2329:F2329" si="2017">ROUND(E2328*E2323,0)</f>
        <v>87833</v>
      </c>
      <c r="F2329" s="183">
        <f t="shared" si="2017"/>
        <v>123868</v>
      </c>
      <c r="G2329" s="183">
        <f>ROUND(G2328*G2323,0)</f>
        <v>121375</v>
      </c>
      <c r="H2329" s="183">
        <f t="shared" ref="H2329:O2329" si="2018">ROUND(H2328*H2323,0)</f>
        <v>45024</v>
      </c>
      <c r="I2329" s="183">
        <f t="shared" si="2018"/>
        <v>29739</v>
      </c>
      <c r="J2329" s="183">
        <f t="shared" si="2018"/>
        <v>28741</v>
      </c>
      <c r="K2329" s="183">
        <f t="shared" si="2018"/>
        <v>29627</v>
      </c>
      <c r="L2329" s="183">
        <f t="shared" si="2018"/>
        <v>56869</v>
      </c>
      <c r="M2329" s="183">
        <f t="shared" si="2018"/>
        <v>37538</v>
      </c>
      <c r="N2329" s="183">
        <f t="shared" si="2018"/>
        <v>46474</v>
      </c>
      <c r="O2329" s="183">
        <f t="shared" si="2018"/>
        <v>59370</v>
      </c>
      <c r="P2329" s="207">
        <v>2026</v>
      </c>
      <c r="Q2329" s="61">
        <f t="shared" si="1982"/>
        <v>107.852</v>
      </c>
      <c r="R2329" s="61">
        <f t="shared" si="1982"/>
        <v>87.832999999999998</v>
      </c>
      <c r="S2329" s="61">
        <f t="shared" si="1982"/>
        <v>123.86799999999999</v>
      </c>
      <c r="T2329" s="61">
        <f t="shared" si="1982"/>
        <v>121.375</v>
      </c>
      <c r="U2329" s="61">
        <f t="shared" si="1982"/>
        <v>45.024000000000001</v>
      </c>
      <c r="V2329" s="61">
        <f t="shared" si="1982"/>
        <v>29.739000000000001</v>
      </c>
      <c r="W2329" s="61">
        <f t="shared" si="2004"/>
        <v>28.741</v>
      </c>
      <c r="X2329" s="61">
        <f t="shared" si="2004"/>
        <v>29.626999999999999</v>
      </c>
      <c r="Y2329" s="61">
        <f t="shared" si="2004"/>
        <v>56.869</v>
      </c>
      <c r="Z2329" s="61">
        <f t="shared" si="2004"/>
        <v>37.537999999999997</v>
      </c>
      <c r="AA2329" s="61">
        <f t="shared" si="2004"/>
        <v>46.473999999999997</v>
      </c>
      <c r="AB2329" s="61">
        <f t="shared" si="2004"/>
        <v>59.37</v>
      </c>
    </row>
    <row r="2330" spans="1:28" ht="53.25" hidden="1" customHeight="1" thickBot="1" x14ac:dyDescent="0.3">
      <c r="A2330" s="202" t="s">
        <v>34</v>
      </c>
      <c r="B2330" s="344" t="s">
        <v>35</v>
      </c>
      <c r="C2330" s="345"/>
      <c r="D2330" s="184">
        <f>D2327*D2329</f>
        <v>454616.26271540858</v>
      </c>
      <c r="E2330" s="185">
        <f t="shared" ref="E2330:O2330" si="2019">E2327*E2329</f>
        <v>370232.45005268778</v>
      </c>
      <c r="F2330" s="185">
        <f t="shared" si="2019"/>
        <v>522126.68499455019</v>
      </c>
      <c r="G2330" s="185">
        <f t="shared" si="2019"/>
        <v>511618.22578239359</v>
      </c>
      <c r="H2330" s="185">
        <f t="shared" si="2019"/>
        <v>189784.54374975481</v>
      </c>
      <c r="I2330" s="185">
        <f t="shared" si="2019"/>
        <v>125355.42258737469</v>
      </c>
      <c r="J2330" s="185">
        <f t="shared" si="2019"/>
        <v>121148.66675354706</v>
      </c>
      <c r="K2330" s="185">
        <f t="shared" si="2019"/>
        <v>124883.3217322758</v>
      </c>
      <c r="L2330" s="185">
        <f t="shared" si="2019"/>
        <v>239713.42436266894</v>
      </c>
      <c r="M2330" s="185">
        <f t="shared" si="2019"/>
        <v>158229.65980984134</v>
      </c>
      <c r="N2330" s="185">
        <f t="shared" si="2019"/>
        <v>195896.56374880296</v>
      </c>
      <c r="O2330" s="186">
        <f t="shared" si="2019"/>
        <v>219862.54620000001</v>
      </c>
      <c r="P2330" s="207">
        <v>2026</v>
      </c>
      <c r="Q2330" s="61">
        <f t="shared" si="1982"/>
        <v>454.6162627154086</v>
      </c>
      <c r="R2330" s="61">
        <f t="shared" si="1982"/>
        <v>370.2324500526878</v>
      </c>
      <c r="S2330" s="61">
        <f t="shared" si="1982"/>
        <v>522.12668499455015</v>
      </c>
      <c r="T2330" s="61">
        <f t="shared" si="1982"/>
        <v>511.61822578239361</v>
      </c>
      <c r="U2330" s="61">
        <f t="shared" si="1982"/>
        <v>189.78454374975482</v>
      </c>
      <c r="V2330" s="61">
        <f t="shared" si="1982"/>
        <v>125.35542258737469</v>
      </c>
      <c r="W2330" s="61">
        <f t="shared" si="2004"/>
        <v>121.14866675354706</v>
      </c>
      <c r="X2330" s="61">
        <f t="shared" si="2004"/>
        <v>124.8833217322758</v>
      </c>
      <c r="Y2330" s="61">
        <f t="shared" si="2004"/>
        <v>239.71342436266895</v>
      </c>
      <c r="Z2330" s="61">
        <f t="shared" si="2004"/>
        <v>158.22965980984134</v>
      </c>
      <c r="AA2330" s="61">
        <f t="shared" si="2004"/>
        <v>195.89656374880295</v>
      </c>
      <c r="AB2330" s="61">
        <f t="shared" si="2004"/>
        <v>219.86254620000003</v>
      </c>
    </row>
    <row r="2331" spans="1:28" ht="48.75" hidden="1" customHeight="1" thickBot="1" x14ac:dyDescent="0.3">
      <c r="A2331" s="202" t="s">
        <v>36</v>
      </c>
      <c r="B2331" s="344" t="s">
        <v>37</v>
      </c>
      <c r="C2331" s="345"/>
      <c r="D2331" s="184">
        <f>ROUND(D2330*0.9,2)</f>
        <v>409154.64</v>
      </c>
      <c r="E2331" s="185">
        <f t="shared" ref="E2331:O2331" si="2020">ROUND(E2330*0.9,2)</f>
        <v>333209.21000000002</v>
      </c>
      <c r="F2331" s="185">
        <f t="shared" si="2020"/>
        <v>469914.02</v>
      </c>
      <c r="G2331" s="185">
        <f t="shared" si="2020"/>
        <v>460456.4</v>
      </c>
      <c r="H2331" s="185">
        <f t="shared" si="2020"/>
        <v>170806.09</v>
      </c>
      <c r="I2331" s="185">
        <f t="shared" si="2020"/>
        <v>112819.88</v>
      </c>
      <c r="J2331" s="185">
        <f t="shared" si="2020"/>
        <v>109033.8</v>
      </c>
      <c r="K2331" s="185">
        <f t="shared" si="2020"/>
        <v>112394.99</v>
      </c>
      <c r="L2331" s="185">
        <f t="shared" si="2020"/>
        <v>215742.07999999999</v>
      </c>
      <c r="M2331" s="185">
        <f t="shared" si="2020"/>
        <v>142406.69</v>
      </c>
      <c r="N2331" s="185">
        <f t="shared" si="2020"/>
        <v>176306.91</v>
      </c>
      <c r="O2331" s="186">
        <f t="shared" si="2020"/>
        <v>197876.29</v>
      </c>
      <c r="P2331" s="207">
        <v>2026</v>
      </c>
      <c r="Q2331" s="61">
        <f t="shared" si="1982"/>
        <v>409.15464000000003</v>
      </c>
      <c r="R2331" s="61">
        <f t="shared" si="1982"/>
        <v>333.20921000000004</v>
      </c>
      <c r="S2331" s="61">
        <f t="shared" si="1982"/>
        <v>469.91401999999999</v>
      </c>
      <c r="T2331" s="61">
        <f t="shared" si="1982"/>
        <v>460.45640000000003</v>
      </c>
      <c r="U2331" s="61">
        <f t="shared" si="1982"/>
        <v>170.80608999999998</v>
      </c>
      <c r="V2331" s="61">
        <f t="shared" si="1982"/>
        <v>112.81988</v>
      </c>
      <c r="W2331" s="61">
        <f t="shared" si="2004"/>
        <v>109.0338</v>
      </c>
      <c r="X2331" s="61">
        <f t="shared" si="2004"/>
        <v>112.39499000000001</v>
      </c>
      <c r="Y2331" s="61">
        <f t="shared" si="2004"/>
        <v>215.74207999999999</v>
      </c>
      <c r="Z2331" s="61">
        <f t="shared" si="2004"/>
        <v>142.40669</v>
      </c>
      <c r="AA2331" s="61">
        <f t="shared" si="2004"/>
        <v>176.30691000000002</v>
      </c>
      <c r="AB2331" s="61">
        <f t="shared" si="2004"/>
        <v>197.87629000000001</v>
      </c>
    </row>
    <row r="2332" spans="1:28" ht="21.75" hidden="1" customHeight="1" thickBot="1" x14ac:dyDescent="0.3">
      <c r="A2332" s="346" t="str">
        <f>A2321</f>
        <v>Объект 24:</v>
      </c>
      <c r="B2332" s="347"/>
      <c r="C2332" s="43"/>
      <c r="D2332" s="348" t="str">
        <f>D2321</f>
        <v>Яч.№3 Березка</v>
      </c>
      <c r="E2332" s="349"/>
      <c r="F2332" s="349"/>
      <c r="G2332" s="349"/>
      <c r="H2332" s="349"/>
      <c r="I2332" s="349"/>
      <c r="J2332" s="349"/>
      <c r="K2332" s="349"/>
      <c r="L2332" s="349"/>
      <c r="M2332" s="349"/>
      <c r="N2332" s="349"/>
      <c r="O2332" s="350"/>
      <c r="P2332" s="207">
        <v>2027</v>
      </c>
      <c r="Q2332" s="61" t="e">
        <f t="shared" si="1982"/>
        <v>#VALUE!</v>
      </c>
      <c r="R2332" s="61">
        <f t="shared" si="1982"/>
        <v>0</v>
      </c>
      <c r="S2332" s="61">
        <f t="shared" si="1982"/>
        <v>0</v>
      </c>
      <c r="T2332" s="61">
        <f t="shared" si="1982"/>
        <v>0</v>
      </c>
      <c r="U2332" s="61">
        <f t="shared" si="1982"/>
        <v>0</v>
      </c>
      <c r="V2332" s="61">
        <f t="shared" si="1982"/>
        <v>0</v>
      </c>
      <c r="W2332" s="61">
        <f t="shared" si="2004"/>
        <v>0</v>
      </c>
      <c r="X2332" s="61">
        <f t="shared" si="2004"/>
        <v>0</v>
      </c>
      <c r="Y2332" s="61">
        <f t="shared" si="2004"/>
        <v>0</v>
      </c>
      <c r="Z2332" s="61">
        <f t="shared" si="2004"/>
        <v>0</v>
      </c>
      <c r="AA2332" s="61">
        <f t="shared" si="2004"/>
        <v>0</v>
      </c>
      <c r="AB2332" s="61">
        <f t="shared" si="2004"/>
        <v>0</v>
      </c>
    </row>
    <row r="2333" spans="1:28" ht="16.5" hidden="1" thickBot="1" x14ac:dyDescent="0.3">
      <c r="A2333" s="351" t="s">
        <v>298</v>
      </c>
      <c r="B2333" s="352"/>
      <c r="C2333" s="352"/>
      <c r="D2333" s="352"/>
      <c r="E2333" s="352"/>
      <c r="F2333" s="352"/>
      <c r="G2333" s="352"/>
      <c r="H2333" s="352"/>
      <c r="I2333" s="352"/>
      <c r="J2333" s="352"/>
      <c r="K2333" s="352"/>
      <c r="L2333" s="352"/>
      <c r="M2333" s="352"/>
      <c r="N2333" s="352"/>
      <c r="O2333" s="352"/>
      <c r="P2333" s="207">
        <v>2027</v>
      </c>
      <c r="Q2333" s="61">
        <f t="shared" si="1982"/>
        <v>0</v>
      </c>
      <c r="R2333" s="61">
        <f t="shared" si="1982"/>
        <v>0</v>
      </c>
      <c r="S2333" s="61">
        <f t="shared" si="1982"/>
        <v>0</v>
      </c>
      <c r="T2333" s="61">
        <f t="shared" si="1982"/>
        <v>0</v>
      </c>
      <c r="U2333" s="61">
        <f t="shared" si="1982"/>
        <v>0</v>
      </c>
      <c r="V2333" s="61">
        <f t="shared" si="1982"/>
        <v>0</v>
      </c>
      <c r="W2333" s="61">
        <f t="shared" si="2004"/>
        <v>0</v>
      </c>
      <c r="X2333" s="61">
        <f t="shared" si="2004"/>
        <v>0</v>
      </c>
      <c r="Y2333" s="61">
        <f t="shared" si="2004"/>
        <v>0</v>
      </c>
      <c r="Z2333" s="61">
        <f t="shared" si="2004"/>
        <v>0</v>
      </c>
      <c r="AA2333" s="61">
        <f t="shared" si="2004"/>
        <v>0</v>
      </c>
      <c r="AB2333" s="61">
        <f t="shared" si="2004"/>
        <v>0</v>
      </c>
    </row>
    <row r="2334" spans="1:28" s="41" customFormat="1" ht="29.25" hidden="1" customHeight="1" thickBot="1" x14ac:dyDescent="0.3">
      <c r="A2334" s="202" t="s">
        <v>11</v>
      </c>
      <c r="B2334" s="344" t="s">
        <v>293</v>
      </c>
      <c r="C2334" s="345"/>
      <c r="D2334" s="179">
        <f>D2323</f>
        <v>278363</v>
      </c>
      <c r="E2334" s="179">
        <f t="shared" ref="E2334:O2335" si="2021">E2323</f>
        <v>239637</v>
      </c>
      <c r="F2334" s="179">
        <f t="shared" si="2021"/>
        <v>269669</v>
      </c>
      <c r="G2334" s="179">
        <f t="shared" si="2021"/>
        <v>269818</v>
      </c>
      <c r="H2334" s="179">
        <f t="shared" si="2021"/>
        <v>189293</v>
      </c>
      <c r="I2334" s="179">
        <f t="shared" si="2021"/>
        <v>169925</v>
      </c>
      <c r="J2334" s="179">
        <f t="shared" si="2021"/>
        <v>183262</v>
      </c>
      <c r="K2334" s="179">
        <f t="shared" si="2021"/>
        <v>179664</v>
      </c>
      <c r="L2334" s="179">
        <f t="shared" si="2021"/>
        <v>190225</v>
      </c>
      <c r="M2334" s="179">
        <f t="shared" si="2021"/>
        <v>183190</v>
      </c>
      <c r="N2334" s="179">
        <f t="shared" si="2021"/>
        <v>237025</v>
      </c>
      <c r="O2334" s="179">
        <f t="shared" si="2021"/>
        <v>221547</v>
      </c>
      <c r="P2334" s="207">
        <v>2027</v>
      </c>
      <c r="Q2334" s="61">
        <f t="shared" si="1982"/>
        <v>278.363</v>
      </c>
      <c r="R2334" s="61">
        <f t="shared" si="1982"/>
        <v>239.637</v>
      </c>
      <c r="S2334" s="61">
        <f t="shared" si="1982"/>
        <v>269.66899999999998</v>
      </c>
      <c r="T2334" s="61">
        <f t="shared" si="1982"/>
        <v>269.81799999999998</v>
      </c>
      <c r="U2334" s="61">
        <f t="shared" si="1982"/>
        <v>189.29300000000001</v>
      </c>
      <c r="V2334" s="61">
        <f t="shared" si="1982"/>
        <v>169.92500000000001</v>
      </c>
      <c r="W2334" s="61">
        <f t="shared" si="2004"/>
        <v>183.262</v>
      </c>
      <c r="X2334" s="61">
        <f t="shared" si="2004"/>
        <v>179.66399999999999</v>
      </c>
      <c r="Y2334" s="61">
        <f t="shared" si="2004"/>
        <v>190.22499999999999</v>
      </c>
      <c r="Z2334" s="61">
        <f t="shared" si="2004"/>
        <v>183.19</v>
      </c>
      <c r="AA2334" s="61">
        <f t="shared" si="2004"/>
        <v>237.02500000000001</v>
      </c>
      <c r="AB2334" s="61">
        <f t="shared" si="2004"/>
        <v>221.547</v>
      </c>
    </row>
    <row r="2335" spans="1:28" ht="16.5" hidden="1" thickBot="1" x14ac:dyDescent="0.3">
      <c r="A2335" s="202" t="s">
        <v>12</v>
      </c>
      <c r="B2335" s="353" t="s">
        <v>291</v>
      </c>
      <c r="C2335" s="354"/>
      <c r="D2335" s="179">
        <f>D2324</f>
        <v>138595</v>
      </c>
      <c r="E2335" s="179">
        <f t="shared" si="2021"/>
        <v>124328</v>
      </c>
      <c r="F2335" s="179">
        <f t="shared" si="2021"/>
        <v>114882</v>
      </c>
      <c r="G2335" s="179">
        <f t="shared" si="2021"/>
        <v>117506</v>
      </c>
      <c r="H2335" s="179">
        <f t="shared" si="2021"/>
        <v>122565</v>
      </c>
      <c r="I2335" s="179">
        <f t="shared" si="2021"/>
        <v>120703</v>
      </c>
      <c r="J2335" s="179">
        <f t="shared" si="2021"/>
        <v>133509</v>
      </c>
      <c r="K2335" s="179">
        <f t="shared" si="2021"/>
        <v>129437</v>
      </c>
      <c r="L2335" s="179">
        <f t="shared" si="2021"/>
        <v>111545</v>
      </c>
      <c r="M2335" s="179">
        <f t="shared" si="2021"/>
        <v>124648</v>
      </c>
      <c r="N2335" s="179">
        <f t="shared" si="2021"/>
        <v>163374</v>
      </c>
      <c r="O2335" s="179">
        <f t="shared" si="2021"/>
        <v>136775</v>
      </c>
      <c r="P2335" s="207">
        <v>2027</v>
      </c>
      <c r="Q2335" s="61">
        <f t="shared" si="1982"/>
        <v>138.595</v>
      </c>
      <c r="R2335" s="61">
        <f t="shared" si="1982"/>
        <v>124.328</v>
      </c>
      <c r="S2335" s="61">
        <f t="shared" si="1982"/>
        <v>114.88200000000001</v>
      </c>
      <c r="T2335" s="61">
        <f t="shared" si="1982"/>
        <v>117.506</v>
      </c>
      <c r="U2335" s="61">
        <f t="shared" si="1982"/>
        <v>122.565</v>
      </c>
      <c r="V2335" s="61">
        <f t="shared" si="1982"/>
        <v>120.703</v>
      </c>
      <c r="W2335" s="61">
        <f t="shared" si="2004"/>
        <v>133.50899999999999</v>
      </c>
      <c r="X2335" s="61">
        <f t="shared" si="2004"/>
        <v>129.43700000000001</v>
      </c>
      <c r="Y2335" s="61">
        <f t="shared" si="2004"/>
        <v>111.545</v>
      </c>
      <c r="Z2335" s="61">
        <f t="shared" si="2004"/>
        <v>124.648</v>
      </c>
      <c r="AA2335" s="61">
        <f t="shared" si="2004"/>
        <v>163.374</v>
      </c>
      <c r="AB2335" s="61">
        <f t="shared" si="2004"/>
        <v>136.77500000000001</v>
      </c>
    </row>
    <row r="2336" spans="1:28" ht="33" hidden="1" customHeight="1" thickBot="1" x14ac:dyDescent="0.3">
      <c r="A2336" s="202" t="s">
        <v>13</v>
      </c>
      <c r="B2336" s="344" t="s">
        <v>292</v>
      </c>
      <c r="C2336" s="345"/>
      <c r="D2336" s="180">
        <f>D2334-D2335</f>
        <v>139768</v>
      </c>
      <c r="E2336" s="180">
        <f t="shared" ref="E2336:O2336" si="2022">E2334-E2335</f>
        <v>115309</v>
      </c>
      <c r="F2336" s="180">
        <f t="shared" si="2022"/>
        <v>154787</v>
      </c>
      <c r="G2336" s="180">
        <f t="shared" si="2022"/>
        <v>152312</v>
      </c>
      <c r="H2336" s="180">
        <f t="shared" si="2022"/>
        <v>66728</v>
      </c>
      <c r="I2336" s="180">
        <f t="shared" si="2022"/>
        <v>49222</v>
      </c>
      <c r="J2336" s="180">
        <f t="shared" si="2022"/>
        <v>49753</v>
      </c>
      <c r="K2336" s="180">
        <f t="shared" si="2022"/>
        <v>50227</v>
      </c>
      <c r="L2336" s="180">
        <f t="shared" si="2022"/>
        <v>78680</v>
      </c>
      <c r="M2336" s="180">
        <f t="shared" si="2022"/>
        <v>58542</v>
      </c>
      <c r="N2336" s="180">
        <f t="shared" si="2022"/>
        <v>73651</v>
      </c>
      <c r="O2336" s="180">
        <f t="shared" si="2022"/>
        <v>84772</v>
      </c>
      <c r="P2336" s="207">
        <v>2027</v>
      </c>
      <c r="Q2336" s="61">
        <f t="shared" si="1982"/>
        <v>139.768</v>
      </c>
      <c r="R2336" s="61">
        <f t="shared" si="1982"/>
        <v>115.309</v>
      </c>
      <c r="S2336" s="61">
        <f t="shared" si="1982"/>
        <v>154.78700000000001</v>
      </c>
      <c r="T2336" s="61">
        <f t="shared" si="1982"/>
        <v>152.31200000000001</v>
      </c>
      <c r="U2336" s="61">
        <f t="shared" si="1982"/>
        <v>66.727999999999994</v>
      </c>
      <c r="V2336" s="61">
        <f t="shared" si="1982"/>
        <v>49.222000000000001</v>
      </c>
      <c r="W2336" s="61">
        <f t="shared" si="2004"/>
        <v>49.753</v>
      </c>
      <c r="X2336" s="61">
        <f t="shared" si="2004"/>
        <v>50.226999999999997</v>
      </c>
      <c r="Y2336" s="61">
        <f t="shared" si="2004"/>
        <v>78.680000000000007</v>
      </c>
      <c r="Z2336" s="61">
        <f t="shared" si="2004"/>
        <v>58.542000000000002</v>
      </c>
      <c r="AA2336" s="61">
        <f t="shared" si="2004"/>
        <v>73.650999999999996</v>
      </c>
      <c r="AB2336" s="61">
        <f t="shared" si="2004"/>
        <v>84.772000000000006</v>
      </c>
    </row>
    <row r="2337" spans="1:28" ht="36" hidden="1" customHeight="1" thickBot="1" x14ac:dyDescent="0.3">
      <c r="A2337" s="202" t="s">
        <v>14</v>
      </c>
      <c r="B2337" s="344" t="s">
        <v>27</v>
      </c>
      <c r="C2337" s="345"/>
      <c r="D2337" s="181">
        <f>D2336/D2334</f>
        <v>0.50210696105445052</v>
      </c>
      <c r="E2337" s="181">
        <f t="shared" ref="E2337:O2337" si="2023">E2336/E2334</f>
        <v>0.48118195437265532</v>
      </c>
      <c r="F2337" s="181">
        <f t="shared" si="2023"/>
        <v>0.57398885300127189</v>
      </c>
      <c r="G2337" s="181">
        <f t="shared" si="2023"/>
        <v>0.56449903268128887</v>
      </c>
      <c r="H2337" s="181">
        <f t="shared" si="2023"/>
        <v>0.35251171464343639</v>
      </c>
      <c r="I2337" s="181">
        <f t="shared" si="2023"/>
        <v>0.2896689716051199</v>
      </c>
      <c r="J2337" s="181">
        <f t="shared" si="2023"/>
        <v>0.2714856325915902</v>
      </c>
      <c r="K2337" s="181">
        <f t="shared" si="2023"/>
        <v>0.27956073559533351</v>
      </c>
      <c r="L2337" s="181">
        <f t="shared" si="2023"/>
        <v>0.41361545538178474</v>
      </c>
      <c r="M2337" s="181">
        <f t="shared" si="2023"/>
        <v>0.31956984551558493</v>
      </c>
      <c r="N2337" s="181">
        <f t="shared" si="2023"/>
        <v>0.31073093555532116</v>
      </c>
      <c r="O2337" s="181">
        <f t="shared" si="2023"/>
        <v>0.38263664143500026</v>
      </c>
      <c r="P2337" s="207">
        <v>2027</v>
      </c>
      <c r="Q2337" s="61">
        <f t="shared" si="1982"/>
        <v>5.0210696105445053E-4</v>
      </c>
      <c r="R2337" s="61">
        <f t="shared" si="1982"/>
        <v>4.811819543726553E-4</v>
      </c>
      <c r="S2337" s="61">
        <f t="shared" si="1982"/>
        <v>5.7398885300127193E-4</v>
      </c>
      <c r="T2337" s="61">
        <f t="shared" si="1982"/>
        <v>5.6449903268128887E-4</v>
      </c>
      <c r="U2337" s="61">
        <f t="shared" si="1982"/>
        <v>3.525117146434364E-4</v>
      </c>
      <c r="V2337" s="61">
        <f t="shared" si="1982"/>
        <v>2.8966897160511991E-4</v>
      </c>
      <c r="W2337" s="61">
        <f t="shared" si="2004"/>
        <v>2.7148563259159019E-4</v>
      </c>
      <c r="X2337" s="61">
        <f t="shared" si="2004"/>
        <v>2.7956073559533349E-4</v>
      </c>
      <c r="Y2337" s="61">
        <f t="shared" si="2004"/>
        <v>4.1361545538178473E-4</v>
      </c>
      <c r="Z2337" s="61">
        <f t="shared" si="2004"/>
        <v>3.1956984551558492E-4</v>
      </c>
      <c r="AA2337" s="61">
        <f t="shared" si="2004"/>
        <v>3.1073093555532115E-4</v>
      </c>
      <c r="AB2337" s="61">
        <f t="shared" si="2004"/>
        <v>3.8263664143500028E-4</v>
      </c>
    </row>
    <row r="2338" spans="1:28" ht="81.75" hidden="1" customHeight="1" thickBot="1" x14ac:dyDescent="0.3">
      <c r="A2338" s="202" t="s">
        <v>28</v>
      </c>
      <c r="B2338" s="344" t="s">
        <v>29</v>
      </c>
      <c r="C2338" s="345"/>
      <c r="D2338" s="187">
        <f t="shared" ref="D2338:O2338" si="2024">D2239</f>
        <v>4.4006543993146767</v>
      </c>
      <c r="E2338" s="187">
        <f t="shared" si="2024"/>
        <v>4.4006543993146767</v>
      </c>
      <c r="F2338" s="187">
        <f t="shared" si="2024"/>
        <v>4.4006543993146767</v>
      </c>
      <c r="G2338" s="187">
        <f t="shared" si="2024"/>
        <v>4.4006543993146767</v>
      </c>
      <c r="H2338" s="187">
        <f t="shared" si="2024"/>
        <v>4.4006543993146767</v>
      </c>
      <c r="I2338" s="187">
        <f t="shared" si="2024"/>
        <v>4.4006543993146767</v>
      </c>
      <c r="J2338" s="187">
        <f t="shared" si="2024"/>
        <v>4.4006543993146767</v>
      </c>
      <c r="K2338" s="187">
        <f t="shared" si="2024"/>
        <v>4.4006543993146767</v>
      </c>
      <c r="L2338" s="187">
        <f t="shared" si="2024"/>
        <v>4.4006543993146767</v>
      </c>
      <c r="M2338" s="187">
        <f t="shared" si="2024"/>
        <v>4.4006543993146767</v>
      </c>
      <c r="N2338" s="187">
        <f t="shared" si="2024"/>
        <v>4.4006543993146767</v>
      </c>
      <c r="O2338" s="187">
        <f t="shared" si="2024"/>
        <v>4.4006543993146767</v>
      </c>
      <c r="P2338" s="207">
        <v>2027</v>
      </c>
      <c r="Q2338" s="61">
        <f t="shared" si="1982"/>
        <v>4.4006543993146763E-3</v>
      </c>
      <c r="R2338" s="61">
        <f t="shared" si="1982"/>
        <v>4.4006543993146763E-3</v>
      </c>
      <c r="S2338" s="61">
        <f t="shared" si="1982"/>
        <v>4.4006543993146763E-3</v>
      </c>
      <c r="T2338" s="61">
        <f t="shared" si="1982"/>
        <v>4.4006543993146763E-3</v>
      </c>
      <c r="U2338" s="61">
        <f t="shared" si="1982"/>
        <v>4.4006543993146763E-3</v>
      </c>
      <c r="V2338" s="61">
        <f t="shared" si="1982"/>
        <v>4.4006543993146763E-3</v>
      </c>
      <c r="W2338" s="61">
        <f t="shared" si="2004"/>
        <v>4.4006543993146763E-3</v>
      </c>
      <c r="X2338" s="61">
        <f t="shared" si="2004"/>
        <v>4.4006543993146763E-3</v>
      </c>
      <c r="Y2338" s="61">
        <f t="shared" si="2004"/>
        <v>4.4006543993146763E-3</v>
      </c>
      <c r="Z2338" s="61">
        <f t="shared" si="2004"/>
        <v>4.4006543993146763E-3</v>
      </c>
      <c r="AA2338" s="61">
        <f t="shared" si="2004"/>
        <v>4.4006543993146763E-3</v>
      </c>
      <c r="AB2338" s="61">
        <f t="shared" si="2004"/>
        <v>4.4006543993146763E-3</v>
      </c>
    </row>
    <row r="2339" spans="1:28" ht="51" hidden="1" customHeight="1" thickBot="1" x14ac:dyDescent="0.3">
      <c r="A2339" s="202" t="s">
        <v>30</v>
      </c>
      <c r="B2339" s="344" t="s">
        <v>31</v>
      </c>
      <c r="C2339" s="345"/>
      <c r="D2339" s="182">
        <f>D2328</f>
        <v>0.38744979305197252</v>
      </c>
      <c r="E2339" s="182">
        <f t="shared" ref="E2339:O2339" si="2025">E2328</f>
        <v>0.36652478637017732</v>
      </c>
      <c r="F2339" s="182">
        <f t="shared" si="2025"/>
        <v>0.4593316849987939</v>
      </c>
      <c r="G2339" s="182">
        <f t="shared" si="2025"/>
        <v>0.44984186467881088</v>
      </c>
      <c r="H2339" s="182">
        <f t="shared" si="2025"/>
        <v>0.2378545466409584</v>
      </c>
      <c r="I2339" s="182">
        <f t="shared" si="2025"/>
        <v>0.1750118036026419</v>
      </c>
      <c r="J2339" s="182">
        <f t="shared" si="2025"/>
        <v>0.1568284645891122</v>
      </c>
      <c r="K2339" s="182">
        <f t="shared" si="2025"/>
        <v>0.16490356759285552</v>
      </c>
      <c r="L2339" s="182">
        <f t="shared" si="2025"/>
        <v>0.29895828737930674</v>
      </c>
      <c r="M2339" s="182">
        <f t="shared" si="2025"/>
        <v>0.20491267751310693</v>
      </c>
      <c r="N2339" s="182">
        <f t="shared" si="2025"/>
        <v>0.19607376755284317</v>
      </c>
      <c r="O2339" s="182">
        <f t="shared" si="2025"/>
        <v>0.26797947343252226</v>
      </c>
      <c r="P2339" s="207">
        <v>2027</v>
      </c>
      <c r="Q2339" s="61">
        <f t="shared" si="1982"/>
        <v>3.874497930519725E-4</v>
      </c>
      <c r="R2339" s="61">
        <f t="shared" si="1982"/>
        <v>3.6652478637017732E-4</v>
      </c>
      <c r="S2339" s="61">
        <f t="shared" si="1982"/>
        <v>4.593316849987939E-4</v>
      </c>
      <c r="T2339" s="61">
        <f t="shared" si="1982"/>
        <v>4.498418646788109E-4</v>
      </c>
      <c r="U2339" s="61">
        <f t="shared" si="1982"/>
        <v>2.378545466409584E-4</v>
      </c>
      <c r="V2339" s="61">
        <f t="shared" si="1982"/>
        <v>1.750118036026419E-4</v>
      </c>
      <c r="W2339" s="61">
        <f t="shared" si="2004"/>
        <v>1.5682846458911221E-4</v>
      </c>
      <c r="X2339" s="61">
        <f t="shared" si="2004"/>
        <v>1.6490356759285552E-4</v>
      </c>
      <c r="Y2339" s="61">
        <f t="shared" si="2004"/>
        <v>2.9895828737930676E-4</v>
      </c>
      <c r="Z2339" s="61">
        <f t="shared" si="2004"/>
        <v>2.0491267751310694E-4</v>
      </c>
      <c r="AA2339" s="61">
        <f t="shared" si="2004"/>
        <v>1.9607376755284317E-4</v>
      </c>
      <c r="AB2339" s="61">
        <f t="shared" si="2004"/>
        <v>2.6797947343252225E-4</v>
      </c>
    </row>
    <row r="2340" spans="1:28" ht="83.25" hidden="1" customHeight="1" thickBot="1" x14ac:dyDescent="0.3">
      <c r="A2340" s="202" t="s">
        <v>32</v>
      </c>
      <c r="B2340" s="344" t="s">
        <v>33</v>
      </c>
      <c r="C2340" s="345"/>
      <c r="D2340" s="183">
        <f>ROUND(D2339*D2334,0)</f>
        <v>107852</v>
      </c>
      <c r="E2340" s="183">
        <f t="shared" ref="E2340:F2340" si="2026">ROUND(E2339*E2334,0)</f>
        <v>87833</v>
      </c>
      <c r="F2340" s="183">
        <f t="shared" si="2026"/>
        <v>123868</v>
      </c>
      <c r="G2340" s="183">
        <f>ROUND(G2339*G2334,0)</f>
        <v>121375</v>
      </c>
      <c r="H2340" s="183">
        <f t="shared" ref="H2340:O2340" si="2027">ROUND(H2339*H2334,0)</f>
        <v>45024</v>
      </c>
      <c r="I2340" s="183">
        <f t="shared" si="2027"/>
        <v>29739</v>
      </c>
      <c r="J2340" s="183">
        <f t="shared" si="2027"/>
        <v>28741</v>
      </c>
      <c r="K2340" s="183">
        <f t="shared" si="2027"/>
        <v>29627</v>
      </c>
      <c r="L2340" s="183">
        <f t="shared" si="2027"/>
        <v>56869</v>
      </c>
      <c r="M2340" s="183">
        <f t="shared" si="2027"/>
        <v>37538</v>
      </c>
      <c r="N2340" s="183">
        <f t="shared" si="2027"/>
        <v>46474</v>
      </c>
      <c r="O2340" s="183">
        <f t="shared" si="2027"/>
        <v>59370</v>
      </c>
      <c r="P2340" s="207">
        <v>2027</v>
      </c>
      <c r="Q2340" s="61">
        <f t="shared" si="1982"/>
        <v>107.852</v>
      </c>
      <c r="R2340" s="61">
        <f t="shared" si="1982"/>
        <v>87.832999999999998</v>
      </c>
      <c r="S2340" s="61">
        <f t="shared" si="1982"/>
        <v>123.86799999999999</v>
      </c>
      <c r="T2340" s="61">
        <f t="shared" si="1982"/>
        <v>121.375</v>
      </c>
      <c r="U2340" s="61">
        <f t="shared" si="1982"/>
        <v>45.024000000000001</v>
      </c>
      <c r="V2340" s="61">
        <f t="shared" si="1982"/>
        <v>29.739000000000001</v>
      </c>
      <c r="W2340" s="61">
        <f t="shared" si="2004"/>
        <v>28.741</v>
      </c>
      <c r="X2340" s="61">
        <f t="shared" si="2004"/>
        <v>29.626999999999999</v>
      </c>
      <c r="Y2340" s="61">
        <f t="shared" si="2004"/>
        <v>56.869</v>
      </c>
      <c r="Z2340" s="61">
        <f t="shared" si="2004"/>
        <v>37.537999999999997</v>
      </c>
      <c r="AA2340" s="61">
        <f t="shared" si="2004"/>
        <v>46.473999999999997</v>
      </c>
      <c r="AB2340" s="61">
        <f t="shared" si="2004"/>
        <v>59.37</v>
      </c>
    </row>
    <row r="2341" spans="1:28" ht="53.25" hidden="1" customHeight="1" thickBot="1" x14ac:dyDescent="0.3">
      <c r="A2341" s="202" t="s">
        <v>34</v>
      </c>
      <c r="B2341" s="344" t="s">
        <v>35</v>
      </c>
      <c r="C2341" s="345"/>
      <c r="D2341" s="184">
        <f>D2338*D2340</f>
        <v>474619.37827488652</v>
      </c>
      <c r="E2341" s="185">
        <f t="shared" ref="E2341:O2341" si="2028">E2338*E2340</f>
        <v>386522.67785500601</v>
      </c>
      <c r="F2341" s="185">
        <f t="shared" si="2028"/>
        <v>545100.25913431041</v>
      </c>
      <c r="G2341" s="185">
        <f t="shared" si="2028"/>
        <v>534129.42771681887</v>
      </c>
      <c r="H2341" s="185">
        <f t="shared" si="2028"/>
        <v>198135.06367474401</v>
      </c>
      <c r="I2341" s="185">
        <f t="shared" si="2028"/>
        <v>130871.06118121918</v>
      </c>
      <c r="J2341" s="185">
        <f t="shared" si="2028"/>
        <v>126479.20809070312</v>
      </c>
      <c r="K2341" s="185">
        <f t="shared" si="2028"/>
        <v>130378.18788849593</v>
      </c>
      <c r="L2341" s="185">
        <f t="shared" si="2028"/>
        <v>250260.81503462634</v>
      </c>
      <c r="M2341" s="185">
        <f t="shared" si="2028"/>
        <v>165191.76484147433</v>
      </c>
      <c r="N2341" s="185">
        <f t="shared" si="2028"/>
        <v>204516.01255375028</v>
      </c>
      <c r="O2341" s="186">
        <f t="shared" si="2028"/>
        <v>261266.85168731236</v>
      </c>
      <c r="P2341" s="207">
        <v>2027</v>
      </c>
      <c r="Q2341" s="61">
        <f t="shared" si="1982"/>
        <v>474.61937827488651</v>
      </c>
      <c r="R2341" s="61">
        <f t="shared" si="1982"/>
        <v>386.52267785500601</v>
      </c>
      <c r="S2341" s="61">
        <f t="shared" si="1982"/>
        <v>545.10025913431036</v>
      </c>
      <c r="T2341" s="61">
        <f t="shared" si="1982"/>
        <v>534.1294277168189</v>
      </c>
      <c r="U2341" s="61">
        <f t="shared" si="1982"/>
        <v>198.135063674744</v>
      </c>
      <c r="V2341" s="61">
        <f t="shared" si="1982"/>
        <v>130.87106118121918</v>
      </c>
      <c r="W2341" s="61">
        <f t="shared" si="2004"/>
        <v>126.47920809070312</v>
      </c>
      <c r="X2341" s="61">
        <f t="shared" si="2004"/>
        <v>130.37818788849592</v>
      </c>
      <c r="Y2341" s="61">
        <f t="shared" si="2004"/>
        <v>250.26081503462635</v>
      </c>
      <c r="Z2341" s="61">
        <f t="shared" si="2004"/>
        <v>165.19176484147434</v>
      </c>
      <c r="AA2341" s="61">
        <f t="shared" si="2004"/>
        <v>204.51601255375027</v>
      </c>
      <c r="AB2341" s="61">
        <f t="shared" si="2004"/>
        <v>261.26685168731234</v>
      </c>
    </row>
    <row r="2342" spans="1:28" ht="48.75" hidden="1" customHeight="1" thickBot="1" x14ac:dyDescent="0.3">
      <c r="A2342" s="202" t="s">
        <v>36</v>
      </c>
      <c r="B2342" s="344" t="s">
        <v>37</v>
      </c>
      <c r="C2342" s="345"/>
      <c r="D2342" s="184">
        <f>ROUND(D2341*0.9,2)</f>
        <v>427157.44</v>
      </c>
      <c r="E2342" s="185">
        <f t="shared" ref="E2342:O2342" si="2029">ROUND(E2341*0.9,2)</f>
        <v>347870.41</v>
      </c>
      <c r="F2342" s="185">
        <f t="shared" si="2029"/>
        <v>490590.23</v>
      </c>
      <c r="G2342" s="185">
        <f t="shared" si="2029"/>
        <v>480716.48</v>
      </c>
      <c r="H2342" s="185">
        <f t="shared" si="2029"/>
        <v>178321.56</v>
      </c>
      <c r="I2342" s="185">
        <f t="shared" si="2029"/>
        <v>117783.96</v>
      </c>
      <c r="J2342" s="185">
        <f t="shared" si="2029"/>
        <v>113831.29</v>
      </c>
      <c r="K2342" s="185">
        <f t="shared" si="2029"/>
        <v>117340.37</v>
      </c>
      <c r="L2342" s="185">
        <f t="shared" si="2029"/>
        <v>225234.73</v>
      </c>
      <c r="M2342" s="185">
        <f t="shared" si="2029"/>
        <v>148672.59</v>
      </c>
      <c r="N2342" s="185">
        <f t="shared" si="2029"/>
        <v>184064.41</v>
      </c>
      <c r="O2342" s="186">
        <f t="shared" si="2029"/>
        <v>235140.17</v>
      </c>
      <c r="P2342" s="207">
        <v>2027</v>
      </c>
      <c r="Q2342" s="61">
        <f t="shared" si="1982"/>
        <v>427.15744000000001</v>
      </c>
      <c r="R2342" s="61">
        <f t="shared" si="1982"/>
        <v>347.87040999999999</v>
      </c>
      <c r="S2342" s="61">
        <f t="shared" si="1982"/>
        <v>490.59022999999996</v>
      </c>
      <c r="T2342" s="61">
        <f t="shared" si="1982"/>
        <v>480.71647999999999</v>
      </c>
      <c r="U2342" s="61">
        <f t="shared" si="1982"/>
        <v>178.32156000000001</v>
      </c>
      <c r="V2342" s="61">
        <f t="shared" si="1982"/>
        <v>117.78396000000001</v>
      </c>
      <c r="W2342" s="61">
        <f t="shared" si="2004"/>
        <v>113.83129</v>
      </c>
      <c r="X2342" s="61">
        <f t="shared" si="2004"/>
        <v>117.34036999999999</v>
      </c>
      <c r="Y2342" s="61">
        <f t="shared" si="2004"/>
        <v>225.23473000000001</v>
      </c>
      <c r="Z2342" s="61">
        <f t="shared" si="2004"/>
        <v>148.67258999999999</v>
      </c>
      <c r="AA2342" s="61">
        <f t="shared" si="2004"/>
        <v>184.06441000000001</v>
      </c>
      <c r="AB2342" s="61">
        <f t="shared" si="2004"/>
        <v>235.14017000000001</v>
      </c>
    </row>
    <row r="2343" spans="1:28" ht="21.75" hidden="1" customHeight="1" thickBot="1" x14ac:dyDescent="0.3">
      <c r="A2343" s="346" t="str">
        <f>A2332</f>
        <v>Объект 24:</v>
      </c>
      <c r="B2343" s="347"/>
      <c r="C2343" s="43"/>
      <c r="D2343" s="348" t="str">
        <f>D2332</f>
        <v>Яч.№3 Березка</v>
      </c>
      <c r="E2343" s="349"/>
      <c r="F2343" s="349"/>
      <c r="G2343" s="349"/>
      <c r="H2343" s="349"/>
      <c r="I2343" s="349"/>
      <c r="J2343" s="349"/>
      <c r="K2343" s="349"/>
      <c r="L2343" s="349"/>
      <c r="M2343" s="349"/>
      <c r="N2343" s="349"/>
      <c r="O2343" s="350"/>
      <c r="P2343" s="207">
        <v>2028</v>
      </c>
      <c r="Q2343" s="61" t="e">
        <f t="shared" si="1982"/>
        <v>#VALUE!</v>
      </c>
      <c r="R2343" s="61">
        <f t="shared" si="1982"/>
        <v>0</v>
      </c>
      <c r="S2343" s="61">
        <f t="shared" si="1982"/>
        <v>0</v>
      </c>
      <c r="T2343" s="61">
        <f t="shared" ref="T2343:AB2379" si="2030">G2343/1000</f>
        <v>0</v>
      </c>
      <c r="U2343" s="61">
        <f t="shared" si="2030"/>
        <v>0</v>
      </c>
      <c r="V2343" s="61">
        <f t="shared" si="2030"/>
        <v>0</v>
      </c>
      <c r="W2343" s="61">
        <f t="shared" si="2004"/>
        <v>0</v>
      </c>
      <c r="X2343" s="61">
        <f t="shared" si="2004"/>
        <v>0</v>
      </c>
      <c r="Y2343" s="61">
        <f t="shared" si="2004"/>
        <v>0</v>
      </c>
      <c r="Z2343" s="61">
        <f t="shared" si="2004"/>
        <v>0</v>
      </c>
      <c r="AA2343" s="61">
        <f t="shared" si="2004"/>
        <v>0</v>
      </c>
      <c r="AB2343" s="61">
        <f t="shared" si="2004"/>
        <v>0</v>
      </c>
    </row>
    <row r="2344" spans="1:28" ht="16.5" hidden="1" thickBot="1" x14ac:dyDescent="0.3">
      <c r="A2344" s="351" t="s">
        <v>299</v>
      </c>
      <c r="B2344" s="352"/>
      <c r="C2344" s="352"/>
      <c r="D2344" s="352"/>
      <c r="E2344" s="352"/>
      <c r="F2344" s="352"/>
      <c r="G2344" s="352"/>
      <c r="H2344" s="352"/>
      <c r="I2344" s="352"/>
      <c r="J2344" s="352"/>
      <c r="K2344" s="352"/>
      <c r="L2344" s="352"/>
      <c r="M2344" s="352"/>
      <c r="N2344" s="352"/>
      <c r="O2344" s="352"/>
      <c r="P2344" s="207">
        <v>2028</v>
      </c>
      <c r="Q2344" s="61">
        <f t="shared" ref="Q2344:AB2392" si="2031">D2344/1000</f>
        <v>0</v>
      </c>
      <c r="R2344" s="61">
        <f t="shared" si="2031"/>
        <v>0</v>
      </c>
      <c r="S2344" s="61">
        <f t="shared" si="2031"/>
        <v>0</v>
      </c>
      <c r="T2344" s="61">
        <f t="shared" si="2030"/>
        <v>0</v>
      </c>
      <c r="U2344" s="61">
        <f t="shared" si="2030"/>
        <v>0</v>
      </c>
      <c r="V2344" s="61">
        <f t="shared" si="2030"/>
        <v>0</v>
      </c>
      <c r="W2344" s="61">
        <f t="shared" si="2004"/>
        <v>0</v>
      </c>
      <c r="X2344" s="61">
        <f t="shared" si="2004"/>
        <v>0</v>
      </c>
      <c r="Y2344" s="61">
        <f t="shared" si="2004"/>
        <v>0</v>
      </c>
      <c r="Z2344" s="61">
        <f t="shared" si="2004"/>
        <v>0</v>
      </c>
      <c r="AA2344" s="61">
        <f t="shared" si="2004"/>
        <v>0</v>
      </c>
      <c r="AB2344" s="61">
        <f t="shared" si="2004"/>
        <v>0</v>
      </c>
    </row>
    <row r="2345" spans="1:28" s="41" customFormat="1" ht="29.25" hidden="1" customHeight="1" thickBot="1" x14ac:dyDescent="0.3">
      <c r="A2345" s="202" t="s">
        <v>11</v>
      </c>
      <c r="B2345" s="344" t="s">
        <v>293</v>
      </c>
      <c r="C2345" s="345"/>
      <c r="D2345" s="179">
        <f>D2334</f>
        <v>278363</v>
      </c>
      <c r="E2345" s="179">
        <f t="shared" ref="E2345:O2346" si="2032">E2334</f>
        <v>239637</v>
      </c>
      <c r="F2345" s="179">
        <f t="shared" si="2032"/>
        <v>269669</v>
      </c>
      <c r="G2345" s="179">
        <f t="shared" si="2032"/>
        <v>269818</v>
      </c>
      <c r="H2345" s="179">
        <f t="shared" si="2032"/>
        <v>189293</v>
      </c>
      <c r="I2345" s="179">
        <f t="shared" si="2032"/>
        <v>169925</v>
      </c>
      <c r="J2345" s="179">
        <f t="shared" si="2032"/>
        <v>183262</v>
      </c>
      <c r="K2345" s="179">
        <f t="shared" si="2032"/>
        <v>179664</v>
      </c>
      <c r="L2345" s="179">
        <f t="shared" si="2032"/>
        <v>190225</v>
      </c>
      <c r="M2345" s="179">
        <f t="shared" si="2032"/>
        <v>183190</v>
      </c>
      <c r="N2345" s="179">
        <f t="shared" si="2032"/>
        <v>237025</v>
      </c>
      <c r="O2345" s="179">
        <f t="shared" si="2032"/>
        <v>221547</v>
      </c>
      <c r="P2345" s="207">
        <v>2028</v>
      </c>
      <c r="Q2345" s="61">
        <f t="shared" si="2031"/>
        <v>278.363</v>
      </c>
      <c r="R2345" s="61">
        <f t="shared" si="2031"/>
        <v>239.637</v>
      </c>
      <c r="S2345" s="61">
        <f t="shared" si="2031"/>
        <v>269.66899999999998</v>
      </c>
      <c r="T2345" s="61">
        <f t="shared" si="2030"/>
        <v>269.81799999999998</v>
      </c>
      <c r="U2345" s="61">
        <f t="shared" si="2030"/>
        <v>189.29300000000001</v>
      </c>
      <c r="V2345" s="61">
        <f t="shared" si="2030"/>
        <v>169.92500000000001</v>
      </c>
      <c r="W2345" s="61">
        <f t="shared" si="2004"/>
        <v>183.262</v>
      </c>
      <c r="X2345" s="61">
        <f t="shared" si="2004"/>
        <v>179.66399999999999</v>
      </c>
      <c r="Y2345" s="61">
        <f t="shared" si="2004"/>
        <v>190.22499999999999</v>
      </c>
      <c r="Z2345" s="61">
        <f t="shared" si="2004"/>
        <v>183.19</v>
      </c>
      <c r="AA2345" s="61">
        <f t="shared" si="2004"/>
        <v>237.02500000000001</v>
      </c>
      <c r="AB2345" s="61">
        <f t="shared" si="2004"/>
        <v>221.547</v>
      </c>
    </row>
    <row r="2346" spans="1:28" ht="16.5" hidden="1" thickBot="1" x14ac:dyDescent="0.3">
      <c r="A2346" s="202" t="s">
        <v>12</v>
      </c>
      <c r="B2346" s="353" t="s">
        <v>291</v>
      </c>
      <c r="C2346" s="354"/>
      <c r="D2346" s="179">
        <f>D2335</f>
        <v>138595</v>
      </c>
      <c r="E2346" s="179">
        <f t="shared" si="2032"/>
        <v>124328</v>
      </c>
      <c r="F2346" s="179">
        <f t="shared" si="2032"/>
        <v>114882</v>
      </c>
      <c r="G2346" s="179">
        <f t="shared" si="2032"/>
        <v>117506</v>
      </c>
      <c r="H2346" s="179">
        <f t="shared" si="2032"/>
        <v>122565</v>
      </c>
      <c r="I2346" s="179">
        <f t="shared" si="2032"/>
        <v>120703</v>
      </c>
      <c r="J2346" s="179">
        <f t="shared" si="2032"/>
        <v>133509</v>
      </c>
      <c r="K2346" s="179">
        <f t="shared" si="2032"/>
        <v>129437</v>
      </c>
      <c r="L2346" s="179">
        <f t="shared" si="2032"/>
        <v>111545</v>
      </c>
      <c r="M2346" s="179">
        <f t="shared" si="2032"/>
        <v>124648</v>
      </c>
      <c r="N2346" s="179">
        <f t="shared" si="2032"/>
        <v>163374</v>
      </c>
      <c r="O2346" s="179">
        <f t="shared" si="2032"/>
        <v>136775</v>
      </c>
      <c r="P2346" s="207">
        <v>2028</v>
      </c>
      <c r="Q2346" s="61">
        <f t="shared" si="2031"/>
        <v>138.595</v>
      </c>
      <c r="R2346" s="61">
        <f t="shared" si="2031"/>
        <v>124.328</v>
      </c>
      <c r="S2346" s="61">
        <f t="shared" si="2031"/>
        <v>114.88200000000001</v>
      </c>
      <c r="T2346" s="61">
        <f t="shared" si="2030"/>
        <v>117.506</v>
      </c>
      <c r="U2346" s="61">
        <f t="shared" si="2030"/>
        <v>122.565</v>
      </c>
      <c r="V2346" s="61">
        <f t="shared" si="2030"/>
        <v>120.703</v>
      </c>
      <c r="W2346" s="61">
        <f t="shared" si="2004"/>
        <v>133.50899999999999</v>
      </c>
      <c r="X2346" s="61">
        <f t="shared" si="2004"/>
        <v>129.43700000000001</v>
      </c>
      <c r="Y2346" s="61">
        <f t="shared" si="2004"/>
        <v>111.545</v>
      </c>
      <c r="Z2346" s="61">
        <f t="shared" si="2004"/>
        <v>124.648</v>
      </c>
      <c r="AA2346" s="61">
        <f t="shared" si="2004"/>
        <v>163.374</v>
      </c>
      <c r="AB2346" s="61">
        <f t="shared" si="2004"/>
        <v>136.77500000000001</v>
      </c>
    </row>
    <row r="2347" spans="1:28" ht="33" hidden="1" customHeight="1" thickBot="1" x14ac:dyDescent="0.3">
      <c r="A2347" s="202" t="s">
        <v>13</v>
      </c>
      <c r="B2347" s="344" t="s">
        <v>292</v>
      </c>
      <c r="C2347" s="345"/>
      <c r="D2347" s="180">
        <f>D2345-D2346</f>
        <v>139768</v>
      </c>
      <c r="E2347" s="180">
        <f t="shared" ref="E2347:O2347" si="2033">E2345-E2346</f>
        <v>115309</v>
      </c>
      <c r="F2347" s="180">
        <f t="shared" si="2033"/>
        <v>154787</v>
      </c>
      <c r="G2347" s="180">
        <f t="shared" si="2033"/>
        <v>152312</v>
      </c>
      <c r="H2347" s="180">
        <f t="shared" si="2033"/>
        <v>66728</v>
      </c>
      <c r="I2347" s="180">
        <f t="shared" si="2033"/>
        <v>49222</v>
      </c>
      <c r="J2347" s="180">
        <f t="shared" si="2033"/>
        <v>49753</v>
      </c>
      <c r="K2347" s="180">
        <f t="shared" si="2033"/>
        <v>50227</v>
      </c>
      <c r="L2347" s="180">
        <f t="shared" si="2033"/>
        <v>78680</v>
      </c>
      <c r="M2347" s="180">
        <f t="shared" si="2033"/>
        <v>58542</v>
      </c>
      <c r="N2347" s="180">
        <f t="shared" si="2033"/>
        <v>73651</v>
      </c>
      <c r="O2347" s="180">
        <f t="shared" si="2033"/>
        <v>84772</v>
      </c>
      <c r="P2347" s="207">
        <v>2028</v>
      </c>
      <c r="Q2347" s="61">
        <f t="shared" si="2031"/>
        <v>139.768</v>
      </c>
      <c r="R2347" s="61">
        <f t="shared" si="2031"/>
        <v>115.309</v>
      </c>
      <c r="S2347" s="61">
        <f t="shared" si="2031"/>
        <v>154.78700000000001</v>
      </c>
      <c r="T2347" s="61">
        <f t="shared" si="2030"/>
        <v>152.31200000000001</v>
      </c>
      <c r="U2347" s="61">
        <f t="shared" si="2030"/>
        <v>66.727999999999994</v>
      </c>
      <c r="V2347" s="61">
        <f t="shared" si="2030"/>
        <v>49.222000000000001</v>
      </c>
      <c r="W2347" s="61">
        <f t="shared" si="2004"/>
        <v>49.753</v>
      </c>
      <c r="X2347" s="61">
        <f t="shared" si="2004"/>
        <v>50.226999999999997</v>
      </c>
      <c r="Y2347" s="61">
        <f t="shared" si="2004"/>
        <v>78.680000000000007</v>
      </c>
      <c r="Z2347" s="61">
        <f t="shared" si="2004"/>
        <v>58.542000000000002</v>
      </c>
      <c r="AA2347" s="61">
        <f t="shared" si="2004"/>
        <v>73.650999999999996</v>
      </c>
      <c r="AB2347" s="61">
        <f t="shared" si="2004"/>
        <v>84.772000000000006</v>
      </c>
    </row>
    <row r="2348" spans="1:28" ht="36" hidden="1" customHeight="1" thickBot="1" x14ac:dyDescent="0.3">
      <c r="A2348" s="202" t="s">
        <v>14</v>
      </c>
      <c r="B2348" s="344" t="s">
        <v>27</v>
      </c>
      <c r="C2348" s="345"/>
      <c r="D2348" s="181">
        <f>D2347/D2345</f>
        <v>0.50210696105445052</v>
      </c>
      <c r="E2348" s="181">
        <f t="shared" ref="E2348:O2348" si="2034">E2347/E2345</f>
        <v>0.48118195437265532</v>
      </c>
      <c r="F2348" s="181">
        <f t="shared" si="2034"/>
        <v>0.57398885300127189</v>
      </c>
      <c r="G2348" s="181">
        <f t="shared" si="2034"/>
        <v>0.56449903268128887</v>
      </c>
      <c r="H2348" s="181">
        <f t="shared" si="2034"/>
        <v>0.35251171464343639</v>
      </c>
      <c r="I2348" s="181">
        <f t="shared" si="2034"/>
        <v>0.2896689716051199</v>
      </c>
      <c r="J2348" s="181">
        <f t="shared" si="2034"/>
        <v>0.2714856325915902</v>
      </c>
      <c r="K2348" s="181">
        <f t="shared" si="2034"/>
        <v>0.27956073559533351</v>
      </c>
      <c r="L2348" s="181">
        <f t="shared" si="2034"/>
        <v>0.41361545538178474</v>
      </c>
      <c r="M2348" s="181">
        <f t="shared" si="2034"/>
        <v>0.31956984551558493</v>
      </c>
      <c r="N2348" s="181">
        <f t="shared" si="2034"/>
        <v>0.31073093555532116</v>
      </c>
      <c r="O2348" s="181">
        <f t="shared" si="2034"/>
        <v>0.38263664143500026</v>
      </c>
      <c r="P2348" s="207">
        <v>2028</v>
      </c>
      <c r="Q2348" s="61">
        <f t="shared" si="2031"/>
        <v>5.0210696105445053E-4</v>
      </c>
      <c r="R2348" s="61">
        <f t="shared" si="2031"/>
        <v>4.811819543726553E-4</v>
      </c>
      <c r="S2348" s="61">
        <f t="shared" si="2031"/>
        <v>5.7398885300127193E-4</v>
      </c>
      <c r="T2348" s="61">
        <f t="shared" si="2030"/>
        <v>5.6449903268128887E-4</v>
      </c>
      <c r="U2348" s="61">
        <f t="shared" si="2030"/>
        <v>3.525117146434364E-4</v>
      </c>
      <c r="V2348" s="61">
        <f t="shared" si="2030"/>
        <v>2.8966897160511991E-4</v>
      </c>
      <c r="W2348" s="61">
        <f t="shared" si="2004"/>
        <v>2.7148563259159019E-4</v>
      </c>
      <c r="X2348" s="61">
        <f t="shared" si="2004"/>
        <v>2.7956073559533349E-4</v>
      </c>
      <c r="Y2348" s="61">
        <f t="shared" si="2004"/>
        <v>4.1361545538178473E-4</v>
      </c>
      <c r="Z2348" s="61">
        <f t="shared" si="2004"/>
        <v>3.1956984551558492E-4</v>
      </c>
      <c r="AA2348" s="61">
        <f t="shared" si="2004"/>
        <v>3.1073093555532115E-4</v>
      </c>
      <c r="AB2348" s="61">
        <f t="shared" si="2004"/>
        <v>3.8263664143500028E-4</v>
      </c>
    </row>
    <row r="2349" spans="1:28" ht="81.75" hidden="1" customHeight="1" thickBot="1" x14ac:dyDescent="0.3">
      <c r="A2349" s="202" t="s">
        <v>28</v>
      </c>
      <c r="B2349" s="344" t="s">
        <v>29</v>
      </c>
      <c r="C2349" s="345"/>
      <c r="D2349" s="187">
        <f t="shared" ref="D2349:O2349" si="2035">D2250</f>
        <v>4.5942831928845234</v>
      </c>
      <c r="E2349" s="187">
        <f t="shared" si="2035"/>
        <v>4.5942831928845234</v>
      </c>
      <c r="F2349" s="187">
        <f t="shared" si="2035"/>
        <v>4.5942831928845234</v>
      </c>
      <c r="G2349" s="187">
        <f t="shared" si="2035"/>
        <v>4.5942831928845234</v>
      </c>
      <c r="H2349" s="187">
        <f t="shared" si="2035"/>
        <v>4.5942831928845234</v>
      </c>
      <c r="I2349" s="187">
        <f t="shared" si="2035"/>
        <v>4.5942831928845234</v>
      </c>
      <c r="J2349" s="187">
        <f t="shared" si="2035"/>
        <v>4.5942831928845234</v>
      </c>
      <c r="K2349" s="187">
        <f t="shared" si="2035"/>
        <v>4.5942831928845234</v>
      </c>
      <c r="L2349" s="187">
        <f t="shared" si="2035"/>
        <v>4.5942831928845234</v>
      </c>
      <c r="M2349" s="187">
        <f t="shared" si="2035"/>
        <v>4.5942831928845234</v>
      </c>
      <c r="N2349" s="187">
        <f t="shared" si="2035"/>
        <v>4.5942831928845234</v>
      </c>
      <c r="O2349" s="187">
        <f t="shared" si="2035"/>
        <v>4.5942831928845234</v>
      </c>
      <c r="P2349" s="207">
        <v>2028</v>
      </c>
      <c r="Q2349" s="61">
        <f t="shared" si="2031"/>
        <v>4.5942831928845237E-3</v>
      </c>
      <c r="R2349" s="61">
        <f t="shared" si="2031"/>
        <v>4.5942831928845237E-3</v>
      </c>
      <c r="S2349" s="61">
        <f t="shared" si="2031"/>
        <v>4.5942831928845237E-3</v>
      </c>
      <c r="T2349" s="61">
        <f t="shared" si="2030"/>
        <v>4.5942831928845237E-3</v>
      </c>
      <c r="U2349" s="61">
        <f t="shared" si="2030"/>
        <v>4.5942831928845237E-3</v>
      </c>
      <c r="V2349" s="61">
        <f t="shared" si="2030"/>
        <v>4.5942831928845237E-3</v>
      </c>
      <c r="W2349" s="61">
        <f t="shared" si="2004"/>
        <v>4.5942831928845237E-3</v>
      </c>
      <c r="X2349" s="61">
        <f t="shared" si="2004"/>
        <v>4.5942831928845237E-3</v>
      </c>
      <c r="Y2349" s="61">
        <f t="shared" si="2004"/>
        <v>4.5942831928845237E-3</v>
      </c>
      <c r="Z2349" s="61">
        <f t="shared" si="2004"/>
        <v>4.5942831928845237E-3</v>
      </c>
      <c r="AA2349" s="61">
        <f t="shared" si="2004"/>
        <v>4.5942831928845237E-3</v>
      </c>
      <c r="AB2349" s="61">
        <f t="shared" si="2004"/>
        <v>4.5942831928845237E-3</v>
      </c>
    </row>
    <row r="2350" spans="1:28" ht="51" hidden="1" customHeight="1" thickBot="1" x14ac:dyDescent="0.3">
      <c r="A2350" s="202" t="s">
        <v>30</v>
      </c>
      <c r="B2350" s="344" t="s">
        <v>31</v>
      </c>
      <c r="C2350" s="345"/>
      <c r="D2350" s="182">
        <f>D2339</f>
        <v>0.38744979305197252</v>
      </c>
      <c r="E2350" s="182">
        <f t="shared" ref="E2350:O2350" si="2036">E2339</f>
        <v>0.36652478637017732</v>
      </c>
      <c r="F2350" s="182">
        <f t="shared" si="2036"/>
        <v>0.4593316849987939</v>
      </c>
      <c r="G2350" s="182">
        <f t="shared" si="2036"/>
        <v>0.44984186467881088</v>
      </c>
      <c r="H2350" s="182">
        <f t="shared" si="2036"/>
        <v>0.2378545466409584</v>
      </c>
      <c r="I2350" s="182">
        <f t="shared" si="2036"/>
        <v>0.1750118036026419</v>
      </c>
      <c r="J2350" s="182">
        <f t="shared" si="2036"/>
        <v>0.1568284645891122</v>
      </c>
      <c r="K2350" s="182">
        <f t="shared" si="2036"/>
        <v>0.16490356759285552</v>
      </c>
      <c r="L2350" s="182">
        <f t="shared" si="2036"/>
        <v>0.29895828737930674</v>
      </c>
      <c r="M2350" s="182">
        <f t="shared" si="2036"/>
        <v>0.20491267751310693</v>
      </c>
      <c r="N2350" s="182">
        <f t="shared" si="2036"/>
        <v>0.19607376755284317</v>
      </c>
      <c r="O2350" s="182">
        <f t="shared" si="2036"/>
        <v>0.26797947343252226</v>
      </c>
      <c r="P2350" s="207">
        <v>2028</v>
      </c>
      <c r="Q2350" s="61">
        <f t="shared" si="2031"/>
        <v>3.874497930519725E-4</v>
      </c>
      <c r="R2350" s="61">
        <f t="shared" si="2031"/>
        <v>3.6652478637017732E-4</v>
      </c>
      <c r="S2350" s="61">
        <f t="shared" si="2031"/>
        <v>4.593316849987939E-4</v>
      </c>
      <c r="T2350" s="61">
        <f t="shared" si="2030"/>
        <v>4.498418646788109E-4</v>
      </c>
      <c r="U2350" s="61">
        <f t="shared" si="2030"/>
        <v>2.378545466409584E-4</v>
      </c>
      <c r="V2350" s="61">
        <f t="shared" si="2030"/>
        <v>1.750118036026419E-4</v>
      </c>
      <c r="W2350" s="61">
        <f t="shared" si="2004"/>
        <v>1.5682846458911221E-4</v>
      </c>
      <c r="X2350" s="61">
        <f t="shared" si="2004"/>
        <v>1.6490356759285552E-4</v>
      </c>
      <c r="Y2350" s="61">
        <f t="shared" si="2004"/>
        <v>2.9895828737930676E-4</v>
      </c>
      <c r="Z2350" s="61">
        <f t="shared" si="2004"/>
        <v>2.0491267751310694E-4</v>
      </c>
      <c r="AA2350" s="61">
        <f t="shared" si="2004"/>
        <v>1.9607376755284317E-4</v>
      </c>
      <c r="AB2350" s="61">
        <f t="shared" si="2004"/>
        <v>2.6797947343252225E-4</v>
      </c>
    </row>
    <row r="2351" spans="1:28" ht="83.25" hidden="1" customHeight="1" thickBot="1" x14ac:dyDescent="0.3">
      <c r="A2351" s="202" t="s">
        <v>32</v>
      </c>
      <c r="B2351" s="344" t="s">
        <v>33</v>
      </c>
      <c r="C2351" s="345"/>
      <c r="D2351" s="183">
        <f>ROUND(D2350*D2345,0)</f>
        <v>107852</v>
      </c>
      <c r="E2351" s="183">
        <f t="shared" ref="E2351:F2351" si="2037">ROUND(E2350*E2345,0)</f>
        <v>87833</v>
      </c>
      <c r="F2351" s="183">
        <f t="shared" si="2037"/>
        <v>123868</v>
      </c>
      <c r="G2351" s="183">
        <f>ROUND(G2350*G2345,0)</f>
        <v>121375</v>
      </c>
      <c r="H2351" s="183">
        <f t="shared" ref="H2351:O2351" si="2038">ROUND(H2350*H2345,0)</f>
        <v>45024</v>
      </c>
      <c r="I2351" s="183">
        <f t="shared" si="2038"/>
        <v>29739</v>
      </c>
      <c r="J2351" s="183">
        <f t="shared" si="2038"/>
        <v>28741</v>
      </c>
      <c r="K2351" s="183">
        <f t="shared" si="2038"/>
        <v>29627</v>
      </c>
      <c r="L2351" s="183">
        <f t="shared" si="2038"/>
        <v>56869</v>
      </c>
      <c r="M2351" s="183">
        <f t="shared" si="2038"/>
        <v>37538</v>
      </c>
      <c r="N2351" s="183">
        <f t="shared" si="2038"/>
        <v>46474</v>
      </c>
      <c r="O2351" s="183">
        <f t="shared" si="2038"/>
        <v>59370</v>
      </c>
      <c r="P2351" s="207">
        <v>2028</v>
      </c>
      <c r="Q2351" s="61">
        <f t="shared" si="2031"/>
        <v>107.852</v>
      </c>
      <c r="R2351" s="61">
        <f t="shared" si="2031"/>
        <v>87.832999999999998</v>
      </c>
      <c r="S2351" s="61">
        <f t="shared" si="2031"/>
        <v>123.86799999999999</v>
      </c>
      <c r="T2351" s="61">
        <f t="shared" si="2030"/>
        <v>121.375</v>
      </c>
      <c r="U2351" s="61">
        <f t="shared" si="2030"/>
        <v>45.024000000000001</v>
      </c>
      <c r="V2351" s="61">
        <f t="shared" si="2030"/>
        <v>29.739000000000001</v>
      </c>
      <c r="W2351" s="61">
        <f t="shared" si="2004"/>
        <v>28.741</v>
      </c>
      <c r="X2351" s="61">
        <f t="shared" si="2004"/>
        <v>29.626999999999999</v>
      </c>
      <c r="Y2351" s="61">
        <f t="shared" si="2004"/>
        <v>56.869</v>
      </c>
      <c r="Z2351" s="61">
        <f t="shared" si="2004"/>
        <v>37.537999999999997</v>
      </c>
      <c r="AA2351" s="61">
        <f t="shared" si="2004"/>
        <v>46.473999999999997</v>
      </c>
      <c r="AB2351" s="61">
        <f t="shared" si="2004"/>
        <v>59.37</v>
      </c>
    </row>
    <row r="2352" spans="1:28" ht="53.25" hidden="1" customHeight="1" thickBot="1" x14ac:dyDescent="0.3">
      <c r="A2352" s="202" t="s">
        <v>34</v>
      </c>
      <c r="B2352" s="344" t="s">
        <v>35</v>
      </c>
      <c r="C2352" s="345"/>
      <c r="D2352" s="184">
        <f>D2349*D2351</f>
        <v>495502.63091898162</v>
      </c>
      <c r="E2352" s="185">
        <f t="shared" ref="E2352:O2352" si="2039">E2349*E2351</f>
        <v>403529.67568062636</v>
      </c>
      <c r="F2352" s="185">
        <f t="shared" si="2039"/>
        <v>569084.67053622019</v>
      </c>
      <c r="G2352" s="185">
        <f t="shared" si="2039"/>
        <v>557631.12253635901</v>
      </c>
      <c r="H2352" s="185">
        <f t="shared" si="2039"/>
        <v>206853.00647643278</v>
      </c>
      <c r="I2352" s="185">
        <f t="shared" si="2039"/>
        <v>136629.38787319284</v>
      </c>
      <c r="J2352" s="185">
        <f t="shared" si="2039"/>
        <v>132044.29324669408</v>
      </c>
      <c r="K2352" s="185">
        <f t="shared" si="2039"/>
        <v>136114.82815558978</v>
      </c>
      <c r="L2352" s="185">
        <f t="shared" si="2039"/>
        <v>261272.29089614996</v>
      </c>
      <c r="M2352" s="185">
        <f t="shared" si="2039"/>
        <v>172460.20249449924</v>
      </c>
      <c r="N2352" s="185">
        <f t="shared" si="2039"/>
        <v>213514.71710611533</v>
      </c>
      <c r="O2352" s="186">
        <f t="shared" si="2039"/>
        <v>272762.59316155413</v>
      </c>
      <c r="P2352" s="207">
        <v>2028</v>
      </c>
      <c r="Q2352" s="61">
        <f t="shared" si="2031"/>
        <v>495.50263091898165</v>
      </c>
      <c r="R2352" s="61">
        <f t="shared" si="2031"/>
        <v>403.52967568062638</v>
      </c>
      <c r="S2352" s="61">
        <f t="shared" si="2031"/>
        <v>569.08467053622019</v>
      </c>
      <c r="T2352" s="61">
        <f t="shared" si="2030"/>
        <v>557.63112253635904</v>
      </c>
      <c r="U2352" s="61">
        <f t="shared" si="2030"/>
        <v>206.8530064764328</v>
      </c>
      <c r="V2352" s="61">
        <f t="shared" si="2030"/>
        <v>136.62938787319285</v>
      </c>
      <c r="W2352" s="61">
        <f t="shared" si="2004"/>
        <v>132.04429324669408</v>
      </c>
      <c r="X2352" s="61">
        <f t="shared" si="2004"/>
        <v>136.11482815558978</v>
      </c>
      <c r="Y2352" s="61">
        <f t="shared" si="2004"/>
        <v>261.27229089614997</v>
      </c>
      <c r="Z2352" s="61">
        <f t="shared" si="2004"/>
        <v>172.46020249449924</v>
      </c>
      <c r="AA2352" s="61">
        <f t="shared" si="2004"/>
        <v>213.51471710611534</v>
      </c>
      <c r="AB2352" s="61">
        <f t="shared" si="2004"/>
        <v>272.76259316155415</v>
      </c>
    </row>
    <row r="2353" spans="1:28" ht="48.75" hidden="1" customHeight="1" thickBot="1" x14ac:dyDescent="0.3">
      <c r="A2353" s="202" t="s">
        <v>36</v>
      </c>
      <c r="B2353" s="344" t="s">
        <v>37</v>
      </c>
      <c r="C2353" s="345"/>
      <c r="D2353" s="184">
        <f>ROUND(D2352*0.9,2)</f>
        <v>445952.37</v>
      </c>
      <c r="E2353" s="185">
        <f t="shared" ref="E2353:O2353" si="2040">ROUND(E2352*0.9,2)</f>
        <v>363176.71</v>
      </c>
      <c r="F2353" s="185">
        <f t="shared" si="2040"/>
        <v>512176.2</v>
      </c>
      <c r="G2353" s="185">
        <f t="shared" si="2040"/>
        <v>501868.01</v>
      </c>
      <c r="H2353" s="185">
        <f t="shared" si="2040"/>
        <v>186167.71</v>
      </c>
      <c r="I2353" s="185">
        <f t="shared" si="2040"/>
        <v>122966.45</v>
      </c>
      <c r="J2353" s="185">
        <f t="shared" si="2040"/>
        <v>118839.86</v>
      </c>
      <c r="K2353" s="185">
        <f t="shared" si="2040"/>
        <v>122503.35</v>
      </c>
      <c r="L2353" s="185">
        <f t="shared" si="2040"/>
        <v>235145.06</v>
      </c>
      <c r="M2353" s="185">
        <f t="shared" si="2040"/>
        <v>155214.18</v>
      </c>
      <c r="N2353" s="185">
        <f t="shared" si="2040"/>
        <v>192163.25</v>
      </c>
      <c r="O2353" s="186">
        <f t="shared" si="2040"/>
        <v>245486.33</v>
      </c>
      <c r="P2353" s="207">
        <v>2028</v>
      </c>
      <c r="Q2353" s="61">
        <f t="shared" si="2031"/>
        <v>445.95236999999997</v>
      </c>
      <c r="R2353" s="61">
        <f t="shared" si="2031"/>
        <v>363.17671000000001</v>
      </c>
      <c r="S2353" s="61">
        <f t="shared" si="2031"/>
        <v>512.17619999999999</v>
      </c>
      <c r="T2353" s="61">
        <f t="shared" si="2030"/>
        <v>501.86801000000003</v>
      </c>
      <c r="U2353" s="61">
        <f t="shared" si="2030"/>
        <v>186.16771</v>
      </c>
      <c r="V2353" s="61">
        <f t="shared" si="2030"/>
        <v>122.96644999999999</v>
      </c>
      <c r="W2353" s="61">
        <f t="shared" si="2004"/>
        <v>118.83986</v>
      </c>
      <c r="X2353" s="61">
        <f t="shared" si="2004"/>
        <v>122.50335000000001</v>
      </c>
      <c r="Y2353" s="61">
        <f t="shared" si="2004"/>
        <v>235.14506</v>
      </c>
      <c r="Z2353" s="61">
        <f t="shared" si="2004"/>
        <v>155.21418</v>
      </c>
      <c r="AA2353" s="61">
        <f t="shared" si="2004"/>
        <v>192.16325000000001</v>
      </c>
      <c r="AB2353" s="61">
        <f t="shared" si="2004"/>
        <v>245.48632999999998</v>
      </c>
    </row>
    <row r="2354" spans="1:28" ht="20.25" hidden="1" customHeight="1" thickBot="1" x14ac:dyDescent="0.3">
      <c r="A2354" s="346" t="str">
        <f>A2343</f>
        <v>Объект 24:</v>
      </c>
      <c r="B2354" s="347"/>
      <c r="C2354" s="43"/>
      <c r="D2354" s="348" t="str">
        <f>D2343</f>
        <v>Яч.№3 Березка</v>
      </c>
      <c r="E2354" s="349"/>
      <c r="F2354" s="349"/>
      <c r="G2354" s="349"/>
      <c r="H2354" s="349"/>
      <c r="I2354" s="349"/>
      <c r="J2354" s="349"/>
      <c r="K2354" s="349"/>
      <c r="L2354" s="349"/>
      <c r="M2354" s="349"/>
      <c r="N2354" s="349"/>
      <c r="O2354" s="350"/>
      <c r="P2354" s="207">
        <v>2029</v>
      </c>
      <c r="Q2354" s="61" t="e">
        <f t="shared" si="2031"/>
        <v>#VALUE!</v>
      </c>
      <c r="R2354" s="61">
        <f t="shared" si="2031"/>
        <v>0</v>
      </c>
      <c r="S2354" s="61">
        <f t="shared" si="2031"/>
        <v>0</v>
      </c>
      <c r="T2354" s="61">
        <f t="shared" si="2030"/>
        <v>0</v>
      </c>
      <c r="U2354" s="61">
        <f t="shared" si="2030"/>
        <v>0</v>
      </c>
      <c r="V2354" s="61">
        <f t="shared" si="2030"/>
        <v>0</v>
      </c>
      <c r="W2354" s="61">
        <f t="shared" si="2004"/>
        <v>0</v>
      </c>
      <c r="X2354" s="61">
        <f t="shared" si="2004"/>
        <v>0</v>
      </c>
      <c r="Y2354" s="61">
        <f t="shared" si="2004"/>
        <v>0</v>
      </c>
      <c r="Z2354" s="61">
        <f t="shared" si="2004"/>
        <v>0</v>
      </c>
      <c r="AA2354" s="61">
        <f t="shared" si="2004"/>
        <v>0</v>
      </c>
      <c r="AB2354" s="61">
        <f t="shared" si="2004"/>
        <v>0</v>
      </c>
    </row>
    <row r="2355" spans="1:28" ht="16.5" hidden="1" thickBot="1" x14ac:dyDescent="0.3">
      <c r="A2355" s="351" t="s">
        <v>300</v>
      </c>
      <c r="B2355" s="352"/>
      <c r="C2355" s="352"/>
      <c r="D2355" s="352"/>
      <c r="E2355" s="352"/>
      <c r="F2355" s="352"/>
      <c r="G2355" s="352"/>
      <c r="H2355" s="352"/>
      <c r="I2355" s="352"/>
      <c r="J2355" s="352"/>
      <c r="K2355" s="352"/>
      <c r="L2355" s="352"/>
      <c r="M2355" s="352"/>
      <c r="N2355" s="352"/>
      <c r="O2355" s="352"/>
      <c r="P2355" s="207">
        <v>2029</v>
      </c>
      <c r="Q2355" s="61">
        <f t="shared" si="2031"/>
        <v>0</v>
      </c>
      <c r="R2355" s="61">
        <f t="shared" si="2031"/>
        <v>0</v>
      </c>
      <c r="S2355" s="61">
        <f t="shared" si="2031"/>
        <v>0</v>
      </c>
      <c r="T2355" s="61">
        <f t="shared" si="2030"/>
        <v>0</v>
      </c>
      <c r="U2355" s="61">
        <f t="shared" si="2030"/>
        <v>0</v>
      </c>
      <c r="V2355" s="61">
        <f t="shared" si="2030"/>
        <v>0</v>
      </c>
      <c r="W2355" s="61">
        <f t="shared" si="2004"/>
        <v>0</v>
      </c>
      <c r="X2355" s="61">
        <f t="shared" si="2004"/>
        <v>0</v>
      </c>
      <c r="Y2355" s="61">
        <f t="shared" si="2004"/>
        <v>0</v>
      </c>
      <c r="Z2355" s="61">
        <f t="shared" si="2004"/>
        <v>0</v>
      </c>
      <c r="AA2355" s="61">
        <f t="shared" si="2004"/>
        <v>0</v>
      </c>
      <c r="AB2355" s="61">
        <f t="shared" si="2004"/>
        <v>0</v>
      </c>
    </row>
    <row r="2356" spans="1:28" s="41" customFormat="1" ht="29.25" hidden="1" customHeight="1" thickBot="1" x14ac:dyDescent="0.3">
      <c r="A2356" s="202" t="s">
        <v>11</v>
      </c>
      <c r="B2356" s="344" t="s">
        <v>293</v>
      </c>
      <c r="C2356" s="345"/>
      <c r="D2356" s="179">
        <f>D2345</f>
        <v>278363</v>
      </c>
      <c r="E2356" s="179">
        <f t="shared" ref="E2356:O2357" si="2041">E2345</f>
        <v>239637</v>
      </c>
      <c r="F2356" s="179">
        <f t="shared" si="2041"/>
        <v>269669</v>
      </c>
      <c r="G2356" s="179">
        <f t="shared" si="2041"/>
        <v>269818</v>
      </c>
      <c r="H2356" s="179">
        <f t="shared" si="2041"/>
        <v>189293</v>
      </c>
      <c r="I2356" s="179">
        <f t="shared" si="2041"/>
        <v>169925</v>
      </c>
      <c r="J2356" s="179">
        <f t="shared" si="2041"/>
        <v>183262</v>
      </c>
      <c r="K2356" s="179">
        <f t="shared" si="2041"/>
        <v>179664</v>
      </c>
      <c r="L2356" s="179">
        <f t="shared" si="2041"/>
        <v>190225</v>
      </c>
      <c r="M2356" s="179">
        <f t="shared" si="2041"/>
        <v>183190</v>
      </c>
      <c r="N2356" s="179">
        <f t="shared" si="2041"/>
        <v>237025</v>
      </c>
      <c r="O2356" s="179">
        <f t="shared" si="2041"/>
        <v>221547</v>
      </c>
      <c r="P2356" s="207">
        <v>2029</v>
      </c>
      <c r="Q2356" s="61">
        <f t="shared" si="2031"/>
        <v>278.363</v>
      </c>
      <c r="R2356" s="61">
        <f t="shared" si="2031"/>
        <v>239.637</v>
      </c>
      <c r="S2356" s="61">
        <f t="shared" si="2031"/>
        <v>269.66899999999998</v>
      </c>
      <c r="T2356" s="61">
        <f t="shared" si="2030"/>
        <v>269.81799999999998</v>
      </c>
      <c r="U2356" s="61">
        <f t="shared" si="2030"/>
        <v>189.29300000000001</v>
      </c>
      <c r="V2356" s="61">
        <f t="shared" si="2030"/>
        <v>169.92500000000001</v>
      </c>
      <c r="W2356" s="61">
        <f t="shared" si="2030"/>
        <v>183.262</v>
      </c>
      <c r="X2356" s="61">
        <f t="shared" si="2030"/>
        <v>179.66399999999999</v>
      </c>
      <c r="Y2356" s="61">
        <f t="shared" si="2030"/>
        <v>190.22499999999999</v>
      </c>
      <c r="Z2356" s="61">
        <f t="shared" si="2030"/>
        <v>183.19</v>
      </c>
      <c r="AA2356" s="61">
        <f t="shared" si="2030"/>
        <v>237.02500000000001</v>
      </c>
      <c r="AB2356" s="61">
        <f t="shared" si="2030"/>
        <v>221.547</v>
      </c>
    </row>
    <row r="2357" spans="1:28" ht="16.5" hidden="1" thickBot="1" x14ac:dyDescent="0.3">
      <c r="A2357" s="202" t="s">
        <v>12</v>
      </c>
      <c r="B2357" s="353" t="s">
        <v>291</v>
      </c>
      <c r="C2357" s="354"/>
      <c r="D2357" s="179">
        <f>D2346</f>
        <v>138595</v>
      </c>
      <c r="E2357" s="179">
        <f t="shared" si="2041"/>
        <v>124328</v>
      </c>
      <c r="F2357" s="179">
        <f t="shared" si="2041"/>
        <v>114882</v>
      </c>
      <c r="G2357" s="179">
        <f t="shared" si="2041"/>
        <v>117506</v>
      </c>
      <c r="H2357" s="179">
        <f t="shared" si="2041"/>
        <v>122565</v>
      </c>
      <c r="I2357" s="179">
        <f t="shared" si="2041"/>
        <v>120703</v>
      </c>
      <c r="J2357" s="179">
        <f t="shared" si="2041"/>
        <v>133509</v>
      </c>
      <c r="K2357" s="179">
        <f t="shared" si="2041"/>
        <v>129437</v>
      </c>
      <c r="L2357" s="179">
        <f t="shared" si="2041"/>
        <v>111545</v>
      </c>
      <c r="M2357" s="179">
        <f t="shared" si="2041"/>
        <v>124648</v>
      </c>
      <c r="N2357" s="179">
        <f t="shared" si="2041"/>
        <v>163374</v>
      </c>
      <c r="O2357" s="179">
        <f t="shared" si="2041"/>
        <v>136775</v>
      </c>
      <c r="P2357" s="207">
        <v>2029</v>
      </c>
      <c r="Q2357" s="61">
        <f t="shared" si="2031"/>
        <v>138.595</v>
      </c>
      <c r="R2357" s="61">
        <f t="shared" si="2031"/>
        <v>124.328</v>
      </c>
      <c r="S2357" s="61">
        <f t="shared" si="2031"/>
        <v>114.88200000000001</v>
      </c>
      <c r="T2357" s="61">
        <f t="shared" si="2030"/>
        <v>117.506</v>
      </c>
      <c r="U2357" s="61">
        <f t="shared" si="2030"/>
        <v>122.565</v>
      </c>
      <c r="V2357" s="61">
        <f t="shared" si="2030"/>
        <v>120.703</v>
      </c>
      <c r="W2357" s="61">
        <f t="shared" si="2030"/>
        <v>133.50899999999999</v>
      </c>
      <c r="X2357" s="61">
        <f t="shared" si="2030"/>
        <v>129.43700000000001</v>
      </c>
      <c r="Y2357" s="61">
        <f t="shared" si="2030"/>
        <v>111.545</v>
      </c>
      <c r="Z2357" s="61">
        <f t="shared" si="2030"/>
        <v>124.648</v>
      </c>
      <c r="AA2357" s="61">
        <f t="shared" si="2030"/>
        <v>163.374</v>
      </c>
      <c r="AB2357" s="61">
        <f t="shared" si="2030"/>
        <v>136.77500000000001</v>
      </c>
    </row>
    <row r="2358" spans="1:28" ht="33" hidden="1" customHeight="1" thickBot="1" x14ac:dyDescent="0.3">
      <c r="A2358" s="202" t="s">
        <v>13</v>
      </c>
      <c r="B2358" s="344" t="s">
        <v>292</v>
      </c>
      <c r="C2358" s="345"/>
      <c r="D2358" s="180">
        <f>D2356-D2357</f>
        <v>139768</v>
      </c>
      <c r="E2358" s="180">
        <f t="shared" ref="E2358:O2358" si="2042">E2356-E2357</f>
        <v>115309</v>
      </c>
      <c r="F2358" s="180">
        <f t="shared" si="2042"/>
        <v>154787</v>
      </c>
      <c r="G2358" s="180">
        <f t="shared" si="2042"/>
        <v>152312</v>
      </c>
      <c r="H2358" s="180">
        <f t="shared" si="2042"/>
        <v>66728</v>
      </c>
      <c r="I2358" s="180">
        <f t="shared" si="2042"/>
        <v>49222</v>
      </c>
      <c r="J2358" s="180">
        <f t="shared" si="2042"/>
        <v>49753</v>
      </c>
      <c r="K2358" s="180">
        <f t="shared" si="2042"/>
        <v>50227</v>
      </c>
      <c r="L2358" s="180">
        <f t="shared" si="2042"/>
        <v>78680</v>
      </c>
      <c r="M2358" s="180">
        <f t="shared" si="2042"/>
        <v>58542</v>
      </c>
      <c r="N2358" s="180">
        <f t="shared" si="2042"/>
        <v>73651</v>
      </c>
      <c r="O2358" s="180">
        <f t="shared" si="2042"/>
        <v>84772</v>
      </c>
      <c r="P2358" s="207">
        <v>2029</v>
      </c>
      <c r="Q2358" s="61">
        <f t="shared" si="2031"/>
        <v>139.768</v>
      </c>
      <c r="R2358" s="61">
        <f t="shared" si="2031"/>
        <v>115.309</v>
      </c>
      <c r="S2358" s="61">
        <f t="shared" si="2031"/>
        <v>154.78700000000001</v>
      </c>
      <c r="T2358" s="61">
        <f t="shared" si="2030"/>
        <v>152.31200000000001</v>
      </c>
      <c r="U2358" s="61">
        <f t="shared" si="2030"/>
        <v>66.727999999999994</v>
      </c>
      <c r="V2358" s="61">
        <f t="shared" si="2030"/>
        <v>49.222000000000001</v>
      </c>
      <c r="W2358" s="61">
        <f t="shared" si="2030"/>
        <v>49.753</v>
      </c>
      <c r="X2358" s="61">
        <f t="shared" si="2030"/>
        <v>50.226999999999997</v>
      </c>
      <c r="Y2358" s="61">
        <f t="shared" si="2030"/>
        <v>78.680000000000007</v>
      </c>
      <c r="Z2358" s="61">
        <f t="shared" si="2030"/>
        <v>58.542000000000002</v>
      </c>
      <c r="AA2358" s="61">
        <f t="shared" si="2030"/>
        <v>73.650999999999996</v>
      </c>
      <c r="AB2358" s="61">
        <f t="shared" si="2030"/>
        <v>84.772000000000006</v>
      </c>
    </row>
    <row r="2359" spans="1:28" ht="36" hidden="1" customHeight="1" thickBot="1" x14ac:dyDescent="0.3">
      <c r="A2359" s="202" t="s">
        <v>14</v>
      </c>
      <c r="B2359" s="344" t="s">
        <v>27</v>
      </c>
      <c r="C2359" s="345"/>
      <c r="D2359" s="181">
        <f>D2358/D2356</f>
        <v>0.50210696105445052</v>
      </c>
      <c r="E2359" s="181">
        <f t="shared" ref="E2359:O2359" si="2043">E2358/E2356</f>
        <v>0.48118195437265532</v>
      </c>
      <c r="F2359" s="181">
        <f t="shared" si="2043"/>
        <v>0.57398885300127189</v>
      </c>
      <c r="G2359" s="181">
        <f t="shared" si="2043"/>
        <v>0.56449903268128887</v>
      </c>
      <c r="H2359" s="181">
        <f t="shared" si="2043"/>
        <v>0.35251171464343639</v>
      </c>
      <c r="I2359" s="181">
        <f t="shared" si="2043"/>
        <v>0.2896689716051199</v>
      </c>
      <c r="J2359" s="181">
        <f t="shared" si="2043"/>
        <v>0.2714856325915902</v>
      </c>
      <c r="K2359" s="181">
        <f t="shared" si="2043"/>
        <v>0.27956073559533351</v>
      </c>
      <c r="L2359" s="181">
        <f t="shared" si="2043"/>
        <v>0.41361545538178474</v>
      </c>
      <c r="M2359" s="181">
        <f t="shared" si="2043"/>
        <v>0.31956984551558493</v>
      </c>
      <c r="N2359" s="181">
        <f t="shared" si="2043"/>
        <v>0.31073093555532116</v>
      </c>
      <c r="O2359" s="181">
        <f t="shared" si="2043"/>
        <v>0.38263664143500026</v>
      </c>
      <c r="P2359" s="207">
        <v>2029</v>
      </c>
      <c r="Q2359" s="61">
        <f t="shared" si="2031"/>
        <v>5.0210696105445053E-4</v>
      </c>
      <c r="R2359" s="61">
        <f t="shared" si="2031"/>
        <v>4.811819543726553E-4</v>
      </c>
      <c r="S2359" s="61">
        <f t="shared" si="2031"/>
        <v>5.7398885300127193E-4</v>
      </c>
      <c r="T2359" s="61">
        <f t="shared" si="2030"/>
        <v>5.6449903268128887E-4</v>
      </c>
      <c r="U2359" s="61">
        <f t="shared" si="2030"/>
        <v>3.525117146434364E-4</v>
      </c>
      <c r="V2359" s="61">
        <f t="shared" si="2030"/>
        <v>2.8966897160511991E-4</v>
      </c>
      <c r="W2359" s="61">
        <f t="shared" si="2030"/>
        <v>2.7148563259159019E-4</v>
      </c>
      <c r="X2359" s="61">
        <f t="shared" si="2030"/>
        <v>2.7956073559533349E-4</v>
      </c>
      <c r="Y2359" s="61">
        <f t="shared" si="2030"/>
        <v>4.1361545538178473E-4</v>
      </c>
      <c r="Z2359" s="61">
        <f t="shared" si="2030"/>
        <v>3.1956984551558492E-4</v>
      </c>
      <c r="AA2359" s="61">
        <f t="shared" si="2030"/>
        <v>3.1073093555532115E-4</v>
      </c>
      <c r="AB2359" s="61">
        <f t="shared" si="2030"/>
        <v>3.8263664143500028E-4</v>
      </c>
    </row>
    <row r="2360" spans="1:28" ht="81.75" hidden="1" customHeight="1" thickBot="1" x14ac:dyDescent="0.3">
      <c r="A2360" s="202" t="s">
        <v>28</v>
      </c>
      <c r="B2360" s="344" t="s">
        <v>29</v>
      </c>
      <c r="C2360" s="345"/>
      <c r="D2360" s="187">
        <f t="shared" ref="D2360:O2360" si="2044">D2261</f>
        <v>4.7964316533714424</v>
      </c>
      <c r="E2360" s="187">
        <f t="shared" si="2044"/>
        <v>4.7964316533714424</v>
      </c>
      <c r="F2360" s="187">
        <f t="shared" si="2044"/>
        <v>4.7964316533714424</v>
      </c>
      <c r="G2360" s="187">
        <f t="shared" si="2044"/>
        <v>4.7964316533714424</v>
      </c>
      <c r="H2360" s="187">
        <f t="shared" si="2044"/>
        <v>4.7964316533714424</v>
      </c>
      <c r="I2360" s="187">
        <f t="shared" si="2044"/>
        <v>4.7964316533714424</v>
      </c>
      <c r="J2360" s="187">
        <f t="shared" si="2044"/>
        <v>4.7964316533714424</v>
      </c>
      <c r="K2360" s="187">
        <f t="shared" si="2044"/>
        <v>4.7964316533714424</v>
      </c>
      <c r="L2360" s="187">
        <f t="shared" si="2044"/>
        <v>4.7964316533714424</v>
      </c>
      <c r="M2360" s="187">
        <f t="shared" si="2044"/>
        <v>4.7964316533714424</v>
      </c>
      <c r="N2360" s="187">
        <f t="shared" si="2044"/>
        <v>4.7964316533714424</v>
      </c>
      <c r="O2360" s="187">
        <f t="shared" si="2044"/>
        <v>4.7964316533714424</v>
      </c>
      <c r="P2360" s="207">
        <v>2029</v>
      </c>
      <c r="Q2360" s="61">
        <f t="shared" si="2031"/>
        <v>4.7964316533714423E-3</v>
      </c>
      <c r="R2360" s="61">
        <f t="shared" si="2031"/>
        <v>4.7964316533714423E-3</v>
      </c>
      <c r="S2360" s="61">
        <f t="shared" si="2031"/>
        <v>4.7964316533714423E-3</v>
      </c>
      <c r="T2360" s="61">
        <f t="shared" si="2030"/>
        <v>4.7964316533714423E-3</v>
      </c>
      <c r="U2360" s="61">
        <f t="shared" si="2030"/>
        <v>4.7964316533714423E-3</v>
      </c>
      <c r="V2360" s="61">
        <f t="shared" si="2030"/>
        <v>4.7964316533714423E-3</v>
      </c>
      <c r="W2360" s="61">
        <f t="shared" si="2030"/>
        <v>4.7964316533714423E-3</v>
      </c>
      <c r="X2360" s="61">
        <f t="shared" si="2030"/>
        <v>4.7964316533714423E-3</v>
      </c>
      <c r="Y2360" s="61">
        <f t="shared" si="2030"/>
        <v>4.7964316533714423E-3</v>
      </c>
      <c r="Z2360" s="61">
        <f t="shared" si="2030"/>
        <v>4.7964316533714423E-3</v>
      </c>
      <c r="AA2360" s="61">
        <f t="shared" si="2030"/>
        <v>4.7964316533714423E-3</v>
      </c>
      <c r="AB2360" s="61">
        <f t="shared" si="2030"/>
        <v>4.7964316533714423E-3</v>
      </c>
    </row>
    <row r="2361" spans="1:28" ht="51" hidden="1" customHeight="1" thickBot="1" x14ac:dyDescent="0.3">
      <c r="A2361" s="202" t="s">
        <v>30</v>
      </c>
      <c r="B2361" s="344" t="s">
        <v>31</v>
      </c>
      <c r="C2361" s="345"/>
      <c r="D2361" s="182">
        <f>D2350</f>
        <v>0.38744979305197252</v>
      </c>
      <c r="E2361" s="182">
        <f t="shared" ref="E2361:O2361" si="2045">E2350</f>
        <v>0.36652478637017732</v>
      </c>
      <c r="F2361" s="182">
        <f t="shared" si="2045"/>
        <v>0.4593316849987939</v>
      </c>
      <c r="G2361" s="182">
        <f t="shared" si="2045"/>
        <v>0.44984186467881088</v>
      </c>
      <c r="H2361" s="182">
        <f t="shared" si="2045"/>
        <v>0.2378545466409584</v>
      </c>
      <c r="I2361" s="182">
        <f t="shared" si="2045"/>
        <v>0.1750118036026419</v>
      </c>
      <c r="J2361" s="182">
        <f t="shared" si="2045"/>
        <v>0.1568284645891122</v>
      </c>
      <c r="K2361" s="182">
        <f t="shared" si="2045"/>
        <v>0.16490356759285552</v>
      </c>
      <c r="L2361" s="182">
        <f t="shared" si="2045"/>
        <v>0.29895828737930674</v>
      </c>
      <c r="M2361" s="182">
        <f t="shared" si="2045"/>
        <v>0.20491267751310693</v>
      </c>
      <c r="N2361" s="182">
        <f t="shared" si="2045"/>
        <v>0.19607376755284317</v>
      </c>
      <c r="O2361" s="182">
        <f t="shared" si="2045"/>
        <v>0.26797947343252226</v>
      </c>
      <c r="P2361" s="207">
        <v>2029</v>
      </c>
      <c r="Q2361" s="61">
        <f t="shared" si="2031"/>
        <v>3.874497930519725E-4</v>
      </c>
      <c r="R2361" s="61">
        <f t="shared" si="2031"/>
        <v>3.6652478637017732E-4</v>
      </c>
      <c r="S2361" s="61">
        <f t="shared" si="2031"/>
        <v>4.593316849987939E-4</v>
      </c>
      <c r="T2361" s="61">
        <f t="shared" si="2030"/>
        <v>4.498418646788109E-4</v>
      </c>
      <c r="U2361" s="61">
        <f t="shared" si="2030"/>
        <v>2.378545466409584E-4</v>
      </c>
      <c r="V2361" s="61">
        <f t="shared" si="2030"/>
        <v>1.750118036026419E-4</v>
      </c>
      <c r="W2361" s="61">
        <f t="shared" si="2030"/>
        <v>1.5682846458911221E-4</v>
      </c>
      <c r="X2361" s="61">
        <f t="shared" si="2030"/>
        <v>1.6490356759285552E-4</v>
      </c>
      <c r="Y2361" s="61">
        <f t="shared" si="2030"/>
        <v>2.9895828737930676E-4</v>
      </c>
      <c r="Z2361" s="61">
        <f t="shared" si="2030"/>
        <v>2.0491267751310694E-4</v>
      </c>
      <c r="AA2361" s="61">
        <f t="shared" si="2030"/>
        <v>1.9607376755284317E-4</v>
      </c>
      <c r="AB2361" s="61">
        <f t="shared" si="2030"/>
        <v>2.6797947343252225E-4</v>
      </c>
    </row>
    <row r="2362" spans="1:28" ht="83.25" hidden="1" customHeight="1" thickBot="1" x14ac:dyDescent="0.3">
      <c r="A2362" s="202" t="s">
        <v>32</v>
      </c>
      <c r="B2362" s="344" t="s">
        <v>33</v>
      </c>
      <c r="C2362" s="345"/>
      <c r="D2362" s="183">
        <f>ROUND(D2361*D2356,0)</f>
        <v>107852</v>
      </c>
      <c r="E2362" s="183">
        <f t="shared" ref="E2362:F2362" si="2046">ROUND(E2361*E2356,0)</f>
        <v>87833</v>
      </c>
      <c r="F2362" s="183">
        <f t="shared" si="2046"/>
        <v>123868</v>
      </c>
      <c r="G2362" s="183">
        <f>ROUND(G2361*G2356,0)</f>
        <v>121375</v>
      </c>
      <c r="H2362" s="183">
        <f t="shared" ref="H2362:O2362" si="2047">ROUND(H2361*H2356,0)</f>
        <v>45024</v>
      </c>
      <c r="I2362" s="183">
        <f t="shared" si="2047"/>
        <v>29739</v>
      </c>
      <c r="J2362" s="183">
        <f t="shared" si="2047"/>
        <v>28741</v>
      </c>
      <c r="K2362" s="183">
        <f t="shared" si="2047"/>
        <v>29627</v>
      </c>
      <c r="L2362" s="183">
        <f t="shared" si="2047"/>
        <v>56869</v>
      </c>
      <c r="M2362" s="183">
        <f t="shared" si="2047"/>
        <v>37538</v>
      </c>
      <c r="N2362" s="183">
        <f t="shared" si="2047"/>
        <v>46474</v>
      </c>
      <c r="O2362" s="183">
        <f t="shared" si="2047"/>
        <v>59370</v>
      </c>
      <c r="P2362" s="207">
        <v>2029</v>
      </c>
      <c r="Q2362" s="61">
        <f t="shared" si="2031"/>
        <v>107.852</v>
      </c>
      <c r="R2362" s="61">
        <f t="shared" si="2031"/>
        <v>87.832999999999998</v>
      </c>
      <c r="S2362" s="61">
        <f t="shared" si="2031"/>
        <v>123.86799999999999</v>
      </c>
      <c r="T2362" s="61">
        <f t="shared" si="2030"/>
        <v>121.375</v>
      </c>
      <c r="U2362" s="61">
        <f t="shared" si="2030"/>
        <v>45.024000000000001</v>
      </c>
      <c r="V2362" s="61">
        <f t="shared" si="2030"/>
        <v>29.739000000000001</v>
      </c>
      <c r="W2362" s="61">
        <f t="shared" si="2030"/>
        <v>28.741</v>
      </c>
      <c r="X2362" s="61">
        <f t="shared" si="2030"/>
        <v>29.626999999999999</v>
      </c>
      <c r="Y2362" s="61">
        <f t="shared" si="2030"/>
        <v>56.869</v>
      </c>
      <c r="Z2362" s="61">
        <f t="shared" si="2030"/>
        <v>37.537999999999997</v>
      </c>
      <c r="AA2362" s="61">
        <f t="shared" si="2030"/>
        <v>46.473999999999997</v>
      </c>
      <c r="AB2362" s="61">
        <f t="shared" si="2030"/>
        <v>59.37</v>
      </c>
    </row>
    <row r="2363" spans="1:28" ht="53.25" hidden="1" customHeight="1" thickBot="1" x14ac:dyDescent="0.3">
      <c r="A2363" s="202" t="s">
        <v>34</v>
      </c>
      <c r="B2363" s="344" t="s">
        <v>35</v>
      </c>
      <c r="C2363" s="345"/>
      <c r="D2363" s="184">
        <f>D2360*D2362</f>
        <v>517304.7466794168</v>
      </c>
      <c r="E2363" s="185">
        <f t="shared" ref="E2363:O2363" si="2048">E2360*E2362</f>
        <v>421284.98141057388</v>
      </c>
      <c r="F2363" s="185">
        <f t="shared" si="2048"/>
        <v>594124.39603981387</v>
      </c>
      <c r="G2363" s="185">
        <f t="shared" si="2048"/>
        <v>582166.89192795882</v>
      </c>
      <c r="H2363" s="185">
        <f t="shared" si="2048"/>
        <v>215954.53876139582</v>
      </c>
      <c r="I2363" s="185">
        <f t="shared" si="2048"/>
        <v>142641.08093961331</v>
      </c>
      <c r="J2363" s="185">
        <f t="shared" si="2048"/>
        <v>137854.24214954863</v>
      </c>
      <c r="K2363" s="185">
        <f t="shared" si="2048"/>
        <v>142103.88059443573</v>
      </c>
      <c r="L2363" s="185">
        <f t="shared" si="2048"/>
        <v>272768.27169558057</v>
      </c>
      <c r="M2363" s="185">
        <f t="shared" si="2048"/>
        <v>180048.45140425721</v>
      </c>
      <c r="N2363" s="185">
        <f t="shared" si="2048"/>
        <v>222909.36465878441</v>
      </c>
      <c r="O2363" s="186">
        <f t="shared" si="2048"/>
        <v>284764.14726066252</v>
      </c>
      <c r="P2363" s="207">
        <v>2029</v>
      </c>
      <c r="Q2363" s="61">
        <f t="shared" si="2031"/>
        <v>517.30474667941678</v>
      </c>
      <c r="R2363" s="61">
        <f t="shared" si="2031"/>
        <v>421.28498141057389</v>
      </c>
      <c r="S2363" s="61">
        <f t="shared" si="2031"/>
        <v>594.12439603981386</v>
      </c>
      <c r="T2363" s="61">
        <f t="shared" si="2030"/>
        <v>582.16689192795877</v>
      </c>
      <c r="U2363" s="61">
        <f t="shared" si="2030"/>
        <v>215.95453876139581</v>
      </c>
      <c r="V2363" s="61">
        <f t="shared" si="2030"/>
        <v>142.64108093961332</v>
      </c>
      <c r="W2363" s="61">
        <f t="shared" si="2030"/>
        <v>137.85424214954864</v>
      </c>
      <c r="X2363" s="61">
        <f t="shared" si="2030"/>
        <v>142.10388059443574</v>
      </c>
      <c r="Y2363" s="61">
        <f t="shared" si="2030"/>
        <v>272.76827169558055</v>
      </c>
      <c r="Z2363" s="61">
        <f t="shared" si="2030"/>
        <v>180.04845140425721</v>
      </c>
      <c r="AA2363" s="61">
        <f t="shared" si="2030"/>
        <v>222.90936465878443</v>
      </c>
      <c r="AB2363" s="61">
        <f t="shared" si="2030"/>
        <v>284.76414726066253</v>
      </c>
    </row>
    <row r="2364" spans="1:28" ht="48.75" hidden="1" customHeight="1" thickBot="1" x14ac:dyDescent="0.3">
      <c r="A2364" s="202" t="s">
        <v>36</v>
      </c>
      <c r="B2364" s="344" t="s">
        <v>37</v>
      </c>
      <c r="C2364" s="345"/>
      <c r="D2364" s="184">
        <f>ROUND(D2363*0.9,2)</f>
        <v>465574.27</v>
      </c>
      <c r="E2364" s="185">
        <f t="shared" ref="E2364:O2364" si="2049">ROUND(E2363*0.9,2)</f>
        <v>379156.47999999998</v>
      </c>
      <c r="F2364" s="185">
        <f t="shared" si="2049"/>
        <v>534711.96</v>
      </c>
      <c r="G2364" s="185">
        <f t="shared" si="2049"/>
        <v>523950.2</v>
      </c>
      <c r="H2364" s="185">
        <f t="shared" si="2049"/>
        <v>194359.08</v>
      </c>
      <c r="I2364" s="185">
        <f t="shared" si="2049"/>
        <v>128376.97</v>
      </c>
      <c r="J2364" s="185">
        <f t="shared" si="2049"/>
        <v>124068.82</v>
      </c>
      <c r="K2364" s="185">
        <f t="shared" si="2049"/>
        <v>127893.49</v>
      </c>
      <c r="L2364" s="185">
        <f t="shared" si="2049"/>
        <v>245491.44</v>
      </c>
      <c r="M2364" s="185">
        <f t="shared" si="2049"/>
        <v>162043.60999999999</v>
      </c>
      <c r="N2364" s="185">
        <f t="shared" si="2049"/>
        <v>200618.43</v>
      </c>
      <c r="O2364" s="186">
        <f t="shared" si="2049"/>
        <v>256287.73</v>
      </c>
      <c r="P2364" s="207">
        <v>2029</v>
      </c>
      <c r="Q2364" s="61">
        <f t="shared" si="2031"/>
        <v>465.57427000000001</v>
      </c>
      <c r="R2364" s="61">
        <f t="shared" si="2031"/>
        <v>379.15647999999999</v>
      </c>
      <c r="S2364" s="61">
        <f t="shared" si="2031"/>
        <v>534.71195999999998</v>
      </c>
      <c r="T2364" s="61">
        <f t="shared" si="2030"/>
        <v>523.9502</v>
      </c>
      <c r="U2364" s="61">
        <f t="shared" si="2030"/>
        <v>194.35907999999998</v>
      </c>
      <c r="V2364" s="61">
        <f t="shared" si="2030"/>
        <v>128.37697</v>
      </c>
      <c r="W2364" s="61">
        <f t="shared" si="2030"/>
        <v>124.06882</v>
      </c>
      <c r="X2364" s="61">
        <f t="shared" si="2030"/>
        <v>127.89349</v>
      </c>
      <c r="Y2364" s="61">
        <f t="shared" si="2030"/>
        <v>245.49144000000001</v>
      </c>
      <c r="Z2364" s="61">
        <f t="shared" si="2030"/>
        <v>162.04360999999997</v>
      </c>
      <c r="AA2364" s="61">
        <f t="shared" si="2030"/>
        <v>200.61842999999999</v>
      </c>
      <c r="AB2364" s="61">
        <f t="shared" si="2030"/>
        <v>256.28773000000001</v>
      </c>
    </row>
    <row r="2365" spans="1:28" ht="21" hidden="1" customHeight="1" thickBot="1" x14ac:dyDescent="0.3">
      <c r="A2365" s="346" t="str">
        <f>A2354</f>
        <v>Объект 24:</v>
      </c>
      <c r="B2365" s="347"/>
      <c r="C2365" s="43"/>
      <c r="D2365" s="348" t="str">
        <f>D2354</f>
        <v>Яч.№3 Березка</v>
      </c>
      <c r="E2365" s="349"/>
      <c r="F2365" s="349"/>
      <c r="G2365" s="349"/>
      <c r="H2365" s="349"/>
      <c r="I2365" s="349"/>
      <c r="J2365" s="349"/>
      <c r="K2365" s="349"/>
      <c r="L2365" s="349"/>
      <c r="M2365" s="349"/>
      <c r="N2365" s="349"/>
      <c r="O2365" s="350"/>
      <c r="P2365" s="207">
        <v>2030</v>
      </c>
      <c r="Q2365" s="61" t="e">
        <f t="shared" si="2031"/>
        <v>#VALUE!</v>
      </c>
      <c r="R2365" s="61">
        <f t="shared" si="2031"/>
        <v>0</v>
      </c>
      <c r="S2365" s="61">
        <f t="shared" si="2031"/>
        <v>0</v>
      </c>
      <c r="T2365" s="61">
        <f t="shared" si="2030"/>
        <v>0</v>
      </c>
      <c r="U2365" s="61">
        <f t="shared" si="2030"/>
        <v>0</v>
      </c>
      <c r="V2365" s="61">
        <f t="shared" si="2030"/>
        <v>0</v>
      </c>
      <c r="W2365" s="61">
        <f t="shared" si="2030"/>
        <v>0</v>
      </c>
      <c r="X2365" s="61">
        <f t="shared" si="2030"/>
        <v>0</v>
      </c>
      <c r="Y2365" s="61">
        <f t="shared" si="2030"/>
        <v>0</v>
      </c>
      <c r="Z2365" s="61">
        <f t="shared" si="2030"/>
        <v>0</v>
      </c>
      <c r="AA2365" s="61">
        <f t="shared" si="2030"/>
        <v>0</v>
      </c>
      <c r="AB2365" s="61">
        <f t="shared" si="2030"/>
        <v>0</v>
      </c>
    </row>
    <row r="2366" spans="1:28" ht="16.5" hidden="1" thickBot="1" x14ac:dyDescent="0.3">
      <c r="A2366" s="351" t="s">
        <v>301</v>
      </c>
      <c r="B2366" s="352"/>
      <c r="C2366" s="352"/>
      <c r="D2366" s="352"/>
      <c r="E2366" s="352"/>
      <c r="F2366" s="352"/>
      <c r="G2366" s="352"/>
      <c r="H2366" s="352"/>
      <c r="I2366" s="352"/>
      <c r="J2366" s="352"/>
      <c r="K2366" s="352"/>
      <c r="L2366" s="352"/>
      <c r="M2366" s="352"/>
      <c r="N2366" s="352"/>
      <c r="O2366" s="352"/>
      <c r="P2366" s="207">
        <v>2030</v>
      </c>
      <c r="Q2366" s="61">
        <f t="shared" si="2031"/>
        <v>0</v>
      </c>
      <c r="R2366" s="61">
        <f t="shared" si="2031"/>
        <v>0</v>
      </c>
      <c r="S2366" s="61">
        <f t="shared" si="2031"/>
        <v>0</v>
      </c>
      <c r="T2366" s="61">
        <f t="shared" si="2030"/>
        <v>0</v>
      </c>
      <c r="U2366" s="61">
        <f t="shared" si="2030"/>
        <v>0</v>
      </c>
      <c r="V2366" s="61">
        <f t="shared" si="2030"/>
        <v>0</v>
      </c>
      <c r="W2366" s="61">
        <f t="shared" si="2030"/>
        <v>0</v>
      </c>
      <c r="X2366" s="61">
        <f t="shared" si="2030"/>
        <v>0</v>
      </c>
      <c r="Y2366" s="61">
        <f t="shared" si="2030"/>
        <v>0</v>
      </c>
      <c r="Z2366" s="61">
        <f t="shared" si="2030"/>
        <v>0</v>
      </c>
      <c r="AA2366" s="61">
        <f t="shared" si="2030"/>
        <v>0</v>
      </c>
      <c r="AB2366" s="61">
        <f t="shared" si="2030"/>
        <v>0</v>
      </c>
    </row>
    <row r="2367" spans="1:28" s="41" customFormat="1" ht="29.25" hidden="1" customHeight="1" thickBot="1" x14ac:dyDescent="0.3">
      <c r="A2367" s="202" t="s">
        <v>11</v>
      </c>
      <c r="B2367" s="344" t="s">
        <v>293</v>
      </c>
      <c r="C2367" s="345"/>
      <c r="D2367" s="179">
        <f>D2356</f>
        <v>278363</v>
      </c>
      <c r="E2367" s="179">
        <f t="shared" ref="E2367:O2368" si="2050">E2356</f>
        <v>239637</v>
      </c>
      <c r="F2367" s="179">
        <f t="shared" si="2050"/>
        <v>269669</v>
      </c>
      <c r="G2367" s="179">
        <f t="shared" si="2050"/>
        <v>269818</v>
      </c>
      <c r="H2367" s="179">
        <f t="shared" si="2050"/>
        <v>189293</v>
      </c>
      <c r="I2367" s="179">
        <f t="shared" si="2050"/>
        <v>169925</v>
      </c>
      <c r="J2367" s="179">
        <f t="shared" si="2050"/>
        <v>183262</v>
      </c>
      <c r="K2367" s="179">
        <f t="shared" si="2050"/>
        <v>179664</v>
      </c>
      <c r="L2367" s="179">
        <f t="shared" si="2050"/>
        <v>190225</v>
      </c>
      <c r="M2367" s="179">
        <f t="shared" si="2050"/>
        <v>183190</v>
      </c>
      <c r="N2367" s="179">
        <f t="shared" si="2050"/>
        <v>237025</v>
      </c>
      <c r="O2367" s="179">
        <f t="shared" si="2050"/>
        <v>221547</v>
      </c>
      <c r="P2367" s="207">
        <v>2030</v>
      </c>
      <c r="Q2367" s="61">
        <f t="shared" si="2031"/>
        <v>278.363</v>
      </c>
      <c r="R2367" s="61">
        <f t="shared" si="2031"/>
        <v>239.637</v>
      </c>
      <c r="S2367" s="61">
        <f t="shared" si="2031"/>
        <v>269.66899999999998</v>
      </c>
      <c r="T2367" s="61">
        <f t="shared" si="2030"/>
        <v>269.81799999999998</v>
      </c>
      <c r="U2367" s="61">
        <f t="shared" si="2030"/>
        <v>189.29300000000001</v>
      </c>
      <c r="V2367" s="61">
        <f t="shared" si="2030"/>
        <v>169.92500000000001</v>
      </c>
      <c r="W2367" s="61">
        <f t="shared" si="2030"/>
        <v>183.262</v>
      </c>
      <c r="X2367" s="61">
        <f t="shared" si="2030"/>
        <v>179.66399999999999</v>
      </c>
      <c r="Y2367" s="61">
        <f t="shared" si="2030"/>
        <v>190.22499999999999</v>
      </c>
      <c r="Z2367" s="61">
        <f t="shared" si="2030"/>
        <v>183.19</v>
      </c>
      <c r="AA2367" s="61">
        <f t="shared" si="2030"/>
        <v>237.02500000000001</v>
      </c>
      <c r="AB2367" s="61">
        <f t="shared" si="2030"/>
        <v>221.547</v>
      </c>
    </row>
    <row r="2368" spans="1:28" ht="16.5" hidden="1" thickBot="1" x14ac:dyDescent="0.3">
      <c r="A2368" s="202" t="s">
        <v>12</v>
      </c>
      <c r="B2368" s="353" t="s">
        <v>291</v>
      </c>
      <c r="C2368" s="354"/>
      <c r="D2368" s="179">
        <f>D2357</f>
        <v>138595</v>
      </c>
      <c r="E2368" s="179">
        <f t="shared" si="2050"/>
        <v>124328</v>
      </c>
      <c r="F2368" s="179">
        <f t="shared" si="2050"/>
        <v>114882</v>
      </c>
      <c r="G2368" s="179">
        <f t="shared" si="2050"/>
        <v>117506</v>
      </c>
      <c r="H2368" s="179">
        <f t="shared" si="2050"/>
        <v>122565</v>
      </c>
      <c r="I2368" s="179">
        <f t="shared" si="2050"/>
        <v>120703</v>
      </c>
      <c r="J2368" s="179">
        <f t="shared" si="2050"/>
        <v>133509</v>
      </c>
      <c r="K2368" s="179">
        <f t="shared" si="2050"/>
        <v>129437</v>
      </c>
      <c r="L2368" s="179">
        <f t="shared" si="2050"/>
        <v>111545</v>
      </c>
      <c r="M2368" s="179">
        <f t="shared" si="2050"/>
        <v>124648</v>
      </c>
      <c r="N2368" s="179">
        <f t="shared" si="2050"/>
        <v>163374</v>
      </c>
      <c r="O2368" s="179">
        <f t="shared" si="2050"/>
        <v>136775</v>
      </c>
      <c r="P2368" s="207">
        <v>2030</v>
      </c>
      <c r="Q2368" s="61">
        <f t="shared" si="2031"/>
        <v>138.595</v>
      </c>
      <c r="R2368" s="61">
        <f t="shared" si="2031"/>
        <v>124.328</v>
      </c>
      <c r="S2368" s="61">
        <f t="shared" si="2031"/>
        <v>114.88200000000001</v>
      </c>
      <c r="T2368" s="61">
        <f t="shared" si="2030"/>
        <v>117.506</v>
      </c>
      <c r="U2368" s="61">
        <f t="shared" si="2030"/>
        <v>122.565</v>
      </c>
      <c r="V2368" s="61">
        <f t="shared" si="2030"/>
        <v>120.703</v>
      </c>
      <c r="W2368" s="61">
        <f t="shared" si="2030"/>
        <v>133.50899999999999</v>
      </c>
      <c r="X2368" s="61">
        <f t="shared" si="2030"/>
        <v>129.43700000000001</v>
      </c>
      <c r="Y2368" s="61">
        <f t="shared" si="2030"/>
        <v>111.545</v>
      </c>
      <c r="Z2368" s="61">
        <f t="shared" si="2030"/>
        <v>124.648</v>
      </c>
      <c r="AA2368" s="61">
        <f t="shared" si="2030"/>
        <v>163.374</v>
      </c>
      <c r="AB2368" s="61">
        <f t="shared" si="2030"/>
        <v>136.77500000000001</v>
      </c>
    </row>
    <row r="2369" spans="1:28" ht="33" hidden="1" customHeight="1" thickBot="1" x14ac:dyDescent="0.3">
      <c r="A2369" s="202" t="s">
        <v>13</v>
      </c>
      <c r="B2369" s="344" t="s">
        <v>292</v>
      </c>
      <c r="C2369" s="345"/>
      <c r="D2369" s="180">
        <f>D2367-D2368</f>
        <v>139768</v>
      </c>
      <c r="E2369" s="180">
        <f t="shared" ref="E2369:O2369" si="2051">E2367-E2368</f>
        <v>115309</v>
      </c>
      <c r="F2369" s="180">
        <f t="shared" si="2051"/>
        <v>154787</v>
      </c>
      <c r="G2369" s="180">
        <f t="shared" si="2051"/>
        <v>152312</v>
      </c>
      <c r="H2369" s="180">
        <f t="shared" si="2051"/>
        <v>66728</v>
      </c>
      <c r="I2369" s="180">
        <f t="shared" si="2051"/>
        <v>49222</v>
      </c>
      <c r="J2369" s="180">
        <f t="shared" si="2051"/>
        <v>49753</v>
      </c>
      <c r="K2369" s="180">
        <f t="shared" si="2051"/>
        <v>50227</v>
      </c>
      <c r="L2369" s="180">
        <f t="shared" si="2051"/>
        <v>78680</v>
      </c>
      <c r="M2369" s="180">
        <f t="shared" si="2051"/>
        <v>58542</v>
      </c>
      <c r="N2369" s="180">
        <f t="shared" si="2051"/>
        <v>73651</v>
      </c>
      <c r="O2369" s="180">
        <f t="shared" si="2051"/>
        <v>84772</v>
      </c>
      <c r="P2369" s="207">
        <v>2030</v>
      </c>
      <c r="Q2369" s="61">
        <f t="shared" si="2031"/>
        <v>139.768</v>
      </c>
      <c r="R2369" s="61">
        <f t="shared" si="2031"/>
        <v>115.309</v>
      </c>
      <c r="S2369" s="61">
        <f t="shared" si="2031"/>
        <v>154.78700000000001</v>
      </c>
      <c r="T2369" s="61">
        <f t="shared" si="2030"/>
        <v>152.31200000000001</v>
      </c>
      <c r="U2369" s="61">
        <f t="shared" si="2030"/>
        <v>66.727999999999994</v>
      </c>
      <c r="V2369" s="61">
        <f t="shared" si="2030"/>
        <v>49.222000000000001</v>
      </c>
      <c r="W2369" s="61">
        <f t="shared" si="2030"/>
        <v>49.753</v>
      </c>
      <c r="X2369" s="61">
        <f t="shared" si="2030"/>
        <v>50.226999999999997</v>
      </c>
      <c r="Y2369" s="61">
        <f t="shared" si="2030"/>
        <v>78.680000000000007</v>
      </c>
      <c r="Z2369" s="61">
        <f t="shared" si="2030"/>
        <v>58.542000000000002</v>
      </c>
      <c r="AA2369" s="61">
        <f t="shared" si="2030"/>
        <v>73.650999999999996</v>
      </c>
      <c r="AB2369" s="61">
        <f t="shared" si="2030"/>
        <v>84.772000000000006</v>
      </c>
    </row>
    <row r="2370" spans="1:28" ht="36" hidden="1" customHeight="1" thickBot="1" x14ac:dyDescent="0.3">
      <c r="A2370" s="202" t="s">
        <v>14</v>
      </c>
      <c r="B2370" s="344" t="s">
        <v>27</v>
      </c>
      <c r="C2370" s="345"/>
      <c r="D2370" s="181">
        <f>D2369/D2367</f>
        <v>0.50210696105445052</v>
      </c>
      <c r="E2370" s="181">
        <f t="shared" ref="E2370:O2370" si="2052">E2369/E2367</f>
        <v>0.48118195437265532</v>
      </c>
      <c r="F2370" s="181">
        <f t="shared" si="2052"/>
        <v>0.57398885300127189</v>
      </c>
      <c r="G2370" s="181">
        <f t="shared" si="2052"/>
        <v>0.56449903268128887</v>
      </c>
      <c r="H2370" s="181">
        <f t="shared" si="2052"/>
        <v>0.35251171464343639</v>
      </c>
      <c r="I2370" s="181">
        <f t="shared" si="2052"/>
        <v>0.2896689716051199</v>
      </c>
      <c r="J2370" s="181">
        <f t="shared" si="2052"/>
        <v>0.2714856325915902</v>
      </c>
      <c r="K2370" s="181">
        <f t="shared" si="2052"/>
        <v>0.27956073559533351</v>
      </c>
      <c r="L2370" s="181">
        <f t="shared" si="2052"/>
        <v>0.41361545538178474</v>
      </c>
      <c r="M2370" s="181">
        <f t="shared" si="2052"/>
        <v>0.31956984551558493</v>
      </c>
      <c r="N2370" s="181">
        <f t="shared" si="2052"/>
        <v>0.31073093555532116</v>
      </c>
      <c r="O2370" s="181">
        <f t="shared" si="2052"/>
        <v>0.38263664143500026</v>
      </c>
      <c r="P2370" s="207">
        <v>2030</v>
      </c>
      <c r="Q2370" s="61">
        <f t="shared" si="2031"/>
        <v>5.0210696105445053E-4</v>
      </c>
      <c r="R2370" s="61">
        <f t="shared" si="2031"/>
        <v>4.811819543726553E-4</v>
      </c>
      <c r="S2370" s="61">
        <f t="shared" si="2031"/>
        <v>5.7398885300127193E-4</v>
      </c>
      <c r="T2370" s="61">
        <f t="shared" si="2030"/>
        <v>5.6449903268128887E-4</v>
      </c>
      <c r="U2370" s="61">
        <f t="shared" si="2030"/>
        <v>3.525117146434364E-4</v>
      </c>
      <c r="V2370" s="61">
        <f t="shared" si="2030"/>
        <v>2.8966897160511991E-4</v>
      </c>
      <c r="W2370" s="61">
        <f t="shared" si="2030"/>
        <v>2.7148563259159019E-4</v>
      </c>
      <c r="X2370" s="61">
        <f t="shared" si="2030"/>
        <v>2.7956073559533349E-4</v>
      </c>
      <c r="Y2370" s="61">
        <f t="shared" si="2030"/>
        <v>4.1361545538178473E-4</v>
      </c>
      <c r="Z2370" s="61">
        <f t="shared" si="2030"/>
        <v>3.1956984551558492E-4</v>
      </c>
      <c r="AA2370" s="61">
        <f t="shared" si="2030"/>
        <v>3.1073093555532115E-4</v>
      </c>
      <c r="AB2370" s="61">
        <f t="shared" si="2030"/>
        <v>3.8263664143500028E-4</v>
      </c>
    </row>
    <row r="2371" spans="1:28" ht="81.75" hidden="1" customHeight="1" thickBot="1" x14ac:dyDescent="0.3">
      <c r="A2371" s="202" t="s">
        <v>28</v>
      </c>
      <c r="B2371" s="344" t="s">
        <v>29</v>
      </c>
      <c r="C2371" s="345"/>
      <c r="D2371" s="187">
        <f t="shared" ref="D2371:O2371" si="2053">D2272</f>
        <v>5.0074746461197801</v>
      </c>
      <c r="E2371" s="187">
        <f t="shared" si="2053"/>
        <v>5.0074746461197801</v>
      </c>
      <c r="F2371" s="187">
        <f t="shared" si="2053"/>
        <v>5.0074746461197801</v>
      </c>
      <c r="G2371" s="187">
        <f t="shared" si="2053"/>
        <v>5.0074746461197801</v>
      </c>
      <c r="H2371" s="187">
        <f t="shared" si="2053"/>
        <v>5.0074746461197801</v>
      </c>
      <c r="I2371" s="187">
        <f t="shared" si="2053"/>
        <v>5.0074746461197801</v>
      </c>
      <c r="J2371" s="187">
        <f t="shared" si="2053"/>
        <v>5.0074746461197801</v>
      </c>
      <c r="K2371" s="187">
        <f t="shared" si="2053"/>
        <v>5.0074746461197801</v>
      </c>
      <c r="L2371" s="187">
        <f t="shared" si="2053"/>
        <v>5.0074746461197801</v>
      </c>
      <c r="M2371" s="187">
        <f t="shared" si="2053"/>
        <v>5.0074746461197801</v>
      </c>
      <c r="N2371" s="187">
        <f t="shared" si="2053"/>
        <v>5.0074746461197801</v>
      </c>
      <c r="O2371" s="187">
        <f t="shared" si="2053"/>
        <v>5.0074746461197801</v>
      </c>
      <c r="P2371" s="207">
        <v>2030</v>
      </c>
      <c r="Q2371" s="61">
        <f t="shared" si="2031"/>
        <v>5.0074746461197797E-3</v>
      </c>
      <c r="R2371" s="61">
        <f t="shared" si="2031"/>
        <v>5.0074746461197797E-3</v>
      </c>
      <c r="S2371" s="61">
        <f t="shared" si="2031"/>
        <v>5.0074746461197797E-3</v>
      </c>
      <c r="T2371" s="61">
        <f t="shared" si="2030"/>
        <v>5.0074746461197797E-3</v>
      </c>
      <c r="U2371" s="61">
        <f t="shared" si="2030"/>
        <v>5.0074746461197797E-3</v>
      </c>
      <c r="V2371" s="61">
        <f t="shared" si="2030"/>
        <v>5.0074746461197797E-3</v>
      </c>
      <c r="W2371" s="61">
        <f t="shared" si="2030"/>
        <v>5.0074746461197797E-3</v>
      </c>
      <c r="X2371" s="61">
        <f t="shared" si="2030"/>
        <v>5.0074746461197797E-3</v>
      </c>
      <c r="Y2371" s="61">
        <f t="shared" si="2030"/>
        <v>5.0074746461197797E-3</v>
      </c>
      <c r="Z2371" s="61">
        <f t="shared" si="2030"/>
        <v>5.0074746461197797E-3</v>
      </c>
      <c r="AA2371" s="61">
        <f t="shared" si="2030"/>
        <v>5.0074746461197797E-3</v>
      </c>
      <c r="AB2371" s="61">
        <f t="shared" si="2030"/>
        <v>5.0074746461197797E-3</v>
      </c>
    </row>
    <row r="2372" spans="1:28" ht="51" hidden="1" customHeight="1" thickBot="1" x14ac:dyDescent="0.3">
      <c r="A2372" s="202" t="s">
        <v>30</v>
      </c>
      <c r="B2372" s="344" t="s">
        <v>31</v>
      </c>
      <c r="C2372" s="345"/>
      <c r="D2372" s="182">
        <f>D2361</f>
        <v>0.38744979305197252</v>
      </c>
      <c r="E2372" s="182">
        <f t="shared" ref="E2372:O2372" si="2054">E2361</f>
        <v>0.36652478637017732</v>
      </c>
      <c r="F2372" s="182">
        <f t="shared" si="2054"/>
        <v>0.4593316849987939</v>
      </c>
      <c r="G2372" s="182">
        <f t="shared" si="2054"/>
        <v>0.44984186467881088</v>
      </c>
      <c r="H2372" s="182">
        <f t="shared" si="2054"/>
        <v>0.2378545466409584</v>
      </c>
      <c r="I2372" s="182">
        <f t="shared" si="2054"/>
        <v>0.1750118036026419</v>
      </c>
      <c r="J2372" s="182">
        <f t="shared" si="2054"/>
        <v>0.1568284645891122</v>
      </c>
      <c r="K2372" s="182">
        <f t="shared" si="2054"/>
        <v>0.16490356759285552</v>
      </c>
      <c r="L2372" s="182">
        <f t="shared" si="2054"/>
        <v>0.29895828737930674</v>
      </c>
      <c r="M2372" s="182">
        <f t="shared" si="2054"/>
        <v>0.20491267751310693</v>
      </c>
      <c r="N2372" s="182">
        <f t="shared" si="2054"/>
        <v>0.19607376755284317</v>
      </c>
      <c r="O2372" s="182">
        <f t="shared" si="2054"/>
        <v>0.26797947343252226</v>
      </c>
      <c r="P2372" s="207">
        <v>2030</v>
      </c>
      <c r="Q2372" s="61">
        <f t="shared" si="2031"/>
        <v>3.874497930519725E-4</v>
      </c>
      <c r="R2372" s="61">
        <f t="shared" si="2031"/>
        <v>3.6652478637017732E-4</v>
      </c>
      <c r="S2372" s="61">
        <f t="shared" si="2031"/>
        <v>4.593316849987939E-4</v>
      </c>
      <c r="T2372" s="61">
        <f t="shared" si="2030"/>
        <v>4.498418646788109E-4</v>
      </c>
      <c r="U2372" s="61">
        <f t="shared" si="2030"/>
        <v>2.378545466409584E-4</v>
      </c>
      <c r="V2372" s="61">
        <f t="shared" si="2030"/>
        <v>1.750118036026419E-4</v>
      </c>
      <c r="W2372" s="61">
        <f t="shared" si="2030"/>
        <v>1.5682846458911221E-4</v>
      </c>
      <c r="X2372" s="61">
        <f t="shared" si="2030"/>
        <v>1.6490356759285552E-4</v>
      </c>
      <c r="Y2372" s="61">
        <f t="shared" si="2030"/>
        <v>2.9895828737930676E-4</v>
      </c>
      <c r="Z2372" s="61">
        <f t="shared" si="2030"/>
        <v>2.0491267751310694E-4</v>
      </c>
      <c r="AA2372" s="61">
        <f t="shared" si="2030"/>
        <v>1.9607376755284317E-4</v>
      </c>
      <c r="AB2372" s="61">
        <f t="shared" si="2030"/>
        <v>2.6797947343252225E-4</v>
      </c>
    </row>
    <row r="2373" spans="1:28" ht="83.25" hidden="1" customHeight="1" thickBot="1" x14ac:dyDescent="0.3">
      <c r="A2373" s="202" t="s">
        <v>32</v>
      </c>
      <c r="B2373" s="344" t="s">
        <v>33</v>
      </c>
      <c r="C2373" s="345"/>
      <c r="D2373" s="183">
        <f>ROUND(D2372*D2367,0)</f>
        <v>107852</v>
      </c>
      <c r="E2373" s="183">
        <f t="shared" ref="E2373:F2373" si="2055">ROUND(E2372*E2367,0)</f>
        <v>87833</v>
      </c>
      <c r="F2373" s="183">
        <f t="shared" si="2055"/>
        <v>123868</v>
      </c>
      <c r="G2373" s="183">
        <f>ROUND(G2372*G2367,0)</f>
        <v>121375</v>
      </c>
      <c r="H2373" s="183">
        <f t="shared" ref="H2373:O2373" si="2056">ROUND(H2372*H2367,0)</f>
        <v>45024</v>
      </c>
      <c r="I2373" s="183">
        <f t="shared" si="2056"/>
        <v>29739</v>
      </c>
      <c r="J2373" s="183">
        <f t="shared" si="2056"/>
        <v>28741</v>
      </c>
      <c r="K2373" s="183">
        <f t="shared" si="2056"/>
        <v>29627</v>
      </c>
      <c r="L2373" s="183">
        <f t="shared" si="2056"/>
        <v>56869</v>
      </c>
      <c r="M2373" s="183">
        <f t="shared" si="2056"/>
        <v>37538</v>
      </c>
      <c r="N2373" s="183">
        <f t="shared" si="2056"/>
        <v>46474</v>
      </c>
      <c r="O2373" s="183">
        <f t="shared" si="2056"/>
        <v>59370</v>
      </c>
      <c r="P2373" s="207">
        <v>2030</v>
      </c>
      <c r="Q2373" s="61">
        <f t="shared" si="2031"/>
        <v>107.852</v>
      </c>
      <c r="R2373" s="61">
        <f t="shared" si="2031"/>
        <v>87.832999999999998</v>
      </c>
      <c r="S2373" s="61">
        <f t="shared" si="2031"/>
        <v>123.86799999999999</v>
      </c>
      <c r="T2373" s="61">
        <f t="shared" si="2030"/>
        <v>121.375</v>
      </c>
      <c r="U2373" s="61">
        <f t="shared" si="2030"/>
        <v>45.024000000000001</v>
      </c>
      <c r="V2373" s="61">
        <f t="shared" si="2030"/>
        <v>29.739000000000001</v>
      </c>
      <c r="W2373" s="61">
        <f t="shared" si="2030"/>
        <v>28.741</v>
      </c>
      <c r="X2373" s="61">
        <f t="shared" si="2030"/>
        <v>29.626999999999999</v>
      </c>
      <c r="Y2373" s="61">
        <f t="shared" si="2030"/>
        <v>56.869</v>
      </c>
      <c r="Z2373" s="61">
        <f t="shared" si="2030"/>
        <v>37.537999999999997</v>
      </c>
      <c r="AA2373" s="61">
        <f t="shared" si="2030"/>
        <v>46.473999999999997</v>
      </c>
      <c r="AB2373" s="61">
        <f t="shared" si="2030"/>
        <v>59.37</v>
      </c>
    </row>
    <row r="2374" spans="1:28" ht="53.25" hidden="1" customHeight="1" thickBot="1" x14ac:dyDescent="0.3">
      <c r="A2374" s="202" t="s">
        <v>34</v>
      </c>
      <c r="B2374" s="344" t="s">
        <v>35</v>
      </c>
      <c r="C2374" s="345"/>
      <c r="D2374" s="184">
        <f>D2371*D2373</f>
        <v>540066.15553331049</v>
      </c>
      <c r="E2374" s="185">
        <f t="shared" ref="E2374:O2374" si="2057">E2371*E2373</f>
        <v>439821.52059263864</v>
      </c>
      <c r="F2374" s="185">
        <f t="shared" si="2057"/>
        <v>620265.86946556496</v>
      </c>
      <c r="G2374" s="185">
        <f t="shared" si="2057"/>
        <v>607782.23517278826</v>
      </c>
      <c r="H2374" s="185">
        <f t="shared" si="2057"/>
        <v>225456.53846689698</v>
      </c>
      <c r="I2374" s="185">
        <f t="shared" si="2057"/>
        <v>148917.28850095614</v>
      </c>
      <c r="J2374" s="185">
        <f t="shared" si="2057"/>
        <v>143919.8288041286</v>
      </c>
      <c r="K2374" s="185">
        <f t="shared" si="2057"/>
        <v>148356.45134059072</v>
      </c>
      <c r="L2374" s="185">
        <f t="shared" si="2057"/>
        <v>284770.07565018575</v>
      </c>
      <c r="M2374" s="185">
        <f t="shared" si="2057"/>
        <v>187970.5832660443</v>
      </c>
      <c r="N2374" s="185">
        <f t="shared" si="2057"/>
        <v>232717.37670377066</v>
      </c>
      <c r="O2374" s="186">
        <f t="shared" si="2057"/>
        <v>297293.76974013133</v>
      </c>
      <c r="P2374" s="207">
        <v>2030</v>
      </c>
      <c r="Q2374" s="61">
        <f t="shared" si="2031"/>
        <v>540.06615553331051</v>
      </c>
      <c r="R2374" s="61">
        <f t="shared" si="2031"/>
        <v>439.82152059263865</v>
      </c>
      <c r="S2374" s="61">
        <f t="shared" si="2031"/>
        <v>620.26586946556495</v>
      </c>
      <c r="T2374" s="61">
        <f t="shared" si="2030"/>
        <v>607.78223517278832</v>
      </c>
      <c r="U2374" s="61">
        <f t="shared" si="2030"/>
        <v>225.45653846689697</v>
      </c>
      <c r="V2374" s="61">
        <f t="shared" si="2030"/>
        <v>148.91728850095615</v>
      </c>
      <c r="W2374" s="61">
        <f t="shared" si="2030"/>
        <v>143.9198288041286</v>
      </c>
      <c r="X2374" s="61">
        <f t="shared" si="2030"/>
        <v>148.35645134059072</v>
      </c>
      <c r="Y2374" s="61">
        <f t="shared" si="2030"/>
        <v>284.77007565018573</v>
      </c>
      <c r="Z2374" s="61">
        <f t="shared" si="2030"/>
        <v>187.97058326604429</v>
      </c>
      <c r="AA2374" s="61">
        <f t="shared" si="2030"/>
        <v>232.71737670377067</v>
      </c>
      <c r="AB2374" s="61">
        <f t="shared" si="2030"/>
        <v>297.29376974013132</v>
      </c>
    </row>
    <row r="2375" spans="1:28" ht="48.75" hidden="1" customHeight="1" thickBot="1" x14ac:dyDescent="0.3">
      <c r="A2375" s="202" t="s">
        <v>36</v>
      </c>
      <c r="B2375" s="344" t="s">
        <v>37</v>
      </c>
      <c r="C2375" s="345"/>
      <c r="D2375" s="184">
        <f>ROUND(D2374*0.9,2)</f>
        <v>486059.54</v>
      </c>
      <c r="E2375" s="185">
        <f t="shared" ref="E2375:O2375" si="2058">ROUND(E2374*0.9,2)</f>
        <v>395839.37</v>
      </c>
      <c r="F2375" s="185">
        <f t="shared" si="2058"/>
        <v>558239.28</v>
      </c>
      <c r="G2375" s="185">
        <f t="shared" si="2058"/>
        <v>547004.01</v>
      </c>
      <c r="H2375" s="185">
        <f t="shared" si="2058"/>
        <v>202910.88</v>
      </c>
      <c r="I2375" s="185">
        <f t="shared" si="2058"/>
        <v>134025.56</v>
      </c>
      <c r="J2375" s="185">
        <f t="shared" si="2058"/>
        <v>129527.85</v>
      </c>
      <c r="K2375" s="185">
        <f t="shared" si="2058"/>
        <v>133520.81</v>
      </c>
      <c r="L2375" s="185">
        <f t="shared" si="2058"/>
        <v>256293.07</v>
      </c>
      <c r="M2375" s="185">
        <f t="shared" si="2058"/>
        <v>169173.52</v>
      </c>
      <c r="N2375" s="185">
        <f t="shared" si="2058"/>
        <v>209445.64</v>
      </c>
      <c r="O2375" s="186">
        <f t="shared" si="2058"/>
        <v>267564.39</v>
      </c>
      <c r="P2375" s="207">
        <v>2030</v>
      </c>
      <c r="Q2375" s="61">
        <f t="shared" si="2031"/>
        <v>486.05953999999997</v>
      </c>
      <c r="R2375" s="61">
        <f t="shared" si="2031"/>
        <v>395.83936999999997</v>
      </c>
      <c r="S2375" s="61">
        <f t="shared" si="2031"/>
        <v>558.23928000000001</v>
      </c>
      <c r="T2375" s="61">
        <f t="shared" si="2030"/>
        <v>547.00400999999999</v>
      </c>
      <c r="U2375" s="61">
        <f t="shared" si="2030"/>
        <v>202.91087999999999</v>
      </c>
      <c r="V2375" s="61">
        <f t="shared" si="2030"/>
        <v>134.02555999999998</v>
      </c>
      <c r="W2375" s="61">
        <f t="shared" si="2030"/>
        <v>129.52785</v>
      </c>
      <c r="X2375" s="61">
        <f t="shared" si="2030"/>
        <v>133.52081000000001</v>
      </c>
      <c r="Y2375" s="61">
        <f t="shared" si="2030"/>
        <v>256.29307</v>
      </c>
      <c r="Z2375" s="61">
        <f t="shared" si="2030"/>
        <v>169.17352</v>
      </c>
      <c r="AA2375" s="61">
        <f t="shared" si="2030"/>
        <v>209.44564000000003</v>
      </c>
      <c r="AB2375" s="61">
        <f t="shared" si="2030"/>
        <v>267.56439</v>
      </c>
    </row>
    <row r="2376" spans="1:28" ht="20.25" hidden="1" customHeight="1" thickBot="1" x14ac:dyDescent="0.3">
      <c r="A2376" s="346" t="str">
        <f>A2365</f>
        <v>Объект 24:</v>
      </c>
      <c r="B2376" s="347"/>
      <c r="C2376" s="43"/>
      <c r="D2376" s="348" t="str">
        <f>D2365</f>
        <v>Яч.№3 Березка</v>
      </c>
      <c r="E2376" s="349"/>
      <c r="F2376" s="349"/>
      <c r="G2376" s="349"/>
      <c r="H2376" s="349"/>
      <c r="I2376" s="349"/>
      <c r="J2376" s="349"/>
      <c r="K2376" s="349"/>
      <c r="L2376" s="349"/>
      <c r="M2376" s="349"/>
      <c r="N2376" s="349"/>
      <c r="O2376" s="350"/>
      <c r="P2376" s="207">
        <v>2031</v>
      </c>
      <c r="Q2376" s="61" t="e">
        <f t="shared" si="2031"/>
        <v>#VALUE!</v>
      </c>
      <c r="R2376" s="61">
        <f t="shared" si="2031"/>
        <v>0</v>
      </c>
      <c r="S2376" s="61">
        <f t="shared" si="2031"/>
        <v>0</v>
      </c>
      <c r="T2376" s="61">
        <f t="shared" si="2030"/>
        <v>0</v>
      </c>
      <c r="U2376" s="61">
        <f t="shared" si="2030"/>
        <v>0</v>
      </c>
      <c r="V2376" s="61">
        <f t="shared" si="2030"/>
        <v>0</v>
      </c>
      <c r="W2376" s="61">
        <f t="shared" si="2030"/>
        <v>0</v>
      </c>
      <c r="X2376" s="61">
        <f t="shared" si="2030"/>
        <v>0</v>
      </c>
      <c r="Y2376" s="61">
        <f t="shared" si="2030"/>
        <v>0</v>
      </c>
      <c r="Z2376" s="61">
        <f t="shared" si="2030"/>
        <v>0</v>
      </c>
      <c r="AA2376" s="61">
        <f t="shared" si="2030"/>
        <v>0</v>
      </c>
      <c r="AB2376" s="61">
        <f t="shared" si="2030"/>
        <v>0</v>
      </c>
    </row>
    <row r="2377" spans="1:28" ht="16.5" hidden="1" thickBot="1" x14ac:dyDescent="0.3">
      <c r="A2377" s="351" t="s">
        <v>302</v>
      </c>
      <c r="B2377" s="352"/>
      <c r="C2377" s="352"/>
      <c r="D2377" s="352"/>
      <c r="E2377" s="352"/>
      <c r="F2377" s="352"/>
      <c r="G2377" s="352"/>
      <c r="H2377" s="352"/>
      <c r="I2377" s="352"/>
      <c r="J2377" s="352"/>
      <c r="K2377" s="352"/>
      <c r="L2377" s="352"/>
      <c r="M2377" s="352"/>
      <c r="N2377" s="352"/>
      <c r="O2377" s="352"/>
      <c r="P2377" s="207">
        <v>2031</v>
      </c>
      <c r="Q2377" s="61">
        <f t="shared" si="2031"/>
        <v>0</v>
      </c>
      <c r="R2377" s="61">
        <f t="shared" si="2031"/>
        <v>0</v>
      </c>
      <c r="S2377" s="61">
        <f t="shared" si="2031"/>
        <v>0</v>
      </c>
      <c r="T2377" s="61">
        <f t="shared" si="2030"/>
        <v>0</v>
      </c>
      <c r="U2377" s="61">
        <f t="shared" si="2030"/>
        <v>0</v>
      </c>
      <c r="V2377" s="61">
        <f t="shared" si="2030"/>
        <v>0</v>
      </c>
      <c r="W2377" s="61">
        <f t="shared" si="2030"/>
        <v>0</v>
      </c>
      <c r="X2377" s="61">
        <f t="shared" si="2030"/>
        <v>0</v>
      </c>
      <c r="Y2377" s="61">
        <f t="shared" si="2030"/>
        <v>0</v>
      </c>
      <c r="Z2377" s="61">
        <f t="shared" si="2030"/>
        <v>0</v>
      </c>
      <c r="AA2377" s="61">
        <f t="shared" si="2030"/>
        <v>0</v>
      </c>
      <c r="AB2377" s="61">
        <f t="shared" si="2030"/>
        <v>0</v>
      </c>
    </row>
    <row r="2378" spans="1:28" s="41" customFormat="1" ht="29.25" hidden="1" customHeight="1" thickBot="1" x14ac:dyDescent="0.3">
      <c r="A2378" s="202" t="s">
        <v>11</v>
      </c>
      <c r="B2378" s="344" t="s">
        <v>293</v>
      </c>
      <c r="C2378" s="345"/>
      <c r="D2378" s="179">
        <f>D2367</f>
        <v>278363</v>
      </c>
      <c r="E2378" s="179">
        <f t="shared" ref="E2378:O2379" si="2059">E2367</f>
        <v>239637</v>
      </c>
      <c r="F2378" s="179">
        <f t="shared" si="2059"/>
        <v>269669</v>
      </c>
      <c r="G2378" s="179">
        <f t="shared" si="2059"/>
        <v>269818</v>
      </c>
      <c r="H2378" s="179">
        <f t="shared" si="2059"/>
        <v>189293</v>
      </c>
      <c r="I2378" s="179">
        <f t="shared" si="2059"/>
        <v>169925</v>
      </c>
      <c r="J2378" s="179">
        <f t="shared" si="2059"/>
        <v>183262</v>
      </c>
      <c r="K2378" s="179">
        <f t="shared" si="2059"/>
        <v>179664</v>
      </c>
      <c r="L2378" s="179">
        <f t="shared" si="2059"/>
        <v>190225</v>
      </c>
      <c r="M2378" s="179">
        <f t="shared" si="2059"/>
        <v>183190</v>
      </c>
      <c r="N2378" s="179">
        <f t="shared" si="2059"/>
        <v>237025</v>
      </c>
      <c r="O2378" s="179">
        <f t="shared" si="2059"/>
        <v>221547</v>
      </c>
      <c r="P2378" s="207">
        <v>2031</v>
      </c>
      <c r="Q2378" s="61">
        <f t="shared" si="2031"/>
        <v>278.363</v>
      </c>
      <c r="R2378" s="61">
        <f t="shared" si="2031"/>
        <v>239.637</v>
      </c>
      <c r="S2378" s="61">
        <f t="shared" si="2031"/>
        <v>269.66899999999998</v>
      </c>
      <c r="T2378" s="61">
        <f t="shared" si="2030"/>
        <v>269.81799999999998</v>
      </c>
      <c r="U2378" s="61">
        <f t="shared" si="2030"/>
        <v>189.29300000000001</v>
      </c>
      <c r="V2378" s="61">
        <f t="shared" si="2030"/>
        <v>169.92500000000001</v>
      </c>
      <c r="W2378" s="61">
        <f t="shared" si="2030"/>
        <v>183.262</v>
      </c>
      <c r="X2378" s="61">
        <f t="shared" si="2030"/>
        <v>179.66399999999999</v>
      </c>
      <c r="Y2378" s="61">
        <f t="shared" si="2030"/>
        <v>190.22499999999999</v>
      </c>
      <c r="Z2378" s="61">
        <f t="shared" si="2030"/>
        <v>183.19</v>
      </c>
      <c r="AA2378" s="61">
        <f t="shared" si="2030"/>
        <v>237.02500000000001</v>
      </c>
      <c r="AB2378" s="61">
        <f t="shared" si="2030"/>
        <v>221.547</v>
      </c>
    </row>
    <row r="2379" spans="1:28" ht="16.5" hidden="1" thickBot="1" x14ac:dyDescent="0.3">
      <c r="A2379" s="202" t="s">
        <v>12</v>
      </c>
      <c r="B2379" s="353" t="s">
        <v>291</v>
      </c>
      <c r="C2379" s="354"/>
      <c r="D2379" s="179">
        <f>D2368</f>
        <v>138595</v>
      </c>
      <c r="E2379" s="179">
        <f t="shared" si="2059"/>
        <v>124328</v>
      </c>
      <c r="F2379" s="179">
        <f t="shared" si="2059"/>
        <v>114882</v>
      </c>
      <c r="G2379" s="179">
        <f t="shared" si="2059"/>
        <v>117506</v>
      </c>
      <c r="H2379" s="179">
        <f t="shared" si="2059"/>
        <v>122565</v>
      </c>
      <c r="I2379" s="179">
        <f t="shared" si="2059"/>
        <v>120703</v>
      </c>
      <c r="J2379" s="179">
        <f t="shared" si="2059"/>
        <v>133509</v>
      </c>
      <c r="K2379" s="179">
        <f t="shared" si="2059"/>
        <v>129437</v>
      </c>
      <c r="L2379" s="179">
        <f t="shared" si="2059"/>
        <v>111545</v>
      </c>
      <c r="M2379" s="179">
        <f t="shared" si="2059"/>
        <v>124648</v>
      </c>
      <c r="N2379" s="179">
        <f t="shared" si="2059"/>
        <v>163374</v>
      </c>
      <c r="O2379" s="179">
        <f t="shared" si="2059"/>
        <v>136775</v>
      </c>
      <c r="P2379" s="207">
        <v>2031</v>
      </c>
      <c r="Q2379" s="61">
        <f t="shared" si="2031"/>
        <v>138.595</v>
      </c>
      <c r="R2379" s="61">
        <f t="shared" si="2031"/>
        <v>124.328</v>
      </c>
      <c r="S2379" s="61">
        <f t="shared" si="2031"/>
        <v>114.88200000000001</v>
      </c>
      <c r="T2379" s="61">
        <f t="shared" si="2030"/>
        <v>117.506</v>
      </c>
      <c r="U2379" s="61">
        <f t="shared" si="2030"/>
        <v>122.565</v>
      </c>
      <c r="V2379" s="61">
        <f t="shared" si="2030"/>
        <v>120.703</v>
      </c>
      <c r="W2379" s="61">
        <f t="shared" si="2030"/>
        <v>133.50899999999999</v>
      </c>
      <c r="X2379" s="61">
        <f t="shared" si="2030"/>
        <v>129.43700000000001</v>
      </c>
      <c r="Y2379" s="61">
        <f t="shared" si="2030"/>
        <v>111.545</v>
      </c>
      <c r="Z2379" s="61">
        <f t="shared" si="2030"/>
        <v>124.648</v>
      </c>
      <c r="AA2379" s="61">
        <f t="shared" si="2030"/>
        <v>163.374</v>
      </c>
      <c r="AB2379" s="61">
        <f t="shared" si="2030"/>
        <v>136.77500000000001</v>
      </c>
    </row>
    <row r="2380" spans="1:28" ht="33" hidden="1" customHeight="1" thickBot="1" x14ac:dyDescent="0.3">
      <c r="A2380" s="202" t="s">
        <v>13</v>
      </c>
      <c r="B2380" s="344" t="s">
        <v>292</v>
      </c>
      <c r="C2380" s="345"/>
      <c r="D2380" s="180">
        <f>D2378-D2379</f>
        <v>139768</v>
      </c>
      <c r="E2380" s="180">
        <f t="shared" ref="E2380:O2380" si="2060">E2378-E2379</f>
        <v>115309</v>
      </c>
      <c r="F2380" s="180">
        <f t="shared" si="2060"/>
        <v>154787</v>
      </c>
      <c r="G2380" s="180">
        <f t="shared" si="2060"/>
        <v>152312</v>
      </c>
      <c r="H2380" s="180">
        <f t="shared" si="2060"/>
        <v>66728</v>
      </c>
      <c r="I2380" s="180">
        <f t="shared" si="2060"/>
        <v>49222</v>
      </c>
      <c r="J2380" s="180">
        <f t="shared" si="2060"/>
        <v>49753</v>
      </c>
      <c r="K2380" s="180">
        <f t="shared" si="2060"/>
        <v>50227</v>
      </c>
      <c r="L2380" s="180">
        <f t="shared" si="2060"/>
        <v>78680</v>
      </c>
      <c r="M2380" s="180">
        <f t="shared" si="2060"/>
        <v>58542</v>
      </c>
      <c r="N2380" s="180">
        <f t="shared" si="2060"/>
        <v>73651</v>
      </c>
      <c r="O2380" s="180">
        <f t="shared" si="2060"/>
        <v>84772</v>
      </c>
      <c r="P2380" s="207">
        <v>2031</v>
      </c>
      <c r="Q2380" s="61">
        <f t="shared" si="2031"/>
        <v>139.768</v>
      </c>
      <c r="R2380" s="61">
        <f t="shared" si="2031"/>
        <v>115.309</v>
      </c>
      <c r="S2380" s="61">
        <f t="shared" si="2031"/>
        <v>154.78700000000001</v>
      </c>
      <c r="T2380" s="61">
        <f t="shared" si="2031"/>
        <v>152.31200000000001</v>
      </c>
      <c r="U2380" s="61">
        <f t="shared" si="2031"/>
        <v>66.727999999999994</v>
      </c>
      <c r="V2380" s="61">
        <f t="shared" si="2031"/>
        <v>49.222000000000001</v>
      </c>
      <c r="W2380" s="61">
        <f t="shared" si="2031"/>
        <v>49.753</v>
      </c>
      <c r="X2380" s="61">
        <f t="shared" si="2031"/>
        <v>50.226999999999997</v>
      </c>
      <c r="Y2380" s="61">
        <f t="shared" si="2031"/>
        <v>78.680000000000007</v>
      </c>
      <c r="Z2380" s="61">
        <f t="shared" si="2031"/>
        <v>58.542000000000002</v>
      </c>
      <c r="AA2380" s="61">
        <f t="shared" si="2031"/>
        <v>73.650999999999996</v>
      </c>
      <c r="AB2380" s="61">
        <f t="shared" si="2031"/>
        <v>84.772000000000006</v>
      </c>
    </row>
    <row r="2381" spans="1:28" ht="36" hidden="1" customHeight="1" thickBot="1" x14ac:dyDescent="0.3">
      <c r="A2381" s="202" t="s">
        <v>14</v>
      </c>
      <c r="B2381" s="344" t="s">
        <v>27</v>
      </c>
      <c r="C2381" s="345"/>
      <c r="D2381" s="181">
        <f>D2380/D2378</f>
        <v>0.50210696105445052</v>
      </c>
      <c r="E2381" s="181">
        <f t="shared" ref="E2381:O2381" si="2061">E2380/E2378</f>
        <v>0.48118195437265532</v>
      </c>
      <c r="F2381" s="181">
        <f t="shared" si="2061"/>
        <v>0.57398885300127189</v>
      </c>
      <c r="G2381" s="181">
        <f t="shared" si="2061"/>
        <v>0.56449903268128887</v>
      </c>
      <c r="H2381" s="181">
        <f t="shared" si="2061"/>
        <v>0.35251171464343639</v>
      </c>
      <c r="I2381" s="181">
        <f t="shared" si="2061"/>
        <v>0.2896689716051199</v>
      </c>
      <c r="J2381" s="181">
        <f t="shared" si="2061"/>
        <v>0.2714856325915902</v>
      </c>
      <c r="K2381" s="181">
        <f t="shared" si="2061"/>
        <v>0.27956073559533351</v>
      </c>
      <c r="L2381" s="181">
        <f t="shared" si="2061"/>
        <v>0.41361545538178474</v>
      </c>
      <c r="M2381" s="181">
        <f t="shared" si="2061"/>
        <v>0.31956984551558493</v>
      </c>
      <c r="N2381" s="181">
        <f t="shared" si="2061"/>
        <v>0.31073093555532116</v>
      </c>
      <c r="O2381" s="181">
        <f t="shared" si="2061"/>
        <v>0.38263664143500026</v>
      </c>
      <c r="P2381" s="207">
        <v>2031</v>
      </c>
      <c r="Q2381" s="61">
        <f t="shared" si="2031"/>
        <v>5.0210696105445053E-4</v>
      </c>
      <c r="R2381" s="61">
        <f t="shared" si="2031"/>
        <v>4.811819543726553E-4</v>
      </c>
      <c r="S2381" s="61">
        <f t="shared" si="2031"/>
        <v>5.7398885300127193E-4</v>
      </c>
      <c r="T2381" s="61">
        <f t="shared" si="2031"/>
        <v>5.6449903268128887E-4</v>
      </c>
      <c r="U2381" s="61">
        <f t="shared" si="2031"/>
        <v>3.525117146434364E-4</v>
      </c>
      <c r="V2381" s="61">
        <f t="shared" si="2031"/>
        <v>2.8966897160511991E-4</v>
      </c>
      <c r="W2381" s="61">
        <f t="shared" si="2031"/>
        <v>2.7148563259159019E-4</v>
      </c>
      <c r="X2381" s="61">
        <f t="shared" si="2031"/>
        <v>2.7956073559533349E-4</v>
      </c>
      <c r="Y2381" s="61">
        <f t="shared" si="2031"/>
        <v>4.1361545538178473E-4</v>
      </c>
      <c r="Z2381" s="61">
        <f t="shared" si="2031"/>
        <v>3.1956984551558492E-4</v>
      </c>
      <c r="AA2381" s="61">
        <f t="shared" si="2031"/>
        <v>3.1073093555532115E-4</v>
      </c>
      <c r="AB2381" s="61">
        <f t="shared" si="2031"/>
        <v>3.8263664143500028E-4</v>
      </c>
    </row>
    <row r="2382" spans="1:28" ht="81.75" hidden="1" customHeight="1" thickBot="1" x14ac:dyDescent="0.3">
      <c r="A2382" s="202" t="s">
        <v>28</v>
      </c>
      <c r="B2382" s="344" t="s">
        <v>29</v>
      </c>
      <c r="C2382" s="345"/>
      <c r="D2382" s="187">
        <f t="shared" ref="D2382:O2382" si="2062">D2283</f>
        <v>5.227803530549056</v>
      </c>
      <c r="E2382" s="187">
        <f t="shared" si="2062"/>
        <v>5.227803530549056</v>
      </c>
      <c r="F2382" s="187">
        <f t="shared" si="2062"/>
        <v>5.227803530549056</v>
      </c>
      <c r="G2382" s="187">
        <f t="shared" si="2062"/>
        <v>5.227803530549056</v>
      </c>
      <c r="H2382" s="187">
        <f t="shared" si="2062"/>
        <v>5.227803530549056</v>
      </c>
      <c r="I2382" s="187">
        <f t="shared" si="2062"/>
        <v>5.227803530549056</v>
      </c>
      <c r="J2382" s="187">
        <f t="shared" si="2062"/>
        <v>5.227803530549056</v>
      </c>
      <c r="K2382" s="187">
        <f t="shared" si="2062"/>
        <v>5.227803530549056</v>
      </c>
      <c r="L2382" s="187">
        <f t="shared" si="2062"/>
        <v>5.227803530549056</v>
      </c>
      <c r="M2382" s="187">
        <f t="shared" si="2062"/>
        <v>5.227803530549056</v>
      </c>
      <c r="N2382" s="187">
        <f t="shared" si="2062"/>
        <v>5.227803530549056</v>
      </c>
      <c r="O2382" s="187">
        <f t="shared" si="2062"/>
        <v>5.227803530549056</v>
      </c>
      <c r="P2382" s="207">
        <v>2031</v>
      </c>
      <c r="Q2382" s="61">
        <f t="shared" si="2031"/>
        <v>5.2278035305490557E-3</v>
      </c>
      <c r="R2382" s="61">
        <f t="shared" si="2031"/>
        <v>5.2278035305490557E-3</v>
      </c>
      <c r="S2382" s="61">
        <f t="shared" si="2031"/>
        <v>5.2278035305490557E-3</v>
      </c>
      <c r="T2382" s="61">
        <f t="shared" si="2031"/>
        <v>5.2278035305490557E-3</v>
      </c>
      <c r="U2382" s="61">
        <f t="shared" si="2031"/>
        <v>5.2278035305490557E-3</v>
      </c>
      <c r="V2382" s="61">
        <f t="shared" si="2031"/>
        <v>5.2278035305490557E-3</v>
      </c>
      <c r="W2382" s="61">
        <f t="shared" si="2031"/>
        <v>5.2278035305490557E-3</v>
      </c>
      <c r="X2382" s="61">
        <f t="shared" si="2031"/>
        <v>5.2278035305490557E-3</v>
      </c>
      <c r="Y2382" s="61">
        <f t="shared" si="2031"/>
        <v>5.2278035305490557E-3</v>
      </c>
      <c r="Z2382" s="61">
        <f t="shared" si="2031"/>
        <v>5.2278035305490557E-3</v>
      </c>
      <c r="AA2382" s="61">
        <f t="shared" si="2031"/>
        <v>5.2278035305490557E-3</v>
      </c>
      <c r="AB2382" s="61">
        <f t="shared" si="2031"/>
        <v>5.2278035305490557E-3</v>
      </c>
    </row>
    <row r="2383" spans="1:28" ht="51" hidden="1" customHeight="1" thickBot="1" x14ac:dyDescent="0.3">
      <c r="A2383" s="202" t="s">
        <v>30</v>
      </c>
      <c r="B2383" s="344" t="s">
        <v>31</v>
      </c>
      <c r="C2383" s="345"/>
      <c r="D2383" s="182">
        <f>D2372</f>
        <v>0.38744979305197252</v>
      </c>
      <c r="E2383" s="182">
        <f t="shared" ref="E2383:O2383" si="2063">E2372</f>
        <v>0.36652478637017732</v>
      </c>
      <c r="F2383" s="182">
        <f t="shared" si="2063"/>
        <v>0.4593316849987939</v>
      </c>
      <c r="G2383" s="182">
        <f t="shared" si="2063"/>
        <v>0.44984186467881088</v>
      </c>
      <c r="H2383" s="182">
        <f t="shared" si="2063"/>
        <v>0.2378545466409584</v>
      </c>
      <c r="I2383" s="182">
        <f t="shared" si="2063"/>
        <v>0.1750118036026419</v>
      </c>
      <c r="J2383" s="182">
        <f t="shared" si="2063"/>
        <v>0.1568284645891122</v>
      </c>
      <c r="K2383" s="182">
        <f t="shared" si="2063"/>
        <v>0.16490356759285552</v>
      </c>
      <c r="L2383" s="182">
        <f t="shared" si="2063"/>
        <v>0.29895828737930674</v>
      </c>
      <c r="M2383" s="182">
        <f t="shared" si="2063"/>
        <v>0.20491267751310693</v>
      </c>
      <c r="N2383" s="182">
        <f t="shared" si="2063"/>
        <v>0.19607376755284317</v>
      </c>
      <c r="O2383" s="182">
        <f t="shared" si="2063"/>
        <v>0.26797947343252226</v>
      </c>
      <c r="P2383" s="207">
        <v>2031</v>
      </c>
      <c r="Q2383" s="61">
        <f t="shared" si="2031"/>
        <v>3.874497930519725E-4</v>
      </c>
      <c r="R2383" s="61">
        <f t="shared" si="2031"/>
        <v>3.6652478637017732E-4</v>
      </c>
      <c r="S2383" s="61">
        <f t="shared" si="2031"/>
        <v>4.593316849987939E-4</v>
      </c>
      <c r="T2383" s="61">
        <f t="shared" si="2031"/>
        <v>4.498418646788109E-4</v>
      </c>
      <c r="U2383" s="61">
        <f t="shared" si="2031"/>
        <v>2.378545466409584E-4</v>
      </c>
      <c r="V2383" s="61">
        <f t="shared" si="2031"/>
        <v>1.750118036026419E-4</v>
      </c>
      <c r="W2383" s="61">
        <f t="shared" si="2031"/>
        <v>1.5682846458911221E-4</v>
      </c>
      <c r="X2383" s="61">
        <f t="shared" si="2031"/>
        <v>1.6490356759285552E-4</v>
      </c>
      <c r="Y2383" s="61">
        <f t="shared" si="2031"/>
        <v>2.9895828737930676E-4</v>
      </c>
      <c r="Z2383" s="61">
        <f t="shared" si="2031"/>
        <v>2.0491267751310694E-4</v>
      </c>
      <c r="AA2383" s="61">
        <f t="shared" si="2031"/>
        <v>1.9607376755284317E-4</v>
      </c>
      <c r="AB2383" s="61">
        <f t="shared" si="2031"/>
        <v>2.6797947343252225E-4</v>
      </c>
    </row>
    <row r="2384" spans="1:28" ht="83.25" hidden="1" customHeight="1" thickBot="1" x14ac:dyDescent="0.3">
      <c r="A2384" s="202" t="s">
        <v>32</v>
      </c>
      <c r="B2384" s="344" t="s">
        <v>33</v>
      </c>
      <c r="C2384" s="345"/>
      <c r="D2384" s="183">
        <f>ROUND(D2383*D2378,0)</f>
        <v>107852</v>
      </c>
      <c r="E2384" s="183">
        <f t="shared" ref="E2384:F2384" si="2064">ROUND(E2383*E2378,0)</f>
        <v>87833</v>
      </c>
      <c r="F2384" s="183">
        <f t="shared" si="2064"/>
        <v>123868</v>
      </c>
      <c r="G2384" s="183">
        <f>ROUND(G2383*G2378,0)</f>
        <v>121375</v>
      </c>
      <c r="H2384" s="183">
        <f t="shared" ref="H2384:O2384" si="2065">ROUND(H2383*H2378,0)</f>
        <v>45024</v>
      </c>
      <c r="I2384" s="183">
        <f t="shared" si="2065"/>
        <v>29739</v>
      </c>
      <c r="J2384" s="183">
        <f t="shared" si="2065"/>
        <v>28741</v>
      </c>
      <c r="K2384" s="183">
        <f t="shared" si="2065"/>
        <v>29627</v>
      </c>
      <c r="L2384" s="183">
        <f t="shared" si="2065"/>
        <v>56869</v>
      </c>
      <c r="M2384" s="183">
        <f t="shared" si="2065"/>
        <v>37538</v>
      </c>
      <c r="N2384" s="183">
        <f t="shared" si="2065"/>
        <v>46474</v>
      </c>
      <c r="O2384" s="183">
        <f t="shared" si="2065"/>
        <v>59370</v>
      </c>
      <c r="P2384" s="207">
        <v>2031</v>
      </c>
      <c r="Q2384" s="61">
        <f t="shared" si="2031"/>
        <v>107.852</v>
      </c>
      <c r="R2384" s="61">
        <f t="shared" si="2031"/>
        <v>87.832999999999998</v>
      </c>
      <c r="S2384" s="61">
        <f t="shared" si="2031"/>
        <v>123.86799999999999</v>
      </c>
      <c r="T2384" s="61">
        <f t="shared" si="2031"/>
        <v>121.375</v>
      </c>
      <c r="U2384" s="61">
        <f t="shared" si="2031"/>
        <v>45.024000000000001</v>
      </c>
      <c r="V2384" s="61">
        <f t="shared" si="2031"/>
        <v>29.739000000000001</v>
      </c>
      <c r="W2384" s="61">
        <f t="shared" si="2031"/>
        <v>28.741</v>
      </c>
      <c r="X2384" s="61">
        <f t="shared" si="2031"/>
        <v>29.626999999999999</v>
      </c>
      <c r="Y2384" s="61">
        <f t="shared" si="2031"/>
        <v>56.869</v>
      </c>
      <c r="Z2384" s="61">
        <f t="shared" si="2031"/>
        <v>37.537999999999997</v>
      </c>
      <c r="AA2384" s="61">
        <f t="shared" si="2031"/>
        <v>46.473999999999997</v>
      </c>
      <c r="AB2384" s="61">
        <f t="shared" si="2031"/>
        <v>59.37</v>
      </c>
    </row>
    <row r="2385" spans="1:28" ht="53.25" hidden="1" customHeight="1" thickBot="1" x14ac:dyDescent="0.3">
      <c r="A2385" s="202" t="s">
        <v>34</v>
      </c>
      <c r="B2385" s="344" t="s">
        <v>35</v>
      </c>
      <c r="C2385" s="345"/>
      <c r="D2385" s="184">
        <f>D2382*D2384</f>
        <v>563829.06637677678</v>
      </c>
      <c r="E2385" s="185">
        <f t="shared" ref="E2385:O2385" si="2066">E2382*E2384</f>
        <v>459173.66749871522</v>
      </c>
      <c r="F2385" s="185">
        <f t="shared" si="2066"/>
        <v>647557.56772205047</v>
      </c>
      <c r="G2385" s="185">
        <f t="shared" si="2066"/>
        <v>634524.65352039167</v>
      </c>
      <c r="H2385" s="185">
        <f t="shared" si="2066"/>
        <v>235376.6261594407</v>
      </c>
      <c r="I2385" s="185">
        <f t="shared" si="2066"/>
        <v>155469.64919499838</v>
      </c>
      <c r="J2385" s="185">
        <f t="shared" si="2066"/>
        <v>150252.30127151043</v>
      </c>
      <c r="K2385" s="185">
        <f t="shared" si="2066"/>
        <v>154884.13519957688</v>
      </c>
      <c r="L2385" s="185">
        <f t="shared" si="2066"/>
        <v>297299.95897879428</v>
      </c>
      <c r="M2385" s="185">
        <f t="shared" si="2066"/>
        <v>196241.28892975047</v>
      </c>
      <c r="N2385" s="185">
        <f t="shared" si="2066"/>
        <v>242956.94127873683</v>
      </c>
      <c r="O2385" s="186">
        <f t="shared" si="2066"/>
        <v>310374.69560869748</v>
      </c>
      <c r="P2385" s="207">
        <v>2031</v>
      </c>
      <c r="Q2385" s="61">
        <f t="shared" si="2031"/>
        <v>563.82906637677684</v>
      </c>
      <c r="R2385" s="61">
        <f t="shared" si="2031"/>
        <v>459.17366749871525</v>
      </c>
      <c r="S2385" s="61">
        <f t="shared" si="2031"/>
        <v>647.55756772205052</v>
      </c>
      <c r="T2385" s="61">
        <f t="shared" si="2031"/>
        <v>634.52465352039167</v>
      </c>
      <c r="U2385" s="61">
        <f t="shared" si="2031"/>
        <v>235.37662615944069</v>
      </c>
      <c r="V2385" s="61">
        <f t="shared" si="2031"/>
        <v>155.46964919499837</v>
      </c>
      <c r="W2385" s="61">
        <f t="shared" si="2031"/>
        <v>150.25230127151042</v>
      </c>
      <c r="X2385" s="61">
        <f t="shared" si="2031"/>
        <v>154.88413519957689</v>
      </c>
      <c r="Y2385" s="61">
        <f t="shared" si="2031"/>
        <v>297.29995897879428</v>
      </c>
      <c r="Z2385" s="61">
        <f t="shared" si="2031"/>
        <v>196.24128892975048</v>
      </c>
      <c r="AA2385" s="61">
        <f t="shared" si="2031"/>
        <v>242.95694127873682</v>
      </c>
      <c r="AB2385" s="61">
        <f t="shared" si="2031"/>
        <v>310.37469560869749</v>
      </c>
    </row>
    <row r="2386" spans="1:28" ht="48.75" hidden="1" customHeight="1" thickBot="1" x14ac:dyDescent="0.3">
      <c r="A2386" s="202" t="s">
        <v>36</v>
      </c>
      <c r="B2386" s="344" t="s">
        <v>37</v>
      </c>
      <c r="C2386" s="345"/>
      <c r="D2386" s="184">
        <f>ROUND(D2385*0.9,2)</f>
        <v>507446.16</v>
      </c>
      <c r="E2386" s="185">
        <f t="shared" ref="E2386:O2386" si="2067">ROUND(E2385*0.9,2)</f>
        <v>413256.3</v>
      </c>
      <c r="F2386" s="185">
        <f t="shared" si="2067"/>
        <v>582801.81000000006</v>
      </c>
      <c r="G2386" s="185">
        <f t="shared" si="2067"/>
        <v>571072.18999999994</v>
      </c>
      <c r="H2386" s="185">
        <f t="shared" si="2067"/>
        <v>211838.96</v>
      </c>
      <c r="I2386" s="185">
        <f t="shared" si="2067"/>
        <v>139922.68</v>
      </c>
      <c r="J2386" s="185">
        <f t="shared" si="2067"/>
        <v>135227.07</v>
      </c>
      <c r="K2386" s="185">
        <f t="shared" si="2067"/>
        <v>139395.72</v>
      </c>
      <c r="L2386" s="185">
        <f t="shared" si="2067"/>
        <v>267569.96000000002</v>
      </c>
      <c r="M2386" s="185">
        <f t="shared" si="2067"/>
        <v>176617.16</v>
      </c>
      <c r="N2386" s="185">
        <f t="shared" si="2067"/>
        <v>218661.25</v>
      </c>
      <c r="O2386" s="186">
        <f t="shared" si="2067"/>
        <v>279337.23</v>
      </c>
      <c r="P2386" s="207">
        <v>2031</v>
      </c>
      <c r="Q2386" s="61">
        <f t="shared" si="2031"/>
        <v>507.44615999999996</v>
      </c>
      <c r="R2386" s="61">
        <f t="shared" si="2031"/>
        <v>413.25630000000001</v>
      </c>
      <c r="S2386" s="61">
        <f t="shared" si="2031"/>
        <v>582.80181000000005</v>
      </c>
      <c r="T2386" s="61">
        <f t="shared" si="2031"/>
        <v>571.07218999999998</v>
      </c>
      <c r="U2386" s="61">
        <f t="shared" si="2031"/>
        <v>211.83895999999999</v>
      </c>
      <c r="V2386" s="61">
        <f t="shared" si="2031"/>
        <v>139.92267999999999</v>
      </c>
      <c r="W2386" s="61">
        <f t="shared" si="2031"/>
        <v>135.22707</v>
      </c>
      <c r="X2386" s="61">
        <f t="shared" si="2031"/>
        <v>139.39572000000001</v>
      </c>
      <c r="Y2386" s="61">
        <f t="shared" si="2031"/>
        <v>267.56996000000004</v>
      </c>
      <c r="Z2386" s="61">
        <f t="shared" si="2031"/>
        <v>176.61716000000001</v>
      </c>
      <c r="AA2386" s="61">
        <f t="shared" si="2031"/>
        <v>218.66125</v>
      </c>
      <c r="AB2386" s="61">
        <f t="shared" si="2031"/>
        <v>279.33722999999998</v>
      </c>
    </row>
    <row r="2387" spans="1:28" ht="20.25" hidden="1" customHeight="1" thickBot="1" x14ac:dyDescent="0.3">
      <c r="A2387" s="346" t="str">
        <f>Пр.6!A153</f>
        <v>Объект 25:</v>
      </c>
      <c r="B2387" s="347"/>
      <c r="C2387" s="42"/>
      <c r="D2387" s="355" t="str">
        <f>Пр.6!B153</f>
        <v>Яч.№1 Двуречки</v>
      </c>
      <c r="E2387" s="356"/>
      <c r="F2387" s="356"/>
      <c r="G2387" s="356"/>
      <c r="H2387" s="356"/>
      <c r="I2387" s="356"/>
      <c r="J2387" s="356"/>
      <c r="K2387" s="356"/>
      <c r="L2387" s="356"/>
      <c r="M2387" s="356"/>
      <c r="N2387" s="356"/>
      <c r="O2387" s="357"/>
      <c r="P2387" s="206">
        <v>2023</v>
      </c>
      <c r="Q2387" s="61" t="e">
        <f t="shared" si="2031"/>
        <v>#VALUE!</v>
      </c>
      <c r="R2387" s="61">
        <f t="shared" si="2031"/>
        <v>0</v>
      </c>
      <c r="S2387" s="61">
        <f t="shared" si="2031"/>
        <v>0</v>
      </c>
      <c r="T2387" s="61">
        <f t="shared" si="2031"/>
        <v>0</v>
      </c>
      <c r="U2387" s="61">
        <f t="shared" si="2031"/>
        <v>0</v>
      </c>
      <c r="V2387" s="61">
        <f t="shared" si="2031"/>
        <v>0</v>
      </c>
      <c r="W2387" s="61">
        <f t="shared" si="2031"/>
        <v>0</v>
      </c>
      <c r="X2387" s="61">
        <f t="shared" si="2031"/>
        <v>0</v>
      </c>
      <c r="Y2387" s="61">
        <f t="shared" si="2031"/>
        <v>0</v>
      </c>
      <c r="Z2387" s="61">
        <f t="shared" si="2031"/>
        <v>0</v>
      </c>
      <c r="AA2387" s="61">
        <f t="shared" si="2031"/>
        <v>0</v>
      </c>
      <c r="AB2387" s="61">
        <f t="shared" si="2031"/>
        <v>0</v>
      </c>
    </row>
    <row r="2388" spans="1:28" ht="16.5" hidden="1" thickBot="1" x14ac:dyDescent="0.3">
      <c r="A2388" s="351" t="s">
        <v>294</v>
      </c>
      <c r="B2388" s="358"/>
      <c r="C2388" s="358"/>
      <c r="D2388" s="358"/>
      <c r="E2388" s="358"/>
      <c r="F2388" s="358"/>
      <c r="G2388" s="358"/>
      <c r="H2388" s="358"/>
      <c r="I2388" s="358"/>
      <c r="J2388" s="358"/>
      <c r="K2388" s="358"/>
      <c r="L2388" s="358"/>
      <c r="M2388" s="358"/>
      <c r="N2388" s="358"/>
      <c r="O2388" s="359"/>
      <c r="P2388" s="206">
        <v>2023</v>
      </c>
      <c r="Q2388" s="61">
        <f t="shared" si="2031"/>
        <v>0</v>
      </c>
      <c r="R2388" s="61">
        <f t="shared" si="2031"/>
        <v>0</v>
      </c>
      <c r="S2388" s="61">
        <f t="shared" si="2031"/>
        <v>0</v>
      </c>
      <c r="T2388" s="61">
        <f t="shared" si="2031"/>
        <v>0</v>
      </c>
      <c r="U2388" s="61">
        <f t="shared" si="2031"/>
        <v>0</v>
      </c>
      <c r="V2388" s="61">
        <f t="shared" si="2031"/>
        <v>0</v>
      </c>
      <c r="W2388" s="61">
        <f t="shared" si="2031"/>
        <v>0</v>
      </c>
      <c r="X2388" s="61">
        <f t="shared" si="2031"/>
        <v>0</v>
      </c>
      <c r="Y2388" s="61">
        <f t="shared" si="2031"/>
        <v>0</v>
      </c>
      <c r="Z2388" s="61">
        <f t="shared" si="2031"/>
        <v>0</v>
      </c>
      <c r="AA2388" s="61">
        <f t="shared" si="2031"/>
        <v>0</v>
      </c>
      <c r="AB2388" s="61">
        <f t="shared" si="2031"/>
        <v>0</v>
      </c>
    </row>
    <row r="2389" spans="1:28" s="41" customFormat="1" ht="29.25" hidden="1" customHeight="1" thickBot="1" x14ac:dyDescent="0.3">
      <c r="A2389" s="202" t="s">
        <v>11</v>
      </c>
      <c r="B2389" s="344" t="s">
        <v>293</v>
      </c>
      <c r="C2389" s="345"/>
      <c r="D2389" s="183">
        <f>Пр.6!C155</f>
        <v>782758</v>
      </c>
      <c r="E2389" s="183">
        <f>Пр.6!D155</f>
        <v>730814</v>
      </c>
      <c r="F2389" s="183">
        <f>Пр.6!E155</f>
        <v>669010</v>
      </c>
      <c r="G2389" s="183">
        <f>Пр.6!F155</f>
        <v>672680</v>
      </c>
      <c r="H2389" s="183">
        <f>Пр.6!G155</f>
        <v>559372</v>
      </c>
      <c r="I2389" s="183">
        <f>Пр.6!H155</f>
        <v>414786</v>
      </c>
      <c r="J2389" s="183">
        <f>Пр.6!I155</f>
        <v>404624</v>
      </c>
      <c r="K2389" s="183">
        <f>Пр.6!J155</f>
        <v>415704</v>
      </c>
      <c r="L2389" s="183">
        <f>Пр.6!K155</f>
        <v>441224</v>
      </c>
      <c r="M2389" s="183">
        <f>Пр.6!L155</f>
        <v>564600</v>
      </c>
      <c r="N2389" s="183">
        <f>Пр.6!M155</f>
        <v>734282</v>
      </c>
      <c r="O2389" s="183">
        <f>Пр.6!N155</f>
        <v>688278</v>
      </c>
      <c r="P2389" s="206">
        <v>2023</v>
      </c>
      <c r="Q2389" s="61">
        <f t="shared" si="2031"/>
        <v>782.75800000000004</v>
      </c>
      <c r="R2389" s="61">
        <f t="shared" si="2031"/>
        <v>730.81399999999996</v>
      </c>
      <c r="S2389" s="61">
        <f t="shared" si="2031"/>
        <v>669.01</v>
      </c>
      <c r="T2389" s="61">
        <f t="shared" si="2031"/>
        <v>672.68</v>
      </c>
      <c r="U2389" s="61">
        <f t="shared" si="2031"/>
        <v>559.37199999999996</v>
      </c>
      <c r="V2389" s="61">
        <f t="shared" si="2031"/>
        <v>414.786</v>
      </c>
      <c r="W2389" s="61">
        <f t="shared" si="2031"/>
        <v>404.62400000000002</v>
      </c>
      <c r="X2389" s="61">
        <f t="shared" si="2031"/>
        <v>415.70400000000001</v>
      </c>
      <c r="Y2389" s="61">
        <f t="shared" si="2031"/>
        <v>441.22399999999999</v>
      </c>
      <c r="Z2389" s="61">
        <f t="shared" si="2031"/>
        <v>564.6</v>
      </c>
      <c r="AA2389" s="61">
        <f t="shared" si="2031"/>
        <v>734.28200000000004</v>
      </c>
      <c r="AB2389" s="61">
        <f t="shared" si="2031"/>
        <v>688.27800000000002</v>
      </c>
    </row>
    <row r="2390" spans="1:28" ht="16.5" hidden="1" thickBot="1" x14ac:dyDescent="0.3">
      <c r="A2390" s="202" t="s">
        <v>12</v>
      </c>
      <c r="B2390" s="353" t="s">
        <v>291</v>
      </c>
      <c r="C2390" s="354"/>
      <c r="D2390" s="183">
        <f>Пр.6!C156</f>
        <v>424784</v>
      </c>
      <c r="E2390" s="183">
        <f>Пр.6!D156</f>
        <v>355198</v>
      </c>
      <c r="F2390" s="183">
        <f>Пр.6!E156</f>
        <v>314143</v>
      </c>
      <c r="G2390" s="183">
        <f>Пр.6!F156</f>
        <v>321144</v>
      </c>
      <c r="H2390" s="183">
        <f>Пр.6!G156</f>
        <v>327587</v>
      </c>
      <c r="I2390" s="183">
        <f>Пр.6!H156</f>
        <v>306598</v>
      </c>
      <c r="J2390" s="183">
        <f>Пр.6!I156</f>
        <v>286849</v>
      </c>
      <c r="K2390" s="183">
        <f>Пр.6!J156</f>
        <v>288702</v>
      </c>
      <c r="L2390" s="183">
        <f>Пр.6!K156</f>
        <v>309442</v>
      </c>
      <c r="M2390" s="183">
        <f>Пр.6!L156</f>
        <v>301314</v>
      </c>
      <c r="N2390" s="183">
        <f>Пр.6!M156</f>
        <v>360242</v>
      </c>
      <c r="O2390" s="183">
        <f>Пр.6!N156</f>
        <v>582579</v>
      </c>
      <c r="P2390" s="206">
        <v>2023</v>
      </c>
      <c r="Q2390" s="61">
        <f t="shared" si="2031"/>
        <v>424.78399999999999</v>
      </c>
      <c r="R2390" s="61">
        <f t="shared" si="2031"/>
        <v>355.19799999999998</v>
      </c>
      <c r="S2390" s="61">
        <f t="shared" si="2031"/>
        <v>314.14299999999997</v>
      </c>
      <c r="T2390" s="61">
        <f t="shared" si="2031"/>
        <v>321.14400000000001</v>
      </c>
      <c r="U2390" s="61">
        <f t="shared" si="2031"/>
        <v>327.58699999999999</v>
      </c>
      <c r="V2390" s="61">
        <f t="shared" si="2031"/>
        <v>306.59800000000001</v>
      </c>
      <c r="W2390" s="61">
        <f t="shared" si="2031"/>
        <v>286.84899999999999</v>
      </c>
      <c r="X2390" s="61">
        <f t="shared" si="2031"/>
        <v>288.702</v>
      </c>
      <c r="Y2390" s="61">
        <f t="shared" si="2031"/>
        <v>309.44200000000001</v>
      </c>
      <c r="Z2390" s="61">
        <f t="shared" si="2031"/>
        <v>301.31400000000002</v>
      </c>
      <c r="AA2390" s="61">
        <f t="shared" si="2031"/>
        <v>360.24200000000002</v>
      </c>
      <c r="AB2390" s="61">
        <f t="shared" si="2031"/>
        <v>582.57899999999995</v>
      </c>
    </row>
    <row r="2391" spans="1:28" ht="33" hidden="1" customHeight="1" thickBot="1" x14ac:dyDescent="0.3">
      <c r="A2391" s="202" t="s">
        <v>13</v>
      </c>
      <c r="B2391" s="344" t="s">
        <v>292</v>
      </c>
      <c r="C2391" s="345"/>
      <c r="D2391" s="188">
        <f>D2389-D2390</f>
        <v>357974</v>
      </c>
      <c r="E2391" s="188">
        <f t="shared" ref="E2391:O2391" si="2068">E2389-E2390</f>
        <v>375616</v>
      </c>
      <c r="F2391" s="188">
        <f t="shared" si="2068"/>
        <v>354867</v>
      </c>
      <c r="G2391" s="188">
        <f t="shared" si="2068"/>
        <v>351536</v>
      </c>
      <c r="H2391" s="188">
        <f t="shared" si="2068"/>
        <v>231785</v>
      </c>
      <c r="I2391" s="188">
        <f t="shared" si="2068"/>
        <v>108188</v>
      </c>
      <c r="J2391" s="188">
        <f t="shared" si="2068"/>
        <v>117775</v>
      </c>
      <c r="K2391" s="188">
        <f t="shared" si="2068"/>
        <v>127002</v>
      </c>
      <c r="L2391" s="188">
        <f t="shared" si="2068"/>
        <v>131782</v>
      </c>
      <c r="M2391" s="188">
        <f t="shared" si="2068"/>
        <v>263286</v>
      </c>
      <c r="N2391" s="188">
        <f t="shared" si="2068"/>
        <v>374040</v>
      </c>
      <c r="O2391" s="188">
        <f t="shared" si="2068"/>
        <v>105699</v>
      </c>
      <c r="P2391" s="206">
        <v>2023</v>
      </c>
      <c r="Q2391" s="61">
        <f t="shared" si="2031"/>
        <v>357.97399999999999</v>
      </c>
      <c r="R2391" s="61">
        <f t="shared" si="2031"/>
        <v>375.61599999999999</v>
      </c>
      <c r="S2391" s="61">
        <f t="shared" si="2031"/>
        <v>354.86700000000002</v>
      </c>
      <c r="T2391" s="61">
        <f t="shared" si="2031"/>
        <v>351.536</v>
      </c>
      <c r="U2391" s="61">
        <f t="shared" si="2031"/>
        <v>231.785</v>
      </c>
      <c r="V2391" s="61">
        <f t="shared" si="2031"/>
        <v>108.188</v>
      </c>
      <c r="W2391" s="61">
        <f t="shared" si="2031"/>
        <v>117.77500000000001</v>
      </c>
      <c r="X2391" s="61">
        <f t="shared" si="2031"/>
        <v>127.002</v>
      </c>
      <c r="Y2391" s="61">
        <f t="shared" si="2031"/>
        <v>131.78200000000001</v>
      </c>
      <c r="Z2391" s="61">
        <f t="shared" si="2031"/>
        <v>263.286</v>
      </c>
      <c r="AA2391" s="61">
        <f t="shared" si="2031"/>
        <v>374.04</v>
      </c>
      <c r="AB2391" s="61">
        <f t="shared" si="2031"/>
        <v>105.699</v>
      </c>
    </row>
    <row r="2392" spans="1:28" ht="36" hidden="1" customHeight="1" thickBot="1" x14ac:dyDescent="0.3">
      <c r="A2392" s="202" t="s">
        <v>14</v>
      </c>
      <c r="B2392" s="344" t="s">
        <v>27</v>
      </c>
      <c r="C2392" s="345"/>
      <c r="D2392" s="181">
        <f>D2391/D2389</f>
        <v>0.45732397497055283</v>
      </c>
      <c r="E2392" s="181">
        <f t="shared" ref="E2392:O2392" si="2069">E2391/E2389</f>
        <v>0.51396935471953187</v>
      </c>
      <c r="F2392" s="181">
        <f t="shared" si="2069"/>
        <v>0.53043601739884305</v>
      </c>
      <c r="G2392" s="181">
        <f t="shared" si="2069"/>
        <v>0.52259023607064281</v>
      </c>
      <c r="H2392" s="181">
        <f t="shared" si="2069"/>
        <v>0.41436646811066696</v>
      </c>
      <c r="I2392" s="181">
        <f t="shared" si="2069"/>
        <v>0.26082847540659521</v>
      </c>
      <c r="J2392" s="181">
        <f t="shared" si="2069"/>
        <v>0.29107269959270832</v>
      </c>
      <c r="K2392" s="181">
        <f t="shared" si="2069"/>
        <v>0.30551065180994169</v>
      </c>
      <c r="L2392" s="181">
        <f t="shared" si="2069"/>
        <v>0.29867368955451201</v>
      </c>
      <c r="M2392" s="181">
        <f t="shared" si="2069"/>
        <v>0.46632306057385758</v>
      </c>
      <c r="N2392" s="181">
        <f t="shared" si="2069"/>
        <v>0.50939557281807257</v>
      </c>
      <c r="O2392" s="181">
        <f t="shared" si="2069"/>
        <v>0.15357021436105758</v>
      </c>
      <c r="P2392" s="206">
        <v>2023</v>
      </c>
      <c r="Q2392" s="61">
        <f t="shared" si="2031"/>
        <v>4.5732397497055284E-4</v>
      </c>
      <c r="R2392" s="61">
        <f t="shared" si="2031"/>
        <v>5.1396935471953182E-4</v>
      </c>
      <c r="S2392" s="61">
        <f t="shared" si="2031"/>
        <v>5.3043601739884302E-4</v>
      </c>
      <c r="T2392" s="61">
        <f t="shared" ref="T2392:AB2420" si="2070">G2392/1000</f>
        <v>5.2259023607064282E-4</v>
      </c>
      <c r="U2392" s="61">
        <f t="shared" si="2070"/>
        <v>4.1436646811066698E-4</v>
      </c>
      <c r="V2392" s="61">
        <f t="shared" si="2070"/>
        <v>2.6082847540659523E-4</v>
      </c>
      <c r="W2392" s="61">
        <f t="shared" si="2070"/>
        <v>2.9107269959270833E-4</v>
      </c>
      <c r="X2392" s="61">
        <f t="shared" si="2070"/>
        <v>3.0551065180994168E-4</v>
      </c>
      <c r="Y2392" s="61">
        <f t="shared" si="2070"/>
        <v>2.9867368955451202E-4</v>
      </c>
      <c r="Z2392" s="61">
        <f t="shared" si="2070"/>
        <v>4.663230605738576E-4</v>
      </c>
      <c r="AA2392" s="61">
        <f t="shared" si="2070"/>
        <v>5.0939557281807254E-4</v>
      </c>
      <c r="AB2392" s="61">
        <f t="shared" si="2070"/>
        <v>1.5357021436105759E-4</v>
      </c>
    </row>
    <row r="2393" spans="1:28" ht="81.75" hidden="1" customHeight="1" thickBot="1" x14ac:dyDescent="0.3">
      <c r="A2393" s="202" t="s">
        <v>28</v>
      </c>
      <c r="B2393" s="344" t="s">
        <v>29</v>
      </c>
      <c r="C2393" s="345"/>
      <c r="D2393" s="174">
        <v>3.7071141797564278</v>
      </c>
      <c r="E2393" s="174">
        <v>3.7071141797564278</v>
      </c>
      <c r="F2393" s="174">
        <v>3.7071141797564278</v>
      </c>
      <c r="G2393" s="174">
        <v>3.7071141797564278</v>
      </c>
      <c r="H2393" s="174">
        <v>3.7071141797564278</v>
      </c>
      <c r="I2393" s="174">
        <v>3.7071141797564278</v>
      </c>
      <c r="J2393" s="174">
        <v>3.7071141797564278</v>
      </c>
      <c r="K2393" s="174">
        <v>3.7071141797564278</v>
      </c>
      <c r="L2393" s="174">
        <v>3.7071141797564278</v>
      </c>
      <c r="M2393" s="174">
        <v>3.7071141797564278</v>
      </c>
      <c r="N2393" s="174">
        <v>3.7071141797564278</v>
      </c>
      <c r="O2393" s="174">
        <v>3.7071141797564278</v>
      </c>
      <c r="P2393" s="206">
        <v>2023</v>
      </c>
      <c r="Q2393" s="61">
        <f t="shared" ref="Q2393:V2441" si="2071">D2393/1000</f>
        <v>3.7071141797564277E-3</v>
      </c>
      <c r="R2393" s="61">
        <f t="shared" si="2071"/>
        <v>3.7071141797564277E-3</v>
      </c>
      <c r="S2393" s="61">
        <f t="shared" si="2071"/>
        <v>3.7071141797564277E-3</v>
      </c>
      <c r="T2393" s="61">
        <f t="shared" si="2070"/>
        <v>3.7071141797564277E-3</v>
      </c>
      <c r="U2393" s="61">
        <f t="shared" si="2070"/>
        <v>3.7071141797564277E-3</v>
      </c>
      <c r="V2393" s="61">
        <f t="shared" si="2070"/>
        <v>3.7071141797564277E-3</v>
      </c>
      <c r="W2393" s="61">
        <f t="shared" si="2070"/>
        <v>3.7071141797564277E-3</v>
      </c>
      <c r="X2393" s="61">
        <f t="shared" si="2070"/>
        <v>3.7071141797564277E-3</v>
      </c>
      <c r="Y2393" s="61">
        <f t="shared" si="2070"/>
        <v>3.7071141797564277E-3</v>
      </c>
      <c r="Z2393" s="61">
        <f t="shared" si="2070"/>
        <v>3.7071141797564277E-3</v>
      </c>
      <c r="AA2393" s="61">
        <f t="shared" si="2070"/>
        <v>3.7071141797564277E-3</v>
      </c>
      <c r="AB2393" s="61">
        <f t="shared" si="2070"/>
        <v>3.7071141797564277E-3</v>
      </c>
    </row>
    <row r="2394" spans="1:28" ht="51" hidden="1" customHeight="1" thickBot="1" x14ac:dyDescent="0.3">
      <c r="A2394" s="202" t="s">
        <v>30</v>
      </c>
      <c r="B2394" s="344" t="s">
        <v>31</v>
      </c>
      <c r="C2394" s="345"/>
      <c r="D2394" s="182">
        <f>D2392</f>
        <v>0.45732397497055283</v>
      </c>
      <c r="E2394" s="182">
        <f t="shared" ref="E2394:J2394" si="2072">E2392</f>
        <v>0.51396935471953187</v>
      </c>
      <c r="F2394" s="182">
        <f t="shared" si="2072"/>
        <v>0.53043601739884305</v>
      </c>
      <c r="G2394" s="182">
        <f t="shared" si="2072"/>
        <v>0.52259023607064281</v>
      </c>
      <c r="H2394" s="182">
        <f t="shared" si="2072"/>
        <v>0.41436646811066696</v>
      </c>
      <c r="I2394" s="182">
        <f t="shared" si="2072"/>
        <v>0.26082847540659521</v>
      </c>
      <c r="J2394" s="182">
        <f t="shared" si="2072"/>
        <v>0.29107269959270832</v>
      </c>
      <c r="K2394" s="182">
        <f t="shared" ref="K2394:O2394" si="2073">K2392-12.6046060585453%</f>
        <v>0.17946459122448868</v>
      </c>
      <c r="L2394" s="182">
        <f t="shared" si="2073"/>
        <v>0.172627628969059</v>
      </c>
      <c r="M2394" s="182">
        <f t="shared" si="2073"/>
        <v>0.34027699998840455</v>
      </c>
      <c r="N2394" s="182">
        <f t="shared" si="2073"/>
        <v>0.38334951223261959</v>
      </c>
      <c r="O2394" s="182">
        <f t="shared" si="2073"/>
        <v>2.7524153775604576E-2</v>
      </c>
      <c r="P2394" s="206">
        <v>2023</v>
      </c>
      <c r="Q2394" s="61">
        <f t="shared" si="2071"/>
        <v>4.5732397497055284E-4</v>
      </c>
      <c r="R2394" s="61">
        <f t="shared" si="2071"/>
        <v>5.1396935471953182E-4</v>
      </c>
      <c r="S2394" s="61">
        <f t="shared" si="2071"/>
        <v>5.3043601739884302E-4</v>
      </c>
      <c r="T2394" s="61">
        <f t="shared" si="2070"/>
        <v>5.2259023607064282E-4</v>
      </c>
      <c r="U2394" s="61">
        <f t="shared" si="2070"/>
        <v>4.1436646811066698E-4</v>
      </c>
      <c r="V2394" s="61">
        <f t="shared" si="2070"/>
        <v>2.6082847540659523E-4</v>
      </c>
      <c r="W2394" s="61">
        <f t="shared" si="2070"/>
        <v>2.9107269959270833E-4</v>
      </c>
      <c r="X2394" s="61">
        <f t="shared" si="2070"/>
        <v>1.7946459122448869E-4</v>
      </c>
      <c r="Y2394" s="61">
        <f t="shared" si="2070"/>
        <v>1.72627628969059E-4</v>
      </c>
      <c r="Z2394" s="61">
        <f t="shared" si="2070"/>
        <v>3.4027699998840456E-4</v>
      </c>
      <c r="AA2394" s="61">
        <f t="shared" si="2070"/>
        <v>3.8334951223261961E-4</v>
      </c>
      <c r="AB2394" s="61">
        <f t="shared" si="2070"/>
        <v>2.7524153775604578E-5</v>
      </c>
    </row>
    <row r="2395" spans="1:28" ht="83.25" hidden="1" customHeight="1" thickBot="1" x14ac:dyDescent="0.3">
      <c r="A2395" s="202" t="s">
        <v>32</v>
      </c>
      <c r="B2395" s="344" t="s">
        <v>33</v>
      </c>
      <c r="C2395" s="345"/>
      <c r="D2395" s="183">
        <f>ROUND((D2392-D2394)*D2389,0)</f>
        <v>0</v>
      </c>
      <c r="E2395" s="183">
        <f t="shared" ref="E2395:G2395" si="2074">ROUND((E2392-E2394)*E2389,0)</f>
        <v>0</v>
      </c>
      <c r="F2395" s="183">
        <f t="shared" si="2074"/>
        <v>0</v>
      </c>
      <c r="G2395" s="183">
        <f t="shared" si="2074"/>
        <v>0</v>
      </c>
      <c r="H2395" s="183">
        <f>ROUND((H2392-H2394)*H2389,0)</f>
        <v>0</v>
      </c>
      <c r="I2395" s="183">
        <f>ROUND((I2392-I2394)*I2389,0)</f>
        <v>0</v>
      </c>
      <c r="J2395" s="183">
        <f t="shared" ref="J2395:L2395" si="2075">ROUND((J2392-J2394)*J2389,0)</f>
        <v>0</v>
      </c>
      <c r="K2395" s="183">
        <f t="shared" si="2075"/>
        <v>52398</v>
      </c>
      <c r="L2395" s="183">
        <f t="shared" si="2075"/>
        <v>55615</v>
      </c>
      <c r="M2395" s="183">
        <f t="shared" ref="M2395:O2395" si="2076">ROUND(M2394*M2389,0)</f>
        <v>192120</v>
      </c>
      <c r="N2395" s="183">
        <f t="shared" si="2076"/>
        <v>281487</v>
      </c>
      <c r="O2395" s="183">
        <f t="shared" si="2076"/>
        <v>18944</v>
      </c>
      <c r="P2395" s="206">
        <v>2023</v>
      </c>
      <c r="Q2395" s="61">
        <f t="shared" si="2071"/>
        <v>0</v>
      </c>
      <c r="R2395" s="61">
        <f t="shared" si="2071"/>
        <v>0</v>
      </c>
      <c r="S2395" s="61">
        <f t="shared" si="2071"/>
        <v>0</v>
      </c>
      <c r="T2395" s="61">
        <f t="shared" si="2070"/>
        <v>0</v>
      </c>
      <c r="U2395" s="61">
        <f t="shared" si="2070"/>
        <v>0</v>
      </c>
      <c r="V2395" s="61">
        <f t="shared" si="2070"/>
        <v>0</v>
      </c>
      <c r="W2395" s="61">
        <f t="shared" si="2070"/>
        <v>0</v>
      </c>
      <c r="X2395" s="61">
        <f t="shared" si="2070"/>
        <v>52.398000000000003</v>
      </c>
      <c r="Y2395" s="61">
        <f t="shared" si="2070"/>
        <v>55.615000000000002</v>
      </c>
      <c r="Z2395" s="61">
        <f t="shared" si="2070"/>
        <v>192.12</v>
      </c>
      <c r="AA2395" s="61">
        <f t="shared" si="2070"/>
        <v>281.48700000000002</v>
      </c>
      <c r="AB2395" s="61">
        <f t="shared" si="2070"/>
        <v>18.943999999999999</v>
      </c>
    </row>
    <row r="2396" spans="1:28" ht="53.25" hidden="1" customHeight="1" thickBot="1" x14ac:dyDescent="0.3">
      <c r="A2396" s="202" t="s">
        <v>34</v>
      </c>
      <c r="B2396" s="344" t="s">
        <v>35</v>
      </c>
      <c r="C2396" s="345"/>
      <c r="D2396" s="184">
        <f>D2393*D2395</f>
        <v>0</v>
      </c>
      <c r="E2396" s="185">
        <f t="shared" ref="E2396:O2396" si="2077">E2393*E2395</f>
        <v>0</v>
      </c>
      <c r="F2396" s="185">
        <f t="shared" si="2077"/>
        <v>0</v>
      </c>
      <c r="G2396" s="185">
        <f t="shared" si="2077"/>
        <v>0</v>
      </c>
      <c r="H2396" s="185">
        <f t="shared" si="2077"/>
        <v>0</v>
      </c>
      <c r="I2396" s="185">
        <f t="shared" si="2077"/>
        <v>0</v>
      </c>
      <c r="J2396" s="185">
        <f t="shared" si="2077"/>
        <v>0</v>
      </c>
      <c r="K2396" s="185">
        <f t="shared" si="2077"/>
        <v>194245.36879087731</v>
      </c>
      <c r="L2396" s="185">
        <f t="shared" si="2077"/>
        <v>206171.15510715373</v>
      </c>
      <c r="M2396" s="185">
        <f t="shared" si="2077"/>
        <v>712210.77621480485</v>
      </c>
      <c r="N2396" s="185">
        <f t="shared" si="2077"/>
        <v>1043504.4491170975</v>
      </c>
      <c r="O2396" s="186">
        <f t="shared" si="2077"/>
        <v>70227.571021305761</v>
      </c>
      <c r="P2396" s="206">
        <v>2023</v>
      </c>
      <c r="Q2396" s="61">
        <f t="shared" si="2071"/>
        <v>0</v>
      </c>
      <c r="R2396" s="61">
        <f t="shared" si="2071"/>
        <v>0</v>
      </c>
      <c r="S2396" s="61">
        <f t="shared" si="2071"/>
        <v>0</v>
      </c>
      <c r="T2396" s="61">
        <f t="shared" si="2070"/>
        <v>0</v>
      </c>
      <c r="U2396" s="61">
        <f t="shared" si="2070"/>
        <v>0</v>
      </c>
      <c r="V2396" s="61">
        <f t="shared" si="2070"/>
        <v>0</v>
      </c>
      <c r="W2396" s="61">
        <f t="shared" si="2070"/>
        <v>0</v>
      </c>
      <c r="X2396" s="61">
        <f t="shared" si="2070"/>
        <v>194.24536879087731</v>
      </c>
      <c r="Y2396" s="61">
        <f t="shared" si="2070"/>
        <v>206.17115510715374</v>
      </c>
      <c r="Z2396" s="61">
        <f t="shared" si="2070"/>
        <v>712.21077621480481</v>
      </c>
      <c r="AA2396" s="61">
        <f t="shared" si="2070"/>
        <v>1043.5044491170975</v>
      </c>
      <c r="AB2396" s="61">
        <f t="shared" si="2070"/>
        <v>70.227571021305764</v>
      </c>
    </row>
    <row r="2397" spans="1:28" ht="48.75" hidden="1" customHeight="1" thickBot="1" x14ac:dyDescent="0.3">
      <c r="A2397" s="202" t="s">
        <v>36</v>
      </c>
      <c r="B2397" s="344" t="s">
        <v>37</v>
      </c>
      <c r="C2397" s="345"/>
      <c r="D2397" s="184">
        <f>ROUND(D2396*0.9,2)</f>
        <v>0</v>
      </c>
      <c r="E2397" s="185">
        <f t="shared" ref="E2397:O2397" si="2078">ROUND(E2396*0.9,2)</f>
        <v>0</v>
      </c>
      <c r="F2397" s="185">
        <f t="shared" si="2078"/>
        <v>0</v>
      </c>
      <c r="G2397" s="185">
        <f t="shared" si="2078"/>
        <v>0</v>
      </c>
      <c r="H2397" s="185">
        <f t="shared" si="2078"/>
        <v>0</v>
      </c>
      <c r="I2397" s="185">
        <f t="shared" si="2078"/>
        <v>0</v>
      </c>
      <c r="J2397" s="185">
        <f t="shared" si="2078"/>
        <v>0</v>
      </c>
      <c r="K2397" s="185">
        <f t="shared" si="2078"/>
        <v>174820.83</v>
      </c>
      <c r="L2397" s="185">
        <f t="shared" si="2078"/>
        <v>185554.04</v>
      </c>
      <c r="M2397" s="185">
        <f t="shared" si="2078"/>
        <v>640989.69999999995</v>
      </c>
      <c r="N2397" s="185">
        <f t="shared" si="2078"/>
        <v>939154</v>
      </c>
      <c r="O2397" s="186">
        <f t="shared" si="2078"/>
        <v>63204.81</v>
      </c>
      <c r="P2397" s="206">
        <v>2023</v>
      </c>
      <c r="Q2397" s="61">
        <f t="shared" si="2071"/>
        <v>0</v>
      </c>
      <c r="R2397" s="61">
        <f t="shared" si="2071"/>
        <v>0</v>
      </c>
      <c r="S2397" s="61">
        <f t="shared" si="2071"/>
        <v>0</v>
      </c>
      <c r="T2397" s="61">
        <f t="shared" si="2070"/>
        <v>0</v>
      </c>
      <c r="U2397" s="61">
        <f t="shared" si="2070"/>
        <v>0</v>
      </c>
      <c r="V2397" s="61">
        <f t="shared" si="2070"/>
        <v>0</v>
      </c>
      <c r="W2397" s="61">
        <f t="shared" si="2070"/>
        <v>0</v>
      </c>
      <c r="X2397" s="61">
        <f t="shared" si="2070"/>
        <v>174.82083</v>
      </c>
      <c r="Y2397" s="61">
        <f t="shared" si="2070"/>
        <v>185.55404000000001</v>
      </c>
      <c r="Z2397" s="61">
        <f t="shared" si="2070"/>
        <v>640.98969999999997</v>
      </c>
      <c r="AA2397" s="61">
        <f t="shared" si="2070"/>
        <v>939.154</v>
      </c>
      <c r="AB2397" s="61">
        <f t="shared" si="2070"/>
        <v>63.204809999999995</v>
      </c>
    </row>
    <row r="2398" spans="1:28" ht="20.25" hidden="1" customHeight="1" thickBot="1" x14ac:dyDescent="0.35">
      <c r="A2398" s="346" t="str">
        <f>A2387</f>
        <v>Объект 25:</v>
      </c>
      <c r="B2398" s="347"/>
      <c r="C2398" s="43"/>
      <c r="D2398" s="348" t="str">
        <f t="shared" ref="D2398" si="2079">D2387</f>
        <v>Яч.№1 Двуречки</v>
      </c>
      <c r="E2398" s="349"/>
      <c r="F2398" s="349"/>
      <c r="G2398" s="349"/>
      <c r="H2398" s="349"/>
      <c r="I2398" s="349"/>
      <c r="J2398" s="349"/>
      <c r="K2398" s="349"/>
      <c r="L2398" s="349"/>
      <c r="M2398" s="349"/>
      <c r="N2398" s="349"/>
      <c r="O2398" s="350"/>
      <c r="P2398" s="208">
        <v>2024</v>
      </c>
      <c r="Q2398" s="61" t="e">
        <f t="shared" si="2071"/>
        <v>#VALUE!</v>
      </c>
      <c r="R2398" s="61">
        <f t="shared" si="2071"/>
        <v>0</v>
      </c>
      <c r="S2398" s="61">
        <f t="shared" si="2071"/>
        <v>0</v>
      </c>
      <c r="T2398" s="61">
        <f t="shared" si="2070"/>
        <v>0</v>
      </c>
      <c r="U2398" s="61">
        <f t="shared" si="2070"/>
        <v>0</v>
      </c>
      <c r="V2398" s="61">
        <f t="shared" si="2070"/>
        <v>0</v>
      </c>
      <c r="W2398" s="61">
        <f t="shared" si="2070"/>
        <v>0</v>
      </c>
      <c r="X2398" s="61">
        <f t="shared" si="2070"/>
        <v>0</v>
      </c>
      <c r="Y2398" s="61">
        <f t="shared" si="2070"/>
        <v>0</v>
      </c>
      <c r="Z2398" s="61">
        <f t="shared" si="2070"/>
        <v>0</v>
      </c>
      <c r="AA2398" s="61">
        <f t="shared" si="2070"/>
        <v>0</v>
      </c>
      <c r="AB2398" s="61">
        <f t="shared" si="2070"/>
        <v>0</v>
      </c>
    </row>
    <row r="2399" spans="1:28" ht="19.5" hidden="1" thickBot="1" x14ac:dyDescent="0.35">
      <c r="A2399" s="351" t="s">
        <v>295</v>
      </c>
      <c r="B2399" s="352"/>
      <c r="C2399" s="352"/>
      <c r="D2399" s="352"/>
      <c r="E2399" s="352"/>
      <c r="F2399" s="352"/>
      <c r="G2399" s="352"/>
      <c r="H2399" s="352"/>
      <c r="I2399" s="352"/>
      <c r="J2399" s="352"/>
      <c r="K2399" s="352"/>
      <c r="L2399" s="352"/>
      <c r="M2399" s="352"/>
      <c r="N2399" s="352"/>
      <c r="O2399" s="352"/>
      <c r="P2399" s="208">
        <v>2024</v>
      </c>
      <c r="Q2399" s="61">
        <f t="shared" si="2071"/>
        <v>0</v>
      </c>
      <c r="R2399" s="61">
        <f t="shared" si="2071"/>
        <v>0</v>
      </c>
      <c r="S2399" s="61">
        <f t="shared" si="2071"/>
        <v>0</v>
      </c>
      <c r="T2399" s="61">
        <f t="shared" si="2070"/>
        <v>0</v>
      </c>
      <c r="U2399" s="61">
        <f t="shared" si="2070"/>
        <v>0</v>
      </c>
      <c r="V2399" s="61">
        <f t="shared" si="2070"/>
        <v>0</v>
      </c>
      <c r="W2399" s="61">
        <f t="shared" si="2070"/>
        <v>0</v>
      </c>
      <c r="X2399" s="61">
        <f t="shared" si="2070"/>
        <v>0</v>
      </c>
      <c r="Y2399" s="61">
        <f t="shared" si="2070"/>
        <v>0</v>
      </c>
      <c r="Z2399" s="61">
        <f t="shared" si="2070"/>
        <v>0</v>
      </c>
      <c r="AA2399" s="61">
        <f t="shared" si="2070"/>
        <v>0</v>
      </c>
      <c r="AB2399" s="61">
        <f t="shared" si="2070"/>
        <v>0</v>
      </c>
    </row>
    <row r="2400" spans="1:28" s="41" customFormat="1" ht="29.25" hidden="1" customHeight="1" thickBot="1" x14ac:dyDescent="0.35">
      <c r="A2400" s="202" t="s">
        <v>11</v>
      </c>
      <c r="B2400" s="344" t="s">
        <v>293</v>
      </c>
      <c r="C2400" s="345"/>
      <c r="D2400" s="183">
        <f>D2389</f>
        <v>782758</v>
      </c>
      <c r="E2400" s="183">
        <f t="shared" ref="E2400:O2401" si="2080">E2389</f>
        <v>730814</v>
      </c>
      <c r="F2400" s="183">
        <f t="shared" si="2080"/>
        <v>669010</v>
      </c>
      <c r="G2400" s="183">
        <f t="shared" si="2080"/>
        <v>672680</v>
      </c>
      <c r="H2400" s="183">
        <f t="shared" si="2080"/>
        <v>559372</v>
      </c>
      <c r="I2400" s="183">
        <f t="shared" si="2080"/>
        <v>414786</v>
      </c>
      <c r="J2400" s="183">
        <f t="shared" si="2080"/>
        <v>404624</v>
      </c>
      <c r="K2400" s="183">
        <f t="shared" si="2080"/>
        <v>415704</v>
      </c>
      <c r="L2400" s="183">
        <f t="shared" si="2080"/>
        <v>441224</v>
      </c>
      <c r="M2400" s="183">
        <f t="shared" si="2080"/>
        <v>564600</v>
      </c>
      <c r="N2400" s="183">
        <f t="shared" si="2080"/>
        <v>734282</v>
      </c>
      <c r="O2400" s="183">
        <f t="shared" si="2080"/>
        <v>688278</v>
      </c>
      <c r="P2400" s="208">
        <v>2024</v>
      </c>
      <c r="Q2400" s="61">
        <f t="shared" si="2071"/>
        <v>782.75800000000004</v>
      </c>
      <c r="R2400" s="61">
        <f t="shared" si="2071"/>
        <v>730.81399999999996</v>
      </c>
      <c r="S2400" s="61">
        <f t="shared" si="2071"/>
        <v>669.01</v>
      </c>
      <c r="T2400" s="61">
        <f t="shared" si="2070"/>
        <v>672.68</v>
      </c>
      <c r="U2400" s="61">
        <f t="shared" si="2070"/>
        <v>559.37199999999996</v>
      </c>
      <c r="V2400" s="61">
        <f t="shared" si="2070"/>
        <v>414.786</v>
      </c>
      <c r="W2400" s="61">
        <f t="shared" si="2070"/>
        <v>404.62400000000002</v>
      </c>
      <c r="X2400" s="61">
        <f t="shared" si="2070"/>
        <v>415.70400000000001</v>
      </c>
      <c r="Y2400" s="61">
        <f t="shared" si="2070"/>
        <v>441.22399999999999</v>
      </c>
      <c r="Z2400" s="61">
        <f t="shared" si="2070"/>
        <v>564.6</v>
      </c>
      <c r="AA2400" s="61">
        <f t="shared" si="2070"/>
        <v>734.28200000000004</v>
      </c>
      <c r="AB2400" s="61">
        <f t="shared" si="2070"/>
        <v>688.27800000000002</v>
      </c>
    </row>
    <row r="2401" spans="1:28" ht="19.5" hidden="1" thickBot="1" x14ac:dyDescent="0.35">
      <c r="A2401" s="202" t="s">
        <v>12</v>
      </c>
      <c r="B2401" s="353" t="s">
        <v>291</v>
      </c>
      <c r="C2401" s="354"/>
      <c r="D2401" s="183">
        <f>D2390</f>
        <v>424784</v>
      </c>
      <c r="E2401" s="183">
        <f t="shared" si="2080"/>
        <v>355198</v>
      </c>
      <c r="F2401" s="183">
        <f t="shared" si="2080"/>
        <v>314143</v>
      </c>
      <c r="G2401" s="183">
        <f t="shared" si="2080"/>
        <v>321144</v>
      </c>
      <c r="H2401" s="183">
        <f t="shared" si="2080"/>
        <v>327587</v>
      </c>
      <c r="I2401" s="183">
        <f t="shared" si="2080"/>
        <v>306598</v>
      </c>
      <c r="J2401" s="183">
        <f t="shared" si="2080"/>
        <v>286849</v>
      </c>
      <c r="K2401" s="183">
        <f t="shared" si="2080"/>
        <v>288702</v>
      </c>
      <c r="L2401" s="183">
        <f t="shared" si="2080"/>
        <v>309442</v>
      </c>
      <c r="M2401" s="183">
        <f t="shared" si="2080"/>
        <v>301314</v>
      </c>
      <c r="N2401" s="183">
        <f t="shared" si="2080"/>
        <v>360242</v>
      </c>
      <c r="O2401" s="183">
        <f t="shared" si="2080"/>
        <v>582579</v>
      </c>
      <c r="P2401" s="208">
        <v>2024</v>
      </c>
      <c r="Q2401" s="61">
        <f t="shared" si="2071"/>
        <v>424.78399999999999</v>
      </c>
      <c r="R2401" s="61">
        <f t="shared" si="2071"/>
        <v>355.19799999999998</v>
      </c>
      <c r="S2401" s="61">
        <f t="shared" si="2071"/>
        <v>314.14299999999997</v>
      </c>
      <c r="T2401" s="61">
        <f t="shared" si="2070"/>
        <v>321.14400000000001</v>
      </c>
      <c r="U2401" s="61">
        <f t="shared" si="2070"/>
        <v>327.58699999999999</v>
      </c>
      <c r="V2401" s="61">
        <f t="shared" si="2070"/>
        <v>306.59800000000001</v>
      </c>
      <c r="W2401" s="61">
        <f t="shared" si="2070"/>
        <v>286.84899999999999</v>
      </c>
      <c r="X2401" s="61">
        <f t="shared" si="2070"/>
        <v>288.702</v>
      </c>
      <c r="Y2401" s="61">
        <f t="shared" si="2070"/>
        <v>309.44200000000001</v>
      </c>
      <c r="Z2401" s="61">
        <f t="shared" si="2070"/>
        <v>301.31400000000002</v>
      </c>
      <c r="AA2401" s="61">
        <f t="shared" si="2070"/>
        <v>360.24200000000002</v>
      </c>
      <c r="AB2401" s="61">
        <f t="shared" si="2070"/>
        <v>582.57899999999995</v>
      </c>
    </row>
    <row r="2402" spans="1:28" ht="33" hidden="1" customHeight="1" thickBot="1" x14ac:dyDescent="0.35">
      <c r="A2402" s="202" t="s">
        <v>13</v>
      </c>
      <c r="B2402" s="344" t="s">
        <v>292</v>
      </c>
      <c r="C2402" s="345"/>
      <c r="D2402" s="188">
        <f>D2400-D2401</f>
        <v>357974</v>
      </c>
      <c r="E2402" s="188">
        <f t="shared" ref="E2402:O2402" si="2081">E2400-E2401</f>
        <v>375616</v>
      </c>
      <c r="F2402" s="188">
        <f t="shared" si="2081"/>
        <v>354867</v>
      </c>
      <c r="G2402" s="188">
        <f t="shared" si="2081"/>
        <v>351536</v>
      </c>
      <c r="H2402" s="188">
        <f t="shared" si="2081"/>
        <v>231785</v>
      </c>
      <c r="I2402" s="188">
        <f t="shared" si="2081"/>
        <v>108188</v>
      </c>
      <c r="J2402" s="188">
        <f t="shared" si="2081"/>
        <v>117775</v>
      </c>
      <c r="K2402" s="188">
        <f t="shared" si="2081"/>
        <v>127002</v>
      </c>
      <c r="L2402" s="188">
        <f t="shared" si="2081"/>
        <v>131782</v>
      </c>
      <c r="M2402" s="188">
        <f t="shared" si="2081"/>
        <v>263286</v>
      </c>
      <c r="N2402" s="188">
        <f t="shared" si="2081"/>
        <v>374040</v>
      </c>
      <c r="O2402" s="188">
        <f t="shared" si="2081"/>
        <v>105699</v>
      </c>
      <c r="P2402" s="208">
        <v>2024</v>
      </c>
      <c r="Q2402" s="61">
        <f t="shared" si="2071"/>
        <v>357.97399999999999</v>
      </c>
      <c r="R2402" s="61">
        <f t="shared" si="2071"/>
        <v>375.61599999999999</v>
      </c>
      <c r="S2402" s="61">
        <f t="shared" si="2071"/>
        <v>354.86700000000002</v>
      </c>
      <c r="T2402" s="61">
        <f t="shared" si="2070"/>
        <v>351.536</v>
      </c>
      <c r="U2402" s="61">
        <f t="shared" si="2070"/>
        <v>231.785</v>
      </c>
      <c r="V2402" s="61">
        <f t="shared" si="2070"/>
        <v>108.188</v>
      </c>
      <c r="W2402" s="61">
        <f t="shared" si="2070"/>
        <v>117.77500000000001</v>
      </c>
      <c r="X2402" s="61">
        <f t="shared" si="2070"/>
        <v>127.002</v>
      </c>
      <c r="Y2402" s="61">
        <f t="shared" si="2070"/>
        <v>131.78200000000001</v>
      </c>
      <c r="Z2402" s="61">
        <f t="shared" si="2070"/>
        <v>263.286</v>
      </c>
      <c r="AA2402" s="61">
        <f t="shared" si="2070"/>
        <v>374.04</v>
      </c>
      <c r="AB2402" s="61">
        <f t="shared" si="2070"/>
        <v>105.699</v>
      </c>
    </row>
    <row r="2403" spans="1:28" ht="36" hidden="1" customHeight="1" thickBot="1" x14ac:dyDescent="0.35">
      <c r="A2403" s="202" t="s">
        <v>14</v>
      </c>
      <c r="B2403" s="344" t="s">
        <v>27</v>
      </c>
      <c r="C2403" s="345"/>
      <c r="D2403" s="189">
        <f>D2402/D2400</f>
        <v>0.45732397497055283</v>
      </c>
      <c r="E2403" s="189">
        <f t="shared" ref="E2403:O2403" si="2082">E2402/E2400</f>
        <v>0.51396935471953187</v>
      </c>
      <c r="F2403" s="189">
        <f t="shared" si="2082"/>
        <v>0.53043601739884305</v>
      </c>
      <c r="G2403" s="189">
        <f t="shared" si="2082"/>
        <v>0.52259023607064281</v>
      </c>
      <c r="H2403" s="189">
        <f t="shared" si="2082"/>
        <v>0.41436646811066696</v>
      </c>
      <c r="I2403" s="189">
        <f t="shared" si="2082"/>
        <v>0.26082847540659521</v>
      </c>
      <c r="J2403" s="189">
        <f t="shared" si="2082"/>
        <v>0.29107269959270832</v>
      </c>
      <c r="K2403" s="189">
        <f t="shared" si="2082"/>
        <v>0.30551065180994169</v>
      </c>
      <c r="L2403" s="189">
        <f t="shared" si="2082"/>
        <v>0.29867368955451201</v>
      </c>
      <c r="M2403" s="189">
        <f t="shared" si="2082"/>
        <v>0.46632306057385758</v>
      </c>
      <c r="N2403" s="189">
        <f t="shared" si="2082"/>
        <v>0.50939557281807257</v>
      </c>
      <c r="O2403" s="189">
        <f t="shared" si="2082"/>
        <v>0.15357021436105758</v>
      </c>
      <c r="P2403" s="208">
        <v>2024</v>
      </c>
      <c r="Q2403" s="61">
        <f t="shared" si="2071"/>
        <v>4.5732397497055284E-4</v>
      </c>
      <c r="R2403" s="61">
        <f t="shared" si="2071"/>
        <v>5.1396935471953182E-4</v>
      </c>
      <c r="S2403" s="61">
        <f t="shared" si="2071"/>
        <v>5.3043601739884302E-4</v>
      </c>
      <c r="T2403" s="61">
        <f t="shared" si="2070"/>
        <v>5.2259023607064282E-4</v>
      </c>
      <c r="U2403" s="61">
        <f t="shared" si="2070"/>
        <v>4.1436646811066698E-4</v>
      </c>
      <c r="V2403" s="61">
        <f t="shared" si="2070"/>
        <v>2.6082847540659523E-4</v>
      </c>
      <c r="W2403" s="61">
        <f t="shared" si="2070"/>
        <v>2.9107269959270833E-4</v>
      </c>
      <c r="X2403" s="61">
        <f t="shared" si="2070"/>
        <v>3.0551065180994168E-4</v>
      </c>
      <c r="Y2403" s="61">
        <f t="shared" si="2070"/>
        <v>2.9867368955451202E-4</v>
      </c>
      <c r="Z2403" s="61">
        <f t="shared" si="2070"/>
        <v>4.663230605738576E-4</v>
      </c>
      <c r="AA2403" s="61">
        <f t="shared" si="2070"/>
        <v>5.0939557281807254E-4</v>
      </c>
      <c r="AB2403" s="61">
        <f t="shared" si="2070"/>
        <v>1.5357021436105759E-4</v>
      </c>
    </row>
    <row r="2404" spans="1:28" ht="81.75" hidden="1" customHeight="1" thickBot="1" x14ac:dyDescent="0.35">
      <c r="A2404" s="202" t="s">
        <v>28</v>
      </c>
      <c r="B2404" s="344" t="s">
        <v>29</v>
      </c>
      <c r="C2404" s="345"/>
      <c r="D2404" s="187">
        <f t="shared" ref="D2404:O2404" si="2083">D2305</f>
        <v>3.8692712723611922</v>
      </c>
      <c r="E2404" s="187">
        <f t="shared" si="2083"/>
        <v>3.8692712723611922</v>
      </c>
      <c r="F2404" s="187">
        <f t="shared" si="2083"/>
        <v>3.8692712723611922</v>
      </c>
      <c r="G2404" s="187">
        <f t="shared" si="2083"/>
        <v>3.8692712723611922</v>
      </c>
      <c r="H2404" s="187">
        <f t="shared" si="2083"/>
        <v>3.8692712723611922</v>
      </c>
      <c r="I2404" s="187">
        <f t="shared" si="2083"/>
        <v>3.8692712723611922</v>
      </c>
      <c r="J2404" s="187">
        <f t="shared" si="2083"/>
        <v>3.8692712723611922</v>
      </c>
      <c r="K2404" s="187">
        <f t="shared" si="2083"/>
        <v>3.8692712723611922</v>
      </c>
      <c r="L2404" s="187">
        <f t="shared" si="2083"/>
        <v>3.8692712723611922</v>
      </c>
      <c r="M2404" s="187">
        <f t="shared" si="2083"/>
        <v>3.8692712723611922</v>
      </c>
      <c r="N2404" s="187">
        <f t="shared" si="2083"/>
        <v>3.8692712723611922</v>
      </c>
      <c r="O2404" s="187">
        <f t="shared" si="2083"/>
        <v>3.8692712723611922</v>
      </c>
      <c r="P2404" s="208">
        <v>2024</v>
      </c>
      <c r="Q2404" s="61">
        <f t="shared" si="2071"/>
        <v>3.8692712723611923E-3</v>
      </c>
      <c r="R2404" s="61">
        <f t="shared" si="2071"/>
        <v>3.8692712723611923E-3</v>
      </c>
      <c r="S2404" s="61">
        <f t="shared" si="2071"/>
        <v>3.8692712723611923E-3</v>
      </c>
      <c r="T2404" s="61">
        <f t="shared" si="2070"/>
        <v>3.8692712723611923E-3</v>
      </c>
      <c r="U2404" s="61">
        <f t="shared" si="2070"/>
        <v>3.8692712723611923E-3</v>
      </c>
      <c r="V2404" s="61">
        <f t="shared" si="2070"/>
        <v>3.8692712723611923E-3</v>
      </c>
      <c r="W2404" s="61">
        <f t="shared" si="2070"/>
        <v>3.8692712723611923E-3</v>
      </c>
      <c r="X2404" s="61">
        <f t="shared" si="2070"/>
        <v>3.8692712723611923E-3</v>
      </c>
      <c r="Y2404" s="61">
        <f t="shared" si="2070"/>
        <v>3.8692712723611923E-3</v>
      </c>
      <c r="Z2404" s="61">
        <f t="shared" si="2070"/>
        <v>3.8692712723611923E-3</v>
      </c>
      <c r="AA2404" s="61">
        <f t="shared" si="2070"/>
        <v>3.8692712723611923E-3</v>
      </c>
      <c r="AB2404" s="61">
        <f t="shared" si="2070"/>
        <v>3.8692712723611923E-3</v>
      </c>
    </row>
    <row r="2405" spans="1:28" ht="51" hidden="1" customHeight="1" thickBot="1" x14ac:dyDescent="0.35">
      <c r="A2405" s="202" t="s">
        <v>30</v>
      </c>
      <c r="B2405" s="344" t="s">
        <v>31</v>
      </c>
      <c r="C2405" s="345"/>
      <c r="D2405" s="182">
        <f>D2403-12.6046060585453%</f>
        <v>0.33127791438509979</v>
      </c>
      <c r="E2405" s="182">
        <f t="shared" ref="E2405:O2405" si="2084">E2403-12.6046060585453%</f>
        <v>0.38792329413407889</v>
      </c>
      <c r="F2405" s="182">
        <f t="shared" si="2084"/>
        <v>0.40438995681339007</v>
      </c>
      <c r="G2405" s="182">
        <f t="shared" si="2084"/>
        <v>0.39654417548518983</v>
      </c>
      <c r="H2405" s="182">
        <f t="shared" si="2084"/>
        <v>0.28832040752521393</v>
      </c>
      <c r="I2405" s="182">
        <f t="shared" si="2084"/>
        <v>0.1347824148211422</v>
      </c>
      <c r="J2405" s="182">
        <f t="shared" si="2084"/>
        <v>0.16502663900725531</v>
      </c>
      <c r="K2405" s="182">
        <f t="shared" si="2084"/>
        <v>0.17946459122448868</v>
      </c>
      <c r="L2405" s="182">
        <f t="shared" si="2084"/>
        <v>0.172627628969059</v>
      </c>
      <c r="M2405" s="182">
        <f t="shared" si="2084"/>
        <v>0.34027699998840455</v>
      </c>
      <c r="N2405" s="182">
        <f t="shared" si="2084"/>
        <v>0.38334951223261959</v>
      </c>
      <c r="O2405" s="182">
        <f t="shared" si="2084"/>
        <v>2.7524153775604576E-2</v>
      </c>
      <c r="P2405" s="208">
        <v>2024</v>
      </c>
      <c r="Q2405" s="61">
        <f t="shared" si="2071"/>
        <v>3.312779143850998E-4</v>
      </c>
      <c r="R2405" s="61">
        <f t="shared" si="2071"/>
        <v>3.8792329413407889E-4</v>
      </c>
      <c r="S2405" s="61">
        <f t="shared" si="2071"/>
        <v>4.0438995681339008E-4</v>
      </c>
      <c r="T2405" s="61">
        <f t="shared" si="2070"/>
        <v>3.9654417548518983E-4</v>
      </c>
      <c r="U2405" s="61">
        <f t="shared" si="2070"/>
        <v>2.8832040752521394E-4</v>
      </c>
      <c r="V2405" s="61">
        <f t="shared" si="2070"/>
        <v>1.3478241482114221E-4</v>
      </c>
      <c r="W2405" s="61">
        <f t="shared" si="2070"/>
        <v>1.6502663900725531E-4</v>
      </c>
      <c r="X2405" s="61">
        <f t="shared" si="2070"/>
        <v>1.7946459122448869E-4</v>
      </c>
      <c r="Y2405" s="61">
        <f t="shared" si="2070"/>
        <v>1.72627628969059E-4</v>
      </c>
      <c r="Z2405" s="61">
        <f t="shared" si="2070"/>
        <v>3.4027699998840456E-4</v>
      </c>
      <c r="AA2405" s="61">
        <f t="shared" si="2070"/>
        <v>3.8334951223261961E-4</v>
      </c>
      <c r="AB2405" s="61">
        <f t="shared" si="2070"/>
        <v>2.7524153775604578E-5</v>
      </c>
    </row>
    <row r="2406" spans="1:28" ht="83.25" hidden="1" customHeight="1" thickBot="1" x14ac:dyDescent="0.35">
      <c r="A2406" s="202" t="s">
        <v>32</v>
      </c>
      <c r="B2406" s="344" t="s">
        <v>33</v>
      </c>
      <c r="C2406" s="345"/>
      <c r="D2406" s="183">
        <f>ROUND(D2405*D2400,0)</f>
        <v>259310</v>
      </c>
      <c r="E2406" s="183">
        <f t="shared" ref="E2406:F2406" si="2085">ROUND(E2405*E2400,0)</f>
        <v>283500</v>
      </c>
      <c r="F2406" s="183">
        <f t="shared" si="2085"/>
        <v>270541</v>
      </c>
      <c r="G2406" s="183">
        <f>ROUND(G2405*G2400,0)</f>
        <v>266747</v>
      </c>
      <c r="H2406" s="183">
        <f t="shared" ref="H2406:O2406" si="2086">ROUND(H2405*H2400,0)</f>
        <v>161278</v>
      </c>
      <c r="I2406" s="183">
        <f t="shared" si="2086"/>
        <v>55906</v>
      </c>
      <c r="J2406" s="183">
        <f t="shared" si="2086"/>
        <v>66774</v>
      </c>
      <c r="K2406" s="183">
        <f t="shared" si="2086"/>
        <v>74604</v>
      </c>
      <c r="L2406" s="183">
        <f t="shared" si="2086"/>
        <v>76167</v>
      </c>
      <c r="M2406" s="183">
        <f t="shared" si="2086"/>
        <v>192120</v>
      </c>
      <c r="N2406" s="183">
        <f t="shared" si="2086"/>
        <v>281487</v>
      </c>
      <c r="O2406" s="183">
        <f t="shared" si="2086"/>
        <v>18944</v>
      </c>
      <c r="P2406" s="208">
        <v>2024</v>
      </c>
      <c r="Q2406" s="61">
        <f t="shared" si="2071"/>
        <v>259.31</v>
      </c>
      <c r="R2406" s="61">
        <f t="shared" si="2071"/>
        <v>283.5</v>
      </c>
      <c r="S2406" s="61">
        <f t="shared" si="2071"/>
        <v>270.541</v>
      </c>
      <c r="T2406" s="61">
        <f t="shared" si="2070"/>
        <v>266.74700000000001</v>
      </c>
      <c r="U2406" s="61">
        <f t="shared" si="2070"/>
        <v>161.27799999999999</v>
      </c>
      <c r="V2406" s="61">
        <f t="shared" si="2070"/>
        <v>55.905999999999999</v>
      </c>
      <c r="W2406" s="61">
        <f t="shared" si="2070"/>
        <v>66.774000000000001</v>
      </c>
      <c r="X2406" s="61">
        <f t="shared" si="2070"/>
        <v>74.603999999999999</v>
      </c>
      <c r="Y2406" s="61">
        <f t="shared" si="2070"/>
        <v>76.167000000000002</v>
      </c>
      <c r="Z2406" s="61">
        <f t="shared" si="2070"/>
        <v>192.12</v>
      </c>
      <c r="AA2406" s="61">
        <f t="shared" si="2070"/>
        <v>281.48700000000002</v>
      </c>
      <c r="AB2406" s="61">
        <f t="shared" si="2070"/>
        <v>18.943999999999999</v>
      </c>
    </row>
    <row r="2407" spans="1:28" ht="53.25" hidden="1" customHeight="1" thickBot="1" x14ac:dyDescent="0.35">
      <c r="A2407" s="202" t="s">
        <v>34</v>
      </c>
      <c r="B2407" s="344" t="s">
        <v>35</v>
      </c>
      <c r="C2407" s="345"/>
      <c r="D2407" s="184">
        <f>D2404*D2406</f>
        <v>1003340.7336359808</v>
      </c>
      <c r="E2407" s="185">
        <f t="shared" ref="E2407:O2407" si="2087">E2404*E2406</f>
        <v>1096938.405714398</v>
      </c>
      <c r="F2407" s="185">
        <f t="shared" si="2087"/>
        <v>1046796.5192958693</v>
      </c>
      <c r="G2407" s="185">
        <f t="shared" si="2087"/>
        <v>1032116.5040885309</v>
      </c>
      <c r="H2407" s="185">
        <f t="shared" si="2087"/>
        <v>624028.3322638683</v>
      </c>
      <c r="I2407" s="185">
        <f t="shared" si="2087"/>
        <v>216315.47975262481</v>
      </c>
      <c r="J2407" s="185">
        <f t="shared" si="2087"/>
        <v>258366.71994064626</v>
      </c>
      <c r="K2407" s="185">
        <f t="shared" si="2087"/>
        <v>288663.11400323437</v>
      </c>
      <c r="L2407" s="185">
        <f t="shared" si="2087"/>
        <v>294710.78500193491</v>
      </c>
      <c r="M2407" s="185">
        <f t="shared" si="2087"/>
        <v>743364.39684603224</v>
      </c>
      <c r="N2407" s="185">
        <f t="shared" si="2087"/>
        <v>1089149.562643135</v>
      </c>
      <c r="O2407" s="186">
        <f t="shared" si="2087"/>
        <v>73299.474983610431</v>
      </c>
      <c r="P2407" s="208">
        <v>2024</v>
      </c>
      <c r="Q2407" s="61">
        <f t="shared" si="2071"/>
        <v>1003.3407336359808</v>
      </c>
      <c r="R2407" s="61">
        <f t="shared" si="2071"/>
        <v>1096.938405714398</v>
      </c>
      <c r="S2407" s="61">
        <f t="shared" si="2071"/>
        <v>1046.7965192958693</v>
      </c>
      <c r="T2407" s="61">
        <f t="shared" si="2070"/>
        <v>1032.116504088531</v>
      </c>
      <c r="U2407" s="61">
        <f t="shared" si="2070"/>
        <v>624.02833226386826</v>
      </c>
      <c r="V2407" s="61">
        <f t="shared" si="2070"/>
        <v>216.31547975262481</v>
      </c>
      <c r="W2407" s="61">
        <f t="shared" si="2070"/>
        <v>258.36671994064625</v>
      </c>
      <c r="X2407" s="61">
        <f t="shared" si="2070"/>
        <v>288.66311400323434</v>
      </c>
      <c r="Y2407" s="61">
        <f t="shared" si="2070"/>
        <v>294.71078500193494</v>
      </c>
      <c r="Z2407" s="61">
        <f t="shared" si="2070"/>
        <v>743.36439684603226</v>
      </c>
      <c r="AA2407" s="61">
        <f t="shared" si="2070"/>
        <v>1089.1495626431349</v>
      </c>
      <c r="AB2407" s="61">
        <f t="shared" si="2070"/>
        <v>73.299474983610438</v>
      </c>
    </row>
    <row r="2408" spans="1:28" ht="48.75" hidden="1" customHeight="1" thickBot="1" x14ac:dyDescent="0.35">
      <c r="A2408" s="202" t="s">
        <v>36</v>
      </c>
      <c r="B2408" s="344" t="s">
        <v>37</v>
      </c>
      <c r="C2408" s="345"/>
      <c r="D2408" s="184">
        <f>ROUND(D2407*0.9,2)</f>
        <v>903006.66</v>
      </c>
      <c r="E2408" s="185">
        <f t="shared" ref="E2408:O2408" si="2088">ROUND(E2407*0.9,2)</f>
        <v>987244.57</v>
      </c>
      <c r="F2408" s="185">
        <f t="shared" si="2088"/>
        <v>942116.87</v>
      </c>
      <c r="G2408" s="185">
        <f t="shared" si="2088"/>
        <v>928904.85</v>
      </c>
      <c r="H2408" s="185">
        <f t="shared" si="2088"/>
        <v>561625.5</v>
      </c>
      <c r="I2408" s="185">
        <f t="shared" si="2088"/>
        <v>194683.93</v>
      </c>
      <c r="J2408" s="185">
        <f t="shared" si="2088"/>
        <v>232530.05</v>
      </c>
      <c r="K2408" s="185">
        <f t="shared" si="2088"/>
        <v>259796.8</v>
      </c>
      <c r="L2408" s="185">
        <f t="shared" si="2088"/>
        <v>265239.71000000002</v>
      </c>
      <c r="M2408" s="185">
        <f t="shared" si="2088"/>
        <v>669027.96</v>
      </c>
      <c r="N2408" s="185">
        <f t="shared" si="2088"/>
        <v>980234.61</v>
      </c>
      <c r="O2408" s="186">
        <f t="shared" si="2088"/>
        <v>65969.53</v>
      </c>
      <c r="P2408" s="208">
        <v>2024</v>
      </c>
      <c r="Q2408" s="61">
        <f t="shared" si="2071"/>
        <v>903.00666000000001</v>
      </c>
      <c r="R2408" s="61">
        <f t="shared" si="2071"/>
        <v>987.24456999999995</v>
      </c>
      <c r="S2408" s="61">
        <f t="shared" si="2071"/>
        <v>942.11686999999995</v>
      </c>
      <c r="T2408" s="61">
        <f t="shared" si="2070"/>
        <v>928.90485000000001</v>
      </c>
      <c r="U2408" s="61">
        <f t="shared" si="2070"/>
        <v>561.62549999999999</v>
      </c>
      <c r="V2408" s="61">
        <f t="shared" si="2070"/>
        <v>194.68393</v>
      </c>
      <c r="W2408" s="61">
        <f t="shared" si="2070"/>
        <v>232.53004999999999</v>
      </c>
      <c r="X2408" s="61">
        <f t="shared" si="2070"/>
        <v>259.79679999999996</v>
      </c>
      <c r="Y2408" s="61">
        <f t="shared" si="2070"/>
        <v>265.23971</v>
      </c>
      <c r="Z2408" s="61">
        <f t="shared" si="2070"/>
        <v>669.02796000000001</v>
      </c>
      <c r="AA2408" s="61">
        <f t="shared" si="2070"/>
        <v>980.23460999999998</v>
      </c>
      <c r="AB2408" s="61">
        <f t="shared" si="2070"/>
        <v>65.969529999999992</v>
      </c>
    </row>
    <row r="2409" spans="1:28" ht="21" hidden="1" customHeight="1" thickBot="1" x14ac:dyDescent="0.3">
      <c r="A2409" s="346" t="str">
        <f>A2398</f>
        <v>Объект 25:</v>
      </c>
      <c r="B2409" s="347"/>
      <c r="C2409" s="43"/>
      <c r="D2409" s="348" t="str">
        <f>D2398</f>
        <v>Яч.№1 Двуречки</v>
      </c>
      <c r="E2409" s="349"/>
      <c r="F2409" s="349"/>
      <c r="G2409" s="349"/>
      <c r="H2409" s="349"/>
      <c r="I2409" s="349"/>
      <c r="J2409" s="349"/>
      <c r="K2409" s="349"/>
      <c r="L2409" s="349"/>
      <c r="M2409" s="349"/>
      <c r="N2409" s="349"/>
      <c r="O2409" s="350"/>
      <c r="P2409" s="209">
        <v>2025</v>
      </c>
      <c r="Q2409" s="61" t="e">
        <f t="shared" si="2071"/>
        <v>#VALUE!</v>
      </c>
      <c r="R2409" s="61">
        <f t="shared" si="2071"/>
        <v>0</v>
      </c>
      <c r="S2409" s="61">
        <f t="shared" si="2071"/>
        <v>0</v>
      </c>
      <c r="T2409" s="61">
        <f t="shared" si="2070"/>
        <v>0</v>
      </c>
      <c r="U2409" s="61">
        <f t="shared" si="2070"/>
        <v>0</v>
      </c>
      <c r="V2409" s="61">
        <f t="shared" si="2070"/>
        <v>0</v>
      </c>
      <c r="W2409" s="61">
        <f t="shared" si="2070"/>
        <v>0</v>
      </c>
      <c r="X2409" s="61">
        <f t="shared" si="2070"/>
        <v>0</v>
      </c>
      <c r="Y2409" s="61">
        <f t="shared" si="2070"/>
        <v>0</v>
      </c>
      <c r="Z2409" s="61">
        <f t="shared" si="2070"/>
        <v>0</v>
      </c>
      <c r="AA2409" s="61">
        <f t="shared" si="2070"/>
        <v>0</v>
      </c>
      <c r="AB2409" s="61">
        <f t="shared" si="2070"/>
        <v>0</v>
      </c>
    </row>
    <row r="2410" spans="1:28" ht="16.5" hidden="1" thickBot="1" x14ac:dyDescent="0.3">
      <c r="A2410" s="351" t="s">
        <v>296</v>
      </c>
      <c r="B2410" s="352"/>
      <c r="C2410" s="352"/>
      <c r="D2410" s="352"/>
      <c r="E2410" s="352"/>
      <c r="F2410" s="352"/>
      <c r="G2410" s="352"/>
      <c r="H2410" s="352"/>
      <c r="I2410" s="352"/>
      <c r="J2410" s="352"/>
      <c r="K2410" s="352"/>
      <c r="L2410" s="352"/>
      <c r="M2410" s="352"/>
      <c r="N2410" s="352"/>
      <c r="O2410" s="352"/>
      <c r="P2410" s="209">
        <v>2025</v>
      </c>
      <c r="Q2410" s="61">
        <f t="shared" si="2071"/>
        <v>0</v>
      </c>
      <c r="R2410" s="61">
        <f t="shared" si="2071"/>
        <v>0</v>
      </c>
      <c r="S2410" s="61">
        <f t="shared" si="2071"/>
        <v>0</v>
      </c>
      <c r="T2410" s="61">
        <f t="shared" si="2070"/>
        <v>0</v>
      </c>
      <c r="U2410" s="61">
        <f t="shared" si="2070"/>
        <v>0</v>
      </c>
      <c r="V2410" s="61">
        <f t="shared" si="2070"/>
        <v>0</v>
      </c>
      <c r="W2410" s="61">
        <f t="shared" si="2070"/>
        <v>0</v>
      </c>
      <c r="X2410" s="61">
        <f t="shared" si="2070"/>
        <v>0</v>
      </c>
      <c r="Y2410" s="61">
        <f t="shared" si="2070"/>
        <v>0</v>
      </c>
      <c r="Z2410" s="61">
        <f t="shared" si="2070"/>
        <v>0</v>
      </c>
      <c r="AA2410" s="61">
        <f t="shared" si="2070"/>
        <v>0</v>
      </c>
      <c r="AB2410" s="61">
        <f t="shared" si="2070"/>
        <v>0</v>
      </c>
    </row>
    <row r="2411" spans="1:28" s="41" customFormat="1" ht="29.25" hidden="1" customHeight="1" thickBot="1" x14ac:dyDescent="0.3">
      <c r="A2411" s="202" t="s">
        <v>11</v>
      </c>
      <c r="B2411" s="344" t="s">
        <v>293</v>
      </c>
      <c r="C2411" s="345"/>
      <c r="D2411" s="179">
        <f>D2400</f>
        <v>782758</v>
      </c>
      <c r="E2411" s="179">
        <f t="shared" ref="E2411:O2412" si="2089">E2400</f>
        <v>730814</v>
      </c>
      <c r="F2411" s="179">
        <f t="shared" si="2089"/>
        <v>669010</v>
      </c>
      <c r="G2411" s="179">
        <f t="shared" si="2089"/>
        <v>672680</v>
      </c>
      <c r="H2411" s="179">
        <f t="shared" si="2089"/>
        <v>559372</v>
      </c>
      <c r="I2411" s="179">
        <f t="shared" si="2089"/>
        <v>414786</v>
      </c>
      <c r="J2411" s="179">
        <f t="shared" si="2089"/>
        <v>404624</v>
      </c>
      <c r="K2411" s="179">
        <f t="shared" si="2089"/>
        <v>415704</v>
      </c>
      <c r="L2411" s="179">
        <f t="shared" si="2089"/>
        <v>441224</v>
      </c>
      <c r="M2411" s="179">
        <f t="shared" si="2089"/>
        <v>564600</v>
      </c>
      <c r="N2411" s="179">
        <f t="shared" si="2089"/>
        <v>734282</v>
      </c>
      <c r="O2411" s="179">
        <f t="shared" si="2089"/>
        <v>688278</v>
      </c>
      <c r="P2411" s="209">
        <v>2025</v>
      </c>
      <c r="Q2411" s="61">
        <f t="shared" si="2071"/>
        <v>782.75800000000004</v>
      </c>
      <c r="R2411" s="61">
        <f t="shared" si="2071"/>
        <v>730.81399999999996</v>
      </c>
      <c r="S2411" s="61">
        <f t="shared" si="2071"/>
        <v>669.01</v>
      </c>
      <c r="T2411" s="61">
        <f t="shared" si="2070"/>
        <v>672.68</v>
      </c>
      <c r="U2411" s="61">
        <f t="shared" si="2070"/>
        <v>559.37199999999996</v>
      </c>
      <c r="V2411" s="61">
        <f t="shared" si="2070"/>
        <v>414.786</v>
      </c>
      <c r="W2411" s="61">
        <f t="shared" si="2070"/>
        <v>404.62400000000002</v>
      </c>
      <c r="X2411" s="61">
        <f t="shared" si="2070"/>
        <v>415.70400000000001</v>
      </c>
      <c r="Y2411" s="61">
        <f t="shared" si="2070"/>
        <v>441.22399999999999</v>
      </c>
      <c r="Z2411" s="61">
        <f t="shared" si="2070"/>
        <v>564.6</v>
      </c>
      <c r="AA2411" s="61">
        <f t="shared" si="2070"/>
        <v>734.28200000000004</v>
      </c>
      <c r="AB2411" s="61">
        <f t="shared" si="2070"/>
        <v>688.27800000000002</v>
      </c>
    </row>
    <row r="2412" spans="1:28" ht="16.5" hidden="1" thickBot="1" x14ac:dyDescent="0.3">
      <c r="A2412" s="202" t="s">
        <v>12</v>
      </c>
      <c r="B2412" s="353" t="s">
        <v>291</v>
      </c>
      <c r="C2412" s="354"/>
      <c r="D2412" s="179">
        <f>D2401</f>
        <v>424784</v>
      </c>
      <c r="E2412" s="179">
        <f t="shared" si="2089"/>
        <v>355198</v>
      </c>
      <c r="F2412" s="179">
        <f t="shared" si="2089"/>
        <v>314143</v>
      </c>
      <c r="G2412" s="179">
        <f t="shared" si="2089"/>
        <v>321144</v>
      </c>
      <c r="H2412" s="179">
        <f t="shared" si="2089"/>
        <v>327587</v>
      </c>
      <c r="I2412" s="179">
        <f t="shared" si="2089"/>
        <v>306598</v>
      </c>
      <c r="J2412" s="179">
        <f t="shared" si="2089"/>
        <v>286849</v>
      </c>
      <c r="K2412" s="179">
        <f t="shared" si="2089"/>
        <v>288702</v>
      </c>
      <c r="L2412" s="179">
        <f t="shared" si="2089"/>
        <v>309442</v>
      </c>
      <c r="M2412" s="179">
        <f t="shared" si="2089"/>
        <v>301314</v>
      </c>
      <c r="N2412" s="179">
        <f t="shared" si="2089"/>
        <v>360242</v>
      </c>
      <c r="O2412" s="179">
        <f t="shared" si="2089"/>
        <v>582579</v>
      </c>
      <c r="P2412" s="209">
        <v>2025</v>
      </c>
      <c r="Q2412" s="61">
        <f t="shared" si="2071"/>
        <v>424.78399999999999</v>
      </c>
      <c r="R2412" s="61">
        <f t="shared" si="2071"/>
        <v>355.19799999999998</v>
      </c>
      <c r="S2412" s="61">
        <f t="shared" si="2071"/>
        <v>314.14299999999997</v>
      </c>
      <c r="T2412" s="61">
        <f t="shared" si="2070"/>
        <v>321.14400000000001</v>
      </c>
      <c r="U2412" s="61">
        <f t="shared" si="2070"/>
        <v>327.58699999999999</v>
      </c>
      <c r="V2412" s="61">
        <f t="shared" si="2070"/>
        <v>306.59800000000001</v>
      </c>
      <c r="W2412" s="61">
        <f t="shared" si="2070"/>
        <v>286.84899999999999</v>
      </c>
      <c r="X2412" s="61">
        <f t="shared" si="2070"/>
        <v>288.702</v>
      </c>
      <c r="Y2412" s="61">
        <f t="shared" si="2070"/>
        <v>309.44200000000001</v>
      </c>
      <c r="Z2412" s="61">
        <f t="shared" si="2070"/>
        <v>301.31400000000002</v>
      </c>
      <c r="AA2412" s="61">
        <f t="shared" si="2070"/>
        <v>360.24200000000002</v>
      </c>
      <c r="AB2412" s="61">
        <f t="shared" si="2070"/>
        <v>582.57899999999995</v>
      </c>
    </row>
    <row r="2413" spans="1:28" ht="33" hidden="1" customHeight="1" thickBot="1" x14ac:dyDescent="0.3">
      <c r="A2413" s="202" t="s">
        <v>13</v>
      </c>
      <c r="B2413" s="344" t="s">
        <v>292</v>
      </c>
      <c r="C2413" s="345"/>
      <c r="D2413" s="180">
        <f>D2411-D2412</f>
        <v>357974</v>
      </c>
      <c r="E2413" s="180">
        <f t="shared" ref="E2413:O2413" si="2090">E2411-E2412</f>
        <v>375616</v>
      </c>
      <c r="F2413" s="180">
        <f t="shared" si="2090"/>
        <v>354867</v>
      </c>
      <c r="G2413" s="180">
        <f t="shared" si="2090"/>
        <v>351536</v>
      </c>
      <c r="H2413" s="180">
        <f t="shared" si="2090"/>
        <v>231785</v>
      </c>
      <c r="I2413" s="180">
        <f t="shared" si="2090"/>
        <v>108188</v>
      </c>
      <c r="J2413" s="180">
        <f t="shared" si="2090"/>
        <v>117775</v>
      </c>
      <c r="K2413" s="180">
        <f t="shared" si="2090"/>
        <v>127002</v>
      </c>
      <c r="L2413" s="180">
        <f t="shared" si="2090"/>
        <v>131782</v>
      </c>
      <c r="M2413" s="180">
        <f t="shared" si="2090"/>
        <v>263286</v>
      </c>
      <c r="N2413" s="180">
        <f t="shared" si="2090"/>
        <v>374040</v>
      </c>
      <c r="O2413" s="180">
        <f t="shared" si="2090"/>
        <v>105699</v>
      </c>
      <c r="P2413" s="209">
        <v>2025</v>
      </c>
      <c r="Q2413" s="61">
        <f t="shared" si="2071"/>
        <v>357.97399999999999</v>
      </c>
      <c r="R2413" s="61">
        <f t="shared" si="2071"/>
        <v>375.61599999999999</v>
      </c>
      <c r="S2413" s="61">
        <f t="shared" si="2071"/>
        <v>354.86700000000002</v>
      </c>
      <c r="T2413" s="61">
        <f t="shared" si="2070"/>
        <v>351.536</v>
      </c>
      <c r="U2413" s="61">
        <f t="shared" si="2070"/>
        <v>231.785</v>
      </c>
      <c r="V2413" s="61">
        <f t="shared" si="2070"/>
        <v>108.188</v>
      </c>
      <c r="W2413" s="61">
        <f t="shared" si="2070"/>
        <v>117.77500000000001</v>
      </c>
      <c r="X2413" s="61">
        <f t="shared" si="2070"/>
        <v>127.002</v>
      </c>
      <c r="Y2413" s="61">
        <f t="shared" si="2070"/>
        <v>131.78200000000001</v>
      </c>
      <c r="Z2413" s="61">
        <f t="shared" si="2070"/>
        <v>263.286</v>
      </c>
      <c r="AA2413" s="61">
        <f t="shared" si="2070"/>
        <v>374.04</v>
      </c>
      <c r="AB2413" s="61">
        <f t="shared" si="2070"/>
        <v>105.699</v>
      </c>
    </row>
    <row r="2414" spans="1:28" ht="36" hidden="1" customHeight="1" thickBot="1" x14ac:dyDescent="0.3">
      <c r="A2414" s="202" t="s">
        <v>14</v>
      </c>
      <c r="B2414" s="344" t="s">
        <v>27</v>
      </c>
      <c r="C2414" s="345"/>
      <c r="D2414" s="181">
        <f>D2413/D2411</f>
        <v>0.45732397497055283</v>
      </c>
      <c r="E2414" s="181">
        <f t="shared" ref="E2414:O2414" si="2091">E2413/E2411</f>
        <v>0.51396935471953187</v>
      </c>
      <c r="F2414" s="181">
        <f t="shared" si="2091"/>
        <v>0.53043601739884305</v>
      </c>
      <c r="G2414" s="181">
        <f t="shared" si="2091"/>
        <v>0.52259023607064281</v>
      </c>
      <c r="H2414" s="181">
        <f t="shared" si="2091"/>
        <v>0.41436646811066696</v>
      </c>
      <c r="I2414" s="181">
        <f t="shared" si="2091"/>
        <v>0.26082847540659521</v>
      </c>
      <c r="J2414" s="181">
        <f t="shared" si="2091"/>
        <v>0.29107269959270832</v>
      </c>
      <c r="K2414" s="181">
        <f t="shared" si="2091"/>
        <v>0.30551065180994169</v>
      </c>
      <c r="L2414" s="181">
        <f t="shared" si="2091"/>
        <v>0.29867368955451201</v>
      </c>
      <c r="M2414" s="181">
        <f t="shared" si="2091"/>
        <v>0.46632306057385758</v>
      </c>
      <c r="N2414" s="181">
        <f t="shared" si="2091"/>
        <v>0.50939557281807257</v>
      </c>
      <c r="O2414" s="181">
        <f t="shared" si="2091"/>
        <v>0.15357021436105758</v>
      </c>
      <c r="P2414" s="209">
        <v>2025</v>
      </c>
      <c r="Q2414" s="61">
        <f t="shared" si="2071"/>
        <v>4.5732397497055284E-4</v>
      </c>
      <c r="R2414" s="61">
        <f t="shared" si="2071"/>
        <v>5.1396935471953182E-4</v>
      </c>
      <c r="S2414" s="61">
        <f t="shared" si="2071"/>
        <v>5.3043601739884302E-4</v>
      </c>
      <c r="T2414" s="61">
        <f t="shared" si="2070"/>
        <v>5.2259023607064282E-4</v>
      </c>
      <c r="U2414" s="61">
        <f t="shared" si="2070"/>
        <v>4.1436646811066698E-4</v>
      </c>
      <c r="V2414" s="61">
        <f t="shared" si="2070"/>
        <v>2.6082847540659523E-4</v>
      </c>
      <c r="W2414" s="61">
        <f t="shared" si="2070"/>
        <v>2.9107269959270833E-4</v>
      </c>
      <c r="X2414" s="61">
        <f t="shared" si="2070"/>
        <v>3.0551065180994168E-4</v>
      </c>
      <c r="Y2414" s="61">
        <f t="shared" si="2070"/>
        <v>2.9867368955451202E-4</v>
      </c>
      <c r="Z2414" s="61">
        <f t="shared" si="2070"/>
        <v>4.663230605738576E-4</v>
      </c>
      <c r="AA2414" s="61">
        <f t="shared" si="2070"/>
        <v>5.0939557281807254E-4</v>
      </c>
      <c r="AB2414" s="61">
        <f t="shared" si="2070"/>
        <v>1.5357021436105759E-4</v>
      </c>
    </row>
    <row r="2415" spans="1:28" ht="81.75" hidden="1" customHeight="1" thickBot="1" x14ac:dyDescent="0.3">
      <c r="A2415" s="202" t="s">
        <v>28</v>
      </c>
      <c r="B2415" s="344" t="s">
        <v>29</v>
      </c>
      <c r="C2415" s="345"/>
      <c r="D2415" s="187">
        <f t="shared" ref="D2415:O2415" si="2092">D2316</f>
        <v>4.0385250397883876</v>
      </c>
      <c r="E2415" s="187">
        <f t="shared" si="2092"/>
        <v>4.0385250397883876</v>
      </c>
      <c r="F2415" s="187">
        <f t="shared" si="2092"/>
        <v>4.0385250397883876</v>
      </c>
      <c r="G2415" s="187">
        <f t="shared" si="2092"/>
        <v>4.0385250397883876</v>
      </c>
      <c r="H2415" s="187">
        <f t="shared" si="2092"/>
        <v>4.0385250397883876</v>
      </c>
      <c r="I2415" s="187">
        <f t="shared" si="2092"/>
        <v>4.0385250397883876</v>
      </c>
      <c r="J2415" s="187">
        <f t="shared" si="2092"/>
        <v>4.0385250397883876</v>
      </c>
      <c r="K2415" s="187">
        <f t="shared" si="2092"/>
        <v>4.0385250397883876</v>
      </c>
      <c r="L2415" s="187">
        <f t="shared" si="2092"/>
        <v>4.0385250397883876</v>
      </c>
      <c r="M2415" s="187">
        <f t="shared" si="2092"/>
        <v>4.0385250397883876</v>
      </c>
      <c r="N2415" s="187">
        <f t="shared" si="2092"/>
        <v>4.0385250397883876</v>
      </c>
      <c r="O2415" s="187">
        <f t="shared" si="2092"/>
        <v>4.0385250397883876</v>
      </c>
      <c r="P2415" s="209">
        <v>2025</v>
      </c>
      <c r="Q2415" s="61">
        <f t="shared" si="2071"/>
        <v>4.0385250397883873E-3</v>
      </c>
      <c r="R2415" s="61">
        <f t="shared" si="2071"/>
        <v>4.0385250397883873E-3</v>
      </c>
      <c r="S2415" s="61">
        <f t="shared" si="2071"/>
        <v>4.0385250397883873E-3</v>
      </c>
      <c r="T2415" s="61">
        <f t="shared" si="2070"/>
        <v>4.0385250397883873E-3</v>
      </c>
      <c r="U2415" s="61">
        <f t="shared" si="2070"/>
        <v>4.0385250397883873E-3</v>
      </c>
      <c r="V2415" s="61">
        <f t="shared" si="2070"/>
        <v>4.0385250397883873E-3</v>
      </c>
      <c r="W2415" s="61">
        <f t="shared" si="2070"/>
        <v>4.0385250397883873E-3</v>
      </c>
      <c r="X2415" s="61">
        <f t="shared" si="2070"/>
        <v>4.0385250397883873E-3</v>
      </c>
      <c r="Y2415" s="61">
        <f t="shared" si="2070"/>
        <v>4.0385250397883873E-3</v>
      </c>
      <c r="Z2415" s="61">
        <f t="shared" si="2070"/>
        <v>4.0385250397883873E-3</v>
      </c>
      <c r="AA2415" s="61">
        <f t="shared" si="2070"/>
        <v>4.0385250397883873E-3</v>
      </c>
      <c r="AB2415" s="61">
        <f t="shared" si="2070"/>
        <v>4.0385250397883873E-3</v>
      </c>
    </row>
    <row r="2416" spans="1:28" ht="51" hidden="1" customHeight="1" thickBot="1" x14ac:dyDescent="0.3">
      <c r="A2416" s="202" t="s">
        <v>30</v>
      </c>
      <c r="B2416" s="344" t="s">
        <v>31</v>
      </c>
      <c r="C2416" s="345"/>
      <c r="D2416" s="182">
        <f>D2405</f>
        <v>0.33127791438509979</v>
      </c>
      <c r="E2416" s="182">
        <f t="shared" ref="E2416:O2416" si="2093">E2405</f>
        <v>0.38792329413407889</v>
      </c>
      <c r="F2416" s="182">
        <f t="shared" si="2093"/>
        <v>0.40438995681339007</v>
      </c>
      <c r="G2416" s="182">
        <f t="shared" si="2093"/>
        <v>0.39654417548518983</v>
      </c>
      <c r="H2416" s="182">
        <f t="shared" si="2093"/>
        <v>0.28832040752521393</v>
      </c>
      <c r="I2416" s="182">
        <f t="shared" si="2093"/>
        <v>0.1347824148211422</v>
      </c>
      <c r="J2416" s="182">
        <f t="shared" si="2093"/>
        <v>0.16502663900725531</v>
      </c>
      <c r="K2416" s="182">
        <f t="shared" si="2093"/>
        <v>0.17946459122448868</v>
      </c>
      <c r="L2416" s="182">
        <f t="shared" si="2093"/>
        <v>0.172627628969059</v>
      </c>
      <c r="M2416" s="182">
        <f t="shared" si="2093"/>
        <v>0.34027699998840455</v>
      </c>
      <c r="N2416" s="182">
        <f t="shared" si="2093"/>
        <v>0.38334951223261959</v>
      </c>
      <c r="O2416" s="182">
        <f t="shared" si="2093"/>
        <v>2.7524153775604576E-2</v>
      </c>
      <c r="P2416" s="209">
        <v>2025</v>
      </c>
      <c r="Q2416" s="61">
        <f t="shared" si="2071"/>
        <v>3.312779143850998E-4</v>
      </c>
      <c r="R2416" s="61">
        <f t="shared" si="2071"/>
        <v>3.8792329413407889E-4</v>
      </c>
      <c r="S2416" s="61">
        <f t="shared" si="2071"/>
        <v>4.0438995681339008E-4</v>
      </c>
      <c r="T2416" s="61">
        <f t="shared" si="2070"/>
        <v>3.9654417548518983E-4</v>
      </c>
      <c r="U2416" s="61">
        <f t="shared" si="2070"/>
        <v>2.8832040752521394E-4</v>
      </c>
      <c r="V2416" s="61">
        <f t="shared" si="2070"/>
        <v>1.3478241482114221E-4</v>
      </c>
      <c r="W2416" s="61">
        <f t="shared" si="2070"/>
        <v>1.6502663900725531E-4</v>
      </c>
      <c r="X2416" s="61">
        <f t="shared" si="2070"/>
        <v>1.7946459122448869E-4</v>
      </c>
      <c r="Y2416" s="61">
        <f t="shared" si="2070"/>
        <v>1.72627628969059E-4</v>
      </c>
      <c r="Z2416" s="61">
        <f t="shared" si="2070"/>
        <v>3.4027699998840456E-4</v>
      </c>
      <c r="AA2416" s="61">
        <f t="shared" si="2070"/>
        <v>3.8334951223261961E-4</v>
      </c>
      <c r="AB2416" s="61">
        <f t="shared" si="2070"/>
        <v>2.7524153775604578E-5</v>
      </c>
    </row>
    <row r="2417" spans="1:28" ht="83.25" customHeight="1" thickBot="1" x14ac:dyDescent="0.3">
      <c r="A2417" s="202" t="s">
        <v>32</v>
      </c>
      <c r="B2417" s="344" t="s">
        <v>33</v>
      </c>
      <c r="C2417" s="345"/>
      <c r="D2417" s="183">
        <f>ROUND(D2416*D2411,0)</f>
        <v>259310</v>
      </c>
      <c r="E2417" s="183">
        <f t="shared" ref="E2417:F2417" si="2094">ROUND(E2416*E2411,0)</f>
        <v>283500</v>
      </c>
      <c r="F2417" s="183">
        <f t="shared" si="2094"/>
        <v>270541</v>
      </c>
      <c r="G2417" s="183">
        <f>ROUND(G2416*G2411,0)</f>
        <v>266747</v>
      </c>
      <c r="H2417" s="183">
        <f t="shared" ref="H2417:O2417" si="2095">ROUND(H2416*H2411,0)</f>
        <v>161278</v>
      </c>
      <c r="I2417" s="183">
        <f t="shared" si="2095"/>
        <v>55906</v>
      </c>
      <c r="J2417" s="183">
        <f t="shared" si="2095"/>
        <v>66774</v>
      </c>
      <c r="K2417" s="183">
        <f t="shared" si="2095"/>
        <v>74604</v>
      </c>
      <c r="L2417" s="183">
        <f t="shared" si="2095"/>
        <v>76167</v>
      </c>
      <c r="M2417" s="183">
        <f t="shared" si="2095"/>
        <v>192120</v>
      </c>
      <c r="N2417" s="183">
        <f t="shared" si="2095"/>
        <v>281487</v>
      </c>
      <c r="O2417" s="183">
        <f t="shared" si="2095"/>
        <v>18944</v>
      </c>
      <c r="P2417" s="209">
        <v>2025</v>
      </c>
      <c r="Q2417" s="61">
        <f t="shared" si="2071"/>
        <v>259.31</v>
      </c>
      <c r="R2417" s="61">
        <f t="shared" si="2071"/>
        <v>283.5</v>
      </c>
      <c r="S2417" s="61">
        <f t="shared" si="2071"/>
        <v>270.541</v>
      </c>
      <c r="T2417" s="61">
        <f t="shared" si="2070"/>
        <v>266.74700000000001</v>
      </c>
      <c r="U2417" s="61">
        <f t="shared" si="2070"/>
        <v>161.27799999999999</v>
      </c>
      <c r="V2417" s="61">
        <f t="shared" si="2070"/>
        <v>55.905999999999999</v>
      </c>
      <c r="W2417" s="61">
        <f t="shared" si="2070"/>
        <v>66.774000000000001</v>
      </c>
      <c r="X2417" s="61">
        <f t="shared" si="2070"/>
        <v>74.603999999999999</v>
      </c>
      <c r="Y2417" s="61">
        <f t="shared" si="2070"/>
        <v>76.167000000000002</v>
      </c>
      <c r="Z2417" s="61">
        <f t="shared" si="2070"/>
        <v>192.12</v>
      </c>
      <c r="AA2417" s="61">
        <f t="shared" si="2070"/>
        <v>281.48700000000002</v>
      </c>
      <c r="AB2417" s="61">
        <f t="shared" si="2070"/>
        <v>18.943999999999999</v>
      </c>
    </row>
    <row r="2418" spans="1:28" ht="53.25" hidden="1" customHeight="1" thickBot="1" x14ac:dyDescent="0.3">
      <c r="A2418" s="202" t="s">
        <v>34</v>
      </c>
      <c r="B2418" s="344" t="s">
        <v>35</v>
      </c>
      <c r="C2418" s="345"/>
      <c r="D2418" s="184">
        <f>D2415*D2417</f>
        <v>1047229.9280675268</v>
      </c>
      <c r="E2418" s="185">
        <f t="shared" ref="E2418:O2418" si="2096">E2415*E2417</f>
        <v>1144921.8487800078</v>
      </c>
      <c r="F2418" s="185">
        <f t="shared" si="2096"/>
        <v>1092586.6027893901</v>
      </c>
      <c r="G2418" s="185">
        <f t="shared" si="2096"/>
        <v>1077264.4387884331</v>
      </c>
      <c r="H2418" s="185">
        <f t="shared" si="2096"/>
        <v>651325.24136699154</v>
      </c>
      <c r="I2418" s="185">
        <f t="shared" si="2096"/>
        <v>225777.7808744096</v>
      </c>
      <c r="J2418" s="185">
        <f t="shared" si="2096"/>
        <v>269668.47100682982</v>
      </c>
      <c r="K2418" s="185">
        <f t="shared" si="2096"/>
        <v>301290.12206837285</v>
      </c>
      <c r="L2418" s="185">
        <f t="shared" si="2096"/>
        <v>307602.33670556213</v>
      </c>
      <c r="M2418" s="185">
        <f t="shared" si="2096"/>
        <v>775881.430644145</v>
      </c>
      <c r="N2418" s="185">
        <f t="shared" si="2096"/>
        <v>1136792.2978749138</v>
      </c>
      <c r="O2418" s="186">
        <f t="shared" si="2096"/>
        <v>76505.818353751209</v>
      </c>
      <c r="P2418" s="209">
        <v>2025</v>
      </c>
      <c r="Q2418" s="61">
        <f t="shared" si="2071"/>
        <v>1047.2299280675268</v>
      </c>
      <c r="R2418" s="61">
        <f t="shared" si="2071"/>
        <v>1144.9218487800078</v>
      </c>
      <c r="S2418" s="61">
        <f t="shared" si="2071"/>
        <v>1092.5866027893901</v>
      </c>
      <c r="T2418" s="61">
        <f t="shared" si="2070"/>
        <v>1077.2644387884332</v>
      </c>
      <c r="U2418" s="61">
        <f t="shared" si="2070"/>
        <v>651.32524136699158</v>
      </c>
      <c r="V2418" s="61">
        <f t="shared" si="2070"/>
        <v>225.77778087440959</v>
      </c>
      <c r="W2418" s="61">
        <f t="shared" si="2070"/>
        <v>269.6684710068298</v>
      </c>
      <c r="X2418" s="61">
        <f t="shared" si="2070"/>
        <v>301.29012206837285</v>
      </c>
      <c r="Y2418" s="61">
        <f t="shared" si="2070"/>
        <v>307.60233670556215</v>
      </c>
      <c r="Z2418" s="61">
        <f t="shared" si="2070"/>
        <v>775.88143064414498</v>
      </c>
      <c r="AA2418" s="61">
        <f t="shared" si="2070"/>
        <v>1136.7922978749139</v>
      </c>
      <c r="AB2418" s="61">
        <f t="shared" si="2070"/>
        <v>76.505818353751209</v>
      </c>
    </row>
    <row r="2419" spans="1:28" ht="48.75" hidden="1" customHeight="1" thickBot="1" x14ac:dyDescent="0.3">
      <c r="A2419" s="202" t="s">
        <v>36</v>
      </c>
      <c r="B2419" s="344" t="s">
        <v>37</v>
      </c>
      <c r="C2419" s="345"/>
      <c r="D2419" s="184">
        <f>ROUND(D2418*0.9,2)</f>
        <v>942506.94</v>
      </c>
      <c r="E2419" s="185">
        <f t="shared" ref="E2419:O2419" si="2097">ROUND(E2418*0.9,2)</f>
        <v>1030429.66</v>
      </c>
      <c r="F2419" s="185">
        <f t="shared" si="2097"/>
        <v>983327.94</v>
      </c>
      <c r="G2419" s="185">
        <f t="shared" si="2097"/>
        <v>969537.99</v>
      </c>
      <c r="H2419" s="185">
        <f t="shared" si="2097"/>
        <v>586192.72</v>
      </c>
      <c r="I2419" s="185">
        <f t="shared" si="2097"/>
        <v>203200</v>
      </c>
      <c r="J2419" s="185">
        <f t="shared" si="2097"/>
        <v>242701.62</v>
      </c>
      <c r="K2419" s="185">
        <f t="shared" si="2097"/>
        <v>271161.11</v>
      </c>
      <c r="L2419" s="185">
        <f t="shared" si="2097"/>
        <v>276842.09999999998</v>
      </c>
      <c r="M2419" s="185">
        <f t="shared" si="2097"/>
        <v>698293.29</v>
      </c>
      <c r="N2419" s="185">
        <f t="shared" si="2097"/>
        <v>1023113.07</v>
      </c>
      <c r="O2419" s="186">
        <f t="shared" si="2097"/>
        <v>68855.240000000005</v>
      </c>
      <c r="P2419" s="209">
        <v>2025</v>
      </c>
      <c r="Q2419" s="61">
        <f t="shared" si="2071"/>
        <v>942.50693999999999</v>
      </c>
      <c r="R2419" s="61">
        <f t="shared" si="2071"/>
        <v>1030.42966</v>
      </c>
      <c r="S2419" s="61">
        <f t="shared" si="2071"/>
        <v>983.3279399999999</v>
      </c>
      <c r="T2419" s="61">
        <f t="shared" si="2070"/>
        <v>969.53799000000004</v>
      </c>
      <c r="U2419" s="61">
        <f t="shared" si="2070"/>
        <v>586.19272000000001</v>
      </c>
      <c r="V2419" s="61">
        <f t="shared" si="2070"/>
        <v>203.2</v>
      </c>
      <c r="W2419" s="61">
        <f t="shared" si="2070"/>
        <v>242.70161999999999</v>
      </c>
      <c r="X2419" s="61">
        <f t="shared" si="2070"/>
        <v>271.16111000000001</v>
      </c>
      <c r="Y2419" s="61">
        <f t="shared" si="2070"/>
        <v>276.84209999999996</v>
      </c>
      <c r="Z2419" s="61">
        <f t="shared" si="2070"/>
        <v>698.29329000000007</v>
      </c>
      <c r="AA2419" s="61">
        <f t="shared" si="2070"/>
        <v>1023.11307</v>
      </c>
      <c r="AB2419" s="61">
        <f t="shared" si="2070"/>
        <v>68.855240000000009</v>
      </c>
    </row>
    <row r="2420" spans="1:28" ht="21" hidden="1" customHeight="1" thickBot="1" x14ac:dyDescent="0.3">
      <c r="A2420" s="346" t="str">
        <f>A2409</f>
        <v>Объект 25:</v>
      </c>
      <c r="B2420" s="347"/>
      <c r="C2420" s="43"/>
      <c r="D2420" s="348" t="str">
        <f>D2409</f>
        <v>Яч.№1 Двуречки</v>
      </c>
      <c r="E2420" s="349"/>
      <c r="F2420" s="349"/>
      <c r="G2420" s="349"/>
      <c r="H2420" s="349"/>
      <c r="I2420" s="349"/>
      <c r="J2420" s="349"/>
      <c r="K2420" s="349"/>
      <c r="L2420" s="349"/>
      <c r="M2420" s="349"/>
      <c r="N2420" s="349"/>
      <c r="O2420" s="350"/>
      <c r="P2420" s="207">
        <v>2026</v>
      </c>
      <c r="Q2420" s="61" t="e">
        <f t="shared" si="2071"/>
        <v>#VALUE!</v>
      </c>
      <c r="R2420" s="61">
        <f t="shared" si="2071"/>
        <v>0</v>
      </c>
      <c r="S2420" s="61">
        <f t="shared" si="2071"/>
        <v>0</v>
      </c>
      <c r="T2420" s="61">
        <f t="shared" si="2070"/>
        <v>0</v>
      </c>
      <c r="U2420" s="61">
        <f t="shared" si="2070"/>
        <v>0</v>
      </c>
      <c r="V2420" s="61">
        <f t="shared" si="2070"/>
        <v>0</v>
      </c>
      <c r="W2420" s="61">
        <f t="shared" ref="W2420:AB2462" si="2098">J2420/1000</f>
        <v>0</v>
      </c>
      <c r="X2420" s="61">
        <f t="shared" si="2098"/>
        <v>0</v>
      </c>
      <c r="Y2420" s="61">
        <f t="shared" si="2098"/>
        <v>0</v>
      </c>
      <c r="Z2420" s="61">
        <f t="shared" si="2098"/>
        <v>0</v>
      </c>
      <c r="AA2420" s="61">
        <f t="shared" si="2098"/>
        <v>0</v>
      </c>
      <c r="AB2420" s="61">
        <f t="shared" si="2098"/>
        <v>0</v>
      </c>
    </row>
    <row r="2421" spans="1:28" ht="16.5" hidden="1" thickBot="1" x14ac:dyDescent="0.3">
      <c r="A2421" s="351" t="s">
        <v>297</v>
      </c>
      <c r="B2421" s="352"/>
      <c r="C2421" s="352"/>
      <c r="D2421" s="352"/>
      <c r="E2421" s="352"/>
      <c r="F2421" s="352"/>
      <c r="G2421" s="352"/>
      <c r="H2421" s="352"/>
      <c r="I2421" s="352"/>
      <c r="J2421" s="352"/>
      <c r="K2421" s="352"/>
      <c r="L2421" s="352"/>
      <c r="M2421" s="352"/>
      <c r="N2421" s="352"/>
      <c r="O2421" s="352"/>
      <c r="P2421" s="207">
        <v>2026</v>
      </c>
      <c r="Q2421" s="61">
        <f t="shared" si="2071"/>
        <v>0</v>
      </c>
      <c r="R2421" s="61">
        <f t="shared" si="2071"/>
        <v>0</v>
      </c>
      <c r="S2421" s="61">
        <f t="shared" si="2071"/>
        <v>0</v>
      </c>
      <c r="T2421" s="61">
        <f t="shared" si="2071"/>
        <v>0</v>
      </c>
      <c r="U2421" s="61">
        <f t="shared" si="2071"/>
        <v>0</v>
      </c>
      <c r="V2421" s="61">
        <f t="shared" si="2071"/>
        <v>0</v>
      </c>
      <c r="W2421" s="61">
        <f t="shared" si="2098"/>
        <v>0</v>
      </c>
      <c r="X2421" s="61">
        <f t="shared" si="2098"/>
        <v>0</v>
      </c>
      <c r="Y2421" s="61">
        <f t="shared" si="2098"/>
        <v>0</v>
      </c>
      <c r="Z2421" s="61">
        <f t="shared" si="2098"/>
        <v>0</v>
      </c>
      <c r="AA2421" s="61">
        <f t="shared" si="2098"/>
        <v>0</v>
      </c>
      <c r="AB2421" s="61">
        <f t="shared" si="2098"/>
        <v>0</v>
      </c>
    </row>
    <row r="2422" spans="1:28" s="41" customFormat="1" ht="29.25" hidden="1" customHeight="1" thickBot="1" x14ac:dyDescent="0.3">
      <c r="A2422" s="202" t="s">
        <v>11</v>
      </c>
      <c r="B2422" s="344" t="s">
        <v>293</v>
      </c>
      <c r="C2422" s="345"/>
      <c r="D2422" s="179">
        <f>D2411</f>
        <v>782758</v>
      </c>
      <c r="E2422" s="179">
        <f t="shared" ref="E2422:O2423" si="2099">E2411</f>
        <v>730814</v>
      </c>
      <c r="F2422" s="179">
        <f t="shared" si="2099"/>
        <v>669010</v>
      </c>
      <c r="G2422" s="179">
        <f t="shared" si="2099"/>
        <v>672680</v>
      </c>
      <c r="H2422" s="179">
        <f t="shared" si="2099"/>
        <v>559372</v>
      </c>
      <c r="I2422" s="179">
        <f t="shared" si="2099"/>
        <v>414786</v>
      </c>
      <c r="J2422" s="179">
        <f t="shared" si="2099"/>
        <v>404624</v>
      </c>
      <c r="K2422" s="179">
        <f t="shared" si="2099"/>
        <v>415704</v>
      </c>
      <c r="L2422" s="179">
        <f t="shared" si="2099"/>
        <v>441224</v>
      </c>
      <c r="M2422" s="179">
        <f t="shared" si="2099"/>
        <v>564600</v>
      </c>
      <c r="N2422" s="179">
        <f t="shared" si="2099"/>
        <v>734282</v>
      </c>
      <c r="O2422" s="179">
        <f t="shared" si="2099"/>
        <v>688278</v>
      </c>
      <c r="P2422" s="207">
        <v>2026</v>
      </c>
      <c r="Q2422" s="61">
        <f t="shared" si="2071"/>
        <v>782.75800000000004</v>
      </c>
      <c r="R2422" s="61">
        <f t="shared" si="2071"/>
        <v>730.81399999999996</v>
      </c>
      <c r="S2422" s="61">
        <f t="shared" si="2071"/>
        <v>669.01</v>
      </c>
      <c r="T2422" s="61">
        <f t="shared" si="2071"/>
        <v>672.68</v>
      </c>
      <c r="U2422" s="61">
        <f t="shared" si="2071"/>
        <v>559.37199999999996</v>
      </c>
      <c r="V2422" s="61">
        <f t="shared" si="2071"/>
        <v>414.786</v>
      </c>
      <c r="W2422" s="61">
        <f t="shared" si="2098"/>
        <v>404.62400000000002</v>
      </c>
      <c r="X2422" s="61">
        <f t="shared" si="2098"/>
        <v>415.70400000000001</v>
      </c>
      <c r="Y2422" s="61">
        <f t="shared" si="2098"/>
        <v>441.22399999999999</v>
      </c>
      <c r="Z2422" s="61">
        <f t="shared" si="2098"/>
        <v>564.6</v>
      </c>
      <c r="AA2422" s="61">
        <f t="shared" si="2098"/>
        <v>734.28200000000004</v>
      </c>
      <c r="AB2422" s="61">
        <f t="shared" si="2098"/>
        <v>688.27800000000002</v>
      </c>
    </row>
    <row r="2423" spans="1:28" ht="16.5" hidden="1" thickBot="1" x14ac:dyDescent="0.3">
      <c r="A2423" s="202" t="s">
        <v>12</v>
      </c>
      <c r="B2423" s="353" t="s">
        <v>291</v>
      </c>
      <c r="C2423" s="354"/>
      <c r="D2423" s="179">
        <f>D2412</f>
        <v>424784</v>
      </c>
      <c r="E2423" s="179">
        <f t="shared" si="2099"/>
        <v>355198</v>
      </c>
      <c r="F2423" s="179">
        <f t="shared" si="2099"/>
        <v>314143</v>
      </c>
      <c r="G2423" s="179">
        <f t="shared" si="2099"/>
        <v>321144</v>
      </c>
      <c r="H2423" s="179">
        <f t="shared" si="2099"/>
        <v>327587</v>
      </c>
      <c r="I2423" s="179">
        <f t="shared" si="2099"/>
        <v>306598</v>
      </c>
      <c r="J2423" s="179">
        <f t="shared" si="2099"/>
        <v>286849</v>
      </c>
      <c r="K2423" s="179">
        <f t="shared" si="2099"/>
        <v>288702</v>
      </c>
      <c r="L2423" s="179">
        <f t="shared" si="2099"/>
        <v>309442</v>
      </c>
      <c r="M2423" s="179">
        <f t="shared" si="2099"/>
        <v>301314</v>
      </c>
      <c r="N2423" s="179">
        <f t="shared" si="2099"/>
        <v>360242</v>
      </c>
      <c r="O2423" s="179">
        <f t="shared" si="2099"/>
        <v>582579</v>
      </c>
      <c r="P2423" s="207">
        <v>2026</v>
      </c>
      <c r="Q2423" s="61">
        <f t="shared" si="2071"/>
        <v>424.78399999999999</v>
      </c>
      <c r="R2423" s="61">
        <f t="shared" si="2071"/>
        <v>355.19799999999998</v>
      </c>
      <c r="S2423" s="61">
        <f t="shared" si="2071"/>
        <v>314.14299999999997</v>
      </c>
      <c r="T2423" s="61">
        <f t="shared" si="2071"/>
        <v>321.14400000000001</v>
      </c>
      <c r="U2423" s="61">
        <f t="shared" si="2071"/>
        <v>327.58699999999999</v>
      </c>
      <c r="V2423" s="61">
        <f t="shared" si="2071"/>
        <v>306.59800000000001</v>
      </c>
      <c r="W2423" s="61">
        <f t="shared" si="2098"/>
        <v>286.84899999999999</v>
      </c>
      <c r="X2423" s="61">
        <f t="shared" si="2098"/>
        <v>288.702</v>
      </c>
      <c r="Y2423" s="61">
        <f t="shared" si="2098"/>
        <v>309.44200000000001</v>
      </c>
      <c r="Z2423" s="61">
        <f t="shared" si="2098"/>
        <v>301.31400000000002</v>
      </c>
      <c r="AA2423" s="61">
        <f t="shared" si="2098"/>
        <v>360.24200000000002</v>
      </c>
      <c r="AB2423" s="61">
        <f t="shared" si="2098"/>
        <v>582.57899999999995</v>
      </c>
    </row>
    <row r="2424" spans="1:28" ht="33" hidden="1" customHeight="1" thickBot="1" x14ac:dyDescent="0.3">
      <c r="A2424" s="202" t="s">
        <v>13</v>
      </c>
      <c r="B2424" s="344" t="s">
        <v>292</v>
      </c>
      <c r="C2424" s="345"/>
      <c r="D2424" s="180">
        <f>D2422-D2423</f>
        <v>357974</v>
      </c>
      <c r="E2424" s="180">
        <f t="shared" ref="E2424:O2424" si="2100">E2422-E2423</f>
        <v>375616</v>
      </c>
      <c r="F2424" s="180">
        <f t="shared" si="2100"/>
        <v>354867</v>
      </c>
      <c r="G2424" s="180">
        <f t="shared" si="2100"/>
        <v>351536</v>
      </c>
      <c r="H2424" s="180">
        <f t="shared" si="2100"/>
        <v>231785</v>
      </c>
      <c r="I2424" s="180">
        <f t="shared" si="2100"/>
        <v>108188</v>
      </c>
      <c r="J2424" s="180">
        <f t="shared" si="2100"/>
        <v>117775</v>
      </c>
      <c r="K2424" s="180">
        <f t="shared" si="2100"/>
        <v>127002</v>
      </c>
      <c r="L2424" s="180">
        <f t="shared" si="2100"/>
        <v>131782</v>
      </c>
      <c r="M2424" s="180">
        <f t="shared" si="2100"/>
        <v>263286</v>
      </c>
      <c r="N2424" s="180">
        <f t="shared" si="2100"/>
        <v>374040</v>
      </c>
      <c r="O2424" s="180">
        <f t="shared" si="2100"/>
        <v>105699</v>
      </c>
      <c r="P2424" s="207">
        <v>2026</v>
      </c>
      <c r="Q2424" s="61">
        <f t="shared" si="2071"/>
        <v>357.97399999999999</v>
      </c>
      <c r="R2424" s="61">
        <f t="shared" si="2071"/>
        <v>375.61599999999999</v>
      </c>
      <c r="S2424" s="61">
        <f t="shared" si="2071"/>
        <v>354.86700000000002</v>
      </c>
      <c r="T2424" s="61">
        <f t="shared" si="2071"/>
        <v>351.536</v>
      </c>
      <c r="U2424" s="61">
        <f t="shared" si="2071"/>
        <v>231.785</v>
      </c>
      <c r="V2424" s="61">
        <f t="shared" si="2071"/>
        <v>108.188</v>
      </c>
      <c r="W2424" s="61">
        <f t="shared" si="2098"/>
        <v>117.77500000000001</v>
      </c>
      <c r="X2424" s="61">
        <f t="shared" si="2098"/>
        <v>127.002</v>
      </c>
      <c r="Y2424" s="61">
        <f t="shared" si="2098"/>
        <v>131.78200000000001</v>
      </c>
      <c r="Z2424" s="61">
        <f t="shared" si="2098"/>
        <v>263.286</v>
      </c>
      <c r="AA2424" s="61">
        <f t="shared" si="2098"/>
        <v>374.04</v>
      </c>
      <c r="AB2424" s="61">
        <f t="shared" si="2098"/>
        <v>105.699</v>
      </c>
    </row>
    <row r="2425" spans="1:28" ht="36" hidden="1" customHeight="1" thickBot="1" x14ac:dyDescent="0.3">
      <c r="A2425" s="202" t="s">
        <v>14</v>
      </c>
      <c r="B2425" s="344" t="s">
        <v>27</v>
      </c>
      <c r="C2425" s="345"/>
      <c r="D2425" s="181">
        <f>D2424/D2422</f>
        <v>0.45732397497055283</v>
      </c>
      <c r="E2425" s="181">
        <f t="shared" ref="E2425:O2425" si="2101">E2424/E2422</f>
        <v>0.51396935471953187</v>
      </c>
      <c r="F2425" s="181">
        <f t="shared" si="2101"/>
        <v>0.53043601739884305</v>
      </c>
      <c r="G2425" s="181">
        <f t="shared" si="2101"/>
        <v>0.52259023607064281</v>
      </c>
      <c r="H2425" s="181">
        <f t="shared" si="2101"/>
        <v>0.41436646811066696</v>
      </c>
      <c r="I2425" s="181">
        <f t="shared" si="2101"/>
        <v>0.26082847540659521</v>
      </c>
      <c r="J2425" s="181">
        <f t="shared" si="2101"/>
        <v>0.29107269959270832</v>
      </c>
      <c r="K2425" s="181">
        <f t="shared" si="2101"/>
        <v>0.30551065180994169</v>
      </c>
      <c r="L2425" s="181">
        <f t="shared" si="2101"/>
        <v>0.29867368955451201</v>
      </c>
      <c r="M2425" s="181">
        <f t="shared" si="2101"/>
        <v>0.46632306057385758</v>
      </c>
      <c r="N2425" s="181">
        <f t="shared" si="2101"/>
        <v>0.50939557281807257</v>
      </c>
      <c r="O2425" s="181">
        <f t="shared" si="2101"/>
        <v>0.15357021436105758</v>
      </c>
      <c r="P2425" s="207">
        <v>2026</v>
      </c>
      <c r="Q2425" s="61">
        <f t="shared" si="2071"/>
        <v>4.5732397497055284E-4</v>
      </c>
      <c r="R2425" s="61">
        <f t="shared" si="2071"/>
        <v>5.1396935471953182E-4</v>
      </c>
      <c r="S2425" s="61">
        <f t="shared" si="2071"/>
        <v>5.3043601739884302E-4</v>
      </c>
      <c r="T2425" s="61">
        <f t="shared" si="2071"/>
        <v>5.2259023607064282E-4</v>
      </c>
      <c r="U2425" s="61">
        <f t="shared" si="2071"/>
        <v>4.1436646811066698E-4</v>
      </c>
      <c r="V2425" s="61">
        <f t="shared" si="2071"/>
        <v>2.6082847540659523E-4</v>
      </c>
      <c r="W2425" s="61">
        <f t="shared" si="2098"/>
        <v>2.9107269959270833E-4</v>
      </c>
      <c r="X2425" s="61">
        <f t="shared" si="2098"/>
        <v>3.0551065180994168E-4</v>
      </c>
      <c r="Y2425" s="61">
        <f t="shared" si="2098"/>
        <v>2.9867368955451202E-4</v>
      </c>
      <c r="Z2425" s="61">
        <f t="shared" si="2098"/>
        <v>4.663230605738576E-4</v>
      </c>
      <c r="AA2425" s="61">
        <f t="shared" si="2098"/>
        <v>5.0939557281807254E-4</v>
      </c>
      <c r="AB2425" s="61">
        <f t="shared" si="2098"/>
        <v>1.5357021436105759E-4</v>
      </c>
    </row>
    <row r="2426" spans="1:28" ht="81.75" hidden="1" customHeight="1" thickBot="1" x14ac:dyDescent="0.3">
      <c r="A2426" s="202" t="s">
        <v>28</v>
      </c>
      <c r="B2426" s="344" t="s">
        <v>29</v>
      </c>
      <c r="C2426" s="345"/>
      <c r="D2426" s="187">
        <f t="shared" ref="D2426:N2426" si="2102">D2327</f>
        <v>4.2151862062401122</v>
      </c>
      <c r="E2426" s="187">
        <f t="shared" si="2102"/>
        <v>4.2151862062401122</v>
      </c>
      <c r="F2426" s="187">
        <f t="shared" si="2102"/>
        <v>4.2151862062401122</v>
      </c>
      <c r="G2426" s="187">
        <f t="shared" si="2102"/>
        <v>4.2151862062401122</v>
      </c>
      <c r="H2426" s="187">
        <f t="shared" si="2102"/>
        <v>4.2151862062401122</v>
      </c>
      <c r="I2426" s="187">
        <f t="shared" si="2102"/>
        <v>4.2151862062401122</v>
      </c>
      <c r="J2426" s="187">
        <f t="shared" si="2102"/>
        <v>4.2151862062401122</v>
      </c>
      <c r="K2426" s="187">
        <f t="shared" si="2102"/>
        <v>4.2151862062401122</v>
      </c>
      <c r="L2426" s="187">
        <f t="shared" si="2102"/>
        <v>4.2151862062401122</v>
      </c>
      <c r="M2426" s="187">
        <f t="shared" si="2102"/>
        <v>4.2151862062401122</v>
      </c>
      <c r="N2426" s="187">
        <f t="shared" si="2102"/>
        <v>4.2151862062401122</v>
      </c>
      <c r="O2426" s="44">
        <v>3.7032600000000002</v>
      </c>
      <c r="P2426" s="207">
        <v>2026</v>
      </c>
      <c r="Q2426" s="61">
        <f t="shared" si="2071"/>
        <v>4.2151862062401119E-3</v>
      </c>
      <c r="R2426" s="61">
        <f t="shared" si="2071"/>
        <v>4.2151862062401119E-3</v>
      </c>
      <c r="S2426" s="61">
        <f t="shared" si="2071"/>
        <v>4.2151862062401119E-3</v>
      </c>
      <c r="T2426" s="61">
        <f t="shared" si="2071"/>
        <v>4.2151862062401119E-3</v>
      </c>
      <c r="U2426" s="61">
        <f t="shared" si="2071"/>
        <v>4.2151862062401119E-3</v>
      </c>
      <c r="V2426" s="61">
        <f t="shared" si="2071"/>
        <v>4.2151862062401119E-3</v>
      </c>
      <c r="W2426" s="61">
        <f t="shared" si="2098"/>
        <v>4.2151862062401119E-3</v>
      </c>
      <c r="X2426" s="61">
        <f t="shared" si="2098"/>
        <v>4.2151862062401119E-3</v>
      </c>
      <c r="Y2426" s="61">
        <f t="shared" si="2098"/>
        <v>4.2151862062401119E-3</v>
      </c>
      <c r="Z2426" s="61">
        <f t="shared" si="2098"/>
        <v>4.2151862062401119E-3</v>
      </c>
      <c r="AA2426" s="61">
        <f t="shared" si="2098"/>
        <v>4.2151862062401119E-3</v>
      </c>
      <c r="AB2426" s="61">
        <f t="shared" si="2098"/>
        <v>3.7032600000000003E-3</v>
      </c>
    </row>
    <row r="2427" spans="1:28" ht="51" hidden="1" customHeight="1" thickBot="1" x14ac:dyDescent="0.3">
      <c r="A2427" s="202" t="s">
        <v>30</v>
      </c>
      <c r="B2427" s="344" t="s">
        <v>31</v>
      </c>
      <c r="C2427" s="345"/>
      <c r="D2427" s="182">
        <f>D2416</f>
        <v>0.33127791438509979</v>
      </c>
      <c r="E2427" s="182">
        <f t="shared" ref="E2427:O2427" si="2103">E2416</f>
        <v>0.38792329413407889</v>
      </c>
      <c r="F2427" s="182">
        <f t="shared" si="2103"/>
        <v>0.40438995681339007</v>
      </c>
      <c r="G2427" s="182">
        <f t="shared" si="2103"/>
        <v>0.39654417548518983</v>
      </c>
      <c r="H2427" s="182">
        <f t="shared" si="2103"/>
        <v>0.28832040752521393</v>
      </c>
      <c r="I2427" s="182">
        <f t="shared" si="2103"/>
        <v>0.1347824148211422</v>
      </c>
      <c r="J2427" s="182">
        <f t="shared" si="2103"/>
        <v>0.16502663900725531</v>
      </c>
      <c r="K2427" s="182">
        <f t="shared" si="2103"/>
        <v>0.17946459122448868</v>
      </c>
      <c r="L2427" s="182">
        <f t="shared" si="2103"/>
        <v>0.172627628969059</v>
      </c>
      <c r="M2427" s="182">
        <f t="shared" si="2103"/>
        <v>0.34027699998840455</v>
      </c>
      <c r="N2427" s="182">
        <f t="shared" si="2103"/>
        <v>0.38334951223261959</v>
      </c>
      <c r="O2427" s="182">
        <f t="shared" si="2103"/>
        <v>2.7524153775604576E-2</v>
      </c>
      <c r="P2427" s="207">
        <v>2026</v>
      </c>
      <c r="Q2427" s="61">
        <f t="shared" si="2071"/>
        <v>3.312779143850998E-4</v>
      </c>
      <c r="R2427" s="61">
        <f t="shared" si="2071"/>
        <v>3.8792329413407889E-4</v>
      </c>
      <c r="S2427" s="61">
        <f t="shared" si="2071"/>
        <v>4.0438995681339008E-4</v>
      </c>
      <c r="T2427" s="61">
        <f t="shared" si="2071"/>
        <v>3.9654417548518983E-4</v>
      </c>
      <c r="U2427" s="61">
        <f t="shared" si="2071"/>
        <v>2.8832040752521394E-4</v>
      </c>
      <c r="V2427" s="61">
        <f t="shared" si="2071"/>
        <v>1.3478241482114221E-4</v>
      </c>
      <c r="W2427" s="61">
        <f t="shared" si="2098"/>
        <v>1.6502663900725531E-4</v>
      </c>
      <c r="X2427" s="61">
        <f t="shared" si="2098"/>
        <v>1.7946459122448869E-4</v>
      </c>
      <c r="Y2427" s="61">
        <f t="shared" si="2098"/>
        <v>1.72627628969059E-4</v>
      </c>
      <c r="Z2427" s="61">
        <f t="shared" si="2098"/>
        <v>3.4027699998840456E-4</v>
      </c>
      <c r="AA2427" s="61">
        <f t="shared" si="2098"/>
        <v>3.8334951223261961E-4</v>
      </c>
      <c r="AB2427" s="61">
        <f t="shared" si="2098"/>
        <v>2.7524153775604578E-5</v>
      </c>
    </row>
    <row r="2428" spans="1:28" ht="83.25" hidden="1" customHeight="1" thickBot="1" x14ac:dyDescent="0.3">
      <c r="A2428" s="202" t="s">
        <v>32</v>
      </c>
      <c r="B2428" s="344" t="s">
        <v>33</v>
      </c>
      <c r="C2428" s="345"/>
      <c r="D2428" s="183">
        <f>ROUND(D2427*D2422,0)</f>
        <v>259310</v>
      </c>
      <c r="E2428" s="183">
        <f t="shared" ref="E2428:F2428" si="2104">ROUND(E2427*E2422,0)</f>
        <v>283500</v>
      </c>
      <c r="F2428" s="183">
        <f t="shared" si="2104"/>
        <v>270541</v>
      </c>
      <c r="G2428" s="183">
        <f>ROUND(G2427*G2422,0)</f>
        <v>266747</v>
      </c>
      <c r="H2428" s="183">
        <f t="shared" ref="H2428:O2428" si="2105">ROUND(H2427*H2422,0)</f>
        <v>161278</v>
      </c>
      <c r="I2428" s="183">
        <f t="shared" si="2105"/>
        <v>55906</v>
      </c>
      <c r="J2428" s="183">
        <f t="shared" si="2105"/>
        <v>66774</v>
      </c>
      <c r="K2428" s="183">
        <f t="shared" si="2105"/>
        <v>74604</v>
      </c>
      <c r="L2428" s="183">
        <f t="shared" si="2105"/>
        <v>76167</v>
      </c>
      <c r="M2428" s="183">
        <f t="shared" si="2105"/>
        <v>192120</v>
      </c>
      <c r="N2428" s="183">
        <f t="shared" si="2105"/>
        <v>281487</v>
      </c>
      <c r="O2428" s="183">
        <f t="shared" si="2105"/>
        <v>18944</v>
      </c>
      <c r="P2428" s="207">
        <v>2026</v>
      </c>
      <c r="Q2428" s="61">
        <f t="shared" si="2071"/>
        <v>259.31</v>
      </c>
      <c r="R2428" s="61">
        <f t="shared" si="2071"/>
        <v>283.5</v>
      </c>
      <c r="S2428" s="61">
        <f t="shared" si="2071"/>
        <v>270.541</v>
      </c>
      <c r="T2428" s="61">
        <f t="shared" si="2071"/>
        <v>266.74700000000001</v>
      </c>
      <c r="U2428" s="61">
        <f t="shared" si="2071"/>
        <v>161.27799999999999</v>
      </c>
      <c r="V2428" s="61">
        <f t="shared" si="2071"/>
        <v>55.905999999999999</v>
      </c>
      <c r="W2428" s="61">
        <f t="shared" si="2098"/>
        <v>66.774000000000001</v>
      </c>
      <c r="X2428" s="61">
        <f t="shared" si="2098"/>
        <v>74.603999999999999</v>
      </c>
      <c r="Y2428" s="61">
        <f t="shared" si="2098"/>
        <v>76.167000000000002</v>
      </c>
      <c r="Z2428" s="61">
        <f t="shared" si="2098"/>
        <v>192.12</v>
      </c>
      <c r="AA2428" s="61">
        <f t="shared" si="2098"/>
        <v>281.48700000000002</v>
      </c>
      <c r="AB2428" s="61">
        <f t="shared" si="2098"/>
        <v>18.943999999999999</v>
      </c>
    </row>
    <row r="2429" spans="1:28" ht="53.25" hidden="1" customHeight="1" thickBot="1" x14ac:dyDescent="0.3">
      <c r="A2429" s="202" t="s">
        <v>34</v>
      </c>
      <c r="B2429" s="344" t="s">
        <v>35</v>
      </c>
      <c r="C2429" s="345"/>
      <c r="D2429" s="184">
        <f>D2426*D2428</f>
        <v>1093039.9351401236</v>
      </c>
      <c r="E2429" s="185">
        <f t="shared" ref="E2429:O2429" si="2106">E2426*E2428</f>
        <v>1195005.2894690719</v>
      </c>
      <c r="F2429" s="185">
        <f t="shared" si="2106"/>
        <v>1140380.6914224061</v>
      </c>
      <c r="G2429" s="185">
        <f t="shared" si="2106"/>
        <v>1124388.2749559311</v>
      </c>
      <c r="H2429" s="185">
        <f t="shared" si="2106"/>
        <v>679816.80096999276</v>
      </c>
      <c r="I2429" s="185">
        <f t="shared" si="2106"/>
        <v>235654.2000460597</v>
      </c>
      <c r="J2429" s="185">
        <f t="shared" si="2106"/>
        <v>281464.84373547725</v>
      </c>
      <c r="K2429" s="185">
        <f t="shared" si="2106"/>
        <v>314469.75173033733</v>
      </c>
      <c r="L2429" s="185">
        <f t="shared" si="2106"/>
        <v>321058.08777069062</v>
      </c>
      <c r="M2429" s="185">
        <f t="shared" si="2106"/>
        <v>809821.57394285034</v>
      </c>
      <c r="N2429" s="185">
        <f t="shared" si="2106"/>
        <v>1186520.1196359105</v>
      </c>
      <c r="O2429" s="186">
        <f t="shared" si="2106"/>
        <v>70154.557440000004</v>
      </c>
      <c r="P2429" s="207">
        <v>2026</v>
      </c>
      <c r="Q2429" s="61">
        <f t="shared" si="2071"/>
        <v>1093.0399351401236</v>
      </c>
      <c r="R2429" s="61">
        <f t="shared" si="2071"/>
        <v>1195.0052894690718</v>
      </c>
      <c r="S2429" s="61">
        <f t="shared" si="2071"/>
        <v>1140.380691422406</v>
      </c>
      <c r="T2429" s="61">
        <f t="shared" si="2071"/>
        <v>1124.3882749559311</v>
      </c>
      <c r="U2429" s="61">
        <f t="shared" si="2071"/>
        <v>679.81680096999276</v>
      </c>
      <c r="V2429" s="61">
        <f t="shared" si="2071"/>
        <v>235.65420004605971</v>
      </c>
      <c r="W2429" s="61">
        <f t="shared" si="2098"/>
        <v>281.46484373547725</v>
      </c>
      <c r="X2429" s="61">
        <f t="shared" si="2098"/>
        <v>314.46975173033735</v>
      </c>
      <c r="Y2429" s="61">
        <f t="shared" si="2098"/>
        <v>321.05808777069063</v>
      </c>
      <c r="Z2429" s="61">
        <f t="shared" si="2098"/>
        <v>809.82157394285036</v>
      </c>
      <c r="AA2429" s="61">
        <f t="shared" si="2098"/>
        <v>1186.5201196359105</v>
      </c>
      <c r="AB2429" s="61">
        <f t="shared" si="2098"/>
        <v>70.154557440000005</v>
      </c>
    </row>
    <row r="2430" spans="1:28" ht="48.75" hidden="1" customHeight="1" thickBot="1" x14ac:dyDescent="0.3">
      <c r="A2430" s="202" t="s">
        <v>36</v>
      </c>
      <c r="B2430" s="344" t="s">
        <v>37</v>
      </c>
      <c r="C2430" s="345"/>
      <c r="D2430" s="184">
        <f>ROUND(D2429*0.9,2)</f>
        <v>983735.94</v>
      </c>
      <c r="E2430" s="185">
        <f t="shared" ref="E2430:O2430" si="2107">ROUND(E2429*0.9,2)</f>
        <v>1075504.76</v>
      </c>
      <c r="F2430" s="185">
        <f t="shared" si="2107"/>
        <v>1026342.62</v>
      </c>
      <c r="G2430" s="185">
        <f t="shared" si="2107"/>
        <v>1011949.45</v>
      </c>
      <c r="H2430" s="185">
        <f t="shared" si="2107"/>
        <v>611835.12</v>
      </c>
      <c r="I2430" s="185">
        <f t="shared" si="2107"/>
        <v>212088.78</v>
      </c>
      <c r="J2430" s="185">
        <f t="shared" si="2107"/>
        <v>253318.36</v>
      </c>
      <c r="K2430" s="185">
        <f t="shared" si="2107"/>
        <v>283022.78000000003</v>
      </c>
      <c r="L2430" s="185">
        <f t="shared" si="2107"/>
        <v>288952.28000000003</v>
      </c>
      <c r="M2430" s="185">
        <f t="shared" si="2107"/>
        <v>728839.42</v>
      </c>
      <c r="N2430" s="185">
        <f t="shared" si="2107"/>
        <v>1067868.1100000001</v>
      </c>
      <c r="O2430" s="186">
        <f t="shared" si="2107"/>
        <v>63139.1</v>
      </c>
      <c r="P2430" s="207">
        <v>2026</v>
      </c>
      <c r="Q2430" s="61">
        <f t="shared" si="2071"/>
        <v>983.73593999999991</v>
      </c>
      <c r="R2430" s="61">
        <f t="shared" si="2071"/>
        <v>1075.50476</v>
      </c>
      <c r="S2430" s="61">
        <f t="shared" si="2071"/>
        <v>1026.3426199999999</v>
      </c>
      <c r="T2430" s="61">
        <f t="shared" si="2071"/>
        <v>1011.94945</v>
      </c>
      <c r="U2430" s="61">
        <f t="shared" si="2071"/>
        <v>611.83511999999996</v>
      </c>
      <c r="V2430" s="61">
        <f t="shared" si="2071"/>
        <v>212.08877999999999</v>
      </c>
      <c r="W2430" s="61">
        <f t="shared" si="2098"/>
        <v>253.31835999999998</v>
      </c>
      <c r="X2430" s="61">
        <f t="shared" si="2098"/>
        <v>283.02278000000001</v>
      </c>
      <c r="Y2430" s="61">
        <f t="shared" si="2098"/>
        <v>288.95228000000003</v>
      </c>
      <c r="Z2430" s="61">
        <f t="shared" si="2098"/>
        <v>728.83942000000002</v>
      </c>
      <c r="AA2430" s="61">
        <f t="shared" si="2098"/>
        <v>1067.8681100000001</v>
      </c>
      <c r="AB2430" s="61">
        <f t="shared" si="2098"/>
        <v>63.139099999999999</v>
      </c>
    </row>
    <row r="2431" spans="1:28" ht="21.75" hidden="1" customHeight="1" thickBot="1" x14ac:dyDescent="0.3">
      <c r="A2431" s="346" t="str">
        <f>A2420</f>
        <v>Объект 25:</v>
      </c>
      <c r="B2431" s="347"/>
      <c r="C2431" s="43"/>
      <c r="D2431" s="348" t="str">
        <f>D2420</f>
        <v>Яч.№1 Двуречки</v>
      </c>
      <c r="E2431" s="349"/>
      <c r="F2431" s="349"/>
      <c r="G2431" s="349"/>
      <c r="H2431" s="349"/>
      <c r="I2431" s="349"/>
      <c r="J2431" s="349"/>
      <c r="K2431" s="349"/>
      <c r="L2431" s="349"/>
      <c r="M2431" s="349"/>
      <c r="N2431" s="349"/>
      <c r="O2431" s="350"/>
      <c r="P2431" s="207">
        <v>2027</v>
      </c>
      <c r="Q2431" s="61" t="e">
        <f t="shared" si="2071"/>
        <v>#VALUE!</v>
      </c>
      <c r="R2431" s="61">
        <f t="shared" si="2071"/>
        <v>0</v>
      </c>
      <c r="S2431" s="61">
        <f t="shared" si="2071"/>
        <v>0</v>
      </c>
      <c r="T2431" s="61">
        <f t="shared" si="2071"/>
        <v>0</v>
      </c>
      <c r="U2431" s="61">
        <f t="shared" si="2071"/>
        <v>0</v>
      </c>
      <c r="V2431" s="61">
        <f t="shared" si="2071"/>
        <v>0</v>
      </c>
      <c r="W2431" s="61">
        <f t="shared" si="2098"/>
        <v>0</v>
      </c>
      <c r="X2431" s="61">
        <f t="shared" si="2098"/>
        <v>0</v>
      </c>
      <c r="Y2431" s="61">
        <f t="shared" si="2098"/>
        <v>0</v>
      </c>
      <c r="Z2431" s="61">
        <f t="shared" si="2098"/>
        <v>0</v>
      </c>
      <c r="AA2431" s="61">
        <f t="shared" si="2098"/>
        <v>0</v>
      </c>
      <c r="AB2431" s="61">
        <f t="shared" si="2098"/>
        <v>0</v>
      </c>
    </row>
    <row r="2432" spans="1:28" ht="16.5" hidden="1" thickBot="1" x14ac:dyDescent="0.3">
      <c r="A2432" s="351" t="s">
        <v>298</v>
      </c>
      <c r="B2432" s="352"/>
      <c r="C2432" s="352"/>
      <c r="D2432" s="352"/>
      <c r="E2432" s="352"/>
      <c r="F2432" s="352"/>
      <c r="G2432" s="352"/>
      <c r="H2432" s="352"/>
      <c r="I2432" s="352"/>
      <c r="J2432" s="352"/>
      <c r="K2432" s="352"/>
      <c r="L2432" s="352"/>
      <c r="M2432" s="352"/>
      <c r="N2432" s="352"/>
      <c r="O2432" s="352"/>
      <c r="P2432" s="207">
        <v>2027</v>
      </c>
      <c r="Q2432" s="61">
        <f t="shared" si="2071"/>
        <v>0</v>
      </c>
      <c r="R2432" s="61">
        <f t="shared" si="2071"/>
        <v>0</v>
      </c>
      <c r="S2432" s="61">
        <f t="shared" si="2071"/>
        <v>0</v>
      </c>
      <c r="T2432" s="61">
        <f t="shared" si="2071"/>
        <v>0</v>
      </c>
      <c r="U2432" s="61">
        <f t="shared" si="2071"/>
        <v>0</v>
      </c>
      <c r="V2432" s="61">
        <f t="shared" si="2071"/>
        <v>0</v>
      </c>
      <c r="W2432" s="61">
        <f t="shared" si="2098"/>
        <v>0</v>
      </c>
      <c r="X2432" s="61">
        <f t="shared" si="2098"/>
        <v>0</v>
      </c>
      <c r="Y2432" s="61">
        <f t="shared" si="2098"/>
        <v>0</v>
      </c>
      <c r="Z2432" s="61">
        <f t="shared" si="2098"/>
        <v>0</v>
      </c>
      <c r="AA2432" s="61">
        <f t="shared" si="2098"/>
        <v>0</v>
      </c>
      <c r="AB2432" s="61">
        <f t="shared" si="2098"/>
        <v>0</v>
      </c>
    </row>
    <row r="2433" spans="1:28" s="41" customFormat="1" ht="29.25" hidden="1" customHeight="1" thickBot="1" x14ac:dyDescent="0.3">
      <c r="A2433" s="202" t="s">
        <v>11</v>
      </c>
      <c r="B2433" s="344" t="s">
        <v>293</v>
      </c>
      <c r="C2433" s="345"/>
      <c r="D2433" s="179">
        <f>D2422</f>
        <v>782758</v>
      </c>
      <c r="E2433" s="179">
        <f t="shared" ref="E2433:O2434" si="2108">E2422</f>
        <v>730814</v>
      </c>
      <c r="F2433" s="179">
        <f t="shared" si="2108"/>
        <v>669010</v>
      </c>
      <c r="G2433" s="179">
        <f t="shared" si="2108"/>
        <v>672680</v>
      </c>
      <c r="H2433" s="179">
        <f t="shared" si="2108"/>
        <v>559372</v>
      </c>
      <c r="I2433" s="179">
        <f t="shared" si="2108"/>
        <v>414786</v>
      </c>
      <c r="J2433" s="179">
        <f t="shared" si="2108"/>
        <v>404624</v>
      </c>
      <c r="K2433" s="179">
        <f t="shared" si="2108"/>
        <v>415704</v>
      </c>
      <c r="L2433" s="179">
        <f t="shared" si="2108"/>
        <v>441224</v>
      </c>
      <c r="M2433" s="179">
        <f t="shared" si="2108"/>
        <v>564600</v>
      </c>
      <c r="N2433" s="179">
        <f t="shared" si="2108"/>
        <v>734282</v>
      </c>
      <c r="O2433" s="179">
        <f t="shared" si="2108"/>
        <v>688278</v>
      </c>
      <c r="P2433" s="207">
        <v>2027</v>
      </c>
      <c r="Q2433" s="61">
        <f t="shared" si="2071"/>
        <v>782.75800000000004</v>
      </c>
      <c r="R2433" s="61">
        <f t="shared" si="2071"/>
        <v>730.81399999999996</v>
      </c>
      <c r="S2433" s="61">
        <f t="shared" si="2071"/>
        <v>669.01</v>
      </c>
      <c r="T2433" s="61">
        <f t="shared" si="2071"/>
        <v>672.68</v>
      </c>
      <c r="U2433" s="61">
        <f t="shared" si="2071"/>
        <v>559.37199999999996</v>
      </c>
      <c r="V2433" s="61">
        <f t="shared" si="2071"/>
        <v>414.786</v>
      </c>
      <c r="W2433" s="61">
        <f t="shared" si="2098"/>
        <v>404.62400000000002</v>
      </c>
      <c r="X2433" s="61">
        <f t="shared" si="2098"/>
        <v>415.70400000000001</v>
      </c>
      <c r="Y2433" s="61">
        <f t="shared" si="2098"/>
        <v>441.22399999999999</v>
      </c>
      <c r="Z2433" s="61">
        <f t="shared" si="2098"/>
        <v>564.6</v>
      </c>
      <c r="AA2433" s="61">
        <f t="shared" si="2098"/>
        <v>734.28200000000004</v>
      </c>
      <c r="AB2433" s="61">
        <f t="shared" si="2098"/>
        <v>688.27800000000002</v>
      </c>
    </row>
    <row r="2434" spans="1:28" ht="16.5" hidden="1" thickBot="1" x14ac:dyDescent="0.3">
      <c r="A2434" s="202" t="s">
        <v>12</v>
      </c>
      <c r="B2434" s="353" t="s">
        <v>291</v>
      </c>
      <c r="C2434" s="354"/>
      <c r="D2434" s="179">
        <f>D2423</f>
        <v>424784</v>
      </c>
      <c r="E2434" s="179">
        <f t="shared" si="2108"/>
        <v>355198</v>
      </c>
      <c r="F2434" s="179">
        <f t="shared" si="2108"/>
        <v>314143</v>
      </c>
      <c r="G2434" s="179">
        <f t="shared" si="2108"/>
        <v>321144</v>
      </c>
      <c r="H2434" s="179">
        <f t="shared" si="2108"/>
        <v>327587</v>
      </c>
      <c r="I2434" s="179">
        <f t="shared" si="2108"/>
        <v>306598</v>
      </c>
      <c r="J2434" s="179">
        <f t="shared" si="2108"/>
        <v>286849</v>
      </c>
      <c r="K2434" s="179">
        <f t="shared" si="2108"/>
        <v>288702</v>
      </c>
      <c r="L2434" s="179">
        <f t="shared" si="2108"/>
        <v>309442</v>
      </c>
      <c r="M2434" s="179">
        <f t="shared" si="2108"/>
        <v>301314</v>
      </c>
      <c r="N2434" s="179">
        <f t="shared" si="2108"/>
        <v>360242</v>
      </c>
      <c r="O2434" s="179">
        <f t="shared" si="2108"/>
        <v>582579</v>
      </c>
      <c r="P2434" s="207">
        <v>2027</v>
      </c>
      <c r="Q2434" s="61">
        <f t="shared" si="2071"/>
        <v>424.78399999999999</v>
      </c>
      <c r="R2434" s="61">
        <f t="shared" si="2071"/>
        <v>355.19799999999998</v>
      </c>
      <c r="S2434" s="61">
        <f t="shared" si="2071"/>
        <v>314.14299999999997</v>
      </c>
      <c r="T2434" s="61">
        <f t="shared" si="2071"/>
        <v>321.14400000000001</v>
      </c>
      <c r="U2434" s="61">
        <f t="shared" si="2071"/>
        <v>327.58699999999999</v>
      </c>
      <c r="V2434" s="61">
        <f t="shared" si="2071"/>
        <v>306.59800000000001</v>
      </c>
      <c r="W2434" s="61">
        <f t="shared" si="2098"/>
        <v>286.84899999999999</v>
      </c>
      <c r="X2434" s="61">
        <f t="shared" si="2098"/>
        <v>288.702</v>
      </c>
      <c r="Y2434" s="61">
        <f t="shared" si="2098"/>
        <v>309.44200000000001</v>
      </c>
      <c r="Z2434" s="61">
        <f t="shared" si="2098"/>
        <v>301.31400000000002</v>
      </c>
      <c r="AA2434" s="61">
        <f t="shared" si="2098"/>
        <v>360.24200000000002</v>
      </c>
      <c r="AB2434" s="61">
        <f t="shared" si="2098"/>
        <v>582.57899999999995</v>
      </c>
    </row>
    <row r="2435" spans="1:28" ht="33" hidden="1" customHeight="1" thickBot="1" x14ac:dyDescent="0.3">
      <c r="A2435" s="202" t="s">
        <v>13</v>
      </c>
      <c r="B2435" s="344" t="s">
        <v>292</v>
      </c>
      <c r="C2435" s="345"/>
      <c r="D2435" s="180">
        <f>D2433-D2434</f>
        <v>357974</v>
      </c>
      <c r="E2435" s="180">
        <f t="shared" ref="E2435:O2435" si="2109">E2433-E2434</f>
        <v>375616</v>
      </c>
      <c r="F2435" s="180">
        <f t="shared" si="2109"/>
        <v>354867</v>
      </c>
      <c r="G2435" s="180">
        <f t="shared" si="2109"/>
        <v>351536</v>
      </c>
      <c r="H2435" s="180">
        <f t="shared" si="2109"/>
        <v>231785</v>
      </c>
      <c r="I2435" s="180">
        <f t="shared" si="2109"/>
        <v>108188</v>
      </c>
      <c r="J2435" s="180">
        <f t="shared" si="2109"/>
        <v>117775</v>
      </c>
      <c r="K2435" s="180">
        <f t="shared" si="2109"/>
        <v>127002</v>
      </c>
      <c r="L2435" s="180">
        <f t="shared" si="2109"/>
        <v>131782</v>
      </c>
      <c r="M2435" s="180">
        <f t="shared" si="2109"/>
        <v>263286</v>
      </c>
      <c r="N2435" s="180">
        <f t="shared" si="2109"/>
        <v>374040</v>
      </c>
      <c r="O2435" s="180">
        <f t="shared" si="2109"/>
        <v>105699</v>
      </c>
      <c r="P2435" s="207">
        <v>2027</v>
      </c>
      <c r="Q2435" s="61">
        <f t="shared" si="2071"/>
        <v>357.97399999999999</v>
      </c>
      <c r="R2435" s="61">
        <f t="shared" si="2071"/>
        <v>375.61599999999999</v>
      </c>
      <c r="S2435" s="61">
        <f t="shared" si="2071"/>
        <v>354.86700000000002</v>
      </c>
      <c r="T2435" s="61">
        <f t="shared" si="2071"/>
        <v>351.536</v>
      </c>
      <c r="U2435" s="61">
        <f t="shared" si="2071"/>
        <v>231.785</v>
      </c>
      <c r="V2435" s="61">
        <f t="shared" si="2071"/>
        <v>108.188</v>
      </c>
      <c r="W2435" s="61">
        <f t="shared" si="2098"/>
        <v>117.77500000000001</v>
      </c>
      <c r="X2435" s="61">
        <f t="shared" si="2098"/>
        <v>127.002</v>
      </c>
      <c r="Y2435" s="61">
        <f t="shared" si="2098"/>
        <v>131.78200000000001</v>
      </c>
      <c r="Z2435" s="61">
        <f t="shared" si="2098"/>
        <v>263.286</v>
      </c>
      <c r="AA2435" s="61">
        <f t="shared" si="2098"/>
        <v>374.04</v>
      </c>
      <c r="AB2435" s="61">
        <f t="shared" si="2098"/>
        <v>105.699</v>
      </c>
    </row>
    <row r="2436" spans="1:28" ht="36" hidden="1" customHeight="1" thickBot="1" x14ac:dyDescent="0.3">
      <c r="A2436" s="202" t="s">
        <v>14</v>
      </c>
      <c r="B2436" s="344" t="s">
        <v>27</v>
      </c>
      <c r="C2436" s="345"/>
      <c r="D2436" s="181">
        <f>D2435/D2433</f>
        <v>0.45732397497055283</v>
      </c>
      <c r="E2436" s="181">
        <f t="shared" ref="E2436:O2436" si="2110">E2435/E2433</f>
        <v>0.51396935471953187</v>
      </c>
      <c r="F2436" s="181">
        <f t="shared" si="2110"/>
        <v>0.53043601739884305</v>
      </c>
      <c r="G2436" s="181">
        <f t="shared" si="2110"/>
        <v>0.52259023607064281</v>
      </c>
      <c r="H2436" s="181">
        <f t="shared" si="2110"/>
        <v>0.41436646811066696</v>
      </c>
      <c r="I2436" s="181">
        <f t="shared" si="2110"/>
        <v>0.26082847540659521</v>
      </c>
      <c r="J2436" s="181">
        <f t="shared" si="2110"/>
        <v>0.29107269959270832</v>
      </c>
      <c r="K2436" s="181">
        <f t="shared" si="2110"/>
        <v>0.30551065180994169</v>
      </c>
      <c r="L2436" s="181">
        <f t="shared" si="2110"/>
        <v>0.29867368955451201</v>
      </c>
      <c r="M2436" s="181">
        <f t="shared" si="2110"/>
        <v>0.46632306057385758</v>
      </c>
      <c r="N2436" s="181">
        <f t="shared" si="2110"/>
        <v>0.50939557281807257</v>
      </c>
      <c r="O2436" s="181">
        <f t="shared" si="2110"/>
        <v>0.15357021436105758</v>
      </c>
      <c r="P2436" s="207">
        <v>2027</v>
      </c>
      <c r="Q2436" s="61">
        <f t="shared" si="2071"/>
        <v>4.5732397497055284E-4</v>
      </c>
      <c r="R2436" s="61">
        <f t="shared" si="2071"/>
        <v>5.1396935471953182E-4</v>
      </c>
      <c r="S2436" s="61">
        <f t="shared" si="2071"/>
        <v>5.3043601739884302E-4</v>
      </c>
      <c r="T2436" s="61">
        <f t="shared" si="2071"/>
        <v>5.2259023607064282E-4</v>
      </c>
      <c r="U2436" s="61">
        <f t="shared" si="2071"/>
        <v>4.1436646811066698E-4</v>
      </c>
      <c r="V2436" s="61">
        <f t="shared" si="2071"/>
        <v>2.6082847540659523E-4</v>
      </c>
      <c r="W2436" s="61">
        <f t="shared" si="2098"/>
        <v>2.9107269959270833E-4</v>
      </c>
      <c r="X2436" s="61">
        <f t="shared" si="2098"/>
        <v>3.0551065180994168E-4</v>
      </c>
      <c r="Y2436" s="61">
        <f t="shared" si="2098"/>
        <v>2.9867368955451202E-4</v>
      </c>
      <c r="Z2436" s="61">
        <f t="shared" si="2098"/>
        <v>4.663230605738576E-4</v>
      </c>
      <c r="AA2436" s="61">
        <f t="shared" si="2098"/>
        <v>5.0939557281807254E-4</v>
      </c>
      <c r="AB2436" s="61">
        <f t="shared" si="2098"/>
        <v>1.5357021436105759E-4</v>
      </c>
    </row>
    <row r="2437" spans="1:28" ht="81.75" hidden="1" customHeight="1" thickBot="1" x14ac:dyDescent="0.3">
      <c r="A2437" s="202" t="s">
        <v>28</v>
      </c>
      <c r="B2437" s="344" t="s">
        <v>29</v>
      </c>
      <c r="C2437" s="345"/>
      <c r="D2437" s="187">
        <f t="shared" ref="D2437:O2437" si="2111">D2338</f>
        <v>4.4006543993146767</v>
      </c>
      <c r="E2437" s="187">
        <f t="shared" si="2111"/>
        <v>4.4006543993146767</v>
      </c>
      <c r="F2437" s="187">
        <f t="shared" si="2111"/>
        <v>4.4006543993146767</v>
      </c>
      <c r="G2437" s="187">
        <f t="shared" si="2111"/>
        <v>4.4006543993146767</v>
      </c>
      <c r="H2437" s="187">
        <f t="shared" si="2111"/>
        <v>4.4006543993146767</v>
      </c>
      <c r="I2437" s="187">
        <f t="shared" si="2111"/>
        <v>4.4006543993146767</v>
      </c>
      <c r="J2437" s="187">
        <f t="shared" si="2111"/>
        <v>4.4006543993146767</v>
      </c>
      <c r="K2437" s="187">
        <f t="shared" si="2111"/>
        <v>4.4006543993146767</v>
      </c>
      <c r="L2437" s="187">
        <f t="shared" si="2111"/>
        <v>4.4006543993146767</v>
      </c>
      <c r="M2437" s="187">
        <f t="shared" si="2111"/>
        <v>4.4006543993146767</v>
      </c>
      <c r="N2437" s="187">
        <f t="shared" si="2111"/>
        <v>4.4006543993146767</v>
      </c>
      <c r="O2437" s="187">
        <f t="shared" si="2111"/>
        <v>4.4006543993146767</v>
      </c>
      <c r="P2437" s="207">
        <v>2027</v>
      </c>
      <c r="Q2437" s="61">
        <f t="shared" si="2071"/>
        <v>4.4006543993146763E-3</v>
      </c>
      <c r="R2437" s="61">
        <f t="shared" si="2071"/>
        <v>4.4006543993146763E-3</v>
      </c>
      <c r="S2437" s="61">
        <f t="shared" si="2071"/>
        <v>4.4006543993146763E-3</v>
      </c>
      <c r="T2437" s="61">
        <f t="shared" si="2071"/>
        <v>4.4006543993146763E-3</v>
      </c>
      <c r="U2437" s="61">
        <f t="shared" si="2071"/>
        <v>4.4006543993146763E-3</v>
      </c>
      <c r="V2437" s="61">
        <f t="shared" si="2071"/>
        <v>4.4006543993146763E-3</v>
      </c>
      <c r="W2437" s="61">
        <f t="shared" si="2098"/>
        <v>4.4006543993146763E-3</v>
      </c>
      <c r="X2437" s="61">
        <f t="shared" si="2098"/>
        <v>4.4006543993146763E-3</v>
      </c>
      <c r="Y2437" s="61">
        <f t="shared" si="2098"/>
        <v>4.4006543993146763E-3</v>
      </c>
      <c r="Z2437" s="61">
        <f t="shared" si="2098"/>
        <v>4.4006543993146763E-3</v>
      </c>
      <c r="AA2437" s="61">
        <f t="shared" si="2098"/>
        <v>4.4006543993146763E-3</v>
      </c>
      <c r="AB2437" s="61">
        <f t="shared" si="2098"/>
        <v>4.4006543993146763E-3</v>
      </c>
    </row>
    <row r="2438" spans="1:28" ht="51" hidden="1" customHeight="1" thickBot="1" x14ac:dyDescent="0.3">
      <c r="A2438" s="202" t="s">
        <v>30</v>
      </c>
      <c r="B2438" s="344" t="s">
        <v>31</v>
      </c>
      <c r="C2438" s="345"/>
      <c r="D2438" s="182">
        <f>D2427</f>
        <v>0.33127791438509979</v>
      </c>
      <c r="E2438" s="182">
        <f t="shared" ref="E2438:O2438" si="2112">E2427</f>
        <v>0.38792329413407889</v>
      </c>
      <c r="F2438" s="182">
        <f t="shared" si="2112"/>
        <v>0.40438995681339007</v>
      </c>
      <c r="G2438" s="182">
        <f t="shared" si="2112"/>
        <v>0.39654417548518983</v>
      </c>
      <c r="H2438" s="182">
        <f t="shared" si="2112"/>
        <v>0.28832040752521393</v>
      </c>
      <c r="I2438" s="182">
        <f t="shared" si="2112"/>
        <v>0.1347824148211422</v>
      </c>
      <c r="J2438" s="182">
        <f t="shared" si="2112"/>
        <v>0.16502663900725531</v>
      </c>
      <c r="K2438" s="182">
        <f t="shared" si="2112"/>
        <v>0.17946459122448868</v>
      </c>
      <c r="L2438" s="182">
        <f t="shared" si="2112"/>
        <v>0.172627628969059</v>
      </c>
      <c r="M2438" s="182">
        <f t="shared" si="2112"/>
        <v>0.34027699998840455</v>
      </c>
      <c r="N2438" s="182">
        <f t="shared" si="2112"/>
        <v>0.38334951223261959</v>
      </c>
      <c r="O2438" s="182">
        <f t="shared" si="2112"/>
        <v>2.7524153775604576E-2</v>
      </c>
      <c r="P2438" s="207">
        <v>2027</v>
      </c>
      <c r="Q2438" s="61">
        <f t="shared" si="2071"/>
        <v>3.312779143850998E-4</v>
      </c>
      <c r="R2438" s="61">
        <f t="shared" si="2071"/>
        <v>3.8792329413407889E-4</v>
      </c>
      <c r="S2438" s="61">
        <f t="shared" si="2071"/>
        <v>4.0438995681339008E-4</v>
      </c>
      <c r="T2438" s="61">
        <f t="shared" si="2071"/>
        <v>3.9654417548518983E-4</v>
      </c>
      <c r="U2438" s="61">
        <f t="shared" si="2071"/>
        <v>2.8832040752521394E-4</v>
      </c>
      <c r="V2438" s="61">
        <f t="shared" si="2071"/>
        <v>1.3478241482114221E-4</v>
      </c>
      <c r="W2438" s="61">
        <f t="shared" si="2098"/>
        <v>1.6502663900725531E-4</v>
      </c>
      <c r="X2438" s="61">
        <f t="shared" si="2098"/>
        <v>1.7946459122448869E-4</v>
      </c>
      <c r="Y2438" s="61">
        <f t="shared" si="2098"/>
        <v>1.72627628969059E-4</v>
      </c>
      <c r="Z2438" s="61">
        <f t="shared" si="2098"/>
        <v>3.4027699998840456E-4</v>
      </c>
      <c r="AA2438" s="61">
        <f t="shared" si="2098"/>
        <v>3.8334951223261961E-4</v>
      </c>
      <c r="AB2438" s="61">
        <f t="shared" si="2098"/>
        <v>2.7524153775604578E-5</v>
      </c>
    </row>
    <row r="2439" spans="1:28" ht="83.25" hidden="1" customHeight="1" thickBot="1" x14ac:dyDescent="0.3">
      <c r="A2439" s="202" t="s">
        <v>32</v>
      </c>
      <c r="B2439" s="344" t="s">
        <v>33</v>
      </c>
      <c r="C2439" s="345"/>
      <c r="D2439" s="183">
        <f>ROUND(D2438*D2433,0)</f>
        <v>259310</v>
      </c>
      <c r="E2439" s="183">
        <f t="shared" ref="E2439:F2439" si="2113">ROUND(E2438*E2433,0)</f>
        <v>283500</v>
      </c>
      <c r="F2439" s="183">
        <f t="shared" si="2113"/>
        <v>270541</v>
      </c>
      <c r="G2439" s="183">
        <f>ROUND(G2438*G2433,0)</f>
        <v>266747</v>
      </c>
      <c r="H2439" s="183">
        <f t="shared" ref="H2439:O2439" si="2114">ROUND(H2438*H2433,0)</f>
        <v>161278</v>
      </c>
      <c r="I2439" s="183">
        <f t="shared" si="2114"/>
        <v>55906</v>
      </c>
      <c r="J2439" s="183">
        <f t="shared" si="2114"/>
        <v>66774</v>
      </c>
      <c r="K2439" s="183">
        <f t="shared" si="2114"/>
        <v>74604</v>
      </c>
      <c r="L2439" s="183">
        <f t="shared" si="2114"/>
        <v>76167</v>
      </c>
      <c r="M2439" s="183">
        <f t="shared" si="2114"/>
        <v>192120</v>
      </c>
      <c r="N2439" s="183">
        <f t="shared" si="2114"/>
        <v>281487</v>
      </c>
      <c r="O2439" s="183">
        <f t="shared" si="2114"/>
        <v>18944</v>
      </c>
      <c r="P2439" s="207">
        <v>2027</v>
      </c>
      <c r="Q2439" s="61">
        <f t="shared" si="2071"/>
        <v>259.31</v>
      </c>
      <c r="R2439" s="61">
        <f t="shared" si="2071"/>
        <v>283.5</v>
      </c>
      <c r="S2439" s="61">
        <f t="shared" si="2071"/>
        <v>270.541</v>
      </c>
      <c r="T2439" s="61">
        <f t="shared" si="2071"/>
        <v>266.74700000000001</v>
      </c>
      <c r="U2439" s="61">
        <f t="shared" si="2071"/>
        <v>161.27799999999999</v>
      </c>
      <c r="V2439" s="61">
        <f t="shared" si="2071"/>
        <v>55.905999999999999</v>
      </c>
      <c r="W2439" s="61">
        <f t="shared" si="2098"/>
        <v>66.774000000000001</v>
      </c>
      <c r="X2439" s="61">
        <f t="shared" si="2098"/>
        <v>74.603999999999999</v>
      </c>
      <c r="Y2439" s="61">
        <f t="shared" si="2098"/>
        <v>76.167000000000002</v>
      </c>
      <c r="Z2439" s="61">
        <f t="shared" si="2098"/>
        <v>192.12</v>
      </c>
      <c r="AA2439" s="61">
        <f t="shared" si="2098"/>
        <v>281.48700000000002</v>
      </c>
      <c r="AB2439" s="61">
        <f t="shared" si="2098"/>
        <v>18.943999999999999</v>
      </c>
    </row>
    <row r="2440" spans="1:28" ht="53.25" hidden="1" customHeight="1" thickBot="1" x14ac:dyDescent="0.3">
      <c r="A2440" s="202" t="s">
        <v>34</v>
      </c>
      <c r="B2440" s="344" t="s">
        <v>35</v>
      </c>
      <c r="C2440" s="345"/>
      <c r="D2440" s="184">
        <f>D2437*D2439</f>
        <v>1141133.6922862888</v>
      </c>
      <c r="E2440" s="185">
        <f t="shared" ref="E2440:O2440" si="2115">E2437*E2439</f>
        <v>1247585.5222057109</v>
      </c>
      <c r="F2440" s="185">
        <f t="shared" si="2115"/>
        <v>1190557.4418449919</v>
      </c>
      <c r="G2440" s="185">
        <f t="shared" si="2115"/>
        <v>1173861.359053992</v>
      </c>
      <c r="H2440" s="185">
        <f t="shared" si="2115"/>
        <v>709728.74021267239</v>
      </c>
      <c r="I2440" s="185">
        <f t="shared" si="2115"/>
        <v>246022.98484808631</v>
      </c>
      <c r="J2440" s="185">
        <f t="shared" si="2115"/>
        <v>293849.29685983824</v>
      </c>
      <c r="K2440" s="185">
        <f t="shared" si="2115"/>
        <v>328306.42080647213</v>
      </c>
      <c r="L2440" s="185">
        <f t="shared" si="2115"/>
        <v>335184.64363260096</v>
      </c>
      <c r="M2440" s="185">
        <f t="shared" si="2115"/>
        <v>845453.72319633572</v>
      </c>
      <c r="N2440" s="185">
        <f t="shared" si="2115"/>
        <v>1238727.0048998904</v>
      </c>
      <c r="O2440" s="186">
        <f t="shared" si="2115"/>
        <v>83365.996940617231</v>
      </c>
      <c r="P2440" s="207">
        <v>2027</v>
      </c>
      <c r="Q2440" s="61">
        <f t="shared" si="2071"/>
        <v>1141.1336922862888</v>
      </c>
      <c r="R2440" s="61">
        <f t="shared" si="2071"/>
        <v>1247.585522205711</v>
      </c>
      <c r="S2440" s="61">
        <f t="shared" si="2071"/>
        <v>1190.5574418449919</v>
      </c>
      <c r="T2440" s="61">
        <f t="shared" si="2071"/>
        <v>1173.8613590539919</v>
      </c>
      <c r="U2440" s="61">
        <f t="shared" si="2071"/>
        <v>709.72874021267239</v>
      </c>
      <c r="V2440" s="61">
        <f t="shared" si="2071"/>
        <v>246.02298484808631</v>
      </c>
      <c r="W2440" s="61">
        <f t="shared" si="2098"/>
        <v>293.84929685983826</v>
      </c>
      <c r="X2440" s="61">
        <f t="shared" si="2098"/>
        <v>328.30642080647215</v>
      </c>
      <c r="Y2440" s="61">
        <f t="shared" si="2098"/>
        <v>335.18464363260097</v>
      </c>
      <c r="Z2440" s="61">
        <f t="shared" si="2098"/>
        <v>845.45372319633577</v>
      </c>
      <c r="AA2440" s="61">
        <f t="shared" si="2098"/>
        <v>1238.7270048998903</v>
      </c>
      <c r="AB2440" s="61">
        <f t="shared" si="2098"/>
        <v>83.365996940617237</v>
      </c>
    </row>
    <row r="2441" spans="1:28" ht="48.75" hidden="1" customHeight="1" thickBot="1" x14ac:dyDescent="0.3">
      <c r="A2441" s="202" t="s">
        <v>36</v>
      </c>
      <c r="B2441" s="344" t="s">
        <v>37</v>
      </c>
      <c r="C2441" s="345"/>
      <c r="D2441" s="184">
        <f>ROUND(D2440*0.9,2)</f>
        <v>1027020.32</v>
      </c>
      <c r="E2441" s="185">
        <f t="shared" ref="E2441:O2441" si="2116">ROUND(E2440*0.9,2)</f>
        <v>1122826.97</v>
      </c>
      <c r="F2441" s="185">
        <f t="shared" si="2116"/>
        <v>1071501.7</v>
      </c>
      <c r="G2441" s="185">
        <f t="shared" si="2116"/>
        <v>1056475.22</v>
      </c>
      <c r="H2441" s="185">
        <f t="shared" si="2116"/>
        <v>638755.87</v>
      </c>
      <c r="I2441" s="185">
        <f t="shared" si="2116"/>
        <v>221420.69</v>
      </c>
      <c r="J2441" s="185">
        <f t="shared" si="2116"/>
        <v>264464.37</v>
      </c>
      <c r="K2441" s="185">
        <f t="shared" si="2116"/>
        <v>295475.78000000003</v>
      </c>
      <c r="L2441" s="185">
        <f t="shared" si="2116"/>
        <v>301666.18</v>
      </c>
      <c r="M2441" s="185">
        <f t="shared" si="2116"/>
        <v>760908.35</v>
      </c>
      <c r="N2441" s="185">
        <f t="shared" si="2116"/>
        <v>1114854.3</v>
      </c>
      <c r="O2441" s="186">
        <f t="shared" si="2116"/>
        <v>75029.399999999994</v>
      </c>
      <c r="P2441" s="207">
        <v>2027</v>
      </c>
      <c r="Q2441" s="61">
        <f t="shared" si="2071"/>
        <v>1027.0203199999999</v>
      </c>
      <c r="R2441" s="61">
        <f t="shared" si="2071"/>
        <v>1122.8269700000001</v>
      </c>
      <c r="S2441" s="61">
        <f t="shared" si="2071"/>
        <v>1071.5017</v>
      </c>
      <c r="T2441" s="61">
        <f t="shared" si="2071"/>
        <v>1056.47522</v>
      </c>
      <c r="U2441" s="61">
        <f t="shared" si="2071"/>
        <v>638.75586999999996</v>
      </c>
      <c r="V2441" s="61">
        <f t="shared" si="2071"/>
        <v>221.42069000000001</v>
      </c>
      <c r="W2441" s="61">
        <f t="shared" si="2098"/>
        <v>264.46436999999997</v>
      </c>
      <c r="X2441" s="61">
        <f t="shared" si="2098"/>
        <v>295.47578000000004</v>
      </c>
      <c r="Y2441" s="61">
        <f t="shared" si="2098"/>
        <v>301.66618</v>
      </c>
      <c r="Z2441" s="61">
        <f t="shared" si="2098"/>
        <v>760.90834999999993</v>
      </c>
      <c r="AA2441" s="61">
        <f t="shared" si="2098"/>
        <v>1114.8543</v>
      </c>
      <c r="AB2441" s="61">
        <f t="shared" si="2098"/>
        <v>75.029399999999995</v>
      </c>
    </row>
    <row r="2442" spans="1:28" ht="21.75" hidden="1" customHeight="1" thickBot="1" x14ac:dyDescent="0.3">
      <c r="A2442" s="346" t="str">
        <f>A2431</f>
        <v>Объект 25:</v>
      </c>
      <c r="B2442" s="347"/>
      <c r="C2442" s="43"/>
      <c r="D2442" s="348" t="str">
        <f>D2431</f>
        <v>Яч.№1 Двуречки</v>
      </c>
      <c r="E2442" s="349"/>
      <c r="F2442" s="349"/>
      <c r="G2442" s="349"/>
      <c r="H2442" s="349"/>
      <c r="I2442" s="349"/>
      <c r="J2442" s="349"/>
      <c r="K2442" s="349"/>
      <c r="L2442" s="349"/>
      <c r="M2442" s="349"/>
      <c r="N2442" s="349"/>
      <c r="O2442" s="350"/>
      <c r="P2442" s="207">
        <v>2028</v>
      </c>
      <c r="Q2442" s="61" t="e">
        <f t="shared" ref="Q2442:Y2477" si="2117">D2442/1000</f>
        <v>#VALUE!</v>
      </c>
      <c r="R2442" s="61">
        <f t="shared" si="2117"/>
        <v>0</v>
      </c>
      <c r="S2442" s="61">
        <f t="shared" si="2117"/>
        <v>0</v>
      </c>
      <c r="T2442" s="61">
        <f t="shared" si="2117"/>
        <v>0</v>
      </c>
      <c r="U2442" s="61">
        <f t="shared" si="2117"/>
        <v>0</v>
      </c>
      <c r="V2442" s="61">
        <f t="shared" si="2117"/>
        <v>0</v>
      </c>
      <c r="W2442" s="61">
        <f t="shared" si="2098"/>
        <v>0</v>
      </c>
      <c r="X2442" s="61">
        <f t="shared" si="2098"/>
        <v>0</v>
      </c>
      <c r="Y2442" s="61">
        <f t="shared" si="2098"/>
        <v>0</v>
      </c>
      <c r="Z2442" s="61">
        <f t="shared" si="2098"/>
        <v>0</v>
      </c>
      <c r="AA2442" s="61">
        <f t="shared" si="2098"/>
        <v>0</v>
      </c>
      <c r="AB2442" s="61">
        <f t="shared" si="2098"/>
        <v>0</v>
      </c>
    </row>
    <row r="2443" spans="1:28" ht="16.5" hidden="1" thickBot="1" x14ac:dyDescent="0.3">
      <c r="A2443" s="351" t="s">
        <v>299</v>
      </c>
      <c r="B2443" s="352"/>
      <c r="C2443" s="352"/>
      <c r="D2443" s="352"/>
      <c r="E2443" s="352"/>
      <c r="F2443" s="352"/>
      <c r="G2443" s="352"/>
      <c r="H2443" s="352"/>
      <c r="I2443" s="352"/>
      <c r="J2443" s="352"/>
      <c r="K2443" s="352"/>
      <c r="L2443" s="352"/>
      <c r="M2443" s="352"/>
      <c r="N2443" s="352"/>
      <c r="O2443" s="352"/>
      <c r="P2443" s="207">
        <v>2028</v>
      </c>
      <c r="Q2443" s="61">
        <f t="shared" si="2117"/>
        <v>0</v>
      </c>
      <c r="R2443" s="61">
        <f t="shared" si="2117"/>
        <v>0</v>
      </c>
      <c r="S2443" s="61">
        <f t="shared" si="2117"/>
        <v>0</v>
      </c>
      <c r="T2443" s="61">
        <f t="shared" si="2117"/>
        <v>0</v>
      </c>
      <c r="U2443" s="61">
        <f t="shared" si="2117"/>
        <v>0</v>
      </c>
      <c r="V2443" s="61">
        <f t="shared" si="2117"/>
        <v>0</v>
      </c>
      <c r="W2443" s="61">
        <f t="shared" si="2098"/>
        <v>0</v>
      </c>
      <c r="X2443" s="61">
        <f t="shared" si="2098"/>
        <v>0</v>
      </c>
      <c r="Y2443" s="61">
        <f t="shared" si="2098"/>
        <v>0</v>
      </c>
      <c r="Z2443" s="61">
        <f t="shared" si="2098"/>
        <v>0</v>
      </c>
      <c r="AA2443" s="61">
        <f t="shared" si="2098"/>
        <v>0</v>
      </c>
      <c r="AB2443" s="61">
        <f t="shared" si="2098"/>
        <v>0</v>
      </c>
    </row>
    <row r="2444" spans="1:28" s="41" customFormat="1" ht="29.25" hidden="1" customHeight="1" thickBot="1" x14ac:dyDescent="0.3">
      <c r="A2444" s="202" t="s">
        <v>11</v>
      </c>
      <c r="B2444" s="344" t="s">
        <v>293</v>
      </c>
      <c r="C2444" s="345"/>
      <c r="D2444" s="179">
        <f>D2433</f>
        <v>782758</v>
      </c>
      <c r="E2444" s="179">
        <f t="shared" ref="E2444:O2445" si="2118">E2433</f>
        <v>730814</v>
      </c>
      <c r="F2444" s="179">
        <f t="shared" si="2118"/>
        <v>669010</v>
      </c>
      <c r="G2444" s="179">
        <f t="shared" si="2118"/>
        <v>672680</v>
      </c>
      <c r="H2444" s="179">
        <f t="shared" si="2118"/>
        <v>559372</v>
      </c>
      <c r="I2444" s="179">
        <f t="shared" si="2118"/>
        <v>414786</v>
      </c>
      <c r="J2444" s="179">
        <f t="shared" si="2118"/>
        <v>404624</v>
      </c>
      <c r="K2444" s="179">
        <f t="shared" si="2118"/>
        <v>415704</v>
      </c>
      <c r="L2444" s="179">
        <f t="shared" si="2118"/>
        <v>441224</v>
      </c>
      <c r="M2444" s="179">
        <f t="shared" si="2118"/>
        <v>564600</v>
      </c>
      <c r="N2444" s="179">
        <f t="shared" si="2118"/>
        <v>734282</v>
      </c>
      <c r="O2444" s="179">
        <f t="shared" si="2118"/>
        <v>688278</v>
      </c>
      <c r="P2444" s="207">
        <v>2028</v>
      </c>
      <c r="Q2444" s="61">
        <f t="shared" si="2117"/>
        <v>782.75800000000004</v>
      </c>
      <c r="R2444" s="61">
        <f t="shared" si="2117"/>
        <v>730.81399999999996</v>
      </c>
      <c r="S2444" s="61">
        <f t="shared" si="2117"/>
        <v>669.01</v>
      </c>
      <c r="T2444" s="61">
        <f t="shared" si="2117"/>
        <v>672.68</v>
      </c>
      <c r="U2444" s="61">
        <f t="shared" si="2117"/>
        <v>559.37199999999996</v>
      </c>
      <c r="V2444" s="61">
        <f t="shared" si="2117"/>
        <v>414.786</v>
      </c>
      <c r="W2444" s="61">
        <f t="shared" si="2098"/>
        <v>404.62400000000002</v>
      </c>
      <c r="X2444" s="61">
        <f t="shared" si="2098"/>
        <v>415.70400000000001</v>
      </c>
      <c r="Y2444" s="61">
        <f t="shared" si="2098"/>
        <v>441.22399999999999</v>
      </c>
      <c r="Z2444" s="61">
        <f t="shared" si="2098"/>
        <v>564.6</v>
      </c>
      <c r="AA2444" s="61">
        <f t="shared" si="2098"/>
        <v>734.28200000000004</v>
      </c>
      <c r="AB2444" s="61">
        <f t="shared" si="2098"/>
        <v>688.27800000000002</v>
      </c>
    </row>
    <row r="2445" spans="1:28" ht="16.5" hidden="1" thickBot="1" x14ac:dyDescent="0.3">
      <c r="A2445" s="202" t="s">
        <v>12</v>
      </c>
      <c r="B2445" s="353" t="s">
        <v>291</v>
      </c>
      <c r="C2445" s="354"/>
      <c r="D2445" s="179">
        <f>D2434</f>
        <v>424784</v>
      </c>
      <c r="E2445" s="179">
        <f t="shared" si="2118"/>
        <v>355198</v>
      </c>
      <c r="F2445" s="179">
        <f t="shared" si="2118"/>
        <v>314143</v>
      </c>
      <c r="G2445" s="179">
        <f t="shared" si="2118"/>
        <v>321144</v>
      </c>
      <c r="H2445" s="179">
        <f t="shared" si="2118"/>
        <v>327587</v>
      </c>
      <c r="I2445" s="179">
        <f t="shared" si="2118"/>
        <v>306598</v>
      </c>
      <c r="J2445" s="179">
        <f t="shared" si="2118"/>
        <v>286849</v>
      </c>
      <c r="K2445" s="179">
        <f t="shared" si="2118"/>
        <v>288702</v>
      </c>
      <c r="L2445" s="179">
        <f t="shared" si="2118"/>
        <v>309442</v>
      </c>
      <c r="M2445" s="179">
        <f t="shared" si="2118"/>
        <v>301314</v>
      </c>
      <c r="N2445" s="179">
        <f t="shared" si="2118"/>
        <v>360242</v>
      </c>
      <c r="O2445" s="179">
        <f t="shared" si="2118"/>
        <v>582579</v>
      </c>
      <c r="P2445" s="207">
        <v>2028</v>
      </c>
      <c r="Q2445" s="61">
        <f t="shared" si="2117"/>
        <v>424.78399999999999</v>
      </c>
      <c r="R2445" s="61">
        <f t="shared" si="2117"/>
        <v>355.19799999999998</v>
      </c>
      <c r="S2445" s="61">
        <f t="shared" si="2117"/>
        <v>314.14299999999997</v>
      </c>
      <c r="T2445" s="61">
        <f t="shared" si="2117"/>
        <v>321.14400000000001</v>
      </c>
      <c r="U2445" s="61">
        <f t="shared" si="2117"/>
        <v>327.58699999999999</v>
      </c>
      <c r="V2445" s="61">
        <f t="shared" si="2117"/>
        <v>306.59800000000001</v>
      </c>
      <c r="W2445" s="61">
        <f t="shared" si="2098"/>
        <v>286.84899999999999</v>
      </c>
      <c r="X2445" s="61">
        <f t="shared" si="2098"/>
        <v>288.702</v>
      </c>
      <c r="Y2445" s="61">
        <f t="shared" si="2098"/>
        <v>309.44200000000001</v>
      </c>
      <c r="Z2445" s="61">
        <f t="shared" si="2098"/>
        <v>301.31400000000002</v>
      </c>
      <c r="AA2445" s="61">
        <f t="shared" si="2098"/>
        <v>360.24200000000002</v>
      </c>
      <c r="AB2445" s="61">
        <f t="shared" si="2098"/>
        <v>582.57899999999995</v>
      </c>
    </row>
    <row r="2446" spans="1:28" ht="33" hidden="1" customHeight="1" thickBot="1" x14ac:dyDescent="0.3">
      <c r="A2446" s="202" t="s">
        <v>13</v>
      </c>
      <c r="B2446" s="344" t="s">
        <v>292</v>
      </c>
      <c r="C2446" s="345"/>
      <c r="D2446" s="180">
        <f>D2444-D2445</f>
        <v>357974</v>
      </c>
      <c r="E2446" s="180">
        <f t="shared" ref="E2446:O2446" si="2119">E2444-E2445</f>
        <v>375616</v>
      </c>
      <c r="F2446" s="180">
        <f t="shared" si="2119"/>
        <v>354867</v>
      </c>
      <c r="G2446" s="180">
        <f t="shared" si="2119"/>
        <v>351536</v>
      </c>
      <c r="H2446" s="180">
        <f t="shared" si="2119"/>
        <v>231785</v>
      </c>
      <c r="I2446" s="180">
        <f t="shared" si="2119"/>
        <v>108188</v>
      </c>
      <c r="J2446" s="180">
        <f t="shared" si="2119"/>
        <v>117775</v>
      </c>
      <c r="K2446" s="180">
        <f t="shared" si="2119"/>
        <v>127002</v>
      </c>
      <c r="L2446" s="180">
        <f t="shared" si="2119"/>
        <v>131782</v>
      </c>
      <c r="M2446" s="180">
        <f t="shared" si="2119"/>
        <v>263286</v>
      </c>
      <c r="N2446" s="180">
        <f t="shared" si="2119"/>
        <v>374040</v>
      </c>
      <c r="O2446" s="180">
        <f t="shared" si="2119"/>
        <v>105699</v>
      </c>
      <c r="P2446" s="207">
        <v>2028</v>
      </c>
      <c r="Q2446" s="61">
        <f t="shared" si="2117"/>
        <v>357.97399999999999</v>
      </c>
      <c r="R2446" s="61">
        <f t="shared" si="2117"/>
        <v>375.61599999999999</v>
      </c>
      <c r="S2446" s="61">
        <f t="shared" si="2117"/>
        <v>354.86700000000002</v>
      </c>
      <c r="T2446" s="61">
        <f t="shared" si="2117"/>
        <v>351.536</v>
      </c>
      <c r="U2446" s="61">
        <f t="shared" si="2117"/>
        <v>231.785</v>
      </c>
      <c r="V2446" s="61">
        <f t="shared" si="2117"/>
        <v>108.188</v>
      </c>
      <c r="W2446" s="61">
        <f t="shared" si="2098"/>
        <v>117.77500000000001</v>
      </c>
      <c r="X2446" s="61">
        <f t="shared" si="2098"/>
        <v>127.002</v>
      </c>
      <c r="Y2446" s="61">
        <f t="shared" si="2098"/>
        <v>131.78200000000001</v>
      </c>
      <c r="Z2446" s="61">
        <f t="shared" si="2098"/>
        <v>263.286</v>
      </c>
      <c r="AA2446" s="61">
        <f t="shared" si="2098"/>
        <v>374.04</v>
      </c>
      <c r="AB2446" s="61">
        <f t="shared" si="2098"/>
        <v>105.699</v>
      </c>
    </row>
    <row r="2447" spans="1:28" ht="36" hidden="1" customHeight="1" thickBot="1" x14ac:dyDescent="0.3">
      <c r="A2447" s="202" t="s">
        <v>14</v>
      </c>
      <c r="B2447" s="344" t="s">
        <v>27</v>
      </c>
      <c r="C2447" s="345"/>
      <c r="D2447" s="181">
        <f>D2446/D2444</f>
        <v>0.45732397497055283</v>
      </c>
      <c r="E2447" s="181">
        <f t="shared" ref="E2447:O2447" si="2120">E2446/E2444</f>
        <v>0.51396935471953187</v>
      </c>
      <c r="F2447" s="181">
        <f t="shared" si="2120"/>
        <v>0.53043601739884305</v>
      </c>
      <c r="G2447" s="181">
        <f t="shared" si="2120"/>
        <v>0.52259023607064281</v>
      </c>
      <c r="H2447" s="181">
        <f t="shared" si="2120"/>
        <v>0.41436646811066696</v>
      </c>
      <c r="I2447" s="181">
        <f t="shared" si="2120"/>
        <v>0.26082847540659521</v>
      </c>
      <c r="J2447" s="181">
        <f t="shared" si="2120"/>
        <v>0.29107269959270832</v>
      </c>
      <c r="K2447" s="181">
        <f t="shared" si="2120"/>
        <v>0.30551065180994169</v>
      </c>
      <c r="L2447" s="181">
        <f t="shared" si="2120"/>
        <v>0.29867368955451201</v>
      </c>
      <c r="M2447" s="181">
        <f t="shared" si="2120"/>
        <v>0.46632306057385758</v>
      </c>
      <c r="N2447" s="181">
        <f t="shared" si="2120"/>
        <v>0.50939557281807257</v>
      </c>
      <c r="O2447" s="181">
        <f t="shared" si="2120"/>
        <v>0.15357021436105758</v>
      </c>
      <c r="P2447" s="207">
        <v>2028</v>
      </c>
      <c r="Q2447" s="61">
        <f t="shared" si="2117"/>
        <v>4.5732397497055284E-4</v>
      </c>
      <c r="R2447" s="61">
        <f t="shared" si="2117"/>
        <v>5.1396935471953182E-4</v>
      </c>
      <c r="S2447" s="61">
        <f t="shared" si="2117"/>
        <v>5.3043601739884302E-4</v>
      </c>
      <c r="T2447" s="61">
        <f t="shared" si="2117"/>
        <v>5.2259023607064282E-4</v>
      </c>
      <c r="U2447" s="61">
        <f t="shared" si="2117"/>
        <v>4.1436646811066698E-4</v>
      </c>
      <c r="V2447" s="61">
        <f t="shared" si="2117"/>
        <v>2.6082847540659523E-4</v>
      </c>
      <c r="W2447" s="61">
        <f t="shared" si="2098"/>
        <v>2.9107269959270833E-4</v>
      </c>
      <c r="X2447" s="61">
        <f t="shared" si="2098"/>
        <v>3.0551065180994168E-4</v>
      </c>
      <c r="Y2447" s="61">
        <f t="shared" si="2098"/>
        <v>2.9867368955451202E-4</v>
      </c>
      <c r="Z2447" s="61">
        <f t="shared" si="2098"/>
        <v>4.663230605738576E-4</v>
      </c>
      <c r="AA2447" s="61">
        <f t="shared" si="2098"/>
        <v>5.0939557281807254E-4</v>
      </c>
      <c r="AB2447" s="61">
        <f t="shared" si="2098"/>
        <v>1.5357021436105759E-4</v>
      </c>
    </row>
    <row r="2448" spans="1:28" ht="81.75" hidden="1" customHeight="1" thickBot="1" x14ac:dyDescent="0.3">
      <c r="A2448" s="202" t="s">
        <v>28</v>
      </c>
      <c r="B2448" s="344" t="s">
        <v>29</v>
      </c>
      <c r="C2448" s="345"/>
      <c r="D2448" s="187">
        <f t="shared" ref="D2448:O2448" si="2121">D2349</f>
        <v>4.5942831928845234</v>
      </c>
      <c r="E2448" s="187">
        <f t="shared" si="2121"/>
        <v>4.5942831928845234</v>
      </c>
      <c r="F2448" s="187">
        <f t="shared" si="2121"/>
        <v>4.5942831928845234</v>
      </c>
      <c r="G2448" s="187">
        <f t="shared" si="2121"/>
        <v>4.5942831928845234</v>
      </c>
      <c r="H2448" s="187">
        <f t="shared" si="2121"/>
        <v>4.5942831928845234</v>
      </c>
      <c r="I2448" s="187">
        <f t="shared" si="2121"/>
        <v>4.5942831928845234</v>
      </c>
      <c r="J2448" s="187">
        <f t="shared" si="2121"/>
        <v>4.5942831928845234</v>
      </c>
      <c r="K2448" s="187">
        <f t="shared" si="2121"/>
        <v>4.5942831928845234</v>
      </c>
      <c r="L2448" s="187">
        <f t="shared" si="2121"/>
        <v>4.5942831928845234</v>
      </c>
      <c r="M2448" s="187">
        <f t="shared" si="2121"/>
        <v>4.5942831928845234</v>
      </c>
      <c r="N2448" s="187">
        <f t="shared" si="2121"/>
        <v>4.5942831928845234</v>
      </c>
      <c r="O2448" s="187">
        <f t="shared" si="2121"/>
        <v>4.5942831928845234</v>
      </c>
      <c r="P2448" s="207">
        <v>2028</v>
      </c>
      <c r="Q2448" s="61">
        <f t="shared" si="2117"/>
        <v>4.5942831928845237E-3</v>
      </c>
      <c r="R2448" s="61">
        <f t="shared" si="2117"/>
        <v>4.5942831928845237E-3</v>
      </c>
      <c r="S2448" s="61">
        <f t="shared" si="2117"/>
        <v>4.5942831928845237E-3</v>
      </c>
      <c r="T2448" s="61">
        <f t="shared" si="2117"/>
        <v>4.5942831928845237E-3</v>
      </c>
      <c r="U2448" s="61">
        <f t="shared" si="2117"/>
        <v>4.5942831928845237E-3</v>
      </c>
      <c r="V2448" s="61">
        <f t="shared" si="2117"/>
        <v>4.5942831928845237E-3</v>
      </c>
      <c r="W2448" s="61">
        <f t="shared" si="2098"/>
        <v>4.5942831928845237E-3</v>
      </c>
      <c r="X2448" s="61">
        <f t="shared" si="2098"/>
        <v>4.5942831928845237E-3</v>
      </c>
      <c r="Y2448" s="61">
        <f t="shared" si="2098"/>
        <v>4.5942831928845237E-3</v>
      </c>
      <c r="Z2448" s="61">
        <f t="shared" si="2098"/>
        <v>4.5942831928845237E-3</v>
      </c>
      <c r="AA2448" s="61">
        <f t="shared" si="2098"/>
        <v>4.5942831928845237E-3</v>
      </c>
      <c r="AB2448" s="61">
        <f t="shared" si="2098"/>
        <v>4.5942831928845237E-3</v>
      </c>
    </row>
    <row r="2449" spans="1:28" ht="51" hidden="1" customHeight="1" thickBot="1" x14ac:dyDescent="0.3">
      <c r="A2449" s="202" t="s">
        <v>30</v>
      </c>
      <c r="B2449" s="344" t="s">
        <v>31</v>
      </c>
      <c r="C2449" s="345"/>
      <c r="D2449" s="182">
        <f>D2438</f>
        <v>0.33127791438509979</v>
      </c>
      <c r="E2449" s="182">
        <f t="shared" ref="E2449:O2449" si="2122">E2438</f>
        <v>0.38792329413407889</v>
      </c>
      <c r="F2449" s="182">
        <f t="shared" si="2122"/>
        <v>0.40438995681339007</v>
      </c>
      <c r="G2449" s="182">
        <f t="shared" si="2122"/>
        <v>0.39654417548518983</v>
      </c>
      <c r="H2449" s="182">
        <f t="shared" si="2122"/>
        <v>0.28832040752521393</v>
      </c>
      <c r="I2449" s="182">
        <f t="shared" si="2122"/>
        <v>0.1347824148211422</v>
      </c>
      <c r="J2449" s="182">
        <f t="shared" si="2122"/>
        <v>0.16502663900725531</v>
      </c>
      <c r="K2449" s="182">
        <f t="shared" si="2122"/>
        <v>0.17946459122448868</v>
      </c>
      <c r="L2449" s="182">
        <f t="shared" si="2122"/>
        <v>0.172627628969059</v>
      </c>
      <c r="M2449" s="182">
        <f t="shared" si="2122"/>
        <v>0.34027699998840455</v>
      </c>
      <c r="N2449" s="182">
        <f t="shared" si="2122"/>
        <v>0.38334951223261959</v>
      </c>
      <c r="O2449" s="182">
        <f t="shared" si="2122"/>
        <v>2.7524153775604576E-2</v>
      </c>
      <c r="P2449" s="207">
        <v>2028</v>
      </c>
      <c r="Q2449" s="61">
        <f t="shared" si="2117"/>
        <v>3.312779143850998E-4</v>
      </c>
      <c r="R2449" s="61">
        <f t="shared" si="2117"/>
        <v>3.8792329413407889E-4</v>
      </c>
      <c r="S2449" s="61">
        <f t="shared" si="2117"/>
        <v>4.0438995681339008E-4</v>
      </c>
      <c r="T2449" s="61">
        <f t="shared" si="2117"/>
        <v>3.9654417548518983E-4</v>
      </c>
      <c r="U2449" s="61">
        <f t="shared" si="2117"/>
        <v>2.8832040752521394E-4</v>
      </c>
      <c r="V2449" s="61">
        <f t="shared" si="2117"/>
        <v>1.3478241482114221E-4</v>
      </c>
      <c r="W2449" s="61">
        <f t="shared" si="2098"/>
        <v>1.6502663900725531E-4</v>
      </c>
      <c r="X2449" s="61">
        <f t="shared" si="2098"/>
        <v>1.7946459122448869E-4</v>
      </c>
      <c r="Y2449" s="61">
        <f t="shared" si="2098"/>
        <v>1.72627628969059E-4</v>
      </c>
      <c r="Z2449" s="61">
        <f t="shared" si="2098"/>
        <v>3.4027699998840456E-4</v>
      </c>
      <c r="AA2449" s="61">
        <f t="shared" si="2098"/>
        <v>3.8334951223261961E-4</v>
      </c>
      <c r="AB2449" s="61">
        <f t="shared" si="2098"/>
        <v>2.7524153775604578E-5</v>
      </c>
    </row>
    <row r="2450" spans="1:28" ht="83.25" hidden="1" customHeight="1" thickBot="1" x14ac:dyDescent="0.3">
      <c r="A2450" s="202" t="s">
        <v>32</v>
      </c>
      <c r="B2450" s="344" t="s">
        <v>33</v>
      </c>
      <c r="C2450" s="345"/>
      <c r="D2450" s="183">
        <f>ROUND(D2449*D2444,0)</f>
        <v>259310</v>
      </c>
      <c r="E2450" s="183">
        <f t="shared" ref="E2450:F2450" si="2123">ROUND(E2449*E2444,0)</f>
        <v>283500</v>
      </c>
      <c r="F2450" s="183">
        <f t="shared" si="2123"/>
        <v>270541</v>
      </c>
      <c r="G2450" s="183">
        <f>ROUND(G2449*G2444,0)</f>
        <v>266747</v>
      </c>
      <c r="H2450" s="183">
        <f t="shared" ref="H2450:O2450" si="2124">ROUND(H2449*H2444,0)</f>
        <v>161278</v>
      </c>
      <c r="I2450" s="183">
        <f t="shared" si="2124"/>
        <v>55906</v>
      </c>
      <c r="J2450" s="183">
        <f t="shared" si="2124"/>
        <v>66774</v>
      </c>
      <c r="K2450" s="183">
        <f t="shared" si="2124"/>
        <v>74604</v>
      </c>
      <c r="L2450" s="183">
        <f t="shared" si="2124"/>
        <v>76167</v>
      </c>
      <c r="M2450" s="183">
        <f t="shared" si="2124"/>
        <v>192120</v>
      </c>
      <c r="N2450" s="183">
        <f t="shared" si="2124"/>
        <v>281487</v>
      </c>
      <c r="O2450" s="183">
        <f t="shared" si="2124"/>
        <v>18944</v>
      </c>
      <c r="P2450" s="207">
        <v>2028</v>
      </c>
      <c r="Q2450" s="61">
        <f t="shared" si="2117"/>
        <v>259.31</v>
      </c>
      <c r="R2450" s="61">
        <f t="shared" si="2117"/>
        <v>283.5</v>
      </c>
      <c r="S2450" s="61">
        <f t="shared" si="2117"/>
        <v>270.541</v>
      </c>
      <c r="T2450" s="61">
        <f t="shared" si="2117"/>
        <v>266.74700000000001</v>
      </c>
      <c r="U2450" s="61">
        <f t="shared" si="2117"/>
        <v>161.27799999999999</v>
      </c>
      <c r="V2450" s="61">
        <f t="shared" si="2117"/>
        <v>55.905999999999999</v>
      </c>
      <c r="W2450" s="61">
        <f t="shared" si="2098"/>
        <v>66.774000000000001</v>
      </c>
      <c r="X2450" s="61">
        <f t="shared" si="2098"/>
        <v>74.603999999999999</v>
      </c>
      <c r="Y2450" s="61">
        <f t="shared" si="2098"/>
        <v>76.167000000000002</v>
      </c>
      <c r="Z2450" s="61">
        <f t="shared" si="2098"/>
        <v>192.12</v>
      </c>
      <c r="AA2450" s="61">
        <f t="shared" si="2098"/>
        <v>281.48700000000002</v>
      </c>
      <c r="AB2450" s="61">
        <f t="shared" si="2098"/>
        <v>18.943999999999999</v>
      </c>
    </row>
    <row r="2451" spans="1:28" ht="53.25" hidden="1" customHeight="1" thickBot="1" x14ac:dyDescent="0.3">
      <c r="A2451" s="202" t="s">
        <v>34</v>
      </c>
      <c r="B2451" s="344" t="s">
        <v>35</v>
      </c>
      <c r="C2451" s="345"/>
      <c r="D2451" s="184">
        <f>D2448*D2450</f>
        <v>1191343.5747468858</v>
      </c>
      <c r="E2451" s="185">
        <f t="shared" ref="E2451:O2451" si="2125">E2448*E2450</f>
        <v>1302479.2851827624</v>
      </c>
      <c r="F2451" s="185">
        <f t="shared" si="2125"/>
        <v>1242941.9692861717</v>
      </c>
      <c r="G2451" s="185">
        <f t="shared" si="2125"/>
        <v>1225511.258852368</v>
      </c>
      <c r="H2451" s="185">
        <f t="shared" si="2125"/>
        <v>740956.80478203017</v>
      </c>
      <c r="I2451" s="185">
        <f t="shared" si="2125"/>
        <v>256847.99618140215</v>
      </c>
      <c r="J2451" s="185">
        <f t="shared" si="2125"/>
        <v>306778.66592167114</v>
      </c>
      <c r="K2451" s="185">
        <f t="shared" si="2125"/>
        <v>342751.90332195698</v>
      </c>
      <c r="L2451" s="185">
        <f t="shared" si="2125"/>
        <v>349932.76795243548</v>
      </c>
      <c r="M2451" s="185">
        <f t="shared" si="2125"/>
        <v>882653.68701697467</v>
      </c>
      <c r="N2451" s="185">
        <f t="shared" si="2125"/>
        <v>1293230.9931154859</v>
      </c>
      <c r="O2451" s="186">
        <f t="shared" si="2125"/>
        <v>87034.100806004411</v>
      </c>
      <c r="P2451" s="207">
        <v>2028</v>
      </c>
      <c r="Q2451" s="61">
        <f t="shared" si="2117"/>
        <v>1191.3435747468859</v>
      </c>
      <c r="R2451" s="61">
        <f t="shared" si="2117"/>
        <v>1302.4792851827624</v>
      </c>
      <c r="S2451" s="61">
        <f t="shared" si="2117"/>
        <v>1242.9419692861718</v>
      </c>
      <c r="T2451" s="61">
        <f t="shared" si="2117"/>
        <v>1225.511258852368</v>
      </c>
      <c r="U2451" s="61">
        <f t="shared" si="2117"/>
        <v>740.95680478203019</v>
      </c>
      <c r="V2451" s="61">
        <f t="shared" si="2117"/>
        <v>256.84799618140215</v>
      </c>
      <c r="W2451" s="61">
        <f t="shared" si="2098"/>
        <v>306.77866592167112</v>
      </c>
      <c r="X2451" s="61">
        <f t="shared" si="2098"/>
        <v>342.751903321957</v>
      </c>
      <c r="Y2451" s="61">
        <f t="shared" si="2098"/>
        <v>349.93276795243548</v>
      </c>
      <c r="Z2451" s="61">
        <f t="shared" si="2098"/>
        <v>882.65368701697469</v>
      </c>
      <c r="AA2451" s="61">
        <f t="shared" si="2098"/>
        <v>1293.2309931154859</v>
      </c>
      <c r="AB2451" s="61">
        <f t="shared" si="2098"/>
        <v>87.034100806004417</v>
      </c>
    </row>
    <row r="2452" spans="1:28" ht="48.75" hidden="1" customHeight="1" thickBot="1" x14ac:dyDescent="0.3">
      <c r="A2452" s="202" t="s">
        <v>36</v>
      </c>
      <c r="B2452" s="344" t="s">
        <v>37</v>
      </c>
      <c r="C2452" s="345"/>
      <c r="D2452" s="184">
        <f>ROUND(D2451*0.9,2)</f>
        <v>1072209.22</v>
      </c>
      <c r="E2452" s="185">
        <f t="shared" ref="E2452:O2452" si="2126">ROUND(E2451*0.9,2)</f>
        <v>1172231.3600000001</v>
      </c>
      <c r="F2452" s="185">
        <f t="shared" si="2126"/>
        <v>1118647.77</v>
      </c>
      <c r="G2452" s="185">
        <f t="shared" si="2126"/>
        <v>1102960.1299999999</v>
      </c>
      <c r="H2452" s="185">
        <f t="shared" si="2126"/>
        <v>666861.12</v>
      </c>
      <c r="I2452" s="185">
        <f t="shared" si="2126"/>
        <v>231163.2</v>
      </c>
      <c r="J2452" s="185">
        <f t="shared" si="2126"/>
        <v>276100.8</v>
      </c>
      <c r="K2452" s="185">
        <f t="shared" si="2126"/>
        <v>308476.71000000002</v>
      </c>
      <c r="L2452" s="185">
        <f t="shared" si="2126"/>
        <v>314939.49</v>
      </c>
      <c r="M2452" s="185">
        <f t="shared" si="2126"/>
        <v>794388.32</v>
      </c>
      <c r="N2452" s="185">
        <f t="shared" si="2126"/>
        <v>1163907.8899999999</v>
      </c>
      <c r="O2452" s="186">
        <f t="shared" si="2126"/>
        <v>78330.69</v>
      </c>
      <c r="P2452" s="207">
        <v>2028</v>
      </c>
      <c r="Q2452" s="61">
        <f t="shared" si="2117"/>
        <v>1072.20922</v>
      </c>
      <c r="R2452" s="61">
        <f t="shared" si="2117"/>
        <v>1172.23136</v>
      </c>
      <c r="S2452" s="61">
        <f t="shared" si="2117"/>
        <v>1118.64777</v>
      </c>
      <c r="T2452" s="61">
        <f t="shared" si="2117"/>
        <v>1102.9601299999999</v>
      </c>
      <c r="U2452" s="61">
        <f t="shared" si="2117"/>
        <v>666.86112000000003</v>
      </c>
      <c r="V2452" s="61">
        <f t="shared" si="2117"/>
        <v>231.16320000000002</v>
      </c>
      <c r="W2452" s="61">
        <f t="shared" si="2098"/>
        <v>276.10079999999999</v>
      </c>
      <c r="X2452" s="61">
        <f t="shared" si="2098"/>
        <v>308.47671000000003</v>
      </c>
      <c r="Y2452" s="61">
        <f t="shared" si="2098"/>
        <v>314.93948999999998</v>
      </c>
      <c r="Z2452" s="61">
        <f t="shared" si="2098"/>
        <v>794.38831999999991</v>
      </c>
      <c r="AA2452" s="61">
        <f t="shared" si="2098"/>
        <v>1163.90789</v>
      </c>
      <c r="AB2452" s="61">
        <f t="shared" si="2098"/>
        <v>78.330690000000004</v>
      </c>
    </row>
    <row r="2453" spans="1:28" ht="20.25" hidden="1" customHeight="1" thickBot="1" x14ac:dyDescent="0.3">
      <c r="A2453" s="346" t="str">
        <f>A2442</f>
        <v>Объект 25:</v>
      </c>
      <c r="B2453" s="347"/>
      <c r="C2453" s="43"/>
      <c r="D2453" s="348" t="str">
        <f>D2442</f>
        <v>Яч.№1 Двуречки</v>
      </c>
      <c r="E2453" s="349"/>
      <c r="F2453" s="349"/>
      <c r="G2453" s="349"/>
      <c r="H2453" s="349"/>
      <c r="I2453" s="349"/>
      <c r="J2453" s="349"/>
      <c r="K2453" s="349"/>
      <c r="L2453" s="349"/>
      <c r="M2453" s="349"/>
      <c r="N2453" s="349"/>
      <c r="O2453" s="350"/>
      <c r="P2453" s="207">
        <v>2029</v>
      </c>
      <c r="Q2453" s="61" t="e">
        <f t="shared" si="2117"/>
        <v>#VALUE!</v>
      </c>
      <c r="R2453" s="61">
        <f t="shared" si="2117"/>
        <v>0</v>
      </c>
      <c r="S2453" s="61">
        <f t="shared" si="2117"/>
        <v>0</v>
      </c>
      <c r="T2453" s="61">
        <f t="shared" si="2117"/>
        <v>0</v>
      </c>
      <c r="U2453" s="61">
        <f t="shared" si="2117"/>
        <v>0</v>
      </c>
      <c r="V2453" s="61">
        <f t="shared" si="2117"/>
        <v>0</v>
      </c>
      <c r="W2453" s="61">
        <f t="shared" si="2098"/>
        <v>0</v>
      </c>
      <c r="X2453" s="61">
        <f t="shared" si="2098"/>
        <v>0</v>
      </c>
      <c r="Y2453" s="61">
        <f t="shared" si="2098"/>
        <v>0</v>
      </c>
      <c r="Z2453" s="61">
        <f t="shared" si="2098"/>
        <v>0</v>
      </c>
      <c r="AA2453" s="61">
        <f t="shared" si="2098"/>
        <v>0</v>
      </c>
      <c r="AB2453" s="61">
        <f t="shared" si="2098"/>
        <v>0</v>
      </c>
    </row>
    <row r="2454" spans="1:28" ht="16.5" hidden="1" thickBot="1" x14ac:dyDescent="0.3">
      <c r="A2454" s="351" t="s">
        <v>300</v>
      </c>
      <c r="B2454" s="352"/>
      <c r="C2454" s="352"/>
      <c r="D2454" s="352"/>
      <c r="E2454" s="352"/>
      <c r="F2454" s="352"/>
      <c r="G2454" s="352"/>
      <c r="H2454" s="352"/>
      <c r="I2454" s="352"/>
      <c r="J2454" s="352"/>
      <c r="K2454" s="352"/>
      <c r="L2454" s="352"/>
      <c r="M2454" s="352"/>
      <c r="N2454" s="352"/>
      <c r="O2454" s="352"/>
      <c r="P2454" s="207">
        <v>2029</v>
      </c>
      <c r="Q2454" s="61">
        <f t="shared" si="2117"/>
        <v>0</v>
      </c>
      <c r="R2454" s="61">
        <f t="shared" si="2117"/>
        <v>0</v>
      </c>
      <c r="S2454" s="61">
        <f t="shared" si="2117"/>
        <v>0</v>
      </c>
      <c r="T2454" s="61">
        <f t="shared" si="2117"/>
        <v>0</v>
      </c>
      <c r="U2454" s="61">
        <f t="shared" si="2117"/>
        <v>0</v>
      </c>
      <c r="V2454" s="61">
        <f t="shared" si="2117"/>
        <v>0</v>
      </c>
      <c r="W2454" s="61">
        <f t="shared" si="2098"/>
        <v>0</v>
      </c>
      <c r="X2454" s="61">
        <f t="shared" si="2098"/>
        <v>0</v>
      </c>
      <c r="Y2454" s="61">
        <f t="shared" si="2098"/>
        <v>0</v>
      </c>
      <c r="Z2454" s="61">
        <f t="shared" si="2098"/>
        <v>0</v>
      </c>
      <c r="AA2454" s="61">
        <f t="shared" si="2098"/>
        <v>0</v>
      </c>
      <c r="AB2454" s="61">
        <f t="shared" si="2098"/>
        <v>0</v>
      </c>
    </row>
    <row r="2455" spans="1:28" s="41" customFormat="1" ht="29.25" hidden="1" customHeight="1" thickBot="1" x14ac:dyDescent="0.3">
      <c r="A2455" s="202" t="s">
        <v>11</v>
      </c>
      <c r="B2455" s="344" t="s">
        <v>293</v>
      </c>
      <c r="C2455" s="345"/>
      <c r="D2455" s="179">
        <f>D2444</f>
        <v>782758</v>
      </c>
      <c r="E2455" s="179">
        <f t="shared" ref="E2455:O2456" si="2127">E2444</f>
        <v>730814</v>
      </c>
      <c r="F2455" s="179">
        <f t="shared" si="2127"/>
        <v>669010</v>
      </c>
      <c r="G2455" s="179">
        <f t="shared" si="2127"/>
        <v>672680</v>
      </c>
      <c r="H2455" s="179">
        <f t="shared" si="2127"/>
        <v>559372</v>
      </c>
      <c r="I2455" s="179">
        <f t="shared" si="2127"/>
        <v>414786</v>
      </c>
      <c r="J2455" s="179">
        <f t="shared" si="2127"/>
        <v>404624</v>
      </c>
      <c r="K2455" s="179">
        <f t="shared" si="2127"/>
        <v>415704</v>
      </c>
      <c r="L2455" s="179">
        <f t="shared" si="2127"/>
        <v>441224</v>
      </c>
      <c r="M2455" s="179">
        <f t="shared" si="2127"/>
        <v>564600</v>
      </c>
      <c r="N2455" s="179">
        <f t="shared" si="2127"/>
        <v>734282</v>
      </c>
      <c r="O2455" s="179">
        <f t="shared" si="2127"/>
        <v>688278</v>
      </c>
      <c r="P2455" s="207">
        <v>2029</v>
      </c>
      <c r="Q2455" s="61">
        <f t="shared" si="2117"/>
        <v>782.75800000000004</v>
      </c>
      <c r="R2455" s="61">
        <f t="shared" si="2117"/>
        <v>730.81399999999996</v>
      </c>
      <c r="S2455" s="61">
        <f t="shared" si="2117"/>
        <v>669.01</v>
      </c>
      <c r="T2455" s="61">
        <f t="shared" si="2117"/>
        <v>672.68</v>
      </c>
      <c r="U2455" s="61">
        <f t="shared" si="2117"/>
        <v>559.37199999999996</v>
      </c>
      <c r="V2455" s="61">
        <f t="shared" si="2117"/>
        <v>414.786</v>
      </c>
      <c r="W2455" s="61">
        <f t="shared" si="2098"/>
        <v>404.62400000000002</v>
      </c>
      <c r="X2455" s="61">
        <f t="shared" si="2098"/>
        <v>415.70400000000001</v>
      </c>
      <c r="Y2455" s="61">
        <f t="shared" si="2098"/>
        <v>441.22399999999999</v>
      </c>
      <c r="Z2455" s="61">
        <f t="shared" si="2098"/>
        <v>564.6</v>
      </c>
      <c r="AA2455" s="61">
        <f t="shared" si="2098"/>
        <v>734.28200000000004</v>
      </c>
      <c r="AB2455" s="61">
        <f t="shared" si="2098"/>
        <v>688.27800000000002</v>
      </c>
    </row>
    <row r="2456" spans="1:28" ht="16.5" hidden="1" thickBot="1" x14ac:dyDescent="0.3">
      <c r="A2456" s="202" t="s">
        <v>12</v>
      </c>
      <c r="B2456" s="353" t="s">
        <v>291</v>
      </c>
      <c r="C2456" s="354"/>
      <c r="D2456" s="179">
        <f>D2445</f>
        <v>424784</v>
      </c>
      <c r="E2456" s="179">
        <f t="shared" si="2127"/>
        <v>355198</v>
      </c>
      <c r="F2456" s="179">
        <f t="shared" si="2127"/>
        <v>314143</v>
      </c>
      <c r="G2456" s="179">
        <f t="shared" si="2127"/>
        <v>321144</v>
      </c>
      <c r="H2456" s="179">
        <f t="shared" si="2127"/>
        <v>327587</v>
      </c>
      <c r="I2456" s="179">
        <f t="shared" si="2127"/>
        <v>306598</v>
      </c>
      <c r="J2456" s="179">
        <f t="shared" si="2127"/>
        <v>286849</v>
      </c>
      <c r="K2456" s="179">
        <f t="shared" si="2127"/>
        <v>288702</v>
      </c>
      <c r="L2456" s="179">
        <f t="shared" si="2127"/>
        <v>309442</v>
      </c>
      <c r="M2456" s="179">
        <f t="shared" si="2127"/>
        <v>301314</v>
      </c>
      <c r="N2456" s="179">
        <f t="shared" si="2127"/>
        <v>360242</v>
      </c>
      <c r="O2456" s="179">
        <f t="shared" si="2127"/>
        <v>582579</v>
      </c>
      <c r="P2456" s="207">
        <v>2029</v>
      </c>
      <c r="Q2456" s="61">
        <f t="shared" si="2117"/>
        <v>424.78399999999999</v>
      </c>
      <c r="R2456" s="61">
        <f t="shared" si="2117"/>
        <v>355.19799999999998</v>
      </c>
      <c r="S2456" s="61">
        <f t="shared" si="2117"/>
        <v>314.14299999999997</v>
      </c>
      <c r="T2456" s="61">
        <f t="shared" si="2117"/>
        <v>321.14400000000001</v>
      </c>
      <c r="U2456" s="61">
        <f t="shared" si="2117"/>
        <v>327.58699999999999</v>
      </c>
      <c r="V2456" s="61">
        <f t="shared" si="2117"/>
        <v>306.59800000000001</v>
      </c>
      <c r="W2456" s="61">
        <f t="shared" si="2098"/>
        <v>286.84899999999999</v>
      </c>
      <c r="X2456" s="61">
        <f t="shared" si="2098"/>
        <v>288.702</v>
      </c>
      <c r="Y2456" s="61">
        <f t="shared" si="2098"/>
        <v>309.44200000000001</v>
      </c>
      <c r="Z2456" s="61">
        <f t="shared" si="2098"/>
        <v>301.31400000000002</v>
      </c>
      <c r="AA2456" s="61">
        <f t="shared" si="2098"/>
        <v>360.24200000000002</v>
      </c>
      <c r="AB2456" s="61">
        <f t="shared" si="2098"/>
        <v>582.57899999999995</v>
      </c>
    </row>
    <row r="2457" spans="1:28" ht="33" hidden="1" customHeight="1" thickBot="1" x14ac:dyDescent="0.3">
      <c r="A2457" s="202" t="s">
        <v>13</v>
      </c>
      <c r="B2457" s="344" t="s">
        <v>292</v>
      </c>
      <c r="C2457" s="345"/>
      <c r="D2457" s="180">
        <f>D2455-D2456</f>
        <v>357974</v>
      </c>
      <c r="E2457" s="180">
        <f t="shared" ref="E2457:O2457" si="2128">E2455-E2456</f>
        <v>375616</v>
      </c>
      <c r="F2457" s="180">
        <f t="shared" si="2128"/>
        <v>354867</v>
      </c>
      <c r="G2457" s="180">
        <f t="shared" si="2128"/>
        <v>351536</v>
      </c>
      <c r="H2457" s="180">
        <f t="shared" si="2128"/>
        <v>231785</v>
      </c>
      <c r="I2457" s="180">
        <f t="shared" si="2128"/>
        <v>108188</v>
      </c>
      <c r="J2457" s="180">
        <f t="shared" si="2128"/>
        <v>117775</v>
      </c>
      <c r="K2457" s="180">
        <f t="shared" si="2128"/>
        <v>127002</v>
      </c>
      <c r="L2457" s="180">
        <f t="shared" si="2128"/>
        <v>131782</v>
      </c>
      <c r="M2457" s="180">
        <f t="shared" si="2128"/>
        <v>263286</v>
      </c>
      <c r="N2457" s="180">
        <f t="shared" si="2128"/>
        <v>374040</v>
      </c>
      <c r="O2457" s="180">
        <f t="shared" si="2128"/>
        <v>105699</v>
      </c>
      <c r="P2457" s="207">
        <v>2029</v>
      </c>
      <c r="Q2457" s="61">
        <f t="shared" si="2117"/>
        <v>357.97399999999999</v>
      </c>
      <c r="R2457" s="61">
        <f t="shared" si="2117"/>
        <v>375.61599999999999</v>
      </c>
      <c r="S2457" s="61">
        <f t="shared" si="2117"/>
        <v>354.86700000000002</v>
      </c>
      <c r="T2457" s="61">
        <f t="shared" si="2117"/>
        <v>351.536</v>
      </c>
      <c r="U2457" s="61">
        <f t="shared" si="2117"/>
        <v>231.785</v>
      </c>
      <c r="V2457" s="61">
        <f t="shared" si="2117"/>
        <v>108.188</v>
      </c>
      <c r="W2457" s="61">
        <f t="shared" si="2098"/>
        <v>117.77500000000001</v>
      </c>
      <c r="X2457" s="61">
        <f t="shared" si="2098"/>
        <v>127.002</v>
      </c>
      <c r="Y2457" s="61">
        <f t="shared" si="2098"/>
        <v>131.78200000000001</v>
      </c>
      <c r="Z2457" s="61">
        <f t="shared" si="2098"/>
        <v>263.286</v>
      </c>
      <c r="AA2457" s="61">
        <f t="shared" si="2098"/>
        <v>374.04</v>
      </c>
      <c r="AB2457" s="61">
        <f t="shared" si="2098"/>
        <v>105.699</v>
      </c>
    </row>
    <row r="2458" spans="1:28" ht="36" hidden="1" customHeight="1" thickBot="1" x14ac:dyDescent="0.3">
      <c r="A2458" s="202" t="s">
        <v>14</v>
      </c>
      <c r="B2458" s="344" t="s">
        <v>27</v>
      </c>
      <c r="C2458" s="345"/>
      <c r="D2458" s="181">
        <f>D2457/D2455</f>
        <v>0.45732397497055283</v>
      </c>
      <c r="E2458" s="181">
        <f t="shared" ref="E2458:O2458" si="2129">E2457/E2455</f>
        <v>0.51396935471953187</v>
      </c>
      <c r="F2458" s="181">
        <f t="shared" si="2129"/>
        <v>0.53043601739884305</v>
      </c>
      <c r="G2458" s="181">
        <f t="shared" si="2129"/>
        <v>0.52259023607064281</v>
      </c>
      <c r="H2458" s="181">
        <f t="shared" si="2129"/>
        <v>0.41436646811066696</v>
      </c>
      <c r="I2458" s="181">
        <f t="shared" si="2129"/>
        <v>0.26082847540659521</v>
      </c>
      <c r="J2458" s="181">
        <f t="shared" si="2129"/>
        <v>0.29107269959270832</v>
      </c>
      <c r="K2458" s="181">
        <f t="shared" si="2129"/>
        <v>0.30551065180994169</v>
      </c>
      <c r="L2458" s="181">
        <f t="shared" si="2129"/>
        <v>0.29867368955451201</v>
      </c>
      <c r="M2458" s="181">
        <f t="shared" si="2129"/>
        <v>0.46632306057385758</v>
      </c>
      <c r="N2458" s="181">
        <f t="shared" si="2129"/>
        <v>0.50939557281807257</v>
      </c>
      <c r="O2458" s="181">
        <f t="shared" si="2129"/>
        <v>0.15357021436105758</v>
      </c>
      <c r="P2458" s="207">
        <v>2029</v>
      </c>
      <c r="Q2458" s="61">
        <f t="shared" si="2117"/>
        <v>4.5732397497055284E-4</v>
      </c>
      <c r="R2458" s="61">
        <f t="shared" si="2117"/>
        <v>5.1396935471953182E-4</v>
      </c>
      <c r="S2458" s="61">
        <f t="shared" si="2117"/>
        <v>5.3043601739884302E-4</v>
      </c>
      <c r="T2458" s="61">
        <f t="shared" si="2117"/>
        <v>5.2259023607064282E-4</v>
      </c>
      <c r="U2458" s="61">
        <f t="shared" si="2117"/>
        <v>4.1436646811066698E-4</v>
      </c>
      <c r="V2458" s="61">
        <f t="shared" si="2117"/>
        <v>2.6082847540659523E-4</v>
      </c>
      <c r="W2458" s="61">
        <f t="shared" si="2098"/>
        <v>2.9107269959270833E-4</v>
      </c>
      <c r="X2458" s="61">
        <f t="shared" si="2098"/>
        <v>3.0551065180994168E-4</v>
      </c>
      <c r="Y2458" s="61">
        <f t="shared" si="2098"/>
        <v>2.9867368955451202E-4</v>
      </c>
      <c r="Z2458" s="61">
        <f t="shared" si="2098"/>
        <v>4.663230605738576E-4</v>
      </c>
      <c r="AA2458" s="61">
        <f t="shared" si="2098"/>
        <v>5.0939557281807254E-4</v>
      </c>
      <c r="AB2458" s="61">
        <f t="shared" si="2098"/>
        <v>1.5357021436105759E-4</v>
      </c>
    </row>
    <row r="2459" spans="1:28" ht="81.75" hidden="1" customHeight="1" thickBot="1" x14ac:dyDescent="0.3">
      <c r="A2459" s="202" t="s">
        <v>28</v>
      </c>
      <c r="B2459" s="344" t="s">
        <v>29</v>
      </c>
      <c r="C2459" s="345"/>
      <c r="D2459" s="187">
        <f t="shared" ref="D2459:O2459" si="2130">D2360</f>
        <v>4.7964316533714424</v>
      </c>
      <c r="E2459" s="187">
        <f t="shared" si="2130"/>
        <v>4.7964316533714424</v>
      </c>
      <c r="F2459" s="187">
        <f t="shared" si="2130"/>
        <v>4.7964316533714424</v>
      </c>
      <c r="G2459" s="187">
        <f t="shared" si="2130"/>
        <v>4.7964316533714424</v>
      </c>
      <c r="H2459" s="187">
        <f t="shared" si="2130"/>
        <v>4.7964316533714424</v>
      </c>
      <c r="I2459" s="187">
        <f t="shared" si="2130"/>
        <v>4.7964316533714424</v>
      </c>
      <c r="J2459" s="187">
        <f t="shared" si="2130"/>
        <v>4.7964316533714424</v>
      </c>
      <c r="K2459" s="187">
        <f t="shared" si="2130"/>
        <v>4.7964316533714424</v>
      </c>
      <c r="L2459" s="187">
        <f t="shared" si="2130"/>
        <v>4.7964316533714424</v>
      </c>
      <c r="M2459" s="187">
        <f t="shared" si="2130"/>
        <v>4.7964316533714424</v>
      </c>
      <c r="N2459" s="187">
        <f t="shared" si="2130"/>
        <v>4.7964316533714424</v>
      </c>
      <c r="O2459" s="187">
        <f t="shared" si="2130"/>
        <v>4.7964316533714424</v>
      </c>
      <c r="P2459" s="207">
        <v>2029</v>
      </c>
      <c r="Q2459" s="61">
        <f t="shared" si="2117"/>
        <v>4.7964316533714423E-3</v>
      </c>
      <c r="R2459" s="61">
        <f t="shared" si="2117"/>
        <v>4.7964316533714423E-3</v>
      </c>
      <c r="S2459" s="61">
        <f t="shared" si="2117"/>
        <v>4.7964316533714423E-3</v>
      </c>
      <c r="T2459" s="61">
        <f t="shared" si="2117"/>
        <v>4.7964316533714423E-3</v>
      </c>
      <c r="U2459" s="61">
        <f t="shared" si="2117"/>
        <v>4.7964316533714423E-3</v>
      </c>
      <c r="V2459" s="61">
        <f t="shared" si="2117"/>
        <v>4.7964316533714423E-3</v>
      </c>
      <c r="W2459" s="61">
        <f t="shared" si="2098"/>
        <v>4.7964316533714423E-3</v>
      </c>
      <c r="X2459" s="61">
        <f t="shared" si="2098"/>
        <v>4.7964316533714423E-3</v>
      </c>
      <c r="Y2459" s="61">
        <f t="shared" si="2098"/>
        <v>4.7964316533714423E-3</v>
      </c>
      <c r="Z2459" s="61">
        <f t="shared" si="2098"/>
        <v>4.7964316533714423E-3</v>
      </c>
      <c r="AA2459" s="61">
        <f t="shared" si="2098"/>
        <v>4.7964316533714423E-3</v>
      </c>
      <c r="AB2459" s="61">
        <f t="shared" si="2098"/>
        <v>4.7964316533714423E-3</v>
      </c>
    </row>
    <row r="2460" spans="1:28" ht="51" hidden="1" customHeight="1" thickBot="1" x14ac:dyDescent="0.3">
      <c r="A2460" s="202" t="s">
        <v>30</v>
      </c>
      <c r="B2460" s="344" t="s">
        <v>31</v>
      </c>
      <c r="C2460" s="345"/>
      <c r="D2460" s="182">
        <f>D2449</f>
        <v>0.33127791438509979</v>
      </c>
      <c r="E2460" s="182">
        <f t="shared" ref="E2460:O2460" si="2131">E2449</f>
        <v>0.38792329413407889</v>
      </c>
      <c r="F2460" s="182">
        <f t="shared" si="2131"/>
        <v>0.40438995681339007</v>
      </c>
      <c r="G2460" s="182">
        <f t="shared" si="2131"/>
        <v>0.39654417548518983</v>
      </c>
      <c r="H2460" s="182">
        <f t="shared" si="2131"/>
        <v>0.28832040752521393</v>
      </c>
      <c r="I2460" s="182">
        <f t="shared" si="2131"/>
        <v>0.1347824148211422</v>
      </c>
      <c r="J2460" s="182">
        <f t="shared" si="2131"/>
        <v>0.16502663900725531</v>
      </c>
      <c r="K2460" s="182">
        <f t="shared" si="2131"/>
        <v>0.17946459122448868</v>
      </c>
      <c r="L2460" s="182">
        <f t="shared" si="2131"/>
        <v>0.172627628969059</v>
      </c>
      <c r="M2460" s="182">
        <f t="shared" si="2131"/>
        <v>0.34027699998840455</v>
      </c>
      <c r="N2460" s="182">
        <f t="shared" si="2131"/>
        <v>0.38334951223261959</v>
      </c>
      <c r="O2460" s="182">
        <f t="shared" si="2131"/>
        <v>2.7524153775604576E-2</v>
      </c>
      <c r="P2460" s="207">
        <v>2029</v>
      </c>
      <c r="Q2460" s="61">
        <f t="shared" si="2117"/>
        <v>3.312779143850998E-4</v>
      </c>
      <c r="R2460" s="61">
        <f t="shared" si="2117"/>
        <v>3.8792329413407889E-4</v>
      </c>
      <c r="S2460" s="61">
        <f t="shared" si="2117"/>
        <v>4.0438995681339008E-4</v>
      </c>
      <c r="T2460" s="61">
        <f t="shared" si="2117"/>
        <v>3.9654417548518983E-4</v>
      </c>
      <c r="U2460" s="61">
        <f t="shared" si="2117"/>
        <v>2.8832040752521394E-4</v>
      </c>
      <c r="V2460" s="61">
        <f t="shared" si="2117"/>
        <v>1.3478241482114221E-4</v>
      </c>
      <c r="W2460" s="61">
        <f t="shared" si="2098"/>
        <v>1.6502663900725531E-4</v>
      </c>
      <c r="X2460" s="61">
        <f t="shared" si="2098"/>
        <v>1.7946459122448869E-4</v>
      </c>
      <c r="Y2460" s="61">
        <f t="shared" si="2098"/>
        <v>1.72627628969059E-4</v>
      </c>
      <c r="Z2460" s="61">
        <f t="shared" si="2098"/>
        <v>3.4027699998840456E-4</v>
      </c>
      <c r="AA2460" s="61">
        <f t="shared" si="2098"/>
        <v>3.8334951223261961E-4</v>
      </c>
      <c r="AB2460" s="61">
        <f t="shared" si="2098"/>
        <v>2.7524153775604578E-5</v>
      </c>
    </row>
    <row r="2461" spans="1:28" ht="83.25" hidden="1" customHeight="1" thickBot="1" x14ac:dyDescent="0.3">
      <c r="A2461" s="202" t="s">
        <v>32</v>
      </c>
      <c r="B2461" s="344" t="s">
        <v>33</v>
      </c>
      <c r="C2461" s="345"/>
      <c r="D2461" s="183">
        <f>ROUND(D2460*D2455,0)</f>
        <v>259310</v>
      </c>
      <c r="E2461" s="183">
        <f t="shared" ref="E2461:F2461" si="2132">ROUND(E2460*E2455,0)</f>
        <v>283500</v>
      </c>
      <c r="F2461" s="183">
        <f t="shared" si="2132"/>
        <v>270541</v>
      </c>
      <c r="G2461" s="183">
        <f>ROUND(G2460*G2455,0)</f>
        <v>266747</v>
      </c>
      <c r="H2461" s="183">
        <f t="shared" ref="H2461:O2461" si="2133">ROUND(H2460*H2455,0)</f>
        <v>161278</v>
      </c>
      <c r="I2461" s="183">
        <f t="shared" si="2133"/>
        <v>55906</v>
      </c>
      <c r="J2461" s="183">
        <f t="shared" si="2133"/>
        <v>66774</v>
      </c>
      <c r="K2461" s="183">
        <f t="shared" si="2133"/>
        <v>74604</v>
      </c>
      <c r="L2461" s="183">
        <f t="shared" si="2133"/>
        <v>76167</v>
      </c>
      <c r="M2461" s="183">
        <f t="shared" si="2133"/>
        <v>192120</v>
      </c>
      <c r="N2461" s="183">
        <f t="shared" si="2133"/>
        <v>281487</v>
      </c>
      <c r="O2461" s="183">
        <f t="shared" si="2133"/>
        <v>18944</v>
      </c>
      <c r="P2461" s="207">
        <v>2029</v>
      </c>
      <c r="Q2461" s="61">
        <f t="shared" si="2117"/>
        <v>259.31</v>
      </c>
      <c r="R2461" s="61">
        <f t="shared" si="2117"/>
        <v>283.5</v>
      </c>
      <c r="S2461" s="61">
        <f t="shared" si="2117"/>
        <v>270.541</v>
      </c>
      <c r="T2461" s="61">
        <f t="shared" si="2117"/>
        <v>266.74700000000001</v>
      </c>
      <c r="U2461" s="61">
        <f t="shared" si="2117"/>
        <v>161.27799999999999</v>
      </c>
      <c r="V2461" s="61">
        <f t="shared" si="2117"/>
        <v>55.905999999999999</v>
      </c>
      <c r="W2461" s="61">
        <f t="shared" si="2098"/>
        <v>66.774000000000001</v>
      </c>
      <c r="X2461" s="61">
        <f t="shared" si="2098"/>
        <v>74.603999999999999</v>
      </c>
      <c r="Y2461" s="61">
        <f t="shared" si="2098"/>
        <v>76.167000000000002</v>
      </c>
      <c r="Z2461" s="61">
        <f t="shared" si="2098"/>
        <v>192.12</v>
      </c>
      <c r="AA2461" s="61">
        <f t="shared" si="2098"/>
        <v>281.48700000000002</v>
      </c>
      <c r="AB2461" s="61">
        <f t="shared" si="2098"/>
        <v>18.943999999999999</v>
      </c>
    </row>
    <row r="2462" spans="1:28" ht="53.25" hidden="1" customHeight="1" thickBot="1" x14ac:dyDescent="0.3">
      <c r="A2462" s="202" t="s">
        <v>34</v>
      </c>
      <c r="B2462" s="344" t="s">
        <v>35</v>
      </c>
      <c r="C2462" s="345"/>
      <c r="D2462" s="184">
        <f>D2459*D2461</f>
        <v>1243762.6920357486</v>
      </c>
      <c r="E2462" s="185">
        <f t="shared" ref="E2462:O2462" si="2134">E2459*E2461</f>
        <v>1359788.3737308038</v>
      </c>
      <c r="F2462" s="185">
        <f t="shared" si="2134"/>
        <v>1297631.4159347634</v>
      </c>
      <c r="G2462" s="185">
        <f t="shared" si="2134"/>
        <v>1279433.7542418721</v>
      </c>
      <c r="H2462" s="185">
        <f t="shared" si="2134"/>
        <v>773558.90419243951</v>
      </c>
      <c r="I2462" s="185">
        <f t="shared" si="2134"/>
        <v>268149.30801338388</v>
      </c>
      <c r="J2462" s="185">
        <f t="shared" si="2134"/>
        <v>320276.92722222471</v>
      </c>
      <c r="K2462" s="185">
        <f t="shared" si="2134"/>
        <v>357832.98706812307</v>
      </c>
      <c r="L2462" s="185">
        <f t="shared" si="2134"/>
        <v>365329.80974234268</v>
      </c>
      <c r="M2462" s="185">
        <f t="shared" si="2134"/>
        <v>921490.44924572157</v>
      </c>
      <c r="N2462" s="185">
        <f t="shared" si="2134"/>
        <v>1350133.1568125673</v>
      </c>
      <c r="O2462" s="186">
        <f t="shared" si="2134"/>
        <v>90863.601241468597</v>
      </c>
      <c r="P2462" s="207">
        <v>2029</v>
      </c>
      <c r="Q2462" s="61">
        <f t="shared" si="2117"/>
        <v>1243.7626920357486</v>
      </c>
      <c r="R2462" s="61">
        <f t="shared" si="2117"/>
        <v>1359.7883737308039</v>
      </c>
      <c r="S2462" s="61">
        <f t="shared" si="2117"/>
        <v>1297.6314159347635</v>
      </c>
      <c r="T2462" s="61">
        <f t="shared" si="2117"/>
        <v>1279.4337542418721</v>
      </c>
      <c r="U2462" s="61">
        <f t="shared" si="2117"/>
        <v>773.55890419243951</v>
      </c>
      <c r="V2462" s="61">
        <f t="shared" si="2117"/>
        <v>268.14930801338386</v>
      </c>
      <c r="W2462" s="61">
        <f t="shared" si="2098"/>
        <v>320.27692722222469</v>
      </c>
      <c r="X2462" s="61">
        <f t="shared" si="2098"/>
        <v>357.83298706812309</v>
      </c>
      <c r="Y2462" s="61">
        <f t="shared" si="2098"/>
        <v>365.32980974234266</v>
      </c>
      <c r="Z2462" s="61">
        <f t="shared" ref="Z2462:AB2511" si="2135">M2462/1000</f>
        <v>921.49044924572161</v>
      </c>
      <c r="AA2462" s="61">
        <f t="shared" si="2135"/>
        <v>1350.1331568125672</v>
      </c>
      <c r="AB2462" s="61">
        <f t="shared" si="2135"/>
        <v>90.863601241468601</v>
      </c>
    </row>
    <row r="2463" spans="1:28" ht="48.75" hidden="1" customHeight="1" thickBot="1" x14ac:dyDescent="0.3">
      <c r="A2463" s="202" t="s">
        <v>36</v>
      </c>
      <c r="B2463" s="344" t="s">
        <v>37</v>
      </c>
      <c r="C2463" s="345"/>
      <c r="D2463" s="184">
        <f>ROUND(D2462*0.9,2)</f>
        <v>1119386.42</v>
      </c>
      <c r="E2463" s="185">
        <f t="shared" ref="E2463:O2463" si="2136">ROUND(E2462*0.9,2)</f>
        <v>1223809.54</v>
      </c>
      <c r="F2463" s="185">
        <f t="shared" si="2136"/>
        <v>1167868.27</v>
      </c>
      <c r="G2463" s="185">
        <f t="shared" si="2136"/>
        <v>1151490.3799999999</v>
      </c>
      <c r="H2463" s="185">
        <f t="shared" si="2136"/>
        <v>696203.01</v>
      </c>
      <c r="I2463" s="185">
        <f t="shared" si="2136"/>
        <v>241334.38</v>
      </c>
      <c r="J2463" s="185">
        <f t="shared" si="2136"/>
        <v>288249.23</v>
      </c>
      <c r="K2463" s="185">
        <f t="shared" si="2136"/>
        <v>322049.69</v>
      </c>
      <c r="L2463" s="185">
        <f t="shared" si="2136"/>
        <v>328796.83</v>
      </c>
      <c r="M2463" s="185">
        <f t="shared" si="2136"/>
        <v>829341.4</v>
      </c>
      <c r="N2463" s="185">
        <f t="shared" si="2136"/>
        <v>1215119.8400000001</v>
      </c>
      <c r="O2463" s="186">
        <f t="shared" si="2136"/>
        <v>81777.240000000005</v>
      </c>
      <c r="P2463" s="207">
        <v>2029</v>
      </c>
      <c r="Q2463" s="61">
        <f t="shared" si="2117"/>
        <v>1119.3864199999998</v>
      </c>
      <c r="R2463" s="61">
        <f t="shared" si="2117"/>
        <v>1223.80954</v>
      </c>
      <c r="S2463" s="61">
        <f t="shared" si="2117"/>
        <v>1167.8682699999999</v>
      </c>
      <c r="T2463" s="61">
        <f t="shared" si="2117"/>
        <v>1151.49038</v>
      </c>
      <c r="U2463" s="61">
        <f t="shared" si="2117"/>
        <v>696.20301000000006</v>
      </c>
      <c r="V2463" s="61">
        <f t="shared" si="2117"/>
        <v>241.33438000000001</v>
      </c>
      <c r="W2463" s="61">
        <f t="shared" si="2117"/>
        <v>288.24922999999995</v>
      </c>
      <c r="X2463" s="61">
        <f t="shared" si="2117"/>
        <v>322.04969</v>
      </c>
      <c r="Y2463" s="61">
        <f t="shared" si="2117"/>
        <v>328.79683</v>
      </c>
      <c r="Z2463" s="61">
        <f t="shared" si="2135"/>
        <v>829.34140000000002</v>
      </c>
      <c r="AA2463" s="61">
        <f t="shared" si="2135"/>
        <v>1215.1198400000001</v>
      </c>
      <c r="AB2463" s="61">
        <f t="shared" si="2135"/>
        <v>81.777240000000006</v>
      </c>
    </row>
    <row r="2464" spans="1:28" ht="21" hidden="1" customHeight="1" thickBot="1" x14ac:dyDescent="0.3">
      <c r="A2464" s="346" t="str">
        <f>A2453</f>
        <v>Объект 25:</v>
      </c>
      <c r="B2464" s="347"/>
      <c r="C2464" s="43"/>
      <c r="D2464" s="348" t="str">
        <f>D2453</f>
        <v>Яч.№1 Двуречки</v>
      </c>
      <c r="E2464" s="349"/>
      <c r="F2464" s="349"/>
      <c r="G2464" s="349"/>
      <c r="H2464" s="349"/>
      <c r="I2464" s="349"/>
      <c r="J2464" s="349"/>
      <c r="K2464" s="349"/>
      <c r="L2464" s="349"/>
      <c r="M2464" s="349"/>
      <c r="N2464" s="349"/>
      <c r="O2464" s="350"/>
      <c r="P2464" s="207">
        <v>2030</v>
      </c>
      <c r="Q2464" s="61" t="e">
        <f t="shared" si="2117"/>
        <v>#VALUE!</v>
      </c>
      <c r="R2464" s="61">
        <f t="shared" si="2117"/>
        <v>0</v>
      </c>
      <c r="S2464" s="61">
        <f t="shared" si="2117"/>
        <v>0</v>
      </c>
      <c r="T2464" s="61">
        <f t="shared" si="2117"/>
        <v>0</v>
      </c>
      <c r="U2464" s="61">
        <f t="shared" si="2117"/>
        <v>0</v>
      </c>
      <c r="V2464" s="61">
        <f t="shared" si="2117"/>
        <v>0</v>
      </c>
      <c r="W2464" s="61">
        <f t="shared" si="2117"/>
        <v>0</v>
      </c>
      <c r="X2464" s="61">
        <f t="shared" si="2117"/>
        <v>0</v>
      </c>
      <c r="Y2464" s="61">
        <f t="shared" si="2117"/>
        <v>0</v>
      </c>
      <c r="Z2464" s="61">
        <f t="shared" si="2135"/>
        <v>0</v>
      </c>
      <c r="AA2464" s="61">
        <f t="shared" si="2135"/>
        <v>0</v>
      </c>
      <c r="AB2464" s="61">
        <f t="shared" si="2135"/>
        <v>0</v>
      </c>
    </row>
    <row r="2465" spans="1:28" ht="16.5" hidden="1" thickBot="1" x14ac:dyDescent="0.3">
      <c r="A2465" s="351" t="s">
        <v>301</v>
      </c>
      <c r="B2465" s="352"/>
      <c r="C2465" s="352"/>
      <c r="D2465" s="352"/>
      <c r="E2465" s="352"/>
      <c r="F2465" s="352"/>
      <c r="G2465" s="352"/>
      <c r="H2465" s="352"/>
      <c r="I2465" s="352"/>
      <c r="J2465" s="352"/>
      <c r="K2465" s="352"/>
      <c r="L2465" s="352"/>
      <c r="M2465" s="352"/>
      <c r="N2465" s="352"/>
      <c r="O2465" s="352"/>
      <c r="P2465" s="207">
        <v>2030</v>
      </c>
      <c r="Q2465" s="61">
        <f t="shared" si="2117"/>
        <v>0</v>
      </c>
      <c r="R2465" s="61">
        <f t="shared" si="2117"/>
        <v>0</v>
      </c>
      <c r="S2465" s="61">
        <f t="shared" si="2117"/>
        <v>0</v>
      </c>
      <c r="T2465" s="61">
        <f t="shared" si="2117"/>
        <v>0</v>
      </c>
      <c r="U2465" s="61">
        <f t="shared" si="2117"/>
        <v>0</v>
      </c>
      <c r="V2465" s="61">
        <f t="shared" si="2117"/>
        <v>0</v>
      </c>
      <c r="W2465" s="61">
        <f t="shared" si="2117"/>
        <v>0</v>
      </c>
      <c r="X2465" s="61">
        <f t="shared" si="2117"/>
        <v>0</v>
      </c>
      <c r="Y2465" s="61">
        <f t="shared" si="2117"/>
        <v>0</v>
      </c>
      <c r="Z2465" s="61">
        <f t="shared" si="2135"/>
        <v>0</v>
      </c>
      <c r="AA2465" s="61">
        <f t="shared" si="2135"/>
        <v>0</v>
      </c>
      <c r="AB2465" s="61">
        <f t="shared" si="2135"/>
        <v>0</v>
      </c>
    </row>
    <row r="2466" spans="1:28" s="41" customFormat="1" ht="29.25" hidden="1" customHeight="1" thickBot="1" x14ac:dyDescent="0.3">
      <c r="A2466" s="202" t="s">
        <v>11</v>
      </c>
      <c r="B2466" s="344" t="s">
        <v>293</v>
      </c>
      <c r="C2466" s="345"/>
      <c r="D2466" s="179">
        <f>D2455</f>
        <v>782758</v>
      </c>
      <c r="E2466" s="179">
        <f t="shared" ref="E2466:O2467" si="2137">E2455</f>
        <v>730814</v>
      </c>
      <c r="F2466" s="179">
        <f t="shared" si="2137"/>
        <v>669010</v>
      </c>
      <c r="G2466" s="179">
        <f t="shared" si="2137"/>
        <v>672680</v>
      </c>
      <c r="H2466" s="179">
        <f t="shared" si="2137"/>
        <v>559372</v>
      </c>
      <c r="I2466" s="179">
        <f t="shared" si="2137"/>
        <v>414786</v>
      </c>
      <c r="J2466" s="179">
        <f t="shared" si="2137"/>
        <v>404624</v>
      </c>
      <c r="K2466" s="179">
        <f t="shared" si="2137"/>
        <v>415704</v>
      </c>
      <c r="L2466" s="179">
        <f t="shared" si="2137"/>
        <v>441224</v>
      </c>
      <c r="M2466" s="179">
        <f t="shared" si="2137"/>
        <v>564600</v>
      </c>
      <c r="N2466" s="179">
        <f t="shared" si="2137"/>
        <v>734282</v>
      </c>
      <c r="O2466" s="179">
        <f t="shared" si="2137"/>
        <v>688278</v>
      </c>
      <c r="P2466" s="207">
        <v>2030</v>
      </c>
      <c r="Q2466" s="61">
        <f t="shared" si="2117"/>
        <v>782.75800000000004</v>
      </c>
      <c r="R2466" s="61">
        <f t="shared" si="2117"/>
        <v>730.81399999999996</v>
      </c>
      <c r="S2466" s="61">
        <f t="shared" si="2117"/>
        <v>669.01</v>
      </c>
      <c r="T2466" s="61">
        <f t="shared" si="2117"/>
        <v>672.68</v>
      </c>
      <c r="U2466" s="61">
        <f t="shared" si="2117"/>
        <v>559.37199999999996</v>
      </c>
      <c r="V2466" s="61">
        <f t="shared" si="2117"/>
        <v>414.786</v>
      </c>
      <c r="W2466" s="61">
        <f t="shared" si="2117"/>
        <v>404.62400000000002</v>
      </c>
      <c r="X2466" s="61">
        <f t="shared" si="2117"/>
        <v>415.70400000000001</v>
      </c>
      <c r="Y2466" s="61">
        <f t="shared" si="2117"/>
        <v>441.22399999999999</v>
      </c>
      <c r="Z2466" s="61">
        <f t="shared" si="2135"/>
        <v>564.6</v>
      </c>
      <c r="AA2466" s="61">
        <f t="shared" si="2135"/>
        <v>734.28200000000004</v>
      </c>
      <c r="AB2466" s="61">
        <f t="shared" si="2135"/>
        <v>688.27800000000002</v>
      </c>
    </row>
    <row r="2467" spans="1:28" ht="16.5" hidden="1" thickBot="1" x14ac:dyDescent="0.3">
      <c r="A2467" s="202" t="s">
        <v>12</v>
      </c>
      <c r="B2467" s="353" t="s">
        <v>291</v>
      </c>
      <c r="C2467" s="354"/>
      <c r="D2467" s="179">
        <f>D2456</f>
        <v>424784</v>
      </c>
      <c r="E2467" s="179">
        <f t="shared" si="2137"/>
        <v>355198</v>
      </c>
      <c r="F2467" s="179">
        <f t="shared" si="2137"/>
        <v>314143</v>
      </c>
      <c r="G2467" s="179">
        <f t="shared" si="2137"/>
        <v>321144</v>
      </c>
      <c r="H2467" s="179">
        <f t="shared" si="2137"/>
        <v>327587</v>
      </c>
      <c r="I2467" s="179">
        <f t="shared" si="2137"/>
        <v>306598</v>
      </c>
      <c r="J2467" s="179">
        <f t="shared" si="2137"/>
        <v>286849</v>
      </c>
      <c r="K2467" s="179">
        <f t="shared" si="2137"/>
        <v>288702</v>
      </c>
      <c r="L2467" s="179">
        <f t="shared" si="2137"/>
        <v>309442</v>
      </c>
      <c r="M2467" s="179">
        <f t="shared" si="2137"/>
        <v>301314</v>
      </c>
      <c r="N2467" s="179">
        <f t="shared" si="2137"/>
        <v>360242</v>
      </c>
      <c r="O2467" s="179">
        <f t="shared" si="2137"/>
        <v>582579</v>
      </c>
      <c r="P2467" s="207">
        <v>2030</v>
      </c>
      <c r="Q2467" s="61">
        <f t="shared" si="2117"/>
        <v>424.78399999999999</v>
      </c>
      <c r="R2467" s="61">
        <f t="shared" si="2117"/>
        <v>355.19799999999998</v>
      </c>
      <c r="S2467" s="61">
        <f t="shared" si="2117"/>
        <v>314.14299999999997</v>
      </c>
      <c r="T2467" s="61">
        <f t="shared" si="2117"/>
        <v>321.14400000000001</v>
      </c>
      <c r="U2467" s="61">
        <f t="shared" si="2117"/>
        <v>327.58699999999999</v>
      </c>
      <c r="V2467" s="61">
        <f t="shared" si="2117"/>
        <v>306.59800000000001</v>
      </c>
      <c r="W2467" s="61">
        <f t="shared" si="2117"/>
        <v>286.84899999999999</v>
      </c>
      <c r="X2467" s="61">
        <f t="shared" si="2117"/>
        <v>288.702</v>
      </c>
      <c r="Y2467" s="61">
        <f t="shared" si="2117"/>
        <v>309.44200000000001</v>
      </c>
      <c r="Z2467" s="61">
        <f t="shared" si="2135"/>
        <v>301.31400000000002</v>
      </c>
      <c r="AA2467" s="61">
        <f t="shared" si="2135"/>
        <v>360.24200000000002</v>
      </c>
      <c r="AB2467" s="61">
        <f t="shared" si="2135"/>
        <v>582.57899999999995</v>
      </c>
    </row>
    <row r="2468" spans="1:28" ht="33" hidden="1" customHeight="1" thickBot="1" x14ac:dyDescent="0.3">
      <c r="A2468" s="202" t="s">
        <v>13</v>
      </c>
      <c r="B2468" s="344" t="s">
        <v>292</v>
      </c>
      <c r="C2468" s="345"/>
      <c r="D2468" s="180">
        <f>D2466-D2467</f>
        <v>357974</v>
      </c>
      <c r="E2468" s="180">
        <f t="shared" ref="E2468:O2468" si="2138">E2466-E2467</f>
        <v>375616</v>
      </c>
      <c r="F2468" s="180">
        <f t="shared" si="2138"/>
        <v>354867</v>
      </c>
      <c r="G2468" s="180">
        <f t="shared" si="2138"/>
        <v>351536</v>
      </c>
      <c r="H2468" s="180">
        <f t="shared" si="2138"/>
        <v>231785</v>
      </c>
      <c r="I2468" s="180">
        <f t="shared" si="2138"/>
        <v>108188</v>
      </c>
      <c r="J2468" s="180">
        <f t="shared" si="2138"/>
        <v>117775</v>
      </c>
      <c r="K2468" s="180">
        <f t="shared" si="2138"/>
        <v>127002</v>
      </c>
      <c r="L2468" s="180">
        <f t="shared" si="2138"/>
        <v>131782</v>
      </c>
      <c r="M2468" s="180">
        <f t="shared" si="2138"/>
        <v>263286</v>
      </c>
      <c r="N2468" s="180">
        <f t="shared" si="2138"/>
        <v>374040</v>
      </c>
      <c r="O2468" s="180">
        <f t="shared" si="2138"/>
        <v>105699</v>
      </c>
      <c r="P2468" s="207">
        <v>2030</v>
      </c>
      <c r="Q2468" s="61">
        <f t="shared" si="2117"/>
        <v>357.97399999999999</v>
      </c>
      <c r="R2468" s="61">
        <f t="shared" si="2117"/>
        <v>375.61599999999999</v>
      </c>
      <c r="S2468" s="61">
        <f t="shared" si="2117"/>
        <v>354.86700000000002</v>
      </c>
      <c r="T2468" s="61">
        <f t="shared" si="2117"/>
        <v>351.536</v>
      </c>
      <c r="U2468" s="61">
        <f t="shared" si="2117"/>
        <v>231.785</v>
      </c>
      <c r="V2468" s="61">
        <f t="shared" si="2117"/>
        <v>108.188</v>
      </c>
      <c r="W2468" s="61">
        <f t="shared" si="2117"/>
        <v>117.77500000000001</v>
      </c>
      <c r="X2468" s="61">
        <f t="shared" si="2117"/>
        <v>127.002</v>
      </c>
      <c r="Y2468" s="61">
        <f t="shared" si="2117"/>
        <v>131.78200000000001</v>
      </c>
      <c r="Z2468" s="61">
        <f t="shared" si="2135"/>
        <v>263.286</v>
      </c>
      <c r="AA2468" s="61">
        <f t="shared" si="2135"/>
        <v>374.04</v>
      </c>
      <c r="AB2468" s="61">
        <f t="shared" si="2135"/>
        <v>105.699</v>
      </c>
    </row>
    <row r="2469" spans="1:28" ht="36" hidden="1" customHeight="1" thickBot="1" x14ac:dyDescent="0.3">
      <c r="A2469" s="202" t="s">
        <v>14</v>
      </c>
      <c r="B2469" s="344" t="s">
        <v>27</v>
      </c>
      <c r="C2469" s="345"/>
      <c r="D2469" s="181">
        <f>D2468/D2466</f>
        <v>0.45732397497055283</v>
      </c>
      <c r="E2469" s="181">
        <f t="shared" ref="E2469:O2469" si="2139">E2468/E2466</f>
        <v>0.51396935471953187</v>
      </c>
      <c r="F2469" s="181">
        <f t="shared" si="2139"/>
        <v>0.53043601739884305</v>
      </c>
      <c r="G2469" s="181">
        <f t="shared" si="2139"/>
        <v>0.52259023607064281</v>
      </c>
      <c r="H2469" s="181">
        <f t="shared" si="2139"/>
        <v>0.41436646811066696</v>
      </c>
      <c r="I2469" s="181">
        <f t="shared" si="2139"/>
        <v>0.26082847540659521</v>
      </c>
      <c r="J2469" s="181">
        <f t="shared" si="2139"/>
        <v>0.29107269959270832</v>
      </c>
      <c r="K2469" s="181">
        <f t="shared" si="2139"/>
        <v>0.30551065180994169</v>
      </c>
      <c r="L2469" s="181">
        <f t="shared" si="2139"/>
        <v>0.29867368955451201</v>
      </c>
      <c r="M2469" s="181">
        <f t="shared" si="2139"/>
        <v>0.46632306057385758</v>
      </c>
      <c r="N2469" s="181">
        <f t="shared" si="2139"/>
        <v>0.50939557281807257</v>
      </c>
      <c r="O2469" s="181">
        <f t="shared" si="2139"/>
        <v>0.15357021436105758</v>
      </c>
      <c r="P2469" s="207">
        <v>2030</v>
      </c>
      <c r="Q2469" s="61">
        <f t="shared" si="2117"/>
        <v>4.5732397497055284E-4</v>
      </c>
      <c r="R2469" s="61">
        <f t="shared" si="2117"/>
        <v>5.1396935471953182E-4</v>
      </c>
      <c r="S2469" s="61">
        <f t="shared" si="2117"/>
        <v>5.3043601739884302E-4</v>
      </c>
      <c r="T2469" s="61">
        <f t="shared" si="2117"/>
        <v>5.2259023607064282E-4</v>
      </c>
      <c r="U2469" s="61">
        <f t="shared" si="2117"/>
        <v>4.1436646811066698E-4</v>
      </c>
      <c r="V2469" s="61">
        <f t="shared" si="2117"/>
        <v>2.6082847540659523E-4</v>
      </c>
      <c r="W2469" s="61">
        <f t="shared" si="2117"/>
        <v>2.9107269959270833E-4</v>
      </c>
      <c r="X2469" s="61">
        <f t="shared" si="2117"/>
        <v>3.0551065180994168E-4</v>
      </c>
      <c r="Y2469" s="61">
        <f t="shared" si="2117"/>
        <v>2.9867368955451202E-4</v>
      </c>
      <c r="Z2469" s="61">
        <f t="shared" si="2135"/>
        <v>4.663230605738576E-4</v>
      </c>
      <c r="AA2469" s="61">
        <f t="shared" si="2135"/>
        <v>5.0939557281807254E-4</v>
      </c>
      <c r="AB2469" s="61">
        <f t="shared" si="2135"/>
        <v>1.5357021436105759E-4</v>
      </c>
    </row>
    <row r="2470" spans="1:28" ht="81.75" hidden="1" customHeight="1" thickBot="1" x14ac:dyDescent="0.3">
      <c r="A2470" s="202" t="s">
        <v>28</v>
      </c>
      <c r="B2470" s="344" t="s">
        <v>29</v>
      </c>
      <c r="C2470" s="345"/>
      <c r="D2470" s="187">
        <f t="shared" ref="D2470:O2470" si="2140">D2371</f>
        <v>5.0074746461197801</v>
      </c>
      <c r="E2470" s="187">
        <f t="shared" si="2140"/>
        <v>5.0074746461197801</v>
      </c>
      <c r="F2470" s="187">
        <f t="shared" si="2140"/>
        <v>5.0074746461197801</v>
      </c>
      <c r="G2470" s="187">
        <f t="shared" si="2140"/>
        <v>5.0074746461197801</v>
      </c>
      <c r="H2470" s="187">
        <f t="shared" si="2140"/>
        <v>5.0074746461197801</v>
      </c>
      <c r="I2470" s="187">
        <f t="shared" si="2140"/>
        <v>5.0074746461197801</v>
      </c>
      <c r="J2470" s="187">
        <f t="shared" si="2140"/>
        <v>5.0074746461197801</v>
      </c>
      <c r="K2470" s="187">
        <f t="shared" si="2140"/>
        <v>5.0074746461197801</v>
      </c>
      <c r="L2470" s="187">
        <f t="shared" si="2140"/>
        <v>5.0074746461197801</v>
      </c>
      <c r="M2470" s="187">
        <f t="shared" si="2140"/>
        <v>5.0074746461197801</v>
      </c>
      <c r="N2470" s="187">
        <f t="shared" si="2140"/>
        <v>5.0074746461197801</v>
      </c>
      <c r="O2470" s="187">
        <f t="shared" si="2140"/>
        <v>5.0074746461197801</v>
      </c>
      <c r="P2470" s="207">
        <v>2030</v>
      </c>
      <c r="Q2470" s="61">
        <f t="shared" si="2117"/>
        <v>5.0074746461197797E-3</v>
      </c>
      <c r="R2470" s="61">
        <f t="shared" si="2117"/>
        <v>5.0074746461197797E-3</v>
      </c>
      <c r="S2470" s="61">
        <f t="shared" si="2117"/>
        <v>5.0074746461197797E-3</v>
      </c>
      <c r="T2470" s="61">
        <f t="shared" si="2117"/>
        <v>5.0074746461197797E-3</v>
      </c>
      <c r="U2470" s="61">
        <f t="shared" si="2117"/>
        <v>5.0074746461197797E-3</v>
      </c>
      <c r="V2470" s="61">
        <f t="shared" si="2117"/>
        <v>5.0074746461197797E-3</v>
      </c>
      <c r="W2470" s="61">
        <f t="shared" si="2117"/>
        <v>5.0074746461197797E-3</v>
      </c>
      <c r="X2470" s="61">
        <f t="shared" si="2117"/>
        <v>5.0074746461197797E-3</v>
      </c>
      <c r="Y2470" s="61">
        <f t="shared" si="2117"/>
        <v>5.0074746461197797E-3</v>
      </c>
      <c r="Z2470" s="61">
        <f t="shared" si="2135"/>
        <v>5.0074746461197797E-3</v>
      </c>
      <c r="AA2470" s="61">
        <f t="shared" si="2135"/>
        <v>5.0074746461197797E-3</v>
      </c>
      <c r="AB2470" s="61">
        <f t="shared" si="2135"/>
        <v>5.0074746461197797E-3</v>
      </c>
    </row>
    <row r="2471" spans="1:28" ht="51" hidden="1" customHeight="1" thickBot="1" x14ac:dyDescent="0.3">
      <c r="A2471" s="202" t="s">
        <v>30</v>
      </c>
      <c r="B2471" s="344" t="s">
        <v>31</v>
      </c>
      <c r="C2471" s="345"/>
      <c r="D2471" s="182">
        <f>D2460</f>
        <v>0.33127791438509979</v>
      </c>
      <c r="E2471" s="182">
        <f t="shared" ref="E2471:O2471" si="2141">E2460</f>
        <v>0.38792329413407889</v>
      </c>
      <c r="F2471" s="182">
        <f t="shared" si="2141"/>
        <v>0.40438995681339007</v>
      </c>
      <c r="G2471" s="182">
        <f t="shared" si="2141"/>
        <v>0.39654417548518983</v>
      </c>
      <c r="H2471" s="182">
        <f t="shared" si="2141"/>
        <v>0.28832040752521393</v>
      </c>
      <c r="I2471" s="182">
        <f t="shared" si="2141"/>
        <v>0.1347824148211422</v>
      </c>
      <c r="J2471" s="182">
        <f t="shared" si="2141"/>
        <v>0.16502663900725531</v>
      </c>
      <c r="K2471" s="182">
        <f t="shared" si="2141"/>
        <v>0.17946459122448868</v>
      </c>
      <c r="L2471" s="182">
        <f t="shared" si="2141"/>
        <v>0.172627628969059</v>
      </c>
      <c r="M2471" s="182">
        <f t="shared" si="2141"/>
        <v>0.34027699998840455</v>
      </c>
      <c r="N2471" s="182">
        <f t="shared" si="2141"/>
        <v>0.38334951223261959</v>
      </c>
      <c r="O2471" s="182">
        <f t="shared" si="2141"/>
        <v>2.7524153775604576E-2</v>
      </c>
      <c r="P2471" s="207">
        <v>2030</v>
      </c>
      <c r="Q2471" s="61">
        <f t="shared" si="2117"/>
        <v>3.312779143850998E-4</v>
      </c>
      <c r="R2471" s="61">
        <f t="shared" si="2117"/>
        <v>3.8792329413407889E-4</v>
      </c>
      <c r="S2471" s="61">
        <f t="shared" si="2117"/>
        <v>4.0438995681339008E-4</v>
      </c>
      <c r="T2471" s="61">
        <f t="shared" si="2117"/>
        <v>3.9654417548518983E-4</v>
      </c>
      <c r="U2471" s="61">
        <f t="shared" si="2117"/>
        <v>2.8832040752521394E-4</v>
      </c>
      <c r="V2471" s="61">
        <f t="shared" si="2117"/>
        <v>1.3478241482114221E-4</v>
      </c>
      <c r="W2471" s="61">
        <f t="shared" si="2117"/>
        <v>1.6502663900725531E-4</v>
      </c>
      <c r="X2471" s="61">
        <f t="shared" si="2117"/>
        <v>1.7946459122448869E-4</v>
      </c>
      <c r="Y2471" s="61">
        <f t="shared" si="2117"/>
        <v>1.72627628969059E-4</v>
      </c>
      <c r="Z2471" s="61">
        <f t="shared" si="2135"/>
        <v>3.4027699998840456E-4</v>
      </c>
      <c r="AA2471" s="61">
        <f t="shared" si="2135"/>
        <v>3.8334951223261961E-4</v>
      </c>
      <c r="AB2471" s="61">
        <f t="shared" si="2135"/>
        <v>2.7524153775604578E-5</v>
      </c>
    </row>
    <row r="2472" spans="1:28" ht="83.25" hidden="1" customHeight="1" thickBot="1" x14ac:dyDescent="0.3">
      <c r="A2472" s="202" t="s">
        <v>32</v>
      </c>
      <c r="B2472" s="344" t="s">
        <v>33</v>
      </c>
      <c r="C2472" s="345"/>
      <c r="D2472" s="183">
        <f>ROUND(D2471*D2466,0)</f>
        <v>259310</v>
      </c>
      <c r="E2472" s="183">
        <f t="shared" ref="E2472:F2472" si="2142">ROUND(E2471*E2466,0)</f>
        <v>283500</v>
      </c>
      <c r="F2472" s="183">
        <f t="shared" si="2142"/>
        <v>270541</v>
      </c>
      <c r="G2472" s="183">
        <f>ROUND(G2471*G2466,0)</f>
        <v>266747</v>
      </c>
      <c r="H2472" s="183">
        <f t="shared" ref="H2472:O2472" si="2143">ROUND(H2471*H2466,0)</f>
        <v>161278</v>
      </c>
      <c r="I2472" s="183">
        <f t="shared" si="2143"/>
        <v>55906</v>
      </c>
      <c r="J2472" s="183">
        <f t="shared" si="2143"/>
        <v>66774</v>
      </c>
      <c r="K2472" s="183">
        <f t="shared" si="2143"/>
        <v>74604</v>
      </c>
      <c r="L2472" s="183">
        <f t="shared" si="2143"/>
        <v>76167</v>
      </c>
      <c r="M2472" s="183">
        <f t="shared" si="2143"/>
        <v>192120</v>
      </c>
      <c r="N2472" s="183">
        <f t="shared" si="2143"/>
        <v>281487</v>
      </c>
      <c r="O2472" s="183">
        <f t="shared" si="2143"/>
        <v>18944</v>
      </c>
      <c r="P2472" s="207">
        <v>2030</v>
      </c>
      <c r="Q2472" s="61">
        <f t="shared" si="2117"/>
        <v>259.31</v>
      </c>
      <c r="R2472" s="61">
        <f t="shared" si="2117"/>
        <v>283.5</v>
      </c>
      <c r="S2472" s="61">
        <f t="shared" si="2117"/>
        <v>270.541</v>
      </c>
      <c r="T2472" s="61">
        <f t="shared" si="2117"/>
        <v>266.74700000000001</v>
      </c>
      <c r="U2472" s="61">
        <f t="shared" si="2117"/>
        <v>161.27799999999999</v>
      </c>
      <c r="V2472" s="61">
        <f t="shared" si="2117"/>
        <v>55.905999999999999</v>
      </c>
      <c r="W2472" s="61">
        <f t="shared" si="2117"/>
        <v>66.774000000000001</v>
      </c>
      <c r="X2472" s="61">
        <f t="shared" si="2117"/>
        <v>74.603999999999999</v>
      </c>
      <c r="Y2472" s="61">
        <f t="shared" si="2117"/>
        <v>76.167000000000002</v>
      </c>
      <c r="Z2472" s="61">
        <f t="shared" si="2135"/>
        <v>192.12</v>
      </c>
      <c r="AA2472" s="61">
        <f t="shared" si="2135"/>
        <v>281.48700000000002</v>
      </c>
      <c r="AB2472" s="61">
        <f t="shared" si="2135"/>
        <v>18.943999999999999</v>
      </c>
    </row>
    <row r="2473" spans="1:28" ht="53.25" hidden="1" customHeight="1" thickBot="1" x14ac:dyDescent="0.3">
      <c r="A2473" s="202" t="s">
        <v>34</v>
      </c>
      <c r="B2473" s="344" t="s">
        <v>35</v>
      </c>
      <c r="C2473" s="345"/>
      <c r="D2473" s="184">
        <f>D2470*D2472</f>
        <v>1298488.2504853201</v>
      </c>
      <c r="E2473" s="185">
        <f t="shared" ref="E2473:O2473" si="2144">E2470*E2472</f>
        <v>1419619.0621749577</v>
      </c>
      <c r="F2473" s="185">
        <f t="shared" si="2144"/>
        <v>1354727.1982358915</v>
      </c>
      <c r="G2473" s="185">
        <f t="shared" si="2144"/>
        <v>1335728.8394285131</v>
      </c>
      <c r="H2473" s="185">
        <f t="shared" si="2144"/>
        <v>807595.49597690592</v>
      </c>
      <c r="I2473" s="185">
        <f t="shared" si="2144"/>
        <v>279947.87756597245</v>
      </c>
      <c r="J2473" s="185">
        <f t="shared" si="2144"/>
        <v>334369.11202000221</v>
      </c>
      <c r="K2473" s="185">
        <f t="shared" si="2144"/>
        <v>373577.63849912008</v>
      </c>
      <c r="L2473" s="185">
        <f t="shared" si="2144"/>
        <v>381404.32137100527</v>
      </c>
      <c r="M2473" s="185">
        <f t="shared" si="2144"/>
        <v>962036.02901253221</v>
      </c>
      <c r="N2473" s="185">
        <f t="shared" si="2144"/>
        <v>1409539.0157123185</v>
      </c>
      <c r="O2473" s="186">
        <f t="shared" si="2144"/>
        <v>94861.599696093108</v>
      </c>
      <c r="P2473" s="207">
        <v>2030</v>
      </c>
      <c r="Q2473" s="61">
        <f t="shared" si="2117"/>
        <v>1298.4882504853201</v>
      </c>
      <c r="R2473" s="61">
        <f t="shared" si="2117"/>
        <v>1419.6190621749577</v>
      </c>
      <c r="S2473" s="61">
        <f t="shared" si="2117"/>
        <v>1354.7271982358916</v>
      </c>
      <c r="T2473" s="61">
        <f t="shared" si="2117"/>
        <v>1335.7288394285131</v>
      </c>
      <c r="U2473" s="61">
        <f t="shared" si="2117"/>
        <v>807.59549597690591</v>
      </c>
      <c r="V2473" s="61">
        <f t="shared" si="2117"/>
        <v>279.94787756597248</v>
      </c>
      <c r="W2473" s="61">
        <f t="shared" si="2117"/>
        <v>334.36911202000221</v>
      </c>
      <c r="X2473" s="61">
        <f t="shared" si="2117"/>
        <v>373.5776384991201</v>
      </c>
      <c r="Y2473" s="61">
        <f t="shared" si="2117"/>
        <v>381.40432137100527</v>
      </c>
      <c r="Z2473" s="61">
        <f t="shared" si="2135"/>
        <v>962.03602901253225</v>
      </c>
      <c r="AA2473" s="61">
        <f t="shared" si="2135"/>
        <v>1409.5390157123186</v>
      </c>
      <c r="AB2473" s="61">
        <f t="shared" si="2135"/>
        <v>94.861599696093108</v>
      </c>
    </row>
    <row r="2474" spans="1:28" ht="48.75" hidden="1" customHeight="1" thickBot="1" x14ac:dyDescent="0.3">
      <c r="A2474" s="202" t="s">
        <v>36</v>
      </c>
      <c r="B2474" s="344" t="s">
        <v>37</v>
      </c>
      <c r="C2474" s="345"/>
      <c r="D2474" s="184">
        <f>ROUND(D2473*0.9,2)</f>
        <v>1168639.43</v>
      </c>
      <c r="E2474" s="185">
        <f t="shared" ref="E2474:O2474" si="2145">ROUND(E2473*0.9,2)</f>
        <v>1277657.1599999999</v>
      </c>
      <c r="F2474" s="185">
        <f t="shared" si="2145"/>
        <v>1219254.48</v>
      </c>
      <c r="G2474" s="185">
        <f t="shared" si="2145"/>
        <v>1202155.96</v>
      </c>
      <c r="H2474" s="185">
        <f t="shared" si="2145"/>
        <v>726835.95</v>
      </c>
      <c r="I2474" s="185">
        <f t="shared" si="2145"/>
        <v>251953.09</v>
      </c>
      <c r="J2474" s="185">
        <f t="shared" si="2145"/>
        <v>300932.2</v>
      </c>
      <c r="K2474" s="185">
        <f t="shared" si="2145"/>
        <v>336219.87</v>
      </c>
      <c r="L2474" s="185">
        <f t="shared" si="2145"/>
        <v>343263.89</v>
      </c>
      <c r="M2474" s="185">
        <f t="shared" si="2145"/>
        <v>865832.43</v>
      </c>
      <c r="N2474" s="185">
        <f t="shared" si="2145"/>
        <v>1268585.1100000001</v>
      </c>
      <c r="O2474" s="186">
        <f t="shared" si="2145"/>
        <v>85375.44</v>
      </c>
      <c r="P2474" s="207">
        <v>2030</v>
      </c>
      <c r="Q2474" s="61">
        <f t="shared" si="2117"/>
        <v>1168.6394299999999</v>
      </c>
      <c r="R2474" s="61">
        <f t="shared" si="2117"/>
        <v>1277.65716</v>
      </c>
      <c r="S2474" s="61">
        <f t="shared" si="2117"/>
        <v>1219.2544800000001</v>
      </c>
      <c r="T2474" s="61">
        <f t="shared" si="2117"/>
        <v>1202.1559600000001</v>
      </c>
      <c r="U2474" s="61">
        <f t="shared" si="2117"/>
        <v>726.83594999999991</v>
      </c>
      <c r="V2474" s="61">
        <f t="shared" si="2117"/>
        <v>251.95309</v>
      </c>
      <c r="W2474" s="61">
        <f t="shared" si="2117"/>
        <v>300.93220000000002</v>
      </c>
      <c r="X2474" s="61">
        <f t="shared" si="2117"/>
        <v>336.21987000000001</v>
      </c>
      <c r="Y2474" s="61">
        <f t="shared" si="2117"/>
        <v>343.26389</v>
      </c>
      <c r="Z2474" s="61">
        <f t="shared" si="2135"/>
        <v>865.83243000000004</v>
      </c>
      <c r="AA2474" s="61">
        <f t="shared" si="2135"/>
        <v>1268.5851100000002</v>
      </c>
      <c r="AB2474" s="61">
        <f t="shared" si="2135"/>
        <v>85.375439999999998</v>
      </c>
    </row>
    <row r="2475" spans="1:28" ht="20.25" hidden="1" customHeight="1" thickBot="1" x14ac:dyDescent="0.3">
      <c r="A2475" s="346" t="str">
        <f>A2464</f>
        <v>Объект 25:</v>
      </c>
      <c r="B2475" s="347"/>
      <c r="C2475" s="43"/>
      <c r="D2475" s="348" t="str">
        <f>D2464</f>
        <v>Яч.№1 Двуречки</v>
      </c>
      <c r="E2475" s="349"/>
      <c r="F2475" s="349"/>
      <c r="G2475" s="349"/>
      <c r="H2475" s="349"/>
      <c r="I2475" s="349"/>
      <c r="J2475" s="349"/>
      <c r="K2475" s="349"/>
      <c r="L2475" s="349"/>
      <c r="M2475" s="349"/>
      <c r="N2475" s="349"/>
      <c r="O2475" s="350"/>
      <c r="P2475" s="207">
        <v>2031</v>
      </c>
      <c r="Q2475" s="61" t="e">
        <f t="shared" si="2117"/>
        <v>#VALUE!</v>
      </c>
      <c r="R2475" s="61">
        <f t="shared" si="2117"/>
        <v>0</v>
      </c>
      <c r="S2475" s="61">
        <f t="shared" si="2117"/>
        <v>0</v>
      </c>
      <c r="T2475" s="61">
        <f t="shared" si="2117"/>
        <v>0</v>
      </c>
      <c r="U2475" s="61">
        <f t="shared" si="2117"/>
        <v>0</v>
      </c>
      <c r="V2475" s="61">
        <f t="shared" si="2117"/>
        <v>0</v>
      </c>
      <c r="W2475" s="61">
        <f t="shared" si="2117"/>
        <v>0</v>
      </c>
      <c r="X2475" s="61">
        <f t="shared" si="2117"/>
        <v>0</v>
      </c>
      <c r="Y2475" s="61">
        <f t="shared" si="2117"/>
        <v>0</v>
      </c>
      <c r="Z2475" s="61">
        <f t="shared" si="2135"/>
        <v>0</v>
      </c>
      <c r="AA2475" s="61">
        <f t="shared" si="2135"/>
        <v>0</v>
      </c>
      <c r="AB2475" s="61">
        <f t="shared" si="2135"/>
        <v>0</v>
      </c>
    </row>
    <row r="2476" spans="1:28" ht="16.5" hidden="1" thickBot="1" x14ac:dyDescent="0.3">
      <c r="A2476" s="351" t="s">
        <v>302</v>
      </c>
      <c r="B2476" s="352"/>
      <c r="C2476" s="352"/>
      <c r="D2476" s="352"/>
      <c r="E2476" s="352"/>
      <c r="F2476" s="352"/>
      <c r="G2476" s="352"/>
      <c r="H2476" s="352"/>
      <c r="I2476" s="352"/>
      <c r="J2476" s="352"/>
      <c r="K2476" s="352"/>
      <c r="L2476" s="352"/>
      <c r="M2476" s="352"/>
      <c r="N2476" s="352"/>
      <c r="O2476" s="352"/>
      <c r="P2476" s="207">
        <v>2031</v>
      </c>
      <c r="Q2476" s="61">
        <f t="shared" si="2117"/>
        <v>0</v>
      </c>
      <c r="R2476" s="61">
        <f t="shared" si="2117"/>
        <v>0</v>
      </c>
      <c r="S2476" s="61">
        <f t="shared" si="2117"/>
        <v>0</v>
      </c>
      <c r="T2476" s="61">
        <f t="shared" si="2117"/>
        <v>0</v>
      </c>
      <c r="U2476" s="61">
        <f t="shared" si="2117"/>
        <v>0</v>
      </c>
      <c r="V2476" s="61">
        <f t="shared" si="2117"/>
        <v>0</v>
      </c>
      <c r="W2476" s="61">
        <f t="shared" si="2117"/>
        <v>0</v>
      </c>
      <c r="X2476" s="61">
        <f t="shared" si="2117"/>
        <v>0</v>
      </c>
      <c r="Y2476" s="61">
        <f t="shared" si="2117"/>
        <v>0</v>
      </c>
      <c r="Z2476" s="61">
        <f t="shared" si="2135"/>
        <v>0</v>
      </c>
      <c r="AA2476" s="61">
        <f t="shared" si="2135"/>
        <v>0</v>
      </c>
      <c r="AB2476" s="61">
        <f t="shared" si="2135"/>
        <v>0</v>
      </c>
    </row>
    <row r="2477" spans="1:28" s="41" customFormat="1" ht="29.25" hidden="1" customHeight="1" thickBot="1" x14ac:dyDescent="0.3">
      <c r="A2477" s="202" t="s">
        <v>11</v>
      </c>
      <c r="B2477" s="344" t="s">
        <v>293</v>
      </c>
      <c r="C2477" s="345"/>
      <c r="D2477" s="179">
        <f>D2466</f>
        <v>782758</v>
      </c>
      <c r="E2477" s="179">
        <f t="shared" ref="E2477:O2478" si="2146">E2466</f>
        <v>730814</v>
      </c>
      <c r="F2477" s="179">
        <f t="shared" si="2146"/>
        <v>669010</v>
      </c>
      <c r="G2477" s="179">
        <f t="shared" si="2146"/>
        <v>672680</v>
      </c>
      <c r="H2477" s="179">
        <f t="shared" si="2146"/>
        <v>559372</v>
      </c>
      <c r="I2477" s="179">
        <f t="shared" si="2146"/>
        <v>414786</v>
      </c>
      <c r="J2477" s="179">
        <f t="shared" si="2146"/>
        <v>404624</v>
      </c>
      <c r="K2477" s="179">
        <f t="shared" si="2146"/>
        <v>415704</v>
      </c>
      <c r="L2477" s="179">
        <f t="shared" si="2146"/>
        <v>441224</v>
      </c>
      <c r="M2477" s="179">
        <f t="shared" si="2146"/>
        <v>564600</v>
      </c>
      <c r="N2477" s="179">
        <f t="shared" si="2146"/>
        <v>734282</v>
      </c>
      <c r="O2477" s="179">
        <f t="shared" si="2146"/>
        <v>688278</v>
      </c>
      <c r="P2477" s="207">
        <v>2031</v>
      </c>
      <c r="Q2477" s="61">
        <f t="shared" si="2117"/>
        <v>782.75800000000004</v>
      </c>
      <c r="R2477" s="61">
        <f t="shared" si="2117"/>
        <v>730.81399999999996</v>
      </c>
      <c r="S2477" s="61">
        <f t="shared" si="2117"/>
        <v>669.01</v>
      </c>
      <c r="T2477" s="61">
        <f t="shared" ref="T2477:AB2516" si="2147">G2477/1000</f>
        <v>672.68</v>
      </c>
      <c r="U2477" s="61">
        <f t="shared" si="2147"/>
        <v>559.37199999999996</v>
      </c>
      <c r="V2477" s="61">
        <f t="shared" si="2147"/>
        <v>414.786</v>
      </c>
      <c r="W2477" s="61">
        <f t="shared" si="2147"/>
        <v>404.62400000000002</v>
      </c>
      <c r="X2477" s="61">
        <f t="shared" si="2147"/>
        <v>415.70400000000001</v>
      </c>
      <c r="Y2477" s="61">
        <f t="shared" si="2147"/>
        <v>441.22399999999999</v>
      </c>
      <c r="Z2477" s="61">
        <f t="shared" si="2135"/>
        <v>564.6</v>
      </c>
      <c r="AA2477" s="61">
        <f t="shared" si="2135"/>
        <v>734.28200000000004</v>
      </c>
      <c r="AB2477" s="61">
        <f t="shared" si="2135"/>
        <v>688.27800000000002</v>
      </c>
    </row>
    <row r="2478" spans="1:28" ht="16.5" hidden="1" thickBot="1" x14ac:dyDescent="0.3">
      <c r="A2478" s="202" t="s">
        <v>12</v>
      </c>
      <c r="B2478" s="353" t="s">
        <v>291</v>
      </c>
      <c r="C2478" s="354"/>
      <c r="D2478" s="179">
        <f>D2467</f>
        <v>424784</v>
      </c>
      <c r="E2478" s="179">
        <f t="shared" si="2146"/>
        <v>355198</v>
      </c>
      <c r="F2478" s="179">
        <f t="shared" si="2146"/>
        <v>314143</v>
      </c>
      <c r="G2478" s="179">
        <f t="shared" si="2146"/>
        <v>321144</v>
      </c>
      <c r="H2478" s="179">
        <f t="shared" si="2146"/>
        <v>327587</v>
      </c>
      <c r="I2478" s="179">
        <f t="shared" si="2146"/>
        <v>306598</v>
      </c>
      <c r="J2478" s="179">
        <f t="shared" si="2146"/>
        <v>286849</v>
      </c>
      <c r="K2478" s="179">
        <f t="shared" si="2146"/>
        <v>288702</v>
      </c>
      <c r="L2478" s="179">
        <f t="shared" si="2146"/>
        <v>309442</v>
      </c>
      <c r="M2478" s="179">
        <f t="shared" si="2146"/>
        <v>301314</v>
      </c>
      <c r="N2478" s="179">
        <f t="shared" si="2146"/>
        <v>360242</v>
      </c>
      <c r="O2478" s="179">
        <f t="shared" si="2146"/>
        <v>582579</v>
      </c>
      <c r="P2478" s="207">
        <v>2031</v>
      </c>
      <c r="Q2478" s="61">
        <f t="shared" ref="Q2478:AB2527" si="2148">D2478/1000</f>
        <v>424.78399999999999</v>
      </c>
      <c r="R2478" s="61">
        <f t="shared" si="2148"/>
        <v>355.19799999999998</v>
      </c>
      <c r="S2478" s="61">
        <f t="shared" si="2148"/>
        <v>314.14299999999997</v>
      </c>
      <c r="T2478" s="61">
        <f t="shared" si="2147"/>
        <v>321.14400000000001</v>
      </c>
      <c r="U2478" s="61">
        <f t="shared" si="2147"/>
        <v>327.58699999999999</v>
      </c>
      <c r="V2478" s="61">
        <f t="shared" si="2147"/>
        <v>306.59800000000001</v>
      </c>
      <c r="W2478" s="61">
        <f t="shared" si="2147"/>
        <v>286.84899999999999</v>
      </c>
      <c r="X2478" s="61">
        <f t="shared" si="2147"/>
        <v>288.702</v>
      </c>
      <c r="Y2478" s="61">
        <f t="shared" si="2147"/>
        <v>309.44200000000001</v>
      </c>
      <c r="Z2478" s="61">
        <f t="shared" si="2135"/>
        <v>301.31400000000002</v>
      </c>
      <c r="AA2478" s="61">
        <f t="shared" si="2135"/>
        <v>360.24200000000002</v>
      </c>
      <c r="AB2478" s="61">
        <f t="shared" si="2135"/>
        <v>582.57899999999995</v>
      </c>
    </row>
    <row r="2479" spans="1:28" ht="33" hidden="1" customHeight="1" thickBot="1" x14ac:dyDescent="0.3">
      <c r="A2479" s="202" t="s">
        <v>13</v>
      </c>
      <c r="B2479" s="344" t="s">
        <v>292</v>
      </c>
      <c r="C2479" s="345"/>
      <c r="D2479" s="180">
        <f>D2477-D2478</f>
        <v>357974</v>
      </c>
      <c r="E2479" s="180">
        <f t="shared" ref="E2479:O2479" si="2149">E2477-E2478</f>
        <v>375616</v>
      </c>
      <c r="F2479" s="180">
        <f t="shared" si="2149"/>
        <v>354867</v>
      </c>
      <c r="G2479" s="180">
        <f t="shared" si="2149"/>
        <v>351536</v>
      </c>
      <c r="H2479" s="180">
        <f t="shared" si="2149"/>
        <v>231785</v>
      </c>
      <c r="I2479" s="180">
        <f t="shared" si="2149"/>
        <v>108188</v>
      </c>
      <c r="J2479" s="180">
        <f t="shared" si="2149"/>
        <v>117775</v>
      </c>
      <c r="K2479" s="180">
        <f t="shared" si="2149"/>
        <v>127002</v>
      </c>
      <c r="L2479" s="180">
        <f t="shared" si="2149"/>
        <v>131782</v>
      </c>
      <c r="M2479" s="180">
        <f t="shared" si="2149"/>
        <v>263286</v>
      </c>
      <c r="N2479" s="180">
        <f t="shared" si="2149"/>
        <v>374040</v>
      </c>
      <c r="O2479" s="180">
        <f t="shared" si="2149"/>
        <v>105699</v>
      </c>
      <c r="P2479" s="207">
        <v>2031</v>
      </c>
      <c r="Q2479" s="61">
        <f t="shared" si="2148"/>
        <v>357.97399999999999</v>
      </c>
      <c r="R2479" s="61">
        <f t="shared" si="2148"/>
        <v>375.61599999999999</v>
      </c>
      <c r="S2479" s="61">
        <f t="shared" si="2148"/>
        <v>354.86700000000002</v>
      </c>
      <c r="T2479" s="61">
        <f t="shared" si="2147"/>
        <v>351.536</v>
      </c>
      <c r="U2479" s="61">
        <f t="shared" si="2147"/>
        <v>231.785</v>
      </c>
      <c r="V2479" s="61">
        <f t="shared" si="2147"/>
        <v>108.188</v>
      </c>
      <c r="W2479" s="61">
        <f t="shared" si="2147"/>
        <v>117.77500000000001</v>
      </c>
      <c r="X2479" s="61">
        <f t="shared" si="2147"/>
        <v>127.002</v>
      </c>
      <c r="Y2479" s="61">
        <f t="shared" si="2147"/>
        <v>131.78200000000001</v>
      </c>
      <c r="Z2479" s="61">
        <f t="shared" si="2135"/>
        <v>263.286</v>
      </c>
      <c r="AA2479" s="61">
        <f t="shared" si="2135"/>
        <v>374.04</v>
      </c>
      <c r="AB2479" s="61">
        <f t="shared" si="2135"/>
        <v>105.699</v>
      </c>
    </row>
    <row r="2480" spans="1:28" ht="36" hidden="1" customHeight="1" thickBot="1" x14ac:dyDescent="0.3">
      <c r="A2480" s="202" t="s">
        <v>14</v>
      </c>
      <c r="B2480" s="344" t="s">
        <v>27</v>
      </c>
      <c r="C2480" s="345"/>
      <c r="D2480" s="181">
        <f>D2479/D2477</f>
        <v>0.45732397497055283</v>
      </c>
      <c r="E2480" s="181">
        <f t="shared" ref="E2480:O2480" si="2150">E2479/E2477</f>
        <v>0.51396935471953187</v>
      </c>
      <c r="F2480" s="181">
        <f t="shared" si="2150"/>
        <v>0.53043601739884305</v>
      </c>
      <c r="G2480" s="181">
        <f t="shared" si="2150"/>
        <v>0.52259023607064281</v>
      </c>
      <c r="H2480" s="181">
        <f t="shared" si="2150"/>
        <v>0.41436646811066696</v>
      </c>
      <c r="I2480" s="181">
        <f t="shared" si="2150"/>
        <v>0.26082847540659521</v>
      </c>
      <c r="J2480" s="181">
        <f t="shared" si="2150"/>
        <v>0.29107269959270832</v>
      </c>
      <c r="K2480" s="181">
        <f t="shared" si="2150"/>
        <v>0.30551065180994169</v>
      </c>
      <c r="L2480" s="181">
        <f t="shared" si="2150"/>
        <v>0.29867368955451201</v>
      </c>
      <c r="M2480" s="181">
        <f t="shared" si="2150"/>
        <v>0.46632306057385758</v>
      </c>
      <c r="N2480" s="181">
        <f t="shared" si="2150"/>
        <v>0.50939557281807257</v>
      </c>
      <c r="O2480" s="181">
        <f t="shared" si="2150"/>
        <v>0.15357021436105758</v>
      </c>
      <c r="P2480" s="207">
        <v>2031</v>
      </c>
      <c r="Q2480" s="61">
        <f t="shared" si="2148"/>
        <v>4.5732397497055284E-4</v>
      </c>
      <c r="R2480" s="61">
        <f t="shared" si="2148"/>
        <v>5.1396935471953182E-4</v>
      </c>
      <c r="S2480" s="61">
        <f t="shared" si="2148"/>
        <v>5.3043601739884302E-4</v>
      </c>
      <c r="T2480" s="61">
        <f t="shared" si="2147"/>
        <v>5.2259023607064282E-4</v>
      </c>
      <c r="U2480" s="61">
        <f t="shared" si="2147"/>
        <v>4.1436646811066698E-4</v>
      </c>
      <c r="V2480" s="61">
        <f t="shared" si="2147"/>
        <v>2.6082847540659523E-4</v>
      </c>
      <c r="W2480" s="61">
        <f t="shared" si="2147"/>
        <v>2.9107269959270833E-4</v>
      </c>
      <c r="X2480" s="61">
        <f t="shared" si="2147"/>
        <v>3.0551065180994168E-4</v>
      </c>
      <c r="Y2480" s="61">
        <f t="shared" si="2147"/>
        <v>2.9867368955451202E-4</v>
      </c>
      <c r="Z2480" s="61">
        <f t="shared" si="2135"/>
        <v>4.663230605738576E-4</v>
      </c>
      <c r="AA2480" s="61">
        <f t="shared" si="2135"/>
        <v>5.0939557281807254E-4</v>
      </c>
      <c r="AB2480" s="61">
        <f t="shared" si="2135"/>
        <v>1.5357021436105759E-4</v>
      </c>
    </row>
    <row r="2481" spans="1:28" ht="81.75" hidden="1" customHeight="1" thickBot="1" x14ac:dyDescent="0.3">
      <c r="A2481" s="202" t="s">
        <v>28</v>
      </c>
      <c r="B2481" s="344" t="s">
        <v>29</v>
      </c>
      <c r="C2481" s="345"/>
      <c r="D2481" s="187">
        <f t="shared" ref="D2481:O2481" si="2151">D2382</f>
        <v>5.227803530549056</v>
      </c>
      <c r="E2481" s="187">
        <f t="shared" si="2151"/>
        <v>5.227803530549056</v>
      </c>
      <c r="F2481" s="187">
        <f t="shared" si="2151"/>
        <v>5.227803530549056</v>
      </c>
      <c r="G2481" s="187">
        <f t="shared" si="2151"/>
        <v>5.227803530549056</v>
      </c>
      <c r="H2481" s="187">
        <f t="shared" si="2151"/>
        <v>5.227803530549056</v>
      </c>
      <c r="I2481" s="187">
        <f t="shared" si="2151"/>
        <v>5.227803530549056</v>
      </c>
      <c r="J2481" s="187">
        <f t="shared" si="2151"/>
        <v>5.227803530549056</v>
      </c>
      <c r="K2481" s="187">
        <f t="shared" si="2151"/>
        <v>5.227803530549056</v>
      </c>
      <c r="L2481" s="187">
        <f t="shared" si="2151"/>
        <v>5.227803530549056</v>
      </c>
      <c r="M2481" s="187">
        <f t="shared" si="2151"/>
        <v>5.227803530549056</v>
      </c>
      <c r="N2481" s="187">
        <f t="shared" si="2151"/>
        <v>5.227803530549056</v>
      </c>
      <c r="O2481" s="187">
        <f t="shared" si="2151"/>
        <v>5.227803530549056</v>
      </c>
      <c r="P2481" s="207">
        <v>2031</v>
      </c>
      <c r="Q2481" s="61">
        <f t="shared" si="2148"/>
        <v>5.2278035305490557E-3</v>
      </c>
      <c r="R2481" s="61">
        <f t="shared" si="2148"/>
        <v>5.2278035305490557E-3</v>
      </c>
      <c r="S2481" s="61">
        <f t="shared" si="2148"/>
        <v>5.2278035305490557E-3</v>
      </c>
      <c r="T2481" s="61">
        <f t="shared" si="2147"/>
        <v>5.2278035305490557E-3</v>
      </c>
      <c r="U2481" s="61">
        <f t="shared" si="2147"/>
        <v>5.2278035305490557E-3</v>
      </c>
      <c r="V2481" s="61">
        <f t="shared" si="2147"/>
        <v>5.2278035305490557E-3</v>
      </c>
      <c r="W2481" s="61">
        <f t="shared" si="2147"/>
        <v>5.2278035305490557E-3</v>
      </c>
      <c r="X2481" s="61">
        <f t="shared" si="2147"/>
        <v>5.2278035305490557E-3</v>
      </c>
      <c r="Y2481" s="61">
        <f t="shared" si="2147"/>
        <v>5.2278035305490557E-3</v>
      </c>
      <c r="Z2481" s="61">
        <f t="shared" si="2135"/>
        <v>5.2278035305490557E-3</v>
      </c>
      <c r="AA2481" s="61">
        <f t="shared" si="2135"/>
        <v>5.2278035305490557E-3</v>
      </c>
      <c r="AB2481" s="61">
        <f t="shared" si="2135"/>
        <v>5.2278035305490557E-3</v>
      </c>
    </row>
    <row r="2482" spans="1:28" ht="51" hidden="1" customHeight="1" thickBot="1" x14ac:dyDescent="0.3">
      <c r="A2482" s="202" t="s">
        <v>30</v>
      </c>
      <c r="B2482" s="344" t="s">
        <v>31</v>
      </c>
      <c r="C2482" s="345"/>
      <c r="D2482" s="182">
        <f>D2471</f>
        <v>0.33127791438509979</v>
      </c>
      <c r="E2482" s="182">
        <f t="shared" ref="E2482:O2482" si="2152">E2471</f>
        <v>0.38792329413407889</v>
      </c>
      <c r="F2482" s="182">
        <f t="shared" si="2152"/>
        <v>0.40438995681339007</v>
      </c>
      <c r="G2482" s="182">
        <f t="shared" si="2152"/>
        <v>0.39654417548518983</v>
      </c>
      <c r="H2482" s="182">
        <f t="shared" si="2152"/>
        <v>0.28832040752521393</v>
      </c>
      <c r="I2482" s="182">
        <f t="shared" si="2152"/>
        <v>0.1347824148211422</v>
      </c>
      <c r="J2482" s="182">
        <f t="shared" si="2152"/>
        <v>0.16502663900725531</v>
      </c>
      <c r="K2482" s="182">
        <f t="shared" si="2152"/>
        <v>0.17946459122448868</v>
      </c>
      <c r="L2482" s="182">
        <f t="shared" si="2152"/>
        <v>0.172627628969059</v>
      </c>
      <c r="M2482" s="182">
        <f t="shared" si="2152"/>
        <v>0.34027699998840455</v>
      </c>
      <c r="N2482" s="182">
        <f t="shared" si="2152"/>
        <v>0.38334951223261959</v>
      </c>
      <c r="O2482" s="182">
        <f t="shared" si="2152"/>
        <v>2.7524153775604576E-2</v>
      </c>
      <c r="P2482" s="207">
        <v>2031</v>
      </c>
      <c r="Q2482" s="61">
        <f t="shared" si="2148"/>
        <v>3.312779143850998E-4</v>
      </c>
      <c r="R2482" s="61">
        <f t="shared" si="2148"/>
        <v>3.8792329413407889E-4</v>
      </c>
      <c r="S2482" s="61">
        <f t="shared" si="2148"/>
        <v>4.0438995681339008E-4</v>
      </c>
      <c r="T2482" s="61">
        <f t="shared" si="2147"/>
        <v>3.9654417548518983E-4</v>
      </c>
      <c r="U2482" s="61">
        <f t="shared" si="2147"/>
        <v>2.8832040752521394E-4</v>
      </c>
      <c r="V2482" s="61">
        <f t="shared" si="2147"/>
        <v>1.3478241482114221E-4</v>
      </c>
      <c r="W2482" s="61">
        <f t="shared" si="2147"/>
        <v>1.6502663900725531E-4</v>
      </c>
      <c r="X2482" s="61">
        <f t="shared" si="2147"/>
        <v>1.7946459122448869E-4</v>
      </c>
      <c r="Y2482" s="61">
        <f t="shared" si="2147"/>
        <v>1.72627628969059E-4</v>
      </c>
      <c r="Z2482" s="61">
        <f t="shared" si="2135"/>
        <v>3.4027699998840456E-4</v>
      </c>
      <c r="AA2482" s="61">
        <f t="shared" si="2135"/>
        <v>3.8334951223261961E-4</v>
      </c>
      <c r="AB2482" s="61">
        <f t="shared" si="2135"/>
        <v>2.7524153775604578E-5</v>
      </c>
    </row>
    <row r="2483" spans="1:28" ht="83.25" hidden="1" customHeight="1" thickBot="1" x14ac:dyDescent="0.3">
      <c r="A2483" s="202" t="s">
        <v>32</v>
      </c>
      <c r="B2483" s="344" t="s">
        <v>33</v>
      </c>
      <c r="C2483" s="345"/>
      <c r="D2483" s="183">
        <f>ROUND(D2482*D2477,0)</f>
        <v>259310</v>
      </c>
      <c r="E2483" s="183">
        <f t="shared" ref="E2483:F2483" si="2153">ROUND(E2482*E2477,0)</f>
        <v>283500</v>
      </c>
      <c r="F2483" s="183">
        <f t="shared" si="2153"/>
        <v>270541</v>
      </c>
      <c r="G2483" s="183">
        <f>ROUND(G2482*G2477,0)</f>
        <v>266747</v>
      </c>
      <c r="H2483" s="183">
        <f t="shared" ref="H2483:O2483" si="2154">ROUND(H2482*H2477,0)</f>
        <v>161278</v>
      </c>
      <c r="I2483" s="183">
        <f t="shared" si="2154"/>
        <v>55906</v>
      </c>
      <c r="J2483" s="183">
        <f t="shared" si="2154"/>
        <v>66774</v>
      </c>
      <c r="K2483" s="183">
        <f t="shared" si="2154"/>
        <v>74604</v>
      </c>
      <c r="L2483" s="183">
        <f t="shared" si="2154"/>
        <v>76167</v>
      </c>
      <c r="M2483" s="183">
        <f t="shared" si="2154"/>
        <v>192120</v>
      </c>
      <c r="N2483" s="183">
        <f t="shared" si="2154"/>
        <v>281487</v>
      </c>
      <c r="O2483" s="183">
        <f t="shared" si="2154"/>
        <v>18944</v>
      </c>
      <c r="P2483" s="207">
        <v>2031</v>
      </c>
      <c r="Q2483" s="61">
        <f t="shared" si="2148"/>
        <v>259.31</v>
      </c>
      <c r="R2483" s="61">
        <f t="shared" si="2148"/>
        <v>283.5</v>
      </c>
      <c r="S2483" s="61">
        <f t="shared" si="2148"/>
        <v>270.541</v>
      </c>
      <c r="T2483" s="61">
        <f t="shared" si="2147"/>
        <v>266.74700000000001</v>
      </c>
      <c r="U2483" s="61">
        <f t="shared" si="2147"/>
        <v>161.27799999999999</v>
      </c>
      <c r="V2483" s="61">
        <f t="shared" si="2147"/>
        <v>55.905999999999999</v>
      </c>
      <c r="W2483" s="61">
        <f t="shared" si="2147"/>
        <v>66.774000000000001</v>
      </c>
      <c r="X2483" s="61">
        <f t="shared" si="2147"/>
        <v>74.603999999999999</v>
      </c>
      <c r="Y2483" s="61">
        <f t="shared" si="2147"/>
        <v>76.167000000000002</v>
      </c>
      <c r="Z2483" s="61">
        <f t="shared" si="2135"/>
        <v>192.12</v>
      </c>
      <c r="AA2483" s="61">
        <f t="shared" si="2135"/>
        <v>281.48700000000002</v>
      </c>
      <c r="AB2483" s="61">
        <f t="shared" si="2135"/>
        <v>18.943999999999999</v>
      </c>
    </row>
    <row r="2484" spans="1:28" ht="53.25" hidden="1" customHeight="1" thickBot="1" x14ac:dyDescent="0.3">
      <c r="A2484" s="202" t="s">
        <v>34</v>
      </c>
      <c r="B2484" s="344" t="s">
        <v>35</v>
      </c>
      <c r="C2484" s="345"/>
      <c r="D2484" s="184">
        <f>D2481*D2483</f>
        <v>1355621.7335066758</v>
      </c>
      <c r="E2484" s="185">
        <f t="shared" ref="E2484:O2484" si="2155">E2481*E2483</f>
        <v>1482082.3009106573</v>
      </c>
      <c r="F2484" s="185">
        <f t="shared" si="2155"/>
        <v>1414335.1949582722</v>
      </c>
      <c r="G2484" s="185">
        <f t="shared" si="2155"/>
        <v>1394500.9083633691</v>
      </c>
      <c r="H2484" s="185">
        <f t="shared" si="2155"/>
        <v>843129.69779989065</v>
      </c>
      <c r="I2484" s="185">
        <f t="shared" si="2155"/>
        <v>292265.58417887555</v>
      </c>
      <c r="J2484" s="185">
        <f t="shared" si="2155"/>
        <v>349081.35294888268</v>
      </c>
      <c r="K2484" s="185">
        <f t="shared" si="2155"/>
        <v>390015.05459308176</v>
      </c>
      <c r="L2484" s="185">
        <f t="shared" si="2155"/>
        <v>398186.11151132995</v>
      </c>
      <c r="M2484" s="185">
        <f t="shared" si="2155"/>
        <v>1004365.6142890847</v>
      </c>
      <c r="N2484" s="185">
        <f t="shared" si="2155"/>
        <v>1471558.7324036621</v>
      </c>
      <c r="O2484" s="186">
        <f t="shared" si="2155"/>
        <v>99035.510082721317</v>
      </c>
      <c r="P2484" s="207">
        <v>2031</v>
      </c>
      <c r="Q2484" s="61">
        <f t="shared" si="2148"/>
        <v>1355.6217335066758</v>
      </c>
      <c r="R2484" s="61">
        <f t="shared" si="2148"/>
        <v>1482.0823009106573</v>
      </c>
      <c r="S2484" s="61">
        <f t="shared" si="2148"/>
        <v>1414.3351949582723</v>
      </c>
      <c r="T2484" s="61">
        <f t="shared" si="2147"/>
        <v>1394.500908363369</v>
      </c>
      <c r="U2484" s="61">
        <f t="shared" si="2147"/>
        <v>843.12969779989066</v>
      </c>
      <c r="V2484" s="61">
        <f t="shared" si="2147"/>
        <v>292.26558417887554</v>
      </c>
      <c r="W2484" s="61">
        <f t="shared" si="2147"/>
        <v>349.08135294888268</v>
      </c>
      <c r="X2484" s="61">
        <f t="shared" si="2147"/>
        <v>390.01505459308174</v>
      </c>
      <c r="Y2484" s="61">
        <f t="shared" si="2147"/>
        <v>398.18611151132995</v>
      </c>
      <c r="Z2484" s="61">
        <f t="shared" si="2135"/>
        <v>1004.3656142890846</v>
      </c>
      <c r="AA2484" s="61">
        <f t="shared" si="2135"/>
        <v>1471.5587324036621</v>
      </c>
      <c r="AB2484" s="61">
        <f t="shared" si="2135"/>
        <v>99.035510082721316</v>
      </c>
    </row>
    <row r="2485" spans="1:28" ht="48.75" hidden="1" customHeight="1" thickBot="1" x14ac:dyDescent="0.3">
      <c r="A2485" s="202" t="s">
        <v>36</v>
      </c>
      <c r="B2485" s="344" t="s">
        <v>37</v>
      </c>
      <c r="C2485" s="345"/>
      <c r="D2485" s="184">
        <f>ROUND(D2484*0.9,2)</f>
        <v>1220059.56</v>
      </c>
      <c r="E2485" s="185">
        <f t="shared" ref="E2485:O2485" si="2156">ROUND(E2484*0.9,2)</f>
        <v>1333874.07</v>
      </c>
      <c r="F2485" s="185">
        <f t="shared" si="2156"/>
        <v>1272901.68</v>
      </c>
      <c r="G2485" s="185">
        <f t="shared" si="2156"/>
        <v>1255050.82</v>
      </c>
      <c r="H2485" s="185">
        <f t="shared" si="2156"/>
        <v>758816.73</v>
      </c>
      <c r="I2485" s="185">
        <f t="shared" si="2156"/>
        <v>263039.03000000003</v>
      </c>
      <c r="J2485" s="185">
        <f t="shared" si="2156"/>
        <v>314173.21999999997</v>
      </c>
      <c r="K2485" s="185">
        <f t="shared" si="2156"/>
        <v>351013.55</v>
      </c>
      <c r="L2485" s="185">
        <f t="shared" si="2156"/>
        <v>358367.5</v>
      </c>
      <c r="M2485" s="185">
        <f t="shared" si="2156"/>
        <v>903929.05</v>
      </c>
      <c r="N2485" s="185">
        <f t="shared" si="2156"/>
        <v>1324402.8600000001</v>
      </c>
      <c r="O2485" s="186">
        <f t="shared" si="2156"/>
        <v>89131.96</v>
      </c>
      <c r="P2485" s="207">
        <v>2031</v>
      </c>
      <c r="Q2485" s="61">
        <f t="shared" si="2148"/>
        <v>1220.0595600000001</v>
      </c>
      <c r="R2485" s="61">
        <f t="shared" si="2148"/>
        <v>1333.8740700000001</v>
      </c>
      <c r="S2485" s="61">
        <f t="shared" si="2148"/>
        <v>1272.9016799999999</v>
      </c>
      <c r="T2485" s="61">
        <f t="shared" si="2147"/>
        <v>1255.0508200000002</v>
      </c>
      <c r="U2485" s="61">
        <f t="shared" si="2147"/>
        <v>758.81673000000001</v>
      </c>
      <c r="V2485" s="61">
        <f t="shared" si="2147"/>
        <v>263.03903000000003</v>
      </c>
      <c r="W2485" s="61">
        <f t="shared" si="2147"/>
        <v>314.17321999999996</v>
      </c>
      <c r="X2485" s="61">
        <f t="shared" si="2147"/>
        <v>351.01355000000001</v>
      </c>
      <c r="Y2485" s="61">
        <f t="shared" si="2147"/>
        <v>358.36750000000001</v>
      </c>
      <c r="Z2485" s="61">
        <f t="shared" si="2135"/>
        <v>903.92905000000007</v>
      </c>
      <c r="AA2485" s="61">
        <f t="shared" si="2135"/>
        <v>1324.4028600000001</v>
      </c>
      <c r="AB2485" s="61">
        <f t="shared" si="2135"/>
        <v>89.131960000000007</v>
      </c>
    </row>
    <row r="2486" spans="1:28" ht="20.25" hidden="1" customHeight="1" thickBot="1" x14ac:dyDescent="0.3">
      <c r="A2486" s="346" t="str">
        <f>Пр.6!A159</f>
        <v>Объект 26:</v>
      </c>
      <c r="B2486" s="347"/>
      <c r="C2486" s="42"/>
      <c r="D2486" s="355" t="str">
        <f>Пр.6!B159</f>
        <v>Яч.№8 Фащевка</v>
      </c>
      <c r="E2486" s="356"/>
      <c r="F2486" s="356"/>
      <c r="G2486" s="356"/>
      <c r="H2486" s="356"/>
      <c r="I2486" s="356"/>
      <c r="J2486" s="356"/>
      <c r="K2486" s="356"/>
      <c r="L2486" s="356"/>
      <c r="M2486" s="356"/>
      <c r="N2486" s="356"/>
      <c r="O2486" s="357"/>
      <c r="P2486" s="206">
        <v>2023</v>
      </c>
      <c r="Q2486" s="61" t="e">
        <f t="shared" si="2148"/>
        <v>#VALUE!</v>
      </c>
      <c r="R2486" s="61">
        <f t="shared" si="2148"/>
        <v>0</v>
      </c>
      <c r="S2486" s="61">
        <f t="shared" si="2148"/>
        <v>0</v>
      </c>
      <c r="T2486" s="61">
        <f t="shared" si="2147"/>
        <v>0</v>
      </c>
      <c r="U2486" s="61">
        <f t="shared" si="2147"/>
        <v>0</v>
      </c>
      <c r="V2486" s="61">
        <f t="shared" si="2147"/>
        <v>0</v>
      </c>
      <c r="W2486" s="61">
        <f t="shared" si="2147"/>
        <v>0</v>
      </c>
      <c r="X2486" s="61">
        <f t="shared" si="2147"/>
        <v>0</v>
      </c>
      <c r="Y2486" s="61">
        <f t="shared" si="2147"/>
        <v>0</v>
      </c>
      <c r="Z2486" s="61">
        <f t="shared" si="2135"/>
        <v>0</v>
      </c>
      <c r="AA2486" s="61">
        <f t="shared" si="2135"/>
        <v>0</v>
      </c>
      <c r="AB2486" s="61">
        <f t="shared" si="2135"/>
        <v>0</v>
      </c>
    </row>
    <row r="2487" spans="1:28" ht="16.5" hidden="1" thickBot="1" x14ac:dyDescent="0.3">
      <c r="A2487" s="351" t="s">
        <v>294</v>
      </c>
      <c r="B2487" s="358"/>
      <c r="C2487" s="358"/>
      <c r="D2487" s="358"/>
      <c r="E2487" s="358"/>
      <c r="F2487" s="358"/>
      <c r="G2487" s="358"/>
      <c r="H2487" s="358"/>
      <c r="I2487" s="358"/>
      <c r="J2487" s="358"/>
      <c r="K2487" s="358"/>
      <c r="L2487" s="358"/>
      <c r="M2487" s="358"/>
      <c r="N2487" s="358"/>
      <c r="O2487" s="359"/>
      <c r="P2487" s="206">
        <v>2023</v>
      </c>
      <c r="Q2487" s="61">
        <f t="shared" si="2148"/>
        <v>0</v>
      </c>
      <c r="R2487" s="61">
        <f t="shared" si="2148"/>
        <v>0</v>
      </c>
      <c r="S2487" s="61">
        <f t="shared" si="2148"/>
        <v>0</v>
      </c>
      <c r="T2487" s="61">
        <f t="shared" si="2147"/>
        <v>0</v>
      </c>
      <c r="U2487" s="61">
        <f t="shared" si="2147"/>
        <v>0</v>
      </c>
      <c r="V2487" s="61">
        <f t="shared" si="2147"/>
        <v>0</v>
      </c>
      <c r="W2487" s="61">
        <f t="shared" si="2147"/>
        <v>0</v>
      </c>
      <c r="X2487" s="61">
        <f t="shared" si="2147"/>
        <v>0</v>
      </c>
      <c r="Y2487" s="61">
        <f t="shared" si="2147"/>
        <v>0</v>
      </c>
      <c r="Z2487" s="61">
        <f t="shared" si="2135"/>
        <v>0</v>
      </c>
      <c r="AA2487" s="61">
        <f t="shared" si="2135"/>
        <v>0</v>
      </c>
      <c r="AB2487" s="61">
        <f t="shared" si="2135"/>
        <v>0</v>
      </c>
    </row>
    <row r="2488" spans="1:28" s="41" customFormat="1" ht="29.25" hidden="1" customHeight="1" thickBot="1" x14ac:dyDescent="0.3">
      <c r="A2488" s="202" t="s">
        <v>11</v>
      </c>
      <c r="B2488" s="344" t="s">
        <v>293</v>
      </c>
      <c r="C2488" s="345"/>
      <c r="D2488" s="183">
        <f>Пр.6!C161</f>
        <v>804888</v>
      </c>
      <c r="E2488" s="183">
        <f>Пр.6!D161</f>
        <v>786846</v>
      </c>
      <c r="F2488" s="183">
        <f>Пр.6!E161</f>
        <v>720690</v>
      </c>
      <c r="G2488" s="183">
        <f>Пр.6!F161</f>
        <v>721272</v>
      </c>
      <c r="H2488" s="183">
        <f>Пр.6!G161</f>
        <v>603612</v>
      </c>
      <c r="I2488" s="183">
        <f>Пр.6!H161</f>
        <v>448764</v>
      </c>
      <c r="J2488" s="183">
        <f>Пр.6!I161</f>
        <v>451380</v>
      </c>
      <c r="K2488" s="183">
        <f>Пр.6!J161</f>
        <v>463302</v>
      </c>
      <c r="L2488" s="183">
        <f>Пр.6!K161</f>
        <v>472746</v>
      </c>
      <c r="M2488" s="183">
        <f>Пр.6!L161</f>
        <v>613986</v>
      </c>
      <c r="N2488" s="183">
        <f>Пр.6!M161</f>
        <v>811722</v>
      </c>
      <c r="O2488" s="183">
        <f>Пр.6!N161</f>
        <v>704385</v>
      </c>
      <c r="P2488" s="206">
        <v>2023</v>
      </c>
      <c r="Q2488" s="61">
        <f t="shared" si="2148"/>
        <v>804.88800000000003</v>
      </c>
      <c r="R2488" s="61">
        <f t="shared" si="2148"/>
        <v>786.846</v>
      </c>
      <c r="S2488" s="61">
        <f t="shared" si="2148"/>
        <v>720.69</v>
      </c>
      <c r="T2488" s="61">
        <f t="shared" si="2147"/>
        <v>721.27200000000005</v>
      </c>
      <c r="U2488" s="61">
        <f t="shared" si="2147"/>
        <v>603.61199999999997</v>
      </c>
      <c r="V2488" s="61">
        <f t="shared" si="2147"/>
        <v>448.76400000000001</v>
      </c>
      <c r="W2488" s="61">
        <f t="shared" si="2147"/>
        <v>451.38</v>
      </c>
      <c r="X2488" s="61">
        <f t="shared" si="2147"/>
        <v>463.30200000000002</v>
      </c>
      <c r="Y2488" s="61">
        <f t="shared" si="2147"/>
        <v>472.74599999999998</v>
      </c>
      <c r="Z2488" s="61">
        <f t="shared" si="2135"/>
        <v>613.98599999999999</v>
      </c>
      <c r="AA2488" s="61">
        <f t="shared" si="2135"/>
        <v>811.72199999999998</v>
      </c>
      <c r="AB2488" s="61">
        <f t="shared" si="2135"/>
        <v>704.38499999999999</v>
      </c>
    </row>
    <row r="2489" spans="1:28" ht="16.5" hidden="1" thickBot="1" x14ac:dyDescent="0.3">
      <c r="A2489" s="202" t="s">
        <v>12</v>
      </c>
      <c r="B2489" s="353" t="s">
        <v>291</v>
      </c>
      <c r="C2489" s="354"/>
      <c r="D2489" s="183">
        <f>Пр.6!C162</f>
        <v>377273</v>
      </c>
      <c r="E2489" s="183">
        <f>Пр.6!D162</f>
        <v>321085</v>
      </c>
      <c r="F2489" s="183">
        <f>Пр.6!E162</f>
        <v>321238</v>
      </c>
      <c r="G2489" s="183">
        <f>Пр.6!F162</f>
        <v>550544</v>
      </c>
      <c r="H2489" s="183">
        <f>Пр.6!G162</f>
        <v>309312</v>
      </c>
      <c r="I2489" s="183">
        <f>Пр.6!H162</f>
        <v>311936</v>
      </c>
      <c r="J2489" s="183">
        <f>Пр.6!I162</f>
        <v>283761</v>
      </c>
      <c r="K2489" s="183">
        <f>Пр.6!J162</f>
        <v>348772</v>
      </c>
      <c r="L2489" s="183">
        <f>Пр.6!K162</f>
        <v>305907</v>
      </c>
      <c r="M2489" s="183">
        <f>Пр.6!L162</f>
        <v>393822</v>
      </c>
      <c r="N2489" s="183">
        <f>Пр.6!M162</f>
        <v>361213</v>
      </c>
      <c r="O2489" s="183">
        <f>Пр.6!N162</f>
        <v>613689</v>
      </c>
      <c r="P2489" s="206">
        <v>2023</v>
      </c>
      <c r="Q2489" s="61">
        <f t="shared" si="2148"/>
        <v>377.27300000000002</v>
      </c>
      <c r="R2489" s="61">
        <f t="shared" si="2148"/>
        <v>321.08499999999998</v>
      </c>
      <c r="S2489" s="61">
        <f t="shared" si="2148"/>
        <v>321.238</v>
      </c>
      <c r="T2489" s="61">
        <f t="shared" si="2147"/>
        <v>550.54399999999998</v>
      </c>
      <c r="U2489" s="61">
        <f t="shared" si="2147"/>
        <v>309.31200000000001</v>
      </c>
      <c r="V2489" s="61">
        <f t="shared" si="2147"/>
        <v>311.93599999999998</v>
      </c>
      <c r="W2489" s="61">
        <f t="shared" si="2147"/>
        <v>283.76100000000002</v>
      </c>
      <c r="X2489" s="61">
        <f t="shared" si="2147"/>
        <v>348.77199999999999</v>
      </c>
      <c r="Y2489" s="61">
        <f t="shared" si="2147"/>
        <v>305.90699999999998</v>
      </c>
      <c r="Z2489" s="61">
        <f t="shared" si="2135"/>
        <v>393.822</v>
      </c>
      <c r="AA2489" s="61">
        <f t="shared" si="2135"/>
        <v>361.21300000000002</v>
      </c>
      <c r="AB2489" s="61">
        <f t="shared" si="2135"/>
        <v>613.68899999999996</v>
      </c>
    </row>
    <row r="2490" spans="1:28" ht="33" hidden="1" customHeight="1" thickBot="1" x14ac:dyDescent="0.3">
      <c r="A2490" s="202" t="s">
        <v>13</v>
      </c>
      <c r="B2490" s="344" t="s">
        <v>292</v>
      </c>
      <c r="C2490" s="345"/>
      <c r="D2490" s="188">
        <f>D2488-D2489</f>
        <v>427615</v>
      </c>
      <c r="E2490" s="188">
        <f t="shared" ref="E2490:O2490" si="2157">E2488-E2489</f>
        <v>465761</v>
      </c>
      <c r="F2490" s="188">
        <f t="shared" si="2157"/>
        <v>399452</v>
      </c>
      <c r="G2490" s="188">
        <f t="shared" si="2157"/>
        <v>170728</v>
      </c>
      <c r="H2490" s="188">
        <f t="shared" si="2157"/>
        <v>294300</v>
      </c>
      <c r="I2490" s="188">
        <f t="shared" si="2157"/>
        <v>136828</v>
      </c>
      <c r="J2490" s="188">
        <f t="shared" si="2157"/>
        <v>167619</v>
      </c>
      <c r="K2490" s="188">
        <f t="shared" si="2157"/>
        <v>114530</v>
      </c>
      <c r="L2490" s="188">
        <f t="shared" si="2157"/>
        <v>166839</v>
      </c>
      <c r="M2490" s="188">
        <f t="shared" si="2157"/>
        <v>220164</v>
      </c>
      <c r="N2490" s="188">
        <f t="shared" si="2157"/>
        <v>450509</v>
      </c>
      <c r="O2490" s="188">
        <f t="shared" si="2157"/>
        <v>90696</v>
      </c>
      <c r="P2490" s="206">
        <v>2023</v>
      </c>
      <c r="Q2490" s="61">
        <f t="shared" si="2148"/>
        <v>427.61500000000001</v>
      </c>
      <c r="R2490" s="61">
        <f t="shared" si="2148"/>
        <v>465.76100000000002</v>
      </c>
      <c r="S2490" s="61">
        <f t="shared" si="2148"/>
        <v>399.452</v>
      </c>
      <c r="T2490" s="61">
        <f t="shared" si="2147"/>
        <v>170.72800000000001</v>
      </c>
      <c r="U2490" s="61">
        <f t="shared" si="2147"/>
        <v>294.3</v>
      </c>
      <c r="V2490" s="61">
        <f t="shared" si="2147"/>
        <v>136.828</v>
      </c>
      <c r="W2490" s="61">
        <f t="shared" si="2147"/>
        <v>167.619</v>
      </c>
      <c r="X2490" s="61">
        <f t="shared" si="2147"/>
        <v>114.53</v>
      </c>
      <c r="Y2490" s="61">
        <f t="shared" si="2147"/>
        <v>166.839</v>
      </c>
      <c r="Z2490" s="61">
        <f t="shared" si="2135"/>
        <v>220.16399999999999</v>
      </c>
      <c r="AA2490" s="61">
        <f t="shared" si="2135"/>
        <v>450.50900000000001</v>
      </c>
      <c r="AB2490" s="61">
        <f t="shared" si="2135"/>
        <v>90.695999999999998</v>
      </c>
    </row>
    <row r="2491" spans="1:28" ht="36" hidden="1" customHeight="1" thickBot="1" x14ac:dyDescent="0.3">
      <c r="A2491" s="202" t="s">
        <v>14</v>
      </c>
      <c r="B2491" s="344" t="s">
        <v>27</v>
      </c>
      <c r="C2491" s="345"/>
      <c r="D2491" s="181">
        <f>D2490/D2488</f>
        <v>0.53127267396209166</v>
      </c>
      <c r="E2491" s="181">
        <f t="shared" ref="E2491:O2491" si="2158">E2490/E2488</f>
        <v>0.59193412688124492</v>
      </c>
      <c r="F2491" s="181">
        <f t="shared" si="2158"/>
        <v>0.55426327547211696</v>
      </c>
      <c r="G2491" s="181">
        <f t="shared" si="2158"/>
        <v>0.23670404507592144</v>
      </c>
      <c r="H2491" s="181">
        <f t="shared" si="2158"/>
        <v>0.48756485954553586</v>
      </c>
      <c r="I2491" s="181">
        <f t="shared" si="2158"/>
        <v>0.30489968000998297</v>
      </c>
      <c r="J2491" s="181">
        <f t="shared" si="2158"/>
        <v>0.37134786654260271</v>
      </c>
      <c r="K2491" s="181">
        <f t="shared" si="2158"/>
        <v>0.24720376773681099</v>
      </c>
      <c r="L2491" s="181">
        <f t="shared" si="2158"/>
        <v>0.35291467299564672</v>
      </c>
      <c r="M2491" s="181">
        <f t="shared" si="2158"/>
        <v>0.35858146602691265</v>
      </c>
      <c r="N2491" s="181">
        <f t="shared" si="2158"/>
        <v>0.55500405311177969</v>
      </c>
      <c r="O2491" s="181">
        <f t="shared" si="2158"/>
        <v>0.12875913030515981</v>
      </c>
      <c r="P2491" s="206">
        <v>2023</v>
      </c>
      <c r="Q2491" s="61">
        <f t="shared" si="2148"/>
        <v>5.3127267396209171E-4</v>
      </c>
      <c r="R2491" s="61">
        <f t="shared" si="2148"/>
        <v>5.9193412688124489E-4</v>
      </c>
      <c r="S2491" s="61">
        <f t="shared" si="2148"/>
        <v>5.5426327547211695E-4</v>
      </c>
      <c r="T2491" s="61">
        <f t="shared" si="2147"/>
        <v>2.3670404507592145E-4</v>
      </c>
      <c r="U2491" s="61">
        <f t="shared" si="2147"/>
        <v>4.8756485954553583E-4</v>
      </c>
      <c r="V2491" s="61">
        <f t="shared" si="2147"/>
        <v>3.0489968000998297E-4</v>
      </c>
      <c r="W2491" s="61">
        <f t="shared" si="2147"/>
        <v>3.7134786654260271E-4</v>
      </c>
      <c r="X2491" s="61">
        <f t="shared" si="2147"/>
        <v>2.4720376773681101E-4</v>
      </c>
      <c r="Y2491" s="61">
        <f t="shared" si="2147"/>
        <v>3.5291467299564669E-4</v>
      </c>
      <c r="Z2491" s="61">
        <f t="shared" si="2135"/>
        <v>3.5858146602691266E-4</v>
      </c>
      <c r="AA2491" s="61">
        <f t="shared" si="2135"/>
        <v>5.5500405311177973E-4</v>
      </c>
      <c r="AB2491" s="61">
        <f t="shared" si="2135"/>
        <v>1.287591303051598E-4</v>
      </c>
    </row>
    <row r="2492" spans="1:28" ht="81.75" hidden="1" customHeight="1" thickBot="1" x14ac:dyDescent="0.3">
      <c r="A2492" s="202" t="s">
        <v>28</v>
      </c>
      <c r="B2492" s="344" t="s">
        <v>29</v>
      </c>
      <c r="C2492" s="345"/>
      <c r="D2492" s="174">
        <v>3.7071141797564278</v>
      </c>
      <c r="E2492" s="174">
        <v>3.7071141797564278</v>
      </c>
      <c r="F2492" s="174">
        <v>3.7071141797564278</v>
      </c>
      <c r="G2492" s="174">
        <v>3.7071141797564278</v>
      </c>
      <c r="H2492" s="174">
        <v>3.7071141797564278</v>
      </c>
      <c r="I2492" s="174">
        <v>3.7071141797564278</v>
      </c>
      <c r="J2492" s="174">
        <v>3.7071141797564278</v>
      </c>
      <c r="K2492" s="174">
        <v>3.7071141797564278</v>
      </c>
      <c r="L2492" s="174">
        <v>3.7071141797564278</v>
      </c>
      <c r="M2492" s="174">
        <v>3.7071141797564278</v>
      </c>
      <c r="N2492" s="174">
        <v>3.7071141797564278</v>
      </c>
      <c r="O2492" s="174">
        <v>3.7071141797564278</v>
      </c>
      <c r="P2492" s="206">
        <v>2023</v>
      </c>
      <c r="Q2492" s="61">
        <f t="shared" si="2148"/>
        <v>3.7071141797564277E-3</v>
      </c>
      <c r="R2492" s="61">
        <f t="shared" si="2148"/>
        <v>3.7071141797564277E-3</v>
      </c>
      <c r="S2492" s="61">
        <f t="shared" si="2148"/>
        <v>3.7071141797564277E-3</v>
      </c>
      <c r="T2492" s="61">
        <f t="shared" si="2147"/>
        <v>3.7071141797564277E-3</v>
      </c>
      <c r="U2492" s="61">
        <f t="shared" si="2147"/>
        <v>3.7071141797564277E-3</v>
      </c>
      <c r="V2492" s="61">
        <f t="shared" si="2147"/>
        <v>3.7071141797564277E-3</v>
      </c>
      <c r="W2492" s="61">
        <f t="shared" si="2147"/>
        <v>3.7071141797564277E-3</v>
      </c>
      <c r="X2492" s="61">
        <f t="shared" si="2147"/>
        <v>3.7071141797564277E-3</v>
      </c>
      <c r="Y2492" s="61">
        <f t="shared" si="2147"/>
        <v>3.7071141797564277E-3</v>
      </c>
      <c r="Z2492" s="61">
        <f t="shared" si="2135"/>
        <v>3.7071141797564277E-3</v>
      </c>
      <c r="AA2492" s="61">
        <f t="shared" si="2135"/>
        <v>3.7071141797564277E-3</v>
      </c>
      <c r="AB2492" s="61">
        <f t="shared" si="2135"/>
        <v>3.7071141797564277E-3</v>
      </c>
    </row>
    <row r="2493" spans="1:28" ht="51" hidden="1" customHeight="1" thickBot="1" x14ac:dyDescent="0.3">
      <c r="A2493" s="202" t="s">
        <v>30</v>
      </c>
      <c r="B2493" s="344" t="s">
        <v>31</v>
      </c>
      <c r="C2493" s="345"/>
      <c r="D2493" s="182">
        <f>D2491</f>
        <v>0.53127267396209166</v>
      </c>
      <c r="E2493" s="182">
        <f t="shared" ref="E2493:J2493" si="2159">E2491</f>
        <v>0.59193412688124492</v>
      </c>
      <c r="F2493" s="182">
        <f t="shared" si="2159"/>
        <v>0.55426327547211696</v>
      </c>
      <c r="G2493" s="182">
        <f t="shared" si="2159"/>
        <v>0.23670404507592144</v>
      </c>
      <c r="H2493" s="182">
        <f t="shared" si="2159"/>
        <v>0.48756485954553586</v>
      </c>
      <c r="I2493" s="182">
        <f t="shared" si="2159"/>
        <v>0.30489968000998297</v>
      </c>
      <c r="J2493" s="182">
        <f t="shared" si="2159"/>
        <v>0.37134786654260271</v>
      </c>
      <c r="K2493" s="182">
        <f t="shared" ref="K2493:O2493" si="2160">K2491-10.3347994350613%</f>
        <v>0.14385577338619798</v>
      </c>
      <c r="L2493" s="182">
        <f t="shared" si="2160"/>
        <v>0.24956667864503373</v>
      </c>
      <c r="M2493" s="182">
        <f t="shared" si="2160"/>
        <v>0.25523347167629967</v>
      </c>
      <c r="N2493" s="182">
        <f t="shared" si="2160"/>
        <v>0.45165605876116671</v>
      </c>
      <c r="O2493" s="182">
        <f t="shared" si="2160"/>
        <v>2.5411135954546818E-2</v>
      </c>
      <c r="P2493" s="206">
        <v>2023</v>
      </c>
      <c r="Q2493" s="61">
        <f t="shared" si="2148"/>
        <v>5.3127267396209171E-4</v>
      </c>
      <c r="R2493" s="61">
        <f t="shared" si="2148"/>
        <v>5.9193412688124489E-4</v>
      </c>
      <c r="S2493" s="61">
        <f t="shared" si="2148"/>
        <v>5.5426327547211695E-4</v>
      </c>
      <c r="T2493" s="61">
        <f t="shared" si="2147"/>
        <v>2.3670404507592145E-4</v>
      </c>
      <c r="U2493" s="61">
        <f t="shared" si="2147"/>
        <v>4.8756485954553583E-4</v>
      </c>
      <c r="V2493" s="61">
        <f t="shared" si="2147"/>
        <v>3.0489968000998297E-4</v>
      </c>
      <c r="W2493" s="61">
        <f t="shared" si="2147"/>
        <v>3.7134786654260271E-4</v>
      </c>
      <c r="X2493" s="61">
        <f t="shared" si="2147"/>
        <v>1.4385577338619799E-4</v>
      </c>
      <c r="Y2493" s="61">
        <f t="shared" si="2147"/>
        <v>2.4956667864503373E-4</v>
      </c>
      <c r="Z2493" s="61">
        <f t="shared" si="2135"/>
        <v>2.5523347167629969E-4</v>
      </c>
      <c r="AA2493" s="61">
        <f t="shared" si="2135"/>
        <v>4.5165605876116671E-4</v>
      </c>
      <c r="AB2493" s="61">
        <f t="shared" si="2135"/>
        <v>2.5411135954546819E-5</v>
      </c>
    </row>
    <row r="2494" spans="1:28" ht="83.25" hidden="1" customHeight="1" thickBot="1" x14ac:dyDescent="0.3">
      <c r="A2494" s="202" t="s">
        <v>32</v>
      </c>
      <c r="B2494" s="344" t="s">
        <v>33</v>
      </c>
      <c r="C2494" s="345"/>
      <c r="D2494" s="210">
        <f>ROUND((D2491-D2493)*D2488,0)</f>
        <v>0</v>
      </c>
      <c r="E2494" s="210">
        <f t="shared" ref="E2494:G2494" si="2161">ROUND((E2491-E2493)*E2488,0)</f>
        <v>0</v>
      </c>
      <c r="F2494" s="210">
        <f t="shared" si="2161"/>
        <v>0</v>
      </c>
      <c r="G2494" s="210">
        <f t="shared" si="2161"/>
        <v>0</v>
      </c>
      <c r="H2494" s="210">
        <f>ROUND((H2491-H2493)*H2488,0)</f>
        <v>0</v>
      </c>
      <c r="I2494" s="210">
        <f>ROUND((I2491-I2493)*I2488,0)</f>
        <v>0</v>
      </c>
      <c r="J2494" s="210">
        <f t="shared" ref="J2494:L2494" si="2162">ROUND((J2491-J2493)*J2488,0)</f>
        <v>0</v>
      </c>
      <c r="K2494" s="183">
        <f t="shared" si="2162"/>
        <v>47881</v>
      </c>
      <c r="L2494" s="183">
        <f t="shared" si="2162"/>
        <v>48857</v>
      </c>
      <c r="M2494" s="183">
        <f t="shared" ref="M2494:O2494" si="2163">ROUND(M2493*M2488,0)</f>
        <v>156710</v>
      </c>
      <c r="N2494" s="183">
        <f t="shared" si="2163"/>
        <v>366619</v>
      </c>
      <c r="O2494" s="183">
        <f t="shared" si="2163"/>
        <v>17899</v>
      </c>
      <c r="P2494" s="206">
        <v>2023</v>
      </c>
      <c r="Q2494" s="61">
        <f t="shared" si="2148"/>
        <v>0</v>
      </c>
      <c r="R2494" s="61">
        <f t="shared" si="2148"/>
        <v>0</v>
      </c>
      <c r="S2494" s="61">
        <f t="shared" si="2148"/>
        <v>0</v>
      </c>
      <c r="T2494" s="61">
        <f t="shared" si="2147"/>
        <v>0</v>
      </c>
      <c r="U2494" s="61">
        <f t="shared" si="2147"/>
        <v>0</v>
      </c>
      <c r="V2494" s="61">
        <f t="shared" si="2147"/>
        <v>0</v>
      </c>
      <c r="W2494" s="61">
        <f t="shared" si="2147"/>
        <v>0</v>
      </c>
      <c r="X2494" s="61">
        <f t="shared" si="2147"/>
        <v>47.881</v>
      </c>
      <c r="Y2494" s="61">
        <f t="shared" si="2147"/>
        <v>48.856999999999999</v>
      </c>
      <c r="Z2494" s="61">
        <f t="shared" si="2135"/>
        <v>156.71</v>
      </c>
      <c r="AA2494" s="61">
        <f t="shared" si="2135"/>
        <v>366.61900000000003</v>
      </c>
      <c r="AB2494" s="61">
        <f t="shared" si="2135"/>
        <v>17.899000000000001</v>
      </c>
    </row>
    <row r="2495" spans="1:28" ht="53.25" hidden="1" customHeight="1" thickBot="1" x14ac:dyDescent="0.3">
      <c r="A2495" s="202" t="s">
        <v>34</v>
      </c>
      <c r="B2495" s="344" t="s">
        <v>35</v>
      </c>
      <c r="C2495" s="345"/>
      <c r="D2495" s="184">
        <f>D2492*D2494</f>
        <v>0</v>
      </c>
      <c r="E2495" s="185">
        <f t="shared" ref="E2495:O2495" si="2164">E2492*E2494</f>
        <v>0</v>
      </c>
      <c r="F2495" s="185">
        <f t="shared" si="2164"/>
        <v>0</v>
      </c>
      <c r="G2495" s="185">
        <f t="shared" si="2164"/>
        <v>0</v>
      </c>
      <c r="H2495" s="185">
        <f t="shared" si="2164"/>
        <v>0</v>
      </c>
      <c r="I2495" s="185">
        <f t="shared" si="2164"/>
        <v>0</v>
      </c>
      <c r="J2495" s="185">
        <f t="shared" si="2164"/>
        <v>0</v>
      </c>
      <c r="K2495" s="185">
        <f t="shared" si="2164"/>
        <v>177500.33404091751</v>
      </c>
      <c r="L2495" s="185">
        <f t="shared" si="2164"/>
        <v>181118.47748035978</v>
      </c>
      <c r="M2495" s="185">
        <f t="shared" si="2164"/>
        <v>580941.86310962983</v>
      </c>
      <c r="N2495" s="185">
        <f t="shared" si="2164"/>
        <v>1359098.4934681219</v>
      </c>
      <c r="O2495" s="186">
        <f t="shared" si="2164"/>
        <v>66353.636703460303</v>
      </c>
      <c r="P2495" s="206">
        <v>2023</v>
      </c>
      <c r="Q2495" s="61">
        <f t="shared" si="2148"/>
        <v>0</v>
      </c>
      <c r="R2495" s="61">
        <f t="shared" si="2148"/>
        <v>0</v>
      </c>
      <c r="S2495" s="61">
        <f t="shared" si="2148"/>
        <v>0</v>
      </c>
      <c r="T2495" s="61">
        <f t="shared" si="2147"/>
        <v>0</v>
      </c>
      <c r="U2495" s="61">
        <f t="shared" si="2147"/>
        <v>0</v>
      </c>
      <c r="V2495" s="61">
        <f t="shared" si="2147"/>
        <v>0</v>
      </c>
      <c r="W2495" s="61">
        <f t="shared" si="2147"/>
        <v>0</v>
      </c>
      <c r="X2495" s="61">
        <f t="shared" si="2147"/>
        <v>177.50033404091752</v>
      </c>
      <c r="Y2495" s="61">
        <f t="shared" si="2147"/>
        <v>181.11847748035979</v>
      </c>
      <c r="Z2495" s="61">
        <f t="shared" si="2135"/>
        <v>580.94186310962982</v>
      </c>
      <c r="AA2495" s="61">
        <f t="shared" si="2135"/>
        <v>1359.0984934681219</v>
      </c>
      <c r="AB2495" s="61">
        <f t="shared" si="2135"/>
        <v>66.353636703460296</v>
      </c>
    </row>
    <row r="2496" spans="1:28" ht="48.75" hidden="1" customHeight="1" thickBot="1" x14ac:dyDescent="0.3">
      <c r="A2496" s="202" t="s">
        <v>36</v>
      </c>
      <c r="B2496" s="344" t="s">
        <v>37</v>
      </c>
      <c r="C2496" s="345"/>
      <c r="D2496" s="184">
        <f>ROUND(D2495*0.9,2)</f>
        <v>0</v>
      </c>
      <c r="E2496" s="185">
        <f t="shared" ref="E2496:O2496" si="2165">ROUND(E2495*0.9,2)</f>
        <v>0</v>
      </c>
      <c r="F2496" s="185">
        <f t="shared" si="2165"/>
        <v>0</v>
      </c>
      <c r="G2496" s="185">
        <f t="shared" si="2165"/>
        <v>0</v>
      </c>
      <c r="H2496" s="185">
        <f t="shared" si="2165"/>
        <v>0</v>
      </c>
      <c r="I2496" s="185">
        <f t="shared" si="2165"/>
        <v>0</v>
      </c>
      <c r="J2496" s="185">
        <f t="shared" si="2165"/>
        <v>0</v>
      </c>
      <c r="K2496" s="185">
        <f t="shared" si="2165"/>
        <v>159750.29999999999</v>
      </c>
      <c r="L2496" s="185">
        <f t="shared" si="2165"/>
        <v>163006.63</v>
      </c>
      <c r="M2496" s="185">
        <f t="shared" si="2165"/>
        <v>522847.68</v>
      </c>
      <c r="N2496" s="185">
        <f t="shared" si="2165"/>
        <v>1223188.6399999999</v>
      </c>
      <c r="O2496" s="186">
        <f t="shared" si="2165"/>
        <v>59718.27</v>
      </c>
      <c r="P2496" s="206">
        <v>2023</v>
      </c>
      <c r="Q2496" s="61">
        <f t="shared" si="2148"/>
        <v>0</v>
      </c>
      <c r="R2496" s="61">
        <f t="shared" si="2148"/>
        <v>0</v>
      </c>
      <c r="S2496" s="61">
        <f t="shared" si="2148"/>
        <v>0</v>
      </c>
      <c r="T2496" s="61">
        <f t="shared" si="2147"/>
        <v>0</v>
      </c>
      <c r="U2496" s="61">
        <f t="shared" si="2147"/>
        <v>0</v>
      </c>
      <c r="V2496" s="61">
        <f t="shared" si="2147"/>
        <v>0</v>
      </c>
      <c r="W2496" s="61">
        <f t="shared" si="2147"/>
        <v>0</v>
      </c>
      <c r="X2496" s="61">
        <f t="shared" si="2147"/>
        <v>159.75029999999998</v>
      </c>
      <c r="Y2496" s="61">
        <f t="shared" si="2147"/>
        <v>163.00663</v>
      </c>
      <c r="Z2496" s="61">
        <f t="shared" si="2135"/>
        <v>522.84767999999997</v>
      </c>
      <c r="AA2496" s="61">
        <f t="shared" si="2135"/>
        <v>1223.1886399999999</v>
      </c>
      <c r="AB2496" s="61">
        <f t="shared" si="2135"/>
        <v>59.718269999999997</v>
      </c>
    </row>
    <row r="2497" spans="1:28" ht="20.25" hidden="1" customHeight="1" thickBot="1" x14ac:dyDescent="0.35">
      <c r="A2497" s="346" t="str">
        <f>A2486</f>
        <v>Объект 26:</v>
      </c>
      <c r="B2497" s="347"/>
      <c r="C2497" s="43"/>
      <c r="D2497" s="348" t="str">
        <f t="shared" ref="D2497" si="2166">D2486</f>
        <v>Яч.№8 Фащевка</v>
      </c>
      <c r="E2497" s="349"/>
      <c r="F2497" s="349"/>
      <c r="G2497" s="349"/>
      <c r="H2497" s="349"/>
      <c r="I2497" s="349"/>
      <c r="J2497" s="349"/>
      <c r="K2497" s="349"/>
      <c r="L2497" s="349"/>
      <c r="M2497" s="349"/>
      <c r="N2497" s="349"/>
      <c r="O2497" s="350"/>
      <c r="P2497" s="208">
        <v>2024</v>
      </c>
      <c r="Q2497" s="61" t="e">
        <f t="shared" si="2148"/>
        <v>#VALUE!</v>
      </c>
      <c r="R2497" s="61">
        <f t="shared" si="2148"/>
        <v>0</v>
      </c>
      <c r="S2497" s="61">
        <f t="shared" si="2148"/>
        <v>0</v>
      </c>
      <c r="T2497" s="61">
        <f t="shared" si="2147"/>
        <v>0</v>
      </c>
      <c r="U2497" s="61">
        <f t="shared" si="2147"/>
        <v>0</v>
      </c>
      <c r="V2497" s="61">
        <f t="shared" si="2147"/>
        <v>0</v>
      </c>
      <c r="W2497" s="61">
        <f t="shared" si="2147"/>
        <v>0</v>
      </c>
      <c r="X2497" s="61">
        <f t="shared" si="2147"/>
        <v>0</v>
      </c>
      <c r="Y2497" s="61">
        <f t="shared" si="2147"/>
        <v>0</v>
      </c>
      <c r="Z2497" s="61">
        <f t="shared" si="2135"/>
        <v>0</v>
      </c>
      <c r="AA2497" s="61">
        <f t="shared" si="2135"/>
        <v>0</v>
      </c>
      <c r="AB2497" s="61">
        <f t="shared" si="2135"/>
        <v>0</v>
      </c>
    </row>
    <row r="2498" spans="1:28" ht="19.5" hidden="1" thickBot="1" x14ac:dyDescent="0.35">
      <c r="A2498" s="351" t="s">
        <v>295</v>
      </c>
      <c r="B2498" s="352"/>
      <c r="C2498" s="352"/>
      <c r="D2498" s="352"/>
      <c r="E2498" s="352"/>
      <c r="F2498" s="352"/>
      <c r="G2498" s="352"/>
      <c r="H2498" s="352"/>
      <c r="I2498" s="352"/>
      <c r="J2498" s="352"/>
      <c r="K2498" s="352"/>
      <c r="L2498" s="352"/>
      <c r="M2498" s="352"/>
      <c r="N2498" s="352"/>
      <c r="O2498" s="352"/>
      <c r="P2498" s="208">
        <v>2024</v>
      </c>
      <c r="Q2498" s="61">
        <f t="shared" si="2148"/>
        <v>0</v>
      </c>
      <c r="R2498" s="61">
        <f t="shared" si="2148"/>
        <v>0</v>
      </c>
      <c r="S2498" s="61">
        <f t="shared" si="2148"/>
        <v>0</v>
      </c>
      <c r="T2498" s="61">
        <f t="shared" si="2147"/>
        <v>0</v>
      </c>
      <c r="U2498" s="61">
        <f t="shared" si="2147"/>
        <v>0</v>
      </c>
      <c r="V2498" s="61">
        <f t="shared" si="2147"/>
        <v>0</v>
      </c>
      <c r="W2498" s="61">
        <f t="shared" si="2147"/>
        <v>0</v>
      </c>
      <c r="X2498" s="61">
        <f t="shared" si="2147"/>
        <v>0</v>
      </c>
      <c r="Y2498" s="61">
        <f t="shared" si="2147"/>
        <v>0</v>
      </c>
      <c r="Z2498" s="61">
        <f t="shared" si="2135"/>
        <v>0</v>
      </c>
      <c r="AA2498" s="61">
        <f t="shared" si="2135"/>
        <v>0</v>
      </c>
      <c r="AB2498" s="61">
        <f t="shared" si="2135"/>
        <v>0</v>
      </c>
    </row>
    <row r="2499" spans="1:28" s="41" customFormat="1" ht="29.25" hidden="1" customHeight="1" thickBot="1" x14ac:dyDescent="0.35">
      <c r="A2499" s="202" t="s">
        <v>11</v>
      </c>
      <c r="B2499" s="344" t="s">
        <v>293</v>
      </c>
      <c r="C2499" s="345"/>
      <c r="D2499" s="183">
        <f>D2488</f>
        <v>804888</v>
      </c>
      <c r="E2499" s="183">
        <f t="shared" ref="E2499:O2500" si="2167">E2488</f>
        <v>786846</v>
      </c>
      <c r="F2499" s="183">
        <f t="shared" si="2167"/>
        <v>720690</v>
      </c>
      <c r="G2499" s="183">
        <f t="shared" si="2167"/>
        <v>721272</v>
      </c>
      <c r="H2499" s="183">
        <f t="shared" si="2167"/>
        <v>603612</v>
      </c>
      <c r="I2499" s="183">
        <f t="shared" si="2167"/>
        <v>448764</v>
      </c>
      <c r="J2499" s="183">
        <f t="shared" si="2167"/>
        <v>451380</v>
      </c>
      <c r="K2499" s="183">
        <f t="shared" si="2167"/>
        <v>463302</v>
      </c>
      <c r="L2499" s="183">
        <f t="shared" si="2167"/>
        <v>472746</v>
      </c>
      <c r="M2499" s="183">
        <f t="shared" si="2167"/>
        <v>613986</v>
      </c>
      <c r="N2499" s="183">
        <f t="shared" si="2167"/>
        <v>811722</v>
      </c>
      <c r="O2499" s="183">
        <f t="shared" si="2167"/>
        <v>704385</v>
      </c>
      <c r="P2499" s="208">
        <v>2024</v>
      </c>
      <c r="Q2499" s="61">
        <f t="shared" si="2148"/>
        <v>804.88800000000003</v>
      </c>
      <c r="R2499" s="61">
        <f t="shared" si="2148"/>
        <v>786.846</v>
      </c>
      <c r="S2499" s="61">
        <f t="shared" si="2148"/>
        <v>720.69</v>
      </c>
      <c r="T2499" s="61">
        <f t="shared" si="2147"/>
        <v>721.27200000000005</v>
      </c>
      <c r="U2499" s="61">
        <f t="shared" si="2147"/>
        <v>603.61199999999997</v>
      </c>
      <c r="V2499" s="61">
        <f t="shared" si="2147"/>
        <v>448.76400000000001</v>
      </c>
      <c r="W2499" s="61">
        <f t="shared" si="2147"/>
        <v>451.38</v>
      </c>
      <c r="X2499" s="61">
        <f t="shared" si="2147"/>
        <v>463.30200000000002</v>
      </c>
      <c r="Y2499" s="61">
        <f t="shared" si="2147"/>
        <v>472.74599999999998</v>
      </c>
      <c r="Z2499" s="61">
        <f t="shared" si="2135"/>
        <v>613.98599999999999</v>
      </c>
      <c r="AA2499" s="61">
        <f t="shared" si="2135"/>
        <v>811.72199999999998</v>
      </c>
      <c r="AB2499" s="61">
        <f t="shared" si="2135"/>
        <v>704.38499999999999</v>
      </c>
    </row>
    <row r="2500" spans="1:28" ht="19.5" hidden="1" thickBot="1" x14ac:dyDescent="0.35">
      <c r="A2500" s="202" t="s">
        <v>12</v>
      </c>
      <c r="B2500" s="353" t="s">
        <v>291</v>
      </c>
      <c r="C2500" s="354"/>
      <c r="D2500" s="183">
        <f>D2489</f>
        <v>377273</v>
      </c>
      <c r="E2500" s="183">
        <f t="shared" si="2167"/>
        <v>321085</v>
      </c>
      <c r="F2500" s="183">
        <f t="shared" si="2167"/>
        <v>321238</v>
      </c>
      <c r="G2500" s="183">
        <f t="shared" si="2167"/>
        <v>550544</v>
      </c>
      <c r="H2500" s="183">
        <f t="shared" si="2167"/>
        <v>309312</v>
      </c>
      <c r="I2500" s="183">
        <f t="shared" si="2167"/>
        <v>311936</v>
      </c>
      <c r="J2500" s="183">
        <f t="shared" si="2167"/>
        <v>283761</v>
      </c>
      <c r="K2500" s="183">
        <f t="shared" si="2167"/>
        <v>348772</v>
      </c>
      <c r="L2500" s="183">
        <f t="shared" si="2167"/>
        <v>305907</v>
      </c>
      <c r="M2500" s="183">
        <f t="shared" si="2167"/>
        <v>393822</v>
      </c>
      <c r="N2500" s="183">
        <f t="shared" si="2167"/>
        <v>361213</v>
      </c>
      <c r="O2500" s="183">
        <f t="shared" si="2167"/>
        <v>613689</v>
      </c>
      <c r="P2500" s="208">
        <v>2024</v>
      </c>
      <c r="Q2500" s="61">
        <f t="shared" si="2148"/>
        <v>377.27300000000002</v>
      </c>
      <c r="R2500" s="61">
        <f t="shared" si="2148"/>
        <v>321.08499999999998</v>
      </c>
      <c r="S2500" s="61">
        <f t="shared" si="2148"/>
        <v>321.238</v>
      </c>
      <c r="T2500" s="61">
        <f t="shared" si="2147"/>
        <v>550.54399999999998</v>
      </c>
      <c r="U2500" s="61">
        <f t="shared" si="2147"/>
        <v>309.31200000000001</v>
      </c>
      <c r="V2500" s="61">
        <f t="shared" si="2147"/>
        <v>311.93599999999998</v>
      </c>
      <c r="W2500" s="61">
        <f t="shared" si="2147"/>
        <v>283.76100000000002</v>
      </c>
      <c r="X2500" s="61">
        <f t="shared" si="2147"/>
        <v>348.77199999999999</v>
      </c>
      <c r="Y2500" s="61">
        <f t="shared" si="2147"/>
        <v>305.90699999999998</v>
      </c>
      <c r="Z2500" s="61">
        <f t="shared" si="2135"/>
        <v>393.822</v>
      </c>
      <c r="AA2500" s="61">
        <f t="shared" si="2135"/>
        <v>361.21300000000002</v>
      </c>
      <c r="AB2500" s="61">
        <f t="shared" si="2135"/>
        <v>613.68899999999996</v>
      </c>
    </row>
    <row r="2501" spans="1:28" ht="33" hidden="1" customHeight="1" thickBot="1" x14ac:dyDescent="0.35">
      <c r="A2501" s="202" t="s">
        <v>13</v>
      </c>
      <c r="B2501" s="344" t="s">
        <v>292</v>
      </c>
      <c r="C2501" s="345"/>
      <c r="D2501" s="188">
        <f>D2499-D2500</f>
        <v>427615</v>
      </c>
      <c r="E2501" s="188">
        <f t="shared" ref="E2501:O2501" si="2168">E2499-E2500</f>
        <v>465761</v>
      </c>
      <c r="F2501" s="188">
        <f t="shared" si="2168"/>
        <v>399452</v>
      </c>
      <c r="G2501" s="188">
        <f t="shared" si="2168"/>
        <v>170728</v>
      </c>
      <c r="H2501" s="188">
        <f t="shared" si="2168"/>
        <v>294300</v>
      </c>
      <c r="I2501" s="188">
        <f t="shared" si="2168"/>
        <v>136828</v>
      </c>
      <c r="J2501" s="188">
        <f t="shared" si="2168"/>
        <v>167619</v>
      </c>
      <c r="K2501" s="188">
        <f t="shared" si="2168"/>
        <v>114530</v>
      </c>
      <c r="L2501" s="188">
        <f t="shared" si="2168"/>
        <v>166839</v>
      </c>
      <c r="M2501" s="188">
        <f t="shared" si="2168"/>
        <v>220164</v>
      </c>
      <c r="N2501" s="188">
        <f t="shared" si="2168"/>
        <v>450509</v>
      </c>
      <c r="O2501" s="188">
        <f t="shared" si="2168"/>
        <v>90696</v>
      </c>
      <c r="P2501" s="208">
        <v>2024</v>
      </c>
      <c r="Q2501" s="61">
        <f t="shared" si="2148"/>
        <v>427.61500000000001</v>
      </c>
      <c r="R2501" s="61">
        <f t="shared" si="2148"/>
        <v>465.76100000000002</v>
      </c>
      <c r="S2501" s="61">
        <f t="shared" si="2148"/>
        <v>399.452</v>
      </c>
      <c r="T2501" s="61">
        <f t="shared" si="2147"/>
        <v>170.72800000000001</v>
      </c>
      <c r="U2501" s="61">
        <f t="shared" si="2147"/>
        <v>294.3</v>
      </c>
      <c r="V2501" s="61">
        <f t="shared" si="2147"/>
        <v>136.828</v>
      </c>
      <c r="W2501" s="61">
        <f t="shared" si="2147"/>
        <v>167.619</v>
      </c>
      <c r="X2501" s="61">
        <f t="shared" si="2147"/>
        <v>114.53</v>
      </c>
      <c r="Y2501" s="61">
        <f t="shared" si="2147"/>
        <v>166.839</v>
      </c>
      <c r="Z2501" s="61">
        <f t="shared" si="2135"/>
        <v>220.16399999999999</v>
      </c>
      <c r="AA2501" s="61">
        <f t="shared" si="2135"/>
        <v>450.50900000000001</v>
      </c>
      <c r="AB2501" s="61">
        <f t="shared" si="2135"/>
        <v>90.695999999999998</v>
      </c>
    </row>
    <row r="2502" spans="1:28" ht="36" hidden="1" customHeight="1" thickBot="1" x14ac:dyDescent="0.35">
      <c r="A2502" s="202" t="s">
        <v>14</v>
      </c>
      <c r="B2502" s="344" t="s">
        <v>27</v>
      </c>
      <c r="C2502" s="345"/>
      <c r="D2502" s="189">
        <f>D2501/D2499</f>
        <v>0.53127267396209166</v>
      </c>
      <c r="E2502" s="189">
        <f t="shared" ref="E2502:O2502" si="2169">E2501/E2499</f>
        <v>0.59193412688124492</v>
      </c>
      <c r="F2502" s="189">
        <f t="shared" si="2169"/>
        <v>0.55426327547211696</v>
      </c>
      <c r="G2502" s="189">
        <f t="shared" si="2169"/>
        <v>0.23670404507592144</v>
      </c>
      <c r="H2502" s="189">
        <f t="shared" si="2169"/>
        <v>0.48756485954553586</v>
      </c>
      <c r="I2502" s="189">
        <f t="shared" si="2169"/>
        <v>0.30489968000998297</v>
      </c>
      <c r="J2502" s="189">
        <f t="shared" si="2169"/>
        <v>0.37134786654260271</v>
      </c>
      <c r="K2502" s="189">
        <f t="shared" si="2169"/>
        <v>0.24720376773681099</v>
      </c>
      <c r="L2502" s="189">
        <f t="shared" si="2169"/>
        <v>0.35291467299564672</v>
      </c>
      <c r="M2502" s="189">
        <f t="shared" si="2169"/>
        <v>0.35858146602691265</v>
      </c>
      <c r="N2502" s="189">
        <f t="shared" si="2169"/>
        <v>0.55500405311177969</v>
      </c>
      <c r="O2502" s="189">
        <f t="shared" si="2169"/>
        <v>0.12875913030515981</v>
      </c>
      <c r="P2502" s="208">
        <v>2024</v>
      </c>
      <c r="Q2502" s="61">
        <f t="shared" si="2148"/>
        <v>5.3127267396209171E-4</v>
      </c>
      <c r="R2502" s="61">
        <f t="shared" si="2148"/>
        <v>5.9193412688124489E-4</v>
      </c>
      <c r="S2502" s="61">
        <f t="shared" si="2148"/>
        <v>5.5426327547211695E-4</v>
      </c>
      <c r="T2502" s="61">
        <f t="shared" si="2147"/>
        <v>2.3670404507592145E-4</v>
      </c>
      <c r="U2502" s="61">
        <f t="shared" si="2147"/>
        <v>4.8756485954553583E-4</v>
      </c>
      <c r="V2502" s="61">
        <f t="shared" si="2147"/>
        <v>3.0489968000998297E-4</v>
      </c>
      <c r="W2502" s="61">
        <f t="shared" si="2147"/>
        <v>3.7134786654260271E-4</v>
      </c>
      <c r="X2502" s="61">
        <f t="shared" si="2147"/>
        <v>2.4720376773681101E-4</v>
      </c>
      <c r="Y2502" s="61">
        <f t="shared" si="2147"/>
        <v>3.5291467299564669E-4</v>
      </c>
      <c r="Z2502" s="61">
        <f t="shared" si="2135"/>
        <v>3.5858146602691266E-4</v>
      </c>
      <c r="AA2502" s="61">
        <f t="shared" si="2135"/>
        <v>5.5500405311177973E-4</v>
      </c>
      <c r="AB2502" s="61">
        <f t="shared" si="2135"/>
        <v>1.287591303051598E-4</v>
      </c>
    </row>
    <row r="2503" spans="1:28" ht="81.75" hidden="1" customHeight="1" thickBot="1" x14ac:dyDescent="0.35">
      <c r="A2503" s="202" t="s">
        <v>28</v>
      </c>
      <c r="B2503" s="344" t="s">
        <v>29</v>
      </c>
      <c r="C2503" s="345"/>
      <c r="D2503" s="187">
        <f t="shared" ref="D2503:O2503" si="2170">D2404</f>
        <v>3.8692712723611922</v>
      </c>
      <c r="E2503" s="187">
        <f t="shared" si="2170"/>
        <v>3.8692712723611922</v>
      </c>
      <c r="F2503" s="187">
        <f t="shared" si="2170"/>
        <v>3.8692712723611922</v>
      </c>
      <c r="G2503" s="187">
        <f t="shared" si="2170"/>
        <v>3.8692712723611922</v>
      </c>
      <c r="H2503" s="187">
        <f t="shared" si="2170"/>
        <v>3.8692712723611922</v>
      </c>
      <c r="I2503" s="187">
        <f t="shared" si="2170"/>
        <v>3.8692712723611922</v>
      </c>
      <c r="J2503" s="187">
        <f t="shared" si="2170"/>
        <v>3.8692712723611922</v>
      </c>
      <c r="K2503" s="187">
        <f t="shared" si="2170"/>
        <v>3.8692712723611922</v>
      </c>
      <c r="L2503" s="187">
        <f t="shared" si="2170"/>
        <v>3.8692712723611922</v>
      </c>
      <c r="M2503" s="187">
        <f t="shared" si="2170"/>
        <v>3.8692712723611922</v>
      </c>
      <c r="N2503" s="187">
        <f t="shared" si="2170"/>
        <v>3.8692712723611922</v>
      </c>
      <c r="O2503" s="187">
        <f t="shared" si="2170"/>
        <v>3.8692712723611922</v>
      </c>
      <c r="P2503" s="208">
        <v>2024</v>
      </c>
      <c r="Q2503" s="61">
        <f t="shared" si="2148"/>
        <v>3.8692712723611923E-3</v>
      </c>
      <c r="R2503" s="61">
        <f t="shared" si="2148"/>
        <v>3.8692712723611923E-3</v>
      </c>
      <c r="S2503" s="61">
        <f t="shared" si="2148"/>
        <v>3.8692712723611923E-3</v>
      </c>
      <c r="T2503" s="61">
        <f t="shared" si="2147"/>
        <v>3.8692712723611923E-3</v>
      </c>
      <c r="U2503" s="61">
        <f t="shared" si="2147"/>
        <v>3.8692712723611923E-3</v>
      </c>
      <c r="V2503" s="61">
        <f t="shared" si="2147"/>
        <v>3.8692712723611923E-3</v>
      </c>
      <c r="W2503" s="61">
        <f t="shared" si="2147"/>
        <v>3.8692712723611923E-3</v>
      </c>
      <c r="X2503" s="61">
        <f t="shared" si="2147"/>
        <v>3.8692712723611923E-3</v>
      </c>
      <c r="Y2503" s="61">
        <f t="shared" si="2147"/>
        <v>3.8692712723611923E-3</v>
      </c>
      <c r="Z2503" s="61">
        <f t="shared" si="2135"/>
        <v>3.8692712723611923E-3</v>
      </c>
      <c r="AA2503" s="61">
        <f t="shared" si="2135"/>
        <v>3.8692712723611923E-3</v>
      </c>
      <c r="AB2503" s="61">
        <f t="shared" si="2135"/>
        <v>3.8692712723611923E-3</v>
      </c>
    </row>
    <row r="2504" spans="1:28" ht="51" hidden="1" customHeight="1" thickBot="1" x14ac:dyDescent="0.35">
      <c r="A2504" s="202" t="s">
        <v>30</v>
      </c>
      <c r="B2504" s="344" t="s">
        <v>31</v>
      </c>
      <c r="C2504" s="345"/>
      <c r="D2504" s="182">
        <f>D2502-10.3347994350613%</f>
        <v>0.42792467961147868</v>
      </c>
      <c r="E2504" s="182">
        <f t="shared" ref="E2504:O2504" si="2171">E2502-10.3347994350613%</f>
        <v>0.48858613253063193</v>
      </c>
      <c r="F2504" s="182">
        <f t="shared" si="2171"/>
        <v>0.45091528112150397</v>
      </c>
      <c r="G2504" s="182">
        <f t="shared" si="2171"/>
        <v>0.13335605072530843</v>
      </c>
      <c r="H2504" s="182">
        <f t="shared" si="2171"/>
        <v>0.38421686519492287</v>
      </c>
      <c r="I2504" s="182">
        <f t="shared" si="2171"/>
        <v>0.20155168565936998</v>
      </c>
      <c r="J2504" s="182">
        <f t="shared" si="2171"/>
        <v>0.26799987219198973</v>
      </c>
      <c r="K2504" s="182">
        <f t="shared" si="2171"/>
        <v>0.14385577338619798</v>
      </c>
      <c r="L2504" s="182">
        <f t="shared" si="2171"/>
        <v>0.24956667864503373</v>
      </c>
      <c r="M2504" s="182">
        <f t="shared" si="2171"/>
        <v>0.25523347167629967</v>
      </c>
      <c r="N2504" s="182">
        <f t="shared" si="2171"/>
        <v>0.45165605876116671</v>
      </c>
      <c r="O2504" s="182">
        <f t="shared" si="2171"/>
        <v>2.5411135954546818E-2</v>
      </c>
      <c r="P2504" s="208">
        <v>2024</v>
      </c>
      <c r="Q2504" s="61">
        <f t="shared" si="2148"/>
        <v>4.2792467961147868E-4</v>
      </c>
      <c r="R2504" s="61">
        <f t="shared" si="2148"/>
        <v>4.8858613253063192E-4</v>
      </c>
      <c r="S2504" s="61">
        <f t="shared" si="2148"/>
        <v>4.5091528112150398E-4</v>
      </c>
      <c r="T2504" s="61">
        <f t="shared" si="2147"/>
        <v>1.3335605072530842E-4</v>
      </c>
      <c r="U2504" s="61">
        <f t="shared" si="2147"/>
        <v>3.8421686519492286E-4</v>
      </c>
      <c r="V2504" s="61">
        <f t="shared" si="2147"/>
        <v>2.0155168565936997E-4</v>
      </c>
      <c r="W2504" s="61">
        <f t="shared" si="2147"/>
        <v>2.6799987219198974E-4</v>
      </c>
      <c r="X2504" s="61">
        <f t="shared" si="2147"/>
        <v>1.4385577338619799E-4</v>
      </c>
      <c r="Y2504" s="61">
        <f t="shared" si="2147"/>
        <v>2.4956667864503373E-4</v>
      </c>
      <c r="Z2504" s="61">
        <f t="shared" si="2135"/>
        <v>2.5523347167629969E-4</v>
      </c>
      <c r="AA2504" s="61">
        <f t="shared" si="2135"/>
        <v>4.5165605876116671E-4</v>
      </c>
      <c r="AB2504" s="61">
        <f t="shared" si="2135"/>
        <v>2.5411135954546819E-5</v>
      </c>
    </row>
    <row r="2505" spans="1:28" ht="83.25" hidden="1" customHeight="1" thickBot="1" x14ac:dyDescent="0.35">
      <c r="A2505" s="202" t="s">
        <v>32</v>
      </c>
      <c r="B2505" s="344" t="s">
        <v>33</v>
      </c>
      <c r="C2505" s="345"/>
      <c r="D2505" s="183">
        <f>ROUND(D2504*D2499,0)</f>
        <v>344431</v>
      </c>
      <c r="E2505" s="183">
        <f t="shared" ref="E2505:F2505" si="2172">ROUND(E2504*E2499,0)</f>
        <v>384442</v>
      </c>
      <c r="F2505" s="183">
        <f t="shared" si="2172"/>
        <v>324970</v>
      </c>
      <c r="G2505" s="183">
        <f>ROUND(G2504*G2499,0)</f>
        <v>96186</v>
      </c>
      <c r="H2505" s="183">
        <f t="shared" ref="H2505:O2505" si="2173">ROUND(H2504*H2499,0)</f>
        <v>231918</v>
      </c>
      <c r="I2505" s="183">
        <f t="shared" si="2173"/>
        <v>90449</v>
      </c>
      <c r="J2505" s="183">
        <f t="shared" si="2173"/>
        <v>120970</v>
      </c>
      <c r="K2505" s="183">
        <f t="shared" si="2173"/>
        <v>66649</v>
      </c>
      <c r="L2505" s="183">
        <f t="shared" si="2173"/>
        <v>117982</v>
      </c>
      <c r="M2505" s="183">
        <f t="shared" si="2173"/>
        <v>156710</v>
      </c>
      <c r="N2505" s="183">
        <f t="shared" si="2173"/>
        <v>366619</v>
      </c>
      <c r="O2505" s="183">
        <f t="shared" si="2173"/>
        <v>17899</v>
      </c>
      <c r="P2505" s="208">
        <v>2024</v>
      </c>
      <c r="Q2505" s="61">
        <f t="shared" si="2148"/>
        <v>344.43099999999998</v>
      </c>
      <c r="R2505" s="61">
        <f t="shared" si="2148"/>
        <v>384.44200000000001</v>
      </c>
      <c r="S2505" s="61">
        <f t="shared" si="2148"/>
        <v>324.97000000000003</v>
      </c>
      <c r="T2505" s="61">
        <f t="shared" si="2147"/>
        <v>96.186000000000007</v>
      </c>
      <c r="U2505" s="61">
        <f t="shared" si="2147"/>
        <v>231.91800000000001</v>
      </c>
      <c r="V2505" s="61">
        <f t="shared" si="2147"/>
        <v>90.448999999999998</v>
      </c>
      <c r="W2505" s="61">
        <f t="shared" si="2147"/>
        <v>120.97</v>
      </c>
      <c r="X2505" s="61">
        <f t="shared" si="2147"/>
        <v>66.649000000000001</v>
      </c>
      <c r="Y2505" s="61">
        <f t="shared" si="2147"/>
        <v>117.982</v>
      </c>
      <c r="Z2505" s="61">
        <f t="shared" si="2135"/>
        <v>156.71</v>
      </c>
      <c r="AA2505" s="61">
        <f t="shared" si="2135"/>
        <v>366.61900000000003</v>
      </c>
      <c r="AB2505" s="61">
        <f t="shared" si="2135"/>
        <v>17.899000000000001</v>
      </c>
    </row>
    <row r="2506" spans="1:28" ht="53.25" hidden="1" customHeight="1" thickBot="1" x14ac:dyDescent="0.35">
      <c r="A2506" s="202" t="s">
        <v>34</v>
      </c>
      <c r="B2506" s="344" t="s">
        <v>35</v>
      </c>
      <c r="C2506" s="345"/>
      <c r="D2506" s="184">
        <f>D2503*D2505</f>
        <v>1332696.9736106377</v>
      </c>
      <c r="E2506" s="185">
        <f t="shared" ref="E2506:O2506" si="2174">E2503*E2505</f>
        <v>1487510.3864890814</v>
      </c>
      <c r="F2506" s="185">
        <f t="shared" si="2174"/>
        <v>1257397.0853792166</v>
      </c>
      <c r="G2506" s="185">
        <f t="shared" si="2174"/>
        <v>372169.72660333361</v>
      </c>
      <c r="H2506" s="185">
        <f t="shared" si="2174"/>
        <v>897353.65494346293</v>
      </c>
      <c r="I2506" s="185">
        <f t="shared" si="2174"/>
        <v>349971.71731379745</v>
      </c>
      <c r="J2506" s="185">
        <f t="shared" si="2174"/>
        <v>468065.7458175334</v>
      </c>
      <c r="K2506" s="185">
        <f t="shared" si="2174"/>
        <v>257883.0610316011</v>
      </c>
      <c r="L2506" s="185">
        <f t="shared" si="2174"/>
        <v>456504.3632557182</v>
      </c>
      <c r="M2506" s="185">
        <f t="shared" si="2174"/>
        <v>606353.5010917224</v>
      </c>
      <c r="N2506" s="185">
        <f t="shared" si="2174"/>
        <v>1418548.3646017879</v>
      </c>
      <c r="O2506" s="186">
        <f t="shared" si="2174"/>
        <v>69256.086503992978</v>
      </c>
      <c r="P2506" s="208">
        <v>2024</v>
      </c>
      <c r="Q2506" s="61">
        <f t="shared" si="2148"/>
        <v>1332.6969736106378</v>
      </c>
      <c r="R2506" s="61">
        <f t="shared" si="2148"/>
        <v>1487.5103864890814</v>
      </c>
      <c r="S2506" s="61">
        <f t="shared" si="2148"/>
        <v>1257.3970853792166</v>
      </c>
      <c r="T2506" s="61">
        <f t="shared" si="2147"/>
        <v>372.16972660333363</v>
      </c>
      <c r="U2506" s="61">
        <f t="shared" si="2147"/>
        <v>897.35365494346297</v>
      </c>
      <c r="V2506" s="61">
        <f t="shared" si="2147"/>
        <v>349.97171731379746</v>
      </c>
      <c r="W2506" s="61">
        <f t="shared" si="2147"/>
        <v>468.06574581753341</v>
      </c>
      <c r="X2506" s="61">
        <f t="shared" si="2147"/>
        <v>257.88306103160107</v>
      </c>
      <c r="Y2506" s="61">
        <f t="shared" si="2147"/>
        <v>456.5043632557182</v>
      </c>
      <c r="Z2506" s="61">
        <f t="shared" si="2135"/>
        <v>606.35350109172236</v>
      </c>
      <c r="AA2506" s="61">
        <f t="shared" si="2135"/>
        <v>1418.5483646017879</v>
      </c>
      <c r="AB2506" s="61">
        <f t="shared" si="2135"/>
        <v>69.256086503992975</v>
      </c>
    </row>
    <row r="2507" spans="1:28" ht="48.75" hidden="1" customHeight="1" thickBot="1" x14ac:dyDescent="0.35">
      <c r="A2507" s="202" t="s">
        <v>36</v>
      </c>
      <c r="B2507" s="344" t="s">
        <v>37</v>
      </c>
      <c r="C2507" s="345"/>
      <c r="D2507" s="184">
        <f>ROUND(D2506*0.9,2)</f>
        <v>1199427.28</v>
      </c>
      <c r="E2507" s="185">
        <f t="shared" ref="E2507:O2507" si="2175">ROUND(E2506*0.9,2)</f>
        <v>1338759.3500000001</v>
      </c>
      <c r="F2507" s="185">
        <f t="shared" si="2175"/>
        <v>1131657.3799999999</v>
      </c>
      <c r="G2507" s="185">
        <f t="shared" si="2175"/>
        <v>334952.75</v>
      </c>
      <c r="H2507" s="185">
        <f t="shared" si="2175"/>
        <v>807618.29</v>
      </c>
      <c r="I2507" s="185">
        <f t="shared" si="2175"/>
        <v>314974.55</v>
      </c>
      <c r="J2507" s="185">
        <f t="shared" si="2175"/>
        <v>421259.17</v>
      </c>
      <c r="K2507" s="185">
        <f t="shared" si="2175"/>
        <v>232094.75</v>
      </c>
      <c r="L2507" s="185">
        <f t="shared" si="2175"/>
        <v>410853.93</v>
      </c>
      <c r="M2507" s="185">
        <f t="shared" si="2175"/>
        <v>545718.15</v>
      </c>
      <c r="N2507" s="185">
        <f t="shared" si="2175"/>
        <v>1276693.53</v>
      </c>
      <c r="O2507" s="186">
        <f t="shared" si="2175"/>
        <v>62330.48</v>
      </c>
      <c r="P2507" s="208">
        <v>2024</v>
      </c>
      <c r="Q2507" s="61">
        <f t="shared" si="2148"/>
        <v>1199.4272800000001</v>
      </c>
      <c r="R2507" s="61">
        <f t="shared" si="2148"/>
        <v>1338.75935</v>
      </c>
      <c r="S2507" s="61">
        <f t="shared" si="2148"/>
        <v>1131.6573799999999</v>
      </c>
      <c r="T2507" s="61">
        <f t="shared" si="2147"/>
        <v>334.95274999999998</v>
      </c>
      <c r="U2507" s="61">
        <f t="shared" si="2147"/>
        <v>807.61829</v>
      </c>
      <c r="V2507" s="61">
        <f t="shared" si="2147"/>
        <v>314.97454999999997</v>
      </c>
      <c r="W2507" s="61">
        <f t="shared" si="2147"/>
        <v>421.25916999999998</v>
      </c>
      <c r="X2507" s="61">
        <f t="shared" si="2147"/>
        <v>232.09475</v>
      </c>
      <c r="Y2507" s="61">
        <f t="shared" si="2147"/>
        <v>410.85392999999999</v>
      </c>
      <c r="Z2507" s="61">
        <f t="shared" si="2135"/>
        <v>545.71815000000004</v>
      </c>
      <c r="AA2507" s="61">
        <f t="shared" si="2135"/>
        <v>1276.69353</v>
      </c>
      <c r="AB2507" s="61">
        <f t="shared" si="2135"/>
        <v>62.330480000000001</v>
      </c>
    </row>
    <row r="2508" spans="1:28" ht="21" hidden="1" customHeight="1" thickBot="1" x14ac:dyDescent="0.3">
      <c r="A2508" s="346" t="str">
        <f>A2497</f>
        <v>Объект 26:</v>
      </c>
      <c r="B2508" s="347"/>
      <c r="C2508" s="43"/>
      <c r="D2508" s="348" t="str">
        <f>D2497</f>
        <v>Яч.№8 Фащевка</v>
      </c>
      <c r="E2508" s="349"/>
      <c r="F2508" s="349"/>
      <c r="G2508" s="349"/>
      <c r="H2508" s="349"/>
      <c r="I2508" s="349"/>
      <c r="J2508" s="349"/>
      <c r="K2508" s="349"/>
      <c r="L2508" s="349"/>
      <c r="M2508" s="349"/>
      <c r="N2508" s="349"/>
      <c r="O2508" s="350"/>
      <c r="P2508" s="209">
        <v>2025</v>
      </c>
      <c r="Q2508" s="61" t="e">
        <f t="shared" si="2148"/>
        <v>#VALUE!</v>
      </c>
      <c r="R2508" s="61">
        <f t="shared" si="2148"/>
        <v>0</v>
      </c>
      <c r="S2508" s="61">
        <f t="shared" si="2148"/>
        <v>0</v>
      </c>
      <c r="T2508" s="61">
        <f t="shared" si="2147"/>
        <v>0</v>
      </c>
      <c r="U2508" s="61">
        <f t="shared" si="2147"/>
        <v>0</v>
      </c>
      <c r="V2508" s="61">
        <f t="shared" si="2147"/>
        <v>0</v>
      </c>
      <c r="W2508" s="61">
        <f t="shared" si="2147"/>
        <v>0</v>
      </c>
      <c r="X2508" s="61">
        <f t="shared" si="2147"/>
        <v>0</v>
      </c>
      <c r="Y2508" s="61">
        <f t="shared" si="2147"/>
        <v>0</v>
      </c>
      <c r="Z2508" s="61">
        <f t="shared" si="2135"/>
        <v>0</v>
      </c>
      <c r="AA2508" s="61">
        <f t="shared" si="2135"/>
        <v>0</v>
      </c>
      <c r="AB2508" s="61">
        <f t="shared" si="2135"/>
        <v>0</v>
      </c>
    </row>
    <row r="2509" spans="1:28" ht="16.5" hidden="1" thickBot="1" x14ac:dyDescent="0.3">
      <c r="A2509" s="351" t="s">
        <v>296</v>
      </c>
      <c r="B2509" s="352"/>
      <c r="C2509" s="352"/>
      <c r="D2509" s="352"/>
      <c r="E2509" s="352"/>
      <c r="F2509" s="352"/>
      <c r="G2509" s="352"/>
      <c r="H2509" s="352"/>
      <c r="I2509" s="352"/>
      <c r="J2509" s="352"/>
      <c r="K2509" s="352"/>
      <c r="L2509" s="352"/>
      <c r="M2509" s="352"/>
      <c r="N2509" s="352"/>
      <c r="O2509" s="352"/>
      <c r="P2509" s="209">
        <v>2025</v>
      </c>
      <c r="Q2509" s="61">
        <f t="shared" si="2148"/>
        <v>0</v>
      </c>
      <c r="R2509" s="61">
        <f t="shared" si="2148"/>
        <v>0</v>
      </c>
      <c r="S2509" s="61">
        <f t="shared" si="2148"/>
        <v>0</v>
      </c>
      <c r="T2509" s="61">
        <f t="shared" si="2147"/>
        <v>0</v>
      </c>
      <c r="U2509" s="61">
        <f t="shared" si="2147"/>
        <v>0</v>
      </c>
      <c r="V2509" s="61">
        <f t="shared" si="2147"/>
        <v>0</v>
      </c>
      <c r="W2509" s="61">
        <f t="shared" si="2147"/>
        <v>0</v>
      </c>
      <c r="X2509" s="61">
        <f t="shared" si="2147"/>
        <v>0</v>
      </c>
      <c r="Y2509" s="61">
        <f t="shared" si="2147"/>
        <v>0</v>
      </c>
      <c r="Z2509" s="61">
        <f t="shared" si="2135"/>
        <v>0</v>
      </c>
      <c r="AA2509" s="61">
        <f t="shared" si="2135"/>
        <v>0</v>
      </c>
      <c r="AB2509" s="61">
        <f t="shared" si="2135"/>
        <v>0</v>
      </c>
    </row>
    <row r="2510" spans="1:28" s="41" customFormat="1" ht="29.25" hidden="1" customHeight="1" thickBot="1" x14ac:dyDescent="0.3">
      <c r="A2510" s="202" t="s">
        <v>11</v>
      </c>
      <c r="B2510" s="344" t="s">
        <v>293</v>
      </c>
      <c r="C2510" s="345"/>
      <c r="D2510" s="179">
        <f>D2499</f>
        <v>804888</v>
      </c>
      <c r="E2510" s="179">
        <f t="shared" ref="E2510:O2511" si="2176">E2499</f>
        <v>786846</v>
      </c>
      <c r="F2510" s="179">
        <f t="shared" si="2176"/>
        <v>720690</v>
      </c>
      <c r="G2510" s="179">
        <f t="shared" si="2176"/>
        <v>721272</v>
      </c>
      <c r="H2510" s="179">
        <f t="shared" si="2176"/>
        <v>603612</v>
      </c>
      <c r="I2510" s="179">
        <f t="shared" si="2176"/>
        <v>448764</v>
      </c>
      <c r="J2510" s="179">
        <f t="shared" si="2176"/>
        <v>451380</v>
      </c>
      <c r="K2510" s="179">
        <f t="shared" si="2176"/>
        <v>463302</v>
      </c>
      <c r="L2510" s="179">
        <f t="shared" si="2176"/>
        <v>472746</v>
      </c>
      <c r="M2510" s="179">
        <f t="shared" si="2176"/>
        <v>613986</v>
      </c>
      <c r="N2510" s="179">
        <f t="shared" si="2176"/>
        <v>811722</v>
      </c>
      <c r="O2510" s="179">
        <f t="shared" si="2176"/>
        <v>704385</v>
      </c>
      <c r="P2510" s="209">
        <v>2025</v>
      </c>
      <c r="Q2510" s="61">
        <f t="shared" si="2148"/>
        <v>804.88800000000003</v>
      </c>
      <c r="R2510" s="61">
        <f t="shared" si="2148"/>
        <v>786.846</v>
      </c>
      <c r="S2510" s="61">
        <f t="shared" si="2148"/>
        <v>720.69</v>
      </c>
      <c r="T2510" s="61">
        <f t="shared" si="2147"/>
        <v>721.27200000000005</v>
      </c>
      <c r="U2510" s="61">
        <f t="shared" si="2147"/>
        <v>603.61199999999997</v>
      </c>
      <c r="V2510" s="61">
        <f t="shared" si="2147"/>
        <v>448.76400000000001</v>
      </c>
      <c r="W2510" s="61">
        <f t="shared" si="2147"/>
        <v>451.38</v>
      </c>
      <c r="X2510" s="61">
        <f t="shared" si="2147"/>
        <v>463.30200000000002</v>
      </c>
      <c r="Y2510" s="61">
        <f t="shared" si="2147"/>
        <v>472.74599999999998</v>
      </c>
      <c r="Z2510" s="61">
        <f t="shared" si="2135"/>
        <v>613.98599999999999</v>
      </c>
      <c r="AA2510" s="61">
        <f t="shared" si="2135"/>
        <v>811.72199999999998</v>
      </c>
      <c r="AB2510" s="61">
        <f t="shared" si="2135"/>
        <v>704.38499999999999</v>
      </c>
    </row>
    <row r="2511" spans="1:28" ht="16.5" hidden="1" thickBot="1" x14ac:dyDescent="0.3">
      <c r="A2511" s="202" t="s">
        <v>12</v>
      </c>
      <c r="B2511" s="353" t="s">
        <v>291</v>
      </c>
      <c r="C2511" s="354"/>
      <c r="D2511" s="179">
        <f>D2500</f>
        <v>377273</v>
      </c>
      <c r="E2511" s="179">
        <f t="shared" si="2176"/>
        <v>321085</v>
      </c>
      <c r="F2511" s="179">
        <f t="shared" si="2176"/>
        <v>321238</v>
      </c>
      <c r="G2511" s="179">
        <f t="shared" si="2176"/>
        <v>550544</v>
      </c>
      <c r="H2511" s="179">
        <f t="shared" si="2176"/>
        <v>309312</v>
      </c>
      <c r="I2511" s="179">
        <f t="shared" si="2176"/>
        <v>311936</v>
      </c>
      <c r="J2511" s="179">
        <f t="shared" si="2176"/>
        <v>283761</v>
      </c>
      <c r="K2511" s="179">
        <f t="shared" si="2176"/>
        <v>348772</v>
      </c>
      <c r="L2511" s="179">
        <f t="shared" si="2176"/>
        <v>305907</v>
      </c>
      <c r="M2511" s="179">
        <f t="shared" si="2176"/>
        <v>393822</v>
      </c>
      <c r="N2511" s="179">
        <f t="shared" si="2176"/>
        <v>361213</v>
      </c>
      <c r="O2511" s="179">
        <f t="shared" si="2176"/>
        <v>613689</v>
      </c>
      <c r="P2511" s="209">
        <v>2025</v>
      </c>
      <c r="Q2511" s="61">
        <f t="shared" si="2148"/>
        <v>377.27300000000002</v>
      </c>
      <c r="R2511" s="61">
        <f t="shared" si="2148"/>
        <v>321.08499999999998</v>
      </c>
      <c r="S2511" s="61">
        <f t="shared" si="2148"/>
        <v>321.238</v>
      </c>
      <c r="T2511" s="61">
        <f t="shared" si="2147"/>
        <v>550.54399999999998</v>
      </c>
      <c r="U2511" s="61">
        <f t="shared" si="2147"/>
        <v>309.31200000000001</v>
      </c>
      <c r="V2511" s="61">
        <f t="shared" si="2147"/>
        <v>311.93599999999998</v>
      </c>
      <c r="W2511" s="61">
        <f t="shared" si="2147"/>
        <v>283.76100000000002</v>
      </c>
      <c r="X2511" s="61">
        <f t="shared" si="2147"/>
        <v>348.77199999999999</v>
      </c>
      <c r="Y2511" s="61">
        <f t="shared" si="2147"/>
        <v>305.90699999999998</v>
      </c>
      <c r="Z2511" s="61">
        <f t="shared" si="2135"/>
        <v>393.822</v>
      </c>
      <c r="AA2511" s="61">
        <f t="shared" si="2135"/>
        <v>361.21300000000002</v>
      </c>
      <c r="AB2511" s="61">
        <f t="shared" si="2135"/>
        <v>613.68899999999996</v>
      </c>
    </row>
    <row r="2512" spans="1:28" ht="33" hidden="1" customHeight="1" thickBot="1" x14ac:dyDescent="0.3">
      <c r="A2512" s="202" t="s">
        <v>13</v>
      </c>
      <c r="B2512" s="344" t="s">
        <v>292</v>
      </c>
      <c r="C2512" s="345"/>
      <c r="D2512" s="180">
        <f>D2510-D2511</f>
        <v>427615</v>
      </c>
      <c r="E2512" s="180">
        <f t="shared" ref="E2512:O2512" si="2177">E2510-E2511</f>
        <v>465761</v>
      </c>
      <c r="F2512" s="180">
        <f t="shared" si="2177"/>
        <v>399452</v>
      </c>
      <c r="G2512" s="180">
        <f t="shared" si="2177"/>
        <v>170728</v>
      </c>
      <c r="H2512" s="180">
        <f t="shared" si="2177"/>
        <v>294300</v>
      </c>
      <c r="I2512" s="180">
        <f t="shared" si="2177"/>
        <v>136828</v>
      </c>
      <c r="J2512" s="180">
        <f t="shared" si="2177"/>
        <v>167619</v>
      </c>
      <c r="K2512" s="180">
        <f t="shared" si="2177"/>
        <v>114530</v>
      </c>
      <c r="L2512" s="180">
        <f t="shared" si="2177"/>
        <v>166839</v>
      </c>
      <c r="M2512" s="180">
        <f t="shared" si="2177"/>
        <v>220164</v>
      </c>
      <c r="N2512" s="180">
        <f t="shared" si="2177"/>
        <v>450509</v>
      </c>
      <c r="O2512" s="180">
        <f t="shared" si="2177"/>
        <v>90696</v>
      </c>
      <c r="P2512" s="209">
        <v>2025</v>
      </c>
      <c r="Q2512" s="61">
        <f t="shared" si="2148"/>
        <v>427.61500000000001</v>
      </c>
      <c r="R2512" s="61">
        <f t="shared" si="2148"/>
        <v>465.76100000000002</v>
      </c>
      <c r="S2512" s="61">
        <f t="shared" si="2148"/>
        <v>399.452</v>
      </c>
      <c r="T2512" s="61">
        <f t="shared" si="2147"/>
        <v>170.72800000000001</v>
      </c>
      <c r="U2512" s="61">
        <f t="shared" si="2147"/>
        <v>294.3</v>
      </c>
      <c r="V2512" s="61">
        <f t="shared" si="2147"/>
        <v>136.828</v>
      </c>
      <c r="W2512" s="61">
        <f t="shared" si="2147"/>
        <v>167.619</v>
      </c>
      <c r="X2512" s="61">
        <f t="shared" si="2147"/>
        <v>114.53</v>
      </c>
      <c r="Y2512" s="61">
        <f t="shared" si="2147"/>
        <v>166.839</v>
      </c>
      <c r="Z2512" s="61">
        <f t="shared" si="2147"/>
        <v>220.16399999999999</v>
      </c>
      <c r="AA2512" s="61">
        <f t="shared" si="2147"/>
        <v>450.50900000000001</v>
      </c>
      <c r="AB2512" s="61">
        <f t="shared" si="2147"/>
        <v>90.695999999999998</v>
      </c>
    </row>
    <row r="2513" spans="1:28" ht="36" hidden="1" customHeight="1" thickBot="1" x14ac:dyDescent="0.3">
      <c r="A2513" s="202" t="s">
        <v>14</v>
      </c>
      <c r="B2513" s="344" t="s">
        <v>27</v>
      </c>
      <c r="C2513" s="345"/>
      <c r="D2513" s="181">
        <f>D2512/D2510</f>
        <v>0.53127267396209166</v>
      </c>
      <c r="E2513" s="181">
        <f t="shared" ref="E2513:O2513" si="2178">E2512/E2510</f>
        <v>0.59193412688124492</v>
      </c>
      <c r="F2513" s="181">
        <f t="shared" si="2178"/>
        <v>0.55426327547211696</v>
      </c>
      <c r="G2513" s="181">
        <f t="shared" si="2178"/>
        <v>0.23670404507592144</v>
      </c>
      <c r="H2513" s="181">
        <f t="shared" si="2178"/>
        <v>0.48756485954553586</v>
      </c>
      <c r="I2513" s="181">
        <f t="shared" si="2178"/>
        <v>0.30489968000998297</v>
      </c>
      <c r="J2513" s="181">
        <f t="shared" si="2178"/>
        <v>0.37134786654260271</v>
      </c>
      <c r="K2513" s="181">
        <f t="shared" si="2178"/>
        <v>0.24720376773681099</v>
      </c>
      <c r="L2513" s="181">
        <f t="shared" si="2178"/>
        <v>0.35291467299564672</v>
      </c>
      <c r="M2513" s="181">
        <f t="shared" si="2178"/>
        <v>0.35858146602691265</v>
      </c>
      <c r="N2513" s="181">
        <f t="shared" si="2178"/>
        <v>0.55500405311177969</v>
      </c>
      <c r="O2513" s="181">
        <f t="shared" si="2178"/>
        <v>0.12875913030515981</v>
      </c>
      <c r="P2513" s="209">
        <v>2025</v>
      </c>
      <c r="Q2513" s="61">
        <f t="shared" si="2148"/>
        <v>5.3127267396209171E-4</v>
      </c>
      <c r="R2513" s="61">
        <f t="shared" si="2148"/>
        <v>5.9193412688124489E-4</v>
      </c>
      <c r="S2513" s="61">
        <f t="shared" si="2148"/>
        <v>5.5426327547211695E-4</v>
      </c>
      <c r="T2513" s="61">
        <f t="shared" si="2147"/>
        <v>2.3670404507592145E-4</v>
      </c>
      <c r="U2513" s="61">
        <f t="shared" si="2147"/>
        <v>4.8756485954553583E-4</v>
      </c>
      <c r="V2513" s="61">
        <f t="shared" si="2147"/>
        <v>3.0489968000998297E-4</v>
      </c>
      <c r="W2513" s="61">
        <f t="shared" si="2147"/>
        <v>3.7134786654260271E-4</v>
      </c>
      <c r="X2513" s="61">
        <f t="shared" si="2147"/>
        <v>2.4720376773681101E-4</v>
      </c>
      <c r="Y2513" s="61">
        <f t="shared" si="2147"/>
        <v>3.5291467299564669E-4</v>
      </c>
      <c r="Z2513" s="61">
        <f t="shared" si="2147"/>
        <v>3.5858146602691266E-4</v>
      </c>
      <c r="AA2513" s="61">
        <f t="shared" si="2147"/>
        <v>5.5500405311177973E-4</v>
      </c>
      <c r="AB2513" s="61">
        <f t="shared" si="2147"/>
        <v>1.287591303051598E-4</v>
      </c>
    </row>
    <row r="2514" spans="1:28" ht="81.75" hidden="1" customHeight="1" thickBot="1" x14ac:dyDescent="0.3">
      <c r="A2514" s="202" t="s">
        <v>28</v>
      </c>
      <c r="B2514" s="344" t="s">
        <v>29</v>
      </c>
      <c r="C2514" s="345"/>
      <c r="D2514" s="187">
        <f t="shared" ref="D2514:O2514" si="2179">D2415</f>
        <v>4.0385250397883876</v>
      </c>
      <c r="E2514" s="187">
        <f t="shared" si="2179"/>
        <v>4.0385250397883876</v>
      </c>
      <c r="F2514" s="187">
        <f t="shared" si="2179"/>
        <v>4.0385250397883876</v>
      </c>
      <c r="G2514" s="187">
        <f t="shared" si="2179"/>
        <v>4.0385250397883876</v>
      </c>
      <c r="H2514" s="187">
        <f t="shared" si="2179"/>
        <v>4.0385250397883876</v>
      </c>
      <c r="I2514" s="187">
        <f t="shared" si="2179"/>
        <v>4.0385250397883876</v>
      </c>
      <c r="J2514" s="187">
        <f t="shared" si="2179"/>
        <v>4.0385250397883876</v>
      </c>
      <c r="K2514" s="187">
        <f t="shared" si="2179"/>
        <v>4.0385250397883876</v>
      </c>
      <c r="L2514" s="187">
        <f t="shared" si="2179"/>
        <v>4.0385250397883876</v>
      </c>
      <c r="M2514" s="187">
        <f t="shared" si="2179"/>
        <v>4.0385250397883876</v>
      </c>
      <c r="N2514" s="187">
        <f t="shared" si="2179"/>
        <v>4.0385250397883876</v>
      </c>
      <c r="O2514" s="187">
        <f t="shared" si="2179"/>
        <v>4.0385250397883876</v>
      </c>
      <c r="P2514" s="209">
        <v>2025</v>
      </c>
      <c r="Q2514" s="61">
        <f t="shared" si="2148"/>
        <v>4.0385250397883873E-3</v>
      </c>
      <c r="R2514" s="61">
        <f t="shared" si="2148"/>
        <v>4.0385250397883873E-3</v>
      </c>
      <c r="S2514" s="61">
        <f t="shared" si="2148"/>
        <v>4.0385250397883873E-3</v>
      </c>
      <c r="T2514" s="61">
        <f t="shared" si="2147"/>
        <v>4.0385250397883873E-3</v>
      </c>
      <c r="U2514" s="61">
        <f t="shared" si="2147"/>
        <v>4.0385250397883873E-3</v>
      </c>
      <c r="V2514" s="61">
        <f t="shared" si="2147"/>
        <v>4.0385250397883873E-3</v>
      </c>
      <c r="W2514" s="61">
        <f t="shared" si="2147"/>
        <v>4.0385250397883873E-3</v>
      </c>
      <c r="X2514" s="61">
        <f t="shared" si="2147"/>
        <v>4.0385250397883873E-3</v>
      </c>
      <c r="Y2514" s="61">
        <f t="shared" si="2147"/>
        <v>4.0385250397883873E-3</v>
      </c>
      <c r="Z2514" s="61">
        <f t="shared" si="2147"/>
        <v>4.0385250397883873E-3</v>
      </c>
      <c r="AA2514" s="61">
        <f t="shared" si="2147"/>
        <v>4.0385250397883873E-3</v>
      </c>
      <c r="AB2514" s="61">
        <f t="shared" si="2147"/>
        <v>4.0385250397883873E-3</v>
      </c>
    </row>
    <row r="2515" spans="1:28" ht="51" hidden="1" customHeight="1" thickBot="1" x14ac:dyDescent="0.3">
      <c r="A2515" s="202" t="s">
        <v>30</v>
      </c>
      <c r="B2515" s="344" t="s">
        <v>31</v>
      </c>
      <c r="C2515" s="345"/>
      <c r="D2515" s="182">
        <f>D2504</f>
        <v>0.42792467961147868</v>
      </c>
      <c r="E2515" s="182">
        <f t="shared" ref="E2515:O2515" si="2180">E2504</f>
        <v>0.48858613253063193</v>
      </c>
      <c r="F2515" s="182">
        <f t="shared" si="2180"/>
        <v>0.45091528112150397</v>
      </c>
      <c r="G2515" s="182">
        <f t="shared" si="2180"/>
        <v>0.13335605072530843</v>
      </c>
      <c r="H2515" s="182">
        <f t="shared" si="2180"/>
        <v>0.38421686519492287</v>
      </c>
      <c r="I2515" s="182">
        <f t="shared" si="2180"/>
        <v>0.20155168565936998</v>
      </c>
      <c r="J2515" s="182">
        <f t="shared" si="2180"/>
        <v>0.26799987219198973</v>
      </c>
      <c r="K2515" s="182">
        <f t="shared" si="2180"/>
        <v>0.14385577338619798</v>
      </c>
      <c r="L2515" s="182">
        <f t="shared" si="2180"/>
        <v>0.24956667864503373</v>
      </c>
      <c r="M2515" s="182">
        <f t="shared" si="2180"/>
        <v>0.25523347167629967</v>
      </c>
      <c r="N2515" s="182">
        <f t="shared" si="2180"/>
        <v>0.45165605876116671</v>
      </c>
      <c r="O2515" s="182">
        <f t="shared" si="2180"/>
        <v>2.5411135954546818E-2</v>
      </c>
      <c r="P2515" s="209">
        <v>2025</v>
      </c>
      <c r="Q2515" s="61">
        <f t="shared" si="2148"/>
        <v>4.2792467961147868E-4</v>
      </c>
      <c r="R2515" s="61">
        <f t="shared" si="2148"/>
        <v>4.8858613253063192E-4</v>
      </c>
      <c r="S2515" s="61">
        <f t="shared" si="2148"/>
        <v>4.5091528112150398E-4</v>
      </c>
      <c r="T2515" s="61">
        <f t="shared" si="2147"/>
        <v>1.3335605072530842E-4</v>
      </c>
      <c r="U2515" s="61">
        <f t="shared" si="2147"/>
        <v>3.8421686519492286E-4</v>
      </c>
      <c r="V2515" s="61">
        <f t="shared" si="2147"/>
        <v>2.0155168565936997E-4</v>
      </c>
      <c r="W2515" s="61">
        <f t="shared" si="2147"/>
        <v>2.6799987219198974E-4</v>
      </c>
      <c r="X2515" s="61">
        <f t="shared" si="2147"/>
        <v>1.4385577338619799E-4</v>
      </c>
      <c r="Y2515" s="61">
        <f t="shared" si="2147"/>
        <v>2.4956667864503373E-4</v>
      </c>
      <c r="Z2515" s="61">
        <f t="shared" si="2147"/>
        <v>2.5523347167629969E-4</v>
      </c>
      <c r="AA2515" s="61">
        <f t="shared" si="2147"/>
        <v>4.5165605876116671E-4</v>
      </c>
      <c r="AB2515" s="61">
        <f t="shared" si="2147"/>
        <v>2.5411135954546819E-5</v>
      </c>
    </row>
    <row r="2516" spans="1:28" ht="83.25" customHeight="1" thickBot="1" x14ac:dyDescent="0.3">
      <c r="A2516" s="202" t="s">
        <v>32</v>
      </c>
      <c r="B2516" s="344" t="s">
        <v>33</v>
      </c>
      <c r="C2516" s="345"/>
      <c r="D2516" s="183">
        <f>ROUND(D2515*D2510,0)</f>
        <v>344431</v>
      </c>
      <c r="E2516" s="183">
        <f t="shared" ref="E2516:F2516" si="2181">ROUND(E2515*E2510,0)</f>
        <v>384442</v>
      </c>
      <c r="F2516" s="183">
        <f t="shared" si="2181"/>
        <v>324970</v>
      </c>
      <c r="G2516" s="183">
        <f>ROUND(G2515*G2510,0)</f>
        <v>96186</v>
      </c>
      <c r="H2516" s="183">
        <f t="shared" ref="H2516:O2516" si="2182">ROUND(H2515*H2510,0)</f>
        <v>231918</v>
      </c>
      <c r="I2516" s="183">
        <f t="shared" si="2182"/>
        <v>90449</v>
      </c>
      <c r="J2516" s="183">
        <f t="shared" si="2182"/>
        <v>120970</v>
      </c>
      <c r="K2516" s="183">
        <f t="shared" si="2182"/>
        <v>66649</v>
      </c>
      <c r="L2516" s="183">
        <f t="shared" si="2182"/>
        <v>117982</v>
      </c>
      <c r="M2516" s="183">
        <f t="shared" si="2182"/>
        <v>156710</v>
      </c>
      <c r="N2516" s="183">
        <f t="shared" si="2182"/>
        <v>366619</v>
      </c>
      <c r="O2516" s="183">
        <f t="shared" si="2182"/>
        <v>17899</v>
      </c>
      <c r="P2516" s="209">
        <v>2025</v>
      </c>
      <c r="Q2516" s="61">
        <f t="shared" si="2148"/>
        <v>344.43099999999998</v>
      </c>
      <c r="R2516" s="61">
        <f t="shared" si="2148"/>
        <v>384.44200000000001</v>
      </c>
      <c r="S2516" s="61">
        <f t="shared" si="2148"/>
        <v>324.97000000000003</v>
      </c>
      <c r="T2516" s="61">
        <f t="shared" si="2147"/>
        <v>96.186000000000007</v>
      </c>
      <c r="U2516" s="61">
        <f t="shared" si="2147"/>
        <v>231.91800000000001</v>
      </c>
      <c r="V2516" s="61">
        <f t="shared" si="2147"/>
        <v>90.448999999999998</v>
      </c>
      <c r="W2516" s="61">
        <f t="shared" si="2147"/>
        <v>120.97</v>
      </c>
      <c r="X2516" s="61">
        <f t="shared" si="2147"/>
        <v>66.649000000000001</v>
      </c>
      <c r="Y2516" s="61">
        <f t="shared" si="2147"/>
        <v>117.982</v>
      </c>
      <c r="Z2516" s="61">
        <f t="shared" si="2147"/>
        <v>156.71</v>
      </c>
      <c r="AA2516" s="61">
        <f t="shared" si="2147"/>
        <v>366.61900000000003</v>
      </c>
      <c r="AB2516" s="61">
        <f t="shared" si="2147"/>
        <v>17.899000000000001</v>
      </c>
    </row>
    <row r="2517" spans="1:28" ht="53.25" hidden="1" customHeight="1" thickBot="1" x14ac:dyDescent="0.3">
      <c r="A2517" s="202" t="s">
        <v>34</v>
      </c>
      <c r="B2517" s="344" t="s">
        <v>35</v>
      </c>
      <c r="C2517" s="345"/>
      <c r="D2517" s="184">
        <f>D2514*D2516</f>
        <v>1390993.2179793541</v>
      </c>
      <c r="E2517" s="185">
        <f t="shared" ref="E2517:O2517" si="2183">E2514*E2516</f>
        <v>1552578.6433463274</v>
      </c>
      <c r="F2517" s="185">
        <f t="shared" si="2183"/>
        <v>1312399.4821800324</v>
      </c>
      <c r="G2517" s="185">
        <f t="shared" si="2183"/>
        <v>388449.56947708584</v>
      </c>
      <c r="H2517" s="185">
        <f t="shared" si="2183"/>
        <v>936606.65017764329</v>
      </c>
      <c r="I2517" s="185">
        <f t="shared" si="2183"/>
        <v>365280.55132381985</v>
      </c>
      <c r="J2517" s="185">
        <f t="shared" si="2183"/>
        <v>488540.37406320125</v>
      </c>
      <c r="K2517" s="185">
        <f t="shared" si="2183"/>
        <v>269163.65537685627</v>
      </c>
      <c r="L2517" s="185">
        <f t="shared" si="2183"/>
        <v>476473.26124431356</v>
      </c>
      <c r="M2517" s="185">
        <f t="shared" si="2183"/>
        <v>632877.25898523827</v>
      </c>
      <c r="N2517" s="185">
        <f t="shared" si="2183"/>
        <v>1480600.0115621788</v>
      </c>
      <c r="O2517" s="186">
        <f t="shared" si="2183"/>
        <v>72285.559687172354</v>
      </c>
      <c r="P2517" s="209">
        <v>2025</v>
      </c>
      <c r="Q2517" s="61">
        <f t="shared" si="2148"/>
        <v>1390.9932179793541</v>
      </c>
      <c r="R2517" s="61">
        <f t="shared" si="2148"/>
        <v>1552.5786433463275</v>
      </c>
      <c r="S2517" s="61">
        <f t="shared" si="2148"/>
        <v>1312.3994821800325</v>
      </c>
      <c r="T2517" s="61">
        <f t="shared" si="2148"/>
        <v>388.44956947708584</v>
      </c>
      <c r="U2517" s="61">
        <f t="shared" si="2148"/>
        <v>936.60665017764325</v>
      </c>
      <c r="V2517" s="61">
        <f t="shared" si="2148"/>
        <v>365.28055132381985</v>
      </c>
      <c r="W2517" s="61">
        <f t="shared" si="2148"/>
        <v>488.54037406320123</v>
      </c>
      <c r="X2517" s="61">
        <f t="shared" si="2148"/>
        <v>269.1636553768563</v>
      </c>
      <c r="Y2517" s="61">
        <f t="shared" si="2148"/>
        <v>476.47326124431356</v>
      </c>
      <c r="Z2517" s="61">
        <f t="shared" si="2148"/>
        <v>632.87725898523831</v>
      </c>
      <c r="AA2517" s="61">
        <f t="shared" si="2148"/>
        <v>1480.6000115621789</v>
      </c>
      <c r="AB2517" s="61">
        <f t="shared" si="2148"/>
        <v>72.285559687172352</v>
      </c>
    </row>
    <row r="2518" spans="1:28" ht="48.75" hidden="1" customHeight="1" thickBot="1" x14ac:dyDescent="0.3">
      <c r="A2518" s="202" t="s">
        <v>36</v>
      </c>
      <c r="B2518" s="344" t="s">
        <v>37</v>
      </c>
      <c r="C2518" s="345"/>
      <c r="D2518" s="184">
        <f>ROUND(D2517*0.9,2)</f>
        <v>1251893.8999999999</v>
      </c>
      <c r="E2518" s="185">
        <f t="shared" ref="E2518:O2518" si="2184">ROUND(E2517*0.9,2)</f>
        <v>1397320.78</v>
      </c>
      <c r="F2518" s="185">
        <f t="shared" si="2184"/>
        <v>1181159.53</v>
      </c>
      <c r="G2518" s="185">
        <f t="shared" si="2184"/>
        <v>349604.61</v>
      </c>
      <c r="H2518" s="185">
        <f t="shared" si="2184"/>
        <v>842945.99</v>
      </c>
      <c r="I2518" s="185">
        <f t="shared" si="2184"/>
        <v>328752.5</v>
      </c>
      <c r="J2518" s="185">
        <f t="shared" si="2184"/>
        <v>439686.34</v>
      </c>
      <c r="K2518" s="185">
        <f t="shared" si="2184"/>
        <v>242247.29</v>
      </c>
      <c r="L2518" s="185">
        <f t="shared" si="2184"/>
        <v>428825.94</v>
      </c>
      <c r="M2518" s="185">
        <f t="shared" si="2184"/>
        <v>569589.53</v>
      </c>
      <c r="N2518" s="185">
        <f t="shared" si="2184"/>
        <v>1332540.01</v>
      </c>
      <c r="O2518" s="186">
        <f t="shared" si="2184"/>
        <v>65057</v>
      </c>
      <c r="P2518" s="209">
        <v>2025</v>
      </c>
      <c r="Q2518" s="61">
        <f t="shared" si="2148"/>
        <v>1251.8938999999998</v>
      </c>
      <c r="R2518" s="61">
        <f t="shared" si="2148"/>
        <v>1397.32078</v>
      </c>
      <c r="S2518" s="61">
        <f t="shared" si="2148"/>
        <v>1181.1595300000001</v>
      </c>
      <c r="T2518" s="61">
        <f t="shared" si="2148"/>
        <v>349.60460999999998</v>
      </c>
      <c r="U2518" s="61">
        <f t="shared" si="2148"/>
        <v>842.94598999999994</v>
      </c>
      <c r="V2518" s="61">
        <f t="shared" si="2148"/>
        <v>328.7525</v>
      </c>
      <c r="W2518" s="61">
        <f t="shared" si="2148"/>
        <v>439.68634000000003</v>
      </c>
      <c r="X2518" s="61">
        <f t="shared" si="2148"/>
        <v>242.24729000000002</v>
      </c>
      <c r="Y2518" s="61">
        <f t="shared" si="2148"/>
        <v>428.82594</v>
      </c>
      <c r="Z2518" s="61">
        <f t="shared" si="2148"/>
        <v>569.58953000000008</v>
      </c>
      <c r="AA2518" s="61">
        <f t="shared" si="2148"/>
        <v>1332.5400099999999</v>
      </c>
      <c r="AB2518" s="61">
        <f t="shared" si="2148"/>
        <v>65.057000000000002</v>
      </c>
    </row>
    <row r="2519" spans="1:28" ht="21" hidden="1" customHeight="1" thickBot="1" x14ac:dyDescent="0.3">
      <c r="A2519" s="346" t="str">
        <f>A2508</f>
        <v>Объект 26:</v>
      </c>
      <c r="B2519" s="347"/>
      <c r="C2519" s="43"/>
      <c r="D2519" s="348" t="str">
        <f>D2508</f>
        <v>Яч.№8 Фащевка</v>
      </c>
      <c r="E2519" s="349"/>
      <c r="F2519" s="349"/>
      <c r="G2519" s="349"/>
      <c r="H2519" s="349"/>
      <c r="I2519" s="349"/>
      <c r="J2519" s="349"/>
      <c r="K2519" s="349"/>
      <c r="L2519" s="349"/>
      <c r="M2519" s="349"/>
      <c r="N2519" s="349"/>
      <c r="O2519" s="350"/>
      <c r="P2519" s="207">
        <v>2026</v>
      </c>
      <c r="Q2519" s="61" t="e">
        <f t="shared" si="2148"/>
        <v>#VALUE!</v>
      </c>
      <c r="R2519" s="61">
        <f t="shared" si="2148"/>
        <v>0</v>
      </c>
      <c r="S2519" s="61">
        <f t="shared" si="2148"/>
        <v>0</v>
      </c>
      <c r="T2519" s="61">
        <f t="shared" si="2148"/>
        <v>0</v>
      </c>
      <c r="U2519" s="61">
        <f t="shared" si="2148"/>
        <v>0</v>
      </c>
      <c r="V2519" s="61">
        <f t="shared" si="2148"/>
        <v>0</v>
      </c>
      <c r="W2519" s="61">
        <f t="shared" si="2148"/>
        <v>0</v>
      </c>
      <c r="X2519" s="61">
        <f t="shared" si="2148"/>
        <v>0</v>
      </c>
      <c r="Y2519" s="61">
        <f t="shared" si="2148"/>
        <v>0</v>
      </c>
      <c r="Z2519" s="61">
        <f t="shared" si="2148"/>
        <v>0</v>
      </c>
      <c r="AA2519" s="61">
        <f t="shared" si="2148"/>
        <v>0</v>
      </c>
      <c r="AB2519" s="61">
        <f t="shared" si="2148"/>
        <v>0</v>
      </c>
    </row>
    <row r="2520" spans="1:28" ht="16.5" hidden="1" thickBot="1" x14ac:dyDescent="0.3">
      <c r="A2520" s="351" t="s">
        <v>297</v>
      </c>
      <c r="B2520" s="352"/>
      <c r="C2520" s="352"/>
      <c r="D2520" s="352"/>
      <c r="E2520" s="352"/>
      <c r="F2520" s="352"/>
      <c r="G2520" s="352"/>
      <c r="H2520" s="352"/>
      <c r="I2520" s="352"/>
      <c r="J2520" s="352"/>
      <c r="K2520" s="352"/>
      <c r="L2520" s="352"/>
      <c r="M2520" s="352"/>
      <c r="N2520" s="352"/>
      <c r="O2520" s="352"/>
      <c r="P2520" s="207">
        <v>2026</v>
      </c>
      <c r="Q2520" s="61">
        <f t="shared" si="2148"/>
        <v>0</v>
      </c>
      <c r="R2520" s="61">
        <f t="shared" si="2148"/>
        <v>0</v>
      </c>
      <c r="S2520" s="61">
        <f t="shared" si="2148"/>
        <v>0</v>
      </c>
      <c r="T2520" s="61">
        <f t="shared" si="2148"/>
        <v>0</v>
      </c>
      <c r="U2520" s="61">
        <f t="shared" si="2148"/>
        <v>0</v>
      </c>
      <c r="V2520" s="61">
        <f t="shared" si="2148"/>
        <v>0</v>
      </c>
      <c r="W2520" s="61">
        <f t="shared" si="2148"/>
        <v>0</v>
      </c>
      <c r="X2520" s="61">
        <f t="shared" si="2148"/>
        <v>0</v>
      </c>
      <c r="Y2520" s="61">
        <f t="shared" si="2148"/>
        <v>0</v>
      </c>
      <c r="Z2520" s="61">
        <f t="shared" si="2148"/>
        <v>0</v>
      </c>
      <c r="AA2520" s="61">
        <f t="shared" si="2148"/>
        <v>0</v>
      </c>
      <c r="AB2520" s="61">
        <f t="shared" si="2148"/>
        <v>0</v>
      </c>
    </row>
    <row r="2521" spans="1:28" s="41" customFormat="1" ht="29.25" hidden="1" customHeight="1" thickBot="1" x14ac:dyDescent="0.3">
      <c r="A2521" s="202" t="s">
        <v>11</v>
      </c>
      <c r="B2521" s="344" t="s">
        <v>293</v>
      </c>
      <c r="C2521" s="345"/>
      <c r="D2521" s="179">
        <f>D2510</f>
        <v>804888</v>
      </c>
      <c r="E2521" s="179">
        <f t="shared" ref="E2521:O2522" si="2185">E2510</f>
        <v>786846</v>
      </c>
      <c r="F2521" s="179">
        <f t="shared" si="2185"/>
        <v>720690</v>
      </c>
      <c r="G2521" s="179">
        <f t="shared" si="2185"/>
        <v>721272</v>
      </c>
      <c r="H2521" s="179">
        <f t="shared" si="2185"/>
        <v>603612</v>
      </c>
      <c r="I2521" s="179">
        <f t="shared" si="2185"/>
        <v>448764</v>
      </c>
      <c r="J2521" s="179">
        <f t="shared" si="2185"/>
        <v>451380</v>
      </c>
      <c r="K2521" s="179">
        <f t="shared" si="2185"/>
        <v>463302</v>
      </c>
      <c r="L2521" s="179">
        <f t="shared" si="2185"/>
        <v>472746</v>
      </c>
      <c r="M2521" s="179">
        <f t="shared" si="2185"/>
        <v>613986</v>
      </c>
      <c r="N2521" s="179">
        <f t="shared" si="2185"/>
        <v>811722</v>
      </c>
      <c r="O2521" s="179">
        <f t="shared" si="2185"/>
        <v>704385</v>
      </c>
      <c r="P2521" s="207">
        <v>2026</v>
      </c>
      <c r="Q2521" s="61">
        <f t="shared" si="2148"/>
        <v>804.88800000000003</v>
      </c>
      <c r="R2521" s="61">
        <f t="shared" si="2148"/>
        <v>786.846</v>
      </c>
      <c r="S2521" s="61">
        <f t="shared" si="2148"/>
        <v>720.69</v>
      </c>
      <c r="T2521" s="61">
        <f t="shared" si="2148"/>
        <v>721.27200000000005</v>
      </c>
      <c r="U2521" s="61">
        <f t="shared" si="2148"/>
        <v>603.61199999999997</v>
      </c>
      <c r="V2521" s="61">
        <f t="shared" si="2148"/>
        <v>448.76400000000001</v>
      </c>
      <c r="W2521" s="61">
        <f t="shared" si="2148"/>
        <v>451.38</v>
      </c>
      <c r="X2521" s="61">
        <f t="shared" si="2148"/>
        <v>463.30200000000002</v>
      </c>
      <c r="Y2521" s="61">
        <f t="shared" si="2148"/>
        <v>472.74599999999998</v>
      </c>
      <c r="Z2521" s="61">
        <f t="shared" si="2148"/>
        <v>613.98599999999999</v>
      </c>
      <c r="AA2521" s="61">
        <f t="shared" si="2148"/>
        <v>811.72199999999998</v>
      </c>
      <c r="AB2521" s="61">
        <f t="shared" si="2148"/>
        <v>704.38499999999999</v>
      </c>
    </row>
    <row r="2522" spans="1:28" ht="16.5" hidden="1" thickBot="1" x14ac:dyDescent="0.3">
      <c r="A2522" s="202" t="s">
        <v>12</v>
      </c>
      <c r="B2522" s="353" t="s">
        <v>291</v>
      </c>
      <c r="C2522" s="354"/>
      <c r="D2522" s="179">
        <f>D2511</f>
        <v>377273</v>
      </c>
      <c r="E2522" s="179">
        <f t="shared" si="2185"/>
        <v>321085</v>
      </c>
      <c r="F2522" s="179">
        <f t="shared" si="2185"/>
        <v>321238</v>
      </c>
      <c r="G2522" s="179">
        <f t="shared" si="2185"/>
        <v>550544</v>
      </c>
      <c r="H2522" s="179">
        <f t="shared" si="2185"/>
        <v>309312</v>
      </c>
      <c r="I2522" s="179">
        <f t="shared" si="2185"/>
        <v>311936</v>
      </c>
      <c r="J2522" s="179">
        <f t="shared" si="2185"/>
        <v>283761</v>
      </c>
      <c r="K2522" s="179">
        <f t="shared" si="2185"/>
        <v>348772</v>
      </c>
      <c r="L2522" s="179">
        <f t="shared" si="2185"/>
        <v>305907</v>
      </c>
      <c r="M2522" s="179">
        <f t="shared" si="2185"/>
        <v>393822</v>
      </c>
      <c r="N2522" s="179">
        <f t="shared" si="2185"/>
        <v>361213</v>
      </c>
      <c r="O2522" s="179">
        <f t="shared" si="2185"/>
        <v>613689</v>
      </c>
      <c r="P2522" s="207">
        <v>2026</v>
      </c>
      <c r="Q2522" s="61">
        <f t="shared" si="2148"/>
        <v>377.27300000000002</v>
      </c>
      <c r="R2522" s="61">
        <f t="shared" si="2148"/>
        <v>321.08499999999998</v>
      </c>
      <c r="S2522" s="61">
        <f t="shared" si="2148"/>
        <v>321.238</v>
      </c>
      <c r="T2522" s="61">
        <f t="shared" si="2148"/>
        <v>550.54399999999998</v>
      </c>
      <c r="U2522" s="61">
        <f t="shared" si="2148"/>
        <v>309.31200000000001</v>
      </c>
      <c r="V2522" s="61">
        <f t="shared" si="2148"/>
        <v>311.93599999999998</v>
      </c>
      <c r="W2522" s="61">
        <f t="shared" si="2148"/>
        <v>283.76100000000002</v>
      </c>
      <c r="X2522" s="61">
        <f t="shared" si="2148"/>
        <v>348.77199999999999</v>
      </c>
      <c r="Y2522" s="61">
        <f t="shared" si="2148"/>
        <v>305.90699999999998</v>
      </c>
      <c r="Z2522" s="61">
        <f t="shared" si="2148"/>
        <v>393.822</v>
      </c>
      <c r="AA2522" s="61">
        <f t="shared" si="2148"/>
        <v>361.21300000000002</v>
      </c>
      <c r="AB2522" s="61">
        <f t="shared" si="2148"/>
        <v>613.68899999999996</v>
      </c>
    </row>
    <row r="2523" spans="1:28" ht="33" hidden="1" customHeight="1" thickBot="1" x14ac:dyDescent="0.3">
      <c r="A2523" s="202" t="s">
        <v>13</v>
      </c>
      <c r="B2523" s="344" t="s">
        <v>292</v>
      </c>
      <c r="C2523" s="345"/>
      <c r="D2523" s="180">
        <f>D2521-D2522</f>
        <v>427615</v>
      </c>
      <c r="E2523" s="180">
        <f t="shared" ref="E2523:O2523" si="2186">E2521-E2522</f>
        <v>465761</v>
      </c>
      <c r="F2523" s="180">
        <f t="shared" si="2186"/>
        <v>399452</v>
      </c>
      <c r="G2523" s="180">
        <f t="shared" si="2186"/>
        <v>170728</v>
      </c>
      <c r="H2523" s="180">
        <f t="shared" si="2186"/>
        <v>294300</v>
      </c>
      <c r="I2523" s="180">
        <f t="shared" si="2186"/>
        <v>136828</v>
      </c>
      <c r="J2523" s="180">
        <f t="shared" si="2186"/>
        <v>167619</v>
      </c>
      <c r="K2523" s="180">
        <f t="shared" si="2186"/>
        <v>114530</v>
      </c>
      <c r="L2523" s="180">
        <f t="shared" si="2186"/>
        <v>166839</v>
      </c>
      <c r="M2523" s="180">
        <f t="shared" si="2186"/>
        <v>220164</v>
      </c>
      <c r="N2523" s="180">
        <f t="shared" si="2186"/>
        <v>450509</v>
      </c>
      <c r="O2523" s="180">
        <f t="shared" si="2186"/>
        <v>90696</v>
      </c>
      <c r="P2523" s="207">
        <v>2026</v>
      </c>
      <c r="Q2523" s="61">
        <f t="shared" si="2148"/>
        <v>427.61500000000001</v>
      </c>
      <c r="R2523" s="61">
        <f t="shared" si="2148"/>
        <v>465.76100000000002</v>
      </c>
      <c r="S2523" s="61">
        <f t="shared" si="2148"/>
        <v>399.452</v>
      </c>
      <c r="T2523" s="61">
        <f t="shared" si="2148"/>
        <v>170.72800000000001</v>
      </c>
      <c r="U2523" s="61">
        <f t="shared" si="2148"/>
        <v>294.3</v>
      </c>
      <c r="V2523" s="61">
        <f t="shared" si="2148"/>
        <v>136.828</v>
      </c>
      <c r="W2523" s="61">
        <f t="shared" si="2148"/>
        <v>167.619</v>
      </c>
      <c r="X2523" s="61">
        <f t="shared" si="2148"/>
        <v>114.53</v>
      </c>
      <c r="Y2523" s="61">
        <f t="shared" si="2148"/>
        <v>166.839</v>
      </c>
      <c r="Z2523" s="61">
        <f t="shared" si="2148"/>
        <v>220.16399999999999</v>
      </c>
      <c r="AA2523" s="61">
        <f t="shared" si="2148"/>
        <v>450.50900000000001</v>
      </c>
      <c r="AB2523" s="61">
        <f t="shared" si="2148"/>
        <v>90.695999999999998</v>
      </c>
    </row>
    <row r="2524" spans="1:28" ht="36" hidden="1" customHeight="1" thickBot="1" x14ac:dyDescent="0.3">
      <c r="A2524" s="202" t="s">
        <v>14</v>
      </c>
      <c r="B2524" s="344" t="s">
        <v>27</v>
      </c>
      <c r="C2524" s="345"/>
      <c r="D2524" s="181">
        <f>D2523/D2521</f>
        <v>0.53127267396209166</v>
      </c>
      <c r="E2524" s="181">
        <f t="shared" ref="E2524:O2524" si="2187">E2523/E2521</f>
        <v>0.59193412688124492</v>
      </c>
      <c r="F2524" s="181">
        <f t="shared" si="2187"/>
        <v>0.55426327547211696</v>
      </c>
      <c r="G2524" s="181">
        <f t="shared" si="2187"/>
        <v>0.23670404507592144</v>
      </c>
      <c r="H2524" s="181">
        <f t="shared" si="2187"/>
        <v>0.48756485954553586</v>
      </c>
      <c r="I2524" s="181">
        <f t="shared" si="2187"/>
        <v>0.30489968000998297</v>
      </c>
      <c r="J2524" s="181">
        <f t="shared" si="2187"/>
        <v>0.37134786654260271</v>
      </c>
      <c r="K2524" s="181">
        <f t="shared" si="2187"/>
        <v>0.24720376773681099</v>
      </c>
      <c r="L2524" s="181">
        <f t="shared" si="2187"/>
        <v>0.35291467299564672</v>
      </c>
      <c r="M2524" s="181">
        <f t="shared" si="2187"/>
        <v>0.35858146602691265</v>
      </c>
      <c r="N2524" s="181">
        <f t="shared" si="2187"/>
        <v>0.55500405311177969</v>
      </c>
      <c r="O2524" s="181">
        <f t="shared" si="2187"/>
        <v>0.12875913030515981</v>
      </c>
      <c r="P2524" s="207">
        <v>2026</v>
      </c>
      <c r="Q2524" s="61">
        <f t="shared" si="2148"/>
        <v>5.3127267396209171E-4</v>
      </c>
      <c r="R2524" s="61">
        <f t="shared" si="2148"/>
        <v>5.9193412688124489E-4</v>
      </c>
      <c r="S2524" s="61">
        <f t="shared" si="2148"/>
        <v>5.5426327547211695E-4</v>
      </c>
      <c r="T2524" s="61">
        <f t="shared" si="2148"/>
        <v>2.3670404507592145E-4</v>
      </c>
      <c r="U2524" s="61">
        <f t="shared" si="2148"/>
        <v>4.8756485954553583E-4</v>
      </c>
      <c r="V2524" s="61">
        <f t="shared" si="2148"/>
        <v>3.0489968000998297E-4</v>
      </c>
      <c r="W2524" s="61">
        <f t="shared" si="2148"/>
        <v>3.7134786654260271E-4</v>
      </c>
      <c r="X2524" s="61">
        <f t="shared" si="2148"/>
        <v>2.4720376773681101E-4</v>
      </c>
      <c r="Y2524" s="61">
        <f t="shared" si="2148"/>
        <v>3.5291467299564669E-4</v>
      </c>
      <c r="Z2524" s="61">
        <f t="shared" si="2148"/>
        <v>3.5858146602691266E-4</v>
      </c>
      <c r="AA2524" s="61">
        <f t="shared" si="2148"/>
        <v>5.5500405311177973E-4</v>
      </c>
      <c r="AB2524" s="61">
        <f t="shared" si="2148"/>
        <v>1.287591303051598E-4</v>
      </c>
    </row>
    <row r="2525" spans="1:28" ht="81.75" hidden="1" customHeight="1" thickBot="1" x14ac:dyDescent="0.3">
      <c r="A2525" s="202" t="s">
        <v>28</v>
      </c>
      <c r="B2525" s="344" t="s">
        <v>29</v>
      </c>
      <c r="C2525" s="345"/>
      <c r="D2525" s="187">
        <f t="shared" ref="D2525:N2525" si="2188">D2426</f>
        <v>4.2151862062401122</v>
      </c>
      <c r="E2525" s="187">
        <f t="shared" si="2188"/>
        <v>4.2151862062401122</v>
      </c>
      <c r="F2525" s="187">
        <f t="shared" si="2188"/>
        <v>4.2151862062401122</v>
      </c>
      <c r="G2525" s="187">
        <f t="shared" si="2188"/>
        <v>4.2151862062401122</v>
      </c>
      <c r="H2525" s="187">
        <f t="shared" si="2188"/>
        <v>4.2151862062401122</v>
      </c>
      <c r="I2525" s="187">
        <f t="shared" si="2188"/>
        <v>4.2151862062401122</v>
      </c>
      <c r="J2525" s="187">
        <f t="shared" si="2188"/>
        <v>4.2151862062401122</v>
      </c>
      <c r="K2525" s="187">
        <f t="shared" si="2188"/>
        <v>4.2151862062401122</v>
      </c>
      <c r="L2525" s="187">
        <f t="shared" si="2188"/>
        <v>4.2151862062401122</v>
      </c>
      <c r="M2525" s="187">
        <f t="shared" si="2188"/>
        <v>4.2151862062401122</v>
      </c>
      <c r="N2525" s="187">
        <f t="shared" si="2188"/>
        <v>4.2151862062401122</v>
      </c>
      <c r="O2525" s="44">
        <v>3.7032600000000002</v>
      </c>
      <c r="P2525" s="207">
        <v>2026</v>
      </c>
      <c r="Q2525" s="61">
        <f t="shared" si="2148"/>
        <v>4.2151862062401119E-3</v>
      </c>
      <c r="R2525" s="61">
        <f t="shared" si="2148"/>
        <v>4.2151862062401119E-3</v>
      </c>
      <c r="S2525" s="61">
        <f t="shared" si="2148"/>
        <v>4.2151862062401119E-3</v>
      </c>
      <c r="T2525" s="61">
        <f t="shared" si="2148"/>
        <v>4.2151862062401119E-3</v>
      </c>
      <c r="U2525" s="61">
        <f t="shared" si="2148"/>
        <v>4.2151862062401119E-3</v>
      </c>
      <c r="V2525" s="61">
        <f t="shared" si="2148"/>
        <v>4.2151862062401119E-3</v>
      </c>
      <c r="W2525" s="61">
        <f t="shared" si="2148"/>
        <v>4.2151862062401119E-3</v>
      </c>
      <c r="X2525" s="61">
        <f t="shared" si="2148"/>
        <v>4.2151862062401119E-3</v>
      </c>
      <c r="Y2525" s="61">
        <f t="shared" si="2148"/>
        <v>4.2151862062401119E-3</v>
      </c>
      <c r="Z2525" s="61">
        <f t="shared" si="2148"/>
        <v>4.2151862062401119E-3</v>
      </c>
      <c r="AA2525" s="61">
        <f t="shared" si="2148"/>
        <v>4.2151862062401119E-3</v>
      </c>
      <c r="AB2525" s="61">
        <f t="shared" si="2148"/>
        <v>3.7032600000000003E-3</v>
      </c>
    </row>
    <row r="2526" spans="1:28" ht="51" hidden="1" customHeight="1" thickBot="1" x14ac:dyDescent="0.3">
      <c r="A2526" s="202" t="s">
        <v>30</v>
      </c>
      <c r="B2526" s="344" t="s">
        <v>31</v>
      </c>
      <c r="C2526" s="345"/>
      <c r="D2526" s="182">
        <f>D2515</f>
        <v>0.42792467961147868</v>
      </c>
      <c r="E2526" s="182">
        <f t="shared" ref="E2526:O2526" si="2189">E2515</f>
        <v>0.48858613253063193</v>
      </c>
      <c r="F2526" s="182">
        <f t="shared" si="2189"/>
        <v>0.45091528112150397</v>
      </c>
      <c r="G2526" s="182">
        <f t="shared" si="2189"/>
        <v>0.13335605072530843</v>
      </c>
      <c r="H2526" s="182">
        <f t="shared" si="2189"/>
        <v>0.38421686519492287</v>
      </c>
      <c r="I2526" s="182">
        <f t="shared" si="2189"/>
        <v>0.20155168565936998</v>
      </c>
      <c r="J2526" s="182">
        <f t="shared" si="2189"/>
        <v>0.26799987219198973</v>
      </c>
      <c r="K2526" s="182">
        <f t="shared" si="2189"/>
        <v>0.14385577338619798</v>
      </c>
      <c r="L2526" s="182">
        <f t="shared" si="2189"/>
        <v>0.24956667864503373</v>
      </c>
      <c r="M2526" s="182">
        <f t="shared" si="2189"/>
        <v>0.25523347167629967</v>
      </c>
      <c r="N2526" s="182">
        <f t="shared" si="2189"/>
        <v>0.45165605876116671</v>
      </c>
      <c r="O2526" s="182">
        <f t="shared" si="2189"/>
        <v>2.5411135954546818E-2</v>
      </c>
      <c r="P2526" s="207">
        <v>2026</v>
      </c>
      <c r="Q2526" s="61">
        <f t="shared" si="2148"/>
        <v>4.2792467961147868E-4</v>
      </c>
      <c r="R2526" s="61">
        <f t="shared" si="2148"/>
        <v>4.8858613253063192E-4</v>
      </c>
      <c r="S2526" s="61">
        <f t="shared" si="2148"/>
        <v>4.5091528112150398E-4</v>
      </c>
      <c r="T2526" s="61">
        <f t="shared" si="2148"/>
        <v>1.3335605072530842E-4</v>
      </c>
      <c r="U2526" s="61">
        <f t="shared" si="2148"/>
        <v>3.8421686519492286E-4</v>
      </c>
      <c r="V2526" s="61">
        <f t="shared" si="2148"/>
        <v>2.0155168565936997E-4</v>
      </c>
      <c r="W2526" s="61">
        <f t="shared" si="2148"/>
        <v>2.6799987219198974E-4</v>
      </c>
      <c r="X2526" s="61">
        <f t="shared" si="2148"/>
        <v>1.4385577338619799E-4</v>
      </c>
      <c r="Y2526" s="61">
        <f t="shared" si="2148"/>
        <v>2.4956667864503373E-4</v>
      </c>
      <c r="Z2526" s="61">
        <f t="shared" si="2148"/>
        <v>2.5523347167629969E-4</v>
      </c>
      <c r="AA2526" s="61">
        <f t="shared" si="2148"/>
        <v>4.5165605876116671E-4</v>
      </c>
      <c r="AB2526" s="61">
        <f t="shared" si="2148"/>
        <v>2.5411135954546819E-5</v>
      </c>
    </row>
    <row r="2527" spans="1:28" ht="83.25" hidden="1" customHeight="1" thickBot="1" x14ac:dyDescent="0.3">
      <c r="A2527" s="202" t="s">
        <v>32</v>
      </c>
      <c r="B2527" s="344" t="s">
        <v>33</v>
      </c>
      <c r="C2527" s="345"/>
      <c r="D2527" s="183">
        <f>ROUND(D2526*D2521,0)</f>
        <v>344431</v>
      </c>
      <c r="E2527" s="183">
        <f t="shared" ref="E2527:F2527" si="2190">ROUND(E2526*E2521,0)</f>
        <v>384442</v>
      </c>
      <c r="F2527" s="183">
        <f t="shared" si="2190"/>
        <v>324970</v>
      </c>
      <c r="G2527" s="183">
        <f>ROUND(G2526*G2521,0)</f>
        <v>96186</v>
      </c>
      <c r="H2527" s="183">
        <f t="shared" ref="H2527:O2527" si="2191">ROUND(H2526*H2521,0)</f>
        <v>231918</v>
      </c>
      <c r="I2527" s="183">
        <f t="shared" si="2191"/>
        <v>90449</v>
      </c>
      <c r="J2527" s="183">
        <f t="shared" si="2191"/>
        <v>120970</v>
      </c>
      <c r="K2527" s="183">
        <f t="shared" si="2191"/>
        <v>66649</v>
      </c>
      <c r="L2527" s="183">
        <f t="shared" si="2191"/>
        <v>117982</v>
      </c>
      <c r="M2527" s="183">
        <f t="shared" si="2191"/>
        <v>156710</v>
      </c>
      <c r="N2527" s="183">
        <f t="shared" si="2191"/>
        <v>366619</v>
      </c>
      <c r="O2527" s="183">
        <f t="shared" si="2191"/>
        <v>17899</v>
      </c>
      <c r="P2527" s="207">
        <v>2026</v>
      </c>
      <c r="Q2527" s="61">
        <f t="shared" si="2148"/>
        <v>344.43099999999998</v>
      </c>
      <c r="R2527" s="61">
        <f t="shared" si="2148"/>
        <v>384.44200000000001</v>
      </c>
      <c r="S2527" s="61">
        <f t="shared" si="2148"/>
        <v>324.97000000000003</v>
      </c>
      <c r="T2527" s="61">
        <f t="shared" si="2148"/>
        <v>96.186000000000007</v>
      </c>
      <c r="U2527" s="61">
        <f t="shared" si="2148"/>
        <v>231.91800000000001</v>
      </c>
      <c r="V2527" s="61">
        <f t="shared" si="2148"/>
        <v>90.448999999999998</v>
      </c>
      <c r="W2527" s="61">
        <f t="shared" si="2148"/>
        <v>120.97</v>
      </c>
      <c r="X2527" s="61">
        <f t="shared" si="2148"/>
        <v>66.649000000000001</v>
      </c>
      <c r="Y2527" s="61">
        <f t="shared" si="2148"/>
        <v>117.982</v>
      </c>
      <c r="Z2527" s="61">
        <f t="shared" si="2148"/>
        <v>156.71</v>
      </c>
      <c r="AA2527" s="61">
        <f t="shared" si="2148"/>
        <v>366.61900000000003</v>
      </c>
      <c r="AB2527" s="61">
        <f t="shared" si="2148"/>
        <v>17.899000000000001</v>
      </c>
    </row>
    <row r="2528" spans="1:28" ht="53.25" hidden="1" customHeight="1" thickBot="1" x14ac:dyDescent="0.3">
      <c r="A2528" s="202" t="s">
        <v>34</v>
      </c>
      <c r="B2528" s="344" t="s">
        <v>35</v>
      </c>
      <c r="C2528" s="345"/>
      <c r="D2528" s="184">
        <f>D2525*D2527</f>
        <v>1451840.8002014882</v>
      </c>
      <c r="E2528" s="185">
        <f t="shared" ref="E2528:O2528" si="2192">E2525*E2527</f>
        <v>1620494.6154993612</v>
      </c>
      <c r="F2528" s="185">
        <f t="shared" si="2192"/>
        <v>1369809.0614418492</v>
      </c>
      <c r="G2528" s="185">
        <f t="shared" si="2192"/>
        <v>405441.90043341141</v>
      </c>
      <c r="H2528" s="185">
        <f t="shared" si="2192"/>
        <v>977577.55457879428</v>
      </c>
      <c r="I2528" s="185">
        <f t="shared" si="2192"/>
        <v>381259.37716821191</v>
      </c>
      <c r="J2528" s="185">
        <f t="shared" si="2192"/>
        <v>509911.07536886638</v>
      </c>
      <c r="K2528" s="185">
        <f t="shared" si="2192"/>
        <v>280937.94545969722</v>
      </c>
      <c r="L2528" s="185">
        <f t="shared" si="2192"/>
        <v>497316.09898462094</v>
      </c>
      <c r="M2528" s="185">
        <f t="shared" si="2192"/>
        <v>660561.83037988795</v>
      </c>
      <c r="N2528" s="185">
        <f t="shared" si="2192"/>
        <v>1545367.3517455438</v>
      </c>
      <c r="O2528" s="186">
        <f t="shared" si="2192"/>
        <v>66284.650739999997</v>
      </c>
      <c r="P2528" s="207">
        <v>2026</v>
      </c>
      <c r="Q2528" s="61">
        <f t="shared" ref="Q2528:AB2549" si="2193">D2528/1000</f>
        <v>1451.8408002014883</v>
      </c>
      <c r="R2528" s="61">
        <f t="shared" si="2193"/>
        <v>1620.4946154993611</v>
      </c>
      <c r="S2528" s="61">
        <f t="shared" si="2193"/>
        <v>1369.8090614418493</v>
      </c>
      <c r="T2528" s="61">
        <f t="shared" si="2193"/>
        <v>405.44190043341143</v>
      </c>
      <c r="U2528" s="61">
        <f t="shared" si="2193"/>
        <v>977.57755457879432</v>
      </c>
      <c r="V2528" s="61">
        <f t="shared" si="2193"/>
        <v>381.25937716821193</v>
      </c>
      <c r="W2528" s="61">
        <f t="shared" si="2193"/>
        <v>509.91107536886636</v>
      </c>
      <c r="X2528" s="61">
        <f t="shared" si="2193"/>
        <v>280.93794545969723</v>
      </c>
      <c r="Y2528" s="61">
        <f t="shared" si="2193"/>
        <v>497.31609898462096</v>
      </c>
      <c r="Z2528" s="61">
        <f t="shared" si="2193"/>
        <v>660.56183037988797</v>
      </c>
      <c r="AA2528" s="61">
        <f t="shared" si="2193"/>
        <v>1545.3673517455438</v>
      </c>
      <c r="AB2528" s="61">
        <f t="shared" si="2193"/>
        <v>66.284650740000004</v>
      </c>
    </row>
    <row r="2529" spans="1:28" ht="48.75" hidden="1" customHeight="1" thickBot="1" x14ac:dyDescent="0.3">
      <c r="A2529" s="202" t="s">
        <v>36</v>
      </c>
      <c r="B2529" s="344" t="s">
        <v>37</v>
      </c>
      <c r="C2529" s="345"/>
      <c r="D2529" s="184">
        <f>ROUND(D2528*0.9,2)</f>
        <v>1306656.72</v>
      </c>
      <c r="E2529" s="185">
        <f t="shared" ref="E2529:O2529" si="2194">ROUND(E2528*0.9,2)</f>
        <v>1458445.15</v>
      </c>
      <c r="F2529" s="185">
        <f t="shared" si="2194"/>
        <v>1232828.1599999999</v>
      </c>
      <c r="G2529" s="185">
        <f t="shared" si="2194"/>
        <v>364897.71</v>
      </c>
      <c r="H2529" s="185">
        <f t="shared" si="2194"/>
        <v>879819.8</v>
      </c>
      <c r="I2529" s="185">
        <f t="shared" si="2194"/>
        <v>343133.44</v>
      </c>
      <c r="J2529" s="185">
        <f t="shared" si="2194"/>
        <v>458919.97</v>
      </c>
      <c r="K2529" s="185">
        <f t="shared" si="2194"/>
        <v>252844.15</v>
      </c>
      <c r="L2529" s="185">
        <f t="shared" si="2194"/>
        <v>447584.49</v>
      </c>
      <c r="M2529" s="185">
        <f t="shared" si="2194"/>
        <v>594505.65</v>
      </c>
      <c r="N2529" s="185">
        <f t="shared" si="2194"/>
        <v>1390830.62</v>
      </c>
      <c r="O2529" s="186">
        <f t="shared" si="2194"/>
        <v>59656.19</v>
      </c>
      <c r="P2529" s="207">
        <v>2026</v>
      </c>
      <c r="Q2529" s="61">
        <f t="shared" si="2193"/>
        <v>1306.65672</v>
      </c>
      <c r="R2529" s="61">
        <f t="shared" si="2193"/>
        <v>1458.44515</v>
      </c>
      <c r="S2529" s="61">
        <f t="shared" si="2193"/>
        <v>1232.82816</v>
      </c>
      <c r="T2529" s="61">
        <f t="shared" si="2193"/>
        <v>364.89771000000002</v>
      </c>
      <c r="U2529" s="61">
        <f t="shared" si="2193"/>
        <v>879.8198000000001</v>
      </c>
      <c r="V2529" s="61">
        <f t="shared" si="2193"/>
        <v>343.13344000000001</v>
      </c>
      <c r="W2529" s="61">
        <f t="shared" si="2193"/>
        <v>458.91996999999998</v>
      </c>
      <c r="X2529" s="61">
        <f t="shared" si="2193"/>
        <v>252.84414999999998</v>
      </c>
      <c r="Y2529" s="61">
        <f t="shared" si="2193"/>
        <v>447.58449000000002</v>
      </c>
      <c r="Z2529" s="61">
        <f t="shared" si="2193"/>
        <v>594.50565000000006</v>
      </c>
      <c r="AA2529" s="61">
        <f t="shared" si="2193"/>
        <v>1390.8306200000002</v>
      </c>
      <c r="AB2529" s="61">
        <f t="shared" si="2193"/>
        <v>59.656190000000002</v>
      </c>
    </row>
    <row r="2530" spans="1:28" ht="21.75" hidden="1" customHeight="1" thickBot="1" x14ac:dyDescent="0.3">
      <c r="A2530" s="346" t="str">
        <f>A2519</f>
        <v>Объект 26:</v>
      </c>
      <c r="B2530" s="347"/>
      <c r="C2530" s="43"/>
      <c r="D2530" s="348" t="str">
        <f>D2519</f>
        <v>Яч.№8 Фащевка</v>
      </c>
      <c r="E2530" s="349"/>
      <c r="F2530" s="349"/>
      <c r="G2530" s="349"/>
      <c r="H2530" s="349"/>
      <c r="I2530" s="349"/>
      <c r="J2530" s="349"/>
      <c r="K2530" s="349"/>
      <c r="L2530" s="349"/>
      <c r="M2530" s="349"/>
      <c r="N2530" s="349"/>
      <c r="O2530" s="350"/>
      <c r="P2530" s="207">
        <v>2027</v>
      </c>
      <c r="Q2530" s="61" t="e">
        <f t="shared" si="2193"/>
        <v>#VALUE!</v>
      </c>
      <c r="R2530" s="61">
        <f t="shared" si="2193"/>
        <v>0</v>
      </c>
      <c r="S2530" s="61">
        <f t="shared" si="2193"/>
        <v>0</v>
      </c>
      <c r="T2530" s="61">
        <f t="shared" si="2193"/>
        <v>0</v>
      </c>
      <c r="U2530" s="61">
        <f t="shared" si="2193"/>
        <v>0</v>
      </c>
      <c r="V2530" s="61">
        <f t="shared" si="2193"/>
        <v>0</v>
      </c>
      <c r="W2530" s="61">
        <f t="shared" si="2193"/>
        <v>0</v>
      </c>
      <c r="X2530" s="61">
        <f t="shared" si="2193"/>
        <v>0</v>
      </c>
      <c r="Y2530" s="61">
        <f t="shared" si="2193"/>
        <v>0</v>
      </c>
      <c r="Z2530" s="61">
        <f t="shared" si="2193"/>
        <v>0</v>
      </c>
      <c r="AA2530" s="61">
        <f t="shared" si="2193"/>
        <v>0</v>
      </c>
      <c r="AB2530" s="61">
        <f t="shared" si="2193"/>
        <v>0</v>
      </c>
    </row>
    <row r="2531" spans="1:28" ht="16.5" hidden="1" thickBot="1" x14ac:dyDescent="0.3">
      <c r="A2531" s="351" t="s">
        <v>298</v>
      </c>
      <c r="B2531" s="352"/>
      <c r="C2531" s="352"/>
      <c r="D2531" s="352"/>
      <c r="E2531" s="352"/>
      <c r="F2531" s="352"/>
      <c r="G2531" s="352"/>
      <c r="H2531" s="352"/>
      <c r="I2531" s="352"/>
      <c r="J2531" s="352"/>
      <c r="K2531" s="352"/>
      <c r="L2531" s="352"/>
      <c r="M2531" s="352"/>
      <c r="N2531" s="352"/>
      <c r="O2531" s="352"/>
      <c r="P2531" s="207">
        <v>2027</v>
      </c>
      <c r="Q2531" s="61">
        <f t="shared" si="2193"/>
        <v>0</v>
      </c>
      <c r="R2531" s="61">
        <f t="shared" si="2193"/>
        <v>0</v>
      </c>
      <c r="S2531" s="61">
        <f t="shared" si="2193"/>
        <v>0</v>
      </c>
      <c r="T2531" s="61">
        <f t="shared" si="2193"/>
        <v>0</v>
      </c>
      <c r="U2531" s="61">
        <f t="shared" si="2193"/>
        <v>0</v>
      </c>
      <c r="V2531" s="61">
        <f t="shared" si="2193"/>
        <v>0</v>
      </c>
      <c r="W2531" s="61">
        <f t="shared" si="2193"/>
        <v>0</v>
      </c>
      <c r="X2531" s="61">
        <f t="shared" si="2193"/>
        <v>0</v>
      </c>
      <c r="Y2531" s="61">
        <f t="shared" si="2193"/>
        <v>0</v>
      </c>
      <c r="Z2531" s="61">
        <f t="shared" si="2193"/>
        <v>0</v>
      </c>
      <c r="AA2531" s="61">
        <f t="shared" si="2193"/>
        <v>0</v>
      </c>
      <c r="AB2531" s="61">
        <f t="shared" si="2193"/>
        <v>0</v>
      </c>
    </row>
    <row r="2532" spans="1:28" s="41" customFormat="1" ht="29.25" hidden="1" customHeight="1" thickBot="1" x14ac:dyDescent="0.3">
      <c r="A2532" s="202" t="s">
        <v>11</v>
      </c>
      <c r="B2532" s="344" t="s">
        <v>293</v>
      </c>
      <c r="C2532" s="345"/>
      <c r="D2532" s="179">
        <f>D2521</f>
        <v>804888</v>
      </c>
      <c r="E2532" s="179">
        <f t="shared" ref="E2532:O2533" si="2195">E2521</f>
        <v>786846</v>
      </c>
      <c r="F2532" s="179">
        <f t="shared" si="2195"/>
        <v>720690</v>
      </c>
      <c r="G2532" s="179">
        <f t="shared" si="2195"/>
        <v>721272</v>
      </c>
      <c r="H2532" s="179">
        <f t="shared" si="2195"/>
        <v>603612</v>
      </c>
      <c r="I2532" s="179">
        <f t="shared" si="2195"/>
        <v>448764</v>
      </c>
      <c r="J2532" s="179">
        <f t="shared" si="2195"/>
        <v>451380</v>
      </c>
      <c r="K2532" s="179">
        <f t="shared" si="2195"/>
        <v>463302</v>
      </c>
      <c r="L2532" s="179">
        <f t="shared" si="2195"/>
        <v>472746</v>
      </c>
      <c r="M2532" s="179">
        <f t="shared" si="2195"/>
        <v>613986</v>
      </c>
      <c r="N2532" s="179">
        <f t="shared" si="2195"/>
        <v>811722</v>
      </c>
      <c r="O2532" s="179">
        <f t="shared" si="2195"/>
        <v>704385</v>
      </c>
      <c r="P2532" s="207">
        <v>2027</v>
      </c>
      <c r="Q2532" s="61">
        <f t="shared" si="2193"/>
        <v>804.88800000000003</v>
      </c>
      <c r="R2532" s="61">
        <f t="shared" si="2193"/>
        <v>786.846</v>
      </c>
      <c r="S2532" s="61">
        <f t="shared" si="2193"/>
        <v>720.69</v>
      </c>
      <c r="T2532" s="61">
        <f t="shared" si="2193"/>
        <v>721.27200000000005</v>
      </c>
      <c r="U2532" s="61">
        <f t="shared" si="2193"/>
        <v>603.61199999999997</v>
      </c>
      <c r="V2532" s="61">
        <f t="shared" si="2193"/>
        <v>448.76400000000001</v>
      </c>
      <c r="W2532" s="61">
        <f t="shared" si="2193"/>
        <v>451.38</v>
      </c>
      <c r="X2532" s="61">
        <f t="shared" si="2193"/>
        <v>463.30200000000002</v>
      </c>
      <c r="Y2532" s="61">
        <f t="shared" si="2193"/>
        <v>472.74599999999998</v>
      </c>
      <c r="Z2532" s="61">
        <f t="shared" si="2193"/>
        <v>613.98599999999999</v>
      </c>
      <c r="AA2532" s="61">
        <f t="shared" si="2193"/>
        <v>811.72199999999998</v>
      </c>
      <c r="AB2532" s="61">
        <f t="shared" si="2193"/>
        <v>704.38499999999999</v>
      </c>
    </row>
    <row r="2533" spans="1:28" ht="16.5" hidden="1" thickBot="1" x14ac:dyDescent="0.3">
      <c r="A2533" s="202" t="s">
        <v>12</v>
      </c>
      <c r="B2533" s="353" t="s">
        <v>291</v>
      </c>
      <c r="C2533" s="354"/>
      <c r="D2533" s="179">
        <f>D2522</f>
        <v>377273</v>
      </c>
      <c r="E2533" s="179">
        <f t="shared" si="2195"/>
        <v>321085</v>
      </c>
      <c r="F2533" s="179">
        <f t="shared" si="2195"/>
        <v>321238</v>
      </c>
      <c r="G2533" s="179">
        <f t="shared" si="2195"/>
        <v>550544</v>
      </c>
      <c r="H2533" s="179">
        <f t="shared" si="2195"/>
        <v>309312</v>
      </c>
      <c r="I2533" s="179">
        <f t="shared" si="2195"/>
        <v>311936</v>
      </c>
      <c r="J2533" s="179">
        <f t="shared" si="2195"/>
        <v>283761</v>
      </c>
      <c r="K2533" s="179">
        <f t="shared" si="2195"/>
        <v>348772</v>
      </c>
      <c r="L2533" s="179">
        <f t="shared" si="2195"/>
        <v>305907</v>
      </c>
      <c r="M2533" s="179">
        <f t="shared" si="2195"/>
        <v>393822</v>
      </c>
      <c r="N2533" s="179">
        <f t="shared" si="2195"/>
        <v>361213</v>
      </c>
      <c r="O2533" s="179">
        <f t="shared" si="2195"/>
        <v>613689</v>
      </c>
      <c r="P2533" s="207">
        <v>2027</v>
      </c>
      <c r="Q2533" s="61">
        <f t="shared" si="2193"/>
        <v>377.27300000000002</v>
      </c>
      <c r="R2533" s="61">
        <f t="shared" si="2193"/>
        <v>321.08499999999998</v>
      </c>
      <c r="S2533" s="61">
        <f t="shared" si="2193"/>
        <v>321.238</v>
      </c>
      <c r="T2533" s="61">
        <f t="shared" si="2193"/>
        <v>550.54399999999998</v>
      </c>
      <c r="U2533" s="61">
        <f t="shared" si="2193"/>
        <v>309.31200000000001</v>
      </c>
      <c r="V2533" s="61">
        <f t="shared" si="2193"/>
        <v>311.93599999999998</v>
      </c>
      <c r="W2533" s="61">
        <f t="shared" si="2193"/>
        <v>283.76100000000002</v>
      </c>
      <c r="X2533" s="61">
        <f t="shared" si="2193"/>
        <v>348.77199999999999</v>
      </c>
      <c r="Y2533" s="61">
        <f t="shared" si="2193"/>
        <v>305.90699999999998</v>
      </c>
      <c r="Z2533" s="61">
        <f t="shared" si="2193"/>
        <v>393.822</v>
      </c>
      <c r="AA2533" s="61">
        <f t="shared" si="2193"/>
        <v>361.21300000000002</v>
      </c>
      <c r="AB2533" s="61">
        <f t="shared" si="2193"/>
        <v>613.68899999999996</v>
      </c>
    </row>
    <row r="2534" spans="1:28" ht="33" hidden="1" customHeight="1" thickBot="1" x14ac:dyDescent="0.3">
      <c r="A2534" s="202" t="s">
        <v>13</v>
      </c>
      <c r="B2534" s="344" t="s">
        <v>292</v>
      </c>
      <c r="C2534" s="345"/>
      <c r="D2534" s="180">
        <f>D2532-D2533</f>
        <v>427615</v>
      </c>
      <c r="E2534" s="180">
        <f t="shared" ref="E2534:O2534" si="2196">E2532-E2533</f>
        <v>465761</v>
      </c>
      <c r="F2534" s="180">
        <f t="shared" si="2196"/>
        <v>399452</v>
      </c>
      <c r="G2534" s="180">
        <f t="shared" si="2196"/>
        <v>170728</v>
      </c>
      <c r="H2534" s="180">
        <f t="shared" si="2196"/>
        <v>294300</v>
      </c>
      <c r="I2534" s="180">
        <f t="shared" si="2196"/>
        <v>136828</v>
      </c>
      <c r="J2534" s="180">
        <f t="shared" si="2196"/>
        <v>167619</v>
      </c>
      <c r="K2534" s="180">
        <f t="shared" si="2196"/>
        <v>114530</v>
      </c>
      <c r="L2534" s="180">
        <f t="shared" si="2196"/>
        <v>166839</v>
      </c>
      <c r="M2534" s="180">
        <f t="shared" si="2196"/>
        <v>220164</v>
      </c>
      <c r="N2534" s="180">
        <f t="shared" si="2196"/>
        <v>450509</v>
      </c>
      <c r="O2534" s="180">
        <f t="shared" si="2196"/>
        <v>90696</v>
      </c>
      <c r="P2534" s="207">
        <v>2027</v>
      </c>
      <c r="Q2534" s="61">
        <f t="shared" si="2193"/>
        <v>427.61500000000001</v>
      </c>
      <c r="R2534" s="61">
        <f t="shared" si="2193"/>
        <v>465.76100000000002</v>
      </c>
      <c r="S2534" s="61">
        <f t="shared" si="2193"/>
        <v>399.452</v>
      </c>
      <c r="T2534" s="61">
        <f t="shared" si="2193"/>
        <v>170.72800000000001</v>
      </c>
      <c r="U2534" s="61">
        <f t="shared" si="2193"/>
        <v>294.3</v>
      </c>
      <c r="V2534" s="61">
        <f t="shared" si="2193"/>
        <v>136.828</v>
      </c>
      <c r="W2534" s="61">
        <f t="shared" si="2193"/>
        <v>167.619</v>
      </c>
      <c r="X2534" s="61">
        <f t="shared" si="2193"/>
        <v>114.53</v>
      </c>
      <c r="Y2534" s="61">
        <f t="shared" si="2193"/>
        <v>166.839</v>
      </c>
      <c r="Z2534" s="61">
        <f t="shared" si="2193"/>
        <v>220.16399999999999</v>
      </c>
      <c r="AA2534" s="61">
        <f t="shared" si="2193"/>
        <v>450.50900000000001</v>
      </c>
      <c r="AB2534" s="61">
        <f t="shared" si="2193"/>
        <v>90.695999999999998</v>
      </c>
    </row>
    <row r="2535" spans="1:28" ht="36" hidden="1" customHeight="1" thickBot="1" x14ac:dyDescent="0.3">
      <c r="A2535" s="202" t="s">
        <v>14</v>
      </c>
      <c r="B2535" s="344" t="s">
        <v>27</v>
      </c>
      <c r="C2535" s="345"/>
      <c r="D2535" s="181">
        <f>D2534/D2532</f>
        <v>0.53127267396209166</v>
      </c>
      <c r="E2535" s="181">
        <f t="shared" ref="E2535:O2535" si="2197">E2534/E2532</f>
        <v>0.59193412688124492</v>
      </c>
      <c r="F2535" s="181">
        <f t="shared" si="2197"/>
        <v>0.55426327547211696</v>
      </c>
      <c r="G2535" s="181">
        <f t="shared" si="2197"/>
        <v>0.23670404507592144</v>
      </c>
      <c r="H2535" s="181">
        <f t="shared" si="2197"/>
        <v>0.48756485954553586</v>
      </c>
      <c r="I2535" s="181">
        <f t="shared" si="2197"/>
        <v>0.30489968000998297</v>
      </c>
      <c r="J2535" s="181">
        <f t="shared" si="2197"/>
        <v>0.37134786654260271</v>
      </c>
      <c r="K2535" s="181">
        <f t="shared" si="2197"/>
        <v>0.24720376773681099</v>
      </c>
      <c r="L2535" s="181">
        <f t="shared" si="2197"/>
        <v>0.35291467299564672</v>
      </c>
      <c r="M2535" s="181">
        <f t="shared" si="2197"/>
        <v>0.35858146602691265</v>
      </c>
      <c r="N2535" s="181">
        <f t="shared" si="2197"/>
        <v>0.55500405311177969</v>
      </c>
      <c r="O2535" s="181">
        <f t="shared" si="2197"/>
        <v>0.12875913030515981</v>
      </c>
      <c r="P2535" s="207">
        <v>2027</v>
      </c>
      <c r="Q2535" s="61">
        <f t="shared" si="2193"/>
        <v>5.3127267396209171E-4</v>
      </c>
      <c r="R2535" s="61">
        <f t="shared" si="2193"/>
        <v>5.9193412688124489E-4</v>
      </c>
      <c r="S2535" s="61">
        <f t="shared" si="2193"/>
        <v>5.5426327547211695E-4</v>
      </c>
      <c r="T2535" s="61">
        <f t="shared" si="2193"/>
        <v>2.3670404507592145E-4</v>
      </c>
      <c r="U2535" s="61">
        <f t="shared" si="2193"/>
        <v>4.8756485954553583E-4</v>
      </c>
      <c r="V2535" s="61">
        <f t="shared" si="2193"/>
        <v>3.0489968000998297E-4</v>
      </c>
      <c r="W2535" s="61">
        <f t="shared" si="2193"/>
        <v>3.7134786654260271E-4</v>
      </c>
      <c r="X2535" s="61">
        <f t="shared" si="2193"/>
        <v>2.4720376773681101E-4</v>
      </c>
      <c r="Y2535" s="61">
        <f t="shared" si="2193"/>
        <v>3.5291467299564669E-4</v>
      </c>
      <c r="Z2535" s="61">
        <f t="shared" si="2193"/>
        <v>3.5858146602691266E-4</v>
      </c>
      <c r="AA2535" s="61">
        <f t="shared" si="2193"/>
        <v>5.5500405311177973E-4</v>
      </c>
      <c r="AB2535" s="61">
        <f t="shared" si="2193"/>
        <v>1.287591303051598E-4</v>
      </c>
    </row>
    <row r="2536" spans="1:28" ht="81.75" hidden="1" customHeight="1" thickBot="1" x14ac:dyDescent="0.3">
      <c r="A2536" s="202" t="s">
        <v>28</v>
      </c>
      <c r="B2536" s="344" t="s">
        <v>29</v>
      </c>
      <c r="C2536" s="345"/>
      <c r="D2536" s="187">
        <f t="shared" ref="D2536:O2536" si="2198">D2437</f>
        <v>4.4006543993146767</v>
      </c>
      <c r="E2536" s="187">
        <f t="shared" si="2198"/>
        <v>4.4006543993146767</v>
      </c>
      <c r="F2536" s="187">
        <f t="shared" si="2198"/>
        <v>4.4006543993146767</v>
      </c>
      <c r="G2536" s="187">
        <f t="shared" si="2198"/>
        <v>4.4006543993146767</v>
      </c>
      <c r="H2536" s="187">
        <f t="shared" si="2198"/>
        <v>4.4006543993146767</v>
      </c>
      <c r="I2536" s="187">
        <f t="shared" si="2198"/>
        <v>4.4006543993146767</v>
      </c>
      <c r="J2536" s="187">
        <f t="shared" si="2198"/>
        <v>4.4006543993146767</v>
      </c>
      <c r="K2536" s="187">
        <f t="shared" si="2198"/>
        <v>4.4006543993146767</v>
      </c>
      <c r="L2536" s="187">
        <f t="shared" si="2198"/>
        <v>4.4006543993146767</v>
      </c>
      <c r="M2536" s="187">
        <f t="shared" si="2198"/>
        <v>4.4006543993146767</v>
      </c>
      <c r="N2536" s="187">
        <f t="shared" si="2198"/>
        <v>4.4006543993146767</v>
      </c>
      <c r="O2536" s="187">
        <f t="shared" si="2198"/>
        <v>4.4006543993146767</v>
      </c>
      <c r="P2536" s="207">
        <v>2027</v>
      </c>
      <c r="Q2536" s="61">
        <f t="shared" si="2193"/>
        <v>4.4006543993146763E-3</v>
      </c>
      <c r="R2536" s="61">
        <f t="shared" si="2193"/>
        <v>4.4006543993146763E-3</v>
      </c>
      <c r="S2536" s="61">
        <f t="shared" si="2193"/>
        <v>4.4006543993146763E-3</v>
      </c>
      <c r="T2536" s="61">
        <f t="shared" si="2193"/>
        <v>4.4006543993146763E-3</v>
      </c>
      <c r="U2536" s="61">
        <f t="shared" si="2193"/>
        <v>4.4006543993146763E-3</v>
      </c>
      <c r="V2536" s="61">
        <f t="shared" si="2193"/>
        <v>4.4006543993146763E-3</v>
      </c>
      <c r="W2536" s="61">
        <f t="shared" si="2193"/>
        <v>4.4006543993146763E-3</v>
      </c>
      <c r="X2536" s="61">
        <f t="shared" si="2193"/>
        <v>4.4006543993146763E-3</v>
      </c>
      <c r="Y2536" s="61">
        <f t="shared" si="2193"/>
        <v>4.4006543993146763E-3</v>
      </c>
      <c r="Z2536" s="61">
        <f t="shared" si="2193"/>
        <v>4.4006543993146763E-3</v>
      </c>
      <c r="AA2536" s="61">
        <f t="shared" si="2193"/>
        <v>4.4006543993146763E-3</v>
      </c>
      <c r="AB2536" s="61">
        <f t="shared" si="2193"/>
        <v>4.4006543993146763E-3</v>
      </c>
    </row>
    <row r="2537" spans="1:28" ht="51" hidden="1" customHeight="1" thickBot="1" x14ac:dyDescent="0.3">
      <c r="A2537" s="202" t="s">
        <v>30</v>
      </c>
      <c r="B2537" s="344" t="s">
        <v>31</v>
      </c>
      <c r="C2537" s="345"/>
      <c r="D2537" s="182">
        <f>D2526</f>
        <v>0.42792467961147868</v>
      </c>
      <c r="E2537" s="182">
        <f t="shared" ref="E2537:O2537" si="2199">E2526</f>
        <v>0.48858613253063193</v>
      </c>
      <c r="F2537" s="182">
        <f t="shared" si="2199"/>
        <v>0.45091528112150397</v>
      </c>
      <c r="G2537" s="182">
        <f t="shared" si="2199"/>
        <v>0.13335605072530843</v>
      </c>
      <c r="H2537" s="182">
        <f t="shared" si="2199"/>
        <v>0.38421686519492287</v>
      </c>
      <c r="I2537" s="182">
        <f t="shared" si="2199"/>
        <v>0.20155168565936998</v>
      </c>
      <c r="J2537" s="182">
        <f t="shared" si="2199"/>
        <v>0.26799987219198973</v>
      </c>
      <c r="K2537" s="182">
        <f t="shared" si="2199"/>
        <v>0.14385577338619798</v>
      </c>
      <c r="L2537" s="182">
        <f t="shared" si="2199"/>
        <v>0.24956667864503373</v>
      </c>
      <c r="M2537" s="182">
        <f t="shared" si="2199"/>
        <v>0.25523347167629967</v>
      </c>
      <c r="N2537" s="182">
        <f t="shared" si="2199"/>
        <v>0.45165605876116671</v>
      </c>
      <c r="O2537" s="182">
        <f t="shared" si="2199"/>
        <v>2.5411135954546818E-2</v>
      </c>
      <c r="P2537" s="207">
        <v>2027</v>
      </c>
      <c r="Q2537" s="61">
        <f t="shared" si="2193"/>
        <v>4.2792467961147868E-4</v>
      </c>
      <c r="R2537" s="61">
        <f t="shared" si="2193"/>
        <v>4.8858613253063192E-4</v>
      </c>
      <c r="S2537" s="61">
        <f t="shared" si="2193"/>
        <v>4.5091528112150398E-4</v>
      </c>
      <c r="T2537" s="61">
        <f t="shared" si="2193"/>
        <v>1.3335605072530842E-4</v>
      </c>
      <c r="U2537" s="61">
        <f t="shared" si="2193"/>
        <v>3.8421686519492286E-4</v>
      </c>
      <c r="V2537" s="61">
        <f t="shared" si="2193"/>
        <v>2.0155168565936997E-4</v>
      </c>
      <c r="W2537" s="61">
        <f t="shared" si="2193"/>
        <v>2.6799987219198974E-4</v>
      </c>
      <c r="X2537" s="61">
        <f t="shared" si="2193"/>
        <v>1.4385577338619799E-4</v>
      </c>
      <c r="Y2537" s="61">
        <f t="shared" si="2193"/>
        <v>2.4956667864503373E-4</v>
      </c>
      <c r="Z2537" s="61">
        <f t="shared" si="2193"/>
        <v>2.5523347167629969E-4</v>
      </c>
      <c r="AA2537" s="61">
        <f t="shared" si="2193"/>
        <v>4.5165605876116671E-4</v>
      </c>
      <c r="AB2537" s="61">
        <f t="shared" si="2193"/>
        <v>2.5411135954546819E-5</v>
      </c>
    </row>
    <row r="2538" spans="1:28" ht="83.25" hidden="1" customHeight="1" thickBot="1" x14ac:dyDescent="0.3">
      <c r="A2538" s="202" t="s">
        <v>32</v>
      </c>
      <c r="B2538" s="344" t="s">
        <v>33</v>
      </c>
      <c r="C2538" s="345"/>
      <c r="D2538" s="183">
        <f>ROUND(D2537*D2532,0)</f>
        <v>344431</v>
      </c>
      <c r="E2538" s="183">
        <f t="shared" ref="E2538:F2538" si="2200">ROUND(E2537*E2532,0)</f>
        <v>384442</v>
      </c>
      <c r="F2538" s="183">
        <f t="shared" si="2200"/>
        <v>324970</v>
      </c>
      <c r="G2538" s="183">
        <f>ROUND(G2537*G2532,0)</f>
        <v>96186</v>
      </c>
      <c r="H2538" s="183">
        <f t="shared" ref="H2538:O2538" si="2201">ROUND(H2537*H2532,0)</f>
        <v>231918</v>
      </c>
      <c r="I2538" s="183">
        <f t="shared" si="2201"/>
        <v>90449</v>
      </c>
      <c r="J2538" s="183">
        <f t="shared" si="2201"/>
        <v>120970</v>
      </c>
      <c r="K2538" s="183">
        <f t="shared" si="2201"/>
        <v>66649</v>
      </c>
      <c r="L2538" s="183">
        <f t="shared" si="2201"/>
        <v>117982</v>
      </c>
      <c r="M2538" s="183">
        <f t="shared" si="2201"/>
        <v>156710</v>
      </c>
      <c r="N2538" s="183">
        <f t="shared" si="2201"/>
        <v>366619</v>
      </c>
      <c r="O2538" s="183">
        <f t="shared" si="2201"/>
        <v>17899</v>
      </c>
      <c r="P2538" s="207">
        <v>2027</v>
      </c>
      <c r="Q2538" s="61">
        <f t="shared" si="2193"/>
        <v>344.43099999999998</v>
      </c>
      <c r="R2538" s="61">
        <f t="shared" si="2193"/>
        <v>384.44200000000001</v>
      </c>
      <c r="S2538" s="61">
        <f t="shared" si="2193"/>
        <v>324.97000000000003</v>
      </c>
      <c r="T2538" s="61">
        <f t="shared" si="2193"/>
        <v>96.186000000000007</v>
      </c>
      <c r="U2538" s="61">
        <f t="shared" si="2193"/>
        <v>231.91800000000001</v>
      </c>
      <c r="V2538" s="61">
        <f t="shared" si="2193"/>
        <v>90.448999999999998</v>
      </c>
      <c r="W2538" s="61">
        <f t="shared" si="2193"/>
        <v>120.97</v>
      </c>
      <c r="X2538" s="61">
        <f t="shared" si="2193"/>
        <v>66.649000000000001</v>
      </c>
      <c r="Y2538" s="61">
        <f t="shared" si="2193"/>
        <v>117.982</v>
      </c>
      <c r="Z2538" s="61">
        <f t="shared" si="2193"/>
        <v>156.71</v>
      </c>
      <c r="AA2538" s="61">
        <f t="shared" si="2193"/>
        <v>366.61900000000003</v>
      </c>
      <c r="AB2538" s="61">
        <f t="shared" si="2193"/>
        <v>17.899000000000001</v>
      </c>
    </row>
    <row r="2539" spans="1:28" ht="53.25" hidden="1" customHeight="1" thickBot="1" x14ac:dyDescent="0.3">
      <c r="A2539" s="202" t="s">
        <v>34</v>
      </c>
      <c r="B2539" s="344" t="s">
        <v>35</v>
      </c>
      <c r="C2539" s="345"/>
      <c r="D2539" s="184">
        <f>D2536*D2538</f>
        <v>1515721.7954103535</v>
      </c>
      <c r="E2539" s="185">
        <f t="shared" ref="E2539:O2539" si="2202">E2536*E2538</f>
        <v>1691796.378581333</v>
      </c>
      <c r="F2539" s="185">
        <f t="shared" si="2202"/>
        <v>1430080.6601452904</v>
      </c>
      <c r="G2539" s="185">
        <f t="shared" si="2202"/>
        <v>423281.34405248152</v>
      </c>
      <c r="H2539" s="185">
        <f t="shared" si="2202"/>
        <v>1020590.9669802611</v>
      </c>
      <c r="I2539" s="185">
        <f t="shared" si="2202"/>
        <v>398034.7897636132</v>
      </c>
      <c r="J2539" s="185">
        <f t="shared" si="2202"/>
        <v>532347.1626850965</v>
      </c>
      <c r="K2539" s="185">
        <f t="shared" si="2202"/>
        <v>293299.21505992388</v>
      </c>
      <c r="L2539" s="185">
        <f t="shared" si="2202"/>
        <v>519198.00733994419</v>
      </c>
      <c r="M2539" s="185">
        <f t="shared" si="2202"/>
        <v>689626.55091660295</v>
      </c>
      <c r="N2539" s="185">
        <f t="shared" si="2202"/>
        <v>1613363.5152223476</v>
      </c>
      <c r="O2539" s="186">
        <f t="shared" si="2202"/>
        <v>78767.313093333403</v>
      </c>
      <c r="P2539" s="207">
        <v>2027</v>
      </c>
      <c r="Q2539" s="61">
        <f t="shared" si="2193"/>
        <v>1515.7217954103535</v>
      </c>
      <c r="R2539" s="61">
        <f t="shared" si="2193"/>
        <v>1691.7963785813329</v>
      </c>
      <c r="S2539" s="61">
        <f t="shared" si="2193"/>
        <v>1430.0806601452905</v>
      </c>
      <c r="T2539" s="61">
        <f t="shared" si="2193"/>
        <v>423.28134405248153</v>
      </c>
      <c r="U2539" s="61">
        <f t="shared" si="2193"/>
        <v>1020.5909669802611</v>
      </c>
      <c r="V2539" s="61">
        <f t="shared" si="2193"/>
        <v>398.03478976361322</v>
      </c>
      <c r="W2539" s="61">
        <f t="shared" si="2193"/>
        <v>532.34716268509646</v>
      </c>
      <c r="X2539" s="61">
        <f t="shared" si="2193"/>
        <v>293.29921505992388</v>
      </c>
      <c r="Y2539" s="61">
        <f t="shared" si="2193"/>
        <v>519.19800733994418</v>
      </c>
      <c r="Z2539" s="61">
        <f t="shared" si="2193"/>
        <v>689.62655091660292</v>
      </c>
      <c r="AA2539" s="61">
        <f t="shared" si="2193"/>
        <v>1613.3635152223476</v>
      </c>
      <c r="AB2539" s="61">
        <f t="shared" si="2193"/>
        <v>78.767313093333399</v>
      </c>
    </row>
    <row r="2540" spans="1:28" ht="48.75" hidden="1" customHeight="1" thickBot="1" x14ac:dyDescent="0.3">
      <c r="A2540" s="202" t="s">
        <v>36</v>
      </c>
      <c r="B2540" s="344" t="s">
        <v>37</v>
      </c>
      <c r="C2540" s="345"/>
      <c r="D2540" s="184">
        <f>ROUND(D2539*0.9,2)</f>
        <v>1364149.62</v>
      </c>
      <c r="E2540" s="185">
        <f t="shared" ref="E2540:O2540" si="2203">ROUND(E2539*0.9,2)</f>
        <v>1522616.74</v>
      </c>
      <c r="F2540" s="185">
        <f t="shared" si="2203"/>
        <v>1287072.5900000001</v>
      </c>
      <c r="G2540" s="185">
        <f t="shared" si="2203"/>
        <v>380953.21</v>
      </c>
      <c r="H2540" s="185">
        <f t="shared" si="2203"/>
        <v>918531.87</v>
      </c>
      <c r="I2540" s="185">
        <f t="shared" si="2203"/>
        <v>358231.31</v>
      </c>
      <c r="J2540" s="185">
        <f t="shared" si="2203"/>
        <v>479112.45</v>
      </c>
      <c r="K2540" s="185">
        <f t="shared" si="2203"/>
        <v>263969.28999999998</v>
      </c>
      <c r="L2540" s="185">
        <f t="shared" si="2203"/>
        <v>467278.21</v>
      </c>
      <c r="M2540" s="185">
        <f t="shared" si="2203"/>
        <v>620663.9</v>
      </c>
      <c r="N2540" s="185">
        <f t="shared" si="2203"/>
        <v>1452027.16</v>
      </c>
      <c r="O2540" s="186">
        <f t="shared" si="2203"/>
        <v>70890.58</v>
      </c>
      <c r="P2540" s="207">
        <v>2027</v>
      </c>
      <c r="Q2540" s="61">
        <f t="shared" si="2193"/>
        <v>1364.1496200000001</v>
      </c>
      <c r="R2540" s="61">
        <f t="shared" si="2193"/>
        <v>1522.6167399999999</v>
      </c>
      <c r="S2540" s="61">
        <f t="shared" si="2193"/>
        <v>1287.07259</v>
      </c>
      <c r="T2540" s="61">
        <f t="shared" si="2193"/>
        <v>380.95321000000001</v>
      </c>
      <c r="U2540" s="61">
        <f t="shared" si="2193"/>
        <v>918.53187000000003</v>
      </c>
      <c r="V2540" s="61">
        <f t="shared" si="2193"/>
        <v>358.23131000000001</v>
      </c>
      <c r="W2540" s="61">
        <f t="shared" si="2193"/>
        <v>479.11245000000002</v>
      </c>
      <c r="X2540" s="61">
        <f t="shared" si="2193"/>
        <v>263.96929</v>
      </c>
      <c r="Y2540" s="61">
        <f t="shared" si="2193"/>
        <v>467.27821</v>
      </c>
      <c r="Z2540" s="61">
        <f t="shared" si="2193"/>
        <v>620.66390000000001</v>
      </c>
      <c r="AA2540" s="61">
        <f t="shared" si="2193"/>
        <v>1452.0271599999999</v>
      </c>
      <c r="AB2540" s="61">
        <f t="shared" si="2193"/>
        <v>70.89058</v>
      </c>
    </row>
    <row r="2541" spans="1:28" ht="21.75" hidden="1" customHeight="1" thickBot="1" x14ac:dyDescent="0.3">
      <c r="A2541" s="346" t="str">
        <f>A2530</f>
        <v>Объект 26:</v>
      </c>
      <c r="B2541" s="347"/>
      <c r="C2541" s="43"/>
      <c r="D2541" s="348" t="str">
        <f>D2530</f>
        <v>Яч.№8 Фащевка</v>
      </c>
      <c r="E2541" s="349"/>
      <c r="F2541" s="349"/>
      <c r="G2541" s="349"/>
      <c r="H2541" s="349"/>
      <c r="I2541" s="349"/>
      <c r="J2541" s="349"/>
      <c r="K2541" s="349"/>
      <c r="L2541" s="349"/>
      <c r="M2541" s="349"/>
      <c r="N2541" s="349"/>
      <c r="O2541" s="350"/>
      <c r="P2541" s="207">
        <v>2028</v>
      </c>
      <c r="Q2541" s="61" t="e">
        <f t="shared" si="2193"/>
        <v>#VALUE!</v>
      </c>
      <c r="R2541" s="61">
        <f t="shared" si="2193"/>
        <v>0</v>
      </c>
      <c r="S2541" s="61">
        <f t="shared" si="2193"/>
        <v>0</v>
      </c>
      <c r="T2541" s="61">
        <f t="shared" si="2193"/>
        <v>0</v>
      </c>
      <c r="U2541" s="61">
        <f t="shared" si="2193"/>
        <v>0</v>
      </c>
      <c r="V2541" s="61">
        <f t="shared" si="2193"/>
        <v>0</v>
      </c>
      <c r="W2541" s="61">
        <f t="shared" si="2193"/>
        <v>0</v>
      </c>
      <c r="X2541" s="61">
        <f t="shared" si="2193"/>
        <v>0</v>
      </c>
      <c r="Y2541" s="61">
        <f t="shared" si="2193"/>
        <v>0</v>
      </c>
      <c r="Z2541" s="61">
        <f t="shared" si="2193"/>
        <v>0</v>
      </c>
      <c r="AA2541" s="61">
        <f t="shared" si="2193"/>
        <v>0</v>
      </c>
      <c r="AB2541" s="61">
        <f t="shared" si="2193"/>
        <v>0</v>
      </c>
    </row>
    <row r="2542" spans="1:28" ht="16.5" hidden="1" thickBot="1" x14ac:dyDescent="0.3">
      <c r="A2542" s="351" t="s">
        <v>299</v>
      </c>
      <c r="B2542" s="352"/>
      <c r="C2542" s="352"/>
      <c r="D2542" s="352"/>
      <c r="E2542" s="352"/>
      <c r="F2542" s="352"/>
      <c r="G2542" s="352"/>
      <c r="H2542" s="352"/>
      <c r="I2542" s="352"/>
      <c r="J2542" s="352"/>
      <c r="K2542" s="352"/>
      <c r="L2542" s="352"/>
      <c r="M2542" s="352"/>
      <c r="N2542" s="352"/>
      <c r="O2542" s="352"/>
      <c r="P2542" s="207">
        <v>2028</v>
      </c>
      <c r="Q2542" s="61">
        <f t="shared" si="2193"/>
        <v>0</v>
      </c>
      <c r="R2542" s="61">
        <f t="shared" si="2193"/>
        <v>0</v>
      </c>
      <c r="S2542" s="61">
        <f t="shared" si="2193"/>
        <v>0</v>
      </c>
      <c r="T2542" s="61">
        <f t="shared" si="2193"/>
        <v>0</v>
      </c>
      <c r="U2542" s="61">
        <f t="shared" si="2193"/>
        <v>0</v>
      </c>
      <c r="V2542" s="61">
        <f t="shared" si="2193"/>
        <v>0</v>
      </c>
      <c r="W2542" s="61">
        <f t="shared" si="2193"/>
        <v>0</v>
      </c>
      <c r="X2542" s="61">
        <f t="shared" si="2193"/>
        <v>0</v>
      </c>
      <c r="Y2542" s="61">
        <f t="shared" si="2193"/>
        <v>0</v>
      </c>
      <c r="Z2542" s="61">
        <f t="shared" si="2193"/>
        <v>0</v>
      </c>
      <c r="AA2542" s="61">
        <f t="shared" si="2193"/>
        <v>0</v>
      </c>
      <c r="AB2542" s="61">
        <f t="shared" si="2193"/>
        <v>0</v>
      </c>
    </row>
    <row r="2543" spans="1:28" s="41" customFormat="1" ht="29.25" hidden="1" customHeight="1" thickBot="1" x14ac:dyDescent="0.3">
      <c r="A2543" s="202" t="s">
        <v>11</v>
      </c>
      <c r="B2543" s="344" t="s">
        <v>293</v>
      </c>
      <c r="C2543" s="345"/>
      <c r="D2543" s="179">
        <f>D2532</f>
        <v>804888</v>
      </c>
      <c r="E2543" s="179">
        <f t="shared" ref="E2543:O2544" si="2204">E2532</f>
        <v>786846</v>
      </c>
      <c r="F2543" s="179">
        <f t="shared" si="2204"/>
        <v>720690</v>
      </c>
      <c r="G2543" s="179">
        <f t="shared" si="2204"/>
        <v>721272</v>
      </c>
      <c r="H2543" s="179">
        <f t="shared" si="2204"/>
        <v>603612</v>
      </c>
      <c r="I2543" s="179">
        <f t="shared" si="2204"/>
        <v>448764</v>
      </c>
      <c r="J2543" s="179">
        <f t="shared" si="2204"/>
        <v>451380</v>
      </c>
      <c r="K2543" s="179">
        <f t="shared" si="2204"/>
        <v>463302</v>
      </c>
      <c r="L2543" s="179">
        <f t="shared" si="2204"/>
        <v>472746</v>
      </c>
      <c r="M2543" s="179">
        <f t="shared" si="2204"/>
        <v>613986</v>
      </c>
      <c r="N2543" s="179">
        <f t="shared" si="2204"/>
        <v>811722</v>
      </c>
      <c r="O2543" s="179">
        <f t="shared" si="2204"/>
        <v>704385</v>
      </c>
      <c r="P2543" s="207">
        <v>2028</v>
      </c>
      <c r="Q2543" s="61">
        <f t="shared" si="2193"/>
        <v>804.88800000000003</v>
      </c>
      <c r="R2543" s="61">
        <f t="shared" si="2193"/>
        <v>786.846</v>
      </c>
      <c r="S2543" s="61">
        <f t="shared" si="2193"/>
        <v>720.69</v>
      </c>
      <c r="T2543" s="61">
        <f t="shared" si="2193"/>
        <v>721.27200000000005</v>
      </c>
      <c r="U2543" s="61">
        <f t="shared" si="2193"/>
        <v>603.61199999999997</v>
      </c>
      <c r="V2543" s="61">
        <f t="shared" si="2193"/>
        <v>448.76400000000001</v>
      </c>
      <c r="W2543" s="61">
        <f t="shared" si="2193"/>
        <v>451.38</v>
      </c>
      <c r="X2543" s="61">
        <f t="shared" si="2193"/>
        <v>463.30200000000002</v>
      </c>
      <c r="Y2543" s="61">
        <f t="shared" si="2193"/>
        <v>472.74599999999998</v>
      </c>
      <c r="Z2543" s="61">
        <f t="shared" si="2193"/>
        <v>613.98599999999999</v>
      </c>
      <c r="AA2543" s="61">
        <f t="shared" si="2193"/>
        <v>811.72199999999998</v>
      </c>
      <c r="AB2543" s="61">
        <f t="shared" si="2193"/>
        <v>704.38499999999999</v>
      </c>
    </row>
    <row r="2544" spans="1:28" ht="16.5" hidden="1" thickBot="1" x14ac:dyDescent="0.3">
      <c r="A2544" s="202" t="s">
        <v>12</v>
      </c>
      <c r="B2544" s="353" t="s">
        <v>291</v>
      </c>
      <c r="C2544" s="354"/>
      <c r="D2544" s="179">
        <f>D2533</f>
        <v>377273</v>
      </c>
      <c r="E2544" s="179">
        <f t="shared" si="2204"/>
        <v>321085</v>
      </c>
      <c r="F2544" s="179">
        <f t="shared" si="2204"/>
        <v>321238</v>
      </c>
      <c r="G2544" s="179">
        <f t="shared" si="2204"/>
        <v>550544</v>
      </c>
      <c r="H2544" s="179">
        <f t="shared" si="2204"/>
        <v>309312</v>
      </c>
      <c r="I2544" s="179">
        <f t="shared" si="2204"/>
        <v>311936</v>
      </c>
      <c r="J2544" s="179">
        <f t="shared" si="2204"/>
        <v>283761</v>
      </c>
      <c r="K2544" s="179">
        <f t="shared" si="2204"/>
        <v>348772</v>
      </c>
      <c r="L2544" s="179">
        <f t="shared" si="2204"/>
        <v>305907</v>
      </c>
      <c r="M2544" s="179">
        <f t="shared" si="2204"/>
        <v>393822</v>
      </c>
      <c r="N2544" s="179">
        <f t="shared" si="2204"/>
        <v>361213</v>
      </c>
      <c r="O2544" s="179">
        <f t="shared" si="2204"/>
        <v>613689</v>
      </c>
      <c r="P2544" s="207">
        <v>2028</v>
      </c>
      <c r="Q2544" s="61">
        <f t="shared" si="2193"/>
        <v>377.27300000000002</v>
      </c>
      <c r="R2544" s="61">
        <f t="shared" si="2193"/>
        <v>321.08499999999998</v>
      </c>
      <c r="S2544" s="61">
        <f t="shared" si="2193"/>
        <v>321.238</v>
      </c>
      <c r="T2544" s="61">
        <f t="shared" si="2193"/>
        <v>550.54399999999998</v>
      </c>
      <c r="U2544" s="61">
        <f t="shared" si="2193"/>
        <v>309.31200000000001</v>
      </c>
      <c r="V2544" s="61">
        <f t="shared" si="2193"/>
        <v>311.93599999999998</v>
      </c>
      <c r="W2544" s="61">
        <f t="shared" si="2193"/>
        <v>283.76100000000002</v>
      </c>
      <c r="X2544" s="61">
        <f t="shared" si="2193"/>
        <v>348.77199999999999</v>
      </c>
      <c r="Y2544" s="61">
        <f t="shared" si="2193"/>
        <v>305.90699999999998</v>
      </c>
      <c r="Z2544" s="61">
        <f t="shared" si="2193"/>
        <v>393.822</v>
      </c>
      <c r="AA2544" s="61">
        <f t="shared" si="2193"/>
        <v>361.21300000000002</v>
      </c>
      <c r="AB2544" s="61">
        <f t="shared" si="2193"/>
        <v>613.68899999999996</v>
      </c>
    </row>
    <row r="2545" spans="1:28" ht="33" hidden="1" customHeight="1" thickBot="1" x14ac:dyDescent="0.3">
      <c r="A2545" s="202" t="s">
        <v>13</v>
      </c>
      <c r="B2545" s="344" t="s">
        <v>292</v>
      </c>
      <c r="C2545" s="345"/>
      <c r="D2545" s="180">
        <f>D2543-D2544</f>
        <v>427615</v>
      </c>
      <c r="E2545" s="180">
        <f t="shared" ref="E2545:O2545" si="2205">E2543-E2544</f>
        <v>465761</v>
      </c>
      <c r="F2545" s="180">
        <f t="shared" si="2205"/>
        <v>399452</v>
      </c>
      <c r="G2545" s="180">
        <f t="shared" si="2205"/>
        <v>170728</v>
      </c>
      <c r="H2545" s="180">
        <f t="shared" si="2205"/>
        <v>294300</v>
      </c>
      <c r="I2545" s="180">
        <f t="shared" si="2205"/>
        <v>136828</v>
      </c>
      <c r="J2545" s="180">
        <f t="shared" si="2205"/>
        <v>167619</v>
      </c>
      <c r="K2545" s="180">
        <f t="shared" si="2205"/>
        <v>114530</v>
      </c>
      <c r="L2545" s="180">
        <f t="shared" si="2205"/>
        <v>166839</v>
      </c>
      <c r="M2545" s="180">
        <f t="shared" si="2205"/>
        <v>220164</v>
      </c>
      <c r="N2545" s="180">
        <f t="shared" si="2205"/>
        <v>450509</v>
      </c>
      <c r="O2545" s="180">
        <f t="shared" si="2205"/>
        <v>90696</v>
      </c>
      <c r="P2545" s="207">
        <v>2028</v>
      </c>
      <c r="Q2545" s="61">
        <f t="shared" si="2193"/>
        <v>427.61500000000001</v>
      </c>
      <c r="R2545" s="61">
        <f t="shared" si="2193"/>
        <v>465.76100000000002</v>
      </c>
      <c r="S2545" s="61">
        <f t="shared" si="2193"/>
        <v>399.452</v>
      </c>
      <c r="T2545" s="61">
        <f t="shared" si="2193"/>
        <v>170.72800000000001</v>
      </c>
      <c r="U2545" s="61">
        <f t="shared" si="2193"/>
        <v>294.3</v>
      </c>
      <c r="V2545" s="61">
        <f t="shared" si="2193"/>
        <v>136.828</v>
      </c>
      <c r="W2545" s="61">
        <f t="shared" si="2193"/>
        <v>167.619</v>
      </c>
      <c r="X2545" s="61">
        <f t="shared" si="2193"/>
        <v>114.53</v>
      </c>
      <c r="Y2545" s="61">
        <f t="shared" si="2193"/>
        <v>166.839</v>
      </c>
      <c r="Z2545" s="61">
        <f t="shared" si="2193"/>
        <v>220.16399999999999</v>
      </c>
      <c r="AA2545" s="61">
        <f t="shared" si="2193"/>
        <v>450.50900000000001</v>
      </c>
      <c r="AB2545" s="61">
        <f t="shared" si="2193"/>
        <v>90.695999999999998</v>
      </c>
    </row>
    <row r="2546" spans="1:28" ht="36" hidden="1" customHeight="1" thickBot="1" x14ac:dyDescent="0.3">
      <c r="A2546" s="202" t="s">
        <v>14</v>
      </c>
      <c r="B2546" s="344" t="s">
        <v>27</v>
      </c>
      <c r="C2546" s="345"/>
      <c r="D2546" s="181">
        <f>D2545/D2543</f>
        <v>0.53127267396209166</v>
      </c>
      <c r="E2546" s="181">
        <f t="shared" ref="E2546:O2546" si="2206">E2545/E2543</f>
        <v>0.59193412688124492</v>
      </c>
      <c r="F2546" s="181">
        <f t="shared" si="2206"/>
        <v>0.55426327547211696</v>
      </c>
      <c r="G2546" s="181">
        <f t="shared" si="2206"/>
        <v>0.23670404507592144</v>
      </c>
      <c r="H2546" s="181">
        <f t="shared" si="2206"/>
        <v>0.48756485954553586</v>
      </c>
      <c r="I2546" s="181">
        <f t="shared" si="2206"/>
        <v>0.30489968000998297</v>
      </c>
      <c r="J2546" s="181">
        <f t="shared" si="2206"/>
        <v>0.37134786654260271</v>
      </c>
      <c r="K2546" s="181">
        <f t="shared" si="2206"/>
        <v>0.24720376773681099</v>
      </c>
      <c r="L2546" s="181">
        <f t="shared" si="2206"/>
        <v>0.35291467299564672</v>
      </c>
      <c r="M2546" s="181">
        <f t="shared" si="2206"/>
        <v>0.35858146602691265</v>
      </c>
      <c r="N2546" s="181">
        <f t="shared" si="2206"/>
        <v>0.55500405311177969</v>
      </c>
      <c r="O2546" s="181">
        <f t="shared" si="2206"/>
        <v>0.12875913030515981</v>
      </c>
      <c r="P2546" s="207">
        <v>2028</v>
      </c>
      <c r="Q2546" s="61">
        <f t="shared" si="2193"/>
        <v>5.3127267396209171E-4</v>
      </c>
      <c r="R2546" s="61">
        <f t="shared" si="2193"/>
        <v>5.9193412688124489E-4</v>
      </c>
      <c r="S2546" s="61">
        <f t="shared" si="2193"/>
        <v>5.5426327547211695E-4</v>
      </c>
      <c r="T2546" s="61">
        <f t="shared" si="2193"/>
        <v>2.3670404507592145E-4</v>
      </c>
      <c r="U2546" s="61">
        <f t="shared" si="2193"/>
        <v>4.8756485954553583E-4</v>
      </c>
      <c r="V2546" s="61">
        <f t="shared" si="2193"/>
        <v>3.0489968000998297E-4</v>
      </c>
      <c r="W2546" s="61">
        <f t="shared" si="2193"/>
        <v>3.7134786654260271E-4</v>
      </c>
      <c r="X2546" s="61">
        <f t="shared" si="2193"/>
        <v>2.4720376773681101E-4</v>
      </c>
      <c r="Y2546" s="61">
        <f t="shared" si="2193"/>
        <v>3.5291467299564669E-4</v>
      </c>
      <c r="Z2546" s="61">
        <f t="shared" si="2193"/>
        <v>3.5858146602691266E-4</v>
      </c>
      <c r="AA2546" s="61">
        <f t="shared" si="2193"/>
        <v>5.5500405311177973E-4</v>
      </c>
      <c r="AB2546" s="61">
        <f t="shared" si="2193"/>
        <v>1.287591303051598E-4</v>
      </c>
    </row>
    <row r="2547" spans="1:28" ht="81.75" hidden="1" customHeight="1" thickBot="1" x14ac:dyDescent="0.3">
      <c r="A2547" s="202" t="s">
        <v>28</v>
      </c>
      <c r="B2547" s="344" t="s">
        <v>29</v>
      </c>
      <c r="C2547" s="345"/>
      <c r="D2547" s="187">
        <f t="shared" ref="D2547:O2547" si="2207">D2448</f>
        <v>4.5942831928845234</v>
      </c>
      <c r="E2547" s="187">
        <f t="shared" si="2207"/>
        <v>4.5942831928845234</v>
      </c>
      <c r="F2547" s="187">
        <f t="shared" si="2207"/>
        <v>4.5942831928845234</v>
      </c>
      <c r="G2547" s="187">
        <f t="shared" si="2207"/>
        <v>4.5942831928845234</v>
      </c>
      <c r="H2547" s="187">
        <f t="shared" si="2207"/>
        <v>4.5942831928845234</v>
      </c>
      <c r="I2547" s="187">
        <f t="shared" si="2207"/>
        <v>4.5942831928845234</v>
      </c>
      <c r="J2547" s="187">
        <f t="shared" si="2207"/>
        <v>4.5942831928845234</v>
      </c>
      <c r="K2547" s="187">
        <f t="shared" si="2207"/>
        <v>4.5942831928845234</v>
      </c>
      <c r="L2547" s="187">
        <f t="shared" si="2207"/>
        <v>4.5942831928845234</v>
      </c>
      <c r="M2547" s="187">
        <f t="shared" si="2207"/>
        <v>4.5942831928845234</v>
      </c>
      <c r="N2547" s="187">
        <f t="shared" si="2207"/>
        <v>4.5942831928845234</v>
      </c>
      <c r="O2547" s="187">
        <f t="shared" si="2207"/>
        <v>4.5942831928845234</v>
      </c>
      <c r="P2547" s="207">
        <v>2028</v>
      </c>
      <c r="Q2547" s="61">
        <f t="shared" si="2193"/>
        <v>4.5942831928845237E-3</v>
      </c>
      <c r="R2547" s="61">
        <f t="shared" si="2193"/>
        <v>4.5942831928845237E-3</v>
      </c>
      <c r="S2547" s="61">
        <f t="shared" si="2193"/>
        <v>4.5942831928845237E-3</v>
      </c>
      <c r="T2547" s="61">
        <f t="shared" si="2193"/>
        <v>4.5942831928845237E-3</v>
      </c>
      <c r="U2547" s="61">
        <f t="shared" si="2193"/>
        <v>4.5942831928845237E-3</v>
      </c>
      <c r="V2547" s="61">
        <f t="shared" si="2193"/>
        <v>4.5942831928845237E-3</v>
      </c>
      <c r="W2547" s="61">
        <f t="shared" si="2193"/>
        <v>4.5942831928845237E-3</v>
      </c>
      <c r="X2547" s="61">
        <f t="shared" si="2193"/>
        <v>4.5942831928845237E-3</v>
      </c>
      <c r="Y2547" s="61">
        <f t="shared" si="2193"/>
        <v>4.5942831928845237E-3</v>
      </c>
      <c r="Z2547" s="61">
        <f t="shared" si="2193"/>
        <v>4.5942831928845237E-3</v>
      </c>
      <c r="AA2547" s="61">
        <f t="shared" si="2193"/>
        <v>4.5942831928845237E-3</v>
      </c>
      <c r="AB2547" s="61">
        <f t="shared" si="2193"/>
        <v>4.5942831928845237E-3</v>
      </c>
    </row>
    <row r="2548" spans="1:28" ht="51" hidden="1" customHeight="1" thickBot="1" x14ac:dyDescent="0.3">
      <c r="A2548" s="202" t="s">
        <v>30</v>
      </c>
      <c r="B2548" s="344" t="s">
        <v>31</v>
      </c>
      <c r="C2548" s="345"/>
      <c r="D2548" s="182">
        <f>D2537</f>
        <v>0.42792467961147868</v>
      </c>
      <c r="E2548" s="182">
        <f t="shared" ref="E2548:O2548" si="2208">E2537</f>
        <v>0.48858613253063193</v>
      </c>
      <c r="F2548" s="182">
        <f t="shared" si="2208"/>
        <v>0.45091528112150397</v>
      </c>
      <c r="G2548" s="182">
        <f t="shared" si="2208"/>
        <v>0.13335605072530843</v>
      </c>
      <c r="H2548" s="182">
        <f t="shared" si="2208"/>
        <v>0.38421686519492287</v>
      </c>
      <c r="I2548" s="182">
        <f t="shared" si="2208"/>
        <v>0.20155168565936998</v>
      </c>
      <c r="J2548" s="182">
        <f t="shared" si="2208"/>
        <v>0.26799987219198973</v>
      </c>
      <c r="K2548" s="182">
        <f t="shared" si="2208"/>
        <v>0.14385577338619798</v>
      </c>
      <c r="L2548" s="182">
        <f t="shared" si="2208"/>
        <v>0.24956667864503373</v>
      </c>
      <c r="M2548" s="182">
        <f t="shared" si="2208"/>
        <v>0.25523347167629967</v>
      </c>
      <c r="N2548" s="182">
        <f t="shared" si="2208"/>
        <v>0.45165605876116671</v>
      </c>
      <c r="O2548" s="182">
        <f t="shared" si="2208"/>
        <v>2.5411135954546818E-2</v>
      </c>
      <c r="P2548" s="207">
        <v>2028</v>
      </c>
      <c r="Q2548" s="61">
        <f t="shared" si="2193"/>
        <v>4.2792467961147868E-4</v>
      </c>
      <c r="R2548" s="61">
        <f t="shared" si="2193"/>
        <v>4.8858613253063192E-4</v>
      </c>
      <c r="S2548" s="61">
        <f t="shared" si="2193"/>
        <v>4.5091528112150398E-4</v>
      </c>
      <c r="T2548" s="61">
        <f t="shared" si="2193"/>
        <v>1.3335605072530842E-4</v>
      </c>
      <c r="U2548" s="61">
        <f t="shared" si="2193"/>
        <v>3.8421686519492286E-4</v>
      </c>
      <c r="V2548" s="61">
        <f t="shared" si="2193"/>
        <v>2.0155168565936997E-4</v>
      </c>
      <c r="W2548" s="61">
        <f t="shared" si="2193"/>
        <v>2.6799987219198974E-4</v>
      </c>
      <c r="X2548" s="61">
        <f t="shared" si="2193"/>
        <v>1.4385577338619799E-4</v>
      </c>
      <c r="Y2548" s="61">
        <f t="shared" si="2193"/>
        <v>2.4956667864503373E-4</v>
      </c>
      <c r="Z2548" s="61">
        <f t="shared" si="2193"/>
        <v>2.5523347167629969E-4</v>
      </c>
      <c r="AA2548" s="61">
        <f t="shared" si="2193"/>
        <v>4.5165605876116671E-4</v>
      </c>
      <c r="AB2548" s="61">
        <f t="shared" si="2193"/>
        <v>2.5411135954546819E-5</v>
      </c>
    </row>
    <row r="2549" spans="1:28" ht="83.25" hidden="1" customHeight="1" thickBot="1" x14ac:dyDescent="0.3">
      <c r="A2549" s="202" t="s">
        <v>32</v>
      </c>
      <c r="B2549" s="344" t="s">
        <v>33</v>
      </c>
      <c r="C2549" s="345"/>
      <c r="D2549" s="183">
        <f>ROUND(D2548*D2543,0)</f>
        <v>344431</v>
      </c>
      <c r="E2549" s="183">
        <f t="shared" ref="E2549:F2549" si="2209">ROUND(E2548*E2543,0)</f>
        <v>384442</v>
      </c>
      <c r="F2549" s="183">
        <f t="shared" si="2209"/>
        <v>324970</v>
      </c>
      <c r="G2549" s="183">
        <f>ROUND(G2548*G2543,0)</f>
        <v>96186</v>
      </c>
      <c r="H2549" s="183">
        <f t="shared" ref="H2549:O2549" si="2210">ROUND(H2548*H2543,0)</f>
        <v>231918</v>
      </c>
      <c r="I2549" s="183">
        <f t="shared" si="2210"/>
        <v>90449</v>
      </c>
      <c r="J2549" s="183">
        <f t="shared" si="2210"/>
        <v>120970</v>
      </c>
      <c r="K2549" s="183">
        <f t="shared" si="2210"/>
        <v>66649</v>
      </c>
      <c r="L2549" s="183">
        <f t="shared" si="2210"/>
        <v>117982</v>
      </c>
      <c r="M2549" s="183">
        <f t="shared" si="2210"/>
        <v>156710</v>
      </c>
      <c r="N2549" s="183">
        <f t="shared" si="2210"/>
        <v>366619</v>
      </c>
      <c r="O2549" s="183">
        <f t="shared" si="2210"/>
        <v>17899</v>
      </c>
      <c r="P2549" s="207">
        <v>2028</v>
      </c>
      <c r="Q2549" s="61">
        <f t="shared" si="2193"/>
        <v>344.43099999999998</v>
      </c>
      <c r="R2549" s="61">
        <f t="shared" si="2193"/>
        <v>384.44200000000001</v>
      </c>
      <c r="S2549" s="61">
        <f t="shared" si="2193"/>
        <v>324.97000000000003</v>
      </c>
      <c r="T2549" s="61">
        <f t="shared" ref="T2549:AB2577" si="2211">G2549/1000</f>
        <v>96.186000000000007</v>
      </c>
      <c r="U2549" s="61">
        <f t="shared" si="2211"/>
        <v>231.91800000000001</v>
      </c>
      <c r="V2549" s="61">
        <f t="shared" si="2211"/>
        <v>90.448999999999998</v>
      </c>
      <c r="W2549" s="61">
        <f t="shared" si="2211"/>
        <v>120.97</v>
      </c>
      <c r="X2549" s="61">
        <f t="shared" si="2211"/>
        <v>66.649000000000001</v>
      </c>
      <c r="Y2549" s="61">
        <f t="shared" si="2211"/>
        <v>117.982</v>
      </c>
      <c r="Z2549" s="61">
        <f t="shared" si="2211"/>
        <v>156.71</v>
      </c>
      <c r="AA2549" s="61">
        <f t="shared" si="2211"/>
        <v>366.61900000000003</v>
      </c>
      <c r="AB2549" s="61">
        <f t="shared" si="2211"/>
        <v>17.899000000000001</v>
      </c>
    </row>
    <row r="2550" spans="1:28" ht="53.25" hidden="1" customHeight="1" thickBot="1" x14ac:dyDescent="0.3">
      <c r="A2550" s="202" t="s">
        <v>34</v>
      </c>
      <c r="B2550" s="344" t="s">
        <v>35</v>
      </c>
      <c r="C2550" s="345"/>
      <c r="D2550" s="184">
        <f>D2547*D2549</f>
        <v>1582413.5544084092</v>
      </c>
      <c r="E2550" s="185">
        <f t="shared" ref="E2550:O2550" si="2212">E2547*E2549</f>
        <v>1766235.4192389119</v>
      </c>
      <c r="F2550" s="185">
        <f t="shared" si="2212"/>
        <v>1493004.2091916834</v>
      </c>
      <c r="G2550" s="185">
        <f t="shared" si="2212"/>
        <v>441905.72319079074</v>
      </c>
      <c r="H2550" s="185">
        <f t="shared" si="2212"/>
        <v>1065496.9695273929</v>
      </c>
      <c r="I2550" s="185">
        <f t="shared" si="2212"/>
        <v>415548.32051321224</v>
      </c>
      <c r="J2550" s="185">
        <f t="shared" si="2212"/>
        <v>555770.4378432408</v>
      </c>
      <c r="K2550" s="185">
        <f t="shared" si="2212"/>
        <v>306204.38052256062</v>
      </c>
      <c r="L2550" s="185">
        <f t="shared" si="2212"/>
        <v>542042.71966290183</v>
      </c>
      <c r="M2550" s="185">
        <f t="shared" si="2212"/>
        <v>719970.11915693362</v>
      </c>
      <c r="N2550" s="185">
        <f t="shared" si="2212"/>
        <v>1684351.509892131</v>
      </c>
      <c r="O2550" s="186">
        <f t="shared" si="2212"/>
        <v>82233.074869440083</v>
      </c>
      <c r="P2550" s="207">
        <v>2028</v>
      </c>
      <c r="Q2550" s="61">
        <f t="shared" ref="Q2550:V2592" si="2213">D2550/1000</f>
        <v>1582.4135544084093</v>
      </c>
      <c r="R2550" s="61">
        <f t="shared" si="2213"/>
        <v>1766.2354192389118</v>
      </c>
      <c r="S2550" s="61">
        <f t="shared" si="2213"/>
        <v>1493.0042091916835</v>
      </c>
      <c r="T2550" s="61">
        <f t="shared" si="2211"/>
        <v>441.90572319079075</v>
      </c>
      <c r="U2550" s="61">
        <f t="shared" si="2211"/>
        <v>1065.4969695273928</v>
      </c>
      <c r="V2550" s="61">
        <f t="shared" si="2211"/>
        <v>415.54832051321222</v>
      </c>
      <c r="W2550" s="61">
        <f t="shared" si="2211"/>
        <v>555.77043784324076</v>
      </c>
      <c r="X2550" s="61">
        <f t="shared" si="2211"/>
        <v>306.2043805225606</v>
      </c>
      <c r="Y2550" s="61">
        <f t="shared" si="2211"/>
        <v>542.04271966290185</v>
      </c>
      <c r="Z2550" s="61">
        <f t="shared" si="2211"/>
        <v>719.97011915693361</v>
      </c>
      <c r="AA2550" s="61">
        <f t="shared" si="2211"/>
        <v>1684.3515098921309</v>
      </c>
      <c r="AB2550" s="61">
        <f t="shared" si="2211"/>
        <v>82.233074869440088</v>
      </c>
    </row>
    <row r="2551" spans="1:28" ht="48.75" hidden="1" customHeight="1" thickBot="1" x14ac:dyDescent="0.3">
      <c r="A2551" s="202" t="s">
        <v>36</v>
      </c>
      <c r="B2551" s="344" t="s">
        <v>37</v>
      </c>
      <c r="C2551" s="345"/>
      <c r="D2551" s="184">
        <f>ROUND(D2550*0.9,2)</f>
        <v>1424172.2</v>
      </c>
      <c r="E2551" s="185">
        <f t="shared" ref="E2551:O2551" si="2214">ROUND(E2550*0.9,2)</f>
        <v>1589611.88</v>
      </c>
      <c r="F2551" s="185">
        <f t="shared" si="2214"/>
        <v>1343703.79</v>
      </c>
      <c r="G2551" s="185">
        <f t="shared" si="2214"/>
        <v>397715.15</v>
      </c>
      <c r="H2551" s="185">
        <f t="shared" si="2214"/>
        <v>958947.27</v>
      </c>
      <c r="I2551" s="185">
        <f t="shared" si="2214"/>
        <v>373993.49</v>
      </c>
      <c r="J2551" s="185">
        <f t="shared" si="2214"/>
        <v>500193.39</v>
      </c>
      <c r="K2551" s="185">
        <f t="shared" si="2214"/>
        <v>275583.94</v>
      </c>
      <c r="L2551" s="185">
        <f t="shared" si="2214"/>
        <v>487838.45</v>
      </c>
      <c r="M2551" s="185">
        <f t="shared" si="2214"/>
        <v>647973.11</v>
      </c>
      <c r="N2551" s="185">
        <f t="shared" si="2214"/>
        <v>1515916.36</v>
      </c>
      <c r="O2551" s="186">
        <f t="shared" si="2214"/>
        <v>74009.77</v>
      </c>
      <c r="P2551" s="207">
        <v>2028</v>
      </c>
      <c r="Q2551" s="61">
        <f t="shared" si="2213"/>
        <v>1424.1722</v>
      </c>
      <c r="R2551" s="61">
        <f t="shared" si="2213"/>
        <v>1589.6118799999999</v>
      </c>
      <c r="S2551" s="61">
        <f t="shared" si="2213"/>
        <v>1343.70379</v>
      </c>
      <c r="T2551" s="61">
        <f t="shared" si="2211"/>
        <v>397.71515000000005</v>
      </c>
      <c r="U2551" s="61">
        <f t="shared" si="2211"/>
        <v>958.94727</v>
      </c>
      <c r="V2551" s="61">
        <f t="shared" si="2211"/>
        <v>373.99349000000001</v>
      </c>
      <c r="W2551" s="61">
        <f t="shared" si="2211"/>
        <v>500.19339000000002</v>
      </c>
      <c r="X2551" s="61">
        <f t="shared" si="2211"/>
        <v>275.58393999999998</v>
      </c>
      <c r="Y2551" s="61">
        <f t="shared" si="2211"/>
        <v>487.83845000000002</v>
      </c>
      <c r="Z2551" s="61">
        <f t="shared" si="2211"/>
        <v>647.97311000000002</v>
      </c>
      <c r="AA2551" s="61">
        <f t="shared" si="2211"/>
        <v>1515.9163600000002</v>
      </c>
      <c r="AB2551" s="61">
        <f t="shared" si="2211"/>
        <v>74.009770000000003</v>
      </c>
    </row>
    <row r="2552" spans="1:28" ht="20.25" hidden="1" customHeight="1" thickBot="1" x14ac:dyDescent="0.3">
      <c r="A2552" s="346" t="str">
        <f>A2541</f>
        <v>Объект 26:</v>
      </c>
      <c r="B2552" s="347"/>
      <c r="C2552" s="43"/>
      <c r="D2552" s="348" t="str">
        <f>D2541</f>
        <v>Яч.№8 Фащевка</v>
      </c>
      <c r="E2552" s="349"/>
      <c r="F2552" s="349"/>
      <c r="G2552" s="349"/>
      <c r="H2552" s="349"/>
      <c r="I2552" s="349"/>
      <c r="J2552" s="349"/>
      <c r="K2552" s="349"/>
      <c r="L2552" s="349"/>
      <c r="M2552" s="349"/>
      <c r="N2552" s="349"/>
      <c r="O2552" s="350"/>
      <c r="P2552" s="207">
        <v>2029</v>
      </c>
      <c r="Q2552" s="61" t="e">
        <f t="shared" si="2213"/>
        <v>#VALUE!</v>
      </c>
      <c r="R2552" s="61">
        <f t="shared" si="2213"/>
        <v>0</v>
      </c>
      <c r="S2552" s="61">
        <f t="shared" si="2213"/>
        <v>0</v>
      </c>
      <c r="T2552" s="61">
        <f t="shared" si="2211"/>
        <v>0</v>
      </c>
      <c r="U2552" s="61">
        <f t="shared" si="2211"/>
        <v>0</v>
      </c>
      <c r="V2552" s="61">
        <f t="shared" si="2211"/>
        <v>0</v>
      </c>
      <c r="W2552" s="61">
        <f t="shared" si="2211"/>
        <v>0</v>
      </c>
      <c r="X2552" s="61">
        <f t="shared" si="2211"/>
        <v>0</v>
      </c>
      <c r="Y2552" s="61">
        <f t="shared" si="2211"/>
        <v>0</v>
      </c>
      <c r="Z2552" s="61">
        <f t="shared" si="2211"/>
        <v>0</v>
      </c>
      <c r="AA2552" s="61">
        <f t="shared" si="2211"/>
        <v>0</v>
      </c>
      <c r="AB2552" s="61">
        <f t="shared" si="2211"/>
        <v>0</v>
      </c>
    </row>
    <row r="2553" spans="1:28" ht="16.5" hidden="1" thickBot="1" x14ac:dyDescent="0.3">
      <c r="A2553" s="351" t="s">
        <v>300</v>
      </c>
      <c r="B2553" s="352"/>
      <c r="C2553" s="352"/>
      <c r="D2553" s="352"/>
      <c r="E2553" s="352"/>
      <c r="F2553" s="352"/>
      <c r="G2553" s="352"/>
      <c r="H2553" s="352"/>
      <c r="I2553" s="352"/>
      <c r="J2553" s="352"/>
      <c r="K2553" s="352"/>
      <c r="L2553" s="352"/>
      <c r="M2553" s="352"/>
      <c r="N2553" s="352"/>
      <c r="O2553" s="352"/>
      <c r="P2553" s="207">
        <v>2029</v>
      </c>
      <c r="Q2553" s="61">
        <f t="shared" si="2213"/>
        <v>0</v>
      </c>
      <c r="R2553" s="61">
        <f t="shared" si="2213"/>
        <v>0</v>
      </c>
      <c r="S2553" s="61">
        <f t="shared" si="2213"/>
        <v>0</v>
      </c>
      <c r="T2553" s="61">
        <f t="shared" si="2211"/>
        <v>0</v>
      </c>
      <c r="U2553" s="61">
        <f t="shared" si="2211"/>
        <v>0</v>
      </c>
      <c r="V2553" s="61">
        <f t="shared" si="2211"/>
        <v>0</v>
      </c>
      <c r="W2553" s="61">
        <f t="shared" si="2211"/>
        <v>0</v>
      </c>
      <c r="X2553" s="61">
        <f t="shared" si="2211"/>
        <v>0</v>
      </c>
      <c r="Y2553" s="61">
        <f t="shared" si="2211"/>
        <v>0</v>
      </c>
      <c r="Z2553" s="61">
        <f t="shared" si="2211"/>
        <v>0</v>
      </c>
      <c r="AA2553" s="61">
        <f t="shared" si="2211"/>
        <v>0</v>
      </c>
      <c r="AB2553" s="61">
        <f t="shared" si="2211"/>
        <v>0</v>
      </c>
    </row>
    <row r="2554" spans="1:28" s="41" customFormat="1" ht="29.25" hidden="1" customHeight="1" thickBot="1" x14ac:dyDescent="0.3">
      <c r="A2554" s="202" t="s">
        <v>11</v>
      </c>
      <c r="B2554" s="344" t="s">
        <v>293</v>
      </c>
      <c r="C2554" s="345"/>
      <c r="D2554" s="179">
        <f>D2543</f>
        <v>804888</v>
      </c>
      <c r="E2554" s="179">
        <f t="shared" ref="E2554:O2555" si="2215">E2543</f>
        <v>786846</v>
      </c>
      <c r="F2554" s="179">
        <f t="shared" si="2215"/>
        <v>720690</v>
      </c>
      <c r="G2554" s="179">
        <f t="shared" si="2215"/>
        <v>721272</v>
      </c>
      <c r="H2554" s="179">
        <f t="shared" si="2215"/>
        <v>603612</v>
      </c>
      <c r="I2554" s="179">
        <f t="shared" si="2215"/>
        <v>448764</v>
      </c>
      <c r="J2554" s="179">
        <f t="shared" si="2215"/>
        <v>451380</v>
      </c>
      <c r="K2554" s="179">
        <f t="shared" si="2215"/>
        <v>463302</v>
      </c>
      <c r="L2554" s="179">
        <f t="shared" si="2215"/>
        <v>472746</v>
      </c>
      <c r="M2554" s="179">
        <f t="shared" si="2215"/>
        <v>613986</v>
      </c>
      <c r="N2554" s="179">
        <f t="shared" si="2215"/>
        <v>811722</v>
      </c>
      <c r="O2554" s="179">
        <f t="shared" si="2215"/>
        <v>704385</v>
      </c>
      <c r="P2554" s="207">
        <v>2029</v>
      </c>
      <c r="Q2554" s="61">
        <f t="shared" si="2213"/>
        <v>804.88800000000003</v>
      </c>
      <c r="R2554" s="61">
        <f t="shared" si="2213"/>
        <v>786.846</v>
      </c>
      <c r="S2554" s="61">
        <f t="shared" si="2213"/>
        <v>720.69</v>
      </c>
      <c r="T2554" s="61">
        <f t="shared" si="2211"/>
        <v>721.27200000000005</v>
      </c>
      <c r="U2554" s="61">
        <f t="shared" si="2211"/>
        <v>603.61199999999997</v>
      </c>
      <c r="V2554" s="61">
        <f t="shared" si="2211"/>
        <v>448.76400000000001</v>
      </c>
      <c r="W2554" s="61">
        <f t="shared" si="2211"/>
        <v>451.38</v>
      </c>
      <c r="X2554" s="61">
        <f t="shared" si="2211"/>
        <v>463.30200000000002</v>
      </c>
      <c r="Y2554" s="61">
        <f t="shared" si="2211"/>
        <v>472.74599999999998</v>
      </c>
      <c r="Z2554" s="61">
        <f t="shared" si="2211"/>
        <v>613.98599999999999</v>
      </c>
      <c r="AA2554" s="61">
        <f t="shared" si="2211"/>
        <v>811.72199999999998</v>
      </c>
      <c r="AB2554" s="61">
        <f t="shared" si="2211"/>
        <v>704.38499999999999</v>
      </c>
    </row>
    <row r="2555" spans="1:28" ht="16.5" hidden="1" thickBot="1" x14ac:dyDescent="0.3">
      <c r="A2555" s="202" t="s">
        <v>12</v>
      </c>
      <c r="B2555" s="353" t="s">
        <v>291</v>
      </c>
      <c r="C2555" s="354"/>
      <c r="D2555" s="179">
        <f>D2544</f>
        <v>377273</v>
      </c>
      <c r="E2555" s="179">
        <f t="shared" si="2215"/>
        <v>321085</v>
      </c>
      <c r="F2555" s="179">
        <f t="shared" si="2215"/>
        <v>321238</v>
      </c>
      <c r="G2555" s="179">
        <f t="shared" si="2215"/>
        <v>550544</v>
      </c>
      <c r="H2555" s="179">
        <f t="shared" si="2215"/>
        <v>309312</v>
      </c>
      <c r="I2555" s="179">
        <f t="shared" si="2215"/>
        <v>311936</v>
      </c>
      <c r="J2555" s="179">
        <f t="shared" si="2215"/>
        <v>283761</v>
      </c>
      <c r="K2555" s="179">
        <f t="shared" si="2215"/>
        <v>348772</v>
      </c>
      <c r="L2555" s="179">
        <f t="shared" si="2215"/>
        <v>305907</v>
      </c>
      <c r="M2555" s="179">
        <f t="shared" si="2215"/>
        <v>393822</v>
      </c>
      <c r="N2555" s="179">
        <f t="shared" si="2215"/>
        <v>361213</v>
      </c>
      <c r="O2555" s="179">
        <f t="shared" si="2215"/>
        <v>613689</v>
      </c>
      <c r="P2555" s="207">
        <v>2029</v>
      </c>
      <c r="Q2555" s="61">
        <f t="shared" si="2213"/>
        <v>377.27300000000002</v>
      </c>
      <c r="R2555" s="61">
        <f t="shared" si="2213"/>
        <v>321.08499999999998</v>
      </c>
      <c r="S2555" s="61">
        <f t="shared" si="2213"/>
        <v>321.238</v>
      </c>
      <c r="T2555" s="61">
        <f t="shared" si="2211"/>
        <v>550.54399999999998</v>
      </c>
      <c r="U2555" s="61">
        <f t="shared" si="2211"/>
        <v>309.31200000000001</v>
      </c>
      <c r="V2555" s="61">
        <f t="shared" si="2211"/>
        <v>311.93599999999998</v>
      </c>
      <c r="W2555" s="61">
        <f t="shared" si="2211"/>
        <v>283.76100000000002</v>
      </c>
      <c r="X2555" s="61">
        <f t="shared" si="2211"/>
        <v>348.77199999999999</v>
      </c>
      <c r="Y2555" s="61">
        <f t="shared" si="2211"/>
        <v>305.90699999999998</v>
      </c>
      <c r="Z2555" s="61">
        <f t="shared" si="2211"/>
        <v>393.822</v>
      </c>
      <c r="AA2555" s="61">
        <f t="shared" si="2211"/>
        <v>361.21300000000002</v>
      </c>
      <c r="AB2555" s="61">
        <f t="shared" si="2211"/>
        <v>613.68899999999996</v>
      </c>
    </row>
    <row r="2556" spans="1:28" ht="33" hidden="1" customHeight="1" thickBot="1" x14ac:dyDescent="0.3">
      <c r="A2556" s="202" t="s">
        <v>13</v>
      </c>
      <c r="B2556" s="344" t="s">
        <v>292</v>
      </c>
      <c r="C2556" s="345"/>
      <c r="D2556" s="180">
        <f>D2554-D2555</f>
        <v>427615</v>
      </c>
      <c r="E2556" s="180">
        <f t="shared" ref="E2556:O2556" si="2216">E2554-E2555</f>
        <v>465761</v>
      </c>
      <c r="F2556" s="180">
        <f t="shared" si="2216"/>
        <v>399452</v>
      </c>
      <c r="G2556" s="180">
        <f t="shared" si="2216"/>
        <v>170728</v>
      </c>
      <c r="H2556" s="180">
        <f t="shared" si="2216"/>
        <v>294300</v>
      </c>
      <c r="I2556" s="180">
        <f t="shared" si="2216"/>
        <v>136828</v>
      </c>
      <c r="J2556" s="180">
        <f t="shared" si="2216"/>
        <v>167619</v>
      </c>
      <c r="K2556" s="180">
        <f t="shared" si="2216"/>
        <v>114530</v>
      </c>
      <c r="L2556" s="180">
        <f t="shared" si="2216"/>
        <v>166839</v>
      </c>
      <c r="M2556" s="180">
        <f t="shared" si="2216"/>
        <v>220164</v>
      </c>
      <c r="N2556" s="180">
        <f t="shared" si="2216"/>
        <v>450509</v>
      </c>
      <c r="O2556" s="180">
        <f t="shared" si="2216"/>
        <v>90696</v>
      </c>
      <c r="P2556" s="207">
        <v>2029</v>
      </c>
      <c r="Q2556" s="61">
        <f t="shared" si="2213"/>
        <v>427.61500000000001</v>
      </c>
      <c r="R2556" s="61">
        <f t="shared" si="2213"/>
        <v>465.76100000000002</v>
      </c>
      <c r="S2556" s="61">
        <f t="shared" si="2213"/>
        <v>399.452</v>
      </c>
      <c r="T2556" s="61">
        <f t="shared" si="2211"/>
        <v>170.72800000000001</v>
      </c>
      <c r="U2556" s="61">
        <f t="shared" si="2211"/>
        <v>294.3</v>
      </c>
      <c r="V2556" s="61">
        <f t="shared" si="2211"/>
        <v>136.828</v>
      </c>
      <c r="W2556" s="61">
        <f t="shared" si="2211"/>
        <v>167.619</v>
      </c>
      <c r="X2556" s="61">
        <f t="shared" si="2211"/>
        <v>114.53</v>
      </c>
      <c r="Y2556" s="61">
        <f t="shared" si="2211"/>
        <v>166.839</v>
      </c>
      <c r="Z2556" s="61">
        <f t="shared" si="2211"/>
        <v>220.16399999999999</v>
      </c>
      <c r="AA2556" s="61">
        <f t="shared" si="2211"/>
        <v>450.50900000000001</v>
      </c>
      <c r="AB2556" s="61">
        <f t="shared" si="2211"/>
        <v>90.695999999999998</v>
      </c>
    </row>
    <row r="2557" spans="1:28" ht="36" hidden="1" customHeight="1" thickBot="1" x14ac:dyDescent="0.3">
      <c r="A2557" s="202" t="s">
        <v>14</v>
      </c>
      <c r="B2557" s="344" t="s">
        <v>27</v>
      </c>
      <c r="C2557" s="345"/>
      <c r="D2557" s="181">
        <f>D2556/D2554</f>
        <v>0.53127267396209166</v>
      </c>
      <c r="E2557" s="181">
        <f t="shared" ref="E2557:O2557" si="2217">E2556/E2554</f>
        <v>0.59193412688124492</v>
      </c>
      <c r="F2557" s="181">
        <f t="shared" si="2217"/>
        <v>0.55426327547211696</v>
      </c>
      <c r="G2557" s="181">
        <f t="shared" si="2217"/>
        <v>0.23670404507592144</v>
      </c>
      <c r="H2557" s="181">
        <f t="shared" si="2217"/>
        <v>0.48756485954553586</v>
      </c>
      <c r="I2557" s="181">
        <f t="shared" si="2217"/>
        <v>0.30489968000998297</v>
      </c>
      <c r="J2557" s="181">
        <f t="shared" si="2217"/>
        <v>0.37134786654260271</v>
      </c>
      <c r="K2557" s="181">
        <f t="shared" si="2217"/>
        <v>0.24720376773681099</v>
      </c>
      <c r="L2557" s="181">
        <f t="shared" si="2217"/>
        <v>0.35291467299564672</v>
      </c>
      <c r="M2557" s="181">
        <f t="shared" si="2217"/>
        <v>0.35858146602691265</v>
      </c>
      <c r="N2557" s="181">
        <f t="shared" si="2217"/>
        <v>0.55500405311177969</v>
      </c>
      <c r="O2557" s="181">
        <f t="shared" si="2217"/>
        <v>0.12875913030515981</v>
      </c>
      <c r="P2557" s="207">
        <v>2029</v>
      </c>
      <c r="Q2557" s="61">
        <f t="shared" si="2213"/>
        <v>5.3127267396209171E-4</v>
      </c>
      <c r="R2557" s="61">
        <f t="shared" si="2213"/>
        <v>5.9193412688124489E-4</v>
      </c>
      <c r="S2557" s="61">
        <f t="shared" si="2213"/>
        <v>5.5426327547211695E-4</v>
      </c>
      <c r="T2557" s="61">
        <f t="shared" si="2211"/>
        <v>2.3670404507592145E-4</v>
      </c>
      <c r="U2557" s="61">
        <f t="shared" si="2211"/>
        <v>4.8756485954553583E-4</v>
      </c>
      <c r="V2557" s="61">
        <f t="shared" si="2211"/>
        <v>3.0489968000998297E-4</v>
      </c>
      <c r="W2557" s="61">
        <f t="shared" si="2211"/>
        <v>3.7134786654260271E-4</v>
      </c>
      <c r="X2557" s="61">
        <f t="shared" si="2211"/>
        <v>2.4720376773681101E-4</v>
      </c>
      <c r="Y2557" s="61">
        <f t="shared" si="2211"/>
        <v>3.5291467299564669E-4</v>
      </c>
      <c r="Z2557" s="61">
        <f t="shared" si="2211"/>
        <v>3.5858146602691266E-4</v>
      </c>
      <c r="AA2557" s="61">
        <f t="shared" si="2211"/>
        <v>5.5500405311177973E-4</v>
      </c>
      <c r="AB2557" s="61">
        <f t="shared" si="2211"/>
        <v>1.287591303051598E-4</v>
      </c>
    </row>
    <row r="2558" spans="1:28" ht="81.75" hidden="1" customHeight="1" thickBot="1" x14ac:dyDescent="0.3">
      <c r="A2558" s="202" t="s">
        <v>28</v>
      </c>
      <c r="B2558" s="344" t="s">
        <v>29</v>
      </c>
      <c r="C2558" s="345"/>
      <c r="D2558" s="187">
        <f t="shared" ref="D2558:O2558" si="2218">D2459</f>
        <v>4.7964316533714424</v>
      </c>
      <c r="E2558" s="187">
        <f t="shared" si="2218"/>
        <v>4.7964316533714424</v>
      </c>
      <c r="F2558" s="187">
        <f t="shared" si="2218"/>
        <v>4.7964316533714424</v>
      </c>
      <c r="G2558" s="187">
        <f t="shared" si="2218"/>
        <v>4.7964316533714424</v>
      </c>
      <c r="H2558" s="187">
        <f t="shared" si="2218"/>
        <v>4.7964316533714424</v>
      </c>
      <c r="I2558" s="187">
        <f t="shared" si="2218"/>
        <v>4.7964316533714424</v>
      </c>
      <c r="J2558" s="187">
        <f t="shared" si="2218"/>
        <v>4.7964316533714424</v>
      </c>
      <c r="K2558" s="187">
        <f t="shared" si="2218"/>
        <v>4.7964316533714424</v>
      </c>
      <c r="L2558" s="187">
        <f t="shared" si="2218"/>
        <v>4.7964316533714424</v>
      </c>
      <c r="M2558" s="187">
        <f t="shared" si="2218"/>
        <v>4.7964316533714424</v>
      </c>
      <c r="N2558" s="187">
        <f t="shared" si="2218"/>
        <v>4.7964316533714424</v>
      </c>
      <c r="O2558" s="187">
        <f t="shared" si="2218"/>
        <v>4.7964316533714424</v>
      </c>
      <c r="P2558" s="207">
        <v>2029</v>
      </c>
      <c r="Q2558" s="61">
        <f t="shared" si="2213"/>
        <v>4.7964316533714423E-3</v>
      </c>
      <c r="R2558" s="61">
        <f t="shared" si="2213"/>
        <v>4.7964316533714423E-3</v>
      </c>
      <c r="S2558" s="61">
        <f t="shared" si="2213"/>
        <v>4.7964316533714423E-3</v>
      </c>
      <c r="T2558" s="61">
        <f t="shared" si="2211"/>
        <v>4.7964316533714423E-3</v>
      </c>
      <c r="U2558" s="61">
        <f t="shared" si="2211"/>
        <v>4.7964316533714423E-3</v>
      </c>
      <c r="V2558" s="61">
        <f t="shared" si="2211"/>
        <v>4.7964316533714423E-3</v>
      </c>
      <c r="W2558" s="61">
        <f t="shared" si="2211"/>
        <v>4.7964316533714423E-3</v>
      </c>
      <c r="X2558" s="61">
        <f t="shared" si="2211"/>
        <v>4.7964316533714423E-3</v>
      </c>
      <c r="Y2558" s="61">
        <f t="shared" si="2211"/>
        <v>4.7964316533714423E-3</v>
      </c>
      <c r="Z2558" s="61">
        <f t="shared" si="2211"/>
        <v>4.7964316533714423E-3</v>
      </c>
      <c r="AA2558" s="61">
        <f t="shared" si="2211"/>
        <v>4.7964316533714423E-3</v>
      </c>
      <c r="AB2558" s="61">
        <f t="shared" si="2211"/>
        <v>4.7964316533714423E-3</v>
      </c>
    </row>
    <row r="2559" spans="1:28" ht="51" hidden="1" customHeight="1" thickBot="1" x14ac:dyDescent="0.3">
      <c r="A2559" s="202" t="s">
        <v>30</v>
      </c>
      <c r="B2559" s="344" t="s">
        <v>31</v>
      </c>
      <c r="C2559" s="345"/>
      <c r="D2559" s="182">
        <f>D2548</f>
        <v>0.42792467961147868</v>
      </c>
      <c r="E2559" s="182">
        <f t="shared" ref="E2559:O2559" si="2219">E2548</f>
        <v>0.48858613253063193</v>
      </c>
      <c r="F2559" s="182">
        <f t="shared" si="2219"/>
        <v>0.45091528112150397</v>
      </c>
      <c r="G2559" s="182">
        <f t="shared" si="2219"/>
        <v>0.13335605072530843</v>
      </c>
      <c r="H2559" s="182">
        <f t="shared" si="2219"/>
        <v>0.38421686519492287</v>
      </c>
      <c r="I2559" s="182">
        <f t="shared" si="2219"/>
        <v>0.20155168565936998</v>
      </c>
      <c r="J2559" s="182">
        <f t="shared" si="2219"/>
        <v>0.26799987219198973</v>
      </c>
      <c r="K2559" s="182">
        <f t="shared" si="2219"/>
        <v>0.14385577338619798</v>
      </c>
      <c r="L2559" s="182">
        <f t="shared" si="2219"/>
        <v>0.24956667864503373</v>
      </c>
      <c r="M2559" s="182">
        <f t="shared" si="2219"/>
        <v>0.25523347167629967</v>
      </c>
      <c r="N2559" s="182">
        <f t="shared" si="2219"/>
        <v>0.45165605876116671</v>
      </c>
      <c r="O2559" s="182">
        <f t="shared" si="2219"/>
        <v>2.5411135954546818E-2</v>
      </c>
      <c r="P2559" s="207">
        <v>2029</v>
      </c>
      <c r="Q2559" s="61">
        <f t="shared" si="2213"/>
        <v>4.2792467961147868E-4</v>
      </c>
      <c r="R2559" s="61">
        <f t="shared" si="2213"/>
        <v>4.8858613253063192E-4</v>
      </c>
      <c r="S2559" s="61">
        <f t="shared" si="2213"/>
        <v>4.5091528112150398E-4</v>
      </c>
      <c r="T2559" s="61">
        <f t="shared" si="2211"/>
        <v>1.3335605072530842E-4</v>
      </c>
      <c r="U2559" s="61">
        <f t="shared" si="2211"/>
        <v>3.8421686519492286E-4</v>
      </c>
      <c r="V2559" s="61">
        <f t="shared" si="2211"/>
        <v>2.0155168565936997E-4</v>
      </c>
      <c r="W2559" s="61">
        <f t="shared" si="2211"/>
        <v>2.6799987219198974E-4</v>
      </c>
      <c r="X2559" s="61">
        <f t="shared" si="2211"/>
        <v>1.4385577338619799E-4</v>
      </c>
      <c r="Y2559" s="61">
        <f t="shared" si="2211"/>
        <v>2.4956667864503373E-4</v>
      </c>
      <c r="Z2559" s="61">
        <f t="shared" si="2211"/>
        <v>2.5523347167629969E-4</v>
      </c>
      <c r="AA2559" s="61">
        <f t="shared" si="2211"/>
        <v>4.5165605876116671E-4</v>
      </c>
      <c r="AB2559" s="61">
        <f t="shared" si="2211"/>
        <v>2.5411135954546819E-5</v>
      </c>
    </row>
    <row r="2560" spans="1:28" ht="83.25" hidden="1" customHeight="1" thickBot="1" x14ac:dyDescent="0.3">
      <c r="A2560" s="202" t="s">
        <v>32</v>
      </c>
      <c r="B2560" s="344" t="s">
        <v>33</v>
      </c>
      <c r="C2560" s="345"/>
      <c r="D2560" s="183">
        <f>ROUND(D2559*D2554,0)</f>
        <v>344431</v>
      </c>
      <c r="E2560" s="183">
        <f t="shared" ref="E2560:F2560" si="2220">ROUND(E2559*E2554,0)</f>
        <v>384442</v>
      </c>
      <c r="F2560" s="183">
        <f t="shared" si="2220"/>
        <v>324970</v>
      </c>
      <c r="G2560" s="183">
        <f>ROUND(G2559*G2554,0)</f>
        <v>96186</v>
      </c>
      <c r="H2560" s="183">
        <f t="shared" ref="H2560:O2560" si="2221">ROUND(H2559*H2554,0)</f>
        <v>231918</v>
      </c>
      <c r="I2560" s="183">
        <f t="shared" si="2221"/>
        <v>90449</v>
      </c>
      <c r="J2560" s="183">
        <f t="shared" si="2221"/>
        <v>120970</v>
      </c>
      <c r="K2560" s="183">
        <f t="shared" si="2221"/>
        <v>66649</v>
      </c>
      <c r="L2560" s="183">
        <f t="shared" si="2221"/>
        <v>117982</v>
      </c>
      <c r="M2560" s="183">
        <f t="shared" si="2221"/>
        <v>156710</v>
      </c>
      <c r="N2560" s="183">
        <f t="shared" si="2221"/>
        <v>366619</v>
      </c>
      <c r="O2560" s="183">
        <f t="shared" si="2221"/>
        <v>17899</v>
      </c>
      <c r="P2560" s="207">
        <v>2029</v>
      </c>
      <c r="Q2560" s="61">
        <f t="shared" si="2213"/>
        <v>344.43099999999998</v>
      </c>
      <c r="R2560" s="61">
        <f t="shared" si="2213"/>
        <v>384.44200000000001</v>
      </c>
      <c r="S2560" s="61">
        <f t="shared" si="2213"/>
        <v>324.97000000000003</v>
      </c>
      <c r="T2560" s="61">
        <f t="shared" si="2211"/>
        <v>96.186000000000007</v>
      </c>
      <c r="U2560" s="61">
        <f t="shared" si="2211"/>
        <v>231.91800000000001</v>
      </c>
      <c r="V2560" s="61">
        <f t="shared" si="2211"/>
        <v>90.448999999999998</v>
      </c>
      <c r="W2560" s="61">
        <f t="shared" si="2211"/>
        <v>120.97</v>
      </c>
      <c r="X2560" s="61">
        <f t="shared" si="2211"/>
        <v>66.649000000000001</v>
      </c>
      <c r="Y2560" s="61">
        <f t="shared" si="2211"/>
        <v>117.982</v>
      </c>
      <c r="Z2560" s="61">
        <f t="shared" si="2211"/>
        <v>156.71</v>
      </c>
      <c r="AA2560" s="61">
        <f t="shared" si="2211"/>
        <v>366.61900000000003</v>
      </c>
      <c r="AB2560" s="61">
        <f t="shared" si="2211"/>
        <v>17.899000000000001</v>
      </c>
    </row>
    <row r="2561" spans="1:28" ht="53.25" hidden="1" customHeight="1" thickBot="1" x14ac:dyDescent="0.3">
      <c r="A2561" s="202" t="s">
        <v>34</v>
      </c>
      <c r="B2561" s="344" t="s">
        <v>35</v>
      </c>
      <c r="C2561" s="345"/>
      <c r="D2561" s="184">
        <f>D2558*D2560</f>
        <v>1652039.7508023793</v>
      </c>
      <c r="E2561" s="185">
        <f t="shared" ref="E2561:O2561" si="2222">E2558*E2560</f>
        <v>1843949.7776854241</v>
      </c>
      <c r="F2561" s="185">
        <f t="shared" si="2222"/>
        <v>1558696.3943961177</v>
      </c>
      <c r="G2561" s="185">
        <f t="shared" si="2222"/>
        <v>461349.57501118555</v>
      </c>
      <c r="H2561" s="185">
        <f t="shared" si="2222"/>
        <v>1112378.8361865983</v>
      </c>
      <c r="I2561" s="185">
        <f t="shared" si="2222"/>
        <v>433832.44661579357</v>
      </c>
      <c r="J2561" s="185">
        <f t="shared" si="2222"/>
        <v>580224.33710834337</v>
      </c>
      <c r="K2561" s="185">
        <f t="shared" si="2222"/>
        <v>319677.37326555327</v>
      </c>
      <c r="L2561" s="185">
        <f t="shared" si="2222"/>
        <v>565892.59932806948</v>
      </c>
      <c r="M2561" s="185">
        <f t="shared" si="2222"/>
        <v>751648.80439983879</v>
      </c>
      <c r="N2561" s="185">
        <f t="shared" si="2222"/>
        <v>1758462.9763273848</v>
      </c>
      <c r="O2561" s="186">
        <f t="shared" si="2222"/>
        <v>85851.330163695442</v>
      </c>
      <c r="P2561" s="207">
        <v>2029</v>
      </c>
      <c r="Q2561" s="61">
        <f t="shared" si="2213"/>
        <v>1652.0397508023793</v>
      </c>
      <c r="R2561" s="61">
        <f t="shared" si="2213"/>
        <v>1843.9497776854241</v>
      </c>
      <c r="S2561" s="61">
        <f t="shared" si="2213"/>
        <v>1558.6963943961177</v>
      </c>
      <c r="T2561" s="61">
        <f t="shared" si="2211"/>
        <v>461.34957501118555</v>
      </c>
      <c r="U2561" s="61">
        <f t="shared" si="2211"/>
        <v>1112.3788361865984</v>
      </c>
      <c r="V2561" s="61">
        <f t="shared" si="2211"/>
        <v>433.83244661579357</v>
      </c>
      <c r="W2561" s="61">
        <f t="shared" si="2211"/>
        <v>580.22433710834332</v>
      </c>
      <c r="X2561" s="61">
        <f t="shared" si="2211"/>
        <v>319.67737326555329</v>
      </c>
      <c r="Y2561" s="61">
        <f t="shared" si="2211"/>
        <v>565.89259932806954</v>
      </c>
      <c r="Z2561" s="61">
        <f t="shared" si="2211"/>
        <v>751.64880439983881</v>
      </c>
      <c r="AA2561" s="61">
        <f t="shared" si="2211"/>
        <v>1758.4629763273849</v>
      </c>
      <c r="AB2561" s="61">
        <f t="shared" si="2211"/>
        <v>85.851330163695437</v>
      </c>
    </row>
    <row r="2562" spans="1:28" ht="48.75" hidden="1" customHeight="1" thickBot="1" x14ac:dyDescent="0.3">
      <c r="A2562" s="202" t="s">
        <v>36</v>
      </c>
      <c r="B2562" s="344" t="s">
        <v>37</v>
      </c>
      <c r="C2562" s="345"/>
      <c r="D2562" s="184">
        <f>ROUND(D2561*0.9,2)</f>
        <v>1486835.78</v>
      </c>
      <c r="E2562" s="185">
        <f t="shared" ref="E2562:O2562" si="2223">ROUND(E2561*0.9,2)</f>
        <v>1659554.8</v>
      </c>
      <c r="F2562" s="185">
        <f t="shared" si="2223"/>
        <v>1402826.75</v>
      </c>
      <c r="G2562" s="185">
        <f t="shared" si="2223"/>
        <v>415214.62</v>
      </c>
      <c r="H2562" s="185">
        <f t="shared" si="2223"/>
        <v>1001140.95</v>
      </c>
      <c r="I2562" s="185">
        <f t="shared" si="2223"/>
        <v>390449.2</v>
      </c>
      <c r="J2562" s="185">
        <f t="shared" si="2223"/>
        <v>522201.9</v>
      </c>
      <c r="K2562" s="185">
        <f t="shared" si="2223"/>
        <v>287709.64</v>
      </c>
      <c r="L2562" s="185">
        <f t="shared" si="2223"/>
        <v>509303.34</v>
      </c>
      <c r="M2562" s="185">
        <f t="shared" si="2223"/>
        <v>676483.92</v>
      </c>
      <c r="N2562" s="185">
        <f t="shared" si="2223"/>
        <v>1582616.68</v>
      </c>
      <c r="O2562" s="186">
        <f t="shared" si="2223"/>
        <v>77266.2</v>
      </c>
      <c r="P2562" s="207">
        <v>2029</v>
      </c>
      <c r="Q2562" s="61">
        <f t="shared" si="2213"/>
        <v>1486.8357800000001</v>
      </c>
      <c r="R2562" s="61">
        <f t="shared" si="2213"/>
        <v>1659.5548000000001</v>
      </c>
      <c r="S2562" s="61">
        <f t="shared" si="2213"/>
        <v>1402.8267499999999</v>
      </c>
      <c r="T2562" s="61">
        <f t="shared" si="2211"/>
        <v>415.21461999999997</v>
      </c>
      <c r="U2562" s="61">
        <f t="shared" si="2211"/>
        <v>1001.14095</v>
      </c>
      <c r="V2562" s="61">
        <f t="shared" si="2211"/>
        <v>390.44920000000002</v>
      </c>
      <c r="W2562" s="61">
        <f t="shared" si="2211"/>
        <v>522.20190000000002</v>
      </c>
      <c r="X2562" s="61">
        <f t="shared" si="2211"/>
        <v>287.70964000000004</v>
      </c>
      <c r="Y2562" s="61">
        <f t="shared" si="2211"/>
        <v>509.30334000000005</v>
      </c>
      <c r="Z2562" s="61">
        <f t="shared" si="2211"/>
        <v>676.48392000000001</v>
      </c>
      <c r="AA2562" s="61">
        <f t="shared" si="2211"/>
        <v>1582.6166799999999</v>
      </c>
      <c r="AB2562" s="61">
        <f t="shared" si="2211"/>
        <v>77.266199999999998</v>
      </c>
    </row>
    <row r="2563" spans="1:28" ht="21" hidden="1" customHeight="1" thickBot="1" x14ac:dyDescent="0.3">
      <c r="A2563" s="346" t="str">
        <f>A2552</f>
        <v>Объект 26:</v>
      </c>
      <c r="B2563" s="347"/>
      <c r="C2563" s="43"/>
      <c r="D2563" s="348" t="str">
        <f>D2552</f>
        <v>Яч.№8 Фащевка</v>
      </c>
      <c r="E2563" s="349"/>
      <c r="F2563" s="349"/>
      <c r="G2563" s="349"/>
      <c r="H2563" s="349"/>
      <c r="I2563" s="349"/>
      <c r="J2563" s="349"/>
      <c r="K2563" s="349"/>
      <c r="L2563" s="349"/>
      <c r="M2563" s="349"/>
      <c r="N2563" s="349"/>
      <c r="O2563" s="350"/>
      <c r="P2563" s="207">
        <v>2030</v>
      </c>
      <c r="Q2563" s="61" t="e">
        <f t="shared" si="2213"/>
        <v>#VALUE!</v>
      </c>
      <c r="R2563" s="61">
        <f t="shared" si="2213"/>
        <v>0</v>
      </c>
      <c r="S2563" s="61">
        <f t="shared" si="2213"/>
        <v>0</v>
      </c>
      <c r="T2563" s="61">
        <f t="shared" si="2211"/>
        <v>0</v>
      </c>
      <c r="U2563" s="61">
        <f t="shared" si="2211"/>
        <v>0</v>
      </c>
      <c r="V2563" s="61">
        <f t="shared" si="2211"/>
        <v>0</v>
      </c>
      <c r="W2563" s="61">
        <f t="shared" si="2211"/>
        <v>0</v>
      </c>
      <c r="X2563" s="61">
        <f t="shared" si="2211"/>
        <v>0</v>
      </c>
      <c r="Y2563" s="61">
        <f t="shared" si="2211"/>
        <v>0</v>
      </c>
      <c r="Z2563" s="61">
        <f t="shared" si="2211"/>
        <v>0</v>
      </c>
      <c r="AA2563" s="61">
        <f t="shared" si="2211"/>
        <v>0</v>
      </c>
      <c r="AB2563" s="61">
        <f t="shared" si="2211"/>
        <v>0</v>
      </c>
    </row>
    <row r="2564" spans="1:28" ht="16.5" hidden="1" thickBot="1" x14ac:dyDescent="0.3">
      <c r="A2564" s="351" t="s">
        <v>301</v>
      </c>
      <c r="B2564" s="352"/>
      <c r="C2564" s="352"/>
      <c r="D2564" s="352"/>
      <c r="E2564" s="352"/>
      <c r="F2564" s="352"/>
      <c r="G2564" s="352"/>
      <c r="H2564" s="352"/>
      <c r="I2564" s="352"/>
      <c r="J2564" s="352"/>
      <c r="K2564" s="352"/>
      <c r="L2564" s="352"/>
      <c r="M2564" s="352"/>
      <c r="N2564" s="352"/>
      <c r="O2564" s="352"/>
      <c r="P2564" s="207">
        <v>2030</v>
      </c>
      <c r="Q2564" s="61">
        <f t="shared" si="2213"/>
        <v>0</v>
      </c>
      <c r="R2564" s="61">
        <f t="shared" si="2213"/>
        <v>0</v>
      </c>
      <c r="S2564" s="61">
        <f t="shared" si="2213"/>
        <v>0</v>
      </c>
      <c r="T2564" s="61">
        <f t="shared" si="2211"/>
        <v>0</v>
      </c>
      <c r="U2564" s="61">
        <f t="shared" si="2211"/>
        <v>0</v>
      </c>
      <c r="V2564" s="61">
        <f t="shared" si="2211"/>
        <v>0</v>
      </c>
      <c r="W2564" s="61">
        <f t="shared" si="2211"/>
        <v>0</v>
      </c>
      <c r="X2564" s="61">
        <f t="shared" si="2211"/>
        <v>0</v>
      </c>
      <c r="Y2564" s="61">
        <f t="shared" si="2211"/>
        <v>0</v>
      </c>
      <c r="Z2564" s="61">
        <f t="shared" si="2211"/>
        <v>0</v>
      </c>
      <c r="AA2564" s="61">
        <f t="shared" si="2211"/>
        <v>0</v>
      </c>
      <c r="AB2564" s="61">
        <f t="shared" si="2211"/>
        <v>0</v>
      </c>
    </row>
    <row r="2565" spans="1:28" s="41" customFormat="1" ht="29.25" hidden="1" customHeight="1" thickBot="1" x14ac:dyDescent="0.3">
      <c r="A2565" s="202" t="s">
        <v>11</v>
      </c>
      <c r="B2565" s="344" t="s">
        <v>293</v>
      </c>
      <c r="C2565" s="345"/>
      <c r="D2565" s="179">
        <f>D2554</f>
        <v>804888</v>
      </c>
      <c r="E2565" s="179">
        <f t="shared" ref="E2565:O2566" si="2224">E2554</f>
        <v>786846</v>
      </c>
      <c r="F2565" s="179">
        <f t="shared" si="2224"/>
        <v>720690</v>
      </c>
      <c r="G2565" s="179">
        <f t="shared" si="2224"/>
        <v>721272</v>
      </c>
      <c r="H2565" s="179">
        <f t="shared" si="2224"/>
        <v>603612</v>
      </c>
      <c r="I2565" s="179">
        <f t="shared" si="2224"/>
        <v>448764</v>
      </c>
      <c r="J2565" s="179">
        <f t="shared" si="2224"/>
        <v>451380</v>
      </c>
      <c r="K2565" s="179">
        <f t="shared" si="2224"/>
        <v>463302</v>
      </c>
      <c r="L2565" s="179">
        <f t="shared" si="2224"/>
        <v>472746</v>
      </c>
      <c r="M2565" s="179">
        <f t="shared" si="2224"/>
        <v>613986</v>
      </c>
      <c r="N2565" s="179">
        <f t="shared" si="2224"/>
        <v>811722</v>
      </c>
      <c r="O2565" s="179">
        <f t="shared" si="2224"/>
        <v>704385</v>
      </c>
      <c r="P2565" s="207">
        <v>2030</v>
      </c>
      <c r="Q2565" s="61">
        <f t="shared" si="2213"/>
        <v>804.88800000000003</v>
      </c>
      <c r="R2565" s="61">
        <f t="shared" si="2213"/>
        <v>786.846</v>
      </c>
      <c r="S2565" s="61">
        <f t="shared" si="2213"/>
        <v>720.69</v>
      </c>
      <c r="T2565" s="61">
        <f t="shared" si="2211"/>
        <v>721.27200000000005</v>
      </c>
      <c r="U2565" s="61">
        <f t="shared" si="2211"/>
        <v>603.61199999999997</v>
      </c>
      <c r="V2565" s="61">
        <f t="shared" si="2211"/>
        <v>448.76400000000001</v>
      </c>
      <c r="W2565" s="61">
        <f t="shared" si="2211"/>
        <v>451.38</v>
      </c>
      <c r="X2565" s="61">
        <f t="shared" si="2211"/>
        <v>463.30200000000002</v>
      </c>
      <c r="Y2565" s="61">
        <f t="shared" si="2211"/>
        <v>472.74599999999998</v>
      </c>
      <c r="Z2565" s="61">
        <f t="shared" si="2211"/>
        <v>613.98599999999999</v>
      </c>
      <c r="AA2565" s="61">
        <f t="shared" si="2211"/>
        <v>811.72199999999998</v>
      </c>
      <c r="AB2565" s="61">
        <f t="shared" si="2211"/>
        <v>704.38499999999999</v>
      </c>
    </row>
    <row r="2566" spans="1:28" ht="16.5" hidden="1" thickBot="1" x14ac:dyDescent="0.3">
      <c r="A2566" s="202" t="s">
        <v>12</v>
      </c>
      <c r="B2566" s="353" t="s">
        <v>291</v>
      </c>
      <c r="C2566" s="354"/>
      <c r="D2566" s="179">
        <f>D2555</f>
        <v>377273</v>
      </c>
      <c r="E2566" s="179">
        <f t="shared" si="2224"/>
        <v>321085</v>
      </c>
      <c r="F2566" s="179">
        <f t="shared" si="2224"/>
        <v>321238</v>
      </c>
      <c r="G2566" s="179">
        <f t="shared" si="2224"/>
        <v>550544</v>
      </c>
      <c r="H2566" s="179">
        <f t="shared" si="2224"/>
        <v>309312</v>
      </c>
      <c r="I2566" s="179">
        <f t="shared" si="2224"/>
        <v>311936</v>
      </c>
      <c r="J2566" s="179">
        <f t="shared" si="2224"/>
        <v>283761</v>
      </c>
      <c r="K2566" s="179">
        <f t="shared" si="2224"/>
        <v>348772</v>
      </c>
      <c r="L2566" s="179">
        <f t="shared" si="2224"/>
        <v>305907</v>
      </c>
      <c r="M2566" s="179">
        <f t="shared" si="2224"/>
        <v>393822</v>
      </c>
      <c r="N2566" s="179">
        <f t="shared" si="2224"/>
        <v>361213</v>
      </c>
      <c r="O2566" s="179">
        <f t="shared" si="2224"/>
        <v>613689</v>
      </c>
      <c r="P2566" s="207">
        <v>2030</v>
      </c>
      <c r="Q2566" s="61">
        <f t="shared" si="2213"/>
        <v>377.27300000000002</v>
      </c>
      <c r="R2566" s="61">
        <f t="shared" si="2213"/>
        <v>321.08499999999998</v>
      </c>
      <c r="S2566" s="61">
        <f t="shared" si="2213"/>
        <v>321.238</v>
      </c>
      <c r="T2566" s="61">
        <f t="shared" si="2211"/>
        <v>550.54399999999998</v>
      </c>
      <c r="U2566" s="61">
        <f t="shared" si="2211"/>
        <v>309.31200000000001</v>
      </c>
      <c r="V2566" s="61">
        <f t="shared" si="2211"/>
        <v>311.93599999999998</v>
      </c>
      <c r="W2566" s="61">
        <f t="shared" si="2211"/>
        <v>283.76100000000002</v>
      </c>
      <c r="X2566" s="61">
        <f t="shared" si="2211"/>
        <v>348.77199999999999</v>
      </c>
      <c r="Y2566" s="61">
        <f t="shared" si="2211"/>
        <v>305.90699999999998</v>
      </c>
      <c r="Z2566" s="61">
        <f t="shared" si="2211"/>
        <v>393.822</v>
      </c>
      <c r="AA2566" s="61">
        <f t="shared" si="2211"/>
        <v>361.21300000000002</v>
      </c>
      <c r="AB2566" s="61">
        <f t="shared" si="2211"/>
        <v>613.68899999999996</v>
      </c>
    </row>
    <row r="2567" spans="1:28" ht="33" hidden="1" customHeight="1" thickBot="1" x14ac:dyDescent="0.3">
      <c r="A2567" s="202" t="s">
        <v>13</v>
      </c>
      <c r="B2567" s="344" t="s">
        <v>292</v>
      </c>
      <c r="C2567" s="345"/>
      <c r="D2567" s="180">
        <f>D2565-D2566</f>
        <v>427615</v>
      </c>
      <c r="E2567" s="180">
        <f t="shared" ref="E2567:O2567" si="2225">E2565-E2566</f>
        <v>465761</v>
      </c>
      <c r="F2567" s="180">
        <f t="shared" si="2225"/>
        <v>399452</v>
      </c>
      <c r="G2567" s="180">
        <f t="shared" si="2225"/>
        <v>170728</v>
      </c>
      <c r="H2567" s="180">
        <f t="shared" si="2225"/>
        <v>294300</v>
      </c>
      <c r="I2567" s="180">
        <f t="shared" si="2225"/>
        <v>136828</v>
      </c>
      <c r="J2567" s="180">
        <f t="shared" si="2225"/>
        <v>167619</v>
      </c>
      <c r="K2567" s="180">
        <f t="shared" si="2225"/>
        <v>114530</v>
      </c>
      <c r="L2567" s="180">
        <f t="shared" si="2225"/>
        <v>166839</v>
      </c>
      <c r="M2567" s="180">
        <f t="shared" si="2225"/>
        <v>220164</v>
      </c>
      <c r="N2567" s="180">
        <f t="shared" si="2225"/>
        <v>450509</v>
      </c>
      <c r="O2567" s="180">
        <f t="shared" si="2225"/>
        <v>90696</v>
      </c>
      <c r="P2567" s="207">
        <v>2030</v>
      </c>
      <c r="Q2567" s="61">
        <f t="shared" si="2213"/>
        <v>427.61500000000001</v>
      </c>
      <c r="R2567" s="61">
        <f t="shared" si="2213"/>
        <v>465.76100000000002</v>
      </c>
      <c r="S2567" s="61">
        <f t="shared" si="2213"/>
        <v>399.452</v>
      </c>
      <c r="T2567" s="61">
        <f t="shared" si="2211"/>
        <v>170.72800000000001</v>
      </c>
      <c r="U2567" s="61">
        <f t="shared" si="2211"/>
        <v>294.3</v>
      </c>
      <c r="V2567" s="61">
        <f t="shared" si="2211"/>
        <v>136.828</v>
      </c>
      <c r="W2567" s="61">
        <f t="shared" si="2211"/>
        <v>167.619</v>
      </c>
      <c r="X2567" s="61">
        <f t="shared" si="2211"/>
        <v>114.53</v>
      </c>
      <c r="Y2567" s="61">
        <f t="shared" si="2211"/>
        <v>166.839</v>
      </c>
      <c r="Z2567" s="61">
        <f t="shared" si="2211"/>
        <v>220.16399999999999</v>
      </c>
      <c r="AA2567" s="61">
        <f t="shared" si="2211"/>
        <v>450.50900000000001</v>
      </c>
      <c r="AB2567" s="61">
        <f t="shared" si="2211"/>
        <v>90.695999999999998</v>
      </c>
    </row>
    <row r="2568" spans="1:28" ht="36" hidden="1" customHeight="1" thickBot="1" x14ac:dyDescent="0.3">
      <c r="A2568" s="202" t="s">
        <v>14</v>
      </c>
      <c r="B2568" s="344" t="s">
        <v>27</v>
      </c>
      <c r="C2568" s="345"/>
      <c r="D2568" s="181">
        <f>D2567/D2565</f>
        <v>0.53127267396209166</v>
      </c>
      <c r="E2568" s="181">
        <f t="shared" ref="E2568:O2568" si="2226">E2567/E2565</f>
        <v>0.59193412688124492</v>
      </c>
      <c r="F2568" s="181">
        <f t="shared" si="2226"/>
        <v>0.55426327547211696</v>
      </c>
      <c r="G2568" s="181">
        <f t="shared" si="2226"/>
        <v>0.23670404507592144</v>
      </c>
      <c r="H2568" s="181">
        <f t="shared" si="2226"/>
        <v>0.48756485954553586</v>
      </c>
      <c r="I2568" s="181">
        <f t="shared" si="2226"/>
        <v>0.30489968000998297</v>
      </c>
      <c r="J2568" s="181">
        <f t="shared" si="2226"/>
        <v>0.37134786654260271</v>
      </c>
      <c r="K2568" s="181">
        <f t="shared" si="2226"/>
        <v>0.24720376773681099</v>
      </c>
      <c r="L2568" s="181">
        <f t="shared" si="2226"/>
        <v>0.35291467299564672</v>
      </c>
      <c r="M2568" s="181">
        <f t="shared" si="2226"/>
        <v>0.35858146602691265</v>
      </c>
      <c r="N2568" s="181">
        <f t="shared" si="2226"/>
        <v>0.55500405311177969</v>
      </c>
      <c r="O2568" s="181">
        <f t="shared" si="2226"/>
        <v>0.12875913030515981</v>
      </c>
      <c r="P2568" s="207">
        <v>2030</v>
      </c>
      <c r="Q2568" s="61">
        <f t="shared" si="2213"/>
        <v>5.3127267396209171E-4</v>
      </c>
      <c r="R2568" s="61">
        <f t="shared" si="2213"/>
        <v>5.9193412688124489E-4</v>
      </c>
      <c r="S2568" s="61">
        <f t="shared" si="2213"/>
        <v>5.5426327547211695E-4</v>
      </c>
      <c r="T2568" s="61">
        <f t="shared" si="2211"/>
        <v>2.3670404507592145E-4</v>
      </c>
      <c r="U2568" s="61">
        <f t="shared" si="2211"/>
        <v>4.8756485954553583E-4</v>
      </c>
      <c r="V2568" s="61">
        <f t="shared" si="2211"/>
        <v>3.0489968000998297E-4</v>
      </c>
      <c r="W2568" s="61">
        <f t="shared" si="2211"/>
        <v>3.7134786654260271E-4</v>
      </c>
      <c r="X2568" s="61">
        <f t="shared" si="2211"/>
        <v>2.4720376773681101E-4</v>
      </c>
      <c r="Y2568" s="61">
        <f t="shared" si="2211"/>
        <v>3.5291467299564669E-4</v>
      </c>
      <c r="Z2568" s="61">
        <f t="shared" si="2211"/>
        <v>3.5858146602691266E-4</v>
      </c>
      <c r="AA2568" s="61">
        <f t="shared" si="2211"/>
        <v>5.5500405311177973E-4</v>
      </c>
      <c r="AB2568" s="61">
        <f t="shared" si="2211"/>
        <v>1.287591303051598E-4</v>
      </c>
    </row>
    <row r="2569" spans="1:28" ht="81.75" hidden="1" customHeight="1" thickBot="1" x14ac:dyDescent="0.3">
      <c r="A2569" s="202" t="s">
        <v>28</v>
      </c>
      <c r="B2569" s="344" t="s">
        <v>29</v>
      </c>
      <c r="C2569" s="345"/>
      <c r="D2569" s="187">
        <f t="shared" ref="D2569:O2569" si="2227">D2470</f>
        <v>5.0074746461197801</v>
      </c>
      <c r="E2569" s="187">
        <f t="shared" si="2227"/>
        <v>5.0074746461197801</v>
      </c>
      <c r="F2569" s="187">
        <f t="shared" si="2227"/>
        <v>5.0074746461197801</v>
      </c>
      <c r="G2569" s="187">
        <f t="shared" si="2227"/>
        <v>5.0074746461197801</v>
      </c>
      <c r="H2569" s="187">
        <f t="shared" si="2227"/>
        <v>5.0074746461197801</v>
      </c>
      <c r="I2569" s="187">
        <f t="shared" si="2227"/>
        <v>5.0074746461197801</v>
      </c>
      <c r="J2569" s="187">
        <f t="shared" si="2227"/>
        <v>5.0074746461197801</v>
      </c>
      <c r="K2569" s="187">
        <f t="shared" si="2227"/>
        <v>5.0074746461197801</v>
      </c>
      <c r="L2569" s="187">
        <f t="shared" si="2227"/>
        <v>5.0074746461197801</v>
      </c>
      <c r="M2569" s="187">
        <f t="shared" si="2227"/>
        <v>5.0074746461197801</v>
      </c>
      <c r="N2569" s="187">
        <f t="shared" si="2227"/>
        <v>5.0074746461197801</v>
      </c>
      <c r="O2569" s="187">
        <f t="shared" si="2227"/>
        <v>5.0074746461197801</v>
      </c>
      <c r="P2569" s="207">
        <v>2030</v>
      </c>
      <c r="Q2569" s="61">
        <f t="shared" si="2213"/>
        <v>5.0074746461197797E-3</v>
      </c>
      <c r="R2569" s="61">
        <f t="shared" si="2213"/>
        <v>5.0074746461197797E-3</v>
      </c>
      <c r="S2569" s="61">
        <f t="shared" si="2213"/>
        <v>5.0074746461197797E-3</v>
      </c>
      <c r="T2569" s="61">
        <f t="shared" si="2211"/>
        <v>5.0074746461197797E-3</v>
      </c>
      <c r="U2569" s="61">
        <f t="shared" si="2211"/>
        <v>5.0074746461197797E-3</v>
      </c>
      <c r="V2569" s="61">
        <f t="shared" si="2211"/>
        <v>5.0074746461197797E-3</v>
      </c>
      <c r="W2569" s="61">
        <f t="shared" si="2211"/>
        <v>5.0074746461197797E-3</v>
      </c>
      <c r="X2569" s="61">
        <f t="shared" si="2211"/>
        <v>5.0074746461197797E-3</v>
      </c>
      <c r="Y2569" s="61">
        <f t="shared" si="2211"/>
        <v>5.0074746461197797E-3</v>
      </c>
      <c r="Z2569" s="61">
        <f t="shared" si="2211"/>
        <v>5.0074746461197797E-3</v>
      </c>
      <c r="AA2569" s="61">
        <f t="shared" si="2211"/>
        <v>5.0074746461197797E-3</v>
      </c>
      <c r="AB2569" s="61">
        <f t="shared" si="2211"/>
        <v>5.0074746461197797E-3</v>
      </c>
    </row>
    <row r="2570" spans="1:28" ht="51" hidden="1" customHeight="1" thickBot="1" x14ac:dyDescent="0.3">
      <c r="A2570" s="202" t="s">
        <v>30</v>
      </c>
      <c r="B2570" s="344" t="s">
        <v>31</v>
      </c>
      <c r="C2570" s="345"/>
      <c r="D2570" s="182">
        <f>D2559</f>
        <v>0.42792467961147868</v>
      </c>
      <c r="E2570" s="182">
        <f t="shared" ref="E2570:O2570" si="2228">E2559</f>
        <v>0.48858613253063193</v>
      </c>
      <c r="F2570" s="182">
        <f t="shared" si="2228"/>
        <v>0.45091528112150397</v>
      </c>
      <c r="G2570" s="182">
        <f t="shared" si="2228"/>
        <v>0.13335605072530843</v>
      </c>
      <c r="H2570" s="182">
        <f t="shared" si="2228"/>
        <v>0.38421686519492287</v>
      </c>
      <c r="I2570" s="182">
        <f t="shared" si="2228"/>
        <v>0.20155168565936998</v>
      </c>
      <c r="J2570" s="182">
        <f t="shared" si="2228"/>
        <v>0.26799987219198973</v>
      </c>
      <c r="K2570" s="182">
        <f t="shared" si="2228"/>
        <v>0.14385577338619798</v>
      </c>
      <c r="L2570" s="182">
        <f t="shared" si="2228"/>
        <v>0.24956667864503373</v>
      </c>
      <c r="M2570" s="182">
        <f t="shared" si="2228"/>
        <v>0.25523347167629967</v>
      </c>
      <c r="N2570" s="182">
        <f t="shared" si="2228"/>
        <v>0.45165605876116671</v>
      </c>
      <c r="O2570" s="182">
        <f t="shared" si="2228"/>
        <v>2.5411135954546818E-2</v>
      </c>
      <c r="P2570" s="207">
        <v>2030</v>
      </c>
      <c r="Q2570" s="61">
        <f t="shared" si="2213"/>
        <v>4.2792467961147868E-4</v>
      </c>
      <c r="R2570" s="61">
        <f t="shared" si="2213"/>
        <v>4.8858613253063192E-4</v>
      </c>
      <c r="S2570" s="61">
        <f t="shared" si="2213"/>
        <v>4.5091528112150398E-4</v>
      </c>
      <c r="T2570" s="61">
        <f t="shared" si="2211"/>
        <v>1.3335605072530842E-4</v>
      </c>
      <c r="U2570" s="61">
        <f t="shared" si="2211"/>
        <v>3.8421686519492286E-4</v>
      </c>
      <c r="V2570" s="61">
        <f t="shared" si="2211"/>
        <v>2.0155168565936997E-4</v>
      </c>
      <c r="W2570" s="61">
        <f t="shared" si="2211"/>
        <v>2.6799987219198974E-4</v>
      </c>
      <c r="X2570" s="61">
        <f t="shared" si="2211"/>
        <v>1.4385577338619799E-4</v>
      </c>
      <c r="Y2570" s="61">
        <f t="shared" si="2211"/>
        <v>2.4956667864503373E-4</v>
      </c>
      <c r="Z2570" s="61">
        <f t="shared" si="2211"/>
        <v>2.5523347167629969E-4</v>
      </c>
      <c r="AA2570" s="61">
        <f t="shared" si="2211"/>
        <v>4.5165605876116671E-4</v>
      </c>
      <c r="AB2570" s="61">
        <f t="shared" si="2211"/>
        <v>2.5411135954546819E-5</v>
      </c>
    </row>
    <row r="2571" spans="1:28" ht="83.25" hidden="1" customHeight="1" thickBot="1" x14ac:dyDescent="0.3">
      <c r="A2571" s="202" t="s">
        <v>32</v>
      </c>
      <c r="B2571" s="344" t="s">
        <v>33</v>
      </c>
      <c r="C2571" s="345"/>
      <c r="D2571" s="183">
        <f>ROUND(D2570*D2565,0)</f>
        <v>344431</v>
      </c>
      <c r="E2571" s="183">
        <f t="shared" ref="E2571:F2571" si="2229">ROUND(E2570*E2565,0)</f>
        <v>384442</v>
      </c>
      <c r="F2571" s="183">
        <f t="shared" si="2229"/>
        <v>324970</v>
      </c>
      <c r="G2571" s="183">
        <f>ROUND(G2570*G2565,0)</f>
        <v>96186</v>
      </c>
      <c r="H2571" s="183">
        <f t="shared" ref="H2571:O2571" si="2230">ROUND(H2570*H2565,0)</f>
        <v>231918</v>
      </c>
      <c r="I2571" s="183">
        <f t="shared" si="2230"/>
        <v>90449</v>
      </c>
      <c r="J2571" s="183">
        <f t="shared" si="2230"/>
        <v>120970</v>
      </c>
      <c r="K2571" s="183">
        <f t="shared" si="2230"/>
        <v>66649</v>
      </c>
      <c r="L2571" s="183">
        <f t="shared" si="2230"/>
        <v>117982</v>
      </c>
      <c r="M2571" s="183">
        <f t="shared" si="2230"/>
        <v>156710</v>
      </c>
      <c r="N2571" s="183">
        <f t="shared" si="2230"/>
        <v>366619</v>
      </c>
      <c r="O2571" s="183">
        <f t="shared" si="2230"/>
        <v>17899</v>
      </c>
      <c r="P2571" s="207">
        <v>2030</v>
      </c>
      <c r="Q2571" s="61">
        <f t="shared" si="2213"/>
        <v>344.43099999999998</v>
      </c>
      <c r="R2571" s="61">
        <f t="shared" si="2213"/>
        <v>384.44200000000001</v>
      </c>
      <c r="S2571" s="61">
        <f t="shared" si="2213"/>
        <v>324.97000000000003</v>
      </c>
      <c r="T2571" s="61">
        <f t="shared" si="2211"/>
        <v>96.186000000000007</v>
      </c>
      <c r="U2571" s="61">
        <f t="shared" si="2211"/>
        <v>231.91800000000001</v>
      </c>
      <c r="V2571" s="61">
        <f t="shared" si="2211"/>
        <v>90.448999999999998</v>
      </c>
      <c r="W2571" s="61">
        <f t="shared" si="2211"/>
        <v>120.97</v>
      </c>
      <c r="X2571" s="61">
        <f t="shared" si="2211"/>
        <v>66.649000000000001</v>
      </c>
      <c r="Y2571" s="61">
        <f t="shared" si="2211"/>
        <v>117.982</v>
      </c>
      <c r="Z2571" s="61">
        <f t="shared" si="2211"/>
        <v>156.71</v>
      </c>
      <c r="AA2571" s="61">
        <f t="shared" si="2211"/>
        <v>366.61900000000003</v>
      </c>
      <c r="AB2571" s="61">
        <f t="shared" si="2211"/>
        <v>17.899000000000001</v>
      </c>
    </row>
    <row r="2572" spans="1:28" ht="53.25" hidden="1" customHeight="1" thickBot="1" x14ac:dyDescent="0.3">
      <c r="A2572" s="202" t="s">
        <v>34</v>
      </c>
      <c r="B2572" s="344" t="s">
        <v>35</v>
      </c>
      <c r="C2572" s="345"/>
      <c r="D2572" s="184">
        <f>D2569*D2571</f>
        <v>1724729.4998376819</v>
      </c>
      <c r="E2572" s="185">
        <f t="shared" ref="E2572:O2572" si="2231">E2569*E2571</f>
        <v>1925083.5679035806</v>
      </c>
      <c r="F2572" s="185">
        <f t="shared" si="2231"/>
        <v>1627279.0357495449</v>
      </c>
      <c r="G2572" s="185">
        <f t="shared" si="2231"/>
        <v>481648.95631167718</v>
      </c>
      <c r="H2572" s="185">
        <f t="shared" si="2231"/>
        <v>1161323.5049788072</v>
      </c>
      <c r="I2572" s="185">
        <f t="shared" si="2231"/>
        <v>452921.07426688797</v>
      </c>
      <c r="J2572" s="185">
        <f t="shared" si="2231"/>
        <v>605754.20794110978</v>
      </c>
      <c r="K2572" s="185">
        <f t="shared" si="2231"/>
        <v>333743.17768923723</v>
      </c>
      <c r="L2572" s="185">
        <f t="shared" si="2231"/>
        <v>590791.87369850394</v>
      </c>
      <c r="M2572" s="185">
        <f t="shared" si="2231"/>
        <v>784721.35179343075</v>
      </c>
      <c r="N2572" s="185">
        <f t="shared" si="2231"/>
        <v>1835835.3472857876</v>
      </c>
      <c r="O2572" s="186">
        <f t="shared" si="2231"/>
        <v>89628.788690897942</v>
      </c>
      <c r="P2572" s="207">
        <v>2030</v>
      </c>
      <c r="Q2572" s="61">
        <f t="shared" si="2213"/>
        <v>1724.7294998376819</v>
      </c>
      <c r="R2572" s="61">
        <f t="shared" si="2213"/>
        <v>1925.0835679035806</v>
      </c>
      <c r="S2572" s="61">
        <f t="shared" si="2213"/>
        <v>1627.2790357495448</v>
      </c>
      <c r="T2572" s="61">
        <f t="shared" si="2211"/>
        <v>481.64895631167718</v>
      </c>
      <c r="U2572" s="61">
        <f t="shared" si="2211"/>
        <v>1161.3235049788073</v>
      </c>
      <c r="V2572" s="61">
        <f t="shared" si="2211"/>
        <v>452.92107426688796</v>
      </c>
      <c r="W2572" s="61">
        <f t="shared" si="2211"/>
        <v>605.75420794110983</v>
      </c>
      <c r="X2572" s="61">
        <f t="shared" si="2211"/>
        <v>333.74317768923726</v>
      </c>
      <c r="Y2572" s="61">
        <f t="shared" si="2211"/>
        <v>590.79187369850399</v>
      </c>
      <c r="Z2572" s="61">
        <f t="shared" si="2211"/>
        <v>784.7213517934307</v>
      </c>
      <c r="AA2572" s="61">
        <f t="shared" si="2211"/>
        <v>1835.8353472857875</v>
      </c>
      <c r="AB2572" s="61">
        <f t="shared" si="2211"/>
        <v>89.628788690897949</v>
      </c>
    </row>
    <row r="2573" spans="1:28" ht="48.75" hidden="1" customHeight="1" thickBot="1" x14ac:dyDescent="0.3">
      <c r="A2573" s="202" t="s">
        <v>36</v>
      </c>
      <c r="B2573" s="344" t="s">
        <v>37</v>
      </c>
      <c r="C2573" s="345"/>
      <c r="D2573" s="184">
        <f>ROUND(D2572*0.9,2)</f>
        <v>1552256.55</v>
      </c>
      <c r="E2573" s="185">
        <f t="shared" ref="E2573:O2573" si="2232">ROUND(E2572*0.9,2)</f>
        <v>1732575.21</v>
      </c>
      <c r="F2573" s="185">
        <f t="shared" si="2232"/>
        <v>1464551.13</v>
      </c>
      <c r="G2573" s="185">
        <f t="shared" si="2232"/>
        <v>433484.06</v>
      </c>
      <c r="H2573" s="185">
        <f t="shared" si="2232"/>
        <v>1045191.15</v>
      </c>
      <c r="I2573" s="185">
        <f t="shared" si="2232"/>
        <v>407628.97</v>
      </c>
      <c r="J2573" s="185">
        <f t="shared" si="2232"/>
        <v>545178.79</v>
      </c>
      <c r="K2573" s="185">
        <f t="shared" si="2232"/>
        <v>300368.86</v>
      </c>
      <c r="L2573" s="185">
        <f t="shared" si="2232"/>
        <v>531712.68999999994</v>
      </c>
      <c r="M2573" s="185">
        <f t="shared" si="2232"/>
        <v>706249.22</v>
      </c>
      <c r="N2573" s="185">
        <f t="shared" si="2232"/>
        <v>1652251.81</v>
      </c>
      <c r="O2573" s="186">
        <f t="shared" si="2232"/>
        <v>80665.91</v>
      </c>
      <c r="P2573" s="207">
        <v>2030</v>
      </c>
      <c r="Q2573" s="61">
        <f t="shared" si="2213"/>
        <v>1552.2565500000001</v>
      </c>
      <c r="R2573" s="61">
        <f t="shared" si="2213"/>
        <v>1732.57521</v>
      </c>
      <c r="S2573" s="61">
        <f t="shared" si="2213"/>
        <v>1464.5511299999998</v>
      </c>
      <c r="T2573" s="61">
        <f t="shared" si="2211"/>
        <v>433.48406</v>
      </c>
      <c r="U2573" s="61">
        <f t="shared" si="2211"/>
        <v>1045.1911500000001</v>
      </c>
      <c r="V2573" s="61">
        <f t="shared" si="2211"/>
        <v>407.62896999999998</v>
      </c>
      <c r="W2573" s="61">
        <f t="shared" si="2211"/>
        <v>545.17879000000005</v>
      </c>
      <c r="X2573" s="61">
        <f t="shared" si="2211"/>
        <v>300.36885999999998</v>
      </c>
      <c r="Y2573" s="61">
        <f t="shared" si="2211"/>
        <v>531.71268999999995</v>
      </c>
      <c r="Z2573" s="61">
        <f t="shared" si="2211"/>
        <v>706.24921999999992</v>
      </c>
      <c r="AA2573" s="61">
        <f t="shared" si="2211"/>
        <v>1652.25181</v>
      </c>
      <c r="AB2573" s="61">
        <f t="shared" si="2211"/>
        <v>80.665909999999997</v>
      </c>
    </row>
    <row r="2574" spans="1:28" ht="20.25" hidden="1" customHeight="1" thickBot="1" x14ac:dyDescent="0.3">
      <c r="A2574" s="346" t="str">
        <f>A2563</f>
        <v>Объект 26:</v>
      </c>
      <c r="B2574" s="347"/>
      <c r="C2574" s="43"/>
      <c r="D2574" s="348" t="str">
        <f>D2563</f>
        <v>Яч.№8 Фащевка</v>
      </c>
      <c r="E2574" s="349"/>
      <c r="F2574" s="349"/>
      <c r="G2574" s="349"/>
      <c r="H2574" s="349"/>
      <c r="I2574" s="349"/>
      <c r="J2574" s="349"/>
      <c r="K2574" s="349"/>
      <c r="L2574" s="349"/>
      <c r="M2574" s="349"/>
      <c r="N2574" s="349"/>
      <c r="O2574" s="350"/>
      <c r="P2574" s="207">
        <v>2031</v>
      </c>
      <c r="Q2574" s="61" t="e">
        <f t="shared" si="2213"/>
        <v>#VALUE!</v>
      </c>
      <c r="R2574" s="61">
        <f t="shared" si="2213"/>
        <v>0</v>
      </c>
      <c r="S2574" s="61">
        <f t="shared" si="2213"/>
        <v>0</v>
      </c>
      <c r="T2574" s="61">
        <f t="shared" si="2211"/>
        <v>0</v>
      </c>
      <c r="U2574" s="61">
        <f t="shared" si="2211"/>
        <v>0</v>
      </c>
      <c r="V2574" s="61">
        <f t="shared" si="2211"/>
        <v>0</v>
      </c>
      <c r="W2574" s="61">
        <f t="shared" si="2211"/>
        <v>0</v>
      </c>
      <c r="X2574" s="61">
        <f t="shared" si="2211"/>
        <v>0</v>
      </c>
      <c r="Y2574" s="61">
        <f t="shared" si="2211"/>
        <v>0</v>
      </c>
      <c r="Z2574" s="61">
        <f t="shared" si="2211"/>
        <v>0</v>
      </c>
      <c r="AA2574" s="61">
        <f t="shared" si="2211"/>
        <v>0</v>
      </c>
      <c r="AB2574" s="61">
        <f t="shared" si="2211"/>
        <v>0</v>
      </c>
    </row>
    <row r="2575" spans="1:28" ht="16.5" hidden="1" thickBot="1" x14ac:dyDescent="0.3">
      <c r="A2575" s="351" t="s">
        <v>302</v>
      </c>
      <c r="B2575" s="352"/>
      <c r="C2575" s="352"/>
      <c r="D2575" s="352"/>
      <c r="E2575" s="352"/>
      <c r="F2575" s="352"/>
      <c r="G2575" s="352"/>
      <c r="H2575" s="352"/>
      <c r="I2575" s="352"/>
      <c r="J2575" s="352"/>
      <c r="K2575" s="352"/>
      <c r="L2575" s="352"/>
      <c r="M2575" s="352"/>
      <c r="N2575" s="352"/>
      <c r="O2575" s="352"/>
      <c r="P2575" s="207">
        <v>2031</v>
      </c>
      <c r="Q2575" s="61">
        <f t="shared" si="2213"/>
        <v>0</v>
      </c>
      <c r="R2575" s="61">
        <f t="shared" si="2213"/>
        <v>0</v>
      </c>
      <c r="S2575" s="61">
        <f t="shared" si="2213"/>
        <v>0</v>
      </c>
      <c r="T2575" s="61">
        <f t="shared" si="2211"/>
        <v>0</v>
      </c>
      <c r="U2575" s="61">
        <f t="shared" si="2211"/>
        <v>0</v>
      </c>
      <c r="V2575" s="61">
        <f t="shared" si="2211"/>
        <v>0</v>
      </c>
      <c r="W2575" s="61">
        <f t="shared" si="2211"/>
        <v>0</v>
      </c>
      <c r="X2575" s="61">
        <f t="shared" si="2211"/>
        <v>0</v>
      </c>
      <c r="Y2575" s="61">
        <f t="shared" si="2211"/>
        <v>0</v>
      </c>
      <c r="Z2575" s="61">
        <f t="shared" si="2211"/>
        <v>0</v>
      </c>
      <c r="AA2575" s="61">
        <f t="shared" si="2211"/>
        <v>0</v>
      </c>
      <c r="AB2575" s="61">
        <f t="shared" si="2211"/>
        <v>0</v>
      </c>
    </row>
    <row r="2576" spans="1:28" s="41" customFormat="1" ht="29.25" hidden="1" customHeight="1" thickBot="1" x14ac:dyDescent="0.3">
      <c r="A2576" s="202" t="s">
        <v>11</v>
      </c>
      <c r="B2576" s="344" t="s">
        <v>293</v>
      </c>
      <c r="C2576" s="345"/>
      <c r="D2576" s="179">
        <f>D2565</f>
        <v>804888</v>
      </c>
      <c r="E2576" s="179">
        <f t="shared" ref="E2576:O2577" si="2233">E2565</f>
        <v>786846</v>
      </c>
      <c r="F2576" s="179">
        <f t="shared" si="2233"/>
        <v>720690</v>
      </c>
      <c r="G2576" s="179">
        <f t="shared" si="2233"/>
        <v>721272</v>
      </c>
      <c r="H2576" s="179">
        <f t="shared" si="2233"/>
        <v>603612</v>
      </c>
      <c r="I2576" s="179">
        <f t="shared" si="2233"/>
        <v>448764</v>
      </c>
      <c r="J2576" s="179">
        <f t="shared" si="2233"/>
        <v>451380</v>
      </c>
      <c r="K2576" s="179">
        <f t="shared" si="2233"/>
        <v>463302</v>
      </c>
      <c r="L2576" s="179">
        <f t="shared" si="2233"/>
        <v>472746</v>
      </c>
      <c r="M2576" s="179">
        <f t="shared" si="2233"/>
        <v>613986</v>
      </c>
      <c r="N2576" s="179">
        <f t="shared" si="2233"/>
        <v>811722</v>
      </c>
      <c r="O2576" s="179">
        <f t="shared" si="2233"/>
        <v>704385</v>
      </c>
      <c r="P2576" s="207">
        <v>2031</v>
      </c>
      <c r="Q2576" s="61">
        <f t="shared" si="2213"/>
        <v>804.88800000000003</v>
      </c>
      <c r="R2576" s="61">
        <f t="shared" si="2213"/>
        <v>786.846</v>
      </c>
      <c r="S2576" s="61">
        <f t="shared" si="2213"/>
        <v>720.69</v>
      </c>
      <c r="T2576" s="61">
        <f t="shared" si="2211"/>
        <v>721.27200000000005</v>
      </c>
      <c r="U2576" s="61">
        <f t="shared" si="2211"/>
        <v>603.61199999999997</v>
      </c>
      <c r="V2576" s="61">
        <f t="shared" si="2211"/>
        <v>448.76400000000001</v>
      </c>
      <c r="W2576" s="61">
        <f t="shared" si="2211"/>
        <v>451.38</v>
      </c>
      <c r="X2576" s="61">
        <f t="shared" si="2211"/>
        <v>463.30200000000002</v>
      </c>
      <c r="Y2576" s="61">
        <f t="shared" si="2211"/>
        <v>472.74599999999998</v>
      </c>
      <c r="Z2576" s="61">
        <f t="shared" si="2211"/>
        <v>613.98599999999999</v>
      </c>
      <c r="AA2576" s="61">
        <f t="shared" si="2211"/>
        <v>811.72199999999998</v>
      </c>
      <c r="AB2576" s="61">
        <f t="shared" si="2211"/>
        <v>704.38499999999999</v>
      </c>
    </row>
    <row r="2577" spans="1:28" ht="16.5" hidden="1" thickBot="1" x14ac:dyDescent="0.3">
      <c r="A2577" s="202" t="s">
        <v>12</v>
      </c>
      <c r="B2577" s="353" t="s">
        <v>291</v>
      </c>
      <c r="C2577" s="354"/>
      <c r="D2577" s="179">
        <f>D2566</f>
        <v>377273</v>
      </c>
      <c r="E2577" s="179">
        <f t="shared" si="2233"/>
        <v>321085</v>
      </c>
      <c r="F2577" s="179">
        <f t="shared" si="2233"/>
        <v>321238</v>
      </c>
      <c r="G2577" s="179">
        <f t="shared" si="2233"/>
        <v>550544</v>
      </c>
      <c r="H2577" s="179">
        <f t="shared" si="2233"/>
        <v>309312</v>
      </c>
      <c r="I2577" s="179">
        <f t="shared" si="2233"/>
        <v>311936</v>
      </c>
      <c r="J2577" s="179">
        <f t="shared" si="2233"/>
        <v>283761</v>
      </c>
      <c r="K2577" s="179">
        <f t="shared" si="2233"/>
        <v>348772</v>
      </c>
      <c r="L2577" s="179">
        <f t="shared" si="2233"/>
        <v>305907</v>
      </c>
      <c r="M2577" s="179">
        <f t="shared" si="2233"/>
        <v>393822</v>
      </c>
      <c r="N2577" s="179">
        <f t="shared" si="2233"/>
        <v>361213</v>
      </c>
      <c r="O2577" s="179">
        <f t="shared" si="2233"/>
        <v>613689</v>
      </c>
      <c r="P2577" s="207">
        <v>2031</v>
      </c>
      <c r="Q2577" s="61">
        <f t="shared" si="2213"/>
        <v>377.27300000000002</v>
      </c>
      <c r="R2577" s="61">
        <f t="shared" si="2213"/>
        <v>321.08499999999998</v>
      </c>
      <c r="S2577" s="61">
        <f t="shared" si="2213"/>
        <v>321.238</v>
      </c>
      <c r="T2577" s="61">
        <f t="shared" si="2211"/>
        <v>550.54399999999998</v>
      </c>
      <c r="U2577" s="61">
        <f t="shared" si="2211"/>
        <v>309.31200000000001</v>
      </c>
      <c r="V2577" s="61">
        <f t="shared" si="2211"/>
        <v>311.93599999999998</v>
      </c>
      <c r="W2577" s="61">
        <f t="shared" ref="W2577:AB2619" si="2234">J2577/1000</f>
        <v>283.76100000000002</v>
      </c>
      <c r="X2577" s="61">
        <f t="shared" si="2234"/>
        <v>348.77199999999999</v>
      </c>
      <c r="Y2577" s="61">
        <f t="shared" si="2234"/>
        <v>305.90699999999998</v>
      </c>
      <c r="Z2577" s="61">
        <f t="shared" si="2234"/>
        <v>393.822</v>
      </c>
      <c r="AA2577" s="61">
        <f t="shared" si="2234"/>
        <v>361.21300000000002</v>
      </c>
      <c r="AB2577" s="61">
        <f t="shared" si="2234"/>
        <v>613.68899999999996</v>
      </c>
    </row>
    <row r="2578" spans="1:28" ht="33" hidden="1" customHeight="1" thickBot="1" x14ac:dyDescent="0.3">
      <c r="A2578" s="202" t="s">
        <v>13</v>
      </c>
      <c r="B2578" s="344" t="s">
        <v>292</v>
      </c>
      <c r="C2578" s="345"/>
      <c r="D2578" s="180">
        <f>D2576-D2577</f>
        <v>427615</v>
      </c>
      <c r="E2578" s="180">
        <f t="shared" ref="E2578:O2578" si="2235">E2576-E2577</f>
        <v>465761</v>
      </c>
      <c r="F2578" s="180">
        <f t="shared" si="2235"/>
        <v>399452</v>
      </c>
      <c r="G2578" s="180">
        <f t="shared" si="2235"/>
        <v>170728</v>
      </c>
      <c r="H2578" s="180">
        <f t="shared" si="2235"/>
        <v>294300</v>
      </c>
      <c r="I2578" s="180">
        <f t="shared" si="2235"/>
        <v>136828</v>
      </c>
      <c r="J2578" s="180">
        <f t="shared" si="2235"/>
        <v>167619</v>
      </c>
      <c r="K2578" s="180">
        <f t="shared" si="2235"/>
        <v>114530</v>
      </c>
      <c r="L2578" s="180">
        <f t="shared" si="2235"/>
        <v>166839</v>
      </c>
      <c r="M2578" s="180">
        <f t="shared" si="2235"/>
        <v>220164</v>
      </c>
      <c r="N2578" s="180">
        <f t="shared" si="2235"/>
        <v>450509</v>
      </c>
      <c r="O2578" s="180">
        <f t="shared" si="2235"/>
        <v>90696</v>
      </c>
      <c r="P2578" s="207">
        <v>2031</v>
      </c>
      <c r="Q2578" s="61">
        <f t="shared" si="2213"/>
        <v>427.61500000000001</v>
      </c>
      <c r="R2578" s="61">
        <f t="shared" si="2213"/>
        <v>465.76100000000002</v>
      </c>
      <c r="S2578" s="61">
        <f t="shared" si="2213"/>
        <v>399.452</v>
      </c>
      <c r="T2578" s="61">
        <f t="shared" si="2213"/>
        <v>170.72800000000001</v>
      </c>
      <c r="U2578" s="61">
        <f t="shared" si="2213"/>
        <v>294.3</v>
      </c>
      <c r="V2578" s="61">
        <f t="shared" si="2213"/>
        <v>136.828</v>
      </c>
      <c r="W2578" s="61">
        <f t="shared" si="2234"/>
        <v>167.619</v>
      </c>
      <c r="X2578" s="61">
        <f t="shared" si="2234"/>
        <v>114.53</v>
      </c>
      <c r="Y2578" s="61">
        <f t="shared" si="2234"/>
        <v>166.839</v>
      </c>
      <c r="Z2578" s="61">
        <f t="shared" si="2234"/>
        <v>220.16399999999999</v>
      </c>
      <c r="AA2578" s="61">
        <f t="shared" si="2234"/>
        <v>450.50900000000001</v>
      </c>
      <c r="AB2578" s="61">
        <f t="shared" si="2234"/>
        <v>90.695999999999998</v>
      </c>
    </row>
    <row r="2579" spans="1:28" ht="36" hidden="1" customHeight="1" thickBot="1" x14ac:dyDescent="0.3">
      <c r="A2579" s="202" t="s">
        <v>14</v>
      </c>
      <c r="B2579" s="344" t="s">
        <v>27</v>
      </c>
      <c r="C2579" s="345"/>
      <c r="D2579" s="181">
        <f>D2578/D2576</f>
        <v>0.53127267396209166</v>
      </c>
      <c r="E2579" s="181">
        <f t="shared" ref="E2579:O2579" si="2236">E2578/E2576</f>
        <v>0.59193412688124492</v>
      </c>
      <c r="F2579" s="181">
        <f t="shared" si="2236"/>
        <v>0.55426327547211696</v>
      </c>
      <c r="G2579" s="181">
        <f t="shared" si="2236"/>
        <v>0.23670404507592144</v>
      </c>
      <c r="H2579" s="181">
        <f t="shared" si="2236"/>
        <v>0.48756485954553586</v>
      </c>
      <c r="I2579" s="181">
        <f t="shared" si="2236"/>
        <v>0.30489968000998297</v>
      </c>
      <c r="J2579" s="181">
        <f t="shared" si="2236"/>
        <v>0.37134786654260271</v>
      </c>
      <c r="K2579" s="181">
        <f t="shared" si="2236"/>
        <v>0.24720376773681099</v>
      </c>
      <c r="L2579" s="181">
        <f t="shared" si="2236"/>
        <v>0.35291467299564672</v>
      </c>
      <c r="M2579" s="181">
        <f t="shared" si="2236"/>
        <v>0.35858146602691265</v>
      </c>
      <c r="N2579" s="181">
        <f t="shared" si="2236"/>
        <v>0.55500405311177969</v>
      </c>
      <c r="O2579" s="181">
        <f t="shared" si="2236"/>
        <v>0.12875913030515981</v>
      </c>
      <c r="P2579" s="207">
        <v>2031</v>
      </c>
      <c r="Q2579" s="61">
        <f t="shared" si="2213"/>
        <v>5.3127267396209171E-4</v>
      </c>
      <c r="R2579" s="61">
        <f t="shared" si="2213"/>
        <v>5.9193412688124489E-4</v>
      </c>
      <c r="S2579" s="61">
        <f t="shared" si="2213"/>
        <v>5.5426327547211695E-4</v>
      </c>
      <c r="T2579" s="61">
        <f t="shared" si="2213"/>
        <v>2.3670404507592145E-4</v>
      </c>
      <c r="U2579" s="61">
        <f t="shared" si="2213"/>
        <v>4.8756485954553583E-4</v>
      </c>
      <c r="V2579" s="61">
        <f t="shared" si="2213"/>
        <v>3.0489968000998297E-4</v>
      </c>
      <c r="W2579" s="61">
        <f t="shared" si="2234"/>
        <v>3.7134786654260271E-4</v>
      </c>
      <c r="X2579" s="61">
        <f t="shared" si="2234"/>
        <v>2.4720376773681101E-4</v>
      </c>
      <c r="Y2579" s="61">
        <f t="shared" si="2234"/>
        <v>3.5291467299564669E-4</v>
      </c>
      <c r="Z2579" s="61">
        <f t="shared" si="2234"/>
        <v>3.5858146602691266E-4</v>
      </c>
      <c r="AA2579" s="61">
        <f t="shared" si="2234"/>
        <v>5.5500405311177973E-4</v>
      </c>
      <c r="AB2579" s="61">
        <f t="shared" si="2234"/>
        <v>1.287591303051598E-4</v>
      </c>
    </row>
    <row r="2580" spans="1:28" ht="81.75" hidden="1" customHeight="1" thickBot="1" x14ac:dyDescent="0.3">
      <c r="A2580" s="202" t="s">
        <v>28</v>
      </c>
      <c r="B2580" s="344" t="s">
        <v>29</v>
      </c>
      <c r="C2580" s="345"/>
      <c r="D2580" s="187">
        <f t="shared" ref="D2580:O2580" si="2237">D2481</f>
        <v>5.227803530549056</v>
      </c>
      <c r="E2580" s="187">
        <f t="shared" si="2237"/>
        <v>5.227803530549056</v>
      </c>
      <c r="F2580" s="187">
        <f t="shared" si="2237"/>
        <v>5.227803530549056</v>
      </c>
      <c r="G2580" s="187">
        <f t="shared" si="2237"/>
        <v>5.227803530549056</v>
      </c>
      <c r="H2580" s="187">
        <f t="shared" si="2237"/>
        <v>5.227803530549056</v>
      </c>
      <c r="I2580" s="187">
        <f t="shared" si="2237"/>
        <v>5.227803530549056</v>
      </c>
      <c r="J2580" s="187">
        <f t="shared" si="2237"/>
        <v>5.227803530549056</v>
      </c>
      <c r="K2580" s="187">
        <f t="shared" si="2237"/>
        <v>5.227803530549056</v>
      </c>
      <c r="L2580" s="187">
        <f t="shared" si="2237"/>
        <v>5.227803530549056</v>
      </c>
      <c r="M2580" s="187">
        <f t="shared" si="2237"/>
        <v>5.227803530549056</v>
      </c>
      <c r="N2580" s="187">
        <f t="shared" si="2237"/>
        <v>5.227803530549056</v>
      </c>
      <c r="O2580" s="187">
        <f t="shared" si="2237"/>
        <v>5.227803530549056</v>
      </c>
      <c r="P2580" s="207">
        <v>2031</v>
      </c>
      <c r="Q2580" s="61">
        <f t="shared" si="2213"/>
        <v>5.2278035305490557E-3</v>
      </c>
      <c r="R2580" s="61">
        <f t="shared" si="2213"/>
        <v>5.2278035305490557E-3</v>
      </c>
      <c r="S2580" s="61">
        <f t="shared" si="2213"/>
        <v>5.2278035305490557E-3</v>
      </c>
      <c r="T2580" s="61">
        <f t="shared" si="2213"/>
        <v>5.2278035305490557E-3</v>
      </c>
      <c r="U2580" s="61">
        <f t="shared" si="2213"/>
        <v>5.2278035305490557E-3</v>
      </c>
      <c r="V2580" s="61">
        <f t="shared" si="2213"/>
        <v>5.2278035305490557E-3</v>
      </c>
      <c r="W2580" s="61">
        <f t="shared" si="2234"/>
        <v>5.2278035305490557E-3</v>
      </c>
      <c r="X2580" s="61">
        <f t="shared" si="2234"/>
        <v>5.2278035305490557E-3</v>
      </c>
      <c r="Y2580" s="61">
        <f t="shared" si="2234"/>
        <v>5.2278035305490557E-3</v>
      </c>
      <c r="Z2580" s="61">
        <f t="shared" si="2234"/>
        <v>5.2278035305490557E-3</v>
      </c>
      <c r="AA2580" s="61">
        <f t="shared" si="2234"/>
        <v>5.2278035305490557E-3</v>
      </c>
      <c r="AB2580" s="61">
        <f t="shared" si="2234"/>
        <v>5.2278035305490557E-3</v>
      </c>
    </row>
    <row r="2581" spans="1:28" ht="51" hidden="1" customHeight="1" thickBot="1" x14ac:dyDescent="0.3">
      <c r="A2581" s="202" t="s">
        <v>30</v>
      </c>
      <c r="B2581" s="344" t="s">
        <v>31</v>
      </c>
      <c r="C2581" s="345"/>
      <c r="D2581" s="182">
        <f>D2570</f>
        <v>0.42792467961147868</v>
      </c>
      <c r="E2581" s="182">
        <f t="shared" ref="E2581:O2581" si="2238">E2570</f>
        <v>0.48858613253063193</v>
      </c>
      <c r="F2581" s="182">
        <f t="shared" si="2238"/>
        <v>0.45091528112150397</v>
      </c>
      <c r="G2581" s="182">
        <f t="shared" si="2238"/>
        <v>0.13335605072530843</v>
      </c>
      <c r="H2581" s="182">
        <f t="shared" si="2238"/>
        <v>0.38421686519492287</v>
      </c>
      <c r="I2581" s="182">
        <f t="shared" si="2238"/>
        <v>0.20155168565936998</v>
      </c>
      <c r="J2581" s="182">
        <f t="shared" si="2238"/>
        <v>0.26799987219198973</v>
      </c>
      <c r="K2581" s="182">
        <f t="shared" si="2238"/>
        <v>0.14385577338619798</v>
      </c>
      <c r="L2581" s="182">
        <f t="shared" si="2238"/>
        <v>0.24956667864503373</v>
      </c>
      <c r="M2581" s="182">
        <f t="shared" si="2238"/>
        <v>0.25523347167629967</v>
      </c>
      <c r="N2581" s="182">
        <f t="shared" si="2238"/>
        <v>0.45165605876116671</v>
      </c>
      <c r="O2581" s="182">
        <f t="shared" si="2238"/>
        <v>2.5411135954546818E-2</v>
      </c>
      <c r="P2581" s="207">
        <v>2031</v>
      </c>
      <c r="Q2581" s="61">
        <f t="shared" si="2213"/>
        <v>4.2792467961147868E-4</v>
      </c>
      <c r="R2581" s="61">
        <f t="shared" si="2213"/>
        <v>4.8858613253063192E-4</v>
      </c>
      <c r="S2581" s="61">
        <f t="shared" si="2213"/>
        <v>4.5091528112150398E-4</v>
      </c>
      <c r="T2581" s="61">
        <f t="shared" si="2213"/>
        <v>1.3335605072530842E-4</v>
      </c>
      <c r="U2581" s="61">
        <f t="shared" si="2213"/>
        <v>3.8421686519492286E-4</v>
      </c>
      <c r="V2581" s="61">
        <f t="shared" si="2213"/>
        <v>2.0155168565936997E-4</v>
      </c>
      <c r="W2581" s="61">
        <f t="shared" si="2234"/>
        <v>2.6799987219198974E-4</v>
      </c>
      <c r="X2581" s="61">
        <f t="shared" si="2234"/>
        <v>1.4385577338619799E-4</v>
      </c>
      <c r="Y2581" s="61">
        <f t="shared" si="2234"/>
        <v>2.4956667864503373E-4</v>
      </c>
      <c r="Z2581" s="61">
        <f t="shared" si="2234"/>
        <v>2.5523347167629969E-4</v>
      </c>
      <c r="AA2581" s="61">
        <f t="shared" si="2234"/>
        <v>4.5165605876116671E-4</v>
      </c>
      <c r="AB2581" s="61">
        <f t="shared" si="2234"/>
        <v>2.5411135954546819E-5</v>
      </c>
    </row>
    <row r="2582" spans="1:28" ht="83.25" hidden="1" customHeight="1" thickBot="1" x14ac:dyDescent="0.3">
      <c r="A2582" s="202" t="s">
        <v>32</v>
      </c>
      <c r="B2582" s="344" t="s">
        <v>33</v>
      </c>
      <c r="C2582" s="345"/>
      <c r="D2582" s="183">
        <f>ROUND(D2581*D2576,0)</f>
        <v>344431</v>
      </c>
      <c r="E2582" s="183">
        <f t="shared" ref="E2582:F2582" si="2239">ROUND(E2581*E2576,0)</f>
        <v>384442</v>
      </c>
      <c r="F2582" s="183">
        <f t="shared" si="2239"/>
        <v>324970</v>
      </c>
      <c r="G2582" s="183">
        <f>ROUND(G2581*G2576,0)</f>
        <v>96186</v>
      </c>
      <c r="H2582" s="183">
        <f t="shared" ref="H2582:O2582" si="2240">ROUND(H2581*H2576,0)</f>
        <v>231918</v>
      </c>
      <c r="I2582" s="183">
        <f t="shared" si="2240"/>
        <v>90449</v>
      </c>
      <c r="J2582" s="183">
        <f t="shared" si="2240"/>
        <v>120970</v>
      </c>
      <c r="K2582" s="183">
        <f t="shared" si="2240"/>
        <v>66649</v>
      </c>
      <c r="L2582" s="183">
        <f t="shared" si="2240"/>
        <v>117982</v>
      </c>
      <c r="M2582" s="183">
        <f t="shared" si="2240"/>
        <v>156710</v>
      </c>
      <c r="N2582" s="183">
        <f t="shared" si="2240"/>
        <v>366619</v>
      </c>
      <c r="O2582" s="183">
        <f t="shared" si="2240"/>
        <v>17899</v>
      </c>
      <c r="P2582" s="207">
        <v>2031</v>
      </c>
      <c r="Q2582" s="61">
        <f t="shared" si="2213"/>
        <v>344.43099999999998</v>
      </c>
      <c r="R2582" s="61">
        <f t="shared" si="2213"/>
        <v>384.44200000000001</v>
      </c>
      <c r="S2582" s="61">
        <f t="shared" si="2213"/>
        <v>324.97000000000003</v>
      </c>
      <c r="T2582" s="61">
        <f t="shared" si="2213"/>
        <v>96.186000000000007</v>
      </c>
      <c r="U2582" s="61">
        <f t="shared" si="2213"/>
        <v>231.91800000000001</v>
      </c>
      <c r="V2582" s="61">
        <f t="shared" si="2213"/>
        <v>90.448999999999998</v>
      </c>
      <c r="W2582" s="61">
        <f t="shared" si="2234"/>
        <v>120.97</v>
      </c>
      <c r="X2582" s="61">
        <f t="shared" si="2234"/>
        <v>66.649000000000001</v>
      </c>
      <c r="Y2582" s="61">
        <f t="shared" si="2234"/>
        <v>117.982</v>
      </c>
      <c r="Z2582" s="61">
        <f t="shared" si="2234"/>
        <v>156.71</v>
      </c>
      <c r="AA2582" s="61">
        <f t="shared" si="2234"/>
        <v>366.61900000000003</v>
      </c>
      <c r="AB2582" s="61">
        <f t="shared" si="2234"/>
        <v>17.899000000000001</v>
      </c>
    </row>
    <row r="2583" spans="1:28" ht="53.25" hidden="1" customHeight="1" thickBot="1" x14ac:dyDescent="0.3">
      <c r="A2583" s="202" t="s">
        <v>34</v>
      </c>
      <c r="B2583" s="344" t="s">
        <v>35</v>
      </c>
      <c r="C2583" s="345"/>
      <c r="D2583" s="184">
        <f>D2580*D2582</f>
        <v>1800617.5978305419</v>
      </c>
      <c r="E2583" s="185">
        <f t="shared" ref="E2583:O2583" si="2241">E2580*E2582</f>
        <v>2009787.2448913401</v>
      </c>
      <c r="F2583" s="185">
        <f t="shared" si="2241"/>
        <v>1698879.3133225266</v>
      </c>
      <c r="G2583" s="185">
        <f t="shared" si="2241"/>
        <v>502841.51038939151</v>
      </c>
      <c r="H2583" s="185">
        <f t="shared" si="2241"/>
        <v>1212421.7391978761</v>
      </c>
      <c r="I2583" s="185">
        <f t="shared" si="2241"/>
        <v>472849.60153463157</v>
      </c>
      <c r="J2583" s="185">
        <f t="shared" si="2241"/>
        <v>632407.39309051936</v>
      </c>
      <c r="K2583" s="185">
        <f t="shared" si="2241"/>
        <v>348427.87750756403</v>
      </c>
      <c r="L2583" s="185">
        <f t="shared" si="2241"/>
        <v>616786.71614123869</v>
      </c>
      <c r="M2583" s="185">
        <f t="shared" si="2241"/>
        <v>819249.0912723426</v>
      </c>
      <c r="N2583" s="185">
        <f t="shared" si="2241"/>
        <v>1916612.1025663645</v>
      </c>
      <c r="O2583" s="186">
        <f t="shared" si="2241"/>
        <v>93572.455393297554</v>
      </c>
      <c r="P2583" s="207">
        <v>2031</v>
      </c>
      <c r="Q2583" s="61">
        <f t="shared" si="2213"/>
        <v>1800.6175978305419</v>
      </c>
      <c r="R2583" s="61">
        <f t="shared" si="2213"/>
        <v>2009.7872448913402</v>
      </c>
      <c r="S2583" s="61">
        <f t="shared" si="2213"/>
        <v>1698.8793133225267</v>
      </c>
      <c r="T2583" s="61">
        <f t="shared" si="2213"/>
        <v>502.84151038939149</v>
      </c>
      <c r="U2583" s="61">
        <f t="shared" si="2213"/>
        <v>1212.4217391978761</v>
      </c>
      <c r="V2583" s="61">
        <f t="shared" si="2213"/>
        <v>472.84960153463157</v>
      </c>
      <c r="W2583" s="61">
        <f t="shared" si="2234"/>
        <v>632.40739309051935</v>
      </c>
      <c r="X2583" s="61">
        <f t="shared" si="2234"/>
        <v>348.42787750756401</v>
      </c>
      <c r="Y2583" s="61">
        <f t="shared" si="2234"/>
        <v>616.78671614123868</v>
      </c>
      <c r="Z2583" s="61">
        <f t="shared" si="2234"/>
        <v>819.24909127234264</v>
      </c>
      <c r="AA2583" s="61">
        <f t="shared" si="2234"/>
        <v>1916.6121025663645</v>
      </c>
      <c r="AB2583" s="61">
        <f t="shared" si="2234"/>
        <v>93.57245539329756</v>
      </c>
    </row>
    <row r="2584" spans="1:28" ht="48.75" hidden="1" customHeight="1" thickBot="1" x14ac:dyDescent="0.3">
      <c r="A2584" s="202" t="s">
        <v>36</v>
      </c>
      <c r="B2584" s="344" t="s">
        <v>37</v>
      </c>
      <c r="C2584" s="345"/>
      <c r="D2584" s="184">
        <f>ROUND(D2583*0.9,2)</f>
        <v>1620555.84</v>
      </c>
      <c r="E2584" s="185">
        <f t="shared" ref="E2584:O2584" si="2242">ROUND(E2583*0.9,2)</f>
        <v>1808808.52</v>
      </c>
      <c r="F2584" s="185">
        <f t="shared" si="2242"/>
        <v>1528991.38</v>
      </c>
      <c r="G2584" s="185">
        <f t="shared" si="2242"/>
        <v>452557.36</v>
      </c>
      <c r="H2584" s="185">
        <f t="shared" si="2242"/>
        <v>1091179.57</v>
      </c>
      <c r="I2584" s="185">
        <f t="shared" si="2242"/>
        <v>425564.64</v>
      </c>
      <c r="J2584" s="185">
        <f t="shared" si="2242"/>
        <v>569166.65</v>
      </c>
      <c r="K2584" s="185">
        <f t="shared" si="2242"/>
        <v>313585.09000000003</v>
      </c>
      <c r="L2584" s="185">
        <f t="shared" si="2242"/>
        <v>555108.04</v>
      </c>
      <c r="M2584" s="185">
        <f t="shared" si="2242"/>
        <v>737324.18</v>
      </c>
      <c r="N2584" s="185">
        <f t="shared" si="2242"/>
        <v>1724950.89</v>
      </c>
      <c r="O2584" s="186">
        <f t="shared" si="2242"/>
        <v>84215.21</v>
      </c>
      <c r="P2584" s="207">
        <v>2031</v>
      </c>
      <c r="Q2584" s="61">
        <f t="shared" si="2213"/>
        <v>1620.55584</v>
      </c>
      <c r="R2584" s="61">
        <f t="shared" si="2213"/>
        <v>1808.80852</v>
      </c>
      <c r="S2584" s="61">
        <f t="shared" si="2213"/>
        <v>1528.9913799999999</v>
      </c>
      <c r="T2584" s="61">
        <f t="shared" si="2213"/>
        <v>452.55735999999996</v>
      </c>
      <c r="U2584" s="61">
        <f t="shared" si="2213"/>
        <v>1091.17957</v>
      </c>
      <c r="V2584" s="61">
        <f t="shared" si="2213"/>
        <v>425.56464</v>
      </c>
      <c r="W2584" s="61">
        <f t="shared" si="2234"/>
        <v>569.16665</v>
      </c>
      <c r="X2584" s="61">
        <f t="shared" si="2234"/>
        <v>313.58509000000004</v>
      </c>
      <c r="Y2584" s="61">
        <f t="shared" si="2234"/>
        <v>555.10804000000007</v>
      </c>
      <c r="Z2584" s="61">
        <f t="shared" si="2234"/>
        <v>737.32418000000007</v>
      </c>
      <c r="AA2584" s="61">
        <f t="shared" si="2234"/>
        <v>1724.9508899999998</v>
      </c>
      <c r="AB2584" s="61">
        <f t="shared" si="2234"/>
        <v>84.215210000000013</v>
      </c>
    </row>
    <row r="2585" spans="1:28" ht="20.25" hidden="1" customHeight="1" thickBot="1" x14ac:dyDescent="0.3">
      <c r="A2585" s="346" t="str">
        <f>Пр.6!A165</f>
        <v>Объект 27:</v>
      </c>
      <c r="B2585" s="347"/>
      <c r="C2585" s="42"/>
      <c r="D2585" s="355" t="str">
        <f>Пр.6!B165</f>
        <v>яч.19 Лесхоз</v>
      </c>
      <c r="E2585" s="356"/>
      <c r="F2585" s="356"/>
      <c r="G2585" s="356"/>
      <c r="H2585" s="356"/>
      <c r="I2585" s="356"/>
      <c r="J2585" s="356"/>
      <c r="K2585" s="356"/>
      <c r="L2585" s="356"/>
      <c r="M2585" s="356"/>
      <c r="N2585" s="356"/>
      <c r="O2585" s="357"/>
      <c r="P2585" s="206">
        <v>2023</v>
      </c>
      <c r="Q2585" s="61" t="e">
        <f t="shared" si="2213"/>
        <v>#VALUE!</v>
      </c>
      <c r="R2585" s="61">
        <f t="shared" si="2213"/>
        <v>0</v>
      </c>
      <c r="S2585" s="61">
        <f t="shared" si="2213"/>
        <v>0</v>
      </c>
      <c r="T2585" s="61">
        <f t="shared" si="2213"/>
        <v>0</v>
      </c>
      <c r="U2585" s="61">
        <f t="shared" si="2213"/>
        <v>0</v>
      </c>
      <c r="V2585" s="61">
        <f t="shared" si="2213"/>
        <v>0</v>
      </c>
      <c r="W2585" s="61">
        <f t="shared" si="2234"/>
        <v>0</v>
      </c>
      <c r="X2585" s="61">
        <f t="shared" si="2234"/>
        <v>0</v>
      </c>
      <c r="Y2585" s="61">
        <f t="shared" si="2234"/>
        <v>0</v>
      </c>
      <c r="Z2585" s="61">
        <f t="shared" si="2234"/>
        <v>0</v>
      </c>
      <c r="AA2585" s="61">
        <f t="shared" si="2234"/>
        <v>0</v>
      </c>
      <c r="AB2585" s="61">
        <f t="shared" si="2234"/>
        <v>0</v>
      </c>
    </row>
    <row r="2586" spans="1:28" ht="16.5" hidden="1" thickBot="1" x14ac:dyDescent="0.3">
      <c r="A2586" s="351" t="s">
        <v>294</v>
      </c>
      <c r="B2586" s="358"/>
      <c r="C2586" s="358"/>
      <c r="D2586" s="358"/>
      <c r="E2586" s="358"/>
      <c r="F2586" s="358"/>
      <c r="G2586" s="358"/>
      <c r="H2586" s="358"/>
      <c r="I2586" s="358"/>
      <c r="J2586" s="358"/>
      <c r="K2586" s="358"/>
      <c r="L2586" s="358"/>
      <c r="M2586" s="358"/>
      <c r="N2586" s="358"/>
      <c r="O2586" s="359"/>
      <c r="P2586" s="206">
        <v>2023</v>
      </c>
      <c r="Q2586" s="61">
        <f t="shared" si="2213"/>
        <v>0</v>
      </c>
      <c r="R2586" s="61">
        <f t="shared" si="2213"/>
        <v>0</v>
      </c>
      <c r="S2586" s="61">
        <f t="shared" si="2213"/>
        <v>0</v>
      </c>
      <c r="T2586" s="61">
        <f t="shared" si="2213"/>
        <v>0</v>
      </c>
      <c r="U2586" s="61">
        <f t="shared" si="2213"/>
        <v>0</v>
      </c>
      <c r="V2586" s="61">
        <f t="shared" si="2213"/>
        <v>0</v>
      </c>
      <c r="W2586" s="61">
        <f t="shared" si="2234"/>
        <v>0</v>
      </c>
      <c r="X2586" s="61">
        <f t="shared" si="2234"/>
        <v>0</v>
      </c>
      <c r="Y2586" s="61">
        <f t="shared" si="2234"/>
        <v>0</v>
      </c>
      <c r="Z2586" s="61">
        <f t="shared" si="2234"/>
        <v>0</v>
      </c>
      <c r="AA2586" s="61">
        <f t="shared" si="2234"/>
        <v>0</v>
      </c>
      <c r="AB2586" s="61">
        <f t="shared" si="2234"/>
        <v>0</v>
      </c>
    </row>
    <row r="2587" spans="1:28" s="41" customFormat="1" ht="29.25" hidden="1" customHeight="1" thickBot="1" x14ac:dyDescent="0.3">
      <c r="A2587" s="202" t="s">
        <v>11</v>
      </c>
      <c r="B2587" s="344" t="s">
        <v>293</v>
      </c>
      <c r="C2587" s="345"/>
      <c r="D2587" s="183">
        <f>Пр.6!C167</f>
        <v>143367</v>
      </c>
      <c r="E2587" s="183">
        <f>Пр.6!D167</f>
        <v>141331</v>
      </c>
      <c r="F2587" s="183">
        <f>Пр.6!E167</f>
        <v>132142</v>
      </c>
      <c r="G2587" s="183">
        <f>Пр.6!F167</f>
        <v>140747</v>
      </c>
      <c r="H2587" s="183">
        <f>Пр.6!G167</f>
        <v>127707</v>
      </c>
      <c r="I2587" s="183">
        <f>Пр.6!H167</f>
        <v>107773</v>
      </c>
      <c r="J2587" s="183">
        <f>Пр.6!I167</f>
        <v>107120</v>
      </c>
      <c r="K2587" s="183">
        <f>Пр.6!J167</f>
        <v>87640</v>
      </c>
      <c r="L2587" s="183">
        <f>Пр.6!K167</f>
        <v>98320</v>
      </c>
      <c r="M2587" s="183">
        <f>Пр.6!L167</f>
        <v>90520</v>
      </c>
      <c r="N2587" s="183">
        <f>Пр.6!M167</f>
        <v>155080</v>
      </c>
      <c r="O2587" s="183">
        <f>Пр.6!N167</f>
        <v>177240</v>
      </c>
      <c r="P2587" s="206">
        <v>2023</v>
      </c>
      <c r="Q2587" s="61">
        <f t="shared" si="2213"/>
        <v>143.36699999999999</v>
      </c>
      <c r="R2587" s="61">
        <f t="shared" si="2213"/>
        <v>141.33099999999999</v>
      </c>
      <c r="S2587" s="61">
        <f t="shared" si="2213"/>
        <v>132.142</v>
      </c>
      <c r="T2587" s="61">
        <f t="shared" si="2213"/>
        <v>140.74700000000001</v>
      </c>
      <c r="U2587" s="61">
        <f t="shared" si="2213"/>
        <v>127.70699999999999</v>
      </c>
      <c r="V2587" s="61">
        <f t="shared" si="2213"/>
        <v>107.773</v>
      </c>
      <c r="W2587" s="61">
        <f t="shared" si="2234"/>
        <v>107.12</v>
      </c>
      <c r="X2587" s="61">
        <f t="shared" si="2234"/>
        <v>87.64</v>
      </c>
      <c r="Y2587" s="61">
        <f t="shared" si="2234"/>
        <v>98.32</v>
      </c>
      <c r="Z2587" s="61">
        <f t="shared" si="2234"/>
        <v>90.52</v>
      </c>
      <c r="AA2587" s="61">
        <f t="shared" si="2234"/>
        <v>155.08000000000001</v>
      </c>
      <c r="AB2587" s="61">
        <f t="shared" si="2234"/>
        <v>177.24</v>
      </c>
    </row>
    <row r="2588" spans="1:28" ht="16.5" hidden="1" thickBot="1" x14ac:dyDescent="0.3">
      <c r="A2588" s="202" t="s">
        <v>12</v>
      </c>
      <c r="B2588" s="353" t="s">
        <v>291</v>
      </c>
      <c r="C2588" s="354"/>
      <c r="D2588" s="183">
        <f>Пр.6!C168</f>
        <v>81721</v>
      </c>
      <c r="E2588" s="183">
        <f>Пр.6!D168</f>
        <v>73682</v>
      </c>
      <c r="F2588" s="183">
        <f>Пр.6!E168</f>
        <v>69267</v>
      </c>
      <c r="G2588" s="183">
        <f>Пр.6!F168</f>
        <v>100658</v>
      </c>
      <c r="H2588" s="183">
        <f>Пр.6!G168</f>
        <v>107671</v>
      </c>
      <c r="I2588" s="183">
        <f>Пр.6!H168</f>
        <v>95765</v>
      </c>
      <c r="J2588" s="183">
        <f>Пр.6!I168</f>
        <v>94105</v>
      </c>
      <c r="K2588" s="183">
        <f>Пр.6!J168</f>
        <v>76888</v>
      </c>
      <c r="L2588" s="183">
        <f>Пр.6!K168</f>
        <v>86179</v>
      </c>
      <c r="M2588" s="183">
        <f>Пр.6!L168</f>
        <v>73805</v>
      </c>
      <c r="N2588" s="183">
        <f>Пр.6!M168</f>
        <v>70792</v>
      </c>
      <c r="O2588" s="183">
        <f>Пр.6!N168</f>
        <v>89558</v>
      </c>
      <c r="P2588" s="206">
        <v>2023</v>
      </c>
      <c r="Q2588" s="61">
        <f t="shared" si="2213"/>
        <v>81.721000000000004</v>
      </c>
      <c r="R2588" s="61">
        <f t="shared" si="2213"/>
        <v>73.682000000000002</v>
      </c>
      <c r="S2588" s="61">
        <f t="shared" si="2213"/>
        <v>69.266999999999996</v>
      </c>
      <c r="T2588" s="61">
        <f t="shared" si="2213"/>
        <v>100.658</v>
      </c>
      <c r="U2588" s="61">
        <f t="shared" si="2213"/>
        <v>107.67100000000001</v>
      </c>
      <c r="V2588" s="61">
        <f t="shared" si="2213"/>
        <v>95.765000000000001</v>
      </c>
      <c r="W2588" s="61">
        <f t="shared" si="2234"/>
        <v>94.105000000000004</v>
      </c>
      <c r="X2588" s="61">
        <f t="shared" si="2234"/>
        <v>76.888000000000005</v>
      </c>
      <c r="Y2588" s="61">
        <f t="shared" si="2234"/>
        <v>86.179000000000002</v>
      </c>
      <c r="Z2588" s="61">
        <f t="shared" si="2234"/>
        <v>73.805000000000007</v>
      </c>
      <c r="AA2588" s="61">
        <f t="shared" si="2234"/>
        <v>70.792000000000002</v>
      </c>
      <c r="AB2588" s="61">
        <f t="shared" si="2234"/>
        <v>89.558000000000007</v>
      </c>
    </row>
    <row r="2589" spans="1:28" ht="33" hidden="1" customHeight="1" thickBot="1" x14ac:dyDescent="0.3">
      <c r="A2589" s="202" t="s">
        <v>13</v>
      </c>
      <c r="B2589" s="344" t="s">
        <v>292</v>
      </c>
      <c r="C2589" s="345"/>
      <c r="D2589" s="188">
        <f>D2587-D2588</f>
        <v>61646</v>
      </c>
      <c r="E2589" s="188">
        <f t="shared" ref="E2589:O2589" si="2243">E2587-E2588</f>
        <v>67649</v>
      </c>
      <c r="F2589" s="188">
        <f t="shared" si="2243"/>
        <v>62875</v>
      </c>
      <c r="G2589" s="188">
        <f t="shared" si="2243"/>
        <v>40089</v>
      </c>
      <c r="H2589" s="188">
        <f t="shared" si="2243"/>
        <v>20036</v>
      </c>
      <c r="I2589" s="188">
        <f t="shared" si="2243"/>
        <v>12008</v>
      </c>
      <c r="J2589" s="188">
        <f t="shared" si="2243"/>
        <v>13015</v>
      </c>
      <c r="K2589" s="188">
        <f t="shared" si="2243"/>
        <v>10752</v>
      </c>
      <c r="L2589" s="188">
        <f t="shared" si="2243"/>
        <v>12141</v>
      </c>
      <c r="M2589" s="188">
        <f t="shared" si="2243"/>
        <v>16715</v>
      </c>
      <c r="N2589" s="188">
        <f t="shared" si="2243"/>
        <v>84288</v>
      </c>
      <c r="O2589" s="188">
        <f t="shared" si="2243"/>
        <v>87682</v>
      </c>
      <c r="P2589" s="206">
        <v>2023</v>
      </c>
      <c r="Q2589" s="61">
        <f t="shared" si="2213"/>
        <v>61.646000000000001</v>
      </c>
      <c r="R2589" s="61">
        <f t="shared" si="2213"/>
        <v>67.649000000000001</v>
      </c>
      <c r="S2589" s="61">
        <f t="shared" si="2213"/>
        <v>62.875</v>
      </c>
      <c r="T2589" s="61">
        <f t="shared" si="2213"/>
        <v>40.088999999999999</v>
      </c>
      <c r="U2589" s="61">
        <f t="shared" si="2213"/>
        <v>20.036000000000001</v>
      </c>
      <c r="V2589" s="61">
        <f t="shared" si="2213"/>
        <v>12.007999999999999</v>
      </c>
      <c r="W2589" s="61">
        <f t="shared" si="2234"/>
        <v>13.015000000000001</v>
      </c>
      <c r="X2589" s="61">
        <f t="shared" si="2234"/>
        <v>10.752000000000001</v>
      </c>
      <c r="Y2589" s="61">
        <f t="shared" si="2234"/>
        <v>12.141</v>
      </c>
      <c r="Z2589" s="61">
        <f t="shared" si="2234"/>
        <v>16.715</v>
      </c>
      <c r="AA2589" s="61">
        <f t="shared" si="2234"/>
        <v>84.287999999999997</v>
      </c>
      <c r="AB2589" s="61">
        <f t="shared" si="2234"/>
        <v>87.682000000000002</v>
      </c>
    </row>
    <row r="2590" spans="1:28" ht="36" hidden="1" customHeight="1" thickBot="1" x14ac:dyDescent="0.3">
      <c r="A2590" s="202" t="s">
        <v>14</v>
      </c>
      <c r="B2590" s="344" t="s">
        <v>27</v>
      </c>
      <c r="C2590" s="345"/>
      <c r="D2590" s="181">
        <f>D2589/D2587</f>
        <v>0.4299873750584165</v>
      </c>
      <c r="E2590" s="181">
        <f t="shared" ref="E2590:O2590" si="2244">E2589/E2587</f>
        <v>0.47865648725332732</v>
      </c>
      <c r="F2590" s="181">
        <f t="shared" si="2244"/>
        <v>0.47581389717122491</v>
      </c>
      <c r="G2590" s="181">
        <f t="shared" si="2244"/>
        <v>0.2848302272872601</v>
      </c>
      <c r="H2590" s="181">
        <f t="shared" si="2244"/>
        <v>0.15689038188979459</v>
      </c>
      <c r="I2590" s="181">
        <f t="shared" si="2244"/>
        <v>0.11141937219897377</v>
      </c>
      <c r="J2590" s="181">
        <f t="shared" si="2244"/>
        <v>0.12149925317401046</v>
      </c>
      <c r="K2590" s="181">
        <f t="shared" si="2244"/>
        <v>0.12268370607028754</v>
      </c>
      <c r="L2590" s="181">
        <f t="shared" si="2244"/>
        <v>0.12348454027664768</v>
      </c>
      <c r="M2590" s="181">
        <f t="shared" si="2244"/>
        <v>0.18465532479010163</v>
      </c>
      <c r="N2590" s="181">
        <f t="shared" si="2244"/>
        <v>0.54351302553520764</v>
      </c>
      <c r="O2590" s="181">
        <f t="shared" si="2244"/>
        <v>0.49470774091627173</v>
      </c>
      <c r="P2590" s="206">
        <v>2023</v>
      </c>
      <c r="Q2590" s="61">
        <f t="shared" si="2213"/>
        <v>4.2998737505841651E-4</v>
      </c>
      <c r="R2590" s="61">
        <f t="shared" si="2213"/>
        <v>4.7865648725332731E-4</v>
      </c>
      <c r="S2590" s="61">
        <f t="shared" si="2213"/>
        <v>4.758138971712249E-4</v>
      </c>
      <c r="T2590" s="61">
        <f t="shared" si="2213"/>
        <v>2.8483022728726011E-4</v>
      </c>
      <c r="U2590" s="61">
        <f t="shared" si="2213"/>
        <v>1.5689038188979461E-4</v>
      </c>
      <c r="V2590" s="61">
        <f t="shared" si="2213"/>
        <v>1.1141937219897377E-4</v>
      </c>
      <c r="W2590" s="61">
        <f t="shared" si="2234"/>
        <v>1.2149925317401047E-4</v>
      </c>
      <c r="X2590" s="61">
        <f t="shared" si="2234"/>
        <v>1.2268370607028756E-4</v>
      </c>
      <c r="Y2590" s="61">
        <f t="shared" si="2234"/>
        <v>1.2348454027664768E-4</v>
      </c>
      <c r="Z2590" s="61">
        <f t="shared" si="2234"/>
        <v>1.8465532479010162E-4</v>
      </c>
      <c r="AA2590" s="61">
        <f t="shared" si="2234"/>
        <v>5.4351302553520765E-4</v>
      </c>
      <c r="AB2590" s="61">
        <f t="shared" si="2234"/>
        <v>4.9470774091627174E-4</v>
      </c>
    </row>
    <row r="2591" spans="1:28" ht="81.75" hidden="1" customHeight="1" thickBot="1" x14ac:dyDescent="0.3">
      <c r="A2591" s="202" t="s">
        <v>28</v>
      </c>
      <c r="B2591" s="344" t="s">
        <v>29</v>
      </c>
      <c r="C2591" s="345"/>
      <c r="D2591" s="174">
        <v>3.7071141797564278</v>
      </c>
      <c r="E2591" s="174">
        <v>3.7071141797564278</v>
      </c>
      <c r="F2591" s="174">
        <v>3.7071141797564278</v>
      </c>
      <c r="G2591" s="174">
        <v>3.7071141797564278</v>
      </c>
      <c r="H2591" s="174">
        <v>3.7071141797564278</v>
      </c>
      <c r="I2591" s="174">
        <v>3.7071141797564278</v>
      </c>
      <c r="J2591" s="174">
        <v>3.7071141797564278</v>
      </c>
      <c r="K2591" s="174">
        <v>3.7071141797564278</v>
      </c>
      <c r="L2591" s="174">
        <v>3.7071141797564278</v>
      </c>
      <c r="M2591" s="174">
        <v>3.7071141797564278</v>
      </c>
      <c r="N2591" s="174">
        <v>3.7071141797564278</v>
      </c>
      <c r="O2591" s="174">
        <v>3.7071141797564278</v>
      </c>
      <c r="P2591" s="206">
        <v>2023</v>
      </c>
      <c r="Q2591" s="61">
        <f t="shared" si="2213"/>
        <v>3.7071141797564277E-3</v>
      </c>
      <c r="R2591" s="61">
        <f t="shared" si="2213"/>
        <v>3.7071141797564277E-3</v>
      </c>
      <c r="S2591" s="61">
        <f t="shared" si="2213"/>
        <v>3.7071141797564277E-3</v>
      </c>
      <c r="T2591" s="61">
        <f t="shared" si="2213"/>
        <v>3.7071141797564277E-3</v>
      </c>
      <c r="U2591" s="61">
        <f t="shared" si="2213"/>
        <v>3.7071141797564277E-3</v>
      </c>
      <c r="V2591" s="61">
        <f t="shared" si="2213"/>
        <v>3.7071141797564277E-3</v>
      </c>
      <c r="W2591" s="61">
        <f t="shared" si="2234"/>
        <v>3.7071141797564277E-3</v>
      </c>
      <c r="X2591" s="61">
        <f t="shared" si="2234"/>
        <v>3.7071141797564277E-3</v>
      </c>
      <c r="Y2591" s="61">
        <f t="shared" si="2234"/>
        <v>3.7071141797564277E-3</v>
      </c>
      <c r="Z2591" s="61">
        <f t="shared" si="2234"/>
        <v>3.7071141797564277E-3</v>
      </c>
      <c r="AA2591" s="61">
        <f t="shared" si="2234"/>
        <v>3.7071141797564277E-3</v>
      </c>
      <c r="AB2591" s="61">
        <f t="shared" si="2234"/>
        <v>3.7071141797564277E-3</v>
      </c>
    </row>
    <row r="2592" spans="1:28" ht="51" hidden="1" customHeight="1" thickBot="1" x14ac:dyDescent="0.3">
      <c r="A2592" s="202" t="s">
        <v>30</v>
      </c>
      <c r="B2592" s="344" t="s">
        <v>31</v>
      </c>
      <c r="C2592" s="345"/>
      <c r="D2592" s="182">
        <f>D2590</f>
        <v>0.4299873750584165</v>
      </c>
      <c r="E2592" s="182">
        <f t="shared" ref="E2592:K2592" si="2245">E2590</f>
        <v>0.47865648725332732</v>
      </c>
      <c r="F2592" s="182">
        <f t="shared" si="2245"/>
        <v>0.47581389717122491</v>
      </c>
      <c r="G2592" s="182">
        <f t="shared" si="2245"/>
        <v>0.2848302272872601</v>
      </c>
      <c r="H2592" s="182">
        <f t="shared" si="2245"/>
        <v>0.15689038188979459</v>
      </c>
      <c r="I2592" s="182">
        <f t="shared" si="2245"/>
        <v>0.11141937219897377</v>
      </c>
      <c r="J2592" s="182">
        <f t="shared" si="2245"/>
        <v>0.12149925317401046</v>
      </c>
      <c r="K2592" s="182">
        <f t="shared" si="2245"/>
        <v>0.12268370607028754</v>
      </c>
      <c r="L2592" s="182">
        <f t="shared" ref="L2592:O2592" si="2246">L2590-10.6253632403725%</f>
        <v>1.7230907872922668E-2</v>
      </c>
      <c r="M2592" s="182">
        <f t="shared" si="2246"/>
        <v>7.840169238637662E-2</v>
      </c>
      <c r="N2592" s="182">
        <f t="shared" si="2246"/>
        <v>0.43725939313148265</v>
      </c>
      <c r="O2592" s="182">
        <f t="shared" si="2246"/>
        <v>0.38845410851254669</v>
      </c>
      <c r="P2592" s="206">
        <v>2023</v>
      </c>
      <c r="Q2592" s="61">
        <f t="shared" si="2213"/>
        <v>4.2998737505841651E-4</v>
      </c>
      <c r="R2592" s="61">
        <f t="shared" si="2213"/>
        <v>4.7865648725332731E-4</v>
      </c>
      <c r="S2592" s="61">
        <f t="shared" si="2213"/>
        <v>4.758138971712249E-4</v>
      </c>
      <c r="T2592" s="61">
        <f t="shared" si="2213"/>
        <v>2.8483022728726011E-4</v>
      </c>
      <c r="U2592" s="61">
        <f t="shared" si="2213"/>
        <v>1.5689038188979461E-4</v>
      </c>
      <c r="V2592" s="61">
        <f t="shared" si="2213"/>
        <v>1.1141937219897377E-4</v>
      </c>
      <c r="W2592" s="61">
        <f t="shared" si="2234"/>
        <v>1.2149925317401047E-4</v>
      </c>
      <c r="X2592" s="61">
        <f t="shared" si="2234"/>
        <v>1.2268370607028756E-4</v>
      </c>
      <c r="Y2592" s="61">
        <f t="shared" si="2234"/>
        <v>1.7230907872922669E-5</v>
      </c>
      <c r="Z2592" s="61">
        <f t="shared" si="2234"/>
        <v>7.8401692386376623E-5</v>
      </c>
      <c r="AA2592" s="61">
        <f t="shared" si="2234"/>
        <v>4.3725939313148267E-4</v>
      </c>
      <c r="AB2592" s="61">
        <f t="shared" si="2234"/>
        <v>3.884541085125467E-4</v>
      </c>
    </row>
    <row r="2593" spans="1:28" ht="83.25" hidden="1" customHeight="1" thickBot="1" x14ac:dyDescent="0.3">
      <c r="A2593" s="202" t="s">
        <v>32</v>
      </c>
      <c r="B2593" s="344" t="s">
        <v>33</v>
      </c>
      <c r="C2593" s="345"/>
      <c r="D2593" s="183">
        <f>ROUND((D2590-D2592)*D2587,0)</f>
        <v>0</v>
      </c>
      <c r="E2593" s="183">
        <f t="shared" ref="E2593:G2593" si="2247">ROUND((E2590-E2592)*E2587,0)</f>
        <v>0</v>
      </c>
      <c r="F2593" s="183">
        <f t="shared" si="2247"/>
        <v>0</v>
      </c>
      <c r="G2593" s="183">
        <f t="shared" si="2247"/>
        <v>0</v>
      </c>
      <c r="H2593" s="183">
        <f>ROUND((H2590-H2592)*H2587,0)</f>
        <v>0</v>
      </c>
      <c r="I2593" s="183">
        <f>ROUND((I2590-I2592)*I2587,0)</f>
        <v>0</v>
      </c>
      <c r="J2593" s="183">
        <f t="shared" ref="J2593:L2593" si="2248">ROUND((J2590-J2592)*J2587,0)</f>
        <v>0</v>
      </c>
      <c r="K2593" s="183">
        <f t="shared" si="2248"/>
        <v>0</v>
      </c>
      <c r="L2593" s="183">
        <f t="shared" si="2248"/>
        <v>10447</v>
      </c>
      <c r="M2593" s="183">
        <f t="shared" ref="M2593:O2593" si="2249">ROUND(M2592*M2587,0)</f>
        <v>7097</v>
      </c>
      <c r="N2593" s="183">
        <f t="shared" si="2249"/>
        <v>67810</v>
      </c>
      <c r="O2593" s="183">
        <f t="shared" si="2249"/>
        <v>68850</v>
      </c>
      <c r="P2593" s="206">
        <v>2023</v>
      </c>
      <c r="Q2593" s="61">
        <f t="shared" ref="Q2593:Y2630" si="2250">D2593/1000</f>
        <v>0</v>
      </c>
      <c r="R2593" s="61">
        <f t="shared" si="2250"/>
        <v>0</v>
      </c>
      <c r="S2593" s="61">
        <f t="shared" si="2250"/>
        <v>0</v>
      </c>
      <c r="T2593" s="61">
        <f t="shared" si="2250"/>
        <v>0</v>
      </c>
      <c r="U2593" s="61">
        <f t="shared" si="2250"/>
        <v>0</v>
      </c>
      <c r="V2593" s="61">
        <f t="shared" si="2250"/>
        <v>0</v>
      </c>
      <c r="W2593" s="61">
        <f t="shared" si="2234"/>
        <v>0</v>
      </c>
      <c r="X2593" s="61">
        <f t="shared" si="2234"/>
        <v>0</v>
      </c>
      <c r="Y2593" s="61">
        <f t="shared" si="2234"/>
        <v>10.446999999999999</v>
      </c>
      <c r="Z2593" s="61">
        <f t="shared" si="2234"/>
        <v>7.0970000000000004</v>
      </c>
      <c r="AA2593" s="61">
        <f t="shared" si="2234"/>
        <v>67.81</v>
      </c>
      <c r="AB2593" s="61">
        <f t="shared" si="2234"/>
        <v>68.849999999999994</v>
      </c>
    </row>
    <row r="2594" spans="1:28" ht="53.25" hidden="1" customHeight="1" thickBot="1" x14ac:dyDescent="0.3">
      <c r="A2594" s="202" t="s">
        <v>34</v>
      </c>
      <c r="B2594" s="344" t="s">
        <v>35</v>
      </c>
      <c r="C2594" s="345"/>
      <c r="D2594" s="184">
        <f>D2591*D2593</f>
        <v>0</v>
      </c>
      <c r="E2594" s="185">
        <f t="shared" ref="E2594:O2594" si="2251">E2591*E2593</f>
        <v>0</v>
      </c>
      <c r="F2594" s="185">
        <f t="shared" si="2251"/>
        <v>0</v>
      </c>
      <c r="G2594" s="185">
        <f t="shared" si="2251"/>
        <v>0</v>
      </c>
      <c r="H2594" s="185">
        <f t="shared" si="2251"/>
        <v>0</v>
      </c>
      <c r="I2594" s="185">
        <f t="shared" si="2251"/>
        <v>0</v>
      </c>
      <c r="J2594" s="185">
        <f t="shared" si="2251"/>
        <v>0</v>
      </c>
      <c r="K2594" s="185">
        <f t="shared" si="2251"/>
        <v>0</v>
      </c>
      <c r="L2594" s="185">
        <f t="shared" si="2251"/>
        <v>38728.221835915399</v>
      </c>
      <c r="M2594" s="185">
        <f t="shared" si="2251"/>
        <v>26309.389333731368</v>
      </c>
      <c r="N2594" s="185">
        <f t="shared" si="2251"/>
        <v>251379.41252928338</v>
      </c>
      <c r="O2594" s="186">
        <f t="shared" si="2251"/>
        <v>255234.81127623006</v>
      </c>
      <c r="P2594" s="206">
        <v>2023</v>
      </c>
      <c r="Q2594" s="61">
        <f t="shared" si="2250"/>
        <v>0</v>
      </c>
      <c r="R2594" s="61">
        <f t="shared" si="2250"/>
        <v>0</v>
      </c>
      <c r="S2594" s="61">
        <f t="shared" si="2250"/>
        <v>0</v>
      </c>
      <c r="T2594" s="61">
        <f t="shared" si="2250"/>
        <v>0</v>
      </c>
      <c r="U2594" s="61">
        <f t="shared" si="2250"/>
        <v>0</v>
      </c>
      <c r="V2594" s="61">
        <f t="shared" si="2250"/>
        <v>0</v>
      </c>
      <c r="W2594" s="61">
        <f t="shared" si="2234"/>
        <v>0</v>
      </c>
      <c r="X2594" s="61">
        <f t="shared" si="2234"/>
        <v>0</v>
      </c>
      <c r="Y2594" s="61">
        <f t="shared" si="2234"/>
        <v>38.728221835915399</v>
      </c>
      <c r="Z2594" s="61">
        <f t="shared" si="2234"/>
        <v>26.309389333731367</v>
      </c>
      <c r="AA2594" s="61">
        <f t="shared" si="2234"/>
        <v>251.37941252928337</v>
      </c>
      <c r="AB2594" s="61">
        <f t="shared" si="2234"/>
        <v>255.23481127623006</v>
      </c>
    </row>
    <row r="2595" spans="1:28" ht="48.75" hidden="1" customHeight="1" thickBot="1" x14ac:dyDescent="0.3">
      <c r="A2595" s="202" t="s">
        <v>36</v>
      </c>
      <c r="B2595" s="344" t="s">
        <v>37</v>
      </c>
      <c r="C2595" s="345"/>
      <c r="D2595" s="184">
        <f>ROUND(D2594*0.9,2)</f>
        <v>0</v>
      </c>
      <c r="E2595" s="185">
        <f t="shared" ref="E2595:O2595" si="2252">ROUND(E2594*0.9,2)</f>
        <v>0</v>
      </c>
      <c r="F2595" s="185">
        <f t="shared" si="2252"/>
        <v>0</v>
      </c>
      <c r="G2595" s="185">
        <f t="shared" si="2252"/>
        <v>0</v>
      </c>
      <c r="H2595" s="185">
        <f t="shared" si="2252"/>
        <v>0</v>
      </c>
      <c r="I2595" s="185">
        <f t="shared" si="2252"/>
        <v>0</v>
      </c>
      <c r="J2595" s="185">
        <f t="shared" si="2252"/>
        <v>0</v>
      </c>
      <c r="K2595" s="185">
        <f t="shared" si="2252"/>
        <v>0</v>
      </c>
      <c r="L2595" s="185">
        <f t="shared" si="2252"/>
        <v>34855.4</v>
      </c>
      <c r="M2595" s="185">
        <f t="shared" si="2252"/>
        <v>23678.45</v>
      </c>
      <c r="N2595" s="185">
        <f t="shared" si="2252"/>
        <v>226241.47</v>
      </c>
      <c r="O2595" s="186">
        <f t="shared" si="2252"/>
        <v>229711.33</v>
      </c>
      <c r="P2595" s="206">
        <v>2023</v>
      </c>
      <c r="Q2595" s="61">
        <f t="shared" si="2250"/>
        <v>0</v>
      </c>
      <c r="R2595" s="61">
        <f t="shared" si="2250"/>
        <v>0</v>
      </c>
      <c r="S2595" s="61">
        <f t="shared" si="2250"/>
        <v>0</v>
      </c>
      <c r="T2595" s="61">
        <f t="shared" si="2250"/>
        <v>0</v>
      </c>
      <c r="U2595" s="61">
        <f t="shared" si="2250"/>
        <v>0</v>
      </c>
      <c r="V2595" s="61">
        <f t="shared" si="2250"/>
        <v>0</v>
      </c>
      <c r="W2595" s="61">
        <f t="shared" si="2234"/>
        <v>0</v>
      </c>
      <c r="X2595" s="61">
        <f t="shared" si="2234"/>
        <v>0</v>
      </c>
      <c r="Y2595" s="61">
        <f t="shared" si="2234"/>
        <v>34.855400000000003</v>
      </c>
      <c r="Z2595" s="61">
        <f t="shared" si="2234"/>
        <v>23.678450000000002</v>
      </c>
      <c r="AA2595" s="61">
        <f t="shared" si="2234"/>
        <v>226.24146999999999</v>
      </c>
      <c r="AB2595" s="61">
        <f t="shared" si="2234"/>
        <v>229.71132999999998</v>
      </c>
    </row>
    <row r="2596" spans="1:28" ht="20.25" hidden="1" customHeight="1" thickBot="1" x14ac:dyDescent="0.35">
      <c r="A2596" s="346" t="str">
        <f>A2585</f>
        <v>Объект 27:</v>
      </c>
      <c r="B2596" s="347"/>
      <c r="C2596" s="43"/>
      <c r="D2596" s="348" t="str">
        <f t="shared" ref="D2596" si="2253">D2585</f>
        <v>яч.19 Лесхоз</v>
      </c>
      <c r="E2596" s="349"/>
      <c r="F2596" s="349"/>
      <c r="G2596" s="349"/>
      <c r="H2596" s="349"/>
      <c r="I2596" s="349"/>
      <c r="J2596" s="349"/>
      <c r="K2596" s="349"/>
      <c r="L2596" s="349"/>
      <c r="M2596" s="349"/>
      <c r="N2596" s="349"/>
      <c r="O2596" s="350"/>
      <c r="P2596" s="208">
        <v>2024</v>
      </c>
      <c r="Q2596" s="61" t="e">
        <f t="shared" si="2250"/>
        <v>#VALUE!</v>
      </c>
      <c r="R2596" s="61">
        <f t="shared" si="2250"/>
        <v>0</v>
      </c>
      <c r="S2596" s="61">
        <f t="shared" si="2250"/>
        <v>0</v>
      </c>
      <c r="T2596" s="61">
        <f t="shared" si="2250"/>
        <v>0</v>
      </c>
      <c r="U2596" s="61">
        <f t="shared" si="2250"/>
        <v>0</v>
      </c>
      <c r="V2596" s="61">
        <f t="shared" si="2250"/>
        <v>0</v>
      </c>
      <c r="W2596" s="61">
        <f t="shared" si="2234"/>
        <v>0</v>
      </c>
      <c r="X2596" s="61">
        <f t="shared" si="2234"/>
        <v>0</v>
      </c>
      <c r="Y2596" s="61">
        <f t="shared" si="2234"/>
        <v>0</v>
      </c>
      <c r="Z2596" s="61">
        <f t="shared" si="2234"/>
        <v>0</v>
      </c>
      <c r="AA2596" s="61">
        <f t="shared" si="2234"/>
        <v>0</v>
      </c>
      <c r="AB2596" s="61">
        <f t="shared" si="2234"/>
        <v>0</v>
      </c>
    </row>
    <row r="2597" spans="1:28" ht="19.5" hidden="1" thickBot="1" x14ac:dyDescent="0.35">
      <c r="A2597" s="351" t="s">
        <v>295</v>
      </c>
      <c r="B2597" s="352"/>
      <c r="C2597" s="352"/>
      <c r="D2597" s="352"/>
      <c r="E2597" s="352"/>
      <c r="F2597" s="352"/>
      <c r="G2597" s="352"/>
      <c r="H2597" s="352"/>
      <c r="I2597" s="352"/>
      <c r="J2597" s="352"/>
      <c r="K2597" s="352"/>
      <c r="L2597" s="352"/>
      <c r="M2597" s="352"/>
      <c r="N2597" s="352"/>
      <c r="O2597" s="352"/>
      <c r="P2597" s="208">
        <v>2024</v>
      </c>
      <c r="Q2597" s="61">
        <f t="shared" si="2250"/>
        <v>0</v>
      </c>
      <c r="R2597" s="61">
        <f t="shared" si="2250"/>
        <v>0</v>
      </c>
      <c r="S2597" s="61">
        <f t="shared" si="2250"/>
        <v>0</v>
      </c>
      <c r="T2597" s="61">
        <f t="shared" si="2250"/>
        <v>0</v>
      </c>
      <c r="U2597" s="61">
        <f t="shared" si="2250"/>
        <v>0</v>
      </c>
      <c r="V2597" s="61">
        <f t="shared" si="2250"/>
        <v>0</v>
      </c>
      <c r="W2597" s="61">
        <f t="shared" si="2234"/>
        <v>0</v>
      </c>
      <c r="X2597" s="61">
        <f t="shared" si="2234"/>
        <v>0</v>
      </c>
      <c r="Y2597" s="61">
        <f t="shared" si="2234"/>
        <v>0</v>
      </c>
      <c r="Z2597" s="61">
        <f t="shared" si="2234"/>
        <v>0</v>
      </c>
      <c r="AA2597" s="61">
        <f t="shared" si="2234"/>
        <v>0</v>
      </c>
      <c r="AB2597" s="61">
        <f t="shared" si="2234"/>
        <v>0</v>
      </c>
    </row>
    <row r="2598" spans="1:28" s="41" customFormat="1" ht="29.25" hidden="1" customHeight="1" thickBot="1" x14ac:dyDescent="0.35">
      <c r="A2598" s="202" t="s">
        <v>11</v>
      </c>
      <c r="B2598" s="344" t="s">
        <v>293</v>
      </c>
      <c r="C2598" s="345"/>
      <c r="D2598" s="183">
        <f>D2587</f>
        <v>143367</v>
      </c>
      <c r="E2598" s="183">
        <f t="shared" ref="E2598:O2599" si="2254">E2587</f>
        <v>141331</v>
      </c>
      <c r="F2598" s="183">
        <f t="shared" si="2254"/>
        <v>132142</v>
      </c>
      <c r="G2598" s="183">
        <f t="shared" si="2254"/>
        <v>140747</v>
      </c>
      <c r="H2598" s="183">
        <f t="shared" si="2254"/>
        <v>127707</v>
      </c>
      <c r="I2598" s="183">
        <f t="shared" si="2254"/>
        <v>107773</v>
      </c>
      <c r="J2598" s="183">
        <f t="shared" si="2254"/>
        <v>107120</v>
      </c>
      <c r="K2598" s="183">
        <f t="shared" si="2254"/>
        <v>87640</v>
      </c>
      <c r="L2598" s="183">
        <f t="shared" si="2254"/>
        <v>98320</v>
      </c>
      <c r="M2598" s="183">
        <f t="shared" si="2254"/>
        <v>90520</v>
      </c>
      <c r="N2598" s="183">
        <f t="shared" si="2254"/>
        <v>155080</v>
      </c>
      <c r="O2598" s="183">
        <f t="shared" si="2254"/>
        <v>177240</v>
      </c>
      <c r="P2598" s="208">
        <v>2024</v>
      </c>
      <c r="Q2598" s="61">
        <f t="shared" si="2250"/>
        <v>143.36699999999999</v>
      </c>
      <c r="R2598" s="61">
        <f t="shared" si="2250"/>
        <v>141.33099999999999</v>
      </c>
      <c r="S2598" s="61">
        <f t="shared" si="2250"/>
        <v>132.142</v>
      </c>
      <c r="T2598" s="61">
        <f t="shared" si="2250"/>
        <v>140.74700000000001</v>
      </c>
      <c r="U2598" s="61">
        <f t="shared" si="2250"/>
        <v>127.70699999999999</v>
      </c>
      <c r="V2598" s="61">
        <f t="shared" si="2250"/>
        <v>107.773</v>
      </c>
      <c r="W2598" s="61">
        <f t="shared" si="2234"/>
        <v>107.12</v>
      </c>
      <c r="X2598" s="61">
        <f t="shared" si="2234"/>
        <v>87.64</v>
      </c>
      <c r="Y2598" s="61">
        <f t="shared" si="2234"/>
        <v>98.32</v>
      </c>
      <c r="Z2598" s="61">
        <f t="shared" si="2234"/>
        <v>90.52</v>
      </c>
      <c r="AA2598" s="61">
        <f t="shared" si="2234"/>
        <v>155.08000000000001</v>
      </c>
      <c r="AB2598" s="61">
        <f t="shared" si="2234"/>
        <v>177.24</v>
      </c>
    </row>
    <row r="2599" spans="1:28" ht="19.5" hidden="1" thickBot="1" x14ac:dyDescent="0.35">
      <c r="A2599" s="202" t="s">
        <v>12</v>
      </c>
      <c r="B2599" s="353" t="s">
        <v>291</v>
      </c>
      <c r="C2599" s="354"/>
      <c r="D2599" s="183">
        <f>D2588</f>
        <v>81721</v>
      </c>
      <c r="E2599" s="183">
        <f t="shared" si="2254"/>
        <v>73682</v>
      </c>
      <c r="F2599" s="183">
        <f t="shared" si="2254"/>
        <v>69267</v>
      </c>
      <c r="G2599" s="183">
        <f t="shared" si="2254"/>
        <v>100658</v>
      </c>
      <c r="H2599" s="183">
        <f t="shared" si="2254"/>
        <v>107671</v>
      </c>
      <c r="I2599" s="183">
        <f t="shared" si="2254"/>
        <v>95765</v>
      </c>
      <c r="J2599" s="183">
        <f t="shared" si="2254"/>
        <v>94105</v>
      </c>
      <c r="K2599" s="183">
        <f t="shared" si="2254"/>
        <v>76888</v>
      </c>
      <c r="L2599" s="183">
        <f t="shared" si="2254"/>
        <v>86179</v>
      </c>
      <c r="M2599" s="183">
        <f t="shared" si="2254"/>
        <v>73805</v>
      </c>
      <c r="N2599" s="183">
        <f t="shared" si="2254"/>
        <v>70792</v>
      </c>
      <c r="O2599" s="183">
        <f t="shared" si="2254"/>
        <v>89558</v>
      </c>
      <c r="P2599" s="208">
        <v>2024</v>
      </c>
      <c r="Q2599" s="61">
        <f t="shared" si="2250"/>
        <v>81.721000000000004</v>
      </c>
      <c r="R2599" s="61">
        <f t="shared" si="2250"/>
        <v>73.682000000000002</v>
      </c>
      <c r="S2599" s="61">
        <f t="shared" si="2250"/>
        <v>69.266999999999996</v>
      </c>
      <c r="T2599" s="61">
        <f t="shared" si="2250"/>
        <v>100.658</v>
      </c>
      <c r="U2599" s="61">
        <f t="shared" si="2250"/>
        <v>107.67100000000001</v>
      </c>
      <c r="V2599" s="61">
        <f t="shared" si="2250"/>
        <v>95.765000000000001</v>
      </c>
      <c r="W2599" s="61">
        <f t="shared" si="2234"/>
        <v>94.105000000000004</v>
      </c>
      <c r="X2599" s="61">
        <f t="shared" si="2234"/>
        <v>76.888000000000005</v>
      </c>
      <c r="Y2599" s="61">
        <f t="shared" si="2234"/>
        <v>86.179000000000002</v>
      </c>
      <c r="Z2599" s="61">
        <f t="shared" si="2234"/>
        <v>73.805000000000007</v>
      </c>
      <c r="AA2599" s="61">
        <f t="shared" si="2234"/>
        <v>70.792000000000002</v>
      </c>
      <c r="AB2599" s="61">
        <f t="shared" si="2234"/>
        <v>89.558000000000007</v>
      </c>
    </row>
    <row r="2600" spans="1:28" ht="33" hidden="1" customHeight="1" thickBot="1" x14ac:dyDescent="0.35">
      <c r="A2600" s="202" t="s">
        <v>13</v>
      </c>
      <c r="B2600" s="344" t="s">
        <v>292</v>
      </c>
      <c r="C2600" s="345"/>
      <c r="D2600" s="188">
        <f>D2598-D2599</f>
        <v>61646</v>
      </c>
      <c r="E2600" s="188">
        <f t="shared" ref="E2600:O2600" si="2255">E2598-E2599</f>
        <v>67649</v>
      </c>
      <c r="F2600" s="188">
        <f t="shared" si="2255"/>
        <v>62875</v>
      </c>
      <c r="G2600" s="188">
        <f t="shared" si="2255"/>
        <v>40089</v>
      </c>
      <c r="H2600" s="188">
        <f t="shared" si="2255"/>
        <v>20036</v>
      </c>
      <c r="I2600" s="188">
        <f t="shared" si="2255"/>
        <v>12008</v>
      </c>
      <c r="J2600" s="188">
        <f t="shared" si="2255"/>
        <v>13015</v>
      </c>
      <c r="K2600" s="188">
        <f t="shared" si="2255"/>
        <v>10752</v>
      </c>
      <c r="L2600" s="188">
        <f t="shared" si="2255"/>
        <v>12141</v>
      </c>
      <c r="M2600" s="188">
        <f t="shared" si="2255"/>
        <v>16715</v>
      </c>
      <c r="N2600" s="188">
        <f t="shared" si="2255"/>
        <v>84288</v>
      </c>
      <c r="O2600" s="188">
        <f t="shared" si="2255"/>
        <v>87682</v>
      </c>
      <c r="P2600" s="208">
        <v>2024</v>
      </c>
      <c r="Q2600" s="61">
        <f t="shared" si="2250"/>
        <v>61.646000000000001</v>
      </c>
      <c r="R2600" s="61">
        <f t="shared" si="2250"/>
        <v>67.649000000000001</v>
      </c>
      <c r="S2600" s="61">
        <f t="shared" si="2250"/>
        <v>62.875</v>
      </c>
      <c r="T2600" s="61">
        <f t="shared" si="2250"/>
        <v>40.088999999999999</v>
      </c>
      <c r="U2600" s="61">
        <f t="shared" si="2250"/>
        <v>20.036000000000001</v>
      </c>
      <c r="V2600" s="61">
        <f t="shared" si="2250"/>
        <v>12.007999999999999</v>
      </c>
      <c r="W2600" s="61">
        <f t="shared" si="2234"/>
        <v>13.015000000000001</v>
      </c>
      <c r="X2600" s="61">
        <f t="shared" si="2234"/>
        <v>10.752000000000001</v>
      </c>
      <c r="Y2600" s="61">
        <f t="shared" si="2234"/>
        <v>12.141</v>
      </c>
      <c r="Z2600" s="61">
        <f t="shared" si="2234"/>
        <v>16.715</v>
      </c>
      <c r="AA2600" s="61">
        <f t="shared" si="2234"/>
        <v>84.287999999999997</v>
      </c>
      <c r="AB2600" s="61">
        <f t="shared" si="2234"/>
        <v>87.682000000000002</v>
      </c>
    </row>
    <row r="2601" spans="1:28" ht="36" hidden="1" customHeight="1" thickBot="1" x14ac:dyDescent="0.35">
      <c r="A2601" s="202" t="s">
        <v>14</v>
      </c>
      <c r="B2601" s="344" t="s">
        <v>27</v>
      </c>
      <c r="C2601" s="345"/>
      <c r="D2601" s="189">
        <f>D2600/D2598</f>
        <v>0.4299873750584165</v>
      </c>
      <c r="E2601" s="189">
        <f t="shared" ref="E2601:O2601" si="2256">E2600/E2598</f>
        <v>0.47865648725332732</v>
      </c>
      <c r="F2601" s="189">
        <f t="shared" si="2256"/>
        <v>0.47581389717122491</v>
      </c>
      <c r="G2601" s="189">
        <f t="shared" si="2256"/>
        <v>0.2848302272872601</v>
      </c>
      <c r="H2601" s="189">
        <f t="shared" si="2256"/>
        <v>0.15689038188979459</v>
      </c>
      <c r="I2601" s="189">
        <f t="shared" si="2256"/>
        <v>0.11141937219897377</v>
      </c>
      <c r="J2601" s="189">
        <f t="shared" si="2256"/>
        <v>0.12149925317401046</v>
      </c>
      <c r="K2601" s="189">
        <f t="shared" si="2256"/>
        <v>0.12268370607028754</v>
      </c>
      <c r="L2601" s="189">
        <f t="shared" si="2256"/>
        <v>0.12348454027664768</v>
      </c>
      <c r="M2601" s="189">
        <f t="shared" si="2256"/>
        <v>0.18465532479010163</v>
      </c>
      <c r="N2601" s="189">
        <f t="shared" si="2256"/>
        <v>0.54351302553520764</v>
      </c>
      <c r="O2601" s="189">
        <f t="shared" si="2256"/>
        <v>0.49470774091627173</v>
      </c>
      <c r="P2601" s="208">
        <v>2024</v>
      </c>
      <c r="Q2601" s="61">
        <f t="shared" si="2250"/>
        <v>4.2998737505841651E-4</v>
      </c>
      <c r="R2601" s="61">
        <f t="shared" si="2250"/>
        <v>4.7865648725332731E-4</v>
      </c>
      <c r="S2601" s="61">
        <f t="shared" si="2250"/>
        <v>4.758138971712249E-4</v>
      </c>
      <c r="T2601" s="61">
        <f t="shared" si="2250"/>
        <v>2.8483022728726011E-4</v>
      </c>
      <c r="U2601" s="61">
        <f t="shared" si="2250"/>
        <v>1.5689038188979461E-4</v>
      </c>
      <c r="V2601" s="61">
        <f t="shared" si="2250"/>
        <v>1.1141937219897377E-4</v>
      </c>
      <c r="W2601" s="61">
        <f t="shared" si="2234"/>
        <v>1.2149925317401047E-4</v>
      </c>
      <c r="X2601" s="61">
        <f t="shared" si="2234"/>
        <v>1.2268370607028756E-4</v>
      </c>
      <c r="Y2601" s="61">
        <f t="shared" si="2234"/>
        <v>1.2348454027664768E-4</v>
      </c>
      <c r="Z2601" s="61">
        <f t="shared" si="2234"/>
        <v>1.8465532479010162E-4</v>
      </c>
      <c r="AA2601" s="61">
        <f t="shared" si="2234"/>
        <v>5.4351302553520765E-4</v>
      </c>
      <c r="AB2601" s="61">
        <f t="shared" si="2234"/>
        <v>4.9470774091627174E-4</v>
      </c>
    </row>
    <row r="2602" spans="1:28" ht="81.75" hidden="1" customHeight="1" thickBot="1" x14ac:dyDescent="0.35">
      <c r="A2602" s="202" t="s">
        <v>28</v>
      </c>
      <c r="B2602" s="344" t="s">
        <v>29</v>
      </c>
      <c r="C2602" s="345"/>
      <c r="D2602" s="187">
        <f t="shared" ref="D2602:O2602" si="2257">D2503</f>
        <v>3.8692712723611922</v>
      </c>
      <c r="E2602" s="187">
        <f t="shared" si="2257"/>
        <v>3.8692712723611922</v>
      </c>
      <c r="F2602" s="187">
        <f t="shared" si="2257"/>
        <v>3.8692712723611922</v>
      </c>
      <c r="G2602" s="187">
        <f t="shared" si="2257"/>
        <v>3.8692712723611922</v>
      </c>
      <c r="H2602" s="187">
        <f t="shared" si="2257"/>
        <v>3.8692712723611922</v>
      </c>
      <c r="I2602" s="187">
        <f t="shared" si="2257"/>
        <v>3.8692712723611922</v>
      </c>
      <c r="J2602" s="187">
        <f t="shared" si="2257"/>
        <v>3.8692712723611922</v>
      </c>
      <c r="K2602" s="187">
        <f t="shared" si="2257"/>
        <v>3.8692712723611922</v>
      </c>
      <c r="L2602" s="187">
        <f t="shared" si="2257"/>
        <v>3.8692712723611922</v>
      </c>
      <c r="M2602" s="187">
        <f t="shared" si="2257"/>
        <v>3.8692712723611922</v>
      </c>
      <c r="N2602" s="187">
        <f t="shared" si="2257"/>
        <v>3.8692712723611922</v>
      </c>
      <c r="O2602" s="187">
        <f t="shared" si="2257"/>
        <v>3.8692712723611922</v>
      </c>
      <c r="P2602" s="208">
        <v>2024</v>
      </c>
      <c r="Q2602" s="61">
        <f t="shared" si="2250"/>
        <v>3.8692712723611923E-3</v>
      </c>
      <c r="R2602" s="61">
        <f t="shared" si="2250"/>
        <v>3.8692712723611923E-3</v>
      </c>
      <c r="S2602" s="61">
        <f t="shared" si="2250"/>
        <v>3.8692712723611923E-3</v>
      </c>
      <c r="T2602" s="61">
        <f t="shared" si="2250"/>
        <v>3.8692712723611923E-3</v>
      </c>
      <c r="U2602" s="61">
        <f t="shared" si="2250"/>
        <v>3.8692712723611923E-3</v>
      </c>
      <c r="V2602" s="61">
        <f t="shared" si="2250"/>
        <v>3.8692712723611923E-3</v>
      </c>
      <c r="W2602" s="61">
        <f t="shared" si="2234"/>
        <v>3.8692712723611923E-3</v>
      </c>
      <c r="X2602" s="61">
        <f t="shared" si="2234"/>
        <v>3.8692712723611923E-3</v>
      </c>
      <c r="Y2602" s="61">
        <f t="shared" si="2234"/>
        <v>3.8692712723611923E-3</v>
      </c>
      <c r="Z2602" s="61">
        <f t="shared" si="2234"/>
        <v>3.8692712723611923E-3</v>
      </c>
      <c r="AA2602" s="61">
        <f t="shared" si="2234"/>
        <v>3.8692712723611923E-3</v>
      </c>
      <c r="AB2602" s="61">
        <f t="shared" si="2234"/>
        <v>3.8692712723611923E-3</v>
      </c>
    </row>
    <row r="2603" spans="1:28" ht="51" hidden="1" customHeight="1" thickBot="1" x14ac:dyDescent="0.35">
      <c r="A2603" s="202" t="s">
        <v>30</v>
      </c>
      <c r="B2603" s="344" t="s">
        <v>31</v>
      </c>
      <c r="C2603" s="345"/>
      <c r="D2603" s="182">
        <f>D2601-10.6253632403725%</f>
        <v>0.32373374265469146</v>
      </c>
      <c r="E2603" s="182">
        <f t="shared" ref="E2603:O2603" si="2258">E2601-10.6253632403725%</f>
        <v>0.37240285484960234</v>
      </c>
      <c r="F2603" s="182">
        <f t="shared" si="2258"/>
        <v>0.36956026476749992</v>
      </c>
      <c r="G2603" s="182">
        <f t="shared" si="2258"/>
        <v>0.17857659488353508</v>
      </c>
      <c r="H2603" s="182">
        <f t="shared" si="2258"/>
        <v>5.0636749486069582E-2</v>
      </c>
      <c r="I2603" s="182">
        <f t="shared" si="2258"/>
        <v>5.1657397952487583E-3</v>
      </c>
      <c r="J2603" s="182">
        <f t="shared" si="2258"/>
        <v>1.5245620770285448E-2</v>
      </c>
      <c r="K2603" s="182">
        <f t="shared" si="2258"/>
        <v>1.6430073666562531E-2</v>
      </c>
      <c r="L2603" s="182">
        <f t="shared" si="2258"/>
        <v>1.7230907872922668E-2</v>
      </c>
      <c r="M2603" s="182">
        <f t="shared" si="2258"/>
        <v>7.840169238637662E-2</v>
      </c>
      <c r="N2603" s="182">
        <f t="shared" si="2258"/>
        <v>0.43725939313148265</v>
      </c>
      <c r="O2603" s="182">
        <f t="shared" si="2258"/>
        <v>0.38845410851254669</v>
      </c>
      <c r="P2603" s="208">
        <v>2024</v>
      </c>
      <c r="Q2603" s="61">
        <f t="shared" si="2250"/>
        <v>3.2373374265469147E-4</v>
      </c>
      <c r="R2603" s="61">
        <f t="shared" si="2250"/>
        <v>3.7240285484960232E-4</v>
      </c>
      <c r="S2603" s="61">
        <f t="shared" si="2250"/>
        <v>3.6956026476749992E-4</v>
      </c>
      <c r="T2603" s="61">
        <f t="shared" si="2250"/>
        <v>1.7857659488353507E-4</v>
      </c>
      <c r="U2603" s="61">
        <f t="shared" si="2250"/>
        <v>5.0636749486069582E-5</v>
      </c>
      <c r="V2603" s="61">
        <f t="shared" si="2250"/>
        <v>5.1657397952487583E-6</v>
      </c>
      <c r="W2603" s="61">
        <f t="shared" si="2234"/>
        <v>1.5245620770285448E-5</v>
      </c>
      <c r="X2603" s="61">
        <f t="shared" si="2234"/>
        <v>1.6430073666562532E-5</v>
      </c>
      <c r="Y2603" s="61">
        <f t="shared" si="2234"/>
        <v>1.7230907872922669E-5</v>
      </c>
      <c r="Z2603" s="61">
        <f t="shared" si="2234"/>
        <v>7.8401692386376623E-5</v>
      </c>
      <c r="AA2603" s="61">
        <f t="shared" si="2234"/>
        <v>4.3725939313148267E-4</v>
      </c>
      <c r="AB2603" s="61">
        <f t="shared" si="2234"/>
        <v>3.884541085125467E-4</v>
      </c>
    </row>
    <row r="2604" spans="1:28" ht="83.25" hidden="1" customHeight="1" thickBot="1" x14ac:dyDescent="0.35">
      <c r="A2604" s="202" t="s">
        <v>32</v>
      </c>
      <c r="B2604" s="344" t="s">
        <v>33</v>
      </c>
      <c r="C2604" s="345"/>
      <c r="D2604" s="183">
        <f>ROUND(D2603*D2598,0)</f>
        <v>46413</v>
      </c>
      <c r="E2604" s="183">
        <f t="shared" ref="E2604:F2604" si="2259">ROUND(E2603*E2598,0)</f>
        <v>52632</v>
      </c>
      <c r="F2604" s="183">
        <f t="shared" si="2259"/>
        <v>48834</v>
      </c>
      <c r="G2604" s="183">
        <f>ROUND(G2603*G2598,0)</f>
        <v>25134</v>
      </c>
      <c r="H2604" s="183">
        <f t="shared" ref="H2604:O2604" si="2260">ROUND(H2603*H2598,0)</f>
        <v>6467</v>
      </c>
      <c r="I2604" s="183">
        <f t="shared" si="2260"/>
        <v>557</v>
      </c>
      <c r="J2604" s="183">
        <f t="shared" si="2260"/>
        <v>1633</v>
      </c>
      <c r="K2604" s="183">
        <f t="shared" si="2260"/>
        <v>1440</v>
      </c>
      <c r="L2604" s="183">
        <f t="shared" si="2260"/>
        <v>1694</v>
      </c>
      <c r="M2604" s="183">
        <f t="shared" si="2260"/>
        <v>7097</v>
      </c>
      <c r="N2604" s="183">
        <f t="shared" si="2260"/>
        <v>67810</v>
      </c>
      <c r="O2604" s="183">
        <f t="shared" si="2260"/>
        <v>68850</v>
      </c>
      <c r="P2604" s="208">
        <v>2024</v>
      </c>
      <c r="Q2604" s="61">
        <f t="shared" si="2250"/>
        <v>46.412999999999997</v>
      </c>
      <c r="R2604" s="61">
        <f t="shared" si="2250"/>
        <v>52.631999999999998</v>
      </c>
      <c r="S2604" s="61">
        <f t="shared" si="2250"/>
        <v>48.834000000000003</v>
      </c>
      <c r="T2604" s="61">
        <f t="shared" si="2250"/>
        <v>25.134</v>
      </c>
      <c r="U2604" s="61">
        <f t="shared" si="2250"/>
        <v>6.4669999999999996</v>
      </c>
      <c r="V2604" s="61">
        <f t="shared" si="2250"/>
        <v>0.55700000000000005</v>
      </c>
      <c r="W2604" s="61">
        <f t="shared" si="2234"/>
        <v>1.633</v>
      </c>
      <c r="X2604" s="61">
        <f t="shared" si="2234"/>
        <v>1.44</v>
      </c>
      <c r="Y2604" s="61">
        <f t="shared" si="2234"/>
        <v>1.694</v>
      </c>
      <c r="Z2604" s="61">
        <f t="shared" si="2234"/>
        <v>7.0970000000000004</v>
      </c>
      <c r="AA2604" s="61">
        <f t="shared" si="2234"/>
        <v>67.81</v>
      </c>
      <c r="AB2604" s="61">
        <f t="shared" si="2234"/>
        <v>68.849999999999994</v>
      </c>
    </row>
    <row r="2605" spans="1:28" ht="53.25" hidden="1" customHeight="1" thickBot="1" x14ac:dyDescent="0.35">
      <c r="A2605" s="202" t="s">
        <v>34</v>
      </c>
      <c r="B2605" s="344" t="s">
        <v>35</v>
      </c>
      <c r="C2605" s="345"/>
      <c r="D2605" s="184">
        <f>D2602*D2604</f>
        <v>179584.48756410001</v>
      </c>
      <c r="E2605" s="185">
        <f t="shared" ref="E2605:O2605" si="2261">E2602*E2604</f>
        <v>203647.48560691427</v>
      </c>
      <c r="F2605" s="185">
        <f t="shared" si="2261"/>
        <v>188951.99331448646</v>
      </c>
      <c r="G2605" s="185">
        <f t="shared" si="2261"/>
        <v>97250.26415952621</v>
      </c>
      <c r="H2605" s="185">
        <f t="shared" si="2261"/>
        <v>25022.577318359828</v>
      </c>
      <c r="I2605" s="185">
        <f t="shared" si="2261"/>
        <v>2155.1840987051842</v>
      </c>
      <c r="J2605" s="185">
        <f t="shared" si="2261"/>
        <v>6318.519987765827</v>
      </c>
      <c r="K2605" s="185">
        <f t="shared" si="2261"/>
        <v>5571.7506322001163</v>
      </c>
      <c r="L2605" s="185">
        <f t="shared" si="2261"/>
        <v>6554.5455353798598</v>
      </c>
      <c r="M2605" s="185">
        <f t="shared" si="2261"/>
        <v>27460.218219947379</v>
      </c>
      <c r="N2605" s="185">
        <f t="shared" si="2261"/>
        <v>262375.28497881244</v>
      </c>
      <c r="O2605" s="186">
        <f t="shared" si="2261"/>
        <v>266399.32710206805</v>
      </c>
      <c r="P2605" s="208">
        <v>2024</v>
      </c>
      <c r="Q2605" s="61">
        <f t="shared" si="2250"/>
        <v>179.58448756410002</v>
      </c>
      <c r="R2605" s="61">
        <f t="shared" si="2250"/>
        <v>203.64748560691427</v>
      </c>
      <c r="S2605" s="61">
        <f t="shared" si="2250"/>
        <v>188.95199331448646</v>
      </c>
      <c r="T2605" s="61">
        <f t="shared" si="2250"/>
        <v>97.250264159526211</v>
      </c>
      <c r="U2605" s="61">
        <f t="shared" si="2250"/>
        <v>25.022577318359829</v>
      </c>
      <c r="V2605" s="61">
        <f t="shared" si="2250"/>
        <v>2.1551840987051842</v>
      </c>
      <c r="W2605" s="61">
        <f t="shared" si="2234"/>
        <v>6.3185199877658267</v>
      </c>
      <c r="X2605" s="61">
        <f t="shared" si="2234"/>
        <v>5.571750632200116</v>
      </c>
      <c r="Y2605" s="61">
        <f t="shared" si="2234"/>
        <v>6.5545455353798596</v>
      </c>
      <c r="Z2605" s="61">
        <f t="shared" si="2234"/>
        <v>27.460218219947379</v>
      </c>
      <c r="AA2605" s="61">
        <f t="shared" si="2234"/>
        <v>262.37528497881243</v>
      </c>
      <c r="AB2605" s="61">
        <f t="shared" si="2234"/>
        <v>266.39932710206807</v>
      </c>
    </row>
    <row r="2606" spans="1:28" ht="48.75" hidden="1" customHeight="1" thickBot="1" x14ac:dyDescent="0.35">
      <c r="A2606" s="202" t="s">
        <v>36</v>
      </c>
      <c r="B2606" s="344" t="s">
        <v>37</v>
      </c>
      <c r="C2606" s="345"/>
      <c r="D2606" s="184">
        <f>ROUND(D2605*0.9,2)</f>
        <v>161626.04</v>
      </c>
      <c r="E2606" s="185">
        <f t="shared" ref="E2606:O2606" si="2262">ROUND(E2605*0.9,2)</f>
        <v>183282.74</v>
      </c>
      <c r="F2606" s="185">
        <f t="shared" si="2262"/>
        <v>170056.79</v>
      </c>
      <c r="G2606" s="185">
        <f t="shared" si="2262"/>
        <v>87525.24</v>
      </c>
      <c r="H2606" s="185">
        <f t="shared" si="2262"/>
        <v>22520.32</v>
      </c>
      <c r="I2606" s="185">
        <f t="shared" si="2262"/>
        <v>1939.67</v>
      </c>
      <c r="J2606" s="185">
        <f t="shared" si="2262"/>
        <v>5686.67</v>
      </c>
      <c r="K2606" s="185">
        <f t="shared" si="2262"/>
        <v>5014.58</v>
      </c>
      <c r="L2606" s="185">
        <f t="shared" si="2262"/>
        <v>5899.09</v>
      </c>
      <c r="M2606" s="185">
        <f t="shared" si="2262"/>
        <v>24714.2</v>
      </c>
      <c r="N2606" s="185">
        <f t="shared" si="2262"/>
        <v>236137.76</v>
      </c>
      <c r="O2606" s="186">
        <f t="shared" si="2262"/>
        <v>239759.39</v>
      </c>
      <c r="P2606" s="208">
        <v>2024</v>
      </c>
      <c r="Q2606" s="61">
        <f t="shared" si="2250"/>
        <v>161.62604000000002</v>
      </c>
      <c r="R2606" s="61">
        <f t="shared" si="2250"/>
        <v>183.28273999999999</v>
      </c>
      <c r="S2606" s="61">
        <f t="shared" si="2250"/>
        <v>170.05679000000001</v>
      </c>
      <c r="T2606" s="61">
        <f t="shared" si="2250"/>
        <v>87.525240000000011</v>
      </c>
      <c r="U2606" s="61">
        <f t="shared" si="2250"/>
        <v>22.520319999999998</v>
      </c>
      <c r="V2606" s="61">
        <f t="shared" si="2250"/>
        <v>1.93967</v>
      </c>
      <c r="W2606" s="61">
        <f t="shared" si="2234"/>
        <v>5.6866700000000003</v>
      </c>
      <c r="X2606" s="61">
        <f t="shared" si="2234"/>
        <v>5.0145799999999996</v>
      </c>
      <c r="Y2606" s="61">
        <f t="shared" si="2234"/>
        <v>5.8990900000000002</v>
      </c>
      <c r="Z2606" s="61">
        <f t="shared" si="2234"/>
        <v>24.714200000000002</v>
      </c>
      <c r="AA2606" s="61">
        <f t="shared" si="2234"/>
        <v>236.13776000000001</v>
      </c>
      <c r="AB2606" s="61">
        <f t="shared" si="2234"/>
        <v>239.75939000000002</v>
      </c>
    </row>
    <row r="2607" spans="1:28" ht="21" hidden="1" customHeight="1" thickBot="1" x14ac:dyDescent="0.3">
      <c r="A2607" s="346" t="str">
        <f>A2596</f>
        <v>Объект 27:</v>
      </c>
      <c r="B2607" s="347"/>
      <c r="C2607" s="43"/>
      <c r="D2607" s="348" t="str">
        <f>D2596</f>
        <v>яч.19 Лесхоз</v>
      </c>
      <c r="E2607" s="349"/>
      <c r="F2607" s="349"/>
      <c r="G2607" s="349"/>
      <c r="H2607" s="349"/>
      <c r="I2607" s="349"/>
      <c r="J2607" s="349"/>
      <c r="K2607" s="349"/>
      <c r="L2607" s="349"/>
      <c r="M2607" s="349"/>
      <c r="N2607" s="349"/>
      <c r="O2607" s="350"/>
      <c r="P2607" s="209">
        <v>2025</v>
      </c>
      <c r="Q2607" s="61" t="e">
        <f t="shared" si="2250"/>
        <v>#VALUE!</v>
      </c>
      <c r="R2607" s="61">
        <f t="shared" si="2250"/>
        <v>0</v>
      </c>
      <c r="S2607" s="61">
        <f t="shared" si="2250"/>
        <v>0</v>
      </c>
      <c r="T2607" s="61">
        <f t="shared" si="2250"/>
        <v>0</v>
      </c>
      <c r="U2607" s="61">
        <f t="shared" si="2250"/>
        <v>0</v>
      </c>
      <c r="V2607" s="61">
        <f t="shared" si="2250"/>
        <v>0</v>
      </c>
      <c r="W2607" s="61">
        <f t="shared" si="2234"/>
        <v>0</v>
      </c>
      <c r="X2607" s="61">
        <f t="shared" si="2234"/>
        <v>0</v>
      </c>
      <c r="Y2607" s="61">
        <f t="shared" si="2234"/>
        <v>0</v>
      </c>
      <c r="Z2607" s="61">
        <f t="shared" si="2234"/>
        <v>0</v>
      </c>
      <c r="AA2607" s="61">
        <f t="shared" si="2234"/>
        <v>0</v>
      </c>
      <c r="AB2607" s="61">
        <f t="shared" si="2234"/>
        <v>0</v>
      </c>
    </row>
    <row r="2608" spans="1:28" ht="16.5" hidden="1" thickBot="1" x14ac:dyDescent="0.3">
      <c r="A2608" s="351" t="s">
        <v>296</v>
      </c>
      <c r="B2608" s="352"/>
      <c r="C2608" s="352"/>
      <c r="D2608" s="352"/>
      <c r="E2608" s="352"/>
      <c r="F2608" s="352"/>
      <c r="G2608" s="352"/>
      <c r="H2608" s="352"/>
      <c r="I2608" s="352"/>
      <c r="J2608" s="352"/>
      <c r="K2608" s="352"/>
      <c r="L2608" s="352"/>
      <c r="M2608" s="352"/>
      <c r="N2608" s="352"/>
      <c r="O2608" s="352"/>
      <c r="P2608" s="209">
        <v>2025</v>
      </c>
      <c r="Q2608" s="61">
        <f t="shared" si="2250"/>
        <v>0</v>
      </c>
      <c r="R2608" s="61">
        <f t="shared" si="2250"/>
        <v>0</v>
      </c>
      <c r="S2608" s="61">
        <f t="shared" si="2250"/>
        <v>0</v>
      </c>
      <c r="T2608" s="61">
        <f t="shared" si="2250"/>
        <v>0</v>
      </c>
      <c r="U2608" s="61">
        <f t="shared" si="2250"/>
        <v>0</v>
      </c>
      <c r="V2608" s="61">
        <f t="shared" si="2250"/>
        <v>0</v>
      </c>
      <c r="W2608" s="61">
        <f t="shared" si="2234"/>
        <v>0</v>
      </c>
      <c r="X2608" s="61">
        <f t="shared" si="2234"/>
        <v>0</v>
      </c>
      <c r="Y2608" s="61">
        <f t="shared" si="2234"/>
        <v>0</v>
      </c>
      <c r="Z2608" s="61">
        <f t="shared" si="2234"/>
        <v>0</v>
      </c>
      <c r="AA2608" s="61">
        <f t="shared" si="2234"/>
        <v>0</v>
      </c>
      <c r="AB2608" s="61">
        <f t="shared" si="2234"/>
        <v>0</v>
      </c>
    </row>
    <row r="2609" spans="1:28" s="41" customFormat="1" ht="29.25" hidden="1" customHeight="1" thickBot="1" x14ac:dyDescent="0.3">
      <c r="A2609" s="202" t="s">
        <v>11</v>
      </c>
      <c r="B2609" s="344" t="s">
        <v>293</v>
      </c>
      <c r="C2609" s="345"/>
      <c r="D2609" s="179">
        <f>D2598</f>
        <v>143367</v>
      </c>
      <c r="E2609" s="179">
        <f t="shared" ref="E2609:O2610" si="2263">E2598</f>
        <v>141331</v>
      </c>
      <c r="F2609" s="179">
        <f t="shared" si="2263"/>
        <v>132142</v>
      </c>
      <c r="G2609" s="179">
        <f t="shared" si="2263"/>
        <v>140747</v>
      </c>
      <c r="H2609" s="179">
        <f t="shared" si="2263"/>
        <v>127707</v>
      </c>
      <c r="I2609" s="179">
        <f t="shared" si="2263"/>
        <v>107773</v>
      </c>
      <c r="J2609" s="179">
        <f t="shared" si="2263"/>
        <v>107120</v>
      </c>
      <c r="K2609" s="179">
        <f t="shared" si="2263"/>
        <v>87640</v>
      </c>
      <c r="L2609" s="179">
        <f t="shared" si="2263"/>
        <v>98320</v>
      </c>
      <c r="M2609" s="179">
        <f t="shared" si="2263"/>
        <v>90520</v>
      </c>
      <c r="N2609" s="179">
        <f t="shared" si="2263"/>
        <v>155080</v>
      </c>
      <c r="O2609" s="179">
        <f t="shared" si="2263"/>
        <v>177240</v>
      </c>
      <c r="P2609" s="209">
        <v>2025</v>
      </c>
      <c r="Q2609" s="61">
        <f t="shared" si="2250"/>
        <v>143.36699999999999</v>
      </c>
      <c r="R2609" s="61">
        <f t="shared" si="2250"/>
        <v>141.33099999999999</v>
      </c>
      <c r="S2609" s="61">
        <f t="shared" si="2250"/>
        <v>132.142</v>
      </c>
      <c r="T2609" s="61">
        <f t="shared" si="2250"/>
        <v>140.74700000000001</v>
      </c>
      <c r="U2609" s="61">
        <f t="shared" si="2250"/>
        <v>127.70699999999999</v>
      </c>
      <c r="V2609" s="61">
        <f t="shared" si="2250"/>
        <v>107.773</v>
      </c>
      <c r="W2609" s="61">
        <f t="shared" si="2234"/>
        <v>107.12</v>
      </c>
      <c r="X2609" s="61">
        <f t="shared" si="2234"/>
        <v>87.64</v>
      </c>
      <c r="Y2609" s="61">
        <f t="shared" si="2234"/>
        <v>98.32</v>
      </c>
      <c r="Z2609" s="61">
        <f t="shared" si="2234"/>
        <v>90.52</v>
      </c>
      <c r="AA2609" s="61">
        <f t="shared" si="2234"/>
        <v>155.08000000000001</v>
      </c>
      <c r="AB2609" s="61">
        <f t="shared" si="2234"/>
        <v>177.24</v>
      </c>
    </row>
    <row r="2610" spans="1:28" ht="16.5" hidden="1" thickBot="1" x14ac:dyDescent="0.3">
      <c r="A2610" s="202" t="s">
        <v>12</v>
      </c>
      <c r="B2610" s="353" t="s">
        <v>291</v>
      </c>
      <c r="C2610" s="354"/>
      <c r="D2610" s="179">
        <f>D2599</f>
        <v>81721</v>
      </c>
      <c r="E2610" s="179">
        <f t="shared" si="2263"/>
        <v>73682</v>
      </c>
      <c r="F2610" s="179">
        <f t="shared" si="2263"/>
        <v>69267</v>
      </c>
      <c r="G2610" s="179">
        <f t="shared" si="2263"/>
        <v>100658</v>
      </c>
      <c r="H2610" s="179">
        <f t="shared" si="2263"/>
        <v>107671</v>
      </c>
      <c r="I2610" s="179">
        <f t="shared" si="2263"/>
        <v>95765</v>
      </c>
      <c r="J2610" s="179">
        <f t="shared" si="2263"/>
        <v>94105</v>
      </c>
      <c r="K2610" s="179">
        <f t="shared" si="2263"/>
        <v>76888</v>
      </c>
      <c r="L2610" s="179">
        <f t="shared" si="2263"/>
        <v>86179</v>
      </c>
      <c r="M2610" s="179">
        <f t="shared" si="2263"/>
        <v>73805</v>
      </c>
      <c r="N2610" s="179">
        <f t="shared" si="2263"/>
        <v>70792</v>
      </c>
      <c r="O2610" s="179">
        <f t="shared" si="2263"/>
        <v>89558</v>
      </c>
      <c r="P2610" s="209">
        <v>2025</v>
      </c>
      <c r="Q2610" s="61">
        <f t="shared" si="2250"/>
        <v>81.721000000000004</v>
      </c>
      <c r="R2610" s="61">
        <f t="shared" si="2250"/>
        <v>73.682000000000002</v>
      </c>
      <c r="S2610" s="61">
        <f t="shared" si="2250"/>
        <v>69.266999999999996</v>
      </c>
      <c r="T2610" s="61">
        <f t="shared" si="2250"/>
        <v>100.658</v>
      </c>
      <c r="U2610" s="61">
        <f t="shared" si="2250"/>
        <v>107.67100000000001</v>
      </c>
      <c r="V2610" s="61">
        <f t="shared" si="2250"/>
        <v>95.765000000000001</v>
      </c>
      <c r="W2610" s="61">
        <f t="shared" si="2234"/>
        <v>94.105000000000004</v>
      </c>
      <c r="X2610" s="61">
        <f t="shared" si="2234"/>
        <v>76.888000000000005</v>
      </c>
      <c r="Y2610" s="61">
        <f t="shared" si="2234"/>
        <v>86.179000000000002</v>
      </c>
      <c r="Z2610" s="61">
        <f t="shared" si="2234"/>
        <v>73.805000000000007</v>
      </c>
      <c r="AA2610" s="61">
        <f t="shared" si="2234"/>
        <v>70.792000000000002</v>
      </c>
      <c r="AB2610" s="61">
        <f t="shared" si="2234"/>
        <v>89.558000000000007</v>
      </c>
    </row>
    <row r="2611" spans="1:28" ht="33" hidden="1" customHeight="1" thickBot="1" x14ac:dyDescent="0.3">
      <c r="A2611" s="202" t="s">
        <v>13</v>
      </c>
      <c r="B2611" s="344" t="s">
        <v>292</v>
      </c>
      <c r="C2611" s="345"/>
      <c r="D2611" s="180">
        <f>D2609-D2610</f>
        <v>61646</v>
      </c>
      <c r="E2611" s="180">
        <f t="shared" ref="E2611:O2611" si="2264">E2609-E2610</f>
        <v>67649</v>
      </c>
      <c r="F2611" s="180">
        <f t="shared" si="2264"/>
        <v>62875</v>
      </c>
      <c r="G2611" s="180">
        <f t="shared" si="2264"/>
        <v>40089</v>
      </c>
      <c r="H2611" s="180">
        <f t="shared" si="2264"/>
        <v>20036</v>
      </c>
      <c r="I2611" s="180">
        <f t="shared" si="2264"/>
        <v>12008</v>
      </c>
      <c r="J2611" s="180">
        <f t="shared" si="2264"/>
        <v>13015</v>
      </c>
      <c r="K2611" s="180">
        <f t="shared" si="2264"/>
        <v>10752</v>
      </c>
      <c r="L2611" s="180">
        <f t="shared" si="2264"/>
        <v>12141</v>
      </c>
      <c r="M2611" s="180">
        <f t="shared" si="2264"/>
        <v>16715</v>
      </c>
      <c r="N2611" s="180">
        <f t="shared" si="2264"/>
        <v>84288</v>
      </c>
      <c r="O2611" s="180">
        <f t="shared" si="2264"/>
        <v>87682</v>
      </c>
      <c r="P2611" s="209">
        <v>2025</v>
      </c>
      <c r="Q2611" s="61">
        <f t="shared" si="2250"/>
        <v>61.646000000000001</v>
      </c>
      <c r="R2611" s="61">
        <f t="shared" si="2250"/>
        <v>67.649000000000001</v>
      </c>
      <c r="S2611" s="61">
        <f t="shared" si="2250"/>
        <v>62.875</v>
      </c>
      <c r="T2611" s="61">
        <f t="shared" si="2250"/>
        <v>40.088999999999999</v>
      </c>
      <c r="U2611" s="61">
        <f t="shared" si="2250"/>
        <v>20.036000000000001</v>
      </c>
      <c r="V2611" s="61">
        <f t="shared" si="2250"/>
        <v>12.007999999999999</v>
      </c>
      <c r="W2611" s="61">
        <f t="shared" si="2234"/>
        <v>13.015000000000001</v>
      </c>
      <c r="X2611" s="61">
        <f t="shared" si="2234"/>
        <v>10.752000000000001</v>
      </c>
      <c r="Y2611" s="61">
        <f t="shared" si="2234"/>
        <v>12.141</v>
      </c>
      <c r="Z2611" s="61">
        <f t="shared" si="2234"/>
        <v>16.715</v>
      </c>
      <c r="AA2611" s="61">
        <f t="shared" si="2234"/>
        <v>84.287999999999997</v>
      </c>
      <c r="AB2611" s="61">
        <f t="shared" si="2234"/>
        <v>87.682000000000002</v>
      </c>
    </row>
    <row r="2612" spans="1:28" ht="36" hidden="1" customHeight="1" thickBot="1" x14ac:dyDescent="0.3">
      <c r="A2612" s="202" t="s">
        <v>14</v>
      </c>
      <c r="B2612" s="344" t="s">
        <v>27</v>
      </c>
      <c r="C2612" s="345"/>
      <c r="D2612" s="181">
        <f>D2611/D2609</f>
        <v>0.4299873750584165</v>
      </c>
      <c r="E2612" s="181">
        <f t="shared" ref="E2612:O2612" si="2265">E2611/E2609</f>
        <v>0.47865648725332732</v>
      </c>
      <c r="F2612" s="181">
        <f t="shared" si="2265"/>
        <v>0.47581389717122491</v>
      </c>
      <c r="G2612" s="181">
        <f t="shared" si="2265"/>
        <v>0.2848302272872601</v>
      </c>
      <c r="H2612" s="181">
        <f t="shared" si="2265"/>
        <v>0.15689038188979459</v>
      </c>
      <c r="I2612" s="181">
        <f t="shared" si="2265"/>
        <v>0.11141937219897377</v>
      </c>
      <c r="J2612" s="181">
        <f t="shared" si="2265"/>
        <v>0.12149925317401046</v>
      </c>
      <c r="K2612" s="181">
        <f t="shared" si="2265"/>
        <v>0.12268370607028754</v>
      </c>
      <c r="L2612" s="181">
        <f t="shared" si="2265"/>
        <v>0.12348454027664768</v>
      </c>
      <c r="M2612" s="181">
        <f t="shared" si="2265"/>
        <v>0.18465532479010163</v>
      </c>
      <c r="N2612" s="181">
        <f t="shared" si="2265"/>
        <v>0.54351302553520764</v>
      </c>
      <c r="O2612" s="181">
        <f t="shared" si="2265"/>
        <v>0.49470774091627173</v>
      </c>
      <c r="P2612" s="209">
        <v>2025</v>
      </c>
      <c r="Q2612" s="61">
        <f t="shared" si="2250"/>
        <v>4.2998737505841651E-4</v>
      </c>
      <c r="R2612" s="61">
        <f t="shared" si="2250"/>
        <v>4.7865648725332731E-4</v>
      </c>
      <c r="S2612" s="61">
        <f t="shared" si="2250"/>
        <v>4.758138971712249E-4</v>
      </c>
      <c r="T2612" s="61">
        <f t="shared" si="2250"/>
        <v>2.8483022728726011E-4</v>
      </c>
      <c r="U2612" s="61">
        <f t="shared" si="2250"/>
        <v>1.5689038188979461E-4</v>
      </c>
      <c r="V2612" s="61">
        <f t="shared" si="2250"/>
        <v>1.1141937219897377E-4</v>
      </c>
      <c r="W2612" s="61">
        <f t="shared" si="2234"/>
        <v>1.2149925317401047E-4</v>
      </c>
      <c r="X2612" s="61">
        <f t="shared" si="2234"/>
        <v>1.2268370607028756E-4</v>
      </c>
      <c r="Y2612" s="61">
        <f t="shared" si="2234"/>
        <v>1.2348454027664768E-4</v>
      </c>
      <c r="Z2612" s="61">
        <f t="shared" si="2234"/>
        <v>1.8465532479010162E-4</v>
      </c>
      <c r="AA2612" s="61">
        <f t="shared" si="2234"/>
        <v>5.4351302553520765E-4</v>
      </c>
      <c r="AB2612" s="61">
        <f t="shared" si="2234"/>
        <v>4.9470774091627174E-4</v>
      </c>
    </row>
    <row r="2613" spans="1:28" ht="81.75" hidden="1" customHeight="1" thickBot="1" x14ac:dyDescent="0.3">
      <c r="A2613" s="202" t="s">
        <v>28</v>
      </c>
      <c r="B2613" s="344" t="s">
        <v>29</v>
      </c>
      <c r="C2613" s="345"/>
      <c r="D2613" s="187">
        <f t="shared" ref="D2613:O2613" si="2266">D2514</f>
        <v>4.0385250397883876</v>
      </c>
      <c r="E2613" s="187">
        <f t="shared" si="2266"/>
        <v>4.0385250397883876</v>
      </c>
      <c r="F2613" s="187">
        <f t="shared" si="2266"/>
        <v>4.0385250397883876</v>
      </c>
      <c r="G2613" s="187">
        <f t="shared" si="2266"/>
        <v>4.0385250397883876</v>
      </c>
      <c r="H2613" s="187">
        <f t="shared" si="2266"/>
        <v>4.0385250397883876</v>
      </c>
      <c r="I2613" s="187">
        <f t="shared" si="2266"/>
        <v>4.0385250397883876</v>
      </c>
      <c r="J2613" s="187">
        <f t="shared" si="2266"/>
        <v>4.0385250397883876</v>
      </c>
      <c r="K2613" s="187">
        <f t="shared" si="2266"/>
        <v>4.0385250397883876</v>
      </c>
      <c r="L2613" s="187">
        <f t="shared" si="2266"/>
        <v>4.0385250397883876</v>
      </c>
      <c r="M2613" s="187">
        <f t="shared" si="2266"/>
        <v>4.0385250397883876</v>
      </c>
      <c r="N2613" s="187">
        <f t="shared" si="2266"/>
        <v>4.0385250397883876</v>
      </c>
      <c r="O2613" s="187">
        <f t="shared" si="2266"/>
        <v>4.0385250397883876</v>
      </c>
      <c r="P2613" s="209">
        <v>2025</v>
      </c>
      <c r="Q2613" s="61">
        <f t="shared" si="2250"/>
        <v>4.0385250397883873E-3</v>
      </c>
      <c r="R2613" s="61">
        <f t="shared" si="2250"/>
        <v>4.0385250397883873E-3</v>
      </c>
      <c r="S2613" s="61">
        <f t="shared" si="2250"/>
        <v>4.0385250397883873E-3</v>
      </c>
      <c r="T2613" s="61">
        <f t="shared" si="2250"/>
        <v>4.0385250397883873E-3</v>
      </c>
      <c r="U2613" s="61">
        <f t="shared" si="2250"/>
        <v>4.0385250397883873E-3</v>
      </c>
      <c r="V2613" s="61">
        <f t="shared" si="2250"/>
        <v>4.0385250397883873E-3</v>
      </c>
      <c r="W2613" s="61">
        <f t="shared" si="2234"/>
        <v>4.0385250397883873E-3</v>
      </c>
      <c r="X2613" s="61">
        <f t="shared" si="2234"/>
        <v>4.0385250397883873E-3</v>
      </c>
      <c r="Y2613" s="61">
        <f t="shared" si="2234"/>
        <v>4.0385250397883873E-3</v>
      </c>
      <c r="Z2613" s="61">
        <f t="shared" si="2234"/>
        <v>4.0385250397883873E-3</v>
      </c>
      <c r="AA2613" s="61">
        <f t="shared" si="2234"/>
        <v>4.0385250397883873E-3</v>
      </c>
      <c r="AB2613" s="61">
        <f t="shared" si="2234"/>
        <v>4.0385250397883873E-3</v>
      </c>
    </row>
    <row r="2614" spans="1:28" ht="51" hidden="1" customHeight="1" thickBot="1" x14ac:dyDescent="0.3">
      <c r="A2614" s="202" t="s">
        <v>30</v>
      </c>
      <c r="B2614" s="344" t="s">
        <v>31</v>
      </c>
      <c r="C2614" s="345"/>
      <c r="D2614" s="182">
        <f>D2603</f>
        <v>0.32373374265469146</v>
      </c>
      <c r="E2614" s="182">
        <f t="shared" ref="E2614:O2614" si="2267">E2603</f>
        <v>0.37240285484960234</v>
      </c>
      <c r="F2614" s="182">
        <f t="shared" si="2267"/>
        <v>0.36956026476749992</v>
      </c>
      <c r="G2614" s="182">
        <f t="shared" si="2267"/>
        <v>0.17857659488353508</v>
      </c>
      <c r="H2614" s="182">
        <f t="shared" si="2267"/>
        <v>5.0636749486069582E-2</v>
      </c>
      <c r="I2614" s="182">
        <f t="shared" si="2267"/>
        <v>5.1657397952487583E-3</v>
      </c>
      <c r="J2614" s="182">
        <f t="shared" si="2267"/>
        <v>1.5245620770285448E-2</v>
      </c>
      <c r="K2614" s="182">
        <f t="shared" si="2267"/>
        <v>1.6430073666562531E-2</v>
      </c>
      <c r="L2614" s="182">
        <f t="shared" si="2267"/>
        <v>1.7230907872922668E-2</v>
      </c>
      <c r="M2614" s="182">
        <f t="shared" si="2267"/>
        <v>7.840169238637662E-2</v>
      </c>
      <c r="N2614" s="182">
        <f t="shared" si="2267"/>
        <v>0.43725939313148265</v>
      </c>
      <c r="O2614" s="182">
        <f t="shared" si="2267"/>
        <v>0.38845410851254669</v>
      </c>
      <c r="P2614" s="209">
        <v>2025</v>
      </c>
      <c r="Q2614" s="61">
        <f t="shared" si="2250"/>
        <v>3.2373374265469147E-4</v>
      </c>
      <c r="R2614" s="61">
        <f t="shared" si="2250"/>
        <v>3.7240285484960232E-4</v>
      </c>
      <c r="S2614" s="61">
        <f t="shared" si="2250"/>
        <v>3.6956026476749992E-4</v>
      </c>
      <c r="T2614" s="61">
        <f t="shared" si="2250"/>
        <v>1.7857659488353507E-4</v>
      </c>
      <c r="U2614" s="61">
        <f t="shared" si="2250"/>
        <v>5.0636749486069582E-5</v>
      </c>
      <c r="V2614" s="61">
        <f t="shared" si="2250"/>
        <v>5.1657397952487583E-6</v>
      </c>
      <c r="W2614" s="61">
        <f t="shared" si="2234"/>
        <v>1.5245620770285448E-5</v>
      </c>
      <c r="X2614" s="61">
        <f t="shared" si="2234"/>
        <v>1.6430073666562532E-5</v>
      </c>
      <c r="Y2614" s="61">
        <f t="shared" si="2234"/>
        <v>1.7230907872922669E-5</v>
      </c>
      <c r="Z2614" s="61">
        <f t="shared" si="2234"/>
        <v>7.8401692386376623E-5</v>
      </c>
      <c r="AA2614" s="61">
        <f t="shared" si="2234"/>
        <v>4.3725939313148267E-4</v>
      </c>
      <c r="AB2614" s="61">
        <f t="shared" si="2234"/>
        <v>3.884541085125467E-4</v>
      </c>
    </row>
    <row r="2615" spans="1:28" ht="83.25" customHeight="1" thickBot="1" x14ac:dyDescent="0.3">
      <c r="A2615" s="202" t="s">
        <v>32</v>
      </c>
      <c r="B2615" s="344" t="s">
        <v>33</v>
      </c>
      <c r="C2615" s="345"/>
      <c r="D2615" s="183">
        <f>ROUND(D2614*D2609,0)</f>
        <v>46413</v>
      </c>
      <c r="E2615" s="183">
        <f t="shared" ref="E2615:F2615" si="2268">ROUND(E2614*E2609,0)</f>
        <v>52632</v>
      </c>
      <c r="F2615" s="183">
        <f t="shared" si="2268"/>
        <v>48834</v>
      </c>
      <c r="G2615" s="183">
        <f>ROUND(G2614*G2609,0)</f>
        <v>25134</v>
      </c>
      <c r="H2615" s="183">
        <f t="shared" ref="H2615:O2615" si="2269">ROUND(H2614*H2609,0)</f>
        <v>6467</v>
      </c>
      <c r="I2615" s="183">
        <f t="shared" si="2269"/>
        <v>557</v>
      </c>
      <c r="J2615" s="183">
        <f t="shared" si="2269"/>
        <v>1633</v>
      </c>
      <c r="K2615" s="183">
        <f t="shared" si="2269"/>
        <v>1440</v>
      </c>
      <c r="L2615" s="183">
        <f t="shared" si="2269"/>
        <v>1694</v>
      </c>
      <c r="M2615" s="183">
        <f t="shared" si="2269"/>
        <v>7097</v>
      </c>
      <c r="N2615" s="183">
        <f t="shared" si="2269"/>
        <v>67810</v>
      </c>
      <c r="O2615" s="183">
        <f t="shared" si="2269"/>
        <v>68850</v>
      </c>
      <c r="P2615" s="209">
        <v>2025</v>
      </c>
      <c r="Q2615" s="61">
        <f t="shared" si="2250"/>
        <v>46.412999999999997</v>
      </c>
      <c r="R2615" s="61">
        <f t="shared" si="2250"/>
        <v>52.631999999999998</v>
      </c>
      <c r="S2615" s="61">
        <f t="shared" si="2250"/>
        <v>48.834000000000003</v>
      </c>
      <c r="T2615" s="61">
        <f t="shared" si="2250"/>
        <v>25.134</v>
      </c>
      <c r="U2615" s="61">
        <f t="shared" si="2250"/>
        <v>6.4669999999999996</v>
      </c>
      <c r="V2615" s="61">
        <f t="shared" si="2250"/>
        <v>0.55700000000000005</v>
      </c>
      <c r="W2615" s="61">
        <f t="shared" si="2234"/>
        <v>1.633</v>
      </c>
      <c r="X2615" s="61">
        <f t="shared" si="2234"/>
        <v>1.44</v>
      </c>
      <c r="Y2615" s="61">
        <f t="shared" si="2234"/>
        <v>1.694</v>
      </c>
      <c r="Z2615" s="61">
        <f t="shared" si="2234"/>
        <v>7.0970000000000004</v>
      </c>
      <c r="AA2615" s="61">
        <f t="shared" si="2234"/>
        <v>67.81</v>
      </c>
      <c r="AB2615" s="61">
        <f t="shared" si="2234"/>
        <v>68.849999999999994</v>
      </c>
    </row>
    <row r="2616" spans="1:28" ht="53.25" hidden="1" customHeight="1" thickBot="1" x14ac:dyDescent="0.3">
      <c r="A2616" s="202" t="s">
        <v>34</v>
      </c>
      <c r="B2616" s="344" t="s">
        <v>35</v>
      </c>
      <c r="C2616" s="345"/>
      <c r="D2616" s="184">
        <f>D2613*D2615</f>
        <v>187440.06267169843</v>
      </c>
      <c r="E2616" s="185">
        <f t="shared" ref="E2616:O2616" si="2270">E2613*E2615</f>
        <v>212555.64989414241</v>
      </c>
      <c r="F2616" s="185">
        <f t="shared" si="2270"/>
        <v>197217.33179302613</v>
      </c>
      <c r="G2616" s="185">
        <f t="shared" si="2270"/>
        <v>101504.28835004133</v>
      </c>
      <c r="H2616" s="185">
        <f t="shared" si="2270"/>
        <v>26117.141432311502</v>
      </c>
      <c r="I2616" s="185">
        <f t="shared" si="2270"/>
        <v>2249.458447162132</v>
      </c>
      <c r="J2616" s="185">
        <f t="shared" si="2270"/>
        <v>6594.911389974437</v>
      </c>
      <c r="K2616" s="185">
        <f t="shared" si="2270"/>
        <v>5815.4760572952782</v>
      </c>
      <c r="L2616" s="185">
        <f t="shared" si="2270"/>
        <v>6841.2614174015289</v>
      </c>
      <c r="M2616" s="185">
        <f t="shared" si="2270"/>
        <v>28661.412207378187</v>
      </c>
      <c r="N2616" s="185">
        <f t="shared" si="2270"/>
        <v>273852.38294805057</v>
      </c>
      <c r="O2616" s="186">
        <f t="shared" si="2270"/>
        <v>278052.4489894305</v>
      </c>
      <c r="P2616" s="209">
        <v>2025</v>
      </c>
      <c r="Q2616" s="61">
        <f t="shared" si="2250"/>
        <v>187.44006267169843</v>
      </c>
      <c r="R2616" s="61">
        <f t="shared" si="2250"/>
        <v>212.55564989414242</v>
      </c>
      <c r="S2616" s="61">
        <f t="shared" si="2250"/>
        <v>197.21733179302612</v>
      </c>
      <c r="T2616" s="61">
        <f t="shared" si="2250"/>
        <v>101.50428835004134</v>
      </c>
      <c r="U2616" s="61">
        <f t="shared" si="2250"/>
        <v>26.117141432311502</v>
      </c>
      <c r="V2616" s="61">
        <f t="shared" si="2250"/>
        <v>2.2494584471621319</v>
      </c>
      <c r="W2616" s="61">
        <f t="shared" si="2234"/>
        <v>6.5949113899744374</v>
      </c>
      <c r="X2616" s="61">
        <f t="shared" si="2234"/>
        <v>5.8154760572952782</v>
      </c>
      <c r="Y2616" s="61">
        <f t="shared" si="2234"/>
        <v>6.8412614174015287</v>
      </c>
      <c r="Z2616" s="61">
        <f t="shared" si="2234"/>
        <v>28.661412207378188</v>
      </c>
      <c r="AA2616" s="61">
        <f t="shared" si="2234"/>
        <v>273.85238294805055</v>
      </c>
      <c r="AB2616" s="61">
        <f t="shared" si="2234"/>
        <v>278.0524489894305</v>
      </c>
    </row>
    <row r="2617" spans="1:28" ht="48.75" hidden="1" customHeight="1" thickBot="1" x14ac:dyDescent="0.3">
      <c r="A2617" s="202" t="s">
        <v>36</v>
      </c>
      <c r="B2617" s="344" t="s">
        <v>37</v>
      </c>
      <c r="C2617" s="345"/>
      <c r="D2617" s="184">
        <f>ROUND(D2616*0.9,2)</f>
        <v>168696.06</v>
      </c>
      <c r="E2617" s="185">
        <f t="shared" ref="E2617:O2617" si="2271">ROUND(E2616*0.9,2)</f>
        <v>191300.08</v>
      </c>
      <c r="F2617" s="185">
        <f t="shared" si="2271"/>
        <v>177495.6</v>
      </c>
      <c r="G2617" s="185">
        <f t="shared" si="2271"/>
        <v>91353.86</v>
      </c>
      <c r="H2617" s="185">
        <f t="shared" si="2271"/>
        <v>23505.43</v>
      </c>
      <c r="I2617" s="185">
        <f t="shared" si="2271"/>
        <v>2024.51</v>
      </c>
      <c r="J2617" s="185">
        <f t="shared" si="2271"/>
        <v>5935.42</v>
      </c>
      <c r="K2617" s="185">
        <f t="shared" si="2271"/>
        <v>5233.93</v>
      </c>
      <c r="L2617" s="185">
        <f t="shared" si="2271"/>
        <v>6157.14</v>
      </c>
      <c r="M2617" s="185">
        <f t="shared" si="2271"/>
        <v>25795.27</v>
      </c>
      <c r="N2617" s="185">
        <f t="shared" si="2271"/>
        <v>246467.14</v>
      </c>
      <c r="O2617" s="186">
        <f t="shared" si="2271"/>
        <v>250247.2</v>
      </c>
      <c r="P2617" s="209">
        <v>2025</v>
      </c>
      <c r="Q2617" s="61">
        <f t="shared" si="2250"/>
        <v>168.69605999999999</v>
      </c>
      <c r="R2617" s="61">
        <f t="shared" si="2250"/>
        <v>191.30007999999998</v>
      </c>
      <c r="S2617" s="61">
        <f t="shared" si="2250"/>
        <v>177.4956</v>
      </c>
      <c r="T2617" s="61">
        <f t="shared" si="2250"/>
        <v>91.353859999999997</v>
      </c>
      <c r="U2617" s="61">
        <f t="shared" si="2250"/>
        <v>23.50543</v>
      </c>
      <c r="V2617" s="61">
        <f t="shared" si="2250"/>
        <v>2.0245099999999998</v>
      </c>
      <c r="W2617" s="61">
        <f t="shared" si="2234"/>
        <v>5.9354199999999997</v>
      </c>
      <c r="X2617" s="61">
        <f t="shared" si="2234"/>
        <v>5.23393</v>
      </c>
      <c r="Y2617" s="61">
        <f t="shared" si="2234"/>
        <v>6.1571400000000001</v>
      </c>
      <c r="Z2617" s="61">
        <f t="shared" si="2234"/>
        <v>25.795270000000002</v>
      </c>
      <c r="AA2617" s="61">
        <f t="shared" si="2234"/>
        <v>246.46714</v>
      </c>
      <c r="AB2617" s="61">
        <f t="shared" si="2234"/>
        <v>250.24720000000002</v>
      </c>
    </row>
    <row r="2618" spans="1:28" ht="21" hidden="1" customHeight="1" thickBot="1" x14ac:dyDescent="0.3">
      <c r="A2618" s="346" t="str">
        <f>A2607</f>
        <v>Объект 27:</v>
      </c>
      <c r="B2618" s="347"/>
      <c r="C2618" s="43"/>
      <c r="D2618" s="348" t="str">
        <f>D2607</f>
        <v>яч.19 Лесхоз</v>
      </c>
      <c r="E2618" s="349"/>
      <c r="F2618" s="349"/>
      <c r="G2618" s="349"/>
      <c r="H2618" s="349"/>
      <c r="I2618" s="349"/>
      <c r="J2618" s="349"/>
      <c r="K2618" s="349"/>
      <c r="L2618" s="349"/>
      <c r="M2618" s="349"/>
      <c r="N2618" s="349"/>
      <c r="O2618" s="350"/>
      <c r="P2618" s="207">
        <v>2026</v>
      </c>
      <c r="Q2618" s="61" t="e">
        <f t="shared" si="2250"/>
        <v>#VALUE!</v>
      </c>
      <c r="R2618" s="61">
        <f t="shared" si="2250"/>
        <v>0</v>
      </c>
      <c r="S2618" s="61">
        <f t="shared" si="2250"/>
        <v>0</v>
      </c>
      <c r="T2618" s="61">
        <f t="shared" si="2250"/>
        <v>0</v>
      </c>
      <c r="U2618" s="61">
        <f t="shared" si="2250"/>
        <v>0</v>
      </c>
      <c r="V2618" s="61">
        <f t="shared" si="2250"/>
        <v>0</v>
      </c>
      <c r="W2618" s="61">
        <f t="shared" si="2234"/>
        <v>0</v>
      </c>
      <c r="X2618" s="61">
        <f t="shared" si="2234"/>
        <v>0</v>
      </c>
      <c r="Y2618" s="61">
        <f t="shared" si="2234"/>
        <v>0</v>
      </c>
      <c r="Z2618" s="61">
        <f t="shared" si="2234"/>
        <v>0</v>
      </c>
      <c r="AA2618" s="61">
        <f t="shared" si="2234"/>
        <v>0</v>
      </c>
      <c r="AB2618" s="61">
        <f t="shared" si="2234"/>
        <v>0</v>
      </c>
    </row>
    <row r="2619" spans="1:28" ht="16.5" hidden="1" thickBot="1" x14ac:dyDescent="0.3">
      <c r="A2619" s="351" t="s">
        <v>297</v>
      </c>
      <c r="B2619" s="352"/>
      <c r="C2619" s="352"/>
      <c r="D2619" s="352"/>
      <c r="E2619" s="352"/>
      <c r="F2619" s="352"/>
      <c r="G2619" s="352"/>
      <c r="H2619" s="352"/>
      <c r="I2619" s="352"/>
      <c r="J2619" s="352"/>
      <c r="K2619" s="352"/>
      <c r="L2619" s="352"/>
      <c r="M2619" s="352"/>
      <c r="N2619" s="352"/>
      <c r="O2619" s="352"/>
      <c r="P2619" s="207">
        <v>2026</v>
      </c>
      <c r="Q2619" s="61">
        <f t="shared" si="2250"/>
        <v>0</v>
      </c>
      <c r="R2619" s="61">
        <f t="shared" si="2250"/>
        <v>0</v>
      </c>
      <c r="S2619" s="61">
        <f t="shared" si="2250"/>
        <v>0</v>
      </c>
      <c r="T2619" s="61">
        <f t="shared" si="2250"/>
        <v>0</v>
      </c>
      <c r="U2619" s="61">
        <f t="shared" si="2250"/>
        <v>0</v>
      </c>
      <c r="V2619" s="61">
        <f t="shared" si="2250"/>
        <v>0</v>
      </c>
      <c r="W2619" s="61">
        <f t="shared" si="2234"/>
        <v>0</v>
      </c>
      <c r="X2619" s="61">
        <f t="shared" si="2234"/>
        <v>0</v>
      </c>
      <c r="Y2619" s="61">
        <f t="shared" si="2234"/>
        <v>0</v>
      </c>
      <c r="Z2619" s="61">
        <f t="shared" ref="Z2619:AB2681" si="2272">M2619/1000</f>
        <v>0</v>
      </c>
      <c r="AA2619" s="61">
        <f t="shared" si="2272"/>
        <v>0</v>
      </c>
      <c r="AB2619" s="61">
        <f t="shared" si="2272"/>
        <v>0</v>
      </c>
    </row>
    <row r="2620" spans="1:28" s="41" customFormat="1" ht="29.25" hidden="1" customHeight="1" thickBot="1" x14ac:dyDescent="0.3">
      <c r="A2620" s="202" t="s">
        <v>11</v>
      </c>
      <c r="B2620" s="344" t="s">
        <v>293</v>
      </c>
      <c r="C2620" s="345"/>
      <c r="D2620" s="179">
        <f>D2609</f>
        <v>143367</v>
      </c>
      <c r="E2620" s="179">
        <f t="shared" ref="E2620:O2621" si="2273">E2609</f>
        <v>141331</v>
      </c>
      <c r="F2620" s="179">
        <f t="shared" si="2273"/>
        <v>132142</v>
      </c>
      <c r="G2620" s="179">
        <f t="shared" si="2273"/>
        <v>140747</v>
      </c>
      <c r="H2620" s="179">
        <f t="shared" si="2273"/>
        <v>127707</v>
      </c>
      <c r="I2620" s="179">
        <f t="shared" si="2273"/>
        <v>107773</v>
      </c>
      <c r="J2620" s="179">
        <f t="shared" si="2273"/>
        <v>107120</v>
      </c>
      <c r="K2620" s="179">
        <f t="shared" si="2273"/>
        <v>87640</v>
      </c>
      <c r="L2620" s="179">
        <f t="shared" si="2273"/>
        <v>98320</v>
      </c>
      <c r="M2620" s="179">
        <f t="shared" si="2273"/>
        <v>90520</v>
      </c>
      <c r="N2620" s="179">
        <f t="shared" si="2273"/>
        <v>155080</v>
      </c>
      <c r="O2620" s="179">
        <f t="shared" si="2273"/>
        <v>177240</v>
      </c>
      <c r="P2620" s="207">
        <v>2026</v>
      </c>
      <c r="Q2620" s="61">
        <f t="shared" si="2250"/>
        <v>143.36699999999999</v>
      </c>
      <c r="R2620" s="61">
        <f t="shared" si="2250"/>
        <v>141.33099999999999</v>
      </c>
      <c r="S2620" s="61">
        <f t="shared" si="2250"/>
        <v>132.142</v>
      </c>
      <c r="T2620" s="61">
        <f t="shared" si="2250"/>
        <v>140.74700000000001</v>
      </c>
      <c r="U2620" s="61">
        <f t="shared" si="2250"/>
        <v>127.70699999999999</v>
      </c>
      <c r="V2620" s="61">
        <f t="shared" si="2250"/>
        <v>107.773</v>
      </c>
      <c r="W2620" s="61">
        <f t="shared" si="2250"/>
        <v>107.12</v>
      </c>
      <c r="X2620" s="61">
        <f t="shared" si="2250"/>
        <v>87.64</v>
      </c>
      <c r="Y2620" s="61">
        <f t="shared" si="2250"/>
        <v>98.32</v>
      </c>
      <c r="Z2620" s="61">
        <f t="shared" si="2272"/>
        <v>90.52</v>
      </c>
      <c r="AA2620" s="61">
        <f t="shared" si="2272"/>
        <v>155.08000000000001</v>
      </c>
      <c r="AB2620" s="61">
        <f t="shared" si="2272"/>
        <v>177.24</v>
      </c>
    </row>
    <row r="2621" spans="1:28" ht="16.5" hidden="1" thickBot="1" x14ac:dyDescent="0.3">
      <c r="A2621" s="202" t="s">
        <v>12</v>
      </c>
      <c r="B2621" s="353" t="s">
        <v>291</v>
      </c>
      <c r="C2621" s="354"/>
      <c r="D2621" s="179">
        <f>D2610</f>
        <v>81721</v>
      </c>
      <c r="E2621" s="179">
        <f t="shared" si="2273"/>
        <v>73682</v>
      </c>
      <c r="F2621" s="179">
        <f t="shared" si="2273"/>
        <v>69267</v>
      </c>
      <c r="G2621" s="179">
        <f t="shared" si="2273"/>
        <v>100658</v>
      </c>
      <c r="H2621" s="179">
        <f t="shared" si="2273"/>
        <v>107671</v>
      </c>
      <c r="I2621" s="179">
        <f t="shared" si="2273"/>
        <v>95765</v>
      </c>
      <c r="J2621" s="179">
        <f t="shared" si="2273"/>
        <v>94105</v>
      </c>
      <c r="K2621" s="179">
        <f t="shared" si="2273"/>
        <v>76888</v>
      </c>
      <c r="L2621" s="179">
        <f t="shared" si="2273"/>
        <v>86179</v>
      </c>
      <c r="M2621" s="179">
        <f t="shared" si="2273"/>
        <v>73805</v>
      </c>
      <c r="N2621" s="179">
        <f t="shared" si="2273"/>
        <v>70792</v>
      </c>
      <c r="O2621" s="179">
        <f t="shared" si="2273"/>
        <v>89558</v>
      </c>
      <c r="P2621" s="207">
        <v>2026</v>
      </c>
      <c r="Q2621" s="61">
        <f t="shared" si="2250"/>
        <v>81.721000000000004</v>
      </c>
      <c r="R2621" s="61">
        <f t="shared" si="2250"/>
        <v>73.682000000000002</v>
      </c>
      <c r="S2621" s="61">
        <f t="shared" si="2250"/>
        <v>69.266999999999996</v>
      </c>
      <c r="T2621" s="61">
        <f t="shared" si="2250"/>
        <v>100.658</v>
      </c>
      <c r="U2621" s="61">
        <f t="shared" si="2250"/>
        <v>107.67100000000001</v>
      </c>
      <c r="V2621" s="61">
        <f t="shared" si="2250"/>
        <v>95.765000000000001</v>
      </c>
      <c r="W2621" s="61">
        <f t="shared" si="2250"/>
        <v>94.105000000000004</v>
      </c>
      <c r="X2621" s="61">
        <f t="shared" si="2250"/>
        <v>76.888000000000005</v>
      </c>
      <c r="Y2621" s="61">
        <f t="shared" si="2250"/>
        <v>86.179000000000002</v>
      </c>
      <c r="Z2621" s="61">
        <f t="shared" si="2272"/>
        <v>73.805000000000007</v>
      </c>
      <c r="AA2621" s="61">
        <f t="shared" si="2272"/>
        <v>70.792000000000002</v>
      </c>
      <c r="AB2621" s="61">
        <f t="shared" si="2272"/>
        <v>89.558000000000007</v>
      </c>
    </row>
    <row r="2622" spans="1:28" ht="33" hidden="1" customHeight="1" thickBot="1" x14ac:dyDescent="0.3">
      <c r="A2622" s="202" t="s">
        <v>13</v>
      </c>
      <c r="B2622" s="344" t="s">
        <v>292</v>
      </c>
      <c r="C2622" s="345"/>
      <c r="D2622" s="180">
        <f>D2620-D2621</f>
        <v>61646</v>
      </c>
      <c r="E2622" s="180">
        <f t="shared" ref="E2622:O2622" si="2274">E2620-E2621</f>
        <v>67649</v>
      </c>
      <c r="F2622" s="180">
        <f t="shared" si="2274"/>
        <v>62875</v>
      </c>
      <c r="G2622" s="180">
        <f t="shared" si="2274"/>
        <v>40089</v>
      </c>
      <c r="H2622" s="180">
        <f t="shared" si="2274"/>
        <v>20036</v>
      </c>
      <c r="I2622" s="180">
        <f t="shared" si="2274"/>
        <v>12008</v>
      </c>
      <c r="J2622" s="180">
        <f t="shared" si="2274"/>
        <v>13015</v>
      </c>
      <c r="K2622" s="180">
        <f t="shared" si="2274"/>
        <v>10752</v>
      </c>
      <c r="L2622" s="180">
        <f t="shared" si="2274"/>
        <v>12141</v>
      </c>
      <c r="M2622" s="180">
        <f t="shared" si="2274"/>
        <v>16715</v>
      </c>
      <c r="N2622" s="180">
        <f t="shared" si="2274"/>
        <v>84288</v>
      </c>
      <c r="O2622" s="180">
        <f t="shared" si="2274"/>
        <v>87682</v>
      </c>
      <c r="P2622" s="207">
        <v>2026</v>
      </c>
      <c r="Q2622" s="61">
        <f t="shared" si="2250"/>
        <v>61.646000000000001</v>
      </c>
      <c r="R2622" s="61">
        <f t="shared" si="2250"/>
        <v>67.649000000000001</v>
      </c>
      <c r="S2622" s="61">
        <f t="shared" si="2250"/>
        <v>62.875</v>
      </c>
      <c r="T2622" s="61">
        <f t="shared" si="2250"/>
        <v>40.088999999999999</v>
      </c>
      <c r="U2622" s="61">
        <f t="shared" si="2250"/>
        <v>20.036000000000001</v>
      </c>
      <c r="V2622" s="61">
        <f t="shared" si="2250"/>
        <v>12.007999999999999</v>
      </c>
      <c r="W2622" s="61">
        <f t="shared" si="2250"/>
        <v>13.015000000000001</v>
      </c>
      <c r="X2622" s="61">
        <f t="shared" si="2250"/>
        <v>10.752000000000001</v>
      </c>
      <c r="Y2622" s="61">
        <f t="shared" si="2250"/>
        <v>12.141</v>
      </c>
      <c r="Z2622" s="61">
        <f t="shared" si="2272"/>
        <v>16.715</v>
      </c>
      <c r="AA2622" s="61">
        <f t="shared" si="2272"/>
        <v>84.287999999999997</v>
      </c>
      <c r="AB2622" s="61">
        <f t="shared" si="2272"/>
        <v>87.682000000000002</v>
      </c>
    </row>
    <row r="2623" spans="1:28" ht="36" hidden="1" customHeight="1" thickBot="1" x14ac:dyDescent="0.3">
      <c r="A2623" s="202" t="s">
        <v>14</v>
      </c>
      <c r="B2623" s="344" t="s">
        <v>27</v>
      </c>
      <c r="C2623" s="345"/>
      <c r="D2623" s="181">
        <f>D2622/D2620</f>
        <v>0.4299873750584165</v>
      </c>
      <c r="E2623" s="181">
        <f t="shared" ref="E2623:O2623" si="2275">E2622/E2620</f>
        <v>0.47865648725332732</v>
      </c>
      <c r="F2623" s="181">
        <f t="shared" si="2275"/>
        <v>0.47581389717122491</v>
      </c>
      <c r="G2623" s="181">
        <f t="shared" si="2275"/>
        <v>0.2848302272872601</v>
      </c>
      <c r="H2623" s="181">
        <f t="shared" si="2275"/>
        <v>0.15689038188979459</v>
      </c>
      <c r="I2623" s="181">
        <f t="shared" si="2275"/>
        <v>0.11141937219897377</v>
      </c>
      <c r="J2623" s="181">
        <f t="shared" si="2275"/>
        <v>0.12149925317401046</v>
      </c>
      <c r="K2623" s="181">
        <f t="shared" si="2275"/>
        <v>0.12268370607028754</v>
      </c>
      <c r="L2623" s="181">
        <f t="shared" si="2275"/>
        <v>0.12348454027664768</v>
      </c>
      <c r="M2623" s="181">
        <f t="shared" si="2275"/>
        <v>0.18465532479010163</v>
      </c>
      <c r="N2623" s="181">
        <f t="shared" si="2275"/>
        <v>0.54351302553520764</v>
      </c>
      <c r="O2623" s="181">
        <f t="shared" si="2275"/>
        <v>0.49470774091627173</v>
      </c>
      <c r="P2623" s="207">
        <v>2026</v>
      </c>
      <c r="Q2623" s="61">
        <f t="shared" si="2250"/>
        <v>4.2998737505841651E-4</v>
      </c>
      <c r="R2623" s="61">
        <f t="shared" si="2250"/>
        <v>4.7865648725332731E-4</v>
      </c>
      <c r="S2623" s="61">
        <f t="shared" si="2250"/>
        <v>4.758138971712249E-4</v>
      </c>
      <c r="T2623" s="61">
        <f t="shared" si="2250"/>
        <v>2.8483022728726011E-4</v>
      </c>
      <c r="U2623" s="61">
        <f t="shared" si="2250"/>
        <v>1.5689038188979461E-4</v>
      </c>
      <c r="V2623" s="61">
        <f t="shared" si="2250"/>
        <v>1.1141937219897377E-4</v>
      </c>
      <c r="W2623" s="61">
        <f t="shared" si="2250"/>
        <v>1.2149925317401047E-4</v>
      </c>
      <c r="X2623" s="61">
        <f t="shared" si="2250"/>
        <v>1.2268370607028756E-4</v>
      </c>
      <c r="Y2623" s="61">
        <f t="shared" si="2250"/>
        <v>1.2348454027664768E-4</v>
      </c>
      <c r="Z2623" s="61">
        <f t="shared" si="2272"/>
        <v>1.8465532479010162E-4</v>
      </c>
      <c r="AA2623" s="61">
        <f t="shared" si="2272"/>
        <v>5.4351302553520765E-4</v>
      </c>
      <c r="AB2623" s="61">
        <f t="shared" si="2272"/>
        <v>4.9470774091627174E-4</v>
      </c>
    </row>
    <row r="2624" spans="1:28" ht="81.75" hidden="1" customHeight="1" thickBot="1" x14ac:dyDescent="0.3">
      <c r="A2624" s="202" t="s">
        <v>28</v>
      </c>
      <c r="B2624" s="344" t="s">
        <v>29</v>
      </c>
      <c r="C2624" s="345"/>
      <c r="D2624" s="187">
        <f t="shared" ref="D2624:N2624" si="2276">D2525</f>
        <v>4.2151862062401122</v>
      </c>
      <c r="E2624" s="187">
        <f t="shared" si="2276"/>
        <v>4.2151862062401122</v>
      </c>
      <c r="F2624" s="187">
        <f t="shared" si="2276"/>
        <v>4.2151862062401122</v>
      </c>
      <c r="G2624" s="187">
        <f t="shared" si="2276"/>
        <v>4.2151862062401122</v>
      </c>
      <c r="H2624" s="187">
        <f t="shared" si="2276"/>
        <v>4.2151862062401122</v>
      </c>
      <c r="I2624" s="187">
        <f t="shared" si="2276"/>
        <v>4.2151862062401122</v>
      </c>
      <c r="J2624" s="187">
        <f t="shared" si="2276"/>
        <v>4.2151862062401122</v>
      </c>
      <c r="K2624" s="187">
        <f t="shared" si="2276"/>
        <v>4.2151862062401122</v>
      </c>
      <c r="L2624" s="187">
        <f t="shared" si="2276"/>
        <v>4.2151862062401122</v>
      </c>
      <c r="M2624" s="187">
        <f t="shared" si="2276"/>
        <v>4.2151862062401122</v>
      </c>
      <c r="N2624" s="187">
        <f t="shared" si="2276"/>
        <v>4.2151862062401122</v>
      </c>
      <c r="O2624" s="44">
        <v>3.7032600000000002</v>
      </c>
      <c r="P2624" s="207">
        <v>2026</v>
      </c>
      <c r="Q2624" s="61">
        <f t="shared" si="2250"/>
        <v>4.2151862062401119E-3</v>
      </c>
      <c r="R2624" s="61">
        <f t="shared" si="2250"/>
        <v>4.2151862062401119E-3</v>
      </c>
      <c r="S2624" s="61">
        <f t="shared" si="2250"/>
        <v>4.2151862062401119E-3</v>
      </c>
      <c r="T2624" s="61">
        <f t="shared" si="2250"/>
        <v>4.2151862062401119E-3</v>
      </c>
      <c r="U2624" s="61">
        <f t="shared" si="2250"/>
        <v>4.2151862062401119E-3</v>
      </c>
      <c r="V2624" s="61">
        <f t="shared" si="2250"/>
        <v>4.2151862062401119E-3</v>
      </c>
      <c r="W2624" s="61">
        <f t="shared" si="2250"/>
        <v>4.2151862062401119E-3</v>
      </c>
      <c r="X2624" s="61">
        <f t="shared" si="2250"/>
        <v>4.2151862062401119E-3</v>
      </c>
      <c r="Y2624" s="61">
        <f t="shared" si="2250"/>
        <v>4.2151862062401119E-3</v>
      </c>
      <c r="Z2624" s="61">
        <f t="shared" si="2272"/>
        <v>4.2151862062401119E-3</v>
      </c>
      <c r="AA2624" s="61">
        <f t="shared" si="2272"/>
        <v>4.2151862062401119E-3</v>
      </c>
      <c r="AB2624" s="61">
        <f t="shared" si="2272"/>
        <v>3.7032600000000003E-3</v>
      </c>
    </row>
    <row r="2625" spans="1:28" ht="51" hidden="1" customHeight="1" thickBot="1" x14ac:dyDescent="0.3">
      <c r="A2625" s="202" t="s">
        <v>30</v>
      </c>
      <c r="B2625" s="344" t="s">
        <v>31</v>
      </c>
      <c r="C2625" s="345"/>
      <c r="D2625" s="182">
        <f>D2614</f>
        <v>0.32373374265469146</v>
      </c>
      <c r="E2625" s="182">
        <f t="shared" ref="E2625:O2625" si="2277">E2614</f>
        <v>0.37240285484960234</v>
      </c>
      <c r="F2625" s="182">
        <f t="shared" si="2277"/>
        <v>0.36956026476749992</v>
      </c>
      <c r="G2625" s="182">
        <f t="shared" si="2277"/>
        <v>0.17857659488353508</v>
      </c>
      <c r="H2625" s="182">
        <f t="shared" si="2277"/>
        <v>5.0636749486069582E-2</v>
      </c>
      <c r="I2625" s="182">
        <f t="shared" si="2277"/>
        <v>5.1657397952487583E-3</v>
      </c>
      <c r="J2625" s="182">
        <f t="shared" si="2277"/>
        <v>1.5245620770285448E-2</v>
      </c>
      <c r="K2625" s="182">
        <f t="shared" si="2277"/>
        <v>1.6430073666562531E-2</v>
      </c>
      <c r="L2625" s="182">
        <f t="shared" si="2277"/>
        <v>1.7230907872922668E-2</v>
      </c>
      <c r="M2625" s="182">
        <f t="shared" si="2277"/>
        <v>7.840169238637662E-2</v>
      </c>
      <c r="N2625" s="182">
        <f t="shared" si="2277"/>
        <v>0.43725939313148265</v>
      </c>
      <c r="O2625" s="182">
        <f t="shared" si="2277"/>
        <v>0.38845410851254669</v>
      </c>
      <c r="P2625" s="207">
        <v>2026</v>
      </c>
      <c r="Q2625" s="61">
        <f t="shared" si="2250"/>
        <v>3.2373374265469147E-4</v>
      </c>
      <c r="R2625" s="61">
        <f t="shared" si="2250"/>
        <v>3.7240285484960232E-4</v>
      </c>
      <c r="S2625" s="61">
        <f t="shared" si="2250"/>
        <v>3.6956026476749992E-4</v>
      </c>
      <c r="T2625" s="61">
        <f t="shared" si="2250"/>
        <v>1.7857659488353507E-4</v>
      </c>
      <c r="U2625" s="61">
        <f t="shared" si="2250"/>
        <v>5.0636749486069582E-5</v>
      </c>
      <c r="V2625" s="61">
        <f t="shared" si="2250"/>
        <v>5.1657397952487583E-6</v>
      </c>
      <c r="W2625" s="61">
        <f t="shared" si="2250"/>
        <v>1.5245620770285448E-5</v>
      </c>
      <c r="X2625" s="61">
        <f t="shared" si="2250"/>
        <v>1.6430073666562532E-5</v>
      </c>
      <c r="Y2625" s="61">
        <f t="shared" si="2250"/>
        <v>1.7230907872922669E-5</v>
      </c>
      <c r="Z2625" s="61">
        <f t="shared" si="2272"/>
        <v>7.8401692386376623E-5</v>
      </c>
      <c r="AA2625" s="61">
        <f t="shared" si="2272"/>
        <v>4.3725939313148267E-4</v>
      </c>
      <c r="AB2625" s="61">
        <f t="shared" si="2272"/>
        <v>3.884541085125467E-4</v>
      </c>
    </row>
    <row r="2626" spans="1:28" ht="83.25" hidden="1" customHeight="1" thickBot="1" x14ac:dyDescent="0.3">
      <c r="A2626" s="202" t="s">
        <v>32</v>
      </c>
      <c r="B2626" s="344" t="s">
        <v>33</v>
      </c>
      <c r="C2626" s="345"/>
      <c r="D2626" s="183">
        <f>ROUND(D2625*D2620,0)</f>
        <v>46413</v>
      </c>
      <c r="E2626" s="183">
        <f t="shared" ref="E2626:F2626" si="2278">ROUND(E2625*E2620,0)</f>
        <v>52632</v>
      </c>
      <c r="F2626" s="183">
        <f t="shared" si="2278"/>
        <v>48834</v>
      </c>
      <c r="G2626" s="183">
        <f>ROUND(G2625*G2620,0)</f>
        <v>25134</v>
      </c>
      <c r="H2626" s="183">
        <f t="shared" ref="H2626:O2626" si="2279">ROUND(H2625*H2620,0)</f>
        <v>6467</v>
      </c>
      <c r="I2626" s="183">
        <f t="shared" si="2279"/>
        <v>557</v>
      </c>
      <c r="J2626" s="183">
        <f t="shared" si="2279"/>
        <v>1633</v>
      </c>
      <c r="K2626" s="183">
        <f t="shared" si="2279"/>
        <v>1440</v>
      </c>
      <c r="L2626" s="183">
        <f t="shared" si="2279"/>
        <v>1694</v>
      </c>
      <c r="M2626" s="183">
        <f t="shared" si="2279"/>
        <v>7097</v>
      </c>
      <c r="N2626" s="183">
        <f t="shared" si="2279"/>
        <v>67810</v>
      </c>
      <c r="O2626" s="183">
        <f t="shared" si="2279"/>
        <v>68850</v>
      </c>
      <c r="P2626" s="207">
        <v>2026</v>
      </c>
      <c r="Q2626" s="61">
        <f t="shared" si="2250"/>
        <v>46.412999999999997</v>
      </c>
      <c r="R2626" s="61">
        <f t="shared" si="2250"/>
        <v>52.631999999999998</v>
      </c>
      <c r="S2626" s="61">
        <f t="shared" si="2250"/>
        <v>48.834000000000003</v>
      </c>
      <c r="T2626" s="61">
        <f t="shared" si="2250"/>
        <v>25.134</v>
      </c>
      <c r="U2626" s="61">
        <f t="shared" si="2250"/>
        <v>6.4669999999999996</v>
      </c>
      <c r="V2626" s="61">
        <f t="shared" si="2250"/>
        <v>0.55700000000000005</v>
      </c>
      <c r="W2626" s="61">
        <f t="shared" si="2250"/>
        <v>1.633</v>
      </c>
      <c r="X2626" s="61">
        <f t="shared" si="2250"/>
        <v>1.44</v>
      </c>
      <c r="Y2626" s="61">
        <f t="shared" si="2250"/>
        <v>1.694</v>
      </c>
      <c r="Z2626" s="61">
        <f t="shared" si="2272"/>
        <v>7.0970000000000004</v>
      </c>
      <c r="AA2626" s="61">
        <f t="shared" si="2272"/>
        <v>67.81</v>
      </c>
      <c r="AB2626" s="61">
        <f t="shared" si="2272"/>
        <v>68.849999999999994</v>
      </c>
    </row>
    <row r="2627" spans="1:28" ht="53.25" hidden="1" customHeight="1" thickBot="1" x14ac:dyDescent="0.3">
      <c r="A2627" s="202" t="s">
        <v>34</v>
      </c>
      <c r="B2627" s="344" t="s">
        <v>35</v>
      </c>
      <c r="C2627" s="345"/>
      <c r="D2627" s="184">
        <f>D2624*D2626</f>
        <v>195639.43739022233</v>
      </c>
      <c r="E2627" s="185">
        <f t="shared" ref="E2627:O2627" si="2280">E2624*E2626</f>
        <v>221853.68040682958</v>
      </c>
      <c r="F2627" s="185">
        <f t="shared" si="2280"/>
        <v>205844.40319552965</v>
      </c>
      <c r="G2627" s="185">
        <f t="shared" si="2280"/>
        <v>105944.49010763898</v>
      </c>
      <c r="H2627" s="185">
        <f t="shared" si="2280"/>
        <v>27259.609195754805</v>
      </c>
      <c r="I2627" s="185">
        <f t="shared" si="2280"/>
        <v>2347.8587168757426</v>
      </c>
      <c r="J2627" s="185">
        <f t="shared" si="2280"/>
        <v>6883.3990747901034</v>
      </c>
      <c r="K2627" s="185">
        <f t="shared" si="2280"/>
        <v>6069.8681369857613</v>
      </c>
      <c r="L2627" s="185">
        <f t="shared" si="2280"/>
        <v>7140.5254333707499</v>
      </c>
      <c r="M2627" s="185">
        <f t="shared" si="2280"/>
        <v>29915.176505686075</v>
      </c>
      <c r="N2627" s="185">
        <f t="shared" si="2280"/>
        <v>285831.776645142</v>
      </c>
      <c r="O2627" s="186">
        <f t="shared" si="2280"/>
        <v>254969.451</v>
      </c>
      <c r="P2627" s="207">
        <v>2026</v>
      </c>
      <c r="Q2627" s="61">
        <f t="shared" si="2250"/>
        <v>195.63943739022233</v>
      </c>
      <c r="R2627" s="61">
        <f t="shared" si="2250"/>
        <v>221.85368040682957</v>
      </c>
      <c r="S2627" s="61">
        <f t="shared" si="2250"/>
        <v>205.84440319552965</v>
      </c>
      <c r="T2627" s="61">
        <f t="shared" si="2250"/>
        <v>105.94449010763898</v>
      </c>
      <c r="U2627" s="61">
        <f t="shared" si="2250"/>
        <v>27.259609195754805</v>
      </c>
      <c r="V2627" s="61">
        <f t="shared" si="2250"/>
        <v>2.3478587168757428</v>
      </c>
      <c r="W2627" s="61">
        <f t="shared" si="2250"/>
        <v>6.8833990747901037</v>
      </c>
      <c r="X2627" s="61">
        <f t="shared" si="2250"/>
        <v>6.069868136985761</v>
      </c>
      <c r="Y2627" s="61">
        <f t="shared" si="2250"/>
        <v>7.1405254333707502</v>
      </c>
      <c r="Z2627" s="61">
        <f t="shared" si="2272"/>
        <v>29.915176505686073</v>
      </c>
      <c r="AA2627" s="61">
        <f t="shared" si="2272"/>
        <v>285.83177664514199</v>
      </c>
      <c r="AB2627" s="61">
        <f t="shared" si="2272"/>
        <v>254.96945099999999</v>
      </c>
    </row>
    <row r="2628" spans="1:28" ht="48.75" hidden="1" customHeight="1" thickBot="1" x14ac:dyDescent="0.3">
      <c r="A2628" s="202" t="s">
        <v>36</v>
      </c>
      <c r="B2628" s="344" t="s">
        <v>37</v>
      </c>
      <c r="C2628" s="345"/>
      <c r="D2628" s="184">
        <f>ROUND(D2627*0.9,2)</f>
        <v>176075.49</v>
      </c>
      <c r="E2628" s="185">
        <f t="shared" ref="E2628:O2628" si="2281">ROUND(E2627*0.9,2)</f>
        <v>199668.31</v>
      </c>
      <c r="F2628" s="185">
        <f t="shared" si="2281"/>
        <v>185259.96</v>
      </c>
      <c r="G2628" s="185">
        <f t="shared" si="2281"/>
        <v>95350.04</v>
      </c>
      <c r="H2628" s="185">
        <f t="shared" si="2281"/>
        <v>24533.65</v>
      </c>
      <c r="I2628" s="185">
        <f t="shared" si="2281"/>
        <v>2113.0700000000002</v>
      </c>
      <c r="J2628" s="185">
        <f t="shared" si="2281"/>
        <v>6195.06</v>
      </c>
      <c r="K2628" s="185">
        <f t="shared" si="2281"/>
        <v>5462.88</v>
      </c>
      <c r="L2628" s="185">
        <f t="shared" si="2281"/>
        <v>6426.47</v>
      </c>
      <c r="M2628" s="185">
        <f t="shared" si="2281"/>
        <v>26923.66</v>
      </c>
      <c r="N2628" s="185">
        <f t="shared" si="2281"/>
        <v>257248.6</v>
      </c>
      <c r="O2628" s="186">
        <f t="shared" si="2281"/>
        <v>229472.51</v>
      </c>
      <c r="P2628" s="207">
        <v>2026</v>
      </c>
      <c r="Q2628" s="61">
        <f t="shared" si="2250"/>
        <v>176.07549</v>
      </c>
      <c r="R2628" s="61">
        <f t="shared" si="2250"/>
        <v>199.66830999999999</v>
      </c>
      <c r="S2628" s="61">
        <f t="shared" si="2250"/>
        <v>185.25995999999998</v>
      </c>
      <c r="T2628" s="61">
        <f t="shared" si="2250"/>
        <v>95.350039999999993</v>
      </c>
      <c r="U2628" s="61">
        <f t="shared" si="2250"/>
        <v>24.533650000000002</v>
      </c>
      <c r="V2628" s="61">
        <f t="shared" si="2250"/>
        <v>2.11307</v>
      </c>
      <c r="W2628" s="61">
        <f t="shared" si="2250"/>
        <v>6.1950600000000007</v>
      </c>
      <c r="X2628" s="61">
        <f t="shared" si="2250"/>
        <v>5.4628800000000002</v>
      </c>
      <c r="Y2628" s="61">
        <f t="shared" si="2250"/>
        <v>6.4264700000000001</v>
      </c>
      <c r="Z2628" s="61">
        <f t="shared" si="2272"/>
        <v>26.923659999999998</v>
      </c>
      <c r="AA2628" s="61">
        <f t="shared" si="2272"/>
        <v>257.24860000000001</v>
      </c>
      <c r="AB2628" s="61">
        <f t="shared" si="2272"/>
        <v>229.47251</v>
      </c>
    </row>
    <row r="2629" spans="1:28" ht="21.75" hidden="1" customHeight="1" thickBot="1" x14ac:dyDescent="0.3">
      <c r="A2629" s="346" t="str">
        <f>A2618</f>
        <v>Объект 27:</v>
      </c>
      <c r="B2629" s="347"/>
      <c r="C2629" s="43"/>
      <c r="D2629" s="348" t="str">
        <f>D2618</f>
        <v>яч.19 Лесхоз</v>
      </c>
      <c r="E2629" s="349"/>
      <c r="F2629" s="349"/>
      <c r="G2629" s="349"/>
      <c r="H2629" s="349"/>
      <c r="I2629" s="349"/>
      <c r="J2629" s="349"/>
      <c r="K2629" s="349"/>
      <c r="L2629" s="349"/>
      <c r="M2629" s="349"/>
      <c r="N2629" s="349"/>
      <c r="O2629" s="350"/>
      <c r="P2629" s="207">
        <v>2027</v>
      </c>
      <c r="Q2629" s="61" t="e">
        <f t="shared" si="2250"/>
        <v>#VALUE!</v>
      </c>
      <c r="R2629" s="61">
        <f t="shared" si="2250"/>
        <v>0</v>
      </c>
      <c r="S2629" s="61">
        <f t="shared" si="2250"/>
        <v>0</v>
      </c>
      <c r="T2629" s="61">
        <f t="shared" si="2250"/>
        <v>0</v>
      </c>
      <c r="U2629" s="61">
        <f t="shared" si="2250"/>
        <v>0</v>
      </c>
      <c r="V2629" s="61">
        <f t="shared" si="2250"/>
        <v>0</v>
      </c>
      <c r="W2629" s="61">
        <f t="shared" si="2250"/>
        <v>0</v>
      </c>
      <c r="X2629" s="61">
        <f t="shared" si="2250"/>
        <v>0</v>
      </c>
      <c r="Y2629" s="61">
        <f t="shared" si="2250"/>
        <v>0</v>
      </c>
      <c r="Z2629" s="61">
        <f t="shared" si="2272"/>
        <v>0</v>
      </c>
      <c r="AA2629" s="61">
        <f t="shared" si="2272"/>
        <v>0</v>
      </c>
      <c r="AB2629" s="61">
        <f t="shared" si="2272"/>
        <v>0</v>
      </c>
    </row>
    <row r="2630" spans="1:28" ht="16.5" hidden="1" thickBot="1" x14ac:dyDescent="0.3">
      <c r="A2630" s="351" t="s">
        <v>298</v>
      </c>
      <c r="B2630" s="352"/>
      <c r="C2630" s="352"/>
      <c r="D2630" s="352"/>
      <c r="E2630" s="352"/>
      <c r="F2630" s="352"/>
      <c r="G2630" s="352"/>
      <c r="H2630" s="352"/>
      <c r="I2630" s="352"/>
      <c r="J2630" s="352"/>
      <c r="K2630" s="352"/>
      <c r="L2630" s="352"/>
      <c r="M2630" s="352"/>
      <c r="N2630" s="352"/>
      <c r="O2630" s="352"/>
      <c r="P2630" s="207">
        <v>2027</v>
      </c>
      <c r="Q2630" s="61">
        <f t="shared" si="2250"/>
        <v>0</v>
      </c>
      <c r="R2630" s="61">
        <f t="shared" si="2250"/>
        <v>0</v>
      </c>
      <c r="S2630" s="61">
        <f t="shared" si="2250"/>
        <v>0</v>
      </c>
      <c r="T2630" s="61">
        <f t="shared" ref="T2630:Y2672" si="2282">G2630/1000</f>
        <v>0</v>
      </c>
      <c r="U2630" s="61">
        <f t="shared" si="2282"/>
        <v>0</v>
      </c>
      <c r="V2630" s="61">
        <f t="shared" si="2282"/>
        <v>0</v>
      </c>
      <c r="W2630" s="61">
        <f t="shared" si="2282"/>
        <v>0</v>
      </c>
      <c r="X2630" s="61">
        <f t="shared" si="2282"/>
        <v>0</v>
      </c>
      <c r="Y2630" s="61">
        <f t="shared" si="2282"/>
        <v>0</v>
      </c>
      <c r="Z2630" s="61">
        <f t="shared" si="2272"/>
        <v>0</v>
      </c>
      <c r="AA2630" s="61">
        <f t="shared" si="2272"/>
        <v>0</v>
      </c>
      <c r="AB2630" s="61">
        <f t="shared" si="2272"/>
        <v>0</v>
      </c>
    </row>
    <row r="2631" spans="1:28" s="41" customFormat="1" ht="29.25" hidden="1" customHeight="1" thickBot="1" x14ac:dyDescent="0.3">
      <c r="A2631" s="202" t="s">
        <v>11</v>
      </c>
      <c r="B2631" s="344" t="s">
        <v>293</v>
      </c>
      <c r="C2631" s="345"/>
      <c r="D2631" s="179">
        <f>D2620</f>
        <v>143367</v>
      </c>
      <c r="E2631" s="179">
        <f t="shared" ref="E2631:O2632" si="2283">E2620</f>
        <v>141331</v>
      </c>
      <c r="F2631" s="179">
        <f t="shared" si="2283"/>
        <v>132142</v>
      </c>
      <c r="G2631" s="179">
        <f t="shared" si="2283"/>
        <v>140747</v>
      </c>
      <c r="H2631" s="179">
        <f t="shared" si="2283"/>
        <v>127707</v>
      </c>
      <c r="I2631" s="179">
        <f t="shared" si="2283"/>
        <v>107773</v>
      </c>
      <c r="J2631" s="179">
        <f t="shared" si="2283"/>
        <v>107120</v>
      </c>
      <c r="K2631" s="179">
        <f t="shared" si="2283"/>
        <v>87640</v>
      </c>
      <c r="L2631" s="179">
        <f t="shared" si="2283"/>
        <v>98320</v>
      </c>
      <c r="M2631" s="179">
        <f t="shared" si="2283"/>
        <v>90520</v>
      </c>
      <c r="N2631" s="179">
        <f t="shared" si="2283"/>
        <v>155080</v>
      </c>
      <c r="O2631" s="179">
        <f t="shared" si="2283"/>
        <v>177240</v>
      </c>
      <c r="P2631" s="207">
        <v>2027</v>
      </c>
      <c r="Q2631" s="61">
        <f t="shared" ref="Q2631:V2693" si="2284">D2631/1000</f>
        <v>143.36699999999999</v>
      </c>
      <c r="R2631" s="61">
        <f t="shared" si="2284"/>
        <v>141.33099999999999</v>
      </c>
      <c r="S2631" s="61">
        <f t="shared" si="2284"/>
        <v>132.142</v>
      </c>
      <c r="T2631" s="61">
        <f t="shared" si="2282"/>
        <v>140.74700000000001</v>
      </c>
      <c r="U2631" s="61">
        <f t="shared" si="2282"/>
        <v>127.70699999999999</v>
      </c>
      <c r="V2631" s="61">
        <f t="shared" si="2282"/>
        <v>107.773</v>
      </c>
      <c r="W2631" s="61">
        <f t="shared" si="2282"/>
        <v>107.12</v>
      </c>
      <c r="X2631" s="61">
        <f t="shared" si="2282"/>
        <v>87.64</v>
      </c>
      <c r="Y2631" s="61">
        <f t="shared" si="2282"/>
        <v>98.32</v>
      </c>
      <c r="Z2631" s="61">
        <f t="shared" si="2272"/>
        <v>90.52</v>
      </c>
      <c r="AA2631" s="61">
        <f t="shared" si="2272"/>
        <v>155.08000000000001</v>
      </c>
      <c r="AB2631" s="61">
        <f t="shared" si="2272"/>
        <v>177.24</v>
      </c>
    </row>
    <row r="2632" spans="1:28" ht="16.5" hidden="1" thickBot="1" x14ac:dyDescent="0.3">
      <c r="A2632" s="202" t="s">
        <v>12</v>
      </c>
      <c r="B2632" s="353" t="s">
        <v>291</v>
      </c>
      <c r="C2632" s="354"/>
      <c r="D2632" s="179">
        <f>D2621</f>
        <v>81721</v>
      </c>
      <c r="E2632" s="179">
        <f t="shared" si="2283"/>
        <v>73682</v>
      </c>
      <c r="F2632" s="179">
        <f t="shared" si="2283"/>
        <v>69267</v>
      </c>
      <c r="G2632" s="179">
        <f t="shared" si="2283"/>
        <v>100658</v>
      </c>
      <c r="H2632" s="179">
        <f t="shared" si="2283"/>
        <v>107671</v>
      </c>
      <c r="I2632" s="179">
        <f t="shared" si="2283"/>
        <v>95765</v>
      </c>
      <c r="J2632" s="179">
        <f t="shared" si="2283"/>
        <v>94105</v>
      </c>
      <c r="K2632" s="179">
        <f t="shared" si="2283"/>
        <v>76888</v>
      </c>
      <c r="L2632" s="179">
        <f t="shared" si="2283"/>
        <v>86179</v>
      </c>
      <c r="M2632" s="179">
        <f t="shared" si="2283"/>
        <v>73805</v>
      </c>
      <c r="N2632" s="179">
        <f t="shared" si="2283"/>
        <v>70792</v>
      </c>
      <c r="O2632" s="179">
        <f t="shared" si="2283"/>
        <v>89558</v>
      </c>
      <c r="P2632" s="207">
        <v>2027</v>
      </c>
      <c r="Q2632" s="61">
        <f t="shared" si="2284"/>
        <v>81.721000000000004</v>
      </c>
      <c r="R2632" s="61">
        <f t="shared" si="2284"/>
        <v>73.682000000000002</v>
      </c>
      <c r="S2632" s="61">
        <f t="shared" si="2284"/>
        <v>69.266999999999996</v>
      </c>
      <c r="T2632" s="61">
        <f t="shared" si="2282"/>
        <v>100.658</v>
      </c>
      <c r="U2632" s="61">
        <f t="shared" si="2282"/>
        <v>107.67100000000001</v>
      </c>
      <c r="V2632" s="61">
        <f t="shared" si="2282"/>
        <v>95.765000000000001</v>
      </c>
      <c r="W2632" s="61">
        <f t="shared" si="2282"/>
        <v>94.105000000000004</v>
      </c>
      <c r="X2632" s="61">
        <f t="shared" si="2282"/>
        <v>76.888000000000005</v>
      </c>
      <c r="Y2632" s="61">
        <f t="shared" si="2282"/>
        <v>86.179000000000002</v>
      </c>
      <c r="Z2632" s="61">
        <f t="shared" si="2272"/>
        <v>73.805000000000007</v>
      </c>
      <c r="AA2632" s="61">
        <f t="shared" si="2272"/>
        <v>70.792000000000002</v>
      </c>
      <c r="AB2632" s="61">
        <f t="shared" si="2272"/>
        <v>89.558000000000007</v>
      </c>
    </row>
    <row r="2633" spans="1:28" ht="33" hidden="1" customHeight="1" thickBot="1" x14ac:dyDescent="0.3">
      <c r="A2633" s="202" t="s">
        <v>13</v>
      </c>
      <c r="B2633" s="344" t="s">
        <v>292</v>
      </c>
      <c r="C2633" s="345"/>
      <c r="D2633" s="180">
        <f>D2631-D2632</f>
        <v>61646</v>
      </c>
      <c r="E2633" s="180">
        <f t="shared" ref="E2633:O2633" si="2285">E2631-E2632</f>
        <v>67649</v>
      </c>
      <c r="F2633" s="180">
        <f t="shared" si="2285"/>
        <v>62875</v>
      </c>
      <c r="G2633" s="180">
        <f t="shared" si="2285"/>
        <v>40089</v>
      </c>
      <c r="H2633" s="180">
        <f t="shared" si="2285"/>
        <v>20036</v>
      </c>
      <c r="I2633" s="180">
        <f t="shared" si="2285"/>
        <v>12008</v>
      </c>
      <c r="J2633" s="180">
        <f t="shared" si="2285"/>
        <v>13015</v>
      </c>
      <c r="K2633" s="180">
        <f t="shared" si="2285"/>
        <v>10752</v>
      </c>
      <c r="L2633" s="180">
        <f t="shared" si="2285"/>
        <v>12141</v>
      </c>
      <c r="M2633" s="180">
        <f t="shared" si="2285"/>
        <v>16715</v>
      </c>
      <c r="N2633" s="180">
        <f t="shared" si="2285"/>
        <v>84288</v>
      </c>
      <c r="O2633" s="180">
        <f t="shared" si="2285"/>
        <v>87682</v>
      </c>
      <c r="P2633" s="207">
        <v>2027</v>
      </c>
      <c r="Q2633" s="61">
        <f t="shared" si="2284"/>
        <v>61.646000000000001</v>
      </c>
      <c r="R2633" s="61">
        <f t="shared" si="2284"/>
        <v>67.649000000000001</v>
      </c>
      <c r="S2633" s="61">
        <f t="shared" si="2284"/>
        <v>62.875</v>
      </c>
      <c r="T2633" s="61">
        <f t="shared" si="2282"/>
        <v>40.088999999999999</v>
      </c>
      <c r="U2633" s="61">
        <f t="shared" si="2282"/>
        <v>20.036000000000001</v>
      </c>
      <c r="V2633" s="61">
        <f t="shared" si="2282"/>
        <v>12.007999999999999</v>
      </c>
      <c r="W2633" s="61">
        <f t="shared" si="2282"/>
        <v>13.015000000000001</v>
      </c>
      <c r="X2633" s="61">
        <f t="shared" si="2282"/>
        <v>10.752000000000001</v>
      </c>
      <c r="Y2633" s="61">
        <f t="shared" si="2282"/>
        <v>12.141</v>
      </c>
      <c r="Z2633" s="61">
        <f t="shared" si="2272"/>
        <v>16.715</v>
      </c>
      <c r="AA2633" s="61">
        <f t="shared" si="2272"/>
        <v>84.287999999999997</v>
      </c>
      <c r="AB2633" s="61">
        <f t="shared" si="2272"/>
        <v>87.682000000000002</v>
      </c>
    </row>
    <row r="2634" spans="1:28" ht="36" hidden="1" customHeight="1" thickBot="1" x14ac:dyDescent="0.3">
      <c r="A2634" s="202" t="s">
        <v>14</v>
      </c>
      <c r="B2634" s="344" t="s">
        <v>27</v>
      </c>
      <c r="C2634" s="345"/>
      <c r="D2634" s="181">
        <f>D2633/D2631</f>
        <v>0.4299873750584165</v>
      </c>
      <c r="E2634" s="181">
        <f t="shared" ref="E2634:O2634" si="2286">E2633/E2631</f>
        <v>0.47865648725332732</v>
      </c>
      <c r="F2634" s="181">
        <f t="shared" si="2286"/>
        <v>0.47581389717122491</v>
      </c>
      <c r="G2634" s="181">
        <f t="shared" si="2286"/>
        <v>0.2848302272872601</v>
      </c>
      <c r="H2634" s="181">
        <f t="shared" si="2286"/>
        <v>0.15689038188979459</v>
      </c>
      <c r="I2634" s="181">
        <f t="shared" si="2286"/>
        <v>0.11141937219897377</v>
      </c>
      <c r="J2634" s="181">
        <f t="shared" si="2286"/>
        <v>0.12149925317401046</v>
      </c>
      <c r="K2634" s="181">
        <f t="shared" si="2286"/>
        <v>0.12268370607028754</v>
      </c>
      <c r="L2634" s="181">
        <f t="shared" si="2286"/>
        <v>0.12348454027664768</v>
      </c>
      <c r="M2634" s="181">
        <f t="shared" si="2286"/>
        <v>0.18465532479010163</v>
      </c>
      <c r="N2634" s="181">
        <f t="shared" si="2286"/>
        <v>0.54351302553520764</v>
      </c>
      <c r="O2634" s="181">
        <f t="shared" si="2286"/>
        <v>0.49470774091627173</v>
      </c>
      <c r="P2634" s="207">
        <v>2027</v>
      </c>
      <c r="Q2634" s="61">
        <f t="shared" si="2284"/>
        <v>4.2998737505841651E-4</v>
      </c>
      <c r="R2634" s="61">
        <f t="shared" si="2284"/>
        <v>4.7865648725332731E-4</v>
      </c>
      <c r="S2634" s="61">
        <f t="shared" si="2284"/>
        <v>4.758138971712249E-4</v>
      </c>
      <c r="T2634" s="61">
        <f t="shared" si="2282"/>
        <v>2.8483022728726011E-4</v>
      </c>
      <c r="U2634" s="61">
        <f t="shared" si="2282"/>
        <v>1.5689038188979461E-4</v>
      </c>
      <c r="V2634" s="61">
        <f t="shared" si="2282"/>
        <v>1.1141937219897377E-4</v>
      </c>
      <c r="W2634" s="61">
        <f t="shared" si="2282"/>
        <v>1.2149925317401047E-4</v>
      </c>
      <c r="X2634" s="61">
        <f t="shared" si="2282"/>
        <v>1.2268370607028756E-4</v>
      </c>
      <c r="Y2634" s="61">
        <f t="shared" si="2282"/>
        <v>1.2348454027664768E-4</v>
      </c>
      <c r="Z2634" s="61">
        <f t="shared" si="2272"/>
        <v>1.8465532479010162E-4</v>
      </c>
      <c r="AA2634" s="61">
        <f t="shared" si="2272"/>
        <v>5.4351302553520765E-4</v>
      </c>
      <c r="AB2634" s="61">
        <f t="shared" si="2272"/>
        <v>4.9470774091627174E-4</v>
      </c>
    </row>
    <row r="2635" spans="1:28" ht="81.75" hidden="1" customHeight="1" thickBot="1" x14ac:dyDescent="0.3">
      <c r="A2635" s="202" t="s">
        <v>28</v>
      </c>
      <c r="B2635" s="344" t="s">
        <v>29</v>
      </c>
      <c r="C2635" s="345"/>
      <c r="D2635" s="187">
        <f t="shared" ref="D2635:O2635" si="2287">D2536</f>
        <v>4.4006543993146767</v>
      </c>
      <c r="E2635" s="187">
        <f t="shared" si="2287"/>
        <v>4.4006543993146767</v>
      </c>
      <c r="F2635" s="187">
        <f t="shared" si="2287"/>
        <v>4.4006543993146767</v>
      </c>
      <c r="G2635" s="187">
        <f t="shared" si="2287"/>
        <v>4.4006543993146767</v>
      </c>
      <c r="H2635" s="187">
        <f t="shared" si="2287"/>
        <v>4.4006543993146767</v>
      </c>
      <c r="I2635" s="187">
        <f t="shared" si="2287"/>
        <v>4.4006543993146767</v>
      </c>
      <c r="J2635" s="187">
        <f t="shared" si="2287"/>
        <v>4.4006543993146767</v>
      </c>
      <c r="K2635" s="187">
        <f t="shared" si="2287"/>
        <v>4.4006543993146767</v>
      </c>
      <c r="L2635" s="187">
        <f t="shared" si="2287"/>
        <v>4.4006543993146767</v>
      </c>
      <c r="M2635" s="187">
        <f t="shared" si="2287"/>
        <v>4.4006543993146767</v>
      </c>
      <c r="N2635" s="187">
        <f t="shared" si="2287"/>
        <v>4.4006543993146767</v>
      </c>
      <c r="O2635" s="187">
        <f t="shared" si="2287"/>
        <v>4.4006543993146767</v>
      </c>
      <c r="P2635" s="207">
        <v>2027</v>
      </c>
      <c r="Q2635" s="61">
        <f t="shared" si="2284"/>
        <v>4.4006543993146763E-3</v>
      </c>
      <c r="R2635" s="61">
        <f t="shared" si="2284"/>
        <v>4.4006543993146763E-3</v>
      </c>
      <c r="S2635" s="61">
        <f t="shared" si="2284"/>
        <v>4.4006543993146763E-3</v>
      </c>
      <c r="T2635" s="61">
        <f t="shared" si="2282"/>
        <v>4.4006543993146763E-3</v>
      </c>
      <c r="U2635" s="61">
        <f t="shared" si="2282"/>
        <v>4.4006543993146763E-3</v>
      </c>
      <c r="V2635" s="61">
        <f t="shared" si="2282"/>
        <v>4.4006543993146763E-3</v>
      </c>
      <c r="W2635" s="61">
        <f t="shared" si="2282"/>
        <v>4.4006543993146763E-3</v>
      </c>
      <c r="X2635" s="61">
        <f t="shared" si="2282"/>
        <v>4.4006543993146763E-3</v>
      </c>
      <c r="Y2635" s="61">
        <f t="shared" si="2282"/>
        <v>4.4006543993146763E-3</v>
      </c>
      <c r="Z2635" s="61">
        <f t="shared" si="2272"/>
        <v>4.4006543993146763E-3</v>
      </c>
      <c r="AA2635" s="61">
        <f t="shared" si="2272"/>
        <v>4.4006543993146763E-3</v>
      </c>
      <c r="AB2635" s="61">
        <f t="shared" si="2272"/>
        <v>4.4006543993146763E-3</v>
      </c>
    </row>
    <row r="2636" spans="1:28" ht="51" hidden="1" customHeight="1" thickBot="1" x14ac:dyDescent="0.3">
      <c r="A2636" s="202" t="s">
        <v>30</v>
      </c>
      <c r="B2636" s="344" t="s">
        <v>31</v>
      </c>
      <c r="C2636" s="345"/>
      <c r="D2636" s="182">
        <f>D2625</f>
        <v>0.32373374265469146</v>
      </c>
      <c r="E2636" s="182">
        <f t="shared" ref="E2636:O2636" si="2288">E2625</f>
        <v>0.37240285484960234</v>
      </c>
      <c r="F2636" s="182">
        <f t="shared" si="2288"/>
        <v>0.36956026476749992</v>
      </c>
      <c r="G2636" s="182">
        <f t="shared" si="2288"/>
        <v>0.17857659488353508</v>
      </c>
      <c r="H2636" s="182">
        <f t="shared" si="2288"/>
        <v>5.0636749486069582E-2</v>
      </c>
      <c r="I2636" s="182">
        <f t="shared" si="2288"/>
        <v>5.1657397952487583E-3</v>
      </c>
      <c r="J2636" s="182">
        <f t="shared" si="2288"/>
        <v>1.5245620770285448E-2</v>
      </c>
      <c r="K2636" s="182">
        <f t="shared" si="2288"/>
        <v>1.6430073666562531E-2</v>
      </c>
      <c r="L2636" s="182">
        <f t="shared" si="2288"/>
        <v>1.7230907872922668E-2</v>
      </c>
      <c r="M2636" s="182">
        <f t="shared" si="2288"/>
        <v>7.840169238637662E-2</v>
      </c>
      <c r="N2636" s="182">
        <f t="shared" si="2288"/>
        <v>0.43725939313148265</v>
      </c>
      <c r="O2636" s="182">
        <f t="shared" si="2288"/>
        <v>0.38845410851254669</v>
      </c>
      <c r="P2636" s="207">
        <v>2027</v>
      </c>
      <c r="Q2636" s="61">
        <f t="shared" si="2284"/>
        <v>3.2373374265469147E-4</v>
      </c>
      <c r="R2636" s="61">
        <f t="shared" si="2284"/>
        <v>3.7240285484960232E-4</v>
      </c>
      <c r="S2636" s="61">
        <f t="shared" si="2284"/>
        <v>3.6956026476749992E-4</v>
      </c>
      <c r="T2636" s="61">
        <f t="shared" si="2282"/>
        <v>1.7857659488353507E-4</v>
      </c>
      <c r="U2636" s="61">
        <f t="shared" si="2282"/>
        <v>5.0636749486069582E-5</v>
      </c>
      <c r="V2636" s="61">
        <f t="shared" si="2282"/>
        <v>5.1657397952487583E-6</v>
      </c>
      <c r="W2636" s="61">
        <f t="shared" si="2282"/>
        <v>1.5245620770285448E-5</v>
      </c>
      <c r="X2636" s="61">
        <f t="shared" si="2282"/>
        <v>1.6430073666562532E-5</v>
      </c>
      <c r="Y2636" s="61">
        <f t="shared" si="2282"/>
        <v>1.7230907872922669E-5</v>
      </c>
      <c r="Z2636" s="61">
        <f t="shared" si="2272"/>
        <v>7.8401692386376623E-5</v>
      </c>
      <c r="AA2636" s="61">
        <f t="shared" si="2272"/>
        <v>4.3725939313148267E-4</v>
      </c>
      <c r="AB2636" s="61">
        <f t="shared" si="2272"/>
        <v>3.884541085125467E-4</v>
      </c>
    </row>
    <row r="2637" spans="1:28" ht="83.25" hidden="1" customHeight="1" thickBot="1" x14ac:dyDescent="0.3">
      <c r="A2637" s="202" t="s">
        <v>32</v>
      </c>
      <c r="B2637" s="344" t="s">
        <v>33</v>
      </c>
      <c r="C2637" s="345"/>
      <c r="D2637" s="183">
        <f>ROUND(D2636*D2631,0)</f>
        <v>46413</v>
      </c>
      <c r="E2637" s="183">
        <f t="shared" ref="E2637:F2637" si="2289">ROUND(E2636*E2631,0)</f>
        <v>52632</v>
      </c>
      <c r="F2637" s="183">
        <f t="shared" si="2289"/>
        <v>48834</v>
      </c>
      <c r="G2637" s="183">
        <f>ROUND(G2636*G2631,0)</f>
        <v>25134</v>
      </c>
      <c r="H2637" s="183">
        <f t="shared" ref="H2637:O2637" si="2290">ROUND(H2636*H2631,0)</f>
        <v>6467</v>
      </c>
      <c r="I2637" s="183">
        <f t="shared" si="2290"/>
        <v>557</v>
      </c>
      <c r="J2637" s="183">
        <f t="shared" si="2290"/>
        <v>1633</v>
      </c>
      <c r="K2637" s="183">
        <f t="shared" si="2290"/>
        <v>1440</v>
      </c>
      <c r="L2637" s="183">
        <f t="shared" si="2290"/>
        <v>1694</v>
      </c>
      <c r="M2637" s="183">
        <f t="shared" si="2290"/>
        <v>7097</v>
      </c>
      <c r="N2637" s="183">
        <f t="shared" si="2290"/>
        <v>67810</v>
      </c>
      <c r="O2637" s="183">
        <f t="shared" si="2290"/>
        <v>68850</v>
      </c>
      <c r="P2637" s="207">
        <v>2027</v>
      </c>
      <c r="Q2637" s="61">
        <f t="shared" si="2284"/>
        <v>46.412999999999997</v>
      </c>
      <c r="R2637" s="61">
        <f t="shared" si="2284"/>
        <v>52.631999999999998</v>
      </c>
      <c r="S2637" s="61">
        <f t="shared" si="2284"/>
        <v>48.834000000000003</v>
      </c>
      <c r="T2637" s="61">
        <f t="shared" si="2282"/>
        <v>25.134</v>
      </c>
      <c r="U2637" s="61">
        <f t="shared" si="2282"/>
        <v>6.4669999999999996</v>
      </c>
      <c r="V2637" s="61">
        <f t="shared" si="2282"/>
        <v>0.55700000000000005</v>
      </c>
      <c r="W2637" s="61">
        <f t="shared" si="2282"/>
        <v>1.633</v>
      </c>
      <c r="X2637" s="61">
        <f t="shared" si="2282"/>
        <v>1.44</v>
      </c>
      <c r="Y2637" s="61">
        <f t="shared" si="2282"/>
        <v>1.694</v>
      </c>
      <c r="Z2637" s="61">
        <f t="shared" si="2272"/>
        <v>7.0970000000000004</v>
      </c>
      <c r="AA2637" s="61">
        <f t="shared" si="2272"/>
        <v>67.81</v>
      </c>
      <c r="AB2637" s="61">
        <f t="shared" si="2272"/>
        <v>68.849999999999994</v>
      </c>
    </row>
    <row r="2638" spans="1:28" ht="53.25" hidden="1" customHeight="1" thickBot="1" x14ac:dyDescent="0.3">
      <c r="A2638" s="202" t="s">
        <v>34</v>
      </c>
      <c r="B2638" s="344" t="s">
        <v>35</v>
      </c>
      <c r="C2638" s="345"/>
      <c r="D2638" s="184">
        <f>D2635*D2637</f>
        <v>204247.57263539208</v>
      </c>
      <c r="E2638" s="185">
        <f t="shared" ref="E2638:O2638" si="2291">E2635*E2637</f>
        <v>231615.24234473007</v>
      </c>
      <c r="F2638" s="185">
        <f t="shared" si="2291"/>
        <v>214901.55693613293</v>
      </c>
      <c r="G2638" s="185">
        <f t="shared" si="2291"/>
        <v>110606.04767237509</v>
      </c>
      <c r="H2638" s="185">
        <f t="shared" si="2291"/>
        <v>28459.032000368014</v>
      </c>
      <c r="I2638" s="185">
        <f t="shared" si="2291"/>
        <v>2451.1645004182751</v>
      </c>
      <c r="J2638" s="185">
        <f t="shared" si="2291"/>
        <v>7186.2686340808668</v>
      </c>
      <c r="K2638" s="185">
        <f t="shared" si="2291"/>
        <v>6336.9423350131347</v>
      </c>
      <c r="L2638" s="185">
        <f t="shared" si="2291"/>
        <v>7454.7085524390623</v>
      </c>
      <c r="M2638" s="185">
        <f t="shared" si="2291"/>
        <v>31231.44427193626</v>
      </c>
      <c r="N2638" s="185">
        <f t="shared" si="2291"/>
        <v>298408.37481752824</v>
      </c>
      <c r="O2638" s="186">
        <f t="shared" si="2291"/>
        <v>302985.0553928155</v>
      </c>
      <c r="P2638" s="207">
        <v>2027</v>
      </c>
      <c r="Q2638" s="61">
        <f t="shared" si="2284"/>
        <v>204.24757263539209</v>
      </c>
      <c r="R2638" s="61">
        <f t="shared" si="2284"/>
        <v>231.61524234473006</v>
      </c>
      <c r="S2638" s="61">
        <f t="shared" si="2284"/>
        <v>214.90155693613292</v>
      </c>
      <c r="T2638" s="61">
        <f t="shared" si="2282"/>
        <v>110.60604767237508</v>
      </c>
      <c r="U2638" s="61">
        <f t="shared" si="2282"/>
        <v>28.459032000368012</v>
      </c>
      <c r="V2638" s="61">
        <f t="shared" si="2282"/>
        <v>2.4511645004182752</v>
      </c>
      <c r="W2638" s="61">
        <f t="shared" si="2282"/>
        <v>7.186268634080867</v>
      </c>
      <c r="X2638" s="61">
        <f t="shared" si="2282"/>
        <v>6.3369423350131351</v>
      </c>
      <c r="Y2638" s="61">
        <f t="shared" si="2282"/>
        <v>7.4547085524390626</v>
      </c>
      <c r="Z2638" s="61">
        <f t="shared" si="2272"/>
        <v>31.231444271936258</v>
      </c>
      <c r="AA2638" s="61">
        <f t="shared" si="2272"/>
        <v>298.40837481752823</v>
      </c>
      <c r="AB2638" s="61">
        <f t="shared" si="2272"/>
        <v>302.98505539281553</v>
      </c>
    </row>
    <row r="2639" spans="1:28" ht="48.75" hidden="1" customHeight="1" thickBot="1" x14ac:dyDescent="0.3">
      <c r="A2639" s="202" t="s">
        <v>36</v>
      </c>
      <c r="B2639" s="344" t="s">
        <v>37</v>
      </c>
      <c r="C2639" s="345"/>
      <c r="D2639" s="184">
        <f>ROUND(D2638*0.9,2)</f>
        <v>183822.82</v>
      </c>
      <c r="E2639" s="185">
        <f t="shared" ref="E2639:O2639" si="2292">ROUND(E2638*0.9,2)</f>
        <v>208453.72</v>
      </c>
      <c r="F2639" s="185">
        <f t="shared" si="2292"/>
        <v>193411.4</v>
      </c>
      <c r="G2639" s="185">
        <f t="shared" si="2292"/>
        <v>99545.44</v>
      </c>
      <c r="H2639" s="185">
        <f t="shared" si="2292"/>
        <v>25613.13</v>
      </c>
      <c r="I2639" s="185">
        <f t="shared" si="2292"/>
        <v>2206.0500000000002</v>
      </c>
      <c r="J2639" s="185">
        <f t="shared" si="2292"/>
        <v>6467.64</v>
      </c>
      <c r="K2639" s="185">
        <f t="shared" si="2292"/>
        <v>5703.25</v>
      </c>
      <c r="L2639" s="185">
        <f t="shared" si="2292"/>
        <v>6709.24</v>
      </c>
      <c r="M2639" s="185">
        <f t="shared" si="2292"/>
        <v>28108.3</v>
      </c>
      <c r="N2639" s="185">
        <f t="shared" si="2292"/>
        <v>268567.53999999998</v>
      </c>
      <c r="O2639" s="186">
        <f t="shared" si="2292"/>
        <v>272686.55</v>
      </c>
      <c r="P2639" s="207">
        <v>2027</v>
      </c>
      <c r="Q2639" s="61">
        <f t="shared" si="2284"/>
        <v>183.82282000000001</v>
      </c>
      <c r="R2639" s="61">
        <f t="shared" si="2284"/>
        <v>208.45372</v>
      </c>
      <c r="S2639" s="61">
        <f t="shared" si="2284"/>
        <v>193.41139999999999</v>
      </c>
      <c r="T2639" s="61">
        <f t="shared" si="2282"/>
        <v>99.545439999999999</v>
      </c>
      <c r="U2639" s="61">
        <f t="shared" si="2282"/>
        <v>25.613130000000002</v>
      </c>
      <c r="V2639" s="61">
        <f t="shared" si="2282"/>
        <v>2.2060500000000003</v>
      </c>
      <c r="W2639" s="61">
        <f t="shared" si="2282"/>
        <v>6.4676400000000003</v>
      </c>
      <c r="X2639" s="61">
        <f t="shared" si="2282"/>
        <v>5.7032499999999997</v>
      </c>
      <c r="Y2639" s="61">
        <f t="shared" si="2282"/>
        <v>6.7092399999999994</v>
      </c>
      <c r="Z2639" s="61">
        <f t="shared" si="2272"/>
        <v>28.1083</v>
      </c>
      <c r="AA2639" s="61">
        <f t="shared" si="2272"/>
        <v>268.56753999999995</v>
      </c>
      <c r="AB2639" s="61">
        <f t="shared" si="2272"/>
        <v>272.68655000000001</v>
      </c>
    </row>
    <row r="2640" spans="1:28" ht="21.75" hidden="1" customHeight="1" thickBot="1" x14ac:dyDescent="0.3">
      <c r="A2640" s="346" t="str">
        <f>A2629</f>
        <v>Объект 27:</v>
      </c>
      <c r="B2640" s="347"/>
      <c r="C2640" s="43"/>
      <c r="D2640" s="348" t="str">
        <f>D2629</f>
        <v>яч.19 Лесхоз</v>
      </c>
      <c r="E2640" s="349"/>
      <c r="F2640" s="349"/>
      <c r="G2640" s="349"/>
      <c r="H2640" s="349"/>
      <c r="I2640" s="349"/>
      <c r="J2640" s="349"/>
      <c r="K2640" s="349"/>
      <c r="L2640" s="349"/>
      <c r="M2640" s="349"/>
      <c r="N2640" s="349"/>
      <c r="O2640" s="350"/>
      <c r="P2640" s="207">
        <v>2028</v>
      </c>
      <c r="Q2640" s="61" t="e">
        <f t="shared" si="2284"/>
        <v>#VALUE!</v>
      </c>
      <c r="R2640" s="61">
        <f t="shared" si="2284"/>
        <v>0</v>
      </c>
      <c r="S2640" s="61">
        <f t="shared" si="2284"/>
        <v>0</v>
      </c>
      <c r="T2640" s="61">
        <f t="shared" si="2282"/>
        <v>0</v>
      </c>
      <c r="U2640" s="61">
        <f t="shared" si="2282"/>
        <v>0</v>
      </c>
      <c r="V2640" s="61">
        <f t="shared" si="2282"/>
        <v>0</v>
      </c>
      <c r="W2640" s="61">
        <f t="shared" si="2282"/>
        <v>0</v>
      </c>
      <c r="X2640" s="61">
        <f t="shared" si="2282"/>
        <v>0</v>
      </c>
      <c r="Y2640" s="61">
        <f t="shared" si="2282"/>
        <v>0</v>
      </c>
      <c r="Z2640" s="61">
        <f t="shared" si="2272"/>
        <v>0</v>
      </c>
      <c r="AA2640" s="61">
        <f t="shared" si="2272"/>
        <v>0</v>
      </c>
      <c r="AB2640" s="61">
        <f t="shared" si="2272"/>
        <v>0</v>
      </c>
    </row>
    <row r="2641" spans="1:28" ht="16.5" hidden="1" thickBot="1" x14ac:dyDescent="0.3">
      <c r="A2641" s="351" t="s">
        <v>299</v>
      </c>
      <c r="B2641" s="352"/>
      <c r="C2641" s="352"/>
      <c r="D2641" s="352"/>
      <c r="E2641" s="352"/>
      <c r="F2641" s="352"/>
      <c r="G2641" s="352"/>
      <c r="H2641" s="352"/>
      <c r="I2641" s="352"/>
      <c r="J2641" s="352"/>
      <c r="K2641" s="352"/>
      <c r="L2641" s="352"/>
      <c r="M2641" s="352"/>
      <c r="N2641" s="352"/>
      <c r="O2641" s="352"/>
      <c r="P2641" s="207">
        <v>2028</v>
      </c>
      <c r="Q2641" s="61">
        <f t="shared" si="2284"/>
        <v>0</v>
      </c>
      <c r="R2641" s="61">
        <f t="shared" si="2284"/>
        <v>0</v>
      </c>
      <c r="S2641" s="61">
        <f t="shared" si="2284"/>
        <v>0</v>
      </c>
      <c r="T2641" s="61">
        <f t="shared" si="2282"/>
        <v>0</v>
      </c>
      <c r="U2641" s="61">
        <f t="shared" si="2282"/>
        <v>0</v>
      </c>
      <c r="V2641" s="61">
        <f t="shared" si="2282"/>
        <v>0</v>
      </c>
      <c r="W2641" s="61">
        <f t="shared" si="2282"/>
        <v>0</v>
      </c>
      <c r="X2641" s="61">
        <f t="shared" si="2282"/>
        <v>0</v>
      </c>
      <c r="Y2641" s="61">
        <f t="shared" si="2282"/>
        <v>0</v>
      </c>
      <c r="Z2641" s="61">
        <f t="shared" si="2272"/>
        <v>0</v>
      </c>
      <c r="AA2641" s="61">
        <f t="shared" si="2272"/>
        <v>0</v>
      </c>
      <c r="AB2641" s="61">
        <f t="shared" si="2272"/>
        <v>0</v>
      </c>
    </row>
    <row r="2642" spans="1:28" s="41" customFormat="1" ht="29.25" hidden="1" customHeight="1" thickBot="1" x14ac:dyDescent="0.3">
      <c r="A2642" s="202" t="s">
        <v>11</v>
      </c>
      <c r="B2642" s="344" t="s">
        <v>293</v>
      </c>
      <c r="C2642" s="345"/>
      <c r="D2642" s="179">
        <f>D2631</f>
        <v>143367</v>
      </c>
      <c r="E2642" s="179">
        <f t="shared" ref="E2642:O2643" si="2293">E2631</f>
        <v>141331</v>
      </c>
      <c r="F2642" s="179">
        <f t="shared" si="2293"/>
        <v>132142</v>
      </c>
      <c r="G2642" s="179">
        <f t="shared" si="2293"/>
        <v>140747</v>
      </c>
      <c r="H2642" s="179">
        <f t="shared" si="2293"/>
        <v>127707</v>
      </c>
      <c r="I2642" s="179">
        <f t="shared" si="2293"/>
        <v>107773</v>
      </c>
      <c r="J2642" s="179">
        <f t="shared" si="2293"/>
        <v>107120</v>
      </c>
      <c r="K2642" s="179">
        <f t="shared" si="2293"/>
        <v>87640</v>
      </c>
      <c r="L2642" s="179">
        <f t="shared" si="2293"/>
        <v>98320</v>
      </c>
      <c r="M2642" s="179">
        <f t="shared" si="2293"/>
        <v>90520</v>
      </c>
      <c r="N2642" s="179">
        <f t="shared" si="2293"/>
        <v>155080</v>
      </c>
      <c r="O2642" s="179">
        <f t="shared" si="2293"/>
        <v>177240</v>
      </c>
      <c r="P2642" s="207">
        <v>2028</v>
      </c>
      <c r="Q2642" s="61">
        <f t="shared" si="2284"/>
        <v>143.36699999999999</v>
      </c>
      <c r="R2642" s="61">
        <f t="shared" si="2284"/>
        <v>141.33099999999999</v>
      </c>
      <c r="S2642" s="61">
        <f t="shared" si="2284"/>
        <v>132.142</v>
      </c>
      <c r="T2642" s="61">
        <f t="shared" si="2282"/>
        <v>140.74700000000001</v>
      </c>
      <c r="U2642" s="61">
        <f t="shared" si="2282"/>
        <v>127.70699999999999</v>
      </c>
      <c r="V2642" s="61">
        <f t="shared" si="2282"/>
        <v>107.773</v>
      </c>
      <c r="W2642" s="61">
        <f t="shared" si="2282"/>
        <v>107.12</v>
      </c>
      <c r="X2642" s="61">
        <f t="shared" si="2282"/>
        <v>87.64</v>
      </c>
      <c r="Y2642" s="61">
        <f t="shared" si="2282"/>
        <v>98.32</v>
      </c>
      <c r="Z2642" s="61">
        <f t="shared" si="2272"/>
        <v>90.52</v>
      </c>
      <c r="AA2642" s="61">
        <f t="shared" si="2272"/>
        <v>155.08000000000001</v>
      </c>
      <c r="AB2642" s="61">
        <f t="shared" si="2272"/>
        <v>177.24</v>
      </c>
    </row>
    <row r="2643" spans="1:28" ht="16.5" hidden="1" thickBot="1" x14ac:dyDescent="0.3">
      <c r="A2643" s="202" t="s">
        <v>12</v>
      </c>
      <c r="B2643" s="353" t="s">
        <v>291</v>
      </c>
      <c r="C2643" s="354"/>
      <c r="D2643" s="179">
        <f>D2632</f>
        <v>81721</v>
      </c>
      <c r="E2643" s="179">
        <f t="shared" si="2293"/>
        <v>73682</v>
      </c>
      <c r="F2643" s="179">
        <f t="shared" si="2293"/>
        <v>69267</v>
      </c>
      <c r="G2643" s="179">
        <f t="shared" si="2293"/>
        <v>100658</v>
      </c>
      <c r="H2643" s="179">
        <f t="shared" si="2293"/>
        <v>107671</v>
      </c>
      <c r="I2643" s="179">
        <f t="shared" si="2293"/>
        <v>95765</v>
      </c>
      <c r="J2643" s="179">
        <f t="shared" si="2293"/>
        <v>94105</v>
      </c>
      <c r="K2643" s="179">
        <f t="shared" si="2293"/>
        <v>76888</v>
      </c>
      <c r="L2643" s="179">
        <f t="shared" si="2293"/>
        <v>86179</v>
      </c>
      <c r="M2643" s="179">
        <f t="shared" si="2293"/>
        <v>73805</v>
      </c>
      <c r="N2643" s="179">
        <f t="shared" si="2293"/>
        <v>70792</v>
      </c>
      <c r="O2643" s="179">
        <f t="shared" si="2293"/>
        <v>89558</v>
      </c>
      <c r="P2643" s="207">
        <v>2028</v>
      </c>
      <c r="Q2643" s="61">
        <f t="shared" si="2284"/>
        <v>81.721000000000004</v>
      </c>
      <c r="R2643" s="61">
        <f t="shared" si="2284"/>
        <v>73.682000000000002</v>
      </c>
      <c r="S2643" s="61">
        <f t="shared" si="2284"/>
        <v>69.266999999999996</v>
      </c>
      <c r="T2643" s="61">
        <f t="shared" si="2282"/>
        <v>100.658</v>
      </c>
      <c r="U2643" s="61">
        <f t="shared" si="2282"/>
        <v>107.67100000000001</v>
      </c>
      <c r="V2643" s="61">
        <f t="shared" si="2282"/>
        <v>95.765000000000001</v>
      </c>
      <c r="W2643" s="61">
        <f t="shared" si="2282"/>
        <v>94.105000000000004</v>
      </c>
      <c r="X2643" s="61">
        <f t="shared" si="2282"/>
        <v>76.888000000000005</v>
      </c>
      <c r="Y2643" s="61">
        <f t="shared" si="2282"/>
        <v>86.179000000000002</v>
      </c>
      <c r="Z2643" s="61">
        <f t="shared" si="2272"/>
        <v>73.805000000000007</v>
      </c>
      <c r="AA2643" s="61">
        <f t="shared" si="2272"/>
        <v>70.792000000000002</v>
      </c>
      <c r="AB2643" s="61">
        <f t="shared" si="2272"/>
        <v>89.558000000000007</v>
      </c>
    </row>
    <row r="2644" spans="1:28" ht="33" hidden="1" customHeight="1" thickBot="1" x14ac:dyDescent="0.3">
      <c r="A2644" s="202" t="s">
        <v>13</v>
      </c>
      <c r="B2644" s="344" t="s">
        <v>292</v>
      </c>
      <c r="C2644" s="345"/>
      <c r="D2644" s="180">
        <f>D2642-D2643</f>
        <v>61646</v>
      </c>
      <c r="E2644" s="180">
        <f t="shared" ref="E2644:O2644" si="2294">E2642-E2643</f>
        <v>67649</v>
      </c>
      <c r="F2644" s="180">
        <f t="shared" si="2294"/>
        <v>62875</v>
      </c>
      <c r="G2644" s="180">
        <f t="shared" si="2294"/>
        <v>40089</v>
      </c>
      <c r="H2644" s="180">
        <f t="shared" si="2294"/>
        <v>20036</v>
      </c>
      <c r="I2644" s="180">
        <f t="shared" si="2294"/>
        <v>12008</v>
      </c>
      <c r="J2644" s="180">
        <f t="shared" si="2294"/>
        <v>13015</v>
      </c>
      <c r="K2644" s="180">
        <f t="shared" si="2294"/>
        <v>10752</v>
      </c>
      <c r="L2644" s="180">
        <f t="shared" si="2294"/>
        <v>12141</v>
      </c>
      <c r="M2644" s="180">
        <f t="shared" si="2294"/>
        <v>16715</v>
      </c>
      <c r="N2644" s="180">
        <f t="shared" si="2294"/>
        <v>84288</v>
      </c>
      <c r="O2644" s="180">
        <f t="shared" si="2294"/>
        <v>87682</v>
      </c>
      <c r="P2644" s="207">
        <v>2028</v>
      </c>
      <c r="Q2644" s="61">
        <f t="shared" si="2284"/>
        <v>61.646000000000001</v>
      </c>
      <c r="R2644" s="61">
        <f t="shared" si="2284"/>
        <v>67.649000000000001</v>
      </c>
      <c r="S2644" s="61">
        <f t="shared" si="2284"/>
        <v>62.875</v>
      </c>
      <c r="T2644" s="61">
        <f t="shared" si="2282"/>
        <v>40.088999999999999</v>
      </c>
      <c r="U2644" s="61">
        <f t="shared" si="2282"/>
        <v>20.036000000000001</v>
      </c>
      <c r="V2644" s="61">
        <f t="shared" si="2282"/>
        <v>12.007999999999999</v>
      </c>
      <c r="W2644" s="61">
        <f t="shared" si="2282"/>
        <v>13.015000000000001</v>
      </c>
      <c r="X2644" s="61">
        <f t="shared" si="2282"/>
        <v>10.752000000000001</v>
      </c>
      <c r="Y2644" s="61">
        <f t="shared" si="2282"/>
        <v>12.141</v>
      </c>
      <c r="Z2644" s="61">
        <f t="shared" si="2272"/>
        <v>16.715</v>
      </c>
      <c r="AA2644" s="61">
        <f t="shared" si="2272"/>
        <v>84.287999999999997</v>
      </c>
      <c r="AB2644" s="61">
        <f t="shared" si="2272"/>
        <v>87.682000000000002</v>
      </c>
    </row>
    <row r="2645" spans="1:28" ht="36" hidden="1" customHeight="1" thickBot="1" x14ac:dyDescent="0.3">
      <c r="A2645" s="202" t="s">
        <v>14</v>
      </c>
      <c r="B2645" s="344" t="s">
        <v>27</v>
      </c>
      <c r="C2645" s="345"/>
      <c r="D2645" s="181">
        <f>D2644/D2642</f>
        <v>0.4299873750584165</v>
      </c>
      <c r="E2645" s="181">
        <f t="shared" ref="E2645:O2645" si="2295">E2644/E2642</f>
        <v>0.47865648725332732</v>
      </c>
      <c r="F2645" s="181">
        <f t="shared" si="2295"/>
        <v>0.47581389717122491</v>
      </c>
      <c r="G2645" s="181">
        <f t="shared" si="2295"/>
        <v>0.2848302272872601</v>
      </c>
      <c r="H2645" s="181">
        <f t="shared" si="2295"/>
        <v>0.15689038188979459</v>
      </c>
      <c r="I2645" s="181">
        <f t="shared" si="2295"/>
        <v>0.11141937219897377</v>
      </c>
      <c r="J2645" s="181">
        <f t="shared" si="2295"/>
        <v>0.12149925317401046</v>
      </c>
      <c r="K2645" s="181">
        <f t="shared" si="2295"/>
        <v>0.12268370607028754</v>
      </c>
      <c r="L2645" s="181">
        <f t="shared" si="2295"/>
        <v>0.12348454027664768</v>
      </c>
      <c r="M2645" s="181">
        <f t="shared" si="2295"/>
        <v>0.18465532479010163</v>
      </c>
      <c r="N2645" s="181">
        <f t="shared" si="2295"/>
        <v>0.54351302553520764</v>
      </c>
      <c r="O2645" s="181">
        <f t="shared" si="2295"/>
        <v>0.49470774091627173</v>
      </c>
      <c r="P2645" s="207">
        <v>2028</v>
      </c>
      <c r="Q2645" s="61">
        <f t="shared" si="2284"/>
        <v>4.2998737505841651E-4</v>
      </c>
      <c r="R2645" s="61">
        <f t="shared" si="2284"/>
        <v>4.7865648725332731E-4</v>
      </c>
      <c r="S2645" s="61">
        <f t="shared" si="2284"/>
        <v>4.758138971712249E-4</v>
      </c>
      <c r="T2645" s="61">
        <f t="shared" si="2282"/>
        <v>2.8483022728726011E-4</v>
      </c>
      <c r="U2645" s="61">
        <f t="shared" si="2282"/>
        <v>1.5689038188979461E-4</v>
      </c>
      <c r="V2645" s="61">
        <f t="shared" si="2282"/>
        <v>1.1141937219897377E-4</v>
      </c>
      <c r="W2645" s="61">
        <f t="shared" si="2282"/>
        <v>1.2149925317401047E-4</v>
      </c>
      <c r="X2645" s="61">
        <f t="shared" si="2282"/>
        <v>1.2268370607028756E-4</v>
      </c>
      <c r="Y2645" s="61">
        <f t="shared" si="2282"/>
        <v>1.2348454027664768E-4</v>
      </c>
      <c r="Z2645" s="61">
        <f t="shared" si="2272"/>
        <v>1.8465532479010162E-4</v>
      </c>
      <c r="AA2645" s="61">
        <f t="shared" si="2272"/>
        <v>5.4351302553520765E-4</v>
      </c>
      <c r="AB2645" s="61">
        <f t="shared" si="2272"/>
        <v>4.9470774091627174E-4</v>
      </c>
    </row>
    <row r="2646" spans="1:28" ht="81.75" hidden="1" customHeight="1" thickBot="1" x14ac:dyDescent="0.3">
      <c r="A2646" s="202" t="s">
        <v>28</v>
      </c>
      <c r="B2646" s="344" t="s">
        <v>29</v>
      </c>
      <c r="C2646" s="345"/>
      <c r="D2646" s="187">
        <f t="shared" ref="D2646:O2646" si="2296">D2547</f>
        <v>4.5942831928845234</v>
      </c>
      <c r="E2646" s="187">
        <f t="shared" si="2296"/>
        <v>4.5942831928845234</v>
      </c>
      <c r="F2646" s="187">
        <f t="shared" si="2296"/>
        <v>4.5942831928845234</v>
      </c>
      <c r="G2646" s="187">
        <f t="shared" si="2296"/>
        <v>4.5942831928845234</v>
      </c>
      <c r="H2646" s="187">
        <f t="shared" si="2296"/>
        <v>4.5942831928845234</v>
      </c>
      <c r="I2646" s="187">
        <f t="shared" si="2296"/>
        <v>4.5942831928845234</v>
      </c>
      <c r="J2646" s="187">
        <f t="shared" si="2296"/>
        <v>4.5942831928845234</v>
      </c>
      <c r="K2646" s="187">
        <f t="shared" si="2296"/>
        <v>4.5942831928845234</v>
      </c>
      <c r="L2646" s="187">
        <f t="shared" si="2296"/>
        <v>4.5942831928845234</v>
      </c>
      <c r="M2646" s="187">
        <f t="shared" si="2296"/>
        <v>4.5942831928845234</v>
      </c>
      <c r="N2646" s="187">
        <f t="shared" si="2296"/>
        <v>4.5942831928845234</v>
      </c>
      <c r="O2646" s="187">
        <f t="shared" si="2296"/>
        <v>4.5942831928845234</v>
      </c>
      <c r="P2646" s="207">
        <v>2028</v>
      </c>
      <c r="Q2646" s="61">
        <f t="shared" si="2284"/>
        <v>4.5942831928845237E-3</v>
      </c>
      <c r="R2646" s="61">
        <f t="shared" si="2284"/>
        <v>4.5942831928845237E-3</v>
      </c>
      <c r="S2646" s="61">
        <f t="shared" si="2284"/>
        <v>4.5942831928845237E-3</v>
      </c>
      <c r="T2646" s="61">
        <f t="shared" si="2282"/>
        <v>4.5942831928845237E-3</v>
      </c>
      <c r="U2646" s="61">
        <f t="shared" si="2282"/>
        <v>4.5942831928845237E-3</v>
      </c>
      <c r="V2646" s="61">
        <f t="shared" si="2282"/>
        <v>4.5942831928845237E-3</v>
      </c>
      <c r="W2646" s="61">
        <f t="shared" si="2282"/>
        <v>4.5942831928845237E-3</v>
      </c>
      <c r="X2646" s="61">
        <f t="shared" si="2282"/>
        <v>4.5942831928845237E-3</v>
      </c>
      <c r="Y2646" s="61">
        <f t="shared" si="2282"/>
        <v>4.5942831928845237E-3</v>
      </c>
      <c r="Z2646" s="61">
        <f t="shared" si="2272"/>
        <v>4.5942831928845237E-3</v>
      </c>
      <c r="AA2646" s="61">
        <f t="shared" si="2272"/>
        <v>4.5942831928845237E-3</v>
      </c>
      <c r="AB2646" s="61">
        <f t="shared" si="2272"/>
        <v>4.5942831928845237E-3</v>
      </c>
    </row>
    <row r="2647" spans="1:28" ht="51" hidden="1" customHeight="1" thickBot="1" x14ac:dyDescent="0.3">
      <c r="A2647" s="202" t="s">
        <v>30</v>
      </c>
      <c r="B2647" s="344" t="s">
        <v>31</v>
      </c>
      <c r="C2647" s="345"/>
      <c r="D2647" s="182">
        <f>D2636</f>
        <v>0.32373374265469146</v>
      </c>
      <c r="E2647" s="182">
        <f t="shared" ref="E2647:O2647" si="2297">E2636</f>
        <v>0.37240285484960234</v>
      </c>
      <c r="F2647" s="182">
        <f t="shared" si="2297"/>
        <v>0.36956026476749992</v>
      </c>
      <c r="G2647" s="182">
        <f t="shared" si="2297"/>
        <v>0.17857659488353508</v>
      </c>
      <c r="H2647" s="182">
        <f t="shared" si="2297"/>
        <v>5.0636749486069582E-2</v>
      </c>
      <c r="I2647" s="182">
        <f t="shared" si="2297"/>
        <v>5.1657397952487583E-3</v>
      </c>
      <c r="J2647" s="182">
        <f t="shared" si="2297"/>
        <v>1.5245620770285448E-2</v>
      </c>
      <c r="K2647" s="182">
        <f t="shared" si="2297"/>
        <v>1.6430073666562531E-2</v>
      </c>
      <c r="L2647" s="182">
        <f t="shared" si="2297"/>
        <v>1.7230907872922668E-2</v>
      </c>
      <c r="M2647" s="182">
        <f t="shared" si="2297"/>
        <v>7.840169238637662E-2</v>
      </c>
      <c r="N2647" s="182">
        <f t="shared" si="2297"/>
        <v>0.43725939313148265</v>
      </c>
      <c r="O2647" s="182">
        <f t="shared" si="2297"/>
        <v>0.38845410851254669</v>
      </c>
      <c r="P2647" s="207">
        <v>2028</v>
      </c>
      <c r="Q2647" s="61">
        <f t="shared" si="2284"/>
        <v>3.2373374265469147E-4</v>
      </c>
      <c r="R2647" s="61">
        <f t="shared" si="2284"/>
        <v>3.7240285484960232E-4</v>
      </c>
      <c r="S2647" s="61">
        <f t="shared" si="2284"/>
        <v>3.6956026476749992E-4</v>
      </c>
      <c r="T2647" s="61">
        <f t="shared" si="2282"/>
        <v>1.7857659488353507E-4</v>
      </c>
      <c r="U2647" s="61">
        <f t="shared" si="2282"/>
        <v>5.0636749486069582E-5</v>
      </c>
      <c r="V2647" s="61">
        <f t="shared" si="2282"/>
        <v>5.1657397952487583E-6</v>
      </c>
      <c r="W2647" s="61">
        <f t="shared" si="2282"/>
        <v>1.5245620770285448E-5</v>
      </c>
      <c r="X2647" s="61">
        <f t="shared" si="2282"/>
        <v>1.6430073666562532E-5</v>
      </c>
      <c r="Y2647" s="61">
        <f t="shared" si="2282"/>
        <v>1.7230907872922669E-5</v>
      </c>
      <c r="Z2647" s="61">
        <f t="shared" si="2272"/>
        <v>7.8401692386376623E-5</v>
      </c>
      <c r="AA2647" s="61">
        <f t="shared" si="2272"/>
        <v>4.3725939313148267E-4</v>
      </c>
      <c r="AB2647" s="61">
        <f t="shared" si="2272"/>
        <v>3.884541085125467E-4</v>
      </c>
    </row>
    <row r="2648" spans="1:28" ht="83.25" hidden="1" customHeight="1" thickBot="1" x14ac:dyDescent="0.3">
      <c r="A2648" s="202" t="s">
        <v>32</v>
      </c>
      <c r="B2648" s="344" t="s">
        <v>33</v>
      </c>
      <c r="C2648" s="345"/>
      <c r="D2648" s="183">
        <f>ROUND(D2647*D2642,0)</f>
        <v>46413</v>
      </c>
      <c r="E2648" s="183">
        <f t="shared" ref="E2648:F2648" si="2298">ROUND(E2647*E2642,0)</f>
        <v>52632</v>
      </c>
      <c r="F2648" s="183">
        <f t="shared" si="2298"/>
        <v>48834</v>
      </c>
      <c r="G2648" s="183">
        <f>ROUND(G2647*G2642,0)</f>
        <v>25134</v>
      </c>
      <c r="H2648" s="183">
        <f t="shared" ref="H2648:O2648" si="2299">ROUND(H2647*H2642,0)</f>
        <v>6467</v>
      </c>
      <c r="I2648" s="183">
        <f t="shared" si="2299"/>
        <v>557</v>
      </c>
      <c r="J2648" s="183">
        <f t="shared" si="2299"/>
        <v>1633</v>
      </c>
      <c r="K2648" s="183">
        <f t="shared" si="2299"/>
        <v>1440</v>
      </c>
      <c r="L2648" s="183">
        <f t="shared" si="2299"/>
        <v>1694</v>
      </c>
      <c r="M2648" s="183">
        <f t="shared" si="2299"/>
        <v>7097</v>
      </c>
      <c r="N2648" s="183">
        <f t="shared" si="2299"/>
        <v>67810</v>
      </c>
      <c r="O2648" s="183">
        <f t="shared" si="2299"/>
        <v>68850</v>
      </c>
      <c r="P2648" s="207">
        <v>2028</v>
      </c>
      <c r="Q2648" s="61">
        <f t="shared" si="2284"/>
        <v>46.412999999999997</v>
      </c>
      <c r="R2648" s="61">
        <f t="shared" si="2284"/>
        <v>52.631999999999998</v>
      </c>
      <c r="S2648" s="61">
        <f t="shared" si="2284"/>
        <v>48.834000000000003</v>
      </c>
      <c r="T2648" s="61">
        <f t="shared" si="2282"/>
        <v>25.134</v>
      </c>
      <c r="U2648" s="61">
        <f t="shared" si="2282"/>
        <v>6.4669999999999996</v>
      </c>
      <c r="V2648" s="61">
        <f t="shared" si="2282"/>
        <v>0.55700000000000005</v>
      </c>
      <c r="W2648" s="61">
        <f t="shared" si="2282"/>
        <v>1.633</v>
      </c>
      <c r="X2648" s="61">
        <f t="shared" si="2282"/>
        <v>1.44</v>
      </c>
      <c r="Y2648" s="61">
        <f t="shared" si="2282"/>
        <v>1.694</v>
      </c>
      <c r="Z2648" s="61">
        <f t="shared" si="2272"/>
        <v>7.0970000000000004</v>
      </c>
      <c r="AA2648" s="61">
        <f t="shared" si="2272"/>
        <v>67.81</v>
      </c>
      <c r="AB2648" s="61">
        <f t="shared" si="2272"/>
        <v>68.849999999999994</v>
      </c>
    </row>
    <row r="2649" spans="1:28" ht="53.25" hidden="1" customHeight="1" thickBot="1" x14ac:dyDescent="0.3">
      <c r="A2649" s="202" t="s">
        <v>34</v>
      </c>
      <c r="B2649" s="344" t="s">
        <v>35</v>
      </c>
      <c r="C2649" s="345"/>
      <c r="D2649" s="184">
        <f>D2646*D2648</f>
        <v>213234.46583134937</v>
      </c>
      <c r="E2649" s="185">
        <f t="shared" ref="E2649:O2649" si="2300">E2646*E2648</f>
        <v>241806.31300789822</v>
      </c>
      <c r="F2649" s="185">
        <f t="shared" si="2300"/>
        <v>224357.22544132281</v>
      </c>
      <c r="G2649" s="185">
        <f t="shared" si="2300"/>
        <v>115472.71376995961</v>
      </c>
      <c r="H2649" s="185">
        <f t="shared" si="2300"/>
        <v>29711.229408384213</v>
      </c>
      <c r="I2649" s="185">
        <f t="shared" si="2300"/>
        <v>2559.0157384366794</v>
      </c>
      <c r="J2649" s="185">
        <f t="shared" si="2300"/>
        <v>7502.4644539804267</v>
      </c>
      <c r="K2649" s="185">
        <f t="shared" si="2300"/>
        <v>6615.7677977537132</v>
      </c>
      <c r="L2649" s="185">
        <f t="shared" si="2300"/>
        <v>7782.7157287463824</v>
      </c>
      <c r="M2649" s="185">
        <f t="shared" si="2300"/>
        <v>32605.627819901463</v>
      </c>
      <c r="N2649" s="185">
        <f t="shared" si="2300"/>
        <v>311538.34330949956</v>
      </c>
      <c r="O2649" s="186">
        <f t="shared" si="2300"/>
        <v>316316.39783009945</v>
      </c>
      <c r="P2649" s="207">
        <v>2028</v>
      </c>
      <c r="Q2649" s="61">
        <f t="shared" si="2284"/>
        <v>213.23446583134938</v>
      </c>
      <c r="R2649" s="61">
        <f t="shared" si="2284"/>
        <v>241.80631300789821</v>
      </c>
      <c r="S2649" s="61">
        <f t="shared" si="2284"/>
        <v>224.35722544132281</v>
      </c>
      <c r="T2649" s="61">
        <f t="shared" si="2282"/>
        <v>115.47271376995961</v>
      </c>
      <c r="U2649" s="61">
        <f t="shared" si="2282"/>
        <v>29.711229408384213</v>
      </c>
      <c r="V2649" s="61">
        <f t="shared" si="2282"/>
        <v>2.5590157384366794</v>
      </c>
      <c r="W2649" s="61">
        <f t="shared" si="2282"/>
        <v>7.5024644539804264</v>
      </c>
      <c r="X2649" s="61">
        <f t="shared" si="2282"/>
        <v>6.6157677977537128</v>
      </c>
      <c r="Y2649" s="61">
        <f t="shared" si="2282"/>
        <v>7.7827157287463828</v>
      </c>
      <c r="Z2649" s="61">
        <f t="shared" si="2272"/>
        <v>32.605627819901464</v>
      </c>
      <c r="AA2649" s="61">
        <f t="shared" si="2272"/>
        <v>311.53834330949957</v>
      </c>
      <c r="AB2649" s="61">
        <f t="shared" si="2272"/>
        <v>316.31639783009945</v>
      </c>
    </row>
    <row r="2650" spans="1:28" ht="48.75" hidden="1" customHeight="1" thickBot="1" x14ac:dyDescent="0.3">
      <c r="A2650" s="202" t="s">
        <v>36</v>
      </c>
      <c r="B2650" s="344" t="s">
        <v>37</v>
      </c>
      <c r="C2650" s="345"/>
      <c r="D2650" s="184">
        <f>ROUND(D2649*0.9,2)</f>
        <v>191911.02</v>
      </c>
      <c r="E2650" s="185">
        <f t="shared" ref="E2650:O2650" si="2301">ROUND(E2649*0.9,2)</f>
        <v>217625.68</v>
      </c>
      <c r="F2650" s="185">
        <f t="shared" si="2301"/>
        <v>201921.5</v>
      </c>
      <c r="G2650" s="185">
        <f t="shared" si="2301"/>
        <v>103925.44</v>
      </c>
      <c r="H2650" s="185">
        <f t="shared" si="2301"/>
        <v>26740.11</v>
      </c>
      <c r="I2650" s="185">
        <f t="shared" si="2301"/>
        <v>2303.11</v>
      </c>
      <c r="J2650" s="185">
        <f t="shared" si="2301"/>
        <v>6752.22</v>
      </c>
      <c r="K2650" s="185">
        <f t="shared" si="2301"/>
        <v>5954.19</v>
      </c>
      <c r="L2650" s="185">
        <f t="shared" si="2301"/>
        <v>7004.44</v>
      </c>
      <c r="M2650" s="185">
        <f t="shared" si="2301"/>
        <v>29345.07</v>
      </c>
      <c r="N2650" s="185">
        <f t="shared" si="2301"/>
        <v>280384.51</v>
      </c>
      <c r="O2650" s="186">
        <f t="shared" si="2301"/>
        <v>284684.76</v>
      </c>
      <c r="P2650" s="207">
        <v>2028</v>
      </c>
      <c r="Q2650" s="61">
        <f t="shared" si="2284"/>
        <v>191.91101999999998</v>
      </c>
      <c r="R2650" s="61">
        <f t="shared" si="2284"/>
        <v>217.62567999999999</v>
      </c>
      <c r="S2650" s="61">
        <f t="shared" si="2284"/>
        <v>201.92150000000001</v>
      </c>
      <c r="T2650" s="61">
        <f t="shared" si="2282"/>
        <v>103.92544000000001</v>
      </c>
      <c r="U2650" s="61">
        <f t="shared" si="2282"/>
        <v>26.740110000000001</v>
      </c>
      <c r="V2650" s="61">
        <f t="shared" si="2282"/>
        <v>2.3031100000000002</v>
      </c>
      <c r="W2650" s="61">
        <f t="shared" si="2282"/>
        <v>6.7522200000000003</v>
      </c>
      <c r="X2650" s="61">
        <f t="shared" si="2282"/>
        <v>5.9541899999999996</v>
      </c>
      <c r="Y2650" s="61">
        <f t="shared" si="2282"/>
        <v>7.0044399999999998</v>
      </c>
      <c r="Z2650" s="61">
        <f t="shared" si="2272"/>
        <v>29.34507</v>
      </c>
      <c r="AA2650" s="61">
        <f t="shared" si="2272"/>
        <v>280.38451000000003</v>
      </c>
      <c r="AB2650" s="61">
        <f t="shared" si="2272"/>
        <v>284.68475999999998</v>
      </c>
    </row>
    <row r="2651" spans="1:28" ht="20.25" hidden="1" customHeight="1" thickBot="1" x14ac:dyDescent="0.3">
      <c r="A2651" s="346" t="str">
        <f>A2640</f>
        <v>Объект 27:</v>
      </c>
      <c r="B2651" s="347"/>
      <c r="C2651" s="43"/>
      <c r="D2651" s="348" t="str">
        <f>D2640</f>
        <v>яч.19 Лесхоз</v>
      </c>
      <c r="E2651" s="349"/>
      <c r="F2651" s="349"/>
      <c r="G2651" s="349"/>
      <c r="H2651" s="349"/>
      <c r="I2651" s="349"/>
      <c r="J2651" s="349"/>
      <c r="K2651" s="349"/>
      <c r="L2651" s="349"/>
      <c r="M2651" s="349"/>
      <c r="N2651" s="349"/>
      <c r="O2651" s="350"/>
      <c r="P2651" s="207">
        <v>2029</v>
      </c>
      <c r="Q2651" s="61" t="e">
        <f t="shared" si="2284"/>
        <v>#VALUE!</v>
      </c>
      <c r="R2651" s="61">
        <f t="shared" si="2284"/>
        <v>0</v>
      </c>
      <c r="S2651" s="61">
        <f t="shared" si="2284"/>
        <v>0</v>
      </c>
      <c r="T2651" s="61">
        <f t="shared" si="2282"/>
        <v>0</v>
      </c>
      <c r="U2651" s="61">
        <f t="shared" si="2282"/>
        <v>0</v>
      </c>
      <c r="V2651" s="61">
        <f t="shared" si="2282"/>
        <v>0</v>
      </c>
      <c r="W2651" s="61">
        <f t="shared" si="2282"/>
        <v>0</v>
      </c>
      <c r="X2651" s="61">
        <f t="shared" si="2282"/>
        <v>0</v>
      </c>
      <c r="Y2651" s="61">
        <f t="shared" si="2282"/>
        <v>0</v>
      </c>
      <c r="Z2651" s="61">
        <f t="shared" si="2272"/>
        <v>0</v>
      </c>
      <c r="AA2651" s="61">
        <f t="shared" si="2272"/>
        <v>0</v>
      </c>
      <c r="AB2651" s="61">
        <f t="shared" si="2272"/>
        <v>0</v>
      </c>
    </row>
    <row r="2652" spans="1:28" ht="16.5" hidden="1" thickBot="1" x14ac:dyDescent="0.3">
      <c r="A2652" s="351" t="s">
        <v>300</v>
      </c>
      <c r="B2652" s="352"/>
      <c r="C2652" s="352"/>
      <c r="D2652" s="352"/>
      <c r="E2652" s="352"/>
      <c r="F2652" s="352"/>
      <c r="G2652" s="352"/>
      <c r="H2652" s="352"/>
      <c r="I2652" s="352"/>
      <c r="J2652" s="352"/>
      <c r="K2652" s="352"/>
      <c r="L2652" s="352"/>
      <c r="M2652" s="352"/>
      <c r="N2652" s="352"/>
      <c r="O2652" s="352"/>
      <c r="P2652" s="207">
        <v>2029</v>
      </c>
      <c r="Q2652" s="61">
        <f t="shared" si="2284"/>
        <v>0</v>
      </c>
      <c r="R2652" s="61">
        <f t="shared" si="2284"/>
        <v>0</v>
      </c>
      <c r="S2652" s="61">
        <f t="shared" si="2284"/>
        <v>0</v>
      </c>
      <c r="T2652" s="61">
        <f t="shared" si="2282"/>
        <v>0</v>
      </c>
      <c r="U2652" s="61">
        <f t="shared" si="2282"/>
        <v>0</v>
      </c>
      <c r="V2652" s="61">
        <f t="shared" si="2282"/>
        <v>0</v>
      </c>
      <c r="W2652" s="61">
        <f t="shared" si="2282"/>
        <v>0</v>
      </c>
      <c r="X2652" s="61">
        <f t="shared" si="2282"/>
        <v>0</v>
      </c>
      <c r="Y2652" s="61">
        <f t="shared" si="2282"/>
        <v>0</v>
      </c>
      <c r="Z2652" s="61">
        <f t="shared" si="2272"/>
        <v>0</v>
      </c>
      <c r="AA2652" s="61">
        <f t="shared" si="2272"/>
        <v>0</v>
      </c>
      <c r="AB2652" s="61">
        <f t="shared" si="2272"/>
        <v>0</v>
      </c>
    </row>
    <row r="2653" spans="1:28" s="41" customFormat="1" ht="29.25" hidden="1" customHeight="1" thickBot="1" x14ac:dyDescent="0.3">
      <c r="A2653" s="202" t="s">
        <v>11</v>
      </c>
      <c r="B2653" s="344" t="s">
        <v>293</v>
      </c>
      <c r="C2653" s="345"/>
      <c r="D2653" s="179">
        <f>D2642</f>
        <v>143367</v>
      </c>
      <c r="E2653" s="179">
        <f t="shared" ref="E2653:O2654" si="2302">E2642</f>
        <v>141331</v>
      </c>
      <c r="F2653" s="179">
        <f t="shared" si="2302"/>
        <v>132142</v>
      </c>
      <c r="G2653" s="179">
        <f t="shared" si="2302"/>
        <v>140747</v>
      </c>
      <c r="H2653" s="179">
        <f t="shared" si="2302"/>
        <v>127707</v>
      </c>
      <c r="I2653" s="179">
        <f t="shared" si="2302"/>
        <v>107773</v>
      </c>
      <c r="J2653" s="179">
        <f t="shared" si="2302"/>
        <v>107120</v>
      </c>
      <c r="K2653" s="179">
        <f t="shared" si="2302"/>
        <v>87640</v>
      </c>
      <c r="L2653" s="179">
        <f t="shared" si="2302"/>
        <v>98320</v>
      </c>
      <c r="M2653" s="179">
        <f t="shared" si="2302"/>
        <v>90520</v>
      </c>
      <c r="N2653" s="179">
        <f t="shared" si="2302"/>
        <v>155080</v>
      </c>
      <c r="O2653" s="179">
        <f t="shared" si="2302"/>
        <v>177240</v>
      </c>
      <c r="P2653" s="207">
        <v>2029</v>
      </c>
      <c r="Q2653" s="61">
        <f t="shared" si="2284"/>
        <v>143.36699999999999</v>
      </c>
      <c r="R2653" s="61">
        <f t="shared" si="2284"/>
        <v>141.33099999999999</v>
      </c>
      <c r="S2653" s="61">
        <f t="shared" si="2284"/>
        <v>132.142</v>
      </c>
      <c r="T2653" s="61">
        <f t="shared" si="2282"/>
        <v>140.74700000000001</v>
      </c>
      <c r="U2653" s="61">
        <f t="shared" si="2282"/>
        <v>127.70699999999999</v>
      </c>
      <c r="V2653" s="61">
        <f t="shared" si="2282"/>
        <v>107.773</v>
      </c>
      <c r="W2653" s="61">
        <f t="shared" si="2282"/>
        <v>107.12</v>
      </c>
      <c r="X2653" s="61">
        <f t="shared" si="2282"/>
        <v>87.64</v>
      </c>
      <c r="Y2653" s="61">
        <f t="shared" si="2282"/>
        <v>98.32</v>
      </c>
      <c r="Z2653" s="61">
        <f t="shared" si="2272"/>
        <v>90.52</v>
      </c>
      <c r="AA2653" s="61">
        <f t="shared" si="2272"/>
        <v>155.08000000000001</v>
      </c>
      <c r="AB2653" s="61">
        <f t="shared" si="2272"/>
        <v>177.24</v>
      </c>
    </row>
    <row r="2654" spans="1:28" ht="16.5" hidden="1" thickBot="1" x14ac:dyDescent="0.3">
      <c r="A2654" s="202" t="s">
        <v>12</v>
      </c>
      <c r="B2654" s="353" t="s">
        <v>291</v>
      </c>
      <c r="C2654" s="354"/>
      <c r="D2654" s="179">
        <f>D2643</f>
        <v>81721</v>
      </c>
      <c r="E2654" s="179">
        <f t="shared" si="2302"/>
        <v>73682</v>
      </c>
      <c r="F2654" s="179">
        <f t="shared" si="2302"/>
        <v>69267</v>
      </c>
      <c r="G2654" s="179">
        <f t="shared" si="2302"/>
        <v>100658</v>
      </c>
      <c r="H2654" s="179">
        <f t="shared" si="2302"/>
        <v>107671</v>
      </c>
      <c r="I2654" s="179">
        <f t="shared" si="2302"/>
        <v>95765</v>
      </c>
      <c r="J2654" s="179">
        <f t="shared" si="2302"/>
        <v>94105</v>
      </c>
      <c r="K2654" s="179">
        <f t="shared" si="2302"/>
        <v>76888</v>
      </c>
      <c r="L2654" s="179">
        <f t="shared" si="2302"/>
        <v>86179</v>
      </c>
      <c r="M2654" s="179">
        <f t="shared" si="2302"/>
        <v>73805</v>
      </c>
      <c r="N2654" s="179">
        <f t="shared" si="2302"/>
        <v>70792</v>
      </c>
      <c r="O2654" s="179">
        <f t="shared" si="2302"/>
        <v>89558</v>
      </c>
      <c r="P2654" s="207">
        <v>2029</v>
      </c>
      <c r="Q2654" s="61">
        <f t="shared" si="2284"/>
        <v>81.721000000000004</v>
      </c>
      <c r="R2654" s="61">
        <f t="shared" si="2284"/>
        <v>73.682000000000002</v>
      </c>
      <c r="S2654" s="61">
        <f t="shared" si="2284"/>
        <v>69.266999999999996</v>
      </c>
      <c r="T2654" s="61">
        <f t="shared" si="2282"/>
        <v>100.658</v>
      </c>
      <c r="U2654" s="61">
        <f t="shared" si="2282"/>
        <v>107.67100000000001</v>
      </c>
      <c r="V2654" s="61">
        <f t="shared" si="2282"/>
        <v>95.765000000000001</v>
      </c>
      <c r="W2654" s="61">
        <f t="shared" si="2282"/>
        <v>94.105000000000004</v>
      </c>
      <c r="X2654" s="61">
        <f t="shared" si="2282"/>
        <v>76.888000000000005</v>
      </c>
      <c r="Y2654" s="61">
        <f t="shared" si="2282"/>
        <v>86.179000000000002</v>
      </c>
      <c r="Z2654" s="61">
        <f t="shared" si="2272"/>
        <v>73.805000000000007</v>
      </c>
      <c r="AA2654" s="61">
        <f t="shared" si="2272"/>
        <v>70.792000000000002</v>
      </c>
      <c r="AB2654" s="61">
        <f t="shared" si="2272"/>
        <v>89.558000000000007</v>
      </c>
    </row>
    <row r="2655" spans="1:28" ht="33" hidden="1" customHeight="1" thickBot="1" x14ac:dyDescent="0.3">
      <c r="A2655" s="202" t="s">
        <v>13</v>
      </c>
      <c r="B2655" s="344" t="s">
        <v>292</v>
      </c>
      <c r="C2655" s="345"/>
      <c r="D2655" s="180">
        <f>D2653-D2654</f>
        <v>61646</v>
      </c>
      <c r="E2655" s="180">
        <f t="shared" ref="E2655:O2655" si="2303">E2653-E2654</f>
        <v>67649</v>
      </c>
      <c r="F2655" s="180">
        <f t="shared" si="2303"/>
        <v>62875</v>
      </c>
      <c r="G2655" s="180">
        <f t="shared" si="2303"/>
        <v>40089</v>
      </c>
      <c r="H2655" s="180">
        <f t="shared" si="2303"/>
        <v>20036</v>
      </c>
      <c r="I2655" s="180">
        <f t="shared" si="2303"/>
        <v>12008</v>
      </c>
      <c r="J2655" s="180">
        <f t="shared" si="2303"/>
        <v>13015</v>
      </c>
      <c r="K2655" s="180">
        <f t="shared" si="2303"/>
        <v>10752</v>
      </c>
      <c r="L2655" s="180">
        <f t="shared" si="2303"/>
        <v>12141</v>
      </c>
      <c r="M2655" s="180">
        <f t="shared" si="2303"/>
        <v>16715</v>
      </c>
      <c r="N2655" s="180">
        <f t="shared" si="2303"/>
        <v>84288</v>
      </c>
      <c r="O2655" s="180">
        <f t="shared" si="2303"/>
        <v>87682</v>
      </c>
      <c r="P2655" s="207">
        <v>2029</v>
      </c>
      <c r="Q2655" s="61">
        <f t="shared" si="2284"/>
        <v>61.646000000000001</v>
      </c>
      <c r="R2655" s="61">
        <f t="shared" si="2284"/>
        <v>67.649000000000001</v>
      </c>
      <c r="S2655" s="61">
        <f t="shared" si="2284"/>
        <v>62.875</v>
      </c>
      <c r="T2655" s="61">
        <f t="shared" si="2282"/>
        <v>40.088999999999999</v>
      </c>
      <c r="U2655" s="61">
        <f t="shared" si="2282"/>
        <v>20.036000000000001</v>
      </c>
      <c r="V2655" s="61">
        <f t="shared" si="2282"/>
        <v>12.007999999999999</v>
      </c>
      <c r="W2655" s="61">
        <f t="shared" si="2282"/>
        <v>13.015000000000001</v>
      </c>
      <c r="X2655" s="61">
        <f t="shared" si="2282"/>
        <v>10.752000000000001</v>
      </c>
      <c r="Y2655" s="61">
        <f t="shared" si="2282"/>
        <v>12.141</v>
      </c>
      <c r="Z2655" s="61">
        <f t="shared" si="2272"/>
        <v>16.715</v>
      </c>
      <c r="AA2655" s="61">
        <f t="shared" si="2272"/>
        <v>84.287999999999997</v>
      </c>
      <c r="AB2655" s="61">
        <f t="shared" si="2272"/>
        <v>87.682000000000002</v>
      </c>
    </row>
    <row r="2656" spans="1:28" ht="36" hidden="1" customHeight="1" thickBot="1" x14ac:dyDescent="0.3">
      <c r="A2656" s="202" t="s">
        <v>14</v>
      </c>
      <c r="B2656" s="344" t="s">
        <v>27</v>
      </c>
      <c r="C2656" s="345"/>
      <c r="D2656" s="181">
        <f>D2655/D2653</f>
        <v>0.4299873750584165</v>
      </c>
      <c r="E2656" s="181">
        <f t="shared" ref="E2656:O2656" si="2304">E2655/E2653</f>
        <v>0.47865648725332732</v>
      </c>
      <c r="F2656" s="181">
        <f t="shared" si="2304"/>
        <v>0.47581389717122491</v>
      </c>
      <c r="G2656" s="181">
        <f t="shared" si="2304"/>
        <v>0.2848302272872601</v>
      </c>
      <c r="H2656" s="181">
        <f t="shared" si="2304"/>
        <v>0.15689038188979459</v>
      </c>
      <c r="I2656" s="181">
        <f t="shared" si="2304"/>
        <v>0.11141937219897377</v>
      </c>
      <c r="J2656" s="181">
        <f t="shared" si="2304"/>
        <v>0.12149925317401046</v>
      </c>
      <c r="K2656" s="181">
        <f t="shared" si="2304"/>
        <v>0.12268370607028754</v>
      </c>
      <c r="L2656" s="181">
        <f t="shared" si="2304"/>
        <v>0.12348454027664768</v>
      </c>
      <c r="M2656" s="181">
        <f t="shared" si="2304"/>
        <v>0.18465532479010163</v>
      </c>
      <c r="N2656" s="181">
        <f t="shared" si="2304"/>
        <v>0.54351302553520764</v>
      </c>
      <c r="O2656" s="181">
        <f t="shared" si="2304"/>
        <v>0.49470774091627173</v>
      </c>
      <c r="P2656" s="207">
        <v>2029</v>
      </c>
      <c r="Q2656" s="61">
        <f t="shared" si="2284"/>
        <v>4.2998737505841651E-4</v>
      </c>
      <c r="R2656" s="61">
        <f t="shared" si="2284"/>
        <v>4.7865648725332731E-4</v>
      </c>
      <c r="S2656" s="61">
        <f t="shared" si="2284"/>
        <v>4.758138971712249E-4</v>
      </c>
      <c r="T2656" s="61">
        <f t="shared" si="2282"/>
        <v>2.8483022728726011E-4</v>
      </c>
      <c r="U2656" s="61">
        <f t="shared" si="2282"/>
        <v>1.5689038188979461E-4</v>
      </c>
      <c r="V2656" s="61">
        <f t="shared" si="2282"/>
        <v>1.1141937219897377E-4</v>
      </c>
      <c r="W2656" s="61">
        <f t="shared" si="2282"/>
        <v>1.2149925317401047E-4</v>
      </c>
      <c r="X2656" s="61">
        <f t="shared" si="2282"/>
        <v>1.2268370607028756E-4</v>
      </c>
      <c r="Y2656" s="61">
        <f t="shared" si="2282"/>
        <v>1.2348454027664768E-4</v>
      </c>
      <c r="Z2656" s="61">
        <f t="shared" si="2272"/>
        <v>1.8465532479010162E-4</v>
      </c>
      <c r="AA2656" s="61">
        <f t="shared" si="2272"/>
        <v>5.4351302553520765E-4</v>
      </c>
      <c r="AB2656" s="61">
        <f t="shared" si="2272"/>
        <v>4.9470774091627174E-4</v>
      </c>
    </row>
    <row r="2657" spans="1:28" ht="81.75" hidden="1" customHeight="1" thickBot="1" x14ac:dyDescent="0.3">
      <c r="A2657" s="202" t="s">
        <v>28</v>
      </c>
      <c r="B2657" s="344" t="s">
        <v>29</v>
      </c>
      <c r="C2657" s="345"/>
      <c r="D2657" s="187">
        <f t="shared" ref="D2657:O2657" si="2305">D2558</f>
        <v>4.7964316533714424</v>
      </c>
      <c r="E2657" s="187">
        <f t="shared" si="2305"/>
        <v>4.7964316533714424</v>
      </c>
      <c r="F2657" s="187">
        <f t="shared" si="2305"/>
        <v>4.7964316533714424</v>
      </c>
      <c r="G2657" s="187">
        <f t="shared" si="2305"/>
        <v>4.7964316533714424</v>
      </c>
      <c r="H2657" s="187">
        <f t="shared" si="2305"/>
        <v>4.7964316533714424</v>
      </c>
      <c r="I2657" s="187">
        <f t="shared" si="2305"/>
        <v>4.7964316533714424</v>
      </c>
      <c r="J2657" s="187">
        <f t="shared" si="2305"/>
        <v>4.7964316533714424</v>
      </c>
      <c r="K2657" s="187">
        <f t="shared" si="2305"/>
        <v>4.7964316533714424</v>
      </c>
      <c r="L2657" s="187">
        <f t="shared" si="2305"/>
        <v>4.7964316533714424</v>
      </c>
      <c r="M2657" s="187">
        <f t="shared" si="2305"/>
        <v>4.7964316533714424</v>
      </c>
      <c r="N2657" s="187">
        <f t="shared" si="2305"/>
        <v>4.7964316533714424</v>
      </c>
      <c r="O2657" s="187">
        <f t="shared" si="2305"/>
        <v>4.7964316533714424</v>
      </c>
      <c r="P2657" s="207">
        <v>2029</v>
      </c>
      <c r="Q2657" s="61">
        <f t="shared" si="2284"/>
        <v>4.7964316533714423E-3</v>
      </c>
      <c r="R2657" s="61">
        <f t="shared" si="2284"/>
        <v>4.7964316533714423E-3</v>
      </c>
      <c r="S2657" s="61">
        <f t="shared" si="2284"/>
        <v>4.7964316533714423E-3</v>
      </c>
      <c r="T2657" s="61">
        <f t="shared" si="2282"/>
        <v>4.7964316533714423E-3</v>
      </c>
      <c r="U2657" s="61">
        <f t="shared" si="2282"/>
        <v>4.7964316533714423E-3</v>
      </c>
      <c r="V2657" s="61">
        <f t="shared" si="2282"/>
        <v>4.7964316533714423E-3</v>
      </c>
      <c r="W2657" s="61">
        <f t="shared" si="2282"/>
        <v>4.7964316533714423E-3</v>
      </c>
      <c r="X2657" s="61">
        <f t="shared" si="2282"/>
        <v>4.7964316533714423E-3</v>
      </c>
      <c r="Y2657" s="61">
        <f t="shared" si="2282"/>
        <v>4.7964316533714423E-3</v>
      </c>
      <c r="Z2657" s="61">
        <f t="shared" si="2272"/>
        <v>4.7964316533714423E-3</v>
      </c>
      <c r="AA2657" s="61">
        <f t="shared" si="2272"/>
        <v>4.7964316533714423E-3</v>
      </c>
      <c r="AB2657" s="61">
        <f t="shared" si="2272"/>
        <v>4.7964316533714423E-3</v>
      </c>
    </row>
    <row r="2658" spans="1:28" ht="51" hidden="1" customHeight="1" thickBot="1" x14ac:dyDescent="0.3">
      <c r="A2658" s="202" t="s">
        <v>30</v>
      </c>
      <c r="B2658" s="344" t="s">
        <v>31</v>
      </c>
      <c r="C2658" s="345"/>
      <c r="D2658" s="182">
        <f>D2647</f>
        <v>0.32373374265469146</v>
      </c>
      <c r="E2658" s="182">
        <f t="shared" ref="E2658:O2658" si="2306">E2647</f>
        <v>0.37240285484960234</v>
      </c>
      <c r="F2658" s="182">
        <f t="shared" si="2306"/>
        <v>0.36956026476749992</v>
      </c>
      <c r="G2658" s="182">
        <f t="shared" si="2306"/>
        <v>0.17857659488353508</v>
      </c>
      <c r="H2658" s="182">
        <f t="shared" si="2306"/>
        <v>5.0636749486069582E-2</v>
      </c>
      <c r="I2658" s="182">
        <f t="shared" si="2306"/>
        <v>5.1657397952487583E-3</v>
      </c>
      <c r="J2658" s="182">
        <f t="shared" si="2306"/>
        <v>1.5245620770285448E-2</v>
      </c>
      <c r="K2658" s="182">
        <f t="shared" si="2306"/>
        <v>1.6430073666562531E-2</v>
      </c>
      <c r="L2658" s="182">
        <f t="shared" si="2306"/>
        <v>1.7230907872922668E-2</v>
      </c>
      <c r="M2658" s="182">
        <f t="shared" si="2306"/>
        <v>7.840169238637662E-2</v>
      </c>
      <c r="N2658" s="182">
        <f t="shared" si="2306"/>
        <v>0.43725939313148265</v>
      </c>
      <c r="O2658" s="182">
        <f t="shared" si="2306"/>
        <v>0.38845410851254669</v>
      </c>
      <c r="P2658" s="207">
        <v>2029</v>
      </c>
      <c r="Q2658" s="61">
        <f t="shared" si="2284"/>
        <v>3.2373374265469147E-4</v>
      </c>
      <c r="R2658" s="61">
        <f t="shared" si="2284"/>
        <v>3.7240285484960232E-4</v>
      </c>
      <c r="S2658" s="61">
        <f t="shared" si="2284"/>
        <v>3.6956026476749992E-4</v>
      </c>
      <c r="T2658" s="61">
        <f t="shared" si="2282"/>
        <v>1.7857659488353507E-4</v>
      </c>
      <c r="U2658" s="61">
        <f t="shared" si="2282"/>
        <v>5.0636749486069582E-5</v>
      </c>
      <c r="V2658" s="61">
        <f t="shared" si="2282"/>
        <v>5.1657397952487583E-6</v>
      </c>
      <c r="W2658" s="61">
        <f t="shared" si="2282"/>
        <v>1.5245620770285448E-5</v>
      </c>
      <c r="X2658" s="61">
        <f t="shared" si="2282"/>
        <v>1.6430073666562532E-5</v>
      </c>
      <c r="Y2658" s="61">
        <f t="shared" si="2282"/>
        <v>1.7230907872922669E-5</v>
      </c>
      <c r="Z2658" s="61">
        <f t="shared" si="2272"/>
        <v>7.8401692386376623E-5</v>
      </c>
      <c r="AA2658" s="61">
        <f t="shared" si="2272"/>
        <v>4.3725939313148267E-4</v>
      </c>
      <c r="AB2658" s="61">
        <f t="shared" si="2272"/>
        <v>3.884541085125467E-4</v>
      </c>
    </row>
    <row r="2659" spans="1:28" ht="83.25" hidden="1" customHeight="1" thickBot="1" x14ac:dyDescent="0.3">
      <c r="A2659" s="202" t="s">
        <v>32</v>
      </c>
      <c r="B2659" s="344" t="s">
        <v>33</v>
      </c>
      <c r="C2659" s="345"/>
      <c r="D2659" s="183">
        <f>ROUND(D2658*D2653,0)</f>
        <v>46413</v>
      </c>
      <c r="E2659" s="183">
        <f t="shared" ref="E2659:F2659" si="2307">ROUND(E2658*E2653,0)</f>
        <v>52632</v>
      </c>
      <c r="F2659" s="183">
        <f t="shared" si="2307"/>
        <v>48834</v>
      </c>
      <c r="G2659" s="183">
        <f>ROUND(G2658*G2653,0)</f>
        <v>25134</v>
      </c>
      <c r="H2659" s="183">
        <f t="shared" ref="H2659:O2659" si="2308">ROUND(H2658*H2653,0)</f>
        <v>6467</v>
      </c>
      <c r="I2659" s="183">
        <f t="shared" si="2308"/>
        <v>557</v>
      </c>
      <c r="J2659" s="183">
        <f t="shared" si="2308"/>
        <v>1633</v>
      </c>
      <c r="K2659" s="183">
        <f t="shared" si="2308"/>
        <v>1440</v>
      </c>
      <c r="L2659" s="183">
        <f t="shared" si="2308"/>
        <v>1694</v>
      </c>
      <c r="M2659" s="183">
        <f t="shared" si="2308"/>
        <v>7097</v>
      </c>
      <c r="N2659" s="183">
        <f t="shared" si="2308"/>
        <v>67810</v>
      </c>
      <c r="O2659" s="183">
        <f t="shared" si="2308"/>
        <v>68850</v>
      </c>
      <c r="P2659" s="207">
        <v>2029</v>
      </c>
      <c r="Q2659" s="61">
        <f t="shared" si="2284"/>
        <v>46.412999999999997</v>
      </c>
      <c r="R2659" s="61">
        <f t="shared" si="2284"/>
        <v>52.631999999999998</v>
      </c>
      <c r="S2659" s="61">
        <f t="shared" si="2284"/>
        <v>48.834000000000003</v>
      </c>
      <c r="T2659" s="61">
        <f t="shared" si="2282"/>
        <v>25.134</v>
      </c>
      <c r="U2659" s="61">
        <f t="shared" si="2282"/>
        <v>6.4669999999999996</v>
      </c>
      <c r="V2659" s="61">
        <f t="shared" si="2282"/>
        <v>0.55700000000000005</v>
      </c>
      <c r="W2659" s="61">
        <f t="shared" si="2282"/>
        <v>1.633</v>
      </c>
      <c r="X2659" s="61">
        <f t="shared" si="2282"/>
        <v>1.44</v>
      </c>
      <c r="Y2659" s="61">
        <f t="shared" si="2282"/>
        <v>1.694</v>
      </c>
      <c r="Z2659" s="61">
        <f t="shared" si="2272"/>
        <v>7.0970000000000004</v>
      </c>
      <c r="AA2659" s="61">
        <f t="shared" si="2272"/>
        <v>67.81</v>
      </c>
      <c r="AB2659" s="61">
        <f t="shared" si="2272"/>
        <v>68.849999999999994</v>
      </c>
    </row>
    <row r="2660" spans="1:28" ht="53.25" hidden="1" customHeight="1" thickBot="1" x14ac:dyDescent="0.3">
      <c r="A2660" s="202" t="s">
        <v>34</v>
      </c>
      <c r="B2660" s="344" t="s">
        <v>35</v>
      </c>
      <c r="C2660" s="345"/>
      <c r="D2660" s="184">
        <f>D2657*D2659</f>
        <v>222616.78232792875</v>
      </c>
      <c r="E2660" s="185">
        <f t="shared" ref="E2660:O2660" si="2309">E2657*E2659</f>
        <v>252445.79078024576</v>
      </c>
      <c r="F2660" s="185">
        <f t="shared" si="2309"/>
        <v>234228.94336074102</v>
      </c>
      <c r="G2660" s="185">
        <f t="shared" si="2309"/>
        <v>120553.51317583783</v>
      </c>
      <c r="H2660" s="185">
        <f t="shared" si="2309"/>
        <v>31018.523502353117</v>
      </c>
      <c r="I2660" s="185">
        <f t="shared" si="2309"/>
        <v>2671.6124309278935</v>
      </c>
      <c r="J2660" s="185">
        <f t="shared" si="2309"/>
        <v>7832.5728899555652</v>
      </c>
      <c r="K2660" s="185">
        <f t="shared" si="2309"/>
        <v>6906.8615808548766</v>
      </c>
      <c r="L2660" s="185">
        <f t="shared" si="2309"/>
        <v>8125.1552208112234</v>
      </c>
      <c r="M2660" s="185">
        <f t="shared" si="2309"/>
        <v>34040.275443977123</v>
      </c>
      <c r="N2660" s="185">
        <f t="shared" si="2309"/>
        <v>325246.03041511751</v>
      </c>
      <c r="O2660" s="186">
        <f t="shared" si="2309"/>
        <v>330234.31933462381</v>
      </c>
      <c r="P2660" s="207">
        <v>2029</v>
      </c>
      <c r="Q2660" s="61">
        <f t="shared" si="2284"/>
        <v>222.61678232792875</v>
      </c>
      <c r="R2660" s="61">
        <f t="shared" si="2284"/>
        <v>252.44579078024577</v>
      </c>
      <c r="S2660" s="61">
        <f t="shared" si="2284"/>
        <v>234.22894336074103</v>
      </c>
      <c r="T2660" s="61">
        <f t="shared" si="2282"/>
        <v>120.55351317583782</v>
      </c>
      <c r="U2660" s="61">
        <f t="shared" si="2282"/>
        <v>31.018523502353116</v>
      </c>
      <c r="V2660" s="61">
        <f t="shared" si="2282"/>
        <v>2.6716124309278935</v>
      </c>
      <c r="W2660" s="61">
        <f t="shared" si="2282"/>
        <v>7.8325728899555651</v>
      </c>
      <c r="X2660" s="61">
        <f t="shared" si="2282"/>
        <v>6.9068615808548763</v>
      </c>
      <c r="Y2660" s="61">
        <f t="shared" si="2282"/>
        <v>8.125155220811223</v>
      </c>
      <c r="Z2660" s="61">
        <f t="shared" si="2272"/>
        <v>34.040275443977123</v>
      </c>
      <c r="AA2660" s="61">
        <f t="shared" si="2272"/>
        <v>325.2460304151175</v>
      </c>
      <c r="AB2660" s="61">
        <f t="shared" si="2272"/>
        <v>330.23431933462382</v>
      </c>
    </row>
    <row r="2661" spans="1:28" ht="48.75" hidden="1" customHeight="1" thickBot="1" x14ac:dyDescent="0.3">
      <c r="A2661" s="202" t="s">
        <v>36</v>
      </c>
      <c r="B2661" s="344" t="s">
        <v>37</v>
      </c>
      <c r="C2661" s="345"/>
      <c r="D2661" s="184">
        <f>ROUND(D2660*0.9,2)</f>
        <v>200355.1</v>
      </c>
      <c r="E2661" s="185">
        <f t="shared" ref="E2661:O2661" si="2310">ROUND(E2660*0.9,2)</f>
        <v>227201.21</v>
      </c>
      <c r="F2661" s="185">
        <f t="shared" si="2310"/>
        <v>210806.05</v>
      </c>
      <c r="G2661" s="185">
        <f t="shared" si="2310"/>
        <v>108498.16</v>
      </c>
      <c r="H2661" s="185">
        <f t="shared" si="2310"/>
        <v>27916.67</v>
      </c>
      <c r="I2661" s="185">
        <f t="shared" si="2310"/>
        <v>2404.4499999999998</v>
      </c>
      <c r="J2661" s="185">
        <f t="shared" si="2310"/>
        <v>7049.32</v>
      </c>
      <c r="K2661" s="185">
        <f t="shared" si="2310"/>
        <v>6216.18</v>
      </c>
      <c r="L2661" s="185">
        <f t="shared" si="2310"/>
        <v>7312.64</v>
      </c>
      <c r="M2661" s="185">
        <f t="shared" si="2310"/>
        <v>30636.25</v>
      </c>
      <c r="N2661" s="185">
        <f t="shared" si="2310"/>
        <v>292721.43</v>
      </c>
      <c r="O2661" s="186">
        <f t="shared" si="2310"/>
        <v>297210.89</v>
      </c>
      <c r="P2661" s="207">
        <v>2029</v>
      </c>
      <c r="Q2661" s="61">
        <f t="shared" si="2284"/>
        <v>200.35509999999999</v>
      </c>
      <c r="R2661" s="61">
        <f t="shared" si="2284"/>
        <v>227.20121</v>
      </c>
      <c r="S2661" s="61">
        <f t="shared" si="2284"/>
        <v>210.80605</v>
      </c>
      <c r="T2661" s="61">
        <f t="shared" si="2282"/>
        <v>108.49816</v>
      </c>
      <c r="U2661" s="61">
        <f t="shared" si="2282"/>
        <v>27.91667</v>
      </c>
      <c r="V2661" s="61">
        <f t="shared" si="2282"/>
        <v>2.4044499999999998</v>
      </c>
      <c r="W2661" s="61">
        <f t="shared" si="2282"/>
        <v>7.0493199999999998</v>
      </c>
      <c r="X2661" s="61">
        <f t="shared" si="2282"/>
        <v>6.2161800000000005</v>
      </c>
      <c r="Y2661" s="61">
        <f t="shared" si="2282"/>
        <v>7.31264</v>
      </c>
      <c r="Z2661" s="61">
        <f t="shared" si="2272"/>
        <v>30.63625</v>
      </c>
      <c r="AA2661" s="61">
        <f t="shared" si="2272"/>
        <v>292.72143</v>
      </c>
      <c r="AB2661" s="61">
        <f t="shared" si="2272"/>
        <v>297.21089000000001</v>
      </c>
    </row>
    <row r="2662" spans="1:28" ht="21" hidden="1" customHeight="1" thickBot="1" x14ac:dyDescent="0.3">
      <c r="A2662" s="346" t="str">
        <f>A2651</f>
        <v>Объект 27:</v>
      </c>
      <c r="B2662" s="347"/>
      <c r="C2662" s="43"/>
      <c r="D2662" s="348" t="str">
        <f>D2651</f>
        <v>яч.19 Лесхоз</v>
      </c>
      <c r="E2662" s="349"/>
      <c r="F2662" s="349"/>
      <c r="G2662" s="349"/>
      <c r="H2662" s="349"/>
      <c r="I2662" s="349"/>
      <c r="J2662" s="349"/>
      <c r="K2662" s="349"/>
      <c r="L2662" s="349"/>
      <c r="M2662" s="349"/>
      <c r="N2662" s="349"/>
      <c r="O2662" s="350"/>
      <c r="P2662" s="207">
        <v>2030</v>
      </c>
      <c r="Q2662" s="61" t="e">
        <f t="shared" si="2284"/>
        <v>#VALUE!</v>
      </c>
      <c r="R2662" s="61">
        <f t="shared" si="2284"/>
        <v>0</v>
      </c>
      <c r="S2662" s="61">
        <f t="shared" si="2284"/>
        <v>0</v>
      </c>
      <c r="T2662" s="61">
        <f t="shared" si="2282"/>
        <v>0</v>
      </c>
      <c r="U2662" s="61">
        <f t="shared" si="2282"/>
        <v>0</v>
      </c>
      <c r="V2662" s="61">
        <f t="shared" si="2282"/>
        <v>0</v>
      </c>
      <c r="W2662" s="61">
        <f t="shared" si="2282"/>
        <v>0</v>
      </c>
      <c r="X2662" s="61">
        <f t="shared" si="2282"/>
        <v>0</v>
      </c>
      <c r="Y2662" s="61">
        <f t="shared" si="2282"/>
        <v>0</v>
      </c>
      <c r="Z2662" s="61">
        <f t="shared" si="2272"/>
        <v>0</v>
      </c>
      <c r="AA2662" s="61">
        <f t="shared" si="2272"/>
        <v>0</v>
      </c>
      <c r="AB2662" s="61">
        <f t="shared" si="2272"/>
        <v>0</v>
      </c>
    </row>
    <row r="2663" spans="1:28" ht="16.5" hidden="1" thickBot="1" x14ac:dyDescent="0.3">
      <c r="A2663" s="351" t="s">
        <v>301</v>
      </c>
      <c r="B2663" s="352"/>
      <c r="C2663" s="352"/>
      <c r="D2663" s="352"/>
      <c r="E2663" s="352"/>
      <c r="F2663" s="352"/>
      <c r="G2663" s="352"/>
      <c r="H2663" s="352"/>
      <c r="I2663" s="352"/>
      <c r="J2663" s="352"/>
      <c r="K2663" s="352"/>
      <c r="L2663" s="352"/>
      <c r="M2663" s="352"/>
      <c r="N2663" s="352"/>
      <c r="O2663" s="352"/>
      <c r="P2663" s="207">
        <v>2030</v>
      </c>
      <c r="Q2663" s="61">
        <f t="shared" si="2284"/>
        <v>0</v>
      </c>
      <c r="R2663" s="61">
        <f t="shared" si="2284"/>
        <v>0</v>
      </c>
      <c r="S2663" s="61">
        <f t="shared" si="2284"/>
        <v>0</v>
      </c>
      <c r="T2663" s="61">
        <f t="shared" si="2282"/>
        <v>0</v>
      </c>
      <c r="U2663" s="61">
        <f t="shared" si="2282"/>
        <v>0</v>
      </c>
      <c r="V2663" s="61">
        <f t="shared" si="2282"/>
        <v>0</v>
      </c>
      <c r="W2663" s="61">
        <f t="shared" si="2282"/>
        <v>0</v>
      </c>
      <c r="X2663" s="61">
        <f t="shared" si="2282"/>
        <v>0</v>
      </c>
      <c r="Y2663" s="61">
        <f t="shared" si="2282"/>
        <v>0</v>
      </c>
      <c r="Z2663" s="61">
        <f t="shared" si="2272"/>
        <v>0</v>
      </c>
      <c r="AA2663" s="61">
        <f t="shared" si="2272"/>
        <v>0</v>
      </c>
      <c r="AB2663" s="61">
        <f t="shared" si="2272"/>
        <v>0</v>
      </c>
    </row>
    <row r="2664" spans="1:28" s="41" customFormat="1" ht="29.25" hidden="1" customHeight="1" thickBot="1" x14ac:dyDescent="0.3">
      <c r="A2664" s="202" t="s">
        <v>11</v>
      </c>
      <c r="B2664" s="344" t="s">
        <v>293</v>
      </c>
      <c r="C2664" s="345"/>
      <c r="D2664" s="179">
        <f>D2653</f>
        <v>143367</v>
      </c>
      <c r="E2664" s="179">
        <f t="shared" ref="E2664:O2665" si="2311">E2653</f>
        <v>141331</v>
      </c>
      <c r="F2664" s="179">
        <f t="shared" si="2311"/>
        <v>132142</v>
      </c>
      <c r="G2664" s="179">
        <f t="shared" si="2311"/>
        <v>140747</v>
      </c>
      <c r="H2664" s="179">
        <f t="shared" si="2311"/>
        <v>127707</v>
      </c>
      <c r="I2664" s="179">
        <f t="shared" si="2311"/>
        <v>107773</v>
      </c>
      <c r="J2664" s="179">
        <f t="shared" si="2311"/>
        <v>107120</v>
      </c>
      <c r="K2664" s="179">
        <f t="shared" si="2311"/>
        <v>87640</v>
      </c>
      <c r="L2664" s="179">
        <f t="shared" si="2311"/>
        <v>98320</v>
      </c>
      <c r="M2664" s="179">
        <f t="shared" si="2311"/>
        <v>90520</v>
      </c>
      <c r="N2664" s="179">
        <f t="shared" si="2311"/>
        <v>155080</v>
      </c>
      <c r="O2664" s="179">
        <f t="shared" si="2311"/>
        <v>177240</v>
      </c>
      <c r="P2664" s="207">
        <v>2030</v>
      </c>
      <c r="Q2664" s="61">
        <f t="shared" si="2284"/>
        <v>143.36699999999999</v>
      </c>
      <c r="R2664" s="61">
        <f t="shared" si="2284"/>
        <v>141.33099999999999</v>
      </c>
      <c r="S2664" s="61">
        <f t="shared" si="2284"/>
        <v>132.142</v>
      </c>
      <c r="T2664" s="61">
        <f t="shared" si="2282"/>
        <v>140.74700000000001</v>
      </c>
      <c r="U2664" s="61">
        <f t="shared" si="2282"/>
        <v>127.70699999999999</v>
      </c>
      <c r="V2664" s="61">
        <f t="shared" si="2282"/>
        <v>107.773</v>
      </c>
      <c r="W2664" s="61">
        <f t="shared" si="2282"/>
        <v>107.12</v>
      </c>
      <c r="X2664" s="61">
        <f t="shared" si="2282"/>
        <v>87.64</v>
      </c>
      <c r="Y2664" s="61">
        <f t="shared" si="2282"/>
        <v>98.32</v>
      </c>
      <c r="Z2664" s="61">
        <f t="shared" si="2272"/>
        <v>90.52</v>
      </c>
      <c r="AA2664" s="61">
        <f t="shared" si="2272"/>
        <v>155.08000000000001</v>
      </c>
      <c r="AB2664" s="61">
        <f t="shared" si="2272"/>
        <v>177.24</v>
      </c>
    </row>
    <row r="2665" spans="1:28" ht="16.5" hidden="1" thickBot="1" x14ac:dyDescent="0.3">
      <c r="A2665" s="202" t="s">
        <v>12</v>
      </c>
      <c r="B2665" s="353" t="s">
        <v>291</v>
      </c>
      <c r="C2665" s="354"/>
      <c r="D2665" s="179">
        <f>D2654</f>
        <v>81721</v>
      </c>
      <c r="E2665" s="179">
        <f t="shared" si="2311"/>
        <v>73682</v>
      </c>
      <c r="F2665" s="179">
        <f t="shared" si="2311"/>
        <v>69267</v>
      </c>
      <c r="G2665" s="179">
        <f t="shared" si="2311"/>
        <v>100658</v>
      </c>
      <c r="H2665" s="179">
        <f t="shared" si="2311"/>
        <v>107671</v>
      </c>
      <c r="I2665" s="179">
        <f t="shared" si="2311"/>
        <v>95765</v>
      </c>
      <c r="J2665" s="179">
        <f t="shared" si="2311"/>
        <v>94105</v>
      </c>
      <c r="K2665" s="179">
        <f t="shared" si="2311"/>
        <v>76888</v>
      </c>
      <c r="L2665" s="179">
        <f t="shared" si="2311"/>
        <v>86179</v>
      </c>
      <c r="M2665" s="179">
        <f t="shared" si="2311"/>
        <v>73805</v>
      </c>
      <c r="N2665" s="179">
        <f t="shared" si="2311"/>
        <v>70792</v>
      </c>
      <c r="O2665" s="179">
        <f t="shared" si="2311"/>
        <v>89558</v>
      </c>
      <c r="P2665" s="207">
        <v>2030</v>
      </c>
      <c r="Q2665" s="61">
        <f t="shared" si="2284"/>
        <v>81.721000000000004</v>
      </c>
      <c r="R2665" s="61">
        <f t="shared" si="2284"/>
        <v>73.682000000000002</v>
      </c>
      <c r="S2665" s="61">
        <f t="shared" si="2284"/>
        <v>69.266999999999996</v>
      </c>
      <c r="T2665" s="61">
        <f t="shared" si="2282"/>
        <v>100.658</v>
      </c>
      <c r="U2665" s="61">
        <f t="shared" si="2282"/>
        <v>107.67100000000001</v>
      </c>
      <c r="V2665" s="61">
        <f t="shared" si="2282"/>
        <v>95.765000000000001</v>
      </c>
      <c r="W2665" s="61">
        <f t="shared" si="2282"/>
        <v>94.105000000000004</v>
      </c>
      <c r="X2665" s="61">
        <f t="shared" si="2282"/>
        <v>76.888000000000005</v>
      </c>
      <c r="Y2665" s="61">
        <f t="shared" si="2282"/>
        <v>86.179000000000002</v>
      </c>
      <c r="Z2665" s="61">
        <f t="shared" si="2272"/>
        <v>73.805000000000007</v>
      </c>
      <c r="AA2665" s="61">
        <f t="shared" si="2272"/>
        <v>70.792000000000002</v>
      </c>
      <c r="AB2665" s="61">
        <f t="shared" si="2272"/>
        <v>89.558000000000007</v>
      </c>
    </row>
    <row r="2666" spans="1:28" ht="33" hidden="1" customHeight="1" thickBot="1" x14ac:dyDescent="0.3">
      <c r="A2666" s="202" t="s">
        <v>13</v>
      </c>
      <c r="B2666" s="344" t="s">
        <v>292</v>
      </c>
      <c r="C2666" s="345"/>
      <c r="D2666" s="180">
        <f>D2664-D2665</f>
        <v>61646</v>
      </c>
      <c r="E2666" s="180">
        <f t="shared" ref="E2666:O2666" si="2312">E2664-E2665</f>
        <v>67649</v>
      </c>
      <c r="F2666" s="180">
        <f t="shared" si="2312"/>
        <v>62875</v>
      </c>
      <c r="G2666" s="180">
        <f t="shared" si="2312"/>
        <v>40089</v>
      </c>
      <c r="H2666" s="180">
        <f t="shared" si="2312"/>
        <v>20036</v>
      </c>
      <c r="I2666" s="180">
        <f t="shared" si="2312"/>
        <v>12008</v>
      </c>
      <c r="J2666" s="180">
        <f t="shared" si="2312"/>
        <v>13015</v>
      </c>
      <c r="K2666" s="180">
        <f t="shared" si="2312"/>
        <v>10752</v>
      </c>
      <c r="L2666" s="180">
        <f t="shared" si="2312"/>
        <v>12141</v>
      </c>
      <c r="M2666" s="180">
        <f t="shared" si="2312"/>
        <v>16715</v>
      </c>
      <c r="N2666" s="180">
        <f t="shared" si="2312"/>
        <v>84288</v>
      </c>
      <c r="O2666" s="180">
        <f t="shared" si="2312"/>
        <v>87682</v>
      </c>
      <c r="P2666" s="207">
        <v>2030</v>
      </c>
      <c r="Q2666" s="61">
        <f t="shared" si="2284"/>
        <v>61.646000000000001</v>
      </c>
      <c r="R2666" s="61">
        <f t="shared" si="2284"/>
        <v>67.649000000000001</v>
      </c>
      <c r="S2666" s="61">
        <f t="shared" si="2284"/>
        <v>62.875</v>
      </c>
      <c r="T2666" s="61">
        <f t="shared" si="2282"/>
        <v>40.088999999999999</v>
      </c>
      <c r="U2666" s="61">
        <f t="shared" si="2282"/>
        <v>20.036000000000001</v>
      </c>
      <c r="V2666" s="61">
        <f t="shared" si="2282"/>
        <v>12.007999999999999</v>
      </c>
      <c r="W2666" s="61">
        <f t="shared" si="2282"/>
        <v>13.015000000000001</v>
      </c>
      <c r="X2666" s="61">
        <f t="shared" si="2282"/>
        <v>10.752000000000001</v>
      </c>
      <c r="Y2666" s="61">
        <f t="shared" si="2282"/>
        <v>12.141</v>
      </c>
      <c r="Z2666" s="61">
        <f t="shared" si="2272"/>
        <v>16.715</v>
      </c>
      <c r="AA2666" s="61">
        <f t="shared" si="2272"/>
        <v>84.287999999999997</v>
      </c>
      <c r="AB2666" s="61">
        <f t="shared" si="2272"/>
        <v>87.682000000000002</v>
      </c>
    </row>
    <row r="2667" spans="1:28" ht="36" hidden="1" customHeight="1" thickBot="1" x14ac:dyDescent="0.3">
      <c r="A2667" s="202" t="s">
        <v>14</v>
      </c>
      <c r="B2667" s="344" t="s">
        <v>27</v>
      </c>
      <c r="C2667" s="345"/>
      <c r="D2667" s="181">
        <f>D2666/D2664</f>
        <v>0.4299873750584165</v>
      </c>
      <c r="E2667" s="181">
        <f t="shared" ref="E2667:O2667" si="2313">E2666/E2664</f>
        <v>0.47865648725332732</v>
      </c>
      <c r="F2667" s="181">
        <f t="shared" si="2313"/>
        <v>0.47581389717122491</v>
      </c>
      <c r="G2667" s="181">
        <f t="shared" si="2313"/>
        <v>0.2848302272872601</v>
      </c>
      <c r="H2667" s="181">
        <f t="shared" si="2313"/>
        <v>0.15689038188979459</v>
      </c>
      <c r="I2667" s="181">
        <f t="shared" si="2313"/>
        <v>0.11141937219897377</v>
      </c>
      <c r="J2667" s="181">
        <f t="shared" si="2313"/>
        <v>0.12149925317401046</v>
      </c>
      <c r="K2667" s="181">
        <f t="shared" si="2313"/>
        <v>0.12268370607028754</v>
      </c>
      <c r="L2667" s="181">
        <f t="shared" si="2313"/>
        <v>0.12348454027664768</v>
      </c>
      <c r="M2667" s="181">
        <f t="shared" si="2313"/>
        <v>0.18465532479010163</v>
      </c>
      <c r="N2667" s="181">
        <f t="shared" si="2313"/>
        <v>0.54351302553520764</v>
      </c>
      <c r="O2667" s="181">
        <f t="shared" si="2313"/>
        <v>0.49470774091627173</v>
      </c>
      <c r="P2667" s="207">
        <v>2030</v>
      </c>
      <c r="Q2667" s="61">
        <f t="shared" si="2284"/>
        <v>4.2998737505841651E-4</v>
      </c>
      <c r="R2667" s="61">
        <f t="shared" si="2284"/>
        <v>4.7865648725332731E-4</v>
      </c>
      <c r="S2667" s="61">
        <f t="shared" si="2284"/>
        <v>4.758138971712249E-4</v>
      </c>
      <c r="T2667" s="61">
        <f t="shared" si="2282"/>
        <v>2.8483022728726011E-4</v>
      </c>
      <c r="U2667" s="61">
        <f t="shared" si="2282"/>
        <v>1.5689038188979461E-4</v>
      </c>
      <c r="V2667" s="61">
        <f t="shared" si="2282"/>
        <v>1.1141937219897377E-4</v>
      </c>
      <c r="W2667" s="61">
        <f t="shared" si="2282"/>
        <v>1.2149925317401047E-4</v>
      </c>
      <c r="X2667" s="61">
        <f t="shared" si="2282"/>
        <v>1.2268370607028756E-4</v>
      </c>
      <c r="Y2667" s="61">
        <f t="shared" si="2282"/>
        <v>1.2348454027664768E-4</v>
      </c>
      <c r="Z2667" s="61">
        <f t="shared" si="2272"/>
        <v>1.8465532479010162E-4</v>
      </c>
      <c r="AA2667" s="61">
        <f t="shared" si="2272"/>
        <v>5.4351302553520765E-4</v>
      </c>
      <c r="AB2667" s="61">
        <f t="shared" si="2272"/>
        <v>4.9470774091627174E-4</v>
      </c>
    </row>
    <row r="2668" spans="1:28" ht="81.75" hidden="1" customHeight="1" thickBot="1" x14ac:dyDescent="0.3">
      <c r="A2668" s="202" t="s">
        <v>28</v>
      </c>
      <c r="B2668" s="344" t="s">
        <v>29</v>
      </c>
      <c r="C2668" s="345"/>
      <c r="D2668" s="187">
        <f t="shared" ref="D2668:O2668" si="2314">D2569</f>
        <v>5.0074746461197801</v>
      </c>
      <c r="E2668" s="187">
        <f t="shared" si="2314"/>
        <v>5.0074746461197801</v>
      </c>
      <c r="F2668" s="187">
        <f t="shared" si="2314"/>
        <v>5.0074746461197801</v>
      </c>
      <c r="G2668" s="187">
        <f t="shared" si="2314"/>
        <v>5.0074746461197801</v>
      </c>
      <c r="H2668" s="187">
        <f t="shared" si="2314"/>
        <v>5.0074746461197801</v>
      </c>
      <c r="I2668" s="187">
        <f t="shared" si="2314"/>
        <v>5.0074746461197801</v>
      </c>
      <c r="J2668" s="187">
        <f t="shared" si="2314"/>
        <v>5.0074746461197801</v>
      </c>
      <c r="K2668" s="187">
        <f t="shared" si="2314"/>
        <v>5.0074746461197801</v>
      </c>
      <c r="L2668" s="187">
        <f t="shared" si="2314"/>
        <v>5.0074746461197801</v>
      </c>
      <c r="M2668" s="187">
        <f t="shared" si="2314"/>
        <v>5.0074746461197801</v>
      </c>
      <c r="N2668" s="187">
        <f t="shared" si="2314"/>
        <v>5.0074746461197801</v>
      </c>
      <c r="O2668" s="187">
        <f t="shared" si="2314"/>
        <v>5.0074746461197801</v>
      </c>
      <c r="P2668" s="207">
        <v>2030</v>
      </c>
      <c r="Q2668" s="61">
        <f t="shared" si="2284"/>
        <v>5.0074746461197797E-3</v>
      </c>
      <c r="R2668" s="61">
        <f t="shared" si="2284"/>
        <v>5.0074746461197797E-3</v>
      </c>
      <c r="S2668" s="61">
        <f t="shared" si="2284"/>
        <v>5.0074746461197797E-3</v>
      </c>
      <c r="T2668" s="61">
        <f t="shared" si="2282"/>
        <v>5.0074746461197797E-3</v>
      </c>
      <c r="U2668" s="61">
        <f t="shared" si="2282"/>
        <v>5.0074746461197797E-3</v>
      </c>
      <c r="V2668" s="61">
        <f t="shared" si="2282"/>
        <v>5.0074746461197797E-3</v>
      </c>
      <c r="W2668" s="61">
        <f t="shared" si="2282"/>
        <v>5.0074746461197797E-3</v>
      </c>
      <c r="X2668" s="61">
        <f t="shared" si="2282"/>
        <v>5.0074746461197797E-3</v>
      </c>
      <c r="Y2668" s="61">
        <f t="shared" si="2282"/>
        <v>5.0074746461197797E-3</v>
      </c>
      <c r="Z2668" s="61">
        <f t="shared" si="2272"/>
        <v>5.0074746461197797E-3</v>
      </c>
      <c r="AA2668" s="61">
        <f t="shared" si="2272"/>
        <v>5.0074746461197797E-3</v>
      </c>
      <c r="AB2668" s="61">
        <f t="shared" si="2272"/>
        <v>5.0074746461197797E-3</v>
      </c>
    </row>
    <row r="2669" spans="1:28" ht="51" hidden="1" customHeight="1" thickBot="1" x14ac:dyDescent="0.3">
      <c r="A2669" s="202" t="s">
        <v>30</v>
      </c>
      <c r="B2669" s="344" t="s">
        <v>31</v>
      </c>
      <c r="C2669" s="345"/>
      <c r="D2669" s="182">
        <f>D2658</f>
        <v>0.32373374265469146</v>
      </c>
      <c r="E2669" s="182">
        <f t="shared" ref="E2669:O2669" si="2315">E2658</f>
        <v>0.37240285484960234</v>
      </c>
      <c r="F2669" s="182">
        <f t="shared" si="2315"/>
        <v>0.36956026476749992</v>
      </c>
      <c r="G2669" s="182">
        <f t="shared" si="2315"/>
        <v>0.17857659488353508</v>
      </c>
      <c r="H2669" s="182">
        <f t="shared" si="2315"/>
        <v>5.0636749486069582E-2</v>
      </c>
      <c r="I2669" s="182">
        <f t="shared" si="2315"/>
        <v>5.1657397952487583E-3</v>
      </c>
      <c r="J2669" s="182">
        <f t="shared" si="2315"/>
        <v>1.5245620770285448E-2</v>
      </c>
      <c r="K2669" s="182">
        <f t="shared" si="2315"/>
        <v>1.6430073666562531E-2</v>
      </c>
      <c r="L2669" s="182">
        <f t="shared" si="2315"/>
        <v>1.7230907872922668E-2</v>
      </c>
      <c r="M2669" s="182">
        <f t="shared" si="2315"/>
        <v>7.840169238637662E-2</v>
      </c>
      <c r="N2669" s="182">
        <f t="shared" si="2315"/>
        <v>0.43725939313148265</v>
      </c>
      <c r="O2669" s="182">
        <f t="shared" si="2315"/>
        <v>0.38845410851254669</v>
      </c>
      <c r="P2669" s="207">
        <v>2030</v>
      </c>
      <c r="Q2669" s="61">
        <f t="shared" si="2284"/>
        <v>3.2373374265469147E-4</v>
      </c>
      <c r="R2669" s="61">
        <f t="shared" si="2284"/>
        <v>3.7240285484960232E-4</v>
      </c>
      <c r="S2669" s="61">
        <f t="shared" si="2284"/>
        <v>3.6956026476749992E-4</v>
      </c>
      <c r="T2669" s="61">
        <f t="shared" si="2282"/>
        <v>1.7857659488353507E-4</v>
      </c>
      <c r="U2669" s="61">
        <f t="shared" si="2282"/>
        <v>5.0636749486069582E-5</v>
      </c>
      <c r="V2669" s="61">
        <f t="shared" si="2282"/>
        <v>5.1657397952487583E-6</v>
      </c>
      <c r="W2669" s="61">
        <f t="shared" si="2282"/>
        <v>1.5245620770285448E-5</v>
      </c>
      <c r="X2669" s="61">
        <f t="shared" si="2282"/>
        <v>1.6430073666562532E-5</v>
      </c>
      <c r="Y2669" s="61">
        <f t="shared" si="2282"/>
        <v>1.7230907872922669E-5</v>
      </c>
      <c r="Z2669" s="61">
        <f t="shared" si="2272"/>
        <v>7.8401692386376623E-5</v>
      </c>
      <c r="AA2669" s="61">
        <f t="shared" si="2272"/>
        <v>4.3725939313148267E-4</v>
      </c>
      <c r="AB2669" s="61">
        <f t="shared" si="2272"/>
        <v>3.884541085125467E-4</v>
      </c>
    </row>
    <row r="2670" spans="1:28" ht="83.25" hidden="1" customHeight="1" thickBot="1" x14ac:dyDescent="0.3">
      <c r="A2670" s="202" t="s">
        <v>32</v>
      </c>
      <c r="B2670" s="344" t="s">
        <v>33</v>
      </c>
      <c r="C2670" s="345"/>
      <c r="D2670" s="183">
        <f>ROUND(D2669*D2664,0)</f>
        <v>46413</v>
      </c>
      <c r="E2670" s="183">
        <f t="shared" ref="E2670:F2670" si="2316">ROUND(E2669*E2664,0)</f>
        <v>52632</v>
      </c>
      <c r="F2670" s="183">
        <f t="shared" si="2316"/>
        <v>48834</v>
      </c>
      <c r="G2670" s="183">
        <f>ROUND(G2669*G2664,0)</f>
        <v>25134</v>
      </c>
      <c r="H2670" s="183">
        <f t="shared" ref="H2670:O2670" si="2317">ROUND(H2669*H2664,0)</f>
        <v>6467</v>
      </c>
      <c r="I2670" s="183">
        <f t="shared" si="2317"/>
        <v>557</v>
      </c>
      <c r="J2670" s="183">
        <f t="shared" si="2317"/>
        <v>1633</v>
      </c>
      <c r="K2670" s="183">
        <f t="shared" si="2317"/>
        <v>1440</v>
      </c>
      <c r="L2670" s="183">
        <f t="shared" si="2317"/>
        <v>1694</v>
      </c>
      <c r="M2670" s="183">
        <f t="shared" si="2317"/>
        <v>7097</v>
      </c>
      <c r="N2670" s="183">
        <f t="shared" si="2317"/>
        <v>67810</v>
      </c>
      <c r="O2670" s="183">
        <f t="shared" si="2317"/>
        <v>68850</v>
      </c>
      <c r="P2670" s="207">
        <v>2030</v>
      </c>
      <c r="Q2670" s="61">
        <f t="shared" si="2284"/>
        <v>46.412999999999997</v>
      </c>
      <c r="R2670" s="61">
        <f t="shared" si="2284"/>
        <v>52.631999999999998</v>
      </c>
      <c r="S2670" s="61">
        <f t="shared" si="2284"/>
        <v>48.834000000000003</v>
      </c>
      <c r="T2670" s="61">
        <f t="shared" si="2282"/>
        <v>25.134</v>
      </c>
      <c r="U2670" s="61">
        <f t="shared" si="2282"/>
        <v>6.4669999999999996</v>
      </c>
      <c r="V2670" s="61">
        <f t="shared" si="2282"/>
        <v>0.55700000000000005</v>
      </c>
      <c r="W2670" s="61">
        <f t="shared" si="2282"/>
        <v>1.633</v>
      </c>
      <c r="X2670" s="61">
        <f t="shared" si="2282"/>
        <v>1.44</v>
      </c>
      <c r="Y2670" s="61">
        <f t="shared" si="2282"/>
        <v>1.694</v>
      </c>
      <c r="Z2670" s="61">
        <f t="shared" si="2272"/>
        <v>7.0970000000000004</v>
      </c>
      <c r="AA2670" s="61">
        <f t="shared" si="2272"/>
        <v>67.81</v>
      </c>
      <c r="AB2670" s="61">
        <f t="shared" si="2272"/>
        <v>68.849999999999994</v>
      </c>
    </row>
    <row r="2671" spans="1:28" ht="53.25" hidden="1" customHeight="1" thickBot="1" x14ac:dyDescent="0.3">
      <c r="A2671" s="202" t="s">
        <v>34</v>
      </c>
      <c r="B2671" s="344" t="s">
        <v>35</v>
      </c>
      <c r="C2671" s="345"/>
      <c r="D2671" s="184">
        <f>D2668*D2670</f>
        <v>232411.92075035736</v>
      </c>
      <c r="E2671" s="185">
        <f t="shared" ref="E2671:O2671" si="2318">E2668*E2670</f>
        <v>263553.40557457629</v>
      </c>
      <c r="F2671" s="185">
        <f t="shared" si="2318"/>
        <v>244535.01686861334</v>
      </c>
      <c r="G2671" s="185">
        <f t="shared" si="2318"/>
        <v>125857.86775557455</v>
      </c>
      <c r="H2671" s="185">
        <f t="shared" si="2318"/>
        <v>32383.338536456617</v>
      </c>
      <c r="I2671" s="185">
        <f t="shared" si="2318"/>
        <v>2789.1633778887176</v>
      </c>
      <c r="J2671" s="185">
        <f t="shared" si="2318"/>
        <v>8177.2060971136007</v>
      </c>
      <c r="K2671" s="185">
        <f t="shared" si="2318"/>
        <v>7210.7634904124834</v>
      </c>
      <c r="L2671" s="185">
        <f t="shared" si="2318"/>
        <v>8482.6620505269075</v>
      </c>
      <c r="M2671" s="185">
        <f t="shared" si="2318"/>
        <v>35538.047563512082</v>
      </c>
      <c r="N2671" s="185">
        <f t="shared" si="2318"/>
        <v>339556.85575338226</v>
      </c>
      <c r="O2671" s="186">
        <f t="shared" si="2318"/>
        <v>344764.62938534684</v>
      </c>
      <c r="P2671" s="207">
        <v>2030</v>
      </c>
      <c r="Q2671" s="61">
        <f t="shared" si="2284"/>
        <v>232.41192075035735</v>
      </c>
      <c r="R2671" s="61">
        <f t="shared" si="2284"/>
        <v>263.55340557457629</v>
      </c>
      <c r="S2671" s="61">
        <f t="shared" si="2284"/>
        <v>244.53501686861335</v>
      </c>
      <c r="T2671" s="61">
        <f t="shared" si="2282"/>
        <v>125.85786775557455</v>
      </c>
      <c r="U2671" s="61">
        <f t="shared" si="2282"/>
        <v>32.38333853645662</v>
      </c>
      <c r="V2671" s="61">
        <f t="shared" si="2282"/>
        <v>2.7891633778887175</v>
      </c>
      <c r="W2671" s="61">
        <f t="shared" si="2282"/>
        <v>8.1772060971136007</v>
      </c>
      <c r="X2671" s="61">
        <f t="shared" si="2282"/>
        <v>7.2107634904124831</v>
      </c>
      <c r="Y2671" s="61">
        <f t="shared" si="2282"/>
        <v>8.4826620505269084</v>
      </c>
      <c r="Z2671" s="61">
        <f t="shared" si="2272"/>
        <v>35.53804756351208</v>
      </c>
      <c r="AA2671" s="61">
        <f t="shared" si="2272"/>
        <v>339.55685575338225</v>
      </c>
      <c r="AB2671" s="61">
        <f t="shared" si="2272"/>
        <v>344.76462938534684</v>
      </c>
    </row>
    <row r="2672" spans="1:28" ht="48.75" hidden="1" customHeight="1" thickBot="1" x14ac:dyDescent="0.3">
      <c r="A2672" s="202" t="s">
        <v>36</v>
      </c>
      <c r="B2672" s="344" t="s">
        <v>37</v>
      </c>
      <c r="C2672" s="345"/>
      <c r="D2672" s="184">
        <f>ROUND(D2671*0.9,2)</f>
        <v>209170.73</v>
      </c>
      <c r="E2672" s="185">
        <f t="shared" ref="E2672:O2672" si="2319">ROUND(E2671*0.9,2)</f>
        <v>237198.07</v>
      </c>
      <c r="F2672" s="185">
        <f t="shared" si="2319"/>
        <v>220081.52</v>
      </c>
      <c r="G2672" s="185">
        <f t="shared" si="2319"/>
        <v>113272.08</v>
      </c>
      <c r="H2672" s="185">
        <f t="shared" si="2319"/>
        <v>29145</v>
      </c>
      <c r="I2672" s="185">
        <f t="shared" si="2319"/>
        <v>2510.25</v>
      </c>
      <c r="J2672" s="185">
        <f t="shared" si="2319"/>
        <v>7359.49</v>
      </c>
      <c r="K2672" s="185">
        <f t="shared" si="2319"/>
        <v>6489.69</v>
      </c>
      <c r="L2672" s="185">
        <f t="shared" si="2319"/>
        <v>7634.4</v>
      </c>
      <c r="M2672" s="185">
        <f t="shared" si="2319"/>
        <v>31984.240000000002</v>
      </c>
      <c r="N2672" s="185">
        <f t="shared" si="2319"/>
        <v>305601.17</v>
      </c>
      <c r="O2672" s="186">
        <f t="shared" si="2319"/>
        <v>310288.17</v>
      </c>
      <c r="P2672" s="207">
        <v>2030</v>
      </c>
      <c r="Q2672" s="61">
        <f t="shared" si="2284"/>
        <v>209.17073000000002</v>
      </c>
      <c r="R2672" s="61">
        <f t="shared" si="2284"/>
        <v>237.19807</v>
      </c>
      <c r="S2672" s="61">
        <f t="shared" si="2284"/>
        <v>220.08151999999998</v>
      </c>
      <c r="T2672" s="61">
        <f t="shared" si="2282"/>
        <v>113.27208</v>
      </c>
      <c r="U2672" s="61">
        <f t="shared" si="2282"/>
        <v>29.145</v>
      </c>
      <c r="V2672" s="61">
        <f t="shared" si="2282"/>
        <v>2.5102500000000001</v>
      </c>
      <c r="W2672" s="61">
        <f t="shared" ref="W2672:AB2713" si="2320">J2672/1000</f>
        <v>7.3594900000000001</v>
      </c>
      <c r="X2672" s="61">
        <f t="shared" si="2320"/>
        <v>6.4896899999999995</v>
      </c>
      <c r="Y2672" s="61">
        <f t="shared" si="2320"/>
        <v>7.6343999999999994</v>
      </c>
      <c r="Z2672" s="61">
        <f t="shared" si="2272"/>
        <v>31.984240000000003</v>
      </c>
      <c r="AA2672" s="61">
        <f t="shared" si="2272"/>
        <v>305.60116999999997</v>
      </c>
      <c r="AB2672" s="61">
        <f t="shared" si="2272"/>
        <v>310.28816999999998</v>
      </c>
    </row>
    <row r="2673" spans="1:28" ht="20.25" hidden="1" customHeight="1" thickBot="1" x14ac:dyDescent="0.3">
      <c r="A2673" s="346" t="str">
        <f>A2662</f>
        <v>Объект 27:</v>
      </c>
      <c r="B2673" s="347"/>
      <c r="C2673" s="43"/>
      <c r="D2673" s="348" t="str">
        <f>D2662</f>
        <v>яч.19 Лесхоз</v>
      </c>
      <c r="E2673" s="349"/>
      <c r="F2673" s="349"/>
      <c r="G2673" s="349"/>
      <c r="H2673" s="349"/>
      <c r="I2673" s="349"/>
      <c r="J2673" s="349"/>
      <c r="K2673" s="349"/>
      <c r="L2673" s="349"/>
      <c r="M2673" s="349"/>
      <c r="N2673" s="349"/>
      <c r="O2673" s="350"/>
      <c r="P2673" s="207">
        <v>2031</v>
      </c>
      <c r="Q2673" s="61" t="e">
        <f t="shared" si="2284"/>
        <v>#VALUE!</v>
      </c>
      <c r="R2673" s="61">
        <f t="shared" si="2284"/>
        <v>0</v>
      </c>
      <c r="S2673" s="61">
        <f t="shared" si="2284"/>
        <v>0</v>
      </c>
      <c r="T2673" s="61">
        <f t="shared" si="2284"/>
        <v>0</v>
      </c>
      <c r="U2673" s="61">
        <f t="shared" si="2284"/>
        <v>0</v>
      </c>
      <c r="V2673" s="61">
        <f t="shared" si="2284"/>
        <v>0</v>
      </c>
      <c r="W2673" s="61">
        <f t="shared" si="2320"/>
        <v>0</v>
      </c>
      <c r="X2673" s="61">
        <f t="shared" si="2320"/>
        <v>0</v>
      </c>
      <c r="Y2673" s="61">
        <f t="shared" si="2320"/>
        <v>0</v>
      </c>
      <c r="Z2673" s="61">
        <f t="shared" si="2272"/>
        <v>0</v>
      </c>
      <c r="AA2673" s="61">
        <f t="shared" si="2272"/>
        <v>0</v>
      </c>
      <c r="AB2673" s="61">
        <f t="shared" si="2272"/>
        <v>0</v>
      </c>
    </row>
    <row r="2674" spans="1:28" ht="16.5" hidden="1" thickBot="1" x14ac:dyDescent="0.3">
      <c r="A2674" s="351" t="s">
        <v>302</v>
      </c>
      <c r="B2674" s="352"/>
      <c r="C2674" s="352"/>
      <c r="D2674" s="352"/>
      <c r="E2674" s="352"/>
      <c r="F2674" s="352"/>
      <c r="G2674" s="352"/>
      <c r="H2674" s="352"/>
      <c r="I2674" s="352"/>
      <c r="J2674" s="352"/>
      <c r="K2674" s="352"/>
      <c r="L2674" s="352"/>
      <c r="M2674" s="352"/>
      <c r="N2674" s="352"/>
      <c r="O2674" s="352"/>
      <c r="P2674" s="207">
        <v>2031</v>
      </c>
      <c r="Q2674" s="61">
        <f t="shared" si="2284"/>
        <v>0</v>
      </c>
      <c r="R2674" s="61">
        <f t="shared" si="2284"/>
        <v>0</v>
      </c>
      <c r="S2674" s="61">
        <f t="shared" si="2284"/>
        <v>0</v>
      </c>
      <c r="T2674" s="61">
        <f t="shared" si="2284"/>
        <v>0</v>
      </c>
      <c r="U2674" s="61">
        <f t="shared" si="2284"/>
        <v>0</v>
      </c>
      <c r="V2674" s="61">
        <f t="shared" si="2284"/>
        <v>0</v>
      </c>
      <c r="W2674" s="61">
        <f t="shared" si="2320"/>
        <v>0</v>
      </c>
      <c r="X2674" s="61">
        <f t="shared" si="2320"/>
        <v>0</v>
      </c>
      <c r="Y2674" s="61">
        <f t="shared" si="2320"/>
        <v>0</v>
      </c>
      <c r="Z2674" s="61">
        <f t="shared" si="2272"/>
        <v>0</v>
      </c>
      <c r="AA2674" s="61">
        <f t="shared" si="2272"/>
        <v>0</v>
      </c>
      <c r="AB2674" s="61">
        <f t="shared" si="2272"/>
        <v>0</v>
      </c>
    </row>
    <row r="2675" spans="1:28" s="41" customFormat="1" ht="29.25" hidden="1" customHeight="1" thickBot="1" x14ac:dyDescent="0.3">
      <c r="A2675" s="202" t="s">
        <v>11</v>
      </c>
      <c r="B2675" s="344" t="s">
        <v>293</v>
      </c>
      <c r="C2675" s="345"/>
      <c r="D2675" s="179">
        <f>D2664</f>
        <v>143367</v>
      </c>
      <c r="E2675" s="179">
        <f t="shared" ref="E2675:O2676" si="2321">E2664</f>
        <v>141331</v>
      </c>
      <c r="F2675" s="179">
        <f t="shared" si="2321"/>
        <v>132142</v>
      </c>
      <c r="G2675" s="179">
        <f t="shared" si="2321"/>
        <v>140747</v>
      </c>
      <c r="H2675" s="179">
        <f t="shared" si="2321"/>
        <v>127707</v>
      </c>
      <c r="I2675" s="179">
        <f t="shared" si="2321"/>
        <v>107773</v>
      </c>
      <c r="J2675" s="179">
        <f t="shared" si="2321"/>
        <v>107120</v>
      </c>
      <c r="K2675" s="179">
        <f t="shared" si="2321"/>
        <v>87640</v>
      </c>
      <c r="L2675" s="179">
        <f t="shared" si="2321"/>
        <v>98320</v>
      </c>
      <c r="M2675" s="179">
        <f t="shared" si="2321"/>
        <v>90520</v>
      </c>
      <c r="N2675" s="179">
        <f t="shared" si="2321"/>
        <v>155080</v>
      </c>
      <c r="O2675" s="179">
        <f t="shared" si="2321"/>
        <v>177240</v>
      </c>
      <c r="P2675" s="207">
        <v>2031</v>
      </c>
      <c r="Q2675" s="61">
        <f t="shared" si="2284"/>
        <v>143.36699999999999</v>
      </c>
      <c r="R2675" s="61">
        <f t="shared" si="2284"/>
        <v>141.33099999999999</v>
      </c>
      <c r="S2675" s="61">
        <f t="shared" si="2284"/>
        <v>132.142</v>
      </c>
      <c r="T2675" s="61">
        <f t="shared" si="2284"/>
        <v>140.74700000000001</v>
      </c>
      <c r="U2675" s="61">
        <f t="shared" si="2284"/>
        <v>127.70699999999999</v>
      </c>
      <c r="V2675" s="61">
        <f t="shared" si="2284"/>
        <v>107.773</v>
      </c>
      <c r="W2675" s="61">
        <f t="shared" si="2320"/>
        <v>107.12</v>
      </c>
      <c r="X2675" s="61">
        <f t="shared" si="2320"/>
        <v>87.64</v>
      </c>
      <c r="Y2675" s="61">
        <f t="shared" si="2320"/>
        <v>98.32</v>
      </c>
      <c r="Z2675" s="61">
        <f t="shared" si="2272"/>
        <v>90.52</v>
      </c>
      <c r="AA2675" s="61">
        <f t="shared" si="2272"/>
        <v>155.08000000000001</v>
      </c>
      <c r="AB2675" s="61">
        <f t="shared" si="2272"/>
        <v>177.24</v>
      </c>
    </row>
    <row r="2676" spans="1:28" ht="16.5" hidden="1" thickBot="1" x14ac:dyDescent="0.3">
      <c r="A2676" s="202" t="s">
        <v>12</v>
      </c>
      <c r="B2676" s="353" t="s">
        <v>291</v>
      </c>
      <c r="C2676" s="354"/>
      <c r="D2676" s="179">
        <f>D2665</f>
        <v>81721</v>
      </c>
      <c r="E2676" s="179">
        <f t="shared" si="2321"/>
        <v>73682</v>
      </c>
      <c r="F2676" s="179">
        <f t="shared" si="2321"/>
        <v>69267</v>
      </c>
      <c r="G2676" s="179">
        <f t="shared" si="2321"/>
        <v>100658</v>
      </c>
      <c r="H2676" s="179">
        <f t="shared" si="2321"/>
        <v>107671</v>
      </c>
      <c r="I2676" s="179">
        <f t="shared" si="2321"/>
        <v>95765</v>
      </c>
      <c r="J2676" s="179">
        <f t="shared" si="2321"/>
        <v>94105</v>
      </c>
      <c r="K2676" s="179">
        <f t="shared" si="2321"/>
        <v>76888</v>
      </c>
      <c r="L2676" s="179">
        <f t="shared" si="2321"/>
        <v>86179</v>
      </c>
      <c r="M2676" s="179">
        <f t="shared" si="2321"/>
        <v>73805</v>
      </c>
      <c r="N2676" s="179">
        <f t="shared" si="2321"/>
        <v>70792</v>
      </c>
      <c r="O2676" s="179">
        <f t="shared" si="2321"/>
        <v>89558</v>
      </c>
      <c r="P2676" s="207">
        <v>2031</v>
      </c>
      <c r="Q2676" s="61">
        <f t="shared" si="2284"/>
        <v>81.721000000000004</v>
      </c>
      <c r="R2676" s="61">
        <f t="shared" si="2284"/>
        <v>73.682000000000002</v>
      </c>
      <c r="S2676" s="61">
        <f t="shared" si="2284"/>
        <v>69.266999999999996</v>
      </c>
      <c r="T2676" s="61">
        <f t="shared" si="2284"/>
        <v>100.658</v>
      </c>
      <c r="U2676" s="61">
        <f t="shared" si="2284"/>
        <v>107.67100000000001</v>
      </c>
      <c r="V2676" s="61">
        <f t="shared" si="2284"/>
        <v>95.765000000000001</v>
      </c>
      <c r="W2676" s="61">
        <f t="shared" si="2320"/>
        <v>94.105000000000004</v>
      </c>
      <c r="X2676" s="61">
        <f t="shared" si="2320"/>
        <v>76.888000000000005</v>
      </c>
      <c r="Y2676" s="61">
        <f t="shared" si="2320"/>
        <v>86.179000000000002</v>
      </c>
      <c r="Z2676" s="61">
        <f t="shared" si="2272"/>
        <v>73.805000000000007</v>
      </c>
      <c r="AA2676" s="61">
        <f t="shared" si="2272"/>
        <v>70.792000000000002</v>
      </c>
      <c r="AB2676" s="61">
        <f t="shared" si="2272"/>
        <v>89.558000000000007</v>
      </c>
    </row>
    <row r="2677" spans="1:28" ht="33" hidden="1" customHeight="1" thickBot="1" x14ac:dyDescent="0.3">
      <c r="A2677" s="202" t="s">
        <v>13</v>
      </c>
      <c r="B2677" s="344" t="s">
        <v>292</v>
      </c>
      <c r="C2677" s="345"/>
      <c r="D2677" s="180">
        <f>D2675-D2676</f>
        <v>61646</v>
      </c>
      <c r="E2677" s="180">
        <f t="shared" ref="E2677:O2677" si="2322">E2675-E2676</f>
        <v>67649</v>
      </c>
      <c r="F2677" s="180">
        <f t="shared" si="2322"/>
        <v>62875</v>
      </c>
      <c r="G2677" s="180">
        <f t="shared" si="2322"/>
        <v>40089</v>
      </c>
      <c r="H2677" s="180">
        <f t="shared" si="2322"/>
        <v>20036</v>
      </c>
      <c r="I2677" s="180">
        <f t="shared" si="2322"/>
        <v>12008</v>
      </c>
      <c r="J2677" s="180">
        <f t="shared" si="2322"/>
        <v>13015</v>
      </c>
      <c r="K2677" s="180">
        <f t="shared" si="2322"/>
        <v>10752</v>
      </c>
      <c r="L2677" s="180">
        <f t="shared" si="2322"/>
        <v>12141</v>
      </c>
      <c r="M2677" s="180">
        <f t="shared" si="2322"/>
        <v>16715</v>
      </c>
      <c r="N2677" s="180">
        <f t="shared" si="2322"/>
        <v>84288</v>
      </c>
      <c r="O2677" s="180">
        <f t="shared" si="2322"/>
        <v>87682</v>
      </c>
      <c r="P2677" s="207">
        <v>2031</v>
      </c>
      <c r="Q2677" s="61">
        <f t="shared" si="2284"/>
        <v>61.646000000000001</v>
      </c>
      <c r="R2677" s="61">
        <f t="shared" si="2284"/>
        <v>67.649000000000001</v>
      </c>
      <c r="S2677" s="61">
        <f t="shared" si="2284"/>
        <v>62.875</v>
      </c>
      <c r="T2677" s="61">
        <f t="shared" si="2284"/>
        <v>40.088999999999999</v>
      </c>
      <c r="U2677" s="61">
        <f t="shared" si="2284"/>
        <v>20.036000000000001</v>
      </c>
      <c r="V2677" s="61">
        <f t="shared" si="2284"/>
        <v>12.007999999999999</v>
      </c>
      <c r="W2677" s="61">
        <f t="shared" si="2320"/>
        <v>13.015000000000001</v>
      </c>
      <c r="X2677" s="61">
        <f t="shared" si="2320"/>
        <v>10.752000000000001</v>
      </c>
      <c r="Y2677" s="61">
        <f t="shared" si="2320"/>
        <v>12.141</v>
      </c>
      <c r="Z2677" s="61">
        <f t="shared" si="2272"/>
        <v>16.715</v>
      </c>
      <c r="AA2677" s="61">
        <f t="shared" si="2272"/>
        <v>84.287999999999997</v>
      </c>
      <c r="AB2677" s="61">
        <f t="shared" si="2272"/>
        <v>87.682000000000002</v>
      </c>
    </row>
    <row r="2678" spans="1:28" ht="36" hidden="1" customHeight="1" thickBot="1" x14ac:dyDescent="0.3">
      <c r="A2678" s="202" t="s">
        <v>14</v>
      </c>
      <c r="B2678" s="344" t="s">
        <v>27</v>
      </c>
      <c r="C2678" s="345"/>
      <c r="D2678" s="181">
        <f>D2677/D2675</f>
        <v>0.4299873750584165</v>
      </c>
      <c r="E2678" s="181">
        <f t="shared" ref="E2678:O2678" si="2323">E2677/E2675</f>
        <v>0.47865648725332732</v>
      </c>
      <c r="F2678" s="181">
        <f t="shared" si="2323"/>
        <v>0.47581389717122491</v>
      </c>
      <c r="G2678" s="181">
        <f t="shared" si="2323"/>
        <v>0.2848302272872601</v>
      </c>
      <c r="H2678" s="181">
        <f t="shared" si="2323"/>
        <v>0.15689038188979459</v>
      </c>
      <c r="I2678" s="181">
        <f t="shared" si="2323"/>
        <v>0.11141937219897377</v>
      </c>
      <c r="J2678" s="181">
        <f t="shared" si="2323"/>
        <v>0.12149925317401046</v>
      </c>
      <c r="K2678" s="181">
        <f t="shared" si="2323"/>
        <v>0.12268370607028754</v>
      </c>
      <c r="L2678" s="181">
        <f t="shared" si="2323"/>
        <v>0.12348454027664768</v>
      </c>
      <c r="M2678" s="181">
        <f t="shared" si="2323"/>
        <v>0.18465532479010163</v>
      </c>
      <c r="N2678" s="181">
        <f t="shared" si="2323"/>
        <v>0.54351302553520764</v>
      </c>
      <c r="O2678" s="181">
        <f t="shared" si="2323"/>
        <v>0.49470774091627173</v>
      </c>
      <c r="P2678" s="207">
        <v>2031</v>
      </c>
      <c r="Q2678" s="61">
        <f t="shared" si="2284"/>
        <v>4.2998737505841651E-4</v>
      </c>
      <c r="R2678" s="61">
        <f t="shared" si="2284"/>
        <v>4.7865648725332731E-4</v>
      </c>
      <c r="S2678" s="61">
        <f t="shared" si="2284"/>
        <v>4.758138971712249E-4</v>
      </c>
      <c r="T2678" s="61">
        <f t="shared" si="2284"/>
        <v>2.8483022728726011E-4</v>
      </c>
      <c r="U2678" s="61">
        <f t="shared" si="2284"/>
        <v>1.5689038188979461E-4</v>
      </c>
      <c r="V2678" s="61">
        <f t="shared" si="2284"/>
        <v>1.1141937219897377E-4</v>
      </c>
      <c r="W2678" s="61">
        <f t="shared" si="2320"/>
        <v>1.2149925317401047E-4</v>
      </c>
      <c r="X2678" s="61">
        <f t="shared" si="2320"/>
        <v>1.2268370607028756E-4</v>
      </c>
      <c r="Y2678" s="61">
        <f t="shared" si="2320"/>
        <v>1.2348454027664768E-4</v>
      </c>
      <c r="Z2678" s="61">
        <f t="shared" si="2272"/>
        <v>1.8465532479010162E-4</v>
      </c>
      <c r="AA2678" s="61">
        <f t="shared" si="2272"/>
        <v>5.4351302553520765E-4</v>
      </c>
      <c r="AB2678" s="61">
        <f t="shared" si="2272"/>
        <v>4.9470774091627174E-4</v>
      </c>
    </row>
    <row r="2679" spans="1:28" ht="81.75" hidden="1" customHeight="1" thickBot="1" x14ac:dyDescent="0.3">
      <c r="A2679" s="202" t="s">
        <v>28</v>
      </c>
      <c r="B2679" s="344" t="s">
        <v>29</v>
      </c>
      <c r="C2679" s="345"/>
      <c r="D2679" s="187">
        <f t="shared" ref="D2679:O2679" si="2324">D2580</f>
        <v>5.227803530549056</v>
      </c>
      <c r="E2679" s="187">
        <f t="shared" si="2324"/>
        <v>5.227803530549056</v>
      </c>
      <c r="F2679" s="187">
        <f t="shared" si="2324"/>
        <v>5.227803530549056</v>
      </c>
      <c r="G2679" s="187">
        <f t="shared" si="2324"/>
        <v>5.227803530549056</v>
      </c>
      <c r="H2679" s="187">
        <f t="shared" si="2324"/>
        <v>5.227803530549056</v>
      </c>
      <c r="I2679" s="187">
        <f t="shared" si="2324"/>
        <v>5.227803530549056</v>
      </c>
      <c r="J2679" s="187">
        <f t="shared" si="2324"/>
        <v>5.227803530549056</v>
      </c>
      <c r="K2679" s="187">
        <f t="shared" si="2324"/>
        <v>5.227803530549056</v>
      </c>
      <c r="L2679" s="187">
        <f t="shared" si="2324"/>
        <v>5.227803530549056</v>
      </c>
      <c r="M2679" s="187">
        <f t="shared" si="2324"/>
        <v>5.227803530549056</v>
      </c>
      <c r="N2679" s="187">
        <f t="shared" si="2324"/>
        <v>5.227803530549056</v>
      </c>
      <c r="O2679" s="187">
        <f t="shared" si="2324"/>
        <v>5.227803530549056</v>
      </c>
      <c r="P2679" s="207">
        <v>2031</v>
      </c>
      <c r="Q2679" s="61">
        <f t="shared" si="2284"/>
        <v>5.2278035305490557E-3</v>
      </c>
      <c r="R2679" s="61">
        <f t="shared" si="2284"/>
        <v>5.2278035305490557E-3</v>
      </c>
      <c r="S2679" s="61">
        <f t="shared" si="2284"/>
        <v>5.2278035305490557E-3</v>
      </c>
      <c r="T2679" s="61">
        <f t="shared" si="2284"/>
        <v>5.2278035305490557E-3</v>
      </c>
      <c r="U2679" s="61">
        <f t="shared" si="2284"/>
        <v>5.2278035305490557E-3</v>
      </c>
      <c r="V2679" s="61">
        <f t="shared" si="2284"/>
        <v>5.2278035305490557E-3</v>
      </c>
      <c r="W2679" s="61">
        <f t="shared" si="2320"/>
        <v>5.2278035305490557E-3</v>
      </c>
      <c r="X2679" s="61">
        <f t="shared" si="2320"/>
        <v>5.2278035305490557E-3</v>
      </c>
      <c r="Y2679" s="61">
        <f t="shared" si="2320"/>
        <v>5.2278035305490557E-3</v>
      </c>
      <c r="Z2679" s="61">
        <f t="shared" si="2272"/>
        <v>5.2278035305490557E-3</v>
      </c>
      <c r="AA2679" s="61">
        <f t="shared" si="2272"/>
        <v>5.2278035305490557E-3</v>
      </c>
      <c r="AB2679" s="61">
        <f t="shared" si="2272"/>
        <v>5.2278035305490557E-3</v>
      </c>
    </row>
    <row r="2680" spans="1:28" ht="51" hidden="1" customHeight="1" thickBot="1" x14ac:dyDescent="0.3">
      <c r="A2680" s="202" t="s">
        <v>30</v>
      </c>
      <c r="B2680" s="344" t="s">
        <v>31</v>
      </c>
      <c r="C2680" s="345"/>
      <c r="D2680" s="182">
        <f>D2669</f>
        <v>0.32373374265469146</v>
      </c>
      <c r="E2680" s="182">
        <f t="shared" ref="E2680:O2680" si="2325">E2669</f>
        <v>0.37240285484960234</v>
      </c>
      <c r="F2680" s="182">
        <f t="shared" si="2325"/>
        <v>0.36956026476749992</v>
      </c>
      <c r="G2680" s="182">
        <f t="shared" si="2325"/>
        <v>0.17857659488353508</v>
      </c>
      <c r="H2680" s="182">
        <f t="shared" si="2325"/>
        <v>5.0636749486069582E-2</v>
      </c>
      <c r="I2680" s="182">
        <f t="shared" si="2325"/>
        <v>5.1657397952487583E-3</v>
      </c>
      <c r="J2680" s="182">
        <f t="shared" si="2325"/>
        <v>1.5245620770285448E-2</v>
      </c>
      <c r="K2680" s="182">
        <f t="shared" si="2325"/>
        <v>1.6430073666562531E-2</v>
      </c>
      <c r="L2680" s="182">
        <f t="shared" si="2325"/>
        <v>1.7230907872922668E-2</v>
      </c>
      <c r="M2680" s="182">
        <f t="shared" si="2325"/>
        <v>7.840169238637662E-2</v>
      </c>
      <c r="N2680" s="182">
        <f t="shared" si="2325"/>
        <v>0.43725939313148265</v>
      </c>
      <c r="O2680" s="182">
        <f t="shared" si="2325"/>
        <v>0.38845410851254669</v>
      </c>
      <c r="P2680" s="207">
        <v>2031</v>
      </c>
      <c r="Q2680" s="61">
        <f t="shared" si="2284"/>
        <v>3.2373374265469147E-4</v>
      </c>
      <c r="R2680" s="61">
        <f t="shared" si="2284"/>
        <v>3.7240285484960232E-4</v>
      </c>
      <c r="S2680" s="61">
        <f t="shared" si="2284"/>
        <v>3.6956026476749992E-4</v>
      </c>
      <c r="T2680" s="61">
        <f t="shared" si="2284"/>
        <v>1.7857659488353507E-4</v>
      </c>
      <c r="U2680" s="61">
        <f t="shared" si="2284"/>
        <v>5.0636749486069582E-5</v>
      </c>
      <c r="V2680" s="61">
        <f t="shared" si="2284"/>
        <v>5.1657397952487583E-6</v>
      </c>
      <c r="W2680" s="61">
        <f t="shared" si="2320"/>
        <v>1.5245620770285448E-5</v>
      </c>
      <c r="X2680" s="61">
        <f t="shared" si="2320"/>
        <v>1.6430073666562532E-5</v>
      </c>
      <c r="Y2680" s="61">
        <f t="shared" si="2320"/>
        <v>1.7230907872922669E-5</v>
      </c>
      <c r="Z2680" s="61">
        <f t="shared" si="2272"/>
        <v>7.8401692386376623E-5</v>
      </c>
      <c r="AA2680" s="61">
        <f t="shared" si="2272"/>
        <v>4.3725939313148267E-4</v>
      </c>
      <c r="AB2680" s="61">
        <f t="shared" si="2272"/>
        <v>3.884541085125467E-4</v>
      </c>
    </row>
    <row r="2681" spans="1:28" ht="83.25" hidden="1" customHeight="1" thickBot="1" x14ac:dyDescent="0.3">
      <c r="A2681" s="202" t="s">
        <v>32</v>
      </c>
      <c r="B2681" s="344" t="s">
        <v>33</v>
      </c>
      <c r="C2681" s="345"/>
      <c r="D2681" s="183">
        <f>ROUND(D2680*D2675,0)</f>
        <v>46413</v>
      </c>
      <c r="E2681" s="183">
        <f t="shared" ref="E2681:F2681" si="2326">ROUND(E2680*E2675,0)</f>
        <v>52632</v>
      </c>
      <c r="F2681" s="183">
        <f t="shared" si="2326"/>
        <v>48834</v>
      </c>
      <c r="G2681" s="183">
        <f>ROUND(G2680*G2675,0)</f>
        <v>25134</v>
      </c>
      <c r="H2681" s="183">
        <f t="shared" ref="H2681:O2681" si="2327">ROUND(H2680*H2675,0)</f>
        <v>6467</v>
      </c>
      <c r="I2681" s="183">
        <f t="shared" si="2327"/>
        <v>557</v>
      </c>
      <c r="J2681" s="183">
        <f t="shared" si="2327"/>
        <v>1633</v>
      </c>
      <c r="K2681" s="183">
        <f t="shared" si="2327"/>
        <v>1440</v>
      </c>
      <c r="L2681" s="183">
        <f t="shared" si="2327"/>
        <v>1694</v>
      </c>
      <c r="M2681" s="183">
        <f t="shared" si="2327"/>
        <v>7097</v>
      </c>
      <c r="N2681" s="183">
        <f t="shared" si="2327"/>
        <v>67810</v>
      </c>
      <c r="O2681" s="183">
        <f t="shared" si="2327"/>
        <v>68850</v>
      </c>
      <c r="P2681" s="207">
        <v>2031</v>
      </c>
      <c r="Q2681" s="61">
        <f t="shared" si="2284"/>
        <v>46.412999999999997</v>
      </c>
      <c r="R2681" s="61">
        <f t="shared" si="2284"/>
        <v>52.631999999999998</v>
      </c>
      <c r="S2681" s="61">
        <f t="shared" si="2284"/>
        <v>48.834000000000003</v>
      </c>
      <c r="T2681" s="61">
        <f t="shared" si="2284"/>
        <v>25.134</v>
      </c>
      <c r="U2681" s="61">
        <f t="shared" si="2284"/>
        <v>6.4669999999999996</v>
      </c>
      <c r="V2681" s="61">
        <f t="shared" si="2284"/>
        <v>0.55700000000000005</v>
      </c>
      <c r="W2681" s="61">
        <f t="shared" si="2320"/>
        <v>1.633</v>
      </c>
      <c r="X2681" s="61">
        <f t="shared" si="2320"/>
        <v>1.44</v>
      </c>
      <c r="Y2681" s="61">
        <f t="shared" si="2320"/>
        <v>1.694</v>
      </c>
      <c r="Z2681" s="61">
        <f t="shared" si="2272"/>
        <v>7.0970000000000004</v>
      </c>
      <c r="AA2681" s="61">
        <f t="shared" si="2272"/>
        <v>67.81</v>
      </c>
      <c r="AB2681" s="61">
        <f t="shared" si="2272"/>
        <v>68.849999999999994</v>
      </c>
    </row>
    <row r="2682" spans="1:28" ht="53.25" hidden="1" customHeight="1" thickBot="1" x14ac:dyDescent="0.3">
      <c r="A2682" s="202" t="s">
        <v>34</v>
      </c>
      <c r="B2682" s="344" t="s">
        <v>35</v>
      </c>
      <c r="C2682" s="345"/>
      <c r="D2682" s="184">
        <f>D2679*D2681</f>
        <v>242638.04526337332</v>
      </c>
      <c r="E2682" s="185">
        <f t="shared" ref="E2682:O2682" si="2328">E2679*E2681</f>
        <v>275149.75541985792</v>
      </c>
      <c r="F2682" s="185">
        <f t="shared" si="2328"/>
        <v>255294.55761083259</v>
      </c>
      <c r="G2682" s="185">
        <f t="shared" si="2328"/>
        <v>131395.61393681998</v>
      </c>
      <c r="H2682" s="185">
        <f t="shared" si="2328"/>
        <v>33808.205432060742</v>
      </c>
      <c r="I2682" s="185">
        <f t="shared" si="2328"/>
        <v>2911.8865665158241</v>
      </c>
      <c r="J2682" s="185">
        <f t="shared" si="2328"/>
        <v>8537.0031653866081</v>
      </c>
      <c r="K2682" s="185">
        <f t="shared" si="2328"/>
        <v>7528.0370839906409</v>
      </c>
      <c r="L2682" s="185">
        <f t="shared" si="2328"/>
        <v>8855.8991807501006</v>
      </c>
      <c r="M2682" s="185">
        <f t="shared" si="2328"/>
        <v>37101.721656306654</v>
      </c>
      <c r="N2682" s="185">
        <f t="shared" si="2328"/>
        <v>354497.35740653146</v>
      </c>
      <c r="O2682" s="186">
        <f t="shared" si="2328"/>
        <v>359934.2730783025</v>
      </c>
      <c r="P2682" s="207">
        <v>2031</v>
      </c>
      <c r="Q2682" s="61">
        <f t="shared" si="2284"/>
        <v>242.63804526337333</v>
      </c>
      <c r="R2682" s="61">
        <f t="shared" si="2284"/>
        <v>275.14975541985791</v>
      </c>
      <c r="S2682" s="61">
        <f t="shared" si="2284"/>
        <v>255.29455761083258</v>
      </c>
      <c r="T2682" s="61">
        <f t="shared" si="2284"/>
        <v>131.39561393681998</v>
      </c>
      <c r="U2682" s="61">
        <f t="shared" si="2284"/>
        <v>33.808205432060745</v>
      </c>
      <c r="V2682" s="61">
        <f t="shared" si="2284"/>
        <v>2.911886566515824</v>
      </c>
      <c r="W2682" s="61">
        <f t="shared" si="2320"/>
        <v>8.5370031653866079</v>
      </c>
      <c r="X2682" s="61">
        <f t="shared" si="2320"/>
        <v>7.5280370839906405</v>
      </c>
      <c r="Y2682" s="61">
        <f t="shared" si="2320"/>
        <v>8.8558991807501002</v>
      </c>
      <c r="Z2682" s="61">
        <f t="shared" si="2320"/>
        <v>37.101721656306651</v>
      </c>
      <c r="AA2682" s="61">
        <f t="shared" si="2320"/>
        <v>354.49735740653148</v>
      </c>
      <c r="AB2682" s="61">
        <f t="shared" si="2320"/>
        <v>359.93427307830251</v>
      </c>
    </row>
    <row r="2683" spans="1:28" ht="48.75" hidden="1" customHeight="1" thickBot="1" x14ac:dyDescent="0.3">
      <c r="A2683" s="202" t="s">
        <v>36</v>
      </c>
      <c r="B2683" s="344" t="s">
        <v>37</v>
      </c>
      <c r="C2683" s="345"/>
      <c r="D2683" s="184">
        <f>ROUND(D2682*0.9,2)</f>
        <v>218374.24</v>
      </c>
      <c r="E2683" s="185">
        <f t="shared" ref="E2683:O2683" si="2329">ROUND(E2682*0.9,2)</f>
        <v>247634.78</v>
      </c>
      <c r="F2683" s="185">
        <f t="shared" si="2329"/>
        <v>229765.1</v>
      </c>
      <c r="G2683" s="185">
        <f t="shared" si="2329"/>
        <v>118256.05</v>
      </c>
      <c r="H2683" s="185">
        <f t="shared" si="2329"/>
        <v>30427.38</v>
      </c>
      <c r="I2683" s="185">
        <f t="shared" si="2329"/>
        <v>2620.6999999999998</v>
      </c>
      <c r="J2683" s="185">
        <f t="shared" si="2329"/>
        <v>7683.3</v>
      </c>
      <c r="K2683" s="185">
        <f t="shared" si="2329"/>
        <v>6775.23</v>
      </c>
      <c r="L2683" s="185">
        <f t="shared" si="2329"/>
        <v>7970.31</v>
      </c>
      <c r="M2683" s="185">
        <f t="shared" si="2329"/>
        <v>33391.550000000003</v>
      </c>
      <c r="N2683" s="185">
        <f t="shared" si="2329"/>
        <v>319047.62</v>
      </c>
      <c r="O2683" s="186">
        <f t="shared" si="2329"/>
        <v>323940.84999999998</v>
      </c>
      <c r="P2683" s="207">
        <v>2031</v>
      </c>
      <c r="Q2683" s="61">
        <f t="shared" si="2284"/>
        <v>218.37423999999999</v>
      </c>
      <c r="R2683" s="61">
        <f t="shared" si="2284"/>
        <v>247.63478000000001</v>
      </c>
      <c r="S2683" s="61">
        <f t="shared" si="2284"/>
        <v>229.76510000000002</v>
      </c>
      <c r="T2683" s="61">
        <f t="shared" si="2284"/>
        <v>118.25605</v>
      </c>
      <c r="U2683" s="61">
        <f t="shared" si="2284"/>
        <v>30.427379999999999</v>
      </c>
      <c r="V2683" s="61">
        <f t="shared" si="2284"/>
        <v>2.6206999999999998</v>
      </c>
      <c r="W2683" s="61">
        <f t="shared" si="2320"/>
        <v>7.6833</v>
      </c>
      <c r="X2683" s="61">
        <f t="shared" si="2320"/>
        <v>6.7752299999999996</v>
      </c>
      <c r="Y2683" s="61">
        <f t="shared" si="2320"/>
        <v>7.9703100000000004</v>
      </c>
      <c r="Z2683" s="61">
        <f t="shared" si="2320"/>
        <v>33.391550000000002</v>
      </c>
      <c r="AA2683" s="61">
        <f t="shared" si="2320"/>
        <v>319.04761999999999</v>
      </c>
      <c r="AB2683" s="61">
        <f t="shared" si="2320"/>
        <v>323.94084999999995</v>
      </c>
    </row>
    <row r="2684" spans="1:28" ht="20.25" hidden="1" customHeight="1" thickBot="1" x14ac:dyDescent="0.3">
      <c r="A2684" s="346" t="str">
        <f>Пр.6!A171</f>
        <v>Объект 28:</v>
      </c>
      <c r="B2684" s="347"/>
      <c r="C2684" s="42"/>
      <c r="D2684" s="355" t="str">
        <f>Пр.6!B171</f>
        <v>яч. №3</v>
      </c>
      <c r="E2684" s="356"/>
      <c r="F2684" s="356"/>
      <c r="G2684" s="356"/>
      <c r="H2684" s="356"/>
      <c r="I2684" s="356"/>
      <c r="J2684" s="356"/>
      <c r="K2684" s="356"/>
      <c r="L2684" s="356"/>
      <c r="M2684" s="356"/>
      <c r="N2684" s="356"/>
      <c r="O2684" s="357"/>
      <c r="P2684" s="206">
        <v>2023</v>
      </c>
      <c r="Q2684" s="61" t="e">
        <f t="shared" si="2284"/>
        <v>#VALUE!</v>
      </c>
      <c r="R2684" s="61">
        <f t="shared" si="2284"/>
        <v>0</v>
      </c>
      <c r="S2684" s="61">
        <f t="shared" si="2284"/>
        <v>0</v>
      </c>
      <c r="T2684" s="61">
        <f t="shared" si="2284"/>
        <v>0</v>
      </c>
      <c r="U2684" s="61">
        <f t="shared" si="2284"/>
        <v>0</v>
      </c>
      <c r="V2684" s="61">
        <f t="shared" si="2284"/>
        <v>0</v>
      </c>
      <c r="W2684" s="61">
        <f t="shared" si="2320"/>
        <v>0</v>
      </c>
      <c r="X2684" s="61">
        <f t="shared" si="2320"/>
        <v>0</v>
      </c>
      <c r="Y2684" s="61">
        <f t="shared" si="2320"/>
        <v>0</v>
      </c>
      <c r="Z2684" s="61">
        <f t="shared" si="2320"/>
        <v>0</v>
      </c>
      <c r="AA2684" s="61">
        <f t="shared" si="2320"/>
        <v>0</v>
      </c>
      <c r="AB2684" s="61">
        <f t="shared" si="2320"/>
        <v>0</v>
      </c>
    </row>
    <row r="2685" spans="1:28" ht="16.5" hidden="1" thickBot="1" x14ac:dyDescent="0.3">
      <c r="A2685" s="351" t="s">
        <v>294</v>
      </c>
      <c r="B2685" s="358"/>
      <c r="C2685" s="358"/>
      <c r="D2685" s="358"/>
      <c r="E2685" s="358"/>
      <c r="F2685" s="358"/>
      <c r="G2685" s="358"/>
      <c r="H2685" s="358"/>
      <c r="I2685" s="358"/>
      <c r="J2685" s="358"/>
      <c r="K2685" s="358"/>
      <c r="L2685" s="358"/>
      <c r="M2685" s="358"/>
      <c r="N2685" s="358"/>
      <c r="O2685" s="359"/>
      <c r="P2685" s="206">
        <v>2023</v>
      </c>
      <c r="Q2685" s="61">
        <f t="shared" si="2284"/>
        <v>0</v>
      </c>
      <c r="R2685" s="61">
        <f t="shared" si="2284"/>
        <v>0</v>
      </c>
      <c r="S2685" s="61">
        <f t="shared" si="2284"/>
        <v>0</v>
      </c>
      <c r="T2685" s="61">
        <f t="shared" si="2284"/>
        <v>0</v>
      </c>
      <c r="U2685" s="61">
        <f t="shared" si="2284"/>
        <v>0</v>
      </c>
      <c r="V2685" s="61">
        <f t="shared" si="2284"/>
        <v>0</v>
      </c>
      <c r="W2685" s="61">
        <f t="shared" si="2320"/>
        <v>0</v>
      </c>
      <c r="X2685" s="61">
        <f t="shared" si="2320"/>
        <v>0</v>
      </c>
      <c r="Y2685" s="61">
        <f t="shared" si="2320"/>
        <v>0</v>
      </c>
      <c r="Z2685" s="61">
        <f t="shared" si="2320"/>
        <v>0</v>
      </c>
      <c r="AA2685" s="61">
        <f t="shared" si="2320"/>
        <v>0</v>
      </c>
      <c r="AB2685" s="61">
        <f t="shared" si="2320"/>
        <v>0</v>
      </c>
    </row>
    <row r="2686" spans="1:28" s="41" customFormat="1" ht="29.25" hidden="1" customHeight="1" thickBot="1" x14ac:dyDescent="0.3">
      <c r="A2686" s="202" t="s">
        <v>11</v>
      </c>
      <c r="B2686" s="344" t="s">
        <v>293</v>
      </c>
      <c r="C2686" s="345"/>
      <c r="D2686" s="183">
        <f>Пр.6!C173</f>
        <v>541042</v>
      </c>
      <c r="E2686" s="183">
        <f>Пр.6!D173</f>
        <v>503518</v>
      </c>
      <c r="F2686" s="183">
        <f>Пр.6!E173</f>
        <v>425372</v>
      </c>
      <c r="G2686" s="183">
        <f>Пр.6!F173</f>
        <v>490938</v>
      </c>
      <c r="H2686" s="183">
        <f>Пр.6!G173</f>
        <v>429484</v>
      </c>
      <c r="I2686" s="183">
        <f>Пр.6!H173</f>
        <v>361986</v>
      </c>
      <c r="J2686" s="183">
        <f>Пр.6!I173</f>
        <v>351360</v>
      </c>
      <c r="K2686" s="183">
        <f>Пр.6!J173</f>
        <v>348574</v>
      </c>
      <c r="L2686" s="183">
        <f>Пр.6!K173</f>
        <v>350978</v>
      </c>
      <c r="M2686" s="183">
        <f>Пр.6!L173</f>
        <v>397460</v>
      </c>
      <c r="N2686" s="183">
        <f>Пр.6!M173</f>
        <v>473922</v>
      </c>
      <c r="O2686" s="183">
        <f>Пр.6!N173</f>
        <v>602650</v>
      </c>
      <c r="P2686" s="206">
        <v>2023</v>
      </c>
      <c r="Q2686" s="61">
        <f t="shared" si="2284"/>
        <v>541.04200000000003</v>
      </c>
      <c r="R2686" s="61">
        <f t="shared" si="2284"/>
        <v>503.51799999999997</v>
      </c>
      <c r="S2686" s="61">
        <f t="shared" si="2284"/>
        <v>425.37200000000001</v>
      </c>
      <c r="T2686" s="61">
        <f t="shared" si="2284"/>
        <v>490.93799999999999</v>
      </c>
      <c r="U2686" s="61">
        <f t="shared" si="2284"/>
        <v>429.48399999999998</v>
      </c>
      <c r="V2686" s="61">
        <f t="shared" si="2284"/>
        <v>361.98599999999999</v>
      </c>
      <c r="W2686" s="61">
        <f t="shared" si="2320"/>
        <v>351.36</v>
      </c>
      <c r="X2686" s="61">
        <f t="shared" si="2320"/>
        <v>348.57400000000001</v>
      </c>
      <c r="Y2686" s="61">
        <f t="shared" si="2320"/>
        <v>350.97800000000001</v>
      </c>
      <c r="Z2686" s="61">
        <f t="shared" si="2320"/>
        <v>397.46</v>
      </c>
      <c r="AA2686" s="61">
        <f t="shared" si="2320"/>
        <v>473.92200000000003</v>
      </c>
      <c r="AB2686" s="61">
        <f t="shared" si="2320"/>
        <v>602.65</v>
      </c>
    </row>
    <row r="2687" spans="1:28" ht="16.5" hidden="1" thickBot="1" x14ac:dyDescent="0.3">
      <c r="A2687" s="202" t="s">
        <v>12</v>
      </c>
      <c r="B2687" s="353" t="s">
        <v>291</v>
      </c>
      <c r="C2687" s="354"/>
      <c r="D2687" s="183">
        <f>Пр.6!C174</f>
        <v>302451</v>
      </c>
      <c r="E2687" s="183">
        <f>Пр.6!D174</f>
        <v>319053</v>
      </c>
      <c r="F2687" s="183">
        <f>Пр.6!E174</f>
        <v>256271</v>
      </c>
      <c r="G2687" s="183">
        <f>Пр.6!F174</f>
        <v>255267</v>
      </c>
      <c r="H2687" s="183">
        <f>Пр.6!G174</f>
        <v>220090</v>
      </c>
      <c r="I2687" s="183">
        <f>Пр.6!H174</f>
        <v>263817</v>
      </c>
      <c r="J2687" s="183">
        <f>Пр.6!I174</f>
        <v>221056</v>
      </c>
      <c r="K2687" s="183">
        <f>Пр.6!J174</f>
        <v>246003</v>
      </c>
      <c r="L2687" s="183">
        <f>Пр.6!K174</f>
        <v>261381</v>
      </c>
      <c r="M2687" s="183">
        <f>Пр.6!L174</f>
        <v>258591</v>
      </c>
      <c r="N2687" s="183">
        <f>Пр.6!M174</f>
        <v>289955</v>
      </c>
      <c r="O2687" s="183">
        <f>Пр.6!N174</f>
        <v>354013</v>
      </c>
      <c r="P2687" s="206">
        <v>2023</v>
      </c>
      <c r="Q2687" s="61">
        <f t="shared" si="2284"/>
        <v>302.45100000000002</v>
      </c>
      <c r="R2687" s="61">
        <f t="shared" si="2284"/>
        <v>319.053</v>
      </c>
      <c r="S2687" s="61">
        <f t="shared" si="2284"/>
        <v>256.27100000000002</v>
      </c>
      <c r="T2687" s="61">
        <f t="shared" si="2284"/>
        <v>255.267</v>
      </c>
      <c r="U2687" s="61">
        <f t="shared" si="2284"/>
        <v>220.09</v>
      </c>
      <c r="V2687" s="61">
        <f t="shared" si="2284"/>
        <v>263.81700000000001</v>
      </c>
      <c r="W2687" s="61">
        <f t="shared" si="2320"/>
        <v>221.05600000000001</v>
      </c>
      <c r="X2687" s="61">
        <f t="shared" si="2320"/>
        <v>246.00299999999999</v>
      </c>
      <c r="Y2687" s="61">
        <f t="shared" si="2320"/>
        <v>261.38099999999997</v>
      </c>
      <c r="Z2687" s="61">
        <f t="shared" si="2320"/>
        <v>258.59100000000001</v>
      </c>
      <c r="AA2687" s="61">
        <f t="shared" si="2320"/>
        <v>289.95499999999998</v>
      </c>
      <c r="AB2687" s="61">
        <f t="shared" si="2320"/>
        <v>354.01299999999998</v>
      </c>
    </row>
    <row r="2688" spans="1:28" ht="33" hidden="1" customHeight="1" thickBot="1" x14ac:dyDescent="0.3">
      <c r="A2688" s="202" t="s">
        <v>13</v>
      </c>
      <c r="B2688" s="344" t="s">
        <v>292</v>
      </c>
      <c r="C2688" s="345"/>
      <c r="D2688" s="188">
        <f>D2686-D2687</f>
        <v>238591</v>
      </c>
      <c r="E2688" s="188">
        <f t="shared" ref="E2688:O2688" si="2330">E2686-E2687</f>
        <v>184465</v>
      </c>
      <c r="F2688" s="188">
        <f t="shared" si="2330"/>
        <v>169101</v>
      </c>
      <c r="G2688" s="188">
        <f t="shared" si="2330"/>
        <v>235671</v>
      </c>
      <c r="H2688" s="188">
        <f t="shared" si="2330"/>
        <v>209394</v>
      </c>
      <c r="I2688" s="188">
        <f t="shared" si="2330"/>
        <v>98169</v>
      </c>
      <c r="J2688" s="188">
        <f t="shared" si="2330"/>
        <v>130304</v>
      </c>
      <c r="K2688" s="188">
        <f t="shared" si="2330"/>
        <v>102571</v>
      </c>
      <c r="L2688" s="188">
        <f t="shared" si="2330"/>
        <v>89597</v>
      </c>
      <c r="M2688" s="188">
        <f t="shared" si="2330"/>
        <v>138869</v>
      </c>
      <c r="N2688" s="188">
        <f t="shared" si="2330"/>
        <v>183967</v>
      </c>
      <c r="O2688" s="188">
        <f t="shared" si="2330"/>
        <v>248637</v>
      </c>
      <c r="P2688" s="206">
        <v>2023</v>
      </c>
      <c r="Q2688" s="61">
        <f t="shared" si="2284"/>
        <v>238.59100000000001</v>
      </c>
      <c r="R2688" s="61">
        <f t="shared" si="2284"/>
        <v>184.465</v>
      </c>
      <c r="S2688" s="61">
        <f t="shared" si="2284"/>
        <v>169.101</v>
      </c>
      <c r="T2688" s="61">
        <f t="shared" si="2284"/>
        <v>235.67099999999999</v>
      </c>
      <c r="U2688" s="61">
        <f t="shared" si="2284"/>
        <v>209.39400000000001</v>
      </c>
      <c r="V2688" s="61">
        <f t="shared" si="2284"/>
        <v>98.168999999999997</v>
      </c>
      <c r="W2688" s="61">
        <f t="shared" si="2320"/>
        <v>130.304</v>
      </c>
      <c r="X2688" s="61">
        <f t="shared" si="2320"/>
        <v>102.571</v>
      </c>
      <c r="Y2688" s="61">
        <f t="shared" si="2320"/>
        <v>89.596999999999994</v>
      </c>
      <c r="Z2688" s="61">
        <f t="shared" si="2320"/>
        <v>138.869</v>
      </c>
      <c r="AA2688" s="61">
        <f t="shared" si="2320"/>
        <v>183.96700000000001</v>
      </c>
      <c r="AB2688" s="61">
        <f t="shared" si="2320"/>
        <v>248.637</v>
      </c>
    </row>
    <row r="2689" spans="1:28" ht="36" hidden="1" customHeight="1" thickBot="1" x14ac:dyDescent="0.3">
      <c r="A2689" s="202" t="s">
        <v>14</v>
      </c>
      <c r="B2689" s="344" t="s">
        <v>27</v>
      </c>
      <c r="C2689" s="345"/>
      <c r="D2689" s="181">
        <f>D2688/D2686</f>
        <v>0.44098424891228405</v>
      </c>
      <c r="E2689" s="181">
        <f t="shared" ref="E2689:O2689" si="2331">E2688/E2686</f>
        <v>0.36635234490127461</v>
      </c>
      <c r="F2689" s="181">
        <f t="shared" si="2331"/>
        <v>0.39753674430851116</v>
      </c>
      <c r="G2689" s="181">
        <f t="shared" si="2331"/>
        <v>0.48004228639868984</v>
      </c>
      <c r="H2689" s="181">
        <f t="shared" si="2331"/>
        <v>0.48754784811541291</v>
      </c>
      <c r="I2689" s="181">
        <f t="shared" si="2331"/>
        <v>0.27119557109943476</v>
      </c>
      <c r="J2689" s="181">
        <f t="shared" si="2331"/>
        <v>0.370856102003643</v>
      </c>
      <c r="K2689" s="181">
        <f t="shared" si="2331"/>
        <v>0.29425889481143169</v>
      </c>
      <c r="L2689" s="181">
        <f t="shared" si="2331"/>
        <v>0.25527810859939937</v>
      </c>
      <c r="M2689" s="181">
        <f t="shared" si="2331"/>
        <v>0.34939113369898855</v>
      </c>
      <c r="N2689" s="181">
        <f t="shared" si="2331"/>
        <v>0.38817991146222375</v>
      </c>
      <c r="O2689" s="181">
        <f t="shared" si="2331"/>
        <v>0.41257280345142289</v>
      </c>
      <c r="P2689" s="206">
        <v>2023</v>
      </c>
      <c r="Q2689" s="61">
        <f t="shared" si="2284"/>
        <v>4.4098424891228407E-4</v>
      </c>
      <c r="R2689" s="61">
        <f t="shared" si="2284"/>
        <v>3.6635234490127461E-4</v>
      </c>
      <c r="S2689" s="61">
        <f t="shared" si="2284"/>
        <v>3.9753674430851118E-4</v>
      </c>
      <c r="T2689" s="61">
        <f t="shared" si="2284"/>
        <v>4.8004228639868983E-4</v>
      </c>
      <c r="U2689" s="61">
        <f t="shared" si="2284"/>
        <v>4.8754784811541293E-4</v>
      </c>
      <c r="V2689" s="61">
        <f t="shared" si="2284"/>
        <v>2.7119557109943479E-4</v>
      </c>
      <c r="W2689" s="61">
        <f t="shared" si="2320"/>
        <v>3.7085610200364297E-4</v>
      </c>
      <c r="X2689" s="61">
        <f t="shared" si="2320"/>
        <v>2.942588948114317E-4</v>
      </c>
      <c r="Y2689" s="61">
        <f t="shared" si="2320"/>
        <v>2.5527810859939939E-4</v>
      </c>
      <c r="Z2689" s="61">
        <f t="shared" si="2320"/>
        <v>3.4939113369898857E-4</v>
      </c>
      <c r="AA2689" s="61">
        <f t="shared" si="2320"/>
        <v>3.8817991146222373E-4</v>
      </c>
      <c r="AB2689" s="61">
        <f t="shared" si="2320"/>
        <v>4.125728034514229E-4</v>
      </c>
    </row>
    <row r="2690" spans="1:28" ht="81.75" hidden="1" customHeight="1" thickBot="1" x14ac:dyDescent="0.3">
      <c r="A2690" s="202" t="s">
        <v>28</v>
      </c>
      <c r="B2690" s="344" t="s">
        <v>29</v>
      </c>
      <c r="C2690" s="345"/>
      <c r="D2690" s="174">
        <v>3.7071141797564278</v>
      </c>
      <c r="E2690" s="174">
        <v>3.7071141797564278</v>
      </c>
      <c r="F2690" s="174">
        <v>3.7071141797564278</v>
      </c>
      <c r="G2690" s="174">
        <v>3.7071141797564278</v>
      </c>
      <c r="H2690" s="174">
        <v>3.7071141797564278</v>
      </c>
      <c r="I2690" s="174">
        <v>3.7071141797564278</v>
      </c>
      <c r="J2690" s="174">
        <v>3.7071141797564278</v>
      </c>
      <c r="K2690" s="174">
        <v>3.7071141797564278</v>
      </c>
      <c r="L2690" s="174">
        <v>3.7071141797564278</v>
      </c>
      <c r="M2690" s="174">
        <v>3.7071141797564278</v>
      </c>
      <c r="N2690" s="174">
        <v>3.7071141797564278</v>
      </c>
      <c r="O2690" s="174">
        <v>3.7071141797564278</v>
      </c>
      <c r="P2690" s="206">
        <v>2023</v>
      </c>
      <c r="Q2690" s="61">
        <f t="shared" si="2284"/>
        <v>3.7071141797564277E-3</v>
      </c>
      <c r="R2690" s="61">
        <f t="shared" si="2284"/>
        <v>3.7071141797564277E-3</v>
      </c>
      <c r="S2690" s="61">
        <f t="shared" si="2284"/>
        <v>3.7071141797564277E-3</v>
      </c>
      <c r="T2690" s="61">
        <f t="shared" si="2284"/>
        <v>3.7071141797564277E-3</v>
      </c>
      <c r="U2690" s="61">
        <f t="shared" si="2284"/>
        <v>3.7071141797564277E-3</v>
      </c>
      <c r="V2690" s="61">
        <f t="shared" si="2284"/>
        <v>3.7071141797564277E-3</v>
      </c>
      <c r="W2690" s="61">
        <f t="shared" si="2320"/>
        <v>3.7071141797564277E-3</v>
      </c>
      <c r="X2690" s="61">
        <f t="shared" si="2320"/>
        <v>3.7071141797564277E-3</v>
      </c>
      <c r="Y2690" s="61">
        <f t="shared" si="2320"/>
        <v>3.7071141797564277E-3</v>
      </c>
      <c r="Z2690" s="61">
        <f t="shared" si="2320"/>
        <v>3.7071141797564277E-3</v>
      </c>
      <c r="AA2690" s="61">
        <f t="shared" si="2320"/>
        <v>3.7071141797564277E-3</v>
      </c>
      <c r="AB2690" s="61">
        <f t="shared" si="2320"/>
        <v>3.7071141797564277E-3</v>
      </c>
    </row>
    <row r="2691" spans="1:28" ht="51" hidden="1" customHeight="1" thickBot="1" x14ac:dyDescent="0.3">
      <c r="A2691" s="202" t="s">
        <v>30</v>
      </c>
      <c r="B2691" s="344" t="s">
        <v>31</v>
      </c>
      <c r="C2691" s="345"/>
      <c r="D2691" s="182">
        <f>D2689</f>
        <v>0.44098424891228405</v>
      </c>
      <c r="E2691" s="182">
        <f t="shared" ref="E2691:K2691" si="2332">E2689</f>
        <v>0.36635234490127461</v>
      </c>
      <c r="F2691" s="182">
        <f t="shared" si="2332"/>
        <v>0.39753674430851116</v>
      </c>
      <c r="G2691" s="182">
        <f t="shared" si="2332"/>
        <v>0.48004228639868984</v>
      </c>
      <c r="H2691" s="182">
        <f t="shared" si="2332"/>
        <v>0.48754784811541291</v>
      </c>
      <c r="I2691" s="182">
        <f t="shared" si="2332"/>
        <v>0.27119557109943476</v>
      </c>
      <c r="J2691" s="182">
        <f t="shared" si="2332"/>
        <v>0.370856102003643</v>
      </c>
      <c r="K2691" s="182">
        <f t="shared" si="2332"/>
        <v>0.29425889481143169</v>
      </c>
      <c r="L2691" s="182">
        <f t="shared" ref="L2691:O2691" si="2333">L2689-12.265403946424%</f>
        <v>0.13262406913515937</v>
      </c>
      <c r="M2691" s="182">
        <f t="shared" si="2333"/>
        <v>0.22673709423474855</v>
      </c>
      <c r="N2691" s="182">
        <f t="shared" si="2333"/>
        <v>0.26552587199798372</v>
      </c>
      <c r="O2691" s="182">
        <f t="shared" si="2333"/>
        <v>0.28991876398718286</v>
      </c>
      <c r="P2691" s="206">
        <v>2023</v>
      </c>
      <c r="Q2691" s="61">
        <f t="shared" si="2284"/>
        <v>4.4098424891228407E-4</v>
      </c>
      <c r="R2691" s="61">
        <f t="shared" si="2284"/>
        <v>3.6635234490127461E-4</v>
      </c>
      <c r="S2691" s="61">
        <f t="shared" si="2284"/>
        <v>3.9753674430851118E-4</v>
      </c>
      <c r="T2691" s="61">
        <f t="shared" si="2284"/>
        <v>4.8004228639868983E-4</v>
      </c>
      <c r="U2691" s="61">
        <f t="shared" si="2284"/>
        <v>4.8754784811541293E-4</v>
      </c>
      <c r="V2691" s="61">
        <f t="shared" si="2284"/>
        <v>2.7119557109943479E-4</v>
      </c>
      <c r="W2691" s="61">
        <f t="shared" si="2320"/>
        <v>3.7085610200364297E-4</v>
      </c>
      <c r="X2691" s="61">
        <f t="shared" si="2320"/>
        <v>2.942588948114317E-4</v>
      </c>
      <c r="Y2691" s="61">
        <f t="shared" si="2320"/>
        <v>1.3262406913515937E-4</v>
      </c>
      <c r="Z2691" s="61">
        <f t="shared" si="2320"/>
        <v>2.2673709423474855E-4</v>
      </c>
      <c r="AA2691" s="61">
        <f t="shared" si="2320"/>
        <v>2.6552587199798371E-4</v>
      </c>
      <c r="AB2691" s="61">
        <f t="shared" si="2320"/>
        <v>2.8991876398718288E-4</v>
      </c>
    </row>
    <row r="2692" spans="1:28" ht="83.25" hidden="1" customHeight="1" thickBot="1" x14ac:dyDescent="0.3">
      <c r="A2692" s="202" t="s">
        <v>32</v>
      </c>
      <c r="B2692" s="344" t="s">
        <v>33</v>
      </c>
      <c r="C2692" s="345"/>
      <c r="D2692" s="183">
        <f>ROUND((D2689-D2691)*D2686,0)</f>
        <v>0</v>
      </c>
      <c r="E2692" s="183">
        <f t="shared" ref="E2692:G2692" si="2334">ROUND((E2689-E2691)*E2686,0)</f>
        <v>0</v>
      </c>
      <c r="F2692" s="183">
        <f t="shared" si="2334"/>
        <v>0</v>
      </c>
      <c r="G2692" s="183">
        <f t="shared" si="2334"/>
        <v>0</v>
      </c>
      <c r="H2692" s="183">
        <f>ROUND((H2689-H2691)*H2686,0)</f>
        <v>0</v>
      </c>
      <c r="I2692" s="183">
        <f>ROUND((I2689-I2691)*I2686,0)</f>
        <v>0</v>
      </c>
      <c r="J2692" s="183">
        <f t="shared" ref="J2692:L2692" si="2335">ROUND((J2689-J2691)*J2686,0)</f>
        <v>0</v>
      </c>
      <c r="K2692" s="183">
        <f t="shared" si="2335"/>
        <v>0</v>
      </c>
      <c r="L2692" s="183">
        <f t="shared" si="2335"/>
        <v>43049</v>
      </c>
      <c r="M2692" s="183">
        <f t="shared" ref="M2692:O2692" si="2336">ROUND(M2691*M2686,0)</f>
        <v>90119</v>
      </c>
      <c r="N2692" s="183">
        <f t="shared" si="2336"/>
        <v>125839</v>
      </c>
      <c r="O2692" s="183">
        <f t="shared" si="2336"/>
        <v>174720</v>
      </c>
      <c r="P2692" s="206">
        <v>2023</v>
      </c>
      <c r="Q2692" s="61">
        <f t="shared" si="2284"/>
        <v>0</v>
      </c>
      <c r="R2692" s="61">
        <f t="shared" si="2284"/>
        <v>0</v>
      </c>
      <c r="S2692" s="61">
        <f t="shared" si="2284"/>
        <v>0</v>
      </c>
      <c r="T2692" s="61">
        <f t="shared" si="2284"/>
        <v>0</v>
      </c>
      <c r="U2692" s="61">
        <f t="shared" si="2284"/>
        <v>0</v>
      </c>
      <c r="V2692" s="61">
        <f t="shared" si="2284"/>
        <v>0</v>
      </c>
      <c r="W2692" s="61">
        <f t="shared" si="2320"/>
        <v>0</v>
      </c>
      <c r="X2692" s="61">
        <f t="shared" si="2320"/>
        <v>0</v>
      </c>
      <c r="Y2692" s="61">
        <f t="shared" si="2320"/>
        <v>43.048999999999999</v>
      </c>
      <c r="Z2692" s="61">
        <f t="shared" si="2320"/>
        <v>90.119</v>
      </c>
      <c r="AA2692" s="61">
        <f t="shared" si="2320"/>
        <v>125.839</v>
      </c>
      <c r="AB2692" s="61">
        <f t="shared" si="2320"/>
        <v>174.72</v>
      </c>
    </row>
    <row r="2693" spans="1:28" ht="53.25" hidden="1" customHeight="1" thickBot="1" x14ac:dyDescent="0.3">
      <c r="A2693" s="202" t="s">
        <v>34</v>
      </c>
      <c r="B2693" s="344" t="s">
        <v>35</v>
      </c>
      <c r="C2693" s="345"/>
      <c r="D2693" s="184">
        <f>D2690*D2692</f>
        <v>0</v>
      </c>
      <c r="E2693" s="185">
        <f t="shared" ref="E2693:O2693" si="2337">E2690*E2692</f>
        <v>0</v>
      </c>
      <c r="F2693" s="185">
        <f t="shared" si="2337"/>
        <v>0</v>
      </c>
      <c r="G2693" s="185">
        <f t="shared" si="2337"/>
        <v>0</v>
      </c>
      <c r="H2693" s="185">
        <f t="shared" si="2337"/>
        <v>0</v>
      </c>
      <c r="I2693" s="185">
        <f t="shared" si="2337"/>
        <v>0</v>
      </c>
      <c r="J2693" s="185">
        <f t="shared" si="2337"/>
        <v>0</v>
      </c>
      <c r="K2693" s="185">
        <f t="shared" si="2337"/>
        <v>0</v>
      </c>
      <c r="L2693" s="185">
        <f t="shared" si="2337"/>
        <v>159587.55832433444</v>
      </c>
      <c r="M2693" s="185">
        <f t="shared" si="2337"/>
        <v>334081.42276546953</v>
      </c>
      <c r="N2693" s="185">
        <f t="shared" si="2337"/>
        <v>466499.54126636911</v>
      </c>
      <c r="O2693" s="186">
        <f t="shared" si="2337"/>
        <v>647706.98948704312</v>
      </c>
      <c r="P2693" s="206">
        <v>2023</v>
      </c>
      <c r="Q2693" s="61">
        <f t="shared" si="2284"/>
        <v>0</v>
      </c>
      <c r="R2693" s="61">
        <f t="shared" si="2284"/>
        <v>0</v>
      </c>
      <c r="S2693" s="61">
        <f t="shared" si="2284"/>
        <v>0</v>
      </c>
      <c r="T2693" s="61">
        <f t="shared" si="2284"/>
        <v>0</v>
      </c>
      <c r="U2693" s="61">
        <f t="shared" si="2284"/>
        <v>0</v>
      </c>
      <c r="V2693" s="61">
        <f t="shared" si="2284"/>
        <v>0</v>
      </c>
      <c r="W2693" s="61">
        <f t="shared" si="2320"/>
        <v>0</v>
      </c>
      <c r="X2693" s="61">
        <f t="shared" si="2320"/>
        <v>0</v>
      </c>
      <c r="Y2693" s="61">
        <f t="shared" si="2320"/>
        <v>159.58755832433445</v>
      </c>
      <c r="Z2693" s="61">
        <f t="shared" si="2320"/>
        <v>334.08142276546954</v>
      </c>
      <c r="AA2693" s="61">
        <f t="shared" si="2320"/>
        <v>466.49954126636914</v>
      </c>
      <c r="AB2693" s="61">
        <f t="shared" si="2320"/>
        <v>647.70698948704307</v>
      </c>
    </row>
    <row r="2694" spans="1:28" ht="48.75" hidden="1" customHeight="1" thickBot="1" x14ac:dyDescent="0.3">
      <c r="A2694" s="202" t="s">
        <v>36</v>
      </c>
      <c r="B2694" s="344" t="s">
        <v>37</v>
      </c>
      <c r="C2694" s="345"/>
      <c r="D2694" s="184">
        <f>ROUND(D2693*0.9,2)</f>
        <v>0</v>
      </c>
      <c r="E2694" s="185">
        <f t="shared" ref="E2694:O2694" si="2338">ROUND(E2693*0.9,2)</f>
        <v>0</v>
      </c>
      <c r="F2694" s="185">
        <f t="shared" si="2338"/>
        <v>0</v>
      </c>
      <c r="G2694" s="185">
        <f t="shared" si="2338"/>
        <v>0</v>
      </c>
      <c r="H2694" s="185">
        <f t="shared" si="2338"/>
        <v>0</v>
      </c>
      <c r="I2694" s="185">
        <f t="shared" si="2338"/>
        <v>0</v>
      </c>
      <c r="J2694" s="185">
        <f t="shared" si="2338"/>
        <v>0</v>
      </c>
      <c r="K2694" s="185">
        <f t="shared" si="2338"/>
        <v>0</v>
      </c>
      <c r="L2694" s="185">
        <f t="shared" si="2338"/>
        <v>143628.79999999999</v>
      </c>
      <c r="M2694" s="185">
        <f t="shared" si="2338"/>
        <v>300673.28000000003</v>
      </c>
      <c r="N2694" s="185">
        <f t="shared" si="2338"/>
        <v>419849.59</v>
      </c>
      <c r="O2694" s="186">
        <f t="shared" si="2338"/>
        <v>582936.29</v>
      </c>
      <c r="P2694" s="206">
        <v>2023</v>
      </c>
      <c r="Q2694" s="61">
        <f t="shared" ref="Q2694:AB2725" si="2339">D2694/1000</f>
        <v>0</v>
      </c>
      <c r="R2694" s="61">
        <f t="shared" si="2339"/>
        <v>0</v>
      </c>
      <c r="S2694" s="61">
        <f t="shared" si="2339"/>
        <v>0</v>
      </c>
      <c r="T2694" s="61">
        <f t="shared" si="2339"/>
        <v>0</v>
      </c>
      <c r="U2694" s="61">
        <f t="shared" si="2339"/>
        <v>0</v>
      </c>
      <c r="V2694" s="61">
        <f t="shared" si="2339"/>
        <v>0</v>
      </c>
      <c r="W2694" s="61">
        <f t="shared" si="2320"/>
        <v>0</v>
      </c>
      <c r="X2694" s="61">
        <f t="shared" si="2320"/>
        <v>0</v>
      </c>
      <c r="Y2694" s="61">
        <f t="shared" si="2320"/>
        <v>143.62879999999998</v>
      </c>
      <c r="Z2694" s="61">
        <f t="shared" si="2320"/>
        <v>300.67328000000003</v>
      </c>
      <c r="AA2694" s="61">
        <f t="shared" si="2320"/>
        <v>419.84959000000003</v>
      </c>
      <c r="AB2694" s="61">
        <f t="shared" si="2320"/>
        <v>582.93628999999999</v>
      </c>
    </row>
    <row r="2695" spans="1:28" ht="20.25" hidden="1" customHeight="1" thickBot="1" x14ac:dyDescent="0.35">
      <c r="A2695" s="346" t="str">
        <f>A2684</f>
        <v>Объект 28:</v>
      </c>
      <c r="B2695" s="347"/>
      <c r="C2695" s="43"/>
      <c r="D2695" s="348" t="str">
        <f t="shared" ref="D2695" si="2340">D2684</f>
        <v>яч. №3</v>
      </c>
      <c r="E2695" s="349"/>
      <c r="F2695" s="349"/>
      <c r="G2695" s="349"/>
      <c r="H2695" s="349"/>
      <c r="I2695" s="349"/>
      <c r="J2695" s="349"/>
      <c r="K2695" s="349"/>
      <c r="L2695" s="349"/>
      <c r="M2695" s="349"/>
      <c r="N2695" s="349"/>
      <c r="O2695" s="350"/>
      <c r="P2695" s="208">
        <v>2024</v>
      </c>
      <c r="Q2695" s="61" t="e">
        <f t="shared" si="2339"/>
        <v>#VALUE!</v>
      </c>
      <c r="R2695" s="61">
        <f t="shared" si="2339"/>
        <v>0</v>
      </c>
      <c r="S2695" s="61">
        <f t="shared" si="2339"/>
        <v>0</v>
      </c>
      <c r="T2695" s="61">
        <f t="shared" si="2339"/>
        <v>0</v>
      </c>
      <c r="U2695" s="61">
        <f t="shared" si="2339"/>
        <v>0</v>
      </c>
      <c r="V2695" s="61">
        <f t="shared" si="2339"/>
        <v>0</v>
      </c>
      <c r="W2695" s="61">
        <f t="shared" si="2320"/>
        <v>0</v>
      </c>
      <c r="X2695" s="61">
        <f t="shared" si="2320"/>
        <v>0</v>
      </c>
      <c r="Y2695" s="61">
        <f t="shared" si="2320"/>
        <v>0</v>
      </c>
      <c r="Z2695" s="61">
        <f t="shared" si="2320"/>
        <v>0</v>
      </c>
      <c r="AA2695" s="61">
        <f t="shared" si="2320"/>
        <v>0</v>
      </c>
      <c r="AB2695" s="61">
        <f t="shared" si="2320"/>
        <v>0</v>
      </c>
    </row>
    <row r="2696" spans="1:28" ht="19.5" hidden="1" thickBot="1" x14ac:dyDescent="0.35">
      <c r="A2696" s="351" t="s">
        <v>295</v>
      </c>
      <c r="B2696" s="352"/>
      <c r="C2696" s="352"/>
      <c r="D2696" s="352"/>
      <c r="E2696" s="352"/>
      <c r="F2696" s="352"/>
      <c r="G2696" s="352"/>
      <c r="H2696" s="352"/>
      <c r="I2696" s="352"/>
      <c r="J2696" s="352"/>
      <c r="K2696" s="352"/>
      <c r="L2696" s="352"/>
      <c r="M2696" s="352"/>
      <c r="N2696" s="352"/>
      <c r="O2696" s="352"/>
      <c r="P2696" s="208">
        <v>2024</v>
      </c>
      <c r="Q2696" s="61">
        <f t="shared" si="2339"/>
        <v>0</v>
      </c>
      <c r="R2696" s="61">
        <f t="shared" si="2339"/>
        <v>0</v>
      </c>
      <c r="S2696" s="61">
        <f t="shared" si="2339"/>
        <v>0</v>
      </c>
      <c r="T2696" s="61">
        <f t="shared" si="2339"/>
        <v>0</v>
      </c>
      <c r="U2696" s="61">
        <f t="shared" si="2339"/>
        <v>0</v>
      </c>
      <c r="V2696" s="61">
        <f t="shared" si="2339"/>
        <v>0</v>
      </c>
      <c r="W2696" s="61">
        <f t="shared" si="2320"/>
        <v>0</v>
      </c>
      <c r="X2696" s="61">
        <f t="shared" si="2320"/>
        <v>0</v>
      </c>
      <c r="Y2696" s="61">
        <f t="shared" si="2320"/>
        <v>0</v>
      </c>
      <c r="Z2696" s="61">
        <f t="shared" si="2320"/>
        <v>0</v>
      </c>
      <c r="AA2696" s="61">
        <f t="shared" si="2320"/>
        <v>0</v>
      </c>
      <c r="AB2696" s="61">
        <f t="shared" si="2320"/>
        <v>0</v>
      </c>
    </row>
    <row r="2697" spans="1:28" s="41" customFormat="1" ht="29.25" hidden="1" customHeight="1" thickBot="1" x14ac:dyDescent="0.35">
      <c r="A2697" s="202" t="s">
        <v>11</v>
      </c>
      <c r="B2697" s="344" t="s">
        <v>293</v>
      </c>
      <c r="C2697" s="345"/>
      <c r="D2697" s="183">
        <f>D2686</f>
        <v>541042</v>
      </c>
      <c r="E2697" s="183">
        <f t="shared" ref="E2697:O2698" si="2341">E2686</f>
        <v>503518</v>
      </c>
      <c r="F2697" s="183">
        <f t="shared" si="2341"/>
        <v>425372</v>
      </c>
      <c r="G2697" s="183">
        <f t="shared" si="2341"/>
        <v>490938</v>
      </c>
      <c r="H2697" s="183">
        <f t="shared" si="2341"/>
        <v>429484</v>
      </c>
      <c r="I2697" s="183">
        <f t="shared" si="2341"/>
        <v>361986</v>
      </c>
      <c r="J2697" s="183">
        <f t="shared" si="2341"/>
        <v>351360</v>
      </c>
      <c r="K2697" s="183">
        <f t="shared" si="2341"/>
        <v>348574</v>
      </c>
      <c r="L2697" s="183">
        <f t="shared" si="2341"/>
        <v>350978</v>
      </c>
      <c r="M2697" s="183">
        <f t="shared" si="2341"/>
        <v>397460</v>
      </c>
      <c r="N2697" s="183">
        <f t="shared" si="2341"/>
        <v>473922</v>
      </c>
      <c r="O2697" s="183">
        <f t="shared" si="2341"/>
        <v>602650</v>
      </c>
      <c r="P2697" s="208">
        <v>2024</v>
      </c>
      <c r="Q2697" s="61">
        <f t="shared" si="2339"/>
        <v>541.04200000000003</v>
      </c>
      <c r="R2697" s="61">
        <f t="shared" si="2339"/>
        <v>503.51799999999997</v>
      </c>
      <c r="S2697" s="61">
        <f t="shared" si="2339"/>
        <v>425.37200000000001</v>
      </c>
      <c r="T2697" s="61">
        <f t="shared" si="2339"/>
        <v>490.93799999999999</v>
      </c>
      <c r="U2697" s="61">
        <f t="shared" si="2339"/>
        <v>429.48399999999998</v>
      </c>
      <c r="V2697" s="61">
        <f t="shared" si="2339"/>
        <v>361.98599999999999</v>
      </c>
      <c r="W2697" s="61">
        <f t="shared" si="2320"/>
        <v>351.36</v>
      </c>
      <c r="X2697" s="61">
        <f t="shared" si="2320"/>
        <v>348.57400000000001</v>
      </c>
      <c r="Y2697" s="61">
        <f t="shared" si="2320"/>
        <v>350.97800000000001</v>
      </c>
      <c r="Z2697" s="61">
        <f t="shared" si="2320"/>
        <v>397.46</v>
      </c>
      <c r="AA2697" s="61">
        <f t="shared" si="2320"/>
        <v>473.92200000000003</v>
      </c>
      <c r="AB2697" s="61">
        <f t="shared" si="2320"/>
        <v>602.65</v>
      </c>
    </row>
    <row r="2698" spans="1:28" ht="19.5" hidden="1" thickBot="1" x14ac:dyDescent="0.35">
      <c r="A2698" s="202" t="s">
        <v>12</v>
      </c>
      <c r="B2698" s="353" t="s">
        <v>291</v>
      </c>
      <c r="C2698" s="354"/>
      <c r="D2698" s="183">
        <f>D2687</f>
        <v>302451</v>
      </c>
      <c r="E2698" s="183">
        <f t="shared" si="2341"/>
        <v>319053</v>
      </c>
      <c r="F2698" s="183">
        <f t="shared" si="2341"/>
        <v>256271</v>
      </c>
      <c r="G2698" s="183">
        <f t="shared" si="2341"/>
        <v>255267</v>
      </c>
      <c r="H2698" s="183">
        <f t="shared" si="2341"/>
        <v>220090</v>
      </c>
      <c r="I2698" s="183">
        <f t="shared" si="2341"/>
        <v>263817</v>
      </c>
      <c r="J2698" s="183">
        <f t="shared" si="2341"/>
        <v>221056</v>
      </c>
      <c r="K2698" s="183">
        <f t="shared" si="2341"/>
        <v>246003</v>
      </c>
      <c r="L2698" s="183">
        <f t="shared" si="2341"/>
        <v>261381</v>
      </c>
      <c r="M2698" s="183">
        <f t="shared" si="2341"/>
        <v>258591</v>
      </c>
      <c r="N2698" s="183">
        <f t="shared" si="2341"/>
        <v>289955</v>
      </c>
      <c r="O2698" s="183">
        <f t="shared" si="2341"/>
        <v>354013</v>
      </c>
      <c r="P2698" s="208">
        <v>2024</v>
      </c>
      <c r="Q2698" s="61">
        <f t="shared" si="2339"/>
        <v>302.45100000000002</v>
      </c>
      <c r="R2698" s="61">
        <f t="shared" si="2339"/>
        <v>319.053</v>
      </c>
      <c r="S2698" s="61">
        <f t="shared" si="2339"/>
        <v>256.27100000000002</v>
      </c>
      <c r="T2698" s="61">
        <f t="shared" si="2339"/>
        <v>255.267</v>
      </c>
      <c r="U2698" s="61">
        <f t="shared" si="2339"/>
        <v>220.09</v>
      </c>
      <c r="V2698" s="61">
        <f t="shared" si="2339"/>
        <v>263.81700000000001</v>
      </c>
      <c r="W2698" s="61">
        <f t="shared" si="2320"/>
        <v>221.05600000000001</v>
      </c>
      <c r="X2698" s="61">
        <f t="shared" si="2320"/>
        <v>246.00299999999999</v>
      </c>
      <c r="Y2698" s="61">
        <f t="shared" si="2320"/>
        <v>261.38099999999997</v>
      </c>
      <c r="Z2698" s="61">
        <f t="shared" si="2320"/>
        <v>258.59100000000001</v>
      </c>
      <c r="AA2698" s="61">
        <f t="shared" si="2320"/>
        <v>289.95499999999998</v>
      </c>
      <c r="AB2698" s="61">
        <f t="shared" si="2320"/>
        <v>354.01299999999998</v>
      </c>
    </row>
    <row r="2699" spans="1:28" ht="33" hidden="1" customHeight="1" thickBot="1" x14ac:dyDescent="0.35">
      <c r="A2699" s="202" t="s">
        <v>13</v>
      </c>
      <c r="B2699" s="344" t="s">
        <v>292</v>
      </c>
      <c r="C2699" s="345"/>
      <c r="D2699" s="188">
        <f>D2697-D2698</f>
        <v>238591</v>
      </c>
      <c r="E2699" s="188">
        <f t="shared" ref="E2699:O2699" si="2342">E2697-E2698</f>
        <v>184465</v>
      </c>
      <c r="F2699" s="188">
        <f t="shared" si="2342"/>
        <v>169101</v>
      </c>
      <c r="G2699" s="188">
        <f t="shared" si="2342"/>
        <v>235671</v>
      </c>
      <c r="H2699" s="188">
        <f t="shared" si="2342"/>
        <v>209394</v>
      </c>
      <c r="I2699" s="188">
        <f t="shared" si="2342"/>
        <v>98169</v>
      </c>
      <c r="J2699" s="188">
        <f t="shared" si="2342"/>
        <v>130304</v>
      </c>
      <c r="K2699" s="188">
        <f t="shared" si="2342"/>
        <v>102571</v>
      </c>
      <c r="L2699" s="188">
        <f t="shared" si="2342"/>
        <v>89597</v>
      </c>
      <c r="M2699" s="188">
        <f t="shared" si="2342"/>
        <v>138869</v>
      </c>
      <c r="N2699" s="188">
        <f t="shared" si="2342"/>
        <v>183967</v>
      </c>
      <c r="O2699" s="188">
        <f t="shared" si="2342"/>
        <v>248637</v>
      </c>
      <c r="P2699" s="208">
        <v>2024</v>
      </c>
      <c r="Q2699" s="61">
        <f t="shared" si="2339"/>
        <v>238.59100000000001</v>
      </c>
      <c r="R2699" s="61">
        <f t="shared" si="2339"/>
        <v>184.465</v>
      </c>
      <c r="S2699" s="61">
        <f t="shared" si="2339"/>
        <v>169.101</v>
      </c>
      <c r="T2699" s="61">
        <f t="shared" si="2339"/>
        <v>235.67099999999999</v>
      </c>
      <c r="U2699" s="61">
        <f t="shared" si="2339"/>
        <v>209.39400000000001</v>
      </c>
      <c r="V2699" s="61">
        <f t="shared" si="2339"/>
        <v>98.168999999999997</v>
      </c>
      <c r="W2699" s="61">
        <f t="shared" si="2320"/>
        <v>130.304</v>
      </c>
      <c r="X2699" s="61">
        <f t="shared" si="2320"/>
        <v>102.571</v>
      </c>
      <c r="Y2699" s="61">
        <f t="shared" si="2320"/>
        <v>89.596999999999994</v>
      </c>
      <c r="Z2699" s="61">
        <f t="shared" si="2320"/>
        <v>138.869</v>
      </c>
      <c r="AA2699" s="61">
        <f t="shared" si="2320"/>
        <v>183.96700000000001</v>
      </c>
      <c r="AB2699" s="61">
        <f t="shared" si="2320"/>
        <v>248.637</v>
      </c>
    </row>
    <row r="2700" spans="1:28" ht="36" hidden="1" customHeight="1" thickBot="1" x14ac:dyDescent="0.35">
      <c r="A2700" s="202" t="s">
        <v>14</v>
      </c>
      <c r="B2700" s="344" t="s">
        <v>27</v>
      </c>
      <c r="C2700" s="345"/>
      <c r="D2700" s="189">
        <f>D2699/D2697</f>
        <v>0.44098424891228405</v>
      </c>
      <c r="E2700" s="189">
        <f t="shared" ref="E2700:O2700" si="2343">E2699/E2697</f>
        <v>0.36635234490127461</v>
      </c>
      <c r="F2700" s="189">
        <f t="shared" si="2343"/>
        <v>0.39753674430851116</v>
      </c>
      <c r="G2700" s="189">
        <f t="shared" si="2343"/>
        <v>0.48004228639868984</v>
      </c>
      <c r="H2700" s="189">
        <f t="shared" si="2343"/>
        <v>0.48754784811541291</v>
      </c>
      <c r="I2700" s="189">
        <f t="shared" si="2343"/>
        <v>0.27119557109943476</v>
      </c>
      <c r="J2700" s="189">
        <f t="shared" si="2343"/>
        <v>0.370856102003643</v>
      </c>
      <c r="K2700" s="189">
        <f t="shared" si="2343"/>
        <v>0.29425889481143169</v>
      </c>
      <c r="L2700" s="189">
        <f t="shared" si="2343"/>
        <v>0.25527810859939937</v>
      </c>
      <c r="M2700" s="189">
        <f t="shared" si="2343"/>
        <v>0.34939113369898855</v>
      </c>
      <c r="N2700" s="189">
        <f t="shared" si="2343"/>
        <v>0.38817991146222375</v>
      </c>
      <c r="O2700" s="189">
        <f t="shared" si="2343"/>
        <v>0.41257280345142289</v>
      </c>
      <c r="P2700" s="208">
        <v>2024</v>
      </c>
      <c r="Q2700" s="61">
        <f t="shared" si="2339"/>
        <v>4.4098424891228407E-4</v>
      </c>
      <c r="R2700" s="61">
        <f t="shared" si="2339"/>
        <v>3.6635234490127461E-4</v>
      </c>
      <c r="S2700" s="61">
        <f t="shared" si="2339"/>
        <v>3.9753674430851118E-4</v>
      </c>
      <c r="T2700" s="61">
        <f t="shared" si="2339"/>
        <v>4.8004228639868983E-4</v>
      </c>
      <c r="U2700" s="61">
        <f t="shared" si="2339"/>
        <v>4.8754784811541293E-4</v>
      </c>
      <c r="V2700" s="61">
        <f t="shared" si="2339"/>
        <v>2.7119557109943479E-4</v>
      </c>
      <c r="W2700" s="61">
        <f t="shared" si="2320"/>
        <v>3.7085610200364297E-4</v>
      </c>
      <c r="X2700" s="61">
        <f t="shared" si="2320"/>
        <v>2.942588948114317E-4</v>
      </c>
      <c r="Y2700" s="61">
        <f t="shared" si="2320"/>
        <v>2.5527810859939939E-4</v>
      </c>
      <c r="Z2700" s="61">
        <f t="shared" si="2320"/>
        <v>3.4939113369898857E-4</v>
      </c>
      <c r="AA2700" s="61">
        <f t="shared" si="2320"/>
        <v>3.8817991146222373E-4</v>
      </c>
      <c r="AB2700" s="61">
        <f t="shared" si="2320"/>
        <v>4.125728034514229E-4</v>
      </c>
    </row>
    <row r="2701" spans="1:28" ht="81.75" hidden="1" customHeight="1" thickBot="1" x14ac:dyDescent="0.35">
      <c r="A2701" s="202" t="s">
        <v>28</v>
      </c>
      <c r="B2701" s="344" t="s">
        <v>29</v>
      </c>
      <c r="C2701" s="345"/>
      <c r="D2701" s="187">
        <f t="shared" ref="D2701:O2701" si="2344">D2602</f>
        <v>3.8692712723611922</v>
      </c>
      <c r="E2701" s="187">
        <f t="shared" si="2344"/>
        <v>3.8692712723611922</v>
      </c>
      <c r="F2701" s="187">
        <f t="shared" si="2344"/>
        <v>3.8692712723611922</v>
      </c>
      <c r="G2701" s="187">
        <f t="shared" si="2344"/>
        <v>3.8692712723611922</v>
      </c>
      <c r="H2701" s="187">
        <f t="shared" si="2344"/>
        <v>3.8692712723611922</v>
      </c>
      <c r="I2701" s="187">
        <f t="shared" si="2344"/>
        <v>3.8692712723611922</v>
      </c>
      <c r="J2701" s="187">
        <f t="shared" si="2344"/>
        <v>3.8692712723611922</v>
      </c>
      <c r="K2701" s="187">
        <f t="shared" si="2344"/>
        <v>3.8692712723611922</v>
      </c>
      <c r="L2701" s="187">
        <f t="shared" si="2344"/>
        <v>3.8692712723611922</v>
      </c>
      <c r="M2701" s="187">
        <f t="shared" si="2344"/>
        <v>3.8692712723611922</v>
      </c>
      <c r="N2701" s="187">
        <f t="shared" si="2344"/>
        <v>3.8692712723611922</v>
      </c>
      <c r="O2701" s="187">
        <f t="shared" si="2344"/>
        <v>3.8692712723611922</v>
      </c>
      <c r="P2701" s="208">
        <v>2024</v>
      </c>
      <c r="Q2701" s="61">
        <f t="shared" si="2339"/>
        <v>3.8692712723611923E-3</v>
      </c>
      <c r="R2701" s="61">
        <f t="shared" si="2339"/>
        <v>3.8692712723611923E-3</v>
      </c>
      <c r="S2701" s="61">
        <f t="shared" si="2339"/>
        <v>3.8692712723611923E-3</v>
      </c>
      <c r="T2701" s="61">
        <f t="shared" si="2339"/>
        <v>3.8692712723611923E-3</v>
      </c>
      <c r="U2701" s="61">
        <f t="shared" si="2339"/>
        <v>3.8692712723611923E-3</v>
      </c>
      <c r="V2701" s="61">
        <f t="shared" si="2339"/>
        <v>3.8692712723611923E-3</v>
      </c>
      <c r="W2701" s="61">
        <f t="shared" si="2320"/>
        <v>3.8692712723611923E-3</v>
      </c>
      <c r="X2701" s="61">
        <f t="shared" si="2320"/>
        <v>3.8692712723611923E-3</v>
      </c>
      <c r="Y2701" s="61">
        <f t="shared" si="2320"/>
        <v>3.8692712723611923E-3</v>
      </c>
      <c r="Z2701" s="61">
        <f t="shared" si="2320"/>
        <v>3.8692712723611923E-3</v>
      </c>
      <c r="AA2701" s="61">
        <f t="shared" si="2320"/>
        <v>3.8692712723611923E-3</v>
      </c>
      <c r="AB2701" s="61">
        <f t="shared" si="2320"/>
        <v>3.8692712723611923E-3</v>
      </c>
    </row>
    <row r="2702" spans="1:28" ht="51" hidden="1" customHeight="1" thickBot="1" x14ac:dyDescent="0.35">
      <c r="A2702" s="202" t="s">
        <v>30</v>
      </c>
      <c r="B2702" s="344" t="s">
        <v>31</v>
      </c>
      <c r="C2702" s="345"/>
      <c r="D2702" s="182">
        <f>D2700-12.265403946424%</f>
        <v>0.31833020944804402</v>
      </c>
      <c r="E2702" s="182">
        <f t="shared" ref="E2702:O2702" si="2345">E2700-12.265403946424%</f>
        <v>0.24369830543703461</v>
      </c>
      <c r="F2702" s="182">
        <f t="shared" si="2345"/>
        <v>0.27488270484427113</v>
      </c>
      <c r="G2702" s="182">
        <f t="shared" si="2345"/>
        <v>0.35738824693444982</v>
      </c>
      <c r="H2702" s="182">
        <f t="shared" si="2345"/>
        <v>0.36489380865117294</v>
      </c>
      <c r="I2702" s="182">
        <f t="shared" si="2345"/>
        <v>0.14854153163519476</v>
      </c>
      <c r="J2702" s="182">
        <f t="shared" si="2345"/>
        <v>0.248202062539403</v>
      </c>
      <c r="K2702" s="182">
        <f t="shared" si="2345"/>
        <v>0.17160485534719169</v>
      </c>
      <c r="L2702" s="182">
        <f t="shared" si="2345"/>
        <v>0.13262406913515937</v>
      </c>
      <c r="M2702" s="182">
        <f t="shared" si="2345"/>
        <v>0.22673709423474855</v>
      </c>
      <c r="N2702" s="182">
        <f t="shared" si="2345"/>
        <v>0.26552587199798372</v>
      </c>
      <c r="O2702" s="182">
        <f t="shared" si="2345"/>
        <v>0.28991876398718286</v>
      </c>
      <c r="P2702" s="208">
        <v>2024</v>
      </c>
      <c r="Q2702" s="61">
        <f t="shared" si="2339"/>
        <v>3.18330209448044E-4</v>
      </c>
      <c r="R2702" s="61">
        <f t="shared" si="2339"/>
        <v>2.4369830543703462E-4</v>
      </c>
      <c r="S2702" s="61">
        <f t="shared" si="2339"/>
        <v>2.7488270484427111E-4</v>
      </c>
      <c r="T2702" s="61">
        <f t="shared" si="2339"/>
        <v>3.5738824693444982E-4</v>
      </c>
      <c r="U2702" s="61">
        <f t="shared" si="2339"/>
        <v>3.6489380865117291E-4</v>
      </c>
      <c r="V2702" s="61">
        <f t="shared" si="2339"/>
        <v>1.4854153163519477E-4</v>
      </c>
      <c r="W2702" s="61">
        <f t="shared" si="2320"/>
        <v>2.4820206253940301E-4</v>
      </c>
      <c r="X2702" s="61">
        <f t="shared" si="2320"/>
        <v>1.7160485534719168E-4</v>
      </c>
      <c r="Y2702" s="61">
        <f t="shared" si="2320"/>
        <v>1.3262406913515937E-4</v>
      </c>
      <c r="Z2702" s="61">
        <f t="shared" si="2320"/>
        <v>2.2673709423474855E-4</v>
      </c>
      <c r="AA2702" s="61">
        <f t="shared" si="2320"/>
        <v>2.6552587199798371E-4</v>
      </c>
      <c r="AB2702" s="61">
        <f t="shared" si="2320"/>
        <v>2.8991876398718288E-4</v>
      </c>
    </row>
    <row r="2703" spans="1:28" ht="83.25" hidden="1" customHeight="1" thickBot="1" x14ac:dyDescent="0.35">
      <c r="A2703" s="202" t="s">
        <v>32</v>
      </c>
      <c r="B2703" s="344" t="s">
        <v>33</v>
      </c>
      <c r="C2703" s="345"/>
      <c r="D2703" s="183">
        <f>ROUND(D2702*D2697,0)</f>
        <v>172230</v>
      </c>
      <c r="E2703" s="183">
        <f t="shared" ref="E2703:F2703" si="2346">ROUND(E2702*E2697,0)</f>
        <v>122706</v>
      </c>
      <c r="F2703" s="183">
        <f t="shared" si="2346"/>
        <v>116927</v>
      </c>
      <c r="G2703" s="183">
        <f>ROUND(G2702*G2697,0)</f>
        <v>175455</v>
      </c>
      <c r="H2703" s="183">
        <f t="shared" ref="H2703:O2703" si="2347">ROUND(H2702*H2697,0)</f>
        <v>156716</v>
      </c>
      <c r="I2703" s="183">
        <f t="shared" si="2347"/>
        <v>53770</v>
      </c>
      <c r="J2703" s="183">
        <f t="shared" si="2347"/>
        <v>87208</v>
      </c>
      <c r="K2703" s="183">
        <f t="shared" si="2347"/>
        <v>59817</v>
      </c>
      <c r="L2703" s="183">
        <f t="shared" si="2347"/>
        <v>46548</v>
      </c>
      <c r="M2703" s="183">
        <f t="shared" si="2347"/>
        <v>90119</v>
      </c>
      <c r="N2703" s="183">
        <f t="shared" si="2347"/>
        <v>125839</v>
      </c>
      <c r="O2703" s="183">
        <f t="shared" si="2347"/>
        <v>174720</v>
      </c>
      <c r="P2703" s="208">
        <v>2024</v>
      </c>
      <c r="Q2703" s="61">
        <f t="shared" si="2339"/>
        <v>172.23</v>
      </c>
      <c r="R2703" s="61">
        <f t="shared" si="2339"/>
        <v>122.706</v>
      </c>
      <c r="S2703" s="61">
        <f t="shared" si="2339"/>
        <v>116.92700000000001</v>
      </c>
      <c r="T2703" s="61">
        <f t="shared" si="2339"/>
        <v>175.45500000000001</v>
      </c>
      <c r="U2703" s="61">
        <f t="shared" si="2339"/>
        <v>156.71600000000001</v>
      </c>
      <c r="V2703" s="61">
        <f t="shared" si="2339"/>
        <v>53.77</v>
      </c>
      <c r="W2703" s="61">
        <f t="shared" si="2320"/>
        <v>87.207999999999998</v>
      </c>
      <c r="X2703" s="61">
        <f t="shared" si="2320"/>
        <v>59.817</v>
      </c>
      <c r="Y2703" s="61">
        <f t="shared" si="2320"/>
        <v>46.548000000000002</v>
      </c>
      <c r="Z2703" s="61">
        <f t="shared" si="2320"/>
        <v>90.119</v>
      </c>
      <c r="AA2703" s="61">
        <f t="shared" si="2320"/>
        <v>125.839</v>
      </c>
      <c r="AB2703" s="61">
        <f t="shared" si="2320"/>
        <v>174.72</v>
      </c>
    </row>
    <row r="2704" spans="1:28" ht="53.25" hidden="1" customHeight="1" thickBot="1" x14ac:dyDescent="0.35">
      <c r="A2704" s="202" t="s">
        <v>34</v>
      </c>
      <c r="B2704" s="344" t="s">
        <v>35</v>
      </c>
      <c r="C2704" s="345"/>
      <c r="D2704" s="184">
        <f>D2701*D2703</f>
        <v>666404.59123876807</v>
      </c>
      <c r="E2704" s="185">
        <f t="shared" ref="E2704:O2704" si="2348">E2701*E2703</f>
        <v>474782.80074635247</v>
      </c>
      <c r="F2704" s="185">
        <f t="shared" si="2348"/>
        <v>452422.28206337709</v>
      </c>
      <c r="G2704" s="185">
        <f t="shared" si="2348"/>
        <v>678882.99109213299</v>
      </c>
      <c r="H2704" s="185">
        <f t="shared" si="2348"/>
        <v>606376.7167193566</v>
      </c>
      <c r="I2704" s="185">
        <f t="shared" si="2348"/>
        <v>208050.71631486129</v>
      </c>
      <c r="J2704" s="185">
        <f t="shared" si="2348"/>
        <v>337431.40912007482</v>
      </c>
      <c r="K2704" s="185">
        <f t="shared" si="2348"/>
        <v>231448.19969882944</v>
      </c>
      <c r="L2704" s="185">
        <f t="shared" si="2348"/>
        <v>180106.83918586877</v>
      </c>
      <c r="M2704" s="185">
        <f t="shared" si="2348"/>
        <v>348694.85779391829</v>
      </c>
      <c r="N2704" s="185">
        <f t="shared" si="2348"/>
        <v>486905.22764266009</v>
      </c>
      <c r="O2704" s="186">
        <f t="shared" si="2348"/>
        <v>676039.07670694753</v>
      </c>
      <c r="P2704" s="208">
        <v>2024</v>
      </c>
      <c r="Q2704" s="61">
        <f t="shared" si="2339"/>
        <v>666.40459123876803</v>
      </c>
      <c r="R2704" s="61">
        <f t="shared" si="2339"/>
        <v>474.78280074635245</v>
      </c>
      <c r="S2704" s="61">
        <f t="shared" si="2339"/>
        <v>452.42228206337711</v>
      </c>
      <c r="T2704" s="61">
        <f t="shared" si="2339"/>
        <v>678.88299109213301</v>
      </c>
      <c r="U2704" s="61">
        <f t="shared" si="2339"/>
        <v>606.37671671935664</v>
      </c>
      <c r="V2704" s="61">
        <f t="shared" si="2339"/>
        <v>208.05071631486129</v>
      </c>
      <c r="W2704" s="61">
        <f t="shared" si="2320"/>
        <v>337.43140912007482</v>
      </c>
      <c r="X2704" s="61">
        <f t="shared" si="2320"/>
        <v>231.44819969882946</v>
      </c>
      <c r="Y2704" s="61">
        <f t="shared" si="2320"/>
        <v>180.10683918586878</v>
      </c>
      <c r="Z2704" s="61">
        <f t="shared" si="2320"/>
        <v>348.69485779391829</v>
      </c>
      <c r="AA2704" s="61">
        <f t="shared" si="2320"/>
        <v>486.90522764266007</v>
      </c>
      <c r="AB2704" s="61">
        <f t="shared" si="2320"/>
        <v>676.03907670694753</v>
      </c>
    </row>
    <row r="2705" spans="1:28" ht="48.75" hidden="1" customHeight="1" thickBot="1" x14ac:dyDescent="0.35">
      <c r="A2705" s="202" t="s">
        <v>36</v>
      </c>
      <c r="B2705" s="344" t="s">
        <v>37</v>
      </c>
      <c r="C2705" s="345"/>
      <c r="D2705" s="184">
        <f>ROUND(D2704*0.9,2)</f>
        <v>599764.13</v>
      </c>
      <c r="E2705" s="185">
        <f t="shared" ref="E2705:O2705" si="2349">ROUND(E2704*0.9,2)</f>
        <v>427304.52</v>
      </c>
      <c r="F2705" s="185">
        <f t="shared" si="2349"/>
        <v>407180.05</v>
      </c>
      <c r="G2705" s="185">
        <f t="shared" si="2349"/>
        <v>610994.68999999994</v>
      </c>
      <c r="H2705" s="185">
        <f t="shared" si="2349"/>
        <v>545739.05000000005</v>
      </c>
      <c r="I2705" s="185">
        <f t="shared" si="2349"/>
        <v>187245.64</v>
      </c>
      <c r="J2705" s="185">
        <f t="shared" si="2349"/>
        <v>303688.27</v>
      </c>
      <c r="K2705" s="185">
        <f t="shared" si="2349"/>
        <v>208303.38</v>
      </c>
      <c r="L2705" s="185">
        <f t="shared" si="2349"/>
        <v>162096.16</v>
      </c>
      <c r="M2705" s="185">
        <f t="shared" si="2349"/>
        <v>313825.37</v>
      </c>
      <c r="N2705" s="185">
        <f t="shared" si="2349"/>
        <v>438214.7</v>
      </c>
      <c r="O2705" s="186">
        <f t="shared" si="2349"/>
        <v>608435.17000000004</v>
      </c>
      <c r="P2705" s="208">
        <v>2024</v>
      </c>
      <c r="Q2705" s="61">
        <f t="shared" si="2339"/>
        <v>599.76413000000002</v>
      </c>
      <c r="R2705" s="61">
        <f t="shared" si="2339"/>
        <v>427.30452000000002</v>
      </c>
      <c r="S2705" s="61">
        <f t="shared" si="2339"/>
        <v>407.18004999999999</v>
      </c>
      <c r="T2705" s="61">
        <f t="shared" si="2339"/>
        <v>610.99468999999999</v>
      </c>
      <c r="U2705" s="61">
        <f t="shared" si="2339"/>
        <v>545.73905000000002</v>
      </c>
      <c r="V2705" s="61">
        <f t="shared" si="2339"/>
        <v>187.24564000000001</v>
      </c>
      <c r="W2705" s="61">
        <f t="shared" si="2320"/>
        <v>303.68827000000005</v>
      </c>
      <c r="X2705" s="61">
        <f t="shared" si="2320"/>
        <v>208.30338</v>
      </c>
      <c r="Y2705" s="61">
        <f t="shared" si="2320"/>
        <v>162.09616</v>
      </c>
      <c r="Z2705" s="61">
        <f t="shared" si="2320"/>
        <v>313.82537000000002</v>
      </c>
      <c r="AA2705" s="61">
        <f t="shared" si="2320"/>
        <v>438.21469999999999</v>
      </c>
      <c r="AB2705" s="61">
        <f t="shared" si="2320"/>
        <v>608.43517000000008</v>
      </c>
    </row>
    <row r="2706" spans="1:28" ht="21" hidden="1" customHeight="1" thickBot="1" x14ac:dyDescent="0.3">
      <c r="A2706" s="346" t="str">
        <f>A2695</f>
        <v>Объект 28:</v>
      </c>
      <c r="B2706" s="347"/>
      <c r="C2706" s="43"/>
      <c r="D2706" s="348" t="str">
        <f>D2695</f>
        <v>яч. №3</v>
      </c>
      <c r="E2706" s="349"/>
      <c r="F2706" s="349"/>
      <c r="G2706" s="349"/>
      <c r="H2706" s="349"/>
      <c r="I2706" s="349"/>
      <c r="J2706" s="349"/>
      <c r="K2706" s="349"/>
      <c r="L2706" s="349"/>
      <c r="M2706" s="349"/>
      <c r="N2706" s="349"/>
      <c r="O2706" s="350"/>
      <c r="P2706" s="209">
        <v>2025</v>
      </c>
      <c r="Q2706" s="61" t="e">
        <f t="shared" si="2339"/>
        <v>#VALUE!</v>
      </c>
      <c r="R2706" s="61">
        <f t="shared" si="2339"/>
        <v>0</v>
      </c>
      <c r="S2706" s="61">
        <f t="shared" si="2339"/>
        <v>0</v>
      </c>
      <c r="T2706" s="61">
        <f t="shared" si="2339"/>
        <v>0</v>
      </c>
      <c r="U2706" s="61">
        <f t="shared" si="2339"/>
        <v>0</v>
      </c>
      <c r="V2706" s="61">
        <f t="shared" si="2339"/>
        <v>0</v>
      </c>
      <c r="W2706" s="61">
        <f t="shared" si="2320"/>
        <v>0</v>
      </c>
      <c r="X2706" s="61">
        <f t="shared" si="2320"/>
        <v>0</v>
      </c>
      <c r="Y2706" s="61">
        <f t="shared" si="2320"/>
        <v>0</v>
      </c>
      <c r="Z2706" s="61">
        <f t="shared" si="2320"/>
        <v>0</v>
      </c>
      <c r="AA2706" s="61">
        <f t="shared" si="2320"/>
        <v>0</v>
      </c>
      <c r="AB2706" s="61">
        <f t="shared" si="2320"/>
        <v>0</v>
      </c>
    </row>
    <row r="2707" spans="1:28" ht="16.5" hidden="1" thickBot="1" x14ac:dyDescent="0.3">
      <c r="A2707" s="351" t="s">
        <v>296</v>
      </c>
      <c r="B2707" s="352"/>
      <c r="C2707" s="352"/>
      <c r="D2707" s="352"/>
      <c r="E2707" s="352"/>
      <c r="F2707" s="352"/>
      <c r="G2707" s="352"/>
      <c r="H2707" s="352"/>
      <c r="I2707" s="352"/>
      <c r="J2707" s="352"/>
      <c r="K2707" s="352"/>
      <c r="L2707" s="352"/>
      <c r="M2707" s="352"/>
      <c r="N2707" s="352"/>
      <c r="O2707" s="352"/>
      <c r="P2707" s="209">
        <v>2025</v>
      </c>
      <c r="Q2707" s="61">
        <f t="shared" si="2339"/>
        <v>0</v>
      </c>
      <c r="R2707" s="61">
        <f t="shared" si="2339"/>
        <v>0</v>
      </c>
      <c r="S2707" s="61">
        <f t="shared" si="2339"/>
        <v>0</v>
      </c>
      <c r="T2707" s="61">
        <f t="shared" si="2339"/>
        <v>0</v>
      </c>
      <c r="U2707" s="61">
        <f t="shared" si="2339"/>
        <v>0</v>
      </c>
      <c r="V2707" s="61">
        <f t="shared" si="2339"/>
        <v>0</v>
      </c>
      <c r="W2707" s="61">
        <f t="shared" si="2320"/>
        <v>0</v>
      </c>
      <c r="X2707" s="61">
        <f t="shared" si="2320"/>
        <v>0</v>
      </c>
      <c r="Y2707" s="61">
        <f t="shared" si="2320"/>
        <v>0</v>
      </c>
      <c r="Z2707" s="61">
        <f t="shared" si="2320"/>
        <v>0</v>
      </c>
      <c r="AA2707" s="61">
        <f t="shared" si="2320"/>
        <v>0</v>
      </c>
      <c r="AB2707" s="61">
        <f t="shared" si="2320"/>
        <v>0</v>
      </c>
    </row>
    <row r="2708" spans="1:28" s="41" customFormat="1" ht="29.25" hidden="1" customHeight="1" thickBot="1" x14ac:dyDescent="0.3">
      <c r="A2708" s="202" t="s">
        <v>11</v>
      </c>
      <c r="B2708" s="344" t="s">
        <v>293</v>
      </c>
      <c r="C2708" s="345"/>
      <c r="D2708" s="179">
        <f>D2697</f>
        <v>541042</v>
      </c>
      <c r="E2708" s="179">
        <f t="shared" ref="E2708:O2709" si="2350">E2697</f>
        <v>503518</v>
      </c>
      <c r="F2708" s="179">
        <f t="shared" si="2350"/>
        <v>425372</v>
      </c>
      <c r="G2708" s="179">
        <f t="shared" si="2350"/>
        <v>490938</v>
      </c>
      <c r="H2708" s="179">
        <f t="shared" si="2350"/>
        <v>429484</v>
      </c>
      <c r="I2708" s="179">
        <f t="shared" si="2350"/>
        <v>361986</v>
      </c>
      <c r="J2708" s="179">
        <f t="shared" si="2350"/>
        <v>351360</v>
      </c>
      <c r="K2708" s="179">
        <f t="shared" si="2350"/>
        <v>348574</v>
      </c>
      <c r="L2708" s="179">
        <f t="shared" si="2350"/>
        <v>350978</v>
      </c>
      <c r="M2708" s="179">
        <f t="shared" si="2350"/>
        <v>397460</v>
      </c>
      <c r="N2708" s="179">
        <f t="shared" si="2350"/>
        <v>473922</v>
      </c>
      <c r="O2708" s="179">
        <f t="shared" si="2350"/>
        <v>602650</v>
      </c>
      <c r="P2708" s="209">
        <v>2025</v>
      </c>
      <c r="Q2708" s="61">
        <f t="shared" si="2339"/>
        <v>541.04200000000003</v>
      </c>
      <c r="R2708" s="61">
        <f t="shared" si="2339"/>
        <v>503.51799999999997</v>
      </c>
      <c r="S2708" s="61">
        <f t="shared" si="2339"/>
        <v>425.37200000000001</v>
      </c>
      <c r="T2708" s="61">
        <f t="shared" si="2339"/>
        <v>490.93799999999999</v>
      </c>
      <c r="U2708" s="61">
        <f t="shared" si="2339"/>
        <v>429.48399999999998</v>
      </c>
      <c r="V2708" s="61">
        <f t="shared" si="2339"/>
        <v>361.98599999999999</v>
      </c>
      <c r="W2708" s="61">
        <f t="shared" si="2320"/>
        <v>351.36</v>
      </c>
      <c r="X2708" s="61">
        <f t="shared" si="2320"/>
        <v>348.57400000000001</v>
      </c>
      <c r="Y2708" s="61">
        <f t="shared" si="2320"/>
        <v>350.97800000000001</v>
      </c>
      <c r="Z2708" s="61">
        <f t="shared" si="2320"/>
        <v>397.46</v>
      </c>
      <c r="AA2708" s="61">
        <f t="shared" si="2320"/>
        <v>473.92200000000003</v>
      </c>
      <c r="AB2708" s="61">
        <f t="shared" si="2320"/>
        <v>602.65</v>
      </c>
    </row>
    <row r="2709" spans="1:28" ht="16.5" hidden="1" thickBot="1" x14ac:dyDescent="0.3">
      <c r="A2709" s="202" t="s">
        <v>12</v>
      </c>
      <c r="B2709" s="353" t="s">
        <v>291</v>
      </c>
      <c r="C2709" s="354"/>
      <c r="D2709" s="179">
        <f>D2698</f>
        <v>302451</v>
      </c>
      <c r="E2709" s="179">
        <f t="shared" si="2350"/>
        <v>319053</v>
      </c>
      <c r="F2709" s="179">
        <f t="shared" si="2350"/>
        <v>256271</v>
      </c>
      <c r="G2709" s="179">
        <f t="shared" si="2350"/>
        <v>255267</v>
      </c>
      <c r="H2709" s="179">
        <f t="shared" si="2350"/>
        <v>220090</v>
      </c>
      <c r="I2709" s="179">
        <f t="shared" si="2350"/>
        <v>263817</v>
      </c>
      <c r="J2709" s="179">
        <f t="shared" si="2350"/>
        <v>221056</v>
      </c>
      <c r="K2709" s="179">
        <f t="shared" si="2350"/>
        <v>246003</v>
      </c>
      <c r="L2709" s="179">
        <f t="shared" si="2350"/>
        <v>261381</v>
      </c>
      <c r="M2709" s="179">
        <f t="shared" si="2350"/>
        <v>258591</v>
      </c>
      <c r="N2709" s="179">
        <f t="shared" si="2350"/>
        <v>289955</v>
      </c>
      <c r="O2709" s="179">
        <f t="shared" si="2350"/>
        <v>354013</v>
      </c>
      <c r="P2709" s="209">
        <v>2025</v>
      </c>
      <c r="Q2709" s="61">
        <f t="shared" si="2339"/>
        <v>302.45100000000002</v>
      </c>
      <c r="R2709" s="61">
        <f t="shared" si="2339"/>
        <v>319.053</v>
      </c>
      <c r="S2709" s="61">
        <f t="shared" si="2339"/>
        <v>256.27100000000002</v>
      </c>
      <c r="T2709" s="61">
        <f t="shared" si="2339"/>
        <v>255.267</v>
      </c>
      <c r="U2709" s="61">
        <f t="shared" si="2339"/>
        <v>220.09</v>
      </c>
      <c r="V2709" s="61">
        <f t="shared" si="2339"/>
        <v>263.81700000000001</v>
      </c>
      <c r="W2709" s="61">
        <f t="shared" si="2320"/>
        <v>221.05600000000001</v>
      </c>
      <c r="X2709" s="61">
        <f t="shared" si="2320"/>
        <v>246.00299999999999</v>
      </c>
      <c r="Y2709" s="61">
        <f t="shared" si="2320"/>
        <v>261.38099999999997</v>
      </c>
      <c r="Z2709" s="61">
        <f t="shared" si="2320"/>
        <v>258.59100000000001</v>
      </c>
      <c r="AA2709" s="61">
        <f t="shared" si="2320"/>
        <v>289.95499999999998</v>
      </c>
      <c r="AB2709" s="61">
        <f t="shared" si="2320"/>
        <v>354.01299999999998</v>
      </c>
    </row>
    <row r="2710" spans="1:28" ht="33" hidden="1" customHeight="1" thickBot="1" x14ac:dyDescent="0.3">
      <c r="A2710" s="202" t="s">
        <v>13</v>
      </c>
      <c r="B2710" s="344" t="s">
        <v>292</v>
      </c>
      <c r="C2710" s="345"/>
      <c r="D2710" s="180">
        <f>D2708-D2709</f>
        <v>238591</v>
      </c>
      <c r="E2710" s="180">
        <f t="shared" ref="E2710:O2710" si="2351">E2708-E2709</f>
        <v>184465</v>
      </c>
      <c r="F2710" s="180">
        <f t="shared" si="2351"/>
        <v>169101</v>
      </c>
      <c r="G2710" s="180">
        <f t="shared" si="2351"/>
        <v>235671</v>
      </c>
      <c r="H2710" s="180">
        <f t="shared" si="2351"/>
        <v>209394</v>
      </c>
      <c r="I2710" s="180">
        <f t="shared" si="2351"/>
        <v>98169</v>
      </c>
      <c r="J2710" s="180">
        <f t="shared" si="2351"/>
        <v>130304</v>
      </c>
      <c r="K2710" s="180">
        <f t="shared" si="2351"/>
        <v>102571</v>
      </c>
      <c r="L2710" s="180">
        <f t="shared" si="2351"/>
        <v>89597</v>
      </c>
      <c r="M2710" s="180">
        <f t="shared" si="2351"/>
        <v>138869</v>
      </c>
      <c r="N2710" s="180">
        <f t="shared" si="2351"/>
        <v>183967</v>
      </c>
      <c r="O2710" s="180">
        <f t="shared" si="2351"/>
        <v>248637</v>
      </c>
      <c r="P2710" s="209">
        <v>2025</v>
      </c>
      <c r="Q2710" s="61">
        <f t="shared" si="2339"/>
        <v>238.59100000000001</v>
      </c>
      <c r="R2710" s="61">
        <f t="shared" si="2339"/>
        <v>184.465</v>
      </c>
      <c r="S2710" s="61">
        <f t="shared" si="2339"/>
        <v>169.101</v>
      </c>
      <c r="T2710" s="61">
        <f t="shared" si="2339"/>
        <v>235.67099999999999</v>
      </c>
      <c r="U2710" s="61">
        <f t="shared" si="2339"/>
        <v>209.39400000000001</v>
      </c>
      <c r="V2710" s="61">
        <f t="shared" si="2339"/>
        <v>98.168999999999997</v>
      </c>
      <c r="W2710" s="61">
        <f t="shared" si="2320"/>
        <v>130.304</v>
      </c>
      <c r="X2710" s="61">
        <f t="shared" si="2320"/>
        <v>102.571</v>
      </c>
      <c r="Y2710" s="61">
        <f t="shared" si="2320"/>
        <v>89.596999999999994</v>
      </c>
      <c r="Z2710" s="61">
        <f t="shared" si="2320"/>
        <v>138.869</v>
      </c>
      <c r="AA2710" s="61">
        <f t="shared" si="2320"/>
        <v>183.96700000000001</v>
      </c>
      <c r="AB2710" s="61">
        <f t="shared" si="2320"/>
        <v>248.637</v>
      </c>
    </row>
    <row r="2711" spans="1:28" ht="36" hidden="1" customHeight="1" thickBot="1" x14ac:dyDescent="0.3">
      <c r="A2711" s="202" t="s">
        <v>14</v>
      </c>
      <c r="B2711" s="344" t="s">
        <v>27</v>
      </c>
      <c r="C2711" s="345"/>
      <c r="D2711" s="181">
        <f>D2710/D2708</f>
        <v>0.44098424891228405</v>
      </c>
      <c r="E2711" s="181">
        <f t="shared" ref="E2711:O2711" si="2352">E2710/E2708</f>
        <v>0.36635234490127461</v>
      </c>
      <c r="F2711" s="181">
        <f t="shared" si="2352"/>
        <v>0.39753674430851116</v>
      </c>
      <c r="G2711" s="181">
        <f t="shared" si="2352"/>
        <v>0.48004228639868984</v>
      </c>
      <c r="H2711" s="181">
        <f t="shared" si="2352"/>
        <v>0.48754784811541291</v>
      </c>
      <c r="I2711" s="181">
        <f t="shared" si="2352"/>
        <v>0.27119557109943476</v>
      </c>
      <c r="J2711" s="181">
        <f t="shared" si="2352"/>
        <v>0.370856102003643</v>
      </c>
      <c r="K2711" s="181">
        <f t="shared" si="2352"/>
        <v>0.29425889481143169</v>
      </c>
      <c r="L2711" s="181">
        <f t="shared" si="2352"/>
        <v>0.25527810859939937</v>
      </c>
      <c r="M2711" s="181">
        <f t="shared" si="2352"/>
        <v>0.34939113369898855</v>
      </c>
      <c r="N2711" s="181">
        <f t="shared" si="2352"/>
        <v>0.38817991146222375</v>
      </c>
      <c r="O2711" s="181">
        <f t="shared" si="2352"/>
        <v>0.41257280345142289</v>
      </c>
      <c r="P2711" s="209">
        <v>2025</v>
      </c>
      <c r="Q2711" s="61">
        <f t="shared" si="2339"/>
        <v>4.4098424891228407E-4</v>
      </c>
      <c r="R2711" s="61">
        <f t="shared" si="2339"/>
        <v>3.6635234490127461E-4</v>
      </c>
      <c r="S2711" s="61">
        <f t="shared" si="2339"/>
        <v>3.9753674430851118E-4</v>
      </c>
      <c r="T2711" s="61">
        <f t="shared" si="2339"/>
        <v>4.8004228639868983E-4</v>
      </c>
      <c r="U2711" s="61">
        <f t="shared" si="2339"/>
        <v>4.8754784811541293E-4</v>
      </c>
      <c r="V2711" s="61">
        <f t="shared" si="2339"/>
        <v>2.7119557109943479E-4</v>
      </c>
      <c r="W2711" s="61">
        <f t="shared" si="2320"/>
        <v>3.7085610200364297E-4</v>
      </c>
      <c r="X2711" s="61">
        <f t="shared" si="2320"/>
        <v>2.942588948114317E-4</v>
      </c>
      <c r="Y2711" s="61">
        <f t="shared" si="2320"/>
        <v>2.5527810859939939E-4</v>
      </c>
      <c r="Z2711" s="61">
        <f t="shared" si="2320"/>
        <v>3.4939113369898857E-4</v>
      </c>
      <c r="AA2711" s="61">
        <f t="shared" si="2320"/>
        <v>3.8817991146222373E-4</v>
      </c>
      <c r="AB2711" s="61">
        <f t="shared" si="2320"/>
        <v>4.125728034514229E-4</v>
      </c>
    </row>
    <row r="2712" spans="1:28" ht="81.75" hidden="1" customHeight="1" thickBot="1" x14ac:dyDescent="0.3">
      <c r="A2712" s="202" t="s">
        <v>28</v>
      </c>
      <c r="B2712" s="344" t="s">
        <v>29</v>
      </c>
      <c r="C2712" s="345"/>
      <c r="D2712" s="187">
        <f t="shared" ref="D2712:O2712" si="2353">D2613</f>
        <v>4.0385250397883876</v>
      </c>
      <c r="E2712" s="187">
        <f t="shared" si="2353"/>
        <v>4.0385250397883876</v>
      </c>
      <c r="F2712" s="187">
        <f t="shared" si="2353"/>
        <v>4.0385250397883876</v>
      </c>
      <c r="G2712" s="187">
        <f t="shared" si="2353"/>
        <v>4.0385250397883876</v>
      </c>
      <c r="H2712" s="187">
        <f t="shared" si="2353"/>
        <v>4.0385250397883876</v>
      </c>
      <c r="I2712" s="187">
        <f t="shared" si="2353"/>
        <v>4.0385250397883876</v>
      </c>
      <c r="J2712" s="187">
        <f t="shared" si="2353"/>
        <v>4.0385250397883876</v>
      </c>
      <c r="K2712" s="187">
        <f t="shared" si="2353"/>
        <v>4.0385250397883876</v>
      </c>
      <c r="L2712" s="187">
        <f t="shared" si="2353"/>
        <v>4.0385250397883876</v>
      </c>
      <c r="M2712" s="187">
        <f t="shared" si="2353"/>
        <v>4.0385250397883876</v>
      </c>
      <c r="N2712" s="187">
        <f t="shared" si="2353"/>
        <v>4.0385250397883876</v>
      </c>
      <c r="O2712" s="187">
        <f t="shared" si="2353"/>
        <v>4.0385250397883876</v>
      </c>
      <c r="P2712" s="209">
        <v>2025</v>
      </c>
      <c r="Q2712" s="61">
        <f t="shared" si="2339"/>
        <v>4.0385250397883873E-3</v>
      </c>
      <c r="R2712" s="61">
        <f t="shared" si="2339"/>
        <v>4.0385250397883873E-3</v>
      </c>
      <c r="S2712" s="61">
        <f t="shared" si="2339"/>
        <v>4.0385250397883873E-3</v>
      </c>
      <c r="T2712" s="61">
        <f t="shared" si="2339"/>
        <v>4.0385250397883873E-3</v>
      </c>
      <c r="U2712" s="61">
        <f t="shared" si="2339"/>
        <v>4.0385250397883873E-3</v>
      </c>
      <c r="V2712" s="61">
        <f t="shared" si="2339"/>
        <v>4.0385250397883873E-3</v>
      </c>
      <c r="W2712" s="61">
        <f t="shared" si="2320"/>
        <v>4.0385250397883873E-3</v>
      </c>
      <c r="X2712" s="61">
        <f t="shared" si="2320"/>
        <v>4.0385250397883873E-3</v>
      </c>
      <c r="Y2712" s="61">
        <f t="shared" si="2320"/>
        <v>4.0385250397883873E-3</v>
      </c>
      <c r="Z2712" s="61">
        <f t="shared" si="2320"/>
        <v>4.0385250397883873E-3</v>
      </c>
      <c r="AA2712" s="61">
        <f t="shared" si="2320"/>
        <v>4.0385250397883873E-3</v>
      </c>
      <c r="AB2712" s="61">
        <f t="shared" si="2320"/>
        <v>4.0385250397883873E-3</v>
      </c>
    </row>
    <row r="2713" spans="1:28" ht="51" hidden="1" customHeight="1" thickBot="1" x14ac:dyDescent="0.3">
      <c r="A2713" s="202" t="s">
        <v>30</v>
      </c>
      <c r="B2713" s="344" t="s">
        <v>31</v>
      </c>
      <c r="C2713" s="345"/>
      <c r="D2713" s="182">
        <f>D2702</f>
        <v>0.31833020944804402</v>
      </c>
      <c r="E2713" s="182">
        <f t="shared" ref="E2713:O2713" si="2354">E2702</f>
        <v>0.24369830543703461</v>
      </c>
      <c r="F2713" s="182">
        <f t="shared" si="2354"/>
        <v>0.27488270484427113</v>
      </c>
      <c r="G2713" s="182">
        <f t="shared" si="2354"/>
        <v>0.35738824693444982</v>
      </c>
      <c r="H2713" s="182">
        <f t="shared" si="2354"/>
        <v>0.36489380865117294</v>
      </c>
      <c r="I2713" s="182">
        <f t="shared" si="2354"/>
        <v>0.14854153163519476</v>
      </c>
      <c r="J2713" s="182">
        <f t="shared" si="2354"/>
        <v>0.248202062539403</v>
      </c>
      <c r="K2713" s="182">
        <f t="shared" si="2354"/>
        <v>0.17160485534719169</v>
      </c>
      <c r="L2713" s="182">
        <f t="shared" si="2354"/>
        <v>0.13262406913515937</v>
      </c>
      <c r="M2713" s="182">
        <f t="shared" si="2354"/>
        <v>0.22673709423474855</v>
      </c>
      <c r="N2713" s="182">
        <f t="shared" si="2354"/>
        <v>0.26552587199798372</v>
      </c>
      <c r="O2713" s="182">
        <f t="shared" si="2354"/>
        <v>0.28991876398718286</v>
      </c>
      <c r="P2713" s="209">
        <v>2025</v>
      </c>
      <c r="Q2713" s="61">
        <f t="shared" si="2339"/>
        <v>3.18330209448044E-4</v>
      </c>
      <c r="R2713" s="61">
        <f t="shared" si="2339"/>
        <v>2.4369830543703462E-4</v>
      </c>
      <c r="S2713" s="61">
        <f t="shared" si="2339"/>
        <v>2.7488270484427111E-4</v>
      </c>
      <c r="T2713" s="61">
        <f t="shared" si="2339"/>
        <v>3.5738824693444982E-4</v>
      </c>
      <c r="U2713" s="61">
        <f t="shared" si="2339"/>
        <v>3.6489380865117291E-4</v>
      </c>
      <c r="V2713" s="61">
        <f t="shared" si="2339"/>
        <v>1.4854153163519477E-4</v>
      </c>
      <c r="W2713" s="61">
        <f t="shared" si="2320"/>
        <v>2.4820206253940301E-4</v>
      </c>
      <c r="X2713" s="61">
        <f t="shared" si="2320"/>
        <v>1.7160485534719168E-4</v>
      </c>
      <c r="Y2713" s="61">
        <f t="shared" si="2320"/>
        <v>1.3262406913515937E-4</v>
      </c>
      <c r="Z2713" s="61">
        <f t="shared" si="2320"/>
        <v>2.2673709423474855E-4</v>
      </c>
      <c r="AA2713" s="61">
        <f t="shared" si="2320"/>
        <v>2.6552587199798371E-4</v>
      </c>
      <c r="AB2713" s="61">
        <f t="shared" si="2320"/>
        <v>2.8991876398718288E-4</v>
      </c>
    </row>
    <row r="2714" spans="1:28" ht="83.25" customHeight="1" thickBot="1" x14ac:dyDescent="0.3">
      <c r="A2714" s="202" t="s">
        <v>32</v>
      </c>
      <c r="B2714" s="344" t="s">
        <v>33</v>
      </c>
      <c r="C2714" s="345"/>
      <c r="D2714" s="183">
        <f>ROUND(D2713*D2708,0)</f>
        <v>172230</v>
      </c>
      <c r="E2714" s="183">
        <f t="shared" ref="E2714:F2714" si="2355">ROUND(E2713*E2708,0)</f>
        <v>122706</v>
      </c>
      <c r="F2714" s="183">
        <f t="shared" si="2355"/>
        <v>116927</v>
      </c>
      <c r="G2714" s="183">
        <f>ROUND(G2713*G2708,0)</f>
        <v>175455</v>
      </c>
      <c r="H2714" s="183">
        <f t="shared" ref="H2714:O2714" si="2356">ROUND(H2713*H2708,0)</f>
        <v>156716</v>
      </c>
      <c r="I2714" s="183">
        <f t="shared" si="2356"/>
        <v>53770</v>
      </c>
      <c r="J2714" s="183">
        <f t="shared" si="2356"/>
        <v>87208</v>
      </c>
      <c r="K2714" s="183">
        <f t="shared" si="2356"/>
        <v>59817</v>
      </c>
      <c r="L2714" s="183">
        <f t="shared" si="2356"/>
        <v>46548</v>
      </c>
      <c r="M2714" s="183">
        <f t="shared" si="2356"/>
        <v>90119</v>
      </c>
      <c r="N2714" s="183">
        <f t="shared" si="2356"/>
        <v>125839</v>
      </c>
      <c r="O2714" s="183">
        <f t="shared" si="2356"/>
        <v>174720</v>
      </c>
      <c r="P2714" s="209">
        <v>2025</v>
      </c>
      <c r="Q2714" s="61">
        <f t="shared" si="2339"/>
        <v>172.23</v>
      </c>
      <c r="R2714" s="61">
        <f t="shared" si="2339"/>
        <v>122.706</v>
      </c>
      <c r="S2714" s="61">
        <f t="shared" si="2339"/>
        <v>116.92700000000001</v>
      </c>
      <c r="T2714" s="61">
        <f t="shared" si="2339"/>
        <v>175.45500000000001</v>
      </c>
      <c r="U2714" s="61">
        <f t="shared" si="2339"/>
        <v>156.71600000000001</v>
      </c>
      <c r="V2714" s="61">
        <f t="shared" si="2339"/>
        <v>53.77</v>
      </c>
      <c r="W2714" s="61">
        <f t="shared" si="2339"/>
        <v>87.207999999999998</v>
      </c>
      <c r="X2714" s="61">
        <f t="shared" si="2339"/>
        <v>59.817</v>
      </c>
      <c r="Y2714" s="61">
        <f t="shared" si="2339"/>
        <v>46.548000000000002</v>
      </c>
      <c r="Z2714" s="61">
        <f t="shared" si="2339"/>
        <v>90.119</v>
      </c>
      <c r="AA2714" s="61">
        <f t="shared" si="2339"/>
        <v>125.839</v>
      </c>
      <c r="AB2714" s="61">
        <f t="shared" si="2339"/>
        <v>174.72</v>
      </c>
    </row>
    <row r="2715" spans="1:28" ht="53.25" hidden="1" customHeight="1" thickBot="1" x14ac:dyDescent="0.3">
      <c r="A2715" s="202" t="s">
        <v>34</v>
      </c>
      <c r="B2715" s="344" t="s">
        <v>35</v>
      </c>
      <c r="C2715" s="345"/>
      <c r="D2715" s="184">
        <f>D2712*D2714</f>
        <v>695555.16760275397</v>
      </c>
      <c r="E2715" s="185">
        <f t="shared" ref="E2715:O2715" si="2357">E2712*E2714</f>
        <v>495551.25353227387</v>
      </c>
      <c r="F2715" s="185">
        <f t="shared" si="2357"/>
        <v>472212.6173273368</v>
      </c>
      <c r="G2715" s="185">
        <f t="shared" si="2357"/>
        <v>708579.41085607151</v>
      </c>
      <c r="H2715" s="185">
        <f t="shared" si="2357"/>
        <v>632901.49013547692</v>
      </c>
      <c r="I2715" s="185">
        <f t="shared" si="2357"/>
        <v>217151.4913894216</v>
      </c>
      <c r="J2715" s="185">
        <f t="shared" si="2357"/>
        <v>352191.69166986569</v>
      </c>
      <c r="K2715" s="185">
        <f t="shared" si="2357"/>
        <v>241572.45230502199</v>
      </c>
      <c r="L2715" s="185">
        <f t="shared" si="2357"/>
        <v>187985.26355206987</v>
      </c>
      <c r="M2715" s="185">
        <f t="shared" si="2357"/>
        <v>363947.83806068968</v>
      </c>
      <c r="N2715" s="185">
        <f t="shared" si="2357"/>
        <v>508203.9524819309</v>
      </c>
      <c r="O2715" s="186">
        <f t="shared" si="2357"/>
        <v>705611.09495182708</v>
      </c>
      <c r="P2715" s="209">
        <v>2025</v>
      </c>
      <c r="Q2715" s="61">
        <f t="shared" si="2339"/>
        <v>695.55516760275395</v>
      </c>
      <c r="R2715" s="61">
        <f t="shared" si="2339"/>
        <v>495.55125353227385</v>
      </c>
      <c r="S2715" s="61">
        <f t="shared" si="2339"/>
        <v>472.21261732733683</v>
      </c>
      <c r="T2715" s="61">
        <f t="shared" si="2339"/>
        <v>708.57941085607149</v>
      </c>
      <c r="U2715" s="61">
        <f t="shared" si="2339"/>
        <v>632.90149013547693</v>
      </c>
      <c r="V2715" s="61">
        <f t="shared" si="2339"/>
        <v>217.15149138942161</v>
      </c>
      <c r="W2715" s="61">
        <f t="shared" si="2339"/>
        <v>352.19169166986569</v>
      </c>
      <c r="X2715" s="61">
        <f t="shared" si="2339"/>
        <v>241.57245230502198</v>
      </c>
      <c r="Y2715" s="61">
        <f t="shared" si="2339"/>
        <v>187.98526355206988</v>
      </c>
      <c r="Z2715" s="61">
        <f t="shared" si="2339"/>
        <v>363.94783806068966</v>
      </c>
      <c r="AA2715" s="61">
        <f t="shared" si="2339"/>
        <v>508.20395248193091</v>
      </c>
      <c r="AB2715" s="61">
        <f t="shared" si="2339"/>
        <v>705.61109495182711</v>
      </c>
    </row>
    <row r="2716" spans="1:28" ht="48.75" hidden="1" customHeight="1" thickBot="1" x14ac:dyDescent="0.3">
      <c r="A2716" s="202" t="s">
        <v>36</v>
      </c>
      <c r="B2716" s="344" t="s">
        <v>37</v>
      </c>
      <c r="C2716" s="345"/>
      <c r="D2716" s="184">
        <f>ROUND(D2715*0.9,2)</f>
        <v>625999.65</v>
      </c>
      <c r="E2716" s="185">
        <f t="shared" ref="E2716:O2716" si="2358">ROUND(E2715*0.9,2)</f>
        <v>445996.13</v>
      </c>
      <c r="F2716" s="185">
        <f t="shared" si="2358"/>
        <v>424991.36</v>
      </c>
      <c r="G2716" s="185">
        <f t="shared" si="2358"/>
        <v>637721.47</v>
      </c>
      <c r="H2716" s="185">
        <f t="shared" si="2358"/>
        <v>569611.34</v>
      </c>
      <c r="I2716" s="185">
        <f t="shared" si="2358"/>
        <v>195436.34</v>
      </c>
      <c r="J2716" s="185">
        <f t="shared" si="2358"/>
        <v>316972.52</v>
      </c>
      <c r="K2716" s="185">
        <f t="shared" si="2358"/>
        <v>217415.21</v>
      </c>
      <c r="L2716" s="185">
        <f t="shared" si="2358"/>
        <v>169186.74</v>
      </c>
      <c r="M2716" s="185">
        <f t="shared" si="2358"/>
        <v>327553.05</v>
      </c>
      <c r="N2716" s="185">
        <f t="shared" si="2358"/>
        <v>457383.56</v>
      </c>
      <c r="O2716" s="186">
        <f t="shared" si="2358"/>
        <v>635049.99</v>
      </c>
      <c r="P2716" s="209">
        <v>2025</v>
      </c>
      <c r="Q2716" s="61">
        <f t="shared" si="2339"/>
        <v>625.99964999999997</v>
      </c>
      <c r="R2716" s="61">
        <f t="shared" si="2339"/>
        <v>445.99612999999999</v>
      </c>
      <c r="S2716" s="61">
        <f t="shared" si="2339"/>
        <v>424.99135999999999</v>
      </c>
      <c r="T2716" s="61">
        <f t="shared" si="2339"/>
        <v>637.72146999999995</v>
      </c>
      <c r="U2716" s="61">
        <f t="shared" si="2339"/>
        <v>569.61133999999993</v>
      </c>
      <c r="V2716" s="61">
        <f t="shared" si="2339"/>
        <v>195.43634</v>
      </c>
      <c r="W2716" s="61">
        <f t="shared" si="2339"/>
        <v>316.97252000000003</v>
      </c>
      <c r="X2716" s="61">
        <f t="shared" si="2339"/>
        <v>217.41521</v>
      </c>
      <c r="Y2716" s="61">
        <f t="shared" si="2339"/>
        <v>169.18673999999999</v>
      </c>
      <c r="Z2716" s="61">
        <f t="shared" si="2339"/>
        <v>327.55304999999998</v>
      </c>
      <c r="AA2716" s="61">
        <f t="shared" si="2339"/>
        <v>457.38355999999999</v>
      </c>
      <c r="AB2716" s="61">
        <f t="shared" si="2339"/>
        <v>635.04998999999998</v>
      </c>
    </row>
    <row r="2717" spans="1:28" ht="21" hidden="1" customHeight="1" thickBot="1" x14ac:dyDescent="0.3">
      <c r="A2717" s="346" t="str">
        <f>A2706</f>
        <v>Объект 28:</v>
      </c>
      <c r="B2717" s="347"/>
      <c r="C2717" s="43"/>
      <c r="D2717" s="348" t="str">
        <f>D2706</f>
        <v>яч. №3</v>
      </c>
      <c r="E2717" s="349"/>
      <c r="F2717" s="349"/>
      <c r="G2717" s="349"/>
      <c r="H2717" s="349"/>
      <c r="I2717" s="349"/>
      <c r="J2717" s="349"/>
      <c r="K2717" s="349"/>
      <c r="L2717" s="349"/>
      <c r="M2717" s="349"/>
      <c r="N2717" s="349"/>
      <c r="O2717" s="350"/>
      <c r="P2717" s="207">
        <v>2026</v>
      </c>
      <c r="Q2717" s="61" t="e">
        <f t="shared" si="2339"/>
        <v>#VALUE!</v>
      </c>
      <c r="R2717" s="61">
        <f t="shared" si="2339"/>
        <v>0</v>
      </c>
      <c r="S2717" s="61">
        <f t="shared" si="2339"/>
        <v>0</v>
      </c>
      <c r="T2717" s="61">
        <f t="shared" si="2339"/>
        <v>0</v>
      </c>
      <c r="U2717" s="61">
        <f t="shared" si="2339"/>
        <v>0</v>
      </c>
      <c r="V2717" s="61">
        <f t="shared" si="2339"/>
        <v>0</v>
      </c>
      <c r="W2717" s="61">
        <f t="shared" si="2339"/>
        <v>0</v>
      </c>
      <c r="X2717" s="61">
        <f t="shared" si="2339"/>
        <v>0</v>
      </c>
      <c r="Y2717" s="61">
        <f t="shared" si="2339"/>
        <v>0</v>
      </c>
      <c r="Z2717" s="61">
        <f t="shared" si="2339"/>
        <v>0</v>
      </c>
      <c r="AA2717" s="61">
        <f t="shared" si="2339"/>
        <v>0</v>
      </c>
      <c r="AB2717" s="61">
        <f t="shared" si="2339"/>
        <v>0</v>
      </c>
    </row>
    <row r="2718" spans="1:28" ht="16.5" hidden="1" thickBot="1" x14ac:dyDescent="0.3">
      <c r="A2718" s="351" t="s">
        <v>297</v>
      </c>
      <c r="B2718" s="352"/>
      <c r="C2718" s="352"/>
      <c r="D2718" s="352"/>
      <c r="E2718" s="352"/>
      <c r="F2718" s="352"/>
      <c r="G2718" s="352"/>
      <c r="H2718" s="352"/>
      <c r="I2718" s="352"/>
      <c r="J2718" s="352"/>
      <c r="K2718" s="352"/>
      <c r="L2718" s="352"/>
      <c r="M2718" s="352"/>
      <c r="N2718" s="352"/>
      <c r="O2718" s="352"/>
      <c r="P2718" s="207">
        <v>2026</v>
      </c>
      <c r="Q2718" s="61">
        <f t="shared" si="2339"/>
        <v>0</v>
      </c>
      <c r="R2718" s="61">
        <f t="shared" si="2339"/>
        <v>0</v>
      </c>
      <c r="S2718" s="61">
        <f t="shared" si="2339"/>
        <v>0</v>
      </c>
      <c r="T2718" s="61">
        <f t="shared" si="2339"/>
        <v>0</v>
      </c>
      <c r="U2718" s="61">
        <f t="shared" si="2339"/>
        <v>0</v>
      </c>
      <c r="V2718" s="61">
        <f t="shared" si="2339"/>
        <v>0</v>
      </c>
      <c r="W2718" s="61">
        <f t="shared" si="2339"/>
        <v>0</v>
      </c>
      <c r="X2718" s="61">
        <f t="shared" si="2339"/>
        <v>0</v>
      </c>
      <c r="Y2718" s="61">
        <f t="shared" si="2339"/>
        <v>0</v>
      </c>
      <c r="Z2718" s="61">
        <f t="shared" si="2339"/>
        <v>0</v>
      </c>
      <c r="AA2718" s="61">
        <f t="shared" si="2339"/>
        <v>0</v>
      </c>
      <c r="AB2718" s="61">
        <f t="shared" si="2339"/>
        <v>0</v>
      </c>
    </row>
    <row r="2719" spans="1:28" s="41" customFormat="1" ht="29.25" hidden="1" customHeight="1" thickBot="1" x14ac:dyDescent="0.3">
      <c r="A2719" s="202" t="s">
        <v>11</v>
      </c>
      <c r="B2719" s="344" t="s">
        <v>293</v>
      </c>
      <c r="C2719" s="345"/>
      <c r="D2719" s="179">
        <f>D2708</f>
        <v>541042</v>
      </c>
      <c r="E2719" s="179">
        <f t="shared" ref="E2719:O2720" si="2359">E2708</f>
        <v>503518</v>
      </c>
      <c r="F2719" s="179">
        <f t="shared" si="2359"/>
        <v>425372</v>
      </c>
      <c r="G2719" s="179">
        <f t="shared" si="2359"/>
        <v>490938</v>
      </c>
      <c r="H2719" s="179">
        <f t="shared" si="2359"/>
        <v>429484</v>
      </c>
      <c r="I2719" s="179">
        <f t="shared" si="2359"/>
        <v>361986</v>
      </c>
      <c r="J2719" s="179">
        <f t="shared" si="2359"/>
        <v>351360</v>
      </c>
      <c r="K2719" s="179">
        <f t="shared" si="2359"/>
        <v>348574</v>
      </c>
      <c r="L2719" s="179">
        <f t="shared" si="2359"/>
        <v>350978</v>
      </c>
      <c r="M2719" s="179">
        <f t="shared" si="2359"/>
        <v>397460</v>
      </c>
      <c r="N2719" s="179">
        <f t="shared" si="2359"/>
        <v>473922</v>
      </c>
      <c r="O2719" s="179">
        <f t="shared" si="2359"/>
        <v>602650</v>
      </c>
      <c r="P2719" s="207">
        <v>2026</v>
      </c>
      <c r="Q2719" s="61">
        <f t="shared" si="2339"/>
        <v>541.04200000000003</v>
      </c>
      <c r="R2719" s="61">
        <f t="shared" si="2339"/>
        <v>503.51799999999997</v>
      </c>
      <c r="S2719" s="61">
        <f t="shared" si="2339"/>
        <v>425.37200000000001</v>
      </c>
      <c r="T2719" s="61">
        <f t="shared" si="2339"/>
        <v>490.93799999999999</v>
      </c>
      <c r="U2719" s="61">
        <f t="shared" si="2339"/>
        <v>429.48399999999998</v>
      </c>
      <c r="V2719" s="61">
        <f t="shared" si="2339"/>
        <v>361.98599999999999</v>
      </c>
      <c r="W2719" s="61">
        <f t="shared" si="2339"/>
        <v>351.36</v>
      </c>
      <c r="X2719" s="61">
        <f t="shared" si="2339"/>
        <v>348.57400000000001</v>
      </c>
      <c r="Y2719" s="61">
        <f t="shared" si="2339"/>
        <v>350.97800000000001</v>
      </c>
      <c r="Z2719" s="61">
        <f t="shared" si="2339"/>
        <v>397.46</v>
      </c>
      <c r="AA2719" s="61">
        <f t="shared" si="2339"/>
        <v>473.92200000000003</v>
      </c>
      <c r="AB2719" s="61">
        <f t="shared" si="2339"/>
        <v>602.65</v>
      </c>
    </row>
    <row r="2720" spans="1:28" ht="16.5" hidden="1" thickBot="1" x14ac:dyDescent="0.3">
      <c r="A2720" s="202" t="s">
        <v>12</v>
      </c>
      <c r="B2720" s="353" t="s">
        <v>291</v>
      </c>
      <c r="C2720" s="354"/>
      <c r="D2720" s="179">
        <f>D2709</f>
        <v>302451</v>
      </c>
      <c r="E2720" s="179">
        <f t="shared" si="2359"/>
        <v>319053</v>
      </c>
      <c r="F2720" s="179">
        <f t="shared" si="2359"/>
        <v>256271</v>
      </c>
      <c r="G2720" s="179">
        <f t="shared" si="2359"/>
        <v>255267</v>
      </c>
      <c r="H2720" s="179">
        <f t="shared" si="2359"/>
        <v>220090</v>
      </c>
      <c r="I2720" s="179">
        <f t="shared" si="2359"/>
        <v>263817</v>
      </c>
      <c r="J2720" s="179">
        <f t="shared" si="2359"/>
        <v>221056</v>
      </c>
      <c r="K2720" s="179">
        <f t="shared" si="2359"/>
        <v>246003</v>
      </c>
      <c r="L2720" s="179">
        <f t="shared" si="2359"/>
        <v>261381</v>
      </c>
      <c r="M2720" s="179">
        <f t="shared" si="2359"/>
        <v>258591</v>
      </c>
      <c r="N2720" s="179">
        <f t="shared" si="2359"/>
        <v>289955</v>
      </c>
      <c r="O2720" s="179">
        <f t="shared" si="2359"/>
        <v>354013</v>
      </c>
      <c r="P2720" s="207">
        <v>2026</v>
      </c>
      <c r="Q2720" s="61">
        <f t="shared" si="2339"/>
        <v>302.45100000000002</v>
      </c>
      <c r="R2720" s="61">
        <f t="shared" si="2339"/>
        <v>319.053</v>
      </c>
      <c r="S2720" s="61">
        <f t="shared" si="2339"/>
        <v>256.27100000000002</v>
      </c>
      <c r="T2720" s="61">
        <f t="shared" si="2339"/>
        <v>255.267</v>
      </c>
      <c r="U2720" s="61">
        <f t="shared" si="2339"/>
        <v>220.09</v>
      </c>
      <c r="V2720" s="61">
        <f t="shared" si="2339"/>
        <v>263.81700000000001</v>
      </c>
      <c r="W2720" s="61">
        <f t="shared" si="2339"/>
        <v>221.05600000000001</v>
      </c>
      <c r="X2720" s="61">
        <f t="shared" si="2339"/>
        <v>246.00299999999999</v>
      </c>
      <c r="Y2720" s="61">
        <f t="shared" si="2339"/>
        <v>261.38099999999997</v>
      </c>
      <c r="Z2720" s="61">
        <f t="shared" si="2339"/>
        <v>258.59100000000001</v>
      </c>
      <c r="AA2720" s="61">
        <f t="shared" si="2339"/>
        <v>289.95499999999998</v>
      </c>
      <c r="AB2720" s="61">
        <f t="shared" si="2339"/>
        <v>354.01299999999998</v>
      </c>
    </row>
    <row r="2721" spans="1:28" ht="33" hidden="1" customHeight="1" thickBot="1" x14ac:dyDescent="0.3">
      <c r="A2721" s="202" t="s">
        <v>13</v>
      </c>
      <c r="B2721" s="344" t="s">
        <v>292</v>
      </c>
      <c r="C2721" s="345"/>
      <c r="D2721" s="180">
        <f>D2719-D2720</f>
        <v>238591</v>
      </c>
      <c r="E2721" s="180">
        <f t="shared" ref="E2721:O2721" si="2360">E2719-E2720</f>
        <v>184465</v>
      </c>
      <c r="F2721" s="180">
        <f t="shared" si="2360"/>
        <v>169101</v>
      </c>
      <c r="G2721" s="180">
        <f t="shared" si="2360"/>
        <v>235671</v>
      </c>
      <c r="H2721" s="180">
        <f t="shared" si="2360"/>
        <v>209394</v>
      </c>
      <c r="I2721" s="180">
        <f t="shared" si="2360"/>
        <v>98169</v>
      </c>
      <c r="J2721" s="180">
        <f t="shared" si="2360"/>
        <v>130304</v>
      </c>
      <c r="K2721" s="180">
        <f t="shared" si="2360"/>
        <v>102571</v>
      </c>
      <c r="L2721" s="180">
        <f t="shared" si="2360"/>
        <v>89597</v>
      </c>
      <c r="M2721" s="180">
        <f t="shared" si="2360"/>
        <v>138869</v>
      </c>
      <c r="N2721" s="180">
        <f t="shared" si="2360"/>
        <v>183967</v>
      </c>
      <c r="O2721" s="180">
        <f t="shared" si="2360"/>
        <v>248637</v>
      </c>
      <c r="P2721" s="207">
        <v>2026</v>
      </c>
      <c r="Q2721" s="61">
        <f t="shared" si="2339"/>
        <v>238.59100000000001</v>
      </c>
      <c r="R2721" s="61">
        <f t="shared" si="2339"/>
        <v>184.465</v>
      </c>
      <c r="S2721" s="61">
        <f t="shared" si="2339"/>
        <v>169.101</v>
      </c>
      <c r="T2721" s="61">
        <f t="shared" si="2339"/>
        <v>235.67099999999999</v>
      </c>
      <c r="U2721" s="61">
        <f t="shared" si="2339"/>
        <v>209.39400000000001</v>
      </c>
      <c r="V2721" s="61">
        <f t="shared" si="2339"/>
        <v>98.168999999999997</v>
      </c>
      <c r="W2721" s="61">
        <f t="shared" si="2339"/>
        <v>130.304</v>
      </c>
      <c r="X2721" s="61">
        <f t="shared" si="2339"/>
        <v>102.571</v>
      </c>
      <c r="Y2721" s="61">
        <f t="shared" si="2339"/>
        <v>89.596999999999994</v>
      </c>
      <c r="Z2721" s="61">
        <f t="shared" si="2339"/>
        <v>138.869</v>
      </c>
      <c r="AA2721" s="61">
        <f t="shared" si="2339"/>
        <v>183.96700000000001</v>
      </c>
      <c r="AB2721" s="61">
        <f t="shared" si="2339"/>
        <v>248.637</v>
      </c>
    </row>
    <row r="2722" spans="1:28" ht="36" hidden="1" customHeight="1" thickBot="1" x14ac:dyDescent="0.3">
      <c r="A2722" s="202" t="s">
        <v>14</v>
      </c>
      <c r="B2722" s="344" t="s">
        <v>27</v>
      </c>
      <c r="C2722" s="345"/>
      <c r="D2722" s="181">
        <f>D2721/D2719</f>
        <v>0.44098424891228405</v>
      </c>
      <c r="E2722" s="181">
        <f t="shared" ref="E2722:O2722" si="2361">E2721/E2719</f>
        <v>0.36635234490127461</v>
      </c>
      <c r="F2722" s="181">
        <f t="shared" si="2361"/>
        <v>0.39753674430851116</v>
      </c>
      <c r="G2722" s="181">
        <f t="shared" si="2361"/>
        <v>0.48004228639868984</v>
      </c>
      <c r="H2722" s="181">
        <f t="shared" si="2361"/>
        <v>0.48754784811541291</v>
      </c>
      <c r="I2722" s="181">
        <f t="shared" si="2361"/>
        <v>0.27119557109943476</v>
      </c>
      <c r="J2722" s="181">
        <f t="shared" si="2361"/>
        <v>0.370856102003643</v>
      </c>
      <c r="K2722" s="181">
        <f t="shared" si="2361"/>
        <v>0.29425889481143169</v>
      </c>
      <c r="L2722" s="181">
        <f t="shared" si="2361"/>
        <v>0.25527810859939937</v>
      </c>
      <c r="M2722" s="181">
        <f t="shared" si="2361"/>
        <v>0.34939113369898855</v>
      </c>
      <c r="N2722" s="181">
        <f t="shared" si="2361"/>
        <v>0.38817991146222375</v>
      </c>
      <c r="O2722" s="181">
        <f t="shared" si="2361"/>
        <v>0.41257280345142289</v>
      </c>
      <c r="P2722" s="207">
        <v>2026</v>
      </c>
      <c r="Q2722" s="61">
        <f t="shared" si="2339"/>
        <v>4.4098424891228407E-4</v>
      </c>
      <c r="R2722" s="61">
        <f t="shared" si="2339"/>
        <v>3.6635234490127461E-4</v>
      </c>
      <c r="S2722" s="61">
        <f t="shared" si="2339"/>
        <v>3.9753674430851118E-4</v>
      </c>
      <c r="T2722" s="61">
        <f t="shared" si="2339"/>
        <v>4.8004228639868983E-4</v>
      </c>
      <c r="U2722" s="61">
        <f t="shared" si="2339"/>
        <v>4.8754784811541293E-4</v>
      </c>
      <c r="V2722" s="61">
        <f t="shared" si="2339"/>
        <v>2.7119557109943479E-4</v>
      </c>
      <c r="W2722" s="61">
        <f t="shared" si="2339"/>
        <v>3.7085610200364297E-4</v>
      </c>
      <c r="X2722" s="61">
        <f t="shared" si="2339"/>
        <v>2.942588948114317E-4</v>
      </c>
      <c r="Y2722" s="61">
        <f t="shared" si="2339"/>
        <v>2.5527810859939939E-4</v>
      </c>
      <c r="Z2722" s="61">
        <f t="shared" si="2339"/>
        <v>3.4939113369898857E-4</v>
      </c>
      <c r="AA2722" s="61">
        <f t="shared" si="2339"/>
        <v>3.8817991146222373E-4</v>
      </c>
      <c r="AB2722" s="61">
        <f t="shared" si="2339"/>
        <v>4.125728034514229E-4</v>
      </c>
    </row>
    <row r="2723" spans="1:28" ht="81.75" hidden="1" customHeight="1" thickBot="1" x14ac:dyDescent="0.3">
      <c r="A2723" s="202" t="s">
        <v>28</v>
      </c>
      <c r="B2723" s="344" t="s">
        <v>29</v>
      </c>
      <c r="C2723" s="345"/>
      <c r="D2723" s="187">
        <f t="shared" ref="D2723:N2723" si="2362">D2624</f>
        <v>4.2151862062401122</v>
      </c>
      <c r="E2723" s="187">
        <f t="shared" si="2362"/>
        <v>4.2151862062401122</v>
      </c>
      <c r="F2723" s="187">
        <f t="shared" si="2362"/>
        <v>4.2151862062401122</v>
      </c>
      <c r="G2723" s="187">
        <f t="shared" si="2362"/>
        <v>4.2151862062401122</v>
      </c>
      <c r="H2723" s="187">
        <f t="shared" si="2362"/>
        <v>4.2151862062401122</v>
      </c>
      <c r="I2723" s="187">
        <f t="shared" si="2362"/>
        <v>4.2151862062401122</v>
      </c>
      <c r="J2723" s="187">
        <f t="shared" si="2362"/>
        <v>4.2151862062401122</v>
      </c>
      <c r="K2723" s="187">
        <f t="shared" si="2362"/>
        <v>4.2151862062401122</v>
      </c>
      <c r="L2723" s="187">
        <f t="shared" si="2362"/>
        <v>4.2151862062401122</v>
      </c>
      <c r="M2723" s="187">
        <f t="shared" si="2362"/>
        <v>4.2151862062401122</v>
      </c>
      <c r="N2723" s="187">
        <f t="shared" si="2362"/>
        <v>4.2151862062401122</v>
      </c>
      <c r="O2723" s="44">
        <v>3.7032600000000002</v>
      </c>
      <c r="P2723" s="207">
        <v>2026</v>
      </c>
      <c r="Q2723" s="61">
        <f t="shared" si="2339"/>
        <v>4.2151862062401119E-3</v>
      </c>
      <c r="R2723" s="61">
        <f t="shared" si="2339"/>
        <v>4.2151862062401119E-3</v>
      </c>
      <c r="S2723" s="61">
        <f t="shared" si="2339"/>
        <v>4.2151862062401119E-3</v>
      </c>
      <c r="T2723" s="61">
        <f t="shared" si="2339"/>
        <v>4.2151862062401119E-3</v>
      </c>
      <c r="U2723" s="61">
        <f t="shared" si="2339"/>
        <v>4.2151862062401119E-3</v>
      </c>
      <c r="V2723" s="61">
        <f t="shared" si="2339"/>
        <v>4.2151862062401119E-3</v>
      </c>
      <c r="W2723" s="61">
        <f t="shared" si="2339"/>
        <v>4.2151862062401119E-3</v>
      </c>
      <c r="X2723" s="61">
        <f t="shared" si="2339"/>
        <v>4.2151862062401119E-3</v>
      </c>
      <c r="Y2723" s="61">
        <f t="shared" si="2339"/>
        <v>4.2151862062401119E-3</v>
      </c>
      <c r="Z2723" s="61">
        <f t="shared" si="2339"/>
        <v>4.2151862062401119E-3</v>
      </c>
      <c r="AA2723" s="61">
        <f t="shared" si="2339"/>
        <v>4.2151862062401119E-3</v>
      </c>
      <c r="AB2723" s="61">
        <f t="shared" si="2339"/>
        <v>3.7032600000000003E-3</v>
      </c>
    </row>
    <row r="2724" spans="1:28" ht="51" hidden="1" customHeight="1" thickBot="1" x14ac:dyDescent="0.3">
      <c r="A2724" s="202" t="s">
        <v>30</v>
      </c>
      <c r="B2724" s="344" t="s">
        <v>31</v>
      </c>
      <c r="C2724" s="345"/>
      <c r="D2724" s="182">
        <f>D2713</f>
        <v>0.31833020944804402</v>
      </c>
      <c r="E2724" s="182">
        <f t="shared" ref="E2724:O2724" si="2363">E2713</f>
        <v>0.24369830543703461</v>
      </c>
      <c r="F2724" s="182">
        <f t="shared" si="2363"/>
        <v>0.27488270484427113</v>
      </c>
      <c r="G2724" s="182">
        <f t="shared" si="2363"/>
        <v>0.35738824693444982</v>
      </c>
      <c r="H2724" s="182">
        <f t="shared" si="2363"/>
        <v>0.36489380865117294</v>
      </c>
      <c r="I2724" s="182">
        <f t="shared" si="2363"/>
        <v>0.14854153163519476</v>
      </c>
      <c r="J2724" s="182">
        <f t="shared" si="2363"/>
        <v>0.248202062539403</v>
      </c>
      <c r="K2724" s="182">
        <f t="shared" si="2363"/>
        <v>0.17160485534719169</v>
      </c>
      <c r="L2724" s="182">
        <f t="shared" si="2363"/>
        <v>0.13262406913515937</v>
      </c>
      <c r="M2724" s="182">
        <f t="shared" si="2363"/>
        <v>0.22673709423474855</v>
      </c>
      <c r="N2724" s="182">
        <f t="shared" si="2363"/>
        <v>0.26552587199798372</v>
      </c>
      <c r="O2724" s="182">
        <f t="shared" si="2363"/>
        <v>0.28991876398718286</v>
      </c>
      <c r="P2724" s="207">
        <v>2026</v>
      </c>
      <c r="Q2724" s="61">
        <f t="shared" si="2339"/>
        <v>3.18330209448044E-4</v>
      </c>
      <c r="R2724" s="61">
        <f t="shared" si="2339"/>
        <v>2.4369830543703462E-4</v>
      </c>
      <c r="S2724" s="61">
        <f t="shared" si="2339"/>
        <v>2.7488270484427111E-4</v>
      </c>
      <c r="T2724" s="61">
        <f t="shared" si="2339"/>
        <v>3.5738824693444982E-4</v>
      </c>
      <c r="U2724" s="61">
        <f t="shared" si="2339"/>
        <v>3.6489380865117291E-4</v>
      </c>
      <c r="V2724" s="61">
        <f t="shared" si="2339"/>
        <v>1.4854153163519477E-4</v>
      </c>
      <c r="W2724" s="61">
        <f t="shared" si="2339"/>
        <v>2.4820206253940301E-4</v>
      </c>
      <c r="X2724" s="61">
        <f t="shared" si="2339"/>
        <v>1.7160485534719168E-4</v>
      </c>
      <c r="Y2724" s="61">
        <f t="shared" si="2339"/>
        <v>1.3262406913515937E-4</v>
      </c>
      <c r="Z2724" s="61">
        <f t="shared" si="2339"/>
        <v>2.2673709423474855E-4</v>
      </c>
      <c r="AA2724" s="61">
        <f t="shared" si="2339"/>
        <v>2.6552587199798371E-4</v>
      </c>
      <c r="AB2724" s="61">
        <f t="shared" si="2339"/>
        <v>2.8991876398718288E-4</v>
      </c>
    </row>
    <row r="2725" spans="1:28" ht="83.25" hidden="1" customHeight="1" thickBot="1" x14ac:dyDescent="0.3">
      <c r="A2725" s="202" t="s">
        <v>32</v>
      </c>
      <c r="B2725" s="344" t="s">
        <v>33</v>
      </c>
      <c r="C2725" s="345"/>
      <c r="D2725" s="183">
        <f>ROUND(D2724*D2719,0)</f>
        <v>172230</v>
      </c>
      <c r="E2725" s="183">
        <f t="shared" ref="E2725:F2725" si="2364">ROUND(E2724*E2719,0)</f>
        <v>122706</v>
      </c>
      <c r="F2725" s="183">
        <f t="shared" si="2364"/>
        <v>116927</v>
      </c>
      <c r="G2725" s="183">
        <f>ROUND(G2724*G2719,0)</f>
        <v>175455</v>
      </c>
      <c r="H2725" s="183">
        <f t="shared" ref="H2725:O2725" si="2365">ROUND(H2724*H2719,0)</f>
        <v>156716</v>
      </c>
      <c r="I2725" s="183">
        <f t="shared" si="2365"/>
        <v>53770</v>
      </c>
      <c r="J2725" s="183">
        <f t="shared" si="2365"/>
        <v>87208</v>
      </c>
      <c r="K2725" s="183">
        <f t="shared" si="2365"/>
        <v>59817</v>
      </c>
      <c r="L2725" s="183">
        <f t="shared" si="2365"/>
        <v>46548</v>
      </c>
      <c r="M2725" s="183">
        <f t="shared" si="2365"/>
        <v>90119</v>
      </c>
      <c r="N2725" s="183">
        <f t="shared" si="2365"/>
        <v>125839</v>
      </c>
      <c r="O2725" s="183">
        <f t="shared" si="2365"/>
        <v>174720</v>
      </c>
      <c r="P2725" s="207">
        <v>2026</v>
      </c>
      <c r="Q2725" s="61">
        <f t="shared" si="2339"/>
        <v>172.23</v>
      </c>
      <c r="R2725" s="61">
        <f t="shared" si="2339"/>
        <v>122.706</v>
      </c>
      <c r="S2725" s="61">
        <f t="shared" si="2339"/>
        <v>116.92700000000001</v>
      </c>
      <c r="T2725" s="61">
        <f t="shared" ref="T2725:AB2753" si="2366">G2725/1000</f>
        <v>175.45500000000001</v>
      </c>
      <c r="U2725" s="61">
        <f t="shared" si="2366"/>
        <v>156.71600000000001</v>
      </c>
      <c r="V2725" s="61">
        <f t="shared" si="2366"/>
        <v>53.77</v>
      </c>
      <c r="W2725" s="61">
        <f t="shared" si="2366"/>
        <v>87.207999999999998</v>
      </c>
      <c r="X2725" s="61">
        <f t="shared" si="2366"/>
        <v>59.817</v>
      </c>
      <c r="Y2725" s="61">
        <f t="shared" si="2366"/>
        <v>46.548000000000002</v>
      </c>
      <c r="Z2725" s="61">
        <f t="shared" si="2366"/>
        <v>90.119</v>
      </c>
      <c r="AA2725" s="61">
        <f t="shared" si="2366"/>
        <v>125.839</v>
      </c>
      <c r="AB2725" s="61">
        <f t="shared" si="2366"/>
        <v>174.72</v>
      </c>
    </row>
    <row r="2726" spans="1:28" ht="53.25" hidden="1" customHeight="1" thickBot="1" x14ac:dyDescent="0.3">
      <c r="A2726" s="202" t="s">
        <v>34</v>
      </c>
      <c r="B2726" s="344" t="s">
        <v>35</v>
      </c>
      <c r="C2726" s="345"/>
      <c r="D2726" s="184">
        <f>D2723*D2725</f>
        <v>725981.52030073456</v>
      </c>
      <c r="E2726" s="185">
        <f t="shared" ref="E2726:O2726" si="2367">E2723*E2725</f>
        <v>517228.63862289919</v>
      </c>
      <c r="F2726" s="185">
        <f t="shared" si="2367"/>
        <v>492869.07753703761</v>
      </c>
      <c r="G2726" s="185">
        <f t="shared" si="2367"/>
        <v>739575.49581585894</v>
      </c>
      <c r="H2726" s="185">
        <f t="shared" si="2367"/>
        <v>660587.12149712548</v>
      </c>
      <c r="I2726" s="185">
        <f t="shared" si="2367"/>
        <v>226650.56230953083</v>
      </c>
      <c r="J2726" s="185">
        <f t="shared" si="2367"/>
        <v>367597.95867378771</v>
      </c>
      <c r="K2726" s="185">
        <f t="shared" si="2367"/>
        <v>252139.79329866479</v>
      </c>
      <c r="L2726" s="185">
        <f t="shared" si="2367"/>
        <v>196208.48752806475</v>
      </c>
      <c r="M2726" s="185">
        <f t="shared" si="2367"/>
        <v>379868.36572015268</v>
      </c>
      <c r="N2726" s="185">
        <f t="shared" si="2367"/>
        <v>530434.81700704945</v>
      </c>
      <c r="O2726" s="186">
        <f t="shared" si="2367"/>
        <v>647033.58720000007</v>
      </c>
      <c r="P2726" s="207">
        <v>2026</v>
      </c>
      <c r="Q2726" s="61">
        <f t="shared" ref="Q2726:V2782" si="2368">D2726/1000</f>
        <v>725.98152030073459</v>
      </c>
      <c r="R2726" s="61">
        <f t="shared" si="2368"/>
        <v>517.22863862289921</v>
      </c>
      <c r="S2726" s="61">
        <f t="shared" si="2368"/>
        <v>492.86907753703758</v>
      </c>
      <c r="T2726" s="61">
        <f t="shared" si="2366"/>
        <v>739.57549581585897</v>
      </c>
      <c r="U2726" s="61">
        <f t="shared" si="2366"/>
        <v>660.58712149712551</v>
      </c>
      <c r="V2726" s="61">
        <f t="shared" si="2366"/>
        <v>226.65056230953081</v>
      </c>
      <c r="W2726" s="61">
        <f t="shared" si="2366"/>
        <v>367.59795867378773</v>
      </c>
      <c r="X2726" s="61">
        <f t="shared" si="2366"/>
        <v>252.13979329866478</v>
      </c>
      <c r="Y2726" s="61">
        <f t="shared" si="2366"/>
        <v>196.20848752806475</v>
      </c>
      <c r="Z2726" s="61">
        <f t="shared" si="2366"/>
        <v>379.86836572015267</v>
      </c>
      <c r="AA2726" s="61">
        <f t="shared" si="2366"/>
        <v>530.43481700704945</v>
      </c>
      <c r="AB2726" s="61">
        <f t="shared" si="2366"/>
        <v>647.03358720000006</v>
      </c>
    </row>
    <row r="2727" spans="1:28" ht="48.75" hidden="1" customHeight="1" thickBot="1" x14ac:dyDescent="0.3">
      <c r="A2727" s="202" t="s">
        <v>36</v>
      </c>
      <c r="B2727" s="344" t="s">
        <v>37</v>
      </c>
      <c r="C2727" s="345"/>
      <c r="D2727" s="184">
        <f>ROUND(D2726*0.9,2)</f>
        <v>653383.37</v>
      </c>
      <c r="E2727" s="185">
        <f t="shared" ref="E2727:O2727" si="2369">ROUND(E2726*0.9,2)</f>
        <v>465505.77</v>
      </c>
      <c r="F2727" s="185">
        <f t="shared" si="2369"/>
        <v>443582.17</v>
      </c>
      <c r="G2727" s="185">
        <f t="shared" si="2369"/>
        <v>665617.94999999995</v>
      </c>
      <c r="H2727" s="185">
        <f t="shared" si="2369"/>
        <v>594528.41</v>
      </c>
      <c r="I2727" s="185">
        <f t="shared" si="2369"/>
        <v>203985.51</v>
      </c>
      <c r="J2727" s="185">
        <f t="shared" si="2369"/>
        <v>330838.15999999997</v>
      </c>
      <c r="K2727" s="185">
        <f t="shared" si="2369"/>
        <v>226925.81</v>
      </c>
      <c r="L2727" s="185">
        <f t="shared" si="2369"/>
        <v>176587.64</v>
      </c>
      <c r="M2727" s="185">
        <f t="shared" si="2369"/>
        <v>341881.53</v>
      </c>
      <c r="N2727" s="185">
        <f t="shared" si="2369"/>
        <v>477391.34</v>
      </c>
      <c r="O2727" s="186">
        <f t="shared" si="2369"/>
        <v>582330.23</v>
      </c>
      <c r="P2727" s="207">
        <v>2026</v>
      </c>
      <c r="Q2727" s="61">
        <f t="shared" si="2368"/>
        <v>653.38337000000001</v>
      </c>
      <c r="R2727" s="61">
        <f t="shared" si="2368"/>
        <v>465.50577000000004</v>
      </c>
      <c r="S2727" s="61">
        <f t="shared" si="2368"/>
        <v>443.58216999999996</v>
      </c>
      <c r="T2727" s="61">
        <f t="shared" si="2366"/>
        <v>665.61794999999995</v>
      </c>
      <c r="U2727" s="61">
        <f t="shared" si="2366"/>
        <v>594.52841000000001</v>
      </c>
      <c r="V2727" s="61">
        <f t="shared" si="2366"/>
        <v>203.98551</v>
      </c>
      <c r="W2727" s="61">
        <f t="shared" si="2366"/>
        <v>330.83815999999996</v>
      </c>
      <c r="X2727" s="61">
        <f t="shared" si="2366"/>
        <v>226.92580999999998</v>
      </c>
      <c r="Y2727" s="61">
        <f t="shared" si="2366"/>
        <v>176.58764000000002</v>
      </c>
      <c r="Z2727" s="61">
        <f t="shared" si="2366"/>
        <v>341.88153000000005</v>
      </c>
      <c r="AA2727" s="61">
        <f t="shared" si="2366"/>
        <v>477.39134000000001</v>
      </c>
      <c r="AB2727" s="61">
        <f t="shared" si="2366"/>
        <v>582.33023000000003</v>
      </c>
    </row>
    <row r="2728" spans="1:28" ht="21.75" hidden="1" customHeight="1" thickBot="1" x14ac:dyDescent="0.3">
      <c r="A2728" s="346" t="str">
        <f>A2717</f>
        <v>Объект 28:</v>
      </c>
      <c r="B2728" s="347"/>
      <c r="C2728" s="43"/>
      <c r="D2728" s="348" t="str">
        <f>D2717</f>
        <v>яч. №3</v>
      </c>
      <c r="E2728" s="349"/>
      <c r="F2728" s="349"/>
      <c r="G2728" s="349"/>
      <c r="H2728" s="349"/>
      <c r="I2728" s="349"/>
      <c r="J2728" s="349"/>
      <c r="K2728" s="349"/>
      <c r="L2728" s="349"/>
      <c r="M2728" s="349"/>
      <c r="N2728" s="349"/>
      <c r="O2728" s="350"/>
      <c r="P2728" s="207">
        <v>2027</v>
      </c>
      <c r="Q2728" s="61" t="e">
        <f t="shared" si="2368"/>
        <v>#VALUE!</v>
      </c>
      <c r="R2728" s="61">
        <f t="shared" si="2368"/>
        <v>0</v>
      </c>
      <c r="S2728" s="61">
        <f t="shared" si="2368"/>
        <v>0</v>
      </c>
      <c r="T2728" s="61">
        <f t="shared" si="2366"/>
        <v>0</v>
      </c>
      <c r="U2728" s="61">
        <f t="shared" si="2366"/>
        <v>0</v>
      </c>
      <c r="V2728" s="61">
        <f t="shared" si="2366"/>
        <v>0</v>
      </c>
      <c r="W2728" s="61">
        <f t="shared" si="2366"/>
        <v>0</v>
      </c>
      <c r="X2728" s="61">
        <f t="shared" si="2366"/>
        <v>0</v>
      </c>
      <c r="Y2728" s="61">
        <f t="shared" si="2366"/>
        <v>0</v>
      </c>
      <c r="Z2728" s="61">
        <f t="shared" si="2366"/>
        <v>0</v>
      </c>
      <c r="AA2728" s="61">
        <f t="shared" si="2366"/>
        <v>0</v>
      </c>
      <c r="AB2728" s="61">
        <f t="shared" si="2366"/>
        <v>0</v>
      </c>
    </row>
    <row r="2729" spans="1:28" ht="16.5" hidden="1" thickBot="1" x14ac:dyDescent="0.3">
      <c r="A2729" s="351" t="s">
        <v>298</v>
      </c>
      <c r="B2729" s="352"/>
      <c r="C2729" s="352"/>
      <c r="D2729" s="352"/>
      <c r="E2729" s="352"/>
      <c r="F2729" s="352"/>
      <c r="G2729" s="352"/>
      <c r="H2729" s="352"/>
      <c r="I2729" s="352"/>
      <c r="J2729" s="352"/>
      <c r="K2729" s="352"/>
      <c r="L2729" s="352"/>
      <c r="M2729" s="352"/>
      <c r="N2729" s="352"/>
      <c r="O2729" s="352"/>
      <c r="P2729" s="207">
        <v>2027</v>
      </c>
      <c r="Q2729" s="61">
        <f t="shared" si="2368"/>
        <v>0</v>
      </c>
      <c r="R2729" s="61">
        <f t="shared" si="2368"/>
        <v>0</v>
      </c>
      <c r="S2729" s="61">
        <f t="shared" si="2368"/>
        <v>0</v>
      </c>
      <c r="T2729" s="61">
        <f t="shared" si="2366"/>
        <v>0</v>
      </c>
      <c r="U2729" s="61">
        <f t="shared" si="2366"/>
        <v>0</v>
      </c>
      <c r="V2729" s="61">
        <f t="shared" si="2366"/>
        <v>0</v>
      </c>
      <c r="W2729" s="61">
        <f t="shared" si="2366"/>
        <v>0</v>
      </c>
      <c r="X2729" s="61">
        <f t="shared" si="2366"/>
        <v>0</v>
      </c>
      <c r="Y2729" s="61">
        <f t="shared" si="2366"/>
        <v>0</v>
      </c>
      <c r="Z2729" s="61">
        <f t="shared" si="2366"/>
        <v>0</v>
      </c>
      <c r="AA2729" s="61">
        <f t="shared" si="2366"/>
        <v>0</v>
      </c>
      <c r="AB2729" s="61">
        <f t="shared" si="2366"/>
        <v>0</v>
      </c>
    </row>
    <row r="2730" spans="1:28" s="41" customFormat="1" ht="29.25" hidden="1" customHeight="1" thickBot="1" x14ac:dyDescent="0.3">
      <c r="A2730" s="202" t="s">
        <v>11</v>
      </c>
      <c r="B2730" s="344" t="s">
        <v>293</v>
      </c>
      <c r="C2730" s="345"/>
      <c r="D2730" s="179">
        <f>D2719</f>
        <v>541042</v>
      </c>
      <c r="E2730" s="179">
        <f t="shared" ref="E2730:O2731" si="2370">E2719</f>
        <v>503518</v>
      </c>
      <c r="F2730" s="179">
        <f t="shared" si="2370"/>
        <v>425372</v>
      </c>
      <c r="G2730" s="179">
        <f t="shared" si="2370"/>
        <v>490938</v>
      </c>
      <c r="H2730" s="179">
        <f t="shared" si="2370"/>
        <v>429484</v>
      </c>
      <c r="I2730" s="179">
        <f t="shared" si="2370"/>
        <v>361986</v>
      </c>
      <c r="J2730" s="179">
        <f t="shared" si="2370"/>
        <v>351360</v>
      </c>
      <c r="K2730" s="179">
        <f t="shared" si="2370"/>
        <v>348574</v>
      </c>
      <c r="L2730" s="179">
        <f t="shared" si="2370"/>
        <v>350978</v>
      </c>
      <c r="M2730" s="179">
        <f t="shared" si="2370"/>
        <v>397460</v>
      </c>
      <c r="N2730" s="179">
        <f t="shared" si="2370"/>
        <v>473922</v>
      </c>
      <c r="O2730" s="179">
        <f t="shared" si="2370"/>
        <v>602650</v>
      </c>
      <c r="P2730" s="207">
        <v>2027</v>
      </c>
      <c r="Q2730" s="61">
        <f t="shared" si="2368"/>
        <v>541.04200000000003</v>
      </c>
      <c r="R2730" s="61">
        <f t="shared" si="2368"/>
        <v>503.51799999999997</v>
      </c>
      <c r="S2730" s="61">
        <f t="shared" si="2368"/>
        <v>425.37200000000001</v>
      </c>
      <c r="T2730" s="61">
        <f t="shared" si="2366"/>
        <v>490.93799999999999</v>
      </c>
      <c r="U2730" s="61">
        <f t="shared" si="2366"/>
        <v>429.48399999999998</v>
      </c>
      <c r="V2730" s="61">
        <f t="shared" si="2366"/>
        <v>361.98599999999999</v>
      </c>
      <c r="W2730" s="61">
        <f t="shared" si="2366"/>
        <v>351.36</v>
      </c>
      <c r="X2730" s="61">
        <f t="shared" si="2366"/>
        <v>348.57400000000001</v>
      </c>
      <c r="Y2730" s="61">
        <f t="shared" si="2366"/>
        <v>350.97800000000001</v>
      </c>
      <c r="Z2730" s="61">
        <f t="shared" si="2366"/>
        <v>397.46</v>
      </c>
      <c r="AA2730" s="61">
        <f t="shared" si="2366"/>
        <v>473.92200000000003</v>
      </c>
      <c r="AB2730" s="61">
        <f t="shared" si="2366"/>
        <v>602.65</v>
      </c>
    </row>
    <row r="2731" spans="1:28" ht="16.5" hidden="1" thickBot="1" x14ac:dyDescent="0.3">
      <c r="A2731" s="202" t="s">
        <v>12</v>
      </c>
      <c r="B2731" s="353" t="s">
        <v>291</v>
      </c>
      <c r="C2731" s="354"/>
      <c r="D2731" s="179">
        <f>D2720</f>
        <v>302451</v>
      </c>
      <c r="E2731" s="179">
        <f t="shared" si="2370"/>
        <v>319053</v>
      </c>
      <c r="F2731" s="179">
        <f t="shared" si="2370"/>
        <v>256271</v>
      </c>
      <c r="G2731" s="179">
        <f t="shared" si="2370"/>
        <v>255267</v>
      </c>
      <c r="H2731" s="179">
        <f t="shared" si="2370"/>
        <v>220090</v>
      </c>
      <c r="I2731" s="179">
        <f t="shared" si="2370"/>
        <v>263817</v>
      </c>
      <c r="J2731" s="179">
        <f t="shared" si="2370"/>
        <v>221056</v>
      </c>
      <c r="K2731" s="179">
        <f t="shared" si="2370"/>
        <v>246003</v>
      </c>
      <c r="L2731" s="179">
        <f t="shared" si="2370"/>
        <v>261381</v>
      </c>
      <c r="M2731" s="179">
        <f t="shared" si="2370"/>
        <v>258591</v>
      </c>
      <c r="N2731" s="179">
        <f t="shared" si="2370"/>
        <v>289955</v>
      </c>
      <c r="O2731" s="179">
        <f t="shared" si="2370"/>
        <v>354013</v>
      </c>
      <c r="P2731" s="207">
        <v>2027</v>
      </c>
      <c r="Q2731" s="61">
        <f t="shared" si="2368"/>
        <v>302.45100000000002</v>
      </c>
      <c r="R2731" s="61">
        <f t="shared" si="2368"/>
        <v>319.053</v>
      </c>
      <c r="S2731" s="61">
        <f t="shared" si="2368"/>
        <v>256.27100000000002</v>
      </c>
      <c r="T2731" s="61">
        <f t="shared" si="2366"/>
        <v>255.267</v>
      </c>
      <c r="U2731" s="61">
        <f t="shared" si="2366"/>
        <v>220.09</v>
      </c>
      <c r="V2731" s="61">
        <f t="shared" si="2366"/>
        <v>263.81700000000001</v>
      </c>
      <c r="W2731" s="61">
        <f t="shared" si="2366"/>
        <v>221.05600000000001</v>
      </c>
      <c r="X2731" s="61">
        <f t="shared" si="2366"/>
        <v>246.00299999999999</v>
      </c>
      <c r="Y2731" s="61">
        <f t="shared" si="2366"/>
        <v>261.38099999999997</v>
      </c>
      <c r="Z2731" s="61">
        <f t="shared" si="2366"/>
        <v>258.59100000000001</v>
      </c>
      <c r="AA2731" s="61">
        <f t="shared" si="2366"/>
        <v>289.95499999999998</v>
      </c>
      <c r="AB2731" s="61">
        <f t="shared" si="2366"/>
        <v>354.01299999999998</v>
      </c>
    </row>
    <row r="2732" spans="1:28" ht="33" hidden="1" customHeight="1" thickBot="1" x14ac:dyDescent="0.3">
      <c r="A2732" s="202" t="s">
        <v>13</v>
      </c>
      <c r="B2732" s="344" t="s">
        <v>292</v>
      </c>
      <c r="C2732" s="345"/>
      <c r="D2732" s="180">
        <f>D2730-D2731</f>
        <v>238591</v>
      </c>
      <c r="E2732" s="180">
        <f t="shared" ref="E2732:O2732" si="2371">E2730-E2731</f>
        <v>184465</v>
      </c>
      <c r="F2732" s="180">
        <f t="shared" si="2371"/>
        <v>169101</v>
      </c>
      <c r="G2732" s="180">
        <f t="shared" si="2371"/>
        <v>235671</v>
      </c>
      <c r="H2732" s="180">
        <f t="shared" si="2371"/>
        <v>209394</v>
      </c>
      <c r="I2732" s="180">
        <f t="shared" si="2371"/>
        <v>98169</v>
      </c>
      <c r="J2732" s="180">
        <f t="shared" si="2371"/>
        <v>130304</v>
      </c>
      <c r="K2732" s="180">
        <f t="shared" si="2371"/>
        <v>102571</v>
      </c>
      <c r="L2732" s="180">
        <f t="shared" si="2371"/>
        <v>89597</v>
      </c>
      <c r="M2732" s="180">
        <f t="shared" si="2371"/>
        <v>138869</v>
      </c>
      <c r="N2732" s="180">
        <f t="shared" si="2371"/>
        <v>183967</v>
      </c>
      <c r="O2732" s="180">
        <f t="shared" si="2371"/>
        <v>248637</v>
      </c>
      <c r="P2732" s="207">
        <v>2027</v>
      </c>
      <c r="Q2732" s="61">
        <f t="shared" si="2368"/>
        <v>238.59100000000001</v>
      </c>
      <c r="R2732" s="61">
        <f t="shared" si="2368"/>
        <v>184.465</v>
      </c>
      <c r="S2732" s="61">
        <f t="shared" si="2368"/>
        <v>169.101</v>
      </c>
      <c r="T2732" s="61">
        <f t="shared" si="2366"/>
        <v>235.67099999999999</v>
      </c>
      <c r="U2732" s="61">
        <f t="shared" si="2366"/>
        <v>209.39400000000001</v>
      </c>
      <c r="V2732" s="61">
        <f t="shared" si="2366"/>
        <v>98.168999999999997</v>
      </c>
      <c r="W2732" s="61">
        <f t="shared" si="2366"/>
        <v>130.304</v>
      </c>
      <c r="X2732" s="61">
        <f t="shared" si="2366"/>
        <v>102.571</v>
      </c>
      <c r="Y2732" s="61">
        <f t="shared" si="2366"/>
        <v>89.596999999999994</v>
      </c>
      <c r="Z2732" s="61">
        <f t="shared" si="2366"/>
        <v>138.869</v>
      </c>
      <c r="AA2732" s="61">
        <f t="shared" si="2366"/>
        <v>183.96700000000001</v>
      </c>
      <c r="AB2732" s="61">
        <f t="shared" si="2366"/>
        <v>248.637</v>
      </c>
    </row>
    <row r="2733" spans="1:28" ht="36" hidden="1" customHeight="1" thickBot="1" x14ac:dyDescent="0.3">
      <c r="A2733" s="202" t="s">
        <v>14</v>
      </c>
      <c r="B2733" s="344" t="s">
        <v>27</v>
      </c>
      <c r="C2733" s="345"/>
      <c r="D2733" s="181">
        <f>D2732/D2730</f>
        <v>0.44098424891228405</v>
      </c>
      <c r="E2733" s="181">
        <f t="shared" ref="E2733:O2733" si="2372">E2732/E2730</f>
        <v>0.36635234490127461</v>
      </c>
      <c r="F2733" s="181">
        <f t="shared" si="2372"/>
        <v>0.39753674430851116</v>
      </c>
      <c r="G2733" s="181">
        <f t="shared" si="2372"/>
        <v>0.48004228639868984</v>
      </c>
      <c r="H2733" s="181">
        <f t="shared" si="2372"/>
        <v>0.48754784811541291</v>
      </c>
      <c r="I2733" s="181">
        <f t="shared" si="2372"/>
        <v>0.27119557109943476</v>
      </c>
      <c r="J2733" s="181">
        <f t="shared" si="2372"/>
        <v>0.370856102003643</v>
      </c>
      <c r="K2733" s="181">
        <f t="shared" si="2372"/>
        <v>0.29425889481143169</v>
      </c>
      <c r="L2733" s="181">
        <f t="shared" si="2372"/>
        <v>0.25527810859939937</v>
      </c>
      <c r="M2733" s="181">
        <f t="shared" si="2372"/>
        <v>0.34939113369898855</v>
      </c>
      <c r="N2733" s="181">
        <f t="shared" si="2372"/>
        <v>0.38817991146222375</v>
      </c>
      <c r="O2733" s="181">
        <f t="shared" si="2372"/>
        <v>0.41257280345142289</v>
      </c>
      <c r="P2733" s="207">
        <v>2027</v>
      </c>
      <c r="Q2733" s="61">
        <f t="shared" si="2368"/>
        <v>4.4098424891228407E-4</v>
      </c>
      <c r="R2733" s="61">
        <f t="shared" si="2368"/>
        <v>3.6635234490127461E-4</v>
      </c>
      <c r="S2733" s="61">
        <f t="shared" si="2368"/>
        <v>3.9753674430851118E-4</v>
      </c>
      <c r="T2733" s="61">
        <f t="shared" si="2366"/>
        <v>4.8004228639868983E-4</v>
      </c>
      <c r="U2733" s="61">
        <f t="shared" si="2366"/>
        <v>4.8754784811541293E-4</v>
      </c>
      <c r="V2733" s="61">
        <f t="shared" si="2366"/>
        <v>2.7119557109943479E-4</v>
      </c>
      <c r="W2733" s="61">
        <f t="shared" si="2366"/>
        <v>3.7085610200364297E-4</v>
      </c>
      <c r="X2733" s="61">
        <f t="shared" si="2366"/>
        <v>2.942588948114317E-4</v>
      </c>
      <c r="Y2733" s="61">
        <f t="shared" si="2366"/>
        <v>2.5527810859939939E-4</v>
      </c>
      <c r="Z2733" s="61">
        <f t="shared" si="2366"/>
        <v>3.4939113369898857E-4</v>
      </c>
      <c r="AA2733" s="61">
        <f t="shared" si="2366"/>
        <v>3.8817991146222373E-4</v>
      </c>
      <c r="AB2733" s="61">
        <f t="shared" si="2366"/>
        <v>4.125728034514229E-4</v>
      </c>
    </row>
    <row r="2734" spans="1:28" ht="81.75" hidden="1" customHeight="1" thickBot="1" x14ac:dyDescent="0.3">
      <c r="A2734" s="202" t="s">
        <v>28</v>
      </c>
      <c r="B2734" s="344" t="s">
        <v>29</v>
      </c>
      <c r="C2734" s="345"/>
      <c r="D2734" s="187">
        <f t="shared" ref="D2734:O2734" si="2373">D2635</f>
        <v>4.4006543993146767</v>
      </c>
      <c r="E2734" s="187">
        <f t="shared" si="2373"/>
        <v>4.4006543993146767</v>
      </c>
      <c r="F2734" s="187">
        <f t="shared" si="2373"/>
        <v>4.4006543993146767</v>
      </c>
      <c r="G2734" s="187">
        <f t="shared" si="2373"/>
        <v>4.4006543993146767</v>
      </c>
      <c r="H2734" s="187">
        <f t="shared" si="2373"/>
        <v>4.4006543993146767</v>
      </c>
      <c r="I2734" s="187">
        <f t="shared" si="2373"/>
        <v>4.4006543993146767</v>
      </c>
      <c r="J2734" s="187">
        <f t="shared" si="2373"/>
        <v>4.4006543993146767</v>
      </c>
      <c r="K2734" s="187">
        <f t="shared" si="2373"/>
        <v>4.4006543993146767</v>
      </c>
      <c r="L2734" s="187">
        <f t="shared" si="2373"/>
        <v>4.4006543993146767</v>
      </c>
      <c r="M2734" s="187">
        <f t="shared" si="2373"/>
        <v>4.4006543993146767</v>
      </c>
      <c r="N2734" s="187">
        <f t="shared" si="2373"/>
        <v>4.4006543993146767</v>
      </c>
      <c r="O2734" s="187">
        <f t="shared" si="2373"/>
        <v>4.4006543993146767</v>
      </c>
      <c r="P2734" s="207">
        <v>2027</v>
      </c>
      <c r="Q2734" s="61">
        <f t="shared" si="2368"/>
        <v>4.4006543993146763E-3</v>
      </c>
      <c r="R2734" s="61">
        <f t="shared" si="2368"/>
        <v>4.4006543993146763E-3</v>
      </c>
      <c r="S2734" s="61">
        <f t="shared" si="2368"/>
        <v>4.4006543993146763E-3</v>
      </c>
      <c r="T2734" s="61">
        <f t="shared" si="2366"/>
        <v>4.4006543993146763E-3</v>
      </c>
      <c r="U2734" s="61">
        <f t="shared" si="2366"/>
        <v>4.4006543993146763E-3</v>
      </c>
      <c r="V2734" s="61">
        <f t="shared" si="2366"/>
        <v>4.4006543993146763E-3</v>
      </c>
      <c r="W2734" s="61">
        <f t="shared" si="2366"/>
        <v>4.4006543993146763E-3</v>
      </c>
      <c r="X2734" s="61">
        <f t="shared" si="2366"/>
        <v>4.4006543993146763E-3</v>
      </c>
      <c r="Y2734" s="61">
        <f t="shared" si="2366"/>
        <v>4.4006543993146763E-3</v>
      </c>
      <c r="Z2734" s="61">
        <f t="shared" si="2366"/>
        <v>4.4006543993146763E-3</v>
      </c>
      <c r="AA2734" s="61">
        <f t="shared" si="2366"/>
        <v>4.4006543993146763E-3</v>
      </c>
      <c r="AB2734" s="61">
        <f t="shared" si="2366"/>
        <v>4.4006543993146763E-3</v>
      </c>
    </row>
    <row r="2735" spans="1:28" ht="51" hidden="1" customHeight="1" thickBot="1" x14ac:dyDescent="0.3">
      <c r="A2735" s="202" t="s">
        <v>30</v>
      </c>
      <c r="B2735" s="344" t="s">
        <v>31</v>
      </c>
      <c r="C2735" s="345"/>
      <c r="D2735" s="182">
        <f>D2724</f>
        <v>0.31833020944804402</v>
      </c>
      <c r="E2735" s="182">
        <f t="shared" ref="E2735:O2735" si="2374">E2724</f>
        <v>0.24369830543703461</v>
      </c>
      <c r="F2735" s="182">
        <f t="shared" si="2374"/>
        <v>0.27488270484427113</v>
      </c>
      <c r="G2735" s="182">
        <f t="shared" si="2374"/>
        <v>0.35738824693444982</v>
      </c>
      <c r="H2735" s="182">
        <f t="shared" si="2374"/>
        <v>0.36489380865117294</v>
      </c>
      <c r="I2735" s="182">
        <f t="shared" si="2374"/>
        <v>0.14854153163519476</v>
      </c>
      <c r="J2735" s="182">
        <f t="shared" si="2374"/>
        <v>0.248202062539403</v>
      </c>
      <c r="K2735" s="182">
        <f t="shared" si="2374"/>
        <v>0.17160485534719169</v>
      </c>
      <c r="L2735" s="182">
        <f t="shared" si="2374"/>
        <v>0.13262406913515937</v>
      </c>
      <c r="M2735" s="182">
        <f t="shared" si="2374"/>
        <v>0.22673709423474855</v>
      </c>
      <c r="N2735" s="182">
        <f t="shared" si="2374"/>
        <v>0.26552587199798372</v>
      </c>
      <c r="O2735" s="182">
        <f t="shared" si="2374"/>
        <v>0.28991876398718286</v>
      </c>
      <c r="P2735" s="207">
        <v>2027</v>
      </c>
      <c r="Q2735" s="61">
        <f t="shared" si="2368"/>
        <v>3.18330209448044E-4</v>
      </c>
      <c r="R2735" s="61">
        <f t="shared" si="2368"/>
        <v>2.4369830543703462E-4</v>
      </c>
      <c r="S2735" s="61">
        <f t="shared" si="2368"/>
        <v>2.7488270484427111E-4</v>
      </c>
      <c r="T2735" s="61">
        <f t="shared" si="2366"/>
        <v>3.5738824693444982E-4</v>
      </c>
      <c r="U2735" s="61">
        <f t="shared" si="2366"/>
        <v>3.6489380865117291E-4</v>
      </c>
      <c r="V2735" s="61">
        <f t="shared" si="2366"/>
        <v>1.4854153163519477E-4</v>
      </c>
      <c r="W2735" s="61">
        <f t="shared" si="2366"/>
        <v>2.4820206253940301E-4</v>
      </c>
      <c r="X2735" s="61">
        <f t="shared" si="2366"/>
        <v>1.7160485534719168E-4</v>
      </c>
      <c r="Y2735" s="61">
        <f t="shared" si="2366"/>
        <v>1.3262406913515937E-4</v>
      </c>
      <c r="Z2735" s="61">
        <f t="shared" si="2366"/>
        <v>2.2673709423474855E-4</v>
      </c>
      <c r="AA2735" s="61">
        <f t="shared" si="2366"/>
        <v>2.6552587199798371E-4</v>
      </c>
      <c r="AB2735" s="61">
        <f t="shared" si="2366"/>
        <v>2.8991876398718288E-4</v>
      </c>
    </row>
    <row r="2736" spans="1:28" ht="83.25" hidden="1" customHeight="1" thickBot="1" x14ac:dyDescent="0.3">
      <c r="A2736" s="202" t="s">
        <v>32</v>
      </c>
      <c r="B2736" s="344" t="s">
        <v>33</v>
      </c>
      <c r="C2736" s="345"/>
      <c r="D2736" s="183">
        <f>ROUND(D2735*D2730,0)</f>
        <v>172230</v>
      </c>
      <c r="E2736" s="183">
        <f t="shared" ref="E2736:F2736" si="2375">ROUND(E2735*E2730,0)</f>
        <v>122706</v>
      </c>
      <c r="F2736" s="183">
        <f t="shared" si="2375"/>
        <v>116927</v>
      </c>
      <c r="G2736" s="183">
        <f>ROUND(G2735*G2730,0)</f>
        <v>175455</v>
      </c>
      <c r="H2736" s="183">
        <f t="shared" ref="H2736:O2736" si="2376">ROUND(H2735*H2730,0)</f>
        <v>156716</v>
      </c>
      <c r="I2736" s="183">
        <f t="shared" si="2376"/>
        <v>53770</v>
      </c>
      <c r="J2736" s="183">
        <f t="shared" si="2376"/>
        <v>87208</v>
      </c>
      <c r="K2736" s="183">
        <f t="shared" si="2376"/>
        <v>59817</v>
      </c>
      <c r="L2736" s="183">
        <f t="shared" si="2376"/>
        <v>46548</v>
      </c>
      <c r="M2736" s="183">
        <f t="shared" si="2376"/>
        <v>90119</v>
      </c>
      <c r="N2736" s="183">
        <f t="shared" si="2376"/>
        <v>125839</v>
      </c>
      <c r="O2736" s="183">
        <f t="shared" si="2376"/>
        <v>174720</v>
      </c>
      <c r="P2736" s="207">
        <v>2027</v>
      </c>
      <c r="Q2736" s="61">
        <f t="shared" si="2368"/>
        <v>172.23</v>
      </c>
      <c r="R2736" s="61">
        <f t="shared" si="2368"/>
        <v>122.706</v>
      </c>
      <c r="S2736" s="61">
        <f t="shared" si="2368"/>
        <v>116.92700000000001</v>
      </c>
      <c r="T2736" s="61">
        <f t="shared" si="2366"/>
        <v>175.45500000000001</v>
      </c>
      <c r="U2736" s="61">
        <f t="shared" si="2366"/>
        <v>156.71600000000001</v>
      </c>
      <c r="V2736" s="61">
        <f t="shared" si="2366"/>
        <v>53.77</v>
      </c>
      <c r="W2736" s="61">
        <f t="shared" si="2366"/>
        <v>87.207999999999998</v>
      </c>
      <c r="X2736" s="61">
        <f t="shared" si="2366"/>
        <v>59.817</v>
      </c>
      <c r="Y2736" s="61">
        <f t="shared" si="2366"/>
        <v>46.548000000000002</v>
      </c>
      <c r="Z2736" s="61">
        <f t="shared" si="2366"/>
        <v>90.119</v>
      </c>
      <c r="AA2736" s="61">
        <f t="shared" si="2366"/>
        <v>125.839</v>
      </c>
      <c r="AB2736" s="61">
        <f t="shared" si="2366"/>
        <v>174.72</v>
      </c>
    </row>
    <row r="2737" spans="1:28" ht="53.25" hidden="1" customHeight="1" thickBot="1" x14ac:dyDescent="0.3">
      <c r="A2737" s="202" t="s">
        <v>34</v>
      </c>
      <c r="B2737" s="344" t="s">
        <v>35</v>
      </c>
      <c r="C2737" s="345"/>
      <c r="D2737" s="184">
        <f>D2734*D2736</f>
        <v>757924.70719396672</v>
      </c>
      <c r="E2737" s="185">
        <f t="shared" ref="E2737:O2737" si="2377">E2734*E2736</f>
        <v>539986.69872230676</v>
      </c>
      <c r="F2737" s="185">
        <f t="shared" si="2377"/>
        <v>514555.31694866723</v>
      </c>
      <c r="G2737" s="185">
        <f t="shared" si="2377"/>
        <v>772116.81763175665</v>
      </c>
      <c r="H2737" s="185">
        <f t="shared" si="2377"/>
        <v>689652.95484299888</v>
      </c>
      <c r="I2737" s="185">
        <f t="shared" si="2377"/>
        <v>236623.18705115016</v>
      </c>
      <c r="J2737" s="185">
        <f t="shared" si="2377"/>
        <v>383772.26885543432</v>
      </c>
      <c r="K2737" s="185">
        <f t="shared" si="2377"/>
        <v>263233.94420380599</v>
      </c>
      <c r="L2737" s="185">
        <f t="shared" si="2377"/>
        <v>204841.66097929957</v>
      </c>
      <c r="M2737" s="185">
        <f t="shared" si="2377"/>
        <v>396582.57381183933</v>
      </c>
      <c r="N2737" s="185">
        <f t="shared" si="2377"/>
        <v>553773.94895535964</v>
      </c>
      <c r="O2737" s="186">
        <f t="shared" si="2377"/>
        <v>768882.33664826036</v>
      </c>
      <c r="P2737" s="207">
        <v>2027</v>
      </c>
      <c r="Q2737" s="61">
        <f t="shared" si="2368"/>
        <v>757.9247071939667</v>
      </c>
      <c r="R2737" s="61">
        <f t="shared" si="2368"/>
        <v>539.98669872230676</v>
      </c>
      <c r="S2737" s="61">
        <f t="shared" si="2368"/>
        <v>514.55531694866727</v>
      </c>
      <c r="T2737" s="61">
        <f t="shared" si="2366"/>
        <v>772.1168176317567</v>
      </c>
      <c r="U2737" s="61">
        <f t="shared" si="2366"/>
        <v>689.65295484299884</v>
      </c>
      <c r="V2737" s="61">
        <f t="shared" si="2366"/>
        <v>236.62318705115015</v>
      </c>
      <c r="W2737" s="61">
        <f t="shared" si="2366"/>
        <v>383.77226885543433</v>
      </c>
      <c r="X2737" s="61">
        <f t="shared" si="2366"/>
        <v>263.233944203806</v>
      </c>
      <c r="Y2737" s="61">
        <f t="shared" si="2366"/>
        <v>204.84166097929958</v>
      </c>
      <c r="Z2737" s="61">
        <f t="shared" si="2366"/>
        <v>396.58257381183932</v>
      </c>
      <c r="AA2737" s="61">
        <f t="shared" si="2366"/>
        <v>553.77394895535963</v>
      </c>
      <c r="AB2737" s="61">
        <f t="shared" si="2366"/>
        <v>768.88233664826032</v>
      </c>
    </row>
    <row r="2738" spans="1:28" ht="48.75" hidden="1" customHeight="1" thickBot="1" x14ac:dyDescent="0.3">
      <c r="A2738" s="202" t="s">
        <v>36</v>
      </c>
      <c r="B2738" s="344" t="s">
        <v>37</v>
      </c>
      <c r="C2738" s="345"/>
      <c r="D2738" s="184">
        <f>ROUND(D2737*0.9,2)</f>
        <v>682132.24</v>
      </c>
      <c r="E2738" s="185">
        <f t="shared" ref="E2738:O2738" si="2378">ROUND(E2737*0.9,2)</f>
        <v>485988.03</v>
      </c>
      <c r="F2738" s="185">
        <f t="shared" si="2378"/>
        <v>463099.79</v>
      </c>
      <c r="G2738" s="185">
        <f t="shared" si="2378"/>
        <v>694905.14</v>
      </c>
      <c r="H2738" s="185">
        <f t="shared" si="2378"/>
        <v>620687.66</v>
      </c>
      <c r="I2738" s="185">
        <f t="shared" si="2378"/>
        <v>212960.87</v>
      </c>
      <c r="J2738" s="185">
        <f t="shared" si="2378"/>
        <v>345395.04</v>
      </c>
      <c r="K2738" s="185">
        <f t="shared" si="2378"/>
        <v>236910.55</v>
      </c>
      <c r="L2738" s="185">
        <f t="shared" si="2378"/>
        <v>184357.49</v>
      </c>
      <c r="M2738" s="185">
        <f t="shared" si="2378"/>
        <v>356924.32</v>
      </c>
      <c r="N2738" s="185">
        <f t="shared" si="2378"/>
        <v>498396.55</v>
      </c>
      <c r="O2738" s="186">
        <f t="shared" si="2378"/>
        <v>691994.1</v>
      </c>
      <c r="P2738" s="207">
        <v>2027</v>
      </c>
      <c r="Q2738" s="61">
        <f t="shared" si="2368"/>
        <v>682.13224000000002</v>
      </c>
      <c r="R2738" s="61">
        <f t="shared" si="2368"/>
        <v>485.98803000000004</v>
      </c>
      <c r="S2738" s="61">
        <f t="shared" si="2368"/>
        <v>463.09978999999998</v>
      </c>
      <c r="T2738" s="61">
        <f t="shared" si="2366"/>
        <v>694.90513999999996</v>
      </c>
      <c r="U2738" s="61">
        <f t="shared" si="2366"/>
        <v>620.68766000000005</v>
      </c>
      <c r="V2738" s="61">
        <f t="shared" si="2366"/>
        <v>212.96087</v>
      </c>
      <c r="W2738" s="61">
        <f t="shared" si="2366"/>
        <v>345.39503999999999</v>
      </c>
      <c r="X2738" s="61">
        <f t="shared" si="2366"/>
        <v>236.91055</v>
      </c>
      <c r="Y2738" s="61">
        <f t="shared" si="2366"/>
        <v>184.35748999999998</v>
      </c>
      <c r="Z2738" s="61">
        <f t="shared" si="2366"/>
        <v>356.92432000000002</v>
      </c>
      <c r="AA2738" s="61">
        <f t="shared" si="2366"/>
        <v>498.39654999999999</v>
      </c>
      <c r="AB2738" s="61">
        <f t="shared" si="2366"/>
        <v>691.9941</v>
      </c>
    </row>
    <row r="2739" spans="1:28" ht="21.75" hidden="1" customHeight="1" thickBot="1" x14ac:dyDescent="0.3">
      <c r="A2739" s="346" t="str">
        <f>A2728</f>
        <v>Объект 28:</v>
      </c>
      <c r="B2739" s="347"/>
      <c r="C2739" s="43"/>
      <c r="D2739" s="348" t="str">
        <f>D2728</f>
        <v>яч. №3</v>
      </c>
      <c r="E2739" s="349"/>
      <c r="F2739" s="349"/>
      <c r="G2739" s="349"/>
      <c r="H2739" s="349"/>
      <c r="I2739" s="349"/>
      <c r="J2739" s="349"/>
      <c r="K2739" s="349"/>
      <c r="L2739" s="349"/>
      <c r="M2739" s="349"/>
      <c r="N2739" s="349"/>
      <c r="O2739" s="350"/>
      <c r="P2739" s="207">
        <v>2028</v>
      </c>
      <c r="Q2739" s="61" t="e">
        <f t="shared" si="2368"/>
        <v>#VALUE!</v>
      </c>
      <c r="R2739" s="61">
        <f t="shared" si="2368"/>
        <v>0</v>
      </c>
      <c r="S2739" s="61">
        <f t="shared" si="2368"/>
        <v>0</v>
      </c>
      <c r="T2739" s="61">
        <f t="shared" si="2366"/>
        <v>0</v>
      </c>
      <c r="U2739" s="61">
        <f t="shared" si="2366"/>
        <v>0</v>
      </c>
      <c r="V2739" s="61">
        <f t="shared" si="2366"/>
        <v>0</v>
      </c>
      <c r="W2739" s="61">
        <f t="shared" si="2366"/>
        <v>0</v>
      </c>
      <c r="X2739" s="61">
        <f t="shared" si="2366"/>
        <v>0</v>
      </c>
      <c r="Y2739" s="61">
        <f t="shared" si="2366"/>
        <v>0</v>
      </c>
      <c r="Z2739" s="61">
        <f t="shared" si="2366"/>
        <v>0</v>
      </c>
      <c r="AA2739" s="61">
        <f t="shared" si="2366"/>
        <v>0</v>
      </c>
      <c r="AB2739" s="61">
        <f t="shared" si="2366"/>
        <v>0</v>
      </c>
    </row>
    <row r="2740" spans="1:28" ht="16.5" hidden="1" thickBot="1" x14ac:dyDescent="0.3">
      <c r="A2740" s="351" t="s">
        <v>299</v>
      </c>
      <c r="B2740" s="352"/>
      <c r="C2740" s="352"/>
      <c r="D2740" s="352"/>
      <c r="E2740" s="352"/>
      <c r="F2740" s="352"/>
      <c r="G2740" s="352"/>
      <c r="H2740" s="352"/>
      <c r="I2740" s="352"/>
      <c r="J2740" s="352"/>
      <c r="K2740" s="352"/>
      <c r="L2740" s="352"/>
      <c r="M2740" s="352"/>
      <c r="N2740" s="352"/>
      <c r="O2740" s="352"/>
      <c r="P2740" s="207">
        <v>2028</v>
      </c>
      <c r="Q2740" s="61">
        <f t="shared" si="2368"/>
        <v>0</v>
      </c>
      <c r="R2740" s="61">
        <f t="shared" si="2368"/>
        <v>0</v>
      </c>
      <c r="S2740" s="61">
        <f t="shared" si="2368"/>
        <v>0</v>
      </c>
      <c r="T2740" s="61">
        <f t="shared" si="2366"/>
        <v>0</v>
      </c>
      <c r="U2740" s="61">
        <f t="shared" si="2366"/>
        <v>0</v>
      </c>
      <c r="V2740" s="61">
        <f t="shared" si="2366"/>
        <v>0</v>
      </c>
      <c r="W2740" s="61">
        <f t="shared" si="2366"/>
        <v>0</v>
      </c>
      <c r="X2740" s="61">
        <f t="shared" si="2366"/>
        <v>0</v>
      </c>
      <c r="Y2740" s="61">
        <f t="shared" si="2366"/>
        <v>0</v>
      </c>
      <c r="Z2740" s="61">
        <f t="shared" si="2366"/>
        <v>0</v>
      </c>
      <c r="AA2740" s="61">
        <f t="shared" si="2366"/>
        <v>0</v>
      </c>
      <c r="AB2740" s="61">
        <f t="shared" si="2366"/>
        <v>0</v>
      </c>
    </row>
    <row r="2741" spans="1:28" s="41" customFormat="1" ht="29.25" hidden="1" customHeight="1" thickBot="1" x14ac:dyDescent="0.3">
      <c r="A2741" s="202" t="s">
        <v>11</v>
      </c>
      <c r="B2741" s="344" t="s">
        <v>293</v>
      </c>
      <c r="C2741" s="345"/>
      <c r="D2741" s="179">
        <f>D2730</f>
        <v>541042</v>
      </c>
      <c r="E2741" s="179">
        <f t="shared" ref="E2741:O2742" si="2379">E2730</f>
        <v>503518</v>
      </c>
      <c r="F2741" s="179">
        <f t="shared" si="2379"/>
        <v>425372</v>
      </c>
      <c r="G2741" s="179">
        <f t="shared" si="2379"/>
        <v>490938</v>
      </c>
      <c r="H2741" s="179">
        <f t="shared" si="2379"/>
        <v>429484</v>
      </c>
      <c r="I2741" s="179">
        <f t="shared" si="2379"/>
        <v>361986</v>
      </c>
      <c r="J2741" s="179">
        <f t="shared" si="2379"/>
        <v>351360</v>
      </c>
      <c r="K2741" s="179">
        <f t="shared" si="2379"/>
        <v>348574</v>
      </c>
      <c r="L2741" s="179">
        <f t="shared" si="2379"/>
        <v>350978</v>
      </c>
      <c r="M2741" s="179">
        <f t="shared" si="2379"/>
        <v>397460</v>
      </c>
      <c r="N2741" s="179">
        <f t="shared" si="2379"/>
        <v>473922</v>
      </c>
      <c r="O2741" s="179">
        <f t="shared" si="2379"/>
        <v>602650</v>
      </c>
      <c r="P2741" s="207">
        <v>2028</v>
      </c>
      <c r="Q2741" s="61">
        <f t="shared" si="2368"/>
        <v>541.04200000000003</v>
      </c>
      <c r="R2741" s="61">
        <f t="shared" si="2368"/>
        <v>503.51799999999997</v>
      </c>
      <c r="S2741" s="61">
        <f t="shared" si="2368"/>
        <v>425.37200000000001</v>
      </c>
      <c r="T2741" s="61">
        <f t="shared" si="2366"/>
        <v>490.93799999999999</v>
      </c>
      <c r="U2741" s="61">
        <f t="shared" si="2366"/>
        <v>429.48399999999998</v>
      </c>
      <c r="V2741" s="61">
        <f t="shared" si="2366"/>
        <v>361.98599999999999</v>
      </c>
      <c r="W2741" s="61">
        <f t="shared" si="2366"/>
        <v>351.36</v>
      </c>
      <c r="X2741" s="61">
        <f t="shared" si="2366"/>
        <v>348.57400000000001</v>
      </c>
      <c r="Y2741" s="61">
        <f t="shared" si="2366"/>
        <v>350.97800000000001</v>
      </c>
      <c r="Z2741" s="61">
        <f t="shared" si="2366"/>
        <v>397.46</v>
      </c>
      <c r="AA2741" s="61">
        <f t="shared" si="2366"/>
        <v>473.92200000000003</v>
      </c>
      <c r="AB2741" s="61">
        <f t="shared" si="2366"/>
        <v>602.65</v>
      </c>
    </row>
    <row r="2742" spans="1:28" ht="16.5" hidden="1" thickBot="1" x14ac:dyDescent="0.3">
      <c r="A2742" s="202" t="s">
        <v>12</v>
      </c>
      <c r="B2742" s="353" t="s">
        <v>291</v>
      </c>
      <c r="C2742" s="354"/>
      <c r="D2742" s="179">
        <f>D2731</f>
        <v>302451</v>
      </c>
      <c r="E2742" s="179">
        <f t="shared" si="2379"/>
        <v>319053</v>
      </c>
      <c r="F2742" s="179">
        <f t="shared" si="2379"/>
        <v>256271</v>
      </c>
      <c r="G2742" s="179">
        <f t="shared" si="2379"/>
        <v>255267</v>
      </c>
      <c r="H2742" s="179">
        <f t="shared" si="2379"/>
        <v>220090</v>
      </c>
      <c r="I2742" s="179">
        <f t="shared" si="2379"/>
        <v>263817</v>
      </c>
      <c r="J2742" s="179">
        <f t="shared" si="2379"/>
        <v>221056</v>
      </c>
      <c r="K2742" s="179">
        <f t="shared" si="2379"/>
        <v>246003</v>
      </c>
      <c r="L2742" s="179">
        <f t="shared" si="2379"/>
        <v>261381</v>
      </c>
      <c r="M2742" s="179">
        <f t="shared" si="2379"/>
        <v>258591</v>
      </c>
      <c r="N2742" s="179">
        <f t="shared" si="2379"/>
        <v>289955</v>
      </c>
      <c r="O2742" s="179">
        <f t="shared" si="2379"/>
        <v>354013</v>
      </c>
      <c r="P2742" s="207">
        <v>2028</v>
      </c>
      <c r="Q2742" s="61">
        <f t="shared" si="2368"/>
        <v>302.45100000000002</v>
      </c>
      <c r="R2742" s="61">
        <f t="shared" si="2368"/>
        <v>319.053</v>
      </c>
      <c r="S2742" s="61">
        <f t="shared" si="2368"/>
        <v>256.27100000000002</v>
      </c>
      <c r="T2742" s="61">
        <f t="shared" si="2366"/>
        <v>255.267</v>
      </c>
      <c r="U2742" s="61">
        <f t="shared" si="2366"/>
        <v>220.09</v>
      </c>
      <c r="V2742" s="61">
        <f t="shared" si="2366"/>
        <v>263.81700000000001</v>
      </c>
      <c r="W2742" s="61">
        <f t="shared" si="2366"/>
        <v>221.05600000000001</v>
      </c>
      <c r="X2742" s="61">
        <f t="shared" si="2366"/>
        <v>246.00299999999999</v>
      </c>
      <c r="Y2742" s="61">
        <f t="shared" si="2366"/>
        <v>261.38099999999997</v>
      </c>
      <c r="Z2742" s="61">
        <f t="shared" si="2366"/>
        <v>258.59100000000001</v>
      </c>
      <c r="AA2742" s="61">
        <f t="shared" si="2366"/>
        <v>289.95499999999998</v>
      </c>
      <c r="AB2742" s="61">
        <f t="shared" si="2366"/>
        <v>354.01299999999998</v>
      </c>
    </row>
    <row r="2743" spans="1:28" ht="33" hidden="1" customHeight="1" thickBot="1" x14ac:dyDescent="0.3">
      <c r="A2743" s="202" t="s">
        <v>13</v>
      </c>
      <c r="B2743" s="344" t="s">
        <v>292</v>
      </c>
      <c r="C2743" s="345"/>
      <c r="D2743" s="180">
        <f>D2741-D2742</f>
        <v>238591</v>
      </c>
      <c r="E2743" s="180">
        <f t="shared" ref="E2743:O2743" si="2380">E2741-E2742</f>
        <v>184465</v>
      </c>
      <c r="F2743" s="180">
        <f t="shared" si="2380"/>
        <v>169101</v>
      </c>
      <c r="G2743" s="180">
        <f t="shared" si="2380"/>
        <v>235671</v>
      </c>
      <c r="H2743" s="180">
        <f t="shared" si="2380"/>
        <v>209394</v>
      </c>
      <c r="I2743" s="180">
        <f t="shared" si="2380"/>
        <v>98169</v>
      </c>
      <c r="J2743" s="180">
        <f t="shared" si="2380"/>
        <v>130304</v>
      </c>
      <c r="K2743" s="180">
        <f t="shared" si="2380"/>
        <v>102571</v>
      </c>
      <c r="L2743" s="180">
        <f t="shared" si="2380"/>
        <v>89597</v>
      </c>
      <c r="M2743" s="180">
        <f t="shared" si="2380"/>
        <v>138869</v>
      </c>
      <c r="N2743" s="180">
        <f t="shared" si="2380"/>
        <v>183967</v>
      </c>
      <c r="O2743" s="180">
        <f t="shared" si="2380"/>
        <v>248637</v>
      </c>
      <c r="P2743" s="207">
        <v>2028</v>
      </c>
      <c r="Q2743" s="61">
        <f t="shared" si="2368"/>
        <v>238.59100000000001</v>
      </c>
      <c r="R2743" s="61">
        <f t="shared" si="2368"/>
        <v>184.465</v>
      </c>
      <c r="S2743" s="61">
        <f t="shared" si="2368"/>
        <v>169.101</v>
      </c>
      <c r="T2743" s="61">
        <f t="shared" si="2366"/>
        <v>235.67099999999999</v>
      </c>
      <c r="U2743" s="61">
        <f t="shared" si="2366"/>
        <v>209.39400000000001</v>
      </c>
      <c r="V2743" s="61">
        <f t="shared" si="2366"/>
        <v>98.168999999999997</v>
      </c>
      <c r="W2743" s="61">
        <f t="shared" si="2366"/>
        <v>130.304</v>
      </c>
      <c r="X2743" s="61">
        <f t="shared" si="2366"/>
        <v>102.571</v>
      </c>
      <c r="Y2743" s="61">
        <f t="shared" si="2366"/>
        <v>89.596999999999994</v>
      </c>
      <c r="Z2743" s="61">
        <f t="shared" si="2366"/>
        <v>138.869</v>
      </c>
      <c r="AA2743" s="61">
        <f t="shared" si="2366"/>
        <v>183.96700000000001</v>
      </c>
      <c r="AB2743" s="61">
        <f t="shared" si="2366"/>
        <v>248.637</v>
      </c>
    </row>
    <row r="2744" spans="1:28" ht="36" hidden="1" customHeight="1" thickBot="1" x14ac:dyDescent="0.3">
      <c r="A2744" s="202" t="s">
        <v>14</v>
      </c>
      <c r="B2744" s="344" t="s">
        <v>27</v>
      </c>
      <c r="C2744" s="345"/>
      <c r="D2744" s="181">
        <f>D2743/D2741</f>
        <v>0.44098424891228405</v>
      </c>
      <c r="E2744" s="181">
        <f t="shared" ref="E2744:O2744" si="2381">E2743/E2741</f>
        <v>0.36635234490127461</v>
      </c>
      <c r="F2744" s="181">
        <f t="shared" si="2381"/>
        <v>0.39753674430851116</v>
      </c>
      <c r="G2744" s="181">
        <f t="shared" si="2381"/>
        <v>0.48004228639868984</v>
      </c>
      <c r="H2744" s="181">
        <f t="shared" si="2381"/>
        <v>0.48754784811541291</v>
      </c>
      <c r="I2744" s="181">
        <f t="shared" si="2381"/>
        <v>0.27119557109943476</v>
      </c>
      <c r="J2744" s="181">
        <f t="shared" si="2381"/>
        <v>0.370856102003643</v>
      </c>
      <c r="K2744" s="181">
        <f t="shared" si="2381"/>
        <v>0.29425889481143169</v>
      </c>
      <c r="L2744" s="181">
        <f t="shared" si="2381"/>
        <v>0.25527810859939937</v>
      </c>
      <c r="M2744" s="181">
        <f t="shared" si="2381"/>
        <v>0.34939113369898855</v>
      </c>
      <c r="N2744" s="181">
        <f t="shared" si="2381"/>
        <v>0.38817991146222375</v>
      </c>
      <c r="O2744" s="181">
        <f t="shared" si="2381"/>
        <v>0.41257280345142289</v>
      </c>
      <c r="P2744" s="207">
        <v>2028</v>
      </c>
      <c r="Q2744" s="61">
        <f t="shared" si="2368"/>
        <v>4.4098424891228407E-4</v>
      </c>
      <c r="R2744" s="61">
        <f t="shared" si="2368"/>
        <v>3.6635234490127461E-4</v>
      </c>
      <c r="S2744" s="61">
        <f t="shared" si="2368"/>
        <v>3.9753674430851118E-4</v>
      </c>
      <c r="T2744" s="61">
        <f t="shared" si="2366"/>
        <v>4.8004228639868983E-4</v>
      </c>
      <c r="U2744" s="61">
        <f t="shared" si="2366"/>
        <v>4.8754784811541293E-4</v>
      </c>
      <c r="V2744" s="61">
        <f t="shared" si="2366"/>
        <v>2.7119557109943479E-4</v>
      </c>
      <c r="W2744" s="61">
        <f t="shared" si="2366"/>
        <v>3.7085610200364297E-4</v>
      </c>
      <c r="X2744" s="61">
        <f t="shared" si="2366"/>
        <v>2.942588948114317E-4</v>
      </c>
      <c r="Y2744" s="61">
        <f t="shared" si="2366"/>
        <v>2.5527810859939939E-4</v>
      </c>
      <c r="Z2744" s="61">
        <f t="shared" si="2366"/>
        <v>3.4939113369898857E-4</v>
      </c>
      <c r="AA2744" s="61">
        <f t="shared" si="2366"/>
        <v>3.8817991146222373E-4</v>
      </c>
      <c r="AB2744" s="61">
        <f t="shared" si="2366"/>
        <v>4.125728034514229E-4</v>
      </c>
    </row>
    <row r="2745" spans="1:28" ht="81.75" hidden="1" customHeight="1" thickBot="1" x14ac:dyDescent="0.3">
      <c r="A2745" s="202" t="s">
        <v>28</v>
      </c>
      <c r="B2745" s="344" t="s">
        <v>29</v>
      </c>
      <c r="C2745" s="345"/>
      <c r="D2745" s="187">
        <f t="shared" ref="D2745:O2745" si="2382">D2646</f>
        <v>4.5942831928845234</v>
      </c>
      <c r="E2745" s="187">
        <f t="shared" si="2382"/>
        <v>4.5942831928845234</v>
      </c>
      <c r="F2745" s="187">
        <f t="shared" si="2382"/>
        <v>4.5942831928845234</v>
      </c>
      <c r="G2745" s="187">
        <f t="shared" si="2382"/>
        <v>4.5942831928845234</v>
      </c>
      <c r="H2745" s="187">
        <f t="shared" si="2382"/>
        <v>4.5942831928845234</v>
      </c>
      <c r="I2745" s="187">
        <f t="shared" si="2382"/>
        <v>4.5942831928845234</v>
      </c>
      <c r="J2745" s="187">
        <f t="shared" si="2382"/>
        <v>4.5942831928845234</v>
      </c>
      <c r="K2745" s="187">
        <f t="shared" si="2382"/>
        <v>4.5942831928845234</v>
      </c>
      <c r="L2745" s="187">
        <f t="shared" si="2382"/>
        <v>4.5942831928845234</v>
      </c>
      <c r="M2745" s="187">
        <f t="shared" si="2382"/>
        <v>4.5942831928845234</v>
      </c>
      <c r="N2745" s="187">
        <f t="shared" si="2382"/>
        <v>4.5942831928845234</v>
      </c>
      <c r="O2745" s="187">
        <f t="shared" si="2382"/>
        <v>4.5942831928845234</v>
      </c>
      <c r="P2745" s="207">
        <v>2028</v>
      </c>
      <c r="Q2745" s="61">
        <f t="shared" si="2368"/>
        <v>4.5942831928845237E-3</v>
      </c>
      <c r="R2745" s="61">
        <f t="shared" si="2368"/>
        <v>4.5942831928845237E-3</v>
      </c>
      <c r="S2745" s="61">
        <f t="shared" si="2368"/>
        <v>4.5942831928845237E-3</v>
      </c>
      <c r="T2745" s="61">
        <f t="shared" si="2366"/>
        <v>4.5942831928845237E-3</v>
      </c>
      <c r="U2745" s="61">
        <f t="shared" si="2366"/>
        <v>4.5942831928845237E-3</v>
      </c>
      <c r="V2745" s="61">
        <f t="shared" si="2366"/>
        <v>4.5942831928845237E-3</v>
      </c>
      <c r="W2745" s="61">
        <f t="shared" si="2366"/>
        <v>4.5942831928845237E-3</v>
      </c>
      <c r="X2745" s="61">
        <f t="shared" si="2366"/>
        <v>4.5942831928845237E-3</v>
      </c>
      <c r="Y2745" s="61">
        <f t="shared" si="2366"/>
        <v>4.5942831928845237E-3</v>
      </c>
      <c r="Z2745" s="61">
        <f t="shared" si="2366"/>
        <v>4.5942831928845237E-3</v>
      </c>
      <c r="AA2745" s="61">
        <f t="shared" si="2366"/>
        <v>4.5942831928845237E-3</v>
      </c>
      <c r="AB2745" s="61">
        <f t="shared" si="2366"/>
        <v>4.5942831928845237E-3</v>
      </c>
    </row>
    <row r="2746" spans="1:28" ht="51" hidden="1" customHeight="1" thickBot="1" x14ac:dyDescent="0.3">
      <c r="A2746" s="202" t="s">
        <v>30</v>
      </c>
      <c r="B2746" s="344" t="s">
        <v>31</v>
      </c>
      <c r="C2746" s="345"/>
      <c r="D2746" s="182">
        <f>D2735</f>
        <v>0.31833020944804402</v>
      </c>
      <c r="E2746" s="182">
        <f t="shared" ref="E2746:O2746" si="2383">E2735</f>
        <v>0.24369830543703461</v>
      </c>
      <c r="F2746" s="182">
        <f t="shared" si="2383"/>
        <v>0.27488270484427113</v>
      </c>
      <c r="G2746" s="182">
        <f t="shared" si="2383"/>
        <v>0.35738824693444982</v>
      </c>
      <c r="H2746" s="182">
        <f t="shared" si="2383"/>
        <v>0.36489380865117294</v>
      </c>
      <c r="I2746" s="182">
        <f t="shared" si="2383"/>
        <v>0.14854153163519476</v>
      </c>
      <c r="J2746" s="182">
        <f t="shared" si="2383"/>
        <v>0.248202062539403</v>
      </c>
      <c r="K2746" s="182">
        <f t="shared" si="2383"/>
        <v>0.17160485534719169</v>
      </c>
      <c r="L2746" s="182">
        <f t="shared" si="2383"/>
        <v>0.13262406913515937</v>
      </c>
      <c r="M2746" s="182">
        <f t="shared" si="2383"/>
        <v>0.22673709423474855</v>
      </c>
      <c r="N2746" s="182">
        <f t="shared" si="2383"/>
        <v>0.26552587199798372</v>
      </c>
      <c r="O2746" s="182">
        <f t="shared" si="2383"/>
        <v>0.28991876398718286</v>
      </c>
      <c r="P2746" s="207">
        <v>2028</v>
      </c>
      <c r="Q2746" s="61">
        <f t="shared" si="2368"/>
        <v>3.18330209448044E-4</v>
      </c>
      <c r="R2746" s="61">
        <f t="shared" si="2368"/>
        <v>2.4369830543703462E-4</v>
      </c>
      <c r="S2746" s="61">
        <f t="shared" si="2368"/>
        <v>2.7488270484427111E-4</v>
      </c>
      <c r="T2746" s="61">
        <f t="shared" si="2366"/>
        <v>3.5738824693444982E-4</v>
      </c>
      <c r="U2746" s="61">
        <f t="shared" si="2366"/>
        <v>3.6489380865117291E-4</v>
      </c>
      <c r="V2746" s="61">
        <f t="shared" si="2366"/>
        <v>1.4854153163519477E-4</v>
      </c>
      <c r="W2746" s="61">
        <f t="shared" si="2366"/>
        <v>2.4820206253940301E-4</v>
      </c>
      <c r="X2746" s="61">
        <f t="shared" si="2366"/>
        <v>1.7160485534719168E-4</v>
      </c>
      <c r="Y2746" s="61">
        <f t="shared" si="2366"/>
        <v>1.3262406913515937E-4</v>
      </c>
      <c r="Z2746" s="61">
        <f t="shared" si="2366"/>
        <v>2.2673709423474855E-4</v>
      </c>
      <c r="AA2746" s="61">
        <f t="shared" si="2366"/>
        <v>2.6552587199798371E-4</v>
      </c>
      <c r="AB2746" s="61">
        <f t="shared" si="2366"/>
        <v>2.8991876398718288E-4</v>
      </c>
    </row>
    <row r="2747" spans="1:28" ht="83.25" hidden="1" customHeight="1" thickBot="1" x14ac:dyDescent="0.3">
      <c r="A2747" s="202" t="s">
        <v>32</v>
      </c>
      <c r="B2747" s="344" t="s">
        <v>33</v>
      </c>
      <c r="C2747" s="345"/>
      <c r="D2747" s="183">
        <f>ROUND(D2746*D2741,0)</f>
        <v>172230</v>
      </c>
      <c r="E2747" s="183">
        <f t="shared" ref="E2747:F2747" si="2384">ROUND(E2746*E2741,0)</f>
        <v>122706</v>
      </c>
      <c r="F2747" s="183">
        <f t="shared" si="2384"/>
        <v>116927</v>
      </c>
      <c r="G2747" s="183">
        <f>ROUND(G2746*G2741,0)</f>
        <v>175455</v>
      </c>
      <c r="H2747" s="183">
        <f t="shared" ref="H2747:O2747" si="2385">ROUND(H2746*H2741,0)</f>
        <v>156716</v>
      </c>
      <c r="I2747" s="183">
        <f t="shared" si="2385"/>
        <v>53770</v>
      </c>
      <c r="J2747" s="183">
        <f t="shared" si="2385"/>
        <v>87208</v>
      </c>
      <c r="K2747" s="183">
        <f t="shared" si="2385"/>
        <v>59817</v>
      </c>
      <c r="L2747" s="183">
        <f t="shared" si="2385"/>
        <v>46548</v>
      </c>
      <c r="M2747" s="183">
        <f t="shared" si="2385"/>
        <v>90119</v>
      </c>
      <c r="N2747" s="183">
        <f t="shared" si="2385"/>
        <v>125839</v>
      </c>
      <c r="O2747" s="183">
        <f t="shared" si="2385"/>
        <v>174720</v>
      </c>
      <c r="P2747" s="207">
        <v>2028</v>
      </c>
      <c r="Q2747" s="61">
        <f t="shared" si="2368"/>
        <v>172.23</v>
      </c>
      <c r="R2747" s="61">
        <f t="shared" si="2368"/>
        <v>122.706</v>
      </c>
      <c r="S2747" s="61">
        <f t="shared" si="2368"/>
        <v>116.92700000000001</v>
      </c>
      <c r="T2747" s="61">
        <f t="shared" si="2366"/>
        <v>175.45500000000001</v>
      </c>
      <c r="U2747" s="61">
        <f t="shared" si="2366"/>
        <v>156.71600000000001</v>
      </c>
      <c r="V2747" s="61">
        <f t="shared" si="2366"/>
        <v>53.77</v>
      </c>
      <c r="W2747" s="61">
        <f t="shared" si="2366"/>
        <v>87.207999999999998</v>
      </c>
      <c r="X2747" s="61">
        <f t="shared" si="2366"/>
        <v>59.817</v>
      </c>
      <c r="Y2747" s="61">
        <f t="shared" si="2366"/>
        <v>46.548000000000002</v>
      </c>
      <c r="Z2747" s="61">
        <f t="shared" si="2366"/>
        <v>90.119</v>
      </c>
      <c r="AA2747" s="61">
        <f t="shared" si="2366"/>
        <v>125.839</v>
      </c>
      <c r="AB2747" s="61">
        <f t="shared" si="2366"/>
        <v>174.72</v>
      </c>
    </row>
    <row r="2748" spans="1:28" ht="53.25" hidden="1" customHeight="1" thickBot="1" x14ac:dyDescent="0.3">
      <c r="A2748" s="202" t="s">
        <v>34</v>
      </c>
      <c r="B2748" s="344" t="s">
        <v>35</v>
      </c>
      <c r="C2748" s="345"/>
      <c r="D2748" s="184">
        <f>D2745*D2747</f>
        <v>791273.3943105014</v>
      </c>
      <c r="E2748" s="185">
        <f t="shared" ref="E2748:O2748" si="2386">E2745*E2747</f>
        <v>563746.11346608831</v>
      </c>
      <c r="F2748" s="185">
        <f t="shared" si="2386"/>
        <v>537195.75089440867</v>
      </c>
      <c r="G2748" s="185">
        <f t="shared" si="2386"/>
        <v>806089.95760755404</v>
      </c>
      <c r="H2748" s="185">
        <f t="shared" si="2386"/>
        <v>719997.68485609093</v>
      </c>
      <c r="I2748" s="185">
        <f t="shared" si="2386"/>
        <v>247034.60728140082</v>
      </c>
      <c r="J2748" s="185">
        <f t="shared" si="2386"/>
        <v>400658.24868507351</v>
      </c>
      <c r="K2748" s="185">
        <f t="shared" si="2386"/>
        <v>274816.23774877354</v>
      </c>
      <c r="L2748" s="185">
        <f t="shared" si="2386"/>
        <v>213854.69406238879</v>
      </c>
      <c r="M2748" s="185">
        <f t="shared" si="2386"/>
        <v>414032.20705956034</v>
      </c>
      <c r="N2748" s="185">
        <f t="shared" si="2386"/>
        <v>578140.00270939548</v>
      </c>
      <c r="O2748" s="186">
        <f t="shared" si="2386"/>
        <v>802713.15946078394</v>
      </c>
      <c r="P2748" s="207">
        <v>2028</v>
      </c>
      <c r="Q2748" s="61">
        <f t="shared" si="2368"/>
        <v>791.27339431050143</v>
      </c>
      <c r="R2748" s="61">
        <f t="shared" si="2368"/>
        <v>563.74611346608833</v>
      </c>
      <c r="S2748" s="61">
        <f t="shared" si="2368"/>
        <v>537.19575089440866</v>
      </c>
      <c r="T2748" s="61">
        <f t="shared" si="2366"/>
        <v>806.08995760755408</v>
      </c>
      <c r="U2748" s="61">
        <f t="shared" si="2366"/>
        <v>719.99768485609093</v>
      </c>
      <c r="V2748" s="61">
        <f t="shared" si="2366"/>
        <v>247.03460728140081</v>
      </c>
      <c r="W2748" s="61">
        <f t="shared" si="2366"/>
        <v>400.65824868507349</v>
      </c>
      <c r="X2748" s="61">
        <f t="shared" si="2366"/>
        <v>274.81623774877352</v>
      </c>
      <c r="Y2748" s="61">
        <f t="shared" si="2366"/>
        <v>213.8546940623888</v>
      </c>
      <c r="Z2748" s="61">
        <f t="shared" si="2366"/>
        <v>414.03220705956033</v>
      </c>
      <c r="AA2748" s="61">
        <f t="shared" si="2366"/>
        <v>578.1400027093955</v>
      </c>
      <c r="AB2748" s="61">
        <f t="shared" si="2366"/>
        <v>802.71315946078391</v>
      </c>
    </row>
    <row r="2749" spans="1:28" ht="48.75" hidden="1" customHeight="1" thickBot="1" x14ac:dyDescent="0.3">
      <c r="A2749" s="202" t="s">
        <v>36</v>
      </c>
      <c r="B2749" s="344" t="s">
        <v>37</v>
      </c>
      <c r="C2749" s="345"/>
      <c r="D2749" s="184">
        <f>ROUND(D2748*0.9,2)</f>
        <v>712146.05</v>
      </c>
      <c r="E2749" s="185">
        <f t="shared" ref="E2749:O2749" si="2387">ROUND(E2748*0.9,2)</f>
        <v>507371.5</v>
      </c>
      <c r="F2749" s="185">
        <f t="shared" si="2387"/>
        <v>483476.18</v>
      </c>
      <c r="G2749" s="185">
        <f t="shared" si="2387"/>
        <v>725480.95999999996</v>
      </c>
      <c r="H2749" s="185">
        <f t="shared" si="2387"/>
        <v>647997.92000000004</v>
      </c>
      <c r="I2749" s="185">
        <f t="shared" si="2387"/>
        <v>222331.15</v>
      </c>
      <c r="J2749" s="185">
        <f t="shared" si="2387"/>
        <v>360592.42</v>
      </c>
      <c r="K2749" s="185">
        <f t="shared" si="2387"/>
        <v>247334.61</v>
      </c>
      <c r="L2749" s="185">
        <f t="shared" si="2387"/>
        <v>192469.22</v>
      </c>
      <c r="M2749" s="185">
        <f t="shared" si="2387"/>
        <v>372628.99</v>
      </c>
      <c r="N2749" s="185">
        <f t="shared" si="2387"/>
        <v>520326</v>
      </c>
      <c r="O2749" s="186">
        <f t="shared" si="2387"/>
        <v>722441.84</v>
      </c>
      <c r="P2749" s="207">
        <v>2028</v>
      </c>
      <c r="Q2749" s="61">
        <f t="shared" si="2368"/>
        <v>712.14605000000006</v>
      </c>
      <c r="R2749" s="61">
        <f t="shared" si="2368"/>
        <v>507.37150000000003</v>
      </c>
      <c r="S2749" s="61">
        <f t="shared" si="2368"/>
        <v>483.47618</v>
      </c>
      <c r="T2749" s="61">
        <f t="shared" si="2366"/>
        <v>725.48095999999998</v>
      </c>
      <c r="U2749" s="61">
        <f t="shared" si="2366"/>
        <v>647.99792000000002</v>
      </c>
      <c r="V2749" s="61">
        <f t="shared" si="2366"/>
        <v>222.33115000000001</v>
      </c>
      <c r="W2749" s="61">
        <f t="shared" si="2366"/>
        <v>360.59242</v>
      </c>
      <c r="X2749" s="61">
        <f t="shared" si="2366"/>
        <v>247.33461</v>
      </c>
      <c r="Y2749" s="61">
        <f t="shared" si="2366"/>
        <v>192.46922000000001</v>
      </c>
      <c r="Z2749" s="61">
        <f t="shared" si="2366"/>
        <v>372.62898999999999</v>
      </c>
      <c r="AA2749" s="61">
        <f t="shared" si="2366"/>
        <v>520.32600000000002</v>
      </c>
      <c r="AB2749" s="61">
        <f t="shared" si="2366"/>
        <v>722.44183999999996</v>
      </c>
    </row>
    <row r="2750" spans="1:28" ht="20.25" hidden="1" customHeight="1" thickBot="1" x14ac:dyDescent="0.3">
      <c r="A2750" s="346" t="str">
        <f>A2739</f>
        <v>Объект 28:</v>
      </c>
      <c r="B2750" s="347"/>
      <c r="C2750" s="43"/>
      <c r="D2750" s="348" t="str">
        <f>D2739</f>
        <v>яч. №3</v>
      </c>
      <c r="E2750" s="349"/>
      <c r="F2750" s="349"/>
      <c r="G2750" s="349"/>
      <c r="H2750" s="349"/>
      <c r="I2750" s="349"/>
      <c r="J2750" s="349"/>
      <c r="K2750" s="349"/>
      <c r="L2750" s="349"/>
      <c r="M2750" s="349"/>
      <c r="N2750" s="349"/>
      <c r="O2750" s="350"/>
      <c r="P2750" s="207">
        <v>2029</v>
      </c>
      <c r="Q2750" s="61" t="e">
        <f t="shared" si="2368"/>
        <v>#VALUE!</v>
      </c>
      <c r="R2750" s="61">
        <f t="shared" si="2368"/>
        <v>0</v>
      </c>
      <c r="S2750" s="61">
        <f t="shared" si="2368"/>
        <v>0</v>
      </c>
      <c r="T2750" s="61">
        <f t="shared" si="2366"/>
        <v>0</v>
      </c>
      <c r="U2750" s="61">
        <f t="shared" si="2366"/>
        <v>0</v>
      </c>
      <c r="V2750" s="61">
        <f t="shared" si="2366"/>
        <v>0</v>
      </c>
      <c r="W2750" s="61">
        <f t="shared" si="2366"/>
        <v>0</v>
      </c>
      <c r="X2750" s="61">
        <f t="shared" si="2366"/>
        <v>0</v>
      </c>
      <c r="Y2750" s="61">
        <f t="shared" si="2366"/>
        <v>0</v>
      </c>
      <c r="Z2750" s="61">
        <f t="shared" si="2366"/>
        <v>0</v>
      </c>
      <c r="AA2750" s="61">
        <f t="shared" si="2366"/>
        <v>0</v>
      </c>
      <c r="AB2750" s="61">
        <f t="shared" si="2366"/>
        <v>0</v>
      </c>
    </row>
    <row r="2751" spans="1:28" ht="16.5" hidden="1" thickBot="1" x14ac:dyDescent="0.3">
      <c r="A2751" s="351" t="s">
        <v>300</v>
      </c>
      <c r="B2751" s="352"/>
      <c r="C2751" s="352"/>
      <c r="D2751" s="352"/>
      <c r="E2751" s="352"/>
      <c r="F2751" s="352"/>
      <c r="G2751" s="352"/>
      <c r="H2751" s="352"/>
      <c r="I2751" s="352"/>
      <c r="J2751" s="352"/>
      <c r="K2751" s="352"/>
      <c r="L2751" s="352"/>
      <c r="M2751" s="352"/>
      <c r="N2751" s="352"/>
      <c r="O2751" s="352"/>
      <c r="P2751" s="207">
        <v>2029</v>
      </c>
      <c r="Q2751" s="61">
        <f t="shared" si="2368"/>
        <v>0</v>
      </c>
      <c r="R2751" s="61">
        <f t="shared" si="2368"/>
        <v>0</v>
      </c>
      <c r="S2751" s="61">
        <f t="shared" si="2368"/>
        <v>0</v>
      </c>
      <c r="T2751" s="61">
        <f t="shared" si="2366"/>
        <v>0</v>
      </c>
      <c r="U2751" s="61">
        <f t="shared" si="2366"/>
        <v>0</v>
      </c>
      <c r="V2751" s="61">
        <f t="shared" si="2366"/>
        <v>0</v>
      </c>
      <c r="W2751" s="61">
        <f t="shared" si="2366"/>
        <v>0</v>
      </c>
      <c r="X2751" s="61">
        <f t="shared" si="2366"/>
        <v>0</v>
      </c>
      <c r="Y2751" s="61">
        <f t="shared" si="2366"/>
        <v>0</v>
      </c>
      <c r="Z2751" s="61">
        <f t="shared" si="2366"/>
        <v>0</v>
      </c>
      <c r="AA2751" s="61">
        <f t="shared" si="2366"/>
        <v>0</v>
      </c>
      <c r="AB2751" s="61">
        <f t="shared" si="2366"/>
        <v>0</v>
      </c>
    </row>
    <row r="2752" spans="1:28" s="41" customFormat="1" ht="29.25" hidden="1" customHeight="1" thickBot="1" x14ac:dyDescent="0.3">
      <c r="A2752" s="202" t="s">
        <v>11</v>
      </c>
      <c r="B2752" s="344" t="s">
        <v>293</v>
      </c>
      <c r="C2752" s="345"/>
      <c r="D2752" s="179">
        <f>D2741</f>
        <v>541042</v>
      </c>
      <c r="E2752" s="179">
        <f t="shared" ref="E2752:O2753" si="2388">E2741</f>
        <v>503518</v>
      </c>
      <c r="F2752" s="179">
        <f t="shared" si="2388"/>
        <v>425372</v>
      </c>
      <c r="G2752" s="179">
        <f t="shared" si="2388"/>
        <v>490938</v>
      </c>
      <c r="H2752" s="179">
        <f t="shared" si="2388"/>
        <v>429484</v>
      </c>
      <c r="I2752" s="179">
        <f t="shared" si="2388"/>
        <v>361986</v>
      </c>
      <c r="J2752" s="179">
        <f t="shared" si="2388"/>
        <v>351360</v>
      </c>
      <c r="K2752" s="179">
        <f t="shared" si="2388"/>
        <v>348574</v>
      </c>
      <c r="L2752" s="179">
        <f t="shared" si="2388"/>
        <v>350978</v>
      </c>
      <c r="M2752" s="179">
        <f t="shared" si="2388"/>
        <v>397460</v>
      </c>
      <c r="N2752" s="179">
        <f t="shared" si="2388"/>
        <v>473922</v>
      </c>
      <c r="O2752" s="179">
        <f t="shared" si="2388"/>
        <v>602650</v>
      </c>
      <c r="P2752" s="207">
        <v>2029</v>
      </c>
      <c r="Q2752" s="61">
        <f t="shared" si="2368"/>
        <v>541.04200000000003</v>
      </c>
      <c r="R2752" s="61">
        <f t="shared" si="2368"/>
        <v>503.51799999999997</v>
      </c>
      <c r="S2752" s="61">
        <f t="shared" si="2368"/>
        <v>425.37200000000001</v>
      </c>
      <c r="T2752" s="61">
        <f t="shared" si="2366"/>
        <v>490.93799999999999</v>
      </c>
      <c r="U2752" s="61">
        <f t="shared" si="2366"/>
        <v>429.48399999999998</v>
      </c>
      <c r="V2752" s="61">
        <f t="shared" si="2366"/>
        <v>361.98599999999999</v>
      </c>
      <c r="W2752" s="61">
        <f t="shared" si="2366"/>
        <v>351.36</v>
      </c>
      <c r="X2752" s="61">
        <f t="shared" si="2366"/>
        <v>348.57400000000001</v>
      </c>
      <c r="Y2752" s="61">
        <f t="shared" si="2366"/>
        <v>350.97800000000001</v>
      </c>
      <c r="Z2752" s="61">
        <f t="shared" si="2366"/>
        <v>397.46</v>
      </c>
      <c r="AA2752" s="61">
        <f t="shared" si="2366"/>
        <v>473.92200000000003</v>
      </c>
      <c r="AB2752" s="61">
        <f t="shared" si="2366"/>
        <v>602.65</v>
      </c>
    </row>
    <row r="2753" spans="1:28" ht="16.5" hidden="1" thickBot="1" x14ac:dyDescent="0.3">
      <c r="A2753" s="202" t="s">
        <v>12</v>
      </c>
      <c r="B2753" s="353" t="s">
        <v>291</v>
      </c>
      <c r="C2753" s="354"/>
      <c r="D2753" s="179">
        <f>D2742</f>
        <v>302451</v>
      </c>
      <c r="E2753" s="179">
        <f t="shared" si="2388"/>
        <v>319053</v>
      </c>
      <c r="F2753" s="179">
        <f t="shared" si="2388"/>
        <v>256271</v>
      </c>
      <c r="G2753" s="179">
        <f t="shared" si="2388"/>
        <v>255267</v>
      </c>
      <c r="H2753" s="179">
        <f t="shared" si="2388"/>
        <v>220090</v>
      </c>
      <c r="I2753" s="179">
        <f t="shared" si="2388"/>
        <v>263817</v>
      </c>
      <c r="J2753" s="179">
        <f t="shared" si="2388"/>
        <v>221056</v>
      </c>
      <c r="K2753" s="179">
        <f t="shared" si="2388"/>
        <v>246003</v>
      </c>
      <c r="L2753" s="179">
        <f t="shared" si="2388"/>
        <v>261381</v>
      </c>
      <c r="M2753" s="179">
        <f t="shared" si="2388"/>
        <v>258591</v>
      </c>
      <c r="N2753" s="179">
        <f t="shared" si="2388"/>
        <v>289955</v>
      </c>
      <c r="O2753" s="179">
        <f t="shared" si="2388"/>
        <v>354013</v>
      </c>
      <c r="P2753" s="207">
        <v>2029</v>
      </c>
      <c r="Q2753" s="61">
        <f t="shared" si="2368"/>
        <v>302.45100000000002</v>
      </c>
      <c r="R2753" s="61">
        <f t="shared" si="2368"/>
        <v>319.053</v>
      </c>
      <c r="S2753" s="61">
        <f t="shared" si="2368"/>
        <v>256.27100000000002</v>
      </c>
      <c r="T2753" s="61">
        <f t="shared" si="2366"/>
        <v>255.267</v>
      </c>
      <c r="U2753" s="61">
        <f t="shared" si="2366"/>
        <v>220.09</v>
      </c>
      <c r="V2753" s="61">
        <f t="shared" si="2366"/>
        <v>263.81700000000001</v>
      </c>
      <c r="W2753" s="61">
        <f t="shared" ref="W2753:AB2795" si="2389">J2753/1000</f>
        <v>221.05600000000001</v>
      </c>
      <c r="X2753" s="61">
        <f t="shared" si="2389"/>
        <v>246.00299999999999</v>
      </c>
      <c r="Y2753" s="61">
        <f t="shared" si="2389"/>
        <v>261.38099999999997</v>
      </c>
      <c r="Z2753" s="61">
        <f t="shared" si="2389"/>
        <v>258.59100000000001</v>
      </c>
      <c r="AA2753" s="61">
        <f t="shared" si="2389"/>
        <v>289.95499999999998</v>
      </c>
      <c r="AB2753" s="61">
        <f t="shared" si="2389"/>
        <v>354.01299999999998</v>
      </c>
    </row>
    <row r="2754" spans="1:28" ht="33" hidden="1" customHeight="1" thickBot="1" x14ac:dyDescent="0.3">
      <c r="A2754" s="202" t="s">
        <v>13</v>
      </c>
      <c r="B2754" s="344" t="s">
        <v>292</v>
      </c>
      <c r="C2754" s="345"/>
      <c r="D2754" s="180">
        <f>D2752-D2753</f>
        <v>238591</v>
      </c>
      <c r="E2754" s="180">
        <f t="shared" ref="E2754:O2754" si="2390">E2752-E2753</f>
        <v>184465</v>
      </c>
      <c r="F2754" s="180">
        <f t="shared" si="2390"/>
        <v>169101</v>
      </c>
      <c r="G2754" s="180">
        <f t="shared" si="2390"/>
        <v>235671</v>
      </c>
      <c r="H2754" s="180">
        <f t="shared" si="2390"/>
        <v>209394</v>
      </c>
      <c r="I2754" s="180">
        <f t="shared" si="2390"/>
        <v>98169</v>
      </c>
      <c r="J2754" s="180">
        <f t="shared" si="2390"/>
        <v>130304</v>
      </c>
      <c r="K2754" s="180">
        <f t="shared" si="2390"/>
        <v>102571</v>
      </c>
      <c r="L2754" s="180">
        <f t="shared" si="2390"/>
        <v>89597</v>
      </c>
      <c r="M2754" s="180">
        <f t="shared" si="2390"/>
        <v>138869</v>
      </c>
      <c r="N2754" s="180">
        <f t="shared" si="2390"/>
        <v>183967</v>
      </c>
      <c r="O2754" s="180">
        <f t="shared" si="2390"/>
        <v>248637</v>
      </c>
      <c r="P2754" s="207">
        <v>2029</v>
      </c>
      <c r="Q2754" s="61">
        <f t="shared" si="2368"/>
        <v>238.59100000000001</v>
      </c>
      <c r="R2754" s="61">
        <f t="shared" si="2368"/>
        <v>184.465</v>
      </c>
      <c r="S2754" s="61">
        <f t="shared" si="2368"/>
        <v>169.101</v>
      </c>
      <c r="T2754" s="61">
        <f t="shared" si="2368"/>
        <v>235.67099999999999</v>
      </c>
      <c r="U2754" s="61">
        <f t="shared" si="2368"/>
        <v>209.39400000000001</v>
      </c>
      <c r="V2754" s="61">
        <f t="shared" si="2368"/>
        <v>98.168999999999997</v>
      </c>
      <c r="W2754" s="61">
        <f t="shared" si="2389"/>
        <v>130.304</v>
      </c>
      <c r="X2754" s="61">
        <f t="shared" si="2389"/>
        <v>102.571</v>
      </c>
      <c r="Y2754" s="61">
        <f t="shared" si="2389"/>
        <v>89.596999999999994</v>
      </c>
      <c r="Z2754" s="61">
        <f t="shared" si="2389"/>
        <v>138.869</v>
      </c>
      <c r="AA2754" s="61">
        <f t="shared" si="2389"/>
        <v>183.96700000000001</v>
      </c>
      <c r="AB2754" s="61">
        <f t="shared" si="2389"/>
        <v>248.637</v>
      </c>
    </row>
    <row r="2755" spans="1:28" ht="36" hidden="1" customHeight="1" thickBot="1" x14ac:dyDescent="0.3">
      <c r="A2755" s="202" t="s">
        <v>14</v>
      </c>
      <c r="B2755" s="344" t="s">
        <v>27</v>
      </c>
      <c r="C2755" s="345"/>
      <c r="D2755" s="181">
        <f>D2754/D2752</f>
        <v>0.44098424891228405</v>
      </c>
      <c r="E2755" s="181">
        <f t="shared" ref="E2755:O2755" si="2391">E2754/E2752</f>
        <v>0.36635234490127461</v>
      </c>
      <c r="F2755" s="181">
        <f t="shared" si="2391"/>
        <v>0.39753674430851116</v>
      </c>
      <c r="G2755" s="181">
        <f t="shared" si="2391"/>
        <v>0.48004228639868984</v>
      </c>
      <c r="H2755" s="181">
        <f t="shared" si="2391"/>
        <v>0.48754784811541291</v>
      </c>
      <c r="I2755" s="181">
        <f t="shared" si="2391"/>
        <v>0.27119557109943476</v>
      </c>
      <c r="J2755" s="181">
        <f t="shared" si="2391"/>
        <v>0.370856102003643</v>
      </c>
      <c r="K2755" s="181">
        <f t="shared" si="2391"/>
        <v>0.29425889481143169</v>
      </c>
      <c r="L2755" s="181">
        <f t="shared" si="2391"/>
        <v>0.25527810859939937</v>
      </c>
      <c r="M2755" s="181">
        <f t="shared" si="2391"/>
        <v>0.34939113369898855</v>
      </c>
      <c r="N2755" s="181">
        <f t="shared" si="2391"/>
        <v>0.38817991146222375</v>
      </c>
      <c r="O2755" s="181">
        <f t="shared" si="2391"/>
        <v>0.41257280345142289</v>
      </c>
      <c r="P2755" s="207">
        <v>2029</v>
      </c>
      <c r="Q2755" s="61">
        <f t="shared" si="2368"/>
        <v>4.4098424891228407E-4</v>
      </c>
      <c r="R2755" s="61">
        <f t="shared" si="2368"/>
        <v>3.6635234490127461E-4</v>
      </c>
      <c r="S2755" s="61">
        <f t="shared" si="2368"/>
        <v>3.9753674430851118E-4</v>
      </c>
      <c r="T2755" s="61">
        <f t="shared" si="2368"/>
        <v>4.8004228639868983E-4</v>
      </c>
      <c r="U2755" s="61">
        <f t="shared" si="2368"/>
        <v>4.8754784811541293E-4</v>
      </c>
      <c r="V2755" s="61">
        <f t="shared" si="2368"/>
        <v>2.7119557109943479E-4</v>
      </c>
      <c r="W2755" s="61">
        <f t="shared" si="2389"/>
        <v>3.7085610200364297E-4</v>
      </c>
      <c r="X2755" s="61">
        <f t="shared" si="2389"/>
        <v>2.942588948114317E-4</v>
      </c>
      <c r="Y2755" s="61">
        <f t="shared" si="2389"/>
        <v>2.5527810859939939E-4</v>
      </c>
      <c r="Z2755" s="61">
        <f t="shared" si="2389"/>
        <v>3.4939113369898857E-4</v>
      </c>
      <c r="AA2755" s="61">
        <f t="shared" si="2389"/>
        <v>3.8817991146222373E-4</v>
      </c>
      <c r="AB2755" s="61">
        <f t="shared" si="2389"/>
        <v>4.125728034514229E-4</v>
      </c>
    </row>
    <row r="2756" spans="1:28" ht="81.75" hidden="1" customHeight="1" thickBot="1" x14ac:dyDescent="0.3">
      <c r="A2756" s="202" t="s">
        <v>28</v>
      </c>
      <c r="B2756" s="344" t="s">
        <v>29</v>
      </c>
      <c r="C2756" s="345"/>
      <c r="D2756" s="187">
        <f t="shared" ref="D2756:O2756" si="2392">D2657</f>
        <v>4.7964316533714424</v>
      </c>
      <c r="E2756" s="187">
        <f t="shared" si="2392"/>
        <v>4.7964316533714424</v>
      </c>
      <c r="F2756" s="187">
        <f t="shared" si="2392"/>
        <v>4.7964316533714424</v>
      </c>
      <c r="G2756" s="187">
        <f t="shared" si="2392"/>
        <v>4.7964316533714424</v>
      </c>
      <c r="H2756" s="187">
        <f t="shared" si="2392"/>
        <v>4.7964316533714424</v>
      </c>
      <c r="I2756" s="187">
        <f t="shared" si="2392"/>
        <v>4.7964316533714424</v>
      </c>
      <c r="J2756" s="187">
        <f t="shared" si="2392"/>
        <v>4.7964316533714424</v>
      </c>
      <c r="K2756" s="187">
        <f t="shared" si="2392"/>
        <v>4.7964316533714424</v>
      </c>
      <c r="L2756" s="187">
        <f t="shared" si="2392"/>
        <v>4.7964316533714424</v>
      </c>
      <c r="M2756" s="187">
        <f t="shared" si="2392"/>
        <v>4.7964316533714424</v>
      </c>
      <c r="N2756" s="187">
        <f t="shared" si="2392"/>
        <v>4.7964316533714424</v>
      </c>
      <c r="O2756" s="187">
        <f t="shared" si="2392"/>
        <v>4.7964316533714424</v>
      </c>
      <c r="P2756" s="207">
        <v>2029</v>
      </c>
      <c r="Q2756" s="61">
        <f t="shared" si="2368"/>
        <v>4.7964316533714423E-3</v>
      </c>
      <c r="R2756" s="61">
        <f t="shared" si="2368"/>
        <v>4.7964316533714423E-3</v>
      </c>
      <c r="S2756" s="61">
        <f t="shared" si="2368"/>
        <v>4.7964316533714423E-3</v>
      </c>
      <c r="T2756" s="61">
        <f t="shared" si="2368"/>
        <v>4.7964316533714423E-3</v>
      </c>
      <c r="U2756" s="61">
        <f t="shared" si="2368"/>
        <v>4.7964316533714423E-3</v>
      </c>
      <c r="V2756" s="61">
        <f t="shared" si="2368"/>
        <v>4.7964316533714423E-3</v>
      </c>
      <c r="W2756" s="61">
        <f t="shared" si="2389"/>
        <v>4.7964316533714423E-3</v>
      </c>
      <c r="X2756" s="61">
        <f t="shared" si="2389"/>
        <v>4.7964316533714423E-3</v>
      </c>
      <c r="Y2756" s="61">
        <f t="shared" si="2389"/>
        <v>4.7964316533714423E-3</v>
      </c>
      <c r="Z2756" s="61">
        <f t="shared" si="2389"/>
        <v>4.7964316533714423E-3</v>
      </c>
      <c r="AA2756" s="61">
        <f t="shared" si="2389"/>
        <v>4.7964316533714423E-3</v>
      </c>
      <c r="AB2756" s="61">
        <f t="shared" si="2389"/>
        <v>4.7964316533714423E-3</v>
      </c>
    </row>
    <row r="2757" spans="1:28" ht="51" hidden="1" customHeight="1" thickBot="1" x14ac:dyDescent="0.3">
      <c r="A2757" s="202" t="s">
        <v>30</v>
      </c>
      <c r="B2757" s="344" t="s">
        <v>31</v>
      </c>
      <c r="C2757" s="345"/>
      <c r="D2757" s="182">
        <f>D2746</f>
        <v>0.31833020944804402</v>
      </c>
      <c r="E2757" s="182">
        <f t="shared" ref="E2757:O2757" si="2393">E2746</f>
        <v>0.24369830543703461</v>
      </c>
      <c r="F2757" s="182">
        <f t="shared" si="2393"/>
        <v>0.27488270484427113</v>
      </c>
      <c r="G2757" s="182">
        <f t="shared" si="2393"/>
        <v>0.35738824693444982</v>
      </c>
      <c r="H2757" s="182">
        <f t="shared" si="2393"/>
        <v>0.36489380865117294</v>
      </c>
      <c r="I2757" s="182">
        <f t="shared" si="2393"/>
        <v>0.14854153163519476</v>
      </c>
      <c r="J2757" s="182">
        <f t="shared" si="2393"/>
        <v>0.248202062539403</v>
      </c>
      <c r="K2757" s="182">
        <f t="shared" si="2393"/>
        <v>0.17160485534719169</v>
      </c>
      <c r="L2757" s="182">
        <f t="shared" si="2393"/>
        <v>0.13262406913515937</v>
      </c>
      <c r="M2757" s="182">
        <f t="shared" si="2393"/>
        <v>0.22673709423474855</v>
      </c>
      <c r="N2757" s="182">
        <f t="shared" si="2393"/>
        <v>0.26552587199798372</v>
      </c>
      <c r="O2757" s="182">
        <f t="shared" si="2393"/>
        <v>0.28991876398718286</v>
      </c>
      <c r="P2757" s="207">
        <v>2029</v>
      </c>
      <c r="Q2757" s="61">
        <f t="shared" si="2368"/>
        <v>3.18330209448044E-4</v>
      </c>
      <c r="R2757" s="61">
        <f t="shared" si="2368"/>
        <v>2.4369830543703462E-4</v>
      </c>
      <c r="S2757" s="61">
        <f t="shared" si="2368"/>
        <v>2.7488270484427111E-4</v>
      </c>
      <c r="T2757" s="61">
        <f t="shared" si="2368"/>
        <v>3.5738824693444982E-4</v>
      </c>
      <c r="U2757" s="61">
        <f t="shared" si="2368"/>
        <v>3.6489380865117291E-4</v>
      </c>
      <c r="V2757" s="61">
        <f t="shared" si="2368"/>
        <v>1.4854153163519477E-4</v>
      </c>
      <c r="W2757" s="61">
        <f t="shared" si="2389"/>
        <v>2.4820206253940301E-4</v>
      </c>
      <c r="X2757" s="61">
        <f t="shared" si="2389"/>
        <v>1.7160485534719168E-4</v>
      </c>
      <c r="Y2757" s="61">
        <f t="shared" si="2389"/>
        <v>1.3262406913515937E-4</v>
      </c>
      <c r="Z2757" s="61">
        <f t="shared" si="2389"/>
        <v>2.2673709423474855E-4</v>
      </c>
      <c r="AA2757" s="61">
        <f t="shared" si="2389"/>
        <v>2.6552587199798371E-4</v>
      </c>
      <c r="AB2757" s="61">
        <f t="shared" si="2389"/>
        <v>2.8991876398718288E-4</v>
      </c>
    </row>
    <row r="2758" spans="1:28" ht="83.25" hidden="1" customHeight="1" thickBot="1" x14ac:dyDescent="0.3">
      <c r="A2758" s="202" t="s">
        <v>32</v>
      </c>
      <c r="B2758" s="344" t="s">
        <v>33</v>
      </c>
      <c r="C2758" s="345"/>
      <c r="D2758" s="183">
        <f>ROUND(D2757*D2752,0)</f>
        <v>172230</v>
      </c>
      <c r="E2758" s="183">
        <f t="shared" ref="E2758:F2758" si="2394">ROUND(E2757*E2752,0)</f>
        <v>122706</v>
      </c>
      <c r="F2758" s="183">
        <f t="shared" si="2394"/>
        <v>116927</v>
      </c>
      <c r="G2758" s="183">
        <f>ROUND(G2757*G2752,0)</f>
        <v>175455</v>
      </c>
      <c r="H2758" s="183">
        <f t="shared" ref="H2758:O2758" si="2395">ROUND(H2757*H2752,0)</f>
        <v>156716</v>
      </c>
      <c r="I2758" s="183">
        <f t="shared" si="2395"/>
        <v>53770</v>
      </c>
      <c r="J2758" s="183">
        <f t="shared" si="2395"/>
        <v>87208</v>
      </c>
      <c r="K2758" s="183">
        <f t="shared" si="2395"/>
        <v>59817</v>
      </c>
      <c r="L2758" s="183">
        <f t="shared" si="2395"/>
        <v>46548</v>
      </c>
      <c r="M2758" s="183">
        <f t="shared" si="2395"/>
        <v>90119</v>
      </c>
      <c r="N2758" s="183">
        <f t="shared" si="2395"/>
        <v>125839</v>
      </c>
      <c r="O2758" s="183">
        <f t="shared" si="2395"/>
        <v>174720</v>
      </c>
      <c r="P2758" s="207">
        <v>2029</v>
      </c>
      <c r="Q2758" s="61">
        <f t="shared" si="2368"/>
        <v>172.23</v>
      </c>
      <c r="R2758" s="61">
        <f t="shared" si="2368"/>
        <v>122.706</v>
      </c>
      <c r="S2758" s="61">
        <f t="shared" si="2368"/>
        <v>116.92700000000001</v>
      </c>
      <c r="T2758" s="61">
        <f t="shared" si="2368"/>
        <v>175.45500000000001</v>
      </c>
      <c r="U2758" s="61">
        <f t="shared" si="2368"/>
        <v>156.71600000000001</v>
      </c>
      <c r="V2758" s="61">
        <f t="shared" si="2368"/>
        <v>53.77</v>
      </c>
      <c r="W2758" s="61">
        <f t="shared" si="2389"/>
        <v>87.207999999999998</v>
      </c>
      <c r="X2758" s="61">
        <f t="shared" si="2389"/>
        <v>59.817</v>
      </c>
      <c r="Y2758" s="61">
        <f t="shared" si="2389"/>
        <v>46.548000000000002</v>
      </c>
      <c r="Z2758" s="61">
        <f t="shared" si="2389"/>
        <v>90.119</v>
      </c>
      <c r="AA2758" s="61">
        <f t="shared" si="2389"/>
        <v>125.839</v>
      </c>
      <c r="AB2758" s="61">
        <f t="shared" si="2389"/>
        <v>174.72</v>
      </c>
    </row>
    <row r="2759" spans="1:28" ht="53.25" hidden="1" customHeight="1" thickBot="1" x14ac:dyDescent="0.3">
      <c r="A2759" s="202" t="s">
        <v>34</v>
      </c>
      <c r="B2759" s="344" t="s">
        <v>35</v>
      </c>
      <c r="C2759" s="345"/>
      <c r="D2759" s="184">
        <f>D2756*D2758</f>
        <v>826089.42366016353</v>
      </c>
      <c r="E2759" s="185">
        <f t="shared" ref="E2759:O2759" si="2396">E2756*E2758</f>
        <v>588550.9424585962</v>
      </c>
      <c r="F2759" s="185">
        <f t="shared" si="2396"/>
        <v>560832.36393376265</v>
      </c>
      <c r="G2759" s="185">
        <f t="shared" si="2396"/>
        <v>841557.91574228648</v>
      </c>
      <c r="H2759" s="185">
        <f t="shared" si="2396"/>
        <v>751677.58298975893</v>
      </c>
      <c r="I2759" s="185">
        <f t="shared" si="2396"/>
        <v>257904.13000178247</v>
      </c>
      <c r="J2759" s="185">
        <f t="shared" si="2396"/>
        <v>418287.21162721678</v>
      </c>
      <c r="K2759" s="185">
        <f t="shared" si="2396"/>
        <v>286908.15220971958</v>
      </c>
      <c r="L2759" s="185">
        <f t="shared" si="2396"/>
        <v>223264.3006011339</v>
      </c>
      <c r="M2759" s="185">
        <f t="shared" si="2396"/>
        <v>432249.62417018099</v>
      </c>
      <c r="N2759" s="185">
        <f t="shared" si="2396"/>
        <v>603578.16282860888</v>
      </c>
      <c r="O2759" s="186">
        <f t="shared" si="2396"/>
        <v>838032.53847705841</v>
      </c>
      <c r="P2759" s="207">
        <v>2029</v>
      </c>
      <c r="Q2759" s="61">
        <f t="shared" si="2368"/>
        <v>826.08942366016356</v>
      </c>
      <c r="R2759" s="61">
        <f t="shared" si="2368"/>
        <v>588.55094245859618</v>
      </c>
      <c r="S2759" s="61">
        <f t="shared" si="2368"/>
        <v>560.83236393376262</v>
      </c>
      <c r="T2759" s="61">
        <f t="shared" si="2368"/>
        <v>841.55791574228647</v>
      </c>
      <c r="U2759" s="61">
        <f t="shared" si="2368"/>
        <v>751.67758298975889</v>
      </c>
      <c r="V2759" s="61">
        <f t="shared" si="2368"/>
        <v>257.90413000178245</v>
      </c>
      <c r="W2759" s="61">
        <f t="shared" si="2389"/>
        <v>418.28721162721678</v>
      </c>
      <c r="X2759" s="61">
        <f t="shared" si="2389"/>
        <v>286.90815220971956</v>
      </c>
      <c r="Y2759" s="61">
        <f t="shared" si="2389"/>
        <v>223.2643006011339</v>
      </c>
      <c r="Z2759" s="61">
        <f t="shared" si="2389"/>
        <v>432.24962417018099</v>
      </c>
      <c r="AA2759" s="61">
        <f t="shared" si="2389"/>
        <v>603.57816282860892</v>
      </c>
      <c r="AB2759" s="61">
        <f t="shared" si="2389"/>
        <v>838.03253847705844</v>
      </c>
    </row>
    <row r="2760" spans="1:28" ht="48.75" hidden="1" customHeight="1" thickBot="1" x14ac:dyDescent="0.3">
      <c r="A2760" s="202" t="s">
        <v>36</v>
      </c>
      <c r="B2760" s="344" t="s">
        <v>37</v>
      </c>
      <c r="C2760" s="345"/>
      <c r="D2760" s="184">
        <f>ROUND(D2759*0.9,2)</f>
        <v>743480.48</v>
      </c>
      <c r="E2760" s="185">
        <f t="shared" ref="E2760:O2760" si="2397">ROUND(E2759*0.9,2)</f>
        <v>529695.85</v>
      </c>
      <c r="F2760" s="185">
        <f t="shared" si="2397"/>
        <v>504749.13</v>
      </c>
      <c r="G2760" s="185">
        <f t="shared" si="2397"/>
        <v>757402.12</v>
      </c>
      <c r="H2760" s="185">
        <f t="shared" si="2397"/>
        <v>676509.82</v>
      </c>
      <c r="I2760" s="185">
        <f t="shared" si="2397"/>
        <v>232113.72</v>
      </c>
      <c r="J2760" s="185">
        <f t="shared" si="2397"/>
        <v>376458.49</v>
      </c>
      <c r="K2760" s="185">
        <f t="shared" si="2397"/>
        <v>258217.34</v>
      </c>
      <c r="L2760" s="185">
        <f t="shared" si="2397"/>
        <v>200937.87</v>
      </c>
      <c r="M2760" s="185">
        <f t="shared" si="2397"/>
        <v>389024.66</v>
      </c>
      <c r="N2760" s="185">
        <f t="shared" si="2397"/>
        <v>543220.35</v>
      </c>
      <c r="O2760" s="186">
        <f t="shared" si="2397"/>
        <v>754229.28</v>
      </c>
      <c r="P2760" s="207">
        <v>2029</v>
      </c>
      <c r="Q2760" s="61">
        <f t="shared" si="2368"/>
        <v>743.48047999999994</v>
      </c>
      <c r="R2760" s="61">
        <f t="shared" si="2368"/>
        <v>529.69584999999995</v>
      </c>
      <c r="S2760" s="61">
        <f t="shared" si="2368"/>
        <v>504.74912999999998</v>
      </c>
      <c r="T2760" s="61">
        <f t="shared" si="2368"/>
        <v>757.40211999999997</v>
      </c>
      <c r="U2760" s="61">
        <f t="shared" si="2368"/>
        <v>676.50981999999999</v>
      </c>
      <c r="V2760" s="61">
        <f t="shared" si="2368"/>
        <v>232.11372</v>
      </c>
      <c r="W2760" s="61">
        <f t="shared" si="2389"/>
        <v>376.45848999999998</v>
      </c>
      <c r="X2760" s="61">
        <f t="shared" si="2389"/>
        <v>258.21733999999998</v>
      </c>
      <c r="Y2760" s="61">
        <f t="shared" si="2389"/>
        <v>200.93787</v>
      </c>
      <c r="Z2760" s="61">
        <f t="shared" si="2389"/>
        <v>389.02465999999998</v>
      </c>
      <c r="AA2760" s="61">
        <f t="shared" si="2389"/>
        <v>543.22034999999994</v>
      </c>
      <c r="AB2760" s="61">
        <f t="shared" si="2389"/>
        <v>754.22928000000002</v>
      </c>
    </row>
    <row r="2761" spans="1:28" ht="21" hidden="1" customHeight="1" thickBot="1" x14ac:dyDescent="0.3">
      <c r="A2761" s="346" t="str">
        <f>A2750</f>
        <v>Объект 28:</v>
      </c>
      <c r="B2761" s="347"/>
      <c r="C2761" s="43"/>
      <c r="D2761" s="348" t="str">
        <f>D2750</f>
        <v>яч. №3</v>
      </c>
      <c r="E2761" s="349"/>
      <c r="F2761" s="349"/>
      <c r="G2761" s="349"/>
      <c r="H2761" s="349"/>
      <c r="I2761" s="349"/>
      <c r="J2761" s="349"/>
      <c r="K2761" s="349"/>
      <c r="L2761" s="349"/>
      <c r="M2761" s="349"/>
      <c r="N2761" s="349"/>
      <c r="O2761" s="350"/>
      <c r="P2761" s="207">
        <v>2030</v>
      </c>
      <c r="Q2761" s="61" t="e">
        <f t="shared" si="2368"/>
        <v>#VALUE!</v>
      </c>
      <c r="R2761" s="61">
        <f t="shared" si="2368"/>
        <v>0</v>
      </c>
      <c r="S2761" s="61">
        <f t="shared" si="2368"/>
        <v>0</v>
      </c>
      <c r="T2761" s="61">
        <f t="shared" si="2368"/>
        <v>0</v>
      </c>
      <c r="U2761" s="61">
        <f t="shared" si="2368"/>
        <v>0</v>
      </c>
      <c r="V2761" s="61">
        <f t="shared" si="2368"/>
        <v>0</v>
      </c>
      <c r="W2761" s="61">
        <f t="shared" si="2389"/>
        <v>0</v>
      </c>
      <c r="X2761" s="61">
        <f t="shared" si="2389"/>
        <v>0</v>
      </c>
      <c r="Y2761" s="61">
        <f t="shared" si="2389"/>
        <v>0</v>
      </c>
      <c r="Z2761" s="61">
        <f t="shared" si="2389"/>
        <v>0</v>
      </c>
      <c r="AA2761" s="61">
        <f t="shared" si="2389"/>
        <v>0</v>
      </c>
      <c r="AB2761" s="61">
        <f t="shared" si="2389"/>
        <v>0</v>
      </c>
    </row>
    <row r="2762" spans="1:28" ht="16.5" hidden="1" thickBot="1" x14ac:dyDescent="0.3">
      <c r="A2762" s="351" t="s">
        <v>301</v>
      </c>
      <c r="B2762" s="352"/>
      <c r="C2762" s="352"/>
      <c r="D2762" s="352"/>
      <c r="E2762" s="352"/>
      <c r="F2762" s="352"/>
      <c r="G2762" s="352"/>
      <c r="H2762" s="352"/>
      <c r="I2762" s="352"/>
      <c r="J2762" s="352"/>
      <c r="K2762" s="352"/>
      <c r="L2762" s="352"/>
      <c r="M2762" s="352"/>
      <c r="N2762" s="352"/>
      <c r="O2762" s="352"/>
      <c r="P2762" s="207">
        <v>2030</v>
      </c>
      <c r="Q2762" s="61">
        <f t="shared" si="2368"/>
        <v>0</v>
      </c>
      <c r="R2762" s="61">
        <f t="shared" si="2368"/>
        <v>0</v>
      </c>
      <c r="S2762" s="61">
        <f t="shared" si="2368"/>
        <v>0</v>
      </c>
      <c r="T2762" s="61">
        <f t="shared" si="2368"/>
        <v>0</v>
      </c>
      <c r="U2762" s="61">
        <f t="shared" si="2368"/>
        <v>0</v>
      </c>
      <c r="V2762" s="61">
        <f t="shared" si="2368"/>
        <v>0</v>
      </c>
      <c r="W2762" s="61">
        <f t="shared" si="2389"/>
        <v>0</v>
      </c>
      <c r="X2762" s="61">
        <f t="shared" si="2389"/>
        <v>0</v>
      </c>
      <c r="Y2762" s="61">
        <f t="shared" si="2389"/>
        <v>0</v>
      </c>
      <c r="Z2762" s="61">
        <f t="shared" si="2389"/>
        <v>0</v>
      </c>
      <c r="AA2762" s="61">
        <f t="shared" si="2389"/>
        <v>0</v>
      </c>
      <c r="AB2762" s="61">
        <f t="shared" si="2389"/>
        <v>0</v>
      </c>
    </row>
    <row r="2763" spans="1:28" s="41" customFormat="1" ht="29.25" hidden="1" customHeight="1" thickBot="1" x14ac:dyDescent="0.3">
      <c r="A2763" s="202" t="s">
        <v>11</v>
      </c>
      <c r="B2763" s="344" t="s">
        <v>293</v>
      </c>
      <c r="C2763" s="345"/>
      <c r="D2763" s="179">
        <f>D2752</f>
        <v>541042</v>
      </c>
      <c r="E2763" s="179">
        <f t="shared" ref="E2763:O2764" si="2398">E2752</f>
        <v>503518</v>
      </c>
      <c r="F2763" s="179">
        <f t="shared" si="2398"/>
        <v>425372</v>
      </c>
      <c r="G2763" s="179">
        <f t="shared" si="2398"/>
        <v>490938</v>
      </c>
      <c r="H2763" s="179">
        <f t="shared" si="2398"/>
        <v>429484</v>
      </c>
      <c r="I2763" s="179">
        <f t="shared" si="2398"/>
        <v>361986</v>
      </c>
      <c r="J2763" s="179">
        <f t="shared" si="2398"/>
        <v>351360</v>
      </c>
      <c r="K2763" s="179">
        <f t="shared" si="2398"/>
        <v>348574</v>
      </c>
      <c r="L2763" s="179">
        <f t="shared" si="2398"/>
        <v>350978</v>
      </c>
      <c r="M2763" s="179">
        <f t="shared" si="2398"/>
        <v>397460</v>
      </c>
      <c r="N2763" s="179">
        <f t="shared" si="2398"/>
        <v>473922</v>
      </c>
      <c r="O2763" s="179">
        <f t="shared" si="2398"/>
        <v>602650</v>
      </c>
      <c r="P2763" s="207">
        <v>2030</v>
      </c>
      <c r="Q2763" s="61">
        <f t="shared" si="2368"/>
        <v>541.04200000000003</v>
      </c>
      <c r="R2763" s="61">
        <f t="shared" si="2368"/>
        <v>503.51799999999997</v>
      </c>
      <c r="S2763" s="61">
        <f t="shared" si="2368"/>
        <v>425.37200000000001</v>
      </c>
      <c r="T2763" s="61">
        <f t="shared" si="2368"/>
        <v>490.93799999999999</v>
      </c>
      <c r="U2763" s="61">
        <f t="shared" si="2368"/>
        <v>429.48399999999998</v>
      </c>
      <c r="V2763" s="61">
        <f t="shared" si="2368"/>
        <v>361.98599999999999</v>
      </c>
      <c r="W2763" s="61">
        <f t="shared" si="2389"/>
        <v>351.36</v>
      </c>
      <c r="X2763" s="61">
        <f t="shared" si="2389"/>
        <v>348.57400000000001</v>
      </c>
      <c r="Y2763" s="61">
        <f t="shared" si="2389"/>
        <v>350.97800000000001</v>
      </c>
      <c r="Z2763" s="61">
        <f t="shared" si="2389"/>
        <v>397.46</v>
      </c>
      <c r="AA2763" s="61">
        <f t="shared" si="2389"/>
        <v>473.92200000000003</v>
      </c>
      <c r="AB2763" s="61">
        <f t="shared" si="2389"/>
        <v>602.65</v>
      </c>
    </row>
    <row r="2764" spans="1:28" ht="16.5" hidden="1" thickBot="1" x14ac:dyDescent="0.3">
      <c r="A2764" s="202" t="s">
        <v>12</v>
      </c>
      <c r="B2764" s="353" t="s">
        <v>291</v>
      </c>
      <c r="C2764" s="354"/>
      <c r="D2764" s="179">
        <f>D2753</f>
        <v>302451</v>
      </c>
      <c r="E2764" s="179">
        <f t="shared" si="2398"/>
        <v>319053</v>
      </c>
      <c r="F2764" s="179">
        <f t="shared" si="2398"/>
        <v>256271</v>
      </c>
      <c r="G2764" s="179">
        <f t="shared" si="2398"/>
        <v>255267</v>
      </c>
      <c r="H2764" s="179">
        <f t="shared" si="2398"/>
        <v>220090</v>
      </c>
      <c r="I2764" s="179">
        <f t="shared" si="2398"/>
        <v>263817</v>
      </c>
      <c r="J2764" s="179">
        <f t="shared" si="2398"/>
        <v>221056</v>
      </c>
      <c r="K2764" s="179">
        <f t="shared" si="2398"/>
        <v>246003</v>
      </c>
      <c r="L2764" s="179">
        <f t="shared" si="2398"/>
        <v>261381</v>
      </c>
      <c r="M2764" s="179">
        <f t="shared" si="2398"/>
        <v>258591</v>
      </c>
      <c r="N2764" s="179">
        <f t="shared" si="2398"/>
        <v>289955</v>
      </c>
      <c r="O2764" s="179">
        <f t="shared" si="2398"/>
        <v>354013</v>
      </c>
      <c r="P2764" s="207">
        <v>2030</v>
      </c>
      <c r="Q2764" s="61">
        <f t="shared" si="2368"/>
        <v>302.45100000000002</v>
      </c>
      <c r="R2764" s="61">
        <f t="shared" si="2368"/>
        <v>319.053</v>
      </c>
      <c r="S2764" s="61">
        <f t="shared" si="2368"/>
        <v>256.27100000000002</v>
      </c>
      <c r="T2764" s="61">
        <f t="shared" si="2368"/>
        <v>255.267</v>
      </c>
      <c r="U2764" s="61">
        <f t="shared" si="2368"/>
        <v>220.09</v>
      </c>
      <c r="V2764" s="61">
        <f t="shared" si="2368"/>
        <v>263.81700000000001</v>
      </c>
      <c r="W2764" s="61">
        <f t="shared" si="2389"/>
        <v>221.05600000000001</v>
      </c>
      <c r="X2764" s="61">
        <f t="shared" si="2389"/>
        <v>246.00299999999999</v>
      </c>
      <c r="Y2764" s="61">
        <f t="shared" si="2389"/>
        <v>261.38099999999997</v>
      </c>
      <c r="Z2764" s="61">
        <f t="shared" si="2389"/>
        <v>258.59100000000001</v>
      </c>
      <c r="AA2764" s="61">
        <f t="shared" si="2389"/>
        <v>289.95499999999998</v>
      </c>
      <c r="AB2764" s="61">
        <f t="shared" si="2389"/>
        <v>354.01299999999998</v>
      </c>
    </row>
    <row r="2765" spans="1:28" ht="33" hidden="1" customHeight="1" thickBot="1" x14ac:dyDescent="0.3">
      <c r="A2765" s="202" t="s">
        <v>13</v>
      </c>
      <c r="B2765" s="344" t="s">
        <v>292</v>
      </c>
      <c r="C2765" s="345"/>
      <c r="D2765" s="180">
        <f>D2763-D2764</f>
        <v>238591</v>
      </c>
      <c r="E2765" s="180">
        <f t="shared" ref="E2765:O2765" si="2399">E2763-E2764</f>
        <v>184465</v>
      </c>
      <c r="F2765" s="180">
        <f t="shared" si="2399"/>
        <v>169101</v>
      </c>
      <c r="G2765" s="180">
        <f t="shared" si="2399"/>
        <v>235671</v>
      </c>
      <c r="H2765" s="180">
        <f t="shared" si="2399"/>
        <v>209394</v>
      </c>
      <c r="I2765" s="180">
        <f t="shared" si="2399"/>
        <v>98169</v>
      </c>
      <c r="J2765" s="180">
        <f t="shared" si="2399"/>
        <v>130304</v>
      </c>
      <c r="K2765" s="180">
        <f t="shared" si="2399"/>
        <v>102571</v>
      </c>
      <c r="L2765" s="180">
        <f t="shared" si="2399"/>
        <v>89597</v>
      </c>
      <c r="M2765" s="180">
        <f t="shared" si="2399"/>
        <v>138869</v>
      </c>
      <c r="N2765" s="180">
        <f t="shared" si="2399"/>
        <v>183967</v>
      </c>
      <c r="O2765" s="180">
        <f t="shared" si="2399"/>
        <v>248637</v>
      </c>
      <c r="P2765" s="207">
        <v>2030</v>
      </c>
      <c r="Q2765" s="61">
        <f t="shared" si="2368"/>
        <v>238.59100000000001</v>
      </c>
      <c r="R2765" s="61">
        <f t="shared" si="2368"/>
        <v>184.465</v>
      </c>
      <c r="S2765" s="61">
        <f t="shared" si="2368"/>
        <v>169.101</v>
      </c>
      <c r="T2765" s="61">
        <f t="shared" si="2368"/>
        <v>235.67099999999999</v>
      </c>
      <c r="U2765" s="61">
        <f t="shared" si="2368"/>
        <v>209.39400000000001</v>
      </c>
      <c r="V2765" s="61">
        <f t="shared" si="2368"/>
        <v>98.168999999999997</v>
      </c>
      <c r="W2765" s="61">
        <f t="shared" si="2389"/>
        <v>130.304</v>
      </c>
      <c r="X2765" s="61">
        <f t="shared" si="2389"/>
        <v>102.571</v>
      </c>
      <c r="Y2765" s="61">
        <f t="shared" si="2389"/>
        <v>89.596999999999994</v>
      </c>
      <c r="Z2765" s="61">
        <f t="shared" si="2389"/>
        <v>138.869</v>
      </c>
      <c r="AA2765" s="61">
        <f t="shared" si="2389"/>
        <v>183.96700000000001</v>
      </c>
      <c r="AB2765" s="61">
        <f t="shared" si="2389"/>
        <v>248.637</v>
      </c>
    </row>
    <row r="2766" spans="1:28" ht="36" hidden="1" customHeight="1" thickBot="1" x14ac:dyDescent="0.3">
      <c r="A2766" s="202" t="s">
        <v>14</v>
      </c>
      <c r="B2766" s="344" t="s">
        <v>27</v>
      </c>
      <c r="C2766" s="345"/>
      <c r="D2766" s="181">
        <f>D2765/D2763</f>
        <v>0.44098424891228405</v>
      </c>
      <c r="E2766" s="181">
        <f t="shared" ref="E2766:O2766" si="2400">E2765/E2763</f>
        <v>0.36635234490127461</v>
      </c>
      <c r="F2766" s="181">
        <f t="shared" si="2400"/>
        <v>0.39753674430851116</v>
      </c>
      <c r="G2766" s="181">
        <f t="shared" si="2400"/>
        <v>0.48004228639868984</v>
      </c>
      <c r="H2766" s="181">
        <f t="shared" si="2400"/>
        <v>0.48754784811541291</v>
      </c>
      <c r="I2766" s="181">
        <f t="shared" si="2400"/>
        <v>0.27119557109943476</v>
      </c>
      <c r="J2766" s="181">
        <f t="shared" si="2400"/>
        <v>0.370856102003643</v>
      </c>
      <c r="K2766" s="181">
        <f t="shared" si="2400"/>
        <v>0.29425889481143169</v>
      </c>
      <c r="L2766" s="181">
        <f t="shared" si="2400"/>
        <v>0.25527810859939937</v>
      </c>
      <c r="M2766" s="181">
        <f t="shared" si="2400"/>
        <v>0.34939113369898855</v>
      </c>
      <c r="N2766" s="181">
        <f t="shared" si="2400"/>
        <v>0.38817991146222375</v>
      </c>
      <c r="O2766" s="181">
        <f t="shared" si="2400"/>
        <v>0.41257280345142289</v>
      </c>
      <c r="P2766" s="207">
        <v>2030</v>
      </c>
      <c r="Q2766" s="61">
        <f t="shared" si="2368"/>
        <v>4.4098424891228407E-4</v>
      </c>
      <c r="R2766" s="61">
        <f t="shared" si="2368"/>
        <v>3.6635234490127461E-4</v>
      </c>
      <c r="S2766" s="61">
        <f t="shared" si="2368"/>
        <v>3.9753674430851118E-4</v>
      </c>
      <c r="T2766" s="61">
        <f t="shared" si="2368"/>
        <v>4.8004228639868983E-4</v>
      </c>
      <c r="U2766" s="61">
        <f t="shared" si="2368"/>
        <v>4.8754784811541293E-4</v>
      </c>
      <c r="V2766" s="61">
        <f t="shared" si="2368"/>
        <v>2.7119557109943479E-4</v>
      </c>
      <c r="W2766" s="61">
        <f t="shared" si="2389"/>
        <v>3.7085610200364297E-4</v>
      </c>
      <c r="X2766" s="61">
        <f t="shared" si="2389"/>
        <v>2.942588948114317E-4</v>
      </c>
      <c r="Y2766" s="61">
        <f t="shared" si="2389"/>
        <v>2.5527810859939939E-4</v>
      </c>
      <c r="Z2766" s="61">
        <f t="shared" si="2389"/>
        <v>3.4939113369898857E-4</v>
      </c>
      <c r="AA2766" s="61">
        <f t="shared" si="2389"/>
        <v>3.8817991146222373E-4</v>
      </c>
      <c r="AB2766" s="61">
        <f t="shared" si="2389"/>
        <v>4.125728034514229E-4</v>
      </c>
    </row>
    <row r="2767" spans="1:28" ht="81.75" hidden="1" customHeight="1" thickBot="1" x14ac:dyDescent="0.3">
      <c r="A2767" s="202" t="s">
        <v>28</v>
      </c>
      <c r="B2767" s="344" t="s">
        <v>29</v>
      </c>
      <c r="C2767" s="345"/>
      <c r="D2767" s="187">
        <f t="shared" ref="D2767:O2767" si="2401">D2668</f>
        <v>5.0074746461197801</v>
      </c>
      <c r="E2767" s="187">
        <f t="shared" si="2401"/>
        <v>5.0074746461197801</v>
      </c>
      <c r="F2767" s="187">
        <f t="shared" si="2401"/>
        <v>5.0074746461197801</v>
      </c>
      <c r="G2767" s="187">
        <f t="shared" si="2401"/>
        <v>5.0074746461197801</v>
      </c>
      <c r="H2767" s="187">
        <f t="shared" si="2401"/>
        <v>5.0074746461197801</v>
      </c>
      <c r="I2767" s="187">
        <f t="shared" si="2401"/>
        <v>5.0074746461197801</v>
      </c>
      <c r="J2767" s="187">
        <f t="shared" si="2401"/>
        <v>5.0074746461197801</v>
      </c>
      <c r="K2767" s="187">
        <f t="shared" si="2401"/>
        <v>5.0074746461197801</v>
      </c>
      <c r="L2767" s="187">
        <f t="shared" si="2401"/>
        <v>5.0074746461197801</v>
      </c>
      <c r="M2767" s="187">
        <f t="shared" si="2401"/>
        <v>5.0074746461197801</v>
      </c>
      <c r="N2767" s="187">
        <f t="shared" si="2401"/>
        <v>5.0074746461197801</v>
      </c>
      <c r="O2767" s="187">
        <f t="shared" si="2401"/>
        <v>5.0074746461197801</v>
      </c>
      <c r="P2767" s="207">
        <v>2030</v>
      </c>
      <c r="Q2767" s="61">
        <f t="shared" si="2368"/>
        <v>5.0074746461197797E-3</v>
      </c>
      <c r="R2767" s="61">
        <f t="shared" si="2368"/>
        <v>5.0074746461197797E-3</v>
      </c>
      <c r="S2767" s="61">
        <f t="shared" si="2368"/>
        <v>5.0074746461197797E-3</v>
      </c>
      <c r="T2767" s="61">
        <f t="shared" si="2368"/>
        <v>5.0074746461197797E-3</v>
      </c>
      <c r="U2767" s="61">
        <f t="shared" si="2368"/>
        <v>5.0074746461197797E-3</v>
      </c>
      <c r="V2767" s="61">
        <f t="shared" si="2368"/>
        <v>5.0074746461197797E-3</v>
      </c>
      <c r="W2767" s="61">
        <f t="shared" si="2389"/>
        <v>5.0074746461197797E-3</v>
      </c>
      <c r="X2767" s="61">
        <f t="shared" si="2389"/>
        <v>5.0074746461197797E-3</v>
      </c>
      <c r="Y2767" s="61">
        <f t="shared" si="2389"/>
        <v>5.0074746461197797E-3</v>
      </c>
      <c r="Z2767" s="61">
        <f t="shared" si="2389"/>
        <v>5.0074746461197797E-3</v>
      </c>
      <c r="AA2767" s="61">
        <f t="shared" si="2389"/>
        <v>5.0074746461197797E-3</v>
      </c>
      <c r="AB2767" s="61">
        <f t="shared" si="2389"/>
        <v>5.0074746461197797E-3</v>
      </c>
    </row>
    <row r="2768" spans="1:28" ht="51" hidden="1" customHeight="1" thickBot="1" x14ac:dyDescent="0.3">
      <c r="A2768" s="202" t="s">
        <v>30</v>
      </c>
      <c r="B2768" s="344" t="s">
        <v>31</v>
      </c>
      <c r="C2768" s="345"/>
      <c r="D2768" s="182">
        <f>D2757</f>
        <v>0.31833020944804402</v>
      </c>
      <c r="E2768" s="182">
        <f t="shared" ref="E2768:O2768" si="2402">E2757</f>
        <v>0.24369830543703461</v>
      </c>
      <c r="F2768" s="182">
        <f t="shared" si="2402"/>
        <v>0.27488270484427113</v>
      </c>
      <c r="G2768" s="182">
        <f t="shared" si="2402"/>
        <v>0.35738824693444982</v>
      </c>
      <c r="H2768" s="182">
        <f t="shared" si="2402"/>
        <v>0.36489380865117294</v>
      </c>
      <c r="I2768" s="182">
        <f t="shared" si="2402"/>
        <v>0.14854153163519476</v>
      </c>
      <c r="J2768" s="182">
        <f t="shared" si="2402"/>
        <v>0.248202062539403</v>
      </c>
      <c r="K2768" s="182">
        <f t="shared" si="2402"/>
        <v>0.17160485534719169</v>
      </c>
      <c r="L2768" s="182">
        <f t="shared" si="2402"/>
        <v>0.13262406913515937</v>
      </c>
      <c r="M2768" s="182">
        <f t="shared" si="2402"/>
        <v>0.22673709423474855</v>
      </c>
      <c r="N2768" s="182">
        <f t="shared" si="2402"/>
        <v>0.26552587199798372</v>
      </c>
      <c r="O2768" s="182">
        <f t="shared" si="2402"/>
        <v>0.28991876398718286</v>
      </c>
      <c r="P2768" s="207">
        <v>2030</v>
      </c>
      <c r="Q2768" s="61">
        <f t="shared" si="2368"/>
        <v>3.18330209448044E-4</v>
      </c>
      <c r="R2768" s="61">
        <f t="shared" si="2368"/>
        <v>2.4369830543703462E-4</v>
      </c>
      <c r="S2768" s="61">
        <f t="shared" si="2368"/>
        <v>2.7488270484427111E-4</v>
      </c>
      <c r="T2768" s="61">
        <f t="shared" si="2368"/>
        <v>3.5738824693444982E-4</v>
      </c>
      <c r="U2768" s="61">
        <f t="shared" si="2368"/>
        <v>3.6489380865117291E-4</v>
      </c>
      <c r="V2768" s="61">
        <f t="shared" si="2368"/>
        <v>1.4854153163519477E-4</v>
      </c>
      <c r="W2768" s="61">
        <f t="shared" si="2389"/>
        <v>2.4820206253940301E-4</v>
      </c>
      <c r="X2768" s="61">
        <f t="shared" si="2389"/>
        <v>1.7160485534719168E-4</v>
      </c>
      <c r="Y2768" s="61">
        <f t="shared" si="2389"/>
        <v>1.3262406913515937E-4</v>
      </c>
      <c r="Z2768" s="61">
        <f t="shared" si="2389"/>
        <v>2.2673709423474855E-4</v>
      </c>
      <c r="AA2768" s="61">
        <f t="shared" si="2389"/>
        <v>2.6552587199798371E-4</v>
      </c>
      <c r="AB2768" s="61">
        <f t="shared" si="2389"/>
        <v>2.8991876398718288E-4</v>
      </c>
    </row>
    <row r="2769" spans="1:28" ht="83.25" hidden="1" customHeight="1" thickBot="1" x14ac:dyDescent="0.3">
      <c r="A2769" s="202" t="s">
        <v>32</v>
      </c>
      <c r="B2769" s="344" t="s">
        <v>33</v>
      </c>
      <c r="C2769" s="345"/>
      <c r="D2769" s="183">
        <f>ROUND(D2768*D2763,0)</f>
        <v>172230</v>
      </c>
      <c r="E2769" s="183">
        <f t="shared" ref="E2769:F2769" si="2403">ROUND(E2768*E2763,0)</f>
        <v>122706</v>
      </c>
      <c r="F2769" s="183">
        <f t="shared" si="2403"/>
        <v>116927</v>
      </c>
      <c r="G2769" s="183">
        <f>ROUND(G2768*G2763,0)</f>
        <v>175455</v>
      </c>
      <c r="H2769" s="183">
        <f t="shared" ref="H2769:O2769" si="2404">ROUND(H2768*H2763,0)</f>
        <v>156716</v>
      </c>
      <c r="I2769" s="183">
        <f t="shared" si="2404"/>
        <v>53770</v>
      </c>
      <c r="J2769" s="183">
        <f t="shared" si="2404"/>
        <v>87208</v>
      </c>
      <c r="K2769" s="183">
        <f t="shared" si="2404"/>
        <v>59817</v>
      </c>
      <c r="L2769" s="183">
        <f t="shared" si="2404"/>
        <v>46548</v>
      </c>
      <c r="M2769" s="183">
        <f t="shared" si="2404"/>
        <v>90119</v>
      </c>
      <c r="N2769" s="183">
        <f t="shared" si="2404"/>
        <v>125839</v>
      </c>
      <c r="O2769" s="183">
        <f t="shared" si="2404"/>
        <v>174720</v>
      </c>
      <c r="P2769" s="207">
        <v>2030</v>
      </c>
      <c r="Q2769" s="61">
        <f t="shared" si="2368"/>
        <v>172.23</v>
      </c>
      <c r="R2769" s="61">
        <f t="shared" si="2368"/>
        <v>122.706</v>
      </c>
      <c r="S2769" s="61">
        <f t="shared" si="2368"/>
        <v>116.92700000000001</v>
      </c>
      <c r="T2769" s="61">
        <f t="shared" si="2368"/>
        <v>175.45500000000001</v>
      </c>
      <c r="U2769" s="61">
        <f t="shared" si="2368"/>
        <v>156.71600000000001</v>
      </c>
      <c r="V2769" s="61">
        <f t="shared" si="2368"/>
        <v>53.77</v>
      </c>
      <c r="W2769" s="61">
        <f t="shared" si="2389"/>
        <v>87.207999999999998</v>
      </c>
      <c r="X2769" s="61">
        <f t="shared" si="2389"/>
        <v>59.817</v>
      </c>
      <c r="Y2769" s="61">
        <f t="shared" si="2389"/>
        <v>46.548000000000002</v>
      </c>
      <c r="Z2769" s="61">
        <f t="shared" si="2389"/>
        <v>90.119</v>
      </c>
      <c r="AA2769" s="61">
        <f t="shared" si="2389"/>
        <v>125.839</v>
      </c>
      <c r="AB2769" s="61">
        <f t="shared" si="2389"/>
        <v>174.72</v>
      </c>
    </row>
    <row r="2770" spans="1:28" ht="53.25" hidden="1" customHeight="1" thickBot="1" x14ac:dyDescent="0.3">
      <c r="A2770" s="202" t="s">
        <v>34</v>
      </c>
      <c r="B2770" s="344" t="s">
        <v>35</v>
      </c>
      <c r="C2770" s="345"/>
      <c r="D2770" s="184">
        <f>D2767*D2769</f>
        <v>862437.35830120975</v>
      </c>
      <c r="E2770" s="185">
        <f t="shared" ref="E2770:O2770" si="2405">E2767*E2769</f>
        <v>614447.18392677372</v>
      </c>
      <c r="F2770" s="185">
        <f t="shared" si="2405"/>
        <v>585508.98794684757</v>
      </c>
      <c r="G2770" s="185">
        <f t="shared" si="2405"/>
        <v>878586.46403494605</v>
      </c>
      <c r="H2770" s="185">
        <f t="shared" si="2405"/>
        <v>784751.39664130751</v>
      </c>
      <c r="I2770" s="185">
        <f t="shared" si="2405"/>
        <v>269251.91172186058</v>
      </c>
      <c r="J2770" s="185">
        <f t="shared" si="2405"/>
        <v>436691.84893881378</v>
      </c>
      <c r="K2770" s="185">
        <f t="shared" si="2405"/>
        <v>299532.11090694688</v>
      </c>
      <c r="L2770" s="185">
        <f t="shared" si="2405"/>
        <v>233087.92982758352</v>
      </c>
      <c r="M2770" s="185">
        <f t="shared" si="2405"/>
        <v>451268.60763366846</v>
      </c>
      <c r="N2770" s="185">
        <f t="shared" si="2405"/>
        <v>630135.60199306696</v>
      </c>
      <c r="O2770" s="186">
        <f t="shared" si="2405"/>
        <v>874905.97017004795</v>
      </c>
      <c r="P2770" s="207">
        <v>2030</v>
      </c>
      <c r="Q2770" s="61">
        <f t="shared" si="2368"/>
        <v>862.43735830120977</v>
      </c>
      <c r="R2770" s="61">
        <f t="shared" si="2368"/>
        <v>614.44718392677373</v>
      </c>
      <c r="S2770" s="61">
        <f t="shared" si="2368"/>
        <v>585.50898794684758</v>
      </c>
      <c r="T2770" s="61">
        <f t="shared" si="2368"/>
        <v>878.58646403494606</v>
      </c>
      <c r="U2770" s="61">
        <f t="shared" si="2368"/>
        <v>784.75139664130757</v>
      </c>
      <c r="V2770" s="61">
        <f t="shared" si="2368"/>
        <v>269.25191172186061</v>
      </c>
      <c r="W2770" s="61">
        <f t="shared" si="2389"/>
        <v>436.69184893881379</v>
      </c>
      <c r="X2770" s="61">
        <f t="shared" si="2389"/>
        <v>299.53211090694685</v>
      </c>
      <c r="Y2770" s="61">
        <f t="shared" si="2389"/>
        <v>233.08792982758351</v>
      </c>
      <c r="Z2770" s="61">
        <f t="shared" si="2389"/>
        <v>451.26860763366847</v>
      </c>
      <c r="AA2770" s="61">
        <f t="shared" si="2389"/>
        <v>630.13560199306698</v>
      </c>
      <c r="AB2770" s="61">
        <f t="shared" si="2389"/>
        <v>874.90597017004791</v>
      </c>
    </row>
    <row r="2771" spans="1:28" ht="48.75" hidden="1" customHeight="1" thickBot="1" x14ac:dyDescent="0.3">
      <c r="A2771" s="202" t="s">
        <v>36</v>
      </c>
      <c r="B2771" s="344" t="s">
        <v>37</v>
      </c>
      <c r="C2771" s="345"/>
      <c r="D2771" s="184">
        <f>ROUND(D2770*0.9,2)</f>
        <v>776193.62</v>
      </c>
      <c r="E2771" s="185">
        <f t="shared" ref="E2771:O2771" si="2406">ROUND(E2770*0.9,2)</f>
        <v>553002.47</v>
      </c>
      <c r="F2771" s="185">
        <f t="shared" si="2406"/>
        <v>526958.09</v>
      </c>
      <c r="G2771" s="185">
        <f t="shared" si="2406"/>
        <v>790727.82</v>
      </c>
      <c r="H2771" s="185">
        <f t="shared" si="2406"/>
        <v>706276.26</v>
      </c>
      <c r="I2771" s="185">
        <f t="shared" si="2406"/>
        <v>242326.72</v>
      </c>
      <c r="J2771" s="185">
        <f t="shared" si="2406"/>
        <v>393022.66</v>
      </c>
      <c r="K2771" s="185">
        <f t="shared" si="2406"/>
        <v>269578.90000000002</v>
      </c>
      <c r="L2771" s="185">
        <f t="shared" si="2406"/>
        <v>209779.14</v>
      </c>
      <c r="M2771" s="185">
        <f t="shared" si="2406"/>
        <v>406141.75</v>
      </c>
      <c r="N2771" s="185">
        <f t="shared" si="2406"/>
        <v>567122.04</v>
      </c>
      <c r="O2771" s="186">
        <f t="shared" si="2406"/>
        <v>787415.37</v>
      </c>
      <c r="P2771" s="207">
        <v>2030</v>
      </c>
      <c r="Q2771" s="61">
        <f t="shared" si="2368"/>
        <v>776.19362000000001</v>
      </c>
      <c r="R2771" s="61">
        <f t="shared" si="2368"/>
        <v>553.00247000000002</v>
      </c>
      <c r="S2771" s="61">
        <f t="shared" si="2368"/>
        <v>526.95808999999997</v>
      </c>
      <c r="T2771" s="61">
        <f t="shared" si="2368"/>
        <v>790.72781999999995</v>
      </c>
      <c r="U2771" s="61">
        <f t="shared" si="2368"/>
        <v>706.27625999999998</v>
      </c>
      <c r="V2771" s="61">
        <f t="shared" si="2368"/>
        <v>242.32671999999999</v>
      </c>
      <c r="W2771" s="61">
        <f t="shared" si="2389"/>
        <v>393.02265999999997</v>
      </c>
      <c r="X2771" s="61">
        <f t="shared" si="2389"/>
        <v>269.57890000000003</v>
      </c>
      <c r="Y2771" s="61">
        <f t="shared" si="2389"/>
        <v>209.77914000000001</v>
      </c>
      <c r="Z2771" s="61">
        <f t="shared" si="2389"/>
        <v>406.14175</v>
      </c>
      <c r="AA2771" s="61">
        <f t="shared" si="2389"/>
        <v>567.12204000000008</v>
      </c>
      <c r="AB2771" s="61">
        <f t="shared" si="2389"/>
        <v>787.41536999999994</v>
      </c>
    </row>
    <row r="2772" spans="1:28" ht="20.25" hidden="1" customHeight="1" thickBot="1" x14ac:dyDescent="0.3">
      <c r="A2772" s="346" t="str">
        <f>A2761</f>
        <v>Объект 28:</v>
      </c>
      <c r="B2772" s="347"/>
      <c r="C2772" s="43"/>
      <c r="D2772" s="348" t="str">
        <f>D2761</f>
        <v>яч. №3</v>
      </c>
      <c r="E2772" s="349"/>
      <c r="F2772" s="349"/>
      <c r="G2772" s="349"/>
      <c r="H2772" s="349"/>
      <c r="I2772" s="349"/>
      <c r="J2772" s="349"/>
      <c r="K2772" s="349"/>
      <c r="L2772" s="349"/>
      <c r="M2772" s="349"/>
      <c r="N2772" s="349"/>
      <c r="O2772" s="350"/>
      <c r="P2772" s="207">
        <v>2031</v>
      </c>
      <c r="Q2772" s="61" t="e">
        <f t="shared" si="2368"/>
        <v>#VALUE!</v>
      </c>
      <c r="R2772" s="61">
        <f t="shared" si="2368"/>
        <v>0</v>
      </c>
      <c r="S2772" s="61">
        <f t="shared" si="2368"/>
        <v>0</v>
      </c>
      <c r="T2772" s="61">
        <f t="shared" si="2368"/>
        <v>0</v>
      </c>
      <c r="U2772" s="61">
        <f t="shared" si="2368"/>
        <v>0</v>
      </c>
      <c r="V2772" s="61">
        <f t="shared" si="2368"/>
        <v>0</v>
      </c>
      <c r="W2772" s="61">
        <f t="shared" si="2389"/>
        <v>0</v>
      </c>
      <c r="X2772" s="61">
        <f t="shared" si="2389"/>
        <v>0</v>
      </c>
      <c r="Y2772" s="61">
        <f t="shared" si="2389"/>
        <v>0</v>
      </c>
      <c r="Z2772" s="61">
        <f t="shared" si="2389"/>
        <v>0</v>
      </c>
      <c r="AA2772" s="61">
        <f t="shared" si="2389"/>
        <v>0</v>
      </c>
      <c r="AB2772" s="61">
        <f t="shared" si="2389"/>
        <v>0</v>
      </c>
    </row>
    <row r="2773" spans="1:28" ht="16.5" hidden="1" thickBot="1" x14ac:dyDescent="0.3">
      <c r="A2773" s="351" t="s">
        <v>302</v>
      </c>
      <c r="B2773" s="352"/>
      <c r="C2773" s="352"/>
      <c r="D2773" s="352"/>
      <c r="E2773" s="352"/>
      <c r="F2773" s="352"/>
      <c r="G2773" s="352"/>
      <c r="H2773" s="352"/>
      <c r="I2773" s="352"/>
      <c r="J2773" s="352"/>
      <c r="K2773" s="352"/>
      <c r="L2773" s="352"/>
      <c r="M2773" s="352"/>
      <c r="N2773" s="352"/>
      <c r="O2773" s="352"/>
      <c r="P2773" s="207">
        <v>2031</v>
      </c>
      <c r="Q2773" s="61">
        <f t="shared" si="2368"/>
        <v>0</v>
      </c>
      <c r="R2773" s="61">
        <f t="shared" si="2368"/>
        <v>0</v>
      </c>
      <c r="S2773" s="61">
        <f t="shared" si="2368"/>
        <v>0</v>
      </c>
      <c r="T2773" s="61">
        <f t="shared" si="2368"/>
        <v>0</v>
      </c>
      <c r="U2773" s="61">
        <f t="shared" si="2368"/>
        <v>0</v>
      </c>
      <c r="V2773" s="61">
        <f t="shared" si="2368"/>
        <v>0</v>
      </c>
      <c r="W2773" s="61">
        <f t="shared" si="2389"/>
        <v>0</v>
      </c>
      <c r="X2773" s="61">
        <f t="shared" si="2389"/>
        <v>0</v>
      </c>
      <c r="Y2773" s="61">
        <f t="shared" si="2389"/>
        <v>0</v>
      </c>
      <c r="Z2773" s="61">
        <f t="shared" si="2389"/>
        <v>0</v>
      </c>
      <c r="AA2773" s="61">
        <f t="shared" si="2389"/>
        <v>0</v>
      </c>
      <c r="AB2773" s="61">
        <f t="shared" si="2389"/>
        <v>0</v>
      </c>
    </row>
    <row r="2774" spans="1:28" s="41" customFormat="1" ht="29.25" hidden="1" customHeight="1" thickBot="1" x14ac:dyDescent="0.3">
      <c r="A2774" s="202" t="s">
        <v>11</v>
      </c>
      <c r="B2774" s="344" t="s">
        <v>293</v>
      </c>
      <c r="C2774" s="345"/>
      <c r="D2774" s="179">
        <f>D2763</f>
        <v>541042</v>
      </c>
      <c r="E2774" s="179">
        <f t="shared" ref="E2774:O2775" si="2407">E2763</f>
        <v>503518</v>
      </c>
      <c r="F2774" s="179">
        <f t="shared" si="2407"/>
        <v>425372</v>
      </c>
      <c r="G2774" s="179">
        <f t="shared" si="2407"/>
        <v>490938</v>
      </c>
      <c r="H2774" s="179">
        <f t="shared" si="2407"/>
        <v>429484</v>
      </c>
      <c r="I2774" s="179">
        <f t="shared" si="2407"/>
        <v>361986</v>
      </c>
      <c r="J2774" s="179">
        <f t="shared" si="2407"/>
        <v>351360</v>
      </c>
      <c r="K2774" s="179">
        <f t="shared" si="2407"/>
        <v>348574</v>
      </c>
      <c r="L2774" s="179">
        <f t="shared" si="2407"/>
        <v>350978</v>
      </c>
      <c r="M2774" s="179">
        <f t="shared" si="2407"/>
        <v>397460</v>
      </c>
      <c r="N2774" s="179">
        <f t="shared" si="2407"/>
        <v>473922</v>
      </c>
      <c r="O2774" s="179">
        <f t="shared" si="2407"/>
        <v>602650</v>
      </c>
      <c r="P2774" s="207">
        <v>2031</v>
      </c>
      <c r="Q2774" s="61">
        <f t="shared" si="2368"/>
        <v>541.04200000000003</v>
      </c>
      <c r="R2774" s="61">
        <f t="shared" si="2368"/>
        <v>503.51799999999997</v>
      </c>
      <c r="S2774" s="61">
        <f t="shared" si="2368"/>
        <v>425.37200000000001</v>
      </c>
      <c r="T2774" s="61">
        <f t="shared" si="2368"/>
        <v>490.93799999999999</v>
      </c>
      <c r="U2774" s="61">
        <f t="shared" si="2368"/>
        <v>429.48399999999998</v>
      </c>
      <c r="V2774" s="61">
        <f t="shared" si="2368"/>
        <v>361.98599999999999</v>
      </c>
      <c r="W2774" s="61">
        <f t="shared" si="2389"/>
        <v>351.36</v>
      </c>
      <c r="X2774" s="61">
        <f t="shared" si="2389"/>
        <v>348.57400000000001</v>
      </c>
      <c r="Y2774" s="61">
        <f t="shared" si="2389"/>
        <v>350.97800000000001</v>
      </c>
      <c r="Z2774" s="61">
        <f t="shared" si="2389"/>
        <v>397.46</v>
      </c>
      <c r="AA2774" s="61">
        <f t="shared" si="2389"/>
        <v>473.92200000000003</v>
      </c>
      <c r="AB2774" s="61">
        <f t="shared" si="2389"/>
        <v>602.65</v>
      </c>
    </row>
    <row r="2775" spans="1:28" ht="16.5" hidden="1" thickBot="1" x14ac:dyDescent="0.3">
      <c r="A2775" s="202" t="s">
        <v>12</v>
      </c>
      <c r="B2775" s="353" t="s">
        <v>291</v>
      </c>
      <c r="C2775" s="354"/>
      <c r="D2775" s="179">
        <f>D2764</f>
        <v>302451</v>
      </c>
      <c r="E2775" s="179">
        <f t="shared" si="2407"/>
        <v>319053</v>
      </c>
      <c r="F2775" s="179">
        <f t="shared" si="2407"/>
        <v>256271</v>
      </c>
      <c r="G2775" s="179">
        <f t="shared" si="2407"/>
        <v>255267</v>
      </c>
      <c r="H2775" s="179">
        <f t="shared" si="2407"/>
        <v>220090</v>
      </c>
      <c r="I2775" s="179">
        <f t="shared" si="2407"/>
        <v>263817</v>
      </c>
      <c r="J2775" s="179">
        <f t="shared" si="2407"/>
        <v>221056</v>
      </c>
      <c r="K2775" s="179">
        <f t="shared" si="2407"/>
        <v>246003</v>
      </c>
      <c r="L2775" s="179">
        <f t="shared" si="2407"/>
        <v>261381</v>
      </c>
      <c r="M2775" s="179">
        <f t="shared" si="2407"/>
        <v>258591</v>
      </c>
      <c r="N2775" s="179">
        <f t="shared" si="2407"/>
        <v>289955</v>
      </c>
      <c r="O2775" s="179">
        <f t="shared" si="2407"/>
        <v>354013</v>
      </c>
      <c r="P2775" s="207">
        <v>2031</v>
      </c>
      <c r="Q2775" s="61">
        <f t="shared" si="2368"/>
        <v>302.45100000000002</v>
      </c>
      <c r="R2775" s="61">
        <f t="shared" si="2368"/>
        <v>319.053</v>
      </c>
      <c r="S2775" s="61">
        <f t="shared" si="2368"/>
        <v>256.27100000000002</v>
      </c>
      <c r="T2775" s="61">
        <f t="shared" si="2368"/>
        <v>255.267</v>
      </c>
      <c r="U2775" s="61">
        <f t="shared" si="2368"/>
        <v>220.09</v>
      </c>
      <c r="V2775" s="61">
        <f t="shared" si="2368"/>
        <v>263.81700000000001</v>
      </c>
      <c r="W2775" s="61">
        <f t="shared" si="2389"/>
        <v>221.05600000000001</v>
      </c>
      <c r="X2775" s="61">
        <f t="shared" si="2389"/>
        <v>246.00299999999999</v>
      </c>
      <c r="Y2775" s="61">
        <f t="shared" si="2389"/>
        <v>261.38099999999997</v>
      </c>
      <c r="Z2775" s="61">
        <f t="shared" si="2389"/>
        <v>258.59100000000001</v>
      </c>
      <c r="AA2775" s="61">
        <f t="shared" si="2389"/>
        <v>289.95499999999998</v>
      </c>
      <c r="AB2775" s="61">
        <f t="shared" si="2389"/>
        <v>354.01299999999998</v>
      </c>
    </row>
    <row r="2776" spans="1:28" ht="33" hidden="1" customHeight="1" thickBot="1" x14ac:dyDescent="0.3">
      <c r="A2776" s="202" t="s">
        <v>13</v>
      </c>
      <c r="B2776" s="344" t="s">
        <v>292</v>
      </c>
      <c r="C2776" s="345"/>
      <c r="D2776" s="180">
        <f>D2774-D2775</f>
        <v>238591</v>
      </c>
      <c r="E2776" s="180">
        <f t="shared" ref="E2776:O2776" si="2408">E2774-E2775</f>
        <v>184465</v>
      </c>
      <c r="F2776" s="180">
        <f t="shared" si="2408"/>
        <v>169101</v>
      </c>
      <c r="G2776" s="180">
        <f t="shared" si="2408"/>
        <v>235671</v>
      </c>
      <c r="H2776" s="180">
        <f t="shared" si="2408"/>
        <v>209394</v>
      </c>
      <c r="I2776" s="180">
        <f t="shared" si="2408"/>
        <v>98169</v>
      </c>
      <c r="J2776" s="180">
        <f t="shared" si="2408"/>
        <v>130304</v>
      </c>
      <c r="K2776" s="180">
        <f t="shared" si="2408"/>
        <v>102571</v>
      </c>
      <c r="L2776" s="180">
        <f t="shared" si="2408"/>
        <v>89597</v>
      </c>
      <c r="M2776" s="180">
        <f t="shared" si="2408"/>
        <v>138869</v>
      </c>
      <c r="N2776" s="180">
        <f t="shared" si="2408"/>
        <v>183967</v>
      </c>
      <c r="O2776" s="180">
        <f t="shared" si="2408"/>
        <v>248637</v>
      </c>
      <c r="P2776" s="207">
        <v>2031</v>
      </c>
      <c r="Q2776" s="61">
        <f t="shared" si="2368"/>
        <v>238.59100000000001</v>
      </c>
      <c r="R2776" s="61">
        <f t="shared" si="2368"/>
        <v>184.465</v>
      </c>
      <c r="S2776" s="61">
        <f t="shared" si="2368"/>
        <v>169.101</v>
      </c>
      <c r="T2776" s="61">
        <f t="shared" si="2368"/>
        <v>235.67099999999999</v>
      </c>
      <c r="U2776" s="61">
        <f t="shared" si="2368"/>
        <v>209.39400000000001</v>
      </c>
      <c r="V2776" s="61">
        <f t="shared" si="2368"/>
        <v>98.168999999999997</v>
      </c>
      <c r="W2776" s="61">
        <f t="shared" si="2389"/>
        <v>130.304</v>
      </c>
      <c r="X2776" s="61">
        <f t="shared" si="2389"/>
        <v>102.571</v>
      </c>
      <c r="Y2776" s="61">
        <f t="shared" si="2389"/>
        <v>89.596999999999994</v>
      </c>
      <c r="Z2776" s="61">
        <f t="shared" si="2389"/>
        <v>138.869</v>
      </c>
      <c r="AA2776" s="61">
        <f t="shared" si="2389"/>
        <v>183.96700000000001</v>
      </c>
      <c r="AB2776" s="61">
        <f t="shared" si="2389"/>
        <v>248.637</v>
      </c>
    </row>
    <row r="2777" spans="1:28" ht="36" hidden="1" customHeight="1" thickBot="1" x14ac:dyDescent="0.3">
      <c r="A2777" s="202" t="s">
        <v>14</v>
      </c>
      <c r="B2777" s="344" t="s">
        <v>27</v>
      </c>
      <c r="C2777" s="345"/>
      <c r="D2777" s="181">
        <f>D2776/D2774</f>
        <v>0.44098424891228405</v>
      </c>
      <c r="E2777" s="181">
        <f t="shared" ref="E2777:O2777" si="2409">E2776/E2774</f>
        <v>0.36635234490127461</v>
      </c>
      <c r="F2777" s="181">
        <f t="shared" si="2409"/>
        <v>0.39753674430851116</v>
      </c>
      <c r="G2777" s="181">
        <f t="shared" si="2409"/>
        <v>0.48004228639868984</v>
      </c>
      <c r="H2777" s="181">
        <f t="shared" si="2409"/>
        <v>0.48754784811541291</v>
      </c>
      <c r="I2777" s="181">
        <f t="shared" si="2409"/>
        <v>0.27119557109943476</v>
      </c>
      <c r="J2777" s="181">
        <f t="shared" si="2409"/>
        <v>0.370856102003643</v>
      </c>
      <c r="K2777" s="181">
        <f t="shared" si="2409"/>
        <v>0.29425889481143169</v>
      </c>
      <c r="L2777" s="181">
        <f t="shared" si="2409"/>
        <v>0.25527810859939937</v>
      </c>
      <c r="M2777" s="181">
        <f t="shared" si="2409"/>
        <v>0.34939113369898855</v>
      </c>
      <c r="N2777" s="181">
        <f t="shared" si="2409"/>
        <v>0.38817991146222375</v>
      </c>
      <c r="O2777" s="181">
        <f t="shared" si="2409"/>
        <v>0.41257280345142289</v>
      </c>
      <c r="P2777" s="207">
        <v>2031</v>
      </c>
      <c r="Q2777" s="61">
        <f t="shared" si="2368"/>
        <v>4.4098424891228407E-4</v>
      </c>
      <c r="R2777" s="61">
        <f t="shared" si="2368"/>
        <v>3.6635234490127461E-4</v>
      </c>
      <c r="S2777" s="61">
        <f t="shared" si="2368"/>
        <v>3.9753674430851118E-4</v>
      </c>
      <c r="T2777" s="61">
        <f t="shared" si="2368"/>
        <v>4.8004228639868983E-4</v>
      </c>
      <c r="U2777" s="61">
        <f t="shared" si="2368"/>
        <v>4.8754784811541293E-4</v>
      </c>
      <c r="V2777" s="61">
        <f t="shared" si="2368"/>
        <v>2.7119557109943479E-4</v>
      </c>
      <c r="W2777" s="61">
        <f t="shared" si="2389"/>
        <v>3.7085610200364297E-4</v>
      </c>
      <c r="X2777" s="61">
        <f t="shared" si="2389"/>
        <v>2.942588948114317E-4</v>
      </c>
      <c r="Y2777" s="61">
        <f t="shared" si="2389"/>
        <v>2.5527810859939939E-4</v>
      </c>
      <c r="Z2777" s="61">
        <f t="shared" si="2389"/>
        <v>3.4939113369898857E-4</v>
      </c>
      <c r="AA2777" s="61">
        <f t="shared" si="2389"/>
        <v>3.8817991146222373E-4</v>
      </c>
      <c r="AB2777" s="61">
        <f t="shared" si="2389"/>
        <v>4.125728034514229E-4</v>
      </c>
    </row>
    <row r="2778" spans="1:28" ht="81.75" hidden="1" customHeight="1" thickBot="1" x14ac:dyDescent="0.3">
      <c r="A2778" s="202" t="s">
        <v>28</v>
      </c>
      <c r="B2778" s="344" t="s">
        <v>29</v>
      </c>
      <c r="C2778" s="345"/>
      <c r="D2778" s="187">
        <f t="shared" ref="D2778:O2778" si="2410">D2679</f>
        <v>5.227803530549056</v>
      </c>
      <c r="E2778" s="187">
        <f t="shared" si="2410"/>
        <v>5.227803530549056</v>
      </c>
      <c r="F2778" s="187">
        <f t="shared" si="2410"/>
        <v>5.227803530549056</v>
      </c>
      <c r="G2778" s="187">
        <f t="shared" si="2410"/>
        <v>5.227803530549056</v>
      </c>
      <c r="H2778" s="187">
        <f t="shared" si="2410"/>
        <v>5.227803530549056</v>
      </c>
      <c r="I2778" s="187">
        <f t="shared" si="2410"/>
        <v>5.227803530549056</v>
      </c>
      <c r="J2778" s="187">
        <f t="shared" si="2410"/>
        <v>5.227803530549056</v>
      </c>
      <c r="K2778" s="187">
        <f t="shared" si="2410"/>
        <v>5.227803530549056</v>
      </c>
      <c r="L2778" s="187">
        <f t="shared" si="2410"/>
        <v>5.227803530549056</v>
      </c>
      <c r="M2778" s="187">
        <f t="shared" si="2410"/>
        <v>5.227803530549056</v>
      </c>
      <c r="N2778" s="187">
        <f t="shared" si="2410"/>
        <v>5.227803530549056</v>
      </c>
      <c r="O2778" s="187">
        <f t="shared" si="2410"/>
        <v>5.227803530549056</v>
      </c>
      <c r="P2778" s="207">
        <v>2031</v>
      </c>
      <c r="Q2778" s="61">
        <f t="shared" si="2368"/>
        <v>5.2278035305490557E-3</v>
      </c>
      <c r="R2778" s="61">
        <f t="shared" si="2368"/>
        <v>5.2278035305490557E-3</v>
      </c>
      <c r="S2778" s="61">
        <f t="shared" si="2368"/>
        <v>5.2278035305490557E-3</v>
      </c>
      <c r="T2778" s="61">
        <f t="shared" si="2368"/>
        <v>5.2278035305490557E-3</v>
      </c>
      <c r="U2778" s="61">
        <f t="shared" si="2368"/>
        <v>5.2278035305490557E-3</v>
      </c>
      <c r="V2778" s="61">
        <f t="shared" si="2368"/>
        <v>5.2278035305490557E-3</v>
      </c>
      <c r="W2778" s="61">
        <f t="shared" si="2389"/>
        <v>5.2278035305490557E-3</v>
      </c>
      <c r="X2778" s="61">
        <f t="shared" si="2389"/>
        <v>5.2278035305490557E-3</v>
      </c>
      <c r="Y2778" s="61">
        <f t="shared" si="2389"/>
        <v>5.2278035305490557E-3</v>
      </c>
      <c r="Z2778" s="61">
        <f t="shared" si="2389"/>
        <v>5.2278035305490557E-3</v>
      </c>
      <c r="AA2778" s="61">
        <f t="shared" si="2389"/>
        <v>5.2278035305490557E-3</v>
      </c>
      <c r="AB2778" s="61">
        <f t="shared" si="2389"/>
        <v>5.2278035305490557E-3</v>
      </c>
    </row>
    <row r="2779" spans="1:28" ht="51" hidden="1" customHeight="1" thickBot="1" x14ac:dyDescent="0.3">
      <c r="A2779" s="202" t="s">
        <v>30</v>
      </c>
      <c r="B2779" s="344" t="s">
        <v>31</v>
      </c>
      <c r="C2779" s="345"/>
      <c r="D2779" s="182">
        <f>D2768</f>
        <v>0.31833020944804402</v>
      </c>
      <c r="E2779" s="182">
        <f t="shared" ref="E2779:O2779" si="2411">E2768</f>
        <v>0.24369830543703461</v>
      </c>
      <c r="F2779" s="182">
        <f t="shared" si="2411"/>
        <v>0.27488270484427113</v>
      </c>
      <c r="G2779" s="182">
        <f t="shared" si="2411"/>
        <v>0.35738824693444982</v>
      </c>
      <c r="H2779" s="182">
        <f t="shared" si="2411"/>
        <v>0.36489380865117294</v>
      </c>
      <c r="I2779" s="182">
        <f t="shared" si="2411"/>
        <v>0.14854153163519476</v>
      </c>
      <c r="J2779" s="182">
        <f t="shared" si="2411"/>
        <v>0.248202062539403</v>
      </c>
      <c r="K2779" s="182">
        <f t="shared" si="2411"/>
        <v>0.17160485534719169</v>
      </c>
      <c r="L2779" s="182">
        <f t="shared" si="2411"/>
        <v>0.13262406913515937</v>
      </c>
      <c r="M2779" s="182">
        <f t="shared" si="2411"/>
        <v>0.22673709423474855</v>
      </c>
      <c r="N2779" s="182">
        <f t="shared" si="2411"/>
        <v>0.26552587199798372</v>
      </c>
      <c r="O2779" s="182">
        <f t="shared" si="2411"/>
        <v>0.28991876398718286</v>
      </c>
      <c r="P2779" s="207">
        <v>2031</v>
      </c>
      <c r="Q2779" s="61">
        <f t="shared" si="2368"/>
        <v>3.18330209448044E-4</v>
      </c>
      <c r="R2779" s="61">
        <f t="shared" si="2368"/>
        <v>2.4369830543703462E-4</v>
      </c>
      <c r="S2779" s="61">
        <f t="shared" si="2368"/>
        <v>2.7488270484427111E-4</v>
      </c>
      <c r="T2779" s="61">
        <f t="shared" si="2368"/>
        <v>3.5738824693444982E-4</v>
      </c>
      <c r="U2779" s="61">
        <f t="shared" si="2368"/>
        <v>3.6489380865117291E-4</v>
      </c>
      <c r="V2779" s="61">
        <f t="shared" si="2368"/>
        <v>1.4854153163519477E-4</v>
      </c>
      <c r="W2779" s="61">
        <f t="shared" si="2389"/>
        <v>2.4820206253940301E-4</v>
      </c>
      <c r="X2779" s="61">
        <f t="shared" si="2389"/>
        <v>1.7160485534719168E-4</v>
      </c>
      <c r="Y2779" s="61">
        <f t="shared" si="2389"/>
        <v>1.3262406913515937E-4</v>
      </c>
      <c r="Z2779" s="61">
        <f t="shared" si="2389"/>
        <v>2.2673709423474855E-4</v>
      </c>
      <c r="AA2779" s="61">
        <f t="shared" si="2389"/>
        <v>2.6552587199798371E-4</v>
      </c>
      <c r="AB2779" s="61">
        <f t="shared" si="2389"/>
        <v>2.8991876398718288E-4</v>
      </c>
    </row>
    <row r="2780" spans="1:28" ht="83.25" hidden="1" customHeight="1" thickBot="1" x14ac:dyDescent="0.3">
      <c r="A2780" s="202" t="s">
        <v>32</v>
      </c>
      <c r="B2780" s="344" t="s">
        <v>33</v>
      </c>
      <c r="C2780" s="345"/>
      <c r="D2780" s="183">
        <f>ROUND(D2779*D2774,0)</f>
        <v>172230</v>
      </c>
      <c r="E2780" s="183">
        <f t="shared" ref="E2780:F2780" si="2412">ROUND(E2779*E2774,0)</f>
        <v>122706</v>
      </c>
      <c r="F2780" s="183">
        <f t="shared" si="2412"/>
        <v>116927</v>
      </c>
      <c r="G2780" s="183">
        <f>ROUND(G2779*G2774,0)</f>
        <v>175455</v>
      </c>
      <c r="H2780" s="183">
        <f t="shared" ref="H2780:O2780" si="2413">ROUND(H2779*H2774,0)</f>
        <v>156716</v>
      </c>
      <c r="I2780" s="183">
        <f t="shared" si="2413"/>
        <v>53770</v>
      </c>
      <c r="J2780" s="183">
        <f t="shared" si="2413"/>
        <v>87208</v>
      </c>
      <c r="K2780" s="183">
        <f t="shared" si="2413"/>
        <v>59817</v>
      </c>
      <c r="L2780" s="183">
        <f t="shared" si="2413"/>
        <v>46548</v>
      </c>
      <c r="M2780" s="183">
        <f t="shared" si="2413"/>
        <v>90119</v>
      </c>
      <c r="N2780" s="183">
        <f t="shared" si="2413"/>
        <v>125839</v>
      </c>
      <c r="O2780" s="183">
        <f t="shared" si="2413"/>
        <v>174720</v>
      </c>
      <c r="P2780" s="207">
        <v>2031</v>
      </c>
      <c r="Q2780" s="61">
        <f t="shared" si="2368"/>
        <v>172.23</v>
      </c>
      <c r="R2780" s="61">
        <f t="shared" si="2368"/>
        <v>122.706</v>
      </c>
      <c r="S2780" s="61">
        <f t="shared" si="2368"/>
        <v>116.92700000000001</v>
      </c>
      <c r="T2780" s="61">
        <f t="shared" si="2368"/>
        <v>175.45500000000001</v>
      </c>
      <c r="U2780" s="61">
        <f t="shared" si="2368"/>
        <v>156.71600000000001</v>
      </c>
      <c r="V2780" s="61">
        <f t="shared" si="2368"/>
        <v>53.77</v>
      </c>
      <c r="W2780" s="61">
        <f t="shared" si="2389"/>
        <v>87.207999999999998</v>
      </c>
      <c r="X2780" s="61">
        <f t="shared" si="2389"/>
        <v>59.817</v>
      </c>
      <c r="Y2780" s="61">
        <f t="shared" si="2389"/>
        <v>46.548000000000002</v>
      </c>
      <c r="Z2780" s="61">
        <f t="shared" si="2389"/>
        <v>90.119</v>
      </c>
      <c r="AA2780" s="61">
        <f t="shared" si="2389"/>
        <v>125.839</v>
      </c>
      <c r="AB2780" s="61">
        <f t="shared" si="2389"/>
        <v>174.72</v>
      </c>
    </row>
    <row r="2781" spans="1:28" ht="53.25" hidden="1" customHeight="1" thickBot="1" x14ac:dyDescent="0.3">
      <c r="A2781" s="202" t="s">
        <v>34</v>
      </c>
      <c r="B2781" s="344" t="s">
        <v>35</v>
      </c>
      <c r="C2781" s="345"/>
      <c r="D2781" s="184">
        <f>D2778*D2780</f>
        <v>900384.60206646391</v>
      </c>
      <c r="E2781" s="185">
        <f t="shared" ref="E2781:O2781" si="2414">E2778*E2780</f>
        <v>641482.86001955252</v>
      </c>
      <c r="F2781" s="185">
        <f t="shared" si="2414"/>
        <v>611271.38341650949</v>
      </c>
      <c r="G2781" s="185">
        <f t="shared" si="2414"/>
        <v>917244.26845248463</v>
      </c>
      <c r="H2781" s="185">
        <f t="shared" si="2414"/>
        <v>819280.45809352584</v>
      </c>
      <c r="I2781" s="185">
        <f t="shared" si="2414"/>
        <v>281098.99583762273</v>
      </c>
      <c r="J2781" s="185">
        <f t="shared" si="2414"/>
        <v>455906.29029212205</v>
      </c>
      <c r="K2781" s="185">
        <f t="shared" si="2414"/>
        <v>312711.52378685289</v>
      </c>
      <c r="L2781" s="185">
        <f t="shared" si="2414"/>
        <v>243343.79873999747</v>
      </c>
      <c r="M2781" s="185">
        <f t="shared" si="2414"/>
        <v>471124.42636955041</v>
      </c>
      <c r="N2781" s="185">
        <f t="shared" si="2414"/>
        <v>657861.56848076265</v>
      </c>
      <c r="O2781" s="186">
        <f t="shared" si="2414"/>
        <v>913401.83285753103</v>
      </c>
      <c r="P2781" s="207">
        <v>2031</v>
      </c>
      <c r="Q2781" s="61">
        <f t="shared" si="2368"/>
        <v>900.38460206646391</v>
      </c>
      <c r="R2781" s="61">
        <f t="shared" si="2368"/>
        <v>641.4828600195525</v>
      </c>
      <c r="S2781" s="61">
        <f t="shared" si="2368"/>
        <v>611.27138341650948</v>
      </c>
      <c r="T2781" s="61">
        <f t="shared" si="2368"/>
        <v>917.24426845248468</v>
      </c>
      <c r="U2781" s="61">
        <f t="shared" si="2368"/>
        <v>819.28045809352579</v>
      </c>
      <c r="V2781" s="61">
        <f t="shared" si="2368"/>
        <v>281.09899583762274</v>
      </c>
      <c r="W2781" s="61">
        <f t="shared" si="2389"/>
        <v>455.90629029212204</v>
      </c>
      <c r="X2781" s="61">
        <f t="shared" si="2389"/>
        <v>312.71152378685287</v>
      </c>
      <c r="Y2781" s="61">
        <f t="shared" si="2389"/>
        <v>243.34379873999745</v>
      </c>
      <c r="Z2781" s="61">
        <f t="shared" si="2389"/>
        <v>471.12442636955041</v>
      </c>
      <c r="AA2781" s="61">
        <f t="shared" si="2389"/>
        <v>657.86156848076268</v>
      </c>
      <c r="AB2781" s="61">
        <f t="shared" si="2389"/>
        <v>913.40183285753108</v>
      </c>
    </row>
    <row r="2782" spans="1:28" ht="48.75" hidden="1" customHeight="1" thickBot="1" x14ac:dyDescent="0.3">
      <c r="A2782" s="202" t="s">
        <v>36</v>
      </c>
      <c r="B2782" s="344" t="s">
        <v>37</v>
      </c>
      <c r="C2782" s="345"/>
      <c r="D2782" s="184">
        <f>ROUND(D2781*0.9,2)</f>
        <v>810346.14</v>
      </c>
      <c r="E2782" s="185">
        <f t="shared" ref="E2782:O2782" si="2415">ROUND(E2781*0.9,2)</f>
        <v>577334.56999999995</v>
      </c>
      <c r="F2782" s="185">
        <f t="shared" si="2415"/>
        <v>550144.25</v>
      </c>
      <c r="G2782" s="185">
        <f t="shared" si="2415"/>
        <v>825519.84</v>
      </c>
      <c r="H2782" s="185">
        <f t="shared" si="2415"/>
        <v>737352.41</v>
      </c>
      <c r="I2782" s="185">
        <f t="shared" si="2415"/>
        <v>252989.1</v>
      </c>
      <c r="J2782" s="185">
        <f t="shared" si="2415"/>
        <v>410315.66</v>
      </c>
      <c r="K2782" s="185">
        <f t="shared" si="2415"/>
        <v>281440.37</v>
      </c>
      <c r="L2782" s="185">
        <f t="shared" si="2415"/>
        <v>219009.42</v>
      </c>
      <c r="M2782" s="185">
        <f t="shared" si="2415"/>
        <v>424011.98</v>
      </c>
      <c r="N2782" s="185">
        <f t="shared" si="2415"/>
        <v>592075.41</v>
      </c>
      <c r="O2782" s="186">
        <f t="shared" si="2415"/>
        <v>822061.65</v>
      </c>
      <c r="P2782" s="207">
        <v>2031</v>
      </c>
      <c r="Q2782" s="61">
        <f t="shared" si="2368"/>
        <v>810.34613999999999</v>
      </c>
      <c r="R2782" s="61">
        <f t="shared" si="2368"/>
        <v>577.33456999999999</v>
      </c>
      <c r="S2782" s="61">
        <f t="shared" si="2368"/>
        <v>550.14425000000006</v>
      </c>
      <c r="T2782" s="61">
        <f t="shared" ref="T2782:Y2823" si="2416">G2782/1000</f>
        <v>825.51983999999993</v>
      </c>
      <c r="U2782" s="61">
        <f t="shared" si="2416"/>
        <v>737.35241000000008</v>
      </c>
      <c r="V2782" s="61">
        <f t="shared" si="2416"/>
        <v>252.98910000000001</v>
      </c>
      <c r="W2782" s="61">
        <f t="shared" si="2389"/>
        <v>410.31565999999998</v>
      </c>
      <c r="X2782" s="61">
        <f t="shared" si="2389"/>
        <v>281.44036999999997</v>
      </c>
      <c r="Y2782" s="61">
        <f t="shared" si="2389"/>
        <v>219.00942000000001</v>
      </c>
      <c r="Z2782" s="61">
        <f t="shared" si="2389"/>
        <v>424.01197999999999</v>
      </c>
      <c r="AA2782" s="61">
        <f t="shared" si="2389"/>
        <v>592.07541000000003</v>
      </c>
      <c r="AB2782" s="61">
        <f t="shared" si="2389"/>
        <v>822.06164999999999</v>
      </c>
    </row>
    <row r="2783" spans="1:28" ht="20.25" hidden="1" customHeight="1" thickBot="1" x14ac:dyDescent="0.3">
      <c r="A2783" s="346" t="str">
        <f>Пр.6!A177</f>
        <v>Объект 29:</v>
      </c>
      <c r="B2783" s="347"/>
      <c r="C2783" s="42"/>
      <c r="D2783" s="355" t="str">
        <f>Пр.6!B177</f>
        <v>Яч.№41 Переулок, Яч.№7 Скважина</v>
      </c>
      <c r="E2783" s="356"/>
      <c r="F2783" s="356"/>
      <c r="G2783" s="356"/>
      <c r="H2783" s="356"/>
      <c r="I2783" s="356"/>
      <c r="J2783" s="356"/>
      <c r="K2783" s="356"/>
      <c r="L2783" s="356"/>
      <c r="M2783" s="356"/>
      <c r="N2783" s="356"/>
      <c r="O2783" s="357"/>
      <c r="P2783" s="206">
        <v>2023</v>
      </c>
      <c r="Q2783" s="61" t="e">
        <f t="shared" ref="Q2783:Y2824" si="2417">D2783/1000</f>
        <v>#VALUE!</v>
      </c>
      <c r="R2783" s="61">
        <f t="shared" si="2417"/>
        <v>0</v>
      </c>
      <c r="S2783" s="61">
        <f t="shared" si="2417"/>
        <v>0</v>
      </c>
      <c r="T2783" s="61">
        <f t="shared" si="2416"/>
        <v>0</v>
      </c>
      <c r="U2783" s="61">
        <f t="shared" si="2416"/>
        <v>0</v>
      </c>
      <c r="V2783" s="61">
        <f t="shared" si="2416"/>
        <v>0</v>
      </c>
      <c r="W2783" s="61">
        <f t="shared" si="2389"/>
        <v>0</v>
      </c>
      <c r="X2783" s="61">
        <f t="shared" si="2389"/>
        <v>0</v>
      </c>
      <c r="Y2783" s="61">
        <f t="shared" si="2389"/>
        <v>0</v>
      </c>
      <c r="Z2783" s="61">
        <f t="shared" si="2389"/>
        <v>0</v>
      </c>
      <c r="AA2783" s="61">
        <f t="shared" si="2389"/>
        <v>0</v>
      </c>
      <c r="AB2783" s="61">
        <f t="shared" si="2389"/>
        <v>0</v>
      </c>
    </row>
    <row r="2784" spans="1:28" ht="16.5" hidden="1" thickBot="1" x14ac:dyDescent="0.3">
      <c r="A2784" s="351" t="s">
        <v>294</v>
      </c>
      <c r="B2784" s="358"/>
      <c r="C2784" s="358"/>
      <c r="D2784" s="358"/>
      <c r="E2784" s="358"/>
      <c r="F2784" s="358"/>
      <c r="G2784" s="358"/>
      <c r="H2784" s="358"/>
      <c r="I2784" s="358"/>
      <c r="J2784" s="358"/>
      <c r="K2784" s="358"/>
      <c r="L2784" s="358"/>
      <c r="M2784" s="358"/>
      <c r="N2784" s="358"/>
      <c r="O2784" s="359"/>
      <c r="P2784" s="206">
        <v>2023</v>
      </c>
      <c r="Q2784" s="61">
        <f t="shared" si="2417"/>
        <v>0</v>
      </c>
      <c r="R2784" s="61">
        <f t="shared" si="2417"/>
        <v>0</v>
      </c>
      <c r="S2784" s="61">
        <f t="shared" si="2417"/>
        <v>0</v>
      </c>
      <c r="T2784" s="61">
        <f t="shared" si="2416"/>
        <v>0</v>
      </c>
      <c r="U2784" s="61">
        <f t="shared" si="2416"/>
        <v>0</v>
      </c>
      <c r="V2784" s="61">
        <f t="shared" si="2416"/>
        <v>0</v>
      </c>
      <c r="W2784" s="61">
        <f t="shared" si="2389"/>
        <v>0</v>
      </c>
      <c r="X2784" s="61">
        <f t="shared" si="2389"/>
        <v>0</v>
      </c>
      <c r="Y2784" s="61">
        <f t="shared" si="2389"/>
        <v>0</v>
      </c>
      <c r="Z2784" s="61">
        <f t="shared" si="2389"/>
        <v>0</v>
      </c>
      <c r="AA2784" s="61">
        <f t="shared" si="2389"/>
        <v>0</v>
      </c>
      <c r="AB2784" s="61">
        <f t="shared" si="2389"/>
        <v>0</v>
      </c>
    </row>
    <row r="2785" spans="1:28" s="41" customFormat="1" ht="29.25" hidden="1" customHeight="1" thickBot="1" x14ac:dyDescent="0.3">
      <c r="A2785" s="202" t="s">
        <v>11</v>
      </c>
      <c r="B2785" s="344" t="s">
        <v>293</v>
      </c>
      <c r="C2785" s="345"/>
      <c r="D2785" s="183">
        <f>Пр.6!C179</f>
        <v>1392659</v>
      </c>
      <c r="E2785" s="183">
        <f>Пр.6!D179</f>
        <v>1309493</v>
      </c>
      <c r="F2785" s="183">
        <f>Пр.6!E179</f>
        <v>1091997</v>
      </c>
      <c r="G2785" s="183">
        <f>Пр.6!F179</f>
        <v>1094480</v>
      </c>
      <c r="H2785" s="183">
        <f>Пр.6!G179</f>
        <v>1034940</v>
      </c>
      <c r="I2785" s="183">
        <f>Пр.6!H179</f>
        <v>771789</v>
      </c>
      <c r="J2785" s="183">
        <f>Пр.6!I179</f>
        <v>772057</v>
      </c>
      <c r="K2785" s="183">
        <f>Пр.6!J179</f>
        <v>728067</v>
      </c>
      <c r="L2785" s="183">
        <f>Пр.6!K179</f>
        <v>707353</v>
      </c>
      <c r="M2785" s="183">
        <f>Пр.6!L179</f>
        <v>960784</v>
      </c>
      <c r="N2785" s="183">
        <f>Пр.6!M179</f>
        <v>1229118</v>
      </c>
      <c r="O2785" s="183">
        <f>Пр.6!N179</f>
        <v>1392341</v>
      </c>
      <c r="P2785" s="206">
        <v>2023</v>
      </c>
      <c r="Q2785" s="61">
        <f t="shared" si="2417"/>
        <v>1392.6590000000001</v>
      </c>
      <c r="R2785" s="61">
        <f t="shared" si="2417"/>
        <v>1309.4929999999999</v>
      </c>
      <c r="S2785" s="61">
        <f t="shared" si="2417"/>
        <v>1091.9970000000001</v>
      </c>
      <c r="T2785" s="61">
        <f t="shared" si="2416"/>
        <v>1094.48</v>
      </c>
      <c r="U2785" s="61">
        <f t="shared" si="2416"/>
        <v>1034.94</v>
      </c>
      <c r="V2785" s="61">
        <f t="shared" si="2416"/>
        <v>771.78899999999999</v>
      </c>
      <c r="W2785" s="61">
        <f t="shared" si="2389"/>
        <v>772.05700000000002</v>
      </c>
      <c r="X2785" s="61">
        <f t="shared" si="2389"/>
        <v>728.06700000000001</v>
      </c>
      <c r="Y2785" s="61">
        <f t="shared" si="2389"/>
        <v>707.35299999999995</v>
      </c>
      <c r="Z2785" s="61">
        <f t="shared" si="2389"/>
        <v>960.78399999999999</v>
      </c>
      <c r="AA2785" s="61">
        <f t="shared" si="2389"/>
        <v>1229.1179999999999</v>
      </c>
      <c r="AB2785" s="61">
        <f t="shared" si="2389"/>
        <v>1392.3409999999999</v>
      </c>
    </row>
    <row r="2786" spans="1:28" ht="16.5" hidden="1" thickBot="1" x14ac:dyDescent="0.3">
      <c r="A2786" s="202" t="s">
        <v>12</v>
      </c>
      <c r="B2786" s="353" t="s">
        <v>291</v>
      </c>
      <c r="C2786" s="354"/>
      <c r="D2786" s="183">
        <f>Пр.6!C180</f>
        <v>712876</v>
      </c>
      <c r="E2786" s="183">
        <f>Пр.6!D180</f>
        <v>702535</v>
      </c>
      <c r="F2786" s="183">
        <f>Пр.6!E180</f>
        <v>625872</v>
      </c>
      <c r="G2786" s="183">
        <f>Пр.6!F180</f>
        <v>543044</v>
      </c>
      <c r="H2786" s="183">
        <f>Пр.6!G180</f>
        <v>744677</v>
      </c>
      <c r="I2786" s="183">
        <f>Пр.6!H180</f>
        <v>688436</v>
      </c>
      <c r="J2786" s="183">
        <f>Пр.6!I180</f>
        <v>627989</v>
      </c>
      <c r="K2786" s="183">
        <f>Пр.6!J180</f>
        <v>542740</v>
      </c>
      <c r="L2786" s="183">
        <f>Пр.6!K180</f>
        <v>518140</v>
      </c>
      <c r="M2786" s="183">
        <f>Пр.6!L180</f>
        <v>523839</v>
      </c>
      <c r="N2786" s="183">
        <f>Пр.6!M180</f>
        <v>579322</v>
      </c>
      <c r="O2786" s="183">
        <f>Пр.6!N180</f>
        <v>412950</v>
      </c>
      <c r="P2786" s="206">
        <v>2023</v>
      </c>
      <c r="Q2786" s="61">
        <f t="shared" si="2417"/>
        <v>712.87599999999998</v>
      </c>
      <c r="R2786" s="61">
        <f t="shared" si="2417"/>
        <v>702.53499999999997</v>
      </c>
      <c r="S2786" s="61">
        <f t="shared" si="2417"/>
        <v>625.87199999999996</v>
      </c>
      <c r="T2786" s="61">
        <f t="shared" si="2416"/>
        <v>543.04399999999998</v>
      </c>
      <c r="U2786" s="61">
        <f t="shared" si="2416"/>
        <v>744.67700000000002</v>
      </c>
      <c r="V2786" s="61">
        <f t="shared" si="2416"/>
        <v>688.43600000000004</v>
      </c>
      <c r="W2786" s="61">
        <f t="shared" si="2389"/>
        <v>627.98900000000003</v>
      </c>
      <c r="X2786" s="61">
        <f t="shared" si="2389"/>
        <v>542.74</v>
      </c>
      <c r="Y2786" s="61">
        <f t="shared" si="2389"/>
        <v>518.14</v>
      </c>
      <c r="Z2786" s="61">
        <f t="shared" si="2389"/>
        <v>523.83900000000006</v>
      </c>
      <c r="AA2786" s="61">
        <f t="shared" si="2389"/>
        <v>579.322</v>
      </c>
      <c r="AB2786" s="61">
        <f t="shared" si="2389"/>
        <v>412.95</v>
      </c>
    </row>
    <row r="2787" spans="1:28" ht="33" hidden="1" customHeight="1" thickBot="1" x14ac:dyDescent="0.3">
      <c r="A2787" s="202" t="s">
        <v>13</v>
      </c>
      <c r="B2787" s="344" t="s">
        <v>292</v>
      </c>
      <c r="C2787" s="345"/>
      <c r="D2787" s="188">
        <f>D2785-D2786</f>
        <v>679783</v>
      </c>
      <c r="E2787" s="188">
        <f t="shared" ref="E2787:O2787" si="2418">E2785-E2786</f>
        <v>606958</v>
      </c>
      <c r="F2787" s="188">
        <f t="shared" si="2418"/>
        <v>466125</v>
      </c>
      <c r="G2787" s="188">
        <f t="shared" si="2418"/>
        <v>551436</v>
      </c>
      <c r="H2787" s="188">
        <f t="shared" si="2418"/>
        <v>290263</v>
      </c>
      <c r="I2787" s="188">
        <f t="shared" si="2418"/>
        <v>83353</v>
      </c>
      <c r="J2787" s="188">
        <f t="shared" si="2418"/>
        <v>144068</v>
      </c>
      <c r="K2787" s="188">
        <f t="shared" si="2418"/>
        <v>185327</v>
      </c>
      <c r="L2787" s="188">
        <f t="shared" si="2418"/>
        <v>189213</v>
      </c>
      <c r="M2787" s="188">
        <f t="shared" si="2418"/>
        <v>436945</v>
      </c>
      <c r="N2787" s="188">
        <f t="shared" si="2418"/>
        <v>649796</v>
      </c>
      <c r="O2787" s="188">
        <f t="shared" si="2418"/>
        <v>979391</v>
      </c>
      <c r="P2787" s="206">
        <v>2023</v>
      </c>
      <c r="Q2787" s="61">
        <f t="shared" si="2417"/>
        <v>679.78300000000002</v>
      </c>
      <c r="R2787" s="61">
        <f t="shared" si="2417"/>
        <v>606.95799999999997</v>
      </c>
      <c r="S2787" s="61">
        <f t="shared" si="2417"/>
        <v>466.125</v>
      </c>
      <c r="T2787" s="61">
        <f t="shared" si="2416"/>
        <v>551.43600000000004</v>
      </c>
      <c r="U2787" s="61">
        <f t="shared" si="2416"/>
        <v>290.26299999999998</v>
      </c>
      <c r="V2787" s="61">
        <f t="shared" si="2416"/>
        <v>83.352999999999994</v>
      </c>
      <c r="W2787" s="61">
        <f t="shared" si="2389"/>
        <v>144.06800000000001</v>
      </c>
      <c r="X2787" s="61">
        <f t="shared" si="2389"/>
        <v>185.327</v>
      </c>
      <c r="Y2787" s="61">
        <f t="shared" si="2389"/>
        <v>189.21299999999999</v>
      </c>
      <c r="Z2787" s="61">
        <f t="shared" si="2389"/>
        <v>436.94499999999999</v>
      </c>
      <c r="AA2787" s="61">
        <f t="shared" si="2389"/>
        <v>649.79600000000005</v>
      </c>
      <c r="AB2787" s="61">
        <f t="shared" si="2389"/>
        <v>979.39099999999996</v>
      </c>
    </row>
    <row r="2788" spans="1:28" ht="36" hidden="1" customHeight="1" thickBot="1" x14ac:dyDescent="0.3">
      <c r="A2788" s="202" t="s">
        <v>14</v>
      </c>
      <c r="B2788" s="344" t="s">
        <v>27</v>
      </c>
      <c r="C2788" s="345"/>
      <c r="D2788" s="181">
        <f>D2787/D2785</f>
        <v>0.48811877135752541</v>
      </c>
      <c r="E2788" s="181">
        <f t="shared" ref="E2788:O2788" si="2419">E2787/E2785</f>
        <v>0.46350610503454392</v>
      </c>
      <c r="F2788" s="181">
        <f t="shared" si="2419"/>
        <v>0.42685556828452825</v>
      </c>
      <c r="G2788" s="181">
        <f t="shared" si="2419"/>
        <v>0.50383378408011115</v>
      </c>
      <c r="H2788" s="181">
        <f t="shared" si="2419"/>
        <v>0.28046360175469109</v>
      </c>
      <c r="I2788" s="181">
        <f t="shared" si="2419"/>
        <v>0.10799972531352481</v>
      </c>
      <c r="J2788" s="181">
        <f t="shared" si="2419"/>
        <v>0.18660280264281004</v>
      </c>
      <c r="K2788" s="181">
        <f t="shared" si="2419"/>
        <v>0.25454662826360763</v>
      </c>
      <c r="L2788" s="181">
        <f t="shared" si="2419"/>
        <v>0.26749444760960933</v>
      </c>
      <c r="M2788" s="181">
        <f t="shared" si="2419"/>
        <v>0.45477963829539209</v>
      </c>
      <c r="N2788" s="181">
        <f t="shared" si="2419"/>
        <v>0.52866852490973204</v>
      </c>
      <c r="O2788" s="181">
        <f t="shared" si="2419"/>
        <v>0.70341317249150892</v>
      </c>
      <c r="P2788" s="206">
        <v>2023</v>
      </c>
      <c r="Q2788" s="61">
        <f t="shared" si="2417"/>
        <v>4.8811877135752538E-4</v>
      </c>
      <c r="R2788" s="61">
        <f t="shared" si="2417"/>
        <v>4.6350610503454392E-4</v>
      </c>
      <c r="S2788" s="61">
        <f t="shared" si="2417"/>
        <v>4.2685556828452823E-4</v>
      </c>
      <c r="T2788" s="61">
        <f t="shared" si="2416"/>
        <v>5.0383378408011114E-4</v>
      </c>
      <c r="U2788" s="61">
        <f t="shared" si="2416"/>
        <v>2.8046360175469111E-4</v>
      </c>
      <c r="V2788" s="61">
        <f t="shared" si="2416"/>
        <v>1.0799972531352481E-4</v>
      </c>
      <c r="W2788" s="61">
        <f t="shared" si="2389"/>
        <v>1.8660280264281003E-4</v>
      </c>
      <c r="X2788" s="61">
        <f t="shared" si="2389"/>
        <v>2.5454662826360761E-4</v>
      </c>
      <c r="Y2788" s="61">
        <f t="shared" si="2389"/>
        <v>2.6749444760960933E-4</v>
      </c>
      <c r="Z2788" s="61">
        <f t="shared" si="2389"/>
        <v>4.5477963829539206E-4</v>
      </c>
      <c r="AA2788" s="61">
        <f t="shared" si="2389"/>
        <v>5.2866852490973204E-4</v>
      </c>
      <c r="AB2788" s="61">
        <f t="shared" si="2389"/>
        <v>7.0341317249150888E-4</v>
      </c>
    </row>
    <row r="2789" spans="1:28" ht="81.75" hidden="1" customHeight="1" thickBot="1" x14ac:dyDescent="0.3">
      <c r="A2789" s="202" t="s">
        <v>28</v>
      </c>
      <c r="B2789" s="344" t="s">
        <v>29</v>
      </c>
      <c r="C2789" s="345"/>
      <c r="D2789" s="174">
        <v>3.7071141797564278</v>
      </c>
      <c r="E2789" s="174">
        <v>3.7071141797564278</v>
      </c>
      <c r="F2789" s="174">
        <v>3.7071141797564278</v>
      </c>
      <c r="G2789" s="174">
        <v>3.7071141797564278</v>
      </c>
      <c r="H2789" s="174">
        <v>3.7071141797564278</v>
      </c>
      <c r="I2789" s="174">
        <v>3.7071141797564278</v>
      </c>
      <c r="J2789" s="174">
        <v>3.7071141797564278</v>
      </c>
      <c r="K2789" s="174">
        <v>3.7071141797564278</v>
      </c>
      <c r="L2789" s="174">
        <v>3.7071141797564278</v>
      </c>
      <c r="M2789" s="174">
        <v>3.7071141797564278</v>
      </c>
      <c r="N2789" s="174">
        <v>3.7071141797564278</v>
      </c>
      <c r="O2789" s="174">
        <v>3.7071141797564278</v>
      </c>
      <c r="P2789" s="206">
        <v>2023</v>
      </c>
      <c r="Q2789" s="61">
        <f t="shared" si="2417"/>
        <v>3.7071141797564277E-3</v>
      </c>
      <c r="R2789" s="61">
        <f t="shared" si="2417"/>
        <v>3.7071141797564277E-3</v>
      </c>
      <c r="S2789" s="61">
        <f t="shared" si="2417"/>
        <v>3.7071141797564277E-3</v>
      </c>
      <c r="T2789" s="61">
        <f t="shared" si="2416"/>
        <v>3.7071141797564277E-3</v>
      </c>
      <c r="U2789" s="61">
        <f t="shared" si="2416"/>
        <v>3.7071141797564277E-3</v>
      </c>
      <c r="V2789" s="61">
        <f t="shared" si="2416"/>
        <v>3.7071141797564277E-3</v>
      </c>
      <c r="W2789" s="61">
        <f t="shared" si="2389"/>
        <v>3.7071141797564277E-3</v>
      </c>
      <c r="X2789" s="61">
        <f t="shared" si="2389"/>
        <v>3.7071141797564277E-3</v>
      </c>
      <c r="Y2789" s="61">
        <f t="shared" si="2389"/>
        <v>3.7071141797564277E-3</v>
      </c>
      <c r="Z2789" s="61">
        <f t="shared" si="2389"/>
        <v>3.7071141797564277E-3</v>
      </c>
      <c r="AA2789" s="61">
        <f t="shared" si="2389"/>
        <v>3.7071141797564277E-3</v>
      </c>
      <c r="AB2789" s="61">
        <f t="shared" si="2389"/>
        <v>3.7071141797564277E-3</v>
      </c>
    </row>
    <row r="2790" spans="1:28" ht="51" hidden="1" customHeight="1" thickBot="1" x14ac:dyDescent="0.3">
      <c r="A2790" s="202" t="s">
        <v>30</v>
      </c>
      <c r="B2790" s="344" t="s">
        <v>31</v>
      </c>
      <c r="C2790" s="345"/>
      <c r="D2790" s="182">
        <f>D2788</f>
        <v>0.48811877135752541</v>
      </c>
      <c r="E2790" s="182">
        <f t="shared" ref="E2790:O2790" si="2420">E2788-9.8254322480004%</f>
        <v>0.36525178255453994</v>
      </c>
      <c r="F2790" s="182">
        <f t="shared" si="2420"/>
        <v>0.32860124580452427</v>
      </c>
      <c r="G2790" s="182">
        <f t="shared" si="2420"/>
        <v>0.40557946160010716</v>
      </c>
      <c r="H2790" s="182">
        <f t="shared" si="2420"/>
        <v>0.18220927927468711</v>
      </c>
      <c r="I2790" s="182">
        <f t="shared" si="2420"/>
        <v>9.7454028335208082E-3</v>
      </c>
      <c r="J2790" s="182">
        <f t="shared" si="2420"/>
        <v>8.834848016280604E-2</v>
      </c>
      <c r="K2790" s="182">
        <f t="shared" si="2420"/>
        <v>0.15629230578360365</v>
      </c>
      <c r="L2790" s="182">
        <f t="shared" si="2420"/>
        <v>0.16924012512960535</v>
      </c>
      <c r="M2790" s="182">
        <f t="shared" si="2420"/>
        <v>0.3565253158153881</v>
      </c>
      <c r="N2790" s="182">
        <f t="shared" si="2420"/>
        <v>0.43041420242972805</v>
      </c>
      <c r="O2790" s="182">
        <f t="shared" si="2420"/>
        <v>0.60515885001150493</v>
      </c>
      <c r="P2790" s="206">
        <v>2023</v>
      </c>
      <c r="Q2790" s="61">
        <f t="shared" si="2417"/>
        <v>4.8811877135752538E-4</v>
      </c>
      <c r="R2790" s="61">
        <f t="shared" si="2417"/>
        <v>3.6525178255453992E-4</v>
      </c>
      <c r="S2790" s="61">
        <f t="shared" si="2417"/>
        <v>3.2860124580452428E-4</v>
      </c>
      <c r="T2790" s="61">
        <f t="shared" si="2416"/>
        <v>4.0557946160010714E-4</v>
      </c>
      <c r="U2790" s="61">
        <f t="shared" si="2416"/>
        <v>1.8220927927468711E-4</v>
      </c>
      <c r="V2790" s="61">
        <f t="shared" si="2416"/>
        <v>9.7454028335208087E-6</v>
      </c>
      <c r="W2790" s="61">
        <f t="shared" si="2389"/>
        <v>8.8348480162806043E-5</v>
      </c>
      <c r="X2790" s="61">
        <f t="shared" si="2389"/>
        <v>1.5629230578360364E-4</v>
      </c>
      <c r="Y2790" s="61">
        <f t="shared" si="2389"/>
        <v>1.6924012512960535E-4</v>
      </c>
      <c r="Z2790" s="61">
        <f t="shared" si="2389"/>
        <v>3.5652531581538812E-4</v>
      </c>
      <c r="AA2790" s="61">
        <f t="shared" si="2389"/>
        <v>4.3041420242972804E-4</v>
      </c>
      <c r="AB2790" s="61">
        <f t="shared" si="2389"/>
        <v>6.0515885001150493E-4</v>
      </c>
    </row>
    <row r="2791" spans="1:28" ht="83.25" hidden="1" customHeight="1" thickBot="1" x14ac:dyDescent="0.3">
      <c r="A2791" s="202" t="s">
        <v>32</v>
      </c>
      <c r="B2791" s="344" t="s">
        <v>33</v>
      </c>
      <c r="C2791" s="345"/>
      <c r="D2791" s="183">
        <f>ROUND((D2788-D2790)*D2785,0)</f>
        <v>0</v>
      </c>
      <c r="E2791" s="183">
        <f t="shared" ref="E2791:G2791" si="2421">ROUND((E2788-E2790)*E2785,0)</f>
        <v>128663</v>
      </c>
      <c r="F2791" s="183">
        <f t="shared" si="2421"/>
        <v>107293</v>
      </c>
      <c r="G2791" s="183">
        <f t="shared" si="2421"/>
        <v>107537</v>
      </c>
      <c r="H2791" s="183">
        <f>ROUND((H2788-H2790)*H2785,0)</f>
        <v>101687</v>
      </c>
      <c r="I2791" s="183">
        <f>ROUND((I2788-I2790)*I2785,0)</f>
        <v>75832</v>
      </c>
      <c r="J2791" s="183">
        <f t="shared" ref="J2791:M2791" si="2422">ROUND((J2788-J2790)*J2785,0)</f>
        <v>75858</v>
      </c>
      <c r="K2791" s="183">
        <f t="shared" si="2422"/>
        <v>71536</v>
      </c>
      <c r="L2791" s="183">
        <f t="shared" si="2422"/>
        <v>69500</v>
      </c>
      <c r="M2791" s="183">
        <f t="shared" si="2422"/>
        <v>94401</v>
      </c>
      <c r="N2791" s="183">
        <f t="shared" ref="N2791:O2791" si="2423">ROUND(N2790*N2785,0)</f>
        <v>529030</v>
      </c>
      <c r="O2791" s="183">
        <f t="shared" si="2423"/>
        <v>842587</v>
      </c>
      <c r="P2791" s="206">
        <v>2023</v>
      </c>
      <c r="Q2791" s="61">
        <f t="shared" si="2417"/>
        <v>0</v>
      </c>
      <c r="R2791" s="61">
        <f t="shared" si="2417"/>
        <v>128.66300000000001</v>
      </c>
      <c r="S2791" s="61">
        <f t="shared" si="2417"/>
        <v>107.29300000000001</v>
      </c>
      <c r="T2791" s="61">
        <f t="shared" si="2416"/>
        <v>107.53700000000001</v>
      </c>
      <c r="U2791" s="61">
        <f t="shared" si="2416"/>
        <v>101.687</v>
      </c>
      <c r="V2791" s="61">
        <f t="shared" si="2416"/>
        <v>75.831999999999994</v>
      </c>
      <c r="W2791" s="61">
        <f t="shared" si="2389"/>
        <v>75.858000000000004</v>
      </c>
      <c r="X2791" s="61">
        <f t="shared" si="2389"/>
        <v>71.536000000000001</v>
      </c>
      <c r="Y2791" s="61">
        <f t="shared" si="2389"/>
        <v>69.5</v>
      </c>
      <c r="Z2791" s="61">
        <f t="shared" si="2389"/>
        <v>94.400999999999996</v>
      </c>
      <c r="AA2791" s="61">
        <f t="shared" si="2389"/>
        <v>529.03</v>
      </c>
      <c r="AB2791" s="61">
        <f t="shared" si="2389"/>
        <v>842.58699999999999</v>
      </c>
    </row>
    <row r="2792" spans="1:28" ht="53.25" hidden="1" customHeight="1" thickBot="1" x14ac:dyDescent="0.3">
      <c r="A2792" s="202" t="s">
        <v>34</v>
      </c>
      <c r="B2792" s="344" t="s">
        <v>35</v>
      </c>
      <c r="C2792" s="345"/>
      <c r="D2792" s="184">
        <f>D2789*D2791</f>
        <v>0</v>
      </c>
      <c r="E2792" s="185">
        <f t="shared" ref="E2792:O2792" si="2424">E2789*E2791</f>
        <v>476968.43171000126</v>
      </c>
      <c r="F2792" s="185">
        <f t="shared" si="2424"/>
        <v>397747.40168860642</v>
      </c>
      <c r="G2792" s="185">
        <f t="shared" si="2424"/>
        <v>398651.93754846696</v>
      </c>
      <c r="H2792" s="185">
        <f t="shared" si="2424"/>
        <v>376965.31959689187</v>
      </c>
      <c r="I2792" s="185">
        <f t="shared" si="2424"/>
        <v>281117.88247928943</v>
      </c>
      <c r="J2792" s="185">
        <f t="shared" si="2424"/>
        <v>281214.26744796312</v>
      </c>
      <c r="K2792" s="185">
        <f t="shared" si="2424"/>
        <v>265192.11996305583</v>
      </c>
      <c r="L2792" s="185">
        <f t="shared" si="2424"/>
        <v>257644.43549307174</v>
      </c>
      <c r="M2792" s="185">
        <f t="shared" si="2424"/>
        <v>349955.28568318655</v>
      </c>
      <c r="N2792" s="185">
        <f t="shared" si="2424"/>
        <v>1961174.614516543</v>
      </c>
      <c r="O2792" s="186">
        <f t="shared" si="2424"/>
        <v>3123566.2153784293</v>
      </c>
      <c r="P2792" s="206">
        <v>2023</v>
      </c>
      <c r="Q2792" s="61">
        <f t="shared" si="2417"/>
        <v>0</v>
      </c>
      <c r="R2792" s="61">
        <f t="shared" si="2417"/>
        <v>476.96843171000125</v>
      </c>
      <c r="S2792" s="61">
        <f t="shared" si="2417"/>
        <v>397.74740168860643</v>
      </c>
      <c r="T2792" s="61">
        <f t="shared" si="2416"/>
        <v>398.65193754846695</v>
      </c>
      <c r="U2792" s="61">
        <f t="shared" si="2416"/>
        <v>376.96531959689185</v>
      </c>
      <c r="V2792" s="61">
        <f t="shared" si="2416"/>
        <v>281.11788247928945</v>
      </c>
      <c r="W2792" s="61">
        <f t="shared" si="2389"/>
        <v>281.21426744796315</v>
      </c>
      <c r="X2792" s="61">
        <f t="shared" si="2389"/>
        <v>265.1921199630558</v>
      </c>
      <c r="Y2792" s="61">
        <f t="shared" si="2389"/>
        <v>257.64443549307174</v>
      </c>
      <c r="Z2792" s="61">
        <f t="shared" si="2389"/>
        <v>349.95528568318656</v>
      </c>
      <c r="AA2792" s="61">
        <f t="shared" si="2389"/>
        <v>1961.174614516543</v>
      </c>
      <c r="AB2792" s="61">
        <f t="shared" si="2389"/>
        <v>3123.5662153784292</v>
      </c>
    </row>
    <row r="2793" spans="1:28" ht="48.75" hidden="1" customHeight="1" thickBot="1" x14ac:dyDescent="0.3">
      <c r="A2793" s="202" t="s">
        <v>36</v>
      </c>
      <c r="B2793" s="344" t="s">
        <v>37</v>
      </c>
      <c r="C2793" s="345"/>
      <c r="D2793" s="184">
        <f>ROUND(D2792*0.9,2)</f>
        <v>0</v>
      </c>
      <c r="E2793" s="185">
        <f t="shared" ref="E2793:O2793" si="2425">ROUND(E2792*0.9,2)</f>
        <v>429271.59</v>
      </c>
      <c r="F2793" s="185">
        <f t="shared" si="2425"/>
        <v>357972.66</v>
      </c>
      <c r="G2793" s="185">
        <f t="shared" si="2425"/>
        <v>358786.74</v>
      </c>
      <c r="H2793" s="185">
        <f t="shared" si="2425"/>
        <v>339268.79</v>
      </c>
      <c r="I2793" s="185">
        <f t="shared" si="2425"/>
        <v>253006.09</v>
      </c>
      <c r="J2793" s="185">
        <f t="shared" si="2425"/>
        <v>253092.84</v>
      </c>
      <c r="K2793" s="185">
        <f t="shared" si="2425"/>
        <v>238672.91</v>
      </c>
      <c r="L2793" s="185">
        <f t="shared" si="2425"/>
        <v>231879.99</v>
      </c>
      <c r="M2793" s="185">
        <f t="shared" si="2425"/>
        <v>314959.76</v>
      </c>
      <c r="N2793" s="185">
        <f t="shared" si="2425"/>
        <v>1765057.15</v>
      </c>
      <c r="O2793" s="186">
        <f t="shared" si="2425"/>
        <v>2811209.59</v>
      </c>
      <c r="P2793" s="206">
        <v>2023</v>
      </c>
      <c r="Q2793" s="61">
        <f t="shared" si="2417"/>
        <v>0</v>
      </c>
      <c r="R2793" s="61">
        <f t="shared" si="2417"/>
        <v>429.27159</v>
      </c>
      <c r="S2793" s="61">
        <f t="shared" si="2417"/>
        <v>357.97265999999996</v>
      </c>
      <c r="T2793" s="61">
        <f t="shared" si="2416"/>
        <v>358.78674000000001</v>
      </c>
      <c r="U2793" s="61">
        <f t="shared" si="2416"/>
        <v>339.26878999999997</v>
      </c>
      <c r="V2793" s="61">
        <f t="shared" si="2416"/>
        <v>253.00609</v>
      </c>
      <c r="W2793" s="61">
        <f t="shared" si="2389"/>
        <v>253.09284</v>
      </c>
      <c r="X2793" s="61">
        <f t="shared" si="2389"/>
        <v>238.67291</v>
      </c>
      <c r="Y2793" s="61">
        <f t="shared" si="2389"/>
        <v>231.87998999999999</v>
      </c>
      <c r="Z2793" s="61">
        <f t="shared" si="2389"/>
        <v>314.95976000000002</v>
      </c>
      <c r="AA2793" s="61">
        <f t="shared" si="2389"/>
        <v>1765.0571499999999</v>
      </c>
      <c r="AB2793" s="61">
        <f t="shared" si="2389"/>
        <v>2811.2095899999999</v>
      </c>
    </row>
    <row r="2794" spans="1:28" ht="20.25" hidden="1" customHeight="1" thickBot="1" x14ac:dyDescent="0.35">
      <c r="A2794" s="346" t="str">
        <f>A2783</f>
        <v>Объект 29:</v>
      </c>
      <c r="B2794" s="347"/>
      <c r="C2794" s="43"/>
      <c r="D2794" s="348" t="str">
        <f t="shared" ref="D2794" si="2426">D2783</f>
        <v>Яч.№41 Переулок, Яч.№7 Скважина</v>
      </c>
      <c r="E2794" s="349"/>
      <c r="F2794" s="349"/>
      <c r="G2794" s="349"/>
      <c r="H2794" s="349"/>
      <c r="I2794" s="349"/>
      <c r="J2794" s="349"/>
      <c r="K2794" s="349"/>
      <c r="L2794" s="349"/>
      <c r="M2794" s="349"/>
      <c r="N2794" s="349"/>
      <c r="O2794" s="350"/>
      <c r="P2794" s="208">
        <v>2024</v>
      </c>
      <c r="Q2794" s="61" t="e">
        <f t="shared" si="2417"/>
        <v>#VALUE!</v>
      </c>
      <c r="R2794" s="61">
        <f t="shared" si="2417"/>
        <v>0</v>
      </c>
      <c r="S2794" s="61">
        <f t="shared" si="2417"/>
        <v>0</v>
      </c>
      <c r="T2794" s="61">
        <f t="shared" si="2416"/>
        <v>0</v>
      </c>
      <c r="U2794" s="61">
        <f t="shared" si="2416"/>
        <v>0</v>
      </c>
      <c r="V2794" s="61">
        <f t="shared" si="2416"/>
        <v>0</v>
      </c>
      <c r="W2794" s="61">
        <f t="shared" si="2389"/>
        <v>0</v>
      </c>
      <c r="X2794" s="61">
        <f t="shared" si="2389"/>
        <v>0</v>
      </c>
      <c r="Y2794" s="61">
        <f t="shared" si="2389"/>
        <v>0</v>
      </c>
      <c r="Z2794" s="61">
        <f t="shared" si="2389"/>
        <v>0</v>
      </c>
      <c r="AA2794" s="61">
        <f t="shared" si="2389"/>
        <v>0</v>
      </c>
      <c r="AB2794" s="61">
        <f t="shared" si="2389"/>
        <v>0</v>
      </c>
    </row>
    <row r="2795" spans="1:28" ht="19.5" hidden="1" thickBot="1" x14ac:dyDescent="0.35">
      <c r="A2795" s="351" t="s">
        <v>295</v>
      </c>
      <c r="B2795" s="352"/>
      <c r="C2795" s="352"/>
      <c r="D2795" s="352"/>
      <c r="E2795" s="352"/>
      <c r="F2795" s="352"/>
      <c r="G2795" s="352"/>
      <c r="H2795" s="352"/>
      <c r="I2795" s="352"/>
      <c r="J2795" s="352"/>
      <c r="K2795" s="352"/>
      <c r="L2795" s="352"/>
      <c r="M2795" s="352"/>
      <c r="N2795" s="352"/>
      <c r="O2795" s="352"/>
      <c r="P2795" s="208">
        <v>2024</v>
      </c>
      <c r="Q2795" s="61">
        <f t="shared" si="2417"/>
        <v>0</v>
      </c>
      <c r="R2795" s="61">
        <f t="shared" si="2417"/>
        <v>0</v>
      </c>
      <c r="S2795" s="61">
        <f t="shared" si="2417"/>
        <v>0</v>
      </c>
      <c r="T2795" s="61">
        <f t="shared" si="2416"/>
        <v>0</v>
      </c>
      <c r="U2795" s="61">
        <f t="shared" si="2416"/>
        <v>0</v>
      </c>
      <c r="V2795" s="61">
        <f t="shared" si="2416"/>
        <v>0</v>
      </c>
      <c r="W2795" s="61">
        <f t="shared" si="2389"/>
        <v>0</v>
      </c>
      <c r="X2795" s="61">
        <f t="shared" si="2389"/>
        <v>0</v>
      </c>
      <c r="Y2795" s="61">
        <f t="shared" si="2389"/>
        <v>0</v>
      </c>
      <c r="Z2795" s="61">
        <f t="shared" ref="Z2795:AB2836" si="2427">M2795/1000</f>
        <v>0</v>
      </c>
      <c r="AA2795" s="61">
        <f t="shared" si="2427"/>
        <v>0</v>
      </c>
      <c r="AB2795" s="61">
        <f t="shared" si="2427"/>
        <v>0</v>
      </c>
    </row>
    <row r="2796" spans="1:28" s="41" customFormat="1" ht="29.25" hidden="1" customHeight="1" thickBot="1" x14ac:dyDescent="0.35">
      <c r="A2796" s="202" t="s">
        <v>11</v>
      </c>
      <c r="B2796" s="344" t="s">
        <v>293</v>
      </c>
      <c r="C2796" s="345"/>
      <c r="D2796" s="183">
        <f>D2785</f>
        <v>1392659</v>
      </c>
      <c r="E2796" s="183">
        <f t="shared" ref="E2796:O2797" si="2428">E2785</f>
        <v>1309493</v>
      </c>
      <c r="F2796" s="183">
        <f t="shared" si="2428"/>
        <v>1091997</v>
      </c>
      <c r="G2796" s="183">
        <f t="shared" si="2428"/>
        <v>1094480</v>
      </c>
      <c r="H2796" s="183">
        <f t="shared" si="2428"/>
        <v>1034940</v>
      </c>
      <c r="I2796" s="183">
        <f t="shared" si="2428"/>
        <v>771789</v>
      </c>
      <c r="J2796" s="183">
        <f t="shared" si="2428"/>
        <v>772057</v>
      </c>
      <c r="K2796" s="183">
        <f t="shared" si="2428"/>
        <v>728067</v>
      </c>
      <c r="L2796" s="183">
        <f t="shared" si="2428"/>
        <v>707353</v>
      </c>
      <c r="M2796" s="183">
        <f t="shared" si="2428"/>
        <v>960784</v>
      </c>
      <c r="N2796" s="183">
        <f t="shared" si="2428"/>
        <v>1229118</v>
      </c>
      <c r="O2796" s="183">
        <f t="shared" si="2428"/>
        <v>1392341</v>
      </c>
      <c r="P2796" s="208">
        <v>2024</v>
      </c>
      <c r="Q2796" s="61">
        <f t="shared" si="2417"/>
        <v>1392.6590000000001</v>
      </c>
      <c r="R2796" s="61">
        <f t="shared" si="2417"/>
        <v>1309.4929999999999</v>
      </c>
      <c r="S2796" s="61">
        <f t="shared" si="2417"/>
        <v>1091.9970000000001</v>
      </c>
      <c r="T2796" s="61">
        <f t="shared" si="2416"/>
        <v>1094.48</v>
      </c>
      <c r="U2796" s="61">
        <f t="shared" si="2416"/>
        <v>1034.94</v>
      </c>
      <c r="V2796" s="61">
        <f t="shared" si="2416"/>
        <v>771.78899999999999</v>
      </c>
      <c r="W2796" s="61">
        <f t="shared" si="2416"/>
        <v>772.05700000000002</v>
      </c>
      <c r="X2796" s="61">
        <f t="shared" si="2416"/>
        <v>728.06700000000001</v>
      </c>
      <c r="Y2796" s="61">
        <f t="shared" si="2416"/>
        <v>707.35299999999995</v>
      </c>
      <c r="Z2796" s="61">
        <f t="shared" si="2427"/>
        <v>960.78399999999999</v>
      </c>
      <c r="AA2796" s="61">
        <f t="shared" si="2427"/>
        <v>1229.1179999999999</v>
      </c>
      <c r="AB2796" s="61">
        <f t="shared" si="2427"/>
        <v>1392.3409999999999</v>
      </c>
    </row>
    <row r="2797" spans="1:28" ht="19.5" hidden="1" thickBot="1" x14ac:dyDescent="0.35">
      <c r="A2797" s="202" t="s">
        <v>12</v>
      </c>
      <c r="B2797" s="353" t="s">
        <v>291</v>
      </c>
      <c r="C2797" s="354"/>
      <c r="D2797" s="183">
        <f>D2786</f>
        <v>712876</v>
      </c>
      <c r="E2797" s="183">
        <f t="shared" si="2428"/>
        <v>702535</v>
      </c>
      <c r="F2797" s="183">
        <f t="shared" si="2428"/>
        <v>625872</v>
      </c>
      <c r="G2797" s="183">
        <f t="shared" si="2428"/>
        <v>543044</v>
      </c>
      <c r="H2797" s="183">
        <f t="shared" si="2428"/>
        <v>744677</v>
      </c>
      <c r="I2797" s="183">
        <f t="shared" si="2428"/>
        <v>688436</v>
      </c>
      <c r="J2797" s="183">
        <f t="shared" si="2428"/>
        <v>627989</v>
      </c>
      <c r="K2797" s="183">
        <f t="shared" si="2428"/>
        <v>542740</v>
      </c>
      <c r="L2797" s="183">
        <f t="shared" si="2428"/>
        <v>518140</v>
      </c>
      <c r="M2797" s="183">
        <f t="shared" si="2428"/>
        <v>523839</v>
      </c>
      <c r="N2797" s="183">
        <f t="shared" si="2428"/>
        <v>579322</v>
      </c>
      <c r="O2797" s="183">
        <f t="shared" si="2428"/>
        <v>412950</v>
      </c>
      <c r="P2797" s="208">
        <v>2024</v>
      </c>
      <c r="Q2797" s="61">
        <f t="shared" si="2417"/>
        <v>712.87599999999998</v>
      </c>
      <c r="R2797" s="61">
        <f t="shared" si="2417"/>
        <v>702.53499999999997</v>
      </c>
      <c r="S2797" s="61">
        <f t="shared" si="2417"/>
        <v>625.87199999999996</v>
      </c>
      <c r="T2797" s="61">
        <f t="shared" si="2416"/>
        <v>543.04399999999998</v>
      </c>
      <c r="U2797" s="61">
        <f t="shared" si="2416"/>
        <v>744.67700000000002</v>
      </c>
      <c r="V2797" s="61">
        <f t="shared" si="2416"/>
        <v>688.43600000000004</v>
      </c>
      <c r="W2797" s="61">
        <f t="shared" si="2416"/>
        <v>627.98900000000003</v>
      </c>
      <c r="X2797" s="61">
        <f t="shared" si="2416"/>
        <v>542.74</v>
      </c>
      <c r="Y2797" s="61">
        <f t="shared" si="2416"/>
        <v>518.14</v>
      </c>
      <c r="Z2797" s="61">
        <f t="shared" si="2427"/>
        <v>523.83900000000006</v>
      </c>
      <c r="AA2797" s="61">
        <f t="shared" si="2427"/>
        <v>579.322</v>
      </c>
      <c r="AB2797" s="61">
        <f t="shared" si="2427"/>
        <v>412.95</v>
      </c>
    </row>
    <row r="2798" spans="1:28" ht="33" hidden="1" customHeight="1" thickBot="1" x14ac:dyDescent="0.35">
      <c r="A2798" s="202" t="s">
        <v>13</v>
      </c>
      <c r="B2798" s="344" t="s">
        <v>292</v>
      </c>
      <c r="C2798" s="345"/>
      <c r="D2798" s="188">
        <f>D2796-D2797</f>
        <v>679783</v>
      </c>
      <c r="E2798" s="188">
        <f t="shared" ref="E2798:O2798" si="2429">E2796-E2797</f>
        <v>606958</v>
      </c>
      <c r="F2798" s="188">
        <f t="shared" si="2429"/>
        <v>466125</v>
      </c>
      <c r="G2798" s="188">
        <f t="shared" si="2429"/>
        <v>551436</v>
      </c>
      <c r="H2798" s="188">
        <f t="shared" si="2429"/>
        <v>290263</v>
      </c>
      <c r="I2798" s="188">
        <f t="shared" si="2429"/>
        <v>83353</v>
      </c>
      <c r="J2798" s="188">
        <f t="shared" si="2429"/>
        <v>144068</v>
      </c>
      <c r="K2798" s="188">
        <f t="shared" si="2429"/>
        <v>185327</v>
      </c>
      <c r="L2798" s="188">
        <f t="shared" si="2429"/>
        <v>189213</v>
      </c>
      <c r="M2798" s="188">
        <f t="shared" si="2429"/>
        <v>436945</v>
      </c>
      <c r="N2798" s="188">
        <f t="shared" si="2429"/>
        <v>649796</v>
      </c>
      <c r="O2798" s="188">
        <f t="shared" si="2429"/>
        <v>979391</v>
      </c>
      <c r="P2798" s="208">
        <v>2024</v>
      </c>
      <c r="Q2798" s="61">
        <f t="shared" si="2417"/>
        <v>679.78300000000002</v>
      </c>
      <c r="R2798" s="61">
        <f t="shared" si="2417"/>
        <v>606.95799999999997</v>
      </c>
      <c r="S2798" s="61">
        <f t="shared" si="2417"/>
        <v>466.125</v>
      </c>
      <c r="T2798" s="61">
        <f t="shared" si="2416"/>
        <v>551.43600000000004</v>
      </c>
      <c r="U2798" s="61">
        <f t="shared" si="2416"/>
        <v>290.26299999999998</v>
      </c>
      <c r="V2798" s="61">
        <f t="shared" si="2416"/>
        <v>83.352999999999994</v>
      </c>
      <c r="W2798" s="61">
        <f t="shared" si="2416"/>
        <v>144.06800000000001</v>
      </c>
      <c r="X2798" s="61">
        <f t="shared" si="2416"/>
        <v>185.327</v>
      </c>
      <c r="Y2798" s="61">
        <f t="shared" si="2416"/>
        <v>189.21299999999999</v>
      </c>
      <c r="Z2798" s="61">
        <f t="shared" si="2427"/>
        <v>436.94499999999999</v>
      </c>
      <c r="AA2798" s="61">
        <f t="shared" si="2427"/>
        <v>649.79600000000005</v>
      </c>
      <c r="AB2798" s="61">
        <f t="shared" si="2427"/>
        <v>979.39099999999996</v>
      </c>
    </row>
    <row r="2799" spans="1:28" ht="36" hidden="1" customHeight="1" thickBot="1" x14ac:dyDescent="0.35">
      <c r="A2799" s="202" t="s">
        <v>14</v>
      </c>
      <c r="B2799" s="344" t="s">
        <v>27</v>
      </c>
      <c r="C2799" s="345"/>
      <c r="D2799" s="189">
        <f>D2798/D2796</f>
        <v>0.48811877135752541</v>
      </c>
      <c r="E2799" s="189">
        <f t="shared" ref="E2799:O2799" si="2430">E2798/E2796</f>
        <v>0.46350610503454392</v>
      </c>
      <c r="F2799" s="189">
        <f t="shared" si="2430"/>
        <v>0.42685556828452825</v>
      </c>
      <c r="G2799" s="189">
        <f t="shared" si="2430"/>
        <v>0.50383378408011115</v>
      </c>
      <c r="H2799" s="189">
        <f t="shared" si="2430"/>
        <v>0.28046360175469109</v>
      </c>
      <c r="I2799" s="189">
        <f t="shared" si="2430"/>
        <v>0.10799972531352481</v>
      </c>
      <c r="J2799" s="189">
        <f t="shared" si="2430"/>
        <v>0.18660280264281004</v>
      </c>
      <c r="K2799" s="189">
        <f t="shared" si="2430"/>
        <v>0.25454662826360763</v>
      </c>
      <c r="L2799" s="189">
        <f t="shared" si="2430"/>
        <v>0.26749444760960933</v>
      </c>
      <c r="M2799" s="189">
        <f t="shared" si="2430"/>
        <v>0.45477963829539209</v>
      </c>
      <c r="N2799" s="189">
        <f t="shared" si="2430"/>
        <v>0.52866852490973204</v>
      </c>
      <c r="O2799" s="189">
        <f t="shared" si="2430"/>
        <v>0.70341317249150892</v>
      </c>
      <c r="P2799" s="208">
        <v>2024</v>
      </c>
      <c r="Q2799" s="61">
        <f t="shared" si="2417"/>
        <v>4.8811877135752538E-4</v>
      </c>
      <c r="R2799" s="61">
        <f t="shared" si="2417"/>
        <v>4.6350610503454392E-4</v>
      </c>
      <c r="S2799" s="61">
        <f t="shared" si="2417"/>
        <v>4.2685556828452823E-4</v>
      </c>
      <c r="T2799" s="61">
        <f t="shared" si="2416"/>
        <v>5.0383378408011114E-4</v>
      </c>
      <c r="U2799" s="61">
        <f t="shared" si="2416"/>
        <v>2.8046360175469111E-4</v>
      </c>
      <c r="V2799" s="61">
        <f t="shared" si="2416"/>
        <v>1.0799972531352481E-4</v>
      </c>
      <c r="W2799" s="61">
        <f t="shared" si="2416"/>
        <v>1.8660280264281003E-4</v>
      </c>
      <c r="X2799" s="61">
        <f t="shared" si="2416"/>
        <v>2.5454662826360761E-4</v>
      </c>
      <c r="Y2799" s="61">
        <f t="shared" si="2416"/>
        <v>2.6749444760960933E-4</v>
      </c>
      <c r="Z2799" s="61">
        <f t="shared" si="2427"/>
        <v>4.5477963829539206E-4</v>
      </c>
      <c r="AA2799" s="61">
        <f t="shared" si="2427"/>
        <v>5.2866852490973204E-4</v>
      </c>
      <c r="AB2799" s="61">
        <f t="shared" si="2427"/>
        <v>7.0341317249150888E-4</v>
      </c>
    </row>
    <row r="2800" spans="1:28" ht="81.75" hidden="1" customHeight="1" thickBot="1" x14ac:dyDescent="0.35">
      <c r="A2800" s="202" t="s">
        <v>28</v>
      </c>
      <c r="B2800" s="344" t="s">
        <v>29</v>
      </c>
      <c r="C2800" s="345"/>
      <c r="D2800" s="187">
        <f t="shared" ref="D2800:O2800" si="2431">D2701</f>
        <v>3.8692712723611922</v>
      </c>
      <c r="E2800" s="187">
        <f t="shared" si="2431"/>
        <v>3.8692712723611922</v>
      </c>
      <c r="F2800" s="187">
        <f t="shared" si="2431"/>
        <v>3.8692712723611922</v>
      </c>
      <c r="G2800" s="187">
        <f t="shared" si="2431"/>
        <v>3.8692712723611922</v>
      </c>
      <c r="H2800" s="187">
        <f t="shared" si="2431"/>
        <v>3.8692712723611922</v>
      </c>
      <c r="I2800" s="187">
        <f t="shared" si="2431"/>
        <v>3.8692712723611922</v>
      </c>
      <c r="J2800" s="187">
        <f t="shared" si="2431"/>
        <v>3.8692712723611922</v>
      </c>
      <c r="K2800" s="187">
        <f t="shared" si="2431"/>
        <v>3.8692712723611922</v>
      </c>
      <c r="L2800" s="187">
        <f t="shared" si="2431"/>
        <v>3.8692712723611922</v>
      </c>
      <c r="M2800" s="187">
        <f t="shared" si="2431"/>
        <v>3.8692712723611922</v>
      </c>
      <c r="N2800" s="187">
        <f t="shared" si="2431"/>
        <v>3.8692712723611922</v>
      </c>
      <c r="O2800" s="187">
        <f t="shared" si="2431"/>
        <v>3.8692712723611922</v>
      </c>
      <c r="P2800" s="208">
        <v>2024</v>
      </c>
      <c r="Q2800" s="61">
        <f t="shared" si="2417"/>
        <v>3.8692712723611923E-3</v>
      </c>
      <c r="R2800" s="61">
        <f t="shared" si="2417"/>
        <v>3.8692712723611923E-3</v>
      </c>
      <c r="S2800" s="61">
        <f t="shared" si="2417"/>
        <v>3.8692712723611923E-3</v>
      </c>
      <c r="T2800" s="61">
        <f t="shared" si="2416"/>
        <v>3.8692712723611923E-3</v>
      </c>
      <c r="U2800" s="61">
        <f t="shared" si="2416"/>
        <v>3.8692712723611923E-3</v>
      </c>
      <c r="V2800" s="61">
        <f t="shared" si="2416"/>
        <v>3.8692712723611923E-3</v>
      </c>
      <c r="W2800" s="61">
        <f t="shared" si="2416"/>
        <v>3.8692712723611923E-3</v>
      </c>
      <c r="X2800" s="61">
        <f t="shared" si="2416"/>
        <v>3.8692712723611923E-3</v>
      </c>
      <c r="Y2800" s="61">
        <f t="shared" si="2416"/>
        <v>3.8692712723611923E-3</v>
      </c>
      <c r="Z2800" s="61">
        <f t="shared" si="2427"/>
        <v>3.8692712723611923E-3</v>
      </c>
      <c r="AA2800" s="61">
        <f t="shared" si="2427"/>
        <v>3.8692712723611923E-3</v>
      </c>
      <c r="AB2800" s="61">
        <f t="shared" si="2427"/>
        <v>3.8692712723611923E-3</v>
      </c>
    </row>
    <row r="2801" spans="1:28" ht="51" hidden="1" customHeight="1" thickBot="1" x14ac:dyDescent="0.35">
      <c r="A2801" s="202" t="s">
        <v>30</v>
      </c>
      <c r="B2801" s="344" t="s">
        <v>31</v>
      </c>
      <c r="C2801" s="345"/>
      <c r="D2801" s="182">
        <f>D2799-9.8254322480004%</f>
        <v>0.38986444887752142</v>
      </c>
      <c r="E2801" s="182">
        <f t="shared" ref="E2801:O2801" si="2432">E2799-9.8254322480004%</f>
        <v>0.36525178255453994</v>
      </c>
      <c r="F2801" s="182">
        <f t="shared" si="2432"/>
        <v>0.32860124580452427</v>
      </c>
      <c r="G2801" s="182">
        <f t="shared" si="2432"/>
        <v>0.40557946160010716</v>
      </c>
      <c r="H2801" s="182">
        <f t="shared" si="2432"/>
        <v>0.18220927927468711</v>
      </c>
      <c r="I2801" s="182">
        <f t="shared" si="2432"/>
        <v>9.7454028335208082E-3</v>
      </c>
      <c r="J2801" s="182">
        <f t="shared" si="2432"/>
        <v>8.834848016280604E-2</v>
      </c>
      <c r="K2801" s="182">
        <f t="shared" si="2432"/>
        <v>0.15629230578360365</v>
      </c>
      <c r="L2801" s="182">
        <f t="shared" si="2432"/>
        <v>0.16924012512960535</v>
      </c>
      <c r="M2801" s="182">
        <f t="shared" si="2432"/>
        <v>0.3565253158153881</v>
      </c>
      <c r="N2801" s="182">
        <f t="shared" si="2432"/>
        <v>0.43041420242972805</v>
      </c>
      <c r="O2801" s="182">
        <f t="shared" si="2432"/>
        <v>0.60515885001150493</v>
      </c>
      <c r="P2801" s="208">
        <v>2024</v>
      </c>
      <c r="Q2801" s="61">
        <f t="shared" si="2417"/>
        <v>3.8986444887752144E-4</v>
      </c>
      <c r="R2801" s="61">
        <f t="shared" si="2417"/>
        <v>3.6525178255453992E-4</v>
      </c>
      <c r="S2801" s="61">
        <f t="shared" si="2417"/>
        <v>3.2860124580452428E-4</v>
      </c>
      <c r="T2801" s="61">
        <f t="shared" si="2416"/>
        <v>4.0557946160010714E-4</v>
      </c>
      <c r="U2801" s="61">
        <f t="shared" si="2416"/>
        <v>1.8220927927468711E-4</v>
      </c>
      <c r="V2801" s="61">
        <f t="shared" si="2416"/>
        <v>9.7454028335208087E-6</v>
      </c>
      <c r="W2801" s="61">
        <f t="shared" si="2416"/>
        <v>8.8348480162806043E-5</v>
      </c>
      <c r="X2801" s="61">
        <f t="shared" si="2416"/>
        <v>1.5629230578360364E-4</v>
      </c>
      <c r="Y2801" s="61">
        <f t="shared" si="2416"/>
        <v>1.6924012512960535E-4</v>
      </c>
      <c r="Z2801" s="61">
        <f t="shared" si="2427"/>
        <v>3.5652531581538812E-4</v>
      </c>
      <c r="AA2801" s="61">
        <f t="shared" si="2427"/>
        <v>4.3041420242972804E-4</v>
      </c>
      <c r="AB2801" s="61">
        <f t="shared" si="2427"/>
        <v>6.0515885001150493E-4</v>
      </c>
    </row>
    <row r="2802" spans="1:28" ht="83.25" hidden="1" customHeight="1" thickBot="1" x14ac:dyDescent="0.35">
      <c r="A2802" s="202" t="s">
        <v>32</v>
      </c>
      <c r="B2802" s="344" t="s">
        <v>33</v>
      </c>
      <c r="C2802" s="345"/>
      <c r="D2802" s="183">
        <f>ROUND(D2801*D2796,0)</f>
        <v>542948</v>
      </c>
      <c r="E2802" s="183">
        <f t="shared" ref="E2802:F2802" si="2433">ROUND(E2801*E2796,0)</f>
        <v>478295</v>
      </c>
      <c r="F2802" s="183">
        <f t="shared" si="2433"/>
        <v>358832</v>
      </c>
      <c r="G2802" s="183">
        <f>ROUND(G2801*G2796,0)</f>
        <v>443899</v>
      </c>
      <c r="H2802" s="183">
        <f t="shared" ref="H2802:O2802" si="2434">ROUND(H2801*H2796,0)</f>
        <v>188576</v>
      </c>
      <c r="I2802" s="183">
        <f t="shared" si="2434"/>
        <v>7521</v>
      </c>
      <c r="J2802" s="183">
        <f t="shared" si="2434"/>
        <v>68210</v>
      </c>
      <c r="K2802" s="183">
        <f t="shared" si="2434"/>
        <v>113791</v>
      </c>
      <c r="L2802" s="183">
        <f t="shared" si="2434"/>
        <v>119713</v>
      </c>
      <c r="M2802" s="183">
        <f t="shared" si="2434"/>
        <v>342544</v>
      </c>
      <c r="N2802" s="183">
        <f t="shared" si="2434"/>
        <v>529030</v>
      </c>
      <c r="O2802" s="183">
        <f t="shared" si="2434"/>
        <v>842587</v>
      </c>
      <c r="P2802" s="208">
        <v>2024</v>
      </c>
      <c r="Q2802" s="61">
        <f t="shared" si="2417"/>
        <v>542.94799999999998</v>
      </c>
      <c r="R2802" s="61">
        <f t="shared" si="2417"/>
        <v>478.29500000000002</v>
      </c>
      <c r="S2802" s="61">
        <f t="shared" si="2417"/>
        <v>358.83199999999999</v>
      </c>
      <c r="T2802" s="61">
        <f t="shared" si="2416"/>
        <v>443.899</v>
      </c>
      <c r="U2802" s="61">
        <f t="shared" si="2416"/>
        <v>188.57599999999999</v>
      </c>
      <c r="V2802" s="61">
        <f t="shared" si="2416"/>
        <v>7.5209999999999999</v>
      </c>
      <c r="W2802" s="61">
        <f t="shared" si="2416"/>
        <v>68.209999999999994</v>
      </c>
      <c r="X2802" s="61">
        <f t="shared" si="2416"/>
        <v>113.791</v>
      </c>
      <c r="Y2802" s="61">
        <f t="shared" si="2416"/>
        <v>119.71299999999999</v>
      </c>
      <c r="Z2802" s="61">
        <f t="shared" si="2427"/>
        <v>342.54399999999998</v>
      </c>
      <c r="AA2802" s="61">
        <f t="shared" si="2427"/>
        <v>529.03</v>
      </c>
      <c r="AB2802" s="61">
        <f t="shared" si="2427"/>
        <v>842.58699999999999</v>
      </c>
    </row>
    <row r="2803" spans="1:28" ht="53.25" hidden="1" customHeight="1" thickBot="1" x14ac:dyDescent="0.35">
      <c r="A2803" s="202" t="s">
        <v>34</v>
      </c>
      <c r="B2803" s="344" t="s">
        <v>35</v>
      </c>
      <c r="C2803" s="345"/>
      <c r="D2803" s="184">
        <f>D2800*D2802</f>
        <v>2100813.0987859648</v>
      </c>
      <c r="E2803" s="185">
        <f t="shared" ref="E2803:O2803" si="2435">E2800*E2802</f>
        <v>1850653.1032139964</v>
      </c>
      <c r="F2803" s="185">
        <f t="shared" si="2435"/>
        <v>1388418.3492039114</v>
      </c>
      <c r="G2803" s="185">
        <f t="shared" si="2435"/>
        <v>1717565.6485298609</v>
      </c>
      <c r="H2803" s="185">
        <f t="shared" si="2435"/>
        <v>729651.69945678418</v>
      </c>
      <c r="I2803" s="185">
        <f t="shared" si="2435"/>
        <v>29100.789239428526</v>
      </c>
      <c r="J2803" s="185">
        <f t="shared" si="2435"/>
        <v>263922.99348775693</v>
      </c>
      <c r="K2803" s="185">
        <f t="shared" si="2435"/>
        <v>440288.24735325243</v>
      </c>
      <c r="L2803" s="185">
        <f t="shared" si="2435"/>
        <v>463202.07182817539</v>
      </c>
      <c r="M2803" s="185">
        <f t="shared" si="2435"/>
        <v>1325395.6587196921</v>
      </c>
      <c r="N2803" s="185">
        <f t="shared" si="2435"/>
        <v>2046960.5812172415</v>
      </c>
      <c r="O2803" s="186">
        <f t="shared" si="2435"/>
        <v>3260197.6735649998</v>
      </c>
      <c r="P2803" s="208">
        <v>2024</v>
      </c>
      <c r="Q2803" s="61">
        <f t="shared" si="2417"/>
        <v>2100.8130987859649</v>
      </c>
      <c r="R2803" s="61">
        <f t="shared" si="2417"/>
        <v>1850.6531032139965</v>
      </c>
      <c r="S2803" s="61">
        <f t="shared" si="2417"/>
        <v>1388.4183492039115</v>
      </c>
      <c r="T2803" s="61">
        <f t="shared" si="2416"/>
        <v>1717.5656485298609</v>
      </c>
      <c r="U2803" s="61">
        <f t="shared" si="2416"/>
        <v>729.65169945678417</v>
      </c>
      <c r="V2803" s="61">
        <f t="shared" si="2416"/>
        <v>29.100789239428526</v>
      </c>
      <c r="W2803" s="61">
        <f t="shared" si="2416"/>
        <v>263.92299348775691</v>
      </c>
      <c r="X2803" s="61">
        <f t="shared" si="2416"/>
        <v>440.28824735325242</v>
      </c>
      <c r="Y2803" s="61">
        <f t="shared" si="2416"/>
        <v>463.20207182817541</v>
      </c>
      <c r="Z2803" s="61">
        <f t="shared" si="2427"/>
        <v>1325.3956587196922</v>
      </c>
      <c r="AA2803" s="61">
        <f t="shared" si="2427"/>
        <v>2046.9605812172415</v>
      </c>
      <c r="AB2803" s="61">
        <f t="shared" si="2427"/>
        <v>3260.1976735649996</v>
      </c>
    </row>
    <row r="2804" spans="1:28" ht="48.75" hidden="1" customHeight="1" thickBot="1" x14ac:dyDescent="0.35">
      <c r="A2804" s="202" t="s">
        <v>36</v>
      </c>
      <c r="B2804" s="344" t="s">
        <v>37</v>
      </c>
      <c r="C2804" s="345"/>
      <c r="D2804" s="184">
        <f>ROUND(D2803*0.9,2)</f>
        <v>1890731.79</v>
      </c>
      <c r="E2804" s="185">
        <f t="shared" ref="E2804:O2804" si="2436">ROUND(E2803*0.9,2)</f>
        <v>1665587.79</v>
      </c>
      <c r="F2804" s="185">
        <f t="shared" si="2436"/>
        <v>1249576.51</v>
      </c>
      <c r="G2804" s="185">
        <f t="shared" si="2436"/>
        <v>1545809.08</v>
      </c>
      <c r="H2804" s="185">
        <f t="shared" si="2436"/>
        <v>656686.53</v>
      </c>
      <c r="I2804" s="185">
        <f t="shared" si="2436"/>
        <v>26190.71</v>
      </c>
      <c r="J2804" s="185">
        <f t="shared" si="2436"/>
        <v>237530.69</v>
      </c>
      <c r="K2804" s="185">
        <f t="shared" si="2436"/>
        <v>396259.42</v>
      </c>
      <c r="L2804" s="185">
        <f t="shared" si="2436"/>
        <v>416881.86</v>
      </c>
      <c r="M2804" s="185">
        <f t="shared" si="2436"/>
        <v>1192856.0900000001</v>
      </c>
      <c r="N2804" s="185">
        <f t="shared" si="2436"/>
        <v>1842264.52</v>
      </c>
      <c r="O2804" s="186">
        <f t="shared" si="2436"/>
        <v>2934177.91</v>
      </c>
      <c r="P2804" s="208">
        <v>2024</v>
      </c>
      <c r="Q2804" s="61">
        <f t="shared" si="2417"/>
        <v>1890.73179</v>
      </c>
      <c r="R2804" s="61">
        <f t="shared" si="2417"/>
        <v>1665.58779</v>
      </c>
      <c r="S2804" s="61">
        <f t="shared" si="2417"/>
        <v>1249.5765100000001</v>
      </c>
      <c r="T2804" s="61">
        <f t="shared" si="2416"/>
        <v>1545.80908</v>
      </c>
      <c r="U2804" s="61">
        <f t="shared" si="2416"/>
        <v>656.68653000000006</v>
      </c>
      <c r="V2804" s="61">
        <f t="shared" si="2416"/>
        <v>26.190709999999999</v>
      </c>
      <c r="W2804" s="61">
        <f t="shared" si="2416"/>
        <v>237.53068999999999</v>
      </c>
      <c r="X2804" s="61">
        <f t="shared" si="2416"/>
        <v>396.25941999999998</v>
      </c>
      <c r="Y2804" s="61">
        <f t="shared" si="2416"/>
        <v>416.88185999999996</v>
      </c>
      <c r="Z2804" s="61">
        <f t="shared" si="2427"/>
        <v>1192.85609</v>
      </c>
      <c r="AA2804" s="61">
        <f t="shared" si="2427"/>
        <v>1842.2645199999999</v>
      </c>
      <c r="AB2804" s="61">
        <f t="shared" si="2427"/>
        <v>2934.1779100000003</v>
      </c>
    </row>
    <row r="2805" spans="1:28" ht="21" hidden="1" customHeight="1" thickBot="1" x14ac:dyDescent="0.3">
      <c r="A2805" s="346" t="str">
        <f>A2794</f>
        <v>Объект 29:</v>
      </c>
      <c r="B2805" s="347"/>
      <c r="C2805" s="43"/>
      <c r="D2805" s="348" t="str">
        <f>D2794</f>
        <v>Яч.№41 Переулок, Яч.№7 Скважина</v>
      </c>
      <c r="E2805" s="349"/>
      <c r="F2805" s="349"/>
      <c r="G2805" s="349"/>
      <c r="H2805" s="349"/>
      <c r="I2805" s="349"/>
      <c r="J2805" s="349"/>
      <c r="K2805" s="349"/>
      <c r="L2805" s="349"/>
      <c r="M2805" s="349"/>
      <c r="N2805" s="349"/>
      <c r="O2805" s="350"/>
      <c r="P2805" s="209">
        <v>2025</v>
      </c>
      <c r="Q2805" s="61" t="e">
        <f t="shared" si="2417"/>
        <v>#VALUE!</v>
      </c>
      <c r="R2805" s="61">
        <f t="shared" si="2417"/>
        <v>0</v>
      </c>
      <c r="S2805" s="61">
        <f t="shared" si="2417"/>
        <v>0</v>
      </c>
      <c r="T2805" s="61">
        <f t="shared" si="2416"/>
        <v>0</v>
      </c>
      <c r="U2805" s="61">
        <f t="shared" si="2416"/>
        <v>0</v>
      </c>
      <c r="V2805" s="61">
        <f t="shared" si="2416"/>
        <v>0</v>
      </c>
      <c r="W2805" s="61">
        <f t="shared" si="2416"/>
        <v>0</v>
      </c>
      <c r="X2805" s="61">
        <f t="shared" si="2416"/>
        <v>0</v>
      </c>
      <c r="Y2805" s="61">
        <f t="shared" si="2416"/>
        <v>0</v>
      </c>
      <c r="Z2805" s="61">
        <f t="shared" si="2427"/>
        <v>0</v>
      </c>
      <c r="AA2805" s="61">
        <f t="shared" si="2427"/>
        <v>0</v>
      </c>
      <c r="AB2805" s="61">
        <f t="shared" si="2427"/>
        <v>0</v>
      </c>
    </row>
    <row r="2806" spans="1:28" ht="16.5" hidden="1" thickBot="1" x14ac:dyDescent="0.3">
      <c r="A2806" s="351" t="s">
        <v>296</v>
      </c>
      <c r="B2806" s="352"/>
      <c r="C2806" s="352"/>
      <c r="D2806" s="352"/>
      <c r="E2806" s="352"/>
      <c r="F2806" s="352"/>
      <c r="G2806" s="352"/>
      <c r="H2806" s="352"/>
      <c r="I2806" s="352"/>
      <c r="J2806" s="352"/>
      <c r="K2806" s="352"/>
      <c r="L2806" s="352"/>
      <c r="M2806" s="352"/>
      <c r="N2806" s="352"/>
      <c r="O2806" s="352"/>
      <c r="P2806" s="209">
        <v>2025</v>
      </c>
      <c r="Q2806" s="61">
        <f t="shared" si="2417"/>
        <v>0</v>
      </c>
      <c r="R2806" s="61">
        <f t="shared" si="2417"/>
        <v>0</v>
      </c>
      <c r="S2806" s="61">
        <f t="shared" si="2417"/>
        <v>0</v>
      </c>
      <c r="T2806" s="61">
        <f t="shared" si="2416"/>
        <v>0</v>
      </c>
      <c r="U2806" s="61">
        <f t="shared" si="2416"/>
        <v>0</v>
      </c>
      <c r="V2806" s="61">
        <f t="shared" si="2416"/>
        <v>0</v>
      </c>
      <c r="W2806" s="61">
        <f t="shared" si="2416"/>
        <v>0</v>
      </c>
      <c r="X2806" s="61">
        <f t="shared" si="2416"/>
        <v>0</v>
      </c>
      <c r="Y2806" s="61">
        <f t="shared" si="2416"/>
        <v>0</v>
      </c>
      <c r="Z2806" s="61">
        <f t="shared" si="2427"/>
        <v>0</v>
      </c>
      <c r="AA2806" s="61">
        <f t="shared" si="2427"/>
        <v>0</v>
      </c>
      <c r="AB2806" s="61">
        <f t="shared" si="2427"/>
        <v>0</v>
      </c>
    </row>
    <row r="2807" spans="1:28" s="41" customFormat="1" ht="29.25" hidden="1" customHeight="1" thickBot="1" x14ac:dyDescent="0.3">
      <c r="A2807" s="202" t="s">
        <v>11</v>
      </c>
      <c r="B2807" s="344" t="s">
        <v>293</v>
      </c>
      <c r="C2807" s="345"/>
      <c r="D2807" s="179">
        <f>D2796</f>
        <v>1392659</v>
      </c>
      <c r="E2807" s="179">
        <f t="shared" ref="E2807:O2808" si="2437">E2796</f>
        <v>1309493</v>
      </c>
      <c r="F2807" s="179">
        <f t="shared" si="2437"/>
        <v>1091997</v>
      </c>
      <c r="G2807" s="179">
        <f t="shared" si="2437"/>
        <v>1094480</v>
      </c>
      <c r="H2807" s="179">
        <f t="shared" si="2437"/>
        <v>1034940</v>
      </c>
      <c r="I2807" s="179">
        <f t="shared" si="2437"/>
        <v>771789</v>
      </c>
      <c r="J2807" s="179">
        <f t="shared" si="2437"/>
        <v>772057</v>
      </c>
      <c r="K2807" s="179">
        <f t="shared" si="2437"/>
        <v>728067</v>
      </c>
      <c r="L2807" s="179">
        <f t="shared" si="2437"/>
        <v>707353</v>
      </c>
      <c r="M2807" s="179">
        <f t="shared" si="2437"/>
        <v>960784</v>
      </c>
      <c r="N2807" s="179">
        <f t="shared" si="2437"/>
        <v>1229118</v>
      </c>
      <c r="O2807" s="179">
        <f t="shared" si="2437"/>
        <v>1392341</v>
      </c>
      <c r="P2807" s="209">
        <v>2025</v>
      </c>
      <c r="Q2807" s="61">
        <f t="shared" si="2417"/>
        <v>1392.6590000000001</v>
      </c>
      <c r="R2807" s="61">
        <f t="shared" si="2417"/>
        <v>1309.4929999999999</v>
      </c>
      <c r="S2807" s="61">
        <f t="shared" si="2417"/>
        <v>1091.9970000000001</v>
      </c>
      <c r="T2807" s="61">
        <f t="shared" si="2416"/>
        <v>1094.48</v>
      </c>
      <c r="U2807" s="61">
        <f t="shared" si="2416"/>
        <v>1034.94</v>
      </c>
      <c r="V2807" s="61">
        <f t="shared" si="2416"/>
        <v>771.78899999999999</v>
      </c>
      <c r="W2807" s="61">
        <f t="shared" si="2416"/>
        <v>772.05700000000002</v>
      </c>
      <c r="X2807" s="61">
        <f t="shared" si="2416"/>
        <v>728.06700000000001</v>
      </c>
      <c r="Y2807" s="61">
        <f t="shared" si="2416"/>
        <v>707.35299999999995</v>
      </c>
      <c r="Z2807" s="61">
        <f t="shared" si="2427"/>
        <v>960.78399999999999</v>
      </c>
      <c r="AA2807" s="61">
        <f t="shared" si="2427"/>
        <v>1229.1179999999999</v>
      </c>
      <c r="AB2807" s="61">
        <f t="shared" si="2427"/>
        <v>1392.3409999999999</v>
      </c>
    </row>
    <row r="2808" spans="1:28" ht="16.5" hidden="1" thickBot="1" x14ac:dyDescent="0.3">
      <c r="A2808" s="202" t="s">
        <v>12</v>
      </c>
      <c r="B2808" s="353" t="s">
        <v>291</v>
      </c>
      <c r="C2808" s="354"/>
      <c r="D2808" s="179">
        <f>D2797</f>
        <v>712876</v>
      </c>
      <c r="E2808" s="179">
        <f t="shared" si="2437"/>
        <v>702535</v>
      </c>
      <c r="F2808" s="179">
        <f t="shared" si="2437"/>
        <v>625872</v>
      </c>
      <c r="G2808" s="179">
        <f t="shared" si="2437"/>
        <v>543044</v>
      </c>
      <c r="H2808" s="179">
        <f t="shared" si="2437"/>
        <v>744677</v>
      </c>
      <c r="I2808" s="179">
        <f t="shared" si="2437"/>
        <v>688436</v>
      </c>
      <c r="J2808" s="179">
        <f t="shared" si="2437"/>
        <v>627989</v>
      </c>
      <c r="K2808" s="179">
        <f t="shared" si="2437"/>
        <v>542740</v>
      </c>
      <c r="L2808" s="179">
        <f t="shared" si="2437"/>
        <v>518140</v>
      </c>
      <c r="M2808" s="179">
        <f t="shared" si="2437"/>
        <v>523839</v>
      </c>
      <c r="N2808" s="179">
        <f t="shared" si="2437"/>
        <v>579322</v>
      </c>
      <c r="O2808" s="179">
        <f t="shared" si="2437"/>
        <v>412950</v>
      </c>
      <c r="P2808" s="209">
        <v>2025</v>
      </c>
      <c r="Q2808" s="61">
        <f t="shared" si="2417"/>
        <v>712.87599999999998</v>
      </c>
      <c r="R2808" s="61">
        <f t="shared" si="2417"/>
        <v>702.53499999999997</v>
      </c>
      <c r="S2808" s="61">
        <f t="shared" si="2417"/>
        <v>625.87199999999996</v>
      </c>
      <c r="T2808" s="61">
        <f t="shared" si="2416"/>
        <v>543.04399999999998</v>
      </c>
      <c r="U2808" s="61">
        <f t="shared" si="2416"/>
        <v>744.67700000000002</v>
      </c>
      <c r="V2808" s="61">
        <f t="shared" si="2416"/>
        <v>688.43600000000004</v>
      </c>
      <c r="W2808" s="61">
        <f t="shared" si="2416"/>
        <v>627.98900000000003</v>
      </c>
      <c r="X2808" s="61">
        <f t="shared" si="2416"/>
        <v>542.74</v>
      </c>
      <c r="Y2808" s="61">
        <f t="shared" si="2416"/>
        <v>518.14</v>
      </c>
      <c r="Z2808" s="61">
        <f t="shared" si="2427"/>
        <v>523.83900000000006</v>
      </c>
      <c r="AA2808" s="61">
        <f t="shared" si="2427"/>
        <v>579.322</v>
      </c>
      <c r="AB2808" s="61">
        <f t="shared" si="2427"/>
        <v>412.95</v>
      </c>
    </row>
    <row r="2809" spans="1:28" ht="33" hidden="1" customHeight="1" thickBot="1" x14ac:dyDescent="0.3">
      <c r="A2809" s="202" t="s">
        <v>13</v>
      </c>
      <c r="B2809" s="344" t="s">
        <v>292</v>
      </c>
      <c r="C2809" s="345"/>
      <c r="D2809" s="180">
        <f>D2807-D2808</f>
        <v>679783</v>
      </c>
      <c r="E2809" s="180">
        <f t="shared" ref="E2809:O2809" si="2438">E2807-E2808</f>
        <v>606958</v>
      </c>
      <c r="F2809" s="180">
        <f t="shared" si="2438"/>
        <v>466125</v>
      </c>
      <c r="G2809" s="180">
        <f t="shared" si="2438"/>
        <v>551436</v>
      </c>
      <c r="H2809" s="180">
        <f t="shared" si="2438"/>
        <v>290263</v>
      </c>
      <c r="I2809" s="180">
        <f t="shared" si="2438"/>
        <v>83353</v>
      </c>
      <c r="J2809" s="180">
        <f t="shared" si="2438"/>
        <v>144068</v>
      </c>
      <c r="K2809" s="180">
        <f t="shared" si="2438"/>
        <v>185327</v>
      </c>
      <c r="L2809" s="180">
        <f t="shared" si="2438"/>
        <v>189213</v>
      </c>
      <c r="M2809" s="180">
        <f t="shared" si="2438"/>
        <v>436945</v>
      </c>
      <c r="N2809" s="180">
        <f t="shared" si="2438"/>
        <v>649796</v>
      </c>
      <c r="O2809" s="180">
        <f t="shared" si="2438"/>
        <v>979391</v>
      </c>
      <c r="P2809" s="209">
        <v>2025</v>
      </c>
      <c r="Q2809" s="61">
        <f t="shared" si="2417"/>
        <v>679.78300000000002</v>
      </c>
      <c r="R2809" s="61">
        <f t="shared" si="2417"/>
        <v>606.95799999999997</v>
      </c>
      <c r="S2809" s="61">
        <f t="shared" si="2417"/>
        <v>466.125</v>
      </c>
      <c r="T2809" s="61">
        <f t="shared" si="2416"/>
        <v>551.43600000000004</v>
      </c>
      <c r="U2809" s="61">
        <f t="shared" si="2416"/>
        <v>290.26299999999998</v>
      </c>
      <c r="V2809" s="61">
        <f t="shared" si="2416"/>
        <v>83.352999999999994</v>
      </c>
      <c r="W2809" s="61">
        <f t="shared" si="2416"/>
        <v>144.06800000000001</v>
      </c>
      <c r="X2809" s="61">
        <f t="shared" si="2416"/>
        <v>185.327</v>
      </c>
      <c r="Y2809" s="61">
        <f t="shared" si="2416"/>
        <v>189.21299999999999</v>
      </c>
      <c r="Z2809" s="61">
        <f t="shared" si="2427"/>
        <v>436.94499999999999</v>
      </c>
      <c r="AA2809" s="61">
        <f t="shared" si="2427"/>
        <v>649.79600000000005</v>
      </c>
      <c r="AB2809" s="61">
        <f t="shared" si="2427"/>
        <v>979.39099999999996</v>
      </c>
    </row>
    <row r="2810" spans="1:28" ht="36" hidden="1" customHeight="1" thickBot="1" x14ac:dyDescent="0.3">
      <c r="A2810" s="202" t="s">
        <v>14</v>
      </c>
      <c r="B2810" s="344" t="s">
        <v>27</v>
      </c>
      <c r="C2810" s="345"/>
      <c r="D2810" s="181">
        <f>D2809/D2807</f>
        <v>0.48811877135752541</v>
      </c>
      <c r="E2810" s="181">
        <f t="shared" ref="E2810:O2810" si="2439">E2809/E2807</f>
        <v>0.46350610503454392</v>
      </c>
      <c r="F2810" s="181">
        <f t="shared" si="2439"/>
        <v>0.42685556828452825</v>
      </c>
      <c r="G2810" s="181">
        <f t="shared" si="2439"/>
        <v>0.50383378408011115</v>
      </c>
      <c r="H2810" s="181">
        <f t="shared" si="2439"/>
        <v>0.28046360175469109</v>
      </c>
      <c r="I2810" s="181">
        <f t="shared" si="2439"/>
        <v>0.10799972531352481</v>
      </c>
      <c r="J2810" s="181">
        <f t="shared" si="2439"/>
        <v>0.18660280264281004</v>
      </c>
      <c r="K2810" s="181">
        <f t="shared" si="2439"/>
        <v>0.25454662826360763</v>
      </c>
      <c r="L2810" s="181">
        <f t="shared" si="2439"/>
        <v>0.26749444760960933</v>
      </c>
      <c r="M2810" s="181">
        <f t="shared" si="2439"/>
        <v>0.45477963829539209</v>
      </c>
      <c r="N2810" s="181">
        <f t="shared" si="2439"/>
        <v>0.52866852490973204</v>
      </c>
      <c r="O2810" s="181">
        <f t="shared" si="2439"/>
        <v>0.70341317249150892</v>
      </c>
      <c r="P2810" s="209">
        <v>2025</v>
      </c>
      <c r="Q2810" s="61">
        <f t="shared" si="2417"/>
        <v>4.8811877135752538E-4</v>
      </c>
      <c r="R2810" s="61">
        <f t="shared" si="2417"/>
        <v>4.6350610503454392E-4</v>
      </c>
      <c r="S2810" s="61">
        <f t="shared" si="2417"/>
        <v>4.2685556828452823E-4</v>
      </c>
      <c r="T2810" s="61">
        <f t="shared" si="2416"/>
        <v>5.0383378408011114E-4</v>
      </c>
      <c r="U2810" s="61">
        <f t="shared" si="2416"/>
        <v>2.8046360175469111E-4</v>
      </c>
      <c r="V2810" s="61">
        <f t="shared" si="2416"/>
        <v>1.0799972531352481E-4</v>
      </c>
      <c r="W2810" s="61">
        <f t="shared" si="2416"/>
        <v>1.8660280264281003E-4</v>
      </c>
      <c r="X2810" s="61">
        <f t="shared" si="2416"/>
        <v>2.5454662826360761E-4</v>
      </c>
      <c r="Y2810" s="61">
        <f t="shared" si="2416"/>
        <v>2.6749444760960933E-4</v>
      </c>
      <c r="Z2810" s="61">
        <f t="shared" si="2427"/>
        <v>4.5477963829539206E-4</v>
      </c>
      <c r="AA2810" s="61">
        <f t="shared" si="2427"/>
        <v>5.2866852490973204E-4</v>
      </c>
      <c r="AB2810" s="61">
        <f t="shared" si="2427"/>
        <v>7.0341317249150888E-4</v>
      </c>
    </row>
    <row r="2811" spans="1:28" ht="81.75" hidden="1" customHeight="1" thickBot="1" x14ac:dyDescent="0.3">
      <c r="A2811" s="202" t="s">
        <v>28</v>
      </c>
      <c r="B2811" s="344" t="s">
        <v>29</v>
      </c>
      <c r="C2811" s="345"/>
      <c r="D2811" s="187">
        <f t="shared" ref="D2811:O2811" si="2440">D2712</f>
        <v>4.0385250397883876</v>
      </c>
      <c r="E2811" s="187">
        <f t="shared" si="2440"/>
        <v>4.0385250397883876</v>
      </c>
      <c r="F2811" s="187">
        <f t="shared" si="2440"/>
        <v>4.0385250397883876</v>
      </c>
      <c r="G2811" s="187">
        <f t="shared" si="2440"/>
        <v>4.0385250397883876</v>
      </c>
      <c r="H2811" s="187">
        <f t="shared" si="2440"/>
        <v>4.0385250397883876</v>
      </c>
      <c r="I2811" s="187">
        <f t="shared" si="2440"/>
        <v>4.0385250397883876</v>
      </c>
      <c r="J2811" s="187">
        <f t="shared" si="2440"/>
        <v>4.0385250397883876</v>
      </c>
      <c r="K2811" s="187">
        <f t="shared" si="2440"/>
        <v>4.0385250397883876</v>
      </c>
      <c r="L2811" s="187">
        <f t="shared" si="2440"/>
        <v>4.0385250397883876</v>
      </c>
      <c r="M2811" s="187">
        <f t="shared" si="2440"/>
        <v>4.0385250397883876</v>
      </c>
      <c r="N2811" s="187">
        <f t="shared" si="2440"/>
        <v>4.0385250397883876</v>
      </c>
      <c r="O2811" s="187">
        <f t="shared" si="2440"/>
        <v>4.0385250397883876</v>
      </c>
      <c r="P2811" s="209">
        <v>2025</v>
      </c>
      <c r="Q2811" s="61">
        <f t="shared" si="2417"/>
        <v>4.0385250397883873E-3</v>
      </c>
      <c r="R2811" s="61">
        <f t="shared" si="2417"/>
        <v>4.0385250397883873E-3</v>
      </c>
      <c r="S2811" s="61">
        <f t="shared" si="2417"/>
        <v>4.0385250397883873E-3</v>
      </c>
      <c r="T2811" s="61">
        <f t="shared" si="2416"/>
        <v>4.0385250397883873E-3</v>
      </c>
      <c r="U2811" s="61">
        <f t="shared" si="2416"/>
        <v>4.0385250397883873E-3</v>
      </c>
      <c r="V2811" s="61">
        <f t="shared" si="2416"/>
        <v>4.0385250397883873E-3</v>
      </c>
      <c r="W2811" s="61">
        <f t="shared" si="2416"/>
        <v>4.0385250397883873E-3</v>
      </c>
      <c r="X2811" s="61">
        <f t="shared" si="2416"/>
        <v>4.0385250397883873E-3</v>
      </c>
      <c r="Y2811" s="61">
        <f t="shared" si="2416"/>
        <v>4.0385250397883873E-3</v>
      </c>
      <c r="Z2811" s="61">
        <f t="shared" si="2427"/>
        <v>4.0385250397883873E-3</v>
      </c>
      <c r="AA2811" s="61">
        <f t="shared" si="2427"/>
        <v>4.0385250397883873E-3</v>
      </c>
      <c r="AB2811" s="61">
        <f t="shared" si="2427"/>
        <v>4.0385250397883873E-3</v>
      </c>
    </row>
    <row r="2812" spans="1:28" ht="51" hidden="1" customHeight="1" thickBot="1" x14ac:dyDescent="0.3">
      <c r="A2812" s="202" t="s">
        <v>30</v>
      </c>
      <c r="B2812" s="344" t="s">
        <v>31</v>
      </c>
      <c r="C2812" s="345"/>
      <c r="D2812" s="182">
        <f>D2801</f>
        <v>0.38986444887752142</v>
      </c>
      <c r="E2812" s="182">
        <f t="shared" ref="E2812:O2812" si="2441">E2801</f>
        <v>0.36525178255453994</v>
      </c>
      <c r="F2812" s="182">
        <f t="shared" si="2441"/>
        <v>0.32860124580452427</v>
      </c>
      <c r="G2812" s="182">
        <f t="shared" si="2441"/>
        <v>0.40557946160010716</v>
      </c>
      <c r="H2812" s="182">
        <f t="shared" si="2441"/>
        <v>0.18220927927468711</v>
      </c>
      <c r="I2812" s="182">
        <f t="shared" si="2441"/>
        <v>9.7454028335208082E-3</v>
      </c>
      <c r="J2812" s="182">
        <f t="shared" si="2441"/>
        <v>8.834848016280604E-2</v>
      </c>
      <c r="K2812" s="182">
        <f t="shared" si="2441"/>
        <v>0.15629230578360365</v>
      </c>
      <c r="L2812" s="182">
        <f t="shared" si="2441"/>
        <v>0.16924012512960535</v>
      </c>
      <c r="M2812" s="182">
        <f t="shared" si="2441"/>
        <v>0.3565253158153881</v>
      </c>
      <c r="N2812" s="182">
        <f t="shared" si="2441"/>
        <v>0.43041420242972805</v>
      </c>
      <c r="O2812" s="182">
        <f t="shared" si="2441"/>
        <v>0.60515885001150493</v>
      </c>
      <c r="P2812" s="209">
        <v>2025</v>
      </c>
      <c r="Q2812" s="61">
        <f t="shared" si="2417"/>
        <v>3.8986444887752144E-4</v>
      </c>
      <c r="R2812" s="61">
        <f t="shared" si="2417"/>
        <v>3.6525178255453992E-4</v>
      </c>
      <c r="S2812" s="61">
        <f t="shared" si="2417"/>
        <v>3.2860124580452428E-4</v>
      </c>
      <c r="T2812" s="61">
        <f t="shared" si="2416"/>
        <v>4.0557946160010714E-4</v>
      </c>
      <c r="U2812" s="61">
        <f t="shared" si="2416"/>
        <v>1.8220927927468711E-4</v>
      </c>
      <c r="V2812" s="61">
        <f t="shared" si="2416"/>
        <v>9.7454028335208087E-6</v>
      </c>
      <c r="W2812" s="61">
        <f t="shared" si="2416"/>
        <v>8.8348480162806043E-5</v>
      </c>
      <c r="X2812" s="61">
        <f t="shared" si="2416"/>
        <v>1.5629230578360364E-4</v>
      </c>
      <c r="Y2812" s="61">
        <f t="shared" si="2416"/>
        <v>1.6924012512960535E-4</v>
      </c>
      <c r="Z2812" s="61">
        <f t="shared" si="2427"/>
        <v>3.5652531581538812E-4</v>
      </c>
      <c r="AA2812" s="61">
        <f t="shared" si="2427"/>
        <v>4.3041420242972804E-4</v>
      </c>
      <c r="AB2812" s="61">
        <f t="shared" si="2427"/>
        <v>6.0515885001150493E-4</v>
      </c>
    </row>
    <row r="2813" spans="1:28" ht="83.25" customHeight="1" thickBot="1" x14ac:dyDescent="0.3">
      <c r="A2813" s="202" t="s">
        <v>32</v>
      </c>
      <c r="B2813" s="344" t="s">
        <v>33</v>
      </c>
      <c r="C2813" s="345"/>
      <c r="D2813" s="183">
        <f>ROUND(D2812*D2807,0)</f>
        <v>542948</v>
      </c>
      <c r="E2813" s="183">
        <f t="shared" ref="E2813:F2813" si="2442">ROUND(E2812*E2807,0)</f>
        <v>478295</v>
      </c>
      <c r="F2813" s="183">
        <f t="shared" si="2442"/>
        <v>358832</v>
      </c>
      <c r="G2813" s="183">
        <f>ROUND(G2812*G2807,0)</f>
        <v>443899</v>
      </c>
      <c r="H2813" s="183">
        <f t="shared" ref="H2813:O2813" si="2443">ROUND(H2812*H2807,0)</f>
        <v>188576</v>
      </c>
      <c r="I2813" s="183">
        <f t="shared" si="2443"/>
        <v>7521</v>
      </c>
      <c r="J2813" s="183">
        <f t="shared" si="2443"/>
        <v>68210</v>
      </c>
      <c r="K2813" s="183">
        <f t="shared" si="2443"/>
        <v>113791</v>
      </c>
      <c r="L2813" s="183">
        <f t="shared" si="2443"/>
        <v>119713</v>
      </c>
      <c r="M2813" s="183">
        <f t="shared" si="2443"/>
        <v>342544</v>
      </c>
      <c r="N2813" s="183">
        <f t="shared" si="2443"/>
        <v>529030</v>
      </c>
      <c r="O2813" s="183">
        <f t="shared" si="2443"/>
        <v>842587</v>
      </c>
      <c r="P2813" s="209">
        <v>2025</v>
      </c>
      <c r="Q2813" s="61">
        <f t="shared" si="2417"/>
        <v>542.94799999999998</v>
      </c>
      <c r="R2813" s="61">
        <f t="shared" si="2417"/>
        <v>478.29500000000002</v>
      </c>
      <c r="S2813" s="61">
        <f t="shared" si="2417"/>
        <v>358.83199999999999</v>
      </c>
      <c r="T2813" s="61">
        <f t="shared" si="2416"/>
        <v>443.899</v>
      </c>
      <c r="U2813" s="61">
        <f t="shared" si="2416"/>
        <v>188.57599999999999</v>
      </c>
      <c r="V2813" s="61">
        <f t="shared" si="2416"/>
        <v>7.5209999999999999</v>
      </c>
      <c r="W2813" s="61">
        <f t="shared" si="2416"/>
        <v>68.209999999999994</v>
      </c>
      <c r="X2813" s="61">
        <f t="shared" si="2416"/>
        <v>113.791</v>
      </c>
      <c r="Y2813" s="61">
        <f t="shared" si="2416"/>
        <v>119.71299999999999</v>
      </c>
      <c r="Z2813" s="61">
        <f t="shared" si="2427"/>
        <v>342.54399999999998</v>
      </c>
      <c r="AA2813" s="61">
        <f t="shared" si="2427"/>
        <v>529.03</v>
      </c>
      <c r="AB2813" s="61">
        <f t="shared" si="2427"/>
        <v>842.58699999999999</v>
      </c>
    </row>
    <row r="2814" spans="1:28" ht="53.25" hidden="1" customHeight="1" thickBot="1" x14ac:dyDescent="0.3">
      <c r="A2814" s="202" t="s">
        <v>34</v>
      </c>
      <c r="B2814" s="344" t="s">
        <v>35</v>
      </c>
      <c r="C2814" s="345"/>
      <c r="D2814" s="184">
        <f>D2811*D2813</f>
        <v>2192709.0933030257</v>
      </c>
      <c r="E2814" s="185">
        <f t="shared" ref="E2814:O2814" si="2444">E2811*E2813</f>
        <v>1931606.3339055867</v>
      </c>
      <c r="F2814" s="185">
        <f t="shared" si="2444"/>
        <v>1449152.0170773468</v>
      </c>
      <c r="G2814" s="185">
        <f t="shared" si="2444"/>
        <v>1792697.2266370254</v>
      </c>
      <c r="H2814" s="185">
        <f t="shared" si="2444"/>
        <v>761568.89790313493</v>
      </c>
      <c r="I2814" s="185">
        <f t="shared" si="2444"/>
        <v>30373.746824248465</v>
      </c>
      <c r="J2814" s="185">
        <f t="shared" si="2444"/>
        <v>275467.79296396591</v>
      </c>
      <c r="K2814" s="185">
        <f t="shared" si="2444"/>
        <v>459547.80280256044</v>
      </c>
      <c r="L2814" s="185">
        <f t="shared" si="2444"/>
        <v>483463.94808818726</v>
      </c>
      <c r="M2814" s="185">
        <f t="shared" si="2444"/>
        <v>1383372.5212292734</v>
      </c>
      <c r="N2814" s="185">
        <f t="shared" si="2444"/>
        <v>2136500.9017992509</v>
      </c>
      <c r="O2814" s="186">
        <f t="shared" si="2444"/>
        <v>3402808.6977001783</v>
      </c>
      <c r="P2814" s="209">
        <v>2025</v>
      </c>
      <c r="Q2814" s="61">
        <f t="shared" si="2417"/>
        <v>2192.7090933030258</v>
      </c>
      <c r="R2814" s="61">
        <f t="shared" si="2417"/>
        <v>1931.6063339055868</v>
      </c>
      <c r="S2814" s="61">
        <f t="shared" si="2417"/>
        <v>1449.1520170773467</v>
      </c>
      <c r="T2814" s="61">
        <f t="shared" si="2416"/>
        <v>1792.6972266370253</v>
      </c>
      <c r="U2814" s="61">
        <f t="shared" si="2416"/>
        <v>761.56889790313494</v>
      </c>
      <c r="V2814" s="61">
        <f t="shared" si="2416"/>
        <v>30.373746824248464</v>
      </c>
      <c r="W2814" s="61">
        <f t="shared" si="2416"/>
        <v>275.46779296396591</v>
      </c>
      <c r="X2814" s="61">
        <f t="shared" si="2416"/>
        <v>459.54780280256045</v>
      </c>
      <c r="Y2814" s="61">
        <f t="shared" si="2416"/>
        <v>483.46394808818724</v>
      </c>
      <c r="Z2814" s="61">
        <f t="shared" si="2427"/>
        <v>1383.3725212292734</v>
      </c>
      <c r="AA2814" s="61">
        <f t="shared" si="2427"/>
        <v>2136.5009017992506</v>
      </c>
      <c r="AB2814" s="61">
        <f t="shared" si="2427"/>
        <v>3402.8086977001781</v>
      </c>
    </row>
    <row r="2815" spans="1:28" ht="48.75" hidden="1" customHeight="1" thickBot="1" x14ac:dyDescent="0.3">
      <c r="A2815" s="202" t="s">
        <v>36</v>
      </c>
      <c r="B2815" s="344" t="s">
        <v>37</v>
      </c>
      <c r="C2815" s="345"/>
      <c r="D2815" s="184">
        <f>ROUND(D2814*0.9,2)</f>
        <v>1973438.18</v>
      </c>
      <c r="E2815" s="185">
        <f t="shared" ref="E2815:O2815" si="2445">ROUND(E2814*0.9,2)</f>
        <v>1738445.7</v>
      </c>
      <c r="F2815" s="185">
        <f t="shared" si="2445"/>
        <v>1304236.82</v>
      </c>
      <c r="G2815" s="185">
        <f t="shared" si="2445"/>
        <v>1613427.5</v>
      </c>
      <c r="H2815" s="185">
        <f t="shared" si="2445"/>
        <v>685412.01</v>
      </c>
      <c r="I2815" s="185">
        <f t="shared" si="2445"/>
        <v>27336.37</v>
      </c>
      <c r="J2815" s="185">
        <f t="shared" si="2445"/>
        <v>247921.01</v>
      </c>
      <c r="K2815" s="185">
        <f t="shared" si="2445"/>
        <v>413593.02</v>
      </c>
      <c r="L2815" s="185">
        <f t="shared" si="2445"/>
        <v>435117.55</v>
      </c>
      <c r="M2815" s="185">
        <f t="shared" si="2445"/>
        <v>1245035.27</v>
      </c>
      <c r="N2815" s="185">
        <f t="shared" si="2445"/>
        <v>1922850.81</v>
      </c>
      <c r="O2815" s="186">
        <f t="shared" si="2445"/>
        <v>3062527.83</v>
      </c>
      <c r="P2815" s="209">
        <v>2025</v>
      </c>
      <c r="Q2815" s="61">
        <f t="shared" si="2417"/>
        <v>1973.4381799999999</v>
      </c>
      <c r="R2815" s="61">
        <f t="shared" si="2417"/>
        <v>1738.4457</v>
      </c>
      <c r="S2815" s="61">
        <f t="shared" si="2417"/>
        <v>1304.2368200000001</v>
      </c>
      <c r="T2815" s="61">
        <f t="shared" si="2416"/>
        <v>1613.4275</v>
      </c>
      <c r="U2815" s="61">
        <f t="shared" si="2416"/>
        <v>685.41201000000001</v>
      </c>
      <c r="V2815" s="61">
        <f t="shared" si="2416"/>
        <v>27.336369999999999</v>
      </c>
      <c r="W2815" s="61">
        <f t="shared" si="2416"/>
        <v>247.92101</v>
      </c>
      <c r="X2815" s="61">
        <f t="shared" si="2416"/>
        <v>413.59302000000002</v>
      </c>
      <c r="Y2815" s="61">
        <f t="shared" si="2416"/>
        <v>435.11754999999999</v>
      </c>
      <c r="Z2815" s="61">
        <f t="shared" si="2427"/>
        <v>1245.0352700000001</v>
      </c>
      <c r="AA2815" s="61">
        <f t="shared" si="2427"/>
        <v>1922.8508100000001</v>
      </c>
      <c r="AB2815" s="61">
        <f t="shared" si="2427"/>
        <v>3062.52783</v>
      </c>
    </row>
    <row r="2816" spans="1:28" ht="21" hidden="1" customHeight="1" thickBot="1" x14ac:dyDescent="0.3">
      <c r="A2816" s="346" t="str">
        <f>A2805</f>
        <v>Объект 29:</v>
      </c>
      <c r="B2816" s="347"/>
      <c r="C2816" s="43"/>
      <c r="D2816" s="348" t="str">
        <f>D2805</f>
        <v>Яч.№41 Переулок, Яч.№7 Скважина</v>
      </c>
      <c r="E2816" s="349"/>
      <c r="F2816" s="349"/>
      <c r="G2816" s="349"/>
      <c r="H2816" s="349"/>
      <c r="I2816" s="349"/>
      <c r="J2816" s="349"/>
      <c r="K2816" s="349"/>
      <c r="L2816" s="349"/>
      <c r="M2816" s="349"/>
      <c r="N2816" s="349"/>
      <c r="O2816" s="350"/>
      <c r="P2816" s="207">
        <v>2026</v>
      </c>
      <c r="Q2816" s="61" t="e">
        <f t="shared" si="2417"/>
        <v>#VALUE!</v>
      </c>
      <c r="R2816" s="61">
        <f t="shared" si="2417"/>
        <v>0</v>
      </c>
      <c r="S2816" s="61">
        <f t="shared" si="2417"/>
        <v>0</v>
      </c>
      <c r="T2816" s="61">
        <f t="shared" si="2416"/>
        <v>0</v>
      </c>
      <c r="U2816" s="61">
        <f t="shared" si="2416"/>
        <v>0</v>
      </c>
      <c r="V2816" s="61">
        <f t="shared" si="2416"/>
        <v>0</v>
      </c>
      <c r="W2816" s="61">
        <f t="shared" si="2416"/>
        <v>0</v>
      </c>
      <c r="X2816" s="61">
        <f t="shared" si="2416"/>
        <v>0</v>
      </c>
      <c r="Y2816" s="61">
        <f t="shared" si="2416"/>
        <v>0</v>
      </c>
      <c r="Z2816" s="61">
        <f t="shared" si="2427"/>
        <v>0</v>
      </c>
      <c r="AA2816" s="61">
        <f t="shared" si="2427"/>
        <v>0</v>
      </c>
      <c r="AB2816" s="61">
        <f t="shared" si="2427"/>
        <v>0</v>
      </c>
    </row>
    <row r="2817" spans="1:28" ht="16.5" hidden="1" thickBot="1" x14ac:dyDescent="0.3">
      <c r="A2817" s="351" t="s">
        <v>297</v>
      </c>
      <c r="B2817" s="352"/>
      <c r="C2817" s="352"/>
      <c r="D2817" s="352"/>
      <c r="E2817" s="352"/>
      <c r="F2817" s="352"/>
      <c r="G2817" s="352"/>
      <c r="H2817" s="352"/>
      <c r="I2817" s="352"/>
      <c r="J2817" s="352"/>
      <c r="K2817" s="352"/>
      <c r="L2817" s="352"/>
      <c r="M2817" s="352"/>
      <c r="N2817" s="352"/>
      <c r="O2817" s="352"/>
      <c r="P2817" s="207">
        <v>2026</v>
      </c>
      <c r="Q2817" s="61">
        <f t="shared" si="2417"/>
        <v>0</v>
      </c>
      <c r="R2817" s="61">
        <f t="shared" si="2417"/>
        <v>0</v>
      </c>
      <c r="S2817" s="61">
        <f t="shared" si="2417"/>
        <v>0</v>
      </c>
      <c r="T2817" s="61">
        <f t="shared" si="2416"/>
        <v>0</v>
      </c>
      <c r="U2817" s="61">
        <f t="shared" si="2416"/>
        <v>0</v>
      </c>
      <c r="V2817" s="61">
        <f t="shared" si="2416"/>
        <v>0</v>
      </c>
      <c r="W2817" s="61">
        <f t="shared" si="2416"/>
        <v>0</v>
      </c>
      <c r="X2817" s="61">
        <f t="shared" si="2416"/>
        <v>0</v>
      </c>
      <c r="Y2817" s="61">
        <f t="shared" si="2416"/>
        <v>0</v>
      </c>
      <c r="Z2817" s="61">
        <f t="shared" si="2427"/>
        <v>0</v>
      </c>
      <c r="AA2817" s="61">
        <f t="shared" si="2427"/>
        <v>0</v>
      </c>
      <c r="AB2817" s="61">
        <f t="shared" si="2427"/>
        <v>0</v>
      </c>
    </row>
    <row r="2818" spans="1:28" s="41" customFormat="1" ht="29.25" hidden="1" customHeight="1" thickBot="1" x14ac:dyDescent="0.3">
      <c r="A2818" s="202" t="s">
        <v>11</v>
      </c>
      <c r="B2818" s="344" t="s">
        <v>293</v>
      </c>
      <c r="C2818" s="345"/>
      <c r="D2818" s="179">
        <f>D2807</f>
        <v>1392659</v>
      </c>
      <c r="E2818" s="179">
        <f t="shared" ref="E2818:O2819" si="2446">E2807</f>
        <v>1309493</v>
      </c>
      <c r="F2818" s="179">
        <f t="shared" si="2446"/>
        <v>1091997</v>
      </c>
      <c r="G2818" s="179">
        <f t="shared" si="2446"/>
        <v>1094480</v>
      </c>
      <c r="H2818" s="179">
        <f t="shared" si="2446"/>
        <v>1034940</v>
      </c>
      <c r="I2818" s="179">
        <f t="shared" si="2446"/>
        <v>771789</v>
      </c>
      <c r="J2818" s="179">
        <f t="shared" si="2446"/>
        <v>772057</v>
      </c>
      <c r="K2818" s="179">
        <f t="shared" si="2446"/>
        <v>728067</v>
      </c>
      <c r="L2818" s="179">
        <f t="shared" si="2446"/>
        <v>707353</v>
      </c>
      <c r="M2818" s="179">
        <f t="shared" si="2446"/>
        <v>960784</v>
      </c>
      <c r="N2818" s="179">
        <f t="shared" si="2446"/>
        <v>1229118</v>
      </c>
      <c r="O2818" s="179">
        <f t="shared" si="2446"/>
        <v>1392341</v>
      </c>
      <c r="P2818" s="207">
        <v>2026</v>
      </c>
      <c r="Q2818" s="61">
        <f t="shared" si="2417"/>
        <v>1392.6590000000001</v>
      </c>
      <c r="R2818" s="61">
        <f t="shared" si="2417"/>
        <v>1309.4929999999999</v>
      </c>
      <c r="S2818" s="61">
        <f t="shared" si="2417"/>
        <v>1091.9970000000001</v>
      </c>
      <c r="T2818" s="61">
        <f t="shared" si="2416"/>
        <v>1094.48</v>
      </c>
      <c r="U2818" s="61">
        <f t="shared" si="2416"/>
        <v>1034.94</v>
      </c>
      <c r="V2818" s="61">
        <f t="shared" si="2416"/>
        <v>771.78899999999999</v>
      </c>
      <c r="W2818" s="61">
        <f t="shared" si="2416"/>
        <v>772.05700000000002</v>
      </c>
      <c r="X2818" s="61">
        <f t="shared" si="2416"/>
        <v>728.06700000000001</v>
      </c>
      <c r="Y2818" s="61">
        <f t="shared" si="2416"/>
        <v>707.35299999999995</v>
      </c>
      <c r="Z2818" s="61">
        <f t="shared" si="2427"/>
        <v>960.78399999999999</v>
      </c>
      <c r="AA2818" s="61">
        <f t="shared" si="2427"/>
        <v>1229.1179999999999</v>
      </c>
      <c r="AB2818" s="61">
        <f t="shared" si="2427"/>
        <v>1392.3409999999999</v>
      </c>
    </row>
    <row r="2819" spans="1:28" ht="16.5" hidden="1" thickBot="1" x14ac:dyDescent="0.3">
      <c r="A2819" s="202" t="s">
        <v>12</v>
      </c>
      <c r="B2819" s="353" t="s">
        <v>291</v>
      </c>
      <c r="C2819" s="354"/>
      <c r="D2819" s="179">
        <f>D2808</f>
        <v>712876</v>
      </c>
      <c r="E2819" s="179">
        <f t="shared" si="2446"/>
        <v>702535</v>
      </c>
      <c r="F2819" s="179">
        <f t="shared" si="2446"/>
        <v>625872</v>
      </c>
      <c r="G2819" s="179">
        <f t="shared" si="2446"/>
        <v>543044</v>
      </c>
      <c r="H2819" s="179">
        <f t="shared" si="2446"/>
        <v>744677</v>
      </c>
      <c r="I2819" s="179">
        <f t="shared" si="2446"/>
        <v>688436</v>
      </c>
      <c r="J2819" s="179">
        <f t="shared" si="2446"/>
        <v>627989</v>
      </c>
      <c r="K2819" s="179">
        <f t="shared" si="2446"/>
        <v>542740</v>
      </c>
      <c r="L2819" s="179">
        <f t="shared" si="2446"/>
        <v>518140</v>
      </c>
      <c r="M2819" s="179">
        <f t="shared" si="2446"/>
        <v>523839</v>
      </c>
      <c r="N2819" s="179">
        <f t="shared" si="2446"/>
        <v>579322</v>
      </c>
      <c r="O2819" s="179">
        <f t="shared" si="2446"/>
        <v>412950</v>
      </c>
      <c r="P2819" s="207">
        <v>2026</v>
      </c>
      <c r="Q2819" s="61">
        <f t="shared" si="2417"/>
        <v>712.87599999999998</v>
      </c>
      <c r="R2819" s="61">
        <f t="shared" si="2417"/>
        <v>702.53499999999997</v>
      </c>
      <c r="S2819" s="61">
        <f t="shared" si="2417"/>
        <v>625.87199999999996</v>
      </c>
      <c r="T2819" s="61">
        <f t="shared" si="2416"/>
        <v>543.04399999999998</v>
      </c>
      <c r="U2819" s="61">
        <f t="shared" si="2416"/>
        <v>744.67700000000002</v>
      </c>
      <c r="V2819" s="61">
        <f t="shared" si="2416"/>
        <v>688.43600000000004</v>
      </c>
      <c r="W2819" s="61">
        <f t="shared" si="2416"/>
        <v>627.98900000000003</v>
      </c>
      <c r="X2819" s="61">
        <f t="shared" si="2416"/>
        <v>542.74</v>
      </c>
      <c r="Y2819" s="61">
        <f t="shared" si="2416"/>
        <v>518.14</v>
      </c>
      <c r="Z2819" s="61">
        <f t="shared" si="2427"/>
        <v>523.83900000000006</v>
      </c>
      <c r="AA2819" s="61">
        <f t="shared" si="2427"/>
        <v>579.322</v>
      </c>
      <c r="AB2819" s="61">
        <f t="shared" si="2427"/>
        <v>412.95</v>
      </c>
    </row>
    <row r="2820" spans="1:28" ht="33" hidden="1" customHeight="1" thickBot="1" x14ac:dyDescent="0.3">
      <c r="A2820" s="202" t="s">
        <v>13</v>
      </c>
      <c r="B2820" s="344" t="s">
        <v>292</v>
      </c>
      <c r="C2820" s="345"/>
      <c r="D2820" s="180">
        <f>D2818-D2819</f>
        <v>679783</v>
      </c>
      <c r="E2820" s="180">
        <f t="shared" ref="E2820:O2820" si="2447">E2818-E2819</f>
        <v>606958</v>
      </c>
      <c r="F2820" s="180">
        <f t="shared" si="2447"/>
        <v>466125</v>
      </c>
      <c r="G2820" s="180">
        <f t="shared" si="2447"/>
        <v>551436</v>
      </c>
      <c r="H2820" s="180">
        <f t="shared" si="2447"/>
        <v>290263</v>
      </c>
      <c r="I2820" s="180">
        <f t="shared" si="2447"/>
        <v>83353</v>
      </c>
      <c r="J2820" s="180">
        <f t="shared" si="2447"/>
        <v>144068</v>
      </c>
      <c r="K2820" s="180">
        <f t="shared" si="2447"/>
        <v>185327</v>
      </c>
      <c r="L2820" s="180">
        <f t="shared" si="2447"/>
        <v>189213</v>
      </c>
      <c r="M2820" s="180">
        <f t="shared" si="2447"/>
        <v>436945</v>
      </c>
      <c r="N2820" s="180">
        <f t="shared" si="2447"/>
        <v>649796</v>
      </c>
      <c r="O2820" s="180">
        <f t="shared" si="2447"/>
        <v>979391</v>
      </c>
      <c r="P2820" s="207">
        <v>2026</v>
      </c>
      <c r="Q2820" s="61">
        <f t="shared" si="2417"/>
        <v>679.78300000000002</v>
      </c>
      <c r="R2820" s="61">
        <f t="shared" si="2417"/>
        <v>606.95799999999997</v>
      </c>
      <c r="S2820" s="61">
        <f t="shared" si="2417"/>
        <v>466.125</v>
      </c>
      <c r="T2820" s="61">
        <f t="shared" si="2416"/>
        <v>551.43600000000004</v>
      </c>
      <c r="U2820" s="61">
        <f t="shared" si="2416"/>
        <v>290.26299999999998</v>
      </c>
      <c r="V2820" s="61">
        <f t="shared" si="2416"/>
        <v>83.352999999999994</v>
      </c>
      <c r="W2820" s="61">
        <f t="shared" si="2416"/>
        <v>144.06800000000001</v>
      </c>
      <c r="X2820" s="61">
        <f t="shared" si="2416"/>
        <v>185.327</v>
      </c>
      <c r="Y2820" s="61">
        <f t="shared" si="2416"/>
        <v>189.21299999999999</v>
      </c>
      <c r="Z2820" s="61">
        <f t="shared" si="2427"/>
        <v>436.94499999999999</v>
      </c>
      <c r="AA2820" s="61">
        <f t="shared" si="2427"/>
        <v>649.79600000000005</v>
      </c>
      <c r="AB2820" s="61">
        <f t="shared" si="2427"/>
        <v>979.39099999999996</v>
      </c>
    </row>
    <row r="2821" spans="1:28" ht="36" hidden="1" customHeight="1" thickBot="1" x14ac:dyDescent="0.3">
      <c r="A2821" s="202" t="s">
        <v>14</v>
      </c>
      <c r="B2821" s="344" t="s">
        <v>27</v>
      </c>
      <c r="C2821" s="345"/>
      <c r="D2821" s="181">
        <f>D2820/D2818</f>
        <v>0.48811877135752541</v>
      </c>
      <c r="E2821" s="181">
        <f t="shared" ref="E2821:O2821" si="2448">E2820/E2818</f>
        <v>0.46350610503454392</v>
      </c>
      <c r="F2821" s="181">
        <f t="shared" si="2448"/>
        <v>0.42685556828452825</v>
      </c>
      <c r="G2821" s="181">
        <f t="shared" si="2448"/>
        <v>0.50383378408011115</v>
      </c>
      <c r="H2821" s="181">
        <f t="shared" si="2448"/>
        <v>0.28046360175469109</v>
      </c>
      <c r="I2821" s="181">
        <f t="shared" si="2448"/>
        <v>0.10799972531352481</v>
      </c>
      <c r="J2821" s="181">
        <f t="shared" si="2448"/>
        <v>0.18660280264281004</v>
      </c>
      <c r="K2821" s="181">
        <f t="shared" si="2448"/>
        <v>0.25454662826360763</v>
      </c>
      <c r="L2821" s="181">
        <f t="shared" si="2448"/>
        <v>0.26749444760960933</v>
      </c>
      <c r="M2821" s="181">
        <f t="shared" si="2448"/>
        <v>0.45477963829539209</v>
      </c>
      <c r="N2821" s="181">
        <f t="shared" si="2448"/>
        <v>0.52866852490973204</v>
      </c>
      <c r="O2821" s="181">
        <f t="shared" si="2448"/>
        <v>0.70341317249150892</v>
      </c>
      <c r="P2821" s="207">
        <v>2026</v>
      </c>
      <c r="Q2821" s="61">
        <f t="shared" si="2417"/>
        <v>4.8811877135752538E-4</v>
      </c>
      <c r="R2821" s="61">
        <f t="shared" si="2417"/>
        <v>4.6350610503454392E-4</v>
      </c>
      <c r="S2821" s="61">
        <f t="shared" si="2417"/>
        <v>4.2685556828452823E-4</v>
      </c>
      <c r="T2821" s="61">
        <f t="shared" si="2416"/>
        <v>5.0383378408011114E-4</v>
      </c>
      <c r="U2821" s="61">
        <f t="shared" si="2416"/>
        <v>2.8046360175469111E-4</v>
      </c>
      <c r="V2821" s="61">
        <f t="shared" si="2416"/>
        <v>1.0799972531352481E-4</v>
      </c>
      <c r="W2821" s="61">
        <f t="shared" si="2416"/>
        <v>1.8660280264281003E-4</v>
      </c>
      <c r="X2821" s="61">
        <f t="shared" si="2416"/>
        <v>2.5454662826360761E-4</v>
      </c>
      <c r="Y2821" s="61">
        <f t="shared" si="2416"/>
        <v>2.6749444760960933E-4</v>
      </c>
      <c r="Z2821" s="61">
        <f t="shared" si="2427"/>
        <v>4.5477963829539206E-4</v>
      </c>
      <c r="AA2821" s="61">
        <f t="shared" si="2427"/>
        <v>5.2866852490973204E-4</v>
      </c>
      <c r="AB2821" s="61">
        <f t="shared" si="2427"/>
        <v>7.0341317249150888E-4</v>
      </c>
    </row>
    <row r="2822" spans="1:28" ht="81.75" hidden="1" customHeight="1" thickBot="1" x14ac:dyDescent="0.3">
      <c r="A2822" s="202" t="s">
        <v>28</v>
      </c>
      <c r="B2822" s="344" t="s">
        <v>29</v>
      </c>
      <c r="C2822" s="345"/>
      <c r="D2822" s="187">
        <f t="shared" ref="D2822:N2822" si="2449">D2723</f>
        <v>4.2151862062401122</v>
      </c>
      <c r="E2822" s="187">
        <f t="shared" si="2449"/>
        <v>4.2151862062401122</v>
      </c>
      <c r="F2822" s="187">
        <f t="shared" si="2449"/>
        <v>4.2151862062401122</v>
      </c>
      <c r="G2822" s="187">
        <f t="shared" si="2449"/>
        <v>4.2151862062401122</v>
      </c>
      <c r="H2822" s="187">
        <f t="shared" si="2449"/>
        <v>4.2151862062401122</v>
      </c>
      <c r="I2822" s="187">
        <f t="shared" si="2449"/>
        <v>4.2151862062401122</v>
      </c>
      <c r="J2822" s="187">
        <f t="shared" si="2449"/>
        <v>4.2151862062401122</v>
      </c>
      <c r="K2822" s="187">
        <f t="shared" si="2449"/>
        <v>4.2151862062401122</v>
      </c>
      <c r="L2822" s="187">
        <f t="shared" si="2449"/>
        <v>4.2151862062401122</v>
      </c>
      <c r="M2822" s="187">
        <f t="shared" si="2449"/>
        <v>4.2151862062401122</v>
      </c>
      <c r="N2822" s="187">
        <f t="shared" si="2449"/>
        <v>4.2151862062401122</v>
      </c>
      <c r="O2822" s="44">
        <v>3.7032600000000002</v>
      </c>
      <c r="P2822" s="207">
        <v>2026</v>
      </c>
      <c r="Q2822" s="61">
        <f t="shared" si="2417"/>
        <v>4.2151862062401119E-3</v>
      </c>
      <c r="R2822" s="61">
        <f t="shared" si="2417"/>
        <v>4.2151862062401119E-3</v>
      </c>
      <c r="S2822" s="61">
        <f t="shared" si="2417"/>
        <v>4.2151862062401119E-3</v>
      </c>
      <c r="T2822" s="61">
        <f t="shared" si="2416"/>
        <v>4.2151862062401119E-3</v>
      </c>
      <c r="U2822" s="61">
        <f t="shared" si="2416"/>
        <v>4.2151862062401119E-3</v>
      </c>
      <c r="V2822" s="61">
        <f t="shared" si="2416"/>
        <v>4.2151862062401119E-3</v>
      </c>
      <c r="W2822" s="61">
        <f t="shared" si="2416"/>
        <v>4.2151862062401119E-3</v>
      </c>
      <c r="X2822" s="61">
        <f t="shared" si="2416"/>
        <v>4.2151862062401119E-3</v>
      </c>
      <c r="Y2822" s="61">
        <f t="shared" si="2416"/>
        <v>4.2151862062401119E-3</v>
      </c>
      <c r="Z2822" s="61">
        <f t="shared" si="2427"/>
        <v>4.2151862062401119E-3</v>
      </c>
      <c r="AA2822" s="61">
        <f t="shared" si="2427"/>
        <v>4.2151862062401119E-3</v>
      </c>
      <c r="AB2822" s="61">
        <f t="shared" si="2427"/>
        <v>3.7032600000000003E-3</v>
      </c>
    </row>
    <row r="2823" spans="1:28" ht="51" hidden="1" customHeight="1" thickBot="1" x14ac:dyDescent="0.3">
      <c r="A2823" s="202" t="s">
        <v>30</v>
      </c>
      <c r="B2823" s="344" t="s">
        <v>31</v>
      </c>
      <c r="C2823" s="345"/>
      <c r="D2823" s="182">
        <f>D2812</f>
        <v>0.38986444887752142</v>
      </c>
      <c r="E2823" s="182">
        <f t="shared" ref="E2823:O2823" si="2450">E2812</f>
        <v>0.36525178255453994</v>
      </c>
      <c r="F2823" s="182">
        <f t="shared" si="2450"/>
        <v>0.32860124580452427</v>
      </c>
      <c r="G2823" s="182">
        <f t="shared" si="2450"/>
        <v>0.40557946160010716</v>
      </c>
      <c r="H2823" s="182">
        <f t="shared" si="2450"/>
        <v>0.18220927927468711</v>
      </c>
      <c r="I2823" s="182">
        <f t="shared" si="2450"/>
        <v>9.7454028335208082E-3</v>
      </c>
      <c r="J2823" s="182">
        <f t="shared" si="2450"/>
        <v>8.834848016280604E-2</v>
      </c>
      <c r="K2823" s="182">
        <f t="shared" si="2450"/>
        <v>0.15629230578360365</v>
      </c>
      <c r="L2823" s="182">
        <f t="shared" si="2450"/>
        <v>0.16924012512960535</v>
      </c>
      <c r="M2823" s="182">
        <f t="shared" si="2450"/>
        <v>0.3565253158153881</v>
      </c>
      <c r="N2823" s="182">
        <f t="shared" si="2450"/>
        <v>0.43041420242972805</v>
      </c>
      <c r="O2823" s="182">
        <f t="shared" si="2450"/>
        <v>0.60515885001150493</v>
      </c>
      <c r="P2823" s="207">
        <v>2026</v>
      </c>
      <c r="Q2823" s="61">
        <f t="shared" si="2417"/>
        <v>3.8986444887752144E-4</v>
      </c>
      <c r="R2823" s="61">
        <f t="shared" si="2417"/>
        <v>3.6525178255453992E-4</v>
      </c>
      <c r="S2823" s="61">
        <f t="shared" si="2417"/>
        <v>3.2860124580452428E-4</v>
      </c>
      <c r="T2823" s="61">
        <f t="shared" si="2416"/>
        <v>4.0557946160010714E-4</v>
      </c>
      <c r="U2823" s="61">
        <f t="shared" si="2416"/>
        <v>1.8220927927468711E-4</v>
      </c>
      <c r="V2823" s="61">
        <f t="shared" si="2416"/>
        <v>9.7454028335208087E-6</v>
      </c>
      <c r="W2823" s="61">
        <f t="shared" si="2416"/>
        <v>8.8348480162806043E-5</v>
      </c>
      <c r="X2823" s="61">
        <f t="shared" si="2416"/>
        <v>1.5629230578360364E-4</v>
      </c>
      <c r="Y2823" s="61">
        <f t="shared" si="2416"/>
        <v>1.6924012512960535E-4</v>
      </c>
      <c r="Z2823" s="61">
        <f t="shared" si="2427"/>
        <v>3.5652531581538812E-4</v>
      </c>
      <c r="AA2823" s="61">
        <f t="shared" si="2427"/>
        <v>4.3041420242972804E-4</v>
      </c>
      <c r="AB2823" s="61">
        <f t="shared" si="2427"/>
        <v>6.0515885001150493E-4</v>
      </c>
    </row>
    <row r="2824" spans="1:28" ht="83.25" hidden="1" customHeight="1" thickBot="1" x14ac:dyDescent="0.3">
      <c r="A2824" s="202" t="s">
        <v>32</v>
      </c>
      <c r="B2824" s="344" t="s">
        <v>33</v>
      </c>
      <c r="C2824" s="345"/>
      <c r="D2824" s="183">
        <f>ROUND(D2823*D2818,0)</f>
        <v>542948</v>
      </c>
      <c r="E2824" s="183">
        <f t="shared" ref="E2824:F2824" si="2451">ROUND(E2823*E2818,0)</f>
        <v>478295</v>
      </c>
      <c r="F2824" s="183">
        <f t="shared" si="2451"/>
        <v>358832</v>
      </c>
      <c r="G2824" s="183">
        <f>ROUND(G2823*G2818,0)</f>
        <v>443899</v>
      </c>
      <c r="H2824" s="183">
        <f t="shared" ref="H2824:O2824" si="2452">ROUND(H2823*H2818,0)</f>
        <v>188576</v>
      </c>
      <c r="I2824" s="183">
        <f t="shared" si="2452"/>
        <v>7521</v>
      </c>
      <c r="J2824" s="183">
        <f t="shared" si="2452"/>
        <v>68210</v>
      </c>
      <c r="K2824" s="183">
        <f t="shared" si="2452"/>
        <v>113791</v>
      </c>
      <c r="L2824" s="183">
        <f t="shared" si="2452"/>
        <v>119713</v>
      </c>
      <c r="M2824" s="183">
        <f t="shared" si="2452"/>
        <v>342544</v>
      </c>
      <c r="N2824" s="183">
        <f t="shared" si="2452"/>
        <v>529030</v>
      </c>
      <c r="O2824" s="183">
        <f t="shared" si="2452"/>
        <v>842587</v>
      </c>
      <c r="P2824" s="207">
        <v>2026</v>
      </c>
      <c r="Q2824" s="61">
        <f t="shared" si="2417"/>
        <v>542.94799999999998</v>
      </c>
      <c r="R2824" s="61">
        <f t="shared" si="2417"/>
        <v>478.29500000000002</v>
      </c>
      <c r="S2824" s="61">
        <f t="shared" si="2417"/>
        <v>358.83199999999999</v>
      </c>
      <c r="T2824" s="61">
        <f t="shared" si="2417"/>
        <v>443.899</v>
      </c>
      <c r="U2824" s="61">
        <f t="shared" si="2417"/>
        <v>188.57599999999999</v>
      </c>
      <c r="V2824" s="61">
        <f t="shared" si="2417"/>
        <v>7.5209999999999999</v>
      </c>
      <c r="W2824" s="61">
        <f t="shared" si="2417"/>
        <v>68.209999999999994</v>
      </c>
      <c r="X2824" s="61">
        <f t="shared" si="2417"/>
        <v>113.791</v>
      </c>
      <c r="Y2824" s="61">
        <f t="shared" si="2417"/>
        <v>119.71299999999999</v>
      </c>
      <c r="Z2824" s="61">
        <f t="shared" si="2427"/>
        <v>342.54399999999998</v>
      </c>
      <c r="AA2824" s="61">
        <f t="shared" si="2427"/>
        <v>529.03</v>
      </c>
      <c r="AB2824" s="61">
        <f t="shared" si="2427"/>
        <v>842.58699999999999</v>
      </c>
    </row>
    <row r="2825" spans="1:28" ht="53.25" hidden="1" customHeight="1" thickBot="1" x14ac:dyDescent="0.3">
      <c r="A2825" s="202" t="s">
        <v>34</v>
      </c>
      <c r="B2825" s="344" t="s">
        <v>35</v>
      </c>
      <c r="C2825" s="345"/>
      <c r="D2825" s="184">
        <f>D2822*D2824</f>
        <v>2288626.9203056563</v>
      </c>
      <c r="E2825" s="185">
        <f t="shared" ref="E2825:O2825" si="2453">E2822*E2824</f>
        <v>2016102.4865136144</v>
      </c>
      <c r="F2825" s="185">
        <f t="shared" si="2453"/>
        <v>1512543.696757552</v>
      </c>
      <c r="G2825" s="185">
        <f t="shared" si="2453"/>
        <v>1871116.9417637796</v>
      </c>
      <c r="H2825" s="185">
        <f t="shared" si="2453"/>
        <v>794882.9540279354</v>
      </c>
      <c r="I2825" s="185">
        <f t="shared" si="2453"/>
        <v>31702.415457131883</v>
      </c>
      <c r="J2825" s="185">
        <f t="shared" si="2453"/>
        <v>287517.85112763807</v>
      </c>
      <c r="K2825" s="185">
        <f t="shared" si="2453"/>
        <v>479650.25359426858</v>
      </c>
      <c r="L2825" s="185">
        <f t="shared" si="2453"/>
        <v>504612.58630762255</v>
      </c>
      <c r="M2825" s="185">
        <f t="shared" si="2453"/>
        <v>1443886.743830313</v>
      </c>
      <c r="N2825" s="185">
        <f t="shared" si="2453"/>
        <v>2229959.9586872067</v>
      </c>
      <c r="O2825" s="186">
        <f t="shared" si="2453"/>
        <v>3120318.7336200001</v>
      </c>
      <c r="P2825" s="207">
        <v>2026</v>
      </c>
      <c r="Q2825" s="61">
        <f t="shared" ref="Q2825:AB2849" si="2454">D2825/1000</f>
        <v>2288.6269203056563</v>
      </c>
      <c r="R2825" s="61">
        <f t="shared" si="2454"/>
        <v>2016.1024865136144</v>
      </c>
      <c r="S2825" s="61">
        <f t="shared" si="2454"/>
        <v>1512.543696757552</v>
      </c>
      <c r="T2825" s="61">
        <f t="shared" si="2454"/>
        <v>1871.1169417637796</v>
      </c>
      <c r="U2825" s="61">
        <f t="shared" si="2454"/>
        <v>794.8829540279354</v>
      </c>
      <c r="V2825" s="61">
        <f t="shared" si="2454"/>
        <v>31.702415457131885</v>
      </c>
      <c r="W2825" s="61">
        <f t="shared" si="2454"/>
        <v>287.5178511276381</v>
      </c>
      <c r="X2825" s="61">
        <f t="shared" si="2454"/>
        <v>479.65025359426858</v>
      </c>
      <c r="Y2825" s="61">
        <f t="shared" si="2454"/>
        <v>504.61258630762256</v>
      </c>
      <c r="Z2825" s="61">
        <f t="shared" si="2427"/>
        <v>1443.886743830313</v>
      </c>
      <c r="AA2825" s="61">
        <f t="shared" si="2427"/>
        <v>2229.9599586872068</v>
      </c>
      <c r="AB2825" s="61">
        <f t="shared" si="2427"/>
        <v>3120.3187336199999</v>
      </c>
    </row>
    <row r="2826" spans="1:28" ht="48.75" hidden="1" customHeight="1" thickBot="1" x14ac:dyDescent="0.3">
      <c r="A2826" s="202" t="s">
        <v>36</v>
      </c>
      <c r="B2826" s="344" t="s">
        <v>37</v>
      </c>
      <c r="C2826" s="345"/>
      <c r="D2826" s="184">
        <f>ROUND(D2825*0.9,2)</f>
        <v>2059764.23</v>
      </c>
      <c r="E2826" s="185">
        <f t="shared" ref="E2826:O2826" si="2455">ROUND(E2825*0.9,2)</f>
        <v>1814492.24</v>
      </c>
      <c r="F2826" s="185">
        <f t="shared" si="2455"/>
        <v>1361289.33</v>
      </c>
      <c r="G2826" s="185">
        <f t="shared" si="2455"/>
        <v>1684005.25</v>
      </c>
      <c r="H2826" s="185">
        <f t="shared" si="2455"/>
        <v>715394.66</v>
      </c>
      <c r="I2826" s="185">
        <f t="shared" si="2455"/>
        <v>28532.17</v>
      </c>
      <c r="J2826" s="185">
        <f t="shared" si="2455"/>
        <v>258766.07</v>
      </c>
      <c r="K2826" s="185">
        <f t="shared" si="2455"/>
        <v>431685.23</v>
      </c>
      <c r="L2826" s="185">
        <f t="shared" si="2455"/>
        <v>454151.33</v>
      </c>
      <c r="M2826" s="185">
        <f t="shared" si="2455"/>
        <v>1299498.07</v>
      </c>
      <c r="N2826" s="185">
        <f t="shared" si="2455"/>
        <v>2006963.96</v>
      </c>
      <c r="O2826" s="186">
        <f t="shared" si="2455"/>
        <v>2808286.86</v>
      </c>
      <c r="P2826" s="207">
        <v>2026</v>
      </c>
      <c r="Q2826" s="61">
        <f t="shared" si="2454"/>
        <v>2059.7642299999998</v>
      </c>
      <c r="R2826" s="61">
        <f t="shared" si="2454"/>
        <v>1814.49224</v>
      </c>
      <c r="S2826" s="61">
        <f t="shared" si="2454"/>
        <v>1361.2893300000001</v>
      </c>
      <c r="T2826" s="61">
        <f t="shared" si="2454"/>
        <v>1684.0052499999999</v>
      </c>
      <c r="U2826" s="61">
        <f t="shared" si="2454"/>
        <v>715.39466000000004</v>
      </c>
      <c r="V2826" s="61">
        <f t="shared" si="2454"/>
        <v>28.532169999999997</v>
      </c>
      <c r="W2826" s="61">
        <f t="shared" si="2454"/>
        <v>258.76607000000001</v>
      </c>
      <c r="X2826" s="61">
        <f t="shared" si="2454"/>
        <v>431.68522999999999</v>
      </c>
      <c r="Y2826" s="61">
        <f t="shared" si="2454"/>
        <v>454.15133000000003</v>
      </c>
      <c r="Z2826" s="61">
        <f t="shared" si="2427"/>
        <v>1299.4980700000001</v>
      </c>
      <c r="AA2826" s="61">
        <f t="shared" si="2427"/>
        <v>2006.96396</v>
      </c>
      <c r="AB2826" s="61">
        <f t="shared" si="2427"/>
        <v>2808.2868599999997</v>
      </c>
    </row>
    <row r="2827" spans="1:28" ht="21.75" hidden="1" customHeight="1" thickBot="1" x14ac:dyDescent="0.3">
      <c r="A2827" s="346" t="str">
        <f>A2816</f>
        <v>Объект 29:</v>
      </c>
      <c r="B2827" s="347"/>
      <c r="C2827" s="43"/>
      <c r="D2827" s="348" t="str">
        <f>D2816</f>
        <v>Яч.№41 Переулок, Яч.№7 Скважина</v>
      </c>
      <c r="E2827" s="349"/>
      <c r="F2827" s="349"/>
      <c r="G2827" s="349"/>
      <c r="H2827" s="349"/>
      <c r="I2827" s="349"/>
      <c r="J2827" s="349"/>
      <c r="K2827" s="349"/>
      <c r="L2827" s="349"/>
      <c r="M2827" s="349"/>
      <c r="N2827" s="349"/>
      <c r="O2827" s="350"/>
      <c r="P2827" s="207">
        <v>2027</v>
      </c>
      <c r="Q2827" s="61" t="e">
        <f t="shared" si="2454"/>
        <v>#VALUE!</v>
      </c>
      <c r="R2827" s="61">
        <f t="shared" si="2454"/>
        <v>0</v>
      </c>
      <c r="S2827" s="61">
        <f t="shared" si="2454"/>
        <v>0</v>
      </c>
      <c r="T2827" s="61">
        <f t="shared" si="2454"/>
        <v>0</v>
      </c>
      <c r="U2827" s="61">
        <f t="shared" si="2454"/>
        <v>0</v>
      </c>
      <c r="V2827" s="61">
        <f t="shared" si="2454"/>
        <v>0</v>
      </c>
      <c r="W2827" s="61">
        <f t="shared" si="2454"/>
        <v>0</v>
      </c>
      <c r="X2827" s="61">
        <f t="shared" si="2454"/>
        <v>0</v>
      </c>
      <c r="Y2827" s="61">
        <f t="shared" si="2454"/>
        <v>0</v>
      </c>
      <c r="Z2827" s="61">
        <f t="shared" si="2427"/>
        <v>0</v>
      </c>
      <c r="AA2827" s="61">
        <f t="shared" si="2427"/>
        <v>0</v>
      </c>
      <c r="AB2827" s="61">
        <f t="shared" si="2427"/>
        <v>0</v>
      </c>
    </row>
    <row r="2828" spans="1:28" ht="16.5" hidden="1" thickBot="1" x14ac:dyDescent="0.3">
      <c r="A2828" s="351" t="s">
        <v>298</v>
      </c>
      <c r="B2828" s="352"/>
      <c r="C2828" s="352"/>
      <c r="D2828" s="352"/>
      <c r="E2828" s="352"/>
      <c r="F2828" s="352"/>
      <c r="G2828" s="352"/>
      <c r="H2828" s="352"/>
      <c r="I2828" s="352"/>
      <c r="J2828" s="352"/>
      <c r="K2828" s="352"/>
      <c r="L2828" s="352"/>
      <c r="M2828" s="352"/>
      <c r="N2828" s="352"/>
      <c r="O2828" s="352"/>
      <c r="P2828" s="207">
        <v>2027</v>
      </c>
      <c r="Q2828" s="61">
        <f t="shared" si="2454"/>
        <v>0</v>
      </c>
      <c r="R2828" s="61">
        <f t="shared" si="2454"/>
        <v>0</v>
      </c>
      <c r="S2828" s="61">
        <f t="shared" si="2454"/>
        <v>0</v>
      </c>
      <c r="T2828" s="61">
        <f t="shared" si="2454"/>
        <v>0</v>
      </c>
      <c r="U2828" s="61">
        <f t="shared" si="2454"/>
        <v>0</v>
      </c>
      <c r="V2828" s="61">
        <f t="shared" si="2454"/>
        <v>0</v>
      </c>
      <c r="W2828" s="61">
        <f t="shared" si="2454"/>
        <v>0</v>
      </c>
      <c r="X2828" s="61">
        <f t="shared" si="2454"/>
        <v>0</v>
      </c>
      <c r="Y2828" s="61">
        <f t="shared" si="2454"/>
        <v>0</v>
      </c>
      <c r="Z2828" s="61">
        <f t="shared" si="2427"/>
        <v>0</v>
      </c>
      <c r="AA2828" s="61">
        <f t="shared" si="2427"/>
        <v>0</v>
      </c>
      <c r="AB2828" s="61">
        <f t="shared" si="2427"/>
        <v>0</v>
      </c>
    </row>
    <row r="2829" spans="1:28" s="41" customFormat="1" ht="29.25" hidden="1" customHeight="1" thickBot="1" x14ac:dyDescent="0.3">
      <c r="A2829" s="202" t="s">
        <v>11</v>
      </c>
      <c r="B2829" s="344" t="s">
        <v>293</v>
      </c>
      <c r="C2829" s="345"/>
      <c r="D2829" s="179">
        <f>D2818</f>
        <v>1392659</v>
      </c>
      <c r="E2829" s="179">
        <f t="shared" ref="E2829:O2830" si="2456">E2818</f>
        <v>1309493</v>
      </c>
      <c r="F2829" s="179">
        <f t="shared" si="2456"/>
        <v>1091997</v>
      </c>
      <c r="G2829" s="179">
        <f t="shared" si="2456"/>
        <v>1094480</v>
      </c>
      <c r="H2829" s="179">
        <f t="shared" si="2456"/>
        <v>1034940</v>
      </c>
      <c r="I2829" s="179">
        <f t="shared" si="2456"/>
        <v>771789</v>
      </c>
      <c r="J2829" s="179">
        <f t="shared" si="2456"/>
        <v>772057</v>
      </c>
      <c r="K2829" s="179">
        <f t="shared" si="2456"/>
        <v>728067</v>
      </c>
      <c r="L2829" s="179">
        <f t="shared" si="2456"/>
        <v>707353</v>
      </c>
      <c r="M2829" s="179">
        <f t="shared" si="2456"/>
        <v>960784</v>
      </c>
      <c r="N2829" s="179">
        <f t="shared" si="2456"/>
        <v>1229118</v>
      </c>
      <c r="O2829" s="179">
        <f t="shared" si="2456"/>
        <v>1392341</v>
      </c>
      <c r="P2829" s="207">
        <v>2027</v>
      </c>
      <c r="Q2829" s="61">
        <f t="shared" si="2454"/>
        <v>1392.6590000000001</v>
      </c>
      <c r="R2829" s="61">
        <f t="shared" si="2454"/>
        <v>1309.4929999999999</v>
      </c>
      <c r="S2829" s="61">
        <f t="shared" si="2454"/>
        <v>1091.9970000000001</v>
      </c>
      <c r="T2829" s="61">
        <f t="shared" si="2454"/>
        <v>1094.48</v>
      </c>
      <c r="U2829" s="61">
        <f t="shared" si="2454"/>
        <v>1034.94</v>
      </c>
      <c r="V2829" s="61">
        <f t="shared" si="2454"/>
        <v>771.78899999999999</v>
      </c>
      <c r="W2829" s="61">
        <f t="shared" si="2454"/>
        <v>772.05700000000002</v>
      </c>
      <c r="X2829" s="61">
        <f t="shared" si="2454"/>
        <v>728.06700000000001</v>
      </c>
      <c r="Y2829" s="61">
        <f t="shared" si="2454"/>
        <v>707.35299999999995</v>
      </c>
      <c r="Z2829" s="61">
        <f t="shared" si="2427"/>
        <v>960.78399999999999</v>
      </c>
      <c r="AA2829" s="61">
        <f t="shared" si="2427"/>
        <v>1229.1179999999999</v>
      </c>
      <c r="AB2829" s="61">
        <f t="shared" si="2427"/>
        <v>1392.3409999999999</v>
      </c>
    </row>
    <row r="2830" spans="1:28" ht="16.5" hidden="1" thickBot="1" x14ac:dyDescent="0.3">
      <c r="A2830" s="202" t="s">
        <v>12</v>
      </c>
      <c r="B2830" s="353" t="s">
        <v>291</v>
      </c>
      <c r="C2830" s="354"/>
      <c r="D2830" s="179">
        <f>D2819</f>
        <v>712876</v>
      </c>
      <c r="E2830" s="179">
        <f t="shared" si="2456"/>
        <v>702535</v>
      </c>
      <c r="F2830" s="179">
        <f t="shared" si="2456"/>
        <v>625872</v>
      </c>
      <c r="G2830" s="179">
        <f t="shared" si="2456"/>
        <v>543044</v>
      </c>
      <c r="H2830" s="179">
        <f t="shared" si="2456"/>
        <v>744677</v>
      </c>
      <c r="I2830" s="179">
        <f t="shared" si="2456"/>
        <v>688436</v>
      </c>
      <c r="J2830" s="179">
        <f t="shared" si="2456"/>
        <v>627989</v>
      </c>
      <c r="K2830" s="179">
        <f t="shared" si="2456"/>
        <v>542740</v>
      </c>
      <c r="L2830" s="179">
        <f t="shared" si="2456"/>
        <v>518140</v>
      </c>
      <c r="M2830" s="179">
        <f t="shared" si="2456"/>
        <v>523839</v>
      </c>
      <c r="N2830" s="179">
        <f t="shared" si="2456"/>
        <v>579322</v>
      </c>
      <c r="O2830" s="179">
        <f t="shared" si="2456"/>
        <v>412950</v>
      </c>
      <c r="P2830" s="207">
        <v>2027</v>
      </c>
      <c r="Q2830" s="61">
        <f t="shared" si="2454"/>
        <v>712.87599999999998</v>
      </c>
      <c r="R2830" s="61">
        <f t="shared" si="2454"/>
        <v>702.53499999999997</v>
      </c>
      <c r="S2830" s="61">
        <f t="shared" si="2454"/>
        <v>625.87199999999996</v>
      </c>
      <c r="T2830" s="61">
        <f t="shared" si="2454"/>
        <v>543.04399999999998</v>
      </c>
      <c r="U2830" s="61">
        <f t="shared" si="2454"/>
        <v>744.67700000000002</v>
      </c>
      <c r="V2830" s="61">
        <f t="shared" si="2454"/>
        <v>688.43600000000004</v>
      </c>
      <c r="W2830" s="61">
        <f t="shared" si="2454"/>
        <v>627.98900000000003</v>
      </c>
      <c r="X2830" s="61">
        <f t="shared" si="2454"/>
        <v>542.74</v>
      </c>
      <c r="Y2830" s="61">
        <f t="shared" si="2454"/>
        <v>518.14</v>
      </c>
      <c r="Z2830" s="61">
        <f t="shared" si="2427"/>
        <v>523.83900000000006</v>
      </c>
      <c r="AA2830" s="61">
        <f t="shared" si="2427"/>
        <v>579.322</v>
      </c>
      <c r="AB2830" s="61">
        <f t="shared" si="2427"/>
        <v>412.95</v>
      </c>
    </row>
    <row r="2831" spans="1:28" ht="33" hidden="1" customHeight="1" thickBot="1" x14ac:dyDescent="0.3">
      <c r="A2831" s="202" t="s">
        <v>13</v>
      </c>
      <c r="B2831" s="344" t="s">
        <v>292</v>
      </c>
      <c r="C2831" s="345"/>
      <c r="D2831" s="180">
        <f>D2829-D2830</f>
        <v>679783</v>
      </c>
      <c r="E2831" s="180">
        <f t="shared" ref="E2831:O2831" si="2457">E2829-E2830</f>
        <v>606958</v>
      </c>
      <c r="F2831" s="180">
        <f t="shared" si="2457"/>
        <v>466125</v>
      </c>
      <c r="G2831" s="180">
        <f t="shared" si="2457"/>
        <v>551436</v>
      </c>
      <c r="H2831" s="180">
        <f t="shared" si="2457"/>
        <v>290263</v>
      </c>
      <c r="I2831" s="180">
        <f t="shared" si="2457"/>
        <v>83353</v>
      </c>
      <c r="J2831" s="180">
        <f t="shared" si="2457"/>
        <v>144068</v>
      </c>
      <c r="K2831" s="180">
        <f t="shared" si="2457"/>
        <v>185327</v>
      </c>
      <c r="L2831" s="180">
        <f t="shared" si="2457"/>
        <v>189213</v>
      </c>
      <c r="M2831" s="180">
        <f t="shared" si="2457"/>
        <v>436945</v>
      </c>
      <c r="N2831" s="180">
        <f t="shared" si="2457"/>
        <v>649796</v>
      </c>
      <c r="O2831" s="180">
        <f t="shared" si="2457"/>
        <v>979391</v>
      </c>
      <c r="P2831" s="207">
        <v>2027</v>
      </c>
      <c r="Q2831" s="61">
        <f t="shared" si="2454"/>
        <v>679.78300000000002</v>
      </c>
      <c r="R2831" s="61">
        <f t="shared" si="2454"/>
        <v>606.95799999999997</v>
      </c>
      <c r="S2831" s="61">
        <f t="shared" si="2454"/>
        <v>466.125</v>
      </c>
      <c r="T2831" s="61">
        <f t="shared" si="2454"/>
        <v>551.43600000000004</v>
      </c>
      <c r="U2831" s="61">
        <f t="shared" si="2454"/>
        <v>290.26299999999998</v>
      </c>
      <c r="V2831" s="61">
        <f t="shared" si="2454"/>
        <v>83.352999999999994</v>
      </c>
      <c r="W2831" s="61">
        <f t="shared" si="2454"/>
        <v>144.06800000000001</v>
      </c>
      <c r="X2831" s="61">
        <f t="shared" si="2454"/>
        <v>185.327</v>
      </c>
      <c r="Y2831" s="61">
        <f t="shared" si="2454"/>
        <v>189.21299999999999</v>
      </c>
      <c r="Z2831" s="61">
        <f t="shared" si="2427"/>
        <v>436.94499999999999</v>
      </c>
      <c r="AA2831" s="61">
        <f t="shared" si="2427"/>
        <v>649.79600000000005</v>
      </c>
      <c r="AB2831" s="61">
        <f t="shared" si="2427"/>
        <v>979.39099999999996</v>
      </c>
    </row>
    <row r="2832" spans="1:28" ht="36" hidden="1" customHeight="1" thickBot="1" x14ac:dyDescent="0.3">
      <c r="A2832" s="202" t="s">
        <v>14</v>
      </c>
      <c r="B2832" s="344" t="s">
        <v>27</v>
      </c>
      <c r="C2832" s="345"/>
      <c r="D2832" s="181">
        <f>D2831/D2829</f>
        <v>0.48811877135752541</v>
      </c>
      <c r="E2832" s="181">
        <f t="shared" ref="E2832:O2832" si="2458">E2831/E2829</f>
        <v>0.46350610503454392</v>
      </c>
      <c r="F2832" s="181">
        <f t="shared" si="2458"/>
        <v>0.42685556828452825</v>
      </c>
      <c r="G2832" s="181">
        <f t="shared" si="2458"/>
        <v>0.50383378408011115</v>
      </c>
      <c r="H2832" s="181">
        <f t="shared" si="2458"/>
        <v>0.28046360175469109</v>
      </c>
      <c r="I2832" s="181">
        <f t="shared" si="2458"/>
        <v>0.10799972531352481</v>
      </c>
      <c r="J2832" s="181">
        <f t="shared" si="2458"/>
        <v>0.18660280264281004</v>
      </c>
      <c r="K2832" s="181">
        <f t="shared" si="2458"/>
        <v>0.25454662826360763</v>
      </c>
      <c r="L2832" s="181">
        <f t="shared" si="2458"/>
        <v>0.26749444760960933</v>
      </c>
      <c r="M2832" s="181">
        <f t="shared" si="2458"/>
        <v>0.45477963829539209</v>
      </c>
      <c r="N2832" s="181">
        <f t="shared" si="2458"/>
        <v>0.52866852490973204</v>
      </c>
      <c r="O2832" s="181">
        <f t="shared" si="2458"/>
        <v>0.70341317249150892</v>
      </c>
      <c r="P2832" s="207">
        <v>2027</v>
      </c>
      <c r="Q2832" s="61">
        <f t="shared" si="2454"/>
        <v>4.8811877135752538E-4</v>
      </c>
      <c r="R2832" s="61">
        <f t="shared" si="2454"/>
        <v>4.6350610503454392E-4</v>
      </c>
      <c r="S2832" s="61">
        <f t="shared" si="2454"/>
        <v>4.2685556828452823E-4</v>
      </c>
      <c r="T2832" s="61">
        <f t="shared" si="2454"/>
        <v>5.0383378408011114E-4</v>
      </c>
      <c r="U2832" s="61">
        <f t="shared" si="2454"/>
        <v>2.8046360175469111E-4</v>
      </c>
      <c r="V2832" s="61">
        <f t="shared" si="2454"/>
        <v>1.0799972531352481E-4</v>
      </c>
      <c r="W2832" s="61">
        <f t="shared" si="2454"/>
        <v>1.8660280264281003E-4</v>
      </c>
      <c r="X2832" s="61">
        <f t="shared" si="2454"/>
        <v>2.5454662826360761E-4</v>
      </c>
      <c r="Y2832" s="61">
        <f t="shared" si="2454"/>
        <v>2.6749444760960933E-4</v>
      </c>
      <c r="Z2832" s="61">
        <f t="shared" si="2427"/>
        <v>4.5477963829539206E-4</v>
      </c>
      <c r="AA2832" s="61">
        <f t="shared" si="2427"/>
        <v>5.2866852490973204E-4</v>
      </c>
      <c r="AB2832" s="61">
        <f t="shared" si="2427"/>
        <v>7.0341317249150888E-4</v>
      </c>
    </row>
    <row r="2833" spans="1:28" ht="81.75" hidden="1" customHeight="1" thickBot="1" x14ac:dyDescent="0.3">
      <c r="A2833" s="202" t="s">
        <v>28</v>
      </c>
      <c r="B2833" s="344" t="s">
        <v>29</v>
      </c>
      <c r="C2833" s="345"/>
      <c r="D2833" s="187">
        <f t="shared" ref="D2833:O2833" si="2459">D2734</f>
        <v>4.4006543993146767</v>
      </c>
      <c r="E2833" s="187">
        <f t="shared" si="2459"/>
        <v>4.4006543993146767</v>
      </c>
      <c r="F2833" s="187">
        <f t="shared" si="2459"/>
        <v>4.4006543993146767</v>
      </c>
      <c r="G2833" s="187">
        <f t="shared" si="2459"/>
        <v>4.4006543993146767</v>
      </c>
      <c r="H2833" s="187">
        <f t="shared" si="2459"/>
        <v>4.4006543993146767</v>
      </c>
      <c r="I2833" s="187">
        <f t="shared" si="2459"/>
        <v>4.4006543993146767</v>
      </c>
      <c r="J2833" s="187">
        <f t="shared" si="2459"/>
        <v>4.4006543993146767</v>
      </c>
      <c r="K2833" s="187">
        <f t="shared" si="2459"/>
        <v>4.4006543993146767</v>
      </c>
      <c r="L2833" s="187">
        <f t="shared" si="2459"/>
        <v>4.4006543993146767</v>
      </c>
      <c r="M2833" s="187">
        <f t="shared" si="2459"/>
        <v>4.4006543993146767</v>
      </c>
      <c r="N2833" s="187">
        <f t="shared" si="2459"/>
        <v>4.4006543993146767</v>
      </c>
      <c r="O2833" s="187">
        <f t="shared" si="2459"/>
        <v>4.4006543993146767</v>
      </c>
      <c r="P2833" s="207">
        <v>2027</v>
      </c>
      <c r="Q2833" s="61">
        <f t="shared" si="2454"/>
        <v>4.4006543993146763E-3</v>
      </c>
      <c r="R2833" s="61">
        <f t="shared" si="2454"/>
        <v>4.4006543993146763E-3</v>
      </c>
      <c r="S2833" s="61">
        <f t="shared" si="2454"/>
        <v>4.4006543993146763E-3</v>
      </c>
      <c r="T2833" s="61">
        <f t="shared" si="2454"/>
        <v>4.4006543993146763E-3</v>
      </c>
      <c r="U2833" s="61">
        <f t="shared" si="2454"/>
        <v>4.4006543993146763E-3</v>
      </c>
      <c r="V2833" s="61">
        <f t="shared" si="2454"/>
        <v>4.4006543993146763E-3</v>
      </c>
      <c r="W2833" s="61">
        <f t="shared" si="2454"/>
        <v>4.4006543993146763E-3</v>
      </c>
      <c r="X2833" s="61">
        <f t="shared" si="2454"/>
        <v>4.4006543993146763E-3</v>
      </c>
      <c r="Y2833" s="61">
        <f t="shared" si="2454"/>
        <v>4.4006543993146763E-3</v>
      </c>
      <c r="Z2833" s="61">
        <f t="shared" si="2427"/>
        <v>4.4006543993146763E-3</v>
      </c>
      <c r="AA2833" s="61">
        <f t="shared" si="2427"/>
        <v>4.4006543993146763E-3</v>
      </c>
      <c r="AB2833" s="61">
        <f t="shared" si="2427"/>
        <v>4.4006543993146763E-3</v>
      </c>
    </row>
    <row r="2834" spans="1:28" ht="51" hidden="1" customHeight="1" thickBot="1" x14ac:dyDescent="0.3">
      <c r="A2834" s="202" t="s">
        <v>30</v>
      </c>
      <c r="B2834" s="344" t="s">
        <v>31</v>
      </c>
      <c r="C2834" s="345"/>
      <c r="D2834" s="182">
        <f>D2823</f>
        <v>0.38986444887752142</v>
      </c>
      <c r="E2834" s="182">
        <f t="shared" ref="E2834:O2834" si="2460">E2823</f>
        <v>0.36525178255453994</v>
      </c>
      <c r="F2834" s="182">
        <f t="shared" si="2460"/>
        <v>0.32860124580452427</v>
      </c>
      <c r="G2834" s="182">
        <f t="shared" si="2460"/>
        <v>0.40557946160010716</v>
      </c>
      <c r="H2834" s="182">
        <f t="shared" si="2460"/>
        <v>0.18220927927468711</v>
      </c>
      <c r="I2834" s="182">
        <f t="shared" si="2460"/>
        <v>9.7454028335208082E-3</v>
      </c>
      <c r="J2834" s="182">
        <f t="shared" si="2460"/>
        <v>8.834848016280604E-2</v>
      </c>
      <c r="K2834" s="182">
        <f t="shared" si="2460"/>
        <v>0.15629230578360365</v>
      </c>
      <c r="L2834" s="182">
        <f t="shared" si="2460"/>
        <v>0.16924012512960535</v>
      </c>
      <c r="M2834" s="182">
        <f t="shared" si="2460"/>
        <v>0.3565253158153881</v>
      </c>
      <c r="N2834" s="182">
        <f t="shared" si="2460"/>
        <v>0.43041420242972805</v>
      </c>
      <c r="O2834" s="182">
        <f t="shared" si="2460"/>
        <v>0.60515885001150493</v>
      </c>
      <c r="P2834" s="207">
        <v>2027</v>
      </c>
      <c r="Q2834" s="61">
        <f t="shared" si="2454"/>
        <v>3.8986444887752144E-4</v>
      </c>
      <c r="R2834" s="61">
        <f t="shared" si="2454"/>
        <v>3.6525178255453992E-4</v>
      </c>
      <c r="S2834" s="61">
        <f t="shared" si="2454"/>
        <v>3.2860124580452428E-4</v>
      </c>
      <c r="T2834" s="61">
        <f t="shared" si="2454"/>
        <v>4.0557946160010714E-4</v>
      </c>
      <c r="U2834" s="61">
        <f t="shared" si="2454"/>
        <v>1.8220927927468711E-4</v>
      </c>
      <c r="V2834" s="61">
        <f t="shared" si="2454"/>
        <v>9.7454028335208087E-6</v>
      </c>
      <c r="W2834" s="61">
        <f t="shared" si="2454"/>
        <v>8.8348480162806043E-5</v>
      </c>
      <c r="X2834" s="61">
        <f t="shared" si="2454"/>
        <v>1.5629230578360364E-4</v>
      </c>
      <c r="Y2834" s="61">
        <f t="shared" si="2454"/>
        <v>1.6924012512960535E-4</v>
      </c>
      <c r="Z2834" s="61">
        <f t="shared" si="2427"/>
        <v>3.5652531581538812E-4</v>
      </c>
      <c r="AA2834" s="61">
        <f t="shared" si="2427"/>
        <v>4.3041420242972804E-4</v>
      </c>
      <c r="AB2834" s="61">
        <f t="shared" si="2427"/>
        <v>6.0515885001150493E-4</v>
      </c>
    </row>
    <row r="2835" spans="1:28" ht="83.25" hidden="1" customHeight="1" thickBot="1" x14ac:dyDescent="0.3">
      <c r="A2835" s="202" t="s">
        <v>32</v>
      </c>
      <c r="B2835" s="344" t="s">
        <v>33</v>
      </c>
      <c r="C2835" s="345"/>
      <c r="D2835" s="183">
        <f>ROUND(D2834*D2829,0)</f>
        <v>542948</v>
      </c>
      <c r="E2835" s="183">
        <f t="shared" ref="E2835:F2835" si="2461">ROUND(E2834*E2829,0)</f>
        <v>478295</v>
      </c>
      <c r="F2835" s="183">
        <f t="shared" si="2461"/>
        <v>358832</v>
      </c>
      <c r="G2835" s="183">
        <f>ROUND(G2834*G2829,0)</f>
        <v>443899</v>
      </c>
      <c r="H2835" s="183">
        <f t="shared" ref="H2835:O2835" si="2462">ROUND(H2834*H2829,0)</f>
        <v>188576</v>
      </c>
      <c r="I2835" s="183">
        <f t="shared" si="2462"/>
        <v>7521</v>
      </c>
      <c r="J2835" s="183">
        <f t="shared" si="2462"/>
        <v>68210</v>
      </c>
      <c r="K2835" s="183">
        <f t="shared" si="2462"/>
        <v>113791</v>
      </c>
      <c r="L2835" s="183">
        <f t="shared" si="2462"/>
        <v>119713</v>
      </c>
      <c r="M2835" s="183">
        <f t="shared" si="2462"/>
        <v>342544</v>
      </c>
      <c r="N2835" s="183">
        <f t="shared" si="2462"/>
        <v>529030</v>
      </c>
      <c r="O2835" s="183">
        <f t="shared" si="2462"/>
        <v>842587</v>
      </c>
      <c r="P2835" s="207">
        <v>2027</v>
      </c>
      <c r="Q2835" s="61">
        <f t="shared" si="2454"/>
        <v>542.94799999999998</v>
      </c>
      <c r="R2835" s="61">
        <f t="shared" si="2454"/>
        <v>478.29500000000002</v>
      </c>
      <c r="S2835" s="61">
        <f t="shared" si="2454"/>
        <v>358.83199999999999</v>
      </c>
      <c r="T2835" s="61">
        <f t="shared" si="2454"/>
        <v>443.899</v>
      </c>
      <c r="U2835" s="61">
        <f t="shared" si="2454"/>
        <v>188.57599999999999</v>
      </c>
      <c r="V2835" s="61">
        <f t="shared" si="2454"/>
        <v>7.5209999999999999</v>
      </c>
      <c r="W2835" s="61">
        <f t="shared" si="2454"/>
        <v>68.209999999999994</v>
      </c>
      <c r="X2835" s="61">
        <f t="shared" si="2454"/>
        <v>113.791</v>
      </c>
      <c r="Y2835" s="61">
        <f t="shared" si="2454"/>
        <v>119.71299999999999</v>
      </c>
      <c r="Z2835" s="61">
        <f t="shared" si="2427"/>
        <v>342.54399999999998</v>
      </c>
      <c r="AA2835" s="61">
        <f t="shared" si="2427"/>
        <v>529.03</v>
      </c>
      <c r="AB2835" s="61">
        <f t="shared" si="2427"/>
        <v>842.58699999999999</v>
      </c>
    </row>
    <row r="2836" spans="1:28" ht="53.25" hidden="1" customHeight="1" thickBot="1" x14ac:dyDescent="0.3">
      <c r="A2836" s="202" t="s">
        <v>34</v>
      </c>
      <c r="B2836" s="344" t="s">
        <v>35</v>
      </c>
      <c r="C2836" s="345"/>
      <c r="D2836" s="184">
        <f>D2833*D2835</f>
        <v>2389326.5047991052</v>
      </c>
      <c r="E2836" s="185">
        <f t="shared" ref="E2836:O2836" si="2463">E2833*E2835</f>
        <v>2104810.9959202134</v>
      </c>
      <c r="F2836" s="185">
        <f t="shared" si="2463"/>
        <v>1579095.6194148841</v>
      </c>
      <c r="G2836" s="185">
        <f t="shared" si="2463"/>
        <v>1953446.0872013858</v>
      </c>
      <c r="H2836" s="185">
        <f t="shared" si="2463"/>
        <v>829857.80400516442</v>
      </c>
      <c r="I2836" s="185">
        <f t="shared" si="2463"/>
        <v>33097.321737245686</v>
      </c>
      <c r="J2836" s="185">
        <f t="shared" si="2463"/>
        <v>300168.6365772541</v>
      </c>
      <c r="K2836" s="185">
        <f t="shared" si="2463"/>
        <v>500754.86475241638</v>
      </c>
      <c r="L2836" s="185">
        <f t="shared" si="2463"/>
        <v>526815.54010515788</v>
      </c>
      <c r="M2836" s="185">
        <f t="shared" si="2463"/>
        <v>1507417.7605588466</v>
      </c>
      <c r="N2836" s="185">
        <f t="shared" si="2463"/>
        <v>2328078.1968694436</v>
      </c>
      <c r="O2836" s="186">
        <f t="shared" si="2463"/>
        <v>3707934.1883553555</v>
      </c>
      <c r="P2836" s="207">
        <v>2027</v>
      </c>
      <c r="Q2836" s="61">
        <f t="shared" si="2454"/>
        <v>2389.3265047991054</v>
      </c>
      <c r="R2836" s="61">
        <f t="shared" si="2454"/>
        <v>2104.8109959202134</v>
      </c>
      <c r="S2836" s="61">
        <f t="shared" si="2454"/>
        <v>1579.0956194148841</v>
      </c>
      <c r="T2836" s="61">
        <f t="shared" si="2454"/>
        <v>1953.4460872013858</v>
      </c>
      <c r="U2836" s="61">
        <f t="shared" si="2454"/>
        <v>829.85780400516444</v>
      </c>
      <c r="V2836" s="61">
        <f t="shared" si="2454"/>
        <v>33.097321737245686</v>
      </c>
      <c r="W2836" s="61">
        <f t="shared" si="2454"/>
        <v>300.16863657725412</v>
      </c>
      <c r="X2836" s="61">
        <f t="shared" si="2454"/>
        <v>500.75486475241638</v>
      </c>
      <c r="Y2836" s="61">
        <f t="shared" si="2454"/>
        <v>526.81554010515788</v>
      </c>
      <c r="Z2836" s="61">
        <f t="shared" si="2427"/>
        <v>1507.4177605588466</v>
      </c>
      <c r="AA2836" s="61">
        <f t="shared" si="2427"/>
        <v>2328.0781968694437</v>
      </c>
      <c r="AB2836" s="61">
        <f t="shared" si="2427"/>
        <v>3707.9341883553557</v>
      </c>
    </row>
    <row r="2837" spans="1:28" ht="48.75" hidden="1" customHeight="1" thickBot="1" x14ac:dyDescent="0.3">
      <c r="A2837" s="202" t="s">
        <v>36</v>
      </c>
      <c r="B2837" s="344" t="s">
        <v>37</v>
      </c>
      <c r="C2837" s="345"/>
      <c r="D2837" s="184">
        <f>ROUND(D2836*0.9,2)</f>
        <v>2150393.85</v>
      </c>
      <c r="E2837" s="185">
        <f t="shared" ref="E2837:O2837" si="2464">ROUND(E2836*0.9,2)</f>
        <v>1894329.9</v>
      </c>
      <c r="F2837" s="185">
        <f t="shared" si="2464"/>
        <v>1421186.06</v>
      </c>
      <c r="G2837" s="185">
        <f t="shared" si="2464"/>
        <v>1758101.48</v>
      </c>
      <c r="H2837" s="185">
        <f t="shared" si="2464"/>
        <v>746872.02</v>
      </c>
      <c r="I2837" s="185">
        <f t="shared" si="2464"/>
        <v>29787.59</v>
      </c>
      <c r="J2837" s="185">
        <f t="shared" si="2464"/>
        <v>270151.77</v>
      </c>
      <c r="K2837" s="185">
        <f t="shared" si="2464"/>
        <v>450679.38</v>
      </c>
      <c r="L2837" s="185">
        <f t="shared" si="2464"/>
        <v>474133.99</v>
      </c>
      <c r="M2837" s="185">
        <f t="shared" si="2464"/>
        <v>1356675.98</v>
      </c>
      <c r="N2837" s="185">
        <f t="shared" si="2464"/>
        <v>2095270.38</v>
      </c>
      <c r="O2837" s="186">
        <f t="shared" si="2464"/>
        <v>3337140.77</v>
      </c>
      <c r="P2837" s="207">
        <v>2027</v>
      </c>
      <c r="Q2837" s="61">
        <f t="shared" si="2454"/>
        <v>2150.3938499999999</v>
      </c>
      <c r="R2837" s="61">
        <f t="shared" si="2454"/>
        <v>1894.3299</v>
      </c>
      <c r="S2837" s="61">
        <f t="shared" si="2454"/>
        <v>1421.18606</v>
      </c>
      <c r="T2837" s="61">
        <f t="shared" si="2454"/>
        <v>1758.10148</v>
      </c>
      <c r="U2837" s="61">
        <f t="shared" si="2454"/>
        <v>746.87202000000002</v>
      </c>
      <c r="V2837" s="61">
        <f t="shared" si="2454"/>
        <v>29.787590000000002</v>
      </c>
      <c r="W2837" s="61">
        <f t="shared" si="2454"/>
        <v>270.15177</v>
      </c>
      <c r="X2837" s="61">
        <f t="shared" si="2454"/>
        <v>450.67937999999998</v>
      </c>
      <c r="Y2837" s="61">
        <f t="shared" si="2454"/>
        <v>474.13398999999998</v>
      </c>
      <c r="Z2837" s="61">
        <f t="shared" si="2454"/>
        <v>1356.67598</v>
      </c>
      <c r="AA2837" s="61">
        <f t="shared" si="2454"/>
        <v>2095.2703799999999</v>
      </c>
      <c r="AB2837" s="61">
        <f t="shared" si="2454"/>
        <v>3337.14077</v>
      </c>
    </row>
    <row r="2838" spans="1:28" ht="21.75" hidden="1" customHeight="1" thickBot="1" x14ac:dyDescent="0.3">
      <c r="A2838" s="346" t="str">
        <f>A2827</f>
        <v>Объект 29:</v>
      </c>
      <c r="B2838" s="347"/>
      <c r="C2838" s="43"/>
      <c r="D2838" s="348" t="str">
        <f>D2827</f>
        <v>Яч.№41 Переулок, Яч.№7 Скважина</v>
      </c>
      <c r="E2838" s="349"/>
      <c r="F2838" s="349"/>
      <c r="G2838" s="349"/>
      <c r="H2838" s="349"/>
      <c r="I2838" s="349"/>
      <c r="J2838" s="349"/>
      <c r="K2838" s="349"/>
      <c r="L2838" s="349"/>
      <c r="M2838" s="349"/>
      <c r="N2838" s="349"/>
      <c r="O2838" s="350"/>
      <c r="P2838" s="207">
        <v>2028</v>
      </c>
      <c r="Q2838" s="61" t="e">
        <f t="shared" si="2454"/>
        <v>#VALUE!</v>
      </c>
      <c r="R2838" s="61">
        <f t="shared" si="2454"/>
        <v>0</v>
      </c>
      <c r="S2838" s="61">
        <f t="shared" si="2454"/>
        <v>0</v>
      </c>
      <c r="T2838" s="61">
        <f t="shared" si="2454"/>
        <v>0</v>
      </c>
      <c r="U2838" s="61">
        <f t="shared" si="2454"/>
        <v>0</v>
      </c>
      <c r="V2838" s="61">
        <f t="shared" si="2454"/>
        <v>0</v>
      </c>
      <c r="W2838" s="61">
        <f t="shared" si="2454"/>
        <v>0</v>
      </c>
      <c r="X2838" s="61">
        <f t="shared" si="2454"/>
        <v>0</v>
      </c>
      <c r="Y2838" s="61">
        <f t="shared" si="2454"/>
        <v>0</v>
      </c>
      <c r="Z2838" s="61">
        <f t="shared" si="2454"/>
        <v>0</v>
      </c>
      <c r="AA2838" s="61">
        <f t="shared" si="2454"/>
        <v>0</v>
      </c>
      <c r="AB2838" s="61">
        <f t="shared" si="2454"/>
        <v>0</v>
      </c>
    </row>
    <row r="2839" spans="1:28" ht="16.5" hidden="1" thickBot="1" x14ac:dyDescent="0.3">
      <c r="A2839" s="351" t="s">
        <v>299</v>
      </c>
      <c r="B2839" s="352"/>
      <c r="C2839" s="352"/>
      <c r="D2839" s="352"/>
      <c r="E2839" s="352"/>
      <c r="F2839" s="352"/>
      <c r="G2839" s="352"/>
      <c r="H2839" s="352"/>
      <c r="I2839" s="352"/>
      <c r="J2839" s="352"/>
      <c r="K2839" s="352"/>
      <c r="L2839" s="352"/>
      <c r="M2839" s="352"/>
      <c r="N2839" s="352"/>
      <c r="O2839" s="352"/>
      <c r="P2839" s="207">
        <v>2028</v>
      </c>
      <c r="Q2839" s="61">
        <f t="shared" si="2454"/>
        <v>0</v>
      </c>
      <c r="R2839" s="61">
        <f t="shared" si="2454"/>
        <v>0</v>
      </c>
      <c r="S2839" s="61">
        <f t="shared" si="2454"/>
        <v>0</v>
      </c>
      <c r="T2839" s="61">
        <f t="shared" si="2454"/>
        <v>0</v>
      </c>
      <c r="U2839" s="61">
        <f t="shared" si="2454"/>
        <v>0</v>
      </c>
      <c r="V2839" s="61">
        <f t="shared" si="2454"/>
        <v>0</v>
      </c>
      <c r="W2839" s="61">
        <f t="shared" si="2454"/>
        <v>0</v>
      </c>
      <c r="X2839" s="61">
        <f t="shared" si="2454"/>
        <v>0</v>
      </c>
      <c r="Y2839" s="61">
        <f t="shared" si="2454"/>
        <v>0</v>
      </c>
      <c r="Z2839" s="61">
        <f t="shared" si="2454"/>
        <v>0</v>
      </c>
      <c r="AA2839" s="61">
        <f t="shared" si="2454"/>
        <v>0</v>
      </c>
      <c r="AB2839" s="61">
        <f t="shared" si="2454"/>
        <v>0</v>
      </c>
    </row>
    <row r="2840" spans="1:28" s="41" customFormat="1" ht="29.25" hidden="1" customHeight="1" thickBot="1" x14ac:dyDescent="0.3">
      <c r="A2840" s="202" t="s">
        <v>11</v>
      </c>
      <c r="B2840" s="344" t="s">
        <v>293</v>
      </c>
      <c r="C2840" s="345"/>
      <c r="D2840" s="179">
        <f>D2829</f>
        <v>1392659</v>
      </c>
      <c r="E2840" s="179">
        <f t="shared" ref="E2840:O2841" si="2465">E2829</f>
        <v>1309493</v>
      </c>
      <c r="F2840" s="179">
        <f t="shared" si="2465"/>
        <v>1091997</v>
      </c>
      <c r="G2840" s="179">
        <f t="shared" si="2465"/>
        <v>1094480</v>
      </c>
      <c r="H2840" s="179">
        <f t="shared" si="2465"/>
        <v>1034940</v>
      </c>
      <c r="I2840" s="179">
        <f t="shared" si="2465"/>
        <v>771789</v>
      </c>
      <c r="J2840" s="179">
        <f t="shared" si="2465"/>
        <v>772057</v>
      </c>
      <c r="K2840" s="179">
        <f t="shared" si="2465"/>
        <v>728067</v>
      </c>
      <c r="L2840" s="179">
        <f t="shared" si="2465"/>
        <v>707353</v>
      </c>
      <c r="M2840" s="179">
        <f t="shared" si="2465"/>
        <v>960784</v>
      </c>
      <c r="N2840" s="179">
        <f t="shared" si="2465"/>
        <v>1229118</v>
      </c>
      <c r="O2840" s="179">
        <f t="shared" si="2465"/>
        <v>1392341</v>
      </c>
      <c r="P2840" s="207">
        <v>2028</v>
      </c>
      <c r="Q2840" s="61">
        <f t="shared" si="2454"/>
        <v>1392.6590000000001</v>
      </c>
      <c r="R2840" s="61">
        <f t="shared" si="2454"/>
        <v>1309.4929999999999</v>
      </c>
      <c r="S2840" s="61">
        <f t="shared" si="2454"/>
        <v>1091.9970000000001</v>
      </c>
      <c r="T2840" s="61">
        <f t="shared" si="2454"/>
        <v>1094.48</v>
      </c>
      <c r="U2840" s="61">
        <f t="shared" si="2454"/>
        <v>1034.94</v>
      </c>
      <c r="V2840" s="61">
        <f t="shared" si="2454"/>
        <v>771.78899999999999</v>
      </c>
      <c r="W2840" s="61">
        <f t="shared" si="2454"/>
        <v>772.05700000000002</v>
      </c>
      <c r="X2840" s="61">
        <f t="shared" si="2454"/>
        <v>728.06700000000001</v>
      </c>
      <c r="Y2840" s="61">
        <f t="shared" si="2454"/>
        <v>707.35299999999995</v>
      </c>
      <c r="Z2840" s="61">
        <f t="shared" si="2454"/>
        <v>960.78399999999999</v>
      </c>
      <c r="AA2840" s="61">
        <f t="shared" si="2454"/>
        <v>1229.1179999999999</v>
      </c>
      <c r="AB2840" s="61">
        <f t="shared" si="2454"/>
        <v>1392.3409999999999</v>
      </c>
    </row>
    <row r="2841" spans="1:28" ht="16.5" hidden="1" thickBot="1" x14ac:dyDescent="0.3">
      <c r="A2841" s="202" t="s">
        <v>12</v>
      </c>
      <c r="B2841" s="353" t="s">
        <v>291</v>
      </c>
      <c r="C2841" s="354"/>
      <c r="D2841" s="179">
        <f>D2830</f>
        <v>712876</v>
      </c>
      <c r="E2841" s="179">
        <f t="shared" si="2465"/>
        <v>702535</v>
      </c>
      <c r="F2841" s="179">
        <f t="shared" si="2465"/>
        <v>625872</v>
      </c>
      <c r="G2841" s="179">
        <f t="shared" si="2465"/>
        <v>543044</v>
      </c>
      <c r="H2841" s="179">
        <f t="shared" si="2465"/>
        <v>744677</v>
      </c>
      <c r="I2841" s="179">
        <f t="shared" si="2465"/>
        <v>688436</v>
      </c>
      <c r="J2841" s="179">
        <f t="shared" si="2465"/>
        <v>627989</v>
      </c>
      <c r="K2841" s="179">
        <f t="shared" si="2465"/>
        <v>542740</v>
      </c>
      <c r="L2841" s="179">
        <f t="shared" si="2465"/>
        <v>518140</v>
      </c>
      <c r="M2841" s="179">
        <f t="shared" si="2465"/>
        <v>523839</v>
      </c>
      <c r="N2841" s="179">
        <f t="shared" si="2465"/>
        <v>579322</v>
      </c>
      <c r="O2841" s="179">
        <f t="shared" si="2465"/>
        <v>412950</v>
      </c>
      <c r="P2841" s="207">
        <v>2028</v>
      </c>
      <c r="Q2841" s="61">
        <f t="shared" si="2454"/>
        <v>712.87599999999998</v>
      </c>
      <c r="R2841" s="61">
        <f t="shared" si="2454"/>
        <v>702.53499999999997</v>
      </c>
      <c r="S2841" s="61">
        <f t="shared" si="2454"/>
        <v>625.87199999999996</v>
      </c>
      <c r="T2841" s="61">
        <f t="shared" si="2454"/>
        <v>543.04399999999998</v>
      </c>
      <c r="U2841" s="61">
        <f t="shared" si="2454"/>
        <v>744.67700000000002</v>
      </c>
      <c r="V2841" s="61">
        <f t="shared" si="2454"/>
        <v>688.43600000000004</v>
      </c>
      <c r="W2841" s="61">
        <f t="shared" si="2454"/>
        <v>627.98900000000003</v>
      </c>
      <c r="X2841" s="61">
        <f t="shared" si="2454"/>
        <v>542.74</v>
      </c>
      <c r="Y2841" s="61">
        <f t="shared" si="2454"/>
        <v>518.14</v>
      </c>
      <c r="Z2841" s="61">
        <f t="shared" si="2454"/>
        <v>523.83900000000006</v>
      </c>
      <c r="AA2841" s="61">
        <f t="shared" si="2454"/>
        <v>579.322</v>
      </c>
      <c r="AB2841" s="61">
        <f t="shared" si="2454"/>
        <v>412.95</v>
      </c>
    </row>
    <row r="2842" spans="1:28" ht="33" hidden="1" customHeight="1" thickBot="1" x14ac:dyDescent="0.3">
      <c r="A2842" s="202" t="s">
        <v>13</v>
      </c>
      <c r="B2842" s="344" t="s">
        <v>292</v>
      </c>
      <c r="C2842" s="345"/>
      <c r="D2842" s="180">
        <f>D2840-D2841</f>
        <v>679783</v>
      </c>
      <c r="E2842" s="180">
        <f t="shared" ref="E2842:O2842" si="2466">E2840-E2841</f>
        <v>606958</v>
      </c>
      <c r="F2842" s="180">
        <f t="shared" si="2466"/>
        <v>466125</v>
      </c>
      <c r="G2842" s="180">
        <f t="shared" si="2466"/>
        <v>551436</v>
      </c>
      <c r="H2842" s="180">
        <f t="shared" si="2466"/>
        <v>290263</v>
      </c>
      <c r="I2842" s="180">
        <f t="shared" si="2466"/>
        <v>83353</v>
      </c>
      <c r="J2842" s="180">
        <f t="shared" si="2466"/>
        <v>144068</v>
      </c>
      <c r="K2842" s="180">
        <f t="shared" si="2466"/>
        <v>185327</v>
      </c>
      <c r="L2842" s="180">
        <f t="shared" si="2466"/>
        <v>189213</v>
      </c>
      <c r="M2842" s="180">
        <f t="shared" si="2466"/>
        <v>436945</v>
      </c>
      <c r="N2842" s="180">
        <f t="shared" si="2466"/>
        <v>649796</v>
      </c>
      <c r="O2842" s="180">
        <f t="shared" si="2466"/>
        <v>979391</v>
      </c>
      <c r="P2842" s="207">
        <v>2028</v>
      </c>
      <c r="Q2842" s="61">
        <f t="shared" si="2454"/>
        <v>679.78300000000002</v>
      </c>
      <c r="R2842" s="61">
        <f t="shared" si="2454"/>
        <v>606.95799999999997</v>
      </c>
      <c r="S2842" s="61">
        <f t="shared" si="2454"/>
        <v>466.125</v>
      </c>
      <c r="T2842" s="61">
        <f t="shared" si="2454"/>
        <v>551.43600000000004</v>
      </c>
      <c r="U2842" s="61">
        <f t="shared" si="2454"/>
        <v>290.26299999999998</v>
      </c>
      <c r="V2842" s="61">
        <f t="shared" si="2454"/>
        <v>83.352999999999994</v>
      </c>
      <c r="W2842" s="61">
        <f t="shared" si="2454"/>
        <v>144.06800000000001</v>
      </c>
      <c r="X2842" s="61">
        <f t="shared" si="2454"/>
        <v>185.327</v>
      </c>
      <c r="Y2842" s="61">
        <f t="shared" si="2454"/>
        <v>189.21299999999999</v>
      </c>
      <c r="Z2842" s="61">
        <f t="shared" si="2454"/>
        <v>436.94499999999999</v>
      </c>
      <c r="AA2842" s="61">
        <f t="shared" si="2454"/>
        <v>649.79600000000005</v>
      </c>
      <c r="AB2842" s="61">
        <f t="shared" si="2454"/>
        <v>979.39099999999996</v>
      </c>
    </row>
    <row r="2843" spans="1:28" ht="36" hidden="1" customHeight="1" thickBot="1" x14ac:dyDescent="0.3">
      <c r="A2843" s="202" t="s">
        <v>14</v>
      </c>
      <c r="B2843" s="344" t="s">
        <v>27</v>
      </c>
      <c r="C2843" s="345"/>
      <c r="D2843" s="181">
        <f>D2842/D2840</f>
        <v>0.48811877135752541</v>
      </c>
      <c r="E2843" s="181">
        <f t="shared" ref="E2843:O2843" si="2467">E2842/E2840</f>
        <v>0.46350610503454392</v>
      </c>
      <c r="F2843" s="181">
        <f t="shared" si="2467"/>
        <v>0.42685556828452825</v>
      </c>
      <c r="G2843" s="181">
        <f t="shared" si="2467"/>
        <v>0.50383378408011115</v>
      </c>
      <c r="H2843" s="181">
        <f t="shared" si="2467"/>
        <v>0.28046360175469109</v>
      </c>
      <c r="I2843" s="181">
        <f t="shared" si="2467"/>
        <v>0.10799972531352481</v>
      </c>
      <c r="J2843" s="181">
        <f t="shared" si="2467"/>
        <v>0.18660280264281004</v>
      </c>
      <c r="K2843" s="181">
        <f t="shared" si="2467"/>
        <v>0.25454662826360763</v>
      </c>
      <c r="L2843" s="181">
        <f t="shared" si="2467"/>
        <v>0.26749444760960933</v>
      </c>
      <c r="M2843" s="181">
        <f t="shared" si="2467"/>
        <v>0.45477963829539209</v>
      </c>
      <c r="N2843" s="181">
        <f t="shared" si="2467"/>
        <v>0.52866852490973204</v>
      </c>
      <c r="O2843" s="181">
        <f t="shared" si="2467"/>
        <v>0.70341317249150892</v>
      </c>
      <c r="P2843" s="207">
        <v>2028</v>
      </c>
      <c r="Q2843" s="61">
        <f t="shared" si="2454"/>
        <v>4.8811877135752538E-4</v>
      </c>
      <c r="R2843" s="61">
        <f t="shared" si="2454"/>
        <v>4.6350610503454392E-4</v>
      </c>
      <c r="S2843" s="61">
        <f t="shared" si="2454"/>
        <v>4.2685556828452823E-4</v>
      </c>
      <c r="T2843" s="61">
        <f t="shared" si="2454"/>
        <v>5.0383378408011114E-4</v>
      </c>
      <c r="U2843" s="61">
        <f t="shared" si="2454"/>
        <v>2.8046360175469111E-4</v>
      </c>
      <c r="V2843" s="61">
        <f t="shared" si="2454"/>
        <v>1.0799972531352481E-4</v>
      </c>
      <c r="W2843" s="61">
        <f t="shared" si="2454"/>
        <v>1.8660280264281003E-4</v>
      </c>
      <c r="X2843" s="61">
        <f t="shared" si="2454"/>
        <v>2.5454662826360761E-4</v>
      </c>
      <c r="Y2843" s="61">
        <f t="shared" si="2454"/>
        <v>2.6749444760960933E-4</v>
      </c>
      <c r="Z2843" s="61">
        <f t="shared" si="2454"/>
        <v>4.5477963829539206E-4</v>
      </c>
      <c r="AA2843" s="61">
        <f t="shared" si="2454"/>
        <v>5.2866852490973204E-4</v>
      </c>
      <c r="AB2843" s="61">
        <f t="shared" si="2454"/>
        <v>7.0341317249150888E-4</v>
      </c>
    </row>
    <row r="2844" spans="1:28" ht="81.75" hidden="1" customHeight="1" thickBot="1" x14ac:dyDescent="0.3">
      <c r="A2844" s="202" t="s">
        <v>28</v>
      </c>
      <c r="B2844" s="344" t="s">
        <v>29</v>
      </c>
      <c r="C2844" s="345"/>
      <c r="D2844" s="187">
        <f t="shared" ref="D2844:O2844" si="2468">D2745</f>
        <v>4.5942831928845234</v>
      </c>
      <c r="E2844" s="187">
        <f t="shared" si="2468"/>
        <v>4.5942831928845234</v>
      </c>
      <c r="F2844" s="187">
        <f t="shared" si="2468"/>
        <v>4.5942831928845234</v>
      </c>
      <c r="G2844" s="187">
        <f t="shared" si="2468"/>
        <v>4.5942831928845234</v>
      </c>
      <c r="H2844" s="187">
        <f t="shared" si="2468"/>
        <v>4.5942831928845234</v>
      </c>
      <c r="I2844" s="187">
        <f t="shared" si="2468"/>
        <v>4.5942831928845234</v>
      </c>
      <c r="J2844" s="187">
        <f t="shared" si="2468"/>
        <v>4.5942831928845234</v>
      </c>
      <c r="K2844" s="187">
        <f t="shared" si="2468"/>
        <v>4.5942831928845234</v>
      </c>
      <c r="L2844" s="187">
        <f t="shared" si="2468"/>
        <v>4.5942831928845234</v>
      </c>
      <c r="M2844" s="187">
        <f t="shared" si="2468"/>
        <v>4.5942831928845234</v>
      </c>
      <c r="N2844" s="187">
        <f t="shared" si="2468"/>
        <v>4.5942831928845234</v>
      </c>
      <c r="O2844" s="187">
        <f t="shared" si="2468"/>
        <v>4.5942831928845234</v>
      </c>
      <c r="P2844" s="207">
        <v>2028</v>
      </c>
      <c r="Q2844" s="61">
        <f t="shared" si="2454"/>
        <v>4.5942831928845237E-3</v>
      </c>
      <c r="R2844" s="61">
        <f t="shared" si="2454"/>
        <v>4.5942831928845237E-3</v>
      </c>
      <c r="S2844" s="61">
        <f t="shared" si="2454"/>
        <v>4.5942831928845237E-3</v>
      </c>
      <c r="T2844" s="61">
        <f t="shared" si="2454"/>
        <v>4.5942831928845237E-3</v>
      </c>
      <c r="U2844" s="61">
        <f t="shared" si="2454"/>
        <v>4.5942831928845237E-3</v>
      </c>
      <c r="V2844" s="61">
        <f t="shared" si="2454"/>
        <v>4.5942831928845237E-3</v>
      </c>
      <c r="W2844" s="61">
        <f t="shared" si="2454"/>
        <v>4.5942831928845237E-3</v>
      </c>
      <c r="X2844" s="61">
        <f t="shared" si="2454"/>
        <v>4.5942831928845237E-3</v>
      </c>
      <c r="Y2844" s="61">
        <f t="shared" si="2454"/>
        <v>4.5942831928845237E-3</v>
      </c>
      <c r="Z2844" s="61">
        <f t="shared" si="2454"/>
        <v>4.5942831928845237E-3</v>
      </c>
      <c r="AA2844" s="61">
        <f t="shared" si="2454"/>
        <v>4.5942831928845237E-3</v>
      </c>
      <c r="AB2844" s="61">
        <f t="shared" si="2454"/>
        <v>4.5942831928845237E-3</v>
      </c>
    </row>
    <row r="2845" spans="1:28" ht="51" hidden="1" customHeight="1" thickBot="1" x14ac:dyDescent="0.3">
      <c r="A2845" s="202" t="s">
        <v>30</v>
      </c>
      <c r="B2845" s="344" t="s">
        <v>31</v>
      </c>
      <c r="C2845" s="345"/>
      <c r="D2845" s="182">
        <f>D2834</f>
        <v>0.38986444887752142</v>
      </c>
      <c r="E2845" s="182">
        <f t="shared" ref="E2845:O2845" si="2469">E2834</f>
        <v>0.36525178255453994</v>
      </c>
      <c r="F2845" s="182">
        <f t="shared" si="2469"/>
        <v>0.32860124580452427</v>
      </c>
      <c r="G2845" s="182">
        <f t="shared" si="2469"/>
        <v>0.40557946160010716</v>
      </c>
      <c r="H2845" s="182">
        <f t="shared" si="2469"/>
        <v>0.18220927927468711</v>
      </c>
      <c r="I2845" s="182">
        <f t="shared" si="2469"/>
        <v>9.7454028335208082E-3</v>
      </c>
      <c r="J2845" s="182">
        <f t="shared" si="2469"/>
        <v>8.834848016280604E-2</v>
      </c>
      <c r="K2845" s="182">
        <f t="shared" si="2469"/>
        <v>0.15629230578360365</v>
      </c>
      <c r="L2845" s="182">
        <f t="shared" si="2469"/>
        <v>0.16924012512960535</v>
      </c>
      <c r="M2845" s="182">
        <f t="shared" si="2469"/>
        <v>0.3565253158153881</v>
      </c>
      <c r="N2845" s="182">
        <f t="shared" si="2469"/>
        <v>0.43041420242972805</v>
      </c>
      <c r="O2845" s="182">
        <f t="shared" si="2469"/>
        <v>0.60515885001150493</v>
      </c>
      <c r="P2845" s="207">
        <v>2028</v>
      </c>
      <c r="Q2845" s="61">
        <f t="shared" si="2454"/>
        <v>3.8986444887752144E-4</v>
      </c>
      <c r="R2845" s="61">
        <f t="shared" si="2454"/>
        <v>3.6525178255453992E-4</v>
      </c>
      <c r="S2845" s="61">
        <f t="shared" si="2454"/>
        <v>3.2860124580452428E-4</v>
      </c>
      <c r="T2845" s="61">
        <f t="shared" si="2454"/>
        <v>4.0557946160010714E-4</v>
      </c>
      <c r="U2845" s="61">
        <f t="shared" si="2454"/>
        <v>1.8220927927468711E-4</v>
      </c>
      <c r="V2845" s="61">
        <f t="shared" si="2454"/>
        <v>9.7454028335208087E-6</v>
      </c>
      <c r="W2845" s="61">
        <f t="shared" si="2454"/>
        <v>8.8348480162806043E-5</v>
      </c>
      <c r="X2845" s="61">
        <f t="shared" si="2454"/>
        <v>1.5629230578360364E-4</v>
      </c>
      <c r="Y2845" s="61">
        <f t="shared" si="2454"/>
        <v>1.6924012512960535E-4</v>
      </c>
      <c r="Z2845" s="61">
        <f t="shared" si="2454"/>
        <v>3.5652531581538812E-4</v>
      </c>
      <c r="AA2845" s="61">
        <f t="shared" si="2454"/>
        <v>4.3041420242972804E-4</v>
      </c>
      <c r="AB2845" s="61">
        <f t="shared" si="2454"/>
        <v>6.0515885001150493E-4</v>
      </c>
    </row>
    <row r="2846" spans="1:28" ht="83.25" hidden="1" customHeight="1" thickBot="1" x14ac:dyDescent="0.3">
      <c r="A2846" s="202" t="s">
        <v>32</v>
      </c>
      <c r="B2846" s="344" t="s">
        <v>33</v>
      </c>
      <c r="C2846" s="345"/>
      <c r="D2846" s="183">
        <f>ROUND(D2845*D2840,0)</f>
        <v>542948</v>
      </c>
      <c r="E2846" s="183">
        <f t="shared" ref="E2846:F2846" si="2470">ROUND(E2845*E2840,0)</f>
        <v>478295</v>
      </c>
      <c r="F2846" s="183">
        <f t="shared" si="2470"/>
        <v>358832</v>
      </c>
      <c r="G2846" s="183">
        <f>ROUND(G2845*G2840,0)</f>
        <v>443899</v>
      </c>
      <c r="H2846" s="183">
        <f t="shared" ref="H2846:O2846" si="2471">ROUND(H2845*H2840,0)</f>
        <v>188576</v>
      </c>
      <c r="I2846" s="183">
        <f t="shared" si="2471"/>
        <v>7521</v>
      </c>
      <c r="J2846" s="183">
        <f t="shared" si="2471"/>
        <v>68210</v>
      </c>
      <c r="K2846" s="183">
        <f t="shared" si="2471"/>
        <v>113791</v>
      </c>
      <c r="L2846" s="183">
        <f t="shared" si="2471"/>
        <v>119713</v>
      </c>
      <c r="M2846" s="183">
        <f t="shared" si="2471"/>
        <v>342544</v>
      </c>
      <c r="N2846" s="183">
        <f t="shared" si="2471"/>
        <v>529030</v>
      </c>
      <c r="O2846" s="183">
        <f t="shared" si="2471"/>
        <v>842587</v>
      </c>
      <c r="P2846" s="207">
        <v>2028</v>
      </c>
      <c r="Q2846" s="61">
        <f t="shared" si="2454"/>
        <v>542.94799999999998</v>
      </c>
      <c r="R2846" s="61">
        <f t="shared" si="2454"/>
        <v>478.29500000000002</v>
      </c>
      <c r="S2846" s="61">
        <f t="shared" si="2454"/>
        <v>358.83199999999999</v>
      </c>
      <c r="T2846" s="61">
        <f t="shared" si="2454"/>
        <v>443.899</v>
      </c>
      <c r="U2846" s="61">
        <f t="shared" si="2454"/>
        <v>188.57599999999999</v>
      </c>
      <c r="V2846" s="61">
        <f t="shared" si="2454"/>
        <v>7.5209999999999999</v>
      </c>
      <c r="W2846" s="61">
        <f t="shared" si="2454"/>
        <v>68.209999999999994</v>
      </c>
      <c r="X2846" s="61">
        <f t="shared" si="2454"/>
        <v>113.791</v>
      </c>
      <c r="Y2846" s="61">
        <f t="shared" si="2454"/>
        <v>119.71299999999999</v>
      </c>
      <c r="Z2846" s="61">
        <f t="shared" si="2454"/>
        <v>342.54399999999998</v>
      </c>
      <c r="AA2846" s="61">
        <f t="shared" si="2454"/>
        <v>529.03</v>
      </c>
      <c r="AB2846" s="61">
        <f t="shared" si="2454"/>
        <v>842.58699999999999</v>
      </c>
    </row>
    <row r="2847" spans="1:28" ht="53.25" hidden="1" customHeight="1" thickBot="1" x14ac:dyDescent="0.3">
      <c r="A2847" s="202" t="s">
        <v>34</v>
      </c>
      <c r="B2847" s="344" t="s">
        <v>35</v>
      </c>
      <c r="C2847" s="345"/>
      <c r="D2847" s="184">
        <f>D2844*D2846</f>
        <v>2494456.8710102662</v>
      </c>
      <c r="E2847" s="185">
        <f t="shared" ref="E2847:O2847" si="2472">E2844*E2846</f>
        <v>2197422.6797407032</v>
      </c>
      <c r="F2847" s="185">
        <f t="shared" si="2472"/>
        <v>1648575.8266691393</v>
      </c>
      <c r="G2847" s="185">
        <f t="shared" si="2472"/>
        <v>2039397.7150382469</v>
      </c>
      <c r="H2847" s="185">
        <f t="shared" si="2472"/>
        <v>866371.54738139187</v>
      </c>
      <c r="I2847" s="185">
        <f t="shared" si="2472"/>
        <v>34553.6038936845</v>
      </c>
      <c r="J2847" s="185">
        <f t="shared" si="2472"/>
        <v>313376.05658665334</v>
      </c>
      <c r="K2847" s="185">
        <f t="shared" si="2472"/>
        <v>522788.07880152279</v>
      </c>
      <c r="L2847" s="185">
        <f t="shared" si="2472"/>
        <v>549995.42386978492</v>
      </c>
      <c r="M2847" s="185">
        <f t="shared" si="2472"/>
        <v>1573744.1420234363</v>
      </c>
      <c r="N2847" s="185">
        <f t="shared" si="2472"/>
        <v>2430513.6375316996</v>
      </c>
      <c r="O2847" s="186">
        <f t="shared" si="2472"/>
        <v>3871083.292642992</v>
      </c>
      <c r="P2847" s="207">
        <v>2028</v>
      </c>
      <c r="Q2847" s="61">
        <f t="shared" si="2454"/>
        <v>2494.4568710102662</v>
      </c>
      <c r="R2847" s="61">
        <f t="shared" si="2454"/>
        <v>2197.4226797407032</v>
      </c>
      <c r="S2847" s="61">
        <f t="shared" si="2454"/>
        <v>1648.5758266691394</v>
      </c>
      <c r="T2847" s="61">
        <f t="shared" si="2454"/>
        <v>2039.397715038247</v>
      </c>
      <c r="U2847" s="61">
        <f t="shared" si="2454"/>
        <v>866.37154738139191</v>
      </c>
      <c r="V2847" s="61">
        <f t="shared" si="2454"/>
        <v>34.553603893684503</v>
      </c>
      <c r="W2847" s="61">
        <f t="shared" si="2454"/>
        <v>313.37605658665336</v>
      </c>
      <c r="X2847" s="61">
        <f t="shared" si="2454"/>
        <v>522.78807880152283</v>
      </c>
      <c r="Y2847" s="61">
        <f t="shared" si="2454"/>
        <v>549.99542386978487</v>
      </c>
      <c r="Z2847" s="61">
        <f t="shared" si="2454"/>
        <v>1573.7441420234363</v>
      </c>
      <c r="AA2847" s="61">
        <f t="shared" si="2454"/>
        <v>2430.5136375316997</v>
      </c>
      <c r="AB2847" s="61">
        <f t="shared" si="2454"/>
        <v>3871.0832926429921</v>
      </c>
    </row>
    <row r="2848" spans="1:28" ht="48.75" hidden="1" customHeight="1" thickBot="1" x14ac:dyDescent="0.3">
      <c r="A2848" s="202" t="s">
        <v>36</v>
      </c>
      <c r="B2848" s="344" t="s">
        <v>37</v>
      </c>
      <c r="C2848" s="345"/>
      <c r="D2848" s="184">
        <f>ROUND(D2847*0.9,2)</f>
        <v>2245011.1800000002</v>
      </c>
      <c r="E2848" s="185">
        <f t="shared" ref="E2848:O2848" si="2473">ROUND(E2847*0.9,2)</f>
        <v>1977680.41</v>
      </c>
      <c r="F2848" s="185">
        <f t="shared" si="2473"/>
        <v>1483718.24</v>
      </c>
      <c r="G2848" s="185">
        <f t="shared" si="2473"/>
        <v>1835457.94</v>
      </c>
      <c r="H2848" s="185">
        <f t="shared" si="2473"/>
        <v>779734.39</v>
      </c>
      <c r="I2848" s="185">
        <f t="shared" si="2473"/>
        <v>31098.240000000002</v>
      </c>
      <c r="J2848" s="185">
        <f t="shared" si="2473"/>
        <v>282038.45</v>
      </c>
      <c r="K2848" s="185">
        <f t="shared" si="2473"/>
        <v>470509.27</v>
      </c>
      <c r="L2848" s="185">
        <f t="shared" si="2473"/>
        <v>494995.88</v>
      </c>
      <c r="M2848" s="185">
        <f t="shared" si="2473"/>
        <v>1416369.73</v>
      </c>
      <c r="N2848" s="185">
        <f t="shared" si="2473"/>
        <v>2187462.27</v>
      </c>
      <c r="O2848" s="186">
        <f t="shared" si="2473"/>
        <v>3483974.96</v>
      </c>
      <c r="P2848" s="207">
        <v>2028</v>
      </c>
      <c r="Q2848" s="61">
        <f t="shared" si="2454"/>
        <v>2245.01118</v>
      </c>
      <c r="R2848" s="61">
        <f t="shared" si="2454"/>
        <v>1977.6804099999999</v>
      </c>
      <c r="S2848" s="61">
        <f t="shared" si="2454"/>
        <v>1483.7182399999999</v>
      </c>
      <c r="T2848" s="61">
        <f t="shared" si="2454"/>
        <v>1835.45794</v>
      </c>
      <c r="U2848" s="61">
        <f t="shared" si="2454"/>
        <v>779.73438999999996</v>
      </c>
      <c r="V2848" s="61">
        <f t="shared" si="2454"/>
        <v>31.098240000000001</v>
      </c>
      <c r="W2848" s="61">
        <f t="shared" si="2454"/>
        <v>282.03845000000001</v>
      </c>
      <c r="X2848" s="61">
        <f t="shared" si="2454"/>
        <v>470.50927000000001</v>
      </c>
      <c r="Y2848" s="61">
        <f t="shared" si="2454"/>
        <v>494.99588</v>
      </c>
      <c r="Z2848" s="61">
        <f t="shared" si="2454"/>
        <v>1416.3697299999999</v>
      </c>
      <c r="AA2848" s="61">
        <f t="shared" si="2454"/>
        <v>2187.46227</v>
      </c>
      <c r="AB2848" s="61">
        <f t="shared" si="2454"/>
        <v>3483.97496</v>
      </c>
    </row>
    <row r="2849" spans="1:28" ht="20.25" hidden="1" customHeight="1" thickBot="1" x14ac:dyDescent="0.3">
      <c r="A2849" s="346" t="str">
        <f>A2838</f>
        <v>Объект 29:</v>
      </c>
      <c r="B2849" s="347"/>
      <c r="C2849" s="43"/>
      <c r="D2849" s="348" t="str">
        <f>D2838</f>
        <v>Яч.№41 Переулок, Яч.№7 Скважина</v>
      </c>
      <c r="E2849" s="349"/>
      <c r="F2849" s="349"/>
      <c r="G2849" s="349"/>
      <c r="H2849" s="349"/>
      <c r="I2849" s="349"/>
      <c r="J2849" s="349"/>
      <c r="K2849" s="349"/>
      <c r="L2849" s="349"/>
      <c r="M2849" s="349"/>
      <c r="N2849" s="349"/>
      <c r="O2849" s="350"/>
      <c r="P2849" s="207">
        <v>2029</v>
      </c>
      <c r="Q2849" s="61" t="e">
        <f t="shared" si="2454"/>
        <v>#VALUE!</v>
      </c>
      <c r="R2849" s="61">
        <f t="shared" si="2454"/>
        <v>0</v>
      </c>
      <c r="S2849" s="61">
        <f t="shared" si="2454"/>
        <v>0</v>
      </c>
      <c r="T2849" s="61">
        <f t="shared" ref="T2849:AB2877" si="2474">G2849/1000</f>
        <v>0</v>
      </c>
      <c r="U2849" s="61">
        <f t="shared" si="2474"/>
        <v>0</v>
      </c>
      <c r="V2849" s="61">
        <f t="shared" si="2474"/>
        <v>0</v>
      </c>
      <c r="W2849" s="61">
        <f t="shared" si="2474"/>
        <v>0</v>
      </c>
      <c r="X2849" s="61">
        <f t="shared" si="2474"/>
        <v>0</v>
      </c>
      <c r="Y2849" s="61">
        <f t="shared" si="2474"/>
        <v>0</v>
      </c>
      <c r="Z2849" s="61">
        <f t="shared" si="2474"/>
        <v>0</v>
      </c>
      <c r="AA2849" s="61">
        <f t="shared" si="2474"/>
        <v>0</v>
      </c>
      <c r="AB2849" s="61">
        <f t="shared" si="2474"/>
        <v>0</v>
      </c>
    </row>
    <row r="2850" spans="1:28" ht="16.5" hidden="1" thickBot="1" x14ac:dyDescent="0.3">
      <c r="A2850" s="351" t="s">
        <v>300</v>
      </c>
      <c r="B2850" s="352"/>
      <c r="C2850" s="352"/>
      <c r="D2850" s="352"/>
      <c r="E2850" s="352"/>
      <c r="F2850" s="352"/>
      <c r="G2850" s="352"/>
      <c r="H2850" s="352"/>
      <c r="I2850" s="352"/>
      <c r="J2850" s="352"/>
      <c r="K2850" s="352"/>
      <c r="L2850" s="352"/>
      <c r="M2850" s="352"/>
      <c r="N2850" s="352"/>
      <c r="O2850" s="352"/>
      <c r="P2850" s="207">
        <v>2029</v>
      </c>
      <c r="Q2850" s="61">
        <f t="shared" ref="Q2850:V2906" si="2475">D2850/1000</f>
        <v>0</v>
      </c>
      <c r="R2850" s="61">
        <f t="shared" si="2475"/>
        <v>0</v>
      </c>
      <c r="S2850" s="61">
        <f t="shared" si="2475"/>
        <v>0</v>
      </c>
      <c r="T2850" s="61">
        <f t="shared" si="2474"/>
        <v>0</v>
      </c>
      <c r="U2850" s="61">
        <f t="shared" si="2474"/>
        <v>0</v>
      </c>
      <c r="V2850" s="61">
        <f t="shared" si="2474"/>
        <v>0</v>
      </c>
      <c r="W2850" s="61">
        <f t="shared" si="2474"/>
        <v>0</v>
      </c>
      <c r="X2850" s="61">
        <f t="shared" si="2474"/>
        <v>0</v>
      </c>
      <c r="Y2850" s="61">
        <f t="shared" si="2474"/>
        <v>0</v>
      </c>
      <c r="Z2850" s="61">
        <f t="shared" si="2474"/>
        <v>0</v>
      </c>
      <c r="AA2850" s="61">
        <f t="shared" si="2474"/>
        <v>0</v>
      </c>
      <c r="AB2850" s="61">
        <f t="shared" si="2474"/>
        <v>0</v>
      </c>
    </row>
    <row r="2851" spans="1:28" s="41" customFormat="1" ht="29.25" hidden="1" customHeight="1" thickBot="1" x14ac:dyDescent="0.3">
      <c r="A2851" s="202" t="s">
        <v>11</v>
      </c>
      <c r="B2851" s="344" t="s">
        <v>293</v>
      </c>
      <c r="C2851" s="345"/>
      <c r="D2851" s="179">
        <f>D2840</f>
        <v>1392659</v>
      </c>
      <c r="E2851" s="179">
        <f t="shared" ref="E2851:O2852" si="2476">E2840</f>
        <v>1309493</v>
      </c>
      <c r="F2851" s="179">
        <f t="shared" si="2476"/>
        <v>1091997</v>
      </c>
      <c r="G2851" s="179">
        <f t="shared" si="2476"/>
        <v>1094480</v>
      </c>
      <c r="H2851" s="179">
        <f t="shared" si="2476"/>
        <v>1034940</v>
      </c>
      <c r="I2851" s="179">
        <f t="shared" si="2476"/>
        <v>771789</v>
      </c>
      <c r="J2851" s="179">
        <f t="shared" si="2476"/>
        <v>772057</v>
      </c>
      <c r="K2851" s="179">
        <f t="shared" si="2476"/>
        <v>728067</v>
      </c>
      <c r="L2851" s="179">
        <f t="shared" si="2476"/>
        <v>707353</v>
      </c>
      <c r="M2851" s="179">
        <f t="shared" si="2476"/>
        <v>960784</v>
      </c>
      <c r="N2851" s="179">
        <f t="shared" si="2476"/>
        <v>1229118</v>
      </c>
      <c r="O2851" s="179">
        <f t="shared" si="2476"/>
        <v>1392341</v>
      </c>
      <c r="P2851" s="207">
        <v>2029</v>
      </c>
      <c r="Q2851" s="61">
        <f t="shared" si="2475"/>
        <v>1392.6590000000001</v>
      </c>
      <c r="R2851" s="61">
        <f t="shared" si="2475"/>
        <v>1309.4929999999999</v>
      </c>
      <c r="S2851" s="61">
        <f t="shared" si="2475"/>
        <v>1091.9970000000001</v>
      </c>
      <c r="T2851" s="61">
        <f t="shared" si="2474"/>
        <v>1094.48</v>
      </c>
      <c r="U2851" s="61">
        <f t="shared" si="2474"/>
        <v>1034.94</v>
      </c>
      <c r="V2851" s="61">
        <f t="shared" si="2474"/>
        <v>771.78899999999999</v>
      </c>
      <c r="W2851" s="61">
        <f t="shared" si="2474"/>
        <v>772.05700000000002</v>
      </c>
      <c r="X2851" s="61">
        <f t="shared" si="2474"/>
        <v>728.06700000000001</v>
      </c>
      <c r="Y2851" s="61">
        <f t="shared" si="2474"/>
        <v>707.35299999999995</v>
      </c>
      <c r="Z2851" s="61">
        <f t="shared" si="2474"/>
        <v>960.78399999999999</v>
      </c>
      <c r="AA2851" s="61">
        <f t="shared" si="2474"/>
        <v>1229.1179999999999</v>
      </c>
      <c r="AB2851" s="61">
        <f t="shared" si="2474"/>
        <v>1392.3409999999999</v>
      </c>
    </row>
    <row r="2852" spans="1:28" ht="16.5" hidden="1" thickBot="1" x14ac:dyDescent="0.3">
      <c r="A2852" s="202" t="s">
        <v>12</v>
      </c>
      <c r="B2852" s="353" t="s">
        <v>291</v>
      </c>
      <c r="C2852" s="354"/>
      <c r="D2852" s="179">
        <f>D2841</f>
        <v>712876</v>
      </c>
      <c r="E2852" s="179">
        <f t="shared" si="2476"/>
        <v>702535</v>
      </c>
      <c r="F2852" s="179">
        <f t="shared" si="2476"/>
        <v>625872</v>
      </c>
      <c r="G2852" s="179">
        <f t="shared" si="2476"/>
        <v>543044</v>
      </c>
      <c r="H2852" s="179">
        <f t="shared" si="2476"/>
        <v>744677</v>
      </c>
      <c r="I2852" s="179">
        <f t="shared" si="2476"/>
        <v>688436</v>
      </c>
      <c r="J2852" s="179">
        <f t="shared" si="2476"/>
        <v>627989</v>
      </c>
      <c r="K2852" s="179">
        <f t="shared" si="2476"/>
        <v>542740</v>
      </c>
      <c r="L2852" s="179">
        <f t="shared" si="2476"/>
        <v>518140</v>
      </c>
      <c r="M2852" s="179">
        <f t="shared" si="2476"/>
        <v>523839</v>
      </c>
      <c r="N2852" s="179">
        <f t="shared" si="2476"/>
        <v>579322</v>
      </c>
      <c r="O2852" s="179">
        <f t="shared" si="2476"/>
        <v>412950</v>
      </c>
      <c r="P2852" s="207">
        <v>2029</v>
      </c>
      <c r="Q2852" s="61">
        <f t="shared" si="2475"/>
        <v>712.87599999999998</v>
      </c>
      <c r="R2852" s="61">
        <f t="shared" si="2475"/>
        <v>702.53499999999997</v>
      </c>
      <c r="S2852" s="61">
        <f t="shared" si="2475"/>
        <v>625.87199999999996</v>
      </c>
      <c r="T2852" s="61">
        <f t="shared" si="2474"/>
        <v>543.04399999999998</v>
      </c>
      <c r="U2852" s="61">
        <f t="shared" si="2474"/>
        <v>744.67700000000002</v>
      </c>
      <c r="V2852" s="61">
        <f t="shared" si="2474"/>
        <v>688.43600000000004</v>
      </c>
      <c r="W2852" s="61">
        <f t="shared" si="2474"/>
        <v>627.98900000000003</v>
      </c>
      <c r="X2852" s="61">
        <f t="shared" si="2474"/>
        <v>542.74</v>
      </c>
      <c r="Y2852" s="61">
        <f t="shared" si="2474"/>
        <v>518.14</v>
      </c>
      <c r="Z2852" s="61">
        <f t="shared" si="2474"/>
        <v>523.83900000000006</v>
      </c>
      <c r="AA2852" s="61">
        <f t="shared" si="2474"/>
        <v>579.322</v>
      </c>
      <c r="AB2852" s="61">
        <f t="shared" si="2474"/>
        <v>412.95</v>
      </c>
    </row>
    <row r="2853" spans="1:28" ht="33" hidden="1" customHeight="1" thickBot="1" x14ac:dyDescent="0.3">
      <c r="A2853" s="202" t="s">
        <v>13</v>
      </c>
      <c r="B2853" s="344" t="s">
        <v>292</v>
      </c>
      <c r="C2853" s="345"/>
      <c r="D2853" s="180">
        <f>D2851-D2852</f>
        <v>679783</v>
      </c>
      <c r="E2853" s="180">
        <f t="shared" ref="E2853:O2853" si="2477">E2851-E2852</f>
        <v>606958</v>
      </c>
      <c r="F2853" s="180">
        <f t="shared" si="2477"/>
        <v>466125</v>
      </c>
      <c r="G2853" s="180">
        <f t="shared" si="2477"/>
        <v>551436</v>
      </c>
      <c r="H2853" s="180">
        <f t="shared" si="2477"/>
        <v>290263</v>
      </c>
      <c r="I2853" s="180">
        <f t="shared" si="2477"/>
        <v>83353</v>
      </c>
      <c r="J2853" s="180">
        <f t="shared" si="2477"/>
        <v>144068</v>
      </c>
      <c r="K2853" s="180">
        <f t="shared" si="2477"/>
        <v>185327</v>
      </c>
      <c r="L2853" s="180">
        <f t="shared" si="2477"/>
        <v>189213</v>
      </c>
      <c r="M2853" s="180">
        <f t="shared" si="2477"/>
        <v>436945</v>
      </c>
      <c r="N2853" s="180">
        <f t="shared" si="2477"/>
        <v>649796</v>
      </c>
      <c r="O2853" s="180">
        <f t="shared" si="2477"/>
        <v>979391</v>
      </c>
      <c r="P2853" s="207">
        <v>2029</v>
      </c>
      <c r="Q2853" s="61">
        <f t="shared" si="2475"/>
        <v>679.78300000000002</v>
      </c>
      <c r="R2853" s="61">
        <f t="shared" si="2475"/>
        <v>606.95799999999997</v>
      </c>
      <c r="S2853" s="61">
        <f t="shared" si="2475"/>
        <v>466.125</v>
      </c>
      <c r="T2853" s="61">
        <f t="shared" si="2474"/>
        <v>551.43600000000004</v>
      </c>
      <c r="U2853" s="61">
        <f t="shared" si="2474"/>
        <v>290.26299999999998</v>
      </c>
      <c r="V2853" s="61">
        <f t="shared" si="2474"/>
        <v>83.352999999999994</v>
      </c>
      <c r="W2853" s="61">
        <f t="shared" si="2474"/>
        <v>144.06800000000001</v>
      </c>
      <c r="X2853" s="61">
        <f t="shared" si="2474"/>
        <v>185.327</v>
      </c>
      <c r="Y2853" s="61">
        <f t="shared" si="2474"/>
        <v>189.21299999999999</v>
      </c>
      <c r="Z2853" s="61">
        <f t="shared" si="2474"/>
        <v>436.94499999999999</v>
      </c>
      <c r="AA2853" s="61">
        <f t="shared" si="2474"/>
        <v>649.79600000000005</v>
      </c>
      <c r="AB2853" s="61">
        <f t="shared" si="2474"/>
        <v>979.39099999999996</v>
      </c>
    </row>
    <row r="2854" spans="1:28" ht="36" hidden="1" customHeight="1" thickBot="1" x14ac:dyDescent="0.3">
      <c r="A2854" s="202" t="s">
        <v>14</v>
      </c>
      <c r="B2854" s="344" t="s">
        <v>27</v>
      </c>
      <c r="C2854" s="345"/>
      <c r="D2854" s="181">
        <f>D2853/D2851</f>
        <v>0.48811877135752541</v>
      </c>
      <c r="E2854" s="181">
        <f t="shared" ref="E2854:O2854" si="2478">E2853/E2851</f>
        <v>0.46350610503454392</v>
      </c>
      <c r="F2854" s="181">
        <f t="shared" si="2478"/>
        <v>0.42685556828452825</v>
      </c>
      <c r="G2854" s="181">
        <f t="shared" si="2478"/>
        <v>0.50383378408011115</v>
      </c>
      <c r="H2854" s="181">
        <f t="shared" si="2478"/>
        <v>0.28046360175469109</v>
      </c>
      <c r="I2854" s="181">
        <f t="shared" si="2478"/>
        <v>0.10799972531352481</v>
      </c>
      <c r="J2854" s="181">
        <f t="shared" si="2478"/>
        <v>0.18660280264281004</v>
      </c>
      <c r="K2854" s="181">
        <f t="shared" si="2478"/>
        <v>0.25454662826360763</v>
      </c>
      <c r="L2854" s="181">
        <f t="shared" si="2478"/>
        <v>0.26749444760960933</v>
      </c>
      <c r="M2854" s="181">
        <f t="shared" si="2478"/>
        <v>0.45477963829539209</v>
      </c>
      <c r="N2854" s="181">
        <f t="shared" si="2478"/>
        <v>0.52866852490973204</v>
      </c>
      <c r="O2854" s="181">
        <f t="shared" si="2478"/>
        <v>0.70341317249150892</v>
      </c>
      <c r="P2854" s="207">
        <v>2029</v>
      </c>
      <c r="Q2854" s="61">
        <f t="shared" si="2475"/>
        <v>4.8811877135752538E-4</v>
      </c>
      <c r="R2854" s="61">
        <f t="shared" si="2475"/>
        <v>4.6350610503454392E-4</v>
      </c>
      <c r="S2854" s="61">
        <f t="shared" si="2475"/>
        <v>4.2685556828452823E-4</v>
      </c>
      <c r="T2854" s="61">
        <f t="shared" si="2474"/>
        <v>5.0383378408011114E-4</v>
      </c>
      <c r="U2854" s="61">
        <f t="shared" si="2474"/>
        <v>2.8046360175469111E-4</v>
      </c>
      <c r="V2854" s="61">
        <f t="shared" si="2474"/>
        <v>1.0799972531352481E-4</v>
      </c>
      <c r="W2854" s="61">
        <f t="shared" si="2474"/>
        <v>1.8660280264281003E-4</v>
      </c>
      <c r="X2854" s="61">
        <f t="shared" si="2474"/>
        <v>2.5454662826360761E-4</v>
      </c>
      <c r="Y2854" s="61">
        <f t="shared" si="2474"/>
        <v>2.6749444760960933E-4</v>
      </c>
      <c r="Z2854" s="61">
        <f t="shared" si="2474"/>
        <v>4.5477963829539206E-4</v>
      </c>
      <c r="AA2854" s="61">
        <f t="shared" si="2474"/>
        <v>5.2866852490973204E-4</v>
      </c>
      <c r="AB2854" s="61">
        <f t="shared" si="2474"/>
        <v>7.0341317249150888E-4</v>
      </c>
    </row>
    <row r="2855" spans="1:28" ht="81.75" hidden="1" customHeight="1" thickBot="1" x14ac:dyDescent="0.3">
      <c r="A2855" s="202" t="s">
        <v>28</v>
      </c>
      <c r="B2855" s="344" t="s">
        <v>29</v>
      </c>
      <c r="C2855" s="345"/>
      <c r="D2855" s="187">
        <f t="shared" ref="D2855:O2855" si="2479">D2756</f>
        <v>4.7964316533714424</v>
      </c>
      <c r="E2855" s="187">
        <f t="shared" si="2479"/>
        <v>4.7964316533714424</v>
      </c>
      <c r="F2855" s="187">
        <f t="shared" si="2479"/>
        <v>4.7964316533714424</v>
      </c>
      <c r="G2855" s="187">
        <f t="shared" si="2479"/>
        <v>4.7964316533714424</v>
      </c>
      <c r="H2855" s="187">
        <f t="shared" si="2479"/>
        <v>4.7964316533714424</v>
      </c>
      <c r="I2855" s="187">
        <f t="shared" si="2479"/>
        <v>4.7964316533714424</v>
      </c>
      <c r="J2855" s="187">
        <f t="shared" si="2479"/>
        <v>4.7964316533714424</v>
      </c>
      <c r="K2855" s="187">
        <f t="shared" si="2479"/>
        <v>4.7964316533714424</v>
      </c>
      <c r="L2855" s="187">
        <f t="shared" si="2479"/>
        <v>4.7964316533714424</v>
      </c>
      <c r="M2855" s="187">
        <f t="shared" si="2479"/>
        <v>4.7964316533714424</v>
      </c>
      <c r="N2855" s="187">
        <f t="shared" si="2479"/>
        <v>4.7964316533714424</v>
      </c>
      <c r="O2855" s="187">
        <f t="shared" si="2479"/>
        <v>4.7964316533714424</v>
      </c>
      <c r="P2855" s="207">
        <v>2029</v>
      </c>
      <c r="Q2855" s="61">
        <f t="shared" si="2475"/>
        <v>4.7964316533714423E-3</v>
      </c>
      <c r="R2855" s="61">
        <f t="shared" si="2475"/>
        <v>4.7964316533714423E-3</v>
      </c>
      <c r="S2855" s="61">
        <f t="shared" si="2475"/>
        <v>4.7964316533714423E-3</v>
      </c>
      <c r="T2855" s="61">
        <f t="shared" si="2474"/>
        <v>4.7964316533714423E-3</v>
      </c>
      <c r="U2855" s="61">
        <f t="shared" si="2474"/>
        <v>4.7964316533714423E-3</v>
      </c>
      <c r="V2855" s="61">
        <f t="shared" si="2474"/>
        <v>4.7964316533714423E-3</v>
      </c>
      <c r="W2855" s="61">
        <f t="shared" si="2474"/>
        <v>4.7964316533714423E-3</v>
      </c>
      <c r="X2855" s="61">
        <f t="shared" si="2474"/>
        <v>4.7964316533714423E-3</v>
      </c>
      <c r="Y2855" s="61">
        <f t="shared" si="2474"/>
        <v>4.7964316533714423E-3</v>
      </c>
      <c r="Z2855" s="61">
        <f t="shared" si="2474"/>
        <v>4.7964316533714423E-3</v>
      </c>
      <c r="AA2855" s="61">
        <f t="shared" si="2474"/>
        <v>4.7964316533714423E-3</v>
      </c>
      <c r="AB2855" s="61">
        <f t="shared" si="2474"/>
        <v>4.7964316533714423E-3</v>
      </c>
    </row>
    <row r="2856" spans="1:28" ht="51" hidden="1" customHeight="1" thickBot="1" x14ac:dyDescent="0.3">
      <c r="A2856" s="202" t="s">
        <v>30</v>
      </c>
      <c r="B2856" s="344" t="s">
        <v>31</v>
      </c>
      <c r="C2856" s="345"/>
      <c r="D2856" s="182">
        <f>D2845</f>
        <v>0.38986444887752142</v>
      </c>
      <c r="E2856" s="182">
        <f t="shared" ref="E2856:O2856" si="2480">E2845</f>
        <v>0.36525178255453994</v>
      </c>
      <c r="F2856" s="182">
        <f t="shared" si="2480"/>
        <v>0.32860124580452427</v>
      </c>
      <c r="G2856" s="182">
        <f t="shared" si="2480"/>
        <v>0.40557946160010716</v>
      </c>
      <c r="H2856" s="182">
        <f t="shared" si="2480"/>
        <v>0.18220927927468711</v>
      </c>
      <c r="I2856" s="182">
        <f t="shared" si="2480"/>
        <v>9.7454028335208082E-3</v>
      </c>
      <c r="J2856" s="182">
        <f t="shared" si="2480"/>
        <v>8.834848016280604E-2</v>
      </c>
      <c r="K2856" s="182">
        <f t="shared" si="2480"/>
        <v>0.15629230578360365</v>
      </c>
      <c r="L2856" s="182">
        <f t="shared" si="2480"/>
        <v>0.16924012512960535</v>
      </c>
      <c r="M2856" s="182">
        <f t="shared" si="2480"/>
        <v>0.3565253158153881</v>
      </c>
      <c r="N2856" s="182">
        <f t="shared" si="2480"/>
        <v>0.43041420242972805</v>
      </c>
      <c r="O2856" s="182">
        <f t="shared" si="2480"/>
        <v>0.60515885001150493</v>
      </c>
      <c r="P2856" s="207">
        <v>2029</v>
      </c>
      <c r="Q2856" s="61">
        <f t="shared" si="2475"/>
        <v>3.8986444887752144E-4</v>
      </c>
      <c r="R2856" s="61">
        <f t="shared" si="2475"/>
        <v>3.6525178255453992E-4</v>
      </c>
      <c r="S2856" s="61">
        <f t="shared" si="2475"/>
        <v>3.2860124580452428E-4</v>
      </c>
      <c r="T2856" s="61">
        <f t="shared" si="2474"/>
        <v>4.0557946160010714E-4</v>
      </c>
      <c r="U2856" s="61">
        <f t="shared" si="2474"/>
        <v>1.8220927927468711E-4</v>
      </c>
      <c r="V2856" s="61">
        <f t="shared" si="2474"/>
        <v>9.7454028335208087E-6</v>
      </c>
      <c r="W2856" s="61">
        <f t="shared" si="2474"/>
        <v>8.8348480162806043E-5</v>
      </c>
      <c r="X2856" s="61">
        <f t="shared" si="2474"/>
        <v>1.5629230578360364E-4</v>
      </c>
      <c r="Y2856" s="61">
        <f t="shared" si="2474"/>
        <v>1.6924012512960535E-4</v>
      </c>
      <c r="Z2856" s="61">
        <f t="shared" si="2474"/>
        <v>3.5652531581538812E-4</v>
      </c>
      <c r="AA2856" s="61">
        <f t="shared" si="2474"/>
        <v>4.3041420242972804E-4</v>
      </c>
      <c r="AB2856" s="61">
        <f t="shared" si="2474"/>
        <v>6.0515885001150493E-4</v>
      </c>
    </row>
    <row r="2857" spans="1:28" ht="83.25" hidden="1" customHeight="1" thickBot="1" x14ac:dyDescent="0.3">
      <c r="A2857" s="202" t="s">
        <v>32</v>
      </c>
      <c r="B2857" s="344" t="s">
        <v>33</v>
      </c>
      <c r="C2857" s="345"/>
      <c r="D2857" s="183">
        <f>ROUND(D2856*D2851,0)</f>
        <v>542948</v>
      </c>
      <c r="E2857" s="183">
        <f t="shared" ref="E2857:F2857" si="2481">ROUND(E2856*E2851,0)</f>
        <v>478295</v>
      </c>
      <c r="F2857" s="183">
        <f t="shared" si="2481"/>
        <v>358832</v>
      </c>
      <c r="G2857" s="183">
        <f>ROUND(G2856*G2851,0)</f>
        <v>443899</v>
      </c>
      <c r="H2857" s="183">
        <f t="shared" ref="H2857:O2857" si="2482">ROUND(H2856*H2851,0)</f>
        <v>188576</v>
      </c>
      <c r="I2857" s="183">
        <f t="shared" si="2482"/>
        <v>7521</v>
      </c>
      <c r="J2857" s="183">
        <f t="shared" si="2482"/>
        <v>68210</v>
      </c>
      <c r="K2857" s="183">
        <f t="shared" si="2482"/>
        <v>113791</v>
      </c>
      <c r="L2857" s="183">
        <f t="shared" si="2482"/>
        <v>119713</v>
      </c>
      <c r="M2857" s="183">
        <f t="shared" si="2482"/>
        <v>342544</v>
      </c>
      <c r="N2857" s="183">
        <f t="shared" si="2482"/>
        <v>529030</v>
      </c>
      <c r="O2857" s="183">
        <f t="shared" si="2482"/>
        <v>842587</v>
      </c>
      <c r="P2857" s="207">
        <v>2029</v>
      </c>
      <c r="Q2857" s="61">
        <f t="shared" si="2475"/>
        <v>542.94799999999998</v>
      </c>
      <c r="R2857" s="61">
        <f t="shared" si="2475"/>
        <v>478.29500000000002</v>
      </c>
      <c r="S2857" s="61">
        <f t="shared" si="2475"/>
        <v>358.83199999999999</v>
      </c>
      <c r="T2857" s="61">
        <f t="shared" si="2474"/>
        <v>443.899</v>
      </c>
      <c r="U2857" s="61">
        <f t="shared" si="2474"/>
        <v>188.57599999999999</v>
      </c>
      <c r="V2857" s="61">
        <f t="shared" si="2474"/>
        <v>7.5209999999999999</v>
      </c>
      <c r="W2857" s="61">
        <f t="shared" si="2474"/>
        <v>68.209999999999994</v>
      </c>
      <c r="X2857" s="61">
        <f t="shared" si="2474"/>
        <v>113.791</v>
      </c>
      <c r="Y2857" s="61">
        <f t="shared" si="2474"/>
        <v>119.71299999999999</v>
      </c>
      <c r="Z2857" s="61">
        <f t="shared" si="2474"/>
        <v>342.54399999999998</v>
      </c>
      <c r="AA2857" s="61">
        <f t="shared" si="2474"/>
        <v>529.03</v>
      </c>
      <c r="AB2857" s="61">
        <f t="shared" si="2474"/>
        <v>842.58699999999999</v>
      </c>
    </row>
    <row r="2858" spans="1:28" ht="53.25" hidden="1" customHeight="1" thickBot="1" x14ac:dyDescent="0.3">
      <c r="A2858" s="202" t="s">
        <v>34</v>
      </c>
      <c r="B2858" s="344" t="s">
        <v>35</v>
      </c>
      <c r="C2858" s="345"/>
      <c r="D2858" s="184">
        <f>D2855*D2857</f>
        <v>2604212.973334718</v>
      </c>
      <c r="E2858" s="185">
        <f t="shared" ref="E2858:O2858" si="2483">E2855*E2857</f>
        <v>2294109.2776492941</v>
      </c>
      <c r="F2858" s="185">
        <f t="shared" si="2483"/>
        <v>1721113.1630425814</v>
      </c>
      <c r="G2858" s="185">
        <f t="shared" si="2483"/>
        <v>2129131.2144999299</v>
      </c>
      <c r="H2858" s="185">
        <f t="shared" si="2483"/>
        <v>904491.89546617307</v>
      </c>
      <c r="I2858" s="185">
        <f t="shared" si="2483"/>
        <v>36073.962465006618</v>
      </c>
      <c r="J2858" s="185">
        <f t="shared" si="2483"/>
        <v>327164.60307646607</v>
      </c>
      <c r="K2858" s="185">
        <f t="shared" si="2483"/>
        <v>545790.75426878978</v>
      </c>
      <c r="L2858" s="185">
        <f t="shared" si="2483"/>
        <v>574195.22252005548</v>
      </c>
      <c r="M2858" s="185">
        <f t="shared" si="2483"/>
        <v>1642988.8842724673</v>
      </c>
      <c r="N2858" s="185">
        <f t="shared" si="2483"/>
        <v>2537456.2375830943</v>
      </c>
      <c r="O2858" s="186">
        <f t="shared" si="2483"/>
        <v>4041410.9575192835</v>
      </c>
      <c r="P2858" s="207">
        <v>2029</v>
      </c>
      <c r="Q2858" s="61">
        <f t="shared" si="2475"/>
        <v>2604.2129733347178</v>
      </c>
      <c r="R2858" s="61">
        <f t="shared" si="2475"/>
        <v>2294.1092776492942</v>
      </c>
      <c r="S2858" s="61">
        <f t="shared" si="2475"/>
        <v>1721.1131630425814</v>
      </c>
      <c r="T2858" s="61">
        <f t="shared" si="2474"/>
        <v>2129.1312144999301</v>
      </c>
      <c r="U2858" s="61">
        <f t="shared" si="2474"/>
        <v>904.4918954661731</v>
      </c>
      <c r="V2858" s="61">
        <f t="shared" si="2474"/>
        <v>36.073962465006616</v>
      </c>
      <c r="W2858" s="61">
        <f t="shared" si="2474"/>
        <v>327.16460307646605</v>
      </c>
      <c r="X2858" s="61">
        <f t="shared" si="2474"/>
        <v>545.79075426878978</v>
      </c>
      <c r="Y2858" s="61">
        <f t="shared" si="2474"/>
        <v>574.19522252005549</v>
      </c>
      <c r="Z2858" s="61">
        <f t="shared" si="2474"/>
        <v>1642.9888842724674</v>
      </c>
      <c r="AA2858" s="61">
        <f t="shared" si="2474"/>
        <v>2537.4562375830942</v>
      </c>
      <c r="AB2858" s="61">
        <f t="shared" si="2474"/>
        <v>4041.4109575192833</v>
      </c>
    </row>
    <row r="2859" spans="1:28" ht="48.75" hidden="1" customHeight="1" thickBot="1" x14ac:dyDescent="0.3">
      <c r="A2859" s="202" t="s">
        <v>36</v>
      </c>
      <c r="B2859" s="344" t="s">
        <v>37</v>
      </c>
      <c r="C2859" s="345"/>
      <c r="D2859" s="184">
        <f>ROUND(D2858*0.9,2)</f>
        <v>2343791.6800000002</v>
      </c>
      <c r="E2859" s="185">
        <f t="shared" ref="E2859:O2859" si="2484">ROUND(E2858*0.9,2)</f>
        <v>2064698.35</v>
      </c>
      <c r="F2859" s="185">
        <f t="shared" si="2484"/>
        <v>1549001.85</v>
      </c>
      <c r="G2859" s="185">
        <f t="shared" si="2484"/>
        <v>1916218.09</v>
      </c>
      <c r="H2859" s="185">
        <f t="shared" si="2484"/>
        <v>814042.71</v>
      </c>
      <c r="I2859" s="185">
        <f t="shared" si="2484"/>
        <v>32466.57</v>
      </c>
      <c r="J2859" s="185">
        <f t="shared" si="2484"/>
        <v>294448.14</v>
      </c>
      <c r="K2859" s="185">
        <f t="shared" si="2484"/>
        <v>491211.68</v>
      </c>
      <c r="L2859" s="185">
        <f t="shared" si="2484"/>
        <v>516775.7</v>
      </c>
      <c r="M2859" s="185">
        <f t="shared" si="2484"/>
        <v>1478690</v>
      </c>
      <c r="N2859" s="185">
        <f t="shared" si="2484"/>
        <v>2283710.61</v>
      </c>
      <c r="O2859" s="186">
        <f t="shared" si="2484"/>
        <v>3637269.86</v>
      </c>
      <c r="P2859" s="207">
        <v>2029</v>
      </c>
      <c r="Q2859" s="61">
        <f t="shared" si="2475"/>
        <v>2343.7916800000003</v>
      </c>
      <c r="R2859" s="61">
        <f t="shared" si="2475"/>
        <v>2064.6983500000001</v>
      </c>
      <c r="S2859" s="61">
        <f t="shared" si="2475"/>
        <v>1549.0018500000001</v>
      </c>
      <c r="T2859" s="61">
        <f t="shared" si="2474"/>
        <v>1916.2180900000001</v>
      </c>
      <c r="U2859" s="61">
        <f t="shared" si="2474"/>
        <v>814.04270999999994</v>
      </c>
      <c r="V2859" s="61">
        <f t="shared" si="2474"/>
        <v>32.466569999999997</v>
      </c>
      <c r="W2859" s="61">
        <f t="shared" si="2474"/>
        <v>294.44814000000002</v>
      </c>
      <c r="X2859" s="61">
        <f t="shared" si="2474"/>
        <v>491.21168</v>
      </c>
      <c r="Y2859" s="61">
        <f t="shared" si="2474"/>
        <v>516.77570000000003</v>
      </c>
      <c r="Z2859" s="61">
        <f t="shared" si="2474"/>
        <v>1478.69</v>
      </c>
      <c r="AA2859" s="61">
        <f t="shared" si="2474"/>
        <v>2283.7106100000001</v>
      </c>
      <c r="AB2859" s="61">
        <f t="shared" si="2474"/>
        <v>3637.2698599999999</v>
      </c>
    </row>
    <row r="2860" spans="1:28" ht="21" hidden="1" customHeight="1" thickBot="1" x14ac:dyDescent="0.3">
      <c r="A2860" s="346" t="str">
        <f>A2849</f>
        <v>Объект 29:</v>
      </c>
      <c r="B2860" s="347"/>
      <c r="C2860" s="43"/>
      <c r="D2860" s="348" t="str">
        <f>D2849</f>
        <v>Яч.№41 Переулок, Яч.№7 Скважина</v>
      </c>
      <c r="E2860" s="349"/>
      <c r="F2860" s="349"/>
      <c r="G2860" s="349"/>
      <c r="H2860" s="349"/>
      <c r="I2860" s="349"/>
      <c r="J2860" s="349"/>
      <c r="K2860" s="349"/>
      <c r="L2860" s="349"/>
      <c r="M2860" s="349"/>
      <c r="N2860" s="349"/>
      <c r="O2860" s="350"/>
      <c r="P2860" s="207">
        <v>2030</v>
      </c>
      <c r="Q2860" s="61" t="e">
        <f t="shared" si="2475"/>
        <v>#VALUE!</v>
      </c>
      <c r="R2860" s="61">
        <f t="shared" si="2475"/>
        <v>0</v>
      </c>
      <c r="S2860" s="61">
        <f t="shared" si="2475"/>
        <v>0</v>
      </c>
      <c r="T2860" s="61">
        <f t="shared" si="2474"/>
        <v>0</v>
      </c>
      <c r="U2860" s="61">
        <f t="shared" si="2474"/>
        <v>0</v>
      </c>
      <c r="V2860" s="61">
        <f t="shared" si="2474"/>
        <v>0</v>
      </c>
      <c r="W2860" s="61">
        <f t="shared" si="2474"/>
        <v>0</v>
      </c>
      <c r="X2860" s="61">
        <f t="shared" si="2474"/>
        <v>0</v>
      </c>
      <c r="Y2860" s="61">
        <f t="shared" si="2474"/>
        <v>0</v>
      </c>
      <c r="Z2860" s="61">
        <f t="shared" si="2474"/>
        <v>0</v>
      </c>
      <c r="AA2860" s="61">
        <f t="shared" si="2474"/>
        <v>0</v>
      </c>
      <c r="AB2860" s="61">
        <f t="shared" si="2474"/>
        <v>0</v>
      </c>
    </row>
    <row r="2861" spans="1:28" ht="16.5" hidden="1" thickBot="1" x14ac:dyDescent="0.3">
      <c r="A2861" s="351" t="s">
        <v>301</v>
      </c>
      <c r="B2861" s="352"/>
      <c r="C2861" s="352"/>
      <c r="D2861" s="352"/>
      <c r="E2861" s="352"/>
      <c r="F2861" s="352"/>
      <c r="G2861" s="352"/>
      <c r="H2861" s="352"/>
      <c r="I2861" s="352"/>
      <c r="J2861" s="352"/>
      <c r="K2861" s="352"/>
      <c r="L2861" s="352"/>
      <c r="M2861" s="352"/>
      <c r="N2861" s="352"/>
      <c r="O2861" s="352"/>
      <c r="P2861" s="207">
        <v>2030</v>
      </c>
      <c r="Q2861" s="61">
        <f t="shared" si="2475"/>
        <v>0</v>
      </c>
      <c r="R2861" s="61">
        <f t="shared" si="2475"/>
        <v>0</v>
      </c>
      <c r="S2861" s="61">
        <f t="shared" si="2475"/>
        <v>0</v>
      </c>
      <c r="T2861" s="61">
        <f t="shared" si="2474"/>
        <v>0</v>
      </c>
      <c r="U2861" s="61">
        <f t="shared" si="2474"/>
        <v>0</v>
      </c>
      <c r="V2861" s="61">
        <f t="shared" si="2474"/>
        <v>0</v>
      </c>
      <c r="W2861" s="61">
        <f t="shared" si="2474"/>
        <v>0</v>
      </c>
      <c r="X2861" s="61">
        <f t="shared" si="2474"/>
        <v>0</v>
      </c>
      <c r="Y2861" s="61">
        <f t="shared" si="2474"/>
        <v>0</v>
      </c>
      <c r="Z2861" s="61">
        <f t="shared" si="2474"/>
        <v>0</v>
      </c>
      <c r="AA2861" s="61">
        <f t="shared" si="2474"/>
        <v>0</v>
      </c>
      <c r="AB2861" s="61">
        <f t="shared" si="2474"/>
        <v>0</v>
      </c>
    </row>
    <row r="2862" spans="1:28" s="41" customFormat="1" ht="29.25" hidden="1" customHeight="1" thickBot="1" x14ac:dyDescent="0.3">
      <c r="A2862" s="202" t="s">
        <v>11</v>
      </c>
      <c r="B2862" s="344" t="s">
        <v>293</v>
      </c>
      <c r="C2862" s="345"/>
      <c r="D2862" s="179">
        <f>D2851</f>
        <v>1392659</v>
      </c>
      <c r="E2862" s="179">
        <f t="shared" ref="E2862:O2863" si="2485">E2851</f>
        <v>1309493</v>
      </c>
      <c r="F2862" s="179">
        <f t="shared" si="2485"/>
        <v>1091997</v>
      </c>
      <c r="G2862" s="179">
        <f t="shared" si="2485"/>
        <v>1094480</v>
      </c>
      <c r="H2862" s="179">
        <f t="shared" si="2485"/>
        <v>1034940</v>
      </c>
      <c r="I2862" s="179">
        <f t="shared" si="2485"/>
        <v>771789</v>
      </c>
      <c r="J2862" s="179">
        <f t="shared" si="2485"/>
        <v>772057</v>
      </c>
      <c r="K2862" s="179">
        <f t="shared" si="2485"/>
        <v>728067</v>
      </c>
      <c r="L2862" s="179">
        <f t="shared" si="2485"/>
        <v>707353</v>
      </c>
      <c r="M2862" s="179">
        <f t="shared" si="2485"/>
        <v>960784</v>
      </c>
      <c r="N2862" s="179">
        <f t="shared" si="2485"/>
        <v>1229118</v>
      </c>
      <c r="O2862" s="179">
        <f t="shared" si="2485"/>
        <v>1392341</v>
      </c>
      <c r="P2862" s="207">
        <v>2030</v>
      </c>
      <c r="Q2862" s="61">
        <f t="shared" si="2475"/>
        <v>1392.6590000000001</v>
      </c>
      <c r="R2862" s="61">
        <f t="shared" si="2475"/>
        <v>1309.4929999999999</v>
      </c>
      <c r="S2862" s="61">
        <f t="shared" si="2475"/>
        <v>1091.9970000000001</v>
      </c>
      <c r="T2862" s="61">
        <f t="shared" si="2474"/>
        <v>1094.48</v>
      </c>
      <c r="U2862" s="61">
        <f t="shared" si="2474"/>
        <v>1034.94</v>
      </c>
      <c r="V2862" s="61">
        <f t="shared" si="2474"/>
        <v>771.78899999999999</v>
      </c>
      <c r="W2862" s="61">
        <f t="shared" si="2474"/>
        <v>772.05700000000002</v>
      </c>
      <c r="X2862" s="61">
        <f t="shared" si="2474"/>
        <v>728.06700000000001</v>
      </c>
      <c r="Y2862" s="61">
        <f t="shared" si="2474"/>
        <v>707.35299999999995</v>
      </c>
      <c r="Z2862" s="61">
        <f t="shared" si="2474"/>
        <v>960.78399999999999</v>
      </c>
      <c r="AA2862" s="61">
        <f t="shared" si="2474"/>
        <v>1229.1179999999999</v>
      </c>
      <c r="AB2862" s="61">
        <f t="shared" si="2474"/>
        <v>1392.3409999999999</v>
      </c>
    </row>
    <row r="2863" spans="1:28" ht="16.5" hidden="1" thickBot="1" x14ac:dyDescent="0.3">
      <c r="A2863" s="202" t="s">
        <v>12</v>
      </c>
      <c r="B2863" s="353" t="s">
        <v>291</v>
      </c>
      <c r="C2863" s="354"/>
      <c r="D2863" s="179">
        <f>D2852</f>
        <v>712876</v>
      </c>
      <c r="E2863" s="179">
        <f t="shared" si="2485"/>
        <v>702535</v>
      </c>
      <c r="F2863" s="179">
        <f t="shared" si="2485"/>
        <v>625872</v>
      </c>
      <c r="G2863" s="179">
        <f t="shared" si="2485"/>
        <v>543044</v>
      </c>
      <c r="H2863" s="179">
        <f t="shared" si="2485"/>
        <v>744677</v>
      </c>
      <c r="I2863" s="179">
        <f t="shared" si="2485"/>
        <v>688436</v>
      </c>
      <c r="J2863" s="179">
        <f t="shared" si="2485"/>
        <v>627989</v>
      </c>
      <c r="K2863" s="179">
        <f t="shared" si="2485"/>
        <v>542740</v>
      </c>
      <c r="L2863" s="179">
        <f t="shared" si="2485"/>
        <v>518140</v>
      </c>
      <c r="M2863" s="179">
        <f t="shared" si="2485"/>
        <v>523839</v>
      </c>
      <c r="N2863" s="179">
        <f t="shared" si="2485"/>
        <v>579322</v>
      </c>
      <c r="O2863" s="179">
        <f t="shared" si="2485"/>
        <v>412950</v>
      </c>
      <c r="P2863" s="207">
        <v>2030</v>
      </c>
      <c r="Q2863" s="61">
        <f t="shared" si="2475"/>
        <v>712.87599999999998</v>
      </c>
      <c r="R2863" s="61">
        <f t="shared" si="2475"/>
        <v>702.53499999999997</v>
      </c>
      <c r="S2863" s="61">
        <f t="shared" si="2475"/>
        <v>625.87199999999996</v>
      </c>
      <c r="T2863" s="61">
        <f t="shared" si="2474"/>
        <v>543.04399999999998</v>
      </c>
      <c r="U2863" s="61">
        <f t="shared" si="2474"/>
        <v>744.67700000000002</v>
      </c>
      <c r="V2863" s="61">
        <f t="shared" si="2474"/>
        <v>688.43600000000004</v>
      </c>
      <c r="W2863" s="61">
        <f t="shared" si="2474"/>
        <v>627.98900000000003</v>
      </c>
      <c r="X2863" s="61">
        <f t="shared" si="2474"/>
        <v>542.74</v>
      </c>
      <c r="Y2863" s="61">
        <f t="shared" si="2474"/>
        <v>518.14</v>
      </c>
      <c r="Z2863" s="61">
        <f t="shared" si="2474"/>
        <v>523.83900000000006</v>
      </c>
      <c r="AA2863" s="61">
        <f t="shared" si="2474"/>
        <v>579.322</v>
      </c>
      <c r="AB2863" s="61">
        <f t="shared" si="2474"/>
        <v>412.95</v>
      </c>
    </row>
    <row r="2864" spans="1:28" ht="33" hidden="1" customHeight="1" thickBot="1" x14ac:dyDescent="0.3">
      <c r="A2864" s="202" t="s">
        <v>13</v>
      </c>
      <c r="B2864" s="344" t="s">
        <v>292</v>
      </c>
      <c r="C2864" s="345"/>
      <c r="D2864" s="180">
        <f>D2862-D2863</f>
        <v>679783</v>
      </c>
      <c r="E2864" s="180">
        <f t="shared" ref="E2864:O2864" si="2486">E2862-E2863</f>
        <v>606958</v>
      </c>
      <c r="F2864" s="180">
        <f t="shared" si="2486"/>
        <v>466125</v>
      </c>
      <c r="G2864" s="180">
        <f t="shared" si="2486"/>
        <v>551436</v>
      </c>
      <c r="H2864" s="180">
        <f t="shared" si="2486"/>
        <v>290263</v>
      </c>
      <c r="I2864" s="180">
        <f t="shared" si="2486"/>
        <v>83353</v>
      </c>
      <c r="J2864" s="180">
        <f t="shared" si="2486"/>
        <v>144068</v>
      </c>
      <c r="K2864" s="180">
        <f t="shared" si="2486"/>
        <v>185327</v>
      </c>
      <c r="L2864" s="180">
        <f t="shared" si="2486"/>
        <v>189213</v>
      </c>
      <c r="M2864" s="180">
        <f t="shared" si="2486"/>
        <v>436945</v>
      </c>
      <c r="N2864" s="180">
        <f t="shared" si="2486"/>
        <v>649796</v>
      </c>
      <c r="O2864" s="180">
        <f t="shared" si="2486"/>
        <v>979391</v>
      </c>
      <c r="P2864" s="207">
        <v>2030</v>
      </c>
      <c r="Q2864" s="61">
        <f t="shared" si="2475"/>
        <v>679.78300000000002</v>
      </c>
      <c r="R2864" s="61">
        <f t="shared" si="2475"/>
        <v>606.95799999999997</v>
      </c>
      <c r="S2864" s="61">
        <f t="shared" si="2475"/>
        <v>466.125</v>
      </c>
      <c r="T2864" s="61">
        <f t="shared" si="2474"/>
        <v>551.43600000000004</v>
      </c>
      <c r="U2864" s="61">
        <f t="shared" si="2474"/>
        <v>290.26299999999998</v>
      </c>
      <c r="V2864" s="61">
        <f t="shared" si="2474"/>
        <v>83.352999999999994</v>
      </c>
      <c r="W2864" s="61">
        <f t="shared" si="2474"/>
        <v>144.06800000000001</v>
      </c>
      <c r="X2864" s="61">
        <f t="shared" si="2474"/>
        <v>185.327</v>
      </c>
      <c r="Y2864" s="61">
        <f t="shared" si="2474"/>
        <v>189.21299999999999</v>
      </c>
      <c r="Z2864" s="61">
        <f t="shared" si="2474"/>
        <v>436.94499999999999</v>
      </c>
      <c r="AA2864" s="61">
        <f t="shared" si="2474"/>
        <v>649.79600000000005</v>
      </c>
      <c r="AB2864" s="61">
        <f t="shared" si="2474"/>
        <v>979.39099999999996</v>
      </c>
    </row>
    <row r="2865" spans="1:28" ht="36" hidden="1" customHeight="1" thickBot="1" x14ac:dyDescent="0.3">
      <c r="A2865" s="202" t="s">
        <v>14</v>
      </c>
      <c r="B2865" s="344" t="s">
        <v>27</v>
      </c>
      <c r="C2865" s="345"/>
      <c r="D2865" s="181">
        <f>D2864/D2862</f>
        <v>0.48811877135752541</v>
      </c>
      <c r="E2865" s="181">
        <f t="shared" ref="E2865:O2865" si="2487">E2864/E2862</f>
        <v>0.46350610503454392</v>
      </c>
      <c r="F2865" s="181">
        <f t="shared" si="2487"/>
        <v>0.42685556828452825</v>
      </c>
      <c r="G2865" s="181">
        <f t="shared" si="2487"/>
        <v>0.50383378408011115</v>
      </c>
      <c r="H2865" s="181">
        <f t="shared" si="2487"/>
        <v>0.28046360175469109</v>
      </c>
      <c r="I2865" s="181">
        <f t="shared" si="2487"/>
        <v>0.10799972531352481</v>
      </c>
      <c r="J2865" s="181">
        <f t="shared" si="2487"/>
        <v>0.18660280264281004</v>
      </c>
      <c r="K2865" s="181">
        <f t="shared" si="2487"/>
        <v>0.25454662826360763</v>
      </c>
      <c r="L2865" s="181">
        <f t="shared" si="2487"/>
        <v>0.26749444760960933</v>
      </c>
      <c r="M2865" s="181">
        <f t="shared" si="2487"/>
        <v>0.45477963829539209</v>
      </c>
      <c r="N2865" s="181">
        <f t="shared" si="2487"/>
        <v>0.52866852490973204</v>
      </c>
      <c r="O2865" s="181">
        <f t="shared" si="2487"/>
        <v>0.70341317249150892</v>
      </c>
      <c r="P2865" s="207">
        <v>2030</v>
      </c>
      <c r="Q2865" s="61">
        <f t="shared" si="2475"/>
        <v>4.8811877135752538E-4</v>
      </c>
      <c r="R2865" s="61">
        <f t="shared" si="2475"/>
        <v>4.6350610503454392E-4</v>
      </c>
      <c r="S2865" s="61">
        <f t="shared" si="2475"/>
        <v>4.2685556828452823E-4</v>
      </c>
      <c r="T2865" s="61">
        <f t="shared" si="2474"/>
        <v>5.0383378408011114E-4</v>
      </c>
      <c r="U2865" s="61">
        <f t="shared" si="2474"/>
        <v>2.8046360175469111E-4</v>
      </c>
      <c r="V2865" s="61">
        <f t="shared" si="2474"/>
        <v>1.0799972531352481E-4</v>
      </c>
      <c r="W2865" s="61">
        <f t="shared" si="2474"/>
        <v>1.8660280264281003E-4</v>
      </c>
      <c r="X2865" s="61">
        <f t="shared" si="2474"/>
        <v>2.5454662826360761E-4</v>
      </c>
      <c r="Y2865" s="61">
        <f t="shared" si="2474"/>
        <v>2.6749444760960933E-4</v>
      </c>
      <c r="Z2865" s="61">
        <f t="shared" si="2474"/>
        <v>4.5477963829539206E-4</v>
      </c>
      <c r="AA2865" s="61">
        <f t="shared" si="2474"/>
        <v>5.2866852490973204E-4</v>
      </c>
      <c r="AB2865" s="61">
        <f t="shared" si="2474"/>
        <v>7.0341317249150888E-4</v>
      </c>
    </row>
    <row r="2866" spans="1:28" ht="81.75" hidden="1" customHeight="1" thickBot="1" x14ac:dyDescent="0.3">
      <c r="A2866" s="202" t="s">
        <v>28</v>
      </c>
      <c r="B2866" s="344" t="s">
        <v>29</v>
      </c>
      <c r="C2866" s="345"/>
      <c r="D2866" s="187">
        <f t="shared" ref="D2866:O2866" si="2488">D2767</f>
        <v>5.0074746461197801</v>
      </c>
      <c r="E2866" s="187">
        <f t="shared" si="2488"/>
        <v>5.0074746461197801</v>
      </c>
      <c r="F2866" s="187">
        <f t="shared" si="2488"/>
        <v>5.0074746461197801</v>
      </c>
      <c r="G2866" s="187">
        <f t="shared" si="2488"/>
        <v>5.0074746461197801</v>
      </c>
      <c r="H2866" s="187">
        <f t="shared" si="2488"/>
        <v>5.0074746461197801</v>
      </c>
      <c r="I2866" s="187">
        <f t="shared" si="2488"/>
        <v>5.0074746461197801</v>
      </c>
      <c r="J2866" s="187">
        <f t="shared" si="2488"/>
        <v>5.0074746461197801</v>
      </c>
      <c r="K2866" s="187">
        <f t="shared" si="2488"/>
        <v>5.0074746461197801</v>
      </c>
      <c r="L2866" s="187">
        <f t="shared" si="2488"/>
        <v>5.0074746461197801</v>
      </c>
      <c r="M2866" s="187">
        <f t="shared" si="2488"/>
        <v>5.0074746461197801</v>
      </c>
      <c r="N2866" s="187">
        <f t="shared" si="2488"/>
        <v>5.0074746461197801</v>
      </c>
      <c r="O2866" s="187">
        <f t="shared" si="2488"/>
        <v>5.0074746461197801</v>
      </c>
      <c r="P2866" s="207">
        <v>2030</v>
      </c>
      <c r="Q2866" s="61">
        <f t="shared" si="2475"/>
        <v>5.0074746461197797E-3</v>
      </c>
      <c r="R2866" s="61">
        <f t="shared" si="2475"/>
        <v>5.0074746461197797E-3</v>
      </c>
      <c r="S2866" s="61">
        <f t="shared" si="2475"/>
        <v>5.0074746461197797E-3</v>
      </c>
      <c r="T2866" s="61">
        <f t="shared" si="2474"/>
        <v>5.0074746461197797E-3</v>
      </c>
      <c r="U2866" s="61">
        <f t="shared" si="2474"/>
        <v>5.0074746461197797E-3</v>
      </c>
      <c r="V2866" s="61">
        <f t="shared" si="2474"/>
        <v>5.0074746461197797E-3</v>
      </c>
      <c r="W2866" s="61">
        <f t="shared" si="2474"/>
        <v>5.0074746461197797E-3</v>
      </c>
      <c r="X2866" s="61">
        <f t="shared" si="2474"/>
        <v>5.0074746461197797E-3</v>
      </c>
      <c r="Y2866" s="61">
        <f t="shared" si="2474"/>
        <v>5.0074746461197797E-3</v>
      </c>
      <c r="Z2866" s="61">
        <f t="shared" si="2474"/>
        <v>5.0074746461197797E-3</v>
      </c>
      <c r="AA2866" s="61">
        <f t="shared" si="2474"/>
        <v>5.0074746461197797E-3</v>
      </c>
      <c r="AB2866" s="61">
        <f t="shared" si="2474"/>
        <v>5.0074746461197797E-3</v>
      </c>
    </row>
    <row r="2867" spans="1:28" ht="51" hidden="1" customHeight="1" thickBot="1" x14ac:dyDescent="0.3">
      <c r="A2867" s="202" t="s">
        <v>30</v>
      </c>
      <c r="B2867" s="344" t="s">
        <v>31</v>
      </c>
      <c r="C2867" s="345"/>
      <c r="D2867" s="182">
        <f>D2856</f>
        <v>0.38986444887752142</v>
      </c>
      <c r="E2867" s="182">
        <f t="shared" ref="E2867:O2867" si="2489">E2856</f>
        <v>0.36525178255453994</v>
      </c>
      <c r="F2867" s="182">
        <f t="shared" si="2489"/>
        <v>0.32860124580452427</v>
      </c>
      <c r="G2867" s="182">
        <f t="shared" si="2489"/>
        <v>0.40557946160010716</v>
      </c>
      <c r="H2867" s="182">
        <f t="shared" si="2489"/>
        <v>0.18220927927468711</v>
      </c>
      <c r="I2867" s="182">
        <f t="shared" si="2489"/>
        <v>9.7454028335208082E-3</v>
      </c>
      <c r="J2867" s="182">
        <f t="shared" si="2489"/>
        <v>8.834848016280604E-2</v>
      </c>
      <c r="K2867" s="182">
        <f t="shared" si="2489"/>
        <v>0.15629230578360365</v>
      </c>
      <c r="L2867" s="182">
        <f t="shared" si="2489"/>
        <v>0.16924012512960535</v>
      </c>
      <c r="M2867" s="182">
        <f t="shared" si="2489"/>
        <v>0.3565253158153881</v>
      </c>
      <c r="N2867" s="182">
        <f t="shared" si="2489"/>
        <v>0.43041420242972805</v>
      </c>
      <c r="O2867" s="182">
        <f t="shared" si="2489"/>
        <v>0.60515885001150493</v>
      </c>
      <c r="P2867" s="207">
        <v>2030</v>
      </c>
      <c r="Q2867" s="61">
        <f t="shared" si="2475"/>
        <v>3.8986444887752144E-4</v>
      </c>
      <c r="R2867" s="61">
        <f t="shared" si="2475"/>
        <v>3.6525178255453992E-4</v>
      </c>
      <c r="S2867" s="61">
        <f t="shared" si="2475"/>
        <v>3.2860124580452428E-4</v>
      </c>
      <c r="T2867" s="61">
        <f t="shared" si="2474"/>
        <v>4.0557946160010714E-4</v>
      </c>
      <c r="U2867" s="61">
        <f t="shared" si="2474"/>
        <v>1.8220927927468711E-4</v>
      </c>
      <c r="V2867" s="61">
        <f t="shared" si="2474"/>
        <v>9.7454028335208087E-6</v>
      </c>
      <c r="W2867" s="61">
        <f t="shared" si="2474"/>
        <v>8.8348480162806043E-5</v>
      </c>
      <c r="X2867" s="61">
        <f t="shared" si="2474"/>
        <v>1.5629230578360364E-4</v>
      </c>
      <c r="Y2867" s="61">
        <f t="shared" si="2474"/>
        <v>1.6924012512960535E-4</v>
      </c>
      <c r="Z2867" s="61">
        <f t="shared" si="2474"/>
        <v>3.5652531581538812E-4</v>
      </c>
      <c r="AA2867" s="61">
        <f t="shared" si="2474"/>
        <v>4.3041420242972804E-4</v>
      </c>
      <c r="AB2867" s="61">
        <f t="shared" si="2474"/>
        <v>6.0515885001150493E-4</v>
      </c>
    </row>
    <row r="2868" spans="1:28" ht="83.25" hidden="1" customHeight="1" thickBot="1" x14ac:dyDescent="0.3">
      <c r="A2868" s="202" t="s">
        <v>32</v>
      </c>
      <c r="B2868" s="344" t="s">
        <v>33</v>
      </c>
      <c r="C2868" s="345"/>
      <c r="D2868" s="183">
        <f>ROUND(D2867*D2862,0)</f>
        <v>542948</v>
      </c>
      <c r="E2868" s="183">
        <f t="shared" ref="E2868:F2868" si="2490">ROUND(E2867*E2862,0)</f>
        <v>478295</v>
      </c>
      <c r="F2868" s="183">
        <f t="shared" si="2490"/>
        <v>358832</v>
      </c>
      <c r="G2868" s="183">
        <f>ROUND(G2867*G2862,0)</f>
        <v>443899</v>
      </c>
      <c r="H2868" s="183">
        <f t="shared" ref="H2868:O2868" si="2491">ROUND(H2867*H2862,0)</f>
        <v>188576</v>
      </c>
      <c r="I2868" s="183">
        <f t="shared" si="2491"/>
        <v>7521</v>
      </c>
      <c r="J2868" s="183">
        <f t="shared" si="2491"/>
        <v>68210</v>
      </c>
      <c r="K2868" s="183">
        <f t="shared" si="2491"/>
        <v>113791</v>
      </c>
      <c r="L2868" s="183">
        <f t="shared" si="2491"/>
        <v>119713</v>
      </c>
      <c r="M2868" s="183">
        <f t="shared" si="2491"/>
        <v>342544</v>
      </c>
      <c r="N2868" s="183">
        <f t="shared" si="2491"/>
        <v>529030</v>
      </c>
      <c r="O2868" s="183">
        <f t="shared" si="2491"/>
        <v>842587</v>
      </c>
      <c r="P2868" s="207">
        <v>2030</v>
      </c>
      <c r="Q2868" s="61">
        <f t="shared" si="2475"/>
        <v>542.94799999999998</v>
      </c>
      <c r="R2868" s="61">
        <f t="shared" si="2475"/>
        <v>478.29500000000002</v>
      </c>
      <c r="S2868" s="61">
        <f t="shared" si="2475"/>
        <v>358.83199999999999</v>
      </c>
      <c r="T2868" s="61">
        <f t="shared" si="2474"/>
        <v>443.899</v>
      </c>
      <c r="U2868" s="61">
        <f t="shared" si="2474"/>
        <v>188.57599999999999</v>
      </c>
      <c r="V2868" s="61">
        <f t="shared" si="2474"/>
        <v>7.5209999999999999</v>
      </c>
      <c r="W2868" s="61">
        <f t="shared" si="2474"/>
        <v>68.209999999999994</v>
      </c>
      <c r="X2868" s="61">
        <f t="shared" si="2474"/>
        <v>113.791</v>
      </c>
      <c r="Y2868" s="61">
        <f t="shared" si="2474"/>
        <v>119.71299999999999</v>
      </c>
      <c r="Z2868" s="61">
        <f t="shared" si="2474"/>
        <v>342.54399999999998</v>
      </c>
      <c r="AA2868" s="61">
        <f t="shared" si="2474"/>
        <v>529.03</v>
      </c>
      <c r="AB2868" s="61">
        <f t="shared" si="2474"/>
        <v>842.58699999999999</v>
      </c>
    </row>
    <row r="2869" spans="1:28" ht="53.25" hidden="1" customHeight="1" thickBot="1" x14ac:dyDescent="0.3">
      <c r="A2869" s="202" t="s">
        <v>34</v>
      </c>
      <c r="B2869" s="344" t="s">
        <v>35</v>
      </c>
      <c r="C2869" s="345"/>
      <c r="D2869" s="184">
        <f>D2866*D2868</f>
        <v>2718798.3441614425</v>
      </c>
      <c r="E2869" s="185">
        <f t="shared" ref="E2869:O2869" si="2492">E2866*E2868</f>
        <v>2395050.0858658603</v>
      </c>
      <c r="F2869" s="185">
        <f t="shared" si="2492"/>
        <v>1796842.1422164529</v>
      </c>
      <c r="G2869" s="185">
        <f t="shared" si="2492"/>
        <v>2222812.9879379245</v>
      </c>
      <c r="H2869" s="185">
        <f t="shared" si="2492"/>
        <v>944289.53886668361</v>
      </c>
      <c r="I2869" s="185">
        <f t="shared" si="2492"/>
        <v>37661.216813466868</v>
      </c>
      <c r="J2869" s="185">
        <f t="shared" si="2492"/>
        <v>341559.84561183018</v>
      </c>
      <c r="K2869" s="185">
        <f t="shared" si="2492"/>
        <v>569805.54745661595</v>
      </c>
      <c r="L2869" s="185">
        <f t="shared" si="2492"/>
        <v>599459.81231093721</v>
      </c>
      <c r="M2869" s="185">
        <f t="shared" si="2492"/>
        <v>1715280.395180454</v>
      </c>
      <c r="N2869" s="185">
        <f t="shared" si="2492"/>
        <v>2649104.3120367471</v>
      </c>
      <c r="O2869" s="186">
        <f t="shared" si="2492"/>
        <v>4219233.0396501273</v>
      </c>
      <c r="P2869" s="207">
        <v>2030</v>
      </c>
      <c r="Q2869" s="61">
        <f t="shared" si="2475"/>
        <v>2718.7983441614424</v>
      </c>
      <c r="R2869" s="61">
        <f t="shared" si="2475"/>
        <v>2395.0500858658602</v>
      </c>
      <c r="S2869" s="61">
        <f t="shared" si="2475"/>
        <v>1796.8421422164529</v>
      </c>
      <c r="T2869" s="61">
        <f t="shared" si="2474"/>
        <v>2222.8129879379244</v>
      </c>
      <c r="U2869" s="61">
        <f t="shared" si="2474"/>
        <v>944.28953886668364</v>
      </c>
      <c r="V2869" s="61">
        <f t="shared" si="2474"/>
        <v>37.661216813466865</v>
      </c>
      <c r="W2869" s="61">
        <f t="shared" si="2474"/>
        <v>341.55984561183016</v>
      </c>
      <c r="X2869" s="61">
        <f t="shared" si="2474"/>
        <v>569.80554745661595</v>
      </c>
      <c r="Y2869" s="61">
        <f t="shared" si="2474"/>
        <v>599.4598123109372</v>
      </c>
      <c r="Z2869" s="61">
        <f t="shared" si="2474"/>
        <v>1715.280395180454</v>
      </c>
      <c r="AA2869" s="61">
        <f t="shared" si="2474"/>
        <v>2649.1043120367472</v>
      </c>
      <c r="AB2869" s="61">
        <f t="shared" si="2474"/>
        <v>4219.2330396501275</v>
      </c>
    </row>
    <row r="2870" spans="1:28" ht="48.75" hidden="1" customHeight="1" thickBot="1" x14ac:dyDescent="0.3">
      <c r="A2870" s="202" t="s">
        <v>36</v>
      </c>
      <c r="B2870" s="344" t="s">
        <v>37</v>
      </c>
      <c r="C2870" s="345"/>
      <c r="D2870" s="184">
        <f>ROUND(D2869*0.9,2)</f>
        <v>2446918.5099999998</v>
      </c>
      <c r="E2870" s="185">
        <f t="shared" ref="E2870:O2870" si="2493">ROUND(E2869*0.9,2)</f>
        <v>2155545.08</v>
      </c>
      <c r="F2870" s="185">
        <f t="shared" si="2493"/>
        <v>1617157.93</v>
      </c>
      <c r="G2870" s="185">
        <f t="shared" si="2493"/>
        <v>2000531.69</v>
      </c>
      <c r="H2870" s="185">
        <f t="shared" si="2493"/>
        <v>849860.58</v>
      </c>
      <c r="I2870" s="185">
        <f t="shared" si="2493"/>
        <v>33895.1</v>
      </c>
      <c r="J2870" s="185">
        <f t="shared" si="2493"/>
        <v>307403.86</v>
      </c>
      <c r="K2870" s="185">
        <f t="shared" si="2493"/>
        <v>512824.99</v>
      </c>
      <c r="L2870" s="185">
        <f t="shared" si="2493"/>
        <v>539513.82999999996</v>
      </c>
      <c r="M2870" s="185">
        <f t="shared" si="2493"/>
        <v>1543752.36</v>
      </c>
      <c r="N2870" s="185">
        <f t="shared" si="2493"/>
        <v>2384193.88</v>
      </c>
      <c r="O2870" s="186">
        <f t="shared" si="2493"/>
        <v>3797309.74</v>
      </c>
      <c r="P2870" s="207">
        <v>2030</v>
      </c>
      <c r="Q2870" s="61">
        <f t="shared" si="2475"/>
        <v>2446.91851</v>
      </c>
      <c r="R2870" s="61">
        <f t="shared" si="2475"/>
        <v>2155.5450799999999</v>
      </c>
      <c r="S2870" s="61">
        <f t="shared" si="2475"/>
        <v>1617.1579299999999</v>
      </c>
      <c r="T2870" s="61">
        <f t="shared" si="2474"/>
        <v>2000.53169</v>
      </c>
      <c r="U2870" s="61">
        <f t="shared" si="2474"/>
        <v>849.86057999999991</v>
      </c>
      <c r="V2870" s="61">
        <f t="shared" si="2474"/>
        <v>33.895099999999999</v>
      </c>
      <c r="W2870" s="61">
        <f t="shared" si="2474"/>
        <v>307.40386000000001</v>
      </c>
      <c r="X2870" s="61">
        <f t="shared" si="2474"/>
        <v>512.82498999999996</v>
      </c>
      <c r="Y2870" s="61">
        <f t="shared" si="2474"/>
        <v>539.51382999999998</v>
      </c>
      <c r="Z2870" s="61">
        <f t="shared" si="2474"/>
        <v>1543.7523600000002</v>
      </c>
      <c r="AA2870" s="61">
        <f t="shared" si="2474"/>
        <v>2384.1938799999998</v>
      </c>
      <c r="AB2870" s="61">
        <f t="shared" si="2474"/>
        <v>3797.3097400000001</v>
      </c>
    </row>
    <row r="2871" spans="1:28" ht="20.25" hidden="1" customHeight="1" thickBot="1" x14ac:dyDescent="0.3">
      <c r="A2871" s="346" t="str">
        <f>A2860</f>
        <v>Объект 29:</v>
      </c>
      <c r="B2871" s="347"/>
      <c r="C2871" s="43"/>
      <c r="D2871" s="348" t="str">
        <f>D2860</f>
        <v>Яч.№41 Переулок, Яч.№7 Скважина</v>
      </c>
      <c r="E2871" s="349"/>
      <c r="F2871" s="349"/>
      <c r="G2871" s="349"/>
      <c r="H2871" s="349"/>
      <c r="I2871" s="349"/>
      <c r="J2871" s="349"/>
      <c r="K2871" s="349"/>
      <c r="L2871" s="349"/>
      <c r="M2871" s="349"/>
      <c r="N2871" s="349"/>
      <c r="O2871" s="350"/>
      <c r="P2871" s="207">
        <v>2031</v>
      </c>
      <c r="Q2871" s="61" t="e">
        <f t="shared" si="2475"/>
        <v>#VALUE!</v>
      </c>
      <c r="R2871" s="61">
        <f t="shared" si="2475"/>
        <v>0</v>
      </c>
      <c r="S2871" s="61">
        <f t="shared" si="2475"/>
        <v>0</v>
      </c>
      <c r="T2871" s="61">
        <f t="shared" si="2474"/>
        <v>0</v>
      </c>
      <c r="U2871" s="61">
        <f t="shared" si="2474"/>
        <v>0</v>
      </c>
      <c r="V2871" s="61">
        <f t="shared" si="2474"/>
        <v>0</v>
      </c>
      <c r="W2871" s="61">
        <f t="shared" si="2474"/>
        <v>0</v>
      </c>
      <c r="X2871" s="61">
        <f t="shared" si="2474"/>
        <v>0</v>
      </c>
      <c r="Y2871" s="61">
        <f t="shared" si="2474"/>
        <v>0</v>
      </c>
      <c r="Z2871" s="61">
        <f t="shared" si="2474"/>
        <v>0</v>
      </c>
      <c r="AA2871" s="61">
        <f t="shared" si="2474"/>
        <v>0</v>
      </c>
      <c r="AB2871" s="61">
        <f t="shared" si="2474"/>
        <v>0</v>
      </c>
    </row>
    <row r="2872" spans="1:28" ht="16.5" hidden="1" thickBot="1" x14ac:dyDescent="0.3">
      <c r="A2872" s="351" t="s">
        <v>302</v>
      </c>
      <c r="B2872" s="352"/>
      <c r="C2872" s="352"/>
      <c r="D2872" s="352"/>
      <c r="E2872" s="352"/>
      <c r="F2872" s="352"/>
      <c r="G2872" s="352"/>
      <c r="H2872" s="352"/>
      <c r="I2872" s="352"/>
      <c r="J2872" s="352"/>
      <c r="K2872" s="352"/>
      <c r="L2872" s="352"/>
      <c r="M2872" s="352"/>
      <c r="N2872" s="352"/>
      <c r="O2872" s="352"/>
      <c r="P2872" s="207">
        <v>2031</v>
      </c>
      <c r="Q2872" s="61">
        <f t="shared" si="2475"/>
        <v>0</v>
      </c>
      <c r="R2872" s="61">
        <f t="shared" si="2475"/>
        <v>0</v>
      </c>
      <c r="S2872" s="61">
        <f t="shared" si="2475"/>
        <v>0</v>
      </c>
      <c r="T2872" s="61">
        <f t="shared" si="2474"/>
        <v>0</v>
      </c>
      <c r="U2872" s="61">
        <f t="shared" si="2474"/>
        <v>0</v>
      </c>
      <c r="V2872" s="61">
        <f t="shared" si="2474"/>
        <v>0</v>
      </c>
      <c r="W2872" s="61">
        <f t="shared" si="2474"/>
        <v>0</v>
      </c>
      <c r="X2872" s="61">
        <f t="shared" si="2474"/>
        <v>0</v>
      </c>
      <c r="Y2872" s="61">
        <f t="shared" si="2474"/>
        <v>0</v>
      </c>
      <c r="Z2872" s="61">
        <f t="shared" si="2474"/>
        <v>0</v>
      </c>
      <c r="AA2872" s="61">
        <f t="shared" si="2474"/>
        <v>0</v>
      </c>
      <c r="AB2872" s="61">
        <f t="shared" si="2474"/>
        <v>0</v>
      </c>
    </row>
    <row r="2873" spans="1:28" s="41" customFormat="1" ht="29.25" hidden="1" customHeight="1" thickBot="1" x14ac:dyDescent="0.3">
      <c r="A2873" s="202" t="s">
        <v>11</v>
      </c>
      <c r="B2873" s="344" t="s">
        <v>293</v>
      </c>
      <c r="C2873" s="345"/>
      <c r="D2873" s="179">
        <f>D2862</f>
        <v>1392659</v>
      </c>
      <c r="E2873" s="179">
        <f t="shared" ref="E2873:O2874" si="2494">E2862</f>
        <v>1309493</v>
      </c>
      <c r="F2873" s="179">
        <f t="shared" si="2494"/>
        <v>1091997</v>
      </c>
      <c r="G2873" s="179">
        <f t="shared" si="2494"/>
        <v>1094480</v>
      </c>
      <c r="H2873" s="179">
        <f t="shared" si="2494"/>
        <v>1034940</v>
      </c>
      <c r="I2873" s="179">
        <f t="shared" si="2494"/>
        <v>771789</v>
      </c>
      <c r="J2873" s="179">
        <f t="shared" si="2494"/>
        <v>772057</v>
      </c>
      <c r="K2873" s="179">
        <f t="shared" si="2494"/>
        <v>728067</v>
      </c>
      <c r="L2873" s="179">
        <f t="shared" si="2494"/>
        <v>707353</v>
      </c>
      <c r="M2873" s="179">
        <f t="shared" si="2494"/>
        <v>960784</v>
      </c>
      <c r="N2873" s="179">
        <f t="shared" si="2494"/>
        <v>1229118</v>
      </c>
      <c r="O2873" s="179">
        <f t="shared" si="2494"/>
        <v>1392341</v>
      </c>
      <c r="P2873" s="207">
        <v>2031</v>
      </c>
      <c r="Q2873" s="61">
        <f t="shared" si="2475"/>
        <v>1392.6590000000001</v>
      </c>
      <c r="R2873" s="61">
        <f t="shared" si="2475"/>
        <v>1309.4929999999999</v>
      </c>
      <c r="S2873" s="61">
        <f t="shared" si="2475"/>
        <v>1091.9970000000001</v>
      </c>
      <c r="T2873" s="61">
        <f t="shared" si="2474"/>
        <v>1094.48</v>
      </c>
      <c r="U2873" s="61">
        <f t="shared" si="2474"/>
        <v>1034.94</v>
      </c>
      <c r="V2873" s="61">
        <f t="shared" si="2474"/>
        <v>771.78899999999999</v>
      </c>
      <c r="W2873" s="61">
        <f t="shared" si="2474"/>
        <v>772.05700000000002</v>
      </c>
      <c r="X2873" s="61">
        <f t="shared" si="2474"/>
        <v>728.06700000000001</v>
      </c>
      <c r="Y2873" s="61">
        <f t="shared" si="2474"/>
        <v>707.35299999999995</v>
      </c>
      <c r="Z2873" s="61">
        <f t="shared" si="2474"/>
        <v>960.78399999999999</v>
      </c>
      <c r="AA2873" s="61">
        <f t="shared" si="2474"/>
        <v>1229.1179999999999</v>
      </c>
      <c r="AB2873" s="61">
        <f t="shared" si="2474"/>
        <v>1392.3409999999999</v>
      </c>
    </row>
    <row r="2874" spans="1:28" ht="16.5" hidden="1" thickBot="1" x14ac:dyDescent="0.3">
      <c r="A2874" s="202" t="s">
        <v>12</v>
      </c>
      <c r="B2874" s="353" t="s">
        <v>291</v>
      </c>
      <c r="C2874" s="354"/>
      <c r="D2874" s="179">
        <f>D2863</f>
        <v>712876</v>
      </c>
      <c r="E2874" s="179">
        <f t="shared" si="2494"/>
        <v>702535</v>
      </c>
      <c r="F2874" s="179">
        <f t="shared" si="2494"/>
        <v>625872</v>
      </c>
      <c r="G2874" s="179">
        <f t="shared" si="2494"/>
        <v>543044</v>
      </c>
      <c r="H2874" s="179">
        <f t="shared" si="2494"/>
        <v>744677</v>
      </c>
      <c r="I2874" s="179">
        <f t="shared" si="2494"/>
        <v>688436</v>
      </c>
      <c r="J2874" s="179">
        <f t="shared" si="2494"/>
        <v>627989</v>
      </c>
      <c r="K2874" s="179">
        <f t="shared" si="2494"/>
        <v>542740</v>
      </c>
      <c r="L2874" s="179">
        <f t="shared" si="2494"/>
        <v>518140</v>
      </c>
      <c r="M2874" s="179">
        <f t="shared" si="2494"/>
        <v>523839</v>
      </c>
      <c r="N2874" s="179">
        <f t="shared" si="2494"/>
        <v>579322</v>
      </c>
      <c r="O2874" s="179">
        <f t="shared" si="2494"/>
        <v>412950</v>
      </c>
      <c r="P2874" s="207">
        <v>2031</v>
      </c>
      <c r="Q2874" s="61">
        <f t="shared" si="2475"/>
        <v>712.87599999999998</v>
      </c>
      <c r="R2874" s="61">
        <f t="shared" si="2475"/>
        <v>702.53499999999997</v>
      </c>
      <c r="S2874" s="61">
        <f t="shared" si="2475"/>
        <v>625.87199999999996</v>
      </c>
      <c r="T2874" s="61">
        <f t="shared" si="2474"/>
        <v>543.04399999999998</v>
      </c>
      <c r="U2874" s="61">
        <f t="shared" si="2474"/>
        <v>744.67700000000002</v>
      </c>
      <c r="V2874" s="61">
        <f t="shared" si="2474"/>
        <v>688.43600000000004</v>
      </c>
      <c r="W2874" s="61">
        <f t="shared" si="2474"/>
        <v>627.98900000000003</v>
      </c>
      <c r="X2874" s="61">
        <f t="shared" si="2474"/>
        <v>542.74</v>
      </c>
      <c r="Y2874" s="61">
        <f t="shared" si="2474"/>
        <v>518.14</v>
      </c>
      <c r="Z2874" s="61">
        <f t="shared" si="2474"/>
        <v>523.83900000000006</v>
      </c>
      <c r="AA2874" s="61">
        <f t="shared" si="2474"/>
        <v>579.322</v>
      </c>
      <c r="AB2874" s="61">
        <f t="shared" si="2474"/>
        <v>412.95</v>
      </c>
    </row>
    <row r="2875" spans="1:28" ht="33" hidden="1" customHeight="1" thickBot="1" x14ac:dyDescent="0.3">
      <c r="A2875" s="202" t="s">
        <v>13</v>
      </c>
      <c r="B2875" s="344" t="s">
        <v>292</v>
      </c>
      <c r="C2875" s="345"/>
      <c r="D2875" s="180">
        <f>D2873-D2874</f>
        <v>679783</v>
      </c>
      <c r="E2875" s="180">
        <f t="shared" ref="E2875:O2875" si="2495">E2873-E2874</f>
        <v>606958</v>
      </c>
      <c r="F2875" s="180">
        <f t="shared" si="2495"/>
        <v>466125</v>
      </c>
      <c r="G2875" s="180">
        <f t="shared" si="2495"/>
        <v>551436</v>
      </c>
      <c r="H2875" s="180">
        <f t="shared" si="2495"/>
        <v>290263</v>
      </c>
      <c r="I2875" s="180">
        <f t="shared" si="2495"/>
        <v>83353</v>
      </c>
      <c r="J2875" s="180">
        <f t="shared" si="2495"/>
        <v>144068</v>
      </c>
      <c r="K2875" s="180">
        <f t="shared" si="2495"/>
        <v>185327</v>
      </c>
      <c r="L2875" s="180">
        <f t="shared" si="2495"/>
        <v>189213</v>
      </c>
      <c r="M2875" s="180">
        <f t="shared" si="2495"/>
        <v>436945</v>
      </c>
      <c r="N2875" s="180">
        <f t="shared" si="2495"/>
        <v>649796</v>
      </c>
      <c r="O2875" s="180">
        <f t="shared" si="2495"/>
        <v>979391</v>
      </c>
      <c r="P2875" s="207">
        <v>2031</v>
      </c>
      <c r="Q2875" s="61">
        <f t="shared" si="2475"/>
        <v>679.78300000000002</v>
      </c>
      <c r="R2875" s="61">
        <f t="shared" si="2475"/>
        <v>606.95799999999997</v>
      </c>
      <c r="S2875" s="61">
        <f t="shared" si="2475"/>
        <v>466.125</v>
      </c>
      <c r="T2875" s="61">
        <f t="shared" si="2474"/>
        <v>551.43600000000004</v>
      </c>
      <c r="U2875" s="61">
        <f t="shared" si="2474"/>
        <v>290.26299999999998</v>
      </c>
      <c r="V2875" s="61">
        <f t="shared" si="2474"/>
        <v>83.352999999999994</v>
      </c>
      <c r="W2875" s="61">
        <f t="shared" si="2474"/>
        <v>144.06800000000001</v>
      </c>
      <c r="X2875" s="61">
        <f t="shared" si="2474"/>
        <v>185.327</v>
      </c>
      <c r="Y2875" s="61">
        <f t="shared" si="2474"/>
        <v>189.21299999999999</v>
      </c>
      <c r="Z2875" s="61">
        <f t="shared" si="2474"/>
        <v>436.94499999999999</v>
      </c>
      <c r="AA2875" s="61">
        <f t="shared" si="2474"/>
        <v>649.79600000000005</v>
      </c>
      <c r="AB2875" s="61">
        <f t="shared" si="2474"/>
        <v>979.39099999999996</v>
      </c>
    </row>
    <row r="2876" spans="1:28" ht="36" hidden="1" customHeight="1" thickBot="1" x14ac:dyDescent="0.3">
      <c r="A2876" s="202" t="s">
        <v>14</v>
      </c>
      <c r="B2876" s="344" t="s">
        <v>27</v>
      </c>
      <c r="C2876" s="345"/>
      <c r="D2876" s="181">
        <f>D2875/D2873</f>
        <v>0.48811877135752541</v>
      </c>
      <c r="E2876" s="181">
        <f t="shared" ref="E2876:O2876" si="2496">E2875/E2873</f>
        <v>0.46350610503454392</v>
      </c>
      <c r="F2876" s="181">
        <f t="shared" si="2496"/>
        <v>0.42685556828452825</v>
      </c>
      <c r="G2876" s="181">
        <f t="shared" si="2496"/>
        <v>0.50383378408011115</v>
      </c>
      <c r="H2876" s="181">
        <f t="shared" si="2496"/>
        <v>0.28046360175469109</v>
      </c>
      <c r="I2876" s="181">
        <f t="shared" si="2496"/>
        <v>0.10799972531352481</v>
      </c>
      <c r="J2876" s="181">
        <f t="shared" si="2496"/>
        <v>0.18660280264281004</v>
      </c>
      <c r="K2876" s="181">
        <f t="shared" si="2496"/>
        <v>0.25454662826360763</v>
      </c>
      <c r="L2876" s="181">
        <f t="shared" si="2496"/>
        <v>0.26749444760960933</v>
      </c>
      <c r="M2876" s="181">
        <f t="shared" si="2496"/>
        <v>0.45477963829539209</v>
      </c>
      <c r="N2876" s="181">
        <f t="shared" si="2496"/>
        <v>0.52866852490973204</v>
      </c>
      <c r="O2876" s="181">
        <f t="shared" si="2496"/>
        <v>0.70341317249150892</v>
      </c>
      <c r="P2876" s="207">
        <v>2031</v>
      </c>
      <c r="Q2876" s="61">
        <f t="shared" si="2475"/>
        <v>4.8811877135752538E-4</v>
      </c>
      <c r="R2876" s="61">
        <f t="shared" si="2475"/>
        <v>4.6350610503454392E-4</v>
      </c>
      <c r="S2876" s="61">
        <f t="shared" si="2475"/>
        <v>4.2685556828452823E-4</v>
      </c>
      <c r="T2876" s="61">
        <f t="shared" si="2474"/>
        <v>5.0383378408011114E-4</v>
      </c>
      <c r="U2876" s="61">
        <f t="shared" si="2474"/>
        <v>2.8046360175469111E-4</v>
      </c>
      <c r="V2876" s="61">
        <f t="shared" si="2474"/>
        <v>1.0799972531352481E-4</v>
      </c>
      <c r="W2876" s="61">
        <f t="shared" si="2474"/>
        <v>1.8660280264281003E-4</v>
      </c>
      <c r="X2876" s="61">
        <f t="shared" si="2474"/>
        <v>2.5454662826360761E-4</v>
      </c>
      <c r="Y2876" s="61">
        <f t="shared" si="2474"/>
        <v>2.6749444760960933E-4</v>
      </c>
      <c r="Z2876" s="61">
        <f t="shared" si="2474"/>
        <v>4.5477963829539206E-4</v>
      </c>
      <c r="AA2876" s="61">
        <f t="shared" si="2474"/>
        <v>5.2866852490973204E-4</v>
      </c>
      <c r="AB2876" s="61">
        <f t="shared" si="2474"/>
        <v>7.0341317249150888E-4</v>
      </c>
    </row>
    <row r="2877" spans="1:28" ht="81.75" hidden="1" customHeight="1" thickBot="1" x14ac:dyDescent="0.3">
      <c r="A2877" s="202" t="s">
        <v>28</v>
      </c>
      <c r="B2877" s="344" t="s">
        <v>29</v>
      </c>
      <c r="C2877" s="345"/>
      <c r="D2877" s="187">
        <f t="shared" ref="D2877:O2877" si="2497">D2778</f>
        <v>5.227803530549056</v>
      </c>
      <c r="E2877" s="187">
        <f t="shared" si="2497"/>
        <v>5.227803530549056</v>
      </c>
      <c r="F2877" s="187">
        <f t="shared" si="2497"/>
        <v>5.227803530549056</v>
      </c>
      <c r="G2877" s="187">
        <f t="shared" si="2497"/>
        <v>5.227803530549056</v>
      </c>
      <c r="H2877" s="187">
        <f t="shared" si="2497"/>
        <v>5.227803530549056</v>
      </c>
      <c r="I2877" s="187">
        <f t="shared" si="2497"/>
        <v>5.227803530549056</v>
      </c>
      <c r="J2877" s="187">
        <f t="shared" si="2497"/>
        <v>5.227803530549056</v>
      </c>
      <c r="K2877" s="187">
        <f t="shared" si="2497"/>
        <v>5.227803530549056</v>
      </c>
      <c r="L2877" s="187">
        <f t="shared" si="2497"/>
        <v>5.227803530549056</v>
      </c>
      <c r="M2877" s="187">
        <f t="shared" si="2497"/>
        <v>5.227803530549056</v>
      </c>
      <c r="N2877" s="187">
        <f t="shared" si="2497"/>
        <v>5.227803530549056</v>
      </c>
      <c r="O2877" s="187">
        <f t="shared" si="2497"/>
        <v>5.227803530549056</v>
      </c>
      <c r="P2877" s="207">
        <v>2031</v>
      </c>
      <c r="Q2877" s="61">
        <f t="shared" si="2475"/>
        <v>5.2278035305490557E-3</v>
      </c>
      <c r="R2877" s="61">
        <f t="shared" si="2475"/>
        <v>5.2278035305490557E-3</v>
      </c>
      <c r="S2877" s="61">
        <f t="shared" si="2475"/>
        <v>5.2278035305490557E-3</v>
      </c>
      <c r="T2877" s="61">
        <f t="shared" si="2474"/>
        <v>5.2278035305490557E-3</v>
      </c>
      <c r="U2877" s="61">
        <f t="shared" si="2474"/>
        <v>5.2278035305490557E-3</v>
      </c>
      <c r="V2877" s="61">
        <f t="shared" si="2474"/>
        <v>5.2278035305490557E-3</v>
      </c>
      <c r="W2877" s="61">
        <f t="shared" ref="W2877:AB2918" si="2498">J2877/1000</f>
        <v>5.2278035305490557E-3</v>
      </c>
      <c r="X2877" s="61">
        <f t="shared" si="2498"/>
        <v>5.2278035305490557E-3</v>
      </c>
      <c r="Y2877" s="61">
        <f t="shared" si="2498"/>
        <v>5.2278035305490557E-3</v>
      </c>
      <c r="Z2877" s="61">
        <f t="shared" si="2498"/>
        <v>5.2278035305490557E-3</v>
      </c>
      <c r="AA2877" s="61">
        <f t="shared" si="2498"/>
        <v>5.2278035305490557E-3</v>
      </c>
      <c r="AB2877" s="61">
        <f t="shared" si="2498"/>
        <v>5.2278035305490557E-3</v>
      </c>
    </row>
    <row r="2878" spans="1:28" ht="51" hidden="1" customHeight="1" thickBot="1" x14ac:dyDescent="0.3">
      <c r="A2878" s="202" t="s">
        <v>30</v>
      </c>
      <c r="B2878" s="344" t="s">
        <v>31</v>
      </c>
      <c r="C2878" s="345"/>
      <c r="D2878" s="182">
        <f>D2867</f>
        <v>0.38986444887752142</v>
      </c>
      <c r="E2878" s="182">
        <f t="shared" ref="E2878:O2878" si="2499">E2867</f>
        <v>0.36525178255453994</v>
      </c>
      <c r="F2878" s="182">
        <f t="shared" si="2499"/>
        <v>0.32860124580452427</v>
      </c>
      <c r="G2878" s="182">
        <f t="shared" si="2499"/>
        <v>0.40557946160010716</v>
      </c>
      <c r="H2878" s="182">
        <f t="shared" si="2499"/>
        <v>0.18220927927468711</v>
      </c>
      <c r="I2878" s="182">
        <f t="shared" si="2499"/>
        <v>9.7454028335208082E-3</v>
      </c>
      <c r="J2878" s="182">
        <f t="shared" si="2499"/>
        <v>8.834848016280604E-2</v>
      </c>
      <c r="K2878" s="182">
        <f t="shared" si="2499"/>
        <v>0.15629230578360365</v>
      </c>
      <c r="L2878" s="182">
        <f t="shared" si="2499"/>
        <v>0.16924012512960535</v>
      </c>
      <c r="M2878" s="182">
        <f t="shared" si="2499"/>
        <v>0.3565253158153881</v>
      </c>
      <c r="N2878" s="182">
        <f t="shared" si="2499"/>
        <v>0.43041420242972805</v>
      </c>
      <c r="O2878" s="182">
        <f t="shared" si="2499"/>
        <v>0.60515885001150493</v>
      </c>
      <c r="P2878" s="207">
        <v>2031</v>
      </c>
      <c r="Q2878" s="61">
        <f t="shared" si="2475"/>
        <v>3.8986444887752144E-4</v>
      </c>
      <c r="R2878" s="61">
        <f t="shared" si="2475"/>
        <v>3.6525178255453992E-4</v>
      </c>
      <c r="S2878" s="61">
        <f t="shared" si="2475"/>
        <v>3.2860124580452428E-4</v>
      </c>
      <c r="T2878" s="61">
        <f t="shared" si="2475"/>
        <v>4.0557946160010714E-4</v>
      </c>
      <c r="U2878" s="61">
        <f t="shared" si="2475"/>
        <v>1.8220927927468711E-4</v>
      </c>
      <c r="V2878" s="61">
        <f t="shared" si="2475"/>
        <v>9.7454028335208087E-6</v>
      </c>
      <c r="W2878" s="61">
        <f t="shared" si="2498"/>
        <v>8.8348480162806043E-5</v>
      </c>
      <c r="X2878" s="61">
        <f t="shared" si="2498"/>
        <v>1.5629230578360364E-4</v>
      </c>
      <c r="Y2878" s="61">
        <f t="shared" si="2498"/>
        <v>1.6924012512960535E-4</v>
      </c>
      <c r="Z2878" s="61">
        <f t="shared" si="2498"/>
        <v>3.5652531581538812E-4</v>
      </c>
      <c r="AA2878" s="61">
        <f t="shared" si="2498"/>
        <v>4.3041420242972804E-4</v>
      </c>
      <c r="AB2878" s="61">
        <f t="shared" si="2498"/>
        <v>6.0515885001150493E-4</v>
      </c>
    </row>
    <row r="2879" spans="1:28" ht="83.25" hidden="1" customHeight="1" thickBot="1" x14ac:dyDescent="0.3">
      <c r="A2879" s="202" t="s">
        <v>32</v>
      </c>
      <c r="B2879" s="344" t="s">
        <v>33</v>
      </c>
      <c r="C2879" s="345"/>
      <c r="D2879" s="183">
        <f>ROUND(D2878*D2873,0)</f>
        <v>542948</v>
      </c>
      <c r="E2879" s="183">
        <f t="shared" ref="E2879:F2879" si="2500">ROUND(E2878*E2873,0)</f>
        <v>478295</v>
      </c>
      <c r="F2879" s="183">
        <f t="shared" si="2500"/>
        <v>358832</v>
      </c>
      <c r="G2879" s="183">
        <f>ROUND(G2878*G2873,0)</f>
        <v>443899</v>
      </c>
      <c r="H2879" s="183">
        <f t="shared" ref="H2879:O2879" si="2501">ROUND(H2878*H2873,0)</f>
        <v>188576</v>
      </c>
      <c r="I2879" s="183">
        <f t="shared" si="2501"/>
        <v>7521</v>
      </c>
      <c r="J2879" s="183">
        <f t="shared" si="2501"/>
        <v>68210</v>
      </c>
      <c r="K2879" s="183">
        <f t="shared" si="2501"/>
        <v>113791</v>
      </c>
      <c r="L2879" s="183">
        <f t="shared" si="2501"/>
        <v>119713</v>
      </c>
      <c r="M2879" s="183">
        <f t="shared" si="2501"/>
        <v>342544</v>
      </c>
      <c r="N2879" s="183">
        <f t="shared" si="2501"/>
        <v>529030</v>
      </c>
      <c r="O2879" s="183">
        <f t="shared" si="2501"/>
        <v>842587</v>
      </c>
      <c r="P2879" s="207">
        <v>2031</v>
      </c>
      <c r="Q2879" s="61">
        <f t="shared" si="2475"/>
        <v>542.94799999999998</v>
      </c>
      <c r="R2879" s="61">
        <f t="shared" si="2475"/>
        <v>478.29500000000002</v>
      </c>
      <c r="S2879" s="61">
        <f t="shared" si="2475"/>
        <v>358.83199999999999</v>
      </c>
      <c r="T2879" s="61">
        <f t="shared" si="2475"/>
        <v>443.899</v>
      </c>
      <c r="U2879" s="61">
        <f t="shared" si="2475"/>
        <v>188.57599999999999</v>
      </c>
      <c r="V2879" s="61">
        <f t="shared" si="2475"/>
        <v>7.5209999999999999</v>
      </c>
      <c r="W2879" s="61">
        <f t="shared" si="2498"/>
        <v>68.209999999999994</v>
      </c>
      <c r="X2879" s="61">
        <f t="shared" si="2498"/>
        <v>113.791</v>
      </c>
      <c r="Y2879" s="61">
        <f t="shared" si="2498"/>
        <v>119.71299999999999</v>
      </c>
      <c r="Z2879" s="61">
        <f t="shared" si="2498"/>
        <v>342.54399999999998</v>
      </c>
      <c r="AA2879" s="61">
        <f t="shared" si="2498"/>
        <v>529.03</v>
      </c>
      <c r="AB2879" s="61">
        <f t="shared" si="2498"/>
        <v>842.58699999999999</v>
      </c>
    </row>
    <row r="2880" spans="1:28" ht="53.25" hidden="1" customHeight="1" thickBot="1" x14ac:dyDescent="0.3">
      <c r="A2880" s="202" t="s">
        <v>34</v>
      </c>
      <c r="B2880" s="344" t="s">
        <v>35</v>
      </c>
      <c r="C2880" s="345"/>
      <c r="D2880" s="184">
        <f>D2877*D2879</f>
        <v>2838425.4713045489</v>
      </c>
      <c r="E2880" s="185">
        <f t="shared" ref="E2880:O2880" si="2502">E2877*E2879</f>
        <v>2500432.2896439605</v>
      </c>
      <c r="F2880" s="185">
        <f t="shared" si="2502"/>
        <v>1875903.1964739789</v>
      </c>
      <c r="G2880" s="185">
        <f t="shared" si="2502"/>
        <v>2320616.7594071953</v>
      </c>
      <c r="H2880" s="185">
        <f t="shared" si="2502"/>
        <v>985838.27857681876</v>
      </c>
      <c r="I2880" s="185">
        <f t="shared" si="2502"/>
        <v>39318.310353259447</v>
      </c>
      <c r="J2880" s="185">
        <f t="shared" si="2502"/>
        <v>356588.47881875111</v>
      </c>
      <c r="K2880" s="185">
        <f t="shared" si="2502"/>
        <v>594876.99154470768</v>
      </c>
      <c r="L2880" s="185">
        <f t="shared" si="2502"/>
        <v>625836.04405261914</v>
      </c>
      <c r="M2880" s="185">
        <f t="shared" si="2502"/>
        <v>1790752.7325683958</v>
      </c>
      <c r="N2880" s="185">
        <f t="shared" si="2502"/>
        <v>2765664.9017663673</v>
      </c>
      <c r="O2880" s="186">
        <f t="shared" si="2502"/>
        <v>4404879.2933947379</v>
      </c>
      <c r="P2880" s="207">
        <v>2031</v>
      </c>
      <c r="Q2880" s="61">
        <f t="shared" si="2475"/>
        <v>2838.4254713045489</v>
      </c>
      <c r="R2880" s="61">
        <f t="shared" si="2475"/>
        <v>2500.4322896439608</v>
      </c>
      <c r="S2880" s="61">
        <f t="shared" si="2475"/>
        <v>1875.9031964739788</v>
      </c>
      <c r="T2880" s="61">
        <f t="shared" si="2475"/>
        <v>2320.6167594071953</v>
      </c>
      <c r="U2880" s="61">
        <f t="shared" si="2475"/>
        <v>985.83827857681877</v>
      </c>
      <c r="V2880" s="61">
        <f t="shared" si="2475"/>
        <v>39.318310353259449</v>
      </c>
      <c r="W2880" s="61">
        <f t="shared" si="2498"/>
        <v>356.58847881875113</v>
      </c>
      <c r="X2880" s="61">
        <f t="shared" si="2498"/>
        <v>594.87699154470772</v>
      </c>
      <c r="Y2880" s="61">
        <f t="shared" si="2498"/>
        <v>625.83604405261917</v>
      </c>
      <c r="Z2880" s="61">
        <f t="shared" si="2498"/>
        <v>1790.7527325683957</v>
      </c>
      <c r="AA2880" s="61">
        <f t="shared" si="2498"/>
        <v>2765.6649017663672</v>
      </c>
      <c r="AB2880" s="61">
        <f t="shared" si="2498"/>
        <v>4404.8792933947379</v>
      </c>
    </row>
    <row r="2881" spans="1:28" ht="48.75" hidden="1" customHeight="1" thickBot="1" x14ac:dyDescent="0.3">
      <c r="A2881" s="202" t="s">
        <v>36</v>
      </c>
      <c r="B2881" s="344" t="s">
        <v>37</v>
      </c>
      <c r="C2881" s="345"/>
      <c r="D2881" s="184">
        <f>ROUND(D2880*0.9,2)</f>
        <v>2554582.92</v>
      </c>
      <c r="E2881" s="185">
        <f t="shared" ref="E2881:O2881" si="2503">ROUND(E2880*0.9,2)</f>
        <v>2250389.06</v>
      </c>
      <c r="F2881" s="185">
        <f t="shared" si="2503"/>
        <v>1688312.88</v>
      </c>
      <c r="G2881" s="185">
        <f t="shared" si="2503"/>
        <v>2088555.08</v>
      </c>
      <c r="H2881" s="185">
        <f t="shared" si="2503"/>
        <v>887254.45</v>
      </c>
      <c r="I2881" s="185">
        <f t="shared" si="2503"/>
        <v>35386.480000000003</v>
      </c>
      <c r="J2881" s="185">
        <f t="shared" si="2503"/>
        <v>320929.63</v>
      </c>
      <c r="K2881" s="185">
        <f t="shared" si="2503"/>
        <v>535389.29</v>
      </c>
      <c r="L2881" s="185">
        <f t="shared" si="2503"/>
        <v>563252.43999999994</v>
      </c>
      <c r="M2881" s="185">
        <f t="shared" si="2503"/>
        <v>1611677.46</v>
      </c>
      <c r="N2881" s="185">
        <f t="shared" si="2503"/>
        <v>2489098.41</v>
      </c>
      <c r="O2881" s="186">
        <f t="shared" si="2503"/>
        <v>3964391.36</v>
      </c>
      <c r="P2881" s="207">
        <v>2031</v>
      </c>
      <c r="Q2881" s="61">
        <f t="shared" si="2475"/>
        <v>2554.5829199999998</v>
      </c>
      <c r="R2881" s="61">
        <f t="shared" si="2475"/>
        <v>2250.38906</v>
      </c>
      <c r="S2881" s="61">
        <f t="shared" si="2475"/>
        <v>1688.31288</v>
      </c>
      <c r="T2881" s="61">
        <f t="shared" si="2475"/>
        <v>2088.5550800000001</v>
      </c>
      <c r="U2881" s="61">
        <f t="shared" si="2475"/>
        <v>887.25444999999991</v>
      </c>
      <c r="V2881" s="61">
        <f t="shared" si="2475"/>
        <v>35.386480000000006</v>
      </c>
      <c r="W2881" s="61">
        <f t="shared" si="2498"/>
        <v>320.92963000000003</v>
      </c>
      <c r="X2881" s="61">
        <f t="shared" si="2498"/>
        <v>535.38929000000007</v>
      </c>
      <c r="Y2881" s="61">
        <f t="shared" si="2498"/>
        <v>563.25243999999998</v>
      </c>
      <c r="Z2881" s="61">
        <f t="shared" si="2498"/>
        <v>1611.6774599999999</v>
      </c>
      <c r="AA2881" s="61">
        <f t="shared" si="2498"/>
        <v>2489.0984100000001</v>
      </c>
      <c r="AB2881" s="61">
        <f t="shared" si="2498"/>
        <v>3964.3913600000001</v>
      </c>
    </row>
    <row r="2882" spans="1:28" ht="20.25" hidden="1" customHeight="1" thickBot="1" x14ac:dyDescent="0.3">
      <c r="A2882" s="346" t="str">
        <f>Пр.6!A183</f>
        <v>Объект 30:</v>
      </c>
      <c r="B2882" s="347"/>
      <c r="C2882" s="42"/>
      <c r="D2882" s="355" t="str">
        <f>Пр.6!B183</f>
        <v>Яч.№2 Хрущевка, Яч.№5 Центральная</v>
      </c>
      <c r="E2882" s="356"/>
      <c r="F2882" s="356"/>
      <c r="G2882" s="356"/>
      <c r="H2882" s="356"/>
      <c r="I2882" s="356"/>
      <c r="J2882" s="356"/>
      <c r="K2882" s="356"/>
      <c r="L2882" s="356"/>
      <c r="M2882" s="356"/>
      <c r="N2882" s="356"/>
      <c r="O2882" s="357"/>
      <c r="P2882" s="206">
        <v>2023</v>
      </c>
      <c r="Q2882" s="61" t="e">
        <f t="shared" si="2475"/>
        <v>#VALUE!</v>
      </c>
      <c r="R2882" s="61">
        <f t="shared" si="2475"/>
        <v>0</v>
      </c>
      <c r="S2882" s="61">
        <f t="shared" si="2475"/>
        <v>0</v>
      </c>
      <c r="T2882" s="61">
        <f t="shared" si="2475"/>
        <v>0</v>
      </c>
      <c r="U2882" s="61">
        <f t="shared" si="2475"/>
        <v>0</v>
      </c>
      <c r="V2882" s="61">
        <f t="shared" si="2475"/>
        <v>0</v>
      </c>
      <c r="W2882" s="61">
        <f t="shared" si="2498"/>
        <v>0</v>
      </c>
      <c r="X2882" s="61">
        <f t="shared" si="2498"/>
        <v>0</v>
      </c>
      <c r="Y2882" s="61">
        <f t="shared" si="2498"/>
        <v>0</v>
      </c>
      <c r="Z2882" s="61">
        <f t="shared" si="2498"/>
        <v>0</v>
      </c>
      <c r="AA2882" s="61">
        <f t="shared" si="2498"/>
        <v>0</v>
      </c>
      <c r="AB2882" s="61">
        <f t="shared" si="2498"/>
        <v>0</v>
      </c>
    </row>
    <row r="2883" spans="1:28" ht="16.5" hidden="1" thickBot="1" x14ac:dyDescent="0.3">
      <c r="A2883" s="351" t="s">
        <v>294</v>
      </c>
      <c r="B2883" s="358"/>
      <c r="C2883" s="358"/>
      <c r="D2883" s="358"/>
      <c r="E2883" s="358"/>
      <c r="F2883" s="358"/>
      <c r="G2883" s="358"/>
      <c r="H2883" s="358"/>
      <c r="I2883" s="358"/>
      <c r="J2883" s="358"/>
      <c r="K2883" s="358"/>
      <c r="L2883" s="358"/>
      <c r="M2883" s="358"/>
      <c r="N2883" s="358"/>
      <c r="O2883" s="359"/>
      <c r="P2883" s="206">
        <v>2023</v>
      </c>
      <c r="Q2883" s="61">
        <f t="shared" si="2475"/>
        <v>0</v>
      </c>
      <c r="R2883" s="61">
        <f t="shared" si="2475"/>
        <v>0</v>
      </c>
      <c r="S2883" s="61">
        <f t="shared" si="2475"/>
        <v>0</v>
      </c>
      <c r="T2883" s="61">
        <f t="shared" si="2475"/>
        <v>0</v>
      </c>
      <c r="U2883" s="61">
        <f t="shared" si="2475"/>
        <v>0</v>
      </c>
      <c r="V2883" s="61">
        <f t="shared" si="2475"/>
        <v>0</v>
      </c>
      <c r="W2883" s="61">
        <f t="shared" si="2498"/>
        <v>0</v>
      </c>
      <c r="X2883" s="61">
        <f t="shared" si="2498"/>
        <v>0</v>
      </c>
      <c r="Y2883" s="61">
        <f t="shared" si="2498"/>
        <v>0</v>
      </c>
      <c r="Z2883" s="61">
        <f t="shared" si="2498"/>
        <v>0</v>
      </c>
      <c r="AA2883" s="61">
        <f t="shared" si="2498"/>
        <v>0</v>
      </c>
      <c r="AB2883" s="61">
        <f t="shared" si="2498"/>
        <v>0</v>
      </c>
    </row>
    <row r="2884" spans="1:28" s="41" customFormat="1" ht="29.25" hidden="1" customHeight="1" thickBot="1" x14ac:dyDescent="0.3">
      <c r="A2884" s="202" t="s">
        <v>11</v>
      </c>
      <c r="B2884" s="344" t="s">
        <v>293</v>
      </c>
      <c r="C2884" s="345"/>
      <c r="D2884" s="183">
        <f>Пр.6!C185</f>
        <v>1059735</v>
      </c>
      <c r="E2884" s="183">
        <f>Пр.6!D185</f>
        <v>979872</v>
      </c>
      <c r="F2884" s="183">
        <f>Пр.6!E185</f>
        <v>914217</v>
      </c>
      <c r="G2884" s="183">
        <f>Пр.6!F185</f>
        <v>865809</v>
      </c>
      <c r="H2884" s="183">
        <f>Пр.6!G185</f>
        <v>733974</v>
      </c>
      <c r="I2884" s="183">
        <f>Пр.6!H185</f>
        <v>596730</v>
      </c>
      <c r="J2884" s="183">
        <f>Пр.6!I185</f>
        <v>593664</v>
      </c>
      <c r="K2884" s="183">
        <f>Пр.6!J185</f>
        <v>598428</v>
      </c>
      <c r="L2884" s="183">
        <f>Пр.6!K185</f>
        <v>625164</v>
      </c>
      <c r="M2884" s="183">
        <f>Пр.6!L185</f>
        <v>778494</v>
      </c>
      <c r="N2884" s="183">
        <f>Пр.6!M185</f>
        <v>977805</v>
      </c>
      <c r="O2884" s="183">
        <f>Пр.6!N185</f>
        <v>1206246</v>
      </c>
      <c r="P2884" s="206">
        <v>2023</v>
      </c>
      <c r="Q2884" s="61">
        <f t="shared" si="2475"/>
        <v>1059.7349999999999</v>
      </c>
      <c r="R2884" s="61">
        <f t="shared" si="2475"/>
        <v>979.87199999999996</v>
      </c>
      <c r="S2884" s="61">
        <f t="shared" si="2475"/>
        <v>914.21699999999998</v>
      </c>
      <c r="T2884" s="61">
        <f t="shared" si="2475"/>
        <v>865.80899999999997</v>
      </c>
      <c r="U2884" s="61">
        <f t="shared" si="2475"/>
        <v>733.97400000000005</v>
      </c>
      <c r="V2884" s="61">
        <f t="shared" si="2475"/>
        <v>596.73</v>
      </c>
      <c r="W2884" s="61">
        <f t="shared" si="2498"/>
        <v>593.66399999999999</v>
      </c>
      <c r="X2884" s="61">
        <f t="shared" si="2498"/>
        <v>598.428</v>
      </c>
      <c r="Y2884" s="61">
        <f t="shared" si="2498"/>
        <v>625.16399999999999</v>
      </c>
      <c r="Z2884" s="61">
        <f t="shared" si="2498"/>
        <v>778.49400000000003</v>
      </c>
      <c r="AA2884" s="61">
        <f t="shared" si="2498"/>
        <v>977.80499999999995</v>
      </c>
      <c r="AB2884" s="61">
        <f t="shared" si="2498"/>
        <v>1206.2460000000001</v>
      </c>
    </row>
    <row r="2885" spans="1:28" ht="16.5" hidden="1" thickBot="1" x14ac:dyDescent="0.3">
      <c r="A2885" s="202" t="s">
        <v>12</v>
      </c>
      <c r="B2885" s="353" t="s">
        <v>291</v>
      </c>
      <c r="C2885" s="354"/>
      <c r="D2885" s="183">
        <f>Пр.6!C186</f>
        <v>592692</v>
      </c>
      <c r="E2885" s="183">
        <f>Пр.6!D186</f>
        <v>516646</v>
      </c>
      <c r="F2885" s="183">
        <f>Пр.6!E186</f>
        <v>472116</v>
      </c>
      <c r="G2885" s="183">
        <f>Пр.6!F186</f>
        <v>498862</v>
      </c>
      <c r="H2885" s="183">
        <f>Пр.6!G186</f>
        <v>478375</v>
      </c>
      <c r="I2885" s="183">
        <f>Пр.6!H186</f>
        <v>495817</v>
      </c>
      <c r="J2885" s="183">
        <f>Пр.6!I186</f>
        <v>449473</v>
      </c>
      <c r="K2885" s="183">
        <f>Пр.6!J186</f>
        <v>414421</v>
      </c>
      <c r="L2885" s="183">
        <f>Пр.6!K186</f>
        <v>467797</v>
      </c>
      <c r="M2885" s="183">
        <f>Пр.6!L186</f>
        <v>459777</v>
      </c>
      <c r="N2885" s="183">
        <f>Пр.6!M186</f>
        <v>496645</v>
      </c>
      <c r="O2885" s="183">
        <f>Пр.6!N186</f>
        <v>290330</v>
      </c>
      <c r="P2885" s="206">
        <v>2023</v>
      </c>
      <c r="Q2885" s="61">
        <f t="shared" si="2475"/>
        <v>592.69200000000001</v>
      </c>
      <c r="R2885" s="61">
        <f t="shared" si="2475"/>
        <v>516.64599999999996</v>
      </c>
      <c r="S2885" s="61">
        <f t="shared" si="2475"/>
        <v>472.11599999999999</v>
      </c>
      <c r="T2885" s="61">
        <f t="shared" si="2475"/>
        <v>498.86200000000002</v>
      </c>
      <c r="U2885" s="61">
        <f t="shared" si="2475"/>
        <v>478.375</v>
      </c>
      <c r="V2885" s="61">
        <f t="shared" si="2475"/>
        <v>495.81700000000001</v>
      </c>
      <c r="W2885" s="61">
        <f t="shared" si="2498"/>
        <v>449.47300000000001</v>
      </c>
      <c r="X2885" s="61">
        <f t="shared" si="2498"/>
        <v>414.42099999999999</v>
      </c>
      <c r="Y2885" s="61">
        <f t="shared" si="2498"/>
        <v>467.79700000000003</v>
      </c>
      <c r="Z2885" s="61">
        <f t="shared" si="2498"/>
        <v>459.77699999999999</v>
      </c>
      <c r="AA2885" s="61">
        <f t="shared" si="2498"/>
        <v>496.64499999999998</v>
      </c>
      <c r="AB2885" s="61">
        <f t="shared" si="2498"/>
        <v>290.33</v>
      </c>
    </row>
    <row r="2886" spans="1:28" ht="33" hidden="1" customHeight="1" thickBot="1" x14ac:dyDescent="0.3">
      <c r="A2886" s="202" t="s">
        <v>13</v>
      </c>
      <c r="B2886" s="344" t="s">
        <v>292</v>
      </c>
      <c r="C2886" s="345"/>
      <c r="D2886" s="188">
        <f>D2884-D2885</f>
        <v>467043</v>
      </c>
      <c r="E2886" s="188">
        <f t="shared" ref="E2886:O2886" si="2504">E2884-E2885</f>
        <v>463226</v>
      </c>
      <c r="F2886" s="188">
        <f t="shared" si="2504"/>
        <v>442101</v>
      </c>
      <c r="G2886" s="188">
        <f t="shared" si="2504"/>
        <v>366947</v>
      </c>
      <c r="H2886" s="188">
        <f t="shared" si="2504"/>
        <v>255599</v>
      </c>
      <c r="I2886" s="188">
        <f t="shared" si="2504"/>
        <v>100913</v>
      </c>
      <c r="J2886" s="188">
        <f t="shared" si="2504"/>
        <v>144191</v>
      </c>
      <c r="K2886" s="188">
        <f t="shared" si="2504"/>
        <v>184007</v>
      </c>
      <c r="L2886" s="188">
        <f t="shared" si="2504"/>
        <v>157367</v>
      </c>
      <c r="M2886" s="188">
        <f t="shared" si="2504"/>
        <v>318717</v>
      </c>
      <c r="N2886" s="188">
        <f t="shared" si="2504"/>
        <v>481160</v>
      </c>
      <c r="O2886" s="188">
        <f t="shared" si="2504"/>
        <v>915916</v>
      </c>
      <c r="P2886" s="206">
        <v>2023</v>
      </c>
      <c r="Q2886" s="61">
        <f t="shared" si="2475"/>
        <v>467.04300000000001</v>
      </c>
      <c r="R2886" s="61">
        <f t="shared" si="2475"/>
        <v>463.226</v>
      </c>
      <c r="S2886" s="61">
        <f t="shared" si="2475"/>
        <v>442.101</v>
      </c>
      <c r="T2886" s="61">
        <f t="shared" si="2475"/>
        <v>366.947</v>
      </c>
      <c r="U2886" s="61">
        <f t="shared" si="2475"/>
        <v>255.59899999999999</v>
      </c>
      <c r="V2886" s="61">
        <f t="shared" si="2475"/>
        <v>100.913</v>
      </c>
      <c r="W2886" s="61">
        <f t="shared" si="2498"/>
        <v>144.191</v>
      </c>
      <c r="X2886" s="61">
        <f t="shared" si="2498"/>
        <v>184.00700000000001</v>
      </c>
      <c r="Y2886" s="61">
        <f t="shared" si="2498"/>
        <v>157.36699999999999</v>
      </c>
      <c r="Z2886" s="61">
        <f t="shared" si="2498"/>
        <v>318.71699999999998</v>
      </c>
      <c r="AA2886" s="61">
        <f t="shared" si="2498"/>
        <v>481.16</v>
      </c>
      <c r="AB2886" s="61">
        <f t="shared" si="2498"/>
        <v>915.91600000000005</v>
      </c>
    </row>
    <row r="2887" spans="1:28" ht="36" hidden="1" customHeight="1" thickBot="1" x14ac:dyDescent="0.3">
      <c r="A2887" s="202" t="s">
        <v>14</v>
      </c>
      <c r="B2887" s="344" t="s">
        <v>27</v>
      </c>
      <c r="C2887" s="345"/>
      <c r="D2887" s="181">
        <f>D2886/D2884</f>
        <v>0.44071678296932726</v>
      </c>
      <c r="E2887" s="181">
        <f t="shared" ref="E2887:O2887" si="2505">E2886/E2884</f>
        <v>0.47274133764410048</v>
      </c>
      <c r="F2887" s="181">
        <f t="shared" si="2505"/>
        <v>0.48358431313353395</v>
      </c>
      <c r="G2887" s="181">
        <f t="shared" si="2505"/>
        <v>0.42381980321294882</v>
      </c>
      <c r="H2887" s="181">
        <f t="shared" si="2505"/>
        <v>0.34823985590770246</v>
      </c>
      <c r="I2887" s="181">
        <f t="shared" si="2505"/>
        <v>0.16910998273926231</v>
      </c>
      <c r="J2887" s="181">
        <f t="shared" si="2505"/>
        <v>0.24288317971108236</v>
      </c>
      <c r="K2887" s="181">
        <f t="shared" si="2505"/>
        <v>0.30748394125943307</v>
      </c>
      <c r="L2887" s="181">
        <f t="shared" si="2505"/>
        <v>0.25172114837066756</v>
      </c>
      <c r="M2887" s="181">
        <f t="shared" si="2505"/>
        <v>0.4094019992446955</v>
      </c>
      <c r="N2887" s="181">
        <f t="shared" si="2505"/>
        <v>0.49208175454206105</v>
      </c>
      <c r="O2887" s="181">
        <f t="shared" si="2505"/>
        <v>0.75931111895915093</v>
      </c>
      <c r="P2887" s="206">
        <v>2023</v>
      </c>
      <c r="Q2887" s="61">
        <f t="shared" si="2475"/>
        <v>4.4071678296932724E-4</v>
      </c>
      <c r="R2887" s="61">
        <f t="shared" si="2475"/>
        <v>4.727413376441005E-4</v>
      </c>
      <c r="S2887" s="61">
        <f t="shared" si="2475"/>
        <v>4.8358431313353392E-4</v>
      </c>
      <c r="T2887" s="61">
        <f t="shared" si="2475"/>
        <v>4.2381980321294882E-4</v>
      </c>
      <c r="U2887" s="61">
        <f t="shared" si="2475"/>
        <v>3.4823985590770243E-4</v>
      </c>
      <c r="V2887" s="61">
        <f t="shared" si="2475"/>
        <v>1.6910998273926231E-4</v>
      </c>
      <c r="W2887" s="61">
        <f t="shared" si="2498"/>
        <v>2.4288317971108236E-4</v>
      </c>
      <c r="X2887" s="61">
        <f t="shared" si="2498"/>
        <v>3.0748394125943308E-4</v>
      </c>
      <c r="Y2887" s="61">
        <f t="shared" si="2498"/>
        <v>2.5172114837066758E-4</v>
      </c>
      <c r="Z2887" s="61">
        <f t="shared" si="2498"/>
        <v>4.094019992446955E-4</v>
      </c>
      <c r="AA2887" s="61">
        <f t="shared" si="2498"/>
        <v>4.92081754542061E-4</v>
      </c>
      <c r="AB2887" s="61">
        <f t="shared" si="2498"/>
        <v>7.5931111895915094E-4</v>
      </c>
    </row>
    <row r="2888" spans="1:28" ht="81.75" hidden="1" customHeight="1" thickBot="1" x14ac:dyDescent="0.3">
      <c r="A2888" s="202" t="s">
        <v>28</v>
      </c>
      <c r="B2888" s="344" t="s">
        <v>29</v>
      </c>
      <c r="C2888" s="345"/>
      <c r="D2888" s="174">
        <v>3.7071141797564278</v>
      </c>
      <c r="E2888" s="174">
        <v>3.7071141797564278</v>
      </c>
      <c r="F2888" s="174">
        <v>3.7071141797564278</v>
      </c>
      <c r="G2888" s="174">
        <v>3.7071141797564278</v>
      </c>
      <c r="H2888" s="174">
        <v>3.7071141797564278</v>
      </c>
      <c r="I2888" s="174">
        <v>3.7071141797564278</v>
      </c>
      <c r="J2888" s="174">
        <v>3.7071141797564278</v>
      </c>
      <c r="K2888" s="174">
        <v>3.7071141797564278</v>
      </c>
      <c r="L2888" s="174">
        <v>3.7071141797564278</v>
      </c>
      <c r="M2888" s="174">
        <v>3.7071141797564278</v>
      </c>
      <c r="N2888" s="174">
        <v>3.7071141797564278</v>
      </c>
      <c r="O2888" s="174">
        <v>3.7071141797564278</v>
      </c>
      <c r="P2888" s="206">
        <v>2023</v>
      </c>
      <c r="Q2888" s="61">
        <f t="shared" si="2475"/>
        <v>3.7071141797564277E-3</v>
      </c>
      <c r="R2888" s="61">
        <f t="shared" si="2475"/>
        <v>3.7071141797564277E-3</v>
      </c>
      <c r="S2888" s="61">
        <f t="shared" si="2475"/>
        <v>3.7071141797564277E-3</v>
      </c>
      <c r="T2888" s="61">
        <f t="shared" si="2475"/>
        <v>3.7071141797564277E-3</v>
      </c>
      <c r="U2888" s="61">
        <f t="shared" si="2475"/>
        <v>3.7071141797564277E-3</v>
      </c>
      <c r="V2888" s="61">
        <f t="shared" si="2475"/>
        <v>3.7071141797564277E-3</v>
      </c>
      <c r="W2888" s="61">
        <f t="shared" si="2498"/>
        <v>3.7071141797564277E-3</v>
      </c>
      <c r="X2888" s="61">
        <f t="shared" si="2498"/>
        <v>3.7071141797564277E-3</v>
      </c>
      <c r="Y2888" s="61">
        <f t="shared" si="2498"/>
        <v>3.7071141797564277E-3</v>
      </c>
      <c r="Z2888" s="61">
        <f t="shared" si="2498"/>
        <v>3.7071141797564277E-3</v>
      </c>
      <c r="AA2888" s="61">
        <f t="shared" si="2498"/>
        <v>3.7071141797564277E-3</v>
      </c>
      <c r="AB2888" s="61">
        <f t="shared" si="2498"/>
        <v>3.7071141797564277E-3</v>
      </c>
    </row>
    <row r="2889" spans="1:28" ht="51" hidden="1" customHeight="1" thickBot="1" x14ac:dyDescent="0.3">
      <c r="A2889" s="202" t="s">
        <v>30</v>
      </c>
      <c r="B2889" s="344" t="s">
        <v>31</v>
      </c>
      <c r="C2889" s="345"/>
      <c r="D2889" s="182">
        <f>D2887</f>
        <v>0.44071678296932726</v>
      </c>
      <c r="E2889" s="182">
        <f t="shared" ref="E2889:F2889" si="2506">E2887</f>
        <v>0.47274133764410048</v>
      </c>
      <c r="F2889" s="182">
        <f t="shared" si="2506"/>
        <v>0.48358431313353395</v>
      </c>
      <c r="G2889" s="182">
        <f t="shared" ref="G2889:O2889" si="2507">G2887-12.1946633571457%</f>
        <v>0.3018731696414918</v>
      </c>
      <c r="H2889" s="182">
        <f t="shared" si="2507"/>
        <v>0.22629322233624544</v>
      </c>
      <c r="I2889" s="182">
        <f t="shared" si="2507"/>
        <v>4.7163349167805305E-2</v>
      </c>
      <c r="J2889" s="182">
        <f t="shared" si="2507"/>
        <v>0.12093654613962536</v>
      </c>
      <c r="K2889" s="182">
        <f t="shared" si="2507"/>
        <v>0.18553730768797605</v>
      </c>
      <c r="L2889" s="182">
        <f t="shared" si="2507"/>
        <v>0.12977451479921054</v>
      </c>
      <c r="M2889" s="182">
        <f t="shared" si="2507"/>
        <v>0.28745536567323848</v>
      </c>
      <c r="N2889" s="182">
        <f t="shared" si="2507"/>
        <v>0.37013512097060403</v>
      </c>
      <c r="O2889" s="182">
        <f t="shared" si="2507"/>
        <v>0.63736448538769397</v>
      </c>
      <c r="P2889" s="206">
        <v>2023</v>
      </c>
      <c r="Q2889" s="61">
        <f t="shared" si="2475"/>
        <v>4.4071678296932724E-4</v>
      </c>
      <c r="R2889" s="61">
        <f t="shared" si="2475"/>
        <v>4.727413376441005E-4</v>
      </c>
      <c r="S2889" s="61">
        <f t="shared" si="2475"/>
        <v>4.8358431313353392E-4</v>
      </c>
      <c r="T2889" s="61">
        <f t="shared" si="2475"/>
        <v>3.018731696414918E-4</v>
      </c>
      <c r="U2889" s="61">
        <f t="shared" si="2475"/>
        <v>2.2629322233624544E-4</v>
      </c>
      <c r="V2889" s="61">
        <f t="shared" si="2475"/>
        <v>4.7163349167805308E-5</v>
      </c>
      <c r="W2889" s="61">
        <f t="shared" si="2498"/>
        <v>1.2093654613962535E-4</v>
      </c>
      <c r="X2889" s="61">
        <f t="shared" si="2498"/>
        <v>1.8553730768797606E-4</v>
      </c>
      <c r="Y2889" s="61">
        <f t="shared" si="2498"/>
        <v>1.2977451479921054E-4</v>
      </c>
      <c r="Z2889" s="61">
        <f t="shared" si="2498"/>
        <v>2.8745536567323848E-4</v>
      </c>
      <c r="AA2889" s="61">
        <f t="shared" si="2498"/>
        <v>3.7013512097060404E-4</v>
      </c>
      <c r="AB2889" s="61">
        <f t="shared" si="2498"/>
        <v>6.3736448538769398E-4</v>
      </c>
    </row>
    <row r="2890" spans="1:28" ht="83.25" hidden="1" customHeight="1" thickBot="1" x14ac:dyDescent="0.3">
      <c r="A2890" s="202" t="s">
        <v>32</v>
      </c>
      <c r="B2890" s="344" t="s">
        <v>33</v>
      </c>
      <c r="C2890" s="345"/>
      <c r="D2890" s="183">
        <f>ROUND((D2887-D2889)*D2884,0)</f>
        <v>0</v>
      </c>
      <c r="E2890" s="183">
        <f t="shared" ref="E2890:G2890" si="2508">ROUND((E2887-E2889)*E2884,0)</f>
        <v>0</v>
      </c>
      <c r="F2890" s="183">
        <f t="shared" si="2508"/>
        <v>0</v>
      </c>
      <c r="G2890" s="183">
        <f t="shared" si="2508"/>
        <v>105582</v>
      </c>
      <c r="H2890" s="183">
        <f>ROUND((H2887-H2889)*H2884,0)</f>
        <v>89506</v>
      </c>
      <c r="I2890" s="183">
        <f>ROUND((I2887-I2889)*I2884,0)</f>
        <v>72769</v>
      </c>
      <c r="J2890" s="183">
        <f t="shared" ref="J2890:M2890" si="2509">ROUND((J2887-J2889)*J2884,0)</f>
        <v>72395</v>
      </c>
      <c r="K2890" s="183">
        <f t="shared" si="2509"/>
        <v>72976</v>
      </c>
      <c r="L2890" s="183">
        <f t="shared" si="2509"/>
        <v>76237</v>
      </c>
      <c r="M2890" s="183">
        <f t="shared" si="2509"/>
        <v>94935</v>
      </c>
      <c r="N2890" s="183">
        <f t="shared" ref="N2890:O2890" si="2510">ROUND(N2889*N2884,0)</f>
        <v>361920</v>
      </c>
      <c r="O2890" s="183">
        <f t="shared" si="2510"/>
        <v>768818</v>
      </c>
      <c r="P2890" s="206">
        <v>2023</v>
      </c>
      <c r="Q2890" s="61">
        <f t="shared" si="2475"/>
        <v>0</v>
      </c>
      <c r="R2890" s="61">
        <f t="shared" si="2475"/>
        <v>0</v>
      </c>
      <c r="S2890" s="61">
        <f t="shared" si="2475"/>
        <v>0</v>
      </c>
      <c r="T2890" s="61">
        <f t="shared" si="2475"/>
        <v>105.58199999999999</v>
      </c>
      <c r="U2890" s="61">
        <f t="shared" si="2475"/>
        <v>89.506</v>
      </c>
      <c r="V2890" s="61">
        <f t="shared" si="2475"/>
        <v>72.769000000000005</v>
      </c>
      <c r="W2890" s="61">
        <f t="shared" si="2498"/>
        <v>72.394999999999996</v>
      </c>
      <c r="X2890" s="61">
        <f t="shared" si="2498"/>
        <v>72.975999999999999</v>
      </c>
      <c r="Y2890" s="61">
        <f t="shared" si="2498"/>
        <v>76.236999999999995</v>
      </c>
      <c r="Z2890" s="61">
        <f t="shared" si="2498"/>
        <v>94.935000000000002</v>
      </c>
      <c r="AA2890" s="61">
        <f t="shared" si="2498"/>
        <v>361.92</v>
      </c>
      <c r="AB2890" s="61">
        <f t="shared" si="2498"/>
        <v>768.81799999999998</v>
      </c>
    </row>
    <row r="2891" spans="1:28" ht="53.25" hidden="1" customHeight="1" thickBot="1" x14ac:dyDescent="0.3">
      <c r="A2891" s="202" t="s">
        <v>34</v>
      </c>
      <c r="B2891" s="344" t="s">
        <v>35</v>
      </c>
      <c r="C2891" s="345"/>
      <c r="D2891" s="184">
        <f>D2888*D2890</f>
        <v>0</v>
      </c>
      <c r="E2891" s="185">
        <f t="shared" ref="E2891:O2891" si="2511">E2888*E2890</f>
        <v>0</v>
      </c>
      <c r="F2891" s="185">
        <f t="shared" si="2511"/>
        <v>0</v>
      </c>
      <c r="G2891" s="185">
        <f t="shared" si="2511"/>
        <v>391404.52932704316</v>
      </c>
      <c r="H2891" s="185">
        <f t="shared" si="2511"/>
        <v>331808.96177327883</v>
      </c>
      <c r="I2891" s="185">
        <f t="shared" si="2511"/>
        <v>269762.99174669548</v>
      </c>
      <c r="J2891" s="185">
        <f t="shared" si="2511"/>
        <v>268376.53104346659</v>
      </c>
      <c r="K2891" s="185">
        <f t="shared" si="2511"/>
        <v>270530.36438190506</v>
      </c>
      <c r="L2891" s="185">
        <f t="shared" si="2511"/>
        <v>282619.26372209081</v>
      </c>
      <c r="M2891" s="185">
        <f t="shared" si="2511"/>
        <v>351934.88465517649</v>
      </c>
      <c r="N2891" s="185">
        <f t="shared" si="2511"/>
        <v>1341678.7639374463</v>
      </c>
      <c r="O2891" s="186">
        <f t="shared" si="2511"/>
        <v>2850096.1094519771</v>
      </c>
      <c r="P2891" s="206">
        <v>2023</v>
      </c>
      <c r="Q2891" s="61">
        <f t="shared" si="2475"/>
        <v>0</v>
      </c>
      <c r="R2891" s="61">
        <f t="shared" si="2475"/>
        <v>0</v>
      </c>
      <c r="S2891" s="61">
        <f t="shared" si="2475"/>
        <v>0</v>
      </c>
      <c r="T2891" s="61">
        <f t="shared" si="2475"/>
        <v>391.40452932704318</v>
      </c>
      <c r="U2891" s="61">
        <f t="shared" si="2475"/>
        <v>331.80896177327884</v>
      </c>
      <c r="V2891" s="61">
        <f t="shared" si="2475"/>
        <v>269.76299174669549</v>
      </c>
      <c r="W2891" s="61">
        <f t="shared" si="2498"/>
        <v>268.37653104346657</v>
      </c>
      <c r="X2891" s="61">
        <f t="shared" si="2498"/>
        <v>270.53036438190509</v>
      </c>
      <c r="Y2891" s="61">
        <f t="shared" si="2498"/>
        <v>282.61926372209081</v>
      </c>
      <c r="Z2891" s="61">
        <f t="shared" si="2498"/>
        <v>351.93488465517646</v>
      </c>
      <c r="AA2891" s="61">
        <f t="shared" si="2498"/>
        <v>1341.6787639374463</v>
      </c>
      <c r="AB2891" s="61">
        <f t="shared" si="2498"/>
        <v>2850.0961094519771</v>
      </c>
    </row>
    <row r="2892" spans="1:28" ht="48.75" hidden="1" customHeight="1" thickBot="1" x14ac:dyDescent="0.3">
      <c r="A2892" s="202" t="s">
        <v>36</v>
      </c>
      <c r="B2892" s="344" t="s">
        <v>37</v>
      </c>
      <c r="C2892" s="345"/>
      <c r="D2892" s="184">
        <f>ROUND(D2891*0.9,2)</f>
        <v>0</v>
      </c>
      <c r="E2892" s="185">
        <f t="shared" ref="E2892:O2892" si="2512">ROUND(E2891*0.9,2)</f>
        <v>0</v>
      </c>
      <c r="F2892" s="185">
        <f t="shared" si="2512"/>
        <v>0</v>
      </c>
      <c r="G2892" s="185">
        <f t="shared" si="2512"/>
        <v>352264.08</v>
      </c>
      <c r="H2892" s="185">
        <f t="shared" si="2512"/>
        <v>298628.07</v>
      </c>
      <c r="I2892" s="185">
        <f t="shared" si="2512"/>
        <v>242786.69</v>
      </c>
      <c r="J2892" s="185">
        <f t="shared" si="2512"/>
        <v>241538.88</v>
      </c>
      <c r="K2892" s="185">
        <f t="shared" si="2512"/>
        <v>243477.33</v>
      </c>
      <c r="L2892" s="185">
        <f t="shared" si="2512"/>
        <v>254357.34</v>
      </c>
      <c r="M2892" s="185">
        <f t="shared" si="2512"/>
        <v>316741.40000000002</v>
      </c>
      <c r="N2892" s="185">
        <f t="shared" si="2512"/>
        <v>1207510.8899999999</v>
      </c>
      <c r="O2892" s="186">
        <f t="shared" si="2512"/>
        <v>2565086.5</v>
      </c>
      <c r="P2892" s="206">
        <v>2023</v>
      </c>
      <c r="Q2892" s="61">
        <f t="shared" si="2475"/>
        <v>0</v>
      </c>
      <c r="R2892" s="61">
        <f t="shared" si="2475"/>
        <v>0</v>
      </c>
      <c r="S2892" s="61">
        <f t="shared" si="2475"/>
        <v>0</v>
      </c>
      <c r="T2892" s="61">
        <f t="shared" si="2475"/>
        <v>352.26408000000004</v>
      </c>
      <c r="U2892" s="61">
        <f t="shared" si="2475"/>
        <v>298.62806999999998</v>
      </c>
      <c r="V2892" s="61">
        <f t="shared" si="2475"/>
        <v>242.78668999999999</v>
      </c>
      <c r="W2892" s="61">
        <f t="shared" si="2498"/>
        <v>241.53888000000001</v>
      </c>
      <c r="X2892" s="61">
        <f t="shared" si="2498"/>
        <v>243.47732999999999</v>
      </c>
      <c r="Y2892" s="61">
        <f t="shared" si="2498"/>
        <v>254.35733999999999</v>
      </c>
      <c r="Z2892" s="61">
        <f t="shared" si="2498"/>
        <v>316.7414</v>
      </c>
      <c r="AA2892" s="61">
        <f t="shared" si="2498"/>
        <v>1207.5108899999998</v>
      </c>
      <c r="AB2892" s="61">
        <f t="shared" si="2498"/>
        <v>2565.0864999999999</v>
      </c>
    </row>
    <row r="2893" spans="1:28" ht="20.25" hidden="1" customHeight="1" thickBot="1" x14ac:dyDescent="0.35">
      <c r="A2893" s="346" t="str">
        <f>A2882</f>
        <v>Объект 30:</v>
      </c>
      <c r="B2893" s="347"/>
      <c r="C2893" s="43"/>
      <c r="D2893" s="348" t="str">
        <f t="shared" ref="D2893" si="2513">D2882</f>
        <v>Яч.№2 Хрущевка, Яч.№5 Центральная</v>
      </c>
      <c r="E2893" s="349"/>
      <c r="F2893" s="349"/>
      <c r="G2893" s="349"/>
      <c r="H2893" s="349"/>
      <c r="I2893" s="349"/>
      <c r="J2893" s="349"/>
      <c r="K2893" s="349"/>
      <c r="L2893" s="349"/>
      <c r="M2893" s="349"/>
      <c r="N2893" s="349"/>
      <c r="O2893" s="350"/>
      <c r="P2893" s="208">
        <v>2024</v>
      </c>
      <c r="Q2893" s="61" t="e">
        <f t="shared" si="2475"/>
        <v>#VALUE!</v>
      </c>
      <c r="R2893" s="61">
        <f t="shared" si="2475"/>
        <v>0</v>
      </c>
      <c r="S2893" s="61">
        <f t="shared" si="2475"/>
        <v>0</v>
      </c>
      <c r="T2893" s="61">
        <f t="shared" si="2475"/>
        <v>0</v>
      </c>
      <c r="U2893" s="61">
        <f t="shared" si="2475"/>
        <v>0</v>
      </c>
      <c r="V2893" s="61">
        <f t="shared" si="2475"/>
        <v>0</v>
      </c>
      <c r="W2893" s="61">
        <f t="shared" si="2498"/>
        <v>0</v>
      </c>
      <c r="X2893" s="61">
        <f t="shared" si="2498"/>
        <v>0</v>
      </c>
      <c r="Y2893" s="61">
        <f t="shared" si="2498"/>
        <v>0</v>
      </c>
      <c r="Z2893" s="61">
        <f t="shared" si="2498"/>
        <v>0</v>
      </c>
      <c r="AA2893" s="61">
        <f t="shared" si="2498"/>
        <v>0</v>
      </c>
      <c r="AB2893" s="61">
        <f t="shared" si="2498"/>
        <v>0</v>
      </c>
    </row>
    <row r="2894" spans="1:28" ht="19.5" hidden="1" thickBot="1" x14ac:dyDescent="0.35">
      <c r="A2894" s="351" t="s">
        <v>295</v>
      </c>
      <c r="B2894" s="352"/>
      <c r="C2894" s="352"/>
      <c r="D2894" s="352"/>
      <c r="E2894" s="352"/>
      <c r="F2894" s="352"/>
      <c r="G2894" s="352"/>
      <c r="H2894" s="352"/>
      <c r="I2894" s="352"/>
      <c r="J2894" s="352"/>
      <c r="K2894" s="352"/>
      <c r="L2894" s="352"/>
      <c r="M2894" s="352"/>
      <c r="N2894" s="352"/>
      <c r="O2894" s="352"/>
      <c r="P2894" s="208">
        <v>2024</v>
      </c>
      <c r="Q2894" s="61">
        <f t="shared" si="2475"/>
        <v>0</v>
      </c>
      <c r="R2894" s="61">
        <f t="shared" si="2475"/>
        <v>0</v>
      </c>
      <c r="S2894" s="61">
        <f t="shared" si="2475"/>
        <v>0</v>
      </c>
      <c r="T2894" s="61">
        <f t="shared" si="2475"/>
        <v>0</v>
      </c>
      <c r="U2894" s="61">
        <f t="shared" si="2475"/>
        <v>0</v>
      </c>
      <c r="V2894" s="61">
        <f t="shared" si="2475"/>
        <v>0</v>
      </c>
      <c r="W2894" s="61">
        <f t="shared" si="2498"/>
        <v>0</v>
      </c>
      <c r="X2894" s="61">
        <f t="shared" si="2498"/>
        <v>0</v>
      </c>
      <c r="Y2894" s="61">
        <f t="shared" si="2498"/>
        <v>0</v>
      </c>
      <c r="Z2894" s="61">
        <f t="shared" si="2498"/>
        <v>0</v>
      </c>
      <c r="AA2894" s="61">
        <f t="shared" si="2498"/>
        <v>0</v>
      </c>
      <c r="AB2894" s="61">
        <f t="shared" si="2498"/>
        <v>0</v>
      </c>
    </row>
    <row r="2895" spans="1:28" s="41" customFormat="1" ht="29.25" hidden="1" customHeight="1" thickBot="1" x14ac:dyDescent="0.35">
      <c r="A2895" s="202" t="s">
        <v>11</v>
      </c>
      <c r="B2895" s="344" t="s">
        <v>293</v>
      </c>
      <c r="C2895" s="345"/>
      <c r="D2895" s="183">
        <f>D2884</f>
        <v>1059735</v>
      </c>
      <c r="E2895" s="183">
        <f t="shared" ref="E2895:O2896" si="2514">E2884</f>
        <v>979872</v>
      </c>
      <c r="F2895" s="183">
        <f t="shared" si="2514"/>
        <v>914217</v>
      </c>
      <c r="G2895" s="183">
        <f t="shared" si="2514"/>
        <v>865809</v>
      </c>
      <c r="H2895" s="183">
        <f t="shared" si="2514"/>
        <v>733974</v>
      </c>
      <c r="I2895" s="183">
        <f t="shared" si="2514"/>
        <v>596730</v>
      </c>
      <c r="J2895" s="183">
        <f t="shared" si="2514"/>
        <v>593664</v>
      </c>
      <c r="K2895" s="183">
        <f t="shared" si="2514"/>
        <v>598428</v>
      </c>
      <c r="L2895" s="183">
        <f t="shared" si="2514"/>
        <v>625164</v>
      </c>
      <c r="M2895" s="183">
        <f t="shared" si="2514"/>
        <v>778494</v>
      </c>
      <c r="N2895" s="183">
        <f t="shared" si="2514"/>
        <v>977805</v>
      </c>
      <c r="O2895" s="183">
        <f t="shared" si="2514"/>
        <v>1206246</v>
      </c>
      <c r="P2895" s="208">
        <v>2024</v>
      </c>
      <c r="Q2895" s="61">
        <f t="shared" si="2475"/>
        <v>1059.7349999999999</v>
      </c>
      <c r="R2895" s="61">
        <f t="shared" si="2475"/>
        <v>979.87199999999996</v>
      </c>
      <c r="S2895" s="61">
        <f t="shared" si="2475"/>
        <v>914.21699999999998</v>
      </c>
      <c r="T2895" s="61">
        <f t="shared" si="2475"/>
        <v>865.80899999999997</v>
      </c>
      <c r="U2895" s="61">
        <f t="shared" si="2475"/>
        <v>733.97400000000005</v>
      </c>
      <c r="V2895" s="61">
        <f t="shared" si="2475"/>
        <v>596.73</v>
      </c>
      <c r="W2895" s="61">
        <f t="shared" si="2498"/>
        <v>593.66399999999999</v>
      </c>
      <c r="X2895" s="61">
        <f t="shared" si="2498"/>
        <v>598.428</v>
      </c>
      <c r="Y2895" s="61">
        <f t="shared" si="2498"/>
        <v>625.16399999999999</v>
      </c>
      <c r="Z2895" s="61">
        <f t="shared" si="2498"/>
        <v>778.49400000000003</v>
      </c>
      <c r="AA2895" s="61">
        <f t="shared" si="2498"/>
        <v>977.80499999999995</v>
      </c>
      <c r="AB2895" s="61">
        <f t="shared" si="2498"/>
        <v>1206.2460000000001</v>
      </c>
    </row>
    <row r="2896" spans="1:28" ht="19.5" hidden="1" thickBot="1" x14ac:dyDescent="0.35">
      <c r="A2896" s="202" t="s">
        <v>12</v>
      </c>
      <c r="B2896" s="353" t="s">
        <v>291</v>
      </c>
      <c r="C2896" s="354"/>
      <c r="D2896" s="183">
        <f>D2885</f>
        <v>592692</v>
      </c>
      <c r="E2896" s="183">
        <f t="shared" si="2514"/>
        <v>516646</v>
      </c>
      <c r="F2896" s="183">
        <f t="shared" si="2514"/>
        <v>472116</v>
      </c>
      <c r="G2896" s="183">
        <f t="shared" si="2514"/>
        <v>498862</v>
      </c>
      <c r="H2896" s="183">
        <f t="shared" si="2514"/>
        <v>478375</v>
      </c>
      <c r="I2896" s="183">
        <f t="shared" si="2514"/>
        <v>495817</v>
      </c>
      <c r="J2896" s="183">
        <f t="shared" si="2514"/>
        <v>449473</v>
      </c>
      <c r="K2896" s="183">
        <f t="shared" si="2514"/>
        <v>414421</v>
      </c>
      <c r="L2896" s="183">
        <f t="shared" si="2514"/>
        <v>467797</v>
      </c>
      <c r="M2896" s="183">
        <f t="shared" si="2514"/>
        <v>459777</v>
      </c>
      <c r="N2896" s="183">
        <f t="shared" si="2514"/>
        <v>496645</v>
      </c>
      <c r="O2896" s="183">
        <f t="shared" si="2514"/>
        <v>290330</v>
      </c>
      <c r="P2896" s="208">
        <v>2024</v>
      </c>
      <c r="Q2896" s="61">
        <f t="shared" si="2475"/>
        <v>592.69200000000001</v>
      </c>
      <c r="R2896" s="61">
        <f t="shared" si="2475"/>
        <v>516.64599999999996</v>
      </c>
      <c r="S2896" s="61">
        <f t="shared" si="2475"/>
        <v>472.11599999999999</v>
      </c>
      <c r="T2896" s="61">
        <f t="shared" si="2475"/>
        <v>498.86200000000002</v>
      </c>
      <c r="U2896" s="61">
        <f t="shared" si="2475"/>
        <v>478.375</v>
      </c>
      <c r="V2896" s="61">
        <f t="shared" si="2475"/>
        <v>495.81700000000001</v>
      </c>
      <c r="W2896" s="61">
        <f t="shared" si="2498"/>
        <v>449.47300000000001</v>
      </c>
      <c r="X2896" s="61">
        <f t="shared" si="2498"/>
        <v>414.42099999999999</v>
      </c>
      <c r="Y2896" s="61">
        <f t="shared" si="2498"/>
        <v>467.79700000000003</v>
      </c>
      <c r="Z2896" s="61">
        <f t="shared" si="2498"/>
        <v>459.77699999999999</v>
      </c>
      <c r="AA2896" s="61">
        <f t="shared" si="2498"/>
        <v>496.64499999999998</v>
      </c>
      <c r="AB2896" s="61">
        <f t="shared" si="2498"/>
        <v>290.33</v>
      </c>
    </row>
    <row r="2897" spans="1:28" ht="33" hidden="1" customHeight="1" thickBot="1" x14ac:dyDescent="0.35">
      <c r="A2897" s="202" t="s">
        <v>13</v>
      </c>
      <c r="B2897" s="344" t="s">
        <v>292</v>
      </c>
      <c r="C2897" s="345"/>
      <c r="D2897" s="188">
        <f>D2895-D2896</f>
        <v>467043</v>
      </c>
      <c r="E2897" s="188">
        <f t="shared" ref="E2897:O2897" si="2515">E2895-E2896</f>
        <v>463226</v>
      </c>
      <c r="F2897" s="188">
        <f t="shared" si="2515"/>
        <v>442101</v>
      </c>
      <c r="G2897" s="188">
        <f t="shared" si="2515"/>
        <v>366947</v>
      </c>
      <c r="H2897" s="188">
        <f t="shared" si="2515"/>
        <v>255599</v>
      </c>
      <c r="I2897" s="188">
        <f t="shared" si="2515"/>
        <v>100913</v>
      </c>
      <c r="J2897" s="188">
        <f t="shared" si="2515"/>
        <v>144191</v>
      </c>
      <c r="K2897" s="188">
        <f t="shared" si="2515"/>
        <v>184007</v>
      </c>
      <c r="L2897" s="188">
        <f t="shared" si="2515"/>
        <v>157367</v>
      </c>
      <c r="M2897" s="188">
        <f t="shared" si="2515"/>
        <v>318717</v>
      </c>
      <c r="N2897" s="188">
        <f t="shared" si="2515"/>
        <v>481160</v>
      </c>
      <c r="O2897" s="188">
        <f t="shared" si="2515"/>
        <v>915916</v>
      </c>
      <c r="P2897" s="208">
        <v>2024</v>
      </c>
      <c r="Q2897" s="61">
        <f t="shared" si="2475"/>
        <v>467.04300000000001</v>
      </c>
      <c r="R2897" s="61">
        <f t="shared" si="2475"/>
        <v>463.226</v>
      </c>
      <c r="S2897" s="61">
        <f t="shared" si="2475"/>
        <v>442.101</v>
      </c>
      <c r="T2897" s="61">
        <f t="shared" si="2475"/>
        <v>366.947</v>
      </c>
      <c r="U2897" s="61">
        <f t="shared" si="2475"/>
        <v>255.59899999999999</v>
      </c>
      <c r="V2897" s="61">
        <f t="shared" si="2475"/>
        <v>100.913</v>
      </c>
      <c r="W2897" s="61">
        <f t="shared" si="2498"/>
        <v>144.191</v>
      </c>
      <c r="X2897" s="61">
        <f t="shared" si="2498"/>
        <v>184.00700000000001</v>
      </c>
      <c r="Y2897" s="61">
        <f t="shared" si="2498"/>
        <v>157.36699999999999</v>
      </c>
      <c r="Z2897" s="61">
        <f t="shared" si="2498"/>
        <v>318.71699999999998</v>
      </c>
      <c r="AA2897" s="61">
        <f t="shared" si="2498"/>
        <v>481.16</v>
      </c>
      <c r="AB2897" s="61">
        <f t="shared" si="2498"/>
        <v>915.91600000000005</v>
      </c>
    </row>
    <row r="2898" spans="1:28" ht="36" hidden="1" customHeight="1" thickBot="1" x14ac:dyDescent="0.35">
      <c r="A2898" s="202" t="s">
        <v>14</v>
      </c>
      <c r="B2898" s="344" t="s">
        <v>27</v>
      </c>
      <c r="C2898" s="345"/>
      <c r="D2898" s="189">
        <f>D2897/D2895</f>
        <v>0.44071678296932726</v>
      </c>
      <c r="E2898" s="189">
        <f t="shared" ref="E2898:O2898" si="2516">E2897/E2895</f>
        <v>0.47274133764410048</v>
      </c>
      <c r="F2898" s="189">
        <f t="shared" si="2516"/>
        <v>0.48358431313353395</v>
      </c>
      <c r="G2898" s="189">
        <f t="shared" si="2516"/>
        <v>0.42381980321294882</v>
      </c>
      <c r="H2898" s="189">
        <f t="shared" si="2516"/>
        <v>0.34823985590770246</v>
      </c>
      <c r="I2898" s="189">
        <f t="shared" si="2516"/>
        <v>0.16910998273926231</v>
      </c>
      <c r="J2898" s="189">
        <f t="shared" si="2516"/>
        <v>0.24288317971108236</v>
      </c>
      <c r="K2898" s="189">
        <f t="shared" si="2516"/>
        <v>0.30748394125943307</v>
      </c>
      <c r="L2898" s="189">
        <f t="shared" si="2516"/>
        <v>0.25172114837066756</v>
      </c>
      <c r="M2898" s="189">
        <f t="shared" si="2516"/>
        <v>0.4094019992446955</v>
      </c>
      <c r="N2898" s="189">
        <f t="shared" si="2516"/>
        <v>0.49208175454206105</v>
      </c>
      <c r="O2898" s="189">
        <f t="shared" si="2516"/>
        <v>0.75931111895915093</v>
      </c>
      <c r="P2898" s="208">
        <v>2024</v>
      </c>
      <c r="Q2898" s="61">
        <f t="shared" si="2475"/>
        <v>4.4071678296932724E-4</v>
      </c>
      <c r="R2898" s="61">
        <f t="shared" si="2475"/>
        <v>4.727413376441005E-4</v>
      </c>
      <c r="S2898" s="61">
        <f t="shared" si="2475"/>
        <v>4.8358431313353392E-4</v>
      </c>
      <c r="T2898" s="61">
        <f t="shared" si="2475"/>
        <v>4.2381980321294882E-4</v>
      </c>
      <c r="U2898" s="61">
        <f t="shared" si="2475"/>
        <v>3.4823985590770243E-4</v>
      </c>
      <c r="V2898" s="61">
        <f t="shared" si="2475"/>
        <v>1.6910998273926231E-4</v>
      </c>
      <c r="W2898" s="61">
        <f t="shared" si="2498"/>
        <v>2.4288317971108236E-4</v>
      </c>
      <c r="X2898" s="61">
        <f t="shared" si="2498"/>
        <v>3.0748394125943308E-4</v>
      </c>
      <c r="Y2898" s="61">
        <f t="shared" si="2498"/>
        <v>2.5172114837066758E-4</v>
      </c>
      <c r="Z2898" s="61">
        <f t="shared" si="2498"/>
        <v>4.094019992446955E-4</v>
      </c>
      <c r="AA2898" s="61">
        <f t="shared" si="2498"/>
        <v>4.92081754542061E-4</v>
      </c>
      <c r="AB2898" s="61">
        <f t="shared" si="2498"/>
        <v>7.5931111895915094E-4</v>
      </c>
    </row>
    <row r="2899" spans="1:28" ht="81.75" hidden="1" customHeight="1" thickBot="1" x14ac:dyDescent="0.35">
      <c r="A2899" s="202" t="s">
        <v>28</v>
      </c>
      <c r="B2899" s="344" t="s">
        <v>29</v>
      </c>
      <c r="C2899" s="345"/>
      <c r="D2899" s="187">
        <f t="shared" ref="D2899:O2899" si="2517">D2800</f>
        <v>3.8692712723611922</v>
      </c>
      <c r="E2899" s="187">
        <f t="shared" si="2517"/>
        <v>3.8692712723611922</v>
      </c>
      <c r="F2899" s="187">
        <f t="shared" si="2517"/>
        <v>3.8692712723611922</v>
      </c>
      <c r="G2899" s="187">
        <f t="shared" si="2517"/>
        <v>3.8692712723611922</v>
      </c>
      <c r="H2899" s="187">
        <f t="shared" si="2517"/>
        <v>3.8692712723611922</v>
      </c>
      <c r="I2899" s="187">
        <f t="shared" si="2517"/>
        <v>3.8692712723611922</v>
      </c>
      <c r="J2899" s="187">
        <f t="shared" si="2517"/>
        <v>3.8692712723611922</v>
      </c>
      <c r="K2899" s="187">
        <f t="shared" si="2517"/>
        <v>3.8692712723611922</v>
      </c>
      <c r="L2899" s="187">
        <f t="shared" si="2517"/>
        <v>3.8692712723611922</v>
      </c>
      <c r="M2899" s="187">
        <f t="shared" si="2517"/>
        <v>3.8692712723611922</v>
      </c>
      <c r="N2899" s="187">
        <f t="shared" si="2517"/>
        <v>3.8692712723611922</v>
      </c>
      <c r="O2899" s="187">
        <f t="shared" si="2517"/>
        <v>3.8692712723611922</v>
      </c>
      <c r="P2899" s="208">
        <v>2024</v>
      </c>
      <c r="Q2899" s="61">
        <f t="shared" si="2475"/>
        <v>3.8692712723611923E-3</v>
      </c>
      <c r="R2899" s="61">
        <f t="shared" si="2475"/>
        <v>3.8692712723611923E-3</v>
      </c>
      <c r="S2899" s="61">
        <f t="shared" si="2475"/>
        <v>3.8692712723611923E-3</v>
      </c>
      <c r="T2899" s="61">
        <f t="shared" si="2475"/>
        <v>3.8692712723611923E-3</v>
      </c>
      <c r="U2899" s="61">
        <f t="shared" si="2475"/>
        <v>3.8692712723611923E-3</v>
      </c>
      <c r="V2899" s="61">
        <f t="shared" si="2475"/>
        <v>3.8692712723611923E-3</v>
      </c>
      <c r="W2899" s="61">
        <f t="shared" si="2498"/>
        <v>3.8692712723611923E-3</v>
      </c>
      <c r="X2899" s="61">
        <f t="shared" si="2498"/>
        <v>3.8692712723611923E-3</v>
      </c>
      <c r="Y2899" s="61">
        <f t="shared" si="2498"/>
        <v>3.8692712723611923E-3</v>
      </c>
      <c r="Z2899" s="61">
        <f t="shared" si="2498"/>
        <v>3.8692712723611923E-3</v>
      </c>
      <c r="AA2899" s="61">
        <f t="shared" si="2498"/>
        <v>3.8692712723611923E-3</v>
      </c>
      <c r="AB2899" s="61">
        <f t="shared" si="2498"/>
        <v>3.8692712723611923E-3</v>
      </c>
    </row>
    <row r="2900" spans="1:28" ht="51" hidden="1" customHeight="1" thickBot="1" x14ac:dyDescent="0.35">
      <c r="A2900" s="202" t="s">
        <v>30</v>
      </c>
      <c r="B2900" s="344" t="s">
        <v>31</v>
      </c>
      <c r="C2900" s="345"/>
      <c r="D2900" s="182">
        <f>D2898-12.1946633571457%</f>
        <v>0.31877014939787024</v>
      </c>
      <c r="E2900" s="182">
        <f t="shared" ref="E2900:O2900" si="2518">E2898-12.1946633571457%</f>
        <v>0.35079470407264346</v>
      </c>
      <c r="F2900" s="182">
        <f t="shared" si="2518"/>
        <v>0.36163767956207693</v>
      </c>
      <c r="G2900" s="182">
        <f t="shared" si="2518"/>
        <v>0.3018731696414918</v>
      </c>
      <c r="H2900" s="182">
        <f t="shared" si="2518"/>
        <v>0.22629322233624544</v>
      </c>
      <c r="I2900" s="182">
        <f t="shared" si="2518"/>
        <v>4.7163349167805305E-2</v>
      </c>
      <c r="J2900" s="182">
        <f t="shared" si="2518"/>
        <v>0.12093654613962536</v>
      </c>
      <c r="K2900" s="182">
        <f t="shared" si="2518"/>
        <v>0.18553730768797605</v>
      </c>
      <c r="L2900" s="182">
        <f t="shared" si="2518"/>
        <v>0.12977451479921054</v>
      </c>
      <c r="M2900" s="182">
        <f t="shared" si="2518"/>
        <v>0.28745536567323848</v>
      </c>
      <c r="N2900" s="182">
        <f t="shared" si="2518"/>
        <v>0.37013512097060403</v>
      </c>
      <c r="O2900" s="182">
        <f t="shared" si="2518"/>
        <v>0.63736448538769397</v>
      </c>
      <c r="P2900" s="208">
        <v>2024</v>
      </c>
      <c r="Q2900" s="61">
        <f t="shared" si="2475"/>
        <v>3.1877014939787023E-4</v>
      </c>
      <c r="R2900" s="61">
        <f t="shared" si="2475"/>
        <v>3.5079470407264348E-4</v>
      </c>
      <c r="S2900" s="61">
        <f t="shared" si="2475"/>
        <v>3.6163767956207691E-4</v>
      </c>
      <c r="T2900" s="61">
        <f t="shared" si="2475"/>
        <v>3.018731696414918E-4</v>
      </c>
      <c r="U2900" s="61">
        <f t="shared" si="2475"/>
        <v>2.2629322233624544E-4</v>
      </c>
      <c r="V2900" s="61">
        <f t="shared" si="2475"/>
        <v>4.7163349167805308E-5</v>
      </c>
      <c r="W2900" s="61">
        <f t="shared" si="2498"/>
        <v>1.2093654613962535E-4</v>
      </c>
      <c r="X2900" s="61">
        <f t="shared" si="2498"/>
        <v>1.8553730768797606E-4</v>
      </c>
      <c r="Y2900" s="61">
        <f t="shared" si="2498"/>
        <v>1.2977451479921054E-4</v>
      </c>
      <c r="Z2900" s="61">
        <f t="shared" si="2498"/>
        <v>2.8745536567323848E-4</v>
      </c>
      <c r="AA2900" s="61">
        <f t="shared" si="2498"/>
        <v>3.7013512097060404E-4</v>
      </c>
      <c r="AB2900" s="61">
        <f t="shared" si="2498"/>
        <v>6.3736448538769398E-4</v>
      </c>
    </row>
    <row r="2901" spans="1:28" ht="83.25" hidden="1" customHeight="1" thickBot="1" x14ac:dyDescent="0.35">
      <c r="A2901" s="202" t="s">
        <v>32</v>
      </c>
      <c r="B2901" s="344" t="s">
        <v>33</v>
      </c>
      <c r="C2901" s="345"/>
      <c r="D2901" s="183">
        <f>ROUND(D2900*D2895,0)</f>
        <v>337812</v>
      </c>
      <c r="E2901" s="183">
        <f t="shared" ref="E2901:F2901" si="2519">ROUND(E2900*E2895,0)</f>
        <v>343734</v>
      </c>
      <c r="F2901" s="183">
        <f t="shared" si="2519"/>
        <v>330615</v>
      </c>
      <c r="G2901" s="183">
        <f>ROUND(G2900*G2895,0)</f>
        <v>261365</v>
      </c>
      <c r="H2901" s="183">
        <f t="shared" ref="H2901:O2901" si="2520">ROUND(H2900*H2895,0)</f>
        <v>166093</v>
      </c>
      <c r="I2901" s="183">
        <f t="shared" si="2520"/>
        <v>28144</v>
      </c>
      <c r="J2901" s="183">
        <f t="shared" si="2520"/>
        <v>71796</v>
      </c>
      <c r="K2901" s="183">
        <f t="shared" si="2520"/>
        <v>111031</v>
      </c>
      <c r="L2901" s="183">
        <f t="shared" si="2520"/>
        <v>81130</v>
      </c>
      <c r="M2901" s="183">
        <f t="shared" si="2520"/>
        <v>223782</v>
      </c>
      <c r="N2901" s="183">
        <f t="shared" si="2520"/>
        <v>361920</v>
      </c>
      <c r="O2901" s="183">
        <f t="shared" si="2520"/>
        <v>768818</v>
      </c>
      <c r="P2901" s="208">
        <v>2024</v>
      </c>
      <c r="Q2901" s="61">
        <f t="shared" si="2475"/>
        <v>337.81200000000001</v>
      </c>
      <c r="R2901" s="61">
        <f t="shared" si="2475"/>
        <v>343.73399999999998</v>
      </c>
      <c r="S2901" s="61">
        <f t="shared" si="2475"/>
        <v>330.61500000000001</v>
      </c>
      <c r="T2901" s="61">
        <f t="shared" si="2475"/>
        <v>261.36500000000001</v>
      </c>
      <c r="U2901" s="61">
        <f t="shared" si="2475"/>
        <v>166.09299999999999</v>
      </c>
      <c r="V2901" s="61">
        <f t="shared" si="2475"/>
        <v>28.143999999999998</v>
      </c>
      <c r="W2901" s="61">
        <f t="shared" si="2498"/>
        <v>71.796000000000006</v>
      </c>
      <c r="X2901" s="61">
        <f t="shared" si="2498"/>
        <v>111.03100000000001</v>
      </c>
      <c r="Y2901" s="61">
        <f t="shared" si="2498"/>
        <v>81.13</v>
      </c>
      <c r="Z2901" s="61">
        <f t="shared" si="2498"/>
        <v>223.78200000000001</v>
      </c>
      <c r="AA2901" s="61">
        <f t="shared" si="2498"/>
        <v>361.92</v>
      </c>
      <c r="AB2901" s="61">
        <f t="shared" si="2498"/>
        <v>768.81799999999998</v>
      </c>
    </row>
    <row r="2902" spans="1:28" ht="53.25" hidden="1" customHeight="1" thickBot="1" x14ac:dyDescent="0.35">
      <c r="A2902" s="202" t="s">
        <v>34</v>
      </c>
      <c r="B2902" s="344" t="s">
        <v>35</v>
      </c>
      <c r="C2902" s="345"/>
      <c r="D2902" s="184">
        <f>D2899*D2901</f>
        <v>1307086.2670588791</v>
      </c>
      <c r="E2902" s="185">
        <f t="shared" ref="E2902:O2902" si="2521">E2899*E2901</f>
        <v>1330000.091533802</v>
      </c>
      <c r="F2902" s="185">
        <f t="shared" si="2521"/>
        <v>1279239.1217116956</v>
      </c>
      <c r="G2902" s="185">
        <f t="shared" si="2521"/>
        <v>1011292.086100683</v>
      </c>
      <c r="H2902" s="185">
        <f t="shared" si="2521"/>
        <v>642658.87344028754</v>
      </c>
      <c r="I2902" s="185">
        <f t="shared" si="2521"/>
        <v>108896.7706893334</v>
      </c>
      <c r="J2902" s="185">
        <f t="shared" si="2521"/>
        <v>277798.20027044415</v>
      </c>
      <c r="K2902" s="185">
        <f t="shared" si="2521"/>
        <v>429609.05864153552</v>
      </c>
      <c r="L2902" s="185">
        <f t="shared" si="2521"/>
        <v>313913.97832666355</v>
      </c>
      <c r="M2902" s="185">
        <f t="shared" si="2521"/>
        <v>865873.26387153228</v>
      </c>
      <c r="N2902" s="185">
        <f t="shared" si="2521"/>
        <v>1400366.6588929626</v>
      </c>
      <c r="O2902" s="186">
        <f t="shared" si="2521"/>
        <v>2974765.4010741869</v>
      </c>
      <c r="P2902" s="208">
        <v>2024</v>
      </c>
      <c r="Q2902" s="61">
        <f t="shared" si="2475"/>
        <v>1307.0862670588792</v>
      </c>
      <c r="R2902" s="61">
        <f t="shared" si="2475"/>
        <v>1330.0000915338019</v>
      </c>
      <c r="S2902" s="61">
        <f t="shared" si="2475"/>
        <v>1279.2391217116956</v>
      </c>
      <c r="T2902" s="61">
        <f t="shared" si="2475"/>
        <v>1011.2920861006829</v>
      </c>
      <c r="U2902" s="61">
        <f t="shared" si="2475"/>
        <v>642.65887344028749</v>
      </c>
      <c r="V2902" s="61">
        <f t="shared" si="2475"/>
        <v>108.89677068933339</v>
      </c>
      <c r="W2902" s="61">
        <f t="shared" si="2498"/>
        <v>277.79820027044417</v>
      </c>
      <c r="X2902" s="61">
        <f t="shared" si="2498"/>
        <v>429.60905864153551</v>
      </c>
      <c r="Y2902" s="61">
        <f t="shared" si="2498"/>
        <v>313.91397832666354</v>
      </c>
      <c r="Z2902" s="61">
        <f t="shared" si="2498"/>
        <v>865.87326387153223</v>
      </c>
      <c r="AA2902" s="61">
        <f t="shared" si="2498"/>
        <v>1400.3666588929625</v>
      </c>
      <c r="AB2902" s="61">
        <f t="shared" si="2498"/>
        <v>2974.7654010741867</v>
      </c>
    </row>
    <row r="2903" spans="1:28" ht="48.75" hidden="1" customHeight="1" thickBot="1" x14ac:dyDescent="0.35">
      <c r="A2903" s="202" t="s">
        <v>36</v>
      </c>
      <c r="B2903" s="344" t="s">
        <v>37</v>
      </c>
      <c r="C2903" s="345"/>
      <c r="D2903" s="184">
        <f>ROUND(D2902*0.9,2)</f>
        <v>1176377.6399999999</v>
      </c>
      <c r="E2903" s="185">
        <f t="shared" ref="E2903:O2903" si="2522">ROUND(E2902*0.9,2)</f>
        <v>1197000.08</v>
      </c>
      <c r="F2903" s="185">
        <f t="shared" si="2522"/>
        <v>1151315.21</v>
      </c>
      <c r="G2903" s="185">
        <f t="shared" si="2522"/>
        <v>910162.88</v>
      </c>
      <c r="H2903" s="185">
        <f t="shared" si="2522"/>
        <v>578392.99</v>
      </c>
      <c r="I2903" s="185">
        <f t="shared" si="2522"/>
        <v>98007.09</v>
      </c>
      <c r="J2903" s="185">
        <f t="shared" si="2522"/>
        <v>250018.38</v>
      </c>
      <c r="K2903" s="185">
        <f t="shared" si="2522"/>
        <v>386648.15</v>
      </c>
      <c r="L2903" s="185">
        <f t="shared" si="2522"/>
        <v>282522.58</v>
      </c>
      <c r="M2903" s="185">
        <f t="shared" si="2522"/>
        <v>779285.94</v>
      </c>
      <c r="N2903" s="185">
        <f t="shared" si="2522"/>
        <v>1260329.99</v>
      </c>
      <c r="O2903" s="186">
        <f t="shared" si="2522"/>
        <v>2677288.86</v>
      </c>
      <c r="P2903" s="208">
        <v>2024</v>
      </c>
      <c r="Q2903" s="61">
        <f t="shared" si="2475"/>
        <v>1176.3776399999999</v>
      </c>
      <c r="R2903" s="61">
        <f t="shared" si="2475"/>
        <v>1197.00008</v>
      </c>
      <c r="S2903" s="61">
        <f t="shared" si="2475"/>
        <v>1151.31521</v>
      </c>
      <c r="T2903" s="61">
        <f t="shared" si="2475"/>
        <v>910.16287999999997</v>
      </c>
      <c r="U2903" s="61">
        <f t="shared" si="2475"/>
        <v>578.39298999999994</v>
      </c>
      <c r="V2903" s="61">
        <f t="shared" si="2475"/>
        <v>98.007089999999991</v>
      </c>
      <c r="W2903" s="61">
        <f t="shared" si="2498"/>
        <v>250.01838000000001</v>
      </c>
      <c r="X2903" s="61">
        <f t="shared" si="2498"/>
        <v>386.64815000000004</v>
      </c>
      <c r="Y2903" s="61">
        <f t="shared" si="2498"/>
        <v>282.52258</v>
      </c>
      <c r="Z2903" s="61">
        <f t="shared" si="2498"/>
        <v>779.28593999999998</v>
      </c>
      <c r="AA2903" s="61">
        <f t="shared" si="2498"/>
        <v>1260.32999</v>
      </c>
      <c r="AB2903" s="61">
        <f t="shared" si="2498"/>
        <v>2677.2888599999997</v>
      </c>
    </row>
    <row r="2904" spans="1:28" ht="21" hidden="1" customHeight="1" thickBot="1" x14ac:dyDescent="0.3">
      <c r="A2904" s="346" t="str">
        <f>A2893</f>
        <v>Объект 30:</v>
      </c>
      <c r="B2904" s="347"/>
      <c r="C2904" s="43"/>
      <c r="D2904" s="348" t="str">
        <f>D2893</f>
        <v>Яч.№2 Хрущевка, Яч.№5 Центральная</v>
      </c>
      <c r="E2904" s="349"/>
      <c r="F2904" s="349"/>
      <c r="G2904" s="349"/>
      <c r="H2904" s="349"/>
      <c r="I2904" s="349"/>
      <c r="J2904" s="349"/>
      <c r="K2904" s="349"/>
      <c r="L2904" s="349"/>
      <c r="M2904" s="349"/>
      <c r="N2904" s="349"/>
      <c r="O2904" s="350"/>
      <c r="P2904" s="209">
        <v>2025</v>
      </c>
      <c r="Q2904" s="61" t="e">
        <f t="shared" si="2475"/>
        <v>#VALUE!</v>
      </c>
      <c r="R2904" s="61">
        <f t="shared" si="2475"/>
        <v>0</v>
      </c>
      <c r="S2904" s="61">
        <f t="shared" si="2475"/>
        <v>0</v>
      </c>
      <c r="T2904" s="61">
        <f t="shared" si="2475"/>
        <v>0</v>
      </c>
      <c r="U2904" s="61">
        <f t="shared" si="2475"/>
        <v>0</v>
      </c>
      <c r="V2904" s="61">
        <f t="shared" si="2475"/>
        <v>0</v>
      </c>
      <c r="W2904" s="61">
        <f t="shared" si="2498"/>
        <v>0</v>
      </c>
      <c r="X2904" s="61">
        <f t="shared" si="2498"/>
        <v>0</v>
      </c>
      <c r="Y2904" s="61">
        <f t="shared" si="2498"/>
        <v>0</v>
      </c>
      <c r="Z2904" s="61">
        <f t="shared" si="2498"/>
        <v>0</v>
      </c>
      <c r="AA2904" s="61">
        <f t="shared" si="2498"/>
        <v>0</v>
      </c>
      <c r="AB2904" s="61">
        <f t="shared" si="2498"/>
        <v>0</v>
      </c>
    </row>
    <row r="2905" spans="1:28" ht="16.5" hidden="1" thickBot="1" x14ac:dyDescent="0.3">
      <c r="A2905" s="351" t="s">
        <v>296</v>
      </c>
      <c r="B2905" s="352"/>
      <c r="C2905" s="352"/>
      <c r="D2905" s="352"/>
      <c r="E2905" s="352"/>
      <c r="F2905" s="352"/>
      <c r="G2905" s="352"/>
      <c r="H2905" s="352"/>
      <c r="I2905" s="352"/>
      <c r="J2905" s="352"/>
      <c r="K2905" s="352"/>
      <c r="L2905" s="352"/>
      <c r="M2905" s="352"/>
      <c r="N2905" s="352"/>
      <c r="O2905" s="352"/>
      <c r="P2905" s="209">
        <v>2025</v>
      </c>
      <c r="Q2905" s="61">
        <f t="shared" si="2475"/>
        <v>0</v>
      </c>
      <c r="R2905" s="61">
        <f t="shared" si="2475"/>
        <v>0</v>
      </c>
      <c r="S2905" s="61">
        <f t="shared" si="2475"/>
        <v>0</v>
      </c>
      <c r="T2905" s="61">
        <f t="shared" si="2475"/>
        <v>0</v>
      </c>
      <c r="U2905" s="61">
        <f t="shared" si="2475"/>
        <v>0</v>
      </c>
      <c r="V2905" s="61">
        <f t="shared" si="2475"/>
        <v>0</v>
      </c>
      <c r="W2905" s="61">
        <f t="shared" si="2498"/>
        <v>0</v>
      </c>
      <c r="X2905" s="61">
        <f t="shared" si="2498"/>
        <v>0</v>
      </c>
      <c r="Y2905" s="61">
        <f t="shared" si="2498"/>
        <v>0</v>
      </c>
      <c r="Z2905" s="61">
        <f t="shared" si="2498"/>
        <v>0</v>
      </c>
      <c r="AA2905" s="61">
        <f t="shared" si="2498"/>
        <v>0</v>
      </c>
      <c r="AB2905" s="61">
        <f t="shared" si="2498"/>
        <v>0</v>
      </c>
    </row>
    <row r="2906" spans="1:28" s="41" customFormat="1" ht="29.25" hidden="1" customHeight="1" thickBot="1" x14ac:dyDescent="0.3">
      <c r="A2906" s="202" t="s">
        <v>11</v>
      </c>
      <c r="B2906" s="344" t="s">
        <v>293</v>
      </c>
      <c r="C2906" s="345"/>
      <c r="D2906" s="179">
        <f>D2895</f>
        <v>1059735</v>
      </c>
      <c r="E2906" s="179">
        <f t="shared" ref="E2906:O2907" si="2523">E2895</f>
        <v>979872</v>
      </c>
      <c r="F2906" s="179">
        <f t="shared" si="2523"/>
        <v>914217</v>
      </c>
      <c r="G2906" s="179">
        <f t="shared" si="2523"/>
        <v>865809</v>
      </c>
      <c r="H2906" s="179">
        <f t="shared" si="2523"/>
        <v>733974</v>
      </c>
      <c r="I2906" s="179">
        <f t="shared" si="2523"/>
        <v>596730</v>
      </c>
      <c r="J2906" s="179">
        <f t="shared" si="2523"/>
        <v>593664</v>
      </c>
      <c r="K2906" s="179">
        <f t="shared" si="2523"/>
        <v>598428</v>
      </c>
      <c r="L2906" s="179">
        <f t="shared" si="2523"/>
        <v>625164</v>
      </c>
      <c r="M2906" s="179">
        <f t="shared" si="2523"/>
        <v>778494</v>
      </c>
      <c r="N2906" s="179">
        <f t="shared" si="2523"/>
        <v>977805</v>
      </c>
      <c r="O2906" s="179">
        <f t="shared" si="2523"/>
        <v>1206246</v>
      </c>
      <c r="P2906" s="209">
        <v>2025</v>
      </c>
      <c r="Q2906" s="61">
        <f t="shared" si="2475"/>
        <v>1059.7349999999999</v>
      </c>
      <c r="R2906" s="61">
        <f t="shared" si="2475"/>
        <v>979.87199999999996</v>
      </c>
      <c r="S2906" s="61">
        <f t="shared" si="2475"/>
        <v>914.21699999999998</v>
      </c>
      <c r="T2906" s="61">
        <f t="shared" ref="T2906:AB2942" si="2524">G2906/1000</f>
        <v>865.80899999999997</v>
      </c>
      <c r="U2906" s="61">
        <f t="shared" si="2524"/>
        <v>733.97400000000005</v>
      </c>
      <c r="V2906" s="61">
        <f t="shared" si="2524"/>
        <v>596.73</v>
      </c>
      <c r="W2906" s="61">
        <f t="shared" si="2498"/>
        <v>593.66399999999999</v>
      </c>
      <c r="X2906" s="61">
        <f t="shared" si="2498"/>
        <v>598.428</v>
      </c>
      <c r="Y2906" s="61">
        <f t="shared" si="2498"/>
        <v>625.16399999999999</v>
      </c>
      <c r="Z2906" s="61">
        <f t="shared" si="2498"/>
        <v>778.49400000000003</v>
      </c>
      <c r="AA2906" s="61">
        <f t="shared" si="2498"/>
        <v>977.80499999999995</v>
      </c>
      <c r="AB2906" s="61">
        <f t="shared" si="2498"/>
        <v>1206.2460000000001</v>
      </c>
    </row>
    <row r="2907" spans="1:28" ht="16.5" hidden="1" thickBot="1" x14ac:dyDescent="0.3">
      <c r="A2907" s="202" t="s">
        <v>12</v>
      </c>
      <c r="B2907" s="353" t="s">
        <v>291</v>
      </c>
      <c r="C2907" s="354"/>
      <c r="D2907" s="179">
        <f>D2896</f>
        <v>592692</v>
      </c>
      <c r="E2907" s="179">
        <f t="shared" si="2523"/>
        <v>516646</v>
      </c>
      <c r="F2907" s="179">
        <f t="shared" si="2523"/>
        <v>472116</v>
      </c>
      <c r="G2907" s="179">
        <f t="shared" si="2523"/>
        <v>498862</v>
      </c>
      <c r="H2907" s="179">
        <f t="shared" si="2523"/>
        <v>478375</v>
      </c>
      <c r="I2907" s="179">
        <f t="shared" si="2523"/>
        <v>495817</v>
      </c>
      <c r="J2907" s="179">
        <f t="shared" si="2523"/>
        <v>449473</v>
      </c>
      <c r="K2907" s="179">
        <f t="shared" si="2523"/>
        <v>414421</v>
      </c>
      <c r="L2907" s="179">
        <f t="shared" si="2523"/>
        <v>467797</v>
      </c>
      <c r="M2907" s="179">
        <f t="shared" si="2523"/>
        <v>459777</v>
      </c>
      <c r="N2907" s="179">
        <f t="shared" si="2523"/>
        <v>496645</v>
      </c>
      <c r="O2907" s="179">
        <f t="shared" si="2523"/>
        <v>290330</v>
      </c>
      <c r="P2907" s="209">
        <v>2025</v>
      </c>
      <c r="Q2907" s="61">
        <f t="shared" ref="Q2907:AB2955" si="2525">D2907/1000</f>
        <v>592.69200000000001</v>
      </c>
      <c r="R2907" s="61">
        <f t="shared" si="2525"/>
        <v>516.64599999999996</v>
      </c>
      <c r="S2907" s="61">
        <f t="shared" si="2525"/>
        <v>472.11599999999999</v>
      </c>
      <c r="T2907" s="61">
        <f t="shared" si="2524"/>
        <v>498.86200000000002</v>
      </c>
      <c r="U2907" s="61">
        <f t="shared" si="2524"/>
        <v>478.375</v>
      </c>
      <c r="V2907" s="61">
        <f t="shared" si="2524"/>
        <v>495.81700000000001</v>
      </c>
      <c r="W2907" s="61">
        <f t="shared" si="2498"/>
        <v>449.47300000000001</v>
      </c>
      <c r="X2907" s="61">
        <f t="shared" si="2498"/>
        <v>414.42099999999999</v>
      </c>
      <c r="Y2907" s="61">
        <f t="shared" si="2498"/>
        <v>467.79700000000003</v>
      </c>
      <c r="Z2907" s="61">
        <f t="shared" si="2498"/>
        <v>459.77699999999999</v>
      </c>
      <c r="AA2907" s="61">
        <f t="shared" si="2498"/>
        <v>496.64499999999998</v>
      </c>
      <c r="AB2907" s="61">
        <f t="shared" si="2498"/>
        <v>290.33</v>
      </c>
    </row>
    <row r="2908" spans="1:28" ht="33" hidden="1" customHeight="1" thickBot="1" x14ac:dyDescent="0.3">
      <c r="A2908" s="202" t="s">
        <v>13</v>
      </c>
      <c r="B2908" s="344" t="s">
        <v>292</v>
      </c>
      <c r="C2908" s="345"/>
      <c r="D2908" s="180">
        <f>D2906-D2907</f>
        <v>467043</v>
      </c>
      <c r="E2908" s="180">
        <f t="shared" ref="E2908:O2908" si="2526">E2906-E2907</f>
        <v>463226</v>
      </c>
      <c r="F2908" s="180">
        <f t="shared" si="2526"/>
        <v>442101</v>
      </c>
      <c r="G2908" s="180">
        <f t="shared" si="2526"/>
        <v>366947</v>
      </c>
      <c r="H2908" s="180">
        <f t="shared" si="2526"/>
        <v>255599</v>
      </c>
      <c r="I2908" s="180">
        <f t="shared" si="2526"/>
        <v>100913</v>
      </c>
      <c r="J2908" s="180">
        <f t="shared" si="2526"/>
        <v>144191</v>
      </c>
      <c r="K2908" s="180">
        <f t="shared" si="2526"/>
        <v>184007</v>
      </c>
      <c r="L2908" s="180">
        <f t="shared" si="2526"/>
        <v>157367</v>
      </c>
      <c r="M2908" s="180">
        <f t="shared" si="2526"/>
        <v>318717</v>
      </c>
      <c r="N2908" s="180">
        <f t="shared" si="2526"/>
        <v>481160</v>
      </c>
      <c r="O2908" s="180">
        <f t="shared" si="2526"/>
        <v>915916</v>
      </c>
      <c r="P2908" s="209">
        <v>2025</v>
      </c>
      <c r="Q2908" s="61">
        <f t="shared" si="2525"/>
        <v>467.04300000000001</v>
      </c>
      <c r="R2908" s="61">
        <f t="shared" si="2525"/>
        <v>463.226</v>
      </c>
      <c r="S2908" s="61">
        <f t="shared" si="2525"/>
        <v>442.101</v>
      </c>
      <c r="T2908" s="61">
        <f t="shared" si="2524"/>
        <v>366.947</v>
      </c>
      <c r="U2908" s="61">
        <f t="shared" si="2524"/>
        <v>255.59899999999999</v>
      </c>
      <c r="V2908" s="61">
        <f t="shared" si="2524"/>
        <v>100.913</v>
      </c>
      <c r="W2908" s="61">
        <f t="shared" si="2498"/>
        <v>144.191</v>
      </c>
      <c r="X2908" s="61">
        <f t="shared" si="2498"/>
        <v>184.00700000000001</v>
      </c>
      <c r="Y2908" s="61">
        <f t="shared" si="2498"/>
        <v>157.36699999999999</v>
      </c>
      <c r="Z2908" s="61">
        <f t="shared" si="2498"/>
        <v>318.71699999999998</v>
      </c>
      <c r="AA2908" s="61">
        <f t="shared" si="2498"/>
        <v>481.16</v>
      </c>
      <c r="AB2908" s="61">
        <f t="shared" si="2498"/>
        <v>915.91600000000005</v>
      </c>
    </row>
    <row r="2909" spans="1:28" ht="36" hidden="1" customHeight="1" thickBot="1" x14ac:dyDescent="0.3">
      <c r="A2909" s="202" t="s">
        <v>14</v>
      </c>
      <c r="B2909" s="344" t="s">
        <v>27</v>
      </c>
      <c r="C2909" s="345"/>
      <c r="D2909" s="181">
        <f>D2908/D2906</f>
        <v>0.44071678296932726</v>
      </c>
      <c r="E2909" s="181">
        <f t="shared" ref="E2909:O2909" si="2527">E2908/E2906</f>
        <v>0.47274133764410048</v>
      </c>
      <c r="F2909" s="181">
        <f t="shared" si="2527"/>
        <v>0.48358431313353395</v>
      </c>
      <c r="G2909" s="181">
        <f t="shared" si="2527"/>
        <v>0.42381980321294882</v>
      </c>
      <c r="H2909" s="181">
        <f t="shared" si="2527"/>
        <v>0.34823985590770246</v>
      </c>
      <c r="I2909" s="181">
        <f t="shared" si="2527"/>
        <v>0.16910998273926231</v>
      </c>
      <c r="J2909" s="181">
        <f t="shared" si="2527"/>
        <v>0.24288317971108236</v>
      </c>
      <c r="K2909" s="181">
        <f t="shared" si="2527"/>
        <v>0.30748394125943307</v>
      </c>
      <c r="L2909" s="181">
        <f t="shared" si="2527"/>
        <v>0.25172114837066756</v>
      </c>
      <c r="M2909" s="181">
        <f t="shared" si="2527"/>
        <v>0.4094019992446955</v>
      </c>
      <c r="N2909" s="181">
        <f t="shared" si="2527"/>
        <v>0.49208175454206105</v>
      </c>
      <c r="O2909" s="181">
        <f t="shared" si="2527"/>
        <v>0.75931111895915093</v>
      </c>
      <c r="P2909" s="209">
        <v>2025</v>
      </c>
      <c r="Q2909" s="61">
        <f t="shared" si="2525"/>
        <v>4.4071678296932724E-4</v>
      </c>
      <c r="R2909" s="61">
        <f t="shared" si="2525"/>
        <v>4.727413376441005E-4</v>
      </c>
      <c r="S2909" s="61">
        <f t="shared" si="2525"/>
        <v>4.8358431313353392E-4</v>
      </c>
      <c r="T2909" s="61">
        <f t="shared" si="2524"/>
        <v>4.2381980321294882E-4</v>
      </c>
      <c r="U2909" s="61">
        <f t="shared" si="2524"/>
        <v>3.4823985590770243E-4</v>
      </c>
      <c r="V2909" s="61">
        <f t="shared" si="2524"/>
        <v>1.6910998273926231E-4</v>
      </c>
      <c r="W2909" s="61">
        <f t="shared" si="2498"/>
        <v>2.4288317971108236E-4</v>
      </c>
      <c r="X2909" s="61">
        <f t="shared" si="2498"/>
        <v>3.0748394125943308E-4</v>
      </c>
      <c r="Y2909" s="61">
        <f t="shared" si="2498"/>
        <v>2.5172114837066758E-4</v>
      </c>
      <c r="Z2909" s="61">
        <f t="shared" si="2498"/>
        <v>4.094019992446955E-4</v>
      </c>
      <c r="AA2909" s="61">
        <f t="shared" si="2498"/>
        <v>4.92081754542061E-4</v>
      </c>
      <c r="AB2909" s="61">
        <f t="shared" si="2498"/>
        <v>7.5931111895915094E-4</v>
      </c>
    </row>
    <row r="2910" spans="1:28" ht="81.75" hidden="1" customHeight="1" thickBot="1" x14ac:dyDescent="0.3">
      <c r="A2910" s="202" t="s">
        <v>28</v>
      </c>
      <c r="B2910" s="344" t="s">
        <v>29</v>
      </c>
      <c r="C2910" s="345"/>
      <c r="D2910" s="187">
        <f t="shared" ref="D2910:O2910" si="2528">D2811</f>
        <v>4.0385250397883876</v>
      </c>
      <c r="E2910" s="187">
        <f t="shared" si="2528"/>
        <v>4.0385250397883876</v>
      </c>
      <c r="F2910" s="187">
        <f t="shared" si="2528"/>
        <v>4.0385250397883876</v>
      </c>
      <c r="G2910" s="187">
        <f t="shared" si="2528"/>
        <v>4.0385250397883876</v>
      </c>
      <c r="H2910" s="187">
        <f t="shared" si="2528"/>
        <v>4.0385250397883876</v>
      </c>
      <c r="I2910" s="187">
        <f t="shared" si="2528"/>
        <v>4.0385250397883876</v>
      </c>
      <c r="J2910" s="187">
        <f t="shared" si="2528"/>
        <v>4.0385250397883876</v>
      </c>
      <c r="K2910" s="187">
        <f t="shared" si="2528"/>
        <v>4.0385250397883876</v>
      </c>
      <c r="L2910" s="187">
        <f t="shared" si="2528"/>
        <v>4.0385250397883876</v>
      </c>
      <c r="M2910" s="187">
        <f t="shared" si="2528"/>
        <v>4.0385250397883876</v>
      </c>
      <c r="N2910" s="187">
        <f t="shared" si="2528"/>
        <v>4.0385250397883876</v>
      </c>
      <c r="O2910" s="187">
        <f t="shared" si="2528"/>
        <v>4.0385250397883876</v>
      </c>
      <c r="P2910" s="209">
        <v>2025</v>
      </c>
      <c r="Q2910" s="61">
        <f t="shared" si="2525"/>
        <v>4.0385250397883873E-3</v>
      </c>
      <c r="R2910" s="61">
        <f t="shared" si="2525"/>
        <v>4.0385250397883873E-3</v>
      </c>
      <c r="S2910" s="61">
        <f t="shared" si="2525"/>
        <v>4.0385250397883873E-3</v>
      </c>
      <c r="T2910" s="61">
        <f t="shared" si="2524"/>
        <v>4.0385250397883873E-3</v>
      </c>
      <c r="U2910" s="61">
        <f t="shared" si="2524"/>
        <v>4.0385250397883873E-3</v>
      </c>
      <c r="V2910" s="61">
        <f t="shared" si="2524"/>
        <v>4.0385250397883873E-3</v>
      </c>
      <c r="W2910" s="61">
        <f t="shared" si="2498"/>
        <v>4.0385250397883873E-3</v>
      </c>
      <c r="X2910" s="61">
        <f t="shared" si="2498"/>
        <v>4.0385250397883873E-3</v>
      </c>
      <c r="Y2910" s="61">
        <f t="shared" si="2498"/>
        <v>4.0385250397883873E-3</v>
      </c>
      <c r="Z2910" s="61">
        <f t="shared" si="2498"/>
        <v>4.0385250397883873E-3</v>
      </c>
      <c r="AA2910" s="61">
        <f t="shared" si="2498"/>
        <v>4.0385250397883873E-3</v>
      </c>
      <c r="AB2910" s="61">
        <f t="shared" si="2498"/>
        <v>4.0385250397883873E-3</v>
      </c>
    </row>
    <row r="2911" spans="1:28" ht="51" hidden="1" customHeight="1" thickBot="1" x14ac:dyDescent="0.3">
      <c r="A2911" s="202" t="s">
        <v>30</v>
      </c>
      <c r="B2911" s="344" t="s">
        <v>31</v>
      </c>
      <c r="C2911" s="345"/>
      <c r="D2911" s="182">
        <f>D2900</f>
        <v>0.31877014939787024</v>
      </c>
      <c r="E2911" s="182">
        <f t="shared" ref="E2911:O2911" si="2529">E2900</f>
        <v>0.35079470407264346</v>
      </c>
      <c r="F2911" s="182">
        <f t="shared" si="2529"/>
        <v>0.36163767956207693</v>
      </c>
      <c r="G2911" s="182">
        <f t="shared" si="2529"/>
        <v>0.3018731696414918</v>
      </c>
      <c r="H2911" s="182">
        <f t="shared" si="2529"/>
        <v>0.22629322233624544</v>
      </c>
      <c r="I2911" s="182">
        <f t="shared" si="2529"/>
        <v>4.7163349167805305E-2</v>
      </c>
      <c r="J2911" s="182">
        <f t="shared" si="2529"/>
        <v>0.12093654613962536</v>
      </c>
      <c r="K2911" s="182">
        <f t="shared" si="2529"/>
        <v>0.18553730768797605</v>
      </c>
      <c r="L2911" s="182">
        <f t="shared" si="2529"/>
        <v>0.12977451479921054</v>
      </c>
      <c r="M2911" s="182">
        <f t="shared" si="2529"/>
        <v>0.28745536567323848</v>
      </c>
      <c r="N2911" s="182">
        <f t="shared" si="2529"/>
        <v>0.37013512097060403</v>
      </c>
      <c r="O2911" s="182">
        <f t="shared" si="2529"/>
        <v>0.63736448538769397</v>
      </c>
      <c r="P2911" s="209">
        <v>2025</v>
      </c>
      <c r="Q2911" s="61">
        <f t="shared" si="2525"/>
        <v>3.1877014939787023E-4</v>
      </c>
      <c r="R2911" s="61">
        <f t="shared" si="2525"/>
        <v>3.5079470407264348E-4</v>
      </c>
      <c r="S2911" s="61">
        <f t="shared" si="2525"/>
        <v>3.6163767956207691E-4</v>
      </c>
      <c r="T2911" s="61">
        <f t="shared" si="2524"/>
        <v>3.018731696414918E-4</v>
      </c>
      <c r="U2911" s="61">
        <f t="shared" si="2524"/>
        <v>2.2629322233624544E-4</v>
      </c>
      <c r="V2911" s="61">
        <f t="shared" si="2524"/>
        <v>4.7163349167805308E-5</v>
      </c>
      <c r="W2911" s="61">
        <f t="shared" si="2498"/>
        <v>1.2093654613962535E-4</v>
      </c>
      <c r="X2911" s="61">
        <f t="shared" si="2498"/>
        <v>1.8553730768797606E-4</v>
      </c>
      <c r="Y2911" s="61">
        <f t="shared" si="2498"/>
        <v>1.2977451479921054E-4</v>
      </c>
      <c r="Z2911" s="61">
        <f t="shared" si="2498"/>
        <v>2.8745536567323848E-4</v>
      </c>
      <c r="AA2911" s="61">
        <f t="shared" si="2498"/>
        <v>3.7013512097060404E-4</v>
      </c>
      <c r="AB2911" s="61">
        <f t="shared" si="2498"/>
        <v>6.3736448538769398E-4</v>
      </c>
    </row>
    <row r="2912" spans="1:28" ht="83.25" customHeight="1" thickBot="1" x14ac:dyDescent="0.3">
      <c r="A2912" s="202" t="s">
        <v>32</v>
      </c>
      <c r="B2912" s="344" t="s">
        <v>33</v>
      </c>
      <c r="C2912" s="345"/>
      <c r="D2912" s="183">
        <f>ROUND(D2911*D2906,0)</f>
        <v>337812</v>
      </c>
      <c r="E2912" s="183">
        <f t="shared" ref="E2912:F2912" si="2530">ROUND(E2911*E2906,0)</f>
        <v>343734</v>
      </c>
      <c r="F2912" s="183">
        <f t="shared" si="2530"/>
        <v>330615</v>
      </c>
      <c r="G2912" s="183">
        <f>ROUND(G2911*G2906,0)</f>
        <v>261365</v>
      </c>
      <c r="H2912" s="183">
        <f t="shared" ref="H2912:O2912" si="2531">ROUND(H2911*H2906,0)</f>
        <v>166093</v>
      </c>
      <c r="I2912" s="183">
        <f t="shared" si="2531"/>
        <v>28144</v>
      </c>
      <c r="J2912" s="183">
        <f t="shared" si="2531"/>
        <v>71796</v>
      </c>
      <c r="K2912" s="183">
        <f t="shared" si="2531"/>
        <v>111031</v>
      </c>
      <c r="L2912" s="183">
        <f t="shared" si="2531"/>
        <v>81130</v>
      </c>
      <c r="M2912" s="183">
        <f t="shared" si="2531"/>
        <v>223782</v>
      </c>
      <c r="N2912" s="183">
        <f t="shared" si="2531"/>
        <v>361920</v>
      </c>
      <c r="O2912" s="183">
        <f t="shared" si="2531"/>
        <v>768818</v>
      </c>
      <c r="P2912" s="209">
        <v>2025</v>
      </c>
      <c r="Q2912" s="61">
        <f t="shared" si="2525"/>
        <v>337.81200000000001</v>
      </c>
      <c r="R2912" s="61">
        <f t="shared" si="2525"/>
        <v>343.73399999999998</v>
      </c>
      <c r="S2912" s="61">
        <f t="shared" si="2525"/>
        <v>330.61500000000001</v>
      </c>
      <c r="T2912" s="61">
        <f t="shared" si="2524"/>
        <v>261.36500000000001</v>
      </c>
      <c r="U2912" s="61">
        <f t="shared" si="2524"/>
        <v>166.09299999999999</v>
      </c>
      <c r="V2912" s="61">
        <f t="shared" si="2524"/>
        <v>28.143999999999998</v>
      </c>
      <c r="W2912" s="61">
        <f t="shared" si="2498"/>
        <v>71.796000000000006</v>
      </c>
      <c r="X2912" s="61">
        <f t="shared" si="2498"/>
        <v>111.03100000000001</v>
      </c>
      <c r="Y2912" s="61">
        <f t="shared" si="2498"/>
        <v>81.13</v>
      </c>
      <c r="Z2912" s="61">
        <f t="shared" si="2498"/>
        <v>223.78200000000001</v>
      </c>
      <c r="AA2912" s="61">
        <f t="shared" si="2498"/>
        <v>361.92</v>
      </c>
      <c r="AB2912" s="61">
        <f t="shared" si="2498"/>
        <v>768.81799999999998</v>
      </c>
    </row>
    <row r="2913" spans="1:28" ht="53.25" hidden="1" customHeight="1" thickBot="1" x14ac:dyDescent="0.3">
      <c r="A2913" s="202" t="s">
        <v>34</v>
      </c>
      <c r="B2913" s="344" t="s">
        <v>35</v>
      </c>
      <c r="C2913" s="345"/>
      <c r="D2913" s="184">
        <f>D2910*D2912</f>
        <v>1364262.2207409949</v>
      </c>
      <c r="E2913" s="185">
        <f t="shared" ref="E2913:O2913" si="2532">E2910*E2912</f>
        <v>1388178.3660266215</v>
      </c>
      <c r="F2913" s="185">
        <f t="shared" si="2532"/>
        <v>1335196.9560296377</v>
      </c>
      <c r="G2913" s="185">
        <f t="shared" si="2532"/>
        <v>1055529.097024292</v>
      </c>
      <c r="H2913" s="185">
        <f t="shared" si="2532"/>
        <v>670770.73943357263</v>
      </c>
      <c r="I2913" s="185">
        <f t="shared" si="2532"/>
        <v>113660.24871980438</v>
      </c>
      <c r="J2913" s="185">
        <f t="shared" si="2532"/>
        <v>289949.94375664706</v>
      </c>
      <c r="K2913" s="185">
        <f t="shared" si="2532"/>
        <v>448401.47369274445</v>
      </c>
      <c r="L2913" s="185">
        <f t="shared" si="2532"/>
        <v>327645.53647803189</v>
      </c>
      <c r="M2913" s="185">
        <f t="shared" si="2532"/>
        <v>903749.21045392496</v>
      </c>
      <c r="N2913" s="185">
        <f t="shared" si="2532"/>
        <v>1461622.9824002131</v>
      </c>
      <c r="O2913" s="186">
        <f t="shared" si="2532"/>
        <v>3104890.7440400287</v>
      </c>
      <c r="P2913" s="209">
        <v>2025</v>
      </c>
      <c r="Q2913" s="61">
        <f t="shared" si="2525"/>
        <v>1364.262220740995</v>
      </c>
      <c r="R2913" s="61">
        <f t="shared" si="2525"/>
        <v>1388.1783660266215</v>
      </c>
      <c r="S2913" s="61">
        <f t="shared" si="2525"/>
        <v>1335.1969560296377</v>
      </c>
      <c r="T2913" s="61">
        <f t="shared" si="2524"/>
        <v>1055.529097024292</v>
      </c>
      <c r="U2913" s="61">
        <f t="shared" si="2524"/>
        <v>670.77073943357266</v>
      </c>
      <c r="V2913" s="61">
        <f t="shared" si="2524"/>
        <v>113.66024871980439</v>
      </c>
      <c r="W2913" s="61">
        <f t="shared" si="2498"/>
        <v>289.94994375664703</v>
      </c>
      <c r="X2913" s="61">
        <f t="shared" si="2498"/>
        <v>448.40147369274445</v>
      </c>
      <c r="Y2913" s="61">
        <f t="shared" si="2498"/>
        <v>327.64553647803189</v>
      </c>
      <c r="Z2913" s="61">
        <f t="shared" si="2498"/>
        <v>903.749210453925</v>
      </c>
      <c r="AA2913" s="61">
        <f t="shared" si="2498"/>
        <v>1461.6229824002132</v>
      </c>
      <c r="AB2913" s="61">
        <f t="shared" si="2498"/>
        <v>3104.8907440400285</v>
      </c>
    </row>
    <row r="2914" spans="1:28" ht="48.75" hidden="1" customHeight="1" thickBot="1" x14ac:dyDescent="0.3">
      <c r="A2914" s="202" t="s">
        <v>36</v>
      </c>
      <c r="B2914" s="344" t="s">
        <v>37</v>
      </c>
      <c r="C2914" s="345"/>
      <c r="D2914" s="184">
        <f>ROUND(D2913*0.9,2)</f>
        <v>1227836</v>
      </c>
      <c r="E2914" s="185">
        <f t="shared" ref="E2914:O2914" si="2533">ROUND(E2913*0.9,2)</f>
        <v>1249360.53</v>
      </c>
      <c r="F2914" s="185">
        <f t="shared" si="2533"/>
        <v>1201677.26</v>
      </c>
      <c r="G2914" s="185">
        <f t="shared" si="2533"/>
        <v>949976.19</v>
      </c>
      <c r="H2914" s="185">
        <f t="shared" si="2533"/>
        <v>603693.67000000004</v>
      </c>
      <c r="I2914" s="185">
        <f t="shared" si="2533"/>
        <v>102294.22</v>
      </c>
      <c r="J2914" s="185">
        <f t="shared" si="2533"/>
        <v>260954.95</v>
      </c>
      <c r="K2914" s="185">
        <f t="shared" si="2533"/>
        <v>403561.33</v>
      </c>
      <c r="L2914" s="185">
        <f t="shared" si="2533"/>
        <v>294880.98</v>
      </c>
      <c r="M2914" s="185">
        <f t="shared" si="2533"/>
        <v>813374.29</v>
      </c>
      <c r="N2914" s="185">
        <f t="shared" si="2533"/>
        <v>1315460.68</v>
      </c>
      <c r="O2914" s="186">
        <f t="shared" si="2533"/>
        <v>2794401.67</v>
      </c>
      <c r="P2914" s="209">
        <v>2025</v>
      </c>
      <c r="Q2914" s="61">
        <f t="shared" si="2525"/>
        <v>1227.836</v>
      </c>
      <c r="R2914" s="61">
        <f t="shared" si="2525"/>
        <v>1249.3605299999999</v>
      </c>
      <c r="S2914" s="61">
        <f t="shared" si="2525"/>
        <v>1201.6772599999999</v>
      </c>
      <c r="T2914" s="61">
        <f t="shared" si="2524"/>
        <v>949.97618999999997</v>
      </c>
      <c r="U2914" s="61">
        <f t="shared" si="2524"/>
        <v>603.69367</v>
      </c>
      <c r="V2914" s="61">
        <f t="shared" si="2524"/>
        <v>102.29422</v>
      </c>
      <c r="W2914" s="61">
        <f t="shared" si="2498"/>
        <v>260.95495</v>
      </c>
      <c r="X2914" s="61">
        <f t="shared" si="2498"/>
        <v>403.56133</v>
      </c>
      <c r="Y2914" s="61">
        <f t="shared" si="2498"/>
        <v>294.88097999999997</v>
      </c>
      <c r="Z2914" s="61">
        <f t="shared" si="2498"/>
        <v>813.37429000000009</v>
      </c>
      <c r="AA2914" s="61">
        <f t="shared" si="2498"/>
        <v>1315.4606799999999</v>
      </c>
      <c r="AB2914" s="61">
        <f t="shared" si="2498"/>
        <v>2794.4016699999997</v>
      </c>
    </row>
    <row r="2915" spans="1:28" ht="21" hidden="1" customHeight="1" thickBot="1" x14ac:dyDescent="0.3">
      <c r="A2915" s="346" t="str">
        <f>A2904</f>
        <v>Объект 30:</v>
      </c>
      <c r="B2915" s="347"/>
      <c r="C2915" s="43"/>
      <c r="D2915" s="348" t="str">
        <f>D2904</f>
        <v>Яч.№2 Хрущевка, Яч.№5 Центральная</v>
      </c>
      <c r="E2915" s="349"/>
      <c r="F2915" s="349"/>
      <c r="G2915" s="349"/>
      <c r="H2915" s="349"/>
      <c r="I2915" s="349"/>
      <c r="J2915" s="349"/>
      <c r="K2915" s="349"/>
      <c r="L2915" s="349"/>
      <c r="M2915" s="349"/>
      <c r="N2915" s="349"/>
      <c r="O2915" s="350"/>
      <c r="P2915" s="207">
        <v>2026</v>
      </c>
      <c r="Q2915" s="61" t="e">
        <f t="shared" si="2525"/>
        <v>#VALUE!</v>
      </c>
      <c r="R2915" s="61">
        <f t="shared" si="2525"/>
        <v>0</v>
      </c>
      <c r="S2915" s="61">
        <f t="shared" si="2525"/>
        <v>0</v>
      </c>
      <c r="T2915" s="61">
        <f t="shared" si="2524"/>
        <v>0</v>
      </c>
      <c r="U2915" s="61">
        <f t="shared" si="2524"/>
        <v>0</v>
      </c>
      <c r="V2915" s="61">
        <f t="shared" si="2524"/>
        <v>0</v>
      </c>
      <c r="W2915" s="61">
        <f t="shared" si="2498"/>
        <v>0</v>
      </c>
      <c r="X2915" s="61">
        <f t="shared" si="2498"/>
        <v>0</v>
      </c>
      <c r="Y2915" s="61">
        <f t="shared" si="2498"/>
        <v>0</v>
      </c>
      <c r="Z2915" s="61">
        <f t="shared" si="2498"/>
        <v>0</v>
      </c>
      <c r="AA2915" s="61">
        <f t="shared" si="2498"/>
        <v>0</v>
      </c>
      <c r="AB2915" s="61">
        <f t="shared" si="2498"/>
        <v>0</v>
      </c>
    </row>
    <row r="2916" spans="1:28" ht="16.5" hidden="1" thickBot="1" x14ac:dyDescent="0.3">
      <c r="A2916" s="351" t="s">
        <v>297</v>
      </c>
      <c r="B2916" s="352"/>
      <c r="C2916" s="352"/>
      <c r="D2916" s="352"/>
      <c r="E2916" s="352"/>
      <c r="F2916" s="352"/>
      <c r="G2916" s="352"/>
      <c r="H2916" s="352"/>
      <c r="I2916" s="352"/>
      <c r="J2916" s="352"/>
      <c r="K2916" s="352"/>
      <c r="L2916" s="352"/>
      <c r="M2916" s="352"/>
      <c r="N2916" s="352"/>
      <c r="O2916" s="352"/>
      <c r="P2916" s="207">
        <v>2026</v>
      </c>
      <c r="Q2916" s="61">
        <f t="shared" si="2525"/>
        <v>0</v>
      </c>
      <c r="R2916" s="61">
        <f t="shared" si="2525"/>
        <v>0</v>
      </c>
      <c r="S2916" s="61">
        <f t="shared" si="2525"/>
        <v>0</v>
      </c>
      <c r="T2916" s="61">
        <f t="shared" si="2524"/>
        <v>0</v>
      </c>
      <c r="U2916" s="61">
        <f t="shared" si="2524"/>
        <v>0</v>
      </c>
      <c r="V2916" s="61">
        <f t="shared" si="2524"/>
        <v>0</v>
      </c>
      <c r="W2916" s="61">
        <f t="shared" si="2498"/>
        <v>0</v>
      </c>
      <c r="X2916" s="61">
        <f t="shared" si="2498"/>
        <v>0</v>
      </c>
      <c r="Y2916" s="61">
        <f t="shared" si="2498"/>
        <v>0</v>
      </c>
      <c r="Z2916" s="61">
        <f t="shared" si="2498"/>
        <v>0</v>
      </c>
      <c r="AA2916" s="61">
        <f t="shared" si="2498"/>
        <v>0</v>
      </c>
      <c r="AB2916" s="61">
        <f t="shared" si="2498"/>
        <v>0</v>
      </c>
    </row>
    <row r="2917" spans="1:28" s="41" customFormat="1" ht="29.25" hidden="1" customHeight="1" thickBot="1" x14ac:dyDescent="0.3">
      <c r="A2917" s="202" t="s">
        <v>11</v>
      </c>
      <c r="B2917" s="344" t="s">
        <v>293</v>
      </c>
      <c r="C2917" s="345"/>
      <c r="D2917" s="179">
        <f>D2906</f>
        <v>1059735</v>
      </c>
      <c r="E2917" s="179">
        <f t="shared" ref="E2917:O2918" si="2534">E2906</f>
        <v>979872</v>
      </c>
      <c r="F2917" s="179">
        <f t="shared" si="2534"/>
        <v>914217</v>
      </c>
      <c r="G2917" s="179">
        <f t="shared" si="2534"/>
        <v>865809</v>
      </c>
      <c r="H2917" s="179">
        <f t="shared" si="2534"/>
        <v>733974</v>
      </c>
      <c r="I2917" s="179">
        <f t="shared" si="2534"/>
        <v>596730</v>
      </c>
      <c r="J2917" s="179">
        <f t="shared" si="2534"/>
        <v>593664</v>
      </c>
      <c r="K2917" s="179">
        <f t="shared" si="2534"/>
        <v>598428</v>
      </c>
      <c r="L2917" s="179">
        <f t="shared" si="2534"/>
        <v>625164</v>
      </c>
      <c r="M2917" s="179">
        <f t="shared" si="2534"/>
        <v>778494</v>
      </c>
      <c r="N2917" s="179">
        <f t="shared" si="2534"/>
        <v>977805</v>
      </c>
      <c r="O2917" s="179">
        <f t="shared" si="2534"/>
        <v>1206246</v>
      </c>
      <c r="P2917" s="207">
        <v>2026</v>
      </c>
      <c r="Q2917" s="61">
        <f t="shared" si="2525"/>
        <v>1059.7349999999999</v>
      </c>
      <c r="R2917" s="61">
        <f t="shared" si="2525"/>
        <v>979.87199999999996</v>
      </c>
      <c r="S2917" s="61">
        <f t="shared" si="2525"/>
        <v>914.21699999999998</v>
      </c>
      <c r="T2917" s="61">
        <f t="shared" si="2524"/>
        <v>865.80899999999997</v>
      </c>
      <c r="U2917" s="61">
        <f t="shared" si="2524"/>
        <v>733.97400000000005</v>
      </c>
      <c r="V2917" s="61">
        <f t="shared" si="2524"/>
        <v>596.73</v>
      </c>
      <c r="W2917" s="61">
        <f t="shared" si="2498"/>
        <v>593.66399999999999</v>
      </c>
      <c r="X2917" s="61">
        <f t="shared" si="2498"/>
        <v>598.428</v>
      </c>
      <c r="Y2917" s="61">
        <f t="shared" si="2498"/>
        <v>625.16399999999999</v>
      </c>
      <c r="Z2917" s="61">
        <f t="shared" si="2498"/>
        <v>778.49400000000003</v>
      </c>
      <c r="AA2917" s="61">
        <f t="shared" si="2498"/>
        <v>977.80499999999995</v>
      </c>
      <c r="AB2917" s="61">
        <f t="shared" si="2498"/>
        <v>1206.2460000000001</v>
      </c>
    </row>
    <row r="2918" spans="1:28" ht="16.5" hidden="1" thickBot="1" x14ac:dyDescent="0.3">
      <c r="A2918" s="202" t="s">
        <v>12</v>
      </c>
      <c r="B2918" s="353" t="s">
        <v>291</v>
      </c>
      <c r="C2918" s="354"/>
      <c r="D2918" s="179">
        <f>D2907</f>
        <v>592692</v>
      </c>
      <c r="E2918" s="179">
        <f t="shared" si="2534"/>
        <v>516646</v>
      </c>
      <c r="F2918" s="179">
        <f t="shared" si="2534"/>
        <v>472116</v>
      </c>
      <c r="G2918" s="179">
        <f t="shared" si="2534"/>
        <v>498862</v>
      </c>
      <c r="H2918" s="179">
        <f t="shared" si="2534"/>
        <v>478375</v>
      </c>
      <c r="I2918" s="179">
        <f t="shared" si="2534"/>
        <v>495817</v>
      </c>
      <c r="J2918" s="179">
        <f t="shared" si="2534"/>
        <v>449473</v>
      </c>
      <c r="K2918" s="179">
        <f t="shared" si="2534"/>
        <v>414421</v>
      </c>
      <c r="L2918" s="179">
        <f t="shared" si="2534"/>
        <v>467797</v>
      </c>
      <c r="M2918" s="179">
        <f t="shared" si="2534"/>
        <v>459777</v>
      </c>
      <c r="N2918" s="179">
        <f t="shared" si="2534"/>
        <v>496645</v>
      </c>
      <c r="O2918" s="179">
        <f t="shared" si="2534"/>
        <v>290330</v>
      </c>
      <c r="P2918" s="207">
        <v>2026</v>
      </c>
      <c r="Q2918" s="61">
        <f t="shared" si="2525"/>
        <v>592.69200000000001</v>
      </c>
      <c r="R2918" s="61">
        <f t="shared" si="2525"/>
        <v>516.64599999999996</v>
      </c>
      <c r="S2918" s="61">
        <f t="shared" si="2525"/>
        <v>472.11599999999999</v>
      </c>
      <c r="T2918" s="61">
        <f t="shared" si="2524"/>
        <v>498.86200000000002</v>
      </c>
      <c r="U2918" s="61">
        <f t="shared" si="2524"/>
        <v>478.375</v>
      </c>
      <c r="V2918" s="61">
        <f t="shared" si="2524"/>
        <v>495.81700000000001</v>
      </c>
      <c r="W2918" s="61">
        <f t="shared" si="2498"/>
        <v>449.47300000000001</v>
      </c>
      <c r="X2918" s="61">
        <f t="shared" si="2498"/>
        <v>414.42099999999999</v>
      </c>
      <c r="Y2918" s="61">
        <f t="shared" si="2498"/>
        <v>467.79700000000003</v>
      </c>
      <c r="Z2918" s="61">
        <f t="shared" si="2498"/>
        <v>459.77699999999999</v>
      </c>
      <c r="AA2918" s="61">
        <f t="shared" si="2498"/>
        <v>496.64499999999998</v>
      </c>
      <c r="AB2918" s="61">
        <f t="shared" si="2498"/>
        <v>290.33</v>
      </c>
    </row>
    <row r="2919" spans="1:28" ht="33" hidden="1" customHeight="1" thickBot="1" x14ac:dyDescent="0.3">
      <c r="A2919" s="202" t="s">
        <v>13</v>
      </c>
      <c r="B2919" s="344" t="s">
        <v>292</v>
      </c>
      <c r="C2919" s="345"/>
      <c r="D2919" s="180">
        <f>D2917-D2918</f>
        <v>467043</v>
      </c>
      <c r="E2919" s="180">
        <f t="shared" ref="E2919:O2919" si="2535">E2917-E2918</f>
        <v>463226</v>
      </c>
      <c r="F2919" s="180">
        <f t="shared" si="2535"/>
        <v>442101</v>
      </c>
      <c r="G2919" s="180">
        <f t="shared" si="2535"/>
        <v>366947</v>
      </c>
      <c r="H2919" s="180">
        <f t="shared" si="2535"/>
        <v>255599</v>
      </c>
      <c r="I2919" s="180">
        <f t="shared" si="2535"/>
        <v>100913</v>
      </c>
      <c r="J2919" s="180">
        <f t="shared" si="2535"/>
        <v>144191</v>
      </c>
      <c r="K2919" s="180">
        <f t="shared" si="2535"/>
        <v>184007</v>
      </c>
      <c r="L2919" s="180">
        <f t="shared" si="2535"/>
        <v>157367</v>
      </c>
      <c r="M2919" s="180">
        <f t="shared" si="2535"/>
        <v>318717</v>
      </c>
      <c r="N2919" s="180">
        <f t="shared" si="2535"/>
        <v>481160</v>
      </c>
      <c r="O2919" s="180">
        <f t="shared" si="2535"/>
        <v>915916</v>
      </c>
      <c r="P2919" s="207">
        <v>2026</v>
      </c>
      <c r="Q2919" s="61">
        <f t="shared" si="2525"/>
        <v>467.04300000000001</v>
      </c>
      <c r="R2919" s="61">
        <f t="shared" si="2525"/>
        <v>463.226</v>
      </c>
      <c r="S2919" s="61">
        <f t="shared" si="2525"/>
        <v>442.101</v>
      </c>
      <c r="T2919" s="61">
        <f t="shared" si="2524"/>
        <v>366.947</v>
      </c>
      <c r="U2919" s="61">
        <f t="shared" si="2524"/>
        <v>255.59899999999999</v>
      </c>
      <c r="V2919" s="61">
        <f t="shared" si="2524"/>
        <v>100.913</v>
      </c>
      <c r="W2919" s="61">
        <f t="shared" si="2524"/>
        <v>144.191</v>
      </c>
      <c r="X2919" s="61">
        <f t="shared" si="2524"/>
        <v>184.00700000000001</v>
      </c>
      <c r="Y2919" s="61">
        <f t="shared" si="2524"/>
        <v>157.36699999999999</v>
      </c>
      <c r="Z2919" s="61">
        <f t="shared" si="2524"/>
        <v>318.71699999999998</v>
      </c>
      <c r="AA2919" s="61">
        <f t="shared" si="2524"/>
        <v>481.16</v>
      </c>
      <c r="AB2919" s="61">
        <f t="shared" si="2524"/>
        <v>915.91600000000005</v>
      </c>
    </row>
    <row r="2920" spans="1:28" ht="36" hidden="1" customHeight="1" thickBot="1" x14ac:dyDescent="0.3">
      <c r="A2920" s="202" t="s">
        <v>14</v>
      </c>
      <c r="B2920" s="344" t="s">
        <v>27</v>
      </c>
      <c r="C2920" s="345"/>
      <c r="D2920" s="181">
        <f>D2919/D2917</f>
        <v>0.44071678296932726</v>
      </c>
      <c r="E2920" s="181">
        <f t="shared" ref="E2920:O2920" si="2536">E2919/E2917</f>
        <v>0.47274133764410048</v>
      </c>
      <c r="F2920" s="181">
        <f t="shared" si="2536"/>
        <v>0.48358431313353395</v>
      </c>
      <c r="G2920" s="181">
        <f t="shared" si="2536"/>
        <v>0.42381980321294882</v>
      </c>
      <c r="H2920" s="181">
        <f t="shared" si="2536"/>
        <v>0.34823985590770246</v>
      </c>
      <c r="I2920" s="181">
        <f t="shared" si="2536"/>
        <v>0.16910998273926231</v>
      </c>
      <c r="J2920" s="181">
        <f t="shared" si="2536"/>
        <v>0.24288317971108236</v>
      </c>
      <c r="K2920" s="181">
        <f t="shared" si="2536"/>
        <v>0.30748394125943307</v>
      </c>
      <c r="L2920" s="181">
        <f t="shared" si="2536"/>
        <v>0.25172114837066756</v>
      </c>
      <c r="M2920" s="181">
        <f t="shared" si="2536"/>
        <v>0.4094019992446955</v>
      </c>
      <c r="N2920" s="181">
        <f t="shared" si="2536"/>
        <v>0.49208175454206105</v>
      </c>
      <c r="O2920" s="181">
        <f t="shared" si="2536"/>
        <v>0.75931111895915093</v>
      </c>
      <c r="P2920" s="207">
        <v>2026</v>
      </c>
      <c r="Q2920" s="61">
        <f t="shared" si="2525"/>
        <v>4.4071678296932724E-4</v>
      </c>
      <c r="R2920" s="61">
        <f t="shared" si="2525"/>
        <v>4.727413376441005E-4</v>
      </c>
      <c r="S2920" s="61">
        <f t="shared" si="2525"/>
        <v>4.8358431313353392E-4</v>
      </c>
      <c r="T2920" s="61">
        <f t="shared" si="2524"/>
        <v>4.2381980321294882E-4</v>
      </c>
      <c r="U2920" s="61">
        <f t="shared" si="2524"/>
        <v>3.4823985590770243E-4</v>
      </c>
      <c r="V2920" s="61">
        <f t="shared" si="2524"/>
        <v>1.6910998273926231E-4</v>
      </c>
      <c r="W2920" s="61">
        <f t="shared" si="2524"/>
        <v>2.4288317971108236E-4</v>
      </c>
      <c r="X2920" s="61">
        <f t="shared" si="2524"/>
        <v>3.0748394125943308E-4</v>
      </c>
      <c r="Y2920" s="61">
        <f t="shared" si="2524"/>
        <v>2.5172114837066758E-4</v>
      </c>
      <c r="Z2920" s="61">
        <f t="shared" si="2524"/>
        <v>4.094019992446955E-4</v>
      </c>
      <c r="AA2920" s="61">
        <f t="shared" si="2524"/>
        <v>4.92081754542061E-4</v>
      </c>
      <c r="AB2920" s="61">
        <f t="shared" si="2524"/>
        <v>7.5931111895915094E-4</v>
      </c>
    </row>
    <row r="2921" spans="1:28" ht="81.75" hidden="1" customHeight="1" thickBot="1" x14ac:dyDescent="0.3">
      <c r="A2921" s="202" t="s">
        <v>28</v>
      </c>
      <c r="B2921" s="344" t="s">
        <v>29</v>
      </c>
      <c r="C2921" s="345"/>
      <c r="D2921" s="187">
        <f t="shared" ref="D2921:N2921" si="2537">D2822</f>
        <v>4.2151862062401122</v>
      </c>
      <c r="E2921" s="187">
        <f t="shared" si="2537"/>
        <v>4.2151862062401122</v>
      </c>
      <c r="F2921" s="187">
        <f t="shared" si="2537"/>
        <v>4.2151862062401122</v>
      </c>
      <c r="G2921" s="187">
        <f t="shared" si="2537"/>
        <v>4.2151862062401122</v>
      </c>
      <c r="H2921" s="187">
        <f t="shared" si="2537"/>
        <v>4.2151862062401122</v>
      </c>
      <c r="I2921" s="187">
        <f t="shared" si="2537"/>
        <v>4.2151862062401122</v>
      </c>
      <c r="J2921" s="187">
        <f t="shared" si="2537"/>
        <v>4.2151862062401122</v>
      </c>
      <c r="K2921" s="187">
        <f t="shared" si="2537"/>
        <v>4.2151862062401122</v>
      </c>
      <c r="L2921" s="187">
        <f t="shared" si="2537"/>
        <v>4.2151862062401122</v>
      </c>
      <c r="M2921" s="187">
        <f t="shared" si="2537"/>
        <v>4.2151862062401122</v>
      </c>
      <c r="N2921" s="187">
        <f t="shared" si="2537"/>
        <v>4.2151862062401122</v>
      </c>
      <c r="O2921" s="44">
        <v>3.7032600000000002</v>
      </c>
      <c r="P2921" s="207">
        <v>2026</v>
      </c>
      <c r="Q2921" s="61">
        <f t="shared" si="2525"/>
        <v>4.2151862062401119E-3</v>
      </c>
      <c r="R2921" s="61">
        <f t="shared" si="2525"/>
        <v>4.2151862062401119E-3</v>
      </c>
      <c r="S2921" s="61">
        <f t="shared" si="2525"/>
        <v>4.2151862062401119E-3</v>
      </c>
      <c r="T2921" s="61">
        <f t="shared" si="2524"/>
        <v>4.2151862062401119E-3</v>
      </c>
      <c r="U2921" s="61">
        <f t="shared" si="2524"/>
        <v>4.2151862062401119E-3</v>
      </c>
      <c r="V2921" s="61">
        <f t="shared" si="2524"/>
        <v>4.2151862062401119E-3</v>
      </c>
      <c r="W2921" s="61">
        <f t="shared" si="2524"/>
        <v>4.2151862062401119E-3</v>
      </c>
      <c r="X2921" s="61">
        <f t="shared" si="2524"/>
        <v>4.2151862062401119E-3</v>
      </c>
      <c r="Y2921" s="61">
        <f t="shared" si="2524"/>
        <v>4.2151862062401119E-3</v>
      </c>
      <c r="Z2921" s="61">
        <f t="shared" si="2524"/>
        <v>4.2151862062401119E-3</v>
      </c>
      <c r="AA2921" s="61">
        <f t="shared" si="2524"/>
        <v>4.2151862062401119E-3</v>
      </c>
      <c r="AB2921" s="61">
        <f t="shared" si="2524"/>
        <v>3.7032600000000003E-3</v>
      </c>
    </row>
    <row r="2922" spans="1:28" ht="51" hidden="1" customHeight="1" thickBot="1" x14ac:dyDescent="0.3">
      <c r="A2922" s="202" t="s">
        <v>30</v>
      </c>
      <c r="B2922" s="344" t="s">
        <v>31</v>
      </c>
      <c r="C2922" s="345"/>
      <c r="D2922" s="182">
        <f>D2911</f>
        <v>0.31877014939787024</v>
      </c>
      <c r="E2922" s="182">
        <f t="shared" ref="E2922:O2922" si="2538">E2911</f>
        <v>0.35079470407264346</v>
      </c>
      <c r="F2922" s="182">
        <f t="shared" si="2538"/>
        <v>0.36163767956207693</v>
      </c>
      <c r="G2922" s="182">
        <f t="shared" si="2538"/>
        <v>0.3018731696414918</v>
      </c>
      <c r="H2922" s="182">
        <f t="shared" si="2538"/>
        <v>0.22629322233624544</v>
      </c>
      <c r="I2922" s="182">
        <f t="shared" si="2538"/>
        <v>4.7163349167805305E-2</v>
      </c>
      <c r="J2922" s="182">
        <f t="shared" si="2538"/>
        <v>0.12093654613962536</v>
      </c>
      <c r="K2922" s="182">
        <f t="shared" si="2538"/>
        <v>0.18553730768797605</v>
      </c>
      <c r="L2922" s="182">
        <f t="shared" si="2538"/>
        <v>0.12977451479921054</v>
      </c>
      <c r="M2922" s="182">
        <f t="shared" si="2538"/>
        <v>0.28745536567323848</v>
      </c>
      <c r="N2922" s="182">
        <f t="shared" si="2538"/>
        <v>0.37013512097060403</v>
      </c>
      <c r="O2922" s="182">
        <f t="shared" si="2538"/>
        <v>0.63736448538769397</v>
      </c>
      <c r="P2922" s="207">
        <v>2026</v>
      </c>
      <c r="Q2922" s="61">
        <f t="shared" si="2525"/>
        <v>3.1877014939787023E-4</v>
      </c>
      <c r="R2922" s="61">
        <f t="shared" si="2525"/>
        <v>3.5079470407264348E-4</v>
      </c>
      <c r="S2922" s="61">
        <f t="shared" si="2525"/>
        <v>3.6163767956207691E-4</v>
      </c>
      <c r="T2922" s="61">
        <f t="shared" si="2524"/>
        <v>3.018731696414918E-4</v>
      </c>
      <c r="U2922" s="61">
        <f t="shared" si="2524"/>
        <v>2.2629322233624544E-4</v>
      </c>
      <c r="V2922" s="61">
        <f t="shared" si="2524"/>
        <v>4.7163349167805308E-5</v>
      </c>
      <c r="W2922" s="61">
        <f t="shared" si="2524"/>
        <v>1.2093654613962535E-4</v>
      </c>
      <c r="X2922" s="61">
        <f t="shared" si="2524"/>
        <v>1.8553730768797606E-4</v>
      </c>
      <c r="Y2922" s="61">
        <f t="shared" si="2524"/>
        <v>1.2977451479921054E-4</v>
      </c>
      <c r="Z2922" s="61">
        <f t="shared" si="2524"/>
        <v>2.8745536567323848E-4</v>
      </c>
      <c r="AA2922" s="61">
        <f t="shared" si="2524"/>
        <v>3.7013512097060404E-4</v>
      </c>
      <c r="AB2922" s="61">
        <f t="shared" si="2524"/>
        <v>6.3736448538769398E-4</v>
      </c>
    </row>
    <row r="2923" spans="1:28" ht="83.25" hidden="1" customHeight="1" thickBot="1" x14ac:dyDescent="0.3">
      <c r="A2923" s="202" t="s">
        <v>32</v>
      </c>
      <c r="B2923" s="344" t="s">
        <v>33</v>
      </c>
      <c r="C2923" s="345"/>
      <c r="D2923" s="183">
        <f>ROUND(D2922*D2917,0)</f>
        <v>337812</v>
      </c>
      <c r="E2923" s="183">
        <f t="shared" ref="E2923:F2923" si="2539">ROUND(E2922*E2917,0)</f>
        <v>343734</v>
      </c>
      <c r="F2923" s="183">
        <f t="shared" si="2539"/>
        <v>330615</v>
      </c>
      <c r="G2923" s="183">
        <f>ROUND(G2922*G2917,0)</f>
        <v>261365</v>
      </c>
      <c r="H2923" s="183">
        <f t="shared" ref="H2923:O2923" si="2540">ROUND(H2922*H2917,0)</f>
        <v>166093</v>
      </c>
      <c r="I2923" s="183">
        <f t="shared" si="2540"/>
        <v>28144</v>
      </c>
      <c r="J2923" s="183">
        <f t="shared" si="2540"/>
        <v>71796</v>
      </c>
      <c r="K2923" s="183">
        <f t="shared" si="2540"/>
        <v>111031</v>
      </c>
      <c r="L2923" s="183">
        <f t="shared" si="2540"/>
        <v>81130</v>
      </c>
      <c r="M2923" s="183">
        <f t="shared" si="2540"/>
        <v>223782</v>
      </c>
      <c r="N2923" s="183">
        <f t="shared" si="2540"/>
        <v>361920</v>
      </c>
      <c r="O2923" s="183">
        <f t="shared" si="2540"/>
        <v>768818</v>
      </c>
      <c r="P2923" s="207">
        <v>2026</v>
      </c>
      <c r="Q2923" s="61">
        <f t="shared" si="2525"/>
        <v>337.81200000000001</v>
      </c>
      <c r="R2923" s="61">
        <f t="shared" si="2525"/>
        <v>343.73399999999998</v>
      </c>
      <c r="S2923" s="61">
        <f t="shared" si="2525"/>
        <v>330.61500000000001</v>
      </c>
      <c r="T2923" s="61">
        <f t="shared" si="2524"/>
        <v>261.36500000000001</v>
      </c>
      <c r="U2923" s="61">
        <f t="shared" si="2524"/>
        <v>166.09299999999999</v>
      </c>
      <c r="V2923" s="61">
        <f t="shared" si="2524"/>
        <v>28.143999999999998</v>
      </c>
      <c r="W2923" s="61">
        <f t="shared" si="2524"/>
        <v>71.796000000000006</v>
      </c>
      <c r="X2923" s="61">
        <f t="shared" si="2524"/>
        <v>111.03100000000001</v>
      </c>
      <c r="Y2923" s="61">
        <f t="shared" si="2524"/>
        <v>81.13</v>
      </c>
      <c r="Z2923" s="61">
        <f t="shared" si="2524"/>
        <v>223.78200000000001</v>
      </c>
      <c r="AA2923" s="61">
        <f t="shared" si="2524"/>
        <v>361.92</v>
      </c>
      <c r="AB2923" s="61">
        <f t="shared" si="2524"/>
        <v>768.81799999999998</v>
      </c>
    </row>
    <row r="2924" spans="1:28" ht="53.25" hidden="1" customHeight="1" thickBot="1" x14ac:dyDescent="0.3">
      <c r="A2924" s="202" t="s">
        <v>34</v>
      </c>
      <c r="B2924" s="344" t="s">
        <v>35</v>
      </c>
      <c r="C2924" s="345"/>
      <c r="D2924" s="184">
        <f>D2921*D2923</f>
        <v>1423940.4827023847</v>
      </c>
      <c r="E2924" s="185">
        <f t="shared" ref="E2924:O2924" si="2541">E2921*E2923</f>
        <v>1448902.8154157386</v>
      </c>
      <c r="F2924" s="185">
        <f t="shared" si="2541"/>
        <v>1393603.7875760747</v>
      </c>
      <c r="G2924" s="185">
        <f t="shared" si="2541"/>
        <v>1101702.1427939469</v>
      </c>
      <c r="H2924" s="185">
        <f t="shared" si="2541"/>
        <v>700112.92255303892</v>
      </c>
      <c r="I2924" s="185">
        <f t="shared" si="2541"/>
        <v>118632.20058842172</v>
      </c>
      <c r="J2924" s="185">
        <f t="shared" si="2541"/>
        <v>302633.5088632151</v>
      </c>
      <c r="K2924" s="185">
        <f t="shared" si="2541"/>
        <v>468016.3396650459</v>
      </c>
      <c r="L2924" s="185">
        <f t="shared" si="2541"/>
        <v>341978.0569122603</v>
      </c>
      <c r="M2924" s="185">
        <f t="shared" si="2541"/>
        <v>943282.79960482474</v>
      </c>
      <c r="N2924" s="185">
        <f t="shared" si="2541"/>
        <v>1525560.1917624215</v>
      </c>
      <c r="O2924" s="186">
        <f t="shared" si="2541"/>
        <v>2847132.9466800001</v>
      </c>
      <c r="P2924" s="207">
        <v>2026</v>
      </c>
      <c r="Q2924" s="61">
        <f t="shared" si="2525"/>
        <v>1423.9404827023848</v>
      </c>
      <c r="R2924" s="61">
        <f t="shared" si="2525"/>
        <v>1448.9028154157386</v>
      </c>
      <c r="S2924" s="61">
        <f t="shared" si="2525"/>
        <v>1393.6037875760746</v>
      </c>
      <c r="T2924" s="61">
        <f t="shared" si="2524"/>
        <v>1101.7021427939469</v>
      </c>
      <c r="U2924" s="61">
        <f t="shared" si="2524"/>
        <v>700.11292255303897</v>
      </c>
      <c r="V2924" s="61">
        <f t="shared" si="2524"/>
        <v>118.63220058842172</v>
      </c>
      <c r="W2924" s="61">
        <f t="shared" si="2524"/>
        <v>302.63350886321513</v>
      </c>
      <c r="X2924" s="61">
        <f t="shared" si="2524"/>
        <v>468.0163396650459</v>
      </c>
      <c r="Y2924" s="61">
        <f t="shared" si="2524"/>
        <v>341.97805691226029</v>
      </c>
      <c r="Z2924" s="61">
        <f t="shared" si="2524"/>
        <v>943.28279960482473</v>
      </c>
      <c r="AA2924" s="61">
        <f t="shared" si="2524"/>
        <v>1525.5601917624215</v>
      </c>
      <c r="AB2924" s="61">
        <f t="shared" si="2524"/>
        <v>2847.1329466800003</v>
      </c>
    </row>
    <row r="2925" spans="1:28" ht="48.75" hidden="1" customHeight="1" thickBot="1" x14ac:dyDescent="0.3">
      <c r="A2925" s="202" t="s">
        <v>36</v>
      </c>
      <c r="B2925" s="344" t="s">
        <v>37</v>
      </c>
      <c r="C2925" s="345"/>
      <c r="D2925" s="184">
        <f>ROUND(D2924*0.9,2)</f>
        <v>1281546.43</v>
      </c>
      <c r="E2925" s="185">
        <f t="shared" ref="E2925:O2925" si="2542">ROUND(E2924*0.9,2)</f>
        <v>1304012.53</v>
      </c>
      <c r="F2925" s="185">
        <f t="shared" si="2542"/>
        <v>1254243.4099999999</v>
      </c>
      <c r="G2925" s="185">
        <f t="shared" si="2542"/>
        <v>991531.93</v>
      </c>
      <c r="H2925" s="185">
        <f t="shared" si="2542"/>
        <v>630101.63</v>
      </c>
      <c r="I2925" s="185">
        <f t="shared" si="2542"/>
        <v>106768.98</v>
      </c>
      <c r="J2925" s="185">
        <f t="shared" si="2542"/>
        <v>272370.15999999997</v>
      </c>
      <c r="K2925" s="185">
        <f t="shared" si="2542"/>
        <v>421214.71</v>
      </c>
      <c r="L2925" s="185">
        <f t="shared" si="2542"/>
        <v>307780.25</v>
      </c>
      <c r="M2925" s="185">
        <f t="shared" si="2542"/>
        <v>848954.52</v>
      </c>
      <c r="N2925" s="185">
        <f t="shared" si="2542"/>
        <v>1373004.17</v>
      </c>
      <c r="O2925" s="186">
        <f t="shared" si="2542"/>
        <v>2562419.65</v>
      </c>
      <c r="P2925" s="207">
        <v>2026</v>
      </c>
      <c r="Q2925" s="61">
        <f t="shared" si="2525"/>
        <v>1281.5464299999999</v>
      </c>
      <c r="R2925" s="61">
        <f t="shared" si="2525"/>
        <v>1304.01253</v>
      </c>
      <c r="S2925" s="61">
        <f t="shared" si="2525"/>
        <v>1254.2434099999998</v>
      </c>
      <c r="T2925" s="61">
        <f t="shared" si="2524"/>
        <v>991.5319300000001</v>
      </c>
      <c r="U2925" s="61">
        <f t="shared" si="2524"/>
        <v>630.10163</v>
      </c>
      <c r="V2925" s="61">
        <f t="shared" si="2524"/>
        <v>106.76898</v>
      </c>
      <c r="W2925" s="61">
        <f t="shared" si="2524"/>
        <v>272.37016</v>
      </c>
      <c r="X2925" s="61">
        <f t="shared" si="2524"/>
        <v>421.21471000000003</v>
      </c>
      <c r="Y2925" s="61">
        <f t="shared" si="2524"/>
        <v>307.78025000000002</v>
      </c>
      <c r="Z2925" s="61">
        <f t="shared" si="2524"/>
        <v>848.95452</v>
      </c>
      <c r="AA2925" s="61">
        <f t="shared" si="2524"/>
        <v>1373.0041699999999</v>
      </c>
      <c r="AB2925" s="61">
        <f t="shared" si="2524"/>
        <v>2562.4196499999998</v>
      </c>
    </row>
    <row r="2926" spans="1:28" ht="21.75" hidden="1" customHeight="1" thickBot="1" x14ac:dyDescent="0.3">
      <c r="A2926" s="346" t="str">
        <f>A2915</f>
        <v>Объект 30:</v>
      </c>
      <c r="B2926" s="347"/>
      <c r="C2926" s="43"/>
      <c r="D2926" s="348" t="str">
        <f>D2915</f>
        <v>Яч.№2 Хрущевка, Яч.№5 Центральная</v>
      </c>
      <c r="E2926" s="349"/>
      <c r="F2926" s="349"/>
      <c r="G2926" s="349"/>
      <c r="H2926" s="349"/>
      <c r="I2926" s="349"/>
      <c r="J2926" s="349"/>
      <c r="K2926" s="349"/>
      <c r="L2926" s="349"/>
      <c r="M2926" s="349"/>
      <c r="N2926" s="349"/>
      <c r="O2926" s="350"/>
      <c r="P2926" s="207">
        <v>2027</v>
      </c>
      <c r="Q2926" s="61" t="e">
        <f t="shared" si="2525"/>
        <v>#VALUE!</v>
      </c>
      <c r="R2926" s="61">
        <f t="shared" si="2525"/>
        <v>0</v>
      </c>
      <c r="S2926" s="61">
        <f t="shared" si="2525"/>
        <v>0</v>
      </c>
      <c r="T2926" s="61">
        <f t="shared" si="2524"/>
        <v>0</v>
      </c>
      <c r="U2926" s="61">
        <f t="shared" si="2524"/>
        <v>0</v>
      </c>
      <c r="V2926" s="61">
        <f t="shared" si="2524"/>
        <v>0</v>
      </c>
      <c r="W2926" s="61">
        <f t="shared" si="2524"/>
        <v>0</v>
      </c>
      <c r="X2926" s="61">
        <f t="shared" si="2524"/>
        <v>0</v>
      </c>
      <c r="Y2926" s="61">
        <f t="shared" si="2524"/>
        <v>0</v>
      </c>
      <c r="Z2926" s="61">
        <f t="shared" si="2524"/>
        <v>0</v>
      </c>
      <c r="AA2926" s="61">
        <f t="shared" si="2524"/>
        <v>0</v>
      </c>
      <c r="AB2926" s="61">
        <f t="shared" si="2524"/>
        <v>0</v>
      </c>
    </row>
    <row r="2927" spans="1:28" ht="16.5" hidden="1" thickBot="1" x14ac:dyDescent="0.3">
      <c r="A2927" s="351" t="s">
        <v>298</v>
      </c>
      <c r="B2927" s="352"/>
      <c r="C2927" s="352"/>
      <c r="D2927" s="352"/>
      <c r="E2927" s="352"/>
      <c r="F2927" s="352"/>
      <c r="G2927" s="352"/>
      <c r="H2927" s="352"/>
      <c r="I2927" s="352"/>
      <c r="J2927" s="352"/>
      <c r="K2927" s="352"/>
      <c r="L2927" s="352"/>
      <c r="M2927" s="352"/>
      <c r="N2927" s="352"/>
      <c r="O2927" s="352"/>
      <c r="P2927" s="207">
        <v>2027</v>
      </c>
      <c r="Q2927" s="61">
        <f t="shared" si="2525"/>
        <v>0</v>
      </c>
      <c r="R2927" s="61">
        <f t="shared" si="2525"/>
        <v>0</v>
      </c>
      <c r="S2927" s="61">
        <f t="shared" si="2525"/>
        <v>0</v>
      </c>
      <c r="T2927" s="61">
        <f t="shared" si="2524"/>
        <v>0</v>
      </c>
      <c r="U2927" s="61">
        <f t="shared" si="2524"/>
        <v>0</v>
      </c>
      <c r="V2927" s="61">
        <f t="shared" si="2524"/>
        <v>0</v>
      </c>
      <c r="W2927" s="61">
        <f t="shared" si="2524"/>
        <v>0</v>
      </c>
      <c r="X2927" s="61">
        <f t="shared" si="2524"/>
        <v>0</v>
      </c>
      <c r="Y2927" s="61">
        <f t="shared" si="2524"/>
        <v>0</v>
      </c>
      <c r="Z2927" s="61">
        <f t="shared" si="2524"/>
        <v>0</v>
      </c>
      <c r="AA2927" s="61">
        <f t="shared" si="2524"/>
        <v>0</v>
      </c>
      <c r="AB2927" s="61">
        <f t="shared" si="2524"/>
        <v>0</v>
      </c>
    </row>
    <row r="2928" spans="1:28" s="41" customFormat="1" ht="29.25" hidden="1" customHeight="1" thickBot="1" x14ac:dyDescent="0.3">
      <c r="A2928" s="202" t="s">
        <v>11</v>
      </c>
      <c r="B2928" s="344" t="s">
        <v>293</v>
      </c>
      <c r="C2928" s="345"/>
      <c r="D2928" s="179">
        <f>D2917</f>
        <v>1059735</v>
      </c>
      <c r="E2928" s="179">
        <f t="shared" ref="E2928:O2929" si="2543">E2917</f>
        <v>979872</v>
      </c>
      <c r="F2928" s="179">
        <f t="shared" si="2543"/>
        <v>914217</v>
      </c>
      <c r="G2928" s="179">
        <f t="shared" si="2543"/>
        <v>865809</v>
      </c>
      <c r="H2928" s="179">
        <f t="shared" si="2543"/>
        <v>733974</v>
      </c>
      <c r="I2928" s="179">
        <f t="shared" si="2543"/>
        <v>596730</v>
      </c>
      <c r="J2928" s="179">
        <f t="shared" si="2543"/>
        <v>593664</v>
      </c>
      <c r="K2928" s="179">
        <f t="shared" si="2543"/>
        <v>598428</v>
      </c>
      <c r="L2928" s="179">
        <f t="shared" si="2543"/>
        <v>625164</v>
      </c>
      <c r="M2928" s="179">
        <f t="shared" si="2543"/>
        <v>778494</v>
      </c>
      <c r="N2928" s="179">
        <f t="shared" si="2543"/>
        <v>977805</v>
      </c>
      <c r="O2928" s="179">
        <f t="shared" si="2543"/>
        <v>1206246</v>
      </c>
      <c r="P2928" s="207">
        <v>2027</v>
      </c>
      <c r="Q2928" s="61">
        <f t="shared" si="2525"/>
        <v>1059.7349999999999</v>
      </c>
      <c r="R2928" s="61">
        <f t="shared" si="2525"/>
        <v>979.87199999999996</v>
      </c>
      <c r="S2928" s="61">
        <f t="shared" si="2525"/>
        <v>914.21699999999998</v>
      </c>
      <c r="T2928" s="61">
        <f t="shared" si="2524"/>
        <v>865.80899999999997</v>
      </c>
      <c r="U2928" s="61">
        <f t="shared" si="2524"/>
        <v>733.97400000000005</v>
      </c>
      <c r="V2928" s="61">
        <f t="shared" si="2524"/>
        <v>596.73</v>
      </c>
      <c r="W2928" s="61">
        <f t="shared" si="2524"/>
        <v>593.66399999999999</v>
      </c>
      <c r="X2928" s="61">
        <f t="shared" si="2524"/>
        <v>598.428</v>
      </c>
      <c r="Y2928" s="61">
        <f t="shared" si="2524"/>
        <v>625.16399999999999</v>
      </c>
      <c r="Z2928" s="61">
        <f t="shared" si="2524"/>
        <v>778.49400000000003</v>
      </c>
      <c r="AA2928" s="61">
        <f t="shared" si="2524"/>
        <v>977.80499999999995</v>
      </c>
      <c r="AB2928" s="61">
        <f t="shared" si="2524"/>
        <v>1206.2460000000001</v>
      </c>
    </row>
    <row r="2929" spans="1:28" ht="16.5" hidden="1" thickBot="1" x14ac:dyDescent="0.3">
      <c r="A2929" s="202" t="s">
        <v>12</v>
      </c>
      <c r="B2929" s="353" t="s">
        <v>291</v>
      </c>
      <c r="C2929" s="354"/>
      <c r="D2929" s="179">
        <f>D2918</f>
        <v>592692</v>
      </c>
      <c r="E2929" s="179">
        <f t="shared" si="2543"/>
        <v>516646</v>
      </c>
      <c r="F2929" s="179">
        <f t="shared" si="2543"/>
        <v>472116</v>
      </c>
      <c r="G2929" s="179">
        <f t="shared" si="2543"/>
        <v>498862</v>
      </c>
      <c r="H2929" s="179">
        <f t="shared" si="2543"/>
        <v>478375</v>
      </c>
      <c r="I2929" s="179">
        <f t="shared" si="2543"/>
        <v>495817</v>
      </c>
      <c r="J2929" s="179">
        <f t="shared" si="2543"/>
        <v>449473</v>
      </c>
      <c r="K2929" s="179">
        <f t="shared" si="2543"/>
        <v>414421</v>
      </c>
      <c r="L2929" s="179">
        <f t="shared" si="2543"/>
        <v>467797</v>
      </c>
      <c r="M2929" s="179">
        <f t="shared" si="2543"/>
        <v>459777</v>
      </c>
      <c r="N2929" s="179">
        <f t="shared" si="2543"/>
        <v>496645</v>
      </c>
      <c r="O2929" s="179">
        <f t="shared" si="2543"/>
        <v>290330</v>
      </c>
      <c r="P2929" s="207">
        <v>2027</v>
      </c>
      <c r="Q2929" s="61">
        <f t="shared" si="2525"/>
        <v>592.69200000000001</v>
      </c>
      <c r="R2929" s="61">
        <f t="shared" si="2525"/>
        <v>516.64599999999996</v>
      </c>
      <c r="S2929" s="61">
        <f t="shared" si="2525"/>
        <v>472.11599999999999</v>
      </c>
      <c r="T2929" s="61">
        <f t="shared" si="2524"/>
        <v>498.86200000000002</v>
      </c>
      <c r="U2929" s="61">
        <f t="shared" si="2524"/>
        <v>478.375</v>
      </c>
      <c r="V2929" s="61">
        <f t="shared" si="2524"/>
        <v>495.81700000000001</v>
      </c>
      <c r="W2929" s="61">
        <f t="shared" si="2524"/>
        <v>449.47300000000001</v>
      </c>
      <c r="X2929" s="61">
        <f t="shared" si="2524"/>
        <v>414.42099999999999</v>
      </c>
      <c r="Y2929" s="61">
        <f t="shared" si="2524"/>
        <v>467.79700000000003</v>
      </c>
      <c r="Z2929" s="61">
        <f t="shared" si="2524"/>
        <v>459.77699999999999</v>
      </c>
      <c r="AA2929" s="61">
        <f t="shared" si="2524"/>
        <v>496.64499999999998</v>
      </c>
      <c r="AB2929" s="61">
        <f t="shared" si="2524"/>
        <v>290.33</v>
      </c>
    </row>
    <row r="2930" spans="1:28" ht="33" hidden="1" customHeight="1" thickBot="1" x14ac:dyDescent="0.3">
      <c r="A2930" s="202" t="s">
        <v>13</v>
      </c>
      <c r="B2930" s="344" t="s">
        <v>292</v>
      </c>
      <c r="C2930" s="345"/>
      <c r="D2930" s="180">
        <f>D2928-D2929</f>
        <v>467043</v>
      </c>
      <c r="E2930" s="180">
        <f t="shared" ref="E2930:O2930" si="2544">E2928-E2929</f>
        <v>463226</v>
      </c>
      <c r="F2930" s="180">
        <f t="shared" si="2544"/>
        <v>442101</v>
      </c>
      <c r="G2930" s="180">
        <f t="shared" si="2544"/>
        <v>366947</v>
      </c>
      <c r="H2930" s="180">
        <f t="shared" si="2544"/>
        <v>255599</v>
      </c>
      <c r="I2930" s="180">
        <f t="shared" si="2544"/>
        <v>100913</v>
      </c>
      <c r="J2930" s="180">
        <f t="shared" si="2544"/>
        <v>144191</v>
      </c>
      <c r="K2930" s="180">
        <f t="shared" si="2544"/>
        <v>184007</v>
      </c>
      <c r="L2930" s="180">
        <f t="shared" si="2544"/>
        <v>157367</v>
      </c>
      <c r="M2930" s="180">
        <f t="shared" si="2544"/>
        <v>318717</v>
      </c>
      <c r="N2930" s="180">
        <f t="shared" si="2544"/>
        <v>481160</v>
      </c>
      <c r="O2930" s="180">
        <f t="shared" si="2544"/>
        <v>915916</v>
      </c>
      <c r="P2930" s="207">
        <v>2027</v>
      </c>
      <c r="Q2930" s="61">
        <f t="shared" si="2525"/>
        <v>467.04300000000001</v>
      </c>
      <c r="R2930" s="61">
        <f t="shared" si="2525"/>
        <v>463.226</v>
      </c>
      <c r="S2930" s="61">
        <f t="shared" si="2525"/>
        <v>442.101</v>
      </c>
      <c r="T2930" s="61">
        <f t="shared" si="2524"/>
        <v>366.947</v>
      </c>
      <c r="U2930" s="61">
        <f t="shared" si="2524"/>
        <v>255.59899999999999</v>
      </c>
      <c r="V2930" s="61">
        <f t="shared" si="2524"/>
        <v>100.913</v>
      </c>
      <c r="W2930" s="61">
        <f t="shared" si="2524"/>
        <v>144.191</v>
      </c>
      <c r="X2930" s="61">
        <f t="shared" si="2524"/>
        <v>184.00700000000001</v>
      </c>
      <c r="Y2930" s="61">
        <f t="shared" si="2524"/>
        <v>157.36699999999999</v>
      </c>
      <c r="Z2930" s="61">
        <f t="shared" si="2524"/>
        <v>318.71699999999998</v>
      </c>
      <c r="AA2930" s="61">
        <f t="shared" si="2524"/>
        <v>481.16</v>
      </c>
      <c r="AB2930" s="61">
        <f t="shared" si="2524"/>
        <v>915.91600000000005</v>
      </c>
    </row>
    <row r="2931" spans="1:28" ht="36" hidden="1" customHeight="1" thickBot="1" x14ac:dyDescent="0.3">
      <c r="A2931" s="202" t="s">
        <v>14</v>
      </c>
      <c r="B2931" s="344" t="s">
        <v>27</v>
      </c>
      <c r="C2931" s="345"/>
      <c r="D2931" s="181">
        <f>D2930/D2928</f>
        <v>0.44071678296932726</v>
      </c>
      <c r="E2931" s="181">
        <f t="shared" ref="E2931:O2931" si="2545">E2930/E2928</f>
        <v>0.47274133764410048</v>
      </c>
      <c r="F2931" s="181">
        <f t="shared" si="2545"/>
        <v>0.48358431313353395</v>
      </c>
      <c r="G2931" s="181">
        <f t="shared" si="2545"/>
        <v>0.42381980321294882</v>
      </c>
      <c r="H2931" s="181">
        <f t="shared" si="2545"/>
        <v>0.34823985590770246</v>
      </c>
      <c r="I2931" s="181">
        <f t="shared" si="2545"/>
        <v>0.16910998273926231</v>
      </c>
      <c r="J2931" s="181">
        <f t="shared" si="2545"/>
        <v>0.24288317971108236</v>
      </c>
      <c r="K2931" s="181">
        <f t="shared" si="2545"/>
        <v>0.30748394125943307</v>
      </c>
      <c r="L2931" s="181">
        <f t="shared" si="2545"/>
        <v>0.25172114837066756</v>
      </c>
      <c r="M2931" s="181">
        <f t="shared" si="2545"/>
        <v>0.4094019992446955</v>
      </c>
      <c r="N2931" s="181">
        <f t="shared" si="2545"/>
        <v>0.49208175454206105</v>
      </c>
      <c r="O2931" s="181">
        <f t="shared" si="2545"/>
        <v>0.75931111895915093</v>
      </c>
      <c r="P2931" s="207">
        <v>2027</v>
      </c>
      <c r="Q2931" s="61">
        <f t="shared" si="2525"/>
        <v>4.4071678296932724E-4</v>
      </c>
      <c r="R2931" s="61">
        <f t="shared" si="2525"/>
        <v>4.727413376441005E-4</v>
      </c>
      <c r="S2931" s="61">
        <f t="shared" si="2525"/>
        <v>4.8358431313353392E-4</v>
      </c>
      <c r="T2931" s="61">
        <f t="shared" si="2524"/>
        <v>4.2381980321294882E-4</v>
      </c>
      <c r="U2931" s="61">
        <f t="shared" si="2524"/>
        <v>3.4823985590770243E-4</v>
      </c>
      <c r="V2931" s="61">
        <f t="shared" si="2524"/>
        <v>1.6910998273926231E-4</v>
      </c>
      <c r="W2931" s="61">
        <f t="shared" si="2524"/>
        <v>2.4288317971108236E-4</v>
      </c>
      <c r="X2931" s="61">
        <f t="shared" si="2524"/>
        <v>3.0748394125943308E-4</v>
      </c>
      <c r="Y2931" s="61">
        <f t="shared" si="2524"/>
        <v>2.5172114837066758E-4</v>
      </c>
      <c r="Z2931" s="61">
        <f t="shared" si="2524"/>
        <v>4.094019992446955E-4</v>
      </c>
      <c r="AA2931" s="61">
        <f t="shared" si="2524"/>
        <v>4.92081754542061E-4</v>
      </c>
      <c r="AB2931" s="61">
        <f t="shared" si="2524"/>
        <v>7.5931111895915094E-4</v>
      </c>
    </row>
    <row r="2932" spans="1:28" ht="81.75" hidden="1" customHeight="1" thickBot="1" x14ac:dyDescent="0.3">
      <c r="A2932" s="202" t="s">
        <v>28</v>
      </c>
      <c r="B2932" s="344" t="s">
        <v>29</v>
      </c>
      <c r="C2932" s="345"/>
      <c r="D2932" s="187">
        <f t="shared" ref="D2932:O2932" si="2546">D2833</f>
        <v>4.4006543993146767</v>
      </c>
      <c r="E2932" s="187">
        <f t="shared" si="2546"/>
        <v>4.4006543993146767</v>
      </c>
      <c r="F2932" s="187">
        <f t="shared" si="2546"/>
        <v>4.4006543993146767</v>
      </c>
      <c r="G2932" s="187">
        <f t="shared" si="2546"/>
        <v>4.4006543993146767</v>
      </c>
      <c r="H2932" s="187">
        <f t="shared" si="2546"/>
        <v>4.4006543993146767</v>
      </c>
      <c r="I2932" s="187">
        <f t="shared" si="2546"/>
        <v>4.4006543993146767</v>
      </c>
      <c r="J2932" s="187">
        <f t="shared" si="2546"/>
        <v>4.4006543993146767</v>
      </c>
      <c r="K2932" s="187">
        <f t="shared" si="2546"/>
        <v>4.4006543993146767</v>
      </c>
      <c r="L2932" s="187">
        <f t="shared" si="2546"/>
        <v>4.4006543993146767</v>
      </c>
      <c r="M2932" s="187">
        <f t="shared" si="2546"/>
        <v>4.4006543993146767</v>
      </c>
      <c r="N2932" s="187">
        <f t="shared" si="2546"/>
        <v>4.4006543993146767</v>
      </c>
      <c r="O2932" s="187">
        <f t="shared" si="2546"/>
        <v>4.4006543993146767</v>
      </c>
      <c r="P2932" s="207">
        <v>2027</v>
      </c>
      <c r="Q2932" s="61">
        <f t="shared" si="2525"/>
        <v>4.4006543993146763E-3</v>
      </c>
      <c r="R2932" s="61">
        <f t="shared" si="2525"/>
        <v>4.4006543993146763E-3</v>
      </c>
      <c r="S2932" s="61">
        <f t="shared" si="2525"/>
        <v>4.4006543993146763E-3</v>
      </c>
      <c r="T2932" s="61">
        <f t="shared" si="2524"/>
        <v>4.4006543993146763E-3</v>
      </c>
      <c r="U2932" s="61">
        <f t="shared" si="2524"/>
        <v>4.4006543993146763E-3</v>
      </c>
      <c r="V2932" s="61">
        <f t="shared" si="2524"/>
        <v>4.4006543993146763E-3</v>
      </c>
      <c r="W2932" s="61">
        <f t="shared" si="2524"/>
        <v>4.4006543993146763E-3</v>
      </c>
      <c r="X2932" s="61">
        <f t="shared" si="2524"/>
        <v>4.4006543993146763E-3</v>
      </c>
      <c r="Y2932" s="61">
        <f t="shared" si="2524"/>
        <v>4.4006543993146763E-3</v>
      </c>
      <c r="Z2932" s="61">
        <f t="shared" si="2524"/>
        <v>4.4006543993146763E-3</v>
      </c>
      <c r="AA2932" s="61">
        <f t="shared" si="2524"/>
        <v>4.4006543993146763E-3</v>
      </c>
      <c r="AB2932" s="61">
        <f t="shared" si="2524"/>
        <v>4.4006543993146763E-3</v>
      </c>
    </row>
    <row r="2933" spans="1:28" ht="51" hidden="1" customHeight="1" thickBot="1" x14ac:dyDescent="0.3">
      <c r="A2933" s="202" t="s">
        <v>30</v>
      </c>
      <c r="B2933" s="344" t="s">
        <v>31</v>
      </c>
      <c r="C2933" s="345"/>
      <c r="D2933" s="182">
        <f>D2922</f>
        <v>0.31877014939787024</v>
      </c>
      <c r="E2933" s="182">
        <f t="shared" ref="E2933:O2933" si="2547">E2922</f>
        <v>0.35079470407264346</v>
      </c>
      <c r="F2933" s="182">
        <f t="shared" si="2547"/>
        <v>0.36163767956207693</v>
      </c>
      <c r="G2933" s="182">
        <f t="shared" si="2547"/>
        <v>0.3018731696414918</v>
      </c>
      <c r="H2933" s="182">
        <f t="shared" si="2547"/>
        <v>0.22629322233624544</v>
      </c>
      <c r="I2933" s="182">
        <f t="shared" si="2547"/>
        <v>4.7163349167805305E-2</v>
      </c>
      <c r="J2933" s="182">
        <f t="shared" si="2547"/>
        <v>0.12093654613962536</v>
      </c>
      <c r="K2933" s="182">
        <f t="shared" si="2547"/>
        <v>0.18553730768797605</v>
      </c>
      <c r="L2933" s="182">
        <f t="shared" si="2547"/>
        <v>0.12977451479921054</v>
      </c>
      <c r="M2933" s="182">
        <f t="shared" si="2547"/>
        <v>0.28745536567323848</v>
      </c>
      <c r="N2933" s="182">
        <f t="shared" si="2547"/>
        <v>0.37013512097060403</v>
      </c>
      <c r="O2933" s="182">
        <f t="shared" si="2547"/>
        <v>0.63736448538769397</v>
      </c>
      <c r="P2933" s="207">
        <v>2027</v>
      </c>
      <c r="Q2933" s="61">
        <f t="shared" si="2525"/>
        <v>3.1877014939787023E-4</v>
      </c>
      <c r="R2933" s="61">
        <f t="shared" si="2525"/>
        <v>3.5079470407264348E-4</v>
      </c>
      <c r="S2933" s="61">
        <f t="shared" si="2525"/>
        <v>3.6163767956207691E-4</v>
      </c>
      <c r="T2933" s="61">
        <f t="shared" si="2524"/>
        <v>3.018731696414918E-4</v>
      </c>
      <c r="U2933" s="61">
        <f t="shared" si="2524"/>
        <v>2.2629322233624544E-4</v>
      </c>
      <c r="V2933" s="61">
        <f t="shared" si="2524"/>
        <v>4.7163349167805308E-5</v>
      </c>
      <c r="W2933" s="61">
        <f t="shared" si="2524"/>
        <v>1.2093654613962535E-4</v>
      </c>
      <c r="X2933" s="61">
        <f t="shared" si="2524"/>
        <v>1.8553730768797606E-4</v>
      </c>
      <c r="Y2933" s="61">
        <f t="shared" si="2524"/>
        <v>1.2977451479921054E-4</v>
      </c>
      <c r="Z2933" s="61">
        <f t="shared" si="2524"/>
        <v>2.8745536567323848E-4</v>
      </c>
      <c r="AA2933" s="61">
        <f t="shared" si="2524"/>
        <v>3.7013512097060404E-4</v>
      </c>
      <c r="AB2933" s="61">
        <f t="shared" si="2524"/>
        <v>6.3736448538769398E-4</v>
      </c>
    </row>
    <row r="2934" spans="1:28" ht="83.25" hidden="1" customHeight="1" thickBot="1" x14ac:dyDescent="0.3">
      <c r="A2934" s="202" t="s">
        <v>32</v>
      </c>
      <c r="B2934" s="344" t="s">
        <v>33</v>
      </c>
      <c r="C2934" s="345"/>
      <c r="D2934" s="183">
        <f>ROUND(D2933*D2928,0)</f>
        <v>337812</v>
      </c>
      <c r="E2934" s="183">
        <f t="shared" ref="E2934:F2934" si="2548">ROUND(E2933*E2928,0)</f>
        <v>343734</v>
      </c>
      <c r="F2934" s="183">
        <f t="shared" si="2548"/>
        <v>330615</v>
      </c>
      <c r="G2934" s="183">
        <f>ROUND(G2933*G2928,0)</f>
        <v>261365</v>
      </c>
      <c r="H2934" s="183">
        <f t="shared" ref="H2934:O2934" si="2549">ROUND(H2933*H2928,0)</f>
        <v>166093</v>
      </c>
      <c r="I2934" s="183">
        <f t="shared" si="2549"/>
        <v>28144</v>
      </c>
      <c r="J2934" s="183">
        <f t="shared" si="2549"/>
        <v>71796</v>
      </c>
      <c r="K2934" s="183">
        <f t="shared" si="2549"/>
        <v>111031</v>
      </c>
      <c r="L2934" s="183">
        <f t="shared" si="2549"/>
        <v>81130</v>
      </c>
      <c r="M2934" s="183">
        <f t="shared" si="2549"/>
        <v>223782</v>
      </c>
      <c r="N2934" s="183">
        <f t="shared" si="2549"/>
        <v>361920</v>
      </c>
      <c r="O2934" s="183">
        <f t="shared" si="2549"/>
        <v>768818</v>
      </c>
      <c r="P2934" s="207">
        <v>2027</v>
      </c>
      <c r="Q2934" s="61">
        <f t="shared" si="2525"/>
        <v>337.81200000000001</v>
      </c>
      <c r="R2934" s="61">
        <f t="shared" si="2525"/>
        <v>343.73399999999998</v>
      </c>
      <c r="S2934" s="61">
        <f t="shared" si="2525"/>
        <v>330.61500000000001</v>
      </c>
      <c r="T2934" s="61">
        <f t="shared" si="2524"/>
        <v>261.36500000000001</v>
      </c>
      <c r="U2934" s="61">
        <f t="shared" si="2524"/>
        <v>166.09299999999999</v>
      </c>
      <c r="V2934" s="61">
        <f t="shared" si="2524"/>
        <v>28.143999999999998</v>
      </c>
      <c r="W2934" s="61">
        <f t="shared" si="2524"/>
        <v>71.796000000000006</v>
      </c>
      <c r="X2934" s="61">
        <f t="shared" si="2524"/>
        <v>111.03100000000001</v>
      </c>
      <c r="Y2934" s="61">
        <f t="shared" si="2524"/>
        <v>81.13</v>
      </c>
      <c r="Z2934" s="61">
        <f t="shared" si="2524"/>
        <v>223.78200000000001</v>
      </c>
      <c r="AA2934" s="61">
        <f t="shared" si="2524"/>
        <v>361.92</v>
      </c>
      <c r="AB2934" s="61">
        <f t="shared" si="2524"/>
        <v>768.81799999999998</v>
      </c>
    </row>
    <row r="2935" spans="1:28" ht="53.25" hidden="1" customHeight="1" thickBot="1" x14ac:dyDescent="0.3">
      <c r="A2935" s="202" t="s">
        <v>34</v>
      </c>
      <c r="B2935" s="344" t="s">
        <v>35</v>
      </c>
      <c r="C2935" s="345"/>
      <c r="D2935" s="184">
        <f>D2932*D2934</f>
        <v>1486593.8639412895</v>
      </c>
      <c r="E2935" s="185">
        <f t="shared" ref="E2935:O2935" si="2550">E2932*E2934</f>
        <v>1512654.539294031</v>
      </c>
      <c r="F2935" s="185">
        <f t="shared" si="2550"/>
        <v>1454922.3542294218</v>
      </c>
      <c r="G2935" s="185">
        <f t="shared" si="2550"/>
        <v>1150177.0370768805</v>
      </c>
      <c r="H2935" s="185">
        <f t="shared" si="2550"/>
        <v>730917.89114537265</v>
      </c>
      <c r="I2935" s="185">
        <f t="shared" si="2550"/>
        <v>123852.01741431226</v>
      </c>
      <c r="J2935" s="185">
        <f t="shared" si="2550"/>
        <v>315949.38325319655</v>
      </c>
      <c r="K2935" s="185">
        <f t="shared" si="2550"/>
        <v>488609.05861030787</v>
      </c>
      <c r="L2935" s="185">
        <f t="shared" si="2550"/>
        <v>357025.09141639975</v>
      </c>
      <c r="M2935" s="185">
        <f t="shared" si="2550"/>
        <v>984787.24278743693</v>
      </c>
      <c r="N2935" s="185">
        <f t="shared" si="2550"/>
        <v>1592684.8401999678</v>
      </c>
      <c r="O2935" s="186">
        <f t="shared" si="2550"/>
        <v>3383302.3139723111</v>
      </c>
      <c r="P2935" s="207">
        <v>2027</v>
      </c>
      <c r="Q2935" s="61">
        <f t="shared" si="2525"/>
        <v>1486.5938639412896</v>
      </c>
      <c r="R2935" s="61">
        <f t="shared" si="2525"/>
        <v>1512.6545392940309</v>
      </c>
      <c r="S2935" s="61">
        <f t="shared" si="2525"/>
        <v>1454.9223542294219</v>
      </c>
      <c r="T2935" s="61">
        <f t="shared" si="2524"/>
        <v>1150.1770370768804</v>
      </c>
      <c r="U2935" s="61">
        <f t="shared" si="2524"/>
        <v>730.91789114537266</v>
      </c>
      <c r="V2935" s="61">
        <f t="shared" si="2524"/>
        <v>123.85201741431226</v>
      </c>
      <c r="W2935" s="61">
        <f t="shared" si="2524"/>
        <v>315.94938325319657</v>
      </c>
      <c r="X2935" s="61">
        <f t="shared" si="2524"/>
        <v>488.60905861030784</v>
      </c>
      <c r="Y2935" s="61">
        <f t="shared" si="2524"/>
        <v>357.02509141639973</v>
      </c>
      <c r="Z2935" s="61">
        <f t="shared" si="2524"/>
        <v>984.78724278743698</v>
      </c>
      <c r="AA2935" s="61">
        <f t="shared" si="2524"/>
        <v>1592.6848401999678</v>
      </c>
      <c r="AB2935" s="61">
        <f t="shared" si="2524"/>
        <v>3383.3023139723109</v>
      </c>
    </row>
    <row r="2936" spans="1:28" ht="48.75" hidden="1" customHeight="1" thickBot="1" x14ac:dyDescent="0.3">
      <c r="A2936" s="202" t="s">
        <v>36</v>
      </c>
      <c r="B2936" s="344" t="s">
        <v>37</v>
      </c>
      <c r="C2936" s="345"/>
      <c r="D2936" s="184">
        <f>ROUND(D2935*0.9,2)</f>
        <v>1337934.48</v>
      </c>
      <c r="E2936" s="185">
        <f t="shared" ref="E2936:O2936" si="2551">ROUND(E2935*0.9,2)</f>
        <v>1361389.09</v>
      </c>
      <c r="F2936" s="185">
        <f t="shared" si="2551"/>
        <v>1309430.1200000001</v>
      </c>
      <c r="G2936" s="185">
        <f t="shared" si="2551"/>
        <v>1035159.33</v>
      </c>
      <c r="H2936" s="185">
        <f t="shared" si="2551"/>
        <v>657826.1</v>
      </c>
      <c r="I2936" s="185">
        <f t="shared" si="2551"/>
        <v>111466.82</v>
      </c>
      <c r="J2936" s="185">
        <f t="shared" si="2551"/>
        <v>284354.44</v>
      </c>
      <c r="K2936" s="185">
        <f t="shared" si="2551"/>
        <v>439748.15</v>
      </c>
      <c r="L2936" s="185">
        <f t="shared" si="2551"/>
        <v>321322.58</v>
      </c>
      <c r="M2936" s="185">
        <f t="shared" si="2551"/>
        <v>886308.52</v>
      </c>
      <c r="N2936" s="185">
        <f t="shared" si="2551"/>
        <v>1433416.36</v>
      </c>
      <c r="O2936" s="186">
        <f t="shared" si="2551"/>
        <v>3044972.08</v>
      </c>
      <c r="P2936" s="207">
        <v>2027</v>
      </c>
      <c r="Q2936" s="61">
        <f t="shared" si="2525"/>
        <v>1337.9344799999999</v>
      </c>
      <c r="R2936" s="61">
        <f t="shared" si="2525"/>
        <v>1361.3890900000001</v>
      </c>
      <c r="S2936" s="61">
        <f t="shared" si="2525"/>
        <v>1309.4301200000002</v>
      </c>
      <c r="T2936" s="61">
        <f t="shared" si="2524"/>
        <v>1035.15933</v>
      </c>
      <c r="U2936" s="61">
        <f t="shared" si="2524"/>
        <v>657.8261</v>
      </c>
      <c r="V2936" s="61">
        <f t="shared" si="2524"/>
        <v>111.46682000000001</v>
      </c>
      <c r="W2936" s="61">
        <f t="shared" si="2524"/>
        <v>284.35444000000001</v>
      </c>
      <c r="X2936" s="61">
        <f t="shared" si="2524"/>
        <v>439.74815000000001</v>
      </c>
      <c r="Y2936" s="61">
        <f t="shared" si="2524"/>
        <v>321.32258000000002</v>
      </c>
      <c r="Z2936" s="61">
        <f t="shared" si="2524"/>
        <v>886.30852000000004</v>
      </c>
      <c r="AA2936" s="61">
        <f t="shared" si="2524"/>
        <v>1433.4163600000002</v>
      </c>
      <c r="AB2936" s="61">
        <f t="shared" si="2524"/>
        <v>3044.97208</v>
      </c>
    </row>
    <row r="2937" spans="1:28" ht="21.75" hidden="1" customHeight="1" thickBot="1" x14ac:dyDescent="0.3">
      <c r="A2937" s="346" t="str">
        <f>A2926</f>
        <v>Объект 30:</v>
      </c>
      <c r="B2937" s="347"/>
      <c r="C2937" s="43"/>
      <c r="D2937" s="348" t="str">
        <f>D2926</f>
        <v>Яч.№2 Хрущевка, Яч.№5 Центральная</v>
      </c>
      <c r="E2937" s="349"/>
      <c r="F2937" s="349"/>
      <c r="G2937" s="349"/>
      <c r="H2937" s="349"/>
      <c r="I2937" s="349"/>
      <c r="J2937" s="349"/>
      <c r="K2937" s="349"/>
      <c r="L2937" s="349"/>
      <c r="M2937" s="349"/>
      <c r="N2937" s="349"/>
      <c r="O2937" s="350"/>
      <c r="P2937" s="207">
        <v>2028</v>
      </c>
      <c r="Q2937" s="61" t="e">
        <f t="shared" si="2525"/>
        <v>#VALUE!</v>
      </c>
      <c r="R2937" s="61">
        <f t="shared" si="2525"/>
        <v>0</v>
      </c>
      <c r="S2937" s="61">
        <f t="shared" si="2525"/>
        <v>0</v>
      </c>
      <c r="T2937" s="61">
        <f t="shared" si="2524"/>
        <v>0</v>
      </c>
      <c r="U2937" s="61">
        <f t="shared" si="2524"/>
        <v>0</v>
      </c>
      <c r="V2937" s="61">
        <f t="shared" si="2524"/>
        <v>0</v>
      </c>
      <c r="W2937" s="61">
        <f t="shared" si="2524"/>
        <v>0</v>
      </c>
      <c r="X2937" s="61">
        <f t="shared" si="2524"/>
        <v>0</v>
      </c>
      <c r="Y2937" s="61">
        <f t="shared" si="2524"/>
        <v>0</v>
      </c>
      <c r="Z2937" s="61">
        <f t="shared" si="2524"/>
        <v>0</v>
      </c>
      <c r="AA2937" s="61">
        <f t="shared" si="2524"/>
        <v>0</v>
      </c>
      <c r="AB2937" s="61">
        <f t="shared" si="2524"/>
        <v>0</v>
      </c>
    </row>
    <row r="2938" spans="1:28" ht="16.5" hidden="1" thickBot="1" x14ac:dyDescent="0.3">
      <c r="A2938" s="351" t="s">
        <v>299</v>
      </c>
      <c r="B2938" s="352"/>
      <c r="C2938" s="352"/>
      <c r="D2938" s="352"/>
      <c r="E2938" s="352"/>
      <c r="F2938" s="352"/>
      <c r="G2938" s="352"/>
      <c r="H2938" s="352"/>
      <c r="I2938" s="352"/>
      <c r="J2938" s="352"/>
      <c r="K2938" s="352"/>
      <c r="L2938" s="352"/>
      <c r="M2938" s="352"/>
      <c r="N2938" s="352"/>
      <c r="O2938" s="352"/>
      <c r="P2938" s="207">
        <v>2028</v>
      </c>
      <c r="Q2938" s="61">
        <f t="shared" si="2525"/>
        <v>0</v>
      </c>
      <c r="R2938" s="61">
        <f t="shared" si="2525"/>
        <v>0</v>
      </c>
      <c r="S2938" s="61">
        <f t="shared" si="2525"/>
        <v>0</v>
      </c>
      <c r="T2938" s="61">
        <f t="shared" si="2524"/>
        <v>0</v>
      </c>
      <c r="U2938" s="61">
        <f t="shared" si="2524"/>
        <v>0</v>
      </c>
      <c r="V2938" s="61">
        <f t="shared" si="2524"/>
        <v>0</v>
      </c>
      <c r="W2938" s="61">
        <f t="shared" si="2524"/>
        <v>0</v>
      </c>
      <c r="X2938" s="61">
        <f t="shared" si="2524"/>
        <v>0</v>
      </c>
      <c r="Y2938" s="61">
        <f t="shared" si="2524"/>
        <v>0</v>
      </c>
      <c r="Z2938" s="61">
        <f t="shared" si="2524"/>
        <v>0</v>
      </c>
      <c r="AA2938" s="61">
        <f t="shared" si="2524"/>
        <v>0</v>
      </c>
      <c r="AB2938" s="61">
        <f t="shared" si="2524"/>
        <v>0</v>
      </c>
    </row>
    <row r="2939" spans="1:28" s="41" customFormat="1" ht="29.25" hidden="1" customHeight="1" thickBot="1" x14ac:dyDescent="0.3">
      <c r="A2939" s="202" t="s">
        <v>11</v>
      </c>
      <c r="B2939" s="344" t="s">
        <v>293</v>
      </c>
      <c r="C2939" s="345"/>
      <c r="D2939" s="179">
        <f>D2928</f>
        <v>1059735</v>
      </c>
      <c r="E2939" s="179">
        <f t="shared" ref="E2939:O2940" si="2552">E2928</f>
        <v>979872</v>
      </c>
      <c r="F2939" s="179">
        <f t="shared" si="2552"/>
        <v>914217</v>
      </c>
      <c r="G2939" s="179">
        <f t="shared" si="2552"/>
        <v>865809</v>
      </c>
      <c r="H2939" s="179">
        <f t="shared" si="2552"/>
        <v>733974</v>
      </c>
      <c r="I2939" s="179">
        <f t="shared" si="2552"/>
        <v>596730</v>
      </c>
      <c r="J2939" s="179">
        <f t="shared" si="2552"/>
        <v>593664</v>
      </c>
      <c r="K2939" s="179">
        <f t="shared" si="2552"/>
        <v>598428</v>
      </c>
      <c r="L2939" s="179">
        <f t="shared" si="2552"/>
        <v>625164</v>
      </c>
      <c r="M2939" s="179">
        <f t="shared" si="2552"/>
        <v>778494</v>
      </c>
      <c r="N2939" s="179">
        <f t="shared" si="2552"/>
        <v>977805</v>
      </c>
      <c r="O2939" s="179">
        <f t="shared" si="2552"/>
        <v>1206246</v>
      </c>
      <c r="P2939" s="207">
        <v>2028</v>
      </c>
      <c r="Q2939" s="61">
        <f t="shared" si="2525"/>
        <v>1059.7349999999999</v>
      </c>
      <c r="R2939" s="61">
        <f t="shared" si="2525"/>
        <v>979.87199999999996</v>
      </c>
      <c r="S2939" s="61">
        <f t="shared" si="2525"/>
        <v>914.21699999999998</v>
      </c>
      <c r="T2939" s="61">
        <f t="shared" si="2524"/>
        <v>865.80899999999997</v>
      </c>
      <c r="U2939" s="61">
        <f t="shared" si="2524"/>
        <v>733.97400000000005</v>
      </c>
      <c r="V2939" s="61">
        <f t="shared" si="2524"/>
        <v>596.73</v>
      </c>
      <c r="W2939" s="61">
        <f t="shared" si="2524"/>
        <v>593.66399999999999</v>
      </c>
      <c r="X2939" s="61">
        <f t="shared" si="2524"/>
        <v>598.428</v>
      </c>
      <c r="Y2939" s="61">
        <f t="shared" si="2524"/>
        <v>625.16399999999999</v>
      </c>
      <c r="Z2939" s="61">
        <f t="shared" si="2524"/>
        <v>778.49400000000003</v>
      </c>
      <c r="AA2939" s="61">
        <f t="shared" si="2524"/>
        <v>977.80499999999995</v>
      </c>
      <c r="AB2939" s="61">
        <f t="shared" si="2524"/>
        <v>1206.2460000000001</v>
      </c>
    </row>
    <row r="2940" spans="1:28" ht="16.5" hidden="1" thickBot="1" x14ac:dyDescent="0.3">
      <c r="A2940" s="202" t="s">
        <v>12</v>
      </c>
      <c r="B2940" s="353" t="s">
        <v>291</v>
      </c>
      <c r="C2940" s="354"/>
      <c r="D2940" s="179">
        <f>D2929</f>
        <v>592692</v>
      </c>
      <c r="E2940" s="179">
        <f t="shared" si="2552"/>
        <v>516646</v>
      </c>
      <c r="F2940" s="179">
        <f t="shared" si="2552"/>
        <v>472116</v>
      </c>
      <c r="G2940" s="179">
        <f t="shared" si="2552"/>
        <v>498862</v>
      </c>
      <c r="H2940" s="179">
        <f t="shared" si="2552"/>
        <v>478375</v>
      </c>
      <c r="I2940" s="179">
        <f t="shared" si="2552"/>
        <v>495817</v>
      </c>
      <c r="J2940" s="179">
        <f t="shared" si="2552"/>
        <v>449473</v>
      </c>
      <c r="K2940" s="179">
        <f t="shared" si="2552"/>
        <v>414421</v>
      </c>
      <c r="L2940" s="179">
        <f t="shared" si="2552"/>
        <v>467797</v>
      </c>
      <c r="M2940" s="179">
        <f t="shared" si="2552"/>
        <v>459777</v>
      </c>
      <c r="N2940" s="179">
        <f t="shared" si="2552"/>
        <v>496645</v>
      </c>
      <c r="O2940" s="179">
        <f t="shared" si="2552"/>
        <v>290330</v>
      </c>
      <c r="P2940" s="207">
        <v>2028</v>
      </c>
      <c r="Q2940" s="61">
        <f t="shared" si="2525"/>
        <v>592.69200000000001</v>
      </c>
      <c r="R2940" s="61">
        <f t="shared" si="2525"/>
        <v>516.64599999999996</v>
      </c>
      <c r="S2940" s="61">
        <f t="shared" si="2525"/>
        <v>472.11599999999999</v>
      </c>
      <c r="T2940" s="61">
        <f t="shared" si="2524"/>
        <v>498.86200000000002</v>
      </c>
      <c r="U2940" s="61">
        <f t="shared" si="2524"/>
        <v>478.375</v>
      </c>
      <c r="V2940" s="61">
        <f t="shared" si="2524"/>
        <v>495.81700000000001</v>
      </c>
      <c r="W2940" s="61">
        <f t="shared" si="2524"/>
        <v>449.47300000000001</v>
      </c>
      <c r="X2940" s="61">
        <f t="shared" si="2524"/>
        <v>414.42099999999999</v>
      </c>
      <c r="Y2940" s="61">
        <f t="shared" si="2524"/>
        <v>467.79700000000003</v>
      </c>
      <c r="Z2940" s="61">
        <f t="shared" si="2524"/>
        <v>459.77699999999999</v>
      </c>
      <c r="AA2940" s="61">
        <f t="shared" si="2524"/>
        <v>496.64499999999998</v>
      </c>
      <c r="AB2940" s="61">
        <f t="shared" si="2524"/>
        <v>290.33</v>
      </c>
    </row>
    <row r="2941" spans="1:28" ht="33" hidden="1" customHeight="1" thickBot="1" x14ac:dyDescent="0.3">
      <c r="A2941" s="202" t="s">
        <v>13</v>
      </c>
      <c r="B2941" s="344" t="s">
        <v>292</v>
      </c>
      <c r="C2941" s="345"/>
      <c r="D2941" s="180">
        <f>D2939-D2940</f>
        <v>467043</v>
      </c>
      <c r="E2941" s="180">
        <f t="shared" ref="E2941:O2941" si="2553">E2939-E2940</f>
        <v>463226</v>
      </c>
      <c r="F2941" s="180">
        <f t="shared" si="2553"/>
        <v>442101</v>
      </c>
      <c r="G2941" s="180">
        <f t="shared" si="2553"/>
        <v>366947</v>
      </c>
      <c r="H2941" s="180">
        <f t="shared" si="2553"/>
        <v>255599</v>
      </c>
      <c r="I2941" s="180">
        <f t="shared" si="2553"/>
        <v>100913</v>
      </c>
      <c r="J2941" s="180">
        <f t="shared" si="2553"/>
        <v>144191</v>
      </c>
      <c r="K2941" s="180">
        <f t="shared" si="2553"/>
        <v>184007</v>
      </c>
      <c r="L2941" s="180">
        <f t="shared" si="2553"/>
        <v>157367</v>
      </c>
      <c r="M2941" s="180">
        <f t="shared" si="2553"/>
        <v>318717</v>
      </c>
      <c r="N2941" s="180">
        <f t="shared" si="2553"/>
        <v>481160</v>
      </c>
      <c r="O2941" s="180">
        <f t="shared" si="2553"/>
        <v>915916</v>
      </c>
      <c r="P2941" s="207">
        <v>2028</v>
      </c>
      <c r="Q2941" s="61">
        <f t="shared" si="2525"/>
        <v>467.04300000000001</v>
      </c>
      <c r="R2941" s="61">
        <f t="shared" si="2525"/>
        <v>463.226</v>
      </c>
      <c r="S2941" s="61">
        <f t="shared" si="2525"/>
        <v>442.101</v>
      </c>
      <c r="T2941" s="61">
        <f t="shared" si="2524"/>
        <v>366.947</v>
      </c>
      <c r="U2941" s="61">
        <f t="shared" si="2524"/>
        <v>255.59899999999999</v>
      </c>
      <c r="V2941" s="61">
        <f t="shared" si="2524"/>
        <v>100.913</v>
      </c>
      <c r="W2941" s="61">
        <f t="shared" si="2524"/>
        <v>144.191</v>
      </c>
      <c r="X2941" s="61">
        <f t="shared" si="2524"/>
        <v>184.00700000000001</v>
      </c>
      <c r="Y2941" s="61">
        <f t="shared" si="2524"/>
        <v>157.36699999999999</v>
      </c>
      <c r="Z2941" s="61">
        <f t="shared" si="2524"/>
        <v>318.71699999999998</v>
      </c>
      <c r="AA2941" s="61">
        <f t="shared" si="2524"/>
        <v>481.16</v>
      </c>
      <c r="AB2941" s="61">
        <f t="shared" si="2524"/>
        <v>915.91600000000005</v>
      </c>
    </row>
    <row r="2942" spans="1:28" ht="36" hidden="1" customHeight="1" thickBot="1" x14ac:dyDescent="0.3">
      <c r="A2942" s="202" t="s">
        <v>14</v>
      </c>
      <c r="B2942" s="344" t="s">
        <v>27</v>
      </c>
      <c r="C2942" s="345"/>
      <c r="D2942" s="181">
        <f>D2941/D2939</f>
        <v>0.44071678296932726</v>
      </c>
      <c r="E2942" s="181">
        <f t="shared" ref="E2942:O2942" si="2554">E2941/E2939</f>
        <v>0.47274133764410048</v>
      </c>
      <c r="F2942" s="181">
        <f t="shared" si="2554"/>
        <v>0.48358431313353395</v>
      </c>
      <c r="G2942" s="181">
        <f t="shared" si="2554"/>
        <v>0.42381980321294882</v>
      </c>
      <c r="H2942" s="181">
        <f t="shared" si="2554"/>
        <v>0.34823985590770246</v>
      </c>
      <c r="I2942" s="181">
        <f t="shared" si="2554"/>
        <v>0.16910998273926231</v>
      </c>
      <c r="J2942" s="181">
        <f t="shared" si="2554"/>
        <v>0.24288317971108236</v>
      </c>
      <c r="K2942" s="181">
        <f t="shared" si="2554"/>
        <v>0.30748394125943307</v>
      </c>
      <c r="L2942" s="181">
        <f t="shared" si="2554"/>
        <v>0.25172114837066756</v>
      </c>
      <c r="M2942" s="181">
        <f t="shared" si="2554"/>
        <v>0.4094019992446955</v>
      </c>
      <c r="N2942" s="181">
        <f t="shared" si="2554"/>
        <v>0.49208175454206105</v>
      </c>
      <c r="O2942" s="181">
        <f t="shared" si="2554"/>
        <v>0.75931111895915093</v>
      </c>
      <c r="P2942" s="207">
        <v>2028</v>
      </c>
      <c r="Q2942" s="61">
        <f t="shared" si="2525"/>
        <v>4.4071678296932724E-4</v>
      </c>
      <c r="R2942" s="61">
        <f t="shared" si="2525"/>
        <v>4.727413376441005E-4</v>
      </c>
      <c r="S2942" s="61">
        <f t="shared" si="2525"/>
        <v>4.8358431313353392E-4</v>
      </c>
      <c r="T2942" s="61">
        <f t="shared" si="2524"/>
        <v>4.2381980321294882E-4</v>
      </c>
      <c r="U2942" s="61">
        <f t="shared" si="2524"/>
        <v>3.4823985590770243E-4</v>
      </c>
      <c r="V2942" s="61">
        <f t="shared" si="2524"/>
        <v>1.6910998273926231E-4</v>
      </c>
      <c r="W2942" s="61">
        <f t="shared" si="2524"/>
        <v>2.4288317971108236E-4</v>
      </c>
      <c r="X2942" s="61">
        <f t="shared" si="2524"/>
        <v>3.0748394125943308E-4</v>
      </c>
      <c r="Y2942" s="61">
        <f t="shared" si="2524"/>
        <v>2.5172114837066758E-4</v>
      </c>
      <c r="Z2942" s="61">
        <f t="shared" si="2524"/>
        <v>4.094019992446955E-4</v>
      </c>
      <c r="AA2942" s="61">
        <f t="shared" si="2524"/>
        <v>4.92081754542061E-4</v>
      </c>
      <c r="AB2942" s="61">
        <f t="shared" si="2524"/>
        <v>7.5931111895915094E-4</v>
      </c>
    </row>
    <row r="2943" spans="1:28" ht="81.75" hidden="1" customHeight="1" thickBot="1" x14ac:dyDescent="0.3">
      <c r="A2943" s="202" t="s">
        <v>28</v>
      </c>
      <c r="B2943" s="344" t="s">
        <v>29</v>
      </c>
      <c r="C2943" s="345"/>
      <c r="D2943" s="187">
        <f t="shared" ref="D2943:O2943" si="2555">D2844</f>
        <v>4.5942831928845234</v>
      </c>
      <c r="E2943" s="187">
        <f t="shared" si="2555"/>
        <v>4.5942831928845234</v>
      </c>
      <c r="F2943" s="187">
        <f t="shared" si="2555"/>
        <v>4.5942831928845234</v>
      </c>
      <c r="G2943" s="187">
        <f t="shared" si="2555"/>
        <v>4.5942831928845234</v>
      </c>
      <c r="H2943" s="187">
        <f t="shared" si="2555"/>
        <v>4.5942831928845234</v>
      </c>
      <c r="I2943" s="187">
        <f t="shared" si="2555"/>
        <v>4.5942831928845234</v>
      </c>
      <c r="J2943" s="187">
        <f t="shared" si="2555"/>
        <v>4.5942831928845234</v>
      </c>
      <c r="K2943" s="187">
        <f t="shared" si="2555"/>
        <v>4.5942831928845234</v>
      </c>
      <c r="L2943" s="187">
        <f t="shared" si="2555"/>
        <v>4.5942831928845234</v>
      </c>
      <c r="M2943" s="187">
        <f t="shared" si="2555"/>
        <v>4.5942831928845234</v>
      </c>
      <c r="N2943" s="187">
        <f t="shared" si="2555"/>
        <v>4.5942831928845234</v>
      </c>
      <c r="O2943" s="187">
        <f t="shared" si="2555"/>
        <v>4.5942831928845234</v>
      </c>
      <c r="P2943" s="207">
        <v>2028</v>
      </c>
      <c r="Q2943" s="61">
        <f t="shared" si="2525"/>
        <v>4.5942831928845237E-3</v>
      </c>
      <c r="R2943" s="61">
        <f t="shared" si="2525"/>
        <v>4.5942831928845237E-3</v>
      </c>
      <c r="S2943" s="61">
        <f t="shared" si="2525"/>
        <v>4.5942831928845237E-3</v>
      </c>
      <c r="T2943" s="61">
        <f t="shared" si="2525"/>
        <v>4.5942831928845237E-3</v>
      </c>
      <c r="U2943" s="61">
        <f t="shared" si="2525"/>
        <v>4.5942831928845237E-3</v>
      </c>
      <c r="V2943" s="61">
        <f t="shared" si="2525"/>
        <v>4.5942831928845237E-3</v>
      </c>
      <c r="W2943" s="61">
        <f t="shared" si="2525"/>
        <v>4.5942831928845237E-3</v>
      </c>
      <c r="X2943" s="61">
        <f t="shared" si="2525"/>
        <v>4.5942831928845237E-3</v>
      </c>
      <c r="Y2943" s="61">
        <f t="shared" si="2525"/>
        <v>4.5942831928845237E-3</v>
      </c>
      <c r="Z2943" s="61">
        <f t="shared" si="2525"/>
        <v>4.5942831928845237E-3</v>
      </c>
      <c r="AA2943" s="61">
        <f t="shared" si="2525"/>
        <v>4.5942831928845237E-3</v>
      </c>
      <c r="AB2943" s="61">
        <f t="shared" si="2525"/>
        <v>4.5942831928845237E-3</v>
      </c>
    </row>
    <row r="2944" spans="1:28" ht="51" hidden="1" customHeight="1" thickBot="1" x14ac:dyDescent="0.3">
      <c r="A2944" s="202" t="s">
        <v>30</v>
      </c>
      <c r="B2944" s="344" t="s">
        <v>31</v>
      </c>
      <c r="C2944" s="345"/>
      <c r="D2944" s="182">
        <f>D2933</f>
        <v>0.31877014939787024</v>
      </c>
      <c r="E2944" s="182">
        <f t="shared" ref="E2944:O2944" si="2556">E2933</f>
        <v>0.35079470407264346</v>
      </c>
      <c r="F2944" s="182">
        <f t="shared" si="2556"/>
        <v>0.36163767956207693</v>
      </c>
      <c r="G2944" s="182">
        <f t="shared" si="2556"/>
        <v>0.3018731696414918</v>
      </c>
      <c r="H2944" s="182">
        <f t="shared" si="2556"/>
        <v>0.22629322233624544</v>
      </c>
      <c r="I2944" s="182">
        <f t="shared" si="2556"/>
        <v>4.7163349167805305E-2</v>
      </c>
      <c r="J2944" s="182">
        <f t="shared" si="2556"/>
        <v>0.12093654613962536</v>
      </c>
      <c r="K2944" s="182">
        <f t="shared" si="2556"/>
        <v>0.18553730768797605</v>
      </c>
      <c r="L2944" s="182">
        <f t="shared" si="2556"/>
        <v>0.12977451479921054</v>
      </c>
      <c r="M2944" s="182">
        <f t="shared" si="2556"/>
        <v>0.28745536567323848</v>
      </c>
      <c r="N2944" s="182">
        <f t="shared" si="2556"/>
        <v>0.37013512097060403</v>
      </c>
      <c r="O2944" s="182">
        <f t="shared" si="2556"/>
        <v>0.63736448538769397</v>
      </c>
      <c r="P2944" s="207">
        <v>2028</v>
      </c>
      <c r="Q2944" s="61">
        <f t="shared" si="2525"/>
        <v>3.1877014939787023E-4</v>
      </c>
      <c r="R2944" s="61">
        <f t="shared" si="2525"/>
        <v>3.5079470407264348E-4</v>
      </c>
      <c r="S2944" s="61">
        <f t="shared" si="2525"/>
        <v>3.6163767956207691E-4</v>
      </c>
      <c r="T2944" s="61">
        <f t="shared" si="2525"/>
        <v>3.018731696414918E-4</v>
      </c>
      <c r="U2944" s="61">
        <f t="shared" si="2525"/>
        <v>2.2629322233624544E-4</v>
      </c>
      <c r="V2944" s="61">
        <f t="shared" si="2525"/>
        <v>4.7163349167805308E-5</v>
      </c>
      <c r="W2944" s="61">
        <f t="shared" si="2525"/>
        <v>1.2093654613962535E-4</v>
      </c>
      <c r="X2944" s="61">
        <f t="shared" si="2525"/>
        <v>1.8553730768797606E-4</v>
      </c>
      <c r="Y2944" s="61">
        <f t="shared" si="2525"/>
        <v>1.2977451479921054E-4</v>
      </c>
      <c r="Z2944" s="61">
        <f t="shared" si="2525"/>
        <v>2.8745536567323848E-4</v>
      </c>
      <c r="AA2944" s="61">
        <f t="shared" si="2525"/>
        <v>3.7013512097060404E-4</v>
      </c>
      <c r="AB2944" s="61">
        <f t="shared" si="2525"/>
        <v>6.3736448538769398E-4</v>
      </c>
    </row>
    <row r="2945" spans="1:28" ht="83.25" hidden="1" customHeight="1" thickBot="1" x14ac:dyDescent="0.3">
      <c r="A2945" s="202" t="s">
        <v>32</v>
      </c>
      <c r="B2945" s="344" t="s">
        <v>33</v>
      </c>
      <c r="C2945" s="345"/>
      <c r="D2945" s="183">
        <f>ROUND(D2944*D2939,0)</f>
        <v>337812</v>
      </c>
      <c r="E2945" s="183">
        <f t="shared" ref="E2945:F2945" si="2557">ROUND(E2944*E2939,0)</f>
        <v>343734</v>
      </c>
      <c r="F2945" s="183">
        <f t="shared" si="2557"/>
        <v>330615</v>
      </c>
      <c r="G2945" s="183">
        <f>ROUND(G2944*G2939,0)</f>
        <v>261365</v>
      </c>
      <c r="H2945" s="183">
        <f t="shared" ref="H2945:O2945" si="2558">ROUND(H2944*H2939,0)</f>
        <v>166093</v>
      </c>
      <c r="I2945" s="183">
        <f t="shared" si="2558"/>
        <v>28144</v>
      </c>
      <c r="J2945" s="183">
        <f t="shared" si="2558"/>
        <v>71796</v>
      </c>
      <c r="K2945" s="183">
        <f t="shared" si="2558"/>
        <v>111031</v>
      </c>
      <c r="L2945" s="183">
        <f t="shared" si="2558"/>
        <v>81130</v>
      </c>
      <c r="M2945" s="183">
        <f t="shared" si="2558"/>
        <v>223782</v>
      </c>
      <c r="N2945" s="183">
        <f t="shared" si="2558"/>
        <v>361920</v>
      </c>
      <c r="O2945" s="183">
        <f t="shared" si="2558"/>
        <v>768818</v>
      </c>
      <c r="P2945" s="207">
        <v>2028</v>
      </c>
      <c r="Q2945" s="61">
        <f t="shared" si="2525"/>
        <v>337.81200000000001</v>
      </c>
      <c r="R2945" s="61">
        <f t="shared" si="2525"/>
        <v>343.73399999999998</v>
      </c>
      <c r="S2945" s="61">
        <f t="shared" si="2525"/>
        <v>330.61500000000001</v>
      </c>
      <c r="T2945" s="61">
        <f t="shared" si="2525"/>
        <v>261.36500000000001</v>
      </c>
      <c r="U2945" s="61">
        <f t="shared" si="2525"/>
        <v>166.09299999999999</v>
      </c>
      <c r="V2945" s="61">
        <f t="shared" si="2525"/>
        <v>28.143999999999998</v>
      </c>
      <c r="W2945" s="61">
        <f t="shared" si="2525"/>
        <v>71.796000000000006</v>
      </c>
      <c r="X2945" s="61">
        <f t="shared" si="2525"/>
        <v>111.03100000000001</v>
      </c>
      <c r="Y2945" s="61">
        <f t="shared" si="2525"/>
        <v>81.13</v>
      </c>
      <c r="Z2945" s="61">
        <f t="shared" si="2525"/>
        <v>223.78200000000001</v>
      </c>
      <c r="AA2945" s="61">
        <f t="shared" si="2525"/>
        <v>361.92</v>
      </c>
      <c r="AB2945" s="61">
        <f t="shared" si="2525"/>
        <v>768.81799999999998</v>
      </c>
    </row>
    <row r="2946" spans="1:28" ht="53.25" hidden="1" customHeight="1" thickBot="1" x14ac:dyDescent="0.3">
      <c r="A2946" s="202" t="s">
        <v>34</v>
      </c>
      <c r="B2946" s="344" t="s">
        <v>35</v>
      </c>
      <c r="C2946" s="345"/>
      <c r="D2946" s="184">
        <f>D2943*D2945</f>
        <v>1552003.9939547067</v>
      </c>
      <c r="E2946" s="185">
        <f t="shared" ref="E2946:O2946" si="2559">E2943*E2945</f>
        <v>1579211.3390229687</v>
      </c>
      <c r="F2946" s="185">
        <f t="shared" si="2559"/>
        <v>1518938.9378155167</v>
      </c>
      <c r="G2946" s="185">
        <f t="shared" si="2559"/>
        <v>1200784.8267082635</v>
      </c>
      <c r="H2946" s="185">
        <f t="shared" si="2559"/>
        <v>763078.27835576911</v>
      </c>
      <c r="I2946" s="185">
        <f t="shared" si="2559"/>
        <v>129301.50618054203</v>
      </c>
      <c r="J2946" s="185">
        <f t="shared" si="2559"/>
        <v>329851.15611633722</v>
      </c>
      <c r="K2946" s="185">
        <f t="shared" si="2559"/>
        <v>510107.85718916153</v>
      </c>
      <c r="L2946" s="185">
        <f t="shared" si="2559"/>
        <v>372734.19543872139</v>
      </c>
      <c r="M2946" s="185">
        <f t="shared" si="2559"/>
        <v>1028117.8814700844</v>
      </c>
      <c r="N2946" s="185">
        <f t="shared" si="2559"/>
        <v>1662762.9731687666</v>
      </c>
      <c r="O2946" s="186">
        <f t="shared" si="2559"/>
        <v>3532167.6157870935</v>
      </c>
      <c r="P2946" s="207">
        <v>2028</v>
      </c>
      <c r="Q2946" s="61">
        <f t="shared" si="2525"/>
        <v>1552.0039939547066</v>
      </c>
      <c r="R2946" s="61">
        <f t="shared" si="2525"/>
        <v>1579.2113390229686</v>
      </c>
      <c r="S2946" s="61">
        <f t="shared" si="2525"/>
        <v>1518.9389378155167</v>
      </c>
      <c r="T2946" s="61">
        <f t="shared" si="2525"/>
        <v>1200.7848267082634</v>
      </c>
      <c r="U2946" s="61">
        <f t="shared" si="2525"/>
        <v>763.07827835576916</v>
      </c>
      <c r="V2946" s="61">
        <f t="shared" si="2525"/>
        <v>129.30150618054202</v>
      </c>
      <c r="W2946" s="61">
        <f t="shared" si="2525"/>
        <v>329.85115611633722</v>
      </c>
      <c r="X2946" s="61">
        <f t="shared" si="2525"/>
        <v>510.10785718916151</v>
      </c>
      <c r="Y2946" s="61">
        <f t="shared" si="2525"/>
        <v>372.73419543872137</v>
      </c>
      <c r="Z2946" s="61">
        <f t="shared" si="2525"/>
        <v>1028.1178814700845</v>
      </c>
      <c r="AA2946" s="61">
        <f t="shared" si="2525"/>
        <v>1662.7629731687666</v>
      </c>
      <c r="AB2946" s="61">
        <f t="shared" si="2525"/>
        <v>3532.1676157870934</v>
      </c>
    </row>
    <row r="2947" spans="1:28" ht="48.75" hidden="1" customHeight="1" thickBot="1" x14ac:dyDescent="0.3">
      <c r="A2947" s="202" t="s">
        <v>36</v>
      </c>
      <c r="B2947" s="344" t="s">
        <v>37</v>
      </c>
      <c r="C2947" s="345"/>
      <c r="D2947" s="184">
        <f>ROUND(D2946*0.9,2)</f>
        <v>1396803.59</v>
      </c>
      <c r="E2947" s="185">
        <f t="shared" ref="E2947:O2947" si="2560">ROUND(E2946*0.9,2)</f>
        <v>1421290.21</v>
      </c>
      <c r="F2947" s="185">
        <f t="shared" si="2560"/>
        <v>1367045.04</v>
      </c>
      <c r="G2947" s="185">
        <f t="shared" si="2560"/>
        <v>1080706.3400000001</v>
      </c>
      <c r="H2947" s="185">
        <f t="shared" si="2560"/>
        <v>686770.45</v>
      </c>
      <c r="I2947" s="185">
        <f t="shared" si="2560"/>
        <v>116371.36</v>
      </c>
      <c r="J2947" s="185">
        <f t="shared" si="2560"/>
        <v>296866.03999999998</v>
      </c>
      <c r="K2947" s="185">
        <f t="shared" si="2560"/>
        <v>459097.07</v>
      </c>
      <c r="L2947" s="185">
        <f t="shared" si="2560"/>
        <v>335460.78000000003</v>
      </c>
      <c r="M2947" s="185">
        <f t="shared" si="2560"/>
        <v>925306.09</v>
      </c>
      <c r="N2947" s="185">
        <f t="shared" si="2560"/>
        <v>1496486.68</v>
      </c>
      <c r="O2947" s="186">
        <f t="shared" si="2560"/>
        <v>3178950.85</v>
      </c>
      <c r="P2947" s="207">
        <v>2028</v>
      </c>
      <c r="Q2947" s="61">
        <f t="shared" si="2525"/>
        <v>1396.80359</v>
      </c>
      <c r="R2947" s="61">
        <f t="shared" si="2525"/>
        <v>1421.2902099999999</v>
      </c>
      <c r="S2947" s="61">
        <f t="shared" si="2525"/>
        <v>1367.04504</v>
      </c>
      <c r="T2947" s="61">
        <f t="shared" si="2525"/>
        <v>1080.7063400000002</v>
      </c>
      <c r="U2947" s="61">
        <f t="shared" si="2525"/>
        <v>686.77044999999998</v>
      </c>
      <c r="V2947" s="61">
        <f t="shared" si="2525"/>
        <v>116.37136</v>
      </c>
      <c r="W2947" s="61">
        <f t="shared" si="2525"/>
        <v>296.86604</v>
      </c>
      <c r="X2947" s="61">
        <f t="shared" si="2525"/>
        <v>459.09707000000003</v>
      </c>
      <c r="Y2947" s="61">
        <f t="shared" si="2525"/>
        <v>335.46078</v>
      </c>
      <c r="Z2947" s="61">
        <f t="shared" si="2525"/>
        <v>925.30608999999993</v>
      </c>
      <c r="AA2947" s="61">
        <f t="shared" si="2525"/>
        <v>1496.48668</v>
      </c>
      <c r="AB2947" s="61">
        <f t="shared" si="2525"/>
        <v>3178.9508500000002</v>
      </c>
    </row>
    <row r="2948" spans="1:28" ht="20.25" hidden="1" customHeight="1" thickBot="1" x14ac:dyDescent="0.3">
      <c r="A2948" s="346" t="str">
        <f>A2937</f>
        <v>Объект 30:</v>
      </c>
      <c r="B2948" s="347"/>
      <c r="C2948" s="43"/>
      <c r="D2948" s="348" t="str">
        <f>D2937</f>
        <v>Яч.№2 Хрущевка, Яч.№5 Центральная</v>
      </c>
      <c r="E2948" s="349"/>
      <c r="F2948" s="349"/>
      <c r="G2948" s="349"/>
      <c r="H2948" s="349"/>
      <c r="I2948" s="349"/>
      <c r="J2948" s="349"/>
      <c r="K2948" s="349"/>
      <c r="L2948" s="349"/>
      <c r="M2948" s="349"/>
      <c r="N2948" s="349"/>
      <c r="O2948" s="350"/>
      <c r="P2948" s="207">
        <v>2029</v>
      </c>
      <c r="Q2948" s="61" t="e">
        <f t="shared" si="2525"/>
        <v>#VALUE!</v>
      </c>
      <c r="R2948" s="61">
        <f t="shared" si="2525"/>
        <v>0</v>
      </c>
      <c r="S2948" s="61">
        <f t="shared" si="2525"/>
        <v>0</v>
      </c>
      <c r="T2948" s="61">
        <f t="shared" si="2525"/>
        <v>0</v>
      </c>
      <c r="U2948" s="61">
        <f t="shared" si="2525"/>
        <v>0</v>
      </c>
      <c r="V2948" s="61">
        <f t="shared" si="2525"/>
        <v>0</v>
      </c>
      <c r="W2948" s="61">
        <f t="shared" si="2525"/>
        <v>0</v>
      </c>
      <c r="X2948" s="61">
        <f t="shared" si="2525"/>
        <v>0</v>
      </c>
      <c r="Y2948" s="61">
        <f t="shared" si="2525"/>
        <v>0</v>
      </c>
      <c r="Z2948" s="61">
        <f t="shared" si="2525"/>
        <v>0</v>
      </c>
      <c r="AA2948" s="61">
        <f t="shared" si="2525"/>
        <v>0</v>
      </c>
      <c r="AB2948" s="61">
        <f t="shared" si="2525"/>
        <v>0</v>
      </c>
    </row>
    <row r="2949" spans="1:28" ht="16.5" hidden="1" thickBot="1" x14ac:dyDescent="0.3">
      <c r="A2949" s="351" t="s">
        <v>300</v>
      </c>
      <c r="B2949" s="352"/>
      <c r="C2949" s="352"/>
      <c r="D2949" s="352"/>
      <c r="E2949" s="352"/>
      <c r="F2949" s="352"/>
      <c r="G2949" s="352"/>
      <c r="H2949" s="352"/>
      <c r="I2949" s="352"/>
      <c r="J2949" s="352"/>
      <c r="K2949" s="352"/>
      <c r="L2949" s="352"/>
      <c r="M2949" s="352"/>
      <c r="N2949" s="352"/>
      <c r="O2949" s="352"/>
      <c r="P2949" s="207">
        <v>2029</v>
      </c>
      <c r="Q2949" s="61">
        <f t="shared" si="2525"/>
        <v>0</v>
      </c>
      <c r="R2949" s="61">
        <f t="shared" si="2525"/>
        <v>0</v>
      </c>
      <c r="S2949" s="61">
        <f t="shared" si="2525"/>
        <v>0</v>
      </c>
      <c r="T2949" s="61">
        <f t="shared" si="2525"/>
        <v>0</v>
      </c>
      <c r="U2949" s="61">
        <f t="shared" si="2525"/>
        <v>0</v>
      </c>
      <c r="V2949" s="61">
        <f t="shared" si="2525"/>
        <v>0</v>
      </c>
      <c r="W2949" s="61">
        <f t="shared" si="2525"/>
        <v>0</v>
      </c>
      <c r="X2949" s="61">
        <f t="shared" si="2525"/>
        <v>0</v>
      </c>
      <c r="Y2949" s="61">
        <f t="shared" si="2525"/>
        <v>0</v>
      </c>
      <c r="Z2949" s="61">
        <f t="shared" si="2525"/>
        <v>0</v>
      </c>
      <c r="AA2949" s="61">
        <f t="shared" si="2525"/>
        <v>0</v>
      </c>
      <c r="AB2949" s="61">
        <f t="shared" si="2525"/>
        <v>0</v>
      </c>
    </row>
    <row r="2950" spans="1:28" s="41" customFormat="1" ht="29.25" hidden="1" customHeight="1" thickBot="1" x14ac:dyDescent="0.3">
      <c r="A2950" s="202" t="s">
        <v>11</v>
      </c>
      <c r="B2950" s="344" t="s">
        <v>293</v>
      </c>
      <c r="C2950" s="345"/>
      <c r="D2950" s="179">
        <f>D2939</f>
        <v>1059735</v>
      </c>
      <c r="E2950" s="179">
        <f t="shared" ref="E2950:O2951" si="2561">E2939</f>
        <v>979872</v>
      </c>
      <c r="F2950" s="179">
        <f t="shared" si="2561"/>
        <v>914217</v>
      </c>
      <c r="G2950" s="179">
        <f t="shared" si="2561"/>
        <v>865809</v>
      </c>
      <c r="H2950" s="179">
        <f t="shared" si="2561"/>
        <v>733974</v>
      </c>
      <c r="I2950" s="179">
        <f t="shared" si="2561"/>
        <v>596730</v>
      </c>
      <c r="J2950" s="179">
        <f t="shared" si="2561"/>
        <v>593664</v>
      </c>
      <c r="K2950" s="179">
        <f t="shared" si="2561"/>
        <v>598428</v>
      </c>
      <c r="L2950" s="179">
        <f t="shared" si="2561"/>
        <v>625164</v>
      </c>
      <c r="M2950" s="179">
        <f t="shared" si="2561"/>
        <v>778494</v>
      </c>
      <c r="N2950" s="179">
        <f t="shared" si="2561"/>
        <v>977805</v>
      </c>
      <c r="O2950" s="179">
        <f t="shared" si="2561"/>
        <v>1206246</v>
      </c>
      <c r="P2950" s="207">
        <v>2029</v>
      </c>
      <c r="Q2950" s="61">
        <f t="shared" si="2525"/>
        <v>1059.7349999999999</v>
      </c>
      <c r="R2950" s="61">
        <f t="shared" si="2525"/>
        <v>979.87199999999996</v>
      </c>
      <c r="S2950" s="61">
        <f t="shared" si="2525"/>
        <v>914.21699999999998</v>
      </c>
      <c r="T2950" s="61">
        <f t="shared" si="2525"/>
        <v>865.80899999999997</v>
      </c>
      <c r="U2950" s="61">
        <f t="shared" si="2525"/>
        <v>733.97400000000005</v>
      </c>
      <c r="V2950" s="61">
        <f t="shared" si="2525"/>
        <v>596.73</v>
      </c>
      <c r="W2950" s="61">
        <f t="shared" si="2525"/>
        <v>593.66399999999999</v>
      </c>
      <c r="X2950" s="61">
        <f t="shared" si="2525"/>
        <v>598.428</v>
      </c>
      <c r="Y2950" s="61">
        <f t="shared" si="2525"/>
        <v>625.16399999999999</v>
      </c>
      <c r="Z2950" s="61">
        <f t="shared" si="2525"/>
        <v>778.49400000000003</v>
      </c>
      <c r="AA2950" s="61">
        <f t="shared" si="2525"/>
        <v>977.80499999999995</v>
      </c>
      <c r="AB2950" s="61">
        <f t="shared" si="2525"/>
        <v>1206.2460000000001</v>
      </c>
    </row>
    <row r="2951" spans="1:28" ht="16.5" hidden="1" thickBot="1" x14ac:dyDescent="0.3">
      <c r="A2951" s="202" t="s">
        <v>12</v>
      </c>
      <c r="B2951" s="353" t="s">
        <v>291</v>
      </c>
      <c r="C2951" s="354"/>
      <c r="D2951" s="179">
        <f>D2940</f>
        <v>592692</v>
      </c>
      <c r="E2951" s="179">
        <f t="shared" si="2561"/>
        <v>516646</v>
      </c>
      <c r="F2951" s="179">
        <f t="shared" si="2561"/>
        <v>472116</v>
      </c>
      <c r="G2951" s="179">
        <f t="shared" si="2561"/>
        <v>498862</v>
      </c>
      <c r="H2951" s="179">
        <f t="shared" si="2561"/>
        <v>478375</v>
      </c>
      <c r="I2951" s="179">
        <f t="shared" si="2561"/>
        <v>495817</v>
      </c>
      <c r="J2951" s="179">
        <f t="shared" si="2561"/>
        <v>449473</v>
      </c>
      <c r="K2951" s="179">
        <f t="shared" si="2561"/>
        <v>414421</v>
      </c>
      <c r="L2951" s="179">
        <f t="shared" si="2561"/>
        <v>467797</v>
      </c>
      <c r="M2951" s="179">
        <f t="shared" si="2561"/>
        <v>459777</v>
      </c>
      <c r="N2951" s="179">
        <f t="shared" si="2561"/>
        <v>496645</v>
      </c>
      <c r="O2951" s="179">
        <f t="shared" si="2561"/>
        <v>290330</v>
      </c>
      <c r="P2951" s="207">
        <v>2029</v>
      </c>
      <c r="Q2951" s="61">
        <f t="shared" si="2525"/>
        <v>592.69200000000001</v>
      </c>
      <c r="R2951" s="61">
        <f t="shared" si="2525"/>
        <v>516.64599999999996</v>
      </c>
      <c r="S2951" s="61">
        <f t="shared" si="2525"/>
        <v>472.11599999999999</v>
      </c>
      <c r="T2951" s="61">
        <f t="shared" si="2525"/>
        <v>498.86200000000002</v>
      </c>
      <c r="U2951" s="61">
        <f t="shared" si="2525"/>
        <v>478.375</v>
      </c>
      <c r="V2951" s="61">
        <f t="shared" si="2525"/>
        <v>495.81700000000001</v>
      </c>
      <c r="W2951" s="61">
        <f t="shared" si="2525"/>
        <v>449.47300000000001</v>
      </c>
      <c r="X2951" s="61">
        <f t="shared" si="2525"/>
        <v>414.42099999999999</v>
      </c>
      <c r="Y2951" s="61">
        <f t="shared" si="2525"/>
        <v>467.79700000000003</v>
      </c>
      <c r="Z2951" s="61">
        <f t="shared" si="2525"/>
        <v>459.77699999999999</v>
      </c>
      <c r="AA2951" s="61">
        <f t="shared" si="2525"/>
        <v>496.64499999999998</v>
      </c>
      <c r="AB2951" s="61">
        <f t="shared" si="2525"/>
        <v>290.33</v>
      </c>
    </row>
    <row r="2952" spans="1:28" ht="33" hidden="1" customHeight="1" thickBot="1" x14ac:dyDescent="0.3">
      <c r="A2952" s="202" t="s">
        <v>13</v>
      </c>
      <c r="B2952" s="344" t="s">
        <v>292</v>
      </c>
      <c r="C2952" s="345"/>
      <c r="D2952" s="180">
        <f>D2950-D2951</f>
        <v>467043</v>
      </c>
      <c r="E2952" s="180">
        <f t="shared" ref="E2952:O2952" si="2562">E2950-E2951</f>
        <v>463226</v>
      </c>
      <c r="F2952" s="180">
        <f t="shared" si="2562"/>
        <v>442101</v>
      </c>
      <c r="G2952" s="180">
        <f t="shared" si="2562"/>
        <v>366947</v>
      </c>
      <c r="H2952" s="180">
        <f t="shared" si="2562"/>
        <v>255599</v>
      </c>
      <c r="I2952" s="180">
        <f t="shared" si="2562"/>
        <v>100913</v>
      </c>
      <c r="J2952" s="180">
        <f t="shared" si="2562"/>
        <v>144191</v>
      </c>
      <c r="K2952" s="180">
        <f t="shared" si="2562"/>
        <v>184007</v>
      </c>
      <c r="L2952" s="180">
        <f t="shared" si="2562"/>
        <v>157367</v>
      </c>
      <c r="M2952" s="180">
        <f t="shared" si="2562"/>
        <v>318717</v>
      </c>
      <c r="N2952" s="180">
        <f t="shared" si="2562"/>
        <v>481160</v>
      </c>
      <c r="O2952" s="180">
        <f t="shared" si="2562"/>
        <v>915916</v>
      </c>
      <c r="P2952" s="207">
        <v>2029</v>
      </c>
      <c r="Q2952" s="61">
        <f t="shared" si="2525"/>
        <v>467.04300000000001</v>
      </c>
      <c r="R2952" s="61">
        <f t="shared" si="2525"/>
        <v>463.226</v>
      </c>
      <c r="S2952" s="61">
        <f t="shared" si="2525"/>
        <v>442.101</v>
      </c>
      <c r="T2952" s="61">
        <f t="shared" si="2525"/>
        <v>366.947</v>
      </c>
      <c r="U2952" s="61">
        <f t="shared" si="2525"/>
        <v>255.59899999999999</v>
      </c>
      <c r="V2952" s="61">
        <f t="shared" si="2525"/>
        <v>100.913</v>
      </c>
      <c r="W2952" s="61">
        <f t="shared" si="2525"/>
        <v>144.191</v>
      </c>
      <c r="X2952" s="61">
        <f t="shared" si="2525"/>
        <v>184.00700000000001</v>
      </c>
      <c r="Y2952" s="61">
        <f t="shared" si="2525"/>
        <v>157.36699999999999</v>
      </c>
      <c r="Z2952" s="61">
        <f t="shared" si="2525"/>
        <v>318.71699999999998</v>
      </c>
      <c r="AA2952" s="61">
        <f t="shared" si="2525"/>
        <v>481.16</v>
      </c>
      <c r="AB2952" s="61">
        <f t="shared" si="2525"/>
        <v>915.91600000000005</v>
      </c>
    </row>
    <row r="2953" spans="1:28" ht="36" hidden="1" customHeight="1" thickBot="1" x14ac:dyDescent="0.3">
      <c r="A2953" s="202" t="s">
        <v>14</v>
      </c>
      <c r="B2953" s="344" t="s">
        <v>27</v>
      </c>
      <c r="C2953" s="345"/>
      <c r="D2953" s="181">
        <f>D2952/D2950</f>
        <v>0.44071678296932726</v>
      </c>
      <c r="E2953" s="181">
        <f t="shared" ref="E2953:O2953" si="2563">E2952/E2950</f>
        <v>0.47274133764410048</v>
      </c>
      <c r="F2953" s="181">
        <f t="shared" si="2563"/>
        <v>0.48358431313353395</v>
      </c>
      <c r="G2953" s="181">
        <f t="shared" si="2563"/>
        <v>0.42381980321294882</v>
      </c>
      <c r="H2953" s="181">
        <f t="shared" si="2563"/>
        <v>0.34823985590770246</v>
      </c>
      <c r="I2953" s="181">
        <f t="shared" si="2563"/>
        <v>0.16910998273926231</v>
      </c>
      <c r="J2953" s="181">
        <f t="shared" si="2563"/>
        <v>0.24288317971108236</v>
      </c>
      <c r="K2953" s="181">
        <f t="shared" si="2563"/>
        <v>0.30748394125943307</v>
      </c>
      <c r="L2953" s="181">
        <f t="shared" si="2563"/>
        <v>0.25172114837066756</v>
      </c>
      <c r="M2953" s="181">
        <f t="shared" si="2563"/>
        <v>0.4094019992446955</v>
      </c>
      <c r="N2953" s="181">
        <f t="shared" si="2563"/>
        <v>0.49208175454206105</v>
      </c>
      <c r="O2953" s="181">
        <f t="shared" si="2563"/>
        <v>0.75931111895915093</v>
      </c>
      <c r="P2953" s="207">
        <v>2029</v>
      </c>
      <c r="Q2953" s="61">
        <f t="shared" si="2525"/>
        <v>4.4071678296932724E-4</v>
      </c>
      <c r="R2953" s="61">
        <f t="shared" si="2525"/>
        <v>4.727413376441005E-4</v>
      </c>
      <c r="S2953" s="61">
        <f t="shared" si="2525"/>
        <v>4.8358431313353392E-4</v>
      </c>
      <c r="T2953" s="61">
        <f t="shared" si="2525"/>
        <v>4.2381980321294882E-4</v>
      </c>
      <c r="U2953" s="61">
        <f t="shared" si="2525"/>
        <v>3.4823985590770243E-4</v>
      </c>
      <c r="V2953" s="61">
        <f t="shared" si="2525"/>
        <v>1.6910998273926231E-4</v>
      </c>
      <c r="W2953" s="61">
        <f t="shared" si="2525"/>
        <v>2.4288317971108236E-4</v>
      </c>
      <c r="X2953" s="61">
        <f t="shared" si="2525"/>
        <v>3.0748394125943308E-4</v>
      </c>
      <c r="Y2953" s="61">
        <f t="shared" si="2525"/>
        <v>2.5172114837066758E-4</v>
      </c>
      <c r="Z2953" s="61">
        <f t="shared" si="2525"/>
        <v>4.094019992446955E-4</v>
      </c>
      <c r="AA2953" s="61">
        <f t="shared" si="2525"/>
        <v>4.92081754542061E-4</v>
      </c>
      <c r="AB2953" s="61">
        <f t="shared" si="2525"/>
        <v>7.5931111895915094E-4</v>
      </c>
    </row>
    <row r="2954" spans="1:28" ht="81.75" hidden="1" customHeight="1" thickBot="1" x14ac:dyDescent="0.3">
      <c r="A2954" s="202" t="s">
        <v>28</v>
      </c>
      <c r="B2954" s="344" t="s">
        <v>29</v>
      </c>
      <c r="C2954" s="345"/>
      <c r="D2954" s="187">
        <f t="shared" ref="D2954:O2954" si="2564">D2855</f>
        <v>4.7964316533714424</v>
      </c>
      <c r="E2954" s="187">
        <f t="shared" si="2564"/>
        <v>4.7964316533714424</v>
      </c>
      <c r="F2954" s="187">
        <f t="shared" si="2564"/>
        <v>4.7964316533714424</v>
      </c>
      <c r="G2954" s="187">
        <f t="shared" si="2564"/>
        <v>4.7964316533714424</v>
      </c>
      <c r="H2954" s="187">
        <f t="shared" si="2564"/>
        <v>4.7964316533714424</v>
      </c>
      <c r="I2954" s="187">
        <f t="shared" si="2564"/>
        <v>4.7964316533714424</v>
      </c>
      <c r="J2954" s="187">
        <f t="shared" si="2564"/>
        <v>4.7964316533714424</v>
      </c>
      <c r="K2954" s="187">
        <f t="shared" si="2564"/>
        <v>4.7964316533714424</v>
      </c>
      <c r="L2954" s="187">
        <f t="shared" si="2564"/>
        <v>4.7964316533714424</v>
      </c>
      <c r="M2954" s="187">
        <f t="shared" si="2564"/>
        <v>4.7964316533714424</v>
      </c>
      <c r="N2954" s="187">
        <f t="shared" si="2564"/>
        <v>4.7964316533714424</v>
      </c>
      <c r="O2954" s="187">
        <f t="shared" si="2564"/>
        <v>4.7964316533714424</v>
      </c>
      <c r="P2954" s="207">
        <v>2029</v>
      </c>
      <c r="Q2954" s="61">
        <f t="shared" si="2525"/>
        <v>4.7964316533714423E-3</v>
      </c>
      <c r="R2954" s="61">
        <f t="shared" si="2525"/>
        <v>4.7964316533714423E-3</v>
      </c>
      <c r="S2954" s="61">
        <f t="shared" si="2525"/>
        <v>4.7964316533714423E-3</v>
      </c>
      <c r="T2954" s="61">
        <f t="shared" si="2525"/>
        <v>4.7964316533714423E-3</v>
      </c>
      <c r="U2954" s="61">
        <f t="shared" si="2525"/>
        <v>4.7964316533714423E-3</v>
      </c>
      <c r="V2954" s="61">
        <f t="shared" si="2525"/>
        <v>4.7964316533714423E-3</v>
      </c>
      <c r="W2954" s="61">
        <f t="shared" si="2525"/>
        <v>4.7964316533714423E-3</v>
      </c>
      <c r="X2954" s="61">
        <f t="shared" si="2525"/>
        <v>4.7964316533714423E-3</v>
      </c>
      <c r="Y2954" s="61">
        <f t="shared" si="2525"/>
        <v>4.7964316533714423E-3</v>
      </c>
      <c r="Z2954" s="61">
        <f t="shared" si="2525"/>
        <v>4.7964316533714423E-3</v>
      </c>
      <c r="AA2954" s="61">
        <f t="shared" si="2525"/>
        <v>4.7964316533714423E-3</v>
      </c>
      <c r="AB2954" s="61">
        <f t="shared" si="2525"/>
        <v>4.7964316533714423E-3</v>
      </c>
    </row>
    <row r="2955" spans="1:28" ht="51" hidden="1" customHeight="1" thickBot="1" x14ac:dyDescent="0.3">
      <c r="A2955" s="202" t="s">
        <v>30</v>
      </c>
      <c r="B2955" s="344" t="s">
        <v>31</v>
      </c>
      <c r="C2955" s="345"/>
      <c r="D2955" s="182">
        <f>D2944</f>
        <v>0.31877014939787024</v>
      </c>
      <c r="E2955" s="182">
        <f t="shared" ref="E2955:O2955" si="2565">E2944</f>
        <v>0.35079470407264346</v>
      </c>
      <c r="F2955" s="182">
        <f t="shared" si="2565"/>
        <v>0.36163767956207693</v>
      </c>
      <c r="G2955" s="182">
        <f t="shared" si="2565"/>
        <v>0.3018731696414918</v>
      </c>
      <c r="H2955" s="182">
        <f t="shared" si="2565"/>
        <v>0.22629322233624544</v>
      </c>
      <c r="I2955" s="182">
        <f t="shared" si="2565"/>
        <v>4.7163349167805305E-2</v>
      </c>
      <c r="J2955" s="182">
        <f t="shared" si="2565"/>
        <v>0.12093654613962536</v>
      </c>
      <c r="K2955" s="182">
        <f t="shared" si="2565"/>
        <v>0.18553730768797605</v>
      </c>
      <c r="L2955" s="182">
        <f t="shared" si="2565"/>
        <v>0.12977451479921054</v>
      </c>
      <c r="M2955" s="182">
        <f t="shared" si="2565"/>
        <v>0.28745536567323848</v>
      </c>
      <c r="N2955" s="182">
        <f t="shared" si="2565"/>
        <v>0.37013512097060403</v>
      </c>
      <c r="O2955" s="182">
        <f t="shared" si="2565"/>
        <v>0.63736448538769397</v>
      </c>
      <c r="P2955" s="207">
        <v>2029</v>
      </c>
      <c r="Q2955" s="61">
        <f t="shared" si="2525"/>
        <v>3.1877014939787023E-4</v>
      </c>
      <c r="R2955" s="61">
        <f t="shared" si="2525"/>
        <v>3.5079470407264348E-4</v>
      </c>
      <c r="S2955" s="61">
        <f t="shared" si="2525"/>
        <v>3.6163767956207691E-4</v>
      </c>
      <c r="T2955" s="61">
        <f t="shared" ref="T2955:AB2983" si="2566">G2955/1000</f>
        <v>3.018731696414918E-4</v>
      </c>
      <c r="U2955" s="61">
        <f t="shared" si="2566"/>
        <v>2.2629322233624544E-4</v>
      </c>
      <c r="V2955" s="61">
        <f t="shared" si="2566"/>
        <v>4.7163349167805308E-5</v>
      </c>
      <c r="W2955" s="61">
        <f t="shared" si="2566"/>
        <v>1.2093654613962535E-4</v>
      </c>
      <c r="X2955" s="61">
        <f t="shared" si="2566"/>
        <v>1.8553730768797606E-4</v>
      </c>
      <c r="Y2955" s="61">
        <f t="shared" si="2566"/>
        <v>1.2977451479921054E-4</v>
      </c>
      <c r="Z2955" s="61">
        <f t="shared" si="2566"/>
        <v>2.8745536567323848E-4</v>
      </c>
      <c r="AA2955" s="61">
        <f t="shared" si="2566"/>
        <v>3.7013512097060404E-4</v>
      </c>
      <c r="AB2955" s="61">
        <f t="shared" si="2566"/>
        <v>6.3736448538769398E-4</v>
      </c>
    </row>
    <row r="2956" spans="1:28" ht="83.25" hidden="1" customHeight="1" thickBot="1" x14ac:dyDescent="0.3">
      <c r="A2956" s="202" t="s">
        <v>32</v>
      </c>
      <c r="B2956" s="344" t="s">
        <v>33</v>
      </c>
      <c r="C2956" s="345"/>
      <c r="D2956" s="183">
        <f>ROUND(D2955*D2950,0)</f>
        <v>337812</v>
      </c>
      <c r="E2956" s="183">
        <f t="shared" ref="E2956:F2956" si="2567">ROUND(E2955*E2950,0)</f>
        <v>343734</v>
      </c>
      <c r="F2956" s="183">
        <f t="shared" si="2567"/>
        <v>330615</v>
      </c>
      <c r="G2956" s="183">
        <f>ROUND(G2955*G2950,0)</f>
        <v>261365</v>
      </c>
      <c r="H2956" s="183">
        <f t="shared" ref="H2956:O2956" si="2568">ROUND(H2955*H2950,0)</f>
        <v>166093</v>
      </c>
      <c r="I2956" s="183">
        <f t="shared" si="2568"/>
        <v>28144</v>
      </c>
      <c r="J2956" s="183">
        <f t="shared" si="2568"/>
        <v>71796</v>
      </c>
      <c r="K2956" s="183">
        <f t="shared" si="2568"/>
        <v>111031</v>
      </c>
      <c r="L2956" s="183">
        <f t="shared" si="2568"/>
        <v>81130</v>
      </c>
      <c r="M2956" s="183">
        <f t="shared" si="2568"/>
        <v>223782</v>
      </c>
      <c r="N2956" s="183">
        <f t="shared" si="2568"/>
        <v>361920</v>
      </c>
      <c r="O2956" s="183">
        <f t="shared" si="2568"/>
        <v>768818</v>
      </c>
      <c r="P2956" s="207">
        <v>2029</v>
      </c>
      <c r="Q2956" s="61">
        <f t="shared" ref="Q2956:V3012" si="2569">D2956/1000</f>
        <v>337.81200000000001</v>
      </c>
      <c r="R2956" s="61">
        <f t="shared" si="2569"/>
        <v>343.73399999999998</v>
      </c>
      <c r="S2956" s="61">
        <f t="shared" si="2569"/>
        <v>330.61500000000001</v>
      </c>
      <c r="T2956" s="61">
        <f t="shared" si="2566"/>
        <v>261.36500000000001</v>
      </c>
      <c r="U2956" s="61">
        <f t="shared" si="2566"/>
        <v>166.09299999999999</v>
      </c>
      <c r="V2956" s="61">
        <f t="shared" si="2566"/>
        <v>28.143999999999998</v>
      </c>
      <c r="W2956" s="61">
        <f t="shared" si="2566"/>
        <v>71.796000000000006</v>
      </c>
      <c r="X2956" s="61">
        <f t="shared" si="2566"/>
        <v>111.03100000000001</v>
      </c>
      <c r="Y2956" s="61">
        <f t="shared" si="2566"/>
        <v>81.13</v>
      </c>
      <c r="Z2956" s="61">
        <f t="shared" si="2566"/>
        <v>223.78200000000001</v>
      </c>
      <c r="AA2956" s="61">
        <f t="shared" si="2566"/>
        <v>361.92</v>
      </c>
      <c r="AB2956" s="61">
        <f t="shared" si="2566"/>
        <v>768.81799999999998</v>
      </c>
    </row>
    <row r="2957" spans="1:28" ht="53.25" hidden="1" customHeight="1" thickBot="1" x14ac:dyDescent="0.3">
      <c r="A2957" s="202" t="s">
        <v>34</v>
      </c>
      <c r="B2957" s="344" t="s">
        <v>35</v>
      </c>
      <c r="C2957" s="345"/>
      <c r="D2957" s="184">
        <f>D2954*D2956</f>
        <v>1620292.1696887137</v>
      </c>
      <c r="E2957" s="185">
        <f t="shared" ref="E2957:O2957" si="2570">E2954*E2956</f>
        <v>1648696.6379399793</v>
      </c>
      <c r="F2957" s="185">
        <f t="shared" si="2570"/>
        <v>1585772.2510793994</v>
      </c>
      <c r="G2957" s="185">
        <f t="shared" si="2570"/>
        <v>1253619.3590834271</v>
      </c>
      <c r="H2957" s="185">
        <f t="shared" si="2570"/>
        <v>796653.72260342294</v>
      </c>
      <c r="I2957" s="185">
        <f t="shared" si="2570"/>
        <v>134990.77245248586</v>
      </c>
      <c r="J2957" s="185">
        <f t="shared" si="2570"/>
        <v>344364.60698545608</v>
      </c>
      <c r="K2957" s="185">
        <f t="shared" si="2570"/>
        <v>532552.60290548461</v>
      </c>
      <c r="L2957" s="185">
        <f t="shared" si="2570"/>
        <v>389134.50003802514</v>
      </c>
      <c r="M2957" s="185">
        <f t="shared" si="2570"/>
        <v>1073355.0682547681</v>
      </c>
      <c r="N2957" s="185">
        <f t="shared" si="2570"/>
        <v>1735924.5439881925</v>
      </c>
      <c r="O2957" s="186">
        <f t="shared" si="2570"/>
        <v>3687582.9908817257</v>
      </c>
      <c r="P2957" s="207">
        <v>2029</v>
      </c>
      <c r="Q2957" s="61">
        <f t="shared" si="2569"/>
        <v>1620.2921696887138</v>
      </c>
      <c r="R2957" s="61">
        <f t="shared" si="2569"/>
        <v>1648.6966379399794</v>
      </c>
      <c r="S2957" s="61">
        <f t="shared" si="2569"/>
        <v>1585.7722510793994</v>
      </c>
      <c r="T2957" s="61">
        <f t="shared" si="2566"/>
        <v>1253.6193590834271</v>
      </c>
      <c r="U2957" s="61">
        <f t="shared" si="2566"/>
        <v>796.65372260342292</v>
      </c>
      <c r="V2957" s="61">
        <f t="shared" si="2566"/>
        <v>134.99077245248586</v>
      </c>
      <c r="W2957" s="61">
        <f t="shared" si="2566"/>
        <v>344.36460698545608</v>
      </c>
      <c r="X2957" s="61">
        <f t="shared" si="2566"/>
        <v>532.5526029054846</v>
      </c>
      <c r="Y2957" s="61">
        <f t="shared" si="2566"/>
        <v>389.13450003802512</v>
      </c>
      <c r="Z2957" s="61">
        <f t="shared" si="2566"/>
        <v>1073.3550682547682</v>
      </c>
      <c r="AA2957" s="61">
        <f t="shared" si="2566"/>
        <v>1735.9245439881925</v>
      </c>
      <c r="AB2957" s="61">
        <f t="shared" si="2566"/>
        <v>3687.5829908817259</v>
      </c>
    </row>
    <row r="2958" spans="1:28" ht="48.75" hidden="1" customHeight="1" thickBot="1" x14ac:dyDescent="0.3">
      <c r="A2958" s="202" t="s">
        <v>36</v>
      </c>
      <c r="B2958" s="344" t="s">
        <v>37</v>
      </c>
      <c r="C2958" s="345"/>
      <c r="D2958" s="184">
        <f>ROUND(D2957*0.9,2)</f>
        <v>1458262.95</v>
      </c>
      <c r="E2958" s="185">
        <f t="shared" ref="E2958:O2958" si="2571">ROUND(E2957*0.9,2)</f>
        <v>1483826.97</v>
      </c>
      <c r="F2958" s="185">
        <f t="shared" si="2571"/>
        <v>1427195.03</v>
      </c>
      <c r="G2958" s="185">
        <f t="shared" si="2571"/>
        <v>1128257.42</v>
      </c>
      <c r="H2958" s="185">
        <f t="shared" si="2571"/>
        <v>716988.35</v>
      </c>
      <c r="I2958" s="185">
        <f t="shared" si="2571"/>
        <v>121491.7</v>
      </c>
      <c r="J2958" s="185">
        <f t="shared" si="2571"/>
        <v>309928.15000000002</v>
      </c>
      <c r="K2958" s="185">
        <f t="shared" si="2571"/>
        <v>479297.34</v>
      </c>
      <c r="L2958" s="185">
        <f t="shared" si="2571"/>
        <v>350221.05</v>
      </c>
      <c r="M2958" s="185">
        <f t="shared" si="2571"/>
        <v>966019.56</v>
      </c>
      <c r="N2958" s="185">
        <f t="shared" si="2571"/>
        <v>1562332.09</v>
      </c>
      <c r="O2958" s="186">
        <f t="shared" si="2571"/>
        <v>3318824.69</v>
      </c>
      <c r="P2958" s="207">
        <v>2029</v>
      </c>
      <c r="Q2958" s="61">
        <f t="shared" si="2569"/>
        <v>1458.26295</v>
      </c>
      <c r="R2958" s="61">
        <f t="shared" si="2569"/>
        <v>1483.8269700000001</v>
      </c>
      <c r="S2958" s="61">
        <f t="shared" si="2569"/>
        <v>1427.1950300000001</v>
      </c>
      <c r="T2958" s="61">
        <f t="shared" si="2566"/>
        <v>1128.2574199999999</v>
      </c>
      <c r="U2958" s="61">
        <f t="shared" si="2566"/>
        <v>716.98834999999997</v>
      </c>
      <c r="V2958" s="61">
        <f t="shared" si="2566"/>
        <v>121.49169999999999</v>
      </c>
      <c r="W2958" s="61">
        <f t="shared" si="2566"/>
        <v>309.92815000000002</v>
      </c>
      <c r="X2958" s="61">
        <f t="shared" si="2566"/>
        <v>479.29734000000002</v>
      </c>
      <c r="Y2958" s="61">
        <f t="shared" si="2566"/>
        <v>350.22104999999999</v>
      </c>
      <c r="Z2958" s="61">
        <f t="shared" si="2566"/>
        <v>966.01956000000007</v>
      </c>
      <c r="AA2958" s="61">
        <f t="shared" si="2566"/>
        <v>1562.3320900000001</v>
      </c>
      <c r="AB2958" s="61">
        <f t="shared" si="2566"/>
        <v>3318.8246899999999</v>
      </c>
    </row>
    <row r="2959" spans="1:28" ht="21" hidden="1" customHeight="1" thickBot="1" x14ac:dyDescent="0.3">
      <c r="A2959" s="346" t="str">
        <f>A2948</f>
        <v>Объект 30:</v>
      </c>
      <c r="B2959" s="347"/>
      <c r="C2959" s="43"/>
      <c r="D2959" s="348" t="str">
        <f>D2948</f>
        <v>Яч.№2 Хрущевка, Яч.№5 Центральная</v>
      </c>
      <c r="E2959" s="349"/>
      <c r="F2959" s="349"/>
      <c r="G2959" s="349"/>
      <c r="H2959" s="349"/>
      <c r="I2959" s="349"/>
      <c r="J2959" s="349"/>
      <c r="K2959" s="349"/>
      <c r="L2959" s="349"/>
      <c r="M2959" s="349"/>
      <c r="N2959" s="349"/>
      <c r="O2959" s="350"/>
      <c r="P2959" s="207">
        <v>2030</v>
      </c>
      <c r="Q2959" s="61" t="e">
        <f t="shared" si="2569"/>
        <v>#VALUE!</v>
      </c>
      <c r="R2959" s="61">
        <f t="shared" si="2569"/>
        <v>0</v>
      </c>
      <c r="S2959" s="61">
        <f t="shared" si="2569"/>
        <v>0</v>
      </c>
      <c r="T2959" s="61">
        <f t="shared" si="2566"/>
        <v>0</v>
      </c>
      <c r="U2959" s="61">
        <f t="shared" si="2566"/>
        <v>0</v>
      </c>
      <c r="V2959" s="61">
        <f t="shared" si="2566"/>
        <v>0</v>
      </c>
      <c r="W2959" s="61">
        <f t="shared" si="2566"/>
        <v>0</v>
      </c>
      <c r="X2959" s="61">
        <f t="shared" si="2566"/>
        <v>0</v>
      </c>
      <c r="Y2959" s="61">
        <f t="shared" si="2566"/>
        <v>0</v>
      </c>
      <c r="Z2959" s="61">
        <f t="shared" si="2566"/>
        <v>0</v>
      </c>
      <c r="AA2959" s="61">
        <f t="shared" si="2566"/>
        <v>0</v>
      </c>
      <c r="AB2959" s="61">
        <f t="shared" si="2566"/>
        <v>0</v>
      </c>
    </row>
    <row r="2960" spans="1:28" ht="16.5" hidden="1" thickBot="1" x14ac:dyDescent="0.3">
      <c r="A2960" s="351" t="s">
        <v>301</v>
      </c>
      <c r="B2960" s="352"/>
      <c r="C2960" s="352"/>
      <c r="D2960" s="352"/>
      <c r="E2960" s="352"/>
      <c r="F2960" s="352"/>
      <c r="G2960" s="352"/>
      <c r="H2960" s="352"/>
      <c r="I2960" s="352"/>
      <c r="J2960" s="352"/>
      <c r="K2960" s="352"/>
      <c r="L2960" s="352"/>
      <c r="M2960" s="352"/>
      <c r="N2960" s="352"/>
      <c r="O2960" s="352"/>
      <c r="P2960" s="207">
        <v>2030</v>
      </c>
      <c r="Q2960" s="61">
        <f t="shared" si="2569"/>
        <v>0</v>
      </c>
      <c r="R2960" s="61">
        <f t="shared" si="2569"/>
        <v>0</v>
      </c>
      <c r="S2960" s="61">
        <f t="shared" si="2569"/>
        <v>0</v>
      </c>
      <c r="T2960" s="61">
        <f t="shared" si="2566"/>
        <v>0</v>
      </c>
      <c r="U2960" s="61">
        <f t="shared" si="2566"/>
        <v>0</v>
      </c>
      <c r="V2960" s="61">
        <f t="shared" si="2566"/>
        <v>0</v>
      </c>
      <c r="W2960" s="61">
        <f t="shared" si="2566"/>
        <v>0</v>
      </c>
      <c r="X2960" s="61">
        <f t="shared" si="2566"/>
        <v>0</v>
      </c>
      <c r="Y2960" s="61">
        <f t="shared" si="2566"/>
        <v>0</v>
      </c>
      <c r="Z2960" s="61">
        <f t="shared" si="2566"/>
        <v>0</v>
      </c>
      <c r="AA2960" s="61">
        <f t="shared" si="2566"/>
        <v>0</v>
      </c>
      <c r="AB2960" s="61">
        <f t="shared" si="2566"/>
        <v>0</v>
      </c>
    </row>
    <row r="2961" spans="1:28" s="41" customFormat="1" ht="29.25" hidden="1" customHeight="1" thickBot="1" x14ac:dyDescent="0.3">
      <c r="A2961" s="202" t="s">
        <v>11</v>
      </c>
      <c r="B2961" s="344" t="s">
        <v>293</v>
      </c>
      <c r="C2961" s="345"/>
      <c r="D2961" s="179">
        <f>D2950</f>
        <v>1059735</v>
      </c>
      <c r="E2961" s="179">
        <f t="shared" ref="E2961:O2962" si="2572">E2950</f>
        <v>979872</v>
      </c>
      <c r="F2961" s="179">
        <f t="shared" si="2572"/>
        <v>914217</v>
      </c>
      <c r="G2961" s="179">
        <f t="shared" si="2572"/>
        <v>865809</v>
      </c>
      <c r="H2961" s="179">
        <f t="shared" si="2572"/>
        <v>733974</v>
      </c>
      <c r="I2961" s="179">
        <f t="shared" si="2572"/>
        <v>596730</v>
      </c>
      <c r="J2961" s="179">
        <f t="shared" si="2572"/>
        <v>593664</v>
      </c>
      <c r="K2961" s="179">
        <f t="shared" si="2572"/>
        <v>598428</v>
      </c>
      <c r="L2961" s="179">
        <f t="shared" si="2572"/>
        <v>625164</v>
      </c>
      <c r="M2961" s="179">
        <f t="shared" si="2572"/>
        <v>778494</v>
      </c>
      <c r="N2961" s="179">
        <f t="shared" si="2572"/>
        <v>977805</v>
      </c>
      <c r="O2961" s="179">
        <f t="shared" si="2572"/>
        <v>1206246</v>
      </c>
      <c r="P2961" s="207">
        <v>2030</v>
      </c>
      <c r="Q2961" s="61">
        <f t="shared" si="2569"/>
        <v>1059.7349999999999</v>
      </c>
      <c r="R2961" s="61">
        <f t="shared" si="2569"/>
        <v>979.87199999999996</v>
      </c>
      <c r="S2961" s="61">
        <f t="shared" si="2569"/>
        <v>914.21699999999998</v>
      </c>
      <c r="T2961" s="61">
        <f t="shared" si="2566"/>
        <v>865.80899999999997</v>
      </c>
      <c r="U2961" s="61">
        <f t="shared" si="2566"/>
        <v>733.97400000000005</v>
      </c>
      <c r="V2961" s="61">
        <f t="shared" si="2566"/>
        <v>596.73</v>
      </c>
      <c r="W2961" s="61">
        <f t="shared" si="2566"/>
        <v>593.66399999999999</v>
      </c>
      <c r="X2961" s="61">
        <f t="shared" si="2566"/>
        <v>598.428</v>
      </c>
      <c r="Y2961" s="61">
        <f t="shared" si="2566"/>
        <v>625.16399999999999</v>
      </c>
      <c r="Z2961" s="61">
        <f t="shared" si="2566"/>
        <v>778.49400000000003</v>
      </c>
      <c r="AA2961" s="61">
        <f t="shared" si="2566"/>
        <v>977.80499999999995</v>
      </c>
      <c r="AB2961" s="61">
        <f t="shared" si="2566"/>
        <v>1206.2460000000001</v>
      </c>
    </row>
    <row r="2962" spans="1:28" ht="16.5" hidden="1" thickBot="1" x14ac:dyDescent="0.3">
      <c r="A2962" s="202" t="s">
        <v>12</v>
      </c>
      <c r="B2962" s="353" t="s">
        <v>291</v>
      </c>
      <c r="C2962" s="354"/>
      <c r="D2962" s="179">
        <f>D2951</f>
        <v>592692</v>
      </c>
      <c r="E2962" s="179">
        <f t="shared" si="2572"/>
        <v>516646</v>
      </c>
      <c r="F2962" s="179">
        <f t="shared" si="2572"/>
        <v>472116</v>
      </c>
      <c r="G2962" s="179">
        <f t="shared" si="2572"/>
        <v>498862</v>
      </c>
      <c r="H2962" s="179">
        <f t="shared" si="2572"/>
        <v>478375</v>
      </c>
      <c r="I2962" s="179">
        <f t="shared" si="2572"/>
        <v>495817</v>
      </c>
      <c r="J2962" s="179">
        <f t="shared" si="2572"/>
        <v>449473</v>
      </c>
      <c r="K2962" s="179">
        <f t="shared" si="2572"/>
        <v>414421</v>
      </c>
      <c r="L2962" s="179">
        <f t="shared" si="2572"/>
        <v>467797</v>
      </c>
      <c r="M2962" s="179">
        <f t="shared" si="2572"/>
        <v>459777</v>
      </c>
      <c r="N2962" s="179">
        <f t="shared" si="2572"/>
        <v>496645</v>
      </c>
      <c r="O2962" s="179">
        <f t="shared" si="2572"/>
        <v>290330</v>
      </c>
      <c r="P2962" s="207">
        <v>2030</v>
      </c>
      <c r="Q2962" s="61">
        <f t="shared" si="2569"/>
        <v>592.69200000000001</v>
      </c>
      <c r="R2962" s="61">
        <f t="shared" si="2569"/>
        <v>516.64599999999996</v>
      </c>
      <c r="S2962" s="61">
        <f t="shared" si="2569"/>
        <v>472.11599999999999</v>
      </c>
      <c r="T2962" s="61">
        <f t="shared" si="2566"/>
        <v>498.86200000000002</v>
      </c>
      <c r="U2962" s="61">
        <f t="shared" si="2566"/>
        <v>478.375</v>
      </c>
      <c r="V2962" s="61">
        <f t="shared" si="2566"/>
        <v>495.81700000000001</v>
      </c>
      <c r="W2962" s="61">
        <f t="shared" si="2566"/>
        <v>449.47300000000001</v>
      </c>
      <c r="X2962" s="61">
        <f t="shared" si="2566"/>
        <v>414.42099999999999</v>
      </c>
      <c r="Y2962" s="61">
        <f t="shared" si="2566"/>
        <v>467.79700000000003</v>
      </c>
      <c r="Z2962" s="61">
        <f t="shared" si="2566"/>
        <v>459.77699999999999</v>
      </c>
      <c r="AA2962" s="61">
        <f t="shared" si="2566"/>
        <v>496.64499999999998</v>
      </c>
      <c r="AB2962" s="61">
        <f t="shared" si="2566"/>
        <v>290.33</v>
      </c>
    </row>
    <row r="2963" spans="1:28" ht="33" hidden="1" customHeight="1" thickBot="1" x14ac:dyDescent="0.3">
      <c r="A2963" s="202" t="s">
        <v>13</v>
      </c>
      <c r="B2963" s="344" t="s">
        <v>292</v>
      </c>
      <c r="C2963" s="345"/>
      <c r="D2963" s="180">
        <f>D2961-D2962</f>
        <v>467043</v>
      </c>
      <c r="E2963" s="180">
        <f t="shared" ref="E2963:O2963" si="2573">E2961-E2962</f>
        <v>463226</v>
      </c>
      <c r="F2963" s="180">
        <f t="shared" si="2573"/>
        <v>442101</v>
      </c>
      <c r="G2963" s="180">
        <f t="shared" si="2573"/>
        <v>366947</v>
      </c>
      <c r="H2963" s="180">
        <f t="shared" si="2573"/>
        <v>255599</v>
      </c>
      <c r="I2963" s="180">
        <f t="shared" si="2573"/>
        <v>100913</v>
      </c>
      <c r="J2963" s="180">
        <f t="shared" si="2573"/>
        <v>144191</v>
      </c>
      <c r="K2963" s="180">
        <f t="shared" si="2573"/>
        <v>184007</v>
      </c>
      <c r="L2963" s="180">
        <f t="shared" si="2573"/>
        <v>157367</v>
      </c>
      <c r="M2963" s="180">
        <f t="shared" si="2573"/>
        <v>318717</v>
      </c>
      <c r="N2963" s="180">
        <f t="shared" si="2573"/>
        <v>481160</v>
      </c>
      <c r="O2963" s="180">
        <f t="shared" si="2573"/>
        <v>915916</v>
      </c>
      <c r="P2963" s="207">
        <v>2030</v>
      </c>
      <c r="Q2963" s="61">
        <f t="shared" si="2569"/>
        <v>467.04300000000001</v>
      </c>
      <c r="R2963" s="61">
        <f t="shared" si="2569"/>
        <v>463.226</v>
      </c>
      <c r="S2963" s="61">
        <f t="shared" si="2569"/>
        <v>442.101</v>
      </c>
      <c r="T2963" s="61">
        <f t="shared" si="2566"/>
        <v>366.947</v>
      </c>
      <c r="U2963" s="61">
        <f t="shared" si="2566"/>
        <v>255.59899999999999</v>
      </c>
      <c r="V2963" s="61">
        <f t="shared" si="2566"/>
        <v>100.913</v>
      </c>
      <c r="W2963" s="61">
        <f t="shared" si="2566"/>
        <v>144.191</v>
      </c>
      <c r="X2963" s="61">
        <f t="shared" si="2566"/>
        <v>184.00700000000001</v>
      </c>
      <c r="Y2963" s="61">
        <f t="shared" si="2566"/>
        <v>157.36699999999999</v>
      </c>
      <c r="Z2963" s="61">
        <f t="shared" si="2566"/>
        <v>318.71699999999998</v>
      </c>
      <c r="AA2963" s="61">
        <f t="shared" si="2566"/>
        <v>481.16</v>
      </c>
      <c r="AB2963" s="61">
        <f t="shared" si="2566"/>
        <v>915.91600000000005</v>
      </c>
    </row>
    <row r="2964" spans="1:28" ht="36" hidden="1" customHeight="1" thickBot="1" x14ac:dyDescent="0.3">
      <c r="A2964" s="202" t="s">
        <v>14</v>
      </c>
      <c r="B2964" s="344" t="s">
        <v>27</v>
      </c>
      <c r="C2964" s="345"/>
      <c r="D2964" s="181">
        <f>D2963/D2961</f>
        <v>0.44071678296932726</v>
      </c>
      <c r="E2964" s="181">
        <f t="shared" ref="E2964:O2964" si="2574">E2963/E2961</f>
        <v>0.47274133764410048</v>
      </c>
      <c r="F2964" s="181">
        <f t="shared" si="2574"/>
        <v>0.48358431313353395</v>
      </c>
      <c r="G2964" s="181">
        <f t="shared" si="2574"/>
        <v>0.42381980321294882</v>
      </c>
      <c r="H2964" s="181">
        <f t="shared" si="2574"/>
        <v>0.34823985590770246</v>
      </c>
      <c r="I2964" s="181">
        <f t="shared" si="2574"/>
        <v>0.16910998273926231</v>
      </c>
      <c r="J2964" s="181">
        <f t="shared" si="2574"/>
        <v>0.24288317971108236</v>
      </c>
      <c r="K2964" s="181">
        <f t="shared" si="2574"/>
        <v>0.30748394125943307</v>
      </c>
      <c r="L2964" s="181">
        <f t="shared" si="2574"/>
        <v>0.25172114837066756</v>
      </c>
      <c r="M2964" s="181">
        <f t="shared" si="2574"/>
        <v>0.4094019992446955</v>
      </c>
      <c r="N2964" s="181">
        <f t="shared" si="2574"/>
        <v>0.49208175454206105</v>
      </c>
      <c r="O2964" s="181">
        <f t="shared" si="2574"/>
        <v>0.75931111895915093</v>
      </c>
      <c r="P2964" s="207">
        <v>2030</v>
      </c>
      <c r="Q2964" s="61">
        <f t="shared" si="2569"/>
        <v>4.4071678296932724E-4</v>
      </c>
      <c r="R2964" s="61">
        <f t="shared" si="2569"/>
        <v>4.727413376441005E-4</v>
      </c>
      <c r="S2964" s="61">
        <f t="shared" si="2569"/>
        <v>4.8358431313353392E-4</v>
      </c>
      <c r="T2964" s="61">
        <f t="shared" si="2566"/>
        <v>4.2381980321294882E-4</v>
      </c>
      <c r="U2964" s="61">
        <f t="shared" si="2566"/>
        <v>3.4823985590770243E-4</v>
      </c>
      <c r="V2964" s="61">
        <f t="shared" si="2566"/>
        <v>1.6910998273926231E-4</v>
      </c>
      <c r="W2964" s="61">
        <f t="shared" si="2566"/>
        <v>2.4288317971108236E-4</v>
      </c>
      <c r="X2964" s="61">
        <f t="shared" si="2566"/>
        <v>3.0748394125943308E-4</v>
      </c>
      <c r="Y2964" s="61">
        <f t="shared" si="2566"/>
        <v>2.5172114837066758E-4</v>
      </c>
      <c r="Z2964" s="61">
        <f t="shared" si="2566"/>
        <v>4.094019992446955E-4</v>
      </c>
      <c r="AA2964" s="61">
        <f t="shared" si="2566"/>
        <v>4.92081754542061E-4</v>
      </c>
      <c r="AB2964" s="61">
        <f t="shared" si="2566"/>
        <v>7.5931111895915094E-4</v>
      </c>
    </row>
    <row r="2965" spans="1:28" ht="81.75" hidden="1" customHeight="1" thickBot="1" x14ac:dyDescent="0.3">
      <c r="A2965" s="202" t="s">
        <v>28</v>
      </c>
      <c r="B2965" s="344" t="s">
        <v>29</v>
      </c>
      <c r="C2965" s="345"/>
      <c r="D2965" s="187">
        <f t="shared" ref="D2965:O2965" si="2575">D2866</f>
        <v>5.0074746461197801</v>
      </c>
      <c r="E2965" s="187">
        <f t="shared" si="2575"/>
        <v>5.0074746461197801</v>
      </c>
      <c r="F2965" s="187">
        <f t="shared" si="2575"/>
        <v>5.0074746461197801</v>
      </c>
      <c r="G2965" s="187">
        <f t="shared" si="2575"/>
        <v>5.0074746461197801</v>
      </c>
      <c r="H2965" s="187">
        <f t="shared" si="2575"/>
        <v>5.0074746461197801</v>
      </c>
      <c r="I2965" s="187">
        <f t="shared" si="2575"/>
        <v>5.0074746461197801</v>
      </c>
      <c r="J2965" s="187">
        <f t="shared" si="2575"/>
        <v>5.0074746461197801</v>
      </c>
      <c r="K2965" s="187">
        <f t="shared" si="2575"/>
        <v>5.0074746461197801</v>
      </c>
      <c r="L2965" s="187">
        <f t="shared" si="2575"/>
        <v>5.0074746461197801</v>
      </c>
      <c r="M2965" s="187">
        <f t="shared" si="2575"/>
        <v>5.0074746461197801</v>
      </c>
      <c r="N2965" s="187">
        <f t="shared" si="2575"/>
        <v>5.0074746461197801</v>
      </c>
      <c r="O2965" s="187">
        <f t="shared" si="2575"/>
        <v>5.0074746461197801</v>
      </c>
      <c r="P2965" s="207">
        <v>2030</v>
      </c>
      <c r="Q2965" s="61">
        <f t="shared" si="2569"/>
        <v>5.0074746461197797E-3</v>
      </c>
      <c r="R2965" s="61">
        <f t="shared" si="2569"/>
        <v>5.0074746461197797E-3</v>
      </c>
      <c r="S2965" s="61">
        <f t="shared" si="2569"/>
        <v>5.0074746461197797E-3</v>
      </c>
      <c r="T2965" s="61">
        <f t="shared" si="2566"/>
        <v>5.0074746461197797E-3</v>
      </c>
      <c r="U2965" s="61">
        <f t="shared" si="2566"/>
        <v>5.0074746461197797E-3</v>
      </c>
      <c r="V2965" s="61">
        <f t="shared" si="2566"/>
        <v>5.0074746461197797E-3</v>
      </c>
      <c r="W2965" s="61">
        <f t="shared" si="2566"/>
        <v>5.0074746461197797E-3</v>
      </c>
      <c r="X2965" s="61">
        <f t="shared" si="2566"/>
        <v>5.0074746461197797E-3</v>
      </c>
      <c r="Y2965" s="61">
        <f t="shared" si="2566"/>
        <v>5.0074746461197797E-3</v>
      </c>
      <c r="Z2965" s="61">
        <f t="shared" si="2566"/>
        <v>5.0074746461197797E-3</v>
      </c>
      <c r="AA2965" s="61">
        <f t="shared" si="2566"/>
        <v>5.0074746461197797E-3</v>
      </c>
      <c r="AB2965" s="61">
        <f t="shared" si="2566"/>
        <v>5.0074746461197797E-3</v>
      </c>
    </row>
    <row r="2966" spans="1:28" ht="51" hidden="1" customHeight="1" thickBot="1" x14ac:dyDescent="0.3">
      <c r="A2966" s="202" t="s">
        <v>30</v>
      </c>
      <c r="B2966" s="344" t="s">
        <v>31</v>
      </c>
      <c r="C2966" s="345"/>
      <c r="D2966" s="182">
        <f>D2955</f>
        <v>0.31877014939787024</v>
      </c>
      <c r="E2966" s="182">
        <f t="shared" ref="E2966:O2966" si="2576">E2955</f>
        <v>0.35079470407264346</v>
      </c>
      <c r="F2966" s="182">
        <f t="shared" si="2576"/>
        <v>0.36163767956207693</v>
      </c>
      <c r="G2966" s="182">
        <f t="shared" si="2576"/>
        <v>0.3018731696414918</v>
      </c>
      <c r="H2966" s="182">
        <f t="shared" si="2576"/>
        <v>0.22629322233624544</v>
      </c>
      <c r="I2966" s="182">
        <f t="shared" si="2576"/>
        <v>4.7163349167805305E-2</v>
      </c>
      <c r="J2966" s="182">
        <f t="shared" si="2576"/>
        <v>0.12093654613962536</v>
      </c>
      <c r="K2966" s="182">
        <f t="shared" si="2576"/>
        <v>0.18553730768797605</v>
      </c>
      <c r="L2966" s="182">
        <f t="shared" si="2576"/>
        <v>0.12977451479921054</v>
      </c>
      <c r="M2966" s="182">
        <f t="shared" si="2576"/>
        <v>0.28745536567323848</v>
      </c>
      <c r="N2966" s="182">
        <f t="shared" si="2576"/>
        <v>0.37013512097060403</v>
      </c>
      <c r="O2966" s="182">
        <f t="shared" si="2576"/>
        <v>0.63736448538769397</v>
      </c>
      <c r="P2966" s="207">
        <v>2030</v>
      </c>
      <c r="Q2966" s="61">
        <f t="shared" si="2569"/>
        <v>3.1877014939787023E-4</v>
      </c>
      <c r="R2966" s="61">
        <f t="shared" si="2569"/>
        <v>3.5079470407264348E-4</v>
      </c>
      <c r="S2966" s="61">
        <f t="shared" si="2569"/>
        <v>3.6163767956207691E-4</v>
      </c>
      <c r="T2966" s="61">
        <f t="shared" si="2566"/>
        <v>3.018731696414918E-4</v>
      </c>
      <c r="U2966" s="61">
        <f t="shared" si="2566"/>
        <v>2.2629322233624544E-4</v>
      </c>
      <c r="V2966" s="61">
        <f t="shared" si="2566"/>
        <v>4.7163349167805308E-5</v>
      </c>
      <c r="W2966" s="61">
        <f t="shared" si="2566"/>
        <v>1.2093654613962535E-4</v>
      </c>
      <c r="X2966" s="61">
        <f t="shared" si="2566"/>
        <v>1.8553730768797606E-4</v>
      </c>
      <c r="Y2966" s="61">
        <f t="shared" si="2566"/>
        <v>1.2977451479921054E-4</v>
      </c>
      <c r="Z2966" s="61">
        <f t="shared" si="2566"/>
        <v>2.8745536567323848E-4</v>
      </c>
      <c r="AA2966" s="61">
        <f t="shared" si="2566"/>
        <v>3.7013512097060404E-4</v>
      </c>
      <c r="AB2966" s="61">
        <f t="shared" si="2566"/>
        <v>6.3736448538769398E-4</v>
      </c>
    </row>
    <row r="2967" spans="1:28" ht="83.25" hidden="1" customHeight="1" thickBot="1" x14ac:dyDescent="0.3">
      <c r="A2967" s="202" t="s">
        <v>32</v>
      </c>
      <c r="B2967" s="344" t="s">
        <v>33</v>
      </c>
      <c r="C2967" s="345"/>
      <c r="D2967" s="183">
        <f>ROUND(D2966*D2961,0)</f>
        <v>337812</v>
      </c>
      <c r="E2967" s="183">
        <f t="shared" ref="E2967:F2967" si="2577">ROUND(E2966*E2961,0)</f>
        <v>343734</v>
      </c>
      <c r="F2967" s="183">
        <f t="shared" si="2577"/>
        <v>330615</v>
      </c>
      <c r="G2967" s="183">
        <f>ROUND(G2966*G2961,0)</f>
        <v>261365</v>
      </c>
      <c r="H2967" s="183">
        <f t="shared" ref="H2967:O2967" si="2578">ROUND(H2966*H2961,0)</f>
        <v>166093</v>
      </c>
      <c r="I2967" s="183">
        <f t="shared" si="2578"/>
        <v>28144</v>
      </c>
      <c r="J2967" s="183">
        <f t="shared" si="2578"/>
        <v>71796</v>
      </c>
      <c r="K2967" s="183">
        <f t="shared" si="2578"/>
        <v>111031</v>
      </c>
      <c r="L2967" s="183">
        <f t="shared" si="2578"/>
        <v>81130</v>
      </c>
      <c r="M2967" s="183">
        <f t="shared" si="2578"/>
        <v>223782</v>
      </c>
      <c r="N2967" s="183">
        <f t="shared" si="2578"/>
        <v>361920</v>
      </c>
      <c r="O2967" s="183">
        <f t="shared" si="2578"/>
        <v>768818</v>
      </c>
      <c r="P2967" s="207">
        <v>2030</v>
      </c>
      <c r="Q2967" s="61">
        <f t="shared" si="2569"/>
        <v>337.81200000000001</v>
      </c>
      <c r="R2967" s="61">
        <f t="shared" si="2569"/>
        <v>343.73399999999998</v>
      </c>
      <c r="S2967" s="61">
        <f t="shared" si="2569"/>
        <v>330.61500000000001</v>
      </c>
      <c r="T2967" s="61">
        <f t="shared" si="2566"/>
        <v>261.36500000000001</v>
      </c>
      <c r="U2967" s="61">
        <f t="shared" si="2566"/>
        <v>166.09299999999999</v>
      </c>
      <c r="V2967" s="61">
        <f t="shared" si="2566"/>
        <v>28.143999999999998</v>
      </c>
      <c r="W2967" s="61">
        <f t="shared" si="2566"/>
        <v>71.796000000000006</v>
      </c>
      <c r="X2967" s="61">
        <f t="shared" si="2566"/>
        <v>111.03100000000001</v>
      </c>
      <c r="Y2967" s="61">
        <f t="shared" si="2566"/>
        <v>81.13</v>
      </c>
      <c r="Z2967" s="61">
        <f t="shared" si="2566"/>
        <v>223.78200000000001</v>
      </c>
      <c r="AA2967" s="61">
        <f t="shared" si="2566"/>
        <v>361.92</v>
      </c>
      <c r="AB2967" s="61">
        <f t="shared" si="2566"/>
        <v>768.81799999999998</v>
      </c>
    </row>
    <row r="2968" spans="1:28" ht="53.25" hidden="1" customHeight="1" thickBot="1" x14ac:dyDescent="0.3">
      <c r="A2968" s="202" t="s">
        <v>34</v>
      </c>
      <c r="B2968" s="344" t="s">
        <v>35</v>
      </c>
      <c r="C2968" s="345"/>
      <c r="D2968" s="184">
        <f>D2965*D2967</f>
        <v>1691585.0251550151</v>
      </c>
      <c r="E2968" s="185">
        <f t="shared" ref="E2968:O2968" si="2579">E2965*E2967</f>
        <v>1721239.2900093365</v>
      </c>
      <c r="F2968" s="185">
        <f t="shared" si="2579"/>
        <v>1655546.2301268911</v>
      </c>
      <c r="G2968" s="185">
        <f t="shared" si="2579"/>
        <v>1308778.6108830962</v>
      </c>
      <c r="H2968" s="185">
        <f t="shared" si="2579"/>
        <v>831706.48639797268</v>
      </c>
      <c r="I2968" s="185">
        <f t="shared" si="2579"/>
        <v>140930.3664403951</v>
      </c>
      <c r="J2968" s="185">
        <f t="shared" si="2579"/>
        <v>359516.64969281573</v>
      </c>
      <c r="K2968" s="185">
        <f t="shared" si="2579"/>
        <v>555984.91743332532</v>
      </c>
      <c r="L2968" s="185">
        <f t="shared" si="2579"/>
        <v>406256.41803969775</v>
      </c>
      <c r="M2968" s="185">
        <f t="shared" si="2579"/>
        <v>1120582.6912579767</v>
      </c>
      <c r="N2968" s="185">
        <f t="shared" si="2579"/>
        <v>1812305.2239236708</v>
      </c>
      <c r="O2968" s="186">
        <f t="shared" si="2579"/>
        <v>3849836.6424805173</v>
      </c>
      <c r="P2968" s="207">
        <v>2030</v>
      </c>
      <c r="Q2968" s="61">
        <f t="shared" si="2569"/>
        <v>1691.585025155015</v>
      </c>
      <c r="R2968" s="61">
        <f t="shared" si="2569"/>
        <v>1721.2392900093366</v>
      </c>
      <c r="S2968" s="61">
        <f t="shared" si="2569"/>
        <v>1655.546230126891</v>
      </c>
      <c r="T2968" s="61">
        <f t="shared" si="2566"/>
        <v>1308.7786108830962</v>
      </c>
      <c r="U2968" s="61">
        <f t="shared" si="2566"/>
        <v>831.70648639797264</v>
      </c>
      <c r="V2968" s="61">
        <f t="shared" si="2566"/>
        <v>140.93036644039509</v>
      </c>
      <c r="W2968" s="61">
        <f t="shared" si="2566"/>
        <v>359.51664969281575</v>
      </c>
      <c r="X2968" s="61">
        <f t="shared" si="2566"/>
        <v>555.98491743332534</v>
      </c>
      <c r="Y2968" s="61">
        <f t="shared" si="2566"/>
        <v>406.25641803969773</v>
      </c>
      <c r="Z2968" s="61">
        <f t="shared" si="2566"/>
        <v>1120.5826912579766</v>
      </c>
      <c r="AA2968" s="61">
        <f t="shared" si="2566"/>
        <v>1812.3052239236708</v>
      </c>
      <c r="AB2968" s="61">
        <f t="shared" si="2566"/>
        <v>3849.8366424805172</v>
      </c>
    </row>
    <row r="2969" spans="1:28" ht="48.75" hidden="1" customHeight="1" thickBot="1" x14ac:dyDescent="0.3">
      <c r="A2969" s="202" t="s">
        <v>36</v>
      </c>
      <c r="B2969" s="344" t="s">
        <v>37</v>
      </c>
      <c r="C2969" s="345"/>
      <c r="D2969" s="184">
        <f>ROUND(D2968*0.9,2)</f>
        <v>1522426.52</v>
      </c>
      <c r="E2969" s="185">
        <f t="shared" ref="E2969:O2969" si="2580">ROUND(E2968*0.9,2)</f>
        <v>1549115.36</v>
      </c>
      <c r="F2969" s="185">
        <f t="shared" si="2580"/>
        <v>1489991.61</v>
      </c>
      <c r="G2969" s="185">
        <f t="shared" si="2580"/>
        <v>1177900.75</v>
      </c>
      <c r="H2969" s="185">
        <f t="shared" si="2580"/>
        <v>748535.84</v>
      </c>
      <c r="I2969" s="185">
        <f t="shared" si="2580"/>
        <v>126837.33</v>
      </c>
      <c r="J2969" s="185">
        <f t="shared" si="2580"/>
        <v>323564.98</v>
      </c>
      <c r="K2969" s="185">
        <f t="shared" si="2580"/>
        <v>500386.43</v>
      </c>
      <c r="L2969" s="185">
        <f t="shared" si="2580"/>
        <v>365630.78</v>
      </c>
      <c r="M2969" s="185">
        <f t="shared" si="2580"/>
        <v>1008524.42</v>
      </c>
      <c r="N2969" s="185">
        <f t="shared" si="2580"/>
        <v>1631074.7</v>
      </c>
      <c r="O2969" s="186">
        <f t="shared" si="2580"/>
        <v>3464852.98</v>
      </c>
      <c r="P2969" s="207">
        <v>2030</v>
      </c>
      <c r="Q2969" s="61">
        <f t="shared" si="2569"/>
        <v>1522.42652</v>
      </c>
      <c r="R2969" s="61">
        <f t="shared" si="2569"/>
        <v>1549.11536</v>
      </c>
      <c r="S2969" s="61">
        <f t="shared" si="2569"/>
        <v>1489.99161</v>
      </c>
      <c r="T2969" s="61">
        <f t="shared" si="2566"/>
        <v>1177.90075</v>
      </c>
      <c r="U2969" s="61">
        <f t="shared" si="2566"/>
        <v>748.53584000000001</v>
      </c>
      <c r="V2969" s="61">
        <f t="shared" si="2566"/>
        <v>126.83733000000001</v>
      </c>
      <c r="W2969" s="61">
        <f t="shared" si="2566"/>
        <v>323.56497999999999</v>
      </c>
      <c r="X2969" s="61">
        <f t="shared" si="2566"/>
        <v>500.38643000000002</v>
      </c>
      <c r="Y2969" s="61">
        <f t="shared" si="2566"/>
        <v>365.63078000000002</v>
      </c>
      <c r="Z2969" s="61">
        <f t="shared" si="2566"/>
        <v>1008.5244200000001</v>
      </c>
      <c r="AA2969" s="61">
        <f t="shared" si="2566"/>
        <v>1631.0746999999999</v>
      </c>
      <c r="AB2969" s="61">
        <f t="shared" si="2566"/>
        <v>3464.8529800000001</v>
      </c>
    </row>
    <row r="2970" spans="1:28" ht="20.25" hidden="1" customHeight="1" thickBot="1" x14ac:dyDescent="0.3">
      <c r="A2970" s="346" t="str">
        <f>A2959</f>
        <v>Объект 30:</v>
      </c>
      <c r="B2970" s="347"/>
      <c r="C2970" s="43"/>
      <c r="D2970" s="348" t="str">
        <f>D2959</f>
        <v>Яч.№2 Хрущевка, Яч.№5 Центральная</v>
      </c>
      <c r="E2970" s="349"/>
      <c r="F2970" s="349"/>
      <c r="G2970" s="349"/>
      <c r="H2970" s="349"/>
      <c r="I2970" s="349"/>
      <c r="J2970" s="349"/>
      <c r="K2970" s="349"/>
      <c r="L2970" s="349"/>
      <c r="M2970" s="349"/>
      <c r="N2970" s="349"/>
      <c r="O2970" s="350"/>
      <c r="P2970" s="207">
        <v>2031</v>
      </c>
      <c r="Q2970" s="61" t="e">
        <f t="shared" si="2569"/>
        <v>#VALUE!</v>
      </c>
      <c r="R2970" s="61">
        <f t="shared" si="2569"/>
        <v>0</v>
      </c>
      <c r="S2970" s="61">
        <f t="shared" si="2569"/>
        <v>0</v>
      </c>
      <c r="T2970" s="61">
        <f t="shared" si="2566"/>
        <v>0</v>
      </c>
      <c r="U2970" s="61">
        <f t="shared" si="2566"/>
        <v>0</v>
      </c>
      <c r="V2970" s="61">
        <f t="shared" si="2566"/>
        <v>0</v>
      </c>
      <c r="W2970" s="61">
        <f t="shared" si="2566"/>
        <v>0</v>
      </c>
      <c r="X2970" s="61">
        <f t="shared" si="2566"/>
        <v>0</v>
      </c>
      <c r="Y2970" s="61">
        <f t="shared" si="2566"/>
        <v>0</v>
      </c>
      <c r="Z2970" s="61">
        <f t="shared" si="2566"/>
        <v>0</v>
      </c>
      <c r="AA2970" s="61">
        <f t="shared" si="2566"/>
        <v>0</v>
      </c>
      <c r="AB2970" s="61">
        <f t="shared" si="2566"/>
        <v>0</v>
      </c>
    </row>
    <row r="2971" spans="1:28" ht="16.5" hidden="1" thickBot="1" x14ac:dyDescent="0.3">
      <c r="A2971" s="351" t="s">
        <v>302</v>
      </c>
      <c r="B2971" s="352"/>
      <c r="C2971" s="352"/>
      <c r="D2971" s="352"/>
      <c r="E2971" s="352"/>
      <c r="F2971" s="352"/>
      <c r="G2971" s="352"/>
      <c r="H2971" s="352"/>
      <c r="I2971" s="352"/>
      <c r="J2971" s="352"/>
      <c r="K2971" s="352"/>
      <c r="L2971" s="352"/>
      <c r="M2971" s="352"/>
      <c r="N2971" s="352"/>
      <c r="O2971" s="352"/>
      <c r="P2971" s="207">
        <v>2031</v>
      </c>
      <c r="Q2971" s="61">
        <f t="shared" si="2569"/>
        <v>0</v>
      </c>
      <c r="R2971" s="61">
        <f t="shared" si="2569"/>
        <v>0</v>
      </c>
      <c r="S2971" s="61">
        <f t="shared" si="2569"/>
        <v>0</v>
      </c>
      <c r="T2971" s="61">
        <f t="shared" si="2566"/>
        <v>0</v>
      </c>
      <c r="U2971" s="61">
        <f t="shared" si="2566"/>
        <v>0</v>
      </c>
      <c r="V2971" s="61">
        <f t="shared" si="2566"/>
        <v>0</v>
      </c>
      <c r="W2971" s="61">
        <f t="shared" si="2566"/>
        <v>0</v>
      </c>
      <c r="X2971" s="61">
        <f t="shared" si="2566"/>
        <v>0</v>
      </c>
      <c r="Y2971" s="61">
        <f t="shared" si="2566"/>
        <v>0</v>
      </c>
      <c r="Z2971" s="61">
        <f t="shared" si="2566"/>
        <v>0</v>
      </c>
      <c r="AA2971" s="61">
        <f t="shared" si="2566"/>
        <v>0</v>
      </c>
      <c r="AB2971" s="61">
        <f t="shared" si="2566"/>
        <v>0</v>
      </c>
    </row>
    <row r="2972" spans="1:28" s="41" customFormat="1" ht="29.25" hidden="1" customHeight="1" thickBot="1" x14ac:dyDescent="0.3">
      <c r="A2972" s="202" t="s">
        <v>11</v>
      </c>
      <c r="B2972" s="344" t="s">
        <v>293</v>
      </c>
      <c r="C2972" s="345"/>
      <c r="D2972" s="179">
        <f>D2961</f>
        <v>1059735</v>
      </c>
      <c r="E2972" s="179">
        <f t="shared" ref="E2972:O2973" si="2581">E2961</f>
        <v>979872</v>
      </c>
      <c r="F2972" s="179">
        <f t="shared" si="2581"/>
        <v>914217</v>
      </c>
      <c r="G2972" s="179">
        <f t="shared" si="2581"/>
        <v>865809</v>
      </c>
      <c r="H2972" s="179">
        <f t="shared" si="2581"/>
        <v>733974</v>
      </c>
      <c r="I2972" s="179">
        <f t="shared" si="2581"/>
        <v>596730</v>
      </c>
      <c r="J2972" s="179">
        <f t="shared" si="2581"/>
        <v>593664</v>
      </c>
      <c r="K2972" s="179">
        <f t="shared" si="2581"/>
        <v>598428</v>
      </c>
      <c r="L2972" s="179">
        <f t="shared" si="2581"/>
        <v>625164</v>
      </c>
      <c r="M2972" s="179">
        <f t="shared" si="2581"/>
        <v>778494</v>
      </c>
      <c r="N2972" s="179">
        <f t="shared" si="2581"/>
        <v>977805</v>
      </c>
      <c r="O2972" s="179">
        <f t="shared" si="2581"/>
        <v>1206246</v>
      </c>
      <c r="P2972" s="207">
        <v>2031</v>
      </c>
      <c r="Q2972" s="61">
        <f t="shared" si="2569"/>
        <v>1059.7349999999999</v>
      </c>
      <c r="R2972" s="61">
        <f t="shared" si="2569"/>
        <v>979.87199999999996</v>
      </c>
      <c r="S2972" s="61">
        <f t="shared" si="2569"/>
        <v>914.21699999999998</v>
      </c>
      <c r="T2972" s="61">
        <f t="shared" si="2566"/>
        <v>865.80899999999997</v>
      </c>
      <c r="U2972" s="61">
        <f t="shared" si="2566"/>
        <v>733.97400000000005</v>
      </c>
      <c r="V2972" s="61">
        <f t="shared" si="2566"/>
        <v>596.73</v>
      </c>
      <c r="W2972" s="61">
        <f t="shared" si="2566"/>
        <v>593.66399999999999</v>
      </c>
      <c r="X2972" s="61">
        <f t="shared" si="2566"/>
        <v>598.428</v>
      </c>
      <c r="Y2972" s="61">
        <f t="shared" si="2566"/>
        <v>625.16399999999999</v>
      </c>
      <c r="Z2972" s="61">
        <f t="shared" si="2566"/>
        <v>778.49400000000003</v>
      </c>
      <c r="AA2972" s="61">
        <f t="shared" si="2566"/>
        <v>977.80499999999995</v>
      </c>
      <c r="AB2972" s="61">
        <f t="shared" si="2566"/>
        <v>1206.2460000000001</v>
      </c>
    </row>
    <row r="2973" spans="1:28" ht="16.5" hidden="1" thickBot="1" x14ac:dyDescent="0.3">
      <c r="A2973" s="202" t="s">
        <v>12</v>
      </c>
      <c r="B2973" s="353" t="s">
        <v>291</v>
      </c>
      <c r="C2973" s="354"/>
      <c r="D2973" s="179">
        <f>D2962</f>
        <v>592692</v>
      </c>
      <c r="E2973" s="179">
        <f t="shared" si="2581"/>
        <v>516646</v>
      </c>
      <c r="F2973" s="179">
        <f t="shared" si="2581"/>
        <v>472116</v>
      </c>
      <c r="G2973" s="179">
        <f t="shared" si="2581"/>
        <v>498862</v>
      </c>
      <c r="H2973" s="179">
        <f t="shared" si="2581"/>
        <v>478375</v>
      </c>
      <c r="I2973" s="179">
        <f t="shared" si="2581"/>
        <v>495817</v>
      </c>
      <c r="J2973" s="179">
        <f t="shared" si="2581"/>
        <v>449473</v>
      </c>
      <c r="K2973" s="179">
        <f t="shared" si="2581"/>
        <v>414421</v>
      </c>
      <c r="L2973" s="179">
        <f t="shared" si="2581"/>
        <v>467797</v>
      </c>
      <c r="M2973" s="179">
        <f t="shared" si="2581"/>
        <v>459777</v>
      </c>
      <c r="N2973" s="179">
        <f t="shared" si="2581"/>
        <v>496645</v>
      </c>
      <c r="O2973" s="179">
        <f t="shared" si="2581"/>
        <v>290330</v>
      </c>
      <c r="P2973" s="207">
        <v>2031</v>
      </c>
      <c r="Q2973" s="61">
        <f t="shared" si="2569"/>
        <v>592.69200000000001</v>
      </c>
      <c r="R2973" s="61">
        <f t="shared" si="2569"/>
        <v>516.64599999999996</v>
      </c>
      <c r="S2973" s="61">
        <f t="shared" si="2569"/>
        <v>472.11599999999999</v>
      </c>
      <c r="T2973" s="61">
        <f t="shared" si="2566"/>
        <v>498.86200000000002</v>
      </c>
      <c r="U2973" s="61">
        <f t="shared" si="2566"/>
        <v>478.375</v>
      </c>
      <c r="V2973" s="61">
        <f t="shared" si="2566"/>
        <v>495.81700000000001</v>
      </c>
      <c r="W2973" s="61">
        <f t="shared" si="2566"/>
        <v>449.47300000000001</v>
      </c>
      <c r="X2973" s="61">
        <f t="shared" si="2566"/>
        <v>414.42099999999999</v>
      </c>
      <c r="Y2973" s="61">
        <f t="shared" si="2566"/>
        <v>467.79700000000003</v>
      </c>
      <c r="Z2973" s="61">
        <f t="shared" si="2566"/>
        <v>459.77699999999999</v>
      </c>
      <c r="AA2973" s="61">
        <f t="shared" si="2566"/>
        <v>496.64499999999998</v>
      </c>
      <c r="AB2973" s="61">
        <f t="shared" si="2566"/>
        <v>290.33</v>
      </c>
    </row>
    <row r="2974" spans="1:28" ht="33" hidden="1" customHeight="1" thickBot="1" x14ac:dyDescent="0.3">
      <c r="A2974" s="202" t="s">
        <v>13</v>
      </c>
      <c r="B2974" s="344" t="s">
        <v>292</v>
      </c>
      <c r="C2974" s="345"/>
      <c r="D2974" s="180">
        <f>D2972-D2973</f>
        <v>467043</v>
      </c>
      <c r="E2974" s="180">
        <f t="shared" ref="E2974:O2974" si="2582">E2972-E2973</f>
        <v>463226</v>
      </c>
      <c r="F2974" s="180">
        <f t="shared" si="2582"/>
        <v>442101</v>
      </c>
      <c r="G2974" s="180">
        <f t="shared" si="2582"/>
        <v>366947</v>
      </c>
      <c r="H2974" s="180">
        <f t="shared" si="2582"/>
        <v>255599</v>
      </c>
      <c r="I2974" s="180">
        <f t="shared" si="2582"/>
        <v>100913</v>
      </c>
      <c r="J2974" s="180">
        <f t="shared" si="2582"/>
        <v>144191</v>
      </c>
      <c r="K2974" s="180">
        <f t="shared" si="2582"/>
        <v>184007</v>
      </c>
      <c r="L2974" s="180">
        <f t="shared" si="2582"/>
        <v>157367</v>
      </c>
      <c r="M2974" s="180">
        <f t="shared" si="2582"/>
        <v>318717</v>
      </c>
      <c r="N2974" s="180">
        <f t="shared" si="2582"/>
        <v>481160</v>
      </c>
      <c r="O2974" s="180">
        <f t="shared" si="2582"/>
        <v>915916</v>
      </c>
      <c r="P2974" s="207">
        <v>2031</v>
      </c>
      <c r="Q2974" s="61">
        <f t="shared" si="2569"/>
        <v>467.04300000000001</v>
      </c>
      <c r="R2974" s="61">
        <f t="shared" si="2569"/>
        <v>463.226</v>
      </c>
      <c r="S2974" s="61">
        <f t="shared" si="2569"/>
        <v>442.101</v>
      </c>
      <c r="T2974" s="61">
        <f t="shared" si="2566"/>
        <v>366.947</v>
      </c>
      <c r="U2974" s="61">
        <f t="shared" si="2566"/>
        <v>255.59899999999999</v>
      </c>
      <c r="V2974" s="61">
        <f t="shared" si="2566"/>
        <v>100.913</v>
      </c>
      <c r="W2974" s="61">
        <f t="shared" si="2566"/>
        <v>144.191</v>
      </c>
      <c r="X2974" s="61">
        <f t="shared" si="2566"/>
        <v>184.00700000000001</v>
      </c>
      <c r="Y2974" s="61">
        <f t="shared" si="2566"/>
        <v>157.36699999999999</v>
      </c>
      <c r="Z2974" s="61">
        <f t="shared" si="2566"/>
        <v>318.71699999999998</v>
      </c>
      <c r="AA2974" s="61">
        <f t="shared" si="2566"/>
        <v>481.16</v>
      </c>
      <c r="AB2974" s="61">
        <f t="shared" si="2566"/>
        <v>915.91600000000005</v>
      </c>
    </row>
    <row r="2975" spans="1:28" ht="36" hidden="1" customHeight="1" thickBot="1" x14ac:dyDescent="0.3">
      <c r="A2975" s="202" t="s">
        <v>14</v>
      </c>
      <c r="B2975" s="344" t="s">
        <v>27</v>
      </c>
      <c r="C2975" s="345"/>
      <c r="D2975" s="181">
        <f>D2974/D2972</f>
        <v>0.44071678296932726</v>
      </c>
      <c r="E2975" s="181">
        <f t="shared" ref="E2975:O2975" si="2583">E2974/E2972</f>
        <v>0.47274133764410048</v>
      </c>
      <c r="F2975" s="181">
        <f t="shared" si="2583"/>
        <v>0.48358431313353395</v>
      </c>
      <c r="G2975" s="181">
        <f t="shared" si="2583"/>
        <v>0.42381980321294882</v>
      </c>
      <c r="H2975" s="181">
        <f t="shared" si="2583"/>
        <v>0.34823985590770246</v>
      </c>
      <c r="I2975" s="181">
        <f t="shared" si="2583"/>
        <v>0.16910998273926231</v>
      </c>
      <c r="J2975" s="181">
        <f t="shared" si="2583"/>
        <v>0.24288317971108236</v>
      </c>
      <c r="K2975" s="181">
        <f t="shared" si="2583"/>
        <v>0.30748394125943307</v>
      </c>
      <c r="L2975" s="181">
        <f t="shared" si="2583"/>
        <v>0.25172114837066756</v>
      </c>
      <c r="M2975" s="181">
        <f t="shared" si="2583"/>
        <v>0.4094019992446955</v>
      </c>
      <c r="N2975" s="181">
        <f t="shared" si="2583"/>
        <v>0.49208175454206105</v>
      </c>
      <c r="O2975" s="181">
        <f t="shared" si="2583"/>
        <v>0.75931111895915093</v>
      </c>
      <c r="P2975" s="207">
        <v>2031</v>
      </c>
      <c r="Q2975" s="61">
        <f t="shared" si="2569"/>
        <v>4.4071678296932724E-4</v>
      </c>
      <c r="R2975" s="61">
        <f t="shared" si="2569"/>
        <v>4.727413376441005E-4</v>
      </c>
      <c r="S2975" s="61">
        <f t="shared" si="2569"/>
        <v>4.8358431313353392E-4</v>
      </c>
      <c r="T2975" s="61">
        <f t="shared" si="2566"/>
        <v>4.2381980321294882E-4</v>
      </c>
      <c r="U2975" s="61">
        <f t="shared" si="2566"/>
        <v>3.4823985590770243E-4</v>
      </c>
      <c r="V2975" s="61">
        <f t="shared" si="2566"/>
        <v>1.6910998273926231E-4</v>
      </c>
      <c r="W2975" s="61">
        <f t="shared" si="2566"/>
        <v>2.4288317971108236E-4</v>
      </c>
      <c r="X2975" s="61">
        <f t="shared" si="2566"/>
        <v>3.0748394125943308E-4</v>
      </c>
      <c r="Y2975" s="61">
        <f t="shared" si="2566"/>
        <v>2.5172114837066758E-4</v>
      </c>
      <c r="Z2975" s="61">
        <f t="shared" si="2566"/>
        <v>4.094019992446955E-4</v>
      </c>
      <c r="AA2975" s="61">
        <f t="shared" si="2566"/>
        <v>4.92081754542061E-4</v>
      </c>
      <c r="AB2975" s="61">
        <f t="shared" si="2566"/>
        <v>7.5931111895915094E-4</v>
      </c>
    </row>
    <row r="2976" spans="1:28" ht="81.75" hidden="1" customHeight="1" thickBot="1" x14ac:dyDescent="0.3">
      <c r="A2976" s="202" t="s">
        <v>28</v>
      </c>
      <c r="B2976" s="344" t="s">
        <v>29</v>
      </c>
      <c r="C2976" s="345"/>
      <c r="D2976" s="187">
        <f t="shared" ref="D2976:O2976" si="2584">D2877</f>
        <v>5.227803530549056</v>
      </c>
      <c r="E2976" s="187">
        <f t="shared" si="2584"/>
        <v>5.227803530549056</v>
      </c>
      <c r="F2976" s="187">
        <f t="shared" si="2584"/>
        <v>5.227803530549056</v>
      </c>
      <c r="G2976" s="187">
        <f t="shared" si="2584"/>
        <v>5.227803530549056</v>
      </c>
      <c r="H2976" s="187">
        <f t="shared" si="2584"/>
        <v>5.227803530549056</v>
      </c>
      <c r="I2976" s="187">
        <f t="shared" si="2584"/>
        <v>5.227803530549056</v>
      </c>
      <c r="J2976" s="187">
        <f t="shared" si="2584"/>
        <v>5.227803530549056</v>
      </c>
      <c r="K2976" s="187">
        <f t="shared" si="2584"/>
        <v>5.227803530549056</v>
      </c>
      <c r="L2976" s="187">
        <f t="shared" si="2584"/>
        <v>5.227803530549056</v>
      </c>
      <c r="M2976" s="187">
        <f t="shared" si="2584"/>
        <v>5.227803530549056</v>
      </c>
      <c r="N2976" s="187">
        <f t="shared" si="2584"/>
        <v>5.227803530549056</v>
      </c>
      <c r="O2976" s="187">
        <f t="shared" si="2584"/>
        <v>5.227803530549056</v>
      </c>
      <c r="P2976" s="207">
        <v>2031</v>
      </c>
      <c r="Q2976" s="61">
        <f t="shared" si="2569"/>
        <v>5.2278035305490557E-3</v>
      </c>
      <c r="R2976" s="61">
        <f t="shared" si="2569"/>
        <v>5.2278035305490557E-3</v>
      </c>
      <c r="S2976" s="61">
        <f t="shared" si="2569"/>
        <v>5.2278035305490557E-3</v>
      </c>
      <c r="T2976" s="61">
        <f t="shared" si="2566"/>
        <v>5.2278035305490557E-3</v>
      </c>
      <c r="U2976" s="61">
        <f t="shared" si="2566"/>
        <v>5.2278035305490557E-3</v>
      </c>
      <c r="V2976" s="61">
        <f t="shared" si="2566"/>
        <v>5.2278035305490557E-3</v>
      </c>
      <c r="W2976" s="61">
        <f t="shared" si="2566"/>
        <v>5.2278035305490557E-3</v>
      </c>
      <c r="X2976" s="61">
        <f t="shared" si="2566"/>
        <v>5.2278035305490557E-3</v>
      </c>
      <c r="Y2976" s="61">
        <f t="shared" si="2566"/>
        <v>5.2278035305490557E-3</v>
      </c>
      <c r="Z2976" s="61">
        <f t="shared" si="2566"/>
        <v>5.2278035305490557E-3</v>
      </c>
      <c r="AA2976" s="61">
        <f t="shared" si="2566"/>
        <v>5.2278035305490557E-3</v>
      </c>
      <c r="AB2976" s="61">
        <f t="shared" si="2566"/>
        <v>5.2278035305490557E-3</v>
      </c>
    </row>
    <row r="2977" spans="1:28" ht="51" hidden="1" customHeight="1" thickBot="1" x14ac:dyDescent="0.3">
      <c r="A2977" s="202" t="s">
        <v>30</v>
      </c>
      <c r="B2977" s="344" t="s">
        <v>31</v>
      </c>
      <c r="C2977" s="345"/>
      <c r="D2977" s="182">
        <f>D2966</f>
        <v>0.31877014939787024</v>
      </c>
      <c r="E2977" s="182">
        <f t="shared" ref="E2977:O2977" si="2585">E2966</f>
        <v>0.35079470407264346</v>
      </c>
      <c r="F2977" s="182">
        <f t="shared" si="2585"/>
        <v>0.36163767956207693</v>
      </c>
      <c r="G2977" s="182">
        <f t="shared" si="2585"/>
        <v>0.3018731696414918</v>
      </c>
      <c r="H2977" s="182">
        <f t="shared" si="2585"/>
        <v>0.22629322233624544</v>
      </c>
      <c r="I2977" s="182">
        <f t="shared" si="2585"/>
        <v>4.7163349167805305E-2</v>
      </c>
      <c r="J2977" s="182">
        <f t="shared" si="2585"/>
        <v>0.12093654613962536</v>
      </c>
      <c r="K2977" s="182">
        <f t="shared" si="2585"/>
        <v>0.18553730768797605</v>
      </c>
      <c r="L2977" s="182">
        <f t="shared" si="2585"/>
        <v>0.12977451479921054</v>
      </c>
      <c r="M2977" s="182">
        <f t="shared" si="2585"/>
        <v>0.28745536567323848</v>
      </c>
      <c r="N2977" s="182">
        <f t="shared" si="2585"/>
        <v>0.37013512097060403</v>
      </c>
      <c r="O2977" s="182">
        <f t="shared" si="2585"/>
        <v>0.63736448538769397</v>
      </c>
      <c r="P2977" s="207">
        <v>2031</v>
      </c>
      <c r="Q2977" s="61">
        <f t="shared" si="2569"/>
        <v>3.1877014939787023E-4</v>
      </c>
      <c r="R2977" s="61">
        <f t="shared" si="2569"/>
        <v>3.5079470407264348E-4</v>
      </c>
      <c r="S2977" s="61">
        <f t="shared" si="2569"/>
        <v>3.6163767956207691E-4</v>
      </c>
      <c r="T2977" s="61">
        <f t="shared" si="2566"/>
        <v>3.018731696414918E-4</v>
      </c>
      <c r="U2977" s="61">
        <f t="shared" si="2566"/>
        <v>2.2629322233624544E-4</v>
      </c>
      <c r="V2977" s="61">
        <f t="shared" si="2566"/>
        <v>4.7163349167805308E-5</v>
      </c>
      <c r="W2977" s="61">
        <f t="shared" si="2566"/>
        <v>1.2093654613962535E-4</v>
      </c>
      <c r="X2977" s="61">
        <f t="shared" si="2566"/>
        <v>1.8553730768797606E-4</v>
      </c>
      <c r="Y2977" s="61">
        <f t="shared" si="2566"/>
        <v>1.2977451479921054E-4</v>
      </c>
      <c r="Z2977" s="61">
        <f t="shared" si="2566"/>
        <v>2.8745536567323848E-4</v>
      </c>
      <c r="AA2977" s="61">
        <f t="shared" si="2566"/>
        <v>3.7013512097060404E-4</v>
      </c>
      <c r="AB2977" s="61">
        <f t="shared" si="2566"/>
        <v>6.3736448538769398E-4</v>
      </c>
    </row>
    <row r="2978" spans="1:28" ht="83.25" hidden="1" customHeight="1" thickBot="1" x14ac:dyDescent="0.3">
      <c r="A2978" s="202" t="s">
        <v>32</v>
      </c>
      <c r="B2978" s="344" t="s">
        <v>33</v>
      </c>
      <c r="C2978" s="345"/>
      <c r="D2978" s="183">
        <f>ROUND(D2977*D2972,0)</f>
        <v>337812</v>
      </c>
      <c r="E2978" s="183">
        <f t="shared" ref="E2978:F2978" si="2586">ROUND(E2977*E2972,0)</f>
        <v>343734</v>
      </c>
      <c r="F2978" s="183">
        <f t="shared" si="2586"/>
        <v>330615</v>
      </c>
      <c r="G2978" s="183">
        <f>ROUND(G2977*G2972,0)</f>
        <v>261365</v>
      </c>
      <c r="H2978" s="183">
        <f t="shared" ref="H2978:O2978" si="2587">ROUND(H2977*H2972,0)</f>
        <v>166093</v>
      </c>
      <c r="I2978" s="183">
        <f t="shared" si="2587"/>
        <v>28144</v>
      </c>
      <c r="J2978" s="183">
        <f t="shared" si="2587"/>
        <v>71796</v>
      </c>
      <c r="K2978" s="183">
        <f t="shared" si="2587"/>
        <v>111031</v>
      </c>
      <c r="L2978" s="183">
        <f t="shared" si="2587"/>
        <v>81130</v>
      </c>
      <c r="M2978" s="183">
        <f t="shared" si="2587"/>
        <v>223782</v>
      </c>
      <c r="N2978" s="183">
        <f t="shared" si="2587"/>
        <v>361920</v>
      </c>
      <c r="O2978" s="183">
        <f t="shared" si="2587"/>
        <v>768818</v>
      </c>
      <c r="P2978" s="207">
        <v>2031</v>
      </c>
      <c r="Q2978" s="61">
        <f t="shared" si="2569"/>
        <v>337.81200000000001</v>
      </c>
      <c r="R2978" s="61">
        <f t="shared" si="2569"/>
        <v>343.73399999999998</v>
      </c>
      <c r="S2978" s="61">
        <f t="shared" si="2569"/>
        <v>330.61500000000001</v>
      </c>
      <c r="T2978" s="61">
        <f t="shared" si="2566"/>
        <v>261.36500000000001</v>
      </c>
      <c r="U2978" s="61">
        <f t="shared" si="2566"/>
        <v>166.09299999999999</v>
      </c>
      <c r="V2978" s="61">
        <f t="shared" si="2566"/>
        <v>28.143999999999998</v>
      </c>
      <c r="W2978" s="61">
        <f t="shared" si="2566"/>
        <v>71.796000000000006</v>
      </c>
      <c r="X2978" s="61">
        <f t="shared" si="2566"/>
        <v>111.03100000000001</v>
      </c>
      <c r="Y2978" s="61">
        <f t="shared" si="2566"/>
        <v>81.13</v>
      </c>
      <c r="Z2978" s="61">
        <f t="shared" si="2566"/>
        <v>223.78200000000001</v>
      </c>
      <c r="AA2978" s="61">
        <f t="shared" si="2566"/>
        <v>361.92</v>
      </c>
      <c r="AB2978" s="61">
        <f t="shared" si="2566"/>
        <v>768.81799999999998</v>
      </c>
    </row>
    <row r="2979" spans="1:28" ht="53.25" hidden="1" customHeight="1" thickBot="1" x14ac:dyDescent="0.3">
      <c r="A2979" s="202" t="s">
        <v>34</v>
      </c>
      <c r="B2979" s="344" t="s">
        <v>35</v>
      </c>
      <c r="C2979" s="345"/>
      <c r="D2979" s="184">
        <f>D2976*D2978</f>
        <v>1766014.7662618377</v>
      </c>
      <c r="E2979" s="185">
        <f t="shared" ref="E2979:O2979" si="2588">E2976*E2978</f>
        <v>1796973.8187697493</v>
      </c>
      <c r="F2979" s="185">
        <f t="shared" si="2588"/>
        <v>1728390.2642524762</v>
      </c>
      <c r="G2979" s="185">
        <f t="shared" si="2588"/>
        <v>1366364.8697619541</v>
      </c>
      <c r="H2979" s="185">
        <f t="shared" si="2588"/>
        <v>868301.57179948431</v>
      </c>
      <c r="I2979" s="185">
        <f t="shared" si="2588"/>
        <v>147131.30256377262</v>
      </c>
      <c r="J2979" s="185">
        <f t="shared" si="2588"/>
        <v>375335.38227930001</v>
      </c>
      <c r="K2979" s="185">
        <f t="shared" si="2588"/>
        <v>580448.25380039227</v>
      </c>
      <c r="L2979" s="185">
        <f t="shared" si="2588"/>
        <v>424131.70043344493</v>
      </c>
      <c r="M2979" s="185">
        <f t="shared" si="2588"/>
        <v>1169888.3296733289</v>
      </c>
      <c r="N2979" s="185">
        <f t="shared" si="2588"/>
        <v>1892046.6537763143</v>
      </c>
      <c r="O2979" s="186">
        <f t="shared" si="2588"/>
        <v>4019229.4547496643</v>
      </c>
      <c r="P2979" s="207">
        <v>2031</v>
      </c>
      <c r="Q2979" s="61">
        <f t="shared" si="2569"/>
        <v>1766.0147662618376</v>
      </c>
      <c r="R2979" s="61">
        <f t="shared" si="2569"/>
        <v>1796.9738187697492</v>
      </c>
      <c r="S2979" s="61">
        <f t="shared" si="2569"/>
        <v>1728.3902642524761</v>
      </c>
      <c r="T2979" s="61">
        <f t="shared" si="2566"/>
        <v>1366.364869761954</v>
      </c>
      <c r="U2979" s="61">
        <f t="shared" si="2566"/>
        <v>868.30157179948435</v>
      </c>
      <c r="V2979" s="61">
        <f t="shared" si="2566"/>
        <v>147.13130256377264</v>
      </c>
      <c r="W2979" s="61">
        <f t="shared" si="2566"/>
        <v>375.33538227930001</v>
      </c>
      <c r="X2979" s="61">
        <f t="shared" si="2566"/>
        <v>580.44825380039231</v>
      </c>
      <c r="Y2979" s="61">
        <f t="shared" si="2566"/>
        <v>424.13170043344491</v>
      </c>
      <c r="Z2979" s="61">
        <f t="shared" si="2566"/>
        <v>1169.8883296733288</v>
      </c>
      <c r="AA2979" s="61">
        <f t="shared" si="2566"/>
        <v>1892.0466537763143</v>
      </c>
      <c r="AB2979" s="61">
        <f t="shared" si="2566"/>
        <v>4019.2294547496645</v>
      </c>
    </row>
    <row r="2980" spans="1:28" ht="48.75" hidden="1" customHeight="1" thickBot="1" x14ac:dyDescent="0.3">
      <c r="A2980" s="202" t="s">
        <v>36</v>
      </c>
      <c r="B2980" s="344" t="s">
        <v>37</v>
      </c>
      <c r="C2980" s="345"/>
      <c r="D2980" s="184">
        <f>ROUND(D2979*0.9,2)</f>
        <v>1589413.29</v>
      </c>
      <c r="E2980" s="185">
        <f t="shared" ref="E2980:O2980" si="2589">ROUND(E2979*0.9,2)</f>
        <v>1617276.44</v>
      </c>
      <c r="F2980" s="185">
        <f t="shared" si="2589"/>
        <v>1555551.24</v>
      </c>
      <c r="G2980" s="185">
        <f t="shared" si="2589"/>
        <v>1229728.3799999999</v>
      </c>
      <c r="H2980" s="185">
        <f t="shared" si="2589"/>
        <v>781471.41</v>
      </c>
      <c r="I2980" s="185">
        <f t="shared" si="2589"/>
        <v>132418.17000000001</v>
      </c>
      <c r="J2980" s="185">
        <f t="shared" si="2589"/>
        <v>337801.84</v>
      </c>
      <c r="K2980" s="185">
        <f t="shared" si="2589"/>
        <v>522403.43</v>
      </c>
      <c r="L2980" s="185">
        <f t="shared" si="2589"/>
        <v>381718.53</v>
      </c>
      <c r="M2980" s="185">
        <f t="shared" si="2589"/>
        <v>1052899.5</v>
      </c>
      <c r="N2980" s="185">
        <f t="shared" si="2589"/>
        <v>1702841.99</v>
      </c>
      <c r="O2980" s="186">
        <f t="shared" si="2589"/>
        <v>3617306.51</v>
      </c>
      <c r="P2980" s="207">
        <v>2031</v>
      </c>
      <c r="Q2980" s="61">
        <f t="shared" si="2569"/>
        <v>1589.41329</v>
      </c>
      <c r="R2980" s="61">
        <f t="shared" si="2569"/>
        <v>1617.2764399999999</v>
      </c>
      <c r="S2980" s="61">
        <f t="shared" si="2569"/>
        <v>1555.55124</v>
      </c>
      <c r="T2980" s="61">
        <f t="shared" si="2566"/>
        <v>1229.7283799999998</v>
      </c>
      <c r="U2980" s="61">
        <f t="shared" si="2566"/>
        <v>781.47140999999999</v>
      </c>
      <c r="V2980" s="61">
        <f t="shared" si="2566"/>
        <v>132.41817</v>
      </c>
      <c r="W2980" s="61">
        <f t="shared" si="2566"/>
        <v>337.80184000000003</v>
      </c>
      <c r="X2980" s="61">
        <f t="shared" si="2566"/>
        <v>522.40342999999996</v>
      </c>
      <c r="Y2980" s="61">
        <f t="shared" si="2566"/>
        <v>381.71853000000004</v>
      </c>
      <c r="Z2980" s="61">
        <f t="shared" si="2566"/>
        <v>1052.8995</v>
      </c>
      <c r="AA2980" s="61">
        <f t="shared" si="2566"/>
        <v>1702.8419899999999</v>
      </c>
      <c r="AB2980" s="61">
        <f t="shared" si="2566"/>
        <v>3617.3065099999999</v>
      </c>
    </row>
    <row r="2981" spans="1:28" ht="20.25" hidden="1" customHeight="1" thickBot="1" x14ac:dyDescent="0.3">
      <c r="A2981" s="346" t="str">
        <f>Пр.6!A189</f>
        <v>Объект 31:</v>
      </c>
      <c r="B2981" s="347"/>
      <c r="C2981" s="42"/>
      <c r="D2981" s="355" t="str">
        <f>Пр.6!B189</f>
        <v>Ячейка ЛЭП 8 с-з Дмитровский</v>
      </c>
      <c r="E2981" s="356"/>
      <c r="F2981" s="356"/>
      <c r="G2981" s="356"/>
      <c r="H2981" s="356"/>
      <c r="I2981" s="356"/>
      <c r="J2981" s="356"/>
      <c r="K2981" s="356"/>
      <c r="L2981" s="356"/>
      <c r="M2981" s="356"/>
      <c r="N2981" s="356"/>
      <c r="O2981" s="357"/>
      <c r="P2981" s="206">
        <v>2023</v>
      </c>
      <c r="Q2981" s="61" t="e">
        <f t="shared" si="2569"/>
        <v>#VALUE!</v>
      </c>
      <c r="R2981" s="61">
        <f t="shared" si="2569"/>
        <v>0</v>
      </c>
      <c r="S2981" s="61">
        <f t="shared" si="2569"/>
        <v>0</v>
      </c>
      <c r="T2981" s="61">
        <f t="shared" si="2566"/>
        <v>0</v>
      </c>
      <c r="U2981" s="61">
        <f t="shared" si="2566"/>
        <v>0</v>
      </c>
      <c r="V2981" s="61">
        <f t="shared" si="2566"/>
        <v>0</v>
      </c>
      <c r="W2981" s="61">
        <f t="shared" si="2566"/>
        <v>0</v>
      </c>
      <c r="X2981" s="61">
        <f t="shared" si="2566"/>
        <v>0</v>
      </c>
      <c r="Y2981" s="61">
        <f t="shared" si="2566"/>
        <v>0</v>
      </c>
      <c r="Z2981" s="61">
        <f t="shared" si="2566"/>
        <v>0</v>
      </c>
      <c r="AA2981" s="61">
        <f t="shared" si="2566"/>
        <v>0</v>
      </c>
      <c r="AB2981" s="61">
        <f t="shared" si="2566"/>
        <v>0</v>
      </c>
    </row>
    <row r="2982" spans="1:28" ht="16.5" hidden="1" thickBot="1" x14ac:dyDescent="0.3">
      <c r="A2982" s="351" t="s">
        <v>294</v>
      </c>
      <c r="B2982" s="358"/>
      <c r="C2982" s="358"/>
      <c r="D2982" s="358"/>
      <c r="E2982" s="358"/>
      <c r="F2982" s="358"/>
      <c r="G2982" s="358"/>
      <c r="H2982" s="358"/>
      <c r="I2982" s="358"/>
      <c r="J2982" s="358"/>
      <c r="K2982" s="358"/>
      <c r="L2982" s="358"/>
      <c r="M2982" s="358"/>
      <c r="N2982" s="358"/>
      <c r="O2982" s="359"/>
      <c r="P2982" s="206">
        <v>2023</v>
      </c>
      <c r="Q2982" s="61">
        <f t="shared" si="2569"/>
        <v>0</v>
      </c>
      <c r="R2982" s="61">
        <f t="shared" si="2569"/>
        <v>0</v>
      </c>
      <c r="S2982" s="61">
        <f t="shared" si="2569"/>
        <v>0</v>
      </c>
      <c r="T2982" s="61">
        <f t="shared" si="2566"/>
        <v>0</v>
      </c>
      <c r="U2982" s="61">
        <f t="shared" si="2566"/>
        <v>0</v>
      </c>
      <c r="V2982" s="61">
        <f t="shared" si="2566"/>
        <v>0</v>
      </c>
      <c r="W2982" s="61">
        <f t="shared" si="2566"/>
        <v>0</v>
      </c>
      <c r="X2982" s="61">
        <f t="shared" si="2566"/>
        <v>0</v>
      </c>
      <c r="Y2982" s="61">
        <f t="shared" si="2566"/>
        <v>0</v>
      </c>
      <c r="Z2982" s="61">
        <f t="shared" si="2566"/>
        <v>0</v>
      </c>
      <c r="AA2982" s="61">
        <f t="shared" si="2566"/>
        <v>0</v>
      </c>
      <c r="AB2982" s="61">
        <f t="shared" si="2566"/>
        <v>0</v>
      </c>
    </row>
    <row r="2983" spans="1:28" s="41" customFormat="1" ht="29.25" hidden="1" customHeight="1" thickBot="1" x14ac:dyDescent="0.3">
      <c r="A2983" s="202" t="s">
        <v>11</v>
      </c>
      <c r="B2983" s="344" t="s">
        <v>293</v>
      </c>
      <c r="C2983" s="345"/>
      <c r="D2983" s="183">
        <f>Пр.6!C191</f>
        <v>410447</v>
      </c>
      <c r="E2983" s="183">
        <f>Пр.6!D191</f>
        <v>383879</v>
      </c>
      <c r="F2983" s="183">
        <f>Пр.6!E191</f>
        <v>375608</v>
      </c>
      <c r="G2983" s="183">
        <f>Пр.6!F191</f>
        <v>383379</v>
      </c>
      <c r="H2983" s="183">
        <f>Пр.6!G191</f>
        <v>344641</v>
      </c>
      <c r="I2983" s="183">
        <f>Пр.6!H191</f>
        <v>287074</v>
      </c>
      <c r="J2983" s="183">
        <f>Пр.6!I191</f>
        <v>291922</v>
      </c>
      <c r="K2983" s="183">
        <f>Пр.6!J191</f>
        <v>304834</v>
      </c>
      <c r="L2983" s="183">
        <f>Пр.6!K191</f>
        <v>312542</v>
      </c>
      <c r="M2983" s="183">
        <f>Пр.6!L191</f>
        <v>368325</v>
      </c>
      <c r="N2983" s="183">
        <f>Пр.6!M191</f>
        <v>402240</v>
      </c>
      <c r="O2983" s="183">
        <f>Пр.6!N191</f>
        <v>470599</v>
      </c>
      <c r="P2983" s="206">
        <v>2023</v>
      </c>
      <c r="Q2983" s="61">
        <f t="shared" si="2569"/>
        <v>410.447</v>
      </c>
      <c r="R2983" s="61">
        <f t="shared" si="2569"/>
        <v>383.87900000000002</v>
      </c>
      <c r="S2983" s="61">
        <f t="shared" si="2569"/>
        <v>375.608</v>
      </c>
      <c r="T2983" s="61">
        <f t="shared" si="2566"/>
        <v>383.37900000000002</v>
      </c>
      <c r="U2983" s="61">
        <f t="shared" si="2566"/>
        <v>344.64100000000002</v>
      </c>
      <c r="V2983" s="61">
        <f t="shared" si="2566"/>
        <v>287.07400000000001</v>
      </c>
      <c r="W2983" s="61">
        <f t="shared" ref="W2983:AB3024" si="2590">J2983/1000</f>
        <v>291.92200000000003</v>
      </c>
      <c r="X2983" s="61">
        <f t="shared" si="2590"/>
        <v>304.834</v>
      </c>
      <c r="Y2983" s="61">
        <f t="shared" si="2590"/>
        <v>312.54199999999997</v>
      </c>
      <c r="Z2983" s="61">
        <f t="shared" si="2590"/>
        <v>368.32499999999999</v>
      </c>
      <c r="AA2983" s="61">
        <f t="shared" si="2590"/>
        <v>402.24</v>
      </c>
      <c r="AB2983" s="61">
        <f t="shared" si="2590"/>
        <v>470.59899999999999</v>
      </c>
    </row>
    <row r="2984" spans="1:28" ht="16.5" hidden="1" thickBot="1" x14ac:dyDescent="0.3">
      <c r="A2984" s="202" t="s">
        <v>12</v>
      </c>
      <c r="B2984" s="353" t="s">
        <v>291</v>
      </c>
      <c r="C2984" s="354"/>
      <c r="D2984" s="183">
        <f>Пр.6!C192</f>
        <v>315716</v>
      </c>
      <c r="E2984" s="183">
        <f>Пр.6!D192</f>
        <v>253217</v>
      </c>
      <c r="F2984" s="183">
        <f>Пр.6!E192</f>
        <v>194291</v>
      </c>
      <c r="G2984" s="183">
        <f>Пр.6!F192</f>
        <v>212205</v>
      </c>
      <c r="H2984" s="183">
        <f>Пр.6!G192</f>
        <v>243756</v>
      </c>
      <c r="I2984" s="183">
        <f>Пр.6!H192</f>
        <v>249595</v>
      </c>
      <c r="J2984" s="183">
        <f>Пр.6!I192</f>
        <v>204323</v>
      </c>
      <c r="K2984" s="183">
        <f>Пр.6!J192</f>
        <v>205890</v>
      </c>
      <c r="L2984" s="183">
        <f>Пр.6!K192</f>
        <v>210144</v>
      </c>
      <c r="M2984" s="183">
        <f>Пр.6!L192</f>
        <v>237747</v>
      </c>
      <c r="N2984" s="183">
        <f>Пр.6!M192</f>
        <v>243174</v>
      </c>
      <c r="O2984" s="183">
        <f>Пр.6!N192</f>
        <v>277251</v>
      </c>
      <c r="P2984" s="206">
        <v>2023</v>
      </c>
      <c r="Q2984" s="61">
        <f t="shared" si="2569"/>
        <v>315.71600000000001</v>
      </c>
      <c r="R2984" s="61">
        <f t="shared" si="2569"/>
        <v>253.21700000000001</v>
      </c>
      <c r="S2984" s="61">
        <f t="shared" si="2569"/>
        <v>194.291</v>
      </c>
      <c r="T2984" s="61">
        <f t="shared" si="2569"/>
        <v>212.20500000000001</v>
      </c>
      <c r="U2984" s="61">
        <f t="shared" si="2569"/>
        <v>243.756</v>
      </c>
      <c r="V2984" s="61">
        <f t="shared" si="2569"/>
        <v>249.595</v>
      </c>
      <c r="W2984" s="61">
        <f t="shared" si="2590"/>
        <v>204.32300000000001</v>
      </c>
      <c r="X2984" s="61">
        <f t="shared" si="2590"/>
        <v>205.89</v>
      </c>
      <c r="Y2984" s="61">
        <f t="shared" si="2590"/>
        <v>210.14400000000001</v>
      </c>
      <c r="Z2984" s="61">
        <f t="shared" si="2590"/>
        <v>237.74700000000001</v>
      </c>
      <c r="AA2984" s="61">
        <f t="shared" si="2590"/>
        <v>243.17400000000001</v>
      </c>
      <c r="AB2984" s="61">
        <f t="shared" si="2590"/>
        <v>277.25099999999998</v>
      </c>
    </row>
    <row r="2985" spans="1:28" ht="33" hidden="1" customHeight="1" thickBot="1" x14ac:dyDescent="0.3">
      <c r="A2985" s="202" t="s">
        <v>13</v>
      </c>
      <c r="B2985" s="344" t="s">
        <v>292</v>
      </c>
      <c r="C2985" s="345"/>
      <c r="D2985" s="188">
        <f>D2983-D2984</f>
        <v>94731</v>
      </c>
      <c r="E2985" s="188">
        <f t="shared" ref="E2985:O2985" si="2591">E2983-E2984</f>
        <v>130662</v>
      </c>
      <c r="F2985" s="188">
        <f t="shared" si="2591"/>
        <v>181317</v>
      </c>
      <c r="G2985" s="188">
        <f t="shared" si="2591"/>
        <v>171174</v>
      </c>
      <c r="H2985" s="188">
        <f t="shared" si="2591"/>
        <v>100885</v>
      </c>
      <c r="I2985" s="188">
        <f t="shared" si="2591"/>
        <v>37479</v>
      </c>
      <c r="J2985" s="188">
        <f t="shared" si="2591"/>
        <v>87599</v>
      </c>
      <c r="K2985" s="188">
        <f t="shared" si="2591"/>
        <v>98944</v>
      </c>
      <c r="L2985" s="188">
        <f t="shared" si="2591"/>
        <v>102398</v>
      </c>
      <c r="M2985" s="188">
        <f t="shared" si="2591"/>
        <v>130578</v>
      </c>
      <c r="N2985" s="188">
        <f t="shared" si="2591"/>
        <v>159066</v>
      </c>
      <c r="O2985" s="188">
        <f t="shared" si="2591"/>
        <v>193348</v>
      </c>
      <c r="P2985" s="206">
        <v>2023</v>
      </c>
      <c r="Q2985" s="61">
        <f t="shared" si="2569"/>
        <v>94.730999999999995</v>
      </c>
      <c r="R2985" s="61">
        <f t="shared" si="2569"/>
        <v>130.66200000000001</v>
      </c>
      <c r="S2985" s="61">
        <f t="shared" si="2569"/>
        <v>181.31700000000001</v>
      </c>
      <c r="T2985" s="61">
        <f t="shared" si="2569"/>
        <v>171.17400000000001</v>
      </c>
      <c r="U2985" s="61">
        <f t="shared" si="2569"/>
        <v>100.88500000000001</v>
      </c>
      <c r="V2985" s="61">
        <f t="shared" si="2569"/>
        <v>37.478999999999999</v>
      </c>
      <c r="W2985" s="61">
        <f t="shared" si="2590"/>
        <v>87.599000000000004</v>
      </c>
      <c r="X2985" s="61">
        <f t="shared" si="2590"/>
        <v>98.944000000000003</v>
      </c>
      <c r="Y2985" s="61">
        <f t="shared" si="2590"/>
        <v>102.398</v>
      </c>
      <c r="Z2985" s="61">
        <f t="shared" si="2590"/>
        <v>130.578</v>
      </c>
      <c r="AA2985" s="61">
        <f t="shared" si="2590"/>
        <v>159.066</v>
      </c>
      <c r="AB2985" s="61">
        <f t="shared" si="2590"/>
        <v>193.34800000000001</v>
      </c>
    </row>
    <row r="2986" spans="1:28" ht="36" hidden="1" customHeight="1" thickBot="1" x14ac:dyDescent="0.3">
      <c r="A2986" s="202" t="s">
        <v>14</v>
      </c>
      <c r="B2986" s="344" t="s">
        <v>27</v>
      </c>
      <c r="C2986" s="345"/>
      <c r="D2986" s="181">
        <f>D2985/D2983</f>
        <v>0.23079959166469727</v>
      </c>
      <c r="E2986" s="181">
        <f t="shared" ref="E2986:O2986" si="2592">E2985/E2983</f>
        <v>0.3403728779120504</v>
      </c>
      <c r="F2986" s="181">
        <f t="shared" si="2592"/>
        <v>0.4827293348384486</v>
      </c>
      <c r="G2986" s="181">
        <f t="shared" si="2592"/>
        <v>0.44648767929385802</v>
      </c>
      <c r="H2986" s="181">
        <f t="shared" si="2592"/>
        <v>0.29272489343984032</v>
      </c>
      <c r="I2986" s="181">
        <f t="shared" si="2592"/>
        <v>0.13055518786096965</v>
      </c>
      <c r="J2986" s="181">
        <f t="shared" si="2592"/>
        <v>0.30007673282589187</v>
      </c>
      <c r="K2986" s="181">
        <f t="shared" si="2592"/>
        <v>0.32458321578301635</v>
      </c>
      <c r="L2986" s="181">
        <f t="shared" si="2592"/>
        <v>0.32762956658625081</v>
      </c>
      <c r="M2986" s="181">
        <f t="shared" si="2592"/>
        <v>0.35451842801873346</v>
      </c>
      <c r="N2986" s="181">
        <f t="shared" si="2592"/>
        <v>0.39545047732696897</v>
      </c>
      <c r="O2986" s="181">
        <f t="shared" si="2592"/>
        <v>0.41085510168954886</v>
      </c>
      <c r="P2986" s="206">
        <v>2023</v>
      </c>
      <c r="Q2986" s="61">
        <f t="shared" si="2569"/>
        <v>2.3079959166469728E-4</v>
      </c>
      <c r="R2986" s="61">
        <f t="shared" si="2569"/>
        <v>3.4037287791205038E-4</v>
      </c>
      <c r="S2986" s="61">
        <f t="shared" si="2569"/>
        <v>4.8272933483844857E-4</v>
      </c>
      <c r="T2986" s="61">
        <f t="shared" si="2569"/>
        <v>4.46487679293858E-4</v>
      </c>
      <c r="U2986" s="61">
        <f t="shared" si="2569"/>
        <v>2.927248934398403E-4</v>
      </c>
      <c r="V2986" s="61">
        <f t="shared" si="2569"/>
        <v>1.3055518786096965E-4</v>
      </c>
      <c r="W2986" s="61">
        <f t="shared" si="2590"/>
        <v>3.0007673282589185E-4</v>
      </c>
      <c r="X2986" s="61">
        <f t="shared" si="2590"/>
        <v>3.2458321578301638E-4</v>
      </c>
      <c r="Y2986" s="61">
        <f t="shared" si="2590"/>
        <v>3.2762956658625081E-4</v>
      </c>
      <c r="Z2986" s="61">
        <f t="shared" si="2590"/>
        <v>3.5451842801873348E-4</v>
      </c>
      <c r="AA2986" s="61">
        <f t="shared" si="2590"/>
        <v>3.9545047732696896E-4</v>
      </c>
      <c r="AB2986" s="61">
        <f t="shared" si="2590"/>
        <v>4.1085510168954888E-4</v>
      </c>
    </row>
    <row r="2987" spans="1:28" ht="81.75" hidden="1" customHeight="1" thickBot="1" x14ac:dyDescent="0.3">
      <c r="A2987" s="202" t="s">
        <v>28</v>
      </c>
      <c r="B2987" s="344" t="s">
        <v>29</v>
      </c>
      <c r="C2987" s="345"/>
      <c r="D2987" s="174">
        <v>3.7071141797564278</v>
      </c>
      <c r="E2987" s="174">
        <v>3.7071141797564278</v>
      </c>
      <c r="F2987" s="174">
        <v>3.7071141797564278</v>
      </c>
      <c r="G2987" s="174">
        <v>3.7071141797564278</v>
      </c>
      <c r="H2987" s="174">
        <v>3.7071141797564278</v>
      </c>
      <c r="I2987" s="174">
        <v>3.7071141797564278</v>
      </c>
      <c r="J2987" s="174">
        <v>3.7071141797564278</v>
      </c>
      <c r="K2987" s="174">
        <v>3.7071141797564278</v>
      </c>
      <c r="L2987" s="174">
        <v>3.7071141797564278</v>
      </c>
      <c r="M2987" s="174">
        <v>3.7071141797564278</v>
      </c>
      <c r="N2987" s="174">
        <v>3.7071141797564278</v>
      </c>
      <c r="O2987" s="174">
        <v>3.7071141797564278</v>
      </c>
      <c r="P2987" s="206">
        <v>2023</v>
      </c>
      <c r="Q2987" s="61">
        <f t="shared" si="2569"/>
        <v>3.7071141797564277E-3</v>
      </c>
      <c r="R2987" s="61">
        <f t="shared" si="2569"/>
        <v>3.7071141797564277E-3</v>
      </c>
      <c r="S2987" s="61">
        <f t="shared" si="2569"/>
        <v>3.7071141797564277E-3</v>
      </c>
      <c r="T2987" s="61">
        <f t="shared" si="2569"/>
        <v>3.7071141797564277E-3</v>
      </c>
      <c r="U2987" s="61">
        <f t="shared" si="2569"/>
        <v>3.7071141797564277E-3</v>
      </c>
      <c r="V2987" s="61">
        <f t="shared" si="2569"/>
        <v>3.7071141797564277E-3</v>
      </c>
      <c r="W2987" s="61">
        <f t="shared" si="2590"/>
        <v>3.7071141797564277E-3</v>
      </c>
      <c r="X2987" s="61">
        <f t="shared" si="2590"/>
        <v>3.7071141797564277E-3</v>
      </c>
      <c r="Y2987" s="61">
        <f t="shared" si="2590"/>
        <v>3.7071141797564277E-3</v>
      </c>
      <c r="Z2987" s="61">
        <f t="shared" si="2590"/>
        <v>3.7071141797564277E-3</v>
      </c>
      <c r="AA2987" s="61">
        <f t="shared" si="2590"/>
        <v>3.7071141797564277E-3</v>
      </c>
      <c r="AB2987" s="61">
        <f t="shared" si="2590"/>
        <v>3.7071141797564277E-3</v>
      </c>
    </row>
    <row r="2988" spans="1:28" ht="51" hidden="1" customHeight="1" thickBot="1" x14ac:dyDescent="0.3">
      <c r="A2988" s="202" t="s">
        <v>30</v>
      </c>
      <c r="B2988" s="344" t="s">
        <v>31</v>
      </c>
      <c r="C2988" s="345"/>
      <c r="D2988" s="182">
        <f>D2986</f>
        <v>0.23079959166469727</v>
      </c>
      <c r="E2988" s="182">
        <f t="shared" ref="E2988:O2988" si="2593">E2986-11.2675706782855%</f>
        <v>0.22769717112919541</v>
      </c>
      <c r="F2988" s="182">
        <f t="shared" si="2593"/>
        <v>0.37005362805559361</v>
      </c>
      <c r="G2988" s="182">
        <f t="shared" si="2593"/>
        <v>0.33381197251100303</v>
      </c>
      <c r="H2988" s="182">
        <f t="shared" si="2593"/>
        <v>0.18004918665698533</v>
      </c>
      <c r="I2988" s="182">
        <f t="shared" si="2593"/>
        <v>1.7879481078114642E-2</v>
      </c>
      <c r="J2988" s="182">
        <f t="shared" si="2593"/>
        <v>0.18740102604303688</v>
      </c>
      <c r="K2988" s="182">
        <f t="shared" si="2593"/>
        <v>0.21190750900016136</v>
      </c>
      <c r="L2988" s="182">
        <f t="shared" si="2593"/>
        <v>0.21495385980339582</v>
      </c>
      <c r="M2988" s="182">
        <f t="shared" si="2593"/>
        <v>0.24184272123587847</v>
      </c>
      <c r="N2988" s="182">
        <f t="shared" si="2593"/>
        <v>0.28277477054411398</v>
      </c>
      <c r="O2988" s="182">
        <f t="shared" si="2593"/>
        <v>0.29817939490669387</v>
      </c>
      <c r="P2988" s="206">
        <v>2023</v>
      </c>
      <c r="Q2988" s="61">
        <f t="shared" si="2569"/>
        <v>2.3079959166469728E-4</v>
      </c>
      <c r="R2988" s="61">
        <f t="shared" si="2569"/>
        <v>2.2769717112919541E-4</v>
      </c>
      <c r="S2988" s="61">
        <f t="shared" si="2569"/>
        <v>3.7005362805559361E-4</v>
      </c>
      <c r="T2988" s="61">
        <f t="shared" si="2569"/>
        <v>3.3381197251100304E-4</v>
      </c>
      <c r="U2988" s="61">
        <f t="shared" si="2569"/>
        <v>1.8004918665698533E-4</v>
      </c>
      <c r="V2988" s="61">
        <f t="shared" si="2569"/>
        <v>1.7879481078114644E-5</v>
      </c>
      <c r="W2988" s="61">
        <f t="shared" si="2590"/>
        <v>1.8740102604303688E-4</v>
      </c>
      <c r="X2988" s="61">
        <f t="shared" si="2590"/>
        <v>2.1190750900016136E-4</v>
      </c>
      <c r="Y2988" s="61">
        <f t="shared" si="2590"/>
        <v>2.1495385980339581E-4</v>
      </c>
      <c r="Z2988" s="61">
        <f t="shared" si="2590"/>
        <v>2.4184272123587845E-4</v>
      </c>
      <c r="AA2988" s="61">
        <f t="shared" si="2590"/>
        <v>2.8277477054411399E-4</v>
      </c>
      <c r="AB2988" s="61">
        <f t="shared" si="2590"/>
        <v>2.9817939490669386E-4</v>
      </c>
    </row>
    <row r="2989" spans="1:28" ht="83.25" hidden="1" customHeight="1" thickBot="1" x14ac:dyDescent="0.3">
      <c r="A2989" s="202" t="s">
        <v>32</v>
      </c>
      <c r="B2989" s="344" t="s">
        <v>33</v>
      </c>
      <c r="C2989" s="345"/>
      <c r="D2989" s="183">
        <f>ROUND((D2986-D2988)*D2983,0)</f>
        <v>0</v>
      </c>
      <c r="E2989" s="183">
        <f t="shared" ref="E2989:G2989" si="2594">ROUND((E2986-E2988)*E2983,0)</f>
        <v>43254</v>
      </c>
      <c r="F2989" s="183">
        <f t="shared" si="2594"/>
        <v>42322</v>
      </c>
      <c r="G2989" s="183">
        <f t="shared" si="2594"/>
        <v>43197</v>
      </c>
      <c r="H2989" s="183">
        <f>ROUND((H2986-H2988)*H2983,0)</f>
        <v>38833</v>
      </c>
      <c r="I2989" s="183">
        <f>ROUND((I2986-I2988)*I2983,0)</f>
        <v>32346</v>
      </c>
      <c r="J2989" s="183">
        <f t="shared" ref="J2989:M2989" si="2595">ROUND((J2986-J2988)*J2983,0)</f>
        <v>32893</v>
      </c>
      <c r="K2989" s="183">
        <f t="shared" si="2595"/>
        <v>34347</v>
      </c>
      <c r="L2989" s="183">
        <f t="shared" si="2595"/>
        <v>35216</v>
      </c>
      <c r="M2989" s="183">
        <f t="shared" si="2595"/>
        <v>41501</v>
      </c>
      <c r="N2989" s="183">
        <f t="shared" ref="N2989:O2989" si="2596">ROUND(N2988*N2983,0)</f>
        <v>113743</v>
      </c>
      <c r="O2989" s="183">
        <f t="shared" si="2596"/>
        <v>140323</v>
      </c>
      <c r="P2989" s="206">
        <v>2023</v>
      </c>
      <c r="Q2989" s="61">
        <f t="shared" si="2569"/>
        <v>0</v>
      </c>
      <c r="R2989" s="61">
        <f t="shared" si="2569"/>
        <v>43.253999999999998</v>
      </c>
      <c r="S2989" s="61">
        <f t="shared" si="2569"/>
        <v>42.322000000000003</v>
      </c>
      <c r="T2989" s="61">
        <f t="shared" si="2569"/>
        <v>43.197000000000003</v>
      </c>
      <c r="U2989" s="61">
        <f t="shared" si="2569"/>
        <v>38.832999999999998</v>
      </c>
      <c r="V2989" s="61">
        <f t="shared" si="2569"/>
        <v>32.345999999999997</v>
      </c>
      <c r="W2989" s="61">
        <f t="shared" si="2590"/>
        <v>32.893000000000001</v>
      </c>
      <c r="X2989" s="61">
        <f t="shared" si="2590"/>
        <v>34.347000000000001</v>
      </c>
      <c r="Y2989" s="61">
        <f t="shared" si="2590"/>
        <v>35.216000000000001</v>
      </c>
      <c r="Z2989" s="61">
        <f t="shared" si="2590"/>
        <v>41.500999999999998</v>
      </c>
      <c r="AA2989" s="61">
        <f t="shared" si="2590"/>
        <v>113.74299999999999</v>
      </c>
      <c r="AB2989" s="61">
        <f t="shared" si="2590"/>
        <v>140.32300000000001</v>
      </c>
    </row>
    <row r="2990" spans="1:28" ht="53.25" hidden="1" customHeight="1" thickBot="1" x14ac:dyDescent="0.3">
      <c r="A2990" s="202" t="s">
        <v>34</v>
      </c>
      <c r="B2990" s="344" t="s">
        <v>35</v>
      </c>
      <c r="C2990" s="345"/>
      <c r="D2990" s="184">
        <f>D2987*D2989</f>
        <v>0</v>
      </c>
      <c r="E2990" s="185">
        <f t="shared" ref="E2990:O2990" si="2597">E2987*E2989</f>
        <v>160347.51673118453</v>
      </c>
      <c r="F2990" s="185">
        <f t="shared" si="2597"/>
        <v>156892.48631565153</v>
      </c>
      <c r="G2990" s="185">
        <f t="shared" si="2597"/>
        <v>160136.21122293841</v>
      </c>
      <c r="H2990" s="185">
        <f t="shared" si="2597"/>
        <v>143958.36494248136</v>
      </c>
      <c r="I2990" s="185">
        <f t="shared" si="2597"/>
        <v>119910.31525840142</v>
      </c>
      <c r="J2990" s="185">
        <f t="shared" si="2597"/>
        <v>121938.10671472817</v>
      </c>
      <c r="K2990" s="185">
        <f t="shared" si="2597"/>
        <v>127328.25073209402</v>
      </c>
      <c r="L2990" s="185">
        <f t="shared" si="2597"/>
        <v>130549.73295430237</v>
      </c>
      <c r="M2990" s="185">
        <f t="shared" si="2597"/>
        <v>153848.94557407152</v>
      </c>
      <c r="N2990" s="185">
        <f t="shared" si="2597"/>
        <v>421658.28814803535</v>
      </c>
      <c r="O2990" s="186">
        <f t="shared" si="2597"/>
        <v>520193.38304596121</v>
      </c>
      <c r="P2990" s="206">
        <v>2023</v>
      </c>
      <c r="Q2990" s="61">
        <f t="shared" si="2569"/>
        <v>0</v>
      </c>
      <c r="R2990" s="61">
        <f t="shared" si="2569"/>
        <v>160.34751673118453</v>
      </c>
      <c r="S2990" s="61">
        <f t="shared" si="2569"/>
        <v>156.89248631565152</v>
      </c>
      <c r="T2990" s="61">
        <f t="shared" si="2569"/>
        <v>160.13621122293841</v>
      </c>
      <c r="U2990" s="61">
        <f t="shared" si="2569"/>
        <v>143.95836494248135</v>
      </c>
      <c r="V2990" s="61">
        <f t="shared" si="2569"/>
        <v>119.91031525840141</v>
      </c>
      <c r="W2990" s="61">
        <f t="shared" si="2590"/>
        <v>121.93810671472818</v>
      </c>
      <c r="X2990" s="61">
        <f t="shared" si="2590"/>
        <v>127.32825073209402</v>
      </c>
      <c r="Y2990" s="61">
        <f t="shared" si="2590"/>
        <v>130.54973295430236</v>
      </c>
      <c r="Z2990" s="61">
        <f t="shared" si="2590"/>
        <v>153.84894557407151</v>
      </c>
      <c r="AA2990" s="61">
        <f t="shared" si="2590"/>
        <v>421.65828814803535</v>
      </c>
      <c r="AB2990" s="61">
        <f t="shared" si="2590"/>
        <v>520.19338304596124</v>
      </c>
    </row>
    <row r="2991" spans="1:28" ht="48.75" hidden="1" customHeight="1" thickBot="1" x14ac:dyDescent="0.3">
      <c r="A2991" s="202" t="s">
        <v>36</v>
      </c>
      <c r="B2991" s="344" t="s">
        <v>37</v>
      </c>
      <c r="C2991" s="345"/>
      <c r="D2991" s="184">
        <f>ROUND(D2990*0.9,2)</f>
        <v>0</v>
      </c>
      <c r="E2991" s="185">
        <f t="shared" ref="E2991:O2991" si="2598">ROUND(E2990*0.9,2)</f>
        <v>144312.76999999999</v>
      </c>
      <c r="F2991" s="185">
        <f t="shared" si="2598"/>
        <v>141203.24</v>
      </c>
      <c r="G2991" s="185">
        <f t="shared" si="2598"/>
        <v>144122.59</v>
      </c>
      <c r="H2991" s="185">
        <f t="shared" si="2598"/>
        <v>129562.53</v>
      </c>
      <c r="I2991" s="185">
        <f t="shared" si="2598"/>
        <v>107919.28</v>
      </c>
      <c r="J2991" s="185">
        <f t="shared" si="2598"/>
        <v>109744.3</v>
      </c>
      <c r="K2991" s="185">
        <f t="shared" si="2598"/>
        <v>114595.43</v>
      </c>
      <c r="L2991" s="185">
        <f t="shared" si="2598"/>
        <v>117494.76</v>
      </c>
      <c r="M2991" s="185">
        <f t="shared" si="2598"/>
        <v>138464.04999999999</v>
      </c>
      <c r="N2991" s="185">
        <f t="shared" si="2598"/>
        <v>379492.46</v>
      </c>
      <c r="O2991" s="186">
        <f t="shared" si="2598"/>
        <v>468174.04</v>
      </c>
      <c r="P2991" s="206">
        <v>2023</v>
      </c>
      <c r="Q2991" s="61">
        <f t="shared" si="2569"/>
        <v>0</v>
      </c>
      <c r="R2991" s="61">
        <f t="shared" si="2569"/>
        <v>144.31277</v>
      </c>
      <c r="S2991" s="61">
        <f t="shared" si="2569"/>
        <v>141.20323999999999</v>
      </c>
      <c r="T2991" s="61">
        <f t="shared" si="2569"/>
        <v>144.12259</v>
      </c>
      <c r="U2991" s="61">
        <f t="shared" si="2569"/>
        <v>129.56253000000001</v>
      </c>
      <c r="V2991" s="61">
        <f t="shared" si="2569"/>
        <v>107.91928</v>
      </c>
      <c r="W2991" s="61">
        <f t="shared" si="2590"/>
        <v>109.74430000000001</v>
      </c>
      <c r="X2991" s="61">
        <f t="shared" si="2590"/>
        <v>114.59542999999999</v>
      </c>
      <c r="Y2991" s="61">
        <f t="shared" si="2590"/>
        <v>117.49476</v>
      </c>
      <c r="Z2991" s="61">
        <f t="shared" si="2590"/>
        <v>138.46404999999999</v>
      </c>
      <c r="AA2991" s="61">
        <f t="shared" si="2590"/>
        <v>379.49245999999999</v>
      </c>
      <c r="AB2991" s="61">
        <f t="shared" si="2590"/>
        <v>468.17403999999999</v>
      </c>
    </row>
    <row r="2992" spans="1:28" ht="20.25" hidden="1" customHeight="1" thickBot="1" x14ac:dyDescent="0.35">
      <c r="A2992" s="346" t="str">
        <f>A2981</f>
        <v>Объект 31:</v>
      </c>
      <c r="B2992" s="347"/>
      <c r="C2992" s="43"/>
      <c r="D2992" s="348" t="str">
        <f t="shared" ref="D2992" si="2599">D2981</f>
        <v>Ячейка ЛЭП 8 с-з Дмитровский</v>
      </c>
      <c r="E2992" s="349"/>
      <c r="F2992" s="349"/>
      <c r="G2992" s="349"/>
      <c r="H2992" s="349"/>
      <c r="I2992" s="349"/>
      <c r="J2992" s="349"/>
      <c r="K2992" s="349"/>
      <c r="L2992" s="349"/>
      <c r="M2992" s="349"/>
      <c r="N2992" s="349"/>
      <c r="O2992" s="350"/>
      <c r="P2992" s="208">
        <v>2024</v>
      </c>
      <c r="Q2992" s="61" t="e">
        <f t="shared" si="2569"/>
        <v>#VALUE!</v>
      </c>
      <c r="R2992" s="61">
        <f t="shared" si="2569"/>
        <v>0</v>
      </c>
      <c r="S2992" s="61">
        <f t="shared" si="2569"/>
        <v>0</v>
      </c>
      <c r="T2992" s="61">
        <f t="shared" si="2569"/>
        <v>0</v>
      </c>
      <c r="U2992" s="61">
        <f t="shared" si="2569"/>
        <v>0</v>
      </c>
      <c r="V2992" s="61">
        <f t="shared" si="2569"/>
        <v>0</v>
      </c>
      <c r="W2992" s="61">
        <f t="shared" si="2590"/>
        <v>0</v>
      </c>
      <c r="X2992" s="61">
        <f t="shared" si="2590"/>
        <v>0</v>
      </c>
      <c r="Y2992" s="61">
        <f t="shared" si="2590"/>
        <v>0</v>
      </c>
      <c r="Z2992" s="61">
        <f t="shared" si="2590"/>
        <v>0</v>
      </c>
      <c r="AA2992" s="61">
        <f t="shared" si="2590"/>
        <v>0</v>
      </c>
      <c r="AB2992" s="61">
        <f t="shared" si="2590"/>
        <v>0</v>
      </c>
    </row>
    <row r="2993" spans="1:28" ht="19.5" hidden="1" thickBot="1" x14ac:dyDescent="0.35">
      <c r="A2993" s="351" t="s">
        <v>295</v>
      </c>
      <c r="B2993" s="352"/>
      <c r="C2993" s="352"/>
      <c r="D2993" s="352"/>
      <c r="E2993" s="352"/>
      <c r="F2993" s="352"/>
      <c r="G2993" s="352"/>
      <c r="H2993" s="352"/>
      <c r="I2993" s="352"/>
      <c r="J2993" s="352"/>
      <c r="K2993" s="352"/>
      <c r="L2993" s="352"/>
      <c r="M2993" s="352"/>
      <c r="N2993" s="352"/>
      <c r="O2993" s="352"/>
      <c r="P2993" s="208">
        <v>2024</v>
      </c>
      <c r="Q2993" s="61">
        <f t="shared" si="2569"/>
        <v>0</v>
      </c>
      <c r="R2993" s="61">
        <f t="shared" si="2569"/>
        <v>0</v>
      </c>
      <c r="S2993" s="61">
        <f t="shared" si="2569"/>
        <v>0</v>
      </c>
      <c r="T2993" s="61">
        <f t="shared" si="2569"/>
        <v>0</v>
      </c>
      <c r="U2993" s="61">
        <f t="shared" si="2569"/>
        <v>0</v>
      </c>
      <c r="V2993" s="61">
        <f t="shared" si="2569"/>
        <v>0</v>
      </c>
      <c r="W2993" s="61">
        <f t="shared" si="2590"/>
        <v>0</v>
      </c>
      <c r="X2993" s="61">
        <f t="shared" si="2590"/>
        <v>0</v>
      </c>
      <c r="Y2993" s="61">
        <f t="shared" si="2590"/>
        <v>0</v>
      </c>
      <c r="Z2993" s="61">
        <f t="shared" si="2590"/>
        <v>0</v>
      </c>
      <c r="AA2993" s="61">
        <f t="shared" si="2590"/>
        <v>0</v>
      </c>
      <c r="AB2993" s="61">
        <f t="shared" si="2590"/>
        <v>0</v>
      </c>
    </row>
    <row r="2994" spans="1:28" s="41" customFormat="1" ht="29.25" hidden="1" customHeight="1" thickBot="1" x14ac:dyDescent="0.35">
      <c r="A2994" s="202" t="s">
        <v>11</v>
      </c>
      <c r="B2994" s="344" t="s">
        <v>293</v>
      </c>
      <c r="C2994" s="345"/>
      <c r="D2994" s="183">
        <f>D2983</f>
        <v>410447</v>
      </c>
      <c r="E2994" s="183">
        <f t="shared" ref="E2994:O2995" si="2600">E2983</f>
        <v>383879</v>
      </c>
      <c r="F2994" s="183">
        <f t="shared" si="2600"/>
        <v>375608</v>
      </c>
      <c r="G2994" s="183">
        <f t="shared" si="2600"/>
        <v>383379</v>
      </c>
      <c r="H2994" s="183">
        <f t="shared" si="2600"/>
        <v>344641</v>
      </c>
      <c r="I2994" s="183">
        <f t="shared" si="2600"/>
        <v>287074</v>
      </c>
      <c r="J2994" s="183">
        <f t="shared" si="2600"/>
        <v>291922</v>
      </c>
      <c r="K2994" s="183">
        <f t="shared" si="2600"/>
        <v>304834</v>
      </c>
      <c r="L2994" s="183">
        <f t="shared" si="2600"/>
        <v>312542</v>
      </c>
      <c r="M2994" s="183">
        <f t="shared" si="2600"/>
        <v>368325</v>
      </c>
      <c r="N2994" s="183">
        <f t="shared" si="2600"/>
        <v>402240</v>
      </c>
      <c r="O2994" s="183">
        <f t="shared" si="2600"/>
        <v>470599</v>
      </c>
      <c r="P2994" s="208">
        <v>2024</v>
      </c>
      <c r="Q2994" s="61">
        <f t="shared" si="2569"/>
        <v>410.447</v>
      </c>
      <c r="R2994" s="61">
        <f t="shared" si="2569"/>
        <v>383.87900000000002</v>
      </c>
      <c r="S2994" s="61">
        <f t="shared" si="2569"/>
        <v>375.608</v>
      </c>
      <c r="T2994" s="61">
        <f t="shared" si="2569"/>
        <v>383.37900000000002</v>
      </c>
      <c r="U2994" s="61">
        <f t="shared" si="2569"/>
        <v>344.64100000000002</v>
      </c>
      <c r="V2994" s="61">
        <f t="shared" si="2569"/>
        <v>287.07400000000001</v>
      </c>
      <c r="W2994" s="61">
        <f t="shared" si="2590"/>
        <v>291.92200000000003</v>
      </c>
      <c r="X2994" s="61">
        <f t="shared" si="2590"/>
        <v>304.834</v>
      </c>
      <c r="Y2994" s="61">
        <f t="shared" si="2590"/>
        <v>312.54199999999997</v>
      </c>
      <c r="Z2994" s="61">
        <f t="shared" si="2590"/>
        <v>368.32499999999999</v>
      </c>
      <c r="AA2994" s="61">
        <f t="shared" si="2590"/>
        <v>402.24</v>
      </c>
      <c r="AB2994" s="61">
        <f t="shared" si="2590"/>
        <v>470.59899999999999</v>
      </c>
    </row>
    <row r="2995" spans="1:28" ht="19.5" hidden="1" thickBot="1" x14ac:dyDescent="0.35">
      <c r="A2995" s="202" t="s">
        <v>12</v>
      </c>
      <c r="B2995" s="353" t="s">
        <v>291</v>
      </c>
      <c r="C2995" s="354"/>
      <c r="D2995" s="183">
        <f>D2984</f>
        <v>315716</v>
      </c>
      <c r="E2995" s="183">
        <f t="shared" si="2600"/>
        <v>253217</v>
      </c>
      <c r="F2995" s="183">
        <f t="shared" si="2600"/>
        <v>194291</v>
      </c>
      <c r="G2995" s="183">
        <f t="shared" si="2600"/>
        <v>212205</v>
      </c>
      <c r="H2995" s="183">
        <f t="shared" si="2600"/>
        <v>243756</v>
      </c>
      <c r="I2995" s="183">
        <f t="shared" si="2600"/>
        <v>249595</v>
      </c>
      <c r="J2995" s="183">
        <f t="shared" si="2600"/>
        <v>204323</v>
      </c>
      <c r="K2995" s="183">
        <f t="shared" si="2600"/>
        <v>205890</v>
      </c>
      <c r="L2995" s="183">
        <f t="shared" si="2600"/>
        <v>210144</v>
      </c>
      <c r="M2995" s="183">
        <f t="shared" si="2600"/>
        <v>237747</v>
      </c>
      <c r="N2995" s="183">
        <f t="shared" si="2600"/>
        <v>243174</v>
      </c>
      <c r="O2995" s="183">
        <f t="shared" si="2600"/>
        <v>277251</v>
      </c>
      <c r="P2995" s="208">
        <v>2024</v>
      </c>
      <c r="Q2995" s="61">
        <f t="shared" si="2569"/>
        <v>315.71600000000001</v>
      </c>
      <c r="R2995" s="61">
        <f t="shared" si="2569"/>
        <v>253.21700000000001</v>
      </c>
      <c r="S2995" s="61">
        <f t="shared" si="2569"/>
        <v>194.291</v>
      </c>
      <c r="T2995" s="61">
        <f t="shared" si="2569"/>
        <v>212.20500000000001</v>
      </c>
      <c r="U2995" s="61">
        <f t="shared" si="2569"/>
        <v>243.756</v>
      </c>
      <c r="V2995" s="61">
        <f t="shared" si="2569"/>
        <v>249.595</v>
      </c>
      <c r="W2995" s="61">
        <f t="shared" si="2590"/>
        <v>204.32300000000001</v>
      </c>
      <c r="X2995" s="61">
        <f t="shared" si="2590"/>
        <v>205.89</v>
      </c>
      <c r="Y2995" s="61">
        <f t="shared" si="2590"/>
        <v>210.14400000000001</v>
      </c>
      <c r="Z2995" s="61">
        <f t="shared" si="2590"/>
        <v>237.74700000000001</v>
      </c>
      <c r="AA2995" s="61">
        <f t="shared" si="2590"/>
        <v>243.17400000000001</v>
      </c>
      <c r="AB2995" s="61">
        <f t="shared" si="2590"/>
        <v>277.25099999999998</v>
      </c>
    </row>
    <row r="2996" spans="1:28" ht="33" hidden="1" customHeight="1" thickBot="1" x14ac:dyDescent="0.35">
      <c r="A2996" s="202" t="s">
        <v>13</v>
      </c>
      <c r="B2996" s="344" t="s">
        <v>292</v>
      </c>
      <c r="C2996" s="345"/>
      <c r="D2996" s="188">
        <f>D2994-D2995</f>
        <v>94731</v>
      </c>
      <c r="E2996" s="188">
        <f t="shared" ref="E2996:O2996" si="2601">E2994-E2995</f>
        <v>130662</v>
      </c>
      <c r="F2996" s="188">
        <f t="shared" si="2601"/>
        <v>181317</v>
      </c>
      <c r="G2996" s="188">
        <f t="shared" si="2601"/>
        <v>171174</v>
      </c>
      <c r="H2996" s="188">
        <f t="shared" si="2601"/>
        <v>100885</v>
      </c>
      <c r="I2996" s="188">
        <f t="shared" si="2601"/>
        <v>37479</v>
      </c>
      <c r="J2996" s="188">
        <f t="shared" si="2601"/>
        <v>87599</v>
      </c>
      <c r="K2996" s="188">
        <f t="shared" si="2601"/>
        <v>98944</v>
      </c>
      <c r="L2996" s="188">
        <f t="shared" si="2601"/>
        <v>102398</v>
      </c>
      <c r="M2996" s="188">
        <f t="shared" si="2601"/>
        <v>130578</v>
      </c>
      <c r="N2996" s="188">
        <f t="shared" si="2601"/>
        <v>159066</v>
      </c>
      <c r="O2996" s="188">
        <f t="shared" si="2601"/>
        <v>193348</v>
      </c>
      <c r="P2996" s="208">
        <v>2024</v>
      </c>
      <c r="Q2996" s="61">
        <f t="shared" si="2569"/>
        <v>94.730999999999995</v>
      </c>
      <c r="R2996" s="61">
        <f t="shared" si="2569"/>
        <v>130.66200000000001</v>
      </c>
      <c r="S2996" s="61">
        <f t="shared" si="2569"/>
        <v>181.31700000000001</v>
      </c>
      <c r="T2996" s="61">
        <f t="shared" si="2569"/>
        <v>171.17400000000001</v>
      </c>
      <c r="U2996" s="61">
        <f t="shared" si="2569"/>
        <v>100.88500000000001</v>
      </c>
      <c r="V2996" s="61">
        <f t="shared" si="2569"/>
        <v>37.478999999999999</v>
      </c>
      <c r="W2996" s="61">
        <f t="shared" si="2590"/>
        <v>87.599000000000004</v>
      </c>
      <c r="X2996" s="61">
        <f t="shared" si="2590"/>
        <v>98.944000000000003</v>
      </c>
      <c r="Y2996" s="61">
        <f t="shared" si="2590"/>
        <v>102.398</v>
      </c>
      <c r="Z2996" s="61">
        <f t="shared" si="2590"/>
        <v>130.578</v>
      </c>
      <c r="AA2996" s="61">
        <f t="shared" si="2590"/>
        <v>159.066</v>
      </c>
      <c r="AB2996" s="61">
        <f t="shared" si="2590"/>
        <v>193.34800000000001</v>
      </c>
    </row>
    <row r="2997" spans="1:28" ht="36" hidden="1" customHeight="1" thickBot="1" x14ac:dyDescent="0.35">
      <c r="A2997" s="202" t="s">
        <v>14</v>
      </c>
      <c r="B2997" s="344" t="s">
        <v>27</v>
      </c>
      <c r="C2997" s="345"/>
      <c r="D2997" s="189">
        <f>D2996/D2994</f>
        <v>0.23079959166469727</v>
      </c>
      <c r="E2997" s="189">
        <f t="shared" ref="E2997:O2997" si="2602">E2996/E2994</f>
        <v>0.3403728779120504</v>
      </c>
      <c r="F2997" s="189">
        <f t="shared" si="2602"/>
        <v>0.4827293348384486</v>
      </c>
      <c r="G2997" s="189">
        <f t="shared" si="2602"/>
        <v>0.44648767929385802</v>
      </c>
      <c r="H2997" s="189">
        <f t="shared" si="2602"/>
        <v>0.29272489343984032</v>
      </c>
      <c r="I2997" s="189">
        <f t="shared" si="2602"/>
        <v>0.13055518786096965</v>
      </c>
      <c r="J2997" s="189">
        <f t="shared" si="2602"/>
        <v>0.30007673282589187</v>
      </c>
      <c r="K2997" s="189">
        <f t="shared" si="2602"/>
        <v>0.32458321578301635</v>
      </c>
      <c r="L2997" s="189">
        <f t="shared" si="2602"/>
        <v>0.32762956658625081</v>
      </c>
      <c r="M2997" s="189">
        <f t="shared" si="2602"/>
        <v>0.35451842801873346</v>
      </c>
      <c r="N2997" s="189">
        <f t="shared" si="2602"/>
        <v>0.39545047732696897</v>
      </c>
      <c r="O2997" s="189">
        <f t="shared" si="2602"/>
        <v>0.41085510168954886</v>
      </c>
      <c r="P2997" s="208">
        <v>2024</v>
      </c>
      <c r="Q2997" s="61">
        <f t="shared" si="2569"/>
        <v>2.3079959166469728E-4</v>
      </c>
      <c r="R2997" s="61">
        <f t="shared" si="2569"/>
        <v>3.4037287791205038E-4</v>
      </c>
      <c r="S2997" s="61">
        <f t="shared" si="2569"/>
        <v>4.8272933483844857E-4</v>
      </c>
      <c r="T2997" s="61">
        <f t="shared" si="2569"/>
        <v>4.46487679293858E-4</v>
      </c>
      <c r="U2997" s="61">
        <f t="shared" si="2569"/>
        <v>2.927248934398403E-4</v>
      </c>
      <c r="V2997" s="61">
        <f t="shared" si="2569"/>
        <v>1.3055518786096965E-4</v>
      </c>
      <c r="W2997" s="61">
        <f t="shared" si="2590"/>
        <v>3.0007673282589185E-4</v>
      </c>
      <c r="X2997" s="61">
        <f t="shared" si="2590"/>
        <v>3.2458321578301638E-4</v>
      </c>
      <c r="Y2997" s="61">
        <f t="shared" si="2590"/>
        <v>3.2762956658625081E-4</v>
      </c>
      <c r="Z2997" s="61">
        <f t="shared" si="2590"/>
        <v>3.5451842801873348E-4</v>
      </c>
      <c r="AA2997" s="61">
        <f t="shared" si="2590"/>
        <v>3.9545047732696896E-4</v>
      </c>
      <c r="AB2997" s="61">
        <f t="shared" si="2590"/>
        <v>4.1085510168954888E-4</v>
      </c>
    </row>
    <row r="2998" spans="1:28" ht="81.75" hidden="1" customHeight="1" thickBot="1" x14ac:dyDescent="0.35">
      <c r="A2998" s="202" t="s">
        <v>28</v>
      </c>
      <c r="B2998" s="344" t="s">
        <v>29</v>
      </c>
      <c r="C2998" s="345"/>
      <c r="D2998" s="187">
        <f t="shared" ref="D2998:O2998" si="2603">D2899</f>
        <v>3.8692712723611922</v>
      </c>
      <c r="E2998" s="187">
        <f t="shared" si="2603"/>
        <v>3.8692712723611922</v>
      </c>
      <c r="F2998" s="187">
        <f t="shared" si="2603"/>
        <v>3.8692712723611922</v>
      </c>
      <c r="G2998" s="187">
        <f t="shared" si="2603"/>
        <v>3.8692712723611922</v>
      </c>
      <c r="H2998" s="187">
        <f t="shared" si="2603"/>
        <v>3.8692712723611922</v>
      </c>
      <c r="I2998" s="187">
        <f t="shared" si="2603"/>
        <v>3.8692712723611922</v>
      </c>
      <c r="J2998" s="187">
        <f t="shared" si="2603"/>
        <v>3.8692712723611922</v>
      </c>
      <c r="K2998" s="187">
        <f t="shared" si="2603"/>
        <v>3.8692712723611922</v>
      </c>
      <c r="L2998" s="187">
        <f t="shared" si="2603"/>
        <v>3.8692712723611922</v>
      </c>
      <c r="M2998" s="187">
        <f t="shared" si="2603"/>
        <v>3.8692712723611922</v>
      </c>
      <c r="N2998" s="187">
        <f t="shared" si="2603"/>
        <v>3.8692712723611922</v>
      </c>
      <c r="O2998" s="187">
        <f t="shared" si="2603"/>
        <v>3.8692712723611922</v>
      </c>
      <c r="P2998" s="208">
        <v>2024</v>
      </c>
      <c r="Q2998" s="61">
        <f t="shared" si="2569"/>
        <v>3.8692712723611923E-3</v>
      </c>
      <c r="R2998" s="61">
        <f t="shared" si="2569"/>
        <v>3.8692712723611923E-3</v>
      </c>
      <c r="S2998" s="61">
        <f t="shared" si="2569"/>
        <v>3.8692712723611923E-3</v>
      </c>
      <c r="T2998" s="61">
        <f t="shared" si="2569"/>
        <v>3.8692712723611923E-3</v>
      </c>
      <c r="U2998" s="61">
        <f t="shared" si="2569"/>
        <v>3.8692712723611923E-3</v>
      </c>
      <c r="V2998" s="61">
        <f t="shared" si="2569"/>
        <v>3.8692712723611923E-3</v>
      </c>
      <c r="W2998" s="61">
        <f t="shared" si="2590"/>
        <v>3.8692712723611923E-3</v>
      </c>
      <c r="X2998" s="61">
        <f t="shared" si="2590"/>
        <v>3.8692712723611923E-3</v>
      </c>
      <c r="Y2998" s="61">
        <f t="shared" si="2590"/>
        <v>3.8692712723611923E-3</v>
      </c>
      <c r="Z2998" s="61">
        <f t="shared" si="2590"/>
        <v>3.8692712723611923E-3</v>
      </c>
      <c r="AA2998" s="61">
        <f t="shared" si="2590"/>
        <v>3.8692712723611923E-3</v>
      </c>
      <c r="AB2998" s="61">
        <f t="shared" si="2590"/>
        <v>3.8692712723611923E-3</v>
      </c>
    </row>
    <row r="2999" spans="1:28" ht="51" hidden="1" customHeight="1" thickBot="1" x14ac:dyDescent="0.35">
      <c r="A2999" s="202" t="s">
        <v>30</v>
      </c>
      <c r="B2999" s="344" t="s">
        <v>31</v>
      </c>
      <c r="C2999" s="345"/>
      <c r="D2999" s="182">
        <f>D2997-11.2675706782855%</f>
        <v>0.11812388488184226</v>
      </c>
      <c r="E2999" s="182">
        <f t="shared" ref="E2999:O2999" si="2604">E2997-11.2675706782855%</f>
        <v>0.22769717112919541</v>
      </c>
      <c r="F2999" s="182">
        <f t="shared" si="2604"/>
        <v>0.37005362805559361</v>
      </c>
      <c r="G2999" s="182">
        <f t="shared" si="2604"/>
        <v>0.33381197251100303</v>
      </c>
      <c r="H2999" s="182">
        <f t="shared" si="2604"/>
        <v>0.18004918665698533</v>
      </c>
      <c r="I2999" s="182">
        <f t="shared" si="2604"/>
        <v>1.7879481078114642E-2</v>
      </c>
      <c r="J2999" s="182">
        <f t="shared" si="2604"/>
        <v>0.18740102604303688</v>
      </c>
      <c r="K2999" s="182">
        <f t="shared" si="2604"/>
        <v>0.21190750900016136</v>
      </c>
      <c r="L2999" s="182">
        <f t="shared" si="2604"/>
        <v>0.21495385980339582</v>
      </c>
      <c r="M2999" s="182">
        <f t="shared" si="2604"/>
        <v>0.24184272123587847</v>
      </c>
      <c r="N2999" s="182">
        <f t="shared" si="2604"/>
        <v>0.28277477054411398</v>
      </c>
      <c r="O2999" s="182">
        <f t="shared" si="2604"/>
        <v>0.29817939490669387</v>
      </c>
      <c r="P2999" s="208">
        <v>2024</v>
      </c>
      <c r="Q2999" s="61">
        <f t="shared" si="2569"/>
        <v>1.1812388488184226E-4</v>
      </c>
      <c r="R2999" s="61">
        <f t="shared" si="2569"/>
        <v>2.2769717112919541E-4</v>
      </c>
      <c r="S2999" s="61">
        <f t="shared" si="2569"/>
        <v>3.7005362805559361E-4</v>
      </c>
      <c r="T2999" s="61">
        <f t="shared" si="2569"/>
        <v>3.3381197251100304E-4</v>
      </c>
      <c r="U2999" s="61">
        <f t="shared" si="2569"/>
        <v>1.8004918665698533E-4</v>
      </c>
      <c r="V2999" s="61">
        <f t="shared" si="2569"/>
        <v>1.7879481078114644E-5</v>
      </c>
      <c r="W2999" s="61">
        <f t="shared" si="2590"/>
        <v>1.8740102604303688E-4</v>
      </c>
      <c r="X2999" s="61">
        <f t="shared" si="2590"/>
        <v>2.1190750900016136E-4</v>
      </c>
      <c r="Y2999" s="61">
        <f t="shared" si="2590"/>
        <v>2.1495385980339581E-4</v>
      </c>
      <c r="Z2999" s="61">
        <f t="shared" si="2590"/>
        <v>2.4184272123587845E-4</v>
      </c>
      <c r="AA2999" s="61">
        <f t="shared" si="2590"/>
        <v>2.8277477054411399E-4</v>
      </c>
      <c r="AB2999" s="61">
        <f t="shared" si="2590"/>
        <v>2.9817939490669386E-4</v>
      </c>
    </row>
    <row r="3000" spans="1:28" ht="83.25" hidden="1" customHeight="1" thickBot="1" x14ac:dyDescent="0.35">
      <c r="A3000" s="202" t="s">
        <v>32</v>
      </c>
      <c r="B3000" s="344" t="s">
        <v>33</v>
      </c>
      <c r="C3000" s="345"/>
      <c r="D3000" s="183">
        <f>ROUND(D2999*D2994,0)</f>
        <v>48484</v>
      </c>
      <c r="E3000" s="183">
        <f t="shared" ref="E3000:F3000" si="2605">ROUND(E2999*E2994,0)</f>
        <v>87408</v>
      </c>
      <c r="F3000" s="183">
        <f t="shared" si="2605"/>
        <v>138995</v>
      </c>
      <c r="G3000" s="183">
        <f>ROUND(G2999*G2994,0)</f>
        <v>127977</v>
      </c>
      <c r="H3000" s="183">
        <f t="shared" ref="H3000:O3000" si="2606">ROUND(H2999*H2994,0)</f>
        <v>62052</v>
      </c>
      <c r="I3000" s="183">
        <f t="shared" si="2606"/>
        <v>5133</v>
      </c>
      <c r="J3000" s="183">
        <f t="shared" si="2606"/>
        <v>54706</v>
      </c>
      <c r="K3000" s="183">
        <f t="shared" si="2606"/>
        <v>64597</v>
      </c>
      <c r="L3000" s="183">
        <f t="shared" si="2606"/>
        <v>67182</v>
      </c>
      <c r="M3000" s="183">
        <f t="shared" si="2606"/>
        <v>89077</v>
      </c>
      <c r="N3000" s="183">
        <f t="shared" si="2606"/>
        <v>113743</v>
      </c>
      <c r="O3000" s="183">
        <f t="shared" si="2606"/>
        <v>140323</v>
      </c>
      <c r="P3000" s="208">
        <v>2024</v>
      </c>
      <c r="Q3000" s="61">
        <f t="shared" si="2569"/>
        <v>48.484000000000002</v>
      </c>
      <c r="R3000" s="61">
        <f t="shared" si="2569"/>
        <v>87.408000000000001</v>
      </c>
      <c r="S3000" s="61">
        <f t="shared" si="2569"/>
        <v>138.995</v>
      </c>
      <c r="T3000" s="61">
        <f t="shared" si="2569"/>
        <v>127.977</v>
      </c>
      <c r="U3000" s="61">
        <f t="shared" si="2569"/>
        <v>62.052</v>
      </c>
      <c r="V3000" s="61">
        <f t="shared" si="2569"/>
        <v>5.133</v>
      </c>
      <c r="W3000" s="61">
        <f t="shared" si="2590"/>
        <v>54.706000000000003</v>
      </c>
      <c r="X3000" s="61">
        <f t="shared" si="2590"/>
        <v>64.596999999999994</v>
      </c>
      <c r="Y3000" s="61">
        <f t="shared" si="2590"/>
        <v>67.182000000000002</v>
      </c>
      <c r="Z3000" s="61">
        <f t="shared" si="2590"/>
        <v>89.076999999999998</v>
      </c>
      <c r="AA3000" s="61">
        <f t="shared" si="2590"/>
        <v>113.74299999999999</v>
      </c>
      <c r="AB3000" s="61">
        <f t="shared" si="2590"/>
        <v>140.32300000000001</v>
      </c>
    </row>
    <row r="3001" spans="1:28" ht="53.25" hidden="1" customHeight="1" thickBot="1" x14ac:dyDescent="0.35">
      <c r="A3001" s="202" t="s">
        <v>34</v>
      </c>
      <c r="B3001" s="344" t="s">
        <v>35</v>
      </c>
      <c r="C3001" s="345"/>
      <c r="D3001" s="184">
        <f>D2998*D3000</f>
        <v>187597.74836916005</v>
      </c>
      <c r="E3001" s="185">
        <f t="shared" ref="E3001:O3001" si="2607">E2998*E3000</f>
        <v>338205.26337454707</v>
      </c>
      <c r="F3001" s="185">
        <f t="shared" si="2607"/>
        <v>537809.36050184385</v>
      </c>
      <c r="G3001" s="185">
        <f t="shared" si="2607"/>
        <v>495177.7296229683</v>
      </c>
      <c r="H3001" s="185">
        <f t="shared" si="2607"/>
        <v>240096.0209925567</v>
      </c>
      <c r="I3001" s="185">
        <f t="shared" si="2607"/>
        <v>19860.96944103</v>
      </c>
      <c r="J3001" s="185">
        <f t="shared" si="2607"/>
        <v>211672.35422579138</v>
      </c>
      <c r="K3001" s="185">
        <f t="shared" si="2607"/>
        <v>249943.31638071593</v>
      </c>
      <c r="L3001" s="185">
        <f t="shared" si="2607"/>
        <v>259945.3826197696</v>
      </c>
      <c r="M3001" s="185">
        <f t="shared" si="2607"/>
        <v>344663.0771281179</v>
      </c>
      <c r="N3001" s="185">
        <f t="shared" si="2607"/>
        <v>440102.52233217907</v>
      </c>
      <c r="O3001" s="186">
        <f t="shared" si="2607"/>
        <v>542947.75275153958</v>
      </c>
      <c r="P3001" s="208">
        <v>2024</v>
      </c>
      <c r="Q3001" s="61">
        <f t="shared" si="2569"/>
        <v>187.59774836916006</v>
      </c>
      <c r="R3001" s="61">
        <f t="shared" si="2569"/>
        <v>338.20526337454709</v>
      </c>
      <c r="S3001" s="61">
        <f t="shared" si="2569"/>
        <v>537.8093605018438</v>
      </c>
      <c r="T3001" s="61">
        <f t="shared" si="2569"/>
        <v>495.17772962296829</v>
      </c>
      <c r="U3001" s="61">
        <f t="shared" si="2569"/>
        <v>240.0960209925567</v>
      </c>
      <c r="V3001" s="61">
        <f t="shared" si="2569"/>
        <v>19.860969441030001</v>
      </c>
      <c r="W3001" s="61">
        <f t="shared" si="2590"/>
        <v>211.67235422579137</v>
      </c>
      <c r="X3001" s="61">
        <f t="shared" si="2590"/>
        <v>249.94331638071594</v>
      </c>
      <c r="Y3001" s="61">
        <f t="shared" si="2590"/>
        <v>259.94538261976959</v>
      </c>
      <c r="Z3001" s="61">
        <f t="shared" si="2590"/>
        <v>344.66307712811789</v>
      </c>
      <c r="AA3001" s="61">
        <f t="shared" si="2590"/>
        <v>440.10252233217909</v>
      </c>
      <c r="AB3001" s="61">
        <f t="shared" si="2590"/>
        <v>542.94775275153961</v>
      </c>
    </row>
    <row r="3002" spans="1:28" ht="48.75" hidden="1" customHeight="1" thickBot="1" x14ac:dyDescent="0.35">
      <c r="A3002" s="202" t="s">
        <v>36</v>
      </c>
      <c r="B3002" s="344" t="s">
        <v>37</v>
      </c>
      <c r="C3002" s="345"/>
      <c r="D3002" s="184">
        <f>ROUND(D3001*0.9,2)</f>
        <v>168837.97</v>
      </c>
      <c r="E3002" s="185">
        <f t="shared" ref="E3002:O3002" si="2608">ROUND(E3001*0.9,2)</f>
        <v>304384.74</v>
      </c>
      <c r="F3002" s="185">
        <f t="shared" si="2608"/>
        <v>484028.42</v>
      </c>
      <c r="G3002" s="185">
        <f t="shared" si="2608"/>
        <v>445659.96</v>
      </c>
      <c r="H3002" s="185">
        <f t="shared" si="2608"/>
        <v>216086.42</v>
      </c>
      <c r="I3002" s="185">
        <f t="shared" si="2608"/>
        <v>17874.87</v>
      </c>
      <c r="J3002" s="185">
        <f t="shared" si="2608"/>
        <v>190505.12</v>
      </c>
      <c r="K3002" s="185">
        <f t="shared" si="2608"/>
        <v>224948.98</v>
      </c>
      <c r="L3002" s="185">
        <f t="shared" si="2608"/>
        <v>233950.84</v>
      </c>
      <c r="M3002" s="185">
        <f t="shared" si="2608"/>
        <v>310196.77</v>
      </c>
      <c r="N3002" s="185">
        <f t="shared" si="2608"/>
        <v>396092.27</v>
      </c>
      <c r="O3002" s="186">
        <f t="shared" si="2608"/>
        <v>488652.98</v>
      </c>
      <c r="P3002" s="208">
        <v>2024</v>
      </c>
      <c r="Q3002" s="61">
        <f t="shared" si="2569"/>
        <v>168.83797000000001</v>
      </c>
      <c r="R3002" s="61">
        <f t="shared" si="2569"/>
        <v>304.38473999999997</v>
      </c>
      <c r="S3002" s="61">
        <f t="shared" si="2569"/>
        <v>484.02841999999998</v>
      </c>
      <c r="T3002" s="61">
        <f t="shared" si="2569"/>
        <v>445.65996000000001</v>
      </c>
      <c r="U3002" s="61">
        <f t="shared" si="2569"/>
        <v>216.08642</v>
      </c>
      <c r="V3002" s="61">
        <f t="shared" si="2569"/>
        <v>17.874869999999998</v>
      </c>
      <c r="W3002" s="61">
        <f t="shared" si="2590"/>
        <v>190.50512000000001</v>
      </c>
      <c r="X3002" s="61">
        <f t="shared" si="2590"/>
        <v>224.94898000000001</v>
      </c>
      <c r="Y3002" s="61">
        <f t="shared" si="2590"/>
        <v>233.95084</v>
      </c>
      <c r="Z3002" s="61">
        <f t="shared" si="2590"/>
        <v>310.19677000000001</v>
      </c>
      <c r="AA3002" s="61">
        <f t="shared" si="2590"/>
        <v>396.09227000000004</v>
      </c>
      <c r="AB3002" s="61">
        <f t="shared" si="2590"/>
        <v>488.65297999999996</v>
      </c>
    </row>
    <row r="3003" spans="1:28" ht="21" hidden="1" customHeight="1" thickBot="1" x14ac:dyDescent="0.3">
      <c r="A3003" s="346" t="str">
        <f>A2992</f>
        <v>Объект 31:</v>
      </c>
      <c r="B3003" s="347"/>
      <c r="C3003" s="43"/>
      <c r="D3003" s="348" t="str">
        <f>D2992</f>
        <v>Ячейка ЛЭП 8 с-з Дмитровский</v>
      </c>
      <c r="E3003" s="349"/>
      <c r="F3003" s="349"/>
      <c r="G3003" s="349"/>
      <c r="H3003" s="349"/>
      <c r="I3003" s="349"/>
      <c r="J3003" s="349"/>
      <c r="K3003" s="349"/>
      <c r="L3003" s="349"/>
      <c r="M3003" s="349"/>
      <c r="N3003" s="349"/>
      <c r="O3003" s="350"/>
      <c r="P3003" s="209">
        <v>2025</v>
      </c>
      <c r="Q3003" s="61" t="e">
        <f t="shared" si="2569"/>
        <v>#VALUE!</v>
      </c>
      <c r="R3003" s="61">
        <f t="shared" si="2569"/>
        <v>0</v>
      </c>
      <c r="S3003" s="61">
        <f t="shared" si="2569"/>
        <v>0</v>
      </c>
      <c r="T3003" s="61">
        <f t="shared" si="2569"/>
        <v>0</v>
      </c>
      <c r="U3003" s="61">
        <f t="shared" si="2569"/>
        <v>0</v>
      </c>
      <c r="V3003" s="61">
        <f t="shared" si="2569"/>
        <v>0</v>
      </c>
      <c r="W3003" s="61">
        <f t="shared" si="2590"/>
        <v>0</v>
      </c>
      <c r="X3003" s="61">
        <f t="shared" si="2590"/>
        <v>0</v>
      </c>
      <c r="Y3003" s="61">
        <f t="shared" si="2590"/>
        <v>0</v>
      </c>
      <c r="Z3003" s="61">
        <f t="shared" si="2590"/>
        <v>0</v>
      </c>
      <c r="AA3003" s="61">
        <f t="shared" si="2590"/>
        <v>0</v>
      </c>
      <c r="AB3003" s="61">
        <f t="shared" si="2590"/>
        <v>0</v>
      </c>
    </row>
    <row r="3004" spans="1:28" ht="16.5" hidden="1" thickBot="1" x14ac:dyDescent="0.3">
      <c r="A3004" s="351" t="s">
        <v>296</v>
      </c>
      <c r="B3004" s="352"/>
      <c r="C3004" s="352"/>
      <c r="D3004" s="352"/>
      <c r="E3004" s="352"/>
      <c r="F3004" s="352"/>
      <c r="G3004" s="352"/>
      <c r="H3004" s="352"/>
      <c r="I3004" s="352"/>
      <c r="J3004" s="352"/>
      <c r="K3004" s="352"/>
      <c r="L3004" s="352"/>
      <c r="M3004" s="352"/>
      <c r="N3004" s="352"/>
      <c r="O3004" s="352"/>
      <c r="P3004" s="209">
        <v>2025</v>
      </c>
      <c r="Q3004" s="61">
        <f t="shared" si="2569"/>
        <v>0</v>
      </c>
      <c r="R3004" s="61">
        <f t="shared" si="2569"/>
        <v>0</v>
      </c>
      <c r="S3004" s="61">
        <f t="shared" si="2569"/>
        <v>0</v>
      </c>
      <c r="T3004" s="61">
        <f t="shared" si="2569"/>
        <v>0</v>
      </c>
      <c r="U3004" s="61">
        <f t="shared" si="2569"/>
        <v>0</v>
      </c>
      <c r="V3004" s="61">
        <f t="shared" si="2569"/>
        <v>0</v>
      </c>
      <c r="W3004" s="61">
        <f t="shared" si="2590"/>
        <v>0</v>
      </c>
      <c r="X3004" s="61">
        <f t="shared" si="2590"/>
        <v>0</v>
      </c>
      <c r="Y3004" s="61">
        <f t="shared" si="2590"/>
        <v>0</v>
      </c>
      <c r="Z3004" s="61">
        <f t="shared" si="2590"/>
        <v>0</v>
      </c>
      <c r="AA3004" s="61">
        <f t="shared" si="2590"/>
        <v>0</v>
      </c>
      <c r="AB3004" s="61">
        <f t="shared" si="2590"/>
        <v>0</v>
      </c>
    </row>
    <row r="3005" spans="1:28" s="41" customFormat="1" ht="29.25" hidden="1" customHeight="1" thickBot="1" x14ac:dyDescent="0.3">
      <c r="A3005" s="202" t="s">
        <v>11</v>
      </c>
      <c r="B3005" s="344" t="s">
        <v>293</v>
      </c>
      <c r="C3005" s="345"/>
      <c r="D3005" s="179">
        <f>D2994</f>
        <v>410447</v>
      </c>
      <c r="E3005" s="179">
        <f t="shared" ref="E3005:O3006" si="2609">E2994</f>
        <v>383879</v>
      </c>
      <c r="F3005" s="179">
        <f t="shared" si="2609"/>
        <v>375608</v>
      </c>
      <c r="G3005" s="179">
        <f t="shared" si="2609"/>
        <v>383379</v>
      </c>
      <c r="H3005" s="179">
        <f t="shared" si="2609"/>
        <v>344641</v>
      </c>
      <c r="I3005" s="179">
        <f t="shared" si="2609"/>
        <v>287074</v>
      </c>
      <c r="J3005" s="179">
        <f t="shared" si="2609"/>
        <v>291922</v>
      </c>
      <c r="K3005" s="179">
        <f t="shared" si="2609"/>
        <v>304834</v>
      </c>
      <c r="L3005" s="179">
        <f t="shared" si="2609"/>
        <v>312542</v>
      </c>
      <c r="M3005" s="179">
        <f t="shared" si="2609"/>
        <v>368325</v>
      </c>
      <c r="N3005" s="179">
        <f t="shared" si="2609"/>
        <v>402240</v>
      </c>
      <c r="O3005" s="179">
        <f t="shared" si="2609"/>
        <v>470599</v>
      </c>
      <c r="P3005" s="209">
        <v>2025</v>
      </c>
      <c r="Q3005" s="61">
        <f t="shared" si="2569"/>
        <v>410.447</v>
      </c>
      <c r="R3005" s="61">
        <f t="shared" si="2569"/>
        <v>383.87900000000002</v>
      </c>
      <c r="S3005" s="61">
        <f t="shared" si="2569"/>
        <v>375.608</v>
      </c>
      <c r="T3005" s="61">
        <f t="shared" si="2569"/>
        <v>383.37900000000002</v>
      </c>
      <c r="U3005" s="61">
        <f t="shared" si="2569"/>
        <v>344.64100000000002</v>
      </c>
      <c r="V3005" s="61">
        <f t="shared" si="2569"/>
        <v>287.07400000000001</v>
      </c>
      <c r="W3005" s="61">
        <f t="shared" si="2590"/>
        <v>291.92200000000003</v>
      </c>
      <c r="X3005" s="61">
        <f t="shared" si="2590"/>
        <v>304.834</v>
      </c>
      <c r="Y3005" s="61">
        <f t="shared" si="2590"/>
        <v>312.54199999999997</v>
      </c>
      <c r="Z3005" s="61">
        <f t="shared" si="2590"/>
        <v>368.32499999999999</v>
      </c>
      <c r="AA3005" s="61">
        <f t="shared" si="2590"/>
        <v>402.24</v>
      </c>
      <c r="AB3005" s="61">
        <f t="shared" si="2590"/>
        <v>470.59899999999999</v>
      </c>
    </row>
    <row r="3006" spans="1:28" ht="16.5" hidden="1" thickBot="1" x14ac:dyDescent="0.3">
      <c r="A3006" s="202" t="s">
        <v>12</v>
      </c>
      <c r="B3006" s="353" t="s">
        <v>291</v>
      </c>
      <c r="C3006" s="354"/>
      <c r="D3006" s="179">
        <f>D2995</f>
        <v>315716</v>
      </c>
      <c r="E3006" s="179">
        <f t="shared" si="2609"/>
        <v>253217</v>
      </c>
      <c r="F3006" s="179">
        <f t="shared" si="2609"/>
        <v>194291</v>
      </c>
      <c r="G3006" s="179">
        <f t="shared" si="2609"/>
        <v>212205</v>
      </c>
      <c r="H3006" s="179">
        <f t="shared" si="2609"/>
        <v>243756</v>
      </c>
      <c r="I3006" s="179">
        <f t="shared" si="2609"/>
        <v>249595</v>
      </c>
      <c r="J3006" s="179">
        <f t="shared" si="2609"/>
        <v>204323</v>
      </c>
      <c r="K3006" s="179">
        <f t="shared" si="2609"/>
        <v>205890</v>
      </c>
      <c r="L3006" s="179">
        <f t="shared" si="2609"/>
        <v>210144</v>
      </c>
      <c r="M3006" s="179">
        <f t="shared" si="2609"/>
        <v>237747</v>
      </c>
      <c r="N3006" s="179">
        <f t="shared" si="2609"/>
        <v>243174</v>
      </c>
      <c r="O3006" s="179">
        <f t="shared" si="2609"/>
        <v>277251</v>
      </c>
      <c r="P3006" s="209">
        <v>2025</v>
      </c>
      <c r="Q3006" s="61">
        <f t="shared" si="2569"/>
        <v>315.71600000000001</v>
      </c>
      <c r="R3006" s="61">
        <f t="shared" si="2569"/>
        <v>253.21700000000001</v>
      </c>
      <c r="S3006" s="61">
        <f t="shared" si="2569"/>
        <v>194.291</v>
      </c>
      <c r="T3006" s="61">
        <f t="shared" si="2569"/>
        <v>212.20500000000001</v>
      </c>
      <c r="U3006" s="61">
        <f t="shared" si="2569"/>
        <v>243.756</v>
      </c>
      <c r="V3006" s="61">
        <f t="shared" si="2569"/>
        <v>249.595</v>
      </c>
      <c r="W3006" s="61">
        <f t="shared" si="2590"/>
        <v>204.32300000000001</v>
      </c>
      <c r="X3006" s="61">
        <f t="shared" si="2590"/>
        <v>205.89</v>
      </c>
      <c r="Y3006" s="61">
        <f t="shared" si="2590"/>
        <v>210.14400000000001</v>
      </c>
      <c r="Z3006" s="61">
        <f t="shared" si="2590"/>
        <v>237.74700000000001</v>
      </c>
      <c r="AA3006" s="61">
        <f t="shared" si="2590"/>
        <v>243.17400000000001</v>
      </c>
      <c r="AB3006" s="61">
        <f t="shared" si="2590"/>
        <v>277.25099999999998</v>
      </c>
    </row>
    <row r="3007" spans="1:28" ht="33" hidden="1" customHeight="1" thickBot="1" x14ac:dyDescent="0.3">
      <c r="A3007" s="202" t="s">
        <v>13</v>
      </c>
      <c r="B3007" s="344" t="s">
        <v>292</v>
      </c>
      <c r="C3007" s="345"/>
      <c r="D3007" s="180">
        <f>D3005-D3006</f>
        <v>94731</v>
      </c>
      <c r="E3007" s="180">
        <f t="shared" ref="E3007:O3007" si="2610">E3005-E3006</f>
        <v>130662</v>
      </c>
      <c r="F3007" s="180">
        <f t="shared" si="2610"/>
        <v>181317</v>
      </c>
      <c r="G3007" s="180">
        <f t="shared" si="2610"/>
        <v>171174</v>
      </c>
      <c r="H3007" s="180">
        <f t="shared" si="2610"/>
        <v>100885</v>
      </c>
      <c r="I3007" s="180">
        <f t="shared" si="2610"/>
        <v>37479</v>
      </c>
      <c r="J3007" s="180">
        <f t="shared" si="2610"/>
        <v>87599</v>
      </c>
      <c r="K3007" s="180">
        <f t="shared" si="2610"/>
        <v>98944</v>
      </c>
      <c r="L3007" s="180">
        <f t="shared" si="2610"/>
        <v>102398</v>
      </c>
      <c r="M3007" s="180">
        <f t="shared" si="2610"/>
        <v>130578</v>
      </c>
      <c r="N3007" s="180">
        <f t="shared" si="2610"/>
        <v>159066</v>
      </c>
      <c r="O3007" s="180">
        <f t="shared" si="2610"/>
        <v>193348</v>
      </c>
      <c r="P3007" s="209">
        <v>2025</v>
      </c>
      <c r="Q3007" s="61">
        <f t="shared" si="2569"/>
        <v>94.730999999999995</v>
      </c>
      <c r="R3007" s="61">
        <f t="shared" si="2569"/>
        <v>130.66200000000001</v>
      </c>
      <c r="S3007" s="61">
        <f t="shared" si="2569"/>
        <v>181.31700000000001</v>
      </c>
      <c r="T3007" s="61">
        <f t="shared" si="2569"/>
        <v>171.17400000000001</v>
      </c>
      <c r="U3007" s="61">
        <f t="shared" si="2569"/>
        <v>100.88500000000001</v>
      </c>
      <c r="V3007" s="61">
        <f t="shared" si="2569"/>
        <v>37.478999999999999</v>
      </c>
      <c r="W3007" s="61">
        <f t="shared" si="2590"/>
        <v>87.599000000000004</v>
      </c>
      <c r="X3007" s="61">
        <f t="shared" si="2590"/>
        <v>98.944000000000003</v>
      </c>
      <c r="Y3007" s="61">
        <f t="shared" si="2590"/>
        <v>102.398</v>
      </c>
      <c r="Z3007" s="61">
        <f t="shared" si="2590"/>
        <v>130.578</v>
      </c>
      <c r="AA3007" s="61">
        <f t="shared" si="2590"/>
        <v>159.066</v>
      </c>
      <c r="AB3007" s="61">
        <f t="shared" si="2590"/>
        <v>193.34800000000001</v>
      </c>
    </row>
    <row r="3008" spans="1:28" ht="36" hidden="1" customHeight="1" thickBot="1" x14ac:dyDescent="0.3">
      <c r="A3008" s="202" t="s">
        <v>14</v>
      </c>
      <c r="B3008" s="344" t="s">
        <v>27</v>
      </c>
      <c r="C3008" s="345"/>
      <c r="D3008" s="181">
        <f>D3007/D3005</f>
        <v>0.23079959166469727</v>
      </c>
      <c r="E3008" s="181">
        <f t="shared" ref="E3008:O3008" si="2611">E3007/E3005</f>
        <v>0.3403728779120504</v>
      </c>
      <c r="F3008" s="181">
        <f t="shared" si="2611"/>
        <v>0.4827293348384486</v>
      </c>
      <c r="G3008" s="181">
        <f t="shared" si="2611"/>
        <v>0.44648767929385802</v>
      </c>
      <c r="H3008" s="181">
        <f t="shared" si="2611"/>
        <v>0.29272489343984032</v>
      </c>
      <c r="I3008" s="181">
        <f t="shared" si="2611"/>
        <v>0.13055518786096965</v>
      </c>
      <c r="J3008" s="181">
        <f t="shared" si="2611"/>
        <v>0.30007673282589187</v>
      </c>
      <c r="K3008" s="181">
        <f t="shared" si="2611"/>
        <v>0.32458321578301635</v>
      </c>
      <c r="L3008" s="181">
        <f t="shared" si="2611"/>
        <v>0.32762956658625081</v>
      </c>
      <c r="M3008" s="181">
        <f t="shared" si="2611"/>
        <v>0.35451842801873346</v>
      </c>
      <c r="N3008" s="181">
        <f t="shared" si="2611"/>
        <v>0.39545047732696897</v>
      </c>
      <c r="O3008" s="181">
        <f t="shared" si="2611"/>
        <v>0.41085510168954886</v>
      </c>
      <c r="P3008" s="209">
        <v>2025</v>
      </c>
      <c r="Q3008" s="61">
        <f t="shared" si="2569"/>
        <v>2.3079959166469728E-4</v>
      </c>
      <c r="R3008" s="61">
        <f t="shared" si="2569"/>
        <v>3.4037287791205038E-4</v>
      </c>
      <c r="S3008" s="61">
        <f t="shared" si="2569"/>
        <v>4.8272933483844857E-4</v>
      </c>
      <c r="T3008" s="61">
        <f t="shared" si="2569"/>
        <v>4.46487679293858E-4</v>
      </c>
      <c r="U3008" s="61">
        <f t="shared" si="2569"/>
        <v>2.927248934398403E-4</v>
      </c>
      <c r="V3008" s="61">
        <f t="shared" si="2569"/>
        <v>1.3055518786096965E-4</v>
      </c>
      <c r="W3008" s="61">
        <f t="shared" si="2590"/>
        <v>3.0007673282589185E-4</v>
      </c>
      <c r="X3008" s="61">
        <f t="shared" si="2590"/>
        <v>3.2458321578301638E-4</v>
      </c>
      <c r="Y3008" s="61">
        <f t="shared" si="2590"/>
        <v>3.2762956658625081E-4</v>
      </c>
      <c r="Z3008" s="61">
        <f t="shared" si="2590"/>
        <v>3.5451842801873348E-4</v>
      </c>
      <c r="AA3008" s="61">
        <f t="shared" si="2590"/>
        <v>3.9545047732696896E-4</v>
      </c>
      <c r="AB3008" s="61">
        <f t="shared" si="2590"/>
        <v>4.1085510168954888E-4</v>
      </c>
    </row>
    <row r="3009" spans="1:28" ht="81.75" hidden="1" customHeight="1" thickBot="1" x14ac:dyDescent="0.3">
      <c r="A3009" s="202" t="s">
        <v>28</v>
      </c>
      <c r="B3009" s="344" t="s">
        <v>29</v>
      </c>
      <c r="C3009" s="345"/>
      <c r="D3009" s="187">
        <f t="shared" ref="D3009:O3009" si="2612">D2910</f>
        <v>4.0385250397883876</v>
      </c>
      <c r="E3009" s="187">
        <f t="shared" si="2612"/>
        <v>4.0385250397883876</v>
      </c>
      <c r="F3009" s="187">
        <f t="shared" si="2612"/>
        <v>4.0385250397883876</v>
      </c>
      <c r="G3009" s="187">
        <f t="shared" si="2612"/>
        <v>4.0385250397883876</v>
      </c>
      <c r="H3009" s="187">
        <f t="shared" si="2612"/>
        <v>4.0385250397883876</v>
      </c>
      <c r="I3009" s="187">
        <f t="shared" si="2612"/>
        <v>4.0385250397883876</v>
      </c>
      <c r="J3009" s="187">
        <f t="shared" si="2612"/>
        <v>4.0385250397883876</v>
      </c>
      <c r="K3009" s="187">
        <f t="shared" si="2612"/>
        <v>4.0385250397883876</v>
      </c>
      <c r="L3009" s="187">
        <f t="shared" si="2612"/>
        <v>4.0385250397883876</v>
      </c>
      <c r="M3009" s="187">
        <f t="shared" si="2612"/>
        <v>4.0385250397883876</v>
      </c>
      <c r="N3009" s="187">
        <f t="shared" si="2612"/>
        <v>4.0385250397883876</v>
      </c>
      <c r="O3009" s="187">
        <f t="shared" si="2612"/>
        <v>4.0385250397883876</v>
      </c>
      <c r="P3009" s="209">
        <v>2025</v>
      </c>
      <c r="Q3009" s="61">
        <f t="shared" si="2569"/>
        <v>4.0385250397883873E-3</v>
      </c>
      <c r="R3009" s="61">
        <f t="shared" si="2569"/>
        <v>4.0385250397883873E-3</v>
      </c>
      <c r="S3009" s="61">
        <f t="shared" si="2569"/>
        <v>4.0385250397883873E-3</v>
      </c>
      <c r="T3009" s="61">
        <f t="shared" si="2569"/>
        <v>4.0385250397883873E-3</v>
      </c>
      <c r="U3009" s="61">
        <f t="shared" si="2569"/>
        <v>4.0385250397883873E-3</v>
      </c>
      <c r="V3009" s="61">
        <f t="shared" si="2569"/>
        <v>4.0385250397883873E-3</v>
      </c>
      <c r="W3009" s="61">
        <f t="shared" si="2590"/>
        <v>4.0385250397883873E-3</v>
      </c>
      <c r="X3009" s="61">
        <f t="shared" si="2590"/>
        <v>4.0385250397883873E-3</v>
      </c>
      <c r="Y3009" s="61">
        <f t="shared" si="2590"/>
        <v>4.0385250397883873E-3</v>
      </c>
      <c r="Z3009" s="61">
        <f t="shared" si="2590"/>
        <v>4.0385250397883873E-3</v>
      </c>
      <c r="AA3009" s="61">
        <f t="shared" si="2590"/>
        <v>4.0385250397883873E-3</v>
      </c>
      <c r="AB3009" s="61">
        <f t="shared" si="2590"/>
        <v>4.0385250397883873E-3</v>
      </c>
    </row>
    <row r="3010" spans="1:28" ht="51" hidden="1" customHeight="1" thickBot="1" x14ac:dyDescent="0.3">
      <c r="A3010" s="202" t="s">
        <v>30</v>
      </c>
      <c r="B3010" s="344" t="s">
        <v>31</v>
      </c>
      <c r="C3010" s="345"/>
      <c r="D3010" s="182">
        <f>D2999</f>
        <v>0.11812388488184226</v>
      </c>
      <c r="E3010" s="182">
        <f t="shared" ref="E3010:O3010" si="2613">E2999</f>
        <v>0.22769717112919541</v>
      </c>
      <c r="F3010" s="182">
        <f t="shared" si="2613"/>
        <v>0.37005362805559361</v>
      </c>
      <c r="G3010" s="182">
        <f t="shared" si="2613"/>
        <v>0.33381197251100303</v>
      </c>
      <c r="H3010" s="182">
        <f t="shared" si="2613"/>
        <v>0.18004918665698533</v>
      </c>
      <c r="I3010" s="182">
        <f t="shared" si="2613"/>
        <v>1.7879481078114642E-2</v>
      </c>
      <c r="J3010" s="182">
        <f t="shared" si="2613"/>
        <v>0.18740102604303688</v>
      </c>
      <c r="K3010" s="182">
        <f t="shared" si="2613"/>
        <v>0.21190750900016136</v>
      </c>
      <c r="L3010" s="182">
        <f t="shared" si="2613"/>
        <v>0.21495385980339582</v>
      </c>
      <c r="M3010" s="182">
        <f t="shared" si="2613"/>
        <v>0.24184272123587847</v>
      </c>
      <c r="N3010" s="182">
        <f t="shared" si="2613"/>
        <v>0.28277477054411398</v>
      </c>
      <c r="O3010" s="182">
        <f t="shared" si="2613"/>
        <v>0.29817939490669387</v>
      </c>
      <c r="P3010" s="209">
        <v>2025</v>
      </c>
      <c r="Q3010" s="61">
        <f t="shared" si="2569"/>
        <v>1.1812388488184226E-4</v>
      </c>
      <c r="R3010" s="61">
        <f t="shared" si="2569"/>
        <v>2.2769717112919541E-4</v>
      </c>
      <c r="S3010" s="61">
        <f t="shared" si="2569"/>
        <v>3.7005362805559361E-4</v>
      </c>
      <c r="T3010" s="61">
        <f t="shared" si="2569"/>
        <v>3.3381197251100304E-4</v>
      </c>
      <c r="U3010" s="61">
        <f t="shared" si="2569"/>
        <v>1.8004918665698533E-4</v>
      </c>
      <c r="V3010" s="61">
        <f t="shared" si="2569"/>
        <v>1.7879481078114644E-5</v>
      </c>
      <c r="W3010" s="61">
        <f t="shared" si="2590"/>
        <v>1.8740102604303688E-4</v>
      </c>
      <c r="X3010" s="61">
        <f t="shared" si="2590"/>
        <v>2.1190750900016136E-4</v>
      </c>
      <c r="Y3010" s="61">
        <f t="shared" si="2590"/>
        <v>2.1495385980339581E-4</v>
      </c>
      <c r="Z3010" s="61">
        <f t="shared" si="2590"/>
        <v>2.4184272123587845E-4</v>
      </c>
      <c r="AA3010" s="61">
        <f t="shared" si="2590"/>
        <v>2.8277477054411399E-4</v>
      </c>
      <c r="AB3010" s="61">
        <f t="shared" si="2590"/>
        <v>2.9817939490669386E-4</v>
      </c>
    </row>
    <row r="3011" spans="1:28" ht="83.25" customHeight="1" thickBot="1" x14ac:dyDescent="0.3">
      <c r="A3011" s="202" t="s">
        <v>32</v>
      </c>
      <c r="B3011" s="344" t="s">
        <v>33</v>
      </c>
      <c r="C3011" s="345"/>
      <c r="D3011" s="183">
        <f>ROUND(D3010*D3005,0)</f>
        <v>48484</v>
      </c>
      <c r="E3011" s="183">
        <f t="shared" ref="E3011:F3011" si="2614">ROUND(E3010*E3005,0)</f>
        <v>87408</v>
      </c>
      <c r="F3011" s="183">
        <f t="shared" si="2614"/>
        <v>138995</v>
      </c>
      <c r="G3011" s="183">
        <f>ROUND(G3010*G3005,0)</f>
        <v>127977</v>
      </c>
      <c r="H3011" s="183">
        <f t="shared" ref="H3011:O3011" si="2615">ROUND(H3010*H3005,0)</f>
        <v>62052</v>
      </c>
      <c r="I3011" s="183">
        <f t="shared" si="2615"/>
        <v>5133</v>
      </c>
      <c r="J3011" s="183">
        <f t="shared" si="2615"/>
        <v>54706</v>
      </c>
      <c r="K3011" s="183">
        <f t="shared" si="2615"/>
        <v>64597</v>
      </c>
      <c r="L3011" s="183">
        <f t="shared" si="2615"/>
        <v>67182</v>
      </c>
      <c r="M3011" s="183">
        <f t="shared" si="2615"/>
        <v>89077</v>
      </c>
      <c r="N3011" s="183">
        <f t="shared" si="2615"/>
        <v>113743</v>
      </c>
      <c r="O3011" s="183">
        <f t="shared" si="2615"/>
        <v>140323</v>
      </c>
      <c r="P3011" s="209">
        <v>2025</v>
      </c>
      <c r="Q3011" s="61">
        <f t="shared" si="2569"/>
        <v>48.484000000000002</v>
      </c>
      <c r="R3011" s="61">
        <f t="shared" si="2569"/>
        <v>87.408000000000001</v>
      </c>
      <c r="S3011" s="61">
        <f t="shared" si="2569"/>
        <v>138.995</v>
      </c>
      <c r="T3011" s="61">
        <f t="shared" si="2569"/>
        <v>127.977</v>
      </c>
      <c r="U3011" s="61">
        <f t="shared" si="2569"/>
        <v>62.052</v>
      </c>
      <c r="V3011" s="61">
        <f t="shared" si="2569"/>
        <v>5.133</v>
      </c>
      <c r="W3011" s="61">
        <f t="shared" si="2590"/>
        <v>54.706000000000003</v>
      </c>
      <c r="X3011" s="61">
        <f t="shared" si="2590"/>
        <v>64.596999999999994</v>
      </c>
      <c r="Y3011" s="61">
        <f t="shared" si="2590"/>
        <v>67.182000000000002</v>
      </c>
      <c r="Z3011" s="61">
        <f t="shared" si="2590"/>
        <v>89.076999999999998</v>
      </c>
      <c r="AA3011" s="61">
        <f t="shared" si="2590"/>
        <v>113.74299999999999</v>
      </c>
      <c r="AB3011" s="61">
        <f t="shared" si="2590"/>
        <v>140.32300000000001</v>
      </c>
    </row>
    <row r="3012" spans="1:28" ht="53.25" hidden="1" customHeight="1" thickBot="1" x14ac:dyDescent="0.3">
      <c r="A3012" s="202" t="s">
        <v>34</v>
      </c>
      <c r="B3012" s="344" t="s">
        <v>35</v>
      </c>
      <c r="C3012" s="345"/>
      <c r="D3012" s="184">
        <f>D3009*D3011</f>
        <v>195803.84802910019</v>
      </c>
      <c r="E3012" s="185">
        <f t="shared" ref="E3012:O3012" si="2616">E3009*E3011</f>
        <v>352999.39667782339</v>
      </c>
      <c r="F3012" s="185">
        <f t="shared" si="2616"/>
        <v>561334.78790538688</v>
      </c>
      <c r="G3012" s="185">
        <f t="shared" si="2616"/>
        <v>516838.31901699846</v>
      </c>
      <c r="H3012" s="185">
        <f t="shared" si="2616"/>
        <v>250598.55576894904</v>
      </c>
      <c r="I3012" s="185">
        <f t="shared" si="2616"/>
        <v>20729.749029233793</v>
      </c>
      <c r="J3012" s="185">
        <f t="shared" si="2616"/>
        <v>220931.55082666353</v>
      </c>
      <c r="K3012" s="185">
        <f t="shared" si="2616"/>
        <v>260876.60199521048</v>
      </c>
      <c r="L3012" s="185">
        <f t="shared" si="2616"/>
        <v>271316.18922306347</v>
      </c>
      <c r="M3012" s="185">
        <f t="shared" si="2616"/>
        <v>359739.69496923022</v>
      </c>
      <c r="N3012" s="185">
        <f t="shared" si="2616"/>
        <v>459353.9536006506</v>
      </c>
      <c r="O3012" s="186">
        <f t="shared" si="2616"/>
        <v>566697.94915822591</v>
      </c>
      <c r="P3012" s="209">
        <v>2025</v>
      </c>
      <c r="Q3012" s="61">
        <f t="shared" si="2569"/>
        <v>195.80384802910018</v>
      </c>
      <c r="R3012" s="61">
        <f t="shared" si="2569"/>
        <v>352.99939667782337</v>
      </c>
      <c r="S3012" s="61">
        <f t="shared" si="2569"/>
        <v>561.33478790538686</v>
      </c>
      <c r="T3012" s="61">
        <f t="shared" ref="T3012:AB3048" si="2617">G3012/1000</f>
        <v>516.83831901699841</v>
      </c>
      <c r="U3012" s="61">
        <f t="shared" si="2617"/>
        <v>250.59855576894904</v>
      </c>
      <c r="V3012" s="61">
        <f t="shared" si="2617"/>
        <v>20.729749029233794</v>
      </c>
      <c r="W3012" s="61">
        <f t="shared" si="2590"/>
        <v>220.93155082666354</v>
      </c>
      <c r="X3012" s="61">
        <f t="shared" si="2590"/>
        <v>260.87660199521048</v>
      </c>
      <c r="Y3012" s="61">
        <f t="shared" si="2590"/>
        <v>271.31618922306347</v>
      </c>
      <c r="Z3012" s="61">
        <f t="shared" si="2590"/>
        <v>359.73969496923024</v>
      </c>
      <c r="AA3012" s="61">
        <f t="shared" si="2590"/>
        <v>459.35395360065058</v>
      </c>
      <c r="AB3012" s="61">
        <f t="shared" si="2590"/>
        <v>566.69794915822592</v>
      </c>
    </row>
    <row r="3013" spans="1:28" ht="48.75" hidden="1" customHeight="1" thickBot="1" x14ac:dyDescent="0.3">
      <c r="A3013" s="202" t="s">
        <v>36</v>
      </c>
      <c r="B3013" s="344" t="s">
        <v>37</v>
      </c>
      <c r="C3013" s="345"/>
      <c r="D3013" s="184">
        <f>ROUND(D3012*0.9,2)</f>
        <v>176223.46</v>
      </c>
      <c r="E3013" s="185">
        <f t="shared" ref="E3013:O3013" si="2618">ROUND(E3012*0.9,2)</f>
        <v>317699.46000000002</v>
      </c>
      <c r="F3013" s="185">
        <f t="shared" si="2618"/>
        <v>505201.31</v>
      </c>
      <c r="G3013" s="185">
        <f t="shared" si="2618"/>
        <v>465154.49</v>
      </c>
      <c r="H3013" s="185">
        <f t="shared" si="2618"/>
        <v>225538.7</v>
      </c>
      <c r="I3013" s="185">
        <f t="shared" si="2618"/>
        <v>18656.77</v>
      </c>
      <c r="J3013" s="185">
        <f t="shared" si="2618"/>
        <v>198838.39999999999</v>
      </c>
      <c r="K3013" s="185">
        <f t="shared" si="2618"/>
        <v>234788.94</v>
      </c>
      <c r="L3013" s="185">
        <f t="shared" si="2618"/>
        <v>244184.57</v>
      </c>
      <c r="M3013" s="185">
        <f t="shared" si="2618"/>
        <v>323765.73</v>
      </c>
      <c r="N3013" s="185">
        <f t="shared" si="2618"/>
        <v>413418.56</v>
      </c>
      <c r="O3013" s="186">
        <f t="shared" si="2618"/>
        <v>510028.15</v>
      </c>
      <c r="P3013" s="209">
        <v>2025</v>
      </c>
      <c r="Q3013" s="61">
        <f t="shared" ref="Q3013:AB3061" si="2619">D3013/1000</f>
        <v>176.22345999999999</v>
      </c>
      <c r="R3013" s="61">
        <f t="shared" si="2619"/>
        <v>317.69946000000004</v>
      </c>
      <c r="S3013" s="61">
        <f t="shared" si="2619"/>
        <v>505.20130999999998</v>
      </c>
      <c r="T3013" s="61">
        <f t="shared" si="2617"/>
        <v>465.15449000000001</v>
      </c>
      <c r="U3013" s="61">
        <f t="shared" si="2617"/>
        <v>225.53870000000001</v>
      </c>
      <c r="V3013" s="61">
        <f t="shared" si="2617"/>
        <v>18.656770000000002</v>
      </c>
      <c r="W3013" s="61">
        <f t="shared" si="2590"/>
        <v>198.83840000000001</v>
      </c>
      <c r="X3013" s="61">
        <f t="shared" si="2590"/>
        <v>234.78894</v>
      </c>
      <c r="Y3013" s="61">
        <f t="shared" si="2590"/>
        <v>244.18457000000001</v>
      </c>
      <c r="Z3013" s="61">
        <f t="shared" si="2590"/>
        <v>323.76572999999996</v>
      </c>
      <c r="AA3013" s="61">
        <f t="shared" si="2590"/>
        <v>413.41856000000001</v>
      </c>
      <c r="AB3013" s="61">
        <f t="shared" si="2590"/>
        <v>510.02815000000004</v>
      </c>
    </row>
    <row r="3014" spans="1:28" ht="21" hidden="1" customHeight="1" thickBot="1" x14ac:dyDescent="0.3">
      <c r="A3014" s="346" t="str">
        <f>A3003</f>
        <v>Объект 31:</v>
      </c>
      <c r="B3014" s="347"/>
      <c r="C3014" s="43"/>
      <c r="D3014" s="348" t="str">
        <f>D3003</f>
        <v>Ячейка ЛЭП 8 с-з Дмитровский</v>
      </c>
      <c r="E3014" s="349"/>
      <c r="F3014" s="349"/>
      <c r="G3014" s="349"/>
      <c r="H3014" s="349"/>
      <c r="I3014" s="349"/>
      <c r="J3014" s="349"/>
      <c r="K3014" s="349"/>
      <c r="L3014" s="349"/>
      <c r="M3014" s="349"/>
      <c r="N3014" s="349"/>
      <c r="O3014" s="350"/>
      <c r="P3014" s="207">
        <v>2026</v>
      </c>
      <c r="Q3014" s="61" t="e">
        <f t="shared" si="2619"/>
        <v>#VALUE!</v>
      </c>
      <c r="R3014" s="61">
        <f t="shared" si="2619"/>
        <v>0</v>
      </c>
      <c r="S3014" s="61">
        <f t="shared" si="2619"/>
        <v>0</v>
      </c>
      <c r="T3014" s="61">
        <f t="shared" si="2617"/>
        <v>0</v>
      </c>
      <c r="U3014" s="61">
        <f t="shared" si="2617"/>
        <v>0</v>
      </c>
      <c r="V3014" s="61">
        <f t="shared" si="2617"/>
        <v>0</v>
      </c>
      <c r="W3014" s="61">
        <f t="shared" si="2590"/>
        <v>0</v>
      </c>
      <c r="X3014" s="61">
        <f t="shared" si="2590"/>
        <v>0</v>
      </c>
      <c r="Y3014" s="61">
        <f t="shared" si="2590"/>
        <v>0</v>
      </c>
      <c r="Z3014" s="61">
        <f t="shared" si="2590"/>
        <v>0</v>
      </c>
      <c r="AA3014" s="61">
        <f t="shared" si="2590"/>
        <v>0</v>
      </c>
      <c r="AB3014" s="61">
        <f t="shared" si="2590"/>
        <v>0</v>
      </c>
    </row>
    <row r="3015" spans="1:28" ht="16.5" hidden="1" thickBot="1" x14ac:dyDescent="0.3">
      <c r="A3015" s="351" t="s">
        <v>297</v>
      </c>
      <c r="B3015" s="352"/>
      <c r="C3015" s="352"/>
      <c r="D3015" s="352"/>
      <c r="E3015" s="352"/>
      <c r="F3015" s="352"/>
      <c r="G3015" s="352"/>
      <c r="H3015" s="352"/>
      <c r="I3015" s="352"/>
      <c r="J3015" s="352"/>
      <c r="K3015" s="352"/>
      <c r="L3015" s="352"/>
      <c r="M3015" s="352"/>
      <c r="N3015" s="352"/>
      <c r="O3015" s="352"/>
      <c r="P3015" s="207">
        <v>2026</v>
      </c>
      <c r="Q3015" s="61">
        <f t="shared" si="2619"/>
        <v>0</v>
      </c>
      <c r="R3015" s="61">
        <f t="shared" si="2619"/>
        <v>0</v>
      </c>
      <c r="S3015" s="61">
        <f t="shared" si="2619"/>
        <v>0</v>
      </c>
      <c r="T3015" s="61">
        <f t="shared" si="2617"/>
        <v>0</v>
      </c>
      <c r="U3015" s="61">
        <f t="shared" si="2617"/>
        <v>0</v>
      </c>
      <c r="V3015" s="61">
        <f t="shared" si="2617"/>
        <v>0</v>
      </c>
      <c r="W3015" s="61">
        <f t="shared" si="2590"/>
        <v>0</v>
      </c>
      <c r="X3015" s="61">
        <f t="shared" si="2590"/>
        <v>0</v>
      </c>
      <c r="Y3015" s="61">
        <f t="shared" si="2590"/>
        <v>0</v>
      </c>
      <c r="Z3015" s="61">
        <f t="shared" si="2590"/>
        <v>0</v>
      </c>
      <c r="AA3015" s="61">
        <f t="shared" si="2590"/>
        <v>0</v>
      </c>
      <c r="AB3015" s="61">
        <f t="shared" si="2590"/>
        <v>0</v>
      </c>
    </row>
    <row r="3016" spans="1:28" s="41" customFormat="1" ht="29.25" hidden="1" customHeight="1" thickBot="1" x14ac:dyDescent="0.3">
      <c r="A3016" s="202" t="s">
        <v>11</v>
      </c>
      <c r="B3016" s="344" t="s">
        <v>293</v>
      </c>
      <c r="C3016" s="345"/>
      <c r="D3016" s="179">
        <f>D3005</f>
        <v>410447</v>
      </c>
      <c r="E3016" s="179">
        <f t="shared" ref="E3016:O3017" si="2620">E3005</f>
        <v>383879</v>
      </c>
      <c r="F3016" s="179">
        <f t="shared" si="2620"/>
        <v>375608</v>
      </c>
      <c r="G3016" s="179">
        <f t="shared" si="2620"/>
        <v>383379</v>
      </c>
      <c r="H3016" s="179">
        <f t="shared" si="2620"/>
        <v>344641</v>
      </c>
      <c r="I3016" s="179">
        <f t="shared" si="2620"/>
        <v>287074</v>
      </c>
      <c r="J3016" s="179">
        <f t="shared" si="2620"/>
        <v>291922</v>
      </c>
      <c r="K3016" s="179">
        <f t="shared" si="2620"/>
        <v>304834</v>
      </c>
      <c r="L3016" s="179">
        <f t="shared" si="2620"/>
        <v>312542</v>
      </c>
      <c r="M3016" s="179">
        <f t="shared" si="2620"/>
        <v>368325</v>
      </c>
      <c r="N3016" s="179">
        <f t="shared" si="2620"/>
        <v>402240</v>
      </c>
      <c r="O3016" s="179">
        <f t="shared" si="2620"/>
        <v>470599</v>
      </c>
      <c r="P3016" s="207">
        <v>2026</v>
      </c>
      <c r="Q3016" s="61">
        <f t="shared" si="2619"/>
        <v>410.447</v>
      </c>
      <c r="R3016" s="61">
        <f t="shared" si="2619"/>
        <v>383.87900000000002</v>
      </c>
      <c r="S3016" s="61">
        <f t="shared" si="2619"/>
        <v>375.608</v>
      </c>
      <c r="T3016" s="61">
        <f t="shared" si="2617"/>
        <v>383.37900000000002</v>
      </c>
      <c r="U3016" s="61">
        <f t="shared" si="2617"/>
        <v>344.64100000000002</v>
      </c>
      <c r="V3016" s="61">
        <f t="shared" si="2617"/>
        <v>287.07400000000001</v>
      </c>
      <c r="W3016" s="61">
        <f t="shared" si="2590"/>
        <v>291.92200000000003</v>
      </c>
      <c r="X3016" s="61">
        <f t="shared" si="2590"/>
        <v>304.834</v>
      </c>
      <c r="Y3016" s="61">
        <f t="shared" si="2590"/>
        <v>312.54199999999997</v>
      </c>
      <c r="Z3016" s="61">
        <f t="shared" si="2590"/>
        <v>368.32499999999999</v>
      </c>
      <c r="AA3016" s="61">
        <f t="shared" si="2590"/>
        <v>402.24</v>
      </c>
      <c r="AB3016" s="61">
        <f t="shared" si="2590"/>
        <v>470.59899999999999</v>
      </c>
    </row>
    <row r="3017" spans="1:28" ht="16.5" hidden="1" thickBot="1" x14ac:dyDescent="0.3">
      <c r="A3017" s="202" t="s">
        <v>12</v>
      </c>
      <c r="B3017" s="353" t="s">
        <v>291</v>
      </c>
      <c r="C3017" s="354"/>
      <c r="D3017" s="179">
        <f>D3006</f>
        <v>315716</v>
      </c>
      <c r="E3017" s="179">
        <f t="shared" si="2620"/>
        <v>253217</v>
      </c>
      <c r="F3017" s="179">
        <f t="shared" si="2620"/>
        <v>194291</v>
      </c>
      <c r="G3017" s="179">
        <f t="shared" si="2620"/>
        <v>212205</v>
      </c>
      <c r="H3017" s="179">
        <f t="shared" si="2620"/>
        <v>243756</v>
      </c>
      <c r="I3017" s="179">
        <f t="shared" si="2620"/>
        <v>249595</v>
      </c>
      <c r="J3017" s="179">
        <f t="shared" si="2620"/>
        <v>204323</v>
      </c>
      <c r="K3017" s="179">
        <f t="shared" si="2620"/>
        <v>205890</v>
      </c>
      <c r="L3017" s="179">
        <f t="shared" si="2620"/>
        <v>210144</v>
      </c>
      <c r="M3017" s="179">
        <f t="shared" si="2620"/>
        <v>237747</v>
      </c>
      <c r="N3017" s="179">
        <f t="shared" si="2620"/>
        <v>243174</v>
      </c>
      <c r="O3017" s="179">
        <f t="shared" si="2620"/>
        <v>277251</v>
      </c>
      <c r="P3017" s="207">
        <v>2026</v>
      </c>
      <c r="Q3017" s="61">
        <f t="shared" si="2619"/>
        <v>315.71600000000001</v>
      </c>
      <c r="R3017" s="61">
        <f t="shared" si="2619"/>
        <v>253.21700000000001</v>
      </c>
      <c r="S3017" s="61">
        <f t="shared" si="2619"/>
        <v>194.291</v>
      </c>
      <c r="T3017" s="61">
        <f t="shared" si="2617"/>
        <v>212.20500000000001</v>
      </c>
      <c r="U3017" s="61">
        <f t="shared" si="2617"/>
        <v>243.756</v>
      </c>
      <c r="V3017" s="61">
        <f t="shared" si="2617"/>
        <v>249.595</v>
      </c>
      <c r="W3017" s="61">
        <f t="shared" si="2590"/>
        <v>204.32300000000001</v>
      </c>
      <c r="X3017" s="61">
        <f t="shared" si="2590"/>
        <v>205.89</v>
      </c>
      <c r="Y3017" s="61">
        <f t="shared" si="2590"/>
        <v>210.14400000000001</v>
      </c>
      <c r="Z3017" s="61">
        <f t="shared" si="2590"/>
        <v>237.74700000000001</v>
      </c>
      <c r="AA3017" s="61">
        <f t="shared" si="2590"/>
        <v>243.17400000000001</v>
      </c>
      <c r="AB3017" s="61">
        <f t="shared" si="2590"/>
        <v>277.25099999999998</v>
      </c>
    </row>
    <row r="3018" spans="1:28" ht="33" hidden="1" customHeight="1" thickBot="1" x14ac:dyDescent="0.3">
      <c r="A3018" s="202" t="s">
        <v>13</v>
      </c>
      <c r="B3018" s="344" t="s">
        <v>292</v>
      </c>
      <c r="C3018" s="345"/>
      <c r="D3018" s="180">
        <f>D3016-D3017</f>
        <v>94731</v>
      </c>
      <c r="E3018" s="180">
        <f t="shared" ref="E3018:O3018" si="2621">E3016-E3017</f>
        <v>130662</v>
      </c>
      <c r="F3018" s="180">
        <f t="shared" si="2621"/>
        <v>181317</v>
      </c>
      <c r="G3018" s="180">
        <f t="shared" si="2621"/>
        <v>171174</v>
      </c>
      <c r="H3018" s="180">
        <f t="shared" si="2621"/>
        <v>100885</v>
      </c>
      <c r="I3018" s="180">
        <f t="shared" si="2621"/>
        <v>37479</v>
      </c>
      <c r="J3018" s="180">
        <f t="shared" si="2621"/>
        <v>87599</v>
      </c>
      <c r="K3018" s="180">
        <f t="shared" si="2621"/>
        <v>98944</v>
      </c>
      <c r="L3018" s="180">
        <f t="shared" si="2621"/>
        <v>102398</v>
      </c>
      <c r="M3018" s="180">
        <f t="shared" si="2621"/>
        <v>130578</v>
      </c>
      <c r="N3018" s="180">
        <f t="shared" si="2621"/>
        <v>159066</v>
      </c>
      <c r="O3018" s="180">
        <f t="shared" si="2621"/>
        <v>193348</v>
      </c>
      <c r="P3018" s="207">
        <v>2026</v>
      </c>
      <c r="Q3018" s="61">
        <f t="shared" si="2619"/>
        <v>94.730999999999995</v>
      </c>
      <c r="R3018" s="61">
        <f t="shared" si="2619"/>
        <v>130.66200000000001</v>
      </c>
      <c r="S3018" s="61">
        <f t="shared" si="2619"/>
        <v>181.31700000000001</v>
      </c>
      <c r="T3018" s="61">
        <f t="shared" si="2617"/>
        <v>171.17400000000001</v>
      </c>
      <c r="U3018" s="61">
        <f t="shared" si="2617"/>
        <v>100.88500000000001</v>
      </c>
      <c r="V3018" s="61">
        <f t="shared" si="2617"/>
        <v>37.478999999999999</v>
      </c>
      <c r="W3018" s="61">
        <f t="shared" si="2590"/>
        <v>87.599000000000004</v>
      </c>
      <c r="X3018" s="61">
        <f t="shared" si="2590"/>
        <v>98.944000000000003</v>
      </c>
      <c r="Y3018" s="61">
        <f t="shared" si="2590"/>
        <v>102.398</v>
      </c>
      <c r="Z3018" s="61">
        <f t="shared" si="2590"/>
        <v>130.578</v>
      </c>
      <c r="AA3018" s="61">
        <f t="shared" si="2590"/>
        <v>159.066</v>
      </c>
      <c r="AB3018" s="61">
        <f t="shared" si="2590"/>
        <v>193.34800000000001</v>
      </c>
    </row>
    <row r="3019" spans="1:28" ht="36" hidden="1" customHeight="1" thickBot="1" x14ac:dyDescent="0.3">
      <c r="A3019" s="202" t="s">
        <v>14</v>
      </c>
      <c r="B3019" s="344" t="s">
        <v>27</v>
      </c>
      <c r="C3019" s="345"/>
      <c r="D3019" s="181">
        <f>D3018/D3016</f>
        <v>0.23079959166469727</v>
      </c>
      <c r="E3019" s="181">
        <f t="shared" ref="E3019:O3019" si="2622">E3018/E3016</f>
        <v>0.3403728779120504</v>
      </c>
      <c r="F3019" s="181">
        <f t="shared" si="2622"/>
        <v>0.4827293348384486</v>
      </c>
      <c r="G3019" s="181">
        <f t="shared" si="2622"/>
        <v>0.44648767929385802</v>
      </c>
      <c r="H3019" s="181">
        <f t="shared" si="2622"/>
        <v>0.29272489343984032</v>
      </c>
      <c r="I3019" s="181">
        <f t="shared" si="2622"/>
        <v>0.13055518786096965</v>
      </c>
      <c r="J3019" s="181">
        <f t="shared" si="2622"/>
        <v>0.30007673282589187</v>
      </c>
      <c r="K3019" s="181">
        <f t="shared" si="2622"/>
        <v>0.32458321578301635</v>
      </c>
      <c r="L3019" s="181">
        <f t="shared" si="2622"/>
        <v>0.32762956658625081</v>
      </c>
      <c r="M3019" s="181">
        <f t="shared" si="2622"/>
        <v>0.35451842801873346</v>
      </c>
      <c r="N3019" s="181">
        <f t="shared" si="2622"/>
        <v>0.39545047732696897</v>
      </c>
      <c r="O3019" s="181">
        <f t="shared" si="2622"/>
        <v>0.41085510168954886</v>
      </c>
      <c r="P3019" s="207">
        <v>2026</v>
      </c>
      <c r="Q3019" s="61">
        <f t="shared" si="2619"/>
        <v>2.3079959166469728E-4</v>
      </c>
      <c r="R3019" s="61">
        <f t="shared" si="2619"/>
        <v>3.4037287791205038E-4</v>
      </c>
      <c r="S3019" s="61">
        <f t="shared" si="2619"/>
        <v>4.8272933483844857E-4</v>
      </c>
      <c r="T3019" s="61">
        <f t="shared" si="2617"/>
        <v>4.46487679293858E-4</v>
      </c>
      <c r="U3019" s="61">
        <f t="shared" si="2617"/>
        <v>2.927248934398403E-4</v>
      </c>
      <c r="V3019" s="61">
        <f t="shared" si="2617"/>
        <v>1.3055518786096965E-4</v>
      </c>
      <c r="W3019" s="61">
        <f t="shared" si="2590"/>
        <v>3.0007673282589185E-4</v>
      </c>
      <c r="X3019" s="61">
        <f t="shared" si="2590"/>
        <v>3.2458321578301638E-4</v>
      </c>
      <c r="Y3019" s="61">
        <f t="shared" si="2590"/>
        <v>3.2762956658625081E-4</v>
      </c>
      <c r="Z3019" s="61">
        <f t="shared" si="2590"/>
        <v>3.5451842801873348E-4</v>
      </c>
      <c r="AA3019" s="61">
        <f t="shared" si="2590"/>
        <v>3.9545047732696896E-4</v>
      </c>
      <c r="AB3019" s="61">
        <f t="shared" si="2590"/>
        <v>4.1085510168954888E-4</v>
      </c>
    </row>
    <row r="3020" spans="1:28" ht="81.75" hidden="1" customHeight="1" thickBot="1" x14ac:dyDescent="0.3">
      <c r="A3020" s="202" t="s">
        <v>28</v>
      </c>
      <c r="B3020" s="344" t="s">
        <v>29</v>
      </c>
      <c r="C3020" s="345"/>
      <c r="D3020" s="187">
        <f t="shared" ref="D3020:N3020" si="2623">D2921</f>
        <v>4.2151862062401122</v>
      </c>
      <c r="E3020" s="187">
        <f t="shared" si="2623"/>
        <v>4.2151862062401122</v>
      </c>
      <c r="F3020" s="187">
        <f t="shared" si="2623"/>
        <v>4.2151862062401122</v>
      </c>
      <c r="G3020" s="187">
        <f t="shared" si="2623"/>
        <v>4.2151862062401122</v>
      </c>
      <c r="H3020" s="187">
        <f t="shared" si="2623"/>
        <v>4.2151862062401122</v>
      </c>
      <c r="I3020" s="187">
        <f t="shared" si="2623"/>
        <v>4.2151862062401122</v>
      </c>
      <c r="J3020" s="187">
        <f t="shared" si="2623"/>
        <v>4.2151862062401122</v>
      </c>
      <c r="K3020" s="187">
        <f t="shared" si="2623"/>
        <v>4.2151862062401122</v>
      </c>
      <c r="L3020" s="187">
        <f t="shared" si="2623"/>
        <v>4.2151862062401122</v>
      </c>
      <c r="M3020" s="187">
        <f t="shared" si="2623"/>
        <v>4.2151862062401122</v>
      </c>
      <c r="N3020" s="187">
        <f t="shared" si="2623"/>
        <v>4.2151862062401122</v>
      </c>
      <c r="O3020" s="44">
        <v>3.7032600000000002</v>
      </c>
      <c r="P3020" s="207">
        <v>2026</v>
      </c>
      <c r="Q3020" s="61">
        <f t="shared" si="2619"/>
        <v>4.2151862062401119E-3</v>
      </c>
      <c r="R3020" s="61">
        <f t="shared" si="2619"/>
        <v>4.2151862062401119E-3</v>
      </c>
      <c r="S3020" s="61">
        <f t="shared" si="2619"/>
        <v>4.2151862062401119E-3</v>
      </c>
      <c r="T3020" s="61">
        <f t="shared" si="2617"/>
        <v>4.2151862062401119E-3</v>
      </c>
      <c r="U3020" s="61">
        <f t="shared" si="2617"/>
        <v>4.2151862062401119E-3</v>
      </c>
      <c r="V3020" s="61">
        <f t="shared" si="2617"/>
        <v>4.2151862062401119E-3</v>
      </c>
      <c r="W3020" s="61">
        <f t="shared" si="2590"/>
        <v>4.2151862062401119E-3</v>
      </c>
      <c r="X3020" s="61">
        <f t="shared" si="2590"/>
        <v>4.2151862062401119E-3</v>
      </c>
      <c r="Y3020" s="61">
        <f t="shared" si="2590"/>
        <v>4.2151862062401119E-3</v>
      </c>
      <c r="Z3020" s="61">
        <f t="shared" si="2590"/>
        <v>4.2151862062401119E-3</v>
      </c>
      <c r="AA3020" s="61">
        <f t="shared" si="2590"/>
        <v>4.2151862062401119E-3</v>
      </c>
      <c r="AB3020" s="61">
        <f t="shared" si="2590"/>
        <v>3.7032600000000003E-3</v>
      </c>
    </row>
    <row r="3021" spans="1:28" ht="51" hidden="1" customHeight="1" thickBot="1" x14ac:dyDescent="0.3">
      <c r="A3021" s="202" t="s">
        <v>30</v>
      </c>
      <c r="B3021" s="344" t="s">
        <v>31</v>
      </c>
      <c r="C3021" s="345"/>
      <c r="D3021" s="182">
        <f>D3010</f>
        <v>0.11812388488184226</v>
      </c>
      <c r="E3021" s="182">
        <f t="shared" ref="E3021:O3021" si="2624">E3010</f>
        <v>0.22769717112919541</v>
      </c>
      <c r="F3021" s="182">
        <f t="shared" si="2624"/>
        <v>0.37005362805559361</v>
      </c>
      <c r="G3021" s="182">
        <f t="shared" si="2624"/>
        <v>0.33381197251100303</v>
      </c>
      <c r="H3021" s="182">
        <f t="shared" si="2624"/>
        <v>0.18004918665698533</v>
      </c>
      <c r="I3021" s="182">
        <f t="shared" si="2624"/>
        <v>1.7879481078114642E-2</v>
      </c>
      <c r="J3021" s="182">
        <f t="shared" si="2624"/>
        <v>0.18740102604303688</v>
      </c>
      <c r="K3021" s="182">
        <f t="shared" si="2624"/>
        <v>0.21190750900016136</v>
      </c>
      <c r="L3021" s="182">
        <f t="shared" si="2624"/>
        <v>0.21495385980339582</v>
      </c>
      <c r="M3021" s="182">
        <f t="shared" si="2624"/>
        <v>0.24184272123587847</v>
      </c>
      <c r="N3021" s="182">
        <f t="shared" si="2624"/>
        <v>0.28277477054411398</v>
      </c>
      <c r="O3021" s="182">
        <f t="shared" si="2624"/>
        <v>0.29817939490669387</v>
      </c>
      <c r="P3021" s="207">
        <v>2026</v>
      </c>
      <c r="Q3021" s="61">
        <f t="shared" si="2619"/>
        <v>1.1812388488184226E-4</v>
      </c>
      <c r="R3021" s="61">
        <f t="shared" si="2619"/>
        <v>2.2769717112919541E-4</v>
      </c>
      <c r="S3021" s="61">
        <f t="shared" si="2619"/>
        <v>3.7005362805559361E-4</v>
      </c>
      <c r="T3021" s="61">
        <f t="shared" si="2617"/>
        <v>3.3381197251100304E-4</v>
      </c>
      <c r="U3021" s="61">
        <f t="shared" si="2617"/>
        <v>1.8004918665698533E-4</v>
      </c>
      <c r="V3021" s="61">
        <f t="shared" si="2617"/>
        <v>1.7879481078114644E-5</v>
      </c>
      <c r="W3021" s="61">
        <f t="shared" si="2590"/>
        <v>1.8740102604303688E-4</v>
      </c>
      <c r="X3021" s="61">
        <f t="shared" si="2590"/>
        <v>2.1190750900016136E-4</v>
      </c>
      <c r="Y3021" s="61">
        <f t="shared" si="2590"/>
        <v>2.1495385980339581E-4</v>
      </c>
      <c r="Z3021" s="61">
        <f t="shared" si="2590"/>
        <v>2.4184272123587845E-4</v>
      </c>
      <c r="AA3021" s="61">
        <f t="shared" si="2590"/>
        <v>2.8277477054411399E-4</v>
      </c>
      <c r="AB3021" s="61">
        <f t="shared" si="2590"/>
        <v>2.9817939490669386E-4</v>
      </c>
    </row>
    <row r="3022" spans="1:28" ht="83.25" hidden="1" customHeight="1" thickBot="1" x14ac:dyDescent="0.3">
      <c r="A3022" s="202" t="s">
        <v>32</v>
      </c>
      <c r="B3022" s="344" t="s">
        <v>33</v>
      </c>
      <c r="C3022" s="345"/>
      <c r="D3022" s="183">
        <f>ROUND(D3021*D3016,0)</f>
        <v>48484</v>
      </c>
      <c r="E3022" s="183">
        <f t="shared" ref="E3022:F3022" si="2625">ROUND(E3021*E3016,0)</f>
        <v>87408</v>
      </c>
      <c r="F3022" s="183">
        <f t="shared" si="2625"/>
        <v>138995</v>
      </c>
      <c r="G3022" s="183">
        <f>ROUND(G3021*G3016,0)</f>
        <v>127977</v>
      </c>
      <c r="H3022" s="183">
        <f t="shared" ref="H3022:O3022" si="2626">ROUND(H3021*H3016,0)</f>
        <v>62052</v>
      </c>
      <c r="I3022" s="183">
        <f t="shared" si="2626"/>
        <v>5133</v>
      </c>
      <c r="J3022" s="183">
        <f t="shared" si="2626"/>
        <v>54706</v>
      </c>
      <c r="K3022" s="183">
        <f t="shared" si="2626"/>
        <v>64597</v>
      </c>
      <c r="L3022" s="183">
        <f t="shared" si="2626"/>
        <v>67182</v>
      </c>
      <c r="M3022" s="183">
        <f t="shared" si="2626"/>
        <v>89077</v>
      </c>
      <c r="N3022" s="183">
        <f t="shared" si="2626"/>
        <v>113743</v>
      </c>
      <c r="O3022" s="183">
        <f t="shared" si="2626"/>
        <v>140323</v>
      </c>
      <c r="P3022" s="207">
        <v>2026</v>
      </c>
      <c r="Q3022" s="61">
        <f t="shared" si="2619"/>
        <v>48.484000000000002</v>
      </c>
      <c r="R3022" s="61">
        <f t="shared" si="2619"/>
        <v>87.408000000000001</v>
      </c>
      <c r="S3022" s="61">
        <f t="shared" si="2619"/>
        <v>138.995</v>
      </c>
      <c r="T3022" s="61">
        <f t="shared" si="2617"/>
        <v>127.977</v>
      </c>
      <c r="U3022" s="61">
        <f t="shared" si="2617"/>
        <v>62.052</v>
      </c>
      <c r="V3022" s="61">
        <f t="shared" si="2617"/>
        <v>5.133</v>
      </c>
      <c r="W3022" s="61">
        <f t="shared" si="2590"/>
        <v>54.706000000000003</v>
      </c>
      <c r="X3022" s="61">
        <f t="shared" si="2590"/>
        <v>64.596999999999994</v>
      </c>
      <c r="Y3022" s="61">
        <f t="shared" si="2590"/>
        <v>67.182000000000002</v>
      </c>
      <c r="Z3022" s="61">
        <f t="shared" si="2590"/>
        <v>89.076999999999998</v>
      </c>
      <c r="AA3022" s="61">
        <f t="shared" si="2590"/>
        <v>113.74299999999999</v>
      </c>
      <c r="AB3022" s="61">
        <f t="shared" si="2590"/>
        <v>140.32300000000001</v>
      </c>
    </row>
    <row r="3023" spans="1:28" ht="53.25" hidden="1" customHeight="1" thickBot="1" x14ac:dyDescent="0.3">
      <c r="A3023" s="202" t="s">
        <v>34</v>
      </c>
      <c r="B3023" s="344" t="s">
        <v>35</v>
      </c>
      <c r="C3023" s="345"/>
      <c r="D3023" s="184">
        <f>D3020*D3022</f>
        <v>204369.0880233456</v>
      </c>
      <c r="E3023" s="185">
        <f t="shared" ref="E3023:O3023" si="2627">E3020*E3022</f>
        <v>368440.99591503572</v>
      </c>
      <c r="F3023" s="185">
        <f t="shared" si="2627"/>
        <v>585889.80673634436</v>
      </c>
      <c r="G3023" s="185">
        <f t="shared" si="2627"/>
        <v>539446.88511599088</v>
      </c>
      <c r="H3023" s="185">
        <f t="shared" si="2627"/>
        <v>261560.73446961143</v>
      </c>
      <c r="I3023" s="185">
        <f t="shared" si="2627"/>
        <v>21636.550796630498</v>
      </c>
      <c r="J3023" s="185">
        <f t="shared" si="2627"/>
        <v>230595.97659857158</v>
      </c>
      <c r="K3023" s="185">
        <f t="shared" si="2627"/>
        <v>272288.3833644925</v>
      </c>
      <c r="L3023" s="185">
        <f t="shared" si="2627"/>
        <v>283184.63970762322</v>
      </c>
      <c r="M3023" s="185">
        <f t="shared" si="2627"/>
        <v>375476.14169325045</v>
      </c>
      <c r="N3023" s="185">
        <f t="shared" si="2627"/>
        <v>479447.92465636908</v>
      </c>
      <c r="O3023" s="186">
        <f t="shared" si="2627"/>
        <v>519652.55298000004</v>
      </c>
      <c r="P3023" s="207">
        <v>2026</v>
      </c>
      <c r="Q3023" s="61">
        <f t="shared" si="2619"/>
        <v>204.3690880233456</v>
      </c>
      <c r="R3023" s="61">
        <f t="shared" si="2619"/>
        <v>368.44099591503573</v>
      </c>
      <c r="S3023" s="61">
        <f t="shared" si="2619"/>
        <v>585.88980673634433</v>
      </c>
      <c r="T3023" s="61">
        <f t="shared" si="2617"/>
        <v>539.44688511599088</v>
      </c>
      <c r="U3023" s="61">
        <f t="shared" si="2617"/>
        <v>261.56073446961142</v>
      </c>
      <c r="V3023" s="61">
        <f t="shared" si="2617"/>
        <v>21.636550796630498</v>
      </c>
      <c r="W3023" s="61">
        <f t="shared" si="2590"/>
        <v>230.59597659857158</v>
      </c>
      <c r="X3023" s="61">
        <f t="shared" si="2590"/>
        <v>272.28838336449252</v>
      </c>
      <c r="Y3023" s="61">
        <f t="shared" si="2590"/>
        <v>283.18463970762321</v>
      </c>
      <c r="Z3023" s="61">
        <f t="shared" si="2590"/>
        <v>375.47614169325044</v>
      </c>
      <c r="AA3023" s="61">
        <f t="shared" si="2590"/>
        <v>479.44792465636908</v>
      </c>
      <c r="AB3023" s="61">
        <f t="shared" si="2590"/>
        <v>519.65255298</v>
      </c>
    </row>
    <row r="3024" spans="1:28" ht="48.75" hidden="1" customHeight="1" thickBot="1" x14ac:dyDescent="0.3">
      <c r="A3024" s="202" t="s">
        <v>36</v>
      </c>
      <c r="B3024" s="344" t="s">
        <v>37</v>
      </c>
      <c r="C3024" s="345"/>
      <c r="D3024" s="184">
        <f>ROUND(D3023*0.9,2)</f>
        <v>183932.18</v>
      </c>
      <c r="E3024" s="185">
        <f t="shared" ref="E3024:O3024" si="2628">ROUND(E3023*0.9,2)</f>
        <v>331596.90000000002</v>
      </c>
      <c r="F3024" s="185">
        <f t="shared" si="2628"/>
        <v>527300.82999999996</v>
      </c>
      <c r="G3024" s="185">
        <f t="shared" si="2628"/>
        <v>485502.2</v>
      </c>
      <c r="H3024" s="185">
        <f t="shared" si="2628"/>
        <v>235404.66</v>
      </c>
      <c r="I3024" s="185">
        <f t="shared" si="2628"/>
        <v>19472.900000000001</v>
      </c>
      <c r="J3024" s="185">
        <f t="shared" si="2628"/>
        <v>207536.38</v>
      </c>
      <c r="K3024" s="185">
        <f t="shared" si="2628"/>
        <v>245059.55</v>
      </c>
      <c r="L3024" s="185">
        <f t="shared" si="2628"/>
        <v>254866.18</v>
      </c>
      <c r="M3024" s="185">
        <f t="shared" si="2628"/>
        <v>337928.53</v>
      </c>
      <c r="N3024" s="185">
        <f t="shared" si="2628"/>
        <v>431503.13</v>
      </c>
      <c r="O3024" s="186">
        <f t="shared" si="2628"/>
        <v>467687.3</v>
      </c>
      <c r="P3024" s="207">
        <v>2026</v>
      </c>
      <c r="Q3024" s="61">
        <f t="shared" si="2619"/>
        <v>183.93217999999999</v>
      </c>
      <c r="R3024" s="61">
        <f t="shared" si="2619"/>
        <v>331.59690000000001</v>
      </c>
      <c r="S3024" s="61">
        <f t="shared" si="2619"/>
        <v>527.30082999999991</v>
      </c>
      <c r="T3024" s="61">
        <f t="shared" si="2617"/>
        <v>485.50220000000002</v>
      </c>
      <c r="U3024" s="61">
        <f t="shared" si="2617"/>
        <v>235.40466000000001</v>
      </c>
      <c r="V3024" s="61">
        <f t="shared" si="2617"/>
        <v>19.472900000000003</v>
      </c>
      <c r="W3024" s="61">
        <f t="shared" si="2590"/>
        <v>207.53638000000001</v>
      </c>
      <c r="X3024" s="61">
        <f t="shared" si="2590"/>
        <v>245.05955</v>
      </c>
      <c r="Y3024" s="61">
        <f t="shared" si="2590"/>
        <v>254.86617999999999</v>
      </c>
      <c r="Z3024" s="61">
        <f t="shared" si="2590"/>
        <v>337.92853000000002</v>
      </c>
      <c r="AA3024" s="61">
        <f t="shared" si="2590"/>
        <v>431.50313</v>
      </c>
      <c r="AB3024" s="61">
        <f t="shared" si="2590"/>
        <v>467.68729999999999</v>
      </c>
    </row>
    <row r="3025" spans="1:28" ht="21.75" hidden="1" customHeight="1" thickBot="1" x14ac:dyDescent="0.3">
      <c r="A3025" s="346" t="str">
        <f>A3014</f>
        <v>Объект 31:</v>
      </c>
      <c r="B3025" s="347"/>
      <c r="C3025" s="43"/>
      <c r="D3025" s="348" t="str">
        <f>D3014</f>
        <v>Ячейка ЛЭП 8 с-з Дмитровский</v>
      </c>
      <c r="E3025" s="349"/>
      <c r="F3025" s="349"/>
      <c r="G3025" s="349"/>
      <c r="H3025" s="349"/>
      <c r="I3025" s="349"/>
      <c r="J3025" s="349"/>
      <c r="K3025" s="349"/>
      <c r="L3025" s="349"/>
      <c r="M3025" s="349"/>
      <c r="N3025" s="349"/>
      <c r="O3025" s="350"/>
      <c r="P3025" s="207">
        <v>2027</v>
      </c>
      <c r="Q3025" s="61" t="e">
        <f t="shared" si="2619"/>
        <v>#VALUE!</v>
      </c>
      <c r="R3025" s="61">
        <f t="shared" si="2619"/>
        <v>0</v>
      </c>
      <c r="S3025" s="61">
        <f t="shared" si="2619"/>
        <v>0</v>
      </c>
      <c r="T3025" s="61">
        <f t="shared" si="2617"/>
        <v>0</v>
      </c>
      <c r="U3025" s="61">
        <f t="shared" si="2617"/>
        <v>0</v>
      </c>
      <c r="V3025" s="61">
        <f t="shared" si="2617"/>
        <v>0</v>
      </c>
      <c r="W3025" s="61">
        <f t="shared" si="2617"/>
        <v>0</v>
      </c>
      <c r="X3025" s="61">
        <f t="shared" si="2617"/>
        <v>0</v>
      </c>
      <c r="Y3025" s="61">
        <f t="shared" si="2617"/>
        <v>0</v>
      </c>
      <c r="Z3025" s="61">
        <f t="shared" si="2617"/>
        <v>0</v>
      </c>
      <c r="AA3025" s="61">
        <f t="shared" si="2617"/>
        <v>0</v>
      </c>
      <c r="AB3025" s="61">
        <f t="shared" si="2617"/>
        <v>0</v>
      </c>
    </row>
    <row r="3026" spans="1:28" ht="16.5" hidden="1" thickBot="1" x14ac:dyDescent="0.3">
      <c r="A3026" s="351" t="s">
        <v>298</v>
      </c>
      <c r="B3026" s="352"/>
      <c r="C3026" s="352"/>
      <c r="D3026" s="352"/>
      <c r="E3026" s="352"/>
      <c r="F3026" s="352"/>
      <c r="G3026" s="352"/>
      <c r="H3026" s="352"/>
      <c r="I3026" s="352"/>
      <c r="J3026" s="352"/>
      <c r="K3026" s="352"/>
      <c r="L3026" s="352"/>
      <c r="M3026" s="352"/>
      <c r="N3026" s="352"/>
      <c r="O3026" s="352"/>
      <c r="P3026" s="207">
        <v>2027</v>
      </c>
      <c r="Q3026" s="61">
        <f t="shared" si="2619"/>
        <v>0</v>
      </c>
      <c r="R3026" s="61">
        <f t="shared" si="2619"/>
        <v>0</v>
      </c>
      <c r="S3026" s="61">
        <f t="shared" si="2619"/>
        <v>0</v>
      </c>
      <c r="T3026" s="61">
        <f t="shared" si="2617"/>
        <v>0</v>
      </c>
      <c r="U3026" s="61">
        <f t="shared" si="2617"/>
        <v>0</v>
      </c>
      <c r="V3026" s="61">
        <f t="shared" si="2617"/>
        <v>0</v>
      </c>
      <c r="W3026" s="61">
        <f t="shared" si="2617"/>
        <v>0</v>
      </c>
      <c r="X3026" s="61">
        <f t="shared" si="2617"/>
        <v>0</v>
      </c>
      <c r="Y3026" s="61">
        <f t="shared" si="2617"/>
        <v>0</v>
      </c>
      <c r="Z3026" s="61">
        <f t="shared" si="2617"/>
        <v>0</v>
      </c>
      <c r="AA3026" s="61">
        <f t="shared" si="2617"/>
        <v>0</v>
      </c>
      <c r="AB3026" s="61">
        <f t="shared" si="2617"/>
        <v>0</v>
      </c>
    </row>
    <row r="3027" spans="1:28" s="41" customFormat="1" ht="29.25" hidden="1" customHeight="1" thickBot="1" x14ac:dyDescent="0.3">
      <c r="A3027" s="202" t="s">
        <v>11</v>
      </c>
      <c r="B3027" s="344" t="s">
        <v>293</v>
      </c>
      <c r="C3027" s="345"/>
      <c r="D3027" s="179">
        <f>D3016</f>
        <v>410447</v>
      </c>
      <c r="E3027" s="179">
        <f t="shared" ref="E3027:O3028" si="2629">E3016</f>
        <v>383879</v>
      </c>
      <c r="F3027" s="179">
        <f t="shared" si="2629"/>
        <v>375608</v>
      </c>
      <c r="G3027" s="179">
        <f t="shared" si="2629"/>
        <v>383379</v>
      </c>
      <c r="H3027" s="179">
        <f t="shared" si="2629"/>
        <v>344641</v>
      </c>
      <c r="I3027" s="179">
        <f t="shared" si="2629"/>
        <v>287074</v>
      </c>
      <c r="J3027" s="179">
        <f t="shared" si="2629"/>
        <v>291922</v>
      </c>
      <c r="K3027" s="179">
        <f t="shared" si="2629"/>
        <v>304834</v>
      </c>
      <c r="L3027" s="179">
        <f t="shared" si="2629"/>
        <v>312542</v>
      </c>
      <c r="M3027" s="179">
        <f t="shared" si="2629"/>
        <v>368325</v>
      </c>
      <c r="N3027" s="179">
        <f t="shared" si="2629"/>
        <v>402240</v>
      </c>
      <c r="O3027" s="179">
        <f t="shared" si="2629"/>
        <v>470599</v>
      </c>
      <c r="P3027" s="207">
        <v>2027</v>
      </c>
      <c r="Q3027" s="61">
        <f t="shared" si="2619"/>
        <v>410.447</v>
      </c>
      <c r="R3027" s="61">
        <f t="shared" si="2619"/>
        <v>383.87900000000002</v>
      </c>
      <c r="S3027" s="61">
        <f t="shared" si="2619"/>
        <v>375.608</v>
      </c>
      <c r="T3027" s="61">
        <f t="shared" si="2617"/>
        <v>383.37900000000002</v>
      </c>
      <c r="U3027" s="61">
        <f t="shared" si="2617"/>
        <v>344.64100000000002</v>
      </c>
      <c r="V3027" s="61">
        <f t="shared" si="2617"/>
        <v>287.07400000000001</v>
      </c>
      <c r="W3027" s="61">
        <f t="shared" si="2617"/>
        <v>291.92200000000003</v>
      </c>
      <c r="X3027" s="61">
        <f t="shared" si="2617"/>
        <v>304.834</v>
      </c>
      <c r="Y3027" s="61">
        <f t="shared" si="2617"/>
        <v>312.54199999999997</v>
      </c>
      <c r="Z3027" s="61">
        <f t="shared" si="2617"/>
        <v>368.32499999999999</v>
      </c>
      <c r="AA3027" s="61">
        <f t="shared" si="2617"/>
        <v>402.24</v>
      </c>
      <c r="AB3027" s="61">
        <f t="shared" si="2617"/>
        <v>470.59899999999999</v>
      </c>
    </row>
    <row r="3028" spans="1:28" ht="16.5" hidden="1" thickBot="1" x14ac:dyDescent="0.3">
      <c r="A3028" s="202" t="s">
        <v>12</v>
      </c>
      <c r="B3028" s="353" t="s">
        <v>291</v>
      </c>
      <c r="C3028" s="354"/>
      <c r="D3028" s="179">
        <f>D3017</f>
        <v>315716</v>
      </c>
      <c r="E3028" s="179">
        <f t="shared" si="2629"/>
        <v>253217</v>
      </c>
      <c r="F3028" s="179">
        <f t="shared" si="2629"/>
        <v>194291</v>
      </c>
      <c r="G3028" s="179">
        <f t="shared" si="2629"/>
        <v>212205</v>
      </c>
      <c r="H3028" s="179">
        <f t="shared" si="2629"/>
        <v>243756</v>
      </c>
      <c r="I3028" s="179">
        <f t="shared" si="2629"/>
        <v>249595</v>
      </c>
      <c r="J3028" s="179">
        <f t="shared" si="2629"/>
        <v>204323</v>
      </c>
      <c r="K3028" s="179">
        <f t="shared" si="2629"/>
        <v>205890</v>
      </c>
      <c r="L3028" s="179">
        <f t="shared" si="2629"/>
        <v>210144</v>
      </c>
      <c r="M3028" s="179">
        <f t="shared" si="2629"/>
        <v>237747</v>
      </c>
      <c r="N3028" s="179">
        <f t="shared" si="2629"/>
        <v>243174</v>
      </c>
      <c r="O3028" s="179">
        <f t="shared" si="2629"/>
        <v>277251</v>
      </c>
      <c r="P3028" s="207">
        <v>2027</v>
      </c>
      <c r="Q3028" s="61">
        <f t="shared" si="2619"/>
        <v>315.71600000000001</v>
      </c>
      <c r="R3028" s="61">
        <f t="shared" si="2619"/>
        <v>253.21700000000001</v>
      </c>
      <c r="S3028" s="61">
        <f t="shared" si="2619"/>
        <v>194.291</v>
      </c>
      <c r="T3028" s="61">
        <f t="shared" si="2617"/>
        <v>212.20500000000001</v>
      </c>
      <c r="U3028" s="61">
        <f t="shared" si="2617"/>
        <v>243.756</v>
      </c>
      <c r="V3028" s="61">
        <f t="shared" si="2617"/>
        <v>249.595</v>
      </c>
      <c r="W3028" s="61">
        <f t="shared" si="2617"/>
        <v>204.32300000000001</v>
      </c>
      <c r="X3028" s="61">
        <f t="shared" si="2617"/>
        <v>205.89</v>
      </c>
      <c r="Y3028" s="61">
        <f t="shared" si="2617"/>
        <v>210.14400000000001</v>
      </c>
      <c r="Z3028" s="61">
        <f t="shared" si="2617"/>
        <v>237.74700000000001</v>
      </c>
      <c r="AA3028" s="61">
        <f t="shared" si="2617"/>
        <v>243.17400000000001</v>
      </c>
      <c r="AB3028" s="61">
        <f t="shared" si="2617"/>
        <v>277.25099999999998</v>
      </c>
    </row>
    <row r="3029" spans="1:28" ht="33" hidden="1" customHeight="1" thickBot="1" x14ac:dyDescent="0.3">
      <c r="A3029" s="202" t="s">
        <v>13</v>
      </c>
      <c r="B3029" s="344" t="s">
        <v>292</v>
      </c>
      <c r="C3029" s="345"/>
      <c r="D3029" s="180">
        <f>D3027-D3028</f>
        <v>94731</v>
      </c>
      <c r="E3029" s="180">
        <f t="shared" ref="E3029:O3029" si="2630">E3027-E3028</f>
        <v>130662</v>
      </c>
      <c r="F3029" s="180">
        <f t="shared" si="2630"/>
        <v>181317</v>
      </c>
      <c r="G3029" s="180">
        <f t="shared" si="2630"/>
        <v>171174</v>
      </c>
      <c r="H3029" s="180">
        <f t="shared" si="2630"/>
        <v>100885</v>
      </c>
      <c r="I3029" s="180">
        <f t="shared" si="2630"/>
        <v>37479</v>
      </c>
      <c r="J3029" s="180">
        <f t="shared" si="2630"/>
        <v>87599</v>
      </c>
      <c r="K3029" s="180">
        <f t="shared" si="2630"/>
        <v>98944</v>
      </c>
      <c r="L3029" s="180">
        <f t="shared" si="2630"/>
        <v>102398</v>
      </c>
      <c r="M3029" s="180">
        <f t="shared" si="2630"/>
        <v>130578</v>
      </c>
      <c r="N3029" s="180">
        <f t="shared" si="2630"/>
        <v>159066</v>
      </c>
      <c r="O3029" s="180">
        <f t="shared" si="2630"/>
        <v>193348</v>
      </c>
      <c r="P3029" s="207">
        <v>2027</v>
      </c>
      <c r="Q3029" s="61">
        <f t="shared" si="2619"/>
        <v>94.730999999999995</v>
      </c>
      <c r="R3029" s="61">
        <f t="shared" si="2619"/>
        <v>130.66200000000001</v>
      </c>
      <c r="S3029" s="61">
        <f t="shared" si="2619"/>
        <v>181.31700000000001</v>
      </c>
      <c r="T3029" s="61">
        <f t="shared" si="2617"/>
        <v>171.17400000000001</v>
      </c>
      <c r="U3029" s="61">
        <f t="shared" si="2617"/>
        <v>100.88500000000001</v>
      </c>
      <c r="V3029" s="61">
        <f t="shared" si="2617"/>
        <v>37.478999999999999</v>
      </c>
      <c r="W3029" s="61">
        <f t="shared" si="2617"/>
        <v>87.599000000000004</v>
      </c>
      <c r="X3029" s="61">
        <f t="shared" si="2617"/>
        <v>98.944000000000003</v>
      </c>
      <c r="Y3029" s="61">
        <f t="shared" si="2617"/>
        <v>102.398</v>
      </c>
      <c r="Z3029" s="61">
        <f t="shared" si="2617"/>
        <v>130.578</v>
      </c>
      <c r="AA3029" s="61">
        <f t="shared" si="2617"/>
        <v>159.066</v>
      </c>
      <c r="AB3029" s="61">
        <f t="shared" si="2617"/>
        <v>193.34800000000001</v>
      </c>
    </row>
    <row r="3030" spans="1:28" ht="36" hidden="1" customHeight="1" thickBot="1" x14ac:dyDescent="0.3">
      <c r="A3030" s="202" t="s">
        <v>14</v>
      </c>
      <c r="B3030" s="344" t="s">
        <v>27</v>
      </c>
      <c r="C3030" s="345"/>
      <c r="D3030" s="181">
        <f>D3029/D3027</f>
        <v>0.23079959166469727</v>
      </c>
      <c r="E3030" s="181">
        <f t="shared" ref="E3030:O3030" si="2631">E3029/E3027</f>
        <v>0.3403728779120504</v>
      </c>
      <c r="F3030" s="181">
        <f t="shared" si="2631"/>
        <v>0.4827293348384486</v>
      </c>
      <c r="G3030" s="181">
        <f t="shared" si="2631"/>
        <v>0.44648767929385802</v>
      </c>
      <c r="H3030" s="181">
        <f t="shared" si="2631"/>
        <v>0.29272489343984032</v>
      </c>
      <c r="I3030" s="181">
        <f t="shared" si="2631"/>
        <v>0.13055518786096965</v>
      </c>
      <c r="J3030" s="181">
        <f t="shared" si="2631"/>
        <v>0.30007673282589187</v>
      </c>
      <c r="K3030" s="181">
        <f t="shared" si="2631"/>
        <v>0.32458321578301635</v>
      </c>
      <c r="L3030" s="181">
        <f t="shared" si="2631"/>
        <v>0.32762956658625081</v>
      </c>
      <c r="M3030" s="181">
        <f t="shared" si="2631"/>
        <v>0.35451842801873346</v>
      </c>
      <c r="N3030" s="181">
        <f t="shared" si="2631"/>
        <v>0.39545047732696897</v>
      </c>
      <c r="O3030" s="181">
        <f t="shared" si="2631"/>
        <v>0.41085510168954886</v>
      </c>
      <c r="P3030" s="207">
        <v>2027</v>
      </c>
      <c r="Q3030" s="61">
        <f t="shared" si="2619"/>
        <v>2.3079959166469728E-4</v>
      </c>
      <c r="R3030" s="61">
        <f t="shared" si="2619"/>
        <v>3.4037287791205038E-4</v>
      </c>
      <c r="S3030" s="61">
        <f t="shared" si="2619"/>
        <v>4.8272933483844857E-4</v>
      </c>
      <c r="T3030" s="61">
        <f t="shared" si="2617"/>
        <v>4.46487679293858E-4</v>
      </c>
      <c r="U3030" s="61">
        <f t="shared" si="2617"/>
        <v>2.927248934398403E-4</v>
      </c>
      <c r="V3030" s="61">
        <f t="shared" si="2617"/>
        <v>1.3055518786096965E-4</v>
      </c>
      <c r="W3030" s="61">
        <f t="shared" si="2617"/>
        <v>3.0007673282589185E-4</v>
      </c>
      <c r="X3030" s="61">
        <f t="shared" si="2617"/>
        <v>3.2458321578301638E-4</v>
      </c>
      <c r="Y3030" s="61">
        <f t="shared" si="2617"/>
        <v>3.2762956658625081E-4</v>
      </c>
      <c r="Z3030" s="61">
        <f t="shared" si="2617"/>
        <v>3.5451842801873348E-4</v>
      </c>
      <c r="AA3030" s="61">
        <f t="shared" si="2617"/>
        <v>3.9545047732696896E-4</v>
      </c>
      <c r="AB3030" s="61">
        <f t="shared" si="2617"/>
        <v>4.1085510168954888E-4</v>
      </c>
    </row>
    <row r="3031" spans="1:28" ht="81.75" hidden="1" customHeight="1" thickBot="1" x14ac:dyDescent="0.3">
      <c r="A3031" s="202" t="s">
        <v>28</v>
      </c>
      <c r="B3031" s="344" t="s">
        <v>29</v>
      </c>
      <c r="C3031" s="345"/>
      <c r="D3031" s="187">
        <f t="shared" ref="D3031:O3031" si="2632">D2932</f>
        <v>4.4006543993146767</v>
      </c>
      <c r="E3031" s="187">
        <f t="shared" si="2632"/>
        <v>4.4006543993146767</v>
      </c>
      <c r="F3031" s="187">
        <f t="shared" si="2632"/>
        <v>4.4006543993146767</v>
      </c>
      <c r="G3031" s="187">
        <f t="shared" si="2632"/>
        <v>4.4006543993146767</v>
      </c>
      <c r="H3031" s="187">
        <f t="shared" si="2632"/>
        <v>4.4006543993146767</v>
      </c>
      <c r="I3031" s="187">
        <f t="shared" si="2632"/>
        <v>4.4006543993146767</v>
      </c>
      <c r="J3031" s="187">
        <f t="shared" si="2632"/>
        <v>4.4006543993146767</v>
      </c>
      <c r="K3031" s="187">
        <f t="shared" si="2632"/>
        <v>4.4006543993146767</v>
      </c>
      <c r="L3031" s="187">
        <f t="shared" si="2632"/>
        <v>4.4006543993146767</v>
      </c>
      <c r="M3031" s="187">
        <f t="shared" si="2632"/>
        <v>4.4006543993146767</v>
      </c>
      <c r="N3031" s="187">
        <f t="shared" si="2632"/>
        <v>4.4006543993146767</v>
      </c>
      <c r="O3031" s="187">
        <f t="shared" si="2632"/>
        <v>4.4006543993146767</v>
      </c>
      <c r="P3031" s="207">
        <v>2027</v>
      </c>
      <c r="Q3031" s="61">
        <f t="shared" si="2619"/>
        <v>4.4006543993146763E-3</v>
      </c>
      <c r="R3031" s="61">
        <f t="shared" si="2619"/>
        <v>4.4006543993146763E-3</v>
      </c>
      <c r="S3031" s="61">
        <f t="shared" si="2619"/>
        <v>4.4006543993146763E-3</v>
      </c>
      <c r="T3031" s="61">
        <f t="shared" si="2617"/>
        <v>4.4006543993146763E-3</v>
      </c>
      <c r="U3031" s="61">
        <f t="shared" si="2617"/>
        <v>4.4006543993146763E-3</v>
      </c>
      <c r="V3031" s="61">
        <f t="shared" si="2617"/>
        <v>4.4006543993146763E-3</v>
      </c>
      <c r="W3031" s="61">
        <f t="shared" si="2617"/>
        <v>4.4006543993146763E-3</v>
      </c>
      <c r="X3031" s="61">
        <f t="shared" si="2617"/>
        <v>4.4006543993146763E-3</v>
      </c>
      <c r="Y3031" s="61">
        <f t="shared" si="2617"/>
        <v>4.4006543993146763E-3</v>
      </c>
      <c r="Z3031" s="61">
        <f t="shared" si="2617"/>
        <v>4.4006543993146763E-3</v>
      </c>
      <c r="AA3031" s="61">
        <f t="shared" si="2617"/>
        <v>4.4006543993146763E-3</v>
      </c>
      <c r="AB3031" s="61">
        <f t="shared" si="2617"/>
        <v>4.4006543993146763E-3</v>
      </c>
    </row>
    <row r="3032" spans="1:28" ht="51" hidden="1" customHeight="1" thickBot="1" x14ac:dyDescent="0.3">
      <c r="A3032" s="202" t="s">
        <v>30</v>
      </c>
      <c r="B3032" s="344" t="s">
        <v>31</v>
      </c>
      <c r="C3032" s="345"/>
      <c r="D3032" s="182">
        <f>D3021</f>
        <v>0.11812388488184226</v>
      </c>
      <c r="E3032" s="182">
        <f t="shared" ref="E3032:O3032" si="2633">E3021</f>
        <v>0.22769717112919541</v>
      </c>
      <c r="F3032" s="182">
        <f t="shared" si="2633"/>
        <v>0.37005362805559361</v>
      </c>
      <c r="G3032" s="182">
        <f t="shared" si="2633"/>
        <v>0.33381197251100303</v>
      </c>
      <c r="H3032" s="182">
        <f t="shared" si="2633"/>
        <v>0.18004918665698533</v>
      </c>
      <c r="I3032" s="182">
        <f t="shared" si="2633"/>
        <v>1.7879481078114642E-2</v>
      </c>
      <c r="J3032" s="182">
        <f t="shared" si="2633"/>
        <v>0.18740102604303688</v>
      </c>
      <c r="K3032" s="182">
        <f t="shared" si="2633"/>
        <v>0.21190750900016136</v>
      </c>
      <c r="L3032" s="182">
        <f t="shared" si="2633"/>
        <v>0.21495385980339582</v>
      </c>
      <c r="M3032" s="182">
        <f t="shared" si="2633"/>
        <v>0.24184272123587847</v>
      </c>
      <c r="N3032" s="182">
        <f t="shared" si="2633"/>
        <v>0.28277477054411398</v>
      </c>
      <c r="O3032" s="182">
        <f t="shared" si="2633"/>
        <v>0.29817939490669387</v>
      </c>
      <c r="P3032" s="207">
        <v>2027</v>
      </c>
      <c r="Q3032" s="61">
        <f t="shared" si="2619"/>
        <v>1.1812388488184226E-4</v>
      </c>
      <c r="R3032" s="61">
        <f t="shared" si="2619"/>
        <v>2.2769717112919541E-4</v>
      </c>
      <c r="S3032" s="61">
        <f t="shared" si="2619"/>
        <v>3.7005362805559361E-4</v>
      </c>
      <c r="T3032" s="61">
        <f t="shared" si="2617"/>
        <v>3.3381197251100304E-4</v>
      </c>
      <c r="U3032" s="61">
        <f t="shared" si="2617"/>
        <v>1.8004918665698533E-4</v>
      </c>
      <c r="V3032" s="61">
        <f t="shared" si="2617"/>
        <v>1.7879481078114644E-5</v>
      </c>
      <c r="W3032" s="61">
        <f t="shared" si="2617"/>
        <v>1.8740102604303688E-4</v>
      </c>
      <c r="X3032" s="61">
        <f t="shared" si="2617"/>
        <v>2.1190750900016136E-4</v>
      </c>
      <c r="Y3032" s="61">
        <f t="shared" si="2617"/>
        <v>2.1495385980339581E-4</v>
      </c>
      <c r="Z3032" s="61">
        <f t="shared" si="2617"/>
        <v>2.4184272123587845E-4</v>
      </c>
      <c r="AA3032" s="61">
        <f t="shared" si="2617"/>
        <v>2.8277477054411399E-4</v>
      </c>
      <c r="AB3032" s="61">
        <f t="shared" si="2617"/>
        <v>2.9817939490669386E-4</v>
      </c>
    </row>
    <row r="3033" spans="1:28" ht="83.25" hidden="1" customHeight="1" thickBot="1" x14ac:dyDescent="0.3">
      <c r="A3033" s="202" t="s">
        <v>32</v>
      </c>
      <c r="B3033" s="344" t="s">
        <v>33</v>
      </c>
      <c r="C3033" s="345"/>
      <c r="D3033" s="183">
        <f>ROUND(D3032*D3027,0)</f>
        <v>48484</v>
      </c>
      <c r="E3033" s="183">
        <f t="shared" ref="E3033:F3033" si="2634">ROUND(E3032*E3027,0)</f>
        <v>87408</v>
      </c>
      <c r="F3033" s="183">
        <f t="shared" si="2634"/>
        <v>138995</v>
      </c>
      <c r="G3033" s="183">
        <f>ROUND(G3032*G3027,0)</f>
        <v>127977</v>
      </c>
      <c r="H3033" s="183">
        <f t="shared" ref="H3033:O3033" si="2635">ROUND(H3032*H3027,0)</f>
        <v>62052</v>
      </c>
      <c r="I3033" s="183">
        <f t="shared" si="2635"/>
        <v>5133</v>
      </c>
      <c r="J3033" s="183">
        <f t="shared" si="2635"/>
        <v>54706</v>
      </c>
      <c r="K3033" s="183">
        <f t="shared" si="2635"/>
        <v>64597</v>
      </c>
      <c r="L3033" s="183">
        <f t="shared" si="2635"/>
        <v>67182</v>
      </c>
      <c r="M3033" s="183">
        <f t="shared" si="2635"/>
        <v>89077</v>
      </c>
      <c r="N3033" s="183">
        <f t="shared" si="2635"/>
        <v>113743</v>
      </c>
      <c r="O3033" s="183">
        <f t="shared" si="2635"/>
        <v>140323</v>
      </c>
      <c r="P3033" s="207">
        <v>2027</v>
      </c>
      <c r="Q3033" s="61">
        <f t="shared" si="2619"/>
        <v>48.484000000000002</v>
      </c>
      <c r="R3033" s="61">
        <f t="shared" si="2619"/>
        <v>87.408000000000001</v>
      </c>
      <c r="S3033" s="61">
        <f t="shared" si="2619"/>
        <v>138.995</v>
      </c>
      <c r="T3033" s="61">
        <f t="shared" si="2617"/>
        <v>127.977</v>
      </c>
      <c r="U3033" s="61">
        <f t="shared" si="2617"/>
        <v>62.052</v>
      </c>
      <c r="V3033" s="61">
        <f t="shared" si="2617"/>
        <v>5.133</v>
      </c>
      <c r="W3033" s="61">
        <f t="shared" si="2617"/>
        <v>54.706000000000003</v>
      </c>
      <c r="X3033" s="61">
        <f t="shared" si="2617"/>
        <v>64.596999999999994</v>
      </c>
      <c r="Y3033" s="61">
        <f t="shared" si="2617"/>
        <v>67.182000000000002</v>
      </c>
      <c r="Z3033" s="61">
        <f t="shared" si="2617"/>
        <v>89.076999999999998</v>
      </c>
      <c r="AA3033" s="61">
        <f t="shared" si="2617"/>
        <v>113.74299999999999</v>
      </c>
      <c r="AB3033" s="61">
        <f t="shared" si="2617"/>
        <v>140.32300000000001</v>
      </c>
    </row>
    <row r="3034" spans="1:28" ht="53.25" hidden="1" customHeight="1" thickBot="1" x14ac:dyDescent="0.3">
      <c r="A3034" s="202" t="s">
        <v>34</v>
      </c>
      <c r="B3034" s="344" t="s">
        <v>35</v>
      </c>
      <c r="C3034" s="345"/>
      <c r="D3034" s="184">
        <f>D3031*D3033</f>
        <v>213361.32789637279</v>
      </c>
      <c r="E3034" s="185">
        <f t="shared" ref="E3034:O3034" si="2636">E3031*E3033</f>
        <v>384652.39973529725</v>
      </c>
      <c r="F3034" s="185">
        <f t="shared" si="2636"/>
        <v>611668.95823274355</v>
      </c>
      <c r="G3034" s="185">
        <f t="shared" si="2636"/>
        <v>563182.54806109436</v>
      </c>
      <c r="H3034" s="185">
        <f t="shared" si="2636"/>
        <v>273069.40678627434</v>
      </c>
      <c r="I3034" s="185">
        <f t="shared" si="2636"/>
        <v>22588.559031682234</v>
      </c>
      <c r="J3034" s="185">
        <f t="shared" si="2636"/>
        <v>240742.19956890869</v>
      </c>
      <c r="K3034" s="185">
        <f t="shared" si="2636"/>
        <v>284269.07223253016</v>
      </c>
      <c r="L3034" s="185">
        <f t="shared" si="2636"/>
        <v>295644.76385475864</v>
      </c>
      <c r="M3034" s="185">
        <f t="shared" si="2636"/>
        <v>391997.09192775347</v>
      </c>
      <c r="N3034" s="185">
        <f t="shared" si="2636"/>
        <v>500543.63334124925</v>
      </c>
      <c r="O3034" s="186">
        <f t="shared" si="2636"/>
        <v>617513.02727503341</v>
      </c>
      <c r="P3034" s="207">
        <v>2027</v>
      </c>
      <c r="Q3034" s="61">
        <f t="shared" si="2619"/>
        <v>213.36132789637279</v>
      </c>
      <c r="R3034" s="61">
        <f t="shared" si="2619"/>
        <v>384.65239973529725</v>
      </c>
      <c r="S3034" s="61">
        <f t="shared" si="2619"/>
        <v>611.66895823274353</v>
      </c>
      <c r="T3034" s="61">
        <f t="shared" si="2617"/>
        <v>563.18254806109439</v>
      </c>
      <c r="U3034" s="61">
        <f t="shared" si="2617"/>
        <v>273.06940678627433</v>
      </c>
      <c r="V3034" s="61">
        <f t="shared" si="2617"/>
        <v>22.588559031682234</v>
      </c>
      <c r="W3034" s="61">
        <f t="shared" si="2617"/>
        <v>240.74219956890869</v>
      </c>
      <c r="X3034" s="61">
        <f t="shared" si="2617"/>
        <v>284.26907223253016</v>
      </c>
      <c r="Y3034" s="61">
        <f t="shared" si="2617"/>
        <v>295.64476385475865</v>
      </c>
      <c r="Z3034" s="61">
        <f t="shared" si="2617"/>
        <v>391.99709192775344</v>
      </c>
      <c r="AA3034" s="61">
        <f t="shared" si="2617"/>
        <v>500.54363334124923</v>
      </c>
      <c r="AB3034" s="61">
        <f t="shared" si="2617"/>
        <v>617.51302727503344</v>
      </c>
    </row>
    <row r="3035" spans="1:28" ht="48.75" hidden="1" customHeight="1" thickBot="1" x14ac:dyDescent="0.3">
      <c r="A3035" s="202" t="s">
        <v>36</v>
      </c>
      <c r="B3035" s="344" t="s">
        <v>37</v>
      </c>
      <c r="C3035" s="345"/>
      <c r="D3035" s="184">
        <f>ROUND(D3034*0.9,2)</f>
        <v>192025.2</v>
      </c>
      <c r="E3035" s="185">
        <f t="shared" ref="E3035:O3035" si="2637">ROUND(E3034*0.9,2)</f>
        <v>346187.16</v>
      </c>
      <c r="F3035" s="185">
        <f t="shared" si="2637"/>
        <v>550502.06000000006</v>
      </c>
      <c r="G3035" s="185">
        <f t="shared" si="2637"/>
        <v>506864.29</v>
      </c>
      <c r="H3035" s="185">
        <f t="shared" si="2637"/>
        <v>245762.47</v>
      </c>
      <c r="I3035" s="185">
        <f t="shared" si="2637"/>
        <v>20329.7</v>
      </c>
      <c r="J3035" s="185">
        <f t="shared" si="2637"/>
        <v>216667.98</v>
      </c>
      <c r="K3035" s="185">
        <f t="shared" si="2637"/>
        <v>255842.17</v>
      </c>
      <c r="L3035" s="185">
        <f t="shared" si="2637"/>
        <v>266080.28999999998</v>
      </c>
      <c r="M3035" s="185">
        <f t="shared" si="2637"/>
        <v>352797.38</v>
      </c>
      <c r="N3035" s="185">
        <f t="shared" si="2637"/>
        <v>450489.27</v>
      </c>
      <c r="O3035" s="186">
        <f t="shared" si="2637"/>
        <v>555761.72</v>
      </c>
      <c r="P3035" s="207">
        <v>2027</v>
      </c>
      <c r="Q3035" s="61">
        <f t="shared" si="2619"/>
        <v>192.02520000000001</v>
      </c>
      <c r="R3035" s="61">
        <f t="shared" si="2619"/>
        <v>346.18715999999995</v>
      </c>
      <c r="S3035" s="61">
        <f t="shared" si="2619"/>
        <v>550.50206000000003</v>
      </c>
      <c r="T3035" s="61">
        <f t="shared" si="2617"/>
        <v>506.86428999999998</v>
      </c>
      <c r="U3035" s="61">
        <f t="shared" si="2617"/>
        <v>245.76247000000001</v>
      </c>
      <c r="V3035" s="61">
        <f t="shared" si="2617"/>
        <v>20.329699999999999</v>
      </c>
      <c r="W3035" s="61">
        <f t="shared" si="2617"/>
        <v>216.66798</v>
      </c>
      <c r="X3035" s="61">
        <f t="shared" si="2617"/>
        <v>255.84217000000001</v>
      </c>
      <c r="Y3035" s="61">
        <f t="shared" si="2617"/>
        <v>266.08028999999999</v>
      </c>
      <c r="Z3035" s="61">
        <f t="shared" si="2617"/>
        <v>352.79738000000003</v>
      </c>
      <c r="AA3035" s="61">
        <f t="shared" si="2617"/>
        <v>450.48927000000003</v>
      </c>
      <c r="AB3035" s="61">
        <f t="shared" si="2617"/>
        <v>555.76171999999997</v>
      </c>
    </row>
    <row r="3036" spans="1:28" ht="21.75" hidden="1" customHeight="1" thickBot="1" x14ac:dyDescent="0.3">
      <c r="A3036" s="346" t="str">
        <f>A3025</f>
        <v>Объект 31:</v>
      </c>
      <c r="B3036" s="347"/>
      <c r="C3036" s="43"/>
      <c r="D3036" s="348" t="str">
        <f>D3025</f>
        <v>Ячейка ЛЭП 8 с-з Дмитровский</v>
      </c>
      <c r="E3036" s="349"/>
      <c r="F3036" s="349"/>
      <c r="G3036" s="349"/>
      <c r="H3036" s="349"/>
      <c r="I3036" s="349"/>
      <c r="J3036" s="349"/>
      <c r="K3036" s="349"/>
      <c r="L3036" s="349"/>
      <c r="M3036" s="349"/>
      <c r="N3036" s="349"/>
      <c r="O3036" s="350"/>
      <c r="P3036" s="207">
        <v>2028</v>
      </c>
      <c r="Q3036" s="61" t="e">
        <f t="shared" si="2619"/>
        <v>#VALUE!</v>
      </c>
      <c r="R3036" s="61">
        <f t="shared" si="2619"/>
        <v>0</v>
      </c>
      <c r="S3036" s="61">
        <f t="shared" si="2619"/>
        <v>0</v>
      </c>
      <c r="T3036" s="61">
        <f t="shared" si="2617"/>
        <v>0</v>
      </c>
      <c r="U3036" s="61">
        <f t="shared" si="2617"/>
        <v>0</v>
      </c>
      <c r="V3036" s="61">
        <f t="shared" si="2617"/>
        <v>0</v>
      </c>
      <c r="W3036" s="61">
        <f t="shared" si="2617"/>
        <v>0</v>
      </c>
      <c r="X3036" s="61">
        <f t="shared" si="2617"/>
        <v>0</v>
      </c>
      <c r="Y3036" s="61">
        <f t="shared" si="2617"/>
        <v>0</v>
      </c>
      <c r="Z3036" s="61">
        <f t="shared" si="2617"/>
        <v>0</v>
      </c>
      <c r="AA3036" s="61">
        <f t="shared" si="2617"/>
        <v>0</v>
      </c>
      <c r="AB3036" s="61">
        <f t="shared" si="2617"/>
        <v>0</v>
      </c>
    </row>
    <row r="3037" spans="1:28" ht="16.5" hidden="1" thickBot="1" x14ac:dyDescent="0.3">
      <c r="A3037" s="351" t="s">
        <v>299</v>
      </c>
      <c r="B3037" s="352"/>
      <c r="C3037" s="352"/>
      <c r="D3037" s="352"/>
      <c r="E3037" s="352"/>
      <c r="F3037" s="352"/>
      <c r="G3037" s="352"/>
      <c r="H3037" s="352"/>
      <c r="I3037" s="352"/>
      <c r="J3037" s="352"/>
      <c r="K3037" s="352"/>
      <c r="L3037" s="352"/>
      <c r="M3037" s="352"/>
      <c r="N3037" s="352"/>
      <c r="O3037" s="352"/>
      <c r="P3037" s="207">
        <v>2028</v>
      </c>
      <c r="Q3037" s="61">
        <f t="shared" si="2619"/>
        <v>0</v>
      </c>
      <c r="R3037" s="61">
        <f t="shared" si="2619"/>
        <v>0</v>
      </c>
      <c r="S3037" s="61">
        <f t="shared" si="2619"/>
        <v>0</v>
      </c>
      <c r="T3037" s="61">
        <f t="shared" si="2617"/>
        <v>0</v>
      </c>
      <c r="U3037" s="61">
        <f t="shared" si="2617"/>
        <v>0</v>
      </c>
      <c r="V3037" s="61">
        <f t="shared" si="2617"/>
        <v>0</v>
      </c>
      <c r="W3037" s="61">
        <f t="shared" si="2617"/>
        <v>0</v>
      </c>
      <c r="X3037" s="61">
        <f t="shared" si="2617"/>
        <v>0</v>
      </c>
      <c r="Y3037" s="61">
        <f t="shared" si="2617"/>
        <v>0</v>
      </c>
      <c r="Z3037" s="61">
        <f t="shared" si="2617"/>
        <v>0</v>
      </c>
      <c r="AA3037" s="61">
        <f t="shared" si="2617"/>
        <v>0</v>
      </c>
      <c r="AB3037" s="61">
        <f t="shared" si="2617"/>
        <v>0</v>
      </c>
    </row>
    <row r="3038" spans="1:28" s="41" customFormat="1" ht="29.25" hidden="1" customHeight="1" thickBot="1" x14ac:dyDescent="0.3">
      <c r="A3038" s="202" t="s">
        <v>11</v>
      </c>
      <c r="B3038" s="344" t="s">
        <v>293</v>
      </c>
      <c r="C3038" s="345"/>
      <c r="D3038" s="179">
        <f>D3027</f>
        <v>410447</v>
      </c>
      <c r="E3038" s="179">
        <f t="shared" ref="E3038:O3039" si="2638">E3027</f>
        <v>383879</v>
      </c>
      <c r="F3038" s="179">
        <f t="shared" si="2638"/>
        <v>375608</v>
      </c>
      <c r="G3038" s="179">
        <f t="shared" si="2638"/>
        <v>383379</v>
      </c>
      <c r="H3038" s="179">
        <f t="shared" si="2638"/>
        <v>344641</v>
      </c>
      <c r="I3038" s="179">
        <f t="shared" si="2638"/>
        <v>287074</v>
      </c>
      <c r="J3038" s="179">
        <f t="shared" si="2638"/>
        <v>291922</v>
      </c>
      <c r="K3038" s="179">
        <f t="shared" si="2638"/>
        <v>304834</v>
      </c>
      <c r="L3038" s="179">
        <f t="shared" si="2638"/>
        <v>312542</v>
      </c>
      <c r="M3038" s="179">
        <f t="shared" si="2638"/>
        <v>368325</v>
      </c>
      <c r="N3038" s="179">
        <f t="shared" si="2638"/>
        <v>402240</v>
      </c>
      <c r="O3038" s="179">
        <f t="shared" si="2638"/>
        <v>470599</v>
      </c>
      <c r="P3038" s="207">
        <v>2028</v>
      </c>
      <c r="Q3038" s="61">
        <f t="shared" si="2619"/>
        <v>410.447</v>
      </c>
      <c r="R3038" s="61">
        <f t="shared" si="2619"/>
        <v>383.87900000000002</v>
      </c>
      <c r="S3038" s="61">
        <f t="shared" si="2619"/>
        <v>375.608</v>
      </c>
      <c r="T3038" s="61">
        <f t="shared" si="2617"/>
        <v>383.37900000000002</v>
      </c>
      <c r="U3038" s="61">
        <f t="shared" si="2617"/>
        <v>344.64100000000002</v>
      </c>
      <c r="V3038" s="61">
        <f t="shared" si="2617"/>
        <v>287.07400000000001</v>
      </c>
      <c r="W3038" s="61">
        <f t="shared" si="2617"/>
        <v>291.92200000000003</v>
      </c>
      <c r="X3038" s="61">
        <f t="shared" si="2617"/>
        <v>304.834</v>
      </c>
      <c r="Y3038" s="61">
        <f t="shared" si="2617"/>
        <v>312.54199999999997</v>
      </c>
      <c r="Z3038" s="61">
        <f t="shared" si="2617"/>
        <v>368.32499999999999</v>
      </c>
      <c r="AA3038" s="61">
        <f t="shared" si="2617"/>
        <v>402.24</v>
      </c>
      <c r="AB3038" s="61">
        <f t="shared" si="2617"/>
        <v>470.59899999999999</v>
      </c>
    </row>
    <row r="3039" spans="1:28" ht="16.5" hidden="1" thickBot="1" x14ac:dyDescent="0.3">
      <c r="A3039" s="202" t="s">
        <v>12</v>
      </c>
      <c r="B3039" s="353" t="s">
        <v>291</v>
      </c>
      <c r="C3039" s="354"/>
      <c r="D3039" s="179">
        <f>D3028</f>
        <v>315716</v>
      </c>
      <c r="E3039" s="179">
        <f t="shared" si="2638"/>
        <v>253217</v>
      </c>
      <c r="F3039" s="179">
        <f t="shared" si="2638"/>
        <v>194291</v>
      </c>
      <c r="G3039" s="179">
        <f t="shared" si="2638"/>
        <v>212205</v>
      </c>
      <c r="H3039" s="179">
        <f t="shared" si="2638"/>
        <v>243756</v>
      </c>
      <c r="I3039" s="179">
        <f t="shared" si="2638"/>
        <v>249595</v>
      </c>
      <c r="J3039" s="179">
        <f t="shared" si="2638"/>
        <v>204323</v>
      </c>
      <c r="K3039" s="179">
        <f t="shared" si="2638"/>
        <v>205890</v>
      </c>
      <c r="L3039" s="179">
        <f t="shared" si="2638"/>
        <v>210144</v>
      </c>
      <c r="M3039" s="179">
        <f t="shared" si="2638"/>
        <v>237747</v>
      </c>
      <c r="N3039" s="179">
        <f t="shared" si="2638"/>
        <v>243174</v>
      </c>
      <c r="O3039" s="179">
        <f t="shared" si="2638"/>
        <v>277251</v>
      </c>
      <c r="P3039" s="207">
        <v>2028</v>
      </c>
      <c r="Q3039" s="61">
        <f t="shared" si="2619"/>
        <v>315.71600000000001</v>
      </c>
      <c r="R3039" s="61">
        <f t="shared" si="2619"/>
        <v>253.21700000000001</v>
      </c>
      <c r="S3039" s="61">
        <f t="shared" si="2619"/>
        <v>194.291</v>
      </c>
      <c r="T3039" s="61">
        <f t="shared" si="2617"/>
        <v>212.20500000000001</v>
      </c>
      <c r="U3039" s="61">
        <f t="shared" si="2617"/>
        <v>243.756</v>
      </c>
      <c r="V3039" s="61">
        <f t="shared" si="2617"/>
        <v>249.595</v>
      </c>
      <c r="W3039" s="61">
        <f t="shared" si="2617"/>
        <v>204.32300000000001</v>
      </c>
      <c r="X3039" s="61">
        <f t="shared" si="2617"/>
        <v>205.89</v>
      </c>
      <c r="Y3039" s="61">
        <f t="shared" si="2617"/>
        <v>210.14400000000001</v>
      </c>
      <c r="Z3039" s="61">
        <f t="shared" si="2617"/>
        <v>237.74700000000001</v>
      </c>
      <c r="AA3039" s="61">
        <f t="shared" si="2617"/>
        <v>243.17400000000001</v>
      </c>
      <c r="AB3039" s="61">
        <f t="shared" si="2617"/>
        <v>277.25099999999998</v>
      </c>
    </row>
    <row r="3040" spans="1:28" ht="33" hidden="1" customHeight="1" thickBot="1" x14ac:dyDescent="0.3">
      <c r="A3040" s="202" t="s">
        <v>13</v>
      </c>
      <c r="B3040" s="344" t="s">
        <v>292</v>
      </c>
      <c r="C3040" s="345"/>
      <c r="D3040" s="180">
        <f>D3038-D3039</f>
        <v>94731</v>
      </c>
      <c r="E3040" s="180">
        <f t="shared" ref="E3040:O3040" si="2639">E3038-E3039</f>
        <v>130662</v>
      </c>
      <c r="F3040" s="180">
        <f t="shared" si="2639"/>
        <v>181317</v>
      </c>
      <c r="G3040" s="180">
        <f t="shared" si="2639"/>
        <v>171174</v>
      </c>
      <c r="H3040" s="180">
        <f t="shared" si="2639"/>
        <v>100885</v>
      </c>
      <c r="I3040" s="180">
        <f t="shared" si="2639"/>
        <v>37479</v>
      </c>
      <c r="J3040" s="180">
        <f t="shared" si="2639"/>
        <v>87599</v>
      </c>
      <c r="K3040" s="180">
        <f t="shared" si="2639"/>
        <v>98944</v>
      </c>
      <c r="L3040" s="180">
        <f t="shared" si="2639"/>
        <v>102398</v>
      </c>
      <c r="M3040" s="180">
        <f t="shared" si="2639"/>
        <v>130578</v>
      </c>
      <c r="N3040" s="180">
        <f t="shared" si="2639"/>
        <v>159066</v>
      </c>
      <c r="O3040" s="180">
        <f t="shared" si="2639"/>
        <v>193348</v>
      </c>
      <c r="P3040" s="207">
        <v>2028</v>
      </c>
      <c r="Q3040" s="61">
        <f t="shared" si="2619"/>
        <v>94.730999999999995</v>
      </c>
      <c r="R3040" s="61">
        <f t="shared" si="2619"/>
        <v>130.66200000000001</v>
      </c>
      <c r="S3040" s="61">
        <f t="shared" si="2619"/>
        <v>181.31700000000001</v>
      </c>
      <c r="T3040" s="61">
        <f t="shared" si="2617"/>
        <v>171.17400000000001</v>
      </c>
      <c r="U3040" s="61">
        <f t="shared" si="2617"/>
        <v>100.88500000000001</v>
      </c>
      <c r="V3040" s="61">
        <f t="shared" si="2617"/>
        <v>37.478999999999999</v>
      </c>
      <c r="W3040" s="61">
        <f t="shared" si="2617"/>
        <v>87.599000000000004</v>
      </c>
      <c r="X3040" s="61">
        <f t="shared" si="2617"/>
        <v>98.944000000000003</v>
      </c>
      <c r="Y3040" s="61">
        <f t="shared" si="2617"/>
        <v>102.398</v>
      </c>
      <c r="Z3040" s="61">
        <f t="shared" si="2617"/>
        <v>130.578</v>
      </c>
      <c r="AA3040" s="61">
        <f t="shared" si="2617"/>
        <v>159.066</v>
      </c>
      <c r="AB3040" s="61">
        <f t="shared" si="2617"/>
        <v>193.34800000000001</v>
      </c>
    </row>
    <row r="3041" spans="1:28" ht="36" hidden="1" customHeight="1" thickBot="1" x14ac:dyDescent="0.3">
      <c r="A3041" s="202" t="s">
        <v>14</v>
      </c>
      <c r="B3041" s="344" t="s">
        <v>27</v>
      </c>
      <c r="C3041" s="345"/>
      <c r="D3041" s="181">
        <f>D3040/D3038</f>
        <v>0.23079959166469727</v>
      </c>
      <c r="E3041" s="181">
        <f t="shared" ref="E3041:O3041" si="2640">E3040/E3038</f>
        <v>0.3403728779120504</v>
      </c>
      <c r="F3041" s="181">
        <f t="shared" si="2640"/>
        <v>0.4827293348384486</v>
      </c>
      <c r="G3041" s="181">
        <f t="shared" si="2640"/>
        <v>0.44648767929385802</v>
      </c>
      <c r="H3041" s="181">
        <f t="shared" si="2640"/>
        <v>0.29272489343984032</v>
      </c>
      <c r="I3041" s="181">
        <f t="shared" si="2640"/>
        <v>0.13055518786096965</v>
      </c>
      <c r="J3041" s="181">
        <f t="shared" si="2640"/>
        <v>0.30007673282589187</v>
      </c>
      <c r="K3041" s="181">
        <f t="shared" si="2640"/>
        <v>0.32458321578301635</v>
      </c>
      <c r="L3041" s="181">
        <f t="shared" si="2640"/>
        <v>0.32762956658625081</v>
      </c>
      <c r="M3041" s="181">
        <f t="shared" si="2640"/>
        <v>0.35451842801873346</v>
      </c>
      <c r="N3041" s="181">
        <f t="shared" si="2640"/>
        <v>0.39545047732696897</v>
      </c>
      <c r="O3041" s="181">
        <f t="shared" si="2640"/>
        <v>0.41085510168954886</v>
      </c>
      <c r="P3041" s="207">
        <v>2028</v>
      </c>
      <c r="Q3041" s="61">
        <f t="shared" si="2619"/>
        <v>2.3079959166469728E-4</v>
      </c>
      <c r="R3041" s="61">
        <f t="shared" si="2619"/>
        <v>3.4037287791205038E-4</v>
      </c>
      <c r="S3041" s="61">
        <f t="shared" si="2619"/>
        <v>4.8272933483844857E-4</v>
      </c>
      <c r="T3041" s="61">
        <f t="shared" si="2617"/>
        <v>4.46487679293858E-4</v>
      </c>
      <c r="U3041" s="61">
        <f t="shared" si="2617"/>
        <v>2.927248934398403E-4</v>
      </c>
      <c r="V3041" s="61">
        <f t="shared" si="2617"/>
        <v>1.3055518786096965E-4</v>
      </c>
      <c r="W3041" s="61">
        <f t="shared" si="2617"/>
        <v>3.0007673282589185E-4</v>
      </c>
      <c r="X3041" s="61">
        <f t="shared" si="2617"/>
        <v>3.2458321578301638E-4</v>
      </c>
      <c r="Y3041" s="61">
        <f t="shared" si="2617"/>
        <v>3.2762956658625081E-4</v>
      </c>
      <c r="Z3041" s="61">
        <f t="shared" si="2617"/>
        <v>3.5451842801873348E-4</v>
      </c>
      <c r="AA3041" s="61">
        <f t="shared" si="2617"/>
        <v>3.9545047732696896E-4</v>
      </c>
      <c r="AB3041" s="61">
        <f t="shared" si="2617"/>
        <v>4.1085510168954888E-4</v>
      </c>
    </row>
    <row r="3042" spans="1:28" ht="81.75" hidden="1" customHeight="1" thickBot="1" x14ac:dyDescent="0.3">
      <c r="A3042" s="202" t="s">
        <v>28</v>
      </c>
      <c r="B3042" s="344" t="s">
        <v>29</v>
      </c>
      <c r="C3042" s="345"/>
      <c r="D3042" s="187">
        <f t="shared" ref="D3042:O3042" si="2641">D2943</f>
        <v>4.5942831928845234</v>
      </c>
      <c r="E3042" s="187">
        <f t="shared" si="2641"/>
        <v>4.5942831928845234</v>
      </c>
      <c r="F3042" s="187">
        <f t="shared" si="2641"/>
        <v>4.5942831928845234</v>
      </c>
      <c r="G3042" s="187">
        <f t="shared" si="2641"/>
        <v>4.5942831928845234</v>
      </c>
      <c r="H3042" s="187">
        <f t="shared" si="2641"/>
        <v>4.5942831928845234</v>
      </c>
      <c r="I3042" s="187">
        <f t="shared" si="2641"/>
        <v>4.5942831928845234</v>
      </c>
      <c r="J3042" s="187">
        <f t="shared" si="2641"/>
        <v>4.5942831928845234</v>
      </c>
      <c r="K3042" s="187">
        <f t="shared" si="2641"/>
        <v>4.5942831928845234</v>
      </c>
      <c r="L3042" s="187">
        <f t="shared" si="2641"/>
        <v>4.5942831928845234</v>
      </c>
      <c r="M3042" s="187">
        <f t="shared" si="2641"/>
        <v>4.5942831928845234</v>
      </c>
      <c r="N3042" s="187">
        <f t="shared" si="2641"/>
        <v>4.5942831928845234</v>
      </c>
      <c r="O3042" s="187">
        <f t="shared" si="2641"/>
        <v>4.5942831928845234</v>
      </c>
      <c r="P3042" s="207">
        <v>2028</v>
      </c>
      <c r="Q3042" s="61">
        <f t="shared" si="2619"/>
        <v>4.5942831928845237E-3</v>
      </c>
      <c r="R3042" s="61">
        <f t="shared" si="2619"/>
        <v>4.5942831928845237E-3</v>
      </c>
      <c r="S3042" s="61">
        <f t="shared" si="2619"/>
        <v>4.5942831928845237E-3</v>
      </c>
      <c r="T3042" s="61">
        <f t="shared" si="2617"/>
        <v>4.5942831928845237E-3</v>
      </c>
      <c r="U3042" s="61">
        <f t="shared" si="2617"/>
        <v>4.5942831928845237E-3</v>
      </c>
      <c r="V3042" s="61">
        <f t="shared" si="2617"/>
        <v>4.5942831928845237E-3</v>
      </c>
      <c r="W3042" s="61">
        <f t="shared" si="2617"/>
        <v>4.5942831928845237E-3</v>
      </c>
      <c r="X3042" s="61">
        <f t="shared" si="2617"/>
        <v>4.5942831928845237E-3</v>
      </c>
      <c r="Y3042" s="61">
        <f t="shared" si="2617"/>
        <v>4.5942831928845237E-3</v>
      </c>
      <c r="Z3042" s="61">
        <f t="shared" si="2617"/>
        <v>4.5942831928845237E-3</v>
      </c>
      <c r="AA3042" s="61">
        <f t="shared" si="2617"/>
        <v>4.5942831928845237E-3</v>
      </c>
      <c r="AB3042" s="61">
        <f t="shared" si="2617"/>
        <v>4.5942831928845237E-3</v>
      </c>
    </row>
    <row r="3043" spans="1:28" ht="51" hidden="1" customHeight="1" thickBot="1" x14ac:dyDescent="0.3">
      <c r="A3043" s="202" t="s">
        <v>30</v>
      </c>
      <c r="B3043" s="344" t="s">
        <v>31</v>
      </c>
      <c r="C3043" s="345"/>
      <c r="D3043" s="182">
        <f>D3032</f>
        <v>0.11812388488184226</v>
      </c>
      <c r="E3043" s="182">
        <f t="shared" ref="E3043:O3043" si="2642">E3032</f>
        <v>0.22769717112919541</v>
      </c>
      <c r="F3043" s="182">
        <f t="shared" si="2642"/>
        <v>0.37005362805559361</v>
      </c>
      <c r="G3043" s="182">
        <f t="shared" si="2642"/>
        <v>0.33381197251100303</v>
      </c>
      <c r="H3043" s="182">
        <f t="shared" si="2642"/>
        <v>0.18004918665698533</v>
      </c>
      <c r="I3043" s="182">
        <f t="shared" si="2642"/>
        <v>1.7879481078114642E-2</v>
      </c>
      <c r="J3043" s="182">
        <f t="shared" si="2642"/>
        <v>0.18740102604303688</v>
      </c>
      <c r="K3043" s="182">
        <f t="shared" si="2642"/>
        <v>0.21190750900016136</v>
      </c>
      <c r="L3043" s="182">
        <f t="shared" si="2642"/>
        <v>0.21495385980339582</v>
      </c>
      <c r="M3043" s="182">
        <f t="shared" si="2642"/>
        <v>0.24184272123587847</v>
      </c>
      <c r="N3043" s="182">
        <f t="shared" si="2642"/>
        <v>0.28277477054411398</v>
      </c>
      <c r="O3043" s="182">
        <f t="shared" si="2642"/>
        <v>0.29817939490669387</v>
      </c>
      <c r="P3043" s="207">
        <v>2028</v>
      </c>
      <c r="Q3043" s="61">
        <f t="shared" si="2619"/>
        <v>1.1812388488184226E-4</v>
      </c>
      <c r="R3043" s="61">
        <f t="shared" si="2619"/>
        <v>2.2769717112919541E-4</v>
      </c>
      <c r="S3043" s="61">
        <f t="shared" si="2619"/>
        <v>3.7005362805559361E-4</v>
      </c>
      <c r="T3043" s="61">
        <f t="shared" si="2617"/>
        <v>3.3381197251100304E-4</v>
      </c>
      <c r="U3043" s="61">
        <f t="shared" si="2617"/>
        <v>1.8004918665698533E-4</v>
      </c>
      <c r="V3043" s="61">
        <f t="shared" si="2617"/>
        <v>1.7879481078114644E-5</v>
      </c>
      <c r="W3043" s="61">
        <f t="shared" si="2617"/>
        <v>1.8740102604303688E-4</v>
      </c>
      <c r="X3043" s="61">
        <f t="shared" si="2617"/>
        <v>2.1190750900016136E-4</v>
      </c>
      <c r="Y3043" s="61">
        <f t="shared" si="2617"/>
        <v>2.1495385980339581E-4</v>
      </c>
      <c r="Z3043" s="61">
        <f t="shared" si="2617"/>
        <v>2.4184272123587845E-4</v>
      </c>
      <c r="AA3043" s="61">
        <f t="shared" si="2617"/>
        <v>2.8277477054411399E-4</v>
      </c>
      <c r="AB3043" s="61">
        <f t="shared" si="2617"/>
        <v>2.9817939490669386E-4</v>
      </c>
    </row>
    <row r="3044" spans="1:28" ht="83.25" hidden="1" customHeight="1" thickBot="1" x14ac:dyDescent="0.3">
      <c r="A3044" s="202" t="s">
        <v>32</v>
      </c>
      <c r="B3044" s="344" t="s">
        <v>33</v>
      </c>
      <c r="C3044" s="345"/>
      <c r="D3044" s="183">
        <f>ROUND(D3043*D3038,0)</f>
        <v>48484</v>
      </c>
      <c r="E3044" s="183">
        <f t="shared" ref="E3044:F3044" si="2643">ROUND(E3043*E3038,0)</f>
        <v>87408</v>
      </c>
      <c r="F3044" s="183">
        <f t="shared" si="2643"/>
        <v>138995</v>
      </c>
      <c r="G3044" s="183">
        <f>ROUND(G3043*G3038,0)</f>
        <v>127977</v>
      </c>
      <c r="H3044" s="183">
        <f t="shared" ref="H3044:O3044" si="2644">ROUND(H3043*H3038,0)</f>
        <v>62052</v>
      </c>
      <c r="I3044" s="183">
        <f t="shared" si="2644"/>
        <v>5133</v>
      </c>
      <c r="J3044" s="183">
        <f t="shared" si="2644"/>
        <v>54706</v>
      </c>
      <c r="K3044" s="183">
        <f t="shared" si="2644"/>
        <v>64597</v>
      </c>
      <c r="L3044" s="183">
        <f t="shared" si="2644"/>
        <v>67182</v>
      </c>
      <c r="M3044" s="183">
        <f t="shared" si="2644"/>
        <v>89077</v>
      </c>
      <c r="N3044" s="183">
        <f t="shared" si="2644"/>
        <v>113743</v>
      </c>
      <c r="O3044" s="183">
        <f t="shared" si="2644"/>
        <v>140323</v>
      </c>
      <c r="P3044" s="207">
        <v>2028</v>
      </c>
      <c r="Q3044" s="61">
        <f t="shared" si="2619"/>
        <v>48.484000000000002</v>
      </c>
      <c r="R3044" s="61">
        <f t="shared" si="2619"/>
        <v>87.408000000000001</v>
      </c>
      <c r="S3044" s="61">
        <f t="shared" si="2619"/>
        <v>138.995</v>
      </c>
      <c r="T3044" s="61">
        <f t="shared" si="2617"/>
        <v>127.977</v>
      </c>
      <c r="U3044" s="61">
        <f t="shared" si="2617"/>
        <v>62.052</v>
      </c>
      <c r="V3044" s="61">
        <f t="shared" si="2617"/>
        <v>5.133</v>
      </c>
      <c r="W3044" s="61">
        <f t="shared" si="2617"/>
        <v>54.706000000000003</v>
      </c>
      <c r="X3044" s="61">
        <f t="shared" si="2617"/>
        <v>64.596999999999994</v>
      </c>
      <c r="Y3044" s="61">
        <f t="shared" si="2617"/>
        <v>67.182000000000002</v>
      </c>
      <c r="Z3044" s="61">
        <f t="shared" si="2617"/>
        <v>89.076999999999998</v>
      </c>
      <c r="AA3044" s="61">
        <f t="shared" si="2617"/>
        <v>113.74299999999999</v>
      </c>
      <c r="AB3044" s="61">
        <f t="shared" si="2617"/>
        <v>140.32300000000001</v>
      </c>
    </row>
    <row r="3045" spans="1:28" ht="53.25" hidden="1" customHeight="1" thickBot="1" x14ac:dyDescent="0.3">
      <c r="A3045" s="202" t="s">
        <v>34</v>
      </c>
      <c r="B3045" s="344" t="s">
        <v>35</v>
      </c>
      <c r="C3045" s="345"/>
      <c r="D3045" s="184">
        <f>D3042*D3044</f>
        <v>222749.22632381323</v>
      </c>
      <c r="E3045" s="185">
        <f t="shared" ref="E3045:O3045" si="2645">E3042*E3044</f>
        <v>401577.10532365041</v>
      </c>
      <c r="F3045" s="185">
        <f t="shared" si="2645"/>
        <v>638582.39239498437</v>
      </c>
      <c r="G3045" s="185">
        <f t="shared" si="2645"/>
        <v>587962.58017578267</v>
      </c>
      <c r="H3045" s="185">
        <f t="shared" si="2645"/>
        <v>285084.46068487043</v>
      </c>
      <c r="I3045" s="185">
        <f t="shared" si="2645"/>
        <v>23582.455629076259</v>
      </c>
      <c r="J3045" s="185">
        <f t="shared" si="2645"/>
        <v>251334.85634994073</v>
      </c>
      <c r="K3045" s="185">
        <f t="shared" si="2645"/>
        <v>296776.91141076153</v>
      </c>
      <c r="L3045" s="185">
        <f t="shared" si="2645"/>
        <v>308653.13346436806</v>
      </c>
      <c r="M3045" s="185">
        <f t="shared" si="2645"/>
        <v>409244.96397257468</v>
      </c>
      <c r="N3045" s="185">
        <f t="shared" si="2645"/>
        <v>522567.55320826435</v>
      </c>
      <c r="O3045" s="186">
        <f t="shared" si="2645"/>
        <v>644683.60047513503</v>
      </c>
      <c r="P3045" s="207">
        <v>2028</v>
      </c>
      <c r="Q3045" s="61">
        <f t="shared" si="2619"/>
        <v>222.74922632381322</v>
      </c>
      <c r="R3045" s="61">
        <f t="shared" si="2619"/>
        <v>401.57710532365041</v>
      </c>
      <c r="S3045" s="61">
        <f t="shared" si="2619"/>
        <v>638.58239239498437</v>
      </c>
      <c r="T3045" s="61">
        <f t="shared" si="2617"/>
        <v>587.9625801757827</v>
      </c>
      <c r="U3045" s="61">
        <f t="shared" si="2617"/>
        <v>285.08446068487041</v>
      </c>
      <c r="V3045" s="61">
        <f t="shared" si="2617"/>
        <v>23.582455629076261</v>
      </c>
      <c r="W3045" s="61">
        <f t="shared" si="2617"/>
        <v>251.33485634994074</v>
      </c>
      <c r="X3045" s="61">
        <f t="shared" si="2617"/>
        <v>296.77691141076156</v>
      </c>
      <c r="Y3045" s="61">
        <f t="shared" si="2617"/>
        <v>308.65313346436807</v>
      </c>
      <c r="Z3045" s="61">
        <f t="shared" si="2617"/>
        <v>409.24496397257468</v>
      </c>
      <c r="AA3045" s="61">
        <f t="shared" si="2617"/>
        <v>522.56755320826437</v>
      </c>
      <c r="AB3045" s="61">
        <f t="shared" si="2617"/>
        <v>644.68360047513499</v>
      </c>
    </row>
    <row r="3046" spans="1:28" ht="48.75" hidden="1" customHeight="1" thickBot="1" x14ac:dyDescent="0.3">
      <c r="A3046" s="202" t="s">
        <v>36</v>
      </c>
      <c r="B3046" s="344" t="s">
        <v>37</v>
      </c>
      <c r="C3046" s="345"/>
      <c r="D3046" s="184">
        <f>ROUND(D3045*0.9,2)</f>
        <v>200474.3</v>
      </c>
      <c r="E3046" s="185">
        <f t="shared" ref="E3046:O3046" si="2646">ROUND(E3045*0.9,2)</f>
        <v>361419.39</v>
      </c>
      <c r="F3046" s="185">
        <f t="shared" si="2646"/>
        <v>574724.15</v>
      </c>
      <c r="G3046" s="185">
        <f t="shared" si="2646"/>
        <v>529166.31999999995</v>
      </c>
      <c r="H3046" s="185">
        <f t="shared" si="2646"/>
        <v>256576.01</v>
      </c>
      <c r="I3046" s="185">
        <f t="shared" si="2646"/>
        <v>21224.21</v>
      </c>
      <c r="J3046" s="185">
        <f t="shared" si="2646"/>
        <v>226201.37</v>
      </c>
      <c r="K3046" s="185">
        <f t="shared" si="2646"/>
        <v>267099.21999999997</v>
      </c>
      <c r="L3046" s="185">
        <f t="shared" si="2646"/>
        <v>277787.82</v>
      </c>
      <c r="M3046" s="185">
        <f t="shared" si="2646"/>
        <v>368320.47</v>
      </c>
      <c r="N3046" s="185">
        <f t="shared" si="2646"/>
        <v>470310.8</v>
      </c>
      <c r="O3046" s="186">
        <f t="shared" si="2646"/>
        <v>580215.24</v>
      </c>
      <c r="P3046" s="207">
        <v>2028</v>
      </c>
      <c r="Q3046" s="61">
        <f t="shared" si="2619"/>
        <v>200.4743</v>
      </c>
      <c r="R3046" s="61">
        <f t="shared" si="2619"/>
        <v>361.41939000000002</v>
      </c>
      <c r="S3046" s="61">
        <f t="shared" si="2619"/>
        <v>574.72415000000001</v>
      </c>
      <c r="T3046" s="61">
        <f t="shared" si="2617"/>
        <v>529.16631999999993</v>
      </c>
      <c r="U3046" s="61">
        <f t="shared" si="2617"/>
        <v>256.57601</v>
      </c>
      <c r="V3046" s="61">
        <f t="shared" si="2617"/>
        <v>21.224209999999999</v>
      </c>
      <c r="W3046" s="61">
        <f t="shared" si="2617"/>
        <v>226.20137</v>
      </c>
      <c r="X3046" s="61">
        <f t="shared" si="2617"/>
        <v>267.09921999999995</v>
      </c>
      <c r="Y3046" s="61">
        <f t="shared" si="2617"/>
        <v>277.78782000000001</v>
      </c>
      <c r="Z3046" s="61">
        <f t="shared" si="2617"/>
        <v>368.32047</v>
      </c>
      <c r="AA3046" s="61">
        <f t="shared" si="2617"/>
        <v>470.31079999999997</v>
      </c>
      <c r="AB3046" s="61">
        <f t="shared" si="2617"/>
        <v>580.21523999999999</v>
      </c>
    </row>
    <row r="3047" spans="1:28" ht="20.25" hidden="1" customHeight="1" thickBot="1" x14ac:dyDescent="0.3">
      <c r="A3047" s="346" t="str">
        <f>A3036</f>
        <v>Объект 31:</v>
      </c>
      <c r="B3047" s="347"/>
      <c r="C3047" s="43"/>
      <c r="D3047" s="348" t="str">
        <f>D3036</f>
        <v>Ячейка ЛЭП 8 с-з Дмитровский</v>
      </c>
      <c r="E3047" s="349"/>
      <c r="F3047" s="349"/>
      <c r="G3047" s="349"/>
      <c r="H3047" s="349"/>
      <c r="I3047" s="349"/>
      <c r="J3047" s="349"/>
      <c r="K3047" s="349"/>
      <c r="L3047" s="349"/>
      <c r="M3047" s="349"/>
      <c r="N3047" s="349"/>
      <c r="O3047" s="350"/>
      <c r="P3047" s="207">
        <v>2029</v>
      </c>
      <c r="Q3047" s="61" t="e">
        <f t="shared" si="2619"/>
        <v>#VALUE!</v>
      </c>
      <c r="R3047" s="61">
        <f t="shared" si="2619"/>
        <v>0</v>
      </c>
      <c r="S3047" s="61">
        <f t="shared" si="2619"/>
        <v>0</v>
      </c>
      <c r="T3047" s="61">
        <f t="shared" si="2617"/>
        <v>0</v>
      </c>
      <c r="U3047" s="61">
        <f t="shared" si="2617"/>
        <v>0</v>
      </c>
      <c r="V3047" s="61">
        <f t="shared" si="2617"/>
        <v>0</v>
      </c>
      <c r="W3047" s="61">
        <f t="shared" si="2617"/>
        <v>0</v>
      </c>
      <c r="X3047" s="61">
        <f t="shared" si="2617"/>
        <v>0</v>
      </c>
      <c r="Y3047" s="61">
        <f t="shared" si="2617"/>
        <v>0</v>
      </c>
      <c r="Z3047" s="61">
        <f t="shared" si="2617"/>
        <v>0</v>
      </c>
      <c r="AA3047" s="61">
        <f t="shared" si="2617"/>
        <v>0</v>
      </c>
      <c r="AB3047" s="61">
        <f t="shared" si="2617"/>
        <v>0</v>
      </c>
    </row>
    <row r="3048" spans="1:28" ht="16.5" hidden="1" thickBot="1" x14ac:dyDescent="0.3">
      <c r="A3048" s="351" t="s">
        <v>300</v>
      </c>
      <c r="B3048" s="352"/>
      <c r="C3048" s="352"/>
      <c r="D3048" s="352"/>
      <c r="E3048" s="352"/>
      <c r="F3048" s="352"/>
      <c r="G3048" s="352"/>
      <c r="H3048" s="352"/>
      <c r="I3048" s="352"/>
      <c r="J3048" s="352"/>
      <c r="K3048" s="352"/>
      <c r="L3048" s="352"/>
      <c r="M3048" s="352"/>
      <c r="N3048" s="352"/>
      <c r="O3048" s="352"/>
      <c r="P3048" s="207">
        <v>2029</v>
      </c>
      <c r="Q3048" s="61">
        <f t="shared" si="2619"/>
        <v>0</v>
      </c>
      <c r="R3048" s="61">
        <f t="shared" si="2619"/>
        <v>0</v>
      </c>
      <c r="S3048" s="61">
        <f t="shared" si="2619"/>
        <v>0</v>
      </c>
      <c r="T3048" s="61">
        <f t="shared" si="2617"/>
        <v>0</v>
      </c>
      <c r="U3048" s="61">
        <f t="shared" si="2617"/>
        <v>0</v>
      </c>
      <c r="V3048" s="61">
        <f t="shared" si="2617"/>
        <v>0</v>
      </c>
      <c r="W3048" s="61">
        <f t="shared" si="2617"/>
        <v>0</v>
      </c>
      <c r="X3048" s="61">
        <f t="shared" si="2617"/>
        <v>0</v>
      </c>
      <c r="Y3048" s="61">
        <f t="shared" si="2617"/>
        <v>0</v>
      </c>
      <c r="Z3048" s="61">
        <f t="shared" si="2617"/>
        <v>0</v>
      </c>
      <c r="AA3048" s="61">
        <f t="shared" si="2617"/>
        <v>0</v>
      </c>
      <c r="AB3048" s="61">
        <f t="shared" si="2617"/>
        <v>0</v>
      </c>
    </row>
    <row r="3049" spans="1:28" s="41" customFormat="1" ht="29.25" hidden="1" customHeight="1" thickBot="1" x14ac:dyDescent="0.3">
      <c r="A3049" s="202" t="s">
        <v>11</v>
      </c>
      <c r="B3049" s="344" t="s">
        <v>293</v>
      </c>
      <c r="C3049" s="345"/>
      <c r="D3049" s="179">
        <f>D3038</f>
        <v>410447</v>
      </c>
      <c r="E3049" s="179">
        <f t="shared" ref="E3049:O3050" si="2647">E3038</f>
        <v>383879</v>
      </c>
      <c r="F3049" s="179">
        <f t="shared" si="2647"/>
        <v>375608</v>
      </c>
      <c r="G3049" s="179">
        <f t="shared" si="2647"/>
        <v>383379</v>
      </c>
      <c r="H3049" s="179">
        <f t="shared" si="2647"/>
        <v>344641</v>
      </c>
      <c r="I3049" s="179">
        <f t="shared" si="2647"/>
        <v>287074</v>
      </c>
      <c r="J3049" s="179">
        <f t="shared" si="2647"/>
        <v>291922</v>
      </c>
      <c r="K3049" s="179">
        <f t="shared" si="2647"/>
        <v>304834</v>
      </c>
      <c r="L3049" s="179">
        <f t="shared" si="2647"/>
        <v>312542</v>
      </c>
      <c r="M3049" s="179">
        <f t="shared" si="2647"/>
        <v>368325</v>
      </c>
      <c r="N3049" s="179">
        <f t="shared" si="2647"/>
        <v>402240</v>
      </c>
      <c r="O3049" s="179">
        <f t="shared" si="2647"/>
        <v>470599</v>
      </c>
      <c r="P3049" s="207">
        <v>2029</v>
      </c>
      <c r="Q3049" s="61">
        <f t="shared" si="2619"/>
        <v>410.447</v>
      </c>
      <c r="R3049" s="61">
        <f t="shared" si="2619"/>
        <v>383.87900000000002</v>
      </c>
      <c r="S3049" s="61">
        <f t="shared" si="2619"/>
        <v>375.608</v>
      </c>
      <c r="T3049" s="61">
        <f t="shared" si="2619"/>
        <v>383.37900000000002</v>
      </c>
      <c r="U3049" s="61">
        <f t="shared" si="2619"/>
        <v>344.64100000000002</v>
      </c>
      <c r="V3049" s="61">
        <f t="shared" si="2619"/>
        <v>287.07400000000001</v>
      </c>
      <c r="W3049" s="61">
        <f t="shared" si="2619"/>
        <v>291.92200000000003</v>
      </c>
      <c r="X3049" s="61">
        <f t="shared" si="2619"/>
        <v>304.834</v>
      </c>
      <c r="Y3049" s="61">
        <f t="shared" si="2619"/>
        <v>312.54199999999997</v>
      </c>
      <c r="Z3049" s="61">
        <f t="shared" si="2619"/>
        <v>368.32499999999999</v>
      </c>
      <c r="AA3049" s="61">
        <f t="shared" si="2619"/>
        <v>402.24</v>
      </c>
      <c r="AB3049" s="61">
        <f t="shared" si="2619"/>
        <v>470.59899999999999</v>
      </c>
    </row>
    <row r="3050" spans="1:28" ht="16.5" hidden="1" thickBot="1" x14ac:dyDescent="0.3">
      <c r="A3050" s="202" t="s">
        <v>12</v>
      </c>
      <c r="B3050" s="353" t="s">
        <v>291</v>
      </c>
      <c r="C3050" s="354"/>
      <c r="D3050" s="179">
        <f>D3039</f>
        <v>315716</v>
      </c>
      <c r="E3050" s="179">
        <f t="shared" si="2647"/>
        <v>253217</v>
      </c>
      <c r="F3050" s="179">
        <f t="shared" si="2647"/>
        <v>194291</v>
      </c>
      <c r="G3050" s="179">
        <f t="shared" si="2647"/>
        <v>212205</v>
      </c>
      <c r="H3050" s="179">
        <f t="shared" si="2647"/>
        <v>243756</v>
      </c>
      <c r="I3050" s="179">
        <f t="shared" si="2647"/>
        <v>249595</v>
      </c>
      <c r="J3050" s="179">
        <f t="shared" si="2647"/>
        <v>204323</v>
      </c>
      <c r="K3050" s="179">
        <f t="shared" si="2647"/>
        <v>205890</v>
      </c>
      <c r="L3050" s="179">
        <f t="shared" si="2647"/>
        <v>210144</v>
      </c>
      <c r="M3050" s="179">
        <f t="shared" si="2647"/>
        <v>237747</v>
      </c>
      <c r="N3050" s="179">
        <f t="shared" si="2647"/>
        <v>243174</v>
      </c>
      <c r="O3050" s="179">
        <f t="shared" si="2647"/>
        <v>277251</v>
      </c>
      <c r="P3050" s="207">
        <v>2029</v>
      </c>
      <c r="Q3050" s="61">
        <f t="shared" si="2619"/>
        <v>315.71600000000001</v>
      </c>
      <c r="R3050" s="61">
        <f t="shared" si="2619"/>
        <v>253.21700000000001</v>
      </c>
      <c r="S3050" s="61">
        <f t="shared" si="2619"/>
        <v>194.291</v>
      </c>
      <c r="T3050" s="61">
        <f t="shared" si="2619"/>
        <v>212.20500000000001</v>
      </c>
      <c r="U3050" s="61">
        <f t="shared" si="2619"/>
        <v>243.756</v>
      </c>
      <c r="V3050" s="61">
        <f t="shared" si="2619"/>
        <v>249.595</v>
      </c>
      <c r="W3050" s="61">
        <f t="shared" si="2619"/>
        <v>204.32300000000001</v>
      </c>
      <c r="X3050" s="61">
        <f t="shared" si="2619"/>
        <v>205.89</v>
      </c>
      <c r="Y3050" s="61">
        <f t="shared" si="2619"/>
        <v>210.14400000000001</v>
      </c>
      <c r="Z3050" s="61">
        <f t="shared" si="2619"/>
        <v>237.74700000000001</v>
      </c>
      <c r="AA3050" s="61">
        <f t="shared" si="2619"/>
        <v>243.17400000000001</v>
      </c>
      <c r="AB3050" s="61">
        <f t="shared" si="2619"/>
        <v>277.25099999999998</v>
      </c>
    </row>
    <row r="3051" spans="1:28" ht="33" hidden="1" customHeight="1" thickBot="1" x14ac:dyDescent="0.3">
      <c r="A3051" s="202" t="s">
        <v>13</v>
      </c>
      <c r="B3051" s="344" t="s">
        <v>292</v>
      </c>
      <c r="C3051" s="345"/>
      <c r="D3051" s="180">
        <f>D3049-D3050</f>
        <v>94731</v>
      </c>
      <c r="E3051" s="180">
        <f t="shared" ref="E3051:O3051" si="2648">E3049-E3050</f>
        <v>130662</v>
      </c>
      <c r="F3051" s="180">
        <f t="shared" si="2648"/>
        <v>181317</v>
      </c>
      <c r="G3051" s="180">
        <f t="shared" si="2648"/>
        <v>171174</v>
      </c>
      <c r="H3051" s="180">
        <f t="shared" si="2648"/>
        <v>100885</v>
      </c>
      <c r="I3051" s="180">
        <f t="shared" si="2648"/>
        <v>37479</v>
      </c>
      <c r="J3051" s="180">
        <f t="shared" si="2648"/>
        <v>87599</v>
      </c>
      <c r="K3051" s="180">
        <f t="shared" si="2648"/>
        <v>98944</v>
      </c>
      <c r="L3051" s="180">
        <f t="shared" si="2648"/>
        <v>102398</v>
      </c>
      <c r="M3051" s="180">
        <f t="shared" si="2648"/>
        <v>130578</v>
      </c>
      <c r="N3051" s="180">
        <f t="shared" si="2648"/>
        <v>159066</v>
      </c>
      <c r="O3051" s="180">
        <f t="shared" si="2648"/>
        <v>193348</v>
      </c>
      <c r="P3051" s="207">
        <v>2029</v>
      </c>
      <c r="Q3051" s="61">
        <f t="shared" si="2619"/>
        <v>94.730999999999995</v>
      </c>
      <c r="R3051" s="61">
        <f t="shared" si="2619"/>
        <v>130.66200000000001</v>
      </c>
      <c r="S3051" s="61">
        <f t="shared" si="2619"/>
        <v>181.31700000000001</v>
      </c>
      <c r="T3051" s="61">
        <f t="shared" si="2619"/>
        <v>171.17400000000001</v>
      </c>
      <c r="U3051" s="61">
        <f t="shared" si="2619"/>
        <v>100.88500000000001</v>
      </c>
      <c r="V3051" s="61">
        <f t="shared" si="2619"/>
        <v>37.478999999999999</v>
      </c>
      <c r="W3051" s="61">
        <f t="shared" si="2619"/>
        <v>87.599000000000004</v>
      </c>
      <c r="X3051" s="61">
        <f t="shared" si="2619"/>
        <v>98.944000000000003</v>
      </c>
      <c r="Y3051" s="61">
        <f t="shared" si="2619"/>
        <v>102.398</v>
      </c>
      <c r="Z3051" s="61">
        <f t="shared" si="2619"/>
        <v>130.578</v>
      </c>
      <c r="AA3051" s="61">
        <f t="shared" si="2619"/>
        <v>159.066</v>
      </c>
      <c r="AB3051" s="61">
        <f t="shared" si="2619"/>
        <v>193.34800000000001</v>
      </c>
    </row>
    <row r="3052" spans="1:28" ht="36" hidden="1" customHeight="1" thickBot="1" x14ac:dyDescent="0.3">
      <c r="A3052" s="202" t="s">
        <v>14</v>
      </c>
      <c r="B3052" s="344" t="s">
        <v>27</v>
      </c>
      <c r="C3052" s="345"/>
      <c r="D3052" s="181">
        <f>D3051/D3049</f>
        <v>0.23079959166469727</v>
      </c>
      <c r="E3052" s="181">
        <f t="shared" ref="E3052:O3052" si="2649">E3051/E3049</f>
        <v>0.3403728779120504</v>
      </c>
      <c r="F3052" s="181">
        <f t="shared" si="2649"/>
        <v>0.4827293348384486</v>
      </c>
      <c r="G3052" s="181">
        <f t="shared" si="2649"/>
        <v>0.44648767929385802</v>
      </c>
      <c r="H3052" s="181">
        <f t="shared" si="2649"/>
        <v>0.29272489343984032</v>
      </c>
      <c r="I3052" s="181">
        <f t="shared" si="2649"/>
        <v>0.13055518786096965</v>
      </c>
      <c r="J3052" s="181">
        <f t="shared" si="2649"/>
        <v>0.30007673282589187</v>
      </c>
      <c r="K3052" s="181">
        <f t="shared" si="2649"/>
        <v>0.32458321578301635</v>
      </c>
      <c r="L3052" s="181">
        <f t="shared" si="2649"/>
        <v>0.32762956658625081</v>
      </c>
      <c r="M3052" s="181">
        <f t="shared" si="2649"/>
        <v>0.35451842801873346</v>
      </c>
      <c r="N3052" s="181">
        <f t="shared" si="2649"/>
        <v>0.39545047732696897</v>
      </c>
      <c r="O3052" s="181">
        <f t="shared" si="2649"/>
        <v>0.41085510168954886</v>
      </c>
      <c r="P3052" s="207">
        <v>2029</v>
      </c>
      <c r="Q3052" s="61">
        <f t="shared" si="2619"/>
        <v>2.3079959166469728E-4</v>
      </c>
      <c r="R3052" s="61">
        <f t="shared" si="2619"/>
        <v>3.4037287791205038E-4</v>
      </c>
      <c r="S3052" s="61">
        <f t="shared" si="2619"/>
        <v>4.8272933483844857E-4</v>
      </c>
      <c r="T3052" s="61">
        <f t="shared" si="2619"/>
        <v>4.46487679293858E-4</v>
      </c>
      <c r="U3052" s="61">
        <f t="shared" si="2619"/>
        <v>2.927248934398403E-4</v>
      </c>
      <c r="V3052" s="61">
        <f t="shared" si="2619"/>
        <v>1.3055518786096965E-4</v>
      </c>
      <c r="W3052" s="61">
        <f t="shared" si="2619"/>
        <v>3.0007673282589185E-4</v>
      </c>
      <c r="X3052" s="61">
        <f t="shared" si="2619"/>
        <v>3.2458321578301638E-4</v>
      </c>
      <c r="Y3052" s="61">
        <f t="shared" si="2619"/>
        <v>3.2762956658625081E-4</v>
      </c>
      <c r="Z3052" s="61">
        <f t="shared" si="2619"/>
        <v>3.5451842801873348E-4</v>
      </c>
      <c r="AA3052" s="61">
        <f t="shared" si="2619"/>
        <v>3.9545047732696896E-4</v>
      </c>
      <c r="AB3052" s="61">
        <f t="shared" si="2619"/>
        <v>4.1085510168954888E-4</v>
      </c>
    </row>
    <row r="3053" spans="1:28" ht="81.75" hidden="1" customHeight="1" thickBot="1" x14ac:dyDescent="0.3">
      <c r="A3053" s="202" t="s">
        <v>28</v>
      </c>
      <c r="B3053" s="344" t="s">
        <v>29</v>
      </c>
      <c r="C3053" s="345"/>
      <c r="D3053" s="187">
        <f t="shared" ref="D3053:O3053" si="2650">D2954</f>
        <v>4.7964316533714424</v>
      </c>
      <c r="E3053" s="187">
        <f t="shared" si="2650"/>
        <v>4.7964316533714424</v>
      </c>
      <c r="F3053" s="187">
        <f t="shared" si="2650"/>
        <v>4.7964316533714424</v>
      </c>
      <c r="G3053" s="187">
        <f t="shared" si="2650"/>
        <v>4.7964316533714424</v>
      </c>
      <c r="H3053" s="187">
        <f t="shared" si="2650"/>
        <v>4.7964316533714424</v>
      </c>
      <c r="I3053" s="187">
        <f t="shared" si="2650"/>
        <v>4.7964316533714424</v>
      </c>
      <c r="J3053" s="187">
        <f t="shared" si="2650"/>
        <v>4.7964316533714424</v>
      </c>
      <c r="K3053" s="187">
        <f t="shared" si="2650"/>
        <v>4.7964316533714424</v>
      </c>
      <c r="L3053" s="187">
        <f t="shared" si="2650"/>
        <v>4.7964316533714424</v>
      </c>
      <c r="M3053" s="187">
        <f t="shared" si="2650"/>
        <v>4.7964316533714424</v>
      </c>
      <c r="N3053" s="187">
        <f t="shared" si="2650"/>
        <v>4.7964316533714424</v>
      </c>
      <c r="O3053" s="187">
        <f t="shared" si="2650"/>
        <v>4.7964316533714424</v>
      </c>
      <c r="P3053" s="207">
        <v>2029</v>
      </c>
      <c r="Q3053" s="61">
        <f t="shared" si="2619"/>
        <v>4.7964316533714423E-3</v>
      </c>
      <c r="R3053" s="61">
        <f t="shared" si="2619"/>
        <v>4.7964316533714423E-3</v>
      </c>
      <c r="S3053" s="61">
        <f t="shared" si="2619"/>
        <v>4.7964316533714423E-3</v>
      </c>
      <c r="T3053" s="61">
        <f t="shared" si="2619"/>
        <v>4.7964316533714423E-3</v>
      </c>
      <c r="U3053" s="61">
        <f t="shared" si="2619"/>
        <v>4.7964316533714423E-3</v>
      </c>
      <c r="V3053" s="61">
        <f t="shared" si="2619"/>
        <v>4.7964316533714423E-3</v>
      </c>
      <c r="W3053" s="61">
        <f t="shared" si="2619"/>
        <v>4.7964316533714423E-3</v>
      </c>
      <c r="X3053" s="61">
        <f t="shared" si="2619"/>
        <v>4.7964316533714423E-3</v>
      </c>
      <c r="Y3053" s="61">
        <f t="shared" si="2619"/>
        <v>4.7964316533714423E-3</v>
      </c>
      <c r="Z3053" s="61">
        <f t="shared" si="2619"/>
        <v>4.7964316533714423E-3</v>
      </c>
      <c r="AA3053" s="61">
        <f t="shared" si="2619"/>
        <v>4.7964316533714423E-3</v>
      </c>
      <c r="AB3053" s="61">
        <f t="shared" si="2619"/>
        <v>4.7964316533714423E-3</v>
      </c>
    </row>
    <row r="3054" spans="1:28" ht="51" hidden="1" customHeight="1" thickBot="1" x14ac:dyDescent="0.3">
      <c r="A3054" s="202" t="s">
        <v>30</v>
      </c>
      <c r="B3054" s="344" t="s">
        <v>31</v>
      </c>
      <c r="C3054" s="345"/>
      <c r="D3054" s="182">
        <f>D3043</f>
        <v>0.11812388488184226</v>
      </c>
      <c r="E3054" s="182">
        <f t="shared" ref="E3054:O3054" si="2651">E3043</f>
        <v>0.22769717112919541</v>
      </c>
      <c r="F3054" s="182">
        <f t="shared" si="2651"/>
        <v>0.37005362805559361</v>
      </c>
      <c r="G3054" s="182">
        <f t="shared" si="2651"/>
        <v>0.33381197251100303</v>
      </c>
      <c r="H3054" s="182">
        <f t="shared" si="2651"/>
        <v>0.18004918665698533</v>
      </c>
      <c r="I3054" s="182">
        <f t="shared" si="2651"/>
        <v>1.7879481078114642E-2</v>
      </c>
      <c r="J3054" s="182">
        <f t="shared" si="2651"/>
        <v>0.18740102604303688</v>
      </c>
      <c r="K3054" s="182">
        <f t="shared" si="2651"/>
        <v>0.21190750900016136</v>
      </c>
      <c r="L3054" s="182">
        <f t="shared" si="2651"/>
        <v>0.21495385980339582</v>
      </c>
      <c r="M3054" s="182">
        <f t="shared" si="2651"/>
        <v>0.24184272123587847</v>
      </c>
      <c r="N3054" s="182">
        <f t="shared" si="2651"/>
        <v>0.28277477054411398</v>
      </c>
      <c r="O3054" s="182">
        <f t="shared" si="2651"/>
        <v>0.29817939490669387</v>
      </c>
      <c r="P3054" s="207">
        <v>2029</v>
      </c>
      <c r="Q3054" s="61">
        <f t="shared" si="2619"/>
        <v>1.1812388488184226E-4</v>
      </c>
      <c r="R3054" s="61">
        <f t="shared" si="2619"/>
        <v>2.2769717112919541E-4</v>
      </c>
      <c r="S3054" s="61">
        <f t="shared" si="2619"/>
        <v>3.7005362805559361E-4</v>
      </c>
      <c r="T3054" s="61">
        <f t="shared" si="2619"/>
        <v>3.3381197251100304E-4</v>
      </c>
      <c r="U3054" s="61">
        <f t="shared" si="2619"/>
        <v>1.8004918665698533E-4</v>
      </c>
      <c r="V3054" s="61">
        <f t="shared" si="2619"/>
        <v>1.7879481078114644E-5</v>
      </c>
      <c r="W3054" s="61">
        <f t="shared" si="2619"/>
        <v>1.8740102604303688E-4</v>
      </c>
      <c r="X3054" s="61">
        <f t="shared" si="2619"/>
        <v>2.1190750900016136E-4</v>
      </c>
      <c r="Y3054" s="61">
        <f t="shared" si="2619"/>
        <v>2.1495385980339581E-4</v>
      </c>
      <c r="Z3054" s="61">
        <f t="shared" si="2619"/>
        <v>2.4184272123587845E-4</v>
      </c>
      <c r="AA3054" s="61">
        <f t="shared" si="2619"/>
        <v>2.8277477054411399E-4</v>
      </c>
      <c r="AB3054" s="61">
        <f t="shared" si="2619"/>
        <v>2.9817939490669386E-4</v>
      </c>
    </row>
    <row r="3055" spans="1:28" ht="83.25" hidden="1" customHeight="1" thickBot="1" x14ac:dyDescent="0.3">
      <c r="A3055" s="202" t="s">
        <v>32</v>
      </c>
      <c r="B3055" s="344" t="s">
        <v>33</v>
      </c>
      <c r="C3055" s="345"/>
      <c r="D3055" s="183">
        <f>ROUND(D3054*D3049,0)</f>
        <v>48484</v>
      </c>
      <c r="E3055" s="183">
        <f t="shared" ref="E3055:F3055" si="2652">ROUND(E3054*E3049,0)</f>
        <v>87408</v>
      </c>
      <c r="F3055" s="183">
        <f t="shared" si="2652"/>
        <v>138995</v>
      </c>
      <c r="G3055" s="183">
        <f>ROUND(G3054*G3049,0)</f>
        <v>127977</v>
      </c>
      <c r="H3055" s="183">
        <f t="shared" ref="H3055:O3055" si="2653">ROUND(H3054*H3049,0)</f>
        <v>62052</v>
      </c>
      <c r="I3055" s="183">
        <f t="shared" si="2653"/>
        <v>5133</v>
      </c>
      <c r="J3055" s="183">
        <f t="shared" si="2653"/>
        <v>54706</v>
      </c>
      <c r="K3055" s="183">
        <f t="shared" si="2653"/>
        <v>64597</v>
      </c>
      <c r="L3055" s="183">
        <f t="shared" si="2653"/>
        <v>67182</v>
      </c>
      <c r="M3055" s="183">
        <f t="shared" si="2653"/>
        <v>89077</v>
      </c>
      <c r="N3055" s="183">
        <f t="shared" si="2653"/>
        <v>113743</v>
      </c>
      <c r="O3055" s="183">
        <f t="shared" si="2653"/>
        <v>140323</v>
      </c>
      <c r="P3055" s="207">
        <v>2029</v>
      </c>
      <c r="Q3055" s="61">
        <f t="shared" si="2619"/>
        <v>48.484000000000002</v>
      </c>
      <c r="R3055" s="61">
        <f t="shared" si="2619"/>
        <v>87.408000000000001</v>
      </c>
      <c r="S3055" s="61">
        <f t="shared" si="2619"/>
        <v>138.995</v>
      </c>
      <c r="T3055" s="61">
        <f t="shared" si="2619"/>
        <v>127.977</v>
      </c>
      <c r="U3055" s="61">
        <f t="shared" si="2619"/>
        <v>62.052</v>
      </c>
      <c r="V3055" s="61">
        <f t="shared" si="2619"/>
        <v>5.133</v>
      </c>
      <c r="W3055" s="61">
        <f t="shared" si="2619"/>
        <v>54.706000000000003</v>
      </c>
      <c r="X3055" s="61">
        <f t="shared" si="2619"/>
        <v>64.596999999999994</v>
      </c>
      <c r="Y3055" s="61">
        <f t="shared" si="2619"/>
        <v>67.182000000000002</v>
      </c>
      <c r="Z3055" s="61">
        <f t="shared" si="2619"/>
        <v>89.076999999999998</v>
      </c>
      <c r="AA3055" s="61">
        <f t="shared" si="2619"/>
        <v>113.74299999999999</v>
      </c>
      <c r="AB3055" s="61">
        <f t="shared" si="2619"/>
        <v>140.32300000000001</v>
      </c>
    </row>
    <row r="3056" spans="1:28" ht="53.25" hidden="1" customHeight="1" thickBot="1" x14ac:dyDescent="0.3">
      <c r="A3056" s="202" t="s">
        <v>34</v>
      </c>
      <c r="B3056" s="344" t="s">
        <v>35</v>
      </c>
      <c r="C3056" s="345"/>
      <c r="D3056" s="184">
        <f>D3053*D3055</f>
        <v>232550.19228206101</v>
      </c>
      <c r="E3056" s="185">
        <f t="shared" ref="E3056:O3056" si="2654">E3053*E3055</f>
        <v>419246.49795789103</v>
      </c>
      <c r="F3056" s="185">
        <f t="shared" si="2654"/>
        <v>666680.01766036369</v>
      </c>
      <c r="G3056" s="185">
        <f t="shared" si="2654"/>
        <v>613832.93370351708</v>
      </c>
      <c r="H3056" s="185">
        <f t="shared" si="2654"/>
        <v>297628.17695500475</v>
      </c>
      <c r="I3056" s="185">
        <f t="shared" si="2654"/>
        <v>24620.083676755614</v>
      </c>
      <c r="J3056" s="185">
        <f t="shared" si="2654"/>
        <v>262393.59002933814</v>
      </c>
      <c r="K3056" s="185">
        <f t="shared" si="2654"/>
        <v>309835.09551283508</v>
      </c>
      <c r="L3056" s="185">
        <f t="shared" si="2654"/>
        <v>322233.87133680022</v>
      </c>
      <c r="M3056" s="185">
        <f t="shared" si="2654"/>
        <v>427251.74238736799</v>
      </c>
      <c r="N3056" s="185">
        <f t="shared" si="2654"/>
        <v>545560.52554942796</v>
      </c>
      <c r="O3056" s="186">
        <f t="shared" si="2654"/>
        <v>673049.67889604089</v>
      </c>
      <c r="P3056" s="207">
        <v>2029</v>
      </c>
      <c r="Q3056" s="61">
        <f t="shared" si="2619"/>
        <v>232.550192282061</v>
      </c>
      <c r="R3056" s="61">
        <f t="shared" si="2619"/>
        <v>419.24649795789105</v>
      </c>
      <c r="S3056" s="61">
        <f t="shared" si="2619"/>
        <v>666.68001766036366</v>
      </c>
      <c r="T3056" s="61">
        <f t="shared" si="2619"/>
        <v>613.83293370351703</v>
      </c>
      <c r="U3056" s="61">
        <f t="shared" si="2619"/>
        <v>297.62817695500473</v>
      </c>
      <c r="V3056" s="61">
        <f t="shared" si="2619"/>
        <v>24.620083676755613</v>
      </c>
      <c r="W3056" s="61">
        <f t="shared" si="2619"/>
        <v>262.39359002933816</v>
      </c>
      <c r="X3056" s="61">
        <f t="shared" si="2619"/>
        <v>309.8350955128351</v>
      </c>
      <c r="Y3056" s="61">
        <f t="shared" si="2619"/>
        <v>322.23387133680023</v>
      </c>
      <c r="Z3056" s="61">
        <f t="shared" si="2619"/>
        <v>427.25174238736798</v>
      </c>
      <c r="AA3056" s="61">
        <f t="shared" si="2619"/>
        <v>545.56052554942801</v>
      </c>
      <c r="AB3056" s="61">
        <f t="shared" si="2619"/>
        <v>673.04967889604086</v>
      </c>
    </row>
    <row r="3057" spans="1:28" ht="48.75" hidden="1" customHeight="1" thickBot="1" x14ac:dyDescent="0.3">
      <c r="A3057" s="202" t="s">
        <v>36</v>
      </c>
      <c r="B3057" s="344" t="s">
        <v>37</v>
      </c>
      <c r="C3057" s="345"/>
      <c r="D3057" s="184">
        <f>ROUND(D3056*0.9,2)</f>
        <v>209295.17</v>
      </c>
      <c r="E3057" s="185">
        <f t="shared" ref="E3057:O3057" si="2655">ROUND(E3056*0.9,2)</f>
        <v>377321.85</v>
      </c>
      <c r="F3057" s="185">
        <f t="shared" si="2655"/>
        <v>600012.02</v>
      </c>
      <c r="G3057" s="185">
        <f t="shared" si="2655"/>
        <v>552449.64</v>
      </c>
      <c r="H3057" s="185">
        <f t="shared" si="2655"/>
        <v>267865.36</v>
      </c>
      <c r="I3057" s="185">
        <f t="shared" si="2655"/>
        <v>22158.080000000002</v>
      </c>
      <c r="J3057" s="185">
        <f t="shared" si="2655"/>
        <v>236154.23</v>
      </c>
      <c r="K3057" s="185">
        <f t="shared" si="2655"/>
        <v>278851.59000000003</v>
      </c>
      <c r="L3057" s="185">
        <f t="shared" si="2655"/>
        <v>290010.48</v>
      </c>
      <c r="M3057" s="185">
        <f t="shared" si="2655"/>
        <v>384526.57</v>
      </c>
      <c r="N3057" s="185">
        <f t="shared" si="2655"/>
        <v>491004.47</v>
      </c>
      <c r="O3057" s="186">
        <f t="shared" si="2655"/>
        <v>605744.71</v>
      </c>
      <c r="P3057" s="207">
        <v>2029</v>
      </c>
      <c r="Q3057" s="61">
        <f t="shared" si="2619"/>
        <v>209.29517000000001</v>
      </c>
      <c r="R3057" s="61">
        <f t="shared" si="2619"/>
        <v>377.32184999999998</v>
      </c>
      <c r="S3057" s="61">
        <f t="shared" si="2619"/>
        <v>600.01202000000001</v>
      </c>
      <c r="T3057" s="61">
        <f t="shared" si="2619"/>
        <v>552.44964000000004</v>
      </c>
      <c r="U3057" s="61">
        <f t="shared" si="2619"/>
        <v>267.86536000000001</v>
      </c>
      <c r="V3057" s="61">
        <f t="shared" si="2619"/>
        <v>22.158080000000002</v>
      </c>
      <c r="W3057" s="61">
        <f t="shared" si="2619"/>
        <v>236.15423000000001</v>
      </c>
      <c r="X3057" s="61">
        <f t="shared" si="2619"/>
        <v>278.85159000000004</v>
      </c>
      <c r="Y3057" s="61">
        <f t="shared" si="2619"/>
        <v>290.01047999999997</v>
      </c>
      <c r="Z3057" s="61">
        <f t="shared" si="2619"/>
        <v>384.52656999999999</v>
      </c>
      <c r="AA3057" s="61">
        <f t="shared" si="2619"/>
        <v>491.00446999999997</v>
      </c>
      <c r="AB3057" s="61">
        <f t="shared" si="2619"/>
        <v>605.74470999999994</v>
      </c>
    </row>
    <row r="3058" spans="1:28" ht="21" hidden="1" customHeight="1" thickBot="1" x14ac:dyDescent="0.3">
      <c r="A3058" s="346" t="str">
        <f>A3047</f>
        <v>Объект 31:</v>
      </c>
      <c r="B3058" s="347"/>
      <c r="C3058" s="43"/>
      <c r="D3058" s="348" t="str">
        <f>D3047</f>
        <v>Ячейка ЛЭП 8 с-з Дмитровский</v>
      </c>
      <c r="E3058" s="349"/>
      <c r="F3058" s="349"/>
      <c r="G3058" s="349"/>
      <c r="H3058" s="349"/>
      <c r="I3058" s="349"/>
      <c r="J3058" s="349"/>
      <c r="K3058" s="349"/>
      <c r="L3058" s="349"/>
      <c r="M3058" s="349"/>
      <c r="N3058" s="349"/>
      <c r="O3058" s="350"/>
      <c r="P3058" s="207">
        <v>2030</v>
      </c>
      <c r="Q3058" s="61" t="e">
        <f t="shared" si="2619"/>
        <v>#VALUE!</v>
      </c>
      <c r="R3058" s="61">
        <f t="shared" si="2619"/>
        <v>0</v>
      </c>
      <c r="S3058" s="61">
        <f t="shared" si="2619"/>
        <v>0</v>
      </c>
      <c r="T3058" s="61">
        <f t="shared" si="2619"/>
        <v>0</v>
      </c>
      <c r="U3058" s="61">
        <f t="shared" si="2619"/>
        <v>0</v>
      </c>
      <c r="V3058" s="61">
        <f t="shared" si="2619"/>
        <v>0</v>
      </c>
      <c r="W3058" s="61">
        <f t="shared" si="2619"/>
        <v>0</v>
      </c>
      <c r="X3058" s="61">
        <f t="shared" si="2619"/>
        <v>0</v>
      </c>
      <c r="Y3058" s="61">
        <f t="shared" si="2619"/>
        <v>0</v>
      </c>
      <c r="Z3058" s="61">
        <f t="shared" si="2619"/>
        <v>0</v>
      </c>
      <c r="AA3058" s="61">
        <f t="shared" si="2619"/>
        <v>0</v>
      </c>
      <c r="AB3058" s="61">
        <f t="shared" si="2619"/>
        <v>0</v>
      </c>
    </row>
    <row r="3059" spans="1:28" ht="16.5" hidden="1" thickBot="1" x14ac:dyDescent="0.3">
      <c r="A3059" s="351" t="s">
        <v>301</v>
      </c>
      <c r="B3059" s="352"/>
      <c r="C3059" s="352"/>
      <c r="D3059" s="352"/>
      <c r="E3059" s="352"/>
      <c r="F3059" s="352"/>
      <c r="G3059" s="352"/>
      <c r="H3059" s="352"/>
      <c r="I3059" s="352"/>
      <c r="J3059" s="352"/>
      <c r="K3059" s="352"/>
      <c r="L3059" s="352"/>
      <c r="M3059" s="352"/>
      <c r="N3059" s="352"/>
      <c r="O3059" s="352"/>
      <c r="P3059" s="207">
        <v>2030</v>
      </c>
      <c r="Q3059" s="61">
        <f t="shared" si="2619"/>
        <v>0</v>
      </c>
      <c r="R3059" s="61">
        <f t="shared" si="2619"/>
        <v>0</v>
      </c>
      <c r="S3059" s="61">
        <f t="shared" si="2619"/>
        <v>0</v>
      </c>
      <c r="T3059" s="61">
        <f t="shared" si="2619"/>
        <v>0</v>
      </c>
      <c r="U3059" s="61">
        <f t="shared" si="2619"/>
        <v>0</v>
      </c>
      <c r="V3059" s="61">
        <f t="shared" si="2619"/>
        <v>0</v>
      </c>
      <c r="W3059" s="61">
        <f t="shared" si="2619"/>
        <v>0</v>
      </c>
      <c r="X3059" s="61">
        <f t="shared" si="2619"/>
        <v>0</v>
      </c>
      <c r="Y3059" s="61">
        <f t="shared" si="2619"/>
        <v>0</v>
      </c>
      <c r="Z3059" s="61">
        <f t="shared" si="2619"/>
        <v>0</v>
      </c>
      <c r="AA3059" s="61">
        <f t="shared" si="2619"/>
        <v>0</v>
      </c>
      <c r="AB3059" s="61">
        <f t="shared" si="2619"/>
        <v>0</v>
      </c>
    </row>
    <row r="3060" spans="1:28" s="41" customFormat="1" ht="29.25" hidden="1" customHeight="1" thickBot="1" x14ac:dyDescent="0.3">
      <c r="A3060" s="202" t="s">
        <v>11</v>
      </c>
      <c r="B3060" s="344" t="s">
        <v>293</v>
      </c>
      <c r="C3060" s="345"/>
      <c r="D3060" s="179">
        <f>D3049</f>
        <v>410447</v>
      </c>
      <c r="E3060" s="179">
        <f t="shared" ref="E3060:O3061" si="2656">E3049</f>
        <v>383879</v>
      </c>
      <c r="F3060" s="179">
        <f t="shared" si="2656"/>
        <v>375608</v>
      </c>
      <c r="G3060" s="179">
        <f t="shared" si="2656"/>
        <v>383379</v>
      </c>
      <c r="H3060" s="179">
        <f t="shared" si="2656"/>
        <v>344641</v>
      </c>
      <c r="I3060" s="179">
        <f t="shared" si="2656"/>
        <v>287074</v>
      </c>
      <c r="J3060" s="179">
        <f t="shared" si="2656"/>
        <v>291922</v>
      </c>
      <c r="K3060" s="179">
        <f t="shared" si="2656"/>
        <v>304834</v>
      </c>
      <c r="L3060" s="179">
        <f t="shared" si="2656"/>
        <v>312542</v>
      </c>
      <c r="M3060" s="179">
        <f t="shared" si="2656"/>
        <v>368325</v>
      </c>
      <c r="N3060" s="179">
        <f t="shared" si="2656"/>
        <v>402240</v>
      </c>
      <c r="O3060" s="179">
        <f t="shared" si="2656"/>
        <v>470599</v>
      </c>
      <c r="P3060" s="207">
        <v>2030</v>
      </c>
      <c r="Q3060" s="61">
        <f t="shared" si="2619"/>
        <v>410.447</v>
      </c>
      <c r="R3060" s="61">
        <f t="shared" si="2619"/>
        <v>383.87900000000002</v>
      </c>
      <c r="S3060" s="61">
        <f t="shared" si="2619"/>
        <v>375.608</v>
      </c>
      <c r="T3060" s="61">
        <f t="shared" si="2619"/>
        <v>383.37900000000002</v>
      </c>
      <c r="U3060" s="61">
        <f t="shared" si="2619"/>
        <v>344.64100000000002</v>
      </c>
      <c r="V3060" s="61">
        <f t="shared" si="2619"/>
        <v>287.07400000000001</v>
      </c>
      <c r="W3060" s="61">
        <f t="shared" si="2619"/>
        <v>291.92200000000003</v>
      </c>
      <c r="X3060" s="61">
        <f t="shared" si="2619"/>
        <v>304.834</v>
      </c>
      <c r="Y3060" s="61">
        <f t="shared" si="2619"/>
        <v>312.54199999999997</v>
      </c>
      <c r="Z3060" s="61">
        <f t="shared" si="2619"/>
        <v>368.32499999999999</v>
      </c>
      <c r="AA3060" s="61">
        <f t="shared" si="2619"/>
        <v>402.24</v>
      </c>
      <c r="AB3060" s="61">
        <f t="shared" si="2619"/>
        <v>470.59899999999999</v>
      </c>
    </row>
    <row r="3061" spans="1:28" ht="16.5" hidden="1" thickBot="1" x14ac:dyDescent="0.3">
      <c r="A3061" s="202" t="s">
        <v>12</v>
      </c>
      <c r="B3061" s="353" t="s">
        <v>291</v>
      </c>
      <c r="C3061" s="354"/>
      <c r="D3061" s="179">
        <f>D3050</f>
        <v>315716</v>
      </c>
      <c r="E3061" s="179">
        <f t="shared" si="2656"/>
        <v>253217</v>
      </c>
      <c r="F3061" s="179">
        <f t="shared" si="2656"/>
        <v>194291</v>
      </c>
      <c r="G3061" s="179">
        <f t="shared" si="2656"/>
        <v>212205</v>
      </c>
      <c r="H3061" s="179">
        <f t="shared" si="2656"/>
        <v>243756</v>
      </c>
      <c r="I3061" s="179">
        <f t="shared" si="2656"/>
        <v>249595</v>
      </c>
      <c r="J3061" s="179">
        <f t="shared" si="2656"/>
        <v>204323</v>
      </c>
      <c r="K3061" s="179">
        <f t="shared" si="2656"/>
        <v>205890</v>
      </c>
      <c r="L3061" s="179">
        <f t="shared" si="2656"/>
        <v>210144</v>
      </c>
      <c r="M3061" s="179">
        <f t="shared" si="2656"/>
        <v>237747</v>
      </c>
      <c r="N3061" s="179">
        <f t="shared" si="2656"/>
        <v>243174</v>
      </c>
      <c r="O3061" s="179">
        <f t="shared" si="2656"/>
        <v>277251</v>
      </c>
      <c r="P3061" s="207">
        <v>2030</v>
      </c>
      <c r="Q3061" s="61">
        <f t="shared" si="2619"/>
        <v>315.71600000000001</v>
      </c>
      <c r="R3061" s="61">
        <f t="shared" si="2619"/>
        <v>253.21700000000001</v>
      </c>
      <c r="S3061" s="61">
        <f t="shared" si="2619"/>
        <v>194.291</v>
      </c>
      <c r="T3061" s="61">
        <f t="shared" ref="T3061:AB3089" si="2657">G3061/1000</f>
        <v>212.20500000000001</v>
      </c>
      <c r="U3061" s="61">
        <f t="shared" si="2657"/>
        <v>243.756</v>
      </c>
      <c r="V3061" s="61">
        <f t="shared" si="2657"/>
        <v>249.595</v>
      </c>
      <c r="W3061" s="61">
        <f t="shared" si="2657"/>
        <v>204.32300000000001</v>
      </c>
      <c r="X3061" s="61">
        <f t="shared" si="2657"/>
        <v>205.89</v>
      </c>
      <c r="Y3061" s="61">
        <f t="shared" si="2657"/>
        <v>210.14400000000001</v>
      </c>
      <c r="Z3061" s="61">
        <f t="shared" si="2657"/>
        <v>237.74700000000001</v>
      </c>
      <c r="AA3061" s="61">
        <f t="shared" si="2657"/>
        <v>243.17400000000001</v>
      </c>
      <c r="AB3061" s="61">
        <f t="shared" si="2657"/>
        <v>277.25099999999998</v>
      </c>
    </row>
    <row r="3062" spans="1:28" ht="33" hidden="1" customHeight="1" thickBot="1" x14ac:dyDescent="0.3">
      <c r="A3062" s="202" t="s">
        <v>13</v>
      </c>
      <c r="B3062" s="344" t="s">
        <v>292</v>
      </c>
      <c r="C3062" s="345"/>
      <c r="D3062" s="180">
        <f>D3060-D3061</f>
        <v>94731</v>
      </c>
      <c r="E3062" s="180">
        <f t="shared" ref="E3062:O3062" si="2658">E3060-E3061</f>
        <v>130662</v>
      </c>
      <c r="F3062" s="180">
        <f t="shared" si="2658"/>
        <v>181317</v>
      </c>
      <c r="G3062" s="180">
        <f t="shared" si="2658"/>
        <v>171174</v>
      </c>
      <c r="H3062" s="180">
        <f t="shared" si="2658"/>
        <v>100885</v>
      </c>
      <c r="I3062" s="180">
        <f t="shared" si="2658"/>
        <v>37479</v>
      </c>
      <c r="J3062" s="180">
        <f t="shared" si="2658"/>
        <v>87599</v>
      </c>
      <c r="K3062" s="180">
        <f t="shared" si="2658"/>
        <v>98944</v>
      </c>
      <c r="L3062" s="180">
        <f t="shared" si="2658"/>
        <v>102398</v>
      </c>
      <c r="M3062" s="180">
        <f t="shared" si="2658"/>
        <v>130578</v>
      </c>
      <c r="N3062" s="180">
        <f t="shared" si="2658"/>
        <v>159066</v>
      </c>
      <c r="O3062" s="180">
        <f t="shared" si="2658"/>
        <v>193348</v>
      </c>
      <c r="P3062" s="207">
        <v>2030</v>
      </c>
      <c r="Q3062" s="61">
        <f t="shared" ref="Q3062:V3118" si="2659">D3062/1000</f>
        <v>94.730999999999995</v>
      </c>
      <c r="R3062" s="61">
        <f t="shared" si="2659"/>
        <v>130.66200000000001</v>
      </c>
      <c r="S3062" s="61">
        <f t="shared" si="2659"/>
        <v>181.31700000000001</v>
      </c>
      <c r="T3062" s="61">
        <f t="shared" si="2657"/>
        <v>171.17400000000001</v>
      </c>
      <c r="U3062" s="61">
        <f t="shared" si="2657"/>
        <v>100.88500000000001</v>
      </c>
      <c r="V3062" s="61">
        <f t="shared" si="2657"/>
        <v>37.478999999999999</v>
      </c>
      <c r="W3062" s="61">
        <f t="shared" si="2657"/>
        <v>87.599000000000004</v>
      </c>
      <c r="X3062" s="61">
        <f t="shared" si="2657"/>
        <v>98.944000000000003</v>
      </c>
      <c r="Y3062" s="61">
        <f t="shared" si="2657"/>
        <v>102.398</v>
      </c>
      <c r="Z3062" s="61">
        <f t="shared" si="2657"/>
        <v>130.578</v>
      </c>
      <c r="AA3062" s="61">
        <f t="shared" si="2657"/>
        <v>159.066</v>
      </c>
      <c r="AB3062" s="61">
        <f t="shared" si="2657"/>
        <v>193.34800000000001</v>
      </c>
    </row>
    <row r="3063" spans="1:28" ht="36" hidden="1" customHeight="1" thickBot="1" x14ac:dyDescent="0.3">
      <c r="A3063" s="202" t="s">
        <v>14</v>
      </c>
      <c r="B3063" s="344" t="s">
        <v>27</v>
      </c>
      <c r="C3063" s="345"/>
      <c r="D3063" s="181">
        <f>D3062/D3060</f>
        <v>0.23079959166469727</v>
      </c>
      <c r="E3063" s="181">
        <f t="shared" ref="E3063:O3063" si="2660">E3062/E3060</f>
        <v>0.3403728779120504</v>
      </c>
      <c r="F3063" s="181">
        <f t="shared" si="2660"/>
        <v>0.4827293348384486</v>
      </c>
      <c r="G3063" s="181">
        <f t="shared" si="2660"/>
        <v>0.44648767929385802</v>
      </c>
      <c r="H3063" s="181">
        <f t="shared" si="2660"/>
        <v>0.29272489343984032</v>
      </c>
      <c r="I3063" s="181">
        <f t="shared" si="2660"/>
        <v>0.13055518786096965</v>
      </c>
      <c r="J3063" s="181">
        <f t="shared" si="2660"/>
        <v>0.30007673282589187</v>
      </c>
      <c r="K3063" s="181">
        <f t="shared" si="2660"/>
        <v>0.32458321578301635</v>
      </c>
      <c r="L3063" s="181">
        <f t="shared" si="2660"/>
        <v>0.32762956658625081</v>
      </c>
      <c r="M3063" s="181">
        <f t="shared" si="2660"/>
        <v>0.35451842801873346</v>
      </c>
      <c r="N3063" s="181">
        <f t="shared" si="2660"/>
        <v>0.39545047732696897</v>
      </c>
      <c r="O3063" s="181">
        <f t="shared" si="2660"/>
        <v>0.41085510168954886</v>
      </c>
      <c r="P3063" s="207">
        <v>2030</v>
      </c>
      <c r="Q3063" s="61">
        <f t="shared" si="2659"/>
        <v>2.3079959166469728E-4</v>
      </c>
      <c r="R3063" s="61">
        <f t="shared" si="2659"/>
        <v>3.4037287791205038E-4</v>
      </c>
      <c r="S3063" s="61">
        <f t="shared" si="2659"/>
        <v>4.8272933483844857E-4</v>
      </c>
      <c r="T3063" s="61">
        <f t="shared" si="2657"/>
        <v>4.46487679293858E-4</v>
      </c>
      <c r="U3063" s="61">
        <f t="shared" si="2657"/>
        <v>2.927248934398403E-4</v>
      </c>
      <c r="V3063" s="61">
        <f t="shared" si="2657"/>
        <v>1.3055518786096965E-4</v>
      </c>
      <c r="W3063" s="61">
        <f t="shared" si="2657"/>
        <v>3.0007673282589185E-4</v>
      </c>
      <c r="X3063" s="61">
        <f t="shared" si="2657"/>
        <v>3.2458321578301638E-4</v>
      </c>
      <c r="Y3063" s="61">
        <f t="shared" si="2657"/>
        <v>3.2762956658625081E-4</v>
      </c>
      <c r="Z3063" s="61">
        <f t="shared" si="2657"/>
        <v>3.5451842801873348E-4</v>
      </c>
      <c r="AA3063" s="61">
        <f t="shared" si="2657"/>
        <v>3.9545047732696896E-4</v>
      </c>
      <c r="AB3063" s="61">
        <f t="shared" si="2657"/>
        <v>4.1085510168954888E-4</v>
      </c>
    </row>
    <row r="3064" spans="1:28" ht="81.75" hidden="1" customHeight="1" thickBot="1" x14ac:dyDescent="0.3">
      <c r="A3064" s="202" t="s">
        <v>28</v>
      </c>
      <c r="B3064" s="344" t="s">
        <v>29</v>
      </c>
      <c r="C3064" s="345"/>
      <c r="D3064" s="187">
        <f t="shared" ref="D3064:O3064" si="2661">D2965</f>
        <v>5.0074746461197801</v>
      </c>
      <c r="E3064" s="187">
        <f t="shared" si="2661"/>
        <v>5.0074746461197801</v>
      </c>
      <c r="F3064" s="187">
        <f t="shared" si="2661"/>
        <v>5.0074746461197801</v>
      </c>
      <c r="G3064" s="187">
        <f t="shared" si="2661"/>
        <v>5.0074746461197801</v>
      </c>
      <c r="H3064" s="187">
        <f t="shared" si="2661"/>
        <v>5.0074746461197801</v>
      </c>
      <c r="I3064" s="187">
        <f t="shared" si="2661"/>
        <v>5.0074746461197801</v>
      </c>
      <c r="J3064" s="187">
        <f t="shared" si="2661"/>
        <v>5.0074746461197801</v>
      </c>
      <c r="K3064" s="187">
        <f t="shared" si="2661"/>
        <v>5.0074746461197801</v>
      </c>
      <c r="L3064" s="187">
        <f t="shared" si="2661"/>
        <v>5.0074746461197801</v>
      </c>
      <c r="M3064" s="187">
        <f t="shared" si="2661"/>
        <v>5.0074746461197801</v>
      </c>
      <c r="N3064" s="187">
        <f t="shared" si="2661"/>
        <v>5.0074746461197801</v>
      </c>
      <c r="O3064" s="187">
        <f t="shared" si="2661"/>
        <v>5.0074746461197801</v>
      </c>
      <c r="P3064" s="207">
        <v>2030</v>
      </c>
      <c r="Q3064" s="61">
        <f t="shared" si="2659"/>
        <v>5.0074746461197797E-3</v>
      </c>
      <c r="R3064" s="61">
        <f t="shared" si="2659"/>
        <v>5.0074746461197797E-3</v>
      </c>
      <c r="S3064" s="61">
        <f t="shared" si="2659"/>
        <v>5.0074746461197797E-3</v>
      </c>
      <c r="T3064" s="61">
        <f t="shared" si="2657"/>
        <v>5.0074746461197797E-3</v>
      </c>
      <c r="U3064" s="61">
        <f t="shared" si="2657"/>
        <v>5.0074746461197797E-3</v>
      </c>
      <c r="V3064" s="61">
        <f t="shared" si="2657"/>
        <v>5.0074746461197797E-3</v>
      </c>
      <c r="W3064" s="61">
        <f t="shared" si="2657"/>
        <v>5.0074746461197797E-3</v>
      </c>
      <c r="X3064" s="61">
        <f t="shared" si="2657"/>
        <v>5.0074746461197797E-3</v>
      </c>
      <c r="Y3064" s="61">
        <f t="shared" si="2657"/>
        <v>5.0074746461197797E-3</v>
      </c>
      <c r="Z3064" s="61">
        <f t="shared" si="2657"/>
        <v>5.0074746461197797E-3</v>
      </c>
      <c r="AA3064" s="61">
        <f t="shared" si="2657"/>
        <v>5.0074746461197797E-3</v>
      </c>
      <c r="AB3064" s="61">
        <f t="shared" si="2657"/>
        <v>5.0074746461197797E-3</v>
      </c>
    </row>
    <row r="3065" spans="1:28" ht="51" hidden="1" customHeight="1" thickBot="1" x14ac:dyDescent="0.3">
      <c r="A3065" s="202" t="s">
        <v>30</v>
      </c>
      <c r="B3065" s="344" t="s">
        <v>31</v>
      </c>
      <c r="C3065" s="345"/>
      <c r="D3065" s="182">
        <f>D3054</f>
        <v>0.11812388488184226</v>
      </c>
      <c r="E3065" s="182">
        <f t="shared" ref="E3065:O3065" si="2662">E3054</f>
        <v>0.22769717112919541</v>
      </c>
      <c r="F3065" s="182">
        <f t="shared" si="2662"/>
        <v>0.37005362805559361</v>
      </c>
      <c r="G3065" s="182">
        <f t="shared" si="2662"/>
        <v>0.33381197251100303</v>
      </c>
      <c r="H3065" s="182">
        <f t="shared" si="2662"/>
        <v>0.18004918665698533</v>
      </c>
      <c r="I3065" s="182">
        <f t="shared" si="2662"/>
        <v>1.7879481078114642E-2</v>
      </c>
      <c r="J3065" s="182">
        <f t="shared" si="2662"/>
        <v>0.18740102604303688</v>
      </c>
      <c r="K3065" s="182">
        <f t="shared" si="2662"/>
        <v>0.21190750900016136</v>
      </c>
      <c r="L3065" s="182">
        <f t="shared" si="2662"/>
        <v>0.21495385980339582</v>
      </c>
      <c r="M3065" s="182">
        <f t="shared" si="2662"/>
        <v>0.24184272123587847</v>
      </c>
      <c r="N3065" s="182">
        <f t="shared" si="2662"/>
        <v>0.28277477054411398</v>
      </c>
      <c r="O3065" s="182">
        <f t="shared" si="2662"/>
        <v>0.29817939490669387</v>
      </c>
      <c r="P3065" s="207">
        <v>2030</v>
      </c>
      <c r="Q3065" s="61">
        <f t="shared" si="2659"/>
        <v>1.1812388488184226E-4</v>
      </c>
      <c r="R3065" s="61">
        <f t="shared" si="2659"/>
        <v>2.2769717112919541E-4</v>
      </c>
      <c r="S3065" s="61">
        <f t="shared" si="2659"/>
        <v>3.7005362805559361E-4</v>
      </c>
      <c r="T3065" s="61">
        <f t="shared" si="2657"/>
        <v>3.3381197251100304E-4</v>
      </c>
      <c r="U3065" s="61">
        <f t="shared" si="2657"/>
        <v>1.8004918665698533E-4</v>
      </c>
      <c r="V3065" s="61">
        <f t="shared" si="2657"/>
        <v>1.7879481078114644E-5</v>
      </c>
      <c r="W3065" s="61">
        <f t="shared" si="2657"/>
        <v>1.8740102604303688E-4</v>
      </c>
      <c r="X3065" s="61">
        <f t="shared" si="2657"/>
        <v>2.1190750900016136E-4</v>
      </c>
      <c r="Y3065" s="61">
        <f t="shared" si="2657"/>
        <v>2.1495385980339581E-4</v>
      </c>
      <c r="Z3065" s="61">
        <f t="shared" si="2657"/>
        <v>2.4184272123587845E-4</v>
      </c>
      <c r="AA3065" s="61">
        <f t="shared" si="2657"/>
        <v>2.8277477054411399E-4</v>
      </c>
      <c r="AB3065" s="61">
        <f t="shared" si="2657"/>
        <v>2.9817939490669386E-4</v>
      </c>
    </row>
    <row r="3066" spans="1:28" ht="83.25" hidden="1" customHeight="1" thickBot="1" x14ac:dyDescent="0.3">
      <c r="A3066" s="202" t="s">
        <v>32</v>
      </c>
      <c r="B3066" s="344" t="s">
        <v>33</v>
      </c>
      <c r="C3066" s="345"/>
      <c r="D3066" s="183">
        <f>ROUND(D3065*D3060,0)</f>
        <v>48484</v>
      </c>
      <c r="E3066" s="183">
        <f t="shared" ref="E3066:F3066" si="2663">ROUND(E3065*E3060,0)</f>
        <v>87408</v>
      </c>
      <c r="F3066" s="183">
        <f t="shared" si="2663"/>
        <v>138995</v>
      </c>
      <c r="G3066" s="183">
        <f>ROUND(G3065*G3060,0)</f>
        <v>127977</v>
      </c>
      <c r="H3066" s="183">
        <f t="shared" ref="H3066:O3066" si="2664">ROUND(H3065*H3060,0)</f>
        <v>62052</v>
      </c>
      <c r="I3066" s="183">
        <f t="shared" si="2664"/>
        <v>5133</v>
      </c>
      <c r="J3066" s="183">
        <f t="shared" si="2664"/>
        <v>54706</v>
      </c>
      <c r="K3066" s="183">
        <f t="shared" si="2664"/>
        <v>64597</v>
      </c>
      <c r="L3066" s="183">
        <f t="shared" si="2664"/>
        <v>67182</v>
      </c>
      <c r="M3066" s="183">
        <f t="shared" si="2664"/>
        <v>89077</v>
      </c>
      <c r="N3066" s="183">
        <f t="shared" si="2664"/>
        <v>113743</v>
      </c>
      <c r="O3066" s="183">
        <f t="shared" si="2664"/>
        <v>140323</v>
      </c>
      <c r="P3066" s="207">
        <v>2030</v>
      </c>
      <c r="Q3066" s="61">
        <f t="shared" si="2659"/>
        <v>48.484000000000002</v>
      </c>
      <c r="R3066" s="61">
        <f t="shared" si="2659"/>
        <v>87.408000000000001</v>
      </c>
      <c r="S3066" s="61">
        <f t="shared" si="2659"/>
        <v>138.995</v>
      </c>
      <c r="T3066" s="61">
        <f t="shared" si="2657"/>
        <v>127.977</v>
      </c>
      <c r="U3066" s="61">
        <f t="shared" si="2657"/>
        <v>62.052</v>
      </c>
      <c r="V3066" s="61">
        <f t="shared" si="2657"/>
        <v>5.133</v>
      </c>
      <c r="W3066" s="61">
        <f t="shared" si="2657"/>
        <v>54.706000000000003</v>
      </c>
      <c r="X3066" s="61">
        <f t="shared" si="2657"/>
        <v>64.596999999999994</v>
      </c>
      <c r="Y3066" s="61">
        <f t="shared" si="2657"/>
        <v>67.182000000000002</v>
      </c>
      <c r="Z3066" s="61">
        <f t="shared" si="2657"/>
        <v>89.076999999999998</v>
      </c>
      <c r="AA3066" s="61">
        <f t="shared" si="2657"/>
        <v>113.74299999999999</v>
      </c>
      <c r="AB3066" s="61">
        <f t="shared" si="2657"/>
        <v>140.32300000000001</v>
      </c>
    </row>
    <row r="3067" spans="1:28" ht="53.25" hidden="1" customHeight="1" thickBot="1" x14ac:dyDescent="0.3">
      <c r="A3067" s="202" t="s">
        <v>34</v>
      </c>
      <c r="B3067" s="344" t="s">
        <v>35</v>
      </c>
      <c r="C3067" s="345"/>
      <c r="D3067" s="184">
        <f>D3064*D3066</f>
        <v>242782.40074247142</v>
      </c>
      <c r="E3067" s="185">
        <f t="shared" ref="E3067:O3067" si="2665">E3064*E3066</f>
        <v>437693.34386803774</v>
      </c>
      <c r="F3067" s="185">
        <f t="shared" si="2665"/>
        <v>696013.93843741878</v>
      </c>
      <c r="G3067" s="185">
        <f t="shared" si="2665"/>
        <v>640841.58278647112</v>
      </c>
      <c r="H3067" s="185">
        <f t="shared" si="2665"/>
        <v>310723.81674102461</v>
      </c>
      <c r="I3067" s="185">
        <f t="shared" si="2665"/>
        <v>25703.367358532832</v>
      </c>
      <c r="J3067" s="185">
        <f t="shared" si="2665"/>
        <v>273938.90799062868</v>
      </c>
      <c r="K3067" s="185">
        <f t="shared" si="2665"/>
        <v>323467.83971539943</v>
      </c>
      <c r="L3067" s="185">
        <f t="shared" si="2665"/>
        <v>336412.16167561908</v>
      </c>
      <c r="M3067" s="185">
        <f t="shared" si="2665"/>
        <v>446050.81905241165</v>
      </c>
      <c r="N3067" s="185">
        <f t="shared" si="2665"/>
        <v>569565.18867360218</v>
      </c>
      <c r="O3067" s="186">
        <f t="shared" si="2665"/>
        <v>702663.86476746586</v>
      </c>
      <c r="P3067" s="207">
        <v>2030</v>
      </c>
      <c r="Q3067" s="61">
        <f t="shared" si="2659"/>
        <v>242.78240074247142</v>
      </c>
      <c r="R3067" s="61">
        <f t="shared" si="2659"/>
        <v>437.69334386803774</v>
      </c>
      <c r="S3067" s="61">
        <f t="shared" si="2659"/>
        <v>696.0139384374188</v>
      </c>
      <c r="T3067" s="61">
        <f t="shared" si="2657"/>
        <v>640.84158278647112</v>
      </c>
      <c r="U3067" s="61">
        <f t="shared" si="2657"/>
        <v>310.72381674102462</v>
      </c>
      <c r="V3067" s="61">
        <f t="shared" si="2657"/>
        <v>25.703367358532834</v>
      </c>
      <c r="W3067" s="61">
        <f t="shared" si="2657"/>
        <v>273.93890799062871</v>
      </c>
      <c r="X3067" s="61">
        <f t="shared" si="2657"/>
        <v>323.46783971539941</v>
      </c>
      <c r="Y3067" s="61">
        <f t="shared" si="2657"/>
        <v>336.41216167561907</v>
      </c>
      <c r="Z3067" s="61">
        <f t="shared" si="2657"/>
        <v>446.05081905241167</v>
      </c>
      <c r="AA3067" s="61">
        <f t="shared" si="2657"/>
        <v>569.56518867360217</v>
      </c>
      <c r="AB3067" s="61">
        <f t="shared" si="2657"/>
        <v>702.66386476746584</v>
      </c>
    </row>
    <row r="3068" spans="1:28" ht="48.75" hidden="1" customHeight="1" thickBot="1" x14ac:dyDescent="0.3">
      <c r="A3068" s="202" t="s">
        <v>36</v>
      </c>
      <c r="B3068" s="344" t="s">
        <v>37</v>
      </c>
      <c r="C3068" s="345"/>
      <c r="D3068" s="184">
        <f>ROUND(D3067*0.9,2)</f>
        <v>218504.16</v>
      </c>
      <c r="E3068" s="185">
        <f t="shared" ref="E3068:O3068" si="2666">ROUND(E3067*0.9,2)</f>
        <v>393924.01</v>
      </c>
      <c r="F3068" s="185">
        <f t="shared" si="2666"/>
        <v>626412.54</v>
      </c>
      <c r="G3068" s="185">
        <f t="shared" si="2666"/>
        <v>576757.42000000004</v>
      </c>
      <c r="H3068" s="185">
        <f t="shared" si="2666"/>
        <v>279651.44</v>
      </c>
      <c r="I3068" s="185">
        <f t="shared" si="2666"/>
        <v>23133.03</v>
      </c>
      <c r="J3068" s="185">
        <f t="shared" si="2666"/>
        <v>246545.02</v>
      </c>
      <c r="K3068" s="185">
        <f t="shared" si="2666"/>
        <v>291121.06</v>
      </c>
      <c r="L3068" s="185">
        <f t="shared" si="2666"/>
        <v>302770.95</v>
      </c>
      <c r="M3068" s="185">
        <f t="shared" si="2666"/>
        <v>401445.74</v>
      </c>
      <c r="N3068" s="185">
        <f t="shared" si="2666"/>
        <v>512608.67</v>
      </c>
      <c r="O3068" s="186">
        <f t="shared" si="2666"/>
        <v>632397.48</v>
      </c>
      <c r="P3068" s="207">
        <v>2030</v>
      </c>
      <c r="Q3068" s="61">
        <f t="shared" si="2659"/>
        <v>218.50416000000001</v>
      </c>
      <c r="R3068" s="61">
        <f t="shared" si="2659"/>
        <v>393.92401000000001</v>
      </c>
      <c r="S3068" s="61">
        <f t="shared" si="2659"/>
        <v>626.41254000000004</v>
      </c>
      <c r="T3068" s="61">
        <f t="shared" si="2657"/>
        <v>576.75742000000002</v>
      </c>
      <c r="U3068" s="61">
        <f t="shared" si="2657"/>
        <v>279.65143999999998</v>
      </c>
      <c r="V3068" s="61">
        <f t="shared" si="2657"/>
        <v>23.133029999999998</v>
      </c>
      <c r="W3068" s="61">
        <f t="shared" si="2657"/>
        <v>246.54501999999999</v>
      </c>
      <c r="X3068" s="61">
        <f t="shared" si="2657"/>
        <v>291.12106</v>
      </c>
      <c r="Y3068" s="61">
        <f t="shared" si="2657"/>
        <v>302.77095000000003</v>
      </c>
      <c r="Z3068" s="61">
        <f t="shared" si="2657"/>
        <v>401.44574</v>
      </c>
      <c r="AA3068" s="61">
        <f t="shared" si="2657"/>
        <v>512.60866999999996</v>
      </c>
      <c r="AB3068" s="61">
        <f t="shared" si="2657"/>
        <v>632.39747999999997</v>
      </c>
    </row>
    <row r="3069" spans="1:28" ht="20.25" hidden="1" customHeight="1" thickBot="1" x14ac:dyDescent="0.3">
      <c r="A3069" s="346" t="str">
        <f>A3058</f>
        <v>Объект 31:</v>
      </c>
      <c r="B3069" s="347"/>
      <c r="C3069" s="43"/>
      <c r="D3069" s="348" t="str">
        <f>D3058</f>
        <v>Ячейка ЛЭП 8 с-з Дмитровский</v>
      </c>
      <c r="E3069" s="349"/>
      <c r="F3069" s="349"/>
      <c r="G3069" s="349"/>
      <c r="H3069" s="349"/>
      <c r="I3069" s="349"/>
      <c r="J3069" s="349"/>
      <c r="K3069" s="349"/>
      <c r="L3069" s="349"/>
      <c r="M3069" s="349"/>
      <c r="N3069" s="349"/>
      <c r="O3069" s="350"/>
      <c r="P3069" s="207">
        <v>2031</v>
      </c>
      <c r="Q3069" s="61" t="e">
        <f t="shared" si="2659"/>
        <v>#VALUE!</v>
      </c>
      <c r="R3069" s="61">
        <f t="shared" si="2659"/>
        <v>0</v>
      </c>
      <c r="S3069" s="61">
        <f t="shared" si="2659"/>
        <v>0</v>
      </c>
      <c r="T3069" s="61">
        <f t="shared" si="2657"/>
        <v>0</v>
      </c>
      <c r="U3069" s="61">
        <f t="shared" si="2657"/>
        <v>0</v>
      </c>
      <c r="V3069" s="61">
        <f t="shared" si="2657"/>
        <v>0</v>
      </c>
      <c r="W3069" s="61">
        <f t="shared" si="2657"/>
        <v>0</v>
      </c>
      <c r="X3069" s="61">
        <f t="shared" si="2657"/>
        <v>0</v>
      </c>
      <c r="Y3069" s="61">
        <f t="shared" si="2657"/>
        <v>0</v>
      </c>
      <c r="Z3069" s="61">
        <f t="shared" si="2657"/>
        <v>0</v>
      </c>
      <c r="AA3069" s="61">
        <f t="shared" si="2657"/>
        <v>0</v>
      </c>
      <c r="AB3069" s="61">
        <f t="shared" si="2657"/>
        <v>0</v>
      </c>
    </row>
    <row r="3070" spans="1:28" ht="16.5" hidden="1" thickBot="1" x14ac:dyDescent="0.3">
      <c r="A3070" s="351" t="s">
        <v>302</v>
      </c>
      <c r="B3070" s="352"/>
      <c r="C3070" s="352"/>
      <c r="D3070" s="352"/>
      <c r="E3070" s="352"/>
      <c r="F3070" s="352"/>
      <c r="G3070" s="352"/>
      <c r="H3070" s="352"/>
      <c r="I3070" s="352"/>
      <c r="J3070" s="352"/>
      <c r="K3070" s="352"/>
      <c r="L3070" s="352"/>
      <c r="M3070" s="352"/>
      <c r="N3070" s="352"/>
      <c r="O3070" s="352"/>
      <c r="P3070" s="207">
        <v>2031</v>
      </c>
      <c r="Q3070" s="61">
        <f t="shared" si="2659"/>
        <v>0</v>
      </c>
      <c r="R3070" s="61">
        <f t="shared" si="2659"/>
        <v>0</v>
      </c>
      <c r="S3070" s="61">
        <f t="shared" si="2659"/>
        <v>0</v>
      </c>
      <c r="T3070" s="61">
        <f t="shared" si="2657"/>
        <v>0</v>
      </c>
      <c r="U3070" s="61">
        <f t="shared" si="2657"/>
        <v>0</v>
      </c>
      <c r="V3070" s="61">
        <f t="shared" si="2657"/>
        <v>0</v>
      </c>
      <c r="W3070" s="61">
        <f t="shared" si="2657"/>
        <v>0</v>
      </c>
      <c r="X3070" s="61">
        <f t="shared" si="2657"/>
        <v>0</v>
      </c>
      <c r="Y3070" s="61">
        <f t="shared" si="2657"/>
        <v>0</v>
      </c>
      <c r="Z3070" s="61">
        <f t="shared" si="2657"/>
        <v>0</v>
      </c>
      <c r="AA3070" s="61">
        <f t="shared" si="2657"/>
        <v>0</v>
      </c>
      <c r="AB3070" s="61">
        <f t="shared" si="2657"/>
        <v>0</v>
      </c>
    </row>
    <row r="3071" spans="1:28" s="41" customFormat="1" ht="29.25" hidden="1" customHeight="1" thickBot="1" x14ac:dyDescent="0.3">
      <c r="A3071" s="202" t="s">
        <v>11</v>
      </c>
      <c r="B3071" s="344" t="s">
        <v>293</v>
      </c>
      <c r="C3071" s="345"/>
      <c r="D3071" s="179">
        <f>D3060</f>
        <v>410447</v>
      </c>
      <c r="E3071" s="179">
        <f t="shared" ref="E3071:O3072" si="2667">E3060</f>
        <v>383879</v>
      </c>
      <c r="F3071" s="179">
        <f t="shared" si="2667"/>
        <v>375608</v>
      </c>
      <c r="G3071" s="179">
        <f t="shared" si="2667"/>
        <v>383379</v>
      </c>
      <c r="H3071" s="179">
        <f t="shared" si="2667"/>
        <v>344641</v>
      </c>
      <c r="I3071" s="179">
        <f t="shared" si="2667"/>
        <v>287074</v>
      </c>
      <c r="J3071" s="179">
        <f t="shared" si="2667"/>
        <v>291922</v>
      </c>
      <c r="K3071" s="179">
        <f t="shared" si="2667"/>
        <v>304834</v>
      </c>
      <c r="L3071" s="179">
        <f t="shared" si="2667"/>
        <v>312542</v>
      </c>
      <c r="M3071" s="179">
        <f t="shared" si="2667"/>
        <v>368325</v>
      </c>
      <c r="N3071" s="179">
        <f t="shared" si="2667"/>
        <v>402240</v>
      </c>
      <c r="O3071" s="179">
        <f t="shared" si="2667"/>
        <v>470599</v>
      </c>
      <c r="P3071" s="207">
        <v>2031</v>
      </c>
      <c r="Q3071" s="61">
        <f t="shared" si="2659"/>
        <v>410.447</v>
      </c>
      <c r="R3071" s="61">
        <f t="shared" si="2659"/>
        <v>383.87900000000002</v>
      </c>
      <c r="S3071" s="61">
        <f t="shared" si="2659"/>
        <v>375.608</v>
      </c>
      <c r="T3071" s="61">
        <f t="shared" si="2657"/>
        <v>383.37900000000002</v>
      </c>
      <c r="U3071" s="61">
        <f t="shared" si="2657"/>
        <v>344.64100000000002</v>
      </c>
      <c r="V3071" s="61">
        <f t="shared" si="2657"/>
        <v>287.07400000000001</v>
      </c>
      <c r="W3071" s="61">
        <f t="shared" si="2657"/>
        <v>291.92200000000003</v>
      </c>
      <c r="X3071" s="61">
        <f t="shared" si="2657"/>
        <v>304.834</v>
      </c>
      <c r="Y3071" s="61">
        <f t="shared" si="2657"/>
        <v>312.54199999999997</v>
      </c>
      <c r="Z3071" s="61">
        <f t="shared" si="2657"/>
        <v>368.32499999999999</v>
      </c>
      <c r="AA3071" s="61">
        <f t="shared" si="2657"/>
        <v>402.24</v>
      </c>
      <c r="AB3071" s="61">
        <f t="shared" si="2657"/>
        <v>470.59899999999999</v>
      </c>
    </row>
    <row r="3072" spans="1:28" ht="16.5" hidden="1" thickBot="1" x14ac:dyDescent="0.3">
      <c r="A3072" s="202" t="s">
        <v>12</v>
      </c>
      <c r="B3072" s="353" t="s">
        <v>291</v>
      </c>
      <c r="C3072" s="354"/>
      <c r="D3072" s="179">
        <f>D3061</f>
        <v>315716</v>
      </c>
      <c r="E3072" s="179">
        <f t="shared" si="2667"/>
        <v>253217</v>
      </c>
      <c r="F3072" s="179">
        <f t="shared" si="2667"/>
        <v>194291</v>
      </c>
      <c r="G3072" s="179">
        <f t="shared" si="2667"/>
        <v>212205</v>
      </c>
      <c r="H3072" s="179">
        <f t="shared" si="2667"/>
        <v>243756</v>
      </c>
      <c r="I3072" s="179">
        <f t="shared" si="2667"/>
        <v>249595</v>
      </c>
      <c r="J3072" s="179">
        <f t="shared" si="2667"/>
        <v>204323</v>
      </c>
      <c r="K3072" s="179">
        <f t="shared" si="2667"/>
        <v>205890</v>
      </c>
      <c r="L3072" s="179">
        <f t="shared" si="2667"/>
        <v>210144</v>
      </c>
      <c r="M3072" s="179">
        <f t="shared" si="2667"/>
        <v>237747</v>
      </c>
      <c r="N3072" s="179">
        <f t="shared" si="2667"/>
        <v>243174</v>
      </c>
      <c r="O3072" s="179">
        <f t="shared" si="2667"/>
        <v>277251</v>
      </c>
      <c r="P3072" s="207">
        <v>2031</v>
      </c>
      <c r="Q3072" s="61">
        <f t="shared" si="2659"/>
        <v>315.71600000000001</v>
      </c>
      <c r="R3072" s="61">
        <f t="shared" si="2659"/>
        <v>253.21700000000001</v>
      </c>
      <c r="S3072" s="61">
        <f t="shared" si="2659"/>
        <v>194.291</v>
      </c>
      <c r="T3072" s="61">
        <f t="shared" si="2657"/>
        <v>212.20500000000001</v>
      </c>
      <c r="U3072" s="61">
        <f t="shared" si="2657"/>
        <v>243.756</v>
      </c>
      <c r="V3072" s="61">
        <f t="shared" si="2657"/>
        <v>249.595</v>
      </c>
      <c r="W3072" s="61">
        <f t="shared" si="2657"/>
        <v>204.32300000000001</v>
      </c>
      <c r="X3072" s="61">
        <f t="shared" si="2657"/>
        <v>205.89</v>
      </c>
      <c r="Y3072" s="61">
        <f t="shared" si="2657"/>
        <v>210.14400000000001</v>
      </c>
      <c r="Z3072" s="61">
        <f t="shared" si="2657"/>
        <v>237.74700000000001</v>
      </c>
      <c r="AA3072" s="61">
        <f t="shared" si="2657"/>
        <v>243.17400000000001</v>
      </c>
      <c r="AB3072" s="61">
        <f t="shared" si="2657"/>
        <v>277.25099999999998</v>
      </c>
    </row>
    <row r="3073" spans="1:28" ht="33" hidden="1" customHeight="1" thickBot="1" x14ac:dyDescent="0.3">
      <c r="A3073" s="202" t="s">
        <v>13</v>
      </c>
      <c r="B3073" s="344" t="s">
        <v>292</v>
      </c>
      <c r="C3073" s="345"/>
      <c r="D3073" s="180">
        <f>D3071-D3072</f>
        <v>94731</v>
      </c>
      <c r="E3073" s="180">
        <f t="shared" ref="E3073:O3073" si="2668">E3071-E3072</f>
        <v>130662</v>
      </c>
      <c r="F3073" s="180">
        <f t="shared" si="2668"/>
        <v>181317</v>
      </c>
      <c r="G3073" s="180">
        <f t="shared" si="2668"/>
        <v>171174</v>
      </c>
      <c r="H3073" s="180">
        <f t="shared" si="2668"/>
        <v>100885</v>
      </c>
      <c r="I3073" s="180">
        <f t="shared" si="2668"/>
        <v>37479</v>
      </c>
      <c r="J3073" s="180">
        <f t="shared" si="2668"/>
        <v>87599</v>
      </c>
      <c r="K3073" s="180">
        <f t="shared" si="2668"/>
        <v>98944</v>
      </c>
      <c r="L3073" s="180">
        <f t="shared" si="2668"/>
        <v>102398</v>
      </c>
      <c r="M3073" s="180">
        <f t="shared" si="2668"/>
        <v>130578</v>
      </c>
      <c r="N3073" s="180">
        <f t="shared" si="2668"/>
        <v>159066</v>
      </c>
      <c r="O3073" s="180">
        <f t="shared" si="2668"/>
        <v>193348</v>
      </c>
      <c r="P3073" s="207">
        <v>2031</v>
      </c>
      <c r="Q3073" s="61">
        <f t="shared" si="2659"/>
        <v>94.730999999999995</v>
      </c>
      <c r="R3073" s="61">
        <f t="shared" si="2659"/>
        <v>130.66200000000001</v>
      </c>
      <c r="S3073" s="61">
        <f t="shared" si="2659"/>
        <v>181.31700000000001</v>
      </c>
      <c r="T3073" s="61">
        <f t="shared" si="2657"/>
        <v>171.17400000000001</v>
      </c>
      <c r="U3073" s="61">
        <f t="shared" si="2657"/>
        <v>100.88500000000001</v>
      </c>
      <c r="V3073" s="61">
        <f t="shared" si="2657"/>
        <v>37.478999999999999</v>
      </c>
      <c r="W3073" s="61">
        <f t="shared" si="2657"/>
        <v>87.599000000000004</v>
      </c>
      <c r="X3073" s="61">
        <f t="shared" si="2657"/>
        <v>98.944000000000003</v>
      </c>
      <c r="Y3073" s="61">
        <f t="shared" si="2657"/>
        <v>102.398</v>
      </c>
      <c r="Z3073" s="61">
        <f t="shared" si="2657"/>
        <v>130.578</v>
      </c>
      <c r="AA3073" s="61">
        <f t="shared" si="2657"/>
        <v>159.066</v>
      </c>
      <c r="AB3073" s="61">
        <f t="shared" si="2657"/>
        <v>193.34800000000001</v>
      </c>
    </row>
    <row r="3074" spans="1:28" ht="36" hidden="1" customHeight="1" thickBot="1" x14ac:dyDescent="0.3">
      <c r="A3074" s="202" t="s">
        <v>14</v>
      </c>
      <c r="B3074" s="344" t="s">
        <v>27</v>
      </c>
      <c r="C3074" s="345"/>
      <c r="D3074" s="181">
        <f>D3073/D3071</f>
        <v>0.23079959166469727</v>
      </c>
      <c r="E3074" s="181">
        <f t="shared" ref="E3074:O3074" si="2669">E3073/E3071</f>
        <v>0.3403728779120504</v>
      </c>
      <c r="F3074" s="181">
        <f t="shared" si="2669"/>
        <v>0.4827293348384486</v>
      </c>
      <c r="G3074" s="181">
        <f t="shared" si="2669"/>
        <v>0.44648767929385802</v>
      </c>
      <c r="H3074" s="181">
        <f t="shared" si="2669"/>
        <v>0.29272489343984032</v>
      </c>
      <c r="I3074" s="181">
        <f t="shared" si="2669"/>
        <v>0.13055518786096965</v>
      </c>
      <c r="J3074" s="181">
        <f t="shared" si="2669"/>
        <v>0.30007673282589187</v>
      </c>
      <c r="K3074" s="181">
        <f t="shared" si="2669"/>
        <v>0.32458321578301635</v>
      </c>
      <c r="L3074" s="181">
        <f t="shared" si="2669"/>
        <v>0.32762956658625081</v>
      </c>
      <c r="M3074" s="181">
        <f t="shared" si="2669"/>
        <v>0.35451842801873346</v>
      </c>
      <c r="N3074" s="181">
        <f t="shared" si="2669"/>
        <v>0.39545047732696897</v>
      </c>
      <c r="O3074" s="181">
        <f t="shared" si="2669"/>
        <v>0.41085510168954886</v>
      </c>
      <c r="P3074" s="207">
        <v>2031</v>
      </c>
      <c r="Q3074" s="61">
        <f t="shared" si="2659"/>
        <v>2.3079959166469728E-4</v>
      </c>
      <c r="R3074" s="61">
        <f t="shared" si="2659"/>
        <v>3.4037287791205038E-4</v>
      </c>
      <c r="S3074" s="61">
        <f t="shared" si="2659"/>
        <v>4.8272933483844857E-4</v>
      </c>
      <c r="T3074" s="61">
        <f t="shared" si="2657"/>
        <v>4.46487679293858E-4</v>
      </c>
      <c r="U3074" s="61">
        <f t="shared" si="2657"/>
        <v>2.927248934398403E-4</v>
      </c>
      <c r="V3074" s="61">
        <f t="shared" si="2657"/>
        <v>1.3055518786096965E-4</v>
      </c>
      <c r="W3074" s="61">
        <f t="shared" si="2657"/>
        <v>3.0007673282589185E-4</v>
      </c>
      <c r="X3074" s="61">
        <f t="shared" si="2657"/>
        <v>3.2458321578301638E-4</v>
      </c>
      <c r="Y3074" s="61">
        <f t="shared" si="2657"/>
        <v>3.2762956658625081E-4</v>
      </c>
      <c r="Z3074" s="61">
        <f t="shared" si="2657"/>
        <v>3.5451842801873348E-4</v>
      </c>
      <c r="AA3074" s="61">
        <f t="shared" si="2657"/>
        <v>3.9545047732696896E-4</v>
      </c>
      <c r="AB3074" s="61">
        <f t="shared" si="2657"/>
        <v>4.1085510168954888E-4</v>
      </c>
    </row>
    <row r="3075" spans="1:28" ht="81.75" hidden="1" customHeight="1" thickBot="1" x14ac:dyDescent="0.3">
      <c r="A3075" s="202" t="s">
        <v>28</v>
      </c>
      <c r="B3075" s="344" t="s">
        <v>29</v>
      </c>
      <c r="C3075" s="345"/>
      <c r="D3075" s="187">
        <f t="shared" ref="D3075:O3075" si="2670">D2976</f>
        <v>5.227803530549056</v>
      </c>
      <c r="E3075" s="187">
        <f t="shared" si="2670"/>
        <v>5.227803530549056</v>
      </c>
      <c r="F3075" s="187">
        <f t="shared" si="2670"/>
        <v>5.227803530549056</v>
      </c>
      <c r="G3075" s="187">
        <f t="shared" si="2670"/>
        <v>5.227803530549056</v>
      </c>
      <c r="H3075" s="187">
        <f t="shared" si="2670"/>
        <v>5.227803530549056</v>
      </c>
      <c r="I3075" s="187">
        <f t="shared" si="2670"/>
        <v>5.227803530549056</v>
      </c>
      <c r="J3075" s="187">
        <f t="shared" si="2670"/>
        <v>5.227803530549056</v>
      </c>
      <c r="K3075" s="187">
        <f t="shared" si="2670"/>
        <v>5.227803530549056</v>
      </c>
      <c r="L3075" s="187">
        <f t="shared" si="2670"/>
        <v>5.227803530549056</v>
      </c>
      <c r="M3075" s="187">
        <f t="shared" si="2670"/>
        <v>5.227803530549056</v>
      </c>
      <c r="N3075" s="187">
        <f t="shared" si="2670"/>
        <v>5.227803530549056</v>
      </c>
      <c r="O3075" s="187">
        <f t="shared" si="2670"/>
        <v>5.227803530549056</v>
      </c>
      <c r="P3075" s="207">
        <v>2031</v>
      </c>
      <c r="Q3075" s="61">
        <f t="shared" si="2659"/>
        <v>5.2278035305490557E-3</v>
      </c>
      <c r="R3075" s="61">
        <f t="shared" si="2659"/>
        <v>5.2278035305490557E-3</v>
      </c>
      <c r="S3075" s="61">
        <f t="shared" si="2659"/>
        <v>5.2278035305490557E-3</v>
      </c>
      <c r="T3075" s="61">
        <f t="shared" si="2657"/>
        <v>5.2278035305490557E-3</v>
      </c>
      <c r="U3075" s="61">
        <f t="shared" si="2657"/>
        <v>5.2278035305490557E-3</v>
      </c>
      <c r="V3075" s="61">
        <f t="shared" si="2657"/>
        <v>5.2278035305490557E-3</v>
      </c>
      <c r="W3075" s="61">
        <f t="shared" si="2657"/>
        <v>5.2278035305490557E-3</v>
      </c>
      <c r="X3075" s="61">
        <f t="shared" si="2657"/>
        <v>5.2278035305490557E-3</v>
      </c>
      <c r="Y3075" s="61">
        <f t="shared" si="2657"/>
        <v>5.2278035305490557E-3</v>
      </c>
      <c r="Z3075" s="61">
        <f t="shared" si="2657"/>
        <v>5.2278035305490557E-3</v>
      </c>
      <c r="AA3075" s="61">
        <f t="shared" si="2657"/>
        <v>5.2278035305490557E-3</v>
      </c>
      <c r="AB3075" s="61">
        <f t="shared" si="2657"/>
        <v>5.2278035305490557E-3</v>
      </c>
    </row>
    <row r="3076" spans="1:28" ht="51" hidden="1" customHeight="1" thickBot="1" x14ac:dyDescent="0.3">
      <c r="A3076" s="202" t="s">
        <v>30</v>
      </c>
      <c r="B3076" s="344" t="s">
        <v>31</v>
      </c>
      <c r="C3076" s="345"/>
      <c r="D3076" s="182">
        <f>D3065</f>
        <v>0.11812388488184226</v>
      </c>
      <c r="E3076" s="182">
        <f t="shared" ref="E3076:O3076" si="2671">E3065</f>
        <v>0.22769717112919541</v>
      </c>
      <c r="F3076" s="182">
        <f t="shared" si="2671"/>
        <v>0.37005362805559361</v>
      </c>
      <c r="G3076" s="182">
        <f t="shared" si="2671"/>
        <v>0.33381197251100303</v>
      </c>
      <c r="H3076" s="182">
        <f t="shared" si="2671"/>
        <v>0.18004918665698533</v>
      </c>
      <c r="I3076" s="182">
        <f t="shared" si="2671"/>
        <v>1.7879481078114642E-2</v>
      </c>
      <c r="J3076" s="182">
        <f t="shared" si="2671"/>
        <v>0.18740102604303688</v>
      </c>
      <c r="K3076" s="182">
        <f t="shared" si="2671"/>
        <v>0.21190750900016136</v>
      </c>
      <c r="L3076" s="182">
        <f t="shared" si="2671"/>
        <v>0.21495385980339582</v>
      </c>
      <c r="M3076" s="182">
        <f t="shared" si="2671"/>
        <v>0.24184272123587847</v>
      </c>
      <c r="N3076" s="182">
        <f t="shared" si="2671"/>
        <v>0.28277477054411398</v>
      </c>
      <c r="O3076" s="182">
        <f t="shared" si="2671"/>
        <v>0.29817939490669387</v>
      </c>
      <c r="P3076" s="207">
        <v>2031</v>
      </c>
      <c r="Q3076" s="61">
        <f t="shared" si="2659"/>
        <v>1.1812388488184226E-4</v>
      </c>
      <c r="R3076" s="61">
        <f t="shared" si="2659"/>
        <v>2.2769717112919541E-4</v>
      </c>
      <c r="S3076" s="61">
        <f t="shared" si="2659"/>
        <v>3.7005362805559361E-4</v>
      </c>
      <c r="T3076" s="61">
        <f t="shared" si="2657"/>
        <v>3.3381197251100304E-4</v>
      </c>
      <c r="U3076" s="61">
        <f t="shared" si="2657"/>
        <v>1.8004918665698533E-4</v>
      </c>
      <c r="V3076" s="61">
        <f t="shared" si="2657"/>
        <v>1.7879481078114644E-5</v>
      </c>
      <c r="W3076" s="61">
        <f t="shared" si="2657"/>
        <v>1.8740102604303688E-4</v>
      </c>
      <c r="X3076" s="61">
        <f t="shared" si="2657"/>
        <v>2.1190750900016136E-4</v>
      </c>
      <c r="Y3076" s="61">
        <f t="shared" si="2657"/>
        <v>2.1495385980339581E-4</v>
      </c>
      <c r="Z3076" s="61">
        <f t="shared" si="2657"/>
        <v>2.4184272123587845E-4</v>
      </c>
      <c r="AA3076" s="61">
        <f t="shared" si="2657"/>
        <v>2.8277477054411399E-4</v>
      </c>
      <c r="AB3076" s="61">
        <f t="shared" si="2657"/>
        <v>2.9817939490669386E-4</v>
      </c>
    </row>
    <row r="3077" spans="1:28" ht="83.25" hidden="1" customHeight="1" thickBot="1" x14ac:dyDescent="0.3">
      <c r="A3077" s="202" t="s">
        <v>32</v>
      </c>
      <c r="B3077" s="344" t="s">
        <v>33</v>
      </c>
      <c r="C3077" s="345"/>
      <c r="D3077" s="183">
        <f>ROUND(D3076*D3071,0)</f>
        <v>48484</v>
      </c>
      <c r="E3077" s="183">
        <f t="shared" ref="E3077:F3077" si="2672">ROUND(E3076*E3071,0)</f>
        <v>87408</v>
      </c>
      <c r="F3077" s="183">
        <f t="shared" si="2672"/>
        <v>138995</v>
      </c>
      <c r="G3077" s="183">
        <f>ROUND(G3076*G3071,0)</f>
        <v>127977</v>
      </c>
      <c r="H3077" s="183">
        <f t="shared" ref="H3077:O3077" si="2673">ROUND(H3076*H3071,0)</f>
        <v>62052</v>
      </c>
      <c r="I3077" s="183">
        <f t="shared" si="2673"/>
        <v>5133</v>
      </c>
      <c r="J3077" s="183">
        <f t="shared" si="2673"/>
        <v>54706</v>
      </c>
      <c r="K3077" s="183">
        <f t="shared" si="2673"/>
        <v>64597</v>
      </c>
      <c r="L3077" s="183">
        <f t="shared" si="2673"/>
        <v>67182</v>
      </c>
      <c r="M3077" s="183">
        <f t="shared" si="2673"/>
        <v>89077</v>
      </c>
      <c r="N3077" s="183">
        <f t="shared" si="2673"/>
        <v>113743</v>
      </c>
      <c r="O3077" s="183">
        <f t="shared" si="2673"/>
        <v>140323</v>
      </c>
      <c r="P3077" s="207">
        <v>2031</v>
      </c>
      <c r="Q3077" s="61">
        <f t="shared" si="2659"/>
        <v>48.484000000000002</v>
      </c>
      <c r="R3077" s="61">
        <f t="shared" si="2659"/>
        <v>87.408000000000001</v>
      </c>
      <c r="S3077" s="61">
        <f t="shared" si="2659"/>
        <v>138.995</v>
      </c>
      <c r="T3077" s="61">
        <f t="shared" si="2657"/>
        <v>127.977</v>
      </c>
      <c r="U3077" s="61">
        <f t="shared" si="2657"/>
        <v>62.052</v>
      </c>
      <c r="V3077" s="61">
        <f t="shared" si="2657"/>
        <v>5.133</v>
      </c>
      <c r="W3077" s="61">
        <f t="shared" si="2657"/>
        <v>54.706000000000003</v>
      </c>
      <c r="X3077" s="61">
        <f t="shared" si="2657"/>
        <v>64.596999999999994</v>
      </c>
      <c r="Y3077" s="61">
        <f t="shared" si="2657"/>
        <v>67.182000000000002</v>
      </c>
      <c r="Z3077" s="61">
        <f t="shared" si="2657"/>
        <v>89.076999999999998</v>
      </c>
      <c r="AA3077" s="61">
        <f t="shared" si="2657"/>
        <v>113.74299999999999</v>
      </c>
      <c r="AB3077" s="61">
        <f t="shared" si="2657"/>
        <v>140.32300000000001</v>
      </c>
    </row>
    <row r="3078" spans="1:28" ht="53.25" hidden="1" customHeight="1" thickBot="1" x14ac:dyDescent="0.3">
      <c r="A3078" s="202" t="s">
        <v>34</v>
      </c>
      <c r="B3078" s="344" t="s">
        <v>35</v>
      </c>
      <c r="C3078" s="345"/>
      <c r="D3078" s="184">
        <f>D3075*D3077</f>
        <v>253464.82637514043</v>
      </c>
      <c r="E3078" s="185">
        <f t="shared" ref="E3078:O3078" si="2674">E3075*E3077</f>
        <v>456951.85099823191</v>
      </c>
      <c r="F3078" s="185">
        <f t="shared" si="2674"/>
        <v>726638.55172866606</v>
      </c>
      <c r="G3078" s="185">
        <f t="shared" si="2674"/>
        <v>669038.61242907657</v>
      </c>
      <c r="H3078" s="185">
        <f t="shared" si="2674"/>
        <v>324395.66467763</v>
      </c>
      <c r="I3078" s="185">
        <f t="shared" si="2674"/>
        <v>26834.315522308305</v>
      </c>
      <c r="J3078" s="185">
        <f t="shared" si="2674"/>
        <v>285992.21994221664</v>
      </c>
      <c r="K3078" s="185">
        <f t="shared" si="2674"/>
        <v>337700.4246628774</v>
      </c>
      <c r="L3078" s="185">
        <f t="shared" si="2674"/>
        <v>351214.29678934667</v>
      </c>
      <c r="M3078" s="185">
        <f t="shared" si="2674"/>
        <v>465677.05509071826</v>
      </c>
      <c r="N3078" s="185">
        <f t="shared" si="2674"/>
        <v>594626.05697524128</v>
      </c>
      <c r="O3078" s="186">
        <f t="shared" si="2674"/>
        <v>733581.07481723523</v>
      </c>
      <c r="P3078" s="207">
        <v>2031</v>
      </c>
      <c r="Q3078" s="61">
        <f t="shared" si="2659"/>
        <v>253.46482637514043</v>
      </c>
      <c r="R3078" s="61">
        <f t="shared" si="2659"/>
        <v>456.95185099823192</v>
      </c>
      <c r="S3078" s="61">
        <f t="shared" si="2659"/>
        <v>726.63855172866602</v>
      </c>
      <c r="T3078" s="61">
        <f t="shared" si="2657"/>
        <v>669.03861242907658</v>
      </c>
      <c r="U3078" s="61">
        <f t="shared" si="2657"/>
        <v>324.39566467763001</v>
      </c>
      <c r="V3078" s="61">
        <f t="shared" si="2657"/>
        <v>26.834315522308305</v>
      </c>
      <c r="W3078" s="61">
        <f t="shared" si="2657"/>
        <v>285.99221994221665</v>
      </c>
      <c r="X3078" s="61">
        <f t="shared" si="2657"/>
        <v>337.70042466287742</v>
      </c>
      <c r="Y3078" s="61">
        <f t="shared" si="2657"/>
        <v>351.21429678934669</v>
      </c>
      <c r="Z3078" s="61">
        <f t="shared" si="2657"/>
        <v>465.67705509071828</v>
      </c>
      <c r="AA3078" s="61">
        <f t="shared" si="2657"/>
        <v>594.62605697524134</v>
      </c>
      <c r="AB3078" s="61">
        <f t="shared" si="2657"/>
        <v>733.58107481723528</v>
      </c>
    </row>
    <row r="3079" spans="1:28" ht="48.75" hidden="1" customHeight="1" thickBot="1" x14ac:dyDescent="0.3">
      <c r="A3079" s="202" t="s">
        <v>36</v>
      </c>
      <c r="B3079" s="344" t="s">
        <v>37</v>
      </c>
      <c r="C3079" s="345"/>
      <c r="D3079" s="184">
        <f>ROUND(D3078*0.9,2)</f>
        <v>228118.34</v>
      </c>
      <c r="E3079" s="185">
        <f t="shared" ref="E3079:O3079" si="2675">ROUND(E3078*0.9,2)</f>
        <v>411256.67</v>
      </c>
      <c r="F3079" s="185">
        <f t="shared" si="2675"/>
        <v>653974.69999999995</v>
      </c>
      <c r="G3079" s="185">
        <f t="shared" si="2675"/>
        <v>602134.75</v>
      </c>
      <c r="H3079" s="185">
        <f t="shared" si="2675"/>
        <v>291956.09999999998</v>
      </c>
      <c r="I3079" s="185">
        <f t="shared" si="2675"/>
        <v>24150.880000000001</v>
      </c>
      <c r="J3079" s="185">
        <f t="shared" si="2675"/>
        <v>257393</v>
      </c>
      <c r="K3079" s="185">
        <f t="shared" si="2675"/>
        <v>303930.38</v>
      </c>
      <c r="L3079" s="185">
        <f t="shared" si="2675"/>
        <v>316092.87</v>
      </c>
      <c r="M3079" s="185">
        <f t="shared" si="2675"/>
        <v>419109.35</v>
      </c>
      <c r="N3079" s="185">
        <f t="shared" si="2675"/>
        <v>535163.44999999995</v>
      </c>
      <c r="O3079" s="186">
        <f t="shared" si="2675"/>
        <v>660222.97</v>
      </c>
      <c r="P3079" s="207">
        <v>2031</v>
      </c>
      <c r="Q3079" s="61">
        <f t="shared" si="2659"/>
        <v>228.11833999999999</v>
      </c>
      <c r="R3079" s="61">
        <f t="shared" si="2659"/>
        <v>411.25666999999999</v>
      </c>
      <c r="S3079" s="61">
        <f t="shared" si="2659"/>
        <v>653.97469999999998</v>
      </c>
      <c r="T3079" s="61">
        <f t="shared" si="2657"/>
        <v>602.13475000000005</v>
      </c>
      <c r="U3079" s="61">
        <f t="shared" si="2657"/>
        <v>291.95609999999999</v>
      </c>
      <c r="V3079" s="61">
        <f t="shared" si="2657"/>
        <v>24.150880000000001</v>
      </c>
      <c r="W3079" s="61">
        <f t="shared" si="2657"/>
        <v>257.39299999999997</v>
      </c>
      <c r="X3079" s="61">
        <f t="shared" si="2657"/>
        <v>303.93038000000001</v>
      </c>
      <c r="Y3079" s="61">
        <f t="shared" si="2657"/>
        <v>316.09287</v>
      </c>
      <c r="Z3079" s="61">
        <f t="shared" si="2657"/>
        <v>419.10934999999995</v>
      </c>
      <c r="AA3079" s="61">
        <f t="shared" si="2657"/>
        <v>535.1634499999999</v>
      </c>
      <c r="AB3079" s="61">
        <f t="shared" si="2657"/>
        <v>660.22296999999992</v>
      </c>
    </row>
    <row r="3080" spans="1:28" ht="20.25" hidden="1" customHeight="1" thickBot="1" x14ac:dyDescent="0.3">
      <c r="A3080" s="346" t="str">
        <f>Пр.6!A195</f>
        <v>Объект 32:</v>
      </c>
      <c r="B3080" s="347"/>
      <c r="C3080" s="42"/>
      <c r="D3080" s="355" t="str">
        <f>Пр.6!B195</f>
        <v>яч.4 Болховское, Ячейка № 12 Паниковец</v>
      </c>
      <c r="E3080" s="356"/>
      <c r="F3080" s="356"/>
      <c r="G3080" s="356"/>
      <c r="H3080" s="356"/>
      <c r="I3080" s="356"/>
      <c r="J3080" s="356"/>
      <c r="K3080" s="356"/>
      <c r="L3080" s="356"/>
      <c r="M3080" s="356"/>
      <c r="N3080" s="356"/>
      <c r="O3080" s="357"/>
      <c r="P3080" s="206">
        <v>2023</v>
      </c>
      <c r="Q3080" s="61" t="e">
        <f t="shared" si="2659"/>
        <v>#VALUE!</v>
      </c>
      <c r="R3080" s="61">
        <f t="shared" si="2659"/>
        <v>0</v>
      </c>
      <c r="S3080" s="61">
        <f t="shared" si="2659"/>
        <v>0</v>
      </c>
      <c r="T3080" s="61">
        <f t="shared" si="2657"/>
        <v>0</v>
      </c>
      <c r="U3080" s="61">
        <f t="shared" si="2657"/>
        <v>0</v>
      </c>
      <c r="V3080" s="61">
        <f t="shared" si="2657"/>
        <v>0</v>
      </c>
      <c r="W3080" s="61">
        <f t="shared" si="2657"/>
        <v>0</v>
      </c>
      <c r="X3080" s="61">
        <f t="shared" si="2657"/>
        <v>0</v>
      </c>
      <c r="Y3080" s="61">
        <f t="shared" si="2657"/>
        <v>0</v>
      </c>
      <c r="Z3080" s="61">
        <f t="shared" si="2657"/>
        <v>0</v>
      </c>
      <c r="AA3080" s="61">
        <f t="shared" si="2657"/>
        <v>0</v>
      </c>
      <c r="AB3080" s="61">
        <f t="shared" si="2657"/>
        <v>0</v>
      </c>
    </row>
    <row r="3081" spans="1:28" ht="16.5" hidden="1" thickBot="1" x14ac:dyDescent="0.3">
      <c r="A3081" s="351" t="s">
        <v>294</v>
      </c>
      <c r="B3081" s="358"/>
      <c r="C3081" s="358"/>
      <c r="D3081" s="358"/>
      <c r="E3081" s="358"/>
      <c r="F3081" s="358"/>
      <c r="G3081" s="358"/>
      <c r="H3081" s="358"/>
      <c r="I3081" s="358"/>
      <c r="J3081" s="358"/>
      <c r="K3081" s="358"/>
      <c r="L3081" s="358"/>
      <c r="M3081" s="358"/>
      <c r="N3081" s="358"/>
      <c r="O3081" s="359"/>
      <c r="P3081" s="206">
        <v>2023</v>
      </c>
      <c r="Q3081" s="61">
        <f t="shared" si="2659"/>
        <v>0</v>
      </c>
      <c r="R3081" s="61">
        <f t="shared" si="2659"/>
        <v>0</v>
      </c>
      <c r="S3081" s="61">
        <f t="shared" si="2659"/>
        <v>0</v>
      </c>
      <c r="T3081" s="61">
        <f t="shared" si="2657"/>
        <v>0</v>
      </c>
      <c r="U3081" s="61">
        <f t="shared" si="2657"/>
        <v>0</v>
      </c>
      <c r="V3081" s="61">
        <f t="shared" si="2657"/>
        <v>0</v>
      </c>
      <c r="W3081" s="61">
        <f t="shared" si="2657"/>
        <v>0</v>
      </c>
      <c r="X3081" s="61">
        <f t="shared" si="2657"/>
        <v>0</v>
      </c>
      <c r="Y3081" s="61">
        <f t="shared" si="2657"/>
        <v>0</v>
      </c>
      <c r="Z3081" s="61">
        <f t="shared" si="2657"/>
        <v>0</v>
      </c>
      <c r="AA3081" s="61">
        <f t="shared" si="2657"/>
        <v>0</v>
      </c>
      <c r="AB3081" s="61">
        <f t="shared" si="2657"/>
        <v>0</v>
      </c>
    </row>
    <row r="3082" spans="1:28" s="41" customFormat="1" ht="29.25" hidden="1" customHeight="1" thickBot="1" x14ac:dyDescent="0.3">
      <c r="A3082" s="202" t="s">
        <v>11</v>
      </c>
      <c r="B3082" s="344" t="s">
        <v>293</v>
      </c>
      <c r="C3082" s="345"/>
      <c r="D3082" s="183">
        <f>Пр.6!C197</f>
        <v>771420</v>
      </c>
      <c r="E3082" s="183">
        <f>Пр.6!D197</f>
        <v>507520</v>
      </c>
      <c r="F3082" s="183">
        <f>Пр.6!E197</f>
        <v>429980</v>
      </c>
      <c r="G3082" s="183">
        <f>Пр.6!F197</f>
        <v>443400</v>
      </c>
      <c r="H3082" s="183">
        <f>Пр.6!G197</f>
        <v>461680</v>
      </c>
      <c r="I3082" s="183">
        <f>Пр.6!H197</f>
        <v>683360</v>
      </c>
      <c r="J3082" s="183">
        <f>Пр.6!I197</f>
        <v>509260</v>
      </c>
      <c r="K3082" s="183">
        <f>Пр.6!J197</f>
        <v>500580</v>
      </c>
      <c r="L3082" s="183">
        <f>Пр.6!K197</f>
        <v>425500</v>
      </c>
      <c r="M3082" s="183">
        <f>Пр.6!L197</f>
        <v>458140</v>
      </c>
      <c r="N3082" s="183">
        <f>Пр.6!M197</f>
        <v>664500</v>
      </c>
      <c r="O3082" s="183">
        <f>Пр.6!N197</f>
        <v>759480</v>
      </c>
      <c r="P3082" s="206">
        <v>2023</v>
      </c>
      <c r="Q3082" s="61">
        <f t="shared" si="2659"/>
        <v>771.42</v>
      </c>
      <c r="R3082" s="61">
        <f t="shared" si="2659"/>
        <v>507.52</v>
      </c>
      <c r="S3082" s="61">
        <f t="shared" si="2659"/>
        <v>429.98</v>
      </c>
      <c r="T3082" s="61">
        <f t="shared" si="2657"/>
        <v>443.4</v>
      </c>
      <c r="U3082" s="61">
        <f t="shared" si="2657"/>
        <v>461.68</v>
      </c>
      <c r="V3082" s="61">
        <f t="shared" si="2657"/>
        <v>683.36</v>
      </c>
      <c r="W3082" s="61">
        <f t="shared" si="2657"/>
        <v>509.26</v>
      </c>
      <c r="X3082" s="61">
        <f t="shared" si="2657"/>
        <v>500.58</v>
      </c>
      <c r="Y3082" s="61">
        <f t="shared" si="2657"/>
        <v>425.5</v>
      </c>
      <c r="Z3082" s="61">
        <f t="shared" si="2657"/>
        <v>458.14</v>
      </c>
      <c r="AA3082" s="61">
        <f t="shared" si="2657"/>
        <v>664.5</v>
      </c>
      <c r="AB3082" s="61">
        <f t="shared" si="2657"/>
        <v>759.48</v>
      </c>
    </row>
    <row r="3083" spans="1:28" ht="16.5" hidden="1" thickBot="1" x14ac:dyDescent="0.3">
      <c r="A3083" s="202" t="s">
        <v>12</v>
      </c>
      <c r="B3083" s="353" t="s">
        <v>291</v>
      </c>
      <c r="C3083" s="354"/>
      <c r="D3083" s="183">
        <f>Пр.6!C198</f>
        <v>352186</v>
      </c>
      <c r="E3083" s="183">
        <f>Пр.6!D198</f>
        <v>387840</v>
      </c>
      <c r="F3083" s="183">
        <f>Пр.6!E198</f>
        <v>322487</v>
      </c>
      <c r="G3083" s="183">
        <f>Пр.6!F198</f>
        <v>353012</v>
      </c>
      <c r="H3083" s="183">
        <f>Пр.6!G198</f>
        <v>263353</v>
      </c>
      <c r="I3083" s="183">
        <f>Пр.6!H198</f>
        <v>513337</v>
      </c>
      <c r="J3083" s="183">
        <f>Пр.6!I198</f>
        <v>271042</v>
      </c>
      <c r="K3083" s="183">
        <f>Пр.6!J198</f>
        <v>269573</v>
      </c>
      <c r="L3083" s="183">
        <f>Пр.6!K198</f>
        <v>272632</v>
      </c>
      <c r="M3083" s="183">
        <f>Пр.6!L198</f>
        <v>289732</v>
      </c>
      <c r="N3083" s="183">
        <f>Пр.6!M198</f>
        <v>335131</v>
      </c>
      <c r="O3083" s="183">
        <f>Пр.6!N198</f>
        <v>404215</v>
      </c>
      <c r="P3083" s="206">
        <v>2023</v>
      </c>
      <c r="Q3083" s="61">
        <f t="shared" si="2659"/>
        <v>352.18599999999998</v>
      </c>
      <c r="R3083" s="61">
        <f t="shared" si="2659"/>
        <v>387.84</v>
      </c>
      <c r="S3083" s="61">
        <f t="shared" si="2659"/>
        <v>322.48700000000002</v>
      </c>
      <c r="T3083" s="61">
        <f t="shared" si="2657"/>
        <v>353.012</v>
      </c>
      <c r="U3083" s="61">
        <f t="shared" si="2657"/>
        <v>263.35300000000001</v>
      </c>
      <c r="V3083" s="61">
        <f t="shared" si="2657"/>
        <v>513.33699999999999</v>
      </c>
      <c r="W3083" s="61">
        <f t="shared" si="2657"/>
        <v>271.04199999999997</v>
      </c>
      <c r="X3083" s="61">
        <f t="shared" si="2657"/>
        <v>269.57299999999998</v>
      </c>
      <c r="Y3083" s="61">
        <f t="shared" si="2657"/>
        <v>272.63200000000001</v>
      </c>
      <c r="Z3083" s="61">
        <f t="shared" si="2657"/>
        <v>289.73200000000003</v>
      </c>
      <c r="AA3083" s="61">
        <f t="shared" si="2657"/>
        <v>335.13099999999997</v>
      </c>
      <c r="AB3083" s="61">
        <f t="shared" si="2657"/>
        <v>404.21499999999997</v>
      </c>
    </row>
    <row r="3084" spans="1:28" ht="33" hidden="1" customHeight="1" thickBot="1" x14ac:dyDescent="0.3">
      <c r="A3084" s="202" t="s">
        <v>13</v>
      </c>
      <c r="B3084" s="344" t="s">
        <v>292</v>
      </c>
      <c r="C3084" s="345"/>
      <c r="D3084" s="188">
        <f>D3082-D3083</f>
        <v>419234</v>
      </c>
      <c r="E3084" s="188">
        <f t="shared" ref="E3084:O3084" si="2676">E3082-E3083</f>
        <v>119680</v>
      </c>
      <c r="F3084" s="188">
        <f t="shared" si="2676"/>
        <v>107493</v>
      </c>
      <c r="G3084" s="188">
        <f t="shared" si="2676"/>
        <v>90388</v>
      </c>
      <c r="H3084" s="188">
        <f t="shared" si="2676"/>
        <v>198327</v>
      </c>
      <c r="I3084" s="188">
        <f t="shared" si="2676"/>
        <v>170023</v>
      </c>
      <c r="J3084" s="188">
        <f t="shared" si="2676"/>
        <v>238218</v>
      </c>
      <c r="K3084" s="188">
        <f t="shared" si="2676"/>
        <v>231007</v>
      </c>
      <c r="L3084" s="188">
        <f t="shared" si="2676"/>
        <v>152868</v>
      </c>
      <c r="M3084" s="188">
        <f t="shared" si="2676"/>
        <v>168408</v>
      </c>
      <c r="N3084" s="188">
        <f t="shared" si="2676"/>
        <v>329369</v>
      </c>
      <c r="O3084" s="188">
        <f t="shared" si="2676"/>
        <v>355265</v>
      </c>
      <c r="P3084" s="206">
        <v>2023</v>
      </c>
      <c r="Q3084" s="61">
        <f t="shared" si="2659"/>
        <v>419.23399999999998</v>
      </c>
      <c r="R3084" s="61">
        <f t="shared" si="2659"/>
        <v>119.68</v>
      </c>
      <c r="S3084" s="61">
        <f t="shared" si="2659"/>
        <v>107.49299999999999</v>
      </c>
      <c r="T3084" s="61">
        <f t="shared" si="2657"/>
        <v>90.388000000000005</v>
      </c>
      <c r="U3084" s="61">
        <f t="shared" si="2657"/>
        <v>198.327</v>
      </c>
      <c r="V3084" s="61">
        <f t="shared" si="2657"/>
        <v>170.023</v>
      </c>
      <c r="W3084" s="61">
        <f t="shared" si="2657"/>
        <v>238.21799999999999</v>
      </c>
      <c r="X3084" s="61">
        <f t="shared" si="2657"/>
        <v>231.00700000000001</v>
      </c>
      <c r="Y3084" s="61">
        <f t="shared" si="2657"/>
        <v>152.86799999999999</v>
      </c>
      <c r="Z3084" s="61">
        <f t="shared" si="2657"/>
        <v>168.40799999999999</v>
      </c>
      <c r="AA3084" s="61">
        <f t="shared" si="2657"/>
        <v>329.36900000000003</v>
      </c>
      <c r="AB3084" s="61">
        <f t="shared" si="2657"/>
        <v>355.26499999999999</v>
      </c>
    </row>
    <row r="3085" spans="1:28" ht="36" hidden="1" customHeight="1" thickBot="1" x14ac:dyDescent="0.3">
      <c r="A3085" s="202" t="s">
        <v>14</v>
      </c>
      <c r="B3085" s="344" t="s">
        <v>27</v>
      </c>
      <c r="C3085" s="345"/>
      <c r="D3085" s="181">
        <f>D3084/D3082</f>
        <v>0.54345751989836921</v>
      </c>
      <c r="E3085" s="181">
        <f t="shared" ref="E3085:O3085" si="2677">E3084/E3082</f>
        <v>0.23581336696090793</v>
      </c>
      <c r="F3085" s="181">
        <f t="shared" si="2677"/>
        <v>0.24999534862086609</v>
      </c>
      <c r="G3085" s="181">
        <f t="shared" si="2677"/>
        <v>0.20385205232295894</v>
      </c>
      <c r="H3085" s="181">
        <f t="shared" si="2677"/>
        <v>0.4295767631259747</v>
      </c>
      <c r="I3085" s="181">
        <f t="shared" si="2677"/>
        <v>0.24880443690002341</v>
      </c>
      <c r="J3085" s="181">
        <f t="shared" si="2677"/>
        <v>0.46777284687585907</v>
      </c>
      <c r="K3085" s="181">
        <f t="shared" si="2677"/>
        <v>0.46147868472571818</v>
      </c>
      <c r="L3085" s="181">
        <f t="shared" si="2677"/>
        <v>0.35926674500587547</v>
      </c>
      <c r="M3085" s="181">
        <f t="shared" si="2677"/>
        <v>0.36759069280132711</v>
      </c>
      <c r="N3085" s="181">
        <f t="shared" si="2677"/>
        <v>0.49566440933032357</v>
      </c>
      <c r="O3085" s="181">
        <f t="shared" si="2677"/>
        <v>0.46777400326539209</v>
      </c>
      <c r="P3085" s="206">
        <v>2023</v>
      </c>
      <c r="Q3085" s="61">
        <f t="shared" si="2659"/>
        <v>5.4345751989836916E-4</v>
      </c>
      <c r="R3085" s="61">
        <f t="shared" si="2659"/>
        <v>2.3581336696090792E-4</v>
      </c>
      <c r="S3085" s="61">
        <f t="shared" si="2659"/>
        <v>2.499953486208661E-4</v>
      </c>
      <c r="T3085" s="61">
        <f t="shared" si="2657"/>
        <v>2.0385205232295895E-4</v>
      </c>
      <c r="U3085" s="61">
        <f t="shared" si="2657"/>
        <v>4.2957676312597472E-4</v>
      </c>
      <c r="V3085" s="61">
        <f t="shared" si="2657"/>
        <v>2.4880443690002341E-4</v>
      </c>
      <c r="W3085" s="61">
        <f t="shared" si="2657"/>
        <v>4.6777284687585908E-4</v>
      </c>
      <c r="X3085" s="61">
        <f t="shared" si="2657"/>
        <v>4.6147868472571816E-4</v>
      </c>
      <c r="Y3085" s="61">
        <f t="shared" si="2657"/>
        <v>3.5926674500587547E-4</v>
      </c>
      <c r="Z3085" s="61">
        <f t="shared" si="2657"/>
        <v>3.675906928013271E-4</v>
      </c>
      <c r="AA3085" s="61">
        <f t="shared" si="2657"/>
        <v>4.9566440933032359E-4</v>
      </c>
      <c r="AB3085" s="61">
        <f t="shared" si="2657"/>
        <v>4.6777400326539209E-4</v>
      </c>
    </row>
    <row r="3086" spans="1:28" ht="81.75" hidden="1" customHeight="1" thickBot="1" x14ac:dyDescent="0.3">
      <c r="A3086" s="202" t="s">
        <v>28</v>
      </c>
      <c r="B3086" s="344" t="s">
        <v>29</v>
      </c>
      <c r="C3086" s="345"/>
      <c r="D3086" s="174">
        <v>3.7071141797564278</v>
      </c>
      <c r="E3086" s="174">
        <v>3.7071141797564278</v>
      </c>
      <c r="F3086" s="174">
        <v>3.7071141797564278</v>
      </c>
      <c r="G3086" s="174">
        <v>3.7071141797564278</v>
      </c>
      <c r="H3086" s="174">
        <v>3.7071141797564278</v>
      </c>
      <c r="I3086" s="174">
        <v>3.7071141797564278</v>
      </c>
      <c r="J3086" s="174">
        <v>3.7071141797564278</v>
      </c>
      <c r="K3086" s="174">
        <v>3.7071141797564278</v>
      </c>
      <c r="L3086" s="174">
        <v>3.7071141797564278</v>
      </c>
      <c r="M3086" s="174">
        <v>3.7071141797564278</v>
      </c>
      <c r="N3086" s="174">
        <v>3.7071141797564278</v>
      </c>
      <c r="O3086" s="174">
        <v>3.7071141797564278</v>
      </c>
      <c r="P3086" s="206">
        <v>2023</v>
      </c>
      <c r="Q3086" s="61">
        <f t="shared" si="2659"/>
        <v>3.7071141797564277E-3</v>
      </c>
      <c r="R3086" s="61">
        <f t="shared" si="2659"/>
        <v>3.7071141797564277E-3</v>
      </c>
      <c r="S3086" s="61">
        <f t="shared" si="2659"/>
        <v>3.7071141797564277E-3</v>
      </c>
      <c r="T3086" s="61">
        <f t="shared" si="2657"/>
        <v>3.7071141797564277E-3</v>
      </c>
      <c r="U3086" s="61">
        <f t="shared" si="2657"/>
        <v>3.7071141797564277E-3</v>
      </c>
      <c r="V3086" s="61">
        <f t="shared" si="2657"/>
        <v>3.7071141797564277E-3</v>
      </c>
      <c r="W3086" s="61">
        <f t="shared" si="2657"/>
        <v>3.7071141797564277E-3</v>
      </c>
      <c r="X3086" s="61">
        <f t="shared" si="2657"/>
        <v>3.7071141797564277E-3</v>
      </c>
      <c r="Y3086" s="61">
        <f t="shared" si="2657"/>
        <v>3.7071141797564277E-3</v>
      </c>
      <c r="Z3086" s="61">
        <f t="shared" si="2657"/>
        <v>3.7071141797564277E-3</v>
      </c>
      <c r="AA3086" s="61">
        <f t="shared" si="2657"/>
        <v>3.7071141797564277E-3</v>
      </c>
      <c r="AB3086" s="61">
        <f t="shared" si="2657"/>
        <v>3.7071141797564277E-3</v>
      </c>
    </row>
    <row r="3087" spans="1:28" ht="51" hidden="1" customHeight="1" thickBot="1" x14ac:dyDescent="0.3">
      <c r="A3087" s="202" t="s">
        <v>30</v>
      </c>
      <c r="B3087" s="344" t="s">
        <v>31</v>
      </c>
      <c r="C3087" s="345"/>
      <c r="D3087" s="182">
        <f>D3085</f>
        <v>0.54345751989836921</v>
      </c>
      <c r="E3087" s="182">
        <f t="shared" ref="E3087:O3087" si="2678">E3085-12.341273080749%</f>
        <v>0.11240063615341794</v>
      </c>
      <c r="F3087" s="182">
        <f t="shared" si="2678"/>
        <v>0.1265826178133761</v>
      </c>
      <c r="G3087" s="182">
        <f t="shared" si="2678"/>
        <v>8.0439321515468953E-2</v>
      </c>
      <c r="H3087" s="182">
        <f t="shared" si="2678"/>
        <v>0.30616403231848471</v>
      </c>
      <c r="I3087" s="182">
        <f t="shared" si="2678"/>
        <v>0.12539170609253342</v>
      </c>
      <c r="J3087" s="182">
        <f t="shared" si="2678"/>
        <v>0.34436011606836908</v>
      </c>
      <c r="K3087" s="182">
        <f t="shared" si="2678"/>
        <v>0.33806595391822819</v>
      </c>
      <c r="L3087" s="182">
        <f t="shared" si="2678"/>
        <v>0.23585401419838548</v>
      </c>
      <c r="M3087" s="182">
        <f t="shared" si="2678"/>
        <v>0.24417796199383712</v>
      </c>
      <c r="N3087" s="182">
        <f t="shared" si="2678"/>
        <v>0.37225167852283358</v>
      </c>
      <c r="O3087" s="182">
        <f t="shared" si="2678"/>
        <v>0.3443612724579021</v>
      </c>
      <c r="P3087" s="206">
        <v>2023</v>
      </c>
      <c r="Q3087" s="61">
        <f t="shared" si="2659"/>
        <v>5.4345751989836916E-4</v>
      </c>
      <c r="R3087" s="61">
        <f t="shared" si="2659"/>
        <v>1.1240063615341794E-4</v>
      </c>
      <c r="S3087" s="61">
        <f t="shared" si="2659"/>
        <v>1.2658261781337609E-4</v>
      </c>
      <c r="T3087" s="61">
        <f t="shared" si="2657"/>
        <v>8.0439321515468959E-5</v>
      </c>
      <c r="U3087" s="61">
        <f t="shared" si="2657"/>
        <v>3.0616403231848474E-4</v>
      </c>
      <c r="V3087" s="61">
        <f t="shared" si="2657"/>
        <v>1.2539170609253341E-4</v>
      </c>
      <c r="W3087" s="61">
        <f t="shared" si="2657"/>
        <v>3.443601160683691E-4</v>
      </c>
      <c r="X3087" s="61">
        <f t="shared" si="2657"/>
        <v>3.3806595391822818E-4</v>
      </c>
      <c r="Y3087" s="61">
        <f t="shared" si="2657"/>
        <v>2.3585401419838546E-4</v>
      </c>
      <c r="Z3087" s="61">
        <f t="shared" si="2657"/>
        <v>2.4417796199383712E-4</v>
      </c>
      <c r="AA3087" s="61">
        <f t="shared" si="2657"/>
        <v>3.7225167852283361E-4</v>
      </c>
      <c r="AB3087" s="61">
        <f t="shared" si="2657"/>
        <v>3.4436127245790211E-4</v>
      </c>
    </row>
    <row r="3088" spans="1:28" ht="83.25" hidden="1" customHeight="1" thickBot="1" x14ac:dyDescent="0.3">
      <c r="A3088" s="202" t="s">
        <v>32</v>
      </c>
      <c r="B3088" s="344" t="s">
        <v>33</v>
      </c>
      <c r="C3088" s="345"/>
      <c r="D3088" s="183">
        <f>ROUND((D3085-D3087)*D3082,0)</f>
        <v>0</v>
      </c>
      <c r="E3088" s="183">
        <f t="shared" ref="E3088:G3088" si="2679">ROUND((E3085-E3087)*E3082,0)</f>
        <v>62634</v>
      </c>
      <c r="F3088" s="183">
        <f t="shared" si="2679"/>
        <v>53065</v>
      </c>
      <c r="G3088" s="183">
        <f t="shared" si="2679"/>
        <v>54721</v>
      </c>
      <c r="H3088" s="183">
        <f>ROUND((H3085-H3087)*H3082,0)</f>
        <v>56977</v>
      </c>
      <c r="I3088" s="183">
        <f>ROUND((I3085-I3087)*I3082,0)</f>
        <v>84335</v>
      </c>
      <c r="J3088" s="183">
        <f t="shared" ref="J3088:M3088" si="2680">ROUND((J3085-J3087)*J3082,0)</f>
        <v>62849</v>
      </c>
      <c r="K3088" s="183">
        <f t="shared" si="2680"/>
        <v>61778</v>
      </c>
      <c r="L3088" s="183">
        <f t="shared" si="2680"/>
        <v>52512</v>
      </c>
      <c r="M3088" s="183">
        <f t="shared" si="2680"/>
        <v>56540</v>
      </c>
      <c r="N3088" s="183">
        <f t="shared" ref="N3088:O3088" si="2681">ROUND(N3087*N3082,0)</f>
        <v>247361</v>
      </c>
      <c r="O3088" s="183">
        <f t="shared" si="2681"/>
        <v>261535</v>
      </c>
      <c r="P3088" s="206">
        <v>2023</v>
      </c>
      <c r="Q3088" s="61">
        <f t="shared" si="2659"/>
        <v>0</v>
      </c>
      <c r="R3088" s="61">
        <f t="shared" si="2659"/>
        <v>62.634</v>
      </c>
      <c r="S3088" s="61">
        <f t="shared" si="2659"/>
        <v>53.064999999999998</v>
      </c>
      <c r="T3088" s="61">
        <f t="shared" si="2657"/>
        <v>54.720999999999997</v>
      </c>
      <c r="U3088" s="61">
        <f t="shared" si="2657"/>
        <v>56.976999999999997</v>
      </c>
      <c r="V3088" s="61">
        <f t="shared" si="2657"/>
        <v>84.334999999999994</v>
      </c>
      <c r="W3088" s="61">
        <f t="shared" si="2657"/>
        <v>62.848999999999997</v>
      </c>
      <c r="X3088" s="61">
        <f t="shared" si="2657"/>
        <v>61.777999999999999</v>
      </c>
      <c r="Y3088" s="61">
        <f t="shared" si="2657"/>
        <v>52.512</v>
      </c>
      <c r="Z3088" s="61">
        <f t="shared" si="2657"/>
        <v>56.54</v>
      </c>
      <c r="AA3088" s="61">
        <f t="shared" si="2657"/>
        <v>247.36099999999999</v>
      </c>
      <c r="AB3088" s="61">
        <f t="shared" si="2657"/>
        <v>261.53500000000003</v>
      </c>
    </row>
    <row r="3089" spans="1:28" ht="53.25" hidden="1" customHeight="1" thickBot="1" x14ac:dyDescent="0.3">
      <c r="A3089" s="202" t="s">
        <v>34</v>
      </c>
      <c r="B3089" s="344" t="s">
        <v>35</v>
      </c>
      <c r="C3089" s="345"/>
      <c r="D3089" s="184">
        <f>D3086*D3088</f>
        <v>0</v>
      </c>
      <c r="E3089" s="185">
        <f t="shared" ref="E3089:O3089" si="2682">E3086*E3088</f>
        <v>232191.38953486411</v>
      </c>
      <c r="F3089" s="185">
        <f t="shared" si="2682"/>
        <v>196718.01394877484</v>
      </c>
      <c r="G3089" s="185">
        <f t="shared" si="2682"/>
        <v>202856.99503045148</v>
      </c>
      <c r="H3089" s="185">
        <f t="shared" si="2682"/>
        <v>211220.244619982</v>
      </c>
      <c r="I3089" s="185">
        <f t="shared" si="2682"/>
        <v>312639.47434975835</v>
      </c>
      <c r="J3089" s="185">
        <f t="shared" si="2682"/>
        <v>232988.41908351172</v>
      </c>
      <c r="K3089" s="185">
        <f t="shared" si="2682"/>
        <v>229018.09979699258</v>
      </c>
      <c r="L3089" s="185">
        <f t="shared" si="2682"/>
        <v>194667.97980736953</v>
      </c>
      <c r="M3089" s="185">
        <f t="shared" si="2682"/>
        <v>209600.23572342843</v>
      </c>
      <c r="N3089" s="185">
        <f t="shared" si="2682"/>
        <v>916995.47061872971</v>
      </c>
      <c r="O3089" s="186">
        <f t="shared" si="2682"/>
        <v>969540.1070025973</v>
      </c>
      <c r="P3089" s="206">
        <v>2023</v>
      </c>
      <c r="Q3089" s="61">
        <f t="shared" si="2659"/>
        <v>0</v>
      </c>
      <c r="R3089" s="61">
        <f t="shared" si="2659"/>
        <v>232.1913895348641</v>
      </c>
      <c r="S3089" s="61">
        <f t="shared" si="2659"/>
        <v>196.71801394877482</v>
      </c>
      <c r="T3089" s="61">
        <f t="shared" si="2657"/>
        <v>202.85699503045149</v>
      </c>
      <c r="U3089" s="61">
        <f t="shared" si="2657"/>
        <v>211.220244619982</v>
      </c>
      <c r="V3089" s="61">
        <f t="shared" si="2657"/>
        <v>312.63947434975836</v>
      </c>
      <c r="W3089" s="61">
        <f t="shared" ref="W3089:AB3130" si="2683">J3089/1000</f>
        <v>232.98841908351173</v>
      </c>
      <c r="X3089" s="61">
        <f t="shared" si="2683"/>
        <v>229.01809979699257</v>
      </c>
      <c r="Y3089" s="61">
        <f t="shared" si="2683"/>
        <v>194.66797980736953</v>
      </c>
      <c r="Z3089" s="61">
        <f t="shared" si="2683"/>
        <v>209.60023572342843</v>
      </c>
      <c r="AA3089" s="61">
        <f t="shared" si="2683"/>
        <v>916.99547061872977</v>
      </c>
      <c r="AB3089" s="61">
        <f t="shared" si="2683"/>
        <v>969.54010700259732</v>
      </c>
    </row>
    <row r="3090" spans="1:28" ht="48.75" hidden="1" customHeight="1" thickBot="1" x14ac:dyDescent="0.3">
      <c r="A3090" s="202" t="s">
        <v>36</v>
      </c>
      <c r="B3090" s="344" t="s">
        <v>37</v>
      </c>
      <c r="C3090" s="345"/>
      <c r="D3090" s="184">
        <f>ROUND(D3089*0.9,2)</f>
        <v>0</v>
      </c>
      <c r="E3090" s="185">
        <f t="shared" ref="E3090:O3090" si="2684">ROUND(E3089*0.9,2)</f>
        <v>208972.25</v>
      </c>
      <c r="F3090" s="185">
        <f t="shared" si="2684"/>
        <v>177046.21</v>
      </c>
      <c r="G3090" s="185">
        <f t="shared" si="2684"/>
        <v>182571.3</v>
      </c>
      <c r="H3090" s="185">
        <f t="shared" si="2684"/>
        <v>190098.22</v>
      </c>
      <c r="I3090" s="185">
        <f t="shared" si="2684"/>
        <v>281375.53000000003</v>
      </c>
      <c r="J3090" s="185">
        <f t="shared" si="2684"/>
        <v>209689.58</v>
      </c>
      <c r="K3090" s="185">
        <f t="shared" si="2684"/>
        <v>206116.29</v>
      </c>
      <c r="L3090" s="185">
        <f t="shared" si="2684"/>
        <v>175201.18</v>
      </c>
      <c r="M3090" s="185">
        <f t="shared" si="2684"/>
        <v>188640.21</v>
      </c>
      <c r="N3090" s="185">
        <f t="shared" si="2684"/>
        <v>825295.92</v>
      </c>
      <c r="O3090" s="186">
        <f t="shared" si="2684"/>
        <v>872586.1</v>
      </c>
      <c r="P3090" s="206">
        <v>2023</v>
      </c>
      <c r="Q3090" s="61">
        <f t="shared" si="2659"/>
        <v>0</v>
      </c>
      <c r="R3090" s="61">
        <f t="shared" si="2659"/>
        <v>208.97225</v>
      </c>
      <c r="S3090" s="61">
        <f t="shared" si="2659"/>
        <v>177.04621</v>
      </c>
      <c r="T3090" s="61">
        <f t="shared" si="2659"/>
        <v>182.57129999999998</v>
      </c>
      <c r="U3090" s="61">
        <f t="shared" si="2659"/>
        <v>190.09822</v>
      </c>
      <c r="V3090" s="61">
        <f t="shared" si="2659"/>
        <v>281.37553000000003</v>
      </c>
      <c r="W3090" s="61">
        <f t="shared" si="2683"/>
        <v>209.68957999999998</v>
      </c>
      <c r="X3090" s="61">
        <f t="shared" si="2683"/>
        <v>206.11629000000002</v>
      </c>
      <c r="Y3090" s="61">
        <f t="shared" si="2683"/>
        <v>175.20117999999999</v>
      </c>
      <c r="Z3090" s="61">
        <f t="shared" si="2683"/>
        <v>188.64021</v>
      </c>
      <c r="AA3090" s="61">
        <f t="shared" si="2683"/>
        <v>825.29592000000002</v>
      </c>
      <c r="AB3090" s="61">
        <f t="shared" si="2683"/>
        <v>872.58609999999999</v>
      </c>
    </row>
    <row r="3091" spans="1:28" ht="20.25" hidden="1" customHeight="1" thickBot="1" x14ac:dyDescent="0.35">
      <c r="A3091" s="346" t="str">
        <f>A3080</f>
        <v>Объект 32:</v>
      </c>
      <c r="B3091" s="347"/>
      <c r="C3091" s="43"/>
      <c r="D3091" s="348" t="str">
        <f t="shared" ref="D3091" si="2685">D3080</f>
        <v>яч.4 Болховское, Ячейка № 12 Паниковец</v>
      </c>
      <c r="E3091" s="349"/>
      <c r="F3091" s="349"/>
      <c r="G3091" s="349"/>
      <c r="H3091" s="349"/>
      <c r="I3091" s="349"/>
      <c r="J3091" s="349"/>
      <c r="K3091" s="349"/>
      <c r="L3091" s="349"/>
      <c r="M3091" s="349"/>
      <c r="N3091" s="349"/>
      <c r="O3091" s="350"/>
      <c r="P3091" s="208">
        <v>2024</v>
      </c>
      <c r="Q3091" s="61" t="e">
        <f t="shared" si="2659"/>
        <v>#VALUE!</v>
      </c>
      <c r="R3091" s="61">
        <f t="shared" si="2659"/>
        <v>0</v>
      </c>
      <c r="S3091" s="61">
        <f t="shared" si="2659"/>
        <v>0</v>
      </c>
      <c r="T3091" s="61">
        <f t="shared" si="2659"/>
        <v>0</v>
      </c>
      <c r="U3091" s="61">
        <f t="shared" si="2659"/>
        <v>0</v>
      </c>
      <c r="V3091" s="61">
        <f t="shared" si="2659"/>
        <v>0</v>
      </c>
      <c r="W3091" s="61">
        <f t="shared" si="2683"/>
        <v>0</v>
      </c>
      <c r="X3091" s="61">
        <f t="shared" si="2683"/>
        <v>0</v>
      </c>
      <c r="Y3091" s="61">
        <f t="shared" si="2683"/>
        <v>0</v>
      </c>
      <c r="Z3091" s="61">
        <f t="shared" si="2683"/>
        <v>0</v>
      </c>
      <c r="AA3091" s="61">
        <f t="shared" si="2683"/>
        <v>0</v>
      </c>
      <c r="AB3091" s="61">
        <f t="shared" si="2683"/>
        <v>0</v>
      </c>
    </row>
    <row r="3092" spans="1:28" ht="19.5" hidden="1" thickBot="1" x14ac:dyDescent="0.35">
      <c r="A3092" s="351" t="s">
        <v>295</v>
      </c>
      <c r="B3092" s="352"/>
      <c r="C3092" s="352"/>
      <c r="D3092" s="352"/>
      <c r="E3092" s="352"/>
      <c r="F3092" s="352"/>
      <c r="G3092" s="352"/>
      <c r="H3092" s="352"/>
      <c r="I3092" s="352"/>
      <c r="J3092" s="352"/>
      <c r="K3092" s="352"/>
      <c r="L3092" s="352"/>
      <c r="M3092" s="352"/>
      <c r="N3092" s="352"/>
      <c r="O3092" s="352"/>
      <c r="P3092" s="208">
        <v>2024</v>
      </c>
      <c r="Q3092" s="61">
        <f t="shared" si="2659"/>
        <v>0</v>
      </c>
      <c r="R3092" s="61">
        <f t="shared" si="2659"/>
        <v>0</v>
      </c>
      <c r="S3092" s="61">
        <f t="shared" si="2659"/>
        <v>0</v>
      </c>
      <c r="T3092" s="61">
        <f t="shared" si="2659"/>
        <v>0</v>
      </c>
      <c r="U3092" s="61">
        <f t="shared" si="2659"/>
        <v>0</v>
      </c>
      <c r="V3092" s="61">
        <f t="shared" si="2659"/>
        <v>0</v>
      </c>
      <c r="W3092" s="61">
        <f t="shared" si="2683"/>
        <v>0</v>
      </c>
      <c r="X3092" s="61">
        <f t="shared" si="2683"/>
        <v>0</v>
      </c>
      <c r="Y3092" s="61">
        <f t="shared" si="2683"/>
        <v>0</v>
      </c>
      <c r="Z3092" s="61">
        <f t="shared" si="2683"/>
        <v>0</v>
      </c>
      <c r="AA3092" s="61">
        <f t="shared" si="2683"/>
        <v>0</v>
      </c>
      <c r="AB3092" s="61">
        <f t="shared" si="2683"/>
        <v>0</v>
      </c>
    </row>
    <row r="3093" spans="1:28" s="41" customFormat="1" ht="29.25" hidden="1" customHeight="1" thickBot="1" x14ac:dyDescent="0.35">
      <c r="A3093" s="202" t="s">
        <v>11</v>
      </c>
      <c r="B3093" s="344" t="s">
        <v>293</v>
      </c>
      <c r="C3093" s="345"/>
      <c r="D3093" s="183">
        <f>D3082</f>
        <v>771420</v>
      </c>
      <c r="E3093" s="183">
        <f t="shared" ref="E3093:O3094" si="2686">E3082</f>
        <v>507520</v>
      </c>
      <c r="F3093" s="183">
        <f t="shared" si="2686"/>
        <v>429980</v>
      </c>
      <c r="G3093" s="183">
        <f t="shared" si="2686"/>
        <v>443400</v>
      </c>
      <c r="H3093" s="183">
        <f t="shared" si="2686"/>
        <v>461680</v>
      </c>
      <c r="I3093" s="183">
        <f t="shared" si="2686"/>
        <v>683360</v>
      </c>
      <c r="J3093" s="183">
        <f t="shared" si="2686"/>
        <v>509260</v>
      </c>
      <c r="K3093" s="183">
        <f t="shared" si="2686"/>
        <v>500580</v>
      </c>
      <c r="L3093" s="183">
        <f t="shared" si="2686"/>
        <v>425500</v>
      </c>
      <c r="M3093" s="183">
        <f t="shared" si="2686"/>
        <v>458140</v>
      </c>
      <c r="N3093" s="183">
        <f t="shared" si="2686"/>
        <v>664500</v>
      </c>
      <c r="O3093" s="183">
        <f t="shared" si="2686"/>
        <v>759480</v>
      </c>
      <c r="P3093" s="208">
        <v>2024</v>
      </c>
      <c r="Q3093" s="61">
        <f t="shared" si="2659"/>
        <v>771.42</v>
      </c>
      <c r="R3093" s="61">
        <f t="shared" si="2659"/>
        <v>507.52</v>
      </c>
      <c r="S3093" s="61">
        <f t="shared" si="2659"/>
        <v>429.98</v>
      </c>
      <c r="T3093" s="61">
        <f t="shared" si="2659"/>
        <v>443.4</v>
      </c>
      <c r="U3093" s="61">
        <f t="shared" si="2659"/>
        <v>461.68</v>
      </c>
      <c r="V3093" s="61">
        <f t="shared" si="2659"/>
        <v>683.36</v>
      </c>
      <c r="W3093" s="61">
        <f t="shared" si="2683"/>
        <v>509.26</v>
      </c>
      <c r="X3093" s="61">
        <f t="shared" si="2683"/>
        <v>500.58</v>
      </c>
      <c r="Y3093" s="61">
        <f t="shared" si="2683"/>
        <v>425.5</v>
      </c>
      <c r="Z3093" s="61">
        <f t="shared" si="2683"/>
        <v>458.14</v>
      </c>
      <c r="AA3093" s="61">
        <f t="shared" si="2683"/>
        <v>664.5</v>
      </c>
      <c r="AB3093" s="61">
        <f t="shared" si="2683"/>
        <v>759.48</v>
      </c>
    </row>
    <row r="3094" spans="1:28" ht="19.5" hidden="1" thickBot="1" x14ac:dyDescent="0.35">
      <c r="A3094" s="202" t="s">
        <v>12</v>
      </c>
      <c r="B3094" s="353" t="s">
        <v>291</v>
      </c>
      <c r="C3094" s="354"/>
      <c r="D3094" s="183">
        <f>D3083</f>
        <v>352186</v>
      </c>
      <c r="E3094" s="183">
        <f t="shared" si="2686"/>
        <v>387840</v>
      </c>
      <c r="F3094" s="183">
        <f t="shared" si="2686"/>
        <v>322487</v>
      </c>
      <c r="G3094" s="183">
        <f t="shared" si="2686"/>
        <v>353012</v>
      </c>
      <c r="H3094" s="183">
        <f t="shared" si="2686"/>
        <v>263353</v>
      </c>
      <c r="I3094" s="183">
        <f t="shared" si="2686"/>
        <v>513337</v>
      </c>
      <c r="J3094" s="183">
        <f t="shared" si="2686"/>
        <v>271042</v>
      </c>
      <c r="K3094" s="183">
        <f t="shared" si="2686"/>
        <v>269573</v>
      </c>
      <c r="L3094" s="183">
        <f t="shared" si="2686"/>
        <v>272632</v>
      </c>
      <c r="M3094" s="183">
        <f t="shared" si="2686"/>
        <v>289732</v>
      </c>
      <c r="N3094" s="183">
        <f t="shared" si="2686"/>
        <v>335131</v>
      </c>
      <c r="O3094" s="183">
        <f t="shared" si="2686"/>
        <v>404215</v>
      </c>
      <c r="P3094" s="208">
        <v>2024</v>
      </c>
      <c r="Q3094" s="61">
        <f t="shared" si="2659"/>
        <v>352.18599999999998</v>
      </c>
      <c r="R3094" s="61">
        <f t="shared" si="2659"/>
        <v>387.84</v>
      </c>
      <c r="S3094" s="61">
        <f t="shared" si="2659"/>
        <v>322.48700000000002</v>
      </c>
      <c r="T3094" s="61">
        <f t="shared" si="2659"/>
        <v>353.012</v>
      </c>
      <c r="U3094" s="61">
        <f t="shared" si="2659"/>
        <v>263.35300000000001</v>
      </c>
      <c r="V3094" s="61">
        <f t="shared" si="2659"/>
        <v>513.33699999999999</v>
      </c>
      <c r="W3094" s="61">
        <f t="shared" si="2683"/>
        <v>271.04199999999997</v>
      </c>
      <c r="X3094" s="61">
        <f t="shared" si="2683"/>
        <v>269.57299999999998</v>
      </c>
      <c r="Y3094" s="61">
        <f t="shared" si="2683"/>
        <v>272.63200000000001</v>
      </c>
      <c r="Z3094" s="61">
        <f t="shared" si="2683"/>
        <v>289.73200000000003</v>
      </c>
      <c r="AA3094" s="61">
        <f t="shared" si="2683"/>
        <v>335.13099999999997</v>
      </c>
      <c r="AB3094" s="61">
        <f t="shared" si="2683"/>
        <v>404.21499999999997</v>
      </c>
    </row>
    <row r="3095" spans="1:28" ht="33" hidden="1" customHeight="1" thickBot="1" x14ac:dyDescent="0.35">
      <c r="A3095" s="202" t="s">
        <v>13</v>
      </c>
      <c r="B3095" s="344" t="s">
        <v>292</v>
      </c>
      <c r="C3095" s="345"/>
      <c r="D3095" s="188">
        <f>D3093-D3094</f>
        <v>419234</v>
      </c>
      <c r="E3095" s="188">
        <f t="shared" ref="E3095:O3095" si="2687">E3093-E3094</f>
        <v>119680</v>
      </c>
      <c r="F3095" s="188">
        <f t="shared" si="2687"/>
        <v>107493</v>
      </c>
      <c r="G3095" s="188">
        <f t="shared" si="2687"/>
        <v>90388</v>
      </c>
      <c r="H3095" s="188">
        <f t="shared" si="2687"/>
        <v>198327</v>
      </c>
      <c r="I3095" s="188">
        <f t="shared" si="2687"/>
        <v>170023</v>
      </c>
      <c r="J3095" s="188">
        <f t="shared" si="2687"/>
        <v>238218</v>
      </c>
      <c r="K3095" s="188">
        <f t="shared" si="2687"/>
        <v>231007</v>
      </c>
      <c r="L3095" s="188">
        <f t="shared" si="2687"/>
        <v>152868</v>
      </c>
      <c r="M3095" s="188">
        <f t="shared" si="2687"/>
        <v>168408</v>
      </c>
      <c r="N3095" s="188">
        <f t="shared" si="2687"/>
        <v>329369</v>
      </c>
      <c r="O3095" s="188">
        <f t="shared" si="2687"/>
        <v>355265</v>
      </c>
      <c r="P3095" s="208">
        <v>2024</v>
      </c>
      <c r="Q3095" s="61">
        <f t="shared" si="2659"/>
        <v>419.23399999999998</v>
      </c>
      <c r="R3095" s="61">
        <f t="shared" si="2659"/>
        <v>119.68</v>
      </c>
      <c r="S3095" s="61">
        <f t="shared" si="2659"/>
        <v>107.49299999999999</v>
      </c>
      <c r="T3095" s="61">
        <f t="shared" si="2659"/>
        <v>90.388000000000005</v>
      </c>
      <c r="U3095" s="61">
        <f t="shared" si="2659"/>
        <v>198.327</v>
      </c>
      <c r="V3095" s="61">
        <f t="shared" si="2659"/>
        <v>170.023</v>
      </c>
      <c r="W3095" s="61">
        <f t="shared" si="2683"/>
        <v>238.21799999999999</v>
      </c>
      <c r="X3095" s="61">
        <f t="shared" si="2683"/>
        <v>231.00700000000001</v>
      </c>
      <c r="Y3095" s="61">
        <f t="shared" si="2683"/>
        <v>152.86799999999999</v>
      </c>
      <c r="Z3095" s="61">
        <f t="shared" si="2683"/>
        <v>168.40799999999999</v>
      </c>
      <c r="AA3095" s="61">
        <f t="shared" si="2683"/>
        <v>329.36900000000003</v>
      </c>
      <c r="AB3095" s="61">
        <f t="shared" si="2683"/>
        <v>355.26499999999999</v>
      </c>
    </row>
    <row r="3096" spans="1:28" ht="36" hidden="1" customHeight="1" thickBot="1" x14ac:dyDescent="0.35">
      <c r="A3096" s="202" t="s">
        <v>14</v>
      </c>
      <c r="B3096" s="344" t="s">
        <v>27</v>
      </c>
      <c r="C3096" s="345"/>
      <c r="D3096" s="189">
        <f>D3095/D3093</f>
        <v>0.54345751989836921</v>
      </c>
      <c r="E3096" s="189">
        <f t="shared" ref="E3096:O3096" si="2688">E3095/E3093</f>
        <v>0.23581336696090793</v>
      </c>
      <c r="F3096" s="189">
        <f t="shared" si="2688"/>
        <v>0.24999534862086609</v>
      </c>
      <c r="G3096" s="189">
        <f t="shared" si="2688"/>
        <v>0.20385205232295894</v>
      </c>
      <c r="H3096" s="189">
        <f t="shared" si="2688"/>
        <v>0.4295767631259747</v>
      </c>
      <c r="I3096" s="189">
        <f t="shared" si="2688"/>
        <v>0.24880443690002341</v>
      </c>
      <c r="J3096" s="189">
        <f t="shared" si="2688"/>
        <v>0.46777284687585907</v>
      </c>
      <c r="K3096" s="189">
        <f t="shared" si="2688"/>
        <v>0.46147868472571818</v>
      </c>
      <c r="L3096" s="189">
        <f t="shared" si="2688"/>
        <v>0.35926674500587547</v>
      </c>
      <c r="M3096" s="189">
        <f t="shared" si="2688"/>
        <v>0.36759069280132711</v>
      </c>
      <c r="N3096" s="189">
        <f t="shared" si="2688"/>
        <v>0.49566440933032357</v>
      </c>
      <c r="O3096" s="189">
        <f t="shared" si="2688"/>
        <v>0.46777400326539209</v>
      </c>
      <c r="P3096" s="208">
        <v>2024</v>
      </c>
      <c r="Q3096" s="61">
        <f t="shared" si="2659"/>
        <v>5.4345751989836916E-4</v>
      </c>
      <c r="R3096" s="61">
        <f t="shared" si="2659"/>
        <v>2.3581336696090792E-4</v>
      </c>
      <c r="S3096" s="61">
        <f t="shared" si="2659"/>
        <v>2.499953486208661E-4</v>
      </c>
      <c r="T3096" s="61">
        <f t="shared" si="2659"/>
        <v>2.0385205232295895E-4</v>
      </c>
      <c r="U3096" s="61">
        <f t="shared" si="2659"/>
        <v>4.2957676312597472E-4</v>
      </c>
      <c r="V3096" s="61">
        <f t="shared" si="2659"/>
        <v>2.4880443690002341E-4</v>
      </c>
      <c r="W3096" s="61">
        <f t="shared" si="2683"/>
        <v>4.6777284687585908E-4</v>
      </c>
      <c r="X3096" s="61">
        <f t="shared" si="2683"/>
        <v>4.6147868472571816E-4</v>
      </c>
      <c r="Y3096" s="61">
        <f t="shared" si="2683"/>
        <v>3.5926674500587547E-4</v>
      </c>
      <c r="Z3096" s="61">
        <f t="shared" si="2683"/>
        <v>3.675906928013271E-4</v>
      </c>
      <c r="AA3096" s="61">
        <f t="shared" si="2683"/>
        <v>4.9566440933032359E-4</v>
      </c>
      <c r="AB3096" s="61">
        <f t="shared" si="2683"/>
        <v>4.6777400326539209E-4</v>
      </c>
    </row>
    <row r="3097" spans="1:28" ht="81.75" hidden="1" customHeight="1" thickBot="1" x14ac:dyDescent="0.35">
      <c r="A3097" s="202" t="s">
        <v>28</v>
      </c>
      <c r="B3097" s="344" t="s">
        <v>29</v>
      </c>
      <c r="C3097" s="345"/>
      <c r="D3097" s="187">
        <f t="shared" ref="D3097:O3097" si="2689">D2998</f>
        <v>3.8692712723611922</v>
      </c>
      <c r="E3097" s="187">
        <f t="shared" si="2689"/>
        <v>3.8692712723611922</v>
      </c>
      <c r="F3097" s="187">
        <f t="shared" si="2689"/>
        <v>3.8692712723611922</v>
      </c>
      <c r="G3097" s="187">
        <f t="shared" si="2689"/>
        <v>3.8692712723611922</v>
      </c>
      <c r="H3097" s="187">
        <f t="shared" si="2689"/>
        <v>3.8692712723611922</v>
      </c>
      <c r="I3097" s="187">
        <f t="shared" si="2689"/>
        <v>3.8692712723611922</v>
      </c>
      <c r="J3097" s="187">
        <f t="shared" si="2689"/>
        <v>3.8692712723611922</v>
      </c>
      <c r="K3097" s="187">
        <f t="shared" si="2689"/>
        <v>3.8692712723611922</v>
      </c>
      <c r="L3097" s="187">
        <f t="shared" si="2689"/>
        <v>3.8692712723611922</v>
      </c>
      <c r="M3097" s="187">
        <f t="shared" si="2689"/>
        <v>3.8692712723611922</v>
      </c>
      <c r="N3097" s="187">
        <f t="shared" si="2689"/>
        <v>3.8692712723611922</v>
      </c>
      <c r="O3097" s="187">
        <f t="shared" si="2689"/>
        <v>3.8692712723611922</v>
      </c>
      <c r="P3097" s="208">
        <v>2024</v>
      </c>
      <c r="Q3097" s="61">
        <f t="shared" si="2659"/>
        <v>3.8692712723611923E-3</v>
      </c>
      <c r="R3097" s="61">
        <f t="shared" si="2659"/>
        <v>3.8692712723611923E-3</v>
      </c>
      <c r="S3097" s="61">
        <f t="shared" si="2659"/>
        <v>3.8692712723611923E-3</v>
      </c>
      <c r="T3097" s="61">
        <f t="shared" si="2659"/>
        <v>3.8692712723611923E-3</v>
      </c>
      <c r="U3097" s="61">
        <f t="shared" si="2659"/>
        <v>3.8692712723611923E-3</v>
      </c>
      <c r="V3097" s="61">
        <f t="shared" si="2659"/>
        <v>3.8692712723611923E-3</v>
      </c>
      <c r="W3097" s="61">
        <f t="shared" si="2683"/>
        <v>3.8692712723611923E-3</v>
      </c>
      <c r="X3097" s="61">
        <f t="shared" si="2683"/>
        <v>3.8692712723611923E-3</v>
      </c>
      <c r="Y3097" s="61">
        <f t="shared" si="2683"/>
        <v>3.8692712723611923E-3</v>
      </c>
      <c r="Z3097" s="61">
        <f t="shared" si="2683"/>
        <v>3.8692712723611923E-3</v>
      </c>
      <c r="AA3097" s="61">
        <f t="shared" si="2683"/>
        <v>3.8692712723611923E-3</v>
      </c>
      <c r="AB3097" s="61">
        <f t="shared" si="2683"/>
        <v>3.8692712723611923E-3</v>
      </c>
    </row>
    <row r="3098" spans="1:28" ht="51" hidden="1" customHeight="1" thickBot="1" x14ac:dyDescent="0.35">
      <c r="A3098" s="202" t="s">
        <v>30</v>
      </c>
      <c r="B3098" s="344" t="s">
        <v>31</v>
      </c>
      <c r="C3098" s="345"/>
      <c r="D3098" s="182">
        <f>D3096-12.341273080749%</f>
        <v>0.42004478909087922</v>
      </c>
      <c r="E3098" s="182">
        <f t="shared" ref="E3098:O3098" si="2690">E3096-12.341273080749%</f>
        <v>0.11240063615341794</v>
      </c>
      <c r="F3098" s="182">
        <f t="shared" si="2690"/>
        <v>0.1265826178133761</v>
      </c>
      <c r="G3098" s="182">
        <f t="shared" si="2690"/>
        <v>8.0439321515468953E-2</v>
      </c>
      <c r="H3098" s="182">
        <f t="shared" si="2690"/>
        <v>0.30616403231848471</v>
      </c>
      <c r="I3098" s="182">
        <f t="shared" si="2690"/>
        <v>0.12539170609253342</v>
      </c>
      <c r="J3098" s="182">
        <f t="shared" si="2690"/>
        <v>0.34436011606836908</v>
      </c>
      <c r="K3098" s="182">
        <f t="shared" si="2690"/>
        <v>0.33806595391822819</v>
      </c>
      <c r="L3098" s="182">
        <f t="shared" si="2690"/>
        <v>0.23585401419838548</v>
      </c>
      <c r="M3098" s="182">
        <f t="shared" si="2690"/>
        <v>0.24417796199383712</v>
      </c>
      <c r="N3098" s="182">
        <f t="shared" si="2690"/>
        <v>0.37225167852283358</v>
      </c>
      <c r="O3098" s="182">
        <f t="shared" si="2690"/>
        <v>0.3443612724579021</v>
      </c>
      <c r="P3098" s="208">
        <v>2024</v>
      </c>
      <c r="Q3098" s="61">
        <f t="shared" si="2659"/>
        <v>4.2004478909087923E-4</v>
      </c>
      <c r="R3098" s="61">
        <f t="shared" si="2659"/>
        <v>1.1240063615341794E-4</v>
      </c>
      <c r="S3098" s="61">
        <f t="shared" si="2659"/>
        <v>1.2658261781337609E-4</v>
      </c>
      <c r="T3098" s="61">
        <f t="shared" si="2659"/>
        <v>8.0439321515468959E-5</v>
      </c>
      <c r="U3098" s="61">
        <f t="shared" si="2659"/>
        <v>3.0616403231848474E-4</v>
      </c>
      <c r="V3098" s="61">
        <f t="shared" si="2659"/>
        <v>1.2539170609253341E-4</v>
      </c>
      <c r="W3098" s="61">
        <f t="shared" si="2683"/>
        <v>3.443601160683691E-4</v>
      </c>
      <c r="X3098" s="61">
        <f t="shared" si="2683"/>
        <v>3.3806595391822818E-4</v>
      </c>
      <c r="Y3098" s="61">
        <f t="shared" si="2683"/>
        <v>2.3585401419838546E-4</v>
      </c>
      <c r="Z3098" s="61">
        <f t="shared" si="2683"/>
        <v>2.4417796199383712E-4</v>
      </c>
      <c r="AA3098" s="61">
        <f t="shared" si="2683"/>
        <v>3.7225167852283361E-4</v>
      </c>
      <c r="AB3098" s="61">
        <f t="shared" si="2683"/>
        <v>3.4436127245790211E-4</v>
      </c>
    </row>
    <row r="3099" spans="1:28" ht="83.25" hidden="1" customHeight="1" thickBot="1" x14ac:dyDescent="0.35">
      <c r="A3099" s="202" t="s">
        <v>32</v>
      </c>
      <c r="B3099" s="344" t="s">
        <v>33</v>
      </c>
      <c r="C3099" s="345"/>
      <c r="D3099" s="183">
        <f>ROUND(D3098*D3093,0)</f>
        <v>324031</v>
      </c>
      <c r="E3099" s="183">
        <f t="shared" ref="E3099:F3099" si="2691">ROUND(E3098*E3093,0)</f>
        <v>57046</v>
      </c>
      <c r="F3099" s="183">
        <f t="shared" si="2691"/>
        <v>54428</v>
      </c>
      <c r="G3099" s="183">
        <f>ROUND(G3098*G3093,0)</f>
        <v>35667</v>
      </c>
      <c r="H3099" s="183">
        <f t="shared" ref="H3099:O3099" si="2692">ROUND(H3098*H3093,0)</f>
        <v>141350</v>
      </c>
      <c r="I3099" s="183">
        <f t="shared" si="2692"/>
        <v>85688</v>
      </c>
      <c r="J3099" s="183">
        <f t="shared" si="2692"/>
        <v>175369</v>
      </c>
      <c r="K3099" s="183">
        <f t="shared" si="2692"/>
        <v>169229</v>
      </c>
      <c r="L3099" s="183">
        <f t="shared" si="2692"/>
        <v>100356</v>
      </c>
      <c r="M3099" s="183">
        <f t="shared" si="2692"/>
        <v>111868</v>
      </c>
      <c r="N3099" s="183">
        <f t="shared" si="2692"/>
        <v>247361</v>
      </c>
      <c r="O3099" s="183">
        <f t="shared" si="2692"/>
        <v>261535</v>
      </c>
      <c r="P3099" s="208">
        <v>2024</v>
      </c>
      <c r="Q3099" s="61">
        <f t="shared" si="2659"/>
        <v>324.03100000000001</v>
      </c>
      <c r="R3099" s="61">
        <f t="shared" si="2659"/>
        <v>57.045999999999999</v>
      </c>
      <c r="S3099" s="61">
        <f t="shared" si="2659"/>
        <v>54.427999999999997</v>
      </c>
      <c r="T3099" s="61">
        <f t="shared" si="2659"/>
        <v>35.667000000000002</v>
      </c>
      <c r="U3099" s="61">
        <f t="shared" si="2659"/>
        <v>141.35</v>
      </c>
      <c r="V3099" s="61">
        <f t="shared" si="2659"/>
        <v>85.688000000000002</v>
      </c>
      <c r="W3099" s="61">
        <f t="shared" si="2683"/>
        <v>175.369</v>
      </c>
      <c r="X3099" s="61">
        <f t="shared" si="2683"/>
        <v>169.22900000000001</v>
      </c>
      <c r="Y3099" s="61">
        <f t="shared" si="2683"/>
        <v>100.35599999999999</v>
      </c>
      <c r="Z3099" s="61">
        <f t="shared" si="2683"/>
        <v>111.86799999999999</v>
      </c>
      <c r="AA3099" s="61">
        <f t="shared" si="2683"/>
        <v>247.36099999999999</v>
      </c>
      <c r="AB3099" s="61">
        <f t="shared" si="2683"/>
        <v>261.53500000000003</v>
      </c>
    </row>
    <row r="3100" spans="1:28" ht="53.25" hidden="1" customHeight="1" thickBot="1" x14ac:dyDescent="0.35">
      <c r="A3100" s="202" t="s">
        <v>34</v>
      </c>
      <c r="B3100" s="344" t="s">
        <v>35</v>
      </c>
      <c r="C3100" s="345"/>
      <c r="D3100" s="184">
        <f>D3097*D3099</f>
        <v>1253763.8396544694</v>
      </c>
      <c r="E3100" s="185">
        <f t="shared" ref="E3100:O3100" si="2693">E3097*E3099</f>
        <v>220726.44900311658</v>
      </c>
      <c r="F3100" s="185">
        <f t="shared" si="2693"/>
        <v>210596.69681207498</v>
      </c>
      <c r="G3100" s="185">
        <f t="shared" si="2693"/>
        <v>138005.29847130665</v>
      </c>
      <c r="H3100" s="185">
        <f t="shared" si="2693"/>
        <v>546921.49434825452</v>
      </c>
      <c r="I3100" s="185">
        <f t="shared" si="2693"/>
        <v>331550.11678608583</v>
      </c>
      <c r="J3100" s="185">
        <f t="shared" si="2693"/>
        <v>678550.23376270989</v>
      </c>
      <c r="K3100" s="185">
        <f t="shared" si="2693"/>
        <v>654792.90815041214</v>
      </c>
      <c r="L3100" s="185">
        <f t="shared" si="2693"/>
        <v>388304.58780907979</v>
      </c>
      <c r="M3100" s="185">
        <f t="shared" si="2693"/>
        <v>432847.63869650185</v>
      </c>
      <c r="N3100" s="185">
        <f t="shared" si="2693"/>
        <v>957106.8112025368</v>
      </c>
      <c r="O3100" s="186">
        <f t="shared" si="2693"/>
        <v>1011949.8622169844</v>
      </c>
      <c r="P3100" s="208">
        <v>2024</v>
      </c>
      <c r="Q3100" s="61">
        <f t="shared" si="2659"/>
        <v>1253.7638396544694</v>
      </c>
      <c r="R3100" s="61">
        <f t="shared" si="2659"/>
        <v>220.72644900311658</v>
      </c>
      <c r="S3100" s="61">
        <f t="shared" si="2659"/>
        <v>210.59669681207498</v>
      </c>
      <c r="T3100" s="61">
        <f t="shared" si="2659"/>
        <v>138.00529847130665</v>
      </c>
      <c r="U3100" s="61">
        <f t="shared" si="2659"/>
        <v>546.92149434825456</v>
      </c>
      <c r="V3100" s="61">
        <f t="shared" si="2659"/>
        <v>331.55011678608582</v>
      </c>
      <c r="W3100" s="61">
        <f t="shared" si="2683"/>
        <v>678.55023376270992</v>
      </c>
      <c r="X3100" s="61">
        <f t="shared" si="2683"/>
        <v>654.79290815041213</v>
      </c>
      <c r="Y3100" s="61">
        <f t="shared" si="2683"/>
        <v>388.30458780907981</v>
      </c>
      <c r="Z3100" s="61">
        <f t="shared" si="2683"/>
        <v>432.84763869650186</v>
      </c>
      <c r="AA3100" s="61">
        <f t="shared" si="2683"/>
        <v>957.10681120253685</v>
      </c>
      <c r="AB3100" s="61">
        <f t="shared" si="2683"/>
        <v>1011.9498622169843</v>
      </c>
    </row>
    <row r="3101" spans="1:28" ht="48.75" hidden="1" customHeight="1" thickBot="1" x14ac:dyDescent="0.35">
      <c r="A3101" s="202" t="s">
        <v>36</v>
      </c>
      <c r="B3101" s="344" t="s">
        <v>37</v>
      </c>
      <c r="C3101" s="345"/>
      <c r="D3101" s="184">
        <f>ROUND(D3100*0.9,2)</f>
        <v>1128387.46</v>
      </c>
      <c r="E3101" s="185">
        <f t="shared" ref="E3101:O3101" si="2694">ROUND(E3100*0.9,2)</f>
        <v>198653.8</v>
      </c>
      <c r="F3101" s="185">
        <f t="shared" si="2694"/>
        <v>189537.03</v>
      </c>
      <c r="G3101" s="185">
        <f t="shared" si="2694"/>
        <v>124204.77</v>
      </c>
      <c r="H3101" s="185">
        <f t="shared" si="2694"/>
        <v>492229.34</v>
      </c>
      <c r="I3101" s="185">
        <f t="shared" si="2694"/>
        <v>298395.11</v>
      </c>
      <c r="J3101" s="185">
        <f t="shared" si="2694"/>
        <v>610695.21</v>
      </c>
      <c r="K3101" s="185">
        <f t="shared" si="2694"/>
        <v>589313.62</v>
      </c>
      <c r="L3101" s="185">
        <f t="shared" si="2694"/>
        <v>349474.13</v>
      </c>
      <c r="M3101" s="185">
        <f t="shared" si="2694"/>
        <v>389562.87</v>
      </c>
      <c r="N3101" s="185">
        <f t="shared" si="2694"/>
        <v>861396.13</v>
      </c>
      <c r="O3101" s="186">
        <f t="shared" si="2694"/>
        <v>910754.88</v>
      </c>
      <c r="P3101" s="208">
        <v>2024</v>
      </c>
      <c r="Q3101" s="61">
        <f t="shared" si="2659"/>
        <v>1128.3874599999999</v>
      </c>
      <c r="R3101" s="61">
        <f t="shared" si="2659"/>
        <v>198.65379999999999</v>
      </c>
      <c r="S3101" s="61">
        <f t="shared" si="2659"/>
        <v>189.53702999999999</v>
      </c>
      <c r="T3101" s="61">
        <f t="shared" si="2659"/>
        <v>124.20477000000001</v>
      </c>
      <c r="U3101" s="61">
        <f t="shared" si="2659"/>
        <v>492.22934000000004</v>
      </c>
      <c r="V3101" s="61">
        <f t="shared" si="2659"/>
        <v>298.39510999999999</v>
      </c>
      <c r="W3101" s="61">
        <f t="shared" si="2683"/>
        <v>610.69520999999997</v>
      </c>
      <c r="X3101" s="61">
        <f t="shared" si="2683"/>
        <v>589.31362000000001</v>
      </c>
      <c r="Y3101" s="61">
        <f t="shared" si="2683"/>
        <v>349.47413</v>
      </c>
      <c r="Z3101" s="61">
        <f t="shared" si="2683"/>
        <v>389.56286999999998</v>
      </c>
      <c r="AA3101" s="61">
        <f t="shared" si="2683"/>
        <v>861.39612999999997</v>
      </c>
      <c r="AB3101" s="61">
        <f t="shared" si="2683"/>
        <v>910.75487999999996</v>
      </c>
    </row>
    <row r="3102" spans="1:28" ht="21" hidden="1" customHeight="1" thickBot="1" x14ac:dyDescent="0.3">
      <c r="A3102" s="346" t="str">
        <f>A3091</f>
        <v>Объект 32:</v>
      </c>
      <c r="B3102" s="347"/>
      <c r="C3102" s="43"/>
      <c r="D3102" s="348" t="str">
        <f>D3091</f>
        <v>яч.4 Болховское, Ячейка № 12 Паниковец</v>
      </c>
      <c r="E3102" s="349"/>
      <c r="F3102" s="349"/>
      <c r="G3102" s="349"/>
      <c r="H3102" s="349"/>
      <c r="I3102" s="349"/>
      <c r="J3102" s="349"/>
      <c r="K3102" s="349"/>
      <c r="L3102" s="349"/>
      <c r="M3102" s="349"/>
      <c r="N3102" s="349"/>
      <c r="O3102" s="350"/>
      <c r="P3102" s="209">
        <v>2025</v>
      </c>
      <c r="Q3102" s="61" t="e">
        <f t="shared" si="2659"/>
        <v>#VALUE!</v>
      </c>
      <c r="R3102" s="61">
        <f t="shared" si="2659"/>
        <v>0</v>
      </c>
      <c r="S3102" s="61">
        <f t="shared" si="2659"/>
        <v>0</v>
      </c>
      <c r="T3102" s="61">
        <f t="shared" si="2659"/>
        <v>0</v>
      </c>
      <c r="U3102" s="61">
        <f t="shared" si="2659"/>
        <v>0</v>
      </c>
      <c r="V3102" s="61">
        <f t="shared" si="2659"/>
        <v>0</v>
      </c>
      <c r="W3102" s="61">
        <f t="shared" si="2683"/>
        <v>0</v>
      </c>
      <c r="X3102" s="61">
        <f t="shared" si="2683"/>
        <v>0</v>
      </c>
      <c r="Y3102" s="61">
        <f t="shared" si="2683"/>
        <v>0</v>
      </c>
      <c r="Z3102" s="61">
        <f t="shared" si="2683"/>
        <v>0</v>
      </c>
      <c r="AA3102" s="61">
        <f t="shared" si="2683"/>
        <v>0</v>
      </c>
      <c r="AB3102" s="61">
        <f t="shared" si="2683"/>
        <v>0</v>
      </c>
    </row>
    <row r="3103" spans="1:28" ht="16.5" hidden="1" thickBot="1" x14ac:dyDescent="0.3">
      <c r="A3103" s="351" t="s">
        <v>296</v>
      </c>
      <c r="B3103" s="352"/>
      <c r="C3103" s="352"/>
      <c r="D3103" s="352"/>
      <c r="E3103" s="352"/>
      <c r="F3103" s="352"/>
      <c r="G3103" s="352"/>
      <c r="H3103" s="352"/>
      <c r="I3103" s="352"/>
      <c r="J3103" s="352"/>
      <c r="K3103" s="352"/>
      <c r="L3103" s="352"/>
      <c r="M3103" s="352"/>
      <c r="N3103" s="352"/>
      <c r="O3103" s="352"/>
      <c r="P3103" s="209">
        <v>2025</v>
      </c>
      <c r="Q3103" s="61">
        <f t="shared" si="2659"/>
        <v>0</v>
      </c>
      <c r="R3103" s="61">
        <f t="shared" si="2659"/>
        <v>0</v>
      </c>
      <c r="S3103" s="61">
        <f t="shared" si="2659"/>
        <v>0</v>
      </c>
      <c r="T3103" s="61">
        <f t="shared" si="2659"/>
        <v>0</v>
      </c>
      <c r="U3103" s="61">
        <f t="shared" si="2659"/>
        <v>0</v>
      </c>
      <c r="V3103" s="61">
        <f t="shared" si="2659"/>
        <v>0</v>
      </c>
      <c r="W3103" s="61">
        <f t="shared" si="2683"/>
        <v>0</v>
      </c>
      <c r="X3103" s="61">
        <f t="shared" si="2683"/>
        <v>0</v>
      </c>
      <c r="Y3103" s="61">
        <f t="shared" si="2683"/>
        <v>0</v>
      </c>
      <c r="Z3103" s="61">
        <f t="shared" si="2683"/>
        <v>0</v>
      </c>
      <c r="AA3103" s="61">
        <f t="shared" si="2683"/>
        <v>0</v>
      </c>
      <c r="AB3103" s="61">
        <f t="shared" si="2683"/>
        <v>0</v>
      </c>
    </row>
    <row r="3104" spans="1:28" s="41" customFormat="1" ht="29.25" hidden="1" customHeight="1" thickBot="1" x14ac:dyDescent="0.3">
      <c r="A3104" s="202" t="s">
        <v>11</v>
      </c>
      <c r="B3104" s="344" t="s">
        <v>293</v>
      </c>
      <c r="C3104" s="345"/>
      <c r="D3104" s="179">
        <f>D3093</f>
        <v>771420</v>
      </c>
      <c r="E3104" s="179">
        <f t="shared" ref="E3104:O3105" si="2695">E3093</f>
        <v>507520</v>
      </c>
      <c r="F3104" s="179">
        <f t="shared" si="2695"/>
        <v>429980</v>
      </c>
      <c r="G3104" s="179">
        <f t="shared" si="2695"/>
        <v>443400</v>
      </c>
      <c r="H3104" s="179">
        <f t="shared" si="2695"/>
        <v>461680</v>
      </c>
      <c r="I3104" s="179">
        <f t="shared" si="2695"/>
        <v>683360</v>
      </c>
      <c r="J3104" s="179">
        <f t="shared" si="2695"/>
        <v>509260</v>
      </c>
      <c r="K3104" s="179">
        <f t="shared" si="2695"/>
        <v>500580</v>
      </c>
      <c r="L3104" s="179">
        <f t="shared" si="2695"/>
        <v>425500</v>
      </c>
      <c r="M3104" s="179">
        <f t="shared" si="2695"/>
        <v>458140</v>
      </c>
      <c r="N3104" s="179">
        <f t="shared" si="2695"/>
        <v>664500</v>
      </c>
      <c r="O3104" s="179">
        <f t="shared" si="2695"/>
        <v>759480</v>
      </c>
      <c r="P3104" s="209">
        <v>2025</v>
      </c>
      <c r="Q3104" s="61">
        <f t="shared" si="2659"/>
        <v>771.42</v>
      </c>
      <c r="R3104" s="61">
        <f t="shared" si="2659"/>
        <v>507.52</v>
      </c>
      <c r="S3104" s="61">
        <f t="shared" si="2659"/>
        <v>429.98</v>
      </c>
      <c r="T3104" s="61">
        <f t="shared" si="2659"/>
        <v>443.4</v>
      </c>
      <c r="U3104" s="61">
        <f t="shared" si="2659"/>
        <v>461.68</v>
      </c>
      <c r="V3104" s="61">
        <f t="shared" si="2659"/>
        <v>683.36</v>
      </c>
      <c r="W3104" s="61">
        <f t="shared" si="2683"/>
        <v>509.26</v>
      </c>
      <c r="X3104" s="61">
        <f t="shared" si="2683"/>
        <v>500.58</v>
      </c>
      <c r="Y3104" s="61">
        <f t="shared" si="2683"/>
        <v>425.5</v>
      </c>
      <c r="Z3104" s="61">
        <f t="shared" si="2683"/>
        <v>458.14</v>
      </c>
      <c r="AA3104" s="61">
        <f t="shared" si="2683"/>
        <v>664.5</v>
      </c>
      <c r="AB3104" s="61">
        <f t="shared" si="2683"/>
        <v>759.48</v>
      </c>
    </row>
    <row r="3105" spans="1:28" ht="16.5" hidden="1" thickBot="1" x14ac:dyDescent="0.3">
      <c r="A3105" s="202" t="s">
        <v>12</v>
      </c>
      <c r="B3105" s="353" t="s">
        <v>291</v>
      </c>
      <c r="C3105" s="354"/>
      <c r="D3105" s="179">
        <f>D3094</f>
        <v>352186</v>
      </c>
      <c r="E3105" s="179">
        <f t="shared" si="2695"/>
        <v>387840</v>
      </c>
      <c r="F3105" s="179">
        <f t="shared" si="2695"/>
        <v>322487</v>
      </c>
      <c r="G3105" s="179">
        <f t="shared" si="2695"/>
        <v>353012</v>
      </c>
      <c r="H3105" s="179">
        <f t="shared" si="2695"/>
        <v>263353</v>
      </c>
      <c r="I3105" s="179">
        <f t="shared" si="2695"/>
        <v>513337</v>
      </c>
      <c r="J3105" s="179">
        <f t="shared" si="2695"/>
        <v>271042</v>
      </c>
      <c r="K3105" s="179">
        <f t="shared" si="2695"/>
        <v>269573</v>
      </c>
      <c r="L3105" s="179">
        <f t="shared" si="2695"/>
        <v>272632</v>
      </c>
      <c r="M3105" s="179">
        <f t="shared" si="2695"/>
        <v>289732</v>
      </c>
      <c r="N3105" s="179">
        <f t="shared" si="2695"/>
        <v>335131</v>
      </c>
      <c r="O3105" s="179">
        <f t="shared" si="2695"/>
        <v>404215</v>
      </c>
      <c r="P3105" s="209">
        <v>2025</v>
      </c>
      <c r="Q3105" s="61">
        <f t="shared" si="2659"/>
        <v>352.18599999999998</v>
      </c>
      <c r="R3105" s="61">
        <f t="shared" si="2659"/>
        <v>387.84</v>
      </c>
      <c r="S3105" s="61">
        <f t="shared" si="2659"/>
        <v>322.48700000000002</v>
      </c>
      <c r="T3105" s="61">
        <f t="shared" si="2659"/>
        <v>353.012</v>
      </c>
      <c r="U3105" s="61">
        <f t="shared" si="2659"/>
        <v>263.35300000000001</v>
      </c>
      <c r="V3105" s="61">
        <f t="shared" si="2659"/>
        <v>513.33699999999999</v>
      </c>
      <c r="W3105" s="61">
        <f t="shared" si="2683"/>
        <v>271.04199999999997</v>
      </c>
      <c r="X3105" s="61">
        <f t="shared" si="2683"/>
        <v>269.57299999999998</v>
      </c>
      <c r="Y3105" s="61">
        <f t="shared" si="2683"/>
        <v>272.63200000000001</v>
      </c>
      <c r="Z3105" s="61">
        <f t="shared" si="2683"/>
        <v>289.73200000000003</v>
      </c>
      <c r="AA3105" s="61">
        <f t="shared" si="2683"/>
        <v>335.13099999999997</v>
      </c>
      <c r="AB3105" s="61">
        <f t="shared" si="2683"/>
        <v>404.21499999999997</v>
      </c>
    </row>
    <row r="3106" spans="1:28" ht="33" hidden="1" customHeight="1" thickBot="1" x14ac:dyDescent="0.3">
      <c r="A3106" s="202" t="s">
        <v>13</v>
      </c>
      <c r="B3106" s="344" t="s">
        <v>292</v>
      </c>
      <c r="C3106" s="345"/>
      <c r="D3106" s="180">
        <f>D3104-D3105</f>
        <v>419234</v>
      </c>
      <c r="E3106" s="180">
        <f t="shared" ref="E3106:O3106" si="2696">E3104-E3105</f>
        <v>119680</v>
      </c>
      <c r="F3106" s="180">
        <f t="shared" si="2696"/>
        <v>107493</v>
      </c>
      <c r="G3106" s="180">
        <f t="shared" si="2696"/>
        <v>90388</v>
      </c>
      <c r="H3106" s="180">
        <f t="shared" si="2696"/>
        <v>198327</v>
      </c>
      <c r="I3106" s="180">
        <f t="shared" si="2696"/>
        <v>170023</v>
      </c>
      <c r="J3106" s="180">
        <f t="shared" si="2696"/>
        <v>238218</v>
      </c>
      <c r="K3106" s="180">
        <f t="shared" si="2696"/>
        <v>231007</v>
      </c>
      <c r="L3106" s="180">
        <f t="shared" si="2696"/>
        <v>152868</v>
      </c>
      <c r="M3106" s="180">
        <f t="shared" si="2696"/>
        <v>168408</v>
      </c>
      <c r="N3106" s="180">
        <f t="shared" si="2696"/>
        <v>329369</v>
      </c>
      <c r="O3106" s="180">
        <f t="shared" si="2696"/>
        <v>355265</v>
      </c>
      <c r="P3106" s="209">
        <v>2025</v>
      </c>
      <c r="Q3106" s="61">
        <f t="shared" si="2659"/>
        <v>419.23399999999998</v>
      </c>
      <c r="R3106" s="61">
        <f t="shared" si="2659"/>
        <v>119.68</v>
      </c>
      <c r="S3106" s="61">
        <f t="shared" si="2659"/>
        <v>107.49299999999999</v>
      </c>
      <c r="T3106" s="61">
        <f t="shared" si="2659"/>
        <v>90.388000000000005</v>
      </c>
      <c r="U3106" s="61">
        <f t="shared" si="2659"/>
        <v>198.327</v>
      </c>
      <c r="V3106" s="61">
        <f t="shared" si="2659"/>
        <v>170.023</v>
      </c>
      <c r="W3106" s="61">
        <f t="shared" si="2683"/>
        <v>238.21799999999999</v>
      </c>
      <c r="X3106" s="61">
        <f t="shared" si="2683"/>
        <v>231.00700000000001</v>
      </c>
      <c r="Y3106" s="61">
        <f t="shared" si="2683"/>
        <v>152.86799999999999</v>
      </c>
      <c r="Z3106" s="61">
        <f t="shared" si="2683"/>
        <v>168.40799999999999</v>
      </c>
      <c r="AA3106" s="61">
        <f t="shared" si="2683"/>
        <v>329.36900000000003</v>
      </c>
      <c r="AB3106" s="61">
        <f t="shared" si="2683"/>
        <v>355.26499999999999</v>
      </c>
    </row>
    <row r="3107" spans="1:28" ht="36" hidden="1" customHeight="1" thickBot="1" x14ac:dyDescent="0.3">
      <c r="A3107" s="202" t="s">
        <v>14</v>
      </c>
      <c r="B3107" s="344" t="s">
        <v>27</v>
      </c>
      <c r="C3107" s="345"/>
      <c r="D3107" s="181">
        <f>D3106/D3104</f>
        <v>0.54345751989836921</v>
      </c>
      <c r="E3107" s="181">
        <f t="shared" ref="E3107:O3107" si="2697">E3106/E3104</f>
        <v>0.23581336696090793</v>
      </c>
      <c r="F3107" s="181">
        <f t="shared" si="2697"/>
        <v>0.24999534862086609</v>
      </c>
      <c r="G3107" s="181">
        <f t="shared" si="2697"/>
        <v>0.20385205232295894</v>
      </c>
      <c r="H3107" s="181">
        <f t="shared" si="2697"/>
        <v>0.4295767631259747</v>
      </c>
      <c r="I3107" s="181">
        <f t="shared" si="2697"/>
        <v>0.24880443690002341</v>
      </c>
      <c r="J3107" s="181">
        <f t="shared" si="2697"/>
        <v>0.46777284687585907</v>
      </c>
      <c r="K3107" s="181">
        <f t="shared" si="2697"/>
        <v>0.46147868472571818</v>
      </c>
      <c r="L3107" s="181">
        <f t="shared" si="2697"/>
        <v>0.35926674500587547</v>
      </c>
      <c r="M3107" s="181">
        <f t="shared" si="2697"/>
        <v>0.36759069280132711</v>
      </c>
      <c r="N3107" s="181">
        <f t="shared" si="2697"/>
        <v>0.49566440933032357</v>
      </c>
      <c r="O3107" s="181">
        <f t="shared" si="2697"/>
        <v>0.46777400326539209</v>
      </c>
      <c r="P3107" s="209">
        <v>2025</v>
      </c>
      <c r="Q3107" s="61">
        <f t="shared" si="2659"/>
        <v>5.4345751989836916E-4</v>
      </c>
      <c r="R3107" s="61">
        <f t="shared" si="2659"/>
        <v>2.3581336696090792E-4</v>
      </c>
      <c r="S3107" s="61">
        <f t="shared" si="2659"/>
        <v>2.499953486208661E-4</v>
      </c>
      <c r="T3107" s="61">
        <f t="shared" si="2659"/>
        <v>2.0385205232295895E-4</v>
      </c>
      <c r="U3107" s="61">
        <f t="shared" si="2659"/>
        <v>4.2957676312597472E-4</v>
      </c>
      <c r="V3107" s="61">
        <f t="shared" si="2659"/>
        <v>2.4880443690002341E-4</v>
      </c>
      <c r="W3107" s="61">
        <f t="shared" si="2683"/>
        <v>4.6777284687585908E-4</v>
      </c>
      <c r="X3107" s="61">
        <f t="shared" si="2683"/>
        <v>4.6147868472571816E-4</v>
      </c>
      <c r="Y3107" s="61">
        <f t="shared" si="2683"/>
        <v>3.5926674500587547E-4</v>
      </c>
      <c r="Z3107" s="61">
        <f t="shared" si="2683"/>
        <v>3.675906928013271E-4</v>
      </c>
      <c r="AA3107" s="61">
        <f t="shared" si="2683"/>
        <v>4.9566440933032359E-4</v>
      </c>
      <c r="AB3107" s="61">
        <f t="shared" si="2683"/>
        <v>4.6777400326539209E-4</v>
      </c>
    </row>
    <row r="3108" spans="1:28" ht="81.75" hidden="1" customHeight="1" thickBot="1" x14ac:dyDescent="0.3">
      <c r="A3108" s="202" t="s">
        <v>28</v>
      </c>
      <c r="B3108" s="344" t="s">
        <v>29</v>
      </c>
      <c r="C3108" s="345"/>
      <c r="D3108" s="187">
        <f t="shared" ref="D3108:O3108" si="2698">D3009</f>
        <v>4.0385250397883876</v>
      </c>
      <c r="E3108" s="187">
        <f t="shared" si="2698"/>
        <v>4.0385250397883876</v>
      </c>
      <c r="F3108" s="187">
        <f t="shared" si="2698"/>
        <v>4.0385250397883876</v>
      </c>
      <c r="G3108" s="187">
        <f t="shared" si="2698"/>
        <v>4.0385250397883876</v>
      </c>
      <c r="H3108" s="187">
        <f t="shared" si="2698"/>
        <v>4.0385250397883876</v>
      </c>
      <c r="I3108" s="187">
        <f t="shared" si="2698"/>
        <v>4.0385250397883876</v>
      </c>
      <c r="J3108" s="187">
        <f t="shared" si="2698"/>
        <v>4.0385250397883876</v>
      </c>
      <c r="K3108" s="187">
        <f t="shared" si="2698"/>
        <v>4.0385250397883876</v>
      </c>
      <c r="L3108" s="187">
        <f t="shared" si="2698"/>
        <v>4.0385250397883876</v>
      </c>
      <c r="M3108" s="187">
        <f t="shared" si="2698"/>
        <v>4.0385250397883876</v>
      </c>
      <c r="N3108" s="187">
        <f t="shared" si="2698"/>
        <v>4.0385250397883876</v>
      </c>
      <c r="O3108" s="187">
        <f t="shared" si="2698"/>
        <v>4.0385250397883876</v>
      </c>
      <c r="P3108" s="209">
        <v>2025</v>
      </c>
      <c r="Q3108" s="61">
        <f t="shared" si="2659"/>
        <v>4.0385250397883873E-3</v>
      </c>
      <c r="R3108" s="61">
        <f t="shared" si="2659"/>
        <v>4.0385250397883873E-3</v>
      </c>
      <c r="S3108" s="61">
        <f t="shared" si="2659"/>
        <v>4.0385250397883873E-3</v>
      </c>
      <c r="T3108" s="61">
        <f t="shared" si="2659"/>
        <v>4.0385250397883873E-3</v>
      </c>
      <c r="U3108" s="61">
        <f t="shared" si="2659"/>
        <v>4.0385250397883873E-3</v>
      </c>
      <c r="V3108" s="61">
        <f t="shared" si="2659"/>
        <v>4.0385250397883873E-3</v>
      </c>
      <c r="W3108" s="61">
        <f t="shared" si="2683"/>
        <v>4.0385250397883873E-3</v>
      </c>
      <c r="X3108" s="61">
        <f t="shared" si="2683"/>
        <v>4.0385250397883873E-3</v>
      </c>
      <c r="Y3108" s="61">
        <f t="shared" si="2683"/>
        <v>4.0385250397883873E-3</v>
      </c>
      <c r="Z3108" s="61">
        <f t="shared" si="2683"/>
        <v>4.0385250397883873E-3</v>
      </c>
      <c r="AA3108" s="61">
        <f t="shared" si="2683"/>
        <v>4.0385250397883873E-3</v>
      </c>
      <c r="AB3108" s="61">
        <f t="shared" si="2683"/>
        <v>4.0385250397883873E-3</v>
      </c>
    </row>
    <row r="3109" spans="1:28" ht="51" hidden="1" customHeight="1" thickBot="1" x14ac:dyDescent="0.3">
      <c r="A3109" s="202" t="s">
        <v>30</v>
      </c>
      <c r="B3109" s="344" t="s">
        <v>31</v>
      </c>
      <c r="C3109" s="345"/>
      <c r="D3109" s="182">
        <f>D3098</f>
        <v>0.42004478909087922</v>
      </c>
      <c r="E3109" s="182">
        <f t="shared" ref="E3109:O3109" si="2699">E3098</f>
        <v>0.11240063615341794</v>
      </c>
      <c r="F3109" s="182">
        <f t="shared" si="2699"/>
        <v>0.1265826178133761</v>
      </c>
      <c r="G3109" s="182">
        <f t="shared" si="2699"/>
        <v>8.0439321515468953E-2</v>
      </c>
      <c r="H3109" s="182">
        <f t="shared" si="2699"/>
        <v>0.30616403231848471</v>
      </c>
      <c r="I3109" s="182">
        <f t="shared" si="2699"/>
        <v>0.12539170609253342</v>
      </c>
      <c r="J3109" s="182">
        <f t="shared" si="2699"/>
        <v>0.34436011606836908</v>
      </c>
      <c r="K3109" s="182">
        <f t="shared" si="2699"/>
        <v>0.33806595391822819</v>
      </c>
      <c r="L3109" s="182">
        <f t="shared" si="2699"/>
        <v>0.23585401419838548</v>
      </c>
      <c r="M3109" s="182">
        <f t="shared" si="2699"/>
        <v>0.24417796199383712</v>
      </c>
      <c r="N3109" s="182">
        <f t="shared" si="2699"/>
        <v>0.37225167852283358</v>
      </c>
      <c r="O3109" s="182">
        <f t="shared" si="2699"/>
        <v>0.3443612724579021</v>
      </c>
      <c r="P3109" s="209">
        <v>2025</v>
      </c>
      <c r="Q3109" s="61">
        <f t="shared" si="2659"/>
        <v>4.2004478909087923E-4</v>
      </c>
      <c r="R3109" s="61">
        <f t="shared" si="2659"/>
        <v>1.1240063615341794E-4</v>
      </c>
      <c r="S3109" s="61">
        <f t="shared" si="2659"/>
        <v>1.2658261781337609E-4</v>
      </c>
      <c r="T3109" s="61">
        <f t="shared" si="2659"/>
        <v>8.0439321515468959E-5</v>
      </c>
      <c r="U3109" s="61">
        <f t="shared" si="2659"/>
        <v>3.0616403231848474E-4</v>
      </c>
      <c r="V3109" s="61">
        <f t="shared" si="2659"/>
        <v>1.2539170609253341E-4</v>
      </c>
      <c r="W3109" s="61">
        <f t="shared" si="2683"/>
        <v>3.443601160683691E-4</v>
      </c>
      <c r="X3109" s="61">
        <f t="shared" si="2683"/>
        <v>3.3806595391822818E-4</v>
      </c>
      <c r="Y3109" s="61">
        <f t="shared" si="2683"/>
        <v>2.3585401419838546E-4</v>
      </c>
      <c r="Z3109" s="61">
        <f t="shared" si="2683"/>
        <v>2.4417796199383712E-4</v>
      </c>
      <c r="AA3109" s="61">
        <f t="shared" si="2683"/>
        <v>3.7225167852283361E-4</v>
      </c>
      <c r="AB3109" s="61">
        <f t="shared" si="2683"/>
        <v>3.4436127245790211E-4</v>
      </c>
    </row>
    <row r="3110" spans="1:28" ht="83.25" customHeight="1" thickBot="1" x14ac:dyDescent="0.3">
      <c r="A3110" s="202" t="s">
        <v>32</v>
      </c>
      <c r="B3110" s="344" t="s">
        <v>33</v>
      </c>
      <c r="C3110" s="345"/>
      <c r="D3110" s="183">
        <f>ROUND(D3109*D3104,0)</f>
        <v>324031</v>
      </c>
      <c r="E3110" s="183">
        <f t="shared" ref="E3110:F3110" si="2700">ROUND(E3109*E3104,0)</f>
        <v>57046</v>
      </c>
      <c r="F3110" s="183">
        <f t="shared" si="2700"/>
        <v>54428</v>
      </c>
      <c r="G3110" s="183">
        <f>ROUND(G3109*G3104,0)</f>
        <v>35667</v>
      </c>
      <c r="H3110" s="183">
        <f t="shared" ref="H3110:O3110" si="2701">ROUND(H3109*H3104,0)</f>
        <v>141350</v>
      </c>
      <c r="I3110" s="183">
        <f t="shared" si="2701"/>
        <v>85688</v>
      </c>
      <c r="J3110" s="183">
        <f t="shared" si="2701"/>
        <v>175369</v>
      </c>
      <c r="K3110" s="183">
        <f t="shared" si="2701"/>
        <v>169229</v>
      </c>
      <c r="L3110" s="183">
        <f t="shared" si="2701"/>
        <v>100356</v>
      </c>
      <c r="M3110" s="183">
        <f t="shared" si="2701"/>
        <v>111868</v>
      </c>
      <c r="N3110" s="183">
        <f t="shared" si="2701"/>
        <v>247361</v>
      </c>
      <c r="O3110" s="183">
        <f t="shared" si="2701"/>
        <v>261535</v>
      </c>
      <c r="P3110" s="209">
        <v>2025</v>
      </c>
      <c r="Q3110" s="61">
        <f t="shared" si="2659"/>
        <v>324.03100000000001</v>
      </c>
      <c r="R3110" s="61">
        <f t="shared" si="2659"/>
        <v>57.045999999999999</v>
      </c>
      <c r="S3110" s="61">
        <f t="shared" si="2659"/>
        <v>54.427999999999997</v>
      </c>
      <c r="T3110" s="61">
        <f t="shared" si="2659"/>
        <v>35.667000000000002</v>
      </c>
      <c r="U3110" s="61">
        <f t="shared" si="2659"/>
        <v>141.35</v>
      </c>
      <c r="V3110" s="61">
        <f t="shared" si="2659"/>
        <v>85.688000000000002</v>
      </c>
      <c r="W3110" s="61">
        <f t="shared" si="2683"/>
        <v>175.369</v>
      </c>
      <c r="X3110" s="61">
        <f t="shared" si="2683"/>
        <v>169.22900000000001</v>
      </c>
      <c r="Y3110" s="61">
        <f t="shared" si="2683"/>
        <v>100.35599999999999</v>
      </c>
      <c r="Z3110" s="61">
        <f t="shared" si="2683"/>
        <v>111.86799999999999</v>
      </c>
      <c r="AA3110" s="61">
        <f t="shared" si="2683"/>
        <v>247.36099999999999</v>
      </c>
      <c r="AB3110" s="61">
        <f t="shared" si="2683"/>
        <v>261.53500000000003</v>
      </c>
    </row>
    <row r="3111" spans="1:28" ht="53.25" hidden="1" customHeight="1" thickBot="1" x14ac:dyDescent="0.3">
      <c r="A3111" s="202" t="s">
        <v>34</v>
      </c>
      <c r="B3111" s="344" t="s">
        <v>35</v>
      </c>
      <c r="C3111" s="345"/>
      <c r="D3111" s="184">
        <f>D3108*D3110</f>
        <v>1308607.3071676709</v>
      </c>
      <c r="E3111" s="185">
        <f t="shared" ref="E3111:O3111" si="2702">E3108*E3110</f>
        <v>230381.69941976835</v>
      </c>
      <c r="F3111" s="185">
        <f t="shared" si="2702"/>
        <v>219808.84086560237</v>
      </c>
      <c r="G3111" s="185">
        <f t="shared" si="2702"/>
        <v>144042.07259413242</v>
      </c>
      <c r="H3111" s="185">
        <f t="shared" si="2702"/>
        <v>570845.51437408861</v>
      </c>
      <c r="I3111" s="185">
        <f t="shared" si="2702"/>
        <v>346053.13360938738</v>
      </c>
      <c r="J3111" s="185">
        <f t="shared" si="2702"/>
        <v>708232.09770264977</v>
      </c>
      <c r="K3111" s="185">
        <f t="shared" si="2702"/>
        <v>683435.55395834905</v>
      </c>
      <c r="L3111" s="185">
        <f t="shared" si="2702"/>
        <v>405290.21889300342</v>
      </c>
      <c r="M3111" s="185">
        <f t="shared" si="2702"/>
        <v>451781.71915104735</v>
      </c>
      <c r="N3111" s="185">
        <f t="shared" si="2702"/>
        <v>998973.59236709541</v>
      </c>
      <c r="O3111" s="186">
        <f t="shared" si="2702"/>
        <v>1056215.6462810559</v>
      </c>
      <c r="P3111" s="209">
        <v>2025</v>
      </c>
      <c r="Q3111" s="61">
        <f t="shared" si="2659"/>
        <v>1308.607307167671</v>
      </c>
      <c r="R3111" s="61">
        <f t="shared" si="2659"/>
        <v>230.38169941976835</v>
      </c>
      <c r="S3111" s="61">
        <f t="shared" si="2659"/>
        <v>219.80884086560238</v>
      </c>
      <c r="T3111" s="61">
        <f t="shared" si="2659"/>
        <v>144.04207259413241</v>
      </c>
      <c r="U3111" s="61">
        <f t="shared" si="2659"/>
        <v>570.84551437408857</v>
      </c>
      <c r="V3111" s="61">
        <f t="shared" si="2659"/>
        <v>346.05313360938737</v>
      </c>
      <c r="W3111" s="61">
        <f t="shared" si="2683"/>
        <v>708.23209770264975</v>
      </c>
      <c r="X3111" s="61">
        <f t="shared" si="2683"/>
        <v>683.43555395834903</v>
      </c>
      <c r="Y3111" s="61">
        <f t="shared" si="2683"/>
        <v>405.29021889300344</v>
      </c>
      <c r="Z3111" s="61">
        <f t="shared" si="2683"/>
        <v>451.78171915104735</v>
      </c>
      <c r="AA3111" s="61">
        <f t="shared" si="2683"/>
        <v>998.97359236709542</v>
      </c>
      <c r="AB3111" s="61">
        <f t="shared" si="2683"/>
        <v>1056.2156462810558</v>
      </c>
    </row>
    <row r="3112" spans="1:28" ht="48.75" hidden="1" customHeight="1" thickBot="1" x14ac:dyDescent="0.3">
      <c r="A3112" s="202" t="s">
        <v>36</v>
      </c>
      <c r="B3112" s="344" t="s">
        <v>37</v>
      </c>
      <c r="C3112" s="345"/>
      <c r="D3112" s="184">
        <f>ROUND(D3111*0.9,2)</f>
        <v>1177746.58</v>
      </c>
      <c r="E3112" s="185">
        <f t="shared" ref="E3112:O3112" si="2703">ROUND(E3111*0.9,2)</f>
        <v>207343.53</v>
      </c>
      <c r="F3112" s="185">
        <f t="shared" si="2703"/>
        <v>197827.96</v>
      </c>
      <c r="G3112" s="185">
        <f t="shared" si="2703"/>
        <v>129637.87</v>
      </c>
      <c r="H3112" s="185">
        <f t="shared" si="2703"/>
        <v>513760.96</v>
      </c>
      <c r="I3112" s="185">
        <f t="shared" si="2703"/>
        <v>311447.82</v>
      </c>
      <c r="J3112" s="185">
        <f t="shared" si="2703"/>
        <v>637408.89</v>
      </c>
      <c r="K3112" s="185">
        <f t="shared" si="2703"/>
        <v>615092</v>
      </c>
      <c r="L3112" s="185">
        <f t="shared" si="2703"/>
        <v>364761.2</v>
      </c>
      <c r="M3112" s="185">
        <f t="shared" si="2703"/>
        <v>406603.55</v>
      </c>
      <c r="N3112" s="185">
        <f t="shared" si="2703"/>
        <v>899076.23</v>
      </c>
      <c r="O3112" s="186">
        <f t="shared" si="2703"/>
        <v>950594.08</v>
      </c>
      <c r="P3112" s="209">
        <v>2025</v>
      </c>
      <c r="Q3112" s="61">
        <f t="shared" si="2659"/>
        <v>1177.74658</v>
      </c>
      <c r="R3112" s="61">
        <f t="shared" si="2659"/>
        <v>207.34352999999999</v>
      </c>
      <c r="S3112" s="61">
        <f t="shared" si="2659"/>
        <v>197.82795999999999</v>
      </c>
      <c r="T3112" s="61">
        <f t="shared" si="2659"/>
        <v>129.63786999999999</v>
      </c>
      <c r="U3112" s="61">
        <f t="shared" si="2659"/>
        <v>513.76096000000007</v>
      </c>
      <c r="V3112" s="61">
        <f t="shared" si="2659"/>
        <v>311.44781999999998</v>
      </c>
      <c r="W3112" s="61">
        <f t="shared" si="2683"/>
        <v>637.40889000000004</v>
      </c>
      <c r="X3112" s="61">
        <f t="shared" si="2683"/>
        <v>615.09199999999998</v>
      </c>
      <c r="Y3112" s="61">
        <f t="shared" si="2683"/>
        <v>364.76120000000003</v>
      </c>
      <c r="Z3112" s="61">
        <f t="shared" si="2683"/>
        <v>406.60354999999998</v>
      </c>
      <c r="AA3112" s="61">
        <f t="shared" si="2683"/>
        <v>899.07623000000001</v>
      </c>
      <c r="AB3112" s="61">
        <f t="shared" si="2683"/>
        <v>950.59407999999996</v>
      </c>
    </row>
    <row r="3113" spans="1:28" ht="21" hidden="1" customHeight="1" thickBot="1" x14ac:dyDescent="0.3">
      <c r="A3113" s="346" t="str">
        <f>A3102</f>
        <v>Объект 32:</v>
      </c>
      <c r="B3113" s="347"/>
      <c r="C3113" s="43"/>
      <c r="D3113" s="348" t="str">
        <f>D3102</f>
        <v>яч.4 Болховское, Ячейка № 12 Паниковец</v>
      </c>
      <c r="E3113" s="349"/>
      <c r="F3113" s="349"/>
      <c r="G3113" s="349"/>
      <c r="H3113" s="349"/>
      <c r="I3113" s="349"/>
      <c r="J3113" s="349"/>
      <c r="K3113" s="349"/>
      <c r="L3113" s="349"/>
      <c r="M3113" s="349"/>
      <c r="N3113" s="349"/>
      <c r="O3113" s="350"/>
      <c r="P3113" s="207">
        <v>2026</v>
      </c>
      <c r="Q3113" s="61" t="e">
        <f t="shared" si="2659"/>
        <v>#VALUE!</v>
      </c>
      <c r="R3113" s="61">
        <f t="shared" si="2659"/>
        <v>0</v>
      </c>
      <c r="S3113" s="61">
        <f t="shared" si="2659"/>
        <v>0</v>
      </c>
      <c r="T3113" s="61">
        <f t="shared" si="2659"/>
        <v>0</v>
      </c>
      <c r="U3113" s="61">
        <f t="shared" si="2659"/>
        <v>0</v>
      </c>
      <c r="V3113" s="61">
        <f t="shared" si="2659"/>
        <v>0</v>
      </c>
      <c r="W3113" s="61">
        <f t="shared" si="2683"/>
        <v>0</v>
      </c>
      <c r="X3113" s="61">
        <f t="shared" si="2683"/>
        <v>0</v>
      </c>
      <c r="Y3113" s="61">
        <f t="shared" si="2683"/>
        <v>0</v>
      </c>
      <c r="Z3113" s="61">
        <f t="shared" si="2683"/>
        <v>0</v>
      </c>
      <c r="AA3113" s="61">
        <f t="shared" si="2683"/>
        <v>0</v>
      </c>
      <c r="AB3113" s="61">
        <f t="shared" si="2683"/>
        <v>0</v>
      </c>
    </row>
    <row r="3114" spans="1:28" ht="16.5" hidden="1" thickBot="1" x14ac:dyDescent="0.3">
      <c r="A3114" s="351" t="s">
        <v>297</v>
      </c>
      <c r="B3114" s="352"/>
      <c r="C3114" s="352"/>
      <c r="D3114" s="352"/>
      <c r="E3114" s="352"/>
      <c r="F3114" s="352"/>
      <c r="G3114" s="352"/>
      <c r="H3114" s="352"/>
      <c r="I3114" s="352"/>
      <c r="J3114" s="352"/>
      <c r="K3114" s="352"/>
      <c r="L3114" s="352"/>
      <c r="M3114" s="352"/>
      <c r="N3114" s="352"/>
      <c r="O3114" s="352"/>
      <c r="P3114" s="207">
        <v>2026</v>
      </c>
      <c r="Q3114" s="61">
        <f t="shared" si="2659"/>
        <v>0</v>
      </c>
      <c r="R3114" s="61">
        <f t="shared" si="2659"/>
        <v>0</v>
      </c>
      <c r="S3114" s="61">
        <f t="shared" si="2659"/>
        <v>0</v>
      </c>
      <c r="T3114" s="61">
        <f t="shared" si="2659"/>
        <v>0</v>
      </c>
      <c r="U3114" s="61">
        <f t="shared" si="2659"/>
        <v>0</v>
      </c>
      <c r="V3114" s="61">
        <f t="shared" si="2659"/>
        <v>0</v>
      </c>
      <c r="W3114" s="61">
        <f t="shared" si="2683"/>
        <v>0</v>
      </c>
      <c r="X3114" s="61">
        <f t="shared" si="2683"/>
        <v>0</v>
      </c>
      <c r="Y3114" s="61">
        <f t="shared" si="2683"/>
        <v>0</v>
      </c>
      <c r="Z3114" s="61">
        <f t="shared" si="2683"/>
        <v>0</v>
      </c>
      <c r="AA3114" s="61">
        <f t="shared" si="2683"/>
        <v>0</v>
      </c>
      <c r="AB3114" s="61">
        <f t="shared" si="2683"/>
        <v>0</v>
      </c>
    </row>
    <row r="3115" spans="1:28" s="41" customFormat="1" ht="29.25" hidden="1" customHeight="1" thickBot="1" x14ac:dyDescent="0.3">
      <c r="A3115" s="202" t="s">
        <v>11</v>
      </c>
      <c r="B3115" s="344" t="s">
        <v>293</v>
      </c>
      <c r="C3115" s="345"/>
      <c r="D3115" s="179">
        <f>D3104</f>
        <v>771420</v>
      </c>
      <c r="E3115" s="179">
        <f t="shared" ref="E3115:O3116" si="2704">E3104</f>
        <v>507520</v>
      </c>
      <c r="F3115" s="179">
        <f t="shared" si="2704"/>
        <v>429980</v>
      </c>
      <c r="G3115" s="179">
        <f t="shared" si="2704"/>
        <v>443400</v>
      </c>
      <c r="H3115" s="179">
        <f t="shared" si="2704"/>
        <v>461680</v>
      </c>
      <c r="I3115" s="179">
        <f t="shared" si="2704"/>
        <v>683360</v>
      </c>
      <c r="J3115" s="179">
        <f t="shared" si="2704"/>
        <v>509260</v>
      </c>
      <c r="K3115" s="179">
        <f t="shared" si="2704"/>
        <v>500580</v>
      </c>
      <c r="L3115" s="179">
        <f t="shared" si="2704"/>
        <v>425500</v>
      </c>
      <c r="M3115" s="179">
        <f t="shared" si="2704"/>
        <v>458140</v>
      </c>
      <c r="N3115" s="179">
        <f t="shared" si="2704"/>
        <v>664500</v>
      </c>
      <c r="O3115" s="179">
        <f t="shared" si="2704"/>
        <v>759480</v>
      </c>
      <c r="P3115" s="207">
        <v>2026</v>
      </c>
      <c r="Q3115" s="61">
        <f t="shared" si="2659"/>
        <v>771.42</v>
      </c>
      <c r="R3115" s="61">
        <f t="shared" si="2659"/>
        <v>507.52</v>
      </c>
      <c r="S3115" s="61">
        <f t="shared" si="2659"/>
        <v>429.98</v>
      </c>
      <c r="T3115" s="61">
        <f t="shared" si="2659"/>
        <v>443.4</v>
      </c>
      <c r="U3115" s="61">
        <f t="shared" si="2659"/>
        <v>461.68</v>
      </c>
      <c r="V3115" s="61">
        <f t="shared" si="2659"/>
        <v>683.36</v>
      </c>
      <c r="W3115" s="61">
        <f t="shared" si="2683"/>
        <v>509.26</v>
      </c>
      <c r="X3115" s="61">
        <f t="shared" si="2683"/>
        <v>500.58</v>
      </c>
      <c r="Y3115" s="61">
        <f t="shared" si="2683"/>
        <v>425.5</v>
      </c>
      <c r="Z3115" s="61">
        <f t="shared" si="2683"/>
        <v>458.14</v>
      </c>
      <c r="AA3115" s="61">
        <f t="shared" si="2683"/>
        <v>664.5</v>
      </c>
      <c r="AB3115" s="61">
        <f t="shared" si="2683"/>
        <v>759.48</v>
      </c>
    </row>
    <row r="3116" spans="1:28" ht="16.5" hidden="1" thickBot="1" x14ac:dyDescent="0.3">
      <c r="A3116" s="202" t="s">
        <v>12</v>
      </c>
      <c r="B3116" s="353" t="s">
        <v>291</v>
      </c>
      <c r="C3116" s="354"/>
      <c r="D3116" s="179">
        <f>D3105</f>
        <v>352186</v>
      </c>
      <c r="E3116" s="179">
        <f t="shared" si="2704"/>
        <v>387840</v>
      </c>
      <c r="F3116" s="179">
        <f t="shared" si="2704"/>
        <v>322487</v>
      </c>
      <c r="G3116" s="179">
        <f t="shared" si="2704"/>
        <v>353012</v>
      </c>
      <c r="H3116" s="179">
        <f t="shared" si="2704"/>
        <v>263353</v>
      </c>
      <c r="I3116" s="179">
        <f t="shared" si="2704"/>
        <v>513337</v>
      </c>
      <c r="J3116" s="179">
        <f t="shared" si="2704"/>
        <v>271042</v>
      </c>
      <c r="K3116" s="179">
        <f t="shared" si="2704"/>
        <v>269573</v>
      </c>
      <c r="L3116" s="179">
        <f t="shared" si="2704"/>
        <v>272632</v>
      </c>
      <c r="M3116" s="179">
        <f t="shared" si="2704"/>
        <v>289732</v>
      </c>
      <c r="N3116" s="179">
        <f t="shared" si="2704"/>
        <v>335131</v>
      </c>
      <c r="O3116" s="179">
        <f t="shared" si="2704"/>
        <v>404215</v>
      </c>
      <c r="P3116" s="207">
        <v>2026</v>
      </c>
      <c r="Q3116" s="61">
        <f t="shared" si="2659"/>
        <v>352.18599999999998</v>
      </c>
      <c r="R3116" s="61">
        <f t="shared" si="2659"/>
        <v>387.84</v>
      </c>
      <c r="S3116" s="61">
        <f t="shared" si="2659"/>
        <v>322.48700000000002</v>
      </c>
      <c r="T3116" s="61">
        <f t="shared" si="2659"/>
        <v>353.012</v>
      </c>
      <c r="U3116" s="61">
        <f t="shared" si="2659"/>
        <v>263.35300000000001</v>
      </c>
      <c r="V3116" s="61">
        <f t="shared" si="2659"/>
        <v>513.33699999999999</v>
      </c>
      <c r="W3116" s="61">
        <f t="shared" si="2683"/>
        <v>271.04199999999997</v>
      </c>
      <c r="X3116" s="61">
        <f t="shared" si="2683"/>
        <v>269.57299999999998</v>
      </c>
      <c r="Y3116" s="61">
        <f t="shared" si="2683"/>
        <v>272.63200000000001</v>
      </c>
      <c r="Z3116" s="61">
        <f t="shared" si="2683"/>
        <v>289.73200000000003</v>
      </c>
      <c r="AA3116" s="61">
        <f t="shared" si="2683"/>
        <v>335.13099999999997</v>
      </c>
      <c r="AB3116" s="61">
        <f t="shared" si="2683"/>
        <v>404.21499999999997</v>
      </c>
    </row>
    <row r="3117" spans="1:28" ht="33" hidden="1" customHeight="1" thickBot="1" x14ac:dyDescent="0.3">
      <c r="A3117" s="202" t="s">
        <v>13</v>
      </c>
      <c r="B3117" s="344" t="s">
        <v>292</v>
      </c>
      <c r="C3117" s="345"/>
      <c r="D3117" s="180">
        <f>D3115-D3116</f>
        <v>419234</v>
      </c>
      <c r="E3117" s="180">
        <f t="shared" ref="E3117:O3117" si="2705">E3115-E3116</f>
        <v>119680</v>
      </c>
      <c r="F3117" s="180">
        <f t="shared" si="2705"/>
        <v>107493</v>
      </c>
      <c r="G3117" s="180">
        <f t="shared" si="2705"/>
        <v>90388</v>
      </c>
      <c r="H3117" s="180">
        <f t="shared" si="2705"/>
        <v>198327</v>
      </c>
      <c r="I3117" s="180">
        <f t="shared" si="2705"/>
        <v>170023</v>
      </c>
      <c r="J3117" s="180">
        <f t="shared" si="2705"/>
        <v>238218</v>
      </c>
      <c r="K3117" s="180">
        <f t="shared" si="2705"/>
        <v>231007</v>
      </c>
      <c r="L3117" s="180">
        <f t="shared" si="2705"/>
        <v>152868</v>
      </c>
      <c r="M3117" s="180">
        <f t="shared" si="2705"/>
        <v>168408</v>
      </c>
      <c r="N3117" s="180">
        <f t="shared" si="2705"/>
        <v>329369</v>
      </c>
      <c r="O3117" s="180">
        <f t="shared" si="2705"/>
        <v>355265</v>
      </c>
      <c r="P3117" s="207">
        <v>2026</v>
      </c>
      <c r="Q3117" s="61">
        <f t="shared" si="2659"/>
        <v>419.23399999999998</v>
      </c>
      <c r="R3117" s="61">
        <f t="shared" si="2659"/>
        <v>119.68</v>
      </c>
      <c r="S3117" s="61">
        <f t="shared" si="2659"/>
        <v>107.49299999999999</v>
      </c>
      <c r="T3117" s="61">
        <f t="shared" si="2659"/>
        <v>90.388000000000005</v>
      </c>
      <c r="U3117" s="61">
        <f t="shared" si="2659"/>
        <v>198.327</v>
      </c>
      <c r="V3117" s="61">
        <f t="shared" si="2659"/>
        <v>170.023</v>
      </c>
      <c r="W3117" s="61">
        <f t="shared" si="2683"/>
        <v>238.21799999999999</v>
      </c>
      <c r="X3117" s="61">
        <f t="shared" si="2683"/>
        <v>231.00700000000001</v>
      </c>
      <c r="Y3117" s="61">
        <f t="shared" si="2683"/>
        <v>152.86799999999999</v>
      </c>
      <c r="Z3117" s="61">
        <f t="shared" si="2683"/>
        <v>168.40799999999999</v>
      </c>
      <c r="AA3117" s="61">
        <f t="shared" si="2683"/>
        <v>329.36900000000003</v>
      </c>
      <c r="AB3117" s="61">
        <f t="shared" si="2683"/>
        <v>355.26499999999999</v>
      </c>
    </row>
    <row r="3118" spans="1:28" ht="36" hidden="1" customHeight="1" thickBot="1" x14ac:dyDescent="0.3">
      <c r="A3118" s="202" t="s">
        <v>14</v>
      </c>
      <c r="B3118" s="344" t="s">
        <v>27</v>
      </c>
      <c r="C3118" s="345"/>
      <c r="D3118" s="181">
        <f>D3117/D3115</f>
        <v>0.54345751989836921</v>
      </c>
      <c r="E3118" s="181">
        <f t="shared" ref="E3118:O3118" si="2706">E3117/E3115</f>
        <v>0.23581336696090793</v>
      </c>
      <c r="F3118" s="181">
        <f t="shared" si="2706"/>
        <v>0.24999534862086609</v>
      </c>
      <c r="G3118" s="181">
        <f t="shared" si="2706"/>
        <v>0.20385205232295894</v>
      </c>
      <c r="H3118" s="181">
        <f t="shared" si="2706"/>
        <v>0.4295767631259747</v>
      </c>
      <c r="I3118" s="181">
        <f t="shared" si="2706"/>
        <v>0.24880443690002341</v>
      </c>
      <c r="J3118" s="181">
        <f t="shared" si="2706"/>
        <v>0.46777284687585907</v>
      </c>
      <c r="K3118" s="181">
        <f t="shared" si="2706"/>
        <v>0.46147868472571818</v>
      </c>
      <c r="L3118" s="181">
        <f t="shared" si="2706"/>
        <v>0.35926674500587547</v>
      </c>
      <c r="M3118" s="181">
        <f t="shared" si="2706"/>
        <v>0.36759069280132711</v>
      </c>
      <c r="N3118" s="181">
        <f t="shared" si="2706"/>
        <v>0.49566440933032357</v>
      </c>
      <c r="O3118" s="181">
        <f t="shared" si="2706"/>
        <v>0.46777400326539209</v>
      </c>
      <c r="P3118" s="207">
        <v>2026</v>
      </c>
      <c r="Q3118" s="61">
        <f t="shared" si="2659"/>
        <v>5.4345751989836916E-4</v>
      </c>
      <c r="R3118" s="61">
        <f t="shared" si="2659"/>
        <v>2.3581336696090792E-4</v>
      </c>
      <c r="S3118" s="61">
        <f t="shared" si="2659"/>
        <v>2.499953486208661E-4</v>
      </c>
      <c r="T3118" s="61">
        <f t="shared" ref="T3118:AB3154" si="2707">G3118/1000</f>
        <v>2.0385205232295895E-4</v>
      </c>
      <c r="U3118" s="61">
        <f t="shared" si="2707"/>
        <v>4.2957676312597472E-4</v>
      </c>
      <c r="V3118" s="61">
        <f t="shared" si="2707"/>
        <v>2.4880443690002341E-4</v>
      </c>
      <c r="W3118" s="61">
        <f t="shared" si="2683"/>
        <v>4.6777284687585908E-4</v>
      </c>
      <c r="X3118" s="61">
        <f t="shared" si="2683"/>
        <v>4.6147868472571816E-4</v>
      </c>
      <c r="Y3118" s="61">
        <f t="shared" si="2683"/>
        <v>3.5926674500587547E-4</v>
      </c>
      <c r="Z3118" s="61">
        <f t="shared" si="2683"/>
        <v>3.675906928013271E-4</v>
      </c>
      <c r="AA3118" s="61">
        <f t="shared" si="2683"/>
        <v>4.9566440933032359E-4</v>
      </c>
      <c r="AB3118" s="61">
        <f t="shared" si="2683"/>
        <v>4.6777400326539209E-4</v>
      </c>
    </row>
    <row r="3119" spans="1:28" ht="81.75" hidden="1" customHeight="1" thickBot="1" x14ac:dyDescent="0.3">
      <c r="A3119" s="202" t="s">
        <v>28</v>
      </c>
      <c r="B3119" s="344" t="s">
        <v>29</v>
      </c>
      <c r="C3119" s="345"/>
      <c r="D3119" s="187">
        <f t="shared" ref="D3119:N3119" si="2708">D3020</f>
        <v>4.2151862062401122</v>
      </c>
      <c r="E3119" s="187">
        <f t="shared" si="2708"/>
        <v>4.2151862062401122</v>
      </c>
      <c r="F3119" s="187">
        <f t="shared" si="2708"/>
        <v>4.2151862062401122</v>
      </c>
      <c r="G3119" s="187">
        <f t="shared" si="2708"/>
        <v>4.2151862062401122</v>
      </c>
      <c r="H3119" s="187">
        <f t="shared" si="2708"/>
        <v>4.2151862062401122</v>
      </c>
      <c r="I3119" s="187">
        <f t="shared" si="2708"/>
        <v>4.2151862062401122</v>
      </c>
      <c r="J3119" s="187">
        <f t="shared" si="2708"/>
        <v>4.2151862062401122</v>
      </c>
      <c r="K3119" s="187">
        <f t="shared" si="2708"/>
        <v>4.2151862062401122</v>
      </c>
      <c r="L3119" s="187">
        <f t="shared" si="2708"/>
        <v>4.2151862062401122</v>
      </c>
      <c r="M3119" s="187">
        <f t="shared" si="2708"/>
        <v>4.2151862062401122</v>
      </c>
      <c r="N3119" s="187">
        <f t="shared" si="2708"/>
        <v>4.2151862062401122</v>
      </c>
      <c r="O3119" s="44">
        <v>3.7032600000000002</v>
      </c>
      <c r="P3119" s="207">
        <v>2026</v>
      </c>
      <c r="Q3119" s="61">
        <f t="shared" ref="Q3119:AB3167" si="2709">D3119/1000</f>
        <v>4.2151862062401119E-3</v>
      </c>
      <c r="R3119" s="61">
        <f t="shared" si="2709"/>
        <v>4.2151862062401119E-3</v>
      </c>
      <c r="S3119" s="61">
        <f t="shared" si="2709"/>
        <v>4.2151862062401119E-3</v>
      </c>
      <c r="T3119" s="61">
        <f t="shared" si="2707"/>
        <v>4.2151862062401119E-3</v>
      </c>
      <c r="U3119" s="61">
        <f t="shared" si="2707"/>
        <v>4.2151862062401119E-3</v>
      </c>
      <c r="V3119" s="61">
        <f t="shared" si="2707"/>
        <v>4.2151862062401119E-3</v>
      </c>
      <c r="W3119" s="61">
        <f t="shared" si="2683"/>
        <v>4.2151862062401119E-3</v>
      </c>
      <c r="X3119" s="61">
        <f t="shared" si="2683"/>
        <v>4.2151862062401119E-3</v>
      </c>
      <c r="Y3119" s="61">
        <f t="shared" si="2683"/>
        <v>4.2151862062401119E-3</v>
      </c>
      <c r="Z3119" s="61">
        <f t="shared" si="2683"/>
        <v>4.2151862062401119E-3</v>
      </c>
      <c r="AA3119" s="61">
        <f t="shared" si="2683"/>
        <v>4.2151862062401119E-3</v>
      </c>
      <c r="AB3119" s="61">
        <f t="shared" si="2683"/>
        <v>3.7032600000000003E-3</v>
      </c>
    </row>
    <row r="3120" spans="1:28" ht="51" hidden="1" customHeight="1" thickBot="1" x14ac:dyDescent="0.3">
      <c r="A3120" s="202" t="s">
        <v>30</v>
      </c>
      <c r="B3120" s="344" t="s">
        <v>31</v>
      </c>
      <c r="C3120" s="345"/>
      <c r="D3120" s="182">
        <f>D3109</f>
        <v>0.42004478909087922</v>
      </c>
      <c r="E3120" s="182">
        <f t="shared" ref="E3120:O3120" si="2710">E3109</f>
        <v>0.11240063615341794</v>
      </c>
      <c r="F3120" s="182">
        <f t="shared" si="2710"/>
        <v>0.1265826178133761</v>
      </c>
      <c r="G3120" s="182">
        <f t="shared" si="2710"/>
        <v>8.0439321515468953E-2</v>
      </c>
      <c r="H3120" s="182">
        <f t="shared" si="2710"/>
        <v>0.30616403231848471</v>
      </c>
      <c r="I3120" s="182">
        <f t="shared" si="2710"/>
        <v>0.12539170609253342</v>
      </c>
      <c r="J3120" s="182">
        <f t="shared" si="2710"/>
        <v>0.34436011606836908</v>
      </c>
      <c r="K3120" s="182">
        <f t="shared" si="2710"/>
        <v>0.33806595391822819</v>
      </c>
      <c r="L3120" s="182">
        <f t="shared" si="2710"/>
        <v>0.23585401419838548</v>
      </c>
      <c r="M3120" s="182">
        <f t="shared" si="2710"/>
        <v>0.24417796199383712</v>
      </c>
      <c r="N3120" s="182">
        <f t="shared" si="2710"/>
        <v>0.37225167852283358</v>
      </c>
      <c r="O3120" s="182">
        <f t="shared" si="2710"/>
        <v>0.3443612724579021</v>
      </c>
      <c r="P3120" s="207">
        <v>2026</v>
      </c>
      <c r="Q3120" s="61">
        <f t="shared" si="2709"/>
        <v>4.2004478909087923E-4</v>
      </c>
      <c r="R3120" s="61">
        <f t="shared" si="2709"/>
        <v>1.1240063615341794E-4</v>
      </c>
      <c r="S3120" s="61">
        <f t="shared" si="2709"/>
        <v>1.2658261781337609E-4</v>
      </c>
      <c r="T3120" s="61">
        <f t="shared" si="2707"/>
        <v>8.0439321515468959E-5</v>
      </c>
      <c r="U3120" s="61">
        <f t="shared" si="2707"/>
        <v>3.0616403231848474E-4</v>
      </c>
      <c r="V3120" s="61">
        <f t="shared" si="2707"/>
        <v>1.2539170609253341E-4</v>
      </c>
      <c r="W3120" s="61">
        <f t="shared" si="2683"/>
        <v>3.443601160683691E-4</v>
      </c>
      <c r="X3120" s="61">
        <f t="shared" si="2683"/>
        <v>3.3806595391822818E-4</v>
      </c>
      <c r="Y3120" s="61">
        <f t="shared" si="2683"/>
        <v>2.3585401419838546E-4</v>
      </c>
      <c r="Z3120" s="61">
        <f t="shared" si="2683"/>
        <v>2.4417796199383712E-4</v>
      </c>
      <c r="AA3120" s="61">
        <f t="shared" si="2683"/>
        <v>3.7225167852283361E-4</v>
      </c>
      <c r="AB3120" s="61">
        <f t="shared" si="2683"/>
        <v>3.4436127245790211E-4</v>
      </c>
    </row>
    <row r="3121" spans="1:28" ht="83.25" hidden="1" customHeight="1" thickBot="1" x14ac:dyDescent="0.3">
      <c r="A3121" s="202" t="s">
        <v>32</v>
      </c>
      <c r="B3121" s="344" t="s">
        <v>33</v>
      </c>
      <c r="C3121" s="345"/>
      <c r="D3121" s="183">
        <f>ROUND(D3120*D3115,0)</f>
        <v>324031</v>
      </c>
      <c r="E3121" s="183">
        <f t="shared" ref="E3121:F3121" si="2711">ROUND(E3120*E3115,0)</f>
        <v>57046</v>
      </c>
      <c r="F3121" s="183">
        <f t="shared" si="2711"/>
        <v>54428</v>
      </c>
      <c r="G3121" s="183">
        <f>ROUND(G3120*G3115,0)</f>
        <v>35667</v>
      </c>
      <c r="H3121" s="183">
        <f t="shared" ref="H3121:O3121" si="2712">ROUND(H3120*H3115,0)</f>
        <v>141350</v>
      </c>
      <c r="I3121" s="183">
        <f t="shared" si="2712"/>
        <v>85688</v>
      </c>
      <c r="J3121" s="183">
        <f t="shared" si="2712"/>
        <v>175369</v>
      </c>
      <c r="K3121" s="183">
        <f t="shared" si="2712"/>
        <v>169229</v>
      </c>
      <c r="L3121" s="183">
        <f t="shared" si="2712"/>
        <v>100356</v>
      </c>
      <c r="M3121" s="183">
        <f t="shared" si="2712"/>
        <v>111868</v>
      </c>
      <c r="N3121" s="183">
        <f t="shared" si="2712"/>
        <v>247361</v>
      </c>
      <c r="O3121" s="183">
        <f t="shared" si="2712"/>
        <v>261535</v>
      </c>
      <c r="P3121" s="207">
        <v>2026</v>
      </c>
      <c r="Q3121" s="61">
        <f t="shared" si="2709"/>
        <v>324.03100000000001</v>
      </c>
      <c r="R3121" s="61">
        <f t="shared" si="2709"/>
        <v>57.045999999999999</v>
      </c>
      <c r="S3121" s="61">
        <f t="shared" si="2709"/>
        <v>54.427999999999997</v>
      </c>
      <c r="T3121" s="61">
        <f t="shared" si="2707"/>
        <v>35.667000000000002</v>
      </c>
      <c r="U3121" s="61">
        <f t="shared" si="2707"/>
        <v>141.35</v>
      </c>
      <c r="V3121" s="61">
        <f t="shared" si="2707"/>
        <v>85.688000000000002</v>
      </c>
      <c r="W3121" s="61">
        <f t="shared" si="2683"/>
        <v>175.369</v>
      </c>
      <c r="X3121" s="61">
        <f t="shared" si="2683"/>
        <v>169.22900000000001</v>
      </c>
      <c r="Y3121" s="61">
        <f t="shared" si="2683"/>
        <v>100.35599999999999</v>
      </c>
      <c r="Z3121" s="61">
        <f t="shared" si="2683"/>
        <v>111.86799999999999</v>
      </c>
      <c r="AA3121" s="61">
        <f t="shared" si="2683"/>
        <v>247.36099999999999</v>
      </c>
      <c r="AB3121" s="61">
        <f t="shared" si="2683"/>
        <v>261.53500000000003</v>
      </c>
    </row>
    <row r="3122" spans="1:28" ht="53.25" hidden="1" customHeight="1" thickBot="1" x14ac:dyDescent="0.3">
      <c r="A3122" s="202" t="s">
        <v>34</v>
      </c>
      <c r="B3122" s="344" t="s">
        <v>35</v>
      </c>
      <c r="C3122" s="345"/>
      <c r="D3122" s="184">
        <f>D3119*D3121</f>
        <v>1365851.0015941898</v>
      </c>
      <c r="E3122" s="185">
        <f t="shared" ref="E3122:O3122" si="2713">E3119*E3121</f>
        <v>240459.51232117345</v>
      </c>
      <c r="F3122" s="185">
        <f t="shared" si="2713"/>
        <v>229424.15483323683</v>
      </c>
      <c r="G3122" s="185">
        <f t="shared" si="2713"/>
        <v>150343.04641796608</v>
      </c>
      <c r="H3122" s="185">
        <f t="shared" si="2713"/>
        <v>595816.57025203982</v>
      </c>
      <c r="I3122" s="185">
        <f t="shared" si="2713"/>
        <v>361190.87564030272</v>
      </c>
      <c r="J3122" s="185">
        <f t="shared" si="2713"/>
        <v>739212.98980212223</v>
      </c>
      <c r="K3122" s="185">
        <f t="shared" si="2713"/>
        <v>713331.74649580789</v>
      </c>
      <c r="L3122" s="185">
        <f t="shared" si="2713"/>
        <v>423019.22691343271</v>
      </c>
      <c r="M3122" s="185">
        <f t="shared" si="2713"/>
        <v>471544.45051966887</v>
      </c>
      <c r="N3122" s="185">
        <f t="shared" si="2713"/>
        <v>1042672.6751617604</v>
      </c>
      <c r="O3122" s="186">
        <f t="shared" si="2713"/>
        <v>968532.10410000011</v>
      </c>
      <c r="P3122" s="207">
        <v>2026</v>
      </c>
      <c r="Q3122" s="61">
        <f t="shared" si="2709"/>
        <v>1365.8510015941897</v>
      </c>
      <c r="R3122" s="61">
        <f t="shared" si="2709"/>
        <v>240.45951232117343</v>
      </c>
      <c r="S3122" s="61">
        <f t="shared" si="2709"/>
        <v>229.42415483323683</v>
      </c>
      <c r="T3122" s="61">
        <f t="shared" si="2707"/>
        <v>150.34304641796606</v>
      </c>
      <c r="U3122" s="61">
        <f t="shared" si="2707"/>
        <v>595.81657025203981</v>
      </c>
      <c r="V3122" s="61">
        <f t="shared" si="2707"/>
        <v>361.19087564030275</v>
      </c>
      <c r="W3122" s="61">
        <f t="shared" si="2683"/>
        <v>739.21298980212225</v>
      </c>
      <c r="X3122" s="61">
        <f t="shared" si="2683"/>
        <v>713.33174649580792</v>
      </c>
      <c r="Y3122" s="61">
        <f t="shared" si="2683"/>
        <v>423.0192269134327</v>
      </c>
      <c r="Z3122" s="61">
        <f t="shared" si="2683"/>
        <v>471.54445051966889</v>
      </c>
      <c r="AA3122" s="61">
        <f t="shared" si="2683"/>
        <v>1042.6726751617605</v>
      </c>
      <c r="AB3122" s="61">
        <f t="shared" si="2683"/>
        <v>968.53210410000008</v>
      </c>
    </row>
    <row r="3123" spans="1:28" ht="48.75" hidden="1" customHeight="1" thickBot="1" x14ac:dyDescent="0.3">
      <c r="A3123" s="202" t="s">
        <v>36</v>
      </c>
      <c r="B3123" s="344" t="s">
        <v>37</v>
      </c>
      <c r="C3123" s="345"/>
      <c r="D3123" s="184">
        <f>ROUND(D3122*0.9,2)</f>
        <v>1229265.8999999999</v>
      </c>
      <c r="E3123" s="185">
        <f t="shared" ref="E3123:O3123" si="2714">ROUND(E3122*0.9,2)</f>
        <v>216413.56</v>
      </c>
      <c r="F3123" s="185">
        <f t="shared" si="2714"/>
        <v>206481.74</v>
      </c>
      <c r="G3123" s="185">
        <f t="shared" si="2714"/>
        <v>135308.74</v>
      </c>
      <c r="H3123" s="185">
        <f t="shared" si="2714"/>
        <v>536234.91</v>
      </c>
      <c r="I3123" s="185">
        <f t="shared" si="2714"/>
        <v>325071.78999999998</v>
      </c>
      <c r="J3123" s="185">
        <f t="shared" si="2714"/>
        <v>665291.68999999994</v>
      </c>
      <c r="K3123" s="185">
        <f t="shared" si="2714"/>
        <v>641998.56999999995</v>
      </c>
      <c r="L3123" s="185">
        <f t="shared" si="2714"/>
        <v>380717.3</v>
      </c>
      <c r="M3123" s="185">
        <f t="shared" si="2714"/>
        <v>424390.01</v>
      </c>
      <c r="N3123" s="185">
        <f t="shared" si="2714"/>
        <v>938405.41</v>
      </c>
      <c r="O3123" s="186">
        <f t="shared" si="2714"/>
        <v>871678.89</v>
      </c>
      <c r="P3123" s="207">
        <v>2026</v>
      </c>
      <c r="Q3123" s="61">
        <f t="shared" si="2709"/>
        <v>1229.2658999999999</v>
      </c>
      <c r="R3123" s="61">
        <f t="shared" si="2709"/>
        <v>216.41355999999999</v>
      </c>
      <c r="S3123" s="61">
        <f t="shared" si="2709"/>
        <v>206.48174</v>
      </c>
      <c r="T3123" s="61">
        <f t="shared" si="2707"/>
        <v>135.30874</v>
      </c>
      <c r="U3123" s="61">
        <f t="shared" si="2707"/>
        <v>536.23491000000001</v>
      </c>
      <c r="V3123" s="61">
        <f t="shared" si="2707"/>
        <v>325.07178999999996</v>
      </c>
      <c r="W3123" s="61">
        <f t="shared" si="2683"/>
        <v>665.2916899999999</v>
      </c>
      <c r="X3123" s="61">
        <f t="shared" si="2683"/>
        <v>641.99856999999997</v>
      </c>
      <c r="Y3123" s="61">
        <f t="shared" si="2683"/>
        <v>380.71729999999997</v>
      </c>
      <c r="Z3123" s="61">
        <f t="shared" si="2683"/>
        <v>424.39001000000002</v>
      </c>
      <c r="AA3123" s="61">
        <f t="shared" si="2683"/>
        <v>938.40541000000007</v>
      </c>
      <c r="AB3123" s="61">
        <f t="shared" si="2683"/>
        <v>871.67889000000002</v>
      </c>
    </row>
    <row r="3124" spans="1:28" ht="21.75" hidden="1" customHeight="1" thickBot="1" x14ac:dyDescent="0.3">
      <c r="A3124" s="346" t="str">
        <f>A3113</f>
        <v>Объект 32:</v>
      </c>
      <c r="B3124" s="347"/>
      <c r="C3124" s="43"/>
      <c r="D3124" s="348" t="str">
        <f>D3113</f>
        <v>яч.4 Болховское, Ячейка № 12 Паниковец</v>
      </c>
      <c r="E3124" s="349"/>
      <c r="F3124" s="349"/>
      <c r="G3124" s="349"/>
      <c r="H3124" s="349"/>
      <c r="I3124" s="349"/>
      <c r="J3124" s="349"/>
      <c r="K3124" s="349"/>
      <c r="L3124" s="349"/>
      <c r="M3124" s="349"/>
      <c r="N3124" s="349"/>
      <c r="O3124" s="350"/>
      <c r="P3124" s="207">
        <v>2027</v>
      </c>
      <c r="Q3124" s="61" t="e">
        <f t="shared" si="2709"/>
        <v>#VALUE!</v>
      </c>
      <c r="R3124" s="61">
        <f t="shared" si="2709"/>
        <v>0</v>
      </c>
      <c r="S3124" s="61">
        <f t="shared" si="2709"/>
        <v>0</v>
      </c>
      <c r="T3124" s="61">
        <f t="shared" si="2707"/>
        <v>0</v>
      </c>
      <c r="U3124" s="61">
        <f t="shared" si="2707"/>
        <v>0</v>
      </c>
      <c r="V3124" s="61">
        <f t="shared" si="2707"/>
        <v>0</v>
      </c>
      <c r="W3124" s="61">
        <f t="shared" si="2683"/>
        <v>0</v>
      </c>
      <c r="X3124" s="61">
        <f t="shared" si="2683"/>
        <v>0</v>
      </c>
      <c r="Y3124" s="61">
        <f t="shared" si="2683"/>
        <v>0</v>
      </c>
      <c r="Z3124" s="61">
        <f t="shared" si="2683"/>
        <v>0</v>
      </c>
      <c r="AA3124" s="61">
        <f t="shared" si="2683"/>
        <v>0</v>
      </c>
      <c r="AB3124" s="61">
        <f t="shared" si="2683"/>
        <v>0</v>
      </c>
    </row>
    <row r="3125" spans="1:28" ht="16.5" hidden="1" thickBot="1" x14ac:dyDescent="0.3">
      <c r="A3125" s="351" t="s">
        <v>298</v>
      </c>
      <c r="B3125" s="352"/>
      <c r="C3125" s="352"/>
      <c r="D3125" s="352"/>
      <c r="E3125" s="352"/>
      <c r="F3125" s="352"/>
      <c r="G3125" s="352"/>
      <c r="H3125" s="352"/>
      <c r="I3125" s="352"/>
      <c r="J3125" s="352"/>
      <c r="K3125" s="352"/>
      <c r="L3125" s="352"/>
      <c r="M3125" s="352"/>
      <c r="N3125" s="352"/>
      <c r="O3125" s="352"/>
      <c r="P3125" s="207">
        <v>2027</v>
      </c>
      <c r="Q3125" s="61">
        <f t="shared" si="2709"/>
        <v>0</v>
      </c>
      <c r="R3125" s="61">
        <f t="shared" si="2709"/>
        <v>0</v>
      </c>
      <c r="S3125" s="61">
        <f t="shared" si="2709"/>
        <v>0</v>
      </c>
      <c r="T3125" s="61">
        <f t="shared" si="2707"/>
        <v>0</v>
      </c>
      <c r="U3125" s="61">
        <f t="shared" si="2707"/>
        <v>0</v>
      </c>
      <c r="V3125" s="61">
        <f t="shared" si="2707"/>
        <v>0</v>
      </c>
      <c r="W3125" s="61">
        <f t="shared" si="2683"/>
        <v>0</v>
      </c>
      <c r="X3125" s="61">
        <f t="shared" si="2683"/>
        <v>0</v>
      </c>
      <c r="Y3125" s="61">
        <f t="shared" si="2683"/>
        <v>0</v>
      </c>
      <c r="Z3125" s="61">
        <f t="shared" si="2683"/>
        <v>0</v>
      </c>
      <c r="AA3125" s="61">
        <f t="shared" si="2683"/>
        <v>0</v>
      </c>
      <c r="AB3125" s="61">
        <f t="shared" si="2683"/>
        <v>0</v>
      </c>
    </row>
    <row r="3126" spans="1:28" s="41" customFormat="1" ht="29.25" hidden="1" customHeight="1" thickBot="1" x14ac:dyDescent="0.3">
      <c r="A3126" s="202" t="s">
        <v>11</v>
      </c>
      <c r="B3126" s="344" t="s">
        <v>293</v>
      </c>
      <c r="C3126" s="345"/>
      <c r="D3126" s="179">
        <f>D3115</f>
        <v>771420</v>
      </c>
      <c r="E3126" s="179">
        <f t="shared" ref="E3126:O3127" si="2715">E3115</f>
        <v>507520</v>
      </c>
      <c r="F3126" s="179">
        <f t="shared" si="2715"/>
        <v>429980</v>
      </c>
      <c r="G3126" s="179">
        <f t="shared" si="2715"/>
        <v>443400</v>
      </c>
      <c r="H3126" s="179">
        <f t="shared" si="2715"/>
        <v>461680</v>
      </c>
      <c r="I3126" s="179">
        <f t="shared" si="2715"/>
        <v>683360</v>
      </c>
      <c r="J3126" s="179">
        <f t="shared" si="2715"/>
        <v>509260</v>
      </c>
      <c r="K3126" s="179">
        <f t="shared" si="2715"/>
        <v>500580</v>
      </c>
      <c r="L3126" s="179">
        <f t="shared" si="2715"/>
        <v>425500</v>
      </c>
      <c r="M3126" s="179">
        <f t="shared" si="2715"/>
        <v>458140</v>
      </c>
      <c r="N3126" s="179">
        <f t="shared" si="2715"/>
        <v>664500</v>
      </c>
      <c r="O3126" s="179">
        <f t="shared" si="2715"/>
        <v>759480</v>
      </c>
      <c r="P3126" s="207">
        <v>2027</v>
      </c>
      <c r="Q3126" s="61">
        <f t="shared" si="2709"/>
        <v>771.42</v>
      </c>
      <c r="R3126" s="61">
        <f t="shared" si="2709"/>
        <v>507.52</v>
      </c>
      <c r="S3126" s="61">
        <f t="shared" si="2709"/>
        <v>429.98</v>
      </c>
      <c r="T3126" s="61">
        <f t="shared" si="2707"/>
        <v>443.4</v>
      </c>
      <c r="U3126" s="61">
        <f t="shared" si="2707"/>
        <v>461.68</v>
      </c>
      <c r="V3126" s="61">
        <f t="shared" si="2707"/>
        <v>683.36</v>
      </c>
      <c r="W3126" s="61">
        <f t="shared" si="2683"/>
        <v>509.26</v>
      </c>
      <c r="X3126" s="61">
        <f t="shared" si="2683"/>
        <v>500.58</v>
      </c>
      <c r="Y3126" s="61">
        <f t="shared" si="2683"/>
        <v>425.5</v>
      </c>
      <c r="Z3126" s="61">
        <f t="shared" si="2683"/>
        <v>458.14</v>
      </c>
      <c r="AA3126" s="61">
        <f t="shared" si="2683"/>
        <v>664.5</v>
      </c>
      <c r="AB3126" s="61">
        <f t="shared" si="2683"/>
        <v>759.48</v>
      </c>
    </row>
    <row r="3127" spans="1:28" ht="16.5" hidden="1" thickBot="1" x14ac:dyDescent="0.3">
      <c r="A3127" s="202" t="s">
        <v>12</v>
      </c>
      <c r="B3127" s="353" t="s">
        <v>291</v>
      </c>
      <c r="C3127" s="354"/>
      <c r="D3127" s="179">
        <f>D3116</f>
        <v>352186</v>
      </c>
      <c r="E3127" s="179">
        <f t="shared" si="2715"/>
        <v>387840</v>
      </c>
      <c r="F3127" s="179">
        <f t="shared" si="2715"/>
        <v>322487</v>
      </c>
      <c r="G3127" s="179">
        <f t="shared" si="2715"/>
        <v>353012</v>
      </c>
      <c r="H3127" s="179">
        <f t="shared" si="2715"/>
        <v>263353</v>
      </c>
      <c r="I3127" s="179">
        <f t="shared" si="2715"/>
        <v>513337</v>
      </c>
      <c r="J3127" s="179">
        <f t="shared" si="2715"/>
        <v>271042</v>
      </c>
      <c r="K3127" s="179">
        <f t="shared" si="2715"/>
        <v>269573</v>
      </c>
      <c r="L3127" s="179">
        <f t="shared" si="2715"/>
        <v>272632</v>
      </c>
      <c r="M3127" s="179">
        <f t="shared" si="2715"/>
        <v>289732</v>
      </c>
      <c r="N3127" s="179">
        <f t="shared" si="2715"/>
        <v>335131</v>
      </c>
      <c r="O3127" s="179">
        <f t="shared" si="2715"/>
        <v>404215</v>
      </c>
      <c r="P3127" s="207">
        <v>2027</v>
      </c>
      <c r="Q3127" s="61">
        <f t="shared" si="2709"/>
        <v>352.18599999999998</v>
      </c>
      <c r="R3127" s="61">
        <f t="shared" si="2709"/>
        <v>387.84</v>
      </c>
      <c r="S3127" s="61">
        <f t="shared" si="2709"/>
        <v>322.48700000000002</v>
      </c>
      <c r="T3127" s="61">
        <f t="shared" si="2707"/>
        <v>353.012</v>
      </c>
      <c r="U3127" s="61">
        <f t="shared" si="2707"/>
        <v>263.35300000000001</v>
      </c>
      <c r="V3127" s="61">
        <f t="shared" si="2707"/>
        <v>513.33699999999999</v>
      </c>
      <c r="W3127" s="61">
        <f t="shared" si="2683"/>
        <v>271.04199999999997</v>
      </c>
      <c r="X3127" s="61">
        <f t="shared" si="2683"/>
        <v>269.57299999999998</v>
      </c>
      <c r="Y3127" s="61">
        <f t="shared" si="2683"/>
        <v>272.63200000000001</v>
      </c>
      <c r="Z3127" s="61">
        <f t="shared" si="2683"/>
        <v>289.73200000000003</v>
      </c>
      <c r="AA3127" s="61">
        <f t="shared" si="2683"/>
        <v>335.13099999999997</v>
      </c>
      <c r="AB3127" s="61">
        <f t="shared" si="2683"/>
        <v>404.21499999999997</v>
      </c>
    </row>
    <row r="3128" spans="1:28" ht="33" hidden="1" customHeight="1" thickBot="1" x14ac:dyDescent="0.3">
      <c r="A3128" s="202" t="s">
        <v>13</v>
      </c>
      <c r="B3128" s="344" t="s">
        <v>292</v>
      </c>
      <c r="C3128" s="345"/>
      <c r="D3128" s="180">
        <f>D3126-D3127</f>
        <v>419234</v>
      </c>
      <c r="E3128" s="180">
        <f t="shared" ref="E3128:O3128" si="2716">E3126-E3127</f>
        <v>119680</v>
      </c>
      <c r="F3128" s="180">
        <f t="shared" si="2716"/>
        <v>107493</v>
      </c>
      <c r="G3128" s="180">
        <f t="shared" si="2716"/>
        <v>90388</v>
      </c>
      <c r="H3128" s="180">
        <f t="shared" si="2716"/>
        <v>198327</v>
      </c>
      <c r="I3128" s="180">
        <f t="shared" si="2716"/>
        <v>170023</v>
      </c>
      <c r="J3128" s="180">
        <f t="shared" si="2716"/>
        <v>238218</v>
      </c>
      <c r="K3128" s="180">
        <f t="shared" si="2716"/>
        <v>231007</v>
      </c>
      <c r="L3128" s="180">
        <f t="shared" si="2716"/>
        <v>152868</v>
      </c>
      <c r="M3128" s="180">
        <f t="shared" si="2716"/>
        <v>168408</v>
      </c>
      <c r="N3128" s="180">
        <f t="shared" si="2716"/>
        <v>329369</v>
      </c>
      <c r="O3128" s="180">
        <f t="shared" si="2716"/>
        <v>355265</v>
      </c>
      <c r="P3128" s="207">
        <v>2027</v>
      </c>
      <c r="Q3128" s="61">
        <f t="shared" si="2709"/>
        <v>419.23399999999998</v>
      </c>
      <c r="R3128" s="61">
        <f t="shared" si="2709"/>
        <v>119.68</v>
      </c>
      <c r="S3128" s="61">
        <f t="shared" si="2709"/>
        <v>107.49299999999999</v>
      </c>
      <c r="T3128" s="61">
        <f t="shared" si="2707"/>
        <v>90.388000000000005</v>
      </c>
      <c r="U3128" s="61">
        <f t="shared" si="2707"/>
        <v>198.327</v>
      </c>
      <c r="V3128" s="61">
        <f t="shared" si="2707"/>
        <v>170.023</v>
      </c>
      <c r="W3128" s="61">
        <f t="shared" si="2683"/>
        <v>238.21799999999999</v>
      </c>
      <c r="X3128" s="61">
        <f t="shared" si="2683"/>
        <v>231.00700000000001</v>
      </c>
      <c r="Y3128" s="61">
        <f t="shared" si="2683"/>
        <v>152.86799999999999</v>
      </c>
      <c r="Z3128" s="61">
        <f t="shared" si="2683"/>
        <v>168.40799999999999</v>
      </c>
      <c r="AA3128" s="61">
        <f t="shared" si="2683"/>
        <v>329.36900000000003</v>
      </c>
      <c r="AB3128" s="61">
        <f t="shared" si="2683"/>
        <v>355.26499999999999</v>
      </c>
    </row>
    <row r="3129" spans="1:28" ht="36" hidden="1" customHeight="1" thickBot="1" x14ac:dyDescent="0.3">
      <c r="A3129" s="202" t="s">
        <v>14</v>
      </c>
      <c r="B3129" s="344" t="s">
        <v>27</v>
      </c>
      <c r="C3129" s="345"/>
      <c r="D3129" s="181">
        <f>D3128/D3126</f>
        <v>0.54345751989836921</v>
      </c>
      <c r="E3129" s="181">
        <f t="shared" ref="E3129:O3129" si="2717">E3128/E3126</f>
        <v>0.23581336696090793</v>
      </c>
      <c r="F3129" s="181">
        <f t="shared" si="2717"/>
        <v>0.24999534862086609</v>
      </c>
      <c r="G3129" s="181">
        <f t="shared" si="2717"/>
        <v>0.20385205232295894</v>
      </c>
      <c r="H3129" s="181">
        <f t="shared" si="2717"/>
        <v>0.4295767631259747</v>
      </c>
      <c r="I3129" s="181">
        <f t="shared" si="2717"/>
        <v>0.24880443690002341</v>
      </c>
      <c r="J3129" s="181">
        <f t="shared" si="2717"/>
        <v>0.46777284687585907</v>
      </c>
      <c r="K3129" s="181">
        <f t="shared" si="2717"/>
        <v>0.46147868472571818</v>
      </c>
      <c r="L3129" s="181">
        <f t="shared" si="2717"/>
        <v>0.35926674500587547</v>
      </c>
      <c r="M3129" s="181">
        <f t="shared" si="2717"/>
        <v>0.36759069280132711</v>
      </c>
      <c r="N3129" s="181">
        <f t="shared" si="2717"/>
        <v>0.49566440933032357</v>
      </c>
      <c r="O3129" s="181">
        <f t="shared" si="2717"/>
        <v>0.46777400326539209</v>
      </c>
      <c r="P3129" s="207">
        <v>2027</v>
      </c>
      <c r="Q3129" s="61">
        <f t="shared" si="2709"/>
        <v>5.4345751989836916E-4</v>
      </c>
      <c r="R3129" s="61">
        <f t="shared" si="2709"/>
        <v>2.3581336696090792E-4</v>
      </c>
      <c r="S3129" s="61">
        <f t="shared" si="2709"/>
        <v>2.499953486208661E-4</v>
      </c>
      <c r="T3129" s="61">
        <f t="shared" si="2707"/>
        <v>2.0385205232295895E-4</v>
      </c>
      <c r="U3129" s="61">
        <f t="shared" si="2707"/>
        <v>4.2957676312597472E-4</v>
      </c>
      <c r="V3129" s="61">
        <f t="shared" si="2707"/>
        <v>2.4880443690002341E-4</v>
      </c>
      <c r="W3129" s="61">
        <f t="shared" si="2683"/>
        <v>4.6777284687585908E-4</v>
      </c>
      <c r="X3129" s="61">
        <f t="shared" si="2683"/>
        <v>4.6147868472571816E-4</v>
      </c>
      <c r="Y3129" s="61">
        <f t="shared" si="2683"/>
        <v>3.5926674500587547E-4</v>
      </c>
      <c r="Z3129" s="61">
        <f t="shared" si="2683"/>
        <v>3.675906928013271E-4</v>
      </c>
      <c r="AA3129" s="61">
        <f t="shared" si="2683"/>
        <v>4.9566440933032359E-4</v>
      </c>
      <c r="AB3129" s="61">
        <f t="shared" si="2683"/>
        <v>4.6777400326539209E-4</v>
      </c>
    </row>
    <row r="3130" spans="1:28" ht="81.75" hidden="1" customHeight="1" thickBot="1" x14ac:dyDescent="0.3">
      <c r="A3130" s="202" t="s">
        <v>28</v>
      </c>
      <c r="B3130" s="344" t="s">
        <v>29</v>
      </c>
      <c r="C3130" s="345"/>
      <c r="D3130" s="187">
        <f t="shared" ref="D3130:O3130" si="2718">D3031</f>
        <v>4.4006543993146767</v>
      </c>
      <c r="E3130" s="187">
        <f t="shared" si="2718"/>
        <v>4.4006543993146767</v>
      </c>
      <c r="F3130" s="187">
        <f t="shared" si="2718"/>
        <v>4.4006543993146767</v>
      </c>
      <c r="G3130" s="187">
        <f t="shared" si="2718"/>
        <v>4.4006543993146767</v>
      </c>
      <c r="H3130" s="187">
        <f t="shared" si="2718"/>
        <v>4.4006543993146767</v>
      </c>
      <c r="I3130" s="187">
        <f t="shared" si="2718"/>
        <v>4.4006543993146767</v>
      </c>
      <c r="J3130" s="187">
        <f t="shared" si="2718"/>
        <v>4.4006543993146767</v>
      </c>
      <c r="K3130" s="187">
        <f t="shared" si="2718"/>
        <v>4.4006543993146767</v>
      </c>
      <c r="L3130" s="187">
        <f t="shared" si="2718"/>
        <v>4.4006543993146767</v>
      </c>
      <c r="M3130" s="187">
        <f t="shared" si="2718"/>
        <v>4.4006543993146767</v>
      </c>
      <c r="N3130" s="187">
        <f t="shared" si="2718"/>
        <v>4.4006543993146767</v>
      </c>
      <c r="O3130" s="187">
        <f t="shared" si="2718"/>
        <v>4.4006543993146767</v>
      </c>
      <c r="P3130" s="207">
        <v>2027</v>
      </c>
      <c r="Q3130" s="61">
        <f t="shared" si="2709"/>
        <v>4.4006543993146763E-3</v>
      </c>
      <c r="R3130" s="61">
        <f t="shared" si="2709"/>
        <v>4.4006543993146763E-3</v>
      </c>
      <c r="S3130" s="61">
        <f t="shared" si="2709"/>
        <v>4.4006543993146763E-3</v>
      </c>
      <c r="T3130" s="61">
        <f t="shared" si="2707"/>
        <v>4.4006543993146763E-3</v>
      </c>
      <c r="U3130" s="61">
        <f t="shared" si="2707"/>
        <v>4.4006543993146763E-3</v>
      </c>
      <c r="V3130" s="61">
        <f t="shared" si="2707"/>
        <v>4.4006543993146763E-3</v>
      </c>
      <c r="W3130" s="61">
        <f t="shared" si="2683"/>
        <v>4.4006543993146763E-3</v>
      </c>
      <c r="X3130" s="61">
        <f t="shared" si="2683"/>
        <v>4.4006543993146763E-3</v>
      </c>
      <c r="Y3130" s="61">
        <f t="shared" si="2683"/>
        <v>4.4006543993146763E-3</v>
      </c>
      <c r="Z3130" s="61">
        <f t="shared" si="2683"/>
        <v>4.4006543993146763E-3</v>
      </c>
      <c r="AA3130" s="61">
        <f t="shared" si="2683"/>
        <v>4.4006543993146763E-3</v>
      </c>
      <c r="AB3130" s="61">
        <f t="shared" si="2683"/>
        <v>4.4006543993146763E-3</v>
      </c>
    </row>
    <row r="3131" spans="1:28" ht="51" hidden="1" customHeight="1" thickBot="1" x14ac:dyDescent="0.3">
      <c r="A3131" s="202" t="s">
        <v>30</v>
      </c>
      <c r="B3131" s="344" t="s">
        <v>31</v>
      </c>
      <c r="C3131" s="345"/>
      <c r="D3131" s="182">
        <f>D3120</f>
        <v>0.42004478909087922</v>
      </c>
      <c r="E3131" s="182">
        <f t="shared" ref="E3131:O3131" si="2719">E3120</f>
        <v>0.11240063615341794</v>
      </c>
      <c r="F3131" s="182">
        <f t="shared" si="2719"/>
        <v>0.1265826178133761</v>
      </c>
      <c r="G3131" s="182">
        <f t="shared" si="2719"/>
        <v>8.0439321515468953E-2</v>
      </c>
      <c r="H3131" s="182">
        <f t="shared" si="2719"/>
        <v>0.30616403231848471</v>
      </c>
      <c r="I3131" s="182">
        <f t="shared" si="2719"/>
        <v>0.12539170609253342</v>
      </c>
      <c r="J3131" s="182">
        <f t="shared" si="2719"/>
        <v>0.34436011606836908</v>
      </c>
      <c r="K3131" s="182">
        <f t="shared" si="2719"/>
        <v>0.33806595391822819</v>
      </c>
      <c r="L3131" s="182">
        <f t="shared" si="2719"/>
        <v>0.23585401419838548</v>
      </c>
      <c r="M3131" s="182">
        <f t="shared" si="2719"/>
        <v>0.24417796199383712</v>
      </c>
      <c r="N3131" s="182">
        <f t="shared" si="2719"/>
        <v>0.37225167852283358</v>
      </c>
      <c r="O3131" s="182">
        <f t="shared" si="2719"/>
        <v>0.3443612724579021</v>
      </c>
      <c r="P3131" s="207">
        <v>2027</v>
      </c>
      <c r="Q3131" s="61">
        <f t="shared" si="2709"/>
        <v>4.2004478909087923E-4</v>
      </c>
      <c r="R3131" s="61">
        <f t="shared" si="2709"/>
        <v>1.1240063615341794E-4</v>
      </c>
      <c r="S3131" s="61">
        <f t="shared" si="2709"/>
        <v>1.2658261781337609E-4</v>
      </c>
      <c r="T3131" s="61">
        <f t="shared" si="2707"/>
        <v>8.0439321515468959E-5</v>
      </c>
      <c r="U3131" s="61">
        <f t="shared" si="2707"/>
        <v>3.0616403231848474E-4</v>
      </c>
      <c r="V3131" s="61">
        <f t="shared" si="2707"/>
        <v>1.2539170609253341E-4</v>
      </c>
      <c r="W3131" s="61">
        <f t="shared" si="2707"/>
        <v>3.443601160683691E-4</v>
      </c>
      <c r="X3131" s="61">
        <f t="shared" si="2707"/>
        <v>3.3806595391822818E-4</v>
      </c>
      <c r="Y3131" s="61">
        <f t="shared" si="2707"/>
        <v>2.3585401419838546E-4</v>
      </c>
      <c r="Z3131" s="61">
        <f t="shared" si="2707"/>
        <v>2.4417796199383712E-4</v>
      </c>
      <c r="AA3131" s="61">
        <f t="shared" si="2707"/>
        <v>3.7225167852283361E-4</v>
      </c>
      <c r="AB3131" s="61">
        <f t="shared" si="2707"/>
        <v>3.4436127245790211E-4</v>
      </c>
    </row>
    <row r="3132" spans="1:28" ht="83.25" hidden="1" customHeight="1" thickBot="1" x14ac:dyDescent="0.3">
      <c r="A3132" s="202" t="s">
        <v>32</v>
      </c>
      <c r="B3132" s="344" t="s">
        <v>33</v>
      </c>
      <c r="C3132" s="345"/>
      <c r="D3132" s="183">
        <f>ROUND(D3131*D3126,0)</f>
        <v>324031</v>
      </c>
      <c r="E3132" s="183">
        <f t="shared" ref="E3132:F3132" si="2720">ROUND(E3131*E3126,0)</f>
        <v>57046</v>
      </c>
      <c r="F3132" s="183">
        <f t="shared" si="2720"/>
        <v>54428</v>
      </c>
      <c r="G3132" s="183">
        <f>ROUND(G3131*G3126,0)</f>
        <v>35667</v>
      </c>
      <c r="H3132" s="183">
        <f t="shared" ref="H3132:O3132" si="2721">ROUND(H3131*H3126,0)</f>
        <v>141350</v>
      </c>
      <c r="I3132" s="183">
        <f t="shared" si="2721"/>
        <v>85688</v>
      </c>
      <c r="J3132" s="183">
        <f t="shared" si="2721"/>
        <v>175369</v>
      </c>
      <c r="K3132" s="183">
        <f t="shared" si="2721"/>
        <v>169229</v>
      </c>
      <c r="L3132" s="183">
        <f t="shared" si="2721"/>
        <v>100356</v>
      </c>
      <c r="M3132" s="183">
        <f t="shared" si="2721"/>
        <v>111868</v>
      </c>
      <c r="N3132" s="183">
        <f t="shared" si="2721"/>
        <v>247361</v>
      </c>
      <c r="O3132" s="183">
        <f t="shared" si="2721"/>
        <v>261535</v>
      </c>
      <c r="P3132" s="207">
        <v>2027</v>
      </c>
      <c r="Q3132" s="61">
        <f t="shared" si="2709"/>
        <v>324.03100000000001</v>
      </c>
      <c r="R3132" s="61">
        <f t="shared" si="2709"/>
        <v>57.045999999999999</v>
      </c>
      <c r="S3132" s="61">
        <f t="shared" si="2709"/>
        <v>54.427999999999997</v>
      </c>
      <c r="T3132" s="61">
        <f t="shared" si="2707"/>
        <v>35.667000000000002</v>
      </c>
      <c r="U3132" s="61">
        <f t="shared" si="2707"/>
        <v>141.35</v>
      </c>
      <c r="V3132" s="61">
        <f t="shared" si="2707"/>
        <v>85.688000000000002</v>
      </c>
      <c r="W3132" s="61">
        <f t="shared" si="2707"/>
        <v>175.369</v>
      </c>
      <c r="X3132" s="61">
        <f t="shared" si="2707"/>
        <v>169.22900000000001</v>
      </c>
      <c r="Y3132" s="61">
        <f t="shared" si="2707"/>
        <v>100.35599999999999</v>
      </c>
      <c r="Z3132" s="61">
        <f t="shared" si="2707"/>
        <v>111.86799999999999</v>
      </c>
      <c r="AA3132" s="61">
        <f t="shared" si="2707"/>
        <v>247.36099999999999</v>
      </c>
      <c r="AB3132" s="61">
        <f t="shared" si="2707"/>
        <v>261.53500000000003</v>
      </c>
    </row>
    <row r="3133" spans="1:28" ht="53.25" hidden="1" customHeight="1" thickBot="1" x14ac:dyDescent="0.3">
      <c r="A3133" s="202" t="s">
        <v>34</v>
      </c>
      <c r="B3133" s="344" t="s">
        <v>35</v>
      </c>
      <c r="C3133" s="345"/>
      <c r="D3133" s="184">
        <f>D3130*D3132</f>
        <v>1425948.4456643341</v>
      </c>
      <c r="E3133" s="185">
        <f t="shared" ref="E3133:O3133" si="2722">E3130*E3132</f>
        <v>251039.73086330504</v>
      </c>
      <c r="F3133" s="185">
        <f t="shared" si="2722"/>
        <v>239518.81764589922</v>
      </c>
      <c r="G3133" s="185">
        <f t="shared" si="2722"/>
        <v>156958.14046035658</v>
      </c>
      <c r="H3133" s="185">
        <f t="shared" si="2722"/>
        <v>622032.49934312957</v>
      </c>
      <c r="I3133" s="185">
        <f t="shared" si="2722"/>
        <v>377083.274168476</v>
      </c>
      <c r="J3133" s="185">
        <f t="shared" si="2722"/>
        <v>771738.36135341553</v>
      </c>
      <c r="K3133" s="185">
        <f t="shared" si="2722"/>
        <v>744718.34334162343</v>
      </c>
      <c r="L3133" s="185">
        <f t="shared" si="2722"/>
        <v>441632.0728976237</v>
      </c>
      <c r="M3133" s="185">
        <f t="shared" si="2722"/>
        <v>492292.40634253423</v>
      </c>
      <c r="N3133" s="185">
        <f t="shared" si="2722"/>
        <v>1088550.2728688777</v>
      </c>
      <c r="O3133" s="186">
        <f t="shared" si="2722"/>
        <v>1150925.1483247639</v>
      </c>
      <c r="P3133" s="207">
        <v>2027</v>
      </c>
      <c r="Q3133" s="61">
        <f t="shared" si="2709"/>
        <v>1425.948445664334</v>
      </c>
      <c r="R3133" s="61">
        <f t="shared" si="2709"/>
        <v>251.03973086330504</v>
      </c>
      <c r="S3133" s="61">
        <f t="shared" si="2709"/>
        <v>239.51881764589922</v>
      </c>
      <c r="T3133" s="61">
        <f t="shared" si="2707"/>
        <v>156.95814046035659</v>
      </c>
      <c r="U3133" s="61">
        <f t="shared" si="2707"/>
        <v>622.03249934312953</v>
      </c>
      <c r="V3133" s="61">
        <f t="shared" si="2707"/>
        <v>377.08327416847601</v>
      </c>
      <c r="W3133" s="61">
        <f t="shared" si="2707"/>
        <v>771.73836135341548</v>
      </c>
      <c r="X3133" s="61">
        <f t="shared" si="2707"/>
        <v>744.71834334162338</v>
      </c>
      <c r="Y3133" s="61">
        <f t="shared" si="2707"/>
        <v>441.63207289762369</v>
      </c>
      <c r="Z3133" s="61">
        <f t="shared" si="2707"/>
        <v>492.29240634253421</v>
      </c>
      <c r="AA3133" s="61">
        <f t="shared" si="2707"/>
        <v>1088.5502728688778</v>
      </c>
      <c r="AB3133" s="61">
        <f t="shared" si="2707"/>
        <v>1150.9251483247638</v>
      </c>
    </row>
    <row r="3134" spans="1:28" ht="48.75" hidden="1" customHeight="1" thickBot="1" x14ac:dyDescent="0.3">
      <c r="A3134" s="202" t="s">
        <v>36</v>
      </c>
      <c r="B3134" s="344" t="s">
        <v>37</v>
      </c>
      <c r="C3134" s="345"/>
      <c r="D3134" s="184">
        <f>ROUND(D3133*0.9,2)</f>
        <v>1283353.6000000001</v>
      </c>
      <c r="E3134" s="185">
        <f t="shared" ref="E3134:O3134" si="2723">ROUND(E3133*0.9,2)</f>
        <v>225935.76</v>
      </c>
      <c r="F3134" s="185">
        <f t="shared" si="2723"/>
        <v>215566.94</v>
      </c>
      <c r="G3134" s="185">
        <f t="shared" si="2723"/>
        <v>141262.32999999999</v>
      </c>
      <c r="H3134" s="185">
        <f t="shared" si="2723"/>
        <v>559829.25</v>
      </c>
      <c r="I3134" s="185">
        <f t="shared" si="2723"/>
        <v>339374.95</v>
      </c>
      <c r="J3134" s="185">
        <f t="shared" si="2723"/>
        <v>694564.53</v>
      </c>
      <c r="K3134" s="185">
        <f t="shared" si="2723"/>
        <v>670246.51</v>
      </c>
      <c r="L3134" s="185">
        <f t="shared" si="2723"/>
        <v>397468.87</v>
      </c>
      <c r="M3134" s="185">
        <f t="shared" si="2723"/>
        <v>443063.17</v>
      </c>
      <c r="N3134" s="185">
        <f t="shared" si="2723"/>
        <v>979695.25</v>
      </c>
      <c r="O3134" s="186">
        <f t="shared" si="2723"/>
        <v>1035832.63</v>
      </c>
      <c r="P3134" s="207">
        <v>2027</v>
      </c>
      <c r="Q3134" s="61">
        <f t="shared" si="2709"/>
        <v>1283.3536000000001</v>
      </c>
      <c r="R3134" s="61">
        <f t="shared" si="2709"/>
        <v>225.93576000000002</v>
      </c>
      <c r="S3134" s="61">
        <f t="shared" si="2709"/>
        <v>215.56693999999999</v>
      </c>
      <c r="T3134" s="61">
        <f t="shared" si="2707"/>
        <v>141.26232999999999</v>
      </c>
      <c r="U3134" s="61">
        <f t="shared" si="2707"/>
        <v>559.82925</v>
      </c>
      <c r="V3134" s="61">
        <f t="shared" si="2707"/>
        <v>339.37495000000001</v>
      </c>
      <c r="W3134" s="61">
        <f t="shared" si="2707"/>
        <v>694.56452999999999</v>
      </c>
      <c r="X3134" s="61">
        <f t="shared" si="2707"/>
        <v>670.24651000000006</v>
      </c>
      <c r="Y3134" s="61">
        <f t="shared" si="2707"/>
        <v>397.46886999999998</v>
      </c>
      <c r="Z3134" s="61">
        <f t="shared" si="2707"/>
        <v>443.06316999999996</v>
      </c>
      <c r="AA3134" s="61">
        <f t="shared" si="2707"/>
        <v>979.69524999999999</v>
      </c>
      <c r="AB3134" s="61">
        <f t="shared" si="2707"/>
        <v>1035.8326300000001</v>
      </c>
    </row>
    <row r="3135" spans="1:28" ht="21.75" hidden="1" customHeight="1" thickBot="1" x14ac:dyDescent="0.3">
      <c r="A3135" s="346" t="str">
        <f>A3124</f>
        <v>Объект 32:</v>
      </c>
      <c r="B3135" s="347"/>
      <c r="C3135" s="43"/>
      <c r="D3135" s="348" t="str">
        <f>D3124</f>
        <v>яч.4 Болховское, Ячейка № 12 Паниковец</v>
      </c>
      <c r="E3135" s="349"/>
      <c r="F3135" s="349"/>
      <c r="G3135" s="349"/>
      <c r="H3135" s="349"/>
      <c r="I3135" s="349"/>
      <c r="J3135" s="349"/>
      <c r="K3135" s="349"/>
      <c r="L3135" s="349"/>
      <c r="M3135" s="349"/>
      <c r="N3135" s="349"/>
      <c r="O3135" s="350"/>
      <c r="P3135" s="207">
        <v>2028</v>
      </c>
      <c r="Q3135" s="61" t="e">
        <f t="shared" si="2709"/>
        <v>#VALUE!</v>
      </c>
      <c r="R3135" s="61">
        <f t="shared" si="2709"/>
        <v>0</v>
      </c>
      <c r="S3135" s="61">
        <f t="shared" si="2709"/>
        <v>0</v>
      </c>
      <c r="T3135" s="61">
        <f t="shared" si="2707"/>
        <v>0</v>
      </c>
      <c r="U3135" s="61">
        <f t="shared" si="2707"/>
        <v>0</v>
      </c>
      <c r="V3135" s="61">
        <f t="shared" si="2707"/>
        <v>0</v>
      </c>
      <c r="W3135" s="61">
        <f t="shared" si="2707"/>
        <v>0</v>
      </c>
      <c r="X3135" s="61">
        <f t="shared" si="2707"/>
        <v>0</v>
      </c>
      <c r="Y3135" s="61">
        <f t="shared" si="2707"/>
        <v>0</v>
      </c>
      <c r="Z3135" s="61">
        <f t="shared" si="2707"/>
        <v>0</v>
      </c>
      <c r="AA3135" s="61">
        <f t="shared" si="2707"/>
        <v>0</v>
      </c>
      <c r="AB3135" s="61">
        <f t="shared" si="2707"/>
        <v>0</v>
      </c>
    </row>
    <row r="3136" spans="1:28" ht="16.5" hidden="1" thickBot="1" x14ac:dyDescent="0.3">
      <c r="A3136" s="351" t="s">
        <v>299</v>
      </c>
      <c r="B3136" s="352"/>
      <c r="C3136" s="352"/>
      <c r="D3136" s="352"/>
      <c r="E3136" s="352"/>
      <c r="F3136" s="352"/>
      <c r="G3136" s="352"/>
      <c r="H3136" s="352"/>
      <c r="I3136" s="352"/>
      <c r="J3136" s="352"/>
      <c r="K3136" s="352"/>
      <c r="L3136" s="352"/>
      <c r="M3136" s="352"/>
      <c r="N3136" s="352"/>
      <c r="O3136" s="352"/>
      <c r="P3136" s="207">
        <v>2028</v>
      </c>
      <c r="Q3136" s="61">
        <f t="shared" si="2709"/>
        <v>0</v>
      </c>
      <c r="R3136" s="61">
        <f t="shared" si="2709"/>
        <v>0</v>
      </c>
      <c r="S3136" s="61">
        <f t="shared" si="2709"/>
        <v>0</v>
      </c>
      <c r="T3136" s="61">
        <f t="shared" si="2707"/>
        <v>0</v>
      </c>
      <c r="U3136" s="61">
        <f t="shared" si="2707"/>
        <v>0</v>
      </c>
      <c r="V3136" s="61">
        <f t="shared" si="2707"/>
        <v>0</v>
      </c>
      <c r="W3136" s="61">
        <f t="shared" si="2707"/>
        <v>0</v>
      </c>
      <c r="X3136" s="61">
        <f t="shared" si="2707"/>
        <v>0</v>
      </c>
      <c r="Y3136" s="61">
        <f t="shared" si="2707"/>
        <v>0</v>
      </c>
      <c r="Z3136" s="61">
        <f t="shared" si="2707"/>
        <v>0</v>
      </c>
      <c r="AA3136" s="61">
        <f t="shared" si="2707"/>
        <v>0</v>
      </c>
      <c r="AB3136" s="61">
        <f t="shared" si="2707"/>
        <v>0</v>
      </c>
    </row>
    <row r="3137" spans="1:28" s="41" customFormat="1" ht="29.25" hidden="1" customHeight="1" thickBot="1" x14ac:dyDescent="0.3">
      <c r="A3137" s="202" t="s">
        <v>11</v>
      </c>
      <c r="B3137" s="344" t="s">
        <v>293</v>
      </c>
      <c r="C3137" s="345"/>
      <c r="D3137" s="179">
        <f>D3126</f>
        <v>771420</v>
      </c>
      <c r="E3137" s="179">
        <f t="shared" ref="E3137:O3138" si="2724">E3126</f>
        <v>507520</v>
      </c>
      <c r="F3137" s="179">
        <f t="shared" si="2724"/>
        <v>429980</v>
      </c>
      <c r="G3137" s="179">
        <f t="shared" si="2724"/>
        <v>443400</v>
      </c>
      <c r="H3137" s="179">
        <f t="shared" si="2724"/>
        <v>461680</v>
      </c>
      <c r="I3137" s="179">
        <f t="shared" si="2724"/>
        <v>683360</v>
      </c>
      <c r="J3137" s="179">
        <f t="shared" si="2724"/>
        <v>509260</v>
      </c>
      <c r="K3137" s="179">
        <f t="shared" si="2724"/>
        <v>500580</v>
      </c>
      <c r="L3137" s="179">
        <f t="shared" si="2724"/>
        <v>425500</v>
      </c>
      <c r="M3137" s="179">
        <f t="shared" si="2724"/>
        <v>458140</v>
      </c>
      <c r="N3137" s="179">
        <f t="shared" si="2724"/>
        <v>664500</v>
      </c>
      <c r="O3137" s="179">
        <f t="shared" si="2724"/>
        <v>759480</v>
      </c>
      <c r="P3137" s="207">
        <v>2028</v>
      </c>
      <c r="Q3137" s="61">
        <f t="shared" si="2709"/>
        <v>771.42</v>
      </c>
      <c r="R3137" s="61">
        <f t="shared" si="2709"/>
        <v>507.52</v>
      </c>
      <c r="S3137" s="61">
        <f t="shared" si="2709"/>
        <v>429.98</v>
      </c>
      <c r="T3137" s="61">
        <f t="shared" si="2707"/>
        <v>443.4</v>
      </c>
      <c r="U3137" s="61">
        <f t="shared" si="2707"/>
        <v>461.68</v>
      </c>
      <c r="V3137" s="61">
        <f t="shared" si="2707"/>
        <v>683.36</v>
      </c>
      <c r="W3137" s="61">
        <f t="shared" si="2707"/>
        <v>509.26</v>
      </c>
      <c r="X3137" s="61">
        <f t="shared" si="2707"/>
        <v>500.58</v>
      </c>
      <c r="Y3137" s="61">
        <f t="shared" si="2707"/>
        <v>425.5</v>
      </c>
      <c r="Z3137" s="61">
        <f t="shared" si="2707"/>
        <v>458.14</v>
      </c>
      <c r="AA3137" s="61">
        <f t="shared" si="2707"/>
        <v>664.5</v>
      </c>
      <c r="AB3137" s="61">
        <f t="shared" si="2707"/>
        <v>759.48</v>
      </c>
    </row>
    <row r="3138" spans="1:28" ht="16.5" hidden="1" thickBot="1" x14ac:dyDescent="0.3">
      <c r="A3138" s="202" t="s">
        <v>12</v>
      </c>
      <c r="B3138" s="353" t="s">
        <v>291</v>
      </c>
      <c r="C3138" s="354"/>
      <c r="D3138" s="179">
        <f>D3127</f>
        <v>352186</v>
      </c>
      <c r="E3138" s="179">
        <f t="shared" si="2724"/>
        <v>387840</v>
      </c>
      <c r="F3138" s="179">
        <f t="shared" si="2724"/>
        <v>322487</v>
      </c>
      <c r="G3138" s="179">
        <f t="shared" si="2724"/>
        <v>353012</v>
      </c>
      <c r="H3138" s="179">
        <f t="shared" si="2724"/>
        <v>263353</v>
      </c>
      <c r="I3138" s="179">
        <f t="shared" si="2724"/>
        <v>513337</v>
      </c>
      <c r="J3138" s="179">
        <f t="shared" si="2724"/>
        <v>271042</v>
      </c>
      <c r="K3138" s="179">
        <f t="shared" si="2724"/>
        <v>269573</v>
      </c>
      <c r="L3138" s="179">
        <f t="shared" si="2724"/>
        <v>272632</v>
      </c>
      <c r="M3138" s="179">
        <f t="shared" si="2724"/>
        <v>289732</v>
      </c>
      <c r="N3138" s="179">
        <f t="shared" si="2724"/>
        <v>335131</v>
      </c>
      <c r="O3138" s="179">
        <f t="shared" si="2724"/>
        <v>404215</v>
      </c>
      <c r="P3138" s="207">
        <v>2028</v>
      </c>
      <c r="Q3138" s="61">
        <f t="shared" si="2709"/>
        <v>352.18599999999998</v>
      </c>
      <c r="R3138" s="61">
        <f t="shared" si="2709"/>
        <v>387.84</v>
      </c>
      <c r="S3138" s="61">
        <f t="shared" si="2709"/>
        <v>322.48700000000002</v>
      </c>
      <c r="T3138" s="61">
        <f t="shared" si="2707"/>
        <v>353.012</v>
      </c>
      <c r="U3138" s="61">
        <f t="shared" si="2707"/>
        <v>263.35300000000001</v>
      </c>
      <c r="V3138" s="61">
        <f t="shared" si="2707"/>
        <v>513.33699999999999</v>
      </c>
      <c r="W3138" s="61">
        <f t="shared" si="2707"/>
        <v>271.04199999999997</v>
      </c>
      <c r="X3138" s="61">
        <f t="shared" si="2707"/>
        <v>269.57299999999998</v>
      </c>
      <c r="Y3138" s="61">
        <f t="shared" si="2707"/>
        <v>272.63200000000001</v>
      </c>
      <c r="Z3138" s="61">
        <f t="shared" si="2707"/>
        <v>289.73200000000003</v>
      </c>
      <c r="AA3138" s="61">
        <f t="shared" si="2707"/>
        <v>335.13099999999997</v>
      </c>
      <c r="AB3138" s="61">
        <f t="shared" si="2707"/>
        <v>404.21499999999997</v>
      </c>
    </row>
    <row r="3139" spans="1:28" ht="33" hidden="1" customHeight="1" thickBot="1" x14ac:dyDescent="0.3">
      <c r="A3139" s="202" t="s">
        <v>13</v>
      </c>
      <c r="B3139" s="344" t="s">
        <v>292</v>
      </c>
      <c r="C3139" s="345"/>
      <c r="D3139" s="180">
        <f>D3137-D3138</f>
        <v>419234</v>
      </c>
      <c r="E3139" s="180">
        <f t="shared" ref="E3139:O3139" si="2725">E3137-E3138</f>
        <v>119680</v>
      </c>
      <c r="F3139" s="180">
        <f t="shared" si="2725"/>
        <v>107493</v>
      </c>
      <c r="G3139" s="180">
        <f t="shared" si="2725"/>
        <v>90388</v>
      </c>
      <c r="H3139" s="180">
        <f t="shared" si="2725"/>
        <v>198327</v>
      </c>
      <c r="I3139" s="180">
        <f t="shared" si="2725"/>
        <v>170023</v>
      </c>
      <c r="J3139" s="180">
        <f t="shared" si="2725"/>
        <v>238218</v>
      </c>
      <c r="K3139" s="180">
        <f t="shared" si="2725"/>
        <v>231007</v>
      </c>
      <c r="L3139" s="180">
        <f t="shared" si="2725"/>
        <v>152868</v>
      </c>
      <c r="M3139" s="180">
        <f t="shared" si="2725"/>
        <v>168408</v>
      </c>
      <c r="N3139" s="180">
        <f t="shared" si="2725"/>
        <v>329369</v>
      </c>
      <c r="O3139" s="180">
        <f t="shared" si="2725"/>
        <v>355265</v>
      </c>
      <c r="P3139" s="207">
        <v>2028</v>
      </c>
      <c r="Q3139" s="61">
        <f t="shared" si="2709"/>
        <v>419.23399999999998</v>
      </c>
      <c r="R3139" s="61">
        <f t="shared" si="2709"/>
        <v>119.68</v>
      </c>
      <c r="S3139" s="61">
        <f t="shared" si="2709"/>
        <v>107.49299999999999</v>
      </c>
      <c r="T3139" s="61">
        <f t="shared" si="2707"/>
        <v>90.388000000000005</v>
      </c>
      <c r="U3139" s="61">
        <f t="shared" si="2707"/>
        <v>198.327</v>
      </c>
      <c r="V3139" s="61">
        <f t="shared" si="2707"/>
        <v>170.023</v>
      </c>
      <c r="W3139" s="61">
        <f t="shared" si="2707"/>
        <v>238.21799999999999</v>
      </c>
      <c r="X3139" s="61">
        <f t="shared" si="2707"/>
        <v>231.00700000000001</v>
      </c>
      <c r="Y3139" s="61">
        <f t="shared" si="2707"/>
        <v>152.86799999999999</v>
      </c>
      <c r="Z3139" s="61">
        <f t="shared" si="2707"/>
        <v>168.40799999999999</v>
      </c>
      <c r="AA3139" s="61">
        <f t="shared" si="2707"/>
        <v>329.36900000000003</v>
      </c>
      <c r="AB3139" s="61">
        <f t="shared" si="2707"/>
        <v>355.26499999999999</v>
      </c>
    </row>
    <row r="3140" spans="1:28" ht="36" hidden="1" customHeight="1" thickBot="1" x14ac:dyDescent="0.3">
      <c r="A3140" s="202" t="s">
        <v>14</v>
      </c>
      <c r="B3140" s="344" t="s">
        <v>27</v>
      </c>
      <c r="C3140" s="345"/>
      <c r="D3140" s="181">
        <f>D3139/D3137</f>
        <v>0.54345751989836921</v>
      </c>
      <c r="E3140" s="181">
        <f t="shared" ref="E3140:O3140" si="2726">E3139/E3137</f>
        <v>0.23581336696090793</v>
      </c>
      <c r="F3140" s="181">
        <f t="shared" si="2726"/>
        <v>0.24999534862086609</v>
      </c>
      <c r="G3140" s="181">
        <f t="shared" si="2726"/>
        <v>0.20385205232295894</v>
      </c>
      <c r="H3140" s="181">
        <f t="shared" si="2726"/>
        <v>0.4295767631259747</v>
      </c>
      <c r="I3140" s="181">
        <f t="shared" si="2726"/>
        <v>0.24880443690002341</v>
      </c>
      <c r="J3140" s="181">
        <f t="shared" si="2726"/>
        <v>0.46777284687585907</v>
      </c>
      <c r="K3140" s="181">
        <f t="shared" si="2726"/>
        <v>0.46147868472571818</v>
      </c>
      <c r="L3140" s="181">
        <f t="shared" si="2726"/>
        <v>0.35926674500587547</v>
      </c>
      <c r="M3140" s="181">
        <f t="shared" si="2726"/>
        <v>0.36759069280132711</v>
      </c>
      <c r="N3140" s="181">
        <f t="shared" si="2726"/>
        <v>0.49566440933032357</v>
      </c>
      <c r="O3140" s="181">
        <f t="shared" si="2726"/>
        <v>0.46777400326539209</v>
      </c>
      <c r="P3140" s="207">
        <v>2028</v>
      </c>
      <c r="Q3140" s="61">
        <f t="shared" si="2709"/>
        <v>5.4345751989836916E-4</v>
      </c>
      <c r="R3140" s="61">
        <f t="shared" si="2709"/>
        <v>2.3581336696090792E-4</v>
      </c>
      <c r="S3140" s="61">
        <f t="shared" si="2709"/>
        <v>2.499953486208661E-4</v>
      </c>
      <c r="T3140" s="61">
        <f t="shared" si="2707"/>
        <v>2.0385205232295895E-4</v>
      </c>
      <c r="U3140" s="61">
        <f t="shared" si="2707"/>
        <v>4.2957676312597472E-4</v>
      </c>
      <c r="V3140" s="61">
        <f t="shared" si="2707"/>
        <v>2.4880443690002341E-4</v>
      </c>
      <c r="W3140" s="61">
        <f t="shared" si="2707"/>
        <v>4.6777284687585908E-4</v>
      </c>
      <c r="X3140" s="61">
        <f t="shared" si="2707"/>
        <v>4.6147868472571816E-4</v>
      </c>
      <c r="Y3140" s="61">
        <f t="shared" si="2707"/>
        <v>3.5926674500587547E-4</v>
      </c>
      <c r="Z3140" s="61">
        <f t="shared" si="2707"/>
        <v>3.675906928013271E-4</v>
      </c>
      <c r="AA3140" s="61">
        <f t="shared" si="2707"/>
        <v>4.9566440933032359E-4</v>
      </c>
      <c r="AB3140" s="61">
        <f t="shared" si="2707"/>
        <v>4.6777400326539209E-4</v>
      </c>
    </row>
    <row r="3141" spans="1:28" ht="81.75" hidden="1" customHeight="1" thickBot="1" x14ac:dyDescent="0.3">
      <c r="A3141" s="202" t="s">
        <v>28</v>
      </c>
      <c r="B3141" s="344" t="s">
        <v>29</v>
      </c>
      <c r="C3141" s="345"/>
      <c r="D3141" s="187">
        <f t="shared" ref="D3141:O3141" si="2727">D3042</f>
        <v>4.5942831928845234</v>
      </c>
      <c r="E3141" s="187">
        <f t="shared" si="2727"/>
        <v>4.5942831928845234</v>
      </c>
      <c r="F3141" s="187">
        <f t="shared" si="2727"/>
        <v>4.5942831928845234</v>
      </c>
      <c r="G3141" s="187">
        <f t="shared" si="2727"/>
        <v>4.5942831928845234</v>
      </c>
      <c r="H3141" s="187">
        <f t="shared" si="2727"/>
        <v>4.5942831928845234</v>
      </c>
      <c r="I3141" s="187">
        <f t="shared" si="2727"/>
        <v>4.5942831928845234</v>
      </c>
      <c r="J3141" s="187">
        <f t="shared" si="2727"/>
        <v>4.5942831928845234</v>
      </c>
      <c r="K3141" s="187">
        <f t="shared" si="2727"/>
        <v>4.5942831928845234</v>
      </c>
      <c r="L3141" s="187">
        <f t="shared" si="2727"/>
        <v>4.5942831928845234</v>
      </c>
      <c r="M3141" s="187">
        <f t="shared" si="2727"/>
        <v>4.5942831928845234</v>
      </c>
      <c r="N3141" s="187">
        <f t="shared" si="2727"/>
        <v>4.5942831928845234</v>
      </c>
      <c r="O3141" s="187">
        <f t="shared" si="2727"/>
        <v>4.5942831928845234</v>
      </c>
      <c r="P3141" s="207">
        <v>2028</v>
      </c>
      <c r="Q3141" s="61">
        <f t="shared" si="2709"/>
        <v>4.5942831928845237E-3</v>
      </c>
      <c r="R3141" s="61">
        <f t="shared" si="2709"/>
        <v>4.5942831928845237E-3</v>
      </c>
      <c r="S3141" s="61">
        <f t="shared" si="2709"/>
        <v>4.5942831928845237E-3</v>
      </c>
      <c r="T3141" s="61">
        <f t="shared" si="2707"/>
        <v>4.5942831928845237E-3</v>
      </c>
      <c r="U3141" s="61">
        <f t="shared" si="2707"/>
        <v>4.5942831928845237E-3</v>
      </c>
      <c r="V3141" s="61">
        <f t="shared" si="2707"/>
        <v>4.5942831928845237E-3</v>
      </c>
      <c r="W3141" s="61">
        <f t="shared" si="2707"/>
        <v>4.5942831928845237E-3</v>
      </c>
      <c r="X3141" s="61">
        <f t="shared" si="2707"/>
        <v>4.5942831928845237E-3</v>
      </c>
      <c r="Y3141" s="61">
        <f t="shared" si="2707"/>
        <v>4.5942831928845237E-3</v>
      </c>
      <c r="Z3141" s="61">
        <f t="shared" si="2707"/>
        <v>4.5942831928845237E-3</v>
      </c>
      <c r="AA3141" s="61">
        <f t="shared" si="2707"/>
        <v>4.5942831928845237E-3</v>
      </c>
      <c r="AB3141" s="61">
        <f t="shared" si="2707"/>
        <v>4.5942831928845237E-3</v>
      </c>
    </row>
    <row r="3142" spans="1:28" ht="51" hidden="1" customHeight="1" thickBot="1" x14ac:dyDescent="0.3">
      <c r="A3142" s="202" t="s">
        <v>30</v>
      </c>
      <c r="B3142" s="344" t="s">
        <v>31</v>
      </c>
      <c r="C3142" s="345"/>
      <c r="D3142" s="182">
        <f>D3131</f>
        <v>0.42004478909087922</v>
      </c>
      <c r="E3142" s="182">
        <f t="shared" ref="E3142:O3142" si="2728">E3131</f>
        <v>0.11240063615341794</v>
      </c>
      <c r="F3142" s="182">
        <f t="shared" si="2728"/>
        <v>0.1265826178133761</v>
      </c>
      <c r="G3142" s="182">
        <f t="shared" si="2728"/>
        <v>8.0439321515468953E-2</v>
      </c>
      <c r="H3142" s="182">
        <f t="shared" si="2728"/>
        <v>0.30616403231848471</v>
      </c>
      <c r="I3142" s="182">
        <f t="shared" si="2728"/>
        <v>0.12539170609253342</v>
      </c>
      <c r="J3142" s="182">
        <f t="shared" si="2728"/>
        <v>0.34436011606836908</v>
      </c>
      <c r="K3142" s="182">
        <f t="shared" si="2728"/>
        <v>0.33806595391822819</v>
      </c>
      <c r="L3142" s="182">
        <f t="shared" si="2728"/>
        <v>0.23585401419838548</v>
      </c>
      <c r="M3142" s="182">
        <f t="shared" si="2728"/>
        <v>0.24417796199383712</v>
      </c>
      <c r="N3142" s="182">
        <f t="shared" si="2728"/>
        <v>0.37225167852283358</v>
      </c>
      <c r="O3142" s="182">
        <f t="shared" si="2728"/>
        <v>0.3443612724579021</v>
      </c>
      <c r="P3142" s="207">
        <v>2028</v>
      </c>
      <c r="Q3142" s="61">
        <f t="shared" si="2709"/>
        <v>4.2004478909087923E-4</v>
      </c>
      <c r="R3142" s="61">
        <f t="shared" si="2709"/>
        <v>1.1240063615341794E-4</v>
      </c>
      <c r="S3142" s="61">
        <f t="shared" si="2709"/>
        <v>1.2658261781337609E-4</v>
      </c>
      <c r="T3142" s="61">
        <f t="shared" si="2707"/>
        <v>8.0439321515468959E-5</v>
      </c>
      <c r="U3142" s="61">
        <f t="shared" si="2707"/>
        <v>3.0616403231848474E-4</v>
      </c>
      <c r="V3142" s="61">
        <f t="shared" si="2707"/>
        <v>1.2539170609253341E-4</v>
      </c>
      <c r="W3142" s="61">
        <f t="shared" si="2707"/>
        <v>3.443601160683691E-4</v>
      </c>
      <c r="X3142" s="61">
        <f t="shared" si="2707"/>
        <v>3.3806595391822818E-4</v>
      </c>
      <c r="Y3142" s="61">
        <f t="shared" si="2707"/>
        <v>2.3585401419838546E-4</v>
      </c>
      <c r="Z3142" s="61">
        <f t="shared" si="2707"/>
        <v>2.4417796199383712E-4</v>
      </c>
      <c r="AA3142" s="61">
        <f t="shared" si="2707"/>
        <v>3.7225167852283361E-4</v>
      </c>
      <c r="AB3142" s="61">
        <f t="shared" si="2707"/>
        <v>3.4436127245790211E-4</v>
      </c>
    </row>
    <row r="3143" spans="1:28" ht="83.25" hidden="1" customHeight="1" thickBot="1" x14ac:dyDescent="0.3">
      <c r="A3143" s="202" t="s">
        <v>32</v>
      </c>
      <c r="B3143" s="344" t="s">
        <v>33</v>
      </c>
      <c r="C3143" s="345"/>
      <c r="D3143" s="183">
        <f>ROUND(D3142*D3137,0)</f>
        <v>324031</v>
      </c>
      <c r="E3143" s="183">
        <f t="shared" ref="E3143:F3143" si="2729">ROUND(E3142*E3137,0)</f>
        <v>57046</v>
      </c>
      <c r="F3143" s="183">
        <f t="shared" si="2729"/>
        <v>54428</v>
      </c>
      <c r="G3143" s="183">
        <f>ROUND(G3142*G3137,0)</f>
        <v>35667</v>
      </c>
      <c r="H3143" s="183">
        <f t="shared" ref="H3143:O3143" si="2730">ROUND(H3142*H3137,0)</f>
        <v>141350</v>
      </c>
      <c r="I3143" s="183">
        <f t="shared" si="2730"/>
        <v>85688</v>
      </c>
      <c r="J3143" s="183">
        <f t="shared" si="2730"/>
        <v>175369</v>
      </c>
      <c r="K3143" s="183">
        <f t="shared" si="2730"/>
        <v>169229</v>
      </c>
      <c r="L3143" s="183">
        <f t="shared" si="2730"/>
        <v>100356</v>
      </c>
      <c r="M3143" s="183">
        <f t="shared" si="2730"/>
        <v>111868</v>
      </c>
      <c r="N3143" s="183">
        <f t="shared" si="2730"/>
        <v>247361</v>
      </c>
      <c r="O3143" s="183">
        <f t="shared" si="2730"/>
        <v>261535</v>
      </c>
      <c r="P3143" s="207">
        <v>2028</v>
      </c>
      <c r="Q3143" s="61">
        <f t="shared" si="2709"/>
        <v>324.03100000000001</v>
      </c>
      <c r="R3143" s="61">
        <f t="shared" si="2709"/>
        <v>57.045999999999999</v>
      </c>
      <c r="S3143" s="61">
        <f t="shared" si="2709"/>
        <v>54.427999999999997</v>
      </c>
      <c r="T3143" s="61">
        <f t="shared" si="2707"/>
        <v>35.667000000000002</v>
      </c>
      <c r="U3143" s="61">
        <f t="shared" si="2707"/>
        <v>141.35</v>
      </c>
      <c r="V3143" s="61">
        <f t="shared" si="2707"/>
        <v>85.688000000000002</v>
      </c>
      <c r="W3143" s="61">
        <f t="shared" si="2707"/>
        <v>175.369</v>
      </c>
      <c r="X3143" s="61">
        <f t="shared" si="2707"/>
        <v>169.22900000000001</v>
      </c>
      <c r="Y3143" s="61">
        <f t="shared" si="2707"/>
        <v>100.35599999999999</v>
      </c>
      <c r="Z3143" s="61">
        <f t="shared" si="2707"/>
        <v>111.86799999999999</v>
      </c>
      <c r="AA3143" s="61">
        <f t="shared" si="2707"/>
        <v>247.36099999999999</v>
      </c>
      <c r="AB3143" s="61">
        <f t="shared" si="2707"/>
        <v>261.53500000000003</v>
      </c>
    </row>
    <row r="3144" spans="1:28" ht="53.25" hidden="1" customHeight="1" thickBot="1" x14ac:dyDescent="0.3">
      <c r="A3144" s="202" t="s">
        <v>34</v>
      </c>
      <c r="B3144" s="344" t="s">
        <v>35</v>
      </c>
      <c r="C3144" s="345"/>
      <c r="D3144" s="184">
        <f>D3141*D3143</f>
        <v>1488690.177273565</v>
      </c>
      <c r="E3144" s="185">
        <f t="shared" ref="E3144:O3144" si="2731">E3141*E3143</f>
        <v>262085.47902129052</v>
      </c>
      <c r="F3144" s="185">
        <f t="shared" si="2731"/>
        <v>250057.64562231884</v>
      </c>
      <c r="G3144" s="185">
        <f t="shared" si="2731"/>
        <v>163864.29864061231</v>
      </c>
      <c r="H3144" s="185">
        <f t="shared" si="2731"/>
        <v>649401.92931422743</v>
      </c>
      <c r="I3144" s="185">
        <f t="shared" si="2731"/>
        <v>393674.93823188904</v>
      </c>
      <c r="J3144" s="185">
        <f t="shared" si="2731"/>
        <v>805694.849252966</v>
      </c>
      <c r="K3144" s="185">
        <f t="shared" si="2731"/>
        <v>777485.95044865506</v>
      </c>
      <c r="L3144" s="185">
        <f t="shared" si="2731"/>
        <v>461063.88410511921</v>
      </c>
      <c r="M3144" s="185">
        <f t="shared" si="2731"/>
        <v>513953.27222160588</v>
      </c>
      <c r="N3144" s="185">
        <f t="shared" si="2731"/>
        <v>1136446.4848751086</v>
      </c>
      <c r="O3144" s="186">
        <f t="shared" si="2731"/>
        <v>1201565.8548510538</v>
      </c>
      <c r="P3144" s="207">
        <v>2028</v>
      </c>
      <c r="Q3144" s="61">
        <f t="shared" si="2709"/>
        <v>1488.690177273565</v>
      </c>
      <c r="R3144" s="61">
        <f t="shared" si="2709"/>
        <v>262.0854790212905</v>
      </c>
      <c r="S3144" s="61">
        <f t="shared" si="2709"/>
        <v>250.05764562231883</v>
      </c>
      <c r="T3144" s="61">
        <f t="shared" si="2707"/>
        <v>163.8642986406123</v>
      </c>
      <c r="U3144" s="61">
        <f t="shared" si="2707"/>
        <v>649.40192931422746</v>
      </c>
      <c r="V3144" s="61">
        <f t="shared" si="2707"/>
        <v>393.67493823188903</v>
      </c>
      <c r="W3144" s="61">
        <f t="shared" si="2707"/>
        <v>805.69484925296604</v>
      </c>
      <c r="X3144" s="61">
        <f t="shared" si="2707"/>
        <v>777.4859504486551</v>
      </c>
      <c r="Y3144" s="61">
        <f t="shared" si="2707"/>
        <v>461.0638841051192</v>
      </c>
      <c r="Z3144" s="61">
        <f t="shared" si="2707"/>
        <v>513.95327222160586</v>
      </c>
      <c r="AA3144" s="61">
        <f t="shared" si="2707"/>
        <v>1136.4464848751086</v>
      </c>
      <c r="AB3144" s="61">
        <f t="shared" si="2707"/>
        <v>1201.5658548510537</v>
      </c>
    </row>
    <row r="3145" spans="1:28" ht="48.75" hidden="1" customHeight="1" thickBot="1" x14ac:dyDescent="0.3">
      <c r="A3145" s="202" t="s">
        <v>36</v>
      </c>
      <c r="B3145" s="344" t="s">
        <v>37</v>
      </c>
      <c r="C3145" s="345"/>
      <c r="D3145" s="184">
        <f>ROUND(D3144*0.9,2)</f>
        <v>1339821.1599999999</v>
      </c>
      <c r="E3145" s="185">
        <f t="shared" ref="E3145:O3145" si="2732">ROUND(E3144*0.9,2)</f>
        <v>235876.93</v>
      </c>
      <c r="F3145" s="185">
        <f t="shared" si="2732"/>
        <v>225051.88</v>
      </c>
      <c r="G3145" s="185">
        <f t="shared" si="2732"/>
        <v>147477.87</v>
      </c>
      <c r="H3145" s="185">
        <f t="shared" si="2732"/>
        <v>584461.74</v>
      </c>
      <c r="I3145" s="185">
        <f t="shared" si="2732"/>
        <v>354307.44</v>
      </c>
      <c r="J3145" s="185">
        <f t="shared" si="2732"/>
        <v>725125.36</v>
      </c>
      <c r="K3145" s="185">
        <f t="shared" si="2732"/>
        <v>699737.36</v>
      </c>
      <c r="L3145" s="185">
        <f t="shared" si="2732"/>
        <v>414957.5</v>
      </c>
      <c r="M3145" s="185">
        <f t="shared" si="2732"/>
        <v>462557.94</v>
      </c>
      <c r="N3145" s="185">
        <f t="shared" si="2732"/>
        <v>1022801.84</v>
      </c>
      <c r="O3145" s="186">
        <f t="shared" si="2732"/>
        <v>1081409.27</v>
      </c>
      <c r="P3145" s="207">
        <v>2028</v>
      </c>
      <c r="Q3145" s="61">
        <f t="shared" si="2709"/>
        <v>1339.82116</v>
      </c>
      <c r="R3145" s="61">
        <f t="shared" si="2709"/>
        <v>235.87692999999999</v>
      </c>
      <c r="S3145" s="61">
        <f t="shared" si="2709"/>
        <v>225.05188000000001</v>
      </c>
      <c r="T3145" s="61">
        <f t="shared" si="2707"/>
        <v>147.47787</v>
      </c>
      <c r="U3145" s="61">
        <f t="shared" si="2707"/>
        <v>584.46173999999996</v>
      </c>
      <c r="V3145" s="61">
        <f t="shared" si="2707"/>
        <v>354.30743999999999</v>
      </c>
      <c r="W3145" s="61">
        <f t="shared" si="2707"/>
        <v>725.12536</v>
      </c>
      <c r="X3145" s="61">
        <f t="shared" si="2707"/>
        <v>699.73735999999997</v>
      </c>
      <c r="Y3145" s="61">
        <f t="shared" si="2707"/>
        <v>414.95749999999998</v>
      </c>
      <c r="Z3145" s="61">
        <f t="shared" si="2707"/>
        <v>462.55794000000003</v>
      </c>
      <c r="AA3145" s="61">
        <f t="shared" si="2707"/>
        <v>1022.80184</v>
      </c>
      <c r="AB3145" s="61">
        <f t="shared" si="2707"/>
        <v>1081.4092700000001</v>
      </c>
    </row>
    <row r="3146" spans="1:28" ht="20.25" hidden="1" customHeight="1" thickBot="1" x14ac:dyDescent="0.3">
      <c r="A3146" s="346" t="str">
        <f>A3135</f>
        <v>Объект 32:</v>
      </c>
      <c r="B3146" s="347"/>
      <c r="C3146" s="43"/>
      <c r="D3146" s="348" t="str">
        <f>D3135</f>
        <v>яч.4 Болховское, Ячейка № 12 Паниковец</v>
      </c>
      <c r="E3146" s="349"/>
      <c r="F3146" s="349"/>
      <c r="G3146" s="349"/>
      <c r="H3146" s="349"/>
      <c r="I3146" s="349"/>
      <c r="J3146" s="349"/>
      <c r="K3146" s="349"/>
      <c r="L3146" s="349"/>
      <c r="M3146" s="349"/>
      <c r="N3146" s="349"/>
      <c r="O3146" s="350"/>
      <c r="P3146" s="207">
        <v>2029</v>
      </c>
      <c r="Q3146" s="61" t="e">
        <f t="shared" si="2709"/>
        <v>#VALUE!</v>
      </c>
      <c r="R3146" s="61">
        <f t="shared" si="2709"/>
        <v>0</v>
      </c>
      <c r="S3146" s="61">
        <f t="shared" si="2709"/>
        <v>0</v>
      </c>
      <c r="T3146" s="61">
        <f t="shared" si="2707"/>
        <v>0</v>
      </c>
      <c r="U3146" s="61">
        <f t="shared" si="2707"/>
        <v>0</v>
      </c>
      <c r="V3146" s="61">
        <f t="shared" si="2707"/>
        <v>0</v>
      </c>
      <c r="W3146" s="61">
        <f t="shared" si="2707"/>
        <v>0</v>
      </c>
      <c r="X3146" s="61">
        <f t="shared" si="2707"/>
        <v>0</v>
      </c>
      <c r="Y3146" s="61">
        <f t="shared" si="2707"/>
        <v>0</v>
      </c>
      <c r="Z3146" s="61">
        <f t="shared" si="2707"/>
        <v>0</v>
      </c>
      <c r="AA3146" s="61">
        <f t="shared" si="2707"/>
        <v>0</v>
      </c>
      <c r="AB3146" s="61">
        <f t="shared" si="2707"/>
        <v>0</v>
      </c>
    </row>
    <row r="3147" spans="1:28" ht="16.5" hidden="1" thickBot="1" x14ac:dyDescent="0.3">
      <c r="A3147" s="351" t="s">
        <v>300</v>
      </c>
      <c r="B3147" s="352"/>
      <c r="C3147" s="352"/>
      <c r="D3147" s="352"/>
      <c r="E3147" s="352"/>
      <c r="F3147" s="352"/>
      <c r="G3147" s="352"/>
      <c r="H3147" s="352"/>
      <c r="I3147" s="352"/>
      <c r="J3147" s="352"/>
      <c r="K3147" s="352"/>
      <c r="L3147" s="352"/>
      <c r="M3147" s="352"/>
      <c r="N3147" s="352"/>
      <c r="O3147" s="352"/>
      <c r="P3147" s="207">
        <v>2029</v>
      </c>
      <c r="Q3147" s="61">
        <f t="shared" si="2709"/>
        <v>0</v>
      </c>
      <c r="R3147" s="61">
        <f t="shared" si="2709"/>
        <v>0</v>
      </c>
      <c r="S3147" s="61">
        <f t="shared" si="2709"/>
        <v>0</v>
      </c>
      <c r="T3147" s="61">
        <f t="shared" si="2707"/>
        <v>0</v>
      </c>
      <c r="U3147" s="61">
        <f t="shared" si="2707"/>
        <v>0</v>
      </c>
      <c r="V3147" s="61">
        <f t="shared" si="2707"/>
        <v>0</v>
      </c>
      <c r="W3147" s="61">
        <f t="shared" si="2707"/>
        <v>0</v>
      </c>
      <c r="X3147" s="61">
        <f t="shared" si="2707"/>
        <v>0</v>
      </c>
      <c r="Y3147" s="61">
        <f t="shared" si="2707"/>
        <v>0</v>
      </c>
      <c r="Z3147" s="61">
        <f t="shared" si="2707"/>
        <v>0</v>
      </c>
      <c r="AA3147" s="61">
        <f t="shared" si="2707"/>
        <v>0</v>
      </c>
      <c r="AB3147" s="61">
        <f t="shared" si="2707"/>
        <v>0</v>
      </c>
    </row>
    <row r="3148" spans="1:28" s="41" customFormat="1" ht="29.25" hidden="1" customHeight="1" thickBot="1" x14ac:dyDescent="0.3">
      <c r="A3148" s="202" t="s">
        <v>11</v>
      </c>
      <c r="B3148" s="344" t="s">
        <v>293</v>
      </c>
      <c r="C3148" s="345"/>
      <c r="D3148" s="179">
        <f>D3137</f>
        <v>771420</v>
      </c>
      <c r="E3148" s="179">
        <f t="shared" ref="E3148:O3149" si="2733">E3137</f>
        <v>507520</v>
      </c>
      <c r="F3148" s="179">
        <f t="shared" si="2733"/>
        <v>429980</v>
      </c>
      <c r="G3148" s="179">
        <f t="shared" si="2733"/>
        <v>443400</v>
      </c>
      <c r="H3148" s="179">
        <f t="shared" si="2733"/>
        <v>461680</v>
      </c>
      <c r="I3148" s="179">
        <f t="shared" si="2733"/>
        <v>683360</v>
      </c>
      <c r="J3148" s="179">
        <f t="shared" si="2733"/>
        <v>509260</v>
      </c>
      <c r="K3148" s="179">
        <f t="shared" si="2733"/>
        <v>500580</v>
      </c>
      <c r="L3148" s="179">
        <f t="shared" si="2733"/>
        <v>425500</v>
      </c>
      <c r="M3148" s="179">
        <f t="shared" si="2733"/>
        <v>458140</v>
      </c>
      <c r="N3148" s="179">
        <f t="shared" si="2733"/>
        <v>664500</v>
      </c>
      <c r="O3148" s="179">
        <f t="shared" si="2733"/>
        <v>759480</v>
      </c>
      <c r="P3148" s="207">
        <v>2029</v>
      </c>
      <c r="Q3148" s="61">
        <f t="shared" si="2709"/>
        <v>771.42</v>
      </c>
      <c r="R3148" s="61">
        <f t="shared" si="2709"/>
        <v>507.52</v>
      </c>
      <c r="S3148" s="61">
        <f t="shared" si="2709"/>
        <v>429.98</v>
      </c>
      <c r="T3148" s="61">
        <f t="shared" si="2707"/>
        <v>443.4</v>
      </c>
      <c r="U3148" s="61">
        <f t="shared" si="2707"/>
        <v>461.68</v>
      </c>
      <c r="V3148" s="61">
        <f t="shared" si="2707"/>
        <v>683.36</v>
      </c>
      <c r="W3148" s="61">
        <f t="shared" si="2707"/>
        <v>509.26</v>
      </c>
      <c r="X3148" s="61">
        <f t="shared" si="2707"/>
        <v>500.58</v>
      </c>
      <c r="Y3148" s="61">
        <f t="shared" si="2707"/>
        <v>425.5</v>
      </c>
      <c r="Z3148" s="61">
        <f t="shared" si="2707"/>
        <v>458.14</v>
      </c>
      <c r="AA3148" s="61">
        <f t="shared" si="2707"/>
        <v>664.5</v>
      </c>
      <c r="AB3148" s="61">
        <f t="shared" si="2707"/>
        <v>759.48</v>
      </c>
    </row>
    <row r="3149" spans="1:28" ht="16.5" hidden="1" thickBot="1" x14ac:dyDescent="0.3">
      <c r="A3149" s="202" t="s">
        <v>12</v>
      </c>
      <c r="B3149" s="353" t="s">
        <v>291</v>
      </c>
      <c r="C3149" s="354"/>
      <c r="D3149" s="179">
        <f>D3138</f>
        <v>352186</v>
      </c>
      <c r="E3149" s="179">
        <f t="shared" si="2733"/>
        <v>387840</v>
      </c>
      <c r="F3149" s="179">
        <f t="shared" si="2733"/>
        <v>322487</v>
      </c>
      <c r="G3149" s="179">
        <f t="shared" si="2733"/>
        <v>353012</v>
      </c>
      <c r="H3149" s="179">
        <f t="shared" si="2733"/>
        <v>263353</v>
      </c>
      <c r="I3149" s="179">
        <f t="shared" si="2733"/>
        <v>513337</v>
      </c>
      <c r="J3149" s="179">
        <f t="shared" si="2733"/>
        <v>271042</v>
      </c>
      <c r="K3149" s="179">
        <f t="shared" si="2733"/>
        <v>269573</v>
      </c>
      <c r="L3149" s="179">
        <f t="shared" si="2733"/>
        <v>272632</v>
      </c>
      <c r="M3149" s="179">
        <f t="shared" si="2733"/>
        <v>289732</v>
      </c>
      <c r="N3149" s="179">
        <f t="shared" si="2733"/>
        <v>335131</v>
      </c>
      <c r="O3149" s="179">
        <f t="shared" si="2733"/>
        <v>404215</v>
      </c>
      <c r="P3149" s="207">
        <v>2029</v>
      </c>
      <c r="Q3149" s="61">
        <f t="shared" si="2709"/>
        <v>352.18599999999998</v>
      </c>
      <c r="R3149" s="61">
        <f t="shared" si="2709"/>
        <v>387.84</v>
      </c>
      <c r="S3149" s="61">
        <f t="shared" si="2709"/>
        <v>322.48700000000002</v>
      </c>
      <c r="T3149" s="61">
        <f t="shared" si="2707"/>
        <v>353.012</v>
      </c>
      <c r="U3149" s="61">
        <f t="shared" si="2707"/>
        <v>263.35300000000001</v>
      </c>
      <c r="V3149" s="61">
        <f t="shared" si="2707"/>
        <v>513.33699999999999</v>
      </c>
      <c r="W3149" s="61">
        <f t="shared" si="2707"/>
        <v>271.04199999999997</v>
      </c>
      <c r="X3149" s="61">
        <f t="shared" si="2707"/>
        <v>269.57299999999998</v>
      </c>
      <c r="Y3149" s="61">
        <f t="shared" si="2707"/>
        <v>272.63200000000001</v>
      </c>
      <c r="Z3149" s="61">
        <f t="shared" si="2707"/>
        <v>289.73200000000003</v>
      </c>
      <c r="AA3149" s="61">
        <f t="shared" si="2707"/>
        <v>335.13099999999997</v>
      </c>
      <c r="AB3149" s="61">
        <f t="shared" si="2707"/>
        <v>404.21499999999997</v>
      </c>
    </row>
    <row r="3150" spans="1:28" ht="33" hidden="1" customHeight="1" thickBot="1" x14ac:dyDescent="0.3">
      <c r="A3150" s="202" t="s">
        <v>13</v>
      </c>
      <c r="B3150" s="344" t="s">
        <v>292</v>
      </c>
      <c r="C3150" s="345"/>
      <c r="D3150" s="180">
        <f>D3148-D3149</f>
        <v>419234</v>
      </c>
      <c r="E3150" s="180">
        <f t="shared" ref="E3150:O3150" si="2734">E3148-E3149</f>
        <v>119680</v>
      </c>
      <c r="F3150" s="180">
        <f t="shared" si="2734"/>
        <v>107493</v>
      </c>
      <c r="G3150" s="180">
        <f t="shared" si="2734"/>
        <v>90388</v>
      </c>
      <c r="H3150" s="180">
        <f t="shared" si="2734"/>
        <v>198327</v>
      </c>
      <c r="I3150" s="180">
        <f t="shared" si="2734"/>
        <v>170023</v>
      </c>
      <c r="J3150" s="180">
        <f t="shared" si="2734"/>
        <v>238218</v>
      </c>
      <c r="K3150" s="180">
        <f t="shared" si="2734"/>
        <v>231007</v>
      </c>
      <c r="L3150" s="180">
        <f t="shared" si="2734"/>
        <v>152868</v>
      </c>
      <c r="M3150" s="180">
        <f t="shared" si="2734"/>
        <v>168408</v>
      </c>
      <c r="N3150" s="180">
        <f t="shared" si="2734"/>
        <v>329369</v>
      </c>
      <c r="O3150" s="180">
        <f t="shared" si="2734"/>
        <v>355265</v>
      </c>
      <c r="P3150" s="207">
        <v>2029</v>
      </c>
      <c r="Q3150" s="61">
        <f t="shared" si="2709"/>
        <v>419.23399999999998</v>
      </c>
      <c r="R3150" s="61">
        <f t="shared" si="2709"/>
        <v>119.68</v>
      </c>
      <c r="S3150" s="61">
        <f t="shared" si="2709"/>
        <v>107.49299999999999</v>
      </c>
      <c r="T3150" s="61">
        <f t="shared" si="2707"/>
        <v>90.388000000000005</v>
      </c>
      <c r="U3150" s="61">
        <f t="shared" si="2707"/>
        <v>198.327</v>
      </c>
      <c r="V3150" s="61">
        <f t="shared" si="2707"/>
        <v>170.023</v>
      </c>
      <c r="W3150" s="61">
        <f t="shared" si="2707"/>
        <v>238.21799999999999</v>
      </c>
      <c r="X3150" s="61">
        <f t="shared" si="2707"/>
        <v>231.00700000000001</v>
      </c>
      <c r="Y3150" s="61">
        <f t="shared" si="2707"/>
        <v>152.86799999999999</v>
      </c>
      <c r="Z3150" s="61">
        <f t="shared" si="2707"/>
        <v>168.40799999999999</v>
      </c>
      <c r="AA3150" s="61">
        <f t="shared" si="2707"/>
        <v>329.36900000000003</v>
      </c>
      <c r="AB3150" s="61">
        <f t="shared" si="2707"/>
        <v>355.26499999999999</v>
      </c>
    </row>
    <row r="3151" spans="1:28" ht="36" hidden="1" customHeight="1" thickBot="1" x14ac:dyDescent="0.3">
      <c r="A3151" s="202" t="s">
        <v>14</v>
      </c>
      <c r="B3151" s="344" t="s">
        <v>27</v>
      </c>
      <c r="C3151" s="345"/>
      <c r="D3151" s="181">
        <f>D3150/D3148</f>
        <v>0.54345751989836921</v>
      </c>
      <c r="E3151" s="181">
        <f t="shared" ref="E3151:O3151" si="2735">E3150/E3148</f>
        <v>0.23581336696090793</v>
      </c>
      <c r="F3151" s="181">
        <f t="shared" si="2735"/>
        <v>0.24999534862086609</v>
      </c>
      <c r="G3151" s="181">
        <f t="shared" si="2735"/>
        <v>0.20385205232295894</v>
      </c>
      <c r="H3151" s="181">
        <f t="shared" si="2735"/>
        <v>0.4295767631259747</v>
      </c>
      <c r="I3151" s="181">
        <f t="shared" si="2735"/>
        <v>0.24880443690002341</v>
      </c>
      <c r="J3151" s="181">
        <f t="shared" si="2735"/>
        <v>0.46777284687585907</v>
      </c>
      <c r="K3151" s="181">
        <f t="shared" si="2735"/>
        <v>0.46147868472571818</v>
      </c>
      <c r="L3151" s="181">
        <f t="shared" si="2735"/>
        <v>0.35926674500587547</v>
      </c>
      <c r="M3151" s="181">
        <f t="shared" si="2735"/>
        <v>0.36759069280132711</v>
      </c>
      <c r="N3151" s="181">
        <f t="shared" si="2735"/>
        <v>0.49566440933032357</v>
      </c>
      <c r="O3151" s="181">
        <f t="shared" si="2735"/>
        <v>0.46777400326539209</v>
      </c>
      <c r="P3151" s="207">
        <v>2029</v>
      </c>
      <c r="Q3151" s="61">
        <f t="shared" si="2709"/>
        <v>5.4345751989836916E-4</v>
      </c>
      <c r="R3151" s="61">
        <f t="shared" si="2709"/>
        <v>2.3581336696090792E-4</v>
      </c>
      <c r="S3151" s="61">
        <f t="shared" si="2709"/>
        <v>2.499953486208661E-4</v>
      </c>
      <c r="T3151" s="61">
        <f t="shared" si="2707"/>
        <v>2.0385205232295895E-4</v>
      </c>
      <c r="U3151" s="61">
        <f t="shared" si="2707"/>
        <v>4.2957676312597472E-4</v>
      </c>
      <c r="V3151" s="61">
        <f t="shared" si="2707"/>
        <v>2.4880443690002341E-4</v>
      </c>
      <c r="W3151" s="61">
        <f t="shared" si="2707"/>
        <v>4.6777284687585908E-4</v>
      </c>
      <c r="X3151" s="61">
        <f t="shared" si="2707"/>
        <v>4.6147868472571816E-4</v>
      </c>
      <c r="Y3151" s="61">
        <f t="shared" si="2707"/>
        <v>3.5926674500587547E-4</v>
      </c>
      <c r="Z3151" s="61">
        <f t="shared" si="2707"/>
        <v>3.675906928013271E-4</v>
      </c>
      <c r="AA3151" s="61">
        <f t="shared" si="2707"/>
        <v>4.9566440933032359E-4</v>
      </c>
      <c r="AB3151" s="61">
        <f t="shared" si="2707"/>
        <v>4.6777400326539209E-4</v>
      </c>
    </row>
    <row r="3152" spans="1:28" ht="81.75" hidden="1" customHeight="1" thickBot="1" x14ac:dyDescent="0.3">
      <c r="A3152" s="202" t="s">
        <v>28</v>
      </c>
      <c r="B3152" s="344" t="s">
        <v>29</v>
      </c>
      <c r="C3152" s="345"/>
      <c r="D3152" s="187">
        <f t="shared" ref="D3152:O3152" si="2736">D3053</f>
        <v>4.7964316533714424</v>
      </c>
      <c r="E3152" s="187">
        <f t="shared" si="2736"/>
        <v>4.7964316533714424</v>
      </c>
      <c r="F3152" s="187">
        <f t="shared" si="2736"/>
        <v>4.7964316533714424</v>
      </c>
      <c r="G3152" s="187">
        <f t="shared" si="2736"/>
        <v>4.7964316533714424</v>
      </c>
      <c r="H3152" s="187">
        <f t="shared" si="2736"/>
        <v>4.7964316533714424</v>
      </c>
      <c r="I3152" s="187">
        <f t="shared" si="2736"/>
        <v>4.7964316533714424</v>
      </c>
      <c r="J3152" s="187">
        <f t="shared" si="2736"/>
        <v>4.7964316533714424</v>
      </c>
      <c r="K3152" s="187">
        <f t="shared" si="2736"/>
        <v>4.7964316533714424</v>
      </c>
      <c r="L3152" s="187">
        <f t="shared" si="2736"/>
        <v>4.7964316533714424</v>
      </c>
      <c r="M3152" s="187">
        <f t="shared" si="2736"/>
        <v>4.7964316533714424</v>
      </c>
      <c r="N3152" s="187">
        <f t="shared" si="2736"/>
        <v>4.7964316533714424</v>
      </c>
      <c r="O3152" s="187">
        <f t="shared" si="2736"/>
        <v>4.7964316533714424</v>
      </c>
      <c r="P3152" s="207">
        <v>2029</v>
      </c>
      <c r="Q3152" s="61">
        <f t="shared" si="2709"/>
        <v>4.7964316533714423E-3</v>
      </c>
      <c r="R3152" s="61">
        <f t="shared" si="2709"/>
        <v>4.7964316533714423E-3</v>
      </c>
      <c r="S3152" s="61">
        <f t="shared" si="2709"/>
        <v>4.7964316533714423E-3</v>
      </c>
      <c r="T3152" s="61">
        <f t="shared" si="2707"/>
        <v>4.7964316533714423E-3</v>
      </c>
      <c r="U3152" s="61">
        <f t="shared" si="2707"/>
        <v>4.7964316533714423E-3</v>
      </c>
      <c r="V3152" s="61">
        <f t="shared" si="2707"/>
        <v>4.7964316533714423E-3</v>
      </c>
      <c r="W3152" s="61">
        <f t="shared" si="2707"/>
        <v>4.7964316533714423E-3</v>
      </c>
      <c r="X3152" s="61">
        <f t="shared" si="2707"/>
        <v>4.7964316533714423E-3</v>
      </c>
      <c r="Y3152" s="61">
        <f t="shared" si="2707"/>
        <v>4.7964316533714423E-3</v>
      </c>
      <c r="Z3152" s="61">
        <f t="shared" si="2707"/>
        <v>4.7964316533714423E-3</v>
      </c>
      <c r="AA3152" s="61">
        <f t="shared" si="2707"/>
        <v>4.7964316533714423E-3</v>
      </c>
      <c r="AB3152" s="61">
        <f t="shared" si="2707"/>
        <v>4.7964316533714423E-3</v>
      </c>
    </row>
    <row r="3153" spans="1:28" ht="51" hidden="1" customHeight="1" thickBot="1" x14ac:dyDescent="0.3">
      <c r="A3153" s="202" t="s">
        <v>30</v>
      </c>
      <c r="B3153" s="344" t="s">
        <v>31</v>
      </c>
      <c r="C3153" s="345"/>
      <c r="D3153" s="182">
        <f>D3142</f>
        <v>0.42004478909087922</v>
      </c>
      <c r="E3153" s="182">
        <f t="shared" ref="E3153:O3153" si="2737">E3142</f>
        <v>0.11240063615341794</v>
      </c>
      <c r="F3153" s="182">
        <f t="shared" si="2737"/>
        <v>0.1265826178133761</v>
      </c>
      <c r="G3153" s="182">
        <f t="shared" si="2737"/>
        <v>8.0439321515468953E-2</v>
      </c>
      <c r="H3153" s="182">
        <f t="shared" si="2737"/>
        <v>0.30616403231848471</v>
      </c>
      <c r="I3153" s="182">
        <f t="shared" si="2737"/>
        <v>0.12539170609253342</v>
      </c>
      <c r="J3153" s="182">
        <f t="shared" si="2737"/>
        <v>0.34436011606836908</v>
      </c>
      <c r="K3153" s="182">
        <f t="shared" si="2737"/>
        <v>0.33806595391822819</v>
      </c>
      <c r="L3153" s="182">
        <f t="shared" si="2737"/>
        <v>0.23585401419838548</v>
      </c>
      <c r="M3153" s="182">
        <f t="shared" si="2737"/>
        <v>0.24417796199383712</v>
      </c>
      <c r="N3153" s="182">
        <f t="shared" si="2737"/>
        <v>0.37225167852283358</v>
      </c>
      <c r="O3153" s="182">
        <f t="shared" si="2737"/>
        <v>0.3443612724579021</v>
      </c>
      <c r="P3153" s="207">
        <v>2029</v>
      </c>
      <c r="Q3153" s="61">
        <f t="shared" si="2709"/>
        <v>4.2004478909087923E-4</v>
      </c>
      <c r="R3153" s="61">
        <f t="shared" si="2709"/>
        <v>1.1240063615341794E-4</v>
      </c>
      <c r="S3153" s="61">
        <f t="shared" si="2709"/>
        <v>1.2658261781337609E-4</v>
      </c>
      <c r="T3153" s="61">
        <f t="shared" si="2707"/>
        <v>8.0439321515468959E-5</v>
      </c>
      <c r="U3153" s="61">
        <f t="shared" si="2707"/>
        <v>3.0616403231848474E-4</v>
      </c>
      <c r="V3153" s="61">
        <f t="shared" si="2707"/>
        <v>1.2539170609253341E-4</v>
      </c>
      <c r="W3153" s="61">
        <f t="shared" si="2707"/>
        <v>3.443601160683691E-4</v>
      </c>
      <c r="X3153" s="61">
        <f t="shared" si="2707"/>
        <v>3.3806595391822818E-4</v>
      </c>
      <c r="Y3153" s="61">
        <f t="shared" si="2707"/>
        <v>2.3585401419838546E-4</v>
      </c>
      <c r="Z3153" s="61">
        <f t="shared" si="2707"/>
        <v>2.4417796199383712E-4</v>
      </c>
      <c r="AA3153" s="61">
        <f t="shared" si="2707"/>
        <v>3.7225167852283361E-4</v>
      </c>
      <c r="AB3153" s="61">
        <f t="shared" si="2707"/>
        <v>3.4436127245790211E-4</v>
      </c>
    </row>
    <row r="3154" spans="1:28" ht="83.25" hidden="1" customHeight="1" thickBot="1" x14ac:dyDescent="0.3">
      <c r="A3154" s="202" t="s">
        <v>32</v>
      </c>
      <c r="B3154" s="344" t="s">
        <v>33</v>
      </c>
      <c r="C3154" s="345"/>
      <c r="D3154" s="183">
        <f>ROUND(D3153*D3148,0)</f>
        <v>324031</v>
      </c>
      <c r="E3154" s="183">
        <f t="shared" ref="E3154:F3154" si="2738">ROUND(E3153*E3148,0)</f>
        <v>57046</v>
      </c>
      <c r="F3154" s="183">
        <f t="shared" si="2738"/>
        <v>54428</v>
      </c>
      <c r="G3154" s="183">
        <f>ROUND(G3153*G3148,0)</f>
        <v>35667</v>
      </c>
      <c r="H3154" s="183">
        <f t="shared" ref="H3154:O3154" si="2739">ROUND(H3153*H3148,0)</f>
        <v>141350</v>
      </c>
      <c r="I3154" s="183">
        <f t="shared" si="2739"/>
        <v>85688</v>
      </c>
      <c r="J3154" s="183">
        <f t="shared" si="2739"/>
        <v>175369</v>
      </c>
      <c r="K3154" s="183">
        <f t="shared" si="2739"/>
        <v>169229</v>
      </c>
      <c r="L3154" s="183">
        <f t="shared" si="2739"/>
        <v>100356</v>
      </c>
      <c r="M3154" s="183">
        <f t="shared" si="2739"/>
        <v>111868</v>
      </c>
      <c r="N3154" s="183">
        <f t="shared" si="2739"/>
        <v>247361</v>
      </c>
      <c r="O3154" s="183">
        <f t="shared" si="2739"/>
        <v>261535</v>
      </c>
      <c r="P3154" s="207">
        <v>2029</v>
      </c>
      <c r="Q3154" s="61">
        <f t="shared" si="2709"/>
        <v>324.03100000000001</v>
      </c>
      <c r="R3154" s="61">
        <f t="shared" si="2709"/>
        <v>57.045999999999999</v>
      </c>
      <c r="S3154" s="61">
        <f t="shared" si="2709"/>
        <v>54.427999999999997</v>
      </c>
      <c r="T3154" s="61">
        <f t="shared" si="2707"/>
        <v>35.667000000000002</v>
      </c>
      <c r="U3154" s="61">
        <f t="shared" si="2707"/>
        <v>141.35</v>
      </c>
      <c r="V3154" s="61">
        <f t="shared" si="2707"/>
        <v>85.688000000000002</v>
      </c>
      <c r="W3154" s="61">
        <f t="shared" si="2707"/>
        <v>175.369</v>
      </c>
      <c r="X3154" s="61">
        <f t="shared" si="2707"/>
        <v>169.22900000000001</v>
      </c>
      <c r="Y3154" s="61">
        <f t="shared" si="2707"/>
        <v>100.35599999999999</v>
      </c>
      <c r="Z3154" s="61">
        <f t="shared" si="2707"/>
        <v>111.86799999999999</v>
      </c>
      <c r="AA3154" s="61">
        <f t="shared" si="2707"/>
        <v>247.36099999999999</v>
      </c>
      <c r="AB3154" s="61">
        <f t="shared" si="2707"/>
        <v>261.53500000000003</v>
      </c>
    </row>
    <row r="3155" spans="1:28" ht="53.25" hidden="1" customHeight="1" thickBot="1" x14ac:dyDescent="0.3">
      <c r="A3155" s="202" t="s">
        <v>34</v>
      </c>
      <c r="B3155" s="344" t="s">
        <v>35</v>
      </c>
      <c r="C3155" s="345"/>
      <c r="D3155" s="184">
        <f>D3152*D3154</f>
        <v>1554192.5450736019</v>
      </c>
      <c r="E3155" s="185">
        <f t="shared" ref="E3155:O3155" si="2740">E3152*E3154</f>
        <v>273617.24009822728</v>
      </c>
      <c r="F3155" s="185">
        <f t="shared" si="2740"/>
        <v>261060.18202970087</v>
      </c>
      <c r="G3155" s="185">
        <f t="shared" si="2740"/>
        <v>171074.32778079924</v>
      </c>
      <c r="H3155" s="185">
        <f t="shared" si="2740"/>
        <v>677975.61420405342</v>
      </c>
      <c r="I3155" s="185">
        <f t="shared" si="2740"/>
        <v>410996.63551409217</v>
      </c>
      <c r="J3155" s="185">
        <f t="shared" si="2740"/>
        <v>841145.42262009648</v>
      </c>
      <c r="K3155" s="185">
        <f t="shared" si="2740"/>
        <v>811695.33226839581</v>
      </c>
      <c r="L3155" s="185">
        <f t="shared" si="2740"/>
        <v>481350.69500574446</v>
      </c>
      <c r="M3155" s="185">
        <f t="shared" si="2740"/>
        <v>536567.21619935648</v>
      </c>
      <c r="N3155" s="185">
        <f t="shared" si="2740"/>
        <v>1186450.1302096134</v>
      </c>
      <c r="O3155" s="186">
        <f t="shared" si="2740"/>
        <v>1254434.7524645003</v>
      </c>
      <c r="P3155" s="207">
        <v>2029</v>
      </c>
      <c r="Q3155" s="61">
        <f t="shared" si="2709"/>
        <v>1554.1925450736019</v>
      </c>
      <c r="R3155" s="61">
        <f t="shared" si="2709"/>
        <v>273.61724009822728</v>
      </c>
      <c r="S3155" s="61">
        <f t="shared" si="2709"/>
        <v>261.06018202970085</v>
      </c>
      <c r="T3155" s="61">
        <f t="shared" si="2709"/>
        <v>171.07432778079925</v>
      </c>
      <c r="U3155" s="61">
        <f t="shared" si="2709"/>
        <v>677.97561420405339</v>
      </c>
      <c r="V3155" s="61">
        <f t="shared" si="2709"/>
        <v>410.99663551409219</v>
      </c>
      <c r="W3155" s="61">
        <f t="shared" si="2709"/>
        <v>841.1454226200965</v>
      </c>
      <c r="X3155" s="61">
        <f t="shared" si="2709"/>
        <v>811.69533226839576</v>
      </c>
      <c r="Y3155" s="61">
        <f t="shared" si="2709"/>
        <v>481.35069500574446</v>
      </c>
      <c r="Z3155" s="61">
        <f t="shared" si="2709"/>
        <v>536.56721619935649</v>
      </c>
      <c r="AA3155" s="61">
        <f t="shared" si="2709"/>
        <v>1186.4501302096135</v>
      </c>
      <c r="AB3155" s="61">
        <f t="shared" si="2709"/>
        <v>1254.4347524645002</v>
      </c>
    </row>
    <row r="3156" spans="1:28" ht="48.75" hidden="1" customHeight="1" thickBot="1" x14ac:dyDescent="0.3">
      <c r="A3156" s="202" t="s">
        <v>36</v>
      </c>
      <c r="B3156" s="344" t="s">
        <v>37</v>
      </c>
      <c r="C3156" s="345"/>
      <c r="D3156" s="184">
        <f>ROUND(D3155*0.9,2)</f>
        <v>1398773.29</v>
      </c>
      <c r="E3156" s="185">
        <f t="shared" ref="E3156:O3156" si="2741">ROUND(E3155*0.9,2)</f>
        <v>246255.52</v>
      </c>
      <c r="F3156" s="185">
        <f t="shared" si="2741"/>
        <v>234954.16</v>
      </c>
      <c r="G3156" s="185">
        <f t="shared" si="2741"/>
        <v>153966.9</v>
      </c>
      <c r="H3156" s="185">
        <f t="shared" si="2741"/>
        <v>610178.05000000005</v>
      </c>
      <c r="I3156" s="185">
        <f t="shared" si="2741"/>
        <v>369896.97</v>
      </c>
      <c r="J3156" s="185">
        <f t="shared" si="2741"/>
        <v>757030.88</v>
      </c>
      <c r="K3156" s="185">
        <f t="shared" si="2741"/>
        <v>730525.8</v>
      </c>
      <c r="L3156" s="185">
        <f t="shared" si="2741"/>
        <v>433215.63</v>
      </c>
      <c r="M3156" s="185">
        <f t="shared" si="2741"/>
        <v>482910.49</v>
      </c>
      <c r="N3156" s="185">
        <f t="shared" si="2741"/>
        <v>1067805.1200000001</v>
      </c>
      <c r="O3156" s="186">
        <f t="shared" si="2741"/>
        <v>1128991.28</v>
      </c>
      <c r="P3156" s="207">
        <v>2029</v>
      </c>
      <c r="Q3156" s="61">
        <f t="shared" si="2709"/>
        <v>1398.7732900000001</v>
      </c>
      <c r="R3156" s="61">
        <f t="shared" si="2709"/>
        <v>246.25551999999999</v>
      </c>
      <c r="S3156" s="61">
        <f t="shared" si="2709"/>
        <v>234.95416</v>
      </c>
      <c r="T3156" s="61">
        <f t="shared" si="2709"/>
        <v>153.96689999999998</v>
      </c>
      <c r="U3156" s="61">
        <f t="shared" si="2709"/>
        <v>610.1780500000001</v>
      </c>
      <c r="V3156" s="61">
        <f t="shared" si="2709"/>
        <v>369.89696999999995</v>
      </c>
      <c r="W3156" s="61">
        <f t="shared" si="2709"/>
        <v>757.03088000000002</v>
      </c>
      <c r="X3156" s="61">
        <f t="shared" si="2709"/>
        <v>730.5258</v>
      </c>
      <c r="Y3156" s="61">
        <f t="shared" si="2709"/>
        <v>433.21563000000003</v>
      </c>
      <c r="Z3156" s="61">
        <f t="shared" si="2709"/>
        <v>482.91048999999998</v>
      </c>
      <c r="AA3156" s="61">
        <f t="shared" si="2709"/>
        <v>1067.8051200000002</v>
      </c>
      <c r="AB3156" s="61">
        <f t="shared" si="2709"/>
        <v>1128.99128</v>
      </c>
    </row>
    <row r="3157" spans="1:28" ht="21" hidden="1" customHeight="1" thickBot="1" x14ac:dyDescent="0.3">
      <c r="A3157" s="346" t="str">
        <f>A3146</f>
        <v>Объект 32:</v>
      </c>
      <c r="B3157" s="347"/>
      <c r="C3157" s="43"/>
      <c r="D3157" s="348" t="str">
        <f>D3146</f>
        <v>яч.4 Болховское, Ячейка № 12 Паниковец</v>
      </c>
      <c r="E3157" s="349"/>
      <c r="F3157" s="349"/>
      <c r="G3157" s="349"/>
      <c r="H3157" s="349"/>
      <c r="I3157" s="349"/>
      <c r="J3157" s="349"/>
      <c r="K3157" s="349"/>
      <c r="L3157" s="349"/>
      <c r="M3157" s="349"/>
      <c r="N3157" s="349"/>
      <c r="O3157" s="350"/>
      <c r="P3157" s="207">
        <v>2030</v>
      </c>
      <c r="Q3157" s="61" t="e">
        <f t="shared" si="2709"/>
        <v>#VALUE!</v>
      </c>
      <c r="R3157" s="61">
        <f t="shared" si="2709"/>
        <v>0</v>
      </c>
      <c r="S3157" s="61">
        <f t="shared" si="2709"/>
        <v>0</v>
      </c>
      <c r="T3157" s="61">
        <f t="shared" si="2709"/>
        <v>0</v>
      </c>
      <c r="U3157" s="61">
        <f t="shared" si="2709"/>
        <v>0</v>
      </c>
      <c r="V3157" s="61">
        <f t="shared" si="2709"/>
        <v>0</v>
      </c>
      <c r="W3157" s="61">
        <f t="shared" si="2709"/>
        <v>0</v>
      </c>
      <c r="X3157" s="61">
        <f t="shared" si="2709"/>
        <v>0</v>
      </c>
      <c r="Y3157" s="61">
        <f t="shared" si="2709"/>
        <v>0</v>
      </c>
      <c r="Z3157" s="61">
        <f t="shared" si="2709"/>
        <v>0</v>
      </c>
      <c r="AA3157" s="61">
        <f t="shared" si="2709"/>
        <v>0</v>
      </c>
      <c r="AB3157" s="61">
        <f t="shared" si="2709"/>
        <v>0</v>
      </c>
    </row>
    <row r="3158" spans="1:28" ht="16.5" hidden="1" thickBot="1" x14ac:dyDescent="0.3">
      <c r="A3158" s="351" t="s">
        <v>301</v>
      </c>
      <c r="B3158" s="352"/>
      <c r="C3158" s="352"/>
      <c r="D3158" s="352"/>
      <c r="E3158" s="352"/>
      <c r="F3158" s="352"/>
      <c r="G3158" s="352"/>
      <c r="H3158" s="352"/>
      <c r="I3158" s="352"/>
      <c r="J3158" s="352"/>
      <c r="K3158" s="352"/>
      <c r="L3158" s="352"/>
      <c r="M3158" s="352"/>
      <c r="N3158" s="352"/>
      <c r="O3158" s="352"/>
      <c r="P3158" s="207">
        <v>2030</v>
      </c>
      <c r="Q3158" s="61">
        <f t="shared" si="2709"/>
        <v>0</v>
      </c>
      <c r="R3158" s="61">
        <f t="shared" si="2709"/>
        <v>0</v>
      </c>
      <c r="S3158" s="61">
        <f t="shared" si="2709"/>
        <v>0</v>
      </c>
      <c r="T3158" s="61">
        <f t="shared" si="2709"/>
        <v>0</v>
      </c>
      <c r="U3158" s="61">
        <f t="shared" si="2709"/>
        <v>0</v>
      </c>
      <c r="V3158" s="61">
        <f t="shared" si="2709"/>
        <v>0</v>
      </c>
      <c r="W3158" s="61">
        <f t="shared" si="2709"/>
        <v>0</v>
      </c>
      <c r="X3158" s="61">
        <f t="shared" si="2709"/>
        <v>0</v>
      </c>
      <c r="Y3158" s="61">
        <f t="shared" si="2709"/>
        <v>0</v>
      </c>
      <c r="Z3158" s="61">
        <f t="shared" si="2709"/>
        <v>0</v>
      </c>
      <c r="AA3158" s="61">
        <f t="shared" si="2709"/>
        <v>0</v>
      </c>
      <c r="AB3158" s="61">
        <f t="shared" si="2709"/>
        <v>0</v>
      </c>
    </row>
    <row r="3159" spans="1:28" s="41" customFormat="1" ht="29.25" hidden="1" customHeight="1" thickBot="1" x14ac:dyDescent="0.3">
      <c r="A3159" s="202" t="s">
        <v>11</v>
      </c>
      <c r="B3159" s="344" t="s">
        <v>293</v>
      </c>
      <c r="C3159" s="345"/>
      <c r="D3159" s="179">
        <f>D3148</f>
        <v>771420</v>
      </c>
      <c r="E3159" s="179">
        <f t="shared" ref="E3159:O3160" si="2742">E3148</f>
        <v>507520</v>
      </c>
      <c r="F3159" s="179">
        <f t="shared" si="2742"/>
        <v>429980</v>
      </c>
      <c r="G3159" s="179">
        <f t="shared" si="2742"/>
        <v>443400</v>
      </c>
      <c r="H3159" s="179">
        <f t="shared" si="2742"/>
        <v>461680</v>
      </c>
      <c r="I3159" s="179">
        <f t="shared" si="2742"/>
        <v>683360</v>
      </c>
      <c r="J3159" s="179">
        <f t="shared" si="2742"/>
        <v>509260</v>
      </c>
      <c r="K3159" s="179">
        <f t="shared" si="2742"/>
        <v>500580</v>
      </c>
      <c r="L3159" s="179">
        <f t="shared" si="2742"/>
        <v>425500</v>
      </c>
      <c r="M3159" s="179">
        <f t="shared" si="2742"/>
        <v>458140</v>
      </c>
      <c r="N3159" s="179">
        <f t="shared" si="2742"/>
        <v>664500</v>
      </c>
      <c r="O3159" s="179">
        <f t="shared" si="2742"/>
        <v>759480</v>
      </c>
      <c r="P3159" s="207">
        <v>2030</v>
      </c>
      <c r="Q3159" s="61">
        <f t="shared" si="2709"/>
        <v>771.42</v>
      </c>
      <c r="R3159" s="61">
        <f t="shared" si="2709"/>
        <v>507.52</v>
      </c>
      <c r="S3159" s="61">
        <f t="shared" si="2709"/>
        <v>429.98</v>
      </c>
      <c r="T3159" s="61">
        <f t="shared" si="2709"/>
        <v>443.4</v>
      </c>
      <c r="U3159" s="61">
        <f t="shared" si="2709"/>
        <v>461.68</v>
      </c>
      <c r="V3159" s="61">
        <f t="shared" si="2709"/>
        <v>683.36</v>
      </c>
      <c r="W3159" s="61">
        <f t="shared" si="2709"/>
        <v>509.26</v>
      </c>
      <c r="X3159" s="61">
        <f t="shared" si="2709"/>
        <v>500.58</v>
      </c>
      <c r="Y3159" s="61">
        <f t="shared" si="2709"/>
        <v>425.5</v>
      </c>
      <c r="Z3159" s="61">
        <f t="shared" si="2709"/>
        <v>458.14</v>
      </c>
      <c r="AA3159" s="61">
        <f t="shared" si="2709"/>
        <v>664.5</v>
      </c>
      <c r="AB3159" s="61">
        <f t="shared" si="2709"/>
        <v>759.48</v>
      </c>
    </row>
    <row r="3160" spans="1:28" ht="16.5" hidden="1" thickBot="1" x14ac:dyDescent="0.3">
      <c r="A3160" s="202" t="s">
        <v>12</v>
      </c>
      <c r="B3160" s="353" t="s">
        <v>291</v>
      </c>
      <c r="C3160" s="354"/>
      <c r="D3160" s="179">
        <f>D3149</f>
        <v>352186</v>
      </c>
      <c r="E3160" s="179">
        <f t="shared" si="2742"/>
        <v>387840</v>
      </c>
      <c r="F3160" s="179">
        <f t="shared" si="2742"/>
        <v>322487</v>
      </c>
      <c r="G3160" s="179">
        <f t="shared" si="2742"/>
        <v>353012</v>
      </c>
      <c r="H3160" s="179">
        <f t="shared" si="2742"/>
        <v>263353</v>
      </c>
      <c r="I3160" s="179">
        <f t="shared" si="2742"/>
        <v>513337</v>
      </c>
      <c r="J3160" s="179">
        <f t="shared" si="2742"/>
        <v>271042</v>
      </c>
      <c r="K3160" s="179">
        <f t="shared" si="2742"/>
        <v>269573</v>
      </c>
      <c r="L3160" s="179">
        <f t="shared" si="2742"/>
        <v>272632</v>
      </c>
      <c r="M3160" s="179">
        <f t="shared" si="2742"/>
        <v>289732</v>
      </c>
      <c r="N3160" s="179">
        <f t="shared" si="2742"/>
        <v>335131</v>
      </c>
      <c r="O3160" s="179">
        <f t="shared" si="2742"/>
        <v>404215</v>
      </c>
      <c r="P3160" s="207">
        <v>2030</v>
      </c>
      <c r="Q3160" s="61">
        <f t="shared" si="2709"/>
        <v>352.18599999999998</v>
      </c>
      <c r="R3160" s="61">
        <f t="shared" si="2709"/>
        <v>387.84</v>
      </c>
      <c r="S3160" s="61">
        <f t="shared" si="2709"/>
        <v>322.48700000000002</v>
      </c>
      <c r="T3160" s="61">
        <f t="shared" si="2709"/>
        <v>353.012</v>
      </c>
      <c r="U3160" s="61">
        <f t="shared" si="2709"/>
        <v>263.35300000000001</v>
      </c>
      <c r="V3160" s="61">
        <f t="shared" si="2709"/>
        <v>513.33699999999999</v>
      </c>
      <c r="W3160" s="61">
        <f t="shared" si="2709"/>
        <v>271.04199999999997</v>
      </c>
      <c r="X3160" s="61">
        <f t="shared" si="2709"/>
        <v>269.57299999999998</v>
      </c>
      <c r="Y3160" s="61">
        <f t="shared" si="2709"/>
        <v>272.63200000000001</v>
      </c>
      <c r="Z3160" s="61">
        <f t="shared" si="2709"/>
        <v>289.73200000000003</v>
      </c>
      <c r="AA3160" s="61">
        <f t="shared" si="2709"/>
        <v>335.13099999999997</v>
      </c>
      <c r="AB3160" s="61">
        <f t="shared" si="2709"/>
        <v>404.21499999999997</v>
      </c>
    </row>
    <row r="3161" spans="1:28" ht="33" hidden="1" customHeight="1" thickBot="1" x14ac:dyDescent="0.3">
      <c r="A3161" s="202" t="s">
        <v>13</v>
      </c>
      <c r="B3161" s="344" t="s">
        <v>292</v>
      </c>
      <c r="C3161" s="345"/>
      <c r="D3161" s="180">
        <f>D3159-D3160</f>
        <v>419234</v>
      </c>
      <c r="E3161" s="180">
        <f t="shared" ref="E3161:O3161" si="2743">E3159-E3160</f>
        <v>119680</v>
      </c>
      <c r="F3161" s="180">
        <f t="shared" si="2743"/>
        <v>107493</v>
      </c>
      <c r="G3161" s="180">
        <f t="shared" si="2743"/>
        <v>90388</v>
      </c>
      <c r="H3161" s="180">
        <f t="shared" si="2743"/>
        <v>198327</v>
      </c>
      <c r="I3161" s="180">
        <f t="shared" si="2743"/>
        <v>170023</v>
      </c>
      <c r="J3161" s="180">
        <f t="shared" si="2743"/>
        <v>238218</v>
      </c>
      <c r="K3161" s="180">
        <f t="shared" si="2743"/>
        <v>231007</v>
      </c>
      <c r="L3161" s="180">
        <f t="shared" si="2743"/>
        <v>152868</v>
      </c>
      <c r="M3161" s="180">
        <f t="shared" si="2743"/>
        <v>168408</v>
      </c>
      <c r="N3161" s="180">
        <f t="shared" si="2743"/>
        <v>329369</v>
      </c>
      <c r="O3161" s="180">
        <f t="shared" si="2743"/>
        <v>355265</v>
      </c>
      <c r="P3161" s="207">
        <v>2030</v>
      </c>
      <c r="Q3161" s="61">
        <f t="shared" si="2709"/>
        <v>419.23399999999998</v>
      </c>
      <c r="R3161" s="61">
        <f t="shared" si="2709"/>
        <v>119.68</v>
      </c>
      <c r="S3161" s="61">
        <f t="shared" si="2709"/>
        <v>107.49299999999999</v>
      </c>
      <c r="T3161" s="61">
        <f t="shared" si="2709"/>
        <v>90.388000000000005</v>
      </c>
      <c r="U3161" s="61">
        <f t="shared" si="2709"/>
        <v>198.327</v>
      </c>
      <c r="V3161" s="61">
        <f t="shared" si="2709"/>
        <v>170.023</v>
      </c>
      <c r="W3161" s="61">
        <f t="shared" si="2709"/>
        <v>238.21799999999999</v>
      </c>
      <c r="X3161" s="61">
        <f t="shared" si="2709"/>
        <v>231.00700000000001</v>
      </c>
      <c r="Y3161" s="61">
        <f t="shared" si="2709"/>
        <v>152.86799999999999</v>
      </c>
      <c r="Z3161" s="61">
        <f t="shared" si="2709"/>
        <v>168.40799999999999</v>
      </c>
      <c r="AA3161" s="61">
        <f t="shared" si="2709"/>
        <v>329.36900000000003</v>
      </c>
      <c r="AB3161" s="61">
        <f t="shared" si="2709"/>
        <v>355.26499999999999</v>
      </c>
    </row>
    <row r="3162" spans="1:28" ht="36" hidden="1" customHeight="1" thickBot="1" x14ac:dyDescent="0.3">
      <c r="A3162" s="202" t="s">
        <v>14</v>
      </c>
      <c r="B3162" s="344" t="s">
        <v>27</v>
      </c>
      <c r="C3162" s="345"/>
      <c r="D3162" s="181">
        <f>D3161/D3159</f>
        <v>0.54345751989836921</v>
      </c>
      <c r="E3162" s="181">
        <f t="shared" ref="E3162:O3162" si="2744">E3161/E3159</f>
        <v>0.23581336696090793</v>
      </c>
      <c r="F3162" s="181">
        <f t="shared" si="2744"/>
        <v>0.24999534862086609</v>
      </c>
      <c r="G3162" s="181">
        <f t="shared" si="2744"/>
        <v>0.20385205232295894</v>
      </c>
      <c r="H3162" s="181">
        <f t="shared" si="2744"/>
        <v>0.4295767631259747</v>
      </c>
      <c r="I3162" s="181">
        <f t="shared" si="2744"/>
        <v>0.24880443690002341</v>
      </c>
      <c r="J3162" s="181">
        <f t="shared" si="2744"/>
        <v>0.46777284687585907</v>
      </c>
      <c r="K3162" s="181">
        <f t="shared" si="2744"/>
        <v>0.46147868472571818</v>
      </c>
      <c r="L3162" s="181">
        <f t="shared" si="2744"/>
        <v>0.35926674500587547</v>
      </c>
      <c r="M3162" s="181">
        <f t="shared" si="2744"/>
        <v>0.36759069280132711</v>
      </c>
      <c r="N3162" s="181">
        <f t="shared" si="2744"/>
        <v>0.49566440933032357</v>
      </c>
      <c r="O3162" s="181">
        <f t="shared" si="2744"/>
        <v>0.46777400326539209</v>
      </c>
      <c r="P3162" s="207">
        <v>2030</v>
      </c>
      <c r="Q3162" s="61">
        <f t="shared" si="2709"/>
        <v>5.4345751989836916E-4</v>
      </c>
      <c r="R3162" s="61">
        <f t="shared" si="2709"/>
        <v>2.3581336696090792E-4</v>
      </c>
      <c r="S3162" s="61">
        <f t="shared" si="2709"/>
        <v>2.499953486208661E-4</v>
      </c>
      <c r="T3162" s="61">
        <f t="shared" si="2709"/>
        <v>2.0385205232295895E-4</v>
      </c>
      <c r="U3162" s="61">
        <f t="shared" si="2709"/>
        <v>4.2957676312597472E-4</v>
      </c>
      <c r="V3162" s="61">
        <f t="shared" si="2709"/>
        <v>2.4880443690002341E-4</v>
      </c>
      <c r="W3162" s="61">
        <f t="shared" si="2709"/>
        <v>4.6777284687585908E-4</v>
      </c>
      <c r="X3162" s="61">
        <f t="shared" si="2709"/>
        <v>4.6147868472571816E-4</v>
      </c>
      <c r="Y3162" s="61">
        <f t="shared" si="2709"/>
        <v>3.5926674500587547E-4</v>
      </c>
      <c r="Z3162" s="61">
        <f t="shared" si="2709"/>
        <v>3.675906928013271E-4</v>
      </c>
      <c r="AA3162" s="61">
        <f t="shared" si="2709"/>
        <v>4.9566440933032359E-4</v>
      </c>
      <c r="AB3162" s="61">
        <f t="shared" si="2709"/>
        <v>4.6777400326539209E-4</v>
      </c>
    </row>
    <row r="3163" spans="1:28" ht="81.75" hidden="1" customHeight="1" thickBot="1" x14ac:dyDescent="0.3">
      <c r="A3163" s="202" t="s">
        <v>28</v>
      </c>
      <c r="B3163" s="344" t="s">
        <v>29</v>
      </c>
      <c r="C3163" s="345"/>
      <c r="D3163" s="187">
        <f t="shared" ref="D3163:O3163" si="2745">D3064</f>
        <v>5.0074746461197801</v>
      </c>
      <c r="E3163" s="187">
        <f t="shared" si="2745"/>
        <v>5.0074746461197801</v>
      </c>
      <c r="F3163" s="187">
        <f t="shared" si="2745"/>
        <v>5.0074746461197801</v>
      </c>
      <c r="G3163" s="187">
        <f t="shared" si="2745"/>
        <v>5.0074746461197801</v>
      </c>
      <c r="H3163" s="187">
        <f t="shared" si="2745"/>
        <v>5.0074746461197801</v>
      </c>
      <c r="I3163" s="187">
        <f t="shared" si="2745"/>
        <v>5.0074746461197801</v>
      </c>
      <c r="J3163" s="187">
        <f t="shared" si="2745"/>
        <v>5.0074746461197801</v>
      </c>
      <c r="K3163" s="187">
        <f t="shared" si="2745"/>
        <v>5.0074746461197801</v>
      </c>
      <c r="L3163" s="187">
        <f t="shared" si="2745"/>
        <v>5.0074746461197801</v>
      </c>
      <c r="M3163" s="187">
        <f t="shared" si="2745"/>
        <v>5.0074746461197801</v>
      </c>
      <c r="N3163" s="187">
        <f t="shared" si="2745"/>
        <v>5.0074746461197801</v>
      </c>
      <c r="O3163" s="187">
        <f t="shared" si="2745"/>
        <v>5.0074746461197801</v>
      </c>
      <c r="P3163" s="207">
        <v>2030</v>
      </c>
      <c r="Q3163" s="61">
        <f t="shared" si="2709"/>
        <v>5.0074746461197797E-3</v>
      </c>
      <c r="R3163" s="61">
        <f t="shared" si="2709"/>
        <v>5.0074746461197797E-3</v>
      </c>
      <c r="S3163" s="61">
        <f t="shared" si="2709"/>
        <v>5.0074746461197797E-3</v>
      </c>
      <c r="T3163" s="61">
        <f t="shared" si="2709"/>
        <v>5.0074746461197797E-3</v>
      </c>
      <c r="U3163" s="61">
        <f t="shared" si="2709"/>
        <v>5.0074746461197797E-3</v>
      </c>
      <c r="V3163" s="61">
        <f t="shared" si="2709"/>
        <v>5.0074746461197797E-3</v>
      </c>
      <c r="W3163" s="61">
        <f t="shared" si="2709"/>
        <v>5.0074746461197797E-3</v>
      </c>
      <c r="X3163" s="61">
        <f t="shared" si="2709"/>
        <v>5.0074746461197797E-3</v>
      </c>
      <c r="Y3163" s="61">
        <f t="shared" si="2709"/>
        <v>5.0074746461197797E-3</v>
      </c>
      <c r="Z3163" s="61">
        <f t="shared" si="2709"/>
        <v>5.0074746461197797E-3</v>
      </c>
      <c r="AA3163" s="61">
        <f t="shared" si="2709"/>
        <v>5.0074746461197797E-3</v>
      </c>
      <c r="AB3163" s="61">
        <f t="shared" si="2709"/>
        <v>5.0074746461197797E-3</v>
      </c>
    </row>
    <row r="3164" spans="1:28" ht="51" hidden="1" customHeight="1" thickBot="1" x14ac:dyDescent="0.3">
      <c r="A3164" s="202" t="s">
        <v>30</v>
      </c>
      <c r="B3164" s="344" t="s">
        <v>31</v>
      </c>
      <c r="C3164" s="345"/>
      <c r="D3164" s="182">
        <f>D3153</f>
        <v>0.42004478909087922</v>
      </c>
      <c r="E3164" s="182">
        <f t="shared" ref="E3164:O3164" si="2746">E3153</f>
        <v>0.11240063615341794</v>
      </c>
      <c r="F3164" s="182">
        <f t="shared" si="2746"/>
        <v>0.1265826178133761</v>
      </c>
      <c r="G3164" s="182">
        <f t="shared" si="2746"/>
        <v>8.0439321515468953E-2</v>
      </c>
      <c r="H3164" s="182">
        <f t="shared" si="2746"/>
        <v>0.30616403231848471</v>
      </c>
      <c r="I3164" s="182">
        <f t="shared" si="2746"/>
        <v>0.12539170609253342</v>
      </c>
      <c r="J3164" s="182">
        <f t="shared" si="2746"/>
        <v>0.34436011606836908</v>
      </c>
      <c r="K3164" s="182">
        <f t="shared" si="2746"/>
        <v>0.33806595391822819</v>
      </c>
      <c r="L3164" s="182">
        <f t="shared" si="2746"/>
        <v>0.23585401419838548</v>
      </c>
      <c r="M3164" s="182">
        <f t="shared" si="2746"/>
        <v>0.24417796199383712</v>
      </c>
      <c r="N3164" s="182">
        <f t="shared" si="2746"/>
        <v>0.37225167852283358</v>
      </c>
      <c r="O3164" s="182">
        <f t="shared" si="2746"/>
        <v>0.3443612724579021</v>
      </c>
      <c r="P3164" s="207">
        <v>2030</v>
      </c>
      <c r="Q3164" s="61">
        <f t="shared" si="2709"/>
        <v>4.2004478909087923E-4</v>
      </c>
      <c r="R3164" s="61">
        <f t="shared" si="2709"/>
        <v>1.1240063615341794E-4</v>
      </c>
      <c r="S3164" s="61">
        <f t="shared" si="2709"/>
        <v>1.2658261781337609E-4</v>
      </c>
      <c r="T3164" s="61">
        <f t="shared" si="2709"/>
        <v>8.0439321515468959E-5</v>
      </c>
      <c r="U3164" s="61">
        <f t="shared" si="2709"/>
        <v>3.0616403231848474E-4</v>
      </c>
      <c r="V3164" s="61">
        <f t="shared" si="2709"/>
        <v>1.2539170609253341E-4</v>
      </c>
      <c r="W3164" s="61">
        <f t="shared" si="2709"/>
        <v>3.443601160683691E-4</v>
      </c>
      <c r="X3164" s="61">
        <f t="shared" si="2709"/>
        <v>3.3806595391822818E-4</v>
      </c>
      <c r="Y3164" s="61">
        <f t="shared" si="2709"/>
        <v>2.3585401419838546E-4</v>
      </c>
      <c r="Z3164" s="61">
        <f t="shared" si="2709"/>
        <v>2.4417796199383712E-4</v>
      </c>
      <c r="AA3164" s="61">
        <f t="shared" si="2709"/>
        <v>3.7225167852283361E-4</v>
      </c>
      <c r="AB3164" s="61">
        <f t="shared" si="2709"/>
        <v>3.4436127245790211E-4</v>
      </c>
    </row>
    <row r="3165" spans="1:28" ht="83.25" hidden="1" customHeight="1" thickBot="1" x14ac:dyDescent="0.3">
      <c r="A3165" s="202" t="s">
        <v>32</v>
      </c>
      <c r="B3165" s="344" t="s">
        <v>33</v>
      </c>
      <c r="C3165" s="345"/>
      <c r="D3165" s="183">
        <f>ROUND(D3164*D3159,0)</f>
        <v>324031</v>
      </c>
      <c r="E3165" s="183">
        <f t="shared" ref="E3165:F3165" si="2747">ROUND(E3164*E3159,0)</f>
        <v>57046</v>
      </c>
      <c r="F3165" s="183">
        <f t="shared" si="2747"/>
        <v>54428</v>
      </c>
      <c r="G3165" s="183">
        <f>ROUND(G3164*G3159,0)</f>
        <v>35667</v>
      </c>
      <c r="H3165" s="183">
        <f t="shared" ref="H3165:O3165" si="2748">ROUND(H3164*H3159,0)</f>
        <v>141350</v>
      </c>
      <c r="I3165" s="183">
        <f t="shared" si="2748"/>
        <v>85688</v>
      </c>
      <c r="J3165" s="183">
        <f t="shared" si="2748"/>
        <v>175369</v>
      </c>
      <c r="K3165" s="183">
        <f t="shared" si="2748"/>
        <v>169229</v>
      </c>
      <c r="L3165" s="183">
        <f t="shared" si="2748"/>
        <v>100356</v>
      </c>
      <c r="M3165" s="183">
        <f t="shared" si="2748"/>
        <v>111868</v>
      </c>
      <c r="N3165" s="183">
        <f t="shared" si="2748"/>
        <v>247361</v>
      </c>
      <c r="O3165" s="183">
        <f t="shared" si="2748"/>
        <v>261535</v>
      </c>
      <c r="P3165" s="207">
        <v>2030</v>
      </c>
      <c r="Q3165" s="61">
        <f t="shared" si="2709"/>
        <v>324.03100000000001</v>
      </c>
      <c r="R3165" s="61">
        <f t="shared" si="2709"/>
        <v>57.045999999999999</v>
      </c>
      <c r="S3165" s="61">
        <f t="shared" si="2709"/>
        <v>54.427999999999997</v>
      </c>
      <c r="T3165" s="61">
        <f t="shared" si="2709"/>
        <v>35.667000000000002</v>
      </c>
      <c r="U3165" s="61">
        <f t="shared" si="2709"/>
        <v>141.35</v>
      </c>
      <c r="V3165" s="61">
        <f t="shared" si="2709"/>
        <v>85.688000000000002</v>
      </c>
      <c r="W3165" s="61">
        <f t="shared" si="2709"/>
        <v>175.369</v>
      </c>
      <c r="X3165" s="61">
        <f t="shared" si="2709"/>
        <v>169.22900000000001</v>
      </c>
      <c r="Y3165" s="61">
        <f t="shared" si="2709"/>
        <v>100.35599999999999</v>
      </c>
      <c r="Z3165" s="61">
        <f t="shared" si="2709"/>
        <v>111.86799999999999</v>
      </c>
      <c r="AA3165" s="61">
        <f t="shared" si="2709"/>
        <v>247.36099999999999</v>
      </c>
      <c r="AB3165" s="61">
        <f t="shared" si="2709"/>
        <v>261.53500000000003</v>
      </c>
    </row>
    <row r="3166" spans="1:28" ht="53.25" hidden="1" customHeight="1" thickBot="1" x14ac:dyDescent="0.3">
      <c r="A3166" s="202" t="s">
        <v>34</v>
      </c>
      <c r="B3166" s="344" t="s">
        <v>35</v>
      </c>
      <c r="C3166" s="345"/>
      <c r="D3166" s="184">
        <f>D3163*D3165</f>
        <v>1622577.0170568384</v>
      </c>
      <c r="E3166" s="185">
        <f t="shared" ref="E3166:O3166" si="2749">E3163*E3165</f>
        <v>285656.39866254898</v>
      </c>
      <c r="F3166" s="185">
        <f t="shared" si="2749"/>
        <v>272546.83003900741</v>
      </c>
      <c r="G3166" s="185">
        <f t="shared" si="2749"/>
        <v>178601.59820315419</v>
      </c>
      <c r="H3166" s="185">
        <f t="shared" si="2749"/>
        <v>707806.54122903093</v>
      </c>
      <c r="I3166" s="185">
        <f t="shared" si="2749"/>
        <v>429080.48747671174</v>
      </c>
      <c r="J3166" s="185">
        <f t="shared" si="2749"/>
        <v>878155.82121537975</v>
      </c>
      <c r="K3166" s="185">
        <f t="shared" si="2749"/>
        <v>847409.9268882043</v>
      </c>
      <c r="L3166" s="185">
        <f t="shared" si="2749"/>
        <v>502530.12558599666</v>
      </c>
      <c r="M3166" s="185">
        <f t="shared" si="2749"/>
        <v>560176.17371212761</v>
      </c>
      <c r="N3166" s="185">
        <f t="shared" si="2749"/>
        <v>1238653.9359388349</v>
      </c>
      <c r="O3166" s="186">
        <f t="shared" si="2749"/>
        <v>1309629.8815729367</v>
      </c>
      <c r="P3166" s="207">
        <v>2030</v>
      </c>
      <c r="Q3166" s="61">
        <f t="shared" si="2709"/>
        <v>1622.5770170568385</v>
      </c>
      <c r="R3166" s="61">
        <f t="shared" si="2709"/>
        <v>285.65639866254895</v>
      </c>
      <c r="S3166" s="61">
        <f t="shared" si="2709"/>
        <v>272.54683003900743</v>
      </c>
      <c r="T3166" s="61">
        <f t="shared" si="2709"/>
        <v>178.6015982031542</v>
      </c>
      <c r="U3166" s="61">
        <f t="shared" si="2709"/>
        <v>707.80654122903093</v>
      </c>
      <c r="V3166" s="61">
        <f t="shared" si="2709"/>
        <v>429.08048747671177</v>
      </c>
      <c r="W3166" s="61">
        <f t="shared" si="2709"/>
        <v>878.15582121537977</v>
      </c>
      <c r="X3166" s="61">
        <f t="shared" si="2709"/>
        <v>847.40992688820427</v>
      </c>
      <c r="Y3166" s="61">
        <f t="shared" si="2709"/>
        <v>502.53012558599664</v>
      </c>
      <c r="Z3166" s="61">
        <f t="shared" si="2709"/>
        <v>560.17617371212759</v>
      </c>
      <c r="AA3166" s="61">
        <f t="shared" si="2709"/>
        <v>1238.6539359388348</v>
      </c>
      <c r="AB3166" s="61">
        <f t="shared" si="2709"/>
        <v>1309.6298815729367</v>
      </c>
    </row>
    <row r="3167" spans="1:28" ht="48.75" hidden="1" customHeight="1" thickBot="1" x14ac:dyDescent="0.3">
      <c r="A3167" s="202" t="s">
        <v>36</v>
      </c>
      <c r="B3167" s="344" t="s">
        <v>37</v>
      </c>
      <c r="C3167" s="345"/>
      <c r="D3167" s="184">
        <f>ROUND(D3166*0.9,2)</f>
        <v>1460319.32</v>
      </c>
      <c r="E3167" s="185">
        <f t="shared" ref="E3167:O3167" si="2750">ROUND(E3166*0.9,2)</f>
        <v>257090.76</v>
      </c>
      <c r="F3167" s="185">
        <f t="shared" si="2750"/>
        <v>245292.15</v>
      </c>
      <c r="G3167" s="185">
        <f t="shared" si="2750"/>
        <v>160741.44</v>
      </c>
      <c r="H3167" s="185">
        <f t="shared" si="2750"/>
        <v>637025.89</v>
      </c>
      <c r="I3167" s="185">
        <f t="shared" si="2750"/>
        <v>386172.44</v>
      </c>
      <c r="J3167" s="185">
        <f t="shared" si="2750"/>
        <v>790340.24</v>
      </c>
      <c r="K3167" s="185">
        <f t="shared" si="2750"/>
        <v>762668.93</v>
      </c>
      <c r="L3167" s="185">
        <f t="shared" si="2750"/>
        <v>452277.11</v>
      </c>
      <c r="M3167" s="185">
        <f t="shared" si="2750"/>
        <v>504158.56</v>
      </c>
      <c r="N3167" s="185">
        <f t="shared" si="2750"/>
        <v>1114788.54</v>
      </c>
      <c r="O3167" s="186">
        <f t="shared" si="2750"/>
        <v>1178666.8899999999</v>
      </c>
      <c r="P3167" s="207">
        <v>2030</v>
      </c>
      <c r="Q3167" s="61">
        <f t="shared" si="2709"/>
        <v>1460.3193200000001</v>
      </c>
      <c r="R3167" s="61">
        <f t="shared" si="2709"/>
        <v>257.09075999999999</v>
      </c>
      <c r="S3167" s="61">
        <f t="shared" si="2709"/>
        <v>245.29214999999999</v>
      </c>
      <c r="T3167" s="61">
        <f t="shared" ref="T3167:AB3195" si="2751">G3167/1000</f>
        <v>160.74144000000001</v>
      </c>
      <c r="U3167" s="61">
        <f t="shared" si="2751"/>
        <v>637.02589</v>
      </c>
      <c r="V3167" s="61">
        <f t="shared" si="2751"/>
        <v>386.17243999999999</v>
      </c>
      <c r="W3167" s="61">
        <f t="shared" si="2751"/>
        <v>790.34023999999999</v>
      </c>
      <c r="X3167" s="61">
        <f t="shared" si="2751"/>
        <v>762.66893000000005</v>
      </c>
      <c r="Y3167" s="61">
        <f t="shared" si="2751"/>
        <v>452.27710999999999</v>
      </c>
      <c r="Z3167" s="61">
        <f t="shared" si="2751"/>
        <v>504.15856000000002</v>
      </c>
      <c r="AA3167" s="61">
        <f t="shared" si="2751"/>
        <v>1114.78854</v>
      </c>
      <c r="AB3167" s="61">
        <f t="shared" si="2751"/>
        <v>1178.66689</v>
      </c>
    </row>
    <row r="3168" spans="1:28" ht="20.25" hidden="1" customHeight="1" thickBot="1" x14ac:dyDescent="0.3">
      <c r="A3168" s="346" t="str">
        <f>A3157</f>
        <v>Объект 32:</v>
      </c>
      <c r="B3168" s="347"/>
      <c r="C3168" s="43"/>
      <c r="D3168" s="348" t="str">
        <f>D3157</f>
        <v>яч.4 Болховское, Ячейка № 12 Паниковец</v>
      </c>
      <c r="E3168" s="349"/>
      <c r="F3168" s="349"/>
      <c r="G3168" s="349"/>
      <c r="H3168" s="349"/>
      <c r="I3168" s="349"/>
      <c r="J3168" s="349"/>
      <c r="K3168" s="349"/>
      <c r="L3168" s="349"/>
      <c r="M3168" s="349"/>
      <c r="N3168" s="349"/>
      <c r="O3168" s="350"/>
      <c r="P3168" s="207">
        <v>2031</v>
      </c>
      <c r="Q3168" s="61" t="e">
        <f t="shared" ref="Q3168:V3224" si="2752">D3168/1000</f>
        <v>#VALUE!</v>
      </c>
      <c r="R3168" s="61">
        <f t="shared" si="2752"/>
        <v>0</v>
      </c>
      <c r="S3168" s="61">
        <f t="shared" si="2752"/>
        <v>0</v>
      </c>
      <c r="T3168" s="61">
        <f t="shared" si="2751"/>
        <v>0</v>
      </c>
      <c r="U3168" s="61">
        <f t="shared" si="2751"/>
        <v>0</v>
      </c>
      <c r="V3168" s="61">
        <f t="shared" si="2751"/>
        <v>0</v>
      </c>
      <c r="W3168" s="61">
        <f t="shared" si="2751"/>
        <v>0</v>
      </c>
      <c r="X3168" s="61">
        <f t="shared" si="2751"/>
        <v>0</v>
      </c>
      <c r="Y3168" s="61">
        <f t="shared" si="2751"/>
        <v>0</v>
      </c>
      <c r="Z3168" s="61">
        <f t="shared" si="2751"/>
        <v>0</v>
      </c>
      <c r="AA3168" s="61">
        <f t="shared" si="2751"/>
        <v>0</v>
      </c>
      <c r="AB3168" s="61">
        <f t="shared" si="2751"/>
        <v>0</v>
      </c>
    </row>
    <row r="3169" spans="1:28" ht="16.5" hidden="1" thickBot="1" x14ac:dyDescent="0.3">
      <c r="A3169" s="351" t="s">
        <v>302</v>
      </c>
      <c r="B3169" s="352"/>
      <c r="C3169" s="352"/>
      <c r="D3169" s="352"/>
      <c r="E3169" s="352"/>
      <c r="F3169" s="352"/>
      <c r="G3169" s="352"/>
      <c r="H3169" s="352"/>
      <c r="I3169" s="352"/>
      <c r="J3169" s="352"/>
      <c r="K3169" s="352"/>
      <c r="L3169" s="352"/>
      <c r="M3169" s="352"/>
      <c r="N3169" s="352"/>
      <c r="O3169" s="352"/>
      <c r="P3169" s="207">
        <v>2031</v>
      </c>
      <c r="Q3169" s="61">
        <f t="shared" si="2752"/>
        <v>0</v>
      </c>
      <c r="R3169" s="61">
        <f t="shared" si="2752"/>
        <v>0</v>
      </c>
      <c r="S3169" s="61">
        <f t="shared" si="2752"/>
        <v>0</v>
      </c>
      <c r="T3169" s="61">
        <f t="shared" si="2751"/>
        <v>0</v>
      </c>
      <c r="U3169" s="61">
        <f t="shared" si="2751"/>
        <v>0</v>
      </c>
      <c r="V3169" s="61">
        <f t="shared" si="2751"/>
        <v>0</v>
      </c>
      <c r="W3169" s="61">
        <f t="shared" si="2751"/>
        <v>0</v>
      </c>
      <c r="X3169" s="61">
        <f t="shared" si="2751"/>
        <v>0</v>
      </c>
      <c r="Y3169" s="61">
        <f t="shared" si="2751"/>
        <v>0</v>
      </c>
      <c r="Z3169" s="61">
        <f t="shared" si="2751"/>
        <v>0</v>
      </c>
      <c r="AA3169" s="61">
        <f t="shared" si="2751"/>
        <v>0</v>
      </c>
      <c r="AB3169" s="61">
        <f t="shared" si="2751"/>
        <v>0</v>
      </c>
    </row>
    <row r="3170" spans="1:28" s="41" customFormat="1" ht="29.25" hidden="1" customHeight="1" thickBot="1" x14ac:dyDescent="0.3">
      <c r="A3170" s="202" t="s">
        <v>11</v>
      </c>
      <c r="B3170" s="344" t="s">
        <v>293</v>
      </c>
      <c r="C3170" s="345"/>
      <c r="D3170" s="179">
        <f>D3159</f>
        <v>771420</v>
      </c>
      <c r="E3170" s="179">
        <f t="shared" ref="E3170:O3171" si="2753">E3159</f>
        <v>507520</v>
      </c>
      <c r="F3170" s="179">
        <f t="shared" si="2753"/>
        <v>429980</v>
      </c>
      <c r="G3170" s="179">
        <f t="shared" si="2753"/>
        <v>443400</v>
      </c>
      <c r="H3170" s="179">
        <f t="shared" si="2753"/>
        <v>461680</v>
      </c>
      <c r="I3170" s="179">
        <f t="shared" si="2753"/>
        <v>683360</v>
      </c>
      <c r="J3170" s="179">
        <f t="shared" si="2753"/>
        <v>509260</v>
      </c>
      <c r="K3170" s="179">
        <f t="shared" si="2753"/>
        <v>500580</v>
      </c>
      <c r="L3170" s="179">
        <f t="shared" si="2753"/>
        <v>425500</v>
      </c>
      <c r="M3170" s="179">
        <f t="shared" si="2753"/>
        <v>458140</v>
      </c>
      <c r="N3170" s="179">
        <f t="shared" si="2753"/>
        <v>664500</v>
      </c>
      <c r="O3170" s="179">
        <f t="shared" si="2753"/>
        <v>759480</v>
      </c>
      <c r="P3170" s="207">
        <v>2031</v>
      </c>
      <c r="Q3170" s="61">
        <f t="shared" si="2752"/>
        <v>771.42</v>
      </c>
      <c r="R3170" s="61">
        <f t="shared" si="2752"/>
        <v>507.52</v>
      </c>
      <c r="S3170" s="61">
        <f t="shared" si="2752"/>
        <v>429.98</v>
      </c>
      <c r="T3170" s="61">
        <f t="shared" si="2751"/>
        <v>443.4</v>
      </c>
      <c r="U3170" s="61">
        <f t="shared" si="2751"/>
        <v>461.68</v>
      </c>
      <c r="V3170" s="61">
        <f t="shared" si="2751"/>
        <v>683.36</v>
      </c>
      <c r="W3170" s="61">
        <f t="shared" si="2751"/>
        <v>509.26</v>
      </c>
      <c r="X3170" s="61">
        <f t="shared" si="2751"/>
        <v>500.58</v>
      </c>
      <c r="Y3170" s="61">
        <f t="shared" si="2751"/>
        <v>425.5</v>
      </c>
      <c r="Z3170" s="61">
        <f t="shared" si="2751"/>
        <v>458.14</v>
      </c>
      <c r="AA3170" s="61">
        <f t="shared" si="2751"/>
        <v>664.5</v>
      </c>
      <c r="AB3170" s="61">
        <f t="shared" si="2751"/>
        <v>759.48</v>
      </c>
    </row>
    <row r="3171" spans="1:28" ht="16.5" hidden="1" thickBot="1" x14ac:dyDescent="0.3">
      <c r="A3171" s="202" t="s">
        <v>12</v>
      </c>
      <c r="B3171" s="353" t="s">
        <v>291</v>
      </c>
      <c r="C3171" s="354"/>
      <c r="D3171" s="179">
        <f>D3160</f>
        <v>352186</v>
      </c>
      <c r="E3171" s="179">
        <f t="shared" si="2753"/>
        <v>387840</v>
      </c>
      <c r="F3171" s="179">
        <f t="shared" si="2753"/>
        <v>322487</v>
      </c>
      <c r="G3171" s="179">
        <f t="shared" si="2753"/>
        <v>353012</v>
      </c>
      <c r="H3171" s="179">
        <f t="shared" si="2753"/>
        <v>263353</v>
      </c>
      <c r="I3171" s="179">
        <f t="shared" si="2753"/>
        <v>513337</v>
      </c>
      <c r="J3171" s="179">
        <f t="shared" si="2753"/>
        <v>271042</v>
      </c>
      <c r="K3171" s="179">
        <f t="shared" si="2753"/>
        <v>269573</v>
      </c>
      <c r="L3171" s="179">
        <f t="shared" si="2753"/>
        <v>272632</v>
      </c>
      <c r="M3171" s="179">
        <f t="shared" si="2753"/>
        <v>289732</v>
      </c>
      <c r="N3171" s="179">
        <f t="shared" si="2753"/>
        <v>335131</v>
      </c>
      <c r="O3171" s="179">
        <f t="shared" si="2753"/>
        <v>404215</v>
      </c>
      <c r="P3171" s="207">
        <v>2031</v>
      </c>
      <c r="Q3171" s="61">
        <f t="shared" si="2752"/>
        <v>352.18599999999998</v>
      </c>
      <c r="R3171" s="61">
        <f t="shared" si="2752"/>
        <v>387.84</v>
      </c>
      <c r="S3171" s="61">
        <f t="shared" si="2752"/>
        <v>322.48700000000002</v>
      </c>
      <c r="T3171" s="61">
        <f t="shared" si="2751"/>
        <v>353.012</v>
      </c>
      <c r="U3171" s="61">
        <f t="shared" si="2751"/>
        <v>263.35300000000001</v>
      </c>
      <c r="V3171" s="61">
        <f t="shared" si="2751"/>
        <v>513.33699999999999</v>
      </c>
      <c r="W3171" s="61">
        <f t="shared" si="2751"/>
        <v>271.04199999999997</v>
      </c>
      <c r="X3171" s="61">
        <f t="shared" si="2751"/>
        <v>269.57299999999998</v>
      </c>
      <c r="Y3171" s="61">
        <f t="shared" si="2751"/>
        <v>272.63200000000001</v>
      </c>
      <c r="Z3171" s="61">
        <f t="shared" si="2751"/>
        <v>289.73200000000003</v>
      </c>
      <c r="AA3171" s="61">
        <f t="shared" si="2751"/>
        <v>335.13099999999997</v>
      </c>
      <c r="AB3171" s="61">
        <f t="shared" si="2751"/>
        <v>404.21499999999997</v>
      </c>
    </row>
    <row r="3172" spans="1:28" ht="33" hidden="1" customHeight="1" thickBot="1" x14ac:dyDescent="0.3">
      <c r="A3172" s="202" t="s">
        <v>13</v>
      </c>
      <c r="B3172" s="344" t="s">
        <v>292</v>
      </c>
      <c r="C3172" s="345"/>
      <c r="D3172" s="180">
        <f>D3170-D3171</f>
        <v>419234</v>
      </c>
      <c r="E3172" s="180">
        <f t="shared" ref="E3172:O3172" si="2754">E3170-E3171</f>
        <v>119680</v>
      </c>
      <c r="F3172" s="180">
        <f t="shared" si="2754"/>
        <v>107493</v>
      </c>
      <c r="G3172" s="180">
        <f t="shared" si="2754"/>
        <v>90388</v>
      </c>
      <c r="H3172" s="180">
        <f t="shared" si="2754"/>
        <v>198327</v>
      </c>
      <c r="I3172" s="180">
        <f t="shared" si="2754"/>
        <v>170023</v>
      </c>
      <c r="J3172" s="180">
        <f t="shared" si="2754"/>
        <v>238218</v>
      </c>
      <c r="K3172" s="180">
        <f t="shared" si="2754"/>
        <v>231007</v>
      </c>
      <c r="L3172" s="180">
        <f t="shared" si="2754"/>
        <v>152868</v>
      </c>
      <c r="M3172" s="180">
        <f t="shared" si="2754"/>
        <v>168408</v>
      </c>
      <c r="N3172" s="180">
        <f t="shared" si="2754"/>
        <v>329369</v>
      </c>
      <c r="O3172" s="180">
        <f t="shared" si="2754"/>
        <v>355265</v>
      </c>
      <c r="P3172" s="207">
        <v>2031</v>
      </c>
      <c r="Q3172" s="61">
        <f t="shared" si="2752"/>
        <v>419.23399999999998</v>
      </c>
      <c r="R3172" s="61">
        <f t="shared" si="2752"/>
        <v>119.68</v>
      </c>
      <c r="S3172" s="61">
        <f t="shared" si="2752"/>
        <v>107.49299999999999</v>
      </c>
      <c r="T3172" s="61">
        <f t="shared" si="2751"/>
        <v>90.388000000000005</v>
      </c>
      <c r="U3172" s="61">
        <f t="shared" si="2751"/>
        <v>198.327</v>
      </c>
      <c r="V3172" s="61">
        <f t="shared" si="2751"/>
        <v>170.023</v>
      </c>
      <c r="W3172" s="61">
        <f t="shared" si="2751"/>
        <v>238.21799999999999</v>
      </c>
      <c r="X3172" s="61">
        <f t="shared" si="2751"/>
        <v>231.00700000000001</v>
      </c>
      <c r="Y3172" s="61">
        <f t="shared" si="2751"/>
        <v>152.86799999999999</v>
      </c>
      <c r="Z3172" s="61">
        <f t="shared" si="2751"/>
        <v>168.40799999999999</v>
      </c>
      <c r="AA3172" s="61">
        <f t="shared" si="2751"/>
        <v>329.36900000000003</v>
      </c>
      <c r="AB3172" s="61">
        <f t="shared" si="2751"/>
        <v>355.26499999999999</v>
      </c>
    </row>
    <row r="3173" spans="1:28" ht="36" hidden="1" customHeight="1" thickBot="1" x14ac:dyDescent="0.3">
      <c r="A3173" s="202" t="s">
        <v>14</v>
      </c>
      <c r="B3173" s="344" t="s">
        <v>27</v>
      </c>
      <c r="C3173" s="345"/>
      <c r="D3173" s="181">
        <f>D3172/D3170</f>
        <v>0.54345751989836921</v>
      </c>
      <c r="E3173" s="181">
        <f t="shared" ref="E3173:O3173" si="2755">E3172/E3170</f>
        <v>0.23581336696090793</v>
      </c>
      <c r="F3173" s="181">
        <f t="shared" si="2755"/>
        <v>0.24999534862086609</v>
      </c>
      <c r="G3173" s="181">
        <f t="shared" si="2755"/>
        <v>0.20385205232295894</v>
      </c>
      <c r="H3173" s="181">
        <f t="shared" si="2755"/>
        <v>0.4295767631259747</v>
      </c>
      <c r="I3173" s="181">
        <f t="shared" si="2755"/>
        <v>0.24880443690002341</v>
      </c>
      <c r="J3173" s="181">
        <f t="shared" si="2755"/>
        <v>0.46777284687585907</v>
      </c>
      <c r="K3173" s="181">
        <f t="shared" si="2755"/>
        <v>0.46147868472571818</v>
      </c>
      <c r="L3173" s="181">
        <f t="shared" si="2755"/>
        <v>0.35926674500587547</v>
      </c>
      <c r="M3173" s="181">
        <f t="shared" si="2755"/>
        <v>0.36759069280132711</v>
      </c>
      <c r="N3173" s="181">
        <f t="shared" si="2755"/>
        <v>0.49566440933032357</v>
      </c>
      <c r="O3173" s="181">
        <f t="shared" si="2755"/>
        <v>0.46777400326539209</v>
      </c>
      <c r="P3173" s="207">
        <v>2031</v>
      </c>
      <c r="Q3173" s="61">
        <f t="shared" si="2752"/>
        <v>5.4345751989836916E-4</v>
      </c>
      <c r="R3173" s="61">
        <f t="shared" si="2752"/>
        <v>2.3581336696090792E-4</v>
      </c>
      <c r="S3173" s="61">
        <f t="shared" si="2752"/>
        <v>2.499953486208661E-4</v>
      </c>
      <c r="T3173" s="61">
        <f t="shared" si="2751"/>
        <v>2.0385205232295895E-4</v>
      </c>
      <c r="U3173" s="61">
        <f t="shared" si="2751"/>
        <v>4.2957676312597472E-4</v>
      </c>
      <c r="V3173" s="61">
        <f t="shared" si="2751"/>
        <v>2.4880443690002341E-4</v>
      </c>
      <c r="W3173" s="61">
        <f t="shared" si="2751"/>
        <v>4.6777284687585908E-4</v>
      </c>
      <c r="X3173" s="61">
        <f t="shared" si="2751"/>
        <v>4.6147868472571816E-4</v>
      </c>
      <c r="Y3173" s="61">
        <f t="shared" si="2751"/>
        <v>3.5926674500587547E-4</v>
      </c>
      <c r="Z3173" s="61">
        <f t="shared" si="2751"/>
        <v>3.675906928013271E-4</v>
      </c>
      <c r="AA3173" s="61">
        <f t="shared" si="2751"/>
        <v>4.9566440933032359E-4</v>
      </c>
      <c r="AB3173" s="61">
        <f t="shared" si="2751"/>
        <v>4.6777400326539209E-4</v>
      </c>
    </row>
    <row r="3174" spans="1:28" ht="81.75" hidden="1" customHeight="1" thickBot="1" x14ac:dyDescent="0.3">
      <c r="A3174" s="202" t="s">
        <v>28</v>
      </c>
      <c r="B3174" s="344" t="s">
        <v>29</v>
      </c>
      <c r="C3174" s="345"/>
      <c r="D3174" s="187">
        <f t="shared" ref="D3174:O3174" si="2756">D3075</f>
        <v>5.227803530549056</v>
      </c>
      <c r="E3174" s="187">
        <f t="shared" si="2756"/>
        <v>5.227803530549056</v>
      </c>
      <c r="F3174" s="187">
        <f t="shared" si="2756"/>
        <v>5.227803530549056</v>
      </c>
      <c r="G3174" s="187">
        <f t="shared" si="2756"/>
        <v>5.227803530549056</v>
      </c>
      <c r="H3174" s="187">
        <f t="shared" si="2756"/>
        <v>5.227803530549056</v>
      </c>
      <c r="I3174" s="187">
        <f t="shared" si="2756"/>
        <v>5.227803530549056</v>
      </c>
      <c r="J3174" s="187">
        <f t="shared" si="2756"/>
        <v>5.227803530549056</v>
      </c>
      <c r="K3174" s="187">
        <f t="shared" si="2756"/>
        <v>5.227803530549056</v>
      </c>
      <c r="L3174" s="187">
        <f t="shared" si="2756"/>
        <v>5.227803530549056</v>
      </c>
      <c r="M3174" s="187">
        <f t="shared" si="2756"/>
        <v>5.227803530549056</v>
      </c>
      <c r="N3174" s="187">
        <f t="shared" si="2756"/>
        <v>5.227803530549056</v>
      </c>
      <c r="O3174" s="187">
        <f t="shared" si="2756"/>
        <v>5.227803530549056</v>
      </c>
      <c r="P3174" s="207">
        <v>2031</v>
      </c>
      <c r="Q3174" s="61">
        <f t="shared" si="2752"/>
        <v>5.2278035305490557E-3</v>
      </c>
      <c r="R3174" s="61">
        <f t="shared" si="2752"/>
        <v>5.2278035305490557E-3</v>
      </c>
      <c r="S3174" s="61">
        <f t="shared" si="2752"/>
        <v>5.2278035305490557E-3</v>
      </c>
      <c r="T3174" s="61">
        <f t="shared" si="2751"/>
        <v>5.2278035305490557E-3</v>
      </c>
      <c r="U3174" s="61">
        <f t="shared" si="2751"/>
        <v>5.2278035305490557E-3</v>
      </c>
      <c r="V3174" s="61">
        <f t="shared" si="2751"/>
        <v>5.2278035305490557E-3</v>
      </c>
      <c r="W3174" s="61">
        <f t="shared" si="2751"/>
        <v>5.2278035305490557E-3</v>
      </c>
      <c r="X3174" s="61">
        <f t="shared" si="2751"/>
        <v>5.2278035305490557E-3</v>
      </c>
      <c r="Y3174" s="61">
        <f t="shared" si="2751"/>
        <v>5.2278035305490557E-3</v>
      </c>
      <c r="Z3174" s="61">
        <f t="shared" si="2751"/>
        <v>5.2278035305490557E-3</v>
      </c>
      <c r="AA3174" s="61">
        <f t="shared" si="2751"/>
        <v>5.2278035305490557E-3</v>
      </c>
      <c r="AB3174" s="61">
        <f t="shared" si="2751"/>
        <v>5.2278035305490557E-3</v>
      </c>
    </row>
    <row r="3175" spans="1:28" ht="51" hidden="1" customHeight="1" thickBot="1" x14ac:dyDescent="0.3">
      <c r="A3175" s="202" t="s">
        <v>30</v>
      </c>
      <c r="B3175" s="344" t="s">
        <v>31</v>
      </c>
      <c r="C3175" s="345"/>
      <c r="D3175" s="182">
        <f>D3164</f>
        <v>0.42004478909087922</v>
      </c>
      <c r="E3175" s="182">
        <f t="shared" ref="E3175:O3175" si="2757">E3164</f>
        <v>0.11240063615341794</v>
      </c>
      <c r="F3175" s="182">
        <f t="shared" si="2757"/>
        <v>0.1265826178133761</v>
      </c>
      <c r="G3175" s="182">
        <f t="shared" si="2757"/>
        <v>8.0439321515468953E-2</v>
      </c>
      <c r="H3175" s="182">
        <f t="shared" si="2757"/>
        <v>0.30616403231848471</v>
      </c>
      <c r="I3175" s="182">
        <f t="shared" si="2757"/>
        <v>0.12539170609253342</v>
      </c>
      <c r="J3175" s="182">
        <f t="shared" si="2757"/>
        <v>0.34436011606836908</v>
      </c>
      <c r="K3175" s="182">
        <f t="shared" si="2757"/>
        <v>0.33806595391822819</v>
      </c>
      <c r="L3175" s="182">
        <f t="shared" si="2757"/>
        <v>0.23585401419838548</v>
      </c>
      <c r="M3175" s="182">
        <f t="shared" si="2757"/>
        <v>0.24417796199383712</v>
      </c>
      <c r="N3175" s="182">
        <f t="shared" si="2757"/>
        <v>0.37225167852283358</v>
      </c>
      <c r="O3175" s="182">
        <f t="shared" si="2757"/>
        <v>0.3443612724579021</v>
      </c>
      <c r="P3175" s="207">
        <v>2031</v>
      </c>
      <c r="Q3175" s="61">
        <f t="shared" si="2752"/>
        <v>4.2004478909087923E-4</v>
      </c>
      <c r="R3175" s="61">
        <f t="shared" si="2752"/>
        <v>1.1240063615341794E-4</v>
      </c>
      <c r="S3175" s="61">
        <f t="shared" si="2752"/>
        <v>1.2658261781337609E-4</v>
      </c>
      <c r="T3175" s="61">
        <f t="shared" si="2751"/>
        <v>8.0439321515468959E-5</v>
      </c>
      <c r="U3175" s="61">
        <f t="shared" si="2751"/>
        <v>3.0616403231848474E-4</v>
      </c>
      <c r="V3175" s="61">
        <f t="shared" si="2751"/>
        <v>1.2539170609253341E-4</v>
      </c>
      <c r="W3175" s="61">
        <f t="shared" si="2751"/>
        <v>3.443601160683691E-4</v>
      </c>
      <c r="X3175" s="61">
        <f t="shared" si="2751"/>
        <v>3.3806595391822818E-4</v>
      </c>
      <c r="Y3175" s="61">
        <f t="shared" si="2751"/>
        <v>2.3585401419838546E-4</v>
      </c>
      <c r="Z3175" s="61">
        <f t="shared" si="2751"/>
        <v>2.4417796199383712E-4</v>
      </c>
      <c r="AA3175" s="61">
        <f t="shared" si="2751"/>
        <v>3.7225167852283361E-4</v>
      </c>
      <c r="AB3175" s="61">
        <f t="shared" si="2751"/>
        <v>3.4436127245790211E-4</v>
      </c>
    </row>
    <row r="3176" spans="1:28" ht="83.25" hidden="1" customHeight="1" thickBot="1" x14ac:dyDescent="0.3">
      <c r="A3176" s="202" t="s">
        <v>32</v>
      </c>
      <c r="B3176" s="344" t="s">
        <v>33</v>
      </c>
      <c r="C3176" s="345"/>
      <c r="D3176" s="183">
        <f>ROUND(D3175*D3170,0)</f>
        <v>324031</v>
      </c>
      <c r="E3176" s="183">
        <f t="shared" ref="E3176:F3176" si="2758">ROUND(E3175*E3170,0)</f>
        <v>57046</v>
      </c>
      <c r="F3176" s="183">
        <f t="shared" si="2758"/>
        <v>54428</v>
      </c>
      <c r="G3176" s="183">
        <f>ROUND(G3175*G3170,0)</f>
        <v>35667</v>
      </c>
      <c r="H3176" s="183">
        <f t="shared" ref="H3176:O3176" si="2759">ROUND(H3175*H3170,0)</f>
        <v>141350</v>
      </c>
      <c r="I3176" s="183">
        <f t="shared" si="2759"/>
        <v>85688</v>
      </c>
      <c r="J3176" s="183">
        <f t="shared" si="2759"/>
        <v>175369</v>
      </c>
      <c r="K3176" s="183">
        <f t="shared" si="2759"/>
        <v>169229</v>
      </c>
      <c r="L3176" s="183">
        <f t="shared" si="2759"/>
        <v>100356</v>
      </c>
      <c r="M3176" s="183">
        <f t="shared" si="2759"/>
        <v>111868</v>
      </c>
      <c r="N3176" s="183">
        <f t="shared" si="2759"/>
        <v>247361</v>
      </c>
      <c r="O3176" s="183">
        <f t="shared" si="2759"/>
        <v>261535</v>
      </c>
      <c r="P3176" s="207">
        <v>2031</v>
      </c>
      <c r="Q3176" s="61">
        <f t="shared" si="2752"/>
        <v>324.03100000000001</v>
      </c>
      <c r="R3176" s="61">
        <f t="shared" si="2752"/>
        <v>57.045999999999999</v>
      </c>
      <c r="S3176" s="61">
        <f t="shared" si="2752"/>
        <v>54.427999999999997</v>
      </c>
      <c r="T3176" s="61">
        <f t="shared" si="2751"/>
        <v>35.667000000000002</v>
      </c>
      <c r="U3176" s="61">
        <f t="shared" si="2751"/>
        <v>141.35</v>
      </c>
      <c r="V3176" s="61">
        <f t="shared" si="2751"/>
        <v>85.688000000000002</v>
      </c>
      <c r="W3176" s="61">
        <f t="shared" si="2751"/>
        <v>175.369</v>
      </c>
      <c r="X3176" s="61">
        <f t="shared" si="2751"/>
        <v>169.22900000000001</v>
      </c>
      <c r="Y3176" s="61">
        <f t="shared" si="2751"/>
        <v>100.35599999999999</v>
      </c>
      <c r="Z3176" s="61">
        <f t="shared" si="2751"/>
        <v>111.86799999999999</v>
      </c>
      <c r="AA3176" s="61">
        <f t="shared" si="2751"/>
        <v>247.36099999999999</v>
      </c>
      <c r="AB3176" s="61">
        <f t="shared" si="2751"/>
        <v>261.53500000000003</v>
      </c>
    </row>
    <row r="3177" spans="1:28" ht="53.25" hidden="1" customHeight="1" thickBot="1" x14ac:dyDescent="0.3">
      <c r="A3177" s="202" t="s">
        <v>34</v>
      </c>
      <c r="B3177" s="344" t="s">
        <v>35</v>
      </c>
      <c r="C3177" s="345"/>
      <c r="D3177" s="184">
        <f>D3174*D3176</f>
        <v>1693970.4058073412</v>
      </c>
      <c r="E3177" s="185">
        <f t="shared" ref="E3177:O3177" si="2760">E3174*E3176</f>
        <v>298225.28020370146</v>
      </c>
      <c r="F3177" s="185">
        <f t="shared" si="2760"/>
        <v>284538.89056072402</v>
      </c>
      <c r="G3177" s="185">
        <f t="shared" si="2760"/>
        <v>186460.06852409319</v>
      </c>
      <c r="H3177" s="185">
        <f t="shared" si="2760"/>
        <v>738950.02904310904</v>
      </c>
      <c r="I3177" s="185">
        <f t="shared" si="2760"/>
        <v>447960.02892568748</v>
      </c>
      <c r="J3177" s="185">
        <f t="shared" si="2760"/>
        <v>916794.6773488574</v>
      </c>
      <c r="K3177" s="185">
        <f t="shared" si="2760"/>
        <v>884695.96367128624</v>
      </c>
      <c r="L3177" s="185">
        <f t="shared" si="2760"/>
        <v>524641.45111178106</v>
      </c>
      <c r="M3177" s="185">
        <f t="shared" si="2760"/>
        <v>584823.92535546178</v>
      </c>
      <c r="N3177" s="185">
        <f t="shared" si="2760"/>
        <v>1293154.7091201451</v>
      </c>
      <c r="O3177" s="186">
        <f t="shared" si="2760"/>
        <v>1367253.5963621472</v>
      </c>
      <c r="P3177" s="207">
        <v>2031</v>
      </c>
      <c r="Q3177" s="61">
        <f t="shared" si="2752"/>
        <v>1693.9704058073412</v>
      </c>
      <c r="R3177" s="61">
        <f t="shared" si="2752"/>
        <v>298.22528020370146</v>
      </c>
      <c r="S3177" s="61">
        <f t="shared" si="2752"/>
        <v>284.53889056072404</v>
      </c>
      <c r="T3177" s="61">
        <f t="shared" si="2751"/>
        <v>186.4600685240932</v>
      </c>
      <c r="U3177" s="61">
        <f t="shared" si="2751"/>
        <v>738.950029043109</v>
      </c>
      <c r="V3177" s="61">
        <f t="shared" si="2751"/>
        <v>447.96002892568748</v>
      </c>
      <c r="W3177" s="61">
        <f t="shared" si="2751"/>
        <v>916.79467734885736</v>
      </c>
      <c r="X3177" s="61">
        <f t="shared" si="2751"/>
        <v>884.69596367128622</v>
      </c>
      <c r="Y3177" s="61">
        <f t="shared" si="2751"/>
        <v>524.64145111178107</v>
      </c>
      <c r="Z3177" s="61">
        <f t="shared" si="2751"/>
        <v>584.82392535546182</v>
      </c>
      <c r="AA3177" s="61">
        <f t="shared" si="2751"/>
        <v>1293.1547091201451</v>
      </c>
      <c r="AB3177" s="61">
        <f t="shared" si="2751"/>
        <v>1367.2535963621472</v>
      </c>
    </row>
    <row r="3178" spans="1:28" ht="48.75" hidden="1" customHeight="1" thickBot="1" x14ac:dyDescent="0.3">
      <c r="A3178" s="202" t="s">
        <v>36</v>
      </c>
      <c r="B3178" s="344" t="s">
        <v>37</v>
      </c>
      <c r="C3178" s="345"/>
      <c r="D3178" s="184">
        <f>ROUND(D3177*0.9,2)</f>
        <v>1524573.37</v>
      </c>
      <c r="E3178" s="185">
        <f t="shared" ref="E3178:O3178" si="2761">ROUND(E3177*0.9,2)</f>
        <v>268402.75</v>
      </c>
      <c r="F3178" s="185">
        <f t="shared" si="2761"/>
        <v>256085</v>
      </c>
      <c r="G3178" s="185">
        <f t="shared" si="2761"/>
        <v>167814.06</v>
      </c>
      <c r="H3178" s="185">
        <f t="shared" si="2761"/>
        <v>665055.03</v>
      </c>
      <c r="I3178" s="185">
        <f t="shared" si="2761"/>
        <v>403164.03</v>
      </c>
      <c r="J3178" s="185">
        <f t="shared" si="2761"/>
        <v>825115.21</v>
      </c>
      <c r="K3178" s="185">
        <f t="shared" si="2761"/>
        <v>796226.37</v>
      </c>
      <c r="L3178" s="185">
        <f t="shared" si="2761"/>
        <v>472177.31</v>
      </c>
      <c r="M3178" s="185">
        <f t="shared" si="2761"/>
        <v>526341.53</v>
      </c>
      <c r="N3178" s="185">
        <f t="shared" si="2761"/>
        <v>1163839.24</v>
      </c>
      <c r="O3178" s="186">
        <f t="shared" si="2761"/>
        <v>1230528.24</v>
      </c>
      <c r="P3178" s="207">
        <v>2031</v>
      </c>
      <c r="Q3178" s="61">
        <f t="shared" si="2752"/>
        <v>1524.5733700000001</v>
      </c>
      <c r="R3178" s="61">
        <f t="shared" si="2752"/>
        <v>268.40275000000003</v>
      </c>
      <c r="S3178" s="61">
        <f t="shared" si="2752"/>
        <v>256.08499999999998</v>
      </c>
      <c r="T3178" s="61">
        <f t="shared" si="2751"/>
        <v>167.81405999999998</v>
      </c>
      <c r="U3178" s="61">
        <f t="shared" si="2751"/>
        <v>665.05502999999999</v>
      </c>
      <c r="V3178" s="61">
        <f t="shared" si="2751"/>
        <v>403.16403000000003</v>
      </c>
      <c r="W3178" s="61">
        <f t="shared" si="2751"/>
        <v>825.11520999999993</v>
      </c>
      <c r="X3178" s="61">
        <f t="shared" si="2751"/>
        <v>796.22636999999997</v>
      </c>
      <c r="Y3178" s="61">
        <f t="shared" si="2751"/>
        <v>472.17730999999998</v>
      </c>
      <c r="Z3178" s="61">
        <f t="shared" si="2751"/>
        <v>526.34153000000003</v>
      </c>
      <c r="AA3178" s="61">
        <f t="shared" si="2751"/>
        <v>1163.83924</v>
      </c>
      <c r="AB3178" s="61">
        <f t="shared" si="2751"/>
        <v>1230.5282400000001</v>
      </c>
    </row>
    <row r="3179" spans="1:28" ht="20.25" hidden="1" customHeight="1" thickBot="1" x14ac:dyDescent="0.3">
      <c r="A3179" s="346" t="str">
        <f>Пр.6!A201</f>
        <v>Объект 33:</v>
      </c>
      <c r="B3179" s="347"/>
      <c r="C3179" s="42"/>
      <c r="D3179" s="355" t="str">
        <f>Пр.6!B201</f>
        <v>Ячейка № 1 В.Казачье</v>
      </c>
      <c r="E3179" s="356"/>
      <c r="F3179" s="356"/>
      <c r="G3179" s="356"/>
      <c r="H3179" s="356"/>
      <c r="I3179" s="356"/>
      <c r="J3179" s="356"/>
      <c r="K3179" s="356"/>
      <c r="L3179" s="356"/>
      <c r="M3179" s="356"/>
      <c r="N3179" s="356"/>
      <c r="O3179" s="357"/>
      <c r="P3179" s="206">
        <v>2023</v>
      </c>
      <c r="Q3179" s="61" t="e">
        <f t="shared" si="2752"/>
        <v>#VALUE!</v>
      </c>
      <c r="R3179" s="61">
        <f t="shared" si="2752"/>
        <v>0</v>
      </c>
      <c r="S3179" s="61">
        <f t="shared" si="2752"/>
        <v>0</v>
      </c>
      <c r="T3179" s="61">
        <f t="shared" si="2751"/>
        <v>0</v>
      </c>
      <c r="U3179" s="61">
        <f t="shared" si="2751"/>
        <v>0</v>
      </c>
      <c r="V3179" s="61">
        <f t="shared" si="2751"/>
        <v>0</v>
      </c>
      <c r="W3179" s="61">
        <f t="shared" si="2751"/>
        <v>0</v>
      </c>
      <c r="X3179" s="61">
        <f t="shared" si="2751"/>
        <v>0</v>
      </c>
      <c r="Y3179" s="61">
        <f t="shared" si="2751"/>
        <v>0</v>
      </c>
      <c r="Z3179" s="61">
        <f t="shared" si="2751"/>
        <v>0</v>
      </c>
      <c r="AA3179" s="61">
        <f t="shared" si="2751"/>
        <v>0</v>
      </c>
      <c r="AB3179" s="61">
        <f t="shared" si="2751"/>
        <v>0</v>
      </c>
    </row>
    <row r="3180" spans="1:28" ht="16.5" hidden="1" thickBot="1" x14ac:dyDescent="0.3">
      <c r="A3180" s="351" t="s">
        <v>294</v>
      </c>
      <c r="B3180" s="358"/>
      <c r="C3180" s="358"/>
      <c r="D3180" s="358"/>
      <c r="E3180" s="358"/>
      <c r="F3180" s="358"/>
      <c r="G3180" s="358"/>
      <c r="H3180" s="358"/>
      <c r="I3180" s="358"/>
      <c r="J3180" s="358"/>
      <c r="K3180" s="358"/>
      <c r="L3180" s="358"/>
      <c r="M3180" s="358"/>
      <c r="N3180" s="358"/>
      <c r="O3180" s="359"/>
      <c r="P3180" s="206">
        <v>2023</v>
      </c>
      <c r="Q3180" s="61">
        <f t="shared" si="2752"/>
        <v>0</v>
      </c>
      <c r="R3180" s="61">
        <f t="shared" si="2752"/>
        <v>0</v>
      </c>
      <c r="S3180" s="61">
        <f t="shared" si="2752"/>
        <v>0</v>
      </c>
      <c r="T3180" s="61">
        <f t="shared" si="2751"/>
        <v>0</v>
      </c>
      <c r="U3180" s="61">
        <f t="shared" si="2751"/>
        <v>0</v>
      </c>
      <c r="V3180" s="61">
        <f t="shared" si="2751"/>
        <v>0</v>
      </c>
      <c r="W3180" s="61">
        <f t="shared" si="2751"/>
        <v>0</v>
      </c>
      <c r="X3180" s="61">
        <f t="shared" si="2751"/>
        <v>0</v>
      </c>
      <c r="Y3180" s="61">
        <f t="shared" si="2751"/>
        <v>0</v>
      </c>
      <c r="Z3180" s="61">
        <f t="shared" si="2751"/>
        <v>0</v>
      </c>
      <c r="AA3180" s="61">
        <f t="shared" si="2751"/>
        <v>0</v>
      </c>
      <c r="AB3180" s="61">
        <f t="shared" si="2751"/>
        <v>0</v>
      </c>
    </row>
    <row r="3181" spans="1:28" s="41" customFormat="1" ht="29.25" hidden="1" customHeight="1" thickBot="1" x14ac:dyDescent="0.3">
      <c r="A3181" s="202" t="s">
        <v>11</v>
      </c>
      <c r="B3181" s="344" t="s">
        <v>293</v>
      </c>
      <c r="C3181" s="345"/>
      <c r="D3181" s="183">
        <f>Пр.6!C203</f>
        <v>114669</v>
      </c>
      <c r="E3181" s="183">
        <f>Пр.6!D203</f>
        <v>115410</v>
      </c>
      <c r="F3181" s="183">
        <f>Пр.6!E203</f>
        <v>87519</v>
      </c>
      <c r="G3181" s="183">
        <f>Пр.6!F203</f>
        <v>152053</v>
      </c>
      <c r="H3181" s="183">
        <f>Пр.6!G203</f>
        <v>109093</v>
      </c>
      <c r="I3181" s="183">
        <f>Пр.6!H203</f>
        <v>79875</v>
      </c>
      <c r="J3181" s="183">
        <f>Пр.6!I203</f>
        <v>78710</v>
      </c>
      <c r="K3181" s="183">
        <f>Пр.6!J203</f>
        <v>78294</v>
      </c>
      <c r="L3181" s="183">
        <f>Пр.6!K203</f>
        <v>78713</v>
      </c>
      <c r="M3181" s="183">
        <f>Пр.6!L203</f>
        <v>89826</v>
      </c>
      <c r="N3181" s="183">
        <f>Пр.6!M203</f>
        <v>84555</v>
      </c>
      <c r="O3181" s="183">
        <f>Пр.6!N203</f>
        <v>86500</v>
      </c>
      <c r="P3181" s="206">
        <v>2023</v>
      </c>
      <c r="Q3181" s="61">
        <f t="shared" si="2752"/>
        <v>114.669</v>
      </c>
      <c r="R3181" s="61">
        <f t="shared" si="2752"/>
        <v>115.41</v>
      </c>
      <c r="S3181" s="61">
        <f t="shared" si="2752"/>
        <v>87.519000000000005</v>
      </c>
      <c r="T3181" s="61">
        <f t="shared" si="2751"/>
        <v>152.053</v>
      </c>
      <c r="U3181" s="61">
        <f t="shared" si="2751"/>
        <v>109.093</v>
      </c>
      <c r="V3181" s="61">
        <f t="shared" si="2751"/>
        <v>79.875</v>
      </c>
      <c r="W3181" s="61">
        <f t="shared" si="2751"/>
        <v>78.709999999999994</v>
      </c>
      <c r="X3181" s="61">
        <f t="shared" si="2751"/>
        <v>78.293999999999997</v>
      </c>
      <c r="Y3181" s="61">
        <f t="shared" si="2751"/>
        <v>78.712999999999994</v>
      </c>
      <c r="Z3181" s="61">
        <f t="shared" si="2751"/>
        <v>89.825999999999993</v>
      </c>
      <c r="AA3181" s="61">
        <f t="shared" si="2751"/>
        <v>84.555000000000007</v>
      </c>
      <c r="AB3181" s="61">
        <f t="shared" si="2751"/>
        <v>86.5</v>
      </c>
    </row>
    <row r="3182" spans="1:28" ht="16.5" hidden="1" thickBot="1" x14ac:dyDescent="0.3">
      <c r="A3182" s="202" t="s">
        <v>12</v>
      </c>
      <c r="B3182" s="353" t="s">
        <v>291</v>
      </c>
      <c r="C3182" s="354"/>
      <c r="D3182" s="183">
        <f>Пр.6!C204</f>
        <v>37246</v>
      </c>
      <c r="E3182" s="183">
        <f>Пр.6!D204</f>
        <v>44885</v>
      </c>
      <c r="F3182" s="183">
        <f>Пр.6!E204</f>
        <v>38117</v>
      </c>
      <c r="G3182" s="183">
        <f>Пр.6!F204</f>
        <v>50966</v>
      </c>
      <c r="H3182" s="183">
        <f>Пр.6!G204</f>
        <v>44033</v>
      </c>
      <c r="I3182" s="183">
        <f>Пр.6!H204</f>
        <v>33527</v>
      </c>
      <c r="J3182" s="183">
        <f>Пр.6!I204</f>
        <v>45593</v>
      </c>
      <c r="K3182" s="183">
        <f>Пр.6!J204</f>
        <v>37993</v>
      </c>
      <c r="L3182" s="183">
        <f>Пр.6!K204</f>
        <v>29983</v>
      </c>
      <c r="M3182" s="183">
        <f>Пр.6!L204</f>
        <v>44537</v>
      </c>
      <c r="N3182" s="183">
        <f>Пр.6!M204</f>
        <v>46077</v>
      </c>
      <c r="O3182" s="183">
        <f>Пр.6!N204</f>
        <v>58149</v>
      </c>
      <c r="P3182" s="206">
        <v>2023</v>
      </c>
      <c r="Q3182" s="61">
        <f t="shared" si="2752"/>
        <v>37.246000000000002</v>
      </c>
      <c r="R3182" s="61">
        <f t="shared" si="2752"/>
        <v>44.884999999999998</v>
      </c>
      <c r="S3182" s="61">
        <f t="shared" si="2752"/>
        <v>38.116999999999997</v>
      </c>
      <c r="T3182" s="61">
        <f t="shared" si="2751"/>
        <v>50.966000000000001</v>
      </c>
      <c r="U3182" s="61">
        <f t="shared" si="2751"/>
        <v>44.033000000000001</v>
      </c>
      <c r="V3182" s="61">
        <f t="shared" si="2751"/>
        <v>33.527000000000001</v>
      </c>
      <c r="W3182" s="61">
        <f t="shared" si="2751"/>
        <v>45.593000000000004</v>
      </c>
      <c r="X3182" s="61">
        <f t="shared" si="2751"/>
        <v>37.993000000000002</v>
      </c>
      <c r="Y3182" s="61">
        <f t="shared" si="2751"/>
        <v>29.983000000000001</v>
      </c>
      <c r="Z3182" s="61">
        <f t="shared" si="2751"/>
        <v>44.536999999999999</v>
      </c>
      <c r="AA3182" s="61">
        <f t="shared" si="2751"/>
        <v>46.076999999999998</v>
      </c>
      <c r="AB3182" s="61">
        <f t="shared" si="2751"/>
        <v>58.149000000000001</v>
      </c>
    </row>
    <row r="3183" spans="1:28" ht="33" hidden="1" customHeight="1" thickBot="1" x14ac:dyDescent="0.3">
      <c r="A3183" s="202" t="s">
        <v>13</v>
      </c>
      <c r="B3183" s="344" t="s">
        <v>292</v>
      </c>
      <c r="C3183" s="345"/>
      <c r="D3183" s="188">
        <f>D3181-D3182</f>
        <v>77423</v>
      </c>
      <c r="E3183" s="188">
        <f t="shared" ref="E3183:O3183" si="2762">E3181-E3182</f>
        <v>70525</v>
      </c>
      <c r="F3183" s="188">
        <f t="shared" si="2762"/>
        <v>49402</v>
      </c>
      <c r="G3183" s="188">
        <f t="shared" si="2762"/>
        <v>101087</v>
      </c>
      <c r="H3183" s="188">
        <f t="shared" si="2762"/>
        <v>65060</v>
      </c>
      <c r="I3183" s="188">
        <f t="shared" si="2762"/>
        <v>46348</v>
      </c>
      <c r="J3183" s="188">
        <f t="shared" si="2762"/>
        <v>33117</v>
      </c>
      <c r="K3183" s="188">
        <f t="shared" si="2762"/>
        <v>40301</v>
      </c>
      <c r="L3183" s="188">
        <f t="shared" si="2762"/>
        <v>48730</v>
      </c>
      <c r="M3183" s="188">
        <f t="shared" si="2762"/>
        <v>45289</v>
      </c>
      <c r="N3183" s="188">
        <f t="shared" si="2762"/>
        <v>38478</v>
      </c>
      <c r="O3183" s="188">
        <f t="shared" si="2762"/>
        <v>28351</v>
      </c>
      <c r="P3183" s="206">
        <v>2023</v>
      </c>
      <c r="Q3183" s="61">
        <f t="shared" si="2752"/>
        <v>77.423000000000002</v>
      </c>
      <c r="R3183" s="61">
        <f t="shared" si="2752"/>
        <v>70.525000000000006</v>
      </c>
      <c r="S3183" s="61">
        <f t="shared" si="2752"/>
        <v>49.402000000000001</v>
      </c>
      <c r="T3183" s="61">
        <f t="shared" si="2751"/>
        <v>101.087</v>
      </c>
      <c r="U3183" s="61">
        <f t="shared" si="2751"/>
        <v>65.06</v>
      </c>
      <c r="V3183" s="61">
        <f t="shared" si="2751"/>
        <v>46.347999999999999</v>
      </c>
      <c r="W3183" s="61">
        <f t="shared" si="2751"/>
        <v>33.116999999999997</v>
      </c>
      <c r="X3183" s="61">
        <f t="shared" si="2751"/>
        <v>40.301000000000002</v>
      </c>
      <c r="Y3183" s="61">
        <f t="shared" si="2751"/>
        <v>48.73</v>
      </c>
      <c r="Z3183" s="61">
        <f t="shared" si="2751"/>
        <v>45.289000000000001</v>
      </c>
      <c r="AA3183" s="61">
        <f t="shared" si="2751"/>
        <v>38.478000000000002</v>
      </c>
      <c r="AB3183" s="61">
        <f t="shared" si="2751"/>
        <v>28.350999999999999</v>
      </c>
    </row>
    <row r="3184" spans="1:28" ht="36" hidden="1" customHeight="1" thickBot="1" x14ac:dyDescent="0.3">
      <c r="A3184" s="202" t="s">
        <v>14</v>
      </c>
      <c r="B3184" s="344" t="s">
        <v>27</v>
      </c>
      <c r="C3184" s="345"/>
      <c r="D3184" s="181">
        <f>D3183/D3181</f>
        <v>0.67518684212821256</v>
      </c>
      <c r="E3184" s="181">
        <f t="shared" ref="E3184:O3184" si="2763">E3183/E3181</f>
        <v>0.61108222857637984</v>
      </c>
      <c r="F3184" s="181">
        <f t="shared" si="2763"/>
        <v>0.56447171471337654</v>
      </c>
      <c r="G3184" s="181">
        <f t="shared" si="2763"/>
        <v>0.66481424240232023</v>
      </c>
      <c r="H3184" s="181">
        <f t="shared" si="2763"/>
        <v>0.59637190287186159</v>
      </c>
      <c r="I3184" s="181">
        <f t="shared" si="2763"/>
        <v>0.58025665101721435</v>
      </c>
      <c r="J3184" s="181">
        <f t="shared" si="2763"/>
        <v>0.42074704611866343</v>
      </c>
      <c r="K3184" s="181">
        <f t="shared" si="2763"/>
        <v>0.51473931591181954</v>
      </c>
      <c r="L3184" s="181">
        <f t="shared" si="2763"/>
        <v>0.61908452225172461</v>
      </c>
      <c r="M3184" s="181">
        <f t="shared" si="2763"/>
        <v>0.50418587046066843</v>
      </c>
      <c r="N3184" s="181">
        <f t="shared" si="2763"/>
        <v>0.45506475075394714</v>
      </c>
      <c r="O3184" s="181">
        <f t="shared" si="2763"/>
        <v>0.32775722543352603</v>
      </c>
      <c r="P3184" s="206">
        <v>2023</v>
      </c>
      <c r="Q3184" s="61">
        <f t="shared" si="2752"/>
        <v>6.7518684212821258E-4</v>
      </c>
      <c r="R3184" s="61">
        <f t="shared" si="2752"/>
        <v>6.1108222857637982E-4</v>
      </c>
      <c r="S3184" s="61">
        <f t="shared" si="2752"/>
        <v>5.6447171471337657E-4</v>
      </c>
      <c r="T3184" s="61">
        <f t="shared" si="2751"/>
        <v>6.6481424240232023E-4</v>
      </c>
      <c r="U3184" s="61">
        <f t="shared" si="2751"/>
        <v>5.9637190287186164E-4</v>
      </c>
      <c r="V3184" s="61">
        <f t="shared" si="2751"/>
        <v>5.8025665101721434E-4</v>
      </c>
      <c r="W3184" s="61">
        <f t="shared" si="2751"/>
        <v>4.2074704611866343E-4</v>
      </c>
      <c r="X3184" s="61">
        <f t="shared" si="2751"/>
        <v>5.1473931591181955E-4</v>
      </c>
      <c r="Y3184" s="61">
        <f t="shared" si="2751"/>
        <v>6.1908452225172461E-4</v>
      </c>
      <c r="Z3184" s="61">
        <f t="shared" si="2751"/>
        <v>5.0418587046066848E-4</v>
      </c>
      <c r="AA3184" s="61">
        <f t="shared" si="2751"/>
        <v>4.5506475075394716E-4</v>
      </c>
      <c r="AB3184" s="61">
        <f t="shared" si="2751"/>
        <v>3.2775722543352604E-4</v>
      </c>
    </row>
    <row r="3185" spans="1:28" ht="81.75" hidden="1" customHeight="1" thickBot="1" x14ac:dyDescent="0.3">
      <c r="A3185" s="202" t="s">
        <v>28</v>
      </c>
      <c r="B3185" s="344" t="s">
        <v>29</v>
      </c>
      <c r="C3185" s="345"/>
      <c r="D3185" s="174">
        <v>3.7071141797564278</v>
      </c>
      <c r="E3185" s="174">
        <v>3.7071141797564278</v>
      </c>
      <c r="F3185" s="174">
        <v>3.7071141797564278</v>
      </c>
      <c r="G3185" s="174">
        <v>3.7071141797564278</v>
      </c>
      <c r="H3185" s="174">
        <v>3.7071141797564278</v>
      </c>
      <c r="I3185" s="174">
        <v>3.7071141797564278</v>
      </c>
      <c r="J3185" s="174">
        <v>3.7071141797564278</v>
      </c>
      <c r="K3185" s="174">
        <v>3.7071141797564278</v>
      </c>
      <c r="L3185" s="174">
        <v>3.7071141797564278</v>
      </c>
      <c r="M3185" s="174">
        <v>3.7071141797564278</v>
      </c>
      <c r="N3185" s="174">
        <v>3.7071141797564278</v>
      </c>
      <c r="O3185" s="174">
        <v>3.7071141797564278</v>
      </c>
      <c r="P3185" s="206">
        <v>2023</v>
      </c>
      <c r="Q3185" s="61">
        <f t="shared" si="2752"/>
        <v>3.7071141797564277E-3</v>
      </c>
      <c r="R3185" s="61">
        <f t="shared" si="2752"/>
        <v>3.7071141797564277E-3</v>
      </c>
      <c r="S3185" s="61">
        <f t="shared" si="2752"/>
        <v>3.7071141797564277E-3</v>
      </c>
      <c r="T3185" s="61">
        <f t="shared" si="2751"/>
        <v>3.7071141797564277E-3</v>
      </c>
      <c r="U3185" s="61">
        <f t="shared" si="2751"/>
        <v>3.7071141797564277E-3</v>
      </c>
      <c r="V3185" s="61">
        <f t="shared" si="2751"/>
        <v>3.7071141797564277E-3</v>
      </c>
      <c r="W3185" s="61">
        <f t="shared" si="2751"/>
        <v>3.7071141797564277E-3</v>
      </c>
      <c r="X3185" s="61">
        <f t="shared" si="2751"/>
        <v>3.7071141797564277E-3</v>
      </c>
      <c r="Y3185" s="61">
        <f t="shared" si="2751"/>
        <v>3.7071141797564277E-3</v>
      </c>
      <c r="Z3185" s="61">
        <f t="shared" si="2751"/>
        <v>3.7071141797564277E-3</v>
      </c>
      <c r="AA3185" s="61">
        <f t="shared" si="2751"/>
        <v>3.7071141797564277E-3</v>
      </c>
      <c r="AB3185" s="61">
        <f t="shared" si="2751"/>
        <v>3.7071141797564277E-3</v>
      </c>
    </row>
    <row r="3186" spans="1:28" ht="51" hidden="1" customHeight="1" thickBot="1" x14ac:dyDescent="0.3">
      <c r="A3186" s="202" t="s">
        <v>30</v>
      </c>
      <c r="B3186" s="344" t="s">
        <v>31</v>
      </c>
      <c r="C3186" s="345"/>
      <c r="D3186" s="182">
        <f>D3184</f>
        <v>0.67518684212821256</v>
      </c>
      <c r="E3186" s="182">
        <f t="shared" ref="E3186:O3186" si="2764">E3184-11.8432164692867%</f>
        <v>0.49265006388351285</v>
      </c>
      <c r="F3186" s="182">
        <f t="shared" si="2764"/>
        <v>0.44603955002050955</v>
      </c>
      <c r="G3186" s="182">
        <f t="shared" si="2764"/>
        <v>0.54638207770945324</v>
      </c>
      <c r="H3186" s="182">
        <f t="shared" si="2764"/>
        <v>0.4779397381789946</v>
      </c>
      <c r="I3186" s="182">
        <f t="shared" si="2764"/>
        <v>0.46182448632434736</v>
      </c>
      <c r="J3186" s="182">
        <f t="shared" si="2764"/>
        <v>0.30231488142579643</v>
      </c>
      <c r="K3186" s="182">
        <f t="shared" si="2764"/>
        <v>0.39630715121895255</v>
      </c>
      <c r="L3186" s="182">
        <f t="shared" si="2764"/>
        <v>0.50065235755885762</v>
      </c>
      <c r="M3186" s="182">
        <f t="shared" si="2764"/>
        <v>0.38575370576780144</v>
      </c>
      <c r="N3186" s="182">
        <f t="shared" si="2764"/>
        <v>0.33663258606108015</v>
      </c>
      <c r="O3186" s="182">
        <f t="shared" si="2764"/>
        <v>0.20932506074065904</v>
      </c>
      <c r="P3186" s="206">
        <v>2023</v>
      </c>
      <c r="Q3186" s="61">
        <f t="shared" si="2752"/>
        <v>6.7518684212821258E-4</v>
      </c>
      <c r="R3186" s="61">
        <f t="shared" si="2752"/>
        <v>4.9265006388351281E-4</v>
      </c>
      <c r="S3186" s="61">
        <f t="shared" si="2752"/>
        <v>4.4603955002050957E-4</v>
      </c>
      <c r="T3186" s="61">
        <f t="shared" si="2751"/>
        <v>5.4638207770945323E-4</v>
      </c>
      <c r="U3186" s="61">
        <f t="shared" si="2751"/>
        <v>4.7793973817899458E-4</v>
      </c>
      <c r="V3186" s="61">
        <f t="shared" si="2751"/>
        <v>4.6182448632434739E-4</v>
      </c>
      <c r="W3186" s="61">
        <f t="shared" si="2751"/>
        <v>3.0231488142579642E-4</v>
      </c>
      <c r="X3186" s="61">
        <f t="shared" si="2751"/>
        <v>3.9630715121895255E-4</v>
      </c>
      <c r="Y3186" s="61">
        <f t="shared" si="2751"/>
        <v>5.0065235755885761E-4</v>
      </c>
      <c r="Z3186" s="61">
        <f t="shared" si="2751"/>
        <v>3.8575370576780142E-4</v>
      </c>
      <c r="AA3186" s="61">
        <f t="shared" si="2751"/>
        <v>3.3663258606108016E-4</v>
      </c>
      <c r="AB3186" s="61">
        <f t="shared" si="2751"/>
        <v>2.0932506074065904E-4</v>
      </c>
    </row>
    <row r="3187" spans="1:28" ht="83.25" hidden="1" customHeight="1" thickBot="1" x14ac:dyDescent="0.3">
      <c r="A3187" s="202" t="s">
        <v>32</v>
      </c>
      <c r="B3187" s="344" t="s">
        <v>33</v>
      </c>
      <c r="C3187" s="345"/>
      <c r="D3187" s="183">
        <f>ROUND((D3184-D3186)*D3181,0)</f>
        <v>0</v>
      </c>
      <c r="E3187" s="183">
        <f t="shared" ref="E3187:G3187" si="2765">ROUND((E3184-E3186)*E3181,0)</f>
        <v>13668</v>
      </c>
      <c r="F3187" s="183">
        <f t="shared" si="2765"/>
        <v>10365</v>
      </c>
      <c r="G3187" s="183">
        <f t="shared" si="2765"/>
        <v>18008</v>
      </c>
      <c r="H3187" s="183">
        <f>ROUND((H3184-H3186)*H3181,0)</f>
        <v>12920</v>
      </c>
      <c r="I3187" s="183">
        <f>ROUND((I3184-I3186)*I3181,0)</f>
        <v>9460</v>
      </c>
      <c r="J3187" s="183">
        <f t="shared" ref="J3187:M3187" si="2766">ROUND((J3184-J3186)*J3181,0)</f>
        <v>9322</v>
      </c>
      <c r="K3187" s="183">
        <f t="shared" si="2766"/>
        <v>9273</v>
      </c>
      <c r="L3187" s="183">
        <f t="shared" si="2766"/>
        <v>9322</v>
      </c>
      <c r="M3187" s="183">
        <f t="shared" si="2766"/>
        <v>10638</v>
      </c>
      <c r="N3187" s="183">
        <f t="shared" ref="N3187:O3187" si="2767">ROUND(N3186*N3181,0)</f>
        <v>28464</v>
      </c>
      <c r="O3187" s="183">
        <f t="shared" si="2767"/>
        <v>18107</v>
      </c>
      <c r="P3187" s="206">
        <v>2023</v>
      </c>
      <c r="Q3187" s="61">
        <f t="shared" si="2752"/>
        <v>0</v>
      </c>
      <c r="R3187" s="61">
        <f t="shared" si="2752"/>
        <v>13.667999999999999</v>
      </c>
      <c r="S3187" s="61">
        <f t="shared" si="2752"/>
        <v>10.365</v>
      </c>
      <c r="T3187" s="61">
        <f t="shared" si="2751"/>
        <v>18.007999999999999</v>
      </c>
      <c r="U3187" s="61">
        <f t="shared" si="2751"/>
        <v>12.92</v>
      </c>
      <c r="V3187" s="61">
        <f t="shared" si="2751"/>
        <v>9.4600000000000009</v>
      </c>
      <c r="W3187" s="61">
        <f t="shared" si="2751"/>
        <v>9.3219999999999992</v>
      </c>
      <c r="X3187" s="61">
        <f t="shared" si="2751"/>
        <v>9.2729999999999997</v>
      </c>
      <c r="Y3187" s="61">
        <f t="shared" si="2751"/>
        <v>9.3219999999999992</v>
      </c>
      <c r="Z3187" s="61">
        <f t="shared" si="2751"/>
        <v>10.638</v>
      </c>
      <c r="AA3187" s="61">
        <f t="shared" si="2751"/>
        <v>28.463999999999999</v>
      </c>
      <c r="AB3187" s="61">
        <f t="shared" si="2751"/>
        <v>18.106999999999999</v>
      </c>
    </row>
    <row r="3188" spans="1:28" ht="53.25" hidden="1" customHeight="1" thickBot="1" x14ac:dyDescent="0.3">
      <c r="A3188" s="202" t="s">
        <v>34</v>
      </c>
      <c r="B3188" s="344" t="s">
        <v>35</v>
      </c>
      <c r="C3188" s="345"/>
      <c r="D3188" s="184">
        <f>D3185*D3187</f>
        <v>0</v>
      </c>
      <c r="E3188" s="185">
        <f t="shared" ref="E3188:O3188" si="2768">E3185*E3187</f>
        <v>50668.836608910853</v>
      </c>
      <c r="F3188" s="185">
        <f t="shared" si="2768"/>
        <v>38424.238473175377</v>
      </c>
      <c r="G3188" s="185">
        <f t="shared" si="2768"/>
        <v>66757.712149053754</v>
      </c>
      <c r="H3188" s="185">
        <f t="shared" si="2768"/>
        <v>47895.915202453049</v>
      </c>
      <c r="I3188" s="185">
        <f t="shared" si="2768"/>
        <v>35069.300140495805</v>
      </c>
      <c r="J3188" s="185">
        <f t="shared" si="2768"/>
        <v>34557.718383689418</v>
      </c>
      <c r="K3188" s="185">
        <f t="shared" si="2768"/>
        <v>34376.069788881352</v>
      </c>
      <c r="L3188" s="185">
        <f t="shared" si="2768"/>
        <v>34557.718383689418</v>
      </c>
      <c r="M3188" s="185">
        <f t="shared" si="2768"/>
        <v>39436.28064424888</v>
      </c>
      <c r="N3188" s="185">
        <f t="shared" si="2768"/>
        <v>105519.29801258697</v>
      </c>
      <c r="O3188" s="186">
        <f t="shared" si="2768"/>
        <v>67124.716452849636</v>
      </c>
      <c r="P3188" s="206">
        <v>2023</v>
      </c>
      <c r="Q3188" s="61">
        <f t="shared" si="2752"/>
        <v>0</v>
      </c>
      <c r="R3188" s="61">
        <f t="shared" si="2752"/>
        <v>50.668836608910851</v>
      </c>
      <c r="S3188" s="61">
        <f t="shared" si="2752"/>
        <v>38.424238473175379</v>
      </c>
      <c r="T3188" s="61">
        <f t="shared" si="2751"/>
        <v>66.757712149053759</v>
      </c>
      <c r="U3188" s="61">
        <f t="shared" si="2751"/>
        <v>47.895915202453047</v>
      </c>
      <c r="V3188" s="61">
        <f t="shared" si="2751"/>
        <v>35.069300140495805</v>
      </c>
      <c r="W3188" s="61">
        <f t="shared" si="2751"/>
        <v>34.557718383689419</v>
      </c>
      <c r="X3188" s="61">
        <f t="shared" si="2751"/>
        <v>34.376069788881352</v>
      </c>
      <c r="Y3188" s="61">
        <f t="shared" si="2751"/>
        <v>34.557718383689419</v>
      </c>
      <c r="Z3188" s="61">
        <f t="shared" si="2751"/>
        <v>39.436280644248882</v>
      </c>
      <c r="AA3188" s="61">
        <f t="shared" si="2751"/>
        <v>105.51929801258697</v>
      </c>
      <c r="AB3188" s="61">
        <f t="shared" si="2751"/>
        <v>67.12471645284964</v>
      </c>
    </row>
    <row r="3189" spans="1:28" ht="48.75" hidden="1" customHeight="1" thickBot="1" x14ac:dyDescent="0.3">
      <c r="A3189" s="202" t="s">
        <v>36</v>
      </c>
      <c r="B3189" s="344" t="s">
        <v>37</v>
      </c>
      <c r="C3189" s="345"/>
      <c r="D3189" s="184">
        <f>ROUND(D3188*0.9,2)</f>
        <v>0</v>
      </c>
      <c r="E3189" s="185">
        <f t="shared" ref="E3189:O3189" si="2769">ROUND(E3188*0.9,2)</f>
        <v>45601.95</v>
      </c>
      <c r="F3189" s="185">
        <f t="shared" si="2769"/>
        <v>34581.81</v>
      </c>
      <c r="G3189" s="185">
        <f t="shared" si="2769"/>
        <v>60081.94</v>
      </c>
      <c r="H3189" s="185">
        <f t="shared" si="2769"/>
        <v>43106.32</v>
      </c>
      <c r="I3189" s="185">
        <f t="shared" si="2769"/>
        <v>31562.37</v>
      </c>
      <c r="J3189" s="185">
        <f t="shared" si="2769"/>
        <v>31101.95</v>
      </c>
      <c r="K3189" s="185">
        <f t="shared" si="2769"/>
        <v>30938.46</v>
      </c>
      <c r="L3189" s="185">
        <f t="shared" si="2769"/>
        <v>31101.95</v>
      </c>
      <c r="M3189" s="185">
        <f t="shared" si="2769"/>
        <v>35492.65</v>
      </c>
      <c r="N3189" s="185">
        <f t="shared" si="2769"/>
        <v>94967.37</v>
      </c>
      <c r="O3189" s="186">
        <f t="shared" si="2769"/>
        <v>60412.24</v>
      </c>
      <c r="P3189" s="206">
        <v>2023</v>
      </c>
      <c r="Q3189" s="61">
        <f t="shared" si="2752"/>
        <v>0</v>
      </c>
      <c r="R3189" s="61">
        <f t="shared" si="2752"/>
        <v>45.601949999999995</v>
      </c>
      <c r="S3189" s="61">
        <f t="shared" si="2752"/>
        <v>34.581809999999997</v>
      </c>
      <c r="T3189" s="61">
        <f t="shared" si="2751"/>
        <v>60.081940000000003</v>
      </c>
      <c r="U3189" s="61">
        <f t="shared" si="2751"/>
        <v>43.106319999999997</v>
      </c>
      <c r="V3189" s="61">
        <f t="shared" si="2751"/>
        <v>31.562369999999998</v>
      </c>
      <c r="W3189" s="61">
        <f t="shared" si="2751"/>
        <v>31.101950000000002</v>
      </c>
      <c r="X3189" s="61">
        <f t="shared" si="2751"/>
        <v>30.938459999999999</v>
      </c>
      <c r="Y3189" s="61">
        <f t="shared" si="2751"/>
        <v>31.101950000000002</v>
      </c>
      <c r="Z3189" s="61">
        <f t="shared" si="2751"/>
        <v>35.492650000000005</v>
      </c>
      <c r="AA3189" s="61">
        <f t="shared" si="2751"/>
        <v>94.967369999999988</v>
      </c>
      <c r="AB3189" s="61">
        <f t="shared" si="2751"/>
        <v>60.412239999999997</v>
      </c>
    </row>
    <row r="3190" spans="1:28" ht="20.25" hidden="1" customHeight="1" thickBot="1" x14ac:dyDescent="0.35">
      <c r="A3190" s="346" t="str">
        <f>A3179</f>
        <v>Объект 33:</v>
      </c>
      <c r="B3190" s="347"/>
      <c r="C3190" s="43"/>
      <c r="D3190" s="348" t="str">
        <f t="shared" ref="D3190" si="2770">D3179</f>
        <v>Ячейка № 1 В.Казачье</v>
      </c>
      <c r="E3190" s="349"/>
      <c r="F3190" s="349"/>
      <c r="G3190" s="349"/>
      <c r="H3190" s="349"/>
      <c r="I3190" s="349"/>
      <c r="J3190" s="349"/>
      <c r="K3190" s="349"/>
      <c r="L3190" s="349"/>
      <c r="M3190" s="349"/>
      <c r="N3190" s="349"/>
      <c r="O3190" s="350"/>
      <c r="P3190" s="208">
        <v>2024</v>
      </c>
      <c r="Q3190" s="61" t="e">
        <f t="shared" si="2752"/>
        <v>#VALUE!</v>
      </c>
      <c r="R3190" s="61">
        <f t="shared" si="2752"/>
        <v>0</v>
      </c>
      <c r="S3190" s="61">
        <f t="shared" si="2752"/>
        <v>0</v>
      </c>
      <c r="T3190" s="61">
        <f t="shared" si="2751"/>
        <v>0</v>
      </c>
      <c r="U3190" s="61">
        <f t="shared" si="2751"/>
        <v>0</v>
      </c>
      <c r="V3190" s="61">
        <f t="shared" si="2751"/>
        <v>0</v>
      </c>
      <c r="W3190" s="61">
        <f t="shared" si="2751"/>
        <v>0</v>
      </c>
      <c r="X3190" s="61">
        <f t="shared" si="2751"/>
        <v>0</v>
      </c>
      <c r="Y3190" s="61">
        <f t="shared" si="2751"/>
        <v>0</v>
      </c>
      <c r="Z3190" s="61">
        <f t="shared" si="2751"/>
        <v>0</v>
      </c>
      <c r="AA3190" s="61">
        <f t="shared" si="2751"/>
        <v>0</v>
      </c>
      <c r="AB3190" s="61">
        <f t="shared" si="2751"/>
        <v>0</v>
      </c>
    </row>
    <row r="3191" spans="1:28" ht="19.5" hidden="1" thickBot="1" x14ac:dyDescent="0.35">
      <c r="A3191" s="351" t="s">
        <v>295</v>
      </c>
      <c r="B3191" s="352"/>
      <c r="C3191" s="352"/>
      <c r="D3191" s="352"/>
      <c r="E3191" s="352"/>
      <c r="F3191" s="352"/>
      <c r="G3191" s="352"/>
      <c r="H3191" s="352"/>
      <c r="I3191" s="352"/>
      <c r="J3191" s="352"/>
      <c r="K3191" s="352"/>
      <c r="L3191" s="352"/>
      <c r="M3191" s="352"/>
      <c r="N3191" s="352"/>
      <c r="O3191" s="352"/>
      <c r="P3191" s="208">
        <v>2024</v>
      </c>
      <c r="Q3191" s="61">
        <f t="shared" si="2752"/>
        <v>0</v>
      </c>
      <c r="R3191" s="61">
        <f t="shared" si="2752"/>
        <v>0</v>
      </c>
      <c r="S3191" s="61">
        <f t="shared" si="2752"/>
        <v>0</v>
      </c>
      <c r="T3191" s="61">
        <f t="shared" si="2751"/>
        <v>0</v>
      </c>
      <c r="U3191" s="61">
        <f t="shared" si="2751"/>
        <v>0</v>
      </c>
      <c r="V3191" s="61">
        <f t="shared" si="2751"/>
        <v>0</v>
      </c>
      <c r="W3191" s="61">
        <f t="shared" si="2751"/>
        <v>0</v>
      </c>
      <c r="X3191" s="61">
        <f t="shared" si="2751"/>
        <v>0</v>
      </c>
      <c r="Y3191" s="61">
        <f t="shared" si="2751"/>
        <v>0</v>
      </c>
      <c r="Z3191" s="61">
        <f t="shared" si="2751"/>
        <v>0</v>
      </c>
      <c r="AA3191" s="61">
        <f t="shared" si="2751"/>
        <v>0</v>
      </c>
      <c r="AB3191" s="61">
        <f t="shared" si="2751"/>
        <v>0</v>
      </c>
    </row>
    <row r="3192" spans="1:28" s="41" customFormat="1" ht="29.25" hidden="1" customHeight="1" thickBot="1" x14ac:dyDescent="0.35">
      <c r="A3192" s="202" t="s">
        <v>11</v>
      </c>
      <c r="B3192" s="344" t="s">
        <v>293</v>
      </c>
      <c r="C3192" s="345"/>
      <c r="D3192" s="183">
        <f>D3181</f>
        <v>114669</v>
      </c>
      <c r="E3192" s="183">
        <f t="shared" ref="E3192:O3193" si="2771">E3181</f>
        <v>115410</v>
      </c>
      <c r="F3192" s="183">
        <f t="shared" si="2771"/>
        <v>87519</v>
      </c>
      <c r="G3192" s="183">
        <f t="shared" si="2771"/>
        <v>152053</v>
      </c>
      <c r="H3192" s="183">
        <f t="shared" si="2771"/>
        <v>109093</v>
      </c>
      <c r="I3192" s="183">
        <f t="shared" si="2771"/>
        <v>79875</v>
      </c>
      <c r="J3192" s="183">
        <f t="shared" si="2771"/>
        <v>78710</v>
      </c>
      <c r="K3192" s="183">
        <f t="shared" si="2771"/>
        <v>78294</v>
      </c>
      <c r="L3192" s="183">
        <f t="shared" si="2771"/>
        <v>78713</v>
      </c>
      <c r="M3192" s="183">
        <f t="shared" si="2771"/>
        <v>89826</v>
      </c>
      <c r="N3192" s="183">
        <f t="shared" si="2771"/>
        <v>84555</v>
      </c>
      <c r="O3192" s="183">
        <f t="shared" si="2771"/>
        <v>86500</v>
      </c>
      <c r="P3192" s="208">
        <v>2024</v>
      </c>
      <c r="Q3192" s="61">
        <f t="shared" si="2752"/>
        <v>114.669</v>
      </c>
      <c r="R3192" s="61">
        <f t="shared" si="2752"/>
        <v>115.41</v>
      </c>
      <c r="S3192" s="61">
        <f t="shared" si="2752"/>
        <v>87.519000000000005</v>
      </c>
      <c r="T3192" s="61">
        <f t="shared" si="2751"/>
        <v>152.053</v>
      </c>
      <c r="U3192" s="61">
        <f t="shared" si="2751"/>
        <v>109.093</v>
      </c>
      <c r="V3192" s="61">
        <f t="shared" si="2751"/>
        <v>79.875</v>
      </c>
      <c r="W3192" s="61">
        <f t="shared" si="2751"/>
        <v>78.709999999999994</v>
      </c>
      <c r="X3192" s="61">
        <f t="shared" si="2751"/>
        <v>78.293999999999997</v>
      </c>
      <c r="Y3192" s="61">
        <f t="shared" si="2751"/>
        <v>78.712999999999994</v>
      </c>
      <c r="Z3192" s="61">
        <f t="shared" si="2751"/>
        <v>89.825999999999993</v>
      </c>
      <c r="AA3192" s="61">
        <f t="shared" si="2751"/>
        <v>84.555000000000007</v>
      </c>
      <c r="AB3192" s="61">
        <f t="shared" si="2751"/>
        <v>86.5</v>
      </c>
    </row>
    <row r="3193" spans="1:28" ht="19.5" hidden="1" thickBot="1" x14ac:dyDescent="0.35">
      <c r="A3193" s="202" t="s">
        <v>12</v>
      </c>
      <c r="B3193" s="353" t="s">
        <v>291</v>
      </c>
      <c r="C3193" s="354"/>
      <c r="D3193" s="183">
        <f>D3182</f>
        <v>37246</v>
      </c>
      <c r="E3193" s="183">
        <f t="shared" si="2771"/>
        <v>44885</v>
      </c>
      <c r="F3193" s="183">
        <f t="shared" si="2771"/>
        <v>38117</v>
      </c>
      <c r="G3193" s="183">
        <f t="shared" si="2771"/>
        <v>50966</v>
      </c>
      <c r="H3193" s="183">
        <f t="shared" si="2771"/>
        <v>44033</v>
      </c>
      <c r="I3193" s="183">
        <f t="shared" si="2771"/>
        <v>33527</v>
      </c>
      <c r="J3193" s="183">
        <f t="shared" si="2771"/>
        <v>45593</v>
      </c>
      <c r="K3193" s="183">
        <f t="shared" si="2771"/>
        <v>37993</v>
      </c>
      <c r="L3193" s="183">
        <f t="shared" si="2771"/>
        <v>29983</v>
      </c>
      <c r="M3193" s="183">
        <f t="shared" si="2771"/>
        <v>44537</v>
      </c>
      <c r="N3193" s="183">
        <f t="shared" si="2771"/>
        <v>46077</v>
      </c>
      <c r="O3193" s="183">
        <f t="shared" si="2771"/>
        <v>58149</v>
      </c>
      <c r="P3193" s="208">
        <v>2024</v>
      </c>
      <c r="Q3193" s="61">
        <f t="shared" si="2752"/>
        <v>37.246000000000002</v>
      </c>
      <c r="R3193" s="61">
        <f t="shared" si="2752"/>
        <v>44.884999999999998</v>
      </c>
      <c r="S3193" s="61">
        <f t="shared" si="2752"/>
        <v>38.116999999999997</v>
      </c>
      <c r="T3193" s="61">
        <f t="shared" si="2751"/>
        <v>50.966000000000001</v>
      </c>
      <c r="U3193" s="61">
        <f t="shared" si="2751"/>
        <v>44.033000000000001</v>
      </c>
      <c r="V3193" s="61">
        <f t="shared" si="2751"/>
        <v>33.527000000000001</v>
      </c>
      <c r="W3193" s="61">
        <f t="shared" si="2751"/>
        <v>45.593000000000004</v>
      </c>
      <c r="X3193" s="61">
        <f t="shared" si="2751"/>
        <v>37.993000000000002</v>
      </c>
      <c r="Y3193" s="61">
        <f t="shared" si="2751"/>
        <v>29.983000000000001</v>
      </c>
      <c r="Z3193" s="61">
        <f t="shared" si="2751"/>
        <v>44.536999999999999</v>
      </c>
      <c r="AA3193" s="61">
        <f t="shared" si="2751"/>
        <v>46.076999999999998</v>
      </c>
      <c r="AB3193" s="61">
        <f t="shared" si="2751"/>
        <v>58.149000000000001</v>
      </c>
    </row>
    <row r="3194" spans="1:28" ht="33" hidden="1" customHeight="1" thickBot="1" x14ac:dyDescent="0.35">
      <c r="A3194" s="202" t="s">
        <v>13</v>
      </c>
      <c r="B3194" s="344" t="s">
        <v>292</v>
      </c>
      <c r="C3194" s="345"/>
      <c r="D3194" s="188">
        <f>D3192-D3193</f>
        <v>77423</v>
      </c>
      <c r="E3194" s="188">
        <f t="shared" ref="E3194:O3194" si="2772">E3192-E3193</f>
        <v>70525</v>
      </c>
      <c r="F3194" s="188">
        <f t="shared" si="2772"/>
        <v>49402</v>
      </c>
      <c r="G3194" s="188">
        <f t="shared" si="2772"/>
        <v>101087</v>
      </c>
      <c r="H3194" s="188">
        <f t="shared" si="2772"/>
        <v>65060</v>
      </c>
      <c r="I3194" s="188">
        <f t="shared" si="2772"/>
        <v>46348</v>
      </c>
      <c r="J3194" s="188">
        <f t="shared" si="2772"/>
        <v>33117</v>
      </c>
      <c r="K3194" s="188">
        <f t="shared" si="2772"/>
        <v>40301</v>
      </c>
      <c r="L3194" s="188">
        <f t="shared" si="2772"/>
        <v>48730</v>
      </c>
      <c r="M3194" s="188">
        <f t="shared" si="2772"/>
        <v>45289</v>
      </c>
      <c r="N3194" s="188">
        <f t="shared" si="2772"/>
        <v>38478</v>
      </c>
      <c r="O3194" s="188">
        <f t="shared" si="2772"/>
        <v>28351</v>
      </c>
      <c r="P3194" s="208">
        <v>2024</v>
      </c>
      <c r="Q3194" s="61">
        <f t="shared" si="2752"/>
        <v>77.423000000000002</v>
      </c>
      <c r="R3194" s="61">
        <f t="shared" si="2752"/>
        <v>70.525000000000006</v>
      </c>
      <c r="S3194" s="61">
        <f t="shared" si="2752"/>
        <v>49.402000000000001</v>
      </c>
      <c r="T3194" s="61">
        <f t="shared" si="2751"/>
        <v>101.087</v>
      </c>
      <c r="U3194" s="61">
        <f t="shared" si="2751"/>
        <v>65.06</v>
      </c>
      <c r="V3194" s="61">
        <f t="shared" si="2751"/>
        <v>46.347999999999999</v>
      </c>
      <c r="W3194" s="61">
        <f t="shared" si="2751"/>
        <v>33.116999999999997</v>
      </c>
      <c r="X3194" s="61">
        <f t="shared" si="2751"/>
        <v>40.301000000000002</v>
      </c>
      <c r="Y3194" s="61">
        <f t="shared" si="2751"/>
        <v>48.73</v>
      </c>
      <c r="Z3194" s="61">
        <f t="shared" si="2751"/>
        <v>45.289000000000001</v>
      </c>
      <c r="AA3194" s="61">
        <f t="shared" si="2751"/>
        <v>38.478000000000002</v>
      </c>
      <c r="AB3194" s="61">
        <f t="shared" si="2751"/>
        <v>28.350999999999999</v>
      </c>
    </row>
    <row r="3195" spans="1:28" ht="36" hidden="1" customHeight="1" thickBot="1" x14ac:dyDescent="0.35">
      <c r="A3195" s="202" t="s">
        <v>14</v>
      </c>
      <c r="B3195" s="344" t="s">
        <v>27</v>
      </c>
      <c r="C3195" s="345"/>
      <c r="D3195" s="189">
        <f>D3194/D3192</f>
        <v>0.67518684212821256</v>
      </c>
      <c r="E3195" s="189">
        <f t="shared" ref="E3195:O3195" si="2773">E3194/E3192</f>
        <v>0.61108222857637984</v>
      </c>
      <c r="F3195" s="189">
        <f t="shared" si="2773"/>
        <v>0.56447171471337654</v>
      </c>
      <c r="G3195" s="189">
        <f t="shared" si="2773"/>
        <v>0.66481424240232023</v>
      </c>
      <c r="H3195" s="189">
        <f t="shared" si="2773"/>
        <v>0.59637190287186159</v>
      </c>
      <c r="I3195" s="189">
        <f t="shared" si="2773"/>
        <v>0.58025665101721435</v>
      </c>
      <c r="J3195" s="189">
        <f t="shared" si="2773"/>
        <v>0.42074704611866343</v>
      </c>
      <c r="K3195" s="189">
        <f t="shared" si="2773"/>
        <v>0.51473931591181954</v>
      </c>
      <c r="L3195" s="189">
        <f t="shared" si="2773"/>
        <v>0.61908452225172461</v>
      </c>
      <c r="M3195" s="189">
        <f t="shared" si="2773"/>
        <v>0.50418587046066843</v>
      </c>
      <c r="N3195" s="189">
        <f t="shared" si="2773"/>
        <v>0.45506475075394714</v>
      </c>
      <c r="O3195" s="189">
        <f t="shared" si="2773"/>
        <v>0.32775722543352603</v>
      </c>
      <c r="P3195" s="208">
        <v>2024</v>
      </c>
      <c r="Q3195" s="61">
        <f t="shared" si="2752"/>
        <v>6.7518684212821258E-4</v>
      </c>
      <c r="R3195" s="61">
        <f t="shared" si="2752"/>
        <v>6.1108222857637982E-4</v>
      </c>
      <c r="S3195" s="61">
        <f t="shared" si="2752"/>
        <v>5.6447171471337657E-4</v>
      </c>
      <c r="T3195" s="61">
        <f t="shared" si="2751"/>
        <v>6.6481424240232023E-4</v>
      </c>
      <c r="U3195" s="61">
        <f t="shared" si="2751"/>
        <v>5.9637190287186164E-4</v>
      </c>
      <c r="V3195" s="61">
        <f t="shared" si="2751"/>
        <v>5.8025665101721434E-4</v>
      </c>
      <c r="W3195" s="61">
        <f t="shared" ref="W3195:AB3236" si="2774">J3195/1000</f>
        <v>4.2074704611866343E-4</v>
      </c>
      <c r="X3195" s="61">
        <f t="shared" si="2774"/>
        <v>5.1473931591181955E-4</v>
      </c>
      <c r="Y3195" s="61">
        <f t="shared" si="2774"/>
        <v>6.1908452225172461E-4</v>
      </c>
      <c r="Z3195" s="61">
        <f t="shared" si="2774"/>
        <v>5.0418587046066848E-4</v>
      </c>
      <c r="AA3195" s="61">
        <f t="shared" si="2774"/>
        <v>4.5506475075394716E-4</v>
      </c>
      <c r="AB3195" s="61">
        <f t="shared" si="2774"/>
        <v>3.2775722543352604E-4</v>
      </c>
    </row>
    <row r="3196" spans="1:28" ht="81.75" hidden="1" customHeight="1" thickBot="1" x14ac:dyDescent="0.35">
      <c r="A3196" s="202" t="s">
        <v>28</v>
      </c>
      <c r="B3196" s="344" t="s">
        <v>29</v>
      </c>
      <c r="C3196" s="345"/>
      <c r="D3196" s="187">
        <f t="shared" ref="D3196:O3196" si="2775">D3097</f>
        <v>3.8692712723611922</v>
      </c>
      <c r="E3196" s="187">
        <f t="shared" si="2775"/>
        <v>3.8692712723611922</v>
      </c>
      <c r="F3196" s="187">
        <f t="shared" si="2775"/>
        <v>3.8692712723611922</v>
      </c>
      <c r="G3196" s="187">
        <f t="shared" si="2775"/>
        <v>3.8692712723611922</v>
      </c>
      <c r="H3196" s="187">
        <f t="shared" si="2775"/>
        <v>3.8692712723611922</v>
      </c>
      <c r="I3196" s="187">
        <f t="shared" si="2775"/>
        <v>3.8692712723611922</v>
      </c>
      <c r="J3196" s="187">
        <f t="shared" si="2775"/>
        <v>3.8692712723611922</v>
      </c>
      <c r="K3196" s="187">
        <f t="shared" si="2775"/>
        <v>3.8692712723611922</v>
      </c>
      <c r="L3196" s="187">
        <f t="shared" si="2775"/>
        <v>3.8692712723611922</v>
      </c>
      <c r="M3196" s="187">
        <f t="shared" si="2775"/>
        <v>3.8692712723611922</v>
      </c>
      <c r="N3196" s="187">
        <f t="shared" si="2775"/>
        <v>3.8692712723611922</v>
      </c>
      <c r="O3196" s="187">
        <f t="shared" si="2775"/>
        <v>3.8692712723611922</v>
      </c>
      <c r="P3196" s="208">
        <v>2024</v>
      </c>
      <c r="Q3196" s="61">
        <f t="shared" si="2752"/>
        <v>3.8692712723611923E-3</v>
      </c>
      <c r="R3196" s="61">
        <f t="shared" si="2752"/>
        <v>3.8692712723611923E-3</v>
      </c>
      <c r="S3196" s="61">
        <f t="shared" si="2752"/>
        <v>3.8692712723611923E-3</v>
      </c>
      <c r="T3196" s="61">
        <f t="shared" si="2752"/>
        <v>3.8692712723611923E-3</v>
      </c>
      <c r="U3196" s="61">
        <f t="shared" si="2752"/>
        <v>3.8692712723611923E-3</v>
      </c>
      <c r="V3196" s="61">
        <f t="shared" si="2752"/>
        <v>3.8692712723611923E-3</v>
      </c>
      <c r="W3196" s="61">
        <f t="shared" si="2774"/>
        <v>3.8692712723611923E-3</v>
      </c>
      <c r="X3196" s="61">
        <f t="shared" si="2774"/>
        <v>3.8692712723611923E-3</v>
      </c>
      <c r="Y3196" s="61">
        <f t="shared" si="2774"/>
        <v>3.8692712723611923E-3</v>
      </c>
      <c r="Z3196" s="61">
        <f t="shared" si="2774"/>
        <v>3.8692712723611923E-3</v>
      </c>
      <c r="AA3196" s="61">
        <f t="shared" si="2774"/>
        <v>3.8692712723611923E-3</v>
      </c>
      <c r="AB3196" s="61">
        <f t="shared" si="2774"/>
        <v>3.8692712723611923E-3</v>
      </c>
    </row>
    <row r="3197" spans="1:28" ht="51" hidden="1" customHeight="1" thickBot="1" x14ac:dyDescent="0.35">
      <c r="A3197" s="202" t="s">
        <v>30</v>
      </c>
      <c r="B3197" s="344" t="s">
        <v>31</v>
      </c>
      <c r="C3197" s="345"/>
      <c r="D3197" s="182">
        <f>D3195-11.8432164692867%</f>
        <v>0.55675467743534557</v>
      </c>
      <c r="E3197" s="182">
        <f t="shared" ref="E3197:O3197" si="2776">E3195-11.8432164692867%</f>
        <v>0.49265006388351285</v>
      </c>
      <c r="F3197" s="182">
        <f t="shared" si="2776"/>
        <v>0.44603955002050955</v>
      </c>
      <c r="G3197" s="182">
        <f t="shared" si="2776"/>
        <v>0.54638207770945324</v>
      </c>
      <c r="H3197" s="182">
        <f t="shared" si="2776"/>
        <v>0.4779397381789946</v>
      </c>
      <c r="I3197" s="182">
        <f t="shared" si="2776"/>
        <v>0.46182448632434736</v>
      </c>
      <c r="J3197" s="182">
        <f t="shared" si="2776"/>
        <v>0.30231488142579643</v>
      </c>
      <c r="K3197" s="182">
        <f t="shared" si="2776"/>
        <v>0.39630715121895255</v>
      </c>
      <c r="L3197" s="182">
        <f t="shared" si="2776"/>
        <v>0.50065235755885762</v>
      </c>
      <c r="M3197" s="182">
        <f t="shared" si="2776"/>
        <v>0.38575370576780144</v>
      </c>
      <c r="N3197" s="182">
        <f t="shared" si="2776"/>
        <v>0.33663258606108015</v>
      </c>
      <c r="O3197" s="182">
        <f t="shared" si="2776"/>
        <v>0.20932506074065904</v>
      </c>
      <c r="P3197" s="208">
        <v>2024</v>
      </c>
      <c r="Q3197" s="61">
        <f t="shared" si="2752"/>
        <v>5.5675467743534557E-4</v>
      </c>
      <c r="R3197" s="61">
        <f t="shared" si="2752"/>
        <v>4.9265006388351281E-4</v>
      </c>
      <c r="S3197" s="61">
        <f t="shared" si="2752"/>
        <v>4.4603955002050957E-4</v>
      </c>
      <c r="T3197" s="61">
        <f t="shared" si="2752"/>
        <v>5.4638207770945323E-4</v>
      </c>
      <c r="U3197" s="61">
        <f t="shared" si="2752"/>
        <v>4.7793973817899458E-4</v>
      </c>
      <c r="V3197" s="61">
        <f t="shared" si="2752"/>
        <v>4.6182448632434739E-4</v>
      </c>
      <c r="W3197" s="61">
        <f t="shared" si="2774"/>
        <v>3.0231488142579642E-4</v>
      </c>
      <c r="X3197" s="61">
        <f t="shared" si="2774"/>
        <v>3.9630715121895255E-4</v>
      </c>
      <c r="Y3197" s="61">
        <f t="shared" si="2774"/>
        <v>5.0065235755885761E-4</v>
      </c>
      <c r="Z3197" s="61">
        <f t="shared" si="2774"/>
        <v>3.8575370576780142E-4</v>
      </c>
      <c r="AA3197" s="61">
        <f t="shared" si="2774"/>
        <v>3.3663258606108016E-4</v>
      </c>
      <c r="AB3197" s="61">
        <f t="shared" si="2774"/>
        <v>2.0932506074065904E-4</v>
      </c>
    </row>
    <row r="3198" spans="1:28" ht="83.25" hidden="1" customHeight="1" thickBot="1" x14ac:dyDescent="0.35">
      <c r="A3198" s="202" t="s">
        <v>32</v>
      </c>
      <c r="B3198" s="344" t="s">
        <v>33</v>
      </c>
      <c r="C3198" s="345"/>
      <c r="D3198" s="183">
        <f>ROUND(D3197*D3192,0)</f>
        <v>63843</v>
      </c>
      <c r="E3198" s="183">
        <f t="shared" ref="E3198:F3198" si="2777">ROUND(E3197*E3192,0)</f>
        <v>56857</v>
      </c>
      <c r="F3198" s="183">
        <f t="shared" si="2777"/>
        <v>39037</v>
      </c>
      <c r="G3198" s="183">
        <f>ROUND(G3197*G3192,0)</f>
        <v>83079</v>
      </c>
      <c r="H3198" s="183">
        <f t="shared" ref="H3198:O3198" si="2778">ROUND(H3197*H3192,0)</f>
        <v>52140</v>
      </c>
      <c r="I3198" s="183">
        <f t="shared" si="2778"/>
        <v>36888</v>
      </c>
      <c r="J3198" s="183">
        <f t="shared" si="2778"/>
        <v>23795</v>
      </c>
      <c r="K3198" s="183">
        <f t="shared" si="2778"/>
        <v>31028</v>
      </c>
      <c r="L3198" s="183">
        <f t="shared" si="2778"/>
        <v>39408</v>
      </c>
      <c r="M3198" s="183">
        <f t="shared" si="2778"/>
        <v>34651</v>
      </c>
      <c r="N3198" s="183">
        <f t="shared" si="2778"/>
        <v>28464</v>
      </c>
      <c r="O3198" s="183">
        <f t="shared" si="2778"/>
        <v>18107</v>
      </c>
      <c r="P3198" s="208">
        <v>2024</v>
      </c>
      <c r="Q3198" s="61">
        <f t="shared" si="2752"/>
        <v>63.843000000000004</v>
      </c>
      <c r="R3198" s="61">
        <f t="shared" si="2752"/>
        <v>56.856999999999999</v>
      </c>
      <c r="S3198" s="61">
        <f t="shared" si="2752"/>
        <v>39.036999999999999</v>
      </c>
      <c r="T3198" s="61">
        <f t="shared" si="2752"/>
        <v>83.078999999999994</v>
      </c>
      <c r="U3198" s="61">
        <f t="shared" si="2752"/>
        <v>52.14</v>
      </c>
      <c r="V3198" s="61">
        <f t="shared" si="2752"/>
        <v>36.887999999999998</v>
      </c>
      <c r="W3198" s="61">
        <f t="shared" si="2774"/>
        <v>23.795000000000002</v>
      </c>
      <c r="X3198" s="61">
        <f t="shared" si="2774"/>
        <v>31.027999999999999</v>
      </c>
      <c r="Y3198" s="61">
        <f t="shared" si="2774"/>
        <v>39.408000000000001</v>
      </c>
      <c r="Z3198" s="61">
        <f t="shared" si="2774"/>
        <v>34.651000000000003</v>
      </c>
      <c r="AA3198" s="61">
        <f t="shared" si="2774"/>
        <v>28.463999999999999</v>
      </c>
      <c r="AB3198" s="61">
        <f t="shared" si="2774"/>
        <v>18.106999999999999</v>
      </c>
    </row>
    <row r="3199" spans="1:28" ht="53.25" hidden="1" customHeight="1" thickBot="1" x14ac:dyDescent="0.35">
      <c r="A3199" s="202" t="s">
        <v>34</v>
      </c>
      <c r="B3199" s="344" t="s">
        <v>35</v>
      </c>
      <c r="C3199" s="345"/>
      <c r="D3199" s="184">
        <f>D3196*D3198</f>
        <v>247025.8858413556</v>
      </c>
      <c r="E3199" s="185">
        <f t="shared" ref="E3199:O3199" si="2779">E3196*E3198</f>
        <v>219995.15673264032</v>
      </c>
      <c r="F3199" s="185">
        <f t="shared" si="2779"/>
        <v>151044.74265916387</v>
      </c>
      <c r="G3199" s="185">
        <f t="shared" si="2779"/>
        <v>321455.18803649547</v>
      </c>
      <c r="H3199" s="185">
        <f t="shared" si="2779"/>
        <v>201743.80414091257</v>
      </c>
      <c r="I3199" s="185">
        <f t="shared" si="2779"/>
        <v>142729.67869485967</v>
      </c>
      <c r="J3199" s="185">
        <f t="shared" si="2779"/>
        <v>92069.309925834561</v>
      </c>
      <c r="K3199" s="185">
        <f t="shared" si="2779"/>
        <v>120055.74903882307</v>
      </c>
      <c r="L3199" s="185">
        <f t="shared" si="2779"/>
        <v>152480.24230120986</v>
      </c>
      <c r="M3199" s="185">
        <f t="shared" si="2779"/>
        <v>134074.11885858767</v>
      </c>
      <c r="N3199" s="185">
        <f t="shared" si="2779"/>
        <v>110134.93749648897</v>
      </c>
      <c r="O3199" s="186">
        <f t="shared" si="2779"/>
        <v>70060.894928644106</v>
      </c>
      <c r="P3199" s="208">
        <v>2024</v>
      </c>
      <c r="Q3199" s="61">
        <f t="shared" si="2752"/>
        <v>247.0258858413556</v>
      </c>
      <c r="R3199" s="61">
        <f t="shared" si="2752"/>
        <v>219.99515673264031</v>
      </c>
      <c r="S3199" s="61">
        <f t="shared" si="2752"/>
        <v>151.04474265916386</v>
      </c>
      <c r="T3199" s="61">
        <f t="shared" si="2752"/>
        <v>321.45518803649549</v>
      </c>
      <c r="U3199" s="61">
        <f t="shared" si="2752"/>
        <v>201.74380414091257</v>
      </c>
      <c r="V3199" s="61">
        <f t="shared" si="2752"/>
        <v>142.72967869485967</v>
      </c>
      <c r="W3199" s="61">
        <f t="shared" si="2774"/>
        <v>92.06930992583456</v>
      </c>
      <c r="X3199" s="61">
        <f t="shared" si="2774"/>
        <v>120.05574903882307</v>
      </c>
      <c r="Y3199" s="61">
        <f t="shared" si="2774"/>
        <v>152.48024230120987</v>
      </c>
      <c r="Z3199" s="61">
        <f t="shared" si="2774"/>
        <v>134.07411885858767</v>
      </c>
      <c r="AA3199" s="61">
        <f t="shared" si="2774"/>
        <v>110.13493749648897</v>
      </c>
      <c r="AB3199" s="61">
        <f t="shared" si="2774"/>
        <v>70.060894928644103</v>
      </c>
    </row>
    <row r="3200" spans="1:28" ht="48.75" hidden="1" customHeight="1" thickBot="1" x14ac:dyDescent="0.35">
      <c r="A3200" s="202" t="s">
        <v>36</v>
      </c>
      <c r="B3200" s="344" t="s">
        <v>37</v>
      </c>
      <c r="C3200" s="345"/>
      <c r="D3200" s="184">
        <f>ROUND(D3199*0.9,2)</f>
        <v>222323.3</v>
      </c>
      <c r="E3200" s="185">
        <f t="shared" ref="E3200:O3200" si="2780">ROUND(E3199*0.9,2)</f>
        <v>197995.64</v>
      </c>
      <c r="F3200" s="185">
        <f t="shared" si="2780"/>
        <v>135940.26999999999</v>
      </c>
      <c r="G3200" s="185">
        <f t="shared" si="2780"/>
        <v>289309.67</v>
      </c>
      <c r="H3200" s="185">
        <f t="shared" si="2780"/>
        <v>181569.42</v>
      </c>
      <c r="I3200" s="185">
        <f t="shared" si="2780"/>
        <v>128456.71</v>
      </c>
      <c r="J3200" s="185">
        <f t="shared" si="2780"/>
        <v>82862.38</v>
      </c>
      <c r="K3200" s="185">
        <f t="shared" si="2780"/>
        <v>108050.17</v>
      </c>
      <c r="L3200" s="185">
        <f t="shared" si="2780"/>
        <v>137232.22</v>
      </c>
      <c r="M3200" s="185">
        <f t="shared" si="2780"/>
        <v>120666.71</v>
      </c>
      <c r="N3200" s="185">
        <f t="shared" si="2780"/>
        <v>99121.44</v>
      </c>
      <c r="O3200" s="186">
        <f t="shared" si="2780"/>
        <v>63054.81</v>
      </c>
      <c r="P3200" s="208">
        <v>2024</v>
      </c>
      <c r="Q3200" s="61">
        <f t="shared" si="2752"/>
        <v>222.32329999999999</v>
      </c>
      <c r="R3200" s="61">
        <f t="shared" si="2752"/>
        <v>197.99564000000001</v>
      </c>
      <c r="S3200" s="61">
        <f t="shared" si="2752"/>
        <v>135.94027</v>
      </c>
      <c r="T3200" s="61">
        <f t="shared" si="2752"/>
        <v>289.30966999999998</v>
      </c>
      <c r="U3200" s="61">
        <f t="shared" si="2752"/>
        <v>181.56942000000001</v>
      </c>
      <c r="V3200" s="61">
        <f t="shared" si="2752"/>
        <v>128.45671000000002</v>
      </c>
      <c r="W3200" s="61">
        <f t="shared" si="2774"/>
        <v>82.862380000000002</v>
      </c>
      <c r="X3200" s="61">
        <f t="shared" si="2774"/>
        <v>108.05016999999999</v>
      </c>
      <c r="Y3200" s="61">
        <f t="shared" si="2774"/>
        <v>137.23222000000001</v>
      </c>
      <c r="Z3200" s="61">
        <f t="shared" si="2774"/>
        <v>120.66671000000001</v>
      </c>
      <c r="AA3200" s="61">
        <f t="shared" si="2774"/>
        <v>99.121440000000007</v>
      </c>
      <c r="AB3200" s="61">
        <f t="shared" si="2774"/>
        <v>63.054809999999996</v>
      </c>
    </row>
    <row r="3201" spans="1:28" ht="21" hidden="1" customHeight="1" thickBot="1" x14ac:dyDescent="0.3">
      <c r="A3201" s="346" t="str">
        <f>A3190</f>
        <v>Объект 33:</v>
      </c>
      <c r="B3201" s="347"/>
      <c r="C3201" s="43"/>
      <c r="D3201" s="348" t="str">
        <f>D3190</f>
        <v>Ячейка № 1 В.Казачье</v>
      </c>
      <c r="E3201" s="349"/>
      <c r="F3201" s="349"/>
      <c r="G3201" s="349"/>
      <c r="H3201" s="349"/>
      <c r="I3201" s="349"/>
      <c r="J3201" s="349"/>
      <c r="K3201" s="349"/>
      <c r="L3201" s="349"/>
      <c r="M3201" s="349"/>
      <c r="N3201" s="349"/>
      <c r="O3201" s="350"/>
      <c r="P3201" s="209">
        <v>2025</v>
      </c>
      <c r="Q3201" s="61" t="e">
        <f t="shared" si="2752"/>
        <v>#VALUE!</v>
      </c>
      <c r="R3201" s="61">
        <f t="shared" si="2752"/>
        <v>0</v>
      </c>
      <c r="S3201" s="61">
        <f t="shared" si="2752"/>
        <v>0</v>
      </c>
      <c r="T3201" s="61">
        <f t="shared" si="2752"/>
        <v>0</v>
      </c>
      <c r="U3201" s="61">
        <f t="shared" si="2752"/>
        <v>0</v>
      </c>
      <c r="V3201" s="61">
        <f t="shared" si="2752"/>
        <v>0</v>
      </c>
      <c r="W3201" s="61">
        <f t="shared" si="2774"/>
        <v>0</v>
      </c>
      <c r="X3201" s="61">
        <f t="shared" si="2774"/>
        <v>0</v>
      </c>
      <c r="Y3201" s="61">
        <f t="shared" si="2774"/>
        <v>0</v>
      </c>
      <c r="Z3201" s="61">
        <f t="shared" si="2774"/>
        <v>0</v>
      </c>
      <c r="AA3201" s="61">
        <f t="shared" si="2774"/>
        <v>0</v>
      </c>
      <c r="AB3201" s="61">
        <f t="shared" si="2774"/>
        <v>0</v>
      </c>
    </row>
    <row r="3202" spans="1:28" ht="16.5" hidden="1" thickBot="1" x14ac:dyDescent="0.3">
      <c r="A3202" s="351" t="s">
        <v>296</v>
      </c>
      <c r="B3202" s="352"/>
      <c r="C3202" s="352"/>
      <c r="D3202" s="352"/>
      <c r="E3202" s="352"/>
      <c r="F3202" s="352"/>
      <c r="G3202" s="352"/>
      <c r="H3202" s="352"/>
      <c r="I3202" s="352"/>
      <c r="J3202" s="352"/>
      <c r="K3202" s="352"/>
      <c r="L3202" s="352"/>
      <c r="M3202" s="352"/>
      <c r="N3202" s="352"/>
      <c r="O3202" s="352"/>
      <c r="P3202" s="209">
        <v>2025</v>
      </c>
      <c r="Q3202" s="61">
        <f t="shared" si="2752"/>
        <v>0</v>
      </c>
      <c r="R3202" s="61">
        <f t="shared" si="2752"/>
        <v>0</v>
      </c>
      <c r="S3202" s="61">
        <f t="shared" si="2752"/>
        <v>0</v>
      </c>
      <c r="T3202" s="61">
        <f t="shared" si="2752"/>
        <v>0</v>
      </c>
      <c r="U3202" s="61">
        <f t="shared" si="2752"/>
        <v>0</v>
      </c>
      <c r="V3202" s="61">
        <f t="shared" si="2752"/>
        <v>0</v>
      </c>
      <c r="W3202" s="61">
        <f t="shared" si="2774"/>
        <v>0</v>
      </c>
      <c r="X3202" s="61">
        <f t="shared" si="2774"/>
        <v>0</v>
      </c>
      <c r="Y3202" s="61">
        <f t="shared" si="2774"/>
        <v>0</v>
      </c>
      <c r="Z3202" s="61">
        <f t="shared" si="2774"/>
        <v>0</v>
      </c>
      <c r="AA3202" s="61">
        <f t="shared" si="2774"/>
        <v>0</v>
      </c>
      <c r="AB3202" s="61">
        <f t="shared" si="2774"/>
        <v>0</v>
      </c>
    </row>
    <row r="3203" spans="1:28" s="41" customFormat="1" ht="29.25" hidden="1" customHeight="1" thickBot="1" x14ac:dyDescent="0.3">
      <c r="A3203" s="202" t="s">
        <v>11</v>
      </c>
      <c r="B3203" s="344" t="s">
        <v>293</v>
      </c>
      <c r="C3203" s="345"/>
      <c r="D3203" s="179">
        <f>D3192</f>
        <v>114669</v>
      </c>
      <c r="E3203" s="179">
        <f t="shared" ref="E3203:O3204" si="2781">E3192</f>
        <v>115410</v>
      </c>
      <c r="F3203" s="179">
        <f t="shared" si="2781"/>
        <v>87519</v>
      </c>
      <c r="G3203" s="179">
        <f t="shared" si="2781"/>
        <v>152053</v>
      </c>
      <c r="H3203" s="179">
        <f t="shared" si="2781"/>
        <v>109093</v>
      </c>
      <c r="I3203" s="179">
        <f t="shared" si="2781"/>
        <v>79875</v>
      </c>
      <c r="J3203" s="179">
        <f t="shared" si="2781"/>
        <v>78710</v>
      </c>
      <c r="K3203" s="179">
        <f t="shared" si="2781"/>
        <v>78294</v>
      </c>
      <c r="L3203" s="179">
        <f t="shared" si="2781"/>
        <v>78713</v>
      </c>
      <c r="M3203" s="179">
        <f t="shared" si="2781"/>
        <v>89826</v>
      </c>
      <c r="N3203" s="179">
        <f t="shared" si="2781"/>
        <v>84555</v>
      </c>
      <c r="O3203" s="179">
        <f t="shared" si="2781"/>
        <v>86500</v>
      </c>
      <c r="P3203" s="209">
        <v>2025</v>
      </c>
      <c r="Q3203" s="61">
        <f t="shared" si="2752"/>
        <v>114.669</v>
      </c>
      <c r="R3203" s="61">
        <f t="shared" si="2752"/>
        <v>115.41</v>
      </c>
      <c r="S3203" s="61">
        <f t="shared" si="2752"/>
        <v>87.519000000000005</v>
      </c>
      <c r="T3203" s="61">
        <f t="shared" si="2752"/>
        <v>152.053</v>
      </c>
      <c r="U3203" s="61">
        <f t="shared" si="2752"/>
        <v>109.093</v>
      </c>
      <c r="V3203" s="61">
        <f t="shared" si="2752"/>
        <v>79.875</v>
      </c>
      <c r="W3203" s="61">
        <f t="shared" si="2774"/>
        <v>78.709999999999994</v>
      </c>
      <c r="X3203" s="61">
        <f t="shared" si="2774"/>
        <v>78.293999999999997</v>
      </c>
      <c r="Y3203" s="61">
        <f t="shared" si="2774"/>
        <v>78.712999999999994</v>
      </c>
      <c r="Z3203" s="61">
        <f t="shared" si="2774"/>
        <v>89.825999999999993</v>
      </c>
      <c r="AA3203" s="61">
        <f t="shared" si="2774"/>
        <v>84.555000000000007</v>
      </c>
      <c r="AB3203" s="61">
        <f t="shared" si="2774"/>
        <v>86.5</v>
      </c>
    </row>
    <row r="3204" spans="1:28" ht="16.5" hidden="1" thickBot="1" x14ac:dyDescent="0.3">
      <c r="A3204" s="202" t="s">
        <v>12</v>
      </c>
      <c r="B3204" s="353" t="s">
        <v>291</v>
      </c>
      <c r="C3204" s="354"/>
      <c r="D3204" s="179">
        <f>D3193</f>
        <v>37246</v>
      </c>
      <c r="E3204" s="179">
        <f t="shared" si="2781"/>
        <v>44885</v>
      </c>
      <c r="F3204" s="179">
        <f t="shared" si="2781"/>
        <v>38117</v>
      </c>
      <c r="G3204" s="179">
        <f t="shared" si="2781"/>
        <v>50966</v>
      </c>
      <c r="H3204" s="179">
        <f t="shared" si="2781"/>
        <v>44033</v>
      </c>
      <c r="I3204" s="179">
        <f t="shared" si="2781"/>
        <v>33527</v>
      </c>
      <c r="J3204" s="179">
        <f t="shared" si="2781"/>
        <v>45593</v>
      </c>
      <c r="K3204" s="179">
        <f t="shared" si="2781"/>
        <v>37993</v>
      </c>
      <c r="L3204" s="179">
        <f t="shared" si="2781"/>
        <v>29983</v>
      </c>
      <c r="M3204" s="179">
        <f t="shared" si="2781"/>
        <v>44537</v>
      </c>
      <c r="N3204" s="179">
        <f t="shared" si="2781"/>
        <v>46077</v>
      </c>
      <c r="O3204" s="179">
        <f t="shared" si="2781"/>
        <v>58149</v>
      </c>
      <c r="P3204" s="209">
        <v>2025</v>
      </c>
      <c r="Q3204" s="61">
        <f t="shared" si="2752"/>
        <v>37.246000000000002</v>
      </c>
      <c r="R3204" s="61">
        <f t="shared" si="2752"/>
        <v>44.884999999999998</v>
      </c>
      <c r="S3204" s="61">
        <f t="shared" si="2752"/>
        <v>38.116999999999997</v>
      </c>
      <c r="T3204" s="61">
        <f t="shared" si="2752"/>
        <v>50.966000000000001</v>
      </c>
      <c r="U3204" s="61">
        <f t="shared" si="2752"/>
        <v>44.033000000000001</v>
      </c>
      <c r="V3204" s="61">
        <f t="shared" si="2752"/>
        <v>33.527000000000001</v>
      </c>
      <c r="W3204" s="61">
        <f t="shared" si="2774"/>
        <v>45.593000000000004</v>
      </c>
      <c r="X3204" s="61">
        <f t="shared" si="2774"/>
        <v>37.993000000000002</v>
      </c>
      <c r="Y3204" s="61">
        <f t="shared" si="2774"/>
        <v>29.983000000000001</v>
      </c>
      <c r="Z3204" s="61">
        <f t="shared" si="2774"/>
        <v>44.536999999999999</v>
      </c>
      <c r="AA3204" s="61">
        <f t="shared" si="2774"/>
        <v>46.076999999999998</v>
      </c>
      <c r="AB3204" s="61">
        <f t="shared" si="2774"/>
        <v>58.149000000000001</v>
      </c>
    </row>
    <row r="3205" spans="1:28" ht="33" hidden="1" customHeight="1" thickBot="1" x14ac:dyDescent="0.3">
      <c r="A3205" s="202" t="s">
        <v>13</v>
      </c>
      <c r="B3205" s="344" t="s">
        <v>292</v>
      </c>
      <c r="C3205" s="345"/>
      <c r="D3205" s="180">
        <f>D3203-D3204</f>
        <v>77423</v>
      </c>
      <c r="E3205" s="180">
        <f t="shared" ref="E3205:O3205" si="2782">E3203-E3204</f>
        <v>70525</v>
      </c>
      <c r="F3205" s="180">
        <f t="shared" si="2782"/>
        <v>49402</v>
      </c>
      <c r="G3205" s="180">
        <f t="shared" si="2782"/>
        <v>101087</v>
      </c>
      <c r="H3205" s="180">
        <f t="shared" si="2782"/>
        <v>65060</v>
      </c>
      <c r="I3205" s="180">
        <f t="shared" si="2782"/>
        <v>46348</v>
      </c>
      <c r="J3205" s="180">
        <f t="shared" si="2782"/>
        <v>33117</v>
      </c>
      <c r="K3205" s="180">
        <f t="shared" si="2782"/>
        <v>40301</v>
      </c>
      <c r="L3205" s="180">
        <f t="shared" si="2782"/>
        <v>48730</v>
      </c>
      <c r="M3205" s="180">
        <f t="shared" si="2782"/>
        <v>45289</v>
      </c>
      <c r="N3205" s="180">
        <f t="shared" si="2782"/>
        <v>38478</v>
      </c>
      <c r="O3205" s="180">
        <f t="shared" si="2782"/>
        <v>28351</v>
      </c>
      <c r="P3205" s="209">
        <v>2025</v>
      </c>
      <c r="Q3205" s="61">
        <f t="shared" si="2752"/>
        <v>77.423000000000002</v>
      </c>
      <c r="R3205" s="61">
        <f t="shared" si="2752"/>
        <v>70.525000000000006</v>
      </c>
      <c r="S3205" s="61">
        <f t="shared" si="2752"/>
        <v>49.402000000000001</v>
      </c>
      <c r="T3205" s="61">
        <f t="shared" si="2752"/>
        <v>101.087</v>
      </c>
      <c r="U3205" s="61">
        <f t="shared" si="2752"/>
        <v>65.06</v>
      </c>
      <c r="V3205" s="61">
        <f t="shared" si="2752"/>
        <v>46.347999999999999</v>
      </c>
      <c r="W3205" s="61">
        <f t="shared" si="2774"/>
        <v>33.116999999999997</v>
      </c>
      <c r="X3205" s="61">
        <f t="shared" si="2774"/>
        <v>40.301000000000002</v>
      </c>
      <c r="Y3205" s="61">
        <f t="shared" si="2774"/>
        <v>48.73</v>
      </c>
      <c r="Z3205" s="61">
        <f t="shared" si="2774"/>
        <v>45.289000000000001</v>
      </c>
      <c r="AA3205" s="61">
        <f t="shared" si="2774"/>
        <v>38.478000000000002</v>
      </c>
      <c r="AB3205" s="61">
        <f t="shared" si="2774"/>
        <v>28.350999999999999</v>
      </c>
    </row>
    <row r="3206" spans="1:28" ht="36" hidden="1" customHeight="1" thickBot="1" x14ac:dyDescent="0.3">
      <c r="A3206" s="202" t="s">
        <v>14</v>
      </c>
      <c r="B3206" s="344" t="s">
        <v>27</v>
      </c>
      <c r="C3206" s="345"/>
      <c r="D3206" s="181">
        <f>D3205/D3203</f>
        <v>0.67518684212821256</v>
      </c>
      <c r="E3206" s="181">
        <f t="shared" ref="E3206:O3206" si="2783">E3205/E3203</f>
        <v>0.61108222857637984</v>
      </c>
      <c r="F3206" s="181">
        <f t="shared" si="2783"/>
        <v>0.56447171471337654</v>
      </c>
      <c r="G3206" s="181">
        <f t="shared" si="2783"/>
        <v>0.66481424240232023</v>
      </c>
      <c r="H3206" s="181">
        <f t="shared" si="2783"/>
        <v>0.59637190287186159</v>
      </c>
      <c r="I3206" s="181">
        <f t="shared" si="2783"/>
        <v>0.58025665101721435</v>
      </c>
      <c r="J3206" s="181">
        <f t="shared" si="2783"/>
        <v>0.42074704611866343</v>
      </c>
      <c r="K3206" s="181">
        <f t="shared" si="2783"/>
        <v>0.51473931591181954</v>
      </c>
      <c r="L3206" s="181">
        <f t="shared" si="2783"/>
        <v>0.61908452225172461</v>
      </c>
      <c r="M3206" s="181">
        <f t="shared" si="2783"/>
        <v>0.50418587046066843</v>
      </c>
      <c r="N3206" s="181">
        <f t="shared" si="2783"/>
        <v>0.45506475075394714</v>
      </c>
      <c r="O3206" s="181">
        <f t="shared" si="2783"/>
        <v>0.32775722543352603</v>
      </c>
      <c r="P3206" s="209">
        <v>2025</v>
      </c>
      <c r="Q3206" s="61">
        <f t="shared" si="2752"/>
        <v>6.7518684212821258E-4</v>
      </c>
      <c r="R3206" s="61">
        <f t="shared" si="2752"/>
        <v>6.1108222857637982E-4</v>
      </c>
      <c r="S3206" s="61">
        <f t="shared" si="2752"/>
        <v>5.6447171471337657E-4</v>
      </c>
      <c r="T3206" s="61">
        <f t="shared" si="2752"/>
        <v>6.6481424240232023E-4</v>
      </c>
      <c r="U3206" s="61">
        <f t="shared" si="2752"/>
        <v>5.9637190287186164E-4</v>
      </c>
      <c r="V3206" s="61">
        <f t="shared" si="2752"/>
        <v>5.8025665101721434E-4</v>
      </c>
      <c r="W3206" s="61">
        <f t="shared" si="2774"/>
        <v>4.2074704611866343E-4</v>
      </c>
      <c r="X3206" s="61">
        <f t="shared" si="2774"/>
        <v>5.1473931591181955E-4</v>
      </c>
      <c r="Y3206" s="61">
        <f t="shared" si="2774"/>
        <v>6.1908452225172461E-4</v>
      </c>
      <c r="Z3206" s="61">
        <f t="shared" si="2774"/>
        <v>5.0418587046066848E-4</v>
      </c>
      <c r="AA3206" s="61">
        <f t="shared" si="2774"/>
        <v>4.5506475075394716E-4</v>
      </c>
      <c r="AB3206" s="61">
        <f t="shared" si="2774"/>
        <v>3.2775722543352604E-4</v>
      </c>
    </row>
    <row r="3207" spans="1:28" ht="81.75" hidden="1" customHeight="1" thickBot="1" x14ac:dyDescent="0.3">
      <c r="A3207" s="202" t="s">
        <v>28</v>
      </c>
      <c r="B3207" s="344" t="s">
        <v>29</v>
      </c>
      <c r="C3207" s="345"/>
      <c r="D3207" s="187">
        <f t="shared" ref="D3207:O3207" si="2784">D3108</f>
        <v>4.0385250397883876</v>
      </c>
      <c r="E3207" s="187">
        <f t="shared" si="2784"/>
        <v>4.0385250397883876</v>
      </c>
      <c r="F3207" s="187">
        <f t="shared" si="2784"/>
        <v>4.0385250397883876</v>
      </c>
      <c r="G3207" s="187">
        <f t="shared" si="2784"/>
        <v>4.0385250397883876</v>
      </c>
      <c r="H3207" s="187">
        <f t="shared" si="2784"/>
        <v>4.0385250397883876</v>
      </c>
      <c r="I3207" s="187">
        <f t="shared" si="2784"/>
        <v>4.0385250397883876</v>
      </c>
      <c r="J3207" s="187">
        <f t="shared" si="2784"/>
        <v>4.0385250397883876</v>
      </c>
      <c r="K3207" s="187">
        <f t="shared" si="2784"/>
        <v>4.0385250397883876</v>
      </c>
      <c r="L3207" s="187">
        <f t="shared" si="2784"/>
        <v>4.0385250397883876</v>
      </c>
      <c r="M3207" s="187">
        <f t="shared" si="2784"/>
        <v>4.0385250397883876</v>
      </c>
      <c r="N3207" s="187">
        <f t="shared" si="2784"/>
        <v>4.0385250397883876</v>
      </c>
      <c r="O3207" s="187">
        <f t="shared" si="2784"/>
        <v>4.0385250397883876</v>
      </c>
      <c r="P3207" s="209">
        <v>2025</v>
      </c>
      <c r="Q3207" s="61">
        <f t="shared" si="2752"/>
        <v>4.0385250397883873E-3</v>
      </c>
      <c r="R3207" s="61">
        <f t="shared" si="2752"/>
        <v>4.0385250397883873E-3</v>
      </c>
      <c r="S3207" s="61">
        <f t="shared" si="2752"/>
        <v>4.0385250397883873E-3</v>
      </c>
      <c r="T3207" s="61">
        <f t="shared" si="2752"/>
        <v>4.0385250397883873E-3</v>
      </c>
      <c r="U3207" s="61">
        <f t="shared" si="2752"/>
        <v>4.0385250397883873E-3</v>
      </c>
      <c r="V3207" s="61">
        <f t="shared" si="2752"/>
        <v>4.0385250397883873E-3</v>
      </c>
      <c r="W3207" s="61">
        <f t="shared" si="2774"/>
        <v>4.0385250397883873E-3</v>
      </c>
      <c r="X3207" s="61">
        <f t="shared" si="2774"/>
        <v>4.0385250397883873E-3</v>
      </c>
      <c r="Y3207" s="61">
        <f t="shared" si="2774"/>
        <v>4.0385250397883873E-3</v>
      </c>
      <c r="Z3207" s="61">
        <f t="shared" si="2774"/>
        <v>4.0385250397883873E-3</v>
      </c>
      <c r="AA3207" s="61">
        <f t="shared" si="2774"/>
        <v>4.0385250397883873E-3</v>
      </c>
      <c r="AB3207" s="61">
        <f t="shared" si="2774"/>
        <v>4.0385250397883873E-3</v>
      </c>
    </row>
    <row r="3208" spans="1:28" ht="51" hidden="1" customHeight="1" thickBot="1" x14ac:dyDescent="0.3">
      <c r="A3208" s="202" t="s">
        <v>30</v>
      </c>
      <c r="B3208" s="344" t="s">
        <v>31</v>
      </c>
      <c r="C3208" s="345"/>
      <c r="D3208" s="182">
        <f>D3197</f>
        <v>0.55675467743534557</v>
      </c>
      <c r="E3208" s="182">
        <f t="shared" ref="E3208:O3208" si="2785">E3197</f>
        <v>0.49265006388351285</v>
      </c>
      <c r="F3208" s="182">
        <f t="shared" si="2785"/>
        <v>0.44603955002050955</v>
      </c>
      <c r="G3208" s="182">
        <f t="shared" si="2785"/>
        <v>0.54638207770945324</v>
      </c>
      <c r="H3208" s="182">
        <f t="shared" si="2785"/>
        <v>0.4779397381789946</v>
      </c>
      <c r="I3208" s="182">
        <f t="shared" si="2785"/>
        <v>0.46182448632434736</v>
      </c>
      <c r="J3208" s="182">
        <f t="shared" si="2785"/>
        <v>0.30231488142579643</v>
      </c>
      <c r="K3208" s="182">
        <f t="shared" si="2785"/>
        <v>0.39630715121895255</v>
      </c>
      <c r="L3208" s="182">
        <f t="shared" si="2785"/>
        <v>0.50065235755885762</v>
      </c>
      <c r="M3208" s="182">
        <f t="shared" si="2785"/>
        <v>0.38575370576780144</v>
      </c>
      <c r="N3208" s="182">
        <f t="shared" si="2785"/>
        <v>0.33663258606108015</v>
      </c>
      <c r="O3208" s="182">
        <f t="shared" si="2785"/>
        <v>0.20932506074065904</v>
      </c>
      <c r="P3208" s="209">
        <v>2025</v>
      </c>
      <c r="Q3208" s="61">
        <f t="shared" si="2752"/>
        <v>5.5675467743534557E-4</v>
      </c>
      <c r="R3208" s="61">
        <f t="shared" si="2752"/>
        <v>4.9265006388351281E-4</v>
      </c>
      <c r="S3208" s="61">
        <f t="shared" si="2752"/>
        <v>4.4603955002050957E-4</v>
      </c>
      <c r="T3208" s="61">
        <f t="shared" si="2752"/>
        <v>5.4638207770945323E-4</v>
      </c>
      <c r="U3208" s="61">
        <f t="shared" si="2752"/>
        <v>4.7793973817899458E-4</v>
      </c>
      <c r="V3208" s="61">
        <f t="shared" si="2752"/>
        <v>4.6182448632434739E-4</v>
      </c>
      <c r="W3208" s="61">
        <f t="shared" si="2774"/>
        <v>3.0231488142579642E-4</v>
      </c>
      <c r="X3208" s="61">
        <f t="shared" si="2774"/>
        <v>3.9630715121895255E-4</v>
      </c>
      <c r="Y3208" s="61">
        <f t="shared" si="2774"/>
        <v>5.0065235755885761E-4</v>
      </c>
      <c r="Z3208" s="61">
        <f t="shared" si="2774"/>
        <v>3.8575370576780142E-4</v>
      </c>
      <c r="AA3208" s="61">
        <f t="shared" si="2774"/>
        <v>3.3663258606108016E-4</v>
      </c>
      <c r="AB3208" s="61">
        <f t="shared" si="2774"/>
        <v>2.0932506074065904E-4</v>
      </c>
    </row>
    <row r="3209" spans="1:28" ht="83.25" customHeight="1" thickBot="1" x14ac:dyDescent="0.3">
      <c r="A3209" s="202" t="s">
        <v>32</v>
      </c>
      <c r="B3209" s="344" t="s">
        <v>33</v>
      </c>
      <c r="C3209" s="345"/>
      <c r="D3209" s="183">
        <f>ROUND(D3208*D3203,0)</f>
        <v>63843</v>
      </c>
      <c r="E3209" s="183">
        <f t="shared" ref="E3209:F3209" si="2786">ROUND(E3208*E3203,0)</f>
        <v>56857</v>
      </c>
      <c r="F3209" s="183">
        <f t="shared" si="2786"/>
        <v>39037</v>
      </c>
      <c r="G3209" s="183">
        <f>ROUND(G3208*G3203,0)</f>
        <v>83079</v>
      </c>
      <c r="H3209" s="183">
        <f t="shared" ref="H3209:O3209" si="2787">ROUND(H3208*H3203,0)</f>
        <v>52140</v>
      </c>
      <c r="I3209" s="183">
        <f t="shared" si="2787"/>
        <v>36888</v>
      </c>
      <c r="J3209" s="183">
        <f t="shared" si="2787"/>
        <v>23795</v>
      </c>
      <c r="K3209" s="183">
        <f t="shared" si="2787"/>
        <v>31028</v>
      </c>
      <c r="L3209" s="183">
        <f t="shared" si="2787"/>
        <v>39408</v>
      </c>
      <c r="M3209" s="183">
        <f t="shared" si="2787"/>
        <v>34651</v>
      </c>
      <c r="N3209" s="183">
        <f t="shared" si="2787"/>
        <v>28464</v>
      </c>
      <c r="O3209" s="183">
        <f t="shared" si="2787"/>
        <v>18107</v>
      </c>
      <c r="P3209" s="209">
        <v>2025</v>
      </c>
      <c r="Q3209" s="61">
        <f t="shared" si="2752"/>
        <v>63.843000000000004</v>
      </c>
      <c r="R3209" s="61">
        <f t="shared" si="2752"/>
        <v>56.856999999999999</v>
      </c>
      <c r="S3209" s="61">
        <f t="shared" si="2752"/>
        <v>39.036999999999999</v>
      </c>
      <c r="T3209" s="61">
        <f t="shared" si="2752"/>
        <v>83.078999999999994</v>
      </c>
      <c r="U3209" s="61">
        <f t="shared" si="2752"/>
        <v>52.14</v>
      </c>
      <c r="V3209" s="61">
        <f t="shared" si="2752"/>
        <v>36.887999999999998</v>
      </c>
      <c r="W3209" s="61">
        <f t="shared" si="2774"/>
        <v>23.795000000000002</v>
      </c>
      <c r="X3209" s="61">
        <f t="shared" si="2774"/>
        <v>31.027999999999999</v>
      </c>
      <c r="Y3209" s="61">
        <f t="shared" si="2774"/>
        <v>39.408000000000001</v>
      </c>
      <c r="Z3209" s="61">
        <f t="shared" si="2774"/>
        <v>34.651000000000003</v>
      </c>
      <c r="AA3209" s="61">
        <f t="shared" si="2774"/>
        <v>28.463999999999999</v>
      </c>
      <c r="AB3209" s="61">
        <f t="shared" si="2774"/>
        <v>18.106999999999999</v>
      </c>
    </row>
    <row r="3210" spans="1:28" ht="53.25" hidden="1" customHeight="1" thickBot="1" x14ac:dyDescent="0.3">
      <c r="A3210" s="202" t="s">
        <v>34</v>
      </c>
      <c r="B3210" s="344" t="s">
        <v>35</v>
      </c>
      <c r="C3210" s="345"/>
      <c r="D3210" s="184">
        <f>D3207*D3209</f>
        <v>257831.55411521002</v>
      </c>
      <c r="E3210" s="185">
        <f t="shared" ref="E3210:O3210" si="2788">E3207*E3209</f>
        <v>229618.41818724835</v>
      </c>
      <c r="F3210" s="185">
        <f t="shared" si="2788"/>
        <v>157651.90197821928</v>
      </c>
      <c r="G3210" s="185">
        <f t="shared" si="2788"/>
        <v>335516.62178057944</v>
      </c>
      <c r="H3210" s="185">
        <f t="shared" si="2788"/>
        <v>210568.69557456652</v>
      </c>
      <c r="I3210" s="185">
        <f t="shared" si="2788"/>
        <v>148973.11166771405</v>
      </c>
      <c r="J3210" s="185">
        <f t="shared" si="2788"/>
        <v>96096.703321764682</v>
      </c>
      <c r="K3210" s="185">
        <f t="shared" si="2788"/>
        <v>125307.3549345541</v>
      </c>
      <c r="L3210" s="185">
        <f t="shared" si="2788"/>
        <v>159150.19476798078</v>
      </c>
      <c r="M3210" s="185">
        <f t="shared" si="2788"/>
        <v>139938.93115370741</v>
      </c>
      <c r="N3210" s="185">
        <f t="shared" si="2788"/>
        <v>114952.57673253666</v>
      </c>
      <c r="O3210" s="186">
        <f t="shared" si="2788"/>
        <v>73125.572895448335</v>
      </c>
      <c r="P3210" s="209">
        <v>2025</v>
      </c>
      <c r="Q3210" s="61">
        <f t="shared" si="2752"/>
        <v>257.83155411521</v>
      </c>
      <c r="R3210" s="61">
        <f t="shared" si="2752"/>
        <v>229.61841818724835</v>
      </c>
      <c r="S3210" s="61">
        <f t="shared" si="2752"/>
        <v>157.65190197821929</v>
      </c>
      <c r="T3210" s="61">
        <f t="shared" si="2752"/>
        <v>335.51662178057944</v>
      </c>
      <c r="U3210" s="61">
        <f t="shared" si="2752"/>
        <v>210.5686955745665</v>
      </c>
      <c r="V3210" s="61">
        <f t="shared" si="2752"/>
        <v>148.97311166771405</v>
      </c>
      <c r="W3210" s="61">
        <f t="shared" si="2774"/>
        <v>96.096703321764679</v>
      </c>
      <c r="X3210" s="61">
        <f t="shared" si="2774"/>
        <v>125.3073549345541</v>
      </c>
      <c r="Y3210" s="61">
        <f t="shared" si="2774"/>
        <v>159.15019476798076</v>
      </c>
      <c r="Z3210" s="61">
        <f t="shared" si="2774"/>
        <v>139.93893115370741</v>
      </c>
      <c r="AA3210" s="61">
        <f t="shared" si="2774"/>
        <v>114.95257673253666</v>
      </c>
      <c r="AB3210" s="61">
        <f t="shared" si="2774"/>
        <v>73.125572895448329</v>
      </c>
    </row>
    <row r="3211" spans="1:28" ht="48.75" hidden="1" customHeight="1" thickBot="1" x14ac:dyDescent="0.3">
      <c r="A3211" s="202" t="s">
        <v>36</v>
      </c>
      <c r="B3211" s="344" t="s">
        <v>37</v>
      </c>
      <c r="C3211" s="345"/>
      <c r="D3211" s="184">
        <f>ROUND(D3210*0.9,2)</f>
        <v>232048.4</v>
      </c>
      <c r="E3211" s="185">
        <f t="shared" ref="E3211:O3211" si="2789">ROUND(E3210*0.9,2)</f>
        <v>206656.58</v>
      </c>
      <c r="F3211" s="185">
        <f t="shared" si="2789"/>
        <v>141886.71</v>
      </c>
      <c r="G3211" s="185">
        <f t="shared" si="2789"/>
        <v>301964.96000000002</v>
      </c>
      <c r="H3211" s="185">
        <f t="shared" si="2789"/>
        <v>189511.83</v>
      </c>
      <c r="I3211" s="185">
        <f t="shared" si="2789"/>
        <v>134075.79999999999</v>
      </c>
      <c r="J3211" s="185">
        <f t="shared" si="2789"/>
        <v>86487.03</v>
      </c>
      <c r="K3211" s="185">
        <f t="shared" si="2789"/>
        <v>112776.62</v>
      </c>
      <c r="L3211" s="185">
        <f t="shared" si="2789"/>
        <v>143235.18</v>
      </c>
      <c r="M3211" s="185">
        <f t="shared" si="2789"/>
        <v>125945.04</v>
      </c>
      <c r="N3211" s="185">
        <f t="shared" si="2789"/>
        <v>103457.32</v>
      </c>
      <c r="O3211" s="186">
        <f t="shared" si="2789"/>
        <v>65813.02</v>
      </c>
      <c r="P3211" s="209">
        <v>2025</v>
      </c>
      <c r="Q3211" s="61">
        <f t="shared" si="2752"/>
        <v>232.04839999999999</v>
      </c>
      <c r="R3211" s="61">
        <f t="shared" si="2752"/>
        <v>206.65657999999999</v>
      </c>
      <c r="S3211" s="61">
        <f t="shared" si="2752"/>
        <v>141.88670999999999</v>
      </c>
      <c r="T3211" s="61">
        <f t="shared" si="2752"/>
        <v>301.96496000000002</v>
      </c>
      <c r="U3211" s="61">
        <f t="shared" si="2752"/>
        <v>189.51182999999997</v>
      </c>
      <c r="V3211" s="61">
        <f t="shared" si="2752"/>
        <v>134.07579999999999</v>
      </c>
      <c r="W3211" s="61">
        <f t="shared" si="2774"/>
        <v>86.487030000000004</v>
      </c>
      <c r="X3211" s="61">
        <f t="shared" si="2774"/>
        <v>112.77661999999999</v>
      </c>
      <c r="Y3211" s="61">
        <f t="shared" si="2774"/>
        <v>143.23517999999999</v>
      </c>
      <c r="Z3211" s="61">
        <f t="shared" si="2774"/>
        <v>125.94503999999999</v>
      </c>
      <c r="AA3211" s="61">
        <f t="shared" si="2774"/>
        <v>103.45732000000001</v>
      </c>
      <c r="AB3211" s="61">
        <f t="shared" si="2774"/>
        <v>65.813020000000009</v>
      </c>
    </row>
    <row r="3212" spans="1:28" ht="21" hidden="1" customHeight="1" thickBot="1" x14ac:dyDescent="0.3">
      <c r="A3212" s="346" t="str">
        <f>A3201</f>
        <v>Объект 33:</v>
      </c>
      <c r="B3212" s="347"/>
      <c r="C3212" s="43"/>
      <c r="D3212" s="348" t="str">
        <f>D3201</f>
        <v>Ячейка № 1 В.Казачье</v>
      </c>
      <c r="E3212" s="349"/>
      <c r="F3212" s="349"/>
      <c r="G3212" s="349"/>
      <c r="H3212" s="349"/>
      <c r="I3212" s="349"/>
      <c r="J3212" s="349"/>
      <c r="K3212" s="349"/>
      <c r="L3212" s="349"/>
      <c r="M3212" s="349"/>
      <c r="N3212" s="349"/>
      <c r="O3212" s="350"/>
      <c r="P3212" s="207">
        <v>2026</v>
      </c>
      <c r="Q3212" s="61" t="e">
        <f t="shared" si="2752"/>
        <v>#VALUE!</v>
      </c>
      <c r="R3212" s="61">
        <f t="shared" si="2752"/>
        <v>0</v>
      </c>
      <c r="S3212" s="61">
        <f t="shared" si="2752"/>
        <v>0</v>
      </c>
      <c r="T3212" s="61">
        <f t="shared" si="2752"/>
        <v>0</v>
      </c>
      <c r="U3212" s="61">
        <f t="shared" si="2752"/>
        <v>0</v>
      </c>
      <c r="V3212" s="61">
        <f t="shared" si="2752"/>
        <v>0</v>
      </c>
      <c r="W3212" s="61">
        <f t="shared" si="2774"/>
        <v>0</v>
      </c>
      <c r="X3212" s="61">
        <f t="shared" si="2774"/>
        <v>0</v>
      </c>
      <c r="Y3212" s="61">
        <f t="shared" si="2774"/>
        <v>0</v>
      </c>
      <c r="Z3212" s="61">
        <f t="shared" si="2774"/>
        <v>0</v>
      </c>
      <c r="AA3212" s="61">
        <f t="shared" si="2774"/>
        <v>0</v>
      </c>
      <c r="AB3212" s="61">
        <f t="shared" si="2774"/>
        <v>0</v>
      </c>
    </row>
    <row r="3213" spans="1:28" ht="16.5" hidden="1" thickBot="1" x14ac:dyDescent="0.3">
      <c r="A3213" s="351" t="s">
        <v>297</v>
      </c>
      <c r="B3213" s="352"/>
      <c r="C3213" s="352"/>
      <c r="D3213" s="352"/>
      <c r="E3213" s="352"/>
      <c r="F3213" s="352"/>
      <c r="G3213" s="352"/>
      <c r="H3213" s="352"/>
      <c r="I3213" s="352"/>
      <c r="J3213" s="352"/>
      <c r="K3213" s="352"/>
      <c r="L3213" s="352"/>
      <c r="M3213" s="352"/>
      <c r="N3213" s="352"/>
      <c r="O3213" s="352"/>
      <c r="P3213" s="207">
        <v>2026</v>
      </c>
      <c r="Q3213" s="61">
        <f t="shared" si="2752"/>
        <v>0</v>
      </c>
      <c r="R3213" s="61">
        <f t="shared" si="2752"/>
        <v>0</v>
      </c>
      <c r="S3213" s="61">
        <f t="shared" si="2752"/>
        <v>0</v>
      </c>
      <c r="T3213" s="61">
        <f t="shared" si="2752"/>
        <v>0</v>
      </c>
      <c r="U3213" s="61">
        <f t="shared" si="2752"/>
        <v>0</v>
      </c>
      <c r="V3213" s="61">
        <f t="shared" si="2752"/>
        <v>0</v>
      </c>
      <c r="W3213" s="61">
        <f t="shared" si="2774"/>
        <v>0</v>
      </c>
      <c r="X3213" s="61">
        <f t="shared" si="2774"/>
        <v>0</v>
      </c>
      <c r="Y3213" s="61">
        <f t="shared" si="2774"/>
        <v>0</v>
      </c>
      <c r="Z3213" s="61">
        <f t="shared" si="2774"/>
        <v>0</v>
      </c>
      <c r="AA3213" s="61">
        <f t="shared" si="2774"/>
        <v>0</v>
      </c>
      <c r="AB3213" s="61">
        <f t="shared" si="2774"/>
        <v>0</v>
      </c>
    </row>
    <row r="3214" spans="1:28" s="41" customFormat="1" ht="29.25" hidden="1" customHeight="1" thickBot="1" x14ac:dyDescent="0.3">
      <c r="A3214" s="202" t="s">
        <v>11</v>
      </c>
      <c r="B3214" s="344" t="s">
        <v>293</v>
      </c>
      <c r="C3214" s="345"/>
      <c r="D3214" s="179">
        <f>D3203</f>
        <v>114669</v>
      </c>
      <c r="E3214" s="179">
        <f t="shared" ref="E3214:O3215" si="2790">E3203</f>
        <v>115410</v>
      </c>
      <c r="F3214" s="179">
        <f t="shared" si="2790"/>
        <v>87519</v>
      </c>
      <c r="G3214" s="179">
        <f t="shared" si="2790"/>
        <v>152053</v>
      </c>
      <c r="H3214" s="179">
        <f t="shared" si="2790"/>
        <v>109093</v>
      </c>
      <c r="I3214" s="179">
        <f t="shared" si="2790"/>
        <v>79875</v>
      </c>
      <c r="J3214" s="179">
        <f t="shared" si="2790"/>
        <v>78710</v>
      </c>
      <c r="K3214" s="179">
        <f t="shared" si="2790"/>
        <v>78294</v>
      </c>
      <c r="L3214" s="179">
        <f t="shared" si="2790"/>
        <v>78713</v>
      </c>
      <c r="M3214" s="179">
        <f t="shared" si="2790"/>
        <v>89826</v>
      </c>
      <c r="N3214" s="179">
        <f t="shared" si="2790"/>
        <v>84555</v>
      </c>
      <c r="O3214" s="179">
        <f t="shared" si="2790"/>
        <v>86500</v>
      </c>
      <c r="P3214" s="207">
        <v>2026</v>
      </c>
      <c r="Q3214" s="61">
        <f t="shared" si="2752"/>
        <v>114.669</v>
      </c>
      <c r="R3214" s="61">
        <f t="shared" si="2752"/>
        <v>115.41</v>
      </c>
      <c r="S3214" s="61">
        <f t="shared" si="2752"/>
        <v>87.519000000000005</v>
      </c>
      <c r="T3214" s="61">
        <f t="shared" si="2752"/>
        <v>152.053</v>
      </c>
      <c r="U3214" s="61">
        <f t="shared" si="2752"/>
        <v>109.093</v>
      </c>
      <c r="V3214" s="61">
        <f t="shared" si="2752"/>
        <v>79.875</v>
      </c>
      <c r="W3214" s="61">
        <f t="shared" si="2774"/>
        <v>78.709999999999994</v>
      </c>
      <c r="X3214" s="61">
        <f t="shared" si="2774"/>
        <v>78.293999999999997</v>
      </c>
      <c r="Y3214" s="61">
        <f t="shared" si="2774"/>
        <v>78.712999999999994</v>
      </c>
      <c r="Z3214" s="61">
        <f t="shared" si="2774"/>
        <v>89.825999999999993</v>
      </c>
      <c r="AA3214" s="61">
        <f t="shared" si="2774"/>
        <v>84.555000000000007</v>
      </c>
      <c r="AB3214" s="61">
        <f t="shared" si="2774"/>
        <v>86.5</v>
      </c>
    </row>
    <row r="3215" spans="1:28" ht="16.5" hidden="1" thickBot="1" x14ac:dyDescent="0.3">
      <c r="A3215" s="202" t="s">
        <v>12</v>
      </c>
      <c r="B3215" s="353" t="s">
        <v>291</v>
      </c>
      <c r="C3215" s="354"/>
      <c r="D3215" s="179">
        <f>D3204</f>
        <v>37246</v>
      </c>
      <c r="E3215" s="179">
        <f t="shared" si="2790"/>
        <v>44885</v>
      </c>
      <c r="F3215" s="179">
        <f t="shared" si="2790"/>
        <v>38117</v>
      </c>
      <c r="G3215" s="179">
        <f t="shared" si="2790"/>
        <v>50966</v>
      </c>
      <c r="H3215" s="179">
        <f t="shared" si="2790"/>
        <v>44033</v>
      </c>
      <c r="I3215" s="179">
        <f t="shared" si="2790"/>
        <v>33527</v>
      </c>
      <c r="J3215" s="179">
        <f t="shared" si="2790"/>
        <v>45593</v>
      </c>
      <c r="K3215" s="179">
        <f t="shared" si="2790"/>
        <v>37993</v>
      </c>
      <c r="L3215" s="179">
        <f t="shared" si="2790"/>
        <v>29983</v>
      </c>
      <c r="M3215" s="179">
        <f t="shared" si="2790"/>
        <v>44537</v>
      </c>
      <c r="N3215" s="179">
        <f t="shared" si="2790"/>
        <v>46077</v>
      </c>
      <c r="O3215" s="179">
        <f t="shared" si="2790"/>
        <v>58149</v>
      </c>
      <c r="P3215" s="207">
        <v>2026</v>
      </c>
      <c r="Q3215" s="61">
        <f t="shared" si="2752"/>
        <v>37.246000000000002</v>
      </c>
      <c r="R3215" s="61">
        <f t="shared" si="2752"/>
        <v>44.884999999999998</v>
      </c>
      <c r="S3215" s="61">
        <f t="shared" si="2752"/>
        <v>38.116999999999997</v>
      </c>
      <c r="T3215" s="61">
        <f t="shared" si="2752"/>
        <v>50.966000000000001</v>
      </c>
      <c r="U3215" s="61">
        <f t="shared" si="2752"/>
        <v>44.033000000000001</v>
      </c>
      <c r="V3215" s="61">
        <f t="shared" si="2752"/>
        <v>33.527000000000001</v>
      </c>
      <c r="W3215" s="61">
        <f t="shared" si="2774"/>
        <v>45.593000000000004</v>
      </c>
      <c r="X3215" s="61">
        <f t="shared" si="2774"/>
        <v>37.993000000000002</v>
      </c>
      <c r="Y3215" s="61">
        <f t="shared" si="2774"/>
        <v>29.983000000000001</v>
      </c>
      <c r="Z3215" s="61">
        <f t="shared" si="2774"/>
        <v>44.536999999999999</v>
      </c>
      <c r="AA3215" s="61">
        <f t="shared" si="2774"/>
        <v>46.076999999999998</v>
      </c>
      <c r="AB3215" s="61">
        <f t="shared" si="2774"/>
        <v>58.149000000000001</v>
      </c>
    </row>
    <row r="3216" spans="1:28" ht="33" hidden="1" customHeight="1" thickBot="1" x14ac:dyDescent="0.3">
      <c r="A3216" s="202" t="s">
        <v>13</v>
      </c>
      <c r="B3216" s="344" t="s">
        <v>292</v>
      </c>
      <c r="C3216" s="345"/>
      <c r="D3216" s="180">
        <f>D3214-D3215</f>
        <v>77423</v>
      </c>
      <c r="E3216" s="180">
        <f t="shared" ref="E3216:O3216" si="2791">E3214-E3215</f>
        <v>70525</v>
      </c>
      <c r="F3216" s="180">
        <f t="shared" si="2791"/>
        <v>49402</v>
      </c>
      <c r="G3216" s="180">
        <f t="shared" si="2791"/>
        <v>101087</v>
      </c>
      <c r="H3216" s="180">
        <f t="shared" si="2791"/>
        <v>65060</v>
      </c>
      <c r="I3216" s="180">
        <f t="shared" si="2791"/>
        <v>46348</v>
      </c>
      <c r="J3216" s="180">
        <f t="shared" si="2791"/>
        <v>33117</v>
      </c>
      <c r="K3216" s="180">
        <f t="shared" si="2791"/>
        <v>40301</v>
      </c>
      <c r="L3216" s="180">
        <f t="shared" si="2791"/>
        <v>48730</v>
      </c>
      <c r="M3216" s="180">
        <f t="shared" si="2791"/>
        <v>45289</v>
      </c>
      <c r="N3216" s="180">
        <f t="shared" si="2791"/>
        <v>38478</v>
      </c>
      <c r="O3216" s="180">
        <f t="shared" si="2791"/>
        <v>28351</v>
      </c>
      <c r="P3216" s="207">
        <v>2026</v>
      </c>
      <c r="Q3216" s="61">
        <f t="shared" si="2752"/>
        <v>77.423000000000002</v>
      </c>
      <c r="R3216" s="61">
        <f t="shared" si="2752"/>
        <v>70.525000000000006</v>
      </c>
      <c r="S3216" s="61">
        <f t="shared" si="2752"/>
        <v>49.402000000000001</v>
      </c>
      <c r="T3216" s="61">
        <f t="shared" si="2752"/>
        <v>101.087</v>
      </c>
      <c r="U3216" s="61">
        <f t="shared" si="2752"/>
        <v>65.06</v>
      </c>
      <c r="V3216" s="61">
        <f t="shared" si="2752"/>
        <v>46.347999999999999</v>
      </c>
      <c r="W3216" s="61">
        <f t="shared" si="2774"/>
        <v>33.116999999999997</v>
      </c>
      <c r="X3216" s="61">
        <f t="shared" si="2774"/>
        <v>40.301000000000002</v>
      </c>
      <c r="Y3216" s="61">
        <f t="shared" si="2774"/>
        <v>48.73</v>
      </c>
      <c r="Z3216" s="61">
        <f t="shared" si="2774"/>
        <v>45.289000000000001</v>
      </c>
      <c r="AA3216" s="61">
        <f t="shared" si="2774"/>
        <v>38.478000000000002</v>
      </c>
      <c r="AB3216" s="61">
        <f t="shared" si="2774"/>
        <v>28.350999999999999</v>
      </c>
    </row>
    <row r="3217" spans="1:28" ht="36" hidden="1" customHeight="1" thickBot="1" x14ac:dyDescent="0.3">
      <c r="A3217" s="202" t="s">
        <v>14</v>
      </c>
      <c r="B3217" s="344" t="s">
        <v>27</v>
      </c>
      <c r="C3217" s="345"/>
      <c r="D3217" s="181">
        <f>D3216/D3214</f>
        <v>0.67518684212821256</v>
      </c>
      <c r="E3217" s="181">
        <f t="shared" ref="E3217:O3217" si="2792">E3216/E3214</f>
        <v>0.61108222857637984</v>
      </c>
      <c r="F3217" s="181">
        <f t="shared" si="2792"/>
        <v>0.56447171471337654</v>
      </c>
      <c r="G3217" s="181">
        <f t="shared" si="2792"/>
        <v>0.66481424240232023</v>
      </c>
      <c r="H3217" s="181">
        <f t="shared" si="2792"/>
        <v>0.59637190287186159</v>
      </c>
      <c r="I3217" s="181">
        <f t="shared" si="2792"/>
        <v>0.58025665101721435</v>
      </c>
      <c r="J3217" s="181">
        <f t="shared" si="2792"/>
        <v>0.42074704611866343</v>
      </c>
      <c r="K3217" s="181">
        <f t="shared" si="2792"/>
        <v>0.51473931591181954</v>
      </c>
      <c r="L3217" s="181">
        <f t="shared" si="2792"/>
        <v>0.61908452225172461</v>
      </c>
      <c r="M3217" s="181">
        <f t="shared" si="2792"/>
        <v>0.50418587046066843</v>
      </c>
      <c r="N3217" s="181">
        <f t="shared" si="2792"/>
        <v>0.45506475075394714</v>
      </c>
      <c r="O3217" s="181">
        <f t="shared" si="2792"/>
        <v>0.32775722543352603</v>
      </c>
      <c r="P3217" s="207">
        <v>2026</v>
      </c>
      <c r="Q3217" s="61">
        <f t="shared" si="2752"/>
        <v>6.7518684212821258E-4</v>
      </c>
      <c r="R3217" s="61">
        <f t="shared" si="2752"/>
        <v>6.1108222857637982E-4</v>
      </c>
      <c r="S3217" s="61">
        <f t="shared" si="2752"/>
        <v>5.6447171471337657E-4</v>
      </c>
      <c r="T3217" s="61">
        <f t="shared" si="2752"/>
        <v>6.6481424240232023E-4</v>
      </c>
      <c r="U3217" s="61">
        <f t="shared" si="2752"/>
        <v>5.9637190287186164E-4</v>
      </c>
      <c r="V3217" s="61">
        <f t="shared" si="2752"/>
        <v>5.8025665101721434E-4</v>
      </c>
      <c r="W3217" s="61">
        <f t="shared" si="2774"/>
        <v>4.2074704611866343E-4</v>
      </c>
      <c r="X3217" s="61">
        <f t="shared" si="2774"/>
        <v>5.1473931591181955E-4</v>
      </c>
      <c r="Y3217" s="61">
        <f t="shared" si="2774"/>
        <v>6.1908452225172461E-4</v>
      </c>
      <c r="Z3217" s="61">
        <f t="shared" si="2774"/>
        <v>5.0418587046066848E-4</v>
      </c>
      <c r="AA3217" s="61">
        <f t="shared" si="2774"/>
        <v>4.5506475075394716E-4</v>
      </c>
      <c r="AB3217" s="61">
        <f t="shared" si="2774"/>
        <v>3.2775722543352604E-4</v>
      </c>
    </row>
    <row r="3218" spans="1:28" ht="81.75" hidden="1" customHeight="1" thickBot="1" x14ac:dyDescent="0.3">
      <c r="A3218" s="202" t="s">
        <v>28</v>
      </c>
      <c r="B3218" s="344" t="s">
        <v>29</v>
      </c>
      <c r="C3218" s="345"/>
      <c r="D3218" s="187">
        <f t="shared" ref="D3218:N3218" si="2793">D3119</f>
        <v>4.2151862062401122</v>
      </c>
      <c r="E3218" s="187">
        <f t="shared" si="2793"/>
        <v>4.2151862062401122</v>
      </c>
      <c r="F3218" s="187">
        <f t="shared" si="2793"/>
        <v>4.2151862062401122</v>
      </c>
      <c r="G3218" s="187">
        <f t="shared" si="2793"/>
        <v>4.2151862062401122</v>
      </c>
      <c r="H3218" s="187">
        <f t="shared" si="2793"/>
        <v>4.2151862062401122</v>
      </c>
      <c r="I3218" s="187">
        <f t="shared" si="2793"/>
        <v>4.2151862062401122</v>
      </c>
      <c r="J3218" s="187">
        <f t="shared" si="2793"/>
        <v>4.2151862062401122</v>
      </c>
      <c r="K3218" s="187">
        <f t="shared" si="2793"/>
        <v>4.2151862062401122</v>
      </c>
      <c r="L3218" s="187">
        <f t="shared" si="2793"/>
        <v>4.2151862062401122</v>
      </c>
      <c r="M3218" s="187">
        <f t="shared" si="2793"/>
        <v>4.2151862062401122</v>
      </c>
      <c r="N3218" s="187">
        <f t="shared" si="2793"/>
        <v>4.2151862062401122</v>
      </c>
      <c r="O3218" s="44">
        <v>3.7032600000000002</v>
      </c>
      <c r="P3218" s="207">
        <v>2026</v>
      </c>
      <c r="Q3218" s="61">
        <f t="shared" si="2752"/>
        <v>4.2151862062401119E-3</v>
      </c>
      <c r="R3218" s="61">
        <f t="shared" si="2752"/>
        <v>4.2151862062401119E-3</v>
      </c>
      <c r="S3218" s="61">
        <f t="shared" si="2752"/>
        <v>4.2151862062401119E-3</v>
      </c>
      <c r="T3218" s="61">
        <f t="shared" si="2752"/>
        <v>4.2151862062401119E-3</v>
      </c>
      <c r="U3218" s="61">
        <f t="shared" si="2752"/>
        <v>4.2151862062401119E-3</v>
      </c>
      <c r="V3218" s="61">
        <f t="shared" si="2752"/>
        <v>4.2151862062401119E-3</v>
      </c>
      <c r="W3218" s="61">
        <f t="shared" si="2774"/>
        <v>4.2151862062401119E-3</v>
      </c>
      <c r="X3218" s="61">
        <f t="shared" si="2774"/>
        <v>4.2151862062401119E-3</v>
      </c>
      <c r="Y3218" s="61">
        <f t="shared" si="2774"/>
        <v>4.2151862062401119E-3</v>
      </c>
      <c r="Z3218" s="61">
        <f t="shared" si="2774"/>
        <v>4.2151862062401119E-3</v>
      </c>
      <c r="AA3218" s="61">
        <f t="shared" si="2774"/>
        <v>4.2151862062401119E-3</v>
      </c>
      <c r="AB3218" s="61">
        <f t="shared" si="2774"/>
        <v>3.7032600000000003E-3</v>
      </c>
    </row>
    <row r="3219" spans="1:28" ht="51" hidden="1" customHeight="1" thickBot="1" x14ac:dyDescent="0.3">
      <c r="A3219" s="202" t="s">
        <v>30</v>
      </c>
      <c r="B3219" s="344" t="s">
        <v>31</v>
      </c>
      <c r="C3219" s="345"/>
      <c r="D3219" s="182">
        <f>D3208</f>
        <v>0.55675467743534557</v>
      </c>
      <c r="E3219" s="182">
        <f t="shared" ref="E3219:O3219" si="2794">E3208</f>
        <v>0.49265006388351285</v>
      </c>
      <c r="F3219" s="182">
        <f t="shared" si="2794"/>
        <v>0.44603955002050955</v>
      </c>
      <c r="G3219" s="182">
        <f t="shared" si="2794"/>
        <v>0.54638207770945324</v>
      </c>
      <c r="H3219" s="182">
        <f t="shared" si="2794"/>
        <v>0.4779397381789946</v>
      </c>
      <c r="I3219" s="182">
        <f t="shared" si="2794"/>
        <v>0.46182448632434736</v>
      </c>
      <c r="J3219" s="182">
        <f t="shared" si="2794"/>
        <v>0.30231488142579643</v>
      </c>
      <c r="K3219" s="182">
        <f t="shared" si="2794"/>
        <v>0.39630715121895255</v>
      </c>
      <c r="L3219" s="182">
        <f t="shared" si="2794"/>
        <v>0.50065235755885762</v>
      </c>
      <c r="M3219" s="182">
        <f t="shared" si="2794"/>
        <v>0.38575370576780144</v>
      </c>
      <c r="N3219" s="182">
        <f t="shared" si="2794"/>
        <v>0.33663258606108015</v>
      </c>
      <c r="O3219" s="182">
        <f t="shared" si="2794"/>
        <v>0.20932506074065904</v>
      </c>
      <c r="P3219" s="207">
        <v>2026</v>
      </c>
      <c r="Q3219" s="61">
        <f t="shared" si="2752"/>
        <v>5.5675467743534557E-4</v>
      </c>
      <c r="R3219" s="61">
        <f t="shared" si="2752"/>
        <v>4.9265006388351281E-4</v>
      </c>
      <c r="S3219" s="61">
        <f t="shared" si="2752"/>
        <v>4.4603955002050957E-4</v>
      </c>
      <c r="T3219" s="61">
        <f t="shared" si="2752"/>
        <v>5.4638207770945323E-4</v>
      </c>
      <c r="U3219" s="61">
        <f t="shared" si="2752"/>
        <v>4.7793973817899458E-4</v>
      </c>
      <c r="V3219" s="61">
        <f t="shared" si="2752"/>
        <v>4.6182448632434739E-4</v>
      </c>
      <c r="W3219" s="61">
        <f t="shared" si="2774"/>
        <v>3.0231488142579642E-4</v>
      </c>
      <c r="X3219" s="61">
        <f t="shared" si="2774"/>
        <v>3.9630715121895255E-4</v>
      </c>
      <c r="Y3219" s="61">
        <f t="shared" si="2774"/>
        <v>5.0065235755885761E-4</v>
      </c>
      <c r="Z3219" s="61">
        <f t="shared" si="2774"/>
        <v>3.8575370576780142E-4</v>
      </c>
      <c r="AA3219" s="61">
        <f t="shared" si="2774"/>
        <v>3.3663258606108016E-4</v>
      </c>
      <c r="AB3219" s="61">
        <f t="shared" si="2774"/>
        <v>2.0932506074065904E-4</v>
      </c>
    </row>
    <row r="3220" spans="1:28" ht="83.25" hidden="1" customHeight="1" thickBot="1" x14ac:dyDescent="0.3">
      <c r="A3220" s="202" t="s">
        <v>32</v>
      </c>
      <c r="B3220" s="344" t="s">
        <v>33</v>
      </c>
      <c r="C3220" s="345"/>
      <c r="D3220" s="183">
        <f>ROUND(D3219*D3214,0)</f>
        <v>63843</v>
      </c>
      <c r="E3220" s="183">
        <f t="shared" ref="E3220:F3220" si="2795">ROUND(E3219*E3214,0)</f>
        <v>56857</v>
      </c>
      <c r="F3220" s="183">
        <f t="shared" si="2795"/>
        <v>39037</v>
      </c>
      <c r="G3220" s="183">
        <f>ROUND(G3219*G3214,0)</f>
        <v>83079</v>
      </c>
      <c r="H3220" s="183">
        <f t="shared" ref="H3220:O3220" si="2796">ROUND(H3219*H3214,0)</f>
        <v>52140</v>
      </c>
      <c r="I3220" s="183">
        <f t="shared" si="2796"/>
        <v>36888</v>
      </c>
      <c r="J3220" s="183">
        <f t="shared" si="2796"/>
        <v>23795</v>
      </c>
      <c r="K3220" s="183">
        <f t="shared" si="2796"/>
        <v>31028</v>
      </c>
      <c r="L3220" s="183">
        <f t="shared" si="2796"/>
        <v>39408</v>
      </c>
      <c r="M3220" s="183">
        <f t="shared" si="2796"/>
        <v>34651</v>
      </c>
      <c r="N3220" s="183">
        <f t="shared" si="2796"/>
        <v>28464</v>
      </c>
      <c r="O3220" s="183">
        <f t="shared" si="2796"/>
        <v>18107</v>
      </c>
      <c r="P3220" s="207">
        <v>2026</v>
      </c>
      <c r="Q3220" s="61">
        <f t="shared" si="2752"/>
        <v>63.843000000000004</v>
      </c>
      <c r="R3220" s="61">
        <f t="shared" si="2752"/>
        <v>56.856999999999999</v>
      </c>
      <c r="S3220" s="61">
        <f t="shared" si="2752"/>
        <v>39.036999999999999</v>
      </c>
      <c r="T3220" s="61">
        <f t="shared" si="2752"/>
        <v>83.078999999999994</v>
      </c>
      <c r="U3220" s="61">
        <f t="shared" si="2752"/>
        <v>52.14</v>
      </c>
      <c r="V3220" s="61">
        <f t="shared" si="2752"/>
        <v>36.887999999999998</v>
      </c>
      <c r="W3220" s="61">
        <f t="shared" si="2774"/>
        <v>23.795000000000002</v>
      </c>
      <c r="X3220" s="61">
        <f t="shared" si="2774"/>
        <v>31.027999999999999</v>
      </c>
      <c r="Y3220" s="61">
        <f t="shared" si="2774"/>
        <v>39.408000000000001</v>
      </c>
      <c r="Z3220" s="61">
        <f t="shared" si="2774"/>
        <v>34.651000000000003</v>
      </c>
      <c r="AA3220" s="61">
        <f t="shared" si="2774"/>
        <v>28.463999999999999</v>
      </c>
      <c r="AB3220" s="61">
        <f t="shared" si="2774"/>
        <v>18.106999999999999</v>
      </c>
    </row>
    <row r="3221" spans="1:28" ht="53.25" hidden="1" customHeight="1" thickBot="1" x14ac:dyDescent="0.3">
      <c r="A3221" s="202" t="s">
        <v>34</v>
      </c>
      <c r="B3221" s="344" t="s">
        <v>35</v>
      </c>
      <c r="C3221" s="345"/>
      <c r="D3221" s="184">
        <f>D3218*D3220</f>
        <v>269110.13296498748</v>
      </c>
      <c r="E3221" s="185">
        <f t="shared" ref="E3221:O3221" si="2797">E3218*E3220</f>
        <v>239662.84212819405</v>
      </c>
      <c r="F3221" s="185">
        <f t="shared" si="2797"/>
        <v>164548.22393299526</v>
      </c>
      <c r="G3221" s="185">
        <f t="shared" si="2797"/>
        <v>350193.45482822228</v>
      </c>
      <c r="H3221" s="185">
        <f t="shared" si="2797"/>
        <v>219779.80879335944</v>
      </c>
      <c r="I3221" s="185">
        <f t="shared" si="2797"/>
        <v>155489.78877578527</v>
      </c>
      <c r="J3221" s="185">
        <f t="shared" si="2797"/>
        <v>100300.35577748346</v>
      </c>
      <c r="K3221" s="185">
        <f t="shared" si="2797"/>
        <v>130788.79760721821</v>
      </c>
      <c r="L3221" s="185">
        <f t="shared" si="2797"/>
        <v>166112.05801551035</v>
      </c>
      <c r="M3221" s="185">
        <f t="shared" si="2797"/>
        <v>146060.41723242612</v>
      </c>
      <c r="N3221" s="185">
        <f t="shared" si="2797"/>
        <v>119981.06017441856</v>
      </c>
      <c r="O3221" s="186">
        <f t="shared" si="2797"/>
        <v>67054.928820000001</v>
      </c>
      <c r="P3221" s="207">
        <v>2026</v>
      </c>
      <c r="Q3221" s="61">
        <f t="shared" si="2752"/>
        <v>269.11013296498749</v>
      </c>
      <c r="R3221" s="61">
        <f t="shared" si="2752"/>
        <v>239.66284212819406</v>
      </c>
      <c r="S3221" s="61">
        <f t="shared" si="2752"/>
        <v>164.54822393299526</v>
      </c>
      <c r="T3221" s="61">
        <f t="shared" si="2752"/>
        <v>350.19345482822229</v>
      </c>
      <c r="U3221" s="61">
        <f t="shared" si="2752"/>
        <v>219.77980879335945</v>
      </c>
      <c r="V3221" s="61">
        <f t="shared" si="2752"/>
        <v>155.48978877578529</v>
      </c>
      <c r="W3221" s="61">
        <f t="shared" si="2774"/>
        <v>100.30035577748346</v>
      </c>
      <c r="X3221" s="61">
        <f t="shared" si="2774"/>
        <v>130.78879760721821</v>
      </c>
      <c r="Y3221" s="61">
        <f t="shared" si="2774"/>
        <v>166.11205801551034</v>
      </c>
      <c r="Z3221" s="61">
        <f t="shared" si="2774"/>
        <v>146.06041723242612</v>
      </c>
      <c r="AA3221" s="61">
        <f t="shared" si="2774"/>
        <v>119.98106017441856</v>
      </c>
      <c r="AB3221" s="61">
        <f t="shared" si="2774"/>
        <v>67.054928820000001</v>
      </c>
    </row>
    <row r="3222" spans="1:28" ht="48.75" hidden="1" customHeight="1" thickBot="1" x14ac:dyDescent="0.3">
      <c r="A3222" s="202" t="s">
        <v>36</v>
      </c>
      <c r="B3222" s="344" t="s">
        <v>37</v>
      </c>
      <c r="C3222" s="345"/>
      <c r="D3222" s="184">
        <f>ROUND(D3221*0.9,2)</f>
        <v>242199.12</v>
      </c>
      <c r="E3222" s="185">
        <f t="shared" ref="E3222:O3222" si="2798">ROUND(E3221*0.9,2)</f>
        <v>215696.56</v>
      </c>
      <c r="F3222" s="185">
        <f t="shared" si="2798"/>
        <v>148093.4</v>
      </c>
      <c r="G3222" s="185">
        <f t="shared" si="2798"/>
        <v>315174.11</v>
      </c>
      <c r="H3222" s="185">
        <f t="shared" si="2798"/>
        <v>197801.83</v>
      </c>
      <c r="I3222" s="185">
        <f t="shared" si="2798"/>
        <v>139940.81</v>
      </c>
      <c r="J3222" s="185">
        <f t="shared" si="2798"/>
        <v>90270.32</v>
      </c>
      <c r="K3222" s="185">
        <f t="shared" si="2798"/>
        <v>117709.92</v>
      </c>
      <c r="L3222" s="185">
        <f t="shared" si="2798"/>
        <v>149500.85</v>
      </c>
      <c r="M3222" s="185">
        <f t="shared" si="2798"/>
        <v>131454.38</v>
      </c>
      <c r="N3222" s="185">
        <f t="shared" si="2798"/>
        <v>107982.95</v>
      </c>
      <c r="O3222" s="186">
        <f t="shared" si="2798"/>
        <v>60349.440000000002</v>
      </c>
      <c r="P3222" s="207">
        <v>2026</v>
      </c>
      <c r="Q3222" s="61">
        <f t="shared" si="2752"/>
        <v>242.19911999999999</v>
      </c>
      <c r="R3222" s="61">
        <f t="shared" si="2752"/>
        <v>215.69656000000001</v>
      </c>
      <c r="S3222" s="61">
        <f t="shared" si="2752"/>
        <v>148.0934</v>
      </c>
      <c r="T3222" s="61">
        <f t="shared" si="2752"/>
        <v>315.17410999999998</v>
      </c>
      <c r="U3222" s="61">
        <f t="shared" si="2752"/>
        <v>197.80183</v>
      </c>
      <c r="V3222" s="61">
        <f t="shared" si="2752"/>
        <v>139.94081</v>
      </c>
      <c r="W3222" s="61">
        <f t="shared" si="2774"/>
        <v>90.270320000000012</v>
      </c>
      <c r="X3222" s="61">
        <f t="shared" si="2774"/>
        <v>117.70992</v>
      </c>
      <c r="Y3222" s="61">
        <f t="shared" si="2774"/>
        <v>149.50085000000001</v>
      </c>
      <c r="Z3222" s="61">
        <f t="shared" si="2774"/>
        <v>131.45438000000001</v>
      </c>
      <c r="AA3222" s="61">
        <f t="shared" si="2774"/>
        <v>107.98295</v>
      </c>
      <c r="AB3222" s="61">
        <f t="shared" si="2774"/>
        <v>60.349440000000001</v>
      </c>
    </row>
    <row r="3223" spans="1:28" ht="21.75" hidden="1" customHeight="1" thickBot="1" x14ac:dyDescent="0.3">
      <c r="A3223" s="346" t="str">
        <f>A3212</f>
        <v>Объект 33:</v>
      </c>
      <c r="B3223" s="347"/>
      <c r="C3223" s="43"/>
      <c r="D3223" s="348" t="str">
        <f>D3212</f>
        <v>Ячейка № 1 В.Казачье</v>
      </c>
      <c r="E3223" s="349"/>
      <c r="F3223" s="349"/>
      <c r="G3223" s="349"/>
      <c r="H3223" s="349"/>
      <c r="I3223" s="349"/>
      <c r="J3223" s="349"/>
      <c r="K3223" s="349"/>
      <c r="L3223" s="349"/>
      <c r="M3223" s="349"/>
      <c r="N3223" s="349"/>
      <c r="O3223" s="350"/>
      <c r="P3223" s="207">
        <v>2027</v>
      </c>
      <c r="Q3223" s="61" t="e">
        <f t="shared" si="2752"/>
        <v>#VALUE!</v>
      </c>
      <c r="R3223" s="61">
        <f t="shared" si="2752"/>
        <v>0</v>
      </c>
      <c r="S3223" s="61">
        <f t="shared" si="2752"/>
        <v>0</v>
      </c>
      <c r="T3223" s="61">
        <f t="shared" si="2752"/>
        <v>0</v>
      </c>
      <c r="U3223" s="61">
        <f t="shared" si="2752"/>
        <v>0</v>
      </c>
      <c r="V3223" s="61">
        <f t="shared" si="2752"/>
        <v>0</v>
      </c>
      <c r="W3223" s="61">
        <f t="shared" si="2774"/>
        <v>0</v>
      </c>
      <c r="X3223" s="61">
        <f t="shared" si="2774"/>
        <v>0</v>
      </c>
      <c r="Y3223" s="61">
        <f t="shared" si="2774"/>
        <v>0</v>
      </c>
      <c r="Z3223" s="61">
        <f t="shared" si="2774"/>
        <v>0</v>
      </c>
      <c r="AA3223" s="61">
        <f t="shared" si="2774"/>
        <v>0</v>
      </c>
      <c r="AB3223" s="61">
        <f t="shared" si="2774"/>
        <v>0</v>
      </c>
    </row>
    <row r="3224" spans="1:28" ht="16.5" hidden="1" thickBot="1" x14ac:dyDescent="0.3">
      <c r="A3224" s="351" t="s">
        <v>298</v>
      </c>
      <c r="B3224" s="352"/>
      <c r="C3224" s="352"/>
      <c r="D3224" s="352"/>
      <c r="E3224" s="352"/>
      <c r="F3224" s="352"/>
      <c r="G3224" s="352"/>
      <c r="H3224" s="352"/>
      <c r="I3224" s="352"/>
      <c r="J3224" s="352"/>
      <c r="K3224" s="352"/>
      <c r="L3224" s="352"/>
      <c r="M3224" s="352"/>
      <c r="N3224" s="352"/>
      <c r="O3224" s="352"/>
      <c r="P3224" s="207">
        <v>2027</v>
      </c>
      <c r="Q3224" s="61">
        <f t="shared" si="2752"/>
        <v>0</v>
      </c>
      <c r="R3224" s="61">
        <f t="shared" si="2752"/>
        <v>0</v>
      </c>
      <c r="S3224" s="61">
        <f t="shared" si="2752"/>
        <v>0</v>
      </c>
      <c r="T3224" s="61">
        <f t="shared" ref="T3224:AB3260" si="2799">G3224/1000</f>
        <v>0</v>
      </c>
      <c r="U3224" s="61">
        <f t="shared" si="2799"/>
        <v>0</v>
      </c>
      <c r="V3224" s="61">
        <f t="shared" si="2799"/>
        <v>0</v>
      </c>
      <c r="W3224" s="61">
        <f t="shared" si="2774"/>
        <v>0</v>
      </c>
      <c r="X3224" s="61">
        <f t="shared" si="2774"/>
        <v>0</v>
      </c>
      <c r="Y3224" s="61">
        <f t="shared" si="2774"/>
        <v>0</v>
      </c>
      <c r="Z3224" s="61">
        <f t="shared" si="2774"/>
        <v>0</v>
      </c>
      <c r="AA3224" s="61">
        <f t="shared" si="2774"/>
        <v>0</v>
      </c>
      <c r="AB3224" s="61">
        <f t="shared" si="2774"/>
        <v>0</v>
      </c>
    </row>
    <row r="3225" spans="1:28" s="41" customFormat="1" ht="29.25" hidden="1" customHeight="1" thickBot="1" x14ac:dyDescent="0.3">
      <c r="A3225" s="202" t="s">
        <v>11</v>
      </c>
      <c r="B3225" s="344" t="s">
        <v>293</v>
      </c>
      <c r="C3225" s="345"/>
      <c r="D3225" s="179">
        <f>D3214</f>
        <v>114669</v>
      </c>
      <c r="E3225" s="179">
        <f t="shared" ref="E3225:O3226" si="2800">E3214</f>
        <v>115410</v>
      </c>
      <c r="F3225" s="179">
        <f t="shared" si="2800"/>
        <v>87519</v>
      </c>
      <c r="G3225" s="179">
        <f t="shared" si="2800"/>
        <v>152053</v>
      </c>
      <c r="H3225" s="179">
        <f t="shared" si="2800"/>
        <v>109093</v>
      </c>
      <c r="I3225" s="179">
        <f t="shared" si="2800"/>
        <v>79875</v>
      </c>
      <c r="J3225" s="179">
        <f t="shared" si="2800"/>
        <v>78710</v>
      </c>
      <c r="K3225" s="179">
        <f t="shared" si="2800"/>
        <v>78294</v>
      </c>
      <c r="L3225" s="179">
        <f t="shared" si="2800"/>
        <v>78713</v>
      </c>
      <c r="M3225" s="179">
        <f t="shared" si="2800"/>
        <v>89826</v>
      </c>
      <c r="N3225" s="179">
        <f t="shared" si="2800"/>
        <v>84555</v>
      </c>
      <c r="O3225" s="179">
        <f t="shared" si="2800"/>
        <v>86500</v>
      </c>
      <c r="P3225" s="207">
        <v>2027</v>
      </c>
      <c r="Q3225" s="61">
        <f t="shared" ref="Q3225:AB3273" si="2801">D3225/1000</f>
        <v>114.669</v>
      </c>
      <c r="R3225" s="61">
        <f t="shared" si="2801"/>
        <v>115.41</v>
      </c>
      <c r="S3225" s="61">
        <f t="shared" si="2801"/>
        <v>87.519000000000005</v>
      </c>
      <c r="T3225" s="61">
        <f t="shared" si="2799"/>
        <v>152.053</v>
      </c>
      <c r="U3225" s="61">
        <f t="shared" si="2799"/>
        <v>109.093</v>
      </c>
      <c r="V3225" s="61">
        <f t="shared" si="2799"/>
        <v>79.875</v>
      </c>
      <c r="W3225" s="61">
        <f t="shared" si="2774"/>
        <v>78.709999999999994</v>
      </c>
      <c r="X3225" s="61">
        <f t="shared" si="2774"/>
        <v>78.293999999999997</v>
      </c>
      <c r="Y3225" s="61">
        <f t="shared" si="2774"/>
        <v>78.712999999999994</v>
      </c>
      <c r="Z3225" s="61">
        <f t="shared" si="2774"/>
        <v>89.825999999999993</v>
      </c>
      <c r="AA3225" s="61">
        <f t="shared" si="2774"/>
        <v>84.555000000000007</v>
      </c>
      <c r="AB3225" s="61">
        <f t="shared" si="2774"/>
        <v>86.5</v>
      </c>
    </row>
    <row r="3226" spans="1:28" ht="16.5" hidden="1" thickBot="1" x14ac:dyDescent="0.3">
      <c r="A3226" s="202" t="s">
        <v>12</v>
      </c>
      <c r="B3226" s="353" t="s">
        <v>291</v>
      </c>
      <c r="C3226" s="354"/>
      <c r="D3226" s="179">
        <f>D3215</f>
        <v>37246</v>
      </c>
      <c r="E3226" s="179">
        <f t="shared" si="2800"/>
        <v>44885</v>
      </c>
      <c r="F3226" s="179">
        <f t="shared" si="2800"/>
        <v>38117</v>
      </c>
      <c r="G3226" s="179">
        <f t="shared" si="2800"/>
        <v>50966</v>
      </c>
      <c r="H3226" s="179">
        <f t="shared" si="2800"/>
        <v>44033</v>
      </c>
      <c r="I3226" s="179">
        <f t="shared" si="2800"/>
        <v>33527</v>
      </c>
      <c r="J3226" s="179">
        <f t="shared" si="2800"/>
        <v>45593</v>
      </c>
      <c r="K3226" s="179">
        <f t="shared" si="2800"/>
        <v>37993</v>
      </c>
      <c r="L3226" s="179">
        <f t="shared" si="2800"/>
        <v>29983</v>
      </c>
      <c r="M3226" s="179">
        <f t="shared" si="2800"/>
        <v>44537</v>
      </c>
      <c r="N3226" s="179">
        <f t="shared" si="2800"/>
        <v>46077</v>
      </c>
      <c r="O3226" s="179">
        <f t="shared" si="2800"/>
        <v>58149</v>
      </c>
      <c r="P3226" s="207">
        <v>2027</v>
      </c>
      <c r="Q3226" s="61">
        <f t="shared" si="2801"/>
        <v>37.246000000000002</v>
      </c>
      <c r="R3226" s="61">
        <f t="shared" si="2801"/>
        <v>44.884999999999998</v>
      </c>
      <c r="S3226" s="61">
        <f t="shared" si="2801"/>
        <v>38.116999999999997</v>
      </c>
      <c r="T3226" s="61">
        <f t="shared" si="2799"/>
        <v>50.966000000000001</v>
      </c>
      <c r="U3226" s="61">
        <f t="shared" si="2799"/>
        <v>44.033000000000001</v>
      </c>
      <c r="V3226" s="61">
        <f t="shared" si="2799"/>
        <v>33.527000000000001</v>
      </c>
      <c r="W3226" s="61">
        <f t="shared" si="2774"/>
        <v>45.593000000000004</v>
      </c>
      <c r="X3226" s="61">
        <f t="shared" si="2774"/>
        <v>37.993000000000002</v>
      </c>
      <c r="Y3226" s="61">
        <f t="shared" si="2774"/>
        <v>29.983000000000001</v>
      </c>
      <c r="Z3226" s="61">
        <f t="shared" si="2774"/>
        <v>44.536999999999999</v>
      </c>
      <c r="AA3226" s="61">
        <f t="shared" si="2774"/>
        <v>46.076999999999998</v>
      </c>
      <c r="AB3226" s="61">
        <f t="shared" si="2774"/>
        <v>58.149000000000001</v>
      </c>
    </row>
    <row r="3227" spans="1:28" ht="33" hidden="1" customHeight="1" thickBot="1" x14ac:dyDescent="0.3">
      <c r="A3227" s="202" t="s">
        <v>13</v>
      </c>
      <c r="B3227" s="344" t="s">
        <v>292</v>
      </c>
      <c r="C3227" s="345"/>
      <c r="D3227" s="180">
        <f>D3225-D3226</f>
        <v>77423</v>
      </c>
      <c r="E3227" s="180">
        <f t="shared" ref="E3227:O3227" si="2802">E3225-E3226</f>
        <v>70525</v>
      </c>
      <c r="F3227" s="180">
        <f t="shared" si="2802"/>
        <v>49402</v>
      </c>
      <c r="G3227" s="180">
        <f t="shared" si="2802"/>
        <v>101087</v>
      </c>
      <c r="H3227" s="180">
        <f t="shared" si="2802"/>
        <v>65060</v>
      </c>
      <c r="I3227" s="180">
        <f t="shared" si="2802"/>
        <v>46348</v>
      </c>
      <c r="J3227" s="180">
        <f t="shared" si="2802"/>
        <v>33117</v>
      </c>
      <c r="K3227" s="180">
        <f t="shared" si="2802"/>
        <v>40301</v>
      </c>
      <c r="L3227" s="180">
        <f t="shared" si="2802"/>
        <v>48730</v>
      </c>
      <c r="M3227" s="180">
        <f t="shared" si="2802"/>
        <v>45289</v>
      </c>
      <c r="N3227" s="180">
        <f t="shared" si="2802"/>
        <v>38478</v>
      </c>
      <c r="O3227" s="180">
        <f t="shared" si="2802"/>
        <v>28351</v>
      </c>
      <c r="P3227" s="207">
        <v>2027</v>
      </c>
      <c r="Q3227" s="61">
        <f t="shared" si="2801"/>
        <v>77.423000000000002</v>
      </c>
      <c r="R3227" s="61">
        <f t="shared" si="2801"/>
        <v>70.525000000000006</v>
      </c>
      <c r="S3227" s="61">
        <f t="shared" si="2801"/>
        <v>49.402000000000001</v>
      </c>
      <c r="T3227" s="61">
        <f t="shared" si="2799"/>
        <v>101.087</v>
      </c>
      <c r="U3227" s="61">
        <f t="shared" si="2799"/>
        <v>65.06</v>
      </c>
      <c r="V3227" s="61">
        <f t="shared" si="2799"/>
        <v>46.347999999999999</v>
      </c>
      <c r="W3227" s="61">
        <f t="shared" si="2774"/>
        <v>33.116999999999997</v>
      </c>
      <c r="X3227" s="61">
        <f t="shared" si="2774"/>
        <v>40.301000000000002</v>
      </c>
      <c r="Y3227" s="61">
        <f t="shared" si="2774"/>
        <v>48.73</v>
      </c>
      <c r="Z3227" s="61">
        <f t="shared" si="2774"/>
        <v>45.289000000000001</v>
      </c>
      <c r="AA3227" s="61">
        <f t="shared" si="2774"/>
        <v>38.478000000000002</v>
      </c>
      <c r="AB3227" s="61">
        <f t="shared" si="2774"/>
        <v>28.350999999999999</v>
      </c>
    </row>
    <row r="3228" spans="1:28" ht="36" hidden="1" customHeight="1" thickBot="1" x14ac:dyDescent="0.3">
      <c r="A3228" s="202" t="s">
        <v>14</v>
      </c>
      <c r="B3228" s="344" t="s">
        <v>27</v>
      </c>
      <c r="C3228" s="345"/>
      <c r="D3228" s="181">
        <f>D3227/D3225</f>
        <v>0.67518684212821256</v>
      </c>
      <c r="E3228" s="181">
        <f t="shared" ref="E3228:O3228" si="2803">E3227/E3225</f>
        <v>0.61108222857637984</v>
      </c>
      <c r="F3228" s="181">
        <f t="shared" si="2803"/>
        <v>0.56447171471337654</v>
      </c>
      <c r="G3228" s="181">
        <f t="shared" si="2803"/>
        <v>0.66481424240232023</v>
      </c>
      <c r="H3228" s="181">
        <f t="shared" si="2803"/>
        <v>0.59637190287186159</v>
      </c>
      <c r="I3228" s="181">
        <f t="shared" si="2803"/>
        <v>0.58025665101721435</v>
      </c>
      <c r="J3228" s="181">
        <f t="shared" si="2803"/>
        <v>0.42074704611866343</v>
      </c>
      <c r="K3228" s="181">
        <f t="shared" si="2803"/>
        <v>0.51473931591181954</v>
      </c>
      <c r="L3228" s="181">
        <f t="shared" si="2803"/>
        <v>0.61908452225172461</v>
      </c>
      <c r="M3228" s="181">
        <f t="shared" si="2803"/>
        <v>0.50418587046066843</v>
      </c>
      <c r="N3228" s="181">
        <f t="shared" si="2803"/>
        <v>0.45506475075394714</v>
      </c>
      <c r="O3228" s="181">
        <f t="shared" si="2803"/>
        <v>0.32775722543352603</v>
      </c>
      <c r="P3228" s="207">
        <v>2027</v>
      </c>
      <c r="Q3228" s="61">
        <f t="shared" si="2801"/>
        <v>6.7518684212821258E-4</v>
      </c>
      <c r="R3228" s="61">
        <f t="shared" si="2801"/>
        <v>6.1108222857637982E-4</v>
      </c>
      <c r="S3228" s="61">
        <f t="shared" si="2801"/>
        <v>5.6447171471337657E-4</v>
      </c>
      <c r="T3228" s="61">
        <f t="shared" si="2799"/>
        <v>6.6481424240232023E-4</v>
      </c>
      <c r="U3228" s="61">
        <f t="shared" si="2799"/>
        <v>5.9637190287186164E-4</v>
      </c>
      <c r="V3228" s="61">
        <f t="shared" si="2799"/>
        <v>5.8025665101721434E-4</v>
      </c>
      <c r="W3228" s="61">
        <f t="shared" si="2774"/>
        <v>4.2074704611866343E-4</v>
      </c>
      <c r="X3228" s="61">
        <f t="shared" si="2774"/>
        <v>5.1473931591181955E-4</v>
      </c>
      <c r="Y3228" s="61">
        <f t="shared" si="2774"/>
        <v>6.1908452225172461E-4</v>
      </c>
      <c r="Z3228" s="61">
        <f t="shared" si="2774"/>
        <v>5.0418587046066848E-4</v>
      </c>
      <c r="AA3228" s="61">
        <f t="shared" si="2774"/>
        <v>4.5506475075394716E-4</v>
      </c>
      <c r="AB3228" s="61">
        <f t="shared" si="2774"/>
        <v>3.2775722543352604E-4</v>
      </c>
    </row>
    <row r="3229" spans="1:28" ht="81.75" hidden="1" customHeight="1" thickBot="1" x14ac:dyDescent="0.3">
      <c r="A3229" s="202" t="s">
        <v>28</v>
      </c>
      <c r="B3229" s="344" t="s">
        <v>29</v>
      </c>
      <c r="C3229" s="345"/>
      <c r="D3229" s="187">
        <f t="shared" ref="D3229:O3229" si="2804">D3130</f>
        <v>4.4006543993146767</v>
      </c>
      <c r="E3229" s="187">
        <f t="shared" si="2804"/>
        <v>4.4006543993146767</v>
      </c>
      <c r="F3229" s="187">
        <f t="shared" si="2804"/>
        <v>4.4006543993146767</v>
      </c>
      <c r="G3229" s="187">
        <f t="shared" si="2804"/>
        <v>4.4006543993146767</v>
      </c>
      <c r="H3229" s="187">
        <f t="shared" si="2804"/>
        <v>4.4006543993146767</v>
      </c>
      <c r="I3229" s="187">
        <f t="shared" si="2804"/>
        <v>4.4006543993146767</v>
      </c>
      <c r="J3229" s="187">
        <f t="shared" si="2804"/>
        <v>4.4006543993146767</v>
      </c>
      <c r="K3229" s="187">
        <f t="shared" si="2804"/>
        <v>4.4006543993146767</v>
      </c>
      <c r="L3229" s="187">
        <f t="shared" si="2804"/>
        <v>4.4006543993146767</v>
      </c>
      <c r="M3229" s="187">
        <f t="shared" si="2804"/>
        <v>4.4006543993146767</v>
      </c>
      <c r="N3229" s="187">
        <f t="shared" si="2804"/>
        <v>4.4006543993146767</v>
      </c>
      <c r="O3229" s="187">
        <f t="shared" si="2804"/>
        <v>4.4006543993146767</v>
      </c>
      <c r="P3229" s="207">
        <v>2027</v>
      </c>
      <c r="Q3229" s="61">
        <f t="shared" si="2801"/>
        <v>4.4006543993146763E-3</v>
      </c>
      <c r="R3229" s="61">
        <f t="shared" si="2801"/>
        <v>4.4006543993146763E-3</v>
      </c>
      <c r="S3229" s="61">
        <f t="shared" si="2801"/>
        <v>4.4006543993146763E-3</v>
      </c>
      <c r="T3229" s="61">
        <f t="shared" si="2799"/>
        <v>4.4006543993146763E-3</v>
      </c>
      <c r="U3229" s="61">
        <f t="shared" si="2799"/>
        <v>4.4006543993146763E-3</v>
      </c>
      <c r="V3229" s="61">
        <f t="shared" si="2799"/>
        <v>4.4006543993146763E-3</v>
      </c>
      <c r="W3229" s="61">
        <f t="shared" si="2774"/>
        <v>4.4006543993146763E-3</v>
      </c>
      <c r="X3229" s="61">
        <f t="shared" si="2774"/>
        <v>4.4006543993146763E-3</v>
      </c>
      <c r="Y3229" s="61">
        <f t="shared" si="2774"/>
        <v>4.4006543993146763E-3</v>
      </c>
      <c r="Z3229" s="61">
        <f t="shared" si="2774"/>
        <v>4.4006543993146763E-3</v>
      </c>
      <c r="AA3229" s="61">
        <f t="shared" si="2774"/>
        <v>4.4006543993146763E-3</v>
      </c>
      <c r="AB3229" s="61">
        <f t="shared" si="2774"/>
        <v>4.4006543993146763E-3</v>
      </c>
    </row>
    <row r="3230" spans="1:28" ht="51" hidden="1" customHeight="1" thickBot="1" x14ac:dyDescent="0.3">
      <c r="A3230" s="202" t="s">
        <v>30</v>
      </c>
      <c r="B3230" s="344" t="s">
        <v>31</v>
      </c>
      <c r="C3230" s="345"/>
      <c r="D3230" s="182">
        <f>D3219</f>
        <v>0.55675467743534557</v>
      </c>
      <c r="E3230" s="182">
        <f t="shared" ref="E3230:O3230" si="2805">E3219</f>
        <v>0.49265006388351285</v>
      </c>
      <c r="F3230" s="182">
        <f t="shared" si="2805"/>
        <v>0.44603955002050955</v>
      </c>
      <c r="G3230" s="182">
        <f t="shared" si="2805"/>
        <v>0.54638207770945324</v>
      </c>
      <c r="H3230" s="182">
        <f t="shared" si="2805"/>
        <v>0.4779397381789946</v>
      </c>
      <c r="I3230" s="182">
        <f t="shared" si="2805"/>
        <v>0.46182448632434736</v>
      </c>
      <c r="J3230" s="182">
        <f t="shared" si="2805"/>
        <v>0.30231488142579643</v>
      </c>
      <c r="K3230" s="182">
        <f t="shared" si="2805"/>
        <v>0.39630715121895255</v>
      </c>
      <c r="L3230" s="182">
        <f t="shared" si="2805"/>
        <v>0.50065235755885762</v>
      </c>
      <c r="M3230" s="182">
        <f t="shared" si="2805"/>
        <v>0.38575370576780144</v>
      </c>
      <c r="N3230" s="182">
        <f t="shared" si="2805"/>
        <v>0.33663258606108015</v>
      </c>
      <c r="O3230" s="182">
        <f t="shared" si="2805"/>
        <v>0.20932506074065904</v>
      </c>
      <c r="P3230" s="207">
        <v>2027</v>
      </c>
      <c r="Q3230" s="61">
        <f t="shared" si="2801"/>
        <v>5.5675467743534557E-4</v>
      </c>
      <c r="R3230" s="61">
        <f t="shared" si="2801"/>
        <v>4.9265006388351281E-4</v>
      </c>
      <c r="S3230" s="61">
        <f t="shared" si="2801"/>
        <v>4.4603955002050957E-4</v>
      </c>
      <c r="T3230" s="61">
        <f t="shared" si="2799"/>
        <v>5.4638207770945323E-4</v>
      </c>
      <c r="U3230" s="61">
        <f t="shared" si="2799"/>
        <v>4.7793973817899458E-4</v>
      </c>
      <c r="V3230" s="61">
        <f t="shared" si="2799"/>
        <v>4.6182448632434739E-4</v>
      </c>
      <c r="W3230" s="61">
        <f t="shared" si="2774"/>
        <v>3.0231488142579642E-4</v>
      </c>
      <c r="X3230" s="61">
        <f t="shared" si="2774"/>
        <v>3.9630715121895255E-4</v>
      </c>
      <c r="Y3230" s="61">
        <f t="shared" si="2774"/>
        <v>5.0065235755885761E-4</v>
      </c>
      <c r="Z3230" s="61">
        <f t="shared" si="2774"/>
        <v>3.8575370576780142E-4</v>
      </c>
      <c r="AA3230" s="61">
        <f t="shared" si="2774"/>
        <v>3.3663258606108016E-4</v>
      </c>
      <c r="AB3230" s="61">
        <f t="shared" si="2774"/>
        <v>2.0932506074065904E-4</v>
      </c>
    </row>
    <row r="3231" spans="1:28" ht="83.25" hidden="1" customHeight="1" thickBot="1" x14ac:dyDescent="0.3">
      <c r="A3231" s="202" t="s">
        <v>32</v>
      </c>
      <c r="B3231" s="344" t="s">
        <v>33</v>
      </c>
      <c r="C3231" s="345"/>
      <c r="D3231" s="183">
        <f>ROUND(D3230*D3225,0)</f>
        <v>63843</v>
      </c>
      <c r="E3231" s="183">
        <f t="shared" ref="E3231:F3231" si="2806">ROUND(E3230*E3225,0)</f>
        <v>56857</v>
      </c>
      <c r="F3231" s="183">
        <f t="shared" si="2806"/>
        <v>39037</v>
      </c>
      <c r="G3231" s="183">
        <f>ROUND(G3230*G3225,0)</f>
        <v>83079</v>
      </c>
      <c r="H3231" s="183">
        <f t="shared" ref="H3231:O3231" si="2807">ROUND(H3230*H3225,0)</f>
        <v>52140</v>
      </c>
      <c r="I3231" s="183">
        <f t="shared" si="2807"/>
        <v>36888</v>
      </c>
      <c r="J3231" s="183">
        <f t="shared" si="2807"/>
        <v>23795</v>
      </c>
      <c r="K3231" s="183">
        <f t="shared" si="2807"/>
        <v>31028</v>
      </c>
      <c r="L3231" s="183">
        <f t="shared" si="2807"/>
        <v>39408</v>
      </c>
      <c r="M3231" s="183">
        <f t="shared" si="2807"/>
        <v>34651</v>
      </c>
      <c r="N3231" s="183">
        <f t="shared" si="2807"/>
        <v>28464</v>
      </c>
      <c r="O3231" s="183">
        <f t="shared" si="2807"/>
        <v>18107</v>
      </c>
      <c r="P3231" s="207">
        <v>2027</v>
      </c>
      <c r="Q3231" s="61">
        <f t="shared" si="2801"/>
        <v>63.843000000000004</v>
      </c>
      <c r="R3231" s="61">
        <f t="shared" si="2801"/>
        <v>56.856999999999999</v>
      </c>
      <c r="S3231" s="61">
        <f t="shared" si="2801"/>
        <v>39.036999999999999</v>
      </c>
      <c r="T3231" s="61">
        <f t="shared" si="2799"/>
        <v>83.078999999999994</v>
      </c>
      <c r="U3231" s="61">
        <f t="shared" si="2799"/>
        <v>52.14</v>
      </c>
      <c r="V3231" s="61">
        <f t="shared" si="2799"/>
        <v>36.887999999999998</v>
      </c>
      <c r="W3231" s="61">
        <f t="shared" si="2774"/>
        <v>23.795000000000002</v>
      </c>
      <c r="X3231" s="61">
        <f t="shared" si="2774"/>
        <v>31.027999999999999</v>
      </c>
      <c r="Y3231" s="61">
        <f t="shared" si="2774"/>
        <v>39.408000000000001</v>
      </c>
      <c r="Z3231" s="61">
        <f t="shared" si="2774"/>
        <v>34.651000000000003</v>
      </c>
      <c r="AA3231" s="61">
        <f t="shared" si="2774"/>
        <v>28.463999999999999</v>
      </c>
      <c r="AB3231" s="61">
        <f t="shared" si="2774"/>
        <v>18.106999999999999</v>
      </c>
    </row>
    <row r="3232" spans="1:28" ht="53.25" hidden="1" customHeight="1" thickBot="1" x14ac:dyDescent="0.3">
      <c r="A3232" s="202" t="s">
        <v>34</v>
      </c>
      <c r="B3232" s="344" t="s">
        <v>35</v>
      </c>
      <c r="C3232" s="345"/>
      <c r="D3232" s="184">
        <f>D3229*D3231</f>
        <v>280950.9788154469</v>
      </c>
      <c r="E3232" s="185">
        <f t="shared" ref="E3232:O3232" si="2808">E3229*E3231</f>
        <v>250208.00718183458</v>
      </c>
      <c r="F3232" s="185">
        <f t="shared" si="2808"/>
        <v>171788.34578604702</v>
      </c>
      <c r="G3232" s="185">
        <f t="shared" si="2808"/>
        <v>365601.96684066404</v>
      </c>
      <c r="H3232" s="185">
        <f t="shared" si="2808"/>
        <v>229450.12038026724</v>
      </c>
      <c r="I3232" s="185">
        <f t="shared" si="2808"/>
        <v>162331.3394819198</v>
      </c>
      <c r="J3232" s="185">
        <f t="shared" si="2808"/>
        <v>104713.57143169273</v>
      </c>
      <c r="K3232" s="185">
        <f t="shared" si="2808"/>
        <v>136543.5047019358</v>
      </c>
      <c r="L3232" s="185">
        <f t="shared" si="2808"/>
        <v>173420.98856819278</v>
      </c>
      <c r="M3232" s="185">
        <f t="shared" si="2808"/>
        <v>152487.07559065285</v>
      </c>
      <c r="N3232" s="185">
        <f t="shared" si="2808"/>
        <v>125260.22682209295</v>
      </c>
      <c r="O3232" s="186">
        <f t="shared" si="2808"/>
        <v>79682.649208390852</v>
      </c>
      <c r="P3232" s="207">
        <v>2027</v>
      </c>
      <c r="Q3232" s="61">
        <f t="shared" si="2801"/>
        <v>280.95097881544689</v>
      </c>
      <c r="R3232" s="61">
        <f t="shared" si="2801"/>
        <v>250.20800718183457</v>
      </c>
      <c r="S3232" s="61">
        <f t="shared" si="2801"/>
        <v>171.78834578604702</v>
      </c>
      <c r="T3232" s="61">
        <f t="shared" si="2799"/>
        <v>365.60196684066403</v>
      </c>
      <c r="U3232" s="61">
        <f t="shared" si="2799"/>
        <v>229.45012038026724</v>
      </c>
      <c r="V3232" s="61">
        <f t="shared" si="2799"/>
        <v>162.3313394819198</v>
      </c>
      <c r="W3232" s="61">
        <f t="shared" si="2774"/>
        <v>104.71357143169273</v>
      </c>
      <c r="X3232" s="61">
        <f t="shared" si="2774"/>
        <v>136.5435047019358</v>
      </c>
      <c r="Y3232" s="61">
        <f t="shared" si="2774"/>
        <v>173.4209885681928</v>
      </c>
      <c r="Z3232" s="61">
        <f t="shared" si="2774"/>
        <v>152.48707559065286</v>
      </c>
      <c r="AA3232" s="61">
        <f t="shared" si="2774"/>
        <v>125.26022682209296</v>
      </c>
      <c r="AB3232" s="61">
        <f t="shared" si="2774"/>
        <v>79.682649208390856</v>
      </c>
    </row>
    <row r="3233" spans="1:28" ht="48.75" hidden="1" customHeight="1" thickBot="1" x14ac:dyDescent="0.3">
      <c r="A3233" s="202" t="s">
        <v>36</v>
      </c>
      <c r="B3233" s="344" t="s">
        <v>37</v>
      </c>
      <c r="C3233" s="345"/>
      <c r="D3233" s="184">
        <f>ROUND(D3232*0.9,2)</f>
        <v>252855.88</v>
      </c>
      <c r="E3233" s="185">
        <f t="shared" ref="E3233:O3233" si="2809">ROUND(E3232*0.9,2)</f>
        <v>225187.21</v>
      </c>
      <c r="F3233" s="185">
        <f t="shared" si="2809"/>
        <v>154609.51</v>
      </c>
      <c r="G3233" s="185">
        <f t="shared" si="2809"/>
        <v>329041.77</v>
      </c>
      <c r="H3233" s="185">
        <f t="shared" si="2809"/>
        <v>206505.11</v>
      </c>
      <c r="I3233" s="185">
        <f t="shared" si="2809"/>
        <v>146098.21</v>
      </c>
      <c r="J3233" s="185">
        <f t="shared" si="2809"/>
        <v>94242.21</v>
      </c>
      <c r="K3233" s="185">
        <f t="shared" si="2809"/>
        <v>122889.15</v>
      </c>
      <c r="L3233" s="185">
        <f t="shared" si="2809"/>
        <v>156078.89000000001</v>
      </c>
      <c r="M3233" s="185">
        <f t="shared" si="2809"/>
        <v>137238.37</v>
      </c>
      <c r="N3233" s="185">
        <f t="shared" si="2809"/>
        <v>112734.2</v>
      </c>
      <c r="O3233" s="186">
        <f t="shared" si="2809"/>
        <v>71714.38</v>
      </c>
      <c r="P3233" s="207">
        <v>2027</v>
      </c>
      <c r="Q3233" s="61">
        <f t="shared" si="2801"/>
        <v>252.85588000000001</v>
      </c>
      <c r="R3233" s="61">
        <f t="shared" si="2801"/>
        <v>225.18720999999999</v>
      </c>
      <c r="S3233" s="61">
        <f t="shared" si="2801"/>
        <v>154.60951</v>
      </c>
      <c r="T3233" s="61">
        <f t="shared" si="2799"/>
        <v>329.04177000000004</v>
      </c>
      <c r="U3233" s="61">
        <f t="shared" si="2799"/>
        <v>206.50510999999997</v>
      </c>
      <c r="V3233" s="61">
        <f t="shared" si="2799"/>
        <v>146.09820999999999</v>
      </c>
      <c r="W3233" s="61">
        <f t="shared" si="2774"/>
        <v>94.24221</v>
      </c>
      <c r="X3233" s="61">
        <f t="shared" si="2774"/>
        <v>122.88915</v>
      </c>
      <c r="Y3233" s="61">
        <f t="shared" si="2774"/>
        <v>156.07889</v>
      </c>
      <c r="Z3233" s="61">
        <f t="shared" si="2774"/>
        <v>137.23837</v>
      </c>
      <c r="AA3233" s="61">
        <f t="shared" si="2774"/>
        <v>112.7342</v>
      </c>
      <c r="AB3233" s="61">
        <f t="shared" si="2774"/>
        <v>71.714380000000006</v>
      </c>
    </row>
    <row r="3234" spans="1:28" ht="21.75" hidden="1" customHeight="1" thickBot="1" x14ac:dyDescent="0.3">
      <c r="A3234" s="346" t="str">
        <f>A3223</f>
        <v>Объект 33:</v>
      </c>
      <c r="B3234" s="347"/>
      <c r="C3234" s="43"/>
      <c r="D3234" s="348" t="str">
        <f>D3223</f>
        <v>Ячейка № 1 В.Казачье</v>
      </c>
      <c r="E3234" s="349"/>
      <c r="F3234" s="349"/>
      <c r="G3234" s="349"/>
      <c r="H3234" s="349"/>
      <c r="I3234" s="349"/>
      <c r="J3234" s="349"/>
      <c r="K3234" s="349"/>
      <c r="L3234" s="349"/>
      <c r="M3234" s="349"/>
      <c r="N3234" s="349"/>
      <c r="O3234" s="350"/>
      <c r="P3234" s="207">
        <v>2028</v>
      </c>
      <c r="Q3234" s="61" t="e">
        <f t="shared" si="2801"/>
        <v>#VALUE!</v>
      </c>
      <c r="R3234" s="61">
        <f t="shared" si="2801"/>
        <v>0</v>
      </c>
      <c r="S3234" s="61">
        <f t="shared" si="2801"/>
        <v>0</v>
      </c>
      <c r="T3234" s="61">
        <f t="shared" si="2799"/>
        <v>0</v>
      </c>
      <c r="U3234" s="61">
        <f t="shared" si="2799"/>
        <v>0</v>
      </c>
      <c r="V3234" s="61">
        <f t="shared" si="2799"/>
        <v>0</v>
      </c>
      <c r="W3234" s="61">
        <f t="shared" si="2774"/>
        <v>0</v>
      </c>
      <c r="X3234" s="61">
        <f t="shared" si="2774"/>
        <v>0</v>
      </c>
      <c r="Y3234" s="61">
        <f t="shared" si="2774"/>
        <v>0</v>
      </c>
      <c r="Z3234" s="61">
        <f t="shared" si="2774"/>
        <v>0</v>
      </c>
      <c r="AA3234" s="61">
        <f t="shared" si="2774"/>
        <v>0</v>
      </c>
      <c r="AB3234" s="61">
        <f t="shared" si="2774"/>
        <v>0</v>
      </c>
    </row>
    <row r="3235" spans="1:28" ht="16.5" hidden="1" thickBot="1" x14ac:dyDescent="0.3">
      <c r="A3235" s="351" t="s">
        <v>299</v>
      </c>
      <c r="B3235" s="352"/>
      <c r="C3235" s="352"/>
      <c r="D3235" s="352"/>
      <c r="E3235" s="352"/>
      <c r="F3235" s="352"/>
      <c r="G3235" s="352"/>
      <c r="H3235" s="352"/>
      <c r="I3235" s="352"/>
      <c r="J3235" s="352"/>
      <c r="K3235" s="352"/>
      <c r="L3235" s="352"/>
      <c r="M3235" s="352"/>
      <c r="N3235" s="352"/>
      <c r="O3235" s="352"/>
      <c r="P3235" s="207">
        <v>2028</v>
      </c>
      <c r="Q3235" s="61">
        <f t="shared" si="2801"/>
        <v>0</v>
      </c>
      <c r="R3235" s="61">
        <f t="shared" si="2801"/>
        <v>0</v>
      </c>
      <c r="S3235" s="61">
        <f t="shared" si="2801"/>
        <v>0</v>
      </c>
      <c r="T3235" s="61">
        <f t="shared" si="2799"/>
        <v>0</v>
      </c>
      <c r="U3235" s="61">
        <f t="shared" si="2799"/>
        <v>0</v>
      </c>
      <c r="V3235" s="61">
        <f t="shared" si="2799"/>
        <v>0</v>
      </c>
      <c r="W3235" s="61">
        <f t="shared" si="2774"/>
        <v>0</v>
      </c>
      <c r="X3235" s="61">
        <f t="shared" si="2774"/>
        <v>0</v>
      </c>
      <c r="Y3235" s="61">
        <f t="shared" si="2774"/>
        <v>0</v>
      </c>
      <c r="Z3235" s="61">
        <f t="shared" si="2774"/>
        <v>0</v>
      </c>
      <c r="AA3235" s="61">
        <f t="shared" si="2774"/>
        <v>0</v>
      </c>
      <c r="AB3235" s="61">
        <f t="shared" si="2774"/>
        <v>0</v>
      </c>
    </row>
    <row r="3236" spans="1:28" s="41" customFormat="1" ht="29.25" hidden="1" customHeight="1" thickBot="1" x14ac:dyDescent="0.3">
      <c r="A3236" s="202" t="s">
        <v>11</v>
      </c>
      <c r="B3236" s="344" t="s">
        <v>293</v>
      </c>
      <c r="C3236" s="345"/>
      <c r="D3236" s="179">
        <f>D3225</f>
        <v>114669</v>
      </c>
      <c r="E3236" s="179">
        <f t="shared" ref="E3236:O3237" si="2810">E3225</f>
        <v>115410</v>
      </c>
      <c r="F3236" s="179">
        <f t="shared" si="2810"/>
        <v>87519</v>
      </c>
      <c r="G3236" s="179">
        <f t="shared" si="2810"/>
        <v>152053</v>
      </c>
      <c r="H3236" s="179">
        <f t="shared" si="2810"/>
        <v>109093</v>
      </c>
      <c r="I3236" s="179">
        <f t="shared" si="2810"/>
        <v>79875</v>
      </c>
      <c r="J3236" s="179">
        <f t="shared" si="2810"/>
        <v>78710</v>
      </c>
      <c r="K3236" s="179">
        <f t="shared" si="2810"/>
        <v>78294</v>
      </c>
      <c r="L3236" s="179">
        <f t="shared" si="2810"/>
        <v>78713</v>
      </c>
      <c r="M3236" s="179">
        <f t="shared" si="2810"/>
        <v>89826</v>
      </c>
      <c r="N3236" s="179">
        <f t="shared" si="2810"/>
        <v>84555</v>
      </c>
      <c r="O3236" s="179">
        <f t="shared" si="2810"/>
        <v>86500</v>
      </c>
      <c r="P3236" s="207">
        <v>2028</v>
      </c>
      <c r="Q3236" s="61">
        <f t="shared" si="2801"/>
        <v>114.669</v>
      </c>
      <c r="R3236" s="61">
        <f t="shared" si="2801"/>
        <v>115.41</v>
      </c>
      <c r="S3236" s="61">
        <f t="shared" si="2801"/>
        <v>87.519000000000005</v>
      </c>
      <c r="T3236" s="61">
        <f t="shared" si="2799"/>
        <v>152.053</v>
      </c>
      <c r="U3236" s="61">
        <f t="shared" si="2799"/>
        <v>109.093</v>
      </c>
      <c r="V3236" s="61">
        <f t="shared" si="2799"/>
        <v>79.875</v>
      </c>
      <c r="W3236" s="61">
        <f t="shared" si="2774"/>
        <v>78.709999999999994</v>
      </c>
      <c r="X3236" s="61">
        <f t="shared" si="2774"/>
        <v>78.293999999999997</v>
      </c>
      <c r="Y3236" s="61">
        <f t="shared" si="2774"/>
        <v>78.712999999999994</v>
      </c>
      <c r="Z3236" s="61">
        <f t="shared" si="2774"/>
        <v>89.825999999999993</v>
      </c>
      <c r="AA3236" s="61">
        <f t="shared" si="2774"/>
        <v>84.555000000000007</v>
      </c>
      <c r="AB3236" s="61">
        <f t="shared" si="2774"/>
        <v>86.5</v>
      </c>
    </row>
    <row r="3237" spans="1:28" ht="16.5" hidden="1" thickBot="1" x14ac:dyDescent="0.3">
      <c r="A3237" s="202" t="s">
        <v>12</v>
      </c>
      <c r="B3237" s="353" t="s">
        <v>291</v>
      </c>
      <c r="C3237" s="354"/>
      <c r="D3237" s="179">
        <f>D3226</f>
        <v>37246</v>
      </c>
      <c r="E3237" s="179">
        <f t="shared" si="2810"/>
        <v>44885</v>
      </c>
      <c r="F3237" s="179">
        <f t="shared" si="2810"/>
        <v>38117</v>
      </c>
      <c r="G3237" s="179">
        <f t="shared" si="2810"/>
        <v>50966</v>
      </c>
      <c r="H3237" s="179">
        <f t="shared" si="2810"/>
        <v>44033</v>
      </c>
      <c r="I3237" s="179">
        <f t="shared" si="2810"/>
        <v>33527</v>
      </c>
      <c r="J3237" s="179">
        <f t="shared" si="2810"/>
        <v>45593</v>
      </c>
      <c r="K3237" s="179">
        <f t="shared" si="2810"/>
        <v>37993</v>
      </c>
      <c r="L3237" s="179">
        <f t="shared" si="2810"/>
        <v>29983</v>
      </c>
      <c r="M3237" s="179">
        <f t="shared" si="2810"/>
        <v>44537</v>
      </c>
      <c r="N3237" s="179">
        <f t="shared" si="2810"/>
        <v>46077</v>
      </c>
      <c r="O3237" s="179">
        <f t="shared" si="2810"/>
        <v>58149</v>
      </c>
      <c r="P3237" s="207">
        <v>2028</v>
      </c>
      <c r="Q3237" s="61">
        <f t="shared" si="2801"/>
        <v>37.246000000000002</v>
      </c>
      <c r="R3237" s="61">
        <f t="shared" si="2801"/>
        <v>44.884999999999998</v>
      </c>
      <c r="S3237" s="61">
        <f t="shared" si="2801"/>
        <v>38.116999999999997</v>
      </c>
      <c r="T3237" s="61">
        <f t="shared" si="2799"/>
        <v>50.966000000000001</v>
      </c>
      <c r="U3237" s="61">
        <f t="shared" si="2799"/>
        <v>44.033000000000001</v>
      </c>
      <c r="V3237" s="61">
        <f t="shared" si="2799"/>
        <v>33.527000000000001</v>
      </c>
      <c r="W3237" s="61">
        <f t="shared" si="2799"/>
        <v>45.593000000000004</v>
      </c>
      <c r="X3237" s="61">
        <f t="shared" si="2799"/>
        <v>37.993000000000002</v>
      </c>
      <c r="Y3237" s="61">
        <f t="shared" si="2799"/>
        <v>29.983000000000001</v>
      </c>
      <c r="Z3237" s="61">
        <f t="shared" si="2799"/>
        <v>44.536999999999999</v>
      </c>
      <c r="AA3237" s="61">
        <f t="shared" si="2799"/>
        <v>46.076999999999998</v>
      </c>
      <c r="AB3237" s="61">
        <f t="shared" si="2799"/>
        <v>58.149000000000001</v>
      </c>
    </row>
    <row r="3238" spans="1:28" ht="33" hidden="1" customHeight="1" thickBot="1" x14ac:dyDescent="0.3">
      <c r="A3238" s="202" t="s">
        <v>13</v>
      </c>
      <c r="B3238" s="344" t="s">
        <v>292</v>
      </c>
      <c r="C3238" s="345"/>
      <c r="D3238" s="180">
        <f>D3236-D3237</f>
        <v>77423</v>
      </c>
      <c r="E3238" s="180">
        <f t="shared" ref="E3238:O3238" si="2811">E3236-E3237</f>
        <v>70525</v>
      </c>
      <c r="F3238" s="180">
        <f t="shared" si="2811"/>
        <v>49402</v>
      </c>
      <c r="G3238" s="180">
        <f t="shared" si="2811"/>
        <v>101087</v>
      </c>
      <c r="H3238" s="180">
        <f t="shared" si="2811"/>
        <v>65060</v>
      </c>
      <c r="I3238" s="180">
        <f t="shared" si="2811"/>
        <v>46348</v>
      </c>
      <c r="J3238" s="180">
        <f t="shared" si="2811"/>
        <v>33117</v>
      </c>
      <c r="K3238" s="180">
        <f t="shared" si="2811"/>
        <v>40301</v>
      </c>
      <c r="L3238" s="180">
        <f t="shared" si="2811"/>
        <v>48730</v>
      </c>
      <c r="M3238" s="180">
        <f t="shared" si="2811"/>
        <v>45289</v>
      </c>
      <c r="N3238" s="180">
        <f t="shared" si="2811"/>
        <v>38478</v>
      </c>
      <c r="O3238" s="180">
        <f t="shared" si="2811"/>
        <v>28351</v>
      </c>
      <c r="P3238" s="207">
        <v>2028</v>
      </c>
      <c r="Q3238" s="61">
        <f t="shared" si="2801"/>
        <v>77.423000000000002</v>
      </c>
      <c r="R3238" s="61">
        <f t="shared" si="2801"/>
        <v>70.525000000000006</v>
      </c>
      <c r="S3238" s="61">
        <f t="shared" si="2801"/>
        <v>49.402000000000001</v>
      </c>
      <c r="T3238" s="61">
        <f t="shared" si="2799"/>
        <v>101.087</v>
      </c>
      <c r="U3238" s="61">
        <f t="shared" si="2799"/>
        <v>65.06</v>
      </c>
      <c r="V3238" s="61">
        <f t="shared" si="2799"/>
        <v>46.347999999999999</v>
      </c>
      <c r="W3238" s="61">
        <f t="shared" si="2799"/>
        <v>33.116999999999997</v>
      </c>
      <c r="X3238" s="61">
        <f t="shared" si="2799"/>
        <v>40.301000000000002</v>
      </c>
      <c r="Y3238" s="61">
        <f t="shared" si="2799"/>
        <v>48.73</v>
      </c>
      <c r="Z3238" s="61">
        <f t="shared" si="2799"/>
        <v>45.289000000000001</v>
      </c>
      <c r="AA3238" s="61">
        <f t="shared" si="2799"/>
        <v>38.478000000000002</v>
      </c>
      <c r="AB3238" s="61">
        <f t="shared" si="2799"/>
        <v>28.350999999999999</v>
      </c>
    </row>
    <row r="3239" spans="1:28" ht="36" hidden="1" customHeight="1" thickBot="1" x14ac:dyDescent="0.3">
      <c r="A3239" s="202" t="s">
        <v>14</v>
      </c>
      <c r="B3239" s="344" t="s">
        <v>27</v>
      </c>
      <c r="C3239" s="345"/>
      <c r="D3239" s="181">
        <f>D3238/D3236</f>
        <v>0.67518684212821256</v>
      </c>
      <c r="E3239" s="181">
        <f t="shared" ref="E3239:O3239" si="2812">E3238/E3236</f>
        <v>0.61108222857637984</v>
      </c>
      <c r="F3239" s="181">
        <f t="shared" si="2812"/>
        <v>0.56447171471337654</v>
      </c>
      <c r="G3239" s="181">
        <f t="shared" si="2812"/>
        <v>0.66481424240232023</v>
      </c>
      <c r="H3239" s="181">
        <f t="shared" si="2812"/>
        <v>0.59637190287186159</v>
      </c>
      <c r="I3239" s="181">
        <f t="shared" si="2812"/>
        <v>0.58025665101721435</v>
      </c>
      <c r="J3239" s="181">
        <f t="shared" si="2812"/>
        <v>0.42074704611866343</v>
      </c>
      <c r="K3239" s="181">
        <f t="shared" si="2812"/>
        <v>0.51473931591181954</v>
      </c>
      <c r="L3239" s="181">
        <f t="shared" si="2812"/>
        <v>0.61908452225172461</v>
      </c>
      <c r="M3239" s="181">
        <f t="shared" si="2812"/>
        <v>0.50418587046066843</v>
      </c>
      <c r="N3239" s="181">
        <f t="shared" si="2812"/>
        <v>0.45506475075394714</v>
      </c>
      <c r="O3239" s="181">
        <f t="shared" si="2812"/>
        <v>0.32775722543352603</v>
      </c>
      <c r="P3239" s="207">
        <v>2028</v>
      </c>
      <c r="Q3239" s="61">
        <f t="shared" si="2801"/>
        <v>6.7518684212821258E-4</v>
      </c>
      <c r="R3239" s="61">
        <f t="shared" si="2801"/>
        <v>6.1108222857637982E-4</v>
      </c>
      <c r="S3239" s="61">
        <f t="shared" si="2801"/>
        <v>5.6447171471337657E-4</v>
      </c>
      <c r="T3239" s="61">
        <f t="shared" si="2799"/>
        <v>6.6481424240232023E-4</v>
      </c>
      <c r="U3239" s="61">
        <f t="shared" si="2799"/>
        <v>5.9637190287186164E-4</v>
      </c>
      <c r="V3239" s="61">
        <f t="shared" si="2799"/>
        <v>5.8025665101721434E-4</v>
      </c>
      <c r="W3239" s="61">
        <f t="shared" si="2799"/>
        <v>4.2074704611866343E-4</v>
      </c>
      <c r="X3239" s="61">
        <f t="shared" si="2799"/>
        <v>5.1473931591181955E-4</v>
      </c>
      <c r="Y3239" s="61">
        <f t="shared" si="2799"/>
        <v>6.1908452225172461E-4</v>
      </c>
      <c r="Z3239" s="61">
        <f t="shared" si="2799"/>
        <v>5.0418587046066848E-4</v>
      </c>
      <c r="AA3239" s="61">
        <f t="shared" si="2799"/>
        <v>4.5506475075394716E-4</v>
      </c>
      <c r="AB3239" s="61">
        <f t="shared" si="2799"/>
        <v>3.2775722543352604E-4</v>
      </c>
    </row>
    <row r="3240" spans="1:28" ht="81.75" hidden="1" customHeight="1" thickBot="1" x14ac:dyDescent="0.3">
      <c r="A3240" s="202" t="s">
        <v>28</v>
      </c>
      <c r="B3240" s="344" t="s">
        <v>29</v>
      </c>
      <c r="C3240" s="345"/>
      <c r="D3240" s="187">
        <f t="shared" ref="D3240:O3240" si="2813">D3141</f>
        <v>4.5942831928845234</v>
      </c>
      <c r="E3240" s="187">
        <f t="shared" si="2813"/>
        <v>4.5942831928845234</v>
      </c>
      <c r="F3240" s="187">
        <f t="shared" si="2813"/>
        <v>4.5942831928845234</v>
      </c>
      <c r="G3240" s="187">
        <f t="shared" si="2813"/>
        <v>4.5942831928845234</v>
      </c>
      <c r="H3240" s="187">
        <f t="shared" si="2813"/>
        <v>4.5942831928845234</v>
      </c>
      <c r="I3240" s="187">
        <f t="shared" si="2813"/>
        <v>4.5942831928845234</v>
      </c>
      <c r="J3240" s="187">
        <f t="shared" si="2813"/>
        <v>4.5942831928845234</v>
      </c>
      <c r="K3240" s="187">
        <f t="shared" si="2813"/>
        <v>4.5942831928845234</v>
      </c>
      <c r="L3240" s="187">
        <f t="shared" si="2813"/>
        <v>4.5942831928845234</v>
      </c>
      <c r="M3240" s="187">
        <f t="shared" si="2813"/>
        <v>4.5942831928845234</v>
      </c>
      <c r="N3240" s="187">
        <f t="shared" si="2813"/>
        <v>4.5942831928845234</v>
      </c>
      <c r="O3240" s="187">
        <f t="shared" si="2813"/>
        <v>4.5942831928845234</v>
      </c>
      <c r="P3240" s="207">
        <v>2028</v>
      </c>
      <c r="Q3240" s="61">
        <f t="shared" si="2801"/>
        <v>4.5942831928845237E-3</v>
      </c>
      <c r="R3240" s="61">
        <f t="shared" si="2801"/>
        <v>4.5942831928845237E-3</v>
      </c>
      <c r="S3240" s="61">
        <f t="shared" si="2801"/>
        <v>4.5942831928845237E-3</v>
      </c>
      <c r="T3240" s="61">
        <f t="shared" si="2799"/>
        <v>4.5942831928845237E-3</v>
      </c>
      <c r="U3240" s="61">
        <f t="shared" si="2799"/>
        <v>4.5942831928845237E-3</v>
      </c>
      <c r="V3240" s="61">
        <f t="shared" si="2799"/>
        <v>4.5942831928845237E-3</v>
      </c>
      <c r="W3240" s="61">
        <f t="shared" si="2799"/>
        <v>4.5942831928845237E-3</v>
      </c>
      <c r="X3240" s="61">
        <f t="shared" si="2799"/>
        <v>4.5942831928845237E-3</v>
      </c>
      <c r="Y3240" s="61">
        <f t="shared" si="2799"/>
        <v>4.5942831928845237E-3</v>
      </c>
      <c r="Z3240" s="61">
        <f t="shared" si="2799"/>
        <v>4.5942831928845237E-3</v>
      </c>
      <c r="AA3240" s="61">
        <f t="shared" si="2799"/>
        <v>4.5942831928845237E-3</v>
      </c>
      <c r="AB3240" s="61">
        <f t="shared" si="2799"/>
        <v>4.5942831928845237E-3</v>
      </c>
    </row>
    <row r="3241" spans="1:28" ht="51" hidden="1" customHeight="1" thickBot="1" x14ac:dyDescent="0.3">
      <c r="A3241" s="202" t="s">
        <v>30</v>
      </c>
      <c r="B3241" s="344" t="s">
        <v>31</v>
      </c>
      <c r="C3241" s="345"/>
      <c r="D3241" s="182">
        <f>D3230</f>
        <v>0.55675467743534557</v>
      </c>
      <c r="E3241" s="182">
        <f t="shared" ref="E3241:O3241" si="2814">E3230</f>
        <v>0.49265006388351285</v>
      </c>
      <c r="F3241" s="182">
        <f t="shared" si="2814"/>
        <v>0.44603955002050955</v>
      </c>
      <c r="G3241" s="182">
        <f t="shared" si="2814"/>
        <v>0.54638207770945324</v>
      </c>
      <c r="H3241" s="182">
        <f t="shared" si="2814"/>
        <v>0.4779397381789946</v>
      </c>
      <c r="I3241" s="182">
        <f t="shared" si="2814"/>
        <v>0.46182448632434736</v>
      </c>
      <c r="J3241" s="182">
        <f t="shared" si="2814"/>
        <v>0.30231488142579643</v>
      </c>
      <c r="K3241" s="182">
        <f t="shared" si="2814"/>
        <v>0.39630715121895255</v>
      </c>
      <c r="L3241" s="182">
        <f t="shared" si="2814"/>
        <v>0.50065235755885762</v>
      </c>
      <c r="M3241" s="182">
        <f t="shared" si="2814"/>
        <v>0.38575370576780144</v>
      </c>
      <c r="N3241" s="182">
        <f t="shared" si="2814"/>
        <v>0.33663258606108015</v>
      </c>
      <c r="O3241" s="182">
        <f t="shared" si="2814"/>
        <v>0.20932506074065904</v>
      </c>
      <c r="P3241" s="207">
        <v>2028</v>
      </c>
      <c r="Q3241" s="61">
        <f t="shared" si="2801"/>
        <v>5.5675467743534557E-4</v>
      </c>
      <c r="R3241" s="61">
        <f t="shared" si="2801"/>
        <v>4.9265006388351281E-4</v>
      </c>
      <c r="S3241" s="61">
        <f t="shared" si="2801"/>
        <v>4.4603955002050957E-4</v>
      </c>
      <c r="T3241" s="61">
        <f t="shared" si="2799"/>
        <v>5.4638207770945323E-4</v>
      </c>
      <c r="U3241" s="61">
        <f t="shared" si="2799"/>
        <v>4.7793973817899458E-4</v>
      </c>
      <c r="V3241" s="61">
        <f t="shared" si="2799"/>
        <v>4.6182448632434739E-4</v>
      </c>
      <c r="W3241" s="61">
        <f t="shared" si="2799"/>
        <v>3.0231488142579642E-4</v>
      </c>
      <c r="X3241" s="61">
        <f t="shared" si="2799"/>
        <v>3.9630715121895255E-4</v>
      </c>
      <c r="Y3241" s="61">
        <f t="shared" si="2799"/>
        <v>5.0065235755885761E-4</v>
      </c>
      <c r="Z3241" s="61">
        <f t="shared" si="2799"/>
        <v>3.8575370576780142E-4</v>
      </c>
      <c r="AA3241" s="61">
        <f t="shared" si="2799"/>
        <v>3.3663258606108016E-4</v>
      </c>
      <c r="AB3241" s="61">
        <f t="shared" si="2799"/>
        <v>2.0932506074065904E-4</v>
      </c>
    </row>
    <row r="3242" spans="1:28" ht="83.25" hidden="1" customHeight="1" thickBot="1" x14ac:dyDescent="0.3">
      <c r="A3242" s="202" t="s">
        <v>32</v>
      </c>
      <c r="B3242" s="344" t="s">
        <v>33</v>
      </c>
      <c r="C3242" s="345"/>
      <c r="D3242" s="183">
        <f>ROUND(D3241*D3236,0)</f>
        <v>63843</v>
      </c>
      <c r="E3242" s="183">
        <f t="shared" ref="E3242:F3242" si="2815">ROUND(E3241*E3236,0)</f>
        <v>56857</v>
      </c>
      <c r="F3242" s="183">
        <f t="shared" si="2815"/>
        <v>39037</v>
      </c>
      <c r="G3242" s="183">
        <f>ROUND(G3241*G3236,0)</f>
        <v>83079</v>
      </c>
      <c r="H3242" s="183">
        <f t="shared" ref="H3242:O3242" si="2816">ROUND(H3241*H3236,0)</f>
        <v>52140</v>
      </c>
      <c r="I3242" s="183">
        <f t="shared" si="2816"/>
        <v>36888</v>
      </c>
      <c r="J3242" s="183">
        <f t="shared" si="2816"/>
        <v>23795</v>
      </c>
      <c r="K3242" s="183">
        <f t="shared" si="2816"/>
        <v>31028</v>
      </c>
      <c r="L3242" s="183">
        <f t="shared" si="2816"/>
        <v>39408</v>
      </c>
      <c r="M3242" s="183">
        <f t="shared" si="2816"/>
        <v>34651</v>
      </c>
      <c r="N3242" s="183">
        <f t="shared" si="2816"/>
        <v>28464</v>
      </c>
      <c r="O3242" s="183">
        <f t="shared" si="2816"/>
        <v>18107</v>
      </c>
      <c r="P3242" s="207">
        <v>2028</v>
      </c>
      <c r="Q3242" s="61">
        <f t="shared" si="2801"/>
        <v>63.843000000000004</v>
      </c>
      <c r="R3242" s="61">
        <f t="shared" si="2801"/>
        <v>56.856999999999999</v>
      </c>
      <c r="S3242" s="61">
        <f t="shared" si="2801"/>
        <v>39.036999999999999</v>
      </c>
      <c r="T3242" s="61">
        <f t="shared" si="2799"/>
        <v>83.078999999999994</v>
      </c>
      <c r="U3242" s="61">
        <f t="shared" si="2799"/>
        <v>52.14</v>
      </c>
      <c r="V3242" s="61">
        <f t="shared" si="2799"/>
        <v>36.887999999999998</v>
      </c>
      <c r="W3242" s="61">
        <f t="shared" si="2799"/>
        <v>23.795000000000002</v>
      </c>
      <c r="X3242" s="61">
        <f t="shared" si="2799"/>
        <v>31.027999999999999</v>
      </c>
      <c r="Y3242" s="61">
        <f t="shared" si="2799"/>
        <v>39.408000000000001</v>
      </c>
      <c r="Z3242" s="61">
        <f t="shared" si="2799"/>
        <v>34.651000000000003</v>
      </c>
      <c r="AA3242" s="61">
        <f t="shared" si="2799"/>
        <v>28.463999999999999</v>
      </c>
      <c r="AB3242" s="61">
        <f t="shared" si="2799"/>
        <v>18.106999999999999</v>
      </c>
    </row>
    <row r="3243" spans="1:28" ht="53.25" hidden="1" customHeight="1" thickBot="1" x14ac:dyDescent="0.3">
      <c r="A3243" s="202" t="s">
        <v>34</v>
      </c>
      <c r="B3243" s="344" t="s">
        <v>35</v>
      </c>
      <c r="C3243" s="345"/>
      <c r="D3243" s="184">
        <f>D3240*D3242</f>
        <v>293312.82188332663</v>
      </c>
      <c r="E3243" s="185">
        <f t="shared" ref="E3243:O3243" si="2817">E3240*E3242</f>
        <v>261217.15949783535</v>
      </c>
      <c r="F3243" s="185">
        <f t="shared" si="2817"/>
        <v>179347.03300063315</v>
      </c>
      <c r="G3243" s="185">
        <f t="shared" si="2817"/>
        <v>381688.45338165329</v>
      </c>
      <c r="H3243" s="185">
        <f t="shared" si="2817"/>
        <v>239545.92567699906</v>
      </c>
      <c r="I3243" s="185">
        <f t="shared" si="2817"/>
        <v>169473.9184191243</v>
      </c>
      <c r="J3243" s="185">
        <f t="shared" si="2817"/>
        <v>109320.96857468723</v>
      </c>
      <c r="K3243" s="185">
        <f t="shared" si="2817"/>
        <v>142551.41890882098</v>
      </c>
      <c r="L3243" s="185">
        <f t="shared" si="2817"/>
        <v>181051.5120651933</v>
      </c>
      <c r="M3243" s="185">
        <f t="shared" si="2817"/>
        <v>159196.50691664161</v>
      </c>
      <c r="N3243" s="185">
        <f t="shared" si="2817"/>
        <v>130771.67680226508</v>
      </c>
      <c r="O3243" s="186">
        <f t="shared" si="2817"/>
        <v>83188.685773560064</v>
      </c>
      <c r="P3243" s="207">
        <v>2028</v>
      </c>
      <c r="Q3243" s="61">
        <f t="shared" si="2801"/>
        <v>293.31282188332665</v>
      </c>
      <c r="R3243" s="61">
        <f t="shared" si="2801"/>
        <v>261.21715949783533</v>
      </c>
      <c r="S3243" s="61">
        <f t="shared" si="2801"/>
        <v>179.34703300063316</v>
      </c>
      <c r="T3243" s="61">
        <f t="shared" si="2799"/>
        <v>381.68845338165329</v>
      </c>
      <c r="U3243" s="61">
        <f t="shared" si="2799"/>
        <v>239.54592567699905</v>
      </c>
      <c r="V3243" s="61">
        <f t="shared" si="2799"/>
        <v>169.47391841912429</v>
      </c>
      <c r="W3243" s="61">
        <f t="shared" si="2799"/>
        <v>109.32096857468723</v>
      </c>
      <c r="X3243" s="61">
        <f t="shared" si="2799"/>
        <v>142.55141890882098</v>
      </c>
      <c r="Y3243" s="61">
        <f t="shared" si="2799"/>
        <v>181.05151206519329</v>
      </c>
      <c r="Z3243" s="61">
        <f t="shared" si="2799"/>
        <v>159.1965069166416</v>
      </c>
      <c r="AA3243" s="61">
        <f t="shared" si="2799"/>
        <v>130.77167680226509</v>
      </c>
      <c r="AB3243" s="61">
        <f t="shared" si="2799"/>
        <v>83.188685773560067</v>
      </c>
    </row>
    <row r="3244" spans="1:28" ht="48.75" hidden="1" customHeight="1" thickBot="1" x14ac:dyDescent="0.3">
      <c r="A3244" s="202" t="s">
        <v>36</v>
      </c>
      <c r="B3244" s="344" t="s">
        <v>37</v>
      </c>
      <c r="C3244" s="345"/>
      <c r="D3244" s="184">
        <f>ROUND(D3243*0.9,2)</f>
        <v>263981.53999999998</v>
      </c>
      <c r="E3244" s="185">
        <f t="shared" ref="E3244:O3244" si="2818">ROUND(E3243*0.9,2)</f>
        <v>235095.44</v>
      </c>
      <c r="F3244" s="185">
        <f t="shared" si="2818"/>
        <v>161412.32999999999</v>
      </c>
      <c r="G3244" s="185">
        <f t="shared" si="2818"/>
        <v>343519.61</v>
      </c>
      <c r="H3244" s="185">
        <f t="shared" si="2818"/>
        <v>215591.33</v>
      </c>
      <c r="I3244" s="185">
        <f t="shared" si="2818"/>
        <v>152526.53</v>
      </c>
      <c r="J3244" s="185">
        <f t="shared" si="2818"/>
        <v>98388.87</v>
      </c>
      <c r="K3244" s="185">
        <f t="shared" si="2818"/>
        <v>128296.28</v>
      </c>
      <c r="L3244" s="185">
        <f t="shared" si="2818"/>
        <v>162946.35999999999</v>
      </c>
      <c r="M3244" s="185">
        <f t="shared" si="2818"/>
        <v>143276.85999999999</v>
      </c>
      <c r="N3244" s="185">
        <f t="shared" si="2818"/>
        <v>117694.51</v>
      </c>
      <c r="O3244" s="186">
        <f t="shared" si="2818"/>
        <v>74869.820000000007</v>
      </c>
      <c r="P3244" s="207">
        <v>2028</v>
      </c>
      <c r="Q3244" s="61">
        <f t="shared" si="2801"/>
        <v>263.98154</v>
      </c>
      <c r="R3244" s="61">
        <f t="shared" si="2801"/>
        <v>235.09544</v>
      </c>
      <c r="S3244" s="61">
        <f t="shared" si="2801"/>
        <v>161.41233</v>
      </c>
      <c r="T3244" s="61">
        <f t="shared" si="2799"/>
        <v>343.51961</v>
      </c>
      <c r="U3244" s="61">
        <f t="shared" si="2799"/>
        <v>215.59133</v>
      </c>
      <c r="V3244" s="61">
        <f t="shared" si="2799"/>
        <v>152.52653000000001</v>
      </c>
      <c r="W3244" s="61">
        <f t="shared" si="2799"/>
        <v>98.388869999999997</v>
      </c>
      <c r="X3244" s="61">
        <f t="shared" si="2799"/>
        <v>128.29628</v>
      </c>
      <c r="Y3244" s="61">
        <f t="shared" si="2799"/>
        <v>162.94636</v>
      </c>
      <c r="Z3244" s="61">
        <f t="shared" si="2799"/>
        <v>143.27686</v>
      </c>
      <c r="AA3244" s="61">
        <f t="shared" si="2799"/>
        <v>117.69450999999999</v>
      </c>
      <c r="AB3244" s="61">
        <f t="shared" si="2799"/>
        <v>74.869820000000004</v>
      </c>
    </row>
    <row r="3245" spans="1:28" ht="20.25" hidden="1" customHeight="1" thickBot="1" x14ac:dyDescent="0.3">
      <c r="A3245" s="346" t="str">
        <f>A3234</f>
        <v>Объект 33:</v>
      </c>
      <c r="B3245" s="347"/>
      <c r="C3245" s="43"/>
      <c r="D3245" s="348" t="str">
        <f>D3234</f>
        <v>Ячейка № 1 В.Казачье</v>
      </c>
      <c r="E3245" s="349"/>
      <c r="F3245" s="349"/>
      <c r="G3245" s="349"/>
      <c r="H3245" s="349"/>
      <c r="I3245" s="349"/>
      <c r="J3245" s="349"/>
      <c r="K3245" s="349"/>
      <c r="L3245" s="349"/>
      <c r="M3245" s="349"/>
      <c r="N3245" s="349"/>
      <c r="O3245" s="350"/>
      <c r="P3245" s="207">
        <v>2029</v>
      </c>
      <c r="Q3245" s="61" t="e">
        <f t="shared" si="2801"/>
        <v>#VALUE!</v>
      </c>
      <c r="R3245" s="61">
        <f t="shared" si="2801"/>
        <v>0</v>
      </c>
      <c r="S3245" s="61">
        <f t="shared" si="2801"/>
        <v>0</v>
      </c>
      <c r="T3245" s="61">
        <f t="shared" si="2799"/>
        <v>0</v>
      </c>
      <c r="U3245" s="61">
        <f t="shared" si="2799"/>
        <v>0</v>
      </c>
      <c r="V3245" s="61">
        <f t="shared" si="2799"/>
        <v>0</v>
      </c>
      <c r="W3245" s="61">
        <f t="shared" si="2799"/>
        <v>0</v>
      </c>
      <c r="X3245" s="61">
        <f t="shared" si="2799"/>
        <v>0</v>
      </c>
      <c r="Y3245" s="61">
        <f t="shared" si="2799"/>
        <v>0</v>
      </c>
      <c r="Z3245" s="61">
        <f t="shared" si="2799"/>
        <v>0</v>
      </c>
      <c r="AA3245" s="61">
        <f t="shared" si="2799"/>
        <v>0</v>
      </c>
      <c r="AB3245" s="61">
        <f t="shared" si="2799"/>
        <v>0</v>
      </c>
    </row>
    <row r="3246" spans="1:28" ht="16.5" hidden="1" thickBot="1" x14ac:dyDescent="0.3">
      <c r="A3246" s="351" t="s">
        <v>300</v>
      </c>
      <c r="B3246" s="352"/>
      <c r="C3246" s="352"/>
      <c r="D3246" s="352"/>
      <c r="E3246" s="352"/>
      <c r="F3246" s="352"/>
      <c r="G3246" s="352"/>
      <c r="H3246" s="352"/>
      <c r="I3246" s="352"/>
      <c r="J3246" s="352"/>
      <c r="K3246" s="352"/>
      <c r="L3246" s="352"/>
      <c r="M3246" s="352"/>
      <c r="N3246" s="352"/>
      <c r="O3246" s="352"/>
      <c r="P3246" s="207">
        <v>2029</v>
      </c>
      <c r="Q3246" s="61">
        <f t="shared" si="2801"/>
        <v>0</v>
      </c>
      <c r="R3246" s="61">
        <f t="shared" si="2801"/>
        <v>0</v>
      </c>
      <c r="S3246" s="61">
        <f t="shared" si="2801"/>
        <v>0</v>
      </c>
      <c r="T3246" s="61">
        <f t="shared" si="2799"/>
        <v>0</v>
      </c>
      <c r="U3246" s="61">
        <f t="shared" si="2799"/>
        <v>0</v>
      </c>
      <c r="V3246" s="61">
        <f t="shared" si="2799"/>
        <v>0</v>
      </c>
      <c r="W3246" s="61">
        <f t="shared" si="2799"/>
        <v>0</v>
      </c>
      <c r="X3246" s="61">
        <f t="shared" si="2799"/>
        <v>0</v>
      </c>
      <c r="Y3246" s="61">
        <f t="shared" si="2799"/>
        <v>0</v>
      </c>
      <c r="Z3246" s="61">
        <f t="shared" si="2799"/>
        <v>0</v>
      </c>
      <c r="AA3246" s="61">
        <f t="shared" si="2799"/>
        <v>0</v>
      </c>
      <c r="AB3246" s="61">
        <f t="shared" si="2799"/>
        <v>0</v>
      </c>
    </row>
    <row r="3247" spans="1:28" s="41" customFormat="1" ht="29.25" hidden="1" customHeight="1" thickBot="1" x14ac:dyDescent="0.3">
      <c r="A3247" s="202" t="s">
        <v>11</v>
      </c>
      <c r="B3247" s="344" t="s">
        <v>293</v>
      </c>
      <c r="C3247" s="345"/>
      <c r="D3247" s="179">
        <f>D3236</f>
        <v>114669</v>
      </c>
      <c r="E3247" s="179">
        <f t="shared" ref="E3247:O3248" si="2819">E3236</f>
        <v>115410</v>
      </c>
      <c r="F3247" s="179">
        <f t="shared" si="2819"/>
        <v>87519</v>
      </c>
      <c r="G3247" s="179">
        <f t="shared" si="2819"/>
        <v>152053</v>
      </c>
      <c r="H3247" s="179">
        <f t="shared" si="2819"/>
        <v>109093</v>
      </c>
      <c r="I3247" s="179">
        <f t="shared" si="2819"/>
        <v>79875</v>
      </c>
      <c r="J3247" s="179">
        <f t="shared" si="2819"/>
        <v>78710</v>
      </c>
      <c r="K3247" s="179">
        <f t="shared" si="2819"/>
        <v>78294</v>
      </c>
      <c r="L3247" s="179">
        <f t="shared" si="2819"/>
        <v>78713</v>
      </c>
      <c r="M3247" s="179">
        <f t="shared" si="2819"/>
        <v>89826</v>
      </c>
      <c r="N3247" s="179">
        <f t="shared" si="2819"/>
        <v>84555</v>
      </c>
      <c r="O3247" s="179">
        <f t="shared" si="2819"/>
        <v>86500</v>
      </c>
      <c r="P3247" s="207">
        <v>2029</v>
      </c>
      <c r="Q3247" s="61">
        <f t="shared" si="2801"/>
        <v>114.669</v>
      </c>
      <c r="R3247" s="61">
        <f t="shared" si="2801"/>
        <v>115.41</v>
      </c>
      <c r="S3247" s="61">
        <f t="shared" si="2801"/>
        <v>87.519000000000005</v>
      </c>
      <c r="T3247" s="61">
        <f t="shared" si="2799"/>
        <v>152.053</v>
      </c>
      <c r="U3247" s="61">
        <f t="shared" si="2799"/>
        <v>109.093</v>
      </c>
      <c r="V3247" s="61">
        <f t="shared" si="2799"/>
        <v>79.875</v>
      </c>
      <c r="W3247" s="61">
        <f t="shared" si="2799"/>
        <v>78.709999999999994</v>
      </c>
      <c r="X3247" s="61">
        <f t="shared" si="2799"/>
        <v>78.293999999999997</v>
      </c>
      <c r="Y3247" s="61">
        <f t="shared" si="2799"/>
        <v>78.712999999999994</v>
      </c>
      <c r="Z3247" s="61">
        <f t="shared" si="2799"/>
        <v>89.825999999999993</v>
      </c>
      <c r="AA3247" s="61">
        <f t="shared" si="2799"/>
        <v>84.555000000000007</v>
      </c>
      <c r="AB3247" s="61">
        <f t="shared" si="2799"/>
        <v>86.5</v>
      </c>
    </row>
    <row r="3248" spans="1:28" ht="16.5" hidden="1" thickBot="1" x14ac:dyDescent="0.3">
      <c r="A3248" s="202" t="s">
        <v>12</v>
      </c>
      <c r="B3248" s="353" t="s">
        <v>291</v>
      </c>
      <c r="C3248" s="354"/>
      <c r="D3248" s="179">
        <f>D3237</f>
        <v>37246</v>
      </c>
      <c r="E3248" s="179">
        <f t="shared" si="2819"/>
        <v>44885</v>
      </c>
      <c r="F3248" s="179">
        <f t="shared" si="2819"/>
        <v>38117</v>
      </c>
      <c r="G3248" s="179">
        <f t="shared" si="2819"/>
        <v>50966</v>
      </c>
      <c r="H3248" s="179">
        <f t="shared" si="2819"/>
        <v>44033</v>
      </c>
      <c r="I3248" s="179">
        <f t="shared" si="2819"/>
        <v>33527</v>
      </c>
      <c r="J3248" s="179">
        <f t="shared" si="2819"/>
        <v>45593</v>
      </c>
      <c r="K3248" s="179">
        <f t="shared" si="2819"/>
        <v>37993</v>
      </c>
      <c r="L3248" s="179">
        <f t="shared" si="2819"/>
        <v>29983</v>
      </c>
      <c r="M3248" s="179">
        <f t="shared" si="2819"/>
        <v>44537</v>
      </c>
      <c r="N3248" s="179">
        <f t="shared" si="2819"/>
        <v>46077</v>
      </c>
      <c r="O3248" s="179">
        <f t="shared" si="2819"/>
        <v>58149</v>
      </c>
      <c r="P3248" s="207">
        <v>2029</v>
      </c>
      <c r="Q3248" s="61">
        <f t="shared" si="2801"/>
        <v>37.246000000000002</v>
      </c>
      <c r="R3248" s="61">
        <f t="shared" si="2801"/>
        <v>44.884999999999998</v>
      </c>
      <c r="S3248" s="61">
        <f t="shared" si="2801"/>
        <v>38.116999999999997</v>
      </c>
      <c r="T3248" s="61">
        <f t="shared" si="2799"/>
        <v>50.966000000000001</v>
      </c>
      <c r="U3248" s="61">
        <f t="shared" si="2799"/>
        <v>44.033000000000001</v>
      </c>
      <c r="V3248" s="61">
        <f t="shared" si="2799"/>
        <v>33.527000000000001</v>
      </c>
      <c r="W3248" s="61">
        <f t="shared" si="2799"/>
        <v>45.593000000000004</v>
      </c>
      <c r="X3248" s="61">
        <f t="shared" si="2799"/>
        <v>37.993000000000002</v>
      </c>
      <c r="Y3248" s="61">
        <f t="shared" si="2799"/>
        <v>29.983000000000001</v>
      </c>
      <c r="Z3248" s="61">
        <f t="shared" si="2799"/>
        <v>44.536999999999999</v>
      </c>
      <c r="AA3248" s="61">
        <f t="shared" si="2799"/>
        <v>46.076999999999998</v>
      </c>
      <c r="AB3248" s="61">
        <f t="shared" si="2799"/>
        <v>58.149000000000001</v>
      </c>
    </row>
    <row r="3249" spans="1:28" ht="33" hidden="1" customHeight="1" thickBot="1" x14ac:dyDescent="0.3">
      <c r="A3249" s="202" t="s">
        <v>13</v>
      </c>
      <c r="B3249" s="344" t="s">
        <v>292</v>
      </c>
      <c r="C3249" s="345"/>
      <c r="D3249" s="180">
        <f>D3247-D3248</f>
        <v>77423</v>
      </c>
      <c r="E3249" s="180">
        <f t="shared" ref="E3249:O3249" si="2820">E3247-E3248</f>
        <v>70525</v>
      </c>
      <c r="F3249" s="180">
        <f t="shared" si="2820"/>
        <v>49402</v>
      </c>
      <c r="G3249" s="180">
        <f t="shared" si="2820"/>
        <v>101087</v>
      </c>
      <c r="H3249" s="180">
        <f t="shared" si="2820"/>
        <v>65060</v>
      </c>
      <c r="I3249" s="180">
        <f t="shared" si="2820"/>
        <v>46348</v>
      </c>
      <c r="J3249" s="180">
        <f t="shared" si="2820"/>
        <v>33117</v>
      </c>
      <c r="K3249" s="180">
        <f t="shared" si="2820"/>
        <v>40301</v>
      </c>
      <c r="L3249" s="180">
        <f t="shared" si="2820"/>
        <v>48730</v>
      </c>
      <c r="M3249" s="180">
        <f t="shared" si="2820"/>
        <v>45289</v>
      </c>
      <c r="N3249" s="180">
        <f t="shared" si="2820"/>
        <v>38478</v>
      </c>
      <c r="O3249" s="180">
        <f t="shared" si="2820"/>
        <v>28351</v>
      </c>
      <c r="P3249" s="207">
        <v>2029</v>
      </c>
      <c r="Q3249" s="61">
        <f t="shared" si="2801"/>
        <v>77.423000000000002</v>
      </c>
      <c r="R3249" s="61">
        <f t="shared" si="2801"/>
        <v>70.525000000000006</v>
      </c>
      <c r="S3249" s="61">
        <f t="shared" si="2801"/>
        <v>49.402000000000001</v>
      </c>
      <c r="T3249" s="61">
        <f t="shared" si="2799"/>
        <v>101.087</v>
      </c>
      <c r="U3249" s="61">
        <f t="shared" si="2799"/>
        <v>65.06</v>
      </c>
      <c r="V3249" s="61">
        <f t="shared" si="2799"/>
        <v>46.347999999999999</v>
      </c>
      <c r="W3249" s="61">
        <f t="shared" si="2799"/>
        <v>33.116999999999997</v>
      </c>
      <c r="X3249" s="61">
        <f t="shared" si="2799"/>
        <v>40.301000000000002</v>
      </c>
      <c r="Y3249" s="61">
        <f t="shared" si="2799"/>
        <v>48.73</v>
      </c>
      <c r="Z3249" s="61">
        <f t="shared" si="2799"/>
        <v>45.289000000000001</v>
      </c>
      <c r="AA3249" s="61">
        <f t="shared" si="2799"/>
        <v>38.478000000000002</v>
      </c>
      <c r="AB3249" s="61">
        <f t="shared" si="2799"/>
        <v>28.350999999999999</v>
      </c>
    </row>
    <row r="3250" spans="1:28" ht="36" hidden="1" customHeight="1" thickBot="1" x14ac:dyDescent="0.3">
      <c r="A3250" s="202" t="s">
        <v>14</v>
      </c>
      <c r="B3250" s="344" t="s">
        <v>27</v>
      </c>
      <c r="C3250" s="345"/>
      <c r="D3250" s="181">
        <f>D3249/D3247</f>
        <v>0.67518684212821256</v>
      </c>
      <c r="E3250" s="181">
        <f t="shared" ref="E3250:O3250" si="2821">E3249/E3247</f>
        <v>0.61108222857637984</v>
      </c>
      <c r="F3250" s="181">
        <f t="shared" si="2821"/>
        <v>0.56447171471337654</v>
      </c>
      <c r="G3250" s="181">
        <f t="shared" si="2821"/>
        <v>0.66481424240232023</v>
      </c>
      <c r="H3250" s="181">
        <f t="shared" si="2821"/>
        <v>0.59637190287186159</v>
      </c>
      <c r="I3250" s="181">
        <f t="shared" si="2821"/>
        <v>0.58025665101721435</v>
      </c>
      <c r="J3250" s="181">
        <f t="shared" si="2821"/>
        <v>0.42074704611866343</v>
      </c>
      <c r="K3250" s="181">
        <f t="shared" si="2821"/>
        <v>0.51473931591181954</v>
      </c>
      <c r="L3250" s="181">
        <f t="shared" si="2821"/>
        <v>0.61908452225172461</v>
      </c>
      <c r="M3250" s="181">
        <f t="shared" si="2821"/>
        <v>0.50418587046066843</v>
      </c>
      <c r="N3250" s="181">
        <f t="shared" si="2821"/>
        <v>0.45506475075394714</v>
      </c>
      <c r="O3250" s="181">
        <f t="shared" si="2821"/>
        <v>0.32775722543352603</v>
      </c>
      <c r="P3250" s="207">
        <v>2029</v>
      </c>
      <c r="Q3250" s="61">
        <f t="shared" si="2801"/>
        <v>6.7518684212821258E-4</v>
      </c>
      <c r="R3250" s="61">
        <f t="shared" si="2801"/>
        <v>6.1108222857637982E-4</v>
      </c>
      <c r="S3250" s="61">
        <f t="shared" si="2801"/>
        <v>5.6447171471337657E-4</v>
      </c>
      <c r="T3250" s="61">
        <f t="shared" si="2799"/>
        <v>6.6481424240232023E-4</v>
      </c>
      <c r="U3250" s="61">
        <f t="shared" si="2799"/>
        <v>5.9637190287186164E-4</v>
      </c>
      <c r="V3250" s="61">
        <f t="shared" si="2799"/>
        <v>5.8025665101721434E-4</v>
      </c>
      <c r="W3250" s="61">
        <f t="shared" si="2799"/>
        <v>4.2074704611866343E-4</v>
      </c>
      <c r="X3250" s="61">
        <f t="shared" si="2799"/>
        <v>5.1473931591181955E-4</v>
      </c>
      <c r="Y3250" s="61">
        <f t="shared" si="2799"/>
        <v>6.1908452225172461E-4</v>
      </c>
      <c r="Z3250" s="61">
        <f t="shared" si="2799"/>
        <v>5.0418587046066848E-4</v>
      </c>
      <c r="AA3250" s="61">
        <f t="shared" si="2799"/>
        <v>4.5506475075394716E-4</v>
      </c>
      <c r="AB3250" s="61">
        <f t="shared" si="2799"/>
        <v>3.2775722543352604E-4</v>
      </c>
    </row>
    <row r="3251" spans="1:28" ht="81.75" hidden="1" customHeight="1" thickBot="1" x14ac:dyDescent="0.3">
      <c r="A3251" s="202" t="s">
        <v>28</v>
      </c>
      <c r="B3251" s="344" t="s">
        <v>29</v>
      </c>
      <c r="C3251" s="345"/>
      <c r="D3251" s="187">
        <f t="shared" ref="D3251:O3251" si="2822">D3152</f>
        <v>4.7964316533714424</v>
      </c>
      <c r="E3251" s="187">
        <f t="shared" si="2822"/>
        <v>4.7964316533714424</v>
      </c>
      <c r="F3251" s="187">
        <f t="shared" si="2822"/>
        <v>4.7964316533714424</v>
      </c>
      <c r="G3251" s="187">
        <f t="shared" si="2822"/>
        <v>4.7964316533714424</v>
      </c>
      <c r="H3251" s="187">
        <f t="shared" si="2822"/>
        <v>4.7964316533714424</v>
      </c>
      <c r="I3251" s="187">
        <f t="shared" si="2822"/>
        <v>4.7964316533714424</v>
      </c>
      <c r="J3251" s="187">
        <f t="shared" si="2822"/>
        <v>4.7964316533714424</v>
      </c>
      <c r="K3251" s="187">
        <f t="shared" si="2822"/>
        <v>4.7964316533714424</v>
      </c>
      <c r="L3251" s="187">
        <f t="shared" si="2822"/>
        <v>4.7964316533714424</v>
      </c>
      <c r="M3251" s="187">
        <f t="shared" si="2822"/>
        <v>4.7964316533714424</v>
      </c>
      <c r="N3251" s="187">
        <f t="shared" si="2822"/>
        <v>4.7964316533714424</v>
      </c>
      <c r="O3251" s="187">
        <f t="shared" si="2822"/>
        <v>4.7964316533714424</v>
      </c>
      <c r="P3251" s="207">
        <v>2029</v>
      </c>
      <c r="Q3251" s="61">
        <f t="shared" si="2801"/>
        <v>4.7964316533714423E-3</v>
      </c>
      <c r="R3251" s="61">
        <f t="shared" si="2801"/>
        <v>4.7964316533714423E-3</v>
      </c>
      <c r="S3251" s="61">
        <f t="shared" si="2801"/>
        <v>4.7964316533714423E-3</v>
      </c>
      <c r="T3251" s="61">
        <f t="shared" si="2799"/>
        <v>4.7964316533714423E-3</v>
      </c>
      <c r="U3251" s="61">
        <f t="shared" si="2799"/>
        <v>4.7964316533714423E-3</v>
      </c>
      <c r="V3251" s="61">
        <f t="shared" si="2799"/>
        <v>4.7964316533714423E-3</v>
      </c>
      <c r="W3251" s="61">
        <f t="shared" si="2799"/>
        <v>4.7964316533714423E-3</v>
      </c>
      <c r="X3251" s="61">
        <f t="shared" si="2799"/>
        <v>4.7964316533714423E-3</v>
      </c>
      <c r="Y3251" s="61">
        <f t="shared" si="2799"/>
        <v>4.7964316533714423E-3</v>
      </c>
      <c r="Z3251" s="61">
        <f t="shared" si="2799"/>
        <v>4.7964316533714423E-3</v>
      </c>
      <c r="AA3251" s="61">
        <f t="shared" si="2799"/>
        <v>4.7964316533714423E-3</v>
      </c>
      <c r="AB3251" s="61">
        <f t="shared" si="2799"/>
        <v>4.7964316533714423E-3</v>
      </c>
    </row>
    <row r="3252" spans="1:28" ht="51" hidden="1" customHeight="1" thickBot="1" x14ac:dyDescent="0.3">
      <c r="A3252" s="202" t="s">
        <v>30</v>
      </c>
      <c r="B3252" s="344" t="s">
        <v>31</v>
      </c>
      <c r="C3252" s="345"/>
      <c r="D3252" s="182">
        <f>D3241</f>
        <v>0.55675467743534557</v>
      </c>
      <c r="E3252" s="182">
        <f t="shared" ref="E3252:O3252" si="2823">E3241</f>
        <v>0.49265006388351285</v>
      </c>
      <c r="F3252" s="182">
        <f t="shared" si="2823"/>
        <v>0.44603955002050955</v>
      </c>
      <c r="G3252" s="182">
        <f t="shared" si="2823"/>
        <v>0.54638207770945324</v>
      </c>
      <c r="H3252" s="182">
        <f t="shared" si="2823"/>
        <v>0.4779397381789946</v>
      </c>
      <c r="I3252" s="182">
        <f t="shared" si="2823"/>
        <v>0.46182448632434736</v>
      </c>
      <c r="J3252" s="182">
        <f t="shared" si="2823"/>
        <v>0.30231488142579643</v>
      </c>
      <c r="K3252" s="182">
        <f t="shared" si="2823"/>
        <v>0.39630715121895255</v>
      </c>
      <c r="L3252" s="182">
        <f t="shared" si="2823"/>
        <v>0.50065235755885762</v>
      </c>
      <c r="M3252" s="182">
        <f t="shared" si="2823"/>
        <v>0.38575370576780144</v>
      </c>
      <c r="N3252" s="182">
        <f t="shared" si="2823"/>
        <v>0.33663258606108015</v>
      </c>
      <c r="O3252" s="182">
        <f t="shared" si="2823"/>
        <v>0.20932506074065904</v>
      </c>
      <c r="P3252" s="207">
        <v>2029</v>
      </c>
      <c r="Q3252" s="61">
        <f t="shared" si="2801"/>
        <v>5.5675467743534557E-4</v>
      </c>
      <c r="R3252" s="61">
        <f t="shared" si="2801"/>
        <v>4.9265006388351281E-4</v>
      </c>
      <c r="S3252" s="61">
        <f t="shared" si="2801"/>
        <v>4.4603955002050957E-4</v>
      </c>
      <c r="T3252" s="61">
        <f t="shared" si="2799"/>
        <v>5.4638207770945323E-4</v>
      </c>
      <c r="U3252" s="61">
        <f t="shared" si="2799"/>
        <v>4.7793973817899458E-4</v>
      </c>
      <c r="V3252" s="61">
        <f t="shared" si="2799"/>
        <v>4.6182448632434739E-4</v>
      </c>
      <c r="W3252" s="61">
        <f t="shared" si="2799"/>
        <v>3.0231488142579642E-4</v>
      </c>
      <c r="X3252" s="61">
        <f t="shared" si="2799"/>
        <v>3.9630715121895255E-4</v>
      </c>
      <c r="Y3252" s="61">
        <f t="shared" si="2799"/>
        <v>5.0065235755885761E-4</v>
      </c>
      <c r="Z3252" s="61">
        <f t="shared" si="2799"/>
        <v>3.8575370576780142E-4</v>
      </c>
      <c r="AA3252" s="61">
        <f t="shared" si="2799"/>
        <v>3.3663258606108016E-4</v>
      </c>
      <c r="AB3252" s="61">
        <f t="shared" si="2799"/>
        <v>2.0932506074065904E-4</v>
      </c>
    </row>
    <row r="3253" spans="1:28" ht="83.25" hidden="1" customHeight="1" thickBot="1" x14ac:dyDescent="0.3">
      <c r="A3253" s="202" t="s">
        <v>32</v>
      </c>
      <c r="B3253" s="344" t="s">
        <v>33</v>
      </c>
      <c r="C3253" s="345"/>
      <c r="D3253" s="183">
        <f>ROUND(D3252*D3247,0)</f>
        <v>63843</v>
      </c>
      <c r="E3253" s="183">
        <f t="shared" ref="E3253:F3253" si="2824">ROUND(E3252*E3247,0)</f>
        <v>56857</v>
      </c>
      <c r="F3253" s="183">
        <f t="shared" si="2824"/>
        <v>39037</v>
      </c>
      <c r="G3253" s="183">
        <f>ROUND(G3252*G3247,0)</f>
        <v>83079</v>
      </c>
      <c r="H3253" s="183">
        <f t="shared" ref="H3253:O3253" si="2825">ROUND(H3252*H3247,0)</f>
        <v>52140</v>
      </c>
      <c r="I3253" s="183">
        <f t="shared" si="2825"/>
        <v>36888</v>
      </c>
      <c r="J3253" s="183">
        <f t="shared" si="2825"/>
        <v>23795</v>
      </c>
      <c r="K3253" s="183">
        <f t="shared" si="2825"/>
        <v>31028</v>
      </c>
      <c r="L3253" s="183">
        <f t="shared" si="2825"/>
        <v>39408</v>
      </c>
      <c r="M3253" s="183">
        <f t="shared" si="2825"/>
        <v>34651</v>
      </c>
      <c r="N3253" s="183">
        <f t="shared" si="2825"/>
        <v>28464</v>
      </c>
      <c r="O3253" s="183">
        <f t="shared" si="2825"/>
        <v>18107</v>
      </c>
      <c r="P3253" s="207">
        <v>2029</v>
      </c>
      <c r="Q3253" s="61">
        <f t="shared" si="2801"/>
        <v>63.843000000000004</v>
      </c>
      <c r="R3253" s="61">
        <f t="shared" si="2801"/>
        <v>56.856999999999999</v>
      </c>
      <c r="S3253" s="61">
        <f t="shared" si="2801"/>
        <v>39.036999999999999</v>
      </c>
      <c r="T3253" s="61">
        <f t="shared" si="2799"/>
        <v>83.078999999999994</v>
      </c>
      <c r="U3253" s="61">
        <f t="shared" si="2799"/>
        <v>52.14</v>
      </c>
      <c r="V3253" s="61">
        <f t="shared" si="2799"/>
        <v>36.887999999999998</v>
      </c>
      <c r="W3253" s="61">
        <f t="shared" si="2799"/>
        <v>23.795000000000002</v>
      </c>
      <c r="X3253" s="61">
        <f t="shared" si="2799"/>
        <v>31.027999999999999</v>
      </c>
      <c r="Y3253" s="61">
        <f t="shared" si="2799"/>
        <v>39.408000000000001</v>
      </c>
      <c r="Z3253" s="61">
        <f t="shared" si="2799"/>
        <v>34.651000000000003</v>
      </c>
      <c r="AA3253" s="61">
        <f t="shared" si="2799"/>
        <v>28.463999999999999</v>
      </c>
      <c r="AB3253" s="61">
        <f t="shared" si="2799"/>
        <v>18.106999999999999</v>
      </c>
    </row>
    <row r="3254" spans="1:28" ht="53.25" hidden="1" customHeight="1" thickBot="1" x14ac:dyDescent="0.3">
      <c r="A3254" s="202" t="s">
        <v>34</v>
      </c>
      <c r="B3254" s="344" t="s">
        <v>35</v>
      </c>
      <c r="C3254" s="345"/>
      <c r="D3254" s="184">
        <f>D3251*D3253</f>
        <v>306218.58604619297</v>
      </c>
      <c r="E3254" s="185">
        <f t="shared" ref="E3254:O3254" si="2826">E3251*E3253</f>
        <v>272710.71451574011</v>
      </c>
      <c r="F3254" s="185">
        <f t="shared" si="2826"/>
        <v>187238.30245266101</v>
      </c>
      <c r="G3254" s="185">
        <f t="shared" si="2826"/>
        <v>398482.74533044605</v>
      </c>
      <c r="H3254" s="185">
        <f t="shared" si="2826"/>
        <v>250085.946406787</v>
      </c>
      <c r="I3254" s="185">
        <f t="shared" si="2826"/>
        <v>176930.77082956576</v>
      </c>
      <c r="J3254" s="185">
        <f t="shared" si="2826"/>
        <v>114131.09119197348</v>
      </c>
      <c r="K3254" s="185">
        <f t="shared" si="2826"/>
        <v>148823.68134080913</v>
      </c>
      <c r="L3254" s="185">
        <f t="shared" si="2826"/>
        <v>189017.77859606181</v>
      </c>
      <c r="M3254" s="185">
        <f t="shared" si="2826"/>
        <v>166201.15322097385</v>
      </c>
      <c r="N3254" s="185">
        <f t="shared" si="2826"/>
        <v>136525.63058156474</v>
      </c>
      <c r="O3254" s="186">
        <f t="shared" si="2826"/>
        <v>86848.987947596703</v>
      </c>
      <c r="P3254" s="207">
        <v>2029</v>
      </c>
      <c r="Q3254" s="61">
        <f t="shared" si="2801"/>
        <v>306.21858604619297</v>
      </c>
      <c r="R3254" s="61">
        <f t="shared" si="2801"/>
        <v>272.71071451574011</v>
      </c>
      <c r="S3254" s="61">
        <f t="shared" si="2801"/>
        <v>187.238302452661</v>
      </c>
      <c r="T3254" s="61">
        <f t="shared" si="2799"/>
        <v>398.48274533044605</v>
      </c>
      <c r="U3254" s="61">
        <f t="shared" si="2799"/>
        <v>250.085946406787</v>
      </c>
      <c r="V3254" s="61">
        <f t="shared" si="2799"/>
        <v>176.93077082956577</v>
      </c>
      <c r="W3254" s="61">
        <f t="shared" si="2799"/>
        <v>114.13109119197348</v>
      </c>
      <c r="X3254" s="61">
        <f t="shared" si="2799"/>
        <v>148.82368134080912</v>
      </c>
      <c r="Y3254" s="61">
        <f t="shared" si="2799"/>
        <v>189.01777859606182</v>
      </c>
      <c r="Z3254" s="61">
        <f t="shared" si="2799"/>
        <v>166.20115322097385</v>
      </c>
      <c r="AA3254" s="61">
        <f t="shared" si="2799"/>
        <v>136.52563058156474</v>
      </c>
      <c r="AB3254" s="61">
        <f t="shared" si="2799"/>
        <v>86.848987947596697</v>
      </c>
    </row>
    <row r="3255" spans="1:28" ht="48.75" hidden="1" customHeight="1" thickBot="1" x14ac:dyDescent="0.3">
      <c r="A3255" s="202" t="s">
        <v>36</v>
      </c>
      <c r="B3255" s="344" t="s">
        <v>37</v>
      </c>
      <c r="C3255" s="345"/>
      <c r="D3255" s="184">
        <f>ROUND(D3254*0.9,2)</f>
        <v>275596.73</v>
      </c>
      <c r="E3255" s="185">
        <f t="shared" ref="E3255:O3255" si="2827">ROUND(E3254*0.9,2)</f>
        <v>245439.64</v>
      </c>
      <c r="F3255" s="185">
        <f t="shared" si="2827"/>
        <v>168514.47</v>
      </c>
      <c r="G3255" s="185">
        <f t="shared" si="2827"/>
        <v>358634.47</v>
      </c>
      <c r="H3255" s="185">
        <f t="shared" si="2827"/>
        <v>225077.35</v>
      </c>
      <c r="I3255" s="185">
        <f t="shared" si="2827"/>
        <v>159237.69</v>
      </c>
      <c r="J3255" s="185">
        <f t="shared" si="2827"/>
        <v>102717.98</v>
      </c>
      <c r="K3255" s="185">
        <f t="shared" si="2827"/>
        <v>133941.31</v>
      </c>
      <c r="L3255" s="185">
        <f t="shared" si="2827"/>
        <v>170116</v>
      </c>
      <c r="M3255" s="185">
        <f t="shared" si="2827"/>
        <v>149581.04</v>
      </c>
      <c r="N3255" s="185">
        <f t="shared" si="2827"/>
        <v>122873.07</v>
      </c>
      <c r="O3255" s="186">
        <f t="shared" si="2827"/>
        <v>78164.09</v>
      </c>
      <c r="P3255" s="207">
        <v>2029</v>
      </c>
      <c r="Q3255" s="61">
        <f t="shared" si="2801"/>
        <v>275.59672999999998</v>
      </c>
      <c r="R3255" s="61">
        <f t="shared" si="2801"/>
        <v>245.43964000000003</v>
      </c>
      <c r="S3255" s="61">
        <f t="shared" si="2801"/>
        <v>168.51446999999999</v>
      </c>
      <c r="T3255" s="61">
        <f t="shared" si="2799"/>
        <v>358.63446999999996</v>
      </c>
      <c r="U3255" s="61">
        <f t="shared" si="2799"/>
        <v>225.07735</v>
      </c>
      <c r="V3255" s="61">
        <f t="shared" si="2799"/>
        <v>159.23769000000001</v>
      </c>
      <c r="W3255" s="61">
        <f t="shared" si="2799"/>
        <v>102.71798</v>
      </c>
      <c r="X3255" s="61">
        <f t="shared" si="2799"/>
        <v>133.94130999999999</v>
      </c>
      <c r="Y3255" s="61">
        <f t="shared" si="2799"/>
        <v>170.11600000000001</v>
      </c>
      <c r="Z3255" s="61">
        <f t="shared" si="2799"/>
        <v>149.58104</v>
      </c>
      <c r="AA3255" s="61">
        <f t="shared" si="2799"/>
        <v>122.87307000000001</v>
      </c>
      <c r="AB3255" s="61">
        <f t="shared" si="2799"/>
        <v>78.164090000000002</v>
      </c>
    </row>
    <row r="3256" spans="1:28" ht="21" hidden="1" customHeight="1" thickBot="1" x14ac:dyDescent="0.3">
      <c r="A3256" s="346" t="str">
        <f>A3245</f>
        <v>Объект 33:</v>
      </c>
      <c r="B3256" s="347"/>
      <c r="C3256" s="43"/>
      <c r="D3256" s="348" t="str">
        <f>D3245</f>
        <v>Ячейка № 1 В.Казачье</v>
      </c>
      <c r="E3256" s="349"/>
      <c r="F3256" s="349"/>
      <c r="G3256" s="349"/>
      <c r="H3256" s="349"/>
      <c r="I3256" s="349"/>
      <c r="J3256" s="349"/>
      <c r="K3256" s="349"/>
      <c r="L3256" s="349"/>
      <c r="M3256" s="349"/>
      <c r="N3256" s="349"/>
      <c r="O3256" s="350"/>
      <c r="P3256" s="207">
        <v>2030</v>
      </c>
      <c r="Q3256" s="61" t="e">
        <f t="shared" si="2801"/>
        <v>#VALUE!</v>
      </c>
      <c r="R3256" s="61">
        <f t="shared" si="2801"/>
        <v>0</v>
      </c>
      <c r="S3256" s="61">
        <f t="shared" si="2801"/>
        <v>0</v>
      </c>
      <c r="T3256" s="61">
        <f t="shared" si="2799"/>
        <v>0</v>
      </c>
      <c r="U3256" s="61">
        <f t="shared" si="2799"/>
        <v>0</v>
      </c>
      <c r="V3256" s="61">
        <f t="shared" si="2799"/>
        <v>0</v>
      </c>
      <c r="W3256" s="61">
        <f t="shared" si="2799"/>
        <v>0</v>
      </c>
      <c r="X3256" s="61">
        <f t="shared" si="2799"/>
        <v>0</v>
      </c>
      <c r="Y3256" s="61">
        <f t="shared" si="2799"/>
        <v>0</v>
      </c>
      <c r="Z3256" s="61">
        <f t="shared" si="2799"/>
        <v>0</v>
      </c>
      <c r="AA3256" s="61">
        <f t="shared" si="2799"/>
        <v>0</v>
      </c>
      <c r="AB3256" s="61">
        <f t="shared" si="2799"/>
        <v>0</v>
      </c>
    </row>
    <row r="3257" spans="1:28" ht="16.5" hidden="1" thickBot="1" x14ac:dyDescent="0.3">
      <c r="A3257" s="351" t="s">
        <v>301</v>
      </c>
      <c r="B3257" s="352"/>
      <c r="C3257" s="352"/>
      <c r="D3257" s="352"/>
      <c r="E3257" s="352"/>
      <c r="F3257" s="352"/>
      <c r="G3257" s="352"/>
      <c r="H3257" s="352"/>
      <c r="I3257" s="352"/>
      <c r="J3257" s="352"/>
      <c r="K3257" s="352"/>
      <c r="L3257" s="352"/>
      <c r="M3257" s="352"/>
      <c r="N3257" s="352"/>
      <c r="O3257" s="352"/>
      <c r="P3257" s="207">
        <v>2030</v>
      </c>
      <c r="Q3257" s="61">
        <f t="shared" si="2801"/>
        <v>0</v>
      </c>
      <c r="R3257" s="61">
        <f t="shared" si="2801"/>
        <v>0</v>
      </c>
      <c r="S3257" s="61">
        <f t="shared" si="2801"/>
        <v>0</v>
      </c>
      <c r="T3257" s="61">
        <f t="shared" si="2799"/>
        <v>0</v>
      </c>
      <c r="U3257" s="61">
        <f t="shared" si="2799"/>
        <v>0</v>
      </c>
      <c r="V3257" s="61">
        <f t="shared" si="2799"/>
        <v>0</v>
      </c>
      <c r="W3257" s="61">
        <f t="shared" si="2799"/>
        <v>0</v>
      </c>
      <c r="X3257" s="61">
        <f t="shared" si="2799"/>
        <v>0</v>
      </c>
      <c r="Y3257" s="61">
        <f t="shared" si="2799"/>
        <v>0</v>
      </c>
      <c r="Z3257" s="61">
        <f t="shared" si="2799"/>
        <v>0</v>
      </c>
      <c r="AA3257" s="61">
        <f t="shared" si="2799"/>
        <v>0</v>
      </c>
      <c r="AB3257" s="61">
        <f t="shared" si="2799"/>
        <v>0</v>
      </c>
    </row>
    <row r="3258" spans="1:28" s="41" customFormat="1" ht="29.25" hidden="1" customHeight="1" thickBot="1" x14ac:dyDescent="0.3">
      <c r="A3258" s="202" t="s">
        <v>11</v>
      </c>
      <c r="B3258" s="344" t="s">
        <v>293</v>
      </c>
      <c r="C3258" s="345"/>
      <c r="D3258" s="179">
        <f>D3247</f>
        <v>114669</v>
      </c>
      <c r="E3258" s="179">
        <f t="shared" ref="E3258:O3259" si="2828">E3247</f>
        <v>115410</v>
      </c>
      <c r="F3258" s="179">
        <f t="shared" si="2828"/>
        <v>87519</v>
      </c>
      <c r="G3258" s="179">
        <f t="shared" si="2828"/>
        <v>152053</v>
      </c>
      <c r="H3258" s="179">
        <f t="shared" si="2828"/>
        <v>109093</v>
      </c>
      <c r="I3258" s="179">
        <f t="shared" si="2828"/>
        <v>79875</v>
      </c>
      <c r="J3258" s="179">
        <f t="shared" si="2828"/>
        <v>78710</v>
      </c>
      <c r="K3258" s="179">
        <f t="shared" si="2828"/>
        <v>78294</v>
      </c>
      <c r="L3258" s="179">
        <f t="shared" si="2828"/>
        <v>78713</v>
      </c>
      <c r="M3258" s="179">
        <f t="shared" si="2828"/>
        <v>89826</v>
      </c>
      <c r="N3258" s="179">
        <f t="shared" si="2828"/>
        <v>84555</v>
      </c>
      <c r="O3258" s="179">
        <f t="shared" si="2828"/>
        <v>86500</v>
      </c>
      <c r="P3258" s="207">
        <v>2030</v>
      </c>
      <c r="Q3258" s="61">
        <f t="shared" si="2801"/>
        <v>114.669</v>
      </c>
      <c r="R3258" s="61">
        <f t="shared" si="2801"/>
        <v>115.41</v>
      </c>
      <c r="S3258" s="61">
        <f t="shared" si="2801"/>
        <v>87.519000000000005</v>
      </c>
      <c r="T3258" s="61">
        <f t="shared" si="2799"/>
        <v>152.053</v>
      </c>
      <c r="U3258" s="61">
        <f t="shared" si="2799"/>
        <v>109.093</v>
      </c>
      <c r="V3258" s="61">
        <f t="shared" si="2799"/>
        <v>79.875</v>
      </c>
      <c r="W3258" s="61">
        <f t="shared" si="2799"/>
        <v>78.709999999999994</v>
      </c>
      <c r="X3258" s="61">
        <f t="shared" si="2799"/>
        <v>78.293999999999997</v>
      </c>
      <c r="Y3258" s="61">
        <f t="shared" si="2799"/>
        <v>78.712999999999994</v>
      </c>
      <c r="Z3258" s="61">
        <f t="shared" si="2799"/>
        <v>89.825999999999993</v>
      </c>
      <c r="AA3258" s="61">
        <f t="shared" si="2799"/>
        <v>84.555000000000007</v>
      </c>
      <c r="AB3258" s="61">
        <f t="shared" si="2799"/>
        <v>86.5</v>
      </c>
    </row>
    <row r="3259" spans="1:28" ht="16.5" hidden="1" thickBot="1" x14ac:dyDescent="0.3">
      <c r="A3259" s="202" t="s">
        <v>12</v>
      </c>
      <c r="B3259" s="353" t="s">
        <v>291</v>
      </c>
      <c r="C3259" s="354"/>
      <c r="D3259" s="179">
        <f>D3248</f>
        <v>37246</v>
      </c>
      <c r="E3259" s="179">
        <f t="shared" si="2828"/>
        <v>44885</v>
      </c>
      <c r="F3259" s="179">
        <f t="shared" si="2828"/>
        <v>38117</v>
      </c>
      <c r="G3259" s="179">
        <f t="shared" si="2828"/>
        <v>50966</v>
      </c>
      <c r="H3259" s="179">
        <f t="shared" si="2828"/>
        <v>44033</v>
      </c>
      <c r="I3259" s="179">
        <f t="shared" si="2828"/>
        <v>33527</v>
      </c>
      <c r="J3259" s="179">
        <f t="shared" si="2828"/>
        <v>45593</v>
      </c>
      <c r="K3259" s="179">
        <f t="shared" si="2828"/>
        <v>37993</v>
      </c>
      <c r="L3259" s="179">
        <f t="shared" si="2828"/>
        <v>29983</v>
      </c>
      <c r="M3259" s="179">
        <f t="shared" si="2828"/>
        <v>44537</v>
      </c>
      <c r="N3259" s="179">
        <f t="shared" si="2828"/>
        <v>46077</v>
      </c>
      <c r="O3259" s="179">
        <f t="shared" si="2828"/>
        <v>58149</v>
      </c>
      <c r="P3259" s="207">
        <v>2030</v>
      </c>
      <c r="Q3259" s="61">
        <f t="shared" si="2801"/>
        <v>37.246000000000002</v>
      </c>
      <c r="R3259" s="61">
        <f t="shared" si="2801"/>
        <v>44.884999999999998</v>
      </c>
      <c r="S3259" s="61">
        <f t="shared" si="2801"/>
        <v>38.116999999999997</v>
      </c>
      <c r="T3259" s="61">
        <f t="shared" si="2799"/>
        <v>50.966000000000001</v>
      </c>
      <c r="U3259" s="61">
        <f t="shared" si="2799"/>
        <v>44.033000000000001</v>
      </c>
      <c r="V3259" s="61">
        <f t="shared" si="2799"/>
        <v>33.527000000000001</v>
      </c>
      <c r="W3259" s="61">
        <f t="shared" si="2799"/>
        <v>45.593000000000004</v>
      </c>
      <c r="X3259" s="61">
        <f t="shared" si="2799"/>
        <v>37.993000000000002</v>
      </c>
      <c r="Y3259" s="61">
        <f t="shared" si="2799"/>
        <v>29.983000000000001</v>
      </c>
      <c r="Z3259" s="61">
        <f t="shared" si="2799"/>
        <v>44.536999999999999</v>
      </c>
      <c r="AA3259" s="61">
        <f t="shared" si="2799"/>
        <v>46.076999999999998</v>
      </c>
      <c r="AB3259" s="61">
        <f t="shared" si="2799"/>
        <v>58.149000000000001</v>
      </c>
    </row>
    <row r="3260" spans="1:28" ht="33" hidden="1" customHeight="1" thickBot="1" x14ac:dyDescent="0.3">
      <c r="A3260" s="202" t="s">
        <v>13</v>
      </c>
      <c r="B3260" s="344" t="s">
        <v>292</v>
      </c>
      <c r="C3260" s="345"/>
      <c r="D3260" s="180">
        <f>D3258-D3259</f>
        <v>77423</v>
      </c>
      <c r="E3260" s="180">
        <f t="shared" ref="E3260:O3260" si="2829">E3258-E3259</f>
        <v>70525</v>
      </c>
      <c r="F3260" s="180">
        <f t="shared" si="2829"/>
        <v>49402</v>
      </c>
      <c r="G3260" s="180">
        <f t="shared" si="2829"/>
        <v>101087</v>
      </c>
      <c r="H3260" s="180">
        <f t="shared" si="2829"/>
        <v>65060</v>
      </c>
      <c r="I3260" s="180">
        <f t="shared" si="2829"/>
        <v>46348</v>
      </c>
      <c r="J3260" s="180">
        <f t="shared" si="2829"/>
        <v>33117</v>
      </c>
      <c r="K3260" s="180">
        <f t="shared" si="2829"/>
        <v>40301</v>
      </c>
      <c r="L3260" s="180">
        <f t="shared" si="2829"/>
        <v>48730</v>
      </c>
      <c r="M3260" s="180">
        <f t="shared" si="2829"/>
        <v>45289</v>
      </c>
      <c r="N3260" s="180">
        <f t="shared" si="2829"/>
        <v>38478</v>
      </c>
      <c r="O3260" s="180">
        <f t="shared" si="2829"/>
        <v>28351</v>
      </c>
      <c r="P3260" s="207">
        <v>2030</v>
      </c>
      <c r="Q3260" s="61">
        <f t="shared" si="2801"/>
        <v>77.423000000000002</v>
      </c>
      <c r="R3260" s="61">
        <f t="shared" si="2801"/>
        <v>70.525000000000006</v>
      </c>
      <c r="S3260" s="61">
        <f t="shared" si="2801"/>
        <v>49.402000000000001</v>
      </c>
      <c r="T3260" s="61">
        <f t="shared" si="2799"/>
        <v>101.087</v>
      </c>
      <c r="U3260" s="61">
        <f t="shared" si="2799"/>
        <v>65.06</v>
      </c>
      <c r="V3260" s="61">
        <f t="shared" si="2799"/>
        <v>46.347999999999999</v>
      </c>
      <c r="W3260" s="61">
        <f t="shared" si="2799"/>
        <v>33.116999999999997</v>
      </c>
      <c r="X3260" s="61">
        <f t="shared" si="2799"/>
        <v>40.301000000000002</v>
      </c>
      <c r="Y3260" s="61">
        <f t="shared" si="2799"/>
        <v>48.73</v>
      </c>
      <c r="Z3260" s="61">
        <f t="shared" si="2799"/>
        <v>45.289000000000001</v>
      </c>
      <c r="AA3260" s="61">
        <f t="shared" si="2799"/>
        <v>38.478000000000002</v>
      </c>
      <c r="AB3260" s="61">
        <f t="shared" si="2799"/>
        <v>28.350999999999999</v>
      </c>
    </row>
    <row r="3261" spans="1:28" ht="36" hidden="1" customHeight="1" thickBot="1" x14ac:dyDescent="0.3">
      <c r="A3261" s="202" t="s">
        <v>14</v>
      </c>
      <c r="B3261" s="344" t="s">
        <v>27</v>
      </c>
      <c r="C3261" s="345"/>
      <c r="D3261" s="181">
        <f>D3260/D3258</f>
        <v>0.67518684212821256</v>
      </c>
      <c r="E3261" s="181">
        <f t="shared" ref="E3261:O3261" si="2830">E3260/E3258</f>
        <v>0.61108222857637984</v>
      </c>
      <c r="F3261" s="181">
        <f t="shared" si="2830"/>
        <v>0.56447171471337654</v>
      </c>
      <c r="G3261" s="181">
        <f t="shared" si="2830"/>
        <v>0.66481424240232023</v>
      </c>
      <c r="H3261" s="181">
        <f t="shared" si="2830"/>
        <v>0.59637190287186159</v>
      </c>
      <c r="I3261" s="181">
        <f t="shared" si="2830"/>
        <v>0.58025665101721435</v>
      </c>
      <c r="J3261" s="181">
        <f t="shared" si="2830"/>
        <v>0.42074704611866343</v>
      </c>
      <c r="K3261" s="181">
        <f t="shared" si="2830"/>
        <v>0.51473931591181954</v>
      </c>
      <c r="L3261" s="181">
        <f t="shared" si="2830"/>
        <v>0.61908452225172461</v>
      </c>
      <c r="M3261" s="181">
        <f t="shared" si="2830"/>
        <v>0.50418587046066843</v>
      </c>
      <c r="N3261" s="181">
        <f t="shared" si="2830"/>
        <v>0.45506475075394714</v>
      </c>
      <c r="O3261" s="181">
        <f t="shared" si="2830"/>
        <v>0.32775722543352603</v>
      </c>
      <c r="P3261" s="207">
        <v>2030</v>
      </c>
      <c r="Q3261" s="61">
        <f t="shared" si="2801"/>
        <v>6.7518684212821258E-4</v>
      </c>
      <c r="R3261" s="61">
        <f t="shared" si="2801"/>
        <v>6.1108222857637982E-4</v>
      </c>
      <c r="S3261" s="61">
        <f t="shared" si="2801"/>
        <v>5.6447171471337657E-4</v>
      </c>
      <c r="T3261" s="61">
        <f t="shared" si="2801"/>
        <v>6.6481424240232023E-4</v>
      </c>
      <c r="U3261" s="61">
        <f t="shared" si="2801"/>
        <v>5.9637190287186164E-4</v>
      </c>
      <c r="V3261" s="61">
        <f t="shared" si="2801"/>
        <v>5.8025665101721434E-4</v>
      </c>
      <c r="W3261" s="61">
        <f t="shared" si="2801"/>
        <v>4.2074704611866343E-4</v>
      </c>
      <c r="X3261" s="61">
        <f t="shared" si="2801"/>
        <v>5.1473931591181955E-4</v>
      </c>
      <c r="Y3261" s="61">
        <f t="shared" si="2801"/>
        <v>6.1908452225172461E-4</v>
      </c>
      <c r="Z3261" s="61">
        <f t="shared" si="2801"/>
        <v>5.0418587046066848E-4</v>
      </c>
      <c r="AA3261" s="61">
        <f t="shared" si="2801"/>
        <v>4.5506475075394716E-4</v>
      </c>
      <c r="AB3261" s="61">
        <f t="shared" si="2801"/>
        <v>3.2775722543352604E-4</v>
      </c>
    </row>
    <row r="3262" spans="1:28" ht="81.75" hidden="1" customHeight="1" thickBot="1" x14ac:dyDescent="0.3">
      <c r="A3262" s="202" t="s">
        <v>28</v>
      </c>
      <c r="B3262" s="344" t="s">
        <v>29</v>
      </c>
      <c r="C3262" s="345"/>
      <c r="D3262" s="187">
        <f t="shared" ref="D3262:O3262" si="2831">D3163</f>
        <v>5.0074746461197801</v>
      </c>
      <c r="E3262" s="187">
        <f t="shared" si="2831"/>
        <v>5.0074746461197801</v>
      </c>
      <c r="F3262" s="187">
        <f t="shared" si="2831"/>
        <v>5.0074746461197801</v>
      </c>
      <c r="G3262" s="187">
        <f t="shared" si="2831"/>
        <v>5.0074746461197801</v>
      </c>
      <c r="H3262" s="187">
        <f t="shared" si="2831"/>
        <v>5.0074746461197801</v>
      </c>
      <c r="I3262" s="187">
        <f t="shared" si="2831"/>
        <v>5.0074746461197801</v>
      </c>
      <c r="J3262" s="187">
        <f t="shared" si="2831"/>
        <v>5.0074746461197801</v>
      </c>
      <c r="K3262" s="187">
        <f t="shared" si="2831"/>
        <v>5.0074746461197801</v>
      </c>
      <c r="L3262" s="187">
        <f t="shared" si="2831"/>
        <v>5.0074746461197801</v>
      </c>
      <c r="M3262" s="187">
        <f t="shared" si="2831"/>
        <v>5.0074746461197801</v>
      </c>
      <c r="N3262" s="187">
        <f t="shared" si="2831"/>
        <v>5.0074746461197801</v>
      </c>
      <c r="O3262" s="187">
        <f t="shared" si="2831"/>
        <v>5.0074746461197801</v>
      </c>
      <c r="P3262" s="207">
        <v>2030</v>
      </c>
      <c r="Q3262" s="61">
        <f t="shared" si="2801"/>
        <v>5.0074746461197797E-3</v>
      </c>
      <c r="R3262" s="61">
        <f t="shared" si="2801"/>
        <v>5.0074746461197797E-3</v>
      </c>
      <c r="S3262" s="61">
        <f t="shared" si="2801"/>
        <v>5.0074746461197797E-3</v>
      </c>
      <c r="T3262" s="61">
        <f t="shared" si="2801"/>
        <v>5.0074746461197797E-3</v>
      </c>
      <c r="U3262" s="61">
        <f t="shared" si="2801"/>
        <v>5.0074746461197797E-3</v>
      </c>
      <c r="V3262" s="61">
        <f t="shared" si="2801"/>
        <v>5.0074746461197797E-3</v>
      </c>
      <c r="W3262" s="61">
        <f t="shared" si="2801"/>
        <v>5.0074746461197797E-3</v>
      </c>
      <c r="X3262" s="61">
        <f t="shared" si="2801"/>
        <v>5.0074746461197797E-3</v>
      </c>
      <c r="Y3262" s="61">
        <f t="shared" si="2801"/>
        <v>5.0074746461197797E-3</v>
      </c>
      <c r="Z3262" s="61">
        <f t="shared" si="2801"/>
        <v>5.0074746461197797E-3</v>
      </c>
      <c r="AA3262" s="61">
        <f t="shared" si="2801"/>
        <v>5.0074746461197797E-3</v>
      </c>
      <c r="AB3262" s="61">
        <f t="shared" si="2801"/>
        <v>5.0074746461197797E-3</v>
      </c>
    </row>
    <row r="3263" spans="1:28" ht="51" hidden="1" customHeight="1" thickBot="1" x14ac:dyDescent="0.3">
      <c r="A3263" s="202" t="s">
        <v>30</v>
      </c>
      <c r="B3263" s="344" t="s">
        <v>31</v>
      </c>
      <c r="C3263" s="345"/>
      <c r="D3263" s="182">
        <f>D3252</f>
        <v>0.55675467743534557</v>
      </c>
      <c r="E3263" s="182">
        <f t="shared" ref="E3263:O3263" si="2832">E3252</f>
        <v>0.49265006388351285</v>
      </c>
      <c r="F3263" s="182">
        <f t="shared" si="2832"/>
        <v>0.44603955002050955</v>
      </c>
      <c r="G3263" s="182">
        <f t="shared" si="2832"/>
        <v>0.54638207770945324</v>
      </c>
      <c r="H3263" s="182">
        <f t="shared" si="2832"/>
        <v>0.4779397381789946</v>
      </c>
      <c r="I3263" s="182">
        <f t="shared" si="2832"/>
        <v>0.46182448632434736</v>
      </c>
      <c r="J3263" s="182">
        <f t="shared" si="2832"/>
        <v>0.30231488142579643</v>
      </c>
      <c r="K3263" s="182">
        <f t="shared" si="2832"/>
        <v>0.39630715121895255</v>
      </c>
      <c r="L3263" s="182">
        <f t="shared" si="2832"/>
        <v>0.50065235755885762</v>
      </c>
      <c r="M3263" s="182">
        <f t="shared" si="2832"/>
        <v>0.38575370576780144</v>
      </c>
      <c r="N3263" s="182">
        <f t="shared" si="2832"/>
        <v>0.33663258606108015</v>
      </c>
      <c r="O3263" s="182">
        <f t="shared" si="2832"/>
        <v>0.20932506074065904</v>
      </c>
      <c r="P3263" s="207">
        <v>2030</v>
      </c>
      <c r="Q3263" s="61">
        <f t="shared" si="2801"/>
        <v>5.5675467743534557E-4</v>
      </c>
      <c r="R3263" s="61">
        <f t="shared" si="2801"/>
        <v>4.9265006388351281E-4</v>
      </c>
      <c r="S3263" s="61">
        <f t="shared" si="2801"/>
        <v>4.4603955002050957E-4</v>
      </c>
      <c r="T3263" s="61">
        <f t="shared" si="2801"/>
        <v>5.4638207770945323E-4</v>
      </c>
      <c r="U3263" s="61">
        <f t="shared" si="2801"/>
        <v>4.7793973817899458E-4</v>
      </c>
      <c r="V3263" s="61">
        <f t="shared" si="2801"/>
        <v>4.6182448632434739E-4</v>
      </c>
      <c r="W3263" s="61">
        <f t="shared" si="2801"/>
        <v>3.0231488142579642E-4</v>
      </c>
      <c r="X3263" s="61">
        <f t="shared" si="2801"/>
        <v>3.9630715121895255E-4</v>
      </c>
      <c r="Y3263" s="61">
        <f t="shared" si="2801"/>
        <v>5.0065235755885761E-4</v>
      </c>
      <c r="Z3263" s="61">
        <f t="shared" si="2801"/>
        <v>3.8575370576780142E-4</v>
      </c>
      <c r="AA3263" s="61">
        <f t="shared" si="2801"/>
        <v>3.3663258606108016E-4</v>
      </c>
      <c r="AB3263" s="61">
        <f t="shared" si="2801"/>
        <v>2.0932506074065904E-4</v>
      </c>
    </row>
    <row r="3264" spans="1:28" ht="83.25" hidden="1" customHeight="1" thickBot="1" x14ac:dyDescent="0.3">
      <c r="A3264" s="202" t="s">
        <v>32</v>
      </c>
      <c r="B3264" s="344" t="s">
        <v>33</v>
      </c>
      <c r="C3264" s="345"/>
      <c r="D3264" s="183">
        <f>ROUND(D3263*D3258,0)</f>
        <v>63843</v>
      </c>
      <c r="E3264" s="183">
        <f t="shared" ref="E3264:F3264" si="2833">ROUND(E3263*E3258,0)</f>
        <v>56857</v>
      </c>
      <c r="F3264" s="183">
        <f t="shared" si="2833"/>
        <v>39037</v>
      </c>
      <c r="G3264" s="183">
        <f>ROUND(G3263*G3258,0)</f>
        <v>83079</v>
      </c>
      <c r="H3264" s="183">
        <f t="shared" ref="H3264:O3264" si="2834">ROUND(H3263*H3258,0)</f>
        <v>52140</v>
      </c>
      <c r="I3264" s="183">
        <f t="shared" si="2834"/>
        <v>36888</v>
      </c>
      <c r="J3264" s="183">
        <f t="shared" si="2834"/>
        <v>23795</v>
      </c>
      <c r="K3264" s="183">
        <f t="shared" si="2834"/>
        <v>31028</v>
      </c>
      <c r="L3264" s="183">
        <f t="shared" si="2834"/>
        <v>39408</v>
      </c>
      <c r="M3264" s="183">
        <f t="shared" si="2834"/>
        <v>34651</v>
      </c>
      <c r="N3264" s="183">
        <f t="shared" si="2834"/>
        <v>28464</v>
      </c>
      <c r="O3264" s="183">
        <f t="shared" si="2834"/>
        <v>18107</v>
      </c>
      <c r="P3264" s="207">
        <v>2030</v>
      </c>
      <c r="Q3264" s="61">
        <f t="shared" si="2801"/>
        <v>63.843000000000004</v>
      </c>
      <c r="R3264" s="61">
        <f t="shared" si="2801"/>
        <v>56.856999999999999</v>
      </c>
      <c r="S3264" s="61">
        <f t="shared" si="2801"/>
        <v>39.036999999999999</v>
      </c>
      <c r="T3264" s="61">
        <f t="shared" si="2801"/>
        <v>83.078999999999994</v>
      </c>
      <c r="U3264" s="61">
        <f t="shared" si="2801"/>
        <v>52.14</v>
      </c>
      <c r="V3264" s="61">
        <f t="shared" si="2801"/>
        <v>36.887999999999998</v>
      </c>
      <c r="W3264" s="61">
        <f t="shared" si="2801"/>
        <v>23.795000000000002</v>
      </c>
      <c r="X3264" s="61">
        <f t="shared" si="2801"/>
        <v>31.027999999999999</v>
      </c>
      <c r="Y3264" s="61">
        <f t="shared" si="2801"/>
        <v>39.408000000000001</v>
      </c>
      <c r="Z3264" s="61">
        <f t="shared" si="2801"/>
        <v>34.651000000000003</v>
      </c>
      <c r="AA3264" s="61">
        <f t="shared" si="2801"/>
        <v>28.463999999999999</v>
      </c>
      <c r="AB3264" s="61">
        <f t="shared" si="2801"/>
        <v>18.106999999999999</v>
      </c>
    </row>
    <row r="3265" spans="1:28" ht="53.25" hidden="1" customHeight="1" thickBot="1" x14ac:dyDescent="0.3">
      <c r="A3265" s="202" t="s">
        <v>34</v>
      </c>
      <c r="B3265" s="344" t="s">
        <v>35</v>
      </c>
      <c r="C3265" s="345"/>
      <c r="D3265" s="184">
        <f>D3262*D3264</f>
        <v>319692.20383222512</v>
      </c>
      <c r="E3265" s="185">
        <f t="shared" ref="E3265:O3265" si="2835">E3262*E3264</f>
        <v>284709.98595443234</v>
      </c>
      <c r="F3265" s="185">
        <f t="shared" si="2835"/>
        <v>195476.78776057786</v>
      </c>
      <c r="G3265" s="185">
        <f t="shared" si="2835"/>
        <v>416015.98612498521</v>
      </c>
      <c r="H3265" s="185">
        <f t="shared" si="2835"/>
        <v>261089.72804868533</v>
      </c>
      <c r="I3265" s="185">
        <f t="shared" si="2835"/>
        <v>184715.72474606644</v>
      </c>
      <c r="J3265" s="185">
        <f t="shared" si="2835"/>
        <v>119152.85920442017</v>
      </c>
      <c r="K3265" s="185">
        <f t="shared" si="2835"/>
        <v>155371.92331980454</v>
      </c>
      <c r="L3265" s="185">
        <f t="shared" si="2835"/>
        <v>197334.56085428828</v>
      </c>
      <c r="M3265" s="185">
        <f t="shared" si="2835"/>
        <v>173514.0039626965</v>
      </c>
      <c r="N3265" s="185">
        <f t="shared" si="2835"/>
        <v>142532.75832715342</v>
      </c>
      <c r="O3265" s="186">
        <f t="shared" si="2835"/>
        <v>90670.34341729086</v>
      </c>
      <c r="P3265" s="207">
        <v>2030</v>
      </c>
      <c r="Q3265" s="61">
        <f t="shared" si="2801"/>
        <v>319.69220383222512</v>
      </c>
      <c r="R3265" s="61">
        <f t="shared" si="2801"/>
        <v>284.70998595443234</v>
      </c>
      <c r="S3265" s="61">
        <f t="shared" si="2801"/>
        <v>195.47678776057785</v>
      </c>
      <c r="T3265" s="61">
        <f t="shared" si="2801"/>
        <v>416.0159861249852</v>
      </c>
      <c r="U3265" s="61">
        <f t="shared" si="2801"/>
        <v>261.08972804868534</v>
      </c>
      <c r="V3265" s="61">
        <f t="shared" si="2801"/>
        <v>184.71572474606643</v>
      </c>
      <c r="W3265" s="61">
        <f t="shared" si="2801"/>
        <v>119.15285920442017</v>
      </c>
      <c r="X3265" s="61">
        <f t="shared" si="2801"/>
        <v>155.37192331980455</v>
      </c>
      <c r="Y3265" s="61">
        <f t="shared" si="2801"/>
        <v>197.33456085428827</v>
      </c>
      <c r="Z3265" s="61">
        <f t="shared" si="2801"/>
        <v>173.51400396269651</v>
      </c>
      <c r="AA3265" s="61">
        <f t="shared" si="2801"/>
        <v>142.53275832715343</v>
      </c>
      <c r="AB3265" s="61">
        <f t="shared" si="2801"/>
        <v>90.670343417290866</v>
      </c>
    </row>
    <row r="3266" spans="1:28" ht="48.75" hidden="1" customHeight="1" thickBot="1" x14ac:dyDescent="0.3">
      <c r="A3266" s="202" t="s">
        <v>36</v>
      </c>
      <c r="B3266" s="344" t="s">
        <v>37</v>
      </c>
      <c r="C3266" s="345"/>
      <c r="D3266" s="184">
        <f>ROUND(D3265*0.9,2)</f>
        <v>287722.98</v>
      </c>
      <c r="E3266" s="185">
        <f t="shared" ref="E3266:O3266" si="2836">ROUND(E3265*0.9,2)</f>
        <v>256238.99</v>
      </c>
      <c r="F3266" s="185">
        <f t="shared" si="2836"/>
        <v>175929.11</v>
      </c>
      <c r="G3266" s="185">
        <f t="shared" si="2836"/>
        <v>374414.39</v>
      </c>
      <c r="H3266" s="185">
        <f t="shared" si="2836"/>
        <v>234980.76</v>
      </c>
      <c r="I3266" s="185">
        <f t="shared" si="2836"/>
        <v>166244.15</v>
      </c>
      <c r="J3266" s="185">
        <f t="shared" si="2836"/>
        <v>107237.57</v>
      </c>
      <c r="K3266" s="185">
        <f t="shared" si="2836"/>
        <v>139834.73000000001</v>
      </c>
      <c r="L3266" s="185">
        <f t="shared" si="2836"/>
        <v>177601.1</v>
      </c>
      <c r="M3266" s="185">
        <f t="shared" si="2836"/>
        <v>156162.6</v>
      </c>
      <c r="N3266" s="185">
        <f t="shared" si="2836"/>
        <v>128279.48</v>
      </c>
      <c r="O3266" s="186">
        <f t="shared" si="2836"/>
        <v>81603.31</v>
      </c>
      <c r="P3266" s="207">
        <v>2030</v>
      </c>
      <c r="Q3266" s="61">
        <f t="shared" si="2801"/>
        <v>287.72298000000001</v>
      </c>
      <c r="R3266" s="61">
        <f t="shared" si="2801"/>
        <v>256.23899</v>
      </c>
      <c r="S3266" s="61">
        <f t="shared" si="2801"/>
        <v>175.92910999999998</v>
      </c>
      <c r="T3266" s="61">
        <f t="shared" si="2801"/>
        <v>374.41439000000003</v>
      </c>
      <c r="U3266" s="61">
        <f t="shared" si="2801"/>
        <v>234.98076</v>
      </c>
      <c r="V3266" s="61">
        <f t="shared" si="2801"/>
        <v>166.24414999999999</v>
      </c>
      <c r="W3266" s="61">
        <f t="shared" si="2801"/>
        <v>107.23757000000001</v>
      </c>
      <c r="X3266" s="61">
        <f t="shared" si="2801"/>
        <v>139.83473000000001</v>
      </c>
      <c r="Y3266" s="61">
        <f t="shared" si="2801"/>
        <v>177.6011</v>
      </c>
      <c r="Z3266" s="61">
        <f t="shared" si="2801"/>
        <v>156.1626</v>
      </c>
      <c r="AA3266" s="61">
        <f t="shared" si="2801"/>
        <v>128.27948000000001</v>
      </c>
      <c r="AB3266" s="61">
        <f t="shared" si="2801"/>
        <v>81.603309999999993</v>
      </c>
    </row>
    <row r="3267" spans="1:28" ht="20.25" hidden="1" customHeight="1" thickBot="1" x14ac:dyDescent="0.3">
      <c r="A3267" s="346" t="str">
        <f>A3256</f>
        <v>Объект 33:</v>
      </c>
      <c r="B3267" s="347"/>
      <c r="C3267" s="43"/>
      <c r="D3267" s="348" t="str">
        <f>D3256</f>
        <v>Ячейка № 1 В.Казачье</v>
      </c>
      <c r="E3267" s="349"/>
      <c r="F3267" s="349"/>
      <c r="G3267" s="349"/>
      <c r="H3267" s="349"/>
      <c r="I3267" s="349"/>
      <c r="J3267" s="349"/>
      <c r="K3267" s="349"/>
      <c r="L3267" s="349"/>
      <c r="M3267" s="349"/>
      <c r="N3267" s="349"/>
      <c r="O3267" s="350"/>
      <c r="P3267" s="207">
        <v>2031</v>
      </c>
      <c r="Q3267" s="61" t="e">
        <f t="shared" si="2801"/>
        <v>#VALUE!</v>
      </c>
      <c r="R3267" s="61">
        <f t="shared" si="2801"/>
        <v>0</v>
      </c>
      <c r="S3267" s="61">
        <f t="shared" si="2801"/>
        <v>0</v>
      </c>
      <c r="T3267" s="61">
        <f t="shared" si="2801"/>
        <v>0</v>
      </c>
      <c r="U3267" s="61">
        <f t="shared" si="2801"/>
        <v>0</v>
      </c>
      <c r="V3267" s="61">
        <f t="shared" si="2801"/>
        <v>0</v>
      </c>
      <c r="W3267" s="61">
        <f t="shared" si="2801"/>
        <v>0</v>
      </c>
      <c r="X3267" s="61">
        <f t="shared" si="2801"/>
        <v>0</v>
      </c>
      <c r="Y3267" s="61">
        <f t="shared" si="2801"/>
        <v>0</v>
      </c>
      <c r="Z3267" s="61">
        <f t="shared" si="2801"/>
        <v>0</v>
      </c>
      <c r="AA3267" s="61">
        <f t="shared" si="2801"/>
        <v>0</v>
      </c>
      <c r="AB3267" s="61">
        <f t="shared" si="2801"/>
        <v>0</v>
      </c>
    </row>
    <row r="3268" spans="1:28" ht="16.5" hidden="1" thickBot="1" x14ac:dyDescent="0.3">
      <c r="A3268" s="351" t="s">
        <v>302</v>
      </c>
      <c r="B3268" s="352"/>
      <c r="C3268" s="352"/>
      <c r="D3268" s="352"/>
      <c r="E3268" s="352"/>
      <c r="F3268" s="352"/>
      <c r="G3268" s="352"/>
      <c r="H3268" s="352"/>
      <c r="I3268" s="352"/>
      <c r="J3268" s="352"/>
      <c r="K3268" s="352"/>
      <c r="L3268" s="352"/>
      <c r="M3268" s="352"/>
      <c r="N3268" s="352"/>
      <c r="O3268" s="352"/>
      <c r="P3268" s="207">
        <v>2031</v>
      </c>
      <c r="Q3268" s="61">
        <f t="shared" si="2801"/>
        <v>0</v>
      </c>
      <c r="R3268" s="61">
        <f t="shared" si="2801"/>
        <v>0</v>
      </c>
      <c r="S3268" s="61">
        <f t="shared" si="2801"/>
        <v>0</v>
      </c>
      <c r="T3268" s="61">
        <f t="shared" si="2801"/>
        <v>0</v>
      </c>
      <c r="U3268" s="61">
        <f t="shared" si="2801"/>
        <v>0</v>
      </c>
      <c r="V3268" s="61">
        <f t="shared" si="2801"/>
        <v>0</v>
      </c>
      <c r="W3268" s="61">
        <f t="shared" si="2801"/>
        <v>0</v>
      </c>
      <c r="X3268" s="61">
        <f t="shared" si="2801"/>
        <v>0</v>
      </c>
      <c r="Y3268" s="61">
        <f t="shared" si="2801"/>
        <v>0</v>
      </c>
      <c r="Z3268" s="61">
        <f t="shared" si="2801"/>
        <v>0</v>
      </c>
      <c r="AA3268" s="61">
        <f t="shared" si="2801"/>
        <v>0</v>
      </c>
      <c r="AB3268" s="61">
        <f t="shared" si="2801"/>
        <v>0</v>
      </c>
    </row>
    <row r="3269" spans="1:28" s="41" customFormat="1" ht="29.25" hidden="1" customHeight="1" thickBot="1" x14ac:dyDescent="0.3">
      <c r="A3269" s="202" t="s">
        <v>11</v>
      </c>
      <c r="B3269" s="344" t="s">
        <v>293</v>
      </c>
      <c r="C3269" s="345"/>
      <c r="D3269" s="179">
        <f>D3258</f>
        <v>114669</v>
      </c>
      <c r="E3269" s="179">
        <f t="shared" ref="E3269:O3270" si="2837">E3258</f>
        <v>115410</v>
      </c>
      <c r="F3269" s="179">
        <f t="shared" si="2837"/>
        <v>87519</v>
      </c>
      <c r="G3269" s="179">
        <f t="shared" si="2837"/>
        <v>152053</v>
      </c>
      <c r="H3269" s="179">
        <f t="shared" si="2837"/>
        <v>109093</v>
      </c>
      <c r="I3269" s="179">
        <f t="shared" si="2837"/>
        <v>79875</v>
      </c>
      <c r="J3269" s="179">
        <f t="shared" si="2837"/>
        <v>78710</v>
      </c>
      <c r="K3269" s="179">
        <f t="shared" si="2837"/>
        <v>78294</v>
      </c>
      <c r="L3269" s="179">
        <f t="shared" si="2837"/>
        <v>78713</v>
      </c>
      <c r="M3269" s="179">
        <f t="shared" si="2837"/>
        <v>89826</v>
      </c>
      <c r="N3269" s="179">
        <f t="shared" si="2837"/>
        <v>84555</v>
      </c>
      <c r="O3269" s="179">
        <f t="shared" si="2837"/>
        <v>86500</v>
      </c>
      <c r="P3269" s="207">
        <v>2031</v>
      </c>
      <c r="Q3269" s="61">
        <f t="shared" si="2801"/>
        <v>114.669</v>
      </c>
      <c r="R3269" s="61">
        <f t="shared" si="2801"/>
        <v>115.41</v>
      </c>
      <c r="S3269" s="61">
        <f t="shared" si="2801"/>
        <v>87.519000000000005</v>
      </c>
      <c r="T3269" s="61">
        <f t="shared" si="2801"/>
        <v>152.053</v>
      </c>
      <c r="U3269" s="61">
        <f t="shared" si="2801"/>
        <v>109.093</v>
      </c>
      <c r="V3269" s="61">
        <f t="shared" si="2801"/>
        <v>79.875</v>
      </c>
      <c r="W3269" s="61">
        <f t="shared" si="2801"/>
        <v>78.709999999999994</v>
      </c>
      <c r="X3269" s="61">
        <f t="shared" si="2801"/>
        <v>78.293999999999997</v>
      </c>
      <c r="Y3269" s="61">
        <f t="shared" si="2801"/>
        <v>78.712999999999994</v>
      </c>
      <c r="Z3269" s="61">
        <f t="shared" si="2801"/>
        <v>89.825999999999993</v>
      </c>
      <c r="AA3269" s="61">
        <f t="shared" si="2801"/>
        <v>84.555000000000007</v>
      </c>
      <c r="AB3269" s="61">
        <f t="shared" si="2801"/>
        <v>86.5</v>
      </c>
    </row>
    <row r="3270" spans="1:28" ht="16.5" hidden="1" thickBot="1" x14ac:dyDescent="0.3">
      <c r="A3270" s="202" t="s">
        <v>12</v>
      </c>
      <c r="B3270" s="353" t="s">
        <v>291</v>
      </c>
      <c r="C3270" s="354"/>
      <c r="D3270" s="179">
        <f>D3259</f>
        <v>37246</v>
      </c>
      <c r="E3270" s="179">
        <f t="shared" si="2837"/>
        <v>44885</v>
      </c>
      <c r="F3270" s="179">
        <f t="shared" si="2837"/>
        <v>38117</v>
      </c>
      <c r="G3270" s="179">
        <f t="shared" si="2837"/>
        <v>50966</v>
      </c>
      <c r="H3270" s="179">
        <f t="shared" si="2837"/>
        <v>44033</v>
      </c>
      <c r="I3270" s="179">
        <f t="shared" si="2837"/>
        <v>33527</v>
      </c>
      <c r="J3270" s="179">
        <f t="shared" si="2837"/>
        <v>45593</v>
      </c>
      <c r="K3270" s="179">
        <f t="shared" si="2837"/>
        <v>37993</v>
      </c>
      <c r="L3270" s="179">
        <f t="shared" si="2837"/>
        <v>29983</v>
      </c>
      <c r="M3270" s="179">
        <f t="shared" si="2837"/>
        <v>44537</v>
      </c>
      <c r="N3270" s="179">
        <f t="shared" si="2837"/>
        <v>46077</v>
      </c>
      <c r="O3270" s="179">
        <f t="shared" si="2837"/>
        <v>58149</v>
      </c>
      <c r="P3270" s="207">
        <v>2031</v>
      </c>
      <c r="Q3270" s="61">
        <f t="shared" si="2801"/>
        <v>37.246000000000002</v>
      </c>
      <c r="R3270" s="61">
        <f t="shared" si="2801"/>
        <v>44.884999999999998</v>
      </c>
      <c r="S3270" s="61">
        <f t="shared" si="2801"/>
        <v>38.116999999999997</v>
      </c>
      <c r="T3270" s="61">
        <f t="shared" si="2801"/>
        <v>50.966000000000001</v>
      </c>
      <c r="U3270" s="61">
        <f t="shared" si="2801"/>
        <v>44.033000000000001</v>
      </c>
      <c r="V3270" s="61">
        <f t="shared" si="2801"/>
        <v>33.527000000000001</v>
      </c>
      <c r="W3270" s="61">
        <f t="shared" si="2801"/>
        <v>45.593000000000004</v>
      </c>
      <c r="X3270" s="61">
        <f t="shared" si="2801"/>
        <v>37.993000000000002</v>
      </c>
      <c r="Y3270" s="61">
        <f t="shared" si="2801"/>
        <v>29.983000000000001</v>
      </c>
      <c r="Z3270" s="61">
        <f t="shared" si="2801"/>
        <v>44.536999999999999</v>
      </c>
      <c r="AA3270" s="61">
        <f t="shared" si="2801"/>
        <v>46.076999999999998</v>
      </c>
      <c r="AB3270" s="61">
        <f t="shared" si="2801"/>
        <v>58.149000000000001</v>
      </c>
    </row>
    <row r="3271" spans="1:28" ht="33" hidden="1" customHeight="1" thickBot="1" x14ac:dyDescent="0.3">
      <c r="A3271" s="202" t="s">
        <v>13</v>
      </c>
      <c r="B3271" s="344" t="s">
        <v>292</v>
      </c>
      <c r="C3271" s="345"/>
      <c r="D3271" s="180">
        <f>D3269-D3270</f>
        <v>77423</v>
      </c>
      <c r="E3271" s="180">
        <f t="shared" ref="E3271:O3271" si="2838">E3269-E3270</f>
        <v>70525</v>
      </c>
      <c r="F3271" s="180">
        <f t="shared" si="2838"/>
        <v>49402</v>
      </c>
      <c r="G3271" s="180">
        <f t="shared" si="2838"/>
        <v>101087</v>
      </c>
      <c r="H3271" s="180">
        <f t="shared" si="2838"/>
        <v>65060</v>
      </c>
      <c r="I3271" s="180">
        <f t="shared" si="2838"/>
        <v>46348</v>
      </c>
      <c r="J3271" s="180">
        <f t="shared" si="2838"/>
        <v>33117</v>
      </c>
      <c r="K3271" s="180">
        <f t="shared" si="2838"/>
        <v>40301</v>
      </c>
      <c r="L3271" s="180">
        <f t="shared" si="2838"/>
        <v>48730</v>
      </c>
      <c r="M3271" s="180">
        <f t="shared" si="2838"/>
        <v>45289</v>
      </c>
      <c r="N3271" s="180">
        <f t="shared" si="2838"/>
        <v>38478</v>
      </c>
      <c r="O3271" s="180">
        <f t="shared" si="2838"/>
        <v>28351</v>
      </c>
      <c r="P3271" s="207">
        <v>2031</v>
      </c>
      <c r="Q3271" s="61">
        <f t="shared" si="2801"/>
        <v>77.423000000000002</v>
      </c>
      <c r="R3271" s="61">
        <f t="shared" si="2801"/>
        <v>70.525000000000006</v>
      </c>
      <c r="S3271" s="61">
        <f t="shared" si="2801"/>
        <v>49.402000000000001</v>
      </c>
      <c r="T3271" s="61">
        <f t="shared" si="2801"/>
        <v>101.087</v>
      </c>
      <c r="U3271" s="61">
        <f t="shared" si="2801"/>
        <v>65.06</v>
      </c>
      <c r="V3271" s="61">
        <f t="shared" si="2801"/>
        <v>46.347999999999999</v>
      </c>
      <c r="W3271" s="61">
        <f t="shared" si="2801"/>
        <v>33.116999999999997</v>
      </c>
      <c r="X3271" s="61">
        <f t="shared" si="2801"/>
        <v>40.301000000000002</v>
      </c>
      <c r="Y3271" s="61">
        <f t="shared" si="2801"/>
        <v>48.73</v>
      </c>
      <c r="Z3271" s="61">
        <f t="shared" si="2801"/>
        <v>45.289000000000001</v>
      </c>
      <c r="AA3271" s="61">
        <f t="shared" si="2801"/>
        <v>38.478000000000002</v>
      </c>
      <c r="AB3271" s="61">
        <f t="shared" si="2801"/>
        <v>28.350999999999999</v>
      </c>
    </row>
    <row r="3272" spans="1:28" ht="36" hidden="1" customHeight="1" thickBot="1" x14ac:dyDescent="0.3">
      <c r="A3272" s="202" t="s">
        <v>14</v>
      </c>
      <c r="B3272" s="344" t="s">
        <v>27</v>
      </c>
      <c r="C3272" s="345"/>
      <c r="D3272" s="181">
        <f>D3271/D3269</f>
        <v>0.67518684212821256</v>
      </c>
      <c r="E3272" s="181">
        <f t="shared" ref="E3272:O3272" si="2839">E3271/E3269</f>
        <v>0.61108222857637984</v>
      </c>
      <c r="F3272" s="181">
        <f t="shared" si="2839"/>
        <v>0.56447171471337654</v>
      </c>
      <c r="G3272" s="181">
        <f t="shared" si="2839"/>
        <v>0.66481424240232023</v>
      </c>
      <c r="H3272" s="181">
        <f t="shared" si="2839"/>
        <v>0.59637190287186159</v>
      </c>
      <c r="I3272" s="181">
        <f t="shared" si="2839"/>
        <v>0.58025665101721435</v>
      </c>
      <c r="J3272" s="181">
        <f t="shared" si="2839"/>
        <v>0.42074704611866343</v>
      </c>
      <c r="K3272" s="181">
        <f t="shared" si="2839"/>
        <v>0.51473931591181954</v>
      </c>
      <c r="L3272" s="181">
        <f t="shared" si="2839"/>
        <v>0.61908452225172461</v>
      </c>
      <c r="M3272" s="181">
        <f t="shared" si="2839"/>
        <v>0.50418587046066843</v>
      </c>
      <c r="N3272" s="181">
        <f t="shared" si="2839"/>
        <v>0.45506475075394714</v>
      </c>
      <c r="O3272" s="181">
        <f t="shared" si="2839"/>
        <v>0.32775722543352603</v>
      </c>
      <c r="P3272" s="207">
        <v>2031</v>
      </c>
      <c r="Q3272" s="61">
        <f t="shared" si="2801"/>
        <v>6.7518684212821258E-4</v>
      </c>
      <c r="R3272" s="61">
        <f t="shared" si="2801"/>
        <v>6.1108222857637982E-4</v>
      </c>
      <c r="S3272" s="61">
        <f t="shared" si="2801"/>
        <v>5.6447171471337657E-4</v>
      </c>
      <c r="T3272" s="61">
        <f t="shared" si="2801"/>
        <v>6.6481424240232023E-4</v>
      </c>
      <c r="U3272" s="61">
        <f t="shared" si="2801"/>
        <v>5.9637190287186164E-4</v>
      </c>
      <c r="V3272" s="61">
        <f t="shared" si="2801"/>
        <v>5.8025665101721434E-4</v>
      </c>
      <c r="W3272" s="61">
        <f t="shared" si="2801"/>
        <v>4.2074704611866343E-4</v>
      </c>
      <c r="X3272" s="61">
        <f t="shared" si="2801"/>
        <v>5.1473931591181955E-4</v>
      </c>
      <c r="Y3272" s="61">
        <f t="shared" si="2801"/>
        <v>6.1908452225172461E-4</v>
      </c>
      <c r="Z3272" s="61">
        <f t="shared" si="2801"/>
        <v>5.0418587046066848E-4</v>
      </c>
      <c r="AA3272" s="61">
        <f t="shared" si="2801"/>
        <v>4.5506475075394716E-4</v>
      </c>
      <c r="AB3272" s="61">
        <f t="shared" si="2801"/>
        <v>3.2775722543352604E-4</v>
      </c>
    </row>
    <row r="3273" spans="1:28" ht="81.75" hidden="1" customHeight="1" thickBot="1" x14ac:dyDescent="0.3">
      <c r="A3273" s="202" t="s">
        <v>28</v>
      </c>
      <c r="B3273" s="344" t="s">
        <v>29</v>
      </c>
      <c r="C3273" s="345"/>
      <c r="D3273" s="187">
        <f t="shared" ref="D3273:O3273" si="2840">D3174</f>
        <v>5.227803530549056</v>
      </c>
      <c r="E3273" s="187">
        <f t="shared" si="2840"/>
        <v>5.227803530549056</v>
      </c>
      <c r="F3273" s="187">
        <f t="shared" si="2840"/>
        <v>5.227803530549056</v>
      </c>
      <c r="G3273" s="187">
        <f t="shared" si="2840"/>
        <v>5.227803530549056</v>
      </c>
      <c r="H3273" s="187">
        <f t="shared" si="2840"/>
        <v>5.227803530549056</v>
      </c>
      <c r="I3273" s="187">
        <f t="shared" si="2840"/>
        <v>5.227803530549056</v>
      </c>
      <c r="J3273" s="187">
        <f t="shared" si="2840"/>
        <v>5.227803530549056</v>
      </c>
      <c r="K3273" s="187">
        <f t="shared" si="2840"/>
        <v>5.227803530549056</v>
      </c>
      <c r="L3273" s="187">
        <f t="shared" si="2840"/>
        <v>5.227803530549056</v>
      </c>
      <c r="M3273" s="187">
        <f t="shared" si="2840"/>
        <v>5.227803530549056</v>
      </c>
      <c r="N3273" s="187">
        <f t="shared" si="2840"/>
        <v>5.227803530549056</v>
      </c>
      <c r="O3273" s="187">
        <f t="shared" si="2840"/>
        <v>5.227803530549056</v>
      </c>
      <c r="P3273" s="207">
        <v>2031</v>
      </c>
      <c r="Q3273" s="61">
        <f t="shared" si="2801"/>
        <v>5.2278035305490557E-3</v>
      </c>
      <c r="R3273" s="61">
        <f t="shared" si="2801"/>
        <v>5.2278035305490557E-3</v>
      </c>
      <c r="S3273" s="61">
        <f t="shared" si="2801"/>
        <v>5.2278035305490557E-3</v>
      </c>
      <c r="T3273" s="61">
        <f t="shared" ref="T3273:AB3301" si="2841">G3273/1000</f>
        <v>5.2278035305490557E-3</v>
      </c>
      <c r="U3273" s="61">
        <f t="shared" si="2841"/>
        <v>5.2278035305490557E-3</v>
      </c>
      <c r="V3273" s="61">
        <f t="shared" si="2841"/>
        <v>5.2278035305490557E-3</v>
      </c>
      <c r="W3273" s="61">
        <f t="shared" si="2841"/>
        <v>5.2278035305490557E-3</v>
      </c>
      <c r="X3273" s="61">
        <f t="shared" si="2841"/>
        <v>5.2278035305490557E-3</v>
      </c>
      <c r="Y3273" s="61">
        <f t="shared" si="2841"/>
        <v>5.2278035305490557E-3</v>
      </c>
      <c r="Z3273" s="61">
        <f t="shared" si="2841"/>
        <v>5.2278035305490557E-3</v>
      </c>
      <c r="AA3273" s="61">
        <f t="shared" si="2841"/>
        <v>5.2278035305490557E-3</v>
      </c>
      <c r="AB3273" s="61">
        <f t="shared" si="2841"/>
        <v>5.2278035305490557E-3</v>
      </c>
    </row>
    <row r="3274" spans="1:28" ht="51" hidden="1" customHeight="1" thickBot="1" x14ac:dyDescent="0.3">
      <c r="A3274" s="202" t="s">
        <v>30</v>
      </c>
      <c r="B3274" s="344" t="s">
        <v>31</v>
      </c>
      <c r="C3274" s="345"/>
      <c r="D3274" s="182">
        <f>D3263</f>
        <v>0.55675467743534557</v>
      </c>
      <c r="E3274" s="182">
        <f t="shared" ref="E3274:O3274" si="2842">E3263</f>
        <v>0.49265006388351285</v>
      </c>
      <c r="F3274" s="182">
        <f t="shared" si="2842"/>
        <v>0.44603955002050955</v>
      </c>
      <c r="G3274" s="182">
        <f t="shared" si="2842"/>
        <v>0.54638207770945324</v>
      </c>
      <c r="H3274" s="182">
        <f t="shared" si="2842"/>
        <v>0.4779397381789946</v>
      </c>
      <c r="I3274" s="182">
        <f t="shared" si="2842"/>
        <v>0.46182448632434736</v>
      </c>
      <c r="J3274" s="182">
        <f t="shared" si="2842"/>
        <v>0.30231488142579643</v>
      </c>
      <c r="K3274" s="182">
        <f t="shared" si="2842"/>
        <v>0.39630715121895255</v>
      </c>
      <c r="L3274" s="182">
        <f t="shared" si="2842"/>
        <v>0.50065235755885762</v>
      </c>
      <c r="M3274" s="182">
        <f t="shared" si="2842"/>
        <v>0.38575370576780144</v>
      </c>
      <c r="N3274" s="182">
        <f t="shared" si="2842"/>
        <v>0.33663258606108015</v>
      </c>
      <c r="O3274" s="182">
        <f t="shared" si="2842"/>
        <v>0.20932506074065904</v>
      </c>
      <c r="P3274" s="207">
        <v>2031</v>
      </c>
      <c r="Q3274" s="61">
        <f t="shared" ref="Q3274:V3330" si="2843">D3274/1000</f>
        <v>5.5675467743534557E-4</v>
      </c>
      <c r="R3274" s="61">
        <f t="shared" si="2843"/>
        <v>4.9265006388351281E-4</v>
      </c>
      <c r="S3274" s="61">
        <f t="shared" si="2843"/>
        <v>4.4603955002050957E-4</v>
      </c>
      <c r="T3274" s="61">
        <f t="shared" si="2841"/>
        <v>5.4638207770945323E-4</v>
      </c>
      <c r="U3274" s="61">
        <f t="shared" si="2841"/>
        <v>4.7793973817899458E-4</v>
      </c>
      <c r="V3274" s="61">
        <f t="shared" si="2841"/>
        <v>4.6182448632434739E-4</v>
      </c>
      <c r="W3274" s="61">
        <f t="shared" si="2841"/>
        <v>3.0231488142579642E-4</v>
      </c>
      <c r="X3274" s="61">
        <f t="shared" si="2841"/>
        <v>3.9630715121895255E-4</v>
      </c>
      <c r="Y3274" s="61">
        <f t="shared" si="2841"/>
        <v>5.0065235755885761E-4</v>
      </c>
      <c r="Z3274" s="61">
        <f t="shared" si="2841"/>
        <v>3.8575370576780142E-4</v>
      </c>
      <c r="AA3274" s="61">
        <f t="shared" si="2841"/>
        <v>3.3663258606108016E-4</v>
      </c>
      <c r="AB3274" s="61">
        <f t="shared" si="2841"/>
        <v>2.0932506074065904E-4</v>
      </c>
    </row>
    <row r="3275" spans="1:28" ht="83.25" hidden="1" customHeight="1" thickBot="1" x14ac:dyDescent="0.3">
      <c r="A3275" s="202" t="s">
        <v>32</v>
      </c>
      <c r="B3275" s="344" t="s">
        <v>33</v>
      </c>
      <c r="C3275" s="345"/>
      <c r="D3275" s="183">
        <f>ROUND(D3274*D3269,0)</f>
        <v>63843</v>
      </c>
      <c r="E3275" s="183">
        <f t="shared" ref="E3275:F3275" si="2844">ROUND(E3274*E3269,0)</f>
        <v>56857</v>
      </c>
      <c r="F3275" s="183">
        <f t="shared" si="2844"/>
        <v>39037</v>
      </c>
      <c r="G3275" s="183">
        <f>ROUND(G3274*G3269,0)</f>
        <v>83079</v>
      </c>
      <c r="H3275" s="183">
        <f t="shared" ref="H3275:O3275" si="2845">ROUND(H3274*H3269,0)</f>
        <v>52140</v>
      </c>
      <c r="I3275" s="183">
        <f t="shared" si="2845"/>
        <v>36888</v>
      </c>
      <c r="J3275" s="183">
        <f t="shared" si="2845"/>
        <v>23795</v>
      </c>
      <c r="K3275" s="183">
        <f t="shared" si="2845"/>
        <v>31028</v>
      </c>
      <c r="L3275" s="183">
        <f t="shared" si="2845"/>
        <v>39408</v>
      </c>
      <c r="M3275" s="183">
        <f t="shared" si="2845"/>
        <v>34651</v>
      </c>
      <c r="N3275" s="183">
        <f t="shared" si="2845"/>
        <v>28464</v>
      </c>
      <c r="O3275" s="183">
        <f t="shared" si="2845"/>
        <v>18107</v>
      </c>
      <c r="P3275" s="207">
        <v>2031</v>
      </c>
      <c r="Q3275" s="61">
        <f t="shared" si="2843"/>
        <v>63.843000000000004</v>
      </c>
      <c r="R3275" s="61">
        <f t="shared" si="2843"/>
        <v>56.856999999999999</v>
      </c>
      <c r="S3275" s="61">
        <f t="shared" si="2843"/>
        <v>39.036999999999999</v>
      </c>
      <c r="T3275" s="61">
        <f t="shared" si="2841"/>
        <v>83.078999999999994</v>
      </c>
      <c r="U3275" s="61">
        <f t="shared" si="2841"/>
        <v>52.14</v>
      </c>
      <c r="V3275" s="61">
        <f t="shared" si="2841"/>
        <v>36.887999999999998</v>
      </c>
      <c r="W3275" s="61">
        <f t="shared" si="2841"/>
        <v>23.795000000000002</v>
      </c>
      <c r="X3275" s="61">
        <f t="shared" si="2841"/>
        <v>31.027999999999999</v>
      </c>
      <c r="Y3275" s="61">
        <f t="shared" si="2841"/>
        <v>39.408000000000001</v>
      </c>
      <c r="Z3275" s="61">
        <f t="shared" si="2841"/>
        <v>34.651000000000003</v>
      </c>
      <c r="AA3275" s="61">
        <f t="shared" si="2841"/>
        <v>28.463999999999999</v>
      </c>
      <c r="AB3275" s="61">
        <f t="shared" si="2841"/>
        <v>18.106999999999999</v>
      </c>
    </row>
    <row r="3276" spans="1:28" ht="53.25" hidden="1" customHeight="1" thickBot="1" x14ac:dyDescent="0.3">
      <c r="A3276" s="202" t="s">
        <v>34</v>
      </c>
      <c r="B3276" s="344" t="s">
        <v>35</v>
      </c>
      <c r="C3276" s="345"/>
      <c r="D3276" s="184">
        <f>D3273*D3275</f>
        <v>333758.66080084338</v>
      </c>
      <c r="E3276" s="185">
        <f t="shared" ref="E3276:O3276" si="2846">E3273*E3275</f>
        <v>297237.22533642768</v>
      </c>
      <c r="F3276" s="185">
        <f t="shared" si="2846"/>
        <v>204077.7664220435</v>
      </c>
      <c r="G3276" s="185">
        <f t="shared" si="2846"/>
        <v>434320.68951448501</v>
      </c>
      <c r="H3276" s="185">
        <f t="shared" si="2846"/>
        <v>272577.67608282779</v>
      </c>
      <c r="I3276" s="185">
        <f t="shared" si="2846"/>
        <v>192843.21663489359</v>
      </c>
      <c r="J3276" s="185">
        <f t="shared" si="2846"/>
        <v>124395.58500941479</v>
      </c>
      <c r="K3276" s="185">
        <f t="shared" si="2846"/>
        <v>162208.2879458761</v>
      </c>
      <c r="L3276" s="185">
        <f t="shared" si="2846"/>
        <v>206017.2815318772</v>
      </c>
      <c r="M3276" s="185">
        <f t="shared" si="2846"/>
        <v>181148.62013705535</v>
      </c>
      <c r="N3276" s="185">
        <f t="shared" si="2846"/>
        <v>148804.19969354832</v>
      </c>
      <c r="O3276" s="186">
        <f t="shared" si="2846"/>
        <v>94659.838527651751</v>
      </c>
      <c r="P3276" s="207">
        <v>2031</v>
      </c>
      <c r="Q3276" s="61">
        <f t="shared" si="2843"/>
        <v>333.75866080084336</v>
      </c>
      <c r="R3276" s="61">
        <f t="shared" si="2843"/>
        <v>297.23722533642768</v>
      </c>
      <c r="S3276" s="61">
        <f t="shared" si="2843"/>
        <v>204.07776642204351</v>
      </c>
      <c r="T3276" s="61">
        <f t="shared" si="2841"/>
        <v>434.32068951448503</v>
      </c>
      <c r="U3276" s="61">
        <f t="shared" si="2841"/>
        <v>272.57767608282779</v>
      </c>
      <c r="V3276" s="61">
        <f t="shared" si="2841"/>
        <v>192.84321663489359</v>
      </c>
      <c r="W3276" s="61">
        <f t="shared" si="2841"/>
        <v>124.39558500941479</v>
      </c>
      <c r="X3276" s="61">
        <f t="shared" si="2841"/>
        <v>162.20828794587609</v>
      </c>
      <c r="Y3276" s="61">
        <f t="shared" si="2841"/>
        <v>206.01728153187722</v>
      </c>
      <c r="Z3276" s="61">
        <f t="shared" si="2841"/>
        <v>181.14862013705536</v>
      </c>
      <c r="AA3276" s="61">
        <f t="shared" si="2841"/>
        <v>148.80419969354833</v>
      </c>
      <c r="AB3276" s="61">
        <f t="shared" si="2841"/>
        <v>94.659838527651758</v>
      </c>
    </row>
    <row r="3277" spans="1:28" ht="48.75" hidden="1" customHeight="1" thickBot="1" x14ac:dyDescent="0.3">
      <c r="A3277" s="202" t="s">
        <v>36</v>
      </c>
      <c r="B3277" s="344" t="s">
        <v>37</v>
      </c>
      <c r="C3277" s="345"/>
      <c r="D3277" s="184">
        <f>ROUND(D3276*0.9,2)</f>
        <v>300382.78999999998</v>
      </c>
      <c r="E3277" s="185">
        <f t="shared" ref="E3277:O3277" si="2847">ROUND(E3276*0.9,2)</f>
        <v>267513.5</v>
      </c>
      <c r="F3277" s="185">
        <f t="shared" si="2847"/>
        <v>183669.99</v>
      </c>
      <c r="G3277" s="185">
        <f t="shared" si="2847"/>
        <v>390888.62</v>
      </c>
      <c r="H3277" s="185">
        <f t="shared" si="2847"/>
        <v>245319.91</v>
      </c>
      <c r="I3277" s="185">
        <f t="shared" si="2847"/>
        <v>173558.89</v>
      </c>
      <c r="J3277" s="185">
        <f t="shared" si="2847"/>
        <v>111956.03</v>
      </c>
      <c r="K3277" s="185">
        <f t="shared" si="2847"/>
        <v>145987.46</v>
      </c>
      <c r="L3277" s="185">
        <f t="shared" si="2847"/>
        <v>185415.55</v>
      </c>
      <c r="M3277" s="185">
        <f t="shared" si="2847"/>
        <v>163033.76</v>
      </c>
      <c r="N3277" s="185">
        <f t="shared" si="2847"/>
        <v>133923.78</v>
      </c>
      <c r="O3277" s="186">
        <f t="shared" si="2847"/>
        <v>85193.85</v>
      </c>
      <c r="P3277" s="207">
        <v>2031</v>
      </c>
      <c r="Q3277" s="61">
        <f t="shared" si="2843"/>
        <v>300.38279</v>
      </c>
      <c r="R3277" s="61">
        <f t="shared" si="2843"/>
        <v>267.51350000000002</v>
      </c>
      <c r="S3277" s="61">
        <f t="shared" si="2843"/>
        <v>183.66998999999998</v>
      </c>
      <c r="T3277" s="61">
        <f t="shared" si="2841"/>
        <v>390.88862</v>
      </c>
      <c r="U3277" s="61">
        <f t="shared" si="2841"/>
        <v>245.31990999999999</v>
      </c>
      <c r="V3277" s="61">
        <f t="shared" si="2841"/>
        <v>173.55889000000002</v>
      </c>
      <c r="W3277" s="61">
        <f t="shared" si="2841"/>
        <v>111.95603</v>
      </c>
      <c r="X3277" s="61">
        <f t="shared" si="2841"/>
        <v>145.98746</v>
      </c>
      <c r="Y3277" s="61">
        <f t="shared" si="2841"/>
        <v>185.41555</v>
      </c>
      <c r="Z3277" s="61">
        <f t="shared" si="2841"/>
        <v>163.03376</v>
      </c>
      <c r="AA3277" s="61">
        <f t="shared" si="2841"/>
        <v>133.92377999999999</v>
      </c>
      <c r="AB3277" s="61">
        <f t="shared" si="2841"/>
        <v>85.193850000000012</v>
      </c>
    </row>
    <row r="3278" spans="1:28" ht="20.25" hidden="1" customHeight="1" thickBot="1" x14ac:dyDescent="0.3">
      <c r="A3278" s="346" t="str">
        <f>Пр.6!A207</f>
        <v>Объект 34:</v>
      </c>
      <c r="B3278" s="347"/>
      <c r="C3278" s="42"/>
      <c r="D3278" s="355" t="str">
        <f>Пр.6!B207</f>
        <v>Ячейка № 14 Нижнее Казачье</v>
      </c>
      <c r="E3278" s="356"/>
      <c r="F3278" s="356"/>
      <c r="G3278" s="356"/>
      <c r="H3278" s="356"/>
      <c r="I3278" s="356"/>
      <c r="J3278" s="356"/>
      <c r="K3278" s="356"/>
      <c r="L3278" s="356"/>
      <c r="M3278" s="356"/>
      <c r="N3278" s="356"/>
      <c r="O3278" s="357"/>
      <c r="P3278" s="206">
        <v>2023</v>
      </c>
      <c r="Q3278" s="61" t="e">
        <f t="shared" si="2843"/>
        <v>#VALUE!</v>
      </c>
      <c r="R3278" s="61">
        <f t="shared" si="2843"/>
        <v>0</v>
      </c>
      <c r="S3278" s="61">
        <f t="shared" si="2843"/>
        <v>0</v>
      </c>
      <c r="T3278" s="61">
        <f t="shared" si="2841"/>
        <v>0</v>
      </c>
      <c r="U3278" s="61">
        <f t="shared" si="2841"/>
        <v>0</v>
      </c>
      <c r="V3278" s="61">
        <f t="shared" si="2841"/>
        <v>0</v>
      </c>
      <c r="W3278" s="61">
        <f t="shared" si="2841"/>
        <v>0</v>
      </c>
      <c r="X3278" s="61">
        <f t="shared" si="2841"/>
        <v>0</v>
      </c>
      <c r="Y3278" s="61">
        <f t="shared" si="2841"/>
        <v>0</v>
      </c>
      <c r="Z3278" s="61">
        <f t="shared" si="2841"/>
        <v>0</v>
      </c>
      <c r="AA3278" s="61">
        <f t="shared" si="2841"/>
        <v>0</v>
      </c>
      <c r="AB3278" s="61">
        <f t="shared" si="2841"/>
        <v>0</v>
      </c>
    </row>
    <row r="3279" spans="1:28" ht="16.5" hidden="1" thickBot="1" x14ac:dyDescent="0.3">
      <c r="A3279" s="351" t="s">
        <v>294</v>
      </c>
      <c r="B3279" s="358"/>
      <c r="C3279" s="358"/>
      <c r="D3279" s="358"/>
      <c r="E3279" s="358"/>
      <c r="F3279" s="358"/>
      <c r="G3279" s="358"/>
      <c r="H3279" s="358"/>
      <c r="I3279" s="358"/>
      <c r="J3279" s="358"/>
      <c r="K3279" s="358"/>
      <c r="L3279" s="358"/>
      <c r="M3279" s="358"/>
      <c r="N3279" s="358"/>
      <c r="O3279" s="359"/>
      <c r="P3279" s="206">
        <v>2023</v>
      </c>
      <c r="Q3279" s="61">
        <f t="shared" si="2843"/>
        <v>0</v>
      </c>
      <c r="R3279" s="61">
        <f t="shared" si="2843"/>
        <v>0</v>
      </c>
      <c r="S3279" s="61">
        <f t="shared" si="2843"/>
        <v>0</v>
      </c>
      <c r="T3279" s="61">
        <f t="shared" si="2841"/>
        <v>0</v>
      </c>
      <c r="U3279" s="61">
        <f t="shared" si="2841"/>
        <v>0</v>
      </c>
      <c r="V3279" s="61">
        <f t="shared" si="2841"/>
        <v>0</v>
      </c>
      <c r="W3279" s="61">
        <f t="shared" si="2841"/>
        <v>0</v>
      </c>
      <c r="X3279" s="61">
        <f t="shared" si="2841"/>
        <v>0</v>
      </c>
      <c r="Y3279" s="61">
        <f t="shared" si="2841"/>
        <v>0</v>
      </c>
      <c r="Z3279" s="61">
        <f t="shared" si="2841"/>
        <v>0</v>
      </c>
      <c r="AA3279" s="61">
        <f t="shared" si="2841"/>
        <v>0</v>
      </c>
      <c r="AB3279" s="61">
        <f t="shared" si="2841"/>
        <v>0</v>
      </c>
    </row>
    <row r="3280" spans="1:28" s="41" customFormat="1" ht="29.25" hidden="1" customHeight="1" thickBot="1" x14ac:dyDescent="0.3">
      <c r="A3280" s="202" t="s">
        <v>11</v>
      </c>
      <c r="B3280" s="344" t="s">
        <v>293</v>
      </c>
      <c r="C3280" s="345"/>
      <c r="D3280" s="183">
        <f>Пр.6!C209</f>
        <v>177367</v>
      </c>
      <c r="E3280" s="183">
        <f>Пр.6!D209</f>
        <v>166522</v>
      </c>
      <c r="F3280" s="183">
        <f>Пр.6!E209</f>
        <v>98330</v>
      </c>
      <c r="G3280" s="183">
        <f>Пр.6!F209</f>
        <v>215540</v>
      </c>
      <c r="H3280" s="183">
        <f>Пр.6!G209</f>
        <v>129842</v>
      </c>
      <c r="I3280" s="183">
        <f>Пр.6!H209</f>
        <v>105444</v>
      </c>
      <c r="J3280" s="183">
        <f>Пр.6!I209</f>
        <v>104953</v>
      </c>
      <c r="K3280" s="183">
        <f>Пр.6!J209</f>
        <v>103442</v>
      </c>
      <c r="L3280" s="183">
        <f>Пр.6!K209</f>
        <v>101986</v>
      </c>
      <c r="M3280" s="183">
        <f>Пр.6!L209</f>
        <v>122930</v>
      </c>
      <c r="N3280" s="183">
        <f>Пр.6!M209</f>
        <v>169276</v>
      </c>
      <c r="O3280" s="183">
        <f>Пр.6!N209</f>
        <v>217881</v>
      </c>
      <c r="P3280" s="206">
        <v>2023</v>
      </c>
      <c r="Q3280" s="61">
        <f t="shared" si="2843"/>
        <v>177.36699999999999</v>
      </c>
      <c r="R3280" s="61">
        <f t="shared" si="2843"/>
        <v>166.52199999999999</v>
      </c>
      <c r="S3280" s="61">
        <f t="shared" si="2843"/>
        <v>98.33</v>
      </c>
      <c r="T3280" s="61">
        <f t="shared" si="2841"/>
        <v>215.54</v>
      </c>
      <c r="U3280" s="61">
        <f t="shared" si="2841"/>
        <v>129.84200000000001</v>
      </c>
      <c r="V3280" s="61">
        <f t="shared" si="2841"/>
        <v>105.444</v>
      </c>
      <c r="W3280" s="61">
        <f t="shared" si="2841"/>
        <v>104.953</v>
      </c>
      <c r="X3280" s="61">
        <f t="shared" si="2841"/>
        <v>103.44199999999999</v>
      </c>
      <c r="Y3280" s="61">
        <f t="shared" si="2841"/>
        <v>101.986</v>
      </c>
      <c r="Z3280" s="61">
        <f t="shared" si="2841"/>
        <v>122.93</v>
      </c>
      <c r="AA3280" s="61">
        <f t="shared" si="2841"/>
        <v>169.27600000000001</v>
      </c>
      <c r="AB3280" s="61">
        <f t="shared" si="2841"/>
        <v>217.881</v>
      </c>
    </row>
    <row r="3281" spans="1:28" ht="16.5" hidden="1" thickBot="1" x14ac:dyDescent="0.3">
      <c r="A3281" s="202" t="s">
        <v>12</v>
      </c>
      <c r="B3281" s="353" t="s">
        <v>291</v>
      </c>
      <c r="C3281" s="354"/>
      <c r="D3281" s="183">
        <f>Пр.6!C210</f>
        <v>53563</v>
      </c>
      <c r="E3281" s="183">
        <f>Пр.6!D210</f>
        <v>50640</v>
      </c>
      <c r="F3281" s="183">
        <f>Пр.6!E210</f>
        <v>47549</v>
      </c>
      <c r="G3281" s="183">
        <f>Пр.6!F210</f>
        <v>43772</v>
      </c>
      <c r="H3281" s="183">
        <f>Пр.6!G210</f>
        <v>53006</v>
      </c>
      <c r="I3281" s="183">
        <f>Пр.6!H210</f>
        <v>47770</v>
      </c>
      <c r="J3281" s="183">
        <f>Пр.6!I210</f>
        <v>51667</v>
      </c>
      <c r="K3281" s="183">
        <f>Пр.6!J210</f>
        <v>38339</v>
      </c>
      <c r="L3281" s="183">
        <f>Пр.6!K210</f>
        <v>54441</v>
      </c>
      <c r="M3281" s="183">
        <f>Пр.6!L210</f>
        <v>38961</v>
      </c>
      <c r="N3281" s="183">
        <f>Пр.6!M210</f>
        <v>38095</v>
      </c>
      <c r="O3281" s="183">
        <f>Пр.6!N210</f>
        <v>48029</v>
      </c>
      <c r="P3281" s="206">
        <v>2023</v>
      </c>
      <c r="Q3281" s="61">
        <f t="shared" si="2843"/>
        <v>53.563000000000002</v>
      </c>
      <c r="R3281" s="61">
        <f t="shared" si="2843"/>
        <v>50.64</v>
      </c>
      <c r="S3281" s="61">
        <f t="shared" si="2843"/>
        <v>47.548999999999999</v>
      </c>
      <c r="T3281" s="61">
        <f t="shared" si="2841"/>
        <v>43.771999999999998</v>
      </c>
      <c r="U3281" s="61">
        <f t="shared" si="2841"/>
        <v>53.006</v>
      </c>
      <c r="V3281" s="61">
        <f t="shared" si="2841"/>
        <v>47.77</v>
      </c>
      <c r="W3281" s="61">
        <f t="shared" si="2841"/>
        <v>51.667000000000002</v>
      </c>
      <c r="X3281" s="61">
        <f t="shared" si="2841"/>
        <v>38.338999999999999</v>
      </c>
      <c r="Y3281" s="61">
        <f t="shared" si="2841"/>
        <v>54.441000000000003</v>
      </c>
      <c r="Z3281" s="61">
        <f t="shared" si="2841"/>
        <v>38.960999999999999</v>
      </c>
      <c r="AA3281" s="61">
        <f t="shared" si="2841"/>
        <v>38.094999999999999</v>
      </c>
      <c r="AB3281" s="61">
        <f t="shared" si="2841"/>
        <v>48.029000000000003</v>
      </c>
    </row>
    <row r="3282" spans="1:28" ht="33" hidden="1" customHeight="1" thickBot="1" x14ac:dyDescent="0.3">
      <c r="A3282" s="202" t="s">
        <v>13</v>
      </c>
      <c r="B3282" s="344" t="s">
        <v>292</v>
      </c>
      <c r="C3282" s="345"/>
      <c r="D3282" s="188">
        <f>D3280-D3281</f>
        <v>123804</v>
      </c>
      <c r="E3282" s="188">
        <f t="shared" ref="E3282:O3282" si="2848">E3280-E3281</f>
        <v>115882</v>
      </c>
      <c r="F3282" s="188">
        <f t="shared" si="2848"/>
        <v>50781</v>
      </c>
      <c r="G3282" s="188">
        <f t="shared" si="2848"/>
        <v>171768</v>
      </c>
      <c r="H3282" s="188">
        <f t="shared" si="2848"/>
        <v>76836</v>
      </c>
      <c r="I3282" s="188">
        <f t="shared" si="2848"/>
        <v>57674</v>
      </c>
      <c r="J3282" s="188">
        <f t="shared" si="2848"/>
        <v>53286</v>
      </c>
      <c r="K3282" s="188">
        <f t="shared" si="2848"/>
        <v>65103</v>
      </c>
      <c r="L3282" s="188">
        <f t="shared" si="2848"/>
        <v>47545</v>
      </c>
      <c r="M3282" s="188">
        <f t="shared" si="2848"/>
        <v>83969</v>
      </c>
      <c r="N3282" s="188">
        <f t="shared" si="2848"/>
        <v>131181</v>
      </c>
      <c r="O3282" s="188">
        <f t="shared" si="2848"/>
        <v>169852</v>
      </c>
      <c r="P3282" s="206">
        <v>2023</v>
      </c>
      <c r="Q3282" s="61">
        <f t="shared" si="2843"/>
        <v>123.804</v>
      </c>
      <c r="R3282" s="61">
        <f t="shared" si="2843"/>
        <v>115.88200000000001</v>
      </c>
      <c r="S3282" s="61">
        <f t="shared" si="2843"/>
        <v>50.780999999999999</v>
      </c>
      <c r="T3282" s="61">
        <f t="shared" si="2841"/>
        <v>171.768</v>
      </c>
      <c r="U3282" s="61">
        <f t="shared" si="2841"/>
        <v>76.835999999999999</v>
      </c>
      <c r="V3282" s="61">
        <f t="shared" si="2841"/>
        <v>57.673999999999999</v>
      </c>
      <c r="W3282" s="61">
        <f t="shared" si="2841"/>
        <v>53.286000000000001</v>
      </c>
      <c r="X3282" s="61">
        <f t="shared" si="2841"/>
        <v>65.102999999999994</v>
      </c>
      <c r="Y3282" s="61">
        <f t="shared" si="2841"/>
        <v>47.545000000000002</v>
      </c>
      <c r="Z3282" s="61">
        <f t="shared" si="2841"/>
        <v>83.968999999999994</v>
      </c>
      <c r="AA3282" s="61">
        <f t="shared" si="2841"/>
        <v>131.18100000000001</v>
      </c>
      <c r="AB3282" s="61">
        <f t="shared" si="2841"/>
        <v>169.852</v>
      </c>
    </row>
    <row r="3283" spans="1:28" ht="36" hidden="1" customHeight="1" thickBot="1" x14ac:dyDescent="0.3">
      <c r="A3283" s="202" t="s">
        <v>14</v>
      </c>
      <c r="B3283" s="344" t="s">
        <v>27</v>
      </c>
      <c r="C3283" s="345"/>
      <c r="D3283" s="181">
        <f>D3282/D3280</f>
        <v>0.6980103401421911</v>
      </c>
      <c r="E3283" s="181">
        <f t="shared" ref="E3283:O3283" si="2849">E3282/E3280</f>
        <v>0.69589603776077635</v>
      </c>
      <c r="F3283" s="181">
        <f t="shared" si="2849"/>
        <v>0.516434455405268</v>
      </c>
      <c r="G3283" s="181">
        <f t="shared" si="2849"/>
        <v>0.79691936531502272</v>
      </c>
      <c r="H3283" s="181">
        <f t="shared" si="2849"/>
        <v>0.59176537638052407</v>
      </c>
      <c r="I3283" s="181">
        <f t="shared" si="2849"/>
        <v>0.54696331702135725</v>
      </c>
      <c r="J3283" s="181">
        <f t="shared" si="2849"/>
        <v>0.50771297628462264</v>
      </c>
      <c r="K3283" s="181">
        <f t="shared" si="2849"/>
        <v>0.62936718160901761</v>
      </c>
      <c r="L3283" s="181">
        <f t="shared" si="2849"/>
        <v>0.46619143804051538</v>
      </c>
      <c r="M3283" s="181">
        <f t="shared" si="2849"/>
        <v>0.68306353209143411</v>
      </c>
      <c r="N3283" s="181">
        <f t="shared" si="2849"/>
        <v>0.77495333065526129</v>
      </c>
      <c r="O3283" s="181">
        <f t="shared" si="2849"/>
        <v>0.77956315603471615</v>
      </c>
      <c r="P3283" s="206">
        <v>2023</v>
      </c>
      <c r="Q3283" s="61">
        <f t="shared" si="2843"/>
        <v>6.980103401421911E-4</v>
      </c>
      <c r="R3283" s="61">
        <f t="shared" si="2843"/>
        <v>6.9589603776077638E-4</v>
      </c>
      <c r="S3283" s="61">
        <f t="shared" si="2843"/>
        <v>5.1643445540526804E-4</v>
      </c>
      <c r="T3283" s="61">
        <f t="shared" si="2841"/>
        <v>7.9691936531502269E-4</v>
      </c>
      <c r="U3283" s="61">
        <f t="shared" si="2841"/>
        <v>5.9176537638052403E-4</v>
      </c>
      <c r="V3283" s="61">
        <f t="shared" si="2841"/>
        <v>5.4696331702135722E-4</v>
      </c>
      <c r="W3283" s="61">
        <f t="shared" si="2841"/>
        <v>5.077129762846226E-4</v>
      </c>
      <c r="X3283" s="61">
        <f t="shared" si="2841"/>
        <v>6.2936718160901757E-4</v>
      </c>
      <c r="Y3283" s="61">
        <f t="shared" si="2841"/>
        <v>4.661914380405154E-4</v>
      </c>
      <c r="Z3283" s="61">
        <f t="shared" si="2841"/>
        <v>6.8306353209143409E-4</v>
      </c>
      <c r="AA3283" s="61">
        <f t="shared" si="2841"/>
        <v>7.749533306552613E-4</v>
      </c>
      <c r="AB3283" s="61">
        <f t="shared" si="2841"/>
        <v>7.7956315603471612E-4</v>
      </c>
    </row>
    <row r="3284" spans="1:28" ht="81.75" hidden="1" customHeight="1" thickBot="1" x14ac:dyDescent="0.3">
      <c r="A3284" s="202" t="s">
        <v>28</v>
      </c>
      <c r="B3284" s="344" t="s">
        <v>29</v>
      </c>
      <c r="C3284" s="345"/>
      <c r="D3284" s="174">
        <v>3.7071141797564278</v>
      </c>
      <c r="E3284" s="174">
        <v>3.7071141797564278</v>
      </c>
      <c r="F3284" s="174">
        <v>3.7071141797564278</v>
      </c>
      <c r="G3284" s="174">
        <v>3.7071141797564278</v>
      </c>
      <c r="H3284" s="174">
        <v>3.7071141797564278</v>
      </c>
      <c r="I3284" s="174">
        <v>3.7071141797564278</v>
      </c>
      <c r="J3284" s="174">
        <v>3.7071141797564278</v>
      </c>
      <c r="K3284" s="174">
        <v>3.7071141797564278</v>
      </c>
      <c r="L3284" s="174">
        <v>3.7071141797564278</v>
      </c>
      <c r="M3284" s="174">
        <v>3.7071141797564278</v>
      </c>
      <c r="N3284" s="174">
        <v>3.7071141797564278</v>
      </c>
      <c r="O3284" s="174">
        <v>3.7071141797564278</v>
      </c>
      <c r="P3284" s="206">
        <v>2023</v>
      </c>
      <c r="Q3284" s="61">
        <f t="shared" si="2843"/>
        <v>3.7071141797564277E-3</v>
      </c>
      <c r="R3284" s="61">
        <f t="shared" si="2843"/>
        <v>3.7071141797564277E-3</v>
      </c>
      <c r="S3284" s="61">
        <f t="shared" si="2843"/>
        <v>3.7071141797564277E-3</v>
      </c>
      <c r="T3284" s="61">
        <f t="shared" si="2841"/>
        <v>3.7071141797564277E-3</v>
      </c>
      <c r="U3284" s="61">
        <f t="shared" si="2841"/>
        <v>3.7071141797564277E-3</v>
      </c>
      <c r="V3284" s="61">
        <f t="shared" si="2841"/>
        <v>3.7071141797564277E-3</v>
      </c>
      <c r="W3284" s="61">
        <f t="shared" si="2841"/>
        <v>3.7071141797564277E-3</v>
      </c>
      <c r="X3284" s="61">
        <f t="shared" si="2841"/>
        <v>3.7071141797564277E-3</v>
      </c>
      <c r="Y3284" s="61">
        <f t="shared" si="2841"/>
        <v>3.7071141797564277E-3</v>
      </c>
      <c r="Z3284" s="61">
        <f t="shared" si="2841"/>
        <v>3.7071141797564277E-3</v>
      </c>
      <c r="AA3284" s="61">
        <f t="shared" si="2841"/>
        <v>3.7071141797564277E-3</v>
      </c>
      <c r="AB3284" s="61">
        <f t="shared" si="2841"/>
        <v>3.7071141797564277E-3</v>
      </c>
    </row>
    <row r="3285" spans="1:28" ht="51" hidden="1" customHeight="1" thickBot="1" x14ac:dyDescent="0.3">
      <c r="A3285" s="202" t="s">
        <v>30</v>
      </c>
      <c r="B3285" s="344" t="s">
        <v>31</v>
      </c>
      <c r="C3285" s="345"/>
      <c r="D3285" s="182">
        <f t="shared" ref="D3285:O3285" si="2850">D3283-13.393283272435%</f>
        <v>0.56407750741784113</v>
      </c>
      <c r="E3285" s="182">
        <f t="shared" si="2850"/>
        <v>0.56196320503642638</v>
      </c>
      <c r="F3285" s="182">
        <f t="shared" si="2850"/>
        <v>0.38250162268091803</v>
      </c>
      <c r="G3285" s="182">
        <f t="shared" si="2850"/>
        <v>0.66298653259067275</v>
      </c>
      <c r="H3285" s="182">
        <f t="shared" si="2850"/>
        <v>0.4578325436561741</v>
      </c>
      <c r="I3285" s="182">
        <f t="shared" si="2850"/>
        <v>0.41303048429700728</v>
      </c>
      <c r="J3285" s="182">
        <f t="shared" si="2850"/>
        <v>0.37378014356027267</v>
      </c>
      <c r="K3285" s="182">
        <f t="shared" si="2850"/>
        <v>0.49543434888466764</v>
      </c>
      <c r="L3285" s="182">
        <f t="shared" si="2850"/>
        <v>0.33225860531616536</v>
      </c>
      <c r="M3285" s="182">
        <f t="shared" si="2850"/>
        <v>0.54913069936708414</v>
      </c>
      <c r="N3285" s="182">
        <f t="shared" si="2850"/>
        <v>0.64102049793091131</v>
      </c>
      <c r="O3285" s="182">
        <f t="shared" si="2850"/>
        <v>0.64563032331036618</v>
      </c>
      <c r="P3285" s="206">
        <v>2023</v>
      </c>
      <c r="Q3285" s="61">
        <f t="shared" si="2843"/>
        <v>5.640775074178411E-4</v>
      </c>
      <c r="R3285" s="61">
        <f t="shared" si="2843"/>
        <v>5.6196320503642638E-4</v>
      </c>
      <c r="S3285" s="61">
        <f t="shared" si="2843"/>
        <v>3.8250162268091805E-4</v>
      </c>
      <c r="T3285" s="61">
        <f t="shared" si="2841"/>
        <v>6.629865325906728E-4</v>
      </c>
      <c r="U3285" s="61">
        <f t="shared" si="2841"/>
        <v>4.5783254365617409E-4</v>
      </c>
      <c r="V3285" s="61">
        <f t="shared" si="2841"/>
        <v>4.1303048429700728E-4</v>
      </c>
      <c r="W3285" s="61">
        <f t="shared" si="2841"/>
        <v>3.7378014356027265E-4</v>
      </c>
      <c r="X3285" s="61">
        <f t="shared" si="2841"/>
        <v>4.9543434888466768E-4</v>
      </c>
      <c r="Y3285" s="61">
        <f t="shared" si="2841"/>
        <v>3.3225860531616535E-4</v>
      </c>
      <c r="Z3285" s="61">
        <f t="shared" si="2841"/>
        <v>5.491306993670841E-4</v>
      </c>
      <c r="AA3285" s="61">
        <f t="shared" si="2841"/>
        <v>6.410204979309113E-4</v>
      </c>
      <c r="AB3285" s="61">
        <f t="shared" si="2841"/>
        <v>6.4563032331036623E-4</v>
      </c>
    </row>
    <row r="3286" spans="1:28" ht="83.25" hidden="1" customHeight="1" thickBot="1" x14ac:dyDescent="0.3">
      <c r="A3286" s="202" t="s">
        <v>32</v>
      </c>
      <c r="B3286" s="344" t="s">
        <v>33</v>
      </c>
      <c r="C3286" s="345"/>
      <c r="D3286" s="183">
        <f>ROUND((D3283-D3285)*D3280,0)</f>
        <v>23755</v>
      </c>
      <c r="E3286" s="183">
        <f t="shared" ref="E3286:G3286" si="2851">ROUND((E3283-E3285)*E3280,0)</f>
        <v>22303</v>
      </c>
      <c r="F3286" s="183">
        <f t="shared" si="2851"/>
        <v>13170</v>
      </c>
      <c r="G3286" s="183">
        <f t="shared" si="2851"/>
        <v>28868</v>
      </c>
      <c r="H3286" s="183">
        <f>ROUND((H3283-H3285)*H3280,0)</f>
        <v>17390</v>
      </c>
      <c r="I3286" s="183">
        <f>ROUND((I3283-I3285)*I3280,0)</f>
        <v>14122</v>
      </c>
      <c r="J3286" s="183">
        <f t="shared" ref="J3286:M3286" si="2852">ROUND((J3283-J3285)*J3280,0)</f>
        <v>14057</v>
      </c>
      <c r="K3286" s="183">
        <f t="shared" si="2852"/>
        <v>13854</v>
      </c>
      <c r="L3286" s="183">
        <f t="shared" si="2852"/>
        <v>13659</v>
      </c>
      <c r="M3286" s="183">
        <f t="shared" si="2852"/>
        <v>16464</v>
      </c>
      <c r="N3286" s="183">
        <f t="shared" ref="N3286:O3286" si="2853">ROUND(N3285*N3280,0)</f>
        <v>108509</v>
      </c>
      <c r="O3286" s="183">
        <f t="shared" si="2853"/>
        <v>140671</v>
      </c>
      <c r="P3286" s="206">
        <v>2023</v>
      </c>
      <c r="Q3286" s="61">
        <f t="shared" si="2843"/>
        <v>23.754999999999999</v>
      </c>
      <c r="R3286" s="61">
        <f t="shared" si="2843"/>
        <v>22.303000000000001</v>
      </c>
      <c r="S3286" s="61">
        <f t="shared" si="2843"/>
        <v>13.17</v>
      </c>
      <c r="T3286" s="61">
        <f t="shared" si="2841"/>
        <v>28.867999999999999</v>
      </c>
      <c r="U3286" s="61">
        <f t="shared" si="2841"/>
        <v>17.39</v>
      </c>
      <c r="V3286" s="61">
        <f t="shared" si="2841"/>
        <v>14.122</v>
      </c>
      <c r="W3286" s="61">
        <f t="shared" si="2841"/>
        <v>14.057</v>
      </c>
      <c r="X3286" s="61">
        <f t="shared" si="2841"/>
        <v>13.853999999999999</v>
      </c>
      <c r="Y3286" s="61">
        <f t="shared" si="2841"/>
        <v>13.659000000000001</v>
      </c>
      <c r="Z3286" s="61">
        <f t="shared" si="2841"/>
        <v>16.463999999999999</v>
      </c>
      <c r="AA3286" s="61">
        <f t="shared" si="2841"/>
        <v>108.509</v>
      </c>
      <c r="AB3286" s="61">
        <f t="shared" si="2841"/>
        <v>140.67099999999999</v>
      </c>
    </row>
    <row r="3287" spans="1:28" ht="53.25" hidden="1" customHeight="1" thickBot="1" x14ac:dyDescent="0.3">
      <c r="A3287" s="202" t="s">
        <v>34</v>
      </c>
      <c r="B3287" s="344" t="s">
        <v>35</v>
      </c>
      <c r="C3287" s="345"/>
      <c r="D3287" s="184">
        <f>D3284*D3286</f>
        <v>88062.497340113943</v>
      </c>
      <c r="E3287" s="185">
        <f t="shared" ref="E3287:O3287" si="2854">E3284*E3286</f>
        <v>82679.767551107609</v>
      </c>
      <c r="F3287" s="185">
        <f t="shared" si="2854"/>
        <v>48822.693747392157</v>
      </c>
      <c r="G3287" s="185">
        <f t="shared" si="2854"/>
        <v>107016.97214120856</v>
      </c>
      <c r="H3287" s="185">
        <f t="shared" si="2854"/>
        <v>64466.715585964281</v>
      </c>
      <c r="I3287" s="185">
        <f t="shared" si="2854"/>
        <v>52351.866446520275</v>
      </c>
      <c r="J3287" s="185">
        <f t="shared" si="2854"/>
        <v>52110.904024836105</v>
      </c>
      <c r="K3287" s="185">
        <f t="shared" si="2854"/>
        <v>51358.359846345549</v>
      </c>
      <c r="L3287" s="185">
        <f t="shared" si="2854"/>
        <v>50635.472581293048</v>
      </c>
      <c r="M3287" s="185">
        <f t="shared" si="2854"/>
        <v>61033.927855509828</v>
      </c>
      <c r="N3287" s="185">
        <f t="shared" si="2854"/>
        <v>402255.25253119023</v>
      </c>
      <c r="O3287" s="186">
        <f t="shared" si="2854"/>
        <v>521483.45878051646</v>
      </c>
      <c r="P3287" s="206">
        <v>2023</v>
      </c>
      <c r="Q3287" s="61">
        <f t="shared" si="2843"/>
        <v>88.06249734011395</v>
      </c>
      <c r="R3287" s="61">
        <f t="shared" si="2843"/>
        <v>82.679767551107602</v>
      </c>
      <c r="S3287" s="61">
        <f t="shared" si="2843"/>
        <v>48.822693747392158</v>
      </c>
      <c r="T3287" s="61">
        <f t="shared" si="2841"/>
        <v>107.01697214120857</v>
      </c>
      <c r="U3287" s="61">
        <f t="shared" si="2841"/>
        <v>64.46671558596428</v>
      </c>
      <c r="V3287" s="61">
        <f t="shared" si="2841"/>
        <v>52.351866446520276</v>
      </c>
      <c r="W3287" s="61">
        <f t="shared" si="2841"/>
        <v>52.110904024836103</v>
      </c>
      <c r="X3287" s="61">
        <f t="shared" si="2841"/>
        <v>51.35835984634555</v>
      </c>
      <c r="Y3287" s="61">
        <f t="shared" si="2841"/>
        <v>50.635472581293051</v>
      </c>
      <c r="Z3287" s="61">
        <f t="shared" si="2841"/>
        <v>61.03392785550983</v>
      </c>
      <c r="AA3287" s="61">
        <f t="shared" si="2841"/>
        <v>402.25525253119025</v>
      </c>
      <c r="AB3287" s="61">
        <f t="shared" si="2841"/>
        <v>521.48345878051646</v>
      </c>
    </row>
    <row r="3288" spans="1:28" ht="48.75" hidden="1" customHeight="1" thickBot="1" x14ac:dyDescent="0.3">
      <c r="A3288" s="202" t="s">
        <v>36</v>
      </c>
      <c r="B3288" s="344" t="s">
        <v>37</v>
      </c>
      <c r="C3288" s="345"/>
      <c r="D3288" s="184">
        <f>ROUND(D3287*0.9,2)</f>
        <v>79256.25</v>
      </c>
      <c r="E3288" s="185">
        <f t="shared" ref="E3288:O3288" si="2855">ROUND(E3287*0.9,2)</f>
        <v>74411.789999999994</v>
      </c>
      <c r="F3288" s="185">
        <f t="shared" si="2855"/>
        <v>43940.42</v>
      </c>
      <c r="G3288" s="185">
        <f t="shared" si="2855"/>
        <v>96315.27</v>
      </c>
      <c r="H3288" s="185">
        <f t="shared" si="2855"/>
        <v>58020.04</v>
      </c>
      <c r="I3288" s="185">
        <f t="shared" si="2855"/>
        <v>47116.68</v>
      </c>
      <c r="J3288" s="185">
        <f t="shared" si="2855"/>
        <v>46899.81</v>
      </c>
      <c r="K3288" s="185">
        <f t="shared" si="2855"/>
        <v>46222.52</v>
      </c>
      <c r="L3288" s="185">
        <f t="shared" si="2855"/>
        <v>45571.93</v>
      </c>
      <c r="M3288" s="185">
        <f t="shared" si="2855"/>
        <v>54930.54</v>
      </c>
      <c r="N3288" s="185">
        <f t="shared" si="2855"/>
        <v>362029.73</v>
      </c>
      <c r="O3288" s="186">
        <f t="shared" si="2855"/>
        <v>469335.11</v>
      </c>
      <c r="P3288" s="206">
        <v>2023</v>
      </c>
      <c r="Q3288" s="61">
        <f t="shared" si="2843"/>
        <v>79.256249999999994</v>
      </c>
      <c r="R3288" s="61">
        <f t="shared" si="2843"/>
        <v>74.411789999999996</v>
      </c>
      <c r="S3288" s="61">
        <f t="shared" si="2843"/>
        <v>43.940419999999996</v>
      </c>
      <c r="T3288" s="61">
        <f t="shared" si="2841"/>
        <v>96.315269999999998</v>
      </c>
      <c r="U3288" s="61">
        <f t="shared" si="2841"/>
        <v>58.020040000000002</v>
      </c>
      <c r="V3288" s="61">
        <f t="shared" si="2841"/>
        <v>47.116680000000002</v>
      </c>
      <c r="W3288" s="61">
        <f t="shared" si="2841"/>
        <v>46.899809999999995</v>
      </c>
      <c r="X3288" s="61">
        <f t="shared" si="2841"/>
        <v>46.222519999999996</v>
      </c>
      <c r="Y3288" s="61">
        <f t="shared" si="2841"/>
        <v>45.571930000000002</v>
      </c>
      <c r="Z3288" s="61">
        <f t="shared" si="2841"/>
        <v>54.930540000000001</v>
      </c>
      <c r="AA3288" s="61">
        <f t="shared" si="2841"/>
        <v>362.02972999999997</v>
      </c>
      <c r="AB3288" s="61">
        <f t="shared" si="2841"/>
        <v>469.33510999999999</v>
      </c>
    </row>
    <row r="3289" spans="1:28" ht="20.25" hidden="1" customHeight="1" thickBot="1" x14ac:dyDescent="0.35">
      <c r="A3289" s="346" t="str">
        <f>A3278</f>
        <v>Объект 34:</v>
      </c>
      <c r="B3289" s="347"/>
      <c r="C3289" s="43"/>
      <c r="D3289" s="348" t="str">
        <f t="shared" ref="D3289" si="2856">D3278</f>
        <v>Ячейка № 14 Нижнее Казачье</v>
      </c>
      <c r="E3289" s="349"/>
      <c r="F3289" s="349"/>
      <c r="G3289" s="349"/>
      <c r="H3289" s="349"/>
      <c r="I3289" s="349"/>
      <c r="J3289" s="349"/>
      <c r="K3289" s="349"/>
      <c r="L3289" s="349"/>
      <c r="M3289" s="349"/>
      <c r="N3289" s="349"/>
      <c r="O3289" s="350"/>
      <c r="P3289" s="208">
        <v>2024</v>
      </c>
      <c r="Q3289" s="61" t="e">
        <f t="shared" si="2843"/>
        <v>#VALUE!</v>
      </c>
      <c r="R3289" s="61">
        <f t="shared" si="2843"/>
        <v>0</v>
      </c>
      <c r="S3289" s="61">
        <f t="shared" si="2843"/>
        <v>0</v>
      </c>
      <c r="T3289" s="61">
        <f t="shared" si="2841"/>
        <v>0</v>
      </c>
      <c r="U3289" s="61">
        <f t="shared" si="2841"/>
        <v>0</v>
      </c>
      <c r="V3289" s="61">
        <f t="shared" si="2841"/>
        <v>0</v>
      </c>
      <c r="W3289" s="61">
        <f t="shared" si="2841"/>
        <v>0</v>
      </c>
      <c r="X3289" s="61">
        <f t="shared" si="2841"/>
        <v>0</v>
      </c>
      <c r="Y3289" s="61">
        <f t="shared" si="2841"/>
        <v>0</v>
      </c>
      <c r="Z3289" s="61">
        <f t="shared" si="2841"/>
        <v>0</v>
      </c>
      <c r="AA3289" s="61">
        <f t="shared" si="2841"/>
        <v>0</v>
      </c>
      <c r="AB3289" s="61">
        <f t="shared" si="2841"/>
        <v>0</v>
      </c>
    </row>
    <row r="3290" spans="1:28" ht="19.5" hidden="1" thickBot="1" x14ac:dyDescent="0.35">
      <c r="A3290" s="351" t="s">
        <v>295</v>
      </c>
      <c r="B3290" s="352"/>
      <c r="C3290" s="352"/>
      <c r="D3290" s="352"/>
      <c r="E3290" s="352"/>
      <c r="F3290" s="352"/>
      <c r="G3290" s="352"/>
      <c r="H3290" s="352"/>
      <c r="I3290" s="352"/>
      <c r="J3290" s="352"/>
      <c r="K3290" s="352"/>
      <c r="L3290" s="352"/>
      <c r="M3290" s="352"/>
      <c r="N3290" s="352"/>
      <c r="O3290" s="352"/>
      <c r="P3290" s="208">
        <v>2024</v>
      </c>
      <c r="Q3290" s="61">
        <f t="shared" si="2843"/>
        <v>0</v>
      </c>
      <c r="R3290" s="61">
        <f t="shared" si="2843"/>
        <v>0</v>
      </c>
      <c r="S3290" s="61">
        <f t="shared" si="2843"/>
        <v>0</v>
      </c>
      <c r="T3290" s="61">
        <f t="shared" si="2841"/>
        <v>0</v>
      </c>
      <c r="U3290" s="61">
        <f t="shared" si="2841"/>
        <v>0</v>
      </c>
      <c r="V3290" s="61">
        <f t="shared" si="2841"/>
        <v>0</v>
      </c>
      <c r="W3290" s="61">
        <f t="shared" si="2841"/>
        <v>0</v>
      </c>
      <c r="X3290" s="61">
        <f t="shared" si="2841"/>
        <v>0</v>
      </c>
      <c r="Y3290" s="61">
        <f t="shared" si="2841"/>
        <v>0</v>
      </c>
      <c r="Z3290" s="61">
        <f t="shared" si="2841"/>
        <v>0</v>
      </c>
      <c r="AA3290" s="61">
        <f t="shared" si="2841"/>
        <v>0</v>
      </c>
      <c r="AB3290" s="61">
        <f t="shared" si="2841"/>
        <v>0</v>
      </c>
    </row>
    <row r="3291" spans="1:28" s="41" customFormat="1" ht="29.25" hidden="1" customHeight="1" thickBot="1" x14ac:dyDescent="0.35">
      <c r="A3291" s="202" t="s">
        <v>11</v>
      </c>
      <c r="B3291" s="344" t="s">
        <v>293</v>
      </c>
      <c r="C3291" s="345"/>
      <c r="D3291" s="183">
        <f>D3280</f>
        <v>177367</v>
      </c>
      <c r="E3291" s="183">
        <f t="shared" ref="E3291:O3292" si="2857">E3280</f>
        <v>166522</v>
      </c>
      <c r="F3291" s="183">
        <f t="shared" si="2857"/>
        <v>98330</v>
      </c>
      <c r="G3291" s="183">
        <f t="shared" si="2857"/>
        <v>215540</v>
      </c>
      <c r="H3291" s="183">
        <f t="shared" si="2857"/>
        <v>129842</v>
      </c>
      <c r="I3291" s="183">
        <f t="shared" si="2857"/>
        <v>105444</v>
      </c>
      <c r="J3291" s="183">
        <f t="shared" si="2857"/>
        <v>104953</v>
      </c>
      <c r="K3291" s="183">
        <f t="shared" si="2857"/>
        <v>103442</v>
      </c>
      <c r="L3291" s="183">
        <f t="shared" si="2857"/>
        <v>101986</v>
      </c>
      <c r="M3291" s="183">
        <f t="shared" si="2857"/>
        <v>122930</v>
      </c>
      <c r="N3291" s="183">
        <f t="shared" si="2857"/>
        <v>169276</v>
      </c>
      <c r="O3291" s="183">
        <f t="shared" si="2857"/>
        <v>217881</v>
      </c>
      <c r="P3291" s="208">
        <v>2024</v>
      </c>
      <c r="Q3291" s="61">
        <f t="shared" si="2843"/>
        <v>177.36699999999999</v>
      </c>
      <c r="R3291" s="61">
        <f t="shared" si="2843"/>
        <v>166.52199999999999</v>
      </c>
      <c r="S3291" s="61">
        <f t="shared" si="2843"/>
        <v>98.33</v>
      </c>
      <c r="T3291" s="61">
        <f t="shared" si="2841"/>
        <v>215.54</v>
      </c>
      <c r="U3291" s="61">
        <f t="shared" si="2841"/>
        <v>129.84200000000001</v>
      </c>
      <c r="V3291" s="61">
        <f t="shared" si="2841"/>
        <v>105.444</v>
      </c>
      <c r="W3291" s="61">
        <f t="shared" si="2841"/>
        <v>104.953</v>
      </c>
      <c r="X3291" s="61">
        <f t="shared" si="2841"/>
        <v>103.44199999999999</v>
      </c>
      <c r="Y3291" s="61">
        <f t="shared" si="2841"/>
        <v>101.986</v>
      </c>
      <c r="Z3291" s="61">
        <f t="shared" si="2841"/>
        <v>122.93</v>
      </c>
      <c r="AA3291" s="61">
        <f t="shared" si="2841"/>
        <v>169.27600000000001</v>
      </c>
      <c r="AB3291" s="61">
        <f t="shared" si="2841"/>
        <v>217.881</v>
      </c>
    </row>
    <row r="3292" spans="1:28" ht="19.5" hidden="1" thickBot="1" x14ac:dyDescent="0.35">
      <c r="A3292" s="202" t="s">
        <v>12</v>
      </c>
      <c r="B3292" s="353" t="s">
        <v>291</v>
      </c>
      <c r="C3292" s="354"/>
      <c r="D3292" s="183">
        <f>D3281</f>
        <v>53563</v>
      </c>
      <c r="E3292" s="183">
        <f t="shared" si="2857"/>
        <v>50640</v>
      </c>
      <c r="F3292" s="183">
        <f t="shared" si="2857"/>
        <v>47549</v>
      </c>
      <c r="G3292" s="183">
        <f t="shared" si="2857"/>
        <v>43772</v>
      </c>
      <c r="H3292" s="183">
        <f t="shared" si="2857"/>
        <v>53006</v>
      </c>
      <c r="I3292" s="183">
        <f t="shared" si="2857"/>
        <v>47770</v>
      </c>
      <c r="J3292" s="183">
        <f t="shared" si="2857"/>
        <v>51667</v>
      </c>
      <c r="K3292" s="183">
        <f t="shared" si="2857"/>
        <v>38339</v>
      </c>
      <c r="L3292" s="183">
        <f t="shared" si="2857"/>
        <v>54441</v>
      </c>
      <c r="M3292" s="183">
        <f t="shared" si="2857"/>
        <v>38961</v>
      </c>
      <c r="N3292" s="183">
        <f t="shared" si="2857"/>
        <v>38095</v>
      </c>
      <c r="O3292" s="183">
        <f t="shared" si="2857"/>
        <v>48029</v>
      </c>
      <c r="P3292" s="208">
        <v>2024</v>
      </c>
      <c r="Q3292" s="61">
        <f t="shared" si="2843"/>
        <v>53.563000000000002</v>
      </c>
      <c r="R3292" s="61">
        <f t="shared" si="2843"/>
        <v>50.64</v>
      </c>
      <c r="S3292" s="61">
        <f t="shared" si="2843"/>
        <v>47.548999999999999</v>
      </c>
      <c r="T3292" s="61">
        <f t="shared" si="2841"/>
        <v>43.771999999999998</v>
      </c>
      <c r="U3292" s="61">
        <f t="shared" si="2841"/>
        <v>53.006</v>
      </c>
      <c r="V3292" s="61">
        <f t="shared" si="2841"/>
        <v>47.77</v>
      </c>
      <c r="W3292" s="61">
        <f t="shared" si="2841"/>
        <v>51.667000000000002</v>
      </c>
      <c r="X3292" s="61">
        <f t="shared" si="2841"/>
        <v>38.338999999999999</v>
      </c>
      <c r="Y3292" s="61">
        <f t="shared" si="2841"/>
        <v>54.441000000000003</v>
      </c>
      <c r="Z3292" s="61">
        <f t="shared" si="2841"/>
        <v>38.960999999999999</v>
      </c>
      <c r="AA3292" s="61">
        <f t="shared" si="2841"/>
        <v>38.094999999999999</v>
      </c>
      <c r="AB3292" s="61">
        <f t="shared" si="2841"/>
        <v>48.029000000000003</v>
      </c>
    </row>
    <row r="3293" spans="1:28" ht="33" hidden="1" customHeight="1" thickBot="1" x14ac:dyDescent="0.35">
      <c r="A3293" s="202" t="s">
        <v>13</v>
      </c>
      <c r="B3293" s="344" t="s">
        <v>292</v>
      </c>
      <c r="C3293" s="345"/>
      <c r="D3293" s="188">
        <f>D3291-D3292</f>
        <v>123804</v>
      </c>
      <c r="E3293" s="188">
        <f t="shared" ref="E3293:O3293" si="2858">E3291-E3292</f>
        <v>115882</v>
      </c>
      <c r="F3293" s="188">
        <f t="shared" si="2858"/>
        <v>50781</v>
      </c>
      <c r="G3293" s="188">
        <f t="shared" si="2858"/>
        <v>171768</v>
      </c>
      <c r="H3293" s="188">
        <f t="shared" si="2858"/>
        <v>76836</v>
      </c>
      <c r="I3293" s="188">
        <f t="shared" si="2858"/>
        <v>57674</v>
      </c>
      <c r="J3293" s="188">
        <f t="shared" si="2858"/>
        <v>53286</v>
      </c>
      <c r="K3293" s="188">
        <f t="shared" si="2858"/>
        <v>65103</v>
      </c>
      <c r="L3293" s="188">
        <f t="shared" si="2858"/>
        <v>47545</v>
      </c>
      <c r="M3293" s="188">
        <f t="shared" si="2858"/>
        <v>83969</v>
      </c>
      <c r="N3293" s="188">
        <f t="shared" si="2858"/>
        <v>131181</v>
      </c>
      <c r="O3293" s="188">
        <f t="shared" si="2858"/>
        <v>169852</v>
      </c>
      <c r="P3293" s="208">
        <v>2024</v>
      </c>
      <c r="Q3293" s="61">
        <f t="shared" si="2843"/>
        <v>123.804</v>
      </c>
      <c r="R3293" s="61">
        <f t="shared" si="2843"/>
        <v>115.88200000000001</v>
      </c>
      <c r="S3293" s="61">
        <f t="shared" si="2843"/>
        <v>50.780999999999999</v>
      </c>
      <c r="T3293" s="61">
        <f t="shared" si="2841"/>
        <v>171.768</v>
      </c>
      <c r="U3293" s="61">
        <f t="shared" si="2841"/>
        <v>76.835999999999999</v>
      </c>
      <c r="V3293" s="61">
        <f t="shared" si="2841"/>
        <v>57.673999999999999</v>
      </c>
      <c r="W3293" s="61">
        <f t="shared" si="2841"/>
        <v>53.286000000000001</v>
      </c>
      <c r="X3293" s="61">
        <f t="shared" si="2841"/>
        <v>65.102999999999994</v>
      </c>
      <c r="Y3293" s="61">
        <f t="shared" si="2841"/>
        <v>47.545000000000002</v>
      </c>
      <c r="Z3293" s="61">
        <f t="shared" si="2841"/>
        <v>83.968999999999994</v>
      </c>
      <c r="AA3293" s="61">
        <f t="shared" si="2841"/>
        <v>131.18100000000001</v>
      </c>
      <c r="AB3293" s="61">
        <f t="shared" si="2841"/>
        <v>169.852</v>
      </c>
    </row>
    <row r="3294" spans="1:28" ht="36" hidden="1" customHeight="1" thickBot="1" x14ac:dyDescent="0.35">
      <c r="A3294" s="202" t="s">
        <v>14</v>
      </c>
      <c r="B3294" s="344" t="s">
        <v>27</v>
      </c>
      <c r="C3294" s="345"/>
      <c r="D3294" s="189">
        <f>D3293/D3291</f>
        <v>0.6980103401421911</v>
      </c>
      <c r="E3294" s="189">
        <f t="shared" ref="E3294:O3294" si="2859">E3293/E3291</f>
        <v>0.69589603776077635</v>
      </c>
      <c r="F3294" s="189">
        <f t="shared" si="2859"/>
        <v>0.516434455405268</v>
      </c>
      <c r="G3294" s="189">
        <f t="shared" si="2859"/>
        <v>0.79691936531502272</v>
      </c>
      <c r="H3294" s="189">
        <f t="shared" si="2859"/>
        <v>0.59176537638052407</v>
      </c>
      <c r="I3294" s="189">
        <f t="shared" si="2859"/>
        <v>0.54696331702135725</v>
      </c>
      <c r="J3294" s="189">
        <f t="shared" si="2859"/>
        <v>0.50771297628462264</v>
      </c>
      <c r="K3294" s="189">
        <f t="shared" si="2859"/>
        <v>0.62936718160901761</v>
      </c>
      <c r="L3294" s="189">
        <f t="shared" si="2859"/>
        <v>0.46619143804051538</v>
      </c>
      <c r="M3294" s="189">
        <f t="shared" si="2859"/>
        <v>0.68306353209143411</v>
      </c>
      <c r="N3294" s="189">
        <f t="shared" si="2859"/>
        <v>0.77495333065526129</v>
      </c>
      <c r="O3294" s="189">
        <f t="shared" si="2859"/>
        <v>0.77956315603471615</v>
      </c>
      <c r="P3294" s="208">
        <v>2024</v>
      </c>
      <c r="Q3294" s="61">
        <f t="shared" si="2843"/>
        <v>6.980103401421911E-4</v>
      </c>
      <c r="R3294" s="61">
        <f t="shared" si="2843"/>
        <v>6.9589603776077638E-4</v>
      </c>
      <c r="S3294" s="61">
        <f t="shared" si="2843"/>
        <v>5.1643445540526804E-4</v>
      </c>
      <c r="T3294" s="61">
        <f t="shared" si="2841"/>
        <v>7.9691936531502269E-4</v>
      </c>
      <c r="U3294" s="61">
        <f t="shared" si="2841"/>
        <v>5.9176537638052403E-4</v>
      </c>
      <c r="V3294" s="61">
        <f t="shared" si="2841"/>
        <v>5.4696331702135722E-4</v>
      </c>
      <c r="W3294" s="61">
        <f t="shared" si="2841"/>
        <v>5.077129762846226E-4</v>
      </c>
      <c r="X3294" s="61">
        <f t="shared" si="2841"/>
        <v>6.2936718160901757E-4</v>
      </c>
      <c r="Y3294" s="61">
        <f t="shared" si="2841"/>
        <v>4.661914380405154E-4</v>
      </c>
      <c r="Z3294" s="61">
        <f t="shared" si="2841"/>
        <v>6.8306353209143409E-4</v>
      </c>
      <c r="AA3294" s="61">
        <f t="shared" si="2841"/>
        <v>7.749533306552613E-4</v>
      </c>
      <c r="AB3294" s="61">
        <f t="shared" si="2841"/>
        <v>7.7956315603471612E-4</v>
      </c>
    </row>
    <row r="3295" spans="1:28" ht="81.75" hidden="1" customHeight="1" thickBot="1" x14ac:dyDescent="0.35">
      <c r="A3295" s="202" t="s">
        <v>28</v>
      </c>
      <c r="B3295" s="344" t="s">
        <v>29</v>
      </c>
      <c r="C3295" s="345"/>
      <c r="D3295" s="187">
        <f t="shared" ref="D3295:O3295" si="2860">D3196</f>
        <v>3.8692712723611922</v>
      </c>
      <c r="E3295" s="187">
        <f t="shared" si="2860"/>
        <v>3.8692712723611922</v>
      </c>
      <c r="F3295" s="187">
        <f t="shared" si="2860"/>
        <v>3.8692712723611922</v>
      </c>
      <c r="G3295" s="187">
        <f t="shared" si="2860"/>
        <v>3.8692712723611922</v>
      </c>
      <c r="H3295" s="187">
        <f t="shared" si="2860"/>
        <v>3.8692712723611922</v>
      </c>
      <c r="I3295" s="187">
        <f t="shared" si="2860"/>
        <v>3.8692712723611922</v>
      </c>
      <c r="J3295" s="187">
        <f t="shared" si="2860"/>
        <v>3.8692712723611922</v>
      </c>
      <c r="K3295" s="187">
        <f t="shared" si="2860"/>
        <v>3.8692712723611922</v>
      </c>
      <c r="L3295" s="187">
        <f t="shared" si="2860"/>
        <v>3.8692712723611922</v>
      </c>
      <c r="M3295" s="187">
        <f t="shared" si="2860"/>
        <v>3.8692712723611922</v>
      </c>
      <c r="N3295" s="187">
        <f t="shared" si="2860"/>
        <v>3.8692712723611922</v>
      </c>
      <c r="O3295" s="187">
        <f t="shared" si="2860"/>
        <v>3.8692712723611922</v>
      </c>
      <c r="P3295" s="208">
        <v>2024</v>
      </c>
      <c r="Q3295" s="61">
        <f t="shared" si="2843"/>
        <v>3.8692712723611923E-3</v>
      </c>
      <c r="R3295" s="61">
        <f t="shared" si="2843"/>
        <v>3.8692712723611923E-3</v>
      </c>
      <c r="S3295" s="61">
        <f t="shared" si="2843"/>
        <v>3.8692712723611923E-3</v>
      </c>
      <c r="T3295" s="61">
        <f t="shared" si="2841"/>
        <v>3.8692712723611923E-3</v>
      </c>
      <c r="U3295" s="61">
        <f t="shared" si="2841"/>
        <v>3.8692712723611923E-3</v>
      </c>
      <c r="V3295" s="61">
        <f t="shared" si="2841"/>
        <v>3.8692712723611923E-3</v>
      </c>
      <c r="W3295" s="61">
        <f t="shared" si="2841"/>
        <v>3.8692712723611923E-3</v>
      </c>
      <c r="X3295" s="61">
        <f t="shared" si="2841"/>
        <v>3.8692712723611923E-3</v>
      </c>
      <c r="Y3295" s="61">
        <f t="shared" si="2841"/>
        <v>3.8692712723611923E-3</v>
      </c>
      <c r="Z3295" s="61">
        <f t="shared" si="2841"/>
        <v>3.8692712723611923E-3</v>
      </c>
      <c r="AA3295" s="61">
        <f t="shared" si="2841"/>
        <v>3.8692712723611923E-3</v>
      </c>
      <c r="AB3295" s="61">
        <f t="shared" si="2841"/>
        <v>3.8692712723611923E-3</v>
      </c>
    </row>
    <row r="3296" spans="1:28" ht="51" hidden="1" customHeight="1" thickBot="1" x14ac:dyDescent="0.35">
      <c r="A3296" s="202" t="s">
        <v>30</v>
      </c>
      <c r="B3296" s="344" t="s">
        <v>31</v>
      </c>
      <c r="C3296" s="345"/>
      <c r="D3296" s="182">
        <f>D3294-13.393283272435%</f>
        <v>0.56407750741784113</v>
      </c>
      <c r="E3296" s="182">
        <f t="shared" ref="E3296:O3296" si="2861">E3294-13.393283272435%</f>
        <v>0.56196320503642638</v>
      </c>
      <c r="F3296" s="182">
        <f t="shared" si="2861"/>
        <v>0.38250162268091803</v>
      </c>
      <c r="G3296" s="182">
        <f t="shared" si="2861"/>
        <v>0.66298653259067275</v>
      </c>
      <c r="H3296" s="182">
        <f t="shared" si="2861"/>
        <v>0.4578325436561741</v>
      </c>
      <c r="I3296" s="182">
        <f t="shared" si="2861"/>
        <v>0.41303048429700728</v>
      </c>
      <c r="J3296" s="182">
        <f t="shared" si="2861"/>
        <v>0.37378014356027267</v>
      </c>
      <c r="K3296" s="182">
        <f t="shared" si="2861"/>
        <v>0.49543434888466764</v>
      </c>
      <c r="L3296" s="182">
        <f t="shared" si="2861"/>
        <v>0.33225860531616536</v>
      </c>
      <c r="M3296" s="182">
        <f t="shared" si="2861"/>
        <v>0.54913069936708414</v>
      </c>
      <c r="N3296" s="182">
        <f t="shared" si="2861"/>
        <v>0.64102049793091131</v>
      </c>
      <c r="O3296" s="182">
        <f t="shared" si="2861"/>
        <v>0.64563032331036618</v>
      </c>
      <c r="P3296" s="208">
        <v>2024</v>
      </c>
      <c r="Q3296" s="61">
        <f t="shared" si="2843"/>
        <v>5.640775074178411E-4</v>
      </c>
      <c r="R3296" s="61">
        <f t="shared" si="2843"/>
        <v>5.6196320503642638E-4</v>
      </c>
      <c r="S3296" s="61">
        <f t="shared" si="2843"/>
        <v>3.8250162268091805E-4</v>
      </c>
      <c r="T3296" s="61">
        <f t="shared" si="2841"/>
        <v>6.629865325906728E-4</v>
      </c>
      <c r="U3296" s="61">
        <f t="shared" si="2841"/>
        <v>4.5783254365617409E-4</v>
      </c>
      <c r="V3296" s="61">
        <f t="shared" si="2841"/>
        <v>4.1303048429700728E-4</v>
      </c>
      <c r="W3296" s="61">
        <f t="shared" si="2841"/>
        <v>3.7378014356027265E-4</v>
      </c>
      <c r="X3296" s="61">
        <f t="shared" si="2841"/>
        <v>4.9543434888466768E-4</v>
      </c>
      <c r="Y3296" s="61">
        <f t="shared" si="2841"/>
        <v>3.3225860531616535E-4</v>
      </c>
      <c r="Z3296" s="61">
        <f t="shared" si="2841"/>
        <v>5.491306993670841E-4</v>
      </c>
      <c r="AA3296" s="61">
        <f t="shared" si="2841"/>
        <v>6.410204979309113E-4</v>
      </c>
      <c r="AB3296" s="61">
        <f t="shared" si="2841"/>
        <v>6.4563032331036623E-4</v>
      </c>
    </row>
    <row r="3297" spans="1:28" ht="83.25" hidden="1" customHeight="1" thickBot="1" x14ac:dyDescent="0.35">
      <c r="A3297" s="202" t="s">
        <v>32</v>
      </c>
      <c r="B3297" s="344" t="s">
        <v>33</v>
      </c>
      <c r="C3297" s="345"/>
      <c r="D3297" s="183">
        <f>ROUND(D3296*D3291,0)</f>
        <v>100049</v>
      </c>
      <c r="E3297" s="183">
        <f t="shared" ref="E3297:F3297" si="2862">ROUND(E3296*E3291,0)</f>
        <v>93579</v>
      </c>
      <c r="F3297" s="183">
        <f t="shared" si="2862"/>
        <v>37611</v>
      </c>
      <c r="G3297" s="183">
        <f>ROUND(G3296*G3291,0)</f>
        <v>142900</v>
      </c>
      <c r="H3297" s="183">
        <f t="shared" ref="H3297:O3297" si="2863">ROUND(H3296*H3291,0)</f>
        <v>59446</v>
      </c>
      <c r="I3297" s="183">
        <f t="shared" si="2863"/>
        <v>43552</v>
      </c>
      <c r="J3297" s="183">
        <f t="shared" si="2863"/>
        <v>39229</v>
      </c>
      <c r="K3297" s="183">
        <f t="shared" si="2863"/>
        <v>51249</v>
      </c>
      <c r="L3297" s="183">
        <f t="shared" si="2863"/>
        <v>33886</v>
      </c>
      <c r="M3297" s="183">
        <f t="shared" si="2863"/>
        <v>67505</v>
      </c>
      <c r="N3297" s="183">
        <f t="shared" si="2863"/>
        <v>108509</v>
      </c>
      <c r="O3297" s="183">
        <f t="shared" si="2863"/>
        <v>140671</v>
      </c>
      <c r="P3297" s="208">
        <v>2024</v>
      </c>
      <c r="Q3297" s="61">
        <f t="shared" si="2843"/>
        <v>100.04900000000001</v>
      </c>
      <c r="R3297" s="61">
        <f t="shared" si="2843"/>
        <v>93.578999999999994</v>
      </c>
      <c r="S3297" s="61">
        <f t="shared" si="2843"/>
        <v>37.610999999999997</v>
      </c>
      <c r="T3297" s="61">
        <f t="shared" si="2841"/>
        <v>142.9</v>
      </c>
      <c r="U3297" s="61">
        <f t="shared" si="2841"/>
        <v>59.445999999999998</v>
      </c>
      <c r="V3297" s="61">
        <f t="shared" si="2841"/>
        <v>43.552</v>
      </c>
      <c r="W3297" s="61">
        <f t="shared" si="2841"/>
        <v>39.228999999999999</v>
      </c>
      <c r="X3297" s="61">
        <f t="shared" si="2841"/>
        <v>51.249000000000002</v>
      </c>
      <c r="Y3297" s="61">
        <f t="shared" si="2841"/>
        <v>33.886000000000003</v>
      </c>
      <c r="Z3297" s="61">
        <f t="shared" si="2841"/>
        <v>67.504999999999995</v>
      </c>
      <c r="AA3297" s="61">
        <f t="shared" si="2841"/>
        <v>108.509</v>
      </c>
      <c r="AB3297" s="61">
        <f t="shared" si="2841"/>
        <v>140.67099999999999</v>
      </c>
    </row>
    <row r="3298" spans="1:28" ht="53.25" hidden="1" customHeight="1" thickBot="1" x14ac:dyDescent="0.35">
      <c r="A3298" s="202" t="s">
        <v>34</v>
      </c>
      <c r="B3298" s="344" t="s">
        <v>35</v>
      </c>
      <c r="C3298" s="345"/>
      <c r="D3298" s="184">
        <f>D3295*D3297</f>
        <v>387116.72152846493</v>
      </c>
      <c r="E3298" s="185">
        <f t="shared" ref="E3298:O3298" si="2864">E3295*E3297</f>
        <v>362082.53639628802</v>
      </c>
      <c r="F3298" s="185">
        <f t="shared" si="2864"/>
        <v>145527.16182477679</v>
      </c>
      <c r="G3298" s="185">
        <f t="shared" si="2864"/>
        <v>552918.86482041434</v>
      </c>
      <c r="H3298" s="185">
        <f t="shared" si="2864"/>
        <v>230012.70005678342</v>
      </c>
      <c r="I3298" s="185">
        <f t="shared" si="2864"/>
        <v>168514.50245387465</v>
      </c>
      <c r="J3298" s="185">
        <f t="shared" si="2864"/>
        <v>151787.6427434572</v>
      </c>
      <c r="K3298" s="185">
        <f t="shared" si="2864"/>
        <v>198296.28343723874</v>
      </c>
      <c r="L3298" s="185">
        <f t="shared" si="2864"/>
        <v>131114.12633523135</v>
      </c>
      <c r="M3298" s="185">
        <f t="shared" si="2864"/>
        <v>261195.15724074226</v>
      </c>
      <c r="N3298" s="185">
        <f t="shared" si="2864"/>
        <v>419850.75649264059</v>
      </c>
      <c r="O3298" s="186">
        <f t="shared" si="2864"/>
        <v>544294.25915432128</v>
      </c>
      <c r="P3298" s="208">
        <v>2024</v>
      </c>
      <c r="Q3298" s="61">
        <f t="shared" si="2843"/>
        <v>387.11672152846495</v>
      </c>
      <c r="R3298" s="61">
        <f t="shared" si="2843"/>
        <v>362.08253639628805</v>
      </c>
      <c r="S3298" s="61">
        <f t="shared" si="2843"/>
        <v>145.52716182477678</v>
      </c>
      <c r="T3298" s="61">
        <f t="shared" si="2841"/>
        <v>552.91886482041434</v>
      </c>
      <c r="U3298" s="61">
        <f t="shared" si="2841"/>
        <v>230.01270005678342</v>
      </c>
      <c r="V3298" s="61">
        <f t="shared" si="2841"/>
        <v>168.51450245387466</v>
      </c>
      <c r="W3298" s="61">
        <f t="shared" si="2841"/>
        <v>151.78764274345718</v>
      </c>
      <c r="X3298" s="61">
        <f t="shared" si="2841"/>
        <v>198.29628343723874</v>
      </c>
      <c r="Y3298" s="61">
        <f t="shared" si="2841"/>
        <v>131.11412633523136</v>
      </c>
      <c r="Z3298" s="61">
        <f t="shared" si="2841"/>
        <v>261.19515724074228</v>
      </c>
      <c r="AA3298" s="61">
        <f t="shared" si="2841"/>
        <v>419.85075649264058</v>
      </c>
      <c r="AB3298" s="61">
        <f t="shared" si="2841"/>
        <v>544.29425915432125</v>
      </c>
    </row>
    <row r="3299" spans="1:28" ht="48.75" hidden="1" customHeight="1" thickBot="1" x14ac:dyDescent="0.35">
      <c r="A3299" s="202" t="s">
        <v>36</v>
      </c>
      <c r="B3299" s="344" t="s">
        <v>37</v>
      </c>
      <c r="C3299" s="345"/>
      <c r="D3299" s="184">
        <f>ROUND(D3298*0.9,2)</f>
        <v>348405.05</v>
      </c>
      <c r="E3299" s="185">
        <f t="shared" ref="E3299:O3299" si="2865">ROUND(E3298*0.9,2)</f>
        <v>325874.28000000003</v>
      </c>
      <c r="F3299" s="185">
        <f t="shared" si="2865"/>
        <v>130974.45</v>
      </c>
      <c r="G3299" s="185">
        <f t="shared" si="2865"/>
        <v>497626.98</v>
      </c>
      <c r="H3299" s="185">
        <f t="shared" si="2865"/>
        <v>207011.43</v>
      </c>
      <c r="I3299" s="185">
        <f t="shared" si="2865"/>
        <v>151663.04999999999</v>
      </c>
      <c r="J3299" s="185">
        <f t="shared" si="2865"/>
        <v>136608.88</v>
      </c>
      <c r="K3299" s="185">
        <f t="shared" si="2865"/>
        <v>178466.66</v>
      </c>
      <c r="L3299" s="185">
        <f t="shared" si="2865"/>
        <v>118002.71</v>
      </c>
      <c r="M3299" s="185">
        <f t="shared" si="2865"/>
        <v>235075.64</v>
      </c>
      <c r="N3299" s="185">
        <f t="shared" si="2865"/>
        <v>377865.68</v>
      </c>
      <c r="O3299" s="186">
        <f t="shared" si="2865"/>
        <v>489864.83</v>
      </c>
      <c r="P3299" s="208">
        <v>2024</v>
      </c>
      <c r="Q3299" s="61">
        <f t="shared" si="2843"/>
        <v>348.40504999999996</v>
      </c>
      <c r="R3299" s="61">
        <f t="shared" si="2843"/>
        <v>325.87428000000006</v>
      </c>
      <c r="S3299" s="61">
        <f t="shared" si="2843"/>
        <v>130.97444999999999</v>
      </c>
      <c r="T3299" s="61">
        <f t="shared" si="2841"/>
        <v>497.62698</v>
      </c>
      <c r="U3299" s="61">
        <f t="shared" si="2841"/>
        <v>207.01142999999999</v>
      </c>
      <c r="V3299" s="61">
        <f t="shared" si="2841"/>
        <v>151.66305</v>
      </c>
      <c r="W3299" s="61">
        <f t="shared" si="2841"/>
        <v>136.60888</v>
      </c>
      <c r="X3299" s="61">
        <f t="shared" si="2841"/>
        <v>178.46665999999999</v>
      </c>
      <c r="Y3299" s="61">
        <f t="shared" si="2841"/>
        <v>118.00271000000001</v>
      </c>
      <c r="Z3299" s="61">
        <f t="shared" si="2841"/>
        <v>235.07564000000002</v>
      </c>
      <c r="AA3299" s="61">
        <f t="shared" si="2841"/>
        <v>377.86568</v>
      </c>
      <c r="AB3299" s="61">
        <f t="shared" si="2841"/>
        <v>489.86483000000004</v>
      </c>
    </row>
    <row r="3300" spans="1:28" ht="21" hidden="1" customHeight="1" thickBot="1" x14ac:dyDescent="0.3">
      <c r="A3300" s="346" t="str">
        <f>A3289</f>
        <v>Объект 34:</v>
      </c>
      <c r="B3300" s="347"/>
      <c r="C3300" s="43"/>
      <c r="D3300" s="348" t="str">
        <f>D3289</f>
        <v>Ячейка № 14 Нижнее Казачье</v>
      </c>
      <c r="E3300" s="349"/>
      <c r="F3300" s="349"/>
      <c r="G3300" s="349"/>
      <c r="H3300" s="349"/>
      <c r="I3300" s="349"/>
      <c r="J3300" s="349"/>
      <c r="K3300" s="349"/>
      <c r="L3300" s="349"/>
      <c r="M3300" s="349"/>
      <c r="N3300" s="349"/>
      <c r="O3300" s="350"/>
      <c r="P3300" s="209">
        <v>2025</v>
      </c>
      <c r="Q3300" s="61" t="e">
        <f t="shared" si="2843"/>
        <v>#VALUE!</v>
      </c>
      <c r="R3300" s="61">
        <f t="shared" si="2843"/>
        <v>0</v>
      </c>
      <c r="S3300" s="61">
        <f t="shared" si="2843"/>
        <v>0</v>
      </c>
      <c r="T3300" s="61">
        <f t="shared" si="2841"/>
        <v>0</v>
      </c>
      <c r="U3300" s="61">
        <f t="shared" si="2841"/>
        <v>0</v>
      </c>
      <c r="V3300" s="61">
        <f t="shared" si="2841"/>
        <v>0</v>
      </c>
      <c r="W3300" s="61">
        <f t="shared" si="2841"/>
        <v>0</v>
      </c>
      <c r="X3300" s="61">
        <f t="shared" si="2841"/>
        <v>0</v>
      </c>
      <c r="Y3300" s="61">
        <f t="shared" si="2841"/>
        <v>0</v>
      </c>
      <c r="Z3300" s="61">
        <f t="shared" si="2841"/>
        <v>0</v>
      </c>
      <c r="AA3300" s="61">
        <f t="shared" si="2841"/>
        <v>0</v>
      </c>
      <c r="AB3300" s="61">
        <f t="shared" si="2841"/>
        <v>0</v>
      </c>
    </row>
    <row r="3301" spans="1:28" ht="16.5" hidden="1" thickBot="1" x14ac:dyDescent="0.3">
      <c r="A3301" s="351" t="s">
        <v>296</v>
      </c>
      <c r="B3301" s="352"/>
      <c r="C3301" s="352"/>
      <c r="D3301" s="352"/>
      <c r="E3301" s="352"/>
      <c r="F3301" s="352"/>
      <c r="G3301" s="352"/>
      <c r="H3301" s="352"/>
      <c r="I3301" s="352"/>
      <c r="J3301" s="352"/>
      <c r="K3301" s="352"/>
      <c r="L3301" s="352"/>
      <c r="M3301" s="352"/>
      <c r="N3301" s="352"/>
      <c r="O3301" s="352"/>
      <c r="P3301" s="209">
        <v>2025</v>
      </c>
      <c r="Q3301" s="61">
        <f t="shared" si="2843"/>
        <v>0</v>
      </c>
      <c r="R3301" s="61">
        <f t="shared" si="2843"/>
        <v>0</v>
      </c>
      <c r="S3301" s="61">
        <f t="shared" si="2843"/>
        <v>0</v>
      </c>
      <c r="T3301" s="61">
        <f t="shared" si="2841"/>
        <v>0</v>
      </c>
      <c r="U3301" s="61">
        <f t="shared" si="2841"/>
        <v>0</v>
      </c>
      <c r="V3301" s="61">
        <f t="shared" si="2841"/>
        <v>0</v>
      </c>
      <c r="W3301" s="61">
        <f t="shared" ref="W3301:AB3343" si="2866">J3301/1000</f>
        <v>0</v>
      </c>
      <c r="X3301" s="61">
        <f t="shared" si="2866"/>
        <v>0</v>
      </c>
      <c r="Y3301" s="61">
        <f t="shared" si="2866"/>
        <v>0</v>
      </c>
      <c r="Z3301" s="61">
        <f t="shared" si="2866"/>
        <v>0</v>
      </c>
      <c r="AA3301" s="61">
        <f t="shared" si="2866"/>
        <v>0</v>
      </c>
      <c r="AB3301" s="61">
        <f t="shared" si="2866"/>
        <v>0</v>
      </c>
    </row>
    <row r="3302" spans="1:28" s="41" customFormat="1" ht="29.25" hidden="1" customHeight="1" thickBot="1" x14ac:dyDescent="0.3">
      <c r="A3302" s="202" t="s">
        <v>11</v>
      </c>
      <c r="B3302" s="344" t="s">
        <v>293</v>
      </c>
      <c r="C3302" s="345"/>
      <c r="D3302" s="179">
        <f>D3291</f>
        <v>177367</v>
      </c>
      <c r="E3302" s="179">
        <f t="shared" ref="E3302:O3303" si="2867">E3291</f>
        <v>166522</v>
      </c>
      <c r="F3302" s="179">
        <f t="shared" si="2867"/>
        <v>98330</v>
      </c>
      <c r="G3302" s="179">
        <f t="shared" si="2867"/>
        <v>215540</v>
      </c>
      <c r="H3302" s="179">
        <f t="shared" si="2867"/>
        <v>129842</v>
      </c>
      <c r="I3302" s="179">
        <f t="shared" si="2867"/>
        <v>105444</v>
      </c>
      <c r="J3302" s="179">
        <f t="shared" si="2867"/>
        <v>104953</v>
      </c>
      <c r="K3302" s="179">
        <f t="shared" si="2867"/>
        <v>103442</v>
      </c>
      <c r="L3302" s="179">
        <f t="shared" si="2867"/>
        <v>101986</v>
      </c>
      <c r="M3302" s="179">
        <f t="shared" si="2867"/>
        <v>122930</v>
      </c>
      <c r="N3302" s="179">
        <f t="shared" si="2867"/>
        <v>169276</v>
      </c>
      <c r="O3302" s="179">
        <f t="shared" si="2867"/>
        <v>217881</v>
      </c>
      <c r="P3302" s="209">
        <v>2025</v>
      </c>
      <c r="Q3302" s="61">
        <f t="shared" si="2843"/>
        <v>177.36699999999999</v>
      </c>
      <c r="R3302" s="61">
        <f t="shared" si="2843"/>
        <v>166.52199999999999</v>
      </c>
      <c r="S3302" s="61">
        <f t="shared" si="2843"/>
        <v>98.33</v>
      </c>
      <c r="T3302" s="61">
        <f t="shared" si="2843"/>
        <v>215.54</v>
      </c>
      <c r="U3302" s="61">
        <f t="shared" si="2843"/>
        <v>129.84200000000001</v>
      </c>
      <c r="V3302" s="61">
        <f t="shared" si="2843"/>
        <v>105.444</v>
      </c>
      <c r="W3302" s="61">
        <f t="shared" si="2866"/>
        <v>104.953</v>
      </c>
      <c r="X3302" s="61">
        <f t="shared" si="2866"/>
        <v>103.44199999999999</v>
      </c>
      <c r="Y3302" s="61">
        <f t="shared" si="2866"/>
        <v>101.986</v>
      </c>
      <c r="Z3302" s="61">
        <f t="shared" si="2866"/>
        <v>122.93</v>
      </c>
      <c r="AA3302" s="61">
        <f t="shared" si="2866"/>
        <v>169.27600000000001</v>
      </c>
      <c r="AB3302" s="61">
        <f t="shared" si="2866"/>
        <v>217.881</v>
      </c>
    </row>
    <row r="3303" spans="1:28" ht="16.5" hidden="1" thickBot="1" x14ac:dyDescent="0.3">
      <c r="A3303" s="202" t="s">
        <v>12</v>
      </c>
      <c r="B3303" s="353" t="s">
        <v>291</v>
      </c>
      <c r="C3303" s="354"/>
      <c r="D3303" s="179">
        <f>D3292</f>
        <v>53563</v>
      </c>
      <c r="E3303" s="179">
        <f t="shared" si="2867"/>
        <v>50640</v>
      </c>
      <c r="F3303" s="179">
        <f t="shared" si="2867"/>
        <v>47549</v>
      </c>
      <c r="G3303" s="179">
        <f t="shared" si="2867"/>
        <v>43772</v>
      </c>
      <c r="H3303" s="179">
        <f t="shared" si="2867"/>
        <v>53006</v>
      </c>
      <c r="I3303" s="179">
        <f t="shared" si="2867"/>
        <v>47770</v>
      </c>
      <c r="J3303" s="179">
        <f t="shared" si="2867"/>
        <v>51667</v>
      </c>
      <c r="K3303" s="179">
        <f t="shared" si="2867"/>
        <v>38339</v>
      </c>
      <c r="L3303" s="179">
        <f t="shared" si="2867"/>
        <v>54441</v>
      </c>
      <c r="M3303" s="179">
        <f t="shared" si="2867"/>
        <v>38961</v>
      </c>
      <c r="N3303" s="179">
        <f t="shared" si="2867"/>
        <v>38095</v>
      </c>
      <c r="O3303" s="179">
        <f t="shared" si="2867"/>
        <v>48029</v>
      </c>
      <c r="P3303" s="209">
        <v>2025</v>
      </c>
      <c r="Q3303" s="61">
        <f t="shared" si="2843"/>
        <v>53.563000000000002</v>
      </c>
      <c r="R3303" s="61">
        <f t="shared" si="2843"/>
        <v>50.64</v>
      </c>
      <c r="S3303" s="61">
        <f t="shared" si="2843"/>
        <v>47.548999999999999</v>
      </c>
      <c r="T3303" s="61">
        <f t="shared" si="2843"/>
        <v>43.771999999999998</v>
      </c>
      <c r="U3303" s="61">
        <f t="shared" si="2843"/>
        <v>53.006</v>
      </c>
      <c r="V3303" s="61">
        <f t="shared" si="2843"/>
        <v>47.77</v>
      </c>
      <c r="W3303" s="61">
        <f t="shared" si="2866"/>
        <v>51.667000000000002</v>
      </c>
      <c r="X3303" s="61">
        <f t="shared" si="2866"/>
        <v>38.338999999999999</v>
      </c>
      <c r="Y3303" s="61">
        <f t="shared" si="2866"/>
        <v>54.441000000000003</v>
      </c>
      <c r="Z3303" s="61">
        <f t="shared" si="2866"/>
        <v>38.960999999999999</v>
      </c>
      <c r="AA3303" s="61">
        <f t="shared" si="2866"/>
        <v>38.094999999999999</v>
      </c>
      <c r="AB3303" s="61">
        <f t="shared" si="2866"/>
        <v>48.029000000000003</v>
      </c>
    </row>
    <row r="3304" spans="1:28" ht="33" hidden="1" customHeight="1" thickBot="1" x14ac:dyDescent="0.3">
      <c r="A3304" s="202" t="s">
        <v>13</v>
      </c>
      <c r="B3304" s="344" t="s">
        <v>292</v>
      </c>
      <c r="C3304" s="345"/>
      <c r="D3304" s="180">
        <f>D3302-D3303</f>
        <v>123804</v>
      </c>
      <c r="E3304" s="180">
        <f t="shared" ref="E3304:O3304" si="2868">E3302-E3303</f>
        <v>115882</v>
      </c>
      <c r="F3304" s="180">
        <f t="shared" si="2868"/>
        <v>50781</v>
      </c>
      <c r="G3304" s="180">
        <f t="shared" si="2868"/>
        <v>171768</v>
      </c>
      <c r="H3304" s="180">
        <f t="shared" si="2868"/>
        <v>76836</v>
      </c>
      <c r="I3304" s="180">
        <f t="shared" si="2868"/>
        <v>57674</v>
      </c>
      <c r="J3304" s="180">
        <f t="shared" si="2868"/>
        <v>53286</v>
      </c>
      <c r="K3304" s="180">
        <f t="shared" si="2868"/>
        <v>65103</v>
      </c>
      <c r="L3304" s="180">
        <f t="shared" si="2868"/>
        <v>47545</v>
      </c>
      <c r="M3304" s="180">
        <f t="shared" si="2868"/>
        <v>83969</v>
      </c>
      <c r="N3304" s="180">
        <f t="shared" si="2868"/>
        <v>131181</v>
      </c>
      <c r="O3304" s="180">
        <f t="shared" si="2868"/>
        <v>169852</v>
      </c>
      <c r="P3304" s="209">
        <v>2025</v>
      </c>
      <c r="Q3304" s="61">
        <f t="shared" si="2843"/>
        <v>123.804</v>
      </c>
      <c r="R3304" s="61">
        <f t="shared" si="2843"/>
        <v>115.88200000000001</v>
      </c>
      <c r="S3304" s="61">
        <f t="shared" si="2843"/>
        <v>50.780999999999999</v>
      </c>
      <c r="T3304" s="61">
        <f t="shared" si="2843"/>
        <v>171.768</v>
      </c>
      <c r="U3304" s="61">
        <f t="shared" si="2843"/>
        <v>76.835999999999999</v>
      </c>
      <c r="V3304" s="61">
        <f t="shared" si="2843"/>
        <v>57.673999999999999</v>
      </c>
      <c r="W3304" s="61">
        <f t="shared" si="2866"/>
        <v>53.286000000000001</v>
      </c>
      <c r="X3304" s="61">
        <f t="shared" si="2866"/>
        <v>65.102999999999994</v>
      </c>
      <c r="Y3304" s="61">
        <f t="shared" si="2866"/>
        <v>47.545000000000002</v>
      </c>
      <c r="Z3304" s="61">
        <f t="shared" si="2866"/>
        <v>83.968999999999994</v>
      </c>
      <c r="AA3304" s="61">
        <f t="shared" si="2866"/>
        <v>131.18100000000001</v>
      </c>
      <c r="AB3304" s="61">
        <f t="shared" si="2866"/>
        <v>169.852</v>
      </c>
    </row>
    <row r="3305" spans="1:28" ht="36" hidden="1" customHeight="1" thickBot="1" x14ac:dyDescent="0.3">
      <c r="A3305" s="202" t="s">
        <v>14</v>
      </c>
      <c r="B3305" s="344" t="s">
        <v>27</v>
      </c>
      <c r="C3305" s="345"/>
      <c r="D3305" s="181">
        <f>D3304/D3302</f>
        <v>0.6980103401421911</v>
      </c>
      <c r="E3305" s="181">
        <f t="shared" ref="E3305:O3305" si="2869">E3304/E3302</f>
        <v>0.69589603776077635</v>
      </c>
      <c r="F3305" s="181">
        <f t="shared" si="2869"/>
        <v>0.516434455405268</v>
      </c>
      <c r="G3305" s="181">
        <f t="shared" si="2869"/>
        <v>0.79691936531502272</v>
      </c>
      <c r="H3305" s="181">
        <f t="shared" si="2869"/>
        <v>0.59176537638052407</v>
      </c>
      <c r="I3305" s="181">
        <f t="shared" si="2869"/>
        <v>0.54696331702135725</v>
      </c>
      <c r="J3305" s="181">
        <f t="shared" si="2869"/>
        <v>0.50771297628462264</v>
      </c>
      <c r="K3305" s="181">
        <f t="shared" si="2869"/>
        <v>0.62936718160901761</v>
      </c>
      <c r="L3305" s="181">
        <f t="shared" si="2869"/>
        <v>0.46619143804051538</v>
      </c>
      <c r="M3305" s="181">
        <f t="shared" si="2869"/>
        <v>0.68306353209143411</v>
      </c>
      <c r="N3305" s="181">
        <f t="shared" si="2869"/>
        <v>0.77495333065526129</v>
      </c>
      <c r="O3305" s="181">
        <f t="shared" si="2869"/>
        <v>0.77956315603471615</v>
      </c>
      <c r="P3305" s="209">
        <v>2025</v>
      </c>
      <c r="Q3305" s="61">
        <f t="shared" si="2843"/>
        <v>6.980103401421911E-4</v>
      </c>
      <c r="R3305" s="61">
        <f t="shared" si="2843"/>
        <v>6.9589603776077638E-4</v>
      </c>
      <c r="S3305" s="61">
        <f t="shared" si="2843"/>
        <v>5.1643445540526804E-4</v>
      </c>
      <c r="T3305" s="61">
        <f t="shared" si="2843"/>
        <v>7.9691936531502269E-4</v>
      </c>
      <c r="U3305" s="61">
        <f t="shared" si="2843"/>
        <v>5.9176537638052403E-4</v>
      </c>
      <c r="V3305" s="61">
        <f t="shared" si="2843"/>
        <v>5.4696331702135722E-4</v>
      </c>
      <c r="W3305" s="61">
        <f t="shared" si="2866"/>
        <v>5.077129762846226E-4</v>
      </c>
      <c r="X3305" s="61">
        <f t="shared" si="2866"/>
        <v>6.2936718160901757E-4</v>
      </c>
      <c r="Y3305" s="61">
        <f t="shared" si="2866"/>
        <v>4.661914380405154E-4</v>
      </c>
      <c r="Z3305" s="61">
        <f t="shared" si="2866"/>
        <v>6.8306353209143409E-4</v>
      </c>
      <c r="AA3305" s="61">
        <f t="shared" si="2866"/>
        <v>7.749533306552613E-4</v>
      </c>
      <c r="AB3305" s="61">
        <f t="shared" si="2866"/>
        <v>7.7956315603471612E-4</v>
      </c>
    </row>
    <row r="3306" spans="1:28" ht="81.75" hidden="1" customHeight="1" thickBot="1" x14ac:dyDescent="0.3">
      <c r="A3306" s="202" t="s">
        <v>28</v>
      </c>
      <c r="B3306" s="344" t="s">
        <v>29</v>
      </c>
      <c r="C3306" s="345"/>
      <c r="D3306" s="187">
        <f t="shared" ref="D3306:O3306" si="2870">D3207</f>
        <v>4.0385250397883876</v>
      </c>
      <c r="E3306" s="187">
        <f t="shared" si="2870"/>
        <v>4.0385250397883876</v>
      </c>
      <c r="F3306" s="187">
        <f t="shared" si="2870"/>
        <v>4.0385250397883876</v>
      </c>
      <c r="G3306" s="187">
        <f t="shared" si="2870"/>
        <v>4.0385250397883876</v>
      </c>
      <c r="H3306" s="187">
        <f t="shared" si="2870"/>
        <v>4.0385250397883876</v>
      </c>
      <c r="I3306" s="187">
        <f t="shared" si="2870"/>
        <v>4.0385250397883876</v>
      </c>
      <c r="J3306" s="187">
        <f t="shared" si="2870"/>
        <v>4.0385250397883876</v>
      </c>
      <c r="K3306" s="187">
        <f t="shared" si="2870"/>
        <v>4.0385250397883876</v>
      </c>
      <c r="L3306" s="187">
        <f t="shared" si="2870"/>
        <v>4.0385250397883876</v>
      </c>
      <c r="M3306" s="187">
        <f t="shared" si="2870"/>
        <v>4.0385250397883876</v>
      </c>
      <c r="N3306" s="187">
        <f t="shared" si="2870"/>
        <v>4.0385250397883876</v>
      </c>
      <c r="O3306" s="187">
        <f t="shared" si="2870"/>
        <v>4.0385250397883876</v>
      </c>
      <c r="P3306" s="209">
        <v>2025</v>
      </c>
      <c r="Q3306" s="61">
        <f t="shared" si="2843"/>
        <v>4.0385250397883873E-3</v>
      </c>
      <c r="R3306" s="61">
        <f t="shared" si="2843"/>
        <v>4.0385250397883873E-3</v>
      </c>
      <c r="S3306" s="61">
        <f t="shared" si="2843"/>
        <v>4.0385250397883873E-3</v>
      </c>
      <c r="T3306" s="61">
        <f t="shared" si="2843"/>
        <v>4.0385250397883873E-3</v>
      </c>
      <c r="U3306" s="61">
        <f t="shared" si="2843"/>
        <v>4.0385250397883873E-3</v>
      </c>
      <c r="V3306" s="61">
        <f t="shared" si="2843"/>
        <v>4.0385250397883873E-3</v>
      </c>
      <c r="W3306" s="61">
        <f t="shared" si="2866"/>
        <v>4.0385250397883873E-3</v>
      </c>
      <c r="X3306" s="61">
        <f t="shared" si="2866"/>
        <v>4.0385250397883873E-3</v>
      </c>
      <c r="Y3306" s="61">
        <f t="shared" si="2866"/>
        <v>4.0385250397883873E-3</v>
      </c>
      <c r="Z3306" s="61">
        <f t="shared" si="2866"/>
        <v>4.0385250397883873E-3</v>
      </c>
      <c r="AA3306" s="61">
        <f t="shared" si="2866"/>
        <v>4.0385250397883873E-3</v>
      </c>
      <c r="AB3306" s="61">
        <f t="shared" si="2866"/>
        <v>4.0385250397883873E-3</v>
      </c>
    </row>
    <row r="3307" spans="1:28" ht="51" hidden="1" customHeight="1" thickBot="1" x14ac:dyDescent="0.3">
      <c r="A3307" s="202" t="s">
        <v>30</v>
      </c>
      <c r="B3307" s="344" t="s">
        <v>31</v>
      </c>
      <c r="C3307" s="345"/>
      <c r="D3307" s="182">
        <f>D3296</f>
        <v>0.56407750741784113</v>
      </c>
      <c r="E3307" s="182">
        <f t="shared" ref="E3307:O3307" si="2871">E3296</f>
        <v>0.56196320503642638</v>
      </c>
      <c r="F3307" s="182">
        <f t="shared" si="2871"/>
        <v>0.38250162268091803</v>
      </c>
      <c r="G3307" s="182">
        <f t="shared" si="2871"/>
        <v>0.66298653259067275</v>
      </c>
      <c r="H3307" s="182">
        <f t="shared" si="2871"/>
        <v>0.4578325436561741</v>
      </c>
      <c r="I3307" s="182">
        <f t="shared" si="2871"/>
        <v>0.41303048429700728</v>
      </c>
      <c r="J3307" s="182">
        <f t="shared" si="2871"/>
        <v>0.37378014356027267</v>
      </c>
      <c r="K3307" s="182">
        <f t="shared" si="2871"/>
        <v>0.49543434888466764</v>
      </c>
      <c r="L3307" s="182">
        <f t="shared" si="2871"/>
        <v>0.33225860531616536</v>
      </c>
      <c r="M3307" s="182">
        <f t="shared" si="2871"/>
        <v>0.54913069936708414</v>
      </c>
      <c r="N3307" s="182">
        <f t="shared" si="2871"/>
        <v>0.64102049793091131</v>
      </c>
      <c r="O3307" s="182">
        <f t="shared" si="2871"/>
        <v>0.64563032331036618</v>
      </c>
      <c r="P3307" s="209">
        <v>2025</v>
      </c>
      <c r="Q3307" s="61">
        <f t="shared" si="2843"/>
        <v>5.640775074178411E-4</v>
      </c>
      <c r="R3307" s="61">
        <f t="shared" si="2843"/>
        <v>5.6196320503642638E-4</v>
      </c>
      <c r="S3307" s="61">
        <f t="shared" si="2843"/>
        <v>3.8250162268091805E-4</v>
      </c>
      <c r="T3307" s="61">
        <f t="shared" si="2843"/>
        <v>6.629865325906728E-4</v>
      </c>
      <c r="U3307" s="61">
        <f t="shared" si="2843"/>
        <v>4.5783254365617409E-4</v>
      </c>
      <c r="V3307" s="61">
        <f t="shared" si="2843"/>
        <v>4.1303048429700728E-4</v>
      </c>
      <c r="W3307" s="61">
        <f t="shared" si="2866"/>
        <v>3.7378014356027265E-4</v>
      </c>
      <c r="X3307" s="61">
        <f t="shared" si="2866"/>
        <v>4.9543434888466768E-4</v>
      </c>
      <c r="Y3307" s="61">
        <f t="shared" si="2866"/>
        <v>3.3225860531616535E-4</v>
      </c>
      <c r="Z3307" s="61">
        <f t="shared" si="2866"/>
        <v>5.491306993670841E-4</v>
      </c>
      <c r="AA3307" s="61">
        <f t="shared" si="2866"/>
        <v>6.410204979309113E-4</v>
      </c>
      <c r="AB3307" s="61">
        <f t="shared" si="2866"/>
        <v>6.4563032331036623E-4</v>
      </c>
    </row>
    <row r="3308" spans="1:28" ht="83.25" customHeight="1" thickBot="1" x14ac:dyDescent="0.3">
      <c r="A3308" s="202" t="s">
        <v>32</v>
      </c>
      <c r="B3308" s="344" t="s">
        <v>33</v>
      </c>
      <c r="C3308" s="345"/>
      <c r="D3308" s="183">
        <f>ROUND(D3307*D3302,0)</f>
        <v>100049</v>
      </c>
      <c r="E3308" s="183">
        <f t="shared" ref="E3308:F3308" si="2872">ROUND(E3307*E3302,0)</f>
        <v>93579</v>
      </c>
      <c r="F3308" s="183">
        <f t="shared" si="2872"/>
        <v>37611</v>
      </c>
      <c r="G3308" s="183">
        <f>ROUND(G3307*G3302,0)</f>
        <v>142900</v>
      </c>
      <c r="H3308" s="183">
        <f t="shared" ref="H3308:O3308" si="2873">ROUND(H3307*H3302,0)</f>
        <v>59446</v>
      </c>
      <c r="I3308" s="183">
        <f t="shared" si="2873"/>
        <v>43552</v>
      </c>
      <c r="J3308" s="183">
        <f t="shared" si="2873"/>
        <v>39229</v>
      </c>
      <c r="K3308" s="183">
        <f t="shared" si="2873"/>
        <v>51249</v>
      </c>
      <c r="L3308" s="183">
        <f t="shared" si="2873"/>
        <v>33886</v>
      </c>
      <c r="M3308" s="183">
        <f t="shared" si="2873"/>
        <v>67505</v>
      </c>
      <c r="N3308" s="183">
        <f t="shared" si="2873"/>
        <v>108509</v>
      </c>
      <c r="O3308" s="183">
        <f t="shared" si="2873"/>
        <v>140671</v>
      </c>
      <c r="P3308" s="209">
        <v>2025</v>
      </c>
      <c r="Q3308" s="61">
        <f t="shared" si="2843"/>
        <v>100.04900000000001</v>
      </c>
      <c r="R3308" s="61">
        <f t="shared" si="2843"/>
        <v>93.578999999999994</v>
      </c>
      <c r="S3308" s="61">
        <f t="shared" si="2843"/>
        <v>37.610999999999997</v>
      </c>
      <c r="T3308" s="61">
        <f t="shared" si="2843"/>
        <v>142.9</v>
      </c>
      <c r="U3308" s="61">
        <f t="shared" si="2843"/>
        <v>59.445999999999998</v>
      </c>
      <c r="V3308" s="61">
        <f t="shared" si="2843"/>
        <v>43.552</v>
      </c>
      <c r="W3308" s="61">
        <f t="shared" si="2866"/>
        <v>39.228999999999999</v>
      </c>
      <c r="X3308" s="61">
        <f t="shared" si="2866"/>
        <v>51.249000000000002</v>
      </c>
      <c r="Y3308" s="61">
        <f t="shared" si="2866"/>
        <v>33.886000000000003</v>
      </c>
      <c r="Z3308" s="61">
        <f t="shared" si="2866"/>
        <v>67.504999999999995</v>
      </c>
      <c r="AA3308" s="61">
        <f t="shared" si="2866"/>
        <v>108.509</v>
      </c>
      <c r="AB3308" s="61">
        <f t="shared" si="2866"/>
        <v>140.67099999999999</v>
      </c>
    </row>
    <row r="3309" spans="1:28" ht="53.25" hidden="1" customHeight="1" thickBot="1" x14ac:dyDescent="0.3">
      <c r="A3309" s="202" t="s">
        <v>34</v>
      </c>
      <c r="B3309" s="344" t="s">
        <v>35</v>
      </c>
      <c r="C3309" s="345"/>
      <c r="D3309" s="184">
        <f>D3306*D3308</f>
        <v>404050.39170578838</v>
      </c>
      <c r="E3309" s="185">
        <f t="shared" ref="E3309:O3309" si="2874">E3306*E3308</f>
        <v>377921.13469835755</v>
      </c>
      <c r="F3309" s="185">
        <f t="shared" si="2874"/>
        <v>151892.96527148105</v>
      </c>
      <c r="G3309" s="185">
        <f t="shared" si="2874"/>
        <v>577105.22818576056</v>
      </c>
      <c r="H3309" s="185">
        <f t="shared" si="2874"/>
        <v>240074.15951526049</v>
      </c>
      <c r="I3309" s="185">
        <f t="shared" si="2874"/>
        <v>175885.84253286387</v>
      </c>
      <c r="J3309" s="185">
        <f t="shared" si="2874"/>
        <v>158427.29878585867</v>
      </c>
      <c r="K3309" s="185">
        <f t="shared" si="2874"/>
        <v>206970.36976411508</v>
      </c>
      <c r="L3309" s="185">
        <f t="shared" si="2874"/>
        <v>136849.45949826931</v>
      </c>
      <c r="M3309" s="185">
        <f t="shared" si="2874"/>
        <v>272620.63281091512</v>
      </c>
      <c r="N3309" s="185">
        <f t="shared" si="2874"/>
        <v>438216.31354239816</v>
      </c>
      <c r="O3309" s="186">
        <f t="shared" si="2874"/>
        <v>568103.35587207228</v>
      </c>
      <c r="P3309" s="209">
        <v>2025</v>
      </c>
      <c r="Q3309" s="61">
        <f t="shared" si="2843"/>
        <v>404.0503917057884</v>
      </c>
      <c r="R3309" s="61">
        <f t="shared" si="2843"/>
        <v>377.92113469835755</v>
      </c>
      <c r="S3309" s="61">
        <f t="shared" si="2843"/>
        <v>151.89296527148105</v>
      </c>
      <c r="T3309" s="61">
        <f t="shared" si="2843"/>
        <v>577.10522818576055</v>
      </c>
      <c r="U3309" s="61">
        <f t="shared" si="2843"/>
        <v>240.07415951526048</v>
      </c>
      <c r="V3309" s="61">
        <f t="shared" si="2843"/>
        <v>175.88584253286388</v>
      </c>
      <c r="W3309" s="61">
        <f t="shared" si="2866"/>
        <v>158.42729878585868</v>
      </c>
      <c r="X3309" s="61">
        <f t="shared" si="2866"/>
        <v>206.97036976411508</v>
      </c>
      <c r="Y3309" s="61">
        <f t="shared" si="2866"/>
        <v>136.84945949826931</v>
      </c>
      <c r="Z3309" s="61">
        <f t="shared" si="2866"/>
        <v>272.62063281091514</v>
      </c>
      <c r="AA3309" s="61">
        <f t="shared" si="2866"/>
        <v>438.21631354239815</v>
      </c>
      <c r="AB3309" s="61">
        <f t="shared" si="2866"/>
        <v>568.10335587207226</v>
      </c>
    </row>
    <row r="3310" spans="1:28" ht="48.75" hidden="1" customHeight="1" thickBot="1" x14ac:dyDescent="0.3">
      <c r="A3310" s="202" t="s">
        <v>36</v>
      </c>
      <c r="B3310" s="344" t="s">
        <v>37</v>
      </c>
      <c r="C3310" s="345"/>
      <c r="D3310" s="184">
        <f>ROUND(D3309*0.9,2)</f>
        <v>363645.35</v>
      </c>
      <c r="E3310" s="185">
        <f t="shared" ref="E3310:O3310" si="2875">ROUND(E3309*0.9,2)</f>
        <v>340129.02</v>
      </c>
      <c r="F3310" s="185">
        <f t="shared" si="2875"/>
        <v>136703.67000000001</v>
      </c>
      <c r="G3310" s="185">
        <f t="shared" si="2875"/>
        <v>519394.71</v>
      </c>
      <c r="H3310" s="185">
        <f t="shared" si="2875"/>
        <v>216066.74</v>
      </c>
      <c r="I3310" s="185">
        <f t="shared" si="2875"/>
        <v>158297.26</v>
      </c>
      <c r="J3310" s="185">
        <f t="shared" si="2875"/>
        <v>142584.57</v>
      </c>
      <c r="K3310" s="185">
        <f t="shared" si="2875"/>
        <v>186273.33</v>
      </c>
      <c r="L3310" s="185">
        <f t="shared" si="2875"/>
        <v>123164.51</v>
      </c>
      <c r="M3310" s="185">
        <f t="shared" si="2875"/>
        <v>245358.57</v>
      </c>
      <c r="N3310" s="185">
        <f t="shared" si="2875"/>
        <v>394394.68</v>
      </c>
      <c r="O3310" s="186">
        <f t="shared" si="2875"/>
        <v>511293.02</v>
      </c>
      <c r="P3310" s="209">
        <v>2025</v>
      </c>
      <c r="Q3310" s="61">
        <f t="shared" si="2843"/>
        <v>363.64534999999995</v>
      </c>
      <c r="R3310" s="61">
        <f t="shared" si="2843"/>
        <v>340.12902000000003</v>
      </c>
      <c r="S3310" s="61">
        <f t="shared" si="2843"/>
        <v>136.70367000000002</v>
      </c>
      <c r="T3310" s="61">
        <f t="shared" si="2843"/>
        <v>519.39471000000003</v>
      </c>
      <c r="U3310" s="61">
        <f t="shared" si="2843"/>
        <v>216.06673999999998</v>
      </c>
      <c r="V3310" s="61">
        <f t="shared" si="2843"/>
        <v>158.29726000000002</v>
      </c>
      <c r="W3310" s="61">
        <f t="shared" si="2866"/>
        <v>142.58457000000001</v>
      </c>
      <c r="X3310" s="61">
        <f t="shared" si="2866"/>
        <v>186.27332999999999</v>
      </c>
      <c r="Y3310" s="61">
        <f t="shared" si="2866"/>
        <v>123.16450999999999</v>
      </c>
      <c r="Z3310" s="61">
        <f t="shared" si="2866"/>
        <v>245.35857000000001</v>
      </c>
      <c r="AA3310" s="61">
        <f t="shared" si="2866"/>
        <v>394.39467999999999</v>
      </c>
      <c r="AB3310" s="61">
        <f t="shared" si="2866"/>
        <v>511.29302000000001</v>
      </c>
    </row>
    <row r="3311" spans="1:28" ht="21" hidden="1" customHeight="1" thickBot="1" x14ac:dyDescent="0.3">
      <c r="A3311" s="346" t="str">
        <f>A3300</f>
        <v>Объект 34:</v>
      </c>
      <c r="B3311" s="347"/>
      <c r="C3311" s="43"/>
      <c r="D3311" s="348" t="str">
        <f>D3300</f>
        <v>Ячейка № 14 Нижнее Казачье</v>
      </c>
      <c r="E3311" s="349"/>
      <c r="F3311" s="349"/>
      <c r="G3311" s="349"/>
      <c r="H3311" s="349"/>
      <c r="I3311" s="349"/>
      <c r="J3311" s="349"/>
      <c r="K3311" s="349"/>
      <c r="L3311" s="349"/>
      <c r="M3311" s="349"/>
      <c r="N3311" s="349"/>
      <c r="O3311" s="350"/>
      <c r="P3311" s="207">
        <v>2026</v>
      </c>
      <c r="Q3311" s="61" t="e">
        <f t="shared" si="2843"/>
        <v>#VALUE!</v>
      </c>
      <c r="R3311" s="61">
        <f t="shared" si="2843"/>
        <v>0</v>
      </c>
      <c r="S3311" s="61">
        <f t="shared" si="2843"/>
        <v>0</v>
      </c>
      <c r="T3311" s="61">
        <f t="shared" si="2843"/>
        <v>0</v>
      </c>
      <c r="U3311" s="61">
        <f t="shared" si="2843"/>
        <v>0</v>
      </c>
      <c r="V3311" s="61">
        <f t="shared" si="2843"/>
        <v>0</v>
      </c>
      <c r="W3311" s="61">
        <f t="shared" si="2866"/>
        <v>0</v>
      </c>
      <c r="X3311" s="61">
        <f t="shared" si="2866"/>
        <v>0</v>
      </c>
      <c r="Y3311" s="61">
        <f t="shared" si="2866"/>
        <v>0</v>
      </c>
      <c r="Z3311" s="61">
        <f t="shared" si="2866"/>
        <v>0</v>
      </c>
      <c r="AA3311" s="61">
        <f t="shared" si="2866"/>
        <v>0</v>
      </c>
      <c r="AB3311" s="61">
        <f t="shared" si="2866"/>
        <v>0</v>
      </c>
    </row>
    <row r="3312" spans="1:28" ht="16.5" hidden="1" thickBot="1" x14ac:dyDescent="0.3">
      <c r="A3312" s="351" t="s">
        <v>297</v>
      </c>
      <c r="B3312" s="352"/>
      <c r="C3312" s="352"/>
      <c r="D3312" s="352"/>
      <c r="E3312" s="352"/>
      <c r="F3312" s="352"/>
      <c r="G3312" s="352"/>
      <c r="H3312" s="352"/>
      <c r="I3312" s="352"/>
      <c r="J3312" s="352"/>
      <c r="K3312" s="352"/>
      <c r="L3312" s="352"/>
      <c r="M3312" s="352"/>
      <c r="N3312" s="352"/>
      <c r="O3312" s="352"/>
      <c r="P3312" s="207">
        <v>2026</v>
      </c>
      <c r="Q3312" s="61">
        <f t="shared" si="2843"/>
        <v>0</v>
      </c>
      <c r="R3312" s="61">
        <f t="shared" si="2843"/>
        <v>0</v>
      </c>
      <c r="S3312" s="61">
        <f t="shared" si="2843"/>
        <v>0</v>
      </c>
      <c r="T3312" s="61">
        <f t="shared" si="2843"/>
        <v>0</v>
      </c>
      <c r="U3312" s="61">
        <f t="shared" si="2843"/>
        <v>0</v>
      </c>
      <c r="V3312" s="61">
        <f t="shared" si="2843"/>
        <v>0</v>
      </c>
      <c r="W3312" s="61">
        <f t="shared" si="2866"/>
        <v>0</v>
      </c>
      <c r="X3312" s="61">
        <f t="shared" si="2866"/>
        <v>0</v>
      </c>
      <c r="Y3312" s="61">
        <f t="shared" si="2866"/>
        <v>0</v>
      </c>
      <c r="Z3312" s="61">
        <f t="shared" si="2866"/>
        <v>0</v>
      </c>
      <c r="AA3312" s="61">
        <f t="shared" si="2866"/>
        <v>0</v>
      </c>
      <c r="AB3312" s="61">
        <f t="shared" si="2866"/>
        <v>0</v>
      </c>
    </row>
    <row r="3313" spans="1:28" s="41" customFormat="1" ht="29.25" hidden="1" customHeight="1" thickBot="1" x14ac:dyDescent="0.3">
      <c r="A3313" s="202" t="s">
        <v>11</v>
      </c>
      <c r="B3313" s="344" t="s">
        <v>293</v>
      </c>
      <c r="C3313" s="345"/>
      <c r="D3313" s="179">
        <f>D3302</f>
        <v>177367</v>
      </c>
      <c r="E3313" s="179">
        <f t="shared" ref="E3313:O3314" si="2876">E3302</f>
        <v>166522</v>
      </c>
      <c r="F3313" s="179">
        <f t="shared" si="2876"/>
        <v>98330</v>
      </c>
      <c r="G3313" s="179">
        <f t="shared" si="2876"/>
        <v>215540</v>
      </c>
      <c r="H3313" s="179">
        <f t="shared" si="2876"/>
        <v>129842</v>
      </c>
      <c r="I3313" s="179">
        <f t="shared" si="2876"/>
        <v>105444</v>
      </c>
      <c r="J3313" s="179">
        <f t="shared" si="2876"/>
        <v>104953</v>
      </c>
      <c r="K3313" s="179">
        <f t="shared" si="2876"/>
        <v>103442</v>
      </c>
      <c r="L3313" s="179">
        <f t="shared" si="2876"/>
        <v>101986</v>
      </c>
      <c r="M3313" s="179">
        <f t="shared" si="2876"/>
        <v>122930</v>
      </c>
      <c r="N3313" s="179">
        <f t="shared" si="2876"/>
        <v>169276</v>
      </c>
      <c r="O3313" s="179">
        <f t="shared" si="2876"/>
        <v>217881</v>
      </c>
      <c r="P3313" s="207">
        <v>2026</v>
      </c>
      <c r="Q3313" s="61">
        <f t="shared" si="2843"/>
        <v>177.36699999999999</v>
      </c>
      <c r="R3313" s="61">
        <f t="shared" si="2843"/>
        <v>166.52199999999999</v>
      </c>
      <c r="S3313" s="61">
        <f t="shared" si="2843"/>
        <v>98.33</v>
      </c>
      <c r="T3313" s="61">
        <f t="shared" si="2843"/>
        <v>215.54</v>
      </c>
      <c r="U3313" s="61">
        <f t="shared" si="2843"/>
        <v>129.84200000000001</v>
      </c>
      <c r="V3313" s="61">
        <f t="shared" si="2843"/>
        <v>105.444</v>
      </c>
      <c r="W3313" s="61">
        <f t="shared" si="2866"/>
        <v>104.953</v>
      </c>
      <c r="X3313" s="61">
        <f t="shared" si="2866"/>
        <v>103.44199999999999</v>
      </c>
      <c r="Y3313" s="61">
        <f t="shared" si="2866"/>
        <v>101.986</v>
      </c>
      <c r="Z3313" s="61">
        <f t="shared" si="2866"/>
        <v>122.93</v>
      </c>
      <c r="AA3313" s="61">
        <f t="shared" si="2866"/>
        <v>169.27600000000001</v>
      </c>
      <c r="AB3313" s="61">
        <f t="shared" si="2866"/>
        <v>217.881</v>
      </c>
    </row>
    <row r="3314" spans="1:28" ht="16.5" hidden="1" thickBot="1" x14ac:dyDescent="0.3">
      <c r="A3314" s="202" t="s">
        <v>12</v>
      </c>
      <c r="B3314" s="353" t="s">
        <v>291</v>
      </c>
      <c r="C3314" s="354"/>
      <c r="D3314" s="179">
        <f>D3303</f>
        <v>53563</v>
      </c>
      <c r="E3314" s="179">
        <f t="shared" si="2876"/>
        <v>50640</v>
      </c>
      <c r="F3314" s="179">
        <f t="shared" si="2876"/>
        <v>47549</v>
      </c>
      <c r="G3314" s="179">
        <f t="shared" si="2876"/>
        <v>43772</v>
      </c>
      <c r="H3314" s="179">
        <f t="shared" si="2876"/>
        <v>53006</v>
      </c>
      <c r="I3314" s="179">
        <f t="shared" si="2876"/>
        <v>47770</v>
      </c>
      <c r="J3314" s="179">
        <f t="shared" si="2876"/>
        <v>51667</v>
      </c>
      <c r="K3314" s="179">
        <f t="shared" si="2876"/>
        <v>38339</v>
      </c>
      <c r="L3314" s="179">
        <f t="shared" si="2876"/>
        <v>54441</v>
      </c>
      <c r="M3314" s="179">
        <f t="shared" si="2876"/>
        <v>38961</v>
      </c>
      <c r="N3314" s="179">
        <f t="shared" si="2876"/>
        <v>38095</v>
      </c>
      <c r="O3314" s="179">
        <f t="shared" si="2876"/>
        <v>48029</v>
      </c>
      <c r="P3314" s="207">
        <v>2026</v>
      </c>
      <c r="Q3314" s="61">
        <f t="shared" si="2843"/>
        <v>53.563000000000002</v>
      </c>
      <c r="R3314" s="61">
        <f t="shared" si="2843"/>
        <v>50.64</v>
      </c>
      <c r="S3314" s="61">
        <f t="shared" si="2843"/>
        <v>47.548999999999999</v>
      </c>
      <c r="T3314" s="61">
        <f t="shared" si="2843"/>
        <v>43.771999999999998</v>
      </c>
      <c r="U3314" s="61">
        <f t="shared" si="2843"/>
        <v>53.006</v>
      </c>
      <c r="V3314" s="61">
        <f t="shared" si="2843"/>
        <v>47.77</v>
      </c>
      <c r="W3314" s="61">
        <f t="shared" si="2866"/>
        <v>51.667000000000002</v>
      </c>
      <c r="X3314" s="61">
        <f t="shared" si="2866"/>
        <v>38.338999999999999</v>
      </c>
      <c r="Y3314" s="61">
        <f t="shared" si="2866"/>
        <v>54.441000000000003</v>
      </c>
      <c r="Z3314" s="61">
        <f t="shared" si="2866"/>
        <v>38.960999999999999</v>
      </c>
      <c r="AA3314" s="61">
        <f t="shared" si="2866"/>
        <v>38.094999999999999</v>
      </c>
      <c r="AB3314" s="61">
        <f t="shared" si="2866"/>
        <v>48.029000000000003</v>
      </c>
    </row>
    <row r="3315" spans="1:28" ht="33" hidden="1" customHeight="1" thickBot="1" x14ac:dyDescent="0.3">
      <c r="A3315" s="202" t="s">
        <v>13</v>
      </c>
      <c r="B3315" s="344" t="s">
        <v>292</v>
      </c>
      <c r="C3315" s="345"/>
      <c r="D3315" s="180">
        <f>D3313-D3314</f>
        <v>123804</v>
      </c>
      <c r="E3315" s="180">
        <f t="shared" ref="E3315:O3315" si="2877">E3313-E3314</f>
        <v>115882</v>
      </c>
      <c r="F3315" s="180">
        <f t="shared" si="2877"/>
        <v>50781</v>
      </c>
      <c r="G3315" s="180">
        <f t="shared" si="2877"/>
        <v>171768</v>
      </c>
      <c r="H3315" s="180">
        <f t="shared" si="2877"/>
        <v>76836</v>
      </c>
      <c r="I3315" s="180">
        <f t="shared" si="2877"/>
        <v>57674</v>
      </c>
      <c r="J3315" s="180">
        <f t="shared" si="2877"/>
        <v>53286</v>
      </c>
      <c r="K3315" s="180">
        <f t="shared" si="2877"/>
        <v>65103</v>
      </c>
      <c r="L3315" s="180">
        <f t="shared" si="2877"/>
        <v>47545</v>
      </c>
      <c r="M3315" s="180">
        <f t="shared" si="2877"/>
        <v>83969</v>
      </c>
      <c r="N3315" s="180">
        <f t="shared" si="2877"/>
        <v>131181</v>
      </c>
      <c r="O3315" s="180">
        <f t="shared" si="2877"/>
        <v>169852</v>
      </c>
      <c r="P3315" s="207">
        <v>2026</v>
      </c>
      <c r="Q3315" s="61">
        <f t="shared" si="2843"/>
        <v>123.804</v>
      </c>
      <c r="R3315" s="61">
        <f t="shared" si="2843"/>
        <v>115.88200000000001</v>
      </c>
      <c r="S3315" s="61">
        <f t="shared" si="2843"/>
        <v>50.780999999999999</v>
      </c>
      <c r="T3315" s="61">
        <f t="shared" si="2843"/>
        <v>171.768</v>
      </c>
      <c r="U3315" s="61">
        <f t="shared" si="2843"/>
        <v>76.835999999999999</v>
      </c>
      <c r="V3315" s="61">
        <f t="shared" si="2843"/>
        <v>57.673999999999999</v>
      </c>
      <c r="W3315" s="61">
        <f t="shared" si="2866"/>
        <v>53.286000000000001</v>
      </c>
      <c r="X3315" s="61">
        <f t="shared" si="2866"/>
        <v>65.102999999999994</v>
      </c>
      <c r="Y3315" s="61">
        <f t="shared" si="2866"/>
        <v>47.545000000000002</v>
      </c>
      <c r="Z3315" s="61">
        <f t="shared" si="2866"/>
        <v>83.968999999999994</v>
      </c>
      <c r="AA3315" s="61">
        <f t="shared" si="2866"/>
        <v>131.18100000000001</v>
      </c>
      <c r="AB3315" s="61">
        <f t="shared" si="2866"/>
        <v>169.852</v>
      </c>
    </row>
    <row r="3316" spans="1:28" ht="36" hidden="1" customHeight="1" thickBot="1" x14ac:dyDescent="0.3">
      <c r="A3316" s="202" t="s">
        <v>14</v>
      </c>
      <c r="B3316" s="344" t="s">
        <v>27</v>
      </c>
      <c r="C3316" s="345"/>
      <c r="D3316" s="181">
        <f>D3315/D3313</f>
        <v>0.6980103401421911</v>
      </c>
      <c r="E3316" s="181">
        <f t="shared" ref="E3316:O3316" si="2878">E3315/E3313</f>
        <v>0.69589603776077635</v>
      </c>
      <c r="F3316" s="181">
        <f t="shared" si="2878"/>
        <v>0.516434455405268</v>
      </c>
      <c r="G3316" s="181">
        <f t="shared" si="2878"/>
        <v>0.79691936531502272</v>
      </c>
      <c r="H3316" s="181">
        <f t="shared" si="2878"/>
        <v>0.59176537638052407</v>
      </c>
      <c r="I3316" s="181">
        <f t="shared" si="2878"/>
        <v>0.54696331702135725</v>
      </c>
      <c r="J3316" s="181">
        <f t="shared" si="2878"/>
        <v>0.50771297628462264</v>
      </c>
      <c r="K3316" s="181">
        <f t="shared" si="2878"/>
        <v>0.62936718160901761</v>
      </c>
      <c r="L3316" s="181">
        <f t="shared" si="2878"/>
        <v>0.46619143804051538</v>
      </c>
      <c r="M3316" s="181">
        <f t="shared" si="2878"/>
        <v>0.68306353209143411</v>
      </c>
      <c r="N3316" s="181">
        <f t="shared" si="2878"/>
        <v>0.77495333065526129</v>
      </c>
      <c r="O3316" s="181">
        <f t="shared" si="2878"/>
        <v>0.77956315603471615</v>
      </c>
      <c r="P3316" s="207">
        <v>2026</v>
      </c>
      <c r="Q3316" s="61">
        <f t="shared" si="2843"/>
        <v>6.980103401421911E-4</v>
      </c>
      <c r="R3316" s="61">
        <f t="shared" si="2843"/>
        <v>6.9589603776077638E-4</v>
      </c>
      <c r="S3316" s="61">
        <f t="shared" si="2843"/>
        <v>5.1643445540526804E-4</v>
      </c>
      <c r="T3316" s="61">
        <f t="shared" si="2843"/>
        <v>7.9691936531502269E-4</v>
      </c>
      <c r="U3316" s="61">
        <f t="shared" si="2843"/>
        <v>5.9176537638052403E-4</v>
      </c>
      <c r="V3316" s="61">
        <f t="shared" si="2843"/>
        <v>5.4696331702135722E-4</v>
      </c>
      <c r="W3316" s="61">
        <f t="shared" si="2866"/>
        <v>5.077129762846226E-4</v>
      </c>
      <c r="X3316" s="61">
        <f t="shared" si="2866"/>
        <v>6.2936718160901757E-4</v>
      </c>
      <c r="Y3316" s="61">
        <f t="shared" si="2866"/>
        <v>4.661914380405154E-4</v>
      </c>
      <c r="Z3316" s="61">
        <f t="shared" si="2866"/>
        <v>6.8306353209143409E-4</v>
      </c>
      <c r="AA3316" s="61">
        <f t="shared" si="2866"/>
        <v>7.749533306552613E-4</v>
      </c>
      <c r="AB3316" s="61">
        <f t="shared" si="2866"/>
        <v>7.7956315603471612E-4</v>
      </c>
    </row>
    <row r="3317" spans="1:28" ht="81.75" hidden="1" customHeight="1" thickBot="1" x14ac:dyDescent="0.3">
      <c r="A3317" s="202" t="s">
        <v>28</v>
      </c>
      <c r="B3317" s="344" t="s">
        <v>29</v>
      </c>
      <c r="C3317" s="345"/>
      <c r="D3317" s="187">
        <f t="shared" ref="D3317:N3317" si="2879">D3218</f>
        <v>4.2151862062401122</v>
      </c>
      <c r="E3317" s="187">
        <f t="shared" si="2879"/>
        <v>4.2151862062401122</v>
      </c>
      <c r="F3317" s="187">
        <f t="shared" si="2879"/>
        <v>4.2151862062401122</v>
      </c>
      <c r="G3317" s="187">
        <f t="shared" si="2879"/>
        <v>4.2151862062401122</v>
      </c>
      <c r="H3317" s="187">
        <f t="shared" si="2879"/>
        <v>4.2151862062401122</v>
      </c>
      <c r="I3317" s="187">
        <f t="shared" si="2879"/>
        <v>4.2151862062401122</v>
      </c>
      <c r="J3317" s="187">
        <f t="shared" si="2879"/>
        <v>4.2151862062401122</v>
      </c>
      <c r="K3317" s="187">
        <f t="shared" si="2879"/>
        <v>4.2151862062401122</v>
      </c>
      <c r="L3317" s="187">
        <f t="shared" si="2879"/>
        <v>4.2151862062401122</v>
      </c>
      <c r="M3317" s="187">
        <f t="shared" si="2879"/>
        <v>4.2151862062401122</v>
      </c>
      <c r="N3317" s="187">
        <f t="shared" si="2879"/>
        <v>4.2151862062401122</v>
      </c>
      <c r="O3317" s="44">
        <v>3.7032600000000002</v>
      </c>
      <c r="P3317" s="207">
        <v>2026</v>
      </c>
      <c r="Q3317" s="61">
        <f t="shared" si="2843"/>
        <v>4.2151862062401119E-3</v>
      </c>
      <c r="R3317" s="61">
        <f t="shared" si="2843"/>
        <v>4.2151862062401119E-3</v>
      </c>
      <c r="S3317" s="61">
        <f t="shared" si="2843"/>
        <v>4.2151862062401119E-3</v>
      </c>
      <c r="T3317" s="61">
        <f t="shared" si="2843"/>
        <v>4.2151862062401119E-3</v>
      </c>
      <c r="U3317" s="61">
        <f t="shared" si="2843"/>
        <v>4.2151862062401119E-3</v>
      </c>
      <c r="V3317" s="61">
        <f t="shared" si="2843"/>
        <v>4.2151862062401119E-3</v>
      </c>
      <c r="W3317" s="61">
        <f t="shared" si="2866"/>
        <v>4.2151862062401119E-3</v>
      </c>
      <c r="X3317" s="61">
        <f t="shared" si="2866"/>
        <v>4.2151862062401119E-3</v>
      </c>
      <c r="Y3317" s="61">
        <f t="shared" si="2866"/>
        <v>4.2151862062401119E-3</v>
      </c>
      <c r="Z3317" s="61">
        <f t="shared" si="2866"/>
        <v>4.2151862062401119E-3</v>
      </c>
      <c r="AA3317" s="61">
        <f t="shared" si="2866"/>
        <v>4.2151862062401119E-3</v>
      </c>
      <c r="AB3317" s="61">
        <f t="shared" si="2866"/>
        <v>3.7032600000000003E-3</v>
      </c>
    </row>
    <row r="3318" spans="1:28" ht="51" hidden="1" customHeight="1" thickBot="1" x14ac:dyDescent="0.3">
      <c r="A3318" s="202" t="s">
        <v>30</v>
      </c>
      <c r="B3318" s="344" t="s">
        <v>31</v>
      </c>
      <c r="C3318" s="345"/>
      <c r="D3318" s="182">
        <f>D3307</f>
        <v>0.56407750741784113</v>
      </c>
      <c r="E3318" s="182">
        <f t="shared" ref="E3318:O3318" si="2880">E3307</f>
        <v>0.56196320503642638</v>
      </c>
      <c r="F3318" s="182">
        <f t="shared" si="2880"/>
        <v>0.38250162268091803</v>
      </c>
      <c r="G3318" s="182">
        <f t="shared" si="2880"/>
        <v>0.66298653259067275</v>
      </c>
      <c r="H3318" s="182">
        <f t="shared" si="2880"/>
        <v>0.4578325436561741</v>
      </c>
      <c r="I3318" s="182">
        <f t="shared" si="2880"/>
        <v>0.41303048429700728</v>
      </c>
      <c r="J3318" s="182">
        <f t="shared" si="2880"/>
        <v>0.37378014356027267</v>
      </c>
      <c r="K3318" s="182">
        <f t="shared" si="2880"/>
        <v>0.49543434888466764</v>
      </c>
      <c r="L3318" s="182">
        <f t="shared" si="2880"/>
        <v>0.33225860531616536</v>
      </c>
      <c r="M3318" s="182">
        <f t="shared" si="2880"/>
        <v>0.54913069936708414</v>
      </c>
      <c r="N3318" s="182">
        <f t="shared" si="2880"/>
        <v>0.64102049793091131</v>
      </c>
      <c r="O3318" s="182">
        <f t="shared" si="2880"/>
        <v>0.64563032331036618</v>
      </c>
      <c r="P3318" s="207">
        <v>2026</v>
      </c>
      <c r="Q3318" s="61">
        <f t="shared" si="2843"/>
        <v>5.640775074178411E-4</v>
      </c>
      <c r="R3318" s="61">
        <f t="shared" si="2843"/>
        <v>5.6196320503642638E-4</v>
      </c>
      <c r="S3318" s="61">
        <f t="shared" si="2843"/>
        <v>3.8250162268091805E-4</v>
      </c>
      <c r="T3318" s="61">
        <f t="shared" si="2843"/>
        <v>6.629865325906728E-4</v>
      </c>
      <c r="U3318" s="61">
        <f t="shared" si="2843"/>
        <v>4.5783254365617409E-4</v>
      </c>
      <c r="V3318" s="61">
        <f t="shared" si="2843"/>
        <v>4.1303048429700728E-4</v>
      </c>
      <c r="W3318" s="61">
        <f t="shared" si="2866"/>
        <v>3.7378014356027265E-4</v>
      </c>
      <c r="X3318" s="61">
        <f t="shared" si="2866"/>
        <v>4.9543434888466768E-4</v>
      </c>
      <c r="Y3318" s="61">
        <f t="shared" si="2866"/>
        <v>3.3225860531616535E-4</v>
      </c>
      <c r="Z3318" s="61">
        <f t="shared" si="2866"/>
        <v>5.491306993670841E-4</v>
      </c>
      <c r="AA3318" s="61">
        <f t="shared" si="2866"/>
        <v>6.410204979309113E-4</v>
      </c>
      <c r="AB3318" s="61">
        <f t="shared" si="2866"/>
        <v>6.4563032331036623E-4</v>
      </c>
    </row>
    <row r="3319" spans="1:28" ht="83.25" hidden="1" customHeight="1" thickBot="1" x14ac:dyDescent="0.3">
      <c r="A3319" s="202" t="s">
        <v>32</v>
      </c>
      <c r="B3319" s="344" t="s">
        <v>33</v>
      </c>
      <c r="C3319" s="345"/>
      <c r="D3319" s="183">
        <f>ROUND(D3318*D3313,0)</f>
        <v>100049</v>
      </c>
      <c r="E3319" s="183">
        <f t="shared" ref="E3319:F3319" si="2881">ROUND(E3318*E3313,0)</f>
        <v>93579</v>
      </c>
      <c r="F3319" s="183">
        <f t="shared" si="2881"/>
        <v>37611</v>
      </c>
      <c r="G3319" s="183">
        <f>ROUND(G3318*G3313,0)</f>
        <v>142900</v>
      </c>
      <c r="H3319" s="183">
        <f t="shared" ref="H3319:O3319" si="2882">ROUND(H3318*H3313,0)</f>
        <v>59446</v>
      </c>
      <c r="I3319" s="183">
        <f t="shared" si="2882"/>
        <v>43552</v>
      </c>
      <c r="J3319" s="183">
        <f t="shared" si="2882"/>
        <v>39229</v>
      </c>
      <c r="K3319" s="183">
        <f t="shared" si="2882"/>
        <v>51249</v>
      </c>
      <c r="L3319" s="183">
        <f t="shared" si="2882"/>
        <v>33886</v>
      </c>
      <c r="M3319" s="183">
        <f t="shared" si="2882"/>
        <v>67505</v>
      </c>
      <c r="N3319" s="183">
        <f t="shared" si="2882"/>
        <v>108509</v>
      </c>
      <c r="O3319" s="183">
        <f t="shared" si="2882"/>
        <v>140671</v>
      </c>
      <c r="P3319" s="207">
        <v>2026</v>
      </c>
      <c r="Q3319" s="61">
        <f t="shared" si="2843"/>
        <v>100.04900000000001</v>
      </c>
      <c r="R3319" s="61">
        <f t="shared" si="2843"/>
        <v>93.578999999999994</v>
      </c>
      <c r="S3319" s="61">
        <f t="shared" si="2843"/>
        <v>37.610999999999997</v>
      </c>
      <c r="T3319" s="61">
        <f t="shared" si="2843"/>
        <v>142.9</v>
      </c>
      <c r="U3319" s="61">
        <f t="shared" si="2843"/>
        <v>59.445999999999998</v>
      </c>
      <c r="V3319" s="61">
        <f t="shared" si="2843"/>
        <v>43.552</v>
      </c>
      <c r="W3319" s="61">
        <f t="shared" si="2866"/>
        <v>39.228999999999999</v>
      </c>
      <c r="X3319" s="61">
        <f t="shared" si="2866"/>
        <v>51.249000000000002</v>
      </c>
      <c r="Y3319" s="61">
        <f t="shared" si="2866"/>
        <v>33.886000000000003</v>
      </c>
      <c r="Z3319" s="61">
        <f t="shared" si="2866"/>
        <v>67.504999999999995</v>
      </c>
      <c r="AA3319" s="61">
        <f t="shared" si="2866"/>
        <v>108.509</v>
      </c>
      <c r="AB3319" s="61">
        <f t="shared" si="2866"/>
        <v>140.67099999999999</v>
      </c>
    </row>
    <row r="3320" spans="1:28" ht="53.25" hidden="1" customHeight="1" thickBot="1" x14ac:dyDescent="0.3">
      <c r="A3320" s="202" t="s">
        <v>34</v>
      </c>
      <c r="B3320" s="344" t="s">
        <v>35</v>
      </c>
      <c r="C3320" s="345"/>
      <c r="D3320" s="184">
        <f>D3317*D3319</f>
        <v>421725.16474811698</v>
      </c>
      <c r="E3320" s="185">
        <f t="shared" ref="E3320:O3320" si="2883">E3317*E3319</f>
        <v>394452.90999374347</v>
      </c>
      <c r="F3320" s="185">
        <f t="shared" si="2883"/>
        <v>158537.36840289686</v>
      </c>
      <c r="G3320" s="185">
        <f t="shared" si="2883"/>
        <v>602350.108871712</v>
      </c>
      <c r="H3320" s="185">
        <f t="shared" si="2883"/>
        <v>250575.9592161497</v>
      </c>
      <c r="I3320" s="185">
        <f t="shared" si="2883"/>
        <v>183579.78965416938</v>
      </c>
      <c r="J3320" s="185">
        <f t="shared" si="2883"/>
        <v>165357.53968459336</v>
      </c>
      <c r="K3320" s="185">
        <f t="shared" si="2883"/>
        <v>216024.0778835995</v>
      </c>
      <c r="L3320" s="185">
        <f t="shared" si="2883"/>
        <v>142835.79978465245</v>
      </c>
      <c r="M3320" s="185">
        <f t="shared" si="2883"/>
        <v>284546.14485223877</v>
      </c>
      <c r="N3320" s="185">
        <f t="shared" si="2883"/>
        <v>457385.64005290833</v>
      </c>
      <c r="O3320" s="186">
        <f t="shared" si="2883"/>
        <v>520941.28746000002</v>
      </c>
      <c r="P3320" s="207">
        <v>2026</v>
      </c>
      <c r="Q3320" s="61">
        <f t="shared" si="2843"/>
        <v>421.72516474811698</v>
      </c>
      <c r="R3320" s="61">
        <f t="shared" si="2843"/>
        <v>394.45290999374345</v>
      </c>
      <c r="S3320" s="61">
        <f t="shared" si="2843"/>
        <v>158.53736840289685</v>
      </c>
      <c r="T3320" s="61">
        <f t="shared" si="2843"/>
        <v>602.350108871712</v>
      </c>
      <c r="U3320" s="61">
        <f t="shared" si="2843"/>
        <v>250.5759592161497</v>
      </c>
      <c r="V3320" s="61">
        <f t="shared" si="2843"/>
        <v>183.57978965416939</v>
      </c>
      <c r="W3320" s="61">
        <f t="shared" si="2866"/>
        <v>165.35753968459335</v>
      </c>
      <c r="X3320" s="61">
        <f t="shared" si="2866"/>
        <v>216.02407788359949</v>
      </c>
      <c r="Y3320" s="61">
        <f t="shared" si="2866"/>
        <v>142.83579978465247</v>
      </c>
      <c r="Z3320" s="61">
        <f t="shared" si="2866"/>
        <v>284.54614485223874</v>
      </c>
      <c r="AA3320" s="61">
        <f t="shared" si="2866"/>
        <v>457.38564005290834</v>
      </c>
      <c r="AB3320" s="61">
        <f t="shared" si="2866"/>
        <v>520.94128746000001</v>
      </c>
    </row>
    <row r="3321" spans="1:28" ht="48.75" hidden="1" customHeight="1" thickBot="1" x14ac:dyDescent="0.3">
      <c r="A3321" s="202" t="s">
        <v>36</v>
      </c>
      <c r="B3321" s="344" t="s">
        <v>37</v>
      </c>
      <c r="C3321" s="345"/>
      <c r="D3321" s="184">
        <f>ROUND(D3320*0.9,2)</f>
        <v>379552.65</v>
      </c>
      <c r="E3321" s="185">
        <f t="shared" ref="E3321:O3321" si="2884">ROUND(E3320*0.9,2)</f>
        <v>355007.62</v>
      </c>
      <c r="F3321" s="185">
        <f t="shared" si="2884"/>
        <v>142683.63</v>
      </c>
      <c r="G3321" s="185">
        <f t="shared" si="2884"/>
        <v>542115.1</v>
      </c>
      <c r="H3321" s="185">
        <f t="shared" si="2884"/>
        <v>225518.36</v>
      </c>
      <c r="I3321" s="185">
        <f t="shared" si="2884"/>
        <v>165221.81</v>
      </c>
      <c r="J3321" s="185">
        <f t="shared" si="2884"/>
        <v>148821.79</v>
      </c>
      <c r="K3321" s="185">
        <f t="shared" si="2884"/>
        <v>194421.67</v>
      </c>
      <c r="L3321" s="185">
        <f t="shared" si="2884"/>
        <v>128552.22</v>
      </c>
      <c r="M3321" s="185">
        <f t="shared" si="2884"/>
        <v>256091.53</v>
      </c>
      <c r="N3321" s="185">
        <f t="shared" si="2884"/>
        <v>411647.08</v>
      </c>
      <c r="O3321" s="186">
        <f t="shared" si="2884"/>
        <v>468847.16</v>
      </c>
      <c r="P3321" s="207">
        <v>2026</v>
      </c>
      <c r="Q3321" s="61">
        <f t="shared" si="2843"/>
        <v>379.55265000000003</v>
      </c>
      <c r="R3321" s="61">
        <f t="shared" si="2843"/>
        <v>355.00761999999997</v>
      </c>
      <c r="S3321" s="61">
        <f t="shared" si="2843"/>
        <v>142.68362999999999</v>
      </c>
      <c r="T3321" s="61">
        <f t="shared" si="2843"/>
        <v>542.11509999999998</v>
      </c>
      <c r="U3321" s="61">
        <f t="shared" si="2843"/>
        <v>225.51835999999997</v>
      </c>
      <c r="V3321" s="61">
        <f t="shared" si="2843"/>
        <v>165.22181</v>
      </c>
      <c r="W3321" s="61">
        <f t="shared" si="2866"/>
        <v>148.82179000000002</v>
      </c>
      <c r="X3321" s="61">
        <f t="shared" si="2866"/>
        <v>194.42167000000001</v>
      </c>
      <c r="Y3321" s="61">
        <f t="shared" si="2866"/>
        <v>128.55222000000001</v>
      </c>
      <c r="Z3321" s="61">
        <f t="shared" si="2866"/>
        <v>256.09152999999998</v>
      </c>
      <c r="AA3321" s="61">
        <f t="shared" si="2866"/>
        <v>411.64708000000002</v>
      </c>
      <c r="AB3321" s="61">
        <f t="shared" si="2866"/>
        <v>468.84715999999997</v>
      </c>
    </row>
    <row r="3322" spans="1:28" ht="21.75" hidden="1" customHeight="1" thickBot="1" x14ac:dyDescent="0.3">
      <c r="A3322" s="346" t="str">
        <f>A3311</f>
        <v>Объект 34:</v>
      </c>
      <c r="B3322" s="347"/>
      <c r="C3322" s="43"/>
      <c r="D3322" s="348" t="str">
        <f>D3311</f>
        <v>Ячейка № 14 Нижнее Казачье</v>
      </c>
      <c r="E3322" s="349"/>
      <c r="F3322" s="349"/>
      <c r="G3322" s="349"/>
      <c r="H3322" s="349"/>
      <c r="I3322" s="349"/>
      <c r="J3322" s="349"/>
      <c r="K3322" s="349"/>
      <c r="L3322" s="349"/>
      <c r="M3322" s="349"/>
      <c r="N3322" s="349"/>
      <c r="O3322" s="350"/>
      <c r="P3322" s="207">
        <v>2027</v>
      </c>
      <c r="Q3322" s="61" t="e">
        <f t="shared" si="2843"/>
        <v>#VALUE!</v>
      </c>
      <c r="R3322" s="61">
        <f t="shared" si="2843"/>
        <v>0</v>
      </c>
      <c r="S3322" s="61">
        <f t="shared" si="2843"/>
        <v>0</v>
      </c>
      <c r="T3322" s="61">
        <f t="shared" si="2843"/>
        <v>0</v>
      </c>
      <c r="U3322" s="61">
        <f t="shared" si="2843"/>
        <v>0</v>
      </c>
      <c r="V3322" s="61">
        <f t="shared" si="2843"/>
        <v>0</v>
      </c>
      <c r="W3322" s="61">
        <f t="shared" si="2866"/>
        <v>0</v>
      </c>
      <c r="X3322" s="61">
        <f t="shared" si="2866"/>
        <v>0</v>
      </c>
      <c r="Y3322" s="61">
        <f t="shared" si="2866"/>
        <v>0</v>
      </c>
      <c r="Z3322" s="61">
        <f t="shared" si="2866"/>
        <v>0</v>
      </c>
      <c r="AA3322" s="61">
        <f t="shared" si="2866"/>
        <v>0</v>
      </c>
      <c r="AB3322" s="61">
        <f t="shared" si="2866"/>
        <v>0</v>
      </c>
    </row>
    <row r="3323" spans="1:28" ht="16.5" hidden="1" thickBot="1" x14ac:dyDescent="0.3">
      <c r="A3323" s="351" t="s">
        <v>298</v>
      </c>
      <c r="B3323" s="352"/>
      <c r="C3323" s="352"/>
      <c r="D3323" s="352"/>
      <c r="E3323" s="352"/>
      <c r="F3323" s="352"/>
      <c r="G3323" s="352"/>
      <c r="H3323" s="352"/>
      <c r="I3323" s="352"/>
      <c r="J3323" s="352"/>
      <c r="K3323" s="352"/>
      <c r="L3323" s="352"/>
      <c r="M3323" s="352"/>
      <c r="N3323" s="352"/>
      <c r="O3323" s="352"/>
      <c r="P3323" s="207">
        <v>2027</v>
      </c>
      <c r="Q3323" s="61">
        <f t="shared" si="2843"/>
        <v>0</v>
      </c>
      <c r="R3323" s="61">
        <f t="shared" si="2843"/>
        <v>0</v>
      </c>
      <c r="S3323" s="61">
        <f t="shared" si="2843"/>
        <v>0</v>
      </c>
      <c r="T3323" s="61">
        <f t="shared" si="2843"/>
        <v>0</v>
      </c>
      <c r="U3323" s="61">
        <f t="shared" si="2843"/>
        <v>0</v>
      </c>
      <c r="V3323" s="61">
        <f t="shared" si="2843"/>
        <v>0</v>
      </c>
      <c r="W3323" s="61">
        <f t="shared" si="2866"/>
        <v>0</v>
      </c>
      <c r="X3323" s="61">
        <f t="shared" si="2866"/>
        <v>0</v>
      </c>
      <c r="Y3323" s="61">
        <f t="shared" si="2866"/>
        <v>0</v>
      </c>
      <c r="Z3323" s="61">
        <f t="shared" si="2866"/>
        <v>0</v>
      </c>
      <c r="AA3323" s="61">
        <f t="shared" si="2866"/>
        <v>0</v>
      </c>
      <c r="AB3323" s="61">
        <f t="shared" si="2866"/>
        <v>0</v>
      </c>
    </row>
    <row r="3324" spans="1:28" s="41" customFormat="1" ht="29.25" hidden="1" customHeight="1" thickBot="1" x14ac:dyDescent="0.3">
      <c r="A3324" s="202" t="s">
        <v>11</v>
      </c>
      <c r="B3324" s="344" t="s">
        <v>293</v>
      </c>
      <c r="C3324" s="345"/>
      <c r="D3324" s="179">
        <f>D3313</f>
        <v>177367</v>
      </c>
      <c r="E3324" s="179">
        <f t="shared" ref="E3324:O3325" si="2885">E3313</f>
        <v>166522</v>
      </c>
      <c r="F3324" s="179">
        <f t="shared" si="2885"/>
        <v>98330</v>
      </c>
      <c r="G3324" s="179">
        <f t="shared" si="2885"/>
        <v>215540</v>
      </c>
      <c r="H3324" s="179">
        <f t="shared" si="2885"/>
        <v>129842</v>
      </c>
      <c r="I3324" s="179">
        <f t="shared" si="2885"/>
        <v>105444</v>
      </c>
      <c r="J3324" s="179">
        <f t="shared" si="2885"/>
        <v>104953</v>
      </c>
      <c r="K3324" s="179">
        <f t="shared" si="2885"/>
        <v>103442</v>
      </c>
      <c r="L3324" s="179">
        <f t="shared" si="2885"/>
        <v>101986</v>
      </c>
      <c r="M3324" s="179">
        <f t="shared" si="2885"/>
        <v>122930</v>
      </c>
      <c r="N3324" s="179">
        <f t="shared" si="2885"/>
        <v>169276</v>
      </c>
      <c r="O3324" s="179">
        <f t="shared" si="2885"/>
        <v>217881</v>
      </c>
      <c r="P3324" s="207">
        <v>2027</v>
      </c>
      <c r="Q3324" s="61">
        <f t="shared" si="2843"/>
        <v>177.36699999999999</v>
      </c>
      <c r="R3324" s="61">
        <f t="shared" si="2843"/>
        <v>166.52199999999999</v>
      </c>
      <c r="S3324" s="61">
        <f t="shared" si="2843"/>
        <v>98.33</v>
      </c>
      <c r="T3324" s="61">
        <f t="shared" si="2843"/>
        <v>215.54</v>
      </c>
      <c r="U3324" s="61">
        <f t="shared" si="2843"/>
        <v>129.84200000000001</v>
      </c>
      <c r="V3324" s="61">
        <f t="shared" si="2843"/>
        <v>105.444</v>
      </c>
      <c r="W3324" s="61">
        <f t="shared" si="2866"/>
        <v>104.953</v>
      </c>
      <c r="X3324" s="61">
        <f t="shared" si="2866"/>
        <v>103.44199999999999</v>
      </c>
      <c r="Y3324" s="61">
        <f t="shared" si="2866"/>
        <v>101.986</v>
      </c>
      <c r="Z3324" s="61">
        <f t="shared" si="2866"/>
        <v>122.93</v>
      </c>
      <c r="AA3324" s="61">
        <f t="shared" si="2866"/>
        <v>169.27600000000001</v>
      </c>
      <c r="AB3324" s="61">
        <f t="shared" si="2866"/>
        <v>217.881</v>
      </c>
    </row>
    <row r="3325" spans="1:28" ht="16.5" hidden="1" thickBot="1" x14ac:dyDescent="0.3">
      <c r="A3325" s="202" t="s">
        <v>12</v>
      </c>
      <c r="B3325" s="353" t="s">
        <v>291</v>
      </c>
      <c r="C3325" s="354"/>
      <c r="D3325" s="179">
        <f>D3314</f>
        <v>53563</v>
      </c>
      <c r="E3325" s="179">
        <f t="shared" si="2885"/>
        <v>50640</v>
      </c>
      <c r="F3325" s="179">
        <f t="shared" si="2885"/>
        <v>47549</v>
      </c>
      <c r="G3325" s="179">
        <f t="shared" si="2885"/>
        <v>43772</v>
      </c>
      <c r="H3325" s="179">
        <f t="shared" si="2885"/>
        <v>53006</v>
      </c>
      <c r="I3325" s="179">
        <f t="shared" si="2885"/>
        <v>47770</v>
      </c>
      <c r="J3325" s="179">
        <f t="shared" si="2885"/>
        <v>51667</v>
      </c>
      <c r="K3325" s="179">
        <f t="shared" si="2885"/>
        <v>38339</v>
      </c>
      <c r="L3325" s="179">
        <f t="shared" si="2885"/>
        <v>54441</v>
      </c>
      <c r="M3325" s="179">
        <f t="shared" si="2885"/>
        <v>38961</v>
      </c>
      <c r="N3325" s="179">
        <f t="shared" si="2885"/>
        <v>38095</v>
      </c>
      <c r="O3325" s="179">
        <f t="shared" si="2885"/>
        <v>48029</v>
      </c>
      <c r="P3325" s="207">
        <v>2027</v>
      </c>
      <c r="Q3325" s="61">
        <f t="shared" si="2843"/>
        <v>53.563000000000002</v>
      </c>
      <c r="R3325" s="61">
        <f t="shared" si="2843"/>
        <v>50.64</v>
      </c>
      <c r="S3325" s="61">
        <f t="shared" si="2843"/>
        <v>47.548999999999999</v>
      </c>
      <c r="T3325" s="61">
        <f t="shared" si="2843"/>
        <v>43.771999999999998</v>
      </c>
      <c r="U3325" s="61">
        <f t="shared" si="2843"/>
        <v>53.006</v>
      </c>
      <c r="V3325" s="61">
        <f t="shared" si="2843"/>
        <v>47.77</v>
      </c>
      <c r="W3325" s="61">
        <f t="shared" si="2866"/>
        <v>51.667000000000002</v>
      </c>
      <c r="X3325" s="61">
        <f t="shared" si="2866"/>
        <v>38.338999999999999</v>
      </c>
      <c r="Y3325" s="61">
        <f t="shared" si="2866"/>
        <v>54.441000000000003</v>
      </c>
      <c r="Z3325" s="61">
        <f t="shared" si="2866"/>
        <v>38.960999999999999</v>
      </c>
      <c r="AA3325" s="61">
        <f t="shared" si="2866"/>
        <v>38.094999999999999</v>
      </c>
      <c r="AB3325" s="61">
        <f t="shared" si="2866"/>
        <v>48.029000000000003</v>
      </c>
    </row>
    <row r="3326" spans="1:28" ht="33" hidden="1" customHeight="1" thickBot="1" x14ac:dyDescent="0.3">
      <c r="A3326" s="202" t="s">
        <v>13</v>
      </c>
      <c r="B3326" s="344" t="s">
        <v>292</v>
      </c>
      <c r="C3326" s="345"/>
      <c r="D3326" s="180">
        <f>D3324-D3325</f>
        <v>123804</v>
      </c>
      <c r="E3326" s="180">
        <f t="shared" ref="E3326:O3326" si="2886">E3324-E3325</f>
        <v>115882</v>
      </c>
      <c r="F3326" s="180">
        <f t="shared" si="2886"/>
        <v>50781</v>
      </c>
      <c r="G3326" s="180">
        <f t="shared" si="2886"/>
        <v>171768</v>
      </c>
      <c r="H3326" s="180">
        <f t="shared" si="2886"/>
        <v>76836</v>
      </c>
      <c r="I3326" s="180">
        <f t="shared" si="2886"/>
        <v>57674</v>
      </c>
      <c r="J3326" s="180">
        <f t="shared" si="2886"/>
        <v>53286</v>
      </c>
      <c r="K3326" s="180">
        <f t="shared" si="2886"/>
        <v>65103</v>
      </c>
      <c r="L3326" s="180">
        <f t="shared" si="2886"/>
        <v>47545</v>
      </c>
      <c r="M3326" s="180">
        <f t="shared" si="2886"/>
        <v>83969</v>
      </c>
      <c r="N3326" s="180">
        <f t="shared" si="2886"/>
        <v>131181</v>
      </c>
      <c r="O3326" s="180">
        <f t="shared" si="2886"/>
        <v>169852</v>
      </c>
      <c r="P3326" s="207">
        <v>2027</v>
      </c>
      <c r="Q3326" s="61">
        <f t="shared" si="2843"/>
        <v>123.804</v>
      </c>
      <c r="R3326" s="61">
        <f t="shared" si="2843"/>
        <v>115.88200000000001</v>
      </c>
      <c r="S3326" s="61">
        <f t="shared" si="2843"/>
        <v>50.780999999999999</v>
      </c>
      <c r="T3326" s="61">
        <f t="shared" si="2843"/>
        <v>171.768</v>
      </c>
      <c r="U3326" s="61">
        <f t="shared" si="2843"/>
        <v>76.835999999999999</v>
      </c>
      <c r="V3326" s="61">
        <f t="shared" si="2843"/>
        <v>57.673999999999999</v>
      </c>
      <c r="W3326" s="61">
        <f t="shared" si="2866"/>
        <v>53.286000000000001</v>
      </c>
      <c r="X3326" s="61">
        <f t="shared" si="2866"/>
        <v>65.102999999999994</v>
      </c>
      <c r="Y3326" s="61">
        <f t="shared" si="2866"/>
        <v>47.545000000000002</v>
      </c>
      <c r="Z3326" s="61">
        <f t="shared" si="2866"/>
        <v>83.968999999999994</v>
      </c>
      <c r="AA3326" s="61">
        <f t="shared" si="2866"/>
        <v>131.18100000000001</v>
      </c>
      <c r="AB3326" s="61">
        <f t="shared" si="2866"/>
        <v>169.852</v>
      </c>
    </row>
    <row r="3327" spans="1:28" ht="36" hidden="1" customHeight="1" thickBot="1" x14ac:dyDescent="0.3">
      <c r="A3327" s="202" t="s">
        <v>14</v>
      </c>
      <c r="B3327" s="344" t="s">
        <v>27</v>
      </c>
      <c r="C3327" s="345"/>
      <c r="D3327" s="181">
        <f>D3326/D3324</f>
        <v>0.6980103401421911</v>
      </c>
      <c r="E3327" s="181">
        <f t="shared" ref="E3327:O3327" si="2887">E3326/E3324</f>
        <v>0.69589603776077635</v>
      </c>
      <c r="F3327" s="181">
        <f t="shared" si="2887"/>
        <v>0.516434455405268</v>
      </c>
      <c r="G3327" s="181">
        <f t="shared" si="2887"/>
        <v>0.79691936531502272</v>
      </c>
      <c r="H3327" s="181">
        <f t="shared" si="2887"/>
        <v>0.59176537638052407</v>
      </c>
      <c r="I3327" s="181">
        <f t="shared" si="2887"/>
        <v>0.54696331702135725</v>
      </c>
      <c r="J3327" s="181">
        <f t="shared" si="2887"/>
        <v>0.50771297628462264</v>
      </c>
      <c r="K3327" s="181">
        <f t="shared" si="2887"/>
        <v>0.62936718160901761</v>
      </c>
      <c r="L3327" s="181">
        <f t="shared" si="2887"/>
        <v>0.46619143804051538</v>
      </c>
      <c r="M3327" s="181">
        <f t="shared" si="2887"/>
        <v>0.68306353209143411</v>
      </c>
      <c r="N3327" s="181">
        <f t="shared" si="2887"/>
        <v>0.77495333065526129</v>
      </c>
      <c r="O3327" s="181">
        <f t="shared" si="2887"/>
        <v>0.77956315603471615</v>
      </c>
      <c r="P3327" s="207">
        <v>2027</v>
      </c>
      <c r="Q3327" s="61">
        <f t="shared" si="2843"/>
        <v>6.980103401421911E-4</v>
      </c>
      <c r="R3327" s="61">
        <f t="shared" si="2843"/>
        <v>6.9589603776077638E-4</v>
      </c>
      <c r="S3327" s="61">
        <f t="shared" si="2843"/>
        <v>5.1643445540526804E-4</v>
      </c>
      <c r="T3327" s="61">
        <f t="shared" si="2843"/>
        <v>7.9691936531502269E-4</v>
      </c>
      <c r="U3327" s="61">
        <f t="shared" si="2843"/>
        <v>5.9176537638052403E-4</v>
      </c>
      <c r="V3327" s="61">
        <f t="shared" si="2843"/>
        <v>5.4696331702135722E-4</v>
      </c>
      <c r="W3327" s="61">
        <f t="shared" si="2866"/>
        <v>5.077129762846226E-4</v>
      </c>
      <c r="X3327" s="61">
        <f t="shared" si="2866"/>
        <v>6.2936718160901757E-4</v>
      </c>
      <c r="Y3327" s="61">
        <f t="shared" si="2866"/>
        <v>4.661914380405154E-4</v>
      </c>
      <c r="Z3327" s="61">
        <f t="shared" si="2866"/>
        <v>6.8306353209143409E-4</v>
      </c>
      <c r="AA3327" s="61">
        <f t="shared" si="2866"/>
        <v>7.749533306552613E-4</v>
      </c>
      <c r="AB3327" s="61">
        <f t="shared" si="2866"/>
        <v>7.7956315603471612E-4</v>
      </c>
    </row>
    <row r="3328" spans="1:28" ht="81.75" hidden="1" customHeight="1" thickBot="1" x14ac:dyDescent="0.3">
      <c r="A3328" s="202" t="s">
        <v>28</v>
      </c>
      <c r="B3328" s="344" t="s">
        <v>29</v>
      </c>
      <c r="C3328" s="345"/>
      <c r="D3328" s="187">
        <f t="shared" ref="D3328:O3328" si="2888">D3229</f>
        <v>4.4006543993146767</v>
      </c>
      <c r="E3328" s="187">
        <f t="shared" si="2888"/>
        <v>4.4006543993146767</v>
      </c>
      <c r="F3328" s="187">
        <f t="shared" si="2888"/>
        <v>4.4006543993146767</v>
      </c>
      <c r="G3328" s="187">
        <f t="shared" si="2888"/>
        <v>4.4006543993146767</v>
      </c>
      <c r="H3328" s="187">
        <f t="shared" si="2888"/>
        <v>4.4006543993146767</v>
      </c>
      <c r="I3328" s="187">
        <f t="shared" si="2888"/>
        <v>4.4006543993146767</v>
      </c>
      <c r="J3328" s="187">
        <f t="shared" si="2888"/>
        <v>4.4006543993146767</v>
      </c>
      <c r="K3328" s="187">
        <f t="shared" si="2888"/>
        <v>4.4006543993146767</v>
      </c>
      <c r="L3328" s="187">
        <f t="shared" si="2888"/>
        <v>4.4006543993146767</v>
      </c>
      <c r="M3328" s="187">
        <f t="shared" si="2888"/>
        <v>4.4006543993146767</v>
      </c>
      <c r="N3328" s="187">
        <f t="shared" si="2888"/>
        <v>4.4006543993146767</v>
      </c>
      <c r="O3328" s="187">
        <f t="shared" si="2888"/>
        <v>4.4006543993146767</v>
      </c>
      <c r="P3328" s="207">
        <v>2027</v>
      </c>
      <c r="Q3328" s="61">
        <f t="shared" si="2843"/>
        <v>4.4006543993146763E-3</v>
      </c>
      <c r="R3328" s="61">
        <f t="shared" si="2843"/>
        <v>4.4006543993146763E-3</v>
      </c>
      <c r="S3328" s="61">
        <f t="shared" si="2843"/>
        <v>4.4006543993146763E-3</v>
      </c>
      <c r="T3328" s="61">
        <f t="shared" si="2843"/>
        <v>4.4006543993146763E-3</v>
      </c>
      <c r="U3328" s="61">
        <f t="shared" si="2843"/>
        <v>4.4006543993146763E-3</v>
      </c>
      <c r="V3328" s="61">
        <f t="shared" si="2843"/>
        <v>4.4006543993146763E-3</v>
      </c>
      <c r="W3328" s="61">
        <f t="shared" si="2866"/>
        <v>4.4006543993146763E-3</v>
      </c>
      <c r="X3328" s="61">
        <f t="shared" si="2866"/>
        <v>4.4006543993146763E-3</v>
      </c>
      <c r="Y3328" s="61">
        <f t="shared" si="2866"/>
        <v>4.4006543993146763E-3</v>
      </c>
      <c r="Z3328" s="61">
        <f t="shared" si="2866"/>
        <v>4.4006543993146763E-3</v>
      </c>
      <c r="AA3328" s="61">
        <f t="shared" si="2866"/>
        <v>4.4006543993146763E-3</v>
      </c>
      <c r="AB3328" s="61">
        <f t="shared" si="2866"/>
        <v>4.4006543993146763E-3</v>
      </c>
    </row>
    <row r="3329" spans="1:28" ht="51" hidden="1" customHeight="1" thickBot="1" x14ac:dyDescent="0.3">
      <c r="A3329" s="202" t="s">
        <v>30</v>
      </c>
      <c r="B3329" s="344" t="s">
        <v>31</v>
      </c>
      <c r="C3329" s="345"/>
      <c r="D3329" s="182">
        <f>D3318</f>
        <v>0.56407750741784113</v>
      </c>
      <c r="E3329" s="182">
        <f t="shared" ref="E3329:O3329" si="2889">E3318</f>
        <v>0.56196320503642638</v>
      </c>
      <c r="F3329" s="182">
        <f t="shared" si="2889"/>
        <v>0.38250162268091803</v>
      </c>
      <c r="G3329" s="182">
        <f t="shared" si="2889"/>
        <v>0.66298653259067275</v>
      </c>
      <c r="H3329" s="182">
        <f t="shared" si="2889"/>
        <v>0.4578325436561741</v>
      </c>
      <c r="I3329" s="182">
        <f t="shared" si="2889"/>
        <v>0.41303048429700728</v>
      </c>
      <c r="J3329" s="182">
        <f t="shared" si="2889"/>
        <v>0.37378014356027267</v>
      </c>
      <c r="K3329" s="182">
        <f t="shared" si="2889"/>
        <v>0.49543434888466764</v>
      </c>
      <c r="L3329" s="182">
        <f t="shared" si="2889"/>
        <v>0.33225860531616536</v>
      </c>
      <c r="M3329" s="182">
        <f t="shared" si="2889"/>
        <v>0.54913069936708414</v>
      </c>
      <c r="N3329" s="182">
        <f t="shared" si="2889"/>
        <v>0.64102049793091131</v>
      </c>
      <c r="O3329" s="182">
        <f t="shared" si="2889"/>
        <v>0.64563032331036618</v>
      </c>
      <c r="P3329" s="207">
        <v>2027</v>
      </c>
      <c r="Q3329" s="61">
        <f t="shared" si="2843"/>
        <v>5.640775074178411E-4</v>
      </c>
      <c r="R3329" s="61">
        <f t="shared" si="2843"/>
        <v>5.6196320503642638E-4</v>
      </c>
      <c r="S3329" s="61">
        <f t="shared" si="2843"/>
        <v>3.8250162268091805E-4</v>
      </c>
      <c r="T3329" s="61">
        <f t="shared" si="2843"/>
        <v>6.629865325906728E-4</v>
      </c>
      <c r="U3329" s="61">
        <f t="shared" si="2843"/>
        <v>4.5783254365617409E-4</v>
      </c>
      <c r="V3329" s="61">
        <f t="shared" si="2843"/>
        <v>4.1303048429700728E-4</v>
      </c>
      <c r="W3329" s="61">
        <f t="shared" si="2866"/>
        <v>3.7378014356027265E-4</v>
      </c>
      <c r="X3329" s="61">
        <f t="shared" si="2866"/>
        <v>4.9543434888466768E-4</v>
      </c>
      <c r="Y3329" s="61">
        <f t="shared" si="2866"/>
        <v>3.3225860531616535E-4</v>
      </c>
      <c r="Z3329" s="61">
        <f t="shared" si="2866"/>
        <v>5.491306993670841E-4</v>
      </c>
      <c r="AA3329" s="61">
        <f t="shared" si="2866"/>
        <v>6.410204979309113E-4</v>
      </c>
      <c r="AB3329" s="61">
        <f t="shared" si="2866"/>
        <v>6.4563032331036623E-4</v>
      </c>
    </row>
    <row r="3330" spans="1:28" ht="83.25" hidden="1" customHeight="1" thickBot="1" x14ac:dyDescent="0.3">
      <c r="A3330" s="202" t="s">
        <v>32</v>
      </c>
      <c r="B3330" s="344" t="s">
        <v>33</v>
      </c>
      <c r="C3330" s="345"/>
      <c r="D3330" s="183">
        <f>ROUND(D3329*D3324,0)</f>
        <v>100049</v>
      </c>
      <c r="E3330" s="183">
        <f t="shared" ref="E3330:F3330" si="2890">ROUND(E3329*E3324,0)</f>
        <v>93579</v>
      </c>
      <c r="F3330" s="183">
        <f t="shared" si="2890"/>
        <v>37611</v>
      </c>
      <c r="G3330" s="183">
        <f>ROUND(G3329*G3324,0)</f>
        <v>142900</v>
      </c>
      <c r="H3330" s="183">
        <f t="shared" ref="H3330:O3330" si="2891">ROUND(H3329*H3324,0)</f>
        <v>59446</v>
      </c>
      <c r="I3330" s="183">
        <f t="shared" si="2891"/>
        <v>43552</v>
      </c>
      <c r="J3330" s="183">
        <f t="shared" si="2891"/>
        <v>39229</v>
      </c>
      <c r="K3330" s="183">
        <f t="shared" si="2891"/>
        <v>51249</v>
      </c>
      <c r="L3330" s="183">
        <f t="shared" si="2891"/>
        <v>33886</v>
      </c>
      <c r="M3330" s="183">
        <f t="shared" si="2891"/>
        <v>67505</v>
      </c>
      <c r="N3330" s="183">
        <f t="shared" si="2891"/>
        <v>108509</v>
      </c>
      <c r="O3330" s="183">
        <f t="shared" si="2891"/>
        <v>140671</v>
      </c>
      <c r="P3330" s="207">
        <v>2027</v>
      </c>
      <c r="Q3330" s="61">
        <f t="shared" si="2843"/>
        <v>100.04900000000001</v>
      </c>
      <c r="R3330" s="61">
        <f t="shared" si="2843"/>
        <v>93.578999999999994</v>
      </c>
      <c r="S3330" s="61">
        <f t="shared" si="2843"/>
        <v>37.610999999999997</v>
      </c>
      <c r="T3330" s="61">
        <f t="shared" ref="T3330:Y3379" si="2892">G3330/1000</f>
        <v>142.9</v>
      </c>
      <c r="U3330" s="61">
        <f t="shared" si="2892"/>
        <v>59.445999999999998</v>
      </c>
      <c r="V3330" s="61">
        <f t="shared" si="2892"/>
        <v>43.552</v>
      </c>
      <c r="W3330" s="61">
        <f t="shared" si="2866"/>
        <v>39.228999999999999</v>
      </c>
      <c r="X3330" s="61">
        <f t="shared" si="2866"/>
        <v>51.249000000000002</v>
      </c>
      <c r="Y3330" s="61">
        <f t="shared" si="2866"/>
        <v>33.886000000000003</v>
      </c>
      <c r="Z3330" s="61">
        <f t="shared" si="2866"/>
        <v>67.504999999999995</v>
      </c>
      <c r="AA3330" s="61">
        <f t="shared" si="2866"/>
        <v>108.509</v>
      </c>
      <c r="AB3330" s="61">
        <f t="shared" si="2866"/>
        <v>140.67099999999999</v>
      </c>
    </row>
    <row r="3331" spans="1:28" ht="53.25" hidden="1" customHeight="1" thickBot="1" x14ac:dyDescent="0.3">
      <c r="A3331" s="202" t="s">
        <v>34</v>
      </c>
      <c r="B3331" s="344" t="s">
        <v>35</v>
      </c>
      <c r="C3331" s="345"/>
      <c r="D3331" s="184">
        <f>D3328*D3330</f>
        <v>440281.07199703407</v>
      </c>
      <c r="E3331" s="185">
        <f t="shared" ref="E3331:O3331" si="2893">E3328*E3330</f>
        <v>411808.83803346811</v>
      </c>
      <c r="F3331" s="185">
        <f t="shared" si="2893"/>
        <v>165513.0126126243</v>
      </c>
      <c r="G3331" s="185">
        <f t="shared" si="2893"/>
        <v>628853.51366206736</v>
      </c>
      <c r="H3331" s="185">
        <f t="shared" si="2893"/>
        <v>261601.30142166026</v>
      </c>
      <c r="I3331" s="185">
        <f t="shared" si="2893"/>
        <v>191657.30039895279</v>
      </c>
      <c r="J3331" s="185">
        <f t="shared" si="2893"/>
        <v>172633.27143071545</v>
      </c>
      <c r="K3331" s="185">
        <f t="shared" si="2893"/>
        <v>225529.13731047788</v>
      </c>
      <c r="L3331" s="185">
        <f t="shared" si="2893"/>
        <v>149120.57497517712</v>
      </c>
      <c r="M3331" s="185">
        <f t="shared" si="2893"/>
        <v>297066.17522573727</v>
      </c>
      <c r="N3331" s="185">
        <f t="shared" si="2893"/>
        <v>477510.60821523628</v>
      </c>
      <c r="O3331" s="186">
        <f t="shared" si="2893"/>
        <v>619044.45500599488</v>
      </c>
      <c r="P3331" s="207">
        <v>2027</v>
      </c>
      <c r="Q3331" s="61">
        <f t="shared" ref="Q3331:V3381" si="2894">D3331/1000</f>
        <v>440.28107199703408</v>
      </c>
      <c r="R3331" s="61">
        <f t="shared" si="2894"/>
        <v>411.80883803346813</v>
      </c>
      <c r="S3331" s="61">
        <f t="shared" si="2894"/>
        <v>165.51301261262429</v>
      </c>
      <c r="T3331" s="61">
        <f t="shared" si="2892"/>
        <v>628.85351366206737</v>
      </c>
      <c r="U3331" s="61">
        <f t="shared" si="2892"/>
        <v>261.60130142166025</v>
      </c>
      <c r="V3331" s="61">
        <f t="shared" si="2892"/>
        <v>191.6573003989528</v>
      </c>
      <c r="W3331" s="61">
        <f t="shared" si="2866"/>
        <v>172.63327143071544</v>
      </c>
      <c r="X3331" s="61">
        <f t="shared" si="2866"/>
        <v>225.52913731047786</v>
      </c>
      <c r="Y3331" s="61">
        <f t="shared" si="2866"/>
        <v>149.12057497517714</v>
      </c>
      <c r="Z3331" s="61">
        <f t="shared" si="2866"/>
        <v>297.06617522573725</v>
      </c>
      <c r="AA3331" s="61">
        <f t="shared" si="2866"/>
        <v>477.51060821523629</v>
      </c>
      <c r="AB3331" s="61">
        <f t="shared" si="2866"/>
        <v>619.04445500599491</v>
      </c>
    </row>
    <row r="3332" spans="1:28" ht="48.75" hidden="1" customHeight="1" thickBot="1" x14ac:dyDescent="0.3">
      <c r="A3332" s="202" t="s">
        <v>36</v>
      </c>
      <c r="B3332" s="344" t="s">
        <v>37</v>
      </c>
      <c r="C3332" s="345"/>
      <c r="D3332" s="184">
        <f>ROUND(D3331*0.9,2)</f>
        <v>396252.96</v>
      </c>
      <c r="E3332" s="185">
        <f t="shared" ref="E3332:O3332" si="2895">ROUND(E3331*0.9,2)</f>
        <v>370627.95</v>
      </c>
      <c r="F3332" s="185">
        <f t="shared" si="2895"/>
        <v>148961.71</v>
      </c>
      <c r="G3332" s="185">
        <f t="shared" si="2895"/>
        <v>565968.16</v>
      </c>
      <c r="H3332" s="185">
        <f t="shared" si="2895"/>
        <v>235441.17</v>
      </c>
      <c r="I3332" s="185">
        <f t="shared" si="2895"/>
        <v>172491.57</v>
      </c>
      <c r="J3332" s="185">
        <f t="shared" si="2895"/>
        <v>155369.94</v>
      </c>
      <c r="K3332" s="185">
        <f t="shared" si="2895"/>
        <v>202976.22</v>
      </c>
      <c r="L3332" s="185">
        <f t="shared" si="2895"/>
        <v>134208.51999999999</v>
      </c>
      <c r="M3332" s="185">
        <f t="shared" si="2895"/>
        <v>267359.56</v>
      </c>
      <c r="N3332" s="185">
        <f t="shared" si="2895"/>
        <v>429759.55</v>
      </c>
      <c r="O3332" s="186">
        <f t="shared" si="2895"/>
        <v>557140.01</v>
      </c>
      <c r="P3332" s="207">
        <v>2027</v>
      </c>
      <c r="Q3332" s="61">
        <f t="shared" si="2894"/>
        <v>396.25296000000003</v>
      </c>
      <c r="R3332" s="61">
        <f t="shared" si="2894"/>
        <v>370.62795</v>
      </c>
      <c r="S3332" s="61">
        <f t="shared" si="2894"/>
        <v>148.96170999999998</v>
      </c>
      <c r="T3332" s="61">
        <f t="shared" si="2892"/>
        <v>565.96816000000001</v>
      </c>
      <c r="U3332" s="61">
        <f t="shared" si="2892"/>
        <v>235.44117</v>
      </c>
      <c r="V3332" s="61">
        <f t="shared" si="2892"/>
        <v>172.49157</v>
      </c>
      <c r="W3332" s="61">
        <f t="shared" si="2866"/>
        <v>155.36994000000001</v>
      </c>
      <c r="X3332" s="61">
        <f t="shared" si="2866"/>
        <v>202.97622000000001</v>
      </c>
      <c r="Y3332" s="61">
        <f t="shared" si="2866"/>
        <v>134.20851999999999</v>
      </c>
      <c r="Z3332" s="61">
        <f t="shared" si="2866"/>
        <v>267.35955999999999</v>
      </c>
      <c r="AA3332" s="61">
        <f t="shared" si="2866"/>
        <v>429.75954999999999</v>
      </c>
      <c r="AB3332" s="61">
        <f t="shared" si="2866"/>
        <v>557.14000999999996</v>
      </c>
    </row>
    <row r="3333" spans="1:28" ht="21.75" hidden="1" customHeight="1" thickBot="1" x14ac:dyDescent="0.3">
      <c r="A3333" s="346" t="str">
        <f>A3322</f>
        <v>Объект 34:</v>
      </c>
      <c r="B3333" s="347"/>
      <c r="C3333" s="43"/>
      <c r="D3333" s="348" t="str">
        <f>D3322</f>
        <v>Ячейка № 14 Нижнее Казачье</v>
      </c>
      <c r="E3333" s="349"/>
      <c r="F3333" s="349"/>
      <c r="G3333" s="349"/>
      <c r="H3333" s="349"/>
      <c r="I3333" s="349"/>
      <c r="J3333" s="349"/>
      <c r="K3333" s="349"/>
      <c r="L3333" s="349"/>
      <c r="M3333" s="349"/>
      <c r="N3333" s="349"/>
      <c r="O3333" s="350"/>
      <c r="P3333" s="207">
        <v>2028</v>
      </c>
      <c r="Q3333" s="61" t="e">
        <f t="shared" si="2894"/>
        <v>#VALUE!</v>
      </c>
      <c r="R3333" s="61">
        <f t="shared" si="2894"/>
        <v>0</v>
      </c>
      <c r="S3333" s="61">
        <f t="shared" si="2894"/>
        <v>0</v>
      </c>
      <c r="T3333" s="61">
        <f t="shared" si="2892"/>
        <v>0</v>
      </c>
      <c r="U3333" s="61">
        <f t="shared" si="2892"/>
        <v>0</v>
      </c>
      <c r="V3333" s="61">
        <f t="shared" si="2892"/>
        <v>0</v>
      </c>
      <c r="W3333" s="61">
        <f t="shared" si="2866"/>
        <v>0</v>
      </c>
      <c r="X3333" s="61">
        <f t="shared" si="2866"/>
        <v>0</v>
      </c>
      <c r="Y3333" s="61">
        <f t="shared" si="2866"/>
        <v>0</v>
      </c>
      <c r="Z3333" s="61">
        <f t="shared" si="2866"/>
        <v>0</v>
      </c>
      <c r="AA3333" s="61">
        <f t="shared" si="2866"/>
        <v>0</v>
      </c>
      <c r="AB3333" s="61">
        <f t="shared" si="2866"/>
        <v>0</v>
      </c>
    </row>
    <row r="3334" spans="1:28" ht="16.5" hidden="1" thickBot="1" x14ac:dyDescent="0.3">
      <c r="A3334" s="351" t="s">
        <v>299</v>
      </c>
      <c r="B3334" s="352"/>
      <c r="C3334" s="352"/>
      <c r="D3334" s="352"/>
      <c r="E3334" s="352"/>
      <c r="F3334" s="352"/>
      <c r="G3334" s="352"/>
      <c r="H3334" s="352"/>
      <c r="I3334" s="352"/>
      <c r="J3334" s="352"/>
      <c r="K3334" s="352"/>
      <c r="L3334" s="352"/>
      <c r="M3334" s="352"/>
      <c r="N3334" s="352"/>
      <c r="O3334" s="352"/>
      <c r="P3334" s="207">
        <v>2028</v>
      </c>
      <c r="Q3334" s="61">
        <f t="shared" si="2894"/>
        <v>0</v>
      </c>
      <c r="R3334" s="61">
        <f t="shared" si="2894"/>
        <v>0</v>
      </c>
      <c r="S3334" s="61">
        <f t="shared" si="2894"/>
        <v>0</v>
      </c>
      <c r="T3334" s="61">
        <f t="shared" si="2892"/>
        <v>0</v>
      </c>
      <c r="U3334" s="61">
        <f t="shared" si="2892"/>
        <v>0</v>
      </c>
      <c r="V3334" s="61">
        <f t="shared" si="2892"/>
        <v>0</v>
      </c>
      <c r="W3334" s="61">
        <f t="shared" si="2866"/>
        <v>0</v>
      </c>
      <c r="X3334" s="61">
        <f t="shared" si="2866"/>
        <v>0</v>
      </c>
      <c r="Y3334" s="61">
        <f t="shared" si="2866"/>
        <v>0</v>
      </c>
      <c r="Z3334" s="61">
        <f t="shared" si="2866"/>
        <v>0</v>
      </c>
      <c r="AA3334" s="61">
        <f t="shared" si="2866"/>
        <v>0</v>
      </c>
      <c r="AB3334" s="61">
        <f t="shared" si="2866"/>
        <v>0</v>
      </c>
    </row>
    <row r="3335" spans="1:28" s="41" customFormat="1" ht="29.25" hidden="1" customHeight="1" thickBot="1" x14ac:dyDescent="0.3">
      <c r="A3335" s="202" t="s">
        <v>11</v>
      </c>
      <c r="B3335" s="344" t="s">
        <v>293</v>
      </c>
      <c r="C3335" s="345"/>
      <c r="D3335" s="179">
        <f>D3324</f>
        <v>177367</v>
      </c>
      <c r="E3335" s="179">
        <f t="shared" ref="E3335:O3336" si="2896">E3324</f>
        <v>166522</v>
      </c>
      <c r="F3335" s="179">
        <f t="shared" si="2896"/>
        <v>98330</v>
      </c>
      <c r="G3335" s="179">
        <f t="shared" si="2896"/>
        <v>215540</v>
      </c>
      <c r="H3335" s="179">
        <f t="shared" si="2896"/>
        <v>129842</v>
      </c>
      <c r="I3335" s="179">
        <f t="shared" si="2896"/>
        <v>105444</v>
      </c>
      <c r="J3335" s="179">
        <f t="shared" si="2896"/>
        <v>104953</v>
      </c>
      <c r="K3335" s="179">
        <f t="shared" si="2896"/>
        <v>103442</v>
      </c>
      <c r="L3335" s="179">
        <f t="shared" si="2896"/>
        <v>101986</v>
      </c>
      <c r="M3335" s="179">
        <f t="shared" si="2896"/>
        <v>122930</v>
      </c>
      <c r="N3335" s="179">
        <f t="shared" si="2896"/>
        <v>169276</v>
      </c>
      <c r="O3335" s="179">
        <f t="shared" si="2896"/>
        <v>217881</v>
      </c>
      <c r="P3335" s="207">
        <v>2028</v>
      </c>
      <c r="Q3335" s="61">
        <f t="shared" si="2894"/>
        <v>177.36699999999999</v>
      </c>
      <c r="R3335" s="61">
        <f t="shared" si="2894"/>
        <v>166.52199999999999</v>
      </c>
      <c r="S3335" s="61">
        <f t="shared" si="2894"/>
        <v>98.33</v>
      </c>
      <c r="T3335" s="61">
        <f t="shared" si="2892"/>
        <v>215.54</v>
      </c>
      <c r="U3335" s="61">
        <f t="shared" si="2892"/>
        <v>129.84200000000001</v>
      </c>
      <c r="V3335" s="61">
        <f t="shared" si="2892"/>
        <v>105.444</v>
      </c>
      <c r="W3335" s="61">
        <f t="shared" si="2866"/>
        <v>104.953</v>
      </c>
      <c r="X3335" s="61">
        <f t="shared" si="2866"/>
        <v>103.44199999999999</v>
      </c>
      <c r="Y3335" s="61">
        <f t="shared" si="2866"/>
        <v>101.986</v>
      </c>
      <c r="Z3335" s="61">
        <f t="shared" si="2866"/>
        <v>122.93</v>
      </c>
      <c r="AA3335" s="61">
        <f t="shared" si="2866"/>
        <v>169.27600000000001</v>
      </c>
      <c r="AB3335" s="61">
        <f t="shared" si="2866"/>
        <v>217.881</v>
      </c>
    </row>
    <row r="3336" spans="1:28" ht="16.5" hidden="1" thickBot="1" x14ac:dyDescent="0.3">
      <c r="A3336" s="202" t="s">
        <v>12</v>
      </c>
      <c r="B3336" s="353" t="s">
        <v>291</v>
      </c>
      <c r="C3336" s="354"/>
      <c r="D3336" s="179">
        <f>D3325</f>
        <v>53563</v>
      </c>
      <c r="E3336" s="179">
        <f t="shared" si="2896"/>
        <v>50640</v>
      </c>
      <c r="F3336" s="179">
        <f t="shared" si="2896"/>
        <v>47549</v>
      </c>
      <c r="G3336" s="179">
        <f t="shared" si="2896"/>
        <v>43772</v>
      </c>
      <c r="H3336" s="179">
        <f t="shared" si="2896"/>
        <v>53006</v>
      </c>
      <c r="I3336" s="179">
        <f t="shared" si="2896"/>
        <v>47770</v>
      </c>
      <c r="J3336" s="179">
        <f t="shared" si="2896"/>
        <v>51667</v>
      </c>
      <c r="K3336" s="179">
        <f t="shared" si="2896"/>
        <v>38339</v>
      </c>
      <c r="L3336" s="179">
        <f t="shared" si="2896"/>
        <v>54441</v>
      </c>
      <c r="M3336" s="179">
        <f t="shared" si="2896"/>
        <v>38961</v>
      </c>
      <c r="N3336" s="179">
        <f t="shared" si="2896"/>
        <v>38095</v>
      </c>
      <c r="O3336" s="179">
        <f t="shared" si="2896"/>
        <v>48029</v>
      </c>
      <c r="P3336" s="207">
        <v>2028</v>
      </c>
      <c r="Q3336" s="61">
        <f t="shared" si="2894"/>
        <v>53.563000000000002</v>
      </c>
      <c r="R3336" s="61">
        <f t="shared" si="2894"/>
        <v>50.64</v>
      </c>
      <c r="S3336" s="61">
        <f t="shared" si="2894"/>
        <v>47.548999999999999</v>
      </c>
      <c r="T3336" s="61">
        <f t="shared" si="2892"/>
        <v>43.771999999999998</v>
      </c>
      <c r="U3336" s="61">
        <f t="shared" si="2892"/>
        <v>53.006</v>
      </c>
      <c r="V3336" s="61">
        <f t="shared" si="2892"/>
        <v>47.77</v>
      </c>
      <c r="W3336" s="61">
        <f t="shared" si="2866"/>
        <v>51.667000000000002</v>
      </c>
      <c r="X3336" s="61">
        <f t="shared" si="2866"/>
        <v>38.338999999999999</v>
      </c>
      <c r="Y3336" s="61">
        <f t="shared" si="2866"/>
        <v>54.441000000000003</v>
      </c>
      <c r="Z3336" s="61">
        <f t="shared" si="2866"/>
        <v>38.960999999999999</v>
      </c>
      <c r="AA3336" s="61">
        <f t="shared" si="2866"/>
        <v>38.094999999999999</v>
      </c>
      <c r="AB3336" s="61">
        <f t="shared" si="2866"/>
        <v>48.029000000000003</v>
      </c>
    </row>
    <row r="3337" spans="1:28" ht="33" hidden="1" customHeight="1" thickBot="1" x14ac:dyDescent="0.3">
      <c r="A3337" s="202" t="s">
        <v>13</v>
      </c>
      <c r="B3337" s="344" t="s">
        <v>292</v>
      </c>
      <c r="C3337" s="345"/>
      <c r="D3337" s="180">
        <f>D3335-D3336</f>
        <v>123804</v>
      </c>
      <c r="E3337" s="180">
        <f t="shared" ref="E3337:O3337" si="2897">E3335-E3336</f>
        <v>115882</v>
      </c>
      <c r="F3337" s="180">
        <f t="shared" si="2897"/>
        <v>50781</v>
      </c>
      <c r="G3337" s="180">
        <f t="shared" si="2897"/>
        <v>171768</v>
      </c>
      <c r="H3337" s="180">
        <f t="shared" si="2897"/>
        <v>76836</v>
      </c>
      <c r="I3337" s="180">
        <f t="shared" si="2897"/>
        <v>57674</v>
      </c>
      <c r="J3337" s="180">
        <f t="shared" si="2897"/>
        <v>53286</v>
      </c>
      <c r="K3337" s="180">
        <f t="shared" si="2897"/>
        <v>65103</v>
      </c>
      <c r="L3337" s="180">
        <f t="shared" si="2897"/>
        <v>47545</v>
      </c>
      <c r="M3337" s="180">
        <f t="shared" si="2897"/>
        <v>83969</v>
      </c>
      <c r="N3337" s="180">
        <f t="shared" si="2897"/>
        <v>131181</v>
      </c>
      <c r="O3337" s="180">
        <f t="shared" si="2897"/>
        <v>169852</v>
      </c>
      <c r="P3337" s="207">
        <v>2028</v>
      </c>
      <c r="Q3337" s="61">
        <f t="shared" si="2894"/>
        <v>123.804</v>
      </c>
      <c r="R3337" s="61">
        <f t="shared" si="2894"/>
        <v>115.88200000000001</v>
      </c>
      <c r="S3337" s="61">
        <f t="shared" si="2894"/>
        <v>50.780999999999999</v>
      </c>
      <c r="T3337" s="61">
        <f t="shared" si="2892"/>
        <v>171.768</v>
      </c>
      <c r="U3337" s="61">
        <f t="shared" si="2892"/>
        <v>76.835999999999999</v>
      </c>
      <c r="V3337" s="61">
        <f t="shared" si="2892"/>
        <v>57.673999999999999</v>
      </c>
      <c r="W3337" s="61">
        <f t="shared" si="2866"/>
        <v>53.286000000000001</v>
      </c>
      <c r="X3337" s="61">
        <f t="shared" si="2866"/>
        <v>65.102999999999994</v>
      </c>
      <c r="Y3337" s="61">
        <f t="shared" si="2866"/>
        <v>47.545000000000002</v>
      </c>
      <c r="Z3337" s="61">
        <f t="shared" si="2866"/>
        <v>83.968999999999994</v>
      </c>
      <c r="AA3337" s="61">
        <f t="shared" si="2866"/>
        <v>131.18100000000001</v>
      </c>
      <c r="AB3337" s="61">
        <f t="shared" si="2866"/>
        <v>169.852</v>
      </c>
    </row>
    <row r="3338" spans="1:28" ht="36" hidden="1" customHeight="1" thickBot="1" x14ac:dyDescent="0.3">
      <c r="A3338" s="202" t="s">
        <v>14</v>
      </c>
      <c r="B3338" s="344" t="s">
        <v>27</v>
      </c>
      <c r="C3338" s="345"/>
      <c r="D3338" s="181">
        <f>D3337/D3335</f>
        <v>0.6980103401421911</v>
      </c>
      <c r="E3338" s="181">
        <f t="shared" ref="E3338:O3338" si="2898">E3337/E3335</f>
        <v>0.69589603776077635</v>
      </c>
      <c r="F3338" s="181">
        <f t="shared" si="2898"/>
        <v>0.516434455405268</v>
      </c>
      <c r="G3338" s="181">
        <f t="shared" si="2898"/>
        <v>0.79691936531502272</v>
      </c>
      <c r="H3338" s="181">
        <f t="shared" si="2898"/>
        <v>0.59176537638052407</v>
      </c>
      <c r="I3338" s="181">
        <f t="shared" si="2898"/>
        <v>0.54696331702135725</v>
      </c>
      <c r="J3338" s="181">
        <f t="shared" si="2898"/>
        <v>0.50771297628462264</v>
      </c>
      <c r="K3338" s="181">
        <f t="shared" si="2898"/>
        <v>0.62936718160901761</v>
      </c>
      <c r="L3338" s="181">
        <f t="shared" si="2898"/>
        <v>0.46619143804051538</v>
      </c>
      <c r="M3338" s="181">
        <f t="shared" si="2898"/>
        <v>0.68306353209143411</v>
      </c>
      <c r="N3338" s="181">
        <f t="shared" si="2898"/>
        <v>0.77495333065526129</v>
      </c>
      <c r="O3338" s="181">
        <f t="shared" si="2898"/>
        <v>0.77956315603471615</v>
      </c>
      <c r="P3338" s="207">
        <v>2028</v>
      </c>
      <c r="Q3338" s="61">
        <f t="shared" si="2894"/>
        <v>6.980103401421911E-4</v>
      </c>
      <c r="R3338" s="61">
        <f t="shared" si="2894"/>
        <v>6.9589603776077638E-4</v>
      </c>
      <c r="S3338" s="61">
        <f t="shared" si="2894"/>
        <v>5.1643445540526804E-4</v>
      </c>
      <c r="T3338" s="61">
        <f t="shared" si="2892"/>
        <v>7.9691936531502269E-4</v>
      </c>
      <c r="U3338" s="61">
        <f t="shared" si="2892"/>
        <v>5.9176537638052403E-4</v>
      </c>
      <c r="V3338" s="61">
        <f t="shared" si="2892"/>
        <v>5.4696331702135722E-4</v>
      </c>
      <c r="W3338" s="61">
        <f t="shared" si="2866"/>
        <v>5.077129762846226E-4</v>
      </c>
      <c r="X3338" s="61">
        <f t="shared" si="2866"/>
        <v>6.2936718160901757E-4</v>
      </c>
      <c r="Y3338" s="61">
        <f t="shared" si="2866"/>
        <v>4.661914380405154E-4</v>
      </c>
      <c r="Z3338" s="61">
        <f t="shared" si="2866"/>
        <v>6.8306353209143409E-4</v>
      </c>
      <c r="AA3338" s="61">
        <f t="shared" si="2866"/>
        <v>7.749533306552613E-4</v>
      </c>
      <c r="AB3338" s="61">
        <f t="shared" si="2866"/>
        <v>7.7956315603471612E-4</v>
      </c>
    </row>
    <row r="3339" spans="1:28" ht="81.75" hidden="1" customHeight="1" thickBot="1" x14ac:dyDescent="0.3">
      <c r="A3339" s="202" t="s">
        <v>28</v>
      </c>
      <c r="B3339" s="344" t="s">
        <v>29</v>
      </c>
      <c r="C3339" s="345"/>
      <c r="D3339" s="187">
        <f t="shared" ref="D3339:O3339" si="2899">D3240</f>
        <v>4.5942831928845234</v>
      </c>
      <c r="E3339" s="187">
        <f t="shared" si="2899"/>
        <v>4.5942831928845234</v>
      </c>
      <c r="F3339" s="187">
        <f t="shared" si="2899"/>
        <v>4.5942831928845234</v>
      </c>
      <c r="G3339" s="187">
        <f t="shared" si="2899"/>
        <v>4.5942831928845234</v>
      </c>
      <c r="H3339" s="187">
        <f t="shared" si="2899"/>
        <v>4.5942831928845234</v>
      </c>
      <c r="I3339" s="187">
        <f t="shared" si="2899"/>
        <v>4.5942831928845234</v>
      </c>
      <c r="J3339" s="187">
        <f t="shared" si="2899"/>
        <v>4.5942831928845234</v>
      </c>
      <c r="K3339" s="187">
        <f t="shared" si="2899"/>
        <v>4.5942831928845234</v>
      </c>
      <c r="L3339" s="187">
        <f t="shared" si="2899"/>
        <v>4.5942831928845234</v>
      </c>
      <c r="M3339" s="187">
        <f t="shared" si="2899"/>
        <v>4.5942831928845234</v>
      </c>
      <c r="N3339" s="187">
        <f t="shared" si="2899"/>
        <v>4.5942831928845234</v>
      </c>
      <c r="O3339" s="187">
        <f t="shared" si="2899"/>
        <v>4.5942831928845234</v>
      </c>
      <c r="P3339" s="207">
        <v>2028</v>
      </c>
      <c r="Q3339" s="61">
        <f t="shared" si="2894"/>
        <v>4.5942831928845237E-3</v>
      </c>
      <c r="R3339" s="61">
        <f t="shared" si="2894"/>
        <v>4.5942831928845237E-3</v>
      </c>
      <c r="S3339" s="61">
        <f t="shared" si="2894"/>
        <v>4.5942831928845237E-3</v>
      </c>
      <c r="T3339" s="61">
        <f t="shared" si="2892"/>
        <v>4.5942831928845237E-3</v>
      </c>
      <c r="U3339" s="61">
        <f t="shared" si="2892"/>
        <v>4.5942831928845237E-3</v>
      </c>
      <c r="V3339" s="61">
        <f t="shared" si="2892"/>
        <v>4.5942831928845237E-3</v>
      </c>
      <c r="W3339" s="61">
        <f t="shared" si="2866"/>
        <v>4.5942831928845237E-3</v>
      </c>
      <c r="X3339" s="61">
        <f t="shared" si="2866"/>
        <v>4.5942831928845237E-3</v>
      </c>
      <c r="Y3339" s="61">
        <f t="shared" si="2866"/>
        <v>4.5942831928845237E-3</v>
      </c>
      <c r="Z3339" s="61">
        <f t="shared" si="2866"/>
        <v>4.5942831928845237E-3</v>
      </c>
      <c r="AA3339" s="61">
        <f t="shared" si="2866"/>
        <v>4.5942831928845237E-3</v>
      </c>
      <c r="AB3339" s="61">
        <f t="shared" si="2866"/>
        <v>4.5942831928845237E-3</v>
      </c>
    </row>
    <row r="3340" spans="1:28" ht="51" hidden="1" customHeight="1" thickBot="1" x14ac:dyDescent="0.3">
      <c r="A3340" s="202" t="s">
        <v>30</v>
      </c>
      <c r="B3340" s="344" t="s">
        <v>31</v>
      </c>
      <c r="C3340" s="345"/>
      <c r="D3340" s="182">
        <f>D3329</f>
        <v>0.56407750741784113</v>
      </c>
      <c r="E3340" s="182">
        <f t="shared" ref="E3340:O3340" si="2900">E3329</f>
        <v>0.56196320503642638</v>
      </c>
      <c r="F3340" s="182">
        <f t="shared" si="2900"/>
        <v>0.38250162268091803</v>
      </c>
      <c r="G3340" s="182">
        <f t="shared" si="2900"/>
        <v>0.66298653259067275</v>
      </c>
      <c r="H3340" s="182">
        <f t="shared" si="2900"/>
        <v>0.4578325436561741</v>
      </c>
      <c r="I3340" s="182">
        <f t="shared" si="2900"/>
        <v>0.41303048429700728</v>
      </c>
      <c r="J3340" s="182">
        <f t="shared" si="2900"/>
        <v>0.37378014356027267</v>
      </c>
      <c r="K3340" s="182">
        <f t="shared" si="2900"/>
        <v>0.49543434888466764</v>
      </c>
      <c r="L3340" s="182">
        <f t="shared" si="2900"/>
        <v>0.33225860531616536</v>
      </c>
      <c r="M3340" s="182">
        <f t="shared" si="2900"/>
        <v>0.54913069936708414</v>
      </c>
      <c r="N3340" s="182">
        <f t="shared" si="2900"/>
        <v>0.64102049793091131</v>
      </c>
      <c r="O3340" s="182">
        <f t="shared" si="2900"/>
        <v>0.64563032331036618</v>
      </c>
      <c r="P3340" s="207">
        <v>2028</v>
      </c>
      <c r="Q3340" s="61">
        <f t="shared" si="2894"/>
        <v>5.640775074178411E-4</v>
      </c>
      <c r="R3340" s="61">
        <f t="shared" si="2894"/>
        <v>5.6196320503642638E-4</v>
      </c>
      <c r="S3340" s="61">
        <f t="shared" si="2894"/>
        <v>3.8250162268091805E-4</v>
      </c>
      <c r="T3340" s="61">
        <f t="shared" si="2892"/>
        <v>6.629865325906728E-4</v>
      </c>
      <c r="U3340" s="61">
        <f t="shared" si="2892"/>
        <v>4.5783254365617409E-4</v>
      </c>
      <c r="V3340" s="61">
        <f t="shared" si="2892"/>
        <v>4.1303048429700728E-4</v>
      </c>
      <c r="W3340" s="61">
        <f t="shared" si="2866"/>
        <v>3.7378014356027265E-4</v>
      </c>
      <c r="X3340" s="61">
        <f t="shared" si="2866"/>
        <v>4.9543434888466768E-4</v>
      </c>
      <c r="Y3340" s="61">
        <f t="shared" si="2866"/>
        <v>3.3225860531616535E-4</v>
      </c>
      <c r="Z3340" s="61">
        <f t="shared" si="2866"/>
        <v>5.491306993670841E-4</v>
      </c>
      <c r="AA3340" s="61">
        <f t="shared" si="2866"/>
        <v>6.410204979309113E-4</v>
      </c>
      <c r="AB3340" s="61">
        <f t="shared" si="2866"/>
        <v>6.4563032331036623E-4</v>
      </c>
    </row>
    <row r="3341" spans="1:28" ht="83.25" hidden="1" customHeight="1" thickBot="1" x14ac:dyDescent="0.3">
      <c r="A3341" s="202" t="s">
        <v>32</v>
      </c>
      <c r="B3341" s="344" t="s">
        <v>33</v>
      </c>
      <c r="C3341" s="345"/>
      <c r="D3341" s="183">
        <f>ROUND(D3340*D3335,0)</f>
        <v>100049</v>
      </c>
      <c r="E3341" s="183">
        <f t="shared" ref="E3341:F3341" si="2901">ROUND(E3340*E3335,0)</f>
        <v>93579</v>
      </c>
      <c r="F3341" s="183">
        <f t="shared" si="2901"/>
        <v>37611</v>
      </c>
      <c r="G3341" s="183">
        <f>ROUND(G3340*G3335,0)</f>
        <v>142900</v>
      </c>
      <c r="H3341" s="183">
        <f t="shared" ref="H3341:O3341" si="2902">ROUND(H3340*H3335,0)</f>
        <v>59446</v>
      </c>
      <c r="I3341" s="183">
        <f t="shared" si="2902"/>
        <v>43552</v>
      </c>
      <c r="J3341" s="183">
        <f t="shared" si="2902"/>
        <v>39229</v>
      </c>
      <c r="K3341" s="183">
        <f t="shared" si="2902"/>
        <v>51249</v>
      </c>
      <c r="L3341" s="183">
        <f t="shared" si="2902"/>
        <v>33886</v>
      </c>
      <c r="M3341" s="183">
        <f t="shared" si="2902"/>
        <v>67505</v>
      </c>
      <c r="N3341" s="183">
        <f t="shared" si="2902"/>
        <v>108509</v>
      </c>
      <c r="O3341" s="183">
        <f t="shared" si="2902"/>
        <v>140671</v>
      </c>
      <c r="P3341" s="207">
        <v>2028</v>
      </c>
      <c r="Q3341" s="61">
        <f t="shared" si="2894"/>
        <v>100.04900000000001</v>
      </c>
      <c r="R3341" s="61">
        <f t="shared" si="2894"/>
        <v>93.578999999999994</v>
      </c>
      <c r="S3341" s="61">
        <f t="shared" si="2894"/>
        <v>37.610999999999997</v>
      </c>
      <c r="T3341" s="61">
        <f t="shared" si="2892"/>
        <v>142.9</v>
      </c>
      <c r="U3341" s="61">
        <f t="shared" si="2892"/>
        <v>59.445999999999998</v>
      </c>
      <c r="V3341" s="61">
        <f t="shared" si="2892"/>
        <v>43.552</v>
      </c>
      <c r="W3341" s="61">
        <f t="shared" si="2866"/>
        <v>39.228999999999999</v>
      </c>
      <c r="X3341" s="61">
        <f t="shared" si="2866"/>
        <v>51.249000000000002</v>
      </c>
      <c r="Y3341" s="61">
        <f t="shared" si="2866"/>
        <v>33.886000000000003</v>
      </c>
      <c r="Z3341" s="61">
        <f t="shared" si="2866"/>
        <v>67.504999999999995</v>
      </c>
      <c r="AA3341" s="61">
        <f t="shared" si="2866"/>
        <v>108.509</v>
      </c>
      <c r="AB3341" s="61">
        <f t="shared" si="2866"/>
        <v>140.67099999999999</v>
      </c>
    </row>
    <row r="3342" spans="1:28" ht="53.25" hidden="1" customHeight="1" thickBot="1" x14ac:dyDescent="0.3">
      <c r="A3342" s="202" t="s">
        <v>34</v>
      </c>
      <c r="B3342" s="344" t="s">
        <v>35</v>
      </c>
      <c r="C3342" s="345"/>
      <c r="D3342" s="184">
        <f>D3339*D3341</f>
        <v>459653.43916490366</v>
      </c>
      <c r="E3342" s="185">
        <f t="shared" ref="E3342:O3342" si="2903">E3339*E3341</f>
        <v>429928.42690694082</v>
      </c>
      <c r="F3342" s="185">
        <f t="shared" si="2903"/>
        <v>172795.58516757982</v>
      </c>
      <c r="G3342" s="185">
        <f t="shared" si="2903"/>
        <v>656523.06826319837</v>
      </c>
      <c r="H3342" s="185">
        <f t="shared" si="2903"/>
        <v>273111.75868421339</v>
      </c>
      <c r="I3342" s="185">
        <f t="shared" si="2903"/>
        <v>200090.22161650675</v>
      </c>
      <c r="J3342" s="185">
        <f t="shared" si="2903"/>
        <v>180229.13537366697</v>
      </c>
      <c r="K3342" s="185">
        <f t="shared" si="2903"/>
        <v>235452.41935213894</v>
      </c>
      <c r="L3342" s="185">
        <f t="shared" si="2903"/>
        <v>155681.88027408495</v>
      </c>
      <c r="M3342" s="185">
        <f t="shared" si="2903"/>
        <v>310137.08693566977</v>
      </c>
      <c r="N3342" s="185">
        <f t="shared" si="2903"/>
        <v>498521.07497670676</v>
      </c>
      <c r="O3342" s="186">
        <f t="shared" si="2903"/>
        <v>646282.41102625884</v>
      </c>
      <c r="P3342" s="207">
        <v>2028</v>
      </c>
      <c r="Q3342" s="61">
        <f t="shared" si="2894"/>
        <v>459.65343916490366</v>
      </c>
      <c r="R3342" s="61">
        <f t="shared" si="2894"/>
        <v>429.92842690694084</v>
      </c>
      <c r="S3342" s="61">
        <f t="shared" si="2894"/>
        <v>172.79558516757982</v>
      </c>
      <c r="T3342" s="61">
        <f t="shared" si="2892"/>
        <v>656.52306826319841</v>
      </c>
      <c r="U3342" s="61">
        <f t="shared" si="2892"/>
        <v>273.11175868421338</v>
      </c>
      <c r="V3342" s="61">
        <f t="shared" si="2892"/>
        <v>200.09022161650674</v>
      </c>
      <c r="W3342" s="61">
        <f t="shared" si="2866"/>
        <v>180.22913537366696</v>
      </c>
      <c r="X3342" s="61">
        <f t="shared" si="2866"/>
        <v>235.45241935213895</v>
      </c>
      <c r="Y3342" s="61">
        <f t="shared" si="2866"/>
        <v>155.68188027408496</v>
      </c>
      <c r="Z3342" s="61">
        <f t="shared" si="2866"/>
        <v>310.13708693566974</v>
      </c>
      <c r="AA3342" s="61">
        <f t="shared" si="2866"/>
        <v>498.52107497670676</v>
      </c>
      <c r="AB3342" s="61">
        <f t="shared" si="2866"/>
        <v>646.28241102625884</v>
      </c>
    </row>
    <row r="3343" spans="1:28" ht="48.75" hidden="1" customHeight="1" thickBot="1" x14ac:dyDescent="0.3">
      <c r="A3343" s="202" t="s">
        <v>36</v>
      </c>
      <c r="B3343" s="344" t="s">
        <v>37</v>
      </c>
      <c r="C3343" s="345"/>
      <c r="D3343" s="184">
        <f>ROUND(D3342*0.9,2)</f>
        <v>413688.1</v>
      </c>
      <c r="E3343" s="185">
        <f t="shared" ref="E3343:O3343" si="2904">ROUND(E3342*0.9,2)</f>
        <v>386935.58</v>
      </c>
      <c r="F3343" s="185">
        <f t="shared" si="2904"/>
        <v>155516.03</v>
      </c>
      <c r="G3343" s="185">
        <f t="shared" si="2904"/>
        <v>590870.76</v>
      </c>
      <c r="H3343" s="185">
        <f t="shared" si="2904"/>
        <v>245800.58</v>
      </c>
      <c r="I3343" s="185">
        <f t="shared" si="2904"/>
        <v>180081.2</v>
      </c>
      <c r="J3343" s="185">
        <f t="shared" si="2904"/>
        <v>162206.22</v>
      </c>
      <c r="K3343" s="185">
        <f t="shared" si="2904"/>
        <v>211907.18</v>
      </c>
      <c r="L3343" s="185">
        <f t="shared" si="2904"/>
        <v>140113.69</v>
      </c>
      <c r="M3343" s="185">
        <f t="shared" si="2904"/>
        <v>279123.38</v>
      </c>
      <c r="N3343" s="185">
        <f t="shared" si="2904"/>
        <v>448668.97</v>
      </c>
      <c r="O3343" s="186">
        <f t="shared" si="2904"/>
        <v>581654.17000000004</v>
      </c>
      <c r="P3343" s="207">
        <v>2028</v>
      </c>
      <c r="Q3343" s="61">
        <f t="shared" si="2894"/>
        <v>413.68809999999996</v>
      </c>
      <c r="R3343" s="61">
        <f t="shared" si="2894"/>
        <v>386.93558000000002</v>
      </c>
      <c r="S3343" s="61">
        <f t="shared" si="2894"/>
        <v>155.51603</v>
      </c>
      <c r="T3343" s="61">
        <f t="shared" si="2892"/>
        <v>590.87076000000002</v>
      </c>
      <c r="U3343" s="61">
        <f t="shared" si="2892"/>
        <v>245.80058</v>
      </c>
      <c r="V3343" s="61">
        <f t="shared" si="2892"/>
        <v>180.08120000000002</v>
      </c>
      <c r="W3343" s="61">
        <f t="shared" si="2866"/>
        <v>162.20622</v>
      </c>
      <c r="X3343" s="61">
        <f t="shared" si="2866"/>
        <v>211.90717999999998</v>
      </c>
      <c r="Y3343" s="61">
        <f t="shared" si="2866"/>
        <v>140.11368999999999</v>
      </c>
      <c r="Z3343" s="61">
        <f t="shared" ref="Z3343:AB3393" si="2905">M3343/1000</f>
        <v>279.12338</v>
      </c>
      <c r="AA3343" s="61">
        <f t="shared" si="2905"/>
        <v>448.66896999999994</v>
      </c>
      <c r="AB3343" s="61">
        <f t="shared" si="2905"/>
        <v>581.65417000000002</v>
      </c>
    </row>
    <row r="3344" spans="1:28" ht="20.25" hidden="1" customHeight="1" thickBot="1" x14ac:dyDescent="0.3">
      <c r="A3344" s="346" t="str">
        <f>A3333</f>
        <v>Объект 34:</v>
      </c>
      <c r="B3344" s="347"/>
      <c r="C3344" s="43"/>
      <c r="D3344" s="348" t="str">
        <f>D3333</f>
        <v>Ячейка № 14 Нижнее Казачье</v>
      </c>
      <c r="E3344" s="349"/>
      <c r="F3344" s="349"/>
      <c r="G3344" s="349"/>
      <c r="H3344" s="349"/>
      <c r="I3344" s="349"/>
      <c r="J3344" s="349"/>
      <c r="K3344" s="349"/>
      <c r="L3344" s="349"/>
      <c r="M3344" s="349"/>
      <c r="N3344" s="349"/>
      <c r="O3344" s="350"/>
      <c r="P3344" s="207">
        <v>2029</v>
      </c>
      <c r="Q3344" s="61" t="e">
        <f t="shared" si="2894"/>
        <v>#VALUE!</v>
      </c>
      <c r="R3344" s="61">
        <f t="shared" si="2894"/>
        <v>0</v>
      </c>
      <c r="S3344" s="61">
        <f t="shared" si="2894"/>
        <v>0</v>
      </c>
      <c r="T3344" s="61">
        <f t="shared" si="2892"/>
        <v>0</v>
      </c>
      <c r="U3344" s="61">
        <f t="shared" si="2892"/>
        <v>0</v>
      </c>
      <c r="V3344" s="61">
        <f t="shared" si="2892"/>
        <v>0</v>
      </c>
      <c r="W3344" s="61">
        <f t="shared" si="2892"/>
        <v>0</v>
      </c>
      <c r="X3344" s="61">
        <f t="shared" si="2892"/>
        <v>0</v>
      </c>
      <c r="Y3344" s="61">
        <f t="shared" si="2892"/>
        <v>0</v>
      </c>
      <c r="Z3344" s="61">
        <f t="shared" si="2905"/>
        <v>0</v>
      </c>
      <c r="AA3344" s="61">
        <f t="shared" si="2905"/>
        <v>0</v>
      </c>
      <c r="AB3344" s="61">
        <f t="shared" si="2905"/>
        <v>0</v>
      </c>
    </row>
    <row r="3345" spans="1:28" ht="16.5" hidden="1" thickBot="1" x14ac:dyDescent="0.3">
      <c r="A3345" s="351" t="s">
        <v>300</v>
      </c>
      <c r="B3345" s="352"/>
      <c r="C3345" s="352"/>
      <c r="D3345" s="352"/>
      <c r="E3345" s="352"/>
      <c r="F3345" s="352"/>
      <c r="G3345" s="352"/>
      <c r="H3345" s="352"/>
      <c r="I3345" s="352"/>
      <c r="J3345" s="352"/>
      <c r="K3345" s="352"/>
      <c r="L3345" s="352"/>
      <c r="M3345" s="352"/>
      <c r="N3345" s="352"/>
      <c r="O3345" s="352"/>
      <c r="P3345" s="207">
        <v>2029</v>
      </c>
      <c r="Q3345" s="61">
        <f t="shared" si="2894"/>
        <v>0</v>
      </c>
      <c r="R3345" s="61">
        <f t="shared" si="2894"/>
        <v>0</v>
      </c>
      <c r="S3345" s="61">
        <f t="shared" si="2894"/>
        <v>0</v>
      </c>
      <c r="T3345" s="61">
        <f t="shared" si="2892"/>
        <v>0</v>
      </c>
      <c r="U3345" s="61">
        <f t="shared" si="2892"/>
        <v>0</v>
      </c>
      <c r="V3345" s="61">
        <f t="shared" si="2892"/>
        <v>0</v>
      </c>
      <c r="W3345" s="61">
        <f t="shared" si="2892"/>
        <v>0</v>
      </c>
      <c r="X3345" s="61">
        <f t="shared" si="2892"/>
        <v>0</v>
      </c>
      <c r="Y3345" s="61">
        <f t="shared" si="2892"/>
        <v>0</v>
      </c>
      <c r="Z3345" s="61">
        <f t="shared" si="2905"/>
        <v>0</v>
      </c>
      <c r="AA3345" s="61">
        <f t="shared" si="2905"/>
        <v>0</v>
      </c>
      <c r="AB3345" s="61">
        <f t="shared" si="2905"/>
        <v>0</v>
      </c>
    </row>
    <row r="3346" spans="1:28" s="41" customFormat="1" ht="29.25" hidden="1" customHeight="1" thickBot="1" x14ac:dyDescent="0.3">
      <c r="A3346" s="202" t="s">
        <v>11</v>
      </c>
      <c r="B3346" s="344" t="s">
        <v>293</v>
      </c>
      <c r="C3346" s="345"/>
      <c r="D3346" s="179">
        <f>D3335</f>
        <v>177367</v>
      </c>
      <c r="E3346" s="179">
        <f t="shared" ref="E3346:O3347" si="2906">E3335</f>
        <v>166522</v>
      </c>
      <c r="F3346" s="179">
        <f t="shared" si="2906"/>
        <v>98330</v>
      </c>
      <c r="G3346" s="179">
        <f t="shared" si="2906"/>
        <v>215540</v>
      </c>
      <c r="H3346" s="179">
        <f t="shared" si="2906"/>
        <v>129842</v>
      </c>
      <c r="I3346" s="179">
        <f t="shared" si="2906"/>
        <v>105444</v>
      </c>
      <c r="J3346" s="179">
        <f t="shared" si="2906"/>
        <v>104953</v>
      </c>
      <c r="K3346" s="179">
        <f t="shared" si="2906"/>
        <v>103442</v>
      </c>
      <c r="L3346" s="179">
        <f t="shared" si="2906"/>
        <v>101986</v>
      </c>
      <c r="M3346" s="179">
        <f t="shared" si="2906"/>
        <v>122930</v>
      </c>
      <c r="N3346" s="179">
        <f t="shared" si="2906"/>
        <v>169276</v>
      </c>
      <c r="O3346" s="179">
        <f t="shared" si="2906"/>
        <v>217881</v>
      </c>
      <c r="P3346" s="207">
        <v>2029</v>
      </c>
      <c r="Q3346" s="61">
        <f t="shared" si="2894"/>
        <v>177.36699999999999</v>
      </c>
      <c r="R3346" s="61">
        <f t="shared" si="2894"/>
        <v>166.52199999999999</v>
      </c>
      <c r="S3346" s="61">
        <f t="shared" si="2894"/>
        <v>98.33</v>
      </c>
      <c r="T3346" s="61">
        <f t="shared" si="2892"/>
        <v>215.54</v>
      </c>
      <c r="U3346" s="61">
        <f t="shared" si="2892"/>
        <v>129.84200000000001</v>
      </c>
      <c r="V3346" s="61">
        <f t="shared" si="2892"/>
        <v>105.444</v>
      </c>
      <c r="W3346" s="61">
        <f t="shared" si="2892"/>
        <v>104.953</v>
      </c>
      <c r="X3346" s="61">
        <f t="shared" si="2892"/>
        <v>103.44199999999999</v>
      </c>
      <c r="Y3346" s="61">
        <f t="shared" si="2892"/>
        <v>101.986</v>
      </c>
      <c r="Z3346" s="61">
        <f t="shared" si="2905"/>
        <v>122.93</v>
      </c>
      <c r="AA3346" s="61">
        <f t="shared" si="2905"/>
        <v>169.27600000000001</v>
      </c>
      <c r="AB3346" s="61">
        <f t="shared" si="2905"/>
        <v>217.881</v>
      </c>
    </row>
    <row r="3347" spans="1:28" ht="16.5" hidden="1" thickBot="1" x14ac:dyDescent="0.3">
      <c r="A3347" s="202" t="s">
        <v>12</v>
      </c>
      <c r="B3347" s="353" t="s">
        <v>291</v>
      </c>
      <c r="C3347" s="354"/>
      <c r="D3347" s="179">
        <f>D3336</f>
        <v>53563</v>
      </c>
      <c r="E3347" s="179">
        <f t="shared" si="2906"/>
        <v>50640</v>
      </c>
      <c r="F3347" s="179">
        <f t="shared" si="2906"/>
        <v>47549</v>
      </c>
      <c r="G3347" s="179">
        <f t="shared" si="2906"/>
        <v>43772</v>
      </c>
      <c r="H3347" s="179">
        <f t="shared" si="2906"/>
        <v>53006</v>
      </c>
      <c r="I3347" s="179">
        <f t="shared" si="2906"/>
        <v>47770</v>
      </c>
      <c r="J3347" s="179">
        <f t="shared" si="2906"/>
        <v>51667</v>
      </c>
      <c r="K3347" s="179">
        <f t="shared" si="2906"/>
        <v>38339</v>
      </c>
      <c r="L3347" s="179">
        <f t="shared" si="2906"/>
        <v>54441</v>
      </c>
      <c r="M3347" s="179">
        <f t="shared" si="2906"/>
        <v>38961</v>
      </c>
      <c r="N3347" s="179">
        <f t="shared" si="2906"/>
        <v>38095</v>
      </c>
      <c r="O3347" s="179">
        <f t="shared" si="2906"/>
        <v>48029</v>
      </c>
      <c r="P3347" s="207">
        <v>2029</v>
      </c>
      <c r="Q3347" s="61">
        <f t="shared" si="2894"/>
        <v>53.563000000000002</v>
      </c>
      <c r="R3347" s="61">
        <f t="shared" si="2894"/>
        <v>50.64</v>
      </c>
      <c r="S3347" s="61">
        <f t="shared" si="2894"/>
        <v>47.548999999999999</v>
      </c>
      <c r="T3347" s="61">
        <f t="shared" si="2892"/>
        <v>43.771999999999998</v>
      </c>
      <c r="U3347" s="61">
        <f t="shared" si="2892"/>
        <v>53.006</v>
      </c>
      <c r="V3347" s="61">
        <f t="shared" si="2892"/>
        <v>47.77</v>
      </c>
      <c r="W3347" s="61">
        <f t="shared" si="2892"/>
        <v>51.667000000000002</v>
      </c>
      <c r="X3347" s="61">
        <f t="shared" si="2892"/>
        <v>38.338999999999999</v>
      </c>
      <c r="Y3347" s="61">
        <f t="shared" si="2892"/>
        <v>54.441000000000003</v>
      </c>
      <c r="Z3347" s="61">
        <f t="shared" si="2905"/>
        <v>38.960999999999999</v>
      </c>
      <c r="AA3347" s="61">
        <f t="shared" si="2905"/>
        <v>38.094999999999999</v>
      </c>
      <c r="AB3347" s="61">
        <f t="shared" si="2905"/>
        <v>48.029000000000003</v>
      </c>
    </row>
    <row r="3348" spans="1:28" ht="33" hidden="1" customHeight="1" thickBot="1" x14ac:dyDescent="0.3">
      <c r="A3348" s="202" t="s">
        <v>13</v>
      </c>
      <c r="B3348" s="344" t="s">
        <v>292</v>
      </c>
      <c r="C3348" s="345"/>
      <c r="D3348" s="180">
        <f>D3346-D3347</f>
        <v>123804</v>
      </c>
      <c r="E3348" s="180">
        <f t="shared" ref="E3348:O3348" si="2907">E3346-E3347</f>
        <v>115882</v>
      </c>
      <c r="F3348" s="180">
        <f t="shared" si="2907"/>
        <v>50781</v>
      </c>
      <c r="G3348" s="180">
        <f t="shared" si="2907"/>
        <v>171768</v>
      </c>
      <c r="H3348" s="180">
        <f t="shared" si="2907"/>
        <v>76836</v>
      </c>
      <c r="I3348" s="180">
        <f t="shared" si="2907"/>
        <v>57674</v>
      </c>
      <c r="J3348" s="180">
        <f t="shared" si="2907"/>
        <v>53286</v>
      </c>
      <c r="K3348" s="180">
        <f t="shared" si="2907"/>
        <v>65103</v>
      </c>
      <c r="L3348" s="180">
        <f t="shared" si="2907"/>
        <v>47545</v>
      </c>
      <c r="M3348" s="180">
        <f t="shared" si="2907"/>
        <v>83969</v>
      </c>
      <c r="N3348" s="180">
        <f t="shared" si="2907"/>
        <v>131181</v>
      </c>
      <c r="O3348" s="180">
        <f t="shared" si="2907"/>
        <v>169852</v>
      </c>
      <c r="P3348" s="207">
        <v>2029</v>
      </c>
      <c r="Q3348" s="61">
        <f t="shared" si="2894"/>
        <v>123.804</v>
      </c>
      <c r="R3348" s="61">
        <f t="shared" si="2894"/>
        <v>115.88200000000001</v>
      </c>
      <c r="S3348" s="61">
        <f t="shared" si="2894"/>
        <v>50.780999999999999</v>
      </c>
      <c r="T3348" s="61">
        <f t="shared" si="2892"/>
        <v>171.768</v>
      </c>
      <c r="U3348" s="61">
        <f t="shared" si="2892"/>
        <v>76.835999999999999</v>
      </c>
      <c r="V3348" s="61">
        <f t="shared" si="2892"/>
        <v>57.673999999999999</v>
      </c>
      <c r="W3348" s="61">
        <f t="shared" si="2892"/>
        <v>53.286000000000001</v>
      </c>
      <c r="X3348" s="61">
        <f t="shared" si="2892"/>
        <v>65.102999999999994</v>
      </c>
      <c r="Y3348" s="61">
        <f t="shared" si="2892"/>
        <v>47.545000000000002</v>
      </c>
      <c r="Z3348" s="61">
        <f t="shared" si="2905"/>
        <v>83.968999999999994</v>
      </c>
      <c r="AA3348" s="61">
        <f t="shared" si="2905"/>
        <v>131.18100000000001</v>
      </c>
      <c r="AB3348" s="61">
        <f t="shared" si="2905"/>
        <v>169.852</v>
      </c>
    </row>
    <row r="3349" spans="1:28" ht="36" hidden="1" customHeight="1" thickBot="1" x14ac:dyDescent="0.3">
      <c r="A3349" s="202" t="s">
        <v>14</v>
      </c>
      <c r="B3349" s="344" t="s">
        <v>27</v>
      </c>
      <c r="C3349" s="345"/>
      <c r="D3349" s="181">
        <f>D3348/D3346</f>
        <v>0.6980103401421911</v>
      </c>
      <c r="E3349" s="181">
        <f t="shared" ref="E3349:O3349" si="2908">E3348/E3346</f>
        <v>0.69589603776077635</v>
      </c>
      <c r="F3349" s="181">
        <f t="shared" si="2908"/>
        <v>0.516434455405268</v>
      </c>
      <c r="G3349" s="181">
        <f t="shared" si="2908"/>
        <v>0.79691936531502272</v>
      </c>
      <c r="H3349" s="181">
        <f t="shared" si="2908"/>
        <v>0.59176537638052407</v>
      </c>
      <c r="I3349" s="181">
        <f t="shared" si="2908"/>
        <v>0.54696331702135725</v>
      </c>
      <c r="J3349" s="181">
        <f t="shared" si="2908"/>
        <v>0.50771297628462264</v>
      </c>
      <c r="K3349" s="181">
        <f t="shared" si="2908"/>
        <v>0.62936718160901761</v>
      </c>
      <c r="L3349" s="181">
        <f t="shared" si="2908"/>
        <v>0.46619143804051538</v>
      </c>
      <c r="M3349" s="181">
        <f t="shared" si="2908"/>
        <v>0.68306353209143411</v>
      </c>
      <c r="N3349" s="181">
        <f t="shared" si="2908"/>
        <v>0.77495333065526129</v>
      </c>
      <c r="O3349" s="181">
        <f t="shared" si="2908"/>
        <v>0.77956315603471615</v>
      </c>
      <c r="P3349" s="207">
        <v>2029</v>
      </c>
      <c r="Q3349" s="61">
        <f t="shared" si="2894"/>
        <v>6.980103401421911E-4</v>
      </c>
      <c r="R3349" s="61">
        <f t="shared" si="2894"/>
        <v>6.9589603776077638E-4</v>
      </c>
      <c r="S3349" s="61">
        <f t="shared" si="2894"/>
        <v>5.1643445540526804E-4</v>
      </c>
      <c r="T3349" s="61">
        <f t="shared" si="2892"/>
        <v>7.9691936531502269E-4</v>
      </c>
      <c r="U3349" s="61">
        <f t="shared" si="2892"/>
        <v>5.9176537638052403E-4</v>
      </c>
      <c r="V3349" s="61">
        <f t="shared" si="2892"/>
        <v>5.4696331702135722E-4</v>
      </c>
      <c r="W3349" s="61">
        <f t="shared" si="2892"/>
        <v>5.077129762846226E-4</v>
      </c>
      <c r="X3349" s="61">
        <f t="shared" si="2892"/>
        <v>6.2936718160901757E-4</v>
      </c>
      <c r="Y3349" s="61">
        <f t="shared" si="2892"/>
        <v>4.661914380405154E-4</v>
      </c>
      <c r="Z3349" s="61">
        <f t="shared" si="2905"/>
        <v>6.8306353209143409E-4</v>
      </c>
      <c r="AA3349" s="61">
        <f t="shared" si="2905"/>
        <v>7.749533306552613E-4</v>
      </c>
      <c r="AB3349" s="61">
        <f t="shared" si="2905"/>
        <v>7.7956315603471612E-4</v>
      </c>
    </row>
    <row r="3350" spans="1:28" ht="81.75" hidden="1" customHeight="1" thickBot="1" x14ac:dyDescent="0.3">
      <c r="A3350" s="202" t="s">
        <v>28</v>
      </c>
      <c r="B3350" s="344" t="s">
        <v>29</v>
      </c>
      <c r="C3350" s="345"/>
      <c r="D3350" s="187">
        <f t="shared" ref="D3350:O3350" si="2909">D3251</f>
        <v>4.7964316533714424</v>
      </c>
      <c r="E3350" s="187">
        <f t="shared" si="2909"/>
        <v>4.7964316533714424</v>
      </c>
      <c r="F3350" s="187">
        <f t="shared" si="2909"/>
        <v>4.7964316533714424</v>
      </c>
      <c r="G3350" s="187">
        <f t="shared" si="2909"/>
        <v>4.7964316533714424</v>
      </c>
      <c r="H3350" s="187">
        <f t="shared" si="2909"/>
        <v>4.7964316533714424</v>
      </c>
      <c r="I3350" s="187">
        <f t="shared" si="2909"/>
        <v>4.7964316533714424</v>
      </c>
      <c r="J3350" s="187">
        <f t="shared" si="2909"/>
        <v>4.7964316533714424</v>
      </c>
      <c r="K3350" s="187">
        <f t="shared" si="2909"/>
        <v>4.7964316533714424</v>
      </c>
      <c r="L3350" s="187">
        <f t="shared" si="2909"/>
        <v>4.7964316533714424</v>
      </c>
      <c r="M3350" s="187">
        <f t="shared" si="2909"/>
        <v>4.7964316533714424</v>
      </c>
      <c r="N3350" s="187">
        <f t="shared" si="2909"/>
        <v>4.7964316533714424</v>
      </c>
      <c r="O3350" s="187">
        <f t="shared" si="2909"/>
        <v>4.7964316533714424</v>
      </c>
      <c r="P3350" s="207">
        <v>2029</v>
      </c>
      <c r="Q3350" s="61">
        <f t="shared" si="2894"/>
        <v>4.7964316533714423E-3</v>
      </c>
      <c r="R3350" s="61">
        <f t="shared" si="2894"/>
        <v>4.7964316533714423E-3</v>
      </c>
      <c r="S3350" s="61">
        <f t="shared" si="2894"/>
        <v>4.7964316533714423E-3</v>
      </c>
      <c r="T3350" s="61">
        <f t="shared" si="2892"/>
        <v>4.7964316533714423E-3</v>
      </c>
      <c r="U3350" s="61">
        <f t="shared" si="2892"/>
        <v>4.7964316533714423E-3</v>
      </c>
      <c r="V3350" s="61">
        <f t="shared" si="2892"/>
        <v>4.7964316533714423E-3</v>
      </c>
      <c r="W3350" s="61">
        <f t="shared" si="2892"/>
        <v>4.7964316533714423E-3</v>
      </c>
      <c r="X3350" s="61">
        <f t="shared" si="2892"/>
        <v>4.7964316533714423E-3</v>
      </c>
      <c r="Y3350" s="61">
        <f t="shared" si="2892"/>
        <v>4.7964316533714423E-3</v>
      </c>
      <c r="Z3350" s="61">
        <f t="shared" si="2905"/>
        <v>4.7964316533714423E-3</v>
      </c>
      <c r="AA3350" s="61">
        <f t="shared" si="2905"/>
        <v>4.7964316533714423E-3</v>
      </c>
      <c r="AB3350" s="61">
        <f t="shared" si="2905"/>
        <v>4.7964316533714423E-3</v>
      </c>
    </row>
    <row r="3351" spans="1:28" ht="51" hidden="1" customHeight="1" thickBot="1" x14ac:dyDescent="0.3">
      <c r="A3351" s="202" t="s">
        <v>30</v>
      </c>
      <c r="B3351" s="344" t="s">
        <v>31</v>
      </c>
      <c r="C3351" s="345"/>
      <c r="D3351" s="182">
        <f>D3340</f>
        <v>0.56407750741784113</v>
      </c>
      <c r="E3351" s="182">
        <f t="shared" ref="E3351:O3351" si="2910">E3340</f>
        <v>0.56196320503642638</v>
      </c>
      <c r="F3351" s="182">
        <f t="shared" si="2910"/>
        <v>0.38250162268091803</v>
      </c>
      <c r="G3351" s="182">
        <f t="shared" si="2910"/>
        <v>0.66298653259067275</v>
      </c>
      <c r="H3351" s="182">
        <f t="shared" si="2910"/>
        <v>0.4578325436561741</v>
      </c>
      <c r="I3351" s="182">
        <f t="shared" si="2910"/>
        <v>0.41303048429700728</v>
      </c>
      <c r="J3351" s="182">
        <f t="shared" si="2910"/>
        <v>0.37378014356027267</v>
      </c>
      <c r="K3351" s="182">
        <f t="shared" si="2910"/>
        <v>0.49543434888466764</v>
      </c>
      <c r="L3351" s="182">
        <f t="shared" si="2910"/>
        <v>0.33225860531616536</v>
      </c>
      <c r="M3351" s="182">
        <f t="shared" si="2910"/>
        <v>0.54913069936708414</v>
      </c>
      <c r="N3351" s="182">
        <f t="shared" si="2910"/>
        <v>0.64102049793091131</v>
      </c>
      <c r="O3351" s="182">
        <f t="shared" si="2910"/>
        <v>0.64563032331036618</v>
      </c>
      <c r="P3351" s="207">
        <v>2029</v>
      </c>
      <c r="Q3351" s="61">
        <f t="shared" si="2894"/>
        <v>5.640775074178411E-4</v>
      </c>
      <c r="R3351" s="61">
        <f t="shared" si="2894"/>
        <v>5.6196320503642638E-4</v>
      </c>
      <c r="S3351" s="61">
        <f t="shared" si="2894"/>
        <v>3.8250162268091805E-4</v>
      </c>
      <c r="T3351" s="61">
        <f t="shared" si="2892"/>
        <v>6.629865325906728E-4</v>
      </c>
      <c r="U3351" s="61">
        <f t="shared" si="2892"/>
        <v>4.5783254365617409E-4</v>
      </c>
      <c r="V3351" s="61">
        <f t="shared" si="2892"/>
        <v>4.1303048429700728E-4</v>
      </c>
      <c r="W3351" s="61">
        <f t="shared" si="2892"/>
        <v>3.7378014356027265E-4</v>
      </c>
      <c r="X3351" s="61">
        <f t="shared" si="2892"/>
        <v>4.9543434888466768E-4</v>
      </c>
      <c r="Y3351" s="61">
        <f t="shared" si="2892"/>
        <v>3.3225860531616535E-4</v>
      </c>
      <c r="Z3351" s="61">
        <f t="shared" si="2905"/>
        <v>5.491306993670841E-4</v>
      </c>
      <c r="AA3351" s="61">
        <f t="shared" si="2905"/>
        <v>6.410204979309113E-4</v>
      </c>
      <c r="AB3351" s="61">
        <f t="shared" si="2905"/>
        <v>6.4563032331036623E-4</v>
      </c>
    </row>
    <row r="3352" spans="1:28" ht="83.25" hidden="1" customHeight="1" thickBot="1" x14ac:dyDescent="0.3">
      <c r="A3352" s="202" t="s">
        <v>32</v>
      </c>
      <c r="B3352" s="344" t="s">
        <v>33</v>
      </c>
      <c r="C3352" s="345"/>
      <c r="D3352" s="183">
        <f>ROUND(D3351*D3346,0)</f>
        <v>100049</v>
      </c>
      <c r="E3352" s="183">
        <f t="shared" ref="E3352:F3352" si="2911">ROUND(E3351*E3346,0)</f>
        <v>93579</v>
      </c>
      <c r="F3352" s="183">
        <f t="shared" si="2911"/>
        <v>37611</v>
      </c>
      <c r="G3352" s="183">
        <f>ROUND(G3351*G3346,0)</f>
        <v>142900</v>
      </c>
      <c r="H3352" s="183">
        <f t="shared" ref="H3352:O3352" si="2912">ROUND(H3351*H3346,0)</f>
        <v>59446</v>
      </c>
      <c r="I3352" s="183">
        <f t="shared" si="2912"/>
        <v>43552</v>
      </c>
      <c r="J3352" s="183">
        <f t="shared" si="2912"/>
        <v>39229</v>
      </c>
      <c r="K3352" s="183">
        <f t="shared" si="2912"/>
        <v>51249</v>
      </c>
      <c r="L3352" s="183">
        <f t="shared" si="2912"/>
        <v>33886</v>
      </c>
      <c r="M3352" s="183">
        <f t="shared" si="2912"/>
        <v>67505</v>
      </c>
      <c r="N3352" s="183">
        <f t="shared" si="2912"/>
        <v>108509</v>
      </c>
      <c r="O3352" s="183">
        <f t="shared" si="2912"/>
        <v>140671</v>
      </c>
      <c r="P3352" s="207">
        <v>2029</v>
      </c>
      <c r="Q3352" s="61">
        <f t="shared" si="2894"/>
        <v>100.04900000000001</v>
      </c>
      <c r="R3352" s="61">
        <f t="shared" si="2894"/>
        <v>93.578999999999994</v>
      </c>
      <c r="S3352" s="61">
        <f t="shared" si="2894"/>
        <v>37.610999999999997</v>
      </c>
      <c r="T3352" s="61">
        <f t="shared" si="2892"/>
        <v>142.9</v>
      </c>
      <c r="U3352" s="61">
        <f t="shared" si="2892"/>
        <v>59.445999999999998</v>
      </c>
      <c r="V3352" s="61">
        <f t="shared" si="2892"/>
        <v>43.552</v>
      </c>
      <c r="W3352" s="61">
        <f t="shared" si="2892"/>
        <v>39.228999999999999</v>
      </c>
      <c r="X3352" s="61">
        <f t="shared" si="2892"/>
        <v>51.249000000000002</v>
      </c>
      <c r="Y3352" s="61">
        <f t="shared" si="2892"/>
        <v>33.886000000000003</v>
      </c>
      <c r="Z3352" s="61">
        <f t="shared" si="2905"/>
        <v>67.504999999999995</v>
      </c>
      <c r="AA3352" s="61">
        <f t="shared" si="2905"/>
        <v>108.509</v>
      </c>
      <c r="AB3352" s="61">
        <f t="shared" si="2905"/>
        <v>140.67099999999999</v>
      </c>
    </row>
    <row r="3353" spans="1:28" ht="53.25" hidden="1" customHeight="1" thickBot="1" x14ac:dyDescent="0.3">
      <c r="A3353" s="202" t="s">
        <v>34</v>
      </c>
      <c r="B3353" s="344" t="s">
        <v>35</v>
      </c>
      <c r="C3353" s="345"/>
      <c r="D3353" s="184">
        <f>D3350*D3352</f>
        <v>479878.19048815942</v>
      </c>
      <c r="E3353" s="185">
        <f t="shared" ref="E3353:O3353" si="2913">E3350*E3352</f>
        <v>448845.27769084618</v>
      </c>
      <c r="F3353" s="185">
        <f t="shared" si="2913"/>
        <v>180398.59091495333</v>
      </c>
      <c r="G3353" s="185">
        <f t="shared" si="2913"/>
        <v>685410.08326677908</v>
      </c>
      <c r="H3353" s="185">
        <f t="shared" si="2913"/>
        <v>285128.67606631876</v>
      </c>
      <c r="I3353" s="185">
        <f t="shared" si="2913"/>
        <v>208894.19136763306</v>
      </c>
      <c r="J3353" s="185">
        <f t="shared" si="2913"/>
        <v>188159.21733010831</v>
      </c>
      <c r="K3353" s="185">
        <f t="shared" si="2913"/>
        <v>245812.32580363305</v>
      </c>
      <c r="L3353" s="185">
        <f t="shared" si="2913"/>
        <v>162531.88300614469</v>
      </c>
      <c r="M3353" s="185">
        <f t="shared" si="2913"/>
        <v>323783.11876083922</v>
      </c>
      <c r="N3353" s="185">
        <f t="shared" si="2913"/>
        <v>520456.00227568182</v>
      </c>
      <c r="O3353" s="186">
        <f t="shared" si="2913"/>
        <v>674718.83711141418</v>
      </c>
      <c r="P3353" s="207">
        <v>2029</v>
      </c>
      <c r="Q3353" s="61">
        <f t="shared" si="2894"/>
        <v>479.87819048815942</v>
      </c>
      <c r="R3353" s="61">
        <f t="shared" si="2894"/>
        <v>448.84527769084616</v>
      </c>
      <c r="S3353" s="61">
        <f t="shared" si="2894"/>
        <v>180.39859091495333</v>
      </c>
      <c r="T3353" s="61">
        <f t="shared" si="2892"/>
        <v>685.41008326677911</v>
      </c>
      <c r="U3353" s="61">
        <f t="shared" si="2892"/>
        <v>285.12867606631875</v>
      </c>
      <c r="V3353" s="61">
        <f t="shared" si="2892"/>
        <v>208.89419136763306</v>
      </c>
      <c r="W3353" s="61">
        <f t="shared" si="2892"/>
        <v>188.15921733010831</v>
      </c>
      <c r="X3353" s="61">
        <f t="shared" si="2892"/>
        <v>245.81232580363306</v>
      </c>
      <c r="Y3353" s="61">
        <f t="shared" si="2892"/>
        <v>162.53188300614468</v>
      </c>
      <c r="Z3353" s="61">
        <f t="shared" si="2905"/>
        <v>323.78311876083922</v>
      </c>
      <c r="AA3353" s="61">
        <f t="shared" si="2905"/>
        <v>520.45600227568184</v>
      </c>
      <c r="AB3353" s="61">
        <f t="shared" si="2905"/>
        <v>674.71883711141413</v>
      </c>
    </row>
    <row r="3354" spans="1:28" ht="48.75" hidden="1" customHeight="1" thickBot="1" x14ac:dyDescent="0.3">
      <c r="A3354" s="202" t="s">
        <v>36</v>
      </c>
      <c r="B3354" s="344" t="s">
        <v>37</v>
      </c>
      <c r="C3354" s="345"/>
      <c r="D3354" s="184">
        <f>ROUND(D3353*0.9,2)</f>
        <v>431890.37</v>
      </c>
      <c r="E3354" s="185">
        <f t="shared" ref="E3354:O3354" si="2914">ROUND(E3353*0.9,2)</f>
        <v>403960.75</v>
      </c>
      <c r="F3354" s="185">
        <f t="shared" si="2914"/>
        <v>162358.73000000001</v>
      </c>
      <c r="G3354" s="185">
        <f t="shared" si="2914"/>
        <v>616869.06999999995</v>
      </c>
      <c r="H3354" s="185">
        <f t="shared" si="2914"/>
        <v>256615.81</v>
      </c>
      <c r="I3354" s="185">
        <f t="shared" si="2914"/>
        <v>188004.77</v>
      </c>
      <c r="J3354" s="185">
        <f t="shared" si="2914"/>
        <v>169343.3</v>
      </c>
      <c r="K3354" s="185">
        <f t="shared" si="2914"/>
        <v>221231.09</v>
      </c>
      <c r="L3354" s="185">
        <f t="shared" si="2914"/>
        <v>146278.69</v>
      </c>
      <c r="M3354" s="185">
        <f t="shared" si="2914"/>
        <v>291404.81</v>
      </c>
      <c r="N3354" s="185">
        <f t="shared" si="2914"/>
        <v>468410.4</v>
      </c>
      <c r="O3354" s="186">
        <f t="shared" si="2914"/>
        <v>607246.94999999995</v>
      </c>
      <c r="P3354" s="207">
        <v>2029</v>
      </c>
      <c r="Q3354" s="61">
        <f t="shared" si="2894"/>
        <v>431.89037000000002</v>
      </c>
      <c r="R3354" s="61">
        <f t="shared" si="2894"/>
        <v>403.96075000000002</v>
      </c>
      <c r="S3354" s="61">
        <f t="shared" si="2894"/>
        <v>162.35873000000001</v>
      </c>
      <c r="T3354" s="61">
        <f t="shared" si="2892"/>
        <v>616.86906999999997</v>
      </c>
      <c r="U3354" s="61">
        <f t="shared" si="2892"/>
        <v>256.61581000000001</v>
      </c>
      <c r="V3354" s="61">
        <f t="shared" si="2892"/>
        <v>188.00476999999998</v>
      </c>
      <c r="W3354" s="61">
        <f t="shared" si="2892"/>
        <v>169.3433</v>
      </c>
      <c r="X3354" s="61">
        <f t="shared" si="2892"/>
        <v>221.23108999999999</v>
      </c>
      <c r="Y3354" s="61">
        <f t="shared" si="2892"/>
        <v>146.27869000000001</v>
      </c>
      <c r="Z3354" s="61">
        <f t="shared" si="2905"/>
        <v>291.40481</v>
      </c>
      <c r="AA3354" s="61">
        <f t="shared" si="2905"/>
        <v>468.41040000000004</v>
      </c>
      <c r="AB3354" s="61">
        <f t="shared" si="2905"/>
        <v>607.24694999999997</v>
      </c>
    </row>
    <row r="3355" spans="1:28" ht="21" hidden="1" customHeight="1" thickBot="1" x14ac:dyDescent="0.3">
      <c r="A3355" s="346" t="str">
        <f>A3344</f>
        <v>Объект 34:</v>
      </c>
      <c r="B3355" s="347"/>
      <c r="C3355" s="43"/>
      <c r="D3355" s="348" t="str">
        <f>D3344</f>
        <v>Ячейка № 14 Нижнее Казачье</v>
      </c>
      <c r="E3355" s="349"/>
      <c r="F3355" s="349"/>
      <c r="G3355" s="349"/>
      <c r="H3355" s="349"/>
      <c r="I3355" s="349"/>
      <c r="J3355" s="349"/>
      <c r="K3355" s="349"/>
      <c r="L3355" s="349"/>
      <c r="M3355" s="349"/>
      <c r="N3355" s="349"/>
      <c r="O3355" s="350"/>
      <c r="P3355" s="207">
        <v>2030</v>
      </c>
      <c r="Q3355" s="61" t="e">
        <f t="shared" si="2894"/>
        <v>#VALUE!</v>
      </c>
      <c r="R3355" s="61">
        <f t="shared" si="2894"/>
        <v>0</v>
      </c>
      <c r="S3355" s="61">
        <f t="shared" si="2894"/>
        <v>0</v>
      </c>
      <c r="T3355" s="61">
        <f t="shared" si="2892"/>
        <v>0</v>
      </c>
      <c r="U3355" s="61">
        <f t="shared" si="2892"/>
        <v>0</v>
      </c>
      <c r="V3355" s="61">
        <f t="shared" si="2892"/>
        <v>0</v>
      </c>
      <c r="W3355" s="61">
        <f t="shared" si="2892"/>
        <v>0</v>
      </c>
      <c r="X3355" s="61">
        <f t="shared" si="2892"/>
        <v>0</v>
      </c>
      <c r="Y3355" s="61">
        <f t="shared" si="2892"/>
        <v>0</v>
      </c>
      <c r="Z3355" s="61">
        <f t="shared" si="2905"/>
        <v>0</v>
      </c>
      <c r="AA3355" s="61">
        <f t="shared" si="2905"/>
        <v>0</v>
      </c>
      <c r="AB3355" s="61">
        <f t="shared" si="2905"/>
        <v>0</v>
      </c>
    </row>
    <row r="3356" spans="1:28" ht="16.5" hidden="1" thickBot="1" x14ac:dyDescent="0.3">
      <c r="A3356" s="351" t="s">
        <v>301</v>
      </c>
      <c r="B3356" s="352"/>
      <c r="C3356" s="352"/>
      <c r="D3356" s="352"/>
      <c r="E3356" s="352"/>
      <c r="F3356" s="352"/>
      <c r="G3356" s="352"/>
      <c r="H3356" s="352"/>
      <c r="I3356" s="352"/>
      <c r="J3356" s="352"/>
      <c r="K3356" s="352"/>
      <c r="L3356" s="352"/>
      <c r="M3356" s="352"/>
      <c r="N3356" s="352"/>
      <c r="O3356" s="352"/>
      <c r="P3356" s="207">
        <v>2030</v>
      </c>
      <c r="Q3356" s="61">
        <f t="shared" si="2894"/>
        <v>0</v>
      </c>
      <c r="R3356" s="61">
        <f t="shared" si="2894"/>
        <v>0</v>
      </c>
      <c r="S3356" s="61">
        <f t="shared" si="2894"/>
        <v>0</v>
      </c>
      <c r="T3356" s="61">
        <f t="shared" si="2892"/>
        <v>0</v>
      </c>
      <c r="U3356" s="61">
        <f t="shared" si="2892"/>
        <v>0</v>
      </c>
      <c r="V3356" s="61">
        <f t="shared" si="2892"/>
        <v>0</v>
      </c>
      <c r="W3356" s="61">
        <f t="shared" si="2892"/>
        <v>0</v>
      </c>
      <c r="X3356" s="61">
        <f t="shared" si="2892"/>
        <v>0</v>
      </c>
      <c r="Y3356" s="61">
        <f t="shared" si="2892"/>
        <v>0</v>
      </c>
      <c r="Z3356" s="61">
        <f t="shared" si="2905"/>
        <v>0</v>
      </c>
      <c r="AA3356" s="61">
        <f t="shared" si="2905"/>
        <v>0</v>
      </c>
      <c r="AB3356" s="61">
        <f t="shared" si="2905"/>
        <v>0</v>
      </c>
    </row>
    <row r="3357" spans="1:28" s="41" customFormat="1" ht="29.25" hidden="1" customHeight="1" thickBot="1" x14ac:dyDescent="0.3">
      <c r="A3357" s="202" t="s">
        <v>11</v>
      </c>
      <c r="B3357" s="344" t="s">
        <v>293</v>
      </c>
      <c r="C3357" s="345"/>
      <c r="D3357" s="179">
        <f>D3346</f>
        <v>177367</v>
      </c>
      <c r="E3357" s="179">
        <f t="shared" ref="E3357:O3358" si="2915">E3346</f>
        <v>166522</v>
      </c>
      <c r="F3357" s="179">
        <f t="shared" si="2915"/>
        <v>98330</v>
      </c>
      <c r="G3357" s="179">
        <f t="shared" si="2915"/>
        <v>215540</v>
      </c>
      <c r="H3357" s="179">
        <f t="shared" si="2915"/>
        <v>129842</v>
      </c>
      <c r="I3357" s="179">
        <f t="shared" si="2915"/>
        <v>105444</v>
      </c>
      <c r="J3357" s="179">
        <f t="shared" si="2915"/>
        <v>104953</v>
      </c>
      <c r="K3357" s="179">
        <f t="shared" si="2915"/>
        <v>103442</v>
      </c>
      <c r="L3357" s="179">
        <f t="shared" si="2915"/>
        <v>101986</v>
      </c>
      <c r="M3357" s="179">
        <f t="shared" si="2915"/>
        <v>122930</v>
      </c>
      <c r="N3357" s="179">
        <f t="shared" si="2915"/>
        <v>169276</v>
      </c>
      <c r="O3357" s="179">
        <f t="shared" si="2915"/>
        <v>217881</v>
      </c>
      <c r="P3357" s="207">
        <v>2030</v>
      </c>
      <c r="Q3357" s="61">
        <f t="shared" si="2894"/>
        <v>177.36699999999999</v>
      </c>
      <c r="R3357" s="61">
        <f t="shared" si="2894"/>
        <v>166.52199999999999</v>
      </c>
      <c r="S3357" s="61">
        <f t="shared" si="2894"/>
        <v>98.33</v>
      </c>
      <c r="T3357" s="61">
        <f t="shared" si="2892"/>
        <v>215.54</v>
      </c>
      <c r="U3357" s="61">
        <f t="shared" si="2892"/>
        <v>129.84200000000001</v>
      </c>
      <c r="V3357" s="61">
        <f t="shared" si="2892"/>
        <v>105.444</v>
      </c>
      <c r="W3357" s="61">
        <f t="shared" si="2892"/>
        <v>104.953</v>
      </c>
      <c r="X3357" s="61">
        <f t="shared" si="2892"/>
        <v>103.44199999999999</v>
      </c>
      <c r="Y3357" s="61">
        <f t="shared" si="2892"/>
        <v>101.986</v>
      </c>
      <c r="Z3357" s="61">
        <f t="shared" si="2905"/>
        <v>122.93</v>
      </c>
      <c r="AA3357" s="61">
        <f t="shared" si="2905"/>
        <v>169.27600000000001</v>
      </c>
      <c r="AB3357" s="61">
        <f t="shared" si="2905"/>
        <v>217.881</v>
      </c>
    </row>
    <row r="3358" spans="1:28" ht="16.5" hidden="1" thickBot="1" x14ac:dyDescent="0.3">
      <c r="A3358" s="202" t="s">
        <v>12</v>
      </c>
      <c r="B3358" s="353" t="s">
        <v>291</v>
      </c>
      <c r="C3358" s="354"/>
      <c r="D3358" s="179">
        <f>D3347</f>
        <v>53563</v>
      </c>
      <c r="E3358" s="179">
        <f t="shared" si="2915"/>
        <v>50640</v>
      </c>
      <c r="F3358" s="179">
        <f t="shared" si="2915"/>
        <v>47549</v>
      </c>
      <c r="G3358" s="179">
        <f t="shared" si="2915"/>
        <v>43772</v>
      </c>
      <c r="H3358" s="179">
        <f t="shared" si="2915"/>
        <v>53006</v>
      </c>
      <c r="I3358" s="179">
        <f t="shared" si="2915"/>
        <v>47770</v>
      </c>
      <c r="J3358" s="179">
        <f t="shared" si="2915"/>
        <v>51667</v>
      </c>
      <c r="K3358" s="179">
        <f t="shared" si="2915"/>
        <v>38339</v>
      </c>
      <c r="L3358" s="179">
        <f t="shared" si="2915"/>
        <v>54441</v>
      </c>
      <c r="M3358" s="179">
        <f t="shared" si="2915"/>
        <v>38961</v>
      </c>
      <c r="N3358" s="179">
        <f t="shared" si="2915"/>
        <v>38095</v>
      </c>
      <c r="O3358" s="179">
        <f t="shared" si="2915"/>
        <v>48029</v>
      </c>
      <c r="P3358" s="207">
        <v>2030</v>
      </c>
      <c r="Q3358" s="61">
        <f t="shared" si="2894"/>
        <v>53.563000000000002</v>
      </c>
      <c r="R3358" s="61">
        <f t="shared" si="2894"/>
        <v>50.64</v>
      </c>
      <c r="S3358" s="61">
        <f t="shared" si="2894"/>
        <v>47.548999999999999</v>
      </c>
      <c r="T3358" s="61">
        <f t="shared" si="2892"/>
        <v>43.771999999999998</v>
      </c>
      <c r="U3358" s="61">
        <f t="shared" si="2892"/>
        <v>53.006</v>
      </c>
      <c r="V3358" s="61">
        <f t="shared" si="2892"/>
        <v>47.77</v>
      </c>
      <c r="W3358" s="61">
        <f t="shared" si="2892"/>
        <v>51.667000000000002</v>
      </c>
      <c r="X3358" s="61">
        <f t="shared" si="2892"/>
        <v>38.338999999999999</v>
      </c>
      <c r="Y3358" s="61">
        <f t="shared" si="2892"/>
        <v>54.441000000000003</v>
      </c>
      <c r="Z3358" s="61">
        <f t="shared" si="2905"/>
        <v>38.960999999999999</v>
      </c>
      <c r="AA3358" s="61">
        <f t="shared" si="2905"/>
        <v>38.094999999999999</v>
      </c>
      <c r="AB3358" s="61">
        <f t="shared" si="2905"/>
        <v>48.029000000000003</v>
      </c>
    </row>
    <row r="3359" spans="1:28" ht="33" hidden="1" customHeight="1" thickBot="1" x14ac:dyDescent="0.3">
      <c r="A3359" s="202" t="s">
        <v>13</v>
      </c>
      <c r="B3359" s="344" t="s">
        <v>292</v>
      </c>
      <c r="C3359" s="345"/>
      <c r="D3359" s="180">
        <f>D3357-D3358</f>
        <v>123804</v>
      </c>
      <c r="E3359" s="180">
        <f t="shared" ref="E3359:O3359" si="2916">E3357-E3358</f>
        <v>115882</v>
      </c>
      <c r="F3359" s="180">
        <f t="shared" si="2916"/>
        <v>50781</v>
      </c>
      <c r="G3359" s="180">
        <f t="shared" si="2916"/>
        <v>171768</v>
      </c>
      <c r="H3359" s="180">
        <f t="shared" si="2916"/>
        <v>76836</v>
      </c>
      <c r="I3359" s="180">
        <f t="shared" si="2916"/>
        <v>57674</v>
      </c>
      <c r="J3359" s="180">
        <f t="shared" si="2916"/>
        <v>53286</v>
      </c>
      <c r="K3359" s="180">
        <f t="shared" si="2916"/>
        <v>65103</v>
      </c>
      <c r="L3359" s="180">
        <f t="shared" si="2916"/>
        <v>47545</v>
      </c>
      <c r="M3359" s="180">
        <f t="shared" si="2916"/>
        <v>83969</v>
      </c>
      <c r="N3359" s="180">
        <f t="shared" si="2916"/>
        <v>131181</v>
      </c>
      <c r="O3359" s="180">
        <f t="shared" si="2916"/>
        <v>169852</v>
      </c>
      <c r="P3359" s="207">
        <v>2030</v>
      </c>
      <c r="Q3359" s="61">
        <f t="shared" si="2894"/>
        <v>123.804</v>
      </c>
      <c r="R3359" s="61">
        <f t="shared" si="2894"/>
        <v>115.88200000000001</v>
      </c>
      <c r="S3359" s="61">
        <f t="shared" si="2894"/>
        <v>50.780999999999999</v>
      </c>
      <c r="T3359" s="61">
        <f t="shared" si="2892"/>
        <v>171.768</v>
      </c>
      <c r="U3359" s="61">
        <f t="shared" si="2892"/>
        <v>76.835999999999999</v>
      </c>
      <c r="V3359" s="61">
        <f t="shared" si="2892"/>
        <v>57.673999999999999</v>
      </c>
      <c r="W3359" s="61">
        <f t="shared" si="2892"/>
        <v>53.286000000000001</v>
      </c>
      <c r="X3359" s="61">
        <f t="shared" si="2892"/>
        <v>65.102999999999994</v>
      </c>
      <c r="Y3359" s="61">
        <f t="shared" si="2892"/>
        <v>47.545000000000002</v>
      </c>
      <c r="Z3359" s="61">
        <f t="shared" si="2905"/>
        <v>83.968999999999994</v>
      </c>
      <c r="AA3359" s="61">
        <f t="shared" si="2905"/>
        <v>131.18100000000001</v>
      </c>
      <c r="AB3359" s="61">
        <f t="shared" si="2905"/>
        <v>169.852</v>
      </c>
    </row>
    <row r="3360" spans="1:28" ht="36" hidden="1" customHeight="1" thickBot="1" x14ac:dyDescent="0.3">
      <c r="A3360" s="202" t="s">
        <v>14</v>
      </c>
      <c r="B3360" s="344" t="s">
        <v>27</v>
      </c>
      <c r="C3360" s="345"/>
      <c r="D3360" s="181">
        <f>D3359/D3357</f>
        <v>0.6980103401421911</v>
      </c>
      <c r="E3360" s="181">
        <f t="shared" ref="E3360:O3360" si="2917">E3359/E3357</f>
        <v>0.69589603776077635</v>
      </c>
      <c r="F3360" s="181">
        <f t="shared" si="2917"/>
        <v>0.516434455405268</v>
      </c>
      <c r="G3360" s="181">
        <f t="shared" si="2917"/>
        <v>0.79691936531502272</v>
      </c>
      <c r="H3360" s="181">
        <f t="shared" si="2917"/>
        <v>0.59176537638052407</v>
      </c>
      <c r="I3360" s="181">
        <f t="shared" si="2917"/>
        <v>0.54696331702135725</v>
      </c>
      <c r="J3360" s="181">
        <f t="shared" si="2917"/>
        <v>0.50771297628462264</v>
      </c>
      <c r="K3360" s="181">
        <f t="shared" si="2917"/>
        <v>0.62936718160901761</v>
      </c>
      <c r="L3360" s="181">
        <f t="shared" si="2917"/>
        <v>0.46619143804051538</v>
      </c>
      <c r="M3360" s="181">
        <f t="shared" si="2917"/>
        <v>0.68306353209143411</v>
      </c>
      <c r="N3360" s="181">
        <f t="shared" si="2917"/>
        <v>0.77495333065526129</v>
      </c>
      <c r="O3360" s="181">
        <f t="shared" si="2917"/>
        <v>0.77956315603471615</v>
      </c>
      <c r="P3360" s="207">
        <v>2030</v>
      </c>
      <c r="Q3360" s="61">
        <f t="shared" si="2894"/>
        <v>6.980103401421911E-4</v>
      </c>
      <c r="R3360" s="61">
        <f t="shared" si="2894"/>
        <v>6.9589603776077638E-4</v>
      </c>
      <c r="S3360" s="61">
        <f t="shared" si="2894"/>
        <v>5.1643445540526804E-4</v>
      </c>
      <c r="T3360" s="61">
        <f t="shared" si="2892"/>
        <v>7.9691936531502269E-4</v>
      </c>
      <c r="U3360" s="61">
        <f t="shared" si="2892"/>
        <v>5.9176537638052403E-4</v>
      </c>
      <c r="V3360" s="61">
        <f t="shared" si="2892"/>
        <v>5.4696331702135722E-4</v>
      </c>
      <c r="W3360" s="61">
        <f t="shared" si="2892"/>
        <v>5.077129762846226E-4</v>
      </c>
      <c r="X3360" s="61">
        <f t="shared" si="2892"/>
        <v>6.2936718160901757E-4</v>
      </c>
      <c r="Y3360" s="61">
        <f t="shared" si="2892"/>
        <v>4.661914380405154E-4</v>
      </c>
      <c r="Z3360" s="61">
        <f t="shared" si="2905"/>
        <v>6.8306353209143409E-4</v>
      </c>
      <c r="AA3360" s="61">
        <f t="shared" si="2905"/>
        <v>7.749533306552613E-4</v>
      </c>
      <c r="AB3360" s="61">
        <f t="shared" si="2905"/>
        <v>7.7956315603471612E-4</v>
      </c>
    </row>
    <row r="3361" spans="1:28" ht="81.75" hidden="1" customHeight="1" thickBot="1" x14ac:dyDescent="0.3">
      <c r="A3361" s="202" t="s">
        <v>28</v>
      </c>
      <c r="B3361" s="344" t="s">
        <v>29</v>
      </c>
      <c r="C3361" s="345"/>
      <c r="D3361" s="187">
        <f t="shared" ref="D3361:O3361" si="2918">D3262</f>
        <v>5.0074746461197801</v>
      </c>
      <c r="E3361" s="187">
        <f t="shared" si="2918"/>
        <v>5.0074746461197801</v>
      </c>
      <c r="F3361" s="187">
        <f t="shared" si="2918"/>
        <v>5.0074746461197801</v>
      </c>
      <c r="G3361" s="187">
        <f t="shared" si="2918"/>
        <v>5.0074746461197801</v>
      </c>
      <c r="H3361" s="187">
        <f t="shared" si="2918"/>
        <v>5.0074746461197801</v>
      </c>
      <c r="I3361" s="187">
        <f t="shared" si="2918"/>
        <v>5.0074746461197801</v>
      </c>
      <c r="J3361" s="187">
        <f t="shared" si="2918"/>
        <v>5.0074746461197801</v>
      </c>
      <c r="K3361" s="187">
        <f t="shared" si="2918"/>
        <v>5.0074746461197801</v>
      </c>
      <c r="L3361" s="187">
        <f t="shared" si="2918"/>
        <v>5.0074746461197801</v>
      </c>
      <c r="M3361" s="187">
        <f t="shared" si="2918"/>
        <v>5.0074746461197801</v>
      </c>
      <c r="N3361" s="187">
        <f t="shared" si="2918"/>
        <v>5.0074746461197801</v>
      </c>
      <c r="O3361" s="187">
        <f t="shared" si="2918"/>
        <v>5.0074746461197801</v>
      </c>
      <c r="P3361" s="207">
        <v>2030</v>
      </c>
      <c r="Q3361" s="61">
        <f t="shared" si="2894"/>
        <v>5.0074746461197797E-3</v>
      </c>
      <c r="R3361" s="61">
        <f t="shared" si="2894"/>
        <v>5.0074746461197797E-3</v>
      </c>
      <c r="S3361" s="61">
        <f t="shared" si="2894"/>
        <v>5.0074746461197797E-3</v>
      </c>
      <c r="T3361" s="61">
        <f t="shared" si="2892"/>
        <v>5.0074746461197797E-3</v>
      </c>
      <c r="U3361" s="61">
        <f t="shared" si="2892"/>
        <v>5.0074746461197797E-3</v>
      </c>
      <c r="V3361" s="61">
        <f t="shared" si="2892"/>
        <v>5.0074746461197797E-3</v>
      </c>
      <c r="W3361" s="61">
        <f t="shared" si="2892"/>
        <v>5.0074746461197797E-3</v>
      </c>
      <c r="X3361" s="61">
        <f t="shared" si="2892"/>
        <v>5.0074746461197797E-3</v>
      </c>
      <c r="Y3361" s="61">
        <f t="shared" si="2892"/>
        <v>5.0074746461197797E-3</v>
      </c>
      <c r="Z3361" s="61">
        <f t="shared" si="2905"/>
        <v>5.0074746461197797E-3</v>
      </c>
      <c r="AA3361" s="61">
        <f t="shared" si="2905"/>
        <v>5.0074746461197797E-3</v>
      </c>
      <c r="AB3361" s="61">
        <f t="shared" si="2905"/>
        <v>5.0074746461197797E-3</v>
      </c>
    </row>
    <row r="3362" spans="1:28" ht="51" hidden="1" customHeight="1" thickBot="1" x14ac:dyDescent="0.3">
      <c r="A3362" s="202" t="s">
        <v>30</v>
      </c>
      <c r="B3362" s="344" t="s">
        <v>31</v>
      </c>
      <c r="C3362" s="345"/>
      <c r="D3362" s="182">
        <f>D3351</f>
        <v>0.56407750741784113</v>
      </c>
      <c r="E3362" s="182">
        <f t="shared" ref="E3362:O3362" si="2919">E3351</f>
        <v>0.56196320503642638</v>
      </c>
      <c r="F3362" s="182">
        <f t="shared" si="2919"/>
        <v>0.38250162268091803</v>
      </c>
      <c r="G3362" s="182">
        <f t="shared" si="2919"/>
        <v>0.66298653259067275</v>
      </c>
      <c r="H3362" s="182">
        <f t="shared" si="2919"/>
        <v>0.4578325436561741</v>
      </c>
      <c r="I3362" s="182">
        <f t="shared" si="2919"/>
        <v>0.41303048429700728</v>
      </c>
      <c r="J3362" s="182">
        <f t="shared" si="2919"/>
        <v>0.37378014356027267</v>
      </c>
      <c r="K3362" s="182">
        <f t="shared" si="2919"/>
        <v>0.49543434888466764</v>
      </c>
      <c r="L3362" s="182">
        <f t="shared" si="2919"/>
        <v>0.33225860531616536</v>
      </c>
      <c r="M3362" s="182">
        <f t="shared" si="2919"/>
        <v>0.54913069936708414</v>
      </c>
      <c r="N3362" s="182">
        <f t="shared" si="2919"/>
        <v>0.64102049793091131</v>
      </c>
      <c r="O3362" s="182">
        <f t="shared" si="2919"/>
        <v>0.64563032331036618</v>
      </c>
      <c r="P3362" s="207">
        <v>2030</v>
      </c>
      <c r="Q3362" s="61">
        <f t="shared" si="2894"/>
        <v>5.640775074178411E-4</v>
      </c>
      <c r="R3362" s="61">
        <f t="shared" si="2894"/>
        <v>5.6196320503642638E-4</v>
      </c>
      <c r="S3362" s="61">
        <f t="shared" si="2894"/>
        <v>3.8250162268091805E-4</v>
      </c>
      <c r="T3362" s="61">
        <f t="shared" si="2892"/>
        <v>6.629865325906728E-4</v>
      </c>
      <c r="U3362" s="61">
        <f t="shared" si="2892"/>
        <v>4.5783254365617409E-4</v>
      </c>
      <c r="V3362" s="61">
        <f t="shared" si="2892"/>
        <v>4.1303048429700728E-4</v>
      </c>
      <c r="W3362" s="61">
        <f t="shared" si="2892"/>
        <v>3.7378014356027265E-4</v>
      </c>
      <c r="X3362" s="61">
        <f t="shared" si="2892"/>
        <v>4.9543434888466768E-4</v>
      </c>
      <c r="Y3362" s="61">
        <f t="shared" si="2892"/>
        <v>3.3225860531616535E-4</v>
      </c>
      <c r="Z3362" s="61">
        <f t="shared" si="2905"/>
        <v>5.491306993670841E-4</v>
      </c>
      <c r="AA3362" s="61">
        <f t="shared" si="2905"/>
        <v>6.410204979309113E-4</v>
      </c>
      <c r="AB3362" s="61">
        <f t="shared" si="2905"/>
        <v>6.4563032331036623E-4</v>
      </c>
    </row>
    <row r="3363" spans="1:28" ht="83.25" hidden="1" customHeight="1" thickBot="1" x14ac:dyDescent="0.3">
      <c r="A3363" s="202" t="s">
        <v>32</v>
      </c>
      <c r="B3363" s="344" t="s">
        <v>33</v>
      </c>
      <c r="C3363" s="345"/>
      <c r="D3363" s="183">
        <f>ROUND(D3362*D3357,0)</f>
        <v>100049</v>
      </c>
      <c r="E3363" s="183">
        <f t="shared" ref="E3363:F3363" si="2920">ROUND(E3362*E3357,0)</f>
        <v>93579</v>
      </c>
      <c r="F3363" s="183">
        <f t="shared" si="2920"/>
        <v>37611</v>
      </c>
      <c r="G3363" s="183">
        <f>ROUND(G3362*G3357,0)</f>
        <v>142900</v>
      </c>
      <c r="H3363" s="183">
        <f t="shared" ref="H3363:O3363" si="2921">ROUND(H3362*H3357,0)</f>
        <v>59446</v>
      </c>
      <c r="I3363" s="183">
        <f t="shared" si="2921"/>
        <v>43552</v>
      </c>
      <c r="J3363" s="183">
        <f t="shared" si="2921"/>
        <v>39229</v>
      </c>
      <c r="K3363" s="183">
        <f t="shared" si="2921"/>
        <v>51249</v>
      </c>
      <c r="L3363" s="183">
        <f t="shared" si="2921"/>
        <v>33886</v>
      </c>
      <c r="M3363" s="183">
        <f t="shared" si="2921"/>
        <v>67505</v>
      </c>
      <c r="N3363" s="183">
        <f t="shared" si="2921"/>
        <v>108509</v>
      </c>
      <c r="O3363" s="183">
        <f t="shared" si="2921"/>
        <v>140671</v>
      </c>
      <c r="P3363" s="207">
        <v>2030</v>
      </c>
      <c r="Q3363" s="61">
        <f t="shared" si="2894"/>
        <v>100.04900000000001</v>
      </c>
      <c r="R3363" s="61">
        <f t="shared" si="2894"/>
        <v>93.578999999999994</v>
      </c>
      <c r="S3363" s="61">
        <f t="shared" si="2894"/>
        <v>37.610999999999997</v>
      </c>
      <c r="T3363" s="61">
        <f t="shared" si="2892"/>
        <v>142.9</v>
      </c>
      <c r="U3363" s="61">
        <f t="shared" si="2892"/>
        <v>59.445999999999998</v>
      </c>
      <c r="V3363" s="61">
        <f t="shared" si="2892"/>
        <v>43.552</v>
      </c>
      <c r="W3363" s="61">
        <f t="shared" si="2892"/>
        <v>39.228999999999999</v>
      </c>
      <c r="X3363" s="61">
        <f t="shared" si="2892"/>
        <v>51.249000000000002</v>
      </c>
      <c r="Y3363" s="61">
        <f t="shared" si="2892"/>
        <v>33.886000000000003</v>
      </c>
      <c r="Z3363" s="61">
        <f t="shared" si="2905"/>
        <v>67.504999999999995</v>
      </c>
      <c r="AA3363" s="61">
        <f t="shared" si="2905"/>
        <v>108.509</v>
      </c>
      <c r="AB3363" s="61">
        <f t="shared" si="2905"/>
        <v>140.67099999999999</v>
      </c>
    </row>
    <row r="3364" spans="1:28" ht="53.25" hidden="1" customHeight="1" thickBot="1" x14ac:dyDescent="0.3">
      <c r="A3364" s="202" t="s">
        <v>34</v>
      </c>
      <c r="B3364" s="344" t="s">
        <v>35</v>
      </c>
      <c r="C3364" s="345"/>
      <c r="D3364" s="184">
        <f>D3361*D3363</f>
        <v>500992.8308696379</v>
      </c>
      <c r="E3364" s="185">
        <f t="shared" ref="E3364:O3364" si="2922">E3361*E3363</f>
        <v>468594.46990924288</v>
      </c>
      <c r="F3364" s="185">
        <f t="shared" si="2922"/>
        <v>188336.12891521104</v>
      </c>
      <c r="G3364" s="185">
        <f t="shared" si="2922"/>
        <v>715568.12693051656</v>
      </c>
      <c r="H3364" s="185">
        <f t="shared" si="2922"/>
        <v>297674.33781323646</v>
      </c>
      <c r="I3364" s="185">
        <f t="shared" si="2922"/>
        <v>218085.53578780865</v>
      </c>
      <c r="J3364" s="185">
        <f t="shared" si="2922"/>
        <v>196438.22289263285</v>
      </c>
      <c r="K3364" s="185">
        <f t="shared" si="2922"/>
        <v>256628.06813899262</v>
      </c>
      <c r="L3364" s="185">
        <f t="shared" si="2922"/>
        <v>169683.28585841486</v>
      </c>
      <c r="M3364" s="185">
        <f t="shared" si="2922"/>
        <v>338029.57598631573</v>
      </c>
      <c r="N3364" s="185">
        <f t="shared" si="2922"/>
        <v>543356.06637581124</v>
      </c>
      <c r="O3364" s="186">
        <f t="shared" si="2922"/>
        <v>704406.46594431554</v>
      </c>
      <c r="P3364" s="207">
        <v>2030</v>
      </c>
      <c r="Q3364" s="61">
        <f t="shared" si="2894"/>
        <v>500.99283086963788</v>
      </c>
      <c r="R3364" s="61">
        <f t="shared" si="2894"/>
        <v>468.59446990924289</v>
      </c>
      <c r="S3364" s="61">
        <f t="shared" si="2894"/>
        <v>188.33612891521105</v>
      </c>
      <c r="T3364" s="61">
        <f t="shared" si="2892"/>
        <v>715.56812693051654</v>
      </c>
      <c r="U3364" s="61">
        <f t="shared" si="2892"/>
        <v>297.67433781323643</v>
      </c>
      <c r="V3364" s="61">
        <f t="shared" si="2892"/>
        <v>218.08553578780865</v>
      </c>
      <c r="W3364" s="61">
        <f t="shared" si="2892"/>
        <v>196.43822289263287</v>
      </c>
      <c r="X3364" s="61">
        <f t="shared" si="2892"/>
        <v>256.6280681389926</v>
      </c>
      <c r="Y3364" s="61">
        <f t="shared" si="2892"/>
        <v>169.68328585841488</v>
      </c>
      <c r="Z3364" s="61">
        <f t="shared" si="2905"/>
        <v>338.02957598631571</v>
      </c>
      <c r="AA3364" s="61">
        <f t="shared" si="2905"/>
        <v>543.35606637581122</v>
      </c>
      <c r="AB3364" s="61">
        <f t="shared" si="2905"/>
        <v>704.40646594431553</v>
      </c>
    </row>
    <row r="3365" spans="1:28" ht="48.75" hidden="1" customHeight="1" thickBot="1" x14ac:dyDescent="0.3">
      <c r="A3365" s="202" t="s">
        <v>36</v>
      </c>
      <c r="B3365" s="344" t="s">
        <v>37</v>
      </c>
      <c r="C3365" s="345"/>
      <c r="D3365" s="184">
        <f>ROUND(D3364*0.9,2)</f>
        <v>450893.55</v>
      </c>
      <c r="E3365" s="185">
        <f t="shared" ref="E3365:O3365" si="2923">ROUND(E3364*0.9,2)</f>
        <v>421735.02</v>
      </c>
      <c r="F3365" s="185">
        <f t="shared" si="2923"/>
        <v>169502.52</v>
      </c>
      <c r="G3365" s="185">
        <f t="shared" si="2923"/>
        <v>644011.31000000006</v>
      </c>
      <c r="H3365" s="185">
        <f t="shared" si="2923"/>
        <v>267906.90000000002</v>
      </c>
      <c r="I3365" s="185">
        <f t="shared" si="2923"/>
        <v>196276.98</v>
      </c>
      <c r="J3365" s="185">
        <f t="shared" si="2923"/>
        <v>176794.4</v>
      </c>
      <c r="K3365" s="185">
        <f t="shared" si="2923"/>
        <v>230965.26</v>
      </c>
      <c r="L3365" s="185">
        <f t="shared" si="2923"/>
        <v>152714.96</v>
      </c>
      <c r="M3365" s="185">
        <f t="shared" si="2923"/>
        <v>304226.62</v>
      </c>
      <c r="N3365" s="185">
        <f t="shared" si="2923"/>
        <v>489020.46</v>
      </c>
      <c r="O3365" s="186">
        <f t="shared" si="2923"/>
        <v>633965.81999999995</v>
      </c>
      <c r="P3365" s="207">
        <v>2030</v>
      </c>
      <c r="Q3365" s="61">
        <f t="shared" si="2894"/>
        <v>450.89355</v>
      </c>
      <c r="R3365" s="61">
        <f t="shared" si="2894"/>
        <v>421.73502000000002</v>
      </c>
      <c r="S3365" s="61">
        <f t="shared" si="2894"/>
        <v>169.50251999999998</v>
      </c>
      <c r="T3365" s="61">
        <f t="shared" si="2892"/>
        <v>644.01131000000009</v>
      </c>
      <c r="U3365" s="61">
        <f t="shared" si="2892"/>
        <v>267.90690000000001</v>
      </c>
      <c r="V3365" s="61">
        <f t="shared" si="2892"/>
        <v>196.27698000000001</v>
      </c>
      <c r="W3365" s="61">
        <f t="shared" si="2892"/>
        <v>176.7944</v>
      </c>
      <c r="X3365" s="61">
        <f t="shared" si="2892"/>
        <v>230.96526</v>
      </c>
      <c r="Y3365" s="61">
        <f t="shared" si="2892"/>
        <v>152.71495999999999</v>
      </c>
      <c r="Z3365" s="61">
        <f t="shared" si="2905"/>
        <v>304.22661999999997</v>
      </c>
      <c r="AA3365" s="61">
        <f t="shared" si="2905"/>
        <v>489.02046000000001</v>
      </c>
      <c r="AB3365" s="61">
        <f t="shared" si="2905"/>
        <v>633.96581999999989</v>
      </c>
    </row>
    <row r="3366" spans="1:28" ht="20.25" hidden="1" customHeight="1" thickBot="1" x14ac:dyDescent="0.3">
      <c r="A3366" s="346" t="str">
        <f>A3355</f>
        <v>Объект 34:</v>
      </c>
      <c r="B3366" s="347"/>
      <c r="C3366" s="43"/>
      <c r="D3366" s="348" t="str">
        <f>D3355</f>
        <v>Ячейка № 14 Нижнее Казачье</v>
      </c>
      <c r="E3366" s="349"/>
      <c r="F3366" s="349"/>
      <c r="G3366" s="349"/>
      <c r="H3366" s="349"/>
      <c r="I3366" s="349"/>
      <c r="J3366" s="349"/>
      <c r="K3366" s="349"/>
      <c r="L3366" s="349"/>
      <c r="M3366" s="349"/>
      <c r="N3366" s="349"/>
      <c r="O3366" s="350"/>
      <c r="P3366" s="207">
        <v>2031</v>
      </c>
      <c r="Q3366" s="61" t="e">
        <f t="shared" si="2894"/>
        <v>#VALUE!</v>
      </c>
      <c r="R3366" s="61">
        <f t="shared" si="2894"/>
        <v>0</v>
      </c>
      <c r="S3366" s="61">
        <f t="shared" si="2894"/>
        <v>0</v>
      </c>
      <c r="T3366" s="61">
        <f t="shared" si="2892"/>
        <v>0</v>
      </c>
      <c r="U3366" s="61">
        <f t="shared" si="2892"/>
        <v>0</v>
      </c>
      <c r="V3366" s="61">
        <f t="shared" si="2892"/>
        <v>0</v>
      </c>
      <c r="W3366" s="61">
        <f t="shared" si="2892"/>
        <v>0</v>
      </c>
      <c r="X3366" s="61">
        <f t="shared" si="2892"/>
        <v>0</v>
      </c>
      <c r="Y3366" s="61">
        <f t="shared" si="2892"/>
        <v>0</v>
      </c>
      <c r="Z3366" s="61">
        <f t="shared" si="2905"/>
        <v>0</v>
      </c>
      <c r="AA3366" s="61">
        <f t="shared" si="2905"/>
        <v>0</v>
      </c>
      <c r="AB3366" s="61">
        <f t="shared" si="2905"/>
        <v>0</v>
      </c>
    </row>
    <row r="3367" spans="1:28" ht="16.5" hidden="1" thickBot="1" x14ac:dyDescent="0.3">
      <c r="A3367" s="351" t="s">
        <v>302</v>
      </c>
      <c r="B3367" s="352"/>
      <c r="C3367" s="352"/>
      <c r="D3367" s="352"/>
      <c r="E3367" s="352"/>
      <c r="F3367" s="352"/>
      <c r="G3367" s="352"/>
      <c r="H3367" s="352"/>
      <c r="I3367" s="352"/>
      <c r="J3367" s="352"/>
      <c r="K3367" s="352"/>
      <c r="L3367" s="352"/>
      <c r="M3367" s="352"/>
      <c r="N3367" s="352"/>
      <c r="O3367" s="352"/>
      <c r="P3367" s="207">
        <v>2031</v>
      </c>
      <c r="Q3367" s="61">
        <f t="shared" si="2894"/>
        <v>0</v>
      </c>
      <c r="R3367" s="61">
        <f t="shared" si="2894"/>
        <v>0</v>
      </c>
      <c r="S3367" s="61">
        <f t="shared" si="2894"/>
        <v>0</v>
      </c>
      <c r="T3367" s="61">
        <f t="shared" si="2892"/>
        <v>0</v>
      </c>
      <c r="U3367" s="61">
        <f t="shared" si="2892"/>
        <v>0</v>
      </c>
      <c r="V3367" s="61">
        <f t="shared" si="2892"/>
        <v>0</v>
      </c>
      <c r="W3367" s="61">
        <f t="shared" si="2892"/>
        <v>0</v>
      </c>
      <c r="X3367" s="61">
        <f t="shared" si="2892"/>
        <v>0</v>
      </c>
      <c r="Y3367" s="61">
        <f t="shared" si="2892"/>
        <v>0</v>
      </c>
      <c r="Z3367" s="61">
        <f t="shared" si="2905"/>
        <v>0</v>
      </c>
      <c r="AA3367" s="61">
        <f t="shared" si="2905"/>
        <v>0</v>
      </c>
      <c r="AB3367" s="61">
        <f t="shared" si="2905"/>
        <v>0</v>
      </c>
    </row>
    <row r="3368" spans="1:28" s="41" customFormat="1" ht="29.25" hidden="1" customHeight="1" thickBot="1" x14ac:dyDescent="0.3">
      <c r="A3368" s="202" t="s">
        <v>11</v>
      </c>
      <c r="B3368" s="344" t="s">
        <v>293</v>
      </c>
      <c r="C3368" s="345"/>
      <c r="D3368" s="179">
        <f>D3357</f>
        <v>177367</v>
      </c>
      <c r="E3368" s="179">
        <f t="shared" ref="E3368:O3369" si="2924">E3357</f>
        <v>166522</v>
      </c>
      <c r="F3368" s="179">
        <f t="shared" si="2924"/>
        <v>98330</v>
      </c>
      <c r="G3368" s="179">
        <f t="shared" si="2924"/>
        <v>215540</v>
      </c>
      <c r="H3368" s="179">
        <f t="shared" si="2924"/>
        <v>129842</v>
      </c>
      <c r="I3368" s="179">
        <f t="shared" si="2924"/>
        <v>105444</v>
      </c>
      <c r="J3368" s="179">
        <f t="shared" si="2924"/>
        <v>104953</v>
      </c>
      <c r="K3368" s="179">
        <f t="shared" si="2924"/>
        <v>103442</v>
      </c>
      <c r="L3368" s="179">
        <f t="shared" si="2924"/>
        <v>101986</v>
      </c>
      <c r="M3368" s="179">
        <f t="shared" si="2924"/>
        <v>122930</v>
      </c>
      <c r="N3368" s="179">
        <f t="shared" si="2924"/>
        <v>169276</v>
      </c>
      <c r="O3368" s="179">
        <f t="shared" si="2924"/>
        <v>217881</v>
      </c>
      <c r="P3368" s="207">
        <v>2031</v>
      </c>
      <c r="Q3368" s="61">
        <f t="shared" si="2894"/>
        <v>177.36699999999999</v>
      </c>
      <c r="R3368" s="61">
        <f t="shared" si="2894"/>
        <v>166.52199999999999</v>
      </c>
      <c r="S3368" s="61">
        <f t="shared" si="2894"/>
        <v>98.33</v>
      </c>
      <c r="T3368" s="61">
        <f t="shared" si="2892"/>
        <v>215.54</v>
      </c>
      <c r="U3368" s="61">
        <f t="shared" si="2892"/>
        <v>129.84200000000001</v>
      </c>
      <c r="V3368" s="61">
        <f t="shared" si="2892"/>
        <v>105.444</v>
      </c>
      <c r="W3368" s="61">
        <f t="shared" si="2892"/>
        <v>104.953</v>
      </c>
      <c r="X3368" s="61">
        <f t="shared" si="2892"/>
        <v>103.44199999999999</v>
      </c>
      <c r="Y3368" s="61">
        <f t="shared" si="2892"/>
        <v>101.986</v>
      </c>
      <c r="Z3368" s="61">
        <f t="shared" si="2905"/>
        <v>122.93</v>
      </c>
      <c r="AA3368" s="61">
        <f t="shared" si="2905"/>
        <v>169.27600000000001</v>
      </c>
      <c r="AB3368" s="61">
        <f t="shared" si="2905"/>
        <v>217.881</v>
      </c>
    </row>
    <row r="3369" spans="1:28" ht="16.5" hidden="1" thickBot="1" x14ac:dyDescent="0.3">
      <c r="A3369" s="202" t="s">
        <v>12</v>
      </c>
      <c r="B3369" s="353" t="s">
        <v>291</v>
      </c>
      <c r="C3369" s="354"/>
      <c r="D3369" s="179">
        <f>D3358</f>
        <v>53563</v>
      </c>
      <c r="E3369" s="179">
        <f t="shared" si="2924"/>
        <v>50640</v>
      </c>
      <c r="F3369" s="179">
        <f t="shared" si="2924"/>
        <v>47549</v>
      </c>
      <c r="G3369" s="179">
        <f t="shared" si="2924"/>
        <v>43772</v>
      </c>
      <c r="H3369" s="179">
        <f t="shared" si="2924"/>
        <v>53006</v>
      </c>
      <c r="I3369" s="179">
        <f t="shared" si="2924"/>
        <v>47770</v>
      </c>
      <c r="J3369" s="179">
        <f t="shared" si="2924"/>
        <v>51667</v>
      </c>
      <c r="K3369" s="179">
        <f t="shared" si="2924"/>
        <v>38339</v>
      </c>
      <c r="L3369" s="179">
        <f t="shared" si="2924"/>
        <v>54441</v>
      </c>
      <c r="M3369" s="179">
        <f t="shared" si="2924"/>
        <v>38961</v>
      </c>
      <c r="N3369" s="179">
        <f t="shared" si="2924"/>
        <v>38095</v>
      </c>
      <c r="O3369" s="179">
        <f t="shared" si="2924"/>
        <v>48029</v>
      </c>
      <c r="P3369" s="207">
        <v>2031</v>
      </c>
      <c r="Q3369" s="61">
        <f t="shared" si="2894"/>
        <v>53.563000000000002</v>
      </c>
      <c r="R3369" s="61">
        <f t="shared" si="2894"/>
        <v>50.64</v>
      </c>
      <c r="S3369" s="61">
        <f t="shared" si="2894"/>
        <v>47.548999999999999</v>
      </c>
      <c r="T3369" s="61">
        <f t="shared" si="2892"/>
        <v>43.771999999999998</v>
      </c>
      <c r="U3369" s="61">
        <f t="shared" si="2892"/>
        <v>53.006</v>
      </c>
      <c r="V3369" s="61">
        <f t="shared" si="2892"/>
        <v>47.77</v>
      </c>
      <c r="W3369" s="61">
        <f t="shared" si="2892"/>
        <v>51.667000000000002</v>
      </c>
      <c r="X3369" s="61">
        <f t="shared" si="2892"/>
        <v>38.338999999999999</v>
      </c>
      <c r="Y3369" s="61">
        <f t="shared" si="2892"/>
        <v>54.441000000000003</v>
      </c>
      <c r="Z3369" s="61">
        <f t="shared" si="2905"/>
        <v>38.960999999999999</v>
      </c>
      <c r="AA3369" s="61">
        <f t="shared" si="2905"/>
        <v>38.094999999999999</v>
      </c>
      <c r="AB3369" s="61">
        <f t="shared" si="2905"/>
        <v>48.029000000000003</v>
      </c>
    </row>
    <row r="3370" spans="1:28" ht="33" hidden="1" customHeight="1" thickBot="1" x14ac:dyDescent="0.3">
      <c r="A3370" s="202" t="s">
        <v>13</v>
      </c>
      <c r="B3370" s="344" t="s">
        <v>292</v>
      </c>
      <c r="C3370" s="345"/>
      <c r="D3370" s="180">
        <f>D3368-D3369</f>
        <v>123804</v>
      </c>
      <c r="E3370" s="180">
        <f t="shared" ref="E3370:O3370" si="2925">E3368-E3369</f>
        <v>115882</v>
      </c>
      <c r="F3370" s="180">
        <f t="shared" si="2925"/>
        <v>50781</v>
      </c>
      <c r="G3370" s="180">
        <f t="shared" si="2925"/>
        <v>171768</v>
      </c>
      <c r="H3370" s="180">
        <f t="shared" si="2925"/>
        <v>76836</v>
      </c>
      <c r="I3370" s="180">
        <f t="shared" si="2925"/>
        <v>57674</v>
      </c>
      <c r="J3370" s="180">
        <f t="shared" si="2925"/>
        <v>53286</v>
      </c>
      <c r="K3370" s="180">
        <f t="shared" si="2925"/>
        <v>65103</v>
      </c>
      <c r="L3370" s="180">
        <f t="shared" si="2925"/>
        <v>47545</v>
      </c>
      <c r="M3370" s="180">
        <f t="shared" si="2925"/>
        <v>83969</v>
      </c>
      <c r="N3370" s="180">
        <f t="shared" si="2925"/>
        <v>131181</v>
      </c>
      <c r="O3370" s="180">
        <f t="shared" si="2925"/>
        <v>169852</v>
      </c>
      <c r="P3370" s="207">
        <v>2031</v>
      </c>
      <c r="Q3370" s="61">
        <f t="shared" si="2894"/>
        <v>123.804</v>
      </c>
      <c r="R3370" s="61">
        <f t="shared" si="2894"/>
        <v>115.88200000000001</v>
      </c>
      <c r="S3370" s="61">
        <f t="shared" si="2894"/>
        <v>50.780999999999999</v>
      </c>
      <c r="T3370" s="61">
        <f t="shared" si="2892"/>
        <v>171.768</v>
      </c>
      <c r="U3370" s="61">
        <f t="shared" si="2892"/>
        <v>76.835999999999999</v>
      </c>
      <c r="V3370" s="61">
        <f t="shared" si="2892"/>
        <v>57.673999999999999</v>
      </c>
      <c r="W3370" s="61">
        <f t="shared" si="2892"/>
        <v>53.286000000000001</v>
      </c>
      <c r="X3370" s="61">
        <f t="shared" si="2892"/>
        <v>65.102999999999994</v>
      </c>
      <c r="Y3370" s="61">
        <f t="shared" si="2892"/>
        <v>47.545000000000002</v>
      </c>
      <c r="Z3370" s="61">
        <f t="shared" si="2905"/>
        <v>83.968999999999994</v>
      </c>
      <c r="AA3370" s="61">
        <f t="shared" si="2905"/>
        <v>131.18100000000001</v>
      </c>
      <c r="AB3370" s="61">
        <f t="shared" si="2905"/>
        <v>169.852</v>
      </c>
    </row>
    <row r="3371" spans="1:28" ht="36" hidden="1" customHeight="1" thickBot="1" x14ac:dyDescent="0.3">
      <c r="A3371" s="202" t="s">
        <v>14</v>
      </c>
      <c r="B3371" s="344" t="s">
        <v>27</v>
      </c>
      <c r="C3371" s="345"/>
      <c r="D3371" s="181">
        <f>D3370/D3368</f>
        <v>0.6980103401421911</v>
      </c>
      <c r="E3371" s="181">
        <f t="shared" ref="E3371:O3371" si="2926">E3370/E3368</f>
        <v>0.69589603776077635</v>
      </c>
      <c r="F3371" s="181">
        <f t="shared" si="2926"/>
        <v>0.516434455405268</v>
      </c>
      <c r="G3371" s="181">
        <f t="shared" si="2926"/>
        <v>0.79691936531502272</v>
      </c>
      <c r="H3371" s="181">
        <f t="shared" si="2926"/>
        <v>0.59176537638052407</v>
      </c>
      <c r="I3371" s="181">
        <f t="shared" si="2926"/>
        <v>0.54696331702135725</v>
      </c>
      <c r="J3371" s="181">
        <f t="shared" si="2926"/>
        <v>0.50771297628462264</v>
      </c>
      <c r="K3371" s="181">
        <f t="shared" si="2926"/>
        <v>0.62936718160901761</v>
      </c>
      <c r="L3371" s="181">
        <f t="shared" si="2926"/>
        <v>0.46619143804051538</v>
      </c>
      <c r="M3371" s="181">
        <f t="shared" si="2926"/>
        <v>0.68306353209143411</v>
      </c>
      <c r="N3371" s="181">
        <f t="shared" si="2926"/>
        <v>0.77495333065526129</v>
      </c>
      <c r="O3371" s="181">
        <f t="shared" si="2926"/>
        <v>0.77956315603471615</v>
      </c>
      <c r="P3371" s="207">
        <v>2031</v>
      </c>
      <c r="Q3371" s="61">
        <f t="shared" si="2894"/>
        <v>6.980103401421911E-4</v>
      </c>
      <c r="R3371" s="61">
        <f t="shared" si="2894"/>
        <v>6.9589603776077638E-4</v>
      </c>
      <c r="S3371" s="61">
        <f t="shared" si="2894"/>
        <v>5.1643445540526804E-4</v>
      </c>
      <c r="T3371" s="61">
        <f t="shared" si="2892"/>
        <v>7.9691936531502269E-4</v>
      </c>
      <c r="U3371" s="61">
        <f t="shared" si="2892"/>
        <v>5.9176537638052403E-4</v>
      </c>
      <c r="V3371" s="61">
        <f t="shared" si="2892"/>
        <v>5.4696331702135722E-4</v>
      </c>
      <c r="W3371" s="61">
        <f t="shared" si="2892"/>
        <v>5.077129762846226E-4</v>
      </c>
      <c r="X3371" s="61">
        <f t="shared" si="2892"/>
        <v>6.2936718160901757E-4</v>
      </c>
      <c r="Y3371" s="61">
        <f t="shared" si="2892"/>
        <v>4.661914380405154E-4</v>
      </c>
      <c r="Z3371" s="61">
        <f t="shared" si="2905"/>
        <v>6.8306353209143409E-4</v>
      </c>
      <c r="AA3371" s="61">
        <f t="shared" si="2905"/>
        <v>7.749533306552613E-4</v>
      </c>
      <c r="AB3371" s="61">
        <f t="shared" si="2905"/>
        <v>7.7956315603471612E-4</v>
      </c>
    </row>
    <row r="3372" spans="1:28" ht="81.75" hidden="1" customHeight="1" thickBot="1" x14ac:dyDescent="0.3">
      <c r="A3372" s="202" t="s">
        <v>28</v>
      </c>
      <c r="B3372" s="344" t="s">
        <v>29</v>
      </c>
      <c r="C3372" s="345"/>
      <c r="D3372" s="187">
        <f t="shared" ref="D3372:O3372" si="2927">D3273</f>
        <v>5.227803530549056</v>
      </c>
      <c r="E3372" s="187">
        <f t="shared" si="2927"/>
        <v>5.227803530549056</v>
      </c>
      <c r="F3372" s="187">
        <f t="shared" si="2927"/>
        <v>5.227803530549056</v>
      </c>
      <c r="G3372" s="187">
        <f t="shared" si="2927"/>
        <v>5.227803530549056</v>
      </c>
      <c r="H3372" s="187">
        <f t="shared" si="2927"/>
        <v>5.227803530549056</v>
      </c>
      <c r="I3372" s="187">
        <f t="shared" si="2927"/>
        <v>5.227803530549056</v>
      </c>
      <c r="J3372" s="187">
        <f t="shared" si="2927"/>
        <v>5.227803530549056</v>
      </c>
      <c r="K3372" s="187">
        <f t="shared" si="2927"/>
        <v>5.227803530549056</v>
      </c>
      <c r="L3372" s="187">
        <f t="shared" si="2927"/>
        <v>5.227803530549056</v>
      </c>
      <c r="M3372" s="187">
        <f t="shared" si="2927"/>
        <v>5.227803530549056</v>
      </c>
      <c r="N3372" s="187">
        <f t="shared" si="2927"/>
        <v>5.227803530549056</v>
      </c>
      <c r="O3372" s="187">
        <f t="shared" si="2927"/>
        <v>5.227803530549056</v>
      </c>
      <c r="P3372" s="207">
        <v>2031</v>
      </c>
      <c r="Q3372" s="61">
        <f t="shared" si="2894"/>
        <v>5.2278035305490557E-3</v>
      </c>
      <c r="R3372" s="61">
        <f t="shared" si="2894"/>
        <v>5.2278035305490557E-3</v>
      </c>
      <c r="S3372" s="61">
        <f t="shared" si="2894"/>
        <v>5.2278035305490557E-3</v>
      </c>
      <c r="T3372" s="61">
        <f t="shared" si="2892"/>
        <v>5.2278035305490557E-3</v>
      </c>
      <c r="U3372" s="61">
        <f t="shared" si="2892"/>
        <v>5.2278035305490557E-3</v>
      </c>
      <c r="V3372" s="61">
        <f t="shared" si="2892"/>
        <v>5.2278035305490557E-3</v>
      </c>
      <c r="W3372" s="61">
        <f t="shared" si="2892"/>
        <v>5.2278035305490557E-3</v>
      </c>
      <c r="X3372" s="61">
        <f t="shared" si="2892"/>
        <v>5.2278035305490557E-3</v>
      </c>
      <c r="Y3372" s="61">
        <f t="shared" si="2892"/>
        <v>5.2278035305490557E-3</v>
      </c>
      <c r="Z3372" s="61">
        <f t="shared" si="2905"/>
        <v>5.2278035305490557E-3</v>
      </c>
      <c r="AA3372" s="61">
        <f t="shared" si="2905"/>
        <v>5.2278035305490557E-3</v>
      </c>
      <c r="AB3372" s="61">
        <f t="shared" si="2905"/>
        <v>5.2278035305490557E-3</v>
      </c>
    </row>
    <row r="3373" spans="1:28" ht="51" hidden="1" customHeight="1" thickBot="1" x14ac:dyDescent="0.3">
      <c r="A3373" s="202" t="s">
        <v>30</v>
      </c>
      <c r="B3373" s="344" t="s">
        <v>31</v>
      </c>
      <c r="C3373" s="345"/>
      <c r="D3373" s="182">
        <f>D3362</f>
        <v>0.56407750741784113</v>
      </c>
      <c r="E3373" s="182">
        <f t="shared" ref="E3373:O3373" si="2928">E3362</f>
        <v>0.56196320503642638</v>
      </c>
      <c r="F3373" s="182">
        <f t="shared" si="2928"/>
        <v>0.38250162268091803</v>
      </c>
      <c r="G3373" s="182">
        <f t="shared" si="2928"/>
        <v>0.66298653259067275</v>
      </c>
      <c r="H3373" s="182">
        <f t="shared" si="2928"/>
        <v>0.4578325436561741</v>
      </c>
      <c r="I3373" s="182">
        <f t="shared" si="2928"/>
        <v>0.41303048429700728</v>
      </c>
      <c r="J3373" s="182">
        <f t="shared" si="2928"/>
        <v>0.37378014356027267</v>
      </c>
      <c r="K3373" s="182">
        <f t="shared" si="2928"/>
        <v>0.49543434888466764</v>
      </c>
      <c r="L3373" s="182">
        <f t="shared" si="2928"/>
        <v>0.33225860531616536</v>
      </c>
      <c r="M3373" s="182">
        <f t="shared" si="2928"/>
        <v>0.54913069936708414</v>
      </c>
      <c r="N3373" s="182">
        <f t="shared" si="2928"/>
        <v>0.64102049793091131</v>
      </c>
      <c r="O3373" s="182">
        <f t="shared" si="2928"/>
        <v>0.64563032331036618</v>
      </c>
      <c r="P3373" s="207">
        <v>2031</v>
      </c>
      <c r="Q3373" s="61">
        <f t="shared" si="2894"/>
        <v>5.640775074178411E-4</v>
      </c>
      <c r="R3373" s="61">
        <f t="shared" si="2894"/>
        <v>5.6196320503642638E-4</v>
      </c>
      <c r="S3373" s="61">
        <f t="shared" si="2894"/>
        <v>3.8250162268091805E-4</v>
      </c>
      <c r="T3373" s="61">
        <f t="shared" si="2892"/>
        <v>6.629865325906728E-4</v>
      </c>
      <c r="U3373" s="61">
        <f t="shared" si="2892"/>
        <v>4.5783254365617409E-4</v>
      </c>
      <c r="V3373" s="61">
        <f t="shared" si="2892"/>
        <v>4.1303048429700728E-4</v>
      </c>
      <c r="W3373" s="61">
        <f t="shared" si="2892"/>
        <v>3.7378014356027265E-4</v>
      </c>
      <c r="X3373" s="61">
        <f t="shared" si="2892"/>
        <v>4.9543434888466768E-4</v>
      </c>
      <c r="Y3373" s="61">
        <f t="shared" si="2892"/>
        <v>3.3225860531616535E-4</v>
      </c>
      <c r="Z3373" s="61">
        <f t="shared" si="2905"/>
        <v>5.491306993670841E-4</v>
      </c>
      <c r="AA3373" s="61">
        <f t="shared" si="2905"/>
        <v>6.410204979309113E-4</v>
      </c>
      <c r="AB3373" s="61">
        <f t="shared" si="2905"/>
        <v>6.4563032331036623E-4</v>
      </c>
    </row>
    <row r="3374" spans="1:28" ht="83.25" hidden="1" customHeight="1" thickBot="1" x14ac:dyDescent="0.3">
      <c r="A3374" s="202" t="s">
        <v>32</v>
      </c>
      <c r="B3374" s="344" t="s">
        <v>33</v>
      </c>
      <c r="C3374" s="345"/>
      <c r="D3374" s="183">
        <f>ROUND(D3373*D3368,0)</f>
        <v>100049</v>
      </c>
      <c r="E3374" s="183">
        <f t="shared" ref="E3374:F3374" si="2929">ROUND(E3373*E3368,0)</f>
        <v>93579</v>
      </c>
      <c r="F3374" s="183">
        <f t="shared" si="2929"/>
        <v>37611</v>
      </c>
      <c r="G3374" s="183">
        <f>ROUND(G3373*G3368,0)</f>
        <v>142900</v>
      </c>
      <c r="H3374" s="183">
        <f t="shared" ref="H3374:O3374" si="2930">ROUND(H3373*H3368,0)</f>
        <v>59446</v>
      </c>
      <c r="I3374" s="183">
        <f t="shared" si="2930"/>
        <v>43552</v>
      </c>
      <c r="J3374" s="183">
        <f t="shared" si="2930"/>
        <v>39229</v>
      </c>
      <c r="K3374" s="183">
        <f t="shared" si="2930"/>
        <v>51249</v>
      </c>
      <c r="L3374" s="183">
        <f t="shared" si="2930"/>
        <v>33886</v>
      </c>
      <c r="M3374" s="183">
        <f t="shared" si="2930"/>
        <v>67505</v>
      </c>
      <c r="N3374" s="183">
        <f t="shared" si="2930"/>
        <v>108509</v>
      </c>
      <c r="O3374" s="183">
        <f t="shared" si="2930"/>
        <v>140671</v>
      </c>
      <c r="P3374" s="207">
        <v>2031</v>
      </c>
      <c r="Q3374" s="61">
        <f t="shared" si="2894"/>
        <v>100.04900000000001</v>
      </c>
      <c r="R3374" s="61">
        <f t="shared" si="2894"/>
        <v>93.578999999999994</v>
      </c>
      <c r="S3374" s="61">
        <f t="shared" si="2894"/>
        <v>37.610999999999997</v>
      </c>
      <c r="T3374" s="61">
        <f t="shared" si="2892"/>
        <v>142.9</v>
      </c>
      <c r="U3374" s="61">
        <f t="shared" si="2892"/>
        <v>59.445999999999998</v>
      </c>
      <c r="V3374" s="61">
        <f t="shared" si="2892"/>
        <v>43.552</v>
      </c>
      <c r="W3374" s="61">
        <f t="shared" si="2892"/>
        <v>39.228999999999999</v>
      </c>
      <c r="X3374" s="61">
        <f t="shared" si="2892"/>
        <v>51.249000000000002</v>
      </c>
      <c r="Y3374" s="61">
        <f t="shared" si="2892"/>
        <v>33.886000000000003</v>
      </c>
      <c r="Z3374" s="61">
        <f t="shared" si="2905"/>
        <v>67.504999999999995</v>
      </c>
      <c r="AA3374" s="61">
        <f t="shared" si="2905"/>
        <v>108.509</v>
      </c>
      <c r="AB3374" s="61">
        <f t="shared" si="2905"/>
        <v>140.67099999999999</v>
      </c>
    </row>
    <row r="3375" spans="1:28" ht="53.25" hidden="1" customHeight="1" thickBot="1" x14ac:dyDescent="0.3">
      <c r="A3375" s="202" t="s">
        <v>34</v>
      </c>
      <c r="B3375" s="344" t="s">
        <v>35</v>
      </c>
      <c r="C3375" s="345"/>
      <c r="D3375" s="184">
        <f>D3372*D3374</f>
        <v>523036.51542790252</v>
      </c>
      <c r="E3375" s="185">
        <f t="shared" ref="E3375:O3375" si="2931">E3372*E3374</f>
        <v>489212.62658525014</v>
      </c>
      <c r="F3375" s="185">
        <f t="shared" si="2931"/>
        <v>196622.91858748056</v>
      </c>
      <c r="G3375" s="185">
        <f t="shared" si="2931"/>
        <v>747053.12451546011</v>
      </c>
      <c r="H3375" s="185">
        <f t="shared" si="2931"/>
        <v>310772.00867701916</v>
      </c>
      <c r="I3375" s="185">
        <f t="shared" si="2931"/>
        <v>227681.29936247249</v>
      </c>
      <c r="J3375" s="185">
        <f t="shared" si="2931"/>
        <v>205081.50469990892</v>
      </c>
      <c r="K3375" s="185">
        <f t="shared" si="2931"/>
        <v>267919.70313710859</v>
      </c>
      <c r="L3375" s="185">
        <f t="shared" si="2931"/>
        <v>177149.35043618531</v>
      </c>
      <c r="M3375" s="185">
        <f t="shared" si="2931"/>
        <v>352902.87732971401</v>
      </c>
      <c r="N3375" s="185">
        <f t="shared" si="2931"/>
        <v>567263.73329634755</v>
      </c>
      <c r="O3375" s="186">
        <f t="shared" si="2931"/>
        <v>735400.35044586624</v>
      </c>
      <c r="P3375" s="207">
        <v>2031</v>
      </c>
      <c r="Q3375" s="61">
        <f t="shared" si="2894"/>
        <v>523.03651542790249</v>
      </c>
      <c r="R3375" s="61">
        <f t="shared" si="2894"/>
        <v>489.21262658525012</v>
      </c>
      <c r="S3375" s="61">
        <f t="shared" si="2894"/>
        <v>196.62291858748057</v>
      </c>
      <c r="T3375" s="61">
        <f t="shared" si="2892"/>
        <v>747.05312451546013</v>
      </c>
      <c r="U3375" s="61">
        <f t="shared" si="2892"/>
        <v>310.77200867701913</v>
      </c>
      <c r="V3375" s="61">
        <f t="shared" si="2892"/>
        <v>227.68129936247249</v>
      </c>
      <c r="W3375" s="61">
        <f t="shared" si="2892"/>
        <v>205.08150469990892</v>
      </c>
      <c r="X3375" s="61">
        <f t="shared" si="2892"/>
        <v>267.91970313710857</v>
      </c>
      <c r="Y3375" s="61">
        <f t="shared" si="2892"/>
        <v>177.1493504361853</v>
      </c>
      <c r="Z3375" s="61">
        <f t="shared" si="2905"/>
        <v>352.90287732971399</v>
      </c>
      <c r="AA3375" s="61">
        <f t="shared" si="2905"/>
        <v>567.2637332963476</v>
      </c>
      <c r="AB3375" s="61">
        <f t="shared" si="2905"/>
        <v>735.40035044586625</v>
      </c>
    </row>
    <row r="3376" spans="1:28" ht="48.75" hidden="1" customHeight="1" thickBot="1" x14ac:dyDescent="0.3">
      <c r="A3376" s="202" t="s">
        <v>36</v>
      </c>
      <c r="B3376" s="344" t="s">
        <v>37</v>
      </c>
      <c r="C3376" s="345"/>
      <c r="D3376" s="184">
        <f>ROUND(D3375*0.9,2)</f>
        <v>470732.86</v>
      </c>
      <c r="E3376" s="185">
        <f t="shared" ref="E3376:O3376" si="2932">ROUND(E3375*0.9,2)</f>
        <v>440291.36</v>
      </c>
      <c r="F3376" s="185">
        <f t="shared" si="2932"/>
        <v>176960.63</v>
      </c>
      <c r="G3376" s="185">
        <f t="shared" si="2932"/>
        <v>672347.81</v>
      </c>
      <c r="H3376" s="185">
        <f t="shared" si="2932"/>
        <v>279694.81</v>
      </c>
      <c r="I3376" s="185">
        <f t="shared" si="2932"/>
        <v>204913.17</v>
      </c>
      <c r="J3376" s="185">
        <f t="shared" si="2932"/>
        <v>184573.35</v>
      </c>
      <c r="K3376" s="185">
        <f t="shared" si="2932"/>
        <v>241127.73</v>
      </c>
      <c r="L3376" s="185">
        <f t="shared" si="2932"/>
        <v>159434.42000000001</v>
      </c>
      <c r="M3376" s="185">
        <f t="shared" si="2932"/>
        <v>317612.59000000003</v>
      </c>
      <c r="N3376" s="185">
        <f t="shared" si="2932"/>
        <v>510537.36</v>
      </c>
      <c r="O3376" s="186">
        <f t="shared" si="2932"/>
        <v>661860.31999999995</v>
      </c>
      <c r="P3376" s="207">
        <v>2031</v>
      </c>
      <c r="Q3376" s="61">
        <f t="shared" si="2894"/>
        <v>470.73285999999996</v>
      </c>
      <c r="R3376" s="61">
        <f t="shared" si="2894"/>
        <v>440.29136</v>
      </c>
      <c r="S3376" s="61">
        <f t="shared" si="2894"/>
        <v>176.96063000000001</v>
      </c>
      <c r="T3376" s="61">
        <f t="shared" si="2892"/>
        <v>672.34781000000009</v>
      </c>
      <c r="U3376" s="61">
        <f t="shared" si="2892"/>
        <v>279.69481000000002</v>
      </c>
      <c r="V3376" s="61">
        <f t="shared" si="2892"/>
        <v>204.91317000000001</v>
      </c>
      <c r="W3376" s="61">
        <f t="shared" si="2892"/>
        <v>184.57335</v>
      </c>
      <c r="X3376" s="61">
        <f t="shared" si="2892"/>
        <v>241.12773000000001</v>
      </c>
      <c r="Y3376" s="61">
        <f t="shared" si="2892"/>
        <v>159.43442000000002</v>
      </c>
      <c r="Z3376" s="61">
        <f t="shared" si="2905"/>
        <v>317.61259000000001</v>
      </c>
      <c r="AA3376" s="61">
        <f t="shared" si="2905"/>
        <v>510.53735999999998</v>
      </c>
      <c r="AB3376" s="61">
        <f t="shared" si="2905"/>
        <v>661.86032</v>
      </c>
    </row>
    <row r="3377" spans="1:28" ht="20.25" hidden="1" customHeight="1" thickBot="1" x14ac:dyDescent="0.3">
      <c r="A3377" s="346" t="str">
        <f>Пр.6!A213</f>
        <v>Объект 35:</v>
      </c>
      <c r="B3377" s="347"/>
      <c r="C3377" s="42"/>
      <c r="D3377" s="355" t="str">
        <f>Пр.6!B213</f>
        <v>Ячейка № 5 Ксизово</v>
      </c>
      <c r="E3377" s="356"/>
      <c r="F3377" s="356"/>
      <c r="G3377" s="356"/>
      <c r="H3377" s="356"/>
      <c r="I3377" s="356"/>
      <c r="J3377" s="356"/>
      <c r="K3377" s="356"/>
      <c r="L3377" s="356"/>
      <c r="M3377" s="356"/>
      <c r="N3377" s="356"/>
      <c r="O3377" s="357"/>
      <c r="P3377" s="206">
        <v>2023</v>
      </c>
      <c r="Q3377" s="61" t="e">
        <f t="shared" si="2894"/>
        <v>#VALUE!</v>
      </c>
      <c r="R3377" s="61">
        <f t="shared" si="2894"/>
        <v>0</v>
      </c>
      <c r="S3377" s="61">
        <f t="shared" si="2894"/>
        <v>0</v>
      </c>
      <c r="T3377" s="61">
        <f t="shared" si="2892"/>
        <v>0</v>
      </c>
      <c r="U3377" s="61">
        <f t="shared" si="2892"/>
        <v>0</v>
      </c>
      <c r="V3377" s="61">
        <f t="shared" si="2892"/>
        <v>0</v>
      </c>
      <c r="W3377" s="61">
        <f t="shared" si="2892"/>
        <v>0</v>
      </c>
      <c r="X3377" s="61">
        <f t="shared" si="2892"/>
        <v>0</v>
      </c>
      <c r="Y3377" s="61">
        <f t="shared" si="2892"/>
        <v>0</v>
      </c>
      <c r="Z3377" s="61">
        <f t="shared" si="2905"/>
        <v>0</v>
      </c>
      <c r="AA3377" s="61">
        <f t="shared" si="2905"/>
        <v>0</v>
      </c>
      <c r="AB3377" s="61">
        <f t="shared" si="2905"/>
        <v>0</v>
      </c>
    </row>
    <row r="3378" spans="1:28" ht="16.5" hidden="1" thickBot="1" x14ac:dyDescent="0.3">
      <c r="A3378" s="351" t="s">
        <v>294</v>
      </c>
      <c r="B3378" s="358"/>
      <c r="C3378" s="358"/>
      <c r="D3378" s="358"/>
      <c r="E3378" s="358"/>
      <c r="F3378" s="358"/>
      <c r="G3378" s="358"/>
      <c r="H3378" s="358"/>
      <c r="I3378" s="358"/>
      <c r="J3378" s="358"/>
      <c r="K3378" s="358"/>
      <c r="L3378" s="358"/>
      <c r="M3378" s="358"/>
      <c r="N3378" s="358"/>
      <c r="O3378" s="359"/>
      <c r="P3378" s="206">
        <v>2023</v>
      </c>
      <c r="Q3378" s="61">
        <f t="shared" si="2894"/>
        <v>0</v>
      </c>
      <c r="R3378" s="61">
        <f t="shared" si="2894"/>
        <v>0</v>
      </c>
      <c r="S3378" s="61">
        <f t="shared" si="2894"/>
        <v>0</v>
      </c>
      <c r="T3378" s="61">
        <f t="shared" si="2892"/>
        <v>0</v>
      </c>
      <c r="U3378" s="61">
        <f t="shared" si="2892"/>
        <v>0</v>
      </c>
      <c r="V3378" s="61">
        <f t="shared" si="2892"/>
        <v>0</v>
      </c>
      <c r="W3378" s="61">
        <f t="shared" si="2892"/>
        <v>0</v>
      </c>
      <c r="X3378" s="61">
        <f t="shared" si="2892"/>
        <v>0</v>
      </c>
      <c r="Y3378" s="61">
        <f t="shared" si="2892"/>
        <v>0</v>
      </c>
      <c r="Z3378" s="61">
        <f t="shared" si="2905"/>
        <v>0</v>
      </c>
      <c r="AA3378" s="61">
        <f t="shared" si="2905"/>
        <v>0</v>
      </c>
      <c r="AB3378" s="61">
        <f t="shared" si="2905"/>
        <v>0</v>
      </c>
    </row>
    <row r="3379" spans="1:28" s="41" customFormat="1" ht="29.25" hidden="1" customHeight="1" thickBot="1" x14ac:dyDescent="0.3">
      <c r="A3379" s="202" t="s">
        <v>11</v>
      </c>
      <c r="B3379" s="344" t="s">
        <v>293</v>
      </c>
      <c r="C3379" s="345"/>
      <c r="D3379" s="183">
        <f>Пр.6!C215</f>
        <v>106730</v>
      </c>
      <c r="E3379" s="183">
        <f>Пр.6!D215</f>
        <v>102941</v>
      </c>
      <c r="F3379" s="183">
        <f>Пр.6!E215</f>
        <v>92791</v>
      </c>
      <c r="G3379" s="183">
        <f>Пр.6!F215</f>
        <v>97752</v>
      </c>
      <c r="H3379" s="183">
        <f>Пр.6!G215</f>
        <v>76845</v>
      </c>
      <c r="I3379" s="183">
        <f>Пр.6!H215</f>
        <v>53153</v>
      </c>
      <c r="J3379" s="183">
        <f>Пр.6!I215</f>
        <v>49996</v>
      </c>
      <c r="K3379" s="183">
        <f>Пр.6!J215</f>
        <v>49113</v>
      </c>
      <c r="L3379" s="183">
        <f>Пр.6!K215</f>
        <v>55014</v>
      </c>
      <c r="M3379" s="183">
        <f>Пр.6!L215</f>
        <v>72717</v>
      </c>
      <c r="N3379" s="183">
        <f>Пр.6!M215</f>
        <v>101929</v>
      </c>
      <c r="O3379" s="183">
        <f>Пр.6!N215</f>
        <v>118986</v>
      </c>
      <c r="P3379" s="206">
        <v>2023</v>
      </c>
      <c r="Q3379" s="61">
        <f t="shared" si="2894"/>
        <v>106.73</v>
      </c>
      <c r="R3379" s="61">
        <f t="shared" si="2894"/>
        <v>102.941</v>
      </c>
      <c r="S3379" s="61">
        <f t="shared" si="2894"/>
        <v>92.790999999999997</v>
      </c>
      <c r="T3379" s="61">
        <f t="shared" si="2892"/>
        <v>97.751999999999995</v>
      </c>
      <c r="U3379" s="61">
        <f t="shared" si="2892"/>
        <v>76.844999999999999</v>
      </c>
      <c r="V3379" s="61">
        <f t="shared" si="2892"/>
        <v>53.152999999999999</v>
      </c>
      <c r="W3379" s="61">
        <f t="shared" ref="W3379:AB3428" si="2933">J3379/1000</f>
        <v>49.996000000000002</v>
      </c>
      <c r="X3379" s="61">
        <f t="shared" si="2933"/>
        <v>49.113</v>
      </c>
      <c r="Y3379" s="61">
        <f t="shared" si="2933"/>
        <v>55.014000000000003</v>
      </c>
      <c r="Z3379" s="61">
        <f t="shared" si="2905"/>
        <v>72.716999999999999</v>
      </c>
      <c r="AA3379" s="61">
        <f t="shared" si="2905"/>
        <v>101.929</v>
      </c>
      <c r="AB3379" s="61">
        <f t="shared" si="2905"/>
        <v>118.986</v>
      </c>
    </row>
    <row r="3380" spans="1:28" ht="16.5" hidden="1" thickBot="1" x14ac:dyDescent="0.3">
      <c r="A3380" s="202" t="s">
        <v>12</v>
      </c>
      <c r="B3380" s="353" t="s">
        <v>291</v>
      </c>
      <c r="C3380" s="354"/>
      <c r="D3380" s="183">
        <f>Пр.6!C216</f>
        <v>38140</v>
      </c>
      <c r="E3380" s="183">
        <f>Пр.6!D216</f>
        <v>28649</v>
      </c>
      <c r="F3380" s="183">
        <f>Пр.6!E216</f>
        <v>31715</v>
      </c>
      <c r="G3380" s="183">
        <f>Пр.6!F216</f>
        <v>27824</v>
      </c>
      <c r="H3380" s="183">
        <f>Пр.6!G216</f>
        <v>18395</v>
      </c>
      <c r="I3380" s="183">
        <f>Пр.6!H216</f>
        <v>25178</v>
      </c>
      <c r="J3380" s="183">
        <f>Пр.6!I216</f>
        <v>22450</v>
      </c>
      <c r="K3380" s="183">
        <f>Пр.6!J216</f>
        <v>19678</v>
      </c>
      <c r="L3380" s="183">
        <f>Пр.6!K216</f>
        <v>28163</v>
      </c>
      <c r="M3380" s="183">
        <f>Пр.6!L216</f>
        <v>28123</v>
      </c>
      <c r="N3380" s="183">
        <f>Пр.6!M216</f>
        <v>24624</v>
      </c>
      <c r="O3380" s="183">
        <f>Пр.6!N216</f>
        <v>28578</v>
      </c>
      <c r="P3380" s="206">
        <v>2023</v>
      </c>
      <c r="Q3380" s="61">
        <f t="shared" si="2894"/>
        <v>38.14</v>
      </c>
      <c r="R3380" s="61">
        <f t="shared" si="2894"/>
        <v>28.649000000000001</v>
      </c>
      <c r="S3380" s="61">
        <f t="shared" si="2894"/>
        <v>31.715</v>
      </c>
      <c r="T3380" s="61">
        <f t="shared" si="2894"/>
        <v>27.824000000000002</v>
      </c>
      <c r="U3380" s="61">
        <f t="shared" si="2894"/>
        <v>18.395</v>
      </c>
      <c r="V3380" s="61">
        <f t="shared" si="2894"/>
        <v>25.178000000000001</v>
      </c>
      <c r="W3380" s="61">
        <f t="shared" si="2933"/>
        <v>22.45</v>
      </c>
      <c r="X3380" s="61">
        <f t="shared" si="2933"/>
        <v>19.678000000000001</v>
      </c>
      <c r="Y3380" s="61">
        <f t="shared" si="2933"/>
        <v>28.163</v>
      </c>
      <c r="Z3380" s="61">
        <f t="shared" si="2905"/>
        <v>28.123000000000001</v>
      </c>
      <c r="AA3380" s="61">
        <f t="shared" si="2905"/>
        <v>24.623999999999999</v>
      </c>
      <c r="AB3380" s="61">
        <f t="shared" si="2905"/>
        <v>28.577999999999999</v>
      </c>
    </row>
    <row r="3381" spans="1:28" ht="33" hidden="1" customHeight="1" thickBot="1" x14ac:dyDescent="0.3">
      <c r="A3381" s="202" t="s">
        <v>13</v>
      </c>
      <c r="B3381" s="344" t="s">
        <v>292</v>
      </c>
      <c r="C3381" s="345"/>
      <c r="D3381" s="188">
        <f>D3379-D3380</f>
        <v>68590</v>
      </c>
      <c r="E3381" s="188">
        <f t="shared" ref="E3381:O3381" si="2934">E3379-E3380</f>
        <v>74292</v>
      </c>
      <c r="F3381" s="188">
        <f t="shared" si="2934"/>
        <v>61076</v>
      </c>
      <c r="G3381" s="188">
        <f t="shared" si="2934"/>
        <v>69928</v>
      </c>
      <c r="H3381" s="188">
        <f t="shared" si="2934"/>
        <v>58450</v>
      </c>
      <c r="I3381" s="188">
        <f t="shared" si="2934"/>
        <v>27975</v>
      </c>
      <c r="J3381" s="188">
        <f t="shared" si="2934"/>
        <v>27546</v>
      </c>
      <c r="K3381" s="188">
        <f t="shared" si="2934"/>
        <v>29435</v>
      </c>
      <c r="L3381" s="188">
        <f t="shared" si="2934"/>
        <v>26851</v>
      </c>
      <c r="M3381" s="188">
        <f t="shared" si="2934"/>
        <v>44594</v>
      </c>
      <c r="N3381" s="188">
        <f t="shared" si="2934"/>
        <v>77305</v>
      </c>
      <c r="O3381" s="188">
        <f t="shared" si="2934"/>
        <v>90408</v>
      </c>
      <c r="P3381" s="206">
        <v>2023</v>
      </c>
      <c r="Q3381" s="61">
        <f t="shared" si="2894"/>
        <v>68.59</v>
      </c>
      <c r="R3381" s="61">
        <f t="shared" si="2894"/>
        <v>74.292000000000002</v>
      </c>
      <c r="S3381" s="61">
        <f t="shared" si="2894"/>
        <v>61.076000000000001</v>
      </c>
      <c r="T3381" s="61">
        <f t="shared" si="2894"/>
        <v>69.927999999999997</v>
      </c>
      <c r="U3381" s="61">
        <f t="shared" si="2894"/>
        <v>58.45</v>
      </c>
      <c r="V3381" s="61">
        <f t="shared" si="2894"/>
        <v>27.975000000000001</v>
      </c>
      <c r="W3381" s="61">
        <f t="shared" si="2933"/>
        <v>27.545999999999999</v>
      </c>
      <c r="X3381" s="61">
        <f t="shared" si="2933"/>
        <v>29.434999999999999</v>
      </c>
      <c r="Y3381" s="61">
        <f t="shared" si="2933"/>
        <v>26.850999999999999</v>
      </c>
      <c r="Z3381" s="61">
        <f t="shared" si="2905"/>
        <v>44.594000000000001</v>
      </c>
      <c r="AA3381" s="61">
        <f t="shared" si="2905"/>
        <v>77.305000000000007</v>
      </c>
      <c r="AB3381" s="61">
        <f t="shared" si="2905"/>
        <v>90.408000000000001</v>
      </c>
    </row>
    <row r="3382" spans="1:28" ht="36" hidden="1" customHeight="1" thickBot="1" x14ac:dyDescent="0.3">
      <c r="A3382" s="202" t="s">
        <v>14</v>
      </c>
      <c r="B3382" s="344" t="s">
        <v>27</v>
      </c>
      <c r="C3382" s="345"/>
      <c r="D3382" s="181">
        <f>D3381/D3379</f>
        <v>0.64264967675442708</v>
      </c>
      <c r="E3382" s="181">
        <f t="shared" ref="E3382:O3382" si="2935">E3381/E3379</f>
        <v>0.72169495147705964</v>
      </c>
      <c r="F3382" s="181">
        <f t="shared" si="2935"/>
        <v>0.65821038678320098</v>
      </c>
      <c r="G3382" s="181">
        <f t="shared" si="2935"/>
        <v>0.71536132253048534</v>
      </c>
      <c r="H3382" s="181">
        <f t="shared" si="2935"/>
        <v>0.76062203136183226</v>
      </c>
      <c r="I3382" s="181">
        <f t="shared" si="2935"/>
        <v>0.52631083852275506</v>
      </c>
      <c r="J3382" s="181">
        <f t="shared" si="2935"/>
        <v>0.55096407712617013</v>
      </c>
      <c r="K3382" s="181">
        <f t="shared" si="2935"/>
        <v>0.59933215238327942</v>
      </c>
      <c r="L3382" s="181">
        <f t="shared" si="2935"/>
        <v>0.48807576253317336</v>
      </c>
      <c r="M3382" s="181">
        <f t="shared" si="2935"/>
        <v>0.61325412214475294</v>
      </c>
      <c r="N3382" s="181">
        <f t="shared" si="2935"/>
        <v>0.75842007672006984</v>
      </c>
      <c r="O3382" s="181">
        <f t="shared" si="2935"/>
        <v>0.75982048308204331</v>
      </c>
      <c r="P3382" s="206">
        <v>2023</v>
      </c>
      <c r="Q3382" s="61">
        <f t="shared" ref="Q3382:V3424" si="2936">D3382/1000</f>
        <v>6.4264967675442704E-4</v>
      </c>
      <c r="R3382" s="61">
        <f t="shared" si="2936"/>
        <v>7.2169495147705962E-4</v>
      </c>
      <c r="S3382" s="61">
        <f t="shared" si="2936"/>
        <v>6.5821038678320096E-4</v>
      </c>
      <c r="T3382" s="61">
        <f t="shared" si="2936"/>
        <v>7.1536132253048536E-4</v>
      </c>
      <c r="U3382" s="61">
        <f t="shared" si="2936"/>
        <v>7.6062203136183226E-4</v>
      </c>
      <c r="V3382" s="61">
        <f t="shared" si="2936"/>
        <v>5.2631083852275502E-4</v>
      </c>
      <c r="W3382" s="61">
        <f t="shared" si="2933"/>
        <v>5.5096407712617017E-4</v>
      </c>
      <c r="X3382" s="61">
        <f t="shared" si="2933"/>
        <v>5.9933215238327944E-4</v>
      </c>
      <c r="Y3382" s="61">
        <f t="shared" si="2933"/>
        <v>4.8807576253317336E-4</v>
      </c>
      <c r="Z3382" s="61">
        <f t="shared" si="2905"/>
        <v>6.132541221447529E-4</v>
      </c>
      <c r="AA3382" s="61">
        <f t="shared" si="2905"/>
        <v>7.5842007672006985E-4</v>
      </c>
      <c r="AB3382" s="61">
        <f t="shared" si="2905"/>
        <v>7.5982048308204336E-4</v>
      </c>
    </row>
    <row r="3383" spans="1:28" ht="81.75" hidden="1" customHeight="1" thickBot="1" x14ac:dyDescent="0.3">
      <c r="A3383" s="202" t="s">
        <v>28</v>
      </c>
      <c r="B3383" s="344" t="s">
        <v>29</v>
      </c>
      <c r="C3383" s="345"/>
      <c r="D3383" s="174">
        <v>3.7071141797564278</v>
      </c>
      <c r="E3383" s="174">
        <v>3.7071141797564278</v>
      </c>
      <c r="F3383" s="174">
        <v>3.7071141797564278</v>
      </c>
      <c r="G3383" s="174">
        <v>3.7071141797564278</v>
      </c>
      <c r="H3383" s="174">
        <v>3.7071141797564278</v>
      </c>
      <c r="I3383" s="174">
        <v>3.7071141797564278</v>
      </c>
      <c r="J3383" s="174">
        <v>3.7071141797564278</v>
      </c>
      <c r="K3383" s="174">
        <v>3.7071141797564278</v>
      </c>
      <c r="L3383" s="174">
        <v>3.7071141797564278</v>
      </c>
      <c r="M3383" s="174">
        <v>3.7071141797564278</v>
      </c>
      <c r="N3383" s="174">
        <v>3.7071141797564278</v>
      </c>
      <c r="O3383" s="174">
        <v>3.7071141797564278</v>
      </c>
      <c r="P3383" s="206">
        <v>2023</v>
      </c>
      <c r="Q3383" s="61">
        <f t="shared" si="2936"/>
        <v>3.7071141797564277E-3</v>
      </c>
      <c r="R3383" s="61">
        <f t="shared" si="2936"/>
        <v>3.7071141797564277E-3</v>
      </c>
      <c r="S3383" s="61">
        <f t="shared" si="2936"/>
        <v>3.7071141797564277E-3</v>
      </c>
      <c r="T3383" s="61">
        <f t="shared" si="2936"/>
        <v>3.7071141797564277E-3</v>
      </c>
      <c r="U3383" s="61">
        <f t="shared" si="2936"/>
        <v>3.7071141797564277E-3</v>
      </c>
      <c r="V3383" s="61">
        <f t="shared" si="2936"/>
        <v>3.7071141797564277E-3</v>
      </c>
      <c r="W3383" s="61">
        <f t="shared" si="2933"/>
        <v>3.7071141797564277E-3</v>
      </c>
      <c r="X3383" s="61">
        <f t="shared" si="2933"/>
        <v>3.7071141797564277E-3</v>
      </c>
      <c r="Y3383" s="61">
        <f t="shared" si="2933"/>
        <v>3.7071141797564277E-3</v>
      </c>
      <c r="Z3383" s="61">
        <f t="shared" si="2905"/>
        <v>3.7071141797564277E-3</v>
      </c>
      <c r="AA3383" s="61">
        <f t="shared" si="2905"/>
        <v>3.7071141797564277E-3</v>
      </c>
      <c r="AB3383" s="61">
        <f t="shared" si="2905"/>
        <v>3.7071141797564277E-3</v>
      </c>
    </row>
    <row r="3384" spans="1:28" ht="51" hidden="1" customHeight="1" thickBot="1" x14ac:dyDescent="0.3">
      <c r="A3384" s="202" t="s">
        <v>30</v>
      </c>
      <c r="B3384" s="344" t="s">
        <v>31</v>
      </c>
      <c r="C3384" s="345"/>
      <c r="D3384" s="182">
        <f t="shared" ref="D3384:O3384" si="2937">D3382-16.0554855122923%</f>
        <v>0.48209482163150408</v>
      </c>
      <c r="E3384" s="182">
        <f t="shared" si="2937"/>
        <v>0.56114009635413664</v>
      </c>
      <c r="F3384" s="182">
        <f t="shared" si="2937"/>
        <v>0.49765553166027798</v>
      </c>
      <c r="G3384" s="182">
        <f t="shared" si="2937"/>
        <v>0.55480646740756234</v>
      </c>
      <c r="H3384" s="182">
        <f t="shared" si="2937"/>
        <v>0.60006717623890926</v>
      </c>
      <c r="I3384" s="182">
        <f t="shared" si="2937"/>
        <v>0.36575598339983206</v>
      </c>
      <c r="J3384" s="182">
        <f t="shared" si="2937"/>
        <v>0.39040922200324712</v>
      </c>
      <c r="K3384" s="182">
        <f t="shared" si="2937"/>
        <v>0.43877729726035641</v>
      </c>
      <c r="L3384" s="182">
        <f t="shared" si="2937"/>
        <v>0.32752090741025036</v>
      </c>
      <c r="M3384" s="182">
        <f t="shared" si="2937"/>
        <v>0.45269926702182994</v>
      </c>
      <c r="N3384" s="182">
        <f t="shared" si="2937"/>
        <v>0.59786522159714683</v>
      </c>
      <c r="O3384" s="182">
        <f t="shared" si="2937"/>
        <v>0.59926562795912031</v>
      </c>
      <c r="P3384" s="206">
        <v>2023</v>
      </c>
      <c r="Q3384" s="61">
        <f t="shared" si="2936"/>
        <v>4.8209482163150407E-4</v>
      </c>
      <c r="R3384" s="61">
        <f t="shared" si="2936"/>
        <v>5.6114009635413659E-4</v>
      </c>
      <c r="S3384" s="61">
        <f t="shared" si="2936"/>
        <v>4.9765553166027804E-4</v>
      </c>
      <c r="T3384" s="61">
        <f t="shared" si="2936"/>
        <v>5.5480646740756233E-4</v>
      </c>
      <c r="U3384" s="61">
        <f t="shared" si="2936"/>
        <v>6.0006717623890924E-4</v>
      </c>
      <c r="V3384" s="61">
        <f t="shared" si="2936"/>
        <v>3.6575598339983205E-4</v>
      </c>
      <c r="W3384" s="61">
        <f t="shared" si="2933"/>
        <v>3.9040922200324715E-4</v>
      </c>
      <c r="X3384" s="61">
        <f t="shared" si="2933"/>
        <v>4.3877729726035642E-4</v>
      </c>
      <c r="Y3384" s="61">
        <f t="shared" si="2933"/>
        <v>3.2752090741025038E-4</v>
      </c>
      <c r="Z3384" s="61">
        <f t="shared" si="2905"/>
        <v>4.5269926702182992E-4</v>
      </c>
      <c r="AA3384" s="61">
        <f t="shared" si="2905"/>
        <v>5.9786522159714682E-4</v>
      </c>
      <c r="AB3384" s="61">
        <f t="shared" si="2905"/>
        <v>5.9926562795912033E-4</v>
      </c>
    </row>
    <row r="3385" spans="1:28" ht="83.25" hidden="1" customHeight="1" thickBot="1" x14ac:dyDescent="0.3">
      <c r="A3385" s="202" t="s">
        <v>32</v>
      </c>
      <c r="B3385" s="344" t="s">
        <v>33</v>
      </c>
      <c r="C3385" s="345"/>
      <c r="D3385" s="183">
        <f>ROUND((D3382-D3384)*D3379,0)</f>
        <v>17136</v>
      </c>
      <c r="E3385" s="183">
        <f t="shared" ref="E3385:G3385" si="2938">ROUND((E3382-E3384)*E3379,0)</f>
        <v>16528</v>
      </c>
      <c r="F3385" s="183">
        <f t="shared" si="2938"/>
        <v>14898</v>
      </c>
      <c r="G3385" s="183">
        <f t="shared" si="2938"/>
        <v>15695</v>
      </c>
      <c r="H3385" s="183">
        <f>ROUND((H3382-H3384)*H3379,0)</f>
        <v>12338</v>
      </c>
      <c r="I3385" s="183">
        <f>ROUND((I3382-I3384)*I3379,0)</f>
        <v>8534</v>
      </c>
      <c r="J3385" s="183">
        <f t="shared" ref="J3385:M3385" si="2939">ROUND((J3382-J3384)*J3379,0)</f>
        <v>8027</v>
      </c>
      <c r="K3385" s="183">
        <f t="shared" si="2939"/>
        <v>7885</v>
      </c>
      <c r="L3385" s="183">
        <f t="shared" si="2939"/>
        <v>8833</v>
      </c>
      <c r="M3385" s="183">
        <f t="shared" si="2939"/>
        <v>11675</v>
      </c>
      <c r="N3385" s="183">
        <f t="shared" ref="N3385:O3385" si="2940">ROUND(N3384*N3379,0)</f>
        <v>60940</v>
      </c>
      <c r="O3385" s="183">
        <f t="shared" si="2940"/>
        <v>71304</v>
      </c>
      <c r="P3385" s="206">
        <v>2023</v>
      </c>
      <c r="Q3385" s="61">
        <f t="shared" si="2936"/>
        <v>17.135999999999999</v>
      </c>
      <c r="R3385" s="61">
        <f t="shared" si="2936"/>
        <v>16.527999999999999</v>
      </c>
      <c r="S3385" s="61">
        <f t="shared" si="2936"/>
        <v>14.898</v>
      </c>
      <c r="T3385" s="61">
        <f t="shared" si="2936"/>
        <v>15.695</v>
      </c>
      <c r="U3385" s="61">
        <f t="shared" si="2936"/>
        <v>12.337999999999999</v>
      </c>
      <c r="V3385" s="61">
        <f t="shared" si="2936"/>
        <v>8.5340000000000007</v>
      </c>
      <c r="W3385" s="61">
        <f t="shared" si="2933"/>
        <v>8.0269999999999992</v>
      </c>
      <c r="X3385" s="61">
        <f t="shared" si="2933"/>
        <v>7.8849999999999998</v>
      </c>
      <c r="Y3385" s="61">
        <f t="shared" si="2933"/>
        <v>8.8330000000000002</v>
      </c>
      <c r="Z3385" s="61">
        <f t="shared" si="2905"/>
        <v>11.675000000000001</v>
      </c>
      <c r="AA3385" s="61">
        <f t="shared" si="2905"/>
        <v>60.94</v>
      </c>
      <c r="AB3385" s="61">
        <f t="shared" si="2905"/>
        <v>71.304000000000002</v>
      </c>
    </row>
    <row r="3386" spans="1:28" ht="53.25" hidden="1" customHeight="1" thickBot="1" x14ac:dyDescent="0.3">
      <c r="A3386" s="202" t="s">
        <v>34</v>
      </c>
      <c r="B3386" s="344" t="s">
        <v>35</v>
      </c>
      <c r="C3386" s="345"/>
      <c r="D3386" s="184">
        <f>D3383*D3385</f>
        <v>63525.108584306145</v>
      </c>
      <c r="E3386" s="185">
        <f t="shared" ref="E3386:O3386" si="2941">E3383*E3385</f>
        <v>61271.183163014241</v>
      </c>
      <c r="F3386" s="185">
        <f t="shared" si="2941"/>
        <v>55228.587050011258</v>
      </c>
      <c r="G3386" s="185">
        <f t="shared" si="2941"/>
        <v>58183.157051277136</v>
      </c>
      <c r="H3386" s="185">
        <f t="shared" si="2941"/>
        <v>45738.374749834809</v>
      </c>
      <c r="I3386" s="185">
        <f t="shared" si="2941"/>
        <v>31636.512410041356</v>
      </c>
      <c r="J3386" s="185">
        <f t="shared" si="2941"/>
        <v>29757.005520904844</v>
      </c>
      <c r="K3386" s="185">
        <f t="shared" si="2941"/>
        <v>29230.595307379434</v>
      </c>
      <c r="L3386" s="185">
        <f t="shared" si="2941"/>
        <v>32744.939549788527</v>
      </c>
      <c r="M3386" s="185">
        <f t="shared" si="2941"/>
        <v>43280.558048656298</v>
      </c>
      <c r="N3386" s="185">
        <f t="shared" si="2941"/>
        <v>225911.53811435672</v>
      </c>
      <c r="O3386" s="186">
        <f t="shared" si="2941"/>
        <v>264332.06947335234</v>
      </c>
      <c r="P3386" s="206">
        <v>2023</v>
      </c>
      <c r="Q3386" s="61">
        <f t="shared" si="2936"/>
        <v>63.525108584306146</v>
      </c>
      <c r="R3386" s="61">
        <f t="shared" si="2936"/>
        <v>61.271183163014243</v>
      </c>
      <c r="S3386" s="61">
        <f t="shared" si="2936"/>
        <v>55.228587050011257</v>
      </c>
      <c r="T3386" s="61">
        <f t="shared" si="2936"/>
        <v>58.183157051277135</v>
      </c>
      <c r="U3386" s="61">
        <f t="shared" si="2936"/>
        <v>45.738374749834811</v>
      </c>
      <c r="V3386" s="61">
        <f t="shared" si="2936"/>
        <v>31.636512410041355</v>
      </c>
      <c r="W3386" s="61">
        <f t="shared" si="2933"/>
        <v>29.757005520904844</v>
      </c>
      <c r="X3386" s="61">
        <f t="shared" si="2933"/>
        <v>29.230595307379435</v>
      </c>
      <c r="Y3386" s="61">
        <f t="shared" si="2933"/>
        <v>32.744939549788526</v>
      </c>
      <c r="Z3386" s="61">
        <f t="shared" si="2905"/>
        <v>43.280558048656296</v>
      </c>
      <c r="AA3386" s="61">
        <f t="shared" si="2905"/>
        <v>225.91153811435672</v>
      </c>
      <c r="AB3386" s="61">
        <f t="shared" si="2905"/>
        <v>264.33206947335236</v>
      </c>
    </row>
    <row r="3387" spans="1:28" ht="48.75" hidden="1" customHeight="1" thickBot="1" x14ac:dyDescent="0.3">
      <c r="A3387" s="202" t="s">
        <v>36</v>
      </c>
      <c r="B3387" s="344" t="s">
        <v>37</v>
      </c>
      <c r="C3387" s="345"/>
      <c r="D3387" s="184">
        <f>ROUND(D3386*0.9,2)</f>
        <v>57172.6</v>
      </c>
      <c r="E3387" s="185">
        <f t="shared" ref="E3387:O3387" si="2942">ROUND(E3386*0.9,2)</f>
        <v>55144.06</v>
      </c>
      <c r="F3387" s="185">
        <f t="shared" si="2942"/>
        <v>49705.73</v>
      </c>
      <c r="G3387" s="185">
        <f t="shared" si="2942"/>
        <v>52364.84</v>
      </c>
      <c r="H3387" s="185">
        <f t="shared" si="2942"/>
        <v>41164.54</v>
      </c>
      <c r="I3387" s="185">
        <f t="shared" si="2942"/>
        <v>28472.86</v>
      </c>
      <c r="J3387" s="185">
        <f t="shared" si="2942"/>
        <v>26781.3</v>
      </c>
      <c r="K3387" s="185">
        <f t="shared" si="2942"/>
        <v>26307.54</v>
      </c>
      <c r="L3387" s="185">
        <f t="shared" si="2942"/>
        <v>29470.45</v>
      </c>
      <c r="M3387" s="185">
        <f t="shared" si="2942"/>
        <v>38952.5</v>
      </c>
      <c r="N3387" s="185">
        <f t="shared" si="2942"/>
        <v>203320.38</v>
      </c>
      <c r="O3387" s="186">
        <f t="shared" si="2942"/>
        <v>237898.86</v>
      </c>
      <c r="P3387" s="206">
        <v>2023</v>
      </c>
      <c r="Q3387" s="61">
        <f t="shared" si="2936"/>
        <v>57.172599999999996</v>
      </c>
      <c r="R3387" s="61">
        <f t="shared" si="2936"/>
        <v>55.144059999999996</v>
      </c>
      <c r="S3387" s="61">
        <f t="shared" si="2936"/>
        <v>49.705730000000003</v>
      </c>
      <c r="T3387" s="61">
        <f t="shared" si="2936"/>
        <v>52.364839999999994</v>
      </c>
      <c r="U3387" s="61">
        <f t="shared" si="2936"/>
        <v>41.164540000000002</v>
      </c>
      <c r="V3387" s="61">
        <f t="shared" si="2936"/>
        <v>28.472860000000001</v>
      </c>
      <c r="W3387" s="61">
        <f t="shared" si="2933"/>
        <v>26.781299999999998</v>
      </c>
      <c r="X3387" s="61">
        <f t="shared" si="2933"/>
        <v>26.307539999999999</v>
      </c>
      <c r="Y3387" s="61">
        <f t="shared" si="2933"/>
        <v>29.47045</v>
      </c>
      <c r="Z3387" s="61">
        <f t="shared" si="2905"/>
        <v>38.952500000000001</v>
      </c>
      <c r="AA3387" s="61">
        <f t="shared" si="2905"/>
        <v>203.32038</v>
      </c>
      <c r="AB3387" s="61">
        <f t="shared" si="2905"/>
        <v>237.89885999999998</v>
      </c>
    </row>
    <row r="3388" spans="1:28" ht="20.25" hidden="1" customHeight="1" thickBot="1" x14ac:dyDescent="0.35">
      <c r="A3388" s="346" t="str">
        <f>A3377</f>
        <v>Объект 35:</v>
      </c>
      <c r="B3388" s="347"/>
      <c r="C3388" s="43"/>
      <c r="D3388" s="348" t="str">
        <f t="shared" ref="D3388" si="2943">D3377</f>
        <v>Ячейка № 5 Ксизово</v>
      </c>
      <c r="E3388" s="349"/>
      <c r="F3388" s="349"/>
      <c r="G3388" s="349"/>
      <c r="H3388" s="349"/>
      <c r="I3388" s="349"/>
      <c r="J3388" s="349"/>
      <c r="K3388" s="349"/>
      <c r="L3388" s="349"/>
      <c r="M3388" s="349"/>
      <c r="N3388" s="349"/>
      <c r="O3388" s="350"/>
      <c r="P3388" s="208">
        <v>2024</v>
      </c>
      <c r="Q3388" s="61" t="e">
        <f t="shared" si="2936"/>
        <v>#VALUE!</v>
      </c>
      <c r="R3388" s="61">
        <f t="shared" si="2936"/>
        <v>0</v>
      </c>
      <c r="S3388" s="61">
        <f t="shared" si="2936"/>
        <v>0</v>
      </c>
      <c r="T3388" s="61">
        <f t="shared" si="2936"/>
        <v>0</v>
      </c>
      <c r="U3388" s="61">
        <f t="shared" si="2936"/>
        <v>0</v>
      </c>
      <c r="V3388" s="61">
        <f t="shared" si="2936"/>
        <v>0</v>
      </c>
      <c r="W3388" s="61">
        <f t="shared" si="2933"/>
        <v>0</v>
      </c>
      <c r="X3388" s="61">
        <f t="shared" si="2933"/>
        <v>0</v>
      </c>
      <c r="Y3388" s="61">
        <f t="shared" si="2933"/>
        <v>0</v>
      </c>
      <c r="Z3388" s="61">
        <f t="shared" si="2905"/>
        <v>0</v>
      </c>
      <c r="AA3388" s="61">
        <f t="shared" si="2905"/>
        <v>0</v>
      </c>
      <c r="AB3388" s="61">
        <f t="shared" si="2905"/>
        <v>0</v>
      </c>
    </row>
    <row r="3389" spans="1:28" ht="19.5" hidden="1" thickBot="1" x14ac:dyDescent="0.35">
      <c r="A3389" s="351" t="s">
        <v>295</v>
      </c>
      <c r="B3389" s="352"/>
      <c r="C3389" s="352"/>
      <c r="D3389" s="352"/>
      <c r="E3389" s="352"/>
      <c r="F3389" s="352"/>
      <c r="G3389" s="352"/>
      <c r="H3389" s="352"/>
      <c r="I3389" s="352"/>
      <c r="J3389" s="352"/>
      <c r="K3389" s="352"/>
      <c r="L3389" s="352"/>
      <c r="M3389" s="352"/>
      <c r="N3389" s="352"/>
      <c r="O3389" s="352"/>
      <c r="P3389" s="208">
        <v>2024</v>
      </c>
      <c r="Q3389" s="61">
        <f t="shared" si="2936"/>
        <v>0</v>
      </c>
      <c r="R3389" s="61">
        <f t="shared" si="2936"/>
        <v>0</v>
      </c>
      <c r="S3389" s="61">
        <f t="shared" si="2936"/>
        <v>0</v>
      </c>
      <c r="T3389" s="61">
        <f t="shared" si="2936"/>
        <v>0</v>
      </c>
      <c r="U3389" s="61">
        <f t="shared" si="2936"/>
        <v>0</v>
      </c>
      <c r="V3389" s="61">
        <f t="shared" si="2936"/>
        <v>0</v>
      </c>
      <c r="W3389" s="61">
        <f t="shared" si="2933"/>
        <v>0</v>
      </c>
      <c r="X3389" s="61">
        <f t="shared" si="2933"/>
        <v>0</v>
      </c>
      <c r="Y3389" s="61">
        <f t="shared" si="2933"/>
        <v>0</v>
      </c>
      <c r="Z3389" s="61">
        <f t="shared" si="2905"/>
        <v>0</v>
      </c>
      <c r="AA3389" s="61">
        <f t="shared" si="2905"/>
        <v>0</v>
      </c>
      <c r="AB3389" s="61">
        <f t="shared" si="2905"/>
        <v>0</v>
      </c>
    </row>
    <row r="3390" spans="1:28" s="41" customFormat="1" ht="29.25" hidden="1" customHeight="1" thickBot="1" x14ac:dyDescent="0.35">
      <c r="A3390" s="202" t="s">
        <v>11</v>
      </c>
      <c r="B3390" s="344" t="s">
        <v>293</v>
      </c>
      <c r="C3390" s="345"/>
      <c r="D3390" s="183">
        <f>D3379</f>
        <v>106730</v>
      </c>
      <c r="E3390" s="183">
        <f t="shared" ref="E3390:O3391" si="2944">E3379</f>
        <v>102941</v>
      </c>
      <c r="F3390" s="183">
        <f t="shared" si="2944"/>
        <v>92791</v>
      </c>
      <c r="G3390" s="183">
        <f t="shared" si="2944"/>
        <v>97752</v>
      </c>
      <c r="H3390" s="183">
        <f t="shared" si="2944"/>
        <v>76845</v>
      </c>
      <c r="I3390" s="183">
        <f t="shared" si="2944"/>
        <v>53153</v>
      </c>
      <c r="J3390" s="183">
        <f t="shared" si="2944"/>
        <v>49996</v>
      </c>
      <c r="K3390" s="183">
        <f t="shared" si="2944"/>
        <v>49113</v>
      </c>
      <c r="L3390" s="183">
        <f t="shared" si="2944"/>
        <v>55014</v>
      </c>
      <c r="M3390" s="183">
        <f t="shared" si="2944"/>
        <v>72717</v>
      </c>
      <c r="N3390" s="183">
        <f t="shared" si="2944"/>
        <v>101929</v>
      </c>
      <c r="O3390" s="183">
        <f t="shared" si="2944"/>
        <v>118986</v>
      </c>
      <c r="P3390" s="208">
        <v>2024</v>
      </c>
      <c r="Q3390" s="61">
        <f t="shared" si="2936"/>
        <v>106.73</v>
      </c>
      <c r="R3390" s="61">
        <f t="shared" si="2936"/>
        <v>102.941</v>
      </c>
      <c r="S3390" s="61">
        <f t="shared" si="2936"/>
        <v>92.790999999999997</v>
      </c>
      <c r="T3390" s="61">
        <f t="shared" si="2936"/>
        <v>97.751999999999995</v>
      </c>
      <c r="U3390" s="61">
        <f t="shared" si="2936"/>
        <v>76.844999999999999</v>
      </c>
      <c r="V3390" s="61">
        <f t="shared" si="2936"/>
        <v>53.152999999999999</v>
      </c>
      <c r="W3390" s="61">
        <f t="shared" si="2933"/>
        <v>49.996000000000002</v>
      </c>
      <c r="X3390" s="61">
        <f t="shared" si="2933"/>
        <v>49.113</v>
      </c>
      <c r="Y3390" s="61">
        <f t="shared" si="2933"/>
        <v>55.014000000000003</v>
      </c>
      <c r="Z3390" s="61">
        <f t="shared" si="2905"/>
        <v>72.716999999999999</v>
      </c>
      <c r="AA3390" s="61">
        <f t="shared" si="2905"/>
        <v>101.929</v>
      </c>
      <c r="AB3390" s="61">
        <f t="shared" si="2905"/>
        <v>118.986</v>
      </c>
    </row>
    <row r="3391" spans="1:28" ht="19.5" hidden="1" thickBot="1" x14ac:dyDescent="0.35">
      <c r="A3391" s="202" t="s">
        <v>12</v>
      </c>
      <c r="B3391" s="353" t="s">
        <v>291</v>
      </c>
      <c r="C3391" s="354"/>
      <c r="D3391" s="183">
        <f>D3380</f>
        <v>38140</v>
      </c>
      <c r="E3391" s="183">
        <f t="shared" si="2944"/>
        <v>28649</v>
      </c>
      <c r="F3391" s="183">
        <f t="shared" si="2944"/>
        <v>31715</v>
      </c>
      <c r="G3391" s="183">
        <f t="shared" si="2944"/>
        <v>27824</v>
      </c>
      <c r="H3391" s="183">
        <f t="shared" si="2944"/>
        <v>18395</v>
      </c>
      <c r="I3391" s="183">
        <f t="shared" si="2944"/>
        <v>25178</v>
      </c>
      <c r="J3391" s="183">
        <f t="shared" si="2944"/>
        <v>22450</v>
      </c>
      <c r="K3391" s="183">
        <f t="shared" si="2944"/>
        <v>19678</v>
      </c>
      <c r="L3391" s="183">
        <f t="shared" si="2944"/>
        <v>28163</v>
      </c>
      <c r="M3391" s="183">
        <f t="shared" si="2944"/>
        <v>28123</v>
      </c>
      <c r="N3391" s="183">
        <f t="shared" si="2944"/>
        <v>24624</v>
      </c>
      <c r="O3391" s="183">
        <f t="shared" si="2944"/>
        <v>28578</v>
      </c>
      <c r="P3391" s="208">
        <v>2024</v>
      </c>
      <c r="Q3391" s="61">
        <f t="shared" si="2936"/>
        <v>38.14</v>
      </c>
      <c r="R3391" s="61">
        <f t="shared" si="2936"/>
        <v>28.649000000000001</v>
      </c>
      <c r="S3391" s="61">
        <f t="shared" si="2936"/>
        <v>31.715</v>
      </c>
      <c r="T3391" s="61">
        <f t="shared" si="2936"/>
        <v>27.824000000000002</v>
      </c>
      <c r="U3391" s="61">
        <f t="shared" si="2936"/>
        <v>18.395</v>
      </c>
      <c r="V3391" s="61">
        <f t="shared" si="2936"/>
        <v>25.178000000000001</v>
      </c>
      <c r="W3391" s="61">
        <f t="shared" si="2933"/>
        <v>22.45</v>
      </c>
      <c r="X3391" s="61">
        <f t="shared" si="2933"/>
        <v>19.678000000000001</v>
      </c>
      <c r="Y3391" s="61">
        <f t="shared" si="2933"/>
        <v>28.163</v>
      </c>
      <c r="Z3391" s="61">
        <f t="shared" si="2905"/>
        <v>28.123000000000001</v>
      </c>
      <c r="AA3391" s="61">
        <f t="shared" si="2905"/>
        <v>24.623999999999999</v>
      </c>
      <c r="AB3391" s="61">
        <f t="shared" si="2905"/>
        <v>28.577999999999999</v>
      </c>
    </row>
    <row r="3392" spans="1:28" ht="33" hidden="1" customHeight="1" thickBot="1" x14ac:dyDescent="0.35">
      <c r="A3392" s="202" t="s">
        <v>13</v>
      </c>
      <c r="B3392" s="344" t="s">
        <v>292</v>
      </c>
      <c r="C3392" s="345"/>
      <c r="D3392" s="188">
        <f>D3390-D3391</f>
        <v>68590</v>
      </c>
      <c r="E3392" s="188">
        <f t="shared" ref="E3392:O3392" si="2945">E3390-E3391</f>
        <v>74292</v>
      </c>
      <c r="F3392" s="188">
        <f t="shared" si="2945"/>
        <v>61076</v>
      </c>
      <c r="G3392" s="188">
        <f t="shared" si="2945"/>
        <v>69928</v>
      </c>
      <c r="H3392" s="188">
        <f t="shared" si="2945"/>
        <v>58450</v>
      </c>
      <c r="I3392" s="188">
        <f t="shared" si="2945"/>
        <v>27975</v>
      </c>
      <c r="J3392" s="188">
        <f t="shared" si="2945"/>
        <v>27546</v>
      </c>
      <c r="K3392" s="188">
        <f t="shared" si="2945"/>
        <v>29435</v>
      </c>
      <c r="L3392" s="188">
        <f t="shared" si="2945"/>
        <v>26851</v>
      </c>
      <c r="M3392" s="188">
        <f t="shared" si="2945"/>
        <v>44594</v>
      </c>
      <c r="N3392" s="188">
        <f t="shared" si="2945"/>
        <v>77305</v>
      </c>
      <c r="O3392" s="188">
        <f t="shared" si="2945"/>
        <v>90408</v>
      </c>
      <c r="P3392" s="208">
        <v>2024</v>
      </c>
      <c r="Q3392" s="61">
        <f t="shared" si="2936"/>
        <v>68.59</v>
      </c>
      <c r="R3392" s="61">
        <f t="shared" si="2936"/>
        <v>74.292000000000002</v>
      </c>
      <c r="S3392" s="61">
        <f t="shared" si="2936"/>
        <v>61.076000000000001</v>
      </c>
      <c r="T3392" s="61">
        <f t="shared" si="2936"/>
        <v>69.927999999999997</v>
      </c>
      <c r="U3392" s="61">
        <f t="shared" si="2936"/>
        <v>58.45</v>
      </c>
      <c r="V3392" s="61">
        <f t="shared" si="2936"/>
        <v>27.975000000000001</v>
      </c>
      <c r="W3392" s="61">
        <f t="shared" si="2933"/>
        <v>27.545999999999999</v>
      </c>
      <c r="X3392" s="61">
        <f t="shared" si="2933"/>
        <v>29.434999999999999</v>
      </c>
      <c r="Y3392" s="61">
        <f t="shared" si="2933"/>
        <v>26.850999999999999</v>
      </c>
      <c r="Z3392" s="61">
        <f t="shared" si="2905"/>
        <v>44.594000000000001</v>
      </c>
      <c r="AA3392" s="61">
        <f t="shared" si="2905"/>
        <v>77.305000000000007</v>
      </c>
      <c r="AB3392" s="61">
        <f t="shared" si="2905"/>
        <v>90.408000000000001</v>
      </c>
    </row>
    <row r="3393" spans="1:28" ht="36" hidden="1" customHeight="1" thickBot="1" x14ac:dyDescent="0.35">
      <c r="A3393" s="202" t="s">
        <v>14</v>
      </c>
      <c r="B3393" s="344" t="s">
        <v>27</v>
      </c>
      <c r="C3393" s="345"/>
      <c r="D3393" s="189">
        <f>D3392/D3390</f>
        <v>0.64264967675442708</v>
      </c>
      <c r="E3393" s="189">
        <f t="shared" ref="E3393:O3393" si="2946">E3392/E3390</f>
        <v>0.72169495147705964</v>
      </c>
      <c r="F3393" s="189">
        <f t="shared" si="2946"/>
        <v>0.65821038678320098</v>
      </c>
      <c r="G3393" s="189">
        <f t="shared" si="2946"/>
        <v>0.71536132253048534</v>
      </c>
      <c r="H3393" s="189">
        <f t="shared" si="2946"/>
        <v>0.76062203136183226</v>
      </c>
      <c r="I3393" s="189">
        <f t="shared" si="2946"/>
        <v>0.52631083852275506</v>
      </c>
      <c r="J3393" s="189">
        <f t="shared" si="2946"/>
        <v>0.55096407712617013</v>
      </c>
      <c r="K3393" s="189">
        <f t="shared" si="2946"/>
        <v>0.59933215238327942</v>
      </c>
      <c r="L3393" s="189">
        <f t="shared" si="2946"/>
        <v>0.48807576253317336</v>
      </c>
      <c r="M3393" s="189">
        <f t="shared" si="2946"/>
        <v>0.61325412214475294</v>
      </c>
      <c r="N3393" s="189">
        <f t="shared" si="2946"/>
        <v>0.75842007672006984</v>
      </c>
      <c r="O3393" s="189">
        <f t="shared" si="2946"/>
        <v>0.75982048308204331</v>
      </c>
      <c r="P3393" s="208">
        <v>2024</v>
      </c>
      <c r="Q3393" s="61">
        <f t="shared" si="2936"/>
        <v>6.4264967675442704E-4</v>
      </c>
      <c r="R3393" s="61">
        <f t="shared" si="2936"/>
        <v>7.2169495147705962E-4</v>
      </c>
      <c r="S3393" s="61">
        <f t="shared" si="2936"/>
        <v>6.5821038678320096E-4</v>
      </c>
      <c r="T3393" s="61">
        <f t="shared" si="2936"/>
        <v>7.1536132253048536E-4</v>
      </c>
      <c r="U3393" s="61">
        <f t="shared" si="2936"/>
        <v>7.6062203136183226E-4</v>
      </c>
      <c r="V3393" s="61">
        <f t="shared" si="2936"/>
        <v>5.2631083852275502E-4</v>
      </c>
      <c r="W3393" s="61">
        <f t="shared" si="2933"/>
        <v>5.5096407712617017E-4</v>
      </c>
      <c r="X3393" s="61">
        <f t="shared" si="2933"/>
        <v>5.9933215238327944E-4</v>
      </c>
      <c r="Y3393" s="61">
        <f t="shared" si="2933"/>
        <v>4.8807576253317336E-4</v>
      </c>
      <c r="Z3393" s="61">
        <f t="shared" si="2905"/>
        <v>6.132541221447529E-4</v>
      </c>
      <c r="AA3393" s="61">
        <f t="shared" si="2905"/>
        <v>7.5842007672006985E-4</v>
      </c>
      <c r="AB3393" s="61">
        <f t="shared" si="2905"/>
        <v>7.5982048308204336E-4</v>
      </c>
    </row>
    <row r="3394" spans="1:28" ht="81.75" hidden="1" customHeight="1" thickBot="1" x14ac:dyDescent="0.35">
      <c r="A3394" s="202" t="s">
        <v>28</v>
      </c>
      <c r="B3394" s="344" t="s">
        <v>29</v>
      </c>
      <c r="C3394" s="345"/>
      <c r="D3394" s="187">
        <f t="shared" ref="D3394:O3394" si="2947">D3295</f>
        <v>3.8692712723611922</v>
      </c>
      <c r="E3394" s="187">
        <f t="shared" si="2947"/>
        <v>3.8692712723611922</v>
      </c>
      <c r="F3394" s="187">
        <f t="shared" si="2947"/>
        <v>3.8692712723611922</v>
      </c>
      <c r="G3394" s="187">
        <f t="shared" si="2947"/>
        <v>3.8692712723611922</v>
      </c>
      <c r="H3394" s="187">
        <f t="shared" si="2947"/>
        <v>3.8692712723611922</v>
      </c>
      <c r="I3394" s="187">
        <f t="shared" si="2947"/>
        <v>3.8692712723611922</v>
      </c>
      <c r="J3394" s="187">
        <f t="shared" si="2947"/>
        <v>3.8692712723611922</v>
      </c>
      <c r="K3394" s="187">
        <f t="shared" si="2947"/>
        <v>3.8692712723611922</v>
      </c>
      <c r="L3394" s="187">
        <f t="shared" si="2947"/>
        <v>3.8692712723611922</v>
      </c>
      <c r="M3394" s="187">
        <f t="shared" si="2947"/>
        <v>3.8692712723611922</v>
      </c>
      <c r="N3394" s="187">
        <f t="shared" si="2947"/>
        <v>3.8692712723611922</v>
      </c>
      <c r="O3394" s="187">
        <f t="shared" si="2947"/>
        <v>3.8692712723611922</v>
      </c>
      <c r="P3394" s="208">
        <v>2024</v>
      </c>
      <c r="Q3394" s="61">
        <f t="shared" si="2936"/>
        <v>3.8692712723611923E-3</v>
      </c>
      <c r="R3394" s="61">
        <f t="shared" si="2936"/>
        <v>3.8692712723611923E-3</v>
      </c>
      <c r="S3394" s="61">
        <f t="shared" si="2936"/>
        <v>3.8692712723611923E-3</v>
      </c>
      <c r="T3394" s="61">
        <f t="shared" si="2936"/>
        <v>3.8692712723611923E-3</v>
      </c>
      <c r="U3394" s="61">
        <f t="shared" si="2936"/>
        <v>3.8692712723611923E-3</v>
      </c>
      <c r="V3394" s="61">
        <f t="shared" si="2936"/>
        <v>3.8692712723611923E-3</v>
      </c>
      <c r="W3394" s="61">
        <f t="shared" si="2933"/>
        <v>3.8692712723611923E-3</v>
      </c>
      <c r="X3394" s="61">
        <f t="shared" si="2933"/>
        <v>3.8692712723611923E-3</v>
      </c>
      <c r="Y3394" s="61">
        <f t="shared" si="2933"/>
        <v>3.8692712723611923E-3</v>
      </c>
      <c r="Z3394" s="61">
        <f t="shared" si="2933"/>
        <v>3.8692712723611923E-3</v>
      </c>
      <c r="AA3394" s="61">
        <f t="shared" si="2933"/>
        <v>3.8692712723611923E-3</v>
      </c>
      <c r="AB3394" s="61">
        <f t="shared" si="2933"/>
        <v>3.8692712723611923E-3</v>
      </c>
    </row>
    <row r="3395" spans="1:28" ht="51" hidden="1" customHeight="1" thickBot="1" x14ac:dyDescent="0.35">
      <c r="A3395" s="202" t="s">
        <v>30</v>
      </c>
      <c r="B3395" s="344" t="s">
        <v>31</v>
      </c>
      <c r="C3395" s="345"/>
      <c r="D3395" s="182">
        <f>D3393-16.0554855122923%</f>
        <v>0.48209482163150408</v>
      </c>
      <c r="E3395" s="182">
        <f t="shared" ref="E3395:O3395" si="2948">E3393-16.0554855122923%</f>
        <v>0.56114009635413664</v>
      </c>
      <c r="F3395" s="182">
        <f t="shared" si="2948"/>
        <v>0.49765553166027798</v>
      </c>
      <c r="G3395" s="182">
        <f t="shared" si="2948"/>
        <v>0.55480646740756234</v>
      </c>
      <c r="H3395" s="182">
        <f t="shared" si="2948"/>
        <v>0.60006717623890926</v>
      </c>
      <c r="I3395" s="182">
        <f t="shared" si="2948"/>
        <v>0.36575598339983206</v>
      </c>
      <c r="J3395" s="182">
        <f t="shared" si="2948"/>
        <v>0.39040922200324712</v>
      </c>
      <c r="K3395" s="182">
        <f t="shared" si="2948"/>
        <v>0.43877729726035641</v>
      </c>
      <c r="L3395" s="182">
        <f t="shared" si="2948"/>
        <v>0.32752090741025036</v>
      </c>
      <c r="M3395" s="182">
        <f t="shared" si="2948"/>
        <v>0.45269926702182994</v>
      </c>
      <c r="N3395" s="182">
        <f t="shared" si="2948"/>
        <v>0.59786522159714683</v>
      </c>
      <c r="O3395" s="182">
        <f t="shared" si="2948"/>
        <v>0.59926562795912031</v>
      </c>
      <c r="P3395" s="208">
        <v>2024</v>
      </c>
      <c r="Q3395" s="61">
        <f t="shared" si="2936"/>
        <v>4.8209482163150407E-4</v>
      </c>
      <c r="R3395" s="61">
        <f t="shared" si="2936"/>
        <v>5.6114009635413659E-4</v>
      </c>
      <c r="S3395" s="61">
        <f t="shared" si="2936"/>
        <v>4.9765553166027804E-4</v>
      </c>
      <c r="T3395" s="61">
        <f t="shared" si="2936"/>
        <v>5.5480646740756233E-4</v>
      </c>
      <c r="U3395" s="61">
        <f t="shared" si="2936"/>
        <v>6.0006717623890924E-4</v>
      </c>
      <c r="V3395" s="61">
        <f t="shared" si="2936"/>
        <v>3.6575598339983205E-4</v>
      </c>
      <c r="W3395" s="61">
        <f t="shared" si="2933"/>
        <v>3.9040922200324715E-4</v>
      </c>
      <c r="X3395" s="61">
        <f t="shared" si="2933"/>
        <v>4.3877729726035642E-4</v>
      </c>
      <c r="Y3395" s="61">
        <f t="shared" si="2933"/>
        <v>3.2752090741025038E-4</v>
      </c>
      <c r="Z3395" s="61">
        <f t="shared" si="2933"/>
        <v>4.5269926702182992E-4</v>
      </c>
      <c r="AA3395" s="61">
        <f t="shared" si="2933"/>
        <v>5.9786522159714682E-4</v>
      </c>
      <c r="AB3395" s="61">
        <f t="shared" si="2933"/>
        <v>5.9926562795912033E-4</v>
      </c>
    </row>
    <row r="3396" spans="1:28" ht="83.25" hidden="1" customHeight="1" thickBot="1" x14ac:dyDescent="0.35">
      <c r="A3396" s="202" t="s">
        <v>32</v>
      </c>
      <c r="B3396" s="344" t="s">
        <v>33</v>
      </c>
      <c r="C3396" s="345"/>
      <c r="D3396" s="183">
        <f>ROUND(D3395*D3390,0)</f>
        <v>51454</v>
      </c>
      <c r="E3396" s="183">
        <f t="shared" ref="E3396:F3396" si="2949">ROUND(E3395*E3390,0)</f>
        <v>57764</v>
      </c>
      <c r="F3396" s="183">
        <f t="shared" si="2949"/>
        <v>46178</v>
      </c>
      <c r="G3396" s="183">
        <f>ROUND(G3395*G3390,0)</f>
        <v>54233</v>
      </c>
      <c r="H3396" s="183">
        <f t="shared" ref="H3396:O3396" si="2950">ROUND(H3395*H3390,0)</f>
        <v>46112</v>
      </c>
      <c r="I3396" s="183">
        <f t="shared" si="2950"/>
        <v>19441</v>
      </c>
      <c r="J3396" s="183">
        <f t="shared" si="2950"/>
        <v>19519</v>
      </c>
      <c r="K3396" s="183">
        <f t="shared" si="2950"/>
        <v>21550</v>
      </c>
      <c r="L3396" s="183">
        <f t="shared" si="2950"/>
        <v>18018</v>
      </c>
      <c r="M3396" s="183">
        <f t="shared" si="2950"/>
        <v>32919</v>
      </c>
      <c r="N3396" s="183">
        <f t="shared" si="2950"/>
        <v>60940</v>
      </c>
      <c r="O3396" s="183">
        <f t="shared" si="2950"/>
        <v>71304</v>
      </c>
      <c r="P3396" s="208">
        <v>2024</v>
      </c>
      <c r="Q3396" s="61">
        <f t="shared" si="2936"/>
        <v>51.454000000000001</v>
      </c>
      <c r="R3396" s="61">
        <f t="shared" si="2936"/>
        <v>57.764000000000003</v>
      </c>
      <c r="S3396" s="61">
        <f t="shared" si="2936"/>
        <v>46.177999999999997</v>
      </c>
      <c r="T3396" s="61">
        <f t="shared" si="2936"/>
        <v>54.232999999999997</v>
      </c>
      <c r="U3396" s="61">
        <f t="shared" si="2936"/>
        <v>46.112000000000002</v>
      </c>
      <c r="V3396" s="61">
        <f t="shared" si="2936"/>
        <v>19.440999999999999</v>
      </c>
      <c r="W3396" s="61">
        <f t="shared" si="2933"/>
        <v>19.518999999999998</v>
      </c>
      <c r="X3396" s="61">
        <f t="shared" si="2933"/>
        <v>21.55</v>
      </c>
      <c r="Y3396" s="61">
        <f t="shared" si="2933"/>
        <v>18.018000000000001</v>
      </c>
      <c r="Z3396" s="61">
        <f t="shared" si="2933"/>
        <v>32.918999999999997</v>
      </c>
      <c r="AA3396" s="61">
        <f t="shared" si="2933"/>
        <v>60.94</v>
      </c>
      <c r="AB3396" s="61">
        <f t="shared" si="2933"/>
        <v>71.304000000000002</v>
      </c>
    </row>
    <row r="3397" spans="1:28" ht="53.25" hidden="1" customHeight="1" thickBot="1" x14ac:dyDescent="0.35">
      <c r="A3397" s="202" t="s">
        <v>34</v>
      </c>
      <c r="B3397" s="344" t="s">
        <v>35</v>
      </c>
      <c r="C3397" s="345"/>
      <c r="D3397" s="184">
        <f>D3394*D3396</f>
        <v>199089.48404807277</v>
      </c>
      <c r="E3397" s="185">
        <f t="shared" ref="E3397:O3397" si="2951">E3394*E3396</f>
        <v>223504.58577667191</v>
      </c>
      <c r="F3397" s="185">
        <f t="shared" si="2951"/>
        <v>178675.20881509513</v>
      </c>
      <c r="G3397" s="185">
        <f t="shared" si="2951"/>
        <v>209842.18891396452</v>
      </c>
      <c r="H3397" s="185">
        <f t="shared" si="2951"/>
        <v>178419.83691111929</v>
      </c>
      <c r="I3397" s="185">
        <f t="shared" si="2951"/>
        <v>75222.502805973942</v>
      </c>
      <c r="J3397" s="185">
        <f t="shared" si="2951"/>
        <v>75524.305965218111</v>
      </c>
      <c r="K3397" s="185">
        <f t="shared" si="2951"/>
        <v>83382.795919383687</v>
      </c>
      <c r="L3397" s="185">
        <f t="shared" si="2951"/>
        <v>69716.529785403967</v>
      </c>
      <c r="M3397" s="185">
        <f t="shared" si="2951"/>
        <v>127372.54101485808</v>
      </c>
      <c r="N3397" s="185">
        <f t="shared" si="2951"/>
        <v>235793.39133769105</v>
      </c>
      <c r="O3397" s="186">
        <f t="shared" si="2951"/>
        <v>275894.51880444243</v>
      </c>
      <c r="P3397" s="208">
        <v>2024</v>
      </c>
      <c r="Q3397" s="61">
        <f t="shared" si="2936"/>
        <v>199.08948404807276</v>
      </c>
      <c r="R3397" s="61">
        <f t="shared" si="2936"/>
        <v>223.50458577667192</v>
      </c>
      <c r="S3397" s="61">
        <f t="shared" si="2936"/>
        <v>178.67520881509512</v>
      </c>
      <c r="T3397" s="61">
        <f t="shared" si="2936"/>
        <v>209.84218891396452</v>
      </c>
      <c r="U3397" s="61">
        <f t="shared" si="2936"/>
        <v>178.41983691111929</v>
      </c>
      <c r="V3397" s="61">
        <f t="shared" si="2936"/>
        <v>75.222502805973946</v>
      </c>
      <c r="W3397" s="61">
        <f t="shared" si="2933"/>
        <v>75.524305965218105</v>
      </c>
      <c r="X3397" s="61">
        <f t="shared" si="2933"/>
        <v>83.382795919383682</v>
      </c>
      <c r="Y3397" s="61">
        <f t="shared" si="2933"/>
        <v>69.716529785403964</v>
      </c>
      <c r="Z3397" s="61">
        <f t="shared" si="2933"/>
        <v>127.37254101485809</v>
      </c>
      <c r="AA3397" s="61">
        <f t="shared" si="2933"/>
        <v>235.79339133769105</v>
      </c>
      <c r="AB3397" s="61">
        <f t="shared" si="2933"/>
        <v>275.89451880444244</v>
      </c>
    </row>
    <row r="3398" spans="1:28" ht="48.75" hidden="1" customHeight="1" thickBot="1" x14ac:dyDescent="0.35">
      <c r="A3398" s="202" t="s">
        <v>36</v>
      </c>
      <c r="B3398" s="344" t="s">
        <v>37</v>
      </c>
      <c r="C3398" s="345"/>
      <c r="D3398" s="184">
        <f>ROUND(D3397*0.9,2)</f>
        <v>179180.54</v>
      </c>
      <c r="E3398" s="185">
        <f t="shared" ref="E3398:O3398" si="2952">ROUND(E3397*0.9,2)</f>
        <v>201154.13</v>
      </c>
      <c r="F3398" s="185">
        <f t="shared" si="2952"/>
        <v>160807.69</v>
      </c>
      <c r="G3398" s="185">
        <f t="shared" si="2952"/>
        <v>188857.97</v>
      </c>
      <c r="H3398" s="185">
        <f t="shared" si="2952"/>
        <v>160577.85</v>
      </c>
      <c r="I3398" s="185">
        <f t="shared" si="2952"/>
        <v>67700.25</v>
      </c>
      <c r="J3398" s="185">
        <f t="shared" si="2952"/>
        <v>67971.88</v>
      </c>
      <c r="K3398" s="185">
        <f t="shared" si="2952"/>
        <v>75044.52</v>
      </c>
      <c r="L3398" s="185">
        <f t="shared" si="2952"/>
        <v>62744.88</v>
      </c>
      <c r="M3398" s="185">
        <f t="shared" si="2952"/>
        <v>114635.29</v>
      </c>
      <c r="N3398" s="185">
        <f t="shared" si="2952"/>
        <v>212214.05</v>
      </c>
      <c r="O3398" s="186">
        <f t="shared" si="2952"/>
        <v>248305.07</v>
      </c>
      <c r="P3398" s="208">
        <v>2024</v>
      </c>
      <c r="Q3398" s="61">
        <f t="shared" si="2936"/>
        <v>179.18054000000001</v>
      </c>
      <c r="R3398" s="61">
        <f t="shared" si="2936"/>
        <v>201.15413000000001</v>
      </c>
      <c r="S3398" s="61">
        <f t="shared" si="2936"/>
        <v>160.80769000000001</v>
      </c>
      <c r="T3398" s="61">
        <f t="shared" si="2936"/>
        <v>188.85796999999999</v>
      </c>
      <c r="U3398" s="61">
        <f t="shared" si="2936"/>
        <v>160.57785000000001</v>
      </c>
      <c r="V3398" s="61">
        <f t="shared" si="2936"/>
        <v>67.700249999999997</v>
      </c>
      <c r="W3398" s="61">
        <f t="shared" si="2933"/>
        <v>67.971879999999999</v>
      </c>
      <c r="X3398" s="61">
        <f t="shared" si="2933"/>
        <v>75.044520000000006</v>
      </c>
      <c r="Y3398" s="61">
        <f t="shared" si="2933"/>
        <v>62.744879999999995</v>
      </c>
      <c r="Z3398" s="61">
        <f t="shared" si="2933"/>
        <v>114.63529</v>
      </c>
      <c r="AA3398" s="61">
        <f t="shared" si="2933"/>
        <v>212.21404999999999</v>
      </c>
      <c r="AB3398" s="61">
        <f t="shared" si="2933"/>
        <v>248.30507</v>
      </c>
    </row>
    <row r="3399" spans="1:28" ht="21" hidden="1" customHeight="1" thickBot="1" x14ac:dyDescent="0.3">
      <c r="A3399" s="346" t="str">
        <f>A3388</f>
        <v>Объект 35:</v>
      </c>
      <c r="B3399" s="347"/>
      <c r="C3399" s="43"/>
      <c r="D3399" s="348" t="str">
        <f>D3388</f>
        <v>Ячейка № 5 Ксизово</v>
      </c>
      <c r="E3399" s="349"/>
      <c r="F3399" s="349"/>
      <c r="G3399" s="349"/>
      <c r="H3399" s="349"/>
      <c r="I3399" s="349"/>
      <c r="J3399" s="349"/>
      <c r="K3399" s="349"/>
      <c r="L3399" s="349"/>
      <c r="M3399" s="349"/>
      <c r="N3399" s="349"/>
      <c r="O3399" s="350"/>
      <c r="P3399" s="209">
        <v>2025</v>
      </c>
      <c r="Q3399" s="61" t="e">
        <f t="shared" si="2936"/>
        <v>#VALUE!</v>
      </c>
      <c r="R3399" s="61">
        <f t="shared" si="2936"/>
        <v>0</v>
      </c>
      <c r="S3399" s="61">
        <f t="shared" si="2936"/>
        <v>0</v>
      </c>
      <c r="T3399" s="61">
        <f t="shared" si="2936"/>
        <v>0</v>
      </c>
      <c r="U3399" s="61">
        <f t="shared" si="2936"/>
        <v>0</v>
      </c>
      <c r="V3399" s="61">
        <f t="shared" si="2936"/>
        <v>0</v>
      </c>
      <c r="W3399" s="61">
        <f t="shared" si="2933"/>
        <v>0</v>
      </c>
      <c r="X3399" s="61">
        <f t="shared" si="2933"/>
        <v>0</v>
      </c>
      <c r="Y3399" s="61">
        <f t="shared" si="2933"/>
        <v>0</v>
      </c>
      <c r="Z3399" s="61">
        <f t="shared" si="2933"/>
        <v>0</v>
      </c>
      <c r="AA3399" s="61">
        <f t="shared" si="2933"/>
        <v>0</v>
      </c>
      <c r="AB3399" s="61">
        <f t="shared" si="2933"/>
        <v>0</v>
      </c>
    </row>
    <row r="3400" spans="1:28" ht="16.5" hidden="1" thickBot="1" x14ac:dyDescent="0.3">
      <c r="A3400" s="351" t="s">
        <v>296</v>
      </c>
      <c r="B3400" s="352"/>
      <c r="C3400" s="352"/>
      <c r="D3400" s="352"/>
      <c r="E3400" s="352"/>
      <c r="F3400" s="352"/>
      <c r="G3400" s="352"/>
      <c r="H3400" s="352"/>
      <c r="I3400" s="352"/>
      <c r="J3400" s="352"/>
      <c r="K3400" s="352"/>
      <c r="L3400" s="352"/>
      <c r="M3400" s="352"/>
      <c r="N3400" s="352"/>
      <c r="O3400" s="352"/>
      <c r="P3400" s="209">
        <v>2025</v>
      </c>
      <c r="Q3400" s="61">
        <f t="shared" si="2936"/>
        <v>0</v>
      </c>
      <c r="R3400" s="61">
        <f t="shared" si="2936"/>
        <v>0</v>
      </c>
      <c r="S3400" s="61">
        <f t="shared" si="2936"/>
        <v>0</v>
      </c>
      <c r="T3400" s="61">
        <f t="shared" si="2936"/>
        <v>0</v>
      </c>
      <c r="U3400" s="61">
        <f t="shared" si="2936"/>
        <v>0</v>
      </c>
      <c r="V3400" s="61">
        <f t="shared" si="2936"/>
        <v>0</v>
      </c>
      <c r="W3400" s="61">
        <f t="shared" si="2933"/>
        <v>0</v>
      </c>
      <c r="X3400" s="61">
        <f t="shared" si="2933"/>
        <v>0</v>
      </c>
      <c r="Y3400" s="61">
        <f t="shared" si="2933"/>
        <v>0</v>
      </c>
      <c r="Z3400" s="61">
        <f t="shared" si="2933"/>
        <v>0</v>
      </c>
      <c r="AA3400" s="61">
        <f t="shared" si="2933"/>
        <v>0</v>
      </c>
      <c r="AB3400" s="61">
        <f t="shared" si="2933"/>
        <v>0</v>
      </c>
    </row>
    <row r="3401" spans="1:28" s="41" customFormat="1" ht="29.25" hidden="1" customHeight="1" thickBot="1" x14ac:dyDescent="0.3">
      <c r="A3401" s="202" t="s">
        <v>11</v>
      </c>
      <c r="B3401" s="344" t="s">
        <v>293</v>
      </c>
      <c r="C3401" s="345"/>
      <c r="D3401" s="179">
        <f>D3390</f>
        <v>106730</v>
      </c>
      <c r="E3401" s="179">
        <f t="shared" ref="E3401:O3402" si="2953">E3390</f>
        <v>102941</v>
      </c>
      <c r="F3401" s="179">
        <f t="shared" si="2953"/>
        <v>92791</v>
      </c>
      <c r="G3401" s="179">
        <f t="shared" si="2953"/>
        <v>97752</v>
      </c>
      <c r="H3401" s="179">
        <f t="shared" si="2953"/>
        <v>76845</v>
      </c>
      <c r="I3401" s="179">
        <f t="shared" si="2953"/>
        <v>53153</v>
      </c>
      <c r="J3401" s="179">
        <f t="shared" si="2953"/>
        <v>49996</v>
      </c>
      <c r="K3401" s="179">
        <f t="shared" si="2953"/>
        <v>49113</v>
      </c>
      <c r="L3401" s="179">
        <f t="shared" si="2953"/>
        <v>55014</v>
      </c>
      <c r="M3401" s="179">
        <f t="shared" si="2953"/>
        <v>72717</v>
      </c>
      <c r="N3401" s="179">
        <f t="shared" si="2953"/>
        <v>101929</v>
      </c>
      <c r="O3401" s="179">
        <f t="shared" si="2953"/>
        <v>118986</v>
      </c>
      <c r="P3401" s="209">
        <v>2025</v>
      </c>
      <c r="Q3401" s="61">
        <f t="shared" si="2936"/>
        <v>106.73</v>
      </c>
      <c r="R3401" s="61">
        <f t="shared" si="2936"/>
        <v>102.941</v>
      </c>
      <c r="S3401" s="61">
        <f t="shared" si="2936"/>
        <v>92.790999999999997</v>
      </c>
      <c r="T3401" s="61">
        <f t="shared" si="2936"/>
        <v>97.751999999999995</v>
      </c>
      <c r="U3401" s="61">
        <f t="shared" si="2936"/>
        <v>76.844999999999999</v>
      </c>
      <c r="V3401" s="61">
        <f t="shared" si="2936"/>
        <v>53.152999999999999</v>
      </c>
      <c r="W3401" s="61">
        <f t="shared" si="2933"/>
        <v>49.996000000000002</v>
      </c>
      <c r="X3401" s="61">
        <f t="shared" si="2933"/>
        <v>49.113</v>
      </c>
      <c r="Y3401" s="61">
        <f t="shared" si="2933"/>
        <v>55.014000000000003</v>
      </c>
      <c r="Z3401" s="61">
        <f t="shared" si="2933"/>
        <v>72.716999999999999</v>
      </c>
      <c r="AA3401" s="61">
        <f t="shared" si="2933"/>
        <v>101.929</v>
      </c>
      <c r="AB3401" s="61">
        <f t="shared" si="2933"/>
        <v>118.986</v>
      </c>
    </row>
    <row r="3402" spans="1:28" ht="16.5" hidden="1" thickBot="1" x14ac:dyDescent="0.3">
      <c r="A3402" s="202" t="s">
        <v>12</v>
      </c>
      <c r="B3402" s="353" t="s">
        <v>291</v>
      </c>
      <c r="C3402" s="354"/>
      <c r="D3402" s="179">
        <f>D3391</f>
        <v>38140</v>
      </c>
      <c r="E3402" s="179">
        <f t="shared" si="2953"/>
        <v>28649</v>
      </c>
      <c r="F3402" s="179">
        <f t="shared" si="2953"/>
        <v>31715</v>
      </c>
      <c r="G3402" s="179">
        <f t="shared" si="2953"/>
        <v>27824</v>
      </c>
      <c r="H3402" s="179">
        <f t="shared" si="2953"/>
        <v>18395</v>
      </c>
      <c r="I3402" s="179">
        <f t="shared" si="2953"/>
        <v>25178</v>
      </c>
      <c r="J3402" s="179">
        <f t="shared" si="2953"/>
        <v>22450</v>
      </c>
      <c r="K3402" s="179">
        <f t="shared" si="2953"/>
        <v>19678</v>
      </c>
      <c r="L3402" s="179">
        <f t="shared" si="2953"/>
        <v>28163</v>
      </c>
      <c r="M3402" s="179">
        <f t="shared" si="2953"/>
        <v>28123</v>
      </c>
      <c r="N3402" s="179">
        <f t="shared" si="2953"/>
        <v>24624</v>
      </c>
      <c r="O3402" s="179">
        <f t="shared" si="2953"/>
        <v>28578</v>
      </c>
      <c r="P3402" s="209">
        <v>2025</v>
      </c>
      <c r="Q3402" s="61">
        <f t="shared" si="2936"/>
        <v>38.14</v>
      </c>
      <c r="R3402" s="61">
        <f t="shared" si="2936"/>
        <v>28.649000000000001</v>
      </c>
      <c r="S3402" s="61">
        <f t="shared" si="2936"/>
        <v>31.715</v>
      </c>
      <c r="T3402" s="61">
        <f t="shared" si="2936"/>
        <v>27.824000000000002</v>
      </c>
      <c r="U3402" s="61">
        <f t="shared" si="2936"/>
        <v>18.395</v>
      </c>
      <c r="V3402" s="61">
        <f t="shared" si="2936"/>
        <v>25.178000000000001</v>
      </c>
      <c r="W3402" s="61">
        <f t="shared" si="2933"/>
        <v>22.45</v>
      </c>
      <c r="X3402" s="61">
        <f t="shared" si="2933"/>
        <v>19.678000000000001</v>
      </c>
      <c r="Y3402" s="61">
        <f t="shared" si="2933"/>
        <v>28.163</v>
      </c>
      <c r="Z3402" s="61">
        <f t="shared" si="2933"/>
        <v>28.123000000000001</v>
      </c>
      <c r="AA3402" s="61">
        <f t="shared" si="2933"/>
        <v>24.623999999999999</v>
      </c>
      <c r="AB3402" s="61">
        <f t="shared" si="2933"/>
        <v>28.577999999999999</v>
      </c>
    </row>
    <row r="3403" spans="1:28" ht="33" hidden="1" customHeight="1" thickBot="1" x14ac:dyDescent="0.3">
      <c r="A3403" s="202" t="s">
        <v>13</v>
      </c>
      <c r="B3403" s="344" t="s">
        <v>292</v>
      </c>
      <c r="C3403" s="345"/>
      <c r="D3403" s="180">
        <f>D3401-D3402</f>
        <v>68590</v>
      </c>
      <c r="E3403" s="180">
        <f t="shared" ref="E3403:O3403" si="2954">E3401-E3402</f>
        <v>74292</v>
      </c>
      <c r="F3403" s="180">
        <f t="shared" si="2954"/>
        <v>61076</v>
      </c>
      <c r="G3403" s="180">
        <f t="shared" si="2954"/>
        <v>69928</v>
      </c>
      <c r="H3403" s="180">
        <f t="shared" si="2954"/>
        <v>58450</v>
      </c>
      <c r="I3403" s="180">
        <f t="shared" si="2954"/>
        <v>27975</v>
      </c>
      <c r="J3403" s="180">
        <f t="shared" si="2954"/>
        <v>27546</v>
      </c>
      <c r="K3403" s="180">
        <f t="shared" si="2954"/>
        <v>29435</v>
      </c>
      <c r="L3403" s="180">
        <f t="shared" si="2954"/>
        <v>26851</v>
      </c>
      <c r="M3403" s="180">
        <f t="shared" si="2954"/>
        <v>44594</v>
      </c>
      <c r="N3403" s="180">
        <f t="shared" si="2954"/>
        <v>77305</v>
      </c>
      <c r="O3403" s="180">
        <f t="shared" si="2954"/>
        <v>90408</v>
      </c>
      <c r="P3403" s="209">
        <v>2025</v>
      </c>
      <c r="Q3403" s="61">
        <f t="shared" si="2936"/>
        <v>68.59</v>
      </c>
      <c r="R3403" s="61">
        <f t="shared" si="2936"/>
        <v>74.292000000000002</v>
      </c>
      <c r="S3403" s="61">
        <f t="shared" si="2936"/>
        <v>61.076000000000001</v>
      </c>
      <c r="T3403" s="61">
        <f t="shared" si="2936"/>
        <v>69.927999999999997</v>
      </c>
      <c r="U3403" s="61">
        <f t="shared" si="2936"/>
        <v>58.45</v>
      </c>
      <c r="V3403" s="61">
        <f t="shared" si="2936"/>
        <v>27.975000000000001</v>
      </c>
      <c r="W3403" s="61">
        <f t="shared" si="2933"/>
        <v>27.545999999999999</v>
      </c>
      <c r="X3403" s="61">
        <f t="shared" si="2933"/>
        <v>29.434999999999999</v>
      </c>
      <c r="Y3403" s="61">
        <f t="shared" si="2933"/>
        <v>26.850999999999999</v>
      </c>
      <c r="Z3403" s="61">
        <f t="shared" si="2933"/>
        <v>44.594000000000001</v>
      </c>
      <c r="AA3403" s="61">
        <f t="shared" si="2933"/>
        <v>77.305000000000007</v>
      </c>
      <c r="AB3403" s="61">
        <f t="shared" si="2933"/>
        <v>90.408000000000001</v>
      </c>
    </row>
    <row r="3404" spans="1:28" ht="36" hidden="1" customHeight="1" thickBot="1" x14ac:dyDescent="0.3">
      <c r="A3404" s="202" t="s">
        <v>14</v>
      </c>
      <c r="B3404" s="344" t="s">
        <v>27</v>
      </c>
      <c r="C3404" s="345"/>
      <c r="D3404" s="181">
        <f>D3403/D3401</f>
        <v>0.64264967675442708</v>
      </c>
      <c r="E3404" s="181">
        <f t="shared" ref="E3404:O3404" si="2955">E3403/E3401</f>
        <v>0.72169495147705964</v>
      </c>
      <c r="F3404" s="181">
        <f t="shared" si="2955"/>
        <v>0.65821038678320098</v>
      </c>
      <c r="G3404" s="181">
        <f t="shared" si="2955"/>
        <v>0.71536132253048534</v>
      </c>
      <c r="H3404" s="181">
        <f t="shared" si="2955"/>
        <v>0.76062203136183226</v>
      </c>
      <c r="I3404" s="181">
        <f t="shared" si="2955"/>
        <v>0.52631083852275506</v>
      </c>
      <c r="J3404" s="181">
        <f t="shared" si="2955"/>
        <v>0.55096407712617013</v>
      </c>
      <c r="K3404" s="181">
        <f t="shared" si="2955"/>
        <v>0.59933215238327942</v>
      </c>
      <c r="L3404" s="181">
        <f t="shared" si="2955"/>
        <v>0.48807576253317336</v>
      </c>
      <c r="M3404" s="181">
        <f t="shared" si="2955"/>
        <v>0.61325412214475294</v>
      </c>
      <c r="N3404" s="181">
        <f t="shared" si="2955"/>
        <v>0.75842007672006984</v>
      </c>
      <c r="O3404" s="181">
        <f t="shared" si="2955"/>
        <v>0.75982048308204331</v>
      </c>
      <c r="P3404" s="209">
        <v>2025</v>
      </c>
      <c r="Q3404" s="61">
        <f t="shared" si="2936"/>
        <v>6.4264967675442704E-4</v>
      </c>
      <c r="R3404" s="61">
        <f t="shared" si="2936"/>
        <v>7.2169495147705962E-4</v>
      </c>
      <c r="S3404" s="61">
        <f t="shared" si="2936"/>
        <v>6.5821038678320096E-4</v>
      </c>
      <c r="T3404" s="61">
        <f t="shared" si="2936"/>
        <v>7.1536132253048536E-4</v>
      </c>
      <c r="U3404" s="61">
        <f t="shared" si="2936"/>
        <v>7.6062203136183226E-4</v>
      </c>
      <c r="V3404" s="61">
        <f t="shared" si="2936"/>
        <v>5.2631083852275502E-4</v>
      </c>
      <c r="W3404" s="61">
        <f t="shared" si="2933"/>
        <v>5.5096407712617017E-4</v>
      </c>
      <c r="X3404" s="61">
        <f t="shared" si="2933"/>
        <v>5.9933215238327944E-4</v>
      </c>
      <c r="Y3404" s="61">
        <f t="shared" si="2933"/>
        <v>4.8807576253317336E-4</v>
      </c>
      <c r="Z3404" s="61">
        <f t="shared" si="2933"/>
        <v>6.132541221447529E-4</v>
      </c>
      <c r="AA3404" s="61">
        <f t="shared" si="2933"/>
        <v>7.5842007672006985E-4</v>
      </c>
      <c r="AB3404" s="61">
        <f t="shared" si="2933"/>
        <v>7.5982048308204336E-4</v>
      </c>
    </row>
    <row r="3405" spans="1:28" ht="81.75" hidden="1" customHeight="1" thickBot="1" x14ac:dyDescent="0.3">
      <c r="A3405" s="202" t="s">
        <v>28</v>
      </c>
      <c r="B3405" s="344" t="s">
        <v>29</v>
      </c>
      <c r="C3405" s="345"/>
      <c r="D3405" s="187">
        <f t="shared" ref="D3405:O3405" si="2956">D3306</f>
        <v>4.0385250397883876</v>
      </c>
      <c r="E3405" s="187">
        <f t="shared" si="2956"/>
        <v>4.0385250397883876</v>
      </c>
      <c r="F3405" s="187">
        <f t="shared" si="2956"/>
        <v>4.0385250397883876</v>
      </c>
      <c r="G3405" s="187">
        <f t="shared" si="2956"/>
        <v>4.0385250397883876</v>
      </c>
      <c r="H3405" s="187">
        <f t="shared" si="2956"/>
        <v>4.0385250397883876</v>
      </c>
      <c r="I3405" s="187">
        <f t="shared" si="2956"/>
        <v>4.0385250397883876</v>
      </c>
      <c r="J3405" s="187">
        <f t="shared" si="2956"/>
        <v>4.0385250397883876</v>
      </c>
      <c r="K3405" s="187">
        <f t="shared" si="2956"/>
        <v>4.0385250397883876</v>
      </c>
      <c r="L3405" s="187">
        <f t="shared" si="2956"/>
        <v>4.0385250397883876</v>
      </c>
      <c r="M3405" s="187">
        <f t="shared" si="2956"/>
        <v>4.0385250397883876</v>
      </c>
      <c r="N3405" s="187">
        <f t="shared" si="2956"/>
        <v>4.0385250397883876</v>
      </c>
      <c r="O3405" s="187">
        <f t="shared" si="2956"/>
        <v>4.0385250397883876</v>
      </c>
      <c r="P3405" s="209">
        <v>2025</v>
      </c>
      <c r="Q3405" s="61">
        <f t="shared" si="2936"/>
        <v>4.0385250397883873E-3</v>
      </c>
      <c r="R3405" s="61">
        <f t="shared" si="2936"/>
        <v>4.0385250397883873E-3</v>
      </c>
      <c r="S3405" s="61">
        <f t="shared" si="2936"/>
        <v>4.0385250397883873E-3</v>
      </c>
      <c r="T3405" s="61">
        <f t="shared" si="2936"/>
        <v>4.0385250397883873E-3</v>
      </c>
      <c r="U3405" s="61">
        <f t="shared" si="2936"/>
        <v>4.0385250397883873E-3</v>
      </c>
      <c r="V3405" s="61">
        <f t="shared" si="2936"/>
        <v>4.0385250397883873E-3</v>
      </c>
      <c r="W3405" s="61">
        <f t="shared" si="2933"/>
        <v>4.0385250397883873E-3</v>
      </c>
      <c r="X3405" s="61">
        <f t="shared" si="2933"/>
        <v>4.0385250397883873E-3</v>
      </c>
      <c r="Y3405" s="61">
        <f t="shared" si="2933"/>
        <v>4.0385250397883873E-3</v>
      </c>
      <c r="Z3405" s="61">
        <f t="shared" si="2933"/>
        <v>4.0385250397883873E-3</v>
      </c>
      <c r="AA3405" s="61">
        <f t="shared" si="2933"/>
        <v>4.0385250397883873E-3</v>
      </c>
      <c r="AB3405" s="61">
        <f t="shared" si="2933"/>
        <v>4.0385250397883873E-3</v>
      </c>
    </row>
    <row r="3406" spans="1:28" ht="51" hidden="1" customHeight="1" thickBot="1" x14ac:dyDescent="0.3">
      <c r="A3406" s="202" t="s">
        <v>30</v>
      </c>
      <c r="B3406" s="344" t="s">
        <v>31</v>
      </c>
      <c r="C3406" s="345"/>
      <c r="D3406" s="182">
        <f>D3395</f>
        <v>0.48209482163150408</v>
      </c>
      <c r="E3406" s="182">
        <f t="shared" ref="E3406:O3406" si="2957">E3395</f>
        <v>0.56114009635413664</v>
      </c>
      <c r="F3406" s="182">
        <f t="shared" si="2957"/>
        <v>0.49765553166027798</v>
      </c>
      <c r="G3406" s="182">
        <f t="shared" si="2957"/>
        <v>0.55480646740756234</v>
      </c>
      <c r="H3406" s="182">
        <f t="shared" si="2957"/>
        <v>0.60006717623890926</v>
      </c>
      <c r="I3406" s="182">
        <f t="shared" si="2957"/>
        <v>0.36575598339983206</v>
      </c>
      <c r="J3406" s="182">
        <f t="shared" si="2957"/>
        <v>0.39040922200324712</v>
      </c>
      <c r="K3406" s="182">
        <f t="shared" si="2957"/>
        <v>0.43877729726035641</v>
      </c>
      <c r="L3406" s="182">
        <f t="shared" si="2957"/>
        <v>0.32752090741025036</v>
      </c>
      <c r="M3406" s="182">
        <f t="shared" si="2957"/>
        <v>0.45269926702182994</v>
      </c>
      <c r="N3406" s="182">
        <f t="shared" si="2957"/>
        <v>0.59786522159714683</v>
      </c>
      <c r="O3406" s="182">
        <f t="shared" si="2957"/>
        <v>0.59926562795912031</v>
      </c>
      <c r="P3406" s="209">
        <v>2025</v>
      </c>
      <c r="Q3406" s="61">
        <f t="shared" si="2936"/>
        <v>4.8209482163150407E-4</v>
      </c>
      <c r="R3406" s="61">
        <f t="shared" si="2936"/>
        <v>5.6114009635413659E-4</v>
      </c>
      <c r="S3406" s="61">
        <f t="shared" si="2936"/>
        <v>4.9765553166027804E-4</v>
      </c>
      <c r="T3406" s="61">
        <f t="shared" si="2936"/>
        <v>5.5480646740756233E-4</v>
      </c>
      <c r="U3406" s="61">
        <f t="shared" si="2936"/>
        <v>6.0006717623890924E-4</v>
      </c>
      <c r="V3406" s="61">
        <f t="shared" si="2936"/>
        <v>3.6575598339983205E-4</v>
      </c>
      <c r="W3406" s="61">
        <f t="shared" si="2933"/>
        <v>3.9040922200324715E-4</v>
      </c>
      <c r="X3406" s="61">
        <f t="shared" si="2933"/>
        <v>4.3877729726035642E-4</v>
      </c>
      <c r="Y3406" s="61">
        <f t="shared" si="2933"/>
        <v>3.2752090741025038E-4</v>
      </c>
      <c r="Z3406" s="61">
        <f t="shared" si="2933"/>
        <v>4.5269926702182992E-4</v>
      </c>
      <c r="AA3406" s="61">
        <f t="shared" si="2933"/>
        <v>5.9786522159714682E-4</v>
      </c>
      <c r="AB3406" s="61">
        <f t="shared" si="2933"/>
        <v>5.9926562795912033E-4</v>
      </c>
    </row>
    <row r="3407" spans="1:28" ht="83.25" customHeight="1" thickBot="1" x14ac:dyDescent="0.3">
      <c r="A3407" s="202" t="s">
        <v>32</v>
      </c>
      <c r="B3407" s="344" t="s">
        <v>33</v>
      </c>
      <c r="C3407" s="345"/>
      <c r="D3407" s="183">
        <f>ROUND(D3406*D3401,0)</f>
        <v>51454</v>
      </c>
      <c r="E3407" s="183">
        <f t="shared" ref="E3407:F3407" si="2958">ROUND(E3406*E3401,0)</f>
        <v>57764</v>
      </c>
      <c r="F3407" s="183">
        <f t="shared" si="2958"/>
        <v>46178</v>
      </c>
      <c r="G3407" s="183">
        <f>ROUND(G3406*G3401,0)</f>
        <v>54233</v>
      </c>
      <c r="H3407" s="183">
        <f t="shared" ref="H3407:O3407" si="2959">ROUND(H3406*H3401,0)</f>
        <v>46112</v>
      </c>
      <c r="I3407" s="183">
        <f t="shared" si="2959"/>
        <v>19441</v>
      </c>
      <c r="J3407" s="183">
        <f t="shared" si="2959"/>
        <v>19519</v>
      </c>
      <c r="K3407" s="183">
        <f t="shared" si="2959"/>
        <v>21550</v>
      </c>
      <c r="L3407" s="183">
        <f t="shared" si="2959"/>
        <v>18018</v>
      </c>
      <c r="M3407" s="183">
        <f t="shared" si="2959"/>
        <v>32919</v>
      </c>
      <c r="N3407" s="183">
        <f t="shared" si="2959"/>
        <v>60940</v>
      </c>
      <c r="O3407" s="183">
        <f t="shared" si="2959"/>
        <v>71304</v>
      </c>
      <c r="P3407" s="209">
        <v>2025</v>
      </c>
      <c r="Q3407" s="61">
        <f t="shared" si="2936"/>
        <v>51.454000000000001</v>
      </c>
      <c r="R3407" s="61">
        <f t="shared" si="2936"/>
        <v>57.764000000000003</v>
      </c>
      <c r="S3407" s="61">
        <f t="shared" si="2936"/>
        <v>46.177999999999997</v>
      </c>
      <c r="T3407" s="61">
        <f t="shared" si="2936"/>
        <v>54.232999999999997</v>
      </c>
      <c r="U3407" s="61">
        <f t="shared" si="2936"/>
        <v>46.112000000000002</v>
      </c>
      <c r="V3407" s="61">
        <f t="shared" si="2936"/>
        <v>19.440999999999999</v>
      </c>
      <c r="W3407" s="61">
        <f t="shared" si="2933"/>
        <v>19.518999999999998</v>
      </c>
      <c r="X3407" s="61">
        <f t="shared" si="2933"/>
        <v>21.55</v>
      </c>
      <c r="Y3407" s="61">
        <f t="shared" si="2933"/>
        <v>18.018000000000001</v>
      </c>
      <c r="Z3407" s="61">
        <f t="shared" si="2933"/>
        <v>32.918999999999997</v>
      </c>
      <c r="AA3407" s="61">
        <f t="shared" si="2933"/>
        <v>60.94</v>
      </c>
      <c r="AB3407" s="61">
        <f t="shared" si="2933"/>
        <v>71.304000000000002</v>
      </c>
    </row>
    <row r="3408" spans="1:28" ht="53.25" hidden="1" customHeight="1" thickBot="1" x14ac:dyDescent="0.3">
      <c r="A3408" s="202" t="s">
        <v>34</v>
      </c>
      <c r="B3408" s="344" t="s">
        <v>35</v>
      </c>
      <c r="C3408" s="345"/>
      <c r="D3408" s="184">
        <f>D3405*D3407</f>
        <v>207798.2673972717</v>
      </c>
      <c r="E3408" s="185">
        <f t="shared" ref="E3408:O3408" si="2960">E3405*E3407</f>
        <v>233281.36039833643</v>
      </c>
      <c r="F3408" s="185">
        <f t="shared" si="2960"/>
        <v>186491.00928734816</v>
      </c>
      <c r="G3408" s="185">
        <f t="shared" si="2960"/>
        <v>219021.32848284362</v>
      </c>
      <c r="H3408" s="185">
        <f t="shared" si="2960"/>
        <v>186224.46663472214</v>
      </c>
      <c r="I3408" s="185">
        <f t="shared" si="2960"/>
        <v>78512.965298526047</v>
      </c>
      <c r="J3408" s="185">
        <f t="shared" si="2960"/>
        <v>78827.970251629537</v>
      </c>
      <c r="K3408" s="185">
        <f t="shared" si="2960"/>
        <v>87030.214607439746</v>
      </c>
      <c r="L3408" s="185">
        <f t="shared" si="2960"/>
        <v>72766.144166907165</v>
      </c>
      <c r="M3408" s="185">
        <f t="shared" si="2960"/>
        <v>132944.20578479394</v>
      </c>
      <c r="N3408" s="185">
        <f t="shared" si="2960"/>
        <v>246107.71592470433</v>
      </c>
      <c r="O3408" s="186">
        <f t="shared" si="2960"/>
        <v>287962.9894370712</v>
      </c>
      <c r="P3408" s="209">
        <v>2025</v>
      </c>
      <c r="Q3408" s="61">
        <f t="shared" si="2936"/>
        <v>207.7982673972717</v>
      </c>
      <c r="R3408" s="61">
        <f t="shared" si="2936"/>
        <v>233.28136039833643</v>
      </c>
      <c r="S3408" s="61">
        <f t="shared" si="2936"/>
        <v>186.49100928734816</v>
      </c>
      <c r="T3408" s="61">
        <f t="shared" si="2936"/>
        <v>219.02132848284361</v>
      </c>
      <c r="U3408" s="61">
        <f t="shared" si="2936"/>
        <v>186.22446663472215</v>
      </c>
      <c r="V3408" s="61">
        <f t="shared" si="2936"/>
        <v>78.512965298526041</v>
      </c>
      <c r="W3408" s="61">
        <f t="shared" si="2933"/>
        <v>78.827970251629537</v>
      </c>
      <c r="X3408" s="61">
        <f t="shared" si="2933"/>
        <v>87.030214607439746</v>
      </c>
      <c r="Y3408" s="61">
        <f t="shared" si="2933"/>
        <v>72.766144166907168</v>
      </c>
      <c r="Z3408" s="61">
        <f t="shared" si="2933"/>
        <v>132.94420578479395</v>
      </c>
      <c r="AA3408" s="61">
        <f t="shared" si="2933"/>
        <v>246.10771592470434</v>
      </c>
      <c r="AB3408" s="61">
        <f t="shared" si="2933"/>
        <v>287.9629894370712</v>
      </c>
    </row>
    <row r="3409" spans="1:28" ht="48.75" hidden="1" customHeight="1" thickBot="1" x14ac:dyDescent="0.3">
      <c r="A3409" s="202" t="s">
        <v>36</v>
      </c>
      <c r="B3409" s="344" t="s">
        <v>37</v>
      </c>
      <c r="C3409" s="345"/>
      <c r="D3409" s="184">
        <f>ROUND(D3408*0.9,2)</f>
        <v>187018.44</v>
      </c>
      <c r="E3409" s="185">
        <f t="shared" ref="E3409:O3409" si="2961">ROUND(E3408*0.9,2)</f>
        <v>209953.22</v>
      </c>
      <c r="F3409" s="185">
        <f t="shared" si="2961"/>
        <v>167841.91</v>
      </c>
      <c r="G3409" s="185">
        <f t="shared" si="2961"/>
        <v>197119.2</v>
      </c>
      <c r="H3409" s="185">
        <f t="shared" si="2961"/>
        <v>167602.01999999999</v>
      </c>
      <c r="I3409" s="185">
        <f t="shared" si="2961"/>
        <v>70661.67</v>
      </c>
      <c r="J3409" s="185">
        <f t="shared" si="2961"/>
        <v>70945.17</v>
      </c>
      <c r="K3409" s="185">
        <f t="shared" si="2961"/>
        <v>78327.19</v>
      </c>
      <c r="L3409" s="185">
        <f t="shared" si="2961"/>
        <v>65489.53</v>
      </c>
      <c r="M3409" s="185">
        <f t="shared" si="2961"/>
        <v>119649.79</v>
      </c>
      <c r="N3409" s="185">
        <f t="shared" si="2961"/>
        <v>221496.94</v>
      </c>
      <c r="O3409" s="186">
        <f t="shared" si="2961"/>
        <v>259166.69</v>
      </c>
      <c r="P3409" s="209">
        <v>2025</v>
      </c>
      <c r="Q3409" s="61">
        <f t="shared" si="2936"/>
        <v>187.01844</v>
      </c>
      <c r="R3409" s="61">
        <f t="shared" si="2936"/>
        <v>209.95321999999999</v>
      </c>
      <c r="S3409" s="61">
        <f t="shared" si="2936"/>
        <v>167.84191000000001</v>
      </c>
      <c r="T3409" s="61">
        <f t="shared" si="2936"/>
        <v>197.11920000000001</v>
      </c>
      <c r="U3409" s="61">
        <f t="shared" si="2936"/>
        <v>167.60201999999998</v>
      </c>
      <c r="V3409" s="61">
        <f t="shared" si="2936"/>
        <v>70.661670000000001</v>
      </c>
      <c r="W3409" s="61">
        <f t="shared" si="2933"/>
        <v>70.945170000000005</v>
      </c>
      <c r="X3409" s="61">
        <f t="shared" si="2933"/>
        <v>78.327190000000002</v>
      </c>
      <c r="Y3409" s="61">
        <f t="shared" si="2933"/>
        <v>65.489530000000002</v>
      </c>
      <c r="Z3409" s="61">
        <f t="shared" si="2933"/>
        <v>119.64979</v>
      </c>
      <c r="AA3409" s="61">
        <f t="shared" si="2933"/>
        <v>221.49694</v>
      </c>
      <c r="AB3409" s="61">
        <f t="shared" si="2933"/>
        <v>259.16669000000002</v>
      </c>
    </row>
    <row r="3410" spans="1:28" ht="21" hidden="1" customHeight="1" thickBot="1" x14ac:dyDescent="0.3">
      <c r="A3410" s="346" t="str">
        <f>A3399</f>
        <v>Объект 35:</v>
      </c>
      <c r="B3410" s="347"/>
      <c r="C3410" s="43"/>
      <c r="D3410" s="348" t="str">
        <f>D3399</f>
        <v>Ячейка № 5 Ксизово</v>
      </c>
      <c r="E3410" s="349"/>
      <c r="F3410" s="349"/>
      <c r="G3410" s="349"/>
      <c r="H3410" s="349"/>
      <c r="I3410" s="349"/>
      <c r="J3410" s="349"/>
      <c r="K3410" s="349"/>
      <c r="L3410" s="349"/>
      <c r="M3410" s="349"/>
      <c r="N3410" s="349"/>
      <c r="O3410" s="350"/>
      <c r="P3410" s="207">
        <v>2026</v>
      </c>
      <c r="Q3410" s="61" t="e">
        <f t="shared" si="2936"/>
        <v>#VALUE!</v>
      </c>
      <c r="R3410" s="61">
        <f t="shared" si="2936"/>
        <v>0</v>
      </c>
      <c r="S3410" s="61">
        <f t="shared" si="2936"/>
        <v>0</v>
      </c>
      <c r="T3410" s="61">
        <f t="shared" si="2936"/>
        <v>0</v>
      </c>
      <c r="U3410" s="61">
        <f t="shared" si="2936"/>
        <v>0</v>
      </c>
      <c r="V3410" s="61">
        <f t="shared" si="2936"/>
        <v>0</v>
      </c>
      <c r="W3410" s="61">
        <f t="shared" si="2933"/>
        <v>0</v>
      </c>
      <c r="X3410" s="61">
        <f t="shared" si="2933"/>
        <v>0</v>
      </c>
      <c r="Y3410" s="61">
        <f t="shared" si="2933"/>
        <v>0</v>
      </c>
      <c r="Z3410" s="61">
        <f t="shared" si="2933"/>
        <v>0</v>
      </c>
      <c r="AA3410" s="61">
        <f t="shared" si="2933"/>
        <v>0</v>
      </c>
      <c r="AB3410" s="61">
        <f t="shared" si="2933"/>
        <v>0</v>
      </c>
    </row>
    <row r="3411" spans="1:28" ht="16.5" hidden="1" thickBot="1" x14ac:dyDescent="0.3">
      <c r="A3411" s="351" t="s">
        <v>297</v>
      </c>
      <c r="B3411" s="352"/>
      <c r="C3411" s="352"/>
      <c r="D3411" s="352"/>
      <c r="E3411" s="352"/>
      <c r="F3411" s="352"/>
      <c r="G3411" s="352"/>
      <c r="H3411" s="352"/>
      <c r="I3411" s="352"/>
      <c r="J3411" s="352"/>
      <c r="K3411" s="352"/>
      <c r="L3411" s="352"/>
      <c r="M3411" s="352"/>
      <c r="N3411" s="352"/>
      <c r="O3411" s="352"/>
      <c r="P3411" s="207">
        <v>2026</v>
      </c>
      <c r="Q3411" s="61">
        <f t="shared" si="2936"/>
        <v>0</v>
      </c>
      <c r="R3411" s="61">
        <f t="shared" si="2936"/>
        <v>0</v>
      </c>
      <c r="S3411" s="61">
        <f t="shared" si="2936"/>
        <v>0</v>
      </c>
      <c r="T3411" s="61">
        <f t="shared" si="2936"/>
        <v>0</v>
      </c>
      <c r="U3411" s="61">
        <f t="shared" si="2936"/>
        <v>0</v>
      </c>
      <c r="V3411" s="61">
        <f t="shared" si="2936"/>
        <v>0</v>
      </c>
      <c r="W3411" s="61">
        <f t="shared" si="2933"/>
        <v>0</v>
      </c>
      <c r="X3411" s="61">
        <f t="shared" si="2933"/>
        <v>0</v>
      </c>
      <c r="Y3411" s="61">
        <f t="shared" si="2933"/>
        <v>0</v>
      </c>
      <c r="Z3411" s="61">
        <f t="shared" si="2933"/>
        <v>0</v>
      </c>
      <c r="AA3411" s="61">
        <f t="shared" si="2933"/>
        <v>0</v>
      </c>
      <c r="AB3411" s="61">
        <f t="shared" si="2933"/>
        <v>0</v>
      </c>
    </row>
    <row r="3412" spans="1:28" s="41" customFormat="1" ht="29.25" hidden="1" customHeight="1" thickBot="1" x14ac:dyDescent="0.3">
      <c r="A3412" s="202" t="s">
        <v>11</v>
      </c>
      <c r="B3412" s="344" t="s">
        <v>293</v>
      </c>
      <c r="C3412" s="345"/>
      <c r="D3412" s="179">
        <f>D3401</f>
        <v>106730</v>
      </c>
      <c r="E3412" s="179">
        <f t="shared" ref="E3412:O3413" si="2962">E3401</f>
        <v>102941</v>
      </c>
      <c r="F3412" s="179">
        <f t="shared" si="2962"/>
        <v>92791</v>
      </c>
      <c r="G3412" s="179">
        <f t="shared" si="2962"/>
        <v>97752</v>
      </c>
      <c r="H3412" s="179">
        <f t="shared" si="2962"/>
        <v>76845</v>
      </c>
      <c r="I3412" s="179">
        <f t="shared" si="2962"/>
        <v>53153</v>
      </c>
      <c r="J3412" s="179">
        <f t="shared" si="2962"/>
        <v>49996</v>
      </c>
      <c r="K3412" s="179">
        <f t="shared" si="2962"/>
        <v>49113</v>
      </c>
      <c r="L3412" s="179">
        <f t="shared" si="2962"/>
        <v>55014</v>
      </c>
      <c r="M3412" s="179">
        <f t="shared" si="2962"/>
        <v>72717</v>
      </c>
      <c r="N3412" s="179">
        <f t="shared" si="2962"/>
        <v>101929</v>
      </c>
      <c r="O3412" s="179">
        <f t="shared" si="2962"/>
        <v>118986</v>
      </c>
      <c r="P3412" s="207">
        <v>2026</v>
      </c>
      <c r="Q3412" s="61">
        <f t="shared" si="2936"/>
        <v>106.73</v>
      </c>
      <c r="R3412" s="61">
        <f t="shared" si="2936"/>
        <v>102.941</v>
      </c>
      <c r="S3412" s="61">
        <f t="shared" si="2936"/>
        <v>92.790999999999997</v>
      </c>
      <c r="T3412" s="61">
        <f t="shared" si="2936"/>
        <v>97.751999999999995</v>
      </c>
      <c r="U3412" s="61">
        <f t="shared" si="2936"/>
        <v>76.844999999999999</v>
      </c>
      <c r="V3412" s="61">
        <f t="shared" si="2936"/>
        <v>53.152999999999999</v>
      </c>
      <c r="W3412" s="61">
        <f t="shared" si="2933"/>
        <v>49.996000000000002</v>
      </c>
      <c r="X3412" s="61">
        <f t="shared" si="2933"/>
        <v>49.113</v>
      </c>
      <c r="Y3412" s="61">
        <f t="shared" si="2933"/>
        <v>55.014000000000003</v>
      </c>
      <c r="Z3412" s="61">
        <f t="shared" si="2933"/>
        <v>72.716999999999999</v>
      </c>
      <c r="AA3412" s="61">
        <f t="shared" si="2933"/>
        <v>101.929</v>
      </c>
      <c r="AB3412" s="61">
        <f t="shared" si="2933"/>
        <v>118.986</v>
      </c>
    </row>
    <row r="3413" spans="1:28" ht="16.5" hidden="1" thickBot="1" x14ac:dyDescent="0.3">
      <c r="A3413" s="202" t="s">
        <v>12</v>
      </c>
      <c r="B3413" s="353" t="s">
        <v>291</v>
      </c>
      <c r="C3413" s="354"/>
      <c r="D3413" s="179">
        <f>D3402</f>
        <v>38140</v>
      </c>
      <c r="E3413" s="179">
        <f t="shared" si="2962"/>
        <v>28649</v>
      </c>
      <c r="F3413" s="179">
        <f t="shared" si="2962"/>
        <v>31715</v>
      </c>
      <c r="G3413" s="179">
        <f t="shared" si="2962"/>
        <v>27824</v>
      </c>
      <c r="H3413" s="179">
        <f t="shared" si="2962"/>
        <v>18395</v>
      </c>
      <c r="I3413" s="179">
        <f t="shared" si="2962"/>
        <v>25178</v>
      </c>
      <c r="J3413" s="179">
        <f t="shared" si="2962"/>
        <v>22450</v>
      </c>
      <c r="K3413" s="179">
        <f t="shared" si="2962"/>
        <v>19678</v>
      </c>
      <c r="L3413" s="179">
        <f t="shared" si="2962"/>
        <v>28163</v>
      </c>
      <c r="M3413" s="179">
        <f t="shared" si="2962"/>
        <v>28123</v>
      </c>
      <c r="N3413" s="179">
        <f t="shared" si="2962"/>
        <v>24624</v>
      </c>
      <c r="O3413" s="179">
        <f t="shared" si="2962"/>
        <v>28578</v>
      </c>
      <c r="P3413" s="207">
        <v>2026</v>
      </c>
      <c r="Q3413" s="61">
        <f t="shared" si="2936"/>
        <v>38.14</v>
      </c>
      <c r="R3413" s="61">
        <f t="shared" si="2936"/>
        <v>28.649000000000001</v>
      </c>
      <c r="S3413" s="61">
        <f t="shared" si="2936"/>
        <v>31.715</v>
      </c>
      <c r="T3413" s="61">
        <f t="shared" si="2936"/>
        <v>27.824000000000002</v>
      </c>
      <c r="U3413" s="61">
        <f t="shared" si="2936"/>
        <v>18.395</v>
      </c>
      <c r="V3413" s="61">
        <f t="shared" si="2936"/>
        <v>25.178000000000001</v>
      </c>
      <c r="W3413" s="61">
        <f t="shared" si="2933"/>
        <v>22.45</v>
      </c>
      <c r="X3413" s="61">
        <f t="shared" si="2933"/>
        <v>19.678000000000001</v>
      </c>
      <c r="Y3413" s="61">
        <f t="shared" si="2933"/>
        <v>28.163</v>
      </c>
      <c r="Z3413" s="61">
        <f t="shared" si="2933"/>
        <v>28.123000000000001</v>
      </c>
      <c r="AA3413" s="61">
        <f t="shared" si="2933"/>
        <v>24.623999999999999</v>
      </c>
      <c r="AB3413" s="61">
        <f t="shared" si="2933"/>
        <v>28.577999999999999</v>
      </c>
    </row>
    <row r="3414" spans="1:28" ht="33" hidden="1" customHeight="1" thickBot="1" x14ac:dyDescent="0.3">
      <c r="A3414" s="202" t="s">
        <v>13</v>
      </c>
      <c r="B3414" s="344" t="s">
        <v>292</v>
      </c>
      <c r="C3414" s="345"/>
      <c r="D3414" s="180">
        <f>D3412-D3413</f>
        <v>68590</v>
      </c>
      <c r="E3414" s="180">
        <f t="shared" ref="E3414:O3414" si="2963">E3412-E3413</f>
        <v>74292</v>
      </c>
      <c r="F3414" s="180">
        <f t="shared" si="2963"/>
        <v>61076</v>
      </c>
      <c r="G3414" s="180">
        <f t="shared" si="2963"/>
        <v>69928</v>
      </c>
      <c r="H3414" s="180">
        <f t="shared" si="2963"/>
        <v>58450</v>
      </c>
      <c r="I3414" s="180">
        <f t="shared" si="2963"/>
        <v>27975</v>
      </c>
      <c r="J3414" s="180">
        <f t="shared" si="2963"/>
        <v>27546</v>
      </c>
      <c r="K3414" s="180">
        <f t="shared" si="2963"/>
        <v>29435</v>
      </c>
      <c r="L3414" s="180">
        <f t="shared" si="2963"/>
        <v>26851</v>
      </c>
      <c r="M3414" s="180">
        <f t="shared" si="2963"/>
        <v>44594</v>
      </c>
      <c r="N3414" s="180">
        <f t="shared" si="2963"/>
        <v>77305</v>
      </c>
      <c r="O3414" s="180">
        <f t="shared" si="2963"/>
        <v>90408</v>
      </c>
      <c r="P3414" s="207">
        <v>2026</v>
      </c>
      <c r="Q3414" s="61">
        <f t="shared" si="2936"/>
        <v>68.59</v>
      </c>
      <c r="R3414" s="61">
        <f t="shared" si="2936"/>
        <v>74.292000000000002</v>
      </c>
      <c r="S3414" s="61">
        <f t="shared" si="2936"/>
        <v>61.076000000000001</v>
      </c>
      <c r="T3414" s="61">
        <f t="shared" si="2936"/>
        <v>69.927999999999997</v>
      </c>
      <c r="U3414" s="61">
        <f t="shared" si="2936"/>
        <v>58.45</v>
      </c>
      <c r="V3414" s="61">
        <f t="shared" si="2936"/>
        <v>27.975000000000001</v>
      </c>
      <c r="W3414" s="61">
        <f t="shared" si="2933"/>
        <v>27.545999999999999</v>
      </c>
      <c r="X3414" s="61">
        <f t="shared" si="2933"/>
        <v>29.434999999999999</v>
      </c>
      <c r="Y3414" s="61">
        <f t="shared" si="2933"/>
        <v>26.850999999999999</v>
      </c>
      <c r="Z3414" s="61">
        <f t="shared" si="2933"/>
        <v>44.594000000000001</v>
      </c>
      <c r="AA3414" s="61">
        <f t="shared" si="2933"/>
        <v>77.305000000000007</v>
      </c>
      <c r="AB3414" s="61">
        <f t="shared" si="2933"/>
        <v>90.408000000000001</v>
      </c>
    </row>
    <row r="3415" spans="1:28" ht="36" hidden="1" customHeight="1" thickBot="1" x14ac:dyDescent="0.3">
      <c r="A3415" s="202" t="s">
        <v>14</v>
      </c>
      <c r="B3415" s="344" t="s">
        <v>27</v>
      </c>
      <c r="C3415" s="345"/>
      <c r="D3415" s="181">
        <f>D3414/D3412</f>
        <v>0.64264967675442708</v>
      </c>
      <c r="E3415" s="181">
        <f t="shared" ref="E3415:O3415" si="2964">E3414/E3412</f>
        <v>0.72169495147705964</v>
      </c>
      <c r="F3415" s="181">
        <f t="shared" si="2964"/>
        <v>0.65821038678320098</v>
      </c>
      <c r="G3415" s="181">
        <f t="shared" si="2964"/>
        <v>0.71536132253048534</v>
      </c>
      <c r="H3415" s="181">
        <f t="shared" si="2964"/>
        <v>0.76062203136183226</v>
      </c>
      <c r="I3415" s="181">
        <f t="shared" si="2964"/>
        <v>0.52631083852275506</v>
      </c>
      <c r="J3415" s="181">
        <f t="shared" si="2964"/>
        <v>0.55096407712617013</v>
      </c>
      <c r="K3415" s="181">
        <f t="shared" si="2964"/>
        <v>0.59933215238327942</v>
      </c>
      <c r="L3415" s="181">
        <f t="shared" si="2964"/>
        <v>0.48807576253317336</v>
      </c>
      <c r="M3415" s="181">
        <f t="shared" si="2964"/>
        <v>0.61325412214475294</v>
      </c>
      <c r="N3415" s="181">
        <f t="shared" si="2964"/>
        <v>0.75842007672006984</v>
      </c>
      <c r="O3415" s="181">
        <f t="shared" si="2964"/>
        <v>0.75982048308204331</v>
      </c>
      <c r="P3415" s="207">
        <v>2026</v>
      </c>
      <c r="Q3415" s="61">
        <f t="shared" si="2936"/>
        <v>6.4264967675442704E-4</v>
      </c>
      <c r="R3415" s="61">
        <f t="shared" si="2936"/>
        <v>7.2169495147705962E-4</v>
      </c>
      <c r="S3415" s="61">
        <f t="shared" si="2936"/>
        <v>6.5821038678320096E-4</v>
      </c>
      <c r="T3415" s="61">
        <f t="shared" si="2936"/>
        <v>7.1536132253048536E-4</v>
      </c>
      <c r="U3415" s="61">
        <f t="shared" si="2936"/>
        <v>7.6062203136183226E-4</v>
      </c>
      <c r="V3415" s="61">
        <f t="shared" si="2936"/>
        <v>5.2631083852275502E-4</v>
      </c>
      <c r="W3415" s="61">
        <f t="shared" si="2933"/>
        <v>5.5096407712617017E-4</v>
      </c>
      <c r="X3415" s="61">
        <f t="shared" si="2933"/>
        <v>5.9933215238327944E-4</v>
      </c>
      <c r="Y3415" s="61">
        <f t="shared" si="2933"/>
        <v>4.8807576253317336E-4</v>
      </c>
      <c r="Z3415" s="61">
        <f t="shared" si="2933"/>
        <v>6.132541221447529E-4</v>
      </c>
      <c r="AA3415" s="61">
        <f t="shared" si="2933"/>
        <v>7.5842007672006985E-4</v>
      </c>
      <c r="AB3415" s="61">
        <f t="shared" si="2933"/>
        <v>7.5982048308204336E-4</v>
      </c>
    </row>
    <row r="3416" spans="1:28" ht="81.75" hidden="1" customHeight="1" thickBot="1" x14ac:dyDescent="0.3">
      <c r="A3416" s="202" t="s">
        <v>28</v>
      </c>
      <c r="B3416" s="344" t="s">
        <v>29</v>
      </c>
      <c r="C3416" s="345"/>
      <c r="D3416" s="187">
        <f t="shared" ref="D3416:N3416" si="2965">D3317</f>
        <v>4.2151862062401122</v>
      </c>
      <c r="E3416" s="187">
        <f t="shared" si="2965"/>
        <v>4.2151862062401122</v>
      </c>
      <c r="F3416" s="187">
        <f t="shared" si="2965"/>
        <v>4.2151862062401122</v>
      </c>
      <c r="G3416" s="187">
        <f t="shared" si="2965"/>
        <v>4.2151862062401122</v>
      </c>
      <c r="H3416" s="187">
        <f t="shared" si="2965"/>
        <v>4.2151862062401122</v>
      </c>
      <c r="I3416" s="187">
        <f t="shared" si="2965"/>
        <v>4.2151862062401122</v>
      </c>
      <c r="J3416" s="187">
        <f t="shared" si="2965"/>
        <v>4.2151862062401122</v>
      </c>
      <c r="K3416" s="187">
        <f t="shared" si="2965"/>
        <v>4.2151862062401122</v>
      </c>
      <c r="L3416" s="187">
        <f t="shared" si="2965"/>
        <v>4.2151862062401122</v>
      </c>
      <c r="M3416" s="187">
        <f t="shared" si="2965"/>
        <v>4.2151862062401122</v>
      </c>
      <c r="N3416" s="187">
        <f t="shared" si="2965"/>
        <v>4.2151862062401122</v>
      </c>
      <c r="O3416" s="44">
        <v>3.7032600000000002</v>
      </c>
      <c r="P3416" s="207">
        <v>2026</v>
      </c>
      <c r="Q3416" s="61">
        <f t="shared" si="2936"/>
        <v>4.2151862062401119E-3</v>
      </c>
      <c r="R3416" s="61">
        <f t="shared" si="2936"/>
        <v>4.2151862062401119E-3</v>
      </c>
      <c r="S3416" s="61">
        <f t="shared" si="2936"/>
        <v>4.2151862062401119E-3</v>
      </c>
      <c r="T3416" s="61">
        <f t="shared" si="2936"/>
        <v>4.2151862062401119E-3</v>
      </c>
      <c r="U3416" s="61">
        <f t="shared" si="2936"/>
        <v>4.2151862062401119E-3</v>
      </c>
      <c r="V3416" s="61">
        <f t="shared" si="2936"/>
        <v>4.2151862062401119E-3</v>
      </c>
      <c r="W3416" s="61">
        <f t="shared" si="2933"/>
        <v>4.2151862062401119E-3</v>
      </c>
      <c r="X3416" s="61">
        <f t="shared" si="2933"/>
        <v>4.2151862062401119E-3</v>
      </c>
      <c r="Y3416" s="61">
        <f t="shared" si="2933"/>
        <v>4.2151862062401119E-3</v>
      </c>
      <c r="Z3416" s="61">
        <f t="shared" si="2933"/>
        <v>4.2151862062401119E-3</v>
      </c>
      <c r="AA3416" s="61">
        <f t="shared" si="2933"/>
        <v>4.2151862062401119E-3</v>
      </c>
      <c r="AB3416" s="61">
        <f t="shared" si="2933"/>
        <v>3.7032600000000003E-3</v>
      </c>
    </row>
    <row r="3417" spans="1:28" ht="51" hidden="1" customHeight="1" thickBot="1" x14ac:dyDescent="0.3">
      <c r="A3417" s="202" t="s">
        <v>30</v>
      </c>
      <c r="B3417" s="344" t="s">
        <v>31</v>
      </c>
      <c r="C3417" s="345"/>
      <c r="D3417" s="182">
        <f>D3406</f>
        <v>0.48209482163150408</v>
      </c>
      <c r="E3417" s="182">
        <f t="shared" ref="E3417:O3417" si="2966">E3406</f>
        <v>0.56114009635413664</v>
      </c>
      <c r="F3417" s="182">
        <f t="shared" si="2966"/>
        <v>0.49765553166027798</v>
      </c>
      <c r="G3417" s="182">
        <f t="shared" si="2966"/>
        <v>0.55480646740756234</v>
      </c>
      <c r="H3417" s="182">
        <f t="shared" si="2966"/>
        <v>0.60006717623890926</v>
      </c>
      <c r="I3417" s="182">
        <f t="shared" si="2966"/>
        <v>0.36575598339983206</v>
      </c>
      <c r="J3417" s="182">
        <f t="shared" si="2966"/>
        <v>0.39040922200324712</v>
      </c>
      <c r="K3417" s="182">
        <f t="shared" si="2966"/>
        <v>0.43877729726035641</v>
      </c>
      <c r="L3417" s="182">
        <f t="shared" si="2966"/>
        <v>0.32752090741025036</v>
      </c>
      <c r="M3417" s="182">
        <f t="shared" si="2966"/>
        <v>0.45269926702182994</v>
      </c>
      <c r="N3417" s="182">
        <f t="shared" si="2966"/>
        <v>0.59786522159714683</v>
      </c>
      <c r="O3417" s="182">
        <f t="shared" si="2966"/>
        <v>0.59926562795912031</v>
      </c>
      <c r="P3417" s="207">
        <v>2026</v>
      </c>
      <c r="Q3417" s="61">
        <f t="shared" si="2936"/>
        <v>4.8209482163150407E-4</v>
      </c>
      <c r="R3417" s="61">
        <f t="shared" si="2936"/>
        <v>5.6114009635413659E-4</v>
      </c>
      <c r="S3417" s="61">
        <f t="shared" si="2936"/>
        <v>4.9765553166027804E-4</v>
      </c>
      <c r="T3417" s="61">
        <f t="shared" si="2936"/>
        <v>5.5480646740756233E-4</v>
      </c>
      <c r="U3417" s="61">
        <f t="shared" si="2936"/>
        <v>6.0006717623890924E-4</v>
      </c>
      <c r="V3417" s="61">
        <f t="shared" si="2936"/>
        <v>3.6575598339983205E-4</v>
      </c>
      <c r="W3417" s="61">
        <f t="shared" si="2933"/>
        <v>3.9040922200324715E-4</v>
      </c>
      <c r="X3417" s="61">
        <f t="shared" si="2933"/>
        <v>4.3877729726035642E-4</v>
      </c>
      <c r="Y3417" s="61">
        <f t="shared" si="2933"/>
        <v>3.2752090741025038E-4</v>
      </c>
      <c r="Z3417" s="61">
        <f t="shared" si="2933"/>
        <v>4.5269926702182992E-4</v>
      </c>
      <c r="AA3417" s="61">
        <f t="shared" si="2933"/>
        <v>5.9786522159714682E-4</v>
      </c>
      <c r="AB3417" s="61">
        <f t="shared" si="2933"/>
        <v>5.9926562795912033E-4</v>
      </c>
    </row>
    <row r="3418" spans="1:28" ht="83.25" hidden="1" customHeight="1" thickBot="1" x14ac:dyDescent="0.3">
      <c r="A3418" s="202" t="s">
        <v>32</v>
      </c>
      <c r="B3418" s="344" t="s">
        <v>33</v>
      </c>
      <c r="C3418" s="345"/>
      <c r="D3418" s="183">
        <f>ROUND(D3417*D3412,0)</f>
        <v>51454</v>
      </c>
      <c r="E3418" s="183">
        <f t="shared" ref="E3418:F3418" si="2967">ROUND(E3417*E3412,0)</f>
        <v>57764</v>
      </c>
      <c r="F3418" s="183">
        <f t="shared" si="2967"/>
        <v>46178</v>
      </c>
      <c r="G3418" s="183">
        <f>ROUND(G3417*G3412,0)</f>
        <v>54233</v>
      </c>
      <c r="H3418" s="183">
        <f t="shared" ref="H3418:O3418" si="2968">ROUND(H3417*H3412,0)</f>
        <v>46112</v>
      </c>
      <c r="I3418" s="183">
        <f t="shared" si="2968"/>
        <v>19441</v>
      </c>
      <c r="J3418" s="183">
        <f t="shared" si="2968"/>
        <v>19519</v>
      </c>
      <c r="K3418" s="183">
        <f t="shared" si="2968"/>
        <v>21550</v>
      </c>
      <c r="L3418" s="183">
        <f t="shared" si="2968"/>
        <v>18018</v>
      </c>
      <c r="M3418" s="183">
        <f t="shared" si="2968"/>
        <v>32919</v>
      </c>
      <c r="N3418" s="183">
        <f t="shared" si="2968"/>
        <v>60940</v>
      </c>
      <c r="O3418" s="183">
        <f t="shared" si="2968"/>
        <v>71304</v>
      </c>
      <c r="P3418" s="207">
        <v>2026</v>
      </c>
      <c r="Q3418" s="61">
        <f t="shared" si="2936"/>
        <v>51.454000000000001</v>
      </c>
      <c r="R3418" s="61">
        <f t="shared" si="2936"/>
        <v>57.764000000000003</v>
      </c>
      <c r="S3418" s="61">
        <f t="shared" si="2936"/>
        <v>46.177999999999997</v>
      </c>
      <c r="T3418" s="61">
        <f t="shared" si="2936"/>
        <v>54.232999999999997</v>
      </c>
      <c r="U3418" s="61">
        <f t="shared" si="2936"/>
        <v>46.112000000000002</v>
      </c>
      <c r="V3418" s="61">
        <f t="shared" si="2936"/>
        <v>19.440999999999999</v>
      </c>
      <c r="W3418" s="61">
        <f t="shared" si="2933"/>
        <v>19.518999999999998</v>
      </c>
      <c r="X3418" s="61">
        <f t="shared" si="2933"/>
        <v>21.55</v>
      </c>
      <c r="Y3418" s="61">
        <f t="shared" si="2933"/>
        <v>18.018000000000001</v>
      </c>
      <c r="Z3418" s="61">
        <f t="shared" si="2933"/>
        <v>32.918999999999997</v>
      </c>
      <c r="AA3418" s="61">
        <f t="shared" si="2933"/>
        <v>60.94</v>
      </c>
      <c r="AB3418" s="61">
        <f t="shared" si="2933"/>
        <v>71.304000000000002</v>
      </c>
    </row>
    <row r="3419" spans="1:28" ht="53.25" hidden="1" customHeight="1" thickBot="1" x14ac:dyDescent="0.3">
      <c r="A3419" s="202" t="s">
        <v>34</v>
      </c>
      <c r="B3419" s="344" t="s">
        <v>35</v>
      </c>
      <c r="C3419" s="345"/>
      <c r="D3419" s="184">
        <f>D3416*D3418</f>
        <v>216888.19105587873</v>
      </c>
      <c r="E3419" s="185">
        <f t="shared" ref="E3419:O3419" si="2969">E3416*E3418</f>
        <v>243486.01601725383</v>
      </c>
      <c r="F3419" s="185">
        <f t="shared" si="2969"/>
        <v>194648.8686317559</v>
      </c>
      <c r="G3419" s="185">
        <f t="shared" si="2969"/>
        <v>228602.19352302002</v>
      </c>
      <c r="H3419" s="185">
        <f t="shared" si="2969"/>
        <v>194370.66634214405</v>
      </c>
      <c r="I3419" s="185">
        <f t="shared" si="2969"/>
        <v>81947.43503551402</v>
      </c>
      <c r="J3419" s="185">
        <f t="shared" si="2969"/>
        <v>82276.219559600751</v>
      </c>
      <c r="K3419" s="185">
        <f t="shared" si="2969"/>
        <v>90837.262744474414</v>
      </c>
      <c r="L3419" s="185">
        <f t="shared" si="2969"/>
        <v>75949.225064034341</v>
      </c>
      <c r="M3419" s="185">
        <f t="shared" si="2969"/>
        <v>138759.71472321826</v>
      </c>
      <c r="N3419" s="185">
        <f t="shared" si="2969"/>
        <v>256873.44740827245</v>
      </c>
      <c r="O3419" s="186">
        <f t="shared" si="2969"/>
        <v>264057.25104</v>
      </c>
      <c r="P3419" s="207">
        <v>2026</v>
      </c>
      <c r="Q3419" s="61">
        <f t="shared" si="2936"/>
        <v>216.88819105587874</v>
      </c>
      <c r="R3419" s="61">
        <f t="shared" si="2936"/>
        <v>243.48601601725383</v>
      </c>
      <c r="S3419" s="61">
        <f t="shared" si="2936"/>
        <v>194.6488686317559</v>
      </c>
      <c r="T3419" s="61">
        <f t="shared" si="2936"/>
        <v>228.60219352302002</v>
      </c>
      <c r="U3419" s="61">
        <f t="shared" si="2936"/>
        <v>194.37066634214403</v>
      </c>
      <c r="V3419" s="61">
        <f t="shared" si="2936"/>
        <v>81.947435035514019</v>
      </c>
      <c r="W3419" s="61">
        <f t="shared" si="2933"/>
        <v>82.276219559600747</v>
      </c>
      <c r="X3419" s="61">
        <f t="shared" si="2933"/>
        <v>90.837262744474415</v>
      </c>
      <c r="Y3419" s="61">
        <f t="shared" si="2933"/>
        <v>75.949225064034337</v>
      </c>
      <c r="Z3419" s="61">
        <f t="shared" si="2933"/>
        <v>138.75971472321825</v>
      </c>
      <c r="AA3419" s="61">
        <f t="shared" si="2933"/>
        <v>256.87344740827245</v>
      </c>
      <c r="AB3419" s="61">
        <f t="shared" si="2933"/>
        <v>264.05725103999998</v>
      </c>
    </row>
    <row r="3420" spans="1:28" ht="48.75" hidden="1" customHeight="1" thickBot="1" x14ac:dyDescent="0.3">
      <c r="A3420" s="202" t="s">
        <v>36</v>
      </c>
      <c r="B3420" s="344" t="s">
        <v>37</v>
      </c>
      <c r="C3420" s="345"/>
      <c r="D3420" s="184">
        <f>ROUND(D3419*0.9,2)</f>
        <v>195199.37</v>
      </c>
      <c r="E3420" s="185">
        <f t="shared" ref="E3420:O3420" si="2970">ROUND(E3419*0.9,2)</f>
        <v>219137.41</v>
      </c>
      <c r="F3420" s="185">
        <f t="shared" si="2970"/>
        <v>175183.98</v>
      </c>
      <c r="G3420" s="185">
        <f t="shared" si="2970"/>
        <v>205741.97</v>
      </c>
      <c r="H3420" s="185">
        <f t="shared" si="2970"/>
        <v>174933.6</v>
      </c>
      <c r="I3420" s="185">
        <f t="shared" si="2970"/>
        <v>73752.69</v>
      </c>
      <c r="J3420" s="185">
        <f t="shared" si="2970"/>
        <v>74048.600000000006</v>
      </c>
      <c r="K3420" s="185">
        <f t="shared" si="2970"/>
        <v>81753.539999999994</v>
      </c>
      <c r="L3420" s="185">
        <f t="shared" si="2970"/>
        <v>68354.3</v>
      </c>
      <c r="M3420" s="185">
        <f t="shared" si="2970"/>
        <v>124883.74</v>
      </c>
      <c r="N3420" s="185">
        <f t="shared" si="2970"/>
        <v>231186.1</v>
      </c>
      <c r="O3420" s="186">
        <f t="shared" si="2970"/>
        <v>237651.53</v>
      </c>
      <c r="P3420" s="207">
        <v>2026</v>
      </c>
      <c r="Q3420" s="61">
        <f t="shared" si="2936"/>
        <v>195.19936999999999</v>
      </c>
      <c r="R3420" s="61">
        <f t="shared" si="2936"/>
        <v>219.13741000000002</v>
      </c>
      <c r="S3420" s="61">
        <f t="shared" si="2936"/>
        <v>175.18398000000002</v>
      </c>
      <c r="T3420" s="61">
        <f t="shared" si="2936"/>
        <v>205.74197000000001</v>
      </c>
      <c r="U3420" s="61">
        <f t="shared" si="2936"/>
        <v>174.93360000000001</v>
      </c>
      <c r="V3420" s="61">
        <f t="shared" si="2936"/>
        <v>73.752690000000001</v>
      </c>
      <c r="W3420" s="61">
        <f t="shared" si="2933"/>
        <v>74.048600000000008</v>
      </c>
      <c r="X3420" s="61">
        <f t="shared" si="2933"/>
        <v>81.753539999999987</v>
      </c>
      <c r="Y3420" s="61">
        <f t="shared" si="2933"/>
        <v>68.354300000000009</v>
      </c>
      <c r="Z3420" s="61">
        <f t="shared" si="2933"/>
        <v>124.88374</v>
      </c>
      <c r="AA3420" s="61">
        <f t="shared" si="2933"/>
        <v>231.18610000000001</v>
      </c>
      <c r="AB3420" s="61">
        <f t="shared" si="2933"/>
        <v>237.65153000000001</v>
      </c>
    </row>
    <row r="3421" spans="1:28" ht="21.75" hidden="1" customHeight="1" thickBot="1" x14ac:dyDescent="0.3">
      <c r="A3421" s="346" t="str">
        <f>A3410</f>
        <v>Объект 35:</v>
      </c>
      <c r="B3421" s="347"/>
      <c r="C3421" s="43"/>
      <c r="D3421" s="348" t="str">
        <f>D3410</f>
        <v>Ячейка № 5 Ксизово</v>
      </c>
      <c r="E3421" s="349"/>
      <c r="F3421" s="349"/>
      <c r="G3421" s="349"/>
      <c r="H3421" s="349"/>
      <c r="I3421" s="349"/>
      <c r="J3421" s="349"/>
      <c r="K3421" s="349"/>
      <c r="L3421" s="349"/>
      <c r="M3421" s="349"/>
      <c r="N3421" s="349"/>
      <c r="O3421" s="350"/>
      <c r="P3421" s="207">
        <v>2027</v>
      </c>
      <c r="Q3421" s="61" t="e">
        <f t="shared" si="2936"/>
        <v>#VALUE!</v>
      </c>
      <c r="R3421" s="61">
        <f t="shared" si="2936"/>
        <v>0</v>
      </c>
      <c r="S3421" s="61">
        <f t="shared" si="2936"/>
        <v>0</v>
      </c>
      <c r="T3421" s="61">
        <f t="shared" si="2936"/>
        <v>0</v>
      </c>
      <c r="U3421" s="61">
        <f t="shared" si="2936"/>
        <v>0</v>
      </c>
      <c r="V3421" s="61">
        <f t="shared" si="2936"/>
        <v>0</v>
      </c>
      <c r="W3421" s="61">
        <f t="shared" si="2933"/>
        <v>0</v>
      </c>
      <c r="X3421" s="61">
        <f t="shared" si="2933"/>
        <v>0</v>
      </c>
      <c r="Y3421" s="61">
        <f t="shared" si="2933"/>
        <v>0</v>
      </c>
      <c r="Z3421" s="61">
        <f t="shared" si="2933"/>
        <v>0</v>
      </c>
      <c r="AA3421" s="61">
        <f t="shared" si="2933"/>
        <v>0</v>
      </c>
      <c r="AB3421" s="61">
        <f t="shared" si="2933"/>
        <v>0</v>
      </c>
    </row>
    <row r="3422" spans="1:28" ht="16.5" hidden="1" thickBot="1" x14ac:dyDescent="0.3">
      <c r="A3422" s="351" t="s">
        <v>298</v>
      </c>
      <c r="B3422" s="352"/>
      <c r="C3422" s="352"/>
      <c r="D3422" s="352"/>
      <c r="E3422" s="352"/>
      <c r="F3422" s="352"/>
      <c r="G3422" s="352"/>
      <c r="H3422" s="352"/>
      <c r="I3422" s="352"/>
      <c r="J3422" s="352"/>
      <c r="K3422" s="352"/>
      <c r="L3422" s="352"/>
      <c r="M3422" s="352"/>
      <c r="N3422" s="352"/>
      <c r="O3422" s="352"/>
      <c r="P3422" s="207">
        <v>2027</v>
      </c>
      <c r="Q3422" s="61">
        <f t="shared" si="2936"/>
        <v>0</v>
      </c>
      <c r="R3422" s="61">
        <f t="shared" si="2936"/>
        <v>0</v>
      </c>
      <c r="S3422" s="61">
        <f t="shared" si="2936"/>
        <v>0</v>
      </c>
      <c r="T3422" s="61">
        <f t="shared" si="2936"/>
        <v>0</v>
      </c>
      <c r="U3422" s="61">
        <f t="shared" si="2936"/>
        <v>0</v>
      </c>
      <c r="V3422" s="61">
        <f t="shared" si="2936"/>
        <v>0</v>
      </c>
      <c r="W3422" s="61">
        <f t="shared" si="2933"/>
        <v>0</v>
      </c>
      <c r="X3422" s="61">
        <f t="shared" si="2933"/>
        <v>0</v>
      </c>
      <c r="Y3422" s="61">
        <f t="shared" si="2933"/>
        <v>0</v>
      </c>
      <c r="Z3422" s="61">
        <f t="shared" si="2933"/>
        <v>0</v>
      </c>
      <c r="AA3422" s="61">
        <f t="shared" si="2933"/>
        <v>0</v>
      </c>
      <c r="AB3422" s="61">
        <f t="shared" si="2933"/>
        <v>0</v>
      </c>
    </row>
    <row r="3423" spans="1:28" s="41" customFormat="1" ht="29.25" hidden="1" customHeight="1" thickBot="1" x14ac:dyDescent="0.3">
      <c r="A3423" s="202" t="s">
        <v>11</v>
      </c>
      <c r="B3423" s="344" t="s">
        <v>293</v>
      </c>
      <c r="C3423" s="345"/>
      <c r="D3423" s="179">
        <f>D3412</f>
        <v>106730</v>
      </c>
      <c r="E3423" s="179">
        <f t="shared" ref="E3423:O3424" si="2971">E3412</f>
        <v>102941</v>
      </c>
      <c r="F3423" s="179">
        <f t="shared" si="2971"/>
        <v>92791</v>
      </c>
      <c r="G3423" s="179">
        <f t="shared" si="2971"/>
        <v>97752</v>
      </c>
      <c r="H3423" s="179">
        <f t="shared" si="2971"/>
        <v>76845</v>
      </c>
      <c r="I3423" s="179">
        <f t="shared" si="2971"/>
        <v>53153</v>
      </c>
      <c r="J3423" s="179">
        <f t="shared" si="2971"/>
        <v>49996</v>
      </c>
      <c r="K3423" s="179">
        <f t="shared" si="2971"/>
        <v>49113</v>
      </c>
      <c r="L3423" s="179">
        <f t="shared" si="2971"/>
        <v>55014</v>
      </c>
      <c r="M3423" s="179">
        <f t="shared" si="2971"/>
        <v>72717</v>
      </c>
      <c r="N3423" s="179">
        <f t="shared" si="2971"/>
        <v>101929</v>
      </c>
      <c r="O3423" s="179">
        <f t="shared" si="2971"/>
        <v>118986</v>
      </c>
      <c r="P3423" s="207">
        <v>2027</v>
      </c>
      <c r="Q3423" s="61">
        <f t="shared" si="2936"/>
        <v>106.73</v>
      </c>
      <c r="R3423" s="61">
        <f t="shared" si="2936"/>
        <v>102.941</v>
      </c>
      <c r="S3423" s="61">
        <f t="shared" si="2936"/>
        <v>92.790999999999997</v>
      </c>
      <c r="T3423" s="61">
        <f t="shared" si="2936"/>
        <v>97.751999999999995</v>
      </c>
      <c r="U3423" s="61">
        <f t="shared" si="2936"/>
        <v>76.844999999999999</v>
      </c>
      <c r="V3423" s="61">
        <f t="shared" si="2936"/>
        <v>53.152999999999999</v>
      </c>
      <c r="W3423" s="61">
        <f t="shared" si="2933"/>
        <v>49.996000000000002</v>
      </c>
      <c r="X3423" s="61">
        <f t="shared" si="2933"/>
        <v>49.113</v>
      </c>
      <c r="Y3423" s="61">
        <f t="shared" si="2933"/>
        <v>55.014000000000003</v>
      </c>
      <c r="Z3423" s="61">
        <f t="shared" si="2933"/>
        <v>72.716999999999999</v>
      </c>
      <c r="AA3423" s="61">
        <f t="shared" si="2933"/>
        <v>101.929</v>
      </c>
      <c r="AB3423" s="61">
        <f t="shared" si="2933"/>
        <v>118.986</v>
      </c>
    </row>
    <row r="3424" spans="1:28" ht="16.5" hidden="1" thickBot="1" x14ac:dyDescent="0.3">
      <c r="A3424" s="202" t="s">
        <v>12</v>
      </c>
      <c r="B3424" s="353" t="s">
        <v>291</v>
      </c>
      <c r="C3424" s="354"/>
      <c r="D3424" s="179">
        <f>D3413</f>
        <v>38140</v>
      </c>
      <c r="E3424" s="179">
        <f t="shared" si="2971"/>
        <v>28649</v>
      </c>
      <c r="F3424" s="179">
        <f t="shared" si="2971"/>
        <v>31715</v>
      </c>
      <c r="G3424" s="179">
        <f t="shared" si="2971"/>
        <v>27824</v>
      </c>
      <c r="H3424" s="179">
        <f t="shared" si="2971"/>
        <v>18395</v>
      </c>
      <c r="I3424" s="179">
        <f t="shared" si="2971"/>
        <v>25178</v>
      </c>
      <c r="J3424" s="179">
        <f t="shared" si="2971"/>
        <v>22450</v>
      </c>
      <c r="K3424" s="179">
        <f t="shared" si="2971"/>
        <v>19678</v>
      </c>
      <c r="L3424" s="179">
        <f t="shared" si="2971"/>
        <v>28163</v>
      </c>
      <c r="M3424" s="179">
        <f t="shared" si="2971"/>
        <v>28123</v>
      </c>
      <c r="N3424" s="179">
        <f t="shared" si="2971"/>
        <v>24624</v>
      </c>
      <c r="O3424" s="179">
        <f t="shared" si="2971"/>
        <v>28578</v>
      </c>
      <c r="P3424" s="207">
        <v>2027</v>
      </c>
      <c r="Q3424" s="61">
        <f t="shared" si="2936"/>
        <v>38.14</v>
      </c>
      <c r="R3424" s="61">
        <f t="shared" si="2936"/>
        <v>28.649000000000001</v>
      </c>
      <c r="S3424" s="61">
        <f t="shared" si="2936"/>
        <v>31.715</v>
      </c>
      <c r="T3424" s="61">
        <f t="shared" ref="T3424:AB3455" si="2972">G3424/1000</f>
        <v>27.824000000000002</v>
      </c>
      <c r="U3424" s="61">
        <f t="shared" si="2972"/>
        <v>18.395</v>
      </c>
      <c r="V3424" s="61">
        <f t="shared" si="2972"/>
        <v>25.178000000000001</v>
      </c>
      <c r="W3424" s="61">
        <f t="shared" si="2933"/>
        <v>22.45</v>
      </c>
      <c r="X3424" s="61">
        <f t="shared" si="2933"/>
        <v>19.678000000000001</v>
      </c>
      <c r="Y3424" s="61">
        <f t="shared" si="2933"/>
        <v>28.163</v>
      </c>
      <c r="Z3424" s="61">
        <f t="shared" si="2933"/>
        <v>28.123000000000001</v>
      </c>
      <c r="AA3424" s="61">
        <f t="shared" si="2933"/>
        <v>24.623999999999999</v>
      </c>
      <c r="AB3424" s="61">
        <f t="shared" si="2933"/>
        <v>28.577999999999999</v>
      </c>
    </row>
    <row r="3425" spans="1:28" ht="33" hidden="1" customHeight="1" thickBot="1" x14ac:dyDescent="0.3">
      <c r="A3425" s="202" t="s">
        <v>13</v>
      </c>
      <c r="B3425" s="344" t="s">
        <v>292</v>
      </c>
      <c r="C3425" s="345"/>
      <c r="D3425" s="180">
        <f>D3423-D3424</f>
        <v>68590</v>
      </c>
      <c r="E3425" s="180">
        <f t="shared" ref="E3425:O3425" si="2973">E3423-E3424</f>
        <v>74292</v>
      </c>
      <c r="F3425" s="180">
        <f t="shared" si="2973"/>
        <v>61076</v>
      </c>
      <c r="G3425" s="180">
        <f t="shared" si="2973"/>
        <v>69928</v>
      </c>
      <c r="H3425" s="180">
        <f t="shared" si="2973"/>
        <v>58450</v>
      </c>
      <c r="I3425" s="180">
        <f t="shared" si="2973"/>
        <v>27975</v>
      </c>
      <c r="J3425" s="180">
        <f t="shared" si="2973"/>
        <v>27546</v>
      </c>
      <c r="K3425" s="180">
        <f t="shared" si="2973"/>
        <v>29435</v>
      </c>
      <c r="L3425" s="180">
        <f t="shared" si="2973"/>
        <v>26851</v>
      </c>
      <c r="M3425" s="180">
        <f t="shared" si="2973"/>
        <v>44594</v>
      </c>
      <c r="N3425" s="180">
        <f t="shared" si="2973"/>
        <v>77305</v>
      </c>
      <c r="O3425" s="180">
        <f t="shared" si="2973"/>
        <v>90408</v>
      </c>
      <c r="P3425" s="207">
        <v>2027</v>
      </c>
      <c r="Q3425" s="61">
        <f t="shared" ref="Q3425:Y3473" si="2974">D3425/1000</f>
        <v>68.59</v>
      </c>
      <c r="R3425" s="61">
        <f t="shared" si="2974"/>
        <v>74.292000000000002</v>
      </c>
      <c r="S3425" s="61">
        <f t="shared" si="2974"/>
        <v>61.076000000000001</v>
      </c>
      <c r="T3425" s="61">
        <f t="shared" si="2972"/>
        <v>69.927999999999997</v>
      </c>
      <c r="U3425" s="61">
        <f t="shared" si="2972"/>
        <v>58.45</v>
      </c>
      <c r="V3425" s="61">
        <f t="shared" si="2972"/>
        <v>27.975000000000001</v>
      </c>
      <c r="W3425" s="61">
        <f t="shared" si="2933"/>
        <v>27.545999999999999</v>
      </c>
      <c r="X3425" s="61">
        <f t="shared" si="2933"/>
        <v>29.434999999999999</v>
      </c>
      <c r="Y3425" s="61">
        <f t="shared" si="2933"/>
        <v>26.850999999999999</v>
      </c>
      <c r="Z3425" s="61">
        <f t="shared" si="2933"/>
        <v>44.594000000000001</v>
      </c>
      <c r="AA3425" s="61">
        <f t="shared" si="2933"/>
        <v>77.305000000000007</v>
      </c>
      <c r="AB3425" s="61">
        <f t="shared" si="2933"/>
        <v>90.408000000000001</v>
      </c>
    </row>
    <row r="3426" spans="1:28" ht="36" hidden="1" customHeight="1" thickBot="1" x14ac:dyDescent="0.3">
      <c r="A3426" s="202" t="s">
        <v>14</v>
      </c>
      <c r="B3426" s="344" t="s">
        <v>27</v>
      </c>
      <c r="C3426" s="345"/>
      <c r="D3426" s="181">
        <f>D3425/D3423</f>
        <v>0.64264967675442708</v>
      </c>
      <c r="E3426" s="181">
        <f t="shared" ref="E3426:O3426" si="2975">E3425/E3423</f>
        <v>0.72169495147705964</v>
      </c>
      <c r="F3426" s="181">
        <f t="shared" si="2975"/>
        <v>0.65821038678320098</v>
      </c>
      <c r="G3426" s="181">
        <f t="shared" si="2975"/>
        <v>0.71536132253048534</v>
      </c>
      <c r="H3426" s="181">
        <f t="shared" si="2975"/>
        <v>0.76062203136183226</v>
      </c>
      <c r="I3426" s="181">
        <f t="shared" si="2975"/>
        <v>0.52631083852275506</v>
      </c>
      <c r="J3426" s="181">
        <f t="shared" si="2975"/>
        <v>0.55096407712617013</v>
      </c>
      <c r="K3426" s="181">
        <f t="shared" si="2975"/>
        <v>0.59933215238327942</v>
      </c>
      <c r="L3426" s="181">
        <f t="shared" si="2975"/>
        <v>0.48807576253317336</v>
      </c>
      <c r="M3426" s="181">
        <f t="shared" si="2975"/>
        <v>0.61325412214475294</v>
      </c>
      <c r="N3426" s="181">
        <f t="shared" si="2975"/>
        <v>0.75842007672006984</v>
      </c>
      <c r="O3426" s="181">
        <f t="shared" si="2975"/>
        <v>0.75982048308204331</v>
      </c>
      <c r="P3426" s="207">
        <v>2027</v>
      </c>
      <c r="Q3426" s="61">
        <f t="shared" si="2974"/>
        <v>6.4264967675442704E-4</v>
      </c>
      <c r="R3426" s="61">
        <f t="shared" si="2974"/>
        <v>7.2169495147705962E-4</v>
      </c>
      <c r="S3426" s="61">
        <f t="shared" si="2974"/>
        <v>6.5821038678320096E-4</v>
      </c>
      <c r="T3426" s="61">
        <f t="shared" si="2972"/>
        <v>7.1536132253048536E-4</v>
      </c>
      <c r="U3426" s="61">
        <f t="shared" si="2972"/>
        <v>7.6062203136183226E-4</v>
      </c>
      <c r="V3426" s="61">
        <f t="shared" si="2972"/>
        <v>5.2631083852275502E-4</v>
      </c>
      <c r="W3426" s="61">
        <f t="shared" si="2933"/>
        <v>5.5096407712617017E-4</v>
      </c>
      <c r="X3426" s="61">
        <f t="shared" si="2933"/>
        <v>5.9933215238327944E-4</v>
      </c>
      <c r="Y3426" s="61">
        <f t="shared" si="2933"/>
        <v>4.8807576253317336E-4</v>
      </c>
      <c r="Z3426" s="61">
        <f t="shared" si="2933"/>
        <v>6.132541221447529E-4</v>
      </c>
      <c r="AA3426" s="61">
        <f t="shared" si="2933"/>
        <v>7.5842007672006985E-4</v>
      </c>
      <c r="AB3426" s="61">
        <f t="shared" si="2933"/>
        <v>7.5982048308204336E-4</v>
      </c>
    </row>
    <row r="3427" spans="1:28" ht="81.75" hidden="1" customHeight="1" thickBot="1" x14ac:dyDescent="0.3">
      <c r="A3427" s="202" t="s">
        <v>28</v>
      </c>
      <c r="B3427" s="344" t="s">
        <v>29</v>
      </c>
      <c r="C3427" s="345"/>
      <c r="D3427" s="187">
        <f t="shared" ref="D3427:O3427" si="2976">D3328</f>
        <v>4.4006543993146767</v>
      </c>
      <c r="E3427" s="187">
        <f t="shared" si="2976"/>
        <v>4.4006543993146767</v>
      </c>
      <c r="F3427" s="187">
        <f t="shared" si="2976"/>
        <v>4.4006543993146767</v>
      </c>
      <c r="G3427" s="187">
        <f t="shared" si="2976"/>
        <v>4.4006543993146767</v>
      </c>
      <c r="H3427" s="187">
        <f t="shared" si="2976"/>
        <v>4.4006543993146767</v>
      </c>
      <c r="I3427" s="187">
        <f t="shared" si="2976"/>
        <v>4.4006543993146767</v>
      </c>
      <c r="J3427" s="187">
        <f t="shared" si="2976"/>
        <v>4.4006543993146767</v>
      </c>
      <c r="K3427" s="187">
        <f t="shared" si="2976"/>
        <v>4.4006543993146767</v>
      </c>
      <c r="L3427" s="187">
        <f t="shared" si="2976"/>
        <v>4.4006543993146767</v>
      </c>
      <c r="M3427" s="187">
        <f t="shared" si="2976"/>
        <v>4.4006543993146767</v>
      </c>
      <c r="N3427" s="187">
        <f t="shared" si="2976"/>
        <v>4.4006543993146767</v>
      </c>
      <c r="O3427" s="187">
        <f t="shared" si="2976"/>
        <v>4.4006543993146767</v>
      </c>
      <c r="P3427" s="207">
        <v>2027</v>
      </c>
      <c r="Q3427" s="61">
        <f t="shared" si="2974"/>
        <v>4.4006543993146763E-3</v>
      </c>
      <c r="R3427" s="61">
        <f t="shared" si="2974"/>
        <v>4.4006543993146763E-3</v>
      </c>
      <c r="S3427" s="61">
        <f t="shared" si="2974"/>
        <v>4.4006543993146763E-3</v>
      </c>
      <c r="T3427" s="61">
        <f t="shared" si="2972"/>
        <v>4.4006543993146763E-3</v>
      </c>
      <c r="U3427" s="61">
        <f t="shared" si="2972"/>
        <v>4.4006543993146763E-3</v>
      </c>
      <c r="V3427" s="61">
        <f t="shared" si="2972"/>
        <v>4.4006543993146763E-3</v>
      </c>
      <c r="W3427" s="61">
        <f t="shared" si="2933"/>
        <v>4.4006543993146763E-3</v>
      </c>
      <c r="X3427" s="61">
        <f t="shared" si="2933"/>
        <v>4.4006543993146763E-3</v>
      </c>
      <c r="Y3427" s="61">
        <f t="shared" si="2933"/>
        <v>4.4006543993146763E-3</v>
      </c>
      <c r="Z3427" s="61">
        <f t="shared" si="2933"/>
        <v>4.4006543993146763E-3</v>
      </c>
      <c r="AA3427" s="61">
        <f t="shared" si="2933"/>
        <v>4.4006543993146763E-3</v>
      </c>
      <c r="AB3427" s="61">
        <f t="shared" si="2933"/>
        <v>4.4006543993146763E-3</v>
      </c>
    </row>
    <row r="3428" spans="1:28" ht="51" hidden="1" customHeight="1" thickBot="1" x14ac:dyDescent="0.3">
      <c r="A3428" s="202" t="s">
        <v>30</v>
      </c>
      <c r="B3428" s="344" t="s">
        <v>31</v>
      </c>
      <c r="C3428" s="345"/>
      <c r="D3428" s="182">
        <f>D3417</f>
        <v>0.48209482163150408</v>
      </c>
      <c r="E3428" s="182">
        <f t="shared" ref="E3428:O3428" si="2977">E3417</f>
        <v>0.56114009635413664</v>
      </c>
      <c r="F3428" s="182">
        <f t="shared" si="2977"/>
        <v>0.49765553166027798</v>
      </c>
      <c r="G3428" s="182">
        <f t="shared" si="2977"/>
        <v>0.55480646740756234</v>
      </c>
      <c r="H3428" s="182">
        <f t="shared" si="2977"/>
        <v>0.60006717623890926</v>
      </c>
      <c r="I3428" s="182">
        <f t="shared" si="2977"/>
        <v>0.36575598339983206</v>
      </c>
      <c r="J3428" s="182">
        <f t="shared" si="2977"/>
        <v>0.39040922200324712</v>
      </c>
      <c r="K3428" s="182">
        <f t="shared" si="2977"/>
        <v>0.43877729726035641</v>
      </c>
      <c r="L3428" s="182">
        <f t="shared" si="2977"/>
        <v>0.32752090741025036</v>
      </c>
      <c r="M3428" s="182">
        <f t="shared" si="2977"/>
        <v>0.45269926702182994</v>
      </c>
      <c r="N3428" s="182">
        <f t="shared" si="2977"/>
        <v>0.59786522159714683</v>
      </c>
      <c r="O3428" s="182">
        <f t="shared" si="2977"/>
        <v>0.59926562795912031</v>
      </c>
      <c r="P3428" s="207">
        <v>2027</v>
      </c>
      <c r="Q3428" s="61">
        <f t="shared" si="2974"/>
        <v>4.8209482163150407E-4</v>
      </c>
      <c r="R3428" s="61">
        <f t="shared" si="2974"/>
        <v>5.6114009635413659E-4</v>
      </c>
      <c r="S3428" s="61">
        <f t="shared" si="2974"/>
        <v>4.9765553166027804E-4</v>
      </c>
      <c r="T3428" s="61">
        <f t="shared" si="2972"/>
        <v>5.5480646740756233E-4</v>
      </c>
      <c r="U3428" s="61">
        <f t="shared" si="2972"/>
        <v>6.0006717623890924E-4</v>
      </c>
      <c r="V3428" s="61">
        <f t="shared" si="2972"/>
        <v>3.6575598339983205E-4</v>
      </c>
      <c r="W3428" s="61">
        <f t="shared" si="2933"/>
        <v>3.9040922200324715E-4</v>
      </c>
      <c r="X3428" s="61">
        <f t="shared" si="2933"/>
        <v>4.3877729726035642E-4</v>
      </c>
      <c r="Y3428" s="61">
        <f t="shared" si="2933"/>
        <v>3.2752090741025038E-4</v>
      </c>
      <c r="Z3428" s="61">
        <f t="shared" si="2933"/>
        <v>4.5269926702182992E-4</v>
      </c>
      <c r="AA3428" s="61">
        <f t="shared" si="2933"/>
        <v>5.9786522159714682E-4</v>
      </c>
      <c r="AB3428" s="61">
        <f t="shared" si="2933"/>
        <v>5.9926562795912033E-4</v>
      </c>
    </row>
    <row r="3429" spans="1:28" ht="83.25" hidden="1" customHeight="1" thickBot="1" x14ac:dyDescent="0.3">
      <c r="A3429" s="202" t="s">
        <v>32</v>
      </c>
      <c r="B3429" s="344" t="s">
        <v>33</v>
      </c>
      <c r="C3429" s="345"/>
      <c r="D3429" s="183">
        <f>ROUND(D3428*D3423,0)</f>
        <v>51454</v>
      </c>
      <c r="E3429" s="183">
        <f t="shared" ref="E3429:F3429" si="2978">ROUND(E3428*E3423,0)</f>
        <v>57764</v>
      </c>
      <c r="F3429" s="183">
        <f t="shared" si="2978"/>
        <v>46178</v>
      </c>
      <c r="G3429" s="183">
        <f>ROUND(G3428*G3423,0)</f>
        <v>54233</v>
      </c>
      <c r="H3429" s="183">
        <f t="shared" ref="H3429:O3429" si="2979">ROUND(H3428*H3423,0)</f>
        <v>46112</v>
      </c>
      <c r="I3429" s="183">
        <f t="shared" si="2979"/>
        <v>19441</v>
      </c>
      <c r="J3429" s="183">
        <f t="shared" si="2979"/>
        <v>19519</v>
      </c>
      <c r="K3429" s="183">
        <f t="shared" si="2979"/>
        <v>21550</v>
      </c>
      <c r="L3429" s="183">
        <f t="shared" si="2979"/>
        <v>18018</v>
      </c>
      <c r="M3429" s="183">
        <f t="shared" si="2979"/>
        <v>32919</v>
      </c>
      <c r="N3429" s="183">
        <f t="shared" si="2979"/>
        <v>60940</v>
      </c>
      <c r="O3429" s="183">
        <f t="shared" si="2979"/>
        <v>71304</v>
      </c>
      <c r="P3429" s="207">
        <v>2027</v>
      </c>
      <c r="Q3429" s="61">
        <f t="shared" si="2974"/>
        <v>51.454000000000001</v>
      </c>
      <c r="R3429" s="61">
        <f t="shared" si="2974"/>
        <v>57.764000000000003</v>
      </c>
      <c r="S3429" s="61">
        <f t="shared" si="2974"/>
        <v>46.177999999999997</v>
      </c>
      <c r="T3429" s="61">
        <f t="shared" si="2972"/>
        <v>54.232999999999997</v>
      </c>
      <c r="U3429" s="61">
        <f t="shared" si="2972"/>
        <v>46.112000000000002</v>
      </c>
      <c r="V3429" s="61">
        <f t="shared" si="2972"/>
        <v>19.440999999999999</v>
      </c>
      <c r="W3429" s="61">
        <f t="shared" si="2972"/>
        <v>19.518999999999998</v>
      </c>
      <c r="X3429" s="61">
        <f t="shared" si="2972"/>
        <v>21.55</v>
      </c>
      <c r="Y3429" s="61">
        <f t="shared" si="2972"/>
        <v>18.018000000000001</v>
      </c>
      <c r="Z3429" s="61">
        <f t="shared" si="2972"/>
        <v>32.918999999999997</v>
      </c>
      <c r="AA3429" s="61">
        <f t="shared" si="2972"/>
        <v>60.94</v>
      </c>
      <c r="AB3429" s="61">
        <f t="shared" si="2972"/>
        <v>71.304000000000002</v>
      </c>
    </row>
    <row r="3430" spans="1:28" ht="53.25" hidden="1" customHeight="1" thickBot="1" x14ac:dyDescent="0.3">
      <c r="A3430" s="202" t="s">
        <v>34</v>
      </c>
      <c r="B3430" s="344" t="s">
        <v>35</v>
      </c>
      <c r="C3430" s="345"/>
      <c r="D3430" s="184">
        <f>D3427*D3429</f>
        <v>226431.27146233738</v>
      </c>
      <c r="E3430" s="185">
        <f t="shared" ref="E3430:O3430" si="2980">E3427*E3429</f>
        <v>254199.400722013</v>
      </c>
      <c r="F3430" s="185">
        <f t="shared" si="2980"/>
        <v>203213.41885155314</v>
      </c>
      <c r="G3430" s="185">
        <f t="shared" si="2980"/>
        <v>238660.69003803286</v>
      </c>
      <c r="H3430" s="185">
        <f t="shared" si="2980"/>
        <v>202922.97566119838</v>
      </c>
      <c r="I3430" s="185">
        <f t="shared" si="2980"/>
        <v>85553.122177076628</v>
      </c>
      <c r="J3430" s="185">
        <f t="shared" si="2980"/>
        <v>85896.373220223177</v>
      </c>
      <c r="K3430" s="185">
        <f t="shared" si="2980"/>
        <v>94834.102305231281</v>
      </c>
      <c r="L3430" s="185">
        <f t="shared" si="2980"/>
        <v>79290.990966851852</v>
      </c>
      <c r="M3430" s="185">
        <f t="shared" si="2980"/>
        <v>144865.14217103986</v>
      </c>
      <c r="N3430" s="185">
        <f t="shared" si="2980"/>
        <v>268175.87909423641</v>
      </c>
      <c r="O3430" s="186">
        <f t="shared" si="2980"/>
        <v>313784.26128873369</v>
      </c>
      <c r="P3430" s="207">
        <v>2027</v>
      </c>
      <c r="Q3430" s="61">
        <f t="shared" si="2974"/>
        <v>226.43127146233738</v>
      </c>
      <c r="R3430" s="61">
        <f t="shared" si="2974"/>
        <v>254.199400722013</v>
      </c>
      <c r="S3430" s="61">
        <f t="shared" si="2974"/>
        <v>203.21341885155314</v>
      </c>
      <c r="T3430" s="61">
        <f t="shared" si="2972"/>
        <v>238.66069003803287</v>
      </c>
      <c r="U3430" s="61">
        <f t="shared" si="2972"/>
        <v>202.92297566119836</v>
      </c>
      <c r="V3430" s="61">
        <f t="shared" si="2972"/>
        <v>85.553122177076631</v>
      </c>
      <c r="W3430" s="61">
        <f t="shared" si="2972"/>
        <v>85.896373220223182</v>
      </c>
      <c r="X3430" s="61">
        <f t="shared" si="2972"/>
        <v>94.834102305231283</v>
      </c>
      <c r="Y3430" s="61">
        <f t="shared" si="2972"/>
        <v>79.290990966851851</v>
      </c>
      <c r="Z3430" s="61">
        <f t="shared" si="2972"/>
        <v>144.86514217103985</v>
      </c>
      <c r="AA3430" s="61">
        <f t="shared" si="2972"/>
        <v>268.17587909423639</v>
      </c>
      <c r="AB3430" s="61">
        <f t="shared" si="2972"/>
        <v>313.78426128873366</v>
      </c>
    </row>
    <row r="3431" spans="1:28" ht="48.75" hidden="1" customHeight="1" thickBot="1" x14ac:dyDescent="0.3">
      <c r="A3431" s="202" t="s">
        <v>36</v>
      </c>
      <c r="B3431" s="344" t="s">
        <v>37</v>
      </c>
      <c r="C3431" s="345"/>
      <c r="D3431" s="184">
        <f>ROUND(D3430*0.9,2)</f>
        <v>203788.14</v>
      </c>
      <c r="E3431" s="185">
        <f t="shared" ref="E3431:O3431" si="2981">ROUND(E3430*0.9,2)</f>
        <v>228779.46</v>
      </c>
      <c r="F3431" s="185">
        <f t="shared" si="2981"/>
        <v>182892.08</v>
      </c>
      <c r="G3431" s="185">
        <f t="shared" si="2981"/>
        <v>214794.62</v>
      </c>
      <c r="H3431" s="185">
        <f t="shared" si="2981"/>
        <v>182630.68</v>
      </c>
      <c r="I3431" s="185">
        <f t="shared" si="2981"/>
        <v>76997.81</v>
      </c>
      <c r="J3431" s="185">
        <f t="shared" si="2981"/>
        <v>77306.740000000005</v>
      </c>
      <c r="K3431" s="185">
        <f t="shared" si="2981"/>
        <v>85350.69</v>
      </c>
      <c r="L3431" s="185">
        <f t="shared" si="2981"/>
        <v>71361.89</v>
      </c>
      <c r="M3431" s="185">
        <f t="shared" si="2981"/>
        <v>130378.63</v>
      </c>
      <c r="N3431" s="185">
        <f t="shared" si="2981"/>
        <v>241358.29</v>
      </c>
      <c r="O3431" s="186">
        <f t="shared" si="2981"/>
        <v>282405.84000000003</v>
      </c>
      <c r="P3431" s="207">
        <v>2027</v>
      </c>
      <c r="Q3431" s="61">
        <f t="shared" si="2974"/>
        <v>203.78814000000003</v>
      </c>
      <c r="R3431" s="61">
        <f t="shared" si="2974"/>
        <v>228.77946</v>
      </c>
      <c r="S3431" s="61">
        <f t="shared" si="2974"/>
        <v>182.89207999999999</v>
      </c>
      <c r="T3431" s="61">
        <f t="shared" si="2972"/>
        <v>214.79462000000001</v>
      </c>
      <c r="U3431" s="61">
        <f t="shared" si="2972"/>
        <v>182.63067999999998</v>
      </c>
      <c r="V3431" s="61">
        <f t="shared" si="2972"/>
        <v>76.997810000000001</v>
      </c>
      <c r="W3431" s="61">
        <f t="shared" si="2972"/>
        <v>77.306740000000005</v>
      </c>
      <c r="X3431" s="61">
        <f t="shared" si="2972"/>
        <v>85.35069</v>
      </c>
      <c r="Y3431" s="61">
        <f t="shared" si="2972"/>
        <v>71.361890000000002</v>
      </c>
      <c r="Z3431" s="61">
        <f t="shared" si="2972"/>
        <v>130.37863000000002</v>
      </c>
      <c r="AA3431" s="61">
        <f t="shared" si="2972"/>
        <v>241.35829000000001</v>
      </c>
      <c r="AB3431" s="61">
        <f t="shared" si="2972"/>
        <v>282.40584000000001</v>
      </c>
    </row>
    <row r="3432" spans="1:28" ht="21.75" hidden="1" customHeight="1" thickBot="1" x14ac:dyDescent="0.3">
      <c r="A3432" s="346" t="str">
        <f>A3421</f>
        <v>Объект 35:</v>
      </c>
      <c r="B3432" s="347"/>
      <c r="C3432" s="43"/>
      <c r="D3432" s="348" t="str">
        <f>D3421</f>
        <v>Ячейка № 5 Ксизово</v>
      </c>
      <c r="E3432" s="349"/>
      <c r="F3432" s="349"/>
      <c r="G3432" s="349"/>
      <c r="H3432" s="349"/>
      <c r="I3432" s="349"/>
      <c r="J3432" s="349"/>
      <c r="K3432" s="349"/>
      <c r="L3432" s="349"/>
      <c r="M3432" s="349"/>
      <c r="N3432" s="349"/>
      <c r="O3432" s="350"/>
      <c r="P3432" s="207">
        <v>2028</v>
      </c>
      <c r="Q3432" s="61" t="e">
        <f t="shared" si="2974"/>
        <v>#VALUE!</v>
      </c>
      <c r="R3432" s="61">
        <f t="shared" si="2974"/>
        <v>0</v>
      </c>
      <c r="S3432" s="61">
        <f t="shared" si="2974"/>
        <v>0</v>
      </c>
      <c r="T3432" s="61">
        <f t="shared" si="2972"/>
        <v>0</v>
      </c>
      <c r="U3432" s="61">
        <f t="shared" si="2972"/>
        <v>0</v>
      </c>
      <c r="V3432" s="61">
        <f t="shared" si="2972"/>
        <v>0</v>
      </c>
      <c r="W3432" s="61">
        <f t="shared" si="2972"/>
        <v>0</v>
      </c>
      <c r="X3432" s="61">
        <f t="shared" si="2972"/>
        <v>0</v>
      </c>
      <c r="Y3432" s="61">
        <f t="shared" si="2972"/>
        <v>0</v>
      </c>
      <c r="Z3432" s="61">
        <f t="shared" si="2972"/>
        <v>0</v>
      </c>
      <c r="AA3432" s="61">
        <f t="shared" si="2972"/>
        <v>0</v>
      </c>
      <c r="AB3432" s="61">
        <f t="shared" si="2972"/>
        <v>0</v>
      </c>
    </row>
    <row r="3433" spans="1:28" ht="16.5" hidden="1" thickBot="1" x14ac:dyDescent="0.3">
      <c r="A3433" s="351" t="s">
        <v>299</v>
      </c>
      <c r="B3433" s="352"/>
      <c r="C3433" s="352"/>
      <c r="D3433" s="352"/>
      <c r="E3433" s="352"/>
      <c r="F3433" s="352"/>
      <c r="G3433" s="352"/>
      <c r="H3433" s="352"/>
      <c r="I3433" s="352"/>
      <c r="J3433" s="352"/>
      <c r="K3433" s="352"/>
      <c r="L3433" s="352"/>
      <c r="M3433" s="352"/>
      <c r="N3433" s="352"/>
      <c r="O3433" s="352"/>
      <c r="P3433" s="207">
        <v>2028</v>
      </c>
      <c r="Q3433" s="61">
        <f t="shared" si="2974"/>
        <v>0</v>
      </c>
      <c r="R3433" s="61">
        <f t="shared" si="2974"/>
        <v>0</v>
      </c>
      <c r="S3433" s="61">
        <f t="shared" si="2974"/>
        <v>0</v>
      </c>
      <c r="T3433" s="61">
        <f t="shared" si="2972"/>
        <v>0</v>
      </c>
      <c r="U3433" s="61">
        <f t="shared" si="2972"/>
        <v>0</v>
      </c>
      <c r="V3433" s="61">
        <f t="shared" si="2972"/>
        <v>0</v>
      </c>
      <c r="W3433" s="61">
        <f t="shared" si="2972"/>
        <v>0</v>
      </c>
      <c r="X3433" s="61">
        <f t="shared" si="2972"/>
        <v>0</v>
      </c>
      <c r="Y3433" s="61">
        <f t="shared" si="2972"/>
        <v>0</v>
      </c>
      <c r="Z3433" s="61">
        <f t="shared" si="2972"/>
        <v>0</v>
      </c>
      <c r="AA3433" s="61">
        <f t="shared" si="2972"/>
        <v>0</v>
      </c>
      <c r="AB3433" s="61">
        <f t="shared" si="2972"/>
        <v>0</v>
      </c>
    </row>
    <row r="3434" spans="1:28" s="41" customFormat="1" ht="29.25" hidden="1" customHeight="1" thickBot="1" x14ac:dyDescent="0.3">
      <c r="A3434" s="202" t="s">
        <v>11</v>
      </c>
      <c r="B3434" s="344" t="s">
        <v>293</v>
      </c>
      <c r="C3434" s="345"/>
      <c r="D3434" s="179">
        <f>D3423</f>
        <v>106730</v>
      </c>
      <c r="E3434" s="179">
        <f t="shared" ref="E3434:O3435" si="2982">E3423</f>
        <v>102941</v>
      </c>
      <c r="F3434" s="179">
        <f t="shared" si="2982"/>
        <v>92791</v>
      </c>
      <c r="G3434" s="179">
        <f t="shared" si="2982"/>
        <v>97752</v>
      </c>
      <c r="H3434" s="179">
        <f t="shared" si="2982"/>
        <v>76845</v>
      </c>
      <c r="I3434" s="179">
        <f t="shared" si="2982"/>
        <v>53153</v>
      </c>
      <c r="J3434" s="179">
        <f t="shared" si="2982"/>
        <v>49996</v>
      </c>
      <c r="K3434" s="179">
        <f t="shared" si="2982"/>
        <v>49113</v>
      </c>
      <c r="L3434" s="179">
        <f t="shared" si="2982"/>
        <v>55014</v>
      </c>
      <c r="M3434" s="179">
        <f t="shared" si="2982"/>
        <v>72717</v>
      </c>
      <c r="N3434" s="179">
        <f t="shared" si="2982"/>
        <v>101929</v>
      </c>
      <c r="O3434" s="179">
        <f t="shared" si="2982"/>
        <v>118986</v>
      </c>
      <c r="P3434" s="207">
        <v>2028</v>
      </c>
      <c r="Q3434" s="61">
        <f t="shared" si="2974"/>
        <v>106.73</v>
      </c>
      <c r="R3434" s="61">
        <f t="shared" si="2974"/>
        <v>102.941</v>
      </c>
      <c r="S3434" s="61">
        <f t="shared" si="2974"/>
        <v>92.790999999999997</v>
      </c>
      <c r="T3434" s="61">
        <f t="shared" si="2972"/>
        <v>97.751999999999995</v>
      </c>
      <c r="U3434" s="61">
        <f t="shared" si="2972"/>
        <v>76.844999999999999</v>
      </c>
      <c r="V3434" s="61">
        <f t="shared" si="2972"/>
        <v>53.152999999999999</v>
      </c>
      <c r="W3434" s="61">
        <f t="shared" si="2972"/>
        <v>49.996000000000002</v>
      </c>
      <c r="X3434" s="61">
        <f t="shared" si="2972"/>
        <v>49.113</v>
      </c>
      <c r="Y3434" s="61">
        <f t="shared" si="2972"/>
        <v>55.014000000000003</v>
      </c>
      <c r="Z3434" s="61">
        <f t="shared" si="2972"/>
        <v>72.716999999999999</v>
      </c>
      <c r="AA3434" s="61">
        <f t="shared" si="2972"/>
        <v>101.929</v>
      </c>
      <c r="AB3434" s="61">
        <f t="shared" si="2972"/>
        <v>118.986</v>
      </c>
    </row>
    <row r="3435" spans="1:28" ht="16.5" hidden="1" thickBot="1" x14ac:dyDescent="0.3">
      <c r="A3435" s="202" t="s">
        <v>12</v>
      </c>
      <c r="B3435" s="353" t="s">
        <v>291</v>
      </c>
      <c r="C3435" s="354"/>
      <c r="D3435" s="179">
        <f>D3424</f>
        <v>38140</v>
      </c>
      <c r="E3435" s="179">
        <f t="shared" si="2982"/>
        <v>28649</v>
      </c>
      <c r="F3435" s="179">
        <f t="shared" si="2982"/>
        <v>31715</v>
      </c>
      <c r="G3435" s="179">
        <f t="shared" si="2982"/>
        <v>27824</v>
      </c>
      <c r="H3435" s="179">
        <f t="shared" si="2982"/>
        <v>18395</v>
      </c>
      <c r="I3435" s="179">
        <f t="shared" si="2982"/>
        <v>25178</v>
      </c>
      <c r="J3435" s="179">
        <f t="shared" si="2982"/>
        <v>22450</v>
      </c>
      <c r="K3435" s="179">
        <f t="shared" si="2982"/>
        <v>19678</v>
      </c>
      <c r="L3435" s="179">
        <f t="shared" si="2982"/>
        <v>28163</v>
      </c>
      <c r="M3435" s="179">
        <f t="shared" si="2982"/>
        <v>28123</v>
      </c>
      <c r="N3435" s="179">
        <f t="shared" si="2982"/>
        <v>24624</v>
      </c>
      <c r="O3435" s="179">
        <f t="shared" si="2982"/>
        <v>28578</v>
      </c>
      <c r="P3435" s="207">
        <v>2028</v>
      </c>
      <c r="Q3435" s="61">
        <f t="shared" si="2974"/>
        <v>38.14</v>
      </c>
      <c r="R3435" s="61">
        <f t="shared" si="2974"/>
        <v>28.649000000000001</v>
      </c>
      <c r="S3435" s="61">
        <f t="shared" si="2974"/>
        <v>31.715</v>
      </c>
      <c r="T3435" s="61">
        <f t="shared" si="2972"/>
        <v>27.824000000000002</v>
      </c>
      <c r="U3435" s="61">
        <f t="shared" si="2972"/>
        <v>18.395</v>
      </c>
      <c r="V3435" s="61">
        <f t="shared" si="2972"/>
        <v>25.178000000000001</v>
      </c>
      <c r="W3435" s="61">
        <f t="shared" si="2972"/>
        <v>22.45</v>
      </c>
      <c r="X3435" s="61">
        <f t="shared" si="2972"/>
        <v>19.678000000000001</v>
      </c>
      <c r="Y3435" s="61">
        <f t="shared" si="2972"/>
        <v>28.163</v>
      </c>
      <c r="Z3435" s="61">
        <f t="shared" si="2972"/>
        <v>28.123000000000001</v>
      </c>
      <c r="AA3435" s="61">
        <f t="shared" si="2972"/>
        <v>24.623999999999999</v>
      </c>
      <c r="AB3435" s="61">
        <f t="shared" si="2972"/>
        <v>28.577999999999999</v>
      </c>
    </row>
    <row r="3436" spans="1:28" ht="33" hidden="1" customHeight="1" thickBot="1" x14ac:dyDescent="0.3">
      <c r="A3436" s="202" t="s">
        <v>13</v>
      </c>
      <c r="B3436" s="344" t="s">
        <v>292</v>
      </c>
      <c r="C3436" s="345"/>
      <c r="D3436" s="180">
        <f>D3434-D3435</f>
        <v>68590</v>
      </c>
      <c r="E3436" s="180">
        <f t="shared" ref="E3436:O3436" si="2983">E3434-E3435</f>
        <v>74292</v>
      </c>
      <c r="F3436" s="180">
        <f t="shared" si="2983"/>
        <v>61076</v>
      </c>
      <c r="G3436" s="180">
        <f t="shared" si="2983"/>
        <v>69928</v>
      </c>
      <c r="H3436" s="180">
        <f t="shared" si="2983"/>
        <v>58450</v>
      </c>
      <c r="I3436" s="180">
        <f t="shared" si="2983"/>
        <v>27975</v>
      </c>
      <c r="J3436" s="180">
        <f t="shared" si="2983"/>
        <v>27546</v>
      </c>
      <c r="K3436" s="180">
        <f t="shared" si="2983"/>
        <v>29435</v>
      </c>
      <c r="L3436" s="180">
        <f t="shared" si="2983"/>
        <v>26851</v>
      </c>
      <c r="M3436" s="180">
        <f t="shared" si="2983"/>
        <v>44594</v>
      </c>
      <c r="N3436" s="180">
        <f t="shared" si="2983"/>
        <v>77305</v>
      </c>
      <c r="O3436" s="180">
        <f t="shared" si="2983"/>
        <v>90408</v>
      </c>
      <c r="P3436" s="207">
        <v>2028</v>
      </c>
      <c r="Q3436" s="61">
        <f t="shared" si="2974"/>
        <v>68.59</v>
      </c>
      <c r="R3436" s="61">
        <f t="shared" si="2974"/>
        <v>74.292000000000002</v>
      </c>
      <c r="S3436" s="61">
        <f t="shared" si="2974"/>
        <v>61.076000000000001</v>
      </c>
      <c r="T3436" s="61">
        <f t="shared" si="2972"/>
        <v>69.927999999999997</v>
      </c>
      <c r="U3436" s="61">
        <f t="shared" si="2972"/>
        <v>58.45</v>
      </c>
      <c r="V3436" s="61">
        <f t="shared" si="2972"/>
        <v>27.975000000000001</v>
      </c>
      <c r="W3436" s="61">
        <f t="shared" si="2972"/>
        <v>27.545999999999999</v>
      </c>
      <c r="X3436" s="61">
        <f t="shared" si="2972"/>
        <v>29.434999999999999</v>
      </c>
      <c r="Y3436" s="61">
        <f t="shared" si="2972"/>
        <v>26.850999999999999</v>
      </c>
      <c r="Z3436" s="61">
        <f t="shared" si="2972"/>
        <v>44.594000000000001</v>
      </c>
      <c r="AA3436" s="61">
        <f t="shared" si="2972"/>
        <v>77.305000000000007</v>
      </c>
      <c r="AB3436" s="61">
        <f t="shared" si="2972"/>
        <v>90.408000000000001</v>
      </c>
    </row>
    <row r="3437" spans="1:28" ht="36" hidden="1" customHeight="1" thickBot="1" x14ac:dyDescent="0.3">
      <c r="A3437" s="202" t="s">
        <v>14</v>
      </c>
      <c r="B3437" s="344" t="s">
        <v>27</v>
      </c>
      <c r="C3437" s="345"/>
      <c r="D3437" s="181">
        <f>D3436/D3434</f>
        <v>0.64264967675442708</v>
      </c>
      <c r="E3437" s="181">
        <f t="shared" ref="E3437:O3437" si="2984">E3436/E3434</f>
        <v>0.72169495147705964</v>
      </c>
      <c r="F3437" s="181">
        <f t="shared" si="2984"/>
        <v>0.65821038678320098</v>
      </c>
      <c r="G3437" s="181">
        <f t="shared" si="2984"/>
        <v>0.71536132253048534</v>
      </c>
      <c r="H3437" s="181">
        <f t="shared" si="2984"/>
        <v>0.76062203136183226</v>
      </c>
      <c r="I3437" s="181">
        <f t="shared" si="2984"/>
        <v>0.52631083852275506</v>
      </c>
      <c r="J3437" s="181">
        <f t="shared" si="2984"/>
        <v>0.55096407712617013</v>
      </c>
      <c r="K3437" s="181">
        <f t="shared" si="2984"/>
        <v>0.59933215238327942</v>
      </c>
      <c r="L3437" s="181">
        <f t="shared" si="2984"/>
        <v>0.48807576253317336</v>
      </c>
      <c r="M3437" s="181">
        <f t="shared" si="2984"/>
        <v>0.61325412214475294</v>
      </c>
      <c r="N3437" s="181">
        <f t="shared" si="2984"/>
        <v>0.75842007672006984</v>
      </c>
      <c r="O3437" s="181">
        <f t="shared" si="2984"/>
        <v>0.75982048308204331</v>
      </c>
      <c r="P3437" s="207">
        <v>2028</v>
      </c>
      <c r="Q3437" s="61">
        <f t="shared" si="2974"/>
        <v>6.4264967675442704E-4</v>
      </c>
      <c r="R3437" s="61">
        <f t="shared" si="2974"/>
        <v>7.2169495147705962E-4</v>
      </c>
      <c r="S3437" s="61">
        <f t="shared" si="2974"/>
        <v>6.5821038678320096E-4</v>
      </c>
      <c r="T3437" s="61">
        <f t="shared" si="2972"/>
        <v>7.1536132253048536E-4</v>
      </c>
      <c r="U3437" s="61">
        <f t="shared" si="2972"/>
        <v>7.6062203136183226E-4</v>
      </c>
      <c r="V3437" s="61">
        <f t="shared" si="2972"/>
        <v>5.2631083852275502E-4</v>
      </c>
      <c r="W3437" s="61">
        <f t="shared" si="2972"/>
        <v>5.5096407712617017E-4</v>
      </c>
      <c r="X3437" s="61">
        <f t="shared" si="2972"/>
        <v>5.9933215238327944E-4</v>
      </c>
      <c r="Y3437" s="61">
        <f t="shared" si="2972"/>
        <v>4.8807576253317336E-4</v>
      </c>
      <c r="Z3437" s="61">
        <f t="shared" si="2972"/>
        <v>6.132541221447529E-4</v>
      </c>
      <c r="AA3437" s="61">
        <f t="shared" si="2972"/>
        <v>7.5842007672006985E-4</v>
      </c>
      <c r="AB3437" s="61">
        <f t="shared" si="2972"/>
        <v>7.5982048308204336E-4</v>
      </c>
    </row>
    <row r="3438" spans="1:28" ht="81.75" hidden="1" customHeight="1" thickBot="1" x14ac:dyDescent="0.3">
      <c r="A3438" s="202" t="s">
        <v>28</v>
      </c>
      <c r="B3438" s="344" t="s">
        <v>29</v>
      </c>
      <c r="C3438" s="345"/>
      <c r="D3438" s="187">
        <f t="shared" ref="D3438:O3438" si="2985">D3339</f>
        <v>4.5942831928845234</v>
      </c>
      <c r="E3438" s="187">
        <f t="shared" si="2985"/>
        <v>4.5942831928845234</v>
      </c>
      <c r="F3438" s="187">
        <f t="shared" si="2985"/>
        <v>4.5942831928845234</v>
      </c>
      <c r="G3438" s="187">
        <f t="shared" si="2985"/>
        <v>4.5942831928845234</v>
      </c>
      <c r="H3438" s="187">
        <f t="shared" si="2985"/>
        <v>4.5942831928845234</v>
      </c>
      <c r="I3438" s="187">
        <f t="shared" si="2985"/>
        <v>4.5942831928845234</v>
      </c>
      <c r="J3438" s="187">
        <f t="shared" si="2985"/>
        <v>4.5942831928845234</v>
      </c>
      <c r="K3438" s="187">
        <f t="shared" si="2985"/>
        <v>4.5942831928845234</v>
      </c>
      <c r="L3438" s="187">
        <f t="shared" si="2985"/>
        <v>4.5942831928845234</v>
      </c>
      <c r="M3438" s="187">
        <f t="shared" si="2985"/>
        <v>4.5942831928845234</v>
      </c>
      <c r="N3438" s="187">
        <f t="shared" si="2985"/>
        <v>4.5942831928845234</v>
      </c>
      <c r="O3438" s="187">
        <f t="shared" si="2985"/>
        <v>4.5942831928845234</v>
      </c>
      <c r="P3438" s="207">
        <v>2028</v>
      </c>
      <c r="Q3438" s="61">
        <f t="shared" si="2974"/>
        <v>4.5942831928845237E-3</v>
      </c>
      <c r="R3438" s="61">
        <f t="shared" si="2974"/>
        <v>4.5942831928845237E-3</v>
      </c>
      <c r="S3438" s="61">
        <f t="shared" si="2974"/>
        <v>4.5942831928845237E-3</v>
      </c>
      <c r="T3438" s="61">
        <f t="shared" si="2972"/>
        <v>4.5942831928845237E-3</v>
      </c>
      <c r="U3438" s="61">
        <f t="shared" si="2972"/>
        <v>4.5942831928845237E-3</v>
      </c>
      <c r="V3438" s="61">
        <f t="shared" si="2972"/>
        <v>4.5942831928845237E-3</v>
      </c>
      <c r="W3438" s="61">
        <f t="shared" si="2972"/>
        <v>4.5942831928845237E-3</v>
      </c>
      <c r="X3438" s="61">
        <f t="shared" si="2972"/>
        <v>4.5942831928845237E-3</v>
      </c>
      <c r="Y3438" s="61">
        <f t="shared" si="2972"/>
        <v>4.5942831928845237E-3</v>
      </c>
      <c r="Z3438" s="61">
        <f t="shared" si="2972"/>
        <v>4.5942831928845237E-3</v>
      </c>
      <c r="AA3438" s="61">
        <f t="shared" si="2972"/>
        <v>4.5942831928845237E-3</v>
      </c>
      <c r="AB3438" s="61">
        <f t="shared" si="2972"/>
        <v>4.5942831928845237E-3</v>
      </c>
    </row>
    <row r="3439" spans="1:28" ht="51" hidden="1" customHeight="1" thickBot="1" x14ac:dyDescent="0.3">
      <c r="A3439" s="202" t="s">
        <v>30</v>
      </c>
      <c r="B3439" s="344" t="s">
        <v>31</v>
      </c>
      <c r="C3439" s="345"/>
      <c r="D3439" s="182">
        <f>D3428</f>
        <v>0.48209482163150408</v>
      </c>
      <c r="E3439" s="182">
        <f t="shared" ref="E3439:O3439" si="2986">E3428</f>
        <v>0.56114009635413664</v>
      </c>
      <c r="F3439" s="182">
        <f t="shared" si="2986"/>
        <v>0.49765553166027798</v>
      </c>
      <c r="G3439" s="182">
        <f t="shared" si="2986"/>
        <v>0.55480646740756234</v>
      </c>
      <c r="H3439" s="182">
        <f t="shared" si="2986"/>
        <v>0.60006717623890926</v>
      </c>
      <c r="I3439" s="182">
        <f t="shared" si="2986"/>
        <v>0.36575598339983206</v>
      </c>
      <c r="J3439" s="182">
        <f t="shared" si="2986"/>
        <v>0.39040922200324712</v>
      </c>
      <c r="K3439" s="182">
        <f t="shared" si="2986"/>
        <v>0.43877729726035641</v>
      </c>
      <c r="L3439" s="182">
        <f t="shared" si="2986"/>
        <v>0.32752090741025036</v>
      </c>
      <c r="M3439" s="182">
        <f t="shared" si="2986"/>
        <v>0.45269926702182994</v>
      </c>
      <c r="N3439" s="182">
        <f t="shared" si="2986"/>
        <v>0.59786522159714683</v>
      </c>
      <c r="O3439" s="182">
        <f t="shared" si="2986"/>
        <v>0.59926562795912031</v>
      </c>
      <c r="P3439" s="207">
        <v>2028</v>
      </c>
      <c r="Q3439" s="61">
        <f t="shared" si="2974"/>
        <v>4.8209482163150407E-4</v>
      </c>
      <c r="R3439" s="61">
        <f t="shared" si="2974"/>
        <v>5.6114009635413659E-4</v>
      </c>
      <c r="S3439" s="61">
        <f t="shared" si="2974"/>
        <v>4.9765553166027804E-4</v>
      </c>
      <c r="T3439" s="61">
        <f t="shared" si="2972"/>
        <v>5.5480646740756233E-4</v>
      </c>
      <c r="U3439" s="61">
        <f t="shared" si="2972"/>
        <v>6.0006717623890924E-4</v>
      </c>
      <c r="V3439" s="61">
        <f t="shared" si="2972"/>
        <v>3.6575598339983205E-4</v>
      </c>
      <c r="W3439" s="61">
        <f t="shared" si="2972"/>
        <v>3.9040922200324715E-4</v>
      </c>
      <c r="X3439" s="61">
        <f t="shared" si="2972"/>
        <v>4.3877729726035642E-4</v>
      </c>
      <c r="Y3439" s="61">
        <f t="shared" si="2972"/>
        <v>3.2752090741025038E-4</v>
      </c>
      <c r="Z3439" s="61">
        <f t="shared" si="2972"/>
        <v>4.5269926702182992E-4</v>
      </c>
      <c r="AA3439" s="61">
        <f t="shared" si="2972"/>
        <v>5.9786522159714682E-4</v>
      </c>
      <c r="AB3439" s="61">
        <f t="shared" si="2972"/>
        <v>5.9926562795912033E-4</v>
      </c>
    </row>
    <row r="3440" spans="1:28" ht="83.25" hidden="1" customHeight="1" thickBot="1" x14ac:dyDescent="0.3">
      <c r="A3440" s="202" t="s">
        <v>32</v>
      </c>
      <c r="B3440" s="344" t="s">
        <v>33</v>
      </c>
      <c r="C3440" s="345"/>
      <c r="D3440" s="183">
        <f>ROUND(D3439*D3434,0)</f>
        <v>51454</v>
      </c>
      <c r="E3440" s="183">
        <f t="shared" ref="E3440:F3440" si="2987">ROUND(E3439*E3434,0)</f>
        <v>57764</v>
      </c>
      <c r="F3440" s="183">
        <f t="shared" si="2987"/>
        <v>46178</v>
      </c>
      <c r="G3440" s="183">
        <f>ROUND(G3439*G3434,0)</f>
        <v>54233</v>
      </c>
      <c r="H3440" s="183">
        <f t="shared" ref="H3440:O3440" si="2988">ROUND(H3439*H3434,0)</f>
        <v>46112</v>
      </c>
      <c r="I3440" s="183">
        <f t="shared" si="2988"/>
        <v>19441</v>
      </c>
      <c r="J3440" s="183">
        <f t="shared" si="2988"/>
        <v>19519</v>
      </c>
      <c r="K3440" s="183">
        <f t="shared" si="2988"/>
        <v>21550</v>
      </c>
      <c r="L3440" s="183">
        <f t="shared" si="2988"/>
        <v>18018</v>
      </c>
      <c r="M3440" s="183">
        <f t="shared" si="2988"/>
        <v>32919</v>
      </c>
      <c r="N3440" s="183">
        <f t="shared" si="2988"/>
        <v>60940</v>
      </c>
      <c r="O3440" s="183">
        <f t="shared" si="2988"/>
        <v>71304</v>
      </c>
      <c r="P3440" s="207">
        <v>2028</v>
      </c>
      <c r="Q3440" s="61">
        <f t="shared" si="2974"/>
        <v>51.454000000000001</v>
      </c>
      <c r="R3440" s="61">
        <f t="shared" si="2974"/>
        <v>57.764000000000003</v>
      </c>
      <c r="S3440" s="61">
        <f t="shared" si="2974"/>
        <v>46.177999999999997</v>
      </c>
      <c r="T3440" s="61">
        <f t="shared" si="2972"/>
        <v>54.232999999999997</v>
      </c>
      <c r="U3440" s="61">
        <f t="shared" si="2972"/>
        <v>46.112000000000002</v>
      </c>
      <c r="V3440" s="61">
        <f t="shared" si="2972"/>
        <v>19.440999999999999</v>
      </c>
      <c r="W3440" s="61">
        <f t="shared" si="2972"/>
        <v>19.518999999999998</v>
      </c>
      <c r="X3440" s="61">
        <f t="shared" si="2972"/>
        <v>21.55</v>
      </c>
      <c r="Y3440" s="61">
        <f t="shared" si="2972"/>
        <v>18.018000000000001</v>
      </c>
      <c r="Z3440" s="61">
        <f t="shared" si="2972"/>
        <v>32.918999999999997</v>
      </c>
      <c r="AA3440" s="61">
        <f t="shared" si="2972"/>
        <v>60.94</v>
      </c>
      <c r="AB3440" s="61">
        <f t="shared" si="2972"/>
        <v>71.304000000000002</v>
      </c>
    </row>
    <row r="3441" spans="1:28" ht="53.25" hidden="1" customHeight="1" thickBot="1" x14ac:dyDescent="0.3">
      <c r="A3441" s="202" t="s">
        <v>34</v>
      </c>
      <c r="B3441" s="344" t="s">
        <v>35</v>
      </c>
      <c r="C3441" s="345"/>
      <c r="D3441" s="184">
        <f>D3438*D3440</f>
        <v>236394.24740668025</v>
      </c>
      <c r="E3441" s="185">
        <f t="shared" ref="E3441:O3441" si="2989">E3438*E3440</f>
        <v>265384.17435378162</v>
      </c>
      <c r="F3441" s="185">
        <f t="shared" si="2989"/>
        <v>212154.80928102153</v>
      </c>
      <c r="G3441" s="185">
        <f t="shared" si="2989"/>
        <v>249161.76039970634</v>
      </c>
      <c r="H3441" s="185">
        <f t="shared" si="2989"/>
        <v>211851.58659029115</v>
      </c>
      <c r="I3441" s="185">
        <f t="shared" si="2989"/>
        <v>89317.459552868022</v>
      </c>
      <c r="J3441" s="185">
        <f t="shared" si="2989"/>
        <v>89675.813641913017</v>
      </c>
      <c r="K3441" s="185">
        <f t="shared" si="2989"/>
        <v>99006.802806661479</v>
      </c>
      <c r="L3441" s="185">
        <f t="shared" si="2989"/>
        <v>82779.794569393343</v>
      </c>
      <c r="M3441" s="185">
        <f t="shared" si="2989"/>
        <v>151239.20842656563</v>
      </c>
      <c r="N3441" s="185">
        <f t="shared" si="2989"/>
        <v>279975.61777438287</v>
      </c>
      <c r="O3441" s="186">
        <f t="shared" si="2989"/>
        <v>327590.76878543803</v>
      </c>
      <c r="P3441" s="207">
        <v>2028</v>
      </c>
      <c r="Q3441" s="61">
        <f t="shared" si="2974"/>
        <v>236.39424740668025</v>
      </c>
      <c r="R3441" s="61">
        <f t="shared" si="2974"/>
        <v>265.38417435378165</v>
      </c>
      <c r="S3441" s="61">
        <f t="shared" si="2974"/>
        <v>212.15480928102153</v>
      </c>
      <c r="T3441" s="61">
        <f t="shared" si="2972"/>
        <v>249.16176039970634</v>
      </c>
      <c r="U3441" s="61">
        <f t="shared" si="2972"/>
        <v>211.85158659029113</v>
      </c>
      <c r="V3441" s="61">
        <f t="shared" si="2972"/>
        <v>89.317459552868016</v>
      </c>
      <c r="W3441" s="61">
        <f t="shared" si="2972"/>
        <v>89.675813641913024</v>
      </c>
      <c r="X3441" s="61">
        <f t="shared" si="2972"/>
        <v>99.006802806661483</v>
      </c>
      <c r="Y3441" s="61">
        <f t="shared" si="2972"/>
        <v>82.779794569393346</v>
      </c>
      <c r="Z3441" s="61">
        <f t="shared" si="2972"/>
        <v>151.23920842656563</v>
      </c>
      <c r="AA3441" s="61">
        <f t="shared" si="2972"/>
        <v>279.9756177743829</v>
      </c>
      <c r="AB3441" s="61">
        <f t="shared" si="2972"/>
        <v>327.59076878543806</v>
      </c>
    </row>
    <row r="3442" spans="1:28" ht="48.75" hidden="1" customHeight="1" thickBot="1" x14ac:dyDescent="0.3">
      <c r="A3442" s="202" t="s">
        <v>36</v>
      </c>
      <c r="B3442" s="344" t="s">
        <v>37</v>
      </c>
      <c r="C3442" s="345"/>
      <c r="D3442" s="184">
        <f>ROUND(D3441*0.9,2)</f>
        <v>212754.82</v>
      </c>
      <c r="E3442" s="185">
        <f t="shared" ref="E3442:O3442" si="2990">ROUND(E3441*0.9,2)</f>
        <v>238845.76</v>
      </c>
      <c r="F3442" s="185">
        <f t="shared" si="2990"/>
        <v>190939.33</v>
      </c>
      <c r="G3442" s="185">
        <f t="shared" si="2990"/>
        <v>224245.58</v>
      </c>
      <c r="H3442" s="185">
        <f t="shared" si="2990"/>
        <v>190666.43</v>
      </c>
      <c r="I3442" s="185">
        <f t="shared" si="2990"/>
        <v>80385.710000000006</v>
      </c>
      <c r="J3442" s="185">
        <f t="shared" si="2990"/>
        <v>80708.23</v>
      </c>
      <c r="K3442" s="185">
        <f t="shared" si="2990"/>
        <v>89106.12</v>
      </c>
      <c r="L3442" s="185">
        <f t="shared" si="2990"/>
        <v>74501.820000000007</v>
      </c>
      <c r="M3442" s="185">
        <f t="shared" si="2990"/>
        <v>136115.29</v>
      </c>
      <c r="N3442" s="185">
        <f t="shared" si="2990"/>
        <v>251978.06</v>
      </c>
      <c r="O3442" s="186">
        <f t="shared" si="2990"/>
        <v>294831.69</v>
      </c>
      <c r="P3442" s="207">
        <v>2028</v>
      </c>
      <c r="Q3442" s="61">
        <f t="shared" si="2974"/>
        <v>212.75482</v>
      </c>
      <c r="R3442" s="61">
        <f t="shared" si="2974"/>
        <v>238.84576000000001</v>
      </c>
      <c r="S3442" s="61">
        <f t="shared" si="2974"/>
        <v>190.93932999999998</v>
      </c>
      <c r="T3442" s="61">
        <f t="shared" si="2972"/>
        <v>224.24557999999999</v>
      </c>
      <c r="U3442" s="61">
        <f t="shared" si="2972"/>
        <v>190.66642999999999</v>
      </c>
      <c r="V3442" s="61">
        <f t="shared" si="2972"/>
        <v>80.385710000000003</v>
      </c>
      <c r="W3442" s="61">
        <f t="shared" si="2972"/>
        <v>80.70823</v>
      </c>
      <c r="X3442" s="61">
        <f t="shared" si="2972"/>
        <v>89.10611999999999</v>
      </c>
      <c r="Y3442" s="61">
        <f t="shared" si="2972"/>
        <v>74.501820000000009</v>
      </c>
      <c r="Z3442" s="61">
        <f t="shared" si="2972"/>
        <v>136.11529000000002</v>
      </c>
      <c r="AA3442" s="61">
        <f t="shared" si="2972"/>
        <v>251.97806</v>
      </c>
      <c r="AB3442" s="61">
        <f t="shared" si="2972"/>
        <v>294.83168999999998</v>
      </c>
    </row>
    <row r="3443" spans="1:28" ht="20.25" hidden="1" customHeight="1" thickBot="1" x14ac:dyDescent="0.3">
      <c r="A3443" s="346" t="str">
        <f>A3432</f>
        <v>Объект 35:</v>
      </c>
      <c r="B3443" s="347"/>
      <c r="C3443" s="43"/>
      <c r="D3443" s="348" t="str">
        <f>D3432</f>
        <v>Ячейка № 5 Ксизово</v>
      </c>
      <c r="E3443" s="349"/>
      <c r="F3443" s="349"/>
      <c r="G3443" s="349"/>
      <c r="H3443" s="349"/>
      <c r="I3443" s="349"/>
      <c r="J3443" s="349"/>
      <c r="K3443" s="349"/>
      <c r="L3443" s="349"/>
      <c r="M3443" s="349"/>
      <c r="N3443" s="349"/>
      <c r="O3443" s="350"/>
      <c r="P3443" s="207">
        <v>2029</v>
      </c>
      <c r="Q3443" s="61" t="e">
        <f t="shared" si="2974"/>
        <v>#VALUE!</v>
      </c>
      <c r="R3443" s="61">
        <f t="shared" si="2974"/>
        <v>0</v>
      </c>
      <c r="S3443" s="61">
        <f t="shared" si="2974"/>
        <v>0</v>
      </c>
      <c r="T3443" s="61">
        <f t="shared" si="2972"/>
        <v>0</v>
      </c>
      <c r="U3443" s="61">
        <f t="shared" si="2972"/>
        <v>0</v>
      </c>
      <c r="V3443" s="61">
        <f t="shared" si="2972"/>
        <v>0</v>
      </c>
      <c r="W3443" s="61">
        <f t="shared" si="2972"/>
        <v>0</v>
      </c>
      <c r="X3443" s="61">
        <f t="shared" si="2972"/>
        <v>0</v>
      </c>
      <c r="Y3443" s="61">
        <f t="shared" si="2972"/>
        <v>0</v>
      </c>
      <c r="Z3443" s="61">
        <f t="shared" si="2972"/>
        <v>0</v>
      </c>
      <c r="AA3443" s="61">
        <f t="shared" si="2972"/>
        <v>0</v>
      </c>
      <c r="AB3443" s="61">
        <f t="shared" si="2972"/>
        <v>0</v>
      </c>
    </row>
    <row r="3444" spans="1:28" ht="16.5" hidden="1" thickBot="1" x14ac:dyDescent="0.3">
      <c r="A3444" s="351" t="s">
        <v>300</v>
      </c>
      <c r="B3444" s="352"/>
      <c r="C3444" s="352"/>
      <c r="D3444" s="352"/>
      <c r="E3444" s="352"/>
      <c r="F3444" s="352"/>
      <c r="G3444" s="352"/>
      <c r="H3444" s="352"/>
      <c r="I3444" s="352"/>
      <c r="J3444" s="352"/>
      <c r="K3444" s="352"/>
      <c r="L3444" s="352"/>
      <c r="M3444" s="352"/>
      <c r="N3444" s="352"/>
      <c r="O3444" s="352"/>
      <c r="P3444" s="207">
        <v>2029</v>
      </c>
      <c r="Q3444" s="61">
        <f t="shared" si="2974"/>
        <v>0</v>
      </c>
      <c r="R3444" s="61">
        <f t="shared" si="2974"/>
        <v>0</v>
      </c>
      <c r="S3444" s="61">
        <f t="shared" si="2974"/>
        <v>0</v>
      </c>
      <c r="T3444" s="61">
        <f t="shared" si="2972"/>
        <v>0</v>
      </c>
      <c r="U3444" s="61">
        <f t="shared" si="2972"/>
        <v>0</v>
      </c>
      <c r="V3444" s="61">
        <f t="shared" si="2972"/>
        <v>0</v>
      </c>
      <c r="W3444" s="61">
        <f t="shared" si="2972"/>
        <v>0</v>
      </c>
      <c r="X3444" s="61">
        <f t="shared" si="2972"/>
        <v>0</v>
      </c>
      <c r="Y3444" s="61">
        <f t="shared" si="2972"/>
        <v>0</v>
      </c>
      <c r="Z3444" s="61">
        <f t="shared" si="2972"/>
        <v>0</v>
      </c>
      <c r="AA3444" s="61">
        <f t="shared" si="2972"/>
        <v>0</v>
      </c>
      <c r="AB3444" s="61">
        <f t="shared" si="2972"/>
        <v>0</v>
      </c>
    </row>
    <row r="3445" spans="1:28" s="41" customFormat="1" ht="29.25" hidden="1" customHeight="1" thickBot="1" x14ac:dyDescent="0.3">
      <c r="A3445" s="202" t="s">
        <v>11</v>
      </c>
      <c r="B3445" s="344" t="s">
        <v>293</v>
      </c>
      <c r="C3445" s="345"/>
      <c r="D3445" s="179">
        <f>D3434</f>
        <v>106730</v>
      </c>
      <c r="E3445" s="179">
        <f t="shared" ref="E3445:O3446" si="2991">E3434</f>
        <v>102941</v>
      </c>
      <c r="F3445" s="179">
        <f t="shared" si="2991"/>
        <v>92791</v>
      </c>
      <c r="G3445" s="179">
        <f t="shared" si="2991"/>
        <v>97752</v>
      </c>
      <c r="H3445" s="179">
        <f t="shared" si="2991"/>
        <v>76845</v>
      </c>
      <c r="I3445" s="179">
        <f t="shared" si="2991"/>
        <v>53153</v>
      </c>
      <c r="J3445" s="179">
        <f t="shared" si="2991"/>
        <v>49996</v>
      </c>
      <c r="K3445" s="179">
        <f t="shared" si="2991"/>
        <v>49113</v>
      </c>
      <c r="L3445" s="179">
        <f t="shared" si="2991"/>
        <v>55014</v>
      </c>
      <c r="M3445" s="179">
        <f t="shared" si="2991"/>
        <v>72717</v>
      </c>
      <c r="N3445" s="179">
        <f t="shared" si="2991"/>
        <v>101929</v>
      </c>
      <c r="O3445" s="179">
        <f t="shared" si="2991"/>
        <v>118986</v>
      </c>
      <c r="P3445" s="207">
        <v>2029</v>
      </c>
      <c r="Q3445" s="61">
        <f t="shared" si="2974"/>
        <v>106.73</v>
      </c>
      <c r="R3445" s="61">
        <f t="shared" si="2974"/>
        <v>102.941</v>
      </c>
      <c r="S3445" s="61">
        <f t="shared" si="2974"/>
        <v>92.790999999999997</v>
      </c>
      <c r="T3445" s="61">
        <f t="shared" si="2972"/>
        <v>97.751999999999995</v>
      </c>
      <c r="U3445" s="61">
        <f t="shared" si="2972"/>
        <v>76.844999999999999</v>
      </c>
      <c r="V3445" s="61">
        <f t="shared" si="2972"/>
        <v>53.152999999999999</v>
      </c>
      <c r="W3445" s="61">
        <f t="shared" si="2972"/>
        <v>49.996000000000002</v>
      </c>
      <c r="X3445" s="61">
        <f t="shared" si="2972"/>
        <v>49.113</v>
      </c>
      <c r="Y3445" s="61">
        <f t="shared" si="2972"/>
        <v>55.014000000000003</v>
      </c>
      <c r="Z3445" s="61">
        <f t="shared" si="2972"/>
        <v>72.716999999999999</v>
      </c>
      <c r="AA3445" s="61">
        <f t="shared" si="2972"/>
        <v>101.929</v>
      </c>
      <c r="AB3445" s="61">
        <f t="shared" si="2972"/>
        <v>118.986</v>
      </c>
    </row>
    <row r="3446" spans="1:28" ht="16.5" hidden="1" thickBot="1" x14ac:dyDescent="0.3">
      <c r="A3446" s="202" t="s">
        <v>12</v>
      </c>
      <c r="B3446" s="353" t="s">
        <v>291</v>
      </c>
      <c r="C3446" s="354"/>
      <c r="D3446" s="179">
        <f>D3435</f>
        <v>38140</v>
      </c>
      <c r="E3446" s="179">
        <f t="shared" si="2991"/>
        <v>28649</v>
      </c>
      <c r="F3446" s="179">
        <f t="shared" si="2991"/>
        <v>31715</v>
      </c>
      <c r="G3446" s="179">
        <f t="shared" si="2991"/>
        <v>27824</v>
      </c>
      <c r="H3446" s="179">
        <f t="shared" si="2991"/>
        <v>18395</v>
      </c>
      <c r="I3446" s="179">
        <f t="shared" si="2991"/>
        <v>25178</v>
      </c>
      <c r="J3446" s="179">
        <f t="shared" si="2991"/>
        <v>22450</v>
      </c>
      <c r="K3446" s="179">
        <f t="shared" si="2991"/>
        <v>19678</v>
      </c>
      <c r="L3446" s="179">
        <f t="shared" si="2991"/>
        <v>28163</v>
      </c>
      <c r="M3446" s="179">
        <f t="shared" si="2991"/>
        <v>28123</v>
      </c>
      <c r="N3446" s="179">
        <f t="shared" si="2991"/>
        <v>24624</v>
      </c>
      <c r="O3446" s="179">
        <f t="shared" si="2991"/>
        <v>28578</v>
      </c>
      <c r="P3446" s="207">
        <v>2029</v>
      </c>
      <c r="Q3446" s="61">
        <f t="shared" si="2974"/>
        <v>38.14</v>
      </c>
      <c r="R3446" s="61">
        <f t="shared" si="2974"/>
        <v>28.649000000000001</v>
      </c>
      <c r="S3446" s="61">
        <f t="shared" si="2974"/>
        <v>31.715</v>
      </c>
      <c r="T3446" s="61">
        <f t="shared" si="2972"/>
        <v>27.824000000000002</v>
      </c>
      <c r="U3446" s="61">
        <f t="shared" si="2972"/>
        <v>18.395</v>
      </c>
      <c r="V3446" s="61">
        <f t="shared" si="2972"/>
        <v>25.178000000000001</v>
      </c>
      <c r="W3446" s="61">
        <f t="shared" si="2972"/>
        <v>22.45</v>
      </c>
      <c r="X3446" s="61">
        <f t="shared" si="2972"/>
        <v>19.678000000000001</v>
      </c>
      <c r="Y3446" s="61">
        <f t="shared" si="2972"/>
        <v>28.163</v>
      </c>
      <c r="Z3446" s="61">
        <f t="shared" si="2972"/>
        <v>28.123000000000001</v>
      </c>
      <c r="AA3446" s="61">
        <f t="shared" si="2972"/>
        <v>24.623999999999999</v>
      </c>
      <c r="AB3446" s="61">
        <f t="shared" si="2972"/>
        <v>28.577999999999999</v>
      </c>
    </row>
    <row r="3447" spans="1:28" ht="33" hidden="1" customHeight="1" thickBot="1" x14ac:dyDescent="0.3">
      <c r="A3447" s="202" t="s">
        <v>13</v>
      </c>
      <c r="B3447" s="344" t="s">
        <v>292</v>
      </c>
      <c r="C3447" s="345"/>
      <c r="D3447" s="180">
        <f>D3445-D3446</f>
        <v>68590</v>
      </c>
      <c r="E3447" s="180">
        <f t="shared" ref="E3447:O3447" si="2992">E3445-E3446</f>
        <v>74292</v>
      </c>
      <c r="F3447" s="180">
        <f t="shared" si="2992"/>
        <v>61076</v>
      </c>
      <c r="G3447" s="180">
        <f t="shared" si="2992"/>
        <v>69928</v>
      </c>
      <c r="H3447" s="180">
        <f t="shared" si="2992"/>
        <v>58450</v>
      </c>
      <c r="I3447" s="180">
        <f t="shared" si="2992"/>
        <v>27975</v>
      </c>
      <c r="J3447" s="180">
        <f t="shared" si="2992"/>
        <v>27546</v>
      </c>
      <c r="K3447" s="180">
        <f t="shared" si="2992"/>
        <v>29435</v>
      </c>
      <c r="L3447" s="180">
        <f t="shared" si="2992"/>
        <v>26851</v>
      </c>
      <c r="M3447" s="180">
        <f t="shared" si="2992"/>
        <v>44594</v>
      </c>
      <c r="N3447" s="180">
        <f t="shared" si="2992"/>
        <v>77305</v>
      </c>
      <c r="O3447" s="180">
        <f t="shared" si="2992"/>
        <v>90408</v>
      </c>
      <c r="P3447" s="207">
        <v>2029</v>
      </c>
      <c r="Q3447" s="61">
        <f t="shared" si="2974"/>
        <v>68.59</v>
      </c>
      <c r="R3447" s="61">
        <f t="shared" si="2974"/>
        <v>74.292000000000002</v>
      </c>
      <c r="S3447" s="61">
        <f t="shared" si="2974"/>
        <v>61.076000000000001</v>
      </c>
      <c r="T3447" s="61">
        <f t="shared" si="2972"/>
        <v>69.927999999999997</v>
      </c>
      <c r="U3447" s="61">
        <f t="shared" si="2972"/>
        <v>58.45</v>
      </c>
      <c r="V3447" s="61">
        <f t="shared" si="2972"/>
        <v>27.975000000000001</v>
      </c>
      <c r="W3447" s="61">
        <f t="shared" si="2972"/>
        <v>27.545999999999999</v>
      </c>
      <c r="X3447" s="61">
        <f t="shared" si="2972"/>
        <v>29.434999999999999</v>
      </c>
      <c r="Y3447" s="61">
        <f t="shared" si="2972"/>
        <v>26.850999999999999</v>
      </c>
      <c r="Z3447" s="61">
        <f t="shared" si="2972"/>
        <v>44.594000000000001</v>
      </c>
      <c r="AA3447" s="61">
        <f t="shared" si="2972"/>
        <v>77.305000000000007</v>
      </c>
      <c r="AB3447" s="61">
        <f t="shared" si="2972"/>
        <v>90.408000000000001</v>
      </c>
    </row>
    <row r="3448" spans="1:28" ht="36" hidden="1" customHeight="1" thickBot="1" x14ac:dyDescent="0.3">
      <c r="A3448" s="202" t="s">
        <v>14</v>
      </c>
      <c r="B3448" s="344" t="s">
        <v>27</v>
      </c>
      <c r="C3448" s="345"/>
      <c r="D3448" s="181">
        <f>D3447/D3445</f>
        <v>0.64264967675442708</v>
      </c>
      <c r="E3448" s="181">
        <f t="shared" ref="E3448:O3448" si="2993">E3447/E3445</f>
        <v>0.72169495147705964</v>
      </c>
      <c r="F3448" s="181">
        <f t="shared" si="2993"/>
        <v>0.65821038678320098</v>
      </c>
      <c r="G3448" s="181">
        <f t="shared" si="2993"/>
        <v>0.71536132253048534</v>
      </c>
      <c r="H3448" s="181">
        <f t="shared" si="2993"/>
        <v>0.76062203136183226</v>
      </c>
      <c r="I3448" s="181">
        <f t="shared" si="2993"/>
        <v>0.52631083852275506</v>
      </c>
      <c r="J3448" s="181">
        <f t="shared" si="2993"/>
        <v>0.55096407712617013</v>
      </c>
      <c r="K3448" s="181">
        <f t="shared" si="2993"/>
        <v>0.59933215238327942</v>
      </c>
      <c r="L3448" s="181">
        <f t="shared" si="2993"/>
        <v>0.48807576253317336</v>
      </c>
      <c r="M3448" s="181">
        <f t="shared" si="2993"/>
        <v>0.61325412214475294</v>
      </c>
      <c r="N3448" s="181">
        <f t="shared" si="2993"/>
        <v>0.75842007672006984</v>
      </c>
      <c r="O3448" s="181">
        <f t="shared" si="2993"/>
        <v>0.75982048308204331</v>
      </c>
      <c r="P3448" s="207">
        <v>2029</v>
      </c>
      <c r="Q3448" s="61">
        <f t="shared" si="2974"/>
        <v>6.4264967675442704E-4</v>
      </c>
      <c r="R3448" s="61">
        <f t="shared" si="2974"/>
        <v>7.2169495147705962E-4</v>
      </c>
      <c r="S3448" s="61">
        <f t="shared" si="2974"/>
        <v>6.5821038678320096E-4</v>
      </c>
      <c r="T3448" s="61">
        <f t="shared" si="2972"/>
        <v>7.1536132253048536E-4</v>
      </c>
      <c r="U3448" s="61">
        <f t="shared" si="2972"/>
        <v>7.6062203136183226E-4</v>
      </c>
      <c r="V3448" s="61">
        <f t="shared" si="2972"/>
        <v>5.2631083852275502E-4</v>
      </c>
      <c r="W3448" s="61">
        <f t="shared" si="2972"/>
        <v>5.5096407712617017E-4</v>
      </c>
      <c r="X3448" s="61">
        <f t="shared" si="2972"/>
        <v>5.9933215238327944E-4</v>
      </c>
      <c r="Y3448" s="61">
        <f t="shared" si="2972"/>
        <v>4.8807576253317336E-4</v>
      </c>
      <c r="Z3448" s="61">
        <f t="shared" si="2972"/>
        <v>6.132541221447529E-4</v>
      </c>
      <c r="AA3448" s="61">
        <f t="shared" si="2972"/>
        <v>7.5842007672006985E-4</v>
      </c>
      <c r="AB3448" s="61">
        <f t="shared" si="2972"/>
        <v>7.5982048308204336E-4</v>
      </c>
    </row>
    <row r="3449" spans="1:28" ht="81.75" hidden="1" customHeight="1" thickBot="1" x14ac:dyDescent="0.3">
      <c r="A3449" s="202" t="s">
        <v>28</v>
      </c>
      <c r="B3449" s="344" t="s">
        <v>29</v>
      </c>
      <c r="C3449" s="345"/>
      <c r="D3449" s="187">
        <f t="shared" ref="D3449:O3449" si="2994">D3350</f>
        <v>4.7964316533714424</v>
      </c>
      <c r="E3449" s="187">
        <f t="shared" si="2994"/>
        <v>4.7964316533714424</v>
      </c>
      <c r="F3449" s="187">
        <f t="shared" si="2994"/>
        <v>4.7964316533714424</v>
      </c>
      <c r="G3449" s="187">
        <f t="shared" si="2994"/>
        <v>4.7964316533714424</v>
      </c>
      <c r="H3449" s="187">
        <f t="shared" si="2994"/>
        <v>4.7964316533714424</v>
      </c>
      <c r="I3449" s="187">
        <f t="shared" si="2994"/>
        <v>4.7964316533714424</v>
      </c>
      <c r="J3449" s="187">
        <f t="shared" si="2994"/>
        <v>4.7964316533714424</v>
      </c>
      <c r="K3449" s="187">
        <f t="shared" si="2994"/>
        <v>4.7964316533714424</v>
      </c>
      <c r="L3449" s="187">
        <f t="shared" si="2994"/>
        <v>4.7964316533714424</v>
      </c>
      <c r="M3449" s="187">
        <f t="shared" si="2994"/>
        <v>4.7964316533714424</v>
      </c>
      <c r="N3449" s="187">
        <f t="shared" si="2994"/>
        <v>4.7964316533714424</v>
      </c>
      <c r="O3449" s="187">
        <f t="shared" si="2994"/>
        <v>4.7964316533714424</v>
      </c>
      <c r="P3449" s="207">
        <v>2029</v>
      </c>
      <c r="Q3449" s="61">
        <f t="shared" si="2974"/>
        <v>4.7964316533714423E-3</v>
      </c>
      <c r="R3449" s="61">
        <f t="shared" si="2974"/>
        <v>4.7964316533714423E-3</v>
      </c>
      <c r="S3449" s="61">
        <f t="shared" si="2974"/>
        <v>4.7964316533714423E-3</v>
      </c>
      <c r="T3449" s="61">
        <f t="shared" si="2972"/>
        <v>4.7964316533714423E-3</v>
      </c>
      <c r="U3449" s="61">
        <f t="shared" si="2972"/>
        <v>4.7964316533714423E-3</v>
      </c>
      <c r="V3449" s="61">
        <f t="shared" si="2972"/>
        <v>4.7964316533714423E-3</v>
      </c>
      <c r="W3449" s="61">
        <f t="shared" si="2972"/>
        <v>4.7964316533714423E-3</v>
      </c>
      <c r="X3449" s="61">
        <f t="shared" si="2972"/>
        <v>4.7964316533714423E-3</v>
      </c>
      <c r="Y3449" s="61">
        <f t="shared" si="2972"/>
        <v>4.7964316533714423E-3</v>
      </c>
      <c r="Z3449" s="61">
        <f t="shared" si="2972"/>
        <v>4.7964316533714423E-3</v>
      </c>
      <c r="AA3449" s="61">
        <f t="shared" si="2972"/>
        <v>4.7964316533714423E-3</v>
      </c>
      <c r="AB3449" s="61">
        <f t="shared" si="2972"/>
        <v>4.7964316533714423E-3</v>
      </c>
    </row>
    <row r="3450" spans="1:28" ht="51" hidden="1" customHeight="1" thickBot="1" x14ac:dyDescent="0.3">
      <c r="A3450" s="202" t="s">
        <v>30</v>
      </c>
      <c r="B3450" s="344" t="s">
        <v>31</v>
      </c>
      <c r="C3450" s="345"/>
      <c r="D3450" s="182">
        <f>D3439</f>
        <v>0.48209482163150408</v>
      </c>
      <c r="E3450" s="182">
        <f t="shared" ref="E3450:O3450" si="2995">E3439</f>
        <v>0.56114009635413664</v>
      </c>
      <c r="F3450" s="182">
        <f t="shared" si="2995"/>
        <v>0.49765553166027798</v>
      </c>
      <c r="G3450" s="182">
        <f t="shared" si="2995"/>
        <v>0.55480646740756234</v>
      </c>
      <c r="H3450" s="182">
        <f t="shared" si="2995"/>
        <v>0.60006717623890926</v>
      </c>
      <c r="I3450" s="182">
        <f t="shared" si="2995"/>
        <v>0.36575598339983206</v>
      </c>
      <c r="J3450" s="182">
        <f t="shared" si="2995"/>
        <v>0.39040922200324712</v>
      </c>
      <c r="K3450" s="182">
        <f t="shared" si="2995"/>
        <v>0.43877729726035641</v>
      </c>
      <c r="L3450" s="182">
        <f t="shared" si="2995"/>
        <v>0.32752090741025036</v>
      </c>
      <c r="M3450" s="182">
        <f t="shared" si="2995"/>
        <v>0.45269926702182994</v>
      </c>
      <c r="N3450" s="182">
        <f t="shared" si="2995"/>
        <v>0.59786522159714683</v>
      </c>
      <c r="O3450" s="182">
        <f t="shared" si="2995"/>
        <v>0.59926562795912031</v>
      </c>
      <c r="P3450" s="207">
        <v>2029</v>
      </c>
      <c r="Q3450" s="61">
        <f t="shared" si="2974"/>
        <v>4.8209482163150407E-4</v>
      </c>
      <c r="R3450" s="61">
        <f t="shared" si="2974"/>
        <v>5.6114009635413659E-4</v>
      </c>
      <c r="S3450" s="61">
        <f t="shared" si="2974"/>
        <v>4.9765553166027804E-4</v>
      </c>
      <c r="T3450" s="61">
        <f t="shared" si="2972"/>
        <v>5.5480646740756233E-4</v>
      </c>
      <c r="U3450" s="61">
        <f t="shared" si="2972"/>
        <v>6.0006717623890924E-4</v>
      </c>
      <c r="V3450" s="61">
        <f t="shared" si="2972"/>
        <v>3.6575598339983205E-4</v>
      </c>
      <c r="W3450" s="61">
        <f t="shared" si="2972"/>
        <v>3.9040922200324715E-4</v>
      </c>
      <c r="X3450" s="61">
        <f t="shared" si="2972"/>
        <v>4.3877729726035642E-4</v>
      </c>
      <c r="Y3450" s="61">
        <f t="shared" si="2972"/>
        <v>3.2752090741025038E-4</v>
      </c>
      <c r="Z3450" s="61">
        <f t="shared" si="2972"/>
        <v>4.5269926702182992E-4</v>
      </c>
      <c r="AA3450" s="61">
        <f t="shared" si="2972"/>
        <v>5.9786522159714682E-4</v>
      </c>
      <c r="AB3450" s="61">
        <f t="shared" si="2972"/>
        <v>5.9926562795912033E-4</v>
      </c>
    </row>
    <row r="3451" spans="1:28" ht="83.25" hidden="1" customHeight="1" thickBot="1" x14ac:dyDescent="0.3">
      <c r="A3451" s="202" t="s">
        <v>32</v>
      </c>
      <c r="B3451" s="344" t="s">
        <v>33</v>
      </c>
      <c r="C3451" s="345"/>
      <c r="D3451" s="183">
        <f>ROUND(D3450*D3445,0)</f>
        <v>51454</v>
      </c>
      <c r="E3451" s="183">
        <f t="shared" ref="E3451:F3451" si="2996">ROUND(E3450*E3445,0)</f>
        <v>57764</v>
      </c>
      <c r="F3451" s="183">
        <f t="shared" si="2996"/>
        <v>46178</v>
      </c>
      <c r="G3451" s="183">
        <f>ROUND(G3450*G3445,0)</f>
        <v>54233</v>
      </c>
      <c r="H3451" s="183">
        <f t="shared" ref="H3451:O3451" si="2997">ROUND(H3450*H3445,0)</f>
        <v>46112</v>
      </c>
      <c r="I3451" s="183">
        <f t="shared" si="2997"/>
        <v>19441</v>
      </c>
      <c r="J3451" s="183">
        <f t="shared" si="2997"/>
        <v>19519</v>
      </c>
      <c r="K3451" s="183">
        <f t="shared" si="2997"/>
        <v>21550</v>
      </c>
      <c r="L3451" s="183">
        <f t="shared" si="2997"/>
        <v>18018</v>
      </c>
      <c r="M3451" s="183">
        <f t="shared" si="2997"/>
        <v>32919</v>
      </c>
      <c r="N3451" s="183">
        <f t="shared" si="2997"/>
        <v>60940</v>
      </c>
      <c r="O3451" s="183">
        <f t="shared" si="2997"/>
        <v>71304</v>
      </c>
      <c r="P3451" s="207">
        <v>2029</v>
      </c>
      <c r="Q3451" s="61">
        <f t="shared" si="2974"/>
        <v>51.454000000000001</v>
      </c>
      <c r="R3451" s="61">
        <f t="shared" si="2974"/>
        <v>57.764000000000003</v>
      </c>
      <c r="S3451" s="61">
        <f t="shared" si="2974"/>
        <v>46.177999999999997</v>
      </c>
      <c r="T3451" s="61">
        <f t="shared" si="2972"/>
        <v>54.232999999999997</v>
      </c>
      <c r="U3451" s="61">
        <f t="shared" si="2972"/>
        <v>46.112000000000002</v>
      </c>
      <c r="V3451" s="61">
        <f t="shared" si="2972"/>
        <v>19.440999999999999</v>
      </c>
      <c r="W3451" s="61">
        <f t="shared" si="2972"/>
        <v>19.518999999999998</v>
      </c>
      <c r="X3451" s="61">
        <f t="shared" si="2972"/>
        <v>21.55</v>
      </c>
      <c r="Y3451" s="61">
        <f t="shared" si="2972"/>
        <v>18.018000000000001</v>
      </c>
      <c r="Z3451" s="61">
        <f t="shared" si="2972"/>
        <v>32.918999999999997</v>
      </c>
      <c r="AA3451" s="61">
        <f t="shared" si="2972"/>
        <v>60.94</v>
      </c>
      <c r="AB3451" s="61">
        <f t="shared" si="2972"/>
        <v>71.304000000000002</v>
      </c>
    </row>
    <row r="3452" spans="1:28" ht="53.25" hidden="1" customHeight="1" thickBot="1" x14ac:dyDescent="0.3">
      <c r="A3452" s="202" t="s">
        <v>34</v>
      </c>
      <c r="B3452" s="344" t="s">
        <v>35</v>
      </c>
      <c r="C3452" s="345"/>
      <c r="D3452" s="184">
        <f>D3449*D3451</f>
        <v>246795.59429257418</v>
      </c>
      <c r="E3452" s="185">
        <f t="shared" ref="E3452:O3452" si="2998">E3449*E3451</f>
        <v>277061.07802534802</v>
      </c>
      <c r="F3452" s="185">
        <f t="shared" si="2998"/>
        <v>221489.62088938645</v>
      </c>
      <c r="G3452" s="185">
        <f t="shared" si="2998"/>
        <v>260124.87785729344</v>
      </c>
      <c r="H3452" s="185">
        <f t="shared" si="2998"/>
        <v>221173.05640026394</v>
      </c>
      <c r="I3452" s="185">
        <f t="shared" si="2998"/>
        <v>93247.427773194213</v>
      </c>
      <c r="J3452" s="185">
        <f t="shared" si="2998"/>
        <v>93621.549442157178</v>
      </c>
      <c r="K3452" s="185">
        <f t="shared" si="2998"/>
        <v>103363.10213015458</v>
      </c>
      <c r="L3452" s="185">
        <f t="shared" si="2998"/>
        <v>86422.105530446643</v>
      </c>
      <c r="M3452" s="185">
        <f t="shared" si="2998"/>
        <v>157893.7335973345</v>
      </c>
      <c r="N3452" s="185">
        <f t="shared" si="2998"/>
        <v>292294.54495645571</v>
      </c>
      <c r="O3452" s="186">
        <f t="shared" si="2998"/>
        <v>342004.76261199731</v>
      </c>
      <c r="P3452" s="207">
        <v>2029</v>
      </c>
      <c r="Q3452" s="61">
        <f t="shared" si="2974"/>
        <v>246.79559429257418</v>
      </c>
      <c r="R3452" s="61">
        <f t="shared" si="2974"/>
        <v>277.06107802534802</v>
      </c>
      <c r="S3452" s="61">
        <f t="shared" si="2974"/>
        <v>221.48962088938646</v>
      </c>
      <c r="T3452" s="61">
        <f t="shared" si="2972"/>
        <v>260.12487785729343</v>
      </c>
      <c r="U3452" s="61">
        <f t="shared" si="2972"/>
        <v>221.17305640026393</v>
      </c>
      <c r="V3452" s="61">
        <f t="shared" si="2972"/>
        <v>93.247427773194218</v>
      </c>
      <c r="W3452" s="61">
        <f t="shared" si="2972"/>
        <v>93.621549442157175</v>
      </c>
      <c r="X3452" s="61">
        <f t="shared" si="2972"/>
        <v>103.36310213015459</v>
      </c>
      <c r="Y3452" s="61">
        <f t="shared" si="2972"/>
        <v>86.422105530446643</v>
      </c>
      <c r="Z3452" s="61">
        <f t="shared" si="2972"/>
        <v>157.89373359733452</v>
      </c>
      <c r="AA3452" s="61">
        <f t="shared" si="2972"/>
        <v>292.2945449564557</v>
      </c>
      <c r="AB3452" s="61">
        <f t="shared" si="2972"/>
        <v>342.00476261199731</v>
      </c>
    </row>
    <row r="3453" spans="1:28" ht="48.75" hidden="1" customHeight="1" thickBot="1" x14ac:dyDescent="0.3">
      <c r="A3453" s="202" t="s">
        <v>36</v>
      </c>
      <c r="B3453" s="344" t="s">
        <v>37</v>
      </c>
      <c r="C3453" s="345"/>
      <c r="D3453" s="184">
        <f>ROUND(D3452*0.9,2)</f>
        <v>222116.03</v>
      </c>
      <c r="E3453" s="185">
        <f t="shared" ref="E3453:O3453" si="2999">ROUND(E3452*0.9,2)</f>
        <v>249354.97</v>
      </c>
      <c r="F3453" s="185">
        <f t="shared" si="2999"/>
        <v>199340.66</v>
      </c>
      <c r="G3453" s="185">
        <f t="shared" si="2999"/>
        <v>234112.39</v>
      </c>
      <c r="H3453" s="185">
        <f t="shared" si="2999"/>
        <v>199055.75</v>
      </c>
      <c r="I3453" s="185">
        <f t="shared" si="2999"/>
        <v>83922.68</v>
      </c>
      <c r="J3453" s="185">
        <f t="shared" si="2999"/>
        <v>84259.39</v>
      </c>
      <c r="K3453" s="185">
        <f t="shared" si="2999"/>
        <v>93026.79</v>
      </c>
      <c r="L3453" s="185">
        <f t="shared" si="2999"/>
        <v>77779.89</v>
      </c>
      <c r="M3453" s="185">
        <f t="shared" si="2999"/>
        <v>142104.35999999999</v>
      </c>
      <c r="N3453" s="185">
        <f t="shared" si="2999"/>
        <v>263065.09000000003</v>
      </c>
      <c r="O3453" s="186">
        <f t="shared" si="2999"/>
        <v>307804.28999999998</v>
      </c>
      <c r="P3453" s="207">
        <v>2029</v>
      </c>
      <c r="Q3453" s="61">
        <f t="shared" si="2974"/>
        <v>222.11602999999999</v>
      </c>
      <c r="R3453" s="61">
        <f t="shared" si="2974"/>
        <v>249.35497000000001</v>
      </c>
      <c r="S3453" s="61">
        <f t="shared" si="2974"/>
        <v>199.34066000000001</v>
      </c>
      <c r="T3453" s="61">
        <f t="shared" si="2972"/>
        <v>234.11239</v>
      </c>
      <c r="U3453" s="61">
        <f t="shared" si="2972"/>
        <v>199.05574999999999</v>
      </c>
      <c r="V3453" s="61">
        <f t="shared" si="2972"/>
        <v>83.92268</v>
      </c>
      <c r="W3453" s="61">
        <f t="shared" si="2972"/>
        <v>84.259389999999996</v>
      </c>
      <c r="X3453" s="61">
        <f t="shared" si="2972"/>
        <v>93.026789999999991</v>
      </c>
      <c r="Y3453" s="61">
        <f t="shared" si="2972"/>
        <v>77.779889999999995</v>
      </c>
      <c r="Z3453" s="61">
        <f t="shared" si="2972"/>
        <v>142.10435999999999</v>
      </c>
      <c r="AA3453" s="61">
        <f t="shared" si="2972"/>
        <v>263.06509</v>
      </c>
      <c r="AB3453" s="61">
        <f t="shared" si="2972"/>
        <v>307.80428999999998</v>
      </c>
    </row>
    <row r="3454" spans="1:28" ht="21" hidden="1" customHeight="1" thickBot="1" x14ac:dyDescent="0.3">
      <c r="A3454" s="346" t="str">
        <f>A3443</f>
        <v>Объект 35:</v>
      </c>
      <c r="B3454" s="347"/>
      <c r="C3454" s="43"/>
      <c r="D3454" s="348" t="str">
        <f>D3443</f>
        <v>Ячейка № 5 Ксизово</v>
      </c>
      <c r="E3454" s="349"/>
      <c r="F3454" s="349"/>
      <c r="G3454" s="349"/>
      <c r="H3454" s="349"/>
      <c r="I3454" s="349"/>
      <c r="J3454" s="349"/>
      <c r="K3454" s="349"/>
      <c r="L3454" s="349"/>
      <c r="M3454" s="349"/>
      <c r="N3454" s="349"/>
      <c r="O3454" s="350"/>
      <c r="P3454" s="207">
        <v>2030</v>
      </c>
      <c r="Q3454" s="61" t="e">
        <f t="shared" si="2974"/>
        <v>#VALUE!</v>
      </c>
      <c r="R3454" s="61">
        <f t="shared" si="2974"/>
        <v>0</v>
      </c>
      <c r="S3454" s="61">
        <f t="shared" si="2974"/>
        <v>0</v>
      </c>
      <c r="T3454" s="61">
        <f t="shared" si="2972"/>
        <v>0</v>
      </c>
      <c r="U3454" s="61">
        <f t="shared" si="2972"/>
        <v>0</v>
      </c>
      <c r="V3454" s="61">
        <f t="shared" si="2972"/>
        <v>0</v>
      </c>
      <c r="W3454" s="61">
        <f t="shared" si="2972"/>
        <v>0</v>
      </c>
      <c r="X3454" s="61">
        <f t="shared" si="2972"/>
        <v>0</v>
      </c>
      <c r="Y3454" s="61">
        <f t="shared" si="2972"/>
        <v>0</v>
      </c>
      <c r="Z3454" s="61">
        <f t="shared" si="2972"/>
        <v>0</v>
      </c>
      <c r="AA3454" s="61">
        <f t="shared" si="2972"/>
        <v>0</v>
      </c>
      <c r="AB3454" s="61">
        <f t="shared" si="2972"/>
        <v>0</v>
      </c>
    </row>
    <row r="3455" spans="1:28" ht="16.5" hidden="1" thickBot="1" x14ac:dyDescent="0.3">
      <c r="A3455" s="351" t="s">
        <v>301</v>
      </c>
      <c r="B3455" s="352"/>
      <c r="C3455" s="352"/>
      <c r="D3455" s="352"/>
      <c r="E3455" s="352"/>
      <c r="F3455" s="352"/>
      <c r="G3455" s="352"/>
      <c r="H3455" s="352"/>
      <c r="I3455" s="352"/>
      <c r="J3455" s="352"/>
      <c r="K3455" s="352"/>
      <c r="L3455" s="352"/>
      <c r="M3455" s="352"/>
      <c r="N3455" s="352"/>
      <c r="O3455" s="352"/>
      <c r="P3455" s="207">
        <v>2030</v>
      </c>
      <c r="Q3455" s="61">
        <f t="shared" si="2974"/>
        <v>0</v>
      </c>
      <c r="R3455" s="61">
        <f t="shared" si="2974"/>
        <v>0</v>
      </c>
      <c r="S3455" s="61">
        <f t="shared" si="2974"/>
        <v>0</v>
      </c>
      <c r="T3455" s="61">
        <f t="shared" si="2972"/>
        <v>0</v>
      </c>
      <c r="U3455" s="61">
        <f t="shared" si="2972"/>
        <v>0</v>
      </c>
      <c r="V3455" s="61">
        <f t="shared" si="2972"/>
        <v>0</v>
      </c>
      <c r="W3455" s="61">
        <f t="shared" si="2972"/>
        <v>0</v>
      </c>
      <c r="X3455" s="61">
        <f t="shared" si="2972"/>
        <v>0</v>
      </c>
      <c r="Y3455" s="61">
        <f t="shared" si="2972"/>
        <v>0</v>
      </c>
      <c r="Z3455" s="61">
        <f t="shared" ref="Z3455:AB3498" si="3000">M3455/1000</f>
        <v>0</v>
      </c>
      <c r="AA3455" s="61">
        <f t="shared" si="3000"/>
        <v>0</v>
      </c>
      <c r="AB3455" s="61">
        <f t="shared" si="3000"/>
        <v>0</v>
      </c>
    </row>
    <row r="3456" spans="1:28" s="41" customFormat="1" ht="29.25" hidden="1" customHeight="1" thickBot="1" x14ac:dyDescent="0.3">
      <c r="A3456" s="202" t="s">
        <v>11</v>
      </c>
      <c r="B3456" s="344" t="s">
        <v>293</v>
      </c>
      <c r="C3456" s="345"/>
      <c r="D3456" s="179">
        <f>D3445</f>
        <v>106730</v>
      </c>
      <c r="E3456" s="179">
        <f t="shared" ref="E3456:O3457" si="3001">E3445</f>
        <v>102941</v>
      </c>
      <c r="F3456" s="179">
        <f t="shared" si="3001"/>
        <v>92791</v>
      </c>
      <c r="G3456" s="179">
        <f t="shared" si="3001"/>
        <v>97752</v>
      </c>
      <c r="H3456" s="179">
        <f t="shared" si="3001"/>
        <v>76845</v>
      </c>
      <c r="I3456" s="179">
        <f t="shared" si="3001"/>
        <v>53153</v>
      </c>
      <c r="J3456" s="179">
        <f t="shared" si="3001"/>
        <v>49996</v>
      </c>
      <c r="K3456" s="179">
        <f t="shared" si="3001"/>
        <v>49113</v>
      </c>
      <c r="L3456" s="179">
        <f t="shared" si="3001"/>
        <v>55014</v>
      </c>
      <c r="M3456" s="179">
        <f t="shared" si="3001"/>
        <v>72717</v>
      </c>
      <c r="N3456" s="179">
        <f t="shared" si="3001"/>
        <v>101929</v>
      </c>
      <c r="O3456" s="179">
        <f t="shared" si="3001"/>
        <v>118986</v>
      </c>
      <c r="P3456" s="207">
        <v>2030</v>
      </c>
      <c r="Q3456" s="61">
        <f t="shared" si="2974"/>
        <v>106.73</v>
      </c>
      <c r="R3456" s="61">
        <f t="shared" si="2974"/>
        <v>102.941</v>
      </c>
      <c r="S3456" s="61">
        <f t="shared" si="2974"/>
        <v>92.790999999999997</v>
      </c>
      <c r="T3456" s="61">
        <f t="shared" si="2974"/>
        <v>97.751999999999995</v>
      </c>
      <c r="U3456" s="61">
        <f t="shared" si="2974"/>
        <v>76.844999999999999</v>
      </c>
      <c r="V3456" s="61">
        <f t="shared" si="2974"/>
        <v>53.152999999999999</v>
      </c>
      <c r="W3456" s="61">
        <f t="shared" si="2974"/>
        <v>49.996000000000002</v>
      </c>
      <c r="X3456" s="61">
        <f t="shared" si="2974"/>
        <v>49.113</v>
      </c>
      <c r="Y3456" s="61">
        <f t="shared" si="2974"/>
        <v>55.014000000000003</v>
      </c>
      <c r="Z3456" s="61">
        <f t="shared" si="3000"/>
        <v>72.716999999999999</v>
      </c>
      <c r="AA3456" s="61">
        <f t="shared" si="3000"/>
        <v>101.929</v>
      </c>
      <c r="AB3456" s="61">
        <f t="shared" si="3000"/>
        <v>118.986</v>
      </c>
    </row>
    <row r="3457" spans="1:28" ht="16.5" hidden="1" thickBot="1" x14ac:dyDescent="0.3">
      <c r="A3457" s="202" t="s">
        <v>12</v>
      </c>
      <c r="B3457" s="353" t="s">
        <v>291</v>
      </c>
      <c r="C3457" s="354"/>
      <c r="D3457" s="179">
        <f>D3446</f>
        <v>38140</v>
      </c>
      <c r="E3457" s="179">
        <f t="shared" si="3001"/>
        <v>28649</v>
      </c>
      <c r="F3457" s="179">
        <f t="shared" si="3001"/>
        <v>31715</v>
      </c>
      <c r="G3457" s="179">
        <f t="shared" si="3001"/>
        <v>27824</v>
      </c>
      <c r="H3457" s="179">
        <f t="shared" si="3001"/>
        <v>18395</v>
      </c>
      <c r="I3457" s="179">
        <f t="shared" si="3001"/>
        <v>25178</v>
      </c>
      <c r="J3457" s="179">
        <f t="shared" si="3001"/>
        <v>22450</v>
      </c>
      <c r="K3457" s="179">
        <f t="shared" si="3001"/>
        <v>19678</v>
      </c>
      <c r="L3457" s="179">
        <f t="shared" si="3001"/>
        <v>28163</v>
      </c>
      <c r="M3457" s="179">
        <f t="shared" si="3001"/>
        <v>28123</v>
      </c>
      <c r="N3457" s="179">
        <f t="shared" si="3001"/>
        <v>24624</v>
      </c>
      <c r="O3457" s="179">
        <f t="shared" si="3001"/>
        <v>28578</v>
      </c>
      <c r="P3457" s="207">
        <v>2030</v>
      </c>
      <c r="Q3457" s="61">
        <f t="shared" si="2974"/>
        <v>38.14</v>
      </c>
      <c r="R3457" s="61">
        <f t="shared" si="2974"/>
        <v>28.649000000000001</v>
      </c>
      <c r="S3457" s="61">
        <f t="shared" si="2974"/>
        <v>31.715</v>
      </c>
      <c r="T3457" s="61">
        <f t="shared" si="2974"/>
        <v>27.824000000000002</v>
      </c>
      <c r="U3457" s="61">
        <f t="shared" si="2974"/>
        <v>18.395</v>
      </c>
      <c r="V3457" s="61">
        <f t="shared" si="2974"/>
        <v>25.178000000000001</v>
      </c>
      <c r="W3457" s="61">
        <f t="shared" si="2974"/>
        <v>22.45</v>
      </c>
      <c r="X3457" s="61">
        <f t="shared" si="2974"/>
        <v>19.678000000000001</v>
      </c>
      <c r="Y3457" s="61">
        <f t="shared" si="2974"/>
        <v>28.163</v>
      </c>
      <c r="Z3457" s="61">
        <f t="shared" si="3000"/>
        <v>28.123000000000001</v>
      </c>
      <c r="AA3457" s="61">
        <f t="shared" si="3000"/>
        <v>24.623999999999999</v>
      </c>
      <c r="AB3457" s="61">
        <f t="shared" si="3000"/>
        <v>28.577999999999999</v>
      </c>
    </row>
    <row r="3458" spans="1:28" ht="33" hidden="1" customHeight="1" thickBot="1" x14ac:dyDescent="0.3">
      <c r="A3458" s="202" t="s">
        <v>13</v>
      </c>
      <c r="B3458" s="344" t="s">
        <v>292</v>
      </c>
      <c r="C3458" s="345"/>
      <c r="D3458" s="180">
        <f>D3456-D3457</f>
        <v>68590</v>
      </c>
      <c r="E3458" s="180">
        <f t="shared" ref="E3458:O3458" si="3002">E3456-E3457</f>
        <v>74292</v>
      </c>
      <c r="F3458" s="180">
        <f t="shared" si="3002"/>
        <v>61076</v>
      </c>
      <c r="G3458" s="180">
        <f t="shared" si="3002"/>
        <v>69928</v>
      </c>
      <c r="H3458" s="180">
        <f t="shared" si="3002"/>
        <v>58450</v>
      </c>
      <c r="I3458" s="180">
        <f t="shared" si="3002"/>
        <v>27975</v>
      </c>
      <c r="J3458" s="180">
        <f t="shared" si="3002"/>
        <v>27546</v>
      </c>
      <c r="K3458" s="180">
        <f t="shared" si="3002"/>
        <v>29435</v>
      </c>
      <c r="L3458" s="180">
        <f t="shared" si="3002"/>
        <v>26851</v>
      </c>
      <c r="M3458" s="180">
        <f t="shared" si="3002"/>
        <v>44594</v>
      </c>
      <c r="N3458" s="180">
        <f t="shared" si="3002"/>
        <v>77305</v>
      </c>
      <c r="O3458" s="180">
        <f t="shared" si="3002"/>
        <v>90408</v>
      </c>
      <c r="P3458" s="207">
        <v>2030</v>
      </c>
      <c r="Q3458" s="61">
        <f t="shared" si="2974"/>
        <v>68.59</v>
      </c>
      <c r="R3458" s="61">
        <f t="shared" si="2974"/>
        <v>74.292000000000002</v>
      </c>
      <c r="S3458" s="61">
        <f t="shared" si="2974"/>
        <v>61.076000000000001</v>
      </c>
      <c r="T3458" s="61">
        <f t="shared" si="2974"/>
        <v>69.927999999999997</v>
      </c>
      <c r="U3458" s="61">
        <f t="shared" si="2974"/>
        <v>58.45</v>
      </c>
      <c r="V3458" s="61">
        <f t="shared" si="2974"/>
        <v>27.975000000000001</v>
      </c>
      <c r="W3458" s="61">
        <f t="shared" si="2974"/>
        <v>27.545999999999999</v>
      </c>
      <c r="X3458" s="61">
        <f t="shared" si="2974"/>
        <v>29.434999999999999</v>
      </c>
      <c r="Y3458" s="61">
        <f t="shared" si="2974"/>
        <v>26.850999999999999</v>
      </c>
      <c r="Z3458" s="61">
        <f t="shared" si="3000"/>
        <v>44.594000000000001</v>
      </c>
      <c r="AA3458" s="61">
        <f t="shared" si="3000"/>
        <v>77.305000000000007</v>
      </c>
      <c r="AB3458" s="61">
        <f t="shared" si="3000"/>
        <v>90.408000000000001</v>
      </c>
    </row>
    <row r="3459" spans="1:28" ht="36" hidden="1" customHeight="1" thickBot="1" x14ac:dyDescent="0.3">
      <c r="A3459" s="202" t="s">
        <v>14</v>
      </c>
      <c r="B3459" s="344" t="s">
        <v>27</v>
      </c>
      <c r="C3459" s="345"/>
      <c r="D3459" s="181">
        <f>D3458/D3456</f>
        <v>0.64264967675442708</v>
      </c>
      <c r="E3459" s="181">
        <f t="shared" ref="E3459:O3459" si="3003">E3458/E3456</f>
        <v>0.72169495147705964</v>
      </c>
      <c r="F3459" s="181">
        <f t="shared" si="3003"/>
        <v>0.65821038678320098</v>
      </c>
      <c r="G3459" s="181">
        <f t="shared" si="3003"/>
        <v>0.71536132253048534</v>
      </c>
      <c r="H3459" s="181">
        <f t="shared" si="3003"/>
        <v>0.76062203136183226</v>
      </c>
      <c r="I3459" s="181">
        <f t="shared" si="3003"/>
        <v>0.52631083852275506</v>
      </c>
      <c r="J3459" s="181">
        <f t="shared" si="3003"/>
        <v>0.55096407712617013</v>
      </c>
      <c r="K3459" s="181">
        <f t="shared" si="3003"/>
        <v>0.59933215238327942</v>
      </c>
      <c r="L3459" s="181">
        <f t="shared" si="3003"/>
        <v>0.48807576253317336</v>
      </c>
      <c r="M3459" s="181">
        <f t="shared" si="3003"/>
        <v>0.61325412214475294</v>
      </c>
      <c r="N3459" s="181">
        <f t="shared" si="3003"/>
        <v>0.75842007672006984</v>
      </c>
      <c r="O3459" s="181">
        <f t="shared" si="3003"/>
        <v>0.75982048308204331</v>
      </c>
      <c r="P3459" s="207">
        <v>2030</v>
      </c>
      <c r="Q3459" s="61">
        <f t="shared" si="2974"/>
        <v>6.4264967675442704E-4</v>
      </c>
      <c r="R3459" s="61">
        <f t="shared" si="2974"/>
        <v>7.2169495147705962E-4</v>
      </c>
      <c r="S3459" s="61">
        <f t="shared" si="2974"/>
        <v>6.5821038678320096E-4</v>
      </c>
      <c r="T3459" s="61">
        <f t="shared" si="2974"/>
        <v>7.1536132253048536E-4</v>
      </c>
      <c r="U3459" s="61">
        <f t="shared" si="2974"/>
        <v>7.6062203136183226E-4</v>
      </c>
      <c r="V3459" s="61">
        <f t="shared" si="2974"/>
        <v>5.2631083852275502E-4</v>
      </c>
      <c r="W3459" s="61">
        <f t="shared" si="2974"/>
        <v>5.5096407712617017E-4</v>
      </c>
      <c r="X3459" s="61">
        <f t="shared" si="2974"/>
        <v>5.9933215238327944E-4</v>
      </c>
      <c r="Y3459" s="61">
        <f t="shared" si="2974"/>
        <v>4.8807576253317336E-4</v>
      </c>
      <c r="Z3459" s="61">
        <f t="shared" si="3000"/>
        <v>6.132541221447529E-4</v>
      </c>
      <c r="AA3459" s="61">
        <f t="shared" si="3000"/>
        <v>7.5842007672006985E-4</v>
      </c>
      <c r="AB3459" s="61">
        <f t="shared" si="3000"/>
        <v>7.5982048308204336E-4</v>
      </c>
    </row>
    <row r="3460" spans="1:28" ht="81.75" hidden="1" customHeight="1" thickBot="1" x14ac:dyDescent="0.3">
      <c r="A3460" s="202" t="s">
        <v>28</v>
      </c>
      <c r="B3460" s="344" t="s">
        <v>29</v>
      </c>
      <c r="C3460" s="345"/>
      <c r="D3460" s="187">
        <f t="shared" ref="D3460:O3460" si="3004">D3361</f>
        <v>5.0074746461197801</v>
      </c>
      <c r="E3460" s="187">
        <f t="shared" si="3004"/>
        <v>5.0074746461197801</v>
      </c>
      <c r="F3460" s="187">
        <f t="shared" si="3004"/>
        <v>5.0074746461197801</v>
      </c>
      <c r="G3460" s="187">
        <f t="shared" si="3004"/>
        <v>5.0074746461197801</v>
      </c>
      <c r="H3460" s="187">
        <f t="shared" si="3004"/>
        <v>5.0074746461197801</v>
      </c>
      <c r="I3460" s="187">
        <f t="shared" si="3004"/>
        <v>5.0074746461197801</v>
      </c>
      <c r="J3460" s="187">
        <f t="shared" si="3004"/>
        <v>5.0074746461197801</v>
      </c>
      <c r="K3460" s="187">
        <f t="shared" si="3004"/>
        <v>5.0074746461197801</v>
      </c>
      <c r="L3460" s="187">
        <f t="shared" si="3004"/>
        <v>5.0074746461197801</v>
      </c>
      <c r="M3460" s="187">
        <f t="shared" si="3004"/>
        <v>5.0074746461197801</v>
      </c>
      <c r="N3460" s="187">
        <f t="shared" si="3004"/>
        <v>5.0074746461197801</v>
      </c>
      <c r="O3460" s="187">
        <f t="shared" si="3004"/>
        <v>5.0074746461197801</v>
      </c>
      <c r="P3460" s="207">
        <v>2030</v>
      </c>
      <c r="Q3460" s="61">
        <f t="shared" si="2974"/>
        <v>5.0074746461197797E-3</v>
      </c>
      <c r="R3460" s="61">
        <f t="shared" si="2974"/>
        <v>5.0074746461197797E-3</v>
      </c>
      <c r="S3460" s="61">
        <f t="shared" si="2974"/>
        <v>5.0074746461197797E-3</v>
      </c>
      <c r="T3460" s="61">
        <f t="shared" si="2974"/>
        <v>5.0074746461197797E-3</v>
      </c>
      <c r="U3460" s="61">
        <f t="shared" si="2974"/>
        <v>5.0074746461197797E-3</v>
      </c>
      <c r="V3460" s="61">
        <f t="shared" si="2974"/>
        <v>5.0074746461197797E-3</v>
      </c>
      <c r="W3460" s="61">
        <f t="shared" si="2974"/>
        <v>5.0074746461197797E-3</v>
      </c>
      <c r="X3460" s="61">
        <f t="shared" si="2974"/>
        <v>5.0074746461197797E-3</v>
      </c>
      <c r="Y3460" s="61">
        <f t="shared" si="2974"/>
        <v>5.0074746461197797E-3</v>
      </c>
      <c r="Z3460" s="61">
        <f t="shared" si="3000"/>
        <v>5.0074746461197797E-3</v>
      </c>
      <c r="AA3460" s="61">
        <f t="shared" si="3000"/>
        <v>5.0074746461197797E-3</v>
      </c>
      <c r="AB3460" s="61">
        <f t="shared" si="3000"/>
        <v>5.0074746461197797E-3</v>
      </c>
    </row>
    <row r="3461" spans="1:28" ht="51" hidden="1" customHeight="1" thickBot="1" x14ac:dyDescent="0.3">
      <c r="A3461" s="202" t="s">
        <v>30</v>
      </c>
      <c r="B3461" s="344" t="s">
        <v>31</v>
      </c>
      <c r="C3461" s="345"/>
      <c r="D3461" s="182">
        <f>D3450</f>
        <v>0.48209482163150408</v>
      </c>
      <c r="E3461" s="182">
        <f t="shared" ref="E3461:O3461" si="3005">E3450</f>
        <v>0.56114009635413664</v>
      </c>
      <c r="F3461" s="182">
        <f t="shared" si="3005"/>
        <v>0.49765553166027798</v>
      </c>
      <c r="G3461" s="182">
        <f t="shared" si="3005"/>
        <v>0.55480646740756234</v>
      </c>
      <c r="H3461" s="182">
        <f t="shared" si="3005"/>
        <v>0.60006717623890926</v>
      </c>
      <c r="I3461" s="182">
        <f t="shared" si="3005"/>
        <v>0.36575598339983206</v>
      </c>
      <c r="J3461" s="182">
        <f t="shared" si="3005"/>
        <v>0.39040922200324712</v>
      </c>
      <c r="K3461" s="182">
        <f t="shared" si="3005"/>
        <v>0.43877729726035641</v>
      </c>
      <c r="L3461" s="182">
        <f t="shared" si="3005"/>
        <v>0.32752090741025036</v>
      </c>
      <c r="M3461" s="182">
        <f t="shared" si="3005"/>
        <v>0.45269926702182994</v>
      </c>
      <c r="N3461" s="182">
        <f t="shared" si="3005"/>
        <v>0.59786522159714683</v>
      </c>
      <c r="O3461" s="182">
        <f t="shared" si="3005"/>
        <v>0.59926562795912031</v>
      </c>
      <c r="P3461" s="207">
        <v>2030</v>
      </c>
      <c r="Q3461" s="61">
        <f t="shared" si="2974"/>
        <v>4.8209482163150407E-4</v>
      </c>
      <c r="R3461" s="61">
        <f t="shared" si="2974"/>
        <v>5.6114009635413659E-4</v>
      </c>
      <c r="S3461" s="61">
        <f t="shared" si="2974"/>
        <v>4.9765553166027804E-4</v>
      </c>
      <c r="T3461" s="61">
        <f t="shared" si="2974"/>
        <v>5.5480646740756233E-4</v>
      </c>
      <c r="U3461" s="61">
        <f t="shared" si="2974"/>
        <v>6.0006717623890924E-4</v>
      </c>
      <c r="V3461" s="61">
        <f t="shared" si="2974"/>
        <v>3.6575598339983205E-4</v>
      </c>
      <c r="W3461" s="61">
        <f t="shared" si="2974"/>
        <v>3.9040922200324715E-4</v>
      </c>
      <c r="X3461" s="61">
        <f t="shared" si="2974"/>
        <v>4.3877729726035642E-4</v>
      </c>
      <c r="Y3461" s="61">
        <f t="shared" si="2974"/>
        <v>3.2752090741025038E-4</v>
      </c>
      <c r="Z3461" s="61">
        <f t="shared" si="3000"/>
        <v>4.5269926702182992E-4</v>
      </c>
      <c r="AA3461" s="61">
        <f t="shared" si="3000"/>
        <v>5.9786522159714682E-4</v>
      </c>
      <c r="AB3461" s="61">
        <f t="shared" si="3000"/>
        <v>5.9926562795912033E-4</v>
      </c>
    </row>
    <row r="3462" spans="1:28" ht="83.25" hidden="1" customHeight="1" thickBot="1" x14ac:dyDescent="0.3">
      <c r="A3462" s="202" t="s">
        <v>32</v>
      </c>
      <c r="B3462" s="344" t="s">
        <v>33</v>
      </c>
      <c r="C3462" s="345"/>
      <c r="D3462" s="183">
        <f>ROUND(D3461*D3456,0)</f>
        <v>51454</v>
      </c>
      <c r="E3462" s="183">
        <f t="shared" ref="E3462:F3462" si="3006">ROUND(E3461*E3456,0)</f>
        <v>57764</v>
      </c>
      <c r="F3462" s="183">
        <f t="shared" si="3006"/>
        <v>46178</v>
      </c>
      <c r="G3462" s="183">
        <f>ROUND(G3461*G3456,0)</f>
        <v>54233</v>
      </c>
      <c r="H3462" s="183">
        <f t="shared" ref="H3462:O3462" si="3007">ROUND(H3461*H3456,0)</f>
        <v>46112</v>
      </c>
      <c r="I3462" s="183">
        <f t="shared" si="3007"/>
        <v>19441</v>
      </c>
      <c r="J3462" s="183">
        <f t="shared" si="3007"/>
        <v>19519</v>
      </c>
      <c r="K3462" s="183">
        <f t="shared" si="3007"/>
        <v>21550</v>
      </c>
      <c r="L3462" s="183">
        <f t="shared" si="3007"/>
        <v>18018</v>
      </c>
      <c r="M3462" s="183">
        <f t="shared" si="3007"/>
        <v>32919</v>
      </c>
      <c r="N3462" s="183">
        <f t="shared" si="3007"/>
        <v>60940</v>
      </c>
      <c r="O3462" s="183">
        <f t="shared" si="3007"/>
        <v>71304</v>
      </c>
      <c r="P3462" s="207">
        <v>2030</v>
      </c>
      <c r="Q3462" s="61">
        <f t="shared" si="2974"/>
        <v>51.454000000000001</v>
      </c>
      <c r="R3462" s="61">
        <f t="shared" si="2974"/>
        <v>57.764000000000003</v>
      </c>
      <c r="S3462" s="61">
        <f t="shared" si="2974"/>
        <v>46.177999999999997</v>
      </c>
      <c r="T3462" s="61">
        <f t="shared" si="2974"/>
        <v>54.232999999999997</v>
      </c>
      <c r="U3462" s="61">
        <f t="shared" si="2974"/>
        <v>46.112000000000002</v>
      </c>
      <c r="V3462" s="61">
        <f t="shared" si="2974"/>
        <v>19.440999999999999</v>
      </c>
      <c r="W3462" s="61">
        <f t="shared" si="2974"/>
        <v>19.518999999999998</v>
      </c>
      <c r="X3462" s="61">
        <f t="shared" si="2974"/>
        <v>21.55</v>
      </c>
      <c r="Y3462" s="61">
        <f t="shared" si="2974"/>
        <v>18.018000000000001</v>
      </c>
      <c r="Z3462" s="61">
        <f t="shared" si="3000"/>
        <v>32.918999999999997</v>
      </c>
      <c r="AA3462" s="61">
        <f t="shared" si="3000"/>
        <v>60.94</v>
      </c>
      <c r="AB3462" s="61">
        <f t="shared" si="3000"/>
        <v>71.304000000000002</v>
      </c>
    </row>
    <row r="3463" spans="1:28" ht="53.25" hidden="1" customHeight="1" thickBot="1" x14ac:dyDescent="0.3">
      <c r="A3463" s="202" t="s">
        <v>34</v>
      </c>
      <c r="B3463" s="344" t="s">
        <v>35</v>
      </c>
      <c r="C3463" s="345"/>
      <c r="D3463" s="184">
        <f>D3460*D3462</f>
        <v>257654.60044144717</v>
      </c>
      <c r="E3463" s="185">
        <f t="shared" ref="E3463:O3463" si="3008">E3460*E3462</f>
        <v>289251.76545846299</v>
      </c>
      <c r="F3463" s="185">
        <f t="shared" si="3008"/>
        <v>231235.16420851921</v>
      </c>
      <c r="G3463" s="185">
        <f t="shared" si="3008"/>
        <v>271570.37248301401</v>
      </c>
      <c r="H3463" s="185">
        <f t="shared" si="3008"/>
        <v>230904.6708818753</v>
      </c>
      <c r="I3463" s="185">
        <f t="shared" si="3008"/>
        <v>97350.314595214644</v>
      </c>
      <c r="J3463" s="185">
        <f t="shared" si="3008"/>
        <v>97740.89761761199</v>
      </c>
      <c r="K3463" s="185">
        <f t="shared" si="3008"/>
        <v>107911.07862388126</v>
      </c>
      <c r="L3463" s="185">
        <f t="shared" si="3008"/>
        <v>90224.678173786204</v>
      </c>
      <c r="M3463" s="185">
        <f t="shared" si="3008"/>
        <v>164841.05787561703</v>
      </c>
      <c r="N3463" s="185">
        <f t="shared" si="3008"/>
        <v>305155.50493453938</v>
      </c>
      <c r="O3463" s="186">
        <f t="shared" si="3008"/>
        <v>357052.9721669248</v>
      </c>
      <c r="P3463" s="207">
        <v>2030</v>
      </c>
      <c r="Q3463" s="61">
        <f t="shared" si="2974"/>
        <v>257.65460044144714</v>
      </c>
      <c r="R3463" s="61">
        <f t="shared" si="2974"/>
        <v>289.25176545846301</v>
      </c>
      <c r="S3463" s="61">
        <f t="shared" si="2974"/>
        <v>231.23516420851922</v>
      </c>
      <c r="T3463" s="61">
        <f t="shared" si="2974"/>
        <v>271.57037248301401</v>
      </c>
      <c r="U3463" s="61">
        <f t="shared" si="2974"/>
        <v>230.90467088187529</v>
      </c>
      <c r="V3463" s="61">
        <f t="shared" si="2974"/>
        <v>97.350314595214641</v>
      </c>
      <c r="W3463" s="61">
        <f t="shared" si="2974"/>
        <v>97.740897617611992</v>
      </c>
      <c r="X3463" s="61">
        <f t="shared" si="2974"/>
        <v>107.91107862388125</v>
      </c>
      <c r="Y3463" s="61">
        <f t="shared" si="2974"/>
        <v>90.224678173786202</v>
      </c>
      <c r="Z3463" s="61">
        <f t="shared" si="3000"/>
        <v>164.84105787561703</v>
      </c>
      <c r="AA3463" s="61">
        <f t="shared" si="3000"/>
        <v>305.15550493453935</v>
      </c>
      <c r="AB3463" s="61">
        <f t="shared" si="3000"/>
        <v>357.0529721669248</v>
      </c>
    </row>
    <row r="3464" spans="1:28" ht="48.75" hidden="1" customHeight="1" thickBot="1" x14ac:dyDescent="0.3">
      <c r="A3464" s="202" t="s">
        <v>36</v>
      </c>
      <c r="B3464" s="344" t="s">
        <v>37</v>
      </c>
      <c r="C3464" s="345"/>
      <c r="D3464" s="184">
        <f>ROUND(D3463*0.9,2)</f>
        <v>231889.14</v>
      </c>
      <c r="E3464" s="185">
        <f t="shared" ref="E3464:O3464" si="3009">ROUND(E3463*0.9,2)</f>
        <v>260326.59</v>
      </c>
      <c r="F3464" s="185">
        <f t="shared" si="3009"/>
        <v>208111.65</v>
      </c>
      <c r="G3464" s="185">
        <f t="shared" si="3009"/>
        <v>244413.34</v>
      </c>
      <c r="H3464" s="185">
        <f t="shared" si="3009"/>
        <v>207814.2</v>
      </c>
      <c r="I3464" s="185">
        <f t="shared" si="3009"/>
        <v>87615.28</v>
      </c>
      <c r="J3464" s="185">
        <f t="shared" si="3009"/>
        <v>87966.81</v>
      </c>
      <c r="K3464" s="185">
        <f t="shared" si="3009"/>
        <v>97119.97</v>
      </c>
      <c r="L3464" s="185">
        <f t="shared" si="3009"/>
        <v>81202.210000000006</v>
      </c>
      <c r="M3464" s="185">
        <f t="shared" si="3009"/>
        <v>148356.95000000001</v>
      </c>
      <c r="N3464" s="185">
        <f t="shared" si="3009"/>
        <v>274639.95</v>
      </c>
      <c r="O3464" s="186">
        <f t="shared" si="3009"/>
        <v>321347.67</v>
      </c>
      <c r="P3464" s="207">
        <v>2030</v>
      </c>
      <c r="Q3464" s="61">
        <f t="shared" si="2974"/>
        <v>231.88914000000003</v>
      </c>
      <c r="R3464" s="61">
        <f t="shared" si="2974"/>
        <v>260.32659000000001</v>
      </c>
      <c r="S3464" s="61">
        <f t="shared" si="2974"/>
        <v>208.11165</v>
      </c>
      <c r="T3464" s="61">
        <f t="shared" si="2974"/>
        <v>244.41334000000001</v>
      </c>
      <c r="U3464" s="61">
        <f t="shared" si="2974"/>
        <v>207.8142</v>
      </c>
      <c r="V3464" s="61">
        <f t="shared" si="2974"/>
        <v>87.615279999999998</v>
      </c>
      <c r="W3464" s="61">
        <f t="shared" si="2974"/>
        <v>87.966809999999995</v>
      </c>
      <c r="X3464" s="61">
        <f t="shared" si="2974"/>
        <v>97.119969999999995</v>
      </c>
      <c r="Y3464" s="61">
        <f t="shared" si="2974"/>
        <v>81.202210000000008</v>
      </c>
      <c r="Z3464" s="61">
        <f t="shared" si="3000"/>
        <v>148.35695000000001</v>
      </c>
      <c r="AA3464" s="61">
        <f t="shared" si="3000"/>
        <v>274.63995</v>
      </c>
      <c r="AB3464" s="61">
        <f t="shared" si="3000"/>
        <v>321.34766999999999</v>
      </c>
    </row>
    <row r="3465" spans="1:28" ht="20.25" hidden="1" customHeight="1" thickBot="1" x14ac:dyDescent="0.3">
      <c r="A3465" s="346" t="str">
        <f>A3454</f>
        <v>Объект 35:</v>
      </c>
      <c r="B3465" s="347"/>
      <c r="C3465" s="43"/>
      <c r="D3465" s="348" t="str">
        <f>D3454</f>
        <v>Ячейка № 5 Ксизово</v>
      </c>
      <c r="E3465" s="349"/>
      <c r="F3465" s="349"/>
      <c r="G3465" s="349"/>
      <c r="H3465" s="349"/>
      <c r="I3465" s="349"/>
      <c r="J3465" s="349"/>
      <c r="K3465" s="349"/>
      <c r="L3465" s="349"/>
      <c r="M3465" s="349"/>
      <c r="N3465" s="349"/>
      <c r="O3465" s="350"/>
      <c r="P3465" s="207">
        <v>2031</v>
      </c>
      <c r="Q3465" s="61" t="e">
        <f t="shared" si="2974"/>
        <v>#VALUE!</v>
      </c>
      <c r="R3465" s="61">
        <f t="shared" si="2974"/>
        <v>0</v>
      </c>
      <c r="S3465" s="61">
        <f t="shared" si="2974"/>
        <v>0</v>
      </c>
      <c r="T3465" s="61">
        <f t="shared" si="2974"/>
        <v>0</v>
      </c>
      <c r="U3465" s="61">
        <f t="shared" si="2974"/>
        <v>0</v>
      </c>
      <c r="V3465" s="61">
        <f t="shared" si="2974"/>
        <v>0</v>
      </c>
      <c r="W3465" s="61">
        <f t="shared" si="2974"/>
        <v>0</v>
      </c>
      <c r="X3465" s="61">
        <f t="shared" si="2974"/>
        <v>0</v>
      </c>
      <c r="Y3465" s="61">
        <f t="shared" si="2974"/>
        <v>0</v>
      </c>
      <c r="Z3465" s="61">
        <f t="shared" si="3000"/>
        <v>0</v>
      </c>
      <c r="AA3465" s="61">
        <f t="shared" si="3000"/>
        <v>0</v>
      </c>
      <c r="AB3465" s="61">
        <f t="shared" si="3000"/>
        <v>0</v>
      </c>
    </row>
    <row r="3466" spans="1:28" ht="16.5" hidden="1" thickBot="1" x14ac:dyDescent="0.3">
      <c r="A3466" s="351" t="s">
        <v>302</v>
      </c>
      <c r="B3466" s="352"/>
      <c r="C3466" s="352"/>
      <c r="D3466" s="352"/>
      <c r="E3466" s="352"/>
      <c r="F3466" s="352"/>
      <c r="G3466" s="352"/>
      <c r="H3466" s="352"/>
      <c r="I3466" s="352"/>
      <c r="J3466" s="352"/>
      <c r="K3466" s="352"/>
      <c r="L3466" s="352"/>
      <c r="M3466" s="352"/>
      <c r="N3466" s="352"/>
      <c r="O3466" s="352"/>
      <c r="P3466" s="207">
        <v>2031</v>
      </c>
      <c r="Q3466" s="61">
        <f t="shared" si="2974"/>
        <v>0</v>
      </c>
      <c r="R3466" s="61">
        <f t="shared" si="2974"/>
        <v>0</v>
      </c>
      <c r="S3466" s="61">
        <f t="shared" si="2974"/>
        <v>0</v>
      </c>
      <c r="T3466" s="61">
        <f t="shared" si="2974"/>
        <v>0</v>
      </c>
      <c r="U3466" s="61">
        <f t="shared" si="2974"/>
        <v>0</v>
      </c>
      <c r="V3466" s="61">
        <f t="shared" si="2974"/>
        <v>0</v>
      </c>
      <c r="W3466" s="61">
        <f t="shared" si="2974"/>
        <v>0</v>
      </c>
      <c r="X3466" s="61">
        <f t="shared" si="2974"/>
        <v>0</v>
      </c>
      <c r="Y3466" s="61">
        <f t="shared" si="2974"/>
        <v>0</v>
      </c>
      <c r="Z3466" s="61">
        <f t="shared" si="3000"/>
        <v>0</v>
      </c>
      <c r="AA3466" s="61">
        <f t="shared" si="3000"/>
        <v>0</v>
      </c>
      <c r="AB3466" s="61">
        <f t="shared" si="3000"/>
        <v>0</v>
      </c>
    </row>
    <row r="3467" spans="1:28" s="41" customFormat="1" ht="29.25" hidden="1" customHeight="1" thickBot="1" x14ac:dyDescent="0.3">
      <c r="A3467" s="202" t="s">
        <v>11</v>
      </c>
      <c r="B3467" s="344" t="s">
        <v>293</v>
      </c>
      <c r="C3467" s="345"/>
      <c r="D3467" s="179">
        <f>D3456</f>
        <v>106730</v>
      </c>
      <c r="E3467" s="179">
        <f t="shared" ref="E3467:O3468" si="3010">E3456</f>
        <v>102941</v>
      </c>
      <c r="F3467" s="179">
        <f t="shared" si="3010"/>
        <v>92791</v>
      </c>
      <c r="G3467" s="179">
        <f t="shared" si="3010"/>
        <v>97752</v>
      </c>
      <c r="H3467" s="179">
        <f t="shared" si="3010"/>
        <v>76845</v>
      </c>
      <c r="I3467" s="179">
        <f t="shared" si="3010"/>
        <v>53153</v>
      </c>
      <c r="J3467" s="179">
        <f t="shared" si="3010"/>
        <v>49996</v>
      </c>
      <c r="K3467" s="179">
        <f t="shared" si="3010"/>
        <v>49113</v>
      </c>
      <c r="L3467" s="179">
        <f t="shared" si="3010"/>
        <v>55014</v>
      </c>
      <c r="M3467" s="179">
        <f t="shared" si="3010"/>
        <v>72717</v>
      </c>
      <c r="N3467" s="179">
        <f t="shared" si="3010"/>
        <v>101929</v>
      </c>
      <c r="O3467" s="179">
        <f t="shared" si="3010"/>
        <v>118986</v>
      </c>
      <c r="P3467" s="207">
        <v>2031</v>
      </c>
      <c r="Q3467" s="61">
        <f t="shared" si="2974"/>
        <v>106.73</v>
      </c>
      <c r="R3467" s="61">
        <f t="shared" si="2974"/>
        <v>102.941</v>
      </c>
      <c r="S3467" s="61">
        <f t="shared" si="2974"/>
        <v>92.790999999999997</v>
      </c>
      <c r="T3467" s="61">
        <f t="shared" si="2974"/>
        <v>97.751999999999995</v>
      </c>
      <c r="U3467" s="61">
        <f t="shared" si="2974"/>
        <v>76.844999999999999</v>
      </c>
      <c r="V3467" s="61">
        <f t="shared" si="2974"/>
        <v>53.152999999999999</v>
      </c>
      <c r="W3467" s="61">
        <f t="shared" si="2974"/>
        <v>49.996000000000002</v>
      </c>
      <c r="X3467" s="61">
        <f t="shared" si="2974"/>
        <v>49.113</v>
      </c>
      <c r="Y3467" s="61">
        <f t="shared" si="2974"/>
        <v>55.014000000000003</v>
      </c>
      <c r="Z3467" s="61">
        <f t="shared" si="3000"/>
        <v>72.716999999999999</v>
      </c>
      <c r="AA3467" s="61">
        <f t="shared" si="3000"/>
        <v>101.929</v>
      </c>
      <c r="AB3467" s="61">
        <f t="shared" si="3000"/>
        <v>118.986</v>
      </c>
    </row>
    <row r="3468" spans="1:28" ht="16.5" hidden="1" thickBot="1" x14ac:dyDescent="0.3">
      <c r="A3468" s="202" t="s">
        <v>12</v>
      </c>
      <c r="B3468" s="353" t="s">
        <v>291</v>
      </c>
      <c r="C3468" s="354"/>
      <c r="D3468" s="179">
        <f>D3457</f>
        <v>38140</v>
      </c>
      <c r="E3468" s="179">
        <f t="shared" si="3010"/>
        <v>28649</v>
      </c>
      <c r="F3468" s="179">
        <f t="shared" si="3010"/>
        <v>31715</v>
      </c>
      <c r="G3468" s="179">
        <f t="shared" si="3010"/>
        <v>27824</v>
      </c>
      <c r="H3468" s="179">
        <f t="shared" si="3010"/>
        <v>18395</v>
      </c>
      <c r="I3468" s="179">
        <f t="shared" si="3010"/>
        <v>25178</v>
      </c>
      <c r="J3468" s="179">
        <f t="shared" si="3010"/>
        <v>22450</v>
      </c>
      <c r="K3468" s="179">
        <f t="shared" si="3010"/>
        <v>19678</v>
      </c>
      <c r="L3468" s="179">
        <f t="shared" si="3010"/>
        <v>28163</v>
      </c>
      <c r="M3468" s="179">
        <f t="shared" si="3010"/>
        <v>28123</v>
      </c>
      <c r="N3468" s="179">
        <f t="shared" si="3010"/>
        <v>24624</v>
      </c>
      <c r="O3468" s="179">
        <f t="shared" si="3010"/>
        <v>28578</v>
      </c>
      <c r="P3468" s="207">
        <v>2031</v>
      </c>
      <c r="Q3468" s="61">
        <f t="shared" si="2974"/>
        <v>38.14</v>
      </c>
      <c r="R3468" s="61">
        <f t="shared" si="2974"/>
        <v>28.649000000000001</v>
      </c>
      <c r="S3468" s="61">
        <f t="shared" si="2974"/>
        <v>31.715</v>
      </c>
      <c r="T3468" s="61">
        <f t="shared" si="2974"/>
        <v>27.824000000000002</v>
      </c>
      <c r="U3468" s="61">
        <f t="shared" si="2974"/>
        <v>18.395</v>
      </c>
      <c r="V3468" s="61">
        <f t="shared" si="2974"/>
        <v>25.178000000000001</v>
      </c>
      <c r="W3468" s="61">
        <f t="shared" si="2974"/>
        <v>22.45</v>
      </c>
      <c r="X3468" s="61">
        <f t="shared" si="2974"/>
        <v>19.678000000000001</v>
      </c>
      <c r="Y3468" s="61">
        <f t="shared" si="2974"/>
        <v>28.163</v>
      </c>
      <c r="Z3468" s="61">
        <f t="shared" si="3000"/>
        <v>28.123000000000001</v>
      </c>
      <c r="AA3468" s="61">
        <f t="shared" si="3000"/>
        <v>24.623999999999999</v>
      </c>
      <c r="AB3468" s="61">
        <f t="shared" si="3000"/>
        <v>28.577999999999999</v>
      </c>
    </row>
    <row r="3469" spans="1:28" ht="33" hidden="1" customHeight="1" thickBot="1" x14ac:dyDescent="0.3">
      <c r="A3469" s="202" t="s">
        <v>13</v>
      </c>
      <c r="B3469" s="344" t="s">
        <v>292</v>
      </c>
      <c r="C3469" s="345"/>
      <c r="D3469" s="180">
        <f>D3467-D3468</f>
        <v>68590</v>
      </c>
      <c r="E3469" s="180">
        <f t="shared" ref="E3469:O3469" si="3011">E3467-E3468</f>
        <v>74292</v>
      </c>
      <c r="F3469" s="180">
        <f t="shared" si="3011"/>
        <v>61076</v>
      </c>
      <c r="G3469" s="180">
        <f t="shared" si="3011"/>
        <v>69928</v>
      </c>
      <c r="H3469" s="180">
        <f t="shared" si="3011"/>
        <v>58450</v>
      </c>
      <c r="I3469" s="180">
        <f t="shared" si="3011"/>
        <v>27975</v>
      </c>
      <c r="J3469" s="180">
        <f t="shared" si="3011"/>
        <v>27546</v>
      </c>
      <c r="K3469" s="180">
        <f t="shared" si="3011"/>
        <v>29435</v>
      </c>
      <c r="L3469" s="180">
        <f t="shared" si="3011"/>
        <v>26851</v>
      </c>
      <c r="M3469" s="180">
        <f t="shared" si="3011"/>
        <v>44594</v>
      </c>
      <c r="N3469" s="180">
        <f t="shared" si="3011"/>
        <v>77305</v>
      </c>
      <c r="O3469" s="180">
        <f t="shared" si="3011"/>
        <v>90408</v>
      </c>
      <c r="P3469" s="207">
        <v>2031</v>
      </c>
      <c r="Q3469" s="61">
        <f t="shared" si="2974"/>
        <v>68.59</v>
      </c>
      <c r="R3469" s="61">
        <f t="shared" si="2974"/>
        <v>74.292000000000002</v>
      </c>
      <c r="S3469" s="61">
        <f t="shared" si="2974"/>
        <v>61.076000000000001</v>
      </c>
      <c r="T3469" s="61">
        <f t="shared" si="2974"/>
        <v>69.927999999999997</v>
      </c>
      <c r="U3469" s="61">
        <f t="shared" si="2974"/>
        <v>58.45</v>
      </c>
      <c r="V3469" s="61">
        <f t="shared" si="2974"/>
        <v>27.975000000000001</v>
      </c>
      <c r="W3469" s="61">
        <f t="shared" si="2974"/>
        <v>27.545999999999999</v>
      </c>
      <c r="X3469" s="61">
        <f t="shared" si="2974"/>
        <v>29.434999999999999</v>
      </c>
      <c r="Y3469" s="61">
        <f t="shared" si="2974"/>
        <v>26.850999999999999</v>
      </c>
      <c r="Z3469" s="61">
        <f t="shared" si="3000"/>
        <v>44.594000000000001</v>
      </c>
      <c r="AA3469" s="61">
        <f t="shared" si="3000"/>
        <v>77.305000000000007</v>
      </c>
      <c r="AB3469" s="61">
        <f t="shared" si="3000"/>
        <v>90.408000000000001</v>
      </c>
    </row>
    <row r="3470" spans="1:28" ht="36" hidden="1" customHeight="1" thickBot="1" x14ac:dyDescent="0.3">
      <c r="A3470" s="202" t="s">
        <v>14</v>
      </c>
      <c r="B3470" s="344" t="s">
        <v>27</v>
      </c>
      <c r="C3470" s="345"/>
      <c r="D3470" s="181">
        <f>D3469/D3467</f>
        <v>0.64264967675442708</v>
      </c>
      <c r="E3470" s="181">
        <f t="shared" ref="E3470:O3470" si="3012">E3469/E3467</f>
        <v>0.72169495147705964</v>
      </c>
      <c r="F3470" s="181">
        <f t="shared" si="3012"/>
        <v>0.65821038678320098</v>
      </c>
      <c r="G3470" s="181">
        <f t="shared" si="3012"/>
        <v>0.71536132253048534</v>
      </c>
      <c r="H3470" s="181">
        <f t="shared" si="3012"/>
        <v>0.76062203136183226</v>
      </c>
      <c r="I3470" s="181">
        <f t="shared" si="3012"/>
        <v>0.52631083852275506</v>
      </c>
      <c r="J3470" s="181">
        <f t="shared" si="3012"/>
        <v>0.55096407712617013</v>
      </c>
      <c r="K3470" s="181">
        <f t="shared" si="3012"/>
        <v>0.59933215238327942</v>
      </c>
      <c r="L3470" s="181">
        <f t="shared" si="3012"/>
        <v>0.48807576253317336</v>
      </c>
      <c r="M3470" s="181">
        <f t="shared" si="3012"/>
        <v>0.61325412214475294</v>
      </c>
      <c r="N3470" s="181">
        <f t="shared" si="3012"/>
        <v>0.75842007672006984</v>
      </c>
      <c r="O3470" s="181">
        <f t="shared" si="3012"/>
        <v>0.75982048308204331</v>
      </c>
      <c r="P3470" s="207">
        <v>2031</v>
      </c>
      <c r="Q3470" s="61">
        <f t="shared" si="2974"/>
        <v>6.4264967675442704E-4</v>
      </c>
      <c r="R3470" s="61">
        <f t="shared" si="2974"/>
        <v>7.2169495147705962E-4</v>
      </c>
      <c r="S3470" s="61">
        <f t="shared" si="2974"/>
        <v>6.5821038678320096E-4</v>
      </c>
      <c r="T3470" s="61">
        <f t="shared" si="2974"/>
        <v>7.1536132253048536E-4</v>
      </c>
      <c r="U3470" s="61">
        <f t="shared" si="2974"/>
        <v>7.6062203136183226E-4</v>
      </c>
      <c r="V3470" s="61">
        <f t="shared" si="2974"/>
        <v>5.2631083852275502E-4</v>
      </c>
      <c r="W3470" s="61">
        <f t="shared" si="2974"/>
        <v>5.5096407712617017E-4</v>
      </c>
      <c r="X3470" s="61">
        <f t="shared" si="2974"/>
        <v>5.9933215238327944E-4</v>
      </c>
      <c r="Y3470" s="61">
        <f t="shared" si="2974"/>
        <v>4.8807576253317336E-4</v>
      </c>
      <c r="Z3470" s="61">
        <f t="shared" si="3000"/>
        <v>6.132541221447529E-4</v>
      </c>
      <c r="AA3470" s="61">
        <f t="shared" si="3000"/>
        <v>7.5842007672006985E-4</v>
      </c>
      <c r="AB3470" s="61">
        <f t="shared" si="3000"/>
        <v>7.5982048308204336E-4</v>
      </c>
    </row>
    <row r="3471" spans="1:28" ht="81.75" hidden="1" customHeight="1" thickBot="1" x14ac:dyDescent="0.3">
      <c r="A3471" s="202" t="s">
        <v>28</v>
      </c>
      <c r="B3471" s="344" t="s">
        <v>29</v>
      </c>
      <c r="C3471" s="345"/>
      <c r="D3471" s="187">
        <f t="shared" ref="D3471:O3471" si="3013">D3372</f>
        <v>5.227803530549056</v>
      </c>
      <c r="E3471" s="187">
        <f t="shared" si="3013"/>
        <v>5.227803530549056</v>
      </c>
      <c r="F3471" s="187">
        <f t="shared" si="3013"/>
        <v>5.227803530549056</v>
      </c>
      <c r="G3471" s="187">
        <f t="shared" si="3013"/>
        <v>5.227803530549056</v>
      </c>
      <c r="H3471" s="187">
        <f t="shared" si="3013"/>
        <v>5.227803530549056</v>
      </c>
      <c r="I3471" s="187">
        <f t="shared" si="3013"/>
        <v>5.227803530549056</v>
      </c>
      <c r="J3471" s="187">
        <f t="shared" si="3013"/>
        <v>5.227803530549056</v>
      </c>
      <c r="K3471" s="187">
        <f t="shared" si="3013"/>
        <v>5.227803530549056</v>
      </c>
      <c r="L3471" s="187">
        <f t="shared" si="3013"/>
        <v>5.227803530549056</v>
      </c>
      <c r="M3471" s="187">
        <f t="shared" si="3013"/>
        <v>5.227803530549056</v>
      </c>
      <c r="N3471" s="187">
        <f t="shared" si="3013"/>
        <v>5.227803530549056</v>
      </c>
      <c r="O3471" s="187">
        <f t="shared" si="3013"/>
        <v>5.227803530549056</v>
      </c>
      <c r="P3471" s="207">
        <v>2031</v>
      </c>
      <c r="Q3471" s="61">
        <f t="shared" si="2974"/>
        <v>5.2278035305490557E-3</v>
      </c>
      <c r="R3471" s="61">
        <f t="shared" si="2974"/>
        <v>5.2278035305490557E-3</v>
      </c>
      <c r="S3471" s="61">
        <f t="shared" si="2974"/>
        <v>5.2278035305490557E-3</v>
      </c>
      <c r="T3471" s="61">
        <f t="shared" si="2974"/>
        <v>5.2278035305490557E-3</v>
      </c>
      <c r="U3471" s="61">
        <f t="shared" si="2974"/>
        <v>5.2278035305490557E-3</v>
      </c>
      <c r="V3471" s="61">
        <f t="shared" si="2974"/>
        <v>5.2278035305490557E-3</v>
      </c>
      <c r="W3471" s="61">
        <f t="shared" si="2974"/>
        <v>5.2278035305490557E-3</v>
      </c>
      <c r="X3471" s="61">
        <f t="shared" si="2974"/>
        <v>5.2278035305490557E-3</v>
      </c>
      <c r="Y3471" s="61">
        <f t="shared" si="2974"/>
        <v>5.2278035305490557E-3</v>
      </c>
      <c r="Z3471" s="61">
        <f t="shared" si="3000"/>
        <v>5.2278035305490557E-3</v>
      </c>
      <c r="AA3471" s="61">
        <f t="shared" si="3000"/>
        <v>5.2278035305490557E-3</v>
      </c>
      <c r="AB3471" s="61">
        <f t="shared" si="3000"/>
        <v>5.2278035305490557E-3</v>
      </c>
    </row>
    <row r="3472" spans="1:28" ht="51" hidden="1" customHeight="1" thickBot="1" x14ac:dyDescent="0.3">
      <c r="A3472" s="202" t="s">
        <v>30</v>
      </c>
      <c r="B3472" s="344" t="s">
        <v>31</v>
      </c>
      <c r="C3472" s="345"/>
      <c r="D3472" s="182">
        <f>D3461</f>
        <v>0.48209482163150408</v>
      </c>
      <c r="E3472" s="182">
        <f t="shared" ref="E3472:O3472" si="3014">E3461</f>
        <v>0.56114009635413664</v>
      </c>
      <c r="F3472" s="182">
        <f t="shared" si="3014"/>
        <v>0.49765553166027798</v>
      </c>
      <c r="G3472" s="182">
        <f t="shared" si="3014"/>
        <v>0.55480646740756234</v>
      </c>
      <c r="H3472" s="182">
        <f t="shared" si="3014"/>
        <v>0.60006717623890926</v>
      </c>
      <c r="I3472" s="182">
        <f t="shared" si="3014"/>
        <v>0.36575598339983206</v>
      </c>
      <c r="J3472" s="182">
        <f t="shared" si="3014"/>
        <v>0.39040922200324712</v>
      </c>
      <c r="K3472" s="182">
        <f t="shared" si="3014"/>
        <v>0.43877729726035641</v>
      </c>
      <c r="L3472" s="182">
        <f t="shared" si="3014"/>
        <v>0.32752090741025036</v>
      </c>
      <c r="M3472" s="182">
        <f t="shared" si="3014"/>
        <v>0.45269926702182994</v>
      </c>
      <c r="N3472" s="182">
        <f t="shared" si="3014"/>
        <v>0.59786522159714683</v>
      </c>
      <c r="O3472" s="182">
        <f t="shared" si="3014"/>
        <v>0.59926562795912031</v>
      </c>
      <c r="P3472" s="207">
        <v>2031</v>
      </c>
      <c r="Q3472" s="61">
        <f t="shared" si="2974"/>
        <v>4.8209482163150407E-4</v>
      </c>
      <c r="R3472" s="61">
        <f t="shared" si="2974"/>
        <v>5.6114009635413659E-4</v>
      </c>
      <c r="S3472" s="61">
        <f t="shared" si="2974"/>
        <v>4.9765553166027804E-4</v>
      </c>
      <c r="T3472" s="61">
        <f t="shared" si="2974"/>
        <v>5.5480646740756233E-4</v>
      </c>
      <c r="U3472" s="61">
        <f t="shared" si="2974"/>
        <v>6.0006717623890924E-4</v>
      </c>
      <c r="V3472" s="61">
        <f t="shared" si="2974"/>
        <v>3.6575598339983205E-4</v>
      </c>
      <c r="W3472" s="61">
        <f t="shared" si="2974"/>
        <v>3.9040922200324715E-4</v>
      </c>
      <c r="X3472" s="61">
        <f t="shared" si="2974"/>
        <v>4.3877729726035642E-4</v>
      </c>
      <c r="Y3472" s="61">
        <f t="shared" si="2974"/>
        <v>3.2752090741025038E-4</v>
      </c>
      <c r="Z3472" s="61">
        <f t="shared" si="3000"/>
        <v>4.5269926702182992E-4</v>
      </c>
      <c r="AA3472" s="61">
        <f t="shared" si="3000"/>
        <v>5.9786522159714682E-4</v>
      </c>
      <c r="AB3472" s="61">
        <f t="shared" si="3000"/>
        <v>5.9926562795912033E-4</v>
      </c>
    </row>
    <row r="3473" spans="1:28" ht="83.25" hidden="1" customHeight="1" thickBot="1" x14ac:dyDescent="0.3">
      <c r="A3473" s="202" t="s">
        <v>32</v>
      </c>
      <c r="B3473" s="344" t="s">
        <v>33</v>
      </c>
      <c r="C3473" s="345"/>
      <c r="D3473" s="183">
        <f>ROUND(D3472*D3467,0)</f>
        <v>51454</v>
      </c>
      <c r="E3473" s="183">
        <f t="shared" ref="E3473:F3473" si="3015">ROUND(E3472*E3467,0)</f>
        <v>57764</v>
      </c>
      <c r="F3473" s="183">
        <f t="shared" si="3015"/>
        <v>46178</v>
      </c>
      <c r="G3473" s="183">
        <f>ROUND(G3472*G3467,0)</f>
        <v>54233</v>
      </c>
      <c r="H3473" s="183">
        <f t="shared" ref="H3473:O3473" si="3016">ROUND(H3472*H3467,0)</f>
        <v>46112</v>
      </c>
      <c r="I3473" s="183">
        <f t="shared" si="3016"/>
        <v>19441</v>
      </c>
      <c r="J3473" s="183">
        <f t="shared" si="3016"/>
        <v>19519</v>
      </c>
      <c r="K3473" s="183">
        <f t="shared" si="3016"/>
        <v>21550</v>
      </c>
      <c r="L3473" s="183">
        <f t="shared" si="3016"/>
        <v>18018</v>
      </c>
      <c r="M3473" s="183">
        <f t="shared" si="3016"/>
        <v>32919</v>
      </c>
      <c r="N3473" s="183">
        <f t="shared" si="3016"/>
        <v>60940</v>
      </c>
      <c r="O3473" s="183">
        <f t="shared" si="3016"/>
        <v>71304</v>
      </c>
      <c r="P3473" s="207">
        <v>2031</v>
      </c>
      <c r="Q3473" s="61">
        <f t="shared" si="2974"/>
        <v>51.454000000000001</v>
      </c>
      <c r="R3473" s="61">
        <f t="shared" si="2974"/>
        <v>57.764000000000003</v>
      </c>
      <c r="S3473" s="61">
        <f t="shared" si="2974"/>
        <v>46.177999999999997</v>
      </c>
      <c r="T3473" s="61">
        <f t="shared" si="2974"/>
        <v>54.232999999999997</v>
      </c>
      <c r="U3473" s="61">
        <f t="shared" si="2974"/>
        <v>46.112000000000002</v>
      </c>
      <c r="V3473" s="61">
        <f t="shared" si="2974"/>
        <v>19.440999999999999</v>
      </c>
      <c r="W3473" s="61">
        <f t="shared" si="2974"/>
        <v>19.518999999999998</v>
      </c>
      <c r="X3473" s="61">
        <f t="shared" si="2974"/>
        <v>21.55</v>
      </c>
      <c r="Y3473" s="61">
        <f t="shared" si="2974"/>
        <v>18.018000000000001</v>
      </c>
      <c r="Z3473" s="61">
        <f t="shared" si="3000"/>
        <v>32.918999999999997</v>
      </c>
      <c r="AA3473" s="61">
        <f t="shared" si="3000"/>
        <v>60.94</v>
      </c>
      <c r="AB3473" s="61">
        <f t="shared" si="3000"/>
        <v>71.304000000000002</v>
      </c>
    </row>
    <row r="3474" spans="1:28" ht="53.25" hidden="1" customHeight="1" thickBot="1" x14ac:dyDescent="0.3">
      <c r="A3474" s="202" t="s">
        <v>34</v>
      </c>
      <c r="B3474" s="344" t="s">
        <v>35</v>
      </c>
      <c r="C3474" s="345"/>
      <c r="D3474" s="184">
        <f>D3471*D3473</f>
        <v>268991.40286087111</v>
      </c>
      <c r="E3474" s="185">
        <f t="shared" ref="E3474:O3474" si="3017">E3471*E3473</f>
        <v>301978.84313863568</v>
      </c>
      <c r="F3474" s="185">
        <f t="shared" si="3017"/>
        <v>241409.51143369431</v>
      </c>
      <c r="G3474" s="185">
        <f t="shared" si="3017"/>
        <v>283519.46887226694</v>
      </c>
      <c r="H3474" s="185">
        <f t="shared" si="3017"/>
        <v>241064.47640067808</v>
      </c>
      <c r="I3474" s="185">
        <f t="shared" si="3017"/>
        <v>101633.72843740419</v>
      </c>
      <c r="J3474" s="185">
        <f t="shared" si="3017"/>
        <v>102041.49711278702</v>
      </c>
      <c r="K3474" s="185">
        <f t="shared" si="3017"/>
        <v>112659.16608333215</v>
      </c>
      <c r="L3474" s="185">
        <f t="shared" si="3017"/>
        <v>94194.564013432886</v>
      </c>
      <c r="M3474" s="185">
        <f t="shared" si="3017"/>
        <v>172094.06442214438</v>
      </c>
      <c r="N3474" s="185">
        <f t="shared" si="3017"/>
        <v>318582.34715165949</v>
      </c>
      <c r="O3474" s="186">
        <f t="shared" si="3017"/>
        <v>372763.30294226989</v>
      </c>
      <c r="P3474" s="207">
        <v>2031</v>
      </c>
      <c r="Q3474" s="61">
        <f t="shared" ref="Q3474:AB3501" si="3018">D3474/1000</f>
        <v>268.99140286087112</v>
      </c>
      <c r="R3474" s="61">
        <f t="shared" si="3018"/>
        <v>301.97884313863568</v>
      </c>
      <c r="S3474" s="61">
        <f t="shared" si="3018"/>
        <v>241.40951143369432</v>
      </c>
      <c r="T3474" s="61">
        <f t="shared" si="3018"/>
        <v>283.51946887226694</v>
      </c>
      <c r="U3474" s="61">
        <f t="shared" si="3018"/>
        <v>241.06447640067807</v>
      </c>
      <c r="V3474" s="61">
        <f t="shared" si="3018"/>
        <v>101.63372843740419</v>
      </c>
      <c r="W3474" s="61">
        <f t="shared" si="3018"/>
        <v>102.04149711278703</v>
      </c>
      <c r="X3474" s="61">
        <f t="shared" si="3018"/>
        <v>112.65916608333215</v>
      </c>
      <c r="Y3474" s="61">
        <f t="shared" si="3018"/>
        <v>94.194564013432881</v>
      </c>
      <c r="Z3474" s="61">
        <f t="shared" si="3000"/>
        <v>172.09406442214438</v>
      </c>
      <c r="AA3474" s="61">
        <f t="shared" si="3000"/>
        <v>318.58234715165946</v>
      </c>
      <c r="AB3474" s="61">
        <f t="shared" si="3000"/>
        <v>372.76330294226989</v>
      </c>
    </row>
    <row r="3475" spans="1:28" ht="48.75" hidden="1" customHeight="1" thickBot="1" x14ac:dyDescent="0.3">
      <c r="A3475" s="202" t="s">
        <v>36</v>
      </c>
      <c r="B3475" s="344" t="s">
        <v>37</v>
      </c>
      <c r="C3475" s="345"/>
      <c r="D3475" s="184">
        <f>ROUND(D3474*0.9,2)</f>
        <v>242092.26</v>
      </c>
      <c r="E3475" s="185">
        <f t="shared" ref="E3475:O3475" si="3019">ROUND(E3474*0.9,2)</f>
        <v>271780.96000000002</v>
      </c>
      <c r="F3475" s="185">
        <f t="shared" si="3019"/>
        <v>217268.56</v>
      </c>
      <c r="G3475" s="185">
        <f t="shared" si="3019"/>
        <v>255167.52</v>
      </c>
      <c r="H3475" s="185">
        <f t="shared" si="3019"/>
        <v>216958.03</v>
      </c>
      <c r="I3475" s="185">
        <f t="shared" si="3019"/>
        <v>91470.36</v>
      </c>
      <c r="J3475" s="185">
        <f t="shared" si="3019"/>
        <v>91837.35</v>
      </c>
      <c r="K3475" s="185">
        <f t="shared" si="3019"/>
        <v>101393.25</v>
      </c>
      <c r="L3475" s="185">
        <f t="shared" si="3019"/>
        <v>84775.11</v>
      </c>
      <c r="M3475" s="185">
        <f t="shared" si="3019"/>
        <v>154884.66</v>
      </c>
      <c r="N3475" s="185">
        <f t="shared" si="3019"/>
        <v>286724.11</v>
      </c>
      <c r="O3475" s="186">
        <f t="shared" si="3019"/>
        <v>335486.96999999997</v>
      </c>
      <c r="P3475" s="207">
        <v>2031</v>
      </c>
      <c r="Q3475" s="61">
        <f t="shared" si="3018"/>
        <v>242.09226000000001</v>
      </c>
      <c r="R3475" s="61">
        <f t="shared" si="3018"/>
        <v>271.78095999999999</v>
      </c>
      <c r="S3475" s="61">
        <f t="shared" si="3018"/>
        <v>217.26856000000001</v>
      </c>
      <c r="T3475" s="61">
        <f t="shared" si="3018"/>
        <v>255.16752</v>
      </c>
      <c r="U3475" s="61">
        <f t="shared" si="3018"/>
        <v>216.95803000000001</v>
      </c>
      <c r="V3475" s="61">
        <f t="shared" si="3018"/>
        <v>91.470359999999999</v>
      </c>
      <c r="W3475" s="61">
        <f t="shared" si="3018"/>
        <v>91.837350000000001</v>
      </c>
      <c r="X3475" s="61">
        <f t="shared" si="3018"/>
        <v>101.39324999999999</v>
      </c>
      <c r="Y3475" s="61">
        <f t="shared" si="3018"/>
        <v>84.775109999999998</v>
      </c>
      <c r="Z3475" s="61">
        <f t="shared" si="3000"/>
        <v>154.88466</v>
      </c>
      <c r="AA3475" s="61">
        <f t="shared" si="3000"/>
        <v>286.72411</v>
      </c>
      <c r="AB3475" s="61">
        <f t="shared" si="3000"/>
        <v>335.48696999999999</v>
      </c>
    </row>
    <row r="3476" spans="1:28" ht="20.25" hidden="1" customHeight="1" thickBot="1" x14ac:dyDescent="0.3">
      <c r="A3476" s="346" t="str">
        <f>Пр.6!A219</f>
        <v>Объект 36:</v>
      </c>
      <c r="B3476" s="347"/>
      <c r="C3476" s="42"/>
      <c r="D3476" s="355" t="str">
        <f>Пр.6!B219</f>
        <v>Ячейка № 4 Ольшанец</v>
      </c>
      <c r="E3476" s="356"/>
      <c r="F3476" s="356"/>
      <c r="G3476" s="356"/>
      <c r="H3476" s="356"/>
      <c r="I3476" s="356"/>
      <c r="J3476" s="356"/>
      <c r="K3476" s="356"/>
      <c r="L3476" s="356"/>
      <c r="M3476" s="356"/>
      <c r="N3476" s="356"/>
      <c r="O3476" s="357"/>
      <c r="P3476" s="206">
        <v>2023</v>
      </c>
      <c r="Q3476" s="61" t="e">
        <f t="shared" si="3018"/>
        <v>#VALUE!</v>
      </c>
      <c r="R3476" s="61">
        <f t="shared" si="3018"/>
        <v>0</v>
      </c>
      <c r="S3476" s="61">
        <f t="shared" si="3018"/>
        <v>0</v>
      </c>
      <c r="T3476" s="61">
        <f t="shared" si="3018"/>
        <v>0</v>
      </c>
      <c r="U3476" s="61">
        <f t="shared" si="3018"/>
        <v>0</v>
      </c>
      <c r="V3476" s="61">
        <f t="shared" si="3018"/>
        <v>0</v>
      </c>
      <c r="W3476" s="61">
        <f t="shared" si="3018"/>
        <v>0</v>
      </c>
      <c r="X3476" s="61">
        <f t="shared" si="3018"/>
        <v>0</v>
      </c>
      <c r="Y3476" s="61">
        <f t="shared" si="3018"/>
        <v>0</v>
      </c>
      <c r="Z3476" s="61">
        <f t="shared" si="3000"/>
        <v>0</v>
      </c>
      <c r="AA3476" s="61">
        <f t="shared" si="3000"/>
        <v>0</v>
      </c>
      <c r="AB3476" s="61">
        <f t="shared" si="3000"/>
        <v>0</v>
      </c>
    </row>
    <row r="3477" spans="1:28" ht="16.5" hidden="1" thickBot="1" x14ac:dyDescent="0.3">
      <c r="A3477" s="351" t="s">
        <v>294</v>
      </c>
      <c r="B3477" s="358"/>
      <c r="C3477" s="358"/>
      <c r="D3477" s="358"/>
      <c r="E3477" s="358"/>
      <c r="F3477" s="358"/>
      <c r="G3477" s="358"/>
      <c r="H3477" s="358"/>
      <c r="I3477" s="358"/>
      <c r="J3477" s="358"/>
      <c r="K3477" s="358"/>
      <c r="L3477" s="358"/>
      <c r="M3477" s="358"/>
      <c r="N3477" s="358"/>
      <c r="O3477" s="359"/>
      <c r="P3477" s="206">
        <v>2023</v>
      </c>
      <c r="Q3477" s="61">
        <f t="shared" si="3018"/>
        <v>0</v>
      </c>
      <c r="R3477" s="61">
        <f t="shared" si="3018"/>
        <v>0</v>
      </c>
      <c r="S3477" s="61">
        <f t="shared" si="3018"/>
        <v>0</v>
      </c>
      <c r="T3477" s="61">
        <f t="shared" si="3018"/>
        <v>0</v>
      </c>
      <c r="U3477" s="61">
        <f t="shared" si="3018"/>
        <v>0</v>
      </c>
      <c r="V3477" s="61">
        <f t="shared" si="3018"/>
        <v>0</v>
      </c>
      <c r="W3477" s="61">
        <f t="shared" si="3018"/>
        <v>0</v>
      </c>
      <c r="X3477" s="61">
        <f t="shared" si="3018"/>
        <v>0</v>
      </c>
      <c r="Y3477" s="61">
        <f t="shared" si="3018"/>
        <v>0</v>
      </c>
      <c r="Z3477" s="61">
        <f t="shared" si="3000"/>
        <v>0</v>
      </c>
      <c r="AA3477" s="61">
        <f t="shared" si="3000"/>
        <v>0</v>
      </c>
      <c r="AB3477" s="61">
        <f t="shared" si="3000"/>
        <v>0</v>
      </c>
    </row>
    <row r="3478" spans="1:28" s="41" customFormat="1" ht="29.25" hidden="1" customHeight="1" thickBot="1" x14ac:dyDescent="0.3">
      <c r="A3478" s="202" t="s">
        <v>11</v>
      </c>
      <c r="B3478" s="344" t="s">
        <v>293</v>
      </c>
      <c r="C3478" s="345"/>
      <c r="D3478" s="183">
        <f>Пр.6!C221</f>
        <v>155374</v>
      </c>
      <c r="E3478" s="183">
        <f>Пр.6!D221</f>
        <v>144300</v>
      </c>
      <c r="F3478" s="183">
        <f>Пр.6!E221</f>
        <v>107146</v>
      </c>
      <c r="G3478" s="183">
        <f>Пр.6!F221</f>
        <v>168004</v>
      </c>
      <c r="H3478" s="183">
        <f>Пр.6!G221</f>
        <v>115062</v>
      </c>
      <c r="I3478" s="183">
        <f>Пр.6!H221</f>
        <v>76032</v>
      </c>
      <c r="J3478" s="183">
        <f>Пр.6!I221</f>
        <v>69462</v>
      </c>
      <c r="K3478" s="183">
        <f>Пр.6!J221</f>
        <v>71783</v>
      </c>
      <c r="L3478" s="183">
        <f>Пр.6!K221</f>
        <v>82109</v>
      </c>
      <c r="M3478" s="183">
        <f>Пр.6!L221</f>
        <v>105265</v>
      </c>
      <c r="N3478" s="183">
        <f>Пр.6!M221</f>
        <v>134291</v>
      </c>
      <c r="O3478" s="183">
        <f>Пр.6!N221</f>
        <v>173475</v>
      </c>
      <c r="P3478" s="206">
        <v>2023</v>
      </c>
      <c r="Q3478" s="61">
        <f t="shared" si="3018"/>
        <v>155.374</v>
      </c>
      <c r="R3478" s="61">
        <f t="shared" si="3018"/>
        <v>144.30000000000001</v>
      </c>
      <c r="S3478" s="61">
        <f t="shared" si="3018"/>
        <v>107.146</v>
      </c>
      <c r="T3478" s="61">
        <f t="shared" si="3018"/>
        <v>168.00399999999999</v>
      </c>
      <c r="U3478" s="61">
        <f t="shared" si="3018"/>
        <v>115.062</v>
      </c>
      <c r="V3478" s="61">
        <f t="shared" si="3018"/>
        <v>76.031999999999996</v>
      </c>
      <c r="W3478" s="61">
        <f t="shared" si="3018"/>
        <v>69.462000000000003</v>
      </c>
      <c r="X3478" s="61">
        <f t="shared" si="3018"/>
        <v>71.783000000000001</v>
      </c>
      <c r="Y3478" s="61">
        <f t="shared" si="3018"/>
        <v>82.108999999999995</v>
      </c>
      <c r="Z3478" s="61">
        <f t="shared" si="3000"/>
        <v>105.265</v>
      </c>
      <c r="AA3478" s="61">
        <f t="shared" si="3000"/>
        <v>134.291</v>
      </c>
      <c r="AB3478" s="61">
        <f t="shared" si="3000"/>
        <v>173.47499999999999</v>
      </c>
    </row>
    <row r="3479" spans="1:28" ht="16.5" hidden="1" thickBot="1" x14ac:dyDescent="0.3">
      <c r="A3479" s="202" t="s">
        <v>12</v>
      </c>
      <c r="B3479" s="353" t="s">
        <v>291</v>
      </c>
      <c r="C3479" s="354"/>
      <c r="D3479" s="183">
        <f>Пр.6!C222</f>
        <v>68245</v>
      </c>
      <c r="E3479" s="183">
        <f>Пр.6!D222</f>
        <v>68847</v>
      </c>
      <c r="F3479" s="183">
        <f>Пр.6!E222</f>
        <v>61503</v>
      </c>
      <c r="G3479" s="183">
        <f>Пр.6!F222</f>
        <v>54857</v>
      </c>
      <c r="H3479" s="183">
        <f>Пр.6!G222</f>
        <v>56907</v>
      </c>
      <c r="I3479" s="183">
        <f>Пр.6!H222</f>
        <v>58320</v>
      </c>
      <c r="J3479" s="183">
        <f>Пр.6!I222</f>
        <v>59114</v>
      </c>
      <c r="K3479" s="183">
        <f>Пр.6!J222</f>
        <v>38108</v>
      </c>
      <c r="L3479" s="183">
        <f>Пр.6!K222</f>
        <v>46278</v>
      </c>
      <c r="M3479" s="183">
        <f>Пр.6!L222</f>
        <v>37662</v>
      </c>
      <c r="N3479" s="183">
        <f>Пр.6!M222</f>
        <v>64181</v>
      </c>
      <c r="O3479" s="183">
        <f>Пр.6!N222</f>
        <v>71376</v>
      </c>
      <c r="P3479" s="206">
        <v>2023</v>
      </c>
      <c r="Q3479" s="61">
        <f t="shared" si="3018"/>
        <v>68.245000000000005</v>
      </c>
      <c r="R3479" s="61">
        <f t="shared" si="3018"/>
        <v>68.846999999999994</v>
      </c>
      <c r="S3479" s="61">
        <f t="shared" si="3018"/>
        <v>61.503</v>
      </c>
      <c r="T3479" s="61">
        <f t="shared" si="3018"/>
        <v>54.856999999999999</v>
      </c>
      <c r="U3479" s="61">
        <f t="shared" si="3018"/>
        <v>56.906999999999996</v>
      </c>
      <c r="V3479" s="61">
        <f t="shared" si="3018"/>
        <v>58.32</v>
      </c>
      <c r="W3479" s="61">
        <f t="shared" si="3018"/>
        <v>59.113999999999997</v>
      </c>
      <c r="X3479" s="61">
        <f t="shared" si="3018"/>
        <v>38.107999999999997</v>
      </c>
      <c r="Y3479" s="61">
        <f t="shared" si="3018"/>
        <v>46.277999999999999</v>
      </c>
      <c r="Z3479" s="61">
        <f t="shared" si="3000"/>
        <v>37.661999999999999</v>
      </c>
      <c r="AA3479" s="61">
        <f t="shared" si="3000"/>
        <v>64.180999999999997</v>
      </c>
      <c r="AB3479" s="61">
        <f t="shared" si="3000"/>
        <v>71.376000000000005</v>
      </c>
    </row>
    <row r="3480" spans="1:28" ht="33" hidden="1" customHeight="1" thickBot="1" x14ac:dyDescent="0.3">
      <c r="A3480" s="202" t="s">
        <v>13</v>
      </c>
      <c r="B3480" s="344" t="s">
        <v>292</v>
      </c>
      <c r="C3480" s="345"/>
      <c r="D3480" s="188">
        <f>D3478-D3479</f>
        <v>87129</v>
      </c>
      <c r="E3480" s="188">
        <f t="shared" ref="E3480:O3480" si="3020">E3478-E3479</f>
        <v>75453</v>
      </c>
      <c r="F3480" s="188">
        <f t="shared" si="3020"/>
        <v>45643</v>
      </c>
      <c r="G3480" s="188">
        <f t="shared" si="3020"/>
        <v>113147</v>
      </c>
      <c r="H3480" s="188">
        <f t="shared" si="3020"/>
        <v>58155</v>
      </c>
      <c r="I3480" s="188">
        <f t="shared" si="3020"/>
        <v>17712</v>
      </c>
      <c r="J3480" s="188">
        <f t="shared" si="3020"/>
        <v>10348</v>
      </c>
      <c r="K3480" s="188">
        <f t="shared" si="3020"/>
        <v>33675</v>
      </c>
      <c r="L3480" s="188">
        <f t="shared" si="3020"/>
        <v>35831</v>
      </c>
      <c r="M3480" s="188">
        <f t="shared" si="3020"/>
        <v>67603</v>
      </c>
      <c r="N3480" s="188">
        <f t="shared" si="3020"/>
        <v>70110</v>
      </c>
      <c r="O3480" s="188">
        <f t="shared" si="3020"/>
        <v>102099</v>
      </c>
      <c r="P3480" s="206">
        <v>2023</v>
      </c>
      <c r="Q3480" s="61">
        <f t="shared" si="3018"/>
        <v>87.129000000000005</v>
      </c>
      <c r="R3480" s="61">
        <f t="shared" si="3018"/>
        <v>75.453000000000003</v>
      </c>
      <c r="S3480" s="61">
        <f t="shared" si="3018"/>
        <v>45.643000000000001</v>
      </c>
      <c r="T3480" s="61">
        <f t="shared" si="3018"/>
        <v>113.14700000000001</v>
      </c>
      <c r="U3480" s="61">
        <f t="shared" si="3018"/>
        <v>58.155000000000001</v>
      </c>
      <c r="V3480" s="61">
        <f t="shared" si="3018"/>
        <v>17.712</v>
      </c>
      <c r="W3480" s="61">
        <f t="shared" si="3018"/>
        <v>10.348000000000001</v>
      </c>
      <c r="X3480" s="61">
        <f t="shared" si="3018"/>
        <v>33.674999999999997</v>
      </c>
      <c r="Y3480" s="61">
        <f t="shared" si="3018"/>
        <v>35.831000000000003</v>
      </c>
      <c r="Z3480" s="61">
        <f t="shared" si="3000"/>
        <v>67.602999999999994</v>
      </c>
      <c r="AA3480" s="61">
        <f t="shared" si="3000"/>
        <v>70.11</v>
      </c>
      <c r="AB3480" s="61">
        <f t="shared" si="3000"/>
        <v>102.099</v>
      </c>
    </row>
    <row r="3481" spans="1:28" ht="36" hidden="1" customHeight="1" thickBot="1" x14ac:dyDescent="0.3">
      <c r="A3481" s="202" t="s">
        <v>14</v>
      </c>
      <c r="B3481" s="344" t="s">
        <v>27</v>
      </c>
      <c r="C3481" s="345"/>
      <c r="D3481" s="181">
        <f>D3480/D3478</f>
        <v>0.5607694981142276</v>
      </c>
      <c r="E3481" s="181">
        <f t="shared" ref="E3481:O3481" si="3021">E3480/E3478</f>
        <v>0.52288981288981284</v>
      </c>
      <c r="F3481" s="181">
        <f t="shared" si="3021"/>
        <v>0.42598883766076195</v>
      </c>
      <c r="G3481" s="181">
        <f t="shared" si="3021"/>
        <v>0.67347801242827554</v>
      </c>
      <c r="H3481" s="181">
        <f t="shared" si="3021"/>
        <v>0.5054231631642071</v>
      </c>
      <c r="I3481" s="181">
        <f t="shared" si="3021"/>
        <v>0.23295454545454544</v>
      </c>
      <c r="J3481" s="181">
        <f t="shared" si="3021"/>
        <v>0.14897353948921713</v>
      </c>
      <c r="K3481" s="181">
        <f t="shared" si="3021"/>
        <v>0.46912221556635975</v>
      </c>
      <c r="L3481" s="181">
        <f t="shared" si="3021"/>
        <v>0.43638334409139073</v>
      </c>
      <c r="M3481" s="181">
        <f t="shared" si="3021"/>
        <v>0.64221726119792899</v>
      </c>
      <c r="N3481" s="181">
        <f t="shared" si="3021"/>
        <v>0.52207519491254073</v>
      </c>
      <c r="O3481" s="181">
        <f t="shared" si="3021"/>
        <v>0.58855166450497187</v>
      </c>
      <c r="P3481" s="206">
        <v>2023</v>
      </c>
      <c r="Q3481" s="61">
        <f t="shared" si="3018"/>
        <v>5.6076949811422762E-4</v>
      </c>
      <c r="R3481" s="61">
        <f t="shared" si="3018"/>
        <v>5.2288981288981288E-4</v>
      </c>
      <c r="S3481" s="61">
        <f t="shared" si="3018"/>
        <v>4.2598883766076196E-4</v>
      </c>
      <c r="T3481" s="61">
        <f t="shared" si="3018"/>
        <v>6.7347801242827556E-4</v>
      </c>
      <c r="U3481" s="61">
        <f t="shared" si="3018"/>
        <v>5.0542316316420715E-4</v>
      </c>
      <c r="V3481" s="61">
        <f t="shared" si="3018"/>
        <v>2.3295454545454544E-4</v>
      </c>
      <c r="W3481" s="61">
        <f t="shared" si="3018"/>
        <v>1.4897353948921713E-4</v>
      </c>
      <c r="X3481" s="61">
        <f t="shared" si="3018"/>
        <v>4.6912221556635972E-4</v>
      </c>
      <c r="Y3481" s="61">
        <f t="shared" si="3018"/>
        <v>4.3638334409139073E-4</v>
      </c>
      <c r="Z3481" s="61">
        <f t="shared" si="3000"/>
        <v>6.42217261197929E-4</v>
      </c>
      <c r="AA3481" s="61">
        <f t="shared" si="3000"/>
        <v>5.2207519491254074E-4</v>
      </c>
      <c r="AB3481" s="61">
        <f t="shared" si="3000"/>
        <v>5.8855166450497186E-4</v>
      </c>
    </row>
    <row r="3482" spans="1:28" ht="81.75" hidden="1" customHeight="1" thickBot="1" x14ac:dyDescent="0.3">
      <c r="A3482" s="202" t="s">
        <v>28</v>
      </c>
      <c r="B3482" s="344" t="s">
        <v>29</v>
      </c>
      <c r="C3482" s="345"/>
      <c r="D3482" s="174">
        <v>3.7071141797564278</v>
      </c>
      <c r="E3482" s="174">
        <v>3.7071141797564278</v>
      </c>
      <c r="F3482" s="174">
        <v>3.7071141797564278</v>
      </c>
      <c r="G3482" s="174">
        <v>3.7071141797564278</v>
      </c>
      <c r="H3482" s="174">
        <v>3.7071141797564278</v>
      </c>
      <c r="I3482" s="174">
        <v>3.7071141797564278</v>
      </c>
      <c r="J3482" s="174">
        <v>3.7071141797564278</v>
      </c>
      <c r="K3482" s="174">
        <v>3.7071141797564278</v>
      </c>
      <c r="L3482" s="174">
        <v>3.7071141797564278</v>
      </c>
      <c r="M3482" s="174">
        <v>3.7071141797564278</v>
      </c>
      <c r="N3482" s="174">
        <v>3.7071141797564278</v>
      </c>
      <c r="O3482" s="174">
        <v>3.7071141797564278</v>
      </c>
      <c r="P3482" s="206">
        <v>2023</v>
      </c>
      <c r="Q3482" s="61">
        <f t="shared" si="3018"/>
        <v>3.7071141797564277E-3</v>
      </c>
      <c r="R3482" s="61">
        <f t="shared" si="3018"/>
        <v>3.7071141797564277E-3</v>
      </c>
      <c r="S3482" s="61">
        <f t="shared" si="3018"/>
        <v>3.7071141797564277E-3</v>
      </c>
      <c r="T3482" s="61">
        <f t="shared" si="3018"/>
        <v>3.7071141797564277E-3</v>
      </c>
      <c r="U3482" s="61">
        <f t="shared" si="3018"/>
        <v>3.7071141797564277E-3</v>
      </c>
      <c r="V3482" s="61">
        <f t="shared" si="3018"/>
        <v>3.7071141797564277E-3</v>
      </c>
      <c r="W3482" s="61">
        <f t="shared" si="3018"/>
        <v>3.7071141797564277E-3</v>
      </c>
      <c r="X3482" s="61">
        <f t="shared" si="3018"/>
        <v>3.7071141797564277E-3</v>
      </c>
      <c r="Y3482" s="61">
        <f t="shared" si="3018"/>
        <v>3.7071141797564277E-3</v>
      </c>
      <c r="Z3482" s="61">
        <f t="shared" si="3000"/>
        <v>3.7071141797564277E-3</v>
      </c>
      <c r="AA3482" s="61">
        <f t="shared" si="3000"/>
        <v>3.7071141797564277E-3</v>
      </c>
      <c r="AB3482" s="61">
        <f t="shared" si="3000"/>
        <v>3.7071141797564277E-3</v>
      </c>
    </row>
    <row r="3483" spans="1:28" ht="51" hidden="1" customHeight="1" thickBot="1" x14ac:dyDescent="0.3">
      <c r="A3483" s="202" t="s">
        <v>30</v>
      </c>
      <c r="B3483" s="344" t="s">
        <v>31</v>
      </c>
      <c r="C3483" s="345"/>
      <c r="D3483" s="182">
        <f>D3481</f>
        <v>0.5607694981142276</v>
      </c>
      <c r="E3483" s="182">
        <f t="shared" ref="E3483:O3483" si="3022">E3481-12.5868767306352%</f>
        <v>0.39702104558346085</v>
      </c>
      <c r="F3483" s="182">
        <f t="shared" si="3022"/>
        <v>0.30012007035440996</v>
      </c>
      <c r="G3483" s="182">
        <f t="shared" si="3022"/>
        <v>0.54760924512192355</v>
      </c>
      <c r="H3483" s="182">
        <f t="shared" si="3022"/>
        <v>0.37955439585785511</v>
      </c>
      <c r="I3483" s="182">
        <f t="shared" si="3022"/>
        <v>0.10708577814819345</v>
      </c>
      <c r="J3483" s="182">
        <f t="shared" si="3022"/>
        <v>2.3104772182865135E-2</v>
      </c>
      <c r="K3483" s="182">
        <f t="shared" si="3022"/>
        <v>0.34325344826000775</v>
      </c>
      <c r="L3483" s="182">
        <f t="shared" si="3022"/>
        <v>0.31051457678503874</v>
      </c>
      <c r="M3483" s="182">
        <f t="shared" si="3022"/>
        <v>0.516348493891577</v>
      </c>
      <c r="N3483" s="182">
        <f t="shared" si="3022"/>
        <v>0.39620642760618874</v>
      </c>
      <c r="O3483" s="182">
        <f t="shared" si="3022"/>
        <v>0.46268289719861988</v>
      </c>
      <c r="P3483" s="206">
        <v>2023</v>
      </c>
      <c r="Q3483" s="61">
        <f t="shared" si="3018"/>
        <v>5.6076949811422762E-4</v>
      </c>
      <c r="R3483" s="61">
        <f t="shared" si="3018"/>
        <v>3.9702104558346084E-4</v>
      </c>
      <c r="S3483" s="61">
        <f t="shared" si="3018"/>
        <v>3.0012007035440998E-4</v>
      </c>
      <c r="T3483" s="61">
        <f t="shared" si="3018"/>
        <v>5.4760924512192353E-4</v>
      </c>
      <c r="U3483" s="61">
        <f t="shared" si="3018"/>
        <v>3.7955439585785511E-4</v>
      </c>
      <c r="V3483" s="61">
        <f t="shared" si="3018"/>
        <v>1.0708577814819345E-4</v>
      </c>
      <c r="W3483" s="61">
        <f t="shared" si="3018"/>
        <v>2.3104772182865136E-5</v>
      </c>
      <c r="X3483" s="61">
        <f t="shared" si="3018"/>
        <v>3.4325344826000774E-4</v>
      </c>
      <c r="Y3483" s="61">
        <f t="shared" si="3018"/>
        <v>3.1051457678503875E-4</v>
      </c>
      <c r="Z3483" s="61">
        <f t="shared" si="3000"/>
        <v>5.1634849389157697E-4</v>
      </c>
      <c r="AA3483" s="61">
        <f t="shared" si="3000"/>
        <v>3.9620642760618876E-4</v>
      </c>
      <c r="AB3483" s="61">
        <f t="shared" si="3000"/>
        <v>4.6268289719861988E-4</v>
      </c>
    </row>
    <row r="3484" spans="1:28" ht="83.25" hidden="1" customHeight="1" thickBot="1" x14ac:dyDescent="0.3">
      <c r="A3484" s="202" t="s">
        <v>32</v>
      </c>
      <c r="B3484" s="344" t="s">
        <v>33</v>
      </c>
      <c r="C3484" s="345"/>
      <c r="D3484" s="183">
        <f>ROUND((D3481-D3483)*D3478,0)</f>
        <v>0</v>
      </c>
      <c r="E3484" s="183">
        <f t="shared" ref="E3484:G3484" si="3023">ROUND((E3481-E3483)*E3478,0)</f>
        <v>18163</v>
      </c>
      <c r="F3484" s="183">
        <f t="shared" si="3023"/>
        <v>13486</v>
      </c>
      <c r="G3484" s="183">
        <f t="shared" si="3023"/>
        <v>21146</v>
      </c>
      <c r="H3484" s="183">
        <f>ROUND((H3481-H3483)*H3478,0)</f>
        <v>14483</v>
      </c>
      <c r="I3484" s="183">
        <f>ROUND((I3481-I3483)*I3478,0)</f>
        <v>9570</v>
      </c>
      <c r="J3484" s="183">
        <f t="shared" ref="J3484:M3484" si="3024">ROUND((J3481-J3483)*J3478,0)</f>
        <v>8743</v>
      </c>
      <c r="K3484" s="183">
        <f t="shared" si="3024"/>
        <v>9035</v>
      </c>
      <c r="L3484" s="183">
        <f t="shared" si="3024"/>
        <v>10335</v>
      </c>
      <c r="M3484" s="183">
        <f t="shared" si="3024"/>
        <v>13250</v>
      </c>
      <c r="N3484" s="183">
        <f t="shared" ref="N3484:O3484" si="3025">ROUND(N3483*N3478,0)</f>
        <v>53207</v>
      </c>
      <c r="O3484" s="183">
        <f t="shared" si="3025"/>
        <v>80264</v>
      </c>
      <c r="P3484" s="206">
        <v>2023</v>
      </c>
      <c r="Q3484" s="61">
        <f t="shared" si="3018"/>
        <v>0</v>
      </c>
      <c r="R3484" s="61">
        <f t="shared" si="3018"/>
        <v>18.163</v>
      </c>
      <c r="S3484" s="61">
        <f t="shared" si="3018"/>
        <v>13.486000000000001</v>
      </c>
      <c r="T3484" s="61">
        <f t="shared" si="3018"/>
        <v>21.146000000000001</v>
      </c>
      <c r="U3484" s="61">
        <f t="shared" si="3018"/>
        <v>14.483000000000001</v>
      </c>
      <c r="V3484" s="61">
        <f t="shared" si="3018"/>
        <v>9.57</v>
      </c>
      <c r="W3484" s="61">
        <f t="shared" si="3018"/>
        <v>8.7430000000000003</v>
      </c>
      <c r="X3484" s="61">
        <f t="shared" si="3018"/>
        <v>9.0350000000000001</v>
      </c>
      <c r="Y3484" s="61">
        <f t="shared" si="3018"/>
        <v>10.335000000000001</v>
      </c>
      <c r="Z3484" s="61">
        <f t="shared" si="3000"/>
        <v>13.25</v>
      </c>
      <c r="AA3484" s="61">
        <f t="shared" si="3000"/>
        <v>53.207000000000001</v>
      </c>
      <c r="AB3484" s="61">
        <f t="shared" si="3000"/>
        <v>80.263999999999996</v>
      </c>
    </row>
    <row r="3485" spans="1:28" ht="53.25" hidden="1" customHeight="1" thickBot="1" x14ac:dyDescent="0.3">
      <c r="A3485" s="202" t="s">
        <v>34</v>
      </c>
      <c r="B3485" s="344" t="s">
        <v>35</v>
      </c>
      <c r="C3485" s="345"/>
      <c r="D3485" s="184">
        <f>D3482*D3484</f>
        <v>0</v>
      </c>
      <c r="E3485" s="185">
        <f t="shared" ref="E3485:O3485" si="3026">E3482*E3484</f>
        <v>67332.314846915993</v>
      </c>
      <c r="F3485" s="185">
        <f t="shared" si="3026"/>
        <v>49994.141828195185</v>
      </c>
      <c r="G3485" s="185">
        <f t="shared" si="3026"/>
        <v>78390.636445129421</v>
      </c>
      <c r="H3485" s="185">
        <f t="shared" si="3026"/>
        <v>53690.134665412341</v>
      </c>
      <c r="I3485" s="185">
        <f t="shared" si="3026"/>
        <v>35477.082700269013</v>
      </c>
      <c r="J3485" s="185">
        <f t="shared" si="3026"/>
        <v>32411.29927361045</v>
      </c>
      <c r="K3485" s="185">
        <f t="shared" si="3026"/>
        <v>33493.776614099326</v>
      </c>
      <c r="L3485" s="185">
        <f t="shared" si="3026"/>
        <v>38313.025047782678</v>
      </c>
      <c r="M3485" s="185">
        <f t="shared" si="3026"/>
        <v>49119.262881772665</v>
      </c>
      <c r="N3485" s="185">
        <f t="shared" si="3026"/>
        <v>197244.42416230025</v>
      </c>
      <c r="O3485" s="186">
        <f t="shared" si="3026"/>
        <v>297547.81252396991</v>
      </c>
      <c r="P3485" s="206">
        <v>2023</v>
      </c>
      <c r="Q3485" s="61">
        <f t="shared" si="3018"/>
        <v>0</v>
      </c>
      <c r="R3485" s="61">
        <f t="shared" si="3018"/>
        <v>67.332314846915992</v>
      </c>
      <c r="S3485" s="61">
        <f t="shared" si="3018"/>
        <v>49.994141828195183</v>
      </c>
      <c r="T3485" s="61">
        <f t="shared" si="3018"/>
        <v>78.390636445129417</v>
      </c>
      <c r="U3485" s="61">
        <f t="shared" si="3018"/>
        <v>53.690134665412344</v>
      </c>
      <c r="V3485" s="61">
        <f t="shared" si="3018"/>
        <v>35.477082700269015</v>
      </c>
      <c r="W3485" s="61">
        <f t="shared" si="3018"/>
        <v>32.411299273610453</v>
      </c>
      <c r="X3485" s="61">
        <f t="shared" si="3018"/>
        <v>33.493776614099325</v>
      </c>
      <c r="Y3485" s="61">
        <f t="shared" si="3018"/>
        <v>38.313025047782681</v>
      </c>
      <c r="Z3485" s="61">
        <f t="shared" si="3000"/>
        <v>49.119262881772663</v>
      </c>
      <c r="AA3485" s="61">
        <f t="shared" si="3000"/>
        <v>197.24442416230025</v>
      </c>
      <c r="AB3485" s="61">
        <f t="shared" si="3000"/>
        <v>297.54781252396992</v>
      </c>
    </row>
    <row r="3486" spans="1:28" ht="48.75" hidden="1" customHeight="1" thickBot="1" x14ac:dyDescent="0.3">
      <c r="A3486" s="202" t="s">
        <v>36</v>
      </c>
      <c r="B3486" s="344" t="s">
        <v>37</v>
      </c>
      <c r="C3486" s="345"/>
      <c r="D3486" s="184">
        <f>ROUND(D3485*0.9,2)</f>
        <v>0</v>
      </c>
      <c r="E3486" s="185">
        <f t="shared" ref="E3486:O3486" si="3027">ROUND(E3485*0.9,2)</f>
        <v>60599.08</v>
      </c>
      <c r="F3486" s="185">
        <f t="shared" si="3027"/>
        <v>44994.73</v>
      </c>
      <c r="G3486" s="185">
        <f t="shared" si="3027"/>
        <v>70551.570000000007</v>
      </c>
      <c r="H3486" s="185">
        <f t="shared" si="3027"/>
        <v>48321.120000000003</v>
      </c>
      <c r="I3486" s="185">
        <f t="shared" si="3027"/>
        <v>31929.37</v>
      </c>
      <c r="J3486" s="185">
        <f t="shared" si="3027"/>
        <v>29170.17</v>
      </c>
      <c r="K3486" s="185">
        <f t="shared" si="3027"/>
        <v>30144.400000000001</v>
      </c>
      <c r="L3486" s="185">
        <f t="shared" si="3027"/>
        <v>34481.72</v>
      </c>
      <c r="M3486" s="185">
        <f t="shared" si="3027"/>
        <v>44207.34</v>
      </c>
      <c r="N3486" s="185">
        <f t="shared" si="3027"/>
        <v>177519.98</v>
      </c>
      <c r="O3486" s="186">
        <f t="shared" si="3027"/>
        <v>267793.03000000003</v>
      </c>
      <c r="P3486" s="206">
        <v>2023</v>
      </c>
      <c r="Q3486" s="61">
        <f t="shared" si="3018"/>
        <v>0</v>
      </c>
      <c r="R3486" s="61">
        <f t="shared" si="3018"/>
        <v>60.599080000000001</v>
      </c>
      <c r="S3486" s="61">
        <f t="shared" si="3018"/>
        <v>44.994730000000004</v>
      </c>
      <c r="T3486" s="61">
        <f t="shared" si="3018"/>
        <v>70.551570000000012</v>
      </c>
      <c r="U3486" s="61">
        <f t="shared" si="3018"/>
        <v>48.321120000000001</v>
      </c>
      <c r="V3486" s="61">
        <f t="shared" si="3018"/>
        <v>31.929369999999999</v>
      </c>
      <c r="W3486" s="61">
        <f t="shared" si="3018"/>
        <v>29.170169999999999</v>
      </c>
      <c r="X3486" s="61">
        <f t="shared" si="3018"/>
        <v>30.144400000000001</v>
      </c>
      <c r="Y3486" s="61">
        <f t="shared" si="3018"/>
        <v>34.481720000000003</v>
      </c>
      <c r="Z3486" s="61">
        <f t="shared" si="3000"/>
        <v>44.207339999999995</v>
      </c>
      <c r="AA3486" s="61">
        <f t="shared" si="3000"/>
        <v>177.51998</v>
      </c>
      <c r="AB3486" s="61">
        <f t="shared" si="3000"/>
        <v>267.79303000000004</v>
      </c>
    </row>
    <row r="3487" spans="1:28" ht="20.25" hidden="1" customHeight="1" thickBot="1" x14ac:dyDescent="0.35">
      <c r="A3487" s="346" t="str">
        <f>A3476</f>
        <v>Объект 36:</v>
      </c>
      <c r="B3487" s="347"/>
      <c r="C3487" s="43"/>
      <c r="D3487" s="348" t="str">
        <f t="shared" ref="D3487" si="3028">D3476</f>
        <v>Ячейка № 4 Ольшанец</v>
      </c>
      <c r="E3487" s="349"/>
      <c r="F3487" s="349"/>
      <c r="G3487" s="349"/>
      <c r="H3487" s="349"/>
      <c r="I3487" s="349"/>
      <c r="J3487" s="349"/>
      <c r="K3487" s="349"/>
      <c r="L3487" s="349"/>
      <c r="M3487" s="349"/>
      <c r="N3487" s="349"/>
      <c r="O3487" s="350"/>
      <c r="P3487" s="208">
        <v>2024</v>
      </c>
      <c r="Q3487" s="61" t="e">
        <f t="shared" si="3018"/>
        <v>#VALUE!</v>
      </c>
      <c r="R3487" s="61">
        <f t="shared" si="3018"/>
        <v>0</v>
      </c>
      <c r="S3487" s="61">
        <f t="shared" si="3018"/>
        <v>0</v>
      </c>
      <c r="T3487" s="61">
        <f t="shared" si="3018"/>
        <v>0</v>
      </c>
      <c r="U3487" s="61">
        <f t="shared" si="3018"/>
        <v>0</v>
      </c>
      <c r="V3487" s="61">
        <f t="shared" si="3018"/>
        <v>0</v>
      </c>
      <c r="W3487" s="61">
        <f t="shared" si="3018"/>
        <v>0</v>
      </c>
      <c r="X3487" s="61">
        <f t="shared" si="3018"/>
        <v>0</v>
      </c>
      <c r="Y3487" s="61">
        <f t="shared" si="3018"/>
        <v>0</v>
      </c>
      <c r="Z3487" s="61">
        <f t="shared" si="3000"/>
        <v>0</v>
      </c>
      <c r="AA3487" s="61">
        <f t="shared" si="3000"/>
        <v>0</v>
      </c>
      <c r="AB3487" s="61">
        <f t="shared" si="3000"/>
        <v>0</v>
      </c>
    </row>
    <row r="3488" spans="1:28" ht="19.5" hidden="1" thickBot="1" x14ac:dyDescent="0.35">
      <c r="A3488" s="351" t="s">
        <v>295</v>
      </c>
      <c r="B3488" s="352"/>
      <c r="C3488" s="352"/>
      <c r="D3488" s="352"/>
      <c r="E3488" s="352"/>
      <c r="F3488" s="352"/>
      <c r="G3488" s="352"/>
      <c r="H3488" s="352"/>
      <c r="I3488" s="352"/>
      <c r="J3488" s="352"/>
      <c r="K3488" s="352"/>
      <c r="L3488" s="352"/>
      <c r="M3488" s="352"/>
      <c r="N3488" s="352"/>
      <c r="O3488" s="352"/>
      <c r="P3488" s="208">
        <v>2024</v>
      </c>
      <c r="Q3488" s="61">
        <f t="shared" si="3018"/>
        <v>0</v>
      </c>
      <c r="R3488" s="61">
        <f t="shared" si="3018"/>
        <v>0</v>
      </c>
      <c r="S3488" s="61">
        <f t="shared" si="3018"/>
        <v>0</v>
      </c>
      <c r="T3488" s="61">
        <f t="shared" si="3018"/>
        <v>0</v>
      </c>
      <c r="U3488" s="61">
        <f t="shared" si="3018"/>
        <v>0</v>
      </c>
      <c r="V3488" s="61">
        <f t="shared" si="3018"/>
        <v>0</v>
      </c>
      <c r="W3488" s="61">
        <f t="shared" si="3018"/>
        <v>0</v>
      </c>
      <c r="X3488" s="61">
        <f t="shared" si="3018"/>
        <v>0</v>
      </c>
      <c r="Y3488" s="61">
        <f t="shared" si="3018"/>
        <v>0</v>
      </c>
      <c r="Z3488" s="61">
        <f t="shared" si="3000"/>
        <v>0</v>
      </c>
      <c r="AA3488" s="61">
        <f t="shared" si="3000"/>
        <v>0</v>
      </c>
      <c r="AB3488" s="61">
        <f t="shared" si="3000"/>
        <v>0</v>
      </c>
    </row>
    <row r="3489" spans="1:28" s="41" customFormat="1" ht="29.25" hidden="1" customHeight="1" thickBot="1" x14ac:dyDescent="0.35">
      <c r="A3489" s="202" t="s">
        <v>11</v>
      </c>
      <c r="B3489" s="344" t="s">
        <v>293</v>
      </c>
      <c r="C3489" s="345"/>
      <c r="D3489" s="183">
        <f>D3478</f>
        <v>155374</v>
      </c>
      <c r="E3489" s="183">
        <f t="shared" ref="E3489:O3490" si="3029">E3478</f>
        <v>144300</v>
      </c>
      <c r="F3489" s="183">
        <f t="shared" si="3029"/>
        <v>107146</v>
      </c>
      <c r="G3489" s="183">
        <f t="shared" si="3029"/>
        <v>168004</v>
      </c>
      <c r="H3489" s="183">
        <f t="shared" si="3029"/>
        <v>115062</v>
      </c>
      <c r="I3489" s="183">
        <f t="shared" si="3029"/>
        <v>76032</v>
      </c>
      <c r="J3489" s="183">
        <f t="shared" si="3029"/>
        <v>69462</v>
      </c>
      <c r="K3489" s="183">
        <f t="shared" si="3029"/>
        <v>71783</v>
      </c>
      <c r="L3489" s="183">
        <f t="shared" si="3029"/>
        <v>82109</v>
      </c>
      <c r="M3489" s="183">
        <f t="shared" si="3029"/>
        <v>105265</v>
      </c>
      <c r="N3489" s="183">
        <f t="shared" si="3029"/>
        <v>134291</v>
      </c>
      <c r="O3489" s="183">
        <f t="shared" si="3029"/>
        <v>173475</v>
      </c>
      <c r="P3489" s="208">
        <v>2024</v>
      </c>
      <c r="Q3489" s="61">
        <f t="shared" si="3018"/>
        <v>155.374</v>
      </c>
      <c r="R3489" s="61">
        <f t="shared" si="3018"/>
        <v>144.30000000000001</v>
      </c>
      <c r="S3489" s="61">
        <f t="shared" si="3018"/>
        <v>107.146</v>
      </c>
      <c r="T3489" s="61">
        <f t="shared" si="3018"/>
        <v>168.00399999999999</v>
      </c>
      <c r="U3489" s="61">
        <f t="shared" si="3018"/>
        <v>115.062</v>
      </c>
      <c r="V3489" s="61">
        <f t="shared" si="3018"/>
        <v>76.031999999999996</v>
      </c>
      <c r="W3489" s="61">
        <f t="shared" si="3018"/>
        <v>69.462000000000003</v>
      </c>
      <c r="X3489" s="61">
        <f t="shared" si="3018"/>
        <v>71.783000000000001</v>
      </c>
      <c r="Y3489" s="61">
        <f t="shared" si="3018"/>
        <v>82.108999999999995</v>
      </c>
      <c r="Z3489" s="61">
        <f t="shared" si="3000"/>
        <v>105.265</v>
      </c>
      <c r="AA3489" s="61">
        <f t="shared" si="3000"/>
        <v>134.291</v>
      </c>
      <c r="AB3489" s="61">
        <f t="shared" si="3000"/>
        <v>173.47499999999999</v>
      </c>
    </row>
    <row r="3490" spans="1:28" ht="19.5" hidden="1" thickBot="1" x14ac:dyDescent="0.35">
      <c r="A3490" s="202" t="s">
        <v>12</v>
      </c>
      <c r="B3490" s="353" t="s">
        <v>291</v>
      </c>
      <c r="C3490" s="354"/>
      <c r="D3490" s="183">
        <f>D3479</f>
        <v>68245</v>
      </c>
      <c r="E3490" s="183">
        <f t="shared" si="3029"/>
        <v>68847</v>
      </c>
      <c r="F3490" s="183">
        <f t="shared" si="3029"/>
        <v>61503</v>
      </c>
      <c r="G3490" s="183">
        <f t="shared" si="3029"/>
        <v>54857</v>
      </c>
      <c r="H3490" s="183">
        <f t="shared" si="3029"/>
        <v>56907</v>
      </c>
      <c r="I3490" s="183">
        <f t="shared" si="3029"/>
        <v>58320</v>
      </c>
      <c r="J3490" s="183">
        <f t="shared" si="3029"/>
        <v>59114</v>
      </c>
      <c r="K3490" s="183">
        <f t="shared" si="3029"/>
        <v>38108</v>
      </c>
      <c r="L3490" s="183">
        <f t="shared" si="3029"/>
        <v>46278</v>
      </c>
      <c r="M3490" s="183">
        <f t="shared" si="3029"/>
        <v>37662</v>
      </c>
      <c r="N3490" s="183">
        <f t="shared" si="3029"/>
        <v>64181</v>
      </c>
      <c r="O3490" s="183">
        <f t="shared" si="3029"/>
        <v>71376</v>
      </c>
      <c r="P3490" s="208">
        <v>2024</v>
      </c>
      <c r="Q3490" s="61">
        <f t="shared" si="3018"/>
        <v>68.245000000000005</v>
      </c>
      <c r="R3490" s="61">
        <f t="shared" si="3018"/>
        <v>68.846999999999994</v>
      </c>
      <c r="S3490" s="61">
        <f t="shared" si="3018"/>
        <v>61.503</v>
      </c>
      <c r="T3490" s="61">
        <f t="shared" si="3018"/>
        <v>54.856999999999999</v>
      </c>
      <c r="U3490" s="61">
        <f t="shared" si="3018"/>
        <v>56.906999999999996</v>
      </c>
      <c r="V3490" s="61">
        <f t="shared" si="3018"/>
        <v>58.32</v>
      </c>
      <c r="W3490" s="61">
        <f t="shared" si="3018"/>
        <v>59.113999999999997</v>
      </c>
      <c r="X3490" s="61">
        <f t="shared" si="3018"/>
        <v>38.107999999999997</v>
      </c>
      <c r="Y3490" s="61">
        <f t="shared" si="3018"/>
        <v>46.277999999999999</v>
      </c>
      <c r="Z3490" s="61">
        <f t="shared" si="3000"/>
        <v>37.661999999999999</v>
      </c>
      <c r="AA3490" s="61">
        <f t="shared" si="3000"/>
        <v>64.180999999999997</v>
      </c>
      <c r="AB3490" s="61">
        <f t="shared" si="3000"/>
        <v>71.376000000000005</v>
      </c>
    </row>
    <row r="3491" spans="1:28" ht="33" hidden="1" customHeight="1" thickBot="1" x14ac:dyDescent="0.35">
      <c r="A3491" s="202" t="s">
        <v>13</v>
      </c>
      <c r="B3491" s="344" t="s">
        <v>292</v>
      </c>
      <c r="C3491" s="345"/>
      <c r="D3491" s="188">
        <f>D3489-D3490</f>
        <v>87129</v>
      </c>
      <c r="E3491" s="188">
        <f t="shared" ref="E3491:O3491" si="3030">E3489-E3490</f>
        <v>75453</v>
      </c>
      <c r="F3491" s="188">
        <f t="shared" si="3030"/>
        <v>45643</v>
      </c>
      <c r="G3491" s="188">
        <f t="shared" si="3030"/>
        <v>113147</v>
      </c>
      <c r="H3491" s="188">
        <f t="shared" si="3030"/>
        <v>58155</v>
      </c>
      <c r="I3491" s="188">
        <f t="shared" si="3030"/>
        <v>17712</v>
      </c>
      <c r="J3491" s="188">
        <f t="shared" si="3030"/>
        <v>10348</v>
      </c>
      <c r="K3491" s="188">
        <f t="shared" si="3030"/>
        <v>33675</v>
      </c>
      <c r="L3491" s="188">
        <f t="shared" si="3030"/>
        <v>35831</v>
      </c>
      <c r="M3491" s="188">
        <f t="shared" si="3030"/>
        <v>67603</v>
      </c>
      <c r="N3491" s="188">
        <f t="shared" si="3030"/>
        <v>70110</v>
      </c>
      <c r="O3491" s="188">
        <f t="shared" si="3030"/>
        <v>102099</v>
      </c>
      <c r="P3491" s="208">
        <v>2024</v>
      </c>
      <c r="Q3491" s="61">
        <f t="shared" si="3018"/>
        <v>87.129000000000005</v>
      </c>
      <c r="R3491" s="61">
        <f t="shared" si="3018"/>
        <v>75.453000000000003</v>
      </c>
      <c r="S3491" s="61">
        <f t="shared" si="3018"/>
        <v>45.643000000000001</v>
      </c>
      <c r="T3491" s="61">
        <f t="shared" si="3018"/>
        <v>113.14700000000001</v>
      </c>
      <c r="U3491" s="61">
        <f t="shared" si="3018"/>
        <v>58.155000000000001</v>
      </c>
      <c r="V3491" s="61">
        <f t="shared" si="3018"/>
        <v>17.712</v>
      </c>
      <c r="W3491" s="61">
        <f t="shared" si="3018"/>
        <v>10.348000000000001</v>
      </c>
      <c r="X3491" s="61">
        <f t="shared" si="3018"/>
        <v>33.674999999999997</v>
      </c>
      <c r="Y3491" s="61">
        <f t="shared" si="3018"/>
        <v>35.831000000000003</v>
      </c>
      <c r="Z3491" s="61">
        <f t="shared" si="3000"/>
        <v>67.602999999999994</v>
      </c>
      <c r="AA3491" s="61">
        <f t="shared" si="3000"/>
        <v>70.11</v>
      </c>
      <c r="AB3491" s="61">
        <f t="shared" si="3000"/>
        <v>102.099</v>
      </c>
    </row>
    <row r="3492" spans="1:28" ht="36" hidden="1" customHeight="1" thickBot="1" x14ac:dyDescent="0.35">
      <c r="A3492" s="202" t="s">
        <v>14</v>
      </c>
      <c r="B3492" s="344" t="s">
        <v>27</v>
      </c>
      <c r="C3492" s="345"/>
      <c r="D3492" s="189">
        <f>D3491/D3489</f>
        <v>0.5607694981142276</v>
      </c>
      <c r="E3492" s="189">
        <f t="shared" ref="E3492:O3492" si="3031">E3491/E3489</f>
        <v>0.52288981288981284</v>
      </c>
      <c r="F3492" s="189">
        <f t="shared" si="3031"/>
        <v>0.42598883766076195</v>
      </c>
      <c r="G3492" s="189">
        <f t="shared" si="3031"/>
        <v>0.67347801242827554</v>
      </c>
      <c r="H3492" s="189">
        <f t="shared" si="3031"/>
        <v>0.5054231631642071</v>
      </c>
      <c r="I3492" s="189">
        <f t="shared" si="3031"/>
        <v>0.23295454545454544</v>
      </c>
      <c r="J3492" s="189">
        <f t="shared" si="3031"/>
        <v>0.14897353948921713</v>
      </c>
      <c r="K3492" s="189">
        <f t="shared" si="3031"/>
        <v>0.46912221556635975</v>
      </c>
      <c r="L3492" s="189">
        <f t="shared" si="3031"/>
        <v>0.43638334409139073</v>
      </c>
      <c r="M3492" s="189">
        <f t="shared" si="3031"/>
        <v>0.64221726119792899</v>
      </c>
      <c r="N3492" s="189">
        <f t="shared" si="3031"/>
        <v>0.52207519491254073</v>
      </c>
      <c r="O3492" s="189">
        <f t="shared" si="3031"/>
        <v>0.58855166450497187</v>
      </c>
      <c r="P3492" s="208">
        <v>2024</v>
      </c>
      <c r="Q3492" s="61">
        <f t="shared" si="3018"/>
        <v>5.6076949811422762E-4</v>
      </c>
      <c r="R3492" s="61">
        <f t="shared" si="3018"/>
        <v>5.2288981288981288E-4</v>
      </c>
      <c r="S3492" s="61">
        <f t="shared" si="3018"/>
        <v>4.2598883766076196E-4</v>
      </c>
      <c r="T3492" s="61">
        <f t="shared" si="3018"/>
        <v>6.7347801242827556E-4</v>
      </c>
      <c r="U3492" s="61">
        <f t="shared" si="3018"/>
        <v>5.0542316316420715E-4</v>
      </c>
      <c r="V3492" s="61">
        <f t="shared" si="3018"/>
        <v>2.3295454545454544E-4</v>
      </c>
      <c r="W3492" s="61">
        <f t="shared" si="3018"/>
        <v>1.4897353948921713E-4</v>
      </c>
      <c r="X3492" s="61">
        <f t="shared" si="3018"/>
        <v>4.6912221556635972E-4</v>
      </c>
      <c r="Y3492" s="61">
        <f t="shared" si="3018"/>
        <v>4.3638334409139073E-4</v>
      </c>
      <c r="Z3492" s="61">
        <f t="shared" si="3000"/>
        <v>6.42217261197929E-4</v>
      </c>
      <c r="AA3492" s="61">
        <f t="shared" si="3000"/>
        <v>5.2207519491254074E-4</v>
      </c>
      <c r="AB3492" s="61">
        <f t="shared" si="3000"/>
        <v>5.8855166450497186E-4</v>
      </c>
    </row>
    <row r="3493" spans="1:28" ht="81.75" hidden="1" customHeight="1" thickBot="1" x14ac:dyDescent="0.35">
      <c r="A3493" s="202" t="s">
        <v>28</v>
      </c>
      <c r="B3493" s="344" t="s">
        <v>29</v>
      </c>
      <c r="C3493" s="345"/>
      <c r="D3493" s="187">
        <f t="shared" ref="D3493:O3493" si="3032">D3394</f>
        <v>3.8692712723611922</v>
      </c>
      <c r="E3493" s="187">
        <f t="shared" si="3032"/>
        <v>3.8692712723611922</v>
      </c>
      <c r="F3493" s="187">
        <f t="shared" si="3032"/>
        <v>3.8692712723611922</v>
      </c>
      <c r="G3493" s="187">
        <f t="shared" si="3032"/>
        <v>3.8692712723611922</v>
      </c>
      <c r="H3493" s="187">
        <f t="shared" si="3032"/>
        <v>3.8692712723611922</v>
      </c>
      <c r="I3493" s="187">
        <f t="shared" si="3032"/>
        <v>3.8692712723611922</v>
      </c>
      <c r="J3493" s="187">
        <f t="shared" si="3032"/>
        <v>3.8692712723611922</v>
      </c>
      <c r="K3493" s="187">
        <f t="shared" si="3032"/>
        <v>3.8692712723611922</v>
      </c>
      <c r="L3493" s="187">
        <f t="shared" si="3032"/>
        <v>3.8692712723611922</v>
      </c>
      <c r="M3493" s="187">
        <f t="shared" si="3032"/>
        <v>3.8692712723611922</v>
      </c>
      <c r="N3493" s="187">
        <f t="shared" si="3032"/>
        <v>3.8692712723611922</v>
      </c>
      <c r="O3493" s="187">
        <f t="shared" si="3032"/>
        <v>3.8692712723611922</v>
      </c>
      <c r="P3493" s="208">
        <v>2024</v>
      </c>
      <c r="Q3493" s="61">
        <f t="shared" si="3018"/>
        <v>3.8692712723611923E-3</v>
      </c>
      <c r="R3493" s="61">
        <f t="shared" si="3018"/>
        <v>3.8692712723611923E-3</v>
      </c>
      <c r="S3493" s="61">
        <f t="shared" si="3018"/>
        <v>3.8692712723611923E-3</v>
      </c>
      <c r="T3493" s="61">
        <f t="shared" si="3018"/>
        <v>3.8692712723611923E-3</v>
      </c>
      <c r="U3493" s="61">
        <f t="shared" si="3018"/>
        <v>3.8692712723611923E-3</v>
      </c>
      <c r="V3493" s="61">
        <f t="shared" si="3018"/>
        <v>3.8692712723611923E-3</v>
      </c>
      <c r="W3493" s="61">
        <f t="shared" si="3018"/>
        <v>3.8692712723611923E-3</v>
      </c>
      <c r="X3493" s="61">
        <f t="shared" si="3018"/>
        <v>3.8692712723611923E-3</v>
      </c>
      <c r="Y3493" s="61">
        <f t="shared" si="3018"/>
        <v>3.8692712723611923E-3</v>
      </c>
      <c r="Z3493" s="61">
        <f t="shared" si="3000"/>
        <v>3.8692712723611923E-3</v>
      </c>
      <c r="AA3493" s="61">
        <f t="shared" si="3000"/>
        <v>3.8692712723611923E-3</v>
      </c>
      <c r="AB3493" s="61">
        <f t="shared" si="3000"/>
        <v>3.8692712723611923E-3</v>
      </c>
    </row>
    <row r="3494" spans="1:28" ht="51" hidden="1" customHeight="1" thickBot="1" x14ac:dyDescent="0.35">
      <c r="A3494" s="202" t="s">
        <v>30</v>
      </c>
      <c r="B3494" s="344" t="s">
        <v>31</v>
      </c>
      <c r="C3494" s="345"/>
      <c r="D3494" s="182">
        <f>D3492-12.5868767306352%</f>
        <v>0.43490073080787561</v>
      </c>
      <c r="E3494" s="182">
        <f t="shared" ref="E3494:O3494" si="3033">E3492-12.5868767306352%</f>
        <v>0.39702104558346085</v>
      </c>
      <c r="F3494" s="182">
        <f t="shared" si="3033"/>
        <v>0.30012007035440996</v>
      </c>
      <c r="G3494" s="182">
        <f t="shared" si="3033"/>
        <v>0.54760924512192355</v>
      </c>
      <c r="H3494" s="182">
        <f t="shared" si="3033"/>
        <v>0.37955439585785511</v>
      </c>
      <c r="I3494" s="182">
        <f t="shared" si="3033"/>
        <v>0.10708577814819345</v>
      </c>
      <c r="J3494" s="182">
        <f t="shared" si="3033"/>
        <v>2.3104772182865135E-2</v>
      </c>
      <c r="K3494" s="182">
        <f t="shared" si="3033"/>
        <v>0.34325344826000775</v>
      </c>
      <c r="L3494" s="182">
        <f t="shared" si="3033"/>
        <v>0.31051457678503874</v>
      </c>
      <c r="M3494" s="182">
        <f t="shared" si="3033"/>
        <v>0.516348493891577</v>
      </c>
      <c r="N3494" s="182">
        <f t="shared" si="3033"/>
        <v>0.39620642760618874</v>
      </c>
      <c r="O3494" s="182">
        <f t="shared" si="3033"/>
        <v>0.46268289719861988</v>
      </c>
      <c r="P3494" s="208">
        <v>2024</v>
      </c>
      <c r="Q3494" s="61">
        <f t="shared" si="3018"/>
        <v>4.3490073080787559E-4</v>
      </c>
      <c r="R3494" s="61">
        <f t="shared" si="3018"/>
        <v>3.9702104558346084E-4</v>
      </c>
      <c r="S3494" s="61">
        <f t="shared" si="3018"/>
        <v>3.0012007035440998E-4</v>
      </c>
      <c r="T3494" s="61">
        <f t="shared" si="3018"/>
        <v>5.4760924512192353E-4</v>
      </c>
      <c r="U3494" s="61">
        <f t="shared" si="3018"/>
        <v>3.7955439585785511E-4</v>
      </c>
      <c r="V3494" s="61">
        <f t="shared" si="3018"/>
        <v>1.0708577814819345E-4</v>
      </c>
      <c r="W3494" s="61">
        <f t="shared" si="3018"/>
        <v>2.3104772182865136E-5</v>
      </c>
      <c r="X3494" s="61">
        <f t="shared" si="3018"/>
        <v>3.4325344826000774E-4</v>
      </c>
      <c r="Y3494" s="61">
        <f t="shared" si="3018"/>
        <v>3.1051457678503875E-4</v>
      </c>
      <c r="Z3494" s="61">
        <f t="shared" si="3000"/>
        <v>5.1634849389157697E-4</v>
      </c>
      <c r="AA3494" s="61">
        <f t="shared" si="3000"/>
        <v>3.9620642760618876E-4</v>
      </c>
      <c r="AB3494" s="61">
        <f t="shared" si="3000"/>
        <v>4.6268289719861988E-4</v>
      </c>
    </row>
    <row r="3495" spans="1:28" ht="83.25" hidden="1" customHeight="1" thickBot="1" x14ac:dyDescent="0.35">
      <c r="A3495" s="202" t="s">
        <v>32</v>
      </c>
      <c r="B3495" s="344" t="s">
        <v>33</v>
      </c>
      <c r="C3495" s="345"/>
      <c r="D3495" s="183">
        <f>ROUND(D3494*D3489,0)</f>
        <v>67572</v>
      </c>
      <c r="E3495" s="183">
        <f t="shared" ref="E3495:F3495" si="3034">ROUND(E3494*E3489,0)</f>
        <v>57290</v>
      </c>
      <c r="F3495" s="183">
        <f t="shared" si="3034"/>
        <v>32157</v>
      </c>
      <c r="G3495" s="183">
        <f>ROUND(G3494*G3489,0)</f>
        <v>92001</v>
      </c>
      <c r="H3495" s="183">
        <f t="shared" ref="H3495:O3495" si="3035">ROUND(H3494*H3489,0)</f>
        <v>43672</v>
      </c>
      <c r="I3495" s="183">
        <f t="shared" si="3035"/>
        <v>8142</v>
      </c>
      <c r="J3495" s="183">
        <f t="shared" si="3035"/>
        <v>1605</v>
      </c>
      <c r="K3495" s="183">
        <f t="shared" si="3035"/>
        <v>24640</v>
      </c>
      <c r="L3495" s="183">
        <f t="shared" si="3035"/>
        <v>25496</v>
      </c>
      <c r="M3495" s="183">
        <f t="shared" si="3035"/>
        <v>54353</v>
      </c>
      <c r="N3495" s="183">
        <f t="shared" si="3035"/>
        <v>53207</v>
      </c>
      <c r="O3495" s="183">
        <f t="shared" si="3035"/>
        <v>80264</v>
      </c>
      <c r="P3495" s="208">
        <v>2024</v>
      </c>
      <c r="Q3495" s="61">
        <f t="shared" si="3018"/>
        <v>67.572000000000003</v>
      </c>
      <c r="R3495" s="61">
        <f t="shared" si="3018"/>
        <v>57.29</v>
      </c>
      <c r="S3495" s="61">
        <f t="shared" si="3018"/>
        <v>32.156999999999996</v>
      </c>
      <c r="T3495" s="61">
        <f t="shared" si="3018"/>
        <v>92.001000000000005</v>
      </c>
      <c r="U3495" s="61">
        <f t="shared" si="3018"/>
        <v>43.671999999999997</v>
      </c>
      <c r="V3495" s="61">
        <f t="shared" si="3018"/>
        <v>8.1419999999999995</v>
      </c>
      <c r="W3495" s="61">
        <f t="shared" si="3018"/>
        <v>1.605</v>
      </c>
      <c r="X3495" s="61">
        <f t="shared" si="3018"/>
        <v>24.64</v>
      </c>
      <c r="Y3495" s="61">
        <f t="shared" si="3018"/>
        <v>25.495999999999999</v>
      </c>
      <c r="Z3495" s="61">
        <f t="shared" si="3000"/>
        <v>54.353000000000002</v>
      </c>
      <c r="AA3495" s="61">
        <f t="shared" si="3000"/>
        <v>53.207000000000001</v>
      </c>
      <c r="AB3495" s="61">
        <f t="shared" si="3000"/>
        <v>80.263999999999996</v>
      </c>
    </row>
    <row r="3496" spans="1:28" ht="53.25" hidden="1" customHeight="1" thickBot="1" x14ac:dyDescent="0.35">
      <c r="A3496" s="202" t="s">
        <v>34</v>
      </c>
      <c r="B3496" s="344" t="s">
        <v>35</v>
      </c>
      <c r="C3496" s="345"/>
      <c r="D3496" s="184">
        <f>D3493*D3495</f>
        <v>261454.39841599046</v>
      </c>
      <c r="E3496" s="185">
        <f t="shared" ref="E3496:O3496" si="3036">E3493*E3495</f>
        <v>221670.5511935727</v>
      </c>
      <c r="F3496" s="185">
        <f t="shared" si="3036"/>
        <v>124424.15630531886</v>
      </c>
      <c r="G3496" s="185">
        <f t="shared" si="3036"/>
        <v>355976.82632850204</v>
      </c>
      <c r="H3496" s="185">
        <f t="shared" si="3036"/>
        <v>168978.815006558</v>
      </c>
      <c r="I3496" s="185">
        <f t="shared" si="3036"/>
        <v>31503.606699564825</v>
      </c>
      <c r="J3496" s="185">
        <f t="shared" si="3036"/>
        <v>6210.1803921397131</v>
      </c>
      <c r="K3496" s="185">
        <f t="shared" si="3036"/>
        <v>95338.84415097977</v>
      </c>
      <c r="L3496" s="185">
        <f t="shared" si="3036"/>
        <v>98650.940360120949</v>
      </c>
      <c r="M3496" s="185">
        <f t="shared" si="3036"/>
        <v>210306.50146664787</v>
      </c>
      <c r="N3496" s="185">
        <f t="shared" si="3036"/>
        <v>205872.31658852196</v>
      </c>
      <c r="O3496" s="186">
        <f t="shared" si="3036"/>
        <v>310563.18940479873</v>
      </c>
      <c r="P3496" s="208">
        <v>2024</v>
      </c>
      <c r="Q3496" s="61">
        <f t="shared" si="3018"/>
        <v>261.45439841599045</v>
      </c>
      <c r="R3496" s="61">
        <f t="shared" si="3018"/>
        <v>221.67055119357269</v>
      </c>
      <c r="S3496" s="61">
        <f t="shared" si="3018"/>
        <v>124.42415630531886</v>
      </c>
      <c r="T3496" s="61">
        <f t="shared" si="3018"/>
        <v>355.97682632850206</v>
      </c>
      <c r="U3496" s="61">
        <f t="shared" si="3018"/>
        <v>168.97881500655799</v>
      </c>
      <c r="V3496" s="61">
        <f t="shared" si="3018"/>
        <v>31.503606699564827</v>
      </c>
      <c r="W3496" s="61">
        <f t="shared" si="3018"/>
        <v>6.210180392139713</v>
      </c>
      <c r="X3496" s="61">
        <f t="shared" si="3018"/>
        <v>95.338844150979767</v>
      </c>
      <c r="Y3496" s="61">
        <f t="shared" si="3018"/>
        <v>98.650940360120956</v>
      </c>
      <c r="Z3496" s="61">
        <f t="shared" si="3000"/>
        <v>210.30650146664786</v>
      </c>
      <c r="AA3496" s="61">
        <f t="shared" si="3000"/>
        <v>205.87231658852195</v>
      </c>
      <c r="AB3496" s="61">
        <f t="shared" si="3000"/>
        <v>310.56318940479872</v>
      </c>
    </row>
    <row r="3497" spans="1:28" ht="48.75" hidden="1" customHeight="1" thickBot="1" x14ac:dyDescent="0.35">
      <c r="A3497" s="202" t="s">
        <v>36</v>
      </c>
      <c r="B3497" s="344" t="s">
        <v>37</v>
      </c>
      <c r="C3497" s="345"/>
      <c r="D3497" s="184">
        <f>ROUND(D3496*0.9,2)</f>
        <v>235308.96</v>
      </c>
      <c r="E3497" s="185">
        <f t="shared" ref="E3497:O3497" si="3037">ROUND(E3496*0.9,2)</f>
        <v>199503.5</v>
      </c>
      <c r="F3497" s="185">
        <f t="shared" si="3037"/>
        <v>111981.74</v>
      </c>
      <c r="G3497" s="185">
        <f t="shared" si="3037"/>
        <v>320379.14</v>
      </c>
      <c r="H3497" s="185">
        <f t="shared" si="3037"/>
        <v>152080.93</v>
      </c>
      <c r="I3497" s="185">
        <f t="shared" si="3037"/>
        <v>28353.25</v>
      </c>
      <c r="J3497" s="185">
        <f t="shared" si="3037"/>
        <v>5589.16</v>
      </c>
      <c r="K3497" s="185">
        <f t="shared" si="3037"/>
        <v>85804.96</v>
      </c>
      <c r="L3497" s="185">
        <f t="shared" si="3037"/>
        <v>88785.85</v>
      </c>
      <c r="M3497" s="185">
        <f t="shared" si="3037"/>
        <v>189275.85</v>
      </c>
      <c r="N3497" s="185">
        <f t="shared" si="3037"/>
        <v>185285.08</v>
      </c>
      <c r="O3497" s="186">
        <f t="shared" si="3037"/>
        <v>279506.87</v>
      </c>
      <c r="P3497" s="208">
        <v>2024</v>
      </c>
      <c r="Q3497" s="61">
        <f t="shared" si="3018"/>
        <v>235.30895999999998</v>
      </c>
      <c r="R3497" s="61">
        <f t="shared" si="3018"/>
        <v>199.5035</v>
      </c>
      <c r="S3497" s="61">
        <f t="shared" si="3018"/>
        <v>111.98174</v>
      </c>
      <c r="T3497" s="61">
        <f t="shared" si="3018"/>
        <v>320.37914000000001</v>
      </c>
      <c r="U3497" s="61">
        <f t="shared" si="3018"/>
        <v>152.08093</v>
      </c>
      <c r="V3497" s="61">
        <f t="shared" si="3018"/>
        <v>28.353249999999999</v>
      </c>
      <c r="W3497" s="61">
        <f t="shared" si="3018"/>
        <v>5.5891599999999997</v>
      </c>
      <c r="X3497" s="61">
        <f t="shared" si="3018"/>
        <v>85.804960000000008</v>
      </c>
      <c r="Y3497" s="61">
        <f t="shared" si="3018"/>
        <v>88.785850000000011</v>
      </c>
      <c r="Z3497" s="61">
        <f t="shared" si="3000"/>
        <v>189.27585000000002</v>
      </c>
      <c r="AA3497" s="61">
        <f t="shared" si="3000"/>
        <v>185.28507999999999</v>
      </c>
      <c r="AB3497" s="61">
        <f t="shared" si="3000"/>
        <v>279.50686999999999</v>
      </c>
    </row>
    <row r="3498" spans="1:28" ht="21" hidden="1" customHeight="1" thickBot="1" x14ac:dyDescent="0.3">
      <c r="A3498" s="346" t="str">
        <f>A3487</f>
        <v>Объект 36:</v>
      </c>
      <c r="B3498" s="347"/>
      <c r="C3498" s="43"/>
      <c r="D3498" s="348" t="str">
        <f>D3487</f>
        <v>Ячейка № 4 Ольшанец</v>
      </c>
      <c r="E3498" s="349"/>
      <c r="F3498" s="349"/>
      <c r="G3498" s="349"/>
      <c r="H3498" s="349"/>
      <c r="I3498" s="349"/>
      <c r="J3498" s="349"/>
      <c r="K3498" s="349"/>
      <c r="L3498" s="349"/>
      <c r="M3498" s="349"/>
      <c r="N3498" s="349"/>
      <c r="O3498" s="350"/>
      <c r="P3498" s="209">
        <v>2025</v>
      </c>
      <c r="Q3498" s="61" t="e">
        <f t="shared" si="3018"/>
        <v>#VALUE!</v>
      </c>
      <c r="R3498" s="61">
        <f t="shared" si="3018"/>
        <v>0</v>
      </c>
      <c r="S3498" s="61">
        <f t="shared" si="3018"/>
        <v>0</v>
      </c>
      <c r="T3498" s="61">
        <f t="shared" si="3018"/>
        <v>0</v>
      </c>
      <c r="U3498" s="61">
        <f t="shared" si="3018"/>
        <v>0</v>
      </c>
      <c r="V3498" s="61">
        <f t="shared" si="3018"/>
        <v>0</v>
      </c>
      <c r="W3498" s="61">
        <f t="shared" si="3018"/>
        <v>0</v>
      </c>
      <c r="X3498" s="61">
        <f t="shared" si="3018"/>
        <v>0</v>
      </c>
      <c r="Y3498" s="61">
        <f t="shared" si="3018"/>
        <v>0</v>
      </c>
      <c r="Z3498" s="61">
        <f t="shared" si="3000"/>
        <v>0</v>
      </c>
      <c r="AA3498" s="61">
        <f t="shared" si="3000"/>
        <v>0</v>
      </c>
      <c r="AB3498" s="61">
        <f t="shared" si="3000"/>
        <v>0</v>
      </c>
    </row>
    <row r="3499" spans="1:28" ht="16.5" hidden="1" thickBot="1" x14ac:dyDescent="0.3">
      <c r="A3499" s="351" t="s">
        <v>296</v>
      </c>
      <c r="B3499" s="352"/>
      <c r="C3499" s="352"/>
      <c r="D3499" s="352"/>
      <c r="E3499" s="352"/>
      <c r="F3499" s="352"/>
      <c r="G3499" s="352"/>
      <c r="H3499" s="352"/>
      <c r="I3499" s="352"/>
      <c r="J3499" s="352"/>
      <c r="K3499" s="352"/>
      <c r="L3499" s="352"/>
      <c r="M3499" s="352"/>
      <c r="N3499" s="352"/>
      <c r="O3499" s="352"/>
      <c r="P3499" s="209">
        <v>2025</v>
      </c>
      <c r="Q3499" s="61">
        <f t="shared" si="3018"/>
        <v>0</v>
      </c>
      <c r="R3499" s="61">
        <f t="shared" si="3018"/>
        <v>0</v>
      </c>
      <c r="S3499" s="61">
        <f t="shared" si="3018"/>
        <v>0</v>
      </c>
      <c r="T3499" s="61">
        <f t="shared" si="3018"/>
        <v>0</v>
      </c>
      <c r="U3499" s="61">
        <f t="shared" si="3018"/>
        <v>0</v>
      </c>
      <c r="V3499" s="61">
        <f t="shared" si="3018"/>
        <v>0</v>
      </c>
      <c r="W3499" s="61">
        <f t="shared" si="3018"/>
        <v>0</v>
      </c>
      <c r="X3499" s="61">
        <f t="shared" si="3018"/>
        <v>0</v>
      </c>
      <c r="Y3499" s="61">
        <f t="shared" si="3018"/>
        <v>0</v>
      </c>
      <c r="Z3499" s="61">
        <f t="shared" si="3018"/>
        <v>0</v>
      </c>
      <c r="AA3499" s="61">
        <f t="shared" si="3018"/>
        <v>0</v>
      </c>
      <c r="AB3499" s="61">
        <f t="shared" si="3018"/>
        <v>0</v>
      </c>
    </row>
    <row r="3500" spans="1:28" s="41" customFormat="1" ht="29.25" hidden="1" customHeight="1" thickBot="1" x14ac:dyDescent="0.3">
      <c r="A3500" s="202" t="s">
        <v>11</v>
      </c>
      <c r="B3500" s="344" t="s">
        <v>293</v>
      </c>
      <c r="C3500" s="345"/>
      <c r="D3500" s="179">
        <f>D3489</f>
        <v>155374</v>
      </c>
      <c r="E3500" s="179">
        <f t="shared" ref="E3500:O3501" si="3038">E3489</f>
        <v>144300</v>
      </c>
      <c r="F3500" s="179">
        <f t="shared" si="3038"/>
        <v>107146</v>
      </c>
      <c r="G3500" s="179">
        <f t="shared" si="3038"/>
        <v>168004</v>
      </c>
      <c r="H3500" s="179">
        <f t="shared" si="3038"/>
        <v>115062</v>
      </c>
      <c r="I3500" s="179">
        <f t="shared" si="3038"/>
        <v>76032</v>
      </c>
      <c r="J3500" s="179">
        <f t="shared" si="3038"/>
        <v>69462</v>
      </c>
      <c r="K3500" s="179">
        <f t="shared" si="3038"/>
        <v>71783</v>
      </c>
      <c r="L3500" s="179">
        <f t="shared" si="3038"/>
        <v>82109</v>
      </c>
      <c r="M3500" s="179">
        <f t="shared" si="3038"/>
        <v>105265</v>
      </c>
      <c r="N3500" s="179">
        <f t="shared" si="3038"/>
        <v>134291</v>
      </c>
      <c r="O3500" s="179">
        <f t="shared" si="3038"/>
        <v>173475</v>
      </c>
      <c r="P3500" s="209">
        <v>2025</v>
      </c>
      <c r="Q3500" s="61">
        <f t="shared" si="3018"/>
        <v>155.374</v>
      </c>
      <c r="R3500" s="61">
        <f t="shared" si="3018"/>
        <v>144.30000000000001</v>
      </c>
      <c r="S3500" s="61">
        <f t="shared" si="3018"/>
        <v>107.146</v>
      </c>
      <c r="T3500" s="61">
        <f t="shared" si="3018"/>
        <v>168.00399999999999</v>
      </c>
      <c r="U3500" s="61">
        <f t="shared" si="3018"/>
        <v>115.062</v>
      </c>
      <c r="V3500" s="61">
        <f t="shared" si="3018"/>
        <v>76.031999999999996</v>
      </c>
      <c r="W3500" s="61">
        <f t="shared" si="3018"/>
        <v>69.462000000000003</v>
      </c>
      <c r="X3500" s="61">
        <f t="shared" si="3018"/>
        <v>71.783000000000001</v>
      </c>
      <c r="Y3500" s="61">
        <f t="shared" si="3018"/>
        <v>82.108999999999995</v>
      </c>
      <c r="Z3500" s="61">
        <f t="shared" si="3018"/>
        <v>105.265</v>
      </c>
      <c r="AA3500" s="61">
        <f t="shared" si="3018"/>
        <v>134.291</v>
      </c>
      <c r="AB3500" s="61">
        <f t="shared" si="3018"/>
        <v>173.47499999999999</v>
      </c>
    </row>
    <row r="3501" spans="1:28" ht="16.5" hidden="1" thickBot="1" x14ac:dyDescent="0.3">
      <c r="A3501" s="202" t="s">
        <v>12</v>
      </c>
      <c r="B3501" s="353" t="s">
        <v>291</v>
      </c>
      <c r="C3501" s="354"/>
      <c r="D3501" s="179">
        <f>D3490</f>
        <v>68245</v>
      </c>
      <c r="E3501" s="179">
        <f t="shared" si="3038"/>
        <v>68847</v>
      </c>
      <c r="F3501" s="179">
        <f t="shared" si="3038"/>
        <v>61503</v>
      </c>
      <c r="G3501" s="179">
        <f t="shared" si="3038"/>
        <v>54857</v>
      </c>
      <c r="H3501" s="179">
        <f t="shared" si="3038"/>
        <v>56907</v>
      </c>
      <c r="I3501" s="179">
        <f t="shared" si="3038"/>
        <v>58320</v>
      </c>
      <c r="J3501" s="179">
        <f t="shared" si="3038"/>
        <v>59114</v>
      </c>
      <c r="K3501" s="179">
        <f t="shared" si="3038"/>
        <v>38108</v>
      </c>
      <c r="L3501" s="179">
        <f t="shared" si="3038"/>
        <v>46278</v>
      </c>
      <c r="M3501" s="179">
        <f t="shared" si="3038"/>
        <v>37662</v>
      </c>
      <c r="N3501" s="179">
        <f t="shared" si="3038"/>
        <v>64181</v>
      </c>
      <c r="O3501" s="179">
        <f t="shared" si="3038"/>
        <v>71376</v>
      </c>
      <c r="P3501" s="209">
        <v>2025</v>
      </c>
      <c r="Q3501" s="61">
        <f t="shared" si="3018"/>
        <v>68.245000000000005</v>
      </c>
      <c r="R3501" s="61">
        <f t="shared" si="3018"/>
        <v>68.846999999999994</v>
      </c>
      <c r="S3501" s="61">
        <f t="shared" si="3018"/>
        <v>61.503</v>
      </c>
      <c r="T3501" s="61">
        <f t="shared" si="3018"/>
        <v>54.856999999999999</v>
      </c>
      <c r="U3501" s="61">
        <f t="shared" si="3018"/>
        <v>56.906999999999996</v>
      </c>
      <c r="V3501" s="61">
        <f t="shared" si="3018"/>
        <v>58.32</v>
      </c>
      <c r="W3501" s="61">
        <f t="shared" ref="W3501:AB3543" si="3039">J3501/1000</f>
        <v>59.113999999999997</v>
      </c>
      <c r="X3501" s="61">
        <f t="shared" si="3039"/>
        <v>38.107999999999997</v>
      </c>
      <c r="Y3501" s="61">
        <f t="shared" si="3039"/>
        <v>46.277999999999999</v>
      </c>
      <c r="Z3501" s="61">
        <f t="shared" si="3039"/>
        <v>37.661999999999999</v>
      </c>
      <c r="AA3501" s="61">
        <f t="shared" si="3039"/>
        <v>64.180999999999997</v>
      </c>
      <c r="AB3501" s="61">
        <f t="shared" si="3039"/>
        <v>71.376000000000005</v>
      </c>
    </row>
    <row r="3502" spans="1:28" ht="33" hidden="1" customHeight="1" thickBot="1" x14ac:dyDescent="0.3">
      <c r="A3502" s="202" t="s">
        <v>13</v>
      </c>
      <c r="B3502" s="344" t="s">
        <v>292</v>
      </c>
      <c r="C3502" s="345"/>
      <c r="D3502" s="180">
        <f>D3500-D3501</f>
        <v>87129</v>
      </c>
      <c r="E3502" s="180">
        <f t="shared" ref="E3502:O3502" si="3040">E3500-E3501</f>
        <v>75453</v>
      </c>
      <c r="F3502" s="180">
        <f t="shared" si="3040"/>
        <v>45643</v>
      </c>
      <c r="G3502" s="180">
        <f t="shared" si="3040"/>
        <v>113147</v>
      </c>
      <c r="H3502" s="180">
        <f t="shared" si="3040"/>
        <v>58155</v>
      </c>
      <c r="I3502" s="180">
        <f t="shared" si="3040"/>
        <v>17712</v>
      </c>
      <c r="J3502" s="180">
        <f t="shared" si="3040"/>
        <v>10348</v>
      </c>
      <c r="K3502" s="180">
        <f t="shared" si="3040"/>
        <v>33675</v>
      </c>
      <c r="L3502" s="180">
        <f t="shared" si="3040"/>
        <v>35831</v>
      </c>
      <c r="M3502" s="180">
        <f t="shared" si="3040"/>
        <v>67603</v>
      </c>
      <c r="N3502" s="180">
        <f t="shared" si="3040"/>
        <v>70110</v>
      </c>
      <c r="O3502" s="180">
        <f t="shared" si="3040"/>
        <v>102099</v>
      </c>
      <c r="P3502" s="209">
        <v>2025</v>
      </c>
      <c r="Q3502" s="61">
        <f t="shared" ref="Q3502:V3544" si="3041">D3502/1000</f>
        <v>87.129000000000005</v>
      </c>
      <c r="R3502" s="61">
        <f t="shared" si="3041"/>
        <v>75.453000000000003</v>
      </c>
      <c r="S3502" s="61">
        <f t="shared" si="3041"/>
        <v>45.643000000000001</v>
      </c>
      <c r="T3502" s="61">
        <f t="shared" si="3041"/>
        <v>113.14700000000001</v>
      </c>
      <c r="U3502" s="61">
        <f t="shared" si="3041"/>
        <v>58.155000000000001</v>
      </c>
      <c r="V3502" s="61">
        <f t="shared" si="3041"/>
        <v>17.712</v>
      </c>
      <c r="W3502" s="61">
        <f t="shared" si="3039"/>
        <v>10.348000000000001</v>
      </c>
      <c r="X3502" s="61">
        <f t="shared" si="3039"/>
        <v>33.674999999999997</v>
      </c>
      <c r="Y3502" s="61">
        <f t="shared" si="3039"/>
        <v>35.831000000000003</v>
      </c>
      <c r="Z3502" s="61">
        <f t="shared" si="3039"/>
        <v>67.602999999999994</v>
      </c>
      <c r="AA3502" s="61">
        <f t="shared" si="3039"/>
        <v>70.11</v>
      </c>
      <c r="AB3502" s="61">
        <f t="shared" si="3039"/>
        <v>102.099</v>
      </c>
    </row>
    <row r="3503" spans="1:28" ht="36" hidden="1" customHeight="1" thickBot="1" x14ac:dyDescent="0.3">
      <c r="A3503" s="202" t="s">
        <v>14</v>
      </c>
      <c r="B3503" s="344" t="s">
        <v>27</v>
      </c>
      <c r="C3503" s="345"/>
      <c r="D3503" s="181">
        <f>D3502/D3500</f>
        <v>0.5607694981142276</v>
      </c>
      <c r="E3503" s="181">
        <f t="shared" ref="E3503:O3503" si="3042">E3502/E3500</f>
        <v>0.52288981288981284</v>
      </c>
      <c r="F3503" s="181">
        <f t="shared" si="3042"/>
        <v>0.42598883766076195</v>
      </c>
      <c r="G3503" s="181">
        <f t="shared" si="3042"/>
        <v>0.67347801242827554</v>
      </c>
      <c r="H3503" s="181">
        <f t="shared" si="3042"/>
        <v>0.5054231631642071</v>
      </c>
      <c r="I3503" s="181">
        <f t="shared" si="3042"/>
        <v>0.23295454545454544</v>
      </c>
      <c r="J3503" s="181">
        <f t="shared" si="3042"/>
        <v>0.14897353948921713</v>
      </c>
      <c r="K3503" s="181">
        <f t="shared" si="3042"/>
        <v>0.46912221556635975</v>
      </c>
      <c r="L3503" s="181">
        <f t="shared" si="3042"/>
        <v>0.43638334409139073</v>
      </c>
      <c r="M3503" s="181">
        <f t="shared" si="3042"/>
        <v>0.64221726119792899</v>
      </c>
      <c r="N3503" s="181">
        <f t="shared" si="3042"/>
        <v>0.52207519491254073</v>
      </c>
      <c r="O3503" s="181">
        <f t="shared" si="3042"/>
        <v>0.58855166450497187</v>
      </c>
      <c r="P3503" s="209">
        <v>2025</v>
      </c>
      <c r="Q3503" s="61">
        <f t="shared" si="3041"/>
        <v>5.6076949811422762E-4</v>
      </c>
      <c r="R3503" s="61">
        <f t="shared" si="3041"/>
        <v>5.2288981288981288E-4</v>
      </c>
      <c r="S3503" s="61">
        <f t="shared" si="3041"/>
        <v>4.2598883766076196E-4</v>
      </c>
      <c r="T3503" s="61">
        <f t="shared" si="3041"/>
        <v>6.7347801242827556E-4</v>
      </c>
      <c r="U3503" s="61">
        <f t="shared" si="3041"/>
        <v>5.0542316316420715E-4</v>
      </c>
      <c r="V3503" s="61">
        <f t="shared" si="3041"/>
        <v>2.3295454545454544E-4</v>
      </c>
      <c r="W3503" s="61">
        <f t="shared" si="3039"/>
        <v>1.4897353948921713E-4</v>
      </c>
      <c r="X3503" s="61">
        <f t="shared" si="3039"/>
        <v>4.6912221556635972E-4</v>
      </c>
      <c r="Y3503" s="61">
        <f t="shared" si="3039"/>
        <v>4.3638334409139073E-4</v>
      </c>
      <c r="Z3503" s="61">
        <f t="shared" si="3039"/>
        <v>6.42217261197929E-4</v>
      </c>
      <c r="AA3503" s="61">
        <f t="shared" si="3039"/>
        <v>5.2207519491254074E-4</v>
      </c>
      <c r="AB3503" s="61">
        <f t="shared" si="3039"/>
        <v>5.8855166450497186E-4</v>
      </c>
    </row>
    <row r="3504" spans="1:28" ht="81.75" hidden="1" customHeight="1" thickBot="1" x14ac:dyDescent="0.3">
      <c r="A3504" s="202" t="s">
        <v>28</v>
      </c>
      <c r="B3504" s="344" t="s">
        <v>29</v>
      </c>
      <c r="C3504" s="345"/>
      <c r="D3504" s="187">
        <f t="shared" ref="D3504:O3504" si="3043">D3405</f>
        <v>4.0385250397883876</v>
      </c>
      <c r="E3504" s="187">
        <f t="shared" si="3043"/>
        <v>4.0385250397883876</v>
      </c>
      <c r="F3504" s="187">
        <f t="shared" si="3043"/>
        <v>4.0385250397883876</v>
      </c>
      <c r="G3504" s="187">
        <f t="shared" si="3043"/>
        <v>4.0385250397883876</v>
      </c>
      <c r="H3504" s="187">
        <f t="shared" si="3043"/>
        <v>4.0385250397883876</v>
      </c>
      <c r="I3504" s="187">
        <f t="shared" si="3043"/>
        <v>4.0385250397883876</v>
      </c>
      <c r="J3504" s="187">
        <f t="shared" si="3043"/>
        <v>4.0385250397883876</v>
      </c>
      <c r="K3504" s="187">
        <f t="shared" si="3043"/>
        <v>4.0385250397883876</v>
      </c>
      <c r="L3504" s="187">
        <f t="shared" si="3043"/>
        <v>4.0385250397883876</v>
      </c>
      <c r="M3504" s="187">
        <f t="shared" si="3043"/>
        <v>4.0385250397883876</v>
      </c>
      <c r="N3504" s="187">
        <f t="shared" si="3043"/>
        <v>4.0385250397883876</v>
      </c>
      <c r="O3504" s="187">
        <f t="shared" si="3043"/>
        <v>4.0385250397883876</v>
      </c>
      <c r="P3504" s="209">
        <v>2025</v>
      </c>
      <c r="Q3504" s="61">
        <f t="shared" si="3041"/>
        <v>4.0385250397883873E-3</v>
      </c>
      <c r="R3504" s="61">
        <f t="shared" si="3041"/>
        <v>4.0385250397883873E-3</v>
      </c>
      <c r="S3504" s="61">
        <f t="shared" si="3041"/>
        <v>4.0385250397883873E-3</v>
      </c>
      <c r="T3504" s="61">
        <f t="shared" si="3041"/>
        <v>4.0385250397883873E-3</v>
      </c>
      <c r="U3504" s="61">
        <f t="shared" si="3041"/>
        <v>4.0385250397883873E-3</v>
      </c>
      <c r="V3504" s="61">
        <f t="shared" si="3041"/>
        <v>4.0385250397883873E-3</v>
      </c>
      <c r="W3504" s="61">
        <f t="shared" si="3039"/>
        <v>4.0385250397883873E-3</v>
      </c>
      <c r="X3504" s="61">
        <f t="shared" si="3039"/>
        <v>4.0385250397883873E-3</v>
      </c>
      <c r="Y3504" s="61">
        <f t="shared" si="3039"/>
        <v>4.0385250397883873E-3</v>
      </c>
      <c r="Z3504" s="61">
        <f t="shared" si="3039"/>
        <v>4.0385250397883873E-3</v>
      </c>
      <c r="AA3504" s="61">
        <f t="shared" si="3039"/>
        <v>4.0385250397883873E-3</v>
      </c>
      <c r="AB3504" s="61">
        <f t="shared" si="3039"/>
        <v>4.0385250397883873E-3</v>
      </c>
    </row>
    <row r="3505" spans="1:28" ht="51" hidden="1" customHeight="1" thickBot="1" x14ac:dyDescent="0.3">
      <c r="A3505" s="202" t="s">
        <v>30</v>
      </c>
      <c r="B3505" s="344" t="s">
        <v>31</v>
      </c>
      <c r="C3505" s="345"/>
      <c r="D3505" s="182">
        <f>D3494</f>
        <v>0.43490073080787561</v>
      </c>
      <c r="E3505" s="182">
        <f t="shared" ref="E3505:O3505" si="3044">E3494</f>
        <v>0.39702104558346085</v>
      </c>
      <c r="F3505" s="182">
        <f t="shared" si="3044"/>
        <v>0.30012007035440996</v>
      </c>
      <c r="G3505" s="182">
        <f t="shared" si="3044"/>
        <v>0.54760924512192355</v>
      </c>
      <c r="H3505" s="182">
        <f t="shared" si="3044"/>
        <v>0.37955439585785511</v>
      </c>
      <c r="I3505" s="182">
        <f t="shared" si="3044"/>
        <v>0.10708577814819345</v>
      </c>
      <c r="J3505" s="182">
        <f t="shared" si="3044"/>
        <v>2.3104772182865135E-2</v>
      </c>
      <c r="K3505" s="182">
        <f t="shared" si="3044"/>
        <v>0.34325344826000775</v>
      </c>
      <c r="L3505" s="182">
        <f t="shared" si="3044"/>
        <v>0.31051457678503874</v>
      </c>
      <c r="M3505" s="182">
        <f t="shared" si="3044"/>
        <v>0.516348493891577</v>
      </c>
      <c r="N3505" s="182">
        <f t="shared" si="3044"/>
        <v>0.39620642760618874</v>
      </c>
      <c r="O3505" s="182">
        <f t="shared" si="3044"/>
        <v>0.46268289719861988</v>
      </c>
      <c r="P3505" s="209">
        <v>2025</v>
      </c>
      <c r="Q3505" s="61">
        <f t="shared" si="3041"/>
        <v>4.3490073080787559E-4</v>
      </c>
      <c r="R3505" s="61">
        <f t="shared" si="3041"/>
        <v>3.9702104558346084E-4</v>
      </c>
      <c r="S3505" s="61">
        <f t="shared" si="3041"/>
        <v>3.0012007035440998E-4</v>
      </c>
      <c r="T3505" s="61">
        <f t="shared" si="3041"/>
        <v>5.4760924512192353E-4</v>
      </c>
      <c r="U3505" s="61">
        <f t="shared" si="3041"/>
        <v>3.7955439585785511E-4</v>
      </c>
      <c r="V3505" s="61">
        <f t="shared" si="3041"/>
        <v>1.0708577814819345E-4</v>
      </c>
      <c r="W3505" s="61">
        <f t="shared" si="3039"/>
        <v>2.3104772182865136E-5</v>
      </c>
      <c r="X3505" s="61">
        <f t="shared" si="3039"/>
        <v>3.4325344826000774E-4</v>
      </c>
      <c r="Y3505" s="61">
        <f t="shared" si="3039"/>
        <v>3.1051457678503875E-4</v>
      </c>
      <c r="Z3505" s="61">
        <f t="shared" si="3039"/>
        <v>5.1634849389157697E-4</v>
      </c>
      <c r="AA3505" s="61">
        <f t="shared" si="3039"/>
        <v>3.9620642760618876E-4</v>
      </c>
      <c r="AB3505" s="61">
        <f t="shared" si="3039"/>
        <v>4.6268289719861988E-4</v>
      </c>
    </row>
    <row r="3506" spans="1:28" ht="83.25" customHeight="1" thickBot="1" x14ac:dyDescent="0.3">
      <c r="A3506" s="202" t="s">
        <v>32</v>
      </c>
      <c r="B3506" s="344" t="s">
        <v>33</v>
      </c>
      <c r="C3506" s="345"/>
      <c r="D3506" s="183">
        <f>ROUND(D3505*D3500,0)</f>
        <v>67572</v>
      </c>
      <c r="E3506" s="183">
        <f t="shared" ref="E3506:F3506" si="3045">ROUND(E3505*E3500,0)</f>
        <v>57290</v>
      </c>
      <c r="F3506" s="183">
        <f t="shared" si="3045"/>
        <v>32157</v>
      </c>
      <c r="G3506" s="183">
        <f>ROUND(G3505*G3500,0)</f>
        <v>92001</v>
      </c>
      <c r="H3506" s="183">
        <f t="shared" ref="H3506:O3506" si="3046">ROUND(H3505*H3500,0)</f>
        <v>43672</v>
      </c>
      <c r="I3506" s="183">
        <f t="shared" si="3046"/>
        <v>8142</v>
      </c>
      <c r="J3506" s="183">
        <f t="shared" si="3046"/>
        <v>1605</v>
      </c>
      <c r="K3506" s="183">
        <f t="shared" si="3046"/>
        <v>24640</v>
      </c>
      <c r="L3506" s="183">
        <f t="shared" si="3046"/>
        <v>25496</v>
      </c>
      <c r="M3506" s="183">
        <f t="shared" si="3046"/>
        <v>54353</v>
      </c>
      <c r="N3506" s="183">
        <f t="shared" si="3046"/>
        <v>53207</v>
      </c>
      <c r="O3506" s="183">
        <f t="shared" si="3046"/>
        <v>80264</v>
      </c>
      <c r="P3506" s="209">
        <v>2025</v>
      </c>
      <c r="Q3506" s="61">
        <f t="shared" si="3041"/>
        <v>67.572000000000003</v>
      </c>
      <c r="R3506" s="61">
        <f t="shared" si="3041"/>
        <v>57.29</v>
      </c>
      <c r="S3506" s="61">
        <f t="shared" si="3041"/>
        <v>32.156999999999996</v>
      </c>
      <c r="T3506" s="61">
        <f t="shared" si="3041"/>
        <v>92.001000000000005</v>
      </c>
      <c r="U3506" s="61">
        <f t="shared" si="3041"/>
        <v>43.671999999999997</v>
      </c>
      <c r="V3506" s="61">
        <f t="shared" si="3041"/>
        <v>8.1419999999999995</v>
      </c>
      <c r="W3506" s="61">
        <f t="shared" si="3039"/>
        <v>1.605</v>
      </c>
      <c r="X3506" s="61">
        <f t="shared" si="3039"/>
        <v>24.64</v>
      </c>
      <c r="Y3506" s="61">
        <f t="shared" si="3039"/>
        <v>25.495999999999999</v>
      </c>
      <c r="Z3506" s="61">
        <f t="shared" si="3039"/>
        <v>54.353000000000002</v>
      </c>
      <c r="AA3506" s="61">
        <f t="shared" si="3039"/>
        <v>53.207000000000001</v>
      </c>
      <c r="AB3506" s="61">
        <f t="shared" si="3039"/>
        <v>80.263999999999996</v>
      </c>
    </row>
    <row r="3507" spans="1:28" ht="53.25" hidden="1" customHeight="1" thickBot="1" x14ac:dyDescent="0.3">
      <c r="A3507" s="202" t="s">
        <v>34</v>
      </c>
      <c r="B3507" s="344" t="s">
        <v>35</v>
      </c>
      <c r="C3507" s="345"/>
      <c r="D3507" s="184">
        <f>D3504*D3506</f>
        <v>272891.21398858092</v>
      </c>
      <c r="E3507" s="185">
        <f t="shared" ref="E3507:O3507" si="3047">E3504*E3506</f>
        <v>231367.09952947672</v>
      </c>
      <c r="F3507" s="185">
        <f t="shared" si="3047"/>
        <v>129866.84970447519</v>
      </c>
      <c r="G3507" s="185">
        <f t="shared" si="3047"/>
        <v>371548.34218557144</v>
      </c>
      <c r="H3507" s="185">
        <f t="shared" si="3047"/>
        <v>176370.46553763846</v>
      </c>
      <c r="I3507" s="185">
        <f t="shared" si="3047"/>
        <v>32881.670873957053</v>
      </c>
      <c r="J3507" s="185">
        <f t="shared" si="3047"/>
        <v>6481.8326888603624</v>
      </c>
      <c r="K3507" s="185">
        <f t="shared" si="3047"/>
        <v>99509.256980385864</v>
      </c>
      <c r="L3507" s="185">
        <f t="shared" si="3047"/>
        <v>102966.23441444473</v>
      </c>
      <c r="M3507" s="185">
        <f t="shared" si="3047"/>
        <v>219505.95148761824</v>
      </c>
      <c r="N3507" s="185">
        <f t="shared" si="3047"/>
        <v>214877.80179202073</v>
      </c>
      <c r="O3507" s="186">
        <f t="shared" si="3047"/>
        <v>324148.17379357514</v>
      </c>
      <c r="P3507" s="209">
        <v>2025</v>
      </c>
      <c r="Q3507" s="61">
        <f t="shared" si="3041"/>
        <v>272.89121398858094</v>
      </c>
      <c r="R3507" s="61">
        <f t="shared" si="3041"/>
        <v>231.36709952947672</v>
      </c>
      <c r="S3507" s="61">
        <f t="shared" si="3041"/>
        <v>129.86684970447519</v>
      </c>
      <c r="T3507" s="61">
        <f t="shared" si="3041"/>
        <v>371.54834218557141</v>
      </c>
      <c r="U3507" s="61">
        <f t="shared" si="3041"/>
        <v>176.37046553763847</v>
      </c>
      <c r="V3507" s="61">
        <f t="shared" si="3041"/>
        <v>32.881670873957056</v>
      </c>
      <c r="W3507" s="61">
        <f t="shared" si="3039"/>
        <v>6.4818326888603623</v>
      </c>
      <c r="X3507" s="61">
        <f t="shared" si="3039"/>
        <v>99.509256980385871</v>
      </c>
      <c r="Y3507" s="61">
        <f t="shared" si="3039"/>
        <v>102.96623441444473</v>
      </c>
      <c r="Z3507" s="61">
        <f t="shared" si="3039"/>
        <v>219.50595148761823</v>
      </c>
      <c r="AA3507" s="61">
        <f t="shared" si="3039"/>
        <v>214.87780179202073</v>
      </c>
      <c r="AB3507" s="61">
        <f t="shared" si="3039"/>
        <v>324.14817379357515</v>
      </c>
    </row>
    <row r="3508" spans="1:28" ht="48.75" hidden="1" customHeight="1" thickBot="1" x14ac:dyDescent="0.3">
      <c r="A3508" s="202" t="s">
        <v>36</v>
      </c>
      <c r="B3508" s="344" t="s">
        <v>37</v>
      </c>
      <c r="C3508" s="345"/>
      <c r="D3508" s="184">
        <f>ROUND(D3507*0.9,2)</f>
        <v>245602.09</v>
      </c>
      <c r="E3508" s="185">
        <f t="shared" ref="E3508:O3508" si="3048">ROUND(E3507*0.9,2)</f>
        <v>208230.39</v>
      </c>
      <c r="F3508" s="185">
        <f t="shared" si="3048"/>
        <v>116880.16</v>
      </c>
      <c r="G3508" s="185">
        <f t="shared" si="3048"/>
        <v>334393.51</v>
      </c>
      <c r="H3508" s="185">
        <f t="shared" si="3048"/>
        <v>158733.42000000001</v>
      </c>
      <c r="I3508" s="185">
        <f t="shared" si="3048"/>
        <v>29593.5</v>
      </c>
      <c r="J3508" s="185">
        <f t="shared" si="3048"/>
        <v>5833.65</v>
      </c>
      <c r="K3508" s="185">
        <f t="shared" si="3048"/>
        <v>89558.33</v>
      </c>
      <c r="L3508" s="185">
        <f t="shared" si="3048"/>
        <v>92669.61</v>
      </c>
      <c r="M3508" s="185">
        <f t="shared" si="3048"/>
        <v>197555.36</v>
      </c>
      <c r="N3508" s="185">
        <f t="shared" si="3048"/>
        <v>193390.02</v>
      </c>
      <c r="O3508" s="186">
        <f t="shared" si="3048"/>
        <v>291733.36</v>
      </c>
      <c r="P3508" s="209">
        <v>2025</v>
      </c>
      <c r="Q3508" s="61">
        <f t="shared" si="3041"/>
        <v>245.60209</v>
      </c>
      <c r="R3508" s="61">
        <f t="shared" si="3041"/>
        <v>208.23039</v>
      </c>
      <c r="S3508" s="61">
        <f t="shared" si="3041"/>
        <v>116.88016</v>
      </c>
      <c r="T3508" s="61">
        <f t="shared" si="3041"/>
        <v>334.39350999999999</v>
      </c>
      <c r="U3508" s="61">
        <f t="shared" si="3041"/>
        <v>158.73342000000002</v>
      </c>
      <c r="V3508" s="61">
        <f t="shared" si="3041"/>
        <v>29.593499999999999</v>
      </c>
      <c r="W3508" s="61">
        <f t="shared" si="3039"/>
        <v>5.8336499999999996</v>
      </c>
      <c r="X3508" s="61">
        <f t="shared" si="3039"/>
        <v>89.558329999999998</v>
      </c>
      <c r="Y3508" s="61">
        <f t="shared" si="3039"/>
        <v>92.669610000000006</v>
      </c>
      <c r="Z3508" s="61">
        <f t="shared" si="3039"/>
        <v>197.55535999999998</v>
      </c>
      <c r="AA3508" s="61">
        <f t="shared" si="3039"/>
        <v>193.39001999999999</v>
      </c>
      <c r="AB3508" s="61">
        <f t="shared" si="3039"/>
        <v>291.73336</v>
      </c>
    </row>
    <row r="3509" spans="1:28" ht="21" hidden="1" customHeight="1" thickBot="1" x14ac:dyDescent="0.3">
      <c r="A3509" s="346" t="str">
        <f>A3498</f>
        <v>Объект 36:</v>
      </c>
      <c r="B3509" s="347"/>
      <c r="C3509" s="43"/>
      <c r="D3509" s="348" t="str">
        <f>D3498</f>
        <v>Ячейка № 4 Ольшанец</v>
      </c>
      <c r="E3509" s="349"/>
      <c r="F3509" s="349"/>
      <c r="G3509" s="349"/>
      <c r="H3509" s="349"/>
      <c r="I3509" s="349"/>
      <c r="J3509" s="349"/>
      <c r="K3509" s="349"/>
      <c r="L3509" s="349"/>
      <c r="M3509" s="349"/>
      <c r="N3509" s="349"/>
      <c r="O3509" s="350"/>
      <c r="P3509" s="207">
        <v>2026</v>
      </c>
      <c r="Q3509" s="61" t="e">
        <f t="shared" si="3041"/>
        <v>#VALUE!</v>
      </c>
      <c r="R3509" s="61">
        <f t="shared" si="3041"/>
        <v>0</v>
      </c>
      <c r="S3509" s="61">
        <f t="shared" si="3041"/>
        <v>0</v>
      </c>
      <c r="T3509" s="61">
        <f t="shared" si="3041"/>
        <v>0</v>
      </c>
      <c r="U3509" s="61">
        <f t="shared" si="3041"/>
        <v>0</v>
      </c>
      <c r="V3509" s="61">
        <f t="shared" si="3041"/>
        <v>0</v>
      </c>
      <c r="W3509" s="61">
        <f t="shared" si="3039"/>
        <v>0</v>
      </c>
      <c r="X3509" s="61">
        <f t="shared" si="3039"/>
        <v>0</v>
      </c>
      <c r="Y3509" s="61">
        <f t="shared" si="3039"/>
        <v>0</v>
      </c>
      <c r="Z3509" s="61">
        <f t="shared" si="3039"/>
        <v>0</v>
      </c>
      <c r="AA3509" s="61">
        <f t="shared" si="3039"/>
        <v>0</v>
      </c>
      <c r="AB3509" s="61">
        <f t="shared" si="3039"/>
        <v>0</v>
      </c>
    </row>
    <row r="3510" spans="1:28" ht="16.5" hidden="1" thickBot="1" x14ac:dyDescent="0.3">
      <c r="A3510" s="351" t="s">
        <v>297</v>
      </c>
      <c r="B3510" s="352"/>
      <c r="C3510" s="352"/>
      <c r="D3510" s="352"/>
      <c r="E3510" s="352"/>
      <c r="F3510" s="352"/>
      <c r="G3510" s="352"/>
      <c r="H3510" s="352"/>
      <c r="I3510" s="352"/>
      <c r="J3510" s="352"/>
      <c r="K3510" s="352"/>
      <c r="L3510" s="352"/>
      <c r="M3510" s="352"/>
      <c r="N3510" s="352"/>
      <c r="O3510" s="352"/>
      <c r="P3510" s="207">
        <v>2026</v>
      </c>
      <c r="Q3510" s="61">
        <f t="shared" si="3041"/>
        <v>0</v>
      </c>
      <c r="R3510" s="61">
        <f t="shared" si="3041"/>
        <v>0</v>
      </c>
      <c r="S3510" s="61">
        <f t="shared" si="3041"/>
        <v>0</v>
      </c>
      <c r="T3510" s="61">
        <f t="shared" si="3041"/>
        <v>0</v>
      </c>
      <c r="U3510" s="61">
        <f t="shared" si="3041"/>
        <v>0</v>
      </c>
      <c r="V3510" s="61">
        <f t="shared" si="3041"/>
        <v>0</v>
      </c>
      <c r="W3510" s="61">
        <f t="shared" si="3039"/>
        <v>0</v>
      </c>
      <c r="X3510" s="61">
        <f t="shared" si="3039"/>
        <v>0</v>
      </c>
      <c r="Y3510" s="61">
        <f t="shared" si="3039"/>
        <v>0</v>
      </c>
      <c r="Z3510" s="61">
        <f t="shared" si="3039"/>
        <v>0</v>
      </c>
      <c r="AA3510" s="61">
        <f t="shared" si="3039"/>
        <v>0</v>
      </c>
      <c r="AB3510" s="61">
        <f t="shared" si="3039"/>
        <v>0</v>
      </c>
    </row>
    <row r="3511" spans="1:28" s="41" customFormat="1" ht="29.25" hidden="1" customHeight="1" thickBot="1" x14ac:dyDescent="0.3">
      <c r="A3511" s="202" t="s">
        <v>11</v>
      </c>
      <c r="B3511" s="344" t="s">
        <v>293</v>
      </c>
      <c r="C3511" s="345"/>
      <c r="D3511" s="179">
        <f>D3500</f>
        <v>155374</v>
      </c>
      <c r="E3511" s="179">
        <f t="shared" ref="E3511:O3512" si="3049">E3500</f>
        <v>144300</v>
      </c>
      <c r="F3511" s="179">
        <f t="shared" si="3049"/>
        <v>107146</v>
      </c>
      <c r="G3511" s="179">
        <f t="shared" si="3049"/>
        <v>168004</v>
      </c>
      <c r="H3511" s="179">
        <f t="shared" si="3049"/>
        <v>115062</v>
      </c>
      <c r="I3511" s="179">
        <f t="shared" si="3049"/>
        <v>76032</v>
      </c>
      <c r="J3511" s="179">
        <f t="shared" si="3049"/>
        <v>69462</v>
      </c>
      <c r="K3511" s="179">
        <f t="shared" si="3049"/>
        <v>71783</v>
      </c>
      <c r="L3511" s="179">
        <f t="shared" si="3049"/>
        <v>82109</v>
      </c>
      <c r="M3511" s="179">
        <f t="shared" si="3049"/>
        <v>105265</v>
      </c>
      <c r="N3511" s="179">
        <f t="shared" si="3049"/>
        <v>134291</v>
      </c>
      <c r="O3511" s="179">
        <f t="shared" si="3049"/>
        <v>173475</v>
      </c>
      <c r="P3511" s="207">
        <v>2026</v>
      </c>
      <c r="Q3511" s="61">
        <f t="shared" si="3041"/>
        <v>155.374</v>
      </c>
      <c r="R3511" s="61">
        <f t="shared" si="3041"/>
        <v>144.30000000000001</v>
      </c>
      <c r="S3511" s="61">
        <f t="shared" si="3041"/>
        <v>107.146</v>
      </c>
      <c r="T3511" s="61">
        <f t="shared" si="3041"/>
        <v>168.00399999999999</v>
      </c>
      <c r="U3511" s="61">
        <f t="shared" si="3041"/>
        <v>115.062</v>
      </c>
      <c r="V3511" s="61">
        <f t="shared" si="3041"/>
        <v>76.031999999999996</v>
      </c>
      <c r="W3511" s="61">
        <f t="shared" si="3039"/>
        <v>69.462000000000003</v>
      </c>
      <c r="X3511" s="61">
        <f t="shared" si="3039"/>
        <v>71.783000000000001</v>
      </c>
      <c r="Y3511" s="61">
        <f t="shared" si="3039"/>
        <v>82.108999999999995</v>
      </c>
      <c r="Z3511" s="61">
        <f t="shared" si="3039"/>
        <v>105.265</v>
      </c>
      <c r="AA3511" s="61">
        <f t="shared" si="3039"/>
        <v>134.291</v>
      </c>
      <c r="AB3511" s="61">
        <f t="shared" si="3039"/>
        <v>173.47499999999999</v>
      </c>
    </row>
    <row r="3512" spans="1:28" ht="16.5" hidden="1" thickBot="1" x14ac:dyDescent="0.3">
      <c r="A3512" s="202" t="s">
        <v>12</v>
      </c>
      <c r="B3512" s="353" t="s">
        <v>291</v>
      </c>
      <c r="C3512" s="354"/>
      <c r="D3512" s="179">
        <f>D3501</f>
        <v>68245</v>
      </c>
      <c r="E3512" s="179">
        <f t="shared" si="3049"/>
        <v>68847</v>
      </c>
      <c r="F3512" s="179">
        <f t="shared" si="3049"/>
        <v>61503</v>
      </c>
      <c r="G3512" s="179">
        <f t="shared" si="3049"/>
        <v>54857</v>
      </c>
      <c r="H3512" s="179">
        <f t="shared" si="3049"/>
        <v>56907</v>
      </c>
      <c r="I3512" s="179">
        <f t="shared" si="3049"/>
        <v>58320</v>
      </c>
      <c r="J3512" s="179">
        <f t="shared" si="3049"/>
        <v>59114</v>
      </c>
      <c r="K3512" s="179">
        <f t="shared" si="3049"/>
        <v>38108</v>
      </c>
      <c r="L3512" s="179">
        <f t="shared" si="3049"/>
        <v>46278</v>
      </c>
      <c r="M3512" s="179">
        <f t="shared" si="3049"/>
        <v>37662</v>
      </c>
      <c r="N3512" s="179">
        <f t="shared" si="3049"/>
        <v>64181</v>
      </c>
      <c r="O3512" s="179">
        <f t="shared" si="3049"/>
        <v>71376</v>
      </c>
      <c r="P3512" s="207">
        <v>2026</v>
      </c>
      <c r="Q3512" s="61">
        <f t="shared" si="3041"/>
        <v>68.245000000000005</v>
      </c>
      <c r="R3512" s="61">
        <f t="shared" si="3041"/>
        <v>68.846999999999994</v>
      </c>
      <c r="S3512" s="61">
        <f t="shared" si="3041"/>
        <v>61.503</v>
      </c>
      <c r="T3512" s="61">
        <f t="shared" si="3041"/>
        <v>54.856999999999999</v>
      </c>
      <c r="U3512" s="61">
        <f t="shared" si="3041"/>
        <v>56.906999999999996</v>
      </c>
      <c r="V3512" s="61">
        <f t="shared" si="3041"/>
        <v>58.32</v>
      </c>
      <c r="W3512" s="61">
        <f t="shared" si="3039"/>
        <v>59.113999999999997</v>
      </c>
      <c r="X3512" s="61">
        <f t="shared" si="3039"/>
        <v>38.107999999999997</v>
      </c>
      <c r="Y3512" s="61">
        <f t="shared" si="3039"/>
        <v>46.277999999999999</v>
      </c>
      <c r="Z3512" s="61">
        <f t="shared" si="3039"/>
        <v>37.661999999999999</v>
      </c>
      <c r="AA3512" s="61">
        <f t="shared" si="3039"/>
        <v>64.180999999999997</v>
      </c>
      <c r="AB3512" s="61">
        <f t="shared" si="3039"/>
        <v>71.376000000000005</v>
      </c>
    </row>
    <row r="3513" spans="1:28" ht="33" hidden="1" customHeight="1" thickBot="1" x14ac:dyDescent="0.3">
      <c r="A3513" s="202" t="s">
        <v>13</v>
      </c>
      <c r="B3513" s="344" t="s">
        <v>292</v>
      </c>
      <c r="C3513" s="345"/>
      <c r="D3513" s="180">
        <f>D3511-D3512</f>
        <v>87129</v>
      </c>
      <c r="E3513" s="180">
        <f t="shared" ref="E3513:O3513" si="3050">E3511-E3512</f>
        <v>75453</v>
      </c>
      <c r="F3513" s="180">
        <f t="shared" si="3050"/>
        <v>45643</v>
      </c>
      <c r="G3513" s="180">
        <f t="shared" si="3050"/>
        <v>113147</v>
      </c>
      <c r="H3513" s="180">
        <f t="shared" si="3050"/>
        <v>58155</v>
      </c>
      <c r="I3513" s="180">
        <f t="shared" si="3050"/>
        <v>17712</v>
      </c>
      <c r="J3513" s="180">
        <f t="shared" si="3050"/>
        <v>10348</v>
      </c>
      <c r="K3513" s="180">
        <f t="shared" si="3050"/>
        <v>33675</v>
      </c>
      <c r="L3513" s="180">
        <f t="shared" si="3050"/>
        <v>35831</v>
      </c>
      <c r="M3513" s="180">
        <f t="shared" si="3050"/>
        <v>67603</v>
      </c>
      <c r="N3513" s="180">
        <f t="shared" si="3050"/>
        <v>70110</v>
      </c>
      <c r="O3513" s="180">
        <f t="shared" si="3050"/>
        <v>102099</v>
      </c>
      <c r="P3513" s="207">
        <v>2026</v>
      </c>
      <c r="Q3513" s="61">
        <f t="shared" si="3041"/>
        <v>87.129000000000005</v>
      </c>
      <c r="R3513" s="61">
        <f t="shared" si="3041"/>
        <v>75.453000000000003</v>
      </c>
      <c r="S3513" s="61">
        <f t="shared" si="3041"/>
        <v>45.643000000000001</v>
      </c>
      <c r="T3513" s="61">
        <f t="shared" si="3041"/>
        <v>113.14700000000001</v>
      </c>
      <c r="U3513" s="61">
        <f t="shared" si="3041"/>
        <v>58.155000000000001</v>
      </c>
      <c r="V3513" s="61">
        <f t="shared" si="3041"/>
        <v>17.712</v>
      </c>
      <c r="W3513" s="61">
        <f t="shared" si="3039"/>
        <v>10.348000000000001</v>
      </c>
      <c r="X3513" s="61">
        <f t="shared" si="3039"/>
        <v>33.674999999999997</v>
      </c>
      <c r="Y3513" s="61">
        <f t="shared" si="3039"/>
        <v>35.831000000000003</v>
      </c>
      <c r="Z3513" s="61">
        <f t="shared" si="3039"/>
        <v>67.602999999999994</v>
      </c>
      <c r="AA3513" s="61">
        <f t="shared" si="3039"/>
        <v>70.11</v>
      </c>
      <c r="AB3513" s="61">
        <f t="shared" si="3039"/>
        <v>102.099</v>
      </c>
    </row>
    <row r="3514" spans="1:28" ht="36" hidden="1" customHeight="1" thickBot="1" x14ac:dyDescent="0.3">
      <c r="A3514" s="202" t="s">
        <v>14</v>
      </c>
      <c r="B3514" s="344" t="s">
        <v>27</v>
      </c>
      <c r="C3514" s="345"/>
      <c r="D3514" s="181">
        <f>D3513/D3511</f>
        <v>0.5607694981142276</v>
      </c>
      <c r="E3514" s="181">
        <f t="shared" ref="E3514:O3514" si="3051">E3513/E3511</f>
        <v>0.52288981288981284</v>
      </c>
      <c r="F3514" s="181">
        <f t="shared" si="3051"/>
        <v>0.42598883766076195</v>
      </c>
      <c r="G3514" s="181">
        <f t="shared" si="3051"/>
        <v>0.67347801242827554</v>
      </c>
      <c r="H3514" s="181">
        <f t="shared" si="3051"/>
        <v>0.5054231631642071</v>
      </c>
      <c r="I3514" s="181">
        <f t="shared" si="3051"/>
        <v>0.23295454545454544</v>
      </c>
      <c r="J3514" s="181">
        <f t="shared" si="3051"/>
        <v>0.14897353948921713</v>
      </c>
      <c r="K3514" s="181">
        <f t="shared" si="3051"/>
        <v>0.46912221556635975</v>
      </c>
      <c r="L3514" s="181">
        <f t="shared" si="3051"/>
        <v>0.43638334409139073</v>
      </c>
      <c r="M3514" s="181">
        <f t="shared" si="3051"/>
        <v>0.64221726119792899</v>
      </c>
      <c r="N3514" s="181">
        <f t="shared" si="3051"/>
        <v>0.52207519491254073</v>
      </c>
      <c r="O3514" s="181">
        <f t="shared" si="3051"/>
        <v>0.58855166450497187</v>
      </c>
      <c r="P3514" s="207">
        <v>2026</v>
      </c>
      <c r="Q3514" s="61">
        <f t="shared" si="3041"/>
        <v>5.6076949811422762E-4</v>
      </c>
      <c r="R3514" s="61">
        <f t="shared" si="3041"/>
        <v>5.2288981288981288E-4</v>
      </c>
      <c r="S3514" s="61">
        <f t="shared" si="3041"/>
        <v>4.2598883766076196E-4</v>
      </c>
      <c r="T3514" s="61">
        <f t="shared" si="3041"/>
        <v>6.7347801242827556E-4</v>
      </c>
      <c r="U3514" s="61">
        <f t="shared" si="3041"/>
        <v>5.0542316316420715E-4</v>
      </c>
      <c r="V3514" s="61">
        <f t="shared" si="3041"/>
        <v>2.3295454545454544E-4</v>
      </c>
      <c r="W3514" s="61">
        <f t="shared" si="3039"/>
        <v>1.4897353948921713E-4</v>
      </c>
      <c r="X3514" s="61">
        <f t="shared" si="3039"/>
        <v>4.6912221556635972E-4</v>
      </c>
      <c r="Y3514" s="61">
        <f t="shared" si="3039"/>
        <v>4.3638334409139073E-4</v>
      </c>
      <c r="Z3514" s="61">
        <f t="shared" si="3039"/>
        <v>6.42217261197929E-4</v>
      </c>
      <c r="AA3514" s="61">
        <f t="shared" si="3039"/>
        <v>5.2207519491254074E-4</v>
      </c>
      <c r="AB3514" s="61">
        <f t="shared" si="3039"/>
        <v>5.8855166450497186E-4</v>
      </c>
    </row>
    <row r="3515" spans="1:28" ht="81.75" hidden="1" customHeight="1" thickBot="1" x14ac:dyDescent="0.3">
      <c r="A3515" s="202" t="s">
        <v>28</v>
      </c>
      <c r="B3515" s="344" t="s">
        <v>29</v>
      </c>
      <c r="C3515" s="345"/>
      <c r="D3515" s="187">
        <f t="shared" ref="D3515:N3515" si="3052">D3416</f>
        <v>4.2151862062401122</v>
      </c>
      <c r="E3515" s="187">
        <f t="shared" si="3052"/>
        <v>4.2151862062401122</v>
      </c>
      <c r="F3515" s="187">
        <f t="shared" si="3052"/>
        <v>4.2151862062401122</v>
      </c>
      <c r="G3515" s="187">
        <f t="shared" si="3052"/>
        <v>4.2151862062401122</v>
      </c>
      <c r="H3515" s="187">
        <f t="shared" si="3052"/>
        <v>4.2151862062401122</v>
      </c>
      <c r="I3515" s="187">
        <f t="shared" si="3052"/>
        <v>4.2151862062401122</v>
      </c>
      <c r="J3515" s="187">
        <f t="shared" si="3052"/>
        <v>4.2151862062401122</v>
      </c>
      <c r="K3515" s="187">
        <f t="shared" si="3052"/>
        <v>4.2151862062401122</v>
      </c>
      <c r="L3515" s="187">
        <f t="shared" si="3052"/>
        <v>4.2151862062401122</v>
      </c>
      <c r="M3515" s="187">
        <f t="shared" si="3052"/>
        <v>4.2151862062401122</v>
      </c>
      <c r="N3515" s="187">
        <f t="shared" si="3052"/>
        <v>4.2151862062401122</v>
      </c>
      <c r="O3515" s="44">
        <v>3.7032600000000002</v>
      </c>
      <c r="P3515" s="207">
        <v>2026</v>
      </c>
      <c r="Q3515" s="61">
        <f t="shared" si="3041"/>
        <v>4.2151862062401119E-3</v>
      </c>
      <c r="R3515" s="61">
        <f t="shared" si="3041"/>
        <v>4.2151862062401119E-3</v>
      </c>
      <c r="S3515" s="61">
        <f t="shared" si="3041"/>
        <v>4.2151862062401119E-3</v>
      </c>
      <c r="T3515" s="61">
        <f t="shared" si="3041"/>
        <v>4.2151862062401119E-3</v>
      </c>
      <c r="U3515" s="61">
        <f t="shared" si="3041"/>
        <v>4.2151862062401119E-3</v>
      </c>
      <c r="V3515" s="61">
        <f t="shared" si="3041"/>
        <v>4.2151862062401119E-3</v>
      </c>
      <c r="W3515" s="61">
        <f t="shared" si="3039"/>
        <v>4.2151862062401119E-3</v>
      </c>
      <c r="X3515" s="61">
        <f t="shared" si="3039"/>
        <v>4.2151862062401119E-3</v>
      </c>
      <c r="Y3515" s="61">
        <f t="shared" si="3039"/>
        <v>4.2151862062401119E-3</v>
      </c>
      <c r="Z3515" s="61">
        <f t="shared" si="3039"/>
        <v>4.2151862062401119E-3</v>
      </c>
      <c r="AA3515" s="61">
        <f t="shared" si="3039"/>
        <v>4.2151862062401119E-3</v>
      </c>
      <c r="AB3515" s="61">
        <f t="shared" si="3039"/>
        <v>3.7032600000000003E-3</v>
      </c>
    </row>
    <row r="3516" spans="1:28" ht="51" hidden="1" customHeight="1" thickBot="1" x14ac:dyDescent="0.3">
      <c r="A3516" s="202" t="s">
        <v>30</v>
      </c>
      <c r="B3516" s="344" t="s">
        <v>31</v>
      </c>
      <c r="C3516" s="345"/>
      <c r="D3516" s="182">
        <f>D3505</f>
        <v>0.43490073080787561</v>
      </c>
      <c r="E3516" s="182">
        <f t="shared" ref="E3516:O3516" si="3053">E3505</f>
        <v>0.39702104558346085</v>
      </c>
      <c r="F3516" s="182">
        <f t="shared" si="3053"/>
        <v>0.30012007035440996</v>
      </c>
      <c r="G3516" s="182">
        <f t="shared" si="3053"/>
        <v>0.54760924512192355</v>
      </c>
      <c r="H3516" s="182">
        <f t="shared" si="3053"/>
        <v>0.37955439585785511</v>
      </c>
      <c r="I3516" s="182">
        <f t="shared" si="3053"/>
        <v>0.10708577814819345</v>
      </c>
      <c r="J3516" s="182">
        <f t="shared" si="3053"/>
        <v>2.3104772182865135E-2</v>
      </c>
      <c r="K3516" s="182">
        <f t="shared" si="3053"/>
        <v>0.34325344826000775</v>
      </c>
      <c r="L3516" s="182">
        <f t="shared" si="3053"/>
        <v>0.31051457678503874</v>
      </c>
      <c r="M3516" s="182">
        <f t="shared" si="3053"/>
        <v>0.516348493891577</v>
      </c>
      <c r="N3516" s="182">
        <f t="shared" si="3053"/>
        <v>0.39620642760618874</v>
      </c>
      <c r="O3516" s="182">
        <f t="shared" si="3053"/>
        <v>0.46268289719861988</v>
      </c>
      <c r="P3516" s="207">
        <v>2026</v>
      </c>
      <c r="Q3516" s="61">
        <f t="shared" si="3041"/>
        <v>4.3490073080787559E-4</v>
      </c>
      <c r="R3516" s="61">
        <f t="shared" si="3041"/>
        <v>3.9702104558346084E-4</v>
      </c>
      <c r="S3516" s="61">
        <f t="shared" si="3041"/>
        <v>3.0012007035440998E-4</v>
      </c>
      <c r="T3516" s="61">
        <f t="shared" si="3041"/>
        <v>5.4760924512192353E-4</v>
      </c>
      <c r="U3516" s="61">
        <f t="shared" si="3041"/>
        <v>3.7955439585785511E-4</v>
      </c>
      <c r="V3516" s="61">
        <f t="shared" si="3041"/>
        <v>1.0708577814819345E-4</v>
      </c>
      <c r="W3516" s="61">
        <f t="shared" si="3039"/>
        <v>2.3104772182865136E-5</v>
      </c>
      <c r="X3516" s="61">
        <f t="shared" si="3039"/>
        <v>3.4325344826000774E-4</v>
      </c>
      <c r="Y3516" s="61">
        <f t="shared" si="3039"/>
        <v>3.1051457678503875E-4</v>
      </c>
      <c r="Z3516" s="61">
        <f t="shared" si="3039"/>
        <v>5.1634849389157697E-4</v>
      </c>
      <c r="AA3516" s="61">
        <f t="shared" si="3039"/>
        <v>3.9620642760618876E-4</v>
      </c>
      <c r="AB3516" s="61">
        <f t="shared" si="3039"/>
        <v>4.6268289719861988E-4</v>
      </c>
    </row>
    <row r="3517" spans="1:28" ht="83.25" hidden="1" customHeight="1" thickBot="1" x14ac:dyDescent="0.3">
      <c r="A3517" s="202" t="s">
        <v>32</v>
      </c>
      <c r="B3517" s="344" t="s">
        <v>33</v>
      </c>
      <c r="C3517" s="345"/>
      <c r="D3517" s="183">
        <f>ROUND(D3516*D3511,0)</f>
        <v>67572</v>
      </c>
      <c r="E3517" s="183">
        <f t="shared" ref="E3517:F3517" si="3054">ROUND(E3516*E3511,0)</f>
        <v>57290</v>
      </c>
      <c r="F3517" s="183">
        <f t="shared" si="3054"/>
        <v>32157</v>
      </c>
      <c r="G3517" s="183">
        <f>ROUND(G3516*G3511,0)</f>
        <v>92001</v>
      </c>
      <c r="H3517" s="183">
        <f t="shared" ref="H3517:O3517" si="3055">ROUND(H3516*H3511,0)</f>
        <v>43672</v>
      </c>
      <c r="I3517" s="183">
        <f t="shared" si="3055"/>
        <v>8142</v>
      </c>
      <c r="J3517" s="183">
        <f t="shared" si="3055"/>
        <v>1605</v>
      </c>
      <c r="K3517" s="183">
        <f t="shared" si="3055"/>
        <v>24640</v>
      </c>
      <c r="L3517" s="183">
        <f t="shared" si="3055"/>
        <v>25496</v>
      </c>
      <c r="M3517" s="183">
        <f t="shared" si="3055"/>
        <v>54353</v>
      </c>
      <c r="N3517" s="183">
        <f t="shared" si="3055"/>
        <v>53207</v>
      </c>
      <c r="O3517" s="183">
        <f t="shared" si="3055"/>
        <v>80264</v>
      </c>
      <c r="P3517" s="207">
        <v>2026</v>
      </c>
      <c r="Q3517" s="61">
        <f t="shared" si="3041"/>
        <v>67.572000000000003</v>
      </c>
      <c r="R3517" s="61">
        <f t="shared" si="3041"/>
        <v>57.29</v>
      </c>
      <c r="S3517" s="61">
        <f t="shared" si="3041"/>
        <v>32.156999999999996</v>
      </c>
      <c r="T3517" s="61">
        <f t="shared" si="3041"/>
        <v>92.001000000000005</v>
      </c>
      <c r="U3517" s="61">
        <f t="shared" si="3041"/>
        <v>43.671999999999997</v>
      </c>
      <c r="V3517" s="61">
        <f t="shared" si="3041"/>
        <v>8.1419999999999995</v>
      </c>
      <c r="W3517" s="61">
        <f t="shared" si="3039"/>
        <v>1.605</v>
      </c>
      <c r="X3517" s="61">
        <f t="shared" si="3039"/>
        <v>24.64</v>
      </c>
      <c r="Y3517" s="61">
        <f t="shared" si="3039"/>
        <v>25.495999999999999</v>
      </c>
      <c r="Z3517" s="61">
        <f t="shared" si="3039"/>
        <v>54.353000000000002</v>
      </c>
      <c r="AA3517" s="61">
        <f t="shared" si="3039"/>
        <v>53.207000000000001</v>
      </c>
      <c r="AB3517" s="61">
        <f t="shared" si="3039"/>
        <v>80.263999999999996</v>
      </c>
    </row>
    <row r="3518" spans="1:28" ht="53.25" hidden="1" customHeight="1" thickBot="1" x14ac:dyDescent="0.3">
      <c r="A3518" s="202" t="s">
        <v>34</v>
      </c>
      <c r="B3518" s="344" t="s">
        <v>35</v>
      </c>
      <c r="C3518" s="345"/>
      <c r="D3518" s="184">
        <f>D3515*D3517</f>
        <v>284828.56232805684</v>
      </c>
      <c r="E3518" s="185">
        <f t="shared" ref="E3518:O3518" si="3056">E3515*E3517</f>
        <v>241488.01775549602</v>
      </c>
      <c r="F3518" s="185">
        <f t="shared" si="3056"/>
        <v>135547.74283406328</v>
      </c>
      <c r="G3518" s="185">
        <f t="shared" si="3056"/>
        <v>387801.34616029658</v>
      </c>
      <c r="H3518" s="185">
        <f t="shared" si="3056"/>
        <v>184085.61199891818</v>
      </c>
      <c r="I3518" s="185">
        <f t="shared" si="3056"/>
        <v>34320.04609120699</v>
      </c>
      <c r="J3518" s="185">
        <f t="shared" si="3056"/>
        <v>6765.3738610153805</v>
      </c>
      <c r="K3518" s="185">
        <f t="shared" si="3056"/>
        <v>103862.18812175636</v>
      </c>
      <c r="L3518" s="185">
        <f t="shared" si="3056"/>
        <v>107470.38751429789</v>
      </c>
      <c r="M3518" s="185">
        <f t="shared" si="3056"/>
        <v>229108.01586776882</v>
      </c>
      <c r="N3518" s="185">
        <f t="shared" si="3056"/>
        <v>224277.41247541766</v>
      </c>
      <c r="O3518" s="186">
        <f t="shared" si="3056"/>
        <v>297238.46064</v>
      </c>
      <c r="P3518" s="207">
        <v>2026</v>
      </c>
      <c r="Q3518" s="61">
        <f t="shared" si="3041"/>
        <v>284.82856232805682</v>
      </c>
      <c r="R3518" s="61">
        <f t="shared" si="3041"/>
        <v>241.48801775549603</v>
      </c>
      <c r="S3518" s="61">
        <f t="shared" si="3041"/>
        <v>135.54774283406329</v>
      </c>
      <c r="T3518" s="61">
        <f t="shared" si="3041"/>
        <v>387.80134616029659</v>
      </c>
      <c r="U3518" s="61">
        <f t="shared" si="3041"/>
        <v>184.08561199891818</v>
      </c>
      <c r="V3518" s="61">
        <f t="shared" si="3041"/>
        <v>34.32004609120699</v>
      </c>
      <c r="W3518" s="61">
        <f t="shared" si="3039"/>
        <v>6.7653738610153802</v>
      </c>
      <c r="X3518" s="61">
        <f t="shared" si="3039"/>
        <v>103.86218812175636</v>
      </c>
      <c r="Y3518" s="61">
        <f t="shared" si="3039"/>
        <v>107.4703875142979</v>
      </c>
      <c r="Z3518" s="61">
        <f t="shared" si="3039"/>
        <v>229.10801586776881</v>
      </c>
      <c r="AA3518" s="61">
        <f t="shared" si="3039"/>
        <v>224.27741247541766</v>
      </c>
      <c r="AB3518" s="61">
        <f t="shared" si="3039"/>
        <v>297.23846064000003</v>
      </c>
    </row>
    <row r="3519" spans="1:28" ht="48.75" hidden="1" customHeight="1" thickBot="1" x14ac:dyDescent="0.3">
      <c r="A3519" s="202" t="s">
        <v>36</v>
      </c>
      <c r="B3519" s="344" t="s">
        <v>37</v>
      </c>
      <c r="C3519" s="345"/>
      <c r="D3519" s="184">
        <f>ROUND(D3518*0.9,2)</f>
        <v>256345.71</v>
      </c>
      <c r="E3519" s="185">
        <f t="shared" ref="E3519:O3519" si="3057">ROUND(E3518*0.9,2)</f>
        <v>217339.22</v>
      </c>
      <c r="F3519" s="185">
        <f t="shared" si="3057"/>
        <v>121992.97</v>
      </c>
      <c r="G3519" s="185">
        <f t="shared" si="3057"/>
        <v>349021.21</v>
      </c>
      <c r="H3519" s="185">
        <f t="shared" si="3057"/>
        <v>165677.04999999999</v>
      </c>
      <c r="I3519" s="185">
        <f t="shared" si="3057"/>
        <v>30888.04</v>
      </c>
      <c r="J3519" s="185">
        <f t="shared" si="3057"/>
        <v>6088.84</v>
      </c>
      <c r="K3519" s="185">
        <f t="shared" si="3057"/>
        <v>93475.97</v>
      </c>
      <c r="L3519" s="185">
        <f t="shared" si="3057"/>
        <v>96723.35</v>
      </c>
      <c r="M3519" s="185">
        <f t="shared" si="3057"/>
        <v>206197.21</v>
      </c>
      <c r="N3519" s="185">
        <f t="shared" si="3057"/>
        <v>201849.67</v>
      </c>
      <c r="O3519" s="186">
        <f t="shared" si="3057"/>
        <v>267514.61</v>
      </c>
      <c r="P3519" s="207">
        <v>2026</v>
      </c>
      <c r="Q3519" s="61">
        <f t="shared" si="3041"/>
        <v>256.34571</v>
      </c>
      <c r="R3519" s="61">
        <f t="shared" si="3041"/>
        <v>217.33922000000001</v>
      </c>
      <c r="S3519" s="61">
        <f t="shared" si="3041"/>
        <v>121.99297</v>
      </c>
      <c r="T3519" s="61">
        <f t="shared" si="3041"/>
        <v>349.02121</v>
      </c>
      <c r="U3519" s="61">
        <f t="shared" si="3041"/>
        <v>165.67704999999998</v>
      </c>
      <c r="V3519" s="61">
        <f t="shared" si="3041"/>
        <v>30.88804</v>
      </c>
      <c r="W3519" s="61">
        <f t="shared" si="3039"/>
        <v>6.0888400000000003</v>
      </c>
      <c r="X3519" s="61">
        <f t="shared" si="3039"/>
        <v>93.475970000000004</v>
      </c>
      <c r="Y3519" s="61">
        <f t="shared" si="3039"/>
        <v>96.723350000000011</v>
      </c>
      <c r="Z3519" s="61">
        <f t="shared" si="3039"/>
        <v>206.19720999999998</v>
      </c>
      <c r="AA3519" s="61">
        <f t="shared" si="3039"/>
        <v>201.84967</v>
      </c>
      <c r="AB3519" s="61">
        <f t="shared" si="3039"/>
        <v>267.51461</v>
      </c>
    </row>
    <row r="3520" spans="1:28" ht="21.75" hidden="1" customHeight="1" thickBot="1" x14ac:dyDescent="0.3">
      <c r="A3520" s="346" t="str">
        <f>A3509</f>
        <v>Объект 36:</v>
      </c>
      <c r="B3520" s="347"/>
      <c r="C3520" s="43"/>
      <c r="D3520" s="348" t="str">
        <f>D3509</f>
        <v>Ячейка № 4 Ольшанец</v>
      </c>
      <c r="E3520" s="349"/>
      <c r="F3520" s="349"/>
      <c r="G3520" s="349"/>
      <c r="H3520" s="349"/>
      <c r="I3520" s="349"/>
      <c r="J3520" s="349"/>
      <c r="K3520" s="349"/>
      <c r="L3520" s="349"/>
      <c r="M3520" s="349"/>
      <c r="N3520" s="349"/>
      <c r="O3520" s="350"/>
      <c r="P3520" s="207">
        <v>2027</v>
      </c>
      <c r="Q3520" s="61" t="e">
        <f t="shared" si="3041"/>
        <v>#VALUE!</v>
      </c>
      <c r="R3520" s="61">
        <f t="shared" si="3041"/>
        <v>0</v>
      </c>
      <c r="S3520" s="61">
        <f t="shared" si="3041"/>
        <v>0</v>
      </c>
      <c r="T3520" s="61">
        <f t="shared" si="3041"/>
        <v>0</v>
      </c>
      <c r="U3520" s="61">
        <f t="shared" si="3041"/>
        <v>0</v>
      </c>
      <c r="V3520" s="61">
        <f t="shared" si="3041"/>
        <v>0</v>
      </c>
      <c r="W3520" s="61">
        <f t="shared" si="3039"/>
        <v>0</v>
      </c>
      <c r="X3520" s="61">
        <f t="shared" si="3039"/>
        <v>0</v>
      </c>
      <c r="Y3520" s="61">
        <f t="shared" si="3039"/>
        <v>0</v>
      </c>
      <c r="Z3520" s="61">
        <f t="shared" si="3039"/>
        <v>0</v>
      </c>
      <c r="AA3520" s="61">
        <f t="shared" si="3039"/>
        <v>0</v>
      </c>
      <c r="AB3520" s="61">
        <f t="shared" si="3039"/>
        <v>0</v>
      </c>
    </row>
    <row r="3521" spans="1:28" ht="16.5" hidden="1" thickBot="1" x14ac:dyDescent="0.3">
      <c r="A3521" s="351" t="s">
        <v>298</v>
      </c>
      <c r="B3521" s="352"/>
      <c r="C3521" s="352"/>
      <c r="D3521" s="352"/>
      <c r="E3521" s="352"/>
      <c r="F3521" s="352"/>
      <c r="G3521" s="352"/>
      <c r="H3521" s="352"/>
      <c r="I3521" s="352"/>
      <c r="J3521" s="352"/>
      <c r="K3521" s="352"/>
      <c r="L3521" s="352"/>
      <c r="M3521" s="352"/>
      <c r="N3521" s="352"/>
      <c r="O3521" s="352"/>
      <c r="P3521" s="207">
        <v>2027</v>
      </c>
      <c r="Q3521" s="61">
        <f t="shared" si="3041"/>
        <v>0</v>
      </c>
      <c r="R3521" s="61">
        <f t="shared" si="3041"/>
        <v>0</v>
      </c>
      <c r="S3521" s="61">
        <f t="shared" si="3041"/>
        <v>0</v>
      </c>
      <c r="T3521" s="61">
        <f t="shared" si="3041"/>
        <v>0</v>
      </c>
      <c r="U3521" s="61">
        <f t="shared" si="3041"/>
        <v>0</v>
      </c>
      <c r="V3521" s="61">
        <f t="shared" si="3041"/>
        <v>0</v>
      </c>
      <c r="W3521" s="61">
        <f t="shared" si="3039"/>
        <v>0</v>
      </c>
      <c r="X3521" s="61">
        <f t="shared" si="3039"/>
        <v>0</v>
      </c>
      <c r="Y3521" s="61">
        <f t="shared" si="3039"/>
        <v>0</v>
      </c>
      <c r="Z3521" s="61">
        <f t="shared" si="3039"/>
        <v>0</v>
      </c>
      <c r="AA3521" s="61">
        <f t="shared" si="3039"/>
        <v>0</v>
      </c>
      <c r="AB3521" s="61">
        <f t="shared" si="3039"/>
        <v>0</v>
      </c>
    </row>
    <row r="3522" spans="1:28" s="41" customFormat="1" ht="29.25" hidden="1" customHeight="1" thickBot="1" x14ac:dyDescent="0.3">
      <c r="A3522" s="202" t="s">
        <v>11</v>
      </c>
      <c r="B3522" s="344" t="s">
        <v>293</v>
      </c>
      <c r="C3522" s="345"/>
      <c r="D3522" s="179">
        <f>D3511</f>
        <v>155374</v>
      </c>
      <c r="E3522" s="179">
        <f t="shared" ref="E3522:O3523" si="3058">E3511</f>
        <v>144300</v>
      </c>
      <c r="F3522" s="179">
        <f t="shared" si="3058"/>
        <v>107146</v>
      </c>
      <c r="G3522" s="179">
        <f t="shared" si="3058"/>
        <v>168004</v>
      </c>
      <c r="H3522" s="179">
        <f t="shared" si="3058"/>
        <v>115062</v>
      </c>
      <c r="I3522" s="179">
        <f t="shared" si="3058"/>
        <v>76032</v>
      </c>
      <c r="J3522" s="179">
        <f t="shared" si="3058"/>
        <v>69462</v>
      </c>
      <c r="K3522" s="179">
        <f t="shared" si="3058"/>
        <v>71783</v>
      </c>
      <c r="L3522" s="179">
        <f t="shared" si="3058"/>
        <v>82109</v>
      </c>
      <c r="M3522" s="179">
        <f t="shared" si="3058"/>
        <v>105265</v>
      </c>
      <c r="N3522" s="179">
        <f t="shared" si="3058"/>
        <v>134291</v>
      </c>
      <c r="O3522" s="179">
        <f t="shared" si="3058"/>
        <v>173475</v>
      </c>
      <c r="P3522" s="207">
        <v>2027</v>
      </c>
      <c r="Q3522" s="61">
        <f t="shared" si="3041"/>
        <v>155.374</v>
      </c>
      <c r="R3522" s="61">
        <f t="shared" si="3041"/>
        <v>144.30000000000001</v>
      </c>
      <c r="S3522" s="61">
        <f t="shared" si="3041"/>
        <v>107.146</v>
      </c>
      <c r="T3522" s="61">
        <f t="shared" si="3041"/>
        <v>168.00399999999999</v>
      </c>
      <c r="U3522" s="61">
        <f t="shared" si="3041"/>
        <v>115.062</v>
      </c>
      <c r="V3522" s="61">
        <f t="shared" si="3041"/>
        <v>76.031999999999996</v>
      </c>
      <c r="W3522" s="61">
        <f t="shared" si="3039"/>
        <v>69.462000000000003</v>
      </c>
      <c r="X3522" s="61">
        <f t="shared" si="3039"/>
        <v>71.783000000000001</v>
      </c>
      <c r="Y3522" s="61">
        <f t="shared" si="3039"/>
        <v>82.108999999999995</v>
      </c>
      <c r="Z3522" s="61">
        <f t="shared" si="3039"/>
        <v>105.265</v>
      </c>
      <c r="AA3522" s="61">
        <f t="shared" si="3039"/>
        <v>134.291</v>
      </c>
      <c r="AB3522" s="61">
        <f t="shared" si="3039"/>
        <v>173.47499999999999</v>
      </c>
    </row>
    <row r="3523" spans="1:28" ht="16.5" hidden="1" thickBot="1" x14ac:dyDescent="0.3">
      <c r="A3523" s="202" t="s">
        <v>12</v>
      </c>
      <c r="B3523" s="353" t="s">
        <v>291</v>
      </c>
      <c r="C3523" s="354"/>
      <c r="D3523" s="179">
        <f>D3512</f>
        <v>68245</v>
      </c>
      <c r="E3523" s="179">
        <f t="shared" si="3058"/>
        <v>68847</v>
      </c>
      <c r="F3523" s="179">
        <f t="shared" si="3058"/>
        <v>61503</v>
      </c>
      <c r="G3523" s="179">
        <f t="shared" si="3058"/>
        <v>54857</v>
      </c>
      <c r="H3523" s="179">
        <f t="shared" si="3058"/>
        <v>56907</v>
      </c>
      <c r="I3523" s="179">
        <f t="shared" si="3058"/>
        <v>58320</v>
      </c>
      <c r="J3523" s="179">
        <f t="shared" si="3058"/>
        <v>59114</v>
      </c>
      <c r="K3523" s="179">
        <f t="shared" si="3058"/>
        <v>38108</v>
      </c>
      <c r="L3523" s="179">
        <f t="shared" si="3058"/>
        <v>46278</v>
      </c>
      <c r="M3523" s="179">
        <f t="shared" si="3058"/>
        <v>37662</v>
      </c>
      <c r="N3523" s="179">
        <f t="shared" si="3058"/>
        <v>64181</v>
      </c>
      <c r="O3523" s="179">
        <f t="shared" si="3058"/>
        <v>71376</v>
      </c>
      <c r="P3523" s="207">
        <v>2027</v>
      </c>
      <c r="Q3523" s="61">
        <f t="shared" si="3041"/>
        <v>68.245000000000005</v>
      </c>
      <c r="R3523" s="61">
        <f t="shared" si="3041"/>
        <v>68.846999999999994</v>
      </c>
      <c r="S3523" s="61">
        <f t="shared" si="3041"/>
        <v>61.503</v>
      </c>
      <c r="T3523" s="61">
        <f t="shared" si="3041"/>
        <v>54.856999999999999</v>
      </c>
      <c r="U3523" s="61">
        <f t="shared" si="3041"/>
        <v>56.906999999999996</v>
      </c>
      <c r="V3523" s="61">
        <f t="shared" si="3041"/>
        <v>58.32</v>
      </c>
      <c r="W3523" s="61">
        <f t="shared" si="3039"/>
        <v>59.113999999999997</v>
      </c>
      <c r="X3523" s="61">
        <f t="shared" si="3039"/>
        <v>38.107999999999997</v>
      </c>
      <c r="Y3523" s="61">
        <f t="shared" si="3039"/>
        <v>46.277999999999999</v>
      </c>
      <c r="Z3523" s="61">
        <f t="shared" si="3039"/>
        <v>37.661999999999999</v>
      </c>
      <c r="AA3523" s="61">
        <f t="shared" si="3039"/>
        <v>64.180999999999997</v>
      </c>
      <c r="AB3523" s="61">
        <f t="shared" si="3039"/>
        <v>71.376000000000005</v>
      </c>
    </row>
    <row r="3524" spans="1:28" ht="33" hidden="1" customHeight="1" thickBot="1" x14ac:dyDescent="0.3">
      <c r="A3524" s="202" t="s">
        <v>13</v>
      </c>
      <c r="B3524" s="344" t="s">
        <v>292</v>
      </c>
      <c r="C3524" s="345"/>
      <c r="D3524" s="180">
        <f>D3522-D3523</f>
        <v>87129</v>
      </c>
      <c r="E3524" s="180">
        <f t="shared" ref="E3524:O3524" si="3059">E3522-E3523</f>
        <v>75453</v>
      </c>
      <c r="F3524" s="180">
        <f t="shared" si="3059"/>
        <v>45643</v>
      </c>
      <c r="G3524" s="180">
        <f t="shared" si="3059"/>
        <v>113147</v>
      </c>
      <c r="H3524" s="180">
        <f t="shared" si="3059"/>
        <v>58155</v>
      </c>
      <c r="I3524" s="180">
        <f t="shared" si="3059"/>
        <v>17712</v>
      </c>
      <c r="J3524" s="180">
        <f t="shared" si="3059"/>
        <v>10348</v>
      </c>
      <c r="K3524" s="180">
        <f t="shared" si="3059"/>
        <v>33675</v>
      </c>
      <c r="L3524" s="180">
        <f t="shared" si="3059"/>
        <v>35831</v>
      </c>
      <c r="M3524" s="180">
        <f t="shared" si="3059"/>
        <v>67603</v>
      </c>
      <c r="N3524" s="180">
        <f t="shared" si="3059"/>
        <v>70110</v>
      </c>
      <c r="O3524" s="180">
        <f t="shared" si="3059"/>
        <v>102099</v>
      </c>
      <c r="P3524" s="207">
        <v>2027</v>
      </c>
      <c r="Q3524" s="61">
        <f t="shared" si="3041"/>
        <v>87.129000000000005</v>
      </c>
      <c r="R3524" s="61">
        <f t="shared" si="3041"/>
        <v>75.453000000000003</v>
      </c>
      <c r="S3524" s="61">
        <f t="shared" si="3041"/>
        <v>45.643000000000001</v>
      </c>
      <c r="T3524" s="61">
        <f t="shared" si="3041"/>
        <v>113.14700000000001</v>
      </c>
      <c r="U3524" s="61">
        <f t="shared" si="3041"/>
        <v>58.155000000000001</v>
      </c>
      <c r="V3524" s="61">
        <f t="shared" si="3041"/>
        <v>17.712</v>
      </c>
      <c r="W3524" s="61">
        <f t="shared" si="3039"/>
        <v>10.348000000000001</v>
      </c>
      <c r="X3524" s="61">
        <f t="shared" si="3039"/>
        <v>33.674999999999997</v>
      </c>
      <c r="Y3524" s="61">
        <f t="shared" si="3039"/>
        <v>35.831000000000003</v>
      </c>
      <c r="Z3524" s="61">
        <f t="shared" si="3039"/>
        <v>67.602999999999994</v>
      </c>
      <c r="AA3524" s="61">
        <f t="shared" si="3039"/>
        <v>70.11</v>
      </c>
      <c r="AB3524" s="61">
        <f t="shared" si="3039"/>
        <v>102.099</v>
      </c>
    </row>
    <row r="3525" spans="1:28" ht="36" hidden="1" customHeight="1" thickBot="1" x14ac:dyDescent="0.3">
      <c r="A3525" s="202" t="s">
        <v>14</v>
      </c>
      <c r="B3525" s="344" t="s">
        <v>27</v>
      </c>
      <c r="C3525" s="345"/>
      <c r="D3525" s="181">
        <f>D3524/D3522</f>
        <v>0.5607694981142276</v>
      </c>
      <c r="E3525" s="181">
        <f t="shared" ref="E3525:O3525" si="3060">E3524/E3522</f>
        <v>0.52288981288981284</v>
      </c>
      <c r="F3525" s="181">
        <f t="shared" si="3060"/>
        <v>0.42598883766076195</v>
      </c>
      <c r="G3525" s="181">
        <f t="shared" si="3060"/>
        <v>0.67347801242827554</v>
      </c>
      <c r="H3525" s="181">
        <f t="shared" si="3060"/>
        <v>0.5054231631642071</v>
      </c>
      <c r="I3525" s="181">
        <f t="shared" si="3060"/>
        <v>0.23295454545454544</v>
      </c>
      <c r="J3525" s="181">
        <f t="shared" si="3060"/>
        <v>0.14897353948921713</v>
      </c>
      <c r="K3525" s="181">
        <f t="shared" si="3060"/>
        <v>0.46912221556635975</v>
      </c>
      <c r="L3525" s="181">
        <f t="shared" si="3060"/>
        <v>0.43638334409139073</v>
      </c>
      <c r="M3525" s="181">
        <f t="shared" si="3060"/>
        <v>0.64221726119792899</v>
      </c>
      <c r="N3525" s="181">
        <f t="shared" si="3060"/>
        <v>0.52207519491254073</v>
      </c>
      <c r="O3525" s="181">
        <f t="shared" si="3060"/>
        <v>0.58855166450497187</v>
      </c>
      <c r="P3525" s="207">
        <v>2027</v>
      </c>
      <c r="Q3525" s="61">
        <f t="shared" si="3041"/>
        <v>5.6076949811422762E-4</v>
      </c>
      <c r="R3525" s="61">
        <f t="shared" si="3041"/>
        <v>5.2288981288981288E-4</v>
      </c>
      <c r="S3525" s="61">
        <f t="shared" si="3041"/>
        <v>4.2598883766076196E-4</v>
      </c>
      <c r="T3525" s="61">
        <f t="shared" si="3041"/>
        <v>6.7347801242827556E-4</v>
      </c>
      <c r="U3525" s="61">
        <f t="shared" si="3041"/>
        <v>5.0542316316420715E-4</v>
      </c>
      <c r="V3525" s="61">
        <f t="shared" si="3041"/>
        <v>2.3295454545454544E-4</v>
      </c>
      <c r="W3525" s="61">
        <f t="shared" si="3039"/>
        <v>1.4897353948921713E-4</v>
      </c>
      <c r="X3525" s="61">
        <f t="shared" si="3039"/>
        <v>4.6912221556635972E-4</v>
      </c>
      <c r="Y3525" s="61">
        <f t="shared" si="3039"/>
        <v>4.3638334409139073E-4</v>
      </c>
      <c r="Z3525" s="61">
        <f t="shared" si="3039"/>
        <v>6.42217261197929E-4</v>
      </c>
      <c r="AA3525" s="61">
        <f t="shared" si="3039"/>
        <v>5.2207519491254074E-4</v>
      </c>
      <c r="AB3525" s="61">
        <f t="shared" si="3039"/>
        <v>5.8855166450497186E-4</v>
      </c>
    </row>
    <row r="3526" spans="1:28" ht="81.75" hidden="1" customHeight="1" thickBot="1" x14ac:dyDescent="0.3">
      <c r="A3526" s="202" t="s">
        <v>28</v>
      </c>
      <c r="B3526" s="344" t="s">
        <v>29</v>
      </c>
      <c r="C3526" s="345"/>
      <c r="D3526" s="187">
        <f t="shared" ref="D3526:O3526" si="3061">D3427</f>
        <v>4.4006543993146767</v>
      </c>
      <c r="E3526" s="187">
        <f t="shared" si="3061"/>
        <v>4.4006543993146767</v>
      </c>
      <c r="F3526" s="187">
        <f t="shared" si="3061"/>
        <v>4.4006543993146767</v>
      </c>
      <c r="G3526" s="187">
        <f t="shared" si="3061"/>
        <v>4.4006543993146767</v>
      </c>
      <c r="H3526" s="187">
        <f t="shared" si="3061"/>
        <v>4.4006543993146767</v>
      </c>
      <c r="I3526" s="187">
        <f t="shared" si="3061"/>
        <v>4.4006543993146767</v>
      </c>
      <c r="J3526" s="187">
        <f t="shared" si="3061"/>
        <v>4.4006543993146767</v>
      </c>
      <c r="K3526" s="187">
        <f t="shared" si="3061"/>
        <v>4.4006543993146767</v>
      </c>
      <c r="L3526" s="187">
        <f t="shared" si="3061"/>
        <v>4.4006543993146767</v>
      </c>
      <c r="M3526" s="187">
        <f t="shared" si="3061"/>
        <v>4.4006543993146767</v>
      </c>
      <c r="N3526" s="187">
        <f t="shared" si="3061"/>
        <v>4.4006543993146767</v>
      </c>
      <c r="O3526" s="187">
        <f t="shared" si="3061"/>
        <v>4.4006543993146767</v>
      </c>
      <c r="P3526" s="207">
        <v>2027</v>
      </c>
      <c r="Q3526" s="61">
        <f t="shared" si="3041"/>
        <v>4.4006543993146763E-3</v>
      </c>
      <c r="R3526" s="61">
        <f t="shared" si="3041"/>
        <v>4.4006543993146763E-3</v>
      </c>
      <c r="S3526" s="61">
        <f t="shared" si="3041"/>
        <v>4.4006543993146763E-3</v>
      </c>
      <c r="T3526" s="61">
        <f t="shared" si="3041"/>
        <v>4.4006543993146763E-3</v>
      </c>
      <c r="U3526" s="61">
        <f t="shared" si="3041"/>
        <v>4.4006543993146763E-3</v>
      </c>
      <c r="V3526" s="61">
        <f t="shared" si="3041"/>
        <v>4.4006543993146763E-3</v>
      </c>
      <c r="W3526" s="61">
        <f t="shared" si="3039"/>
        <v>4.4006543993146763E-3</v>
      </c>
      <c r="X3526" s="61">
        <f t="shared" si="3039"/>
        <v>4.4006543993146763E-3</v>
      </c>
      <c r="Y3526" s="61">
        <f t="shared" si="3039"/>
        <v>4.4006543993146763E-3</v>
      </c>
      <c r="Z3526" s="61">
        <f t="shared" si="3039"/>
        <v>4.4006543993146763E-3</v>
      </c>
      <c r="AA3526" s="61">
        <f t="shared" si="3039"/>
        <v>4.4006543993146763E-3</v>
      </c>
      <c r="AB3526" s="61">
        <f t="shared" si="3039"/>
        <v>4.4006543993146763E-3</v>
      </c>
    </row>
    <row r="3527" spans="1:28" ht="51" hidden="1" customHeight="1" thickBot="1" x14ac:dyDescent="0.3">
      <c r="A3527" s="202" t="s">
        <v>30</v>
      </c>
      <c r="B3527" s="344" t="s">
        <v>31</v>
      </c>
      <c r="C3527" s="345"/>
      <c r="D3527" s="182">
        <f>D3516</f>
        <v>0.43490073080787561</v>
      </c>
      <c r="E3527" s="182">
        <f t="shared" ref="E3527:O3527" si="3062">E3516</f>
        <v>0.39702104558346085</v>
      </c>
      <c r="F3527" s="182">
        <f t="shared" si="3062"/>
        <v>0.30012007035440996</v>
      </c>
      <c r="G3527" s="182">
        <f t="shared" si="3062"/>
        <v>0.54760924512192355</v>
      </c>
      <c r="H3527" s="182">
        <f t="shared" si="3062"/>
        <v>0.37955439585785511</v>
      </c>
      <c r="I3527" s="182">
        <f t="shared" si="3062"/>
        <v>0.10708577814819345</v>
      </c>
      <c r="J3527" s="182">
        <f t="shared" si="3062"/>
        <v>2.3104772182865135E-2</v>
      </c>
      <c r="K3527" s="182">
        <f t="shared" si="3062"/>
        <v>0.34325344826000775</v>
      </c>
      <c r="L3527" s="182">
        <f t="shared" si="3062"/>
        <v>0.31051457678503874</v>
      </c>
      <c r="M3527" s="182">
        <f t="shared" si="3062"/>
        <v>0.516348493891577</v>
      </c>
      <c r="N3527" s="182">
        <f t="shared" si="3062"/>
        <v>0.39620642760618874</v>
      </c>
      <c r="O3527" s="182">
        <f t="shared" si="3062"/>
        <v>0.46268289719861988</v>
      </c>
      <c r="P3527" s="207">
        <v>2027</v>
      </c>
      <c r="Q3527" s="61">
        <f t="shared" si="3041"/>
        <v>4.3490073080787559E-4</v>
      </c>
      <c r="R3527" s="61">
        <f t="shared" si="3041"/>
        <v>3.9702104558346084E-4</v>
      </c>
      <c r="S3527" s="61">
        <f t="shared" si="3041"/>
        <v>3.0012007035440998E-4</v>
      </c>
      <c r="T3527" s="61">
        <f t="shared" si="3041"/>
        <v>5.4760924512192353E-4</v>
      </c>
      <c r="U3527" s="61">
        <f t="shared" si="3041"/>
        <v>3.7955439585785511E-4</v>
      </c>
      <c r="V3527" s="61">
        <f t="shared" si="3041"/>
        <v>1.0708577814819345E-4</v>
      </c>
      <c r="W3527" s="61">
        <f t="shared" si="3039"/>
        <v>2.3104772182865136E-5</v>
      </c>
      <c r="X3527" s="61">
        <f t="shared" si="3039"/>
        <v>3.4325344826000774E-4</v>
      </c>
      <c r="Y3527" s="61">
        <f t="shared" si="3039"/>
        <v>3.1051457678503875E-4</v>
      </c>
      <c r="Z3527" s="61">
        <f t="shared" si="3039"/>
        <v>5.1634849389157697E-4</v>
      </c>
      <c r="AA3527" s="61">
        <f t="shared" si="3039"/>
        <v>3.9620642760618876E-4</v>
      </c>
      <c r="AB3527" s="61">
        <f t="shared" si="3039"/>
        <v>4.6268289719861988E-4</v>
      </c>
    </row>
    <row r="3528" spans="1:28" ht="83.25" hidden="1" customHeight="1" thickBot="1" x14ac:dyDescent="0.3">
      <c r="A3528" s="202" t="s">
        <v>32</v>
      </c>
      <c r="B3528" s="344" t="s">
        <v>33</v>
      </c>
      <c r="C3528" s="345"/>
      <c r="D3528" s="183">
        <f>ROUND(D3527*D3522,0)</f>
        <v>67572</v>
      </c>
      <c r="E3528" s="183">
        <f t="shared" ref="E3528:F3528" si="3063">ROUND(E3527*E3522,0)</f>
        <v>57290</v>
      </c>
      <c r="F3528" s="183">
        <f t="shared" si="3063"/>
        <v>32157</v>
      </c>
      <c r="G3528" s="183">
        <f>ROUND(G3527*G3522,0)</f>
        <v>92001</v>
      </c>
      <c r="H3528" s="183">
        <f t="shared" ref="H3528:O3528" si="3064">ROUND(H3527*H3522,0)</f>
        <v>43672</v>
      </c>
      <c r="I3528" s="183">
        <f t="shared" si="3064"/>
        <v>8142</v>
      </c>
      <c r="J3528" s="183">
        <f t="shared" si="3064"/>
        <v>1605</v>
      </c>
      <c r="K3528" s="183">
        <f t="shared" si="3064"/>
        <v>24640</v>
      </c>
      <c r="L3528" s="183">
        <f t="shared" si="3064"/>
        <v>25496</v>
      </c>
      <c r="M3528" s="183">
        <f t="shared" si="3064"/>
        <v>54353</v>
      </c>
      <c r="N3528" s="183">
        <f t="shared" si="3064"/>
        <v>53207</v>
      </c>
      <c r="O3528" s="183">
        <f t="shared" si="3064"/>
        <v>80264</v>
      </c>
      <c r="P3528" s="207">
        <v>2027</v>
      </c>
      <c r="Q3528" s="61">
        <f t="shared" si="3041"/>
        <v>67.572000000000003</v>
      </c>
      <c r="R3528" s="61">
        <f t="shared" si="3041"/>
        <v>57.29</v>
      </c>
      <c r="S3528" s="61">
        <f t="shared" si="3041"/>
        <v>32.156999999999996</v>
      </c>
      <c r="T3528" s="61">
        <f t="shared" si="3041"/>
        <v>92.001000000000005</v>
      </c>
      <c r="U3528" s="61">
        <f t="shared" si="3041"/>
        <v>43.671999999999997</v>
      </c>
      <c r="V3528" s="61">
        <f t="shared" si="3041"/>
        <v>8.1419999999999995</v>
      </c>
      <c r="W3528" s="61">
        <f t="shared" si="3039"/>
        <v>1.605</v>
      </c>
      <c r="X3528" s="61">
        <f t="shared" si="3039"/>
        <v>24.64</v>
      </c>
      <c r="Y3528" s="61">
        <f t="shared" si="3039"/>
        <v>25.495999999999999</v>
      </c>
      <c r="Z3528" s="61">
        <f t="shared" si="3039"/>
        <v>54.353000000000002</v>
      </c>
      <c r="AA3528" s="61">
        <f t="shared" si="3039"/>
        <v>53.207000000000001</v>
      </c>
      <c r="AB3528" s="61">
        <f t="shared" si="3039"/>
        <v>80.263999999999996</v>
      </c>
    </row>
    <row r="3529" spans="1:28" ht="53.25" hidden="1" customHeight="1" thickBot="1" x14ac:dyDescent="0.3">
      <c r="A3529" s="202" t="s">
        <v>34</v>
      </c>
      <c r="B3529" s="344" t="s">
        <v>35</v>
      </c>
      <c r="C3529" s="345"/>
      <c r="D3529" s="184">
        <f>D3526*D3528</f>
        <v>297361.01907049131</v>
      </c>
      <c r="E3529" s="185">
        <f t="shared" ref="E3529:O3529" si="3065">E3526*E3528</f>
        <v>252113.49053673784</v>
      </c>
      <c r="F3529" s="185">
        <f t="shared" si="3065"/>
        <v>141511.84351876206</v>
      </c>
      <c r="G3529" s="185">
        <f t="shared" si="3065"/>
        <v>404864.60539134959</v>
      </c>
      <c r="H3529" s="185">
        <f t="shared" si="3065"/>
        <v>192185.37892687056</v>
      </c>
      <c r="I3529" s="185">
        <f t="shared" si="3065"/>
        <v>35830.128119220099</v>
      </c>
      <c r="J3529" s="185">
        <f t="shared" si="3065"/>
        <v>7063.0503109000565</v>
      </c>
      <c r="K3529" s="185">
        <f t="shared" si="3065"/>
        <v>108432.12439911363</v>
      </c>
      <c r="L3529" s="185">
        <f t="shared" si="3065"/>
        <v>112199.084564927</v>
      </c>
      <c r="M3529" s="185">
        <f t="shared" si="3065"/>
        <v>239188.76856595062</v>
      </c>
      <c r="N3529" s="185">
        <f t="shared" si="3065"/>
        <v>234145.618624336</v>
      </c>
      <c r="O3529" s="186">
        <f t="shared" si="3065"/>
        <v>353214.12470659323</v>
      </c>
      <c r="P3529" s="207">
        <v>2027</v>
      </c>
      <c r="Q3529" s="61">
        <f t="shared" si="3041"/>
        <v>297.3610190704913</v>
      </c>
      <c r="R3529" s="61">
        <f t="shared" si="3041"/>
        <v>252.11349053673783</v>
      </c>
      <c r="S3529" s="61">
        <f t="shared" si="3041"/>
        <v>141.51184351876208</v>
      </c>
      <c r="T3529" s="61">
        <f t="shared" si="3041"/>
        <v>404.86460539134958</v>
      </c>
      <c r="U3529" s="61">
        <f t="shared" si="3041"/>
        <v>192.18537892687056</v>
      </c>
      <c r="V3529" s="61">
        <f t="shared" si="3041"/>
        <v>35.830128119220099</v>
      </c>
      <c r="W3529" s="61">
        <f t="shared" si="3039"/>
        <v>7.0630503109000564</v>
      </c>
      <c r="X3529" s="61">
        <f t="shared" si="3039"/>
        <v>108.43212439911363</v>
      </c>
      <c r="Y3529" s="61">
        <f t="shared" si="3039"/>
        <v>112.19908456492701</v>
      </c>
      <c r="Z3529" s="61">
        <f t="shared" si="3039"/>
        <v>239.18876856595062</v>
      </c>
      <c r="AA3529" s="61">
        <f t="shared" si="3039"/>
        <v>234.14561862433601</v>
      </c>
      <c r="AB3529" s="61">
        <f t="shared" si="3039"/>
        <v>353.21412470659322</v>
      </c>
    </row>
    <row r="3530" spans="1:28" ht="48.75" hidden="1" customHeight="1" thickBot="1" x14ac:dyDescent="0.3">
      <c r="A3530" s="202" t="s">
        <v>36</v>
      </c>
      <c r="B3530" s="344" t="s">
        <v>37</v>
      </c>
      <c r="C3530" s="345"/>
      <c r="D3530" s="184">
        <f>ROUND(D3529*0.9,2)</f>
        <v>267624.92</v>
      </c>
      <c r="E3530" s="185">
        <f t="shared" ref="E3530:O3530" si="3066">ROUND(E3529*0.9,2)</f>
        <v>226902.14</v>
      </c>
      <c r="F3530" s="185">
        <f t="shared" si="3066"/>
        <v>127360.66</v>
      </c>
      <c r="G3530" s="185">
        <f t="shared" si="3066"/>
        <v>364378.14</v>
      </c>
      <c r="H3530" s="185">
        <f t="shared" si="3066"/>
        <v>172966.84</v>
      </c>
      <c r="I3530" s="185">
        <f t="shared" si="3066"/>
        <v>32247.119999999999</v>
      </c>
      <c r="J3530" s="185">
        <f t="shared" si="3066"/>
        <v>6356.75</v>
      </c>
      <c r="K3530" s="185">
        <f t="shared" si="3066"/>
        <v>97588.91</v>
      </c>
      <c r="L3530" s="185">
        <f t="shared" si="3066"/>
        <v>100979.18</v>
      </c>
      <c r="M3530" s="185">
        <f t="shared" si="3066"/>
        <v>215269.89</v>
      </c>
      <c r="N3530" s="185">
        <f t="shared" si="3066"/>
        <v>210731.06</v>
      </c>
      <c r="O3530" s="186">
        <f t="shared" si="3066"/>
        <v>317892.71000000002</v>
      </c>
      <c r="P3530" s="207">
        <v>2027</v>
      </c>
      <c r="Q3530" s="61">
        <f t="shared" si="3041"/>
        <v>267.62491999999997</v>
      </c>
      <c r="R3530" s="61">
        <f t="shared" si="3041"/>
        <v>226.90214</v>
      </c>
      <c r="S3530" s="61">
        <f t="shared" si="3041"/>
        <v>127.36066000000001</v>
      </c>
      <c r="T3530" s="61">
        <f t="shared" si="3041"/>
        <v>364.37814000000003</v>
      </c>
      <c r="U3530" s="61">
        <f t="shared" si="3041"/>
        <v>172.96683999999999</v>
      </c>
      <c r="V3530" s="61">
        <f t="shared" si="3041"/>
        <v>32.247120000000002</v>
      </c>
      <c r="W3530" s="61">
        <f t="shared" si="3039"/>
        <v>6.3567499999999999</v>
      </c>
      <c r="X3530" s="61">
        <f t="shared" si="3039"/>
        <v>97.588909999999998</v>
      </c>
      <c r="Y3530" s="61">
        <f t="shared" si="3039"/>
        <v>100.97918</v>
      </c>
      <c r="Z3530" s="61">
        <f t="shared" si="3039"/>
        <v>215.26989</v>
      </c>
      <c r="AA3530" s="61">
        <f t="shared" si="3039"/>
        <v>210.73105999999999</v>
      </c>
      <c r="AB3530" s="61">
        <f t="shared" si="3039"/>
        <v>317.89271000000002</v>
      </c>
    </row>
    <row r="3531" spans="1:28" ht="21.75" hidden="1" customHeight="1" thickBot="1" x14ac:dyDescent="0.3">
      <c r="A3531" s="346" t="str">
        <f>A3520</f>
        <v>Объект 36:</v>
      </c>
      <c r="B3531" s="347"/>
      <c r="C3531" s="43"/>
      <c r="D3531" s="348" t="str">
        <f>D3520</f>
        <v>Ячейка № 4 Ольшанец</v>
      </c>
      <c r="E3531" s="349"/>
      <c r="F3531" s="349"/>
      <c r="G3531" s="349"/>
      <c r="H3531" s="349"/>
      <c r="I3531" s="349"/>
      <c r="J3531" s="349"/>
      <c r="K3531" s="349"/>
      <c r="L3531" s="349"/>
      <c r="M3531" s="349"/>
      <c r="N3531" s="349"/>
      <c r="O3531" s="350"/>
      <c r="P3531" s="207">
        <v>2028</v>
      </c>
      <c r="Q3531" s="61" t="e">
        <f t="shared" si="3041"/>
        <v>#VALUE!</v>
      </c>
      <c r="R3531" s="61">
        <f t="shared" si="3041"/>
        <v>0</v>
      </c>
      <c r="S3531" s="61">
        <f t="shared" si="3041"/>
        <v>0</v>
      </c>
      <c r="T3531" s="61">
        <f t="shared" si="3041"/>
        <v>0</v>
      </c>
      <c r="U3531" s="61">
        <f t="shared" si="3041"/>
        <v>0</v>
      </c>
      <c r="V3531" s="61">
        <f t="shared" si="3041"/>
        <v>0</v>
      </c>
      <c r="W3531" s="61">
        <f t="shared" si="3039"/>
        <v>0</v>
      </c>
      <c r="X3531" s="61">
        <f t="shared" si="3039"/>
        <v>0</v>
      </c>
      <c r="Y3531" s="61">
        <f t="shared" si="3039"/>
        <v>0</v>
      </c>
      <c r="Z3531" s="61">
        <f t="shared" si="3039"/>
        <v>0</v>
      </c>
      <c r="AA3531" s="61">
        <f t="shared" si="3039"/>
        <v>0</v>
      </c>
      <c r="AB3531" s="61">
        <f t="shared" si="3039"/>
        <v>0</v>
      </c>
    </row>
    <row r="3532" spans="1:28" ht="16.5" hidden="1" thickBot="1" x14ac:dyDescent="0.3">
      <c r="A3532" s="351" t="s">
        <v>299</v>
      </c>
      <c r="B3532" s="352"/>
      <c r="C3532" s="352"/>
      <c r="D3532" s="352"/>
      <c r="E3532" s="352"/>
      <c r="F3532" s="352"/>
      <c r="G3532" s="352"/>
      <c r="H3532" s="352"/>
      <c r="I3532" s="352"/>
      <c r="J3532" s="352"/>
      <c r="K3532" s="352"/>
      <c r="L3532" s="352"/>
      <c r="M3532" s="352"/>
      <c r="N3532" s="352"/>
      <c r="O3532" s="352"/>
      <c r="P3532" s="207">
        <v>2028</v>
      </c>
      <c r="Q3532" s="61">
        <f t="shared" si="3041"/>
        <v>0</v>
      </c>
      <c r="R3532" s="61">
        <f t="shared" si="3041"/>
        <v>0</v>
      </c>
      <c r="S3532" s="61">
        <f t="shared" si="3041"/>
        <v>0</v>
      </c>
      <c r="T3532" s="61">
        <f t="shared" si="3041"/>
        <v>0</v>
      </c>
      <c r="U3532" s="61">
        <f t="shared" si="3041"/>
        <v>0</v>
      </c>
      <c r="V3532" s="61">
        <f t="shared" si="3041"/>
        <v>0</v>
      </c>
      <c r="W3532" s="61">
        <f t="shared" si="3039"/>
        <v>0</v>
      </c>
      <c r="X3532" s="61">
        <f t="shared" si="3039"/>
        <v>0</v>
      </c>
      <c r="Y3532" s="61">
        <f t="shared" si="3039"/>
        <v>0</v>
      </c>
      <c r="Z3532" s="61">
        <f t="shared" si="3039"/>
        <v>0</v>
      </c>
      <c r="AA3532" s="61">
        <f t="shared" si="3039"/>
        <v>0</v>
      </c>
      <c r="AB3532" s="61">
        <f t="shared" si="3039"/>
        <v>0</v>
      </c>
    </row>
    <row r="3533" spans="1:28" s="41" customFormat="1" ht="29.25" hidden="1" customHeight="1" thickBot="1" x14ac:dyDescent="0.3">
      <c r="A3533" s="202" t="s">
        <v>11</v>
      </c>
      <c r="B3533" s="344" t="s">
        <v>293</v>
      </c>
      <c r="C3533" s="345"/>
      <c r="D3533" s="179">
        <f>D3522</f>
        <v>155374</v>
      </c>
      <c r="E3533" s="179">
        <f t="shared" ref="E3533:O3534" si="3067">E3522</f>
        <v>144300</v>
      </c>
      <c r="F3533" s="179">
        <f t="shared" si="3067"/>
        <v>107146</v>
      </c>
      <c r="G3533" s="179">
        <f t="shared" si="3067"/>
        <v>168004</v>
      </c>
      <c r="H3533" s="179">
        <f t="shared" si="3067"/>
        <v>115062</v>
      </c>
      <c r="I3533" s="179">
        <f t="shared" si="3067"/>
        <v>76032</v>
      </c>
      <c r="J3533" s="179">
        <f t="shared" si="3067"/>
        <v>69462</v>
      </c>
      <c r="K3533" s="179">
        <f t="shared" si="3067"/>
        <v>71783</v>
      </c>
      <c r="L3533" s="179">
        <f t="shared" si="3067"/>
        <v>82109</v>
      </c>
      <c r="M3533" s="179">
        <f t="shared" si="3067"/>
        <v>105265</v>
      </c>
      <c r="N3533" s="179">
        <f t="shared" si="3067"/>
        <v>134291</v>
      </c>
      <c r="O3533" s="179">
        <f t="shared" si="3067"/>
        <v>173475</v>
      </c>
      <c r="P3533" s="207">
        <v>2028</v>
      </c>
      <c r="Q3533" s="61">
        <f t="shared" si="3041"/>
        <v>155.374</v>
      </c>
      <c r="R3533" s="61">
        <f t="shared" si="3041"/>
        <v>144.30000000000001</v>
      </c>
      <c r="S3533" s="61">
        <f t="shared" si="3041"/>
        <v>107.146</v>
      </c>
      <c r="T3533" s="61">
        <f t="shared" si="3041"/>
        <v>168.00399999999999</v>
      </c>
      <c r="U3533" s="61">
        <f t="shared" si="3041"/>
        <v>115.062</v>
      </c>
      <c r="V3533" s="61">
        <f t="shared" si="3041"/>
        <v>76.031999999999996</v>
      </c>
      <c r="W3533" s="61">
        <f t="shared" si="3039"/>
        <v>69.462000000000003</v>
      </c>
      <c r="X3533" s="61">
        <f t="shared" si="3039"/>
        <v>71.783000000000001</v>
      </c>
      <c r="Y3533" s="61">
        <f t="shared" si="3039"/>
        <v>82.108999999999995</v>
      </c>
      <c r="Z3533" s="61">
        <f t="shared" si="3039"/>
        <v>105.265</v>
      </c>
      <c r="AA3533" s="61">
        <f t="shared" si="3039"/>
        <v>134.291</v>
      </c>
      <c r="AB3533" s="61">
        <f t="shared" si="3039"/>
        <v>173.47499999999999</v>
      </c>
    </row>
    <row r="3534" spans="1:28" ht="16.5" hidden="1" thickBot="1" x14ac:dyDescent="0.3">
      <c r="A3534" s="202" t="s">
        <v>12</v>
      </c>
      <c r="B3534" s="353" t="s">
        <v>291</v>
      </c>
      <c r="C3534" s="354"/>
      <c r="D3534" s="179">
        <f>D3523</f>
        <v>68245</v>
      </c>
      <c r="E3534" s="179">
        <f t="shared" si="3067"/>
        <v>68847</v>
      </c>
      <c r="F3534" s="179">
        <f t="shared" si="3067"/>
        <v>61503</v>
      </c>
      <c r="G3534" s="179">
        <f t="shared" si="3067"/>
        <v>54857</v>
      </c>
      <c r="H3534" s="179">
        <f t="shared" si="3067"/>
        <v>56907</v>
      </c>
      <c r="I3534" s="179">
        <f t="shared" si="3067"/>
        <v>58320</v>
      </c>
      <c r="J3534" s="179">
        <f t="shared" si="3067"/>
        <v>59114</v>
      </c>
      <c r="K3534" s="179">
        <f t="shared" si="3067"/>
        <v>38108</v>
      </c>
      <c r="L3534" s="179">
        <f t="shared" si="3067"/>
        <v>46278</v>
      </c>
      <c r="M3534" s="179">
        <f t="shared" si="3067"/>
        <v>37662</v>
      </c>
      <c r="N3534" s="179">
        <f t="shared" si="3067"/>
        <v>64181</v>
      </c>
      <c r="O3534" s="179">
        <f t="shared" si="3067"/>
        <v>71376</v>
      </c>
      <c r="P3534" s="207">
        <v>2028</v>
      </c>
      <c r="Q3534" s="61">
        <f t="shared" si="3041"/>
        <v>68.245000000000005</v>
      </c>
      <c r="R3534" s="61">
        <f t="shared" si="3041"/>
        <v>68.846999999999994</v>
      </c>
      <c r="S3534" s="61">
        <f t="shared" si="3041"/>
        <v>61.503</v>
      </c>
      <c r="T3534" s="61">
        <f t="shared" si="3041"/>
        <v>54.856999999999999</v>
      </c>
      <c r="U3534" s="61">
        <f t="shared" si="3041"/>
        <v>56.906999999999996</v>
      </c>
      <c r="V3534" s="61">
        <f t="shared" si="3041"/>
        <v>58.32</v>
      </c>
      <c r="W3534" s="61">
        <f t="shared" si="3039"/>
        <v>59.113999999999997</v>
      </c>
      <c r="X3534" s="61">
        <f t="shared" si="3039"/>
        <v>38.107999999999997</v>
      </c>
      <c r="Y3534" s="61">
        <f t="shared" si="3039"/>
        <v>46.277999999999999</v>
      </c>
      <c r="Z3534" s="61">
        <f t="shared" si="3039"/>
        <v>37.661999999999999</v>
      </c>
      <c r="AA3534" s="61">
        <f t="shared" si="3039"/>
        <v>64.180999999999997</v>
      </c>
      <c r="AB3534" s="61">
        <f t="shared" si="3039"/>
        <v>71.376000000000005</v>
      </c>
    </row>
    <row r="3535" spans="1:28" ht="33" hidden="1" customHeight="1" thickBot="1" x14ac:dyDescent="0.3">
      <c r="A3535" s="202" t="s">
        <v>13</v>
      </c>
      <c r="B3535" s="344" t="s">
        <v>292</v>
      </c>
      <c r="C3535" s="345"/>
      <c r="D3535" s="180">
        <f>D3533-D3534</f>
        <v>87129</v>
      </c>
      <c r="E3535" s="180">
        <f t="shared" ref="E3535:O3535" si="3068">E3533-E3534</f>
        <v>75453</v>
      </c>
      <c r="F3535" s="180">
        <f t="shared" si="3068"/>
        <v>45643</v>
      </c>
      <c r="G3535" s="180">
        <f t="shared" si="3068"/>
        <v>113147</v>
      </c>
      <c r="H3535" s="180">
        <f t="shared" si="3068"/>
        <v>58155</v>
      </c>
      <c r="I3535" s="180">
        <f t="shared" si="3068"/>
        <v>17712</v>
      </c>
      <c r="J3535" s="180">
        <f t="shared" si="3068"/>
        <v>10348</v>
      </c>
      <c r="K3535" s="180">
        <f t="shared" si="3068"/>
        <v>33675</v>
      </c>
      <c r="L3535" s="180">
        <f t="shared" si="3068"/>
        <v>35831</v>
      </c>
      <c r="M3535" s="180">
        <f t="shared" si="3068"/>
        <v>67603</v>
      </c>
      <c r="N3535" s="180">
        <f t="shared" si="3068"/>
        <v>70110</v>
      </c>
      <c r="O3535" s="180">
        <f t="shared" si="3068"/>
        <v>102099</v>
      </c>
      <c r="P3535" s="207">
        <v>2028</v>
      </c>
      <c r="Q3535" s="61">
        <f t="shared" si="3041"/>
        <v>87.129000000000005</v>
      </c>
      <c r="R3535" s="61">
        <f t="shared" si="3041"/>
        <v>75.453000000000003</v>
      </c>
      <c r="S3535" s="61">
        <f t="shared" si="3041"/>
        <v>45.643000000000001</v>
      </c>
      <c r="T3535" s="61">
        <f t="shared" si="3041"/>
        <v>113.14700000000001</v>
      </c>
      <c r="U3535" s="61">
        <f t="shared" si="3041"/>
        <v>58.155000000000001</v>
      </c>
      <c r="V3535" s="61">
        <f t="shared" si="3041"/>
        <v>17.712</v>
      </c>
      <c r="W3535" s="61">
        <f t="shared" si="3039"/>
        <v>10.348000000000001</v>
      </c>
      <c r="X3535" s="61">
        <f t="shared" si="3039"/>
        <v>33.674999999999997</v>
      </c>
      <c r="Y3535" s="61">
        <f t="shared" si="3039"/>
        <v>35.831000000000003</v>
      </c>
      <c r="Z3535" s="61">
        <f t="shared" si="3039"/>
        <v>67.602999999999994</v>
      </c>
      <c r="AA3535" s="61">
        <f t="shared" si="3039"/>
        <v>70.11</v>
      </c>
      <c r="AB3535" s="61">
        <f t="shared" si="3039"/>
        <v>102.099</v>
      </c>
    </row>
    <row r="3536" spans="1:28" ht="36" hidden="1" customHeight="1" thickBot="1" x14ac:dyDescent="0.3">
      <c r="A3536" s="202" t="s">
        <v>14</v>
      </c>
      <c r="B3536" s="344" t="s">
        <v>27</v>
      </c>
      <c r="C3536" s="345"/>
      <c r="D3536" s="181">
        <f>D3535/D3533</f>
        <v>0.5607694981142276</v>
      </c>
      <c r="E3536" s="181">
        <f t="shared" ref="E3536:O3536" si="3069">E3535/E3533</f>
        <v>0.52288981288981284</v>
      </c>
      <c r="F3536" s="181">
        <f t="shared" si="3069"/>
        <v>0.42598883766076195</v>
      </c>
      <c r="G3536" s="181">
        <f t="shared" si="3069"/>
        <v>0.67347801242827554</v>
      </c>
      <c r="H3536" s="181">
        <f t="shared" si="3069"/>
        <v>0.5054231631642071</v>
      </c>
      <c r="I3536" s="181">
        <f t="shared" si="3069"/>
        <v>0.23295454545454544</v>
      </c>
      <c r="J3536" s="181">
        <f t="shared" si="3069"/>
        <v>0.14897353948921713</v>
      </c>
      <c r="K3536" s="181">
        <f t="shared" si="3069"/>
        <v>0.46912221556635975</v>
      </c>
      <c r="L3536" s="181">
        <f t="shared" si="3069"/>
        <v>0.43638334409139073</v>
      </c>
      <c r="M3536" s="181">
        <f t="shared" si="3069"/>
        <v>0.64221726119792899</v>
      </c>
      <c r="N3536" s="181">
        <f t="shared" si="3069"/>
        <v>0.52207519491254073</v>
      </c>
      <c r="O3536" s="181">
        <f t="shared" si="3069"/>
        <v>0.58855166450497187</v>
      </c>
      <c r="P3536" s="207">
        <v>2028</v>
      </c>
      <c r="Q3536" s="61">
        <f t="shared" si="3041"/>
        <v>5.6076949811422762E-4</v>
      </c>
      <c r="R3536" s="61">
        <f t="shared" si="3041"/>
        <v>5.2288981288981288E-4</v>
      </c>
      <c r="S3536" s="61">
        <f t="shared" si="3041"/>
        <v>4.2598883766076196E-4</v>
      </c>
      <c r="T3536" s="61">
        <f t="shared" si="3041"/>
        <v>6.7347801242827556E-4</v>
      </c>
      <c r="U3536" s="61">
        <f t="shared" si="3041"/>
        <v>5.0542316316420715E-4</v>
      </c>
      <c r="V3536" s="61">
        <f t="shared" si="3041"/>
        <v>2.3295454545454544E-4</v>
      </c>
      <c r="W3536" s="61">
        <f t="shared" si="3039"/>
        <v>1.4897353948921713E-4</v>
      </c>
      <c r="X3536" s="61">
        <f t="shared" si="3039"/>
        <v>4.6912221556635972E-4</v>
      </c>
      <c r="Y3536" s="61">
        <f t="shared" si="3039"/>
        <v>4.3638334409139073E-4</v>
      </c>
      <c r="Z3536" s="61">
        <f t="shared" si="3039"/>
        <v>6.42217261197929E-4</v>
      </c>
      <c r="AA3536" s="61">
        <f t="shared" si="3039"/>
        <v>5.2207519491254074E-4</v>
      </c>
      <c r="AB3536" s="61">
        <f t="shared" si="3039"/>
        <v>5.8855166450497186E-4</v>
      </c>
    </row>
    <row r="3537" spans="1:28" ht="81.75" hidden="1" customHeight="1" thickBot="1" x14ac:dyDescent="0.3">
      <c r="A3537" s="202" t="s">
        <v>28</v>
      </c>
      <c r="B3537" s="344" t="s">
        <v>29</v>
      </c>
      <c r="C3537" s="345"/>
      <c r="D3537" s="187">
        <f t="shared" ref="D3537:O3537" si="3070">D3438</f>
        <v>4.5942831928845234</v>
      </c>
      <c r="E3537" s="187">
        <f t="shared" si="3070"/>
        <v>4.5942831928845234</v>
      </c>
      <c r="F3537" s="187">
        <f t="shared" si="3070"/>
        <v>4.5942831928845234</v>
      </c>
      <c r="G3537" s="187">
        <f t="shared" si="3070"/>
        <v>4.5942831928845234</v>
      </c>
      <c r="H3537" s="187">
        <f t="shared" si="3070"/>
        <v>4.5942831928845234</v>
      </c>
      <c r="I3537" s="187">
        <f t="shared" si="3070"/>
        <v>4.5942831928845234</v>
      </c>
      <c r="J3537" s="187">
        <f t="shared" si="3070"/>
        <v>4.5942831928845234</v>
      </c>
      <c r="K3537" s="187">
        <f t="shared" si="3070"/>
        <v>4.5942831928845234</v>
      </c>
      <c r="L3537" s="187">
        <f t="shared" si="3070"/>
        <v>4.5942831928845234</v>
      </c>
      <c r="M3537" s="187">
        <f t="shared" si="3070"/>
        <v>4.5942831928845234</v>
      </c>
      <c r="N3537" s="187">
        <f t="shared" si="3070"/>
        <v>4.5942831928845234</v>
      </c>
      <c r="O3537" s="187">
        <f t="shared" si="3070"/>
        <v>4.5942831928845234</v>
      </c>
      <c r="P3537" s="207">
        <v>2028</v>
      </c>
      <c r="Q3537" s="61">
        <f t="shared" si="3041"/>
        <v>4.5942831928845237E-3</v>
      </c>
      <c r="R3537" s="61">
        <f t="shared" si="3041"/>
        <v>4.5942831928845237E-3</v>
      </c>
      <c r="S3537" s="61">
        <f t="shared" si="3041"/>
        <v>4.5942831928845237E-3</v>
      </c>
      <c r="T3537" s="61">
        <f t="shared" si="3041"/>
        <v>4.5942831928845237E-3</v>
      </c>
      <c r="U3537" s="61">
        <f t="shared" si="3041"/>
        <v>4.5942831928845237E-3</v>
      </c>
      <c r="V3537" s="61">
        <f t="shared" si="3041"/>
        <v>4.5942831928845237E-3</v>
      </c>
      <c r="W3537" s="61">
        <f t="shared" si="3039"/>
        <v>4.5942831928845237E-3</v>
      </c>
      <c r="X3537" s="61">
        <f t="shared" si="3039"/>
        <v>4.5942831928845237E-3</v>
      </c>
      <c r="Y3537" s="61">
        <f t="shared" si="3039"/>
        <v>4.5942831928845237E-3</v>
      </c>
      <c r="Z3537" s="61">
        <f t="shared" si="3039"/>
        <v>4.5942831928845237E-3</v>
      </c>
      <c r="AA3537" s="61">
        <f t="shared" si="3039"/>
        <v>4.5942831928845237E-3</v>
      </c>
      <c r="AB3537" s="61">
        <f t="shared" si="3039"/>
        <v>4.5942831928845237E-3</v>
      </c>
    </row>
    <row r="3538" spans="1:28" ht="51" hidden="1" customHeight="1" thickBot="1" x14ac:dyDescent="0.3">
      <c r="A3538" s="202" t="s">
        <v>30</v>
      </c>
      <c r="B3538" s="344" t="s">
        <v>31</v>
      </c>
      <c r="C3538" s="345"/>
      <c r="D3538" s="182">
        <f>D3527</f>
        <v>0.43490073080787561</v>
      </c>
      <c r="E3538" s="182">
        <f t="shared" ref="E3538:O3538" si="3071">E3527</f>
        <v>0.39702104558346085</v>
      </c>
      <c r="F3538" s="182">
        <f t="shared" si="3071"/>
        <v>0.30012007035440996</v>
      </c>
      <c r="G3538" s="182">
        <f t="shared" si="3071"/>
        <v>0.54760924512192355</v>
      </c>
      <c r="H3538" s="182">
        <f t="shared" si="3071"/>
        <v>0.37955439585785511</v>
      </c>
      <c r="I3538" s="182">
        <f t="shared" si="3071"/>
        <v>0.10708577814819345</v>
      </c>
      <c r="J3538" s="182">
        <f t="shared" si="3071"/>
        <v>2.3104772182865135E-2</v>
      </c>
      <c r="K3538" s="182">
        <f t="shared" si="3071"/>
        <v>0.34325344826000775</v>
      </c>
      <c r="L3538" s="182">
        <f t="shared" si="3071"/>
        <v>0.31051457678503874</v>
      </c>
      <c r="M3538" s="182">
        <f t="shared" si="3071"/>
        <v>0.516348493891577</v>
      </c>
      <c r="N3538" s="182">
        <f t="shared" si="3071"/>
        <v>0.39620642760618874</v>
      </c>
      <c r="O3538" s="182">
        <f t="shared" si="3071"/>
        <v>0.46268289719861988</v>
      </c>
      <c r="P3538" s="207">
        <v>2028</v>
      </c>
      <c r="Q3538" s="61">
        <f t="shared" si="3041"/>
        <v>4.3490073080787559E-4</v>
      </c>
      <c r="R3538" s="61">
        <f t="shared" si="3041"/>
        <v>3.9702104558346084E-4</v>
      </c>
      <c r="S3538" s="61">
        <f t="shared" si="3041"/>
        <v>3.0012007035440998E-4</v>
      </c>
      <c r="T3538" s="61">
        <f t="shared" si="3041"/>
        <v>5.4760924512192353E-4</v>
      </c>
      <c r="U3538" s="61">
        <f t="shared" si="3041"/>
        <v>3.7955439585785511E-4</v>
      </c>
      <c r="V3538" s="61">
        <f t="shared" si="3041"/>
        <v>1.0708577814819345E-4</v>
      </c>
      <c r="W3538" s="61">
        <f t="shared" si="3039"/>
        <v>2.3104772182865136E-5</v>
      </c>
      <c r="X3538" s="61">
        <f t="shared" si="3039"/>
        <v>3.4325344826000774E-4</v>
      </c>
      <c r="Y3538" s="61">
        <f t="shared" si="3039"/>
        <v>3.1051457678503875E-4</v>
      </c>
      <c r="Z3538" s="61">
        <f t="shared" si="3039"/>
        <v>5.1634849389157697E-4</v>
      </c>
      <c r="AA3538" s="61">
        <f t="shared" si="3039"/>
        <v>3.9620642760618876E-4</v>
      </c>
      <c r="AB3538" s="61">
        <f t="shared" si="3039"/>
        <v>4.6268289719861988E-4</v>
      </c>
    </row>
    <row r="3539" spans="1:28" ht="83.25" hidden="1" customHeight="1" thickBot="1" x14ac:dyDescent="0.3">
      <c r="A3539" s="202" t="s">
        <v>32</v>
      </c>
      <c r="B3539" s="344" t="s">
        <v>33</v>
      </c>
      <c r="C3539" s="345"/>
      <c r="D3539" s="183">
        <f>ROUND(D3538*D3533,0)</f>
        <v>67572</v>
      </c>
      <c r="E3539" s="183">
        <f t="shared" ref="E3539:F3539" si="3072">ROUND(E3538*E3533,0)</f>
        <v>57290</v>
      </c>
      <c r="F3539" s="183">
        <f t="shared" si="3072"/>
        <v>32157</v>
      </c>
      <c r="G3539" s="183">
        <f>ROUND(G3538*G3533,0)</f>
        <v>92001</v>
      </c>
      <c r="H3539" s="183">
        <f t="shared" ref="H3539:O3539" si="3073">ROUND(H3538*H3533,0)</f>
        <v>43672</v>
      </c>
      <c r="I3539" s="183">
        <f t="shared" si="3073"/>
        <v>8142</v>
      </c>
      <c r="J3539" s="183">
        <f t="shared" si="3073"/>
        <v>1605</v>
      </c>
      <c r="K3539" s="183">
        <f t="shared" si="3073"/>
        <v>24640</v>
      </c>
      <c r="L3539" s="183">
        <f t="shared" si="3073"/>
        <v>25496</v>
      </c>
      <c r="M3539" s="183">
        <f t="shared" si="3073"/>
        <v>54353</v>
      </c>
      <c r="N3539" s="183">
        <f t="shared" si="3073"/>
        <v>53207</v>
      </c>
      <c r="O3539" s="183">
        <f t="shared" si="3073"/>
        <v>80264</v>
      </c>
      <c r="P3539" s="207">
        <v>2028</v>
      </c>
      <c r="Q3539" s="61">
        <f t="shared" si="3041"/>
        <v>67.572000000000003</v>
      </c>
      <c r="R3539" s="61">
        <f t="shared" si="3041"/>
        <v>57.29</v>
      </c>
      <c r="S3539" s="61">
        <f t="shared" si="3041"/>
        <v>32.156999999999996</v>
      </c>
      <c r="T3539" s="61">
        <f t="shared" si="3041"/>
        <v>92.001000000000005</v>
      </c>
      <c r="U3539" s="61">
        <f t="shared" si="3041"/>
        <v>43.671999999999997</v>
      </c>
      <c r="V3539" s="61">
        <f t="shared" si="3041"/>
        <v>8.1419999999999995</v>
      </c>
      <c r="W3539" s="61">
        <f t="shared" si="3039"/>
        <v>1.605</v>
      </c>
      <c r="X3539" s="61">
        <f t="shared" si="3039"/>
        <v>24.64</v>
      </c>
      <c r="Y3539" s="61">
        <f t="shared" si="3039"/>
        <v>25.495999999999999</v>
      </c>
      <c r="Z3539" s="61">
        <f t="shared" si="3039"/>
        <v>54.353000000000002</v>
      </c>
      <c r="AA3539" s="61">
        <f t="shared" si="3039"/>
        <v>53.207000000000001</v>
      </c>
      <c r="AB3539" s="61">
        <f t="shared" si="3039"/>
        <v>80.263999999999996</v>
      </c>
    </row>
    <row r="3540" spans="1:28" ht="53.25" hidden="1" customHeight="1" thickBot="1" x14ac:dyDescent="0.3">
      <c r="A3540" s="202" t="s">
        <v>34</v>
      </c>
      <c r="B3540" s="344" t="s">
        <v>35</v>
      </c>
      <c r="C3540" s="345"/>
      <c r="D3540" s="184">
        <f>D3537*D3539</f>
        <v>310444.90390959301</v>
      </c>
      <c r="E3540" s="185">
        <f t="shared" ref="E3540:O3540" si="3074">E3537*E3539</f>
        <v>263206.48412035435</v>
      </c>
      <c r="F3540" s="185">
        <f t="shared" si="3074"/>
        <v>147738.36463358763</v>
      </c>
      <c r="G3540" s="185">
        <f t="shared" si="3074"/>
        <v>422678.648028569</v>
      </c>
      <c r="H3540" s="185">
        <f t="shared" si="3074"/>
        <v>200641.53559965291</v>
      </c>
      <c r="I3540" s="185">
        <f t="shared" si="3074"/>
        <v>37406.653756465792</v>
      </c>
      <c r="J3540" s="185">
        <f t="shared" si="3074"/>
        <v>7373.8245245796597</v>
      </c>
      <c r="K3540" s="185">
        <f t="shared" si="3074"/>
        <v>113203.13787267466</v>
      </c>
      <c r="L3540" s="185">
        <f t="shared" si="3074"/>
        <v>117135.84428578381</v>
      </c>
      <c r="M3540" s="185">
        <f t="shared" si="3074"/>
        <v>249713.0743828525</v>
      </c>
      <c r="N3540" s="185">
        <f t="shared" si="3074"/>
        <v>244448.02584380683</v>
      </c>
      <c r="O3540" s="186">
        <f t="shared" si="3074"/>
        <v>368755.5461936834</v>
      </c>
      <c r="P3540" s="207">
        <v>2028</v>
      </c>
      <c r="Q3540" s="61">
        <f t="shared" si="3041"/>
        <v>310.44490390959299</v>
      </c>
      <c r="R3540" s="61">
        <f t="shared" si="3041"/>
        <v>263.20648412035433</v>
      </c>
      <c r="S3540" s="61">
        <f t="shared" si="3041"/>
        <v>147.73836463358762</v>
      </c>
      <c r="T3540" s="61">
        <f t="shared" si="3041"/>
        <v>422.678648028569</v>
      </c>
      <c r="U3540" s="61">
        <f t="shared" si="3041"/>
        <v>200.64153559965291</v>
      </c>
      <c r="V3540" s="61">
        <f t="shared" si="3041"/>
        <v>37.406653756465793</v>
      </c>
      <c r="W3540" s="61">
        <f t="shared" si="3039"/>
        <v>7.3738245245796596</v>
      </c>
      <c r="X3540" s="61">
        <f t="shared" si="3039"/>
        <v>113.20313787267466</v>
      </c>
      <c r="Y3540" s="61">
        <f t="shared" si="3039"/>
        <v>117.1358442857838</v>
      </c>
      <c r="Z3540" s="61">
        <f t="shared" si="3039"/>
        <v>249.71307438285251</v>
      </c>
      <c r="AA3540" s="61">
        <f t="shared" si="3039"/>
        <v>244.44802584380682</v>
      </c>
      <c r="AB3540" s="61">
        <f t="shared" si="3039"/>
        <v>368.75554619368341</v>
      </c>
    </row>
    <row r="3541" spans="1:28" ht="48.75" hidden="1" customHeight="1" thickBot="1" x14ac:dyDescent="0.3">
      <c r="A3541" s="202" t="s">
        <v>36</v>
      </c>
      <c r="B3541" s="344" t="s">
        <v>37</v>
      </c>
      <c r="C3541" s="345"/>
      <c r="D3541" s="184">
        <f>ROUND(D3540*0.9,2)</f>
        <v>279400.40999999997</v>
      </c>
      <c r="E3541" s="185">
        <f t="shared" ref="E3541:O3541" si="3075">ROUND(E3540*0.9,2)</f>
        <v>236885.84</v>
      </c>
      <c r="F3541" s="185">
        <f t="shared" si="3075"/>
        <v>132964.53</v>
      </c>
      <c r="G3541" s="185">
        <f t="shared" si="3075"/>
        <v>380410.78</v>
      </c>
      <c r="H3541" s="185">
        <f t="shared" si="3075"/>
        <v>180577.38</v>
      </c>
      <c r="I3541" s="185">
        <f t="shared" si="3075"/>
        <v>33665.99</v>
      </c>
      <c r="J3541" s="185">
        <f t="shared" si="3075"/>
        <v>6636.44</v>
      </c>
      <c r="K3541" s="185">
        <f t="shared" si="3075"/>
        <v>101882.82</v>
      </c>
      <c r="L3541" s="185">
        <f t="shared" si="3075"/>
        <v>105422.26</v>
      </c>
      <c r="M3541" s="185">
        <f t="shared" si="3075"/>
        <v>224741.77</v>
      </c>
      <c r="N3541" s="185">
        <f t="shared" si="3075"/>
        <v>220003.22</v>
      </c>
      <c r="O3541" s="186">
        <f t="shared" si="3075"/>
        <v>331879.99</v>
      </c>
      <c r="P3541" s="207">
        <v>2028</v>
      </c>
      <c r="Q3541" s="61">
        <f t="shared" si="3041"/>
        <v>279.40040999999997</v>
      </c>
      <c r="R3541" s="61">
        <f t="shared" si="3041"/>
        <v>236.88584</v>
      </c>
      <c r="S3541" s="61">
        <f t="shared" si="3041"/>
        <v>132.96453</v>
      </c>
      <c r="T3541" s="61">
        <f t="shared" si="3041"/>
        <v>380.41078000000005</v>
      </c>
      <c r="U3541" s="61">
        <f t="shared" si="3041"/>
        <v>180.57738000000001</v>
      </c>
      <c r="V3541" s="61">
        <f t="shared" si="3041"/>
        <v>33.665990000000001</v>
      </c>
      <c r="W3541" s="61">
        <f t="shared" si="3039"/>
        <v>6.6364399999999995</v>
      </c>
      <c r="X3541" s="61">
        <f t="shared" si="3039"/>
        <v>101.88282000000001</v>
      </c>
      <c r="Y3541" s="61">
        <f t="shared" si="3039"/>
        <v>105.42225999999999</v>
      </c>
      <c r="Z3541" s="61">
        <f t="shared" si="3039"/>
        <v>224.74177</v>
      </c>
      <c r="AA3541" s="61">
        <f t="shared" si="3039"/>
        <v>220.00322</v>
      </c>
      <c r="AB3541" s="61">
        <f t="shared" si="3039"/>
        <v>331.87998999999996</v>
      </c>
    </row>
    <row r="3542" spans="1:28" ht="20.25" hidden="1" customHeight="1" thickBot="1" x14ac:dyDescent="0.3">
      <c r="A3542" s="346" t="str">
        <f>A3531</f>
        <v>Объект 36:</v>
      </c>
      <c r="B3542" s="347"/>
      <c r="C3542" s="43"/>
      <c r="D3542" s="348" t="str">
        <f>D3531</f>
        <v>Ячейка № 4 Ольшанец</v>
      </c>
      <c r="E3542" s="349"/>
      <c r="F3542" s="349"/>
      <c r="G3542" s="349"/>
      <c r="H3542" s="349"/>
      <c r="I3542" s="349"/>
      <c r="J3542" s="349"/>
      <c r="K3542" s="349"/>
      <c r="L3542" s="349"/>
      <c r="M3542" s="349"/>
      <c r="N3542" s="349"/>
      <c r="O3542" s="350"/>
      <c r="P3542" s="207">
        <v>2029</v>
      </c>
      <c r="Q3542" s="61" t="e">
        <f t="shared" si="3041"/>
        <v>#VALUE!</v>
      </c>
      <c r="R3542" s="61">
        <f t="shared" si="3041"/>
        <v>0</v>
      </c>
      <c r="S3542" s="61">
        <f t="shared" si="3041"/>
        <v>0</v>
      </c>
      <c r="T3542" s="61">
        <f t="shared" si="3041"/>
        <v>0</v>
      </c>
      <c r="U3542" s="61">
        <f t="shared" si="3041"/>
        <v>0</v>
      </c>
      <c r="V3542" s="61">
        <f t="shared" si="3041"/>
        <v>0</v>
      </c>
      <c r="W3542" s="61">
        <f t="shared" si="3039"/>
        <v>0</v>
      </c>
      <c r="X3542" s="61">
        <f t="shared" si="3039"/>
        <v>0</v>
      </c>
      <c r="Y3542" s="61">
        <f t="shared" si="3039"/>
        <v>0</v>
      </c>
      <c r="Z3542" s="61">
        <f t="shared" si="3039"/>
        <v>0</v>
      </c>
      <c r="AA3542" s="61">
        <f t="shared" si="3039"/>
        <v>0</v>
      </c>
      <c r="AB3542" s="61">
        <f t="shared" si="3039"/>
        <v>0</v>
      </c>
    </row>
    <row r="3543" spans="1:28" ht="16.5" hidden="1" thickBot="1" x14ac:dyDescent="0.3">
      <c r="A3543" s="351" t="s">
        <v>300</v>
      </c>
      <c r="B3543" s="352"/>
      <c r="C3543" s="352"/>
      <c r="D3543" s="352"/>
      <c r="E3543" s="352"/>
      <c r="F3543" s="352"/>
      <c r="G3543" s="352"/>
      <c r="H3543" s="352"/>
      <c r="I3543" s="352"/>
      <c r="J3543" s="352"/>
      <c r="K3543" s="352"/>
      <c r="L3543" s="352"/>
      <c r="M3543" s="352"/>
      <c r="N3543" s="352"/>
      <c r="O3543" s="352"/>
      <c r="P3543" s="207">
        <v>2029</v>
      </c>
      <c r="Q3543" s="61">
        <f t="shared" si="3041"/>
        <v>0</v>
      </c>
      <c r="R3543" s="61">
        <f t="shared" si="3041"/>
        <v>0</v>
      </c>
      <c r="S3543" s="61">
        <f t="shared" si="3041"/>
        <v>0</v>
      </c>
      <c r="T3543" s="61">
        <f t="shared" si="3041"/>
        <v>0</v>
      </c>
      <c r="U3543" s="61">
        <f t="shared" si="3041"/>
        <v>0</v>
      </c>
      <c r="V3543" s="61">
        <f t="shared" si="3041"/>
        <v>0</v>
      </c>
      <c r="W3543" s="61">
        <f t="shared" si="3039"/>
        <v>0</v>
      </c>
      <c r="X3543" s="61">
        <f t="shared" si="3039"/>
        <v>0</v>
      </c>
      <c r="Y3543" s="61">
        <f t="shared" si="3039"/>
        <v>0</v>
      </c>
      <c r="Z3543" s="61">
        <f t="shared" ref="Z3543:AB3584" si="3076">M3543/1000</f>
        <v>0</v>
      </c>
      <c r="AA3543" s="61">
        <f t="shared" si="3076"/>
        <v>0</v>
      </c>
      <c r="AB3543" s="61">
        <f t="shared" si="3076"/>
        <v>0</v>
      </c>
    </row>
    <row r="3544" spans="1:28" s="41" customFormat="1" ht="29.25" hidden="1" customHeight="1" thickBot="1" x14ac:dyDescent="0.3">
      <c r="A3544" s="202" t="s">
        <v>11</v>
      </c>
      <c r="B3544" s="344" t="s">
        <v>293</v>
      </c>
      <c r="C3544" s="345"/>
      <c r="D3544" s="179">
        <f>D3533</f>
        <v>155374</v>
      </c>
      <c r="E3544" s="179">
        <f t="shared" ref="E3544:O3545" si="3077">E3533</f>
        <v>144300</v>
      </c>
      <c r="F3544" s="179">
        <f t="shared" si="3077"/>
        <v>107146</v>
      </c>
      <c r="G3544" s="179">
        <f t="shared" si="3077"/>
        <v>168004</v>
      </c>
      <c r="H3544" s="179">
        <f t="shared" si="3077"/>
        <v>115062</v>
      </c>
      <c r="I3544" s="179">
        <f t="shared" si="3077"/>
        <v>76032</v>
      </c>
      <c r="J3544" s="179">
        <f t="shared" si="3077"/>
        <v>69462</v>
      </c>
      <c r="K3544" s="179">
        <f t="shared" si="3077"/>
        <v>71783</v>
      </c>
      <c r="L3544" s="179">
        <f t="shared" si="3077"/>
        <v>82109</v>
      </c>
      <c r="M3544" s="179">
        <f t="shared" si="3077"/>
        <v>105265</v>
      </c>
      <c r="N3544" s="179">
        <f t="shared" si="3077"/>
        <v>134291</v>
      </c>
      <c r="O3544" s="179">
        <f t="shared" si="3077"/>
        <v>173475</v>
      </c>
      <c r="P3544" s="207">
        <v>2029</v>
      </c>
      <c r="Q3544" s="61">
        <f t="shared" si="3041"/>
        <v>155.374</v>
      </c>
      <c r="R3544" s="61">
        <f t="shared" si="3041"/>
        <v>144.30000000000001</v>
      </c>
      <c r="S3544" s="61">
        <f t="shared" si="3041"/>
        <v>107.146</v>
      </c>
      <c r="T3544" s="61">
        <f t="shared" ref="T3544:AB3585" si="3078">G3544/1000</f>
        <v>168.00399999999999</v>
      </c>
      <c r="U3544" s="61">
        <f t="shared" si="3078"/>
        <v>115.062</v>
      </c>
      <c r="V3544" s="61">
        <f t="shared" si="3078"/>
        <v>76.031999999999996</v>
      </c>
      <c r="W3544" s="61">
        <f t="shared" si="3078"/>
        <v>69.462000000000003</v>
      </c>
      <c r="X3544" s="61">
        <f t="shared" si="3078"/>
        <v>71.783000000000001</v>
      </c>
      <c r="Y3544" s="61">
        <f t="shared" si="3078"/>
        <v>82.108999999999995</v>
      </c>
      <c r="Z3544" s="61">
        <f t="shared" si="3076"/>
        <v>105.265</v>
      </c>
      <c r="AA3544" s="61">
        <f t="shared" si="3076"/>
        <v>134.291</v>
      </c>
      <c r="AB3544" s="61">
        <f t="shared" si="3076"/>
        <v>173.47499999999999</v>
      </c>
    </row>
    <row r="3545" spans="1:28" ht="16.5" hidden="1" thickBot="1" x14ac:dyDescent="0.3">
      <c r="A3545" s="202" t="s">
        <v>12</v>
      </c>
      <c r="B3545" s="353" t="s">
        <v>291</v>
      </c>
      <c r="C3545" s="354"/>
      <c r="D3545" s="179">
        <f>D3534</f>
        <v>68245</v>
      </c>
      <c r="E3545" s="179">
        <f t="shared" si="3077"/>
        <v>68847</v>
      </c>
      <c r="F3545" s="179">
        <f t="shared" si="3077"/>
        <v>61503</v>
      </c>
      <c r="G3545" s="179">
        <f t="shared" si="3077"/>
        <v>54857</v>
      </c>
      <c r="H3545" s="179">
        <f t="shared" si="3077"/>
        <v>56907</v>
      </c>
      <c r="I3545" s="179">
        <f t="shared" si="3077"/>
        <v>58320</v>
      </c>
      <c r="J3545" s="179">
        <f t="shared" si="3077"/>
        <v>59114</v>
      </c>
      <c r="K3545" s="179">
        <f t="shared" si="3077"/>
        <v>38108</v>
      </c>
      <c r="L3545" s="179">
        <f t="shared" si="3077"/>
        <v>46278</v>
      </c>
      <c r="M3545" s="179">
        <f t="shared" si="3077"/>
        <v>37662</v>
      </c>
      <c r="N3545" s="179">
        <f t="shared" si="3077"/>
        <v>64181</v>
      </c>
      <c r="O3545" s="179">
        <f t="shared" si="3077"/>
        <v>71376</v>
      </c>
      <c r="P3545" s="207">
        <v>2029</v>
      </c>
      <c r="Q3545" s="61">
        <f t="shared" ref="Q3545:AB3586" si="3079">D3545/1000</f>
        <v>68.245000000000005</v>
      </c>
      <c r="R3545" s="61">
        <f t="shared" si="3079"/>
        <v>68.846999999999994</v>
      </c>
      <c r="S3545" s="61">
        <f t="shared" si="3079"/>
        <v>61.503</v>
      </c>
      <c r="T3545" s="61">
        <f t="shared" si="3078"/>
        <v>54.856999999999999</v>
      </c>
      <c r="U3545" s="61">
        <f t="shared" si="3078"/>
        <v>56.906999999999996</v>
      </c>
      <c r="V3545" s="61">
        <f t="shared" si="3078"/>
        <v>58.32</v>
      </c>
      <c r="W3545" s="61">
        <f t="shared" si="3078"/>
        <v>59.113999999999997</v>
      </c>
      <c r="X3545" s="61">
        <f t="shared" si="3078"/>
        <v>38.107999999999997</v>
      </c>
      <c r="Y3545" s="61">
        <f t="shared" si="3078"/>
        <v>46.277999999999999</v>
      </c>
      <c r="Z3545" s="61">
        <f t="shared" si="3076"/>
        <v>37.661999999999999</v>
      </c>
      <c r="AA3545" s="61">
        <f t="shared" si="3076"/>
        <v>64.180999999999997</v>
      </c>
      <c r="AB3545" s="61">
        <f t="shared" si="3076"/>
        <v>71.376000000000005</v>
      </c>
    </row>
    <row r="3546" spans="1:28" ht="33" hidden="1" customHeight="1" thickBot="1" x14ac:dyDescent="0.3">
      <c r="A3546" s="202" t="s">
        <v>13</v>
      </c>
      <c r="B3546" s="344" t="s">
        <v>292</v>
      </c>
      <c r="C3546" s="345"/>
      <c r="D3546" s="180">
        <f>D3544-D3545</f>
        <v>87129</v>
      </c>
      <c r="E3546" s="180">
        <f t="shared" ref="E3546:O3546" si="3080">E3544-E3545</f>
        <v>75453</v>
      </c>
      <c r="F3546" s="180">
        <f t="shared" si="3080"/>
        <v>45643</v>
      </c>
      <c r="G3546" s="180">
        <f t="shared" si="3080"/>
        <v>113147</v>
      </c>
      <c r="H3546" s="180">
        <f t="shared" si="3080"/>
        <v>58155</v>
      </c>
      <c r="I3546" s="180">
        <f t="shared" si="3080"/>
        <v>17712</v>
      </c>
      <c r="J3546" s="180">
        <f t="shared" si="3080"/>
        <v>10348</v>
      </c>
      <c r="K3546" s="180">
        <f t="shared" si="3080"/>
        <v>33675</v>
      </c>
      <c r="L3546" s="180">
        <f t="shared" si="3080"/>
        <v>35831</v>
      </c>
      <c r="M3546" s="180">
        <f t="shared" si="3080"/>
        <v>67603</v>
      </c>
      <c r="N3546" s="180">
        <f t="shared" si="3080"/>
        <v>70110</v>
      </c>
      <c r="O3546" s="180">
        <f t="shared" si="3080"/>
        <v>102099</v>
      </c>
      <c r="P3546" s="207">
        <v>2029</v>
      </c>
      <c r="Q3546" s="61">
        <f t="shared" si="3079"/>
        <v>87.129000000000005</v>
      </c>
      <c r="R3546" s="61">
        <f t="shared" si="3079"/>
        <v>75.453000000000003</v>
      </c>
      <c r="S3546" s="61">
        <f t="shared" si="3079"/>
        <v>45.643000000000001</v>
      </c>
      <c r="T3546" s="61">
        <f t="shared" si="3078"/>
        <v>113.14700000000001</v>
      </c>
      <c r="U3546" s="61">
        <f t="shared" si="3078"/>
        <v>58.155000000000001</v>
      </c>
      <c r="V3546" s="61">
        <f t="shared" si="3078"/>
        <v>17.712</v>
      </c>
      <c r="W3546" s="61">
        <f t="shared" si="3078"/>
        <v>10.348000000000001</v>
      </c>
      <c r="X3546" s="61">
        <f t="shared" si="3078"/>
        <v>33.674999999999997</v>
      </c>
      <c r="Y3546" s="61">
        <f t="shared" si="3078"/>
        <v>35.831000000000003</v>
      </c>
      <c r="Z3546" s="61">
        <f t="shared" si="3076"/>
        <v>67.602999999999994</v>
      </c>
      <c r="AA3546" s="61">
        <f t="shared" si="3076"/>
        <v>70.11</v>
      </c>
      <c r="AB3546" s="61">
        <f t="shared" si="3076"/>
        <v>102.099</v>
      </c>
    </row>
    <row r="3547" spans="1:28" ht="36" hidden="1" customHeight="1" thickBot="1" x14ac:dyDescent="0.3">
      <c r="A3547" s="202" t="s">
        <v>14</v>
      </c>
      <c r="B3547" s="344" t="s">
        <v>27</v>
      </c>
      <c r="C3547" s="345"/>
      <c r="D3547" s="181">
        <f>D3546/D3544</f>
        <v>0.5607694981142276</v>
      </c>
      <c r="E3547" s="181">
        <f t="shared" ref="E3547:O3547" si="3081">E3546/E3544</f>
        <v>0.52288981288981284</v>
      </c>
      <c r="F3547" s="181">
        <f t="shared" si="3081"/>
        <v>0.42598883766076195</v>
      </c>
      <c r="G3547" s="181">
        <f t="shared" si="3081"/>
        <v>0.67347801242827554</v>
      </c>
      <c r="H3547" s="181">
        <f t="shared" si="3081"/>
        <v>0.5054231631642071</v>
      </c>
      <c r="I3547" s="181">
        <f t="shared" si="3081"/>
        <v>0.23295454545454544</v>
      </c>
      <c r="J3547" s="181">
        <f t="shared" si="3081"/>
        <v>0.14897353948921713</v>
      </c>
      <c r="K3547" s="181">
        <f t="shared" si="3081"/>
        <v>0.46912221556635975</v>
      </c>
      <c r="L3547" s="181">
        <f t="shared" si="3081"/>
        <v>0.43638334409139073</v>
      </c>
      <c r="M3547" s="181">
        <f t="shared" si="3081"/>
        <v>0.64221726119792899</v>
      </c>
      <c r="N3547" s="181">
        <f t="shared" si="3081"/>
        <v>0.52207519491254073</v>
      </c>
      <c r="O3547" s="181">
        <f t="shared" si="3081"/>
        <v>0.58855166450497187</v>
      </c>
      <c r="P3547" s="207">
        <v>2029</v>
      </c>
      <c r="Q3547" s="61">
        <f t="shared" si="3079"/>
        <v>5.6076949811422762E-4</v>
      </c>
      <c r="R3547" s="61">
        <f t="shared" si="3079"/>
        <v>5.2288981288981288E-4</v>
      </c>
      <c r="S3547" s="61">
        <f t="shared" si="3079"/>
        <v>4.2598883766076196E-4</v>
      </c>
      <c r="T3547" s="61">
        <f t="shared" si="3078"/>
        <v>6.7347801242827556E-4</v>
      </c>
      <c r="U3547" s="61">
        <f t="shared" si="3078"/>
        <v>5.0542316316420715E-4</v>
      </c>
      <c r="V3547" s="61">
        <f t="shared" si="3078"/>
        <v>2.3295454545454544E-4</v>
      </c>
      <c r="W3547" s="61">
        <f t="shared" si="3078"/>
        <v>1.4897353948921713E-4</v>
      </c>
      <c r="X3547" s="61">
        <f t="shared" si="3078"/>
        <v>4.6912221556635972E-4</v>
      </c>
      <c r="Y3547" s="61">
        <f t="shared" si="3078"/>
        <v>4.3638334409139073E-4</v>
      </c>
      <c r="Z3547" s="61">
        <f t="shared" si="3076"/>
        <v>6.42217261197929E-4</v>
      </c>
      <c r="AA3547" s="61">
        <f t="shared" si="3076"/>
        <v>5.2207519491254074E-4</v>
      </c>
      <c r="AB3547" s="61">
        <f t="shared" si="3076"/>
        <v>5.8855166450497186E-4</v>
      </c>
    </row>
    <row r="3548" spans="1:28" ht="81.75" hidden="1" customHeight="1" thickBot="1" x14ac:dyDescent="0.3">
      <c r="A3548" s="202" t="s">
        <v>28</v>
      </c>
      <c r="B3548" s="344" t="s">
        <v>29</v>
      </c>
      <c r="C3548" s="345"/>
      <c r="D3548" s="187">
        <f t="shared" ref="D3548:O3548" si="3082">D3449</f>
        <v>4.7964316533714424</v>
      </c>
      <c r="E3548" s="187">
        <f t="shared" si="3082"/>
        <v>4.7964316533714424</v>
      </c>
      <c r="F3548" s="187">
        <f t="shared" si="3082"/>
        <v>4.7964316533714424</v>
      </c>
      <c r="G3548" s="187">
        <f t="shared" si="3082"/>
        <v>4.7964316533714424</v>
      </c>
      <c r="H3548" s="187">
        <f t="shared" si="3082"/>
        <v>4.7964316533714424</v>
      </c>
      <c r="I3548" s="187">
        <f t="shared" si="3082"/>
        <v>4.7964316533714424</v>
      </c>
      <c r="J3548" s="187">
        <f t="shared" si="3082"/>
        <v>4.7964316533714424</v>
      </c>
      <c r="K3548" s="187">
        <f t="shared" si="3082"/>
        <v>4.7964316533714424</v>
      </c>
      <c r="L3548" s="187">
        <f t="shared" si="3082"/>
        <v>4.7964316533714424</v>
      </c>
      <c r="M3548" s="187">
        <f t="shared" si="3082"/>
        <v>4.7964316533714424</v>
      </c>
      <c r="N3548" s="187">
        <f t="shared" si="3082"/>
        <v>4.7964316533714424</v>
      </c>
      <c r="O3548" s="187">
        <f t="shared" si="3082"/>
        <v>4.7964316533714424</v>
      </c>
      <c r="P3548" s="207">
        <v>2029</v>
      </c>
      <c r="Q3548" s="61">
        <f t="shared" si="3079"/>
        <v>4.7964316533714423E-3</v>
      </c>
      <c r="R3548" s="61">
        <f t="shared" si="3079"/>
        <v>4.7964316533714423E-3</v>
      </c>
      <c r="S3548" s="61">
        <f t="shared" si="3079"/>
        <v>4.7964316533714423E-3</v>
      </c>
      <c r="T3548" s="61">
        <f t="shared" si="3078"/>
        <v>4.7964316533714423E-3</v>
      </c>
      <c r="U3548" s="61">
        <f t="shared" si="3078"/>
        <v>4.7964316533714423E-3</v>
      </c>
      <c r="V3548" s="61">
        <f t="shared" si="3078"/>
        <v>4.7964316533714423E-3</v>
      </c>
      <c r="W3548" s="61">
        <f t="shared" si="3078"/>
        <v>4.7964316533714423E-3</v>
      </c>
      <c r="X3548" s="61">
        <f t="shared" si="3078"/>
        <v>4.7964316533714423E-3</v>
      </c>
      <c r="Y3548" s="61">
        <f t="shared" si="3078"/>
        <v>4.7964316533714423E-3</v>
      </c>
      <c r="Z3548" s="61">
        <f t="shared" si="3076"/>
        <v>4.7964316533714423E-3</v>
      </c>
      <c r="AA3548" s="61">
        <f t="shared" si="3076"/>
        <v>4.7964316533714423E-3</v>
      </c>
      <c r="AB3548" s="61">
        <f t="shared" si="3076"/>
        <v>4.7964316533714423E-3</v>
      </c>
    </row>
    <row r="3549" spans="1:28" ht="51" hidden="1" customHeight="1" thickBot="1" x14ac:dyDescent="0.3">
      <c r="A3549" s="202" t="s">
        <v>30</v>
      </c>
      <c r="B3549" s="344" t="s">
        <v>31</v>
      </c>
      <c r="C3549" s="345"/>
      <c r="D3549" s="182">
        <f>D3538</f>
        <v>0.43490073080787561</v>
      </c>
      <c r="E3549" s="182">
        <f t="shared" ref="E3549:O3549" si="3083">E3538</f>
        <v>0.39702104558346085</v>
      </c>
      <c r="F3549" s="182">
        <f t="shared" si="3083"/>
        <v>0.30012007035440996</v>
      </c>
      <c r="G3549" s="182">
        <f t="shared" si="3083"/>
        <v>0.54760924512192355</v>
      </c>
      <c r="H3549" s="182">
        <f t="shared" si="3083"/>
        <v>0.37955439585785511</v>
      </c>
      <c r="I3549" s="182">
        <f t="shared" si="3083"/>
        <v>0.10708577814819345</v>
      </c>
      <c r="J3549" s="182">
        <f t="shared" si="3083"/>
        <v>2.3104772182865135E-2</v>
      </c>
      <c r="K3549" s="182">
        <f t="shared" si="3083"/>
        <v>0.34325344826000775</v>
      </c>
      <c r="L3549" s="182">
        <f t="shared" si="3083"/>
        <v>0.31051457678503874</v>
      </c>
      <c r="M3549" s="182">
        <f t="shared" si="3083"/>
        <v>0.516348493891577</v>
      </c>
      <c r="N3549" s="182">
        <f t="shared" si="3083"/>
        <v>0.39620642760618874</v>
      </c>
      <c r="O3549" s="182">
        <f t="shared" si="3083"/>
        <v>0.46268289719861988</v>
      </c>
      <c r="P3549" s="207">
        <v>2029</v>
      </c>
      <c r="Q3549" s="61">
        <f t="shared" si="3079"/>
        <v>4.3490073080787559E-4</v>
      </c>
      <c r="R3549" s="61">
        <f t="shared" si="3079"/>
        <v>3.9702104558346084E-4</v>
      </c>
      <c r="S3549" s="61">
        <f t="shared" si="3079"/>
        <v>3.0012007035440998E-4</v>
      </c>
      <c r="T3549" s="61">
        <f t="shared" si="3078"/>
        <v>5.4760924512192353E-4</v>
      </c>
      <c r="U3549" s="61">
        <f t="shared" si="3078"/>
        <v>3.7955439585785511E-4</v>
      </c>
      <c r="V3549" s="61">
        <f t="shared" si="3078"/>
        <v>1.0708577814819345E-4</v>
      </c>
      <c r="W3549" s="61">
        <f t="shared" si="3078"/>
        <v>2.3104772182865136E-5</v>
      </c>
      <c r="X3549" s="61">
        <f t="shared" si="3078"/>
        <v>3.4325344826000774E-4</v>
      </c>
      <c r="Y3549" s="61">
        <f t="shared" si="3078"/>
        <v>3.1051457678503875E-4</v>
      </c>
      <c r="Z3549" s="61">
        <f t="shared" si="3076"/>
        <v>5.1634849389157697E-4</v>
      </c>
      <c r="AA3549" s="61">
        <f t="shared" si="3076"/>
        <v>3.9620642760618876E-4</v>
      </c>
      <c r="AB3549" s="61">
        <f t="shared" si="3076"/>
        <v>4.6268289719861988E-4</v>
      </c>
    </row>
    <row r="3550" spans="1:28" ht="83.25" hidden="1" customHeight="1" thickBot="1" x14ac:dyDescent="0.3">
      <c r="A3550" s="202" t="s">
        <v>32</v>
      </c>
      <c r="B3550" s="344" t="s">
        <v>33</v>
      </c>
      <c r="C3550" s="345"/>
      <c r="D3550" s="183">
        <f>ROUND(D3549*D3544,0)</f>
        <v>67572</v>
      </c>
      <c r="E3550" s="183">
        <f t="shared" ref="E3550:F3550" si="3084">ROUND(E3549*E3544,0)</f>
        <v>57290</v>
      </c>
      <c r="F3550" s="183">
        <f t="shared" si="3084"/>
        <v>32157</v>
      </c>
      <c r="G3550" s="183">
        <f>ROUND(G3549*G3544,0)</f>
        <v>92001</v>
      </c>
      <c r="H3550" s="183">
        <f t="shared" ref="H3550:O3550" si="3085">ROUND(H3549*H3544,0)</f>
        <v>43672</v>
      </c>
      <c r="I3550" s="183">
        <f t="shared" si="3085"/>
        <v>8142</v>
      </c>
      <c r="J3550" s="183">
        <f t="shared" si="3085"/>
        <v>1605</v>
      </c>
      <c r="K3550" s="183">
        <f t="shared" si="3085"/>
        <v>24640</v>
      </c>
      <c r="L3550" s="183">
        <f t="shared" si="3085"/>
        <v>25496</v>
      </c>
      <c r="M3550" s="183">
        <f t="shared" si="3085"/>
        <v>54353</v>
      </c>
      <c r="N3550" s="183">
        <f t="shared" si="3085"/>
        <v>53207</v>
      </c>
      <c r="O3550" s="183">
        <f t="shared" si="3085"/>
        <v>80264</v>
      </c>
      <c r="P3550" s="207">
        <v>2029</v>
      </c>
      <c r="Q3550" s="61">
        <f t="shared" si="3079"/>
        <v>67.572000000000003</v>
      </c>
      <c r="R3550" s="61">
        <f t="shared" si="3079"/>
        <v>57.29</v>
      </c>
      <c r="S3550" s="61">
        <f t="shared" si="3079"/>
        <v>32.156999999999996</v>
      </c>
      <c r="T3550" s="61">
        <f t="shared" si="3078"/>
        <v>92.001000000000005</v>
      </c>
      <c r="U3550" s="61">
        <f t="shared" si="3078"/>
        <v>43.671999999999997</v>
      </c>
      <c r="V3550" s="61">
        <f t="shared" si="3078"/>
        <v>8.1419999999999995</v>
      </c>
      <c r="W3550" s="61">
        <f t="shared" si="3078"/>
        <v>1.605</v>
      </c>
      <c r="X3550" s="61">
        <f t="shared" si="3078"/>
        <v>24.64</v>
      </c>
      <c r="Y3550" s="61">
        <f t="shared" si="3078"/>
        <v>25.495999999999999</v>
      </c>
      <c r="Z3550" s="61">
        <f t="shared" si="3076"/>
        <v>54.353000000000002</v>
      </c>
      <c r="AA3550" s="61">
        <f t="shared" si="3076"/>
        <v>53.207000000000001</v>
      </c>
      <c r="AB3550" s="61">
        <f t="shared" si="3076"/>
        <v>80.263999999999996</v>
      </c>
    </row>
    <row r="3551" spans="1:28" ht="53.25" hidden="1" customHeight="1" thickBot="1" x14ac:dyDescent="0.3">
      <c r="A3551" s="202" t="s">
        <v>34</v>
      </c>
      <c r="B3551" s="344" t="s">
        <v>35</v>
      </c>
      <c r="C3551" s="345"/>
      <c r="D3551" s="184">
        <f>D3548*D3550</f>
        <v>324104.47968161508</v>
      </c>
      <c r="E3551" s="185">
        <f t="shared" ref="E3551:O3551" si="3086">E3548*E3550</f>
        <v>274787.56942164991</v>
      </c>
      <c r="F3551" s="185">
        <f t="shared" si="3086"/>
        <v>154238.85267746547</v>
      </c>
      <c r="G3551" s="185">
        <f t="shared" si="3086"/>
        <v>441276.5085418261</v>
      </c>
      <c r="H3551" s="185">
        <f t="shared" si="3086"/>
        <v>209469.76316603762</v>
      </c>
      <c r="I3551" s="185">
        <f t="shared" si="3086"/>
        <v>39052.546521750286</v>
      </c>
      <c r="J3551" s="185">
        <f t="shared" si="3086"/>
        <v>7698.2728036611652</v>
      </c>
      <c r="K3551" s="185">
        <f t="shared" si="3086"/>
        <v>118184.07593907234</v>
      </c>
      <c r="L3551" s="185">
        <f t="shared" si="3086"/>
        <v>122289.82143435829</v>
      </c>
      <c r="M3551" s="185">
        <f t="shared" si="3086"/>
        <v>260700.449655698</v>
      </c>
      <c r="N3551" s="185">
        <f t="shared" si="3086"/>
        <v>255203.73898093434</v>
      </c>
      <c r="O3551" s="186">
        <f t="shared" si="3086"/>
        <v>384980.79022620543</v>
      </c>
      <c r="P3551" s="207">
        <v>2029</v>
      </c>
      <c r="Q3551" s="61">
        <f t="shared" si="3079"/>
        <v>324.10447968161509</v>
      </c>
      <c r="R3551" s="61">
        <f t="shared" si="3079"/>
        <v>274.78756942164989</v>
      </c>
      <c r="S3551" s="61">
        <f t="shared" si="3079"/>
        <v>154.23885267746547</v>
      </c>
      <c r="T3551" s="61">
        <f t="shared" si="3078"/>
        <v>441.2765085418261</v>
      </c>
      <c r="U3551" s="61">
        <f t="shared" si="3078"/>
        <v>209.46976316603761</v>
      </c>
      <c r="V3551" s="61">
        <f t="shared" si="3078"/>
        <v>39.052546521750287</v>
      </c>
      <c r="W3551" s="61">
        <f t="shared" si="3078"/>
        <v>7.6982728036611654</v>
      </c>
      <c r="X3551" s="61">
        <f t="shared" si="3078"/>
        <v>118.18407593907234</v>
      </c>
      <c r="Y3551" s="61">
        <f t="shared" si="3078"/>
        <v>122.28982143435829</v>
      </c>
      <c r="Z3551" s="61">
        <f t="shared" si="3076"/>
        <v>260.70044965569798</v>
      </c>
      <c r="AA3551" s="61">
        <f t="shared" si="3076"/>
        <v>255.20373898093433</v>
      </c>
      <c r="AB3551" s="61">
        <f t="shared" si="3076"/>
        <v>384.98079022620544</v>
      </c>
    </row>
    <row r="3552" spans="1:28" ht="48.75" hidden="1" customHeight="1" thickBot="1" x14ac:dyDescent="0.3">
      <c r="A3552" s="202" t="s">
        <v>36</v>
      </c>
      <c r="B3552" s="344" t="s">
        <v>37</v>
      </c>
      <c r="C3552" s="345"/>
      <c r="D3552" s="184">
        <f>ROUND(D3551*0.9,2)</f>
        <v>291694.03000000003</v>
      </c>
      <c r="E3552" s="185">
        <f t="shared" ref="E3552:O3552" si="3087">ROUND(E3551*0.9,2)</f>
        <v>247308.81</v>
      </c>
      <c r="F3552" s="185">
        <f t="shared" si="3087"/>
        <v>138814.97</v>
      </c>
      <c r="G3552" s="185">
        <f t="shared" si="3087"/>
        <v>397148.86</v>
      </c>
      <c r="H3552" s="185">
        <f t="shared" si="3087"/>
        <v>188522.79</v>
      </c>
      <c r="I3552" s="185">
        <f t="shared" si="3087"/>
        <v>35147.29</v>
      </c>
      <c r="J3552" s="185">
        <f t="shared" si="3087"/>
        <v>6928.45</v>
      </c>
      <c r="K3552" s="185">
        <f t="shared" si="3087"/>
        <v>106365.67</v>
      </c>
      <c r="L3552" s="185">
        <f t="shared" si="3087"/>
        <v>110060.84</v>
      </c>
      <c r="M3552" s="185">
        <f t="shared" si="3087"/>
        <v>234630.39999999999</v>
      </c>
      <c r="N3552" s="185">
        <f t="shared" si="3087"/>
        <v>229683.37</v>
      </c>
      <c r="O3552" s="186">
        <f t="shared" si="3087"/>
        <v>346482.71</v>
      </c>
      <c r="P3552" s="207">
        <v>2029</v>
      </c>
      <c r="Q3552" s="61">
        <f t="shared" si="3079"/>
        <v>291.69403000000005</v>
      </c>
      <c r="R3552" s="61">
        <f t="shared" si="3079"/>
        <v>247.30880999999999</v>
      </c>
      <c r="S3552" s="61">
        <f t="shared" si="3079"/>
        <v>138.81496999999999</v>
      </c>
      <c r="T3552" s="61">
        <f t="shared" si="3078"/>
        <v>397.14886000000001</v>
      </c>
      <c r="U3552" s="61">
        <f t="shared" si="3078"/>
        <v>188.52279000000001</v>
      </c>
      <c r="V3552" s="61">
        <f t="shared" si="3078"/>
        <v>35.147289999999998</v>
      </c>
      <c r="W3552" s="61">
        <f t="shared" si="3078"/>
        <v>6.9284499999999998</v>
      </c>
      <c r="X3552" s="61">
        <f t="shared" si="3078"/>
        <v>106.36566999999999</v>
      </c>
      <c r="Y3552" s="61">
        <f t="shared" si="3078"/>
        <v>110.06084</v>
      </c>
      <c r="Z3552" s="61">
        <f t="shared" si="3076"/>
        <v>234.63039999999998</v>
      </c>
      <c r="AA3552" s="61">
        <f t="shared" si="3076"/>
        <v>229.68337</v>
      </c>
      <c r="AB3552" s="61">
        <f t="shared" si="3076"/>
        <v>346.48271</v>
      </c>
    </row>
    <row r="3553" spans="1:28" ht="21" hidden="1" customHeight="1" thickBot="1" x14ac:dyDescent="0.3">
      <c r="A3553" s="346" t="str">
        <f>A3542</f>
        <v>Объект 36:</v>
      </c>
      <c r="B3553" s="347"/>
      <c r="C3553" s="43"/>
      <c r="D3553" s="348" t="str">
        <f>D3542</f>
        <v>Ячейка № 4 Ольшанец</v>
      </c>
      <c r="E3553" s="349"/>
      <c r="F3553" s="349"/>
      <c r="G3553" s="349"/>
      <c r="H3553" s="349"/>
      <c r="I3553" s="349"/>
      <c r="J3553" s="349"/>
      <c r="K3553" s="349"/>
      <c r="L3553" s="349"/>
      <c r="M3553" s="349"/>
      <c r="N3553" s="349"/>
      <c r="O3553" s="350"/>
      <c r="P3553" s="207">
        <v>2030</v>
      </c>
      <c r="Q3553" s="61" t="e">
        <f t="shared" si="3079"/>
        <v>#VALUE!</v>
      </c>
      <c r="R3553" s="61">
        <f t="shared" si="3079"/>
        <v>0</v>
      </c>
      <c r="S3553" s="61">
        <f t="shared" si="3079"/>
        <v>0</v>
      </c>
      <c r="T3553" s="61">
        <f t="shared" si="3078"/>
        <v>0</v>
      </c>
      <c r="U3553" s="61">
        <f t="shared" si="3078"/>
        <v>0</v>
      </c>
      <c r="V3553" s="61">
        <f t="shared" si="3078"/>
        <v>0</v>
      </c>
      <c r="W3553" s="61">
        <f t="shared" si="3078"/>
        <v>0</v>
      </c>
      <c r="X3553" s="61">
        <f t="shared" si="3078"/>
        <v>0</v>
      </c>
      <c r="Y3553" s="61">
        <f t="shared" si="3078"/>
        <v>0</v>
      </c>
      <c r="Z3553" s="61">
        <f t="shared" si="3076"/>
        <v>0</v>
      </c>
      <c r="AA3553" s="61">
        <f t="shared" si="3076"/>
        <v>0</v>
      </c>
      <c r="AB3553" s="61">
        <f t="shared" si="3076"/>
        <v>0</v>
      </c>
    </row>
    <row r="3554" spans="1:28" ht="16.5" hidden="1" thickBot="1" x14ac:dyDescent="0.3">
      <c r="A3554" s="351" t="s">
        <v>301</v>
      </c>
      <c r="B3554" s="352"/>
      <c r="C3554" s="352"/>
      <c r="D3554" s="352"/>
      <c r="E3554" s="352"/>
      <c r="F3554" s="352"/>
      <c r="G3554" s="352"/>
      <c r="H3554" s="352"/>
      <c r="I3554" s="352"/>
      <c r="J3554" s="352"/>
      <c r="K3554" s="352"/>
      <c r="L3554" s="352"/>
      <c r="M3554" s="352"/>
      <c r="N3554" s="352"/>
      <c r="O3554" s="352"/>
      <c r="P3554" s="207">
        <v>2030</v>
      </c>
      <c r="Q3554" s="61">
        <f t="shared" si="3079"/>
        <v>0</v>
      </c>
      <c r="R3554" s="61">
        <f t="shared" si="3079"/>
        <v>0</v>
      </c>
      <c r="S3554" s="61">
        <f t="shared" si="3079"/>
        <v>0</v>
      </c>
      <c r="T3554" s="61">
        <f t="shared" si="3078"/>
        <v>0</v>
      </c>
      <c r="U3554" s="61">
        <f t="shared" si="3078"/>
        <v>0</v>
      </c>
      <c r="V3554" s="61">
        <f t="shared" si="3078"/>
        <v>0</v>
      </c>
      <c r="W3554" s="61">
        <f t="shared" si="3078"/>
        <v>0</v>
      </c>
      <c r="X3554" s="61">
        <f t="shared" si="3078"/>
        <v>0</v>
      </c>
      <c r="Y3554" s="61">
        <f t="shared" si="3078"/>
        <v>0</v>
      </c>
      <c r="Z3554" s="61">
        <f t="shared" si="3076"/>
        <v>0</v>
      </c>
      <c r="AA3554" s="61">
        <f t="shared" si="3076"/>
        <v>0</v>
      </c>
      <c r="AB3554" s="61">
        <f t="shared" si="3076"/>
        <v>0</v>
      </c>
    </row>
    <row r="3555" spans="1:28" s="41" customFormat="1" ht="29.25" hidden="1" customHeight="1" thickBot="1" x14ac:dyDescent="0.3">
      <c r="A3555" s="202" t="s">
        <v>11</v>
      </c>
      <c r="B3555" s="344" t="s">
        <v>293</v>
      </c>
      <c r="C3555" s="345"/>
      <c r="D3555" s="179">
        <f>D3544</f>
        <v>155374</v>
      </c>
      <c r="E3555" s="179">
        <f t="shared" ref="E3555:O3556" si="3088">E3544</f>
        <v>144300</v>
      </c>
      <c r="F3555" s="179">
        <f t="shared" si="3088"/>
        <v>107146</v>
      </c>
      <c r="G3555" s="179">
        <f t="shared" si="3088"/>
        <v>168004</v>
      </c>
      <c r="H3555" s="179">
        <f t="shared" si="3088"/>
        <v>115062</v>
      </c>
      <c r="I3555" s="179">
        <f t="shared" si="3088"/>
        <v>76032</v>
      </c>
      <c r="J3555" s="179">
        <f t="shared" si="3088"/>
        <v>69462</v>
      </c>
      <c r="K3555" s="179">
        <f t="shared" si="3088"/>
        <v>71783</v>
      </c>
      <c r="L3555" s="179">
        <f t="shared" si="3088"/>
        <v>82109</v>
      </c>
      <c r="M3555" s="179">
        <f t="shared" si="3088"/>
        <v>105265</v>
      </c>
      <c r="N3555" s="179">
        <f t="shared" si="3088"/>
        <v>134291</v>
      </c>
      <c r="O3555" s="179">
        <f t="shared" si="3088"/>
        <v>173475</v>
      </c>
      <c r="P3555" s="207">
        <v>2030</v>
      </c>
      <c r="Q3555" s="61">
        <f t="shared" si="3079"/>
        <v>155.374</v>
      </c>
      <c r="R3555" s="61">
        <f t="shared" si="3079"/>
        <v>144.30000000000001</v>
      </c>
      <c r="S3555" s="61">
        <f t="shared" si="3079"/>
        <v>107.146</v>
      </c>
      <c r="T3555" s="61">
        <f t="shared" si="3078"/>
        <v>168.00399999999999</v>
      </c>
      <c r="U3555" s="61">
        <f t="shared" si="3078"/>
        <v>115.062</v>
      </c>
      <c r="V3555" s="61">
        <f t="shared" si="3078"/>
        <v>76.031999999999996</v>
      </c>
      <c r="W3555" s="61">
        <f t="shared" si="3078"/>
        <v>69.462000000000003</v>
      </c>
      <c r="X3555" s="61">
        <f t="shared" si="3078"/>
        <v>71.783000000000001</v>
      </c>
      <c r="Y3555" s="61">
        <f t="shared" si="3078"/>
        <v>82.108999999999995</v>
      </c>
      <c r="Z3555" s="61">
        <f t="shared" si="3076"/>
        <v>105.265</v>
      </c>
      <c r="AA3555" s="61">
        <f t="shared" si="3076"/>
        <v>134.291</v>
      </c>
      <c r="AB3555" s="61">
        <f t="shared" si="3076"/>
        <v>173.47499999999999</v>
      </c>
    </row>
    <row r="3556" spans="1:28" ht="16.5" hidden="1" thickBot="1" x14ac:dyDescent="0.3">
      <c r="A3556" s="202" t="s">
        <v>12</v>
      </c>
      <c r="B3556" s="353" t="s">
        <v>291</v>
      </c>
      <c r="C3556" s="354"/>
      <c r="D3556" s="179">
        <f>D3545</f>
        <v>68245</v>
      </c>
      <c r="E3556" s="179">
        <f t="shared" si="3088"/>
        <v>68847</v>
      </c>
      <c r="F3556" s="179">
        <f t="shared" si="3088"/>
        <v>61503</v>
      </c>
      <c r="G3556" s="179">
        <f t="shared" si="3088"/>
        <v>54857</v>
      </c>
      <c r="H3556" s="179">
        <f t="shared" si="3088"/>
        <v>56907</v>
      </c>
      <c r="I3556" s="179">
        <f t="shared" si="3088"/>
        <v>58320</v>
      </c>
      <c r="J3556" s="179">
        <f t="shared" si="3088"/>
        <v>59114</v>
      </c>
      <c r="K3556" s="179">
        <f t="shared" si="3088"/>
        <v>38108</v>
      </c>
      <c r="L3556" s="179">
        <f t="shared" si="3088"/>
        <v>46278</v>
      </c>
      <c r="M3556" s="179">
        <f t="shared" si="3088"/>
        <v>37662</v>
      </c>
      <c r="N3556" s="179">
        <f t="shared" si="3088"/>
        <v>64181</v>
      </c>
      <c r="O3556" s="179">
        <f t="shared" si="3088"/>
        <v>71376</v>
      </c>
      <c r="P3556" s="207">
        <v>2030</v>
      </c>
      <c r="Q3556" s="61">
        <f t="shared" si="3079"/>
        <v>68.245000000000005</v>
      </c>
      <c r="R3556" s="61">
        <f t="shared" si="3079"/>
        <v>68.846999999999994</v>
      </c>
      <c r="S3556" s="61">
        <f t="shared" si="3079"/>
        <v>61.503</v>
      </c>
      <c r="T3556" s="61">
        <f t="shared" si="3078"/>
        <v>54.856999999999999</v>
      </c>
      <c r="U3556" s="61">
        <f t="shared" si="3078"/>
        <v>56.906999999999996</v>
      </c>
      <c r="V3556" s="61">
        <f t="shared" si="3078"/>
        <v>58.32</v>
      </c>
      <c r="W3556" s="61">
        <f t="shared" si="3078"/>
        <v>59.113999999999997</v>
      </c>
      <c r="X3556" s="61">
        <f t="shared" si="3078"/>
        <v>38.107999999999997</v>
      </c>
      <c r="Y3556" s="61">
        <f t="shared" si="3078"/>
        <v>46.277999999999999</v>
      </c>
      <c r="Z3556" s="61">
        <f t="shared" si="3076"/>
        <v>37.661999999999999</v>
      </c>
      <c r="AA3556" s="61">
        <f t="shared" si="3076"/>
        <v>64.180999999999997</v>
      </c>
      <c r="AB3556" s="61">
        <f t="shared" si="3076"/>
        <v>71.376000000000005</v>
      </c>
    </row>
    <row r="3557" spans="1:28" ht="33" hidden="1" customHeight="1" thickBot="1" x14ac:dyDescent="0.3">
      <c r="A3557" s="202" t="s">
        <v>13</v>
      </c>
      <c r="B3557" s="344" t="s">
        <v>292</v>
      </c>
      <c r="C3557" s="345"/>
      <c r="D3557" s="180">
        <f>D3555-D3556</f>
        <v>87129</v>
      </c>
      <c r="E3557" s="180">
        <f t="shared" ref="E3557:O3557" si="3089">E3555-E3556</f>
        <v>75453</v>
      </c>
      <c r="F3557" s="180">
        <f t="shared" si="3089"/>
        <v>45643</v>
      </c>
      <c r="G3557" s="180">
        <f t="shared" si="3089"/>
        <v>113147</v>
      </c>
      <c r="H3557" s="180">
        <f t="shared" si="3089"/>
        <v>58155</v>
      </c>
      <c r="I3557" s="180">
        <f t="shared" si="3089"/>
        <v>17712</v>
      </c>
      <c r="J3557" s="180">
        <f t="shared" si="3089"/>
        <v>10348</v>
      </c>
      <c r="K3557" s="180">
        <f t="shared" si="3089"/>
        <v>33675</v>
      </c>
      <c r="L3557" s="180">
        <f t="shared" si="3089"/>
        <v>35831</v>
      </c>
      <c r="M3557" s="180">
        <f t="shared" si="3089"/>
        <v>67603</v>
      </c>
      <c r="N3557" s="180">
        <f t="shared" si="3089"/>
        <v>70110</v>
      </c>
      <c r="O3557" s="180">
        <f t="shared" si="3089"/>
        <v>102099</v>
      </c>
      <c r="P3557" s="207">
        <v>2030</v>
      </c>
      <c r="Q3557" s="61">
        <f t="shared" si="3079"/>
        <v>87.129000000000005</v>
      </c>
      <c r="R3557" s="61">
        <f t="shared" si="3079"/>
        <v>75.453000000000003</v>
      </c>
      <c r="S3557" s="61">
        <f t="shared" si="3079"/>
        <v>45.643000000000001</v>
      </c>
      <c r="T3557" s="61">
        <f t="shared" si="3078"/>
        <v>113.14700000000001</v>
      </c>
      <c r="U3557" s="61">
        <f t="shared" si="3078"/>
        <v>58.155000000000001</v>
      </c>
      <c r="V3557" s="61">
        <f t="shared" si="3078"/>
        <v>17.712</v>
      </c>
      <c r="W3557" s="61">
        <f t="shared" si="3078"/>
        <v>10.348000000000001</v>
      </c>
      <c r="X3557" s="61">
        <f t="shared" si="3078"/>
        <v>33.674999999999997</v>
      </c>
      <c r="Y3557" s="61">
        <f t="shared" si="3078"/>
        <v>35.831000000000003</v>
      </c>
      <c r="Z3557" s="61">
        <f t="shared" si="3076"/>
        <v>67.602999999999994</v>
      </c>
      <c r="AA3557" s="61">
        <f t="shared" si="3076"/>
        <v>70.11</v>
      </c>
      <c r="AB3557" s="61">
        <f t="shared" si="3076"/>
        <v>102.099</v>
      </c>
    </row>
    <row r="3558" spans="1:28" ht="36" hidden="1" customHeight="1" thickBot="1" x14ac:dyDescent="0.3">
      <c r="A3558" s="202" t="s">
        <v>14</v>
      </c>
      <c r="B3558" s="344" t="s">
        <v>27</v>
      </c>
      <c r="C3558" s="345"/>
      <c r="D3558" s="181">
        <f>D3557/D3555</f>
        <v>0.5607694981142276</v>
      </c>
      <c r="E3558" s="181">
        <f t="shared" ref="E3558:O3558" si="3090">E3557/E3555</f>
        <v>0.52288981288981284</v>
      </c>
      <c r="F3558" s="181">
        <f t="shared" si="3090"/>
        <v>0.42598883766076195</v>
      </c>
      <c r="G3558" s="181">
        <f t="shared" si="3090"/>
        <v>0.67347801242827554</v>
      </c>
      <c r="H3558" s="181">
        <f t="shared" si="3090"/>
        <v>0.5054231631642071</v>
      </c>
      <c r="I3558" s="181">
        <f t="shared" si="3090"/>
        <v>0.23295454545454544</v>
      </c>
      <c r="J3558" s="181">
        <f t="shared" si="3090"/>
        <v>0.14897353948921713</v>
      </c>
      <c r="K3558" s="181">
        <f t="shared" si="3090"/>
        <v>0.46912221556635975</v>
      </c>
      <c r="L3558" s="181">
        <f t="shared" si="3090"/>
        <v>0.43638334409139073</v>
      </c>
      <c r="M3558" s="181">
        <f t="shared" si="3090"/>
        <v>0.64221726119792899</v>
      </c>
      <c r="N3558" s="181">
        <f t="shared" si="3090"/>
        <v>0.52207519491254073</v>
      </c>
      <c r="O3558" s="181">
        <f t="shared" si="3090"/>
        <v>0.58855166450497187</v>
      </c>
      <c r="P3558" s="207">
        <v>2030</v>
      </c>
      <c r="Q3558" s="61">
        <f t="shared" si="3079"/>
        <v>5.6076949811422762E-4</v>
      </c>
      <c r="R3558" s="61">
        <f t="shared" si="3079"/>
        <v>5.2288981288981288E-4</v>
      </c>
      <c r="S3558" s="61">
        <f t="shared" si="3079"/>
        <v>4.2598883766076196E-4</v>
      </c>
      <c r="T3558" s="61">
        <f t="shared" si="3078"/>
        <v>6.7347801242827556E-4</v>
      </c>
      <c r="U3558" s="61">
        <f t="shared" si="3078"/>
        <v>5.0542316316420715E-4</v>
      </c>
      <c r="V3558" s="61">
        <f t="shared" si="3078"/>
        <v>2.3295454545454544E-4</v>
      </c>
      <c r="W3558" s="61">
        <f t="shared" si="3078"/>
        <v>1.4897353948921713E-4</v>
      </c>
      <c r="X3558" s="61">
        <f t="shared" si="3078"/>
        <v>4.6912221556635972E-4</v>
      </c>
      <c r="Y3558" s="61">
        <f t="shared" si="3078"/>
        <v>4.3638334409139073E-4</v>
      </c>
      <c r="Z3558" s="61">
        <f t="shared" si="3076"/>
        <v>6.42217261197929E-4</v>
      </c>
      <c r="AA3558" s="61">
        <f t="shared" si="3076"/>
        <v>5.2207519491254074E-4</v>
      </c>
      <c r="AB3558" s="61">
        <f t="shared" si="3076"/>
        <v>5.8855166450497186E-4</v>
      </c>
    </row>
    <row r="3559" spans="1:28" ht="81.75" hidden="1" customHeight="1" thickBot="1" x14ac:dyDescent="0.3">
      <c r="A3559" s="202" t="s">
        <v>28</v>
      </c>
      <c r="B3559" s="344" t="s">
        <v>29</v>
      </c>
      <c r="C3559" s="345"/>
      <c r="D3559" s="187">
        <f t="shared" ref="D3559:O3559" si="3091">D3460</f>
        <v>5.0074746461197801</v>
      </c>
      <c r="E3559" s="187">
        <f t="shared" si="3091"/>
        <v>5.0074746461197801</v>
      </c>
      <c r="F3559" s="187">
        <f t="shared" si="3091"/>
        <v>5.0074746461197801</v>
      </c>
      <c r="G3559" s="187">
        <f t="shared" si="3091"/>
        <v>5.0074746461197801</v>
      </c>
      <c r="H3559" s="187">
        <f t="shared" si="3091"/>
        <v>5.0074746461197801</v>
      </c>
      <c r="I3559" s="187">
        <f t="shared" si="3091"/>
        <v>5.0074746461197801</v>
      </c>
      <c r="J3559" s="187">
        <f t="shared" si="3091"/>
        <v>5.0074746461197801</v>
      </c>
      <c r="K3559" s="187">
        <f t="shared" si="3091"/>
        <v>5.0074746461197801</v>
      </c>
      <c r="L3559" s="187">
        <f t="shared" si="3091"/>
        <v>5.0074746461197801</v>
      </c>
      <c r="M3559" s="187">
        <f t="shared" si="3091"/>
        <v>5.0074746461197801</v>
      </c>
      <c r="N3559" s="187">
        <f t="shared" si="3091"/>
        <v>5.0074746461197801</v>
      </c>
      <c r="O3559" s="187">
        <f t="shared" si="3091"/>
        <v>5.0074746461197801</v>
      </c>
      <c r="P3559" s="207">
        <v>2030</v>
      </c>
      <c r="Q3559" s="61">
        <f t="shared" si="3079"/>
        <v>5.0074746461197797E-3</v>
      </c>
      <c r="R3559" s="61">
        <f t="shared" si="3079"/>
        <v>5.0074746461197797E-3</v>
      </c>
      <c r="S3559" s="61">
        <f t="shared" si="3079"/>
        <v>5.0074746461197797E-3</v>
      </c>
      <c r="T3559" s="61">
        <f t="shared" si="3078"/>
        <v>5.0074746461197797E-3</v>
      </c>
      <c r="U3559" s="61">
        <f t="shared" si="3078"/>
        <v>5.0074746461197797E-3</v>
      </c>
      <c r="V3559" s="61">
        <f t="shared" si="3078"/>
        <v>5.0074746461197797E-3</v>
      </c>
      <c r="W3559" s="61">
        <f t="shared" si="3078"/>
        <v>5.0074746461197797E-3</v>
      </c>
      <c r="X3559" s="61">
        <f t="shared" si="3078"/>
        <v>5.0074746461197797E-3</v>
      </c>
      <c r="Y3559" s="61">
        <f t="shared" si="3078"/>
        <v>5.0074746461197797E-3</v>
      </c>
      <c r="Z3559" s="61">
        <f t="shared" si="3076"/>
        <v>5.0074746461197797E-3</v>
      </c>
      <c r="AA3559" s="61">
        <f t="shared" si="3076"/>
        <v>5.0074746461197797E-3</v>
      </c>
      <c r="AB3559" s="61">
        <f t="shared" si="3076"/>
        <v>5.0074746461197797E-3</v>
      </c>
    </row>
    <row r="3560" spans="1:28" ht="51" hidden="1" customHeight="1" thickBot="1" x14ac:dyDescent="0.3">
      <c r="A3560" s="202" t="s">
        <v>30</v>
      </c>
      <c r="B3560" s="344" t="s">
        <v>31</v>
      </c>
      <c r="C3560" s="345"/>
      <c r="D3560" s="182">
        <f>D3549</f>
        <v>0.43490073080787561</v>
      </c>
      <c r="E3560" s="182">
        <f t="shared" ref="E3560:O3560" si="3092">E3549</f>
        <v>0.39702104558346085</v>
      </c>
      <c r="F3560" s="182">
        <f t="shared" si="3092"/>
        <v>0.30012007035440996</v>
      </c>
      <c r="G3560" s="182">
        <f t="shared" si="3092"/>
        <v>0.54760924512192355</v>
      </c>
      <c r="H3560" s="182">
        <f t="shared" si="3092"/>
        <v>0.37955439585785511</v>
      </c>
      <c r="I3560" s="182">
        <f t="shared" si="3092"/>
        <v>0.10708577814819345</v>
      </c>
      <c r="J3560" s="182">
        <f t="shared" si="3092"/>
        <v>2.3104772182865135E-2</v>
      </c>
      <c r="K3560" s="182">
        <f t="shared" si="3092"/>
        <v>0.34325344826000775</v>
      </c>
      <c r="L3560" s="182">
        <f t="shared" si="3092"/>
        <v>0.31051457678503874</v>
      </c>
      <c r="M3560" s="182">
        <f t="shared" si="3092"/>
        <v>0.516348493891577</v>
      </c>
      <c r="N3560" s="182">
        <f t="shared" si="3092"/>
        <v>0.39620642760618874</v>
      </c>
      <c r="O3560" s="182">
        <f t="shared" si="3092"/>
        <v>0.46268289719861988</v>
      </c>
      <c r="P3560" s="207">
        <v>2030</v>
      </c>
      <c r="Q3560" s="61">
        <f t="shared" si="3079"/>
        <v>4.3490073080787559E-4</v>
      </c>
      <c r="R3560" s="61">
        <f t="shared" si="3079"/>
        <v>3.9702104558346084E-4</v>
      </c>
      <c r="S3560" s="61">
        <f t="shared" si="3079"/>
        <v>3.0012007035440998E-4</v>
      </c>
      <c r="T3560" s="61">
        <f t="shared" si="3078"/>
        <v>5.4760924512192353E-4</v>
      </c>
      <c r="U3560" s="61">
        <f t="shared" si="3078"/>
        <v>3.7955439585785511E-4</v>
      </c>
      <c r="V3560" s="61">
        <f t="shared" si="3078"/>
        <v>1.0708577814819345E-4</v>
      </c>
      <c r="W3560" s="61">
        <f t="shared" si="3078"/>
        <v>2.3104772182865136E-5</v>
      </c>
      <c r="X3560" s="61">
        <f t="shared" si="3078"/>
        <v>3.4325344826000774E-4</v>
      </c>
      <c r="Y3560" s="61">
        <f t="shared" si="3078"/>
        <v>3.1051457678503875E-4</v>
      </c>
      <c r="Z3560" s="61">
        <f t="shared" si="3076"/>
        <v>5.1634849389157697E-4</v>
      </c>
      <c r="AA3560" s="61">
        <f t="shared" si="3076"/>
        <v>3.9620642760618876E-4</v>
      </c>
      <c r="AB3560" s="61">
        <f t="shared" si="3076"/>
        <v>4.6268289719861988E-4</v>
      </c>
    </row>
    <row r="3561" spans="1:28" ht="83.25" hidden="1" customHeight="1" thickBot="1" x14ac:dyDescent="0.3">
      <c r="A3561" s="202" t="s">
        <v>32</v>
      </c>
      <c r="B3561" s="344" t="s">
        <v>33</v>
      </c>
      <c r="C3561" s="345"/>
      <c r="D3561" s="183">
        <f>ROUND(D3560*D3555,0)</f>
        <v>67572</v>
      </c>
      <c r="E3561" s="183">
        <f t="shared" ref="E3561:F3561" si="3093">ROUND(E3560*E3555,0)</f>
        <v>57290</v>
      </c>
      <c r="F3561" s="183">
        <f t="shared" si="3093"/>
        <v>32157</v>
      </c>
      <c r="G3561" s="183">
        <f>ROUND(G3560*G3555,0)</f>
        <v>92001</v>
      </c>
      <c r="H3561" s="183">
        <f t="shared" ref="H3561:O3561" si="3094">ROUND(H3560*H3555,0)</f>
        <v>43672</v>
      </c>
      <c r="I3561" s="183">
        <f t="shared" si="3094"/>
        <v>8142</v>
      </c>
      <c r="J3561" s="183">
        <f t="shared" si="3094"/>
        <v>1605</v>
      </c>
      <c r="K3561" s="183">
        <f t="shared" si="3094"/>
        <v>24640</v>
      </c>
      <c r="L3561" s="183">
        <f t="shared" si="3094"/>
        <v>25496</v>
      </c>
      <c r="M3561" s="183">
        <f t="shared" si="3094"/>
        <v>54353</v>
      </c>
      <c r="N3561" s="183">
        <f t="shared" si="3094"/>
        <v>53207</v>
      </c>
      <c r="O3561" s="183">
        <f t="shared" si="3094"/>
        <v>80264</v>
      </c>
      <c r="P3561" s="207">
        <v>2030</v>
      </c>
      <c r="Q3561" s="61">
        <f t="shared" si="3079"/>
        <v>67.572000000000003</v>
      </c>
      <c r="R3561" s="61">
        <f t="shared" si="3079"/>
        <v>57.29</v>
      </c>
      <c r="S3561" s="61">
        <f t="shared" si="3079"/>
        <v>32.156999999999996</v>
      </c>
      <c r="T3561" s="61">
        <f t="shared" si="3078"/>
        <v>92.001000000000005</v>
      </c>
      <c r="U3561" s="61">
        <f t="shared" si="3078"/>
        <v>43.671999999999997</v>
      </c>
      <c r="V3561" s="61">
        <f t="shared" si="3078"/>
        <v>8.1419999999999995</v>
      </c>
      <c r="W3561" s="61">
        <f t="shared" si="3078"/>
        <v>1.605</v>
      </c>
      <c r="X3561" s="61">
        <f t="shared" si="3078"/>
        <v>24.64</v>
      </c>
      <c r="Y3561" s="61">
        <f t="shared" si="3078"/>
        <v>25.495999999999999</v>
      </c>
      <c r="Z3561" s="61">
        <f t="shared" si="3076"/>
        <v>54.353000000000002</v>
      </c>
      <c r="AA3561" s="61">
        <f t="shared" si="3076"/>
        <v>53.207000000000001</v>
      </c>
      <c r="AB3561" s="61">
        <f t="shared" si="3076"/>
        <v>80.263999999999996</v>
      </c>
    </row>
    <row r="3562" spans="1:28" ht="53.25" hidden="1" customHeight="1" thickBot="1" x14ac:dyDescent="0.3">
      <c r="A3562" s="202" t="s">
        <v>34</v>
      </c>
      <c r="B3562" s="344" t="s">
        <v>35</v>
      </c>
      <c r="C3562" s="345"/>
      <c r="D3562" s="184">
        <f>D3559*D3561</f>
        <v>338365.07678760577</v>
      </c>
      <c r="E3562" s="185">
        <f t="shared" ref="E3562:O3562" si="3095">E3559*E3561</f>
        <v>286878.22247620218</v>
      </c>
      <c r="F3562" s="185">
        <f t="shared" si="3095"/>
        <v>161025.36219527377</v>
      </c>
      <c r="G3562" s="185">
        <f t="shared" si="3095"/>
        <v>460692.67491766589</v>
      </c>
      <c r="H3562" s="185">
        <f t="shared" si="3095"/>
        <v>218686.43274534305</v>
      </c>
      <c r="I3562" s="185">
        <f t="shared" si="3095"/>
        <v>40770.858568707248</v>
      </c>
      <c r="J3562" s="185">
        <f t="shared" si="3095"/>
        <v>8036.9968070222467</v>
      </c>
      <c r="K3562" s="185">
        <f t="shared" si="3095"/>
        <v>123384.17528039138</v>
      </c>
      <c r="L3562" s="185">
        <f t="shared" si="3095"/>
        <v>127670.57357746991</v>
      </c>
      <c r="M3562" s="185">
        <f t="shared" si="3095"/>
        <v>272171.26944054844</v>
      </c>
      <c r="N3562" s="185">
        <f t="shared" si="3095"/>
        <v>266432.70349609514</v>
      </c>
      <c r="O3562" s="186">
        <f t="shared" si="3095"/>
        <v>401919.94499615801</v>
      </c>
      <c r="P3562" s="207">
        <v>2030</v>
      </c>
      <c r="Q3562" s="61">
        <f t="shared" si="3079"/>
        <v>338.36507678760574</v>
      </c>
      <c r="R3562" s="61">
        <f t="shared" si="3079"/>
        <v>286.87822247620215</v>
      </c>
      <c r="S3562" s="61">
        <f t="shared" si="3079"/>
        <v>161.02536219527377</v>
      </c>
      <c r="T3562" s="61">
        <f t="shared" si="3078"/>
        <v>460.6926749176659</v>
      </c>
      <c r="U3562" s="61">
        <f t="shared" si="3078"/>
        <v>218.68643274534304</v>
      </c>
      <c r="V3562" s="61">
        <f t="shared" si="3078"/>
        <v>40.770858568707247</v>
      </c>
      <c r="W3562" s="61">
        <f t="shared" si="3078"/>
        <v>8.0369968070222466</v>
      </c>
      <c r="X3562" s="61">
        <f t="shared" si="3078"/>
        <v>123.38417528039139</v>
      </c>
      <c r="Y3562" s="61">
        <f t="shared" si="3078"/>
        <v>127.67057357746991</v>
      </c>
      <c r="Z3562" s="61">
        <f t="shared" si="3076"/>
        <v>272.17126944054843</v>
      </c>
      <c r="AA3562" s="61">
        <f t="shared" si="3076"/>
        <v>266.43270349609514</v>
      </c>
      <c r="AB3562" s="61">
        <f t="shared" si="3076"/>
        <v>401.91994499615799</v>
      </c>
    </row>
    <row r="3563" spans="1:28" ht="48.75" hidden="1" customHeight="1" thickBot="1" x14ac:dyDescent="0.3">
      <c r="A3563" s="202" t="s">
        <v>36</v>
      </c>
      <c r="B3563" s="344" t="s">
        <v>37</v>
      </c>
      <c r="C3563" s="345"/>
      <c r="D3563" s="184">
        <f>ROUND(D3562*0.9,2)</f>
        <v>304528.57</v>
      </c>
      <c r="E3563" s="185">
        <f t="shared" ref="E3563:O3563" si="3096">ROUND(E3562*0.9,2)</f>
        <v>258190.4</v>
      </c>
      <c r="F3563" s="185">
        <f t="shared" si="3096"/>
        <v>144922.82999999999</v>
      </c>
      <c r="G3563" s="185">
        <f t="shared" si="3096"/>
        <v>414623.41</v>
      </c>
      <c r="H3563" s="185">
        <f t="shared" si="3096"/>
        <v>196817.79</v>
      </c>
      <c r="I3563" s="185">
        <f t="shared" si="3096"/>
        <v>36693.769999999997</v>
      </c>
      <c r="J3563" s="185">
        <f t="shared" si="3096"/>
        <v>7233.3</v>
      </c>
      <c r="K3563" s="185">
        <f t="shared" si="3096"/>
        <v>111045.75999999999</v>
      </c>
      <c r="L3563" s="185">
        <f t="shared" si="3096"/>
        <v>114903.52</v>
      </c>
      <c r="M3563" s="185">
        <f t="shared" si="3096"/>
        <v>244954.14</v>
      </c>
      <c r="N3563" s="185">
        <f t="shared" si="3096"/>
        <v>239789.43</v>
      </c>
      <c r="O3563" s="186">
        <f t="shared" si="3096"/>
        <v>361727.95</v>
      </c>
      <c r="P3563" s="207">
        <v>2030</v>
      </c>
      <c r="Q3563" s="61">
        <f t="shared" si="3079"/>
        <v>304.52857</v>
      </c>
      <c r="R3563" s="61">
        <f t="shared" si="3079"/>
        <v>258.19040000000001</v>
      </c>
      <c r="S3563" s="61">
        <f t="shared" si="3079"/>
        <v>144.92282999999998</v>
      </c>
      <c r="T3563" s="61">
        <f t="shared" si="3078"/>
        <v>414.62340999999998</v>
      </c>
      <c r="U3563" s="61">
        <f t="shared" si="3078"/>
        <v>196.81779</v>
      </c>
      <c r="V3563" s="61">
        <f t="shared" si="3078"/>
        <v>36.693769999999994</v>
      </c>
      <c r="W3563" s="61">
        <f t="shared" si="3078"/>
        <v>7.2332999999999998</v>
      </c>
      <c r="X3563" s="61">
        <f t="shared" si="3078"/>
        <v>111.04576</v>
      </c>
      <c r="Y3563" s="61">
        <f t="shared" si="3078"/>
        <v>114.90352</v>
      </c>
      <c r="Z3563" s="61">
        <f t="shared" si="3076"/>
        <v>244.95414000000002</v>
      </c>
      <c r="AA3563" s="61">
        <f t="shared" si="3076"/>
        <v>239.78942999999998</v>
      </c>
      <c r="AB3563" s="61">
        <f t="shared" si="3076"/>
        <v>361.72795000000002</v>
      </c>
    </row>
    <row r="3564" spans="1:28" ht="20.25" hidden="1" customHeight="1" thickBot="1" x14ac:dyDescent="0.3">
      <c r="A3564" s="346" t="str">
        <f>A3553</f>
        <v>Объект 36:</v>
      </c>
      <c r="B3564" s="347"/>
      <c r="C3564" s="43"/>
      <c r="D3564" s="348" t="str">
        <f>D3553</f>
        <v>Ячейка № 4 Ольшанец</v>
      </c>
      <c r="E3564" s="349"/>
      <c r="F3564" s="349"/>
      <c r="G3564" s="349"/>
      <c r="H3564" s="349"/>
      <c r="I3564" s="349"/>
      <c r="J3564" s="349"/>
      <c r="K3564" s="349"/>
      <c r="L3564" s="349"/>
      <c r="M3564" s="349"/>
      <c r="N3564" s="349"/>
      <c r="O3564" s="350"/>
      <c r="P3564" s="207">
        <v>2031</v>
      </c>
      <c r="Q3564" s="61" t="e">
        <f t="shared" si="3079"/>
        <v>#VALUE!</v>
      </c>
      <c r="R3564" s="61">
        <f t="shared" si="3079"/>
        <v>0</v>
      </c>
      <c r="S3564" s="61">
        <f t="shared" si="3079"/>
        <v>0</v>
      </c>
      <c r="T3564" s="61">
        <f t="shared" si="3078"/>
        <v>0</v>
      </c>
      <c r="U3564" s="61">
        <f t="shared" si="3078"/>
        <v>0</v>
      </c>
      <c r="V3564" s="61">
        <f t="shared" si="3078"/>
        <v>0</v>
      </c>
      <c r="W3564" s="61">
        <f t="shared" si="3078"/>
        <v>0</v>
      </c>
      <c r="X3564" s="61">
        <f t="shared" si="3078"/>
        <v>0</v>
      </c>
      <c r="Y3564" s="61">
        <f t="shared" si="3078"/>
        <v>0</v>
      </c>
      <c r="Z3564" s="61">
        <f t="shared" si="3076"/>
        <v>0</v>
      </c>
      <c r="AA3564" s="61">
        <f t="shared" si="3076"/>
        <v>0</v>
      </c>
      <c r="AB3564" s="61">
        <f t="shared" si="3076"/>
        <v>0</v>
      </c>
    </row>
    <row r="3565" spans="1:28" ht="16.5" hidden="1" thickBot="1" x14ac:dyDescent="0.3">
      <c r="A3565" s="351" t="s">
        <v>302</v>
      </c>
      <c r="B3565" s="352"/>
      <c r="C3565" s="352"/>
      <c r="D3565" s="352"/>
      <c r="E3565" s="352"/>
      <c r="F3565" s="352"/>
      <c r="G3565" s="352"/>
      <c r="H3565" s="352"/>
      <c r="I3565" s="352"/>
      <c r="J3565" s="352"/>
      <c r="K3565" s="352"/>
      <c r="L3565" s="352"/>
      <c r="M3565" s="352"/>
      <c r="N3565" s="352"/>
      <c r="O3565" s="352"/>
      <c r="P3565" s="207">
        <v>2031</v>
      </c>
      <c r="Q3565" s="61">
        <f t="shared" si="3079"/>
        <v>0</v>
      </c>
      <c r="R3565" s="61">
        <f t="shared" si="3079"/>
        <v>0</v>
      </c>
      <c r="S3565" s="61">
        <f t="shared" si="3079"/>
        <v>0</v>
      </c>
      <c r="T3565" s="61">
        <f t="shared" si="3078"/>
        <v>0</v>
      </c>
      <c r="U3565" s="61">
        <f t="shared" si="3078"/>
        <v>0</v>
      </c>
      <c r="V3565" s="61">
        <f t="shared" si="3078"/>
        <v>0</v>
      </c>
      <c r="W3565" s="61">
        <f t="shared" si="3078"/>
        <v>0</v>
      </c>
      <c r="X3565" s="61">
        <f t="shared" si="3078"/>
        <v>0</v>
      </c>
      <c r="Y3565" s="61">
        <f t="shared" si="3078"/>
        <v>0</v>
      </c>
      <c r="Z3565" s="61">
        <f t="shared" si="3076"/>
        <v>0</v>
      </c>
      <c r="AA3565" s="61">
        <f t="shared" si="3076"/>
        <v>0</v>
      </c>
      <c r="AB3565" s="61">
        <f t="shared" si="3076"/>
        <v>0</v>
      </c>
    </row>
    <row r="3566" spans="1:28" s="41" customFormat="1" ht="29.25" hidden="1" customHeight="1" thickBot="1" x14ac:dyDescent="0.3">
      <c r="A3566" s="202" t="s">
        <v>11</v>
      </c>
      <c r="B3566" s="344" t="s">
        <v>293</v>
      </c>
      <c r="C3566" s="345"/>
      <c r="D3566" s="179">
        <f>D3555</f>
        <v>155374</v>
      </c>
      <c r="E3566" s="179">
        <f t="shared" ref="E3566:O3567" si="3097">E3555</f>
        <v>144300</v>
      </c>
      <c r="F3566" s="179">
        <f t="shared" si="3097"/>
        <v>107146</v>
      </c>
      <c r="G3566" s="179">
        <f t="shared" si="3097"/>
        <v>168004</v>
      </c>
      <c r="H3566" s="179">
        <f t="shared" si="3097"/>
        <v>115062</v>
      </c>
      <c r="I3566" s="179">
        <f t="shared" si="3097"/>
        <v>76032</v>
      </c>
      <c r="J3566" s="179">
        <f t="shared" si="3097"/>
        <v>69462</v>
      </c>
      <c r="K3566" s="179">
        <f t="shared" si="3097"/>
        <v>71783</v>
      </c>
      <c r="L3566" s="179">
        <f t="shared" si="3097"/>
        <v>82109</v>
      </c>
      <c r="M3566" s="179">
        <f t="shared" si="3097"/>
        <v>105265</v>
      </c>
      <c r="N3566" s="179">
        <f t="shared" si="3097"/>
        <v>134291</v>
      </c>
      <c r="O3566" s="179">
        <f t="shared" si="3097"/>
        <v>173475</v>
      </c>
      <c r="P3566" s="207">
        <v>2031</v>
      </c>
      <c r="Q3566" s="61">
        <f t="shared" si="3079"/>
        <v>155.374</v>
      </c>
      <c r="R3566" s="61">
        <f t="shared" si="3079"/>
        <v>144.30000000000001</v>
      </c>
      <c r="S3566" s="61">
        <f t="shared" si="3079"/>
        <v>107.146</v>
      </c>
      <c r="T3566" s="61">
        <f t="shared" si="3078"/>
        <v>168.00399999999999</v>
      </c>
      <c r="U3566" s="61">
        <f t="shared" si="3078"/>
        <v>115.062</v>
      </c>
      <c r="V3566" s="61">
        <f t="shared" si="3078"/>
        <v>76.031999999999996</v>
      </c>
      <c r="W3566" s="61">
        <f t="shared" si="3078"/>
        <v>69.462000000000003</v>
      </c>
      <c r="X3566" s="61">
        <f t="shared" si="3078"/>
        <v>71.783000000000001</v>
      </c>
      <c r="Y3566" s="61">
        <f t="shared" si="3078"/>
        <v>82.108999999999995</v>
      </c>
      <c r="Z3566" s="61">
        <f t="shared" si="3076"/>
        <v>105.265</v>
      </c>
      <c r="AA3566" s="61">
        <f t="shared" si="3076"/>
        <v>134.291</v>
      </c>
      <c r="AB3566" s="61">
        <f t="shared" si="3076"/>
        <v>173.47499999999999</v>
      </c>
    </row>
    <row r="3567" spans="1:28" ht="16.5" hidden="1" thickBot="1" x14ac:dyDescent="0.3">
      <c r="A3567" s="202" t="s">
        <v>12</v>
      </c>
      <c r="B3567" s="353" t="s">
        <v>291</v>
      </c>
      <c r="C3567" s="354"/>
      <c r="D3567" s="179">
        <f>D3556</f>
        <v>68245</v>
      </c>
      <c r="E3567" s="179">
        <f t="shared" si="3097"/>
        <v>68847</v>
      </c>
      <c r="F3567" s="179">
        <f t="shared" si="3097"/>
        <v>61503</v>
      </c>
      <c r="G3567" s="179">
        <f t="shared" si="3097"/>
        <v>54857</v>
      </c>
      <c r="H3567" s="179">
        <f t="shared" si="3097"/>
        <v>56907</v>
      </c>
      <c r="I3567" s="179">
        <f t="shared" si="3097"/>
        <v>58320</v>
      </c>
      <c r="J3567" s="179">
        <f t="shared" si="3097"/>
        <v>59114</v>
      </c>
      <c r="K3567" s="179">
        <f t="shared" si="3097"/>
        <v>38108</v>
      </c>
      <c r="L3567" s="179">
        <f t="shared" si="3097"/>
        <v>46278</v>
      </c>
      <c r="M3567" s="179">
        <f t="shared" si="3097"/>
        <v>37662</v>
      </c>
      <c r="N3567" s="179">
        <f t="shared" si="3097"/>
        <v>64181</v>
      </c>
      <c r="O3567" s="179">
        <f t="shared" si="3097"/>
        <v>71376</v>
      </c>
      <c r="P3567" s="207">
        <v>2031</v>
      </c>
      <c r="Q3567" s="61">
        <f t="shared" si="3079"/>
        <v>68.245000000000005</v>
      </c>
      <c r="R3567" s="61">
        <f t="shared" si="3079"/>
        <v>68.846999999999994</v>
      </c>
      <c r="S3567" s="61">
        <f t="shared" si="3079"/>
        <v>61.503</v>
      </c>
      <c r="T3567" s="61">
        <f t="shared" si="3078"/>
        <v>54.856999999999999</v>
      </c>
      <c r="U3567" s="61">
        <f t="shared" si="3078"/>
        <v>56.906999999999996</v>
      </c>
      <c r="V3567" s="61">
        <f t="shared" si="3078"/>
        <v>58.32</v>
      </c>
      <c r="W3567" s="61">
        <f t="shared" si="3078"/>
        <v>59.113999999999997</v>
      </c>
      <c r="X3567" s="61">
        <f t="shared" si="3078"/>
        <v>38.107999999999997</v>
      </c>
      <c r="Y3567" s="61">
        <f t="shared" si="3078"/>
        <v>46.277999999999999</v>
      </c>
      <c r="Z3567" s="61">
        <f t="shared" si="3076"/>
        <v>37.661999999999999</v>
      </c>
      <c r="AA3567" s="61">
        <f t="shared" si="3076"/>
        <v>64.180999999999997</v>
      </c>
      <c r="AB3567" s="61">
        <f t="shared" si="3076"/>
        <v>71.376000000000005</v>
      </c>
    </row>
    <row r="3568" spans="1:28" ht="33" hidden="1" customHeight="1" thickBot="1" x14ac:dyDescent="0.3">
      <c r="A3568" s="202" t="s">
        <v>13</v>
      </c>
      <c r="B3568" s="344" t="s">
        <v>292</v>
      </c>
      <c r="C3568" s="345"/>
      <c r="D3568" s="180">
        <f>D3566-D3567</f>
        <v>87129</v>
      </c>
      <c r="E3568" s="180">
        <f t="shared" ref="E3568:O3568" si="3098">E3566-E3567</f>
        <v>75453</v>
      </c>
      <c r="F3568" s="180">
        <f t="shared" si="3098"/>
        <v>45643</v>
      </c>
      <c r="G3568" s="180">
        <f t="shared" si="3098"/>
        <v>113147</v>
      </c>
      <c r="H3568" s="180">
        <f t="shared" si="3098"/>
        <v>58155</v>
      </c>
      <c r="I3568" s="180">
        <f t="shared" si="3098"/>
        <v>17712</v>
      </c>
      <c r="J3568" s="180">
        <f t="shared" si="3098"/>
        <v>10348</v>
      </c>
      <c r="K3568" s="180">
        <f t="shared" si="3098"/>
        <v>33675</v>
      </c>
      <c r="L3568" s="180">
        <f t="shared" si="3098"/>
        <v>35831</v>
      </c>
      <c r="M3568" s="180">
        <f t="shared" si="3098"/>
        <v>67603</v>
      </c>
      <c r="N3568" s="180">
        <f t="shared" si="3098"/>
        <v>70110</v>
      </c>
      <c r="O3568" s="180">
        <f t="shared" si="3098"/>
        <v>102099</v>
      </c>
      <c r="P3568" s="207">
        <v>2031</v>
      </c>
      <c r="Q3568" s="61">
        <f t="shared" si="3079"/>
        <v>87.129000000000005</v>
      </c>
      <c r="R3568" s="61">
        <f t="shared" si="3079"/>
        <v>75.453000000000003</v>
      </c>
      <c r="S3568" s="61">
        <f t="shared" si="3079"/>
        <v>45.643000000000001</v>
      </c>
      <c r="T3568" s="61">
        <f t="shared" si="3078"/>
        <v>113.14700000000001</v>
      </c>
      <c r="U3568" s="61">
        <f t="shared" si="3078"/>
        <v>58.155000000000001</v>
      </c>
      <c r="V3568" s="61">
        <f t="shared" si="3078"/>
        <v>17.712</v>
      </c>
      <c r="W3568" s="61">
        <f t="shared" si="3078"/>
        <v>10.348000000000001</v>
      </c>
      <c r="X3568" s="61">
        <f t="shared" si="3078"/>
        <v>33.674999999999997</v>
      </c>
      <c r="Y3568" s="61">
        <f t="shared" si="3078"/>
        <v>35.831000000000003</v>
      </c>
      <c r="Z3568" s="61">
        <f t="shared" si="3076"/>
        <v>67.602999999999994</v>
      </c>
      <c r="AA3568" s="61">
        <f t="shared" si="3076"/>
        <v>70.11</v>
      </c>
      <c r="AB3568" s="61">
        <f t="shared" si="3076"/>
        <v>102.099</v>
      </c>
    </row>
    <row r="3569" spans="1:28" ht="36" hidden="1" customHeight="1" thickBot="1" x14ac:dyDescent="0.3">
      <c r="A3569" s="202" t="s">
        <v>14</v>
      </c>
      <c r="B3569" s="344" t="s">
        <v>27</v>
      </c>
      <c r="C3569" s="345"/>
      <c r="D3569" s="181">
        <f>D3568/D3566</f>
        <v>0.5607694981142276</v>
      </c>
      <c r="E3569" s="181">
        <f t="shared" ref="E3569:O3569" si="3099">E3568/E3566</f>
        <v>0.52288981288981284</v>
      </c>
      <c r="F3569" s="181">
        <f t="shared" si="3099"/>
        <v>0.42598883766076195</v>
      </c>
      <c r="G3569" s="181">
        <f t="shared" si="3099"/>
        <v>0.67347801242827554</v>
      </c>
      <c r="H3569" s="181">
        <f t="shared" si="3099"/>
        <v>0.5054231631642071</v>
      </c>
      <c r="I3569" s="181">
        <f t="shared" si="3099"/>
        <v>0.23295454545454544</v>
      </c>
      <c r="J3569" s="181">
        <f t="shared" si="3099"/>
        <v>0.14897353948921713</v>
      </c>
      <c r="K3569" s="181">
        <f t="shared" si="3099"/>
        <v>0.46912221556635975</v>
      </c>
      <c r="L3569" s="181">
        <f t="shared" si="3099"/>
        <v>0.43638334409139073</v>
      </c>
      <c r="M3569" s="181">
        <f t="shared" si="3099"/>
        <v>0.64221726119792899</v>
      </c>
      <c r="N3569" s="181">
        <f t="shared" si="3099"/>
        <v>0.52207519491254073</v>
      </c>
      <c r="O3569" s="181">
        <f t="shared" si="3099"/>
        <v>0.58855166450497187</v>
      </c>
      <c r="P3569" s="207">
        <v>2031</v>
      </c>
      <c r="Q3569" s="61">
        <f t="shared" si="3079"/>
        <v>5.6076949811422762E-4</v>
      </c>
      <c r="R3569" s="61">
        <f t="shared" si="3079"/>
        <v>5.2288981288981288E-4</v>
      </c>
      <c r="S3569" s="61">
        <f t="shared" si="3079"/>
        <v>4.2598883766076196E-4</v>
      </c>
      <c r="T3569" s="61">
        <f t="shared" si="3078"/>
        <v>6.7347801242827556E-4</v>
      </c>
      <c r="U3569" s="61">
        <f t="shared" si="3078"/>
        <v>5.0542316316420715E-4</v>
      </c>
      <c r="V3569" s="61">
        <f t="shared" si="3078"/>
        <v>2.3295454545454544E-4</v>
      </c>
      <c r="W3569" s="61">
        <f t="shared" si="3078"/>
        <v>1.4897353948921713E-4</v>
      </c>
      <c r="X3569" s="61">
        <f t="shared" si="3078"/>
        <v>4.6912221556635972E-4</v>
      </c>
      <c r="Y3569" s="61">
        <f t="shared" si="3078"/>
        <v>4.3638334409139073E-4</v>
      </c>
      <c r="Z3569" s="61">
        <f t="shared" si="3076"/>
        <v>6.42217261197929E-4</v>
      </c>
      <c r="AA3569" s="61">
        <f t="shared" si="3076"/>
        <v>5.2207519491254074E-4</v>
      </c>
      <c r="AB3569" s="61">
        <f t="shared" si="3076"/>
        <v>5.8855166450497186E-4</v>
      </c>
    </row>
    <row r="3570" spans="1:28" ht="81.75" hidden="1" customHeight="1" thickBot="1" x14ac:dyDescent="0.3">
      <c r="A3570" s="202" t="s">
        <v>28</v>
      </c>
      <c r="B3570" s="344" t="s">
        <v>29</v>
      </c>
      <c r="C3570" s="345"/>
      <c r="D3570" s="187">
        <f t="shared" ref="D3570:O3570" si="3100">D3471</f>
        <v>5.227803530549056</v>
      </c>
      <c r="E3570" s="187">
        <f t="shared" si="3100"/>
        <v>5.227803530549056</v>
      </c>
      <c r="F3570" s="187">
        <f t="shared" si="3100"/>
        <v>5.227803530549056</v>
      </c>
      <c r="G3570" s="187">
        <f t="shared" si="3100"/>
        <v>5.227803530549056</v>
      </c>
      <c r="H3570" s="187">
        <f t="shared" si="3100"/>
        <v>5.227803530549056</v>
      </c>
      <c r="I3570" s="187">
        <f t="shared" si="3100"/>
        <v>5.227803530549056</v>
      </c>
      <c r="J3570" s="187">
        <f t="shared" si="3100"/>
        <v>5.227803530549056</v>
      </c>
      <c r="K3570" s="187">
        <f t="shared" si="3100"/>
        <v>5.227803530549056</v>
      </c>
      <c r="L3570" s="187">
        <f t="shared" si="3100"/>
        <v>5.227803530549056</v>
      </c>
      <c r="M3570" s="187">
        <f t="shared" si="3100"/>
        <v>5.227803530549056</v>
      </c>
      <c r="N3570" s="187">
        <f t="shared" si="3100"/>
        <v>5.227803530549056</v>
      </c>
      <c r="O3570" s="187">
        <f t="shared" si="3100"/>
        <v>5.227803530549056</v>
      </c>
      <c r="P3570" s="207">
        <v>2031</v>
      </c>
      <c r="Q3570" s="61">
        <f t="shared" si="3079"/>
        <v>5.2278035305490557E-3</v>
      </c>
      <c r="R3570" s="61">
        <f t="shared" si="3079"/>
        <v>5.2278035305490557E-3</v>
      </c>
      <c r="S3570" s="61">
        <f t="shared" si="3079"/>
        <v>5.2278035305490557E-3</v>
      </c>
      <c r="T3570" s="61">
        <f t="shared" si="3078"/>
        <v>5.2278035305490557E-3</v>
      </c>
      <c r="U3570" s="61">
        <f t="shared" si="3078"/>
        <v>5.2278035305490557E-3</v>
      </c>
      <c r="V3570" s="61">
        <f t="shared" si="3078"/>
        <v>5.2278035305490557E-3</v>
      </c>
      <c r="W3570" s="61">
        <f t="shared" si="3078"/>
        <v>5.2278035305490557E-3</v>
      </c>
      <c r="X3570" s="61">
        <f t="shared" si="3078"/>
        <v>5.2278035305490557E-3</v>
      </c>
      <c r="Y3570" s="61">
        <f t="shared" si="3078"/>
        <v>5.2278035305490557E-3</v>
      </c>
      <c r="Z3570" s="61">
        <f t="shared" si="3076"/>
        <v>5.2278035305490557E-3</v>
      </c>
      <c r="AA3570" s="61">
        <f t="shared" si="3076"/>
        <v>5.2278035305490557E-3</v>
      </c>
      <c r="AB3570" s="61">
        <f t="shared" si="3076"/>
        <v>5.2278035305490557E-3</v>
      </c>
    </row>
    <row r="3571" spans="1:28" ht="51" hidden="1" customHeight="1" thickBot="1" x14ac:dyDescent="0.3">
      <c r="A3571" s="202" t="s">
        <v>30</v>
      </c>
      <c r="B3571" s="344" t="s">
        <v>31</v>
      </c>
      <c r="C3571" s="345"/>
      <c r="D3571" s="182">
        <f>D3560</f>
        <v>0.43490073080787561</v>
      </c>
      <c r="E3571" s="182">
        <f t="shared" ref="E3571:O3571" si="3101">E3560</f>
        <v>0.39702104558346085</v>
      </c>
      <c r="F3571" s="182">
        <f t="shared" si="3101"/>
        <v>0.30012007035440996</v>
      </c>
      <c r="G3571" s="182">
        <f t="shared" si="3101"/>
        <v>0.54760924512192355</v>
      </c>
      <c r="H3571" s="182">
        <f t="shared" si="3101"/>
        <v>0.37955439585785511</v>
      </c>
      <c r="I3571" s="182">
        <f t="shared" si="3101"/>
        <v>0.10708577814819345</v>
      </c>
      <c r="J3571" s="182">
        <f t="shared" si="3101"/>
        <v>2.3104772182865135E-2</v>
      </c>
      <c r="K3571" s="182">
        <f t="shared" si="3101"/>
        <v>0.34325344826000775</v>
      </c>
      <c r="L3571" s="182">
        <f t="shared" si="3101"/>
        <v>0.31051457678503874</v>
      </c>
      <c r="M3571" s="182">
        <f t="shared" si="3101"/>
        <v>0.516348493891577</v>
      </c>
      <c r="N3571" s="182">
        <f t="shared" si="3101"/>
        <v>0.39620642760618874</v>
      </c>
      <c r="O3571" s="182">
        <f t="shared" si="3101"/>
        <v>0.46268289719861988</v>
      </c>
      <c r="P3571" s="207">
        <v>2031</v>
      </c>
      <c r="Q3571" s="61">
        <f t="shared" si="3079"/>
        <v>4.3490073080787559E-4</v>
      </c>
      <c r="R3571" s="61">
        <f t="shared" si="3079"/>
        <v>3.9702104558346084E-4</v>
      </c>
      <c r="S3571" s="61">
        <f t="shared" si="3079"/>
        <v>3.0012007035440998E-4</v>
      </c>
      <c r="T3571" s="61">
        <f t="shared" si="3078"/>
        <v>5.4760924512192353E-4</v>
      </c>
      <c r="U3571" s="61">
        <f t="shared" si="3078"/>
        <v>3.7955439585785511E-4</v>
      </c>
      <c r="V3571" s="61">
        <f t="shared" si="3078"/>
        <v>1.0708577814819345E-4</v>
      </c>
      <c r="W3571" s="61">
        <f t="shared" si="3078"/>
        <v>2.3104772182865136E-5</v>
      </c>
      <c r="X3571" s="61">
        <f t="shared" si="3078"/>
        <v>3.4325344826000774E-4</v>
      </c>
      <c r="Y3571" s="61">
        <f t="shared" si="3078"/>
        <v>3.1051457678503875E-4</v>
      </c>
      <c r="Z3571" s="61">
        <f t="shared" si="3076"/>
        <v>5.1634849389157697E-4</v>
      </c>
      <c r="AA3571" s="61">
        <f t="shared" si="3076"/>
        <v>3.9620642760618876E-4</v>
      </c>
      <c r="AB3571" s="61">
        <f t="shared" si="3076"/>
        <v>4.6268289719861988E-4</v>
      </c>
    </row>
    <row r="3572" spans="1:28" ht="83.25" hidden="1" customHeight="1" thickBot="1" x14ac:dyDescent="0.3">
      <c r="A3572" s="202" t="s">
        <v>32</v>
      </c>
      <c r="B3572" s="344" t="s">
        <v>33</v>
      </c>
      <c r="C3572" s="345"/>
      <c r="D3572" s="183">
        <f>ROUND(D3571*D3566,0)</f>
        <v>67572</v>
      </c>
      <c r="E3572" s="183">
        <f t="shared" ref="E3572:F3572" si="3102">ROUND(E3571*E3566,0)</f>
        <v>57290</v>
      </c>
      <c r="F3572" s="183">
        <f t="shared" si="3102"/>
        <v>32157</v>
      </c>
      <c r="G3572" s="183">
        <f>ROUND(G3571*G3566,0)</f>
        <v>92001</v>
      </c>
      <c r="H3572" s="183">
        <f t="shared" ref="H3572:O3572" si="3103">ROUND(H3571*H3566,0)</f>
        <v>43672</v>
      </c>
      <c r="I3572" s="183">
        <f t="shared" si="3103"/>
        <v>8142</v>
      </c>
      <c r="J3572" s="183">
        <f t="shared" si="3103"/>
        <v>1605</v>
      </c>
      <c r="K3572" s="183">
        <f t="shared" si="3103"/>
        <v>24640</v>
      </c>
      <c r="L3572" s="183">
        <f t="shared" si="3103"/>
        <v>25496</v>
      </c>
      <c r="M3572" s="183">
        <f t="shared" si="3103"/>
        <v>54353</v>
      </c>
      <c r="N3572" s="183">
        <f t="shared" si="3103"/>
        <v>53207</v>
      </c>
      <c r="O3572" s="183">
        <f t="shared" si="3103"/>
        <v>80264</v>
      </c>
      <c r="P3572" s="207">
        <v>2031</v>
      </c>
      <c r="Q3572" s="61">
        <f t="shared" si="3079"/>
        <v>67.572000000000003</v>
      </c>
      <c r="R3572" s="61">
        <f t="shared" si="3079"/>
        <v>57.29</v>
      </c>
      <c r="S3572" s="61">
        <f t="shared" si="3079"/>
        <v>32.156999999999996</v>
      </c>
      <c r="T3572" s="61">
        <f t="shared" si="3078"/>
        <v>92.001000000000005</v>
      </c>
      <c r="U3572" s="61">
        <f t="shared" si="3078"/>
        <v>43.671999999999997</v>
      </c>
      <c r="V3572" s="61">
        <f t="shared" si="3078"/>
        <v>8.1419999999999995</v>
      </c>
      <c r="W3572" s="61">
        <f t="shared" si="3078"/>
        <v>1.605</v>
      </c>
      <c r="X3572" s="61">
        <f t="shared" si="3078"/>
        <v>24.64</v>
      </c>
      <c r="Y3572" s="61">
        <f t="shared" si="3078"/>
        <v>25.495999999999999</v>
      </c>
      <c r="Z3572" s="61">
        <f t="shared" si="3076"/>
        <v>54.353000000000002</v>
      </c>
      <c r="AA3572" s="61">
        <f t="shared" si="3076"/>
        <v>53.207000000000001</v>
      </c>
      <c r="AB3572" s="61">
        <f t="shared" si="3076"/>
        <v>80.263999999999996</v>
      </c>
    </row>
    <row r="3573" spans="1:28" ht="53.25" hidden="1" customHeight="1" thickBot="1" x14ac:dyDescent="0.3">
      <c r="A3573" s="202" t="s">
        <v>34</v>
      </c>
      <c r="B3573" s="344" t="s">
        <v>35</v>
      </c>
      <c r="C3573" s="345"/>
      <c r="D3573" s="184">
        <f>D3570*D3572</f>
        <v>353253.14016626083</v>
      </c>
      <c r="E3573" s="185">
        <f t="shared" ref="E3573:O3573" si="3104">E3570*E3572</f>
        <v>299500.8642651554</v>
      </c>
      <c r="F3573" s="185">
        <f t="shared" si="3104"/>
        <v>168110.478131866</v>
      </c>
      <c r="G3573" s="185">
        <f t="shared" si="3104"/>
        <v>480963.15261404368</v>
      </c>
      <c r="H3573" s="185">
        <f t="shared" si="3104"/>
        <v>228308.63578613839</v>
      </c>
      <c r="I3573" s="185">
        <f t="shared" si="3104"/>
        <v>42564.776345730417</v>
      </c>
      <c r="J3573" s="185">
        <f t="shared" si="3104"/>
        <v>8390.6246665312356</v>
      </c>
      <c r="K3573" s="185">
        <f t="shared" si="3104"/>
        <v>128813.07899272874</v>
      </c>
      <c r="L3573" s="185">
        <f t="shared" si="3104"/>
        <v>133288.07881487874</v>
      </c>
      <c r="M3573" s="185">
        <f t="shared" si="3104"/>
        <v>284146.80529593286</v>
      </c>
      <c r="N3573" s="185">
        <f t="shared" si="3104"/>
        <v>278155.74244992365</v>
      </c>
      <c r="O3573" s="186">
        <f t="shared" si="3104"/>
        <v>419604.42257598945</v>
      </c>
      <c r="P3573" s="207">
        <v>2031</v>
      </c>
      <c r="Q3573" s="61">
        <f t="shared" si="3079"/>
        <v>353.25314016626083</v>
      </c>
      <c r="R3573" s="61">
        <f t="shared" si="3079"/>
        <v>299.50086426515537</v>
      </c>
      <c r="S3573" s="61">
        <f t="shared" si="3079"/>
        <v>168.11047813186599</v>
      </c>
      <c r="T3573" s="61">
        <f t="shared" si="3078"/>
        <v>480.96315261404368</v>
      </c>
      <c r="U3573" s="61">
        <f t="shared" si="3078"/>
        <v>228.30863578613838</v>
      </c>
      <c r="V3573" s="61">
        <f t="shared" si="3078"/>
        <v>42.564776345730415</v>
      </c>
      <c r="W3573" s="61">
        <f t="shared" si="3078"/>
        <v>8.3906246665312363</v>
      </c>
      <c r="X3573" s="61">
        <f t="shared" si="3078"/>
        <v>128.81307899272875</v>
      </c>
      <c r="Y3573" s="61">
        <f t="shared" si="3078"/>
        <v>133.28807881487873</v>
      </c>
      <c r="Z3573" s="61">
        <f t="shared" si="3076"/>
        <v>284.14680529593284</v>
      </c>
      <c r="AA3573" s="61">
        <f t="shared" si="3076"/>
        <v>278.15574244992365</v>
      </c>
      <c r="AB3573" s="61">
        <f t="shared" si="3076"/>
        <v>419.60442257598947</v>
      </c>
    </row>
    <row r="3574" spans="1:28" ht="48.75" hidden="1" customHeight="1" thickBot="1" x14ac:dyDescent="0.3">
      <c r="A3574" s="202" t="s">
        <v>36</v>
      </c>
      <c r="B3574" s="344" t="s">
        <v>37</v>
      </c>
      <c r="C3574" s="345"/>
      <c r="D3574" s="184">
        <f>ROUND(D3573*0.9,2)</f>
        <v>317927.83</v>
      </c>
      <c r="E3574" s="185">
        <f t="shared" ref="E3574:O3574" si="3105">ROUND(E3573*0.9,2)</f>
        <v>269550.78000000003</v>
      </c>
      <c r="F3574" s="185">
        <f t="shared" si="3105"/>
        <v>151299.43</v>
      </c>
      <c r="G3574" s="185">
        <f t="shared" si="3105"/>
        <v>432866.84</v>
      </c>
      <c r="H3574" s="185">
        <f t="shared" si="3105"/>
        <v>205477.77</v>
      </c>
      <c r="I3574" s="185">
        <f t="shared" si="3105"/>
        <v>38308.300000000003</v>
      </c>
      <c r="J3574" s="185">
        <f t="shared" si="3105"/>
        <v>7551.56</v>
      </c>
      <c r="K3574" s="185">
        <f t="shared" si="3105"/>
        <v>115931.77</v>
      </c>
      <c r="L3574" s="185">
        <f t="shared" si="3105"/>
        <v>119959.27</v>
      </c>
      <c r="M3574" s="185">
        <f t="shared" si="3105"/>
        <v>255732.12</v>
      </c>
      <c r="N3574" s="185">
        <f t="shared" si="3105"/>
        <v>250340.17</v>
      </c>
      <c r="O3574" s="186">
        <f t="shared" si="3105"/>
        <v>377643.98</v>
      </c>
      <c r="P3574" s="207">
        <v>2031</v>
      </c>
      <c r="Q3574" s="61">
        <f t="shared" si="3079"/>
        <v>317.92783000000003</v>
      </c>
      <c r="R3574" s="61">
        <f t="shared" si="3079"/>
        <v>269.55078000000003</v>
      </c>
      <c r="S3574" s="61">
        <f t="shared" si="3079"/>
        <v>151.29943</v>
      </c>
      <c r="T3574" s="61">
        <f t="shared" si="3078"/>
        <v>432.86684000000002</v>
      </c>
      <c r="U3574" s="61">
        <f t="shared" si="3078"/>
        <v>205.47776999999999</v>
      </c>
      <c r="V3574" s="61">
        <f t="shared" si="3078"/>
        <v>38.308300000000003</v>
      </c>
      <c r="W3574" s="61">
        <f t="shared" si="3078"/>
        <v>7.5515600000000003</v>
      </c>
      <c r="X3574" s="61">
        <f t="shared" si="3078"/>
        <v>115.93177</v>
      </c>
      <c r="Y3574" s="61">
        <f t="shared" si="3078"/>
        <v>119.95927</v>
      </c>
      <c r="Z3574" s="61">
        <f t="shared" si="3076"/>
        <v>255.73212000000001</v>
      </c>
      <c r="AA3574" s="61">
        <f t="shared" si="3076"/>
        <v>250.34017</v>
      </c>
      <c r="AB3574" s="61">
        <f t="shared" si="3076"/>
        <v>377.64398</v>
      </c>
    </row>
    <row r="3575" spans="1:28" ht="20.25" hidden="1" customHeight="1" thickBot="1" x14ac:dyDescent="0.3">
      <c r="A3575" s="346" t="str">
        <f>Пр.6!A225</f>
        <v>Объект 37:</v>
      </c>
      <c r="B3575" s="347"/>
      <c r="C3575" s="42"/>
      <c r="D3575" s="355" t="str">
        <f>Пр.6!B225</f>
        <v>Ячейка № 13 Сцепное</v>
      </c>
      <c r="E3575" s="356"/>
      <c r="F3575" s="356"/>
      <c r="G3575" s="356"/>
      <c r="H3575" s="356"/>
      <c r="I3575" s="356"/>
      <c r="J3575" s="356"/>
      <c r="K3575" s="356"/>
      <c r="L3575" s="356"/>
      <c r="M3575" s="356"/>
      <c r="N3575" s="356"/>
      <c r="O3575" s="357"/>
      <c r="P3575" s="206">
        <v>2023</v>
      </c>
      <c r="Q3575" s="61" t="e">
        <f t="shared" si="3079"/>
        <v>#VALUE!</v>
      </c>
      <c r="R3575" s="61">
        <f t="shared" si="3079"/>
        <v>0</v>
      </c>
      <c r="S3575" s="61">
        <f t="shared" si="3079"/>
        <v>0</v>
      </c>
      <c r="T3575" s="61">
        <f t="shared" si="3078"/>
        <v>0</v>
      </c>
      <c r="U3575" s="61">
        <f t="shared" si="3078"/>
        <v>0</v>
      </c>
      <c r="V3575" s="61">
        <f t="shared" si="3078"/>
        <v>0</v>
      </c>
      <c r="W3575" s="61">
        <f t="shared" si="3078"/>
        <v>0</v>
      </c>
      <c r="X3575" s="61">
        <f t="shared" si="3078"/>
        <v>0</v>
      </c>
      <c r="Y3575" s="61">
        <f t="shared" si="3078"/>
        <v>0</v>
      </c>
      <c r="Z3575" s="61">
        <f t="shared" si="3076"/>
        <v>0</v>
      </c>
      <c r="AA3575" s="61">
        <f t="shared" si="3076"/>
        <v>0</v>
      </c>
      <c r="AB3575" s="61">
        <f t="shared" si="3076"/>
        <v>0</v>
      </c>
    </row>
    <row r="3576" spans="1:28" ht="16.5" hidden="1" thickBot="1" x14ac:dyDescent="0.3">
      <c r="A3576" s="351" t="s">
        <v>294</v>
      </c>
      <c r="B3576" s="358"/>
      <c r="C3576" s="358"/>
      <c r="D3576" s="358"/>
      <c r="E3576" s="358"/>
      <c r="F3576" s="358"/>
      <c r="G3576" s="358"/>
      <c r="H3576" s="358"/>
      <c r="I3576" s="358"/>
      <c r="J3576" s="358"/>
      <c r="K3576" s="358"/>
      <c r="L3576" s="358"/>
      <c r="M3576" s="358"/>
      <c r="N3576" s="358"/>
      <c r="O3576" s="359"/>
      <c r="P3576" s="206">
        <v>2023</v>
      </c>
      <c r="Q3576" s="61">
        <f t="shared" si="3079"/>
        <v>0</v>
      </c>
      <c r="R3576" s="61">
        <f t="shared" si="3079"/>
        <v>0</v>
      </c>
      <c r="S3576" s="61">
        <f t="shared" si="3079"/>
        <v>0</v>
      </c>
      <c r="T3576" s="61">
        <f t="shared" si="3078"/>
        <v>0</v>
      </c>
      <c r="U3576" s="61">
        <f t="shared" si="3078"/>
        <v>0</v>
      </c>
      <c r="V3576" s="61">
        <f t="shared" si="3078"/>
        <v>0</v>
      </c>
      <c r="W3576" s="61">
        <f t="shared" si="3078"/>
        <v>0</v>
      </c>
      <c r="X3576" s="61">
        <f t="shared" si="3078"/>
        <v>0</v>
      </c>
      <c r="Y3576" s="61">
        <f t="shared" si="3078"/>
        <v>0</v>
      </c>
      <c r="Z3576" s="61">
        <f t="shared" si="3076"/>
        <v>0</v>
      </c>
      <c r="AA3576" s="61">
        <f t="shared" si="3076"/>
        <v>0</v>
      </c>
      <c r="AB3576" s="61">
        <f t="shared" si="3076"/>
        <v>0</v>
      </c>
    </row>
    <row r="3577" spans="1:28" s="41" customFormat="1" ht="29.25" hidden="1" customHeight="1" thickBot="1" x14ac:dyDescent="0.3">
      <c r="A3577" s="202" t="s">
        <v>11</v>
      </c>
      <c r="B3577" s="344" t="s">
        <v>293</v>
      </c>
      <c r="C3577" s="345"/>
      <c r="D3577" s="183">
        <f>Пр.6!C227</f>
        <v>140272</v>
      </c>
      <c r="E3577" s="183">
        <f>Пр.6!D227</f>
        <v>132233</v>
      </c>
      <c r="F3577" s="183">
        <f>Пр.6!E227</f>
        <v>100988</v>
      </c>
      <c r="G3577" s="183">
        <f>Пр.6!F227</f>
        <v>168926</v>
      </c>
      <c r="H3577" s="183">
        <f>Пр.6!G227</f>
        <v>121628</v>
      </c>
      <c r="I3577" s="183">
        <f>Пр.6!H227</f>
        <v>87236</v>
      </c>
      <c r="J3577" s="183">
        <f>Пр.6!I227</f>
        <v>79650</v>
      </c>
      <c r="K3577" s="183">
        <f>Пр.6!J227</f>
        <v>80993</v>
      </c>
      <c r="L3577" s="183">
        <f>Пр.6!K227</f>
        <v>86377</v>
      </c>
      <c r="M3577" s="183">
        <f>Пр.6!L227</f>
        <v>101589</v>
      </c>
      <c r="N3577" s="183">
        <f>Пр.6!M227</f>
        <v>130179</v>
      </c>
      <c r="O3577" s="183">
        <f>Пр.6!N227</f>
        <v>167114</v>
      </c>
      <c r="P3577" s="206">
        <v>2023</v>
      </c>
      <c r="Q3577" s="61">
        <f t="shared" si="3079"/>
        <v>140.27199999999999</v>
      </c>
      <c r="R3577" s="61">
        <f t="shared" si="3079"/>
        <v>132.233</v>
      </c>
      <c r="S3577" s="61">
        <f t="shared" si="3079"/>
        <v>100.988</v>
      </c>
      <c r="T3577" s="61">
        <f t="shared" si="3078"/>
        <v>168.92599999999999</v>
      </c>
      <c r="U3577" s="61">
        <f t="shared" si="3078"/>
        <v>121.628</v>
      </c>
      <c r="V3577" s="61">
        <f t="shared" si="3078"/>
        <v>87.236000000000004</v>
      </c>
      <c r="W3577" s="61">
        <f t="shared" si="3078"/>
        <v>79.650000000000006</v>
      </c>
      <c r="X3577" s="61">
        <f t="shared" si="3078"/>
        <v>80.992999999999995</v>
      </c>
      <c r="Y3577" s="61">
        <f t="shared" si="3078"/>
        <v>86.376999999999995</v>
      </c>
      <c r="Z3577" s="61">
        <f t="shared" si="3076"/>
        <v>101.589</v>
      </c>
      <c r="AA3577" s="61">
        <f t="shared" si="3076"/>
        <v>130.179</v>
      </c>
      <c r="AB3577" s="61">
        <f t="shared" si="3076"/>
        <v>167.114</v>
      </c>
    </row>
    <row r="3578" spans="1:28" ht="16.5" hidden="1" thickBot="1" x14ac:dyDescent="0.3">
      <c r="A3578" s="202" t="s">
        <v>12</v>
      </c>
      <c r="B3578" s="353" t="s">
        <v>291</v>
      </c>
      <c r="C3578" s="354"/>
      <c r="D3578" s="183">
        <f>Пр.6!C228</f>
        <v>60594</v>
      </c>
      <c r="E3578" s="183">
        <f>Пр.6!D228</f>
        <v>40228</v>
      </c>
      <c r="F3578" s="183">
        <f>Пр.6!E228</f>
        <v>56880</v>
      </c>
      <c r="G3578" s="183">
        <f>Пр.6!F228</f>
        <v>54043</v>
      </c>
      <c r="H3578" s="183">
        <f>Пр.6!G228</f>
        <v>55088</v>
      </c>
      <c r="I3578" s="183">
        <f>Пр.6!H228</f>
        <v>44639</v>
      </c>
      <c r="J3578" s="183">
        <f>Пр.6!I228</f>
        <v>61447</v>
      </c>
      <c r="K3578" s="183">
        <f>Пр.6!J228</f>
        <v>50251</v>
      </c>
      <c r="L3578" s="183">
        <f>Пр.6!K228</f>
        <v>53310</v>
      </c>
      <c r="M3578" s="183">
        <f>Пр.6!L228</f>
        <v>53919</v>
      </c>
      <c r="N3578" s="183">
        <f>Пр.6!M228</f>
        <v>41842</v>
      </c>
      <c r="O3578" s="183">
        <f>Пр.6!N228</f>
        <v>57152</v>
      </c>
      <c r="P3578" s="206">
        <v>2023</v>
      </c>
      <c r="Q3578" s="61">
        <f t="shared" si="3079"/>
        <v>60.594000000000001</v>
      </c>
      <c r="R3578" s="61">
        <f t="shared" si="3079"/>
        <v>40.228000000000002</v>
      </c>
      <c r="S3578" s="61">
        <f t="shared" si="3079"/>
        <v>56.88</v>
      </c>
      <c r="T3578" s="61">
        <f t="shared" si="3078"/>
        <v>54.042999999999999</v>
      </c>
      <c r="U3578" s="61">
        <f t="shared" si="3078"/>
        <v>55.088000000000001</v>
      </c>
      <c r="V3578" s="61">
        <f t="shared" si="3078"/>
        <v>44.639000000000003</v>
      </c>
      <c r="W3578" s="61">
        <f t="shared" si="3078"/>
        <v>61.447000000000003</v>
      </c>
      <c r="X3578" s="61">
        <f t="shared" si="3078"/>
        <v>50.250999999999998</v>
      </c>
      <c r="Y3578" s="61">
        <f t="shared" si="3078"/>
        <v>53.31</v>
      </c>
      <c r="Z3578" s="61">
        <f t="shared" si="3076"/>
        <v>53.918999999999997</v>
      </c>
      <c r="AA3578" s="61">
        <f t="shared" si="3076"/>
        <v>41.841999999999999</v>
      </c>
      <c r="AB3578" s="61">
        <f t="shared" si="3076"/>
        <v>57.152000000000001</v>
      </c>
    </row>
    <row r="3579" spans="1:28" ht="33" hidden="1" customHeight="1" thickBot="1" x14ac:dyDescent="0.3">
      <c r="A3579" s="202" t="s">
        <v>13</v>
      </c>
      <c r="B3579" s="344" t="s">
        <v>292</v>
      </c>
      <c r="C3579" s="345"/>
      <c r="D3579" s="188">
        <f>D3577-D3578</f>
        <v>79678</v>
      </c>
      <c r="E3579" s="188">
        <f t="shared" ref="E3579:O3579" si="3106">E3577-E3578</f>
        <v>92005</v>
      </c>
      <c r="F3579" s="188">
        <f t="shared" si="3106"/>
        <v>44108</v>
      </c>
      <c r="G3579" s="188">
        <f t="shared" si="3106"/>
        <v>114883</v>
      </c>
      <c r="H3579" s="188">
        <f t="shared" si="3106"/>
        <v>66540</v>
      </c>
      <c r="I3579" s="188">
        <f t="shared" si="3106"/>
        <v>42597</v>
      </c>
      <c r="J3579" s="188">
        <f t="shared" si="3106"/>
        <v>18203</v>
      </c>
      <c r="K3579" s="188">
        <f t="shared" si="3106"/>
        <v>30742</v>
      </c>
      <c r="L3579" s="188">
        <f t="shared" si="3106"/>
        <v>33067</v>
      </c>
      <c r="M3579" s="188">
        <f t="shared" si="3106"/>
        <v>47670</v>
      </c>
      <c r="N3579" s="188">
        <f t="shared" si="3106"/>
        <v>88337</v>
      </c>
      <c r="O3579" s="188">
        <f t="shared" si="3106"/>
        <v>109962</v>
      </c>
      <c r="P3579" s="206">
        <v>2023</v>
      </c>
      <c r="Q3579" s="61">
        <f t="shared" si="3079"/>
        <v>79.677999999999997</v>
      </c>
      <c r="R3579" s="61">
        <f t="shared" si="3079"/>
        <v>92.004999999999995</v>
      </c>
      <c r="S3579" s="61">
        <f t="shared" si="3079"/>
        <v>44.107999999999997</v>
      </c>
      <c r="T3579" s="61">
        <f t="shared" si="3078"/>
        <v>114.883</v>
      </c>
      <c r="U3579" s="61">
        <f t="shared" si="3078"/>
        <v>66.540000000000006</v>
      </c>
      <c r="V3579" s="61">
        <f t="shared" si="3078"/>
        <v>42.597000000000001</v>
      </c>
      <c r="W3579" s="61">
        <f t="shared" si="3078"/>
        <v>18.202999999999999</v>
      </c>
      <c r="X3579" s="61">
        <f t="shared" si="3078"/>
        <v>30.742000000000001</v>
      </c>
      <c r="Y3579" s="61">
        <f t="shared" si="3078"/>
        <v>33.067</v>
      </c>
      <c r="Z3579" s="61">
        <f t="shared" si="3076"/>
        <v>47.67</v>
      </c>
      <c r="AA3579" s="61">
        <f t="shared" si="3076"/>
        <v>88.337000000000003</v>
      </c>
      <c r="AB3579" s="61">
        <f t="shared" si="3076"/>
        <v>109.962</v>
      </c>
    </row>
    <row r="3580" spans="1:28" ht="36" hidden="1" customHeight="1" thickBot="1" x14ac:dyDescent="0.3">
      <c r="A3580" s="202" t="s">
        <v>14</v>
      </c>
      <c r="B3580" s="344" t="s">
        <v>27</v>
      </c>
      <c r="C3580" s="345"/>
      <c r="D3580" s="181">
        <f>D3579/D3577</f>
        <v>0.56802498003878177</v>
      </c>
      <c r="E3580" s="181">
        <f t="shared" ref="E3580:O3580" si="3107">E3579/E3577</f>
        <v>0.6957794196607503</v>
      </c>
      <c r="F3580" s="181">
        <f t="shared" si="3107"/>
        <v>0.43676476413039172</v>
      </c>
      <c r="G3580" s="181">
        <f t="shared" si="3107"/>
        <v>0.68007885109456212</v>
      </c>
      <c r="H3580" s="181">
        <f t="shared" si="3107"/>
        <v>0.54707797546617554</v>
      </c>
      <c r="I3580" s="181">
        <f t="shared" si="3107"/>
        <v>0.48829611628226877</v>
      </c>
      <c r="J3580" s="181">
        <f t="shared" si="3107"/>
        <v>0.22853735091023228</v>
      </c>
      <c r="K3580" s="181">
        <f t="shared" si="3107"/>
        <v>0.3795636659958268</v>
      </c>
      <c r="L3580" s="181">
        <f t="shared" si="3107"/>
        <v>0.38282181599268322</v>
      </c>
      <c r="M3580" s="181">
        <f t="shared" si="3107"/>
        <v>0.46924371733160086</v>
      </c>
      <c r="N3580" s="181">
        <f t="shared" si="3107"/>
        <v>0.67858103073460385</v>
      </c>
      <c r="O3580" s="181">
        <f t="shared" si="3107"/>
        <v>0.65800591213183812</v>
      </c>
      <c r="P3580" s="206">
        <v>2023</v>
      </c>
      <c r="Q3580" s="61">
        <f t="shared" si="3079"/>
        <v>5.6802498003878177E-4</v>
      </c>
      <c r="R3580" s="61">
        <f t="shared" si="3079"/>
        <v>6.9577941966075026E-4</v>
      </c>
      <c r="S3580" s="61">
        <f t="shared" si="3079"/>
        <v>4.3676476413039174E-4</v>
      </c>
      <c r="T3580" s="61">
        <f t="shared" si="3078"/>
        <v>6.800788510945621E-4</v>
      </c>
      <c r="U3580" s="61">
        <f t="shared" si="3078"/>
        <v>5.4707797546617559E-4</v>
      </c>
      <c r="V3580" s="61">
        <f t="shared" si="3078"/>
        <v>4.882961162822688E-4</v>
      </c>
      <c r="W3580" s="61">
        <f t="shared" si="3078"/>
        <v>2.2853735091023228E-4</v>
      </c>
      <c r="X3580" s="61">
        <f t="shared" si="3078"/>
        <v>3.7956366599582682E-4</v>
      </c>
      <c r="Y3580" s="61">
        <f t="shared" si="3078"/>
        <v>3.8282181599268324E-4</v>
      </c>
      <c r="Z3580" s="61">
        <f t="shared" si="3076"/>
        <v>4.6924371733160085E-4</v>
      </c>
      <c r="AA3580" s="61">
        <f t="shared" si="3076"/>
        <v>6.7858103073460381E-4</v>
      </c>
      <c r="AB3580" s="61">
        <f t="shared" si="3076"/>
        <v>6.5800591213183808E-4</v>
      </c>
    </row>
    <row r="3581" spans="1:28" ht="81.75" hidden="1" customHeight="1" thickBot="1" x14ac:dyDescent="0.3">
      <c r="A3581" s="202" t="s">
        <v>28</v>
      </c>
      <c r="B3581" s="344" t="s">
        <v>29</v>
      </c>
      <c r="C3581" s="345"/>
      <c r="D3581" s="174">
        <v>3.7071141797564278</v>
      </c>
      <c r="E3581" s="174">
        <v>3.7071141797564278</v>
      </c>
      <c r="F3581" s="174">
        <v>3.7071141797564278</v>
      </c>
      <c r="G3581" s="174">
        <v>3.7071141797564278</v>
      </c>
      <c r="H3581" s="174">
        <v>3.7071141797564278</v>
      </c>
      <c r="I3581" s="174">
        <v>3.7071141797564278</v>
      </c>
      <c r="J3581" s="174">
        <v>3.7071141797564278</v>
      </c>
      <c r="K3581" s="174">
        <v>3.7071141797564278</v>
      </c>
      <c r="L3581" s="174">
        <v>3.7071141797564278</v>
      </c>
      <c r="M3581" s="174">
        <v>3.7071141797564278</v>
      </c>
      <c r="N3581" s="174">
        <v>3.7071141797564278</v>
      </c>
      <c r="O3581" s="174">
        <v>3.7071141797564278</v>
      </c>
      <c r="P3581" s="206">
        <v>2023</v>
      </c>
      <c r="Q3581" s="61">
        <f t="shared" si="3079"/>
        <v>3.7071141797564277E-3</v>
      </c>
      <c r="R3581" s="61">
        <f t="shared" si="3079"/>
        <v>3.7071141797564277E-3</v>
      </c>
      <c r="S3581" s="61">
        <f t="shared" si="3079"/>
        <v>3.7071141797564277E-3</v>
      </c>
      <c r="T3581" s="61">
        <f t="shared" si="3078"/>
        <v>3.7071141797564277E-3</v>
      </c>
      <c r="U3581" s="61">
        <f t="shared" si="3078"/>
        <v>3.7071141797564277E-3</v>
      </c>
      <c r="V3581" s="61">
        <f t="shared" si="3078"/>
        <v>3.7071141797564277E-3</v>
      </c>
      <c r="W3581" s="61">
        <f t="shared" si="3078"/>
        <v>3.7071141797564277E-3</v>
      </c>
      <c r="X3581" s="61">
        <f t="shared" si="3078"/>
        <v>3.7071141797564277E-3</v>
      </c>
      <c r="Y3581" s="61">
        <f t="shared" si="3078"/>
        <v>3.7071141797564277E-3</v>
      </c>
      <c r="Z3581" s="61">
        <f t="shared" si="3076"/>
        <v>3.7071141797564277E-3</v>
      </c>
      <c r="AA3581" s="61">
        <f t="shared" si="3076"/>
        <v>3.7071141797564277E-3</v>
      </c>
      <c r="AB3581" s="61">
        <f t="shared" si="3076"/>
        <v>3.7071141797564277E-3</v>
      </c>
    </row>
    <row r="3582" spans="1:28" ht="51" hidden="1" customHeight="1" thickBot="1" x14ac:dyDescent="0.3">
      <c r="A3582" s="202" t="s">
        <v>30</v>
      </c>
      <c r="B3582" s="344" t="s">
        <v>31</v>
      </c>
      <c r="C3582" s="345"/>
      <c r="D3582" s="182">
        <f>D3580</f>
        <v>0.56802498003878177</v>
      </c>
      <c r="E3582" s="182">
        <f t="shared" ref="E3582:J3582" si="3108">E3580</f>
        <v>0.6957794196607503</v>
      </c>
      <c r="F3582" s="182">
        <f t="shared" si="3108"/>
        <v>0.43676476413039172</v>
      </c>
      <c r="G3582" s="182">
        <f t="shared" si="3108"/>
        <v>0.68007885109456212</v>
      </c>
      <c r="H3582" s="182">
        <f t="shared" si="3108"/>
        <v>0.54707797546617554</v>
      </c>
      <c r="I3582" s="182">
        <f t="shared" si="3108"/>
        <v>0.48829611628226877</v>
      </c>
      <c r="J3582" s="182">
        <f t="shared" si="3108"/>
        <v>0.22853735091023228</v>
      </c>
      <c r="K3582" s="182">
        <f t="shared" ref="K3582:O3582" si="3109">K3580-13.1966954984487%</f>
        <v>0.24759671101133982</v>
      </c>
      <c r="L3582" s="182">
        <f t="shared" si="3109"/>
        <v>0.25085486100819621</v>
      </c>
      <c r="M3582" s="182">
        <f t="shared" si="3109"/>
        <v>0.3372767623471139</v>
      </c>
      <c r="N3582" s="182">
        <f t="shared" si="3109"/>
        <v>0.54661407575011689</v>
      </c>
      <c r="O3582" s="182">
        <f t="shared" si="3109"/>
        <v>0.52603895714735116</v>
      </c>
      <c r="P3582" s="206">
        <v>2023</v>
      </c>
      <c r="Q3582" s="61">
        <f t="shared" si="3079"/>
        <v>5.6802498003878177E-4</v>
      </c>
      <c r="R3582" s="61">
        <f t="shared" si="3079"/>
        <v>6.9577941966075026E-4</v>
      </c>
      <c r="S3582" s="61">
        <f t="shared" si="3079"/>
        <v>4.3676476413039174E-4</v>
      </c>
      <c r="T3582" s="61">
        <f t="shared" si="3078"/>
        <v>6.800788510945621E-4</v>
      </c>
      <c r="U3582" s="61">
        <f t="shared" si="3078"/>
        <v>5.4707797546617559E-4</v>
      </c>
      <c r="V3582" s="61">
        <f t="shared" si="3078"/>
        <v>4.882961162822688E-4</v>
      </c>
      <c r="W3582" s="61">
        <f t="shared" si="3078"/>
        <v>2.2853735091023228E-4</v>
      </c>
      <c r="X3582" s="61">
        <f t="shared" si="3078"/>
        <v>2.475967110113398E-4</v>
      </c>
      <c r="Y3582" s="61">
        <f t="shared" si="3078"/>
        <v>2.5085486100819623E-4</v>
      </c>
      <c r="Z3582" s="61">
        <f t="shared" si="3076"/>
        <v>3.3727676234711389E-4</v>
      </c>
      <c r="AA3582" s="61">
        <f t="shared" si="3076"/>
        <v>5.4661407575011685E-4</v>
      </c>
      <c r="AB3582" s="61">
        <f t="shared" si="3076"/>
        <v>5.2603895714735112E-4</v>
      </c>
    </row>
    <row r="3583" spans="1:28" ht="83.25" hidden="1" customHeight="1" thickBot="1" x14ac:dyDescent="0.3">
      <c r="A3583" s="202" t="s">
        <v>32</v>
      </c>
      <c r="B3583" s="344" t="s">
        <v>33</v>
      </c>
      <c r="C3583" s="345"/>
      <c r="D3583" s="183">
        <f>ROUND((D3580-D3582)*D3577,0)</f>
        <v>0</v>
      </c>
      <c r="E3583" s="183">
        <f t="shared" ref="E3583:G3583" si="3110">ROUND((E3580-E3582)*E3577,0)</f>
        <v>0</v>
      </c>
      <c r="F3583" s="183">
        <f t="shared" si="3110"/>
        <v>0</v>
      </c>
      <c r="G3583" s="183">
        <f t="shared" si="3110"/>
        <v>0</v>
      </c>
      <c r="H3583" s="183">
        <f>ROUND((H3580-H3582)*H3577,0)</f>
        <v>0</v>
      </c>
      <c r="I3583" s="183">
        <f>ROUND((I3580-I3582)*I3577,0)</f>
        <v>0</v>
      </c>
      <c r="J3583" s="183">
        <f t="shared" ref="J3583:M3583" si="3111">ROUND((J3580-J3582)*J3577,0)</f>
        <v>0</v>
      </c>
      <c r="K3583" s="183">
        <f t="shared" si="3111"/>
        <v>10688</v>
      </c>
      <c r="L3583" s="183">
        <f t="shared" si="3111"/>
        <v>11399</v>
      </c>
      <c r="M3583" s="183">
        <f t="shared" si="3111"/>
        <v>13406</v>
      </c>
      <c r="N3583" s="183">
        <f t="shared" ref="N3583:O3583" si="3112">ROUND(N3582*N3577,0)</f>
        <v>71158</v>
      </c>
      <c r="O3583" s="183">
        <f t="shared" si="3112"/>
        <v>87908</v>
      </c>
      <c r="P3583" s="206">
        <v>2023</v>
      </c>
      <c r="Q3583" s="61">
        <f t="shared" si="3079"/>
        <v>0</v>
      </c>
      <c r="R3583" s="61">
        <f t="shared" si="3079"/>
        <v>0</v>
      </c>
      <c r="S3583" s="61">
        <f t="shared" si="3079"/>
        <v>0</v>
      </c>
      <c r="T3583" s="61">
        <f t="shared" si="3078"/>
        <v>0</v>
      </c>
      <c r="U3583" s="61">
        <f t="shared" si="3078"/>
        <v>0</v>
      </c>
      <c r="V3583" s="61">
        <f t="shared" si="3078"/>
        <v>0</v>
      </c>
      <c r="W3583" s="61">
        <f t="shared" si="3078"/>
        <v>0</v>
      </c>
      <c r="X3583" s="61">
        <f t="shared" si="3078"/>
        <v>10.688000000000001</v>
      </c>
      <c r="Y3583" s="61">
        <f t="shared" si="3078"/>
        <v>11.398999999999999</v>
      </c>
      <c r="Z3583" s="61">
        <f t="shared" si="3076"/>
        <v>13.406000000000001</v>
      </c>
      <c r="AA3583" s="61">
        <f t="shared" si="3076"/>
        <v>71.158000000000001</v>
      </c>
      <c r="AB3583" s="61">
        <f t="shared" si="3076"/>
        <v>87.908000000000001</v>
      </c>
    </row>
    <row r="3584" spans="1:28" ht="53.25" hidden="1" customHeight="1" thickBot="1" x14ac:dyDescent="0.3">
      <c r="A3584" s="202" t="s">
        <v>34</v>
      </c>
      <c r="B3584" s="344" t="s">
        <v>35</v>
      </c>
      <c r="C3584" s="345"/>
      <c r="D3584" s="184">
        <f>D3581*D3583</f>
        <v>0</v>
      </c>
      <c r="E3584" s="185">
        <f t="shared" ref="E3584:O3584" si="3113">E3581*E3583</f>
        <v>0</v>
      </c>
      <c r="F3584" s="185">
        <f t="shared" si="3113"/>
        <v>0</v>
      </c>
      <c r="G3584" s="185">
        <f t="shared" si="3113"/>
        <v>0</v>
      </c>
      <c r="H3584" s="185">
        <f t="shared" si="3113"/>
        <v>0</v>
      </c>
      <c r="I3584" s="185">
        <f t="shared" si="3113"/>
        <v>0</v>
      </c>
      <c r="J3584" s="185">
        <f t="shared" si="3113"/>
        <v>0</v>
      </c>
      <c r="K3584" s="185">
        <f t="shared" si="3113"/>
        <v>39621.636353236703</v>
      </c>
      <c r="L3584" s="185">
        <f t="shared" si="3113"/>
        <v>42257.394535043517</v>
      </c>
      <c r="M3584" s="185">
        <f t="shared" si="3113"/>
        <v>49697.572693814669</v>
      </c>
      <c r="N3584" s="185">
        <f t="shared" si="3113"/>
        <v>263790.83080310788</v>
      </c>
      <c r="O3584" s="186">
        <f t="shared" si="3113"/>
        <v>325884.99331402808</v>
      </c>
      <c r="P3584" s="206">
        <v>2023</v>
      </c>
      <c r="Q3584" s="61">
        <f t="shared" si="3079"/>
        <v>0</v>
      </c>
      <c r="R3584" s="61">
        <f t="shared" si="3079"/>
        <v>0</v>
      </c>
      <c r="S3584" s="61">
        <f t="shared" si="3079"/>
        <v>0</v>
      </c>
      <c r="T3584" s="61">
        <f t="shared" si="3078"/>
        <v>0</v>
      </c>
      <c r="U3584" s="61">
        <f t="shared" si="3078"/>
        <v>0</v>
      </c>
      <c r="V3584" s="61">
        <f t="shared" si="3078"/>
        <v>0</v>
      </c>
      <c r="W3584" s="61">
        <f t="shared" si="3078"/>
        <v>0</v>
      </c>
      <c r="X3584" s="61">
        <f t="shared" si="3078"/>
        <v>39.621636353236703</v>
      </c>
      <c r="Y3584" s="61">
        <f t="shared" si="3078"/>
        <v>42.257394535043517</v>
      </c>
      <c r="Z3584" s="61">
        <f t="shared" si="3076"/>
        <v>49.697572693814671</v>
      </c>
      <c r="AA3584" s="61">
        <f t="shared" si="3076"/>
        <v>263.79083080310789</v>
      </c>
      <c r="AB3584" s="61">
        <f t="shared" si="3076"/>
        <v>325.88499331402807</v>
      </c>
    </row>
    <row r="3585" spans="1:28" ht="48.75" hidden="1" customHeight="1" thickBot="1" x14ac:dyDescent="0.3">
      <c r="A3585" s="202" t="s">
        <v>36</v>
      </c>
      <c r="B3585" s="344" t="s">
        <v>37</v>
      </c>
      <c r="C3585" s="345"/>
      <c r="D3585" s="184">
        <f>ROUND(D3584*0.9,2)</f>
        <v>0</v>
      </c>
      <c r="E3585" s="185">
        <f t="shared" ref="E3585:O3585" si="3114">ROUND(E3584*0.9,2)</f>
        <v>0</v>
      </c>
      <c r="F3585" s="185">
        <f t="shared" si="3114"/>
        <v>0</v>
      </c>
      <c r="G3585" s="185">
        <f t="shared" si="3114"/>
        <v>0</v>
      </c>
      <c r="H3585" s="185">
        <f t="shared" si="3114"/>
        <v>0</v>
      </c>
      <c r="I3585" s="185">
        <f t="shared" si="3114"/>
        <v>0</v>
      </c>
      <c r="J3585" s="185">
        <f t="shared" si="3114"/>
        <v>0</v>
      </c>
      <c r="K3585" s="185">
        <f t="shared" si="3114"/>
        <v>35659.47</v>
      </c>
      <c r="L3585" s="185">
        <f t="shared" si="3114"/>
        <v>38031.660000000003</v>
      </c>
      <c r="M3585" s="185">
        <f t="shared" si="3114"/>
        <v>44727.82</v>
      </c>
      <c r="N3585" s="185">
        <f t="shared" si="3114"/>
        <v>237411.75</v>
      </c>
      <c r="O3585" s="186">
        <f t="shared" si="3114"/>
        <v>293296.49</v>
      </c>
      <c r="P3585" s="206">
        <v>2023</v>
      </c>
      <c r="Q3585" s="61">
        <f t="shared" si="3079"/>
        <v>0</v>
      </c>
      <c r="R3585" s="61">
        <f t="shared" si="3079"/>
        <v>0</v>
      </c>
      <c r="S3585" s="61">
        <f t="shared" si="3079"/>
        <v>0</v>
      </c>
      <c r="T3585" s="61">
        <f t="shared" si="3078"/>
        <v>0</v>
      </c>
      <c r="U3585" s="61">
        <f t="shared" si="3078"/>
        <v>0</v>
      </c>
      <c r="V3585" s="61">
        <f t="shared" si="3078"/>
        <v>0</v>
      </c>
      <c r="W3585" s="61">
        <f t="shared" si="3078"/>
        <v>0</v>
      </c>
      <c r="X3585" s="61">
        <f t="shared" si="3078"/>
        <v>35.659469999999999</v>
      </c>
      <c r="Y3585" s="61">
        <f t="shared" si="3078"/>
        <v>38.031660000000002</v>
      </c>
      <c r="Z3585" s="61">
        <f t="shared" si="3078"/>
        <v>44.727820000000001</v>
      </c>
      <c r="AA3585" s="61">
        <f t="shared" si="3078"/>
        <v>237.41175000000001</v>
      </c>
      <c r="AB3585" s="61">
        <f t="shared" si="3078"/>
        <v>293.29649000000001</v>
      </c>
    </row>
    <row r="3586" spans="1:28" ht="20.25" hidden="1" customHeight="1" thickBot="1" x14ac:dyDescent="0.35">
      <c r="A3586" s="346" t="str">
        <f>A3575</f>
        <v>Объект 37:</v>
      </c>
      <c r="B3586" s="347"/>
      <c r="C3586" s="43"/>
      <c r="D3586" s="348" t="str">
        <f t="shared" ref="D3586" si="3115">D3575</f>
        <v>Ячейка № 13 Сцепное</v>
      </c>
      <c r="E3586" s="349"/>
      <c r="F3586" s="349"/>
      <c r="G3586" s="349"/>
      <c r="H3586" s="349"/>
      <c r="I3586" s="349"/>
      <c r="J3586" s="349"/>
      <c r="K3586" s="349"/>
      <c r="L3586" s="349"/>
      <c r="M3586" s="349"/>
      <c r="N3586" s="349"/>
      <c r="O3586" s="350"/>
      <c r="P3586" s="208">
        <v>2024</v>
      </c>
      <c r="Q3586" s="61" t="e">
        <f t="shared" si="3079"/>
        <v>#VALUE!</v>
      </c>
      <c r="R3586" s="61">
        <f t="shared" si="3079"/>
        <v>0</v>
      </c>
      <c r="S3586" s="61">
        <f t="shared" si="3079"/>
        <v>0</v>
      </c>
      <c r="T3586" s="61">
        <f t="shared" si="3079"/>
        <v>0</v>
      </c>
      <c r="U3586" s="61">
        <f t="shared" si="3079"/>
        <v>0</v>
      </c>
      <c r="V3586" s="61">
        <f t="shared" si="3079"/>
        <v>0</v>
      </c>
      <c r="W3586" s="61">
        <f t="shared" si="3079"/>
        <v>0</v>
      </c>
      <c r="X3586" s="61">
        <f t="shared" si="3079"/>
        <v>0</v>
      </c>
      <c r="Y3586" s="61">
        <f t="shared" si="3079"/>
        <v>0</v>
      </c>
      <c r="Z3586" s="61">
        <f t="shared" si="3079"/>
        <v>0</v>
      </c>
      <c r="AA3586" s="61">
        <f t="shared" si="3079"/>
        <v>0</v>
      </c>
      <c r="AB3586" s="61">
        <f t="shared" si="3079"/>
        <v>0</v>
      </c>
    </row>
    <row r="3587" spans="1:28" ht="19.5" hidden="1" thickBot="1" x14ac:dyDescent="0.35">
      <c r="A3587" s="351" t="s">
        <v>295</v>
      </c>
      <c r="B3587" s="352"/>
      <c r="C3587" s="352"/>
      <c r="D3587" s="352"/>
      <c r="E3587" s="352"/>
      <c r="F3587" s="352"/>
      <c r="G3587" s="352"/>
      <c r="H3587" s="352"/>
      <c r="I3587" s="352"/>
      <c r="J3587" s="352"/>
      <c r="K3587" s="352"/>
      <c r="L3587" s="352"/>
      <c r="M3587" s="352"/>
      <c r="N3587" s="352"/>
      <c r="O3587" s="352"/>
      <c r="P3587" s="208">
        <v>2024</v>
      </c>
      <c r="Q3587" s="61">
        <f t="shared" ref="Q3587:AB3608" si="3116">D3587/1000</f>
        <v>0</v>
      </c>
      <c r="R3587" s="61">
        <f t="shared" si="3116"/>
        <v>0</v>
      </c>
      <c r="S3587" s="61">
        <f t="shared" si="3116"/>
        <v>0</v>
      </c>
      <c r="T3587" s="61">
        <f t="shared" si="3116"/>
        <v>0</v>
      </c>
      <c r="U3587" s="61">
        <f t="shared" si="3116"/>
        <v>0</v>
      </c>
      <c r="V3587" s="61">
        <f t="shared" si="3116"/>
        <v>0</v>
      </c>
      <c r="W3587" s="61">
        <f t="shared" si="3116"/>
        <v>0</v>
      </c>
      <c r="X3587" s="61">
        <f t="shared" si="3116"/>
        <v>0</v>
      </c>
      <c r="Y3587" s="61">
        <f t="shared" si="3116"/>
        <v>0</v>
      </c>
      <c r="Z3587" s="61">
        <f t="shared" si="3116"/>
        <v>0</v>
      </c>
      <c r="AA3587" s="61">
        <f t="shared" si="3116"/>
        <v>0</v>
      </c>
      <c r="AB3587" s="61">
        <f t="shared" si="3116"/>
        <v>0</v>
      </c>
    </row>
    <row r="3588" spans="1:28" s="41" customFormat="1" ht="29.25" hidden="1" customHeight="1" thickBot="1" x14ac:dyDescent="0.35">
      <c r="A3588" s="202" t="s">
        <v>11</v>
      </c>
      <c r="B3588" s="344" t="s">
        <v>293</v>
      </c>
      <c r="C3588" s="345"/>
      <c r="D3588" s="183">
        <f>D3577</f>
        <v>140272</v>
      </c>
      <c r="E3588" s="183">
        <f t="shared" ref="E3588:O3589" si="3117">E3577</f>
        <v>132233</v>
      </c>
      <c r="F3588" s="183">
        <f t="shared" si="3117"/>
        <v>100988</v>
      </c>
      <c r="G3588" s="183">
        <f t="shared" si="3117"/>
        <v>168926</v>
      </c>
      <c r="H3588" s="183">
        <f t="shared" si="3117"/>
        <v>121628</v>
      </c>
      <c r="I3588" s="183">
        <f t="shared" si="3117"/>
        <v>87236</v>
      </c>
      <c r="J3588" s="183">
        <f t="shared" si="3117"/>
        <v>79650</v>
      </c>
      <c r="K3588" s="183">
        <f t="shared" si="3117"/>
        <v>80993</v>
      </c>
      <c r="L3588" s="183">
        <f t="shared" si="3117"/>
        <v>86377</v>
      </c>
      <c r="M3588" s="183">
        <f t="shared" si="3117"/>
        <v>101589</v>
      </c>
      <c r="N3588" s="183">
        <f t="shared" si="3117"/>
        <v>130179</v>
      </c>
      <c r="O3588" s="183">
        <f t="shared" si="3117"/>
        <v>167114</v>
      </c>
      <c r="P3588" s="208">
        <v>2024</v>
      </c>
      <c r="Q3588" s="61">
        <f t="shared" si="3116"/>
        <v>140.27199999999999</v>
      </c>
      <c r="R3588" s="61">
        <f t="shared" si="3116"/>
        <v>132.233</v>
      </c>
      <c r="S3588" s="61">
        <f t="shared" si="3116"/>
        <v>100.988</v>
      </c>
      <c r="T3588" s="61">
        <f t="shared" si="3116"/>
        <v>168.92599999999999</v>
      </c>
      <c r="U3588" s="61">
        <f t="shared" si="3116"/>
        <v>121.628</v>
      </c>
      <c r="V3588" s="61">
        <f t="shared" si="3116"/>
        <v>87.236000000000004</v>
      </c>
      <c r="W3588" s="61">
        <f t="shared" si="3116"/>
        <v>79.650000000000006</v>
      </c>
      <c r="X3588" s="61">
        <f t="shared" si="3116"/>
        <v>80.992999999999995</v>
      </c>
      <c r="Y3588" s="61">
        <f t="shared" si="3116"/>
        <v>86.376999999999995</v>
      </c>
      <c r="Z3588" s="61">
        <f t="shared" si="3116"/>
        <v>101.589</v>
      </c>
      <c r="AA3588" s="61">
        <f t="shared" si="3116"/>
        <v>130.179</v>
      </c>
      <c r="AB3588" s="61">
        <f t="shared" si="3116"/>
        <v>167.114</v>
      </c>
    </row>
    <row r="3589" spans="1:28" ht="19.5" hidden="1" thickBot="1" x14ac:dyDescent="0.35">
      <c r="A3589" s="202" t="s">
        <v>12</v>
      </c>
      <c r="B3589" s="353" t="s">
        <v>291</v>
      </c>
      <c r="C3589" s="354"/>
      <c r="D3589" s="183">
        <f>D3578</f>
        <v>60594</v>
      </c>
      <c r="E3589" s="183">
        <f t="shared" si="3117"/>
        <v>40228</v>
      </c>
      <c r="F3589" s="183">
        <f t="shared" si="3117"/>
        <v>56880</v>
      </c>
      <c r="G3589" s="183">
        <f t="shared" si="3117"/>
        <v>54043</v>
      </c>
      <c r="H3589" s="183">
        <f t="shared" si="3117"/>
        <v>55088</v>
      </c>
      <c r="I3589" s="183">
        <f t="shared" si="3117"/>
        <v>44639</v>
      </c>
      <c r="J3589" s="183">
        <f t="shared" si="3117"/>
        <v>61447</v>
      </c>
      <c r="K3589" s="183">
        <f t="shared" si="3117"/>
        <v>50251</v>
      </c>
      <c r="L3589" s="183">
        <f t="shared" si="3117"/>
        <v>53310</v>
      </c>
      <c r="M3589" s="183">
        <f t="shared" si="3117"/>
        <v>53919</v>
      </c>
      <c r="N3589" s="183">
        <f t="shared" si="3117"/>
        <v>41842</v>
      </c>
      <c r="O3589" s="183">
        <f t="shared" si="3117"/>
        <v>57152</v>
      </c>
      <c r="P3589" s="208">
        <v>2024</v>
      </c>
      <c r="Q3589" s="61">
        <f t="shared" si="3116"/>
        <v>60.594000000000001</v>
      </c>
      <c r="R3589" s="61">
        <f t="shared" si="3116"/>
        <v>40.228000000000002</v>
      </c>
      <c r="S3589" s="61">
        <f t="shared" si="3116"/>
        <v>56.88</v>
      </c>
      <c r="T3589" s="61">
        <f t="shared" si="3116"/>
        <v>54.042999999999999</v>
      </c>
      <c r="U3589" s="61">
        <f t="shared" si="3116"/>
        <v>55.088000000000001</v>
      </c>
      <c r="V3589" s="61">
        <f t="shared" si="3116"/>
        <v>44.639000000000003</v>
      </c>
      <c r="W3589" s="61">
        <f t="shared" si="3116"/>
        <v>61.447000000000003</v>
      </c>
      <c r="X3589" s="61">
        <f t="shared" si="3116"/>
        <v>50.250999999999998</v>
      </c>
      <c r="Y3589" s="61">
        <f t="shared" si="3116"/>
        <v>53.31</v>
      </c>
      <c r="Z3589" s="61">
        <f t="shared" si="3116"/>
        <v>53.918999999999997</v>
      </c>
      <c r="AA3589" s="61">
        <f t="shared" si="3116"/>
        <v>41.841999999999999</v>
      </c>
      <c r="AB3589" s="61">
        <f t="shared" si="3116"/>
        <v>57.152000000000001</v>
      </c>
    </row>
    <row r="3590" spans="1:28" ht="33" hidden="1" customHeight="1" thickBot="1" x14ac:dyDescent="0.35">
      <c r="A3590" s="202" t="s">
        <v>13</v>
      </c>
      <c r="B3590" s="344" t="s">
        <v>292</v>
      </c>
      <c r="C3590" s="345"/>
      <c r="D3590" s="188">
        <f>D3588-D3589</f>
        <v>79678</v>
      </c>
      <c r="E3590" s="188">
        <f t="shared" ref="E3590:O3590" si="3118">E3588-E3589</f>
        <v>92005</v>
      </c>
      <c r="F3590" s="188">
        <f t="shared" si="3118"/>
        <v>44108</v>
      </c>
      <c r="G3590" s="188">
        <f t="shared" si="3118"/>
        <v>114883</v>
      </c>
      <c r="H3590" s="188">
        <f t="shared" si="3118"/>
        <v>66540</v>
      </c>
      <c r="I3590" s="188">
        <f t="shared" si="3118"/>
        <v>42597</v>
      </c>
      <c r="J3590" s="188">
        <f t="shared" si="3118"/>
        <v>18203</v>
      </c>
      <c r="K3590" s="188">
        <f t="shared" si="3118"/>
        <v>30742</v>
      </c>
      <c r="L3590" s="188">
        <f t="shared" si="3118"/>
        <v>33067</v>
      </c>
      <c r="M3590" s="188">
        <f t="shared" si="3118"/>
        <v>47670</v>
      </c>
      <c r="N3590" s="188">
        <f t="shared" si="3118"/>
        <v>88337</v>
      </c>
      <c r="O3590" s="188">
        <f t="shared" si="3118"/>
        <v>109962</v>
      </c>
      <c r="P3590" s="208">
        <v>2024</v>
      </c>
      <c r="Q3590" s="61">
        <f t="shared" si="3116"/>
        <v>79.677999999999997</v>
      </c>
      <c r="R3590" s="61">
        <f t="shared" si="3116"/>
        <v>92.004999999999995</v>
      </c>
      <c r="S3590" s="61">
        <f t="shared" si="3116"/>
        <v>44.107999999999997</v>
      </c>
      <c r="T3590" s="61">
        <f t="shared" si="3116"/>
        <v>114.883</v>
      </c>
      <c r="U3590" s="61">
        <f t="shared" si="3116"/>
        <v>66.540000000000006</v>
      </c>
      <c r="V3590" s="61">
        <f t="shared" si="3116"/>
        <v>42.597000000000001</v>
      </c>
      <c r="W3590" s="61">
        <f t="shared" si="3116"/>
        <v>18.202999999999999</v>
      </c>
      <c r="X3590" s="61">
        <f t="shared" si="3116"/>
        <v>30.742000000000001</v>
      </c>
      <c r="Y3590" s="61">
        <f t="shared" si="3116"/>
        <v>33.067</v>
      </c>
      <c r="Z3590" s="61">
        <f t="shared" si="3116"/>
        <v>47.67</v>
      </c>
      <c r="AA3590" s="61">
        <f t="shared" si="3116"/>
        <v>88.337000000000003</v>
      </c>
      <c r="AB3590" s="61">
        <f t="shared" si="3116"/>
        <v>109.962</v>
      </c>
    </row>
    <row r="3591" spans="1:28" ht="36" hidden="1" customHeight="1" thickBot="1" x14ac:dyDescent="0.35">
      <c r="A3591" s="202" t="s">
        <v>14</v>
      </c>
      <c r="B3591" s="344" t="s">
        <v>27</v>
      </c>
      <c r="C3591" s="345"/>
      <c r="D3591" s="189">
        <f>D3590/D3588</f>
        <v>0.56802498003878177</v>
      </c>
      <c r="E3591" s="189">
        <f t="shared" ref="E3591:O3591" si="3119">E3590/E3588</f>
        <v>0.6957794196607503</v>
      </c>
      <c r="F3591" s="189">
        <f t="shared" si="3119"/>
        <v>0.43676476413039172</v>
      </c>
      <c r="G3591" s="189">
        <f t="shared" si="3119"/>
        <v>0.68007885109456212</v>
      </c>
      <c r="H3591" s="189">
        <f t="shared" si="3119"/>
        <v>0.54707797546617554</v>
      </c>
      <c r="I3591" s="189">
        <f t="shared" si="3119"/>
        <v>0.48829611628226877</v>
      </c>
      <c r="J3591" s="189">
        <f t="shared" si="3119"/>
        <v>0.22853735091023228</v>
      </c>
      <c r="K3591" s="189">
        <f t="shared" si="3119"/>
        <v>0.3795636659958268</v>
      </c>
      <c r="L3591" s="189">
        <f t="shared" si="3119"/>
        <v>0.38282181599268322</v>
      </c>
      <c r="M3591" s="189">
        <f t="shared" si="3119"/>
        <v>0.46924371733160086</v>
      </c>
      <c r="N3591" s="189">
        <f t="shared" si="3119"/>
        <v>0.67858103073460385</v>
      </c>
      <c r="O3591" s="189">
        <f t="shared" si="3119"/>
        <v>0.65800591213183812</v>
      </c>
      <c r="P3591" s="208">
        <v>2024</v>
      </c>
      <c r="Q3591" s="61">
        <f t="shared" si="3116"/>
        <v>5.6802498003878177E-4</v>
      </c>
      <c r="R3591" s="61">
        <f t="shared" si="3116"/>
        <v>6.9577941966075026E-4</v>
      </c>
      <c r="S3591" s="61">
        <f t="shared" si="3116"/>
        <v>4.3676476413039174E-4</v>
      </c>
      <c r="T3591" s="61">
        <f t="shared" si="3116"/>
        <v>6.800788510945621E-4</v>
      </c>
      <c r="U3591" s="61">
        <f t="shared" si="3116"/>
        <v>5.4707797546617559E-4</v>
      </c>
      <c r="V3591" s="61">
        <f t="shared" si="3116"/>
        <v>4.882961162822688E-4</v>
      </c>
      <c r="W3591" s="61">
        <f t="shared" si="3116"/>
        <v>2.2853735091023228E-4</v>
      </c>
      <c r="X3591" s="61">
        <f t="shared" si="3116"/>
        <v>3.7956366599582682E-4</v>
      </c>
      <c r="Y3591" s="61">
        <f t="shared" si="3116"/>
        <v>3.8282181599268324E-4</v>
      </c>
      <c r="Z3591" s="61">
        <f t="shared" si="3116"/>
        <v>4.6924371733160085E-4</v>
      </c>
      <c r="AA3591" s="61">
        <f t="shared" si="3116"/>
        <v>6.7858103073460381E-4</v>
      </c>
      <c r="AB3591" s="61">
        <f t="shared" si="3116"/>
        <v>6.5800591213183808E-4</v>
      </c>
    </row>
    <row r="3592" spans="1:28" ht="81.75" hidden="1" customHeight="1" thickBot="1" x14ac:dyDescent="0.35">
      <c r="A3592" s="202" t="s">
        <v>28</v>
      </c>
      <c r="B3592" s="344" t="s">
        <v>29</v>
      </c>
      <c r="C3592" s="345"/>
      <c r="D3592" s="187">
        <f t="shared" ref="D3592:O3592" si="3120">D3493</f>
        <v>3.8692712723611922</v>
      </c>
      <c r="E3592" s="187">
        <f t="shared" si="3120"/>
        <v>3.8692712723611922</v>
      </c>
      <c r="F3592" s="187">
        <f t="shared" si="3120"/>
        <v>3.8692712723611922</v>
      </c>
      <c r="G3592" s="187">
        <f t="shared" si="3120"/>
        <v>3.8692712723611922</v>
      </c>
      <c r="H3592" s="187">
        <f t="shared" si="3120"/>
        <v>3.8692712723611922</v>
      </c>
      <c r="I3592" s="187">
        <f t="shared" si="3120"/>
        <v>3.8692712723611922</v>
      </c>
      <c r="J3592" s="187">
        <f t="shared" si="3120"/>
        <v>3.8692712723611922</v>
      </c>
      <c r="K3592" s="187">
        <f t="shared" si="3120"/>
        <v>3.8692712723611922</v>
      </c>
      <c r="L3592" s="187">
        <f t="shared" si="3120"/>
        <v>3.8692712723611922</v>
      </c>
      <c r="M3592" s="187">
        <f t="shared" si="3120"/>
        <v>3.8692712723611922</v>
      </c>
      <c r="N3592" s="187">
        <f t="shared" si="3120"/>
        <v>3.8692712723611922</v>
      </c>
      <c r="O3592" s="187">
        <f t="shared" si="3120"/>
        <v>3.8692712723611922</v>
      </c>
      <c r="P3592" s="208">
        <v>2024</v>
      </c>
      <c r="Q3592" s="61">
        <f t="shared" si="3116"/>
        <v>3.8692712723611923E-3</v>
      </c>
      <c r="R3592" s="61">
        <f t="shared" si="3116"/>
        <v>3.8692712723611923E-3</v>
      </c>
      <c r="S3592" s="61">
        <f t="shared" si="3116"/>
        <v>3.8692712723611923E-3</v>
      </c>
      <c r="T3592" s="61">
        <f t="shared" si="3116"/>
        <v>3.8692712723611923E-3</v>
      </c>
      <c r="U3592" s="61">
        <f t="shared" si="3116"/>
        <v>3.8692712723611923E-3</v>
      </c>
      <c r="V3592" s="61">
        <f t="shared" si="3116"/>
        <v>3.8692712723611923E-3</v>
      </c>
      <c r="W3592" s="61">
        <f t="shared" si="3116"/>
        <v>3.8692712723611923E-3</v>
      </c>
      <c r="X3592" s="61">
        <f t="shared" si="3116"/>
        <v>3.8692712723611923E-3</v>
      </c>
      <c r="Y3592" s="61">
        <f t="shared" si="3116"/>
        <v>3.8692712723611923E-3</v>
      </c>
      <c r="Z3592" s="61">
        <f t="shared" si="3116"/>
        <v>3.8692712723611923E-3</v>
      </c>
      <c r="AA3592" s="61">
        <f t="shared" si="3116"/>
        <v>3.8692712723611923E-3</v>
      </c>
      <c r="AB3592" s="61">
        <f t="shared" si="3116"/>
        <v>3.8692712723611923E-3</v>
      </c>
    </row>
    <row r="3593" spans="1:28" ht="51" hidden="1" customHeight="1" thickBot="1" x14ac:dyDescent="0.35">
      <c r="A3593" s="202" t="s">
        <v>30</v>
      </c>
      <c r="B3593" s="344" t="s">
        <v>31</v>
      </c>
      <c r="C3593" s="345"/>
      <c r="D3593" s="182">
        <f>D3591-13.1966954984487%</f>
        <v>0.43605802505429481</v>
      </c>
      <c r="E3593" s="182">
        <f t="shared" ref="E3593:O3593" si="3121">E3591-13.1966954984487%</f>
        <v>0.56381246467626334</v>
      </c>
      <c r="F3593" s="182">
        <f t="shared" si="3121"/>
        <v>0.30479780914590471</v>
      </c>
      <c r="G3593" s="182">
        <f t="shared" si="3121"/>
        <v>0.54811189611007516</v>
      </c>
      <c r="H3593" s="182">
        <f t="shared" si="3121"/>
        <v>0.41511102048168858</v>
      </c>
      <c r="I3593" s="182">
        <f t="shared" si="3121"/>
        <v>0.3563291612977818</v>
      </c>
      <c r="J3593" s="182">
        <f t="shared" si="3121"/>
        <v>9.6570395925745289E-2</v>
      </c>
      <c r="K3593" s="182">
        <f t="shared" si="3121"/>
        <v>0.24759671101133982</v>
      </c>
      <c r="L3593" s="182">
        <f t="shared" si="3121"/>
        <v>0.25085486100819621</v>
      </c>
      <c r="M3593" s="182">
        <f t="shared" si="3121"/>
        <v>0.3372767623471139</v>
      </c>
      <c r="N3593" s="182">
        <f t="shared" si="3121"/>
        <v>0.54661407575011689</v>
      </c>
      <c r="O3593" s="182">
        <f t="shared" si="3121"/>
        <v>0.52603895714735116</v>
      </c>
      <c r="P3593" s="208">
        <v>2024</v>
      </c>
      <c r="Q3593" s="61">
        <f t="shared" si="3116"/>
        <v>4.3605802505429481E-4</v>
      </c>
      <c r="R3593" s="61">
        <f t="shared" si="3116"/>
        <v>5.638124646762633E-4</v>
      </c>
      <c r="S3593" s="61">
        <f t="shared" si="3116"/>
        <v>3.0479780914590473E-4</v>
      </c>
      <c r="T3593" s="61">
        <f t="shared" si="3116"/>
        <v>5.4811189611007514E-4</v>
      </c>
      <c r="U3593" s="61">
        <f t="shared" si="3116"/>
        <v>4.1511102048168857E-4</v>
      </c>
      <c r="V3593" s="61">
        <f t="shared" si="3116"/>
        <v>3.5632916129778178E-4</v>
      </c>
      <c r="W3593" s="61">
        <f t="shared" si="3116"/>
        <v>9.6570395925745292E-5</v>
      </c>
      <c r="X3593" s="61">
        <f t="shared" si="3116"/>
        <v>2.475967110113398E-4</v>
      </c>
      <c r="Y3593" s="61">
        <f t="shared" si="3116"/>
        <v>2.5085486100819623E-4</v>
      </c>
      <c r="Z3593" s="61">
        <f t="shared" si="3116"/>
        <v>3.3727676234711389E-4</v>
      </c>
      <c r="AA3593" s="61">
        <f t="shared" si="3116"/>
        <v>5.4661407575011685E-4</v>
      </c>
      <c r="AB3593" s="61">
        <f t="shared" si="3116"/>
        <v>5.2603895714735112E-4</v>
      </c>
    </row>
    <row r="3594" spans="1:28" ht="83.25" hidden="1" customHeight="1" thickBot="1" x14ac:dyDescent="0.35">
      <c r="A3594" s="202" t="s">
        <v>32</v>
      </c>
      <c r="B3594" s="344" t="s">
        <v>33</v>
      </c>
      <c r="C3594" s="345"/>
      <c r="D3594" s="183">
        <f>ROUND(D3593*D3588,0)</f>
        <v>61167</v>
      </c>
      <c r="E3594" s="183">
        <f t="shared" ref="E3594:F3594" si="3122">ROUND(E3593*E3588,0)</f>
        <v>74555</v>
      </c>
      <c r="F3594" s="183">
        <f t="shared" si="3122"/>
        <v>30781</v>
      </c>
      <c r="G3594" s="183">
        <f>ROUND(G3593*G3588,0)</f>
        <v>92590</v>
      </c>
      <c r="H3594" s="183">
        <f t="shared" ref="H3594:O3594" si="3123">ROUND(H3593*H3588,0)</f>
        <v>50489</v>
      </c>
      <c r="I3594" s="183">
        <f t="shared" si="3123"/>
        <v>31085</v>
      </c>
      <c r="J3594" s="183">
        <f t="shared" si="3123"/>
        <v>7692</v>
      </c>
      <c r="K3594" s="183">
        <f t="shared" si="3123"/>
        <v>20054</v>
      </c>
      <c r="L3594" s="183">
        <f t="shared" si="3123"/>
        <v>21668</v>
      </c>
      <c r="M3594" s="183">
        <f t="shared" si="3123"/>
        <v>34264</v>
      </c>
      <c r="N3594" s="183">
        <f t="shared" si="3123"/>
        <v>71158</v>
      </c>
      <c r="O3594" s="183">
        <f t="shared" si="3123"/>
        <v>87908</v>
      </c>
      <c r="P3594" s="208">
        <v>2024</v>
      </c>
      <c r="Q3594" s="61">
        <f t="shared" si="3116"/>
        <v>61.167000000000002</v>
      </c>
      <c r="R3594" s="61">
        <f t="shared" si="3116"/>
        <v>74.555000000000007</v>
      </c>
      <c r="S3594" s="61">
        <f t="shared" si="3116"/>
        <v>30.780999999999999</v>
      </c>
      <c r="T3594" s="61">
        <f t="shared" si="3116"/>
        <v>92.59</v>
      </c>
      <c r="U3594" s="61">
        <f t="shared" si="3116"/>
        <v>50.488999999999997</v>
      </c>
      <c r="V3594" s="61">
        <f t="shared" si="3116"/>
        <v>31.085000000000001</v>
      </c>
      <c r="W3594" s="61">
        <f t="shared" si="3116"/>
        <v>7.6920000000000002</v>
      </c>
      <c r="X3594" s="61">
        <f t="shared" si="3116"/>
        <v>20.053999999999998</v>
      </c>
      <c r="Y3594" s="61">
        <f t="shared" si="3116"/>
        <v>21.667999999999999</v>
      </c>
      <c r="Z3594" s="61">
        <f t="shared" si="3116"/>
        <v>34.264000000000003</v>
      </c>
      <c r="AA3594" s="61">
        <f t="shared" si="3116"/>
        <v>71.158000000000001</v>
      </c>
      <c r="AB3594" s="61">
        <f t="shared" si="3116"/>
        <v>87.908000000000001</v>
      </c>
    </row>
    <row r="3595" spans="1:28" ht="53.25" hidden="1" customHeight="1" thickBot="1" x14ac:dyDescent="0.35">
      <c r="A3595" s="202" t="s">
        <v>34</v>
      </c>
      <c r="B3595" s="344" t="s">
        <v>35</v>
      </c>
      <c r="C3595" s="345"/>
      <c r="D3595" s="184">
        <f>D3592*D3594</f>
        <v>236671.71591651705</v>
      </c>
      <c r="E3595" s="185">
        <f t="shared" ref="E3595:O3595" si="3124">E3592*E3594</f>
        <v>288473.51971088868</v>
      </c>
      <c r="F3595" s="185">
        <f t="shared" si="3124"/>
        <v>119100.03903454986</v>
      </c>
      <c r="G3595" s="185">
        <f t="shared" si="3124"/>
        <v>358255.82710792276</v>
      </c>
      <c r="H3595" s="185">
        <f t="shared" si="3124"/>
        <v>195355.63727024425</v>
      </c>
      <c r="I3595" s="185">
        <f t="shared" si="3124"/>
        <v>120276.29750134765</v>
      </c>
      <c r="J3595" s="185">
        <f t="shared" si="3124"/>
        <v>29762.434627002291</v>
      </c>
      <c r="K3595" s="185">
        <f t="shared" si="3124"/>
        <v>77594.366095931342</v>
      </c>
      <c r="L3595" s="185">
        <f t="shared" si="3124"/>
        <v>83839.369929522305</v>
      </c>
      <c r="M3595" s="185">
        <f t="shared" si="3124"/>
        <v>132576.71087618388</v>
      </c>
      <c r="N3595" s="185">
        <f t="shared" si="3124"/>
        <v>275329.60519867769</v>
      </c>
      <c r="O3595" s="186">
        <f t="shared" si="3124"/>
        <v>340139.89901072771</v>
      </c>
      <c r="P3595" s="208">
        <v>2024</v>
      </c>
      <c r="Q3595" s="61">
        <f t="shared" si="3116"/>
        <v>236.67171591651706</v>
      </c>
      <c r="R3595" s="61">
        <f t="shared" si="3116"/>
        <v>288.4735197108887</v>
      </c>
      <c r="S3595" s="61">
        <f t="shared" si="3116"/>
        <v>119.10003903454987</v>
      </c>
      <c r="T3595" s="61">
        <f t="shared" si="3116"/>
        <v>358.25582710792276</v>
      </c>
      <c r="U3595" s="61">
        <f t="shared" si="3116"/>
        <v>195.35563727024424</v>
      </c>
      <c r="V3595" s="61">
        <f t="shared" si="3116"/>
        <v>120.27629750134766</v>
      </c>
      <c r="W3595" s="61">
        <f t="shared" si="3116"/>
        <v>29.762434627002289</v>
      </c>
      <c r="X3595" s="61">
        <f t="shared" si="3116"/>
        <v>77.594366095931349</v>
      </c>
      <c r="Y3595" s="61">
        <f t="shared" si="3116"/>
        <v>83.839369929522306</v>
      </c>
      <c r="Z3595" s="61">
        <f t="shared" si="3116"/>
        <v>132.57671087618388</v>
      </c>
      <c r="AA3595" s="61">
        <f t="shared" si="3116"/>
        <v>275.32960519867771</v>
      </c>
      <c r="AB3595" s="61">
        <f t="shared" si="3116"/>
        <v>340.13989901072773</v>
      </c>
    </row>
    <row r="3596" spans="1:28" ht="48.75" hidden="1" customHeight="1" thickBot="1" x14ac:dyDescent="0.35">
      <c r="A3596" s="202" t="s">
        <v>36</v>
      </c>
      <c r="B3596" s="344" t="s">
        <v>37</v>
      </c>
      <c r="C3596" s="345"/>
      <c r="D3596" s="184">
        <f>ROUND(D3595*0.9,2)</f>
        <v>213004.54</v>
      </c>
      <c r="E3596" s="185">
        <f t="shared" ref="E3596:O3596" si="3125">ROUND(E3595*0.9,2)</f>
        <v>259626.17</v>
      </c>
      <c r="F3596" s="185">
        <f t="shared" si="3125"/>
        <v>107190.04</v>
      </c>
      <c r="G3596" s="185">
        <f t="shared" si="3125"/>
        <v>322430.24</v>
      </c>
      <c r="H3596" s="185">
        <f t="shared" si="3125"/>
        <v>175820.07</v>
      </c>
      <c r="I3596" s="185">
        <f t="shared" si="3125"/>
        <v>108248.67</v>
      </c>
      <c r="J3596" s="185">
        <f t="shared" si="3125"/>
        <v>26786.19</v>
      </c>
      <c r="K3596" s="185">
        <f t="shared" si="3125"/>
        <v>69834.929999999993</v>
      </c>
      <c r="L3596" s="185">
        <f t="shared" si="3125"/>
        <v>75455.429999999993</v>
      </c>
      <c r="M3596" s="185">
        <f t="shared" si="3125"/>
        <v>119319.03999999999</v>
      </c>
      <c r="N3596" s="185">
        <f t="shared" si="3125"/>
        <v>247796.64</v>
      </c>
      <c r="O3596" s="186">
        <f t="shared" si="3125"/>
        <v>306125.90999999997</v>
      </c>
      <c r="P3596" s="208">
        <v>2024</v>
      </c>
      <c r="Q3596" s="61">
        <f t="shared" si="3116"/>
        <v>213.00454000000002</v>
      </c>
      <c r="R3596" s="61">
        <f t="shared" si="3116"/>
        <v>259.62617</v>
      </c>
      <c r="S3596" s="61">
        <f t="shared" si="3116"/>
        <v>107.19004</v>
      </c>
      <c r="T3596" s="61">
        <f t="shared" si="3116"/>
        <v>322.43023999999997</v>
      </c>
      <c r="U3596" s="61">
        <f t="shared" si="3116"/>
        <v>175.82007000000002</v>
      </c>
      <c r="V3596" s="61">
        <f t="shared" si="3116"/>
        <v>108.24867</v>
      </c>
      <c r="W3596" s="61">
        <f t="shared" si="3116"/>
        <v>26.786189999999998</v>
      </c>
      <c r="X3596" s="61">
        <f t="shared" si="3116"/>
        <v>69.83493</v>
      </c>
      <c r="Y3596" s="61">
        <f t="shared" si="3116"/>
        <v>75.455429999999993</v>
      </c>
      <c r="Z3596" s="61">
        <f t="shared" si="3116"/>
        <v>119.31903999999999</v>
      </c>
      <c r="AA3596" s="61">
        <f t="shared" si="3116"/>
        <v>247.79664000000002</v>
      </c>
      <c r="AB3596" s="61">
        <f t="shared" si="3116"/>
        <v>306.12590999999998</v>
      </c>
    </row>
    <row r="3597" spans="1:28" ht="21" hidden="1" customHeight="1" thickBot="1" x14ac:dyDescent="0.3">
      <c r="A3597" s="346" t="str">
        <f>A3586</f>
        <v>Объект 37:</v>
      </c>
      <c r="B3597" s="347"/>
      <c r="C3597" s="43"/>
      <c r="D3597" s="348" t="str">
        <f>D3586</f>
        <v>Ячейка № 13 Сцепное</v>
      </c>
      <c r="E3597" s="349"/>
      <c r="F3597" s="349"/>
      <c r="G3597" s="349"/>
      <c r="H3597" s="349"/>
      <c r="I3597" s="349"/>
      <c r="J3597" s="349"/>
      <c r="K3597" s="349"/>
      <c r="L3597" s="349"/>
      <c r="M3597" s="349"/>
      <c r="N3597" s="349"/>
      <c r="O3597" s="350"/>
      <c r="P3597" s="209">
        <v>2025</v>
      </c>
      <c r="Q3597" s="61" t="e">
        <f t="shared" si="3116"/>
        <v>#VALUE!</v>
      </c>
      <c r="R3597" s="61">
        <f t="shared" si="3116"/>
        <v>0</v>
      </c>
      <c r="S3597" s="61">
        <f t="shared" si="3116"/>
        <v>0</v>
      </c>
      <c r="T3597" s="61">
        <f t="shared" si="3116"/>
        <v>0</v>
      </c>
      <c r="U3597" s="61">
        <f t="shared" si="3116"/>
        <v>0</v>
      </c>
      <c r="V3597" s="61">
        <f t="shared" si="3116"/>
        <v>0</v>
      </c>
      <c r="W3597" s="61">
        <f t="shared" si="3116"/>
        <v>0</v>
      </c>
      <c r="X3597" s="61">
        <f t="shared" si="3116"/>
        <v>0</v>
      </c>
      <c r="Y3597" s="61">
        <f t="shared" si="3116"/>
        <v>0</v>
      </c>
      <c r="Z3597" s="61">
        <f t="shared" si="3116"/>
        <v>0</v>
      </c>
      <c r="AA3597" s="61">
        <f t="shared" si="3116"/>
        <v>0</v>
      </c>
      <c r="AB3597" s="61">
        <f t="shared" si="3116"/>
        <v>0</v>
      </c>
    </row>
    <row r="3598" spans="1:28" ht="16.5" hidden="1" thickBot="1" x14ac:dyDescent="0.3">
      <c r="A3598" s="351" t="s">
        <v>296</v>
      </c>
      <c r="B3598" s="352"/>
      <c r="C3598" s="352"/>
      <c r="D3598" s="352"/>
      <c r="E3598" s="352"/>
      <c r="F3598" s="352"/>
      <c r="G3598" s="352"/>
      <c r="H3598" s="352"/>
      <c r="I3598" s="352"/>
      <c r="J3598" s="352"/>
      <c r="K3598" s="352"/>
      <c r="L3598" s="352"/>
      <c r="M3598" s="352"/>
      <c r="N3598" s="352"/>
      <c r="O3598" s="352"/>
      <c r="P3598" s="209">
        <v>2025</v>
      </c>
      <c r="Q3598" s="61">
        <f t="shared" si="3116"/>
        <v>0</v>
      </c>
      <c r="R3598" s="61">
        <f t="shared" si="3116"/>
        <v>0</v>
      </c>
      <c r="S3598" s="61">
        <f t="shared" si="3116"/>
        <v>0</v>
      </c>
      <c r="T3598" s="61">
        <f t="shared" si="3116"/>
        <v>0</v>
      </c>
      <c r="U3598" s="61">
        <f t="shared" si="3116"/>
        <v>0</v>
      </c>
      <c r="V3598" s="61">
        <f t="shared" si="3116"/>
        <v>0</v>
      </c>
      <c r="W3598" s="61">
        <f t="shared" si="3116"/>
        <v>0</v>
      </c>
      <c r="X3598" s="61">
        <f t="shared" si="3116"/>
        <v>0</v>
      </c>
      <c r="Y3598" s="61">
        <f t="shared" si="3116"/>
        <v>0</v>
      </c>
      <c r="Z3598" s="61">
        <f t="shared" si="3116"/>
        <v>0</v>
      </c>
      <c r="AA3598" s="61">
        <f t="shared" si="3116"/>
        <v>0</v>
      </c>
      <c r="AB3598" s="61">
        <f t="shared" si="3116"/>
        <v>0</v>
      </c>
    </row>
    <row r="3599" spans="1:28" s="41" customFormat="1" ht="29.25" hidden="1" customHeight="1" thickBot="1" x14ac:dyDescent="0.3">
      <c r="A3599" s="202" t="s">
        <v>11</v>
      </c>
      <c r="B3599" s="344" t="s">
        <v>293</v>
      </c>
      <c r="C3599" s="345"/>
      <c r="D3599" s="179">
        <f>D3588</f>
        <v>140272</v>
      </c>
      <c r="E3599" s="179">
        <f t="shared" ref="E3599:O3600" si="3126">E3588</f>
        <v>132233</v>
      </c>
      <c r="F3599" s="179">
        <f t="shared" si="3126"/>
        <v>100988</v>
      </c>
      <c r="G3599" s="179">
        <f t="shared" si="3126"/>
        <v>168926</v>
      </c>
      <c r="H3599" s="179">
        <f t="shared" si="3126"/>
        <v>121628</v>
      </c>
      <c r="I3599" s="179">
        <f t="shared" si="3126"/>
        <v>87236</v>
      </c>
      <c r="J3599" s="179">
        <f t="shared" si="3126"/>
        <v>79650</v>
      </c>
      <c r="K3599" s="179">
        <f t="shared" si="3126"/>
        <v>80993</v>
      </c>
      <c r="L3599" s="179">
        <f t="shared" si="3126"/>
        <v>86377</v>
      </c>
      <c r="M3599" s="179">
        <f t="shared" si="3126"/>
        <v>101589</v>
      </c>
      <c r="N3599" s="179">
        <f t="shared" si="3126"/>
        <v>130179</v>
      </c>
      <c r="O3599" s="179">
        <f t="shared" si="3126"/>
        <v>167114</v>
      </c>
      <c r="P3599" s="209">
        <v>2025</v>
      </c>
      <c r="Q3599" s="61">
        <f t="shared" si="3116"/>
        <v>140.27199999999999</v>
      </c>
      <c r="R3599" s="61">
        <f t="shared" si="3116"/>
        <v>132.233</v>
      </c>
      <c r="S3599" s="61">
        <f t="shared" si="3116"/>
        <v>100.988</v>
      </c>
      <c r="T3599" s="61">
        <f t="shared" si="3116"/>
        <v>168.92599999999999</v>
      </c>
      <c r="U3599" s="61">
        <f t="shared" si="3116"/>
        <v>121.628</v>
      </c>
      <c r="V3599" s="61">
        <f t="shared" si="3116"/>
        <v>87.236000000000004</v>
      </c>
      <c r="W3599" s="61">
        <f t="shared" si="3116"/>
        <v>79.650000000000006</v>
      </c>
      <c r="X3599" s="61">
        <f t="shared" si="3116"/>
        <v>80.992999999999995</v>
      </c>
      <c r="Y3599" s="61">
        <f t="shared" si="3116"/>
        <v>86.376999999999995</v>
      </c>
      <c r="Z3599" s="61">
        <f t="shared" si="3116"/>
        <v>101.589</v>
      </c>
      <c r="AA3599" s="61">
        <f t="shared" si="3116"/>
        <v>130.179</v>
      </c>
      <c r="AB3599" s="61">
        <f t="shared" si="3116"/>
        <v>167.114</v>
      </c>
    </row>
    <row r="3600" spans="1:28" ht="16.5" hidden="1" thickBot="1" x14ac:dyDescent="0.3">
      <c r="A3600" s="202" t="s">
        <v>12</v>
      </c>
      <c r="B3600" s="353" t="s">
        <v>291</v>
      </c>
      <c r="C3600" s="354"/>
      <c r="D3600" s="179">
        <f>D3589</f>
        <v>60594</v>
      </c>
      <c r="E3600" s="179">
        <f t="shared" si="3126"/>
        <v>40228</v>
      </c>
      <c r="F3600" s="179">
        <f t="shared" si="3126"/>
        <v>56880</v>
      </c>
      <c r="G3600" s="179">
        <f t="shared" si="3126"/>
        <v>54043</v>
      </c>
      <c r="H3600" s="179">
        <f t="shared" si="3126"/>
        <v>55088</v>
      </c>
      <c r="I3600" s="179">
        <f t="shared" si="3126"/>
        <v>44639</v>
      </c>
      <c r="J3600" s="179">
        <f t="shared" si="3126"/>
        <v>61447</v>
      </c>
      <c r="K3600" s="179">
        <f t="shared" si="3126"/>
        <v>50251</v>
      </c>
      <c r="L3600" s="179">
        <f t="shared" si="3126"/>
        <v>53310</v>
      </c>
      <c r="M3600" s="179">
        <f t="shared" si="3126"/>
        <v>53919</v>
      </c>
      <c r="N3600" s="179">
        <f t="shared" si="3126"/>
        <v>41842</v>
      </c>
      <c r="O3600" s="179">
        <f t="shared" si="3126"/>
        <v>57152</v>
      </c>
      <c r="P3600" s="209">
        <v>2025</v>
      </c>
      <c r="Q3600" s="61">
        <f t="shared" si="3116"/>
        <v>60.594000000000001</v>
      </c>
      <c r="R3600" s="61">
        <f t="shared" si="3116"/>
        <v>40.228000000000002</v>
      </c>
      <c r="S3600" s="61">
        <f t="shared" si="3116"/>
        <v>56.88</v>
      </c>
      <c r="T3600" s="61">
        <f t="shared" si="3116"/>
        <v>54.042999999999999</v>
      </c>
      <c r="U3600" s="61">
        <f t="shared" si="3116"/>
        <v>55.088000000000001</v>
      </c>
      <c r="V3600" s="61">
        <f t="shared" si="3116"/>
        <v>44.639000000000003</v>
      </c>
      <c r="W3600" s="61">
        <f t="shared" si="3116"/>
        <v>61.447000000000003</v>
      </c>
      <c r="X3600" s="61">
        <f t="shared" si="3116"/>
        <v>50.250999999999998</v>
      </c>
      <c r="Y3600" s="61">
        <f t="shared" si="3116"/>
        <v>53.31</v>
      </c>
      <c r="Z3600" s="61">
        <f t="shared" si="3116"/>
        <v>53.918999999999997</v>
      </c>
      <c r="AA3600" s="61">
        <f t="shared" si="3116"/>
        <v>41.841999999999999</v>
      </c>
      <c r="AB3600" s="61">
        <f t="shared" si="3116"/>
        <v>57.152000000000001</v>
      </c>
    </row>
    <row r="3601" spans="1:28" ht="33" hidden="1" customHeight="1" thickBot="1" x14ac:dyDescent="0.3">
      <c r="A3601" s="202" t="s">
        <v>13</v>
      </c>
      <c r="B3601" s="344" t="s">
        <v>292</v>
      </c>
      <c r="C3601" s="345"/>
      <c r="D3601" s="180">
        <f>D3599-D3600</f>
        <v>79678</v>
      </c>
      <c r="E3601" s="180">
        <f t="shared" ref="E3601:O3601" si="3127">E3599-E3600</f>
        <v>92005</v>
      </c>
      <c r="F3601" s="180">
        <f t="shared" si="3127"/>
        <v>44108</v>
      </c>
      <c r="G3601" s="180">
        <f t="shared" si="3127"/>
        <v>114883</v>
      </c>
      <c r="H3601" s="180">
        <f t="shared" si="3127"/>
        <v>66540</v>
      </c>
      <c r="I3601" s="180">
        <f t="shared" si="3127"/>
        <v>42597</v>
      </c>
      <c r="J3601" s="180">
        <f t="shared" si="3127"/>
        <v>18203</v>
      </c>
      <c r="K3601" s="180">
        <f t="shared" si="3127"/>
        <v>30742</v>
      </c>
      <c r="L3601" s="180">
        <f t="shared" si="3127"/>
        <v>33067</v>
      </c>
      <c r="M3601" s="180">
        <f t="shared" si="3127"/>
        <v>47670</v>
      </c>
      <c r="N3601" s="180">
        <f t="shared" si="3127"/>
        <v>88337</v>
      </c>
      <c r="O3601" s="180">
        <f t="shared" si="3127"/>
        <v>109962</v>
      </c>
      <c r="P3601" s="209">
        <v>2025</v>
      </c>
      <c r="Q3601" s="61">
        <f t="shared" si="3116"/>
        <v>79.677999999999997</v>
      </c>
      <c r="R3601" s="61">
        <f t="shared" si="3116"/>
        <v>92.004999999999995</v>
      </c>
      <c r="S3601" s="61">
        <f t="shared" si="3116"/>
        <v>44.107999999999997</v>
      </c>
      <c r="T3601" s="61">
        <f t="shared" si="3116"/>
        <v>114.883</v>
      </c>
      <c r="U3601" s="61">
        <f t="shared" si="3116"/>
        <v>66.540000000000006</v>
      </c>
      <c r="V3601" s="61">
        <f t="shared" si="3116"/>
        <v>42.597000000000001</v>
      </c>
      <c r="W3601" s="61">
        <f t="shared" si="3116"/>
        <v>18.202999999999999</v>
      </c>
      <c r="X3601" s="61">
        <f t="shared" si="3116"/>
        <v>30.742000000000001</v>
      </c>
      <c r="Y3601" s="61">
        <f t="shared" si="3116"/>
        <v>33.067</v>
      </c>
      <c r="Z3601" s="61">
        <f t="shared" si="3116"/>
        <v>47.67</v>
      </c>
      <c r="AA3601" s="61">
        <f t="shared" si="3116"/>
        <v>88.337000000000003</v>
      </c>
      <c r="AB3601" s="61">
        <f t="shared" si="3116"/>
        <v>109.962</v>
      </c>
    </row>
    <row r="3602" spans="1:28" ht="36" hidden="1" customHeight="1" thickBot="1" x14ac:dyDescent="0.3">
      <c r="A3602" s="202" t="s">
        <v>14</v>
      </c>
      <c r="B3602" s="344" t="s">
        <v>27</v>
      </c>
      <c r="C3602" s="345"/>
      <c r="D3602" s="181">
        <f>D3601/D3599</f>
        <v>0.56802498003878177</v>
      </c>
      <c r="E3602" s="181">
        <f t="shared" ref="E3602:O3602" si="3128">E3601/E3599</f>
        <v>0.6957794196607503</v>
      </c>
      <c r="F3602" s="181">
        <f t="shared" si="3128"/>
        <v>0.43676476413039172</v>
      </c>
      <c r="G3602" s="181">
        <f t="shared" si="3128"/>
        <v>0.68007885109456212</v>
      </c>
      <c r="H3602" s="181">
        <f t="shared" si="3128"/>
        <v>0.54707797546617554</v>
      </c>
      <c r="I3602" s="181">
        <f t="shared" si="3128"/>
        <v>0.48829611628226877</v>
      </c>
      <c r="J3602" s="181">
        <f t="shared" si="3128"/>
        <v>0.22853735091023228</v>
      </c>
      <c r="K3602" s="181">
        <f t="shared" si="3128"/>
        <v>0.3795636659958268</v>
      </c>
      <c r="L3602" s="181">
        <f t="shared" si="3128"/>
        <v>0.38282181599268322</v>
      </c>
      <c r="M3602" s="181">
        <f t="shared" si="3128"/>
        <v>0.46924371733160086</v>
      </c>
      <c r="N3602" s="181">
        <f t="shared" si="3128"/>
        <v>0.67858103073460385</v>
      </c>
      <c r="O3602" s="181">
        <f t="shared" si="3128"/>
        <v>0.65800591213183812</v>
      </c>
      <c r="P3602" s="209">
        <v>2025</v>
      </c>
      <c r="Q3602" s="61">
        <f t="shared" si="3116"/>
        <v>5.6802498003878177E-4</v>
      </c>
      <c r="R3602" s="61">
        <f t="shared" si="3116"/>
        <v>6.9577941966075026E-4</v>
      </c>
      <c r="S3602" s="61">
        <f t="shared" si="3116"/>
        <v>4.3676476413039174E-4</v>
      </c>
      <c r="T3602" s="61">
        <f t="shared" si="3116"/>
        <v>6.800788510945621E-4</v>
      </c>
      <c r="U3602" s="61">
        <f t="shared" si="3116"/>
        <v>5.4707797546617559E-4</v>
      </c>
      <c r="V3602" s="61">
        <f t="shared" si="3116"/>
        <v>4.882961162822688E-4</v>
      </c>
      <c r="W3602" s="61">
        <f t="shared" si="3116"/>
        <v>2.2853735091023228E-4</v>
      </c>
      <c r="X3602" s="61">
        <f t="shared" si="3116"/>
        <v>3.7956366599582682E-4</v>
      </c>
      <c r="Y3602" s="61">
        <f t="shared" si="3116"/>
        <v>3.8282181599268324E-4</v>
      </c>
      <c r="Z3602" s="61">
        <f t="shared" si="3116"/>
        <v>4.6924371733160085E-4</v>
      </c>
      <c r="AA3602" s="61">
        <f t="shared" si="3116"/>
        <v>6.7858103073460381E-4</v>
      </c>
      <c r="AB3602" s="61">
        <f t="shared" si="3116"/>
        <v>6.5800591213183808E-4</v>
      </c>
    </row>
    <row r="3603" spans="1:28" ht="81.75" hidden="1" customHeight="1" thickBot="1" x14ac:dyDescent="0.3">
      <c r="A3603" s="202" t="s">
        <v>28</v>
      </c>
      <c r="B3603" s="344" t="s">
        <v>29</v>
      </c>
      <c r="C3603" s="345"/>
      <c r="D3603" s="187">
        <f t="shared" ref="D3603:O3603" si="3129">D3504</f>
        <v>4.0385250397883876</v>
      </c>
      <c r="E3603" s="187">
        <f t="shared" si="3129"/>
        <v>4.0385250397883876</v>
      </c>
      <c r="F3603" s="187">
        <f t="shared" si="3129"/>
        <v>4.0385250397883876</v>
      </c>
      <c r="G3603" s="187">
        <f t="shared" si="3129"/>
        <v>4.0385250397883876</v>
      </c>
      <c r="H3603" s="187">
        <f t="shared" si="3129"/>
        <v>4.0385250397883876</v>
      </c>
      <c r="I3603" s="187">
        <f t="shared" si="3129"/>
        <v>4.0385250397883876</v>
      </c>
      <c r="J3603" s="187">
        <f t="shared" si="3129"/>
        <v>4.0385250397883876</v>
      </c>
      <c r="K3603" s="187">
        <f t="shared" si="3129"/>
        <v>4.0385250397883876</v>
      </c>
      <c r="L3603" s="187">
        <f t="shared" si="3129"/>
        <v>4.0385250397883876</v>
      </c>
      <c r="M3603" s="187">
        <f t="shared" si="3129"/>
        <v>4.0385250397883876</v>
      </c>
      <c r="N3603" s="187">
        <f t="shared" si="3129"/>
        <v>4.0385250397883876</v>
      </c>
      <c r="O3603" s="187">
        <f t="shared" si="3129"/>
        <v>4.0385250397883876</v>
      </c>
      <c r="P3603" s="209">
        <v>2025</v>
      </c>
      <c r="Q3603" s="61">
        <f t="shared" si="3116"/>
        <v>4.0385250397883873E-3</v>
      </c>
      <c r="R3603" s="61">
        <f t="shared" si="3116"/>
        <v>4.0385250397883873E-3</v>
      </c>
      <c r="S3603" s="61">
        <f t="shared" si="3116"/>
        <v>4.0385250397883873E-3</v>
      </c>
      <c r="T3603" s="61">
        <f t="shared" si="3116"/>
        <v>4.0385250397883873E-3</v>
      </c>
      <c r="U3603" s="61">
        <f t="shared" si="3116"/>
        <v>4.0385250397883873E-3</v>
      </c>
      <c r="V3603" s="61">
        <f t="shared" si="3116"/>
        <v>4.0385250397883873E-3</v>
      </c>
      <c r="W3603" s="61">
        <f t="shared" si="3116"/>
        <v>4.0385250397883873E-3</v>
      </c>
      <c r="X3603" s="61">
        <f t="shared" si="3116"/>
        <v>4.0385250397883873E-3</v>
      </c>
      <c r="Y3603" s="61">
        <f t="shared" si="3116"/>
        <v>4.0385250397883873E-3</v>
      </c>
      <c r="Z3603" s="61">
        <f t="shared" si="3116"/>
        <v>4.0385250397883873E-3</v>
      </c>
      <c r="AA3603" s="61">
        <f t="shared" si="3116"/>
        <v>4.0385250397883873E-3</v>
      </c>
      <c r="AB3603" s="61">
        <f t="shared" si="3116"/>
        <v>4.0385250397883873E-3</v>
      </c>
    </row>
    <row r="3604" spans="1:28" ht="51" hidden="1" customHeight="1" thickBot="1" x14ac:dyDescent="0.3">
      <c r="A3604" s="202" t="s">
        <v>30</v>
      </c>
      <c r="B3604" s="344" t="s">
        <v>31</v>
      </c>
      <c r="C3604" s="345"/>
      <c r="D3604" s="182">
        <f>D3593</f>
        <v>0.43605802505429481</v>
      </c>
      <c r="E3604" s="182">
        <f t="shared" ref="E3604:O3604" si="3130">E3593</f>
        <v>0.56381246467626334</v>
      </c>
      <c r="F3604" s="182">
        <f t="shared" si="3130"/>
        <v>0.30479780914590471</v>
      </c>
      <c r="G3604" s="182">
        <f t="shared" si="3130"/>
        <v>0.54811189611007516</v>
      </c>
      <c r="H3604" s="182">
        <f t="shared" si="3130"/>
        <v>0.41511102048168858</v>
      </c>
      <c r="I3604" s="182">
        <f t="shared" si="3130"/>
        <v>0.3563291612977818</v>
      </c>
      <c r="J3604" s="182">
        <f t="shared" si="3130"/>
        <v>9.6570395925745289E-2</v>
      </c>
      <c r="K3604" s="182">
        <f t="shared" si="3130"/>
        <v>0.24759671101133982</v>
      </c>
      <c r="L3604" s="182">
        <f t="shared" si="3130"/>
        <v>0.25085486100819621</v>
      </c>
      <c r="M3604" s="182">
        <f t="shared" si="3130"/>
        <v>0.3372767623471139</v>
      </c>
      <c r="N3604" s="182">
        <f t="shared" si="3130"/>
        <v>0.54661407575011689</v>
      </c>
      <c r="O3604" s="182">
        <f t="shared" si="3130"/>
        <v>0.52603895714735116</v>
      </c>
      <c r="P3604" s="209">
        <v>2025</v>
      </c>
      <c r="Q3604" s="61">
        <f t="shared" si="3116"/>
        <v>4.3605802505429481E-4</v>
      </c>
      <c r="R3604" s="61">
        <f t="shared" si="3116"/>
        <v>5.638124646762633E-4</v>
      </c>
      <c r="S3604" s="61">
        <f t="shared" si="3116"/>
        <v>3.0479780914590473E-4</v>
      </c>
      <c r="T3604" s="61">
        <f t="shared" si="3116"/>
        <v>5.4811189611007514E-4</v>
      </c>
      <c r="U3604" s="61">
        <f t="shared" si="3116"/>
        <v>4.1511102048168857E-4</v>
      </c>
      <c r="V3604" s="61">
        <f t="shared" si="3116"/>
        <v>3.5632916129778178E-4</v>
      </c>
      <c r="W3604" s="61">
        <f t="shared" si="3116"/>
        <v>9.6570395925745292E-5</v>
      </c>
      <c r="X3604" s="61">
        <f t="shared" si="3116"/>
        <v>2.475967110113398E-4</v>
      </c>
      <c r="Y3604" s="61">
        <f t="shared" si="3116"/>
        <v>2.5085486100819623E-4</v>
      </c>
      <c r="Z3604" s="61">
        <f t="shared" si="3116"/>
        <v>3.3727676234711389E-4</v>
      </c>
      <c r="AA3604" s="61">
        <f t="shared" si="3116"/>
        <v>5.4661407575011685E-4</v>
      </c>
      <c r="AB3604" s="61">
        <f t="shared" si="3116"/>
        <v>5.2603895714735112E-4</v>
      </c>
    </row>
    <row r="3605" spans="1:28" ht="83.25" customHeight="1" thickBot="1" x14ac:dyDescent="0.3">
      <c r="A3605" s="202" t="s">
        <v>32</v>
      </c>
      <c r="B3605" s="344" t="s">
        <v>33</v>
      </c>
      <c r="C3605" s="345"/>
      <c r="D3605" s="183">
        <f>ROUND(D3604*D3599,0)</f>
        <v>61167</v>
      </c>
      <c r="E3605" s="183">
        <f t="shared" ref="E3605:F3605" si="3131">ROUND(E3604*E3599,0)</f>
        <v>74555</v>
      </c>
      <c r="F3605" s="183">
        <f t="shared" si="3131"/>
        <v>30781</v>
      </c>
      <c r="G3605" s="183">
        <f>ROUND(G3604*G3599,0)</f>
        <v>92590</v>
      </c>
      <c r="H3605" s="183">
        <f t="shared" ref="H3605:O3605" si="3132">ROUND(H3604*H3599,0)</f>
        <v>50489</v>
      </c>
      <c r="I3605" s="183">
        <f t="shared" si="3132"/>
        <v>31085</v>
      </c>
      <c r="J3605" s="183">
        <f t="shared" si="3132"/>
        <v>7692</v>
      </c>
      <c r="K3605" s="183">
        <f t="shared" si="3132"/>
        <v>20054</v>
      </c>
      <c r="L3605" s="183">
        <f t="shared" si="3132"/>
        <v>21668</v>
      </c>
      <c r="M3605" s="183">
        <f t="shared" si="3132"/>
        <v>34264</v>
      </c>
      <c r="N3605" s="183">
        <f t="shared" si="3132"/>
        <v>71158</v>
      </c>
      <c r="O3605" s="183">
        <f t="shared" si="3132"/>
        <v>87908</v>
      </c>
      <c r="P3605" s="209">
        <v>2025</v>
      </c>
      <c r="Q3605" s="61">
        <f t="shared" si="3116"/>
        <v>61.167000000000002</v>
      </c>
      <c r="R3605" s="61">
        <f t="shared" si="3116"/>
        <v>74.555000000000007</v>
      </c>
      <c r="S3605" s="61">
        <f t="shared" si="3116"/>
        <v>30.780999999999999</v>
      </c>
      <c r="T3605" s="61">
        <f t="shared" si="3116"/>
        <v>92.59</v>
      </c>
      <c r="U3605" s="61">
        <f t="shared" si="3116"/>
        <v>50.488999999999997</v>
      </c>
      <c r="V3605" s="61">
        <f t="shared" si="3116"/>
        <v>31.085000000000001</v>
      </c>
      <c r="W3605" s="61">
        <f t="shared" si="3116"/>
        <v>7.6920000000000002</v>
      </c>
      <c r="X3605" s="61">
        <f t="shared" si="3116"/>
        <v>20.053999999999998</v>
      </c>
      <c r="Y3605" s="61">
        <f t="shared" si="3116"/>
        <v>21.667999999999999</v>
      </c>
      <c r="Z3605" s="61">
        <f t="shared" si="3116"/>
        <v>34.264000000000003</v>
      </c>
      <c r="AA3605" s="61">
        <f t="shared" si="3116"/>
        <v>71.158000000000001</v>
      </c>
      <c r="AB3605" s="61">
        <f t="shared" si="3116"/>
        <v>87.908000000000001</v>
      </c>
    </row>
    <row r="3606" spans="1:28" ht="53.25" hidden="1" customHeight="1" thickBot="1" x14ac:dyDescent="0.3">
      <c r="A3606" s="202" t="s">
        <v>34</v>
      </c>
      <c r="B3606" s="344" t="s">
        <v>35</v>
      </c>
      <c r="C3606" s="345"/>
      <c r="D3606" s="184">
        <f>D3603*D3605</f>
        <v>247024.46110873632</v>
      </c>
      <c r="E3606" s="185">
        <f t="shared" ref="E3606:O3606" si="3133">E3603*E3605</f>
        <v>301092.23434142326</v>
      </c>
      <c r="F3606" s="185">
        <f t="shared" si="3133"/>
        <v>124309.83924972636</v>
      </c>
      <c r="G3606" s="185">
        <f t="shared" si="3133"/>
        <v>373927.03343400679</v>
      </c>
      <c r="H3606" s="185">
        <f t="shared" si="3133"/>
        <v>203901.0907338759</v>
      </c>
      <c r="I3606" s="185">
        <f t="shared" si="3133"/>
        <v>125537.55086182203</v>
      </c>
      <c r="J3606" s="185">
        <f t="shared" si="3133"/>
        <v>31064.334606052278</v>
      </c>
      <c r="K3606" s="185">
        <f t="shared" si="3133"/>
        <v>80988.581147916324</v>
      </c>
      <c r="L3606" s="185">
        <f t="shared" si="3133"/>
        <v>87506.760562134776</v>
      </c>
      <c r="M3606" s="185">
        <f t="shared" si="3133"/>
        <v>138376.02196330932</v>
      </c>
      <c r="N3606" s="185">
        <f t="shared" si="3133"/>
        <v>287373.36478126206</v>
      </c>
      <c r="O3606" s="186">
        <f t="shared" si="3133"/>
        <v>355018.65919771756</v>
      </c>
      <c r="P3606" s="209">
        <v>2025</v>
      </c>
      <c r="Q3606" s="61">
        <f t="shared" si="3116"/>
        <v>247.02446110873632</v>
      </c>
      <c r="R3606" s="61">
        <f t="shared" si="3116"/>
        <v>301.09223434142325</v>
      </c>
      <c r="S3606" s="61">
        <f t="shared" si="3116"/>
        <v>124.30983924972635</v>
      </c>
      <c r="T3606" s="61">
        <f t="shared" si="3116"/>
        <v>373.92703343400677</v>
      </c>
      <c r="U3606" s="61">
        <f t="shared" si="3116"/>
        <v>203.90109073387589</v>
      </c>
      <c r="V3606" s="61">
        <f t="shared" si="3116"/>
        <v>125.53755086182204</v>
      </c>
      <c r="W3606" s="61">
        <f t="shared" si="3116"/>
        <v>31.064334606052277</v>
      </c>
      <c r="X3606" s="61">
        <f t="shared" si="3116"/>
        <v>80.988581147916321</v>
      </c>
      <c r="Y3606" s="61">
        <f t="shared" si="3116"/>
        <v>87.506760562134772</v>
      </c>
      <c r="Z3606" s="61">
        <f t="shared" si="3116"/>
        <v>138.37602196330931</v>
      </c>
      <c r="AA3606" s="61">
        <f t="shared" si="3116"/>
        <v>287.37336478126207</v>
      </c>
      <c r="AB3606" s="61">
        <f t="shared" si="3116"/>
        <v>355.01865919771757</v>
      </c>
    </row>
    <row r="3607" spans="1:28" ht="48.75" hidden="1" customHeight="1" thickBot="1" x14ac:dyDescent="0.3">
      <c r="A3607" s="202" t="s">
        <v>36</v>
      </c>
      <c r="B3607" s="344" t="s">
        <v>37</v>
      </c>
      <c r="C3607" s="345"/>
      <c r="D3607" s="184">
        <f>ROUND(D3606*0.9,2)</f>
        <v>222322.01</v>
      </c>
      <c r="E3607" s="185">
        <f t="shared" ref="E3607:O3607" si="3134">ROUND(E3606*0.9,2)</f>
        <v>270983.01</v>
      </c>
      <c r="F3607" s="185">
        <f t="shared" si="3134"/>
        <v>111878.86</v>
      </c>
      <c r="G3607" s="185">
        <f t="shared" si="3134"/>
        <v>336534.33</v>
      </c>
      <c r="H3607" s="185">
        <f t="shared" si="3134"/>
        <v>183510.98</v>
      </c>
      <c r="I3607" s="185">
        <f t="shared" si="3134"/>
        <v>112983.8</v>
      </c>
      <c r="J3607" s="185">
        <f t="shared" si="3134"/>
        <v>27957.9</v>
      </c>
      <c r="K3607" s="185">
        <f t="shared" si="3134"/>
        <v>72889.72</v>
      </c>
      <c r="L3607" s="185">
        <f t="shared" si="3134"/>
        <v>78756.08</v>
      </c>
      <c r="M3607" s="185">
        <f t="shared" si="3134"/>
        <v>124538.42</v>
      </c>
      <c r="N3607" s="185">
        <f t="shared" si="3134"/>
        <v>258636.03</v>
      </c>
      <c r="O3607" s="186">
        <f t="shared" si="3134"/>
        <v>319516.78999999998</v>
      </c>
      <c r="P3607" s="209">
        <v>2025</v>
      </c>
      <c r="Q3607" s="61">
        <f t="shared" si="3116"/>
        <v>222.32201000000001</v>
      </c>
      <c r="R3607" s="61">
        <f t="shared" si="3116"/>
        <v>270.98301000000004</v>
      </c>
      <c r="S3607" s="61">
        <f t="shared" si="3116"/>
        <v>111.87886</v>
      </c>
      <c r="T3607" s="61">
        <f t="shared" si="3116"/>
        <v>336.53433000000001</v>
      </c>
      <c r="U3607" s="61">
        <f t="shared" si="3116"/>
        <v>183.51098000000002</v>
      </c>
      <c r="V3607" s="61">
        <f t="shared" si="3116"/>
        <v>112.9838</v>
      </c>
      <c r="W3607" s="61">
        <f t="shared" si="3116"/>
        <v>27.957900000000002</v>
      </c>
      <c r="X3607" s="61">
        <f t="shared" si="3116"/>
        <v>72.889719999999997</v>
      </c>
      <c r="Y3607" s="61">
        <f t="shared" si="3116"/>
        <v>78.756079999999997</v>
      </c>
      <c r="Z3607" s="61">
        <f t="shared" si="3116"/>
        <v>124.53842</v>
      </c>
      <c r="AA3607" s="61">
        <f t="shared" si="3116"/>
        <v>258.63603000000001</v>
      </c>
      <c r="AB3607" s="61">
        <f t="shared" si="3116"/>
        <v>319.51678999999996</v>
      </c>
    </row>
    <row r="3608" spans="1:28" ht="21" hidden="1" customHeight="1" thickBot="1" x14ac:dyDescent="0.3">
      <c r="A3608" s="346" t="str">
        <f>A3597</f>
        <v>Объект 37:</v>
      </c>
      <c r="B3608" s="347"/>
      <c r="C3608" s="43"/>
      <c r="D3608" s="348" t="str">
        <f>D3597</f>
        <v>Ячейка № 13 Сцепное</v>
      </c>
      <c r="E3608" s="349"/>
      <c r="F3608" s="349"/>
      <c r="G3608" s="349"/>
      <c r="H3608" s="349"/>
      <c r="I3608" s="349"/>
      <c r="J3608" s="349"/>
      <c r="K3608" s="349"/>
      <c r="L3608" s="349"/>
      <c r="M3608" s="349"/>
      <c r="N3608" s="349"/>
      <c r="O3608" s="350"/>
      <c r="P3608" s="207">
        <v>2026</v>
      </c>
      <c r="Q3608" s="61" t="e">
        <f t="shared" si="3116"/>
        <v>#VALUE!</v>
      </c>
      <c r="R3608" s="61">
        <f t="shared" si="3116"/>
        <v>0</v>
      </c>
      <c r="S3608" s="61">
        <f t="shared" si="3116"/>
        <v>0</v>
      </c>
      <c r="T3608" s="61">
        <f t="shared" ref="T3608:AB3636" si="3135">G3608/1000</f>
        <v>0</v>
      </c>
      <c r="U3608" s="61">
        <f t="shared" si="3135"/>
        <v>0</v>
      </c>
      <c r="V3608" s="61">
        <f t="shared" si="3135"/>
        <v>0</v>
      </c>
      <c r="W3608" s="61">
        <f t="shared" si="3135"/>
        <v>0</v>
      </c>
      <c r="X3608" s="61">
        <f t="shared" si="3135"/>
        <v>0</v>
      </c>
      <c r="Y3608" s="61">
        <f t="shared" si="3135"/>
        <v>0</v>
      </c>
      <c r="Z3608" s="61">
        <f t="shared" si="3135"/>
        <v>0</v>
      </c>
      <c r="AA3608" s="61">
        <f t="shared" si="3135"/>
        <v>0</v>
      </c>
      <c r="AB3608" s="61">
        <f t="shared" si="3135"/>
        <v>0</v>
      </c>
    </row>
    <row r="3609" spans="1:28" ht="16.5" hidden="1" thickBot="1" x14ac:dyDescent="0.3">
      <c r="A3609" s="351" t="s">
        <v>297</v>
      </c>
      <c r="B3609" s="352"/>
      <c r="C3609" s="352"/>
      <c r="D3609" s="352"/>
      <c r="E3609" s="352"/>
      <c r="F3609" s="352"/>
      <c r="G3609" s="352"/>
      <c r="H3609" s="352"/>
      <c r="I3609" s="352"/>
      <c r="J3609" s="352"/>
      <c r="K3609" s="352"/>
      <c r="L3609" s="352"/>
      <c r="M3609" s="352"/>
      <c r="N3609" s="352"/>
      <c r="O3609" s="352"/>
      <c r="P3609" s="207">
        <v>2026</v>
      </c>
      <c r="Q3609" s="61">
        <f t="shared" ref="Q3609:V3665" si="3136">D3609/1000</f>
        <v>0</v>
      </c>
      <c r="R3609" s="61">
        <f t="shared" si="3136"/>
        <v>0</v>
      </c>
      <c r="S3609" s="61">
        <f t="shared" si="3136"/>
        <v>0</v>
      </c>
      <c r="T3609" s="61">
        <f t="shared" si="3135"/>
        <v>0</v>
      </c>
      <c r="U3609" s="61">
        <f t="shared" si="3135"/>
        <v>0</v>
      </c>
      <c r="V3609" s="61">
        <f t="shared" si="3135"/>
        <v>0</v>
      </c>
      <c r="W3609" s="61">
        <f t="shared" si="3135"/>
        <v>0</v>
      </c>
      <c r="X3609" s="61">
        <f t="shared" si="3135"/>
        <v>0</v>
      </c>
      <c r="Y3609" s="61">
        <f t="shared" si="3135"/>
        <v>0</v>
      </c>
      <c r="Z3609" s="61">
        <f t="shared" si="3135"/>
        <v>0</v>
      </c>
      <c r="AA3609" s="61">
        <f t="shared" si="3135"/>
        <v>0</v>
      </c>
      <c r="AB3609" s="61">
        <f t="shared" si="3135"/>
        <v>0</v>
      </c>
    </row>
    <row r="3610" spans="1:28" s="41" customFormat="1" ht="29.25" hidden="1" customHeight="1" thickBot="1" x14ac:dyDescent="0.3">
      <c r="A3610" s="202" t="s">
        <v>11</v>
      </c>
      <c r="B3610" s="344" t="s">
        <v>293</v>
      </c>
      <c r="C3610" s="345"/>
      <c r="D3610" s="179">
        <f>D3599</f>
        <v>140272</v>
      </c>
      <c r="E3610" s="179">
        <f t="shared" ref="E3610:O3611" si="3137">E3599</f>
        <v>132233</v>
      </c>
      <c r="F3610" s="179">
        <f t="shared" si="3137"/>
        <v>100988</v>
      </c>
      <c r="G3610" s="179">
        <f t="shared" si="3137"/>
        <v>168926</v>
      </c>
      <c r="H3610" s="179">
        <f t="shared" si="3137"/>
        <v>121628</v>
      </c>
      <c r="I3610" s="179">
        <f t="shared" si="3137"/>
        <v>87236</v>
      </c>
      <c r="J3610" s="179">
        <f t="shared" si="3137"/>
        <v>79650</v>
      </c>
      <c r="K3610" s="179">
        <f t="shared" si="3137"/>
        <v>80993</v>
      </c>
      <c r="L3610" s="179">
        <f t="shared" si="3137"/>
        <v>86377</v>
      </c>
      <c r="M3610" s="179">
        <f t="shared" si="3137"/>
        <v>101589</v>
      </c>
      <c r="N3610" s="179">
        <f t="shared" si="3137"/>
        <v>130179</v>
      </c>
      <c r="O3610" s="179">
        <f t="shared" si="3137"/>
        <v>167114</v>
      </c>
      <c r="P3610" s="207">
        <v>2026</v>
      </c>
      <c r="Q3610" s="61">
        <f t="shared" si="3136"/>
        <v>140.27199999999999</v>
      </c>
      <c r="R3610" s="61">
        <f t="shared" si="3136"/>
        <v>132.233</v>
      </c>
      <c r="S3610" s="61">
        <f t="shared" si="3136"/>
        <v>100.988</v>
      </c>
      <c r="T3610" s="61">
        <f t="shared" si="3135"/>
        <v>168.92599999999999</v>
      </c>
      <c r="U3610" s="61">
        <f t="shared" si="3135"/>
        <v>121.628</v>
      </c>
      <c r="V3610" s="61">
        <f t="shared" si="3135"/>
        <v>87.236000000000004</v>
      </c>
      <c r="W3610" s="61">
        <f t="shared" si="3135"/>
        <v>79.650000000000006</v>
      </c>
      <c r="X3610" s="61">
        <f t="shared" si="3135"/>
        <v>80.992999999999995</v>
      </c>
      <c r="Y3610" s="61">
        <f t="shared" si="3135"/>
        <v>86.376999999999995</v>
      </c>
      <c r="Z3610" s="61">
        <f t="shared" si="3135"/>
        <v>101.589</v>
      </c>
      <c r="AA3610" s="61">
        <f t="shared" si="3135"/>
        <v>130.179</v>
      </c>
      <c r="AB3610" s="61">
        <f t="shared" si="3135"/>
        <v>167.114</v>
      </c>
    </row>
    <row r="3611" spans="1:28" ht="16.5" hidden="1" thickBot="1" x14ac:dyDescent="0.3">
      <c r="A3611" s="202" t="s">
        <v>12</v>
      </c>
      <c r="B3611" s="353" t="s">
        <v>291</v>
      </c>
      <c r="C3611" s="354"/>
      <c r="D3611" s="179">
        <f>D3600</f>
        <v>60594</v>
      </c>
      <c r="E3611" s="179">
        <f t="shared" si="3137"/>
        <v>40228</v>
      </c>
      <c r="F3611" s="179">
        <f t="shared" si="3137"/>
        <v>56880</v>
      </c>
      <c r="G3611" s="179">
        <f t="shared" si="3137"/>
        <v>54043</v>
      </c>
      <c r="H3611" s="179">
        <f t="shared" si="3137"/>
        <v>55088</v>
      </c>
      <c r="I3611" s="179">
        <f t="shared" si="3137"/>
        <v>44639</v>
      </c>
      <c r="J3611" s="179">
        <f t="shared" si="3137"/>
        <v>61447</v>
      </c>
      <c r="K3611" s="179">
        <f t="shared" si="3137"/>
        <v>50251</v>
      </c>
      <c r="L3611" s="179">
        <f t="shared" si="3137"/>
        <v>53310</v>
      </c>
      <c r="M3611" s="179">
        <f t="shared" si="3137"/>
        <v>53919</v>
      </c>
      <c r="N3611" s="179">
        <f t="shared" si="3137"/>
        <v>41842</v>
      </c>
      <c r="O3611" s="179">
        <f t="shared" si="3137"/>
        <v>57152</v>
      </c>
      <c r="P3611" s="207">
        <v>2026</v>
      </c>
      <c r="Q3611" s="61">
        <f t="shared" si="3136"/>
        <v>60.594000000000001</v>
      </c>
      <c r="R3611" s="61">
        <f t="shared" si="3136"/>
        <v>40.228000000000002</v>
      </c>
      <c r="S3611" s="61">
        <f t="shared" si="3136"/>
        <v>56.88</v>
      </c>
      <c r="T3611" s="61">
        <f t="shared" si="3135"/>
        <v>54.042999999999999</v>
      </c>
      <c r="U3611" s="61">
        <f t="shared" si="3135"/>
        <v>55.088000000000001</v>
      </c>
      <c r="V3611" s="61">
        <f t="shared" si="3135"/>
        <v>44.639000000000003</v>
      </c>
      <c r="W3611" s="61">
        <f t="shared" si="3135"/>
        <v>61.447000000000003</v>
      </c>
      <c r="X3611" s="61">
        <f t="shared" si="3135"/>
        <v>50.250999999999998</v>
      </c>
      <c r="Y3611" s="61">
        <f t="shared" si="3135"/>
        <v>53.31</v>
      </c>
      <c r="Z3611" s="61">
        <f t="shared" si="3135"/>
        <v>53.918999999999997</v>
      </c>
      <c r="AA3611" s="61">
        <f t="shared" si="3135"/>
        <v>41.841999999999999</v>
      </c>
      <c r="AB3611" s="61">
        <f t="shared" si="3135"/>
        <v>57.152000000000001</v>
      </c>
    </row>
    <row r="3612" spans="1:28" ht="33" hidden="1" customHeight="1" thickBot="1" x14ac:dyDescent="0.3">
      <c r="A3612" s="202" t="s">
        <v>13</v>
      </c>
      <c r="B3612" s="344" t="s">
        <v>292</v>
      </c>
      <c r="C3612" s="345"/>
      <c r="D3612" s="180">
        <f>D3610-D3611</f>
        <v>79678</v>
      </c>
      <c r="E3612" s="180">
        <f t="shared" ref="E3612:O3612" si="3138">E3610-E3611</f>
        <v>92005</v>
      </c>
      <c r="F3612" s="180">
        <f t="shared" si="3138"/>
        <v>44108</v>
      </c>
      <c r="G3612" s="180">
        <f t="shared" si="3138"/>
        <v>114883</v>
      </c>
      <c r="H3612" s="180">
        <f t="shared" si="3138"/>
        <v>66540</v>
      </c>
      <c r="I3612" s="180">
        <f t="shared" si="3138"/>
        <v>42597</v>
      </c>
      <c r="J3612" s="180">
        <f t="shared" si="3138"/>
        <v>18203</v>
      </c>
      <c r="K3612" s="180">
        <f t="shared" si="3138"/>
        <v>30742</v>
      </c>
      <c r="L3612" s="180">
        <f t="shared" si="3138"/>
        <v>33067</v>
      </c>
      <c r="M3612" s="180">
        <f t="shared" si="3138"/>
        <v>47670</v>
      </c>
      <c r="N3612" s="180">
        <f t="shared" si="3138"/>
        <v>88337</v>
      </c>
      <c r="O3612" s="180">
        <f t="shared" si="3138"/>
        <v>109962</v>
      </c>
      <c r="P3612" s="207">
        <v>2026</v>
      </c>
      <c r="Q3612" s="61">
        <f t="shared" si="3136"/>
        <v>79.677999999999997</v>
      </c>
      <c r="R3612" s="61">
        <f t="shared" si="3136"/>
        <v>92.004999999999995</v>
      </c>
      <c r="S3612" s="61">
        <f t="shared" si="3136"/>
        <v>44.107999999999997</v>
      </c>
      <c r="T3612" s="61">
        <f t="shared" si="3135"/>
        <v>114.883</v>
      </c>
      <c r="U3612" s="61">
        <f t="shared" si="3135"/>
        <v>66.540000000000006</v>
      </c>
      <c r="V3612" s="61">
        <f t="shared" si="3135"/>
        <v>42.597000000000001</v>
      </c>
      <c r="W3612" s="61">
        <f t="shared" si="3135"/>
        <v>18.202999999999999</v>
      </c>
      <c r="X3612" s="61">
        <f t="shared" si="3135"/>
        <v>30.742000000000001</v>
      </c>
      <c r="Y3612" s="61">
        <f t="shared" si="3135"/>
        <v>33.067</v>
      </c>
      <c r="Z3612" s="61">
        <f t="shared" si="3135"/>
        <v>47.67</v>
      </c>
      <c r="AA3612" s="61">
        <f t="shared" si="3135"/>
        <v>88.337000000000003</v>
      </c>
      <c r="AB3612" s="61">
        <f t="shared" si="3135"/>
        <v>109.962</v>
      </c>
    </row>
    <row r="3613" spans="1:28" ht="36" hidden="1" customHeight="1" thickBot="1" x14ac:dyDescent="0.3">
      <c r="A3613" s="202" t="s">
        <v>14</v>
      </c>
      <c r="B3613" s="344" t="s">
        <v>27</v>
      </c>
      <c r="C3613" s="345"/>
      <c r="D3613" s="181">
        <f>D3612/D3610</f>
        <v>0.56802498003878177</v>
      </c>
      <c r="E3613" s="181">
        <f t="shared" ref="E3613:O3613" si="3139">E3612/E3610</f>
        <v>0.6957794196607503</v>
      </c>
      <c r="F3613" s="181">
        <f t="shared" si="3139"/>
        <v>0.43676476413039172</v>
      </c>
      <c r="G3613" s="181">
        <f t="shared" si="3139"/>
        <v>0.68007885109456212</v>
      </c>
      <c r="H3613" s="181">
        <f t="shared" si="3139"/>
        <v>0.54707797546617554</v>
      </c>
      <c r="I3613" s="181">
        <f t="shared" si="3139"/>
        <v>0.48829611628226877</v>
      </c>
      <c r="J3613" s="181">
        <f t="shared" si="3139"/>
        <v>0.22853735091023228</v>
      </c>
      <c r="K3613" s="181">
        <f t="shared" si="3139"/>
        <v>0.3795636659958268</v>
      </c>
      <c r="L3613" s="181">
        <f t="shared" si="3139"/>
        <v>0.38282181599268322</v>
      </c>
      <c r="M3613" s="181">
        <f t="shared" si="3139"/>
        <v>0.46924371733160086</v>
      </c>
      <c r="N3613" s="181">
        <f t="shared" si="3139"/>
        <v>0.67858103073460385</v>
      </c>
      <c r="O3613" s="181">
        <f t="shared" si="3139"/>
        <v>0.65800591213183812</v>
      </c>
      <c r="P3613" s="207">
        <v>2026</v>
      </c>
      <c r="Q3613" s="61">
        <f t="shared" si="3136"/>
        <v>5.6802498003878177E-4</v>
      </c>
      <c r="R3613" s="61">
        <f t="shared" si="3136"/>
        <v>6.9577941966075026E-4</v>
      </c>
      <c r="S3613" s="61">
        <f t="shared" si="3136"/>
        <v>4.3676476413039174E-4</v>
      </c>
      <c r="T3613" s="61">
        <f t="shared" si="3135"/>
        <v>6.800788510945621E-4</v>
      </c>
      <c r="U3613" s="61">
        <f t="shared" si="3135"/>
        <v>5.4707797546617559E-4</v>
      </c>
      <c r="V3613" s="61">
        <f t="shared" si="3135"/>
        <v>4.882961162822688E-4</v>
      </c>
      <c r="W3613" s="61">
        <f t="shared" si="3135"/>
        <v>2.2853735091023228E-4</v>
      </c>
      <c r="X3613" s="61">
        <f t="shared" si="3135"/>
        <v>3.7956366599582682E-4</v>
      </c>
      <c r="Y3613" s="61">
        <f t="shared" si="3135"/>
        <v>3.8282181599268324E-4</v>
      </c>
      <c r="Z3613" s="61">
        <f t="shared" si="3135"/>
        <v>4.6924371733160085E-4</v>
      </c>
      <c r="AA3613" s="61">
        <f t="shared" si="3135"/>
        <v>6.7858103073460381E-4</v>
      </c>
      <c r="AB3613" s="61">
        <f t="shared" si="3135"/>
        <v>6.5800591213183808E-4</v>
      </c>
    </row>
    <row r="3614" spans="1:28" ht="81.75" hidden="1" customHeight="1" thickBot="1" x14ac:dyDescent="0.3">
      <c r="A3614" s="202" t="s">
        <v>28</v>
      </c>
      <c r="B3614" s="344" t="s">
        <v>29</v>
      </c>
      <c r="C3614" s="345"/>
      <c r="D3614" s="187">
        <f t="shared" ref="D3614:N3614" si="3140">D3515</f>
        <v>4.2151862062401122</v>
      </c>
      <c r="E3614" s="187">
        <f t="shared" si="3140"/>
        <v>4.2151862062401122</v>
      </c>
      <c r="F3614" s="187">
        <f t="shared" si="3140"/>
        <v>4.2151862062401122</v>
      </c>
      <c r="G3614" s="187">
        <f t="shared" si="3140"/>
        <v>4.2151862062401122</v>
      </c>
      <c r="H3614" s="187">
        <f t="shared" si="3140"/>
        <v>4.2151862062401122</v>
      </c>
      <c r="I3614" s="187">
        <f t="shared" si="3140"/>
        <v>4.2151862062401122</v>
      </c>
      <c r="J3614" s="187">
        <f t="shared" si="3140"/>
        <v>4.2151862062401122</v>
      </c>
      <c r="K3614" s="187">
        <f t="shared" si="3140"/>
        <v>4.2151862062401122</v>
      </c>
      <c r="L3614" s="187">
        <f t="shared" si="3140"/>
        <v>4.2151862062401122</v>
      </c>
      <c r="M3614" s="187">
        <f t="shared" si="3140"/>
        <v>4.2151862062401122</v>
      </c>
      <c r="N3614" s="187">
        <f t="shared" si="3140"/>
        <v>4.2151862062401122</v>
      </c>
      <c r="O3614" s="44">
        <v>3.7032600000000002</v>
      </c>
      <c r="P3614" s="207">
        <v>2026</v>
      </c>
      <c r="Q3614" s="61">
        <f t="shared" si="3136"/>
        <v>4.2151862062401119E-3</v>
      </c>
      <c r="R3614" s="61">
        <f t="shared" si="3136"/>
        <v>4.2151862062401119E-3</v>
      </c>
      <c r="S3614" s="61">
        <f t="shared" si="3136"/>
        <v>4.2151862062401119E-3</v>
      </c>
      <c r="T3614" s="61">
        <f t="shared" si="3135"/>
        <v>4.2151862062401119E-3</v>
      </c>
      <c r="U3614" s="61">
        <f t="shared" si="3135"/>
        <v>4.2151862062401119E-3</v>
      </c>
      <c r="V3614" s="61">
        <f t="shared" si="3135"/>
        <v>4.2151862062401119E-3</v>
      </c>
      <c r="W3614" s="61">
        <f t="shared" si="3135"/>
        <v>4.2151862062401119E-3</v>
      </c>
      <c r="X3614" s="61">
        <f t="shared" si="3135"/>
        <v>4.2151862062401119E-3</v>
      </c>
      <c r="Y3614" s="61">
        <f t="shared" si="3135"/>
        <v>4.2151862062401119E-3</v>
      </c>
      <c r="Z3614" s="61">
        <f t="shared" si="3135"/>
        <v>4.2151862062401119E-3</v>
      </c>
      <c r="AA3614" s="61">
        <f t="shared" si="3135"/>
        <v>4.2151862062401119E-3</v>
      </c>
      <c r="AB3614" s="61">
        <f t="shared" si="3135"/>
        <v>3.7032600000000003E-3</v>
      </c>
    </row>
    <row r="3615" spans="1:28" ht="51" hidden="1" customHeight="1" thickBot="1" x14ac:dyDescent="0.3">
      <c r="A3615" s="202" t="s">
        <v>30</v>
      </c>
      <c r="B3615" s="344" t="s">
        <v>31</v>
      </c>
      <c r="C3615" s="345"/>
      <c r="D3615" s="182">
        <f>D3604</f>
        <v>0.43605802505429481</v>
      </c>
      <c r="E3615" s="182">
        <f t="shared" ref="E3615:O3615" si="3141">E3604</f>
        <v>0.56381246467626334</v>
      </c>
      <c r="F3615" s="182">
        <f t="shared" si="3141"/>
        <v>0.30479780914590471</v>
      </c>
      <c r="G3615" s="182">
        <f t="shared" si="3141"/>
        <v>0.54811189611007516</v>
      </c>
      <c r="H3615" s="182">
        <f t="shared" si="3141"/>
        <v>0.41511102048168858</v>
      </c>
      <c r="I3615" s="182">
        <f t="shared" si="3141"/>
        <v>0.3563291612977818</v>
      </c>
      <c r="J3615" s="182">
        <f t="shared" si="3141"/>
        <v>9.6570395925745289E-2</v>
      </c>
      <c r="K3615" s="182">
        <f t="shared" si="3141"/>
        <v>0.24759671101133982</v>
      </c>
      <c r="L3615" s="182">
        <f t="shared" si="3141"/>
        <v>0.25085486100819621</v>
      </c>
      <c r="M3615" s="182">
        <f t="shared" si="3141"/>
        <v>0.3372767623471139</v>
      </c>
      <c r="N3615" s="182">
        <f t="shared" si="3141"/>
        <v>0.54661407575011689</v>
      </c>
      <c r="O3615" s="182">
        <f t="shared" si="3141"/>
        <v>0.52603895714735116</v>
      </c>
      <c r="P3615" s="207">
        <v>2026</v>
      </c>
      <c r="Q3615" s="61">
        <f t="shared" si="3136"/>
        <v>4.3605802505429481E-4</v>
      </c>
      <c r="R3615" s="61">
        <f t="shared" si="3136"/>
        <v>5.638124646762633E-4</v>
      </c>
      <c r="S3615" s="61">
        <f t="shared" si="3136"/>
        <v>3.0479780914590473E-4</v>
      </c>
      <c r="T3615" s="61">
        <f t="shared" si="3135"/>
        <v>5.4811189611007514E-4</v>
      </c>
      <c r="U3615" s="61">
        <f t="shared" si="3135"/>
        <v>4.1511102048168857E-4</v>
      </c>
      <c r="V3615" s="61">
        <f t="shared" si="3135"/>
        <v>3.5632916129778178E-4</v>
      </c>
      <c r="W3615" s="61">
        <f t="shared" si="3135"/>
        <v>9.6570395925745292E-5</v>
      </c>
      <c r="X3615" s="61">
        <f t="shared" si="3135"/>
        <v>2.475967110113398E-4</v>
      </c>
      <c r="Y3615" s="61">
        <f t="shared" si="3135"/>
        <v>2.5085486100819623E-4</v>
      </c>
      <c r="Z3615" s="61">
        <f t="shared" si="3135"/>
        <v>3.3727676234711389E-4</v>
      </c>
      <c r="AA3615" s="61">
        <f t="shared" si="3135"/>
        <v>5.4661407575011685E-4</v>
      </c>
      <c r="AB3615" s="61">
        <f t="shared" si="3135"/>
        <v>5.2603895714735112E-4</v>
      </c>
    </row>
    <row r="3616" spans="1:28" ht="83.25" hidden="1" customHeight="1" thickBot="1" x14ac:dyDescent="0.3">
      <c r="A3616" s="202" t="s">
        <v>32</v>
      </c>
      <c r="B3616" s="344" t="s">
        <v>33</v>
      </c>
      <c r="C3616" s="345"/>
      <c r="D3616" s="183">
        <f>ROUND(D3615*D3610,0)</f>
        <v>61167</v>
      </c>
      <c r="E3616" s="183">
        <f t="shared" ref="E3616:F3616" si="3142">ROUND(E3615*E3610,0)</f>
        <v>74555</v>
      </c>
      <c r="F3616" s="183">
        <f t="shared" si="3142"/>
        <v>30781</v>
      </c>
      <c r="G3616" s="183">
        <f>ROUND(G3615*G3610,0)</f>
        <v>92590</v>
      </c>
      <c r="H3616" s="183">
        <f t="shared" ref="H3616:O3616" si="3143">ROUND(H3615*H3610,0)</f>
        <v>50489</v>
      </c>
      <c r="I3616" s="183">
        <f t="shared" si="3143"/>
        <v>31085</v>
      </c>
      <c r="J3616" s="183">
        <f t="shared" si="3143"/>
        <v>7692</v>
      </c>
      <c r="K3616" s="183">
        <f t="shared" si="3143"/>
        <v>20054</v>
      </c>
      <c r="L3616" s="183">
        <f t="shared" si="3143"/>
        <v>21668</v>
      </c>
      <c r="M3616" s="183">
        <f t="shared" si="3143"/>
        <v>34264</v>
      </c>
      <c r="N3616" s="183">
        <f t="shared" si="3143"/>
        <v>71158</v>
      </c>
      <c r="O3616" s="183">
        <f t="shared" si="3143"/>
        <v>87908</v>
      </c>
      <c r="P3616" s="207">
        <v>2026</v>
      </c>
      <c r="Q3616" s="61">
        <f t="shared" si="3136"/>
        <v>61.167000000000002</v>
      </c>
      <c r="R3616" s="61">
        <f t="shared" si="3136"/>
        <v>74.555000000000007</v>
      </c>
      <c r="S3616" s="61">
        <f t="shared" si="3136"/>
        <v>30.780999999999999</v>
      </c>
      <c r="T3616" s="61">
        <f t="shared" si="3135"/>
        <v>92.59</v>
      </c>
      <c r="U3616" s="61">
        <f t="shared" si="3135"/>
        <v>50.488999999999997</v>
      </c>
      <c r="V3616" s="61">
        <f t="shared" si="3135"/>
        <v>31.085000000000001</v>
      </c>
      <c r="W3616" s="61">
        <f t="shared" si="3135"/>
        <v>7.6920000000000002</v>
      </c>
      <c r="X3616" s="61">
        <f t="shared" si="3135"/>
        <v>20.053999999999998</v>
      </c>
      <c r="Y3616" s="61">
        <f t="shared" si="3135"/>
        <v>21.667999999999999</v>
      </c>
      <c r="Z3616" s="61">
        <f t="shared" si="3135"/>
        <v>34.264000000000003</v>
      </c>
      <c r="AA3616" s="61">
        <f t="shared" si="3135"/>
        <v>71.158000000000001</v>
      </c>
      <c r="AB3616" s="61">
        <f t="shared" si="3135"/>
        <v>87.908000000000001</v>
      </c>
    </row>
    <row r="3617" spans="1:28" ht="53.25" hidden="1" customHeight="1" thickBot="1" x14ac:dyDescent="0.3">
      <c r="A3617" s="202" t="s">
        <v>34</v>
      </c>
      <c r="B3617" s="344" t="s">
        <v>35</v>
      </c>
      <c r="C3617" s="345"/>
      <c r="D3617" s="184">
        <f>D3614*D3616</f>
        <v>257830.29467708894</v>
      </c>
      <c r="E3617" s="185">
        <f t="shared" ref="E3617:O3617" si="3144">E3614*E3616</f>
        <v>314263.20760623156</v>
      </c>
      <c r="F3617" s="185">
        <f t="shared" si="3144"/>
        <v>129747.64661427689</v>
      </c>
      <c r="G3617" s="185">
        <f t="shared" si="3144"/>
        <v>390284.09083577199</v>
      </c>
      <c r="H3617" s="185">
        <f t="shared" si="3144"/>
        <v>212820.53636685704</v>
      </c>
      <c r="I3617" s="185">
        <f t="shared" si="3144"/>
        <v>131029.06322097388</v>
      </c>
      <c r="J3617" s="185">
        <f t="shared" si="3144"/>
        <v>32423.212298398943</v>
      </c>
      <c r="K3617" s="185">
        <f t="shared" si="3144"/>
        <v>84531.344179939217</v>
      </c>
      <c r="L3617" s="185">
        <f t="shared" si="3144"/>
        <v>91334.65471681075</v>
      </c>
      <c r="M3617" s="185">
        <f t="shared" si="3144"/>
        <v>144429.14017061121</v>
      </c>
      <c r="N3617" s="185">
        <f t="shared" si="3144"/>
        <v>299944.22006363393</v>
      </c>
      <c r="O3617" s="186">
        <f t="shared" si="3144"/>
        <v>325546.18008000002</v>
      </c>
      <c r="P3617" s="207">
        <v>2026</v>
      </c>
      <c r="Q3617" s="61">
        <f t="shared" si="3136"/>
        <v>257.83029467708894</v>
      </c>
      <c r="R3617" s="61">
        <f t="shared" si="3136"/>
        <v>314.26320760623156</v>
      </c>
      <c r="S3617" s="61">
        <f t="shared" si="3136"/>
        <v>129.7476466142769</v>
      </c>
      <c r="T3617" s="61">
        <f t="shared" si="3135"/>
        <v>390.28409083577196</v>
      </c>
      <c r="U3617" s="61">
        <f t="shared" si="3135"/>
        <v>212.82053636685703</v>
      </c>
      <c r="V3617" s="61">
        <f t="shared" si="3135"/>
        <v>131.02906322097388</v>
      </c>
      <c r="W3617" s="61">
        <f t="shared" si="3135"/>
        <v>32.423212298398944</v>
      </c>
      <c r="X3617" s="61">
        <f t="shared" si="3135"/>
        <v>84.531344179939211</v>
      </c>
      <c r="Y3617" s="61">
        <f t="shared" si="3135"/>
        <v>91.334654716810746</v>
      </c>
      <c r="Z3617" s="61">
        <f t="shared" si="3135"/>
        <v>144.42914017061122</v>
      </c>
      <c r="AA3617" s="61">
        <f t="shared" si="3135"/>
        <v>299.94422006363391</v>
      </c>
      <c r="AB3617" s="61">
        <f t="shared" si="3135"/>
        <v>325.54618008</v>
      </c>
    </row>
    <row r="3618" spans="1:28" ht="48.75" hidden="1" customHeight="1" thickBot="1" x14ac:dyDescent="0.3">
      <c r="A3618" s="202" t="s">
        <v>36</v>
      </c>
      <c r="B3618" s="344" t="s">
        <v>37</v>
      </c>
      <c r="C3618" s="345"/>
      <c r="D3618" s="184">
        <f>ROUND(D3617*0.9,2)</f>
        <v>232047.27</v>
      </c>
      <c r="E3618" s="185">
        <f t="shared" ref="E3618:O3618" si="3145">ROUND(E3617*0.9,2)</f>
        <v>282836.89</v>
      </c>
      <c r="F3618" s="185">
        <f t="shared" si="3145"/>
        <v>116772.88</v>
      </c>
      <c r="G3618" s="185">
        <f t="shared" si="3145"/>
        <v>351255.68</v>
      </c>
      <c r="H3618" s="185">
        <f t="shared" si="3145"/>
        <v>191538.48</v>
      </c>
      <c r="I3618" s="185">
        <f t="shared" si="3145"/>
        <v>117926.16</v>
      </c>
      <c r="J3618" s="185">
        <f t="shared" si="3145"/>
        <v>29180.89</v>
      </c>
      <c r="K3618" s="185">
        <f t="shared" si="3145"/>
        <v>76078.210000000006</v>
      </c>
      <c r="L3618" s="185">
        <f t="shared" si="3145"/>
        <v>82201.19</v>
      </c>
      <c r="M3618" s="185">
        <f t="shared" si="3145"/>
        <v>129986.23</v>
      </c>
      <c r="N3618" s="185">
        <f t="shared" si="3145"/>
        <v>269949.8</v>
      </c>
      <c r="O3618" s="186">
        <f t="shared" si="3145"/>
        <v>292991.56</v>
      </c>
      <c r="P3618" s="207">
        <v>2026</v>
      </c>
      <c r="Q3618" s="61">
        <f t="shared" si="3136"/>
        <v>232.04727</v>
      </c>
      <c r="R3618" s="61">
        <f t="shared" si="3136"/>
        <v>282.83689000000004</v>
      </c>
      <c r="S3618" s="61">
        <f t="shared" si="3136"/>
        <v>116.77288</v>
      </c>
      <c r="T3618" s="61">
        <f t="shared" si="3135"/>
        <v>351.25567999999998</v>
      </c>
      <c r="U3618" s="61">
        <f t="shared" si="3135"/>
        <v>191.53848000000002</v>
      </c>
      <c r="V3618" s="61">
        <f t="shared" si="3135"/>
        <v>117.92616000000001</v>
      </c>
      <c r="W3618" s="61">
        <f t="shared" si="3135"/>
        <v>29.180889999999998</v>
      </c>
      <c r="X3618" s="61">
        <f t="shared" si="3135"/>
        <v>76.078210000000013</v>
      </c>
      <c r="Y3618" s="61">
        <f t="shared" si="3135"/>
        <v>82.201189999999997</v>
      </c>
      <c r="Z3618" s="61">
        <f t="shared" si="3135"/>
        <v>129.98623000000001</v>
      </c>
      <c r="AA3618" s="61">
        <f t="shared" si="3135"/>
        <v>269.94979999999998</v>
      </c>
      <c r="AB3618" s="61">
        <f t="shared" si="3135"/>
        <v>292.99155999999999</v>
      </c>
    </row>
    <row r="3619" spans="1:28" ht="21.75" hidden="1" customHeight="1" thickBot="1" x14ac:dyDescent="0.3">
      <c r="A3619" s="346" t="str">
        <f>A3608</f>
        <v>Объект 37:</v>
      </c>
      <c r="B3619" s="347"/>
      <c r="C3619" s="43"/>
      <c r="D3619" s="348" t="str">
        <f>D3608</f>
        <v>Ячейка № 13 Сцепное</v>
      </c>
      <c r="E3619" s="349"/>
      <c r="F3619" s="349"/>
      <c r="G3619" s="349"/>
      <c r="H3619" s="349"/>
      <c r="I3619" s="349"/>
      <c r="J3619" s="349"/>
      <c r="K3619" s="349"/>
      <c r="L3619" s="349"/>
      <c r="M3619" s="349"/>
      <c r="N3619" s="349"/>
      <c r="O3619" s="350"/>
      <c r="P3619" s="207">
        <v>2027</v>
      </c>
      <c r="Q3619" s="61" t="e">
        <f t="shared" si="3136"/>
        <v>#VALUE!</v>
      </c>
      <c r="R3619" s="61">
        <f t="shared" si="3136"/>
        <v>0</v>
      </c>
      <c r="S3619" s="61">
        <f t="shared" si="3136"/>
        <v>0</v>
      </c>
      <c r="T3619" s="61">
        <f t="shared" si="3135"/>
        <v>0</v>
      </c>
      <c r="U3619" s="61">
        <f t="shared" si="3135"/>
        <v>0</v>
      </c>
      <c r="V3619" s="61">
        <f t="shared" si="3135"/>
        <v>0</v>
      </c>
      <c r="W3619" s="61">
        <f t="shared" si="3135"/>
        <v>0</v>
      </c>
      <c r="X3619" s="61">
        <f t="shared" si="3135"/>
        <v>0</v>
      </c>
      <c r="Y3619" s="61">
        <f t="shared" si="3135"/>
        <v>0</v>
      </c>
      <c r="Z3619" s="61">
        <f t="shared" si="3135"/>
        <v>0</v>
      </c>
      <c r="AA3619" s="61">
        <f t="shared" si="3135"/>
        <v>0</v>
      </c>
      <c r="AB3619" s="61">
        <f t="shared" si="3135"/>
        <v>0</v>
      </c>
    </row>
    <row r="3620" spans="1:28" ht="16.5" hidden="1" thickBot="1" x14ac:dyDescent="0.3">
      <c r="A3620" s="351" t="s">
        <v>298</v>
      </c>
      <c r="B3620" s="352"/>
      <c r="C3620" s="352"/>
      <c r="D3620" s="352"/>
      <c r="E3620" s="352"/>
      <c r="F3620" s="352"/>
      <c r="G3620" s="352"/>
      <c r="H3620" s="352"/>
      <c r="I3620" s="352"/>
      <c r="J3620" s="352"/>
      <c r="K3620" s="352"/>
      <c r="L3620" s="352"/>
      <c r="M3620" s="352"/>
      <c r="N3620" s="352"/>
      <c r="O3620" s="352"/>
      <c r="P3620" s="207">
        <v>2027</v>
      </c>
      <c r="Q3620" s="61">
        <f t="shared" si="3136"/>
        <v>0</v>
      </c>
      <c r="R3620" s="61">
        <f t="shared" si="3136"/>
        <v>0</v>
      </c>
      <c r="S3620" s="61">
        <f t="shared" si="3136"/>
        <v>0</v>
      </c>
      <c r="T3620" s="61">
        <f t="shared" si="3135"/>
        <v>0</v>
      </c>
      <c r="U3620" s="61">
        <f t="shared" si="3135"/>
        <v>0</v>
      </c>
      <c r="V3620" s="61">
        <f t="shared" si="3135"/>
        <v>0</v>
      </c>
      <c r="W3620" s="61">
        <f t="shared" si="3135"/>
        <v>0</v>
      </c>
      <c r="X3620" s="61">
        <f t="shared" si="3135"/>
        <v>0</v>
      </c>
      <c r="Y3620" s="61">
        <f t="shared" si="3135"/>
        <v>0</v>
      </c>
      <c r="Z3620" s="61">
        <f t="shared" si="3135"/>
        <v>0</v>
      </c>
      <c r="AA3620" s="61">
        <f t="shared" si="3135"/>
        <v>0</v>
      </c>
      <c r="AB3620" s="61">
        <f t="shared" si="3135"/>
        <v>0</v>
      </c>
    </row>
    <row r="3621" spans="1:28" s="41" customFormat="1" ht="29.25" hidden="1" customHeight="1" thickBot="1" x14ac:dyDescent="0.3">
      <c r="A3621" s="202" t="s">
        <v>11</v>
      </c>
      <c r="B3621" s="344" t="s">
        <v>293</v>
      </c>
      <c r="C3621" s="345"/>
      <c r="D3621" s="179">
        <f>D3610</f>
        <v>140272</v>
      </c>
      <c r="E3621" s="179">
        <f t="shared" ref="E3621:O3622" si="3146">E3610</f>
        <v>132233</v>
      </c>
      <c r="F3621" s="179">
        <f t="shared" si="3146"/>
        <v>100988</v>
      </c>
      <c r="G3621" s="179">
        <f t="shared" si="3146"/>
        <v>168926</v>
      </c>
      <c r="H3621" s="179">
        <f t="shared" si="3146"/>
        <v>121628</v>
      </c>
      <c r="I3621" s="179">
        <f t="shared" si="3146"/>
        <v>87236</v>
      </c>
      <c r="J3621" s="179">
        <f t="shared" si="3146"/>
        <v>79650</v>
      </c>
      <c r="K3621" s="179">
        <f t="shared" si="3146"/>
        <v>80993</v>
      </c>
      <c r="L3621" s="179">
        <f t="shared" si="3146"/>
        <v>86377</v>
      </c>
      <c r="M3621" s="179">
        <f t="shared" si="3146"/>
        <v>101589</v>
      </c>
      <c r="N3621" s="179">
        <f t="shared" si="3146"/>
        <v>130179</v>
      </c>
      <c r="O3621" s="179">
        <f t="shared" si="3146"/>
        <v>167114</v>
      </c>
      <c r="P3621" s="207">
        <v>2027</v>
      </c>
      <c r="Q3621" s="61">
        <f t="shared" si="3136"/>
        <v>140.27199999999999</v>
      </c>
      <c r="R3621" s="61">
        <f t="shared" si="3136"/>
        <v>132.233</v>
      </c>
      <c r="S3621" s="61">
        <f t="shared" si="3136"/>
        <v>100.988</v>
      </c>
      <c r="T3621" s="61">
        <f t="shared" si="3135"/>
        <v>168.92599999999999</v>
      </c>
      <c r="U3621" s="61">
        <f t="shared" si="3135"/>
        <v>121.628</v>
      </c>
      <c r="V3621" s="61">
        <f t="shared" si="3135"/>
        <v>87.236000000000004</v>
      </c>
      <c r="W3621" s="61">
        <f t="shared" si="3135"/>
        <v>79.650000000000006</v>
      </c>
      <c r="X3621" s="61">
        <f t="shared" si="3135"/>
        <v>80.992999999999995</v>
      </c>
      <c r="Y3621" s="61">
        <f t="shared" si="3135"/>
        <v>86.376999999999995</v>
      </c>
      <c r="Z3621" s="61">
        <f t="shared" si="3135"/>
        <v>101.589</v>
      </c>
      <c r="AA3621" s="61">
        <f t="shared" si="3135"/>
        <v>130.179</v>
      </c>
      <c r="AB3621" s="61">
        <f t="shared" si="3135"/>
        <v>167.114</v>
      </c>
    </row>
    <row r="3622" spans="1:28" ht="16.5" hidden="1" thickBot="1" x14ac:dyDescent="0.3">
      <c r="A3622" s="202" t="s">
        <v>12</v>
      </c>
      <c r="B3622" s="353" t="s">
        <v>291</v>
      </c>
      <c r="C3622" s="354"/>
      <c r="D3622" s="179">
        <f>D3611</f>
        <v>60594</v>
      </c>
      <c r="E3622" s="179">
        <f t="shared" si="3146"/>
        <v>40228</v>
      </c>
      <c r="F3622" s="179">
        <f t="shared" si="3146"/>
        <v>56880</v>
      </c>
      <c r="G3622" s="179">
        <f t="shared" si="3146"/>
        <v>54043</v>
      </c>
      <c r="H3622" s="179">
        <f t="shared" si="3146"/>
        <v>55088</v>
      </c>
      <c r="I3622" s="179">
        <f t="shared" si="3146"/>
        <v>44639</v>
      </c>
      <c r="J3622" s="179">
        <f t="shared" si="3146"/>
        <v>61447</v>
      </c>
      <c r="K3622" s="179">
        <f t="shared" si="3146"/>
        <v>50251</v>
      </c>
      <c r="L3622" s="179">
        <f t="shared" si="3146"/>
        <v>53310</v>
      </c>
      <c r="M3622" s="179">
        <f t="shared" si="3146"/>
        <v>53919</v>
      </c>
      <c r="N3622" s="179">
        <f t="shared" si="3146"/>
        <v>41842</v>
      </c>
      <c r="O3622" s="179">
        <f t="shared" si="3146"/>
        <v>57152</v>
      </c>
      <c r="P3622" s="207">
        <v>2027</v>
      </c>
      <c r="Q3622" s="61">
        <f t="shared" si="3136"/>
        <v>60.594000000000001</v>
      </c>
      <c r="R3622" s="61">
        <f t="shared" si="3136"/>
        <v>40.228000000000002</v>
      </c>
      <c r="S3622" s="61">
        <f t="shared" si="3136"/>
        <v>56.88</v>
      </c>
      <c r="T3622" s="61">
        <f t="shared" si="3135"/>
        <v>54.042999999999999</v>
      </c>
      <c r="U3622" s="61">
        <f t="shared" si="3135"/>
        <v>55.088000000000001</v>
      </c>
      <c r="V3622" s="61">
        <f t="shared" si="3135"/>
        <v>44.639000000000003</v>
      </c>
      <c r="W3622" s="61">
        <f t="shared" si="3135"/>
        <v>61.447000000000003</v>
      </c>
      <c r="X3622" s="61">
        <f t="shared" si="3135"/>
        <v>50.250999999999998</v>
      </c>
      <c r="Y3622" s="61">
        <f t="shared" si="3135"/>
        <v>53.31</v>
      </c>
      <c r="Z3622" s="61">
        <f t="shared" si="3135"/>
        <v>53.918999999999997</v>
      </c>
      <c r="AA3622" s="61">
        <f t="shared" si="3135"/>
        <v>41.841999999999999</v>
      </c>
      <c r="AB3622" s="61">
        <f t="shared" si="3135"/>
        <v>57.152000000000001</v>
      </c>
    </row>
    <row r="3623" spans="1:28" ht="33" hidden="1" customHeight="1" thickBot="1" x14ac:dyDescent="0.3">
      <c r="A3623" s="202" t="s">
        <v>13</v>
      </c>
      <c r="B3623" s="344" t="s">
        <v>292</v>
      </c>
      <c r="C3623" s="345"/>
      <c r="D3623" s="180">
        <f>D3621-D3622</f>
        <v>79678</v>
      </c>
      <c r="E3623" s="180">
        <f t="shared" ref="E3623:O3623" si="3147">E3621-E3622</f>
        <v>92005</v>
      </c>
      <c r="F3623" s="180">
        <f t="shared" si="3147"/>
        <v>44108</v>
      </c>
      <c r="G3623" s="180">
        <f t="shared" si="3147"/>
        <v>114883</v>
      </c>
      <c r="H3623" s="180">
        <f t="shared" si="3147"/>
        <v>66540</v>
      </c>
      <c r="I3623" s="180">
        <f t="shared" si="3147"/>
        <v>42597</v>
      </c>
      <c r="J3623" s="180">
        <f t="shared" si="3147"/>
        <v>18203</v>
      </c>
      <c r="K3623" s="180">
        <f t="shared" si="3147"/>
        <v>30742</v>
      </c>
      <c r="L3623" s="180">
        <f t="shared" si="3147"/>
        <v>33067</v>
      </c>
      <c r="M3623" s="180">
        <f t="shared" si="3147"/>
        <v>47670</v>
      </c>
      <c r="N3623" s="180">
        <f t="shared" si="3147"/>
        <v>88337</v>
      </c>
      <c r="O3623" s="180">
        <f t="shared" si="3147"/>
        <v>109962</v>
      </c>
      <c r="P3623" s="207">
        <v>2027</v>
      </c>
      <c r="Q3623" s="61">
        <f t="shared" si="3136"/>
        <v>79.677999999999997</v>
      </c>
      <c r="R3623" s="61">
        <f t="shared" si="3136"/>
        <v>92.004999999999995</v>
      </c>
      <c r="S3623" s="61">
        <f t="shared" si="3136"/>
        <v>44.107999999999997</v>
      </c>
      <c r="T3623" s="61">
        <f t="shared" si="3135"/>
        <v>114.883</v>
      </c>
      <c r="U3623" s="61">
        <f t="shared" si="3135"/>
        <v>66.540000000000006</v>
      </c>
      <c r="V3623" s="61">
        <f t="shared" si="3135"/>
        <v>42.597000000000001</v>
      </c>
      <c r="W3623" s="61">
        <f t="shared" si="3135"/>
        <v>18.202999999999999</v>
      </c>
      <c r="X3623" s="61">
        <f t="shared" si="3135"/>
        <v>30.742000000000001</v>
      </c>
      <c r="Y3623" s="61">
        <f t="shared" si="3135"/>
        <v>33.067</v>
      </c>
      <c r="Z3623" s="61">
        <f t="shared" si="3135"/>
        <v>47.67</v>
      </c>
      <c r="AA3623" s="61">
        <f t="shared" si="3135"/>
        <v>88.337000000000003</v>
      </c>
      <c r="AB3623" s="61">
        <f t="shared" si="3135"/>
        <v>109.962</v>
      </c>
    </row>
    <row r="3624" spans="1:28" ht="36" hidden="1" customHeight="1" thickBot="1" x14ac:dyDescent="0.3">
      <c r="A3624" s="202" t="s">
        <v>14</v>
      </c>
      <c r="B3624" s="344" t="s">
        <v>27</v>
      </c>
      <c r="C3624" s="345"/>
      <c r="D3624" s="181">
        <f>D3623/D3621</f>
        <v>0.56802498003878177</v>
      </c>
      <c r="E3624" s="181">
        <f t="shared" ref="E3624:O3624" si="3148">E3623/E3621</f>
        <v>0.6957794196607503</v>
      </c>
      <c r="F3624" s="181">
        <f t="shared" si="3148"/>
        <v>0.43676476413039172</v>
      </c>
      <c r="G3624" s="181">
        <f t="shared" si="3148"/>
        <v>0.68007885109456212</v>
      </c>
      <c r="H3624" s="181">
        <f t="shared" si="3148"/>
        <v>0.54707797546617554</v>
      </c>
      <c r="I3624" s="181">
        <f t="shared" si="3148"/>
        <v>0.48829611628226877</v>
      </c>
      <c r="J3624" s="181">
        <f t="shared" si="3148"/>
        <v>0.22853735091023228</v>
      </c>
      <c r="K3624" s="181">
        <f t="shared" si="3148"/>
        <v>0.3795636659958268</v>
      </c>
      <c r="L3624" s="181">
        <f t="shared" si="3148"/>
        <v>0.38282181599268322</v>
      </c>
      <c r="M3624" s="181">
        <f t="shared" si="3148"/>
        <v>0.46924371733160086</v>
      </c>
      <c r="N3624" s="181">
        <f t="shared" si="3148"/>
        <v>0.67858103073460385</v>
      </c>
      <c r="O3624" s="181">
        <f t="shared" si="3148"/>
        <v>0.65800591213183812</v>
      </c>
      <c r="P3624" s="207">
        <v>2027</v>
      </c>
      <c r="Q3624" s="61">
        <f t="shared" si="3136"/>
        <v>5.6802498003878177E-4</v>
      </c>
      <c r="R3624" s="61">
        <f t="shared" si="3136"/>
        <v>6.9577941966075026E-4</v>
      </c>
      <c r="S3624" s="61">
        <f t="shared" si="3136"/>
        <v>4.3676476413039174E-4</v>
      </c>
      <c r="T3624" s="61">
        <f t="shared" si="3135"/>
        <v>6.800788510945621E-4</v>
      </c>
      <c r="U3624" s="61">
        <f t="shared" si="3135"/>
        <v>5.4707797546617559E-4</v>
      </c>
      <c r="V3624" s="61">
        <f t="shared" si="3135"/>
        <v>4.882961162822688E-4</v>
      </c>
      <c r="W3624" s="61">
        <f t="shared" si="3135"/>
        <v>2.2853735091023228E-4</v>
      </c>
      <c r="X3624" s="61">
        <f t="shared" si="3135"/>
        <v>3.7956366599582682E-4</v>
      </c>
      <c r="Y3624" s="61">
        <f t="shared" si="3135"/>
        <v>3.8282181599268324E-4</v>
      </c>
      <c r="Z3624" s="61">
        <f t="shared" si="3135"/>
        <v>4.6924371733160085E-4</v>
      </c>
      <c r="AA3624" s="61">
        <f t="shared" si="3135"/>
        <v>6.7858103073460381E-4</v>
      </c>
      <c r="AB3624" s="61">
        <f t="shared" si="3135"/>
        <v>6.5800591213183808E-4</v>
      </c>
    </row>
    <row r="3625" spans="1:28" ht="81.75" hidden="1" customHeight="1" thickBot="1" x14ac:dyDescent="0.3">
      <c r="A3625" s="202" t="s">
        <v>28</v>
      </c>
      <c r="B3625" s="344" t="s">
        <v>29</v>
      </c>
      <c r="C3625" s="345"/>
      <c r="D3625" s="187">
        <f t="shared" ref="D3625:O3625" si="3149">D3526</f>
        <v>4.4006543993146767</v>
      </c>
      <c r="E3625" s="187">
        <f t="shared" si="3149"/>
        <v>4.4006543993146767</v>
      </c>
      <c r="F3625" s="187">
        <f t="shared" si="3149"/>
        <v>4.4006543993146767</v>
      </c>
      <c r="G3625" s="187">
        <f t="shared" si="3149"/>
        <v>4.4006543993146767</v>
      </c>
      <c r="H3625" s="187">
        <f t="shared" si="3149"/>
        <v>4.4006543993146767</v>
      </c>
      <c r="I3625" s="187">
        <f t="shared" si="3149"/>
        <v>4.4006543993146767</v>
      </c>
      <c r="J3625" s="187">
        <f t="shared" si="3149"/>
        <v>4.4006543993146767</v>
      </c>
      <c r="K3625" s="187">
        <f t="shared" si="3149"/>
        <v>4.4006543993146767</v>
      </c>
      <c r="L3625" s="187">
        <f t="shared" si="3149"/>
        <v>4.4006543993146767</v>
      </c>
      <c r="M3625" s="187">
        <f t="shared" si="3149"/>
        <v>4.4006543993146767</v>
      </c>
      <c r="N3625" s="187">
        <f t="shared" si="3149"/>
        <v>4.4006543993146767</v>
      </c>
      <c r="O3625" s="187">
        <f t="shared" si="3149"/>
        <v>4.4006543993146767</v>
      </c>
      <c r="P3625" s="207">
        <v>2027</v>
      </c>
      <c r="Q3625" s="61">
        <f t="shared" si="3136"/>
        <v>4.4006543993146763E-3</v>
      </c>
      <c r="R3625" s="61">
        <f t="shared" si="3136"/>
        <v>4.4006543993146763E-3</v>
      </c>
      <c r="S3625" s="61">
        <f t="shared" si="3136"/>
        <v>4.4006543993146763E-3</v>
      </c>
      <c r="T3625" s="61">
        <f t="shared" si="3135"/>
        <v>4.4006543993146763E-3</v>
      </c>
      <c r="U3625" s="61">
        <f t="shared" si="3135"/>
        <v>4.4006543993146763E-3</v>
      </c>
      <c r="V3625" s="61">
        <f t="shared" si="3135"/>
        <v>4.4006543993146763E-3</v>
      </c>
      <c r="W3625" s="61">
        <f t="shared" si="3135"/>
        <v>4.4006543993146763E-3</v>
      </c>
      <c r="X3625" s="61">
        <f t="shared" si="3135"/>
        <v>4.4006543993146763E-3</v>
      </c>
      <c r="Y3625" s="61">
        <f t="shared" si="3135"/>
        <v>4.4006543993146763E-3</v>
      </c>
      <c r="Z3625" s="61">
        <f t="shared" si="3135"/>
        <v>4.4006543993146763E-3</v>
      </c>
      <c r="AA3625" s="61">
        <f t="shared" si="3135"/>
        <v>4.4006543993146763E-3</v>
      </c>
      <c r="AB3625" s="61">
        <f t="shared" si="3135"/>
        <v>4.4006543993146763E-3</v>
      </c>
    </row>
    <row r="3626" spans="1:28" ht="51" hidden="1" customHeight="1" thickBot="1" x14ac:dyDescent="0.3">
      <c r="A3626" s="202" t="s">
        <v>30</v>
      </c>
      <c r="B3626" s="344" t="s">
        <v>31</v>
      </c>
      <c r="C3626" s="345"/>
      <c r="D3626" s="182">
        <f>D3615</f>
        <v>0.43605802505429481</v>
      </c>
      <c r="E3626" s="182">
        <f t="shared" ref="E3626:O3626" si="3150">E3615</f>
        <v>0.56381246467626334</v>
      </c>
      <c r="F3626" s="182">
        <f t="shared" si="3150"/>
        <v>0.30479780914590471</v>
      </c>
      <c r="G3626" s="182">
        <f t="shared" si="3150"/>
        <v>0.54811189611007516</v>
      </c>
      <c r="H3626" s="182">
        <f t="shared" si="3150"/>
        <v>0.41511102048168858</v>
      </c>
      <c r="I3626" s="182">
        <f t="shared" si="3150"/>
        <v>0.3563291612977818</v>
      </c>
      <c r="J3626" s="182">
        <f t="shared" si="3150"/>
        <v>9.6570395925745289E-2</v>
      </c>
      <c r="K3626" s="182">
        <f t="shared" si="3150"/>
        <v>0.24759671101133982</v>
      </c>
      <c r="L3626" s="182">
        <f t="shared" si="3150"/>
        <v>0.25085486100819621</v>
      </c>
      <c r="M3626" s="182">
        <f t="shared" si="3150"/>
        <v>0.3372767623471139</v>
      </c>
      <c r="N3626" s="182">
        <f t="shared" si="3150"/>
        <v>0.54661407575011689</v>
      </c>
      <c r="O3626" s="182">
        <f t="shared" si="3150"/>
        <v>0.52603895714735116</v>
      </c>
      <c r="P3626" s="207">
        <v>2027</v>
      </c>
      <c r="Q3626" s="61">
        <f t="shared" si="3136"/>
        <v>4.3605802505429481E-4</v>
      </c>
      <c r="R3626" s="61">
        <f t="shared" si="3136"/>
        <v>5.638124646762633E-4</v>
      </c>
      <c r="S3626" s="61">
        <f t="shared" si="3136"/>
        <v>3.0479780914590473E-4</v>
      </c>
      <c r="T3626" s="61">
        <f t="shared" si="3135"/>
        <v>5.4811189611007514E-4</v>
      </c>
      <c r="U3626" s="61">
        <f t="shared" si="3135"/>
        <v>4.1511102048168857E-4</v>
      </c>
      <c r="V3626" s="61">
        <f t="shared" si="3135"/>
        <v>3.5632916129778178E-4</v>
      </c>
      <c r="W3626" s="61">
        <f t="shared" si="3135"/>
        <v>9.6570395925745292E-5</v>
      </c>
      <c r="X3626" s="61">
        <f t="shared" si="3135"/>
        <v>2.475967110113398E-4</v>
      </c>
      <c r="Y3626" s="61">
        <f t="shared" si="3135"/>
        <v>2.5085486100819623E-4</v>
      </c>
      <c r="Z3626" s="61">
        <f t="shared" si="3135"/>
        <v>3.3727676234711389E-4</v>
      </c>
      <c r="AA3626" s="61">
        <f t="shared" si="3135"/>
        <v>5.4661407575011685E-4</v>
      </c>
      <c r="AB3626" s="61">
        <f t="shared" si="3135"/>
        <v>5.2603895714735112E-4</v>
      </c>
    </row>
    <row r="3627" spans="1:28" ht="83.25" hidden="1" customHeight="1" thickBot="1" x14ac:dyDescent="0.3">
      <c r="A3627" s="202" t="s">
        <v>32</v>
      </c>
      <c r="B3627" s="344" t="s">
        <v>33</v>
      </c>
      <c r="C3627" s="345"/>
      <c r="D3627" s="183">
        <f>ROUND(D3626*D3621,0)</f>
        <v>61167</v>
      </c>
      <c r="E3627" s="183">
        <f t="shared" ref="E3627:F3627" si="3151">ROUND(E3626*E3621,0)</f>
        <v>74555</v>
      </c>
      <c r="F3627" s="183">
        <f t="shared" si="3151"/>
        <v>30781</v>
      </c>
      <c r="G3627" s="183">
        <f>ROUND(G3626*G3621,0)</f>
        <v>92590</v>
      </c>
      <c r="H3627" s="183">
        <f t="shared" ref="H3627:O3627" si="3152">ROUND(H3626*H3621,0)</f>
        <v>50489</v>
      </c>
      <c r="I3627" s="183">
        <f t="shared" si="3152"/>
        <v>31085</v>
      </c>
      <c r="J3627" s="183">
        <f t="shared" si="3152"/>
        <v>7692</v>
      </c>
      <c r="K3627" s="183">
        <f t="shared" si="3152"/>
        <v>20054</v>
      </c>
      <c r="L3627" s="183">
        <f t="shared" si="3152"/>
        <v>21668</v>
      </c>
      <c r="M3627" s="183">
        <f t="shared" si="3152"/>
        <v>34264</v>
      </c>
      <c r="N3627" s="183">
        <f t="shared" si="3152"/>
        <v>71158</v>
      </c>
      <c r="O3627" s="183">
        <f t="shared" si="3152"/>
        <v>87908</v>
      </c>
      <c r="P3627" s="207">
        <v>2027</v>
      </c>
      <c r="Q3627" s="61">
        <f t="shared" si="3136"/>
        <v>61.167000000000002</v>
      </c>
      <c r="R3627" s="61">
        <f t="shared" si="3136"/>
        <v>74.555000000000007</v>
      </c>
      <c r="S3627" s="61">
        <f t="shared" si="3136"/>
        <v>30.780999999999999</v>
      </c>
      <c r="T3627" s="61">
        <f t="shared" si="3135"/>
        <v>92.59</v>
      </c>
      <c r="U3627" s="61">
        <f t="shared" si="3135"/>
        <v>50.488999999999997</v>
      </c>
      <c r="V3627" s="61">
        <f t="shared" si="3135"/>
        <v>31.085000000000001</v>
      </c>
      <c r="W3627" s="61">
        <f t="shared" si="3135"/>
        <v>7.6920000000000002</v>
      </c>
      <c r="X3627" s="61">
        <f t="shared" si="3135"/>
        <v>20.053999999999998</v>
      </c>
      <c r="Y3627" s="61">
        <f t="shared" si="3135"/>
        <v>21.667999999999999</v>
      </c>
      <c r="Z3627" s="61">
        <f t="shared" si="3135"/>
        <v>34.264000000000003</v>
      </c>
      <c r="AA3627" s="61">
        <f t="shared" si="3135"/>
        <v>71.158000000000001</v>
      </c>
      <c r="AB3627" s="61">
        <f t="shared" si="3135"/>
        <v>87.908000000000001</v>
      </c>
    </row>
    <row r="3628" spans="1:28" ht="53.25" hidden="1" customHeight="1" thickBot="1" x14ac:dyDescent="0.3">
      <c r="A3628" s="202" t="s">
        <v>34</v>
      </c>
      <c r="B3628" s="344" t="s">
        <v>35</v>
      </c>
      <c r="C3628" s="345"/>
      <c r="D3628" s="184">
        <f>D3625*D3627</f>
        <v>269174.82764288085</v>
      </c>
      <c r="E3628" s="185">
        <f t="shared" ref="E3628:O3628" si="3153">E3625*E3627</f>
        <v>328090.7887409057</v>
      </c>
      <c r="F3628" s="185">
        <f t="shared" si="3153"/>
        <v>135456.54306530507</v>
      </c>
      <c r="G3628" s="185">
        <f t="shared" si="3153"/>
        <v>407456.59083254595</v>
      </c>
      <c r="H3628" s="185">
        <f t="shared" si="3153"/>
        <v>222184.63996699871</v>
      </c>
      <c r="I3628" s="185">
        <f t="shared" si="3153"/>
        <v>136794.34200269674</v>
      </c>
      <c r="J3628" s="185">
        <f t="shared" si="3153"/>
        <v>33849.833639528493</v>
      </c>
      <c r="K3628" s="185">
        <f t="shared" si="3153"/>
        <v>88250.723323856524</v>
      </c>
      <c r="L3628" s="185">
        <f t="shared" si="3153"/>
        <v>95353.379524350414</v>
      </c>
      <c r="M3628" s="185">
        <f t="shared" si="3153"/>
        <v>150784.02233811808</v>
      </c>
      <c r="N3628" s="185">
        <f t="shared" si="3153"/>
        <v>313141.76574643375</v>
      </c>
      <c r="O3628" s="186">
        <f t="shared" si="3153"/>
        <v>386852.72693495458</v>
      </c>
      <c r="P3628" s="207">
        <v>2027</v>
      </c>
      <c r="Q3628" s="61">
        <f t="shared" si="3136"/>
        <v>269.17482764288087</v>
      </c>
      <c r="R3628" s="61">
        <f t="shared" si="3136"/>
        <v>328.09078874090568</v>
      </c>
      <c r="S3628" s="61">
        <f t="shared" si="3136"/>
        <v>135.45654306530508</v>
      </c>
      <c r="T3628" s="61">
        <f t="shared" si="3135"/>
        <v>407.45659083254594</v>
      </c>
      <c r="U3628" s="61">
        <f t="shared" si="3135"/>
        <v>222.1846399669987</v>
      </c>
      <c r="V3628" s="61">
        <f t="shared" si="3135"/>
        <v>136.79434200269674</v>
      </c>
      <c r="W3628" s="61">
        <f t="shared" si="3135"/>
        <v>33.849833639528491</v>
      </c>
      <c r="X3628" s="61">
        <f t="shared" si="3135"/>
        <v>88.250723323856519</v>
      </c>
      <c r="Y3628" s="61">
        <f t="shared" si="3135"/>
        <v>95.353379524350416</v>
      </c>
      <c r="Z3628" s="61">
        <f t="shared" si="3135"/>
        <v>150.78402233811809</v>
      </c>
      <c r="AA3628" s="61">
        <f t="shared" si="3135"/>
        <v>313.14176574643375</v>
      </c>
      <c r="AB3628" s="61">
        <f t="shared" si="3135"/>
        <v>386.8527269349546</v>
      </c>
    </row>
    <row r="3629" spans="1:28" ht="48.75" hidden="1" customHeight="1" thickBot="1" x14ac:dyDescent="0.3">
      <c r="A3629" s="202" t="s">
        <v>36</v>
      </c>
      <c r="B3629" s="344" t="s">
        <v>37</v>
      </c>
      <c r="C3629" s="345"/>
      <c r="D3629" s="184">
        <f>ROUND(D3628*0.9,2)</f>
        <v>242257.34</v>
      </c>
      <c r="E3629" s="185">
        <f t="shared" ref="E3629:O3629" si="3154">ROUND(E3628*0.9,2)</f>
        <v>295281.71000000002</v>
      </c>
      <c r="F3629" s="185">
        <f t="shared" si="3154"/>
        <v>121910.89</v>
      </c>
      <c r="G3629" s="185">
        <f t="shared" si="3154"/>
        <v>366710.93</v>
      </c>
      <c r="H3629" s="185">
        <f t="shared" si="3154"/>
        <v>199966.18</v>
      </c>
      <c r="I3629" s="185">
        <f t="shared" si="3154"/>
        <v>123114.91</v>
      </c>
      <c r="J3629" s="185">
        <f t="shared" si="3154"/>
        <v>30464.85</v>
      </c>
      <c r="K3629" s="185">
        <f t="shared" si="3154"/>
        <v>79425.649999999994</v>
      </c>
      <c r="L3629" s="185">
        <f t="shared" si="3154"/>
        <v>85818.04</v>
      </c>
      <c r="M3629" s="185">
        <f t="shared" si="3154"/>
        <v>135705.62</v>
      </c>
      <c r="N3629" s="185">
        <f t="shared" si="3154"/>
        <v>281827.59000000003</v>
      </c>
      <c r="O3629" s="186">
        <f t="shared" si="3154"/>
        <v>348167.45</v>
      </c>
      <c r="P3629" s="207">
        <v>2027</v>
      </c>
      <c r="Q3629" s="61">
        <f t="shared" si="3136"/>
        <v>242.25734</v>
      </c>
      <c r="R3629" s="61">
        <f t="shared" si="3136"/>
        <v>295.28171000000003</v>
      </c>
      <c r="S3629" s="61">
        <f t="shared" si="3136"/>
        <v>121.91088999999999</v>
      </c>
      <c r="T3629" s="61">
        <f t="shared" si="3135"/>
        <v>366.71093000000002</v>
      </c>
      <c r="U3629" s="61">
        <f t="shared" si="3135"/>
        <v>199.96617999999998</v>
      </c>
      <c r="V3629" s="61">
        <f t="shared" si="3135"/>
        <v>123.11491000000001</v>
      </c>
      <c r="W3629" s="61">
        <f t="shared" si="3135"/>
        <v>30.464849999999998</v>
      </c>
      <c r="X3629" s="61">
        <f t="shared" si="3135"/>
        <v>79.42564999999999</v>
      </c>
      <c r="Y3629" s="61">
        <f t="shared" si="3135"/>
        <v>85.818039999999996</v>
      </c>
      <c r="Z3629" s="61">
        <f t="shared" si="3135"/>
        <v>135.70561999999998</v>
      </c>
      <c r="AA3629" s="61">
        <f t="shared" si="3135"/>
        <v>281.82759000000004</v>
      </c>
      <c r="AB3629" s="61">
        <f t="shared" si="3135"/>
        <v>348.16745000000003</v>
      </c>
    </row>
    <row r="3630" spans="1:28" ht="21.75" hidden="1" customHeight="1" thickBot="1" x14ac:dyDescent="0.3">
      <c r="A3630" s="346" t="str">
        <f>A3619</f>
        <v>Объект 37:</v>
      </c>
      <c r="B3630" s="347"/>
      <c r="C3630" s="43"/>
      <c r="D3630" s="348" t="str">
        <f>D3619</f>
        <v>Ячейка № 13 Сцепное</v>
      </c>
      <c r="E3630" s="349"/>
      <c r="F3630" s="349"/>
      <c r="G3630" s="349"/>
      <c r="H3630" s="349"/>
      <c r="I3630" s="349"/>
      <c r="J3630" s="349"/>
      <c r="K3630" s="349"/>
      <c r="L3630" s="349"/>
      <c r="M3630" s="349"/>
      <c r="N3630" s="349"/>
      <c r="O3630" s="350"/>
      <c r="P3630" s="207">
        <v>2028</v>
      </c>
      <c r="Q3630" s="61" t="e">
        <f t="shared" si="3136"/>
        <v>#VALUE!</v>
      </c>
      <c r="R3630" s="61">
        <f t="shared" si="3136"/>
        <v>0</v>
      </c>
      <c r="S3630" s="61">
        <f t="shared" si="3136"/>
        <v>0</v>
      </c>
      <c r="T3630" s="61">
        <f t="shared" si="3135"/>
        <v>0</v>
      </c>
      <c r="U3630" s="61">
        <f t="shared" si="3135"/>
        <v>0</v>
      </c>
      <c r="V3630" s="61">
        <f t="shared" si="3135"/>
        <v>0</v>
      </c>
      <c r="W3630" s="61">
        <f t="shared" si="3135"/>
        <v>0</v>
      </c>
      <c r="X3630" s="61">
        <f t="shared" si="3135"/>
        <v>0</v>
      </c>
      <c r="Y3630" s="61">
        <f t="shared" si="3135"/>
        <v>0</v>
      </c>
      <c r="Z3630" s="61">
        <f t="shared" si="3135"/>
        <v>0</v>
      </c>
      <c r="AA3630" s="61">
        <f t="shared" si="3135"/>
        <v>0</v>
      </c>
      <c r="AB3630" s="61">
        <f t="shared" si="3135"/>
        <v>0</v>
      </c>
    </row>
    <row r="3631" spans="1:28" ht="16.5" hidden="1" thickBot="1" x14ac:dyDescent="0.3">
      <c r="A3631" s="351" t="s">
        <v>299</v>
      </c>
      <c r="B3631" s="352"/>
      <c r="C3631" s="352"/>
      <c r="D3631" s="352"/>
      <c r="E3631" s="352"/>
      <c r="F3631" s="352"/>
      <c r="G3631" s="352"/>
      <c r="H3631" s="352"/>
      <c r="I3631" s="352"/>
      <c r="J3631" s="352"/>
      <c r="K3631" s="352"/>
      <c r="L3631" s="352"/>
      <c r="M3631" s="352"/>
      <c r="N3631" s="352"/>
      <c r="O3631" s="352"/>
      <c r="P3631" s="207">
        <v>2028</v>
      </c>
      <c r="Q3631" s="61">
        <f t="shared" si="3136"/>
        <v>0</v>
      </c>
      <c r="R3631" s="61">
        <f t="shared" si="3136"/>
        <v>0</v>
      </c>
      <c r="S3631" s="61">
        <f t="shared" si="3136"/>
        <v>0</v>
      </c>
      <c r="T3631" s="61">
        <f t="shared" si="3135"/>
        <v>0</v>
      </c>
      <c r="U3631" s="61">
        <f t="shared" si="3135"/>
        <v>0</v>
      </c>
      <c r="V3631" s="61">
        <f t="shared" si="3135"/>
        <v>0</v>
      </c>
      <c r="W3631" s="61">
        <f t="shared" si="3135"/>
        <v>0</v>
      </c>
      <c r="X3631" s="61">
        <f t="shared" si="3135"/>
        <v>0</v>
      </c>
      <c r="Y3631" s="61">
        <f t="shared" si="3135"/>
        <v>0</v>
      </c>
      <c r="Z3631" s="61">
        <f t="shared" si="3135"/>
        <v>0</v>
      </c>
      <c r="AA3631" s="61">
        <f t="shared" si="3135"/>
        <v>0</v>
      </c>
      <c r="AB3631" s="61">
        <f t="shared" si="3135"/>
        <v>0</v>
      </c>
    </row>
    <row r="3632" spans="1:28" s="41" customFormat="1" ht="29.25" hidden="1" customHeight="1" thickBot="1" x14ac:dyDescent="0.3">
      <c r="A3632" s="202" t="s">
        <v>11</v>
      </c>
      <c r="B3632" s="344" t="s">
        <v>293</v>
      </c>
      <c r="C3632" s="345"/>
      <c r="D3632" s="179">
        <f>D3621</f>
        <v>140272</v>
      </c>
      <c r="E3632" s="179">
        <f t="shared" ref="E3632:O3633" si="3155">E3621</f>
        <v>132233</v>
      </c>
      <c r="F3632" s="179">
        <f t="shared" si="3155"/>
        <v>100988</v>
      </c>
      <c r="G3632" s="179">
        <f t="shared" si="3155"/>
        <v>168926</v>
      </c>
      <c r="H3632" s="179">
        <f t="shared" si="3155"/>
        <v>121628</v>
      </c>
      <c r="I3632" s="179">
        <f t="shared" si="3155"/>
        <v>87236</v>
      </c>
      <c r="J3632" s="179">
        <f t="shared" si="3155"/>
        <v>79650</v>
      </c>
      <c r="K3632" s="179">
        <f t="shared" si="3155"/>
        <v>80993</v>
      </c>
      <c r="L3632" s="179">
        <f t="shared" si="3155"/>
        <v>86377</v>
      </c>
      <c r="M3632" s="179">
        <f t="shared" si="3155"/>
        <v>101589</v>
      </c>
      <c r="N3632" s="179">
        <f t="shared" si="3155"/>
        <v>130179</v>
      </c>
      <c r="O3632" s="179">
        <f t="shared" si="3155"/>
        <v>167114</v>
      </c>
      <c r="P3632" s="207">
        <v>2028</v>
      </c>
      <c r="Q3632" s="61">
        <f t="shared" si="3136"/>
        <v>140.27199999999999</v>
      </c>
      <c r="R3632" s="61">
        <f t="shared" si="3136"/>
        <v>132.233</v>
      </c>
      <c r="S3632" s="61">
        <f t="shared" si="3136"/>
        <v>100.988</v>
      </c>
      <c r="T3632" s="61">
        <f t="shared" si="3135"/>
        <v>168.92599999999999</v>
      </c>
      <c r="U3632" s="61">
        <f t="shared" si="3135"/>
        <v>121.628</v>
      </c>
      <c r="V3632" s="61">
        <f t="shared" si="3135"/>
        <v>87.236000000000004</v>
      </c>
      <c r="W3632" s="61">
        <f t="shared" si="3135"/>
        <v>79.650000000000006</v>
      </c>
      <c r="X3632" s="61">
        <f t="shared" si="3135"/>
        <v>80.992999999999995</v>
      </c>
      <c r="Y3632" s="61">
        <f t="shared" si="3135"/>
        <v>86.376999999999995</v>
      </c>
      <c r="Z3632" s="61">
        <f t="shared" si="3135"/>
        <v>101.589</v>
      </c>
      <c r="AA3632" s="61">
        <f t="shared" si="3135"/>
        <v>130.179</v>
      </c>
      <c r="AB3632" s="61">
        <f t="shared" si="3135"/>
        <v>167.114</v>
      </c>
    </row>
    <row r="3633" spans="1:28" ht="16.5" hidden="1" thickBot="1" x14ac:dyDescent="0.3">
      <c r="A3633" s="202" t="s">
        <v>12</v>
      </c>
      <c r="B3633" s="353" t="s">
        <v>291</v>
      </c>
      <c r="C3633" s="354"/>
      <c r="D3633" s="179">
        <f>D3622</f>
        <v>60594</v>
      </c>
      <c r="E3633" s="179">
        <f t="shared" si="3155"/>
        <v>40228</v>
      </c>
      <c r="F3633" s="179">
        <f t="shared" si="3155"/>
        <v>56880</v>
      </c>
      <c r="G3633" s="179">
        <f t="shared" si="3155"/>
        <v>54043</v>
      </c>
      <c r="H3633" s="179">
        <f t="shared" si="3155"/>
        <v>55088</v>
      </c>
      <c r="I3633" s="179">
        <f t="shared" si="3155"/>
        <v>44639</v>
      </c>
      <c r="J3633" s="179">
        <f t="shared" si="3155"/>
        <v>61447</v>
      </c>
      <c r="K3633" s="179">
        <f t="shared" si="3155"/>
        <v>50251</v>
      </c>
      <c r="L3633" s="179">
        <f t="shared" si="3155"/>
        <v>53310</v>
      </c>
      <c r="M3633" s="179">
        <f t="shared" si="3155"/>
        <v>53919</v>
      </c>
      <c r="N3633" s="179">
        <f t="shared" si="3155"/>
        <v>41842</v>
      </c>
      <c r="O3633" s="179">
        <f t="shared" si="3155"/>
        <v>57152</v>
      </c>
      <c r="P3633" s="207">
        <v>2028</v>
      </c>
      <c r="Q3633" s="61">
        <f t="shared" si="3136"/>
        <v>60.594000000000001</v>
      </c>
      <c r="R3633" s="61">
        <f t="shared" si="3136"/>
        <v>40.228000000000002</v>
      </c>
      <c r="S3633" s="61">
        <f t="shared" si="3136"/>
        <v>56.88</v>
      </c>
      <c r="T3633" s="61">
        <f t="shared" si="3135"/>
        <v>54.042999999999999</v>
      </c>
      <c r="U3633" s="61">
        <f t="shared" si="3135"/>
        <v>55.088000000000001</v>
      </c>
      <c r="V3633" s="61">
        <f t="shared" si="3135"/>
        <v>44.639000000000003</v>
      </c>
      <c r="W3633" s="61">
        <f t="shared" si="3135"/>
        <v>61.447000000000003</v>
      </c>
      <c r="X3633" s="61">
        <f t="shared" si="3135"/>
        <v>50.250999999999998</v>
      </c>
      <c r="Y3633" s="61">
        <f t="shared" si="3135"/>
        <v>53.31</v>
      </c>
      <c r="Z3633" s="61">
        <f t="shared" si="3135"/>
        <v>53.918999999999997</v>
      </c>
      <c r="AA3633" s="61">
        <f t="shared" si="3135"/>
        <v>41.841999999999999</v>
      </c>
      <c r="AB3633" s="61">
        <f t="shared" si="3135"/>
        <v>57.152000000000001</v>
      </c>
    </row>
    <row r="3634" spans="1:28" ht="33" hidden="1" customHeight="1" thickBot="1" x14ac:dyDescent="0.3">
      <c r="A3634" s="202" t="s">
        <v>13</v>
      </c>
      <c r="B3634" s="344" t="s">
        <v>292</v>
      </c>
      <c r="C3634" s="345"/>
      <c r="D3634" s="180">
        <f>D3632-D3633</f>
        <v>79678</v>
      </c>
      <c r="E3634" s="180">
        <f t="shared" ref="E3634:O3634" si="3156">E3632-E3633</f>
        <v>92005</v>
      </c>
      <c r="F3634" s="180">
        <f t="shared" si="3156"/>
        <v>44108</v>
      </c>
      <c r="G3634" s="180">
        <f t="shared" si="3156"/>
        <v>114883</v>
      </c>
      <c r="H3634" s="180">
        <f t="shared" si="3156"/>
        <v>66540</v>
      </c>
      <c r="I3634" s="180">
        <f t="shared" si="3156"/>
        <v>42597</v>
      </c>
      <c r="J3634" s="180">
        <f t="shared" si="3156"/>
        <v>18203</v>
      </c>
      <c r="K3634" s="180">
        <f t="shared" si="3156"/>
        <v>30742</v>
      </c>
      <c r="L3634" s="180">
        <f t="shared" si="3156"/>
        <v>33067</v>
      </c>
      <c r="M3634" s="180">
        <f t="shared" si="3156"/>
        <v>47670</v>
      </c>
      <c r="N3634" s="180">
        <f t="shared" si="3156"/>
        <v>88337</v>
      </c>
      <c r="O3634" s="180">
        <f t="shared" si="3156"/>
        <v>109962</v>
      </c>
      <c r="P3634" s="207">
        <v>2028</v>
      </c>
      <c r="Q3634" s="61">
        <f t="shared" si="3136"/>
        <v>79.677999999999997</v>
      </c>
      <c r="R3634" s="61">
        <f t="shared" si="3136"/>
        <v>92.004999999999995</v>
      </c>
      <c r="S3634" s="61">
        <f t="shared" si="3136"/>
        <v>44.107999999999997</v>
      </c>
      <c r="T3634" s="61">
        <f t="shared" si="3135"/>
        <v>114.883</v>
      </c>
      <c r="U3634" s="61">
        <f t="shared" si="3135"/>
        <v>66.540000000000006</v>
      </c>
      <c r="V3634" s="61">
        <f t="shared" si="3135"/>
        <v>42.597000000000001</v>
      </c>
      <c r="W3634" s="61">
        <f t="shared" si="3135"/>
        <v>18.202999999999999</v>
      </c>
      <c r="X3634" s="61">
        <f t="shared" si="3135"/>
        <v>30.742000000000001</v>
      </c>
      <c r="Y3634" s="61">
        <f t="shared" si="3135"/>
        <v>33.067</v>
      </c>
      <c r="Z3634" s="61">
        <f t="shared" si="3135"/>
        <v>47.67</v>
      </c>
      <c r="AA3634" s="61">
        <f t="shared" si="3135"/>
        <v>88.337000000000003</v>
      </c>
      <c r="AB3634" s="61">
        <f t="shared" si="3135"/>
        <v>109.962</v>
      </c>
    </row>
    <row r="3635" spans="1:28" ht="36" hidden="1" customHeight="1" thickBot="1" x14ac:dyDescent="0.3">
      <c r="A3635" s="202" t="s">
        <v>14</v>
      </c>
      <c r="B3635" s="344" t="s">
        <v>27</v>
      </c>
      <c r="C3635" s="345"/>
      <c r="D3635" s="181">
        <f>D3634/D3632</f>
        <v>0.56802498003878177</v>
      </c>
      <c r="E3635" s="181">
        <f t="shared" ref="E3635:O3635" si="3157">E3634/E3632</f>
        <v>0.6957794196607503</v>
      </c>
      <c r="F3635" s="181">
        <f t="shared" si="3157"/>
        <v>0.43676476413039172</v>
      </c>
      <c r="G3635" s="181">
        <f t="shared" si="3157"/>
        <v>0.68007885109456212</v>
      </c>
      <c r="H3635" s="181">
        <f t="shared" si="3157"/>
        <v>0.54707797546617554</v>
      </c>
      <c r="I3635" s="181">
        <f t="shared" si="3157"/>
        <v>0.48829611628226877</v>
      </c>
      <c r="J3635" s="181">
        <f t="shared" si="3157"/>
        <v>0.22853735091023228</v>
      </c>
      <c r="K3635" s="181">
        <f t="shared" si="3157"/>
        <v>0.3795636659958268</v>
      </c>
      <c r="L3635" s="181">
        <f t="shared" si="3157"/>
        <v>0.38282181599268322</v>
      </c>
      <c r="M3635" s="181">
        <f t="shared" si="3157"/>
        <v>0.46924371733160086</v>
      </c>
      <c r="N3635" s="181">
        <f t="shared" si="3157"/>
        <v>0.67858103073460385</v>
      </c>
      <c r="O3635" s="181">
        <f t="shared" si="3157"/>
        <v>0.65800591213183812</v>
      </c>
      <c r="P3635" s="207">
        <v>2028</v>
      </c>
      <c r="Q3635" s="61">
        <f t="shared" si="3136"/>
        <v>5.6802498003878177E-4</v>
      </c>
      <c r="R3635" s="61">
        <f t="shared" si="3136"/>
        <v>6.9577941966075026E-4</v>
      </c>
      <c r="S3635" s="61">
        <f t="shared" si="3136"/>
        <v>4.3676476413039174E-4</v>
      </c>
      <c r="T3635" s="61">
        <f t="shared" si="3135"/>
        <v>6.800788510945621E-4</v>
      </c>
      <c r="U3635" s="61">
        <f t="shared" si="3135"/>
        <v>5.4707797546617559E-4</v>
      </c>
      <c r="V3635" s="61">
        <f t="shared" si="3135"/>
        <v>4.882961162822688E-4</v>
      </c>
      <c r="W3635" s="61">
        <f t="shared" si="3135"/>
        <v>2.2853735091023228E-4</v>
      </c>
      <c r="X3635" s="61">
        <f t="shared" si="3135"/>
        <v>3.7956366599582682E-4</v>
      </c>
      <c r="Y3635" s="61">
        <f t="shared" si="3135"/>
        <v>3.8282181599268324E-4</v>
      </c>
      <c r="Z3635" s="61">
        <f t="shared" si="3135"/>
        <v>4.6924371733160085E-4</v>
      </c>
      <c r="AA3635" s="61">
        <f t="shared" si="3135"/>
        <v>6.7858103073460381E-4</v>
      </c>
      <c r="AB3635" s="61">
        <f t="shared" si="3135"/>
        <v>6.5800591213183808E-4</v>
      </c>
    </row>
    <row r="3636" spans="1:28" ht="81.75" hidden="1" customHeight="1" thickBot="1" x14ac:dyDescent="0.3">
      <c r="A3636" s="202" t="s">
        <v>28</v>
      </c>
      <c r="B3636" s="344" t="s">
        <v>29</v>
      </c>
      <c r="C3636" s="345"/>
      <c r="D3636" s="187">
        <f t="shared" ref="D3636:O3636" si="3158">D3537</f>
        <v>4.5942831928845234</v>
      </c>
      <c r="E3636" s="187">
        <f t="shared" si="3158"/>
        <v>4.5942831928845234</v>
      </c>
      <c r="F3636" s="187">
        <f t="shared" si="3158"/>
        <v>4.5942831928845234</v>
      </c>
      <c r="G3636" s="187">
        <f t="shared" si="3158"/>
        <v>4.5942831928845234</v>
      </c>
      <c r="H3636" s="187">
        <f t="shared" si="3158"/>
        <v>4.5942831928845234</v>
      </c>
      <c r="I3636" s="187">
        <f t="shared" si="3158"/>
        <v>4.5942831928845234</v>
      </c>
      <c r="J3636" s="187">
        <f t="shared" si="3158"/>
        <v>4.5942831928845234</v>
      </c>
      <c r="K3636" s="187">
        <f t="shared" si="3158"/>
        <v>4.5942831928845234</v>
      </c>
      <c r="L3636" s="187">
        <f t="shared" si="3158"/>
        <v>4.5942831928845234</v>
      </c>
      <c r="M3636" s="187">
        <f t="shared" si="3158"/>
        <v>4.5942831928845234</v>
      </c>
      <c r="N3636" s="187">
        <f t="shared" si="3158"/>
        <v>4.5942831928845234</v>
      </c>
      <c r="O3636" s="187">
        <f t="shared" si="3158"/>
        <v>4.5942831928845234</v>
      </c>
      <c r="P3636" s="207">
        <v>2028</v>
      </c>
      <c r="Q3636" s="61">
        <f t="shared" si="3136"/>
        <v>4.5942831928845237E-3</v>
      </c>
      <c r="R3636" s="61">
        <f t="shared" si="3136"/>
        <v>4.5942831928845237E-3</v>
      </c>
      <c r="S3636" s="61">
        <f t="shared" si="3136"/>
        <v>4.5942831928845237E-3</v>
      </c>
      <c r="T3636" s="61">
        <f t="shared" si="3135"/>
        <v>4.5942831928845237E-3</v>
      </c>
      <c r="U3636" s="61">
        <f t="shared" si="3135"/>
        <v>4.5942831928845237E-3</v>
      </c>
      <c r="V3636" s="61">
        <f t="shared" si="3135"/>
        <v>4.5942831928845237E-3</v>
      </c>
      <c r="W3636" s="61">
        <f t="shared" ref="W3636:AB3678" si="3159">J3636/1000</f>
        <v>4.5942831928845237E-3</v>
      </c>
      <c r="X3636" s="61">
        <f t="shared" si="3159"/>
        <v>4.5942831928845237E-3</v>
      </c>
      <c r="Y3636" s="61">
        <f t="shared" si="3159"/>
        <v>4.5942831928845237E-3</v>
      </c>
      <c r="Z3636" s="61">
        <f t="shared" si="3159"/>
        <v>4.5942831928845237E-3</v>
      </c>
      <c r="AA3636" s="61">
        <f t="shared" si="3159"/>
        <v>4.5942831928845237E-3</v>
      </c>
      <c r="AB3636" s="61">
        <f t="shared" si="3159"/>
        <v>4.5942831928845237E-3</v>
      </c>
    </row>
    <row r="3637" spans="1:28" ht="51" hidden="1" customHeight="1" thickBot="1" x14ac:dyDescent="0.3">
      <c r="A3637" s="202" t="s">
        <v>30</v>
      </c>
      <c r="B3637" s="344" t="s">
        <v>31</v>
      </c>
      <c r="C3637" s="345"/>
      <c r="D3637" s="182">
        <f>D3626</f>
        <v>0.43605802505429481</v>
      </c>
      <c r="E3637" s="182">
        <f t="shared" ref="E3637:O3637" si="3160">E3626</f>
        <v>0.56381246467626334</v>
      </c>
      <c r="F3637" s="182">
        <f t="shared" si="3160"/>
        <v>0.30479780914590471</v>
      </c>
      <c r="G3637" s="182">
        <f t="shared" si="3160"/>
        <v>0.54811189611007516</v>
      </c>
      <c r="H3637" s="182">
        <f t="shared" si="3160"/>
        <v>0.41511102048168858</v>
      </c>
      <c r="I3637" s="182">
        <f t="shared" si="3160"/>
        <v>0.3563291612977818</v>
      </c>
      <c r="J3637" s="182">
        <f t="shared" si="3160"/>
        <v>9.6570395925745289E-2</v>
      </c>
      <c r="K3637" s="182">
        <f t="shared" si="3160"/>
        <v>0.24759671101133982</v>
      </c>
      <c r="L3637" s="182">
        <f t="shared" si="3160"/>
        <v>0.25085486100819621</v>
      </c>
      <c r="M3637" s="182">
        <f t="shared" si="3160"/>
        <v>0.3372767623471139</v>
      </c>
      <c r="N3637" s="182">
        <f t="shared" si="3160"/>
        <v>0.54661407575011689</v>
      </c>
      <c r="O3637" s="182">
        <f t="shared" si="3160"/>
        <v>0.52603895714735116</v>
      </c>
      <c r="P3637" s="207">
        <v>2028</v>
      </c>
      <c r="Q3637" s="61">
        <f t="shared" si="3136"/>
        <v>4.3605802505429481E-4</v>
      </c>
      <c r="R3637" s="61">
        <f t="shared" si="3136"/>
        <v>5.638124646762633E-4</v>
      </c>
      <c r="S3637" s="61">
        <f t="shared" si="3136"/>
        <v>3.0479780914590473E-4</v>
      </c>
      <c r="T3637" s="61">
        <f t="shared" si="3136"/>
        <v>5.4811189611007514E-4</v>
      </c>
      <c r="U3637" s="61">
        <f t="shared" si="3136"/>
        <v>4.1511102048168857E-4</v>
      </c>
      <c r="V3637" s="61">
        <f t="shared" si="3136"/>
        <v>3.5632916129778178E-4</v>
      </c>
      <c r="W3637" s="61">
        <f t="shared" si="3159"/>
        <v>9.6570395925745292E-5</v>
      </c>
      <c r="X3637" s="61">
        <f t="shared" si="3159"/>
        <v>2.475967110113398E-4</v>
      </c>
      <c r="Y3637" s="61">
        <f t="shared" si="3159"/>
        <v>2.5085486100819623E-4</v>
      </c>
      <c r="Z3637" s="61">
        <f t="shared" si="3159"/>
        <v>3.3727676234711389E-4</v>
      </c>
      <c r="AA3637" s="61">
        <f t="shared" si="3159"/>
        <v>5.4661407575011685E-4</v>
      </c>
      <c r="AB3637" s="61">
        <f t="shared" si="3159"/>
        <v>5.2603895714735112E-4</v>
      </c>
    </row>
    <row r="3638" spans="1:28" ht="83.25" hidden="1" customHeight="1" thickBot="1" x14ac:dyDescent="0.3">
      <c r="A3638" s="202" t="s">
        <v>32</v>
      </c>
      <c r="B3638" s="344" t="s">
        <v>33</v>
      </c>
      <c r="C3638" s="345"/>
      <c r="D3638" s="183">
        <f>ROUND(D3637*D3632,0)</f>
        <v>61167</v>
      </c>
      <c r="E3638" s="183">
        <f t="shared" ref="E3638:F3638" si="3161">ROUND(E3637*E3632,0)</f>
        <v>74555</v>
      </c>
      <c r="F3638" s="183">
        <f t="shared" si="3161"/>
        <v>30781</v>
      </c>
      <c r="G3638" s="183">
        <f>ROUND(G3637*G3632,0)</f>
        <v>92590</v>
      </c>
      <c r="H3638" s="183">
        <f t="shared" ref="H3638:O3638" si="3162">ROUND(H3637*H3632,0)</f>
        <v>50489</v>
      </c>
      <c r="I3638" s="183">
        <f t="shared" si="3162"/>
        <v>31085</v>
      </c>
      <c r="J3638" s="183">
        <f t="shared" si="3162"/>
        <v>7692</v>
      </c>
      <c r="K3638" s="183">
        <f t="shared" si="3162"/>
        <v>20054</v>
      </c>
      <c r="L3638" s="183">
        <f t="shared" si="3162"/>
        <v>21668</v>
      </c>
      <c r="M3638" s="183">
        <f t="shared" si="3162"/>
        <v>34264</v>
      </c>
      <c r="N3638" s="183">
        <f t="shared" si="3162"/>
        <v>71158</v>
      </c>
      <c r="O3638" s="183">
        <f t="shared" si="3162"/>
        <v>87908</v>
      </c>
      <c r="P3638" s="207">
        <v>2028</v>
      </c>
      <c r="Q3638" s="61">
        <f t="shared" si="3136"/>
        <v>61.167000000000002</v>
      </c>
      <c r="R3638" s="61">
        <f t="shared" si="3136"/>
        <v>74.555000000000007</v>
      </c>
      <c r="S3638" s="61">
        <f t="shared" si="3136"/>
        <v>30.780999999999999</v>
      </c>
      <c r="T3638" s="61">
        <f t="shared" si="3136"/>
        <v>92.59</v>
      </c>
      <c r="U3638" s="61">
        <f t="shared" si="3136"/>
        <v>50.488999999999997</v>
      </c>
      <c r="V3638" s="61">
        <f t="shared" si="3136"/>
        <v>31.085000000000001</v>
      </c>
      <c r="W3638" s="61">
        <f t="shared" si="3159"/>
        <v>7.6920000000000002</v>
      </c>
      <c r="X3638" s="61">
        <f t="shared" si="3159"/>
        <v>20.053999999999998</v>
      </c>
      <c r="Y3638" s="61">
        <f t="shared" si="3159"/>
        <v>21.667999999999999</v>
      </c>
      <c r="Z3638" s="61">
        <f t="shared" si="3159"/>
        <v>34.264000000000003</v>
      </c>
      <c r="AA3638" s="61">
        <f t="shared" si="3159"/>
        <v>71.158000000000001</v>
      </c>
      <c r="AB3638" s="61">
        <f t="shared" si="3159"/>
        <v>87.908000000000001</v>
      </c>
    </row>
    <row r="3639" spans="1:28" ht="53.25" hidden="1" customHeight="1" thickBot="1" x14ac:dyDescent="0.3">
      <c r="A3639" s="202" t="s">
        <v>34</v>
      </c>
      <c r="B3639" s="344" t="s">
        <v>35</v>
      </c>
      <c r="C3639" s="345"/>
      <c r="D3639" s="184">
        <f>D3636*D3638</f>
        <v>281018.52005916764</v>
      </c>
      <c r="E3639" s="185">
        <f t="shared" ref="E3639:O3639" si="3163">E3636*E3638</f>
        <v>342526.78344550566</v>
      </c>
      <c r="F3639" s="185">
        <f t="shared" si="3163"/>
        <v>141416.6309601785</v>
      </c>
      <c r="G3639" s="185">
        <f t="shared" si="3163"/>
        <v>425384.68082917802</v>
      </c>
      <c r="H3639" s="185">
        <f t="shared" si="3163"/>
        <v>231960.7641255467</v>
      </c>
      <c r="I3639" s="185">
        <f t="shared" si="3163"/>
        <v>142813.29305081541</v>
      </c>
      <c r="J3639" s="185">
        <f t="shared" si="3163"/>
        <v>35339.226319667752</v>
      </c>
      <c r="K3639" s="185">
        <f t="shared" si="3163"/>
        <v>92133.755150106226</v>
      </c>
      <c r="L3639" s="185">
        <f t="shared" si="3163"/>
        <v>99548.928223421855</v>
      </c>
      <c r="M3639" s="185">
        <f t="shared" si="3163"/>
        <v>157418.51932099531</v>
      </c>
      <c r="N3639" s="185">
        <f t="shared" si="3163"/>
        <v>326920.00343927689</v>
      </c>
      <c r="O3639" s="186">
        <f t="shared" si="3163"/>
        <v>403874.24692009267</v>
      </c>
      <c r="P3639" s="207">
        <v>2028</v>
      </c>
      <c r="Q3639" s="61">
        <f t="shared" si="3136"/>
        <v>281.01852005916766</v>
      </c>
      <c r="R3639" s="61">
        <f t="shared" si="3136"/>
        <v>342.52678344550566</v>
      </c>
      <c r="S3639" s="61">
        <f t="shared" si="3136"/>
        <v>141.41663096017851</v>
      </c>
      <c r="T3639" s="61">
        <f t="shared" si="3136"/>
        <v>425.38468082917802</v>
      </c>
      <c r="U3639" s="61">
        <f t="shared" si="3136"/>
        <v>231.96076412554669</v>
      </c>
      <c r="V3639" s="61">
        <f t="shared" si="3136"/>
        <v>142.81329305081542</v>
      </c>
      <c r="W3639" s="61">
        <f t="shared" si="3159"/>
        <v>35.339226319667752</v>
      </c>
      <c r="X3639" s="61">
        <f t="shared" si="3159"/>
        <v>92.133755150106225</v>
      </c>
      <c r="Y3639" s="61">
        <f t="shared" si="3159"/>
        <v>99.548928223421854</v>
      </c>
      <c r="Z3639" s="61">
        <f t="shared" si="3159"/>
        <v>157.4185193209953</v>
      </c>
      <c r="AA3639" s="61">
        <f t="shared" si="3159"/>
        <v>326.92000343927691</v>
      </c>
      <c r="AB3639" s="61">
        <f t="shared" si="3159"/>
        <v>403.87424692009267</v>
      </c>
    </row>
    <row r="3640" spans="1:28" ht="48.75" hidden="1" customHeight="1" thickBot="1" x14ac:dyDescent="0.3">
      <c r="A3640" s="202" t="s">
        <v>36</v>
      </c>
      <c r="B3640" s="344" t="s">
        <v>37</v>
      </c>
      <c r="C3640" s="345"/>
      <c r="D3640" s="184">
        <f>ROUND(D3639*0.9,2)</f>
        <v>252916.67</v>
      </c>
      <c r="E3640" s="185">
        <f t="shared" ref="E3640:O3640" si="3164">ROUND(E3639*0.9,2)</f>
        <v>308274.11</v>
      </c>
      <c r="F3640" s="185">
        <f t="shared" si="3164"/>
        <v>127274.97</v>
      </c>
      <c r="G3640" s="185">
        <f t="shared" si="3164"/>
        <v>382846.21</v>
      </c>
      <c r="H3640" s="185">
        <f t="shared" si="3164"/>
        <v>208764.69</v>
      </c>
      <c r="I3640" s="185">
        <f t="shared" si="3164"/>
        <v>128531.96</v>
      </c>
      <c r="J3640" s="185">
        <f t="shared" si="3164"/>
        <v>31805.3</v>
      </c>
      <c r="K3640" s="185">
        <f t="shared" si="3164"/>
        <v>82920.38</v>
      </c>
      <c r="L3640" s="185">
        <f t="shared" si="3164"/>
        <v>89594.04</v>
      </c>
      <c r="M3640" s="185">
        <f t="shared" si="3164"/>
        <v>141676.67000000001</v>
      </c>
      <c r="N3640" s="185">
        <f t="shared" si="3164"/>
        <v>294228</v>
      </c>
      <c r="O3640" s="186">
        <f t="shared" si="3164"/>
        <v>363486.82</v>
      </c>
      <c r="P3640" s="207">
        <v>2028</v>
      </c>
      <c r="Q3640" s="61">
        <f t="shared" si="3136"/>
        <v>252.91667000000001</v>
      </c>
      <c r="R3640" s="61">
        <f t="shared" si="3136"/>
        <v>308.27411000000001</v>
      </c>
      <c r="S3640" s="61">
        <f t="shared" si="3136"/>
        <v>127.27497</v>
      </c>
      <c r="T3640" s="61">
        <f t="shared" si="3136"/>
        <v>382.84621000000004</v>
      </c>
      <c r="U3640" s="61">
        <f t="shared" si="3136"/>
        <v>208.76469</v>
      </c>
      <c r="V3640" s="61">
        <f t="shared" si="3136"/>
        <v>128.53196</v>
      </c>
      <c r="W3640" s="61">
        <f t="shared" si="3159"/>
        <v>31.805299999999999</v>
      </c>
      <c r="X3640" s="61">
        <f t="shared" si="3159"/>
        <v>82.920380000000009</v>
      </c>
      <c r="Y3640" s="61">
        <f t="shared" si="3159"/>
        <v>89.594039999999993</v>
      </c>
      <c r="Z3640" s="61">
        <f t="shared" si="3159"/>
        <v>141.67667</v>
      </c>
      <c r="AA3640" s="61">
        <f t="shared" si="3159"/>
        <v>294.22800000000001</v>
      </c>
      <c r="AB3640" s="61">
        <f t="shared" si="3159"/>
        <v>363.48682000000002</v>
      </c>
    </row>
    <row r="3641" spans="1:28" ht="20.25" hidden="1" customHeight="1" thickBot="1" x14ac:dyDescent="0.3">
      <c r="A3641" s="346" t="str">
        <f>A3630</f>
        <v>Объект 37:</v>
      </c>
      <c r="B3641" s="347"/>
      <c r="C3641" s="43"/>
      <c r="D3641" s="348" t="str">
        <f>D3630</f>
        <v>Ячейка № 13 Сцепное</v>
      </c>
      <c r="E3641" s="349"/>
      <c r="F3641" s="349"/>
      <c r="G3641" s="349"/>
      <c r="H3641" s="349"/>
      <c r="I3641" s="349"/>
      <c r="J3641" s="349"/>
      <c r="K3641" s="349"/>
      <c r="L3641" s="349"/>
      <c r="M3641" s="349"/>
      <c r="N3641" s="349"/>
      <c r="O3641" s="350"/>
      <c r="P3641" s="207">
        <v>2029</v>
      </c>
      <c r="Q3641" s="61" t="e">
        <f t="shared" si="3136"/>
        <v>#VALUE!</v>
      </c>
      <c r="R3641" s="61">
        <f t="shared" si="3136"/>
        <v>0</v>
      </c>
      <c r="S3641" s="61">
        <f t="shared" si="3136"/>
        <v>0</v>
      </c>
      <c r="T3641" s="61">
        <f t="shared" si="3136"/>
        <v>0</v>
      </c>
      <c r="U3641" s="61">
        <f t="shared" si="3136"/>
        <v>0</v>
      </c>
      <c r="V3641" s="61">
        <f t="shared" si="3136"/>
        <v>0</v>
      </c>
      <c r="W3641" s="61">
        <f t="shared" si="3159"/>
        <v>0</v>
      </c>
      <c r="X3641" s="61">
        <f t="shared" si="3159"/>
        <v>0</v>
      </c>
      <c r="Y3641" s="61">
        <f t="shared" si="3159"/>
        <v>0</v>
      </c>
      <c r="Z3641" s="61">
        <f t="shared" si="3159"/>
        <v>0</v>
      </c>
      <c r="AA3641" s="61">
        <f t="shared" si="3159"/>
        <v>0</v>
      </c>
      <c r="AB3641" s="61">
        <f t="shared" si="3159"/>
        <v>0</v>
      </c>
    </row>
    <row r="3642" spans="1:28" ht="16.5" hidden="1" thickBot="1" x14ac:dyDescent="0.3">
      <c r="A3642" s="351" t="s">
        <v>300</v>
      </c>
      <c r="B3642" s="352"/>
      <c r="C3642" s="352"/>
      <c r="D3642" s="352"/>
      <c r="E3642" s="352"/>
      <c r="F3642" s="352"/>
      <c r="G3642" s="352"/>
      <c r="H3642" s="352"/>
      <c r="I3642" s="352"/>
      <c r="J3642" s="352"/>
      <c r="K3642" s="352"/>
      <c r="L3642" s="352"/>
      <c r="M3642" s="352"/>
      <c r="N3642" s="352"/>
      <c r="O3642" s="352"/>
      <c r="P3642" s="207">
        <v>2029</v>
      </c>
      <c r="Q3642" s="61">
        <f t="shared" si="3136"/>
        <v>0</v>
      </c>
      <c r="R3642" s="61">
        <f t="shared" si="3136"/>
        <v>0</v>
      </c>
      <c r="S3642" s="61">
        <f t="shared" si="3136"/>
        <v>0</v>
      </c>
      <c r="T3642" s="61">
        <f t="shared" si="3136"/>
        <v>0</v>
      </c>
      <c r="U3642" s="61">
        <f t="shared" si="3136"/>
        <v>0</v>
      </c>
      <c r="V3642" s="61">
        <f t="shared" si="3136"/>
        <v>0</v>
      </c>
      <c r="W3642" s="61">
        <f t="shared" si="3159"/>
        <v>0</v>
      </c>
      <c r="X3642" s="61">
        <f t="shared" si="3159"/>
        <v>0</v>
      </c>
      <c r="Y3642" s="61">
        <f t="shared" si="3159"/>
        <v>0</v>
      </c>
      <c r="Z3642" s="61">
        <f t="shared" si="3159"/>
        <v>0</v>
      </c>
      <c r="AA3642" s="61">
        <f t="shared" si="3159"/>
        <v>0</v>
      </c>
      <c r="AB3642" s="61">
        <f t="shared" si="3159"/>
        <v>0</v>
      </c>
    </row>
    <row r="3643" spans="1:28" s="41" customFormat="1" ht="29.25" hidden="1" customHeight="1" thickBot="1" x14ac:dyDescent="0.3">
      <c r="A3643" s="202" t="s">
        <v>11</v>
      </c>
      <c r="B3643" s="344" t="s">
        <v>293</v>
      </c>
      <c r="C3643" s="345"/>
      <c r="D3643" s="179">
        <f>D3632</f>
        <v>140272</v>
      </c>
      <c r="E3643" s="179">
        <f t="shared" ref="E3643:O3644" si="3165">E3632</f>
        <v>132233</v>
      </c>
      <c r="F3643" s="179">
        <f t="shared" si="3165"/>
        <v>100988</v>
      </c>
      <c r="G3643" s="179">
        <f t="shared" si="3165"/>
        <v>168926</v>
      </c>
      <c r="H3643" s="179">
        <f t="shared" si="3165"/>
        <v>121628</v>
      </c>
      <c r="I3643" s="179">
        <f t="shared" si="3165"/>
        <v>87236</v>
      </c>
      <c r="J3643" s="179">
        <f t="shared" si="3165"/>
        <v>79650</v>
      </c>
      <c r="K3643" s="179">
        <f t="shared" si="3165"/>
        <v>80993</v>
      </c>
      <c r="L3643" s="179">
        <f t="shared" si="3165"/>
        <v>86377</v>
      </c>
      <c r="M3643" s="179">
        <f t="shared" si="3165"/>
        <v>101589</v>
      </c>
      <c r="N3643" s="179">
        <f t="shared" si="3165"/>
        <v>130179</v>
      </c>
      <c r="O3643" s="179">
        <f t="shared" si="3165"/>
        <v>167114</v>
      </c>
      <c r="P3643" s="207">
        <v>2029</v>
      </c>
      <c r="Q3643" s="61">
        <f t="shared" si="3136"/>
        <v>140.27199999999999</v>
      </c>
      <c r="R3643" s="61">
        <f t="shared" si="3136"/>
        <v>132.233</v>
      </c>
      <c r="S3643" s="61">
        <f t="shared" si="3136"/>
        <v>100.988</v>
      </c>
      <c r="T3643" s="61">
        <f t="shared" si="3136"/>
        <v>168.92599999999999</v>
      </c>
      <c r="U3643" s="61">
        <f t="shared" si="3136"/>
        <v>121.628</v>
      </c>
      <c r="V3643" s="61">
        <f t="shared" si="3136"/>
        <v>87.236000000000004</v>
      </c>
      <c r="W3643" s="61">
        <f t="shared" si="3159"/>
        <v>79.650000000000006</v>
      </c>
      <c r="X3643" s="61">
        <f t="shared" si="3159"/>
        <v>80.992999999999995</v>
      </c>
      <c r="Y3643" s="61">
        <f t="shared" si="3159"/>
        <v>86.376999999999995</v>
      </c>
      <c r="Z3643" s="61">
        <f t="shared" si="3159"/>
        <v>101.589</v>
      </c>
      <c r="AA3643" s="61">
        <f t="shared" si="3159"/>
        <v>130.179</v>
      </c>
      <c r="AB3643" s="61">
        <f t="shared" si="3159"/>
        <v>167.114</v>
      </c>
    </row>
    <row r="3644" spans="1:28" ht="16.5" hidden="1" thickBot="1" x14ac:dyDescent="0.3">
      <c r="A3644" s="202" t="s">
        <v>12</v>
      </c>
      <c r="B3644" s="353" t="s">
        <v>291</v>
      </c>
      <c r="C3644" s="354"/>
      <c r="D3644" s="179">
        <f>D3633</f>
        <v>60594</v>
      </c>
      <c r="E3644" s="179">
        <f t="shared" si="3165"/>
        <v>40228</v>
      </c>
      <c r="F3644" s="179">
        <f t="shared" si="3165"/>
        <v>56880</v>
      </c>
      <c r="G3644" s="179">
        <f t="shared" si="3165"/>
        <v>54043</v>
      </c>
      <c r="H3644" s="179">
        <f t="shared" si="3165"/>
        <v>55088</v>
      </c>
      <c r="I3644" s="179">
        <f t="shared" si="3165"/>
        <v>44639</v>
      </c>
      <c r="J3644" s="179">
        <f t="shared" si="3165"/>
        <v>61447</v>
      </c>
      <c r="K3644" s="179">
        <f t="shared" si="3165"/>
        <v>50251</v>
      </c>
      <c r="L3644" s="179">
        <f t="shared" si="3165"/>
        <v>53310</v>
      </c>
      <c r="M3644" s="179">
        <f t="shared" si="3165"/>
        <v>53919</v>
      </c>
      <c r="N3644" s="179">
        <f t="shared" si="3165"/>
        <v>41842</v>
      </c>
      <c r="O3644" s="179">
        <f t="shared" si="3165"/>
        <v>57152</v>
      </c>
      <c r="P3644" s="207">
        <v>2029</v>
      </c>
      <c r="Q3644" s="61">
        <f t="shared" si="3136"/>
        <v>60.594000000000001</v>
      </c>
      <c r="R3644" s="61">
        <f t="shared" si="3136"/>
        <v>40.228000000000002</v>
      </c>
      <c r="S3644" s="61">
        <f t="shared" si="3136"/>
        <v>56.88</v>
      </c>
      <c r="T3644" s="61">
        <f t="shared" si="3136"/>
        <v>54.042999999999999</v>
      </c>
      <c r="U3644" s="61">
        <f t="shared" si="3136"/>
        <v>55.088000000000001</v>
      </c>
      <c r="V3644" s="61">
        <f t="shared" si="3136"/>
        <v>44.639000000000003</v>
      </c>
      <c r="W3644" s="61">
        <f t="shared" si="3159"/>
        <v>61.447000000000003</v>
      </c>
      <c r="X3644" s="61">
        <f t="shared" si="3159"/>
        <v>50.250999999999998</v>
      </c>
      <c r="Y3644" s="61">
        <f t="shared" si="3159"/>
        <v>53.31</v>
      </c>
      <c r="Z3644" s="61">
        <f t="shared" si="3159"/>
        <v>53.918999999999997</v>
      </c>
      <c r="AA3644" s="61">
        <f t="shared" si="3159"/>
        <v>41.841999999999999</v>
      </c>
      <c r="AB3644" s="61">
        <f t="shared" si="3159"/>
        <v>57.152000000000001</v>
      </c>
    </row>
    <row r="3645" spans="1:28" ht="33" hidden="1" customHeight="1" thickBot="1" x14ac:dyDescent="0.3">
      <c r="A3645" s="202" t="s">
        <v>13</v>
      </c>
      <c r="B3645" s="344" t="s">
        <v>292</v>
      </c>
      <c r="C3645" s="345"/>
      <c r="D3645" s="180">
        <f>D3643-D3644</f>
        <v>79678</v>
      </c>
      <c r="E3645" s="180">
        <f t="shared" ref="E3645:O3645" si="3166">E3643-E3644</f>
        <v>92005</v>
      </c>
      <c r="F3645" s="180">
        <f t="shared" si="3166"/>
        <v>44108</v>
      </c>
      <c r="G3645" s="180">
        <f t="shared" si="3166"/>
        <v>114883</v>
      </c>
      <c r="H3645" s="180">
        <f t="shared" si="3166"/>
        <v>66540</v>
      </c>
      <c r="I3645" s="180">
        <f t="shared" si="3166"/>
        <v>42597</v>
      </c>
      <c r="J3645" s="180">
        <f t="shared" si="3166"/>
        <v>18203</v>
      </c>
      <c r="K3645" s="180">
        <f t="shared" si="3166"/>
        <v>30742</v>
      </c>
      <c r="L3645" s="180">
        <f t="shared" si="3166"/>
        <v>33067</v>
      </c>
      <c r="M3645" s="180">
        <f t="shared" si="3166"/>
        <v>47670</v>
      </c>
      <c r="N3645" s="180">
        <f t="shared" si="3166"/>
        <v>88337</v>
      </c>
      <c r="O3645" s="180">
        <f t="shared" si="3166"/>
        <v>109962</v>
      </c>
      <c r="P3645" s="207">
        <v>2029</v>
      </c>
      <c r="Q3645" s="61">
        <f t="shared" si="3136"/>
        <v>79.677999999999997</v>
      </c>
      <c r="R3645" s="61">
        <f t="shared" si="3136"/>
        <v>92.004999999999995</v>
      </c>
      <c r="S3645" s="61">
        <f t="shared" si="3136"/>
        <v>44.107999999999997</v>
      </c>
      <c r="T3645" s="61">
        <f t="shared" si="3136"/>
        <v>114.883</v>
      </c>
      <c r="U3645" s="61">
        <f t="shared" si="3136"/>
        <v>66.540000000000006</v>
      </c>
      <c r="V3645" s="61">
        <f t="shared" si="3136"/>
        <v>42.597000000000001</v>
      </c>
      <c r="W3645" s="61">
        <f t="shared" si="3159"/>
        <v>18.202999999999999</v>
      </c>
      <c r="X3645" s="61">
        <f t="shared" si="3159"/>
        <v>30.742000000000001</v>
      </c>
      <c r="Y3645" s="61">
        <f t="shared" si="3159"/>
        <v>33.067</v>
      </c>
      <c r="Z3645" s="61">
        <f t="shared" si="3159"/>
        <v>47.67</v>
      </c>
      <c r="AA3645" s="61">
        <f t="shared" si="3159"/>
        <v>88.337000000000003</v>
      </c>
      <c r="AB3645" s="61">
        <f t="shared" si="3159"/>
        <v>109.962</v>
      </c>
    </row>
    <row r="3646" spans="1:28" ht="36" hidden="1" customHeight="1" thickBot="1" x14ac:dyDescent="0.3">
      <c r="A3646" s="202" t="s">
        <v>14</v>
      </c>
      <c r="B3646" s="344" t="s">
        <v>27</v>
      </c>
      <c r="C3646" s="345"/>
      <c r="D3646" s="181">
        <f>D3645/D3643</f>
        <v>0.56802498003878177</v>
      </c>
      <c r="E3646" s="181">
        <f t="shared" ref="E3646:O3646" si="3167">E3645/E3643</f>
        <v>0.6957794196607503</v>
      </c>
      <c r="F3646" s="181">
        <f t="shared" si="3167"/>
        <v>0.43676476413039172</v>
      </c>
      <c r="G3646" s="181">
        <f t="shared" si="3167"/>
        <v>0.68007885109456212</v>
      </c>
      <c r="H3646" s="181">
        <f t="shared" si="3167"/>
        <v>0.54707797546617554</v>
      </c>
      <c r="I3646" s="181">
        <f t="shared" si="3167"/>
        <v>0.48829611628226877</v>
      </c>
      <c r="J3646" s="181">
        <f t="shared" si="3167"/>
        <v>0.22853735091023228</v>
      </c>
      <c r="K3646" s="181">
        <f t="shared" si="3167"/>
        <v>0.3795636659958268</v>
      </c>
      <c r="L3646" s="181">
        <f t="shared" si="3167"/>
        <v>0.38282181599268322</v>
      </c>
      <c r="M3646" s="181">
        <f t="shared" si="3167"/>
        <v>0.46924371733160086</v>
      </c>
      <c r="N3646" s="181">
        <f t="shared" si="3167"/>
        <v>0.67858103073460385</v>
      </c>
      <c r="O3646" s="181">
        <f t="shared" si="3167"/>
        <v>0.65800591213183812</v>
      </c>
      <c r="P3646" s="207">
        <v>2029</v>
      </c>
      <c r="Q3646" s="61">
        <f t="shared" si="3136"/>
        <v>5.6802498003878177E-4</v>
      </c>
      <c r="R3646" s="61">
        <f t="shared" si="3136"/>
        <v>6.9577941966075026E-4</v>
      </c>
      <c r="S3646" s="61">
        <f t="shared" si="3136"/>
        <v>4.3676476413039174E-4</v>
      </c>
      <c r="T3646" s="61">
        <f t="shared" si="3136"/>
        <v>6.800788510945621E-4</v>
      </c>
      <c r="U3646" s="61">
        <f t="shared" si="3136"/>
        <v>5.4707797546617559E-4</v>
      </c>
      <c r="V3646" s="61">
        <f t="shared" si="3136"/>
        <v>4.882961162822688E-4</v>
      </c>
      <c r="W3646" s="61">
        <f t="shared" si="3159"/>
        <v>2.2853735091023228E-4</v>
      </c>
      <c r="X3646" s="61">
        <f t="shared" si="3159"/>
        <v>3.7956366599582682E-4</v>
      </c>
      <c r="Y3646" s="61">
        <f t="shared" si="3159"/>
        <v>3.8282181599268324E-4</v>
      </c>
      <c r="Z3646" s="61">
        <f t="shared" si="3159"/>
        <v>4.6924371733160085E-4</v>
      </c>
      <c r="AA3646" s="61">
        <f t="shared" si="3159"/>
        <v>6.7858103073460381E-4</v>
      </c>
      <c r="AB3646" s="61">
        <f t="shared" si="3159"/>
        <v>6.5800591213183808E-4</v>
      </c>
    </row>
    <row r="3647" spans="1:28" ht="81.75" hidden="1" customHeight="1" thickBot="1" x14ac:dyDescent="0.3">
      <c r="A3647" s="202" t="s">
        <v>28</v>
      </c>
      <c r="B3647" s="344" t="s">
        <v>29</v>
      </c>
      <c r="C3647" s="345"/>
      <c r="D3647" s="187">
        <f t="shared" ref="D3647:O3647" si="3168">D3548</f>
        <v>4.7964316533714424</v>
      </c>
      <c r="E3647" s="187">
        <f t="shared" si="3168"/>
        <v>4.7964316533714424</v>
      </c>
      <c r="F3647" s="187">
        <f t="shared" si="3168"/>
        <v>4.7964316533714424</v>
      </c>
      <c r="G3647" s="187">
        <f t="shared" si="3168"/>
        <v>4.7964316533714424</v>
      </c>
      <c r="H3647" s="187">
        <f t="shared" si="3168"/>
        <v>4.7964316533714424</v>
      </c>
      <c r="I3647" s="187">
        <f t="shared" si="3168"/>
        <v>4.7964316533714424</v>
      </c>
      <c r="J3647" s="187">
        <f t="shared" si="3168"/>
        <v>4.7964316533714424</v>
      </c>
      <c r="K3647" s="187">
        <f t="shared" si="3168"/>
        <v>4.7964316533714424</v>
      </c>
      <c r="L3647" s="187">
        <f t="shared" si="3168"/>
        <v>4.7964316533714424</v>
      </c>
      <c r="M3647" s="187">
        <f t="shared" si="3168"/>
        <v>4.7964316533714424</v>
      </c>
      <c r="N3647" s="187">
        <f t="shared" si="3168"/>
        <v>4.7964316533714424</v>
      </c>
      <c r="O3647" s="187">
        <f t="shared" si="3168"/>
        <v>4.7964316533714424</v>
      </c>
      <c r="P3647" s="207">
        <v>2029</v>
      </c>
      <c r="Q3647" s="61">
        <f t="shared" si="3136"/>
        <v>4.7964316533714423E-3</v>
      </c>
      <c r="R3647" s="61">
        <f t="shared" si="3136"/>
        <v>4.7964316533714423E-3</v>
      </c>
      <c r="S3647" s="61">
        <f t="shared" si="3136"/>
        <v>4.7964316533714423E-3</v>
      </c>
      <c r="T3647" s="61">
        <f t="shared" si="3136"/>
        <v>4.7964316533714423E-3</v>
      </c>
      <c r="U3647" s="61">
        <f t="shared" si="3136"/>
        <v>4.7964316533714423E-3</v>
      </c>
      <c r="V3647" s="61">
        <f t="shared" si="3136"/>
        <v>4.7964316533714423E-3</v>
      </c>
      <c r="W3647" s="61">
        <f t="shared" si="3159"/>
        <v>4.7964316533714423E-3</v>
      </c>
      <c r="X3647" s="61">
        <f t="shared" si="3159"/>
        <v>4.7964316533714423E-3</v>
      </c>
      <c r="Y3647" s="61">
        <f t="shared" si="3159"/>
        <v>4.7964316533714423E-3</v>
      </c>
      <c r="Z3647" s="61">
        <f t="shared" si="3159"/>
        <v>4.7964316533714423E-3</v>
      </c>
      <c r="AA3647" s="61">
        <f t="shared" si="3159"/>
        <v>4.7964316533714423E-3</v>
      </c>
      <c r="AB3647" s="61">
        <f t="shared" si="3159"/>
        <v>4.7964316533714423E-3</v>
      </c>
    </row>
    <row r="3648" spans="1:28" ht="51" hidden="1" customHeight="1" thickBot="1" x14ac:dyDescent="0.3">
      <c r="A3648" s="202" t="s">
        <v>30</v>
      </c>
      <c r="B3648" s="344" t="s">
        <v>31</v>
      </c>
      <c r="C3648" s="345"/>
      <c r="D3648" s="182">
        <f>D3637</f>
        <v>0.43605802505429481</v>
      </c>
      <c r="E3648" s="182">
        <f t="shared" ref="E3648:O3648" si="3169">E3637</f>
        <v>0.56381246467626334</v>
      </c>
      <c r="F3648" s="182">
        <f t="shared" si="3169"/>
        <v>0.30479780914590471</v>
      </c>
      <c r="G3648" s="182">
        <f t="shared" si="3169"/>
        <v>0.54811189611007516</v>
      </c>
      <c r="H3648" s="182">
        <f t="shared" si="3169"/>
        <v>0.41511102048168858</v>
      </c>
      <c r="I3648" s="182">
        <f t="shared" si="3169"/>
        <v>0.3563291612977818</v>
      </c>
      <c r="J3648" s="182">
        <f t="shared" si="3169"/>
        <v>9.6570395925745289E-2</v>
      </c>
      <c r="K3648" s="182">
        <f t="shared" si="3169"/>
        <v>0.24759671101133982</v>
      </c>
      <c r="L3648" s="182">
        <f t="shared" si="3169"/>
        <v>0.25085486100819621</v>
      </c>
      <c r="M3648" s="182">
        <f t="shared" si="3169"/>
        <v>0.3372767623471139</v>
      </c>
      <c r="N3648" s="182">
        <f t="shared" si="3169"/>
        <v>0.54661407575011689</v>
      </c>
      <c r="O3648" s="182">
        <f t="shared" si="3169"/>
        <v>0.52603895714735116</v>
      </c>
      <c r="P3648" s="207">
        <v>2029</v>
      </c>
      <c r="Q3648" s="61">
        <f t="shared" si="3136"/>
        <v>4.3605802505429481E-4</v>
      </c>
      <c r="R3648" s="61">
        <f t="shared" si="3136"/>
        <v>5.638124646762633E-4</v>
      </c>
      <c r="S3648" s="61">
        <f t="shared" si="3136"/>
        <v>3.0479780914590473E-4</v>
      </c>
      <c r="T3648" s="61">
        <f t="shared" si="3136"/>
        <v>5.4811189611007514E-4</v>
      </c>
      <c r="U3648" s="61">
        <f t="shared" si="3136"/>
        <v>4.1511102048168857E-4</v>
      </c>
      <c r="V3648" s="61">
        <f t="shared" si="3136"/>
        <v>3.5632916129778178E-4</v>
      </c>
      <c r="W3648" s="61">
        <f t="shared" si="3159"/>
        <v>9.6570395925745292E-5</v>
      </c>
      <c r="X3648" s="61">
        <f t="shared" si="3159"/>
        <v>2.475967110113398E-4</v>
      </c>
      <c r="Y3648" s="61">
        <f t="shared" si="3159"/>
        <v>2.5085486100819623E-4</v>
      </c>
      <c r="Z3648" s="61">
        <f t="shared" si="3159"/>
        <v>3.3727676234711389E-4</v>
      </c>
      <c r="AA3648" s="61">
        <f t="shared" si="3159"/>
        <v>5.4661407575011685E-4</v>
      </c>
      <c r="AB3648" s="61">
        <f t="shared" si="3159"/>
        <v>5.2603895714735112E-4</v>
      </c>
    </row>
    <row r="3649" spans="1:28" ht="83.25" hidden="1" customHeight="1" thickBot="1" x14ac:dyDescent="0.3">
      <c r="A3649" s="202" t="s">
        <v>32</v>
      </c>
      <c r="B3649" s="344" t="s">
        <v>33</v>
      </c>
      <c r="C3649" s="345"/>
      <c r="D3649" s="183">
        <f>ROUND(D3648*D3643,0)</f>
        <v>61167</v>
      </c>
      <c r="E3649" s="183">
        <f t="shared" ref="E3649:F3649" si="3170">ROUND(E3648*E3643,0)</f>
        <v>74555</v>
      </c>
      <c r="F3649" s="183">
        <f t="shared" si="3170"/>
        <v>30781</v>
      </c>
      <c r="G3649" s="183">
        <f>ROUND(G3648*G3643,0)</f>
        <v>92590</v>
      </c>
      <c r="H3649" s="183">
        <f t="shared" ref="H3649:O3649" si="3171">ROUND(H3648*H3643,0)</f>
        <v>50489</v>
      </c>
      <c r="I3649" s="183">
        <f t="shared" si="3171"/>
        <v>31085</v>
      </c>
      <c r="J3649" s="183">
        <f t="shared" si="3171"/>
        <v>7692</v>
      </c>
      <c r="K3649" s="183">
        <f t="shared" si="3171"/>
        <v>20054</v>
      </c>
      <c r="L3649" s="183">
        <f t="shared" si="3171"/>
        <v>21668</v>
      </c>
      <c r="M3649" s="183">
        <f t="shared" si="3171"/>
        <v>34264</v>
      </c>
      <c r="N3649" s="183">
        <f t="shared" si="3171"/>
        <v>71158</v>
      </c>
      <c r="O3649" s="183">
        <f t="shared" si="3171"/>
        <v>87908</v>
      </c>
      <c r="P3649" s="207">
        <v>2029</v>
      </c>
      <c r="Q3649" s="61">
        <f t="shared" si="3136"/>
        <v>61.167000000000002</v>
      </c>
      <c r="R3649" s="61">
        <f t="shared" si="3136"/>
        <v>74.555000000000007</v>
      </c>
      <c r="S3649" s="61">
        <f t="shared" si="3136"/>
        <v>30.780999999999999</v>
      </c>
      <c r="T3649" s="61">
        <f t="shared" si="3136"/>
        <v>92.59</v>
      </c>
      <c r="U3649" s="61">
        <f t="shared" si="3136"/>
        <v>50.488999999999997</v>
      </c>
      <c r="V3649" s="61">
        <f t="shared" si="3136"/>
        <v>31.085000000000001</v>
      </c>
      <c r="W3649" s="61">
        <f t="shared" si="3159"/>
        <v>7.6920000000000002</v>
      </c>
      <c r="X3649" s="61">
        <f t="shared" si="3159"/>
        <v>20.053999999999998</v>
      </c>
      <c r="Y3649" s="61">
        <f t="shared" si="3159"/>
        <v>21.667999999999999</v>
      </c>
      <c r="Z3649" s="61">
        <f t="shared" si="3159"/>
        <v>34.264000000000003</v>
      </c>
      <c r="AA3649" s="61">
        <f t="shared" si="3159"/>
        <v>71.158000000000001</v>
      </c>
      <c r="AB3649" s="61">
        <f t="shared" si="3159"/>
        <v>87.908000000000001</v>
      </c>
    </row>
    <row r="3650" spans="1:28" ht="53.25" hidden="1" customHeight="1" thickBot="1" x14ac:dyDescent="0.3">
      <c r="A3650" s="202" t="s">
        <v>34</v>
      </c>
      <c r="B3650" s="344" t="s">
        <v>35</v>
      </c>
      <c r="C3650" s="345"/>
      <c r="D3650" s="184">
        <f>D3647*D3649</f>
        <v>293383.334941771</v>
      </c>
      <c r="E3650" s="185">
        <f t="shared" ref="E3650:O3650" si="3172">E3647*E3649</f>
        <v>357597.96191710787</v>
      </c>
      <c r="F3650" s="185">
        <f t="shared" si="3172"/>
        <v>147638.96272242637</v>
      </c>
      <c r="G3650" s="185">
        <f t="shared" si="3172"/>
        <v>444101.60678566183</v>
      </c>
      <c r="H3650" s="185">
        <f t="shared" si="3172"/>
        <v>242167.03774707075</v>
      </c>
      <c r="I3650" s="185">
        <f t="shared" si="3172"/>
        <v>149097.07794505128</v>
      </c>
      <c r="J3650" s="185">
        <f t="shared" si="3172"/>
        <v>36894.152277733134</v>
      </c>
      <c r="K3650" s="185">
        <f t="shared" si="3172"/>
        <v>96187.6403767109</v>
      </c>
      <c r="L3650" s="185">
        <f t="shared" si="3172"/>
        <v>103929.08106525241</v>
      </c>
      <c r="M3650" s="185">
        <f t="shared" si="3172"/>
        <v>164344.93417111909</v>
      </c>
      <c r="N3650" s="185">
        <f t="shared" si="3172"/>
        <v>341304.48359060509</v>
      </c>
      <c r="O3650" s="186">
        <f t="shared" si="3172"/>
        <v>421644.71378457674</v>
      </c>
      <c r="P3650" s="207">
        <v>2029</v>
      </c>
      <c r="Q3650" s="61">
        <f t="shared" si="3136"/>
        <v>293.38333494177101</v>
      </c>
      <c r="R3650" s="61">
        <f t="shared" si="3136"/>
        <v>357.59796191710785</v>
      </c>
      <c r="S3650" s="61">
        <f t="shared" si="3136"/>
        <v>147.63896272242636</v>
      </c>
      <c r="T3650" s="61">
        <f t="shared" si="3136"/>
        <v>444.10160678566183</v>
      </c>
      <c r="U3650" s="61">
        <f t="shared" si="3136"/>
        <v>242.16703774707074</v>
      </c>
      <c r="V3650" s="61">
        <f t="shared" si="3136"/>
        <v>149.09707794505127</v>
      </c>
      <c r="W3650" s="61">
        <f t="shared" si="3159"/>
        <v>36.894152277733134</v>
      </c>
      <c r="X3650" s="61">
        <f t="shared" si="3159"/>
        <v>96.187640376710903</v>
      </c>
      <c r="Y3650" s="61">
        <f t="shared" si="3159"/>
        <v>103.9290810652524</v>
      </c>
      <c r="Z3650" s="61">
        <f t="shared" si="3159"/>
        <v>164.34493417111909</v>
      </c>
      <c r="AA3650" s="61">
        <f t="shared" si="3159"/>
        <v>341.30448359060506</v>
      </c>
      <c r="AB3650" s="61">
        <f t="shared" si="3159"/>
        <v>421.64471378457677</v>
      </c>
    </row>
    <row r="3651" spans="1:28" ht="48.75" hidden="1" customHeight="1" thickBot="1" x14ac:dyDescent="0.3">
      <c r="A3651" s="202" t="s">
        <v>36</v>
      </c>
      <c r="B3651" s="344" t="s">
        <v>37</v>
      </c>
      <c r="C3651" s="345"/>
      <c r="D3651" s="184">
        <f>ROUND(D3650*0.9,2)</f>
        <v>264045</v>
      </c>
      <c r="E3651" s="185">
        <f t="shared" ref="E3651:O3651" si="3173">ROUND(E3650*0.9,2)</f>
        <v>321838.17</v>
      </c>
      <c r="F3651" s="185">
        <f t="shared" si="3173"/>
        <v>132875.07</v>
      </c>
      <c r="G3651" s="185">
        <f t="shared" si="3173"/>
        <v>399691.45</v>
      </c>
      <c r="H3651" s="185">
        <f t="shared" si="3173"/>
        <v>217950.33</v>
      </c>
      <c r="I3651" s="185">
        <f t="shared" si="3173"/>
        <v>134187.37</v>
      </c>
      <c r="J3651" s="185">
        <f t="shared" si="3173"/>
        <v>33204.74</v>
      </c>
      <c r="K3651" s="185">
        <f t="shared" si="3173"/>
        <v>86568.88</v>
      </c>
      <c r="L3651" s="185">
        <f t="shared" si="3173"/>
        <v>93536.17</v>
      </c>
      <c r="M3651" s="185">
        <f t="shared" si="3173"/>
        <v>147910.44</v>
      </c>
      <c r="N3651" s="185">
        <f t="shared" si="3173"/>
        <v>307174.03999999998</v>
      </c>
      <c r="O3651" s="186">
        <f t="shared" si="3173"/>
        <v>379480.24</v>
      </c>
      <c r="P3651" s="207">
        <v>2029</v>
      </c>
      <c r="Q3651" s="61">
        <f t="shared" si="3136"/>
        <v>264.04500000000002</v>
      </c>
      <c r="R3651" s="61">
        <f t="shared" si="3136"/>
        <v>321.83816999999999</v>
      </c>
      <c r="S3651" s="61">
        <f t="shared" si="3136"/>
        <v>132.87506999999999</v>
      </c>
      <c r="T3651" s="61">
        <f t="shared" si="3136"/>
        <v>399.69145000000003</v>
      </c>
      <c r="U3651" s="61">
        <f t="shared" si="3136"/>
        <v>217.95032999999998</v>
      </c>
      <c r="V3651" s="61">
        <f t="shared" si="3136"/>
        <v>134.18736999999999</v>
      </c>
      <c r="W3651" s="61">
        <f t="shared" si="3159"/>
        <v>33.204740000000001</v>
      </c>
      <c r="X3651" s="61">
        <f t="shared" si="3159"/>
        <v>86.568880000000007</v>
      </c>
      <c r="Y3651" s="61">
        <f t="shared" si="3159"/>
        <v>93.536169999999998</v>
      </c>
      <c r="Z3651" s="61">
        <f t="shared" si="3159"/>
        <v>147.91043999999999</v>
      </c>
      <c r="AA3651" s="61">
        <f t="shared" si="3159"/>
        <v>307.17403999999999</v>
      </c>
      <c r="AB3651" s="61">
        <f t="shared" si="3159"/>
        <v>379.48023999999998</v>
      </c>
    </row>
    <row r="3652" spans="1:28" ht="21" hidden="1" customHeight="1" thickBot="1" x14ac:dyDescent="0.3">
      <c r="A3652" s="346" t="str">
        <f>A3641</f>
        <v>Объект 37:</v>
      </c>
      <c r="B3652" s="347"/>
      <c r="C3652" s="43"/>
      <c r="D3652" s="348" t="str">
        <f>D3641</f>
        <v>Ячейка № 13 Сцепное</v>
      </c>
      <c r="E3652" s="349"/>
      <c r="F3652" s="349"/>
      <c r="G3652" s="349"/>
      <c r="H3652" s="349"/>
      <c r="I3652" s="349"/>
      <c r="J3652" s="349"/>
      <c r="K3652" s="349"/>
      <c r="L3652" s="349"/>
      <c r="M3652" s="349"/>
      <c r="N3652" s="349"/>
      <c r="O3652" s="350"/>
      <c r="P3652" s="207">
        <v>2030</v>
      </c>
      <c r="Q3652" s="61" t="e">
        <f t="shared" si="3136"/>
        <v>#VALUE!</v>
      </c>
      <c r="R3652" s="61">
        <f t="shared" si="3136"/>
        <v>0</v>
      </c>
      <c r="S3652" s="61">
        <f t="shared" si="3136"/>
        <v>0</v>
      </c>
      <c r="T3652" s="61">
        <f t="shared" si="3136"/>
        <v>0</v>
      </c>
      <c r="U3652" s="61">
        <f t="shared" si="3136"/>
        <v>0</v>
      </c>
      <c r="V3652" s="61">
        <f t="shared" si="3136"/>
        <v>0</v>
      </c>
      <c r="W3652" s="61">
        <f t="shared" si="3159"/>
        <v>0</v>
      </c>
      <c r="X3652" s="61">
        <f t="shared" si="3159"/>
        <v>0</v>
      </c>
      <c r="Y3652" s="61">
        <f t="shared" si="3159"/>
        <v>0</v>
      </c>
      <c r="Z3652" s="61">
        <f t="shared" si="3159"/>
        <v>0</v>
      </c>
      <c r="AA3652" s="61">
        <f t="shared" si="3159"/>
        <v>0</v>
      </c>
      <c r="AB3652" s="61">
        <f t="shared" si="3159"/>
        <v>0</v>
      </c>
    </row>
    <row r="3653" spans="1:28" ht="16.5" hidden="1" thickBot="1" x14ac:dyDescent="0.3">
      <c r="A3653" s="351" t="s">
        <v>301</v>
      </c>
      <c r="B3653" s="352"/>
      <c r="C3653" s="352"/>
      <c r="D3653" s="352"/>
      <c r="E3653" s="352"/>
      <c r="F3653" s="352"/>
      <c r="G3653" s="352"/>
      <c r="H3653" s="352"/>
      <c r="I3653" s="352"/>
      <c r="J3653" s="352"/>
      <c r="K3653" s="352"/>
      <c r="L3653" s="352"/>
      <c r="M3653" s="352"/>
      <c r="N3653" s="352"/>
      <c r="O3653" s="352"/>
      <c r="P3653" s="207">
        <v>2030</v>
      </c>
      <c r="Q3653" s="61">
        <f t="shared" si="3136"/>
        <v>0</v>
      </c>
      <c r="R3653" s="61">
        <f t="shared" si="3136"/>
        <v>0</v>
      </c>
      <c r="S3653" s="61">
        <f t="shared" si="3136"/>
        <v>0</v>
      </c>
      <c r="T3653" s="61">
        <f t="shared" si="3136"/>
        <v>0</v>
      </c>
      <c r="U3653" s="61">
        <f t="shared" si="3136"/>
        <v>0</v>
      </c>
      <c r="V3653" s="61">
        <f t="shared" si="3136"/>
        <v>0</v>
      </c>
      <c r="W3653" s="61">
        <f t="shared" si="3159"/>
        <v>0</v>
      </c>
      <c r="X3653" s="61">
        <f t="shared" si="3159"/>
        <v>0</v>
      </c>
      <c r="Y3653" s="61">
        <f t="shared" si="3159"/>
        <v>0</v>
      </c>
      <c r="Z3653" s="61">
        <f t="shared" si="3159"/>
        <v>0</v>
      </c>
      <c r="AA3653" s="61">
        <f t="shared" si="3159"/>
        <v>0</v>
      </c>
      <c r="AB3653" s="61">
        <f t="shared" si="3159"/>
        <v>0</v>
      </c>
    </row>
    <row r="3654" spans="1:28" s="41" customFormat="1" ht="29.25" hidden="1" customHeight="1" thickBot="1" x14ac:dyDescent="0.3">
      <c r="A3654" s="202" t="s">
        <v>11</v>
      </c>
      <c r="B3654" s="344" t="s">
        <v>293</v>
      </c>
      <c r="C3654" s="345"/>
      <c r="D3654" s="179">
        <f>D3643</f>
        <v>140272</v>
      </c>
      <c r="E3654" s="179">
        <f t="shared" ref="E3654:O3655" si="3174">E3643</f>
        <v>132233</v>
      </c>
      <c r="F3654" s="179">
        <f t="shared" si="3174"/>
        <v>100988</v>
      </c>
      <c r="G3654" s="179">
        <f t="shared" si="3174"/>
        <v>168926</v>
      </c>
      <c r="H3654" s="179">
        <f t="shared" si="3174"/>
        <v>121628</v>
      </c>
      <c r="I3654" s="179">
        <f t="shared" si="3174"/>
        <v>87236</v>
      </c>
      <c r="J3654" s="179">
        <f t="shared" si="3174"/>
        <v>79650</v>
      </c>
      <c r="K3654" s="179">
        <f t="shared" si="3174"/>
        <v>80993</v>
      </c>
      <c r="L3654" s="179">
        <f t="shared" si="3174"/>
        <v>86377</v>
      </c>
      <c r="M3654" s="179">
        <f t="shared" si="3174"/>
        <v>101589</v>
      </c>
      <c r="N3654" s="179">
        <f t="shared" si="3174"/>
        <v>130179</v>
      </c>
      <c r="O3654" s="179">
        <f t="shared" si="3174"/>
        <v>167114</v>
      </c>
      <c r="P3654" s="207">
        <v>2030</v>
      </c>
      <c r="Q3654" s="61">
        <f t="shared" si="3136"/>
        <v>140.27199999999999</v>
      </c>
      <c r="R3654" s="61">
        <f t="shared" si="3136"/>
        <v>132.233</v>
      </c>
      <c r="S3654" s="61">
        <f t="shared" si="3136"/>
        <v>100.988</v>
      </c>
      <c r="T3654" s="61">
        <f t="shared" si="3136"/>
        <v>168.92599999999999</v>
      </c>
      <c r="U3654" s="61">
        <f t="shared" si="3136"/>
        <v>121.628</v>
      </c>
      <c r="V3654" s="61">
        <f t="shared" si="3136"/>
        <v>87.236000000000004</v>
      </c>
      <c r="W3654" s="61">
        <f t="shared" si="3159"/>
        <v>79.650000000000006</v>
      </c>
      <c r="X3654" s="61">
        <f t="shared" si="3159"/>
        <v>80.992999999999995</v>
      </c>
      <c r="Y3654" s="61">
        <f t="shared" si="3159"/>
        <v>86.376999999999995</v>
      </c>
      <c r="Z3654" s="61">
        <f t="shared" si="3159"/>
        <v>101.589</v>
      </c>
      <c r="AA3654" s="61">
        <f t="shared" si="3159"/>
        <v>130.179</v>
      </c>
      <c r="AB3654" s="61">
        <f t="shared" si="3159"/>
        <v>167.114</v>
      </c>
    </row>
    <row r="3655" spans="1:28" ht="16.5" hidden="1" thickBot="1" x14ac:dyDescent="0.3">
      <c r="A3655" s="202" t="s">
        <v>12</v>
      </c>
      <c r="B3655" s="353" t="s">
        <v>291</v>
      </c>
      <c r="C3655" s="354"/>
      <c r="D3655" s="179">
        <f>D3644</f>
        <v>60594</v>
      </c>
      <c r="E3655" s="179">
        <f t="shared" si="3174"/>
        <v>40228</v>
      </c>
      <c r="F3655" s="179">
        <f t="shared" si="3174"/>
        <v>56880</v>
      </c>
      <c r="G3655" s="179">
        <f t="shared" si="3174"/>
        <v>54043</v>
      </c>
      <c r="H3655" s="179">
        <f t="shared" si="3174"/>
        <v>55088</v>
      </c>
      <c r="I3655" s="179">
        <f t="shared" si="3174"/>
        <v>44639</v>
      </c>
      <c r="J3655" s="179">
        <f t="shared" si="3174"/>
        <v>61447</v>
      </c>
      <c r="K3655" s="179">
        <f t="shared" si="3174"/>
        <v>50251</v>
      </c>
      <c r="L3655" s="179">
        <f t="shared" si="3174"/>
        <v>53310</v>
      </c>
      <c r="M3655" s="179">
        <f t="shared" si="3174"/>
        <v>53919</v>
      </c>
      <c r="N3655" s="179">
        <f t="shared" si="3174"/>
        <v>41842</v>
      </c>
      <c r="O3655" s="179">
        <f t="shared" si="3174"/>
        <v>57152</v>
      </c>
      <c r="P3655" s="207">
        <v>2030</v>
      </c>
      <c r="Q3655" s="61">
        <f t="shared" si="3136"/>
        <v>60.594000000000001</v>
      </c>
      <c r="R3655" s="61">
        <f t="shared" si="3136"/>
        <v>40.228000000000002</v>
      </c>
      <c r="S3655" s="61">
        <f t="shared" si="3136"/>
        <v>56.88</v>
      </c>
      <c r="T3655" s="61">
        <f t="shared" si="3136"/>
        <v>54.042999999999999</v>
      </c>
      <c r="U3655" s="61">
        <f t="shared" si="3136"/>
        <v>55.088000000000001</v>
      </c>
      <c r="V3655" s="61">
        <f t="shared" si="3136"/>
        <v>44.639000000000003</v>
      </c>
      <c r="W3655" s="61">
        <f t="shared" si="3159"/>
        <v>61.447000000000003</v>
      </c>
      <c r="X3655" s="61">
        <f t="shared" si="3159"/>
        <v>50.250999999999998</v>
      </c>
      <c r="Y3655" s="61">
        <f t="shared" si="3159"/>
        <v>53.31</v>
      </c>
      <c r="Z3655" s="61">
        <f t="shared" si="3159"/>
        <v>53.918999999999997</v>
      </c>
      <c r="AA3655" s="61">
        <f t="shared" si="3159"/>
        <v>41.841999999999999</v>
      </c>
      <c r="AB3655" s="61">
        <f t="shared" si="3159"/>
        <v>57.152000000000001</v>
      </c>
    </row>
    <row r="3656" spans="1:28" ht="33" hidden="1" customHeight="1" thickBot="1" x14ac:dyDescent="0.3">
      <c r="A3656" s="202" t="s">
        <v>13</v>
      </c>
      <c r="B3656" s="344" t="s">
        <v>292</v>
      </c>
      <c r="C3656" s="345"/>
      <c r="D3656" s="180">
        <f>D3654-D3655</f>
        <v>79678</v>
      </c>
      <c r="E3656" s="180">
        <f t="shared" ref="E3656:O3656" si="3175">E3654-E3655</f>
        <v>92005</v>
      </c>
      <c r="F3656" s="180">
        <f t="shared" si="3175"/>
        <v>44108</v>
      </c>
      <c r="G3656" s="180">
        <f t="shared" si="3175"/>
        <v>114883</v>
      </c>
      <c r="H3656" s="180">
        <f t="shared" si="3175"/>
        <v>66540</v>
      </c>
      <c r="I3656" s="180">
        <f t="shared" si="3175"/>
        <v>42597</v>
      </c>
      <c r="J3656" s="180">
        <f t="shared" si="3175"/>
        <v>18203</v>
      </c>
      <c r="K3656" s="180">
        <f t="shared" si="3175"/>
        <v>30742</v>
      </c>
      <c r="L3656" s="180">
        <f t="shared" si="3175"/>
        <v>33067</v>
      </c>
      <c r="M3656" s="180">
        <f t="shared" si="3175"/>
        <v>47670</v>
      </c>
      <c r="N3656" s="180">
        <f t="shared" si="3175"/>
        <v>88337</v>
      </c>
      <c r="O3656" s="180">
        <f t="shared" si="3175"/>
        <v>109962</v>
      </c>
      <c r="P3656" s="207">
        <v>2030</v>
      </c>
      <c r="Q3656" s="61">
        <f t="shared" si="3136"/>
        <v>79.677999999999997</v>
      </c>
      <c r="R3656" s="61">
        <f t="shared" si="3136"/>
        <v>92.004999999999995</v>
      </c>
      <c r="S3656" s="61">
        <f t="shared" si="3136"/>
        <v>44.107999999999997</v>
      </c>
      <c r="T3656" s="61">
        <f t="shared" si="3136"/>
        <v>114.883</v>
      </c>
      <c r="U3656" s="61">
        <f t="shared" si="3136"/>
        <v>66.540000000000006</v>
      </c>
      <c r="V3656" s="61">
        <f t="shared" si="3136"/>
        <v>42.597000000000001</v>
      </c>
      <c r="W3656" s="61">
        <f t="shared" si="3159"/>
        <v>18.202999999999999</v>
      </c>
      <c r="X3656" s="61">
        <f t="shared" si="3159"/>
        <v>30.742000000000001</v>
      </c>
      <c r="Y3656" s="61">
        <f t="shared" si="3159"/>
        <v>33.067</v>
      </c>
      <c r="Z3656" s="61">
        <f t="shared" si="3159"/>
        <v>47.67</v>
      </c>
      <c r="AA3656" s="61">
        <f t="shared" si="3159"/>
        <v>88.337000000000003</v>
      </c>
      <c r="AB3656" s="61">
        <f t="shared" si="3159"/>
        <v>109.962</v>
      </c>
    </row>
    <row r="3657" spans="1:28" ht="36" hidden="1" customHeight="1" thickBot="1" x14ac:dyDescent="0.3">
      <c r="A3657" s="202" t="s">
        <v>14</v>
      </c>
      <c r="B3657" s="344" t="s">
        <v>27</v>
      </c>
      <c r="C3657" s="345"/>
      <c r="D3657" s="181">
        <f>D3656/D3654</f>
        <v>0.56802498003878177</v>
      </c>
      <c r="E3657" s="181">
        <f t="shared" ref="E3657:O3657" si="3176">E3656/E3654</f>
        <v>0.6957794196607503</v>
      </c>
      <c r="F3657" s="181">
        <f t="shared" si="3176"/>
        <v>0.43676476413039172</v>
      </c>
      <c r="G3657" s="181">
        <f t="shared" si="3176"/>
        <v>0.68007885109456212</v>
      </c>
      <c r="H3657" s="181">
        <f t="shared" si="3176"/>
        <v>0.54707797546617554</v>
      </c>
      <c r="I3657" s="181">
        <f t="shared" si="3176"/>
        <v>0.48829611628226877</v>
      </c>
      <c r="J3657" s="181">
        <f t="shared" si="3176"/>
        <v>0.22853735091023228</v>
      </c>
      <c r="K3657" s="181">
        <f t="shared" si="3176"/>
        <v>0.3795636659958268</v>
      </c>
      <c r="L3657" s="181">
        <f t="shared" si="3176"/>
        <v>0.38282181599268322</v>
      </c>
      <c r="M3657" s="181">
        <f t="shared" si="3176"/>
        <v>0.46924371733160086</v>
      </c>
      <c r="N3657" s="181">
        <f t="shared" si="3176"/>
        <v>0.67858103073460385</v>
      </c>
      <c r="O3657" s="181">
        <f t="shared" si="3176"/>
        <v>0.65800591213183812</v>
      </c>
      <c r="P3657" s="207">
        <v>2030</v>
      </c>
      <c r="Q3657" s="61">
        <f t="shared" si="3136"/>
        <v>5.6802498003878177E-4</v>
      </c>
      <c r="R3657" s="61">
        <f t="shared" si="3136"/>
        <v>6.9577941966075026E-4</v>
      </c>
      <c r="S3657" s="61">
        <f t="shared" si="3136"/>
        <v>4.3676476413039174E-4</v>
      </c>
      <c r="T3657" s="61">
        <f t="shared" si="3136"/>
        <v>6.800788510945621E-4</v>
      </c>
      <c r="U3657" s="61">
        <f t="shared" si="3136"/>
        <v>5.4707797546617559E-4</v>
      </c>
      <c r="V3657" s="61">
        <f t="shared" si="3136"/>
        <v>4.882961162822688E-4</v>
      </c>
      <c r="W3657" s="61">
        <f t="shared" si="3159"/>
        <v>2.2853735091023228E-4</v>
      </c>
      <c r="X3657" s="61">
        <f t="shared" si="3159"/>
        <v>3.7956366599582682E-4</v>
      </c>
      <c r="Y3657" s="61">
        <f t="shared" si="3159"/>
        <v>3.8282181599268324E-4</v>
      </c>
      <c r="Z3657" s="61">
        <f t="shared" si="3159"/>
        <v>4.6924371733160085E-4</v>
      </c>
      <c r="AA3657" s="61">
        <f t="shared" si="3159"/>
        <v>6.7858103073460381E-4</v>
      </c>
      <c r="AB3657" s="61">
        <f t="shared" si="3159"/>
        <v>6.5800591213183808E-4</v>
      </c>
    </row>
    <row r="3658" spans="1:28" ht="81.75" hidden="1" customHeight="1" thickBot="1" x14ac:dyDescent="0.3">
      <c r="A3658" s="202" t="s">
        <v>28</v>
      </c>
      <c r="B3658" s="344" t="s">
        <v>29</v>
      </c>
      <c r="C3658" s="345"/>
      <c r="D3658" s="187">
        <f t="shared" ref="D3658:O3658" si="3177">D3559</f>
        <v>5.0074746461197801</v>
      </c>
      <c r="E3658" s="187">
        <f t="shared" si="3177"/>
        <v>5.0074746461197801</v>
      </c>
      <c r="F3658" s="187">
        <f t="shared" si="3177"/>
        <v>5.0074746461197801</v>
      </c>
      <c r="G3658" s="187">
        <f t="shared" si="3177"/>
        <v>5.0074746461197801</v>
      </c>
      <c r="H3658" s="187">
        <f t="shared" si="3177"/>
        <v>5.0074746461197801</v>
      </c>
      <c r="I3658" s="187">
        <f t="shared" si="3177"/>
        <v>5.0074746461197801</v>
      </c>
      <c r="J3658" s="187">
        <f t="shared" si="3177"/>
        <v>5.0074746461197801</v>
      </c>
      <c r="K3658" s="187">
        <f t="shared" si="3177"/>
        <v>5.0074746461197801</v>
      </c>
      <c r="L3658" s="187">
        <f t="shared" si="3177"/>
        <v>5.0074746461197801</v>
      </c>
      <c r="M3658" s="187">
        <f t="shared" si="3177"/>
        <v>5.0074746461197801</v>
      </c>
      <c r="N3658" s="187">
        <f t="shared" si="3177"/>
        <v>5.0074746461197801</v>
      </c>
      <c r="O3658" s="187">
        <f t="shared" si="3177"/>
        <v>5.0074746461197801</v>
      </c>
      <c r="P3658" s="207">
        <v>2030</v>
      </c>
      <c r="Q3658" s="61">
        <f t="shared" si="3136"/>
        <v>5.0074746461197797E-3</v>
      </c>
      <c r="R3658" s="61">
        <f t="shared" si="3136"/>
        <v>5.0074746461197797E-3</v>
      </c>
      <c r="S3658" s="61">
        <f t="shared" si="3136"/>
        <v>5.0074746461197797E-3</v>
      </c>
      <c r="T3658" s="61">
        <f t="shared" si="3136"/>
        <v>5.0074746461197797E-3</v>
      </c>
      <c r="U3658" s="61">
        <f t="shared" si="3136"/>
        <v>5.0074746461197797E-3</v>
      </c>
      <c r="V3658" s="61">
        <f t="shared" si="3136"/>
        <v>5.0074746461197797E-3</v>
      </c>
      <c r="W3658" s="61">
        <f t="shared" si="3159"/>
        <v>5.0074746461197797E-3</v>
      </c>
      <c r="X3658" s="61">
        <f t="shared" si="3159"/>
        <v>5.0074746461197797E-3</v>
      </c>
      <c r="Y3658" s="61">
        <f t="shared" si="3159"/>
        <v>5.0074746461197797E-3</v>
      </c>
      <c r="Z3658" s="61">
        <f t="shared" si="3159"/>
        <v>5.0074746461197797E-3</v>
      </c>
      <c r="AA3658" s="61">
        <f t="shared" si="3159"/>
        <v>5.0074746461197797E-3</v>
      </c>
      <c r="AB3658" s="61">
        <f t="shared" si="3159"/>
        <v>5.0074746461197797E-3</v>
      </c>
    </row>
    <row r="3659" spans="1:28" ht="51" hidden="1" customHeight="1" thickBot="1" x14ac:dyDescent="0.3">
      <c r="A3659" s="202" t="s">
        <v>30</v>
      </c>
      <c r="B3659" s="344" t="s">
        <v>31</v>
      </c>
      <c r="C3659" s="345"/>
      <c r="D3659" s="182">
        <f>D3648</f>
        <v>0.43605802505429481</v>
      </c>
      <c r="E3659" s="182">
        <f t="shared" ref="E3659:O3659" si="3178">E3648</f>
        <v>0.56381246467626334</v>
      </c>
      <c r="F3659" s="182">
        <f t="shared" si="3178"/>
        <v>0.30479780914590471</v>
      </c>
      <c r="G3659" s="182">
        <f t="shared" si="3178"/>
        <v>0.54811189611007516</v>
      </c>
      <c r="H3659" s="182">
        <f t="shared" si="3178"/>
        <v>0.41511102048168858</v>
      </c>
      <c r="I3659" s="182">
        <f t="shared" si="3178"/>
        <v>0.3563291612977818</v>
      </c>
      <c r="J3659" s="182">
        <f t="shared" si="3178"/>
        <v>9.6570395925745289E-2</v>
      </c>
      <c r="K3659" s="182">
        <f t="shared" si="3178"/>
        <v>0.24759671101133982</v>
      </c>
      <c r="L3659" s="182">
        <f t="shared" si="3178"/>
        <v>0.25085486100819621</v>
      </c>
      <c r="M3659" s="182">
        <f t="shared" si="3178"/>
        <v>0.3372767623471139</v>
      </c>
      <c r="N3659" s="182">
        <f t="shared" si="3178"/>
        <v>0.54661407575011689</v>
      </c>
      <c r="O3659" s="182">
        <f t="shared" si="3178"/>
        <v>0.52603895714735116</v>
      </c>
      <c r="P3659" s="207">
        <v>2030</v>
      </c>
      <c r="Q3659" s="61">
        <f t="shared" si="3136"/>
        <v>4.3605802505429481E-4</v>
      </c>
      <c r="R3659" s="61">
        <f t="shared" si="3136"/>
        <v>5.638124646762633E-4</v>
      </c>
      <c r="S3659" s="61">
        <f t="shared" si="3136"/>
        <v>3.0479780914590473E-4</v>
      </c>
      <c r="T3659" s="61">
        <f t="shared" si="3136"/>
        <v>5.4811189611007514E-4</v>
      </c>
      <c r="U3659" s="61">
        <f t="shared" si="3136"/>
        <v>4.1511102048168857E-4</v>
      </c>
      <c r="V3659" s="61">
        <f t="shared" si="3136"/>
        <v>3.5632916129778178E-4</v>
      </c>
      <c r="W3659" s="61">
        <f t="shared" si="3159"/>
        <v>9.6570395925745292E-5</v>
      </c>
      <c r="X3659" s="61">
        <f t="shared" si="3159"/>
        <v>2.475967110113398E-4</v>
      </c>
      <c r="Y3659" s="61">
        <f t="shared" si="3159"/>
        <v>2.5085486100819623E-4</v>
      </c>
      <c r="Z3659" s="61">
        <f t="shared" si="3159"/>
        <v>3.3727676234711389E-4</v>
      </c>
      <c r="AA3659" s="61">
        <f t="shared" si="3159"/>
        <v>5.4661407575011685E-4</v>
      </c>
      <c r="AB3659" s="61">
        <f t="shared" si="3159"/>
        <v>5.2603895714735112E-4</v>
      </c>
    </row>
    <row r="3660" spans="1:28" ht="83.25" hidden="1" customHeight="1" thickBot="1" x14ac:dyDescent="0.3">
      <c r="A3660" s="202" t="s">
        <v>32</v>
      </c>
      <c r="B3660" s="344" t="s">
        <v>33</v>
      </c>
      <c r="C3660" s="345"/>
      <c r="D3660" s="183">
        <f>ROUND(D3659*D3654,0)</f>
        <v>61167</v>
      </c>
      <c r="E3660" s="183">
        <f t="shared" ref="E3660:F3660" si="3179">ROUND(E3659*E3654,0)</f>
        <v>74555</v>
      </c>
      <c r="F3660" s="183">
        <f t="shared" si="3179"/>
        <v>30781</v>
      </c>
      <c r="G3660" s="183">
        <f>ROUND(G3659*G3654,0)</f>
        <v>92590</v>
      </c>
      <c r="H3660" s="183">
        <f t="shared" ref="H3660:O3660" si="3180">ROUND(H3659*H3654,0)</f>
        <v>50489</v>
      </c>
      <c r="I3660" s="183">
        <f t="shared" si="3180"/>
        <v>31085</v>
      </c>
      <c r="J3660" s="183">
        <f t="shared" si="3180"/>
        <v>7692</v>
      </c>
      <c r="K3660" s="183">
        <f t="shared" si="3180"/>
        <v>20054</v>
      </c>
      <c r="L3660" s="183">
        <f t="shared" si="3180"/>
        <v>21668</v>
      </c>
      <c r="M3660" s="183">
        <f t="shared" si="3180"/>
        <v>34264</v>
      </c>
      <c r="N3660" s="183">
        <f t="shared" si="3180"/>
        <v>71158</v>
      </c>
      <c r="O3660" s="183">
        <f t="shared" si="3180"/>
        <v>87908</v>
      </c>
      <c r="P3660" s="207">
        <v>2030</v>
      </c>
      <c r="Q3660" s="61">
        <f t="shared" si="3136"/>
        <v>61.167000000000002</v>
      </c>
      <c r="R3660" s="61">
        <f t="shared" si="3136"/>
        <v>74.555000000000007</v>
      </c>
      <c r="S3660" s="61">
        <f t="shared" si="3136"/>
        <v>30.780999999999999</v>
      </c>
      <c r="T3660" s="61">
        <f t="shared" si="3136"/>
        <v>92.59</v>
      </c>
      <c r="U3660" s="61">
        <f t="shared" si="3136"/>
        <v>50.488999999999997</v>
      </c>
      <c r="V3660" s="61">
        <f t="shared" si="3136"/>
        <v>31.085000000000001</v>
      </c>
      <c r="W3660" s="61">
        <f t="shared" si="3159"/>
        <v>7.6920000000000002</v>
      </c>
      <c r="X3660" s="61">
        <f t="shared" si="3159"/>
        <v>20.053999999999998</v>
      </c>
      <c r="Y3660" s="61">
        <f t="shared" si="3159"/>
        <v>21.667999999999999</v>
      </c>
      <c r="Z3660" s="61">
        <f t="shared" si="3159"/>
        <v>34.264000000000003</v>
      </c>
      <c r="AA3660" s="61">
        <f t="shared" si="3159"/>
        <v>71.158000000000001</v>
      </c>
      <c r="AB3660" s="61">
        <f t="shared" si="3159"/>
        <v>87.908000000000001</v>
      </c>
    </row>
    <row r="3661" spans="1:28" ht="53.25" hidden="1" customHeight="1" thickBot="1" x14ac:dyDescent="0.3">
      <c r="A3661" s="202" t="s">
        <v>34</v>
      </c>
      <c r="B3661" s="344" t="s">
        <v>35</v>
      </c>
      <c r="C3661" s="345"/>
      <c r="D3661" s="184">
        <f>D3658*D3660</f>
        <v>306292.20167920861</v>
      </c>
      <c r="E3661" s="185">
        <f t="shared" ref="E3661:O3661" si="3181">E3658*E3660</f>
        <v>373332.27224146022</v>
      </c>
      <c r="F3661" s="185">
        <f t="shared" si="3181"/>
        <v>154135.07708221296</v>
      </c>
      <c r="G3661" s="185">
        <f t="shared" si="3181"/>
        <v>463642.07748423045</v>
      </c>
      <c r="H3661" s="185">
        <f t="shared" si="3181"/>
        <v>252822.38740794157</v>
      </c>
      <c r="I3661" s="185">
        <f t="shared" si="3181"/>
        <v>155657.34937463337</v>
      </c>
      <c r="J3661" s="185">
        <f t="shared" si="3181"/>
        <v>38517.494977953349</v>
      </c>
      <c r="K3661" s="185">
        <f t="shared" si="3181"/>
        <v>100419.89655328607</v>
      </c>
      <c r="L3661" s="185">
        <f t="shared" si="3181"/>
        <v>108501.9606321234</v>
      </c>
      <c r="M3661" s="185">
        <f t="shared" si="3181"/>
        <v>171576.11127464814</v>
      </c>
      <c r="N3661" s="185">
        <f t="shared" si="3181"/>
        <v>356321.88086859131</v>
      </c>
      <c r="O3661" s="186">
        <f t="shared" si="3181"/>
        <v>440197.08119109762</v>
      </c>
      <c r="P3661" s="207">
        <v>2030</v>
      </c>
      <c r="Q3661" s="61">
        <f t="shared" si="3136"/>
        <v>306.29220167920863</v>
      </c>
      <c r="R3661" s="61">
        <f t="shared" si="3136"/>
        <v>373.3322722414602</v>
      </c>
      <c r="S3661" s="61">
        <f t="shared" si="3136"/>
        <v>154.13507708221294</v>
      </c>
      <c r="T3661" s="61">
        <f t="shared" si="3136"/>
        <v>463.64207748423047</v>
      </c>
      <c r="U3661" s="61">
        <f t="shared" si="3136"/>
        <v>252.82238740794156</v>
      </c>
      <c r="V3661" s="61">
        <f t="shared" si="3136"/>
        <v>155.65734937463338</v>
      </c>
      <c r="W3661" s="61">
        <f t="shared" si="3159"/>
        <v>38.517494977953348</v>
      </c>
      <c r="X3661" s="61">
        <f t="shared" si="3159"/>
        <v>100.41989655328608</v>
      </c>
      <c r="Y3661" s="61">
        <f t="shared" si="3159"/>
        <v>108.5019606321234</v>
      </c>
      <c r="Z3661" s="61">
        <f t="shared" si="3159"/>
        <v>171.57611127464813</v>
      </c>
      <c r="AA3661" s="61">
        <f t="shared" si="3159"/>
        <v>356.32188086859134</v>
      </c>
      <c r="AB3661" s="61">
        <f t="shared" si="3159"/>
        <v>440.1970811910976</v>
      </c>
    </row>
    <row r="3662" spans="1:28" ht="48.75" hidden="1" customHeight="1" thickBot="1" x14ac:dyDescent="0.3">
      <c r="A3662" s="202" t="s">
        <v>36</v>
      </c>
      <c r="B3662" s="344" t="s">
        <v>37</v>
      </c>
      <c r="C3662" s="345"/>
      <c r="D3662" s="184">
        <f>ROUND(D3661*0.9,2)</f>
        <v>275662.98</v>
      </c>
      <c r="E3662" s="185">
        <f t="shared" ref="E3662:O3662" si="3182">ROUND(E3661*0.9,2)</f>
        <v>335999.05</v>
      </c>
      <c r="F3662" s="185">
        <f t="shared" si="3182"/>
        <v>138721.57</v>
      </c>
      <c r="G3662" s="185">
        <f t="shared" si="3182"/>
        <v>417277.87</v>
      </c>
      <c r="H3662" s="185">
        <f t="shared" si="3182"/>
        <v>227540.15</v>
      </c>
      <c r="I3662" s="185">
        <f t="shared" si="3182"/>
        <v>140091.60999999999</v>
      </c>
      <c r="J3662" s="185">
        <f t="shared" si="3182"/>
        <v>34665.75</v>
      </c>
      <c r="K3662" s="185">
        <f t="shared" si="3182"/>
        <v>90377.91</v>
      </c>
      <c r="L3662" s="185">
        <f t="shared" si="3182"/>
        <v>97651.76</v>
      </c>
      <c r="M3662" s="185">
        <f t="shared" si="3182"/>
        <v>154418.5</v>
      </c>
      <c r="N3662" s="185">
        <f t="shared" si="3182"/>
        <v>320689.69</v>
      </c>
      <c r="O3662" s="186">
        <f t="shared" si="3182"/>
        <v>396177.37</v>
      </c>
      <c r="P3662" s="207">
        <v>2030</v>
      </c>
      <c r="Q3662" s="61">
        <f t="shared" si="3136"/>
        <v>275.66298</v>
      </c>
      <c r="R3662" s="61">
        <f t="shared" si="3136"/>
        <v>335.99905000000001</v>
      </c>
      <c r="S3662" s="61">
        <f t="shared" si="3136"/>
        <v>138.72157000000001</v>
      </c>
      <c r="T3662" s="61">
        <f t="shared" si="3136"/>
        <v>417.27787000000001</v>
      </c>
      <c r="U3662" s="61">
        <f t="shared" si="3136"/>
        <v>227.54014999999998</v>
      </c>
      <c r="V3662" s="61">
        <f t="shared" si="3136"/>
        <v>140.09160999999997</v>
      </c>
      <c r="W3662" s="61">
        <f t="shared" si="3159"/>
        <v>34.665750000000003</v>
      </c>
      <c r="X3662" s="61">
        <f t="shared" si="3159"/>
        <v>90.37791</v>
      </c>
      <c r="Y3662" s="61">
        <f t="shared" si="3159"/>
        <v>97.651759999999996</v>
      </c>
      <c r="Z3662" s="61">
        <f t="shared" si="3159"/>
        <v>154.41849999999999</v>
      </c>
      <c r="AA3662" s="61">
        <f t="shared" si="3159"/>
        <v>320.68968999999998</v>
      </c>
      <c r="AB3662" s="61">
        <f t="shared" si="3159"/>
        <v>396.17737</v>
      </c>
    </row>
    <row r="3663" spans="1:28" ht="20.25" hidden="1" customHeight="1" thickBot="1" x14ac:dyDescent="0.3">
      <c r="A3663" s="346" t="str">
        <f>A3652</f>
        <v>Объект 37:</v>
      </c>
      <c r="B3663" s="347"/>
      <c r="C3663" s="43"/>
      <c r="D3663" s="348" t="str">
        <f>D3652</f>
        <v>Ячейка № 13 Сцепное</v>
      </c>
      <c r="E3663" s="349"/>
      <c r="F3663" s="349"/>
      <c r="G3663" s="349"/>
      <c r="H3663" s="349"/>
      <c r="I3663" s="349"/>
      <c r="J3663" s="349"/>
      <c r="K3663" s="349"/>
      <c r="L3663" s="349"/>
      <c r="M3663" s="349"/>
      <c r="N3663" s="349"/>
      <c r="O3663" s="350"/>
      <c r="P3663" s="207">
        <v>2031</v>
      </c>
      <c r="Q3663" s="61" t="e">
        <f t="shared" si="3136"/>
        <v>#VALUE!</v>
      </c>
      <c r="R3663" s="61">
        <f t="shared" si="3136"/>
        <v>0</v>
      </c>
      <c r="S3663" s="61">
        <f t="shared" si="3136"/>
        <v>0</v>
      </c>
      <c r="T3663" s="61">
        <f t="shared" si="3136"/>
        <v>0</v>
      </c>
      <c r="U3663" s="61">
        <f t="shared" si="3136"/>
        <v>0</v>
      </c>
      <c r="V3663" s="61">
        <f t="shared" si="3136"/>
        <v>0</v>
      </c>
      <c r="W3663" s="61">
        <f t="shared" si="3159"/>
        <v>0</v>
      </c>
      <c r="X3663" s="61">
        <f t="shared" si="3159"/>
        <v>0</v>
      </c>
      <c r="Y3663" s="61">
        <f t="shared" si="3159"/>
        <v>0</v>
      </c>
      <c r="Z3663" s="61">
        <f t="shared" si="3159"/>
        <v>0</v>
      </c>
      <c r="AA3663" s="61">
        <f t="shared" si="3159"/>
        <v>0</v>
      </c>
      <c r="AB3663" s="61">
        <f t="shared" si="3159"/>
        <v>0</v>
      </c>
    </row>
    <row r="3664" spans="1:28" ht="16.5" hidden="1" thickBot="1" x14ac:dyDescent="0.3">
      <c r="A3664" s="351" t="s">
        <v>302</v>
      </c>
      <c r="B3664" s="352"/>
      <c r="C3664" s="352"/>
      <c r="D3664" s="352"/>
      <c r="E3664" s="352"/>
      <c r="F3664" s="352"/>
      <c r="G3664" s="352"/>
      <c r="H3664" s="352"/>
      <c r="I3664" s="352"/>
      <c r="J3664" s="352"/>
      <c r="K3664" s="352"/>
      <c r="L3664" s="352"/>
      <c r="M3664" s="352"/>
      <c r="N3664" s="352"/>
      <c r="O3664" s="352"/>
      <c r="P3664" s="207">
        <v>2031</v>
      </c>
      <c r="Q3664" s="61">
        <f t="shared" si="3136"/>
        <v>0</v>
      </c>
      <c r="R3664" s="61">
        <f t="shared" si="3136"/>
        <v>0</v>
      </c>
      <c r="S3664" s="61">
        <f t="shared" si="3136"/>
        <v>0</v>
      </c>
      <c r="T3664" s="61">
        <f t="shared" si="3136"/>
        <v>0</v>
      </c>
      <c r="U3664" s="61">
        <f t="shared" si="3136"/>
        <v>0</v>
      </c>
      <c r="V3664" s="61">
        <f t="shared" si="3136"/>
        <v>0</v>
      </c>
      <c r="W3664" s="61">
        <f t="shared" si="3159"/>
        <v>0</v>
      </c>
      <c r="X3664" s="61">
        <f t="shared" si="3159"/>
        <v>0</v>
      </c>
      <c r="Y3664" s="61">
        <f t="shared" si="3159"/>
        <v>0</v>
      </c>
      <c r="Z3664" s="61">
        <f t="shared" si="3159"/>
        <v>0</v>
      </c>
      <c r="AA3664" s="61">
        <f t="shared" si="3159"/>
        <v>0</v>
      </c>
      <c r="AB3664" s="61">
        <f t="shared" si="3159"/>
        <v>0</v>
      </c>
    </row>
    <row r="3665" spans="1:28" s="41" customFormat="1" ht="29.25" hidden="1" customHeight="1" thickBot="1" x14ac:dyDescent="0.3">
      <c r="A3665" s="202" t="s">
        <v>11</v>
      </c>
      <c r="B3665" s="344" t="s">
        <v>293</v>
      </c>
      <c r="C3665" s="345"/>
      <c r="D3665" s="179">
        <f>D3654</f>
        <v>140272</v>
      </c>
      <c r="E3665" s="179">
        <f t="shared" ref="E3665:O3666" si="3183">E3654</f>
        <v>132233</v>
      </c>
      <c r="F3665" s="179">
        <f t="shared" si="3183"/>
        <v>100988</v>
      </c>
      <c r="G3665" s="179">
        <f t="shared" si="3183"/>
        <v>168926</v>
      </c>
      <c r="H3665" s="179">
        <f t="shared" si="3183"/>
        <v>121628</v>
      </c>
      <c r="I3665" s="179">
        <f t="shared" si="3183"/>
        <v>87236</v>
      </c>
      <c r="J3665" s="179">
        <f t="shared" si="3183"/>
        <v>79650</v>
      </c>
      <c r="K3665" s="179">
        <f t="shared" si="3183"/>
        <v>80993</v>
      </c>
      <c r="L3665" s="179">
        <f t="shared" si="3183"/>
        <v>86377</v>
      </c>
      <c r="M3665" s="179">
        <f t="shared" si="3183"/>
        <v>101589</v>
      </c>
      <c r="N3665" s="179">
        <f t="shared" si="3183"/>
        <v>130179</v>
      </c>
      <c r="O3665" s="179">
        <f t="shared" si="3183"/>
        <v>167114</v>
      </c>
      <c r="P3665" s="207">
        <v>2031</v>
      </c>
      <c r="Q3665" s="61">
        <f t="shared" si="3136"/>
        <v>140.27199999999999</v>
      </c>
      <c r="R3665" s="61">
        <f t="shared" si="3136"/>
        <v>132.233</v>
      </c>
      <c r="S3665" s="61">
        <f t="shared" si="3136"/>
        <v>100.988</v>
      </c>
      <c r="T3665" s="61">
        <f t="shared" ref="T3665:Y3706" si="3184">G3665/1000</f>
        <v>168.92599999999999</v>
      </c>
      <c r="U3665" s="61">
        <f t="shared" si="3184"/>
        <v>121.628</v>
      </c>
      <c r="V3665" s="61">
        <f t="shared" si="3184"/>
        <v>87.236000000000004</v>
      </c>
      <c r="W3665" s="61">
        <f t="shared" si="3159"/>
        <v>79.650000000000006</v>
      </c>
      <c r="X3665" s="61">
        <f t="shared" si="3159"/>
        <v>80.992999999999995</v>
      </c>
      <c r="Y3665" s="61">
        <f t="shared" si="3159"/>
        <v>86.376999999999995</v>
      </c>
      <c r="Z3665" s="61">
        <f t="shared" si="3159"/>
        <v>101.589</v>
      </c>
      <c r="AA3665" s="61">
        <f t="shared" si="3159"/>
        <v>130.179</v>
      </c>
      <c r="AB3665" s="61">
        <f t="shared" si="3159"/>
        <v>167.114</v>
      </c>
    </row>
    <row r="3666" spans="1:28" ht="16.5" hidden="1" thickBot="1" x14ac:dyDescent="0.3">
      <c r="A3666" s="202" t="s">
        <v>12</v>
      </c>
      <c r="B3666" s="353" t="s">
        <v>291</v>
      </c>
      <c r="C3666" s="354"/>
      <c r="D3666" s="179">
        <f>D3655</f>
        <v>60594</v>
      </c>
      <c r="E3666" s="179">
        <f t="shared" si="3183"/>
        <v>40228</v>
      </c>
      <c r="F3666" s="179">
        <f t="shared" si="3183"/>
        <v>56880</v>
      </c>
      <c r="G3666" s="179">
        <f t="shared" si="3183"/>
        <v>54043</v>
      </c>
      <c r="H3666" s="179">
        <f t="shared" si="3183"/>
        <v>55088</v>
      </c>
      <c r="I3666" s="179">
        <f t="shared" si="3183"/>
        <v>44639</v>
      </c>
      <c r="J3666" s="179">
        <f t="shared" si="3183"/>
        <v>61447</v>
      </c>
      <c r="K3666" s="179">
        <f t="shared" si="3183"/>
        <v>50251</v>
      </c>
      <c r="L3666" s="179">
        <f t="shared" si="3183"/>
        <v>53310</v>
      </c>
      <c r="M3666" s="179">
        <f t="shared" si="3183"/>
        <v>53919</v>
      </c>
      <c r="N3666" s="179">
        <f t="shared" si="3183"/>
        <v>41842</v>
      </c>
      <c r="O3666" s="179">
        <f t="shared" si="3183"/>
        <v>57152</v>
      </c>
      <c r="P3666" s="207">
        <v>2031</v>
      </c>
      <c r="Q3666" s="61">
        <f t="shared" ref="Q3666:Y3707" si="3185">D3666/1000</f>
        <v>60.594000000000001</v>
      </c>
      <c r="R3666" s="61">
        <f t="shared" si="3185"/>
        <v>40.228000000000002</v>
      </c>
      <c r="S3666" s="61">
        <f t="shared" si="3185"/>
        <v>56.88</v>
      </c>
      <c r="T3666" s="61">
        <f t="shared" si="3184"/>
        <v>54.042999999999999</v>
      </c>
      <c r="U3666" s="61">
        <f t="shared" si="3184"/>
        <v>55.088000000000001</v>
      </c>
      <c r="V3666" s="61">
        <f t="shared" si="3184"/>
        <v>44.639000000000003</v>
      </c>
      <c r="W3666" s="61">
        <f t="shared" si="3159"/>
        <v>61.447000000000003</v>
      </c>
      <c r="X3666" s="61">
        <f t="shared" si="3159"/>
        <v>50.250999999999998</v>
      </c>
      <c r="Y3666" s="61">
        <f t="shared" si="3159"/>
        <v>53.31</v>
      </c>
      <c r="Z3666" s="61">
        <f t="shared" si="3159"/>
        <v>53.918999999999997</v>
      </c>
      <c r="AA3666" s="61">
        <f t="shared" si="3159"/>
        <v>41.841999999999999</v>
      </c>
      <c r="AB3666" s="61">
        <f t="shared" si="3159"/>
        <v>57.152000000000001</v>
      </c>
    </row>
    <row r="3667" spans="1:28" ht="33" hidden="1" customHeight="1" thickBot="1" x14ac:dyDescent="0.3">
      <c r="A3667" s="202" t="s">
        <v>13</v>
      </c>
      <c r="B3667" s="344" t="s">
        <v>292</v>
      </c>
      <c r="C3667" s="345"/>
      <c r="D3667" s="180">
        <f>D3665-D3666</f>
        <v>79678</v>
      </c>
      <c r="E3667" s="180">
        <f t="shared" ref="E3667:O3667" si="3186">E3665-E3666</f>
        <v>92005</v>
      </c>
      <c r="F3667" s="180">
        <f t="shared" si="3186"/>
        <v>44108</v>
      </c>
      <c r="G3667" s="180">
        <f t="shared" si="3186"/>
        <v>114883</v>
      </c>
      <c r="H3667" s="180">
        <f t="shared" si="3186"/>
        <v>66540</v>
      </c>
      <c r="I3667" s="180">
        <f t="shared" si="3186"/>
        <v>42597</v>
      </c>
      <c r="J3667" s="180">
        <f t="shared" si="3186"/>
        <v>18203</v>
      </c>
      <c r="K3667" s="180">
        <f t="shared" si="3186"/>
        <v>30742</v>
      </c>
      <c r="L3667" s="180">
        <f t="shared" si="3186"/>
        <v>33067</v>
      </c>
      <c r="M3667" s="180">
        <f t="shared" si="3186"/>
        <v>47670</v>
      </c>
      <c r="N3667" s="180">
        <f t="shared" si="3186"/>
        <v>88337</v>
      </c>
      <c r="O3667" s="180">
        <f t="shared" si="3186"/>
        <v>109962</v>
      </c>
      <c r="P3667" s="207">
        <v>2031</v>
      </c>
      <c r="Q3667" s="61">
        <f t="shared" si="3185"/>
        <v>79.677999999999997</v>
      </c>
      <c r="R3667" s="61">
        <f t="shared" si="3185"/>
        <v>92.004999999999995</v>
      </c>
      <c r="S3667" s="61">
        <f t="shared" si="3185"/>
        <v>44.107999999999997</v>
      </c>
      <c r="T3667" s="61">
        <f t="shared" si="3184"/>
        <v>114.883</v>
      </c>
      <c r="U3667" s="61">
        <f t="shared" si="3184"/>
        <v>66.540000000000006</v>
      </c>
      <c r="V3667" s="61">
        <f t="shared" si="3184"/>
        <v>42.597000000000001</v>
      </c>
      <c r="W3667" s="61">
        <f t="shared" si="3159"/>
        <v>18.202999999999999</v>
      </c>
      <c r="X3667" s="61">
        <f t="shared" si="3159"/>
        <v>30.742000000000001</v>
      </c>
      <c r="Y3667" s="61">
        <f t="shared" si="3159"/>
        <v>33.067</v>
      </c>
      <c r="Z3667" s="61">
        <f t="shared" si="3159"/>
        <v>47.67</v>
      </c>
      <c r="AA3667" s="61">
        <f t="shared" si="3159"/>
        <v>88.337000000000003</v>
      </c>
      <c r="AB3667" s="61">
        <f t="shared" si="3159"/>
        <v>109.962</v>
      </c>
    </row>
    <row r="3668" spans="1:28" ht="36" hidden="1" customHeight="1" thickBot="1" x14ac:dyDescent="0.3">
      <c r="A3668" s="202" t="s">
        <v>14</v>
      </c>
      <c r="B3668" s="344" t="s">
        <v>27</v>
      </c>
      <c r="C3668" s="345"/>
      <c r="D3668" s="181">
        <f>D3667/D3665</f>
        <v>0.56802498003878177</v>
      </c>
      <c r="E3668" s="181">
        <f t="shared" ref="E3668:O3668" si="3187">E3667/E3665</f>
        <v>0.6957794196607503</v>
      </c>
      <c r="F3668" s="181">
        <f t="shared" si="3187"/>
        <v>0.43676476413039172</v>
      </c>
      <c r="G3668" s="181">
        <f t="shared" si="3187"/>
        <v>0.68007885109456212</v>
      </c>
      <c r="H3668" s="181">
        <f t="shared" si="3187"/>
        <v>0.54707797546617554</v>
      </c>
      <c r="I3668" s="181">
        <f t="shared" si="3187"/>
        <v>0.48829611628226877</v>
      </c>
      <c r="J3668" s="181">
        <f t="shared" si="3187"/>
        <v>0.22853735091023228</v>
      </c>
      <c r="K3668" s="181">
        <f t="shared" si="3187"/>
        <v>0.3795636659958268</v>
      </c>
      <c r="L3668" s="181">
        <f t="shared" si="3187"/>
        <v>0.38282181599268322</v>
      </c>
      <c r="M3668" s="181">
        <f t="shared" si="3187"/>
        <v>0.46924371733160086</v>
      </c>
      <c r="N3668" s="181">
        <f t="shared" si="3187"/>
        <v>0.67858103073460385</v>
      </c>
      <c r="O3668" s="181">
        <f t="shared" si="3187"/>
        <v>0.65800591213183812</v>
      </c>
      <c r="P3668" s="207">
        <v>2031</v>
      </c>
      <c r="Q3668" s="61">
        <f t="shared" si="3185"/>
        <v>5.6802498003878177E-4</v>
      </c>
      <c r="R3668" s="61">
        <f t="shared" si="3185"/>
        <v>6.9577941966075026E-4</v>
      </c>
      <c r="S3668" s="61">
        <f t="shared" si="3185"/>
        <v>4.3676476413039174E-4</v>
      </c>
      <c r="T3668" s="61">
        <f t="shared" si="3184"/>
        <v>6.800788510945621E-4</v>
      </c>
      <c r="U3668" s="61">
        <f t="shared" si="3184"/>
        <v>5.4707797546617559E-4</v>
      </c>
      <c r="V3668" s="61">
        <f t="shared" si="3184"/>
        <v>4.882961162822688E-4</v>
      </c>
      <c r="W3668" s="61">
        <f t="shared" si="3159"/>
        <v>2.2853735091023228E-4</v>
      </c>
      <c r="X3668" s="61">
        <f t="shared" si="3159"/>
        <v>3.7956366599582682E-4</v>
      </c>
      <c r="Y3668" s="61">
        <f t="shared" si="3159"/>
        <v>3.8282181599268324E-4</v>
      </c>
      <c r="Z3668" s="61">
        <f t="shared" si="3159"/>
        <v>4.6924371733160085E-4</v>
      </c>
      <c r="AA3668" s="61">
        <f t="shared" si="3159"/>
        <v>6.7858103073460381E-4</v>
      </c>
      <c r="AB3668" s="61">
        <f t="shared" si="3159"/>
        <v>6.5800591213183808E-4</v>
      </c>
    </row>
    <row r="3669" spans="1:28" ht="81.75" hidden="1" customHeight="1" thickBot="1" x14ac:dyDescent="0.3">
      <c r="A3669" s="202" t="s">
        <v>28</v>
      </c>
      <c r="B3669" s="344" t="s">
        <v>29</v>
      </c>
      <c r="C3669" s="345"/>
      <c r="D3669" s="187">
        <f t="shared" ref="D3669:O3669" si="3188">D3570</f>
        <v>5.227803530549056</v>
      </c>
      <c r="E3669" s="187">
        <f t="shared" si="3188"/>
        <v>5.227803530549056</v>
      </c>
      <c r="F3669" s="187">
        <f t="shared" si="3188"/>
        <v>5.227803530549056</v>
      </c>
      <c r="G3669" s="187">
        <f t="shared" si="3188"/>
        <v>5.227803530549056</v>
      </c>
      <c r="H3669" s="187">
        <f t="shared" si="3188"/>
        <v>5.227803530549056</v>
      </c>
      <c r="I3669" s="187">
        <f t="shared" si="3188"/>
        <v>5.227803530549056</v>
      </c>
      <c r="J3669" s="187">
        <f t="shared" si="3188"/>
        <v>5.227803530549056</v>
      </c>
      <c r="K3669" s="187">
        <f t="shared" si="3188"/>
        <v>5.227803530549056</v>
      </c>
      <c r="L3669" s="187">
        <f t="shared" si="3188"/>
        <v>5.227803530549056</v>
      </c>
      <c r="M3669" s="187">
        <f t="shared" si="3188"/>
        <v>5.227803530549056</v>
      </c>
      <c r="N3669" s="187">
        <f t="shared" si="3188"/>
        <v>5.227803530549056</v>
      </c>
      <c r="O3669" s="187">
        <f t="shared" si="3188"/>
        <v>5.227803530549056</v>
      </c>
      <c r="P3669" s="207">
        <v>2031</v>
      </c>
      <c r="Q3669" s="61">
        <f t="shared" si="3185"/>
        <v>5.2278035305490557E-3</v>
      </c>
      <c r="R3669" s="61">
        <f t="shared" si="3185"/>
        <v>5.2278035305490557E-3</v>
      </c>
      <c r="S3669" s="61">
        <f t="shared" si="3185"/>
        <v>5.2278035305490557E-3</v>
      </c>
      <c r="T3669" s="61">
        <f t="shared" si="3184"/>
        <v>5.2278035305490557E-3</v>
      </c>
      <c r="U3669" s="61">
        <f t="shared" si="3184"/>
        <v>5.2278035305490557E-3</v>
      </c>
      <c r="V3669" s="61">
        <f t="shared" si="3184"/>
        <v>5.2278035305490557E-3</v>
      </c>
      <c r="W3669" s="61">
        <f t="shared" si="3159"/>
        <v>5.2278035305490557E-3</v>
      </c>
      <c r="X3669" s="61">
        <f t="shared" si="3159"/>
        <v>5.2278035305490557E-3</v>
      </c>
      <c r="Y3669" s="61">
        <f t="shared" si="3159"/>
        <v>5.2278035305490557E-3</v>
      </c>
      <c r="Z3669" s="61">
        <f t="shared" si="3159"/>
        <v>5.2278035305490557E-3</v>
      </c>
      <c r="AA3669" s="61">
        <f t="shared" si="3159"/>
        <v>5.2278035305490557E-3</v>
      </c>
      <c r="AB3669" s="61">
        <f t="shared" si="3159"/>
        <v>5.2278035305490557E-3</v>
      </c>
    </row>
    <row r="3670" spans="1:28" ht="51" hidden="1" customHeight="1" thickBot="1" x14ac:dyDescent="0.3">
      <c r="A3670" s="202" t="s">
        <v>30</v>
      </c>
      <c r="B3670" s="344" t="s">
        <v>31</v>
      </c>
      <c r="C3670" s="345"/>
      <c r="D3670" s="182">
        <f>D3659</f>
        <v>0.43605802505429481</v>
      </c>
      <c r="E3670" s="182">
        <f t="shared" ref="E3670:O3670" si="3189">E3659</f>
        <v>0.56381246467626334</v>
      </c>
      <c r="F3670" s="182">
        <f t="shared" si="3189"/>
        <v>0.30479780914590471</v>
      </c>
      <c r="G3670" s="182">
        <f t="shared" si="3189"/>
        <v>0.54811189611007516</v>
      </c>
      <c r="H3670" s="182">
        <f t="shared" si="3189"/>
        <v>0.41511102048168858</v>
      </c>
      <c r="I3670" s="182">
        <f t="shared" si="3189"/>
        <v>0.3563291612977818</v>
      </c>
      <c r="J3670" s="182">
        <f t="shared" si="3189"/>
        <v>9.6570395925745289E-2</v>
      </c>
      <c r="K3670" s="182">
        <f t="shared" si="3189"/>
        <v>0.24759671101133982</v>
      </c>
      <c r="L3670" s="182">
        <f t="shared" si="3189"/>
        <v>0.25085486100819621</v>
      </c>
      <c r="M3670" s="182">
        <f t="shared" si="3189"/>
        <v>0.3372767623471139</v>
      </c>
      <c r="N3670" s="182">
        <f t="shared" si="3189"/>
        <v>0.54661407575011689</v>
      </c>
      <c r="O3670" s="182">
        <f t="shared" si="3189"/>
        <v>0.52603895714735116</v>
      </c>
      <c r="P3670" s="207">
        <v>2031</v>
      </c>
      <c r="Q3670" s="61">
        <f t="shared" si="3185"/>
        <v>4.3605802505429481E-4</v>
      </c>
      <c r="R3670" s="61">
        <f t="shared" si="3185"/>
        <v>5.638124646762633E-4</v>
      </c>
      <c r="S3670" s="61">
        <f t="shared" si="3185"/>
        <v>3.0479780914590473E-4</v>
      </c>
      <c r="T3670" s="61">
        <f t="shared" si="3184"/>
        <v>5.4811189611007514E-4</v>
      </c>
      <c r="U3670" s="61">
        <f t="shared" si="3184"/>
        <v>4.1511102048168857E-4</v>
      </c>
      <c r="V3670" s="61">
        <f t="shared" si="3184"/>
        <v>3.5632916129778178E-4</v>
      </c>
      <c r="W3670" s="61">
        <f t="shared" si="3159"/>
        <v>9.6570395925745292E-5</v>
      </c>
      <c r="X3670" s="61">
        <f t="shared" si="3159"/>
        <v>2.475967110113398E-4</v>
      </c>
      <c r="Y3670" s="61">
        <f t="shared" si="3159"/>
        <v>2.5085486100819623E-4</v>
      </c>
      <c r="Z3670" s="61">
        <f t="shared" si="3159"/>
        <v>3.3727676234711389E-4</v>
      </c>
      <c r="AA3670" s="61">
        <f t="shared" si="3159"/>
        <v>5.4661407575011685E-4</v>
      </c>
      <c r="AB3670" s="61">
        <f t="shared" si="3159"/>
        <v>5.2603895714735112E-4</v>
      </c>
    </row>
    <row r="3671" spans="1:28" ht="83.25" hidden="1" customHeight="1" thickBot="1" x14ac:dyDescent="0.3">
      <c r="A3671" s="202" t="s">
        <v>32</v>
      </c>
      <c r="B3671" s="344" t="s">
        <v>33</v>
      </c>
      <c r="C3671" s="345"/>
      <c r="D3671" s="183">
        <f>ROUND(D3670*D3665,0)</f>
        <v>61167</v>
      </c>
      <c r="E3671" s="183">
        <f t="shared" ref="E3671:F3671" si="3190">ROUND(E3670*E3665,0)</f>
        <v>74555</v>
      </c>
      <c r="F3671" s="183">
        <f t="shared" si="3190"/>
        <v>30781</v>
      </c>
      <c r="G3671" s="183">
        <f>ROUND(G3670*G3665,0)</f>
        <v>92590</v>
      </c>
      <c r="H3671" s="183">
        <f t="shared" ref="H3671:O3671" si="3191">ROUND(H3670*H3665,0)</f>
        <v>50489</v>
      </c>
      <c r="I3671" s="183">
        <f t="shared" si="3191"/>
        <v>31085</v>
      </c>
      <c r="J3671" s="183">
        <f t="shared" si="3191"/>
        <v>7692</v>
      </c>
      <c r="K3671" s="183">
        <f t="shared" si="3191"/>
        <v>20054</v>
      </c>
      <c r="L3671" s="183">
        <f t="shared" si="3191"/>
        <v>21668</v>
      </c>
      <c r="M3671" s="183">
        <f t="shared" si="3191"/>
        <v>34264</v>
      </c>
      <c r="N3671" s="183">
        <f t="shared" si="3191"/>
        <v>71158</v>
      </c>
      <c r="O3671" s="183">
        <f t="shared" si="3191"/>
        <v>87908</v>
      </c>
      <c r="P3671" s="207">
        <v>2031</v>
      </c>
      <c r="Q3671" s="61">
        <f t="shared" si="3185"/>
        <v>61.167000000000002</v>
      </c>
      <c r="R3671" s="61">
        <f t="shared" si="3185"/>
        <v>74.555000000000007</v>
      </c>
      <c r="S3671" s="61">
        <f t="shared" si="3185"/>
        <v>30.780999999999999</v>
      </c>
      <c r="T3671" s="61">
        <f t="shared" si="3184"/>
        <v>92.59</v>
      </c>
      <c r="U3671" s="61">
        <f t="shared" si="3184"/>
        <v>50.488999999999997</v>
      </c>
      <c r="V3671" s="61">
        <f t="shared" si="3184"/>
        <v>31.085000000000001</v>
      </c>
      <c r="W3671" s="61">
        <f t="shared" si="3159"/>
        <v>7.6920000000000002</v>
      </c>
      <c r="X3671" s="61">
        <f t="shared" si="3159"/>
        <v>20.053999999999998</v>
      </c>
      <c r="Y3671" s="61">
        <f t="shared" si="3159"/>
        <v>21.667999999999999</v>
      </c>
      <c r="Z3671" s="61">
        <f t="shared" si="3159"/>
        <v>34.264000000000003</v>
      </c>
      <c r="AA3671" s="61">
        <f t="shared" si="3159"/>
        <v>71.158000000000001</v>
      </c>
      <c r="AB3671" s="61">
        <f t="shared" si="3159"/>
        <v>87.908000000000001</v>
      </c>
    </row>
    <row r="3672" spans="1:28" ht="53.25" hidden="1" customHeight="1" thickBot="1" x14ac:dyDescent="0.3">
      <c r="A3672" s="202" t="s">
        <v>34</v>
      </c>
      <c r="B3672" s="344" t="s">
        <v>35</v>
      </c>
      <c r="C3672" s="345"/>
      <c r="D3672" s="184">
        <f>D3669*D3671</f>
        <v>319769.0585530941</v>
      </c>
      <c r="E3672" s="185">
        <f t="shared" ref="E3672:O3672" si="3192">E3669*E3671</f>
        <v>389758.89222008485</v>
      </c>
      <c r="F3672" s="185">
        <f t="shared" si="3192"/>
        <v>160917.02047383049</v>
      </c>
      <c r="G3672" s="185">
        <f t="shared" si="3192"/>
        <v>484042.32889353711</v>
      </c>
      <c r="H3672" s="185">
        <f t="shared" si="3192"/>
        <v>263946.57245389128</v>
      </c>
      <c r="I3672" s="185">
        <f t="shared" si="3192"/>
        <v>162506.27274711741</v>
      </c>
      <c r="J3672" s="185">
        <f t="shared" si="3192"/>
        <v>40212.264756983335</v>
      </c>
      <c r="K3672" s="185">
        <f t="shared" si="3192"/>
        <v>104838.37200163076</v>
      </c>
      <c r="L3672" s="185">
        <f t="shared" si="3192"/>
        <v>113276.04689993695</v>
      </c>
      <c r="M3672" s="185">
        <f t="shared" si="3192"/>
        <v>179125.46017073287</v>
      </c>
      <c r="N3672" s="185">
        <f t="shared" si="3192"/>
        <v>372000.04362680973</v>
      </c>
      <c r="O3672" s="186">
        <f t="shared" si="3192"/>
        <v>459565.75276350643</v>
      </c>
      <c r="P3672" s="207">
        <v>2031</v>
      </c>
      <c r="Q3672" s="61">
        <f t="shared" si="3185"/>
        <v>319.76905855309411</v>
      </c>
      <c r="R3672" s="61">
        <f t="shared" si="3185"/>
        <v>389.75889222008487</v>
      </c>
      <c r="S3672" s="61">
        <f t="shared" si="3185"/>
        <v>160.91702047383049</v>
      </c>
      <c r="T3672" s="61">
        <f t="shared" si="3184"/>
        <v>484.0423288935371</v>
      </c>
      <c r="U3672" s="61">
        <f t="shared" si="3184"/>
        <v>263.94657245389129</v>
      </c>
      <c r="V3672" s="61">
        <f t="shared" si="3184"/>
        <v>162.50627274711741</v>
      </c>
      <c r="W3672" s="61">
        <f t="shared" si="3159"/>
        <v>40.212264756983338</v>
      </c>
      <c r="X3672" s="61">
        <f t="shared" si="3159"/>
        <v>104.83837200163076</v>
      </c>
      <c r="Y3672" s="61">
        <f t="shared" si="3159"/>
        <v>113.27604689993694</v>
      </c>
      <c r="Z3672" s="61">
        <f t="shared" si="3159"/>
        <v>179.12546017073288</v>
      </c>
      <c r="AA3672" s="61">
        <f t="shared" si="3159"/>
        <v>372.00004362680971</v>
      </c>
      <c r="AB3672" s="61">
        <f t="shared" si="3159"/>
        <v>459.56575276350645</v>
      </c>
    </row>
    <row r="3673" spans="1:28" ht="48.75" hidden="1" customHeight="1" thickBot="1" x14ac:dyDescent="0.3">
      <c r="A3673" s="202" t="s">
        <v>36</v>
      </c>
      <c r="B3673" s="344" t="s">
        <v>37</v>
      </c>
      <c r="C3673" s="345"/>
      <c r="D3673" s="184">
        <f>ROUND(D3672*0.9,2)</f>
        <v>287792.15000000002</v>
      </c>
      <c r="E3673" s="185">
        <f t="shared" ref="E3673:O3673" si="3193">ROUND(E3672*0.9,2)</f>
        <v>350783</v>
      </c>
      <c r="F3673" s="185">
        <f t="shared" si="3193"/>
        <v>144825.32</v>
      </c>
      <c r="G3673" s="185">
        <f t="shared" si="3193"/>
        <v>435638.1</v>
      </c>
      <c r="H3673" s="185">
        <f t="shared" si="3193"/>
        <v>237551.92</v>
      </c>
      <c r="I3673" s="185">
        <f t="shared" si="3193"/>
        <v>146255.65</v>
      </c>
      <c r="J3673" s="185">
        <f t="shared" si="3193"/>
        <v>36191.040000000001</v>
      </c>
      <c r="K3673" s="185">
        <f t="shared" si="3193"/>
        <v>94354.53</v>
      </c>
      <c r="L3673" s="185">
        <f t="shared" si="3193"/>
        <v>101948.44</v>
      </c>
      <c r="M3673" s="185">
        <f t="shared" si="3193"/>
        <v>161212.91</v>
      </c>
      <c r="N3673" s="185">
        <f t="shared" si="3193"/>
        <v>334800.03999999998</v>
      </c>
      <c r="O3673" s="186">
        <f t="shared" si="3193"/>
        <v>413609.18</v>
      </c>
      <c r="P3673" s="207">
        <v>2031</v>
      </c>
      <c r="Q3673" s="61">
        <f t="shared" si="3185"/>
        <v>287.79215000000005</v>
      </c>
      <c r="R3673" s="61">
        <f t="shared" si="3185"/>
        <v>350.78300000000002</v>
      </c>
      <c r="S3673" s="61">
        <f t="shared" si="3185"/>
        <v>144.82532</v>
      </c>
      <c r="T3673" s="61">
        <f t="shared" si="3184"/>
        <v>435.63809999999995</v>
      </c>
      <c r="U3673" s="61">
        <f t="shared" si="3184"/>
        <v>237.55192000000002</v>
      </c>
      <c r="V3673" s="61">
        <f t="shared" si="3184"/>
        <v>146.25565</v>
      </c>
      <c r="W3673" s="61">
        <f t="shared" si="3159"/>
        <v>36.191040000000001</v>
      </c>
      <c r="X3673" s="61">
        <f t="shared" si="3159"/>
        <v>94.354529999999997</v>
      </c>
      <c r="Y3673" s="61">
        <f t="shared" si="3159"/>
        <v>101.94844000000001</v>
      </c>
      <c r="Z3673" s="61">
        <f t="shared" si="3159"/>
        <v>161.21290999999999</v>
      </c>
      <c r="AA3673" s="61">
        <f t="shared" si="3159"/>
        <v>334.80003999999997</v>
      </c>
      <c r="AB3673" s="61">
        <f t="shared" si="3159"/>
        <v>413.60917999999998</v>
      </c>
    </row>
    <row r="3674" spans="1:28" ht="20.25" hidden="1" customHeight="1" thickBot="1" x14ac:dyDescent="0.3">
      <c r="A3674" s="346" t="str">
        <f>Пр.6!A231</f>
        <v>Объект 38:</v>
      </c>
      <c r="B3674" s="347"/>
      <c r="C3674" s="42"/>
      <c r="D3674" s="355" t="str">
        <f>Пр.6!B231</f>
        <v>Ячейка № 17 Юрьево</v>
      </c>
      <c r="E3674" s="356"/>
      <c r="F3674" s="356"/>
      <c r="G3674" s="356"/>
      <c r="H3674" s="356"/>
      <c r="I3674" s="356"/>
      <c r="J3674" s="356"/>
      <c r="K3674" s="356"/>
      <c r="L3674" s="356"/>
      <c r="M3674" s="356"/>
      <c r="N3674" s="356"/>
      <c r="O3674" s="357"/>
      <c r="P3674" s="206">
        <v>2023</v>
      </c>
      <c r="Q3674" s="61" t="e">
        <f t="shared" si="3185"/>
        <v>#VALUE!</v>
      </c>
      <c r="R3674" s="61">
        <f t="shared" si="3185"/>
        <v>0</v>
      </c>
      <c r="S3674" s="61">
        <f t="shared" si="3185"/>
        <v>0</v>
      </c>
      <c r="T3674" s="61">
        <f t="shared" si="3184"/>
        <v>0</v>
      </c>
      <c r="U3674" s="61">
        <f t="shared" si="3184"/>
        <v>0</v>
      </c>
      <c r="V3674" s="61">
        <f t="shared" si="3184"/>
        <v>0</v>
      </c>
      <c r="W3674" s="61">
        <f t="shared" si="3159"/>
        <v>0</v>
      </c>
      <c r="X3674" s="61">
        <f t="shared" si="3159"/>
        <v>0</v>
      </c>
      <c r="Y3674" s="61">
        <f t="shared" si="3159"/>
        <v>0</v>
      </c>
      <c r="Z3674" s="61">
        <f t="shared" si="3159"/>
        <v>0</v>
      </c>
      <c r="AA3674" s="61">
        <f t="shared" si="3159"/>
        <v>0</v>
      </c>
      <c r="AB3674" s="61">
        <f t="shared" si="3159"/>
        <v>0</v>
      </c>
    </row>
    <row r="3675" spans="1:28" ht="16.5" hidden="1" thickBot="1" x14ac:dyDescent="0.3">
      <c r="A3675" s="351" t="s">
        <v>294</v>
      </c>
      <c r="B3675" s="358"/>
      <c r="C3675" s="358"/>
      <c r="D3675" s="358"/>
      <c r="E3675" s="358"/>
      <c r="F3675" s="358"/>
      <c r="G3675" s="358"/>
      <c r="H3675" s="358"/>
      <c r="I3675" s="358"/>
      <c r="J3675" s="358"/>
      <c r="K3675" s="358"/>
      <c r="L3675" s="358"/>
      <c r="M3675" s="358"/>
      <c r="N3675" s="358"/>
      <c r="O3675" s="359"/>
      <c r="P3675" s="206">
        <v>2023</v>
      </c>
      <c r="Q3675" s="61">
        <f t="shared" si="3185"/>
        <v>0</v>
      </c>
      <c r="R3675" s="61">
        <f t="shared" si="3185"/>
        <v>0</v>
      </c>
      <c r="S3675" s="61">
        <f t="shared" si="3185"/>
        <v>0</v>
      </c>
      <c r="T3675" s="61">
        <f t="shared" si="3184"/>
        <v>0</v>
      </c>
      <c r="U3675" s="61">
        <f t="shared" si="3184"/>
        <v>0</v>
      </c>
      <c r="V3675" s="61">
        <f t="shared" si="3184"/>
        <v>0</v>
      </c>
      <c r="W3675" s="61">
        <f t="shared" si="3159"/>
        <v>0</v>
      </c>
      <c r="X3675" s="61">
        <f t="shared" si="3159"/>
        <v>0</v>
      </c>
      <c r="Y3675" s="61">
        <f t="shared" si="3159"/>
        <v>0</v>
      </c>
      <c r="Z3675" s="61">
        <f t="shared" si="3159"/>
        <v>0</v>
      </c>
      <c r="AA3675" s="61">
        <f t="shared" si="3159"/>
        <v>0</v>
      </c>
      <c r="AB3675" s="61">
        <f t="shared" si="3159"/>
        <v>0</v>
      </c>
    </row>
    <row r="3676" spans="1:28" s="41" customFormat="1" ht="29.25" hidden="1" customHeight="1" thickBot="1" x14ac:dyDescent="0.3">
      <c r="A3676" s="202" t="s">
        <v>11</v>
      </c>
      <c r="B3676" s="344" t="s">
        <v>293</v>
      </c>
      <c r="C3676" s="345"/>
      <c r="D3676" s="183">
        <f>Пр.6!C233</f>
        <v>158874</v>
      </c>
      <c r="E3676" s="183">
        <f>Пр.6!D233</f>
        <v>143885</v>
      </c>
      <c r="F3676" s="183">
        <f>Пр.6!E233</f>
        <v>102186</v>
      </c>
      <c r="G3676" s="183">
        <f>Пр.6!F233</f>
        <v>162741</v>
      </c>
      <c r="H3676" s="183">
        <f>Пр.6!G233</f>
        <v>107487</v>
      </c>
      <c r="I3676" s="183">
        <f>Пр.6!H233</f>
        <v>75550</v>
      </c>
      <c r="J3676" s="183">
        <f>Пр.6!I233</f>
        <v>73557</v>
      </c>
      <c r="K3676" s="183">
        <f>Пр.6!J233</f>
        <v>76412</v>
      </c>
      <c r="L3676" s="183">
        <f>Пр.6!K233</f>
        <v>81924</v>
      </c>
      <c r="M3676" s="183">
        <f>Пр.6!L233</f>
        <v>106782</v>
      </c>
      <c r="N3676" s="183">
        <f>Пр.6!M233</f>
        <v>142114</v>
      </c>
      <c r="O3676" s="183">
        <f>Пр.6!N233</f>
        <v>177628</v>
      </c>
      <c r="P3676" s="206">
        <v>2023</v>
      </c>
      <c r="Q3676" s="61">
        <f t="shared" si="3185"/>
        <v>158.874</v>
      </c>
      <c r="R3676" s="61">
        <f t="shared" si="3185"/>
        <v>143.88499999999999</v>
      </c>
      <c r="S3676" s="61">
        <f t="shared" si="3185"/>
        <v>102.18600000000001</v>
      </c>
      <c r="T3676" s="61">
        <f t="shared" si="3184"/>
        <v>162.74100000000001</v>
      </c>
      <c r="U3676" s="61">
        <f t="shared" si="3184"/>
        <v>107.48699999999999</v>
      </c>
      <c r="V3676" s="61">
        <f t="shared" si="3184"/>
        <v>75.55</v>
      </c>
      <c r="W3676" s="61">
        <f t="shared" si="3159"/>
        <v>73.557000000000002</v>
      </c>
      <c r="X3676" s="61">
        <f t="shared" si="3159"/>
        <v>76.412000000000006</v>
      </c>
      <c r="Y3676" s="61">
        <f t="shared" si="3159"/>
        <v>81.924000000000007</v>
      </c>
      <c r="Z3676" s="61">
        <f t="shared" si="3159"/>
        <v>106.782</v>
      </c>
      <c r="AA3676" s="61">
        <f t="shared" si="3159"/>
        <v>142.114</v>
      </c>
      <c r="AB3676" s="61">
        <f t="shared" si="3159"/>
        <v>177.62799999999999</v>
      </c>
    </row>
    <row r="3677" spans="1:28" ht="16.5" hidden="1" thickBot="1" x14ac:dyDescent="0.3">
      <c r="A3677" s="202" t="s">
        <v>12</v>
      </c>
      <c r="B3677" s="353" t="s">
        <v>291</v>
      </c>
      <c r="C3677" s="354"/>
      <c r="D3677" s="183">
        <f>Пр.6!C234</f>
        <v>57125</v>
      </c>
      <c r="E3677" s="183">
        <f>Пр.6!D234</f>
        <v>63859</v>
      </c>
      <c r="F3677" s="183">
        <f>Пр.6!E234</f>
        <v>58432</v>
      </c>
      <c r="G3677" s="183">
        <f>Пр.6!F234</f>
        <v>58063</v>
      </c>
      <c r="H3677" s="183">
        <f>Пр.6!G234</f>
        <v>60639</v>
      </c>
      <c r="I3677" s="183">
        <f>Пр.6!H234</f>
        <v>52709</v>
      </c>
      <c r="J3677" s="183">
        <f>Пр.6!I234</f>
        <v>45944</v>
      </c>
      <c r="K3677" s="183">
        <f>Пр.6!J234</f>
        <v>46164</v>
      </c>
      <c r="L3677" s="183">
        <f>Пр.6!K234</f>
        <v>47405</v>
      </c>
      <c r="M3677" s="183">
        <f>Пр.6!L234</f>
        <v>35803</v>
      </c>
      <c r="N3677" s="183">
        <f>Пр.6!M234</f>
        <v>11170</v>
      </c>
      <c r="O3677" s="183">
        <f>Пр.6!N234</f>
        <v>48915</v>
      </c>
      <c r="P3677" s="206">
        <v>2023</v>
      </c>
      <c r="Q3677" s="61">
        <f t="shared" si="3185"/>
        <v>57.125</v>
      </c>
      <c r="R3677" s="61">
        <f t="shared" si="3185"/>
        <v>63.859000000000002</v>
      </c>
      <c r="S3677" s="61">
        <f t="shared" si="3185"/>
        <v>58.432000000000002</v>
      </c>
      <c r="T3677" s="61">
        <f t="shared" si="3184"/>
        <v>58.063000000000002</v>
      </c>
      <c r="U3677" s="61">
        <f t="shared" si="3184"/>
        <v>60.639000000000003</v>
      </c>
      <c r="V3677" s="61">
        <f t="shared" si="3184"/>
        <v>52.709000000000003</v>
      </c>
      <c r="W3677" s="61">
        <f t="shared" si="3159"/>
        <v>45.944000000000003</v>
      </c>
      <c r="X3677" s="61">
        <f t="shared" si="3159"/>
        <v>46.164000000000001</v>
      </c>
      <c r="Y3677" s="61">
        <f t="shared" si="3159"/>
        <v>47.405000000000001</v>
      </c>
      <c r="Z3677" s="61">
        <f t="shared" si="3159"/>
        <v>35.802999999999997</v>
      </c>
      <c r="AA3677" s="61">
        <f t="shared" si="3159"/>
        <v>11.17</v>
      </c>
      <c r="AB3677" s="61">
        <f t="shared" si="3159"/>
        <v>48.914999999999999</v>
      </c>
    </row>
    <row r="3678" spans="1:28" ht="33" hidden="1" customHeight="1" thickBot="1" x14ac:dyDescent="0.3">
      <c r="A3678" s="202" t="s">
        <v>13</v>
      </c>
      <c r="B3678" s="344" t="s">
        <v>292</v>
      </c>
      <c r="C3678" s="345"/>
      <c r="D3678" s="188">
        <f>D3676-D3677</f>
        <v>101749</v>
      </c>
      <c r="E3678" s="188">
        <f t="shared" ref="E3678:O3678" si="3194">E3676-E3677</f>
        <v>80026</v>
      </c>
      <c r="F3678" s="188">
        <f t="shared" si="3194"/>
        <v>43754</v>
      </c>
      <c r="G3678" s="188">
        <f t="shared" si="3194"/>
        <v>104678</v>
      </c>
      <c r="H3678" s="188">
        <f t="shared" si="3194"/>
        <v>46848</v>
      </c>
      <c r="I3678" s="188">
        <f t="shared" si="3194"/>
        <v>22841</v>
      </c>
      <c r="J3678" s="188">
        <f t="shared" si="3194"/>
        <v>27613</v>
      </c>
      <c r="K3678" s="188">
        <f t="shared" si="3194"/>
        <v>30248</v>
      </c>
      <c r="L3678" s="188">
        <f t="shared" si="3194"/>
        <v>34519</v>
      </c>
      <c r="M3678" s="188">
        <f t="shared" si="3194"/>
        <v>70979</v>
      </c>
      <c r="N3678" s="188">
        <f t="shared" si="3194"/>
        <v>130944</v>
      </c>
      <c r="O3678" s="188">
        <f t="shared" si="3194"/>
        <v>128713</v>
      </c>
      <c r="P3678" s="206">
        <v>2023</v>
      </c>
      <c r="Q3678" s="61">
        <f t="shared" si="3185"/>
        <v>101.749</v>
      </c>
      <c r="R3678" s="61">
        <f t="shared" si="3185"/>
        <v>80.025999999999996</v>
      </c>
      <c r="S3678" s="61">
        <f t="shared" si="3185"/>
        <v>43.753999999999998</v>
      </c>
      <c r="T3678" s="61">
        <f t="shared" si="3184"/>
        <v>104.678</v>
      </c>
      <c r="U3678" s="61">
        <f t="shared" si="3184"/>
        <v>46.847999999999999</v>
      </c>
      <c r="V3678" s="61">
        <f t="shared" si="3184"/>
        <v>22.841000000000001</v>
      </c>
      <c r="W3678" s="61">
        <f t="shared" si="3159"/>
        <v>27.613</v>
      </c>
      <c r="X3678" s="61">
        <f t="shared" si="3159"/>
        <v>30.248000000000001</v>
      </c>
      <c r="Y3678" s="61">
        <f t="shared" si="3159"/>
        <v>34.518999999999998</v>
      </c>
      <c r="Z3678" s="61">
        <f t="shared" ref="Z3678:AB3719" si="3195">M3678/1000</f>
        <v>70.978999999999999</v>
      </c>
      <c r="AA3678" s="61">
        <f t="shared" si="3195"/>
        <v>130.94399999999999</v>
      </c>
      <c r="AB3678" s="61">
        <f t="shared" si="3195"/>
        <v>128.71299999999999</v>
      </c>
    </row>
    <row r="3679" spans="1:28" ht="36" hidden="1" customHeight="1" thickBot="1" x14ac:dyDescent="0.3">
      <c r="A3679" s="202" t="s">
        <v>14</v>
      </c>
      <c r="B3679" s="344" t="s">
        <v>27</v>
      </c>
      <c r="C3679" s="345"/>
      <c r="D3679" s="181">
        <f>D3678/D3676</f>
        <v>0.64043833478102141</v>
      </c>
      <c r="E3679" s="181">
        <f t="shared" ref="E3679:O3679" si="3196">E3678/E3676</f>
        <v>0.55618028286478782</v>
      </c>
      <c r="F3679" s="181">
        <f t="shared" si="3196"/>
        <v>0.42817998551660696</v>
      </c>
      <c r="G3679" s="181">
        <f t="shared" si="3196"/>
        <v>0.64321836537811616</v>
      </c>
      <c r="H3679" s="181">
        <f t="shared" si="3196"/>
        <v>0.43584805604398674</v>
      </c>
      <c r="I3679" s="181">
        <f t="shared" si="3196"/>
        <v>0.30232958305757779</v>
      </c>
      <c r="J3679" s="181">
        <f t="shared" si="3196"/>
        <v>0.3753959514390201</v>
      </c>
      <c r="K3679" s="181">
        <f t="shared" si="3196"/>
        <v>0.39585405433701515</v>
      </c>
      <c r="L3679" s="181">
        <f t="shared" si="3196"/>
        <v>0.42135393779600605</v>
      </c>
      <c r="M3679" s="181">
        <f t="shared" si="3196"/>
        <v>0.66470940795265121</v>
      </c>
      <c r="N3679" s="181">
        <f t="shared" si="3196"/>
        <v>0.92140112867134838</v>
      </c>
      <c r="O3679" s="181">
        <f t="shared" si="3196"/>
        <v>0.72462111829216114</v>
      </c>
      <c r="P3679" s="206">
        <v>2023</v>
      </c>
      <c r="Q3679" s="61">
        <f t="shared" si="3185"/>
        <v>6.4043833478102138E-4</v>
      </c>
      <c r="R3679" s="61">
        <f t="shared" si="3185"/>
        <v>5.5618028286478778E-4</v>
      </c>
      <c r="S3679" s="61">
        <f t="shared" si="3185"/>
        <v>4.2817998551660696E-4</v>
      </c>
      <c r="T3679" s="61">
        <f t="shared" si="3184"/>
        <v>6.432183653781162E-4</v>
      </c>
      <c r="U3679" s="61">
        <f t="shared" si="3184"/>
        <v>4.3584805604398674E-4</v>
      </c>
      <c r="V3679" s="61">
        <f t="shared" si="3184"/>
        <v>3.023295830575778E-4</v>
      </c>
      <c r="W3679" s="61">
        <f t="shared" si="3184"/>
        <v>3.7539595143902012E-4</v>
      </c>
      <c r="X3679" s="61">
        <f t="shared" si="3184"/>
        <v>3.9585405433701515E-4</v>
      </c>
      <c r="Y3679" s="61">
        <f t="shared" si="3184"/>
        <v>4.2135393779600607E-4</v>
      </c>
      <c r="Z3679" s="61">
        <f t="shared" si="3195"/>
        <v>6.6470940795265124E-4</v>
      </c>
      <c r="AA3679" s="61">
        <f t="shared" si="3195"/>
        <v>9.2140112867134839E-4</v>
      </c>
      <c r="AB3679" s="61">
        <f t="shared" si="3195"/>
        <v>7.2462111829216117E-4</v>
      </c>
    </row>
    <row r="3680" spans="1:28" ht="81.75" hidden="1" customHeight="1" thickBot="1" x14ac:dyDescent="0.3">
      <c r="A3680" s="202" t="s">
        <v>28</v>
      </c>
      <c r="B3680" s="344" t="s">
        <v>29</v>
      </c>
      <c r="C3680" s="345"/>
      <c r="D3680" s="174">
        <v>3.7071141797564278</v>
      </c>
      <c r="E3680" s="174">
        <v>3.7071141797564278</v>
      </c>
      <c r="F3680" s="174">
        <v>3.7071141797564278</v>
      </c>
      <c r="G3680" s="174">
        <v>3.7071141797564278</v>
      </c>
      <c r="H3680" s="174">
        <v>3.7071141797564278</v>
      </c>
      <c r="I3680" s="174">
        <v>3.7071141797564278</v>
      </c>
      <c r="J3680" s="174">
        <v>3.7071141797564278</v>
      </c>
      <c r="K3680" s="174">
        <v>3.7071141797564278</v>
      </c>
      <c r="L3680" s="174">
        <v>3.7071141797564278</v>
      </c>
      <c r="M3680" s="174">
        <v>3.7071141797564278</v>
      </c>
      <c r="N3680" s="174">
        <v>3.7071141797564278</v>
      </c>
      <c r="O3680" s="174">
        <v>3.7071141797564278</v>
      </c>
      <c r="P3680" s="206">
        <v>2023</v>
      </c>
      <c r="Q3680" s="61">
        <f t="shared" si="3185"/>
        <v>3.7071141797564277E-3</v>
      </c>
      <c r="R3680" s="61">
        <f t="shared" si="3185"/>
        <v>3.7071141797564277E-3</v>
      </c>
      <c r="S3680" s="61">
        <f t="shared" si="3185"/>
        <v>3.7071141797564277E-3</v>
      </c>
      <c r="T3680" s="61">
        <f t="shared" si="3184"/>
        <v>3.7071141797564277E-3</v>
      </c>
      <c r="U3680" s="61">
        <f t="shared" si="3184"/>
        <v>3.7071141797564277E-3</v>
      </c>
      <c r="V3680" s="61">
        <f t="shared" si="3184"/>
        <v>3.7071141797564277E-3</v>
      </c>
      <c r="W3680" s="61">
        <f t="shared" si="3184"/>
        <v>3.7071141797564277E-3</v>
      </c>
      <c r="X3680" s="61">
        <f t="shared" si="3184"/>
        <v>3.7071141797564277E-3</v>
      </c>
      <c r="Y3680" s="61">
        <f t="shared" si="3184"/>
        <v>3.7071141797564277E-3</v>
      </c>
      <c r="Z3680" s="61">
        <f t="shared" si="3195"/>
        <v>3.7071141797564277E-3</v>
      </c>
      <c r="AA3680" s="61">
        <f t="shared" si="3195"/>
        <v>3.7071141797564277E-3</v>
      </c>
      <c r="AB3680" s="61">
        <f t="shared" si="3195"/>
        <v>3.7071141797564277E-3</v>
      </c>
    </row>
    <row r="3681" spans="1:28" ht="51" hidden="1" customHeight="1" thickBot="1" x14ac:dyDescent="0.3">
      <c r="A3681" s="202" t="s">
        <v>30</v>
      </c>
      <c r="B3681" s="344" t="s">
        <v>31</v>
      </c>
      <c r="C3681" s="345"/>
      <c r="D3681" s="182">
        <f>D3679</f>
        <v>0.64043833478102141</v>
      </c>
      <c r="E3681" s="182">
        <f t="shared" ref="E3681:J3681" si="3197">E3679</f>
        <v>0.55618028286478782</v>
      </c>
      <c r="F3681" s="182">
        <f t="shared" si="3197"/>
        <v>0.42817998551660696</v>
      </c>
      <c r="G3681" s="182">
        <f t="shared" si="3197"/>
        <v>0.64321836537811616</v>
      </c>
      <c r="H3681" s="182">
        <f t="shared" si="3197"/>
        <v>0.43584805604398674</v>
      </c>
      <c r="I3681" s="182">
        <f t="shared" si="3197"/>
        <v>0.30232958305757779</v>
      </c>
      <c r="J3681" s="182">
        <f t="shared" si="3197"/>
        <v>0.3753959514390201</v>
      </c>
      <c r="K3681" s="182">
        <f t="shared" ref="K3681:O3681" si="3198">K3679-12.9139759001944%</f>
        <v>0.26671429533507118</v>
      </c>
      <c r="L3681" s="182">
        <f t="shared" si="3198"/>
        <v>0.29221417879406208</v>
      </c>
      <c r="M3681" s="182">
        <f t="shared" si="3198"/>
        <v>0.53556964895070724</v>
      </c>
      <c r="N3681" s="182">
        <f t="shared" si="3198"/>
        <v>0.79226136966940441</v>
      </c>
      <c r="O3681" s="182">
        <f t="shared" si="3198"/>
        <v>0.59548135929021717</v>
      </c>
      <c r="P3681" s="206">
        <v>2023</v>
      </c>
      <c r="Q3681" s="61">
        <f t="shared" si="3185"/>
        <v>6.4043833478102138E-4</v>
      </c>
      <c r="R3681" s="61">
        <f t="shared" si="3185"/>
        <v>5.5618028286478778E-4</v>
      </c>
      <c r="S3681" s="61">
        <f t="shared" si="3185"/>
        <v>4.2817998551660696E-4</v>
      </c>
      <c r="T3681" s="61">
        <f t="shared" si="3184"/>
        <v>6.432183653781162E-4</v>
      </c>
      <c r="U3681" s="61">
        <f t="shared" si="3184"/>
        <v>4.3584805604398674E-4</v>
      </c>
      <c r="V3681" s="61">
        <f t="shared" si="3184"/>
        <v>3.023295830575778E-4</v>
      </c>
      <c r="W3681" s="61">
        <f t="shared" si="3184"/>
        <v>3.7539595143902012E-4</v>
      </c>
      <c r="X3681" s="61">
        <f t="shared" si="3184"/>
        <v>2.6671429533507116E-4</v>
      </c>
      <c r="Y3681" s="61">
        <f t="shared" si="3184"/>
        <v>2.9221417879406208E-4</v>
      </c>
      <c r="Z3681" s="61">
        <f t="shared" si="3195"/>
        <v>5.3556964895070725E-4</v>
      </c>
      <c r="AA3681" s="61">
        <f t="shared" si="3195"/>
        <v>7.922613696694044E-4</v>
      </c>
      <c r="AB3681" s="61">
        <f t="shared" si="3195"/>
        <v>5.9548135929021718E-4</v>
      </c>
    </row>
    <row r="3682" spans="1:28" ht="83.25" hidden="1" customHeight="1" thickBot="1" x14ac:dyDescent="0.3">
      <c r="A3682" s="202" t="s">
        <v>32</v>
      </c>
      <c r="B3682" s="344" t="s">
        <v>33</v>
      </c>
      <c r="C3682" s="345"/>
      <c r="D3682" s="183">
        <f>ROUND((D3679-D3681)*D3676,0)</f>
        <v>0</v>
      </c>
      <c r="E3682" s="183">
        <f t="shared" ref="E3682:G3682" si="3199">ROUND((E3679-E3681)*E3676,0)</f>
        <v>0</v>
      </c>
      <c r="F3682" s="183">
        <f t="shared" si="3199"/>
        <v>0</v>
      </c>
      <c r="G3682" s="183">
        <f t="shared" si="3199"/>
        <v>0</v>
      </c>
      <c r="H3682" s="183">
        <f>ROUND((H3679-H3681)*H3676,0)</f>
        <v>0</v>
      </c>
      <c r="I3682" s="183">
        <f>ROUND((I3679-I3681)*I3676,0)</f>
        <v>0</v>
      </c>
      <c r="J3682" s="183">
        <f t="shared" ref="J3682:M3682" si="3200">ROUND((J3679-J3681)*J3676,0)</f>
        <v>0</v>
      </c>
      <c r="K3682" s="183">
        <f t="shared" si="3200"/>
        <v>9868</v>
      </c>
      <c r="L3682" s="183">
        <f t="shared" si="3200"/>
        <v>10580</v>
      </c>
      <c r="M3682" s="183">
        <f t="shared" si="3200"/>
        <v>13790</v>
      </c>
      <c r="N3682" s="183">
        <f t="shared" ref="N3682:O3682" si="3201">ROUND(N3681*N3676,0)</f>
        <v>112591</v>
      </c>
      <c r="O3682" s="183">
        <f t="shared" si="3201"/>
        <v>105774</v>
      </c>
      <c r="P3682" s="206">
        <v>2023</v>
      </c>
      <c r="Q3682" s="61">
        <f t="shared" si="3185"/>
        <v>0</v>
      </c>
      <c r="R3682" s="61">
        <f t="shared" si="3185"/>
        <v>0</v>
      </c>
      <c r="S3682" s="61">
        <f t="shared" si="3185"/>
        <v>0</v>
      </c>
      <c r="T3682" s="61">
        <f t="shared" si="3184"/>
        <v>0</v>
      </c>
      <c r="U3682" s="61">
        <f t="shared" si="3184"/>
        <v>0</v>
      </c>
      <c r="V3682" s="61">
        <f t="shared" si="3184"/>
        <v>0</v>
      </c>
      <c r="W3682" s="61">
        <f t="shared" si="3184"/>
        <v>0</v>
      </c>
      <c r="X3682" s="61">
        <f t="shared" si="3184"/>
        <v>9.8680000000000003</v>
      </c>
      <c r="Y3682" s="61">
        <f t="shared" si="3184"/>
        <v>10.58</v>
      </c>
      <c r="Z3682" s="61">
        <f t="shared" si="3195"/>
        <v>13.79</v>
      </c>
      <c r="AA3682" s="61">
        <f t="shared" si="3195"/>
        <v>112.59099999999999</v>
      </c>
      <c r="AB3682" s="61">
        <f t="shared" si="3195"/>
        <v>105.774</v>
      </c>
    </row>
    <row r="3683" spans="1:28" ht="53.25" hidden="1" customHeight="1" thickBot="1" x14ac:dyDescent="0.3">
      <c r="A3683" s="202" t="s">
        <v>34</v>
      </c>
      <c r="B3683" s="344" t="s">
        <v>35</v>
      </c>
      <c r="C3683" s="345"/>
      <c r="D3683" s="184">
        <f>D3680*D3682</f>
        <v>0</v>
      </c>
      <c r="E3683" s="185">
        <f t="shared" ref="E3683:O3683" si="3202">E3680*E3682</f>
        <v>0</v>
      </c>
      <c r="F3683" s="185">
        <f t="shared" si="3202"/>
        <v>0</v>
      </c>
      <c r="G3683" s="185">
        <f t="shared" si="3202"/>
        <v>0</v>
      </c>
      <c r="H3683" s="185">
        <f t="shared" si="3202"/>
        <v>0</v>
      </c>
      <c r="I3683" s="185">
        <f t="shared" si="3202"/>
        <v>0</v>
      </c>
      <c r="J3683" s="185">
        <f t="shared" si="3202"/>
        <v>0</v>
      </c>
      <c r="K3683" s="185">
        <f t="shared" si="3202"/>
        <v>36581.802725836431</v>
      </c>
      <c r="L3683" s="185">
        <f t="shared" si="3202"/>
        <v>39221.268021823009</v>
      </c>
      <c r="M3683" s="185">
        <f t="shared" si="3202"/>
        <v>51121.104538841137</v>
      </c>
      <c r="N3683" s="185">
        <f t="shared" si="3202"/>
        <v>417387.69261295599</v>
      </c>
      <c r="O3683" s="186">
        <f t="shared" si="3202"/>
        <v>392116.29524955637</v>
      </c>
      <c r="P3683" s="206">
        <v>2023</v>
      </c>
      <c r="Q3683" s="61">
        <f t="shared" si="3185"/>
        <v>0</v>
      </c>
      <c r="R3683" s="61">
        <f t="shared" si="3185"/>
        <v>0</v>
      </c>
      <c r="S3683" s="61">
        <f t="shared" si="3185"/>
        <v>0</v>
      </c>
      <c r="T3683" s="61">
        <f t="shared" si="3184"/>
        <v>0</v>
      </c>
      <c r="U3683" s="61">
        <f t="shared" si="3184"/>
        <v>0</v>
      </c>
      <c r="V3683" s="61">
        <f t="shared" si="3184"/>
        <v>0</v>
      </c>
      <c r="W3683" s="61">
        <f t="shared" si="3184"/>
        <v>0</v>
      </c>
      <c r="X3683" s="61">
        <f t="shared" si="3184"/>
        <v>36.581802725836432</v>
      </c>
      <c r="Y3683" s="61">
        <f t="shared" si="3184"/>
        <v>39.221268021823008</v>
      </c>
      <c r="Z3683" s="61">
        <f t="shared" si="3195"/>
        <v>51.121104538841138</v>
      </c>
      <c r="AA3683" s="61">
        <f t="shared" si="3195"/>
        <v>417.38769261295596</v>
      </c>
      <c r="AB3683" s="61">
        <f t="shared" si="3195"/>
        <v>392.11629524955634</v>
      </c>
    </row>
    <row r="3684" spans="1:28" ht="48.75" hidden="1" customHeight="1" thickBot="1" x14ac:dyDescent="0.3">
      <c r="A3684" s="202" t="s">
        <v>36</v>
      </c>
      <c r="B3684" s="344" t="s">
        <v>37</v>
      </c>
      <c r="C3684" s="345"/>
      <c r="D3684" s="184">
        <f>ROUND(D3683*0.9,2)</f>
        <v>0</v>
      </c>
      <c r="E3684" s="185">
        <f t="shared" ref="E3684:O3684" si="3203">ROUND(E3683*0.9,2)</f>
        <v>0</v>
      </c>
      <c r="F3684" s="185">
        <f t="shared" si="3203"/>
        <v>0</v>
      </c>
      <c r="G3684" s="185">
        <f t="shared" si="3203"/>
        <v>0</v>
      </c>
      <c r="H3684" s="185">
        <f t="shared" si="3203"/>
        <v>0</v>
      </c>
      <c r="I3684" s="185">
        <f t="shared" si="3203"/>
        <v>0</v>
      </c>
      <c r="J3684" s="185">
        <f t="shared" si="3203"/>
        <v>0</v>
      </c>
      <c r="K3684" s="185">
        <f t="shared" si="3203"/>
        <v>32923.620000000003</v>
      </c>
      <c r="L3684" s="185">
        <f t="shared" si="3203"/>
        <v>35299.14</v>
      </c>
      <c r="M3684" s="185">
        <f t="shared" si="3203"/>
        <v>46008.99</v>
      </c>
      <c r="N3684" s="185">
        <f t="shared" si="3203"/>
        <v>375648.92</v>
      </c>
      <c r="O3684" s="186">
        <f t="shared" si="3203"/>
        <v>352904.67</v>
      </c>
      <c r="P3684" s="206">
        <v>2023</v>
      </c>
      <c r="Q3684" s="61">
        <f t="shared" si="3185"/>
        <v>0</v>
      </c>
      <c r="R3684" s="61">
        <f t="shared" si="3185"/>
        <v>0</v>
      </c>
      <c r="S3684" s="61">
        <f t="shared" si="3185"/>
        <v>0</v>
      </c>
      <c r="T3684" s="61">
        <f t="shared" si="3184"/>
        <v>0</v>
      </c>
      <c r="U3684" s="61">
        <f t="shared" si="3184"/>
        <v>0</v>
      </c>
      <c r="V3684" s="61">
        <f t="shared" si="3184"/>
        <v>0</v>
      </c>
      <c r="W3684" s="61">
        <f t="shared" si="3184"/>
        <v>0</v>
      </c>
      <c r="X3684" s="61">
        <f t="shared" si="3184"/>
        <v>32.92362</v>
      </c>
      <c r="Y3684" s="61">
        <f t="shared" si="3184"/>
        <v>35.299140000000001</v>
      </c>
      <c r="Z3684" s="61">
        <f t="shared" si="3195"/>
        <v>46.008989999999997</v>
      </c>
      <c r="AA3684" s="61">
        <f t="shared" si="3195"/>
        <v>375.64891999999998</v>
      </c>
      <c r="AB3684" s="61">
        <f t="shared" si="3195"/>
        <v>352.90467000000001</v>
      </c>
    </row>
    <row r="3685" spans="1:28" ht="20.25" hidden="1" customHeight="1" thickBot="1" x14ac:dyDescent="0.35">
      <c r="A3685" s="346" t="str">
        <f>A3674</f>
        <v>Объект 38:</v>
      </c>
      <c r="B3685" s="347"/>
      <c r="C3685" s="43"/>
      <c r="D3685" s="348" t="str">
        <f t="shared" ref="D3685" si="3204">D3674</f>
        <v>Ячейка № 17 Юрьево</v>
      </c>
      <c r="E3685" s="349"/>
      <c r="F3685" s="349"/>
      <c r="G3685" s="349"/>
      <c r="H3685" s="349"/>
      <c r="I3685" s="349"/>
      <c r="J3685" s="349"/>
      <c r="K3685" s="349"/>
      <c r="L3685" s="349"/>
      <c r="M3685" s="349"/>
      <c r="N3685" s="349"/>
      <c r="O3685" s="350"/>
      <c r="P3685" s="208">
        <v>2024</v>
      </c>
      <c r="Q3685" s="61" t="e">
        <f t="shared" si="3185"/>
        <v>#VALUE!</v>
      </c>
      <c r="R3685" s="61">
        <f t="shared" si="3185"/>
        <v>0</v>
      </c>
      <c r="S3685" s="61">
        <f t="shared" si="3185"/>
        <v>0</v>
      </c>
      <c r="T3685" s="61">
        <f t="shared" si="3184"/>
        <v>0</v>
      </c>
      <c r="U3685" s="61">
        <f t="shared" si="3184"/>
        <v>0</v>
      </c>
      <c r="V3685" s="61">
        <f t="shared" si="3184"/>
        <v>0</v>
      </c>
      <c r="W3685" s="61">
        <f t="shared" si="3184"/>
        <v>0</v>
      </c>
      <c r="X3685" s="61">
        <f t="shared" si="3184"/>
        <v>0</v>
      </c>
      <c r="Y3685" s="61">
        <f t="shared" si="3184"/>
        <v>0</v>
      </c>
      <c r="Z3685" s="61">
        <f t="shared" si="3195"/>
        <v>0</v>
      </c>
      <c r="AA3685" s="61">
        <f t="shared" si="3195"/>
        <v>0</v>
      </c>
      <c r="AB3685" s="61">
        <f t="shared" si="3195"/>
        <v>0</v>
      </c>
    </row>
    <row r="3686" spans="1:28" ht="19.5" hidden="1" thickBot="1" x14ac:dyDescent="0.35">
      <c r="A3686" s="351" t="s">
        <v>295</v>
      </c>
      <c r="B3686" s="352"/>
      <c r="C3686" s="352"/>
      <c r="D3686" s="352"/>
      <c r="E3686" s="352"/>
      <c r="F3686" s="352"/>
      <c r="G3686" s="352"/>
      <c r="H3686" s="352"/>
      <c r="I3686" s="352"/>
      <c r="J3686" s="352"/>
      <c r="K3686" s="352"/>
      <c r="L3686" s="352"/>
      <c r="M3686" s="352"/>
      <c r="N3686" s="352"/>
      <c r="O3686" s="352"/>
      <c r="P3686" s="208">
        <v>2024</v>
      </c>
      <c r="Q3686" s="61">
        <f t="shared" si="3185"/>
        <v>0</v>
      </c>
      <c r="R3686" s="61">
        <f t="shared" si="3185"/>
        <v>0</v>
      </c>
      <c r="S3686" s="61">
        <f t="shared" si="3185"/>
        <v>0</v>
      </c>
      <c r="T3686" s="61">
        <f t="shared" si="3184"/>
        <v>0</v>
      </c>
      <c r="U3686" s="61">
        <f t="shared" si="3184"/>
        <v>0</v>
      </c>
      <c r="V3686" s="61">
        <f t="shared" si="3184"/>
        <v>0</v>
      </c>
      <c r="W3686" s="61">
        <f t="shared" si="3184"/>
        <v>0</v>
      </c>
      <c r="X3686" s="61">
        <f t="shared" si="3184"/>
        <v>0</v>
      </c>
      <c r="Y3686" s="61">
        <f t="shared" si="3184"/>
        <v>0</v>
      </c>
      <c r="Z3686" s="61">
        <f t="shared" si="3195"/>
        <v>0</v>
      </c>
      <c r="AA3686" s="61">
        <f t="shared" si="3195"/>
        <v>0</v>
      </c>
      <c r="AB3686" s="61">
        <f t="shared" si="3195"/>
        <v>0</v>
      </c>
    </row>
    <row r="3687" spans="1:28" s="41" customFormat="1" ht="29.25" hidden="1" customHeight="1" thickBot="1" x14ac:dyDescent="0.35">
      <c r="A3687" s="202" t="s">
        <v>11</v>
      </c>
      <c r="B3687" s="344" t="s">
        <v>293</v>
      </c>
      <c r="C3687" s="345"/>
      <c r="D3687" s="183">
        <f>D3676</f>
        <v>158874</v>
      </c>
      <c r="E3687" s="183">
        <f t="shared" ref="E3687:O3688" si="3205">E3676</f>
        <v>143885</v>
      </c>
      <c r="F3687" s="183">
        <f t="shared" si="3205"/>
        <v>102186</v>
      </c>
      <c r="G3687" s="183">
        <f t="shared" si="3205"/>
        <v>162741</v>
      </c>
      <c r="H3687" s="183">
        <f t="shared" si="3205"/>
        <v>107487</v>
      </c>
      <c r="I3687" s="183">
        <f t="shared" si="3205"/>
        <v>75550</v>
      </c>
      <c r="J3687" s="183">
        <f t="shared" si="3205"/>
        <v>73557</v>
      </c>
      <c r="K3687" s="183">
        <f t="shared" si="3205"/>
        <v>76412</v>
      </c>
      <c r="L3687" s="183">
        <f t="shared" si="3205"/>
        <v>81924</v>
      </c>
      <c r="M3687" s="183">
        <f t="shared" si="3205"/>
        <v>106782</v>
      </c>
      <c r="N3687" s="183">
        <f t="shared" si="3205"/>
        <v>142114</v>
      </c>
      <c r="O3687" s="183">
        <f t="shared" si="3205"/>
        <v>177628</v>
      </c>
      <c r="P3687" s="208">
        <v>2024</v>
      </c>
      <c r="Q3687" s="61">
        <f t="shared" si="3185"/>
        <v>158.874</v>
      </c>
      <c r="R3687" s="61">
        <f t="shared" si="3185"/>
        <v>143.88499999999999</v>
      </c>
      <c r="S3687" s="61">
        <f t="shared" si="3185"/>
        <v>102.18600000000001</v>
      </c>
      <c r="T3687" s="61">
        <f t="shared" si="3184"/>
        <v>162.74100000000001</v>
      </c>
      <c r="U3687" s="61">
        <f t="shared" si="3184"/>
        <v>107.48699999999999</v>
      </c>
      <c r="V3687" s="61">
        <f t="shared" si="3184"/>
        <v>75.55</v>
      </c>
      <c r="W3687" s="61">
        <f t="shared" si="3184"/>
        <v>73.557000000000002</v>
      </c>
      <c r="X3687" s="61">
        <f t="shared" si="3184"/>
        <v>76.412000000000006</v>
      </c>
      <c r="Y3687" s="61">
        <f t="shared" si="3184"/>
        <v>81.924000000000007</v>
      </c>
      <c r="Z3687" s="61">
        <f t="shared" si="3195"/>
        <v>106.782</v>
      </c>
      <c r="AA3687" s="61">
        <f t="shared" si="3195"/>
        <v>142.114</v>
      </c>
      <c r="AB3687" s="61">
        <f t="shared" si="3195"/>
        <v>177.62799999999999</v>
      </c>
    </row>
    <row r="3688" spans="1:28" ht="19.5" hidden="1" thickBot="1" x14ac:dyDescent="0.35">
      <c r="A3688" s="202" t="s">
        <v>12</v>
      </c>
      <c r="B3688" s="353" t="s">
        <v>291</v>
      </c>
      <c r="C3688" s="354"/>
      <c r="D3688" s="183">
        <f>D3677</f>
        <v>57125</v>
      </c>
      <c r="E3688" s="183">
        <f t="shared" si="3205"/>
        <v>63859</v>
      </c>
      <c r="F3688" s="183">
        <f t="shared" si="3205"/>
        <v>58432</v>
      </c>
      <c r="G3688" s="183">
        <f t="shared" si="3205"/>
        <v>58063</v>
      </c>
      <c r="H3688" s="183">
        <f t="shared" si="3205"/>
        <v>60639</v>
      </c>
      <c r="I3688" s="183">
        <f t="shared" si="3205"/>
        <v>52709</v>
      </c>
      <c r="J3688" s="183">
        <f t="shared" si="3205"/>
        <v>45944</v>
      </c>
      <c r="K3688" s="183">
        <f t="shared" si="3205"/>
        <v>46164</v>
      </c>
      <c r="L3688" s="183">
        <f t="shared" si="3205"/>
        <v>47405</v>
      </c>
      <c r="M3688" s="183">
        <f t="shared" si="3205"/>
        <v>35803</v>
      </c>
      <c r="N3688" s="183">
        <f t="shared" si="3205"/>
        <v>11170</v>
      </c>
      <c r="O3688" s="183">
        <f t="shared" si="3205"/>
        <v>48915</v>
      </c>
      <c r="P3688" s="208">
        <v>2024</v>
      </c>
      <c r="Q3688" s="61">
        <f t="shared" si="3185"/>
        <v>57.125</v>
      </c>
      <c r="R3688" s="61">
        <f t="shared" si="3185"/>
        <v>63.859000000000002</v>
      </c>
      <c r="S3688" s="61">
        <f t="shared" si="3185"/>
        <v>58.432000000000002</v>
      </c>
      <c r="T3688" s="61">
        <f t="shared" si="3184"/>
        <v>58.063000000000002</v>
      </c>
      <c r="U3688" s="61">
        <f t="shared" si="3184"/>
        <v>60.639000000000003</v>
      </c>
      <c r="V3688" s="61">
        <f t="shared" si="3184"/>
        <v>52.709000000000003</v>
      </c>
      <c r="W3688" s="61">
        <f t="shared" si="3184"/>
        <v>45.944000000000003</v>
      </c>
      <c r="X3688" s="61">
        <f t="shared" si="3184"/>
        <v>46.164000000000001</v>
      </c>
      <c r="Y3688" s="61">
        <f t="shared" si="3184"/>
        <v>47.405000000000001</v>
      </c>
      <c r="Z3688" s="61">
        <f t="shared" si="3195"/>
        <v>35.802999999999997</v>
      </c>
      <c r="AA3688" s="61">
        <f t="shared" si="3195"/>
        <v>11.17</v>
      </c>
      <c r="AB3688" s="61">
        <f t="shared" si="3195"/>
        <v>48.914999999999999</v>
      </c>
    </row>
    <row r="3689" spans="1:28" ht="33" hidden="1" customHeight="1" thickBot="1" x14ac:dyDescent="0.35">
      <c r="A3689" s="202" t="s">
        <v>13</v>
      </c>
      <c r="B3689" s="344" t="s">
        <v>292</v>
      </c>
      <c r="C3689" s="345"/>
      <c r="D3689" s="188">
        <f>D3687-D3688</f>
        <v>101749</v>
      </c>
      <c r="E3689" s="188">
        <f t="shared" ref="E3689:O3689" si="3206">E3687-E3688</f>
        <v>80026</v>
      </c>
      <c r="F3689" s="188">
        <f t="shared" si="3206"/>
        <v>43754</v>
      </c>
      <c r="G3689" s="188">
        <f t="shared" si="3206"/>
        <v>104678</v>
      </c>
      <c r="H3689" s="188">
        <f t="shared" si="3206"/>
        <v>46848</v>
      </c>
      <c r="I3689" s="188">
        <f t="shared" si="3206"/>
        <v>22841</v>
      </c>
      <c r="J3689" s="188">
        <f t="shared" si="3206"/>
        <v>27613</v>
      </c>
      <c r="K3689" s="188">
        <f t="shared" si="3206"/>
        <v>30248</v>
      </c>
      <c r="L3689" s="188">
        <f t="shared" si="3206"/>
        <v>34519</v>
      </c>
      <c r="M3689" s="188">
        <f t="shared" si="3206"/>
        <v>70979</v>
      </c>
      <c r="N3689" s="188">
        <f t="shared" si="3206"/>
        <v>130944</v>
      </c>
      <c r="O3689" s="188">
        <f t="shared" si="3206"/>
        <v>128713</v>
      </c>
      <c r="P3689" s="208">
        <v>2024</v>
      </c>
      <c r="Q3689" s="61">
        <f t="shared" si="3185"/>
        <v>101.749</v>
      </c>
      <c r="R3689" s="61">
        <f t="shared" si="3185"/>
        <v>80.025999999999996</v>
      </c>
      <c r="S3689" s="61">
        <f t="shared" si="3185"/>
        <v>43.753999999999998</v>
      </c>
      <c r="T3689" s="61">
        <f t="shared" si="3184"/>
        <v>104.678</v>
      </c>
      <c r="U3689" s="61">
        <f t="shared" si="3184"/>
        <v>46.847999999999999</v>
      </c>
      <c r="V3689" s="61">
        <f t="shared" si="3184"/>
        <v>22.841000000000001</v>
      </c>
      <c r="W3689" s="61">
        <f t="shared" si="3184"/>
        <v>27.613</v>
      </c>
      <c r="X3689" s="61">
        <f t="shared" si="3184"/>
        <v>30.248000000000001</v>
      </c>
      <c r="Y3689" s="61">
        <f t="shared" si="3184"/>
        <v>34.518999999999998</v>
      </c>
      <c r="Z3689" s="61">
        <f t="shared" si="3195"/>
        <v>70.978999999999999</v>
      </c>
      <c r="AA3689" s="61">
        <f t="shared" si="3195"/>
        <v>130.94399999999999</v>
      </c>
      <c r="AB3689" s="61">
        <f t="shared" si="3195"/>
        <v>128.71299999999999</v>
      </c>
    </row>
    <row r="3690" spans="1:28" ht="36" hidden="1" customHeight="1" thickBot="1" x14ac:dyDescent="0.35">
      <c r="A3690" s="202" t="s">
        <v>14</v>
      </c>
      <c r="B3690" s="344" t="s">
        <v>27</v>
      </c>
      <c r="C3690" s="345"/>
      <c r="D3690" s="189">
        <f>D3689/D3687</f>
        <v>0.64043833478102141</v>
      </c>
      <c r="E3690" s="189">
        <f t="shared" ref="E3690:O3690" si="3207">E3689/E3687</f>
        <v>0.55618028286478782</v>
      </c>
      <c r="F3690" s="189">
        <f t="shared" si="3207"/>
        <v>0.42817998551660696</v>
      </c>
      <c r="G3690" s="189">
        <f t="shared" si="3207"/>
        <v>0.64321836537811616</v>
      </c>
      <c r="H3690" s="189">
        <f t="shared" si="3207"/>
        <v>0.43584805604398674</v>
      </c>
      <c r="I3690" s="189">
        <f t="shared" si="3207"/>
        <v>0.30232958305757779</v>
      </c>
      <c r="J3690" s="189">
        <f t="shared" si="3207"/>
        <v>0.3753959514390201</v>
      </c>
      <c r="K3690" s="189">
        <f t="shared" si="3207"/>
        <v>0.39585405433701515</v>
      </c>
      <c r="L3690" s="189">
        <f t="shared" si="3207"/>
        <v>0.42135393779600605</v>
      </c>
      <c r="M3690" s="189">
        <f t="shared" si="3207"/>
        <v>0.66470940795265121</v>
      </c>
      <c r="N3690" s="189">
        <f t="shared" si="3207"/>
        <v>0.92140112867134838</v>
      </c>
      <c r="O3690" s="189">
        <f t="shared" si="3207"/>
        <v>0.72462111829216114</v>
      </c>
      <c r="P3690" s="208">
        <v>2024</v>
      </c>
      <c r="Q3690" s="61">
        <f t="shared" si="3185"/>
        <v>6.4043833478102138E-4</v>
      </c>
      <c r="R3690" s="61">
        <f t="shared" si="3185"/>
        <v>5.5618028286478778E-4</v>
      </c>
      <c r="S3690" s="61">
        <f t="shared" si="3185"/>
        <v>4.2817998551660696E-4</v>
      </c>
      <c r="T3690" s="61">
        <f t="shared" si="3184"/>
        <v>6.432183653781162E-4</v>
      </c>
      <c r="U3690" s="61">
        <f t="shared" si="3184"/>
        <v>4.3584805604398674E-4</v>
      </c>
      <c r="V3690" s="61">
        <f t="shared" si="3184"/>
        <v>3.023295830575778E-4</v>
      </c>
      <c r="W3690" s="61">
        <f t="shared" si="3184"/>
        <v>3.7539595143902012E-4</v>
      </c>
      <c r="X3690" s="61">
        <f t="shared" si="3184"/>
        <v>3.9585405433701515E-4</v>
      </c>
      <c r="Y3690" s="61">
        <f t="shared" si="3184"/>
        <v>4.2135393779600607E-4</v>
      </c>
      <c r="Z3690" s="61">
        <f t="shared" si="3195"/>
        <v>6.6470940795265124E-4</v>
      </c>
      <c r="AA3690" s="61">
        <f t="shared" si="3195"/>
        <v>9.2140112867134839E-4</v>
      </c>
      <c r="AB3690" s="61">
        <f t="shared" si="3195"/>
        <v>7.2462111829216117E-4</v>
      </c>
    </row>
    <row r="3691" spans="1:28" ht="81.75" hidden="1" customHeight="1" thickBot="1" x14ac:dyDescent="0.35">
      <c r="A3691" s="202" t="s">
        <v>28</v>
      </c>
      <c r="B3691" s="344" t="s">
        <v>29</v>
      </c>
      <c r="C3691" s="345"/>
      <c r="D3691" s="187">
        <f t="shared" ref="D3691:O3691" si="3208">D3592</f>
        <v>3.8692712723611922</v>
      </c>
      <c r="E3691" s="187">
        <f t="shared" si="3208"/>
        <v>3.8692712723611922</v>
      </c>
      <c r="F3691" s="187">
        <f t="shared" si="3208"/>
        <v>3.8692712723611922</v>
      </c>
      <c r="G3691" s="187">
        <f t="shared" si="3208"/>
        <v>3.8692712723611922</v>
      </c>
      <c r="H3691" s="187">
        <f t="shared" si="3208"/>
        <v>3.8692712723611922</v>
      </c>
      <c r="I3691" s="187">
        <f t="shared" si="3208"/>
        <v>3.8692712723611922</v>
      </c>
      <c r="J3691" s="187">
        <f t="shared" si="3208"/>
        <v>3.8692712723611922</v>
      </c>
      <c r="K3691" s="187">
        <f t="shared" si="3208"/>
        <v>3.8692712723611922</v>
      </c>
      <c r="L3691" s="187">
        <f t="shared" si="3208"/>
        <v>3.8692712723611922</v>
      </c>
      <c r="M3691" s="187">
        <f t="shared" si="3208"/>
        <v>3.8692712723611922</v>
      </c>
      <c r="N3691" s="187">
        <f t="shared" si="3208"/>
        <v>3.8692712723611922</v>
      </c>
      <c r="O3691" s="187">
        <f t="shared" si="3208"/>
        <v>3.8692712723611922</v>
      </c>
      <c r="P3691" s="208">
        <v>2024</v>
      </c>
      <c r="Q3691" s="61">
        <f t="shared" si="3185"/>
        <v>3.8692712723611923E-3</v>
      </c>
      <c r="R3691" s="61">
        <f t="shared" si="3185"/>
        <v>3.8692712723611923E-3</v>
      </c>
      <c r="S3691" s="61">
        <f t="shared" si="3185"/>
        <v>3.8692712723611923E-3</v>
      </c>
      <c r="T3691" s="61">
        <f t="shared" si="3184"/>
        <v>3.8692712723611923E-3</v>
      </c>
      <c r="U3691" s="61">
        <f t="shared" si="3184"/>
        <v>3.8692712723611923E-3</v>
      </c>
      <c r="V3691" s="61">
        <f t="shared" si="3184"/>
        <v>3.8692712723611923E-3</v>
      </c>
      <c r="W3691" s="61">
        <f t="shared" si="3184"/>
        <v>3.8692712723611923E-3</v>
      </c>
      <c r="X3691" s="61">
        <f t="shared" si="3184"/>
        <v>3.8692712723611923E-3</v>
      </c>
      <c r="Y3691" s="61">
        <f t="shared" si="3184"/>
        <v>3.8692712723611923E-3</v>
      </c>
      <c r="Z3691" s="61">
        <f t="shared" si="3195"/>
        <v>3.8692712723611923E-3</v>
      </c>
      <c r="AA3691" s="61">
        <f t="shared" si="3195"/>
        <v>3.8692712723611923E-3</v>
      </c>
      <c r="AB3691" s="61">
        <f t="shared" si="3195"/>
        <v>3.8692712723611923E-3</v>
      </c>
    </row>
    <row r="3692" spans="1:28" ht="51" hidden="1" customHeight="1" thickBot="1" x14ac:dyDescent="0.35">
      <c r="A3692" s="202" t="s">
        <v>30</v>
      </c>
      <c r="B3692" s="344" t="s">
        <v>31</v>
      </c>
      <c r="C3692" s="345"/>
      <c r="D3692" s="182">
        <f>D3690-12.9139759001944%</f>
        <v>0.51129857577907745</v>
      </c>
      <c r="E3692" s="182">
        <f t="shared" ref="E3692:O3692" si="3209">E3690-12.9139759001944%</f>
        <v>0.42704052386284386</v>
      </c>
      <c r="F3692" s="182">
        <f t="shared" si="3209"/>
        <v>0.299040226514663</v>
      </c>
      <c r="G3692" s="182">
        <f t="shared" si="3209"/>
        <v>0.5140786063761722</v>
      </c>
      <c r="H3692" s="182">
        <f t="shared" si="3209"/>
        <v>0.30670829704204272</v>
      </c>
      <c r="I3692" s="182">
        <f t="shared" si="3209"/>
        <v>0.1731898240556338</v>
      </c>
      <c r="J3692" s="182">
        <f t="shared" si="3209"/>
        <v>0.24625619243707611</v>
      </c>
      <c r="K3692" s="182">
        <f t="shared" si="3209"/>
        <v>0.26671429533507118</v>
      </c>
      <c r="L3692" s="182">
        <f t="shared" si="3209"/>
        <v>0.29221417879406208</v>
      </c>
      <c r="M3692" s="182">
        <f t="shared" si="3209"/>
        <v>0.53556964895070724</v>
      </c>
      <c r="N3692" s="182">
        <f t="shared" si="3209"/>
        <v>0.79226136966940441</v>
      </c>
      <c r="O3692" s="182">
        <f t="shared" si="3209"/>
        <v>0.59548135929021717</v>
      </c>
      <c r="P3692" s="208">
        <v>2024</v>
      </c>
      <c r="Q3692" s="61">
        <f t="shared" si="3185"/>
        <v>5.1129857577907739E-4</v>
      </c>
      <c r="R3692" s="61">
        <f t="shared" si="3185"/>
        <v>4.2704052386284384E-4</v>
      </c>
      <c r="S3692" s="61">
        <f t="shared" si="3185"/>
        <v>2.9904022651466302E-4</v>
      </c>
      <c r="T3692" s="61">
        <f t="shared" si="3184"/>
        <v>5.1407860637617221E-4</v>
      </c>
      <c r="U3692" s="61">
        <f t="shared" si="3184"/>
        <v>3.067082970420427E-4</v>
      </c>
      <c r="V3692" s="61">
        <f t="shared" si="3184"/>
        <v>1.7318982405563379E-4</v>
      </c>
      <c r="W3692" s="61">
        <f t="shared" si="3184"/>
        <v>2.4625619243707613E-4</v>
      </c>
      <c r="X3692" s="61">
        <f t="shared" si="3184"/>
        <v>2.6671429533507116E-4</v>
      </c>
      <c r="Y3692" s="61">
        <f t="shared" si="3184"/>
        <v>2.9221417879406208E-4</v>
      </c>
      <c r="Z3692" s="61">
        <f t="shared" si="3195"/>
        <v>5.3556964895070725E-4</v>
      </c>
      <c r="AA3692" s="61">
        <f t="shared" si="3195"/>
        <v>7.922613696694044E-4</v>
      </c>
      <c r="AB3692" s="61">
        <f t="shared" si="3195"/>
        <v>5.9548135929021718E-4</v>
      </c>
    </row>
    <row r="3693" spans="1:28" ht="83.25" hidden="1" customHeight="1" thickBot="1" x14ac:dyDescent="0.35">
      <c r="A3693" s="202" t="s">
        <v>32</v>
      </c>
      <c r="B3693" s="344" t="s">
        <v>33</v>
      </c>
      <c r="C3693" s="345"/>
      <c r="D3693" s="183">
        <f>ROUND(D3692*D3687,0)</f>
        <v>81232</v>
      </c>
      <c r="E3693" s="183">
        <f t="shared" ref="E3693:F3693" si="3210">ROUND(E3692*E3687,0)</f>
        <v>61445</v>
      </c>
      <c r="F3693" s="183">
        <f t="shared" si="3210"/>
        <v>30558</v>
      </c>
      <c r="G3693" s="183">
        <f>ROUND(G3692*G3687,0)</f>
        <v>83662</v>
      </c>
      <c r="H3693" s="183">
        <f t="shared" ref="H3693:O3693" si="3211">ROUND(H3692*H3687,0)</f>
        <v>32967</v>
      </c>
      <c r="I3693" s="183">
        <f t="shared" si="3211"/>
        <v>13084</v>
      </c>
      <c r="J3693" s="183">
        <f t="shared" si="3211"/>
        <v>18114</v>
      </c>
      <c r="K3693" s="183">
        <f t="shared" si="3211"/>
        <v>20380</v>
      </c>
      <c r="L3693" s="183">
        <f t="shared" si="3211"/>
        <v>23939</v>
      </c>
      <c r="M3693" s="183">
        <f t="shared" si="3211"/>
        <v>57189</v>
      </c>
      <c r="N3693" s="183">
        <f t="shared" si="3211"/>
        <v>112591</v>
      </c>
      <c r="O3693" s="183">
        <f t="shared" si="3211"/>
        <v>105774</v>
      </c>
      <c r="P3693" s="208">
        <v>2024</v>
      </c>
      <c r="Q3693" s="61">
        <f t="shared" si="3185"/>
        <v>81.231999999999999</v>
      </c>
      <c r="R3693" s="61">
        <f t="shared" si="3185"/>
        <v>61.445</v>
      </c>
      <c r="S3693" s="61">
        <f t="shared" si="3185"/>
        <v>30.558</v>
      </c>
      <c r="T3693" s="61">
        <f t="shared" si="3184"/>
        <v>83.662000000000006</v>
      </c>
      <c r="U3693" s="61">
        <f t="shared" si="3184"/>
        <v>32.966999999999999</v>
      </c>
      <c r="V3693" s="61">
        <f t="shared" si="3184"/>
        <v>13.084</v>
      </c>
      <c r="W3693" s="61">
        <f t="shared" si="3184"/>
        <v>18.114000000000001</v>
      </c>
      <c r="X3693" s="61">
        <f t="shared" si="3184"/>
        <v>20.38</v>
      </c>
      <c r="Y3693" s="61">
        <f t="shared" si="3184"/>
        <v>23.939</v>
      </c>
      <c r="Z3693" s="61">
        <f t="shared" si="3195"/>
        <v>57.189</v>
      </c>
      <c r="AA3693" s="61">
        <f t="shared" si="3195"/>
        <v>112.59099999999999</v>
      </c>
      <c r="AB3693" s="61">
        <f t="shared" si="3195"/>
        <v>105.774</v>
      </c>
    </row>
    <row r="3694" spans="1:28" ht="53.25" hidden="1" customHeight="1" thickBot="1" x14ac:dyDescent="0.35">
      <c r="A3694" s="202" t="s">
        <v>34</v>
      </c>
      <c r="B3694" s="344" t="s">
        <v>35</v>
      </c>
      <c r="C3694" s="345"/>
      <c r="D3694" s="184">
        <f>D3691*D3693</f>
        <v>314308.64399644436</v>
      </c>
      <c r="E3694" s="185">
        <f t="shared" ref="E3694:O3694" si="3212">E3691*E3693</f>
        <v>237747.37333023344</v>
      </c>
      <c r="F3694" s="185">
        <f t="shared" si="3212"/>
        <v>118237.19154081331</v>
      </c>
      <c r="G3694" s="185">
        <f t="shared" si="3212"/>
        <v>323710.97318828205</v>
      </c>
      <c r="H3694" s="185">
        <f t="shared" si="3212"/>
        <v>127558.26603593142</v>
      </c>
      <c r="I3694" s="185">
        <f t="shared" si="3212"/>
        <v>50625.54532757384</v>
      </c>
      <c r="J3694" s="185">
        <f t="shared" si="3212"/>
        <v>70087.979827550633</v>
      </c>
      <c r="K3694" s="185">
        <f t="shared" si="3212"/>
        <v>78855.748530721103</v>
      </c>
      <c r="L3694" s="185">
        <f t="shared" si="3212"/>
        <v>92626.484989054574</v>
      </c>
      <c r="M3694" s="185">
        <f t="shared" si="3212"/>
        <v>221279.75479506422</v>
      </c>
      <c r="N3694" s="185">
        <f t="shared" si="3212"/>
        <v>435645.12182641897</v>
      </c>
      <c r="O3694" s="186">
        <f t="shared" si="3212"/>
        <v>409268.29956273275</v>
      </c>
      <c r="P3694" s="208">
        <v>2024</v>
      </c>
      <c r="Q3694" s="61">
        <f t="shared" si="3185"/>
        <v>314.30864399644435</v>
      </c>
      <c r="R3694" s="61">
        <f t="shared" si="3185"/>
        <v>237.74737333023344</v>
      </c>
      <c r="S3694" s="61">
        <f t="shared" si="3185"/>
        <v>118.23719154081331</v>
      </c>
      <c r="T3694" s="61">
        <f t="shared" si="3184"/>
        <v>323.71097318828203</v>
      </c>
      <c r="U3694" s="61">
        <f t="shared" si="3184"/>
        <v>127.55826603593142</v>
      </c>
      <c r="V3694" s="61">
        <f t="shared" si="3184"/>
        <v>50.625545327573839</v>
      </c>
      <c r="W3694" s="61">
        <f t="shared" si="3184"/>
        <v>70.087979827550626</v>
      </c>
      <c r="X3694" s="61">
        <f t="shared" si="3184"/>
        <v>78.855748530721101</v>
      </c>
      <c r="Y3694" s="61">
        <f t="shared" si="3184"/>
        <v>92.626484989054575</v>
      </c>
      <c r="Z3694" s="61">
        <f t="shared" si="3195"/>
        <v>221.27975479506421</v>
      </c>
      <c r="AA3694" s="61">
        <f t="shared" si="3195"/>
        <v>435.64512182641897</v>
      </c>
      <c r="AB3694" s="61">
        <f t="shared" si="3195"/>
        <v>409.26829956273275</v>
      </c>
    </row>
    <row r="3695" spans="1:28" ht="48.75" hidden="1" customHeight="1" thickBot="1" x14ac:dyDescent="0.35">
      <c r="A3695" s="202" t="s">
        <v>36</v>
      </c>
      <c r="B3695" s="344" t="s">
        <v>37</v>
      </c>
      <c r="C3695" s="345"/>
      <c r="D3695" s="184">
        <f>ROUND(D3694*0.9,2)</f>
        <v>282877.78000000003</v>
      </c>
      <c r="E3695" s="185">
        <f t="shared" ref="E3695:O3695" si="3213">ROUND(E3694*0.9,2)</f>
        <v>213972.64</v>
      </c>
      <c r="F3695" s="185">
        <f t="shared" si="3213"/>
        <v>106413.47</v>
      </c>
      <c r="G3695" s="185">
        <f t="shared" si="3213"/>
        <v>291339.88</v>
      </c>
      <c r="H3695" s="185">
        <f t="shared" si="3213"/>
        <v>114802.44</v>
      </c>
      <c r="I3695" s="185">
        <f t="shared" si="3213"/>
        <v>45562.99</v>
      </c>
      <c r="J3695" s="185">
        <f t="shared" si="3213"/>
        <v>63079.18</v>
      </c>
      <c r="K3695" s="185">
        <f t="shared" si="3213"/>
        <v>70970.17</v>
      </c>
      <c r="L3695" s="185">
        <f t="shared" si="3213"/>
        <v>83363.839999999997</v>
      </c>
      <c r="M3695" s="185">
        <f t="shared" si="3213"/>
        <v>199151.78</v>
      </c>
      <c r="N3695" s="185">
        <f t="shared" si="3213"/>
        <v>392080.61</v>
      </c>
      <c r="O3695" s="186">
        <f t="shared" si="3213"/>
        <v>368341.47</v>
      </c>
      <c r="P3695" s="208">
        <v>2024</v>
      </c>
      <c r="Q3695" s="61">
        <f t="shared" si="3185"/>
        <v>282.87778000000003</v>
      </c>
      <c r="R3695" s="61">
        <f t="shared" si="3185"/>
        <v>213.97264000000001</v>
      </c>
      <c r="S3695" s="61">
        <f t="shared" si="3185"/>
        <v>106.41347</v>
      </c>
      <c r="T3695" s="61">
        <f t="shared" si="3184"/>
        <v>291.33987999999999</v>
      </c>
      <c r="U3695" s="61">
        <f t="shared" si="3184"/>
        <v>114.80244</v>
      </c>
      <c r="V3695" s="61">
        <f t="shared" si="3184"/>
        <v>45.562989999999999</v>
      </c>
      <c r="W3695" s="61">
        <f t="shared" si="3184"/>
        <v>63.079180000000001</v>
      </c>
      <c r="X3695" s="61">
        <f t="shared" si="3184"/>
        <v>70.970169999999996</v>
      </c>
      <c r="Y3695" s="61">
        <f t="shared" si="3184"/>
        <v>83.363839999999996</v>
      </c>
      <c r="Z3695" s="61">
        <f t="shared" si="3195"/>
        <v>199.15178</v>
      </c>
      <c r="AA3695" s="61">
        <f t="shared" si="3195"/>
        <v>392.08060999999998</v>
      </c>
      <c r="AB3695" s="61">
        <f t="shared" si="3195"/>
        <v>368.34146999999996</v>
      </c>
    </row>
    <row r="3696" spans="1:28" ht="21" hidden="1" customHeight="1" thickBot="1" x14ac:dyDescent="0.3">
      <c r="A3696" s="346" t="str">
        <f>A3685</f>
        <v>Объект 38:</v>
      </c>
      <c r="B3696" s="347"/>
      <c r="C3696" s="43"/>
      <c r="D3696" s="348" t="str">
        <f>D3685</f>
        <v>Ячейка № 17 Юрьево</v>
      </c>
      <c r="E3696" s="349"/>
      <c r="F3696" s="349"/>
      <c r="G3696" s="349"/>
      <c r="H3696" s="349"/>
      <c r="I3696" s="349"/>
      <c r="J3696" s="349"/>
      <c r="K3696" s="349"/>
      <c r="L3696" s="349"/>
      <c r="M3696" s="349"/>
      <c r="N3696" s="349"/>
      <c r="O3696" s="350"/>
      <c r="P3696" s="209">
        <v>2025</v>
      </c>
      <c r="Q3696" s="61" t="e">
        <f t="shared" si="3185"/>
        <v>#VALUE!</v>
      </c>
      <c r="R3696" s="61">
        <f t="shared" si="3185"/>
        <v>0</v>
      </c>
      <c r="S3696" s="61">
        <f t="shared" si="3185"/>
        <v>0</v>
      </c>
      <c r="T3696" s="61">
        <f t="shared" si="3184"/>
        <v>0</v>
      </c>
      <c r="U3696" s="61">
        <f t="shared" si="3184"/>
        <v>0</v>
      </c>
      <c r="V3696" s="61">
        <f t="shared" si="3184"/>
        <v>0</v>
      </c>
      <c r="W3696" s="61">
        <f t="shared" si="3184"/>
        <v>0</v>
      </c>
      <c r="X3696" s="61">
        <f t="shared" si="3184"/>
        <v>0</v>
      </c>
      <c r="Y3696" s="61">
        <f t="shared" si="3184"/>
        <v>0</v>
      </c>
      <c r="Z3696" s="61">
        <f t="shared" si="3195"/>
        <v>0</v>
      </c>
      <c r="AA3696" s="61">
        <f t="shared" si="3195"/>
        <v>0</v>
      </c>
      <c r="AB3696" s="61">
        <f t="shared" si="3195"/>
        <v>0</v>
      </c>
    </row>
    <row r="3697" spans="1:28" ht="16.5" hidden="1" thickBot="1" x14ac:dyDescent="0.3">
      <c r="A3697" s="351" t="s">
        <v>296</v>
      </c>
      <c r="B3697" s="352"/>
      <c r="C3697" s="352"/>
      <c r="D3697" s="352"/>
      <c r="E3697" s="352"/>
      <c r="F3697" s="352"/>
      <c r="G3697" s="352"/>
      <c r="H3697" s="352"/>
      <c r="I3697" s="352"/>
      <c r="J3697" s="352"/>
      <c r="K3697" s="352"/>
      <c r="L3697" s="352"/>
      <c r="M3697" s="352"/>
      <c r="N3697" s="352"/>
      <c r="O3697" s="352"/>
      <c r="P3697" s="209">
        <v>2025</v>
      </c>
      <c r="Q3697" s="61">
        <f t="shared" si="3185"/>
        <v>0</v>
      </c>
      <c r="R3697" s="61">
        <f t="shared" si="3185"/>
        <v>0</v>
      </c>
      <c r="S3697" s="61">
        <f t="shared" si="3185"/>
        <v>0</v>
      </c>
      <c r="T3697" s="61">
        <f t="shared" si="3184"/>
        <v>0</v>
      </c>
      <c r="U3697" s="61">
        <f t="shared" si="3184"/>
        <v>0</v>
      </c>
      <c r="V3697" s="61">
        <f t="shared" si="3184"/>
        <v>0</v>
      </c>
      <c r="W3697" s="61">
        <f t="shared" si="3184"/>
        <v>0</v>
      </c>
      <c r="X3697" s="61">
        <f t="shared" si="3184"/>
        <v>0</v>
      </c>
      <c r="Y3697" s="61">
        <f t="shared" si="3184"/>
        <v>0</v>
      </c>
      <c r="Z3697" s="61">
        <f t="shared" si="3195"/>
        <v>0</v>
      </c>
      <c r="AA3697" s="61">
        <f t="shared" si="3195"/>
        <v>0</v>
      </c>
      <c r="AB3697" s="61">
        <f t="shared" si="3195"/>
        <v>0</v>
      </c>
    </row>
    <row r="3698" spans="1:28" s="41" customFormat="1" ht="29.25" hidden="1" customHeight="1" thickBot="1" x14ac:dyDescent="0.3">
      <c r="A3698" s="202" t="s">
        <v>11</v>
      </c>
      <c r="B3698" s="344" t="s">
        <v>293</v>
      </c>
      <c r="C3698" s="345"/>
      <c r="D3698" s="179">
        <f>D3687</f>
        <v>158874</v>
      </c>
      <c r="E3698" s="179">
        <f t="shared" ref="E3698:O3699" si="3214">E3687</f>
        <v>143885</v>
      </c>
      <c r="F3698" s="179">
        <f t="shared" si="3214"/>
        <v>102186</v>
      </c>
      <c r="G3698" s="179">
        <f t="shared" si="3214"/>
        <v>162741</v>
      </c>
      <c r="H3698" s="179">
        <f t="shared" si="3214"/>
        <v>107487</v>
      </c>
      <c r="I3698" s="179">
        <f t="shared" si="3214"/>
        <v>75550</v>
      </c>
      <c r="J3698" s="179">
        <f t="shared" si="3214"/>
        <v>73557</v>
      </c>
      <c r="K3698" s="179">
        <f t="shared" si="3214"/>
        <v>76412</v>
      </c>
      <c r="L3698" s="179">
        <f t="shared" si="3214"/>
        <v>81924</v>
      </c>
      <c r="M3698" s="179">
        <f t="shared" si="3214"/>
        <v>106782</v>
      </c>
      <c r="N3698" s="179">
        <f t="shared" si="3214"/>
        <v>142114</v>
      </c>
      <c r="O3698" s="179">
        <f t="shared" si="3214"/>
        <v>177628</v>
      </c>
      <c r="P3698" s="209">
        <v>2025</v>
      </c>
      <c r="Q3698" s="61">
        <f t="shared" si="3185"/>
        <v>158.874</v>
      </c>
      <c r="R3698" s="61">
        <f t="shared" si="3185"/>
        <v>143.88499999999999</v>
      </c>
      <c r="S3698" s="61">
        <f t="shared" si="3185"/>
        <v>102.18600000000001</v>
      </c>
      <c r="T3698" s="61">
        <f t="shared" si="3184"/>
        <v>162.74100000000001</v>
      </c>
      <c r="U3698" s="61">
        <f t="shared" si="3184"/>
        <v>107.48699999999999</v>
      </c>
      <c r="V3698" s="61">
        <f t="shared" si="3184"/>
        <v>75.55</v>
      </c>
      <c r="W3698" s="61">
        <f t="shared" si="3184"/>
        <v>73.557000000000002</v>
      </c>
      <c r="X3698" s="61">
        <f t="shared" si="3184"/>
        <v>76.412000000000006</v>
      </c>
      <c r="Y3698" s="61">
        <f t="shared" si="3184"/>
        <v>81.924000000000007</v>
      </c>
      <c r="Z3698" s="61">
        <f t="shared" si="3195"/>
        <v>106.782</v>
      </c>
      <c r="AA3698" s="61">
        <f t="shared" si="3195"/>
        <v>142.114</v>
      </c>
      <c r="AB3698" s="61">
        <f t="shared" si="3195"/>
        <v>177.62799999999999</v>
      </c>
    </row>
    <row r="3699" spans="1:28" ht="16.5" hidden="1" thickBot="1" x14ac:dyDescent="0.3">
      <c r="A3699" s="202" t="s">
        <v>12</v>
      </c>
      <c r="B3699" s="353" t="s">
        <v>291</v>
      </c>
      <c r="C3699" s="354"/>
      <c r="D3699" s="179">
        <f>D3688</f>
        <v>57125</v>
      </c>
      <c r="E3699" s="179">
        <f t="shared" si="3214"/>
        <v>63859</v>
      </c>
      <c r="F3699" s="179">
        <f t="shared" si="3214"/>
        <v>58432</v>
      </c>
      <c r="G3699" s="179">
        <f t="shared" si="3214"/>
        <v>58063</v>
      </c>
      <c r="H3699" s="179">
        <f t="shared" si="3214"/>
        <v>60639</v>
      </c>
      <c r="I3699" s="179">
        <f t="shared" si="3214"/>
        <v>52709</v>
      </c>
      <c r="J3699" s="179">
        <f t="shared" si="3214"/>
        <v>45944</v>
      </c>
      <c r="K3699" s="179">
        <f t="shared" si="3214"/>
        <v>46164</v>
      </c>
      <c r="L3699" s="179">
        <f t="shared" si="3214"/>
        <v>47405</v>
      </c>
      <c r="M3699" s="179">
        <f t="shared" si="3214"/>
        <v>35803</v>
      </c>
      <c r="N3699" s="179">
        <f t="shared" si="3214"/>
        <v>11170</v>
      </c>
      <c r="O3699" s="179">
        <f t="shared" si="3214"/>
        <v>48915</v>
      </c>
      <c r="P3699" s="209">
        <v>2025</v>
      </c>
      <c r="Q3699" s="61">
        <f t="shared" si="3185"/>
        <v>57.125</v>
      </c>
      <c r="R3699" s="61">
        <f t="shared" si="3185"/>
        <v>63.859000000000002</v>
      </c>
      <c r="S3699" s="61">
        <f t="shared" si="3185"/>
        <v>58.432000000000002</v>
      </c>
      <c r="T3699" s="61">
        <f t="shared" si="3184"/>
        <v>58.063000000000002</v>
      </c>
      <c r="U3699" s="61">
        <f t="shared" si="3184"/>
        <v>60.639000000000003</v>
      </c>
      <c r="V3699" s="61">
        <f t="shared" si="3184"/>
        <v>52.709000000000003</v>
      </c>
      <c r="W3699" s="61">
        <f t="shared" si="3184"/>
        <v>45.944000000000003</v>
      </c>
      <c r="X3699" s="61">
        <f t="shared" si="3184"/>
        <v>46.164000000000001</v>
      </c>
      <c r="Y3699" s="61">
        <f t="shared" si="3184"/>
        <v>47.405000000000001</v>
      </c>
      <c r="Z3699" s="61">
        <f t="shared" si="3195"/>
        <v>35.802999999999997</v>
      </c>
      <c r="AA3699" s="61">
        <f t="shared" si="3195"/>
        <v>11.17</v>
      </c>
      <c r="AB3699" s="61">
        <f t="shared" si="3195"/>
        <v>48.914999999999999</v>
      </c>
    </row>
    <row r="3700" spans="1:28" ht="33" hidden="1" customHeight="1" thickBot="1" x14ac:dyDescent="0.3">
      <c r="A3700" s="202" t="s">
        <v>13</v>
      </c>
      <c r="B3700" s="344" t="s">
        <v>292</v>
      </c>
      <c r="C3700" s="345"/>
      <c r="D3700" s="180">
        <f>D3698-D3699</f>
        <v>101749</v>
      </c>
      <c r="E3700" s="180">
        <f t="shared" ref="E3700:O3700" si="3215">E3698-E3699</f>
        <v>80026</v>
      </c>
      <c r="F3700" s="180">
        <f t="shared" si="3215"/>
        <v>43754</v>
      </c>
      <c r="G3700" s="180">
        <f t="shared" si="3215"/>
        <v>104678</v>
      </c>
      <c r="H3700" s="180">
        <f t="shared" si="3215"/>
        <v>46848</v>
      </c>
      <c r="I3700" s="180">
        <f t="shared" si="3215"/>
        <v>22841</v>
      </c>
      <c r="J3700" s="180">
        <f t="shared" si="3215"/>
        <v>27613</v>
      </c>
      <c r="K3700" s="180">
        <f t="shared" si="3215"/>
        <v>30248</v>
      </c>
      <c r="L3700" s="180">
        <f t="shared" si="3215"/>
        <v>34519</v>
      </c>
      <c r="M3700" s="180">
        <f t="shared" si="3215"/>
        <v>70979</v>
      </c>
      <c r="N3700" s="180">
        <f t="shared" si="3215"/>
        <v>130944</v>
      </c>
      <c r="O3700" s="180">
        <f t="shared" si="3215"/>
        <v>128713</v>
      </c>
      <c r="P3700" s="209">
        <v>2025</v>
      </c>
      <c r="Q3700" s="61">
        <f t="shared" si="3185"/>
        <v>101.749</v>
      </c>
      <c r="R3700" s="61">
        <f t="shared" si="3185"/>
        <v>80.025999999999996</v>
      </c>
      <c r="S3700" s="61">
        <f t="shared" si="3185"/>
        <v>43.753999999999998</v>
      </c>
      <c r="T3700" s="61">
        <f t="shared" si="3184"/>
        <v>104.678</v>
      </c>
      <c r="U3700" s="61">
        <f t="shared" si="3184"/>
        <v>46.847999999999999</v>
      </c>
      <c r="V3700" s="61">
        <f t="shared" si="3184"/>
        <v>22.841000000000001</v>
      </c>
      <c r="W3700" s="61">
        <f t="shared" si="3184"/>
        <v>27.613</v>
      </c>
      <c r="X3700" s="61">
        <f t="shared" si="3184"/>
        <v>30.248000000000001</v>
      </c>
      <c r="Y3700" s="61">
        <f t="shared" si="3184"/>
        <v>34.518999999999998</v>
      </c>
      <c r="Z3700" s="61">
        <f t="shared" si="3195"/>
        <v>70.978999999999999</v>
      </c>
      <c r="AA3700" s="61">
        <f t="shared" si="3195"/>
        <v>130.94399999999999</v>
      </c>
      <c r="AB3700" s="61">
        <f t="shared" si="3195"/>
        <v>128.71299999999999</v>
      </c>
    </row>
    <row r="3701" spans="1:28" ht="36" hidden="1" customHeight="1" thickBot="1" x14ac:dyDescent="0.3">
      <c r="A3701" s="202" t="s">
        <v>14</v>
      </c>
      <c r="B3701" s="344" t="s">
        <v>27</v>
      </c>
      <c r="C3701" s="345"/>
      <c r="D3701" s="181">
        <f>D3700/D3698</f>
        <v>0.64043833478102141</v>
      </c>
      <c r="E3701" s="181">
        <f t="shared" ref="E3701:O3701" si="3216">E3700/E3698</f>
        <v>0.55618028286478782</v>
      </c>
      <c r="F3701" s="181">
        <f t="shared" si="3216"/>
        <v>0.42817998551660696</v>
      </c>
      <c r="G3701" s="181">
        <f t="shared" si="3216"/>
        <v>0.64321836537811616</v>
      </c>
      <c r="H3701" s="181">
        <f t="shared" si="3216"/>
        <v>0.43584805604398674</v>
      </c>
      <c r="I3701" s="181">
        <f t="shared" si="3216"/>
        <v>0.30232958305757779</v>
      </c>
      <c r="J3701" s="181">
        <f t="shared" si="3216"/>
        <v>0.3753959514390201</v>
      </c>
      <c r="K3701" s="181">
        <f t="shared" si="3216"/>
        <v>0.39585405433701515</v>
      </c>
      <c r="L3701" s="181">
        <f t="shared" si="3216"/>
        <v>0.42135393779600605</v>
      </c>
      <c r="M3701" s="181">
        <f t="shared" si="3216"/>
        <v>0.66470940795265121</v>
      </c>
      <c r="N3701" s="181">
        <f t="shared" si="3216"/>
        <v>0.92140112867134838</v>
      </c>
      <c r="O3701" s="181">
        <f t="shared" si="3216"/>
        <v>0.72462111829216114</v>
      </c>
      <c r="P3701" s="209">
        <v>2025</v>
      </c>
      <c r="Q3701" s="61">
        <f t="shared" si="3185"/>
        <v>6.4043833478102138E-4</v>
      </c>
      <c r="R3701" s="61">
        <f t="shared" si="3185"/>
        <v>5.5618028286478778E-4</v>
      </c>
      <c r="S3701" s="61">
        <f t="shared" si="3185"/>
        <v>4.2817998551660696E-4</v>
      </c>
      <c r="T3701" s="61">
        <f t="shared" si="3184"/>
        <v>6.432183653781162E-4</v>
      </c>
      <c r="U3701" s="61">
        <f t="shared" si="3184"/>
        <v>4.3584805604398674E-4</v>
      </c>
      <c r="V3701" s="61">
        <f t="shared" si="3184"/>
        <v>3.023295830575778E-4</v>
      </c>
      <c r="W3701" s="61">
        <f t="shared" si="3184"/>
        <v>3.7539595143902012E-4</v>
      </c>
      <c r="X3701" s="61">
        <f t="shared" si="3184"/>
        <v>3.9585405433701515E-4</v>
      </c>
      <c r="Y3701" s="61">
        <f t="shared" si="3184"/>
        <v>4.2135393779600607E-4</v>
      </c>
      <c r="Z3701" s="61">
        <f t="shared" si="3195"/>
        <v>6.6470940795265124E-4</v>
      </c>
      <c r="AA3701" s="61">
        <f t="shared" si="3195"/>
        <v>9.2140112867134839E-4</v>
      </c>
      <c r="AB3701" s="61">
        <f t="shared" si="3195"/>
        <v>7.2462111829216117E-4</v>
      </c>
    </row>
    <row r="3702" spans="1:28" ht="81.75" hidden="1" customHeight="1" thickBot="1" x14ac:dyDescent="0.3">
      <c r="A3702" s="202" t="s">
        <v>28</v>
      </c>
      <c r="B3702" s="344" t="s">
        <v>29</v>
      </c>
      <c r="C3702" s="345"/>
      <c r="D3702" s="187">
        <f t="shared" ref="D3702:O3702" si="3217">D3603</f>
        <v>4.0385250397883876</v>
      </c>
      <c r="E3702" s="187">
        <f t="shared" si="3217"/>
        <v>4.0385250397883876</v>
      </c>
      <c r="F3702" s="187">
        <f t="shared" si="3217"/>
        <v>4.0385250397883876</v>
      </c>
      <c r="G3702" s="187">
        <f t="shared" si="3217"/>
        <v>4.0385250397883876</v>
      </c>
      <c r="H3702" s="187">
        <f t="shared" si="3217"/>
        <v>4.0385250397883876</v>
      </c>
      <c r="I3702" s="187">
        <f t="shared" si="3217"/>
        <v>4.0385250397883876</v>
      </c>
      <c r="J3702" s="187">
        <f t="shared" si="3217"/>
        <v>4.0385250397883876</v>
      </c>
      <c r="K3702" s="187">
        <f t="shared" si="3217"/>
        <v>4.0385250397883876</v>
      </c>
      <c r="L3702" s="187">
        <f t="shared" si="3217"/>
        <v>4.0385250397883876</v>
      </c>
      <c r="M3702" s="187">
        <f t="shared" si="3217"/>
        <v>4.0385250397883876</v>
      </c>
      <c r="N3702" s="187">
        <f t="shared" si="3217"/>
        <v>4.0385250397883876</v>
      </c>
      <c r="O3702" s="187">
        <f t="shared" si="3217"/>
        <v>4.0385250397883876</v>
      </c>
      <c r="P3702" s="209">
        <v>2025</v>
      </c>
      <c r="Q3702" s="61">
        <f t="shared" si="3185"/>
        <v>4.0385250397883873E-3</v>
      </c>
      <c r="R3702" s="61">
        <f t="shared" si="3185"/>
        <v>4.0385250397883873E-3</v>
      </c>
      <c r="S3702" s="61">
        <f t="shared" si="3185"/>
        <v>4.0385250397883873E-3</v>
      </c>
      <c r="T3702" s="61">
        <f t="shared" si="3184"/>
        <v>4.0385250397883873E-3</v>
      </c>
      <c r="U3702" s="61">
        <f t="shared" si="3184"/>
        <v>4.0385250397883873E-3</v>
      </c>
      <c r="V3702" s="61">
        <f t="shared" si="3184"/>
        <v>4.0385250397883873E-3</v>
      </c>
      <c r="W3702" s="61">
        <f t="shared" si="3184"/>
        <v>4.0385250397883873E-3</v>
      </c>
      <c r="X3702" s="61">
        <f t="shared" si="3184"/>
        <v>4.0385250397883873E-3</v>
      </c>
      <c r="Y3702" s="61">
        <f t="shared" si="3184"/>
        <v>4.0385250397883873E-3</v>
      </c>
      <c r="Z3702" s="61">
        <f t="shared" si="3195"/>
        <v>4.0385250397883873E-3</v>
      </c>
      <c r="AA3702" s="61">
        <f t="shared" si="3195"/>
        <v>4.0385250397883873E-3</v>
      </c>
      <c r="AB3702" s="61">
        <f t="shared" si="3195"/>
        <v>4.0385250397883873E-3</v>
      </c>
    </row>
    <row r="3703" spans="1:28" ht="51" hidden="1" customHeight="1" thickBot="1" x14ac:dyDescent="0.3">
      <c r="A3703" s="202" t="s">
        <v>30</v>
      </c>
      <c r="B3703" s="344" t="s">
        <v>31</v>
      </c>
      <c r="C3703" s="345"/>
      <c r="D3703" s="182">
        <f>D3692</f>
        <v>0.51129857577907745</v>
      </c>
      <c r="E3703" s="182">
        <f t="shared" ref="E3703:O3703" si="3218">E3692</f>
        <v>0.42704052386284386</v>
      </c>
      <c r="F3703" s="182">
        <f t="shared" si="3218"/>
        <v>0.299040226514663</v>
      </c>
      <c r="G3703" s="182">
        <f t="shared" si="3218"/>
        <v>0.5140786063761722</v>
      </c>
      <c r="H3703" s="182">
        <f t="shared" si="3218"/>
        <v>0.30670829704204272</v>
      </c>
      <c r="I3703" s="182">
        <f t="shared" si="3218"/>
        <v>0.1731898240556338</v>
      </c>
      <c r="J3703" s="182">
        <f t="shared" si="3218"/>
        <v>0.24625619243707611</v>
      </c>
      <c r="K3703" s="182">
        <f t="shared" si="3218"/>
        <v>0.26671429533507118</v>
      </c>
      <c r="L3703" s="182">
        <f t="shared" si="3218"/>
        <v>0.29221417879406208</v>
      </c>
      <c r="M3703" s="182">
        <f t="shared" si="3218"/>
        <v>0.53556964895070724</v>
      </c>
      <c r="N3703" s="182">
        <f t="shared" si="3218"/>
        <v>0.79226136966940441</v>
      </c>
      <c r="O3703" s="182">
        <f t="shared" si="3218"/>
        <v>0.59548135929021717</v>
      </c>
      <c r="P3703" s="209">
        <v>2025</v>
      </c>
      <c r="Q3703" s="61">
        <f t="shared" si="3185"/>
        <v>5.1129857577907739E-4</v>
      </c>
      <c r="R3703" s="61">
        <f t="shared" si="3185"/>
        <v>4.2704052386284384E-4</v>
      </c>
      <c r="S3703" s="61">
        <f t="shared" si="3185"/>
        <v>2.9904022651466302E-4</v>
      </c>
      <c r="T3703" s="61">
        <f t="shared" si="3184"/>
        <v>5.1407860637617221E-4</v>
      </c>
      <c r="U3703" s="61">
        <f t="shared" si="3184"/>
        <v>3.067082970420427E-4</v>
      </c>
      <c r="V3703" s="61">
        <f t="shared" si="3184"/>
        <v>1.7318982405563379E-4</v>
      </c>
      <c r="W3703" s="61">
        <f t="shared" si="3184"/>
        <v>2.4625619243707613E-4</v>
      </c>
      <c r="X3703" s="61">
        <f t="shared" si="3184"/>
        <v>2.6671429533507116E-4</v>
      </c>
      <c r="Y3703" s="61">
        <f t="shared" si="3184"/>
        <v>2.9221417879406208E-4</v>
      </c>
      <c r="Z3703" s="61">
        <f t="shared" si="3195"/>
        <v>5.3556964895070725E-4</v>
      </c>
      <c r="AA3703" s="61">
        <f t="shared" si="3195"/>
        <v>7.922613696694044E-4</v>
      </c>
      <c r="AB3703" s="61">
        <f t="shared" si="3195"/>
        <v>5.9548135929021718E-4</v>
      </c>
    </row>
    <row r="3704" spans="1:28" ht="83.25" customHeight="1" thickBot="1" x14ac:dyDescent="0.3">
      <c r="A3704" s="202" t="s">
        <v>32</v>
      </c>
      <c r="B3704" s="344" t="s">
        <v>33</v>
      </c>
      <c r="C3704" s="345"/>
      <c r="D3704" s="183">
        <f>ROUND(D3703*D3698,0)</f>
        <v>81232</v>
      </c>
      <c r="E3704" s="183">
        <f t="shared" ref="E3704:F3704" si="3219">ROUND(E3703*E3698,0)</f>
        <v>61445</v>
      </c>
      <c r="F3704" s="183">
        <f t="shared" si="3219"/>
        <v>30558</v>
      </c>
      <c r="G3704" s="183">
        <f>ROUND(G3703*G3698,0)</f>
        <v>83662</v>
      </c>
      <c r="H3704" s="183">
        <f t="shared" ref="H3704:O3704" si="3220">ROUND(H3703*H3698,0)</f>
        <v>32967</v>
      </c>
      <c r="I3704" s="183">
        <f t="shared" si="3220"/>
        <v>13084</v>
      </c>
      <c r="J3704" s="183">
        <f t="shared" si="3220"/>
        <v>18114</v>
      </c>
      <c r="K3704" s="183">
        <f t="shared" si="3220"/>
        <v>20380</v>
      </c>
      <c r="L3704" s="183">
        <f t="shared" si="3220"/>
        <v>23939</v>
      </c>
      <c r="M3704" s="183">
        <f t="shared" si="3220"/>
        <v>57189</v>
      </c>
      <c r="N3704" s="183">
        <f t="shared" si="3220"/>
        <v>112591</v>
      </c>
      <c r="O3704" s="183">
        <f t="shared" si="3220"/>
        <v>105774</v>
      </c>
      <c r="P3704" s="209">
        <v>2025</v>
      </c>
      <c r="Q3704" s="61">
        <f t="shared" si="3185"/>
        <v>81.231999999999999</v>
      </c>
      <c r="R3704" s="61">
        <f t="shared" si="3185"/>
        <v>61.445</v>
      </c>
      <c r="S3704" s="61">
        <f t="shared" si="3185"/>
        <v>30.558</v>
      </c>
      <c r="T3704" s="61">
        <f t="shared" si="3184"/>
        <v>83.662000000000006</v>
      </c>
      <c r="U3704" s="61">
        <f t="shared" si="3184"/>
        <v>32.966999999999999</v>
      </c>
      <c r="V3704" s="61">
        <f t="shared" si="3184"/>
        <v>13.084</v>
      </c>
      <c r="W3704" s="61">
        <f t="shared" si="3184"/>
        <v>18.114000000000001</v>
      </c>
      <c r="X3704" s="61">
        <f t="shared" si="3184"/>
        <v>20.38</v>
      </c>
      <c r="Y3704" s="61">
        <f t="shared" si="3184"/>
        <v>23.939</v>
      </c>
      <c r="Z3704" s="61">
        <f t="shared" si="3195"/>
        <v>57.189</v>
      </c>
      <c r="AA3704" s="61">
        <f t="shared" si="3195"/>
        <v>112.59099999999999</v>
      </c>
      <c r="AB3704" s="61">
        <f t="shared" si="3195"/>
        <v>105.774</v>
      </c>
    </row>
    <row r="3705" spans="1:28" ht="53.25" hidden="1" customHeight="1" thickBot="1" x14ac:dyDescent="0.3">
      <c r="A3705" s="202" t="s">
        <v>34</v>
      </c>
      <c r="B3705" s="344" t="s">
        <v>35</v>
      </c>
      <c r="C3705" s="345"/>
      <c r="D3705" s="184">
        <f>D3702*D3704</f>
        <v>328057.46603209031</v>
      </c>
      <c r="E3705" s="185">
        <f t="shared" ref="E3705:O3705" si="3221">E3702*E3704</f>
        <v>248147.17106979748</v>
      </c>
      <c r="F3705" s="185">
        <f t="shared" si="3221"/>
        <v>123409.24816585355</v>
      </c>
      <c r="G3705" s="185">
        <f t="shared" si="3221"/>
        <v>337871.08187877608</v>
      </c>
      <c r="H3705" s="185">
        <f t="shared" si="3221"/>
        <v>133138.05498670376</v>
      </c>
      <c r="I3705" s="185">
        <f t="shared" si="3221"/>
        <v>52840.061620591267</v>
      </c>
      <c r="J3705" s="185">
        <f t="shared" si="3221"/>
        <v>73153.842570726847</v>
      </c>
      <c r="K3705" s="185">
        <f t="shared" si="3221"/>
        <v>82305.140310887335</v>
      </c>
      <c r="L3705" s="185">
        <f t="shared" si="3221"/>
        <v>96678.250927494213</v>
      </c>
      <c r="M3705" s="185">
        <f t="shared" si="3221"/>
        <v>230959.2085004581</v>
      </c>
      <c r="N3705" s="185">
        <f t="shared" si="3221"/>
        <v>454701.57275481435</v>
      </c>
      <c r="O3705" s="186">
        <f t="shared" si="3221"/>
        <v>427170.94755857694</v>
      </c>
      <c r="P3705" s="209">
        <v>2025</v>
      </c>
      <c r="Q3705" s="61">
        <f t="shared" si="3185"/>
        <v>328.0574660320903</v>
      </c>
      <c r="R3705" s="61">
        <f t="shared" si="3185"/>
        <v>248.14717106979748</v>
      </c>
      <c r="S3705" s="61">
        <f t="shared" si="3185"/>
        <v>123.40924816585355</v>
      </c>
      <c r="T3705" s="61">
        <f t="shared" si="3184"/>
        <v>337.87108187877607</v>
      </c>
      <c r="U3705" s="61">
        <f t="shared" si="3184"/>
        <v>133.13805498670376</v>
      </c>
      <c r="V3705" s="61">
        <f t="shared" si="3184"/>
        <v>52.840061620591264</v>
      </c>
      <c r="W3705" s="61">
        <f t="shared" si="3184"/>
        <v>73.153842570726852</v>
      </c>
      <c r="X3705" s="61">
        <f t="shared" si="3184"/>
        <v>82.305140310887339</v>
      </c>
      <c r="Y3705" s="61">
        <f t="shared" si="3184"/>
        <v>96.678250927494219</v>
      </c>
      <c r="Z3705" s="61">
        <f t="shared" si="3195"/>
        <v>230.95920850045809</v>
      </c>
      <c r="AA3705" s="61">
        <f t="shared" si="3195"/>
        <v>454.70157275481432</v>
      </c>
      <c r="AB3705" s="61">
        <f t="shared" si="3195"/>
        <v>427.17094755857693</v>
      </c>
    </row>
    <row r="3706" spans="1:28" ht="48.75" hidden="1" customHeight="1" thickBot="1" x14ac:dyDescent="0.3">
      <c r="A3706" s="202" t="s">
        <v>36</v>
      </c>
      <c r="B3706" s="344" t="s">
        <v>37</v>
      </c>
      <c r="C3706" s="345"/>
      <c r="D3706" s="184">
        <f>ROUND(D3705*0.9,2)</f>
        <v>295251.71999999997</v>
      </c>
      <c r="E3706" s="185">
        <f t="shared" ref="E3706:O3706" si="3222">ROUND(E3705*0.9,2)</f>
        <v>223332.45</v>
      </c>
      <c r="F3706" s="185">
        <f t="shared" si="3222"/>
        <v>111068.32</v>
      </c>
      <c r="G3706" s="185">
        <f t="shared" si="3222"/>
        <v>304083.96999999997</v>
      </c>
      <c r="H3706" s="185">
        <f t="shared" si="3222"/>
        <v>119824.25</v>
      </c>
      <c r="I3706" s="185">
        <f t="shared" si="3222"/>
        <v>47556.06</v>
      </c>
      <c r="J3706" s="185">
        <f t="shared" si="3222"/>
        <v>65838.460000000006</v>
      </c>
      <c r="K3706" s="185">
        <f t="shared" si="3222"/>
        <v>74074.63</v>
      </c>
      <c r="L3706" s="185">
        <f t="shared" si="3222"/>
        <v>87010.43</v>
      </c>
      <c r="M3706" s="185">
        <f t="shared" si="3222"/>
        <v>207863.29</v>
      </c>
      <c r="N3706" s="185">
        <f t="shared" si="3222"/>
        <v>409231.42</v>
      </c>
      <c r="O3706" s="186">
        <f t="shared" si="3222"/>
        <v>384453.85</v>
      </c>
      <c r="P3706" s="209">
        <v>2025</v>
      </c>
      <c r="Q3706" s="61">
        <f t="shared" si="3185"/>
        <v>295.25171999999998</v>
      </c>
      <c r="R3706" s="61">
        <f t="shared" si="3185"/>
        <v>223.33245000000002</v>
      </c>
      <c r="S3706" s="61">
        <f t="shared" si="3185"/>
        <v>111.06832</v>
      </c>
      <c r="T3706" s="61">
        <f t="shared" si="3184"/>
        <v>304.08396999999997</v>
      </c>
      <c r="U3706" s="61">
        <f t="shared" si="3184"/>
        <v>119.82425000000001</v>
      </c>
      <c r="V3706" s="61">
        <f t="shared" si="3184"/>
        <v>47.556059999999995</v>
      </c>
      <c r="W3706" s="61">
        <f t="shared" si="3184"/>
        <v>65.838460000000012</v>
      </c>
      <c r="X3706" s="61">
        <f t="shared" si="3184"/>
        <v>74.074629999999999</v>
      </c>
      <c r="Y3706" s="61">
        <f t="shared" si="3184"/>
        <v>87.010429999999999</v>
      </c>
      <c r="Z3706" s="61">
        <f t="shared" si="3195"/>
        <v>207.86329000000001</v>
      </c>
      <c r="AA3706" s="61">
        <f t="shared" si="3195"/>
        <v>409.23141999999996</v>
      </c>
      <c r="AB3706" s="61">
        <f t="shared" si="3195"/>
        <v>384.45384999999999</v>
      </c>
    </row>
    <row r="3707" spans="1:28" ht="21" hidden="1" customHeight="1" thickBot="1" x14ac:dyDescent="0.3">
      <c r="A3707" s="346" t="str">
        <f>A3696</f>
        <v>Объект 38:</v>
      </c>
      <c r="B3707" s="347"/>
      <c r="C3707" s="43"/>
      <c r="D3707" s="348" t="str">
        <f>D3696</f>
        <v>Ячейка № 17 Юрьево</v>
      </c>
      <c r="E3707" s="349"/>
      <c r="F3707" s="349"/>
      <c r="G3707" s="349"/>
      <c r="H3707" s="349"/>
      <c r="I3707" s="349"/>
      <c r="J3707" s="349"/>
      <c r="K3707" s="349"/>
      <c r="L3707" s="349"/>
      <c r="M3707" s="349"/>
      <c r="N3707" s="349"/>
      <c r="O3707" s="350"/>
      <c r="P3707" s="207">
        <v>2026</v>
      </c>
      <c r="Q3707" s="61" t="e">
        <f t="shared" si="3185"/>
        <v>#VALUE!</v>
      </c>
      <c r="R3707" s="61">
        <f t="shared" si="3185"/>
        <v>0</v>
      </c>
      <c r="S3707" s="61">
        <f t="shared" si="3185"/>
        <v>0</v>
      </c>
      <c r="T3707" s="61">
        <f t="shared" si="3185"/>
        <v>0</v>
      </c>
      <c r="U3707" s="61">
        <f t="shared" si="3185"/>
        <v>0</v>
      </c>
      <c r="V3707" s="61">
        <f t="shared" si="3185"/>
        <v>0</v>
      </c>
      <c r="W3707" s="61">
        <f t="shared" si="3185"/>
        <v>0</v>
      </c>
      <c r="X3707" s="61">
        <f t="shared" si="3185"/>
        <v>0</v>
      </c>
      <c r="Y3707" s="61">
        <f t="shared" si="3185"/>
        <v>0</v>
      </c>
      <c r="Z3707" s="61">
        <f t="shared" si="3195"/>
        <v>0</v>
      </c>
      <c r="AA3707" s="61">
        <f t="shared" si="3195"/>
        <v>0</v>
      </c>
      <c r="AB3707" s="61">
        <f t="shared" si="3195"/>
        <v>0</v>
      </c>
    </row>
    <row r="3708" spans="1:28" ht="16.5" hidden="1" thickBot="1" x14ac:dyDescent="0.3">
      <c r="A3708" s="351" t="s">
        <v>297</v>
      </c>
      <c r="B3708" s="352"/>
      <c r="C3708" s="352"/>
      <c r="D3708" s="352"/>
      <c r="E3708" s="352"/>
      <c r="F3708" s="352"/>
      <c r="G3708" s="352"/>
      <c r="H3708" s="352"/>
      <c r="I3708" s="352"/>
      <c r="J3708" s="352"/>
      <c r="K3708" s="352"/>
      <c r="L3708" s="352"/>
      <c r="M3708" s="352"/>
      <c r="N3708" s="352"/>
      <c r="O3708" s="352"/>
      <c r="P3708" s="207">
        <v>2026</v>
      </c>
      <c r="Q3708" s="61">
        <f t="shared" ref="Q3708:AB3732" si="3223">D3708/1000</f>
        <v>0</v>
      </c>
      <c r="R3708" s="61">
        <f t="shared" si="3223"/>
        <v>0</v>
      </c>
      <c r="S3708" s="61">
        <f t="shared" si="3223"/>
        <v>0</v>
      </c>
      <c r="T3708" s="61">
        <f t="shared" si="3223"/>
        <v>0</v>
      </c>
      <c r="U3708" s="61">
        <f t="shared" si="3223"/>
        <v>0</v>
      </c>
      <c r="V3708" s="61">
        <f t="shared" si="3223"/>
        <v>0</v>
      </c>
      <c r="W3708" s="61">
        <f t="shared" si="3223"/>
        <v>0</v>
      </c>
      <c r="X3708" s="61">
        <f t="shared" si="3223"/>
        <v>0</v>
      </c>
      <c r="Y3708" s="61">
        <f t="shared" si="3223"/>
        <v>0</v>
      </c>
      <c r="Z3708" s="61">
        <f t="shared" si="3195"/>
        <v>0</v>
      </c>
      <c r="AA3708" s="61">
        <f t="shared" si="3195"/>
        <v>0</v>
      </c>
      <c r="AB3708" s="61">
        <f t="shared" si="3195"/>
        <v>0</v>
      </c>
    </row>
    <row r="3709" spans="1:28" s="41" customFormat="1" ht="29.25" hidden="1" customHeight="1" thickBot="1" x14ac:dyDescent="0.3">
      <c r="A3709" s="202" t="s">
        <v>11</v>
      </c>
      <c r="B3709" s="344" t="s">
        <v>293</v>
      </c>
      <c r="C3709" s="345"/>
      <c r="D3709" s="179">
        <f>D3698</f>
        <v>158874</v>
      </c>
      <c r="E3709" s="179">
        <f t="shared" ref="E3709:O3710" si="3224">E3698</f>
        <v>143885</v>
      </c>
      <c r="F3709" s="179">
        <f t="shared" si="3224"/>
        <v>102186</v>
      </c>
      <c r="G3709" s="179">
        <f t="shared" si="3224"/>
        <v>162741</v>
      </c>
      <c r="H3709" s="179">
        <f t="shared" si="3224"/>
        <v>107487</v>
      </c>
      <c r="I3709" s="179">
        <f t="shared" si="3224"/>
        <v>75550</v>
      </c>
      <c r="J3709" s="179">
        <f t="shared" si="3224"/>
        <v>73557</v>
      </c>
      <c r="K3709" s="179">
        <f t="shared" si="3224"/>
        <v>76412</v>
      </c>
      <c r="L3709" s="179">
        <f t="shared" si="3224"/>
        <v>81924</v>
      </c>
      <c r="M3709" s="179">
        <f t="shared" si="3224"/>
        <v>106782</v>
      </c>
      <c r="N3709" s="179">
        <f t="shared" si="3224"/>
        <v>142114</v>
      </c>
      <c r="O3709" s="179">
        <f t="shared" si="3224"/>
        <v>177628</v>
      </c>
      <c r="P3709" s="207">
        <v>2026</v>
      </c>
      <c r="Q3709" s="61">
        <f t="shared" si="3223"/>
        <v>158.874</v>
      </c>
      <c r="R3709" s="61">
        <f t="shared" si="3223"/>
        <v>143.88499999999999</v>
      </c>
      <c r="S3709" s="61">
        <f t="shared" si="3223"/>
        <v>102.18600000000001</v>
      </c>
      <c r="T3709" s="61">
        <f t="shared" si="3223"/>
        <v>162.74100000000001</v>
      </c>
      <c r="U3709" s="61">
        <f t="shared" si="3223"/>
        <v>107.48699999999999</v>
      </c>
      <c r="V3709" s="61">
        <f t="shared" si="3223"/>
        <v>75.55</v>
      </c>
      <c r="W3709" s="61">
        <f t="shared" si="3223"/>
        <v>73.557000000000002</v>
      </c>
      <c r="X3709" s="61">
        <f t="shared" si="3223"/>
        <v>76.412000000000006</v>
      </c>
      <c r="Y3709" s="61">
        <f t="shared" si="3223"/>
        <v>81.924000000000007</v>
      </c>
      <c r="Z3709" s="61">
        <f t="shared" si="3195"/>
        <v>106.782</v>
      </c>
      <c r="AA3709" s="61">
        <f t="shared" si="3195"/>
        <v>142.114</v>
      </c>
      <c r="AB3709" s="61">
        <f t="shared" si="3195"/>
        <v>177.62799999999999</v>
      </c>
    </row>
    <row r="3710" spans="1:28" ht="16.5" hidden="1" thickBot="1" x14ac:dyDescent="0.3">
      <c r="A3710" s="202" t="s">
        <v>12</v>
      </c>
      <c r="B3710" s="353" t="s">
        <v>291</v>
      </c>
      <c r="C3710" s="354"/>
      <c r="D3710" s="179">
        <f>D3699</f>
        <v>57125</v>
      </c>
      <c r="E3710" s="179">
        <f t="shared" si="3224"/>
        <v>63859</v>
      </c>
      <c r="F3710" s="179">
        <f t="shared" si="3224"/>
        <v>58432</v>
      </c>
      <c r="G3710" s="179">
        <f t="shared" si="3224"/>
        <v>58063</v>
      </c>
      <c r="H3710" s="179">
        <f t="shared" si="3224"/>
        <v>60639</v>
      </c>
      <c r="I3710" s="179">
        <f t="shared" si="3224"/>
        <v>52709</v>
      </c>
      <c r="J3710" s="179">
        <f t="shared" si="3224"/>
        <v>45944</v>
      </c>
      <c r="K3710" s="179">
        <f t="shared" si="3224"/>
        <v>46164</v>
      </c>
      <c r="L3710" s="179">
        <f t="shared" si="3224"/>
        <v>47405</v>
      </c>
      <c r="M3710" s="179">
        <f t="shared" si="3224"/>
        <v>35803</v>
      </c>
      <c r="N3710" s="179">
        <f t="shared" si="3224"/>
        <v>11170</v>
      </c>
      <c r="O3710" s="179">
        <f t="shared" si="3224"/>
        <v>48915</v>
      </c>
      <c r="P3710" s="207">
        <v>2026</v>
      </c>
      <c r="Q3710" s="61">
        <f t="shared" si="3223"/>
        <v>57.125</v>
      </c>
      <c r="R3710" s="61">
        <f t="shared" si="3223"/>
        <v>63.859000000000002</v>
      </c>
      <c r="S3710" s="61">
        <f t="shared" si="3223"/>
        <v>58.432000000000002</v>
      </c>
      <c r="T3710" s="61">
        <f t="shared" si="3223"/>
        <v>58.063000000000002</v>
      </c>
      <c r="U3710" s="61">
        <f t="shared" si="3223"/>
        <v>60.639000000000003</v>
      </c>
      <c r="V3710" s="61">
        <f t="shared" si="3223"/>
        <v>52.709000000000003</v>
      </c>
      <c r="W3710" s="61">
        <f t="shared" si="3223"/>
        <v>45.944000000000003</v>
      </c>
      <c r="X3710" s="61">
        <f t="shared" si="3223"/>
        <v>46.164000000000001</v>
      </c>
      <c r="Y3710" s="61">
        <f t="shared" si="3223"/>
        <v>47.405000000000001</v>
      </c>
      <c r="Z3710" s="61">
        <f t="shared" si="3195"/>
        <v>35.802999999999997</v>
      </c>
      <c r="AA3710" s="61">
        <f t="shared" si="3195"/>
        <v>11.17</v>
      </c>
      <c r="AB3710" s="61">
        <f t="shared" si="3195"/>
        <v>48.914999999999999</v>
      </c>
    </row>
    <row r="3711" spans="1:28" ht="33" hidden="1" customHeight="1" thickBot="1" x14ac:dyDescent="0.3">
      <c r="A3711" s="202" t="s">
        <v>13</v>
      </c>
      <c r="B3711" s="344" t="s">
        <v>292</v>
      </c>
      <c r="C3711" s="345"/>
      <c r="D3711" s="180">
        <f>D3709-D3710</f>
        <v>101749</v>
      </c>
      <c r="E3711" s="180">
        <f t="shared" ref="E3711:O3711" si="3225">E3709-E3710</f>
        <v>80026</v>
      </c>
      <c r="F3711" s="180">
        <f t="shared" si="3225"/>
        <v>43754</v>
      </c>
      <c r="G3711" s="180">
        <f t="shared" si="3225"/>
        <v>104678</v>
      </c>
      <c r="H3711" s="180">
        <f t="shared" si="3225"/>
        <v>46848</v>
      </c>
      <c r="I3711" s="180">
        <f t="shared" si="3225"/>
        <v>22841</v>
      </c>
      <c r="J3711" s="180">
        <f t="shared" si="3225"/>
        <v>27613</v>
      </c>
      <c r="K3711" s="180">
        <f t="shared" si="3225"/>
        <v>30248</v>
      </c>
      <c r="L3711" s="180">
        <f t="shared" si="3225"/>
        <v>34519</v>
      </c>
      <c r="M3711" s="180">
        <f t="shared" si="3225"/>
        <v>70979</v>
      </c>
      <c r="N3711" s="180">
        <f t="shared" si="3225"/>
        <v>130944</v>
      </c>
      <c r="O3711" s="180">
        <f t="shared" si="3225"/>
        <v>128713</v>
      </c>
      <c r="P3711" s="207">
        <v>2026</v>
      </c>
      <c r="Q3711" s="61">
        <f t="shared" si="3223"/>
        <v>101.749</v>
      </c>
      <c r="R3711" s="61">
        <f t="shared" si="3223"/>
        <v>80.025999999999996</v>
      </c>
      <c r="S3711" s="61">
        <f t="shared" si="3223"/>
        <v>43.753999999999998</v>
      </c>
      <c r="T3711" s="61">
        <f t="shared" si="3223"/>
        <v>104.678</v>
      </c>
      <c r="U3711" s="61">
        <f t="shared" si="3223"/>
        <v>46.847999999999999</v>
      </c>
      <c r="V3711" s="61">
        <f t="shared" si="3223"/>
        <v>22.841000000000001</v>
      </c>
      <c r="W3711" s="61">
        <f t="shared" si="3223"/>
        <v>27.613</v>
      </c>
      <c r="X3711" s="61">
        <f t="shared" si="3223"/>
        <v>30.248000000000001</v>
      </c>
      <c r="Y3711" s="61">
        <f t="shared" si="3223"/>
        <v>34.518999999999998</v>
      </c>
      <c r="Z3711" s="61">
        <f t="shared" si="3195"/>
        <v>70.978999999999999</v>
      </c>
      <c r="AA3711" s="61">
        <f t="shared" si="3195"/>
        <v>130.94399999999999</v>
      </c>
      <c r="AB3711" s="61">
        <f t="shared" si="3195"/>
        <v>128.71299999999999</v>
      </c>
    </row>
    <row r="3712" spans="1:28" ht="36" hidden="1" customHeight="1" thickBot="1" x14ac:dyDescent="0.3">
      <c r="A3712" s="202" t="s">
        <v>14</v>
      </c>
      <c r="B3712" s="344" t="s">
        <v>27</v>
      </c>
      <c r="C3712" s="345"/>
      <c r="D3712" s="181">
        <f>D3711/D3709</f>
        <v>0.64043833478102141</v>
      </c>
      <c r="E3712" s="181">
        <f t="shared" ref="E3712:O3712" si="3226">E3711/E3709</f>
        <v>0.55618028286478782</v>
      </c>
      <c r="F3712" s="181">
        <f t="shared" si="3226"/>
        <v>0.42817998551660696</v>
      </c>
      <c r="G3712" s="181">
        <f t="shared" si="3226"/>
        <v>0.64321836537811616</v>
      </c>
      <c r="H3712" s="181">
        <f t="shared" si="3226"/>
        <v>0.43584805604398674</v>
      </c>
      <c r="I3712" s="181">
        <f t="shared" si="3226"/>
        <v>0.30232958305757779</v>
      </c>
      <c r="J3712" s="181">
        <f t="shared" si="3226"/>
        <v>0.3753959514390201</v>
      </c>
      <c r="K3712" s="181">
        <f t="shared" si="3226"/>
        <v>0.39585405433701515</v>
      </c>
      <c r="L3712" s="181">
        <f t="shared" si="3226"/>
        <v>0.42135393779600605</v>
      </c>
      <c r="M3712" s="181">
        <f t="shared" si="3226"/>
        <v>0.66470940795265121</v>
      </c>
      <c r="N3712" s="181">
        <f t="shared" si="3226"/>
        <v>0.92140112867134838</v>
      </c>
      <c r="O3712" s="181">
        <f t="shared" si="3226"/>
        <v>0.72462111829216114</v>
      </c>
      <c r="P3712" s="207">
        <v>2026</v>
      </c>
      <c r="Q3712" s="61">
        <f t="shared" si="3223"/>
        <v>6.4043833478102138E-4</v>
      </c>
      <c r="R3712" s="61">
        <f t="shared" si="3223"/>
        <v>5.5618028286478778E-4</v>
      </c>
      <c r="S3712" s="61">
        <f t="shared" si="3223"/>
        <v>4.2817998551660696E-4</v>
      </c>
      <c r="T3712" s="61">
        <f t="shared" si="3223"/>
        <v>6.432183653781162E-4</v>
      </c>
      <c r="U3712" s="61">
        <f t="shared" si="3223"/>
        <v>4.3584805604398674E-4</v>
      </c>
      <c r="V3712" s="61">
        <f t="shared" si="3223"/>
        <v>3.023295830575778E-4</v>
      </c>
      <c r="W3712" s="61">
        <f t="shared" si="3223"/>
        <v>3.7539595143902012E-4</v>
      </c>
      <c r="X3712" s="61">
        <f t="shared" si="3223"/>
        <v>3.9585405433701515E-4</v>
      </c>
      <c r="Y3712" s="61">
        <f t="shared" si="3223"/>
        <v>4.2135393779600607E-4</v>
      </c>
      <c r="Z3712" s="61">
        <f t="shared" si="3195"/>
        <v>6.6470940795265124E-4</v>
      </c>
      <c r="AA3712" s="61">
        <f t="shared" si="3195"/>
        <v>9.2140112867134839E-4</v>
      </c>
      <c r="AB3712" s="61">
        <f t="shared" si="3195"/>
        <v>7.2462111829216117E-4</v>
      </c>
    </row>
    <row r="3713" spans="1:28" ht="81.75" hidden="1" customHeight="1" thickBot="1" x14ac:dyDescent="0.3">
      <c r="A3713" s="202" t="s">
        <v>28</v>
      </c>
      <c r="B3713" s="344" t="s">
        <v>29</v>
      </c>
      <c r="C3713" s="345"/>
      <c r="D3713" s="187">
        <f t="shared" ref="D3713:N3713" si="3227">D3614</f>
        <v>4.2151862062401122</v>
      </c>
      <c r="E3713" s="187">
        <f t="shared" si="3227"/>
        <v>4.2151862062401122</v>
      </c>
      <c r="F3713" s="187">
        <f t="shared" si="3227"/>
        <v>4.2151862062401122</v>
      </c>
      <c r="G3713" s="187">
        <f t="shared" si="3227"/>
        <v>4.2151862062401122</v>
      </c>
      <c r="H3713" s="187">
        <f t="shared" si="3227"/>
        <v>4.2151862062401122</v>
      </c>
      <c r="I3713" s="187">
        <f t="shared" si="3227"/>
        <v>4.2151862062401122</v>
      </c>
      <c r="J3713" s="187">
        <f t="shared" si="3227"/>
        <v>4.2151862062401122</v>
      </c>
      <c r="K3713" s="187">
        <f t="shared" si="3227"/>
        <v>4.2151862062401122</v>
      </c>
      <c r="L3713" s="187">
        <f t="shared" si="3227"/>
        <v>4.2151862062401122</v>
      </c>
      <c r="M3713" s="187">
        <f t="shared" si="3227"/>
        <v>4.2151862062401122</v>
      </c>
      <c r="N3713" s="187">
        <f t="shared" si="3227"/>
        <v>4.2151862062401122</v>
      </c>
      <c r="O3713" s="44">
        <v>3.7032600000000002</v>
      </c>
      <c r="P3713" s="207">
        <v>2026</v>
      </c>
      <c r="Q3713" s="61">
        <f t="shared" si="3223"/>
        <v>4.2151862062401119E-3</v>
      </c>
      <c r="R3713" s="61">
        <f t="shared" si="3223"/>
        <v>4.2151862062401119E-3</v>
      </c>
      <c r="S3713" s="61">
        <f t="shared" si="3223"/>
        <v>4.2151862062401119E-3</v>
      </c>
      <c r="T3713" s="61">
        <f t="shared" si="3223"/>
        <v>4.2151862062401119E-3</v>
      </c>
      <c r="U3713" s="61">
        <f t="shared" si="3223"/>
        <v>4.2151862062401119E-3</v>
      </c>
      <c r="V3713" s="61">
        <f t="shared" si="3223"/>
        <v>4.2151862062401119E-3</v>
      </c>
      <c r="W3713" s="61">
        <f t="shared" si="3223"/>
        <v>4.2151862062401119E-3</v>
      </c>
      <c r="X3713" s="61">
        <f t="shared" si="3223"/>
        <v>4.2151862062401119E-3</v>
      </c>
      <c r="Y3713" s="61">
        <f t="shared" si="3223"/>
        <v>4.2151862062401119E-3</v>
      </c>
      <c r="Z3713" s="61">
        <f t="shared" si="3195"/>
        <v>4.2151862062401119E-3</v>
      </c>
      <c r="AA3713" s="61">
        <f t="shared" si="3195"/>
        <v>4.2151862062401119E-3</v>
      </c>
      <c r="AB3713" s="61">
        <f t="shared" si="3195"/>
        <v>3.7032600000000003E-3</v>
      </c>
    </row>
    <row r="3714" spans="1:28" ht="51" hidden="1" customHeight="1" thickBot="1" x14ac:dyDescent="0.3">
      <c r="A3714" s="202" t="s">
        <v>30</v>
      </c>
      <c r="B3714" s="344" t="s">
        <v>31</v>
      </c>
      <c r="C3714" s="345"/>
      <c r="D3714" s="182">
        <f>D3703</f>
        <v>0.51129857577907745</v>
      </c>
      <c r="E3714" s="182">
        <f t="shared" ref="E3714:O3714" si="3228">E3703</f>
        <v>0.42704052386284386</v>
      </c>
      <c r="F3714" s="182">
        <f t="shared" si="3228"/>
        <v>0.299040226514663</v>
      </c>
      <c r="G3714" s="182">
        <f t="shared" si="3228"/>
        <v>0.5140786063761722</v>
      </c>
      <c r="H3714" s="182">
        <f t="shared" si="3228"/>
        <v>0.30670829704204272</v>
      </c>
      <c r="I3714" s="182">
        <f t="shared" si="3228"/>
        <v>0.1731898240556338</v>
      </c>
      <c r="J3714" s="182">
        <f t="shared" si="3228"/>
        <v>0.24625619243707611</v>
      </c>
      <c r="K3714" s="182">
        <f t="shared" si="3228"/>
        <v>0.26671429533507118</v>
      </c>
      <c r="L3714" s="182">
        <f t="shared" si="3228"/>
        <v>0.29221417879406208</v>
      </c>
      <c r="M3714" s="182">
        <f t="shared" si="3228"/>
        <v>0.53556964895070724</v>
      </c>
      <c r="N3714" s="182">
        <f t="shared" si="3228"/>
        <v>0.79226136966940441</v>
      </c>
      <c r="O3714" s="182">
        <f t="shared" si="3228"/>
        <v>0.59548135929021717</v>
      </c>
      <c r="P3714" s="207">
        <v>2026</v>
      </c>
      <c r="Q3714" s="61">
        <f t="shared" si="3223"/>
        <v>5.1129857577907739E-4</v>
      </c>
      <c r="R3714" s="61">
        <f t="shared" si="3223"/>
        <v>4.2704052386284384E-4</v>
      </c>
      <c r="S3714" s="61">
        <f t="shared" si="3223"/>
        <v>2.9904022651466302E-4</v>
      </c>
      <c r="T3714" s="61">
        <f t="shared" si="3223"/>
        <v>5.1407860637617221E-4</v>
      </c>
      <c r="U3714" s="61">
        <f t="shared" si="3223"/>
        <v>3.067082970420427E-4</v>
      </c>
      <c r="V3714" s="61">
        <f t="shared" si="3223"/>
        <v>1.7318982405563379E-4</v>
      </c>
      <c r="W3714" s="61">
        <f t="shared" si="3223"/>
        <v>2.4625619243707613E-4</v>
      </c>
      <c r="X3714" s="61">
        <f t="shared" si="3223"/>
        <v>2.6671429533507116E-4</v>
      </c>
      <c r="Y3714" s="61">
        <f t="shared" si="3223"/>
        <v>2.9221417879406208E-4</v>
      </c>
      <c r="Z3714" s="61">
        <f t="shared" si="3195"/>
        <v>5.3556964895070725E-4</v>
      </c>
      <c r="AA3714" s="61">
        <f t="shared" si="3195"/>
        <v>7.922613696694044E-4</v>
      </c>
      <c r="AB3714" s="61">
        <f t="shared" si="3195"/>
        <v>5.9548135929021718E-4</v>
      </c>
    </row>
    <row r="3715" spans="1:28" ht="83.25" hidden="1" customHeight="1" thickBot="1" x14ac:dyDescent="0.3">
      <c r="A3715" s="202" t="s">
        <v>32</v>
      </c>
      <c r="B3715" s="344" t="s">
        <v>33</v>
      </c>
      <c r="C3715" s="345"/>
      <c r="D3715" s="183">
        <f>ROUND(D3714*D3709,0)</f>
        <v>81232</v>
      </c>
      <c r="E3715" s="183">
        <f t="shared" ref="E3715:F3715" si="3229">ROUND(E3714*E3709,0)</f>
        <v>61445</v>
      </c>
      <c r="F3715" s="183">
        <f t="shared" si="3229"/>
        <v>30558</v>
      </c>
      <c r="G3715" s="183">
        <f>ROUND(G3714*G3709,0)</f>
        <v>83662</v>
      </c>
      <c r="H3715" s="183">
        <f t="shared" ref="H3715:O3715" si="3230">ROUND(H3714*H3709,0)</f>
        <v>32967</v>
      </c>
      <c r="I3715" s="183">
        <f t="shared" si="3230"/>
        <v>13084</v>
      </c>
      <c r="J3715" s="183">
        <f t="shared" si="3230"/>
        <v>18114</v>
      </c>
      <c r="K3715" s="183">
        <f t="shared" si="3230"/>
        <v>20380</v>
      </c>
      <c r="L3715" s="183">
        <f t="shared" si="3230"/>
        <v>23939</v>
      </c>
      <c r="M3715" s="183">
        <f t="shared" si="3230"/>
        <v>57189</v>
      </c>
      <c r="N3715" s="183">
        <f t="shared" si="3230"/>
        <v>112591</v>
      </c>
      <c r="O3715" s="183">
        <f t="shared" si="3230"/>
        <v>105774</v>
      </c>
      <c r="P3715" s="207">
        <v>2026</v>
      </c>
      <c r="Q3715" s="61">
        <f t="shared" si="3223"/>
        <v>81.231999999999999</v>
      </c>
      <c r="R3715" s="61">
        <f t="shared" si="3223"/>
        <v>61.445</v>
      </c>
      <c r="S3715" s="61">
        <f t="shared" si="3223"/>
        <v>30.558</v>
      </c>
      <c r="T3715" s="61">
        <f t="shared" si="3223"/>
        <v>83.662000000000006</v>
      </c>
      <c r="U3715" s="61">
        <f t="shared" si="3223"/>
        <v>32.966999999999999</v>
      </c>
      <c r="V3715" s="61">
        <f t="shared" si="3223"/>
        <v>13.084</v>
      </c>
      <c r="W3715" s="61">
        <f t="shared" si="3223"/>
        <v>18.114000000000001</v>
      </c>
      <c r="X3715" s="61">
        <f t="shared" si="3223"/>
        <v>20.38</v>
      </c>
      <c r="Y3715" s="61">
        <f t="shared" si="3223"/>
        <v>23.939</v>
      </c>
      <c r="Z3715" s="61">
        <f t="shared" si="3195"/>
        <v>57.189</v>
      </c>
      <c r="AA3715" s="61">
        <f t="shared" si="3195"/>
        <v>112.59099999999999</v>
      </c>
      <c r="AB3715" s="61">
        <f t="shared" si="3195"/>
        <v>105.774</v>
      </c>
    </row>
    <row r="3716" spans="1:28" ht="53.25" hidden="1" customHeight="1" thickBot="1" x14ac:dyDescent="0.3">
      <c r="A3716" s="202" t="s">
        <v>34</v>
      </c>
      <c r="B3716" s="344" t="s">
        <v>35</v>
      </c>
      <c r="C3716" s="345"/>
      <c r="D3716" s="184">
        <f>D3713*D3715</f>
        <v>342408.00590529677</v>
      </c>
      <c r="E3716" s="185">
        <f t="shared" ref="E3716:O3716" si="3231">E3713*E3715</f>
        <v>259002.11644242369</v>
      </c>
      <c r="F3716" s="185">
        <f t="shared" si="3231"/>
        <v>128807.66009028535</v>
      </c>
      <c r="G3716" s="185">
        <f t="shared" si="3231"/>
        <v>352650.90838646027</v>
      </c>
      <c r="H3716" s="185">
        <f t="shared" si="3231"/>
        <v>138962.04366111779</v>
      </c>
      <c r="I3716" s="185">
        <f t="shared" si="3231"/>
        <v>55151.49632244563</v>
      </c>
      <c r="J3716" s="185">
        <f t="shared" si="3231"/>
        <v>76353.882939833391</v>
      </c>
      <c r="K3716" s="185">
        <f t="shared" si="3231"/>
        <v>85905.49488317348</v>
      </c>
      <c r="L3716" s="185">
        <f t="shared" si="3231"/>
        <v>100907.34259118205</v>
      </c>
      <c r="M3716" s="185">
        <f t="shared" si="3231"/>
        <v>241062.28394866578</v>
      </c>
      <c r="N3716" s="185">
        <f t="shared" si="3231"/>
        <v>474592.03014678048</v>
      </c>
      <c r="O3716" s="186">
        <f t="shared" si="3231"/>
        <v>391708.62324000004</v>
      </c>
      <c r="P3716" s="207">
        <v>2026</v>
      </c>
      <c r="Q3716" s="61">
        <f t="shared" si="3223"/>
        <v>342.40800590529676</v>
      </c>
      <c r="R3716" s="61">
        <f t="shared" si="3223"/>
        <v>259.0021164424237</v>
      </c>
      <c r="S3716" s="61">
        <f t="shared" si="3223"/>
        <v>128.80766009028537</v>
      </c>
      <c r="T3716" s="61">
        <f t="shared" si="3223"/>
        <v>352.65090838646029</v>
      </c>
      <c r="U3716" s="61">
        <f t="shared" si="3223"/>
        <v>138.96204366111778</v>
      </c>
      <c r="V3716" s="61">
        <f t="shared" si="3223"/>
        <v>55.151496322445631</v>
      </c>
      <c r="W3716" s="61">
        <f t="shared" si="3223"/>
        <v>76.353882939833397</v>
      </c>
      <c r="X3716" s="61">
        <f t="shared" si="3223"/>
        <v>85.905494883173475</v>
      </c>
      <c r="Y3716" s="61">
        <f t="shared" si="3223"/>
        <v>100.90734259118206</v>
      </c>
      <c r="Z3716" s="61">
        <f t="shared" si="3195"/>
        <v>241.06228394866577</v>
      </c>
      <c r="AA3716" s="61">
        <f t="shared" si="3195"/>
        <v>474.59203014678047</v>
      </c>
      <c r="AB3716" s="61">
        <f t="shared" si="3195"/>
        <v>391.70862324000007</v>
      </c>
    </row>
    <row r="3717" spans="1:28" ht="48.75" hidden="1" customHeight="1" thickBot="1" x14ac:dyDescent="0.3">
      <c r="A3717" s="202" t="s">
        <v>36</v>
      </c>
      <c r="B3717" s="344" t="s">
        <v>37</v>
      </c>
      <c r="C3717" s="345"/>
      <c r="D3717" s="184">
        <f>ROUND(D3716*0.9,2)</f>
        <v>308167.21000000002</v>
      </c>
      <c r="E3717" s="185">
        <f t="shared" ref="E3717:O3717" si="3232">ROUND(E3716*0.9,2)</f>
        <v>233101.9</v>
      </c>
      <c r="F3717" s="185">
        <f t="shared" si="3232"/>
        <v>115926.89</v>
      </c>
      <c r="G3717" s="185">
        <f t="shared" si="3232"/>
        <v>317385.82</v>
      </c>
      <c r="H3717" s="185">
        <f t="shared" si="3232"/>
        <v>125065.84</v>
      </c>
      <c r="I3717" s="185">
        <f t="shared" si="3232"/>
        <v>49636.35</v>
      </c>
      <c r="J3717" s="185">
        <f t="shared" si="3232"/>
        <v>68718.490000000005</v>
      </c>
      <c r="K3717" s="185">
        <f t="shared" si="3232"/>
        <v>77314.95</v>
      </c>
      <c r="L3717" s="185">
        <f t="shared" si="3232"/>
        <v>90816.61</v>
      </c>
      <c r="M3717" s="185">
        <f t="shared" si="3232"/>
        <v>216956.06</v>
      </c>
      <c r="N3717" s="185">
        <f t="shared" si="3232"/>
        <v>427132.83</v>
      </c>
      <c r="O3717" s="186">
        <f t="shared" si="3232"/>
        <v>352537.76</v>
      </c>
      <c r="P3717" s="207">
        <v>2026</v>
      </c>
      <c r="Q3717" s="61">
        <f t="shared" si="3223"/>
        <v>308.16721000000001</v>
      </c>
      <c r="R3717" s="61">
        <f t="shared" si="3223"/>
        <v>233.1019</v>
      </c>
      <c r="S3717" s="61">
        <f t="shared" si="3223"/>
        <v>115.92689</v>
      </c>
      <c r="T3717" s="61">
        <f t="shared" si="3223"/>
        <v>317.38582000000002</v>
      </c>
      <c r="U3717" s="61">
        <f t="shared" si="3223"/>
        <v>125.06583999999999</v>
      </c>
      <c r="V3717" s="61">
        <f t="shared" si="3223"/>
        <v>49.63635</v>
      </c>
      <c r="W3717" s="61">
        <f t="shared" si="3223"/>
        <v>68.718490000000003</v>
      </c>
      <c r="X3717" s="61">
        <f t="shared" si="3223"/>
        <v>77.314949999999996</v>
      </c>
      <c r="Y3717" s="61">
        <f t="shared" si="3223"/>
        <v>90.816609999999997</v>
      </c>
      <c r="Z3717" s="61">
        <f t="shared" si="3195"/>
        <v>216.95606000000001</v>
      </c>
      <c r="AA3717" s="61">
        <f t="shared" si="3195"/>
        <v>427.13283000000001</v>
      </c>
      <c r="AB3717" s="61">
        <f t="shared" si="3195"/>
        <v>352.53775999999999</v>
      </c>
    </row>
    <row r="3718" spans="1:28" ht="21.75" hidden="1" customHeight="1" thickBot="1" x14ac:dyDescent="0.3">
      <c r="A3718" s="346" t="str">
        <f>A3707</f>
        <v>Объект 38:</v>
      </c>
      <c r="B3718" s="347"/>
      <c r="C3718" s="43"/>
      <c r="D3718" s="348" t="str">
        <f>D3707</f>
        <v>Ячейка № 17 Юрьево</v>
      </c>
      <c r="E3718" s="349"/>
      <c r="F3718" s="349"/>
      <c r="G3718" s="349"/>
      <c r="H3718" s="349"/>
      <c r="I3718" s="349"/>
      <c r="J3718" s="349"/>
      <c r="K3718" s="349"/>
      <c r="L3718" s="349"/>
      <c r="M3718" s="349"/>
      <c r="N3718" s="349"/>
      <c r="O3718" s="350"/>
      <c r="P3718" s="207">
        <v>2027</v>
      </c>
      <c r="Q3718" s="61" t="e">
        <f t="shared" si="3223"/>
        <v>#VALUE!</v>
      </c>
      <c r="R3718" s="61">
        <f t="shared" si="3223"/>
        <v>0</v>
      </c>
      <c r="S3718" s="61">
        <f t="shared" si="3223"/>
        <v>0</v>
      </c>
      <c r="T3718" s="61">
        <f t="shared" si="3223"/>
        <v>0</v>
      </c>
      <c r="U3718" s="61">
        <f t="shared" si="3223"/>
        <v>0</v>
      </c>
      <c r="V3718" s="61">
        <f t="shared" si="3223"/>
        <v>0</v>
      </c>
      <c r="W3718" s="61">
        <f t="shared" si="3223"/>
        <v>0</v>
      </c>
      <c r="X3718" s="61">
        <f t="shared" si="3223"/>
        <v>0</v>
      </c>
      <c r="Y3718" s="61">
        <f t="shared" si="3223"/>
        <v>0</v>
      </c>
      <c r="Z3718" s="61">
        <f t="shared" si="3195"/>
        <v>0</v>
      </c>
      <c r="AA3718" s="61">
        <f t="shared" si="3195"/>
        <v>0</v>
      </c>
      <c r="AB3718" s="61">
        <f t="shared" si="3195"/>
        <v>0</v>
      </c>
    </row>
    <row r="3719" spans="1:28" ht="16.5" hidden="1" thickBot="1" x14ac:dyDescent="0.3">
      <c r="A3719" s="351" t="s">
        <v>298</v>
      </c>
      <c r="B3719" s="352"/>
      <c r="C3719" s="352"/>
      <c r="D3719" s="352"/>
      <c r="E3719" s="352"/>
      <c r="F3719" s="352"/>
      <c r="G3719" s="352"/>
      <c r="H3719" s="352"/>
      <c r="I3719" s="352"/>
      <c r="J3719" s="352"/>
      <c r="K3719" s="352"/>
      <c r="L3719" s="352"/>
      <c r="M3719" s="352"/>
      <c r="N3719" s="352"/>
      <c r="O3719" s="352"/>
      <c r="P3719" s="207">
        <v>2027</v>
      </c>
      <c r="Q3719" s="61">
        <f t="shared" si="3223"/>
        <v>0</v>
      </c>
      <c r="R3719" s="61">
        <f t="shared" si="3223"/>
        <v>0</v>
      </c>
      <c r="S3719" s="61">
        <f t="shared" si="3223"/>
        <v>0</v>
      </c>
      <c r="T3719" s="61">
        <f t="shared" si="3223"/>
        <v>0</v>
      </c>
      <c r="U3719" s="61">
        <f t="shared" si="3223"/>
        <v>0</v>
      </c>
      <c r="V3719" s="61">
        <f t="shared" si="3223"/>
        <v>0</v>
      </c>
      <c r="W3719" s="61">
        <f t="shared" si="3223"/>
        <v>0</v>
      </c>
      <c r="X3719" s="61">
        <f t="shared" si="3223"/>
        <v>0</v>
      </c>
      <c r="Y3719" s="61">
        <f t="shared" si="3223"/>
        <v>0</v>
      </c>
      <c r="Z3719" s="61">
        <f t="shared" si="3195"/>
        <v>0</v>
      </c>
      <c r="AA3719" s="61">
        <f t="shared" si="3195"/>
        <v>0</v>
      </c>
      <c r="AB3719" s="61">
        <f t="shared" si="3195"/>
        <v>0</v>
      </c>
    </row>
    <row r="3720" spans="1:28" s="41" customFormat="1" ht="29.25" hidden="1" customHeight="1" thickBot="1" x14ac:dyDescent="0.3">
      <c r="A3720" s="202" t="s">
        <v>11</v>
      </c>
      <c r="B3720" s="344" t="s">
        <v>293</v>
      </c>
      <c r="C3720" s="345"/>
      <c r="D3720" s="179">
        <f>D3709</f>
        <v>158874</v>
      </c>
      <c r="E3720" s="179">
        <f t="shared" ref="E3720:O3721" si="3233">E3709</f>
        <v>143885</v>
      </c>
      <c r="F3720" s="179">
        <f t="shared" si="3233"/>
        <v>102186</v>
      </c>
      <c r="G3720" s="179">
        <f t="shared" si="3233"/>
        <v>162741</v>
      </c>
      <c r="H3720" s="179">
        <f t="shared" si="3233"/>
        <v>107487</v>
      </c>
      <c r="I3720" s="179">
        <f t="shared" si="3233"/>
        <v>75550</v>
      </c>
      <c r="J3720" s="179">
        <f t="shared" si="3233"/>
        <v>73557</v>
      </c>
      <c r="K3720" s="179">
        <f t="shared" si="3233"/>
        <v>76412</v>
      </c>
      <c r="L3720" s="179">
        <f t="shared" si="3233"/>
        <v>81924</v>
      </c>
      <c r="M3720" s="179">
        <f t="shared" si="3233"/>
        <v>106782</v>
      </c>
      <c r="N3720" s="179">
        <f t="shared" si="3233"/>
        <v>142114</v>
      </c>
      <c r="O3720" s="179">
        <f t="shared" si="3233"/>
        <v>177628</v>
      </c>
      <c r="P3720" s="207">
        <v>2027</v>
      </c>
      <c r="Q3720" s="61">
        <f t="shared" si="3223"/>
        <v>158.874</v>
      </c>
      <c r="R3720" s="61">
        <f t="shared" si="3223"/>
        <v>143.88499999999999</v>
      </c>
      <c r="S3720" s="61">
        <f t="shared" si="3223"/>
        <v>102.18600000000001</v>
      </c>
      <c r="T3720" s="61">
        <f t="shared" si="3223"/>
        <v>162.74100000000001</v>
      </c>
      <c r="U3720" s="61">
        <f t="shared" si="3223"/>
        <v>107.48699999999999</v>
      </c>
      <c r="V3720" s="61">
        <f t="shared" si="3223"/>
        <v>75.55</v>
      </c>
      <c r="W3720" s="61">
        <f t="shared" si="3223"/>
        <v>73.557000000000002</v>
      </c>
      <c r="X3720" s="61">
        <f t="shared" si="3223"/>
        <v>76.412000000000006</v>
      </c>
      <c r="Y3720" s="61">
        <f t="shared" si="3223"/>
        <v>81.924000000000007</v>
      </c>
      <c r="Z3720" s="61">
        <f t="shared" si="3223"/>
        <v>106.782</v>
      </c>
      <c r="AA3720" s="61">
        <f t="shared" si="3223"/>
        <v>142.114</v>
      </c>
      <c r="AB3720" s="61">
        <f t="shared" si="3223"/>
        <v>177.62799999999999</v>
      </c>
    </row>
    <row r="3721" spans="1:28" ht="16.5" hidden="1" thickBot="1" x14ac:dyDescent="0.3">
      <c r="A3721" s="202" t="s">
        <v>12</v>
      </c>
      <c r="B3721" s="353" t="s">
        <v>291</v>
      </c>
      <c r="C3721" s="354"/>
      <c r="D3721" s="179">
        <f>D3710</f>
        <v>57125</v>
      </c>
      <c r="E3721" s="179">
        <f t="shared" si="3233"/>
        <v>63859</v>
      </c>
      <c r="F3721" s="179">
        <f t="shared" si="3233"/>
        <v>58432</v>
      </c>
      <c r="G3721" s="179">
        <f t="shared" si="3233"/>
        <v>58063</v>
      </c>
      <c r="H3721" s="179">
        <f t="shared" si="3233"/>
        <v>60639</v>
      </c>
      <c r="I3721" s="179">
        <f t="shared" si="3233"/>
        <v>52709</v>
      </c>
      <c r="J3721" s="179">
        <f t="shared" si="3233"/>
        <v>45944</v>
      </c>
      <c r="K3721" s="179">
        <f t="shared" si="3233"/>
        <v>46164</v>
      </c>
      <c r="L3721" s="179">
        <f t="shared" si="3233"/>
        <v>47405</v>
      </c>
      <c r="M3721" s="179">
        <f t="shared" si="3233"/>
        <v>35803</v>
      </c>
      <c r="N3721" s="179">
        <f t="shared" si="3233"/>
        <v>11170</v>
      </c>
      <c r="O3721" s="179">
        <f t="shared" si="3233"/>
        <v>48915</v>
      </c>
      <c r="P3721" s="207">
        <v>2027</v>
      </c>
      <c r="Q3721" s="61">
        <f t="shared" si="3223"/>
        <v>57.125</v>
      </c>
      <c r="R3721" s="61">
        <f t="shared" si="3223"/>
        <v>63.859000000000002</v>
      </c>
      <c r="S3721" s="61">
        <f t="shared" si="3223"/>
        <v>58.432000000000002</v>
      </c>
      <c r="T3721" s="61">
        <f t="shared" si="3223"/>
        <v>58.063000000000002</v>
      </c>
      <c r="U3721" s="61">
        <f t="shared" si="3223"/>
        <v>60.639000000000003</v>
      </c>
      <c r="V3721" s="61">
        <f t="shared" si="3223"/>
        <v>52.709000000000003</v>
      </c>
      <c r="W3721" s="61">
        <f t="shared" si="3223"/>
        <v>45.944000000000003</v>
      </c>
      <c r="X3721" s="61">
        <f t="shared" si="3223"/>
        <v>46.164000000000001</v>
      </c>
      <c r="Y3721" s="61">
        <f t="shared" si="3223"/>
        <v>47.405000000000001</v>
      </c>
      <c r="Z3721" s="61">
        <f t="shared" si="3223"/>
        <v>35.802999999999997</v>
      </c>
      <c r="AA3721" s="61">
        <f t="shared" si="3223"/>
        <v>11.17</v>
      </c>
      <c r="AB3721" s="61">
        <f t="shared" si="3223"/>
        <v>48.914999999999999</v>
      </c>
    </row>
    <row r="3722" spans="1:28" ht="33" hidden="1" customHeight="1" thickBot="1" x14ac:dyDescent="0.3">
      <c r="A3722" s="202" t="s">
        <v>13</v>
      </c>
      <c r="B3722" s="344" t="s">
        <v>292</v>
      </c>
      <c r="C3722" s="345"/>
      <c r="D3722" s="180">
        <f>D3720-D3721</f>
        <v>101749</v>
      </c>
      <c r="E3722" s="180">
        <f t="shared" ref="E3722:O3722" si="3234">E3720-E3721</f>
        <v>80026</v>
      </c>
      <c r="F3722" s="180">
        <f t="shared" si="3234"/>
        <v>43754</v>
      </c>
      <c r="G3722" s="180">
        <f t="shared" si="3234"/>
        <v>104678</v>
      </c>
      <c r="H3722" s="180">
        <f t="shared" si="3234"/>
        <v>46848</v>
      </c>
      <c r="I3722" s="180">
        <f t="shared" si="3234"/>
        <v>22841</v>
      </c>
      <c r="J3722" s="180">
        <f t="shared" si="3234"/>
        <v>27613</v>
      </c>
      <c r="K3722" s="180">
        <f t="shared" si="3234"/>
        <v>30248</v>
      </c>
      <c r="L3722" s="180">
        <f t="shared" si="3234"/>
        <v>34519</v>
      </c>
      <c r="M3722" s="180">
        <f t="shared" si="3234"/>
        <v>70979</v>
      </c>
      <c r="N3722" s="180">
        <f t="shared" si="3234"/>
        <v>130944</v>
      </c>
      <c r="O3722" s="180">
        <f t="shared" si="3234"/>
        <v>128713</v>
      </c>
      <c r="P3722" s="207">
        <v>2027</v>
      </c>
      <c r="Q3722" s="61">
        <f t="shared" si="3223"/>
        <v>101.749</v>
      </c>
      <c r="R3722" s="61">
        <f t="shared" si="3223"/>
        <v>80.025999999999996</v>
      </c>
      <c r="S3722" s="61">
        <f t="shared" si="3223"/>
        <v>43.753999999999998</v>
      </c>
      <c r="T3722" s="61">
        <f t="shared" si="3223"/>
        <v>104.678</v>
      </c>
      <c r="U3722" s="61">
        <f t="shared" si="3223"/>
        <v>46.847999999999999</v>
      </c>
      <c r="V3722" s="61">
        <f t="shared" si="3223"/>
        <v>22.841000000000001</v>
      </c>
      <c r="W3722" s="61">
        <f t="shared" si="3223"/>
        <v>27.613</v>
      </c>
      <c r="X3722" s="61">
        <f t="shared" si="3223"/>
        <v>30.248000000000001</v>
      </c>
      <c r="Y3722" s="61">
        <f t="shared" si="3223"/>
        <v>34.518999999999998</v>
      </c>
      <c r="Z3722" s="61">
        <f t="shared" si="3223"/>
        <v>70.978999999999999</v>
      </c>
      <c r="AA3722" s="61">
        <f t="shared" si="3223"/>
        <v>130.94399999999999</v>
      </c>
      <c r="AB3722" s="61">
        <f t="shared" si="3223"/>
        <v>128.71299999999999</v>
      </c>
    </row>
    <row r="3723" spans="1:28" ht="36" hidden="1" customHeight="1" thickBot="1" x14ac:dyDescent="0.3">
      <c r="A3723" s="202" t="s">
        <v>14</v>
      </c>
      <c r="B3723" s="344" t="s">
        <v>27</v>
      </c>
      <c r="C3723" s="345"/>
      <c r="D3723" s="181">
        <f>D3722/D3720</f>
        <v>0.64043833478102141</v>
      </c>
      <c r="E3723" s="181">
        <f t="shared" ref="E3723:O3723" si="3235">E3722/E3720</f>
        <v>0.55618028286478782</v>
      </c>
      <c r="F3723" s="181">
        <f t="shared" si="3235"/>
        <v>0.42817998551660696</v>
      </c>
      <c r="G3723" s="181">
        <f t="shared" si="3235"/>
        <v>0.64321836537811616</v>
      </c>
      <c r="H3723" s="181">
        <f t="shared" si="3235"/>
        <v>0.43584805604398674</v>
      </c>
      <c r="I3723" s="181">
        <f t="shared" si="3235"/>
        <v>0.30232958305757779</v>
      </c>
      <c r="J3723" s="181">
        <f t="shared" si="3235"/>
        <v>0.3753959514390201</v>
      </c>
      <c r="K3723" s="181">
        <f t="shared" si="3235"/>
        <v>0.39585405433701515</v>
      </c>
      <c r="L3723" s="181">
        <f t="shared" si="3235"/>
        <v>0.42135393779600605</v>
      </c>
      <c r="M3723" s="181">
        <f t="shared" si="3235"/>
        <v>0.66470940795265121</v>
      </c>
      <c r="N3723" s="181">
        <f t="shared" si="3235"/>
        <v>0.92140112867134838</v>
      </c>
      <c r="O3723" s="181">
        <f t="shared" si="3235"/>
        <v>0.72462111829216114</v>
      </c>
      <c r="P3723" s="207">
        <v>2027</v>
      </c>
      <c r="Q3723" s="61">
        <f t="shared" si="3223"/>
        <v>6.4043833478102138E-4</v>
      </c>
      <c r="R3723" s="61">
        <f t="shared" si="3223"/>
        <v>5.5618028286478778E-4</v>
      </c>
      <c r="S3723" s="61">
        <f t="shared" si="3223"/>
        <v>4.2817998551660696E-4</v>
      </c>
      <c r="T3723" s="61">
        <f t="shared" si="3223"/>
        <v>6.432183653781162E-4</v>
      </c>
      <c r="U3723" s="61">
        <f t="shared" si="3223"/>
        <v>4.3584805604398674E-4</v>
      </c>
      <c r="V3723" s="61">
        <f t="shared" si="3223"/>
        <v>3.023295830575778E-4</v>
      </c>
      <c r="W3723" s="61">
        <f t="shared" si="3223"/>
        <v>3.7539595143902012E-4</v>
      </c>
      <c r="X3723" s="61">
        <f t="shared" si="3223"/>
        <v>3.9585405433701515E-4</v>
      </c>
      <c r="Y3723" s="61">
        <f t="shared" si="3223"/>
        <v>4.2135393779600607E-4</v>
      </c>
      <c r="Z3723" s="61">
        <f t="shared" si="3223"/>
        <v>6.6470940795265124E-4</v>
      </c>
      <c r="AA3723" s="61">
        <f t="shared" si="3223"/>
        <v>9.2140112867134839E-4</v>
      </c>
      <c r="AB3723" s="61">
        <f t="shared" si="3223"/>
        <v>7.2462111829216117E-4</v>
      </c>
    </row>
    <row r="3724" spans="1:28" ht="81.75" hidden="1" customHeight="1" thickBot="1" x14ac:dyDescent="0.3">
      <c r="A3724" s="202" t="s">
        <v>28</v>
      </c>
      <c r="B3724" s="344" t="s">
        <v>29</v>
      </c>
      <c r="C3724" s="345"/>
      <c r="D3724" s="187">
        <f t="shared" ref="D3724:O3724" si="3236">D3625</f>
        <v>4.4006543993146767</v>
      </c>
      <c r="E3724" s="187">
        <f t="shared" si="3236"/>
        <v>4.4006543993146767</v>
      </c>
      <c r="F3724" s="187">
        <f t="shared" si="3236"/>
        <v>4.4006543993146767</v>
      </c>
      <c r="G3724" s="187">
        <f t="shared" si="3236"/>
        <v>4.4006543993146767</v>
      </c>
      <c r="H3724" s="187">
        <f t="shared" si="3236"/>
        <v>4.4006543993146767</v>
      </c>
      <c r="I3724" s="187">
        <f t="shared" si="3236"/>
        <v>4.4006543993146767</v>
      </c>
      <c r="J3724" s="187">
        <f t="shared" si="3236"/>
        <v>4.4006543993146767</v>
      </c>
      <c r="K3724" s="187">
        <f t="shared" si="3236"/>
        <v>4.4006543993146767</v>
      </c>
      <c r="L3724" s="187">
        <f t="shared" si="3236"/>
        <v>4.4006543993146767</v>
      </c>
      <c r="M3724" s="187">
        <f t="shared" si="3236"/>
        <v>4.4006543993146767</v>
      </c>
      <c r="N3724" s="187">
        <f t="shared" si="3236"/>
        <v>4.4006543993146767</v>
      </c>
      <c r="O3724" s="187">
        <f t="shared" si="3236"/>
        <v>4.4006543993146767</v>
      </c>
      <c r="P3724" s="207">
        <v>2027</v>
      </c>
      <c r="Q3724" s="61">
        <f t="shared" si="3223"/>
        <v>4.4006543993146763E-3</v>
      </c>
      <c r="R3724" s="61">
        <f t="shared" si="3223"/>
        <v>4.4006543993146763E-3</v>
      </c>
      <c r="S3724" s="61">
        <f t="shared" si="3223"/>
        <v>4.4006543993146763E-3</v>
      </c>
      <c r="T3724" s="61">
        <f t="shared" si="3223"/>
        <v>4.4006543993146763E-3</v>
      </c>
      <c r="U3724" s="61">
        <f t="shared" si="3223"/>
        <v>4.4006543993146763E-3</v>
      </c>
      <c r="V3724" s="61">
        <f t="shared" si="3223"/>
        <v>4.4006543993146763E-3</v>
      </c>
      <c r="W3724" s="61">
        <f t="shared" si="3223"/>
        <v>4.4006543993146763E-3</v>
      </c>
      <c r="X3724" s="61">
        <f t="shared" si="3223"/>
        <v>4.4006543993146763E-3</v>
      </c>
      <c r="Y3724" s="61">
        <f t="shared" si="3223"/>
        <v>4.4006543993146763E-3</v>
      </c>
      <c r="Z3724" s="61">
        <f t="shared" si="3223"/>
        <v>4.4006543993146763E-3</v>
      </c>
      <c r="AA3724" s="61">
        <f t="shared" si="3223"/>
        <v>4.4006543993146763E-3</v>
      </c>
      <c r="AB3724" s="61">
        <f t="shared" si="3223"/>
        <v>4.4006543993146763E-3</v>
      </c>
    </row>
    <row r="3725" spans="1:28" ht="51" hidden="1" customHeight="1" thickBot="1" x14ac:dyDescent="0.3">
      <c r="A3725" s="202" t="s">
        <v>30</v>
      </c>
      <c r="B3725" s="344" t="s">
        <v>31</v>
      </c>
      <c r="C3725" s="345"/>
      <c r="D3725" s="182">
        <f>D3714</f>
        <v>0.51129857577907745</v>
      </c>
      <c r="E3725" s="182">
        <f t="shared" ref="E3725:O3725" si="3237">E3714</f>
        <v>0.42704052386284386</v>
      </c>
      <c r="F3725" s="182">
        <f t="shared" si="3237"/>
        <v>0.299040226514663</v>
      </c>
      <c r="G3725" s="182">
        <f t="shared" si="3237"/>
        <v>0.5140786063761722</v>
      </c>
      <c r="H3725" s="182">
        <f t="shared" si="3237"/>
        <v>0.30670829704204272</v>
      </c>
      <c r="I3725" s="182">
        <f t="shared" si="3237"/>
        <v>0.1731898240556338</v>
      </c>
      <c r="J3725" s="182">
        <f t="shared" si="3237"/>
        <v>0.24625619243707611</v>
      </c>
      <c r="K3725" s="182">
        <f t="shared" si="3237"/>
        <v>0.26671429533507118</v>
      </c>
      <c r="L3725" s="182">
        <f t="shared" si="3237"/>
        <v>0.29221417879406208</v>
      </c>
      <c r="M3725" s="182">
        <f t="shared" si="3237"/>
        <v>0.53556964895070724</v>
      </c>
      <c r="N3725" s="182">
        <f t="shared" si="3237"/>
        <v>0.79226136966940441</v>
      </c>
      <c r="O3725" s="182">
        <f t="shared" si="3237"/>
        <v>0.59548135929021717</v>
      </c>
      <c r="P3725" s="207">
        <v>2027</v>
      </c>
      <c r="Q3725" s="61">
        <f t="shared" si="3223"/>
        <v>5.1129857577907739E-4</v>
      </c>
      <c r="R3725" s="61">
        <f t="shared" si="3223"/>
        <v>4.2704052386284384E-4</v>
      </c>
      <c r="S3725" s="61">
        <f t="shared" si="3223"/>
        <v>2.9904022651466302E-4</v>
      </c>
      <c r="T3725" s="61">
        <f t="shared" si="3223"/>
        <v>5.1407860637617221E-4</v>
      </c>
      <c r="U3725" s="61">
        <f t="shared" si="3223"/>
        <v>3.067082970420427E-4</v>
      </c>
      <c r="V3725" s="61">
        <f t="shared" si="3223"/>
        <v>1.7318982405563379E-4</v>
      </c>
      <c r="W3725" s="61">
        <f t="shared" si="3223"/>
        <v>2.4625619243707613E-4</v>
      </c>
      <c r="X3725" s="61">
        <f t="shared" si="3223"/>
        <v>2.6671429533507116E-4</v>
      </c>
      <c r="Y3725" s="61">
        <f t="shared" si="3223"/>
        <v>2.9221417879406208E-4</v>
      </c>
      <c r="Z3725" s="61">
        <f t="shared" si="3223"/>
        <v>5.3556964895070725E-4</v>
      </c>
      <c r="AA3725" s="61">
        <f t="shared" si="3223"/>
        <v>7.922613696694044E-4</v>
      </c>
      <c r="AB3725" s="61">
        <f t="shared" si="3223"/>
        <v>5.9548135929021718E-4</v>
      </c>
    </row>
    <row r="3726" spans="1:28" ht="83.25" hidden="1" customHeight="1" thickBot="1" x14ac:dyDescent="0.3">
      <c r="A3726" s="202" t="s">
        <v>32</v>
      </c>
      <c r="B3726" s="344" t="s">
        <v>33</v>
      </c>
      <c r="C3726" s="345"/>
      <c r="D3726" s="183">
        <f>ROUND(D3725*D3720,0)</f>
        <v>81232</v>
      </c>
      <c r="E3726" s="183">
        <f t="shared" ref="E3726:F3726" si="3238">ROUND(E3725*E3720,0)</f>
        <v>61445</v>
      </c>
      <c r="F3726" s="183">
        <f t="shared" si="3238"/>
        <v>30558</v>
      </c>
      <c r="G3726" s="183">
        <f>ROUND(G3725*G3720,0)</f>
        <v>83662</v>
      </c>
      <c r="H3726" s="183">
        <f t="shared" ref="H3726:O3726" si="3239">ROUND(H3725*H3720,0)</f>
        <v>32967</v>
      </c>
      <c r="I3726" s="183">
        <f t="shared" si="3239"/>
        <v>13084</v>
      </c>
      <c r="J3726" s="183">
        <f t="shared" si="3239"/>
        <v>18114</v>
      </c>
      <c r="K3726" s="183">
        <f t="shared" si="3239"/>
        <v>20380</v>
      </c>
      <c r="L3726" s="183">
        <f t="shared" si="3239"/>
        <v>23939</v>
      </c>
      <c r="M3726" s="183">
        <f t="shared" si="3239"/>
        <v>57189</v>
      </c>
      <c r="N3726" s="183">
        <f t="shared" si="3239"/>
        <v>112591</v>
      </c>
      <c r="O3726" s="183">
        <f t="shared" si="3239"/>
        <v>105774</v>
      </c>
      <c r="P3726" s="207">
        <v>2027</v>
      </c>
      <c r="Q3726" s="61">
        <f t="shared" si="3223"/>
        <v>81.231999999999999</v>
      </c>
      <c r="R3726" s="61">
        <f t="shared" si="3223"/>
        <v>61.445</v>
      </c>
      <c r="S3726" s="61">
        <f t="shared" si="3223"/>
        <v>30.558</v>
      </c>
      <c r="T3726" s="61">
        <f t="shared" si="3223"/>
        <v>83.662000000000006</v>
      </c>
      <c r="U3726" s="61">
        <f t="shared" si="3223"/>
        <v>32.966999999999999</v>
      </c>
      <c r="V3726" s="61">
        <f t="shared" si="3223"/>
        <v>13.084</v>
      </c>
      <c r="W3726" s="61">
        <f t="shared" si="3223"/>
        <v>18.114000000000001</v>
      </c>
      <c r="X3726" s="61">
        <f t="shared" si="3223"/>
        <v>20.38</v>
      </c>
      <c r="Y3726" s="61">
        <f t="shared" si="3223"/>
        <v>23.939</v>
      </c>
      <c r="Z3726" s="61">
        <f t="shared" si="3223"/>
        <v>57.189</v>
      </c>
      <c r="AA3726" s="61">
        <f t="shared" si="3223"/>
        <v>112.59099999999999</v>
      </c>
      <c r="AB3726" s="61">
        <f t="shared" si="3223"/>
        <v>105.774</v>
      </c>
    </row>
    <row r="3727" spans="1:28" ht="53.25" hidden="1" customHeight="1" thickBot="1" x14ac:dyDescent="0.3">
      <c r="A3727" s="202" t="s">
        <v>34</v>
      </c>
      <c r="B3727" s="344" t="s">
        <v>35</v>
      </c>
      <c r="C3727" s="345"/>
      <c r="D3727" s="184">
        <f>D3724*D3726</f>
        <v>357473.95816512982</v>
      </c>
      <c r="E3727" s="185">
        <f t="shared" ref="E3727:O3727" si="3240">E3724*E3726</f>
        <v>270398.20956589031</v>
      </c>
      <c r="F3727" s="185">
        <f t="shared" si="3240"/>
        <v>134475.19713425791</v>
      </c>
      <c r="G3727" s="185">
        <f t="shared" si="3240"/>
        <v>368167.54835546447</v>
      </c>
      <c r="H3727" s="185">
        <f t="shared" si="3240"/>
        <v>145076.37358220696</v>
      </c>
      <c r="I3727" s="185">
        <f t="shared" si="3240"/>
        <v>57578.162160633234</v>
      </c>
      <c r="J3727" s="185">
        <f t="shared" si="3240"/>
        <v>79713.453789186053</v>
      </c>
      <c r="K3727" s="185">
        <f t="shared" si="3240"/>
        <v>89685.336658033106</v>
      </c>
      <c r="L3727" s="185">
        <f t="shared" si="3240"/>
        <v>105347.26566519405</v>
      </c>
      <c r="M3727" s="185">
        <f t="shared" si="3240"/>
        <v>251669.02444240704</v>
      </c>
      <c r="N3727" s="185">
        <f t="shared" si="3240"/>
        <v>495474.07947323879</v>
      </c>
      <c r="O3727" s="186">
        <f t="shared" si="3240"/>
        <v>465474.8184331106</v>
      </c>
      <c r="P3727" s="207">
        <v>2027</v>
      </c>
      <c r="Q3727" s="61">
        <f t="shared" si="3223"/>
        <v>357.47395816512983</v>
      </c>
      <c r="R3727" s="61">
        <f t="shared" si="3223"/>
        <v>270.39820956589034</v>
      </c>
      <c r="S3727" s="61">
        <f t="shared" si="3223"/>
        <v>134.47519713425791</v>
      </c>
      <c r="T3727" s="61">
        <f t="shared" si="3223"/>
        <v>368.16754835546448</v>
      </c>
      <c r="U3727" s="61">
        <f t="shared" si="3223"/>
        <v>145.07637358220697</v>
      </c>
      <c r="V3727" s="61">
        <f t="shared" si="3223"/>
        <v>57.578162160633234</v>
      </c>
      <c r="W3727" s="61">
        <f t="shared" si="3223"/>
        <v>79.713453789186048</v>
      </c>
      <c r="X3727" s="61">
        <f t="shared" si="3223"/>
        <v>89.685336658033108</v>
      </c>
      <c r="Y3727" s="61">
        <f t="shared" si="3223"/>
        <v>105.34726566519404</v>
      </c>
      <c r="Z3727" s="61">
        <f t="shared" si="3223"/>
        <v>251.66902444240705</v>
      </c>
      <c r="AA3727" s="61">
        <f t="shared" si="3223"/>
        <v>495.47407947323876</v>
      </c>
      <c r="AB3727" s="61">
        <f t="shared" si="3223"/>
        <v>465.47481843311061</v>
      </c>
    </row>
    <row r="3728" spans="1:28" ht="48.75" hidden="1" customHeight="1" thickBot="1" x14ac:dyDescent="0.3">
      <c r="A3728" s="202" t="s">
        <v>36</v>
      </c>
      <c r="B3728" s="344" t="s">
        <v>37</v>
      </c>
      <c r="C3728" s="345"/>
      <c r="D3728" s="184">
        <f>ROUND(D3727*0.9,2)</f>
        <v>321726.56</v>
      </c>
      <c r="E3728" s="185">
        <f t="shared" ref="E3728:O3728" si="3241">ROUND(E3727*0.9,2)</f>
        <v>243358.39</v>
      </c>
      <c r="F3728" s="185">
        <f t="shared" si="3241"/>
        <v>121027.68</v>
      </c>
      <c r="G3728" s="185">
        <f t="shared" si="3241"/>
        <v>331350.78999999998</v>
      </c>
      <c r="H3728" s="185">
        <f t="shared" si="3241"/>
        <v>130568.74</v>
      </c>
      <c r="I3728" s="185">
        <f t="shared" si="3241"/>
        <v>51820.35</v>
      </c>
      <c r="J3728" s="185">
        <f t="shared" si="3241"/>
        <v>71742.11</v>
      </c>
      <c r="K3728" s="185">
        <f t="shared" si="3241"/>
        <v>80716.800000000003</v>
      </c>
      <c r="L3728" s="185">
        <f t="shared" si="3241"/>
        <v>94812.54</v>
      </c>
      <c r="M3728" s="185">
        <f t="shared" si="3241"/>
        <v>226502.12</v>
      </c>
      <c r="N3728" s="185">
        <f t="shared" si="3241"/>
        <v>445926.67</v>
      </c>
      <c r="O3728" s="186">
        <f t="shared" si="3241"/>
        <v>418927.34</v>
      </c>
      <c r="P3728" s="207">
        <v>2027</v>
      </c>
      <c r="Q3728" s="61">
        <f t="shared" si="3223"/>
        <v>321.72656000000001</v>
      </c>
      <c r="R3728" s="61">
        <f t="shared" si="3223"/>
        <v>243.35839000000001</v>
      </c>
      <c r="S3728" s="61">
        <f t="shared" si="3223"/>
        <v>121.02767999999999</v>
      </c>
      <c r="T3728" s="61">
        <f t="shared" si="3223"/>
        <v>331.35078999999996</v>
      </c>
      <c r="U3728" s="61">
        <f t="shared" si="3223"/>
        <v>130.56873999999999</v>
      </c>
      <c r="V3728" s="61">
        <f t="shared" si="3223"/>
        <v>51.820349999999998</v>
      </c>
      <c r="W3728" s="61">
        <f t="shared" si="3223"/>
        <v>71.742109999999997</v>
      </c>
      <c r="X3728" s="61">
        <f t="shared" si="3223"/>
        <v>80.716800000000006</v>
      </c>
      <c r="Y3728" s="61">
        <f t="shared" si="3223"/>
        <v>94.812539999999998</v>
      </c>
      <c r="Z3728" s="61">
        <f t="shared" si="3223"/>
        <v>226.50211999999999</v>
      </c>
      <c r="AA3728" s="61">
        <f t="shared" si="3223"/>
        <v>445.92667</v>
      </c>
      <c r="AB3728" s="61">
        <f t="shared" si="3223"/>
        <v>418.92734000000002</v>
      </c>
    </row>
    <row r="3729" spans="1:28" ht="21.75" hidden="1" customHeight="1" thickBot="1" x14ac:dyDescent="0.3">
      <c r="A3729" s="346" t="str">
        <f>A3718</f>
        <v>Объект 38:</v>
      </c>
      <c r="B3729" s="347"/>
      <c r="C3729" s="43"/>
      <c r="D3729" s="348" t="str">
        <f>D3718</f>
        <v>Ячейка № 17 Юрьево</v>
      </c>
      <c r="E3729" s="349"/>
      <c r="F3729" s="349"/>
      <c r="G3729" s="349"/>
      <c r="H3729" s="349"/>
      <c r="I3729" s="349"/>
      <c r="J3729" s="349"/>
      <c r="K3729" s="349"/>
      <c r="L3729" s="349"/>
      <c r="M3729" s="349"/>
      <c r="N3729" s="349"/>
      <c r="O3729" s="350"/>
      <c r="P3729" s="207">
        <v>2028</v>
      </c>
      <c r="Q3729" s="61" t="e">
        <f t="shared" si="3223"/>
        <v>#VALUE!</v>
      </c>
      <c r="R3729" s="61">
        <f t="shared" si="3223"/>
        <v>0</v>
      </c>
      <c r="S3729" s="61">
        <f t="shared" si="3223"/>
        <v>0</v>
      </c>
      <c r="T3729" s="61">
        <f t="shared" si="3223"/>
        <v>0</v>
      </c>
      <c r="U3729" s="61">
        <f t="shared" si="3223"/>
        <v>0</v>
      </c>
      <c r="V3729" s="61">
        <f t="shared" si="3223"/>
        <v>0</v>
      </c>
      <c r="W3729" s="61">
        <f t="shared" si="3223"/>
        <v>0</v>
      </c>
      <c r="X3729" s="61">
        <f t="shared" si="3223"/>
        <v>0</v>
      </c>
      <c r="Y3729" s="61">
        <f t="shared" si="3223"/>
        <v>0</v>
      </c>
      <c r="Z3729" s="61">
        <f t="shared" si="3223"/>
        <v>0</v>
      </c>
      <c r="AA3729" s="61">
        <f t="shared" si="3223"/>
        <v>0</v>
      </c>
      <c r="AB3729" s="61">
        <f t="shared" si="3223"/>
        <v>0</v>
      </c>
    </row>
    <row r="3730" spans="1:28" ht="16.5" hidden="1" thickBot="1" x14ac:dyDescent="0.3">
      <c r="A3730" s="351" t="s">
        <v>299</v>
      </c>
      <c r="B3730" s="352"/>
      <c r="C3730" s="352"/>
      <c r="D3730" s="352"/>
      <c r="E3730" s="352"/>
      <c r="F3730" s="352"/>
      <c r="G3730" s="352"/>
      <c r="H3730" s="352"/>
      <c r="I3730" s="352"/>
      <c r="J3730" s="352"/>
      <c r="K3730" s="352"/>
      <c r="L3730" s="352"/>
      <c r="M3730" s="352"/>
      <c r="N3730" s="352"/>
      <c r="O3730" s="352"/>
      <c r="P3730" s="207">
        <v>2028</v>
      </c>
      <c r="Q3730" s="61">
        <f t="shared" si="3223"/>
        <v>0</v>
      </c>
      <c r="R3730" s="61">
        <f t="shared" si="3223"/>
        <v>0</v>
      </c>
      <c r="S3730" s="61">
        <f t="shared" si="3223"/>
        <v>0</v>
      </c>
      <c r="T3730" s="61">
        <f t="shared" si="3223"/>
        <v>0</v>
      </c>
      <c r="U3730" s="61">
        <f t="shared" si="3223"/>
        <v>0</v>
      </c>
      <c r="V3730" s="61">
        <f t="shared" si="3223"/>
        <v>0</v>
      </c>
      <c r="W3730" s="61">
        <f t="shared" si="3223"/>
        <v>0</v>
      </c>
      <c r="X3730" s="61">
        <f t="shared" si="3223"/>
        <v>0</v>
      </c>
      <c r="Y3730" s="61">
        <f t="shared" si="3223"/>
        <v>0</v>
      </c>
      <c r="Z3730" s="61">
        <f t="shared" si="3223"/>
        <v>0</v>
      </c>
      <c r="AA3730" s="61">
        <f t="shared" si="3223"/>
        <v>0</v>
      </c>
      <c r="AB3730" s="61">
        <f t="shared" si="3223"/>
        <v>0</v>
      </c>
    </row>
    <row r="3731" spans="1:28" s="41" customFormat="1" ht="29.25" hidden="1" customHeight="1" thickBot="1" x14ac:dyDescent="0.3">
      <c r="A3731" s="202" t="s">
        <v>11</v>
      </c>
      <c r="B3731" s="344" t="s">
        <v>293</v>
      </c>
      <c r="C3731" s="345"/>
      <c r="D3731" s="179">
        <f>D3720</f>
        <v>158874</v>
      </c>
      <c r="E3731" s="179">
        <f t="shared" ref="E3731:O3732" si="3242">E3720</f>
        <v>143885</v>
      </c>
      <c r="F3731" s="179">
        <f t="shared" si="3242"/>
        <v>102186</v>
      </c>
      <c r="G3731" s="179">
        <f t="shared" si="3242"/>
        <v>162741</v>
      </c>
      <c r="H3731" s="179">
        <f t="shared" si="3242"/>
        <v>107487</v>
      </c>
      <c r="I3731" s="179">
        <f t="shared" si="3242"/>
        <v>75550</v>
      </c>
      <c r="J3731" s="179">
        <f t="shared" si="3242"/>
        <v>73557</v>
      </c>
      <c r="K3731" s="179">
        <f t="shared" si="3242"/>
        <v>76412</v>
      </c>
      <c r="L3731" s="179">
        <f t="shared" si="3242"/>
        <v>81924</v>
      </c>
      <c r="M3731" s="179">
        <f t="shared" si="3242"/>
        <v>106782</v>
      </c>
      <c r="N3731" s="179">
        <f t="shared" si="3242"/>
        <v>142114</v>
      </c>
      <c r="O3731" s="179">
        <f t="shared" si="3242"/>
        <v>177628</v>
      </c>
      <c r="P3731" s="207">
        <v>2028</v>
      </c>
      <c r="Q3731" s="61">
        <f t="shared" si="3223"/>
        <v>158.874</v>
      </c>
      <c r="R3731" s="61">
        <f t="shared" si="3223"/>
        <v>143.88499999999999</v>
      </c>
      <c r="S3731" s="61">
        <f t="shared" si="3223"/>
        <v>102.18600000000001</v>
      </c>
      <c r="T3731" s="61">
        <f t="shared" si="3223"/>
        <v>162.74100000000001</v>
      </c>
      <c r="U3731" s="61">
        <f t="shared" si="3223"/>
        <v>107.48699999999999</v>
      </c>
      <c r="V3731" s="61">
        <f t="shared" si="3223"/>
        <v>75.55</v>
      </c>
      <c r="W3731" s="61">
        <f t="shared" si="3223"/>
        <v>73.557000000000002</v>
      </c>
      <c r="X3731" s="61">
        <f t="shared" si="3223"/>
        <v>76.412000000000006</v>
      </c>
      <c r="Y3731" s="61">
        <f t="shared" si="3223"/>
        <v>81.924000000000007</v>
      </c>
      <c r="Z3731" s="61">
        <f t="shared" si="3223"/>
        <v>106.782</v>
      </c>
      <c r="AA3731" s="61">
        <f t="shared" si="3223"/>
        <v>142.114</v>
      </c>
      <c r="AB3731" s="61">
        <f t="shared" si="3223"/>
        <v>177.62799999999999</v>
      </c>
    </row>
    <row r="3732" spans="1:28" ht="16.5" hidden="1" thickBot="1" x14ac:dyDescent="0.3">
      <c r="A3732" s="202" t="s">
        <v>12</v>
      </c>
      <c r="B3732" s="353" t="s">
        <v>291</v>
      </c>
      <c r="C3732" s="354"/>
      <c r="D3732" s="179">
        <f>D3721</f>
        <v>57125</v>
      </c>
      <c r="E3732" s="179">
        <f t="shared" si="3242"/>
        <v>63859</v>
      </c>
      <c r="F3732" s="179">
        <f t="shared" si="3242"/>
        <v>58432</v>
      </c>
      <c r="G3732" s="179">
        <f t="shared" si="3242"/>
        <v>58063</v>
      </c>
      <c r="H3732" s="179">
        <f t="shared" si="3242"/>
        <v>60639</v>
      </c>
      <c r="I3732" s="179">
        <f t="shared" si="3242"/>
        <v>52709</v>
      </c>
      <c r="J3732" s="179">
        <f t="shared" si="3242"/>
        <v>45944</v>
      </c>
      <c r="K3732" s="179">
        <f t="shared" si="3242"/>
        <v>46164</v>
      </c>
      <c r="L3732" s="179">
        <f t="shared" si="3242"/>
        <v>47405</v>
      </c>
      <c r="M3732" s="179">
        <f t="shared" si="3242"/>
        <v>35803</v>
      </c>
      <c r="N3732" s="179">
        <f t="shared" si="3242"/>
        <v>11170</v>
      </c>
      <c r="O3732" s="179">
        <f t="shared" si="3242"/>
        <v>48915</v>
      </c>
      <c r="P3732" s="207">
        <v>2028</v>
      </c>
      <c r="Q3732" s="61">
        <f t="shared" si="3223"/>
        <v>57.125</v>
      </c>
      <c r="R3732" s="61">
        <f t="shared" si="3223"/>
        <v>63.859000000000002</v>
      </c>
      <c r="S3732" s="61">
        <f t="shared" si="3223"/>
        <v>58.432000000000002</v>
      </c>
      <c r="T3732" s="61">
        <f t="shared" ref="T3732:AB3760" si="3243">G3732/1000</f>
        <v>58.063000000000002</v>
      </c>
      <c r="U3732" s="61">
        <f t="shared" si="3243"/>
        <v>60.639000000000003</v>
      </c>
      <c r="V3732" s="61">
        <f t="shared" si="3243"/>
        <v>52.709000000000003</v>
      </c>
      <c r="W3732" s="61">
        <f t="shared" si="3243"/>
        <v>45.944000000000003</v>
      </c>
      <c r="X3732" s="61">
        <f t="shared" si="3243"/>
        <v>46.164000000000001</v>
      </c>
      <c r="Y3732" s="61">
        <f t="shared" si="3243"/>
        <v>47.405000000000001</v>
      </c>
      <c r="Z3732" s="61">
        <f t="shared" si="3243"/>
        <v>35.802999999999997</v>
      </c>
      <c r="AA3732" s="61">
        <f t="shared" si="3243"/>
        <v>11.17</v>
      </c>
      <c r="AB3732" s="61">
        <f t="shared" si="3243"/>
        <v>48.914999999999999</v>
      </c>
    </row>
    <row r="3733" spans="1:28" ht="33" hidden="1" customHeight="1" thickBot="1" x14ac:dyDescent="0.3">
      <c r="A3733" s="202" t="s">
        <v>13</v>
      </c>
      <c r="B3733" s="344" t="s">
        <v>292</v>
      </c>
      <c r="C3733" s="345"/>
      <c r="D3733" s="180">
        <f>D3731-D3732</f>
        <v>101749</v>
      </c>
      <c r="E3733" s="180">
        <f t="shared" ref="E3733:O3733" si="3244">E3731-E3732</f>
        <v>80026</v>
      </c>
      <c r="F3733" s="180">
        <f t="shared" si="3244"/>
        <v>43754</v>
      </c>
      <c r="G3733" s="180">
        <f t="shared" si="3244"/>
        <v>104678</v>
      </c>
      <c r="H3733" s="180">
        <f t="shared" si="3244"/>
        <v>46848</v>
      </c>
      <c r="I3733" s="180">
        <f t="shared" si="3244"/>
        <v>22841</v>
      </c>
      <c r="J3733" s="180">
        <f t="shared" si="3244"/>
        <v>27613</v>
      </c>
      <c r="K3733" s="180">
        <f t="shared" si="3244"/>
        <v>30248</v>
      </c>
      <c r="L3733" s="180">
        <f t="shared" si="3244"/>
        <v>34519</v>
      </c>
      <c r="M3733" s="180">
        <f t="shared" si="3244"/>
        <v>70979</v>
      </c>
      <c r="N3733" s="180">
        <f t="shared" si="3244"/>
        <v>130944</v>
      </c>
      <c r="O3733" s="180">
        <f t="shared" si="3244"/>
        <v>128713</v>
      </c>
      <c r="P3733" s="207">
        <v>2028</v>
      </c>
      <c r="Q3733" s="61">
        <f t="shared" ref="Q3733:V3789" si="3245">D3733/1000</f>
        <v>101.749</v>
      </c>
      <c r="R3733" s="61">
        <f t="shared" si="3245"/>
        <v>80.025999999999996</v>
      </c>
      <c r="S3733" s="61">
        <f t="shared" si="3245"/>
        <v>43.753999999999998</v>
      </c>
      <c r="T3733" s="61">
        <f t="shared" si="3243"/>
        <v>104.678</v>
      </c>
      <c r="U3733" s="61">
        <f t="shared" si="3243"/>
        <v>46.847999999999999</v>
      </c>
      <c r="V3733" s="61">
        <f t="shared" si="3243"/>
        <v>22.841000000000001</v>
      </c>
      <c r="W3733" s="61">
        <f t="shared" si="3243"/>
        <v>27.613</v>
      </c>
      <c r="X3733" s="61">
        <f t="shared" si="3243"/>
        <v>30.248000000000001</v>
      </c>
      <c r="Y3733" s="61">
        <f t="shared" si="3243"/>
        <v>34.518999999999998</v>
      </c>
      <c r="Z3733" s="61">
        <f t="shared" si="3243"/>
        <v>70.978999999999999</v>
      </c>
      <c r="AA3733" s="61">
        <f t="shared" si="3243"/>
        <v>130.94399999999999</v>
      </c>
      <c r="AB3733" s="61">
        <f t="shared" si="3243"/>
        <v>128.71299999999999</v>
      </c>
    </row>
    <row r="3734" spans="1:28" ht="36" hidden="1" customHeight="1" thickBot="1" x14ac:dyDescent="0.3">
      <c r="A3734" s="202" t="s">
        <v>14</v>
      </c>
      <c r="B3734" s="344" t="s">
        <v>27</v>
      </c>
      <c r="C3734" s="345"/>
      <c r="D3734" s="181">
        <f>D3733/D3731</f>
        <v>0.64043833478102141</v>
      </c>
      <c r="E3734" s="181">
        <f t="shared" ref="E3734:O3734" si="3246">E3733/E3731</f>
        <v>0.55618028286478782</v>
      </c>
      <c r="F3734" s="181">
        <f t="shared" si="3246"/>
        <v>0.42817998551660696</v>
      </c>
      <c r="G3734" s="181">
        <f t="shared" si="3246"/>
        <v>0.64321836537811616</v>
      </c>
      <c r="H3734" s="181">
        <f t="shared" si="3246"/>
        <v>0.43584805604398674</v>
      </c>
      <c r="I3734" s="181">
        <f t="shared" si="3246"/>
        <v>0.30232958305757779</v>
      </c>
      <c r="J3734" s="181">
        <f t="shared" si="3246"/>
        <v>0.3753959514390201</v>
      </c>
      <c r="K3734" s="181">
        <f t="shared" si="3246"/>
        <v>0.39585405433701515</v>
      </c>
      <c r="L3734" s="181">
        <f t="shared" si="3246"/>
        <v>0.42135393779600605</v>
      </c>
      <c r="M3734" s="181">
        <f t="shared" si="3246"/>
        <v>0.66470940795265121</v>
      </c>
      <c r="N3734" s="181">
        <f t="shared" si="3246"/>
        <v>0.92140112867134838</v>
      </c>
      <c r="O3734" s="181">
        <f t="shared" si="3246"/>
        <v>0.72462111829216114</v>
      </c>
      <c r="P3734" s="207">
        <v>2028</v>
      </c>
      <c r="Q3734" s="61">
        <f t="shared" si="3245"/>
        <v>6.4043833478102138E-4</v>
      </c>
      <c r="R3734" s="61">
        <f t="shared" si="3245"/>
        <v>5.5618028286478778E-4</v>
      </c>
      <c r="S3734" s="61">
        <f t="shared" si="3245"/>
        <v>4.2817998551660696E-4</v>
      </c>
      <c r="T3734" s="61">
        <f t="shared" si="3243"/>
        <v>6.432183653781162E-4</v>
      </c>
      <c r="U3734" s="61">
        <f t="shared" si="3243"/>
        <v>4.3584805604398674E-4</v>
      </c>
      <c r="V3734" s="61">
        <f t="shared" si="3243"/>
        <v>3.023295830575778E-4</v>
      </c>
      <c r="W3734" s="61">
        <f t="shared" si="3243"/>
        <v>3.7539595143902012E-4</v>
      </c>
      <c r="X3734" s="61">
        <f t="shared" si="3243"/>
        <v>3.9585405433701515E-4</v>
      </c>
      <c r="Y3734" s="61">
        <f t="shared" si="3243"/>
        <v>4.2135393779600607E-4</v>
      </c>
      <c r="Z3734" s="61">
        <f t="shared" si="3243"/>
        <v>6.6470940795265124E-4</v>
      </c>
      <c r="AA3734" s="61">
        <f t="shared" si="3243"/>
        <v>9.2140112867134839E-4</v>
      </c>
      <c r="AB3734" s="61">
        <f t="shared" si="3243"/>
        <v>7.2462111829216117E-4</v>
      </c>
    </row>
    <row r="3735" spans="1:28" ht="81.75" hidden="1" customHeight="1" thickBot="1" x14ac:dyDescent="0.3">
      <c r="A3735" s="202" t="s">
        <v>28</v>
      </c>
      <c r="B3735" s="344" t="s">
        <v>29</v>
      </c>
      <c r="C3735" s="345"/>
      <c r="D3735" s="187">
        <f t="shared" ref="D3735:O3735" si="3247">D3636</f>
        <v>4.5942831928845234</v>
      </c>
      <c r="E3735" s="187">
        <f t="shared" si="3247"/>
        <v>4.5942831928845234</v>
      </c>
      <c r="F3735" s="187">
        <f t="shared" si="3247"/>
        <v>4.5942831928845234</v>
      </c>
      <c r="G3735" s="187">
        <f t="shared" si="3247"/>
        <v>4.5942831928845234</v>
      </c>
      <c r="H3735" s="187">
        <f t="shared" si="3247"/>
        <v>4.5942831928845234</v>
      </c>
      <c r="I3735" s="187">
        <f t="shared" si="3247"/>
        <v>4.5942831928845234</v>
      </c>
      <c r="J3735" s="187">
        <f t="shared" si="3247"/>
        <v>4.5942831928845234</v>
      </c>
      <c r="K3735" s="187">
        <f t="shared" si="3247"/>
        <v>4.5942831928845234</v>
      </c>
      <c r="L3735" s="187">
        <f t="shared" si="3247"/>
        <v>4.5942831928845234</v>
      </c>
      <c r="M3735" s="187">
        <f t="shared" si="3247"/>
        <v>4.5942831928845234</v>
      </c>
      <c r="N3735" s="187">
        <f t="shared" si="3247"/>
        <v>4.5942831928845234</v>
      </c>
      <c r="O3735" s="187">
        <f t="shared" si="3247"/>
        <v>4.5942831928845234</v>
      </c>
      <c r="P3735" s="207">
        <v>2028</v>
      </c>
      <c r="Q3735" s="61">
        <f t="shared" si="3245"/>
        <v>4.5942831928845237E-3</v>
      </c>
      <c r="R3735" s="61">
        <f t="shared" si="3245"/>
        <v>4.5942831928845237E-3</v>
      </c>
      <c r="S3735" s="61">
        <f t="shared" si="3245"/>
        <v>4.5942831928845237E-3</v>
      </c>
      <c r="T3735" s="61">
        <f t="shared" si="3243"/>
        <v>4.5942831928845237E-3</v>
      </c>
      <c r="U3735" s="61">
        <f t="shared" si="3243"/>
        <v>4.5942831928845237E-3</v>
      </c>
      <c r="V3735" s="61">
        <f t="shared" si="3243"/>
        <v>4.5942831928845237E-3</v>
      </c>
      <c r="W3735" s="61">
        <f t="shared" si="3243"/>
        <v>4.5942831928845237E-3</v>
      </c>
      <c r="X3735" s="61">
        <f t="shared" si="3243"/>
        <v>4.5942831928845237E-3</v>
      </c>
      <c r="Y3735" s="61">
        <f t="shared" si="3243"/>
        <v>4.5942831928845237E-3</v>
      </c>
      <c r="Z3735" s="61">
        <f t="shared" si="3243"/>
        <v>4.5942831928845237E-3</v>
      </c>
      <c r="AA3735" s="61">
        <f t="shared" si="3243"/>
        <v>4.5942831928845237E-3</v>
      </c>
      <c r="AB3735" s="61">
        <f t="shared" si="3243"/>
        <v>4.5942831928845237E-3</v>
      </c>
    </row>
    <row r="3736" spans="1:28" ht="51" hidden="1" customHeight="1" thickBot="1" x14ac:dyDescent="0.3">
      <c r="A3736" s="202" t="s">
        <v>30</v>
      </c>
      <c r="B3736" s="344" t="s">
        <v>31</v>
      </c>
      <c r="C3736" s="345"/>
      <c r="D3736" s="182">
        <f>D3725</f>
        <v>0.51129857577907745</v>
      </c>
      <c r="E3736" s="182">
        <f t="shared" ref="E3736:O3736" si="3248">E3725</f>
        <v>0.42704052386284386</v>
      </c>
      <c r="F3736" s="182">
        <f t="shared" si="3248"/>
        <v>0.299040226514663</v>
      </c>
      <c r="G3736" s="182">
        <f t="shared" si="3248"/>
        <v>0.5140786063761722</v>
      </c>
      <c r="H3736" s="182">
        <f t="shared" si="3248"/>
        <v>0.30670829704204272</v>
      </c>
      <c r="I3736" s="182">
        <f t="shared" si="3248"/>
        <v>0.1731898240556338</v>
      </c>
      <c r="J3736" s="182">
        <f t="shared" si="3248"/>
        <v>0.24625619243707611</v>
      </c>
      <c r="K3736" s="182">
        <f t="shared" si="3248"/>
        <v>0.26671429533507118</v>
      </c>
      <c r="L3736" s="182">
        <f t="shared" si="3248"/>
        <v>0.29221417879406208</v>
      </c>
      <c r="M3736" s="182">
        <f t="shared" si="3248"/>
        <v>0.53556964895070724</v>
      </c>
      <c r="N3736" s="182">
        <f t="shared" si="3248"/>
        <v>0.79226136966940441</v>
      </c>
      <c r="O3736" s="182">
        <f t="shared" si="3248"/>
        <v>0.59548135929021717</v>
      </c>
      <c r="P3736" s="207">
        <v>2028</v>
      </c>
      <c r="Q3736" s="61">
        <f t="shared" si="3245"/>
        <v>5.1129857577907739E-4</v>
      </c>
      <c r="R3736" s="61">
        <f t="shared" si="3245"/>
        <v>4.2704052386284384E-4</v>
      </c>
      <c r="S3736" s="61">
        <f t="shared" si="3245"/>
        <v>2.9904022651466302E-4</v>
      </c>
      <c r="T3736" s="61">
        <f t="shared" si="3243"/>
        <v>5.1407860637617221E-4</v>
      </c>
      <c r="U3736" s="61">
        <f t="shared" si="3243"/>
        <v>3.067082970420427E-4</v>
      </c>
      <c r="V3736" s="61">
        <f t="shared" si="3243"/>
        <v>1.7318982405563379E-4</v>
      </c>
      <c r="W3736" s="61">
        <f t="shared" si="3243"/>
        <v>2.4625619243707613E-4</v>
      </c>
      <c r="X3736" s="61">
        <f t="shared" si="3243"/>
        <v>2.6671429533507116E-4</v>
      </c>
      <c r="Y3736" s="61">
        <f t="shared" si="3243"/>
        <v>2.9221417879406208E-4</v>
      </c>
      <c r="Z3736" s="61">
        <f t="shared" si="3243"/>
        <v>5.3556964895070725E-4</v>
      </c>
      <c r="AA3736" s="61">
        <f t="shared" si="3243"/>
        <v>7.922613696694044E-4</v>
      </c>
      <c r="AB3736" s="61">
        <f t="shared" si="3243"/>
        <v>5.9548135929021718E-4</v>
      </c>
    </row>
    <row r="3737" spans="1:28" ht="83.25" hidden="1" customHeight="1" thickBot="1" x14ac:dyDescent="0.3">
      <c r="A3737" s="202" t="s">
        <v>32</v>
      </c>
      <c r="B3737" s="344" t="s">
        <v>33</v>
      </c>
      <c r="C3737" s="345"/>
      <c r="D3737" s="183">
        <f>ROUND(D3736*D3731,0)</f>
        <v>81232</v>
      </c>
      <c r="E3737" s="183">
        <f t="shared" ref="E3737:F3737" si="3249">ROUND(E3736*E3731,0)</f>
        <v>61445</v>
      </c>
      <c r="F3737" s="183">
        <f t="shared" si="3249"/>
        <v>30558</v>
      </c>
      <c r="G3737" s="183">
        <f>ROUND(G3736*G3731,0)</f>
        <v>83662</v>
      </c>
      <c r="H3737" s="183">
        <f t="shared" ref="H3737:O3737" si="3250">ROUND(H3736*H3731,0)</f>
        <v>32967</v>
      </c>
      <c r="I3737" s="183">
        <f t="shared" si="3250"/>
        <v>13084</v>
      </c>
      <c r="J3737" s="183">
        <f t="shared" si="3250"/>
        <v>18114</v>
      </c>
      <c r="K3737" s="183">
        <f t="shared" si="3250"/>
        <v>20380</v>
      </c>
      <c r="L3737" s="183">
        <f t="shared" si="3250"/>
        <v>23939</v>
      </c>
      <c r="M3737" s="183">
        <f t="shared" si="3250"/>
        <v>57189</v>
      </c>
      <c r="N3737" s="183">
        <f t="shared" si="3250"/>
        <v>112591</v>
      </c>
      <c r="O3737" s="183">
        <f t="shared" si="3250"/>
        <v>105774</v>
      </c>
      <c r="P3737" s="207">
        <v>2028</v>
      </c>
      <c r="Q3737" s="61">
        <f t="shared" si="3245"/>
        <v>81.231999999999999</v>
      </c>
      <c r="R3737" s="61">
        <f t="shared" si="3245"/>
        <v>61.445</v>
      </c>
      <c r="S3737" s="61">
        <f t="shared" si="3245"/>
        <v>30.558</v>
      </c>
      <c r="T3737" s="61">
        <f t="shared" si="3243"/>
        <v>83.662000000000006</v>
      </c>
      <c r="U3737" s="61">
        <f t="shared" si="3243"/>
        <v>32.966999999999999</v>
      </c>
      <c r="V3737" s="61">
        <f t="shared" si="3243"/>
        <v>13.084</v>
      </c>
      <c r="W3737" s="61">
        <f t="shared" si="3243"/>
        <v>18.114000000000001</v>
      </c>
      <c r="X3737" s="61">
        <f t="shared" si="3243"/>
        <v>20.38</v>
      </c>
      <c r="Y3737" s="61">
        <f t="shared" si="3243"/>
        <v>23.939</v>
      </c>
      <c r="Z3737" s="61">
        <f t="shared" si="3243"/>
        <v>57.189</v>
      </c>
      <c r="AA3737" s="61">
        <f t="shared" si="3243"/>
        <v>112.59099999999999</v>
      </c>
      <c r="AB3737" s="61">
        <f t="shared" si="3243"/>
        <v>105.774</v>
      </c>
    </row>
    <row r="3738" spans="1:28" ht="53.25" hidden="1" customHeight="1" thickBot="1" x14ac:dyDescent="0.3">
      <c r="A3738" s="202" t="s">
        <v>34</v>
      </c>
      <c r="B3738" s="344" t="s">
        <v>35</v>
      </c>
      <c r="C3738" s="345"/>
      <c r="D3738" s="184">
        <f>D3735*D3737</f>
        <v>373202.81232439558</v>
      </c>
      <c r="E3738" s="185">
        <f t="shared" ref="E3738:O3738" si="3251">E3735*E3737</f>
        <v>282295.73078678956</v>
      </c>
      <c r="F3738" s="185">
        <f t="shared" si="3251"/>
        <v>140392.10580816527</v>
      </c>
      <c r="G3738" s="185">
        <f t="shared" si="3251"/>
        <v>384366.920483105</v>
      </c>
      <c r="H3738" s="185">
        <f t="shared" si="3251"/>
        <v>151459.73401982407</v>
      </c>
      <c r="I3738" s="185">
        <f t="shared" si="3251"/>
        <v>60111.601295701104</v>
      </c>
      <c r="J3738" s="185">
        <f t="shared" si="3251"/>
        <v>83220.845755910254</v>
      </c>
      <c r="K3738" s="185">
        <f t="shared" si="3251"/>
        <v>93631.491470986584</v>
      </c>
      <c r="L3738" s="185">
        <f t="shared" si="3251"/>
        <v>109982.54535446261</v>
      </c>
      <c r="M3738" s="185">
        <f t="shared" si="3251"/>
        <v>262742.46151787299</v>
      </c>
      <c r="N3738" s="185">
        <f t="shared" si="3251"/>
        <v>517274.93897006137</v>
      </c>
      <c r="O3738" s="186">
        <f t="shared" si="3251"/>
        <v>485955.71044416755</v>
      </c>
      <c r="P3738" s="207">
        <v>2028</v>
      </c>
      <c r="Q3738" s="61">
        <f t="shared" si="3245"/>
        <v>373.20281232439555</v>
      </c>
      <c r="R3738" s="61">
        <f t="shared" si="3245"/>
        <v>282.29573078678953</v>
      </c>
      <c r="S3738" s="61">
        <f t="shared" si="3245"/>
        <v>140.39210580816527</v>
      </c>
      <c r="T3738" s="61">
        <f t="shared" si="3243"/>
        <v>384.36692048310499</v>
      </c>
      <c r="U3738" s="61">
        <f t="shared" si="3243"/>
        <v>151.45973401982408</v>
      </c>
      <c r="V3738" s="61">
        <f t="shared" si="3243"/>
        <v>60.111601295701107</v>
      </c>
      <c r="W3738" s="61">
        <f t="shared" si="3243"/>
        <v>83.220845755910247</v>
      </c>
      <c r="X3738" s="61">
        <f t="shared" si="3243"/>
        <v>93.631491470986589</v>
      </c>
      <c r="Y3738" s="61">
        <f t="shared" si="3243"/>
        <v>109.9825453544626</v>
      </c>
      <c r="Z3738" s="61">
        <f t="shared" si="3243"/>
        <v>262.74246151787298</v>
      </c>
      <c r="AA3738" s="61">
        <f t="shared" si="3243"/>
        <v>517.27493897006138</v>
      </c>
      <c r="AB3738" s="61">
        <f t="shared" si="3243"/>
        <v>485.95571044416755</v>
      </c>
    </row>
    <row r="3739" spans="1:28" ht="48.75" hidden="1" customHeight="1" thickBot="1" x14ac:dyDescent="0.3">
      <c r="A3739" s="202" t="s">
        <v>36</v>
      </c>
      <c r="B3739" s="344" t="s">
        <v>37</v>
      </c>
      <c r="C3739" s="345"/>
      <c r="D3739" s="184">
        <f>ROUND(D3738*0.9,2)</f>
        <v>335882.53</v>
      </c>
      <c r="E3739" s="185">
        <f t="shared" ref="E3739:O3739" si="3252">ROUND(E3738*0.9,2)</f>
        <v>254066.16</v>
      </c>
      <c r="F3739" s="185">
        <f t="shared" si="3252"/>
        <v>126352.9</v>
      </c>
      <c r="G3739" s="185">
        <f t="shared" si="3252"/>
        <v>345930.23</v>
      </c>
      <c r="H3739" s="185">
        <f t="shared" si="3252"/>
        <v>136313.76</v>
      </c>
      <c r="I3739" s="185">
        <f t="shared" si="3252"/>
        <v>54100.44</v>
      </c>
      <c r="J3739" s="185">
        <f t="shared" si="3252"/>
        <v>74898.759999999995</v>
      </c>
      <c r="K3739" s="185">
        <f t="shared" si="3252"/>
        <v>84268.34</v>
      </c>
      <c r="L3739" s="185">
        <f t="shared" si="3252"/>
        <v>98984.29</v>
      </c>
      <c r="M3739" s="185">
        <f t="shared" si="3252"/>
        <v>236468.22</v>
      </c>
      <c r="N3739" s="185">
        <f t="shared" si="3252"/>
        <v>465547.45</v>
      </c>
      <c r="O3739" s="186">
        <f t="shared" si="3252"/>
        <v>437360.14</v>
      </c>
      <c r="P3739" s="207">
        <v>2028</v>
      </c>
      <c r="Q3739" s="61">
        <f t="shared" si="3245"/>
        <v>335.88253000000003</v>
      </c>
      <c r="R3739" s="61">
        <f t="shared" si="3245"/>
        <v>254.06616</v>
      </c>
      <c r="S3739" s="61">
        <f t="shared" si="3245"/>
        <v>126.35289999999999</v>
      </c>
      <c r="T3739" s="61">
        <f t="shared" si="3243"/>
        <v>345.93022999999999</v>
      </c>
      <c r="U3739" s="61">
        <f t="shared" si="3243"/>
        <v>136.31376</v>
      </c>
      <c r="V3739" s="61">
        <f t="shared" si="3243"/>
        <v>54.100439999999999</v>
      </c>
      <c r="W3739" s="61">
        <f t="shared" si="3243"/>
        <v>74.898759999999996</v>
      </c>
      <c r="X3739" s="61">
        <f t="shared" si="3243"/>
        <v>84.268339999999995</v>
      </c>
      <c r="Y3739" s="61">
        <f t="shared" si="3243"/>
        <v>98.984289999999987</v>
      </c>
      <c r="Z3739" s="61">
        <f t="shared" si="3243"/>
        <v>236.46822</v>
      </c>
      <c r="AA3739" s="61">
        <f t="shared" si="3243"/>
        <v>465.54745000000003</v>
      </c>
      <c r="AB3739" s="61">
        <f t="shared" si="3243"/>
        <v>437.36014</v>
      </c>
    </row>
    <row r="3740" spans="1:28" ht="20.25" hidden="1" customHeight="1" thickBot="1" x14ac:dyDescent="0.3">
      <c r="A3740" s="346" t="str">
        <f>A3729</f>
        <v>Объект 38:</v>
      </c>
      <c r="B3740" s="347"/>
      <c r="C3740" s="43"/>
      <c r="D3740" s="348" t="str">
        <f>D3729</f>
        <v>Ячейка № 17 Юрьево</v>
      </c>
      <c r="E3740" s="349"/>
      <c r="F3740" s="349"/>
      <c r="G3740" s="349"/>
      <c r="H3740" s="349"/>
      <c r="I3740" s="349"/>
      <c r="J3740" s="349"/>
      <c r="K3740" s="349"/>
      <c r="L3740" s="349"/>
      <c r="M3740" s="349"/>
      <c r="N3740" s="349"/>
      <c r="O3740" s="350"/>
      <c r="P3740" s="207">
        <v>2029</v>
      </c>
      <c r="Q3740" s="61" t="e">
        <f t="shared" si="3245"/>
        <v>#VALUE!</v>
      </c>
      <c r="R3740" s="61">
        <f t="shared" si="3245"/>
        <v>0</v>
      </c>
      <c r="S3740" s="61">
        <f t="shared" si="3245"/>
        <v>0</v>
      </c>
      <c r="T3740" s="61">
        <f t="shared" si="3243"/>
        <v>0</v>
      </c>
      <c r="U3740" s="61">
        <f t="shared" si="3243"/>
        <v>0</v>
      </c>
      <c r="V3740" s="61">
        <f t="shared" si="3243"/>
        <v>0</v>
      </c>
      <c r="W3740" s="61">
        <f t="shared" si="3243"/>
        <v>0</v>
      </c>
      <c r="X3740" s="61">
        <f t="shared" si="3243"/>
        <v>0</v>
      </c>
      <c r="Y3740" s="61">
        <f t="shared" si="3243"/>
        <v>0</v>
      </c>
      <c r="Z3740" s="61">
        <f t="shared" si="3243"/>
        <v>0</v>
      </c>
      <c r="AA3740" s="61">
        <f t="shared" si="3243"/>
        <v>0</v>
      </c>
      <c r="AB3740" s="61">
        <f t="shared" si="3243"/>
        <v>0</v>
      </c>
    </row>
    <row r="3741" spans="1:28" ht="16.5" hidden="1" thickBot="1" x14ac:dyDescent="0.3">
      <c r="A3741" s="351" t="s">
        <v>300</v>
      </c>
      <c r="B3741" s="352"/>
      <c r="C3741" s="352"/>
      <c r="D3741" s="352"/>
      <c r="E3741" s="352"/>
      <c r="F3741" s="352"/>
      <c r="G3741" s="352"/>
      <c r="H3741" s="352"/>
      <c r="I3741" s="352"/>
      <c r="J3741" s="352"/>
      <c r="K3741" s="352"/>
      <c r="L3741" s="352"/>
      <c r="M3741" s="352"/>
      <c r="N3741" s="352"/>
      <c r="O3741" s="352"/>
      <c r="P3741" s="207">
        <v>2029</v>
      </c>
      <c r="Q3741" s="61">
        <f t="shared" si="3245"/>
        <v>0</v>
      </c>
      <c r="R3741" s="61">
        <f t="shared" si="3245"/>
        <v>0</v>
      </c>
      <c r="S3741" s="61">
        <f t="shared" si="3245"/>
        <v>0</v>
      </c>
      <c r="T3741" s="61">
        <f t="shared" si="3243"/>
        <v>0</v>
      </c>
      <c r="U3741" s="61">
        <f t="shared" si="3243"/>
        <v>0</v>
      </c>
      <c r="V3741" s="61">
        <f t="shared" si="3243"/>
        <v>0</v>
      </c>
      <c r="W3741" s="61">
        <f t="shared" si="3243"/>
        <v>0</v>
      </c>
      <c r="X3741" s="61">
        <f t="shared" si="3243"/>
        <v>0</v>
      </c>
      <c r="Y3741" s="61">
        <f t="shared" si="3243"/>
        <v>0</v>
      </c>
      <c r="Z3741" s="61">
        <f t="shared" si="3243"/>
        <v>0</v>
      </c>
      <c r="AA3741" s="61">
        <f t="shared" si="3243"/>
        <v>0</v>
      </c>
      <c r="AB3741" s="61">
        <f t="shared" si="3243"/>
        <v>0</v>
      </c>
    </row>
    <row r="3742" spans="1:28" s="41" customFormat="1" ht="29.25" hidden="1" customHeight="1" thickBot="1" x14ac:dyDescent="0.3">
      <c r="A3742" s="202" t="s">
        <v>11</v>
      </c>
      <c r="B3742" s="344" t="s">
        <v>293</v>
      </c>
      <c r="C3742" s="345"/>
      <c r="D3742" s="179">
        <f>D3731</f>
        <v>158874</v>
      </c>
      <c r="E3742" s="179">
        <f t="shared" ref="E3742:O3743" si="3253">E3731</f>
        <v>143885</v>
      </c>
      <c r="F3742" s="179">
        <f t="shared" si="3253"/>
        <v>102186</v>
      </c>
      <c r="G3742" s="179">
        <f t="shared" si="3253"/>
        <v>162741</v>
      </c>
      <c r="H3742" s="179">
        <f t="shared" si="3253"/>
        <v>107487</v>
      </c>
      <c r="I3742" s="179">
        <f t="shared" si="3253"/>
        <v>75550</v>
      </c>
      <c r="J3742" s="179">
        <f t="shared" si="3253"/>
        <v>73557</v>
      </c>
      <c r="K3742" s="179">
        <f t="shared" si="3253"/>
        <v>76412</v>
      </c>
      <c r="L3742" s="179">
        <f t="shared" si="3253"/>
        <v>81924</v>
      </c>
      <c r="M3742" s="179">
        <f t="shared" si="3253"/>
        <v>106782</v>
      </c>
      <c r="N3742" s="179">
        <f t="shared" si="3253"/>
        <v>142114</v>
      </c>
      <c r="O3742" s="179">
        <f t="shared" si="3253"/>
        <v>177628</v>
      </c>
      <c r="P3742" s="207">
        <v>2029</v>
      </c>
      <c r="Q3742" s="61">
        <f t="shared" si="3245"/>
        <v>158.874</v>
      </c>
      <c r="R3742" s="61">
        <f t="shared" si="3245"/>
        <v>143.88499999999999</v>
      </c>
      <c r="S3742" s="61">
        <f t="shared" si="3245"/>
        <v>102.18600000000001</v>
      </c>
      <c r="T3742" s="61">
        <f t="shared" si="3243"/>
        <v>162.74100000000001</v>
      </c>
      <c r="U3742" s="61">
        <f t="shared" si="3243"/>
        <v>107.48699999999999</v>
      </c>
      <c r="V3742" s="61">
        <f t="shared" si="3243"/>
        <v>75.55</v>
      </c>
      <c r="W3742" s="61">
        <f t="shared" si="3243"/>
        <v>73.557000000000002</v>
      </c>
      <c r="X3742" s="61">
        <f t="shared" si="3243"/>
        <v>76.412000000000006</v>
      </c>
      <c r="Y3742" s="61">
        <f t="shared" si="3243"/>
        <v>81.924000000000007</v>
      </c>
      <c r="Z3742" s="61">
        <f t="shared" si="3243"/>
        <v>106.782</v>
      </c>
      <c r="AA3742" s="61">
        <f t="shared" si="3243"/>
        <v>142.114</v>
      </c>
      <c r="AB3742" s="61">
        <f t="shared" si="3243"/>
        <v>177.62799999999999</v>
      </c>
    </row>
    <row r="3743" spans="1:28" ht="16.5" hidden="1" thickBot="1" x14ac:dyDescent="0.3">
      <c r="A3743" s="202" t="s">
        <v>12</v>
      </c>
      <c r="B3743" s="353" t="s">
        <v>291</v>
      </c>
      <c r="C3743" s="354"/>
      <c r="D3743" s="179">
        <f>D3732</f>
        <v>57125</v>
      </c>
      <c r="E3743" s="179">
        <f t="shared" si="3253"/>
        <v>63859</v>
      </c>
      <c r="F3743" s="179">
        <f t="shared" si="3253"/>
        <v>58432</v>
      </c>
      <c r="G3743" s="179">
        <f t="shared" si="3253"/>
        <v>58063</v>
      </c>
      <c r="H3743" s="179">
        <f t="shared" si="3253"/>
        <v>60639</v>
      </c>
      <c r="I3743" s="179">
        <f t="shared" si="3253"/>
        <v>52709</v>
      </c>
      <c r="J3743" s="179">
        <f t="shared" si="3253"/>
        <v>45944</v>
      </c>
      <c r="K3743" s="179">
        <f t="shared" si="3253"/>
        <v>46164</v>
      </c>
      <c r="L3743" s="179">
        <f t="shared" si="3253"/>
        <v>47405</v>
      </c>
      <c r="M3743" s="179">
        <f t="shared" si="3253"/>
        <v>35803</v>
      </c>
      <c r="N3743" s="179">
        <f t="shared" si="3253"/>
        <v>11170</v>
      </c>
      <c r="O3743" s="179">
        <f t="shared" si="3253"/>
        <v>48915</v>
      </c>
      <c r="P3743" s="207">
        <v>2029</v>
      </c>
      <c r="Q3743" s="61">
        <f t="shared" si="3245"/>
        <v>57.125</v>
      </c>
      <c r="R3743" s="61">
        <f t="shared" si="3245"/>
        <v>63.859000000000002</v>
      </c>
      <c r="S3743" s="61">
        <f t="shared" si="3245"/>
        <v>58.432000000000002</v>
      </c>
      <c r="T3743" s="61">
        <f t="shared" si="3243"/>
        <v>58.063000000000002</v>
      </c>
      <c r="U3743" s="61">
        <f t="shared" si="3243"/>
        <v>60.639000000000003</v>
      </c>
      <c r="V3743" s="61">
        <f t="shared" si="3243"/>
        <v>52.709000000000003</v>
      </c>
      <c r="W3743" s="61">
        <f t="shared" si="3243"/>
        <v>45.944000000000003</v>
      </c>
      <c r="X3743" s="61">
        <f t="shared" si="3243"/>
        <v>46.164000000000001</v>
      </c>
      <c r="Y3743" s="61">
        <f t="shared" si="3243"/>
        <v>47.405000000000001</v>
      </c>
      <c r="Z3743" s="61">
        <f t="shared" si="3243"/>
        <v>35.802999999999997</v>
      </c>
      <c r="AA3743" s="61">
        <f t="shared" si="3243"/>
        <v>11.17</v>
      </c>
      <c r="AB3743" s="61">
        <f t="shared" si="3243"/>
        <v>48.914999999999999</v>
      </c>
    </row>
    <row r="3744" spans="1:28" ht="33" hidden="1" customHeight="1" thickBot="1" x14ac:dyDescent="0.3">
      <c r="A3744" s="202" t="s">
        <v>13</v>
      </c>
      <c r="B3744" s="344" t="s">
        <v>292</v>
      </c>
      <c r="C3744" s="345"/>
      <c r="D3744" s="180">
        <f>D3742-D3743</f>
        <v>101749</v>
      </c>
      <c r="E3744" s="180">
        <f t="shared" ref="E3744:O3744" si="3254">E3742-E3743</f>
        <v>80026</v>
      </c>
      <c r="F3744" s="180">
        <f t="shared" si="3254"/>
        <v>43754</v>
      </c>
      <c r="G3744" s="180">
        <f t="shared" si="3254"/>
        <v>104678</v>
      </c>
      <c r="H3744" s="180">
        <f t="shared" si="3254"/>
        <v>46848</v>
      </c>
      <c r="I3744" s="180">
        <f t="shared" si="3254"/>
        <v>22841</v>
      </c>
      <c r="J3744" s="180">
        <f t="shared" si="3254"/>
        <v>27613</v>
      </c>
      <c r="K3744" s="180">
        <f t="shared" si="3254"/>
        <v>30248</v>
      </c>
      <c r="L3744" s="180">
        <f t="shared" si="3254"/>
        <v>34519</v>
      </c>
      <c r="M3744" s="180">
        <f t="shared" si="3254"/>
        <v>70979</v>
      </c>
      <c r="N3744" s="180">
        <f t="shared" si="3254"/>
        <v>130944</v>
      </c>
      <c r="O3744" s="180">
        <f t="shared" si="3254"/>
        <v>128713</v>
      </c>
      <c r="P3744" s="207">
        <v>2029</v>
      </c>
      <c r="Q3744" s="61">
        <f t="shared" si="3245"/>
        <v>101.749</v>
      </c>
      <c r="R3744" s="61">
        <f t="shared" si="3245"/>
        <v>80.025999999999996</v>
      </c>
      <c r="S3744" s="61">
        <f t="shared" si="3245"/>
        <v>43.753999999999998</v>
      </c>
      <c r="T3744" s="61">
        <f t="shared" si="3243"/>
        <v>104.678</v>
      </c>
      <c r="U3744" s="61">
        <f t="shared" si="3243"/>
        <v>46.847999999999999</v>
      </c>
      <c r="V3744" s="61">
        <f t="shared" si="3243"/>
        <v>22.841000000000001</v>
      </c>
      <c r="W3744" s="61">
        <f t="shared" si="3243"/>
        <v>27.613</v>
      </c>
      <c r="X3744" s="61">
        <f t="shared" si="3243"/>
        <v>30.248000000000001</v>
      </c>
      <c r="Y3744" s="61">
        <f t="shared" si="3243"/>
        <v>34.518999999999998</v>
      </c>
      <c r="Z3744" s="61">
        <f t="shared" si="3243"/>
        <v>70.978999999999999</v>
      </c>
      <c r="AA3744" s="61">
        <f t="shared" si="3243"/>
        <v>130.94399999999999</v>
      </c>
      <c r="AB3744" s="61">
        <f t="shared" si="3243"/>
        <v>128.71299999999999</v>
      </c>
    </row>
    <row r="3745" spans="1:28" ht="36" hidden="1" customHeight="1" thickBot="1" x14ac:dyDescent="0.3">
      <c r="A3745" s="202" t="s">
        <v>14</v>
      </c>
      <c r="B3745" s="344" t="s">
        <v>27</v>
      </c>
      <c r="C3745" s="345"/>
      <c r="D3745" s="181">
        <f>D3744/D3742</f>
        <v>0.64043833478102141</v>
      </c>
      <c r="E3745" s="181">
        <f t="shared" ref="E3745:O3745" si="3255">E3744/E3742</f>
        <v>0.55618028286478782</v>
      </c>
      <c r="F3745" s="181">
        <f t="shared" si="3255"/>
        <v>0.42817998551660696</v>
      </c>
      <c r="G3745" s="181">
        <f t="shared" si="3255"/>
        <v>0.64321836537811616</v>
      </c>
      <c r="H3745" s="181">
        <f t="shared" si="3255"/>
        <v>0.43584805604398674</v>
      </c>
      <c r="I3745" s="181">
        <f t="shared" si="3255"/>
        <v>0.30232958305757779</v>
      </c>
      <c r="J3745" s="181">
        <f t="shared" si="3255"/>
        <v>0.3753959514390201</v>
      </c>
      <c r="K3745" s="181">
        <f t="shared" si="3255"/>
        <v>0.39585405433701515</v>
      </c>
      <c r="L3745" s="181">
        <f t="shared" si="3255"/>
        <v>0.42135393779600605</v>
      </c>
      <c r="M3745" s="181">
        <f t="shared" si="3255"/>
        <v>0.66470940795265121</v>
      </c>
      <c r="N3745" s="181">
        <f t="shared" si="3255"/>
        <v>0.92140112867134838</v>
      </c>
      <c r="O3745" s="181">
        <f t="shared" si="3255"/>
        <v>0.72462111829216114</v>
      </c>
      <c r="P3745" s="207">
        <v>2029</v>
      </c>
      <c r="Q3745" s="61">
        <f t="shared" si="3245"/>
        <v>6.4043833478102138E-4</v>
      </c>
      <c r="R3745" s="61">
        <f t="shared" si="3245"/>
        <v>5.5618028286478778E-4</v>
      </c>
      <c r="S3745" s="61">
        <f t="shared" si="3245"/>
        <v>4.2817998551660696E-4</v>
      </c>
      <c r="T3745" s="61">
        <f t="shared" si="3243"/>
        <v>6.432183653781162E-4</v>
      </c>
      <c r="U3745" s="61">
        <f t="shared" si="3243"/>
        <v>4.3584805604398674E-4</v>
      </c>
      <c r="V3745" s="61">
        <f t="shared" si="3243"/>
        <v>3.023295830575778E-4</v>
      </c>
      <c r="W3745" s="61">
        <f t="shared" si="3243"/>
        <v>3.7539595143902012E-4</v>
      </c>
      <c r="X3745" s="61">
        <f t="shared" si="3243"/>
        <v>3.9585405433701515E-4</v>
      </c>
      <c r="Y3745" s="61">
        <f t="shared" si="3243"/>
        <v>4.2135393779600607E-4</v>
      </c>
      <c r="Z3745" s="61">
        <f t="shared" si="3243"/>
        <v>6.6470940795265124E-4</v>
      </c>
      <c r="AA3745" s="61">
        <f t="shared" si="3243"/>
        <v>9.2140112867134839E-4</v>
      </c>
      <c r="AB3745" s="61">
        <f t="shared" si="3243"/>
        <v>7.2462111829216117E-4</v>
      </c>
    </row>
    <row r="3746" spans="1:28" ht="81.75" hidden="1" customHeight="1" thickBot="1" x14ac:dyDescent="0.3">
      <c r="A3746" s="202" t="s">
        <v>28</v>
      </c>
      <c r="B3746" s="344" t="s">
        <v>29</v>
      </c>
      <c r="C3746" s="345"/>
      <c r="D3746" s="187">
        <f t="shared" ref="D3746:O3746" si="3256">D3647</f>
        <v>4.7964316533714424</v>
      </c>
      <c r="E3746" s="187">
        <f t="shared" si="3256"/>
        <v>4.7964316533714424</v>
      </c>
      <c r="F3746" s="187">
        <f t="shared" si="3256"/>
        <v>4.7964316533714424</v>
      </c>
      <c r="G3746" s="187">
        <f t="shared" si="3256"/>
        <v>4.7964316533714424</v>
      </c>
      <c r="H3746" s="187">
        <f t="shared" si="3256"/>
        <v>4.7964316533714424</v>
      </c>
      <c r="I3746" s="187">
        <f t="shared" si="3256"/>
        <v>4.7964316533714424</v>
      </c>
      <c r="J3746" s="187">
        <f t="shared" si="3256"/>
        <v>4.7964316533714424</v>
      </c>
      <c r="K3746" s="187">
        <f t="shared" si="3256"/>
        <v>4.7964316533714424</v>
      </c>
      <c r="L3746" s="187">
        <f t="shared" si="3256"/>
        <v>4.7964316533714424</v>
      </c>
      <c r="M3746" s="187">
        <f t="shared" si="3256"/>
        <v>4.7964316533714424</v>
      </c>
      <c r="N3746" s="187">
        <f t="shared" si="3256"/>
        <v>4.7964316533714424</v>
      </c>
      <c r="O3746" s="187">
        <f t="shared" si="3256"/>
        <v>4.7964316533714424</v>
      </c>
      <c r="P3746" s="207">
        <v>2029</v>
      </c>
      <c r="Q3746" s="61">
        <f t="shared" si="3245"/>
        <v>4.7964316533714423E-3</v>
      </c>
      <c r="R3746" s="61">
        <f t="shared" si="3245"/>
        <v>4.7964316533714423E-3</v>
      </c>
      <c r="S3746" s="61">
        <f t="shared" si="3245"/>
        <v>4.7964316533714423E-3</v>
      </c>
      <c r="T3746" s="61">
        <f t="shared" si="3243"/>
        <v>4.7964316533714423E-3</v>
      </c>
      <c r="U3746" s="61">
        <f t="shared" si="3243"/>
        <v>4.7964316533714423E-3</v>
      </c>
      <c r="V3746" s="61">
        <f t="shared" si="3243"/>
        <v>4.7964316533714423E-3</v>
      </c>
      <c r="W3746" s="61">
        <f t="shared" si="3243"/>
        <v>4.7964316533714423E-3</v>
      </c>
      <c r="X3746" s="61">
        <f t="shared" si="3243"/>
        <v>4.7964316533714423E-3</v>
      </c>
      <c r="Y3746" s="61">
        <f t="shared" si="3243"/>
        <v>4.7964316533714423E-3</v>
      </c>
      <c r="Z3746" s="61">
        <f t="shared" si="3243"/>
        <v>4.7964316533714423E-3</v>
      </c>
      <c r="AA3746" s="61">
        <f t="shared" si="3243"/>
        <v>4.7964316533714423E-3</v>
      </c>
      <c r="AB3746" s="61">
        <f t="shared" si="3243"/>
        <v>4.7964316533714423E-3</v>
      </c>
    </row>
    <row r="3747" spans="1:28" ht="51" hidden="1" customHeight="1" thickBot="1" x14ac:dyDescent="0.3">
      <c r="A3747" s="202" t="s">
        <v>30</v>
      </c>
      <c r="B3747" s="344" t="s">
        <v>31</v>
      </c>
      <c r="C3747" s="345"/>
      <c r="D3747" s="182">
        <f>D3736</f>
        <v>0.51129857577907745</v>
      </c>
      <c r="E3747" s="182">
        <f t="shared" ref="E3747:O3747" si="3257">E3736</f>
        <v>0.42704052386284386</v>
      </c>
      <c r="F3747" s="182">
        <f t="shared" si="3257"/>
        <v>0.299040226514663</v>
      </c>
      <c r="G3747" s="182">
        <f t="shared" si="3257"/>
        <v>0.5140786063761722</v>
      </c>
      <c r="H3747" s="182">
        <f t="shared" si="3257"/>
        <v>0.30670829704204272</v>
      </c>
      <c r="I3747" s="182">
        <f t="shared" si="3257"/>
        <v>0.1731898240556338</v>
      </c>
      <c r="J3747" s="182">
        <f t="shared" si="3257"/>
        <v>0.24625619243707611</v>
      </c>
      <c r="K3747" s="182">
        <f t="shared" si="3257"/>
        <v>0.26671429533507118</v>
      </c>
      <c r="L3747" s="182">
        <f t="shared" si="3257"/>
        <v>0.29221417879406208</v>
      </c>
      <c r="M3747" s="182">
        <f t="shared" si="3257"/>
        <v>0.53556964895070724</v>
      </c>
      <c r="N3747" s="182">
        <f t="shared" si="3257"/>
        <v>0.79226136966940441</v>
      </c>
      <c r="O3747" s="182">
        <f t="shared" si="3257"/>
        <v>0.59548135929021717</v>
      </c>
      <c r="P3747" s="207">
        <v>2029</v>
      </c>
      <c r="Q3747" s="61">
        <f t="shared" si="3245"/>
        <v>5.1129857577907739E-4</v>
      </c>
      <c r="R3747" s="61">
        <f t="shared" si="3245"/>
        <v>4.2704052386284384E-4</v>
      </c>
      <c r="S3747" s="61">
        <f t="shared" si="3245"/>
        <v>2.9904022651466302E-4</v>
      </c>
      <c r="T3747" s="61">
        <f t="shared" si="3243"/>
        <v>5.1407860637617221E-4</v>
      </c>
      <c r="U3747" s="61">
        <f t="shared" si="3243"/>
        <v>3.067082970420427E-4</v>
      </c>
      <c r="V3747" s="61">
        <f t="shared" si="3243"/>
        <v>1.7318982405563379E-4</v>
      </c>
      <c r="W3747" s="61">
        <f t="shared" si="3243"/>
        <v>2.4625619243707613E-4</v>
      </c>
      <c r="X3747" s="61">
        <f t="shared" si="3243"/>
        <v>2.6671429533507116E-4</v>
      </c>
      <c r="Y3747" s="61">
        <f t="shared" si="3243"/>
        <v>2.9221417879406208E-4</v>
      </c>
      <c r="Z3747" s="61">
        <f t="shared" si="3243"/>
        <v>5.3556964895070725E-4</v>
      </c>
      <c r="AA3747" s="61">
        <f t="shared" si="3243"/>
        <v>7.922613696694044E-4</v>
      </c>
      <c r="AB3747" s="61">
        <f t="shared" si="3243"/>
        <v>5.9548135929021718E-4</v>
      </c>
    </row>
    <row r="3748" spans="1:28" ht="83.25" hidden="1" customHeight="1" thickBot="1" x14ac:dyDescent="0.3">
      <c r="A3748" s="202" t="s">
        <v>32</v>
      </c>
      <c r="B3748" s="344" t="s">
        <v>33</v>
      </c>
      <c r="C3748" s="345"/>
      <c r="D3748" s="183">
        <f>ROUND(D3747*D3742,0)</f>
        <v>81232</v>
      </c>
      <c r="E3748" s="183">
        <f t="shared" ref="E3748:F3748" si="3258">ROUND(E3747*E3742,0)</f>
        <v>61445</v>
      </c>
      <c r="F3748" s="183">
        <f t="shared" si="3258"/>
        <v>30558</v>
      </c>
      <c r="G3748" s="183">
        <f>ROUND(G3747*G3742,0)</f>
        <v>83662</v>
      </c>
      <c r="H3748" s="183">
        <f t="shared" ref="H3748:O3748" si="3259">ROUND(H3747*H3742,0)</f>
        <v>32967</v>
      </c>
      <c r="I3748" s="183">
        <f t="shared" si="3259"/>
        <v>13084</v>
      </c>
      <c r="J3748" s="183">
        <f t="shared" si="3259"/>
        <v>18114</v>
      </c>
      <c r="K3748" s="183">
        <f t="shared" si="3259"/>
        <v>20380</v>
      </c>
      <c r="L3748" s="183">
        <f t="shared" si="3259"/>
        <v>23939</v>
      </c>
      <c r="M3748" s="183">
        <f t="shared" si="3259"/>
        <v>57189</v>
      </c>
      <c r="N3748" s="183">
        <f t="shared" si="3259"/>
        <v>112591</v>
      </c>
      <c r="O3748" s="183">
        <f t="shared" si="3259"/>
        <v>105774</v>
      </c>
      <c r="P3748" s="207">
        <v>2029</v>
      </c>
      <c r="Q3748" s="61">
        <f t="shared" si="3245"/>
        <v>81.231999999999999</v>
      </c>
      <c r="R3748" s="61">
        <f t="shared" si="3245"/>
        <v>61.445</v>
      </c>
      <c r="S3748" s="61">
        <f t="shared" si="3245"/>
        <v>30.558</v>
      </c>
      <c r="T3748" s="61">
        <f t="shared" si="3243"/>
        <v>83.662000000000006</v>
      </c>
      <c r="U3748" s="61">
        <f t="shared" si="3243"/>
        <v>32.966999999999999</v>
      </c>
      <c r="V3748" s="61">
        <f t="shared" si="3243"/>
        <v>13.084</v>
      </c>
      <c r="W3748" s="61">
        <f t="shared" si="3243"/>
        <v>18.114000000000001</v>
      </c>
      <c r="X3748" s="61">
        <f t="shared" si="3243"/>
        <v>20.38</v>
      </c>
      <c r="Y3748" s="61">
        <f t="shared" si="3243"/>
        <v>23.939</v>
      </c>
      <c r="Z3748" s="61">
        <f t="shared" si="3243"/>
        <v>57.189</v>
      </c>
      <c r="AA3748" s="61">
        <f t="shared" si="3243"/>
        <v>112.59099999999999</v>
      </c>
      <c r="AB3748" s="61">
        <f t="shared" si="3243"/>
        <v>105.774</v>
      </c>
    </row>
    <row r="3749" spans="1:28" ht="53.25" hidden="1" customHeight="1" thickBot="1" x14ac:dyDescent="0.3">
      <c r="A3749" s="202" t="s">
        <v>34</v>
      </c>
      <c r="B3749" s="344" t="s">
        <v>35</v>
      </c>
      <c r="C3749" s="345"/>
      <c r="D3749" s="184">
        <f>D3746*D3748</f>
        <v>389623.73606666899</v>
      </c>
      <c r="E3749" s="185">
        <f t="shared" ref="E3749:O3749" si="3260">E3746*E3748</f>
        <v>294716.7429414083</v>
      </c>
      <c r="F3749" s="185">
        <f t="shared" si="3260"/>
        <v>146569.35846372452</v>
      </c>
      <c r="G3749" s="185">
        <f t="shared" si="3260"/>
        <v>401279.06498436164</v>
      </c>
      <c r="H3749" s="185">
        <f t="shared" si="3260"/>
        <v>158123.96231669633</v>
      </c>
      <c r="I3749" s="185">
        <f t="shared" si="3260"/>
        <v>62756.511752711951</v>
      </c>
      <c r="J3749" s="185">
        <f t="shared" si="3260"/>
        <v>86882.562969170307</v>
      </c>
      <c r="K3749" s="185">
        <f t="shared" si="3260"/>
        <v>97751.27709571</v>
      </c>
      <c r="L3749" s="185">
        <f t="shared" si="3260"/>
        <v>114821.77735005895</v>
      </c>
      <c r="M3749" s="185">
        <f t="shared" si="3260"/>
        <v>274303.12982465944</v>
      </c>
      <c r="N3749" s="185">
        <f t="shared" si="3260"/>
        <v>540035.03628474404</v>
      </c>
      <c r="O3749" s="186">
        <f t="shared" si="3260"/>
        <v>507337.76170371094</v>
      </c>
      <c r="P3749" s="207">
        <v>2029</v>
      </c>
      <c r="Q3749" s="61">
        <f t="shared" si="3245"/>
        <v>389.62373606666898</v>
      </c>
      <c r="R3749" s="61">
        <f t="shared" si="3245"/>
        <v>294.71674294140831</v>
      </c>
      <c r="S3749" s="61">
        <f t="shared" si="3245"/>
        <v>146.56935846372451</v>
      </c>
      <c r="T3749" s="61">
        <f t="shared" si="3243"/>
        <v>401.27906498436164</v>
      </c>
      <c r="U3749" s="61">
        <f t="shared" si="3243"/>
        <v>158.12396231669632</v>
      </c>
      <c r="V3749" s="61">
        <f t="shared" si="3243"/>
        <v>62.756511752711951</v>
      </c>
      <c r="W3749" s="61">
        <f t="shared" si="3243"/>
        <v>86.882562969170309</v>
      </c>
      <c r="X3749" s="61">
        <f t="shared" si="3243"/>
        <v>97.751277095709995</v>
      </c>
      <c r="Y3749" s="61">
        <f t="shared" si="3243"/>
        <v>114.82177735005895</v>
      </c>
      <c r="Z3749" s="61">
        <f t="shared" si="3243"/>
        <v>274.30312982465944</v>
      </c>
      <c r="AA3749" s="61">
        <f t="shared" si="3243"/>
        <v>540.03503628474402</v>
      </c>
      <c r="AB3749" s="61">
        <f t="shared" si="3243"/>
        <v>507.33776170371095</v>
      </c>
    </row>
    <row r="3750" spans="1:28" ht="48.75" hidden="1" customHeight="1" thickBot="1" x14ac:dyDescent="0.3">
      <c r="A3750" s="202" t="s">
        <v>36</v>
      </c>
      <c r="B3750" s="344" t="s">
        <v>37</v>
      </c>
      <c r="C3750" s="345"/>
      <c r="D3750" s="184">
        <f>ROUND(D3749*0.9,2)</f>
        <v>350661.36</v>
      </c>
      <c r="E3750" s="185">
        <f t="shared" ref="E3750:O3750" si="3261">ROUND(E3749*0.9,2)</f>
        <v>265245.07</v>
      </c>
      <c r="F3750" s="185">
        <f t="shared" si="3261"/>
        <v>131912.42000000001</v>
      </c>
      <c r="G3750" s="185">
        <f t="shared" si="3261"/>
        <v>361151.16</v>
      </c>
      <c r="H3750" s="185">
        <f t="shared" si="3261"/>
        <v>142311.57</v>
      </c>
      <c r="I3750" s="185">
        <f t="shared" si="3261"/>
        <v>56480.86</v>
      </c>
      <c r="J3750" s="185">
        <f t="shared" si="3261"/>
        <v>78194.31</v>
      </c>
      <c r="K3750" s="185">
        <f t="shared" si="3261"/>
        <v>87976.15</v>
      </c>
      <c r="L3750" s="185">
        <f t="shared" si="3261"/>
        <v>103339.6</v>
      </c>
      <c r="M3750" s="185">
        <f t="shared" si="3261"/>
        <v>246872.82</v>
      </c>
      <c r="N3750" s="185">
        <f t="shared" si="3261"/>
        <v>486031.53</v>
      </c>
      <c r="O3750" s="186">
        <f t="shared" si="3261"/>
        <v>456603.99</v>
      </c>
      <c r="P3750" s="207">
        <v>2029</v>
      </c>
      <c r="Q3750" s="61">
        <f t="shared" si="3245"/>
        <v>350.66136</v>
      </c>
      <c r="R3750" s="61">
        <f t="shared" si="3245"/>
        <v>265.24507</v>
      </c>
      <c r="S3750" s="61">
        <f t="shared" si="3245"/>
        <v>131.91242000000003</v>
      </c>
      <c r="T3750" s="61">
        <f t="shared" si="3243"/>
        <v>361.15115999999995</v>
      </c>
      <c r="U3750" s="61">
        <f t="shared" si="3243"/>
        <v>142.31157000000002</v>
      </c>
      <c r="V3750" s="61">
        <f t="shared" si="3243"/>
        <v>56.48086</v>
      </c>
      <c r="W3750" s="61">
        <f t="shared" si="3243"/>
        <v>78.194310000000002</v>
      </c>
      <c r="X3750" s="61">
        <f t="shared" si="3243"/>
        <v>87.97614999999999</v>
      </c>
      <c r="Y3750" s="61">
        <f t="shared" si="3243"/>
        <v>103.3396</v>
      </c>
      <c r="Z3750" s="61">
        <f t="shared" si="3243"/>
        <v>246.87282000000002</v>
      </c>
      <c r="AA3750" s="61">
        <f t="shared" si="3243"/>
        <v>486.03153000000003</v>
      </c>
      <c r="AB3750" s="61">
        <f t="shared" si="3243"/>
        <v>456.60399000000001</v>
      </c>
    </row>
    <row r="3751" spans="1:28" ht="21" hidden="1" customHeight="1" thickBot="1" x14ac:dyDescent="0.3">
      <c r="A3751" s="346" t="str">
        <f>A3740</f>
        <v>Объект 38:</v>
      </c>
      <c r="B3751" s="347"/>
      <c r="C3751" s="43"/>
      <c r="D3751" s="348" t="str">
        <f>D3740</f>
        <v>Ячейка № 17 Юрьево</v>
      </c>
      <c r="E3751" s="349"/>
      <c r="F3751" s="349"/>
      <c r="G3751" s="349"/>
      <c r="H3751" s="349"/>
      <c r="I3751" s="349"/>
      <c r="J3751" s="349"/>
      <c r="K3751" s="349"/>
      <c r="L3751" s="349"/>
      <c r="M3751" s="349"/>
      <c r="N3751" s="349"/>
      <c r="O3751" s="350"/>
      <c r="P3751" s="207">
        <v>2030</v>
      </c>
      <c r="Q3751" s="61" t="e">
        <f t="shared" si="3245"/>
        <v>#VALUE!</v>
      </c>
      <c r="R3751" s="61">
        <f t="shared" si="3245"/>
        <v>0</v>
      </c>
      <c r="S3751" s="61">
        <f t="shared" si="3245"/>
        <v>0</v>
      </c>
      <c r="T3751" s="61">
        <f t="shared" si="3243"/>
        <v>0</v>
      </c>
      <c r="U3751" s="61">
        <f t="shared" si="3243"/>
        <v>0</v>
      </c>
      <c r="V3751" s="61">
        <f t="shared" si="3243"/>
        <v>0</v>
      </c>
      <c r="W3751" s="61">
        <f t="shared" si="3243"/>
        <v>0</v>
      </c>
      <c r="X3751" s="61">
        <f t="shared" si="3243"/>
        <v>0</v>
      </c>
      <c r="Y3751" s="61">
        <f t="shared" si="3243"/>
        <v>0</v>
      </c>
      <c r="Z3751" s="61">
        <f t="shared" si="3243"/>
        <v>0</v>
      </c>
      <c r="AA3751" s="61">
        <f t="shared" si="3243"/>
        <v>0</v>
      </c>
      <c r="AB3751" s="61">
        <f t="shared" si="3243"/>
        <v>0</v>
      </c>
    </row>
    <row r="3752" spans="1:28" ht="16.5" hidden="1" thickBot="1" x14ac:dyDescent="0.3">
      <c r="A3752" s="351" t="s">
        <v>301</v>
      </c>
      <c r="B3752" s="352"/>
      <c r="C3752" s="352"/>
      <c r="D3752" s="352"/>
      <c r="E3752" s="352"/>
      <c r="F3752" s="352"/>
      <c r="G3752" s="352"/>
      <c r="H3752" s="352"/>
      <c r="I3752" s="352"/>
      <c r="J3752" s="352"/>
      <c r="K3752" s="352"/>
      <c r="L3752" s="352"/>
      <c r="M3752" s="352"/>
      <c r="N3752" s="352"/>
      <c r="O3752" s="352"/>
      <c r="P3752" s="207">
        <v>2030</v>
      </c>
      <c r="Q3752" s="61">
        <f t="shared" si="3245"/>
        <v>0</v>
      </c>
      <c r="R3752" s="61">
        <f t="shared" si="3245"/>
        <v>0</v>
      </c>
      <c r="S3752" s="61">
        <f t="shared" si="3245"/>
        <v>0</v>
      </c>
      <c r="T3752" s="61">
        <f t="shared" si="3243"/>
        <v>0</v>
      </c>
      <c r="U3752" s="61">
        <f t="shared" si="3243"/>
        <v>0</v>
      </c>
      <c r="V3752" s="61">
        <f t="shared" si="3243"/>
        <v>0</v>
      </c>
      <c r="W3752" s="61">
        <f t="shared" si="3243"/>
        <v>0</v>
      </c>
      <c r="X3752" s="61">
        <f t="shared" si="3243"/>
        <v>0</v>
      </c>
      <c r="Y3752" s="61">
        <f t="shared" si="3243"/>
        <v>0</v>
      </c>
      <c r="Z3752" s="61">
        <f t="shared" si="3243"/>
        <v>0</v>
      </c>
      <c r="AA3752" s="61">
        <f t="shared" si="3243"/>
        <v>0</v>
      </c>
      <c r="AB3752" s="61">
        <f t="shared" si="3243"/>
        <v>0</v>
      </c>
    </row>
    <row r="3753" spans="1:28" s="41" customFormat="1" ht="29.25" hidden="1" customHeight="1" thickBot="1" x14ac:dyDescent="0.3">
      <c r="A3753" s="202" t="s">
        <v>11</v>
      </c>
      <c r="B3753" s="344" t="s">
        <v>293</v>
      </c>
      <c r="C3753" s="345"/>
      <c r="D3753" s="179">
        <f>D3742</f>
        <v>158874</v>
      </c>
      <c r="E3753" s="179">
        <f t="shared" ref="E3753:O3754" si="3262">E3742</f>
        <v>143885</v>
      </c>
      <c r="F3753" s="179">
        <f t="shared" si="3262"/>
        <v>102186</v>
      </c>
      <c r="G3753" s="179">
        <f t="shared" si="3262"/>
        <v>162741</v>
      </c>
      <c r="H3753" s="179">
        <f t="shared" si="3262"/>
        <v>107487</v>
      </c>
      <c r="I3753" s="179">
        <f t="shared" si="3262"/>
        <v>75550</v>
      </c>
      <c r="J3753" s="179">
        <f t="shared" si="3262"/>
        <v>73557</v>
      </c>
      <c r="K3753" s="179">
        <f t="shared" si="3262"/>
        <v>76412</v>
      </c>
      <c r="L3753" s="179">
        <f t="shared" si="3262"/>
        <v>81924</v>
      </c>
      <c r="M3753" s="179">
        <f t="shared" si="3262"/>
        <v>106782</v>
      </c>
      <c r="N3753" s="179">
        <f t="shared" si="3262"/>
        <v>142114</v>
      </c>
      <c r="O3753" s="179">
        <f t="shared" si="3262"/>
        <v>177628</v>
      </c>
      <c r="P3753" s="207">
        <v>2030</v>
      </c>
      <c r="Q3753" s="61">
        <f t="shared" si="3245"/>
        <v>158.874</v>
      </c>
      <c r="R3753" s="61">
        <f t="shared" si="3245"/>
        <v>143.88499999999999</v>
      </c>
      <c r="S3753" s="61">
        <f t="shared" si="3245"/>
        <v>102.18600000000001</v>
      </c>
      <c r="T3753" s="61">
        <f t="shared" si="3243"/>
        <v>162.74100000000001</v>
      </c>
      <c r="U3753" s="61">
        <f t="shared" si="3243"/>
        <v>107.48699999999999</v>
      </c>
      <c r="V3753" s="61">
        <f t="shared" si="3243"/>
        <v>75.55</v>
      </c>
      <c r="W3753" s="61">
        <f t="shared" si="3243"/>
        <v>73.557000000000002</v>
      </c>
      <c r="X3753" s="61">
        <f t="shared" si="3243"/>
        <v>76.412000000000006</v>
      </c>
      <c r="Y3753" s="61">
        <f t="shared" si="3243"/>
        <v>81.924000000000007</v>
      </c>
      <c r="Z3753" s="61">
        <f t="shared" si="3243"/>
        <v>106.782</v>
      </c>
      <c r="AA3753" s="61">
        <f t="shared" si="3243"/>
        <v>142.114</v>
      </c>
      <c r="AB3753" s="61">
        <f t="shared" si="3243"/>
        <v>177.62799999999999</v>
      </c>
    </row>
    <row r="3754" spans="1:28" ht="16.5" hidden="1" thickBot="1" x14ac:dyDescent="0.3">
      <c r="A3754" s="202" t="s">
        <v>12</v>
      </c>
      <c r="B3754" s="353" t="s">
        <v>291</v>
      </c>
      <c r="C3754" s="354"/>
      <c r="D3754" s="179">
        <f>D3743</f>
        <v>57125</v>
      </c>
      <c r="E3754" s="179">
        <f t="shared" si="3262"/>
        <v>63859</v>
      </c>
      <c r="F3754" s="179">
        <f t="shared" si="3262"/>
        <v>58432</v>
      </c>
      <c r="G3754" s="179">
        <f t="shared" si="3262"/>
        <v>58063</v>
      </c>
      <c r="H3754" s="179">
        <f t="shared" si="3262"/>
        <v>60639</v>
      </c>
      <c r="I3754" s="179">
        <f t="shared" si="3262"/>
        <v>52709</v>
      </c>
      <c r="J3754" s="179">
        <f t="shared" si="3262"/>
        <v>45944</v>
      </c>
      <c r="K3754" s="179">
        <f t="shared" si="3262"/>
        <v>46164</v>
      </c>
      <c r="L3754" s="179">
        <f t="shared" si="3262"/>
        <v>47405</v>
      </c>
      <c r="M3754" s="179">
        <f t="shared" si="3262"/>
        <v>35803</v>
      </c>
      <c r="N3754" s="179">
        <f t="shared" si="3262"/>
        <v>11170</v>
      </c>
      <c r="O3754" s="179">
        <f t="shared" si="3262"/>
        <v>48915</v>
      </c>
      <c r="P3754" s="207">
        <v>2030</v>
      </c>
      <c r="Q3754" s="61">
        <f t="shared" si="3245"/>
        <v>57.125</v>
      </c>
      <c r="R3754" s="61">
        <f t="shared" si="3245"/>
        <v>63.859000000000002</v>
      </c>
      <c r="S3754" s="61">
        <f t="shared" si="3245"/>
        <v>58.432000000000002</v>
      </c>
      <c r="T3754" s="61">
        <f t="shared" si="3243"/>
        <v>58.063000000000002</v>
      </c>
      <c r="U3754" s="61">
        <f t="shared" si="3243"/>
        <v>60.639000000000003</v>
      </c>
      <c r="V3754" s="61">
        <f t="shared" si="3243"/>
        <v>52.709000000000003</v>
      </c>
      <c r="W3754" s="61">
        <f t="shared" si="3243"/>
        <v>45.944000000000003</v>
      </c>
      <c r="X3754" s="61">
        <f t="shared" si="3243"/>
        <v>46.164000000000001</v>
      </c>
      <c r="Y3754" s="61">
        <f t="shared" si="3243"/>
        <v>47.405000000000001</v>
      </c>
      <c r="Z3754" s="61">
        <f t="shared" si="3243"/>
        <v>35.802999999999997</v>
      </c>
      <c r="AA3754" s="61">
        <f t="shared" si="3243"/>
        <v>11.17</v>
      </c>
      <c r="AB3754" s="61">
        <f t="shared" si="3243"/>
        <v>48.914999999999999</v>
      </c>
    </row>
    <row r="3755" spans="1:28" ht="33" hidden="1" customHeight="1" thickBot="1" x14ac:dyDescent="0.3">
      <c r="A3755" s="202" t="s">
        <v>13</v>
      </c>
      <c r="B3755" s="344" t="s">
        <v>292</v>
      </c>
      <c r="C3755" s="345"/>
      <c r="D3755" s="180">
        <f>D3753-D3754</f>
        <v>101749</v>
      </c>
      <c r="E3755" s="180">
        <f t="shared" ref="E3755:O3755" si="3263">E3753-E3754</f>
        <v>80026</v>
      </c>
      <c r="F3755" s="180">
        <f t="shared" si="3263"/>
        <v>43754</v>
      </c>
      <c r="G3755" s="180">
        <f t="shared" si="3263"/>
        <v>104678</v>
      </c>
      <c r="H3755" s="180">
        <f t="shared" si="3263"/>
        <v>46848</v>
      </c>
      <c r="I3755" s="180">
        <f t="shared" si="3263"/>
        <v>22841</v>
      </c>
      <c r="J3755" s="180">
        <f t="shared" si="3263"/>
        <v>27613</v>
      </c>
      <c r="K3755" s="180">
        <f t="shared" si="3263"/>
        <v>30248</v>
      </c>
      <c r="L3755" s="180">
        <f t="shared" si="3263"/>
        <v>34519</v>
      </c>
      <c r="M3755" s="180">
        <f t="shared" si="3263"/>
        <v>70979</v>
      </c>
      <c r="N3755" s="180">
        <f t="shared" si="3263"/>
        <v>130944</v>
      </c>
      <c r="O3755" s="180">
        <f t="shared" si="3263"/>
        <v>128713</v>
      </c>
      <c r="P3755" s="207">
        <v>2030</v>
      </c>
      <c r="Q3755" s="61">
        <f t="shared" si="3245"/>
        <v>101.749</v>
      </c>
      <c r="R3755" s="61">
        <f t="shared" si="3245"/>
        <v>80.025999999999996</v>
      </c>
      <c r="S3755" s="61">
        <f t="shared" si="3245"/>
        <v>43.753999999999998</v>
      </c>
      <c r="T3755" s="61">
        <f t="shared" si="3243"/>
        <v>104.678</v>
      </c>
      <c r="U3755" s="61">
        <f t="shared" si="3243"/>
        <v>46.847999999999999</v>
      </c>
      <c r="V3755" s="61">
        <f t="shared" si="3243"/>
        <v>22.841000000000001</v>
      </c>
      <c r="W3755" s="61">
        <f t="shared" si="3243"/>
        <v>27.613</v>
      </c>
      <c r="X3755" s="61">
        <f t="shared" si="3243"/>
        <v>30.248000000000001</v>
      </c>
      <c r="Y3755" s="61">
        <f t="shared" si="3243"/>
        <v>34.518999999999998</v>
      </c>
      <c r="Z3755" s="61">
        <f t="shared" si="3243"/>
        <v>70.978999999999999</v>
      </c>
      <c r="AA3755" s="61">
        <f t="shared" si="3243"/>
        <v>130.94399999999999</v>
      </c>
      <c r="AB3755" s="61">
        <f t="shared" si="3243"/>
        <v>128.71299999999999</v>
      </c>
    </row>
    <row r="3756" spans="1:28" ht="36" hidden="1" customHeight="1" thickBot="1" x14ac:dyDescent="0.3">
      <c r="A3756" s="202" t="s">
        <v>14</v>
      </c>
      <c r="B3756" s="344" t="s">
        <v>27</v>
      </c>
      <c r="C3756" s="345"/>
      <c r="D3756" s="181">
        <f>D3755/D3753</f>
        <v>0.64043833478102141</v>
      </c>
      <c r="E3756" s="181">
        <f t="shared" ref="E3756:O3756" si="3264">E3755/E3753</f>
        <v>0.55618028286478782</v>
      </c>
      <c r="F3756" s="181">
        <f t="shared" si="3264"/>
        <v>0.42817998551660696</v>
      </c>
      <c r="G3756" s="181">
        <f t="shared" si="3264"/>
        <v>0.64321836537811616</v>
      </c>
      <c r="H3756" s="181">
        <f t="shared" si="3264"/>
        <v>0.43584805604398674</v>
      </c>
      <c r="I3756" s="181">
        <f t="shared" si="3264"/>
        <v>0.30232958305757779</v>
      </c>
      <c r="J3756" s="181">
        <f t="shared" si="3264"/>
        <v>0.3753959514390201</v>
      </c>
      <c r="K3756" s="181">
        <f t="shared" si="3264"/>
        <v>0.39585405433701515</v>
      </c>
      <c r="L3756" s="181">
        <f t="shared" si="3264"/>
        <v>0.42135393779600605</v>
      </c>
      <c r="M3756" s="181">
        <f t="shared" si="3264"/>
        <v>0.66470940795265121</v>
      </c>
      <c r="N3756" s="181">
        <f t="shared" si="3264"/>
        <v>0.92140112867134838</v>
      </c>
      <c r="O3756" s="181">
        <f t="shared" si="3264"/>
        <v>0.72462111829216114</v>
      </c>
      <c r="P3756" s="207">
        <v>2030</v>
      </c>
      <c r="Q3756" s="61">
        <f t="shared" si="3245"/>
        <v>6.4043833478102138E-4</v>
      </c>
      <c r="R3756" s="61">
        <f t="shared" si="3245"/>
        <v>5.5618028286478778E-4</v>
      </c>
      <c r="S3756" s="61">
        <f t="shared" si="3245"/>
        <v>4.2817998551660696E-4</v>
      </c>
      <c r="T3756" s="61">
        <f t="shared" si="3243"/>
        <v>6.432183653781162E-4</v>
      </c>
      <c r="U3756" s="61">
        <f t="shared" si="3243"/>
        <v>4.3584805604398674E-4</v>
      </c>
      <c r="V3756" s="61">
        <f t="shared" si="3243"/>
        <v>3.023295830575778E-4</v>
      </c>
      <c r="W3756" s="61">
        <f t="shared" si="3243"/>
        <v>3.7539595143902012E-4</v>
      </c>
      <c r="X3756" s="61">
        <f t="shared" si="3243"/>
        <v>3.9585405433701515E-4</v>
      </c>
      <c r="Y3756" s="61">
        <f t="shared" si="3243"/>
        <v>4.2135393779600607E-4</v>
      </c>
      <c r="Z3756" s="61">
        <f t="shared" si="3243"/>
        <v>6.6470940795265124E-4</v>
      </c>
      <c r="AA3756" s="61">
        <f t="shared" si="3243"/>
        <v>9.2140112867134839E-4</v>
      </c>
      <c r="AB3756" s="61">
        <f t="shared" si="3243"/>
        <v>7.2462111829216117E-4</v>
      </c>
    </row>
    <row r="3757" spans="1:28" ht="81.75" hidden="1" customHeight="1" thickBot="1" x14ac:dyDescent="0.3">
      <c r="A3757" s="202" t="s">
        <v>28</v>
      </c>
      <c r="B3757" s="344" t="s">
        <v>29</v>
      </c>
      <c r="C3757" s="345"/>
      <c r="D3757" s="187">
        <f t="shared" ref="D3757:O3757" si="3265">D3658</f>
        <v>5.0074746461197801</v>
      </c>
      <c r="E3757" s="187">
        <f t="shared" si="3265"/>
        <v>5.0074746461197801</v>
      </c>
      <c r="F3757" s="187">
        <f t="shared" si="3265"/>
        <v>5.0074746461197801</v>
      </c>
      <c r="G3757" s="187">
        <f t="shared" si="3265"/>
        <v>5.0074746461197801</v>
      </c>
      <c r="H3757" s="187">
        <f t="shared" si="3265"/>
        <v>5.0074746461197801</v>
      </c>
      <c r="I3757" s="187">
        <f t="shared" si="3265"/>
        <v>5.0074746461197801</v>
      </c>
      <c r="J3757" s="187">
        <f t="shared" si="3265"/>
        <v>5.0074746461197801</v>
      </c>
      <c r="K3757" s="187">
        <f t="shared" si="3265"/>
        <v>5.0074746461197801</v>
      </c>
      <c r="L3757" s="187">
        <f t="shared" si="3265"/>
        <v>5.0074746461197801</v>
      </c>
      <c r="M3757" s="187">
        <f t="shared" si="3265"/>
        <v>5.0074746461197801</v>
      </c>
      <c r="N3757" s="187">
        <f t="shared" si="3265"/>
        <v>5.0074746461197801</v>
      </c>
      <c r="O3757" s="187">
        <f t="shared" si="3265"/>
        <v>5.0074746461197801</v>
      </c>
      <c r="P3757" s="207">
        <v>2030</v>
      </c>
      <c r="Q3757" s="61">
        <f t="shared" si="3245"/>
        <v>5.0074746461197797E-3</v>
      </c>
      <c r="R3757" s="61">
        <f t="shared" si="3245"/>
        <v>5.0074746461197797E-3</v>
      </c>
      <c r="S3757" s="61">
        <f t="shared" si="3245"/>
        <v>5.0074746461197797E-3</v>
      </c>
      <c r="T3757" s="61">
        <f t="shared" si="3243"/>
        <v>5.0074746461197797E-3</v>
      </c>
      <c r="U3757" s="61">
        <f t="shared" si="3243"/>
        <v>5.0074746461197797E-3</v>
      </c>
      <c r="V3757" s="61">
        <f t="shared" si="3243"/>
        <v>5.0074746461197797E-3</v>
      </c>
      <c r="W3757" s="61">
        <f t="shared" si="3243"/>
        <v>5.0074746461197797E-3</v>
      </c>
      <c r="X3757" s="61">
        <f t="shared" si="3243"/>
        <v>5.0074746461197797E-3</v>
      </c>
      <c r="Y3757" s="61">
        <f t="shared" si="3243"/>
        <v>5.0074746461197797E-3</v>
      </c>
      <c r="Z3757" s="61">
        <f t="shared" si="3243"/>
        <v>5.0074746461197797E-3</v>
      </c>
      <c r="AA3757" s="61">
        <f t="shared" si="3243"/>
        <v>5.0074746461197797E-3</v>
      </c>
      <c r="AB3757" s="61">
        <f t="shared" si="3243"/>
        <v>5.0074746461197797E-3</v>
      </c>
    </row>
    <row r="3758" spans="1:28" ht="51" hidden="1" customHeight="1" thickBot="1" x14ac:dyDescent="0.3">
      <c r="A3758" s="202" t="s">
        <v>30</v>
      </c>
      <c r="B3758" s="344" t="s">
        <v>31</v>
      </c>
      <c r="C3758" s="345"/>
      <c r="D3758" s="182">
        <f>D3747</f>
        <v>0.51129857577907745</v>
      </c>
      <c r="E3758" s="182">
        <f t="shared" ref="E3758:O3758" si="3266">E3747</f>
        <v>0.42704052386284386</v>
      </c>
      <c r="F3758" s="182">
        <f t="shared" si="3266"/>
        <v>0.299040226514663</v>
      </c>
      <c r="G3758" s="182">
        <f t="shared" si="3266"/>
        <v>0.5140786063761722</v>
      </c>
      <c r="H3758" s="182">
        <f t="shared" si="3266"/>
        <v>0.30670829704204272</v>
      </c>
      <c r="I3758" s="182">
        <f t="shared" si="3266"/>
        <v>0.1731898240556338</v>
      </c>
      <c r="J3758" s="182">
        <f t="shared" si="3266"/>
        <v>0.24625619243707611</v>
      </c>
      <c r="K3758" s="182">
        <f t="shared" si="3266"/>
        <v>0.26671429533507118</v>
      </c>
      <c r="L3758" s="182">
        <f t="shared" si="3266"/>
        <v>0.29221417879406208</v>
      </c>
      <c r="M3758" s="182">
        <f t="shared" si="3266"/>
        <v>0.53556964895070724</v>
      </c>
      <c r="N3758" s="182">
        <f t="shared" si="3266"/>
        <v>0.79226136966940441</v>
      </c>
      <c r="O3758" s="182">
        <f t="shared" si="3266"/>
        <v>0.59548135929021717</v>
      </c>
      <c r="P3758" s="207">
        <v>2030</v>
      </c>
      <c r="Q3758" s="61">
        <f t="shared" si="3245"/>
        <v>5.1129857577907739E-4</v>
      </c>
      <c r="R3758" s="61">
        <f t="shared" si="3245"/>
        <v>4.2704052386284384E-4</v>
      </c>
      <c r="S3758" s="61">
        <f t="shared" si="3245"/>
        <v>2.9904022651466302E-4</v>
      </c>
      <c r="T3758" s="61">
        <f t="shared" si="3243"/>
        <v>5.1407860637617221E-4</v>
      </c>
      <c r="U3758" s="61">
        <f t="shared" si="3243"/>
        <v>3.067082970420427E-4</v>
      </c>
      <c r="V3758" s="61">
        <f t="shared" si="3243"/>
        <v>1.7318982405563379E-4</v>
      </c>
      <c r="W3758" s="61">
        <f t="shared" si="3243"/>
        <v>2.4625619243707613E-4</v>
      </c>
      <c r="X3758" s="61">
        <f t="shared" si="3243"/>
        <v>2.6671429533507116E-4</v>
      </c>
      <c r="Y3758" s="61">
        <f t="shared" si="3243"/>
        <v>2.9221417879406208E-4</v>
      </c>
      <c r="Z3758" s="61">
        <f t="shared" si="3243"/>
        <v>5.3556964895070725E-4</v>
      </c>
      <c r="AA3758" s="61">
        <f t="shared" si="3243"/>
        <v>7.922613696694044E-4</v>
      </c>
      <c r="AB3758" s="61">
        <f t="shared" si="3243"/>
        <v>5.9548135929021718E-4</v>
      </c>
    </row>
    <row r="3759" spans="1:28" ht="83.25" hidden="1" customHeight="1" thickBot="1" x14ac:dyDescent="0.3">
      <c r="A3759" s="202" t="s">
        <v>32</v>
      </c>
      <c r="B3759" s="344" t="s">
        <v>33</v>
      </c>
      <c r="C3759" s="345"/>
      <c r="D3759" s="183">
        <f>ROUND(D3758*D3753,0)</f>
        <v>81232</v>
      </c>
      <c r="E3759" s="183">
        <f t="shared" ref="E3759:F3759" si="3267">ROUND(E3758*E3753,0)</f>
        <v>61445</v>
      </c>
      <c r="F3759" s="183">
        <f t="shared" si="3267"/>
        <v>30558</v>
      </c>
      <c r="G3759" s="183">
        <f>ROUND(G3758*G3753,0)</f>
        <v>83662</v>
      </c>
      <c r="H3759" s="183">
        <f t="shared" ref="H3759:O3759" si="3268">ROUND(H3758*H3753,0)</f>
        <v>32967</v>
      </c>
      <c r="I3759" s="183">
        <f t="shared" si="3268"/>
        <v>13084</v>
      </c>
      <c r="J3759" s="183">
        <f t="shared" si="3268"/>
        <v>18114</v>
      </c>
      <c r="K3759" s="183">
        <f t="shared" si="3268"/>
        <v>20380</v>
      </c>
      <c r="L3759" s="183">
        <f t="shared" si="3268"/>
        <v>23939</v>
      </c>
      <c r="M3759" s="183">
        <f t="shared" si="3268"/>
        <v>57189</v>
      </c>
      <c r="N3759" s="183">
        <f t="shared" si="3268"/>
        <v>112591</v>
      </c>
      <c r="O3759" s="183">
        <f t="shared" si="3268"/>
        <v>105774</v>
      </c>
      <c r="P3759" s="207">
        <v>2030</v>
      </c>
      <c r="Q3759" s="61">
        <f t="shared" si="3245"/>
        <v>81.231999999999999</v>
      </c>
      <c r="R3759" s="61">
        <f t="shared" si="3245"/>
        <v>61.445</v>
      </c>
      <c r="S3759" s="61">
        <f t="shared" si="3245"/>
        <v>30.558</v>
      </c>
      <c r="T3759" s="61">
        <f t="shared" si="3243"/>
        <v>83.662000000000006</v>
      </c>
      <c r="U3759" s="61">
        <f t="shared" si="3243"/>
        <v>32.966999999999999</v>
      </c>
      <c r="V3759" s="61">
        <f t="shared" si="3243"/>
        <v>13.084</v>
      </c>
      <c r="W3759" s="61">
        <f t="shared" si="3243"/>
        <v>18.114000000000001</v>
      </c>
      <c r="X3759" s="61">
        <f t="shared" si="3243"/>
        <v>20.38</v>
      </c>
      <c r="Y3759" s="61">
        <f t="shared" si="3243"/>
        <v>23.939</v>
      </c>
      <c r="Z3759" s="61">
        <f t="shared" si="3243"/>
        <v>57.189</v>
      </c>
      <c r="AA3759" s="61">
        <f t="shared" si="3243"/>
        <v>112.59099999999999</v>
      </c>
      <c r="AB3759" s="61">
        <f t="shared" si="3243"/>
        <v>105.774</v>
      </c>
    </row>
    <row r="3760" spans="1:28" ht="53.25" hidden="1" customHeight="1" thickBot="1" x14ac:dyDescent="0.3">
      <c r="A3760" s="202" t="s">
        <v>34</v>
      </c>
      <c r="B3760" s="344" t="s">
        <v>35</v>
      </c>
      <c r="C3760" s="345"/>
      <c r="D3760" s="184">
        <f>D3757*D3759</f>
        <v>406767.18045360199</v>
      </c>
      <c r="E3760" s="185">
        <f t="shared" ref="E3760:O3760" si="3269">E3757*E3759</f>
        <v>307684.27963082987</v>
      </c>
      <c r="F3760" s="185">
        <f t="shared" si="3269"/>
        <v>153018.41023612823</v>
      </c>
      <c r="G3760" s="185">
        <f t="shared" si="3269"/>
        <v>418935.34384367306</v>
      </c>
      <c r="H3760" s="185">
        <f t="shared" si="3269"/>
        <v>165081.4166586308</v>
      </c>
      <c r="I3760" s="185">
        <f t="shared" si="3269"/>
        <v>65517.798269831204</v>
      </c>
      <c r="J3760" s="185">
        <f t="shared" si="3269"/>
        <v>90705.395739813699</v>
      </c>
      <c r="K3760" s="185">
        <f t="shared" si="3269"/>
        <v>102052.33328792112</v>
      </c>
      <c r="L3760" s="185">
        <f t="shared" si="3269"/>
        <v>119873.93555346142</v>
      </c>
      <c r="M3760" s="185">
        <f t="shared" si="3269"/>
        <v>286372.46753694408</v>
      </c>
      <c r="N3760" s="185">
        <f t="shared" si="3269"/>
        <v>563796.57788127218</v>
      </c>
      <c r="O3760" s="186">
        <f t="shared" si="3269"/>
        <v>529660.62321867363</v>
      </c>
      <c r="P3760" s="207">
        <v>2030</v>
      </c>
      <c r="Q3760" s="61">
        <f t="shared" si="3245"/>
        <v>406.76718045360201</v>
      </c>
      <c r="R3760" s="61">
        <f t="shared" si="3245"/>
        <v>307.68427963082985</v>
      </c>
      <c r="S3760" s="61">
        <f t="shared" si="3245"/>
        <v>153.01841023612823</v>
      </c>
      <c r="T3760" s="61">
        <f t="shared" si="3243"/>
        <v>418.93534384367308</v>
      </c>
      <c r="U3760" s="61">
        <f t="shared" si="3243"/>
        <v>165.08141665863079</v>
      </c>
      <c r="V3760" s="61">
        <f t="shared" si="3243"/>
        <v>65.517798269831204</v>
      </c>
      <c r="W3760" s="61">
        <f t="shared" ref="W3760:AB3801" si="3270">J3760/1000</f>
        <v>90.705395739813696</v>
      </c>
      <c r="X3760" s="61">
        <f t="shared" si="3270"/>
        <v>102.05233328792113</v>
      </c>
      <c r="Y3760" s="61">
        <f t="shared" si="3270"/>
        <v>119.87393555346142</v>
      </c>
      <c r="Z3760" s="61">
        <f t="shared" si="3270"/>
        <v>286.3724675369441</v>
      </c>
      <c r="AA3760" s="61">
        <f t="shared" si="3270"/>
        <v>563.79657788127213</v>
      </c>
      <c r="AB3760" s="61">
        <f t="shared" si="3270"/>
        <v>529.66062321867366</v>
      </c>
    </row>
    <row r="3761" spans="1:28" ht="48.75" hidden="1" customHeight="1" thickBot="1" x14ac:dyDescent="0.3">
      <c r="A3761" s="202" t="s">
        <v>36</v>
      </c>
      <c r="B3761" s="344" t="s">
        <v>37</v>
      </c>
      <c r="C3761" s="345"/>
      <c r="D3761" s="184">
        <f>ROUND(D3760*0.9,2)</f>
        <v>366090.46</v>
      </c>
      <c r="E3761" s="185">
        <f t="shared" ref="E3761:O3761" si="3271">ROUND(E3760*0.9,2)</f>
        <v>276915.84999999998</v>
      </c>
      <c r="F3761" s="185">
        <f t="shared" si="3271"/>
        <v>137716.57</v>
      </c>
      <c r="G3761" s="185">
        <f t="shared" si="3271"/>
        <v>377041.81</v>
      </c>
      <c r="H3761" s="185">
        <f t="shared" si="3271"/>
        <v>148573.26999999999</v>
      </c>
      <c r="I3761" s="185">
        <f t="shared" si="3271"/>
        <v>58966.02</v>
      </c>
      <c r="J3761" s="185">
        <f t="shared" si="3271"/>
        <v>81634.86</v>
      </c>
      <c r="K3761" s="185">
        <f t="shared" si="3271"/>
        <v>91847.1</v>
      </c>
      <c r="L3761" s="185">
        <f t="shared" si="3271"/>
        <v>107886.54</v>
      </c>
      <c r="M3761" s="185">
        <f t="shared" si="3271"/>
        <v>257735.22</v>
      </c>
      <c r="N3761" s="185">
        <f t="shared" si="3271"/>
        <v>507416.92</v>
      </c>
      <c r="O3761" s="186">
        <f t="shared" si="3271"/>
        <v>476694.56</v>
      </c>
      <c r="P3761" s="207">
        <v>2030</v>
      </c>
      <c r="Q3761" s="61">
        <f t="shared" si="3245"/>
        <v>366.09046000000001</v>
      </c>
      <c r="R3761" s="61">
        <f t="shared" si="3245"/>
        <v>276.91584999999998</v>
      </c>
      <c r="S3761" s="61">
        <f t="shared" si="3245"/>
        <v>137.71657000000002</v>
      </c>
      <c r="T3761" s="61">
        <f t="shared" si="3245"/>
        <v>377.04181</v>
      </c>
      <c r="U3761" s="61">
        <f t="shared" si="3245"/>
        <v>148.57326999999998</v>
      </c>
      <c r="V3761" s="61">
        <f t="shared" si="3245"/>
        <v>58.96602</v>
      </c>
      <c r="W3761" s="61">
        <f t="shared" si="3270"/>
        <v>81.634860000000003</v>
      </c>
      <c r="X3761" s="61">
        <f t="shared" si="3270"/>
        <v>91.847100000000012</v>
      </c>
      <c r="Y3761" s="61">
        <f t="shared" si="3270"/>
        <v>107.88654</v>
      </c>
      <c r="Z3761" s="61">
        <f t="shared" si="3270"/>
        <v>257.73522000000003</v>
      </c>
      <c r="AA3761" s="61">
        <f t="shared" si="3270"/>
        <v>507.41692</v>
      </c>
      <c r="AB3761" s="61">
        <f t="shared" si="3270"/>
        <v>476.69456000000002</v>
      </c>
    </row>
    <row r="3762" spans="1:28" ht="20.25" hidden="1" customHeight="1" thickBot="1" x14ac:dyDescent="0.3">
      <c r="A3762" s="346" t="str">
        <f>A3751</f>
        <v>Объект 38:</v>
      </c>
      <c r="B3762" s="347"/>
      <c r="C3762" s="43"/>
      <c r="D3762" s="348" t="str">
        <f>D3751</f>
        <v>Ячейка № 17 Юрьево</v>
      </c>
      <c r="E3762" s="349"/>
      <c r="F3762" s="349"/>
      <c r="G3762" s="349"/>
      <c r="H3762" s="349"/>
      <c r="I3762" s="349"/>
      <c r="J3762" s="349"/>
      <c r="K3762" s="349"/>
      <c r="L3762" s="349"/>
      <c r="M3762" s="349"/>
      <c r="N3762" s="349"/>
      <c r="O3762" s="350"/>
      <c r="P3762" s="207">
        <v>2031</v>
      </c>
      <c r="Q3762" s="61" t="e">
        <f t="shared" si="3245"/>
        <v>#VALUE!</v>
      </c>
      <c r="R3762" s="61">
        <f t="shared" si="3245"/>
        <v>0</v>
      </c>
      <c r="S3762" s="61">
        <f t="shared" si="3245"/>
        <v>0</v>
      </c>
      <c r="T3762" s="61">
        <f t="shared" si="3245"/>
        <v>0</v>
      </c>
      <c r="U3762" s="61">
        <f t="shared" si="3245"/>
        <v>0</v>
      </c>
      <c r="V3762" s="61">
        <f t="shared" si="3245"/>
        <v>0</v>
      </c>
      <c r="W3762" s="61">
        <f t="shared" si="3270"/>
        <v>0</v>
      </c>
      <c r="X3762" s="61">
        <f t="shared" si="3270"/>
        <v>0</v>
      </c>
      <c r="Y3762" s="61">
        <f t="shared" si="3270"/>
        <v>0</v>
      </c>
      <c r="Z3762" s="61">
        <f t="shared" si="3270"/>
        <v>0</v>
      </c>
      <c r="AA3762" s="61">
        <f t="shared" si="3270"/>
        <v>0</v>
      </c>
      <c r="AB3762" s="61">
        <f t="shared" si="3270"/>
        <v>0</v>
      </c>
    </row>
    <row r="3763" spans="1:28" ht="16.5" hidden="1" thickBot="1" x14ac:dyDescent="0.3">
      <c r="A3763" s="351" t="s">
        <v>302</v>
      </c>
      <c r="B3763" s="352"/>
      <c r="C3763" s="352"/>
      <c r="D3763" s="352"/>
      <c r="E3763" s="352"/>
      <c r="F3763" s="352"/>
      <c r="G3763" s="352"/>
      <c r="H3763" s="352"/>
      <c r="I3763" s="352"/>
      <c r="J3763" s="352"/>
      <c r="K3763" s="352"/>
      <c r="L3763" s="352"/>
      <c r="M3763" s="352"/>
      <c r="N3763" s="352"/>
      <c r="O3763" s="352"/>
      <c r="P3763" s="207">
        <v>2031</v>
      </c>
      <c r="Q3763" s="61">
        <f t="shared" si="3245"/>
        <v>0</v>
      </c>
      <c r="R3763" s="61">
        <f t="shared" si="3245"/>
        <v>0</v>
      </c>
      <c r="S3763" s="61">
        <f t="shared" si="3245"/>
        <v>0</v>
      </c>
      <c r="T3763" s="61">
        <f t="shared" si="3245"/>
        <v>0</v>
      </c>
      <c r="U3763" s="61">
        <f t="shared" si="3245"/>
        <v>0</v>
      </c>
      <c r="V3763" s="61">
        <f t="shared" si="3245"/>
        <v>0</v>
      </c>
      <c r="W3763" s="61">
        <f t="shared" si="3270"/>
        <v>0</v>
      </c>
      <c r="X3763" s="61">
        <f t="shared" si="3270"/>
        <v>0</v>
      </c>
      <c r="Y3763" s="61">
        <f t="shared" si="3270"/>
        <v>0</v>
      </c>
      <c r="Z3763" s="61">
        <f t="shared" si="3270"/>
        <v>0</v>
      </c>
      <c r="AA3763" s="61">
        <f t="shared" si="3270"/>
        <v>0</v>
      </c>
      <c r="AB3763" s="61">
        <f t="shared" si="3270"/>
        <v>0</v>
      </c>
    </row>
    <row r="3764" spans="1:28" s="41" customFormat="1" ht="29.25" hidden="1" customHeight="1" thickBot="1" x14ac:dyDescent="0.3">
      <c r="A3764" s="202" t="s">
        <v>11</v>
      </c>
      <c r="B3764" s="344" t="s">
        <v>293</v>
      </c>
      <c r="C3764" s="345"/>
      <c r="D3764" s="179">
        <f>D3753</f>
        <v>158874</v>
      </c>
      <c r="E3764" s="179">
        <f t="shared" ref="E3764:O3765" si="3272">E3753</f>
        <v>143885</v>
      </c>
      <c r="F3764" s="179">
        <f t="shared" si="3272"/>
        <v>102186</v>
      </c>
      <c r="G3764" s="179">
        <f t="shared" si="3272"/>
        <v>162741</v>
      </c>
      <c r="H3764" s="179">
        <f t="shared" si="3272"/>
        <v>107487</v>
      </c>
      <c r="I3764" s="179">
        <f t="shared" si="3272"/>
        <v>75550</v>
      </c>
      <c r="J3764" s="179">
        <f t="shared" si="3272"/>
        <v>73557</v>
      </c>
      <c r="K3764" s="179">
        <f t="shared" si="3272"/>
        <v>76412</v>
      </c>
      <c r="L3764" s="179">
        <f t="shared" si="3272"/>
        <v>81924</v>
      </c>
      <c r="M3764" s="179">
        <f t="shared" si="3272"/>
        <v>106782</v>
      </c>
      <c r="N3764" s="179">
        <f t="shared" si="3272"/>
        <v>142114</v>
      </c>
      <c r="O3764" s="179">
        <f t="shared" si="3272"/>
        <v>177628</v>
      </c>
      <c r="P3764" s="207">
        <v>2031</v>
      </c>
      <c r="Q3764" s="61">
        <f t="shared" si="3245"/>
        <v>158.874</v>
      </c>
      <c r="R3764" s="61">
        <f t="shared" si="3245"/>
        <v>143.88499999999999</v>
      </c>
      <c r="S3764" s="61">
        <f t="shared" si="3245"/>
        <v>102.18600000000001</v>
      </c>
      <c r="T3764" s="61">
        <f t="shared" si="3245"/>
        <v>162.74100000000001</v>
      </c>
      <c r="U3764" s="61">
        <f t="shared" si="3245"/>
        <v>107.48699999999999</v>
      </c>
      <c r="V3764" s="61">
        <f t="shared" si="3245"/>
        <v>75.55</v>
      </c>
      <c r="W3764" s="61">
        <f t="shared" si="3270"/>
        <v>73.557000000000002</v>
      </c>
      <c r="X3764" s="61">
        <f t="shared" si="3270"/>
        <v>76.412000000000006</v>
      </c>
      <c r="Y3764" s="61">
        <f t="shared" si="3270"/>
        <v>81.924000000000007</v>
      </c>
      <c r="Z3764" s="61">
        <f t="shared" si="3270"/>
        <v>106.782</v>
      </c>
      <c r="AA3764" s="61">
        <f t="shared" si="3270"/>
        <v>142.114</v>
      </c>
      <c r="AB3764" s="61">
        <f t="shared" si="3270"/>
        <v>177.62799999999999</v>
      </c>
    </row>
    <row r="3765" spans="1:28" ht="16.5" hidden="1" thickBot="1" x14ac:dyDescent="0.3">
      <c r="A3765" s="202" t="s">
        <v>12</v>
      </c>
      <c r="B3765" s="353" t="s">
        <v>291</v>
      </c>
      <c r="C3765" s="354"/>
      <c r="D3765" s="179">
        <f>D3754</f>
        <v>57125</v>
      </c>
      <c r="E3765" s="179">
        <f t="shared" si="3272"/>
        <v>63859</v>
      </c>
      <c r="F3765" s="179">
        <f t="shared" si="3272"/>
        <v>58432</v>
      </c>
      <c r="G3765" s="179">
        <f t="shared" si="3272"/>
        <v>58063</v>
      </c>
      <c r="H3765" s="179">
        <f t="shared" si="3272"/>
        <v>60639</v>
      </c>
      <c r="I3765" s="179">
        <f t="shared" si="3272"/>
        <v>52709</v>
      </c>
      <c r="J3765" s="179">
        <f t="shared" si="3272"/>
        <v>45944</v>
      </c>
      <c r="K3765" s="179">
        <f t="shared" si="3272"/>
        <v>46164</v>
      </c>
      <c r="L3765" s="179">
        <f t="shared" si="3272"/>
        <v>47405</v>
      </c>
      <c r="M3765" s="179">
        <f t="shared" si="3272"/>
        <v>35803</v>
      </c>
      <c r="N3765" s="179">
        <f t="shared" si="3272"/>
        <v>11170</v>
      </c>
      <c r="O3765" s="179">
        <f t="shared" si="3272"/>
        <v>48915</v>
      </c>
      <c r="P3765" s="207">
        <v>2031</v>
      </c>
      <c r="Q3765" s="61">
        <f t="shared" si="3245"/>
        <v>57.125</v>
      </c>
      <c r="R3765" s="61">
        <f t="shared" si="3245"/>
        <v>63.859000000000002</v>
      </c>
      <c r="S3765" s="61">
        <f t="shared" si="3245"/>
        <v>58.432000000000002</v>
      </c>
      <c r="T3765" s="61">
        <f t="shared" si="3245"/>
        <v>58.063000000000002</v>
      </c>
      <c r="U3765" s="61">
        <f t="shared" si="3245"/>
        <v>60.639000000000003</v>
      </c>
      <c r="V3765" s="61">
        <f t="shared" si="3245"/>
        <v>52.709000000000003</v>
      </c>
      <c r="W3765" s="61">
        <f t="shared" si="3270"/>
        <v>45.944000000000003</v>
      </c>
      <c r="X3765" s="61">
        <f t="shared" si="3270"/>
        <v>46.164000000000001</v>
      </c>
      <c r="Y3765" s="61">
        <f t="shared" si="3270"/>
        <v>47.405000000000001</v>
      </c>
      <c r="Z3765" s="61">
        <f t="shared" si="3270"/>
        <v>35.802999999999997</v>
      </c>
      <c r="AA3765" s="61">
        <f t="shared" si="3270"/>
        <v>11.17</v>
      </c>
      <c r="AB3765" s="61">
        <f t="shared" si="3270"/>
        <v>48.914999999999999</v>
      </c>
    </row>
    <row r="3766" spans="1:28" ht="33" hidden="1" customHeight="1" thickBot="1" x14ac:dyDescent="0.3">
      <c r="A3766" s="202" t="s">
        <v>13</v>
      </c>
      <c r="B3766" s="344" t="s">
        <v>292</v>
      </c>
      <c r="C3766" s="345"/>
      <c r="D3766" s="180">
        <f>D3764-D3765</f>
        <v>101749</v>
      </c>
      <c r="E3766" s="180">
        <f t="shared" ref="E3766:O3766" si="3273">E3764-E3765</f>
        <v>80026</v>
      </c>
      <c r="F3766" s="180">
        <f t="shared" si="3273"/>
        <v>43754</v>
      </c>
      <c r="G3766" s="180">
        <f t="shared" si="3273"/>
        <v>104678</v>
      </c>
      <c r="H3766" s="180">
        <f t="shared" si="3273"/>
        <v>46848</v>
      </c>
      <c r="I3766" s="180">
        <f t="shared" si="3273"/>
        <v>22841</v>
      </c>
      <c r="J3766" s="180">
        <f t="shared" si="3273"/>
        <v>27613</v>
      </c>
      <c r="K3766" s="180">
        <f t="shared" si="3273"/>
        <v>30248</v>
      </c>
      <c r="L3766" s="180">
        <f t="shared" si="3273"/>
        <v>34519</v>
      </c>
      <c r="M3766" s="180">
        <f t="shared" si="3273"/>
        <v>70979</v>
      </c>
      <c r="N3766" s="180">
        <f t="shared" si="3273"/>
        <v>130944</v>
      </c>
      <c r="O3766" s="180">
        <f t="shared" si="3273"/>
        <v>128713</v>
      </c>
      <c r="P3766" s="207">
        <v>2031</v>
      </c>
      <c r="Q3766" s="61">
        <f t="shared" si="3245"/>
        <v>101.749</v>
      </c>
      <c r="R3766" s="61">
        <f t="shared" si="3245"/>
        <v>80.025999999999996</v>
      </c>
      <c r="S3766" s="61">
        <f t="shared" si="3245"/>
        <v>43.753999999999998</v>
      </c>
      <c r="T3766" s="61">
        <f t="shared" si="3245"/>
        <v>104.678</v>
      </c>
      <c r="U3766" s="61">
        <f t="shared" si="3245"/>
        <v>46.847999999999999</v>
      </c>
      <c r="V3766" s="61">
        <f t="shared" si="3245"/>
        <v>22.841000000000001</v>
      </c>
      <c r="W3766" s="61">
        <f t="shared" si="3270"/>
        <v>27.613</v>
      </c>
      <c r="X3766" s="61">
        <f t="shared" si="3270"/>
        <v>30.248000000000001</v>
      </c>
      <c r="Y3766" s="61">
        <f t="shared" si="3270"/>
        <v>34.518999999999998</v>
      </c>
      <c r="Z3766" s="61">
        <f t="shared" si="3270"/>
        <v>70.978999999999999</v>
      </c>
      <c r="AA3766" s="61">
        <f t="shared" si="3270"/>
        <v>130.94399999999999</v>
      </c>
      <c r="AB3766" s="61">
        <f t="shared" si="3270"/>
        <v>128.71299999999999</v>
      </c>
    </row>
    <row r="3767" spans="1:28" ht="36" hidden="1" customHeight="1" thickBot="1" x14ac:dyDescent="0.3">
      <c r="A3767" s="202" t="s">
        <v>14</v>
      </c>
      <c r="B3767" s="344" t="s">
        <v>27</v>
      </c>
      <c r="C3767" s="345"/>
      <c r="D3767" s="181">
        <f>D3766/D3764</f>
        <v>0.64043833478102141</v>
      </c>
      <c r="E3767" s="181">
        <f t="shared" ref="E3767:O3767" si="3274">E3766/E3764</f>
        <v>0.55618028286478782</v>
      </c>
      <c r="F3767" s="181">
        <f t="shared" si="3274"/>
        <v>0.42817998551660696</v>
      </c>
      <c r="G3767" s="181">
        <f t="shared" si="3274"/>
        <v>0.64321836537811616</v>
      </c>
      <c r="H3767" s="181">
        <f t="shared" si="3274"/>
        <v>0.43584805604398674</v>
      </c>
      <c r="I3767" s="181">
        <f t="shared" si="3274"/>
        <v>0.30232958305757779</v>
      </c>
      <c r="J3767" s="181">
        <f t="shared" si="3274"/>
        <v>0.3753959514390201</v>
      </c>
      <c r="K3767" s="181">
        <f t="shared" si="3274"/>
        <v>0.39585405433701515</v>
      </c>
      <c r="L3767" s="181">
        <f t="shared" si="3274"/>
        <v>0.42135393779600605</v>
      </c>
      <c r="M3767" s="181">
        <f t="shared" si="3274"/>
        <v>0.66470940795265121</v>
      </c>
      <c r="N3767" s="181">
        <f t="shared" si="3274"/>
        <v>0.92140112867134838</v>
      </c>
      <c r="O3767" s="181">
        <f t="shared" si="3274"/>
        <v>0.72462111829216114</v>
      </c>
      <c r="P3767" s="207">
        <v>2031</v>
      </c>
      <c r="Q3767" s="61">
        <f t="shared" si="3245"/>
        <v>6.4043833478102138E-4</v>
      </c>
      <c r="R3767" s="61">
        <f t="shared" si="3245"/>
        <v>5.5618028286478778E-4</v>
      </c>
      <c r="S3767" s="61">
        <f t="shared" si="3245"/>
        <v>4.2817998551660696E-4</v>
      </c>
      <c r="T3767" s="61">
        <f t="shared" si="3245"/>
        <v>6.432183653781162E-4</v>
      </c>
      <c r="U3767" s="61">
        <f t="shared" si="3245"/>
        <v>4.3584805604398674E-4</v>
      </c>
      <c r="V3767" s="61">
        <f t="shared" si="3245"/>
        <v>3.023295830575778E-4</v>
      </c>
      <c r="W3767" s="61">
        <f t="shared" si="3270"/>
        <v>3.7539595143902012E-4</v>
      </c>
      <c r="X3767" s="61">
        <f t="shared" si="3270"/>
        <v>3.9585405433701515E-4</v>
      </c>
      <c r="Y3767" s="61">
        <f t="shared" si="3270"/>
        <v>4.2135393779600607E-4</v>
      </c>
      <c r="Z3767" s="61">
        <f t="shared" si="3270"/>
        <v>6.6470940795265124E-4</v>
      </c>
      <c r="AA3767" s="61">
        <f t="shared" si="3270"/>
        <v>9.2140112867134839E-4</v>
      </c>
      <c r="AB3767" s="61">
        <f t="shared" si="3270"/>
        <v>7.2462111829216117E-4</v>
      </c>
    </row>
    <row r="3768" spans="1:28" ht="81.75" hidden="1" customHeight="1" thickBot="1" x14ac:dyDescent="0.3">
      <c r="A3768" s="202" t="s">
        <v>28</v>
      </c>
      <c r="B3768" s="344" t="s">
        <v>29</v>
      </c>
      <c r="C3768" s="345"/>
      <c r="D3768" s="187">
        <f t="shared" ref="D3768:O3768" si="3275">D3669</f>
        <v>5.227803530549056</v>
      </c>
      <c r="E3768" s="187">
        <f t="shared" si="3275"/>
        <v>5.227803530549056</v>
      </c>
      <c r="F3768" s="187">
        <f t="shared" si="3275"/>
        <v>5.227803530549056</v>
      </c>
      <c r="G3768" s="187">
        <f t="shared" si="3275"/>
        <v>5.227803530549056</v>
      </c>
      <c r="H3768" s="187">
        <f t="shared" si="3275"/>
        <v>5.227803530549056</v>
      </c>
      <c r="I3768" s="187">
        <f t="shared" si="3275"/>
        <v>5.227803530549056</v>
      </c>
      <c r="J3768" s="187">
        <f t="shared" si="3275"/>
        <v>5.227803530549056</v>
      </c>
      <c r="K3768" s="187">
        <f t="shared" si="3275"/>
        <v>5.227803530549056</v>
      </c>
      <c r="L3768" s="187">
        <f t="shared" si="3275"/>
        <v>5.227803530549056</v>
      </c>
      <c r="M3768" s="187">
        <f t="shared" si="3275"/>
        <v>5.227803530549056</v>
      </c>
      <c r="N3768" s="187">
        <f t="shared" si="3275"/>
        <v>5.227803530549056</v>
      </c>
      <c r="O3768" s="187">
        <f t="shared" si="3275"/>
        <v>5.227803530549056</v>
      </c>
      <c r="P3768" s="207">
        <v>2031</v>
      </c>
      <c r="Q3768" s="61">
        <f t="shared" si="3245"/>
        <v>5.2278035305490557E-3</v>
      </c>
      <c r="R3768" s="61">
        <f t="shared" si="3245"/>
        <v>5.2278035305490557E-3</v>
      </c>
      <c r="S3768" s="61">
        <f t="shared" si="3245"/>
        <v>5.2278035305490557E-3</v>
      </c>
      <c r="T3768" s="61">
        <f t="shared" si="3245"/>
        <v>5.2278035305490557E-3</v>
      </c>
      <c r="U3768" s="61">
        <f t="shared" si="3245"/>
        <v>5.2278035305490557E-3</v>
      </c>
      <c r="V3768" s="61">
        <f t="shared" si="3245"/>
        <v>5.2278035305490557E-3</v>
      </c>
      <c r="W3768" s="61">
        <f t="shared" si="3270"/>
        <v>5.2278035305490557E-3</v>
      </c>
      <c r="X3768" s="61">
        <f t="shared" si="3270"/>
        <v>5.2278035305490557E-3</v>
      </c>
      <c r="Y3768" s="61">
        <f t="shared" si="3270"/>
        <v>5.2278035305490557E-3</v>
      </c>
      <c r="Z3768" s="61">
        <f t="shared" si="3270"/>
        <v>5.2278035305490557E-3</v>
      </c>
      <c r="AA3768" s="61">
        <f t="shared" si="3270"/>
        <v>5.2278035305490557E-3</v>
      </c>
      <c r="AB3768" s="61">
        <f t="shared" si="3270"/>
        <v>5.2278035305490557E-3</v>
      </c>
    </row>
    <row r="3769" spans="1:28" ht="51" hidden="1" customHeight="1" thickBot="1" x14ac:dyDescent="0.3">
      <c r="A3769" s="202" t="s">
        <v>30</v>
      </c>
      <c r="B3769" s="344" t="s">
        <v>31</v>
      </c>
      <c r="C3769" s="345"/>
      <c r="D3769" s="182">
        <f>D3758</f>
        <v>0.51129857577907745</v>
      </c>
      <c r="E3769" s="182">
        <f t="shared" ref="E3769:O3769" si="3276">E3758</f>
        <v>0.42704052386284386</v>
      </c>
      <c r="F3769" s="182">
        <f t="shared" si="3276"/>
        <v>0.299040226514663</v>
      </c>
      <c r="G3769" s="182">
        <f t="shared" si="3276"/>
        <v>0.5140786063761722</v>
      </c>
      <c r="H3769" s="182">
        <f t="shared" si="3276"/>
        <v>0.30670829704204272</v>
      </c>
      <c r="I3769" s="182">
        <f t="shared" si="3276"/>
        <v>0.1731898240556338</v>
      </c>
      <c r="J3769" s="182">
        <f t="shared" si="3276"/>
        <v>0.24625619243707611</v>
      </c>
      <c r="K3769" s="182">
        <f t="shared" si="3276"/>
        <v>0.26671429533507118</v>
      </c>
      <c r="L3769" s="182">
        <f t="shared" si="3276"/>
        <v>0.29221417879406208</v>
      </c>
      <c r="M3769" s="182">
        <f t="shared" si="3276"/>
        <v>0.53556964895070724</v>
      </c>
      <c r="N3769" s="182">
        <f t="shared" si="3276"/>
        <v>0.79226136966940441</v>
      </c>
      <c r="O3769" s="182">
        <f t="shared" si="3276"/>
        <v>0.59548135929021717</v>
      </c>
      <c r="P3769" s="207">
        <v>2031</v>
      </c>
      <c r="Q3769" s="61">
        <f t="shared" si="3245"/>
        <v>5.1129857577907739E-4</v>
      </c>
      <c r="R3769" s="61">
        <f t="shared" si="3245"/>
        <v>4.2704052386284384E-4</v>
      </c>
      <c r="S3769" s="61">
        <f t="shared" si="3245"/>
        <v>2.9904022651466302E-4</v>
      </c>
      <c r="T3769" s="61">
        <f t="shared" si="3245"/>
        <v>5.1407860637617221E-4</v>
      </c>
      <c r="U3769" s="61">
        <f t="shared" si="3245"/>
        <v>3.067082970420427E-4</v>
      </c>
      <c r="V3769" s="61">
        <f t="shared" si="3245"/>
        <v>1.7318982405563379E-4</v>
      </c>
      <c r="W3769" s="61">
        <f t="shared" si="3270"/>
        <v>2.4625619243707613E-4</v>
      </c>
      <c r="X3769" s="61">
        <f t="shared" si="3270"/>
        <v>2.6671429533507116E-4</v>
      </c>
      <c r="Y3769" s="61">
        <f t="shared" si="3270"/>
        <v>2.9221417879406208E-4</v>
      </c>
      <c r="Z3769" s="61">
        <f t="shared" si="3270"/>
        <v>5.3556964895070725E-4</v>
      </c>
      <c r="AA3769" s="61">
        <f t="shared" si="3270"/>
        <v>7.922613696694044E-4</v>
      </c>
      <c r="AB3769" s="61">
        <f t="shared" si="3270"/>
        <v>5.9548135929021718E-4</v>
      </c>
    </row>
    <row r="3770" spans="1:28" ht="83.25" hidden="1" customHeight="1" thickBot="1" x14ac:dyDescent="0.3">
      <c r="A3770" s="202" t="s">
        <v>32</v>
      </c>
      <c r="B3770" s="344" t="s">
        <v>33</v>
      </c>
      <c r="C3770" s="345"/>
      <c r="D3770" s="183">
        <f>ROUND(D3769*D3764,0)</f>
        <v>81232</v>
      </c>
      <c r="E3770" s="183">
        <f t="shared" ref="E3770:F3770" si="3277">ROUND(E3769*E3764,0)</f>
        <v>61445</v>
      </c>
      <c r="F3770" s="183">
        <f t="shared" si="3277"/>
        <v>30558</v>
      </c>
      <c r="G3770" s="183">
        <f>ROUND(G3769*G3764,0)</f>
        <v>83662</v>
      </c>
      <c r="H3770" s="183">
        <f t="shared" ref="H3770:O3770" si="3278">ROUND(H3769*H3764,0)</f>
        <v>32967</v>
      </c>
      <c r="I3770" s="183">
        <f t="shared" si="3278"/>
        <v>13084</v>
      </c>
      <c r="J3770" s="183">
        <f t="shared" si="3278"/>
        <v>18114</v>
      </c>
      <c r="K3770" s="183">
        <f t="shared" si="3278"/>
        <v>20380</v>
      </c>
      <c r="L3770" s="183">
        <f t="shared" si="3278"/>
        <v>23939</v>
      </c>
      <c r="M3770" s="183">
        <f t="shared" si="3278"/>
        <v>57189</v>
      </c>
      <c r="N3770" s="183">
        <f t="shared" si="3278"/>
        <v>112591</v>
      </c>
      <c r="O3770" s="183">
        <f t="shared" si="3278"/>
        <v>105774</v>
      </c>
      <c r="P3770" s="207">
        <v>2031</v>
      </c>
      <c r="Q3770" s="61">
        <f t="shared" si="3245"/>
        <v>81.231999999999999</v>
      </c>
      <c r="R3770" s="61">
        <f t="shared" si="3245"/>
        <v>61.445</v>
      </c>
      <c r="S3770" s="61">
        <f t="shared" si="3245"/>
        <v>30.558</v>
      </c>
      <c r="T3770" s="61">
        <f t="shared" si="3245"/>
        <v>83.662000000000006</v>
      </c>
      <c r="U3770" s="61">
        <f t="shared" si="3245"/>
        <v>32.966999999999999</v>
      </c>
      <c r="V3770" s="61">
        <f t="shared" si="3245"/>
        <v>13.084</v>
      </c>
      <c r="W3770" s="61">
        <f t="shared" si="3270"/>
        <v>18.114000000000001</v>
      </c>
      <c r="X3770" s="61">
        <f t="shared" si="3270"/>
        <v>20.38</v>
      </c>
      <c r="Y3770" s="61">
        <f t="shared" si="3270"/>
        <v>23.939</v>
      </c>
      <c r="Z3770" s="61">
        <f t="shared" si="3270"/>
        <v>57.189</v>
      </c>
      <c r="AA3770" s="61">
        <f t="shared" si="3270"/>
        <v>112.59099999999999</v>
      </c>
      <c r="AB3770" s="61">
        <f t="shared" si="3270"/>
        <v>105.774</v>
      </c>
    </row>
    <row r="3771" spans="1:28" ht="53.25" hidden="1" customHeight="1" thickBot="1" x14ac:dyDescent="0.3">
      <c r="A3771" s="202" t="s">
        <v>34</v>
      </c>
      <c r="B3771" s="344" t="s">
        <v>35</v>
      </c>
      <c r="C3771" s="345"/>
      <c r="D3771" s="184">
        <f>D3768*D3770</f>
        <v>424664.9363935609</v>
      </c>
      <c r="E3771" s="185">
        <f t="shared" ref="E3771:O3771" si="3279">E3768*E3770</f>
        <v>321222.38793458673</v>
      </c>
      <c r="F3771" s="185">
        <f t="shared" si="3279"/>
        <v>159751.22028651804</v>
      </c>
      <c r="G3771" s="185">
        <f t="shared" si="3279"/>
        <v>437368.49897279515</v>
      </c>
      <c r="H3771" s="185">
        <f t="shared" si="3279"/>
        <v>172344.99899161072</v>
      </c>
      <c r="I3771" s="185">
        <f t="shared" si="3279"/>
        <v>68400.581393703847</v>
      </c>
      <c r="J3771" s="185">
        <f t="shared" si="3279"/>
        <v>94696.4331523656</v>
      </c>
      <c r="K3771" s="185">
        <f t="shared" si="3279"/>
        <v>106542.63595258976</v>
      </c>
      <c r="L3771" s="185">
        <f t="shared" si="3279"/>
        <v>125148.38871781385</v>
      </c>
      <c r="M3771" s="185">
        <f t="shared" si="3279"/>
        <v>298972.85610856995</v>
      </c>
      <c r="N3771" s="185">
        <f t="shared" si="3279"/>
        <v>588603.62730804877</v>
      </c>
      <c r="O3771" s="186">
        <f t="shared" si="3279"/>
        <v>552965.69064029586</v>
      </c>
      <c r="P3771" s="207">
        <v>2031</v>
      </c>
      <c r="Q3771" s="61">
        <f t="shared" si="3245"/>
        <v>424.66493639356088</v>
      </c>
      <c r="R3771" s="61">
        <f t="shared" si="3245"/>
        <v>321.22238793458672</v>
      </c>
      <c r="S3771" s="61">
        <f t="shared" si="3245"/>
        <v>159.75122028651805</v>
      </c>
      <c r="T3771" s="61">
        <f t="shared" si="3245"/>
        <v>437.36849897279512</v>
      </c>
      <c r="U3771" s="61">
        <f t="shared" si="3245"/>
        <v>172.34499899161071</v>
      </c>
      <c r="V3771" s="61">
        <f t="shared" si="3245"/>
        <v>68.400581393703845</v>
      </c>
      <c r="W3771" s="61">
        <f t="shared" si="3270"/>
        <v>94.6964331523656</v>
      </c>
      <c r="X3771" s="61">
        <f t="shared" si="3270"/>
        <v>106.54263595258976</v>
      </c>
      <c r="Y3771" s="61">
        <f t="shared" si="3270"/>
        <v>125.14838871781386</v>
      </c>
      <c r="Z3771" s="61">
        <f t="shared" si="3270"/>
        <v>298.97285610856994</v>
      </c>
      <c r="AA3771" s="61">
        <f t="shared" si="3270"/>
        <v>588.60362730804877</v>
      </c>
      <c r="AB3771" s="61">
        <f t="shared" si="3270"/>
        <v>552.96569064029586</v>
      </c>
    </row>
    <row r="3772" spans="1:28" ht="48.75" hidden="1" customHeight="1" thickBot="1" x14ac:dyDescent="0.3">
      <c r="A3772" s="202" t="s">
        <v>36</v>
      </c>
      <c r="B3772" s="344" t="s">
        <v>37</v>
      </c>
      <c r="C3772" s="345"/>
      <c r="D3772" s="184">
        <f>ROUND(D3771*0.9,2)</f>
        <v>382198.44</v>
      </c>
      <c r="E3772" s="185">
        <f t="shared" ref="E3772:O3772" si="3280">ROUND(E3771*0.9,2)</f>
        <v>289100.15000000002</v>
      </c>
      <c r="F3772" s="185">
        <f t="shared" si="3280"/>
        <v>143776.1</v>
      </c>
      <c r="G3772" s="185">
        <f t="shared" si="3280"/>
        <v>393631.65</v>
      </c>
      <c r="H3772" s="185">
        <f t="shared" si="3280"/>
        <v>155110.5</v>
      </c>
      <c r="I3772" s="185">
        <f t="shared" si="3280"/>
        <v>61560.52</v>
      </c>
      <c r="J3772" s="185">
        <f t="shared" si="3280"/>
        <v>85226.79</v>
      </c>
      <c r="K3772" s="185">
        <f t="shared" si="3280"/>
        <v>95888.37</v>
      </c>
      <c r="L3772" s="185">
        <f t="shared" si="3280"/>
        <v>112633.55</v>
      </c>
      <c r="M3772" s="185">
        <f t="shared" si="3280"/>
        <v>269075.57</v>
      </c>
      <c r="N3772" s="185">
        <f t="shared" si="3280"/>
        <v>529743.26</v>
      </c>
      <c r="O3772" s="186">
        <f t="shared" si="3280"/>
        <v>497669.12</v>
      </c>
      <c r="P3772" s="207">
        <v>2031</v>
      </c>
      <c r="Q3772" s="61">
        <f t="shared" si="3245"/>
        <v>382.19844000000001</v>
      </c>
      <c r="R3772" s="61">
        <f t="shared" si="3245"/>
        <v>289.10015000000004</v>
      </c>
      <c r="S3772" s="61">
        <f t="shared" si="3245"/>
        <v>143.77610000000001</v>
      </c>
      <c r="T3772" s="61">
        <f t="shared" si="3245"/>
        <v>393.63165000000004</v>
      </c>
      <c r="U3772" s="61">
        <f t="shared" si="3245"/>
        <v>155.1105</v>
      </c>
      <c r="V3772" s="61">
        <f t="shared" si="3245"/>
        <v>61.560519999999997</v>
      </c>
      <c r="W3772" s="61">
        <f t="shared" si="3270"/>
        <v>85.226789999999994</v>
      </c>
      <c r="X3772" s="61">
        <f t="shared" si="3270"/>
        <v>95.888369999999995</v>
      </c>
      <c r="Y3772" s="61">
        <f t="shared" si="3270"/>
        <v>112.63355</v>
      </c>
      <c r="Z3772" s="61">
        <f t="shared" si="3270"/>
        <v>269.07557000000003</v>
      </c>
      <c r="AA3772" s="61">
        <f t="shared" si="3270"/>
        <v>529.74325999999996</v>
      </c>
      <c r="AB3772" s="61">
        <f t="shared" si="3270"/>
        <v>497.66912000000002</v>
      </c>
    </row>
    <row r="3773" spans="1:28" ht="20.25" hidden="1" customHeight="1" thickBot="1" x14ac:dyDescent="0.3">
      <c r="A3773" s="346" t="str">
        <f>Пр.6!A237</f>
        <v>Объект 39:</v>
      </c>
      <c r="B3773" s="347"/>
      <c r="C3773" s="42"/>
      <c r="D3773" s="355" t="str">
        <f>Пр.6!B237</f>
        <v>Ячейка ЛЭП яч.2 Гнилуша</v>
      </c>
      <c r="E3773" s="356"/>
      <c r="F3773" s="356"/>
      <c r="G3773" s="356"/>
      <c r="H3773" s="356"/>
      <c r="I3773" s="356"/>
      <c r="J3773" s="356"/>
      <c r="K3773" s="356"/>
      <c r="L3773" s="356"/>
      <c r="M3773" s="356"/>
      <c r="N3773" s="356"/>
      <c r="O3773" s="357"/>
      <c r="P3773" s="206">
        <v>2023</v>
      </c>
      <c r="Q3773" s="61" t="e">
        <f t="shared" si="3245"/>
        <v>#VALUE!</v>
      </c>
      <c r="R3773" s="61">
        <f t="shared" si="3245"/>
        <v>0</v>
      </c>
      <c r="S3773" s="61">
        <f t="shared" si="3245"/>
        <v>0</v>
      </c>
      <c r="T3773" s="61">
        <f t="shared" si="3245"/>
        <v>0</v>
      </c>
      <c r="U3773" s="61">
        <f t="shared" si="3245"/>
        <v>0</v>
      </c>
      <c r="V3773" s="61">
        <f t="shared" si="3245"/>
        <v>0</v>
      </c>
      <c r="W3773" s="61">
        <f t="shared" si="3270"/>
        <v>0</v>
      </c>
      <c r="X3773" s="61">
        <f t="shared" si="3270"/>
        <v>0</v>
      </c>
      <c r="Y3773" s="61">
        <f t="shared" si="3270"/>
        <v>0</v>
      </c>
      <c r="Z3773" s="61">
        <f t="shared" si="3270"/>
        <v>0</v>
      </c>
      <c r="AA3773" s="61">
        <f t="shared" si="3270"/>
        <v>0</v>
      </c>
      <c r="AB3773" s="61">
        <f t="shared" si="3270"/>
        <v>0</v>
      </c>
    </row>
    <row r="3774" spans="1:28" ht="16.5" hidden="1" thickBot="1" x14ac:dyDescent="0.3">
      <c r="A3774" s="351" t="s">
        <v>294</v>
      </c>
      <c r="B3774" s="358"/>
      <c r="C3774" s="358"/>
      <c r="D3774" s="358"/>
      <c r="E3774" s="358"/>
      <c r="F3774" s="358"/>
      <c r="G3774" s="358"/>
      <c r="H3774" s="358"/>
      <c r="I3774" s="358"/>
      <c r="J3774" s="358"/>
      <c r="K3774" s="358"/>
      <c r="L3774" s="358"/>
      <c r="M3774" s="358"/>
      <c r="N3774" s="358"/>
      <c r="O3774" s="359"/>
      <c r="P3774" s="206">
        <v>2023</v>
      </c>
      <c r="Q3774" s="61">
        <f t="shared" si="3245"/>
        <v>0</v>
      </c>
      <c r="R3774" s="61">
        <f t="shared" si="3245"/>
        <v>0</v>
      </c>
      <c r="S3774" s="61">
        <f t="shared" si="3245"/>
        <v>0</v>
      </c>
      <c r="T3774" s="61">
        <f t="shared" si="3245"/>
        <v>0</v>
      </c>
      <c r="U3774" s="61">
        <f t="shared" si="3245"/>
        <v>0</v>
      </c>
      <c r="V3774" s="61">
        <f t="shared" si="3245"/>
        <v>0</v>
      </c>
      <c r="W3774" s="61">
        <f t="shared" si="3270"/>
        <v>0</v>
      </c>
      <c r="X3774" s="61">
        <f t="shared" si="3270"/>
        <v>0</v>
      </c>
      <c r="Y3774" s="61">
        <f t="shared" si="3270"/>
        <v>0</v>
      </c>
      <c r="Z3774" s="61">
        <f t="shared" si="3270"/>
        <v>0</v>
      </c>
      <c r="AA3774" s="61">
        <f t="shared" si="3270"/>
        <v>0</v>
      </c>
      <c r="AB3774" s="61">
        <f t="shared" si="3270"/>
        <v>0</v>
      </c>
    </row>
    <row r="3775" spans="1:28" s="41" customFormat="1" ht="29.25" hidden="1" customHeight="1" thickBot="1" x14ac:dyDescent="0.3">
      <c r="A3775" s="202" t="s">
        <v>11</v>
      </c>
      <c r="B3775" s="344" t="s">
        <v>293</v>
      </c>
      <c r="C3775" s="345"/>
      <c r="D3775" s="183">
        <f>Пр.6!C239</f>
        <v>394695</v>
      </c>
      <c r="E3775" s="183">
        <f>Пр.6!D239</f>
        <v>270195</v>
      </c>
      <c r="F3775" s="183">
        <f>Пр.6!E239</f>
        <v>180210</v>
      </c>
      <c r="G3775" s="183">
        <f>Пр.6!F239</f>
        <v>339180</v>
      </c>
      <c r="H3775" s="183">
        <f>Пр.6!G239</f>
        <v>238110</v>
      </c>
      <c r="I3775" s="183">
        <f>Пр.6!H239</f>
        <v>264360</v>
      </c>
      <c r="J3775" s="183">
        <f>Пр.6!I239</f>
        <v>222870</v>
      </c>
      <c r="K3775" s="183">
        <f>Пр.6!J239</f>
        <v>228210</v>
      </c>
      <c r="L3775" s="183">
        <f>Пр.6!K239</f>
        <v>244890</v>
      </c>
      <c r="M3775" s="183">
        <f>Пр.6!L239</f>
        <v>249480</v>
      </c>
      <c r="N3775" s="183">
        <f>Пр.6!M239</f>
        <v>259050</v>
      </c>
      <c r="O3775" s="183">
        <f>Пр.6!N239</f>
        <v>343740</v>
      </c>
      <c r="P3775" s="206">
        <v>2023</v>
      </c>
      <c r="Q3775" s="61">
        <f t="shared" si="3245"/>
        <v>394.69499999999999</v>
      </c>
      <c r="R3775" s="61">
        <f t="shared" si="3245"/>
        <v>270.19499999999999</v>
      </c>
      <c r="S3775" s="61">
        <f t="shared" si="3245"/>
        <v>180.21</v>
      </c>
      <c r="T3775" s="61">
        <f t="shared" si="3245"/>
        <v>339.18</v>
      </c>
      <c r="U3775" s="61">
        <f t="shared" si="3245"/>
        <v>238.11</v>
      </c>
      <c r="V3775" s="61">
        <f t="shared" si="3245"/>
        <v>264.36</v>
      </c>
      <c r="W3775" s="61">
        <f t="shared" si="3270"/>
        <v>222.87</v>
      </c>
      <c r="X3775" s="61">
        <f t="shared" si="3270"/>
        <v>228.21</v>
      </c>
      <c r="Y3775" s="61">
        <f t="shared" si="3270"/>
        <v>244.89</v>
      </c>
      <c r="Z3775" s="61">
        <f t="shared" si="3270"/>
        <v>249.48</v>
      </c>
      <c r="AA3775" s="61">
        <f t="shared" si="3270"/>
        <v>259.05</v>
      </c>
      <c r="AB3775" s="61">
        <f t="shared" si="3270"/>
        <v>343.74</v>
      </c>
    </row>
    <row r="3776" spans="1:28" ht="16.5" hidden="1" thickBot="1" x14ac:dyDescent="0.3">
      <c r="A3776" s="202" t="s">
        <v>12</v>
      </c>
      <c r="B3776" s="353" t="s">
        <v>291</v>
      </c>
      <c r="C3776" s="354"/>
      <c r="D3776" s="183">
        <f>Пр.6!C240</f>
        <v>163780</v>
      </c>
      <c r="E3776" s="183">
        <f>Пр.6!D240</f>
        <v>165427</v>
      </c>
      <c r="F3776" s="183">
        <f>Пр.6!E240</f>
        <v>124235</v>
      </c>
      <c r="G3776" s="183">
        <f>Пр.6!F240</f>
        <v>119373</v>
      </c>
      <c r="H3776" s="183">
        <f>Пр.6!G240</f>
        <v>147379</v>
      </c>
      <c r="I3776" s="183">
        <f>Пр.6!H240</f>
        <v>214796</v>
      </c>
      <c r="J3776" s="183">
        <f>Пр.6!I240</f>
        <v>145691</v>
      </c>
      <c r="K3776" s="183">
        <f>Пр.6!J240</f>
        <v>123159</v>
      </c>
      <c r="L3776" s="183">
        <f>Пр.6!K240</f>
        <v>108798</v>
      </c>
      <c r="M3776" s="183">
        <f>Пр.6!L240</f>
        <v>123384</v>
      </c>
      <c r="N3776" s="183">
        <f>Пр.6!M240</f>
        <v>226653</v>
      </c>
      <c r="O3776" s="183">
        <f>Пр.6!N240</f>
        <v>171118</v>
      </c>
      <c r="P3776" s="206">
        <v>2023</v>
      </c>
      <c r="Q3776" s="61">
        <f t="shared" si="3245"/>
        <v>163.78</v>
      </c>
      <c r="R3776" s="61">
        <f t="shared" si="3245"/>
        <v>165.42699999999999</v>
      </c>
      <c r="S3776" s="61">
        <f t="shared" si="3245"/>
        <v>124.235</v>
      </c>
      <c r="T3776" s="61">
        <f t="shared" si="3245"/>
        <v>119.373</v>
      </c>
      <c r="U3776" s="61">
        <f t="shared" si="3245"/>
        <v>147.37899999999999</v>
      </c>
      <c r="V3776" s="61">
        <f t="shared" si="3245"/>
        <v>214.79599999999999</v>
      </c>
      <c r="W3776" s="61">
        <f t="shared" si="3270"/>
        <v>145.691</v>
      </c>
      <c r="X3776" s="61">
        <f t="shared" si="3270"/>
        <v>123.15900000000001</v>
      </c>
      <c r="Y3776" s="61">
        <f t="shared" si="3270"/>
        <v>108.798</v>
      </c>
      <c r="Z3776" s="61">
        <f t="shared" si="3270"/>
        <v>123.384</v>
      </c>
      <c r="AA3776" s="61">
        <f t="shared" si="3270"/>
        <v>226.65299999999999</v>
      </c>
      <c r="AB3776" s="61">
        <f t="shared" si="3270"/>
        <v>171.11799999999999</v>
      </c>
    </row>
    <row r="3777" spans="1:28" ht="33" hidden="1" customHeight="1" thickBot="1" x14ac:dyDescent="0.3">
      <c r="A3777" s="202" t="s">
        <v>13</v>
      </c>
      <c r="B3777" s="344" t="s">
        <v>292</v>
      </c>
      <c r="C3777" s="345"/>
      <c r="D3777" s="188">
        <f>D3775-D3776</f>
        <v>230915</v>
      </c>
      <c r="E3777" s="188">
        <f t="shared" ref="E3777:O3777" si="3281">E3775-E3776</f>
        <v>104768</v>
      </c>
      <c r="F3777" s="188">
        <f t="shared" si="3281"/>
        <v>55975</v>
      </c>
      <c r="G3777" s="188">
        <f t="shared" si="3281"/>
        <v>219807</v>
      </c>
      <c r="H3777" s="188">
        <f t="shared" si="3281"/>
        <v>90731</v>
      </c>
      <c r="I3777" s="188">
        <f t="shared" si="3281"/>
        <v>49564</v>
      </c>
      <c r="J3777" s="188">
        <f t="shared" si="3281"/>
        <v>77179</v>
      </c>
      <c r="K3777" s="188">
        <f t="shared" si="3281"/>
        <v>105051</v>
      </c>
      <c r="L3777" s="188">
        <f t="shared" si="3281"/>
        <v>136092</v>
      </c>
      <c r="M3777" s="188">
        <f t="shared" si="3281"/>
        <v>126096</v>
      </c>
      <c r="N3777" s="188">
        <f t="shared" si="3281"/>
        <v>32397</v>
      </c>
      <c r="O3777" s="188">
        <f t="shared" si="3281"/>
        <v>172622</v>
      </c>
      <c r="P3777" s="206">
        <v>2023</v>
      </c>
      <c r="Q3777" s="61">
        <f t="shared" si="3245"/>
        <v>230.91499999999999</v>
      </c>
      <c r="R3777" s="61">
        <f t="shared" si="3245"/>
        <v>104.768</v>
      </c>
      <c r="S3777" s="61">
        <f t="shared" si="3245"/>
        <v>55.975000000000001</v>
      </c>
      <c r="T3777" s="61">
        <f t="shared" si="3245"/>
        <v>219.80699999999999</v>
      </c>
      <c r="U3777" s="61">
        <f t="shared" si="3245"/>
        <v>90.730999999999995</v>
      </c>
      <c r="V3777" s="61">
        <f t="shared" si="3245"/>
        <v>49.564</v>
      </c>
      <c r="W3777" s="61">
        <f t="shared" si="3270"/>
        <v>77.179000000000002</v>
      </c>
      <c r="X3777" s="61">
        <f t="shared" si="3270"/>
        <v>105.051</v>
      </c>
      <c r="Y3777" s="61">
        <f t="shared" si="3270"/>
        <v>136.09200000000001</v>
      </c>
      <c r="Z3777" s="61">
        <f t="shared" si="3270"/>
        <v>126.096</v>
      </c>
      <c r="AA3777" s="61">
        <f t="shared" si="3270"/>
        <v>32.396999999999998</v>
      </c>
      <c r="AB3777" s="61">
        <f t="shared" si="3270"/>
        <v>172.62200000000001</v>
      </c>
    </row>
    <row r="3778" spans="1:28" ht="36" hidden="1" customHeight="1" thickBot="1" x14ac:dyDescent="0.3">
      <c r="A3778" s="202" t="s">
        <v>14</v>
      </c>
      <c r="B3778" s="344" t="s">
        <v>27</v>
      </c>
      <c r="C3778" s="345"/>
      <c r="D3778" s="181">
        <f>D3777/D3775</f>
        <v>0.5850466816149178</v>
      </c>
      <c r="E3778" s="181">
        <f t="shared" ref="E3778:O3778" si="3282">E3777/E3775</f>
        <v>0.38774958826033051</v>
      </c>
      <c r="F3778" s="181">
        <f t="shared" si="3282"/>
        <v>0.31060984407080627</v>
      </c>
      <c r="G3778" s="181">
        <f t="shared" si="3282"/>
        <v>0.64805413055015038</v>
      </c>
      <c r="H3778" s="181">
        <f t="shared" si="3282"/>
        <v>0.38104657511234302</v>
      </c>
      <c r="I3778" s="181">
        <f t="shared" si="3282"/>
        <v>0.18748676047813587</v>
      </c>
      <c r="J3778" s="181">
        <f t="shared" si="3282"/>
        <v>0.34629604702292816</v>
      </c>
      <c r="K3778" s="181">
        <f t="shared" si="3282"/>
        <v>0.4603260155120284</v>
      </c>
      <c r="L3778" s="181">
        <f t="shared" si="3282"/>
        <v>0.55572706112948667</v>
      </c>
      <c r="M3778" s="181">
        <f t="shared" si="3282"/>
        <v>0.50543530543530546</v>
      </c>
      <c r="N3778" s="181">
        <f t="shared" si="3282"/>
        <v>0.12506079907353793</v>
      </c>
      <c r="O3778" s="181">
        <f t="shared" si="3282"/>
        <v>0.50218770000581836</v>
      </c>
      <c r="P3778" s="206">
        <v>2023</v>
      </c>
      <c r="Q3778" s="61">
        <f t="shared" si="3245"/>
        <v>5.8504668161491781E-4</v>
      </c>
      <c r="R3778" s="61">
        <f t="shared" si="3245"/>
        <v>3.8774958826033053E-4</v>
      </c>
      <c r="S3778" s="61">
        <f t="shared" si="3245"/>
        <v>3.106098440708063E-4</v>
      </c>
      <c r="T3778" s="61">
        <f t="shared" si="3245"/>
        <v>6.4805413055015035E-4</v>
      </c>
      <c r="U3778" s="61">
        <f t="shared" si="3245"/>
        <v>3.8104657511234301E-4</v>
      </c>
      <c r="V3778" s="61">
        <f t="shared" si="3245"/>
        <v>1.8748676047813587E-4</v>
      </c>
      <c r="W3778" s="61">
        <f t="shared" si="3270"/>
        <v>3.4629604702292815E-4</v>
      </c>
      <c r="X3778" s="61">
        <f t="shared" si="3270"/>
        <v>4.603260155120284E-4</v>
      </c>
      <c r="Y3778" s="61">
        <f t="shared" si="3270"/>
        <v>5.5572706112948667E-4</v>
      </c>
      <c r="Z3778" s="61">
        <f t="shared" si="3270"/>
        <v>5.0543530543530545E-4</v>
      </c>
      <c r="AA3778" s="61">
        <f t="shared" si="3270"/>
        <v>1.2506079907353791E-4</v>
      </c>
      <c r="AB3778" s="61">
        <f t="shared" si="3270"/>
        <v>5.0218770000581836E-4</v>
      </c>
    </row>
    <row r="3779" spans="1:28" ht="81.75" hidden="1" customHeight="1" thickBot="1" x14ac:dyDescent="0.3">
      <c r="A3779" s="202" t="s">
        <v>28</v>
      </c>
      <c r="B3779" s="344" t="s">
        <v>29</v>
      </c>
      <c r="C3779" s="345"/>
      <c r="D3779" s="174">
        <v>3.7071141797564278</v>
      </c>
      <c r="E3779" s="174">
        <v>3.7071141797564278</v>
      </c>
      <c r="F3779" s="174">
        <v>3.7071141797564278</v>
      </c>
      <c r="G3779" s="174">
        <v>3.7071141797564278</v>
      </c>
      <c r="H3779" s="174">
        <v>3.7071141797564278</v>
      </c>
      <c r="I3779" s="174">
        <v>3.7071141797564278</v>
      </c>
      <c r="J3779" s="174">
        <v>3.7071141797564278</v>
      </c>
      <c r="K3779" s="174">
        <v>3.7071141797564278</v>
      </c>
      <c r="L3779" s="174">
        <v>3.7071141797564278</v>
      </c>
      <c r="M3779" s="174">
        <v>3.7071141797564278</v>
      </c>
      <c r="N3779" s="174">
        <v>3.7071141797564278</v>
      </c>
      <c r="O3779" s="174">
        <v>3.7071141797564278</v>
      </c>
      <c r="P3779" s="206">
        <v>2023</v>
      </c>
      <c r="Q3779" s="61">
        <f t="shared" si="3245"/>
        <v>3.7071141797564277E-3</v>
      </c>
      <c r="R3779" s="61">
        <f t="shared" si="3245"/>
        <v>3.7071141797564277E-3</v>
      </c>
      <c r="S3779" s="61">
        <f t="shared" si="3245"/>
        <v>3.7071141797564277E-3</v>
      </c>
      <c r="T3779" s="61">
        <f t="shared" si="3245"/>
        <v>3.7071141797564277E-3</v>
      </c>
      <c r="U3779" s="61">
        <f t="shared" si="3245"/>
        <v>3.7071141797564277E-3</v>
      </c>
      <c r="V3779" s="61">
        <f t="shared" si="3245"/>
        <v>3.7071141797564277E-3</v>
      </c>
      <c r="W3779" s="61">
        <f t="shared" si="3270"/>
        <v>3.7071141797564277E-3</v>
      </c>
      <c r="X3779" s="61">
        <f t="shared" si="3270"/>
        <v>3.7071141797564277E-3</v>
      </c>
      <c r="Y3779" s="61">
        <f t="shared" si="3270"/>
        <v>3.7071141797564277E-3</v>
      </c>
      <c r="Z3779" s="61">
        <f t="shared" si="3270"/>
        <v>3.7071141797564277E-3</v>
      </c>
      <c r="AA3779" s="61">
        <f t="shared" si="3270"/>
        <v>3.7071141797564277E-3</v>
      </c>
      <c r="AB3779" s="61">
        <f t="shared" si="3270"/>
        <v>3.7071141797564277E-3</v>
      </c>
    </row>
    <row r="3780" spans="1:28" ht="51" hidden="1" customHeight="1" thickBot="1" x14ac:dyDescent="0.3">
      <c r="A3780" s="202" t="s">
        <v>30</v>
      </c>
      <c r="B3780" s="344" t="s">
        <v>31</v>
      </c>
      <c r="C3780" s="345"/>
      <c r="D3780" s="182">
        <f>D3778</f>
        <v>0.5850466816149178</v>
      </c>
      <c r="E3780" s="182">
        <f t="shared" ref="E3780:J3780" si="3283">E3778</f>
        <v>0.38774958826033051</v>
      </c>
      <c r="F3780" s="182">
        <f t="shared" si="3283"/>
        <v>0.31060984407080627</v>
      </c>
      <c r="G3780" s="182">
        <f t="shared" si="3283"/>
        <v>0.64805413055015038</v>
      </c>
      <c r="H3780" s="182">
        <f t="shared" si="3283"/>
        <v>0.38104657511234302</v>
      </c>
      <c r="I3780" s="182">
        <f t="shared" si="3283"/>
        <v>0.18748676047813587</v>
      </c>
      <c r="J3780" s="182">
        <f t="shared" si="3283"/>
        <v>0.34629604702292816</v>
      </c>
      <c r="K3780" s="182">
        <f t="shared" ref="K3780:O3780" si="3284">K3778-11.8595884376768%</f>
        <v>0.34173013113526041</v>
      </c>
      <c r="L3780" s="182">
        <f t="shared" si="3284"/>
        <v>0.43713117675271868</v>
      </c>
      <c r="M3780" s="182">
        <f t="shared" si="3284"/>
        <v>0.38683942105853747</v>
      </c>
      <c r="N3780" s="182">
        <f t="shared" si="3284"/>
        <v>6.4649146967699217E-3</v>
      </c>
      <c r="O3780" s="182">
        <f t="shared" si="3284"/>
        <v>0.38359181562905037</v>
      </c>
      <c r="P3780" s="206">
        <v>2023</v>
      </c>
      <c r="Q3780" s="61">
        <f t="shared" si="3245"/>
        <v>5.8504668161491781E-4</v>
      </c>
      <c r="R3780" s="61">
        <f t="shared" si="3245"/>
        <v>3.8774958826033053E-4</v>
      </c>
      <c r="S3780" s="61">
        <f t="shared" si="3245"/>
        <v>3.106098440708063E-4</v>
      </c>
      <c r="T3780" s="61">
        <f t="shared" si="3245"/>
        <v>6.4805413055015035E-4</v>
      </c>
      <c r="U3780" s="61">
        <f t="shared" si="3245"/>
        <v>3.8104657511234301E-4</v>
      </c>
      <c r="V3780" s="61">
        <f t="shared" si="3245"/>
        <v>1.8748676047813587E-4</v>
      </c>
      <c r="W3780" s="61">
        <f t="shared" si="3270"/>
        <v>3.4629604702292815E-4</v>
      </c>
      <c r="X3780" s="61">
        <f t="shared" si="3270"/>
        <v>3.4173013113526042E-4</v>
      </c>
      <c r="Y3780" s="61">
        <f t="shared" si="3270"/>
        <v>4.3713117675271869E-4</v>
      </c>
      <c r="Z3780" s="61">
        <f t="shared" si="3270"/>
        <v>3.8683942105853747E-4</v>
      </c>
      <c r="AA3780" s="61">
        <f t="shared" si="3270"/>
        <v>6.4649146967699221E-6</v>
      </c>
      <c r="AB3780" s="61">
        <f t="shared" si="3270"/>
        <v>3.8359181562905038E-4</v>
      </c>
    </row>
    <row r="3781" spans="1:28" ht="83.25" hidden="1" customHeight="1" thickBot="1" x14ac:dyDescent="0.3">
      <c r="A3781" s="202" t="s">
        <v>32</v>
      </c>
      <c r="B3781" s="344" t="s">
        <v>33</v>
      </c>
      <c r="C3781" s="345"/>
      <c r="D3781" s="183">
        <f>ROUND((D3778-D3780)*D3775,0)</f>
        <v>0</v>
      </c>
      <c r="E3781" s="183">
        <f t="shared" ref="E3781:G3781" si="3285">ROUND((E3778-E3780)*E3775,0)</f>
        <v>0</v>
      </c>
      <c r="F3781" s="183">
        <f t="shared" si="3285"/>
        <v>0</v>
      </c>
      <c r="G3781" s="183">
        <f t="shared" si="3285"/>
        <v>0</v>
      </c>
      <c r="H3781" s="183">
        <f>ROUND((H3778-H3780)*H3775,0)</f>
        <v>0</v>
      </c>
      <c r="I3781" s="183">
        <f>ROUND((I3778-I3780)*I3775,0)</f>
        <v>0</v>
      </c>
      <c r="J3781" s="183">
        <f t="shared" ref="J3781:M3781" si="3286">ROUND((J3778-J3780)*J3775,0)</f>
        <v>0</v>
      </c>
      <c r="K3781" s="183">
        <f t="shared" si="3286"/>
        <v>27065</v>
      </c>
      <c r="L3781" s="183">
        <f t="shared" si="3286"/>
        <v>29043</v>
      </c>
      <c r="M3781" s="183">
        <f t="shared" si="3286"/>
        <v>29587</v>
      </c>
      <c r="N3781" s="183">
        <f t="shared" ref="N3781:O3781" si="3287">ROUND(N3780*N3775,0)</f>
        <v>1675</v>
      </c>
      <c r="O3781" s="183">
        <f t="shared" si="3287"/>
        <v>131856</v>
      </c>
      <c r="P3781" s="206">
        <v>2023</v>
      </c>
      <c r="Q3781" s="61">
        <f t="shared" si="3245"/>
        <v>0</v>
      </c>
      <c r="R3781" s="61">
        <f t="shared" si="3245"/>
        <v>0</v>
      </c>
      <c r="S3781" s="61">
        <f t="shared" si="3245"/>
        <v>0</v>
      </c>
      <c r="T3781" s="61">
        <f t="shared" si="3245"/>
        <v>0</v>
      </c>
      <c r="U3781" s="61">
        <f t="shared" si="3245"/>
        <v>0</v>
      </c>
      <c r="V3781" s="61">
        <f t="shared" si="3245"/>
        <v>0</v>
      </c>
      <c r="W3781" s="61">
        <f t="shared" si="3270"/>
        <v>0</v>
      </c>
      <c r="X3781" s="61">
        <f t="shared" si="3270"/>
        <v>27.065000000000001</v>
      </c>
      <c r="Y3781" s="61">
        <f t="shared" si="3270"/>
        <v>29.042999999999999</v>
      </c>
      <c r="Z3781" s="61">
        <f t="shared" si="3270"/>
        <v>29.587</v>
      </c>
      <c r="AA3781" s="61">
        <f t="shared" si="3270"/>
        <v>1.675</v>
      </c>
      <c r="AB3781" s="61">
        <f t="shared" si="3270"/>
        <v>131.85599999999999</v>
      </c>
    </row>
    <row r="3782" spans="1:28" ht="53.25" hidden="1" customHeight="1" thickBot="1" x14ac:dyDescent="0.3">
      <c r="A3782" s="202" t="s">
        <v>34</v>
      </c>
      <c r="B3782" s="344" t="s">
        <v>35</v>
      </c>
      <c r="C3782" s="345"/>
      <c r="D3782" s="184">
        <f>D3779*D3781</f>
        <v>0</v>
      </c>
      <c r="E3782" s="185">
        <f t="shared" ref="E3782:O3782" si="3288">E3779*E3781</f>
        <v>0</v>
      </c>
      <c r="F3782" s="185">
        <f t="shared" si="3288"/>
        <v>0</v>
      </c>
      <c r="G3782" s="185">
        <f t="shared" si="3288"/>
        <v>0</v>
      </c>
      <c r="H3782" s="185">
        <f t="shared" si="3288"/>
        <v>0</v>
      </c>
      <c r="I3782" s="185">
        <f t="shared" si="3288"/>
        <v>0</v>
      </c>
      <c r="J3782" s="185">
        <f t="shared" si="3288"/>
        <v>0</v>
      </c>
      <c r="K3782" s="185">
        <f t="shared" si="3288"/>
        <v>100333.04527510772</v>
      </c>
      <c r="L3782" s="185">
        <f t="shared" si="3288"/>
        <v>107665.71712266593</v>
      </c>
      <c r="M3782" s="185">
        <f t="shared" si="3288"/>
        <v>109682.38723645343</v>
      </c>
      <c r="N3782" s="185">
        <f t="shared" si="3288"/>
        <v>6209.4162510920169</v>
      </c>
      <c r="O3782" s="186">
        <f t="shared" si="3288"/>
        <v>488805.24728596356</v>
      </c>
      <c r="P3782" s="206">
        <v>2023</v>
      </c>
      <c r="Q3782" s="61">
        <f t="shared" si="3245"/>
        <v>0</v>
      </c>
      <c r="R3782" s="61">
        <f t="shared" si="3245"/>
        <v>0</v>
      </c>
      <c r="S3782" s="61">
        <f t="shared" si="3245"/>
        <v>0</v>
      </c>
      <c r="T3782" s="61">
        <f t="shared" si="3245"/>
        <v>0</v>
      </c>
      <c r="U3782" s="61">
        <f t="shared" si="3245"/>
        <v>0</v>
      </c>
      <c r="V3782" s="61">
        <f t="shared" si="3245"/>
        <v>0</v>
      </c>
      <c r="W3782" s="61">
        <f t="shared" si="3270"/>
        <v>0</v>
      </c>
      <c r="X3782" s="61">
        <f t="shared" si="3270"/>
        <v>100.33304527510772</v>
      </c>
      <c r="Y3782" s="61">
        <f t="shared" si="3270"/>
        <v>107.66571712266592</v>
      </c>
      <c r="Z3782" s="61">
        <f t="shared" si="3270"/>
        <v>109.68238723645344</v>
      </c>
      <c r="AA3782" s="61">
        <f t="shared" si="3270"/>
        <v>6.2094162510920166</v>
      </c>
      <c r="AB3782" s="61">
        <f t="shared" si="3270"/>
        <v>488.80524728596356</v>
      </c>
    </row>
    <row r="3783" spans="1:28" ht="48.75" hidden="1" customHeight="1" thickBot="1" x14ac:dyDescent="0.3">
      <c r="A3783" s="202" t="s">
        <v>36</v>
      </c>
      <c r="B3783" s="344" t="s">
        <v>37</v>
      </c>
      <c r="C3783" s="345"/>
      <c r="D3783" s="184">
        <f>ROUND(D3782*0.9,2)</f>
        <v>0</v>
      </c>
      <c r="E3783" s="185">
        <f t="shared" ref="E3783:O3783" si="3289">ROUND(E3782*0.9,2)</f>
        <v>0</v>
      </c>
      <c r="F3783" s="185">
        <f t="shared" si="3289"/>
        <v>0</v>
      </c>
      <c r="G3783" s="185">
        <f t="shared" si="3289"/>
        <v>0</v>
      </c>
      <c r="H3783" s="185">
        <f t="shared" si="3289"/>
        <v>0</v>
      </c>
      <c r="I3783" s="185">
        <f t="shared" si="3289"/>
        <v>0</v>
      </c>
      <c r="J3783" s="185">
        <f t="shared" si="3289"/>
        <v>0</v>
      </c>
      <c r="K3783" s="185">
        <f t="shared" si="3289"/>
        <v>90299.74</v>
      </c>
      <c r="L3783" s="185">
        <f t="shared" si="3289"/>
        <v>96899.15</v>
      </c>
      <c r="M3783" s="185">
        <f t="shared" si="3289"/>
        <v>98714.15</v>
      </c>
      <c r="N3783" s="185">
        <f t="shared" si="3289"/>
        <v>5588.47</v>
      </c>
      <c r="O3783" s="186">
        <f t="shared" si="3289"/>
        <v>439924.72</v>
      </c>
      <c r="P3783" s="206">
        <v>2023</v>
      </c>
      <c r="Q3783" s="61">
        <f t="shared" si="3245"/>
        <v>0</v>
      </c>
      <c r="R3783" s="61">
        <f t="shared" si="3245"/>
        <v>0</v>
      </c>
      <c r="S3783" s="61">
        <f t="shared" si="3245"/>
        <v>0</v>
      </c>
      <c r="T3783" s="61">
        <f t="shared" si="3245"/>
        <v>0</v>
      </c>
      <c r="U3783" s="61">
        <f t="shared" si="3245"/>
        <v>0</v>
      </c>
      <c r="V3783" s="61">
        <f t="shared" si="3245"/>
        <v>0</v>
      </c>
      <c r="W3783" s="61">
        <f t="shared" si="3270"/>
        <v>0</v>
      </c>
      <c r="X3783" s="61">
        <f t="shared" si="3270"/>
        <v>90.29974</v>
      </c>
      <c r="Y3783" s="61">
        <f t="shared" si="3270"/>
        <v>96.899149999999992</v>
      </c>
      <c r="Z3783" s="61">
        <f t="shared" si="3270"/>
        <v>98.714149999999989</v>
      </c>
      <c r="AA3783" s="61">
        <f t="shared" si="3270"/>
        <v>5.58847</v>
      </c>
      <c r="AB3783" s="61">
        <f t="shared" si="3270"/>
        <v>439.92471999999998</v>
      </c>
    </row>
    <row r="3784" spans="1:28" ht="20.25" hidden="1" customHeight="1" thickBot="1" x14ac:dyDescent="0.35">
      <c r="A3784" s="346" t="str">
        <f>A3773</f>
        <v>Объект 39:</v>
      </c>
      <c r="B3784" s="347"/>
      <c r="C3784" s="43"/>
      <c r="D3784" s="348" t="str">
        <f t="shared" ref="D3784" si="3290">D3773</f>
        <v>Ячейка ЛЭП яч.2 Гнилуша</v>
      </c>
      <c r="E3784" s="349"/>
      <c r="F3784" s="349"/>
      <c r="G3784" s="349"/>
      <c r="H3784" s="349"/>
      <c r="I3784" s="349"/>
      <c r="J3784" s="349"/>
      <c r="K3784" s="349"/>
      <c r="L3784" s="349"/>
      <c r="M3784" s="349"/>
      <c r="N3784" s="349"/>
      <c r="O3784" s="350"/>
      <c r="P3784" s="208">
        <v>2024</v>
      </c>
      <c r="Q3784" s="61" t="e">
        <f t="shared" si="3245"/>
        <v>#VALUE!</v>
      </c>
      <c r="R3784" s="61">
        <f t="shared" si="3245"/>
        <v>0</v>
      </c>
      <c r="S3784" s="61">
        <f t="shared" si="3245"/>
        <v>0</v>
      </c>
      <c r="T3784" s="61">
        <f t="shared" si="3245"/>
        <v>0</v>
      </c>
      <c r="U3784" s="61">
        <f t="shared" si="3245"/>
        <v>0</v>
      </c>
      <c r="V3784" s="61">
        <f t="shared" si="3245"/>
        <v>0</v>
      </c>
      <c r="W3784" s="61">
        <f t="shared" si="3270"/>
        <v>0</v>
      </c>
      <c r="X3784" s="61">
        <f t="shared" si="3270"/>
        <v>0</v>
      </c>
      <c r="Y3784" s="61">
        <f t="shared" si="3270"/>
        <v>0</v>
      </c>
      <c r="Z3784" s="61">
        <f t="shared" si="3270"/>
        <v>0</v>
      </c>
      <c r="AA3784" s="61">
        <f t="shared" si="3270"/>
        <v>0</v>
      </c>
      <c r="AB3784" s="61">
        <f t="shared" si="3270"/>
        <v>0</v>
      </c>
    </row>
    <row r="3785" spans="1:28" ht="19.5" hidden="1" thickBot="1" x14ac:dyDescent="0.35">
      <c r="A3785" s="351" t="s">
        <v>295</v>
      </c>
      <c r="B3785" s="352"/>
      <c r="C3785" s="352"/>
      <c r="D3785" s="352"/>
      <c r="E3785" s="352"/>
      <c r="F3785" s="352"/>
      <c r="G3785" s="352"/>
      <c r="H3785" s="352"/>
      <c r="I3785" s="352"/>
      <c r="J3785" s="352"/>
      <c r="K3785" s="352"/>
      <c r="L3785" s="352"/>
      <c r="M3785" s="352"/>
      <c r="N3785" s="352"/>
      <c r="O3785" s="352"/>
      <c r="P3785" s="208">
        <v>2024</v>
      </c>
      <c r="Q3785" s="61">
        <f t="shared" si="3245"/>
        <v>0</v>
      </c>
      <c r="R3785" s="61">
        <f t="shared" si="3245"/>
        <v>0</v>
      </c>
      <c r="S3785" s="61">
        <f t="shared" si="3245"/>
        <v>0</v>
      </c>
      <c r="T3785" s="61">
        <f t="shared" si="3245"/>
        <v>0</v>
      </c>
      <c r="U3785" s="61">
        <f t="shared" si="3245"/>
        <v>0</v>
      </c>
      <c r="V3785" s="61">
        <f t="shared" si="3245"/>
        <v>0</v>
      </c>
      <c r="W3785" s="61">
        <f t="shared" si="3270"/>
        <v>0</v>
      </c>
      <c r="X3785" s="61">
        <f t="shared" si="3270"/>
        <v>0</v>
      </c>
      <c r="Y3785" s="61">
        <f t="shared" si="3270"/>
        <v>0</v>
      </c>
      <c r="Z3785" s="61">
        <f t="shared" si="3270"/>
        <v>0</v>
      </c>
      <c r="AA3785" s="61">
        <f t="shared" si="3270"/>
        <v>0</v>
      </c>
      <c r="AB3785" s="61">
        <f t="shared" si="3270"/>
        <v>0</v>
      </c>
    </row>
    <row r="3786" spans="1:28" s="41" customFormat="1" ht="29.25" hidden="1" customHeight="1" thickBot="1" x14ac:dyDescent="0.35">
      <c r="A3786" s="202" t="s">
        <v>11</v>
      </c>
      <c r="B3786" s="344" t="s">
        <v>293</v>
      </c>
      <c r="C3786" s="345"/>
      <c r="D3786" s="183">
        <f>D3775</f>
        <v>394695</v>
      </c>
      <c r="E3786" s="183">
        <f t="shared" ref="E3786:O3787" si="3291">E3775</f>
        <v>270195</v>
      </c>
      <c r="F3786" s="183">
        <f t="shared" si="3291"/>
        <v>180210</v>
      </c>
      <c r="G3786" s="183">
        <f t="shared" si="3291"/>
        <v>339180</v>
      </c>
      <c r="H3786" s="183">
        <f t="shared" si="3291"/>
        <v>238110</v>
      </c>
      <c r="I3786" s="183">
        <f t="shared" si="3291"/>
        <v>264360</v>
      </c>
      <c r="J3786" s="183">
        <f t="shared" si="3291"/>
        <v>222870</v>
      </c>
      <c r="K3786" s="183">
        <f t="shared" si="3291"/>
        <v>228210</v>
      </c>
      <c r="L3786" s="183">
        <f t="shared" si="3291"/>
        <v>244890</v>
      </c>
      <c r="M3786" s="183">
        <f t="shared" si="3291"/>
        <v>249480</v>
      </c>
      <c r="N3786" s="183">
        <f t="shared" si="3291"/>
        <v>259050</v>
      </c>
      <c r="O3786" s="183">
        <f t="shared" si="3291"/>
        <v>343740</v>
      </c>
      <c r="P3786" s="208">
        <v>2024</v>
      </c>
      <c r="Q3786" s="61">
        <f t="shared" si="3245"/>
        <v>394.69499999999999</v>
      </c>
      <c r="R3786" s="61">
        <f t="shared" si="3245"/>
        <v>270.19499999999999</v>
      </c>
      <c r="S3786" s="61">
        <f t="shared" si="3245"/>
        <v>180.21</v>
      </c>
      <c r="T3786" s="61">
        <f t="shared" si="3245"/>
        <v>339.18</v>
      </c>
      <c r="U3786" s="61">
        <f t="shared" si="3245"/>
        <v>238.11</v>
      </c>
      <c r="V3786" s="61">
        <f t="shared" si="3245"/>
        <v>264.36</v>
      </c>
      <c r="W3786" s="61">
        <f t="shared" si="3270"/>
        <v>222.87</v>
      </c>
      <c r="X3786" s="61">
        <f t="shared" si="3270"/>
        <v>228.21</v>
      </c>
      <c r="Y3786" s="61">
        <f t="shared" si="3270"/>
        <v>244.89</v>
      </c>
      <c r="Z3786" s="61">
        <f t="shared" si="3270"/>
        <v>249.48</v>
      </c>
      <c r="AA3786" s="61">
        <f t="shared" si="3270"/>
        <v>259.05</v>
      </c>
      <c r="AB3786" s="61">
        <f t="shared" si="3270"/>
        <v>343.74</v>
      </c>
    </row>
    <row r="3787" spans="1:28" ht="19.5" hidden="1" thickBot="1" x14ac:dyDescent="0.35">
      <c r="A3787" s="202" t="s">
        <v>12</v>
      </c>
      <c r="B3787" s="353" t="s">
        <v>291</v>
      </c>
      <c r="C3787" s="354"/>
      <c r="D3787" s="183">
        <f>D3776</f>
        <v>163780</v>
      </c>
      <c r="E3787" s="183">
        <f t="shared" si="3291"/>
        <v>165427</v>
      </c>
      <c r="F3787" s="183">
        <f t="shared" si="3291"/>
        <v>124235</v>
      </c>
      <c r="G3787" s="183">
        <f t="shared" si="3291"/>
        <v>119373</v>
      </c>
      <c r="H3787" s="183">
        <f t="shared" si="3291"/>
        <v>147379</v>
      </c>
      <c r="I3787" s="183">
        <f t="shared" si="3291"/>
        <v>214796</v>
      </c>
      <c r="J3787" s="183">
        <f t="shared" si="3291"/>
        <v>145691</v>
      </c>
      <c r="K3787" s="183">
        <f t="shared" si="3291"/>
        <v>123159</v>
      </c>
      <c r="L3787" s="183">
        <f t="shared" si="3291"/>
        <v>108798</v>
      </c>
      <c r="M3787" s="183">
        <f t="shared" si="3291"/>
        <v>123384</v>
      </c>
      <c r="N3787" s="183">
        <f t="shared" si="3291"/>
        <v>226653</v>
      </c>
      <c r="O3787" s="183">
        <f t="shared" si="3291"/>
        <v>171118</v>
      </c>
      <c r="P3787" s="208">
        <v>2024</v>
      </c>
      <c r="Q3787" s="61">
        <f t="shared" si="3245"/>
        <v>163.78</v>
      </c>
      <c r="R3787" s="61">
        <f t="shared" si="3245"/>
        <v>165.42699999999999</v>
      </c>
      <c r="S3787" s="61">
        <f t="shared" si="3245"/>
        <v>124.235</v>
      </c>
      <c r="T3787" s="61">
        <f t="shared" si="3245"/>
        <v>119.373</v>
      </c>
      <c r="U3787" s="61">
        <f t="shared" si="3245"/>
        <v>147.37899999999999</v>
      </c>
      <c r="V3787" s="61">
        <f t="shared" si="3245"/>
        <v>214.79599999999999</v>
      </c>
      <c r="W3787" s="61">
        <f t="shared" si="3270"/>
        <v>145.691</v>
      </c>
      <c r="X3787" s="61">
        <f t="shared" si="3270"/>
        <v>123.15900000000001</v>
      </c>
      <c r="Y3787" s="61">
        <f t="shared" si="3270"/>
        <v>108.798</v>
      </c>
      <c r="Z3787" s="61">
        <f t="shared" si="3270"/>
        <v>123.384</v>
      </c>
      <c r="AA3787" s="61">
        <f t="shared" si="3270"/>
        <v>226.65299999999999</v>
      </c>
      <c r="AB3787" s="61">
        <f t="shared" si="3270"/>
        <v>171.11799999999999</v>
      </c>
    </row>
    <row r="3788" spans="1:28" ht="33" hidden="1" customHeight="1" thickBot="1" x14ac:dyDescent="0.35">
      <c r="A3788" s="202" t="s">
        <v>13</v>
      </c>
      <c r="B3788" s="344" t="s">
        <v>292</v>
      </c>
      <c r="C3788" s="345"/>
      <c r="D3788" s="188">
        <f>D3786-D3787</f>
        <v>230915</v>
      </c>
      <c r="E3788" s="188">
        <f t="shared" ref="E3788:O3788" si="3292">E3786-E3787</f>
        <v>104768</v>
      </c>
      <c r="F3788" s="188">
        <f t="shared" si="3292"/>
        <v>55975</v>
      </c>
      <c r="G3788" s="188">
        <f t="shared" si="3292"/>
        <v>219807</v>
      </c>
      <c r="H3788" s="188">
        <f t="shared" si="3292"/>
        <v>90731</v>
      </c>
      <c r="I3788" s="188">
        <f t="shared" si="3292"/>
        <v>49564</v>
      </c>
      <c r="J3788" s="188">
        <f t="shared" si="3292"/>
        <v>77179</v>
      </c>
      <c r="K3788" s="188">
        <f t="shared" si="3292"/>
        <v>105051</v>
      </c>
      <c r="L3788" s="188">
        <f t="shared" si="3292"/>
        <v>136092</v>
      </c>
      <c r="M3788" s="188">
        <f t="shared" si="3292"/>
        <v>126096</v>
      </c>
      <c r="N3788" s="188">
        <f t="shared" si="3292"/>
        <v>32397</v>
      </c>
      <c r="O3788" s="188">
        <f t="shared" si="3292"/>
        <v>172622</v>
      </c>
      <c r="P3788" s="208">
        <v>2024</v>
      </c>
      <c r="Q3788" s="61">
        <f t="shared" si="3245"/>
        <v>230.91499999999999</v>
      </c>
      <c r="R3788" s="61">
        <f t="shared" si="3245"/>
        <v>104.768</v>
      </c>
      <c r="S3788" s="61">
        <f t="shared" si="3245"/>
        <v>55.975000000000001</v>
      </c>
      <c r="T3788" s="61">
        <f t="shared" si="3245"/>
        <v>219.80699999999999</v>
      </c>
      <c r="U3788" s="61">
        <f t="shared" si="3245"/>
        <v>90.730999999999995</v>
      </c>
      <c r="V3788" s="61">
        <f t="shared" si="3245"/>
        <v>49.564</v>
      </c>
      <c r="W3788" s="61">
        <f t="shared" si="3270"/>
        <v>77.179000000000002</v>
      </c>
      <c r="X3788" s="61">
        <f t="shared" si="3270"/>
        <v>105.051</v>
      </c>
      <c r="Y3788" s="61">
        <f t="shared" si="3270"/>
        <v>136.09200000000001</v>
      </c>
      <c r="Z3788" s="61">
        <f t="shared" si="3270"/>
        <v>126.096</v>
      </c>
      <c r="AA3788" s="61">
        <f t="shared" si="3270"/>
        <v>32.396999999999998</v>
      </c>
      <c r="AB3788" s="61">
        <f t="shared" si="3270"/>
        <v>172.62200000000001</v>
      </c>
    </row>
    <row r="3789" spans="1:28" ht="36" hidden="1" customHeight="1" thickBot="1" x14ac:dyDescent="0.35">
      <c r="A3789" s="202" t="s">
        <v>14</v>
      </c>
      <c r="B3789" s="344" t="s">
        <v>27</v>
      </c>
      <c r="C3789" s="345"/>
      <c r="D3789" s="189">
        <f>D3788/D3786</f>
        <v>0.5850466816149178</v>
      </c>
      <c r="E3789" s="189">
        <f t="shared" ref="E3789:O3789" si="3293">E3788/E3786</f>
        <v>0.38774958826033051</v>
      </c>
      <c r="F3789" s="189">
        <f t="shared" si="3293"/>
        <v>0.31060984407080627</v>
      </c>
      <c r="G3789" s="189">
        <f t="shared" si="3293"/>
        <v>0.64805413055015038</v>
      </c>
      <c r="H3789" s="189">
        <f t="shared" si="3293"/>
        <v>0.38104657511234302</v>
      </c>
      <c r="I3789" s="189">
        <f t="shared" si="3293"/>
        <v>0.18748676047813587</v>
      </c>
      <c r="J3789" s="189">
        <f t="shared" si="3293"/>
        <v>0.34629604702292816</v>
      </c>
      <c r="K3789" s="189">
        <f t="shared" si="3293"/>
        <v>0.4603260155120284</v>
      </c>
      <c r="L3789" s="189">
        <f t="shared" si="3293"/>
        <v>0.55572706112948667</v>
      </c>
      <c r="M3789" s="189">
        <f t="shared" si="3293"/>
        <v>0.50543530543530546</v>
      </c>
      <c r="N3789" s="189">
        <f t="shared" si="3293"/>
        <v>0.12506079907353793</v>
      </c>
      <c r="O3789" s="189">
        <f t="shared" si="3293"/>
        <v>0.50218770000581836</v>
      </c>
      <c r="P3789" s="208">
        <v>2024</v>
      </c>
      <c r="Q3789" s="61">
        <f t="shared" si="3245"/>
        <v>5.8504668161491781E-4</v>
      </c>
      <c r="R3789" s="61">
        <f t="shared" si="3245"/>
        <v>3.8774958826033053E-4</v>
      </c>
      <c r="S3789" s="61">
        <f t="shared" si="3245"/>
        <v>3.106098440708063E-4</v>
      </c>
      <c r="T3789" s="61">
        <f t="shared" ref="T3789:AB3825" si="3294">G3789/1000</f>
        <v>6.4805413055015035E-4</v>
      </c>
      <c r="U3789" s="61">
        <f t="shared" si="3294"/>
        <v>3.8104657511234301E-4</v>
      </c>
      <c r="V3789" s="61">
        <f t="shared" si="3294"/>
        <v>1.8748676047813587E-4</v>
      </c>
      <c r="W3789" s="61">
        <f t="shared" si="3270"/>
        <v>3.4629604702292815E-4</v>
      </c>
      <c r="X3789" s="61">
        <f t="shared" si="3270"/>
        <v>4.603260155120284E-4</v>
      </c>
      <c r="Y3789" s="61">
        <f t="shared" si="3270"/>
        <v>5.5572706112948667E-4</v>
      </c>
      <c r="Z3789" s="61">
        <f t="shared" si="3270"/>
        <v>5.0543530543530545E-4</v>
      </c>
      <c r="AA3789" s="61">
        <f t="shared" si="3270"/>
        <v>1.2506079907353791E-4</v>
      </c>
      <c r="AB3789" s="61">
        <f t="shared" si="3270"/>
        <v>5.0218770000581836E-4</v>
      </c>
    </row>
    <row r="3790" spans="1:28" ht="81.75" hidden="1" customHeight="1" thickBot="1" x14ac:dyDescent="0.35">
      <c r="A3790" s="202" t="s">
        <v>28</v>
      </c>
      <c r="B3790" s="344" t="s">
        <v>29</v>
      </c>
      <c r="C3790" s="345"/>
      <c r="D3790" s="187">
        <f t="shared" ref="D3790:O3790" si="3295">D3691</f>
        <v>3.8692712723611922</v>
      </c>
      <c r="E3790" s="187">
        <f t="shared" si="3295"/>
        <v>3.8692712723611922</v>
      </c>
      <c r="F3790" s="187">
        <f t="shared" si="3295"/>
        <v>3.8692712723611922</v>
      </c>
      <c r="G3790" s="187">
        <f t="shared" si="3295"/>
        <v>3.8692712723611922</v>
      </c>
      <c r="H3790" s="187">
        <f t="shared" si="3295"/>
        <v>3.8692712723611922</v>
      </c>
      <c r="I3790" s="187">
        <f t="shared" si="3295"/>
        <v>3.8692712723611922</v>
      </c>
      <c r="J3790" s="187">
        <f t="shared" si="3295"/>
        <v>3.8692712723611922</v>
      </c>
      <c r="K3790" s="187">
        <f t="shared" si="3295"/>
        <v>3.8692712723611922</v>
      </c>
      <c r="L3790" s="187">
        <f t="shared" si="3295"/>
        <v>3.8692712723611922</v>
      </c>
      <c r="M3790" s="187">
        <f t="shared" si="3295"/>
        <v>3.8692712723611922</v>
      </c>
      <c r="N3790" s="187">
        <f t="shared" si="3295"/>
        <v>3.8692712723611922</v>
      </c>
      <c r="O3790" s="187">
        <f t="shared" si="3295"/>
        <v>3.8692712723611922</v>
      </c>
      <c r="P3790" s="208">
        <v>2024</v>
      </c>
      <c r="Q3790" s="61">
        <f t="shared" ref="Q3790:AB3831" si="3296">D3790/1000</f>
        <v>3.8692712723611923E-3</v>
      </c>
      <c r="R3790" s="61">
        <f t="shared" si="3296"/>
        <v>3.8692712723611923E-3</v>
      </c>
      <c r="S3790" s="61">
        <f t="shared" si="3296"/>
        <v>3.8692712723611923E-3</v>
      </c>
      <c r="T3790" s="61">
        <f t="shared" si="3294"/>
        <v>3.8692712723611923E-3</v>
      </c>
      <c r="U3790" s="61">
        <f t="shared" si="3294"/>
        <v>3.8692712723611923E-3</v>
      </c>
      <c r="V3790" s="61">
        <f t="shared" si="3294"/>
        <v>3.8692712723611923E-3</v>
      </c>
      <c r="W3790" s="61">
        <f t="shared" si="3270"/>
        <v>3.8692712723611923E-3</v>
      </c>
      <c r="X3790" s="61">
        <f t="shared" si="3270"/>
        <v>3.8692712723611923E-3</v>
      </c>
      <c r="Y3790" s="61">
        <f t="shared" si="3270"/>
        <v>3.8692712723611923E-3</v>
      </c>
      <c r="Z3790" s="61">
        <f t="shared" si="3270"/>
        <v>3.8692712723611923E-3</v>
      </c>
      <c r="AA3790" s="61">
        <f t="shared" si="3270"/>
        <v>3.8692712723611923E-3</v>
      </c>
      <c r="AB3790" s="61">
        <f t="shared" si="3270"/>
        <v>3.8692712723611923E-3</v>
      </c>
    </row>
    <row r="3791" spans="1:28" ht="51" hidden="1" customHeight="1" thickBot="1" x14ac:dyDescent="0.35">
      <c r="A3791" s="202" t="s">
        <v>30</v>
      </c>
      <c r="B3791" s="344" t="s">
        <v>31</v>
      </c>
      <c r="C3791" s="345"/>
      <c r="D3791" s="182">
        <f>D3789-11.8595884376768%</f>
        <v>0.46645079723814981</v>
      </c>
      <c r="E3791" s="182">
        <f t="shared" ref="E3791:O3791" si="3297">E3789-11.8595884376768%</f>
        <v>0.26915370388356252</v>
      </c>
      <c r="F3791" s="182">
        <f t="shared" si="3297"/>
        <v>0.19201395969403828</v>
      </c>
      <c r="G3791" s="182">
        <f t="shared" si="3297"/>
        <v>0.52945824617338233</v>
      </c>
      <c r="H3791" s="182">
        <f t="shared" si="3297"/>
        <v>0.26245069073557503</v>
      </c>
      <c r="I3791" s="182">
        <f t="shared" si="3297"/>
        <v>6.8890876101367862E-2</v>
      </c>
      <c r="J3791" s="182">
        <f t="shared" si="3297"/>
        <v>0.22770016264616016</v>
      </c>
      <c r="K3791" s="182">
        <f t="shared" si="3297"/>
        <v>0.34173013113526041</v>
      </c>
      <c r="L3791" s="182">
        <f t="shared" si="3297"/>
        <v>0.43713117675271868</v>
      </c>
      <c r="M3791" s="182">
        <f t="shared" si="3297"/>
        <v>0.38683942105853747</v>
      </c>
      <c r="N3791" s="182">
        <f t="shared" si="3297"/>
        <v>6.4649146967699217E-3</v>
      </c>
      <c r="O3791" s="182">
        <f t="shared" si="3297"/>
        <v>0.38359181562905037</v>
      </c>
      <c r="P3791" s="208">
        <v>2024</v>
      </c>
      <c r="Q3791" s="61">
        <f t="shared" si="3296"/>
        <v>4.6645079723814983E-4</v>
      </c>
      <c r="R3791" s="61">
        <f t="shared" si="3296"/>
        <v>2.691537038835625E-4</v>
      </c>
      <c r="S3791" s="61">
        <f t="shared" si="3296"/>
        <v>1.9201395969403829E-4</v>
      </c>
      <c r="T3791" s="61">
        <f t="shared" si="3294"/>
        <v>5.2945824617338236E-4</v>
      </c>
      <c r="U3791" s="61">
        <f t="shared" si="3294"/>
        <v>2.6245069073557503E-4</v>
      </c>
      <c r="V3791" s="61">
        <f t="shared" si="3294"/>
        <v>6.8890876101367857E-5</v>
      </c>
      <c r="W3791" s="61">
        <f t="shared" si="3270"/>
        <v>2.2770016264616016E-4</v>
      </c>
      <c r="X3791" s="61">
        <f t="shared" si="3270"/>
        <v>3.4173013113526042E-4</v>
      </c>
      <c r="Y3791" s="61">
        <f t="shared" si="3270"/>
        <v>4.3713117675271869E-4</v>
      </c>
      <c r="Z3791" s="61">
        <f t="shared" si="3270"/>
        <v>3.8683942105853747E-4</v>
      </c>
      <c r="AA3791" s="61">
        <f t="shared" si="3270"/>
        <v>6.4649146967699221E-6</v>
      </c>
      <c r="AB3791" s="61">
        <f t="shared" si="3270"/>
        <v>3.8359181562905038E-4</v>
      </c>
    </row>
    <row r="3792" spans="1:28" ht="83.25" hidden="1" customHeight="1" thickBot="1" x14ac:dyDescent="0.35">
      <c r="A3792" s="202" t="s">
        <v>32</v>
      </c>
      <c r="B3792" s="344" t="s">
        <v>33</v>
      </c>
      <c r="C3792" s="345"/>
      <c r="D3792" s="183">
        <f>ROUND(D3791*D3786,0)</f>
        <v>184106</v>
      </c>
      <c r="E3792" s="183">
        <f t="shared" ref="E3792:F3792" si="3298">ROUND(E3791*E3786,0)</f>
        <v>72724</v>
      </c>
      <c r="F3792" s="183">
        <f t="shared" si="3298"/>
        <v>34603</v>
      </c>
      <c r="G3792" s="183">
        <f>ROUND(G3791*G3786,0)</f>
        <v>179582</v>
      </c>
      <c r="H3792" s="183">
        <f t="shared" ref="H3792:O3792" si="3299">ROUND(H3791*H3786,0)</f>
        <v>62492</v>
      </c>
      <c r="I3792" s="183">
        <f t="shared" si="3299"/>
        <v>18212</v>
      </c>
      <c r="J3792" s="183">
        <f t="shared" si="3299"/>
        <v>50748</v>
      </c>
      <c r="K3792" s="183">
        <f t="shared" si="3299"/>
        <v>77986</v>
      </c>
      <c r="L3792" s="183">
        <f t="shared" si="3299"/>
        <v>107049</v>
      </c>
      <c r="M3792" s="183">
        <f t="shared" si="3299"/>
        <v>96509</v>
      </c>
      <c r="N3792" s="183">
        <f t="shared" si="3299"/>
        <v>1675</v>
      </c>
      <c r="O3792" s="183">
        <f t="shared" si="3299"/>
        <v>131856</v>
      </c>
      <c r="P3792" s="208">
        <v>2024</v>
      </c>
      <c r="Q3792" s="61">
        <f t="shared" si="3296"/>
        <v>184.10599999999999</v>
      </c>
      <c r="R3792" s="61">
        <f t="shared" si="3296"/>
        <v>72.724000000000004</v>
      </c>
      <c r="S3792" s="61">
        <f t="shared" si="3296"/>
        <v>34.603000000000002</v>
      </c>
      <c r="T3792" s="61">
        <f t="shared" si="3294"/>
        <v>179.58199999999999</v>
      </c>
      <c r="U3792" s="61">
        <f t="shared" si="3294"/>
        <v>62.491999999999997</v>
      </c>
      <c r="V3792" s="61">
        <f t="shared" si="3294"/>
        <v>18.212</v>
      </c>
      <c r="W3792" s="61">
        <f t="shared" si="3270"/>
        <v>50.747999999999998</v>
      </c>
      <c r="X3792" s="61">
        <f t="shared" si="3270"/>
        <v>77.986000000000004</v>
      </c>
      <c r="Y3792" s="61">
        <f t="shared" si="3270"/>
        <v>107.04900000000001</v>
      </c>
      <c r="Z3792" s="61">
        <f t="shared" si="3270"/>
        <v>96.509</v>
      </c>
      <c r="AA3792" s="61">
        <f t="shared" si="3270"/>
        <v>1.675</v>
      </c>
      <c r="AB3792" s="61">
        <f t="shared" si="3270"/>
        <v>131.85599999999999</v>
      </c>
    </row>
    <row r="3793" spans="1:28" ht="53.25" hidden="1" customHeight="1" thickBot="1" x14ac:dyDescent="0.35">
      <c r="A3793" s="202" t="s">
        <v>34</v>
      </c>
      <c r="B3793" s="344" t="s">
        <v>35</v>
      </c>
      <c r="C3793" s="345"/>
      <c r="D3793" s="184">
        <f>D3790*D3792</f>
        <v>712356.05686932965</v>
      </c>
      <c r="E3793" s="185">
        <f t="shared" ref="E3793:O3793" si="3300">E3790*E3792</f>
        <v>281388.88401119533</v>
      </c>
      <c r="F3793" s="185">
        <f t="shared" si="3300"/>
        <v>133888.39383751433</v>
      </c>
      <c r="G3793" s="185">
        <f t="shared" si="3300"/>
        <v>694851.47363316757</v>
      </c>
      <c r="H3793" s="185">
        <f t="shared" si="3300"/>
        <v>241798.50035239561</v>
      </c>
      <c r="I3793" s="185">
        <f t="shared" si="3300"/>
        <v>70467.168412242027</v>
      </c>
      <c r="J3793" s="185">
        <f t="shared" si="3300"/>
        <v>196357.77852978578</v>
      </c>
      <c r="K3793" s="185">
        <f t="shared" si="3300"/>
        <v>301748.98944635992</v>
      </c>
      <c r="L3793" s="185">
        <f t="shared" si="3300"/>
        <v>414201.62043499324</v>
      </c>
      <c r="M3793" s="185">
        <f t="shared" si="3300"/>
        <v>373419.5012243063</v>
      </c>
      <c r="N3793" s="185">
        <f t="shared" si="3300"/>
        <v>6481.0293812049968</v>
      </c>
      <c r="O3793" s="186">
        <f t="shared" si="3300"/>
        <v>510186.63288845733</v>
      </c>
      <c r="P3793" s="208">
        <v>2024</v>
      </c>
      <c r="Q3793" s="61">
        <f t="shared" si="3296"/>
        <v>712.35605686932968</v>
      </c>
      <c r="R3793" s="61">
        <f t="shared" si="3296"/>
        <v>281.38888401119533</v>
      </c>
      <c r="S3793" s="61">
        <f t="shared" si="3296"/>
        <v>133.88839383751434</v>
      </c>
      <c r="T3793" s="61">
        <f t="shared" si="3294"/>
        <v>694.85147363316753</v>
      </c>
      <c r="U3793" s="61">
        <f t="shared" si="3294"/>
        <v>241.79850035239562</v>
      </c>
      <c r="V3793" s="61">
        <f t="shared" si="3294"/>
        <v>70.467168412242032</v>
      </c>
      <c r="W3793" s="61">
        <f t="shared" si="3270"/>
        <v>196.35777852978578</v>
      </c>
      <c r="X3793" s="61">
        <f t="shared" si="3270"/>
        <v>301.74898944635993</v>
      </c>
      <c r="Y3793" s="61">
        <f t="shared" si="3270"/>
        <v>414.20162043499323</v>
      </c>
      <c r="Z3793" s="61">
        <f t="shared" si="3270"/>
        <v>373.41950122430632</v>
      </c>
      <c r="AA3793" s="61">
        <f t="shared" si="3270"/>
        <v>6.4810293812049968</v>
      </c>
      <c r="AB3793" s="61">
        <f t="shared" si="3270"/>
        <v>510.18663288845732</v>
      </c>
    </row>
    <row r="3794" spans="1:28" ht="48.75" hidden="1" customHeight="1" thickBot="1" x14ac:dyDescent="0.35">
      <c r="A3794" s="202" t="s">
        <v>36</v>
      </c>
      <c r="B3794" s="344" t="s">
        <v>37</v>
      </c>
      <c r="C3794" s="345"/>
      <c r="D3794" s="184">
        <f>ROUND(D3793*0.9,2)</f>
        <v>641120.44999999995</v>
      </c>
      <c r="E3794" s="185">
        <f t="shared" ref="E3794:O3794" si="3301">ROUND(E3793*0.9,2)</f>
        <v>253250</v>
      </c>
      <c r="F3794" s="185">
        <f t="shared" si="3301"/>
        <v>120499.55</v>
      </c>
      <c r="G3794" s="185">
        <f t="shared" si="3301"/>
        <v>625366.32999999996</v>
      </c>
      <c r="H3794" s="185">
        <f t="shared" si="3301"/>
        <v>217618.65</v>
      </c>
      <c r="I3794" s="185">
        <f t="shared" si="3301"/>
        <v>63420.45</v>
      </c>
      <c r="J3794" s="185">
        <f t="shared" si="3301"/>
        <v>176722</v>
      </c>
      <c r="K3794" s="185">
        <f t="shared" si="3301"/>
        <v>271574.09000000003</v>
      </c>
      <c r="L3794" s="185">
        <f t="shared" si="3301"/>
        <v>372781.46</v>
      </c>
      <c r="M3794" s="185">
        <f t="shared" si="3301"/>
        <v>336077.55</v>
      </c>
      <c r="N3794" s="185">
        <f t="shared" si="3301"/>
        <v>5832.93</v>
      </c>
      <c r="O3794" s="186">
        <f t="shared" si="3301"/>
        <v>459167.97</v>
      </c>
      <c r="P3794" s="208">
        <v>2024</v>
      </c>
      <c r="Q3794" s="61">
        <f t="shared" si="3296"/>
        <v>641.12045000000001</v>
      </c>
      <c r="R3794" s="61">
        <f t="shared" si="3296"/>
        <v>253.25</v>
      </c>
      <c r="S3794" s="61">
        <f t="shared" si="3296"/>
        <v>120.49955</v>
      </c>
      <c r="T3794" s="61">
        <f t="shared" si="3294"/>
        <v>625.36632999999995</v>
      </c>
      <c r="U3794" s="61">
        <f t="shared" si="3294"/>
        <v>217.61865</v>
      </c>
      <c r="V3794" s="61">
        <f t="shared" si="3294"/>
        <v>63.420449999999995</v>
      </c>
      <c r="W3794" s="61">
        <f t="shared" si="3270"/>
        <v>176.72200000000001</v>
      </c>
      <c r="X3794" s="61">
        <f t="shared" si="3270"/>
        <v>271.57409000000001</v>
      </c>
      <c r="Y3794" s="61">
        <f t="shared" si="3270"/>
        <v>372.78146000000004</v>
      </c>
      <c r="Z3794" s="61">
        <f t="shared" si="3270"/>
        <v>336.07754999999997</v>
      </c>
      <c r="AA3794" s="61">
        <f t="shared" si="3270"/>
        <v>5.8329300000000002</v>
      </c>
      <c r="AB3794" s="61">
        <f t="shared" si="3270"/>
        <v>459.16796999999997</v>
      </c>
    </row>
    <row r="3795" spans="1:28" ht="21" hidden="1" customHeight="1" thickBot="1" x14ac:dyDescent="0.3">
      <c r="A3795" s="346" t="str">
        <f>A3784</f>
        <v>Объект 39:</v>
      </c>
      <c r="B3795" s="347"/>
      <c r="C3795" s="43"/>
      <c r="D3795" s="348" t="str">
        <f>D3784</f>
        <v>Ячейка ЛЭП яч.2 Гнилуша</v>
      </c>
      <c r="E3795" s="349"/>
      <c r="F3795" s="349"/>
      <c r="G3795" s="349"/>
      <c r="H3795" s="349"/>
      <c r="I3795" s="349"/>
      <c r="J3795" s="349"/>
      <c r="K3795" s="349"/>
      <c r="L3795" s="349"/>
      <c r="M3795" s="349"/>
      <c r="N3795" s="349"/>
      <c r="O3795" s="350"/>
      <c r="P3795" s="209">
        <v>2025</v>
      </c>
      <c r="Q3795" s="61" t="e">
        <f t="shared" si="3296"/>
        <v>#VALUE!</v>
      </c>
      <c r="R3795" s="61">
        <f t="shared" si="3296"/>
        <v>0</v>
      </c>
      <c r="S3795" s="61">
        <f t="shared" si="3296"/>
        <v>0</v>
      </c>
      <c r="T3795" s="61">
        <f t="shared" si="3294"/>
        <v>0</v>
      </c>
      <c r="U3795" s="61">
        <f t="shared" si="3294"/>
        <v>0</v>
      </c>
      <c r="V3795" s="61">
        <f t="shared" si="3294"/>
        <v>0</v>
      </c>
      <c r="W3795" s="61">
        <f t="shared" si="3270"/>
        <v>0</v>
      </c>
      <c r="X3795" s="61">
        <f t="shared" si="3270"/>
        <v>0</v>
      </c>
      <c r="Y3795" s="61">
        <f t="shared" si="3270"/>
        <v>0</v>
      </c>
      <c r="Z3795" s="61">
        <f t="shared" si="3270"/>
        <v>0</v>
      </c>
      <c r="AA3795" s="61">
        <f t="shared" si="3270"/>
        <v>0</v>
      </c>
      <c r="AB3795" s="61">
        <f t="shared" si="3270"/>
        <v>0</v>
      </c>
    </row>
    <row r="3796" spans="1:28" ht="16.5" hidden="1" thickBot="1" x14ac:dyDescent="0.3">
      <c r="A3796" s="351" t="s">
        <v>296</v>
      </c>
      <c r="B3796" s="352"/>
      <c r="C3796" s="352"/>
      <c r="D3796" s="352"/>
      <c r="E3796" s="352"/>
      <c r="F3796" s="352"/>
      <c r="G3796" s="352"/>
      <c r="H3796" s="352"/>
      <c r="I3796" s="352"/>
      <c r="J3796" s="352"/>
      <c r="K3796" s="352"/>
      <c r="L3796" s="352"/>
      <c r="M3796" s="352"/>
      <c r="N3796" s="352"/>
      <c r="O3796" s="352"/>
      <c r="P3796" s="209">
        <v>2025</v>
      </c>
      <c r="Q3796" s="61">
        <f t="shared" si="3296"/>
        <v>0</v>
      </c>
      <c r="R3796" s="61">
        <f t="shared" si="3296"/>
        <v>0</v>
      </c>
      <c r="S3796" s="61">
        <f t="shared" si="3296"/>
        <v>0</v>
      </c>
      <c r="T3796" s="61">
        <f t="shared" si="3294"/>
        <v>0</v>
      </c>
      <c r="U3796" s="61">
        <f t="shared" si="3294"/>
        <v>0</v>
      </c>
      <c r="V3796" s="61">
        <f t="shared" si="3294"/>
        <v>0</v>
      </c>
      <c r="W3796" s="61">
        <f t="shared" si="3270"/>
        <v>0</v>
      </c>
      <c r="X3796" s="61">
        <f t="shared" si="3270"/>
        <v>0</v>
      </c>
      <c r="Y3796" s="61">
        <f t="shared" si="3270"/>
        <v>0</v>
      </c>
      <c r="Z3796" s="61">
        <f t="shared" si="3270"/>
        <v>0</v>
      </c>
      <c r="AA3796" s="61">
        <f t="shared" si="3270"/>
        <v>0</v>
      </c>
      <c r="AB3796" s="61">
        <f t="shared" si="3270"/>
        <v>0</v>
      </c>
    </row>
    <row r="3797" spans="1:28" s="41" customFormat="1" ht="29.25" hidden="1" customHeight="1" thickBot="1" x14ac:dyDescent="0.3">
      <c r="A3797" s="202" t="s">
        <v>11</v>
      </c>
      <c r="B3797" s="344" t="s">
        <v>293</v>
      </c>
      <c r="C3797" s="345"/>
      <c r="D3797" s="179">
        <f>D3786</f>
        <v>394695</v>
      </c>
      <c r="E3797" s="179">
        <f t="shared" ref="E3797:O3798" si="3302">E3786</f>
        <v>270195</v>
      </c>
      <c r="F3797" s="179">
        <f t="shared" si="3302"/>
        <v>180210</v>
      </c>
      <c r="G3797" s="179">
        <f t="shared" si="3302"/>
        <v>339180</v>
      </c>
      <c r="H3797" s="179">
        <f t="shared" si="3302"/>
        <v>238110</v>
      </c>
      <c r="I3797" s="179">
        <f t="shared" si="3302"/>
        <v>264360</v>
      </c>
      <c r="J3797" s="179">
        <f t="shared" si="3302"/>
        <v>222870</v>
      </c>
      <c r="K3797" s="179">
        <f t="shared" si="3302"/>
        <v>228210</v>
      </c>
      <c r="L3797" s="179">
        <f t="shared" si="3302"/>
        <v>244890</v>
      </c>
      <c r="M3797" s="179">
        <f t="shared" si="3302"/>
        <v>249480</v>
      </c>
      <c r="N3797" s="179">
        <f t="shared" si="3302"/>
        <v>259050</v>
      </c>
      <c r="O3797" s="179">
        <f t="shared" si="3302"/>
        <v>343740</v>
      </c>
      <c r="P3797" s="209">
        <v>2025</v>
      </c>
      <c r="Q3797" s="61">
        <f t="shared" si="3296"/>
        <v>394.69499999999999</v>
      </c>
      <c r="R3797" s="61">
        <f t="shared" si="3296"/>
        <v>270.19499999999999</v>
      </c>
      <c r="S3797" s="61">
        <f t="shared" si="3296"/>
        <v>180.21</v>
      </c>
      <c r="T3797" s="61">
        <f t="shared" si="3294"/>
        <v>339.18</v>
      </c>
      <c r="U3797" s="61">
        <f t="shared" si="3294"/>
        <v>238.11</v>
      </c>
      <c r="V3797" s="61">
        <f t="shared" si="3294"/>
        <v>264.36</v>
      </c>
      <c r="W3797" s="61">
        <f t="shared" si="3270"/>
        <v>222.87</v>
      </c>
      <c r="X3797" s="61">
        <f t="shared" si="3270"/>
        <v>228.21</v>
      </c>
      <c r="Y3797" s="61">
        <f t="shared" si="3270"/>
        <v>244.89</v>
      </c>
      <c r="Z3797" s="61">
        <f t="shared" si="3270"/>
        <v>249.48</v>
      </c>
      <c r="AA3797" s="61">
        <f t="shared" si="3270"/>
        <v>259.05</v>
      </c>
      <c r="AB3797" s="61">
        <f t="shared" si="3270"/>
        <v>343.74</v>
      </c>
    </row>
    <row r="3798" spans="1:28" ht="16.5" hidden="1" thickBot="1" x14ac:dyDescent="0.3">
      <c r="A3798" s="202" t="s">
        <v>12</v>
      </c>
      <c r="B3798" s="353" t="s">
        <v>291</v>
      </c>
      <c r="C3798" s="354"/>
      <c r="D3798" s="179">
        <f>D3787</f>
        <v>163780</v>
      </c>
      <c r="E3798" s="179">
        <f t="shared" si="3302"/>
        <v>165427</v>
      </c>
      <c r="F3798" s="179">
        <f t="shared" si="3302"/>
        <v>124235</v>
      </c>
      <c r="G3798" s="179">
        <f t="shared" si="3302"/>
        <v>119373</v>
      </c>
      <c r="H3798" s="179">
        <f t="shared" si="3302"/>
        <v>147379</v>
      </c>
      <c r="I3798" s="179">
        <f t="shared" si="3302"/>
        <v>214796</v>
      </c>
      <c r="J3798" s="179">
        <f t="shared" si="3302"/>
        <v>145691</v>
      </c>
      <c r="K3798" s="179">
        <f t="shared" si="3302"/>
        <v>123159</v>
      </c>
      <c r="L3798" s="179">
        <f t="shared" si="3302"/>
        <v>108798</v>
      </c>
      <c r="M3798" s="179">
        <f t="shared" si="3302"/>
        <v>123384</v>
      </c>
      <c r="N3798" s="179">
        <f t="shared" si="3302"/>
        <v>226653</v>
      </c>
      <c r="O3798" s="179">
        <f t="shared" si="3302"/>
        <v>171118</v>
      </c>
      <c r="P3798" s="209">
        <v>2025</v>
      </c>
      <c r="Q3798" s="61">
        <f t="shared" si="3296"/>
        <v>163.78</v>
      </c>
      <c r="R3798" s="61">
        <f t="shared" si="3296"/>
        <v>165.42699999999999</v>
      </c>
      <c r="S3798" s="61">
        <f t="shared" si="3296"/>
        <v>124.235</v>
      </c>
      <c r="T3798" s="61">
        <f t="shared" si="3294"/>
        <v>119.373</v>
      </c>
      <c r="U3798" s="61">
        <f t="shared" si="3294"/>
        <v>147.37899999999999</v>
      </c>
      <c r="V3798" s="61">
        <f t="shared" si="3294"/>
        <v>214.79599999999999</v>
      </c>
      <c r="W3798" s="61">
        <f t="shared" si="3270"/>
        <v>145.691</v>
      </c>
      <c r="X3798" s="61">
        <f t="shared" si="3270"/>
        <v>123.15900000000001</v>
      </c>
      <c r="Y3798" s="61">
        <f t="shared" si="3270"/>
        <v>108.798</v>
      </c>
      <c r="Z3798" s="61">
        <f t="shared" si="3270"/>
        <v>123.384</v>
      </c>
      <c r="AA3798" s="61">
        <f t="shared" si="3270"/>
        <v>226.65299999999999</v>
      </c>
      <c r="AB3798" s="61">
        <f t="shared" si="3270"/>
        <v>171.11799999999999</v>
      </c>
    </row>
    <row r="3799" spans="1:28" ht="33" hidden="1" customHeight="1" thickBot="1" x14ac:dyDescent="0.3">
      <c r="A3799" s="202" t="s">
        <v>13</v>
      </c>
      <c r="B3799" s="344" t="s">
        <v>292</v>
      </c>
      <c r="C3799" s="345"/>
      <c r="D3799" s="180">
        <f>D3797-D3798</f>
        <v>230915</v>
      </c>
      <c r="E3799" s="180">
        <f t="shared" ref="E3799:O3799" si="3303">E3797-E3798</f>
        <v>104768</v>
      </c>
      <c r="F3799" s="180">
        <f t="shared" si="3303"/>
        <v>55975</v>
      </c>
      <c r="G3799" s="180">
        <f t="shared" si="3303"/>
        <v>219807</v>
      </c>
      <c r="H3799" s="180">
        <f t="shared" si="3303"/>
        <v>90731</v>
      </c>
      <c r="I3799" s="180">
        <f t="shared" si="3303"/>
        <v>49564</v>
      </c>
      <c r="J3799" s="180">
        <f t="shared" si="3303"/>
        <v>77179</v>
      </c>
      <c r="K3799" s="180">
        <f t="shared" si="3303"/>
        <v>105051</v>
      </c>
      <c r="L3799" s="180">
        <f t="shared" si="3303"/>
        <v>136092</v>
      </c>
      <c r="M3799" s="180">
        <f t="shared" si="3303"/>
        <v>126096</v>
      </c>
      <c r="N3799" s="180">
        <f t="shared" si="3303"/>
        <v>32397</v>
      </c>
      <c r="O3799" s="180">
        <f t="shared" si="3303"/>
        <v>172622</v>
      </c>
      <c r="P3799" s="209">
        <v>2025</v>
      </c>
      <c r="Q3799" s="61">
        <f t="shared" si="3296"/>
        <v>230.91499999999999</v>
      </c>
      <c r="R3799" s="61">
        <f t="shared" si="3296"/>
        <v>104.768</v>
      </c>
      <c r="S3799" s="61">
        <f t="shared" si="3296"/>
        <v>55.975000000000001</v>
      </c>
      <c r="T3799" s="61">
        <f t="shared" si="3294"/>
        <v>219.80699999999999</v>
      </c>
      <c r="U3799" s="61">
        <f t="shared" si="3294"/>
        <v>90.730999999999995</v>
      </c>
      <c r="V3799" s="61">
        <f t="shared" si="3294"/>
        <v>49.564</v>
      </c>
      <c r="W3799" s="61">
        <f t="shared" si="3270"/>
        <v>77.179000000000002</v>
      </c>
      <c r="X3799" s="61">
        <f t="shared" si="3270"/>
        <v>105.051</v>
      </c>
      <c r="Y3799" s="61">
        <f t="shared" si="3270"/>
        <v>136.09200000000001</v>
      </c>
      <c r="Z3799" s="61">
        <f t="shared" si="3270"/>
        <v>126.096</v>
      </c>
      <c r="AA3799" s="61">
        <f t="shared" si="3270"/>
        <v>32.396999999999998</v>
      </c>
      <c r="AB3799" s="61">
        <f t="shared" si="3270"/>
        <v>172.62200000000001</v>
      </c>
    </row>
    <row r="3800" spans="1:28" ht="36" hidden="1" customHeight="1" thickBot="1" x14ac:dyDescent="0.3">
      <c r="A3800" s="202" t="s">
        <v>14</v>
      </c>
      <c r="B3800" s="344" t="s">
        <v>27</v>
      </c>
      <c r="C3800" s="345"/>
      <c r="D3800" s="181">
        <f>D3799/D3797</f>
        <v>0.5850466816149178</v>
      </c>
      <c r="E3800" s="181">
        <f t="shared" ref="E3800:O3800" si="3304">E3799/E3797</f>
        <v>0.38774958826033051</v>
      </c>
      <c r="F3800" s="181">
        <f t="shared" si="3304"/>
        <v>0.31060984407080627</v>
      </c>
      <c r="G3800" s="181">
        <f t="shared" si="3304"/>
        <v>0.64805413055015038</v>
      </c>
      <c r="H3800" s="181">
        <f t="shared" si="3304"/>
        <v>0.38104657511234302</v>
      </c>
      <c r="I3800" s="181">
        <f t="shared" si="3304"/>
        <v>0.18748676047813587</v>
      </c>
      <c r="J3800" s="181">
        <f t="shared" si="3304"/>
        <v>0.34629604702292816</v>
      </c>
      <c r="K3800" s="181">
        <f t="shared" si="3304"/>
        <v>0.4603260155120284</v>
      </c>
      <c r="L3800" s="181">
        <f t="shared" si="3304"/>
        <v>0.55572706112948667</v>
      </c>
      <c r="M3800" s="181">
        <f t="shared" si="3304"/>
        <v>0.50543530543530546</v>
      </c>
      <c r="N3800" s="181">
        <f t="shared" si="3304"/>
        <v>0.12506079907353793</v>
      </c>
      <c r="O3800" s="181">
        <f t="shared" si="3304"/>
        <v>0.50218770000581836</v>
      </c>
      <c r="P3800" s="209">
        <v>2025</v>
      </c>
      <c r="Q3800" s="61">
        <f t="shared" si="3296"/>
        <v>5.8504668161491781E-4</v>
      </c>
      <c r="R3800" s="61">
        <f t="shared" si="3296"/>
        <v>3.8774958826033053E-4</v>
      </c>
      <c r="S3800" s="61">
        <f t="shared" si="3296"/>
        <v>3.106098440708063E-4</v>
      </c>
      <c r="T3800" s="61">
        <f t="shared" si="3294"/>
        <v>6.4805413055015035E-4</v>
      </c>
      <c r="U3800" s="61">
        <f t="shared" si="3294"/>
        <v>3.8104657511234301E-4</v>
      </c>
      <c r="V3800" s="61">
        <f t="shared" si="3294"/>
        <v>1.8748676047813587E-4</v>
      </c>
      <c r="W3800" s="61">
        <f t="shared" si="3270"/>
        <v>3.4629604702292815E-4</v>
      </c>
      <c r="X3800" s="61">
        <f t="shared" si="3270"/>
        <v>4.603260155120284E-4</v>
      </c>
      <c r="Y3800" s="61">
        <f t="shared" si="3270"/>
        <v>5.5572706112948667E-4</v>
      </c>
      <c r="Z3800" s="61">
        <f t="shared" si="3270"/>
        <v>5.0543530543530545E-4</v>
      </c>
      <c r="AA3800" s="61">
        <f t="shared" si="3270"/>
        <v>1.2506079907353791E-4</v>
      </c>
      <c r="AB3800" s="61">
        <f t="shared" si="3270"/>
        <v>5.0218770000581836E-4</v>
      </c>
    </row>
    <row r="3801" spans="1:28" ht="81.75" hidden="1" customHeight="1" thickBot="1" x14ac:dyDescent="0.3">
      <c r="A3801" s="202" t="s">
        <v>28</v>
      </c>
      <c r="B3801" s="344" t="s">
        <v>29</v>
      </c>
      <c r="C3801" s="345"/>
      <c r="D3801" s="187">
        <f t="shared" ref="D3801:O3801" si="3305">D3702</f>
        <v>4.0385250397883876</v>
      </c>
      <c r="E3801" s="187">
        <f t="shared" si="3305"/>
        <v>4.0385250397883876</v>
      </c>
      <c r="F3801" s="187">
        <f t="shared" si="3305"/>
        <v>4.0385250397883876</v>
      </c>
      <c r="G3801" s="187">
        <f t="shared" si="3305"/>
        <v>4.0385250397883876</v>
      </c>
      <c r="H3801" s="187">
        <f t="shared" si="3305"/>
        <v>4.0385250397883876</v>
      </c>
      <c r="I3801" s="187">
        <f t="shared" si="3305"/>
        <v>4.0385250397883876</v>
      </c>
      <c r="J3801" s="187">
        <f t="shared" si="3305"/>
        <v>4.0385250397883876</v>
      </c>
      <c r="K3801" s="187">
        <f t="shared" si="3305"/>
        <v>4.0385250397883876</v>
      </c>
      <c r="L3801" s="187">
        <f t="shared" si="3305"/>
        <v>4.0385250397883876</v>
      </c>
      <c r="M3801" s="187">
        <f t="shared" si="3305"/>
        <v>4.0385250397883876</v>
      </c>
      <c r="N3801" s="187">
        <f t="shared" si="3305"/>
        <v>4.0385250397883876</v>
      </c>
      <c r="O3801" s="187">
        <f t="shared" si="3305"/>
        <v>4.0385250397883876</v>
      </c>
      <c r="P3801" s="209">
        <v>2025</v>
      </c>
      <c r="Q3801" s="61">
        <f t="shared" si="3296"/>
        <v>4.0385250397883873E-3</v>
      </c>
      <c r="R3801" s="61">
        <f t="shared" si="3296"/>
        <v>4.0385250397883873E-3</v>
      </c>
      <c r="S3801" s="61">
        <f t="shared" si="3296"/>
        <v>4.0385250397883873E-3</v>
      </c>
      <c r="T3801" s="61">
        <f t="shared" si="3294"/>
        <v>4.0385250397883873E-3</v>
      </c>
      <c r="U3801" s="61">
        <f t="shared" si="3294"/>
        <v>4.0385250397883873E-3</v>
      </c>
      <c r="V3801" s="61">
        <f t="shared" si="3294"/>
        <v>4.0385250397883873E-3</v>
      </c>
      <c r="W3801" s="61">
        <f t="shared" si="3270"/>
        <v>4.0385250397883873E-3</v>
      </c>
      <c r="X3801" s="61">
        <f t="shared" si="3270"/>
        <v>4.0385250397883873E-3</v>
      </c>
      <c r="Y3801" s="61">
        <f t="shared" si="3270"/>
        <v>4.0385250397883873E-3</v>
      </c>
      <c r="Z3801" s="61">
        <f t="shared" si="3270"/>
        <v>4.0385250397883873E-3</v>
      </c>
      <c r="AA3801" s="61">
        <f t="shared" si="3270"/>
        <v>4.0385250397883873E-3</v>
      </c>
      <c r="AB3801" s="61">
        <f t="shared" si="3270"/>
        <v>4.0385250397883873E-3</v>
      </c>
    </row>
    <row r="3802" spans="1:28" ht="51" hidden="1" customHeight="1" thickBot="1" x14ac:dyDescent="0.3">
      <c r="A3802" s="202" t="s">
        <v>30</v>
      </c>
      <c r="B3802" s="344" t="s">
        <v>31</v>
      </c>
      <c r="C3802" s="345"/>
      <c r="D3802" s="182">
        <f>D3791</f>
        <v>0.46645079723814981</v>
      </c>
      <c r="E3802" s="182">
        <f t="shared" ref="E3802:O3802" si="3306">E3791</f>
        <v>0.26915370388356252</v>
      </c>
      <c r="F3802" s="182">
        <f t="shared" si="3306"/>
        <v>0.19201395969403828</v>
      </c>
      <c r="G3802" s="182">
        <f t="shared" si="3306"/>
        <v>0.52945824617338233</v>
      </c>
      <c r="H3802" s="182">
        <f t="shared" si="3306"/>
        <v>0.26245069073557503</v>
      </c>
      <c r="I3802" s="182">
        <f t="shared" si="3306"/>
        <v>6.8890876101367862E-2</v>
      </c>
      <c r="J3802" s="182">
        <f t="shared" si="3306"/>
        <v>0.22770016264616016</v>
      </c>
      <c r="K3802" s="182">
        <f t="shared" si="3306"/>
        <v>0.34173013113526041</v>
      </c>
      <c r="L3802" s="182">
        <f t="shared" si="3306"/>
        <v>0.43713117675271868</v>
      </c>
      <c r="M3802" s="182">
        <f t="shared" si="3306"/>
        <v>0.38683942105853747</v>
      </c>
      <c r="N3802" s="182">
        <f t="shared" si="3306"/>
        <v>6.4649146967699217E-3</v>
      </c>
      <c r="O3802" s="182">
        <f t="shared" si="3306"/>
        <v>0.38359181562905037</v>
      </c>
      <c r="P3802" s="209">
        <v>2025</v>
      </c>
      <c r="Q3802" s="61">
        <f t="shared" si="3296"/>
        <v>4.6645079723814983E-4</v>
      </c>
      <c r="R3802" s="61">
        <f t="shared" si="3296"/>
        <v>2.691537038835625E-4</v>
      </c>
      <c r="S3802" s="61">
        <f t="shared" si="3296"/>
        <v>1.9201395969403829E-4</v>
      </c>
      <c r="T3802" s="61">
        <f t="shared" si="3294"/>
        <v>5.2945824617338236E-4</v>
      </c>
      <c r="U3802" s="61">
        <f t="shared" si="3294"/>
        <v>2.6245069073557503E-4</v>
      </c>
      <c r="V3802" s="61">
        <f t="shared" si="3294"/>
        <v>6.8890876101367857E-5</v>
      </c>
      <c r="W3802" s="61">
        <f t="shared" si="3294"/>
        <v>2.2770016264616016E-4</v>
      </c>
      <c r="X3802" s="61">
        <f t="shared" si="3294"/>
        <v>3.4173013113526042E-4</v>
      </c>
      <c r="Y3802" s="61">
        <f t="shared" si="3294"/>
        <v>4.3713117675271869E-4</v>
      </c>
      <c r="Z3802" s="61">
        <f t="shared" si="3294"/>
        <v>3.8683942105853747E-4</v>
      </c>
      <c r="AA3802" s="61">
        <f t="shared" si="3294"/>
        <v>6.4649146967699221E-6</v>
      </c>
      <c r="AB3802" s="61">
        <f t="shared" si="3294"/>
        <v>3.8359181562905038E-4</v>
      </c>
    </row>
    <row r="3803" spans="1:28" ht="83.25" customHeight="1" thickBot="1" x14ac:dyDescent="0.3">
      <c r="A3803" s="202" t="s">
        <v>32</v>
      </c>
      <c r="B3803" s="344" t="s">
        <v>33</v>
      </c>
      <c r="C3803" s="345"/>
      <c r="D3803" s="183">
        <f>ROUND(D3802*D3797,0)</f>
        <v>184106</v>
      </c>
      <c r="E3803" s="183">
        <f t="shared" ref="E3803:F3803" si="3307">ROUND(E3802*E3797,0)</f>
        <v>72724</v>
      </c>
      <c r="F3803" s="183">
        <f t="shared" si="3307"/>
        <v>34603</v>
      </c>
      <c r="G3803" s="183">
        <f>ROUND(G3802*G3797,0)</f>
        <v>179582</v>
      </c>
      <c r="H3803" s="183">
        <f t="shared" ref="H3803:O3803" si="3308">ROUND(H3802*H3797,0)</f>
        <v>62492</v>
      </c>
      <c r="I3803" s="183">
        <f t="shared" si="3308"/>
        <v>18212</v>
      </c>
      <c r="J3803" s="183">
        <f t="shared" si="3308"/>
        <v>50748</v>
      </c>
      <c r="K3803" s="183">
        <f t="shared" si="3308"/>
        <v>77986</v>
      </c>
      <c r="L3803" s="183">
        <f t="shared" si="3308"/>
        <v>107049</v>
      </c>
      <c r="M3803" s="183">
        <f t="shared" si="3308"/>
        <v>96509</v>
      </c>
      <c r="N3803" s="183">
        <f t="shared" si="3308"/>
        <v>1675</v>
      </c>
      <c r="O3803" s="183">
        <f t="shared" si="3308"/>
        <v>131856</v>
      </c>
      <c r="P3803" s="209">
        <v>2025</v>
      </c>
      <c r="Q3803" s="61">
        <f t="shared" si="3296"/>
        <v>184.10599999999999</v>
      </c>
      <c r="R3803" s="61">
        <f t="shared" si="3296"/>
        <v>72.724000000000004</v>
      </c>
      <c r="S3803" s="61">
        <f t="shared" si="3296"/>
        <v>34.603000000000002</v>
      </c>
      <c r="T3803" s="61">
        <f t="shared" si="3294"/>
        <v>179.58199999999999</v>
      </c>
      <c r="U3803" s="61">
        <f t="shared" si="3294"/>
        <v>62.491999999999997</v>
      </c>
      <c r="V3803" s="61">
        <f t="shared" si="3294"/>
        <v>18.212</v>
      </c>
      <c r="W3803" s="61">
        <f t="shared" si="3294"/>
        <v>50.747999999999998</v>
      </c>
      <c r="X3803" s="61">
        <f t="shared" si="3294"/>
        <v>77.986000000000004</v>
      </c>
      <c r="Y3803" s="61">
        <f t="shared" si="3294"/>
        <v>107.04900000000001</v>
      </c>
      <c r="Z3803" s="61">
        <f t="shared" si="3294"/>
        <v>96.509</v>
      </c>
      <c r="AA3803" s="61">
        <f t="shared" si="3294"/>
        <v>1.675</v>
      </c>
      <c r="AB3803" s="61">
        <f t="shared" si="3294"/>
        <v>131.85599999999999</v>
      </c>
    </row>
    <row r="3804" spans="1:28" ht="53.25" hidden="1" customHeight="1" thickBot="1" x14ac:dyDescent="0.3">
      <c r="A3804" s="202" t="s">
        <v>34</v>
      </c>
      <c r="B3804" s="344" t="s">
        <v>35</v>
      </c>
      <c r="C3804" s="345"/>
      <c r="D3804" s="184">
        <f>D3801*D3803</f>
        <v>743516.69097528094</v>
      </c>
      <c r="E3804" s="185">
        <f t="shared" ref="E3804:O3804" si="3309">E3801*E3803</f>
        <v>293697.69499357068</v>
      </c>
      <c r="F3804" s="185">
        <f t="shared" si="3309"/>
        <v>139745.08195179759</v>
      </c>
      <c r="G3804" s="185">
        <f t="shared" si="3309"/>
        <v>725246.40369527822</v>
      </c>
      <c r="H3804" s="185">
        <f t="shared" si="3309"/>
        <v>252375.50678645592</v>
      </c>
      <c r="I3804" s="185">
        <f t="shared" si="3309"/>
        <v>73549.618024626121</v>
      </c>
      <c r="J3804" s="185">
        <f t="shared" si="3309"/>
        <v>204947.06871918109</v>
      </c>
      <c r="K3804" s="185">
        <f t="shared" si="3309"/>
        <v>314948.41375293722</v>
      </c>
      <c r="L3804" s="185">
        <f t="shared" si="3309"/>
        <v>432320.06698430708</v>
      </c>
      <c r="M3804" s="185">
        <f t="shared" si="3309"/>
        <v>389754.01306493749</v>
      </c>
      <c r="N3804" s="185">
        <f t="shared" si="3309"/>
        <v>6764.529441645549</v>
      </c>
      <c r="O3804" s="186">
        <f t="shared" si="3309"/>
        <v>532503.75764633762</v>
      </c>
      <c r="P3804" s="209">
        <v>2025</v>
      </c>
      <c r="Q3804" s="61">
        <f t="shared" si="3296"/>
        <v>743.51669097528099</v>
      </c>
      <c r="R3804" s="61">
        <f t="shared" si="3296"/>
        <v>293.69769499357068</v>
      </c>
      <c r="S3804" s="61">
        <f t="shared" si="3296"/>
        <v>139.7450819517976</v>
      </c>
      <c r="T3804" s="61">
        <f t="shared" si="3294"/>
        <v>725.24640369527822</v>
      </c>
      <c r="U3804" s="61">
        <f t="shared" si="3294"/>
        <v>252.37550678645593</v>
      </c>
      <c r="V3804" s="61">
        <f t="shared" si="3294"/>
        <v>73.549618024626128</v>
      </c>
      <c r="W3804" s="61">
        <f t="shared" si="3294"/>
        <v>204.94706871918109</v>
      </c>
      <c r="X3804" s="61">
        <f t="shared" si="3294"/>
        <v>314.9484137529372</v>
      </c>
      <c r="Y3804" s="61">
        <f t="shared" si="3294"/>
        <v>432.32006698430706</v>
      </c>
      <c r="Z3804" s="61">
        <f t="shared" si="3294"/>
        <v>389.75401306493751</v>
      </c>
      <c r="AA3804" s="61">
        <f t="shared" si="3294"/>
        <v>6.764529441645549</v>
      </c>
      <c r="AB3804" s="61">
        <f t="shared" si="3294"/>
        <v>532.50375764633759</v>
      </c>
    </row>
    <row r="3805" spans="1:28" ht="48.75" hidden="1" customHeight="1" thickBot="1" x14ac:dyDescent="0.3">
      <c r="A3805" s="202" t="s">
        <v>36</v>
      </c>
      <c r="B3805" s="344" t="s">
        <v>37</v>
      </c>
      <c r="C3805" s="345"/>
      <c r="D3805" s="184">
        <f>ROUND(D3804*0.9,2)</f>
        <v>669165.02</v>
      </c>
      <c r="E3805" s="185">
        <f t="shared" ref="E3805:O3805" si="3310">ROUND(E3804*0.9,2)</f>
        <v>264327.93</v>
      </c>
      <c r="F3805" s="185">
        <f t="shared" si="3310"/>
        <v>125770.57</v>
      </c>
      <c r="G3805" s="185">
        <f t="shared" si="3310"/>
        <v>652721.76</v>
      </c>
      <c r="H3805" s="185">
        <f t="shared" si="3310"/>
        <v>227137.96</v>
      </c>
      <c r="I3805" s="185">
        <f t="shared" si="3310"/>
        <v>66194.66</v>
      </c>
      <c r="J3805" s="185">
        <f t="shared" si="3310"/>
        <v>184452.36</v>
      </c>
      <c r="K3805" s="185">
        <f t="shared" si="3310"/>
        <v>283453.57</v>
      </c>
      <c r="L3805" s="185">
        <f t="shared" si="3310"/>
        <v>389088.06</v>
      </c>
      <c r="M3805" s="185">
        <f t="shared" si="3310"/>
        <v>350778.61</v>
      </c>
      <c r="N3805" s="185">
        <f t="shared" si="3310"/>
        <v>6088.08</v>
      </c>
      <c r="O3805" s="186">
        <f t="shared" si="3310"/>
        <v>479253.38</v>
      </c>
      <c r="P3805" s="209">
        <v>2025</v>
      </c>
      <c r="Q3805" s="61">
        <f t="shared" si="3296"/>
        <v>669.16502000000003</v>
      </c>
      <c r="R3805" s="61">
        <f t="shared" si="3296"/>
        <v>264.32792999999998</v>
      </c>
      <c r="S3805" s="61">
        <f t="shared" si="3296"/>
        <v>125.77057000000001</v>
      </c>
      <c r="T3805" s="61">
        <f t="shared" si="3294"/>
        <v>652.72176000000002</v>
      </c>
      <c r="U3805" s="61">
        <f t="shared" si="3294"/>
        <v>227.13795999999999</v>
      </c>
      <c r="V3805" s="61">
        <f t="shared" si="3294"/>
        <v>66.194659999999999</v>
      </c>
      <c r="W3805" s="61">
        <f t="shared" si="3294"/>
        <v>184.45236</v>
      </c>
      <c r="X3805" s="61">
        <f t="shared" si="3294"/>
        <v>283.45357000000001</v>
      </c>
      <c r="Y3805" s="61">
        <f t="shared" si="3294"/>
        <v>389.08805999999998</v>
      </c>
      <c r="Z3805" s="61">
        <f t="shared" si="3294"/>
        <v>350.77860999999996</v>
      </c>
      <c r="AA3805" s="61">
        <f t="shared" si="3294"/>
        <v>6.0880799999999997</v>
      </c>
      <c r="AB3805" s="61">
        <f t="shared" si="3294"/>
        <v>479.25337999999999</v>
      </c>
    </row>
    <row r="3806" spans="1:28" ht="21" hidden="1" customHeight="1" thickBot="1" x14ac:dyDescent="0.3">
      <c r="A3806" s="346" t="str">
        <f>A3795</f>
        <v>Объект 39:</v>
      </c>
      <c r="B3806" s="347"/>
      <c r="C3806" s="43"/>
      <c r="D3806" s="348" t="str">
        <f>D3795</f>
        <v>Ячейка ЛЭП яч.2 Гнилуша</v>
      </c>
      <c r="E3806" s="349"/>
      <c r="F3806" s="349"/>
      <c r="G3806" s="349"/>
      <c r="H3806" s="349"/>
      <c r="I3806" s="349"/>
      <c r="J3806" s="349"/>
      <c r="K3806" s="349"/>
      <c r="L3806" s="349"/>
      <c r="M3806" s="349"/>
      <c r="N3806" s="349"/>
      <c r="O3806" s="350"/>
      <c r="P3806" s="207">
        <v>2026</v>
      </c>
      <c r="Q3806" s="61" t="e">
        <f t="shared" si="3296"/>
        <v>#VALUE!</v>
      </c>
      <c r="R3806" s="61">
        <f t="shared" si="3296"/>
        <v>0</v>
      </c>
      <c r="S3806" s="61">
        <f t="shared" si="3296"/>
        <v>0</v>
      </c>
      <c r="T3806" s="61">
        <f t="shared" si="3294"/>
        <v>0</v>
      </c>
      <c r="U3806" s="61">
        <f t="shared" si="3294"/>
        <v>0</v>
      </c>
      <c r="V3806" s="61">
        <f t="shared" si="3294"/>
        <v>0</v>
      </c>
      <c r="W3806" s="61">
        <f t="shared" si="3294"/>
        <v>0</v>
      </c>
      <c r="X3806" s="61">
        <f t="shared" si="3294"/>
        <v>0</v>
      </c>
      <c r="Y3806" s="61">
        <f t="shared" si="3294"/>
        <v>0</v>
      </c>
      <c r="Z3806" s="61">
        <f t="shared" si="3294"/>
        <v>0</v>
      </c>
      <c r="AA3806" s="61">
        <f t="shared" si="3294"/>
        <v>0</v>
      </c>
      <c r="AB3806" s="61">
        <f t="shared" si="3294"/>
        <v>0</v>
      </c>
    </row>
    <row r="3807" spans="1:28" ht="16.5" hidden="1" thickBot="1" x14ac:dyDescent="0.3">
      <c r="A3807" s="351" t="s">
        <v>297</v>
      </c>
      <c r="B3807" s="352"/>
      <c r="C3807" s="352"/>
      <c r="D3807" s="352"/>
      <c r="E3807" s="352"/>
      <c r="F3807" s="352"/>
      <c r="G3807" s="352"/>
      <c r="H3807" s="352"/>
      <c r="I3807" s="352"/>
      <c r="J3807" s="352"/>
      <c r="K3807" s="352"/>
      <c r="L3807" s="352"/>
      <c r="M3807" s="352"/>
      <c r="N3807" s="352"/>
      <c r="O3807" s="352"/>
      <c r="P3807" s="207">
        <v>2026</v>
      </c>
      <c r="Q3807" s="61">
        <f t="shared" si="3296"/>
        <v>0</v>
      </c>
      <c r="R3807" s="61">
        <f t="shared" si="3296"/>
        <v>0</v>
      </c>
      <c r="S3807" s="61">
        <f t="shared" si="3296"/>
        <v>0</v>
      </c>
      <c r="T3807" s="61">
        <f t="shared" si="3294"/>
        <v>0</v>
      </c>
      <c r="U3807" s="61">
        <f t="shared" si="3294"/>
        <v>0</v>
      </c>
      <c r="V3807" s="61">
        <f t="shared" si="3294"/>
        <v>0</v>
      </c>
      <c r="W3807" s="61">
        <f t="shared" si="3294"/>
        <v>0</v>
      </c>
      <c r="X3807" s="61">
        <f t="shared" si="3294"/>
        <v>0</v>
      </c>
      <c r="Y3807" s="61">
        <f t="shared" si="3294"/>
        <v>0</v>
      </c>
      <c r="Z3807" s="61">
        <f t="shared" si="3294"/>
        <v>0</v>
      </c>
      <c r="AA3807" s="61">
        <f t="shared" si="3294"/>
        <v>0</v>
      </c>
      <c r="AB3807" s="61">
        <f t="shared" si="3294"/>
        <v>0</v>
      </c>
    </row>
    <row r="3808" spans="1:28" s="41" customFormat="1" ht="29.25" hidden="1" customHeight="1" thickBot="1" x14ac:dyDescent="0.3">
      <c r="A3808" s="202" t="s">
        <v>11</v>
      </c>
      <c r="B3808" s="344" t="s">
        <v>293</v>
      </c>
      <c r="C3808" s="345"/>
      <c r="D3808" s="179">
        <f>D3797</f>
        <v>394695</v>
      </c>
      <c r="E3808" s="179">
        <f t="shared" ref="E3808:O3809" si="3311">E3797</f>
        <v>270195</v>
      </c>
      <c r="F3808" s="179">
        <f t="shared" si="3311"/>
        <v>180210</v>
      </c>
      <c r="G3808" s="179">
        <f t="shared" si="3311"/>
        <v>339180</v>
      </c>
      <c r="H3808" s="179">
        <f t="shared" si="3311"/>
        <v>238110</v>
      </c>
      <c r="I3808" s="179">
        <f t="shared" si="3311"/>
        <v>264360</v>
      </c>
      <c r="J3808" s="179">
        <f t="shared" si="3311"/>
        <v>222870</v>
      </c>
      <c r="K3808" s="179">
        <f t="shared" si="3311"/>
        <v>228210</v>
      </c>
      <c r="L3808" s="179">
        <f t="shared" si="3311"/>
        <v>244890</v>
      </c>
      <c r="M3808" s="179">
        <f t="shared" si="3311"/>
        <v>249480</v>
      </c>
      <c r="N3808" s="179">
        <f t="shared" si="3311"/>
        <v>259050</v>
      </c>
      <c r="O3808" s="179">
        <f t="shared" si="3311"/>
        <v>343740</v>
      </c>
      <c r="P3808" s="207">
        <v>2026</v>
      </c>
      <c r="Q3808" s="61">
        <f t="shared" si="3296"/>
        <v>394.69499999999999</v>
      </c>
      <c r="R3808" s="61">
        <f t="shared" si="3296"/>
        <v>270.19499999999999</v>
      </c>
      <c r="S3808" s="61">
        <f t="shared" si="3296"/>
        <v>180.21</v>
      </c>
      <c r="T3808" s="61">
        <f t="shared" si="3294"/>
        <v>339.18</v>
      </c>
      <c r="U3808" s="61">
        <f t="shared" si="3294"/>
        <v>238.11</v>
      </c>
      <c r="V3808" s="61">
        <f t="shared" si="3294"/>
        <v>264.36</v>
      </c>
      <c r="W3808" s="61">
        <f t="shared" si="3294"/>
        <v>222.87</v>
      </c>
      <c r="X3808" s="61">
        <f t="shared" si="3294"/>
        <v>228.21</v>
      </c>
      <c r="Y3808" s="61">
        <f t="shared" si="3294"/>
        <v>244.89</v>
      </c>
      <c r="Z3808" s="61">
        <f t="shared" si="3294"/>
        <v>249.48</v>
      </c>
      <c r="AA3808" s="61">
        <f t="shared" si="3294"/>
        <v>259.05</v>
      </c>
      <c r="AB3808" s="61">
        <f t="shared" si="3294"/>
        <v>343.74</v>
      </c>
    </row>
    <row r="3809" spans="1:28" ht="16.5" hidden="1" thickBot="1" x14ac:dyDescent="0.3">
      <c r="A3809" s="202" t="s">
        <v>12</v>
      </c>
      <c r="B3809" s="353" t="s">
        <v>291</v>
      </c>
      <c r="C3809" s="354"/>
      <c r="D3809" s="179">
        <f>D3798</f>
        <v>163780</v>
      </c>
      <c r="E3809" s="179">
        <f t="shared" si="3311"/>
        <v>165427</v>
      </c>
      <c r="F3809" s="179">
        <f t="shared" si="3311"/>
        <v>124235</v>
      </c>
      <c r="G3809" s="179">
        <f t="shared" si="3311"/>
        <v>119373</v>
      </c>
      <c r="H3809" s="179">
        <f t="shared" si="3311"/>
        <v>147379</v>
      </c>
      <c r="I3809" s="179">
        <f t="shared" si="3311"/>
        <v>214796</v>
      </c>
      <c r="J3809" s="179">
        <f t="shared" si="3311"/>
        <v>145691</v>
      </c>
      <c r="K3809" s="179">
        <f t="shared" si="3311"/>
        <v>123159</v>
      </c>
      <c r="L3809" s="179">
        <f t="shared" si="3311"/>
        <v>108798</v>
      </c>
      <c r="M3809" s="179">
        <f t="shared" si="3311"/>
        <v>123384</v>
      </c>
      <c r="N3809" s="179">
        <f t="shared" si="3311"/>
        <v>226653</v>
      </c>
      <c r="O3809" s="179">
        <f t="shared" si="3311"/>
        <v>171118</v>
      </c>
      <c r="P3809" s="207">
        <v>2026</v>
      </c>
      <c r="Q3809" s="61">
        <f t="shared" si="3296"/>
        <v>163.78</v>
      </c>
      <c r="R3809" s="61">
        <f t="shared" si="3296"/>
        <v>165.42699999999999</v>
      </c>
      <c r="S3809" s="61">
        <f t="shared" si="3296"/>
        <v>124.235</v>
      </c>
      <c r="T3809" s="61">
        <f t="shared" si="3294"/>
        <v>119.373</v>
      </c>
      <c r="U3809" s="61">
        <f t="shared" si="3294"/>
        <v>147.37899999999999</v>
      </c>
      <c r="V3809" s="61">
        <f t="shared" si="3294"/>
        <v>214.79599999999999</v>
      </c>
      <c r="W3809" s="61">
        <f t="shared" si="3294"/>
        <v>145.691</v>
      </c>
      <c r="X3809" s="61">
        <f t="shared" si="3294"/>
        <v>123.15900000000001</v>
      </c>
      <c r="Y3809" s="61">
        <f t="shared" si="3294"/>
        <v>108.798</v>
      </c>
      <c r="Z3809" s="61">
        <f t="shared" si="3294"/>
        <v>123.384</v>
      </c>
      <c r="AA3809" s="61">
        <f t="shared" si="3294"/>
        <v>226.65299999999999</v>
      </c>
      <c r="AB3809" s="61">
        <f t="shared" si="3294"/>
        <v>171.11799999999999</v>
      </c>
    </row>
    <row r="3810" spans="1:28" ht="33" hidden="1" customHeight="1" thickBot="1" x14ac:dyDescent="0.3">
      <c r="A3810" s="202" t="s">
        <v>13</v>
      </c>
      <c r="B3810" s="344" t="s">
        <v>292</v>
      </c>
      <c r="C3810" s="345"/>
      <c r="D3810" s="180">
        <f>D3808-D3809</f>
        <v>230915</v>
      </c>
      <c r="E3810" s="180">
        <f t="shared" ref="E3810:O3810" si="3312">E3808-E3809</f>
        <v>104768</v>
      </c>
      <c r="F3810" s="180">
        <f t="shared" si="3312"/>
        <v>55975</v>
      </c>
      <c r="G3810" s="180">
        <f t="shared" si="3312"/>
        <v>219807</v>
      </c>
      <c r="H3810" s="180">
        <f t="shared" si="3312"/>
        <v>90731</v>
      </c>
      <c r="I3810" s="180">
        <f t="shared" si="3312"/>
        <v>49564</v>
      </c>
      <c r="J3810" s="180">
        <f t="shared" si="3312"/>
        <v>77179</v>
      </c>
      <c r="K3810" s="180">
        <f t="shared" si="3312"/>
        <v>105051</v>
      </c>
      <c r="L3810" s="180">
        <f t="shared" si="3312"/>
        <v>136092</v>
      </c>
      <c r="M3810" s="180">
        <f t="shared" si="3312"/>
        <v>126096</v>
      </c>
      <c r="N3810" s="180">
        <f t="shared" si="3312"/>
        <v>32397</v>
      </c>
      <c r="O3810" s="180">
        <f t="shared" si="3312"/>
        <v>172622</v>
      </c>
      <c r="P3810" s="207">
        <v>2026</v>
      </c>
      <c r="Q3810" s="61">
        <f t="shared" si="3296"/>
        <v>230.91499999999999</v>
      </c>
      <c r="R3810" s="61">
        <f t="shared" si="3296"/>
        <v>104.768</v>
      </c>
      <c r="S3810" s="61">
        <f t="shared" si="3296"/>
        <v>55.975000000000001</v>
      </c>
      <c r="T3810" s="61">
        <f t="shared" si="3294"/>
        <v>219.80699999999999</v>
      </c>
      <c r="U3810" s="61">
        <f t="shared" si="3294"/>
        <v>90.730999999999995</v>
      </c>
      <c r="V3810" s="61">
        <f t="shared" si="3294"/>
        <v>49.564</v>
      </c>
      <c r="W3810" s="61">
        <f t="shared" si="3294"/>
        <v>77.179000000000002</v>
      </c>
      <c r="X3810" s="61">
        <f t="shared" si="3294"/>
        <v>105.051</v>
      </c>
      <c r="Y3810" s="61">
        <f t="shared" si="3294"/>
        <v>136.09200000000001</v>
      </c>
      <c r="Z3810" s="61">
        <f t="shared" si="3294"/>
        <v>126.096</v>
      </c>
      <c r="AA3810" s="61">
        <f t="shared" si="3294"/>
        <v>32.396999999999998</v>
      </c>
      <c r="AB3810" s="61">
        <f t="shared" si="3294"/>
        <v>172.62200000000001</v>
      </c>
    </row>
    <row r="3811" spans="1:28" ht="36" hidden="1" customHeight="1" thickBot="1" x14ac:dyDescent="0.3">
      <c r="A3811" s="202" t="s">
        <v>14</v>
      </c>
      <c r="B3811" s="344" t="s">
        <v>27</v>
      </c>
      <c r="C3811" s="345"/>
      <c r="D3811" s="181">
        <f>D3810/D3808</f>
        <v>0.5850466816149178</v>
      </c>
      <c r="E3811" s="181">
        <f t="shared" ref="E3811:O3811" si="3313">E3810/E3808</f>
        <v>0.38774958826033051</v>
      </c>
      <c r="F3811" s="181">
        <f t="shared" si="3313"/>
        <v>0.31060984407080627</v>
      </c>
      <c r="G3811" s="181">
        <f t="shared" si="3313"/>
        <v>0.64805413055015038</v>
      </c>
      <c r="H3811" s="181">
        <f t="shared" si="3313"/>
        <v>0.38104657511234302</v>
      </c>
      <c r="I3811" s="181">
        <f t="shared" si="3313"/>
        <v>0.18748676047813587</v>
      </c>
      <c r="J3811" s="181">
        <f t="shared" si="3313"/>
        <v>0.34629604702292816</v>
      </c>
      <c r="K3811" s="181">
        <f t="shared" si="3313"/>
        <v>0.4603260155120284</v>
      </c>
      <c r="L3811" s="181">
        <f t="shared" si="3313"/>
        <v>0.55572706112948667</v>
      </c>
      <c r="M3811" s="181">
        <f t="shared" si="3313"/>
        <v>0.50543530543530546</v>
      </c>
      <c r="N3811" s="181">
        <f t="shared" si="3313"/>
        <v>0.12506079907353793</v>
      </c>
      <c r="O3811" s="181">
        <f t="shared" si="3313"/>
        <v>0.50218770000581836</v>
      </c>
      <c r="P3811" s="207">
        <v>2026</v>
      </c>
      <c r="Q3811" s="61">
        <f t="shared" si="3296"/>
        <v>5.8504668161491781E-4</v>
      </c>
      <c r="R3811" s="61">
        <f t="shared" si="3296"/>
        <v>3.8774958826033053E-4</v>
      </c>
      <c r="S3811" s="61">
        <f t="shared" si="3296"/>
        <v>3.106098440708063E-4</v>
      </c>
      <c r="T3811" s="61">
        <f t="shared" si="3294"/>
        <v>6.4805413055015035E-4</v>
      </c>
      <c r="U3811" s="61">
        <f t="shared" si="3294"/>
        <v>3.8104657511234301E-4</v>
      </c>
      <c r="V3811" s="61">
        <f t="shared" si="3294"/>
        <v>1.8748676047813587E-4</v>
      </c>
      <c r="W3811" s="61">
        <f t="shared" si="3294"/>
        <v>3.4629604702292815E-4</v>
      </c>
      <c r="X3811" s="61">
        <f t="shared" si="3294"/>
        <v>4.603260155120284E-4</v>
      </c>
      <c r="Y3811" s="61">
        <f t="shared" si="3294"/>
        <v>5.5572706112948667E-4</v>
      </c>
      <c r="Z3811" s="61">
        <f t="shared" si="3294"/>
        <v>5.0543530543530545E-4</v>
      </c>
      <c r="AA3811" s="61">
        <f t="shared" si="3294"/>
        <v>1.2506079907353791E-4</v>
      </c>
      <c r="AB3811" s="61">
        <f t="shared" si="3294"/>
        <v>5.0218770000581836E-4</v>
      </c>
    </row>
    <row r="3812" spans="1:28" ht="81.75" hidden="1" customHeight="1" thickBot="1" x14ac:dyDescent="0.3">
      <c r="A3812" s="202" t="s">
        <v>28</v>
      </c>
      <c r="B3812" s="344" t="s">
        <v>29</v>
      </c>
      <c r="C3812" s="345"/>
      <c r="D3812" s="187">
        <f t="shared" ref="D3812:N3812" si="3314">D3713</f>
        <v>4.2151862062401122</v>
      </c>
      <c r="E3812" s="187">
        <f t="shared" si="3314"/>
        <v>4.2151862062401122</v>
      </c>
      <c r="F3812" s="187">
        <f t="shared" si="3314"/>
        <v>4.2151862062401122</v>
      </c>
      <c r="G3812" s="187">
        <f t="shared" si="3314"/>
        <v>4.2151862062401122</v>
      </c>
      <c r="H3812" s="187">
        <f t="shared" si="3314"/>
        <v>4.2151862062401122</v>
      </c>
      <c r="I3812" s="187">
        <f t="shared" si="3314"/>
        <v>4.2151862062401122</v>
      </c>
      <c r="J3812" s="187">
        <f t="shared" si="3314"/>
        <v>4.2151862062401122</v>
      </c>
      <c r="K3812" s="187">
        <f t="shared" si="3314"/>
        <v>4.2151862062401122</v>
      </c>
      <c r="L3812" s="187">
        <f t="shared" si="3314"/>
        <v>4.2151862062401122</v>
      </c>
      <c r="M3812" s="187">
        <f t="shared" si="3314"/>
        <v>4.2151862062401122</v>
      </c>
      <c r="N3812" s="187">
        <f t="shared" si="3314"/>
        <v>4.2151862062401122</v>
      </c>
      <c r="O3812" s="44">
        <v>3.7032600000000002</v>
      </c>
      <c r="P3812" s="207">
        <v>2026</v>
      </c>
      <c r="Q3812" s="61">
        <f t="shared" si="3296"/>
        <v>4.2151862062401119E-3</v>
      </c>
      <c r="R3812" s="61">
        <f t="shared" si="3296"/>
        <v>4.2151862062401119E-3</v>
      </c>
      <c r="S3812" s="61">
        <f t="shared" si="3296"/>
        <v>4.2151862062401119E-3</v>
      </c>
      <c r="T3812" s="61">
        <f t="shared" si="3294"/>
        <v>4.2151862062401119E-3</v>
      </c>
      <c r="U3812" s="61">
        <f t="shared" si="3294"/>
        <v>4.2151862062401119E-3</v>
      </c>
      <c r="V3812" s="61">
        <f t="shared" si="3294"/>
        <v>4.2151862062401119E-3</v>
      </c>
      <c r="W3812" s="61">
        <f t="shared" si="3294"/>
        <v>4.2151862062401119E-3</v>
      </c>
      <c r="X3812" s="61">
        <f t="shared" si="3294"/>
        <v>4.2151862062401119E-3</v>
      </c>
      <c r="Y3812" s="61">
        <f t="shared" si="3294"/>
        <v>4.2151862062401119E-3</v>
      </c>
      <c r="Z3812" s="61">
        <f t="shared" si="3294"/>
        <v>4.2151862062401119E-3</v>
      </c>
      <c r="AA3812" s="61">
        <f t="shared" si="3294"/>
        <v>4.2151862062401119E-3</v>
      </c>
      <c r="AB3812" s="61">
        <f t="shared" si="3294"/>
        <v>3.7032600000000003E-3</v>
      </c>
    </row>
    <row r="3813" spans="1:28" ht="51" hidden="1" customHeight="1" thickBot="1" x14ac:dyDescent="0.3">
      <c r="A3813" s="202" t="s">
        <v>30</v>
      </c>
      <c r="B3813" s="344" t="s">
        <v>31</v>
      </c>
      <c r="C3813" s="345"/>
      <c r="D3813" s="182">
        <f>D3802</f>
        <v>0.46645079723814981</v>
      </c>
      <c r="E3813" s="182">
        <f t="shared" ref="E3813:O3813" si="3315">E3802</f>
        <v>0.26915370388356252</v>
      </c>
      <c r="F3813" s="182">
        <f t="shared" si="3315"/>
        <v>0.19201395969403828</v>
      </c>
      <c r="G3813" s="182">
        <f t="shared" si="3315"/>
        <v>0.52945824617338233</v>
      </c>
      <c r="H3813" s="182">
        <f t="shared" si="3315"/>
        <v>0.26245069073557503</v>
      </c>
      <c r="I3813" s="182">
        <f t="shared" si="3315"/>
        <v>6.8890876101367862E-2</v>
      </c>
      <c r="J3813" s="182">
        <f t="shared" si="3315"/>
        <v>0.22770016264616016</v>
      </c>
      <c r="K3813" s="182">
        <f t="shared" si="3315"/>
        <v>0.34173013113526041</v>
      </c>
      <c r="L3813" s="182">
        <f t="shared" si="3315"/>
        <v>0.43713117675271868</v>
      </c>
      <c r="M3813" s="182">
        <f t="shared" si="3315"/>
        <v>0.38683942105853747</v>
      </c>
      <c r="N3813" s="182">
        <f t="shared" si="3315"/>
        <v>6.4649146967699217E-3</v>
      </c>
      <c r="O3813" s="182">
        <f t="shared" si="3315"/>
        <v>0.38359181562905037</v>
      </c>
      <c r="P3813" s="207">
        <v>2026</v>
      </c>
      <c r="Q3813" s="61">
        <f t="shared" si="3296"/>
        <v>4.6645079723814983E-4</v>
      </c>
      <c r="R3813" s="61">
        <f t="shared" si="3296"/>
        <v>2.691537038835625E-4</v>
      </c>
      <c r="S3813" s="61">
        <f t="shared" si="3296"/>
        <v>1.9201395969403829E-4</v>
      </c>
      <c r="T3813" s="61">
        <f t="shared" si="3294"/>
        <v>5.2945824617338236E-4</v>
      </c>
      <c r="U3813" s="61">
        <f t="shared" si="3294"/>
        <v>2.6245069073557503E-4</v>
      </c>
      <c r="V3813" s="61">
        <f t="shared" si="3294"/>
        <v>6.8890876101367857E-5</v>
      </c>
      <c r="W3813" s="61">
        <f t="shared" si="3294"/>
        <v>2.2770016264616016E-4</v>
      </c>
      <c r="X3813" s="61">
        <f t="shared" si="3294"/>
        <v>3.4173013113526042E-4</v>
      </c>
      <c r="Y3813" s="61">
        <f t="shared" si="3294"/>
        <v>4.3713117675271869E-4</v>
      </c>
      <c r="Z3813" s="61">
        <f t="shared" si="3294"/>
        <v>3.8683942105853747E-4</v>
      </c>
      <c r="AA3813" s="61">
        <f t="shared" si="3294"/>
        <v>6.4649146967699221E-6</v>
      </c>
      <c r="AB3813" s="61">
        <f t="shared" si="3294"/>
        <v>3.8359181562905038E-4</v>
      </c>
    </row>
    <row r="3814" spans="1:28" ht="83.25" hidden="1" customHeight="1" thickBot="1" x14ac:dyDescent="0.3">
      <c r="A3814" s="202" t="s">
        <v>32</v>
      </c>
      <c r="B3814" s="344" t="s">
        <v>33</v>
      </c>
      <c r="C3814" s="345"/>
      <c r="D3814" s="183">
        <f>ROUND(D3813*D3808,0)</f>
        <v>184106</v>
      </c>
      <c r="E3814" s="183">
        <f t="shared" ref="E3814:F3814" si="3316">ROUND(E3813*E3808,0)</f>
        <v>72724</v>
      </c>
      <c r="F3814" s="183">
        <f t="shared" si="3316"/>
        <v>34603</v>
      </c>
      <c r="G3814" s="183">
        <f>ROUND(G3813*G3808,0)</f>
        <v>179582</v>
      </c>
      <c r="H3814" s="183">
        <f t="shared" ref="H3814:O3814" si="3317">ROUND(H3813*H3808,0)</f>
        <v>62492</v>
      </c>
      <c r="I3814" s="183">
        <f t="shared" si="3317"/>
        <v>18212</v>
      </c>
      <c r="J3814" s="183">
        <f t="shared" si="3317"/>
        <v>50748</v>
      </c>
      <c r="K3814" s="183">
        <f t="shared" si="3317"/>
        <v>77986</v>
      </c>
      <c r="L3814" s="183">
        <f t="shared" si="3317"/>
        <v>107049</v>
      </c>
      <c r="M3814" s="183">
        <f t="shared" si="3317"/>
        <v>96509</v>
      </c>
      <c r="N3814" s="183">
        <f t="shared" si="3317"/>
        <v>1675</v>
      </c>
      <c r="O3814" s="183">
        <f t="shared" si="3317"/>
        <v>131856</v>
      </c>
      <c r="P3814" s="207">
        <v>2026</v>
      </c>
      <c r="Q3814" s="61">
        <f t="shared" si="3296"/>
        <v>184.10599999999999</v>
      </c>
      <c r="R3814" s="61">
        <f t="shared" si="3296"/>
        <v>72.724000000000004</v>
      </c>
      <c r="S3814" s="61">
        <f t="shared" si="3296"/>
        <v>34.603000000000002</v>
      </c>
      <c r="T3814" s="61">
        <f t="shared" si="3294"/>
        <v>179.58199999999999</v>
      </c>
      <c r="U3814" s="61">
        <f t="shared" si="3294"/>
        <v>62.491999999999997</v>
      </c>
      <c r="V3814" s="61">
        <f t="shared" si="3294"/>
        <v>18.212</v>
      </c>
      <c r="W3814" s="61">
        <f t="shared" si="3294"/>
        <v>50.747999999999998</v>
      </c>
      <c r="X3814" s="61">
        <f t="shared" si="3294"/>
        <v>77.986000000000004</v>
      </c>
      <c r="Y3814" s="61">
        <f t="shared" si="3294"/>
        <v>107.04900000000001</v>
      </c>
      <c r="Z3814" s="61">
        <f t="shared" si="3294"/>
        <v>96.509</v>
      </c>
      <c r="AA3814" s="61">
        <f t="shared" si="3294"/>
        <v>1.675</v>
      </c>
      <c r="AB3814" s="61">
        <f t="shared" si="3294"/>
        <v>131.85599999999999</v>
      </c>
    </row>
    <row r="3815" spans="1:28" ht="53.25" hidden="1" customHeight="1" thickBot="1" x14ac:dyDescent="0.3">
      <c r="A3815" s="202" t="s">
        <v>34</v>
      </c>
      <c r="B3815" s="344" t="s">
        <v>35</v>
      </c>
      <c r="C3815" s="345"/>
      <c r="D3815" s="184">
        <f>D3812*D3814</f>
        <v>776041.07168604212</v>
      </c>
      <c r="E3815" s="185">
        <f t="shared" ref="E3815:O3815" si="3318">E3812*E3814</f>
        <v>306545.20166260592</v>
      </c>
      <c r="F3815" s="185">
        <f t="shared" si="3318"/>
        <v>145858.08829452659</v>
      </c>
      <c r="G3815" s="185">
        <f t="shared" si="3318"/>
        <v>756971.56928901188</v>
      </c>
      <c r="H3815" s="185">
        <f t="shared" si="3318"/>
        <v>263415.41640035709</v>
      </c>
      <c r="I3815" s="185">
        <f t="shared" si="3318"/>
        <v>76766.971188044918</v>
      </c>
      <c r="J3815" s="185">
        <f t="shared" si="3318"/>
        <v>213912.26959427321</v>
      </c>
      <c r="K3815" s="185">
        <f t="shared" si="3318"/>
        <v>328725.51147984137</v>
      </c>
      <c r="L3815" s="185">
        <f t="shared" si="3318"/>
        <v>451231.46819179779</v>
      </c>
      <c r="M3815" s="185">
        <f t="shared" si="3318"/>
        <v>406803.40557802701</v>
      </c>
      <c r="N3815" s="185">
        <f t="shared" si="3318"/>
        <v>7060.4368954521879</v>
      </c>
      <c r="O3815" s="186">
        <f t="shared" si="3318"/>
        <v>488297.05056</v>
      </c>
      <c r="P3815" s="207">
        <v>2026</v>
      </c>
      <c r="Q3815" s="61">
        <f t="shared" si="3296"/>
        <v>776.04107168604207</v>
      </c>
      <c r="R3815" s="61">
        <f t="shared" si="3296"/>
        <v>306.5452016626059</v>
      </c>
      <c r="S3815" s="61">
        <f t="shared" si="3296"/>
        <v>145.8580882945266</v>
      </c>
      <c r="T3815" s="61">
        <f t="shared" si="3294"/>
        <v>756.97156928901188</v>
      </c>
      <c r="U3815" s="61">
        <f t="shared" si="3294"/>
        <v>263.41541640035712</v>
      </c>
      <c r="V3815" s="61">
        <f t="shared" si="3294"/>
        <v>76.76697118804492</v>
      </c>
      <c r="W3815" s="61">
        <f t="shared" si="3294"/>
        <v>213.9122695942732</v>
      </c>
      <c r="X3815" s="61">
        <f t="shared" si="3294"/>
        <v>328.72551147984137</v>
      </c>
      <c r="Y3815" s="61">
        <f t="shared" si="3294"/>
        <v>451.23146819179777</v>
      </c>
      <c r="Z3815" s="61">
        <f t="shared" si="3294"/>
        <v>406.80340557802703</v>
      </c>
      <c r="AA3815" s="61">
        <f t="shared" si="3294"/>
        <v>7.0604368954521881</v>
      </c>
      <c r="AB3815" s="61">
        <f t="shared" si="3294"/>
        <v>488.29705056</v>
      </c>
    </row>
    <row r="3816" spans="1:28" ht="48.75" hidden="1" customHeight="1" thickBot="1" x14ac:dyDescent="0.3">
      <c r="A3816" s="202" t="s">
        <v>36</v>
      </c>
      <c r="B3816" s="344" t="s">
        <v>37</v>
      </c>
      <c r="C3816" s="345"/>
      <c r="D3816" s="184">
        <f>ROUND(D3815*0.9,2)</f>
        <v>698436.96</v>
      </c>
      <c r="E3816" s="185">
        <f t="shared" ref="E3816:O3816" si="3319">ROUND(E3815*0.9,2)</f>
        <v>275890.68</v>
      </c>
      <c r="F3816" s="185">
        <f t="shared" si="3319"/>
        <v>131272.28</v>
      </c>
      <c r="G3816" s="185">
        <f t="shared" si="3319"/>
        <v>681274.41</v>
      </c>
      <c r="H3816" s="185">
        <f t="shared" si="3319"/>
        <v>237073.87</v>
      </c>
      <c r="I3816" s="185">
        <f t="shared" si="3319"/>
        <v>69090.27</v>
      </c>
      <c r="J3816" s="185">
        <f t="shared" si="3319"/>
        <v>192521.04</v>
      </c>
      <c r="K3816" s="185">
        <f t="shared" si="3319"/>
        <v>295852.96000000002</v>
      </c>
      <c r="L3816" s="185">
        <f t="shared" si="3319"/>
        <v>406108.32</v>
      </c>
      <c r="M3816" s="185">
        <f t="shared" si="3319"/>
        <v>366123.07</v>
      </c>
      <c r="N3816" s="185">
        <f t="shared" si="3319"/>
        <v>6354.39</v>
      </c>
      <c r="O3816" s="186">
        <f t="shared" si="3319"/>
        <v>439467.35</v>
      </c>
      <c r="P3816" s="207">
        <v>2026</v>
      </c>
      <c r="Q3816" s="61">
        <f t="shared" si="3296"/>
        <v>698.43696</v>
      </c>
      <c r="R3816" s="61">
        <f t="shared" si="3296"/>
        <v>275.89067999999997</v>
      </c>
      <c r="S3816" s="61">
        <f t="shared" si="3296"/>
        <v>131.27227999999999</v>
      </c>
      <c r="T3816" s="61">
        <f t="shared" si="3294"/>
        <v>681.27440999999999</v>
      </c>
      <c r="U3816" s="61">
        <f t="shared" si="3294"/>
        <v>237.07387</v>
      </c>
      <c r="V3816" s="61">
        <f t="shared" si="3294"/>
        <v>69.090270000000004</v>
      </c>
      <c r="W3816" s="61">
        <f t="shared" si="3294"/>
        <v>192.52104</v>
      </c>
      <c r="X3816" s="61">
        <f t="shared" si="3294"/>
        <v>295.85296</v>
      </c>
      <c r="Y3816" s="61">
        <f t="shared" si="3294"/>
        <v>406.10831999999999</v>
      </c>
      <c r="Z3816" s="61">
        <f t="shared" si="3294"/>
        <v>366.12306999999998</v>
      </c>
      <c r="AA3816" s="61">
        <f t="shared" si="3294"/>
        <v>6.3543900000000004</v>
      </c>
      <c r="AB3816" s="61">
        <f t="shared" si="3294"/>
        <v>439.46734999999995</v>
      </c>
    </row>
    <row r="3817" spans="1:28" ht="21.75" hidden="1" customHeight="1" thickBot="1" x14ac:dyDescent="0.3">
      <c r="A3817" s="346" t="str">
        <f>A3806</f>
        <v>Объект 39:</v>
      </c>
      <c r="B3817" s="347"/>
      <c r="C3817" s="43"/>
      <c r="D3817" s="348" t="str">
        <f>D3806</f>
        <v>Ячейка ЛЭП яч.2 Гнилуша</v>
      </c>
      <c r="E3817" s="349"/>
      <c r="F3817" s="349"/>
      <c r="G3817" s="349"/>
      <c r="H3817" s="349"/>
      <c r="I3817" s="349"/>
      <c r="J3817" s="349"/>
      <c r="K3817" s="349"/>
      <c r="L3817" s="349"/>
      <c r="M3817" s="349"/>
      <c r="N3817" s="349"/>
      <c r="O3817" s="350"/>
      <c r="P3817" s="207">
        <v>2027</v>
      </c>
      <c r="Q3817" s="61" t="e">
        <f t="shared" si="3296"/>
        <v>#VALUE!</v>
      </c>
      <c r="R3817" s="61">
        <f t="shared" si="3296"/>
        <v>0</v>
      </c>
      <c r="S3817" s="61">
        <f t="shared" si="3296"/>
        <v>0</v>
      </c>
      <c r="T3817" s="61">
        <f t="shared" si="3294"/>
        <v>0</v>
      </c>
      <c r="U3817" s="61">
        <f t="shared" si="3294"/>
        <v>0</v>
      </c>
      <c r="V3817" s="61">
        <f t="shared" si="3294"/>
        <v>0</v>
      </c>
      <c r="W3817" s="61">
        <f t="shared" si="3294"/>
        <v>0</v>
      </c>
      <c r="X3817" s="61">
        <f t="shared" si="3294"/>
        <v>0</v>
      </c>
      <c r="Y3817" s="61">
        <f t="shared" si="3294"/>
        <v>0</v>
      </c>
      <c r="Z3817" s="61">
        <f t="shared" si="3294"/>
        <v>0</v>
      </c>
      <c r="AA3817" s="61">
        <f t="shared" si="3294"/>
        <v>0</v>
      </c>
      <c r="AB3817" s="61">
        <f t="shared" si="3294"/>
        <v>0</v>
      </c>
    </row>
    <row r="3818" spans="1:28" ht="16.5" hidden="1" thickBot="1" x14ac:dyDescent="0.3">
      <c r="A3818" s="351" t="s">
        <v>298</v>
      </c>
      <c r="B3818" s="352"/>
      <c r="C3818" s="352"/>
      <c r="D3818" s="352"/>
      <c r="E3818" s="352"/>
      <c r="F3818" s="352"/>
      <c r="G3818" s="352"/>
      <c r="H3818" s="352"/>
      <c r="I3818" s="352"/>
      <c r="J3818" s="352"/>
      <c r="K3818" s="352"/>
      <c r="L3818" s="352"/>
      <c r="M3818" s="352"/>
      <c r="N3818" s="352"/>
      <c r="O3818" s="352"/>
      <c r="P3818" s="207">
        <v>2027</v>
      </c>
      <c r="Q3818" s="61">
        <f t="shared" si="3296"/>
        <v>0</v>
      </c>
      <c r="R3818" s="61">
        <f t="shared" si="3296"/>
        <v>0</v>
      </c>
      <c r="S3818" s="61">
        <f t="shared" si="3296"/>
        <v>0</v>
      </c>
      <c r="T3818" s="61">
        <f t="shared" si="3294"/>
        <v>0</v>
      </c>
      <c r="U3818" s="61">
        <f t="shared" si="3294"/>
        <v>0</v>
      </c>
      <c r="V3818" s="61">
        <f t="shared" si="3294"/>
        <v>0</v>
      </c>
      <c r="W3818" s="61">
        <f t="shared" si="3294"/>
        <v>0</v>
      </c>
      <c r="X3818" s="61">
        <f t="shared" si="3294"/>
        <v>0</v>
      </c>
      <c r="Y3818" s="61">
        <f t="shared" si="3294"/>
        <v>0</v>
      </c>
      <c r="Z3818" s="61">
        <f t="shared" si="3294"/>
        <v>0</v>
      </c>
      <c r="AA3818" s="61">
        <f t="shared" si="3294"/>
        <v>0</v>
      </c>
      <c r="AB3818" s="61">
        <f t="shared" si="3294"/>
        <v>0</v>
      </c>
    </row>
    <row r="3819" spans="1:28" s="41" customFormat="1" ht="29.25" hidden="1" customHeight="1" thickBot="1" x14ac:dyDescent="0.3">
      <c r="A3819" s="202" t="s">
        <v>11</v>
      </c>
      <c r="B3819" s="344" t="s">
        <v>293</v>
      </c>
      <c r="C3819" s="345"/>
      <c r="D3819" s="179">
        <f>D3808</f>
        <v>394695</v>
      </c>
      <c r="E3819" s="179">
        <f t="shared" ref="E3819:O3820" si="3320">E3808</f>
        <v>270195</v>
      </c>
      <c r="F3819" s="179">
        <f t="shared" si="3320"/>
        <v>180210</v>
      </c>
      <c r="G3819" s="179">
        <f t="shared" si="3320"/>
        <v>339180</v>
      </c>
      <c r="H3819" s="179">
        <f t="shared" si="3320"/>
        <v>238110</v>
      </c>
      <c r="I3819" s="179">
        <f t="shared" si="3320"/>
        <v>264360</v>
      </c>
      <c r="J3819" s="179">
        <f t="shared" si="3320"/>
        <v>222870</v>
      </c>
      <c r="K3819" s="179">
        <f t="shared" si="3320"/>
        <v>228210</v>
      </c>
      <c r="L3819" s="179">
        <f t="shared" si="3320"/>
        <v>244890</v>
      </c>
      <c r="M3819" s="179">
        <f t="shared" si="3320"/>
        <v>249480</v>
      </c>
      <c r="N3819" s="179">
        <f t="shared" si="3320"/>
        <v>259050</v>
      </c>
      <c r="O3819" s="179">
        <f t="shared" si="3320"/>
        <v>343740</v>
      </c>
      <c r="P3819" s="207">
        <v>2027</v>
      </c>
      <c r="Q3819" s="61">
        <f t="shared" si="3296"/>
        <v>394.69499999999999</v>
      </c>
      <c r="R3819" s="61">
        <f t="shared" si="3296"/>
        <v>270.19499999999999</v>
      </c>
      <c r="S3819" s="61">
        <f t="shared" si="3296"/>
        <v>180.21</v>
      </c>
      <c r="T3819" s="61">
        <f t="shared" si="3294"/>
        <v>339.18</v>
      </c>
      <c r="U3819" s="61">
        <f t="shared" si="3294"/>
        <v>238.11</v>
      </c>
      <c r="V3819" s="61">
        <f t="shared" si="3294"/>
        <v>264.36</v>
      </c>
      <c r="W3819" s="61">
        <f t="shared" si="3294"/>
        <v>222.87</v>
      </c>
      <c r="X3819" s="61">
        <f t="shared" si="3294"/>
        <v>228.21</v>
      </c>
      <c r="Y3819" s="61">
        <f t="shared" si="3294"/>
        <v>244.89</v>
      </c>
      <c r="Z3819" s="61">
        <f t="shared" si="3294"/>
        <v>249.48</v>
      </c>
      <c r="AA3819" s="61">
        <f t="shared" si="3294"/>
        <v>259.05</v>
      </c>
      <c r="AB3819" s="61">
        <f t="shared" si="3294"/>
        <v>343.74</v>
      </c>
    </row>
    <row r="3820" spans="1:28" ht="16.5" hidden="1" thickBot="1" x14ac:dyDescent="0.3">
      <c r="A3820" s="202" t="s">
        <v>12</v>
      </c>
      <c r="B3820" s="353" t="s">
        <v>291</v>
      </c>
      <c r="C3820" s="354"/>
      <c r="D3820" s="179">
        <f>D3809</f>
        <v>163780</v>
      </c>
      <c r="E3820" s="179">
        <f t="shared" si="3320"/>
        <v>165427</v>
      </c>
      <c r="F3820" s="179">
        <f t="shared" si="3320"/>
        <v>124235</v>
      </c>
      <c r="G3820" s="179">
        <f t="shared" si="3320"/>
        <v>119373</v>
      </c>
      <c r="H3820" s="179">
        <f t="shared" si="3320"/>
        <v>147379</v>
      </c>
      <c r="I3820" s="179">
        <f t="shared" si="3320"/>
        <v>214796</v>
      </c>
      <c r="J3820" s="179">
        <f t="shared" si="3320"/>
        <v>145691</v>
      </c>
      <c r="K3820" s="179">
        <f t="shared" si="3320"/>
        <v>123159</v>
      </c>
      <c r="L3820" s="179">
        <f t="shared" si="3320"/>
        <v>108798</v>
      </c>
      <c r="M3820" s="179">
        <f t="shared" si="3320"/>
        <v>123384</v>
      </c>
      <c r="N3820" s="179">
        <f t="shared" si="3320"/>
        <v>226653</v>
      </c>
      <c r="O3820" s="179">
        <f t="shared" si="3320"/>
        <v>171118</v>
      </c>
      <c r="P3820" s="207">
        <v>2027</v>
      </c>
      <c r="Q3820" s="61">
        <f t="shared" si="3296"/>
        <v>163.78</v>
      </c>
      <c r="R3820" s="61">
        <f t="shared" si="3296"/>
        <v>165.42699999999999</v>
      </c>
      <c r="S3820" s="61">
        <f t="shared" si="3296"/>
        <v>124.235</v>
      </c>
      <c r="T3820" s="61">
        <f t="shared" si="3294"/>
        <v>119.373</v>
      </c>
      <c r="U3820" s="61">
        <f t="shared" si="3294"/>
        <v>147.37899999999999</v>
      </c>
      <c r="V3820" s="61">
        <f t="shared" si="3294"/>
        <v>214.79599999999999</v>
      </c>
      <c r="W3820" s="61">
        <f t="shared" si="3294"/>
        <v>145.691</v>
      </c>
      <c r="X3820" s="61">
        <f t="shared" si="3294"/>
        <v>123.15900000000001</v>
      </c>
      <c r="Y3820" s="61">
        <f t="shared" si="3294"/>
        <v>108.798</v>
      </c>
      <c r="Z3820" s="61">
        <f t="shared" si="3294"/>
        <v>123.384</v>
      </c>
      <c r="AA3820" s="61">
        <f t="shared" si="3294"/>
        <v>226.65299999999999</v>
      </c>
      <c r="AB3820" s="61">
        <f t="shared" si="3294"/>
        <v>171.11799999999999</v>
      </c>
    </row>
    <row r="3821" spans="1:28" ht="33" hidden="1" customHeight="1" thickBot="1" x14ac:dyDescent="0.3">
      <c r="A3821" s="202" t="s">
        <v>13</v>
      </c>
      <c r="B3821" s="344" t="s">
        <v>292</v>
      </c>
      <c r="C3821" s="345"/>
      <c r="D3821" s="180">
        <f>D3819-D3820</f>
        <v>230915</v>
      </c>
      <c r="E3821" s="180">
        <f t="shared" ref="E3821:O3821" si="3321">E3819-E3820</f>
        <v>104768</v>
      </c>
      <c r="F3821" s="180">
        <f t="shared" si="3321"/>
        <v>55975</v>
      </c>
      <c r="G3821" s="180">
        <f t="shared" si="3321"/>
        <v>219807</v>
      </c>
      <c r="H3821" s="180">
        <f t="shared" si="3321"/>
        <v>90731</v>
      </c>
      <c r="I3821" s="180">
        <f t="shared" si="3321"/>
        <v>49564</v>
      </c>
      <c r="J3821" s="180">
        <f t="shared" si="3321"/>
        <v>77179</v>
      </c>
      <c r="K3821" s="180">
        <f t="shared" si="3321"/>
        <v>105051</v>
      </c>
      <c r="L3821" s="180">
        <f t="shared" si="3321"/>
        <v>136092</v>
      </c>
      <c r="M3821" s="180">
        <f t="shared" si="3321"/>
        <v>126096</v>
      </c>
      <c r="N3821" s="180">
        <f t="shared" si="3321"/>
        <v>32397</v>
      </c>
      <c r="O3821" s="180">
        <f t="shared" si="3321"/>
        <v>172622</v>
      </c>
      <c r="P3821" s="207">
        <v>2027</v>
      </c>
      <c r="Q3821" s="61">
        <f t="shared" si="3296"/>
        <v>230.91499999999999</v>
      </c>
      <c r="R3821" s="61">
        <f t="shared" si="3296"/>
        <v>104.768</v>
      </c>
      <c r="S3821" s="61">
        <f t="shared" si="3296"/>
        <v>55.975000000000001</v>
      </c>
      <c r="T3821" s="61">
        <f t="shared" si="3294"/>
        <v>219.80699999999999</v>
      </c>
      <c r="U3821" s="61">
        <f t="shared" si="3294"/>
        <v>90.730999999999995</v>
      </c>
      <c r="V3821" s="61">
        <f t="shared" si="3294"/>
        <v>49.564</v>
      </c>
      <c r="W3821" s="61">
        <f t="shared" si="3294"/>
        <v>77.179000000000002</v>
      </c>
      <c r="X3821" s="61">
        <f t="shared" si="3294"/>
        <v>105.051</v>
      </c>
      <c r="Y3821" s="61">
        <f t="shared" si="3294"/>
        <v>136.09200000000001</v>
      </c>
      <c r="Z3821" s="61">
        <f t="shared" si="3294"/>
        <v>126.096</v>
      </c>
      <c r="AA3821" s="61">
        <f t="shared" si="3294"/>
        <v>32.396999999999998</v>
      </c>
      <c r="AB3821" s="61">
        <f t="shared" si="3294"/>
        <v>172.62200000000001</v>
      </c>
    </row>
    <row r="3822" spans="1:28" ht="36" hidden="1" customHeight="1" thickBot="1" x14ac:dyDescent="0.3">
      <c r="A3822" s="202" t="s">
        <v>14</v>
      </c>
      <c r="B3822" s="344" t="s">
        <v>27</v>
      </c>
      <c r="C3822" s="345"/>
      <c r="D3822" s="181">
        <f>D3821/D3819</f>
        <v>0.5850466816149178</v>
      </c>
      <c r="E3822" s="181">
        <f t="shared" ref="E3822:O3822" si="3322">E3821/E3819</f>
        <v>0.38774958826033051</v>
      </c>
      <c r="F3822" s="181">
        <f t="shared" si="3322"/>
        <v>0.31060984407080627</v>
      </c>
      <c r="G3822" s="181">
        <f t="shared" si="3322"/>
        <v>0.64805413055015038</v>
      </c>
      <c r="H3822" s="181">
        <f t="shared" si="3322"/>
        <v>0.38104657511234302</v>
      </c>
      <c r="I3822" s="181">
        <f t="shared" si="3322"/>
        <v>0.18748676047813587</v>
      </c>
      <c r="J3822" s="181">
        <f t="shared" si="3322"/>
        <v>0.34629604702292816</v>
      </c>
      <c r="K3822" s="181">
        <f t="shared" si="3322"/>
        <v>0.4603260155120284</v>
      </c>
      <c r="L3822" s="181">
        <f t="shared" si="3322"/>
        <v>0.55572706112948667</v>
      </c>
      <c r="M3822" s="181">
        <f t="shared" si="3322"/>
        <v>0.50543530543530546</v>
      </c>
      <c r="N3822" s="181">
        <f t="shared" si="3322"/>
        <v>0.12506079907353793</v>
      </c>
      <c r="O3822" s="181">
        <f t="shared" si="3322"/>
        <v>0.50218770000581836</v>
      </c>
      <c r="P3822" s="207">
        <v>2027</v>
      </c>
      <c r="Q3822" s="61">
        <f t="shared" si="3296"/>
        <v>5.8504668161491781E-4</v>
      </c>
      <c r="R3822" s="61">
        <f t="shared" si="3296"/>
        <v>3.8774958826033053E-4</v>
      </c>
      <c r="S3822" s="61">
        <f t="shared" si="3296"/>
        <v>3.106098440708063E-4</v>
      </c>
      <c r="T3822" s="61">
        <f t="shared" si="3294"/>
        <v>6.4805413055015035E-4</v>
      </c>
      <c r="U3822" s="61">
        <f t="shared" si="3294"/>
        <v>3.8104657511234301E-4</v>
      </c>
      <c r="V3822" s="61">
        <f t="shared" si="3294"/>
        <v>1.8748676047813587E-4</v>
      </c>
      <c r="W3822" s="61">
        <f t="shared" si="3294"/>
        <v>3.4629604702292815E-4</v>
      </c>
      <c r="X3822" s="61">
        <f t="shared" si="3294"/>
        <v>4.603260155120284E-4</v>
      </c>
      <c r="Y3822" s="61">
        <f t="shared" si="3294"/>
        <v>5.5572706112948667E-4</v>
      </c>
      <c r="Z3822" s="61">
        <f t="shared" si="3294"/>
        <v>5.0543530543530545E-4</v>
      </c>
      <c r="AA3822" s="61">
        <f t="shared" si="3294"/>
        <v>1.2506079907353791E-4</v>
      </c>
      <c r="AB3822" s="61">
        <f t="shared" si="3294"/>
        <v>5.0218770000581836E-4</v>
      </c>
    </row>
    <row r="3823" spans="1:28" ht="81.75" hidden="1" customHeight="1" thickBot="1" x14ac:dyDescent="0.3">
      <c r="A3823" s="202" t="s">
        <v>28</v>
      </c>
      <c r="B3823" s="344" t="s">
        <v>29</v>
      </c>
      <c r="C3823" s="345"/>
      <c r="D3823" s="187">
        <f t="shared" ref="D3823:O3823" si="3323">D3724</f>
        <v>4.4006543993146767</v>
      </c>
      <c r="E3823" s="187">
        <f t="shared" si="3323"/>
        <v>4.4006543993146767</v>
      </c>
      <c r="F3823" s="187">
        <f t="shared" si="3323"/>
        <v>4.4006543993146767</v>
      </c>
      <c r="G3823" s="187">
        <f t="shared" si="3323"/>
        <v>4.4006543993146767</v>
      </c>
      <c r="H3823" s="187">
        <f t="shared" si="3323"/>
        <v>4.4006543993146767</v>
      </c>
      <c r="I3823" s="187">
        <f t="shared" si="3323"/>
        <v>4.4006543993146767</v>
      </c>
      <c r="J3823" s="187">
        <f t="shared" si="3323"/>
        <v>4.4006543993146767</v>
      </c>
      <c r="K3823" s="187">
        <f t="shared" si="3323"/>
        <v>4.4006543993146767</v>
      </c>
      <c r="L3823" s="187">
        <f t="shared" si="3323"/>
        <v>4.4006543993146767</v>
      </c>
      <c r="M3823" s="187">
        <f t="shared" si="3323"/>
        <v>4.4006543993146767</v>
      </c>
      <c r="N3823" s="187">
        <f t="shared" si="3323"/>
        <v>4.4006543993146767</v>
      </c>
      <c r="O3823" s="187">
        <f t="shared" si="3323"/>
        <v>4.4006543993146767</v>
      </c>
      <c r="P3823" s="207">
        <v>2027</v>
      </c>
      <c r="Q3823" s="61">
        <f t="shared" si="3296"/>
        <v>4.4006543993146763E-3</v>
      </c>
      <c r="R3823" s="61">
        <f t="shared" si="3296"/>
        <v>4.4006543993146763E-3</v>
      </c>
      <c r="S3823" s="61">
        <f t="shared" si="3296"/>
        <v>4.4006543993146763E-3</v>
      </c>
      <c r="T3823" s="61">
        <f t="shared" si="3294"/>
        <v>4.4006543993146763E-3</v>
      </c>
      <c r="U3823" s="61">
        <f t="shared" si="3294"/>
        <v>4.4006543993146763E-3</v>
      </c>
      <c r="V3823" s="61">
        <f t="shared" si="3294"/>
        <v>4.4006543993146763E-3</v>
      </c>
      <c r="W3823" s="61">
        <f t="shared" si="3294"/>
        <v>4.4006543993146763E-3</v>
      </c>
      <c r="X3823" s="61">
        <f t="shared" si="3294"/>
        <v>4.4006543993146763E-3</v>
      </c>
      <c r="Y3823" s="61">
        <f t="shared" si="3294"/>
        <v>4.4006543993146763E-3</v>
      </c>
      <c r="Z3823" s="61">
        <f t="shared" si="3294"/>
        <v>4.4006543993146763E-3</v>
      </c>
      <c r="AA3823" s="61">
        <f t="shared" si="3294"/>
        <v>4.4006543993146763E-3</v>
      </c>
      <c r="AB3823" s="61">
        <f t="shared" si="3294"/>
        <v>4.4006543993146763E-3</v>
      </c>
    </row>
    <row r="3824" spans="1:28" ht="51" hidden="1" customHeight="1" thickBot="1" x14ac:dyDescent="0.3">
      <c r="A3824" s="202" t="s">
        <v>30</v>
      </c>
      <c r="B3824" s="344" t="s">
        <v>31</v>
      </c>
      <c r="C3824" s="345"/>
      <c r="D3824" s="182">
        <f>D3813</f>
        <v>0.46645079723814981</v>
      </c>
      <c r="E3824" s="182">
        <f t="shared" ref="E3824:O3824" si="3324">E3813</f>
        <v>0.26915370388356252</v>
      </c>
      <c r="F3824" s="182">
        <f t="shared" si="3324"/>
        <v>0.19201395969403828</v>
      </c>
      <c r="G3824" s="182">
        <f t="shared" si="3324"/>
        <v>0.52945824617338233</v>
      </c>
      <c r="H3824" s="182">
        <f t="shared" si="3324"/>
        <v>0.26245069073557503</v>
      </c>
      <c r="I3824" s="182">
        <f t="shared" si="3324"/>
        <v>6.8890876101367862E-2</v>
      </c>
      <c r="J3824" s="182">
        <f t="shared" si="3324"/>
        <v>0.22770016264616016</v>
      </c>
      <c r="K3824" s="182">
        <f t="shared" si="3324"/>
        <v>0.34173013113526041</v>
      </c>
      <c r="L3824" s="182">
        <f t="shared" si="3324"/>
        <v>0.43713117675271868</v>
      </c>
      <c r="M3824" s="182">
        <f t="shared" si="3324"/>
        <v>0.38683942105853747</v>
      </c>
      <c r="N3824" s="182">
        <f t="shared" si="3324"/>
        <v>6.4649146967699217E-3</v>
      </c>
      <c r="O3824" s="182">
        <f t="shared" si="3324"/>
        <v>0.38359181562905037</v>
      </c>
      <c r="P3824" s="207">
        <v>2027</v>
      </c>
      <c r="Q3824" s="61">
        <f t="shared" si="3296"/>
        <v>4.6645079723814983E-4</v>
      </c>
      <c r="R3824" s="61">
        <f t="shared" si="3296"/>
        <v>2.691537038835625E-4</v>
      </c>
      <c r="S3824" s="61">
        <f t="shared" si="3296"/>
        <v>1.9201395969403829E-4</v>
      </c>
      <c r="T3824" s="61">
        <f t="shared" si="3294"/>
        <v>5.2945824617338236E-4</v>
      </c>
      <c r="U3824" s="61">
        <f t="shared" si="3294"/>
        <v>2.6245069073557503E-4</v>
      </c>
      <c r="V3824" s="61">
        <f t="shared" si="3294"/>
        <v>6.8890876101367857E-5</v>
      </c>
      <c r="W3824" s="61">
        <f t="shared" si="3294"/>
        <v>2.2770016264616016E-4</v>
      </c>
      <c r="X3824" s="61">
        <f t="shared" si="3294"/>
        <v>3.4173013113526042E-4</v>
      </c>
      <c r="Y3824" s="61">
        <f t="shared" si="3294"/>
        <v>4.3713117675271869E-4</v>
      </c>
      <c r="Z3824" s="61">
        <f t="shared" si="3294"/>
        <v>3.8683942105853747E-4</v>
      </c>
      <c r="AA3824" s="61">
        <f t="shared" si="3294"/>
        <v>6.4649146967699221E-6</v>
      </c>
      <c r="AB3824" s="61">
        <f t="shared" si="3294"/>
        <v>3.8359181562905038E-4</v>
      </c>
    </row>
    <row r="3825" spans="1:28" ht="83.25" hidden="1" customHeight="1" thickBot="1" x14ac:dyDescent="0.3">
      <c r="A3825" s="202" t="s">
        <v>32</v>
      </c>
      <c r="B3825" s="344" t="s">
        <v>33</v>
      </c>
      <c r="C3825" s="345"/>
      <c r="D3825" s="183">
        <f>ROUND(D3824*D3819,0)</f>
        <v>184106</v>
      </c>
      <c r="E3825" s="183">
        <f t="shared" ref="E3825:F3825" si="3325">ROUND(E3824*E3819,0)</f>
        <v>72724</v>
      </c>
      <c r="F3825" s="183">
        <f t="shared" si="3325"/>
        <v>34603</v>
      </c>
      <c r="G3825" s="183">
        <f>ROUND(G3824*G3819,0)</f>
        <v>179582</v>
      </c>
      <c r="H3825" s="183">
        <f t="shared" ref="H3825:O3825" si="3326">ROUND(H3824*H3819,0)</f>
        <v>62492</v>
      </c>
      <c r="I3825" s="183">
        <f t="shared" si="3326"/>
        <v>18212</v>
      </c>
      <c r="J3825" s="183">
        <f t="shared" si="3326"/>
        <v>50748</v>
      </c>
      <c r="K3825" s="183">
        <f t="shared" si="3326"/>
        <v>77986</v>
      </c>
      <c r="L3825" s="183">
        <f t="shared" si="3326"/>
        <v>107049</v>
      </c>
      <c r="M3825" s="183">
        <f t="shared" si="3326"/>
        <v>96509</v>
      </c>
      <c r="N3825" s="183">
        <f t="shared" si="3326"/>
        <v>1675</v>
      </c>
      <c r="O3825" s="183">
        <f t="shared" si="3326"/>
        <v>131856</v>
      </c>
      <c r="P3825" s="207">
        <v>2027</v>
      </c>
      <c r="Q3825" s="61">
        <f t="shared" si="3296"/>
        <v>184.10599999999999</v>
      </c>
      <c r="R3825" s="61">
        <f t="shared" si="3296"/>
        <v>72.724000000000004</v>
      </c>
      <c r="S3825" s="61">
        <f t="shared" si="3296"/>
        <v>34.603000000000002</v>
      </c>
      <c r="T3825" s="61">
        <f t="shared" si="3294"/>
        <v>179.58199999999999</v>
      </c>
      <c r="U3825" s="61">
        <f t="shared" si="3294"/>
        <v>62.491999999999997</v>
      </c>
      <c r="V3825" s="61">
        <f t="shared" si="3294"/>
        <v>18.212</v>
      </c>
      <c r="W3825" s="61">
        <f t="shared" si="3294"/>
        <v>50.747999999999998</v>
      </c>
      <c r="X3825" s="61">
        <f t="shared" si="3294"/>
        <v>77.986000000000004</v>
      </c>
      <c r="Y3825" s="61">
        <f t="shared" si="3294"/>
        <v>107.04900000000001</v>
      </c>
      <c r="Z3825" s="61">
        <f t="shared" si="3294"/>
        <v>96.509</v>
      </c>
      <c r="AA3825" s="61">
        <f t="shared" si="3294"/>
        <v>1.675</v>
      </c>
      <c r="AB3825" s="61">
        <f t="shared" si="3294"/>
        <v>131.85599999999999</v>
      </c>
    </row>
    <row r="3826" spans="1:28" ht="53.25" hidden="1" customHeight="1" thickBot="1" x14ac:dyDescent="0.3">
      <c r="A3826" s="202" t="s">
        <v>34</v>
      </c>
      <c r="B3826" s="344" t="s">
        <v>35</v>
      </c>
      <c r="C3826" s="345"/>
      <c r="D3826" s="184">
        <f>D3823*D3825</f>
        <v>810186.87884022784</v>
      </c>
      <c r="E3826" s="185">
        <f t="shared" ref="E3826:O3826" si="3327">E3823*E3825</f>
        <v>320033.19053576054</v>
      </c>
      <c r="F3826" s="185">
        <f t="shared" si="3327"/>
        <v>152275.84417948575</v>
      </c>
      <c r="G3826" s="185">
        <f t="shared" si="3327"/>
        <v>790278.31833772827</v>
      </c>
      <c r="H3826" s="185">
        <f t="shared" si="3327"/>
        <v>275005.6947219728</v>
      </c>
      <c r="I3826" s="185">
        <f t="shared" si="3327"/>
        <v>80144.717920318886</v>
      </c>
      <c r="J3826" s="185">
        <f t="shared" si="3327"/>
        <v>223324.40945642121</v>
      </c>
      <c r="K3826" s="185">
        <f t="shared" si="3327"/>
        <v>343189.43398495438</v>
      </c>
      <c r="L3826" s="185">
        <f t="shared" si="3327"/>
        <v>471085.65279223683</v>
      </c>
      <c r="M3826" s="185">
        <f t="shared" si="3327"/>
        <v>424702.75542346016</v>
      </c>
      <c r="N3826" s="185">
        <f t="shared" si="3327"/>
        <v>7371.0961188520832</v>
      </c>
      <c r="O3826" s="186">
        <f t="shared" si="3327"/>
        <v>580252.68647603597</v>
      </c>
      <c r="P3826" s="207">
        <v>2027</v>
      </c>
      <c r="Q3826" s="61">
        <f t="shared" si="3296"/>
        <v>810.18687884022779</v>
      </c>
      <c r="R3826" s="61">
        <f t="shared" si="3296"/>
        <v>320.03319053576053</v>
      </c>
      <c r="S3826" s="61">
        <f t="shared" si="3296"/>
        <v>152.27584417948574</v>
      </c>
      <c r="T3826" s="61">
        <f t="shared" si="3296"/>
        <v>790.27831833772825</v>
      </c>
      <c r="U3826" s="61">
        <f t="shared" si="3296"/>
        <v>275.00569472197282</v>
      </c>
      <c r="V3826" s="61">
        <f t="shared" si="3296"/>
        <v>80.144717920318882</v>
      </c>
      <c r="W3826" s="61">
        <f t="shared" si="3296"/>
        <v>223.32440945642122</v>
      </c>
      <c r="X3826" s="61">
        <f t="shared" si="3296"/>
        <v>343.18943398495435</v>
      </c>
      <c r="Y3826" s="61">
        <f t="shared" si="3296"/>
        <v>471.08565279223683</v>
      </c>
      <c r="Z3826" s="61">
        <f t="shared" si="3296"/>
        <v>424.70275542346013</v>
      </c>
      <c r="AA3826" s="61">
        <f t="shared" si="3296"/>
        <v>7.3710961188520834</v>
      </c>
      <c r="AB3826" s="61">
        <f t="shared" si="3296"/>
        <v>580.25268647603593</v>
      </c>
    </row>
    <row r="3827" spans="1:28" ht="48.75" hidden="1" customHeight="1" thickBot="1" x14ac:dyDescent="0.3">
      <c r="A3827" s="202" t="s">
        <v>36</v>
      </c>
      <c r="B3827" s="344" t="s">
        <v>37</v>
      </c>
      <c r="C3827" s="345"/>
      <c r="D3827" s="184">
        <f>ROUND(D3826*0.9,2)</f>
        <v>729168.19</v>
      </c>
      <c r="E3827" s="185">
        <f t="shared" ref="E3827:O3827" si="3328">ROUND(E3826*0.9,2)</f>
        <v>288029.87</v>
      </c>
      <c r="F3827" s="185">
        <f t="shared" si="3328"/>
        <v>137048.26</v>
      </c>
      <c r="G3827" s="185">
        <f t="shared" si="3328"/>
        <v>711250.49</v>
      </c>
      <c r="H3827" s="185">
        <f t="shared" si="3328"/>
        <v>247505.13</v>
      </c>
      <c r="I3827" s="185">
        <f t="shared" si="3328"/>
        <v>72130.25</v>
      </c>
      <c r="J3827" s="185">
        <f t="shared" si="3328"/>
        <v>200991.97</v>
      </c>
      <c r="K3827" s="185">
        <f t="shared" si="3328"/>
        <v>308870.49</v>
      </c>
      <c r="L3827" s="185">
        <f t="shared" si="3328"/>
        <v>423977.09</v>
      </c>
      <c r="M3827" s="185">
        <f t="shared" si="3328"/>
        <v>382232.48</v>
      </c>
      <c r="N3827" s="185">
        <f t="shared" si="3328"/>
        <v>6633.99</v>
      </c>
      <c r="O3827" s="186">
        <f t="shared" si="3328"/>
        <v>522227.42</v>
      </c>
      <c r="P3827" s="207">
        <v>2027</v>
      </c>
      <c r="Q3827" s="61">
        <f t="shared" si="3296"/>
        <v>729.16818999999998</v>
      </c>
      <c r="R3827" s="61">
        <f t="shared" si="3296"/>
        <v>288.02987000000002</v>
      </c>
      <c r="S3827" s="61">
        <f t="shared" si="3296"/>
        <v>137.04826</v>
      </c>
      <c r="T3827" s="61">
        <f t="shared" si="3296"/>
        <v>711.25049000000001</v>
      </c>
      <c r="U3827" s="61">
        <f t="shared" si="3296"/>
        <v>247.50513000000001</v>
      </c>
      <c r="V3827" s="61">
        <f t="shared" si="3296"/>
        <v>72.130250000000004</v>
      </c>
      <c r="W3827" s="61">
        <f t="shared" si="3296"/>
        <v>200.99197000000001</v>
      </c>
      <c r="X3827" s="61">
        <f t="shared" si="3296"/>
        <v>308.87049000000002</v>
      </c>
      <c r="Y3827" s="61">
        <f t="shared" si="3296"/>
        <v>423.97709000000003</v>
      </c>
      <c r="Z3827" s="61">
        <f t="shared" si="3296"/>
        <v>382.23248000000001</v>
      </c>
      <c r="AA3827" s="61">
        <f t="shared" si="3296"/>
        <v>6.6339899999999998</v>
      </c>
      <c r="AB3827" s="61">
        <f t="shared" si="3296"/>
        <v>522.22741999999994</v>
      </c>
    </row>
    <row r="3828" spans="1:28" ht="21.75" hidden="1" customHeight="1" thickBot="1" x14ac:dyDescent="0.3">
      <c r="A3828" s="346" t="str">
        <f>A3817</f>
        <v>Объект 39:</v>
      </c>
      <c r="B3828" s="347"/>
      <c r="C3828" s="43"/>
      <c r="D3828" s="348" t="str">
        <f>D3817</f>
        <v>Ячейка ЛЭП яч.2 Гнилуша</v>
      </c>
      <c r="E3828" s="349"/>
      <c r="F3828" s="349"/>
      <c r="G3828" s="349"/>
      <c r="H3828" s="349"/>
      <c r="I3828" s="349"/>
      <c r="J3828" s="349"/>
      <c r="K3828" s="349"/>
      <c r="L3828" s="349"/>
      <c r="M3828" s="349"/>
      <c r="N3828" s="349"/>
      <c r="O3828" s="350"/>
      <c r="P3828" s="207">
        <v>2028</v>
      </c>
      <c r="Q3828" s="61" t="e">
        <f t="shared" si="3296"/>
        <v>#VALUE!</v>
      </c>
      <c r="R3828" s="61">
        <f t="shared" si="3296"/>
        <v>0</v>
      </c>
      <c r="S3828" s="61">
        <f t="shared" si="3296"/>
        <v>0</v>
      </c>
      <c r="T3828" s="61">
        <f t="shared" si="3296"/>
        <v>0</v>
      </c>
      <c r="U3828" s="61">
        <f t="shared" si="3296"/>
        <v>0</v>
      </c>
      <c r="V3828" s="61">
        <f t="shared" si="3296"/>
        <v>0</v>
      </c>
      <c r="W3828" s="61">
        <f t="shared" si="3296"/>
        <v>0</v>
      </c>
      <c r="X3828" s="61">
        <f t="shared" si="3296"/>
        <v>0</v>
      </c>
      <c r="Y3828" s="61">
        <f t="shared" si="3296"/>
        <v>0</v>
      </c>
      <c r="Z3828" s="61">
        <f t="shared" si="3296"/>
        <v>0</v>
      </c>
      <c r="AA3828" s="61">
        <f t="shared" si="3296"/>
        <v>0</v>
      </c>
      <c r="AB3828" s="61">
        <f t="shared" si="3296"/>
        <v>0</v>
      </c>
    </row>
    <row r="3829" spans="1:28" ht="16.5" hidden="1" thickBot="1" x14ac:dyDescent="0.3">
      <c r="A3829" s="351" t="s">
        <v>299</v>
      </c>
      <c r="B3829" s="352"/>
      <c r="C3829" s="352"/>
      <c r="D3829" s="352"/>
      <c r="E3829" s="352"/>
      <c r="F3829" s="352"/>
      <c r="G3829" s="352"/>
      <c r="H3829" s="352"/>
      <c r="I3829" s="352"/>
      <c r="J3829" s="352"/>
      <c r="K3829" s="352"/>
      <c r="L3829" s="352"/>
      <c r="M3829" s="352"/>
      <c r="N3829" s="352"/>
      <c r="O3829" s="352"/>
      <c r="P3829" s="207">
        <v>2028</v>
      </c>
      <c r="Q3829" s="61">
        <f t="shared" si="3296"/>
        <v>0</v>
      </c>
      <c r="R3829" s="61">
        <f t="shared" si="3296"/>
        <v>0</v>
      </c>
      <c r="S3829" s="61">
        <f t="shared" si="3296"/>
        <v>0</v>
      </c>
      <c r="T3829" s="61">
        <f t="shared" si="3296"/>
        <v>0</v>
      </c>
      <c r="U3829" s="61">
        <f t="shared" si="3296"/>
        <v>0</v>
      </c>
      <c r="V3829" s="61">
        <f t="shared" si="3296"/>
        <v>0</v>
      </c>
      <c r="W3829" s="61">
        <f t="shared" si="3296"/>
        <v>0</v>
      </c>
      <c r="X3829" s="61">
        <f t="shared" si="3296"/>
        <v>0</v>
      </c>
      <c r="Y3829" s="61">
        <f t="shared" si="3296"/>
        <v>0</v>
      </c>
      <c r="Z3829" s="61">
        <f t="shared" si="3296"/>
        <v>0</v>
      </c>
      <c r="AA3829" s="61">
        <f t="shared" si="3296"/>
        <v>0</v>
      </c>
      <c r="AB3829" s="61">
        <f t="shared" si="3296"/>
        <v>0</v>
      </c>
    </row>
    <row r="3830" spans="1:28" s="41" customFormat="1" ht="29.25" hidden="1" customHeight="1" thickBot="1" x14ac:dyDescent="0.3">
      <c r="A3830" s="202" t="s">
        <v>11</v>
      </c>
      <c r="B3830" s="344" t="s">
        <v>293</v>
      </c>
      <c r="C3830" s="345"/>
      <c r="D3830" s="179">
        <f>D3819</f>
        <v>394695</v>
      </c>
      <c r="E3830" s="179">
        <f t="shared" ref="E3830:O3831" si="3329">E3819</f>
        <v>270195</v>
      </c>
      <c r="F3830" s="179">
        <f t="shared" si="3329"/>
        <v>180210</v>
      </c>
      <c r="G3830" s="179">
        <f t="shared" si="3329"/>
        <v>339180</v>
      </c>
      <c r="H3830" s="179">
        <f t="shared" si="3329"/>
        <v>238110</v>
      </c>
      <c r="I3830" s="179">
        <f t="shared" si="3329"/>
        <v>264360</v>
      </c>
      <c r="J3830" s="179">
        <f t="shared" si="3329"/>
        <v>222870</v>
      </c>
      <c r="K3830" s="179">
        <f t="shared" si="3329"/>
        <v>228210</v>
      </c>
      <c r="L3830" s="179">
        <f t="shared" si="3329"/>
        <v>244890</v>
      </c>
      <c r="M3830" s="179">
        <f t="shared" si="3329"/>
        <v>249480</v>
      </c>
      <c r="N3830" s="179">
        <f t="shared" si="3329"/>
        <v>259050</v>
      </c>
      <c r="O3830" s="179">
        <f t="shared" si="3329"/>
        <v>343740</v>
      </c>
      <c r="P3830" s="207">
        <v>2028</v>
      </c>
      <c r="Q3830" s="61">
        <f t="shared" si="3296"/>
        <v>394.69499999999999</v>
      </c>
      <c r="R3830" s="61">
        <f t="shared" si="3296"/>
        <v>270.19499999999999</v>
      </c>
      <c r="S3830" s="61">
        <f t="shared" si="3296"/>
        <v>180.21</v>
      </c>
      <c r="T3830" s="61">
        <f t="shared" si="3296"/>
        <v>339.18</v>
      </c>
      <c r="U3830" s="61">
        <f t="shared" si="3296"/>
        <v>238.11</v>
      </c>
      <c r="V3830" s="61">
        <f t="shared" si="3296"/>
        <v>264.36</v>
      </c>
      <c r="W3830" s="61">
        <f t="shared" si="3296"/>
        <v>222.87</v>
      </c>
      <c r="X3830" s="61">
        <f t="shared" si="3296"/>
        <v>228.21</v>
      </c>
      <c r="Y3830" s="61">
        <f t="shared" si="3296"/>
        <v>244.89</v>
      </c>
      <c r="Z3830" s="61">
        <f t="shared" si="3296"/>
        <v>249.48</v>
      </c>
      <c r="AA3830" s="61">
        <f t="shared" si="3296"/>
        <v>259.05</v>
      </c>
      <c r="AB3830" s="61">
        <f t="shared" si="3296"/>
        <v>343.74</v>
      </c>
    </row>
    <row r="3831" spans="1:28" ht="16.5" hidden="1" thickBot="1" x14ac:dyDescent="0.3">
      <c r="A3831" s="202" t="s">
        <v>12</v>
      </c>
      <c r="B3831" s="353" t="s">
        <v>291</v>
      </c>
      <c r="C3831" s="354"/>
      <c r="D3831" s="179">
        <f>D3820</f>
        <v>163780</v>
      </c>
      <c r="E3831" s="179">
        <f t="shared" si="3329"/>
        <v>165427</v>
      </c>
      <c r="F3831" s="179">
        <f t="shared" si="3329"/>
        <v>124235</v>
      </c>
      <c r="G3831" s="179">
        <f t="shared" si="3329"/>
        <v>119373</v>
      </c>
      <c r="H3831" s="179">
        <f t="shared" si="3329"/>
        <v>147379</v>
      </c>
      <c r="I3831" s="179">
        <f t="shared" si="3329"/>
        <v>214796</v>
      </c>
      <c r="J3831" s="179">
        <f t="shared" si="3329"/>
        <v>145691</v>
      </c>
      <c r="K3831" s="179">
        <f t="shared" si="3329"/>
        <v>123159</v>
      </c>
      <c r="L3831" s="179">
        <f t="shared" si="3329"/>
        <v>108798</v>
      </c>
      <c r="M3831" s="179">
        <f t="shared" si="3329"/>
        <v>123384</v>
      </c>
      <c r="N3831" s="179">
        <f t="shared" si="3329"/>
        <v>226653</v>
      </c>
      <c r="O3831" s="179">
        <f t="shared" si="3329"/>
        <v>171118</v>
      </c>
      <c r="P3831" s="207">
        <v>2028</v>
      </c>
      <c r="Q3831" s="61">
        <f t="shared" si="3296"/>
        <v>163.78</v>
      </c>
      <c r="R3831" s="61">
        <f t="shared" si="3296"/>
        <v>165.42699999999999</v>
      </c>
      <c r="S3831" s="61">
        <f t="shared" si="3296"/>
        <v>124.235</v>
      </c>
      <c r="T3831" s="61">
        <f t="shared" si="3296"/>
        <v>119.373</v>
      </c>
      <c r="U3831" s="61">
        <f t="shared" si="3296"/>
        <v>147.37899999999999</v>
      </c>
      <c r="V3831" s="61">
        <f t="shared" si="3296"/>
        <v>214.79599999999999</v>
      </c>
      <c r="W3831" s="61">
        <f t="shared" si="3296"/>
        <v>145.691</v>
      </c>
      <c r="X3831" s="61">
        <f t="shared" si="3296"/>
        <v>123.15900000000001</v>
      </c>
      <c r="Y3831" s="61">
        <f t="shared" si="3296"/>
        <v>108.798</v>
      </c>
      <c r="Z3831" s="61">
        <f t="shared" si="3296"/>
        <v>123.384</v>
      </c>
      <c r="AA3831" s="61">
        <f t="shared" si="3296"/>
        <v>226.65299999999999</v>
      </c>
      <c r="AB3831" s="61">
        <f t="shared" si="3296"/>
        <v>171.11799999999999</v>
      </c>
    </row>
    <row r="3832" spans="1:28" ht="33" hidden="1" customHeight="1" thickBot="1" x14ac:dyDescent="0.3">
      <c r="A3832" s="202" t="s">
        <v>13</v>
      </c>
      <c r="B3832" s="344" t="s">
        <v>292</v>
      </c>
      <c r="C3832" s="345"/>
      <c r="D3832" s="180">
        <f>D3830-D3831</f>
        <v>230915</v>
      </c>
      <c r="E3832" s="180">
        <f t="shared" ref="E3832:O3832" si="3330">E3830-E3831</f>
        <v>104768</v>
      </c>
      <c r="F3832" s="180">
        <f t="shared" si="3330"/>
        <v>55975</v>
      </c>
      <c r="G3832" s="180">
        <f t="shared" si="3330"/>
        <v>219807</v>
      </c>
      <c r="H3832" s="180">
        <f t="shared" si="3330"/>
        <v>90731</v>
      </c>
      <c r="I3832" s="180">
        <f t="shared" si="3330"/>
        <v>49564</v>
      </c>
      <c r="J3832" s="180">
        <f t="shared" si="3330"/>
        <v>77179</v>
      </c>
      <c r="K3832" s="180">
        <f t="shared" si="3330"/>
        <v>105051</v>
      </c>
      <c r="L3832" s="180">
        <f t="shared" si="3330"/>
        <v>136092</v>
      </c>
      <c r="M3832" s="180">
        <f t="shared" si="3330"/>
        <v>126096</v>
      </c>
      <c r="N3832" s="180">
        <f t="shared" si="3330"/>
        <v>32397</v>
      </c>
      <c r="O3832" s="180">
        <f t="shared" si="3330"/>
        <v>172622</v>
      </c>
      <c r="P3832" s="207">
        <v>2028</v>
      </c>
      <c r="Q3832" s="61">
        <f t="shared" ref="Q3832:AB3853" si="3331">D3832/1000</f>
        <v>230.91499999999999</v>
      </c>
      <c r="R3832" s="61">
        <f t="shared" si="3331"/>
        <v>104.768</v>
      </c>
      <c r="S3832" s="61">
        <f t="shared" si="3331"/>
        <v>55.975000000000001</v>
      </c>
      <c r="T3832" s="61">
        <f t="shared" si="3331"/>
        <v>219.80699999999999</v>
      </c>
      <c r="U3832" s="61">
        <f t="shared" si="3331"/>
        <v>90.730999999999995</v>
      </c>
      <c r="V3832" s="61">
        <f t="shared" si="3331"/>
        <v>49.564</v>
      </c>
      <c r="W3832" s="61">
        <f t="shared" si="3331"/>
        <v>77.179000000000002</v>
      </c>
      <c r="X3832" s="61">
        <f t="shared" si="3331"/>
        <v>105.051</v>
      </c>
      <c r="Y3832" s="61">
        <f t="shared" si="3331"/>
        <v>136.09200000000001</v>
      </c>
      <c r="Z3832" s="61">
        <f t="shared" si="3331"/>
        <v>126.096</v>
      </c>
      <c r="AA3832" s="61">
        <f t="shared" si="3331"/>
        <v>32.396999999999998</v>
      </c>
      <c r="AB3832" s="61">
        <f t="shared" si="3331"/>
        <v>172.62200000000001</v>
      </c>
    </row>
    <row r="3833" spans="1:28" ht="36" hidden="1" customHeight="1" thickBot="1" x14ac:dyDescent="0.3">
      <c r="A3833" s="202" t="s">
        <v>14</v>
      </c>
      <c r="B3833" s="344" t="s">
        <v>27</v>
      </c>
      <c r="C3833" s="345"/>
      <c r="D3833" s="181">
        <f>D3832/D3830</f>
        <v>0.5850466816149178</v>
      </c>
      <c r="E3833" s="181">
        <f t="shared" ref="E3833:O3833" si="3332">E3832/E3830</f>
        <v>0.38774958826033051</v>
      </c>
      <c r="F3833" s="181">
        <f t="shared" si="3332"/>
        <v>0.31060984407080627</v>
      </c>
      <c r="G3833" s="181">
        <f t="shared" si="3332"/>
        <v>0.64805413055015038</v>
      </c>
      <c r="H3833" s="181">
        <f t="shared" si="3332"/>
        <v>0.38104657511234302</v>
      </c>
      <c r="I3833" s="181">
        <f t="shared" si="3332"/>
        <v>0.18748676047813587</v>
      </c>
      <c r="J3833" s="181">
        <f t="shared" si="3332"/>
        <v>0.34629604702292816</v>
      </c>
      <c r="K3833" s="181">
        <f t="shared" si="3332"/>
        <v>0.4603260155120284</v>
      </c>
      <c r="L3833" s="181">
        <f t="shared" si="3332"/>
        <v>0.55572706112948667</v>
      </c>
      <c r="M3833" s="181">
        <f t="shared" si="3332"/>
        <v>0.50543530543530546</v>
      </c>
      <c r="N3833" s="181">
        <f t="shared" si="3332"/>
        <v>0.12506079907353793</v>
      </c>
      <c r="O3833" s="181">
        <f t="shared" si="3332"/>
        <v>0.50218770000581836</v>
      </c>
      <c r="P3833" s="207">
        <v>2028</v>
      </c>
      <c r="Q3833" s="61">
        <f t="shared" si="3331"/>
        <v>5.8504668161491781E-4</v>
      </c>
      <c r="R3833" s="61">
        <f t="shared" si="3331"/>
        <v>3.8774958826033053E-4</v>
      </c>
      <c r="S3833" s="61">
        <f t="shared" si="3331"/>
        <v>3.106098440708063E-4</v>
      </c>
      <c r="T3833" s="61">
        <f t="shared" si="3331"/>
        <v>6.4805413055015035E-4</v>
      </c>
      <c r="U3833" s="61">
        <f t="shared" si="3331"/>
        <v>3.8104657511234301E-4</v>
      </c>
      <c r="V3833" s="61">
        <f t="shared" si="3331"/>
        <v>1.8748676047813587E-4</v>
      </c>
      <c r="W3833" s="61">
        <f t="shared" si="3331"/>
        <v>3.4629604702292815E-4</v>
      </c>
      <c r="X3833" s="61">
        <f t="shared" si="3331"/>
        <v>4.603260155120284E-4</v>
      </c>
      <c r="Y3833" s="61">
        <f t="shared" si="3331"/>
        <v>5.5572706112948667E-4</v>
      </c>
      <c r="Z3833" s="61">
        <f t="shared" si="3331"/>
        <v>5.0543530543530545E-4</v>
      </c>
      <c r="AA3833" s="61">
        <f t="shared" si="3331"/>
        <v>1.2506079907353791E-4</v>
      </c>
      <c r="AB3833" s="61">
        <f t="shared" si="3331"/>
        <v>5.0218770000581836E-4</v>
      </c>
    </row>
    <row r="3834" spans="1:28" ht="81.75" hidden="1" customHeight="1" thickBot="1" x14ac:dyDescent="0.3">
      <c r="A3834" s="202" t="s">
        <v>28</v>
      </c>
      <c r="B3834" s="344" t="s">
        <v>29</v>
      </c>
      <c r="C3834" s="345"/>
      <c r="D3834" s="187">
        <f t="shared" ref="D3834:O3834" si="3333">D3735</f>
        <v>4.5942831928845234</v>
      </c>
      <c r="E3834" s="187">
        <f t="shared" si="3333"/>
        <v>4.5942831928845234</v>
      </c>
      <c r="F3834" s="187">
        <f t="shared" si="3333"/>
        <v>4.5942831928845234</v>
      </c>
      <c r="G3834" s="187">
        <f t="shared" si="3333"/>
        <v>4.5942831928845234</v>
      </c>
      <c r="H3834" s="187">
        <f t="shared" si="3333"/>
        <v>4.5942831928845234</v>
      </c>
      <c r="I3834" s="187">
        <f t="shared" si="3333"/>
        <v>4.5942831928845234</v>
      </c>
      <c r="J3834" s="187">
        <f t="shared" si="3333"/>
        <v>4.5942831928845234</v>
      </c>
      <c r="K3834" s="187">
        <f t="shared" si="3333"/>
        <v>4.5942831928845234</v>
      </c>
      <c r="L3834" s="187">
        <f t="shared" si="3333"/>
        <v>4.5942831928845234</v>
      </c>
      <c r="M3834" s="187">
        <f t="shared" si="3333"/>
        <v>4.5942831928845234</v>
      </c>
      <c r="N3834" s="187">
        <f t="shared" si="3333"/>
        <v>4.5942831928845234</v>
      </c>
      <c r="O3834" s="187">
        <f t="shared" si="3333"/>
        <v>4.5942831928845234</v>
      </c>
      <c r="P3834" s="207">
        <v>2028</v>
      </c>
      <c r="Q3834" s="61">
        <f t="shared" si="3331"/>
        <v>4.5942831928845237E-3</v>
      </c>
      <c r="R3834" s="61">
        <f t="shared" si="3331"/>
        <v>4.5942831928845237E-3</v>
      </c>
      <c r="S3834" s="61">
        <f t="shared" si="3331"/>
        <v>4.5942831928845237E-3</v>
      </c>
      <c r="T3834" s="61">
        <f t="shared" si="3331"/>
        <v>4.5942831928845237E-3</v>
      </c>
      <c r="U3834" s="61">
        <f t="shared" si="3331"/>
        <v>4.5942831928845237E-3</v>
      </c>
      <c r="V3834" s="61">
        <f t="shared" si="3331"/>
        <v>4.5942831928845237E-3</v>
      </c>
      <c r="W3834" s="61">
        <f t="shared" si="3331"/>
        <v>4.5942831928845237E-3</v>
      </c>
      <c r="X3834" s="61">
        <f t="shared" si="3331"/>
        <v>4.5942831928845237E-3</v>
      </c>
      <c r="Y3834" s="61">
        <f t="shared" si="3331"/>
        <v>4.5942831928845237E-3</v>
      </c>
      <c r="Z3834" s="61">
        <f t="shared" si="3331"/>
        <v>4.5942831928845237E-3</v>
      </c>
      <c r="AA3834" s="61">
        <f t="shared" si="3331"/>
        <v>4.5942831928845237E-3</v>
      </c>
      <c r="AB3834" s="61">
        <f t="shared" si="3331"/>
        <v>4.5942831928845237E-3</v>
      </c>
    </row>
    <row r="3835" spans="1:28" ht="51" hidden="1" customHeight="1" thickBot="1" x14ac:dyDescent="0.3">
      <c r="A3835" s="202" t="s">
        <v>30</v>
      </c>
      <c r="B3835" s="344" t="s">
        <v>31</v>
      </c>
      <c r="C3835" s="345"/>
      <c r="D3835" s="182">
        <f>D3824</f>
        <v>0.46645079723814981</v>
      </c>
      <c r="E3835" s="182">
        <f t="shared" ref="E3835:O3835" si="3334">E3824</f>
        <v>0.26915370388356252</v>
      </c>
      <c r="F3835" s="182">
        <f t="shared" si="3334"/>
        <v>0.19201395969403828</v>
      </c>
      <c r="G3835" s="182">
        <f t="shared" si="3334"/>
        <v>0.52945824617338233</v>
      </c>
      <c r="H3835" s="182">
        <f t="shared" si="3334"/>
        <v>0.26245069073557503</v>
      </c>
      <c r="I3835" s="182">
        <f t="shared" si="3334"/>
        <v>6.8890876101367862E-2</v>
      </c>
      <c r="J3835" s="182">
        <f t="shared" si="3334"/>
        <v>0.22770016264616016</v>
      </c>
      <c r="K3835" s="182">
        <f t="shared" si="3334"/>
        <v>0.34173013113526041</v>
      </c>
      <c r="L3835" s="182">
        <f t="shared" si="3334"/>
        <v>0.43713117675271868</v>
      </c>
      <c r="M3835" s="182">
        <f t="shared" si="3334"/>
        <v>0.38683942105853747</v>
      </c>
      <c r="N3835" s="182">
        <f t="shared" si="3334"/>
        <v>6.4649146967699217E-3</v>
      </c>
      <c r="O3835" s="182">
        <f t="shared" si="3334"/>
        <v>0.38359181562905037</v>
      </c>
      <c r="P3835" s="207">
        <v>2028</v>
      </c>
      <c r="Q3835" s="61">
        <f t="shared" si="3331"/>
        <v>4.6645079723814983E-4</v>
      </c>
      <c r="R3835" s="61">
        <f t="shared" si="3331"/>
        <v>2.691537038835625E-4</v>
      </c>
      <c r="S3835" s="61">
        <f t="shared" si="3331"/>
        <v>1.9201395969403829E-4</v>
      </c>
      <c r="T3835" s="61">
        <f t="shared" si="3331"/>
        <v>5.2945824617338236E-4</v>
      </c>
      <c r="U3835" s="61">
        <f t="shared" si="3331"/>
        <v>2.6245069073557503E-4</v>
      </c>
      <c r="V3835" s="61">
        <f t="shared" si="3331"/>
        <v>6.8890876101367857E-5</v>
      </c>
      <c r="W3835" s="61">
        <f t="shared" si="3331"/>
        <v>2.2770016264616016E-4</v>
      </c>
      <c r="X3835" s="61">
        <f t="shared" si="3331"/>
        <v>3.4173013113526042E-4</v>
      </c>
      <c r="Y3835" s="61">
        <f t="shared" si="3331"/>
        <v>4.3713117675271869E-4</v>
      </c>
      <c r="Z3835" s="61">
        <f t="shared" si="3331"/>
        <v>3.8683942105853747E-4</v>
      </c>
      <c r="AA3835" s="61">
        <f t="shared" si="3331"/>
        <v>6.4649146967699221E-6</v>
      </c>
      <c r="AB3835" s="61">
        <f t="shared" si="3331"/>
        <v>3.8359181562905038E-4</v>
      </c>
    </row>
    <row r="3836" spans="1:28" ht="83.25" hidden="1" customHeight="1" thickBot="1" x14ac:dyDescent="0.3">
      <c r="A3836" s="202" t="s">
        <v>32</v>
      </c>
      <c r="B3836" s="344" t="s">
        <v>33</v>
      </c>
      <c r="C3836" s="345"/>
      <c r="D3836" s="183">
        <f>ROUND(D3835*D3830,0)</f>
        <v>184106</v>
      </c>
      <c r="E3836" s="183">
        <f t="shared" ref="E3836:F3836" si="3335">ROUND(E3835*E3830,0)</f>
        <v>72724</v>
      </c>
      <c r="F3836" s="183">
        <f t="shared" si="3335"/>
        <v>34603</v>
      </c>
      <c r="G3836" s="183">
        <f>ROUND(G3835*G3830,0)</f>
        <v>179582</v>
      </c>
      <c r="H3836" s="183">
        <f t="shared" ref="H3836:O3836" si="3336">ROUND(H3835*H3830,0)</f>
        <v>62492</v>
      </c>
      <c r="I3836" s="183">
        <f t="shared" si="3336"/>
        <v>18212</v>
      </c>
      <c r="J3836" s="183">
        <f t="shared" si="3336"/>
        <v>50748</v>
      </c>
      <c r="K3836" s="183">
        <f t="shared" si="3336"/>
        <v>77986</v>
      </c>
      <c r="L3836" s="183">
        <f t="shared" si="3336"/>
        <v>107049</v>
      </c>
      <c r="M3836" s="183">
        <f t="shared" si="3336"/>
        <v>96509</v>
      </c>
      <c r="N3836" s="183">
        <f t="shared" si="3336"/>
        <v>1675</v>
      </c>
      <c r="O3836" s="183">
        <f t="shared" si="3336"/>
        <v>131856</v>
      </c>
      <c r="P3836" s="207">
        <v>2028</v>
      </c>
      <c r="Q3836" s="61">
        <f t="shared" si="3331"/>
        <v>184.10599999999999</v>
      </c>
      <c r="R3836" s="61">
        <f t="shared" si="3331"/>
        <v>72.724000000000004</v>
      </c>
      <c r="S3836" s="61">
        <f t="shared" si="3331"/>
        <v>34.603000000000002</v>
      </c>
      <c r="T3836" s="61">
        <f t="shared" si="3331"/>
        <v>179.58199999999999</v>
      </c>
      <c r="U3836" s="61">
        <f t="shared" si="3331"/>
        <v>62.491999999999997</v>
      </c>
      <c r="V3836" s="61">
        <f t="shared" si="3331"/>
        <v>18.212</v>
      </c>
      <c r="W3836" s="61">
        <f t="shared" si="3331"/>
        <v>50.747999999999998</v>
      </c>
      <c r="X3836" s="61">
        <f t="shared" si="3331"/>
        <v>77.986000000000004</v>
      </c>
      <c r="Y3836" s="61">
        <f t="shared" si="3331"/>
        <v>107.04900000000001</v>
      </c>
      <c r="Z3836" s="61">
        <f t="shared" si="3331"/>
        <v>96.509</v>
      </c>
      <c r="AA3836" s="61">
        <f t="shared" si="3331"/>
        <v>1.675</v>
      </c>
      <c r="AB3836" s="61">
        <f t="shared" si="3331"/>
        <v>131.85599999999999</v>
      </c>
    </row>
    <row r="3837" spans="1:28" ht="53.25" hidden="1" customHeight="1" thickBot="1" x14ac:dyDescent="0.3">
      <c r="A3837" s="202" t="s">
        <v>34</v>
      </c>
      <c r="B3837" s="344" t="s">
        <v>35</v>
      </c>
      <c r="C3837" s="345"/>
      <c r="D3837" s="184">
        <f>D3834*D3836</f>
        <v>845835.10150919808</v>
      </c>
      <c r="E3837" s="185">
        <f t="shared" ref="E3837:O3837" si="3337">E3834*E3836</f>
        <v>334114.65091933409</v>
      </c>
      <c r="F3837" s="185">
        <f t="shared" si="3337"/>
        <v>158975.98132338317</v>
      </c>
      <c r="G3837" s="185">
        <f t="shared" si="3337"/>
        <v>825050.56434458843</v>
      </c>
      <c r="H3837" s="185">
        <f t="shared" si="3337"/>
        <v>287105.94528973964</v>
      </c>
      <c r="I3837" s="185">
        <f t="shared" si="3337"/>
        <v>83671.085508812947</v>
      </c>
      <c r="J3837" s="185">
        <f t="shared" si="3337"/>
        <v>233150.68347250379</v>
      </c>
      <c r="K3837" s="185">
        <f t="shared" si="3337"/>
        <v>358289.76908029243</v>
      </c>
      <c r="L3837" s="185">
        <f t="shared" si="3337"/>
        <v>491813.42151509534</v>
      </c>
      <c r="M3837" s="185">
        <f t="shared" si="3337"/>
        <v>443389.67666209245</v>
      </c>
      <c r="N3837" s="185">
        <f t="shared" si="3337"/>
        <v>7695.4243480815767</v>
      </c>
      <c r="O3837" s="186">
        <f t="shared" si="3337"/>
        <v>605783.80468098167</v>
      </c>
      <c r="P3837" s="207">
        <v>2028</v>
      </c>
      <c r="Q3837" s="61">
        <f t="shared" si="3331"/>
        <v>845.83510150919813</v>
      </c>
      <c r="R3837" s="61">
        <f t="shared" si="3331"/>
        <v>334.11465091933411</v>
      </c>
      <c r="S3837" s="61">
        <f t="shared" si="3331"/>
        <v>158.97598132338317</v>
      </c>
      <c r="T3837" s="61">
        <f t="shared" si="3331"/>
        <v>825.05056434458845</v>
      </c>
      <c r="U3837" s="61">
        <f t="shared" si="3331"/>
        <v>287.10594528973962</v>
      </c>
      <c r="V3837" s="61">
        <f t="shared" si="3331"/>
        <v>83.671085508812951</v>
      </c>
      <c r="W3837" s="61">
        <f t="shared" si="3331"/>
        <v>233.1506834725038</v>
      </c>
      <c r="X3837" s="61">
        <f t="shared" si="3331"/>
        <v>358.28976908029244</v>
      </c>
      <c r="Y3837" s="61">
        <f t="shared" si="3331"/>
        <v>491.81342151509534</v>
      </c>
      <c r="Z3837" s="61">
        <f t="shared" si="3331"/>
        <v>443.38967666209243</v>
      </c>
      <c r="AA3837" s="61">
        <f t="shared" si="3331"/>
        <v>7.6954243480815769</v>
      </c>
      <c r="AB3837" s="61">
        <f t="shared" si="3331"/>
        <v>605.78380468098169</v>
      </c>
    </row>
    <row r="3838" spans="1:28" ht="48.75" hidden="1" customHeight="1" thickBot="1" x14ac:dyDescent="0.3">
      <c r="A3838" s="202" t="s">
        <v>36</v>
      </c>
      <c r="B3838" s="344" t="s">
        <v>37</v>
      </c>
      <c r="C3838" s="345"/>
      <c r="D3838" s="184">
        <f>ROUND(D3837*0.9,2)</f>
        <v>761251.59</v>
      </c>
      <c r="E3838" s="185">
        <f t="shared" ref="E3838:O3838" si="3338">ROUND(E3837*0.9,2)</f>
        <v>300703.19</v>
      </c>
      <c r="F3838" s="185">
        <f t="shared" si="3338"/>
        <v>143078.38</v>
      </c>
      <c r="G3838" s="185">
        <f t="shared" si="3338"/>
        <v>742545.51</v>
      </c>
      <c r="H3838" s="185">
        <f t="shared" si="3338"/>
        <v>258395.35</v>
      </c>
      <c r="I3838" s="185">
        <f t="shared" si="3338"/>
        <v>75303.98</v>
      </c>
      <c r="J3838" s="185">
        <f t="shared" si="3338"/>
        <v>209835.62</v>
      </c>
      <c r="K3838" s="185">
        <f t="shared" si="3338"/>
        <v>322460.78999999998</v>
      </c>
      <c r="L3838" s="185">
        <f t="shared" si="3338"/>
        <v>442632.08</v>
      </c>
      <c r="M3838" s="185">
        <f t="shared" si="3338"/>
        <v>399050.71</v>
      </c>
      <c r="N3838" s="185">
        <f t="shared" si="3338"/>
        <v>6925.88</v>
      </c>
      <c r="O3838" s="186">
        <f t="shared" si="3338"/>
        <v>545205.42000000004</v>
      </c>
      <c r="P3838" s="207">
        <v>2028</v>
      </c>
      <c r="Q3838" s="61">
        <f t="shared" si="3331"/>
        <v>761.25158999999996</v>
      </c>
      <c r="R3838" s="61">
        <f t="shared" si="3331"/>
        <v>300.70319000000001</v>
      </c>
      <c r="S3838" s="61">
        <f t="shared" si="3331"/>
        <v>143.07838000000001</v>
      </c>
      <c r="T3838" s="61">
        <f t="shared" si="3331"/>
        <v>742.54551000000004</v>
      </c>
      <c r="U3838" s="61">
        <f t="shared" si="3331"/>
        <v>258.39535000000001</v>
      </c>
      <c r="V3838" s="61">
        <f t="shared" si="3331"/>
        <v>75.303979999999996</v>
      </c>
      <c r="W3838" s="61">
        <f t="shared" si="3331"/>
        <v>209.83562000000001</v>
      </c>
      <c r="X3838" s="61">
        <f t="shared" si="3331"/>
        <v>322.46078999999997</v>
      </c>
      <c r="Y3838" s="61">
        <f t="shared" si="3331"/>
        <v>442.63208000000003</v>
      </c>
      <c r="Z3838" s="61">
        <f t="shared" si="3331"/>
        <v>399.05071000000004</v>
      </c>
      <c r="AA3838" s="61">
        <f t="shared" si="3331"/>
        <v>6.9258800000000003</v>
      </c>
      <c r="AB3838" s="61">
        <f t="shared" si="3331"/>
        <v>545.20542</v>
      </c>
    </row>
    <row r="3839" spans="1:28" ht="20.25" hidden="1" customHeight="1" thickBot="1" x14ac:dyDescent="0.3">
      <c r="A3839" s="346" t="str">
        <f>A3828</f>
        <v>Объект 39:</v>
      </c>
      <c r="B3839" s="347"/>
      <c r="C3839" s="43"/>
      <c r="D3839" s="348" t="str">
        <f>D3828</f>
        <v>Ячейка ЛЭП яч.2 Гнилуша</v>
      </c>
      <c r="E3839" s="349"/>
      <c r="F3839" s="349"/>
      <c r="G3839" s="349"/>
      <c r="H3839" s="349"/>
      <c r="I3839" s="349"/>
      <c r="J3839" s="349"/>
      <c r="K3839" s="349"/>
      <c r="L3839" s="349"/>
      <c r="M3839" s="349"/>
      <c r="N3839" s="349"/>
      <c r="O3839" s="350"/>
      <c r="P3839" s="207">
        <v>2029</v>
      </c>
      <c r="Q3839" s="61" t="e">
        <f t="shared" si="3331"/>
        <v>#VALUE!</v>
      </c>
      <c r="R3839" s="61">
        <f t="shared" si="3331"/>
        <v>0</v>
      </c>
      <c r="S3839" s="61">
        <f t="shared" si="3331"/>
        <v>0</v>
      </c>
      <c r="T3839" s="61">
        <f t="shared" si="3331"/>
        <v>0</v>
      </c>
      <c r="U3839" s="61">
        <f t="shared" si="3331"/>
        <v>0</v>
      </c>
      <c r="V3839" s="61">
        <f t="shared" si="3331"/>
        <v>0</v>
      </c>
      <c r="W3839" s="61">
        <f t="shared" si="3331"/>
        <v>0</v>
      </c>
      <c r="X3839" s="61">
        <f t="shared" si="3331"/>
        <v>0</v>
      </c>
      <c r="Y3839" s="61">
        <f t="shared" si="3331"/>
        <v>0</v>
      </c>
      <c r="Z3839" s="61">
        <f t="shared" si="3331"/>
        <v>0</v>
      </c>
      <c r="AA3839" s="61">
        <f t="shared" si="3331"/>
        <v>0</v>
      </c>
      <c r="AB3839" s="61">
        <f t="shared" si="3331"/>
        <v>0</v>
      </c>
    </row>
    <row r="3840" spans="1:28" ht="16.5" hidden="1" thickBot="1" x14ac:dyDescent="0.3">
      <c r="A3840" s="351" t="s">
        <v>300</v>
      </c>
      <c r="B3840" s="352"/>
      <c r="C3840" s="352"/>
      <c r="D3840" s="352"/>
      <c r="E3840" s="352"/>
      <c r="F3840" s="352"/>
      <c r="G3840" s="352"/>
      <c r="H3840" s="352"/>
      <c r="I3840" s="352"/>
      <c r="J3840" s="352"/>
      <c r="K3840" s="352"/>
      <c r="L3840" s="352"/>
      <c r="M3840" s="352"/>
      <c r="N3840" s="352"/>
      <c r="O3840" s="352"/>
      <c r="P3840" s="207">
        <v>2029</v>
      </c>
      <c r="Q3840" s="61">
        <f t="shared" si="3331"/>
        <v>0</v>
      </c>
      <c r="R3840" s="61">
        <f t="shared" si="3331"/>
        <v>0</v>
      </c>
      <c r="S3840" s="61">
        <f t="shared" si="3331"/>
        <v>0</v>
      </c>
      <c r="T3840" s="61">
        <f t="shared" si="3331"/>
        <v>0</v>
      </c>
      <c r="U3840" s="61">
        <f t="shared" si="3331"/>
        <v>0</v>
      </c>
      <c r="V3840" s="61">
        <f t="shared" si="3331"/>
        <v>0</v>
      </c>
      <c r="W3840" s="61">
        <f t="shared" si="3331"/>
        <v>0</v>
      </c>
      <c r="X3840" s="61">
        <f t="shared" si="3331"/>
        <v>0</v>
      </c>
      <c r="Y3840" s="61">
        <f t="shared" si="3331"/>
        <v>0</v>
      </c>
      <c r="Z3840" s="61">
        <f t="shared" si="3331"/>
        <v>0</v>
      </c>
      <c r="AA3840" s="61">
        <f t="shared" si="3331"/>
        <v>0</v>
      </c>
      <c r="AB3840" s="61">
        <f t="shared" si="3331"/>
        <v>0</v>
      </c>
    </row>
    <row r="3841" spans="1:28" s="41" customFormat="1" ht="29.25" hidden="1" customHeight="1" thickBot="1" x14ac:dyDescent="0.3">
      <c r="A3841" s="202" t="s">
        <v>11</v>
      </c>
      <c r="B3841" s="344" t="s">
        <v>293</v>
      </c>
      <c r="C3841" s="345"/>
      <c r="D3841" s="179">
        <f>D3830</f>
        <v>394695</v>
      </c>
      <c r="E3841" s="179">
        <f t="shared" ref="E3841:O3842" si="3339">E3830</f>
        <v>270195</v>
      </c>
      <c r="F3841" s="179">
        <f t="shared" si="3339"/>
        <v>180210</v>
      </c>
      <c r="G3841" s="179">
        <f t="shared" si="3339"/>
        <v>339180</v>
      </c>
      <c r="H3841" s="179">
        <f t="shared" si="3339"/>
        <v>238110</v>
      </c>
      <c r="I3841" s="179">
        <f t="shared" si="3339"/>
        <v>264360</v>
      </c>
      <c r="J3841" s="179">
        <f t="shared" si="3339"/>
        <v>222870</v>
      </c>
      <c r="K3841" s="179">
        <f t="shared" si="3339"/>
        <v>228210</v>
      </c>
      <c r="L3841" s="179">
        <f t="shared" si="3339"/>
        <v>244890</v>
      </c>
      <c r="M3841" s="179">
        <f t="shared" si="3339"/>
        <v>249480</v>
      </c>
      <c r="N3841" s="179">
        <f t="shared" si="3339"/>
        <v>259050</v>
      </c>
      <c r="O3841" s="179">
        <f t="shared" si="3339"/>
        <v>343740</v>
      </c>
      <c r="P3841" s="207">
        <v>2029</v>
      </c>
      <c r="Q3841" s="61">
        <f t="shared" si="3331"/>
        <v>394.69499999999999</v>
      </c>
      <c r="R3841" s="61">
        <f t="shared" si="3331"/>
        <v>270.19499999999999</v>
      </c>
      <c r="S3841" s="61">
        <f t="shared" si="3331"/>
        <v>180.21</v>
      </c>
      <c r="T3841" s="61">
        <f t="shared" si="3331"/>
        <v>339.18</v>
      </c>
      <c r="U3841" s="61">
        <f t="shared" si="3331"/>
        <v>238.11</v>
      </c>
      <c r="V3841" s="61">
        <f t="shared" si="3331"/>
        <v>264.36</v>
      </c>
      <c r="W3841" s="61">
        <f t="shared" si="3331"/>
        <v>222.87</v>
      </c>
      <c r="X3841" s="61">
        <f t="shared" si="3331"/>
        <v>228.21</v>
      </c>
      <c r="Y3841" s="61">
        <f t="shared" si="3331"/>
        <v>244.89</v>
      </c>
      <c r="Z3841" s="61">
        <f t="shared" si="3331"/>
        <v>249.48</v>
      </c>
      <c r="AA3841" s="61">
        <f t="shared" si="3331"/>
        <v>259.05</v>
      </c>
      <c r="AB3841" s="61">
        <f t="shared" si="3331"/>
        <v>343.74</v>
      </c>
    </row>
    <row r="3842" spans="1:28" ht="16.5" hidden="1" thickBot="1" x14ac:dyDescent="0.3">
      <c r="A3842" s="202" t="s">
        <v>12</v>
      </c>
      <c r="B3842" s="353" t="s">
        <v>291</v>
      </c>
      <c r="C3842" s="354"/>
      <c r="D3842" s="179">
        <f>D3831</f>
        <v>163780</v>
      </c>
      <c r="E3842" s="179">
        <f t="shared" si="3339"/>
        <v>165427</v>
      </c>
      <c r="F3842" s="179">
        <f t="shared" si="3339"/>
        <v>124235</v>
      </c>
      <c r="G3842" s="179">
        <f t="shared" si="3339"/>
        <v>119373</v>
      </c>
      <c r="H3842" s="179">
        <f t="shared" si="3339"/>
        <v>147379</v>
      </c>
      <c r="I3842" s="179">
        <f t="shared" si="3339"/>
        <v>214796</v>
      </c>
      <c r="J3842" s="179">
        <f t="shared" si="3339"/>
        <v>145691</v>
      </c>
      <c r="K3842" s="179">
        <f t="shared" si="3339"/>
        <v>123159</v>
      </c>
      <c r="L3842" s="179">
        <f t="shared" si="3339"/>
        <v>108798</v>
      </c>
      <c r="M3842" s="179">
        <f t="shared" si="3339"/>
        <v>123384</v>
      </c>
      <c r="N3842" s="179">
        <f t="shared" si="3339"/>
        <v>226653</v>
      </c>
      <c r="O3842" s="179">
        <f t="shared" si="3339"/>
        <v>171118</v>
      </c>
      <c r="P3842" s="207">
        <v>2029</v>
      </c>
      <c r="Q3842" s="61">
        <f t="shared" si="3331"/>
        <v>163.78</v>
      </c>
      <c r="R3842" s="61">
        <f t="shared" si="3331"/>
        <v>165.42699999999999</v>
      </c>
      <c r="S3842" s="61">
        <f t="shared" si="3331"/>
        <v>124.235</v>
      </c>
      <c r="T3842" s="61">
        <f t="shared" si="3331"/>
        <v>119.373</v>
      </c>
      <c r="U3842" s="61">
        <f t="shared" si="3331"/>
        <v>147.37899999999999</v>
      </c>
      <c r="V3842" s="61">
        <f t="shared" si="3331"/>
        <v>214.79599999999999</v>
      </c>
      <c r="W3842" s="61">
        <f t="shared" si="3331"/>
        <v>145.691</v>
      </c>
      <c r="X3842" s="61">
        <f t="shared" si="3331"/>
        <v>123.15900000000001</v>
      </c>
      <c r="Y3842" s="61">
        <f t="shared" si="3331"/>
        <v>108.798</v>
      </c>
      <c r="Z3842" s="61">
        <f t="shared" si="3331"/>
        <v>123.384</v>
      </c>
      <c r="AA3842" s="61">
        <f t="shared" si="3331"/>
        <v>226.65299999999999</v>
      </c>
      <c r="AB3842" s="61">
        <f t="shared" si="3331"/>
        <v>171.11799999999999</v>
      </c>
    </row>
    <row r="3843" spans="1:28" ht="33" hidden="1" customHeight="1" thickBot="1" x14ac:dyDescent="0.3">
      <c r="A3843" s="202" t="s">
        <v>13</v>
      </c>
      <c r="B3843" s="344" t="s">
        <v>292</v>
      </c>
      <c r="C3843" s="345"/>
      <c r="D3843" s="180">
        <f>D3841-D3842</f>
        <v>230915</v>
      </c>
      <c r="E3843" s="180">
        <f t="shared" ref="E3843:O3843" si="3340">E3841-E3842</f>
        <v>104768</v>
      </c>
      <c r="F3843" s="180">
        <f t="shared" si="3340"/>
        <v>55975</v>
      </c>
      <c r="G3843" s="180">
        <f t="shared" si="3340"/>
        <v>219807</v>
      </c>
      <c r="H3843" s="180">
        <f t="shared" si="3340"/>
        <v>90731</v>
      </c>
      <c r="I3843" s="180">
        <f t="shared" si="3340"/>
        <v>49564</v>
      </c>
      <c r="J3843" s="180">
        <f t="shared" si="3340"/>
        <v>77179</v>
      </c>
      <c r="K3843" s="180">
        <f t="shared" si="3340"/>
        <v>105051</v>
      </c>
      <c r="L3843" s="180">
        <f t="shared" si="3340"/>
        <v>136092</v>
      </c>
      <c r="M3843" s="180">
        <f t="shared" si="3340"/>
        <v>126096</v>
      </c>
      <c r="N3843" s="180">
        <f t="shared" si="3340"/>
        <v>32397</v>
      </c>
      <c r="O3843" s="180">
        <f t="shared" si="3340"/>
        <v>172622</v>
      </c>
      <c r="P3843" s="207">
        <v>2029</v>
      </c>
      <c r="Q3843" s="61">
        <f t="shared" si="3331"/>
        <v>230.91499999999999</v>
      </c>
      <c r="R3843" s="61">
        <f t="shared" si="3331"/>
        <v>104.768</v>
      </c>
      <c r="S3843" s="61">
        <f t="shared" si="3331"/>
        <v>55.975000000000001</v>
      </c>
      <c r="T3843" s="61">
        <f t="shared" si="3331"/>
        <v>219.80699999999999</v>
      </c>
      <c r="U3843" s="61">
        <f t="shared" si="3331"/>
        <v>90.730999999999995</v>
      </c>
      <c r="V3843" s="61">
        <f t="shared" si="3331"/>
        <v>49.564</v>
      </c>
      <c r="W3843" s="61">
        <f t="shared" si="3331"/>
        <v>77.179000000000002</v>
      </c>
      <c r="X3843" s="61">
        <f t="shared" si="3331"/>
        <v>105.051</v>
      </c>
      <c r="Y3843" s="61">
        <f t="shared" si="3331"/>
        <v>136.09200000000001</v>
      </c>
      <c r="Z3843" s="61">
        <f t="shared" si="3331"/>
        <v>126.096</v>
      </c>
      <c r="AA3843" s="61">
        <f t="shared" si="3331"/>
        <v>32.396999999999998</v>
      </c>
      <c r="AB3843" s="61">
        <f t="shared" si="3331"/>
        <v>172.62200000000001</v>
      </c>
    </row>
    <row r="3844" spans="1:28" ht="36" hidden="1" customHeight="1" thickBot="1" x14ac:dyDescent="0.3">
      <c r="A3844" s="202" t="s">
        <v>14</v>
      </c>
      <c r="B3844" s="344" t="s">
        <v>27</v>
      </c>
      <c r="C3844" s="345"/>
      <c r="D3844" s="181">
        <f>D3843/D3841</f>
        <v>0.5850466816149178</v>
      </c>
      <c r="E3844" s="181">
        <f t="shared" ref="E3844:O3844" si="3341">E3843/E3841</f>
        <v>0.38774958826033051</v>
      </c>
      <c r="F3844" s="181">
        <f t="shared" si="3341"/>
        <v>0.31060984407080627</v>
      </c>
      <c r="G3844" s="181">
        <f t="shared" si="3341"/>
        <v>0.64805413055015038</v>
      </c>
      <c r="H3844" s="181">
        <f t="shared" si="3341"/>
        <v>0.38104657511234302</v>
      </c>
      <c r="I3844" s="181">
        <f t="shared" si="3341"/>
        <v>0.18748676047813587</v>
      </c>
      <c r="J3844" s="181">
        <f t="shared" si="3341"/>
        <v>0.34629604702292816</v>
      </c>
      <c r="K3844" s="181">
        <f t="shared" si="3341"/>
        <v>0.4603260155120284</v>
      </c>
      <c r="L3844" s="181">
        <f t="shared" si="3341"/>
        <v>0.55572706112948667</v>
      </c>
      <c r="M3844" s="181">
        <f t="shared" si="3341"/>
        <v>0.50543530543530546</v>
      </c>
      <c r="N3844" s="181">
        <f t="shared" si="3341"/>
        <v>0.12506079907353793</v>
      </c>
      <c r="O3844" s="181">
        <f t="shared" si="3341"/>
        <v>0.50218770000581836</v>
      </c>
      <c r="P3844" s="207">
        <v>2029</v>
      </c>
      <c r="Q3844" s="61">
        <f t="shared" si="3331"/>
        <v>5.8504668161491781E-4</v>
      </c>
      <c r="R3844" s="61">
        <f t="shared" si="3331"/>
        <v>3.8774958826033053E-4</v>
      </c>
      <c r="S3844" s="61">
        <f t="shared" si="3331"/>
        <v>3.106098440708063E-4</v>
      </c>
      <c r="T3844" s="61">
        <f t="shared" si="3331"/>
        <v>6.4805413055015035E-4</v>
      </c>
      <c r="U3844" s="61">
        <f t="shared" si="3331"/>
        <v>3.8104657511234301E-4</v>
      </c>
      <c r="V3844" s="61">
        <f t="shared" si="3331"/>
        <v>1.8748676047813587E-4</v>
      </c>
      <c r="W3844" s="61">
        <f t="shared" si="3331"/>
        <v>3.4629604702292815E-4</v>
      </c>
      <c r="X3844" s="61">
        <f t="shared" si="3331"/>
        <v>4.603260155120284E-4</v>
      </c>
      <c r="Y3844" s="61">
        <f t="shared" si="3331"/>
        <v>5.5572706112948667E-4</v>
      </c>
      <c r="Z3844" s="61">
        <f t="shared" si="3331"/>
        <v>5.0543530543530545E-4</v>
      </c>
      <c r="AA3844" s="61">
        <f t="shared" si="3331"/>
        <v>1.2506079907353791E-4</v>
      </c>
      <c r="AB3844" s="61">
        <f t="shared" si="3331"/>
        <v>5.0218770000581836E-4</v>
      </c>
    </row>
    <row r="3845" spans="1:28" ht="81.75" hidden="1" customHeight="1" thickBot="1" x14ac:dyDescent="0.3">
      <c r="A3845" s="202" t="s">
        <v>28</v>
      </c>
      <c r="B3845" s="344" t="s">
        <v>29</v>
      </c>
      <c r="C3845" s="345"/>
      <c r="D3845" s="187">
        <f t="shared" ref="D3845:O3845" si="3342">D3746</f>
        <v>4.7964316533714424</v>
      </c>
      <c r="E3845" s="187">
        <f t="shared" si="3342"/>
        <v>4.7964316533714424</v>
      </c>
      <c r="F3845" s="187">
        <f t="shared" si="3342"/>
        <v>4.7964316533714424</v>
      </c>
      <c r="G3845" s="187">
        <f t="shared" si="3342"/>
        <v>4.7964316533714424</v>
      </c>
      <c r="H3845" s="187">
        <f t="shared" si="3342"/>
        <v>4.7964316533714424</v>
      </c>
      <c r="I3845" s="187">
        <f t="shared" si="3342"/>
        <v>4.7964316533714424</v>
      </c>
      <c r="J3845" s="187">
        <f t="shared" si="3342"/>
        <v>4.7964316533714424</v>
      </c>
      <c r="K3845" s="187">
        <f t="shared" si="3342"/>
        <v>4.7964316533714424</v>
      </c>
      <c r="L3845" s="187">
        <f t="shared" si="3342"/>
        <v>4.7964316533714424</v>
      </c>
      <c r="M3845" s="187">
        <f t="shared" si="3342"/>
        <v>4.7964316533714424</v>
      </c>
      <c r="N3845" s="187">
        <f t="shared" si="3342"/>
        <v>4.7964316533714424</v>
      </c>
      <c r="O3845" s="187">
        <f t="shared" si="3342"/>
        <v>4.7964316533714424</v>
      </c>
      <c r="P3845" s="207">
        <v>2029</v>
      </c>
      <c r="Q3845" s="61">
        <f t="shared" si="3331"/>
        <v>4.7964316533714423E-3</v>
      </c>
      <c r="R3845" s="61">
        <f t="shared" si="3331"/>
        <v>4.7964316533714423E-3</v>
      </c>
      <c r="S3845" s="61">
        <f t="shared" si="3331"/>
        <v>4.7964316533714423E-3</v>
      </c>
      <c r="T3845" s="61">
        <f t="shared" si="3331"/>
        <v>4.7964316533714423E-3</v>
      </c>
      <c r="U3845" s="61">
        <f t="shared" si="3331"/>
        <v>4.7964316533714423E-3</v>
      </c>
      <c r="V3845" s="61">
        <f t="shared" si="3331"/>
        <v>4.7964316533714423E-3</v>
      </c>
      <c r="W3845" s="61">
        <f t="shared" si="3331"/>
        <v>4.7964316533714423E-3</v>
      </c>
      <c r="X3845" s="61">
        <f t="shared" si="3331"/>
        <v>4.7964316533714423E-3</v>
      </c>
      <c r="Y3845" s="61">
        <f t="shared" si="3331"/>
        <v>4.7964316533714423E-3</v>
      </c>
      <c r="Z3845" s="61">
        <f t="shared" si="3331"/>
        <v>4.7964316533714423E-3</v>
      </c>
      <c r="AA3845" s="61">
        <f t="shared" si="3331"/>
        <v>4.7964316533714423E-3</v>
      </c>
      <c r="AB3845" s="61">
        <f t="shared" si="3331"/>
        <v>4.7964316533714423E-3</v>
      </c>
    </row>
    <row r="3846" spans="1:28" ht="51" hidden="1" customHeight="1" thickBot="1" x14ac:dyDescent="0.3">
      <c r="A3846" s="202" t="s">
        <v>30</v>
      </c>
      <c r="B3846" s="344" t="s">
        <v>31</v>
      </c>
      <c r="C3846" s="345"/>
      <c r="D3846" s="182">
        <f>D3835</f>
        <v>0.46645079723814981</v>
      </c>
      <c r="E3846" s="182">
        <f t="shared" ref="E3846:O3846" si="3343">E3835</f>
        <v>0.26915370388356252</v>
      </c>
      <c r="F3846" s="182">
        <f t="shared" si="3343"/>
        <v>0.19201395969403828</v>
      </c>
      <c r="G3846" s="182">
        <f t="shared" si="3343"/>
        <v>0.52945824617338233</v>
      </c>
      <c r="H3846" s="182">
        <f t="shared" si="3343"/>
        <v>0.26245069073557503</v>
      </c>
      <c r="I3846" s="182">
        <f t="shared" si="3343"/>
        <v>6.8890876101367862E-2</v>
      </c>
      <c r="J3846" s="182">
        <f t="shared" si="3343"/>
        <v>0.22770016264616016</v>
      </c>
      <c r="K3846" s="182">
        <f t="shared" si="3343"/>
        <v>0.34173013113526041</v>
      </c>
      <c r="L3846" s="182">
        <f t="shared" si="3343"/>
        <v>0.43713117675271868</v>
      </c>
      <c r="M3846" s="182">
        <f t="shared" si="3343"/>
        <v>0.38683942105853747</v>
      </c>
      <c r="N3846" s="182">
        <f t="shared" si="3343"/>
        <v>6.4649146967699217E-3</v>
      </c>
      <c r="O3846" s="182">
        <f t="shared" si="3343"/>
        <v>0.38359181562905037</v>
      </c>
      <c r="P3846" s="207">
        <v>2029</v>
      </c>
      <c r="Q3846" s="61">
        <f t="shared" si="3331"/>
        <v>4.6645079723814983E-4</v>
      </c>
      <c r="R3846" s="61">
        <f t="shared" si="3331"/>
        <v>2.691537038835625E-4</v>
      </c>
      <c r="S3846" s="61">
        <f t="shared" si="3331"/>
        <v>1.9201395969403829E-4</v>
      </c>
      <c r="T3846" s="61">
        <f t="shared" si="3331"/>
        <v>5.2945824617338236E-4</v>
      </c>
      <c r="U3846" s="61">
        <f t="shared" si="3331"/>
        <v>2.6245069073557503E-4</v>
      </c>
      <c r="V3846" s="61">
        <f t="shared" si="3331"/>
        <v>6.8890876101367857E-5</v>
      </c>
      <c r="W3846" s="61">
        <f t="shared" si="3331"/>
        <v>2.2770016264616016E-4</v>
      </c>
      <c r="X3846" s="61">
        <f t="shared" si="3331"/>
        <v>3.4173013113526042E-4</v>
      </c>
      <c r="Y3846" s="61">
        <f t="shared" si="3331"/>
        <v>4.3713117675271869E-4</v>
      </c>
      <c r="Z3846" s="61">
        <f t="shared" si="3331"/>
        <v>3.8683942105853747E-4</v>
      </c>
      <c r="AA3846" s="61">
        <f t="shared" si="3331"/>
        <v>6.4649146967699221E-6</v>
      </c>
      <c r="AB3846" s="61">
        <f t="shared" si="3331"/>
        <v>3.8359181562905038E-4</v>
      </c>
    </row>
    <row r="3847" spans="1:28" ht="83.25" hidden="1" customHeight="1" thickBot="1" x14ac:dyDescent="0.3">
      <c r="A3847" s="202" t="s">
        <v>32</v>
      </c>
      <c r="B3847" s="344" t="s">
        <v>33</v>
      </c>
      <c r="C3847" s="345"/>
      <c r="D3847" s="183">
        <f>ROUND(D3846*D3841,0)</f>
        <v>184106</v>
      </c>
      <c r="E3847" s="183">
        <f t="shared" ref="E3847:F3847" si="3344">ROUND(E3846*E3841,0)</f>
        <v>72724</v>
      </c>
      <c r="F3847" s="183">
        <f t="shared" si="3344"/>
        <v>34603</v>
      </c>
      <c r="G3847" s="183">
        <f>ROUND(G3846*G3841,0)</f>
        <v>179582</v>
      </c>
      <c r="H3847" s="183">
        <f t="shared" ref="H3847:O3847" si="3345">ROUND(H3846*H3841,0)</f>
        <v>62492</v>
      </c>
      <c r="I3847" s="183">
        <f t="shared" si="3345"/>
        <v>18212</v>
      </c>
      <c r="J3847" s="183">
        <f t="shared" si="3345"/>
        <v>50748</v>
      </c>
      <c r="K3847" s="183">
        <f t="shared" si="3345"/>
        <v>77986</v>
      </c>
      <c r="L3847" s="183">
        <f t="shared" si="3345"/>
        <v>107049</v>
      </c>
      <c r="M3847" s="183">
        <f t="shared" si="3345"/>
        <v>96509</v>
      </c>
      <c r="N3847" s="183">
        <f t="shared" si="3345"/>
        <v>1675</v>
      </c>
      <c r="O3847" s="183">
        <f t="shared" si="3345"/>
        <v>131856</v>
      </c>
      <c r="P3847" s="207">
        <v>2029</v>
      </c>
      <c r="Q3847" s="61">
        <f t="shared" si="3331"/>
        <v>184.10599999999999</v>
      </c>
      <c r="R3847" s="61">
        <f t="shared" si="3331"/>
        <v>72.724000000000004</v>
      </c>
      <c r="S3847" s="61">
        <f t="shared" si="3331"/>
        <v>34.603000000000002</v>
      </c>
      <c r="T3847" s="61">
        <f t="shared" si="3331"/>
        <v>179.58199999999999</v>
      </c>
      <c r="U3847" s="61">
        <f t="shared" si="3331"/>
        <v>62.491999999999997</v>
      </c>
      <c r="V3847" s="61">
        <f t="shared" si="3331"/>
        <v>18.212</v>
      </c>
      <c r="W3847" s="61">
        <f t="shared" si="3331"/>
        <v>50.747999999999998</v>
      </c>
      <c r="X3847" s="61">
        <f t="shared" si="3331"/>
        <v>77.986000000000004</v>
      </c>
      <c r="Y3847" s="61">
        <f t="shared" si="3331"/>
        <v>107.04900000000001</v>
      </c>
      <c r="Z3847" s="61">
        <f t="shared" si="3331"/>
        <v>96.509</v>
      </c>
      <c r="AA3847" s="61">
        <f t="shared" si="3331"/>
        <v>1.675</v>
      </c>
      <c r="AB3847" s="61">
        <f t="shared" si="3331"/>
        <v>131.85599999999999</v>
      </c>
    </row>
    <row r="3848" spans="1:28" ht="53.25" hidden="1" customHeight="1" thickBot="1" x14ac:dyDescent="0.3">
      <c r="A3848" s="202" t="s">
        <v>34</v>
      </c>
      <c r="B3848" s="344" t="s">
        <v>35</v>
      </c>
      <c r="C3848" s="345"/>
      <c r="D3848" s="184">
        <f>D3845*D3847</f>
        <v>883051.84597560274</v>
      </c>
      <c r="E3848" s="185">
        <f t="shared" ref="E3848:O3848" si="3346">E3845*E3847</f>
        <v>348815.69555978477</v>
      </c>
      <c r="F3848" s="185">
        <f t="shared" si="3346"/>
        <v>165970.92450161203</v>
      </c>
      <c r="G3848" s="185">
        <f t="shared" si="3346"/>
        <v>861352.78917575034</v>
      </c>
      <c r="H3848" s="185">
        <f t="shared" si="3346"/>
        <v>299738.60688248818</v>
      </c>
      <c r="I3848" s="185">
        <f t="shared" si="3346"/>
        <v>87352.613271200709</v>
      </c>
      <c r="J3848" s="185">
        <f t="shared" si="3346"/>
        <v>243409.31354529396</v>
      </c>
      <c r="K3848" s="185">
        <f t="shared" si="3346"/>
        <v>374054.51891982532</v>
      </c>
      <c r="L3848" s="185">
        <f t="shared" si="3346"/>
        <v>513453.21206175955</v>
      </c>
      <c r="M3848" s="185">
        <f t="shared" si="3346"/>
        <v>462898.82243522455</v>
      </c>
      <c r="N3848" s="185">
        <f t="shared" si="3346"/>
        <v>8034.0230193971656</v>
      </c>
      <c r="O3848" s="186">
        <f t="shared" si="3346"/>
        <v>632438.29208694492</v>
      </c>
      <c r="P3848" s="207">
        <v>2029</v>
      </c>
      <c r="Q3848" s="61">
        <f t="shared" si="3331"/>
        <v>883.05184597560276</v>
      </c>
      <c r="R3848" s="61">
        <f t="shared" si="3331"/>
        <v>348.81569555978479</v>
      </c>
      <c r="S3848" s="61">
        <f t="shared" si="3331"/>
        <v>165.97092450161202</v>
      </c>
      <c r="T3848" s="61">
        <f t="shared" si="3331"/>
        <v>861.35278917575033</v>
      </c>
      <c r="U3848" s="61">
        <f t="shared" si="3331"/>
        <v>299.73860688248817</v>
      </c>
      <c r="V3848" s="61">
        <f t="shared" si="3331"/>
        <v>87.35261327120071</v>
      </c>
      <c r="W3848" s="61">
        <f t="shared" si="3331"/>
        <v>243.40931354529397</v>
      </c>
      <c r="X3848" s="61">
        <f t="shared" si="3331"/>
        <v>374.05451891982534</v>
      </c>
      <c r="Y3848" s="61">
        <f t="shared" si="3331"/>
        <v>513.45321206175959</v>
      </c>
      <c r="Z3848" s="61">
        <f t="shared" si="3331"/>
        <v>462.89882243522453</v>
      </c>
      <c r="AA3848" s="61">
        <f t="shared" si="3331"/>
        <v>8.034023019397166</v>
      </c>
      <c r="AB3848" s="61">
        <f t="shared" si="3331"/>
        <v>632.4382920869449</v>
      </c>
    </row>
    <row r="3849" spans="1:28" ht="48.75" hidden="1" customHeight="1" thickBot="1" x14ac:dyDescent="0.3">
      <c r="A3849" s="202" t="s">
        <v>36</v>
      </c>
      <c r="B3849" s="344" t="s">
        <v>37</v>
      </c>
      <c r="C3849" s="345"/>
      <c r="D3849" s="184">
        <f>ROUND(D3848*0.9,2)</f>
        <v>794746.66</v>
      </c>
      <c r="E3849" s="185">
        <f t="shared" ref="E3849:O3849" si="3347">ROUND(E3848*0.9,2)</f>
        <v>313934.13</v>
      </c>
      <c r="F3849" s="185">
        <f t="shared" si="3347"/>
        <v>149373.82999999999</v>
      </c>
      <c r="G3849" s="185">
        <f t="shared" si="3347"/>
        <v>775217.51</v>
      </c>
      <c r="H3849" s="185">
        <f t="shared" si="3347"/>
        <v>269764.75</v>
      </c>
      <c r="I3849" s="185">
        <f t="shared" si="3347"/>
        <v>78617.350000000006</v>
      </c>
      <c r="J3849" s="185">
        <f t="shared" si="3347"/>
        <v>219068.38</v>
      </c>
      <c r="K3849" s="185">
        <f t="shared" si="3347"/>
        <v>336649.07</v>
      </c>
      <c r="L3849" s="185">
        <f t="shared" si="3347"/>
        <v>462107.89</v>
      </c>
      <c r="M3849" s="185">
        <f t="shared" si="3347"/>
        <v>416608.94</v>
      </c>
      <c r="N3849" s="185">
        <f t="shared" si="3347"/>
        <v>7230.62</v>
      </c>
      <c r="O3849" s="186">
        <f t="shared" si="3347"/>
        <v>569194.46</v>
      </c>
      <c r="P3849" s="207">
        <v>2029</v>
      </c>
      <c r="Q3849" s="61">
        <f t="shared" si="3331"/>
        <v>794.74666000000002</v>
      </c>
      <c r="R3849" s="61">
        <f t="shared" si="3331"/>
        <v>313.93412999999998</v>
      </c>
      <c r="S3849" s="61">
        <f t="shared" si="3331"/>
        <v>149.37383</v>
      </c>
      <c r="T3849" s="61">
        <f t="shared" si="3331"/>
        <v>775.21751000000006</v>
      </c>
      <c r="U3849" s="61">
        <f t="shared" si="3331"/>
        <v>269.76474999999999</v>
      </c>
      <c r="V3849" s="61">
        <f t="shared" si="3331"/>
        <v>78.617350000000002</v>
      </c>
      <c r="W3849" s="61">
        <f t="shared" si="3331"/>
        <v>219.06837999999999</v>
      </c>
      <c r="X3849" s="61">
        <f t="shared" si="3331"/>
        <v>336.64906999999999</v>
      </c>
      <c r="Y3849" s="61">
        <f t="shared" si="3331"/>
        <v>462.10789</v>
      </c>
      <c r="Z3849" s="61">
        <f t="shared" si="3331"/>
        <v>416.60894000000002</v>
      </c>
      <c r="AA3849" s="61">
        <f t="shared" si="3331"/>
        <v>7.23062</v>
      </c>
      <c r="AB3849" s="61">
        <f t="shared" si="3331"/>
        <v>569.19445999999994</v>
      </c>
    </row>
    <row r="3850" spans="1:28" ht="21" hidden="1" customHeight="1" thickBot="1" x14ac:dyDescent="0.3">
      <c r="A3850" s="346" t="str">
        <f>A3839</f>
        <v>Объект 39:</v>
      </c>
      <c r="B3850" s="347"/>
      <c r="C3850" s="43"/>
      <c r="D3850" s="348" t="str">
        <f>D3839</f>
        <v>Ячейка ЛЭП яч.2 Гнилуша</v>
      </c>
      <c r="E3850" s="349"/>
      <c r="F3850" s="349"/>
      <c r="G3850" s="349"/>
      <c r="H3850" s="349"/>
      <c r="I3850" s="349"/>
      <c r="J3850" s="349"/>
      <c r="K3850" s="349"/>
      <c r="L3850" s="349"/>
      <c r="M3850" s="349"/>
      <c r="N3850" s="349"/>
      <c r="O3850" s="350"/>
      <c r="P3850" s="207">
        <v>2030</v>
      </c>
      <c r="Q3850" s="61" t="e">
        <f t="shared" si="3331"/>
        <v>#VALUE!</v>
      </c>
      <c r="R3850" s="61">
        <f t="shared" si="3331"/>
        <v>0</v>
      </c>
      <c r="S3850" s="61">
        <f t="shared" si="3331"/>
        <v>0</v>
      </c>
      <c r="T3850" s="61">
        <f t="shared" si="3331"/>
        <v>0</v>
      </c>
      <c r="U3850" s="61">
        <f t="shared" si="3331"/>
        <v>0</v>
      </c>
      <c r="V3850" s="61">
        <f t="shared" si="3331"/>
        <v>0</v>
      </c>
      <c r="W3850" s="61">
        <f t="shared" si="3331"/>
        <v>0</v>
      </c>
      <c r="X3850" s="61">
        <f t="shared" si="3331"/>
        <v>0</v>
      </c>
      <c r="Y3850" s="61">
        <f t="shared" si="3331"/>
        <v>0</v>
      </c>
      <c r="Z3850" s="61">
        <f t="shared" si="3331"/>
        <v>0</v>
      </c>
      <c r="AA3850" s="61">
        <f t="shared" si="3331"/>
        <v>0</v>
      </c>
      <c r="AB3850" s="61">
        <f t="shared" si="3331"/>
        <v>0</v>
      </c>
    </row>
    <row r="3851" spans="1:28" ht="16.5" hidden="1" thickBot="1" x14ac:dyDescent="0.3">
      <c r="A3851" s="351" t="s">
        <v>301</v>
      </c>
      <c r="B3851" s="352"/>
      <c r="C3851" s="352"/>
      <c r="D3851" s="352"/>
      <c r="E3851" s="352"/>
      <c r="F3851" s="352"/>
      <c r="G3851" s="352"/>
      <c r="H3851" s="352"/>
      <c r="I3851" s="352"/>
      <c r="J3851" s="352"/>
      <c r="K3851" s="352"/>
      <c r="L3851" s="352"/>
      <c r="M3851" s="352"/>
      <c r="N3851" s="352"/>
      <c r="O3851" s="352"/>
      <c r="P3851" s="207">
        <v>2030</v>
      </c>
      <c r="Q3851" s="61">
        <f t="shared" si="3331"/>
        <v>0</v>
      </c>
      <c r="R3851" s="61">
        <f t="shared" si="3331"/>
        <v>0</v>
      </c>
      <c r="S3851" s="61">
        <f t="shared" si="3331"/>
        <v>0</v>
      </c>
      <c r="T3851" s="61">
        <f t="shared" si="3331"/>
        <v>0</v>
      </c>
      <c r="U3851" s="61">
        <f t="shared" si="3331"/>
        <v>0</v>
      </c>
      <c r="V3851" s="61">
        <f t="shared" si="3331"/>
        <v>0</v>
      </c>
      <c r="W3851" s="61">
        <f t="shared" si="3331"/>
        <v>0</v>
      </c>
      <c r="X3851" s="61">
        <f t="shared" si="3331"/>
        <v>0</v>
      </c>
      <c r="Y3851" s="61">
        <f t="shared" si="3331"/>
        <v>0</v>
      </c>
      <c r="Z3851" s="61">
        <f t="shared" si="3331"/>
        <v>0</v>
      </c>
      <c r="AA3851" s="61">
        <f t="shared" si="3331"/>
        <v>0</v>
      </c>
      <c r="AB3851" s="61">
        <f t="shared" si="3331"/>
        <v>0</v>
      </c>
    </row>
    <row r="3852" spans="1:28" s="41" customFormat="1" ht="29.25" hidden="1" customHeight="1" thickBot="1" x14ac:dyDescent="0.3">
      <c r="A3852" s="202" t="s">
        <v>11</v>
      </c>
      <c r="B3852" s="344" t="s">
        <v>293</v>
      </c>
      <c r="C3852" s="345"/>
      <c r="D3852" s="179">
        <f>D3841</f>
        <v>394695</v>
      </c>
      <c r="E3852" s="179">
        <f t="shared" ref="E3852:O3853" si="3348">E3841</f>
        <v>270195</v>
      </c>
      <c r="F3852" s="179">
        <f t="shared" si="3348"/>
        <v>180210</v>
      </c>
      <c r="G3852" s="179">
        <f t="shared" si="3348"/>
        <v>339180</v>
      </c>
      <c r="H3852" s="179">
        <f t="shared" si="3348"/>
        <v>238110</v>
      </c>
      <c r="I3852" s="179">
        <f t="shared" si="3348"/>
        <v>264360</v>
      </c>
      <c r="J3852" s="179">
        <f t="shared" si="3348"/>
        <v>222870</v>
      </c>
      <c r="K3852" s="179">
        <f t="shared" si="3348"/>
        <v>228210</v>
      </c>
      <c r="L3852" s="179">
        <f t="shared" si="3348"/>
        <v>244890</v>
      </c>
      <c r="M3852" s="179">
        <f t="shared" si="3348"/>
        <v>249480</v>
      </c>
      <c r="N3852" s="179">
        <f t="shared" si="3348"/>
        <v>259050</v>
      </c>
      <c r="O3852" s="179">
        <f t="shared" si="3348"/>
        <v>343740</v>
      </c>
      <c r="P3852" s="207">
        <v>2030</v>
      </c>
      <c r="Q3852" s="61">
        <f t="shared" si="3331"/>
        <v>394.69499999999999</v>
      </c>
      <c r="R3852" s="61">
        <f t="shared" si="3331"/>
        <v>270.19499999999999</v>
      </c>
      <c r="S3852" s="61">
        <f t="shared" si="3331"/>
        <v>180.21</v>
      </c>
      <c r="T3852" s="61">
        <f t="shared" si="3331"/>
        <v>339.18</v>
      </c>
      <c r="U3852" s="61">
        <f t="shared" si="3331"/>
        <v>238.11</v>
      </c>
      <c r="V3852" s="61">
        <f t="shared" si="3331"/>
        <v>264.36</v>
      </c>
      <c r="W3852" s="61">
        <f t="shared" si="3331"/>
        <v>222.87</v>
      </c>
      <c r="X3852" s="61">
        <f t="shared" si="3331"/>
        <v>228.21</v>
      </c>
      <c r="Y3852" s="61">
        <f t="shared" si="3331"/>
        <v>244.89</v>
      </c>
      <c r="Z3852" s="61">
        <f t="shared" si="3331"/>
        <v>249.48</v>
      </c>
      <c r="AA3852" s="61">
        <f t="shared" si="3331"/>
        <v>259.05</v>
      </c>
      <c r="AB3852" s="61">
        <f t="shared" si="3331"/>
        <v>343.74</v>
      </c>
    </row>
    <row r="3853" spans="1:28" ht="16.5" hidden="1" thickBot="1" x14ac:dyDescent="0.3">
      <c r="A3853" s="202" t="s">
        <v>12</v>
      </c>
      <c r="B3853" s="353" t="s">
        <v>291</v>
      </c>
      <c r="C3853" s="354"/>
      <c r="D3853" s="179">
        <f>D3842</f>
        <v>163780</v>
      </c>
      <c r="E3853" s="179">
        <f t="shared" si="3348"/>
        <v>165427</v>
      </c>
      <c r="F3853" s="179">
        <f t="shared" si="3348"/>
        <v>124235</v>
      </c>
      <c r="G3853" s="179">
        <f t="shared" si="3348"/>
        <v>119373</v>
      </c>
      <c r="H3853" s="179">
        <f t="shared" si="3348"/>
        <v>147379</v>
      </c>
      <c r="I3853" s="179">
        <f t="shared" si="3348"/>
        <v>214796</v>
      </c>
      <c r="J3853" s="179">
        <f t="shared" si="3348"/>
        <v>145691</v>
      </c>
      <c r="K3853" s="179">
        <f t="shared" si="3348"/>
        <v>123159</v>
      </c>
      <c r="L3853" s="179">
        <f t="shared" si="3348"/>
        <v>108798</v>
      </c>
      <c r="M3853" s="179">
        <f t="shared" si="3348"/>
        <v>123384</v>
      </c>
      <c r="N3853" s="179">
        <f t="shared" si="3348"/>
        <v>226653</v>
      </c>
      <c r="O3853" s="179">
        <f t="shared" si="3348"/>
        <v>171118</v>
      </c>
      <c r="P3853" s="207">
        <v>2030</v>
      </c>
      <c r="Q3853" s="61">
        <f t="shared" si="3331"/>
        <v>163.78</v>
      </c>
      <c r="R3853" s="61">
        <f t="shared" si="3331"/>
        <v>165.42699999999999</v>
      </c>
      <c r="S3853" s="61">
        <f t="shared" si="3331"/>
        <v>124.235</v>
      </c>
      <c r="T3853" s="61">
        <f t="shared" ref="T3853:AB3881" si="3349">G3853/1000</f>
        <v>119.373</v>
      </c>
      <c r="U3853" s="61">
        <f t="shared" si="3349"/>
        <v>147.37899999999999</v>
      </c>
      <c r="V3853" s="61">
        <f t="shared" si="3349"/>
        <v>214.79599999999999</v>
      </c>
      <c r="W3853" s="61">
        <f t="shared" si="3349"/>
        <v>145.691</v>
      </c>
      <c r="X3853" s="61">
        <f t="shared" si="3349"/>
        <v>123.15900000000001</v>
      </c>
      <c r="Y3853" s="61">
        <f t="shared" si="3349"/>
        <v>108.798</v>
      </c>
      <c r="Z3853" s="61">
        <f t="shared" si="3349"/>
        <v>123.384</v>
      </c>
      <c r="AA3853" s="61">
        <f t="shared" si="3349"/>
        <v>226.65299999999999</v>
      </c>
      <c r="AB3853" s="61">
        <f t="shared" si="3349"/>
        <v>171.11799999999999</v>
      </c>
    </row>
    <row r="3854" spans="1:28" ht="33" hidden="1" customHeight="1" thickBot="1" x14ac:dyDescent="0.3">
      <c r="A3854" s="202" t="s">
        <v>13</v>
      </c>
      <c r="B3854" s="344" t="s">
        <v>292</v>
      </c>
      <c r="C3854" s="345"/>
      <c r="D3854" s="180">
        <f>D3852-D3853</f>
        <v>230915</v>
      </c>
      <c r="E3854" s="180">
        <f t="shared" ref="E3854:O3854" si="3350">E3852-E3853</f>
        <v>104768</v>
      </c>
      <c r="F3854" s="180">
        <f t="shared" si="3350"/>
        <v>55975</v>
      </c>
      <c r="G3854" s="180">
        <f t="shared" si="3350"/>
        <v>219807</v>
      </c>
      <c r="H3854" s="180">
        <f t="shared" si="3350"/>
        <v>90731</v>
      </c>
      <c r="I3854" s="180">
        <f t="shared" si="3350"/>
        <v>49564</v>
      </c>
      <c r="J3854" s="180">
        <f t="shared" si="3350"/>
        <v>77179</v>
      </c>
      <c r="K3854" s="180">
        <f t="shared" si="3350"/>
        <v>105051</v>
      </c>
      <c r="L3854" s="180">
        <f t="shared" si="3350"/>
        <v>136092</v>
      </c>
      <c r="M3854" s="180">
        <f t="shared" si="3350"/>
        <v>126096</v>
      </c>
      <c r="N3854" s="180">
        <f t="shared" si="3350"/>
        <v>32397</v>
      </c>
      <c r="O3854" s="180">
        <f t="shared" si="3350"/>
        <v>172622</v>
      </c>
      <c r="P3854" s="207">
        <v>2030</v>
      </c>
      <c r="Q3854" s="61">
        <f t="shared" ref="Q3854:V3910" si="3351">D3854/1000</f>
        <v>230.91499999999999</v>
      </c>
      <c r="R3854" s="61">
        <f t="shared" si="3351"/>
        <v>104.768</v>
      </c>
      <c r="S3854" s="61">
        <f t="shared" si="3351"/>
        <v>55.975000000000001</v>
      </c>
      <c r="T3854" s="61">
        <f t="shared" si="3349"/>
        <v>219.80699999999999</v>
      </c>
      <c r="U3854" s="61">
        <f t="shared" si="3349"/>
        <v>90.730999999999995</v>
      </c>
      <c r="V3854" s="61">
        <f t="shared" si="3349"/>
        <v>49.564</v>
      </c>
      <c r="W3854" s="61">
        <f t="shared" si="3349"/>
        <v>77.179000000000002</v>
      </c>
      <c r="X3854" s="61">
        <f t="shared" si="3349"/>
        <v>105.051</v>
      </c>
      <c r="Y3854" s="61">
        <f t="shared" si="3349"/>
        <v>136.09200000000001</v>
      </c>
      <c r="Z3854" s="61">
        <f t="shared" si="3349"/>
        <v>126.096</v>
      </c>
      <c r="AA3854" s="61">
        <f t="shared" si="3349"/>
        <v>32.396999999999998</v>
      </c>
      <c r="AB3854" s="61">
        <f t="shared" si="3349"/>
        <v>172.62200000000001</v>
      </c>
    </row>
    <row r="3855" spans="1:28" ht="36" hidden="1" customHeight="1" thickBot="1" x14ac:dyDescent="0.3">
      <c r="A3855" s="202" t="s">
        <v>14</v>
      </c>
      <c r="B3855" s="344" t="s">
        <v>27</v>
      </c>
      <c r="C3855" s="345"/>
      <c r="D3855" s="181">
        <f>D3854/D3852</f>
        <v>0.5850466816149178</v>
      </c>
      <c r="E3855" s="181">
        <f t="shared" ref="E3855:O3855" si="3352">E3854/E3852</f>
        <v>0.38774958826033051</v>
      </c>
      <c r="F3855" s="181">
        <f t="shared" si="3352"/>
        <v>0.31060984407080627</v>
      </c>
      <c r="G3855" s="181">
        <f t="shared" si="3352"/>
        <v>0.64805413055015038</v>
      </c>
      <c r="H3855" s="181">
        <f t="shared" si="3352"/>
        <v>0.38104657511234302</v>
      </c>
      <c r="I3855" s="181">
        <f t="shared" si="3352"/>
        <v>0.18748676047813587</v>
      </c>
      <c r="J3855" s="181">
        <f t="shared" si="3352"/>
        <v>0.34629604702292816</v>
      </c>
      <c r="K3855" s="181">
        <f t="shared" si="3352"/>
        <v>0.4603260155120284</v>
      </c>
      <c r="L3855" s="181">
        <f t="shared" si="3352"/>
        <v>0.55572706112948667</v>
      </c>
      <c r="M3855" s="181">
        <f t="shared" si="3352"/>
        <v>0.50543530543530546</v>
      </c>
      <c r="N3855" s="181">
        <f t="shared" si="3352"/>
        <v>0.12506079907353793</v>
      </c>
      <c r="O3855" s="181">
        <f t="shared" si="3352"/>
        <v>0.50218770000581836</v>
      </c>
      <c r="P3855" s="207">
        <v>2030</v>
      </c>
      <c r="Q3855" s="61">
        <f t="shared" si="3351"/>
        <v>5.8504668161491781E-4</v>
      </c>
      <c r="R3855" s="61">
        <f t="shared" si="3351"/>
        <v>3.8774958826033053E-4</v>
      </c>
      <c r="S3855" s="61">
        <f t="shared" si="3351"/>
        <v>3.106098440708063E-4</v>
      </c>
      <c r="T3855" s="61">
        <f t="shared" si="3349"/>
        <v>6.4805413055015035E-4</v>
      </c>
      <c r="U3855" s="61">
        <f t="shared" si="3349"/>
        <v>3.8104657511234301E-4</v>
      </c>
      <c r="V3855" s="61">
        <f t="shared" si="3349"/>
        <v>1.8748676047813587E-4</v>
      </c>
      <c r="W3855" s="61">
        <f t="shared" si="3349"/>
        <v>3.4629604702292815E-4</v>
      </c>
      <c r="X3855" s="61">
        <f t="shared" si="3349"/>
        <v>4.603260155120284E-4</v>
      </c>
      <c r="Y3855" s="61">
        <f t="shared" si="3349"/>
        <v>5.5572706112948667E-4</v>
      </c>
      <c r="Z3855" s="61">
        <f t="shared" si="3349"/>
        <v>5.0543530543530545E-4</v>
      </c>
      <c r="AA3855" s="61">
        <f t="shared" si="3349"/>
        <v>1.2506079907353791E-4</v>
      </c>
      <c r="AB3855" s="61">
        <f t="shared" si="3349"/>
        <v>5.0218770000581836E-4</v>
      </c>
    </row>
    <row r="3856" spans="1:28" ht="81.75" hidden="1" customHeight="1" thickBot="1" x14ac:dyDescent="0.3">
      <c r="A3856" s="202" t="s">
        <v>28</v>
      </c>
      <c r="B3856" s="344" t="s">
        <v>29</v>
      </c>
      <c r="C3856" s="345"/>
      <c r="D3856" s="187">
        <f t="shared" ref="D3856:O3856" si="3353">D3757</f>
        <v>5.0074746461197801</v>
      </c>
      <c r="E3856" s="187">
        <f t="shared" si="3353"/>
        <v>5.0074746461197801</v>
      </c>
      <c r="F3856" s="187">
        <f t="shared" si="3353"/>
        <v>5.0074746461197801</v>
      </c>
      <c r="G3856" s="187">
        <f t="shared" si="3353"/>
        <v>5.0074746461197801</v>
      </c>
      <c r="H3856" s="187">
        <f t="shared" si="3353"/>
        <v>5.0074746461197801</v>
      </c>
      <c r="I3856" s="187">
        <f t="shared" si="3353"/>
        <v>5.0074746461197801</v>
      </c>
      <c r="J3856" s="187">
        <f t="shared" si="3353"/>
        <v>5.0074746461197801</v>
      </c>
      <c r="K3856" s="187">
        <f t="shared" si="3353"/>
        <v>5.0074746461197801</v>
      </c>
      <c r="L3856" s="187">
        <f t="shared" si="3353"/>
        <v>5.0074746461197801</v>
      </c>
      <c r="M3856" s="187">
        <f t="shared" si="3353"/>
        <v>5.0074746461197801</v>
      </c>
      <c r="N3856" s="187">
        <f t="shared" si="3353"/>
        <v>5.0074746461197801</v>
      </c>
      <c r="O3856" s="187">
        <f t="shared" si="3353"/>
        <v>5.0074746461197801</v>
      </c>
      <c r="P3856" s="207">
        <v>2030</v>
      </c>
      <c r="Q3856" s="61">
        <f t="shared" si="3351"/>
        <v>5.0074746461197797E-3</v>
      </c>
      <c r="R3856" s="61">
        <f t="shared" si="3351"/>
        <v>5.0074746461197797E-3</v>
      </c>
      <c r="S3856" s="61">
        <f t="shared" si="3351"/>
        <v>5.0074746461197797E-3</v>
      </c>
      <c r="T3856" s="61">
        <f t="shared" si="3349"/>
        <v>5.0074746461197797E-3</v>
      </c>
      <c r="U3856" s="61">
        <f t="shared" si="3349"/>
        <v>5.0074746461197797E-3</v>
      </c>
      <c r="V3856" s="61">
        <f t="shared" si="3349"/>
        <v>5.0074746461197797E-3</v>
      </c>
      <c r="W3856" s="61">
        <f t="shared" si="3349"/>
        <v>5.0074746461197797E-3</v>
      </c>
      <c r="X3856" s="61">
        <f t="shared" si="3349"/>
        <v>5.0074746461197797E-3</v>
      </c>
      <c r="Y3856" s="61">
        <f t="shared" si="3349"/>
        <v>5.0074746461197797E-3</v>
      </c>
      <c r="Z3856" s="61">
        <f t="shared" si="3349"/>
        <v>5.0074746461197797E-3</v>
      </c>
      <c r="AA3856" s="61">
        <f t="shared" si="3349"/>
        <v>5.0074746461197797E-3</v>
      </c>
      <c r="AB3856" s="61">
        <f t="shared" si="3349"/>
        <v>5.0074746461197797E-3</v>
      </c>
    </row>
    <row r="3857" spans="1:28" ht="51" hidden="1" customHeight="1" thickBot="1" x14ac:dyDescent="0.3">
      <c r="A3857" s="202" t="s">
        <v>30</v>
      </c>
      <c r="B3857" s="344" t="s">
        <v>31</v>
      </c>
      <c r="C3857" s="345"/>
      <c r="D3857" s="182">
        <f>D3846</f>
        <v>0.46645079723814981</v>
      </c>
      <c r="E3857" s="182">
        <f t="shared" ref="E3857:O3857" si="3354">E3846</f>
        <v>0.26915370388356252</v>
      </c>
      <c r="F3857" s="182">
        <f t="shared" si="3354"/>
        <v>0.19201395969403828</v>
      </c>
      <c r="G3857" s="182">
        <f t="shared" si="3354"/>
        <v>0.52945824617338233</v>
      </c>
      <c r="H3857" s="182">
        <f t="shared" si="3354"/>
        <v>0.26245069073557503</v>
      </c>
      <c r="I3857" s="182">
        <f t="shared" si="3354"/>
        <v>6.8890876101367862E-2</v>
      </c>
      <c r="J3857" s="182">
        <f t="shared" si="3354"/>
        <v>0.22770016264616016</v>
      </c>
      <c r="K3857" s="182">
        <f t="shared" si="3354"/>
        <v>0.34173013113526041</v>
      </c>
      <c r="L3857" s="182">
        <f t="shared" si="3354"/>
        <v>0.43713117675271868</v>
      </c>
      <c r="M3857" s="182">
        <f t="shared" si="3354"/>
        <v>0.38683942105853747</v>
      </c>
      <c r="N3857" s="182">
        <f t="shared" si="3354"/>
        <v>6.4649146967699217E-3</v>
      </c>
      <c r="O3857" s="182">
        <f t="shared" si="3354"/>
        <v>0.38359181562905037</v>
      </c>
      <c r="P3857" s="207">
        <v>2030</v>
      </c>
      <c r="Q3857" s="61">
        <f t="shared" si="3351"/>
        <v>4.6645079723814983E-4</v>
      </c>
      <c r="R3857" s="61">
        <f t="shared" si="3351"/>
        <v>2.691537038835625E-4</v>
      </c>
      <c r="S3857" s="61">
        <f t="shared" si="3351"/>
        <v>1.9201395969403829E-4</v>
      </c>
      <c r="T3857" s="61">
        <f t="shared" si="3349"/>
        <v>5.2945824617338236E-4</v>
      </c>
      <c r="U3857" s="61">
        <f t="shared" si="3349"/>
        <v>2.6245069073557503E-4</v>
      </c>
      <c r="V3857" s="61">
        <f t="shared" si="3349"/>
        <v>6.8890876101367857E-5</v>
      </c>
      <c r="W3857" s="61">
        <f t="shared" si="3349"/>
        <v>2.2770016264616016E-4</v>
      </c>
      <c r="X3857" s="61">
        <f t="shared" si="3349"/>
        <v>3.4173013113526042E-4</v>
      </c>
      <c r="Y3857" s="61">
        <f t="shared" si="3349"/>
        <v>4.3713117675271869E-4</v>
      </c>
      <c r="Z3857" s="61">
        <f t="shared" si="3349"/>
        <v>3.8683942105853747E-4</v>
      </c>
      <c r="AA3857" s="61">
        <f t="shared" si="3349"/>
        <v>6.4649146967699221E-6</v>
      </c>
      <c r="AB3857" s="61">
        <f t="shared" si="3349"/>
        <v>3.8359181562905038E-4</v>
      </c>
    </row>
    <row r="3858" spans="1:28" ht="83.25" hidden="1" customHeight="1" thickBot="1" x14ac:dyDescent="0.3">
      <c r="A3858" s="202" t="s">
        <v>32</v>
      </c>
      <c r="B3858" s="344" t="s">
        <v>33</v>
      </c>
      <c r="C3858" s="345"/>
      <c r="D3858" s="183">
        <f>ROUND(D3857*D3852,0)</f>
        <v>184106</v>
      </c>
      <c r="E3858" s="183">
        <f t="shared" ref="E3858:F3858" si="3355">ROUND(E3857*E3852,0)</f>
        <v>72724</v>
      </c>
      <c r="F3858" s="183">
        <f t="shared" si="3355"/>
        <v>34603</v>
      </c>
      <c r="G3858" s="183">
        <f>ROUND(G3857*G3852,0)</f>
        <v>179582</v>
      </c>
      <c r="H3858" s="183">
        <f t="shared" ref="H3858:O3858" si="3356">ROUND(H3857*H3852,0)</f>
        <v>62492</v>
      </c>
      <c r="I3858" s="183">
        <f t="shared" si="3356"/>
        <v>18212</v>
      </c>
      <c r="J3858" s="183">
        <f t="shared" si="3356"/>
        <v>50748</v>
      </c>
      <c r="K3858" s="183">
        <f t="shared" si="3356"/>
        <v>77986</v>
      </c>
      <c r="L3858" s="183">
        <f t="shared" si="3356"/>
        <v>107049</v>
      </c>
      <c r="M3858" s="183">
        <f t="shared" si="3356"/>
        <v>96509</v>
      </c>
      <c r="N3858" s="183">
        <f t="shared" si="3356"/>
        <v>1675</v>
      </c>
      <c r="O3858" s="183">
        <f t="shared" si="3356"/>
        <v>131856</v>
      </c>
      <c r="P3858" s="207">
        <v>2030</v>
      </c>
      <c r="Q3858" s="61">
        <f t="shared" si="3351"/>
        <v>184.10599999999999</v>
      </c>
      <c r="R3858" s="61">
        <f t="shared" si="3351"/>
        <v>72.724000000000004</v>
      </c>
      <c r="S3858" s="61">
        <f t="shared" si="3351"/>
        <v>34.603000000000002</v>
      </c>
      <c r="T3858" s="61">
        <f t="shared" si="3349"/>
        <v>179.58199999999999</v>
      </c>
      <c r="U3858" s="61">
        <f t="shared" si="3349"/>
        <v>62.491999999999997</v>
      </c>
      <c r="V3858" s="61">
        <f t="shared" si="3349"/>
        <v>18.212</v>
      </c>
      <c r="W3858" s="61">
        <f t="shared" si="3349"/>
        <v>50.747999999999998</v>
      </c>
      <c r="X3858" s="61">
        <f t="shared" si="3349"/>
        <v>77.986000000000004</v>
      </c>
      <c r="Y3858" s="61">
        <f t="shared" si="3349"/>
        <v>107.04900000000001</v>
      </c>
      <c r="Z3858" s="61">
        <f t="shared" si="3349"/>
        <v>96.509</v>
      </c>
      <c r="AA3858" s="61">
        <f t="shared" si="3349"/>
        <v>1.675</v>
      </c>
      <c r="AB3858" s="61">
        <f t="shared" si="3349"/>
        <v>131.85599999999999</v>
      </c>
    </row>
    <row r="3859" spans="1:28" ht="53.25" hidden="1" customHeight="1" thickBot="1" x14ac:dyDescent="0.3">
      <c r="A3859" s="202" t="s">
        <v>34</v>
      </c>
      <c r="B3859" s="344" t="s">
        <v>35</v>
      </c>
      <c r="C3859" s="345"/>
      <c r="D3859" s="184">
        <f>D3856*D3858</f>
        <v>921906.12719852827</v>
      </c>
      <c r="E3859" s="185">
        <f t="shared" ref="E3859:O3859" si="3357">E3856*E3858</f>
        <v>364163.58616441488</v>
      </c>
      <c r="F3859" s="185">
        <f t="shared" si="3357"/>
        <v>173273.64517968276</v>
      </c>
      <c r="G3859" s="185">
        <f t="shared" si="3357"/>
        <v>899252.31189948239</v>
      </c>
      <c r="H3859" s="185">
        <f t="shared" si="3357"/>
        <v>312927.1055853173</v>
      </c>
      <c r="I3859" s="185">
        <f t="shared" si="3357"/>
        <v>91196.12825513343</v>
      </c>
      <c r="J3859" s="185">
        <f t="shared" si="3357"/>
        <v>254119.3233412866</v>
      </c>
      <c r="K3859" s="185">
        <f t="shared" si="3357"/>
        <v>390512.91775229719</v>
      </c>
      <c r="L3859" s="185">
        <f t="shared" si="3357"/>
        <v>536045.15339247638</v>
      </c>
      <c r="M3859" s="185">
        <f t="shared" si="3357"/>
        <v>483266.37062237388</v>
      </c>
      <c r="N3859" s="185">
        <f t="shared" si="3357"/>
        <v>8387.5200322506316</v>
      </c>
      <c r="O3859" s="186">
        <f t="shared" si="3357"/>
        <v>660265.57693876978</v>
      </c>
      <c r="P3859" s="207">
        <v>2030</v>
      </c>
      <c r="Q3859" s="61">
        <f t="shared" si="3351"/>
        <v>921.90612719852822</v>
      </c>
      <c r="R3859" s="61">
        <f t="shared" si="3351"/>
        <v>364.16358616441488</v>
      </c>
      <c r="S3859" s="61">
        <f t="shared" si="3351"/>
        <v>173.27364517968277</v>
      </c>
      <c r="T3859" s="61">
        <f t="shared" si="3349"/>
        <v>899.25231189948238</v>
      </c>
      <c r="U3859" s="61">
        <f t="shared" si="3349"/>
        <v>312.92710558531729</v>
      </c>
      <c r="V3859" s="61">
        <f t="shared" si="3349"/>
        <v>91.196128255133431</v>
      </c>
      <c r="W3859" s="61">
        <f t="shared" si="3349"/>
        <v>254.11932334128659</v>
      </c>
      <c r="X3859" s="61">
        <f t="shared" si="3349"/>
        <v>390.5129177522972</v>
      </c>
      <c r="Y3859" s="61">
        <f t="shared" si="3349"/>
        <v>536.04515339247632</v>
      </c>
      <c r="Z3859" s="61">
        <f t="shared" si="3349"/>
        <v>483.26637062237387</v>
      </c>
      <c r="AA3859" s="61">
        <f t="shared" si="3349"/>
        <v>8.3875200322506309</v>
      </c>
      <c r="AB3859" s="61">
        <f t="shared" si="3349"/>
        <v>660.26557693876975</v>
      </c>
    </row>
    <row r="3860" spans="1:28" ht="48.75" hidden="1" customHeight="1" thickBot="1" x14ac:dyDescent="0.3">
      <c r="A3860" s="202" t="s">
        <v>36</v>
      </c>
      <c r="B3860" s="344" t="s">
        <v>37</v>
      </c>
      <c r="C3860" s="345"/>
      <c r="D3860" s="184">
        <f>ROUND(D3859*0.9,2)</f>
        <v>829715.51</v>
      </c>
      <c r="E3860" s="185">
        <f t="shared" ref="E3860:O3860" si="3358">ROUND(E3859*0.9,2)</f>
        <v>327747.23</v>
      </c>
      <c r="F3860" s="185">
        <f t="shared" si="3358"/>
        <v>155946.28</v>
      </c>
      <c r="G3860" s="185">
        <f t="shared" si="3358"/>
        <v>809327.08</v>
      </c>
      <c r="H3860" s="185">
        <f t="shared" si="3358"/>
        <v>281634.40000000002</v>
      </c>
      <c r="I3860" s="185">
        <f t="shared" si="3358"/>
        <v>82076.52</v>
      </c>
      <c r="J3860" s="185">
        <f t="shared" si="3358"/>
        <v>228707.39</v>
      </c>
      <c r="K3860" s="185">
        <f t="shared" si="3358"/>
        <v>351461.63</v>
      </c>
      <c r="L3860" s="185">
        <f t="shared" si="3358"/>
        <v>482440.64</v>
      </c>
      <c r="M3860" s="185">
        <f t="shared" si="3358"/>
        <v>434939.73</v>
      </c>
      <c r="N3860" s="185">
        <f t="shared" si="3358"/>
        <v>7548.77</v>
      </c>
      <c r="O3860" s="186">
        <f t="shared" si="3358"/>
        <v>594239.02</v>
      </c>
      <c r="P3860" s="207">
        <v>2030</v>
      </c>
      <c r="Q3860" s="61">
        <f t="shared" si="3351"/>
        <v>829.71550999999999</v>
      </c>
      <c r="R3860" s="61">
        <f t="shared" si="3351"/>
        <v>327.74723</v>
      </c>
      <c r="S3860" s="61">
        <f t="shared" si="3351"/>
        <v>155.94628</v>
      </c>
      <c r="T3860" s="61">
        <f t="shared" si="3349"/>
        <v>809.32707999999991</v>
      </c>
      <c r="U3860" s="61">
        <f t="shared" si="3349"/>
        <v>281.63440000000003</v>
      </c>
      <c r="V3860" s="61">
        <f t="shared" si="3349"/>
        <v>82.076520000000002</v>
      </c>
      <c r="W3860" s="61">
        <f t="shared" si="3349"/>
        <v>228.70739</v>
      </c>
      <c r="X3860" s="61">
        <f t="shared" si="3349"/>
        <v>351.46163000000001</v>
      </c>
      <c r="Y3860" s="61">
        <f t="shared" si="3349"/>
        <v>482.44064000000003</v>
      </c>
      <c r="Z3860" s="61">
        <f t="shared" si="3349"/>
        <v>434.93973</v>
      </c>
      <c r="AA3860" s="61">
        <f t="shared" si="3349"/>
        <v>7.5487700000000002</v>
      </c>
      <c r="AB3860" s="61">
        <f t="shared" si="3349"/>
        <v>594.23901999999998</v>
      </c>
    </row>
    <row r="3861" spans="1:28" ht="20.25" hidden="1" customHeight="1" thickBot="1" x14ac:dyDescent="0.3">
      <c r="A3861" s="346" t="str">
        <f>A3850</f>
        <v>Объект 39:</v>
      </c>
      <c r="B3861" s="347"/>
      <c r="C3861" s="43"/>
      <c r="D3861" s="348" t="str">
        <f>D3850</f>
        <v>Ячейка ЛЭП яч.2 Гнилуша</v>
      </c>
      <c r="E3861" s="349"/>
      <c r="F3861" s="349"/>
      <c r="G3861" s="349"/>
      <c r="H3861" s="349"/>
      <c r="I3861" s="349"/>
      <c r="J3861" s="349"/>
      <c r="K3861" s="349"/>
      <c r="L3861" s="349"/>
      <c r="M3861" s="349"/>
      <c r="N3861" s="349"/>
      <c r="O3861" s="350"/>
      <c r="P3861" s="207">
        <v>2031</v>
      </c>
      <c r="Q3861" s="61" t="e">
        <f t="shared" si="3351"/>
        <v>#VALUE!</v>
      </c>
      <c r="R3861" s="61">
        <f t="shared" si="3351"/>
        <v>0</v>
      </c>
      <c r="S3861" s="61">
        <f t="shared" si="3351"/>
        <v>0</v>
      </c>
      <c r="T3861" s="61">
        <f t="shared" si="3349"/>
        <v>0</v>
      </c>
      <c r="U3861" s="61">
        <f t="shared" si="3349"/>
        <v>0</v>
      </c>
      <c r="V3861" s="61">
        <f t="shared" si="3349"/>
        <v>0</v>
      </c>
      <c r="W3861" s="61">
        <f t="shared" si="3349"/>
        <v>0</v>
      </c>
      <c r="X3861" s="61">
        <f t="shared" si="3349"/>
        <v>0</v>
      </c>
      <c r="Y3861" s="61">
        <f t="shared" si="3349"/>
        <v>0</v>
      </c>
      <c r="Z3861" s="61">
        <f t="shared" si="3349"/>
        <v>0</v>
      </c>
      <c r="AA3861" s="61">
        <f t="shared" si="3349"/>
        <v>0</v>
      </c>
      <c r="AB3861" s="61">
        <f t="shared" si="3349"/>
        <v>0</v>
      </c>
    </row>
    <row r="3862" spans="1:28" ht="16.5" hidden="1" thickBot="1" x14ac:dyDescent="0.3">
      <c r="A3862" s="351" t="s">
        <v>302</v>
      </c>
      <c r="B3862" s="352"/>
      <c r="C3862" s="352"/>
      <c r="D3862" s="352"/>
      <c r="E3862" s="352"/>
      <c r="F3862" s="352"/>
      <c r="G3862" s="352"/>
      <c r="H3862" s="352"/>
      <c r="I3862" s="352"/>
      <c r="J3862" s="352"/>
      <c r="K3862" s="352"/>
      <c r="L3862" s="352"/>
      <c r="M3862" s="352"/>
      <c r="N3862" s="352"/>
      <c r="O3862" s="352"/>
      <c r="P3862" s="207">
        <v>2031</v>
      </c>
      <c r="Q3862" s="61">
        <f t="shared" si="3351"/>
        <v>0</v>
      </c>
      <c r="R3862" s="61">
        <f t="shared" si="3351"/>
        <v>0</v>
      </c>
      <c r="S3862" s="61">
        <f t="shared" si="3351"/>
        <v>0</v>
      </c>
      <c r="T3862" s="61">
        <f t="shared" si="3349"/>
        <v>0</v>
      </c>
      <c r="U3862" s="61">
        <f t="shared" si="3349"/>
        <v>0</v>
      </c>
      <c r="V3862" s="61">
        <f t="shared" si="3349"/>
        <v>0</v>
      </c>
      <c r="W3862" s="61">
        <f t="shared" si="3349"/>
        <v>0</v>
      </c>
      <c r="X3862" s="61">
        <f t="shared" si="3349"/>
        <v>0</v>
      </c>
      <c r="Y3862" s="61">
        <f t="shared" si="3349"/>
        <v>0</v>
      </c>
      <c r="Z3862" s="61">
        <f t="shared" si="3349"/>
        <v>0</v>
      </c>
      <c r="AA3862" s="61">
        <f t="shared" si="3349"/>
        <v>0</v>
      </c>
      <c r="AB3862" s="61">
        <f t="shared" si="3349"/>
        <v>0</v>
      </c>
    </row>
    <row r="3863" spans="1:28" s="41" customFormat="1" ht="29.25" hidden="1" customHeight="1" thickBot="1" x14ac:dyDescent="0.3">
      <c r="A3863" s="202" t="s">
        <v>11</v>
      </c>
      <c r="B3863" s="344" t="s">
        <v>293</v>
      </c>
      <c r="C3863" s="345"/>
      <c r="D3863" s="179">
        <f>D3852</f>
        <v>394695</v>
      </c>
      <c r="E3863" s="179">
        <f t="shared" ref="E3863:O3864" si="3359">E3852</f>
        <v>270195</v>
      </c>
      <c r="F3863" s="179">
        <f t="shared" si="3359"/>
        <v>180210</v>
      </c>
      <c r="G3863" s="179">
        <f t="shared" si="3359"/>
        <v>339180</v>
      </c>
      <c r="H3863" s="179">
        <f t="shared" si="3359"/>
        <v>238110</v>
      </c>
      <c r="I3863" s="179">
        <f t="shared" si="3359"/>
        <v>264360</v>
      </c>
      <c r="J3863" s="179">
        <f t="shared" si="3359"/>
        <v>222870</v>
      </c>
      <c r="K3863" s="179">
        <f t="shared" si="3359"/>
        <v>228210</v>
      </c>
      <c r="L3863" s="179">
        <f t="shared" si="3359"/>
        <v>244890</v>
      </c>
      <c r="M3863" s="179">
        <f t="shared" si="3359"/>
        <v>249480</v>
      </c>
      <c r="N3863" s="179">
        <f t="shared" si="3359"/>
        <v>259050</v>
      </c>
      <c r="O3863" s="179">
        <f t="shared" si="3359"/>
        <v>343740</v>
      </c>
      <c r="P3863" s="207">
        <v>2031</v>
      </c>
      <c r="Q3863" s="61">
        <f t="shared" si="3351"/>
        <v>394.69499999999999</v>
      </c>
      <c r="R3863" s="61">
        <f t="shared" si="3351"/>
        <v>270.19499999999999</v>
      </c>
      <c r="S3863" s="61">
        <f t="shared" si="3351"/>
        <v>180.21</v>
      </c>
      <c r="T3863" s="61">
        <f t="shared" si="3349"/>
        <v>339.18</v>
      </c>
      <c r="U3863" s="61">
        <f t="shared" si="3349"/>
        <v>238.11</v>
      </c>
      <c r="V3863" s="61">
        <f t="shared" si="3349"/>
        <v>264.36</v>
      </c>
      <c r="W3863" s="61">
        <f t="shared" si="3349"/>
        <v>222.87</v>
      </c>
      <c r="X3863" s="61">
        <f t="shared" si="3349"/>
        <v>228.21</v>
      </c>
      <c r="Y3863" s="61">
        <f t="shared" si="3349"/>
        <v>244.89</v>
      </c>
      <c r="Z3863" s="61">
        <f t="shared" si="3349"/>
        <v>249.48</v>
      </c>
      <c r="AA3863" s="61">
        <f t="shared" si="3349"/>
        <v>259.05</v>
      </c>
      <c r="AB3863" s="61">
        <f t="shared" si="3349"/>
        <v>343.74</v>
      </c>
    </row>
    <row r="3864" spans="1:28" ht="16.5" hidden="1" thickBot="1" x14ac:dyDescent="0.3">
      <c r="A3864" s="202" t="s">
        <v>12</v>
      </c>
      <c r="B3864" s="353" t="s">
        <v>291</v>
      </c>
      <c r="C3864" s="354"/>
      <c r="D3864" s="179">
        <f>D3853</f>
        <v>163780</v>
      </c>
      <c r="E3864" s="179">
        <f t="shared" si="3359"/>
        <v>165427</v>
      </c>
      <c r="F3864" s="179">
        <f t="shared" si="3359"/>
        <v>124235</v>
      </c>
      <c r="G3864" s="179">
        <f t="shared" si="3359"/>
        <v>119373</v>
      </c>
      <c r="H3864" s="179">
        <f t="shared" si="3359"/>
        <v>147379</v>
      </c>
      <c r="I3864" s="179">
        <f t="shared" si="3359"/>
        <v>214796</v>
      </c>
      <c r="J3864" s="179">
        <f t="shared" si="3359"/>
        <v>145691</v>
      </c>
      <c r="K3864" s="179">
        <f t="shared" si="3359"/>
        <v>123159</v>
      </c>
      <c r="L3864" s="179">
        <f t="shared" si="3359"/>
        <v>108798</v>
      </c>
      <c r="M3864" s="179">
        <f t="shared" si="3359"/>
        <v>123384</v>
      </c>
      <c r="N3864" s="179">
        <f t="shared" si="3359"/>
        <v>226653</v>
      </c>
      <c r="O3864" s="179">
        <f t="shared" si="3359"/>
        <v>171118</v>
      </c>
      <c r="P3864" s="207">
        <v>2031</v>
      </c>
      <c r="Q3864" s="61">
        <f t="shared" si="3351"/>
        <v>163.78</v>
      </c>
      <c r="R3864" s="61">
        <f t="shared" si="3351"/>
        <v>165.42699999999999</v>
      </c>
      <c r="S3864" s="61">
        <f t="shared" si="3351"/>
        <v>124.235</v>
      </c>
      <c r="T3864" s="61">
        <f t="shared" si="3349"/>
        <v>119.373</v>
      </c>
      <c r="U3864" s="61">
        <f t="shared" si="3349"/>
        <v>147.37899999999999</v>
      </c>
      <c r="V3864" s="61">
        <f t="shared" si="3349"/>
        <v>214.79599999999999</v>
      </c>
      <c r="W3864" s="61">
        <f t="shared" si="3349"/>
        <v>145.691</v>
      </c>
      <c r="X3864" s="61">
        <f t="shared" si="3349"/>
        <v>123.15900000000001</v>
      </c>
      <c r="Y3864" s="61">
        <f t="shared" si="3349"/>
        <v>108.798</v>
      </c>
      <c r="Z3864" s="61">
        <f t="shared" si="3349"/>
        <v>123.384</v>
      </c>
      <c r="AA3864" s="61">
        <f t="shared" si="3349"/>
        <v>226.65299999999999</v>
      </c>
      <c r="AB3864" s="61">
        <f t="shared" si="3349"/>
        <v>171.11799999999999</v>
      </c>
    </row>
    <row r="3865" spans="1:28" ht="33" hidden="1" customHeight="1" thickBot="1" x14ac:dyDescent="0.3">
      <c r="A3865" s="202" t="s">
        <v>13</v>
      </c>
      <c r="B3865" s="344" t="s">
        <v>292</v>
      </c>
      <c r="C3865" s="345"/>
      <c r="D3865" s="180">
        <f>D3863-D3864</f>
        <v>230915</v>
      </c>
      <c r="E3865" s="180">
        <f t="shared" ref="E3865:O3865" si="3360">E3863-E3864</f>
        <v>104768</v>
      </c>
      <c r="F3865" s="180">
        <f t="shared" si="3360"/>
        <v>55975</v>
      </c>
      <c r="G3865" s="180">
        <f t="shared" si="3360"/>
        <v>219807</v>
      </c>
      <c r="H3865" s="180">
        <f t="shared" si="3360"/>
        <v>90731</v>
      </c>
      <c r="I3865" s="180">
        <f t="shared" si="3360"/>
        <v>49564</v>
      </c>
      <c r="J3865" s="180">
        <f t="shared" si="3360"/>
        <v>77179</v>
      </c>
      <c r="K3865" s="180">
        <f t="shared" si="3360"/>
        <v>105051</v>
      </c>
      <c r="L3865" s="180">
        <f t="shared" si="3360"/>
        <v>136092</v>
      </c>
      <c r="M3865" s="180">
        <f t="shared" si="3360"/>
        <v>126096</v>
      </c>
      <c r="N3865" s="180">
        <f t="shared" si="3360"/>
        <v>32397</v>
      </c>
      <c r="O3865" s="180">
        <f t="shared" si="3360"/>
        <v>172622</v>
      </c>
      <c r="P3865" s="207">
        <v>2031</v>
      </c>
      <c r="Q3865" s="61">
        <f t="shared" si="3351"/>
        <v>230.91499999999999</v>
      </c>
      <c r="R3865" s="61">
        <f t="shared" si="3351"/>
        <v>104.768</v>
      </c>
      <c r="S3865" s="61">
        <f t="shared" si="3351"/>
        <v>55.975000000000001</v>
      </c>
      <c r="T3865" s="61">
        <f t="shared" si="3349"/>
        <v>219.80699999999999</v>
      </c>
      <c r="U3865" s="61">
        <f t="shared" si="3349"/>
        <v>90.730999999999995</v>
      </c>
      <c r="V3865" s="61">
        <f t="shared" si="3349"/>
        <v>49.564</v>
      </c>
      <c r="W3865" s="61">
        <f t="shared" si="3349"/>
        <v>77.179000000000002</v>
      </c>
      <c r="X3865" s="61">
        <f t="shared" si="3349"/>
        <v>105.051</v>
      </c>
      <c r="Y3865" s="61">
        <f t="shared" si="3349"/>
        <v>136.09200000000001</v>
      </c>
      <c r="Z3865" s="61">
        <f t="shared" si="3349"/>
        <v>126.096</v>
      </c>
      <c r="AA3865" s="61">
        <f t="shared" si="3349"/>
        <v>32.396999999999998</v>
      </c>
      <c r="AB3865" s="61">
        <f t="shared" si="3349"/>
        <v>172.62200000000001</v>
      </c>
    </row>
    <row r="3866" spans="1:28" ht="36" hidden="1" customHeight="1" thickBot="1" x14ac:dyDescent="0.3">
      <c r="A3866" s="202" t="s">
        <v>14</v>
      </c>
      <c r="B3866" s="344" t="s">
        <v>27</v>
      </c>
      <c r="C3866" s="345"/>
      <c r="D3866" s="181">
        <f>D3865/D3863</f>
        <v>0.5850466816149178</v>
      </c>
      <c r="E3866" s="181">
        <f t="shared" ref="E3866:O3866" si="3361">E3865/E3863</f>
        <v>0.38774958826033051</v>
      </c>
      <c r="F3866" s="181">
        <f t="shared" si="3361"/>
        <v>0.31060984407080627</v>
      </c>
      <c r="G3866" s="181">
        <f t="shared" si="3361"/>
        <v>0.64805413055015038</v>
      </c>
      <c r="H3866" s="181">
        <f t="shared" si="3361"/>
        <v>0.38104657511234302</v>
      </c>
      <c r="I3866" s="181">
        <f t="shared" si="3361"/>
        <v>0.18748676047813587</v>
      </c>
      <c r="J3866" s="181">
        <f t="shared" si="3361"/>
        <v>0.34629604702292816</v>
      </c>
      <c r="K3866" s="181">
        <f t="shared" si="3361"/>
        <v>0.4603260155120284</v>
      </c>
      <c r="L3866" s="181">
        <f t="shared" si="3361"/>
        <v>0.55572706112948667</v>
      </c>
      <c r="M3866" s="181">
        <f t="shared" si="3361"/>
        <v>0.50543530543530546</v>
      </c>
      <c r="N3866" s="181">
        <f t="shared" si="3361"/>
        <v>0.12506079907353793</v>
      </c>
      <c r="O3866" s="181">
        <f t="shared" si="3361"/>
        <v>0.50218770000581836</v>
      </c>
      <c r="P3866" s="207">
        <v>2031</v>
      </c>
      <c r="Q3866" s="61">
        <f t="shared" si="3351"/>
        <v>5.8504668161491781E-4</v>
      </c>
      <c r="R3866" s="61">
        <f t="shared" si="3351"/>
        <v>3.8774958826033053E-4</v>
      </c>
      <c r="S3866" s="61">
        <f t="shared" si="3351"/>
        <v>3.106098440708063E-4</v>
      </c>
      <c r="T3866" s="61">
        <f t="shared" si="3349"/>
        <v>6.4805413055015035E-4</v>
      </c>
      <c r="U3866" s="61">
        <f t="shared" si="3349"/>
        <v>3.8104657511234301E-4</v>
      </c>
      <c r="V3866" s="61">
        <f t="shared" si="3349"/>
        <v>1.8748676047813587E-4</v>
      </c>
      <c r="W3866" s="61">
        <f t="shared" si="3349"/>
        <v>3.4629604702292815E-4</v>
      </c>
      <c r="X3866" s="61">
        <f t="shared" si="3349"/>
        <v>4.603260155120284E-4</v>
      </c>
      <c r="Y3866" s="61">
        <f t="shared" si="3349"/>
        <v>5.5572706112948667E-4</v>
      </c>
      <c r="Z3866" s="61">
        <f t="shared" si="3349"/>
        <v>5.0543530543530545E-4</v>
      </c>
      <c r="AA3866" s="61">
        <f t="shared" si="3349"/>
        <v>1.2506079907353791E-4</v>
      </c>
      <c r="AB3866" s="61">
        <f t="shared" si="3349"/>
        <v>5.0218770000581836E-4</v>
      </c>
    </row>
    <row r="3867" spans="1:28" ht="81.75" hidden="1" customHeight="1" thickBot="1" x14ac:dyDescent="0.3">
      <c r="A3867" s="202" t="s">
        <v>28</v>
      </c>
      <c r="B3867" s="344" t="s">
        <v>29</v>
      </c>
      <c r="C3867" s="345"/>
      <c r="D3867" s="187">
        <f t="shared" ref="D3867:O3867" si="3362">D3768</f>
        <v>5.227803530549056</v>
      </c>
      <c r="E3867" s="187">
        <f t="shared" si="3362"/>
        <v>5.227803530549056</v>
      </c>
      <c r="F3867" s="187">
        <f t="shared" si="3362"/>
        <v>5.227803530549056</v>
      </c>
      <c r="G3867" s="187">
        <f t="shared" si="3362"/>
        <v>5.227803530549056</v>
      </c>
      <c r="H3867" s="187">
        <f t="shared" si="3362"/>
        <v>5.227803530549056</v>
      </c>
      <c r="I3867" s="187">
        <f t="shared" si="3362"/>
        <v>5.227803530549056</v>
      </c>
      <c r="J3867" s="187">
        <f t="shared" si="3362"/>
        <v>5.227803530549056</v>
      </c>
      <c r="K3867" s="187">
        <f t="shared" si="3362"/>
        <v>5.227803530549056</v>
      </c>
      <c r="L3867" s="187">
        <f t="shared" si="3362"/>
        <v>5.227803530549056</v>
      </c>
      <c r="M3867" s="187">
        <f t="shared" si="3362"/>
        <v>5.227803530549056</v>
      </c>
      <c r="N3867" s="187">
        <f t="shared" si="3362"/>
        <v>5.227803530549056</v>
      </c>
      <c r="O3867" s="187">
        <f t="shared" si="3362"/>
        <v>5.227803530549056</v>
      </c>
      <c r="P3867" s="207">
        <v>2031</v>
      </c>
      <c r="Q3867" s="61">
        <f t="shared" si="3351"/>
        <v>5.2278035305490557E-3</v>
      </c>
      <c r="R3867" s="61">
        <f t="shared" si="3351"/>
        <v>5.2278035305490557E-3</v>
      </c>
      <c r="S3867" s="61">
        <f t="shared" si="3351"/>
        <v>5.2278035305490557E-3</v>
      </c>
      <c r="T3867" s="61">
        <f t="shared" si="3349"/>
        <v>5.2278035305490557E-3</v>
      </c>
      <c r="U3867" s="61">
        <f t="shared" si="3349"/>
        <v>5.2278035305490557E-3</v>
      </c>
      <c r="V3867" s="61">
        <f t="shared" si="3349"/>
        <v>5.2278035305490557E-3</v>
      </c>
      <c r="W3867" s="61">
        <f t="shared" si="3349"/>
        <v>5.2278035305490557E-3</v>
      </c>
      <c r="X3867" s="61">
        <f t="shared" si="3349"/>
        <v>5.2278035305490557E-3</v>
      </c>
      <c r="Y3867" s="61">
        <f t="shared" si="3349"/>
        <v>5.2278035305490557E-3</v>
      </c>
      <c r="Z3867" s="61">
        <f t="shared" si="3349"/>
        <v>5.2278035305490557E-3</v>
      </c>
      <c r="AA3867" s="61">
        <f t="shared" si="3349"/>
        <v>5.2278035305490557E-3</v>
      </c>
      <c r="AB3867" s="61">
        <f t="shared" si="3349"/>
        <v>5.2278035305490557E-3</v>
      </c>
    </row>
    <row r="3868" spans="1:28" ht="51" hidden="1" customHeight="1" thickBot="1" x14ac:dyDescent="0.3">
      <c r="A3868" s="202" t="s">
        <v>30</v>
      </c>
      <c r="B3868" s="344" t="s">
        <v>31</v>
      </c>
      <c r="C3868" s="345"/>
      <c r="D3868" s="182">
        <f>D3857</f>
        <v>0.46645079723814981</v>
      </c>
      <c r="E3868" s="182">
        <f t="shared" ref="E3868:O3868" si="3363">E3857</f>
        <v>0.26915370388356252</v>
      </c>
      <c r="F3868" s="182">
        <f t="shared" si="3363"/>
        <v>0.19201395969403828</v>
      </c>
      <c r="G3868" s="182">
        <f t="shared" si="3363"/>
        <v>0.52945824617338233</v>
      </c>
      <c r="H3868" s="182">
        <f t="shared" si="3363"/>
        <v>0.26245069073557503</v>
      </c>
      <c r="I3868" s="182">
        <f t="shared" si="3363"/>
        <v>6.8890876101367862E-2</v>
      </c>
      <c r="J3868" s="182">
        <f t="shared" si="3363"/>
        <v>0.22770016264616016</v>
      </c>
      <c r="K3868" s="182">
        <f t="shared" si="3363"/>
        <v>0.34173013113526041</v>
      </c>
      <c r="L3868" s="182">
        <f t="shared" si="3363"/>
        <v>0.43713117675271868</v>
      </c>
      <c r="M3868" s="182">
        <f t="shared" si="3363"/>
        <v>0.38683942105853747</v>
      </c>
      <c r="N3868" s="182">
        <f t="shared" si="3363"/>
        <v>6.4649146967699217E-3</v>
      </c>
      <c r="O3868" s="182">
        <f t="shared" si="3363"/>
        <v>0.38359181562905037</v>
      </c>
      <c r="P3868" s="207">
        <v>2031</v>
      </c>
      <c r="Q3868" s="61">
        <f t="shared" si="3351"/>
        <v>4.6645079723814983E-4</v>
      </c>
      <c r="R3868" s="61">
        <f t="shared" si="3351"/>
        <v>2.691537038835625E-4</v>
      </c>
      <c r="S3868" s="61">
        <f t="shared" si="3351"/>
        <v>1.9201395969403829E-4</v>
      </c>
      <c r="T3868" s="61">
        <f t="shared" si="3349"/>
        <v>5.2945824617338236E-4</v>
      </c>
      <c r="U3868" s="61">
        <f t="shared" si="3349"/>
        <v>2.6245069073557503E-4</v>
      </c>
      <c r="V3868" s="61">
        <f t="shared" si="3349"/>
        <v>6.8890876101367857E-5</v>
      </c>
      <c r="W3868" s="61">
        <f t="shared" si="3349"/>
        <v>2.2770016264616016E-4</v>
      </c>
      <c r="X3868" s="61">
        <f t="shared" si="3349"/>
        <v>3.4173013113526042E-4</v>
      </c>
      <c r="Y3868" s="61">
        <f t="shared" si="3349"/>
        <v>4.3713117675271869E-4</v>
      </c>
      <c r="Z3868" s="61">
        <f t="shared" si="3349"/>
        <v>3.8683942105853747E-4</v>
      </c>
      <c r="AA3868" s="61">
        <f t="shared" si="3349"/>
        <v>6.4649146967699221E-6</v>
      </c>
      <c r="AB3868" s="61">
        <f t="shared" si="3349"/>
        <v>3.8359181562905038E-4</v>
      </c>
    </row>
    <row r="3869" spans="1:28" ht="83.25" hidden="1" customHeight="1" thickBot="1" x14ac:dyDescent="0.3">
      <c r="A3869" s="202" t="s">
        <v>32</v>
      </c>
      <c r="B3869" s="344" t="s">
        <v>33</v>
      </c>
      <c r="C3869" s="345"/>
      <c r="D3869" s="183">
        <f>ROUND(D3868*D3863,0)</f>
        <v>184106</v>
      </c>
      <c r="E3869" s="183">
        <f t="shared" ref="E3869:F3869" si="3364">ROUND(E3868*E3863,0)</f>
        <v>72724</v>
      </c>
      <c r="F3869" s="183">
        <f t="shared" si="3364"/>
        <v>34603</v>
      </c>
      <c r="G3869" s="183">
        <f>ROUND(G3868*G3863,0)</f>
        <v>179582</v>
      </c>
      <c r="H3869" s="183">
        <f t="shared" ref="H3869:O3869" si="3365">ROUND(H3868*H3863,0)</f>
        <v>62492</v>
      </c>
      <c r="I3869" s="183">
        <f t="shared" si="3365"/>
        <v>18212</v>
      </c>
      <c r="J3869" s="183">
        <f t="shared" si="3365"/>
        <v>50748</v>
      </c>
      <c r="K3869" s="183">
        <f t="shared" si="3365"/>
        <v>77986</v>
      </c>
      <c r="L3869" s="183">
        <f t="shared" si="3365"/>
        <v>107049</v>
      </c>
      <c r="M3869" s="183">
        <f t="shared" si="3365"/>
        <v>96509</v>
      </c>
      <c r="N3869" s="183">
        <f t="shared" si="3365"/>
        <v>1675</v>
      </c>
      <c r="O3869" s="183">
        <f t="shared" si="3365"/>
        <v>131856</v>
      </c>
      <c r="P3869" s="207">
        <v>2031</v>
      </c>
      <c r="Q3869" s="61">
        <f t="shared" si="3351"/>
        <v>184.10599999999999</v>
      </c>
      <c r="R3869" s="61">
        <f t="shared" si="3351"/>
        <v>72.724000000000004</v>
      </c>
      <c r="S3869" s="61">
        <f t="shared" si="3351"/>
        <v>34.603000000000002</v>
      </c>
      <c r="T3869" s="61">
        <f t="shared" si="3349"/>
        <v>179.58199999999999</v>
      </c>
      <c r="U3869" s="61">
        <f t="shared" si="3349"/>
        <v>62.491999999999997</v>
      </c>
      <c r="V3869" s="61">
        <f t="shared" si="3349"/>
        <v>18.212</v>
      </c>
      <c r="W3869" s="61">
        <f t="shared" si="3349"/>
        <v>50.747999999999998</v>
      </c>
      <c r="X3869" s="61">
        <f t="shared" si="3349"/>
        <v>77.986000000000004</v>
      </c>
      <c r="Y3869" s="61">
        <f t="shared" si="3349"/>
        <v>107.04900000000001</v>
      </c>
      <c r="Z3869" s="61">
        <f t="shared" si="3349"/>
        <v>96.509</v>
      </c>
      <c r="AA3869" s="61">
        <f t="shared" si="3349"/>
        <v>1.675</v>
      </c>
      <c r="AB3869" s="61">
        <f t="shared" si="3349"/>
        <v>131.85599999999999</v>
      </c>
    </row>
    <row r="3870" spans="1:28" ht="53.25" hidden="1" customHeight="1" thickBot="1" x14ac:dyDescent="0.3">
      <c r="A3870" s="202" t="s">
        <v>34</v>
      </c>
      <c r="B3870" s="344" t="s">
        <v>35</v>
      </c>
      <c r="C3870" s="345"/>
      <c r="D3870" s="184">
        <f>D3867*D3869</f>
        <v>962469.99679526454</v>
      </c>
      <c r="E3870" s="185">
        <f t="shared" ref="E3870:O3870" si="3366">E3867*E3869</f>
        <v>380186.78395564953</v>
      </c>
      <c r="F3870" s="185">
        <f t="shared" si="3366"/>
        <v>180897.68556758898</v>
      </c>
      <c r="G3870" s="185">
        <f t="shared" si="3366"/>
        <v>938819.41362306057</v>
      </c>
      <c r="H3870" s="185">
        <f t="shared" si="3366"/>
        <v>326695.89823107159</v>
      </c>
      <c r="I3870" s="185">
        <f t="shared" si="3366"/>
        <v>95208.757898359414</v>
      </c>
      <c r="J3870" s="185">
        <f t="shared" si="3366"/>
        <v>265300.57356830349</v>
      </c>
      <c r="K3870" s="185">
        <f t="shared" si="3366"/>
        <v>407695.48613339866</v>
      </c>
      <c r="L3870" s="185">
        <f t="shared" si="3366"/>
        <v>559631.14014174591</v>
      </c>
      <c r="M3870" s="185">
        <f t="shared" si="3366"/>
        <v>504530.09092975885</v>
      </c>
      <c r="N3870" s="185">
        <f t="shared" si="3366"/>
        <v>8756.5709136696696</v>
      </c>
      <c r="O3870" s="186">
        <f t="shared" si="3366"/>
        <v>689317.26232407638</v>
      </c>
      <c r="P3870" s="207">
        <v>2031</v>
      </c>
      <c r="Q3870" s="61">
        <f t="shared" si="3351"/>
        <v>962.46999679526459</v>
      </c>
      <c r="R3870" s="61">
        <f t="shared" si="3351"/>
        <v>380.1867839556495</v>
      </c>
      <c r="S3870" s="61">
        <f t="shared" si="3351"/>
        <v>180.89768556758898</v>
      </c>
      <c r="T3870" s="61">
        <f t="shared" si="3349"/>
        <v>938.81941362306054</v>
      </c>
      <c r="U3870" s="61">
        <f t="shared" si="3349"/>
        <v>326.69589823107157</v>
      </c>
      <c r="V3870" s="61">
        <f t="shared" si="3349"/>
        <v>95.208757898359409</v>
      </c>
      <c r="W3870" s="61">
        <f t="shared" si="3349"/>
        <v>265.30057356830349</v>
      </c>
      <c r="X3870" s="61">
        <f t="shared" si="3349"/>
        <v>407.69548613339867</v>
      </c>
      <c r="Y3870" s="61">
        <f t="shared" si="3349"/>
        <v>559.63114014174596</v>
      </c>
      <c r="Z3870" s="61">
        <f t="shared" si="3349"/>
        <v>504.53009092975884</v>
      </c>
      <c r="AA3870" s="61">
        <f t="shared" si="3349"/>
        <v>8.7565709136696697</v>
      </c>
      <c r="AB3870" s="61">
        <f t="shared" si="3349"/>
        <v>689.31726232407641</v>
      </c>
    </row>
    <row r="3871" spans="1:28" ht="48.75" hidden="1" customHeight="1" thickBot="1" x14ac:dyDescent="0.3">
      <c r="A3871" s="202" t="s">
        <v>36</v>
      </c>
      <c r="B3871" s="344" t="s">
        <v>37</v>
      </c>
      <c r="C3871" s="345"/>
      <c r="D3871" s="184">
        <f>ROUND(D3870*0.9,2)</f>
        <v>866223</v>
      </c>
      <c r="E3871" s="185">
        <f t="shared" ref="E3871:O3871" si="3367">ROUND(E3870*0.9,2)</f>
        <v>342168.11</v>
      </c>
      <c r="F3871" s="185">
        <f t="shared" si="3367"/>
        <v>162807.92000000001</v>
      </c>
      <c r="G3871" s="185">
        <f t="shared" si="3367"/>
        <v>844937.47</v>
      </c>
      <c r="H3871" s="185">
        <f t="shared" si="3367"/>
        <v>294026.31</v>
      </c>
      <c r="I3871" s="185">
        <f t="shared" si="3367"/>
        <v>85687.88</v>
      </c>
      <c r="J3871" s="185">
        <f t="shared" si="3367"/>
        <v>238770.52</v>
      </c>
      <c r="K3871" s="185">
        <f t="shared" si="3367"/>
        <v>366925.94</v>
      </c>
      <c r="L3871" s="185">
        <f t="shared" si="3367"/>
        <v>503668.03</v>
      </c>
      <c r="M3871" s="185">
        <f t="shared" si="3367"/>
        <v>454077.08</v>
      </c>
      <c r="N3871" s="185">
        <f t="shared" si="3367"/>
        <v>7880.91</v>
      </c>
      <c r="O3871" s="186">
        <f t="shared" si="3367"/>
        <v>620385.54</v>
      </c>
      <c r="P3871" s="207">
        <v>2031</v>
      </c>
      <c r="Q3871" s="61">
        <f t="shared" si="3351"/>
        <v>866.22299999999996</v>
      </c>
      <c r="R3871" s="61">
        <f t="shared" si="3351"/>
        <v>342.16811000000001</v>
      </c>
      <c r="S3871" s="61">
        <f t="shared" si="3351"/>
        <v>162.80792000000002</v>
      </c>
      <c r="T3871" s="61">
        <f t="shared" si="3349"/>
        <v>844.93746999999996</v>
      </c>
      <c r="U3871" s="61">
        <f t="shared" si="3349"/>
        <v>294.02631000000002</v>
      </c>
      <c r="V3871" s="61">
        <f t="shared" si="3349"/>
        <v>85.687880000000007</v>
      </c>
      <c r="W3871" s="61">
        <f t="shared" si="3349"/>
        <v>238.77051999999998</v>
      </c>
      <c r="X3871" s="61">
        <f t="shared" si="3349"/>
        <v>366.92594000000003</v>
      </c>
      <c r="Y3871" s="61">
        <f t="shared" si="3349"/>
        <v>503.66803000000004</v>
      </c>
      <c r="Z3871" s="61">
        <f t="shared" si="3349"/>
        <v>454.07708000000002</v>
      </c>
      <c r="AA3871" s="61">
        <f t="shared" si="3349"/>
        <v>7.8809100000000001</v>
      </c>
      <c r="AB3871" s="61">
        <f t="shared" si="3349"/>
        <v>620.38553999999999</v>
      </c>
    </row>
    <row r="3872" spans="1:28" ht="20.25" hidden="1" customHeight="1" thickBot="1" x14ac:dyDescent="0.3">
      <c r="A3872" s="346" t="str">
        <f>Пр.6!A243</f>
        <v>Объект 40:</v>
      </c>
      <c r="B3872" s="347"/>
      <c r="C3872" s="42"/>
      <c r="D3872" s="355" t="str">
        <f>Пр.6!B243</f>
        <v>Ячейка № 11 2-е Донское</v>
      </c>
      <c r="E3872" s="356"/>
      <c r="F3872" s="356"/>
      <c r="G3872" s="356"/>
      <c r="H3872" s="356"/>
      <c r="I3872" s="356"/>
      <c r="J3872" s="356"/>
      <c r="K3872" s="356"/>
      <c r="L3872" s="356"/>
      <c r="M3872" s="356"/>
      <c r="N3872" s="356"/>
      <c r="O3872" s="357"/>
      <c r="P3872" s="206">
        <v>2023</v>
      </c>
      <c r="Q3872" s="61" t="e">
        <f t="shared" si="3351"/>
        <v>#VALUE!</v>
      </c>
      <c r="R3872" s="61">
        <f t="shared" si="3351"/>
        <v>0</v>
      </c>
      <c r="S3872" s="61">
        <f t="shared" si="3351"/>
        <v>0</v>
      </c>
      <c r="T3872" s="61">
        <f t="shared" si="3349"/>
        <v>0</v>
      </c>
      <c r="U3872" s="61">
        <f t="shared" si="3349"/>
        <v>0</v>
      </c>
      <c r="V3872" s="61">
        <f t="shared" si="3349"/>
        <v>0</v>
      </c>
      <c r="W3872" s="61">
        <f t="shared" si="3349"/>
        <v>0</v>
      </c>
      <c r="X3872" s="61">
        <f t="shared" si="3349"/>
        <v>0</v>
      </c>
      <c r="Y3872" s="61">
        <f t="shared" si="3349"/>
        <v>0</v>
      </c>
      <c r="Z3872" s="61">
        <f t="shared" si="3349"/>
        <v>0</v>
      </c>
      <c r="AA3872" s="61">
        <f t="shared" si="3349"/>
        <v>0</v>
      </c>
      <c r="AB3872" s="61">
        <f t="shared" si="3349"/>
        <v>0</v>
      </c>
    </row>
    <row r="3873" spans="1:28" ht="16.5" hidden="1" thickBot="1" x14ac:dyDescent="0.3">
      <c r="A3873" s="351" t="s">
        <v>294</v>
      </c>
      <c r="B3873" s="358"/>
      <c r="C3873" s="358"/>
      <c r="D3873" s="358"/>
      <c r="E3873" s="358"/>
      <c r="F3873" s="358"/>
      <c r="G3873" s="358"/>
      <c r="H3873" s="358"/>
      <c r="I3873" s="358"/>
      <c r="J3873" s="358"/>
      <c r="K3873" s="358"/>
      <c r="L3873" s="358"/>
      <c r="M3873" s="358"/>
      <c r="N3873" s="358"/>
      <c r="O3873" s="359"/>
      <c r="P3873" s="206">
        <v>2023</v>
      </c>
      <c r="Q3873" s="61">
        <f t="shared" si="3351"/>
        <v>0</v>
      </c>
      <c r="R3873" s="61">
        <f t="shared" si="3351"/>
        <v>0</v>
      </c>
      <c r="S3873" s="61">
        <f t="shared" si="3351"/>
        <v>0</v>
      </c>
      <c r="T3873" s="61">
        <f t="shared" si="3349"/>
        <v>0</v>
      </c>
      <c r="U3873" s="61">
        <f t="shared" si="3349"/>
        <v>0</v>
      </c>
      <c r="V3873" s="61">
        <f t="shared" si="3349"/>
        <v>0</v>
      </c>
      <c r="W3873" s="61">
        <f t="shared" si="3349"/>
        <v>0</v>
      </c>
      <c r="X3873" s="61">
        <f t="shared" si="3349"/>
        <v>0</v>
      </c>
      <c r="Y3873" s="61">
        <f t="shared" si="3349"/>
        <v>0</v>
      </c>
      <c r="Z3873" s="61">
        <f t="shared" si="3349"/>
        <v>0</v>
      </c>
      <c r="AA3873" s="61">
        <f t="shared" si="3349"/>
        <v>0</v>
      </c>
      <c r="AB3873" s="61">
        <f t="shared" si="3349"/>
        <v>0</v>
      </c>
    </row>
    <row r="3874" spans="1:28" s="41" customFormat="1" ht="29.25" hidden="1" customHeight="1" thickBot="1" x14ac:dyDescent="0.3">
      <c r="A3874" s="202" t="s">
        <v>11</v>
      </c>
      <c r="B3874" s="344" t="s">
        <v>293</v>
      </c>
      <c r="C3874" s="345"/>
      <c r="D3874" s="183">
        <f>Пр.6!C245</f>
        <v>137321</v>
      </c>
      <c r="E3874" s="183">
        <f>Пр.6!D245</f>
        <v>136624</v>
      </c>
      <c r="F3874" s="183">
        <f>Пр.6!E245</f>
        <v>91005</v>
      </c>
      <c r="G3874" s="183">
        <f>Пр.6!F245</f>
        <v>182246</v>
      </c>
      <c r="H3874" s="183">
        <f>Пр.6!G245</f>
        <v>122390</v>
      </c>
      <c r="I3874" s="183">
        <f>Пр.6!H245</f>
        <v>69200</v>
      </c>
      <c r="J3874" s="183">
        <f>Пр.6!I245</f>
        <v>65353</v>
      </c>
      <c r="K3874" s="183">
        <f>Пр.6!J245</f>
        <v>67593</v>
      </c>
      <c r="L3874" s="183">
        <f>Пр.6!K245</f>
        <v>61159</v>
      </c>
      <c r="M3874" s="183">
        <f>Пр.6!L245</f>
        <v>83750</v>
      </c>
      <c r="N3874" s="183">
        <f>Пр.6!M245</f>
        <v>116946</v>
      </c>
      <c r="O3874" s="183">
        <f>Пр.6!N245</f>
        <v>149622</v>
      </c>
      <c r="P3874" s="206">
        <v>2023</v>
      </c>
      <c r="Q3874" s="61">
        <f t="shared" si="3351"/>
        <v>137.321</v>
      </c>
      <c r="R3874" s="61">
        <f t="shared" si="3351"/>
        <v>136.624</v>
      </c>
      <c r="S3874" s="61">
        <f t="shared" si="3351"/>
        <v>91.004999999999995</v>
      </c>
      <c r="T3874" s="61">
        <f t="shared" si="3349"/>
        <v>182.24600000000001</v>
      </c>
      <c r="U3874" s="61">
        <f t="shared" si="3349"/>
        <v>122.39</v>
      </c>
      <c r="V3874" s="61">
        <f t="shared" si="3349"/>
        <v>69.2</v>
      </c>
      <c r="W3874" s="61">
        <f t="shared" si="3349"/>
        <v>65.352999999999994</v>
      </c>
      <c r="X3874" s="61">
        <f t="shared" si="3349"/>
        <v>67.593000000000004</v>
      </c>
      <c r="Y3874" s="61">
        <f t="shared" si="3349"/>
        <v>61.158999999999999</v>
      </c>
      <c r="Z3874" s="61">
        <f t="shared" si="3349"/>
        <v>83.75</v>
      </c>
      <c r="AA3874" s="61">
        <f t="shared" si="3349"/>
        <v>116.946</v>
      </c>
      <c r="AB3874" s="61">
        <f t="shared" si="3349"/>
        <v>149.62200000000001</v>
      </c>
    </row>
    <row r="3875" spans="1:28" ht="16.5" hidden="1" thickBot="1" x14ac:dyDescent="0.3">
      <c r="A3875" s="202" t="s">
        <v>12</v>
      </c>
      <c r="B3875" s="353" t="s">
        <v>291</v>
      </c>
      <c r="C3875" s="354"/>
      <c r="D3875" s="183">
        <f>Пр.6!C246</f>
        <v>41292</v>
      </c>
      <c r="E3875" s="183">
        <f>Пр.6!D246</f>
        <v>49015</v>
      </c>
      <c r="F3875" s="183">
        <f>Пр.6!E246</f>
        <v>40604</v>
      </c>
      <c r="G3875" s="183">
        <f>Пр.6!F246</f>
        <v>36821</v>
      </c>
      <c r="H3875" s="183">
        <f>Пр.6!G246</f>
        <v>36328</v>
      </c>
      <c r="I3875" s="183">
        <f>Пр.6!H246</f>
        <v>32522</v>
      </c>
      <c r="J3875" s="183">
        <f>Пр.6!I246</f>
        <v>36578</v>
      </c>
      <c r="K3875" s="183">
        <f>Пр.6!J246</f>
        <v>38662</v>
      </c>
      <c r="L3875" s="183">
        <f>Пр.6!K246</f>
        <v>33674</v>
      </c>
      <c r="M3875" s="183">
        <f>Пр.6!L246</f>
        <v>29482</v>
      </c>
      <c r="N3875" s="183">
        <f>Пр.6!M246</f>
        <v>32588</v>
      </c>
      <c r="O3875" s="183">
        <f>Пр.6!N246</f>
        <v>56129</v>
      </c>
      <c r="P3875" s="206">
        <v>2023</v>
      </c>
      <c r="Q3875" s="61">
        <f t="shared" si="3351"/>
        <v>41.292000000000002</v>
      </c>
      <c r="R3875" s="61">
        <f t="shared" si="3351"/>
        <v>49.015000000000001</v>
      </c>
      <c r="S3875" s="61">
        <f t="shared" si="3351"/>
        <v>40.603999999999999</v>
      </c>
      <c r="T3875" s="61">
        <f t="shared" si="3349"/>
        <v>36.820999999999998</v>
      </c>
      <c r="U3875" s="61">
        <f t="shared" si="3349"/>
        <v>36.328000000000003</v>
      </c>
      <c r="V3875" s="61">
        <f t="shared" si="3349"/>
        <v>32.521999999999998</v>
      </c>
      <c r="W3875" s="61">
        <f t="shared" si="3349"/>
        <v>36.578000000000003</v>
      </c>
      <c r="X3875" s="61">
        <f t="shared" si="3349"/>
        <v>38.661999999999999</v>
      </c>
      <c r="Y3875" s="61">
        <f t="shared" si="3349"/>
        <v>33.673999999999999</v>
      </c>
      <c r="Z3875" s="61">
        <f t="shared" si="3349"/>
        <v>29.481999999999999</v>
      </c>
      <c r="AA3875" s="61">
        <f t="shared" si="3349"/>
        <v>32.588000000000001</v>
      </c>
      <c r="AB3875" s="61">
        <f t="shared" si="3349"/>
        <v>56.128999999999998</v>
      </c>
    </row>
    <row r="3876" spans="1:28" ht="33" hidden="1" customHeight="1" thickBot="1" x14ac:dyDescent="0.3">
      <c r="A3876" s="202" t="s">
        <v>13</v>
      </c>
      <c r="B3876" s="344" t="s">
        <v>292</v>
      </c>
      <c r="C3876" s="345"/>
      <c r="D3876" s="188">
        <f>D3874-D3875</f>
        <v>96029</v>
      </c>
      <c r="E3876" s="188">
        <f t="shared" ref="E3876:O3876" si="3368">E3874-E3875</f>
        <v>87609</v>
      </c>
      <c r="F3876" s="188">
        <f t="shared" si="3368"/>
        <v>50401</v>
      </c>
      <c r="G3876" s="188">
        <f t="shared" si="3368"/>
        <v>145425</v>
      </c>
      <c r="H3876" s="188">
        <f t="shared" si="3368"/>
        <v>86062</v>
      </c>
      <c r="I3876" s="188">
        <f t="shared" si="3368"/>
        <v>36678</v>
      </c>
      <c r="J3876" s="188">
        <f t="shared" si="3368"/>
        <v>28775</v>
      </c>
      <c r="K3876" s="188">
        <f t="shared" si="3368"/>
        <v>28931</v>
      </c>
      <c r="L3876" s="188">
        <f t="shared" si="3368"/>
        <v>27485</v>
      </c>
      <c r="M3876" s="188">
        <f t="shared" si="3368"/>
        <v>54268</v>
      </c>
      <c r="N3876" s="188">
        <f t="shared" si="3368"/>
        <v>84358</v>
      </c>
      <c r="O3876" s="188">
        <f t="shared" si="3368"/>
        <v>93493</v>
      </c>
      <c r="P3876" s="206">
        <v>2023</v>
      </c>
      <c r="Q3876" s="61">
        <f t="shared" si="3351"/>
        <v>96.028999999999996</v>
      </c>
      <c r="R3876" s="61">
        <f t="shared" si="3351"/>
        <v>87.608999999999995</v>
      </c>
      <c r="S3876" s="61">
        <f t="shared" si="3351"/>
        <v>50.401000000000003</v>
      </c>
      <c r="T3876" s="61">
        <f t="shared" si="3349"/>
        <v>145.42500000000001</v>
      </c>
      <c r="U3876" s="61">
        <f t="shared" si="3349"/>
        <v>86.061999999999998</v>
      </c>
      <c r="V3876" s="61">
        <f t="shared" si="3349"/>
        <v>36.677999999999997</v>
      </c>
      <c r="W3876" s="61">
        <f t="shared" si="3349"/>
        <v>28.774999999999999</v>
      </c>
      <c r="X3876" s="61">
        <f t="shared" si="3349"/>
        <v>28.931000000000001</v>
      </c>
      <c r="Y3876" s="61">
        <f t="shared" si="3349"/>
        <v>27.484999999999999</v>
      </c>
      <c r="Z3876" s="61">
        <f t="shared" si="3349"/>
        <v>54.268000000000001</v>
      </c>
      <c r="AA3876" s="61">
        <f t="shared" si="3349"/>
        <v>84.358000000000004</v>
      </c>
      <c r="AB3876" s="61">
        <f t="shared" si="3349"/>
        <v>93.492999999999995</v>
      </c>
    </row>
    <row r="3877" spans="1:28" ht="36" hidden="1" customHeight="1" thickBot="1" x14ac:dyDescent="0.3">
      <c r="A3877" s="202" t="s">
        <v>14</v>
      </c>
      <c r="B3877" s="344" t="s">
        <v>27</v>
      </c>
      <c r="C3877" s="345"/>
      <c r="D3877" s="181">
        <f>D3876/D3874</f>
        <v>0.69930309275347546</v>
      </c>
      <c r="E3877" s="181">
        <f t="shared" ref="E3877:O3877" si="3369">E3876/E3874</f>
        <v>0.64124165593160787</v>
      </c>
      <c r="F3877" s="181">
        <f t="shared" si="3369"/>
        <v>0.55382671281797702</v>
      </c>
      <c r="G3877" s="181">
        <f t="shared" si="3369"/>
        <v>0.79795990035446596</v>
      </c>
      <c r="H3877" s="181">
        <f t="shared" si="3369"/>
        <v>0.70317836424544489</v>
      </c>
      <c r="I3877" s="181">
        <f t="shared" si="3369"/>
        <v>0.530028901734104</v>
      </c>
      <c r="J3877" s="181">
        <f t="shared" si="3369"/>
        <v>0.4403011338423638</v>
      </c>
      <c r="K3877" s="181">
        <f t="shared" si="3369"/>
        <v>0.42801769413992574</v>
      </c>
      <c r="L3877" s="181">
        <f t="shared" si="3369"/>
        <v>0.44940237740970257</v>
      </c>
      <c r="M3877" s="181">
        <f t="shared" si="3369"/>
        <v>0.64797611940298505</v>
      </c>
      <c r="N3877" s="181">
        <f t="shared" si="3369"/>
        <v>0.72134147384262826</v>
      </c>
      <c r="O3877" s="181">
        <f t="shared" si="3369"/>
        <v>0.62486131718597537</v>
      </c>
      <c r="P3877" s="206">
        <v>2023</v>
      </c>
      <c r="Q3877" s="61">
        <f t="shared" si="3351"/>
        <v>6.9930309275347544E-4</v>
      </c>
      <c r="R3877" s="61">
        <f t="shared" si="3351"/>
        <v>6.4124165593160783E-4</v>
      </c>
      <c r="S3877" s="61">
        <f t="shared" si="3351"/>
        <v>5.5382671281797705E-4</v>
      </c>
      <c r="T3877" s="61">
        <f t="shared" si="3349"/>
        <v>7.97959900354466E-4</v>
      </c>
      <c r="U3877" s="61">
        <f t="shared" si="3349"/>
        <v>7.0317836424544484E-4</v>
      </c>
      <c r="V3877" s="61">
        <f t="shared" si="3349"/>
        <v>5.3002890173410404E-4</v>
      </c>
      <c r="W3877" s="61">
        <f t="shared" si="3349"/>
        <v>4.4030113384236383E-4</v>
      </c>
      <c r="X3877" s="61">
        <f t="shared" si="3349"/>
        <v>4.2801769413992576E-4</v>
      </c>
      <c r="Y3877" s="61">
        <f t="shared" si="3349"/>
        <v>4.4940237740970256E-4</v>
      </c>
      <c r="Z3877" s="61">
        <f t="shared" si="3349"/>
        <v>6.4797611940298509E-4</v>
      </c>
      <c r="AA3877" s="61">
        <f t="shared" si="3349"/>
        <v>7.2134147384262824E-4</v>
      </c>
      <c r="AB3877" s="61">
        <f t="shared" si="3349"/>
        <v>6.2486131718597539E-4</v>
      </c>
    </row>
    <row r="3878" spans="1:28" ht="81.75" hidden="1" customHeight="1" thickBot="1" x14ac:dyDescent="0.3">
      <c r="A3878" s="202" t="s">
        <v>28</v>
      </c>
      <c r="B3878" s="344" t="s">
        <v>29</v>
      </c>
      <c r="C3878" s="345"/>
      <c r="D3878" s="174">
        <v>3.7071141797564278</v>
      </c>
      <c r="E3878" s="174">
        <v>3.7071141797564278</v>
      </c>
      <c r="F3878" s="174">
        <v>3.7071141797564278</v>
      </c>
      <c r="G3878" s="174">
        <v>3.7071141797564278</v>
      </c>
      <c r="H3878" s="174">
        <v>3.7071141797564278</v>
      </c>
      <c r="I3878" s="174">
        <v>3.7071141797564278</v>
      </c>
      <c r="J3878" s="174">
        <v>3.7071141797564278</v>
      </c>
      <c r="K3878" s="174">
        <v>3.7071141797564278</v>
      </c>
      <c r="L3878" s="174">
        <v>3.7071141797564278</v>
      </c>
      <c r="M3878" s="174">
        <v>3.7071141797564278</v>
      </c>
      <c r="N3878" s="174">
        <v>3.7071141797564278</v>
      </c>
      <c r="O3878" s="174">
        <v>3.7071141797564278</v>
      </c>
      <c r="P3878" s="206">
        <v>2023</v>
      </c>
      <c r="Q3878" s="61">
        <f t="shared" si="3351"/>
        <v>3.7071141797564277E-3</v>
      </c>
      <c r="R3878" s="61">
        <f t="shared" si="3351"/>
        <v>3.7071141797564277E-3</v>
      </c>
      <c r="S3878" s="61">
        <f t="shared" si="3351"/>
        <v>3.7071141797564277E-3</v>
      </c>
      <c r="T3878" s="61">
        <f t="shared" si="3349"/>
        <v>3.7071141797564277E-3</v>
      </c>
      <c r="U3878" s="61">
        <f t="shared" si="3349"/>
        <v>3.7071141797564277E-3</v>
      </c>
      <c r="V3878" s="61">
        <f t="shared" si="3349"/>
        <v>3.7071141797564277E-3</v>
      </c>
      <c r="W3878" s="61">
        <f t="shared" si="3349"/>
        <v>3.7071141797564277E-3</v>
      </c>
      <c r="X3878" s="61">
        <f t="shared" si="3349"/>
        <v>3.7071141797564277E-3</v>
      </c>
      <c r="Y3878" s="61">
        <f t="shared" si="3349"/>
        <v>3.7071141797564277E-3</v>
      </c>
      <c r="Z3878" s="61">
        <f t="shared" si="3349"/>
        <v>3.7071141797564277E-3</v>
      </c>
      <c r="AA3878" s="61">
        <f t="shared" si="3349"/>
        <v>3.7071141797564277E-3</v>
      </c>
      <c r="AB3878" s="61">
        <f t="shared" si="3349"/>
        <v>3.7071141797564277E-3</v>
      </c>
    </row>
    <row r="3879" spans="1:28" ht="51" hidden="1" customHeight="1" thickBot="1" x14ac:dyDescent="0.3">
      <c r="A3879" s="202" t="s">
        <v>30</v>
      </c>
      <c r="B3879" s="344" t="s">
        <v>31</v>
      </c>
      <c r="C3879" s="345"/>
      <c r="D3879" s="182">
        <f>D3877</f>
        <v>0.69930309275347546</v>
      </c>
      <c r="E3879" s="182">
        <f t="shared" ref="E3879:N3879" si="3370">E3877-13.1053826773347%</f>
        <v>0.51018782915826089</v>
      </c>
      <c r="F3879" s="182">
        <f t="shared" si="3370"/>
        <v>0.42277288604463004</v>
      </c>
      <c r="G3879" s="182">
        <f t="shared" si="3370"/>
        <v>0.66690607358111897</v>
      </c>
      <c r="H3879" s="182">
        <f t="shared" si="3370"/>
        <v>0.5721245374720979</v>
      </c>
      <c r="I3879" s="182">
        <f t="shared" si="3370"/>
        <v>0.39897507496075701</v>
      </c>
      <c r="J3879" s="182">
        <f t="shared" si="3370"/>
        <v>0.30924730706901682</v>
      </c>
      <c r="K3879" s="182">
        <f t="shared" si="3370"/>
        <v>0.29696386736657876</v>
      </c>
      <c r="L3879" s="182">
        <f t="shared" si="3370"/>
        <v>0.31834855063635559</v>
      </c>
      <c r="M3879" s="182">
        <f t="shared" si="3370"/>
        <v>0.51692229262963807</v>
      </c>
      <c r="N3879" s="182">
        <f t="shared" si="3370"/>
        <v>0.59028764706928127</v>
      </c>
      <c r="O3879" s="182">
        <f>O3877-13.1053826773347%</f>
        <v>0.49380749041262839</v>
      </c>
      <c r="P3879" s="206">
        <v>2023</v>
      </c>
      <c r="Q3879" s="61">
        <f t="shared" si="3351"/>
        <v>6.9930309275347544E-4</v>
      </c>
      <c r="R3879" s="61">
        <f t="shared" si="3351"/>
        <v>5.1018782915826088E-4</v>
      </c>
      <c r="S3879" s="61">
        <f t="shared" si="3351"/>
        <v>4.2277288604463005E-4</v>
      </c>
      <c r="T3879" s="61">
        <f t="shared" si="3349"/>
        <v>6.6690607358111894E-4</v>
      </c>
      <c r="U3879" s="61">
        <f t="shared" si="3349"/>
        <v>5.7212453747209789E-4</v>
      </c>
      <c r="V3879" s="61">
        <f t="shared" si="3349"/>
        <v>3.9897507496075704E-4</v>
      </c>
      <c r="W3879" s="61">
        <f t="shared" si="3349"/>
        <v>3.0924730706901682E-4</v>
      </c>
      <c r="X3879" s="61">
        <f t="shared" si="3349"/>
        <v>2.9696386736657876E-4</v>
      </c>
      <c r="Y3879" s="61">
        <f t="shared" si="3349"/>
        <v>3.1834855063635561E-4</v>
      </c>
      <c r="Z3879" s="61">
        <f t="shared" si="3349"/>
        <v>5.1692229262963803E-4</v>
      </c>
      <c r="AA3879" s="61">
        <f t="shared" si="3349"/>
        <v>5.9028764706928129E-4</v>
      </c>
      <c r="AB3879" s="61">
        <f t="shared" si="3349"/>
        <v>4.9380749041262845E-4</v>
      </c>
    </row>
    <row r="3880" spans="1:28" ht="83.25" hidden="1" customHeight="1" thickBot="1" x14ac:dyDescent="0.3">
      <c r="A3880" s="202" t="s">
        <v>32</v>
      </c>
      <c r="B3880" s="344" t="s">
        <v>33</v>
      </c>
      <c r="C3880" s="345"/>
      <c r="D3880" s="183">
        <f>ROUND((D3877-D3879)*D3874,0)</f>
        <v>0</v>
      </c>
      <c r="E3880" s="183">
        <f t="shared" ref="E3880:G3880" si="3371">ROUND((E3877-E3879)*E3874,0)</f>
        <v>17905</v>
      </c>
      <c r="F3880" s="183">
        <f t="shared" si="3371"/>
        <v>11927</v>
      </c>
      <c r="G3880" s="183">
        <f t="shared" si="3371"/>
        <v>23884</v>
      </c>
      <c r="H3880" s="183">
        <f>ROUND((H3877-H3879)*H3874,0)</f>
        <v>16040</v>
      </c>
      <c r="I3880" s="183">
        <f>ROUND((I3877-I3879)*I3874,0)</f>
        <v>9069</v>
      </c>
      <c r="J3880" s="183">
        <f t="shared" ref="J3880:L3880" si="3372">ROUND((J3877-J3879)*J3874,0)</f>
        <v>8565</v>
      </c>
      <c r="K3880" s="183">
        <f t="shared" si="3372"/>
        <v>8858</v>
      </c>
      <c r="L3880" s="183">
        <f t="shared" si="3372"/>
        <v>8015</v>
      </c>
      <c r="M3880" s="183">
        <f>ROUND((M3877-M3879)*M3874,0)</f>
        <v>10976</v>
      </c>
      <c r="N3880" s="183">
        <f>ROUND((N3877-N3879)*N3874,0)</f>
        <v>15326</v>
      </c>
      <c r="O3880" s="183">
        <f t="shared" ref="O3880" si="3373">ROUND(O3879*O3874,0)</f>
        <v>73884</v>
      </c>
      <c r="P3880" s="206">
        <v>2023</v>
      </c>
      <c r="Q3880" s="61">
        <f t="shared" si="3351"/>
        <v>0</v>
      </c>
      <c r="R3880" s="61">
        <f t="shared" si="3351"/>
        <v>17.905000000000001</v>
      </c>
      <c r="S3880" s="61">
        <f t="shared" si="3351"/>
        <v>11.927</v>
      </c>
      <c r="T3880" s="61">
        <f t="shared" si="3349"/>
        <v>23.884</v>
      </c>
      <c r="U3880" s="61">
        <f t="shared" si="3349"/>
        <v>16.04</v>
      </c>
      <c r="V3880" s="61">
        <f t="shared" si="3349"/>
        <v>9.0690000000000008</v>
      </c>
      <c r="W3880" s="61">
        <f t="shared" si="3349"/>
        <v>8.5649999999999995</v>
      </c>
      <c r="X3880" s="61">
        <f t="shared" si="3349"/>
        <v>8.8580000000000005</v>
      </c>
      <c r="Y3880" s="61">
        <f t="shared" si="3349"/>
        <v>8.0150000000000006</v>
      </c>
      <c r="Z3880" s="61">
        <f t="shared" si="3349"/>
        <v>10.976000000000001</v>
      </c>
      <c r="AA3880" s="61">
        <f t="shared" si="3349"/>
        <v>15.326000000000001</v>
      </c>
      <c r="AB3880" s="61">
        <f t="shared" si="3349"/>
        <v>73.884</v>
      </c>
    </row>
    <row r="3881" spans="1:28" ht="53.25" hidden="1" customHeight="1" thickBot="1" x14ac:dyDescent="0.3">
      <c r="A3881" s="202" t="s">
        <v>34</v>
      </c>
      <c r="B3881" s="344" t="s">
        <v>35</v>
      </c>
      <c r="C3881" s="345"/>
      <c r="D3881" s="184">
        <f>D3878*D3880</f>
        <v>0</v>
      </c>
      <c r="E3881" s="185">
        <f t="shared" ref="E3881:O3881" si="3374">E3878*E3880</f>
        <v>66375.879388538844</v>
      </c>
      <c r="F3881" s="185">
        <f t="shared" si="3374"/>
        <v>44214.750821954913</v>
      </c>
      <c r="G3881" s="185">
        <f t="shared" si="3374"/>
        <v>88540.715069302518</v>
      </c>
      <c r="H3881" s="185">
        <f t="shared" si="3374"/>
        <v>59462.111443293099</v>
      </c>
      <c r="I3881" s="185">
        <f t="shared" si="3374"/>
        <v>33619.818496211046</v>
      </c>
      <c r="J3881" s="185">
        <f t="shared" si="3374"/>
        <v>31751.432949613805</v>
      </c>
      <c r="K3881" s="185">
        <f t="shared" si="3374"/>
        <v>32837.617404282435</v>
      </c>
      <c r="L3881" s="185">
        <f t="shared" si="3374"/>
        <v>29712.520150747769</v>
      </c>
      <c r="M3881" s="185">
        <f t="shared" si="3374"/>
        <v>40689.285237006552</v>
      </c>
      <c r="N3881" s="185">
        <f t="shared" si="3374"/>
        <v>56815.231918947014</v>
      </c>
      <c r="O3881" s="186">
        <f t="shared" si="3374"/>
        <v>273896.42405712389</v>
      </c>
      <c r="P3881" s="206">
        <v>2023</v>
      </c>
      <c r="Q3881" s="61">
        <f t="shared" si="3351"/>
        <v>0</v>
      </c>
      <c r="R3881" s="61">
        <f t="shared" si="3351"/>
        <v>66.375879388538849</v>
      </c>
      <c r="S3881" s="61">
        <f t="shared" si="3351"/>
        <v>44.214750821954915</v>
      </c>
      <c r="T3881" s="61">
        <f t="shared" si="3349"/>
        <v>88.540715069302522</v>
      </c>
      <c r="U3881" s="61">
        <f t="shared" si="3349"/>
        <v>59.462111443293097</v>
      </c>
      <c r="V3881" s="61">
        <f t="shared" si="3349"/>
        <v>33.619818496211046</v>
      </c>
      <c r="W3881" s="61">
        <f t="shared" ref="W3881:AB3922" si="3375">J3881/1000</f>
        <v>31.751432949613804</v>
      </c>
      <c r="X3881" s="61">
        <f t="shared" si="3375"/>
        <v>32.837617404282433</v>
      </c>
      <c r="Y3881" s="61">
        <f t="shared" si="3375"/>
        <v>29.712520150747768</v>
      </c>
      <c r="Z3881" s="61">
        <f t="shared" si="3375"/>
        <v>40.689285237006551</v>
      </c>
      <c r="AA3881" s="61">
        <f t="shared" si="3375"/>
        <v>56.815231918947013</v>
      </c>
      <c r="AB3881" s="61">
        <f t="shared" si="3375"/>
        <v>273.89642405712391</v>
      </c>
    </row>
    <row r="3882" spans="1:28" ht="48.75" hidden="1" customHeight="1" thickBot="1" x14ac:dyDescent="0.3">
      <c r="A3882" s="202" t="s">
        <v>36</v>
      </c>
      <c r="B3882" s="344" t="s">
        <v>37</v>
      </c>
      <c r="C3882" s="345"/>
      <c r="D3882" s="184">
        <f>ROUND(D3881*0.9,2)</f>
        <v>0</v>
      </c>
      <c r="E3882" s="185">
        <f t="shared" ref="E3882:O3882" si="3376">ROUND(E3881*0.9,2)</f>
        <v>59738.29</v>
      </c>
      <c r="F3882" s="185">
        <f t="shared" si="3376"/>
        <v>39793.279999999999</v>
      </c>
      <c r="G3882" s="185">
        <f t="shared" si="3376"/>
        <v>79686.64</v>
      </c>
      <c r="H3882" s="185">
        <f t="shared" si="3376"/>
        <v>53515.9</v>
      </c>
      <c r="I3882" s="185">
        <f t="shared" si="3376"/>
        <v>30257.84</v>
      </c>
      <c r="J3882" s="185">
        <f t="shared" si="3376"/>
        <v>28576.29</v>
      </c>
      <c r="K3882" s="185">
        <f t="shared" si="3376"/>
        <v>29553.86</v>
      </c>
      <c r="L3882" s="185">
        <f t="shared" si="3376"/>
        <v>26741.27</v>
      </c>
      <c r="M3882" s="185">
        <f t="shared" si="3376"/>
        <v>36620.36</v>
      </c>
      <c r="N3882" s="185">
        <f t="shared" si="3376"/>
        <v>51133.71</v>
      </c>
      <c r="O3882" s="186">
        <f t="shared" si="3376"/>
        <v>246506.78</v>
      </c>
      <c r="P3882" s="206">
        <v>2023</v>
      </c>
      <c r="Q3882" s="61">
        <f t="shared" si="3351"/>
        <v>0</v>
      </c>
      <c r="R3882" s="61">
        <f t="shared" si="3351"/>
        <v>59.738289999999999</v>
      </c>
      <c r="S3882" s="61">
        <f t="shared" si="3351"/>
        <v>39.793279999999996</v>
      </c>
      <c r="T3882" s="61">
        <f t="shared" si="3351"/>
        <v>79.686639999999997</v>
      </c>
      <c r="U3882" s="61">
        <f t="shared" si="3351"/>
        <v>53.515900000000002</v>
      </c>
      <c r="V3882" s="61">
        <f t="shared" si="3351"/>
        <v>30.257840000000002</v>
      </c>
      <c r="W3882" s="61">
        <f t="shared" si="3375"/>
        <v>28.57629</v>
      </c>
      <c r="X3882" s="61">
        <f t="shared" si="3375"/>
        <v>29.55386</v>
      </c>
      <c r="Y3882" s="61">
        <f t="shared" si="3375"/>
        <v>26.74127</v>
      </c>
      <c r="Z3882" s="61">
        <f t="shared" si="3375"/>
        <v>36.620359999999998</v>
      </c>
      <c r="AA3882" s="61">
        <f t="shared" si="3375"/>
        <v>51.133710000000001</v>
      </c>
      <c r="AB3882" s="61">
        <f t="shared" si="3375"/>
        <v>246.50677999999999</v>
      </c>
    </row>
    <row r="3883" spans="1:28" ht="20.25" hidden="1" customHeight="1" thickBot="1" x14ac:dyDescent="0.35">
      <c r="A3883" s="346" t="str">
        <f>A3872</f>
        <v>Объект 40:</v>
      </c>
      <c r="B3883" s="347"/>
      <c r="C3883" s="43"/>
      <c r="D3883" s="348" t="str">
        <f t="shared" ref="D3883" si="3377">D3872</f>
        <v>Ячейка № 11 2-е Донское</v>
      </c>
      <c r="E3883" s="349"/>
      <c r="F3883" s="349"/>
      <c r="G3883" s="349"/>
      <c r="H3883" s="349"/>
      <c r="I3883" s="349"/>
      <c r="J3883" s="349"/>
      <c r="K3883" s="349"/>
      <c r="L3883" s="349"/>
      <c r="M3883" s="349"/>
      <c r="N3883" s="349"/>
      <c r="O3883" s="350"/>
      <c r="P3883" s="208">
        <v>2024</v>
      </c>
      <c r="Q3883" s="61" t="e">
        <f t="shared" si="3351"/>
        <v>#VALUE!</v>
      </c>
      <c r="R3883" s="61">
        <f t="shared" si="3351"/>
        <v>0</v>
      </c>
      <c r="S3883" s="61">
        <f t="shared" si="3351"/>
        <v>0</v>
      </c>
      <c r="T3883" s="61">
        <f t="shared" si="3351"/>
        <v>0</v>
      </c>
      <c r="U3883" s="61">
        <f t="shared" si="3351"/>
        <v>0</v>
      </c>
      <c r="V3883" s="61">
        <f t="shared" si="3351"/>
        <v>0</v>
      </c>
      <c r="W3883" s="61">
        <f t="shared" si="3375"/>
        <v>0</v>
      </c>
      <c r="X3883" s="61">
        <f t="shared" si="3375"/>
        <v>0</v>
      </c>
      <c r="Y3883" s="61">
        <f t="shared" si="3375"/>
        <v>0</v>
      </c>
      <c r="Z3883" s="61">
        <f t="shared" si="3375"/>
        <v>0</v>
      </c>
      <c r="AA3883" s="61">
        <f t="shared" si="3375"/>
        <v>0</v>
      </c>
      <c r="AB3883" s="61">
        <f t="shared" si="3375"/>
        <v>0</v>
      </c>
    </row>
    <row r="3884" spans="1:28" ht="19.5" hidden="1" thickBot="1" x14ac:dyDescent="0.35">
      <c r="A3884" s="351" t="s">
        <v>295</v>
      </c>
      <c r="B3884" s="352"/>
      <c r="C3884" s="352"/>
      <c r="D3884" s="352"/>
      <c r="E3884" s="352"/>
      <c r="F3884" s="352"/>
      <c r="G3884" s="352"/>
      <c r="H3884" s="352"/>
      <c r="I3884" s="352"/>
      <c r="J3884" s="352"/>
      <c r="K3884" s="352"/>
      <c r="L3884" s="352"/>
      <c r="M3884" s="352"/>
      <c r="N3884" s="352"/>
      <c r="O3884" s="352"/>
      <c r="P3884" s="208">
        <v>2024</v>
      </c>
      <c r="Q3884" s="61">
        <f t="shared" si="3351"/>
        <v>0</v>
      </c>
      <c r="R3884" s="61">
        <f t="shared" si="3351"/>
        <v>0</v>
      </c>
      <c r="S3884" s="61">
        <f t="shared" si="3351"/>
        <v>0</v>
      </c>
      <c r="T3884" s="61">
        <f t="shared" si="3351"/>
        <v>0</v>
      </c>
      <c r="U3884" s="61">
        <f t="shared" si="3351"/>
        <v>0</v>
      </c>
      <c r="V3884" s="61">
        <f t="shared" si="3351"/>
        <v>0</v>
      </c>
      <c r="W3884" s="61">
        <f t="shared" si="3375"/>
        <v>0</v>
      </c>
      <c r="X3884" s="61">
        <f t="shared" si="3375"/>
        <v>0</v>
      </c>
      <c r="Y3884" s="61">
        <f t="shared" si="3375"/>
        <v>0</v>
      </c>
      <c r="Z3884" s="61">
        <f t="shared" si="3375"/>
        <v>0</v>
      </c>
      <c r="AA3884" s="61">
        <f t="shared" si="3375"/>
        <v>0</v>
      </c>
      <c r="AB3884" s="61">
        <f t="shared" si="3375"/>
        <v>0</v>
      </c>
    </row>
    <row r="3885" spans="1:28" s="41" customFormat="1" ht="29.25" hidden="1" customHeight="1" thickBot="1" x14ac:dyDescent="0.35">
      <c r="A3885" s="202" t="s">
        <v>11</v>
      </c>
      <c r="B3885" s="344" t="s">
        <v>293</v>
      </c>
      <c r="C3885" s="345"/>
      <c r="D3885" s="183">
        <f>D3874</f>
        <v>137321</v>
      </c>
      <c r="E3885" s="183">
        <f t="shared" ref="E3885:O3886" si="3378">E3874</f>
        <v>136624</v>
      </c>
      <c r="F3885" s="183">
        <f t="shared" si="3378"/>
        <v>91005</v>
      </c>
      <c r="G3885" s="183">
        <f t="shared" si="3378"/>
        <v>182246</v>
      </c>
      <c r="H3885" s="183">
        <f t="shared" si="3378"/>
        <v>122390</v>
      </c>
      <c r="I3885" s="183">
        <f t="shared" si="3378"/>
        <v>69200</v>
      </c>
      <c r="J3885" s="183">
        <f t="shared" si="3378"/>
        <v>65353</v>
      </c>
      <c r="K3885" s="183">
        <f t="shared" si="3378"/>
        <v>67593</v>
      </c>
      <c r="L3885" s="183">
        <f t="shared" si="3378"/>
        <v>61159</v>
      </c>
      <c r="M3885" s="183">
        <f t="shared" si="3378"/>
        <v>83750</v>
      </c>
      <c r="N3885" s="183">
        <f t="shared" si="3378"/>
        <v>116946</v>
      </c>
      <c r="O3885" s="183">
        <f t="shared" si="3378"/>
        <v>149622</v>
      </c>
      <c r="P3885" s="208">
        <v>2024</v>
      </c>
      <c r="Q3885" s="61">
        <f t="shared" si="3351"/>
        <v>137.321</v>
      </c>
      <c r="R3885" s="61">
        <f t="shared" si="3351"/>
        <v>136.624</v>
      </c>
      <c r="S3885" s="61">
        <f t="shared" si="3351"/>
        <v>91.004999999999995</v>
      </c>
      <c r="T3885" s="61">
        <f t="shared" si="3351"/>
        <v>182.24600000000001</v>
      </c>
      <c r="U3885" s="61">
        <f t="shared" si="3351"/>
        <v>122.39</v>
      </c>
      <c r="V3885" s="61">
        <f t="shared" si="3351"/>
        <v>69.2</v>
      </c>
      <c r="W3885" s="61">
        <f t="shared" si="3375"/>
        <v>65.352999999999994</v>
      </c>
      <c r="X3885" s="61">
        <f t="shared" si="3375"/>
        <v>67.593000000000004</v>
      </c>
      <c r="Y3885" s="61">
        <f t="shared" si="3375"/>
        <v>61.158999999999999</v>
      </c>
      <c r="Z3885" s="61">
        <f t="shared" si="3375"/>
        <v>83.75</v>
      </c>
      <c r="AA3885" s="61">
        <f t="shared" si="3375"/>
        <v>116.946</v>
      </c>
      <c r="AB3885" s="61">
        <f t="shared" si="3375"/>
        <v>149.62200000000001</v>
      </c>
    </row>
    <row r="3886" spans="1:28" ht="19.5" hidden="1" thickBot="1" x14ac:dyDescent="0.35">
      <c r="A3886" s="202" t="s">
        <v>12</v>
      </c>
      <c r="B3886" s="353" t="s">
        <v>291</v>
      </c>
      <c r="C3886" s="354"/>
      <c r="D3886" s="183">
        <f>D3875</f>
        <v>41292</v>
      </c>
      <c r="E3886" s="183">
        <f t="shared" si="3378"/>
        <v>49015</v>
      </c>
      <c r="F3886" s="183">
        <f t="shared" si="3378"/>
        <v>40604</v>
      </c>
      <c r="G3886" s="183">
        <f t="shared" si="3378"/>
        <v>36821</v>
      </c>
      <c r="H3886" s="183">
        <f t="shared" si="3378"/>
        <v>36328</v>
      </c>
      <c r="I3886" s="183">
        <f t="shared" si="3378"/>
        <v>32522</v>
      </c>
      <c r="J3886" s="183">
        <f t="shared" si="3378"/>
        <v>36578</v>
      </c>
      <c r="K3886" s="183">
        <f t="shared" si="3378"/>
        <v>38662</v>
      </c>
      <c r="L3886" s="183">
        <f t="shared" si="3378"/>
        <v>33674</v>
      </c>
      <c r="M3886" s="183">
        <f t="shared" si="3378"/>
        <v>29482</v>
      </c>
      <c r="N3886" s="183">
        <f t="shared" si="3378"/>
        <v>32588</v>
      </c>
      <c r="O3886" s="183">
        <f t="shared" si="3378"/>
        <v>56129</v>
      </c>
      <c r="P3886" s="208">
        <v>2024</v>
      </c>
      <c r="Q3886" s="61">
        <f t="shared" si="3351"/>
        <v>41.292000000000002</v>
      </c>
      <c r="R3886" s="61">
        <f t="shared" si="3351"/>
        <v>49.015000000000001</v>
      </c>
      <c r="S3886" s="61">
        <f t="shared" si="3351"/>
        <v>40.603999999999999</v>
      </c>
      <c r="T3886" s="61">
        <f t="shared" si="3351"/>
        <v>36.820999999999998</v>
      </c>
      <c r="U3886" s="61">
        <f t="shared" si="3351"/>
        <v>36.328000000000003</v>
      </c>
      <c r="V3886" s="61">
        <f t="shared" si="3351"/>
        <v>32.521999999999998</v>
      </c>
      <c r="W3886" s="61">
        <f t="shared" si="3375"/>
        <v>36.578000000000003</v>
      </c>
      <c r="X3886" s="61">
        <f t="shared" si="3375"/>
        <v>38.661999999999999</v>
      </c>
      <c r="Y3886" s="61">
        <f t="shared" si="3375"/>
        <v>33.673999999999999</v>
      </c>
      <c r="Z3886" s="61">
        <f t="shared" si="3375"/>
        <v>29.481999999999999</v>
      </c>
      <c r="AA3886" s="61">
        <f t="shared" si="3375"/>
        <v>32.588000000000001</v>
      </c>
      <c r="AB3886" s="61">
        <f t="shared" si="3375"/>
        <v>56.128999999999998</v>
      </c>
    </row>
    <row r="3887" spans="1:28" ht="33" hidden="1" customHeight="1" thickBot="1" x14ac:dyDescent="0.35">
      <c r="A3887" s="202" t="s">
        <v>13</v>
      </c>
      <c r="B3887" s="344" t="s">
        <v>292</v>
      </c>
      <c r="C3887" s="345"/>
      <c r="D3887" s="188">
        <f>D3885-D3886</f>
        <v>96029</v>
      </c>
      <c r="E3887" s="188">
        <f t="shared" ref="E3887:O3887" si="3379">E3885-E3886</f>
        <v>87609</v>
      </c>
      <c r="F3887" s="188">
        <f t="shared" si="3379"/>
        <v>50401</v>
      </c>
      <c r="G3887" s="188">
        <f t="shared" si="3379"/>
        <v>145425</v>
      </c>
      <c r="H3887" s="188">
        <f t="shared" si="3379"/>
        <v>86062</v>
      </c>
      <c r="I3887" s="188">
        <f t="shared" si="3379"/>
        <v>36678</v>
      </c>
      <c r="J3887" s="188">
        <f t="shared" si="3379"/>
        <v>28775</v>
      </c>
      <c r="K3887" s="188">
        <f t="shared" si="3379"/>
        <v>28931</v>
      </c>
      <c r="L3887" s="188">
        <f t="shared" si="3379"/>
        <v>27485</v>
      </c>
      <c r="M3887" s="188">
        <f t="shared" si="3379"/>
        <v>54268</v>
      </c>
      <c r="N3887" s="188">
        <f t="shared" si="3379"/>
        <v>84358</v>
      </c>
      <c r="O3887" s="188">
        <f t="shared" si="3379"/>
        <v>93493</v>
      </c>
      <c r="P3887" s="208">
        <v>2024</v>
      </c>
      <c r="Q3887" s="61">
        <f t="shared" si="3351"/>
        <v>96.028999999999996</v>
      </c>
      <c r="R3887" s="61">
        <f t="shared" si="3351"/>
        <v>87.608999999999995</v>
      </c>
      <c r="S3887" s="61">
        <f t="shared" si="3351"/>
        <v>50.401000000000003</v>
      </c>
      <c r="T3887" s="61">
        <f t="shared" si="3351"/>
        <v>145.42500000000001</v>
      </c>
      <c r="U3887" s="61">
        <f t="shared" si="3351"/>
        <v>86.061999999999998</v>
      </c>
      <c r="V3887" s="61">
        <f t="shared" si="3351"/>
        <v>36.677999999999997</v>
      </c>
      <c r="W3887" s="61">
        <f t="shared" si="3375"/>
        <v>28.774999999999999</v>
      </c>
      <c r="X3887" s="61">
        <f t="shared" si="3375"/>
        <v>28.931000000000001</v>
      </c>
      <c r="Y3887" s="61">
        <f t="shared" si="3375"/>
        <v>27.484999999999999</v>
      </c>
      <c r="Z3887" s="61">
        <f t="shared" si="3375"/>
        <v>54.268000000000001</v>
      </c>
      <c r="AA3887" s="61">
        <f t="shared" si="3375"/>
        <v>84.358000000000004</v>
      </c>
      <c r="AB3887" s="61">
        <f t="shared" si="3375"/>
        <v>93.492999999999995</v>
      </c>
    </row>
    <row r="3888" spans="1:28" ht="36" hidden="1" customHeight="1" thickBot="1" x14ac:dyDescent="0.35">
      <c r="A3888" s="202" t="s">
        <v>14</v>
      </c>
      <c r="B3888" s="344" t="s">
        <v>27</v>
      </c>
      <c r="C3888" s="345"/>
      <c r="D3888" s="189">
        <f>D3887/D3885</f>
        <v>0.69930309275347546</v>
      </c>
      <c r="E3888" s="189">
        <f t="shared" ref="E3888:O3888" si="3380">E3887/E3885</f>
        <v>0.64124165593160787</v>
      </c>
      <c r="F3888" s="189">
        <f t="shared" si="3380"/>
        <v>0.55382671281797702</v>
      </c>
      <c r="G3888" s="189">
        <f t="shared" si="3380"/>
        <v>0.79795990035446596</v>
      </c>
      <c r="H3888" s="189">
        <f t="shared" si="3380"/>
        <v>0.70317836424544489</v>
      </c>
      <c r="I3888" s="189">
        <f t="shared" si="3380"/>
        <v>0.530028901734104</v>
      </c>
      <c r="J3888" s="189">
        <f t="shared" si="3380"/>
        <v>0.4403011338423638</v>
      </c>
      <c r="K3888" s="189">
        <f t="shared" si="3380"/>
        <v>0.42801769413992574</v>
      </c>
      <c r="L3888" s="189">
        <f t="shared" si="3380"/>
        <v>0.44940237740970257</v>
      </c>
      <c r="M3888" s="189">
        <f t="shared" si="3380"/>
        <v>0.64797611940298505</v>
      </c>
      <c r="N3888" s="189">
        <f t="shared" si="3380"/>
        <v>0.72134147384262826</v>
      </c>
      <c r="O3888" s="189">
        <f t="shared" si="3380"/>
        <v>0.62486131718597537</v>
      </c>
      <c r="P3888" s="208">
        <v>2024</v>
      </c>
      <c r="Q3888" s="61">
        <f t="shared" si="3351"/>
        <v>6.9930309275347544E-4</v>
      </c>
      <c r="R3888" s="61">
        <f t="shared" si="3351"/>
        <v>6.4124165593160783E-4</v>
      </c>
      <c r="S3888" s="61">
        <f t="shared" si="3351"/>
        <v>5.5382671281797705E-4</v>
      </c>
      <c r="T3888" s="61">
        <f t="shared" si="3351"/>
        <v>7.97959900354466E-4</v>
      </c>
      <c r="U3888" s="61">
        <f t="shared" si="3351"/>
        <v>7.0317836424544484E-4</v>
      </c>
      <c r="V3888" s="61">
        <f t="shared" si="3351"/>
        <v>5.3002890173410404E-4</v>
      </c>
      <c r="W3888" s="61">
        <f t="shared" si="3375"/>
        <v>4.4030113384236383E-4</v>
      </c>
      <c r="X3888" s="61">
        <f t="shared" si="3375"/>
        <v>4.2801769413992576E-4</v>
      </c>
      <c r="Y3888" s="61">
        <f t="shared" si="3375"/>
        <v>4.4940237740970256E-4</v>
      </c>
      <c r="Z3888" s="61">
        <f t="shared" si="3375"/>
        <v>6.4797611940298509E-4</v>
      </c>
      <c r="AA3888" s="61">
        <f t="shared" si="3375"/>
        <v>7.2134147384262824E-4</v>
      </c>
      <c r="AB3888" s="61">
        <f t="shared" si="3375"/>
        <v>6.2486131718597539E-4</v>
      </c>
    </row>
    <row r="3889" spans="1:28" ht="81.75" hidden="1" customHeight="1" thickBot="1" x14ac:dyDescent="0.35">
      <c r="A3889" s="202" t="s">
        <v>28</v>
      </c>
      <c r="B3889" s="344" t="s">
        <v>29</v>
      </c>
      <c r="C3889" s="345"/>
      <c r="D3889" s="187">
        <f t="shared" ref="D3889:O3889" si="3381">D3790</f>
        <v>3.8692712723611922</v>
      </c>
      <c r="E3889" s="187">
        <f t="shared" si="3381"/>
        <v>3.8692712723611922</v>
      </c>
      <c r="F3889" s="187">
        <f t="shared" si="3381"/>
        <v>3.8692712723611922</v>
      </c>
      <c r="G3889" s="187">
        <f t="shared" si="3381"/>
        <v>3.8692712723611922</v>
      </c>
      <c r="H3889" s="187">
        <f t="shared" si="3381"/>
        <v>3.8692712723611922</v>
      </c>
      <c r="I3889" s="187">
        <f t="shared" si="3381"/>
        <v>3.8692712723611922</v>
      </c>
      <c r="J3889" s="187">
        <f t="shared" si="3381"/>
        <v>3.8692712723611922</v>
      </c>
      <c r="K3889" s="187">
        <f t="shared" si="3381"/>
        <v>3.8692712723611922</v>
      </c>
      <c r="L3889" s="187">
        <f t="shared" si="3381"/>
        <v>3.8692712723611922</v>
      </c>
      <c r="M3889" s="187">
        <f t="shared" si="3381"/>
        <v>3.8692712723611922</v>
      </c>
      <c r="N3889" s="187">
        <f t="shared" si="3381"/>
        <v>3.8692712723611922</v>
      </c>
      <c r="O3889" s="187">
        <f t="shared" si="3381"/>
        <v>3.8692712723611922</v>
      </c>
      <c r="P3889" s="208">
        <v>2024</v>
      </c>
      <c r="Q3889" s="61">
        <f t="shared" si="3351"/>
        <v>3.8692712723611923E-3</v>
      </c>
      <c r="R3889" s="61">
        <f t="shared" si="3351"/>
        <v>3.8692712723611923E-3</v>
      </c>
      <c r="S3889" s="61">
        <f t="shared" si="3351"/>
        <v>3.8692712723611923E-3</v>
      </c>
      <c r="T3889" s="61">
        <f t="shared" si="3351"/>
        <v>3.8692712723611923E-3</v>
      </c>
      <c r="U3889" s="61">
        <f t="shared" si="3351"/>
        <v>3.8692712723611923E-3</v>
      </c>
      <c r="V3889" s="61">
        <f t="shared" si="3351"/>
        <v>3.8692712723611923E-3</v>
      </c>
      <c r="W3889" s="61">
        <f t="shared" si="3375"/>
        <v>3.8692712723611923E-3</v>
      </c>
      <c r="X3889" s="61">
        <f t="shared" si="3375"/>
        <v>3.8692712723611923E-3</v>
      </c>
      <c r="Y3889" s="61">
        <f t="shared" si="3375"/>
        <v>3.8692712723611923E-3</v>
      </c>
      <c r="Z3889" s="61">
        <f t="shared" si="3375"/>
        <v>3.8692712723611923E-3</v>
      </c>
      <c r="AA3889" s="61">
        <f t="shared" si="3375"/>
        <v>3.8692712723611923E-3</v>
      </c>
      <c r="AB3889" s="61">
        <f t="shared" si="3375"/>
        <v>3.8692712723611923E-3</v>
      </c>
    </row>
    <row r="3890" spans="1:28" ht="51" hidden="1" customHeight="1" thickBot="1" x14ac:dyDescent="0.35">
      <c r="A3890" s="202" t="s">
        <v>30</v>
      </c>
      <c r="B3890" s="344" t="s">
        <v>31</v>
      </c>
      <c r="C3890" s="345"/>
      <c r="D3890" s="182">
        <f>D3888-13.1053826773347%</f>
        <v>0.56824926598012848</v>
      </c>
      <c r="E3890" s="182">
        <f t="shared" ref="E3890:O3890" si="3382">E3888-13.1053826773347%</f>
        <v>0.51018782915826089</v>
      </c>
      <c r="F3890" s="182">
        <f t="shared" si="3382"/>
        <v>0.42277288604463004</v>
      </c>
      <c r="G3890" s="182">
        <f t="shared" si="3382"/>
        <v>0.66690607358111897</v>
      </c>
      <c r="H3890" s="182">
        <f t="shared" si="3382"/>
        <v>0.5721245374720979</v>
      </c>
      <c r="I3890" s="182">
        <f t="shared" si="3382"/>
        <v>0.39897507496075701</v>
      </c>
      <c r="J3890" s="182">
        <f t="shared" si="3382"/>
        <v>0.30924730706901682</v>
      </c>
      <c r="K3890" s="182">
        <f t="shared" si="3382"/>
        <v>0.29696386736657876</v>
      </c>
      <c r="L3890" s="182">
        <f t="shared" si="3382"/>
        <v>0.31834855063635559</v>
      </c>
      <c r="M3890" s="182">
        <f t="shared" si="3382"/>
        <v>0.51692229262963807</v>
      </c>
      <c r="N3890" s="182">
        <f t="shared" si="3382"/>
        <v>0.59028764706928127</v>
      </c>
      <c r="O3890" s="182">
        <f t="shared" si="3382"/>
        <v>0.49380749041262839</v>
      </c>
      <c r="P3890" s="208">
        <v>2024</v>
      </c>
      <c r="Q3890" s="61">
        <f t="shared" si="3351"/>
        <v>5.6824926598012849E-4</v>
      </c>
      <c r="R3890" s="61">
        <f t="shared" si="3351"/>
        <v>5.1018782915826088E-4</v>
      </c>
      <c r="S3890" s="61">
        <f t="shared" si="3351"/>
        <v>4.2277288604463005E-4</v>
      </c>
      <c r="T3890" s="61">
        <f t="shared" si="3351"/>
        <v>6.6690607358111894E-4</v>
      </c>
      <c r="U3890" s="61">
        <f t="shared" si="3351"/>
        <v>5.7212453747209789E-4</v>
      </c>
      <c r="V3890" s="61">
        <f t="shared" si="3351"/>
        <v>3.9897507496075704E-4</v>
      </c>
      <c r="W3890" s="61">
        <f t="shared" si="3375"/>
        <v>3.0924730706901682E-4</v>
      </c>
      <c r="X3890" s="61">
        <f t="shared" si="3375"/>
        <v>2.9696386736657876E-4</v>
      </c>
      <c r="Y3890" s="61">
        <f t="shared" si="3375"/>
        <v>3.1834855063635561E-4</v>
      </c>
      <c r="Z3890" s="61">
        <f t="shared" si="3375"/>
        <v>5.1692229262963803E-4</v>
      </c>
      <c r="AA3890" s="61">
        <f t="shared" si="3375"/>
        <v>5.9028764706928129E-4</v>
      </c>
      <c r="AB3890" s="61">
        <f t="shared" si="3375"/>
        <v>4.9380749041262845E-4</v>
      </c>
    </row>
    <row r="3891" spans="1:28" ht="83.25" hidden="1" customHeight="1" thickBot="1" x14ac:dyDescent="0.35">
      <c r="A3891" s="202" t="s">
        <v>32</v>
      </c>
      <c r="B3891" s="344" t="s">
        <v>33</v>
      </c>
      <c r="C3891" s="345"/>
      <c r="D3891" s="183">
        <f>ROUND(D3890*D3885,0)</f>
        <v>78033</v>
      </c>
      <c r="E3891" s="183">
        <f t="shared" ref="E3891:F3891" si="3383">ROUND(E3890*E3885,0)</f>
        <v>69704</v>
      </c>
      <c r="F3891" s="183">
        <f t="shared" si="3383"/>
        <v>38474</v>
      </c>
      <c r="G3891" s="183">
        <f>ROUND(G3890*G3885,0)</f>
        <v>121541</v>
      </c>
      <c r="H3891" s="183">
        <f t="shared" ref="H3891:O3891" si="3384">ROUND(H3890*H3885,0)</f>
        <v>70022</v>
      </c>
      <c r="I3891" s="183">
        <f t="shared" si="3384"/>
        <v>27609</v>
      </c>
      <c r="J3891" s="183">
        <f t="shared" si="3384"/>
        <v>20210</v>
      </c>
      <c r="K3891" s="183">
        <f t="shared" si="3384"/>
        <v>20073</v>
      </c>
      <c r="L3891" s="183">
        <f t="shared" si="3384"/>
        <v>19470</v>
      </c>
      <c r="M3891" s="183">
        <f t="shared" si="3384"/>
        <v>43292</v>
      </c>
      <c r="N3891" s="183">
        <f t="shared" si="3384"/>
        <v>69032</v>
      </c>
      <c r="O3891" s="183">
        <f t="shared" si="3384"/>
        <v>73884</v>
      </c>
      <c r="P3891" s="208">
        <v>2024</v>
      </c>
      <c r="Q3891" s="61">
        <f t="shared" si="3351"/>
        <v>78.033000000000001</v>
      </c>
      <c r="R3891" s="61">
        <f t="shared" si="3351"/>
        <v>69.703999999999994</v>
      </c>
      <c r="S3891" s="61">
        <f t="shared" si="3351"/>
        <v>38.473999999999997</v>
      </c>
      <c r="T3891" s="61">
        <f t="shared" si="3351"/>
        <v>121.541</v>
      </c>
      <c r="U3891" s="61">
        <f t="shared" si="3351"/>
        <v>70.022000000000006</v>
      </c>
      <c r="V3891" s="61">
        <f t="shared" si="3351"/>
        <v>27.609000000000002</v>
      </c>
      <c r="W3891" s="61">
        <f t="shared" si="3375"/>
        <v>20.21</v>
      </c>
      <c r="X3891" s="61">
        <f t="shared" si="3375"/>
        <v>20.073</v>
      </c>
      <c r="Y3891" s="61">
        <f t="shared" si="3375"/>
        <v>19.47</v>
      </c>
      <c r="Z3891" s="61">
        <f t="shared" si="3375"/>
        <v>43.292000000000002</v>
      </c>
      <c r="AA3891" s="61">
        <f t="shared" si="3375"/>
        <v>69.031999999999996</v>
      </c>
      <c r="AB3891" s="61">
        <f t="shared" si="3375"/>
        <v>73.884</v>
      </c>
    </row>
    <row r="3892" spans="1:28" ht="53.25" hidden="1" customHeight="1" thickBot="1" x14ac:dyDescent="0.35">
      <c r="A3892" s="202" t="s">
        <v>34</v>
      </c>
      <c r="B3892" s="344" t="s">
        <v>35</v>
      </c>
      <c r="C3892" s="345"/>
      <c r="D3892" s="184">
        <f>D3889*D3891</f>
        <v>301930.8451961609</v>
      </c>
      <c r="E3892" s="185">
        <f t="shared" ref="E3892:O3892" si="3385">E3889*E3891</f>
        <v>269703.68476866453</v>
      </c>
      <c r="F3892" s="185">
        <f t="shared" si="3385"/>
        <v>148866.34293282451</v>
      </c>
      <c r="G3892" s="185">
        <f t="shared" si="3385"/>
        <v>470275.09971405164</v>
      </c>
      <c r="H3892" s="185">
        <f t="shared" si="3385"/>
        <v>270934.11303327541</v>
      </c>
      <c r="I3892" s="185">
        <f t="shared" si="3385"/>
        <v>106826.71055862015</v>
      </c>
      <c r="J3892" s="185">
        <f t="shared" si="3385"/>
        <v>78197.972414419695</v>
      </c>
      <c r="K3892" s="185">
        <f t="shared" si="3385"/>
        <v>77667.88225010621</v>
      </c>
      <c r="L3892" s="185">
        <f t="shared" si="3385"/>
        <v>75334.711672872407</v>
      </c>
      <c r="M3892" s="185">
        <f t="shared" si="3385"/>
        <v>167508.49192306073</v>
      </c>
      <c r="N3892" s="185">
        <f t="shared" si="3385"/>
        <v>267103.53447363782</v>
      </c>
      <c r="O3892" s="186">
        <f t="shared" si="3385"/>
        <v>285877.23868713435</v>
      </c>
      <c r="P3892" s="208">
        <v>2024</v>
      </c>
      <c r="Q3892" s="61">
        <f t="shared" si="3351"/>
        <v>301.93084519616087</v>
      </c>
      <c r="R3892" s="61">
        <f t="shared" si="3351"/>
        <v>269.70368476866452</v>
      </c>
      <c r="S3892" s="61">
        <f t="shared" si="3351"/>
        <v>148.86634293282452</v>
      </c>
      <c r="T3892" s="61">
        <f t="shared" si="3351"/>
        <v>470.27509971405163</v>
      </c>
      <c r="U3892" s="61">
        <f t="shared" si="3351"/>
        <v>270.93411303327542</v>
      </c>
      <c r="V3892" s="61">
        <f t="shared" si="3351"/>
        <v>106.82671055862015</v>
      </c>
      <c r="W3892" s="61">
        <f t="shared" si="3375"/>
        <v>78.197972414419695</v>
      </c>
      <c r="X3892" s="61">
        <f t="shared" si="3375"/>
        <v>77.667882250106203</v>
      </c>
      <c r="Y3892" s="61">
        <f t="shared" si="3375"/>
        <v>75.334711672872402</v>
      </c>
      <c r="Z3892" s="61">
        <f t="shared" si="3375"/>
        <v>167.50849192306075</v>
      </c>
      <c r="AA3892" s="61">
        <f t="shared" si="3375"/>
        <v>267.10353447363781</v>
      </c>
      <c r="AB3892" s="61">
        <f t="shared" si="3375"/>
        <v>285.87723868713437</v>
      </c>
    </row>
    <row r="3893" spans="1:28" ht="48.75" hidden="1" customHeight="1" thickBot="1" x14ac:dyDescent="0.35">
      <c r="A3893" s="202" t="s">
        <v>36</v>
      </c>
      <c r="B3893" s="344" t="s">
        <v>37</v>
      </c>
      <c r="C3893" s="345"/>
      <c r="D3893" s="184">
        <f>ROUND(D3892*0.9,2)</f>
        <v>271737.76</v>
      </c>
      <c r="E3893" s="185">
        <f t="shared" ref="E3893:O3893" si="3386">ROUND(E3892*0.9,2)</f>
        <v>242733.32</v>
      </c>
      <c r="F3893" s="185">
        <f t="shared" si="3386"/>
        <v>133979.71</v>
      </c>
      <c r="G3893" s="185">
        <f t="shared" si="3386"/>
        <v>423247.59</v>
      </c>
      <c r="H3893" s="185">
        <f t="shared" si="3386"/>
        <v>243840.7</v>
      </c>
      <c r="I3893" s="185">
        <f t="shared" si="3386"/>
        <v>96144.04</v>
      </c>
      <c r="J3893" s="185">
        <f t="shared" si="3386"/>
        <v>70378.179999999993</v>
      </c>
      <c r="K3893" s="185">
        <f t="shared" si="3386"/>
        <v>69901.09</v>
      </c>
      <c r="L3893" s="185">
        <f t="shared" si="3386"/>
        <v>67801.240000000005</v>
      </c>
      <c r="M3893" s="185">
        <f t="shared" si="3386"/>
        <v>150757.64000000001</v>
      </c>
      <c r="N3893" s="185">
        <f t="shared" si="3386"/>
        <v>240393.18</v>
      </c>
      <c r="O3893" s="186">
        <f t="shared" si="3386"/>
        <v>257289.51</v>
      </c>
      <c r="P3893" s="208">
        <v>2024</v>
      </c>
      <c r="Q3893" s="61">
        <f t="shared" si="3351"/>
        <v>271.73776000000004</v>
      </c>
      <c r="R3893" s="61">
        <f t="shared" si="3351"/>
        <v>242.73332000000002</v>
      </c>
      <c r="S3893" s="61">
        <f t="shared" si="3351"/>
        <v>133.97970999999998</v>
      </c>
      <c r="T3893" s="61">
        <f t="shared" si="3351"/>
        <v>423.24759</v>
      </c>
      <c r="U3893" s="61">
        <f t="shared" si="3351"/>
        <v>243.8407</v>
      </c>
      <c r="V3893" s="61">
        <f t="shared" si="3351"/>
        <v>96.14403999999999</v>
      </c>
      <c r="W3893" s="61">
        <f t="shared" si="3375"/>
        <v>70.378179999999986</v>
      </c>
      <c r="X3893" s="61">
        <f t="shared" si="3375"/>
        <v>69.901089999999996</v>
      </c>
      <c r="Y3893" s="61">
        <f t="shared" si="3375"/>
        <v>67.801240000000007</v>
      </c>
      <c r="Z3893" s="61">
        <f t="shared" si="3375"/>
        <v>150.75764000000001</v>
      </c>
      <c r="AA3893" s="61">
        <f t="shared" si="3375"/>
        <v>240.39318</v>
      </c>
      <c r="AB3893" s="61">
        <f t="shared" si="3375"/>
        <v>257.28951000000001</v>
      </c>
    </row>
    <row r="3894" spans="1:28" ht="21" hidden="1" customHeight="1" thickBot="1" x14ac:dyDescent="0.3">
      <c r="A3894" s="346" t="str">
        <f>A3883</f>
        <v>Объект 40:</v>
      </c>
      <c r="B3894" s="347"/>
      <c r="C3894" s="43"/>
      <c r="D3894" s="348" t="str">
        <f>D3883</f>
        <v>Ячейка № 11 2-е Донское</v>
      </c>
      <c r="E3894" s="349"/>
      <c r="F3894" s="349"/>
      <c r="G3894" s="349"/>
      <c r="H3894" s="349"/>
      <c r="I3894" s="349"/>
      <c r="J3894" s="349"/>
      <c r="K3894" s="349"/>
      <c r="L3894" s="349"/>
      <c r="M3894" s="349"/>
      <c r="N3894" s="349"/>
      <c r="O3894" s="350"/>
      <c r="P3894" s="209">
        <v>2025</v>
      </c>
      <c r="Q3894" s="61" t="e">
        <f t="shared" si="3351"/>
        <v>#VALUE!</v>
      </c>
      <c r="R3894" s="61">
        <f t="shared" si="3351"/>
        <v>0</v>
      </c>
      <c r="S3894" s="61">
        <f t="shared" si="3351"/>
        <v>0</v>
      </c>
      <c r="T3894" s="61">
        <f t="shared" si="3351"/>
        <v>0</v>
      </c>
      <c r="U3894" s="61">
        <f t="shared" si="3351"/>
        <v>0</v>
      </c>
      <c r="V3894" s="61">
        <f t="shared" si="3351"/>
        <v>0</v>
      </c>
      <c r="W3894" s="61">
        <f t="shared" si="3375"/>
        <v>0</v>
      </c>
      <c r="X3894" s="61">
        <f t="shared" si="3375"/>
        <v>0</v>
      </c>
      <c r="Y3894" s="61">
        <f t="shared" si="3375"/>
        <v>0</v>
      </c>
      <c r="Z3894" s="61">
        <f t="shared" si="3375"/>
        <v>0</v>
      </c>
      <c r="AA3894" s="61">
        <f t="shared" si="3375"/>
        <v>0</v>
      </c>
      <c r="AB3894" s="61">
        <f t="shared" si="3375"/>
        <v>0</v>
      </c>
    </row>
    <row r="3895" spans="1:28" ht="16.5" hidden="1" thickBot="1" x14ac:dyDescent="0.3">
      <c r="A3895" s="351" t="s">
        <v>296</v>
      </c>
      <c r="B3895" s="352"/>
      <c r="C3895" s="352"/>
      <c r="D3895" s="352"/>
      <c r="E3895" s="352"/>
      <c r="F3895" s="352"/>
      <c r="G3895" s="352"/>
      <c r="H3895" s="352"/>
      <c r="I3895" s="352"/>
      <c r="J3895" s="352"/>
      <c r="K3895" s="352"/>
      <c r="L3895" s="352"/>
      <c r="M3895" s="352"/>
      <c r="N3895" s="352"/>
      <c r="O3895" s="352"/>
      <c r="P3895" s="209">
        <v>2025</v>
      </c>
      <c r="Q3895" s="61">
        <f t="shared" si="3351"/>
        <v>0</v>
      </c>
      <c r="R3895" s="61">
        <f t="shared" si="3351"/>
        <v>0</v>
      </c>
      <c r="S3895" s="61">
        <f t="shared" si="3351"/>
        <v>0</v>
      </c>
      <c r="T3895" s="61">
        <f t="shared" si="3351"/>
        <v>0</v>
      </c>
      <c r="U3895" s="61">
        <f t="shared" si="3351"/>
        <v>0</v>
      </c>
      <c r="V3895" s="61">
        <f t="shared" si="3351"/>
        <v>0</v>
      </c>
      <c r="W3895" s="61">
        <f t="shared" si="3375"/>
        <v>0</v>
      </c>
      <c r="X3895" s="61">
        <f t="shared" si="3375"/>
        <v>0</v>
      </c>
      <c r="Y3895" s="61">
        <f t="shared" si="3375"/>
        <v>0</v>
      </c>
      <c r="Z3895" s="61">
        <f t="shared" si="3375"/>
        <v>0</v>
      </c>
      <c r="AA3895" s="61">
        <f t="shared" si="3375"/>
        <v>0</v>
      </c>
      <c r="AB3895" s="61">
        <f t="shared" si="3375"/>
        <v>0</v>
      </c>
    </row>
    <row r="3896" spans="1:28" s="41" customFormat="1" ht="29.25" hidden="1" customHeight="1" thickBot="1" x14ac:dyDescent="0.3">
      <c r="A3896" s="202" t="s">
        <v>11</v>
      </c>
      <c r="B3896" s="344" t="s">
        <v>293</v>
      </c>
      <c r="C3896" s="345"/>
      <c r="D3896" s="179">
        <f>D3885</f>
        <v>137321</v>
      </c>
      <c r="E3896" s="179">
        <f t="shared" ref="E3896:O3897" si="3387">E3885</f>
        <v>136624</v>
      </c>
      <c r="F3896" s="179">
        <f t="shared" si="3387"/>
        <v>91005</v>
      </c>
      <c r="G3896" s="179">
        <f t="shared" si="3387"/>
        <v>182246</v>
      </c>
      <c r="H3896" s="179">
        <f t="shared" si="3387"/>
        <v>122390</v>
      </c>
      <c r="I3896" s="179">
        <f t="shared" si="3387"/>
        <v>69200</v>
      </c>
      <c r="J3896" s="179">
        <f t="shared" si="3387"/>
        <v>65353</v>
      </c>
      <c r="K3896" s="179">
        <f t="shared" si="3387"/>
        <v>67593</v>
      </c>
      <c r="L3896" s="179">
        <f t="shared" si="3387"/>
        <v>61159</v>
      </c>
      <c r="M3896" s="179">
        <f t="shared" si="3387"/>
        <v>83750</v>
      </c>
      <c r="N3896" s="179">
        <f t="shared" si="3387"/>
        <v>116946</v>
      </c>
      <c r="O3896" s="179">
        <f t="shared" si="3387"/>
        <v>149622</v>
      </c>
      <c r="P3896" s="209">
        <v>2025</v>
      </c>
      <c r="Q3896" s="61">
        <f t="shared" si="3351"/>
        <v>137.321</v>
      </c>
      <c r="R3896" s="61">
        <f t="shared" si="3351"/>
        <v>136.624</v>
      </c>
      <c r="S3896" s="61">
        <f t="shared" si="3351"/>
        <v>91.004999999999995</v>
      </c>
      <c r="T3896" s="61">
        <f t="shared" si="3351"/>
        <v>182.24600000000001</v>
      </c>
      <c r="U3896" s="61">
        <f t="shared" si="3351"/>
        <v>122.39</v>
      </c>
      <c r="V3896" s="61">
        <f t="shared" si="3351"/>
        <v>69.2</v>
      </c>
      <c r="W3896" s="61">
        <f t="shared" si="3375"/>
        <v>65.352999999999994</v>
      </c>
      <c r="X3896" s="61">
        <f t="shared" si="3375"/>
        <v>67.593000000000004</v>
      </c>
      <c r="Y3896" s="61">
        <f t="shared" si="3375"/>
        <v>61.158999999999999</v>
      </c>
      <c r="Z3896" s="61">
        <f t="shared" si="3375"/>
        <v>83.75</v>
      </c>
      <c r="AA3896" s="61">
        <f t="shared" si="3375"/>
        <v>116.946</v>
      </c>
      <c r="AB3896" s="61">
        <f t="shared" si="3375"/>
        <v>149.62200000000001</v>
      </c>
    </row>
    <row r="3897" spans="1:28" ht="16.5" hidden="1" thickBot="1" x14ac:dyDescent="0.3">
      <c r="A3897" s="202" t="s">
        <v>12</v>
      </c>
      <c r="B3897" s="353" t="s">
        <v>291</v>
      </c>
      <c r="C3897" s="354"/>
      <c r="D3897" s="179">
        <f>D3886</f>
        <v>41292</v>
      </c>
      <c r="E3897" s="179">
        <f t="shared" si="3387"/>
        <v>49015</v>
      </c>
      <c r="F3897" s="179">
        <f t="shared" si="3387"/>
        <v>40604</v>
      </c>
      <c r="G3897" s="179">
        <f t="shared" si="3387"/>
        <v>36821</v>
      </c>
      <c r="H3897" s="179">
        <f t="shared" si="3387"/>
        <v>36328</v>
      </c>
      <c r="I3897" s="179">
        <f t="shared" si="3387"/>
        <v>32522</v>
      </c>
      <c r="J3897" s="179">
        <f t="shared" si="3387"/>
        <v>36578</v>
      </c>
      <c r="K3897" s="179">
        <f t="shared" si="3387"/>
        <v>38662</v>
      </c>
      <c r="L3897" s="179">
        <f t="shared" si="3387"/>
        <v>33674</v>
      </c>
      <c r="M3897" s="179">
        <f t="shared" si="3387"/>
        <v>29482</v>
      </c>
      <c r="N3897" s="179">
        <f t="shared" si="3387"/>
        <v>32588</v>
      </c>
      <c r="O3897" s="179">
        <f t="shared" si="3387"/>
        <v>56129</v>
      </c>
      <c r="P3897" s="209">
        <v>2025</v>
      </c>
      <c r="Q3897" s="61">
        <f t="shared" si="3351"/>
        <v>41.292000000000002</v>
      </c>
      <c r="R3897" s="61">
        <f t="shared" si="3351"/>
        <v>49.015000000000001</v>
      </c>
      <c r="S3897" s="61">
        <f t="shared" si="3351"/>
        <v>40.603999999999999</v>
      </c>
      <c r="T3897" s="61">
        <f t="shared" si="3351"/>
        <v>36.820999999999998</v>
      </c>
      <c r="U3897" s="61">
        <f t="shared" si="3351"/>
        <v>36.328000000000003</v>
      </c>
      <c r="V3897" s="61">
        <f t="shared" si="3351"/>
        <v>32.521999999999998</v>
      </c>
      <c r="W3897" s="61">
        <f t="shared" si="3375"/>
        <v>36.578000000000003</v>
      </c>
      <c r="X3897" s="61">
        <f t="shared" si="3375"/>
        <v>38.661999999999999</v>
      </c>
      <c r="Y3897" s="61">
        <f t="shared" si="3375"/>
        <v>33.673999999999999</v>
      </c>
      <c r="Z3897" s="61">
        <f t="shared" si="3375"/>
        <v>29.481999999999999</v>
      </c>
      <c r="AA3897" s="61">
        <f t="shared" si="3375"/>
        <v>32.588000000000001</v>
      </c>
      <c r="AB3897" s="61">
        <f t="shared" si="3375"/>
        <v>56.128999999999998</v>
      </c>
    </row>
    <row r="3898" spans="1:28" ht="33" hidden="1" customHeight="1" thickBot="1" x14ac:dyDescent="0.3">
      <c r="A3898" s="202" t="s">
        <v>13</v>
      </c>
      <c r="B3898" s="344" t="s">
        <v>292</v>
      </c>
      <c r="C3898" s="345"/>
      <c r="D3898" s="180">
        <f>D3896-D3897</f>
        <v>96029</v>
      </c>
      <c r="E3898" s="180">
        <f t="shared" ref="E3898:O3898" si="3388">E3896-E3897</f>
        <v>87609</v>
      </c>
      <c r="F3898" s="180">
        <f t="shared" si="3388"/>
        <v>50401</v>
      </c>
      <c r="G3898" s="180">
        <f t="shared" si="3388"/>
        <v>145425</v>
      </c>
      <c r="H3898" s="180">
        <f t="shared" si="3388"/>
        <v>86062</v>
      </c>
      <c r="I3898" s="180">
        <f t="shared" si="3388"/>
        <v>36678</v>
      </c>
      <c r="J3898" s="180">
        <f t="shared" si="3388"/>
        <v>28775</v>
      </c>
      <c r="K3898" s="180">
        <f t="shared" si="3388"/>
        <v>28931</v>
      </c>
      <c r="L3898" s="180">
        <f t="shared" si="3388"/>
        <v>27485</v>
      </c>
      <c r="M3898" s="180">
        <f t="shared" si="3388"/>
        <v>54268</v>
      </c>
      <c r="N3898" s="180">
        <f t="shared" si="3388"/>
        <v>84358</v>
      </c>
      <c r="O3898" s="180">
        <f t="shared" si="3388"/>
        <v>93493</v>
      </c>
      <c r="P3898" s="209">
        <v>2025</v>
      </c>
      <c r="Q3898" s="61">
        <f t="shared" si="3351"/>
        <v>96.028999999999996</v>
      </c>
      <c r="R3898" s="61">
        <f t="shared" si="3351"/>
        <v>87.608999999999995</v>
      </c>
      <c r="S3898" s="61">
        <f t="shared" si="3351"/>
        <v>50.401000000000003</v>
      </c>
      <c r="T3898" s="61">
        <f t="shared" si="3351"/>
        <v>145.42500000000001</v>
      </c>
      <c r="U3898" s="61">
        <f t="shared" si="3351"/>
        <v>86.061999999999998</v>
      </c>
      <c r="V3898" s="61">
        <f t="shared" si="3351"/>
        <v>36.677999999999997</v>
      </c>
      <c r="W3898" s="61">
        <f t="shared" si="3375"/>
        <v>28.774999999999999</v>
      </c>
      <c r="X3898" s="61">
        <f t="shared" si="3375"/>
        <v>28.931000000000001</v>
      </c>
      <c r="Y3898" s="61">
        <f t="shared" si="3375"/>
        <v>27.484999999999999</v>
      </c>
      <c r="Z3898" s="61">
        <f t="shared" si="3375"/>
        <v>54.268000000000001</v>
      </c>
      <c r="AA3898" s="61">
        <f t="shared" si="3375"/>
        <v>84.358000000000004</v>
      </c>
      <c r="AB3898" s="61">
        <f t="shared" si="3375"/>
        <v>93.492999999999995</v>
      </c>
    </row>
    <row r="3899" spans="1:28" ht="36" hidden="1" customHeight="1" thickBot="1" x14ac:dyDescent="0.3">
      <c r="A3899" s="202" t="s">
        <v>14</v>
      </c>
      <c r="B3899" s="344" t="s">
        <v>27</v>
      </c>
      <c r="C3899" s="345"/>
      <c r="D3899" s="181">
        <f>D3898/D3896</f>
        <v>0.69930309275347546</v>
      </c>
      <c r="E3899" s="181">
        <f t="shared" ref="E3899:O3899" si="3389">E3898/E3896</f>
        <v>0.64124165593160787</v>
      </c>
      <c r="F3899" s="181">
        <f t="shared" si="3389"/>
        <v>0.55382671281797702</v>
      </c>
      <c r="G3899" s="181">
        <f t="shared" si="3389"/>
        <v>0.79795990035446596</v>
      </c>
      <c r="H3899" s="181">
        <f t="shared" si="3389"/>
        <v>0.70317836424544489</v>
      </c>
      <c r="I3899" s="181">
        <f t="shared" si="3389"/>
        <v>0.530028901734104</v>
      </c>
      <c r="J3899" s="181">
        <f t="shared" si="3389"/>
        <v>0.4403011338423638</v>
      </c>
      <c r="K3899" s="181">
        <f t="shared" si="3389"/>
        <v>0.42801769413992574</v>
      </c>
      <c r="L3899" s="181">
        <f t="shared" si="3389"/>
        <v>0.44940237740970257</v>
      </c>
      <c r="M3899" s="181">
        <f t="shared" si="3389"/>
        <v>0.64797611940298505</v>
      </c>
      <c r="N3899" s="181">
        <f t="shared" si="3389"/>
        <v>0.72134147384262826</v>
      </c>
      <c r="O3899" s="181">
        <f t="shared" si="3389"/>
        <v>0.62486131718597537</v>
      </c>
      <c r="P3899" s="209">
        <v>2025</v>
      </c>
      <c r="Q3899" s="61">
        <f t="shared" si="3351"/>
        <v>6.9930309275347544E-4</v>
      </c>
      <c r="R3899" s="61">
        <f t="shared" si="3351"/>
        <v>6.4124165593160783E-4</v>
      </c>
      <c r="S3899" s="61">
        <f t="shared" si="3351"/>
        <v>5.5382671281797705E-4</v>
      </c>
      <c r="T3899" s="61">
        <f t="shared" si="3351"/>
        <v>7.97959900354466E-4</v>
      </c>
      <c r="U3899" s="61">
        <f t="shared" si="3351"/>
        <v>7.0317836424544484E-4</v>
      </c>
      <c r="V3899" s="61">
        <f t="shared" si="3351"/>
        <v>5.3002890173410404E-4</v>
      </c>
      <c r="W3899" s="61">
        <f t="shared" si="3375"/>
        <v>4.4030113384236383E-4</v>
      </c>
      <c r="X3899" s="61">
        <f t="shared" si="3375"/>
        <v>4.2801769413992576E-4</v>
      </c>
      <c r="Y3899" s="61">
        <f t="shared" si="3375"/>
        <v>4.4940237740970256E-4</v>
      </c>
      <c r="Z3899" s="61">
        <f t="shared" si="3375"/>
        <v>6.4797611940298509E-4</v>
      </c>
      <c r="AA3899" s="61">
        <f t="shared" si="3375"/>
        <v>7.2134147384262824E-4</v>
      </c>
      <c r="AB3899" s="61">
        <f t="shared" si="3375"/>
        <v>6.2486131718597539E-4</v>
      </c>
    </row>
    <row r="3900" spans="1:28" ht="81.75" hidden="1" customHeight="1" thickBot="1" x14ac:dyDescent="0.3">
      <c r="A3900" s="202" t="s">
        <v>28</v>
      </c>
      <c r="B3900" s="344" t="s">
        <v>29</v>
      </c>
      <c r="C3900" s="345"/>
      <c r="D3900" s="187">
        <f t="shared" ref="D3900:O3900" si="3390">D3801</f>
        <v>4.0385250397883876</v>
      </c>
      <c r="E3900" s="187">
        <f t="shared" si="3390"/>
        <v>4.0385250397883876</v>
      </c>
      <c r="F3900" s="187">
        <f t="shared" si="3390"/>
        <v>4.0385250397883876</v>
      </c>
      <c r="G3900" s="187">
        <f t="shared" si="3390"/>
        <v>4.0385250397883876</v>
      </c>
      <c r="H3900" s="187">
        <f t="shared" si="3390"/>
        <v>4.0385250397883876</v>
      </c>
      <c r="I3900" s="187">
        <f t="shared" si="3390"/>
        <v>4.0385250397883876</v>
      </c>
      <c r="J3900" s="187">
        <f t="shared" si="3390"/>
        <v>4.0385250397883876</v>
      </c>
      <c r="K3900" s="187">
        <f t="shared" si="3390"/>
        <v>4.0385250397883876</v>
      </c>
      <c r="L3900" s="187">
        <f t="shared" si="3390"/>
        <v>4.0385250397883876</v>
      </c>
      <c r="M3900" s="187">
        <f t="shared" si="3390"/>
        <v>4.0385250397883876</v>
      </c>
      <c r="N3900" s="187">
        <f t="shared" si="3390"/>
        <v>4.0385250397883876</v>
      </c>
      <c r="O3900" s="187">
        <f t="shared" si="3390"/>
        <v>4.0385250397883876</v>
      </c>
      <c r="P3900" s="209">
        <v>2025</v>
      </c>
      <c r="Q3900" s="61">
        <f t="shared" si="3351"/>
        <v>4.0385250397883873E-3</v>
      </c>
      <c r="R3900" s="61">
        <f t="shared" si="3351"/>
        <v>4.0385250397883873E-3</v>
      </c>
      <c r="S3900" s="61">
        <f t="shared" si="3351"/>
        <v>4.0385250397883873E-3</v>
      </c>
      <c r="T3900" s="61">
        <f t="shared" si="3351"/>
        <v>4.0385250397883873E-3</v>
      </c>
      <c r="U3900" s="61">
        <f t="shared" si="3351"/>
        <v>4.0385250397883873E-3</v>
      </c>
      <c r="V3900" s="61">
        <f t="shared" si="3351"/>
        <v>4.0385250397883873E-3</v>
      </c>
      <c r="W3900" s="61">
        <f t="shared" si="3375"/>
        <v>4.0385250397883873E-3</v>
      </c>
      <c r="X3900" s="61">
        <f t="shared" si="3375"/>
        <v>4.0385250397883873E-3</v>
      </c>
      <c r="Y3900" s="61">
        <f t="shared" si="3375"/>
        <v>4.0385250397883873E-3</v>
      </c>
      <c r="Z3900" s="61">
        <f t="shared" si="3375"/>
        <v>4.0385250397883873E-3</v>
      </c>
      <c r="AA3900" s="61">
        <f t="shared" si="3375"/>
        <v>4.0385250397883873E-3</v>
      </c>
      <c r="AB3900" s="61">
        <f t="shared" si="3375"/>
        <v>4.0385250397883873E-3</v>
      </c>
    </row>
    <row r="3901" spans="1:28" ht="51" hidden="1" customHeight="1" thickBot="1" x14ac:dyDescent="0.3">
      <c r="A3901" s="202" t="s">
        <v>30</v>
      </c>
      <c r="B3901" s="344" t="s">
        <v>31</v>
      </c>
      <c r="C3901" s="345"/>
      <c r="D3901" s="182">
        <f>D3890</f>
        <v>0.56824926598012848</v>
      </c>
      <c r="E3901" s="182">
        <f t="shared" ref="E3901:O3901" si="3391">E3890</f>
        <v>0.51018782915826089</v>
      </c>
      <c r="F3901" s="182">
        <f t="shared" si="3391"/>
        <v>0.42277288604463004</v>
      </c>
      <c r="G3901" s="182">
        <f t="shared" si="3391"/>
        <v>0.66690607358111897</v>
      </c>
      <c r="H3901" s="182">
        <f t="shared" si="3391"/>
        <v>0.5721245374720979</v>
      </c>
      <c r="I3901" s="182">
        <f t="shared" si="3391"/>
        <v>0.39897507496075701</v>
      </c>
      <c r="J3901" s="182">
        <f t="shared" si="3391"/>
        <v>0.30924730706901682</v>
      </c>
      <c r="K3901" s="182">
        <f t="shared" si="3391"/>
        <v>0.29696386736657876</v>
      </c>
      <c r="L3901" s="182">
        <f t="shared" si="3391"/>
        <v>0.31834855063635559</v>
      </c>
      <c r="M3901" s="182">
        <f t="shared" si="3391"/>
        <v>0.51692229262963807</v>
      </c>
      <c r="N3901" s="182">
        <f t="shared" si="3391"/>
        <v>0.59028764706928127</v>
      </c>
      <c r="O3901" s="182">
        <f t="shared" si="3391"/>
        <v>0.49380749041262839</v>
      </c>
      <c r="P3901" s="209">
        <v>2025</v>
      </c>
      <c r="Q3901" s="61">
        <f t="shared" si="3351"/>
        <v>5.6824926598012849E-4</v>
      </c>
      <c r="R3901" s="61">
        <f t="shared" si="3351"/>
        <v>5.1018782915826088E-4</v>
      </c>
      <c r="S3901" s="61">
        <f t="shared" si="3351"/>
        <v>4.2277288604463005E-4</v>
      </c>
      <c r="T3901" s="61">
        <f t="shared" si="3351"/>
        <v>6.6690607358111894E-4</v>
      </c>
      <c r="U3901" s="61">
        <f t="shared" si="3351"/>
        <v>5.7212453747209789E-4</v>
      </c>
      <c r="V3901" s="61">
        <f t="shared" si="3351"/>
        <v>3.9897507496075704E-4</v>
      </c>
      <c r="W3901" s="61">
        <f t="shared" si="3375"/>
        <v>3.0924730706901682E-4</v>
      </c>
      <c r="X3901" s="61">
        <f t="shared" si="3375"/>
        <v>2.9696386736657876E-4</v>
      </c>
      <c r="Y3901" s="61">
        <f t="shared" si="3375"/>
        <v>3.1834855063635561E-4</v>
      </c>
      <c r="Z3901" s="61">
        <f t="shared" si="3375"/>
        <v>5.1692229262963803E-4</v>
      </c>
      <c r="AA3901" s="61">
        <f t="shared" si="3375"/>
        <v>5.9028764706928129E-4</v>
      </c>
      <c r="AB3901" s="61">
        <f t="shared" si="3375"/>
        <v>4.9380749041262845E-4</v>
      </c>
    </row>
    <row r="3902" spans="1:28" ht="83.25" customHeight="1" thickBot="1" x14ac:dyDescent="0.3">
      <c r="A3902" s="202" t="s">
        <v>32</v>
      </c>
      <c r="B3902" s="344" t="s">
        <v>33</v>
      </c>
      <c r="C3902" s="345"/>
      <c r="D3902" s="183">
        <f>ROUND(D3901*D3896,0)</f>
        <v>78033</v>
      </c>
      <c r="E3902" s="183">
        <f t="shared" ref="E3902:F3902" si="3392">ROUND(E3901*E3896,0)</f>
        <v>69704</v>
      </c>
      <c r="F3902" s="183">
        <f t="shared" si="3392"/>
        <v>38474</v>
      </c>
      <c r="G3902" s="183">
        <f>ROUND(G3901*G3896,0)</f>
        <v>121541</v>
      </c>
      <c r="H3902" s="183">
        <f t="shared" ref="H3902:O3902" si="3393">ROUND(H3901*H3896,0)</f>
        <v>70022</v>
      </c>
      <c r="I3902" s="183">
        <f t="shared" si="3393"/>
        <v>27609</v>
      </c>
      <c r="J3902" s="183">
        <f t="shared" si="3393"/>
        <v>20210</v>
      </c>
      <c r="K3902" s="183">
        <f t="shared" si="3393"/>
        <v>20073</v>
      </c>
      <c r="L3902" s="183">
        <f t="shared" si="3393"/>
        <v>19470</v>
      </c>
      <c r="M3902" s="183">
        <f t="shared" si="3393"/>
        <v>43292</v>
      </c>
      <c r="N3902" s="183">
        <f t="shared" si="3393"/>
        <v>69032</v>
      </c>
      <c r="O3902" s="183">
        <f t="shared" si="3393"/>
        <v>73884</v>
      </c>
      <c r="P3902" s="209">
        <v>2025</v>
      </c>
      <c r="Q3902" s="61">
        <f t="shared" si="3351"/>
        <v>78.033000000000001</v>
      </c>
      <c r="R3902" s="61">
        <f t="shared" si="3351"/>
        <v>69.703999999999994</v>
      </c>
      <c r="S3902" s="61">
        <f t="shared" si="3351"/>
        <v>38.473999999999997</v>
      </c>
      <c r="T3902" s="61">
        <f t="shared" si="3351"/>
        <v>121.541</v>
      </c>
      <c r="U3902" s="61">
        <f t="shared" si="3351"/>
        <v>70.022000000000006</v>
      </c>
      <c r="V3902" s="61">
        <f t="shared" si="3351"/>
        <v>27.609000000000002</v>
      </c>
      <c r="W3902" s="61">
        <f t="shared" si="3375"/>
        <v>20.21</v>
      </c>
      <c r="X3902" s="61">
        <f t="shared" si="3375"/>
        <v>20.073</v>
      </c>
      <c r="Y3902" s="61">
        <f t="shared" si="3375"/>
        <v>19.47</v>
      </c>
      <c r="Z3902" s="61">
        <f t="shared" si="3375"/>
        <v>43.292000000000002</v>
      </c>
      <c r="AA3902" s="61">
        <f t="shared" si="3375"/>
        <v>69.031999999999996</v>
      </c>
      <c r="AB3902" s="61">
        <f t="shared" si="3375"/>
        <v>73.884</v>
      </c>
    </row>
    <row r="3903" spans="1:28" ht="53.25" hidden="1" customHeight="1" thickBot="1" x14ac:dyDescent="0.3">
      <c r="A3903" s="202" t="s">
        <v>34</v>
      </c>
      <c r="B3903" s="344" t="s">
        <v>35</v>
      </c>
      <c r="C3903" s="345"/>
      <c r="D3903" s="184">
        <f>D3900*D3902</f>
        <v>315138.22442980728</v>
      </c>
      <c r="E3903" s="185">
        <f t="shared" ref="E3903:O3903" si="3394">E3900*E3902</f>
        <v>281501.34937340976</v>
      </c>
      <c r="F3903" s="185">
        <f t="shared" si="3394"/>
        <v>155378.21238081841</v>
      </c>
      <c r="G3903" s="185">
        <f t="shared" si="3394"/>
        <v>490846.37186092039</v>
      </c>
      <c r="H3903" s="185">
        <f t="shared" si="3394"/>
        <v>282785.60033606249</v>
      </c>
      <c r="I3903" s="185">
        <f t="shared" si="3394"/>
        <v>111499.63782351759</v>
      </c>
      <c r="J3903" s="185">
        <f t="shared" si="3394"/>
        <v>81618.591054123317</v>
      </c>
      <c r="K3903" s="185">
        <f t="shared" si="3394"/>
        <v>81065.313123672298</v>
      </c>
      <c r="L3903" s="185">
        <f t="shared" si="3394"/>
        <v>78630.082524679907</v>
      </c>
      <c r="M3903" s="185">
        <f t="shared" si="3394"/>
        <v>174835.82602251889</v>
      </c>
      <c r="N3903" s="185">
        <f t="shared" si="3394"/>
        <v>278787.46054667199</v>
      </c>
      <c r="O3903" s="186">
        <f t="shared" si="3394"/>
        <v>298382.38403972524</v>
      </c>
      <c r="P3903" s="209">
        <v>2025</v>
      </c>
      <c r="Q3903" s="61">
        <f t="shared" si="3351"/>
        <v>315.13822442980728</v>
      </c>
      <c r="R3903" s="61">
        <f t="shared" si="3351"/>
        <v>281.50134937340977</v>
      </c>
      <c r="S3903" s="61">
        <f t="shared" si="3351"/>
        <v>155.37821238081841</v>
      </c>
      <c r="T3903" s="61">
        <f t="shared" si="3351"/>
        <v>490.84637186092039</v>
      </c>
      <c r="U3903" s="61">
        <f t="shared" si="3351"/>
        <v>282.78560033606249</v>
      </c>
      <c r="V3903" s="61">
        <f t="shared" si="3351"/>
        <v>111.49963782351759</v>
      </c>
      <c r="W3903" s="61">
        <f t="shared" si="3375"/>
        <v>81.618591054123314</v>
      </c>
      <c r="X3903" s="61">
        <f t="shared" si="3375"/>
        <v>81.065313123672297</v>
      </c>
      <c r="Y3903" s="61">
        <f t="shared" si="3375"/>
        <v>78.630082524679906</v>
      </c>
      <c r="Z3903" s="61">
        <f t="shared" si="3375"/>
        <v>174.83582602251889</v>
      </c>
      <c r="AA3903" s="61">
        <f t="shared" si="3375"/>
        <v>278.78746054667198</v>
      </c>
      <c r="AB3903" s="61">
        <f t="shared" si="3375"/>
        <v>298.38238403972525</v>
      </c>
    </row>
    <row r="3904" spans="1:28" ht="48.75" hidden="1" customHeight="1" thickBot="1" x14ac:dyDescent="0.3">
      <c r="A3904" s="202" t="s">
        <v>36</v>
      </c>
      <c r="B3904" s="344" t="s">
        <v>37</v>
      </c>
      <c r="C3904" s="345"/>
      <c r="D3904" s="184">
        <f>ROUND(D3903*0.9,2)</f>
        <v>283624.40000000002</v>
      </c>
      <c r="E3904" s="185">
        <f t="shared" ref="E3904:O3904" si="3395">ROUND(E3903*0.9,2)</f>
        <v>253351.21</v>
      </c>
      <c r="F3904" s="185">
        <f t="shared" si="3395"/>
        <v>139840.39000000001</v>
      </c>
      <c r="G3904" s="185">
        <f t="shared" si="3395"/>
        <v>441761.73</v>
      </c>
      <c r="H3904" s="185">
        <f t="shared" si="3395"/>
        <v>254507.04</v>
      </c>
      <c r="I3904" s="185">
        <f t="shared" si="3395"/>
        <v>100349.67</v>
      </c>
      <c r="J3904" s="185">
        <f t="shared" si="3395"/>
        <v>73456.73</v>
      </c>
      <c r="K3904" s="185">
        <f t="shared" si="3395"/>
        <v>72958.78</v>
      </c>
      <c r="L3904" s="185">
        <f t="shared" si="3395"/>
        <v>70767.070000000007</v>
      </c>
      <c r="M3904" s="185">
        <f t="shared" si="3395"/>
        <v>157352.24</v>
      </c>
      <c r="N3904" s="185">
        <f t="shared" si="3395"/>
        <v>250908.71</v>
      </c>
      <c r="O3904" s="186">
        <f t="shared" si="3395"/>
        <v>268544.15000000002</v>
      </c>
      <c r="P3904" s="209">
        <v>2025</v>
      </c>
      <c r="Q3904" s="61">
        <f t="shared" si="3351"/>
        <v>283.62440000000004</v>
      </c>
      <c r="R3904" s="61">
        <f t="shared" si="3351"/>
        <v>253.35120999999998</v>
      </c>
      <c r="S3904" s="61">
        <f t="shared" si="3351"/>
        <v>139.84039000000001</v>
      </c>
      <c r="T3904" s="61">
        <f t="shared" si="3351"/>
        <v>441.76173</v>
      </c>
      <c r="U3904" s="61">
        <f t="shared" si="3351"/>
        <v>254.50704000000002</v>
      </c>
      <c r="V3904" s="61">
        <f t="shared" si="3351"/>
        <v>100.34967</v>
      </c>
      <c r="W3904" s="61">
        <f t="shared" si="3375"/>
        <v>73.456729999999993</v>
      </c>
      <c r="X3904" s="61">
        <f t="shared" si="3375"/>
        <v>72.958780000000004</v>
      </c>
      <c r="Y3904" s="61">
        <f t="shared" si="3375"/>
        <v>70.767070000000004</v>
      </c>
      <c r="Z3904" s="61">
        <f t="shared" si="3375"/>
        <v>157.35223999999999</v>
      </c>
      <c r="AA3904" s="61">
        <f t="shared" si="3375"/>
        <v>250.90870999999999</v>
      </c>
      <c r="AB3904" s="61">
        <f t="shared" si="3375"/>
        <v>268.54415</v>
      </c>
    </row>
    <row r="3905" spans="1:28" ht="21" hidden="1" customHeight="1" thickBot="1" x14ac:dyDescent="0.3">
      <c r="A3905" s="346" t="str">
        <f>A3894</f>
        <v>Объект 40:</v>
      </c>
      <c r="B3905" s="347"/>
      <c r="C3905" s="43"/>
      <c r="D3905" s="348" t="str">
        <f>D3894</f>
        <v>Ячейка № 11 2-е Донское</v>
      </c>
      <c r="E3905" s="349"/>
      <c r="F3905" s="349"/>
      <c r="G3905" s="349"/>
      <c r="H3905" s="349"/>
      <c r="I3905" s="349"/>
      <c r="J3905" s="349"/>
      <c r="K3905" s="349"/>
      <c r="L3905" s="349"/>
      <c r="M3905" s="349"/>
      <c r="N3905" s="349"/>
      <c r="O3905" s="350"/>
      <c r="P3905" s="207">
        <v>2026</v>
      </c>
      <c r="Q3905" s="61" t="e">
        <f t="shared" si="3351"/>
        <v>#VALUE!</v>
      </c>
      <c r="R3905" s="61">
        <f t="shared" si="3351"/>
        <v>0</v>
      </c>
      <c r="S3905" s="61">
        <f t="shared" si="3351"/>
        <v>0</v>
      </c>
      <c r="T3905" s="61">
        <f t="shared" si="3351"/>
        <v>0</v>
      </c>
      <c r="U3905" s="61">
        <f t="shared" si="3351"/>
        <v>0</v>
      </c>
      <c r="V3905" s="61">
        <f t="shared" si="3351"/>
        <v>0</v>
      </c>
      <c r="W3905" s="61">
        <f t="shared" si="3375"/>
        <v>0</v>
      </c>
      <c r="X3905" s="61">
        <f t="shared" si="3375"/>
        <v>0</v>
      </c>
      <c r="Y3905" s="61">
        <f t="shared" si="3375"/>
        <v>0</v>
      </c>
      <c r="Z3905" s="61">
        <f t="shared" si="3375"/>
        <v>0</v>
      </c>
      <c r="AA3905" s="61">
        <f t="shared" si="3375"/>
        <v>0</v>
      </c>
      <c r="AB3905" s="61">
        <f t="shared" si="3375"/>
        <v>0</v>
      </c>
    </row>
    <row r="3906" spans="1:28" ht="16.5" hidden="1" thickBot="1" x14ac:dyDescent="0.3">
      <c r="A3906" s="351" t="s">
        <v>297</v>
      </c>
      <c r="B3906" s="352"/>
      <c r="C3906" s="352"/>
      <c r="D3906" s="352"/>
      <c r="E3906" s="352"/>
      <c r="F3906" s="352"/>
      <c r="G3906" s="352"/>
      <c r="H3906" s="352"/>
      <c r="I3906" s="352"/>
      <c r="J3906" s="352"/>
      <c r="K3906" s="352"/>
      <c r="L3906" s="352"/>
      <c r="M3906" s="352"/>
      <c r="N3906" s="352"/>
      <c r="O3906" s="352"/>
      <c r="P3906" s="207">
        <v>2026</v>
      </c>
      <c r="Q3906" s="61">
        <f t="shared" si="3351"/>
        <v>0</v>
      </c>
      <c r="R3906" s="61">
        <f t="shared" si="3351"/>
        <v>0</v>
      </c>
      <c r="S3906" s="61">
        <f t="shared" si="3351"/>
        <v>0</v>
      </c>
      <c r="T3906" s="61">
        <f t="shared" si="3351"/>
        <v>0</v>
      </c>
      <c r="U3906" s="61">
        <f t="shared" si="3351"/>
        <v>0</v>
      </c>
      <c r="V3906" s="61">
        <f t="shared" si="3351"/>
        <v>0</v>
      </c>
      <c r="W3906" s="61">
        <f t="shared" si="3375"/>
        <v>0</v>
      </c>
      <c r="X3906" s="61">
        <f t="shared" si="3375"/>
        <v>0</v>
      </c>
      <c r="Y3906" s="61">
        <f t="shared" si="3375"/>
        <v>0</v>
      </c>
      <c r="Z3906" s="61">
        <f t="shared" si="3375"/>
        <v>0</v>
      </c>
      <c r="AA3906" s="61">
        <f t="shared" si="3375"/>
        <v>0</v>
      </c>
      <c r="AB3906" s="61">
        <f t="shared" si="3375"/>
        <v>0</v>
      </c>
    </row>
    <row r="3907" spans="1:28" s="41" customFormat="1" ht="29.25" hidden="1" customHeight="1" thickBot="1" x14ac:dyDescent="0.3">
      <c r="A3907" s="202" t="s">
        <v>11</v>
      </c>
      <c r="B3907" s="344" t="s">
        <v>293</v>
      </c>
      <c r="C3907" s="345"/>
      <c r="D3907" s="179">
        <f>D3896</f>
        <v>137321</v>
      </c>
      <c r="E3907" s="179">
        <f t="shared" ref="E3907:O3908" si="3396">E3896</f>
        <v>136624</v>
      </c>
      <c r="F3907" s="179">
        <f t="shared" si="3396"/>
        <v>91005</v>
      </c>
      <c r="G3907" s="179">
        <f t="shared" si="3396"/>
        <v>182246</v>
      </c>
      <c r="H3907" s="179">
        <f t="shared" si="3396"/>
        <v>122390</v>
      </c>
      <c r="I3907" s="179">
        <f t="shared" si="3396"/>
        <v>69200</v>
      </c>
      <c r="J3907" s="179">
        <f t="shared" si="3396"/>
        <v>65353</v>
      </c>
      <c r="K3907" s="179">
        <f t="shared" si="3396"/>
        <v>67593</v>
      </c>
      <c r="L3907" s="179">
        <f t="shared" si="3396"/>
        <v>61159</v>
      </c>
      <c r="M3907" s="179">
        <f t="shared" si="3396"/>
        <v>83750</v>
      </c>
      <c r="N3907" s="179">
        <f t="shared" si="3396"/>
        <v>116946</v>
      </c>
      <c r="O3907" s="179">
        <f t="shared" si="3396"/>
        <v>149622</v>
      </c>
      <c r="P3907" s="207">
        <v>2026</v>
      </c>
      <c r="Q3907" s="61">
        <f t="shared" si="3351"/>
        <v>137.321</v>
      </c>
      <c r="R3907" s="61">
        <f t="shared" si="3351"/>
        <v>136.624</v>
      </c>
      <c r="S3907" s="61">
        <f t="shared" si="3351"/>
        <v>91.004999999999995</v>
      </c>
      <c r="T3907" s="61">
        <f t="shared" si="3351"/>
        <v>182.24600000000001</v>
      </c>
      <c r="U3907" s="61">
        <f t="shared" si="3351"/>
        <v>122.39</v>
      </c>
      <c r="V3907" s="61">
        <f t="shared" si="3351"/>
        <v>69.2</v>
      </c>
      <c r="W3907" s="61">
        <f t="shared" si="3375"/>
        <v>65.352999999999994</v>
      </c>
      <c r="X3907" s="61">
        <f t="shared" si="3375"/>
        <v>67.593000000000004</v>
      </c>
      <c r="Y3907" s="61">
        <f t="shared" si="3375"/>
        <v>61.158999999999999</v>
      </c>
      <c r="Z3907" s="61">
        <f t="shared" si="3375"/>
        <v>83.75</v>
      </c>
      <c r="AA3907" s="61">
        <f t="shared" si="3375"/>
        <v>116.946</v>
      </c>
      <c r="AB3907" s="61">
        <f t="shared" si="3375"/>
        <v>149.62200000000001</v>
      </c>
    </row>
    <row r="3908" spans="1:28" ht="16.5" hidden="1" thickBot="1" x14ac:dyDescent="0.3">
      <c r="A3908" s="202" t="s">
        <v>12</v>
      </c>
      <c r="B3908" s="353" t="s">
        <v>291</v>
      </c>
      <c r="C3908" s="354"/>
      <c r="D3908" s="179">
        <f>D3897</f>
        <v>41292</v>
      </c>
      <c r="E3908" s="179">
        <f t="shared" si="3396"/>
        <v>49015</v>
      </c>
      <c r="F3908" s="179">
        <f t="shared" si="3396"/>
        <v>40604</v>
      </c>
      <c r="G3908" s="179">
        <f t="shared" si="3396"/>
        <v>36821</v>
      </c>
      <c r="H3908" s="179">
        <f t="shared" si="3396"/>
        <v>36328</v>
      </c>
      <c r="I3908" s="179">
        <f t="shared" si="3396"/>
        <v>32522</v>
      </c>
      <c r="J3908" s="179">
        <f t="shared" si="3396"/>
        <v>36578</v>
      </c>
      <c r="K3908" s="179">
        <f t="shared" si="3396"/>
        <v>38662</v>
      </c>
      <c r="L3908" s="179">
        <f t="shared" si="3396"/>
        <v>33674</v>
      </c>
      <c r="M3908" s="179">
        <f t="shared" si="3396"/>
        <v>29482</v>
      </c>
      <c r="N3908" s="179">
        <f t="shared" si="3396"/>
        <v>32588</v>
      </c>
      <c r="O3908" s="179">
        <f t="shared" si="3396"/>
        <v>56129</v>
      </c>
      <c r="P3908" s="207">
        <v>2026</v>
      </c>
      <c r="Q3908" s="61">
        <f t="shared" si="3351"/>
        <v>41.292000000000002</v>
      </c>
      <c r="R3908" s="61">
        <f t="shared" si="3351"/>
        <v>49.015000000000001</v>
      </c>
      <c r="S3908" s="61">
        <f t="shared" si="3351"/>
        <v>40.603999999999999</v>
      </c>
      <c r="T3908" s="61">
        <f t="shared" si="3351"/>
        <v>36.820999999999998</v>
      </c>
      <c r="U3908" s="61">
        <f t="shared" si="3351"/>
        <v>36.328000000000003</v>
      </c>
      <c r="V3908" s="61">
        <f t="shared" si="3351"/>
        <v>32.521999999999998</v>
      </c>
      <c r="W3908" s="61">
        <f t="shared" si="3375"/>
        <v>36.578000000000003</v>
      </c>
      <c r="X3908" s="61">
        <f t="shared" si="3375"/>
        <v>38.661999999999999</v>
      </c>
      <c r="Y3908" s="61">
        <f t="shared" si="3375"/>
        <v>33.673999999999999</v>
      </c>
      <c r="Z3908" s="61">
        <f t="shared" si="3375"/>
        <v>29.481999999999999</v>
      </c>
      <c r="AA3908" s="61">
        <f t="shared" si="3375"/>
        <v>32.588000000000001</v>
      </c>
      <c r="AB3908" s="61">
        <f t="shared" si="3375"/>
        <v>56.128999999999998</v>
      </c>
    </row>
    <row r="3909" spans="1:28" ht="33" hidden="1" customHeight="1" thickBot="1" x14ac:dyDescent="0.3">
      <c r="A3909" s="202" t="s">
        <v>13</v>
      </c>
      <c r="B3909" s="344" t="s">
        <v>292</v>
      </c>
      <c r="C3909" s="345"/>
      <c r="D3909" s="180">
        <f>D3907-D3908</f>
        <v>96029</v>
      </c>
      <c r="E3909" s="180">
        <f t="shared" ref="E3909:O3909" si="3397">E3907-E3908</f>
        <v>87609</v>
      </c>
      <c r="F3909" s="180">
        <f t="shared" si="3397"/>
        <v>50401</v>
      </c>
      <c r="G3909" s="180">
        <f t="shared" si="3397"/>
        <v>145425</v>
      </c>
      <c r="H3909" s="180">
        <f t="shared" si="3397"/>
        <v>86062</v>
      </c>
      <c r="I3909" s="180">
        <f t="shared" si="3397"/>
        <v>36678</v>
      </c>
      <c r="J3909" s="180">
        <f t="shared" si="3397"/>
        <v>28775</v>
      </c>
      <c r="K3909" s="180">
        <f t="shared" si="3397"/>
        <v>28931</v>
      </c>
      <c r="L3909" s="180">
        <f t="shared" si="3397"/>
        <v>27485</v>
      </c>
      <c r="M3909" s="180">
        <f t="shared" si="3397"/>
        <v>54268</v>
      </c>
      <c r="N3909" s="180">
        <f t="shared" si="3397"/>
        <v>84358</v>
      </c>
      <c r="O3909" s="180">
        <f t="shared" si="3397"/>
        <v>93493</v>
      </c>
      <c r="P3909" s="207">
        <v>2026</v>
      </c>
      <c r="Q3909" s="61">
        <f t="shared" si="3351"/>
        <v>96.028999999999996</v>
      </c>
      <c r="R3909" s="61">
        <f t="shared" si="3351"/>
        <v>87.608999999999995</v>
      </c>
      <c r="S3909" s="61">
        <f t="shared" si="3351"/>
        <v>50.401000000000003</v>
      </c>
      <c r="T3909" s="61">
        <f t="shared" si="3351"/>
        <v>145.42500000000001</v>
      </c>
      <c r="U3909" s="61">
        <f t="shared" si="3351"/>
        <v>86.061999999999998</v>
      </c>
      <c r="V3909" s="61">
        <f t="shared" si="3351"/>
        <v>36.677999999999997</v>
      </c>
      <c r="W3909" s="61">
        <f t="shared" si="3375"/>
        <v>28.774999999999999</v>
      </c>
      <c r="X3909" s="61">
        <f t="shared" si="3375"/>
        <v>28.931000000000001</v>
      </c>
      <c r="Y3909" s="61">
        <f t="shared" si="3375"/>
        <v>27.484999999999999</v>
      </c>
      <c r="Z3909" s="61">
        <f t="shared" si="3375"/>
        <v>54.268000000000001</v>
      </c>
      <c r="AA3909" s="61">
        <f t="shared" si="3375"/>
        <v>84.358000000000004</v>
      </c>
      <c r="AB3909" s="61">
        <f t="shared" si="3375"/>
        <v>93.492999999999995</v>
      </c>
    </row>
    <row r="3910" spans="1:28" ht="36" hidden="1" customHeight="1" thickBot="1" x14ac:dyDescent="0.3">
      <c r="A3910" s="202" t="s">
        <v>14</v>
      </c>
      <c r="B3910" s="344" t="s">
        <v>27</v>
      </c>
      <c r="C3910" s="345"/>
      <c r="D3910" s="181">
        <f>D3909/D3907</f>
        <v>0.69930309275347546</v>
      </c>
      <c r="E3910" s="181">
        <f t="shared" ref="E3910:O3910" si="3398">E3909/E3907</f>
        <v>0.64124165593160787</v>
      </c>
      <c r="F3910" s="181">
        <f t="shared" si="3398"/>
        <v>0.55382671281797702</v>
      </c>
      <c r="G3910" s="181">
        <f t="shared" si="3398"/>
        <v>0.79795990035446596</v>
      </c>
      <c r="H3910" s="181">
        <f t="shared" si="3398"/>
        <v>0.70317836424544489</v>
      </c>
      <c r="I3910" s="181">
        <f t="shared" si="3398"/>
        <v>0.530028901734104</v>
      </c>
      <c r="J3910" s="181">
        <f t="shared" si="3398"/>
        <v>0.4403011338423638</v>
      </c>
      <c r="K3910" s="181">
        <f t="shared" si="3398"/>
        <v>0.42801769413992574</v>
      </c>
      <c r="L3910" s="181">
        <f t="shared" si="3398"/>
        <v>0.44940237740970257</v>
      </c>
      <c r="M3910" s="181">
        <f t="shared" si="3398"/>
        <v>0.64797611940298505</v>
      </c>
      <c r="N3910" s="181">
        <f t="shared" si="3398"/>
        <v>0.72134147384262826</v>
      </c>
      <c r="O3910" s="181">
        <f t="shared" si="3398"/>
        <v>0.62486131718597537</v>
      </c>
      <c r="P3910" s="207">
        <v>2026</v>
      </c>
      <c r="Q3910" s="61">
        <f t="shared" si="3351"/>
        <v>6.9930309275347544E-4</v>
      </c>
      <c r="R3910" s="61">
        <f t="shared" si="3351"/>
        <v>6.4124165593160783E-4</v>
      </c>
      <c r="S3910" s="61">
        <f t="shared" si="3351"/>
        <v>5.5382671281797705E-4</v>
      </c>
      <c r="T3910" s="61">
        <f t="shared" ref="T3910:AB3946" si="3399">G3910/1000</f>
        <v>7.97959900354466E-4</v>
      </c>
      <c r="U3910" s="61">
        <f t="shared" si="3399"/>
        <v>7.0317836424544484E-4</v>
      </c>
      <c r="V3910" s="61">
        <f t="shared" si="3399"/>
        <v>5.3002890173410404E-4</v>
      </c>
      <c r="W3910" s="61">
        <f t="shared" si="3375"/>
        <v>4.4030113384236383E-4</v>
      </c>
      <c r="X3910" s="61">
        <f t="shared" si="3375"/>
        <v>4.2801769413992576E-4</v>
      </c>
      <c r="Y3910" s="61">
        <f t="shared" si="3375"/>
        <v>4.4940237740970256E-4</v>
      </c>
      <c r="Z3910" s="61">
        <f t="shared" si="3375"/>
        <v>6.4797611940298509E-4</v>
      </c>
      <c r="AA3910" s="61">
        <f t="shared" si="3375"/>
        <v>7.2134147384262824E-4</v>
      </c>
      <c r="AB3910" s="61">
        <f t="shared" si="3375"/>
        <v>6.2486131718597539E-4</v>
      </c>
    </row>
    <row r="3911" spans="1:28" ht="81.75" hidden="1" customHeight="1" thickBot="1" x14ac:dyDescent="0.3">
      <c r="A3911" s="202" t="s">
        <v>28</v>
      </c>
      <c r="B3911" s="344" t="s">
        <v>29</v>
      </c>
      <c r="C3911" s="345"/>
      <c r="D3911" s="187">
        <f t="shared" ref="D3911:N3911" si="3400">D3812</f>
        <v>4.2151862062401122</v>
      </c>
      <c r="E3911" s="187">
        <f t="shared" si="3400"/>
        <v>4.2151862062401122</v>
      </c>
      <c r="F3911" s="187">
        <f t="shared" si="3400"/>
        <v>4.2151862062401122</v>
      </c>
      <c r="G3911" s="187">
        <f t="shared" si="3400"/>
        <v>4.2151862062401122</v>
      </c>
      <c r="H3911" s="187">
        <f t="shared" si="3400"/>
        <v>4.2151862062401122</v>
      </c>
      <c r="I3911" s="187">
        <f t="shared" si="3400"/>
        <v>4.2151862062401122</v>
      </c>
      <c r="J3911" s="187">
        <f t="shared" si="3400"/>
        <v>4.2151862062401122</v>
      </c>
      <c r="K3911" s="187">
        <f t="shared" si="3400"/>
        <v>4.2151862062401122</v>
      </c>
      <c r="L3911" s="187">
        <f t="shared" si="3400"/>
        <v>4.2151862062401122</v>
      </c>
      <c r="M3911" s="187">
        <f t="shared" si="3400"/>
        <v>4.2151862062401122</v>
      </c>
      <c r="N3911" s="187">
        <f t="shared" si="3400"/>
        <v>4.2151862062401122</v>
      </c>
      <c r="O3911" s="44">
        <v>3.7032600000000002</v>
      </c>
      <c r="P3911" s="207">
        <v>2026</v>
      </c>
      <c r="Q3911" s="61">
        <f t="shared" ref="Q3911:AB3959" si="3401">D3911/1000</f>
        <v>4.2151862062401119E-3</v>
      </c>
      <c r="R3911" s="61">
        <f t="shared" si="3401"/>
        <v>4.2151862062401119E-3</v>
      </c>
      <c r="S3911" s="61">
        <f t="shared" si="3401"/>
        <v>4.2151862062401119E-3</v>
      </c>
      <c r="T3911" s="61">
        <f t="shared" si="3399"/>
        <v>4.2151862062401119E-3</v>
      </c>
      <c r="U3911" s="61">
        <f t="shared" si="3399"/>
        <v>4.2151862062401119E-3</v>
      </c>
      <c r="V3911" s="61">
        <f t="shared" si="3399"/>
        <v>4.2151862062401119E-3</v>
      </c>
      <c r="W3911" s="61">
        <f t="shared" si="3375"/>
        <v>4.2151862062401119E-3</v>
      </c>
      <c r="X3911" s="61">
        <f t="shared" si="3375"/>
        <v>4.2151862062401119E-3</v>
      </c>
      <c r="Y3911" s="61">
        <f t="shared" si="3375"/>
        <v>4.2151862062401119E-3</v>
      </c>
      <c r="Z3911" s="61">
        <f t="shared" si="3375"/>
        <v>4.2151862062401119E-3</v>
      </c>
      <c r="AA3911" s="61">
        <f t="shared" si="3375"/>
        <v>4.2151862062401119E-3</v>
      </c>
      <c r="AB3911" s="61">
        <f t="shared" si="3375"/>
        <v>3.7032600000000003E-3</v>
      </c>
    </row>
    <row r="3912" spans="1:28" ht="51" hidden="1" customHeight="1" thickBot="1" x14ac:dyDescent="0.3">
      <c r="A3912" s="202" t="s">
        <v>30</v>
      </c>
      <c r="B3912" s="344" t="s">
        <v>31</v>
      </c>
      <c r="C3912" s="345"/>
      <c r="D3912" s="182">
        <f>D3901</f>
        <v>0.56824926598012848</v>
      </c>
      <c r="E3912" s="182">
        <f t="shared" ref="E3912:O3912" si="3402">E3901</f>
        <v>0.51018782915826089</v>
      </c>
      <c r="F3912" s="182">
        <f t="shared" si="3402"/>
        <v>0.42277288604463004</v>
      </c>
      <c r="G3912" s="182">
        <f t="shared" si="3402"/>
        <v>0.66690607358111897</v>
      </c>
      <c r="H3912" s="182">
        <f t="shared" si="3402"/>
        <v>0.5721245374720979</v>
      </c>
      <c r="I3912" s="182">
        <f t="shared" si="3402"/>
        <v>0.39897507496075701</v>
      </c>
      <c r="J3912" s="182">
        <f t="shared" si="3402"/>
        <v>0.30924730706901682</v>
      </c>
      <c r="K3912" s="182">
        <f t="shared" si="3402"/>
        <v>0.29696386736657876</v>
      </c>
      <c r="L3912" s="182">
        <f t="shared" si="3402"/>
        <v>0.31834855063635559</v>
      </c>
      <c r="M3912" s="182">
        <f t="shared" si="3402"/>
        <v>0.51692229262963807</v>
      </c>
      <c r="N3912" s="182">
        <f t="shared" si="3402"/>
        <v>0.59028764706928127</v>
      </c>
      <c r="O3912" s="182">
        <f t="shared" si="3402"/>
        <v>0.49380749041262839</v>
      </c>
      <c r="P3912" s="207">
        <v>2026</v>
      </c>
      <c r="Q3912" s="61">
        <f t="shared" si="3401"/>
        <v>5.6824926598012849E-4</v>
      </c>
      <c r="R3912" s="61">
        <f t="shared" si="3401"/>
        <v>5.1018782915826088E-4</v>
      </c>
      <c r="S3912" s="61">
        <f t="shared" si="3401"/>
        <v>4.2277288604463005E-4</v>
      </c>
      <c r="T3912" s="61">
        <f t="shared" si="3399"/>
        <v>6.6690607358111894E-4</v>
      </c>
      <c r="U3912" s="61">
        <f t="shared" si="3399"/>
        <v>5.7212453747209789E-4</v>
      </c>
      <c r="V3912" s="61">
        <f t="shared" si="3399"/>
        <v>3.9897507496075704E-4</v>
      </c>
      <c r="W3912" s="61">
        <f t="shared" si="3375"/>
        <v>3.0924730706901682E-4</v>
      </c>
      <c r="X3912" s="61">
        <f t="shared" si="3375"/>
        <v>2.9696386736657876E-4</v>
      </c>
      <c r="Y3912" s="61">
        <f t="shared" si="3375"/>
        <v>3.1834855063635561E-4</v>
      </c>
      <c r="Z3912" s="61">
        <f t="shared" si="3375"/>
        <v>5.1692229262963803E-4</v>
      </c>
      <c r="AA3912" s="61">
        <f t="shared" si="3375"/>
        <v>5.9028764706928129E-4</v>
      </c>
      <c r="AB3912" s="61">
        <f t="shared" si="3375"/>
        <v>4.9380749041262845E-4</v>
      </c>
    </row>
    <row r="3913" spans="1:28" ht="83.25" hidden="1" customHeight="1" thickBot="1" x14ac:dyDescent="0.3">
      <c r="A3913" s="202" t="s">
        <v>32</v>
      </c>
      <c r="B3913" s="344" t="s">
        <v>33</v>
      </c>
      <c r="C3913" s="345"/>
      <c r="D3913" s="183">
        <f>ROUND(D3912*D3907,0)</f>
        <v>78033</v>
      </c>
      <c r="E3913" s="183">
        <f t="shared" ref="E3913:F3913" si="3403">ROUND(E3912*E3907,0)</f>
        <v>69704</v>
      </c>
      <c r="F3913" s="183">
        <f t="shared" si="3403"/>
        <v>38474</v>
      </c>
      <c r="G3913" s="183">
        <f>ROUND(G3912*G3907,0)</f>
        <v>121541</v>
      </c>
      <c r="H3913" s="183">
        <f t="shared" ref="H3913:O3913" si="3404">ROUND(H3912*H3907,0)</f>
        <v>70022</v>
      </c>
      <c r="I3913" s="183">
        <f t="shared" si="3404"/>
        <v>27609</v>
      </c>
      <c r="J3913" s="183">
        <f t="shared" si="3404"/>
        <v>20210</v>
      </c>
      <c r="K3913" s="183">
        <f t="shared" si="3404"/>
        <v>20073</v>
      </c>
      <c r="L3913" s="183">
        <f t="shared" si="3404"/>
        <v>19470</v>
      </c>
      <c r="M3913" s="183">
        <f t="shared" si="3404"/>
        <v>43292</v>
      </c>
      <c r="N3913" s="183">
        <f t="shared" si="3404"/>
        <v>69032</v>
      </c>
      <c r="O3913" s="183">
        <f t="shared" si="3404"/>
        <v>73884</v>
      </c>
      <c r="P3913" s="207">
        <v>2026</v>
      </c>
      <c r="Q3913" s="61">
        <f t="shared" si="3401"/>
        <v>78.033000000000001</v>
      </c>
      <c r="R3913" s="61">
        <f t="shared" si="3401"/>
        <v>69.703999999999994</v>
      </c>
      <c r="S3913" s="61">
        <f t="shared" si="3401"/>
        <v>38.473999999999997</v>
      </c>
      <c r="T3913" s="61">
        <f t="shared" si="3399"/>
        <v>121.541</v>
      </c>
      <c r="U3913" s="61">
        <f t="shared" si="3399"/>
        <v>70.022000000000006</v>
      </c>
      <c r="V3913" s="61">
        <f t="shared" si="3399"/>
        <v>27.609000000000002</v>
      </c>
      <c r="W3913" s="61">
        <f t="shared" si="3375"/>
        <v>20.21</v>
      </c>
      <c r="X3913" s="61">
        <f t="shared" si="3375"/>
        <v>20.073</v>
      </c>
      <c r="Y3913" s="61">
        <f t="shared" si="3375"/>
        <v>19.47</v>
      </c>
      <c r="Z3913" s="61">
        <f t="shared" si="3375"/>
        <v>43.292000000000002</v>
      </c>
      <c r="AA3913" s="61">
        <f t="shared" si="3375"/>
        <v>69.031999999999996</v>
      </c>
      <c r="AB3913" s="61">
        <f t="shared" si="3375"/>
        <v>73.884</v>
      </c>
    </row>
    <row r="3914" spans="1:28" ht="53.25" hidden="1" customHeight="1" thickBot="1" x14ac:dyDescent="0.3">
      <c r="A3914" s="202" t="s">
        <v>34</v>
      </c>
      <c r="B3914" s="344" t="s">
        <v>35</v>
      </c>
      <c r="C3914" s="345"/>
      <c r="D3914" s="184">
        <f>D3911*D3913</f>
        <v>328923.62523153465</v>
      </c>
      <c r="E3914" s="185">
        <f t="shared" ref="E3914:O3914" si="3405">E3911*E3913</f>
        <v>293815.33931976079</v>
      </c>
      <c r="F3914" s="185">
        <f t="shared" si="3405"/>
        <v>162175.07409888209</v>
      </c>
      <c r="G3914" s="185">
        <f t="shared" si="3405"/>
        <v>512317.94669262948</v>
      </c>
      <c r="H3914" s="185">
        <f t="shared" si="3405"/>
        <v>295155.76853334514</v>
      </c>
      <c r="I3914" s="185">
        <f t="shared" si="3405"/>
        <v>116377.07596808326</v>
      </c>
      <c r="J3914" s="185">
        <f t="shared" si="3405"/>
        <v>85188.913228112666</v>
      </c>
      <c r="K3914" s="185">
        <f t="shared" si="3405"/>
        <v>84611.432717857766</v>
      </c>
      <c r="L3914" s="185">
        <f t="shared" si="3405"/>
        <v>82069.675435494981</v>
      </c>
      <c r="M3914" s="185">
        <f t="shared" si="3405"/>
        <v>182483.84124054693</v>
      </c>
      <c r="N3914" s="185">
        <f t="shared" si="3405"/>
        <v>290982.73418916744</v>
      </c>
      <c r="O3914" s="186">
        <f t="shared" si="3405"/>
        <v>273611.66184000002</v>
      </c>
      <c r="P3914" s="207">
        <v>2026</v>
      </c>
      <c r="Q3914" s="61">
        <f t="shared" si="3401"/>
        <v>328.92362523153463</v>
      </c>
      <c r="R3914" s="61">
        <f t="shared" si="3401"/>
        <v>293.81533931976077</v>
      </c>
      <c r="S3914" s="61">
        <f t="shared" si="3401"/>
        <v>162.17507409888208</v>
      </c>
      <c r="T3914" s="61">
        <f t="shared" si="3399"/>
        <v>512.31794669262945</v>
      </c>
      <c r="U3914" s="61">
        <f t="shared" si="3399"/>
        <v>295.15576853334511</v>
      </c>
      <c r="V3914" s="61">
        <f t="shared" si="3399"/>
        <v>116.37707596808326</v>
      </c>
      <c r="W3914" s="61">
        <f t="shared" si="3375"/>
        <v>85.188913228112668</v>
      </c>
      <c r="X3914" s="61">
        <f t="shared" si="3375"/>
        <v>84.611432717857767</v>
      </c>
      <c r="Y3914" s="61">
        <f t="shared" si="3375"/>
        <v>82.069675435494986</v>
      </c>
      <c r="Z3914" s="61">
        <f t="shared" si="3375"/>
        <v>182.48384124054692</v>
      </c>
      <c r="AA3914" s="61">
        <f t="shared" si="3375"/>
        <v>290.98273418916745</v>
      </c>
      <c r="AB3914" s="61">
        <f t="shared" si="3375"/>
        <v>273.61166184000001</v>
      </c>
    </row>
    <row r="3915" spans="1:28" ht="48.75" hidden="1" customHeight="1" thickBot="1" x14ac:dyDescent="0.3">
      <c r="A3915" s="202" t="s">
        <v>36</v>
      </c>
      <c r="B3915" s="344" t="s">
        <v>37</v>
      </c>
      <c r="C3915" s="345"/>
      <c r="D3915" s="184">
        <f>ROUND(D3914*0.9,2)</f>
        <v>296031.26</v>
      </c>
      <c r="E3915" s="185">
        <f t="shared" ref="E3915:O3915" si="3406">ROUND(E3914*0.9,2)</f>
        <v>264433.81</v>
      </c>
      <c r="F3915" s="185">
        <f t="shared" si="3406"/>
        <v>145957.57</v>
      </c>
      <c r="G3915" s="185">
        <f t="shared" si="3406"/>
        <v>461086.15</v>
      </c>
      <c r="H3915" s="185">
        <f t="shared" si="3406"/>
        <v>265640.19</v>
      </c>
      <c r="I3915" s="185">
        <f t="shared" si="3406"/>
        <v>104739.37</v>
      </c>
      <c r="J3915" s="185">
        <f t="shared" si="3406"/>
        <v>76670.02</v>
      </c>
      <c r="K3915" s="185">
        <f t="shared" si="3406"/>
        <v>76150.289999999994</v>
      </c>
      <c r="L3915" s="185">
        <f t="shared" si="3406"/>
        <v>73862.710000000006</v>
      </c>
      <c r="M3915" s="185">
        <f t="shared" si="3406"/>
        <v>164235.46</v>
      </c>
      <c r="N3915" s="185">
        <f t="shared" si="3406"/>
        <v>261884.46</v>
      </c>
      <c r="O3915" s="186">
        <f t="shared" si="3406"/>
        <v>246250.5</v>
      </c>
      <c r="P3915" s="207">
        <v>2026</v>
      </c>
      <c r="Q3915" s="61">
        <f t="shared" si="3401"/>
        <v>296.03126000000003</v>
      </c>
      <c r="R3915" s="61">
        <f t="shared" si="3401"/>
        <v>264.43380999999999</v>
      </c>
      <c r="S3915" s="61">
        <f t="shared" si="3401"/>
        <v>145.95757</v>
      </c>
      <c r="T3915" s="61">
        <f t="shared" si="3399"/>
        <v>461.08615000000003</v>
      </c>
      <c r="U3915" s="61">
        <f t="shared" si="3399"/>
        <v>265.64019000000002</v>
      </c>
      <c r="V3915" s="61">
        <f t="shared" si="3399"/>
        <v>104.73936999999999</v>
      </c>
      <c r="W3915" s="61">
        <f t="shared" si="3375"/>
        <v>76.670020000000008</v>
      </c>
      <c r="X3915" s="61">
        <f t="shared" si="3375"/>
        <v>76.150289999999998</v>
      </c>
      <c r="Y3915" s="61">
        <f t="shared" si="3375"/>
        <v>73.862710000000007</v>
      </c>
      <c r="Z3915" s="61">
        <f t="shared" si="3375"/>
        <v>164.23545999999999</v>
      </c>
      <c r="AA3915" s="61">
        <f t="shared" si="3375"/>
        <v>261.88445999999999</v>
      </c>
      <c r="AB3915" s="61">
        <f t="shared" si="3375"/>
        <v>246.25049999999999</v>
      </c>
    </row>
    <row r="3916" spans="1:28" ht="21.75" hidden="1" customHeight="1" thickBot="1" x14ac:dyDescent="0.3">
      <c r="A3916" s="346" t="str">
        <f>A3905</f>
        <v>Объект 40:</v>
      </c>
      <c r="B3916" s="347"/>
      <c r="C3916" s="43"/>
      <c r="D3916" s="348" t="str">
        <f>D3905</f>
        <v>Ячейка № 11 2-е Донское</v>
      </c>
      <c r="E3916" s="349"/>
      <c r="F3916" s="349"/>
      <c r="G3916" s="349"/>
      <c r="H3916" s="349"/>
      <c r="I3916" s="349"/>
      <c r="J3916" s="349"/>
      <c r="K3916" s="349"/>
      <c r="L3916" s="349"/>
      <c r="M3916" s="349"/>
      <c r="N3916" s="349"/>
      <c r="O3916" s="350"/>
      <c r="P3916" s="207">
        <v>2027</v>
      </c>
      <c r="Q3916" s="61" t="e">
        <f t="shared" si="3401"/>
        <v>#VALUE!</v>
      </c>
      <c r="R3916" s="61">
        <f t="shared" si="3401"/>
        <v>0</v>
      </c>
      <c r="S3916" s="61">
        <f t="shared" si="3401"/>
        <v>0</v>
      </c>
      <c r="T3916" s="61">
        <f t="shared" si="3399"/>
        <v>0</v>
      </c>
      <c r="U3916" s="61">
        <f t="shared" si="3399"/>
        <v>0</v>
      </c>
      <c r="V3916" s="61">
        <f t="shared" si="3399"/>
        <v>0</v>
      </c>
      <c r="W3916" s="61">
        <f t="shared" si="3375"/>
        <v>0</v>
      </c>
      <c r="X3916" s="61">
        <f t="shared" si="3375"/>
        <v>0</v>
      </c>
      <c r="Y3916" s="61">
        <f t="shared" si="3375"/>
        <v>0</v>
      </c>
      <c r="Z3916" s="61">
        <f t="shared" si="3375"/>
        <v>0</v>
      </c>
      <c r="AA3916" s="61">
        <f t="shared" si="3375"/>
        <v>0</v>
      </c>
      <c r="AB3916" s="61">
        <f t="shared" si="3375"/>
        <v>0</v>
      </c>
    </row>
    <row r="3917" spans="1:28" ht="16.5" hidden="1" thickBot="1" x14ac:dyDescent="0.3">
      <c r="A3917" s="351" t="s">
        <v>298</v>
      </c>
      <c r="B3917" s="352"/>
      <c r="C3917" s="352"/>
      <c r="D3917" s="352"/>
      <c r="E3917" s="352"/>
      <c r="F3917" s="352"/>
      <c r="G3917" s="352"/>
      <c r="H3917" s="352"/>
      <c r="I3917" s="352"/>
      <c r="J3917" s="352"/>
      <c r="K3917" s="352"/>
      <c r="L3917" s="352"/>
      <c r="M3917" s="352"/>
      <c r="N3917" s="352"/>
      <c r="O3917" s="352"/>
      <c r="P3917" s="207">
        <v>2027</v>
      </c>
      <c r="Q3917" s="61">
        <f t="shared" si="3401"/>
        <v>0</v>
      </c>
      <c r="R3917" s="61">
        <f t="shared" si="3401"/>
        <v>0</v>
      </c>
      <c r="S3917" s="61">
        <f t="shared" si="3401"/>
        <v>0</v>
      </c>
      <c r="T3917" s="61">
        <f t="shared" si="3399"/>
        <v>0</v>
      </c>
      <c r="U3917" s="61">
        <f t="shared" si="3399"/>
        <v>0</v>
      </c>
      <c r="V3917" s="61">
        <f t="shared" si="3399"/>
        <v>0</v>
      </c>
      <c r="W3917" s="61">
        <f t="shared" si="3375"/>
        <v>0</v>
      </c>
      <c r="X3917" s="61">
        <f t="shared" si="3375"/>
        <v>0</v>
      </c>
      <c r="Y3917" s="61">
        <f t="shared" si="3375"/>
        <v>0</v>
      </c>
      <c r="Z3917" s="61">
        <f t="shared" si="3375"/>
        <v>0</v>
      </c>
      <c r="AA3917" s="61">
        <f t="shared" si="3375"/>
        <v>0</v>
      </c>
      <c r="AB3917" s="61">
        <f t="shared" si="3375"/>
        <v>0</v>
      </c>
    </row>
    <row r="3918" spans="1:28" s="41" customFormat="1" ht="29.25" hidden="1" customHeight="1" thickBot="1" x14ac:dyDescent="0.3">
      <c r="A3918" s="202" t="s">
        <v>11</v>
      </c>
      <c r="B3918" s="344" t="s">
        <v>293</v>
      </c>
      <c r="C3918" s="345"/>
      <c r="D3918" s="179">
        <f>D3907</f>
        <v>137321</v>
      </c>
      <c r="E3918" s="179">
        <f t="shared" ref="E3918:O3919" si="3407">E3907</f>
        <v>136624</v>
      </c>
      <c r="F3918" s="179">
        <f t="shared" si="3407"/>
        <v>91005</v>
      </c>
      <c r="G3918" s="179">
        <f t="shared" si="3407"/>
        <v>182246</v>
      </c>
      <c r="H3918" s="179">
        <f t="shared" si="3407"/>
        <v>122390</v>
      </c>
      <c r="I3918" s="179">
        <f t="shared" si="3407"/>
        <v>69200</v>
      </c>
      <c r="J3918" s="179">
        <f t="shared" si="3407"/>
        <v>65353</v>
      </c>
      <c r="K3918" s="179">
        <f t="shared" si="3407"/>
        <v>67593</v>
      </c>
      <c r="L3918" s="179">
        <f t="shared" si="3407"/>
        <v>61159</v>
      </c>
      <c r="M3918" s="179">
        <f t="shared" si="3407"/>
        <v>83750</v>
      </c>
      <c r="N3918" s="179">
        <f t="shared" si="3407"/>
        <v>116946</v>
      </c>
      <c r="O3918" s="179">
        <f t="shared" si="3407"/>
        <v>149622</v>
      </c>
      <c r="P3918" s="207">
        <v>2027</v>
      </c>
      <c r="Q3918" s="61">
        <f t="shared" si="3401"/>
        <v>137.321</v>
      </c>
      <c r="R3918" s="61">
        <f t="shared" si="3401"/>
        <v>136.624</v>
      </c>
      <c r="S3918" s="61">
        <f t="shared" si="3401"/>
        <v>91.004999999999995</v>
      </c>
      <c r="T3918" s="61">
        <f t="shared" si="3399"/>
        <v>182.24600000000001</v>
      </c>
      <c r="U3918" s="61">
        <f t="shared" si="3399"/>
        <v>122.39</v>
      </c>
      <c r="V3918" s="61">
        <f t="shared" si="3399"/>
        <v>69.2</v>
      </c>
      <c r="W3918" s="61">
        <f t="shared" si="3375"/>
        <v>65.352999999999994</v>
      </c>
      <c r="X3918" s="61">
        <f t="shared" si="3375"/>
        <v>67.593000000000004</v>
      </c>
      <c r="Y3918" s="61">
        <f t="shared" si="3375"/>
        <v>61.158999999999999</v>
      </c>
      <c r="Z3918" s="61">
        <f t="shared" si="3375"/>
        <v>83.75</v>
      </c>
      <c r="AA3918" s="61">
        <f t="shared" si="3375"/>
        <v>116.946</v>
      </c>
      <c r="AB3918" s="61">
        <f t="shared" si="3375"/>
        <v>149.62200000000001</v>
      </c>
    </row>
    <row r="3919" spans="1:28" ht="16.5" hidden="1" thickBot="1" x14ac:dyDescent="0.3">
      <c r="A3919" s="202" t="s">
        <v>12</v>
      </c>
      <c r="B3919" s="353" t="s">
        <v>291</v>
      </c>
      <c r="C3919" s="354"/>
      <c r="D3919" s="179">
        <f>D3908</f>
        <v>41292</v>
      </c>
      <c r="E3919" s="179">
        <f t="shared" si="3407"/>
        <v>49015</v>
      </c>
      <c r="F3919" s="179">
        <f t="shared" si="3407"/>
        <v>40604</v>
      </c>
      <c r="G3919" s="179">
        <f t="shared" si="3407"/>
        <v>36821</v>
      </c>
      <c r="H3919" s="179">
        <f t="shared" si="3407"/>
        <v>36328</v>
      </c>
      <c r="I3919" s="179">
        <f t="shared" si="3407"/>
        <v>32522</v>
      </c>
      <c r="J3919" s="179">
        <f t="shared" si="3407"/>
        <v>36578</v>
      </c>
      <c r="K3919" s="179">
        <f t="shared" si="3407"/>
        <v>38662</v>
      </c>
      <c r="L3919" s="179">
        <f t="shared" si="3407"/>
        <v>33674</v>
      </c>
      <c r="M3919" s="179">
        <f t="shared" si="3407"/>
        <v>29482</v>
      </c>
      <c r="N3919" s="179">
        <f t="shared" si="3407"/>
        <v>32588</v>
      </c>
      <c r="O3919" s="179">
        <f t="shared" si="3407"/>
        <v>56129</v>
      </c>
      <c r="P3919" s="207">
        <v>2027</v>
      </c>
      <c r="Q3919" s="61">
        <f t="shared" si="3401"/>
        <v>41.292000000000002</v>
      </c>
      <c r="R3919" s="61">
        <f t="shared" si="3401"/>
        <v>49.015000000000001</v>
      </c>
      <c r="S3919" s="61">
        <f t="shared" si="3401"/>
        <v>40.603999999999999</v>
      </c>
      <c r="T3919" s="61">
        <f t="shared" si="3399"/>
        <v>36.820999999999998</v>
      </c>
      <c r="U3919" s="61">
        <f t="shared" si="3399"/>
        <v>36.328000000000003</v>
      </c>
      <c r="V3919" s="61">
        <f t="shared" si="3399"/>
        <v>32.521999999999998</v>
      </c>
      <c r="W3919" s="61">
        <f t="shared" si="3375"/>
        <v>36.578000000000003</v>
      </c>
      <c r="X3919" s="61">
        <f t="shared" si="3375"/>
        <v>38.661999999999999</v>
      </c>
      <c r="Y3919" s="61">
        <f t="shared" si="3375"/>
        <v>33.673999999999999</v>
      </c>
      <c r="Z3919" s="61">
        <f t="shared" si="3375"/>
        <v>29.481999999999999</v>
      </c>
      <c r="AA3919" s="61">
        <f t="shared" si="3375"/>
        <v>32.588000000000001</v>
      </c>
      <c r="AB3919" s="61">
        <f t="shared" si="3375"/>
        <v>56.128999999999998</v>
      </c>
    </row>
    <row r="3920" spans="1:28" ht="33" hidden="1" customHeight="1" thickBot="1" x14ac:dyDescent="0.3">
      <c r="A3920" s="202" t="s">
        <v>13</v>
      </c>
      <c r="B3920" s="344" t="s">
        <v>292</v>
      </c>
      <c r="C3920" s="345"/>
      <c r="D3920" s="180">
        <f>D3918-D3919</f>
        <v>96029</v>
      </c>
      <c r="E3920" s="180">
        <f t="shared" ref="E3920:O3920" si="3408">E3918-E3919</f>
        <v>87609</v>
      </c>
      <c r="F3920" s="180">
        <f t="shared" si="3408"/>
        <v>50401</v>
      </c>
      <c r="G3920" s="180">
        <f t="shared" si="3408"/>
        <v>145425</v>
      </c>
      <c r="H3920" s="180">
        <f t="shared" si="3408"/>
        <v>86062</v>
      </c>
      <c r="I3920" s="180">
        <f t="shared" si="3408"/>
        <v>36678</v>
      </c>
      <c r="J3920" s="180">
        <f t="shared" si="3408"/>
        <v>28775</v>
      </c>
      <c r="K3920" s="180">
        <f t="shared" si="3408"/>
        <v>28931</v>
      </c>
      <c r="L3920" s="180">
        <f t="shared" si="3408"/>
        <v>27485</v>
      </c>
      <c r="M3920" s="180">
        <f t="shared" si="3408"/>
        <v>54268</v>
      </c>
      <c r="N3920" s="180">
        <f t="shared" si="3408"/>
        <v>84358</v>
      </c>
      <c r="O3920" s="180">
        <f t="shared" si="3408"/>
        <v>93493</v>
      </c>
      <c r="P3920" s="207">
        <v>2027</v>
      </c>
      <c r="Q3920" s="61">
        <f t="shared" si="3401"/>
        <v>96.028999999999996</v>
      </c>
      <c r="R3920" s="61">
        <f t="shared" si="3401"/>
        <v>87.608999999999995</v>
      </c>
      <c r="S3920" s="61">
        <f t="shared" si="3401"/>
        <v>50.401000000000003</v>
      </c>
      <c r="T3920" s="61">
        <f t="shared" si="3399"/>
        <v>145.42500000000001</v>
      </c>
      <c r="U3920" s="61">
        <f t="shared" si="3399"/>
        <v>86.061999999999998</v>
      </c>
      <c r="V3920" s="61">
        <f t="shared" si="3399"/>
        <v>36.677999999999997</v>
      </c>
      <c r="W3920" s="61">
        <f t="shared" si="3375"/>
        <v>28.774999999999999</v>
      </c>
      <c r="X3920" s="61">
        <f t="shared" si="3375"/>
        <v>28.931000000000001</v>
      </c>
      <c r="Y3920" s="61">
        <f t="shared" si="3375"/>
        <v>27.484999999999999</v>
      </c>
      <c r="Z3920" s="61">
        <f t="shared" si="3375"/>
        <v>54.268000000000001</v>
      </c>
      <c r="AA3920" s="61">
        <f t="shared" si="3375"/>
        <v>84.358000000000004</v>
      </c>
      <c r="AB3920" s="61">
        <f t="shared" si="3375"/>
        <v>93.492999999999995</v>
      </c>
    </row>
    <row r="3921" spans="1:28" ht="36" hidden="1" customHeight="1" thickBot="1" x14ac:dyDescent="0.3">
      <c r="A3921" s="202" t="s">
        <v>14</v>
      </c>
      <c r="B3921" s="344" t="s">
        <v>27</v>
      </c>
      <c r="C3921" s="345"/>
      <c r="D3921" s="181">
        <f>D3920/D3918</f>
        <v>0.69930309275347546</v>
      </c>
      <c r="E3921" s="181">
        <f t="shared" ref="E3921:O3921" si="3409">E3920/E3918</f>
        <v>0.64124165593160787</v>
      </c>
      <c r="F3921" s="181">
        <f t="shared" si="3409"/>
        <v>0.55382671281797702</v>
      </c>
      <c r="G3921" s="181">
        <f t="shared" si="3409"/>
        <v>0.79795990035446596</v>
      </c>
      <c r="H3921" s="181">
        <f t="shared" si="3409"/>
        <v>0.70317836424544489</v>
      </c>
      <c r="I3921" s="181">
        <f t="shared" si="3409"/>
        <v>0.530028901734104</v>
      </c>
      <c r="J3921" s="181">
        <f t="shared" si="3409"/>
        <v>0.4403011338423638</v>
      </c>
      <c r="K3921" s="181">
        <f t="shared" si="3409"/>
        <v>0.42801769413992574</v>
      </c>
      <c r="L3921" s="181">
        <f t="shared" si="3409"/>
        <v>0.44940237740970257</v>
      </c>
      <c r="M3921" s="181">
        <f t="shared" si="3409"/>
        <v>0.64797611940298505</v>
      </c>
      <c r="N3921" s="181">
        <f t="shared" si="3409"/>
        <v>0.72134147384262826</v>
      </c>
      <c r="O3921" s="181">
        <f t="shared" si="3409"/>
        <v>0.62486131718597537</v>
      </c>
      <c r="P3921" s="207">
        <v>2027</v>
      </c>
      <c r="Q3921" s="61">
        <f t="shared" si="3401"/>
        <v>6.9930309275347544E-4</v>
      </c>
      <c r="R3921" s="61">
        <f t="shared" si="3401"/>
        <v>6.4124165593160783E-4</v>
      </c>
      <c r="S3921" s="61">
        <f t="shared" si="3401"/>
        <v>5.5382671281797705E-4</v>
      </c>
      <c r="T3921" s="61">
        <f t="shared" si="3399"/>
        <v>7.97959900354466E-4</v>
      </c>
      <c r="U3921" s="61">
        <f t="shared" si="3399"/>
        <v>7.0317836424544484E-4</v>
      </c>
      <c r="V3921" s="61">
        <f t="shared" si="3399"/>
        <v>5.3002890173410404E-4</v>
      </c>
      <c r="W3921" s="61">
        <f t="shared" si="3375"/>
        <v>4.4030113384236383E-4</v>
      </c>
      <c r="X3921" s="61">
        <f t="shared" si="3375"/>
        <v>4.2801769413992576E-4</v>
      </c>
      <c r="Y3921" s="61">
        <f t="shared" si="3375"/>
        <v>4.4940237740970256E-4</v>
      </c>
      <c r="Z3921" s="61">
        <f t="shared" si="3375"/>
        <v>6.4797611940298509E-4</v>
      </c>
      <c r="AA3921" s="61">
        <f t="shared" si="3375"/>
        <v>7.2134147384262824E-4</v>
      </c>
      <c r="AB3921" s="61">
        <f t="shared" si="3375"/>
        <v>6.2486131718597539E-4</v>
      </c>
    </row>
    <row r="3922" spans="1:28" ht="81.75" hidden="1" customHeight="1" thickBot="1" x14ac:dyDescent="0.3">
      <c r="A3922" s="202" t="s">
        <v>28</v>
      </c>
      <c r="B3922" s="344" t="s">
        <v>29</v>
      </c>
      <c r="C3922" s="345"/>
      <c r="D3922" s="187">
        <f t="shared" ref="D3922:O3922" si="3410">D3823</f>
        <v>4.4006543993146767</v>
      </c>
      <c r="E3922" s="187">
        <f t="shared" si="3410"/>
        <v>4.4006543993146767</v>
      </c>
      <c r="F3922" s="187">
        <f t="shared" si="3410"/>
        <v>4.4006543993146767</v>
      </c>
      <c r="G3922" s="187">
        <f t="shared" si="3410"/>
        <v>4.4006543993146767</v>
      </c>
      <c r="H3922" s="187">
        <f t="shared" si="3410"/>
        <v>4.4006543993146767</v>
      </c>
      <c r="I3922" s="187">
        <f t="shared" si="3410"/>
        <v>4.4006543993146767</v>
      </c>
      <c r="J3922" s="187">
        <f t="shared" si="3410"/>
        <v>4.4006543993146767</v>
      </c>
      <c r="K3922" s="187">
        <f t="shared" si="3410"/>
        <v>4.4006543993146767</v>
      </c>
      <c r="L3922" s="187">
        <f t="shared" si="3410"/>
        <v>4.4006543993146767</v>
      </c>
      <c r="M3922" s="187">
        <f t="shared" si="3410"/>
        <v>4.4006543993146767</v>
      </c>
      <c r="N3922" s="187">
        <f t="shared" si="3410"/>
        <v>4.4006543993146767</v>
      </c>
      <c r="O3922" s="187">
        <f t="shared" si="3410"/>
        <v>4.4006543993146767</v>
      </c>
      <c r="P3922" s="207">
        <v>2027</v>
      </c>
      <c r="Q3922" s="61">
        <f t="shared" si="3401"/>
        <v>4.4006543993146763E-3</v>
      </c>
      <c r="R3922" s="61">
        <f t="shared" si="3401"/>
        <v>4.4006543993146763E-3</v>
      </c>
      <c r="S3922" s="61">
        <f t="shared" si="3401"/>
        <v>4.4006543993146763E-3</v>
      </c>
      <c r="T3922" s="61">
        <f t="shared" si="3399"/>
        <v>4.4006543993146763E-3</v>
      </c>
      <c r="U3922" s="61">
        <f t="shared" si="3399"/>
        <v>4.4006543993146763E-3</v>
      </c>
      <c r="V3922" s="61">
        <f t="shared" si="3399"/>
        <v>4.4006543993146763E-3</v>
      </c>
      <c r="W3922" s="61">
        <f t="shared" si="3375"/>
        <v>4.4006543993146763E-3</v>
      </c>
      <c r="X3922" s="61">
        <f t="shared" si="3375"/>
        <v>4.4006543993146763E-3</v>
      </c>
      <c r="Y3922" s="61">
        <f t="shared" si="3375"/>
        <v>4.4006543993146763E-3</v>
      </c>
      <c r="Z3922" s="61">
        <f t="shared" si="3375"/>
        <v>4.4006543993146763E-3</v>
      </c>
      <c r="AA3922" s="61">
        <f t="shared" si="3375"/>
        <v>4.4006543993146763E-3</v>
      </c>
      <c r="AB3922" s="61">
        <f t="shared" si="3375"/>
        <v>4.4006543993146763E-3</v>
      </c>
    </row>
    <row r="3923" spans="1:28" ht="51" hidden="1" customHeight="1" thickBot="1" x14ac:dyDescent="0.3">
      <c r="A3923" s="202" t="s">
        <v>30</v>
      </c>
      <c r="B3923" s="344" t="s">
        <v>31</v>
      </c>
      <c r="C3923" s="345"/>
      <c r="D3923" s="182">
        <f>D3912</f>
        <v>0.56824926598012848</v>
      </c>
      <c r="E3923" s="182">
        <f t="shared" ref="E3923:O3923" si="3411">E3912</f>
        <v>0.51018782915826089</v>
      </c>
      <c r="F3923" s="182">
        <f t="shared" si="3411"/>
        <v>0.42277288604463004</v>
      </c>
      <c r="G3923" s="182">
        <f t="shared" si="3411"/>
        <v>0.66690607358111897</v>
      </c>
      <c r="H3923" s="182">
        <f t="shared" si="3411"/>
        <v>0.5721245374720979</v>
      </c>
      <c r="I3923" s="182">
        <f t="shared" si="3411"/>
        <v>0.39897507496075701</v>
      </c>
      <c r="J3923" s="182">
        <f t="shared" si="3411"/>
        <v>0.30924730706901682</v>
      </c>
      <c r="K3923" s="182">
        <f t="shared" si="3411"/>
        <v>0.29696386736657876</v>
      </c>
      <c r="L3923" s="182">
        <f t="shared" si="3411"/>
        <v>0.31834855063635559</v>
      </c>
      <c r="M3923" s="182">
        <f t="shared" si="3411"/>
        <v>0.51692229262963807</v>
      </c>
      <c r="N3923" s="182">
        <f t="shared" si="3411"/>
        <v>0.59028764706928127</v>
      </c>
      <c r="O3923" s="182">
        <f t="shared" si="3411"/>
        <v>0.49380749041262839</v>
      </c>
      <c r="P3923" s="207">
        <v>2027</v>
      </c>
      <c r="Q3923" s="61">
        <f t="shared" si="3401"/>
        <v>5.6824926598012849E-4</v>
      </c>
      <c r="R3923" s="61">
        <f t="shared" si="3401"/>
        <v>5.1018782915826088E-4</v>
      </c>
      <c r="S3923" s="61">
        <f t="shared" si="3401"/>
        <v>4.2277288604463005E-4</v>
      </c>
      <c r="T3923" s="61">
        <f t="shared" si="3399"/>
        <v>6.6690607358111894E-4</v>
      </c>
      <c r="U3923" s="61">
        <f t="shared" si="3399"/>
        <v>5.7212453747209789E-4</v>
      </c>
      <c r="V3923" s="61">
        <f t="shared" si="3399"/>
        <v>3.9897507496075704E-4</v>
      </c>
      <c r="W3923" s="61">
        <f t="shared" si="3399"/>
        <v>3.0924730706901682E-4</v>
      </c>
      <c r="X3923" s="61">
        <f t="shared" si="3399"/>
        <v>2.9696386736657876E-4</v>
      </c>
      <c r="Y3923" s="61">
        <f t="shared" si="3399"/>
        <v>3.1834855063635561E-4</v>
      </c>
      <c r="Z3923" s="61">
        <f t="shared" si="3399"/>
        <v>5.1692229262963803E-4</v>
      </c>
      <c r="AA3923" s="61">
        <f t="shared" si="3399"/>
        <v>5.9028764706928129E-4</v>
      </c>
      <c r="AB3923" s="61">
        <f t="shared" si="3399"/>
        <v>4.9380749041262845E-4</v>
      </c>
    </row>
    <row r="3924" spans="1:28" ht="83.25" hidden="1" customHeight="1" thickBot="1" x14ac:dyDescent="0.3">
      <c r="A3924" s="202" t="s">
        <v>32</v>
      </c>
      <c r="B3924" s="344" t="s">
        <v>33</v>
      </c>
      <c r="C3924" s="345"/>
      <c r="D3924" s="183">
        <f>ROUND(D3923*D3918,0)</f>
        <v>78033</v>
      </c>
      <c r="E3924" s="183">
        <f t="shared" ref="E3924:F3924" si="3412">ROUND(E3923*E3918,0)</f>
        <v>69704</v>
      </c>
      <c r="F3924" s="183">
        <f t="shared" si="3412"/>
        <v>38474</v>
      </c>
      <c r="G3924" s="183">
        <f>ROUND(G3923*G3918,0)</f>
        <v>121541</v>
      </c>
      <c r="H3924" s="183">
        <f t="shared" ref="H3924:O3924" si="3413">ROUND(H3923*H3918,0)</f>
        <v>70022</v>
      </c>
      <c r="I3924" s="183">
        <f t="shared" si="3413"/>
        <v>27609</v>
      </c>
      <c r="J3924" s="183">
        <f t="shared" si="3413"/>
        <v>20210</v>
      </c>
      <c r="K3924" s="183">
        <f t="shared" si="3413"/>
        <v>20073</v>
      </c>
      <c r="L3924" s="183">
        <f t="shared" si="3413"/>
        <v>19470</v>
      </c>
      <c r="M3924" s="183">
        <f t="shared" si="3413"/>
        <v>43292</v>
      </c>
      <c r="N3924" s="183">
        <f t="shared" si="3413"/>
        <v>69032</v>
      </c>
      <c r="O3924" s="183">
        <f t="shared" si="3413"/>
        <v>73884</v>
      </c>
      <c r="P3924" s="207">
        <v>2027</v>
      </c>
      <c r="Q3924" s="61">
        <f t="shared" si="3401"/>
        <v>78.033000000000001</v>
      </c>
      <c r="R3924" s="61">
        <f t="shared" si="3401"/>
        <v>69.703999999999994</v>
      </c>
      <c r="S3924" s="61">
        <f t="shared" si="3401"/>
        <v>38.473999999999997</v>
      </c>
      <c r="T3924" s="61">
        <f t="shared" si="3399"/>
        <v>121.541</v>
      </c>
      <c r="U3924" s="61">
        <f t="shared" si="3399"/>
        <v>70.022000000000006</v>
      </c>
      <c r="V3924" s="61">
        <f t="shared" si="3399"/>
        <v>27.609000000000002</v>
      </c>
      <c r="W3924" s="61">
        <f t="shared" si="3399"/>
        <v>20.21</v>
      </c>
      <c r="X3924" s="61">
        <f t="shared" si="3399"/>
        <v>20.073</v>
      </c>
      <c r="Y3924" s="61">
        <f t="shared" si="3399"/>
        <v>19.47</v>
      </c>
      <c r="Z3924" s="61">
        <f t="shared" si="3399"/>
        <v>43.292000000000002</v>
      </c>
      <c r="AA3924" s="61">
        <f t="shared" si="3399"/>
        <v>69.031999999999996</v>
      </c>
      <c r="AB3924" s="61">
        <f t="shared" si="3399"/>
        <v>73.884</v>
      </c>
    </row>
    <row r="3925" spans="1:28" ht="53.25" hidden="1" customHeight="1" thickBot="1" x14ac:dyDescent="0.3">
      <c r="A3925" s="202" t="s">
        <v>34</v>
      </c>
      <c r="B3925" s="344" t="s">
        <v>35</v>
      </c>
      <c r="C3925" s="345"/>
      <c r="D3925" s="184">
        <f>D3922*D3924</f>
        <v>343396.26474172215</v>
      </c>
      <c r="E3925" s="185">
        <f t="shared" ref="E3925:O3925" si="3414">E3922*E3924</f>
        <v>306743.21424983023</v>
      </c>
      <c r="F3925" s="185">
        <f t="shared" si="3414"/>
        <v>169310.77735923286</v>
      </c>
      <c r="G3925" s="185">
        <f t="shared" si="3414"/>
        <v>534859.93634710507</v>
      </c>
      <c r="H3925" s="185">
        <f t="shared" si="3414"/>
        <v>308142.62234881229</v>
      </c>
      <c r="I3925" s="185">
        <f t="shared" si="3414"/>
        <v>121497.66731067891</v>
      </c>
      <c r="J3925" s="185">
        <f t="shared" si="3414"/>
        <v>88937.225410149622</v>
      </c>
      <c r="K3925" s="185">
        <f t="shared" si="3414"/>
        <v>88334.335757443507</v>
      </c>
      <c r="L3925" s="185">
        <f t="shared" si="3414"/>
        <v>85680.74115465676</v>
      </c>
      <c r="M3925" s="185">
        <f t="shared" si="3414"/>
        <v>190513.13025513099</v>
      </c>
      <c r="N3925" s="185">
        <f t="shared" si="3414"/>
        <v>303785.97449349076</v>
      </c>
      <c r="O3925" s="186">
        <f t="shared" si="3414"/>
        <v>325137.9496389656</v>
      </c>
      <c r="P3925" s="207">
        <v>2027</v>
      </c>
      <c r="Q3925" s="61">
        <f t="shared" si="3401"/>
        <v>343.39626474172212</v>
      </c>
      <c r="R3925" s="61">
        <f t="shared" si="3401"/>
        <v>306.7432142498302</v>
      </c>
      <c r="S3925" s="61">
        <f t="shared" si="3401"/>
        <v>169.31077735923287</v>
      </c>
      <c r="T3925" s="61">
        <f t="shared" si="3399"/>
        <v>534.85993634710508</v>
      </c>
      <c r="U3925" s="61">
        <f t="shared" si="3399"/>
        <v>308.14262234881227</v>
      </c>
      <c r="V3925" s="61">
        <f t="shared" si="3399"/>
        <v>121.49766731067891</v>
      </c>
      <c r="W3925" s="61">
        <f t="shared" si="3399"/>
        <v>88.937225410149622</v>
      </c>
      <c r="X3925" s="61">
        <f t="shared" si="3399"/>
        <v>88.334335757443512</v>
      </c>
      <c r="Y3925" s="61">
        <f t="shared" si="3399"/>
        <v>85.680741154656758</v>
      </c>
      <c r="Z3925" s="61">
        <f t="shared" si="3399"/>
        <v>190.51313025513099</v>
      </c>
      <c r="AA3925" s="61">
        <f t="shared" si="3399"/>
        <v>303.78597449349076</v>
      </c>
      <c r="AB3925" s="61">
        <f t="shared" si="3399"/>
        <v>325.13794963896561</v>
      </c>
    </row>
    <row r="3926" spans="1:28" ht="48.75" hidden="1" customHeight="1" thickBot="1" x14ac:dyDescent="0.3">
      <c r="A3926" s="202" t="s">
        <v>36</v>
      </c>
      <c r="B3926" s="344" t="s">
        <v>37</v>
      </c>
      <c r="C3926" s="345"/>
      <c r="D3926" s="184">
        <f>ROUND(D3925*0.9,2)</f>
        <v>309056.64000000001</v>
      </c>
      <c r="E3926" s="185">
        <f t="shared" ref="E3926:O3926" si="3415">ROUND(E3925*0.9,2)</f>
        <v>276068.89</v>
      </c>
      <c r="F3926" s="185">
        <f t="shared" si="3415"/>
        <v>152379.70000000001</v>
      </c>
      <c r="G3926" s="185">
        <f t="shared" si="3415"/>
        <v>481373.94</v>
      </c>
      <c r="H3926" s="185">
        <f t="shared" si="3415"/>
        <v>277328.36</v>
      </c>
      <c r="I3926" s="185">
        <f t="shared" si="3415"/>
        <v>109347.9</v>
      </c>
      <c r="J3926" s="185">
        <f t="shared" si="3415"/>
        <v>80043.5</v>
      </c>
      <c r="K3926" s="185">
        <f t="shared" si="3415"/>
        <v>79500.899999999994</v>
      </c>
      <c r="L3926" s="185">
        <f t="shared" si="3415"/>
        <v>77112.67</v>
      </c>
      <c r="M3926" s="185">
        <f t="shared" si="3415"/>
        <v>171461.82</v>
      </c>
      <c r="N3926" s="185">
        <f t="shared" si="3415"/>
        <v>273407.38</v>
      </c>
      <c r="O3926" s="186">
        <f t="shared" si="3415"/>
        <v>292624.15000000002</v>
      </c>
      <c r="P3926" s="207">
        <v>2027</v>
      </c>
      <c r="Q3926" s="61">
        <f t="shared" si="3401"/>
        <v>309.05664000000002</v>
      </c>
      <c r="R3926" s="61">
        <f t="shared" si="3401"/>
        <v>276.06889000000001</v>
      </c>
      <c r="S3926" s="61">
        <f t="shared" si="3401"/>
        <v>152.37970000000001</v>
      </c>
      <c r="T3926" s="61">
        <f t="shared" si="3399"/>
        <v>481.37394</v>
      </c>
      <c r="U3926" s="61">
        <f t="shared" si="3399"/>
        <v>277.32835999999998</v>
      </c>
      <c r="V3926" s="61">
        <f t="shared" si="3399"/>
        <v>109.3479</v>
      </c>
      <c r="W3926" s="61">
        <f t="shared" si="3399"/>
        <v>80.043499999999995</v>
      </c>
      <c r="X3926" s="61">
        <f t="shared" si="3399"/>
        <v>79.500899999999987</v>
      </c>
      <c r="Y3926" s="61">
        <f t="shared" si="3399"/>
        <v>77.112669999999994</v>
      </c>
      <c r="Z3926" s="61">
        <f t="shared" si="3399"/>
        <v>171.46182000000002</v>
      </c>
      <c r="AA3926" s="61">
        <f t="shared" si="3399"/>
        <v>273.40737999999999</v>
      </c>
      <c r="AB3926" s="61">
        <f t="shared" si="3399"/>
        <v>292.62415000000004</v>
      </c>
    </row>
    <row r="3927" spans="1:28" ht="21.75" hidden="1" customHeight="1" thickBot="1" x14ac:dyDescent="0.3">
      <c r="A3927" s="346" t="str">
        <f>A3916</f>
        <v>Объект 40:</v>
      </c>
      <c r="B3927" s="347"/>
      <c r="C3927" s="43"/>
      <c r="D3927" s="348" t="str">
        <f>D3916</f>
        <v>Ячейка № 11 2-е Донское</v>
      </c>
      <c r="E3927" s="349"/>
      <c r="F3927" s="349"/>
      <c r="G3927" s="349"/>
      <c r="H3927" s="349"/>
      <c r="I3927" s="349"/>
      <c r="J3927" s="349"/>
      <c r="K3927" s="349"/>
      <c r="L3927" s="349"/>
      <c r="M3927" s="349"/>
      <c r="N3927" s="349"/>
      <c r="O3927" s="350"/>
      <c r="P3927" s="207">
        <v>2028</v>
      </c>
      <c r="Q3927" s="61" t="e">
        <f t="shared" si="3401"/>
        <v>#VALUE!</v>
      </c>
      <c r="R3927" s="61">
        <f t="shared" si="3401"/>
        <v>0</v>
      </c>
      <c r="S3927" s="61">
        <f t="shared" si="3401"/>
        <v>0</v>
      </c>
      <c r="T3927" s="61">
        <f t="shared" si="3399"/>
        <v>0</v>
      </c>
      <c r="U3927" s="61">
        <f t="shared" si="3399"/>
        <v>0</v>
      </c>
      <c r="V3927" s="61">
        <f t="shared" si="3399"/>
        <v>0</v>
      </c>
      <c r="W3927" s="61">
        <f t="shared" si="3399"/>
        <v>0</v>
      </c>
      <c r="X3927" s="61">
        <f t="shared" si="3399"/>
        <v>0</v>
      </c>
      <c r="Y3927" s="61">
        <f t="shared" si="3399"/>
        <v>0</v>
      </c>
      <c r="Z3927" s="61">
        <f t="shared" si="3399"/>
        <v>0</v>
      </c>
      <c r="AA3927" s="61">
        <f t="shared" si="3399"/>
        <v>0</v>
      </c>
      <c r="AB3927" s="61">
        <f t="shared" si="3399"/>
        <v>0</v>
      </c>
    </row>
    <row r="3928" spans="1:28" ht="16.5" hidden="1" thickBot="1" x14ac:dyDescent="0.3">
      <c r="A3928" s="351" t="s">
        <v>299</v>
      </c>
      <c r="B3928" s="352"/>
      <c r="C3928" s="352"/>
      <c r="D3928" s="352"/>
      <c r="E3928" s="352"/>
      <c r="F3928" s="352"/>
      <c r="G3928" s="352"/>
      <c r="H3928" s="352"/>
      <c r="I3928" s="352"/>
      <c r="J3928" s="352"/>
      <c r="K3928" s="352"/>
      <c r="L3928" s="352"/>
      <c r="M3928" s="352"/>
      <c r="N3928" s="352"/>
      <c r="O3928" s="352"/>
      <c r="P3928" s="207">
        <v>2028</v>
      </c>
      <c r="Q3928" s="61">
        <f t="shared" si="3401"/>
        <v>0</v>
      </c>
      <c r="R3928" s="61">
        <f t="shared" si="3401"/>
        <v>0</v>
      </c>
      <c r="S3928" s="61">
        <f t="shared" si="3401"/>
        <v>0</v>
      </c>
      <c r="T3928" s="61">
        <f t="shared" si="3399"/>
        <v>0</v>
      </c>
      <c r="U3928" s="61">
        <f t="shared" si="3399"/>
        <v>0</v>
      </c>
      <c r="V3928" s="61">
        <f t="shared" si="3399"/>
        <v>0</v>
      </c>
      <c r="W3928" s="61">
        <f t="shared" si="3399"/>
        <v>0</v>
      </c>
      <c r="X3928" s="61">
        <f t="shared" si="3399"/>
        <v>0</v>
      </c>
      <c r="Y3928" s="61">
        <f t="shared" si="3399"/>
        <v>0</v>
      </c>
      <c r="Z3928" s="61">
        <f t="shared" si="3399"/>
        <v>0</v>
      </c>
      <c r="AA3928" s="61">
        <f t="shared" si="3399"/>
        <v>0</v>
      </c>
      <c r="AB3928" s="61">
        <f t="shared" si="3399"/>
        <v>0</v>
      </c>
    </row>
    <row r="3929" spans="1:28" s="41" customFormat="1" ht="29.25" hidden="1" customHeight="1" thickBot="1" x14ac:dyDescent="0.3">
      <c r="A3929" s="202" t="s">
        <v>11</v>
      </c>
      <c r="B3929" s="344" t="s">
        <v>293</v>
      </c>
      <c r="C3929" s="345"/>
      <c r="D3929" s="179">
        <f>D3918</f>
        <v>137321</v>
      </c>
      <c r="E3929" s="179">
        <f t="shared" ref="E3929:O3930" si="3416">E3918</f>
        <v>136624</v>
      </c>
      <c r="F3929" s="179">
        <f t="shared" si="3416"/>
        <v>91005</v>
      </c>
      <c r="G3929" s="179">
        <f t="shared" si="3416"/>
        <v>182246</v>
      </c>
      <c r="H3929" s="179">
        <f t="shared" si="3416"/>
        <v>122390</v>
      </c>
      <c r="I3929" s="179">
        <f t="shared" si="3416"/>
        <v>69200</v>
      </c>
      <c r="J3929" s="179">
        <f t="shared" si="3416"/>
        <v>65353</v>
      </c>
      <c r="K3929" s="179">
        <f t="shared" si="3416"/>
        <v>67593</v>
      </c>
      <c r="L3929" s="179">
        <f t="shared" si="3416"/>
        <v>61159</v>
      </c>
      <c r="M3929" s="179">
        <f t="shared" si="3416"/>
        <v>83750</v>
      </c>
      <c r="N3929" s="179">
        <f t="shared" si="3416"/>
        <v>116946</v>
      </c>
      <c r="O3929" s="179">
        <f t="shared" si="3416"/>
        <v>149622</v>
      </c>
      <c r="P3929" s="207">
        <v>2028</v>
      </c>
      <c r="Q3929" s="61">
        <f t="shared" si="3401"/>
        <v>137.321</v>
      </c>
      <c r="R3929" s="61">
        <f t="shared" si="3401"/>
        <v>136.624</v>
      </c>
      <c r="S3929" s="61">
        <f t="shared" si="3401"/>
        <v>91.004999999999995</v>
      </c>
      <c r="T3929" s="61">
        <f t="shared" si="3399"/>
        <v>182.24600000000001</v>
      </c>
      <c r="U3929" s="61">
        <f t="shared" si="3399"/>
        <v>122.39</v>
      </c>
      <c r="V3929" s="61">
        <f t="shared" si="3399"/>
        <v>69.2</v>
      </c>
      <c r="W3929" s="61">
        <f t="shared" si="3399"/>
        <v>65.352999999999994</v>
      </c>
      <c r="X3929" s="61">
        <f t="shared" si="3399"/>
        <v>67.593000000000004</v>
      </c>
      <c r="Y3929" s="61">
        <f t="shared" si="3399"/>
        <v>61.158999999999999</v>
      </c>
      <c r="Z3929" s="61">
        <f t="shared" si="3399"/>
        <v>83.75</v>
      </c>
      <c r="AA3929" s="61">
        <f t="shared" si="3399"/>
        <v>116.946</v>
      </c>
      <c r="AB3929" s="61">
        <f t="shared" si="3399"/>
        <v>149.62200000000001</v>
      </c>
    </row>
    <row r="3930" spans="1:28" ht="16.5" hidden="1" thickBot="1" x14ac:dyDescent="0.3">
      <c r="A3930" s="202" t="s">
        <v>12</v>
      </c>
      <c r="B3930" s="353" t="s">
        <v>291</v>
      </c>
      <c r="C3930" s="354"/>
      <c r="D3930" s="179">
        <f>D3919</f>
        <v>41292</v>
      </c>
      <c r="E3930" s="179">
        <f t="shared" si="3416"/>
        <v>49015</v>
      </c>
      <c r="F3930" s="179">
        <f t="shared" si="3416"/>
        <v>40604</v>
      </c>
      <c r="G3930" s="179">
        <f t="shared" si="3416"/>
        <v>36821</v>
      </c>
      <c r="H3930" s="179">
        <f t="shared" si="3416"/>
        <v>36328</v>
      </c>
      <c r="I3930" s="179">
        <f t="shared" si="3416"/>
        <v>32522</v>
      </c>
      <c r="J3930" s="179">
        <f t="shared" si="3416"/>
        <v>36578</v>
      </c>
      <c r="K3930" s="179">
        <f t="shared" si="3416"/>
        <v>38662</v>
      </c>
      <c r="L3930" s="179">
        <f t="shared" si="3416"/>
        <v>33674</v>
      </c>
      <c r="M3930" s="179">
        <f t="shared" si="3416"/>
        <v>29482</v>
      </c>
      <c r="N3930" s="179">
        <f t="shared" si="3416"/>
        <v>32588</v>
      </c>
      <c r="O3930" s="179">
        <f t="shared" si="3416"/>
        <v>56129</v>
      </c>
      <c r="P3930" s="207">
        <v>2028</v>
      </c>
      <c r="Q3930" s="61">
        <f t="shared" si="3401"/>
        <v>41.292000000000002</v>
      </c>
      <c r="R3930" s="61">
        <f t="shared" si="3401"/>
        <v>49.015000000000001</v>
      </c>
      <c r="S3930" s="61">
        <f t="shared" si="3401"/>
        <v>40.603999999999999</v>
      </c>
      <c r="T3930" s="61">
        <f t="shared" si="3399"/>
        <v>36.820999999999998</v>
      </c>
      <c r="U3930" s="61">
        <f t="shared" si="3399"/>
        <v>36.328000000000003</v>
      </c>
      <c r="V3930" s="61">
        <f t="shared" si="3399"/>
        <v>32.521999999999998</v>
      </c>
      <c r="W3930" s="61">
        <f t="shared" si="3399"/>
        <v>36.578000000000003</v>
      </c>
      <c r="X3930" s="61">
        <f t="shared" si="3399"/>
        <v>38.661999999999999</v>
      </c>
      <c r="Y3930" s="61">
        <f t="shared" si="3399"/>
        <v>33.673999999999999</v>
      </c>
      <c r="Z3930" s="61">
        <f t="shared" si="3399"/>
        <v>29.481999999999999</v>
      </c>
      <c r="AA3930" s="61">
        <f t="shared" si="3399"/>
        <v>32.588000000000001</v>
      </c>
      <c r="AB3930" s="61">
        <f t="shared" si="3399"/>
        <v>56.128999999999998</v>
      </c>
    </row>
    <row r="3931" spans="1:28" ht="33" hidden="1" customHeight="1" thickBot="1" x14ac:dyDescent="0.3">
      <c r="A3931" s="202" t="s">
        <v>13</v>
      </c>
      <c r="B3931" s="344" t="s">
        <v>292</v>
      </c>
      <c r="C3931" s="345"/>
      <c r="D3931" s="180">
        <f>D3929-D3930</f>
        <v>96029</v>
      </c>
      <c r="E3931" s="180">
        <f t="shared" ref="E3931:O3931" si="3417">E3929-E3930</f>
        <v>87609</v>
      </c>
      <c r="F3931" s="180">
        <f t="shared" si="3417"/>
        <v>50401</v>
      </c>
      <c r="G3931" s="180">
        <f t="shared" si="3417"/>
        <v>145425</v>
      </c>
      <c r="H3931" s="180">
        <f t="shared" si="3417"/>
        <v>86062</v>
      </c>
      <c r="I3931" s="180">
        <f t="shared" si="3417"/>
        <v>36678</v>
      </c>
      <c r="J3931" s="180">
        <f t="shared" si="3417"/>
        <v>28775</v>
      </c>
      <c r="K3931" s="180">
        <f t="shared" si="3417"/>
        <v>28931</v>
      </c>
      <c r="L3931" s="180">
        <f t="shared" si="3417"/>
        <v>27485</v>
      </c>
      <c r="M3931" s="180">
        <f t="shared" si="3417"/>
        <v>54268</v>
      </c>
      <c r="N3931" s="180">
        <f t="shared" si="3417"/>
        <v>84358</v>
      </c>
      <c r="O3931" s="180">
        <f t="shared" si="3417"/>
        <v>93493</v>
      </c>
      <c r="P3931" s="207">
        <v>2028</v>
      </c>
      <c r="Q3931" s="61">
        <f t="shared" si="3401"/>
        <v>96.028999999999996</v>
      </c>
      <c r="R3931" s="61">
        <f t="shared" si="3401"/>
        <v>87.608999999999995</v>
      </c>
      <c r="S3931" s="61">
        <f t="shared" si="3401"/>
        <v>50.401000000000003</v>
      </c>
      <c r="T3931" s="61">
        <f t="shared" si="3399"/>
        <v>145.42500000000001</v>
      </c>
      <c r="U3931" s="61">
        <f t="shared" si="3399"/>
        <v>86.061999999999998</v>
      </c>
      <c r="V3931" s="61">
        <f t="shared" si="3399"/>
        <v>36.677999999999997</v>
      </c>
      <c r="W3931" s="61">
        <f t="shared" si="3399"/>
        <v>28.774999999999999</v>
      </c>
      <c r="X3931" s="61">
        <f t="shared" si="3399"/>
        <v>28.931000000000001</v>
      </c>
      <c r="Y3931" s="61">
        <f t="shared" si="3399"/>
        <v>27.484999999999999</v>
      </c>
      <c r="Z3931" s="61">
        <f t="shared" si="3399"/>
        <v>54.268000000000001</v>
      </c>
      <c r="AA3931" s="61">
        <f t="shared" si="3399"/>
        <v>84.358000000000004</v>
      </c>
      <c r="AB3931" s="61">
        <f t="shared" si="3399"/>
        <v>93.492999999999995</v>
      </c>
    </row>
    <row r="3932" spans="1:28" ht="36" hidden="1" customHeight="1" thickBot="1" x14ac:dyDescent="0.3">
      <c r="A3932" s="202" t="s">
        <v>14</v>
      </c>
      <c r="B3932" s="344" t="s">
        <v>27</v>
      </c>
      <c r="C3932" s="345"/>
      <c r="D3932" s="181">
        <f>D3931/D3929</f>
        <v>0.69930309275347546</v>
      </c>
      <c r="E3932" s="181">
        <f t="shared" ref="E3932:O3932" si="3418">E3931/E3929</f>
        <v>0.64124165593160787</v>
      </c>
      <c r="F3932" s="181">
        <f t="shared" si="3418"/>
        <v>0.55382671281797702</v>
      </c>
      <c r="G3932" s="181">
        <f t="shared" si="3418"/>
        <v>0.79795990035446596</v>
      </c>
      <c r="H3932" s="181">
        <f t="shared" si="3418"/>
        <v>0.70317836424544489</v>
      </c>
      <c r="I3932" s="181">
        <f t="shared" si="3418"/>
        <v>0.530028901734104</v>
      </c>
      <c r="J3932" s="181">
        <f t="shared" si="3418"/>
        <v>0.4403011338423638</v>
      </c>
      <c r="K3932" s="181">
        <f t="shared" si="3418"/>
        <v>0.42801769413992574</v>
      </c>
      <c r="L3932" s="181">
        <f t="shared" si="3418"/>
        <v>0.44940237740970257</v>
      </c>
      <c r="M3932" s="181">
        <f t="shared" si="3418"/>
        <v>0.64797611940298505</v>
      </c>
      <c r="N3932" s="181">
        <f t="shared" si="3418"/>
        <v>0.72134147384262826</v>
      </c>
      <c r="O3932" s="181">
        <f t="shared" si="3418"/>
        <v>0.62486131718597537</v>
      </c>
      <c r="P3932" s="207">
        <v>2028</v>
      </c>
      <c r="Q3932" s="61">
        <f t="shared" si="3401"/>
        <v>6.9930309275347544E-4</v>
      </c>
      <c r="R3932" s="61">
        <f t="shared" si="3401"/>
        <v>6.4124165593160783E-4</v>
      </c>
      <c r="S3932" s="61">
        <f t="shared" si="3401"/>
        <v>5.5382671281797705E-4</v>
      </c>
      <c r="T3932" s="61">
        <f t="shared" si="3399"/>
        <v>7.97959900354466E-4</v>
      </c>
      <c r="U3932" s="61">
        <f t="shared" si="3399"/>
        <v>7.0317836424544484E-4</v>
      </c>
      <c r="V3932" s="61">
        <f t="shared" si="3399"/>
        <v>5.3002890173410404E-4</v>
      </c>
      <c r="W3932" s="61">
        <f t="shared" si="3399"/>
        <v>4.4030113384236383E-4</v>
      </c>
      <c r="X3932" s="61">
        <f t="shared" si="3399"/>
        <v>4.2801769413992576E-4</v>
      </c>
      <c r="Y3932" s="61">
        <f t="shared" si="3399"/>
        <v>4.4940237740970256E-4</v>
      </c>
      <c r="Z3932" s="61">
        <f t="shared" si="3399"/>
        <v>6.4797611940298509E-4</v>
      </c>
      <c r="AA3932" s="61">
        <f t="shared" si="3399"/>
        <v>7.2134147384262824E-4</v>
      </c>
      <c r="AB3932" s="61">
        <f t="shared" si="3399"/>
        <v>6.2486131718597539E-4</v>
      </c>
    </row>
    <row r="3933" spans="1:28" ht="81.75" hidden="1" customHeight="1" thickBot="1" x14ac:dyDescent="0.3">
      <c r="A3933" s="202" t="s">
        <v>28</v>
      </c>
      <c r="B3933" s="344" t="s">
        <v>29</v>
      </c>
      <c r="C3933" s="345"/>
      <c r="D3933" s="187">
        <f t="shared" ref="D3933:O3933" si="3419">D3834</f>
        <v>4.5942831928845234</v>
      </c>
      <c r="E3933" s="187">
        <f t="shared" si="3419"/>
        <v>4.5942831928845234</v>
      </c>
      <c r="F3933" s="187">
        <f t="shared" si="3419"/>
        <v>4.5942831928845234</v>
      </c>
      <c r="G3933" s="187">
        <f t="shared" si="3419"/>
        <v>4.5942831928845234</v>
      </c>
      <c r="H3933" s="187">
        <f t="shared" si="3419"/>
        <v>4.5942831928845234</v>
      </c>
      <c r="I3933" s="187">
        <f t="shared" si="3419"/>
        <v>4.5942831928845234</v>
      </c>
      <c r="J3933" s="187">
        <f t="shared" si="3419"/>
        <v>4.5942831928845234</v>
      </c>
      <c r="K3933" s="187">
        <f t="shared" si="3419"/>
        <v>4.5942831928845234</v>
      </c>
      <c r="L3933" s="187">
        <f t="shared" si="3419"/>
        <v>4.5942831928845234</v>
      </c>
      <c r="M3933" s="187">
        <f t="shared" si="3419"/>
        <v>4.5942831928845234</v>
      </c>
      <c r="N3933" s="187">
        <f t="shared" si="3419"/>
        <v>4.5942831928845234</v>
      </c>
      <c r="O3933" s="187">
        <f t="shared" si="3419"/>
        <v>4.5942831928845234</v>
      </c>
      <c r="P3933" s="207">
        <v>2028</v>
      </c>
      <c r="Q3933" s="61">
        <f t="shared" si="3401"/>
        <v>4.5942831928845237E-3</v>
      </c>
      <c r="R3933" s="61">
        <f t="shared" si="3401"/>
        <v>4.5942831928845237E-3</v>
      </c>
      <c r="S3933" s="61">
        <f t="shared" si="3401"/>
        <v>4.5942831928845237E-3</v>
      </c>
      <c r="T3933" s="61">
        <f t="shared" si="3399"/>
        <v>4.5942831928845237E-3</v>
      </c>
      <c r="U3933" s="61">
        <f t="shared" si="3399"/>
        <v>4.5942831928845237E-3</v>
      </c>
      <c r="V3933" s="61">
        <f t="shared" si="3399"/>
        <v>4.5942831928845237E-3</v>
      </c>
      <c r="W3933" s="61">
        <f t="shared" si="3399"/>
        <v>4.5942831928845237E-3</v>
      </c>
      <c r="X3933" s="61">
        <f t="shared" si="3399"/>
        <v>4.5942831928845237E-3</v>
      </c>
      <c r="Y3933" s="61">
        <f t="shared" si="3399"/>
        <v>4.5942831928845237E-3</v>
      </c>
      <c r="Z3933" s="61">
        <f t="shared" si="3399"/>
        <v>4.5942831928845237E-3</v>
      </c>
      <c r="AA3933" s="61">
        <f t="shared" si="3399"/>
        <v>4.5942831928845237E-3</v>
      </c>
      <c r="AB3933" s="61">
        <f t="shared" si="3399"/>
        <v>4.5942831928845237E-3</v>
      </c>
    </row>
    <row r="3934" spans="1:28" ht="51" hidden="1" customHeight="1" thickBot="1" x14ac:dyDescent="0.3">
      <c r="A3934" s="202" t="s">
        <v>30</v>
      </c>
      <c r="B3934" s="344" t="s">
        <v>31</v>
      </c>
      <c r="C3934" s="345"/>
      <c r="D3934" s="182">
        <f>D3923</f>
        <v>0.56824926598012848</v>
      </c>
      <c r="E3934" s="182">
        <f t="shared" ref="E3934:O3934" si="3420">E3923</f>
        <v>0.51018782915826089</v>
      </c>
      <c r="F3934" s="182">
        <f t="shared" si="3420"/>
        <v>0.42277288604463004</v>
      </c>
      <c r="G3934" s="182">
        <f t="shared" si="3420"/>
        <v>0.66690607358111897</v>
      </c>
      <c r="H3934" s="182">
        <f t="shared" si="3420"/>
        <v>0.5721245374720979</v>
      </c>
      <c r="I3934" s="182">
        <f t="shared" si="3420"/>
        <v>0.39897507496075701</v>
      </c>
      <c r="J3934" s="182">
        <f t="shared" si="3420"/>
        <v>0.30924730706901682</v>
      </c>
      <c r="K3934" s="182">
        <f t="shared" si="3420"/>
        <v>0.29696386736657876</v>
      </c>
      <c r="L3934" s="182">
        <f t="shared" si="3420"/>
        <v>0.31834855063635559</v>
      </c>
      <c r="M3934" s="182">
        <f t="shared" si="3420"/>
        <v>0.51692229262963807</v>
      </c>
      <c r="N3934" s="182">
        <f t="shared" si="3420"/>
        <v>0.59028764706928127</v>
      </c>
      <c r="O3934" s="182">
        <f t="shared" si="3420"/>
        <v>0.49380749041262839</v>
      </c>
      <c r="P3934" s="207">
        <v>2028</v>
      </c>
      <c r="Q3934" s="61">
        <f t="shared" si="3401"/>
        <v>5.6824926598012849E-4</v>
      </c>
      <c r="R3934" s="61">
        <f t="shared" si="3401"/>
        <v>5.1018782915826088E-4</v>
      </c>
      <c r="S3934" s="61">
        <f t="shared" si="3401"/>
        <v>4.2277288604463005E-4</v>
      </c>
      <c r="T3934" s="61">
        <f t="shared" si="3399"/>
        <v>6.6690607358111894E-4</v>
      </c>
      <c r="U3934" s="61">
        <f t="shared" si="3399"/>
        <v>5.7212453747209789E-4</v>
      </c>
      <c r="V3934" s="61">
        <f t="shared" si="3399"/>
        <v>3.9897507496075704E-4</v>
      </c>
      <c r="W3934" s="61">
        <f t="shared" si="3399"/>
        <v>3.0924730706901682E-4</v>
      </c>
      <c r="X3934" s="61">
        <f t="shared" si="3399"/>
        <v>2.9696386736657876E-4</v>
      </c>
      <c r="Y3934" s="61">
        <f t="shared" si="3399"/>
        <v>3.1834855063635561E-4</v>
      </c>
      <c r="Z3934" s="61">
        <f t="shared" si="3399"/>
        <v>5.1692229262963803E-4</v>
      </c>
      <c r="AA3934" s="61">
        <f t="shared" si="3399"/>
        <v>5.9028764706928129E-4</v>
      </c>
      <c r="AB3934" s="61">
        <f t="shared" si="3399"/>
        <v>4.9380749041262845E-4</v>
      </c>
    </row>
    <row r="3935" spans="1:28" ht="83.25" hidden="1" customHeight="1" thickBot="1" x14ac:dyDescent="0.3">
      <c r="A3935" s="202" t="s">
        <v>32</v>
      </c>
      <c r="B3935" s="344" t="s">
        <v>33</v>
      </c>
      <c r="C3935" s="345"/>
      <c r="D3935" s="183">
        <f>ROUND(D3934*D3929,0)</f>
        <v>78033</v>
      </c>
      <c r="E3935" s="183">
        <f t="shared" ref="E3935:F3935" si="3421">ROUND(E3934*E3929,0)</f>
        <v>69704</v>
      </c>
      <c r="F3935" s="183">
        <f t="shared" si="3421"/>
        <v>38474</v>
      </c>
      <c r="G3935" s="183">
        <f>ROUND(G3934*G3929,0)</f>
        <v>121541</v>
      </c>
      <c r="H3935" s="183">
        <f t="shared" ref="H3935:O3935" si="3422">ROUND(H3934*H3929,0)</f>
        <v>70022</v>
      </c>
      <c r="I3935" s="183">
        <f t="shared" si="3422"/>
        <v>27609</v>
      </c>
      <c r="J3935" s="183">
        <f t="shared" si="3422"/>
        <v>20210</v>
      </c>
      <c r="K3935" s="183">
        <f t="shared" si="3422"/>
        <v>20073</v>
      </c>
      <c r="L3935" s="183">
        <f t="shared" si="3422"/>
        <v>19470</v>
      </c>
      <c r="M3935" s="183">
        <f t="shared" si="3422"/>
        <v>43292</v>
      </c>
      <c r="N3935" s="183">
        <f t="shared" si="3422"/>
        <v>69032</v>
      </c>
      <c r="O3935" s="183">
        <f t="shared" si="3422"/>
        <v>73884</v>
      </c>
      <c r="P3935" s="207">
        <v>2028</v>
      </c>
      <c r="Q3935" s="61">
        <f t="shared" si="3401"/>
        <v>78.033000000000001</v>
      </c>
      <c r="R3935" s="61">
        <f t="shared" si="3401"/>
        <v>69.703999999999994</v>
      </c>
      <c r="S3935" s="61">
        <f t="shared" si="3401"/>
        <v>38.473999999999997</v>
      </c>
      <c r="T3935" s="61">
        <f t="shared" si="3399"/>
        <v>121.541</v>
      </c>
      <c r="U3935" s="61">
        <f t="shared" si="3399"/>
        <v>70.022000000000006</v>
      </c>
      <c r="V3935" s="61">
        <f t="shared" si="3399"/>
        <v>27.609000000000002</v>
      </c>
      <c r="W3935" s="61">
        <f t="shared" si="3399"/>
        <v>20.21</v>
      </c>
      <c r="X3935" s="61">
        <f t="shared" si="3399"/>
        <v>20.073</v>
      </c>
      <c r="Y3935" s="61">
        <f t="shared" si="3399"/>
        <v>19.47</v>
      </c>
      <c r="Z3935" s="61">
        <f t="shared" si="3399"/>
        <v>43.292000000000002</v>
      </c>
      <c r="AA3935" s="61">
        <f t="shared" si="3399"/>
        <v>69.031999999999996</v>
      </c>
      <c r="AB3935" s="61">
        <f t="shared" si="3399"/>
        <v>73.884</v>
      </c>
    </row>
    <row r="3936" spans="1:28" ht="53.25" hidden="1" customHeight="1" thickBot="1" x14ac:dyDescent="0.3">
      <c r="A3936" s="202" t="s">
        <v>34</v>
      </c>
      <c r="B3936" s="344" t="s">
        <v>35</v>
      </c>
      <c r="C3936" s="345"/>
      <c r="D3936" s="184">
        <f>D3933*D3935</f>
        <v>358505.70039035799</v>
      </c>
      <c r="E3936" s="185">
        <f t="shared" ref="E3936:O3936" si="3423">E3933*E3935</f>
        <v>320239.91567682283</v>
      </c>
      <c r="F3936" s="185">
        <f t="shared" si="3423"/>
        <v>176760.45156303915</v>
      </c>
      <c r="G3936" s="185">
        <f t="shared" si="3423"/>
        <v>558393.7735463779</v>
      </c>
      <c r="H3936" s="185">
        <f t="shared" si="3423"/>
        <v>321700.89773216011</v>
      </c>
      <c r="I3936" s="185">
        <f t="shared" si="3423"/>
        <v>126843.5646723488</v>
      </c>
      <c r="J3936" s="185">
        <f t="shared" si="3423"/>
        <v>92850.463328196216</v>
      </c>
      <c r="K3936" s="185">
        <f t="shared" si="3423"/>
        <v>92221.04653077104</v>
      </c>
      <c r="L3936" s="185">
        <f t="shared" si="3423"/>
        <v>89450.693765461663</v>
      </c>
      <c r="M3936" s="185">
        <f t="shared" si="3423"/>
        <v>198895.70798635678</v>
      </c>
      <c r="N3936" s="185">
        <f t="shared" si="3423"/>
        <v>317152.55737120443</v>
      </c>
      <c r="O3936" s="186">
        <f t="shared" si="3423"/>
        <v>339444.01942308014</v>
      </c>
      <c r="P3936" s="207">
        <v>2028</v>
      </c>
      <c r="Q3936" s="61">
        <f t="shared" si="3401"/>
        <v>358.50570039035802</v>
      </c>
      <c r="R3936" s="61">
        <f t="shared" si="3401"/>
        <v>320.23991567682282</v>
      </c>
      <c r="S3936" s="61">
        <f t="shared" si="3401"/>
        <v>176.76045156303914</v>
      </c>
      <c r="T3936" s="61">
        <f t="shared" si="3399"/>
        <v>558.39377354637793</v>
      </c>
      <c r="U3936" s="61">
        <f t="shared" si="3399"/>
        <v>321.70089773216012</v>
      </c>
      <c r="V3936" s="61">
        <f t="shared" si="3399"/>
        <v>126.8435646723488</v>
      </c>
      <c r="W3936" s="61">
        <f t="shared" si="3399"/>
        <v>92.850463328196213</v>
      </c>
      <c r="X3936" s="61">
        <f t="shared" si="3399"/>
        <v>92.221046530771034</v>
      </c>
      <c r="Y3936" s="61">
        <f t="shared" si="3399"/>
        <v>89.450693765461665</v>
      </c>
      <c r="Z3936" s="61">
        <f t="shared" si="3399"/>
        <v>198.89570798635677</v>
      </c>
      <c r="AA3936" s="61">
        <f t="shared" si="3399"/>
        <v>317.15255737120441</v>
      </c>
      <c r="AB3936" s="61">
        <f t="shared" si="3399"/>
        <v>339.44401942308014</v>
      </c>
    </row>
    <row r="3937" spans="1:28" ht="48.75" hidden="1" customHeight="1" thickBot="1" x14ac:dyDescent="0.3">
      <c r="A3937" s="202" t="s">
        <v>36</v>
      </c>
      <c r="B3937" s="344" t="s">
        <v>37</v>
      </c>
      <c r="C3937" s="345"/>
      <c r="D3937" s="184">
        <f>ROUND(D3936*0.9,2)</f>
        <v>322655.13</v>
      </c>
      <c r="E3937" s="185">
        <f t="shared" ref="E3937:O3937" si="3424">ROUND(E3936*0.9,2)</f>
        <v>288215.92</v>
      </c>
      <c r="F3937" s="185">
        <f t="shared" si="3424"/>
        <v>159084.41</v>
      </c>
      <c r="G3937" s="185">
        <f t="shared" si="3424"/>
        <v>502554.4</v>
      </c>
      <c r="H3937" s="185">
        <f t="shared" si="3424"/>
        <v>289530.81</v>
      </c>
      <c r="I3937" s="185">
        <f t="shared" si="3424"/>
        <v>114159.21</v>
      </c>
      <c r="J3937" s="185">
        <f t="shared" si="3424"/>
        <v>83565.42</v>
      </c>
      <c r="K3937" s="185">
        <f t="shared" si="3424"/>
        <v>82998.94</v>
      </c>
      <c r="L3937" s="185">
        <f t="shared" si="3424"/>
        <v>80505.62</v>
      </c>
      <c r="M3937" s="185">
        <f t="shared" si="3424"/>
        <v>179006.14</v>
      </c>
      <c r="N3937" s="185">
        <f t="shared" si="3424"/>
        <v>285437.3</v>
      </c>
      <c r="O3937" s="186">
        <f t="shared" si="3424"/>
        <v>305499.62</v>
      </c>
      <c r="P3937" s="207">
        <v>2028</v>
      </c>
      <c r="Q3937" s="61">
        <f t="shared" si="3401"/>
        <v>322.65512999999999</v>
      </c>
      <c r="R3937" s="61">
        <f t="shared" si="3401"/>
        <v>288.21591999999998</v>
      </c>
      <c r="S3937" s="61">
        <f t="shared" si="3401"/>
        <v>159.08440999999999</v>
      </c>
      <c r="T3937" s="61">
        <f t="shared" si="3399"/>
        <v>502.55440000000004</v>
      </c>
      <c r="U3937" s="61">
        <f t="shared" si="3399"/>
        <v>289.53080999999997</v>
      </c>
      <c r="V3937" s="61">
        <f t="shared" si="3399"/>
        <v>114.15921</v>
      </c>
      <c r="W3937" s="61">
        <f t="shared" si="3399"/>
        <v>83.565420000000003</v>
      </c>
      <c r="X3937" s="61">
        <f t="shared" si="3399"/>
        <v>82.998940000000005</v>
      </c>
      <c r="Y3937" s="61">
        <f t="shared" si="3399"/>
        <v>80.505619999999993</v>
      </c>
      <c r="Z3937" s="61">
        <f t="shared" si="3399"/>
        <v>179.00614000000002</v>
      </c>
      <c r="AA3937" s="61">
        <f t="shared" si="3399"/>
        <v>285.43729999999999</v>
      </c>
      <c r="AB3937" s="61">
        <f t="shared" si="3399"/>
        <v>305.49961999999999</v>
      </c>
    </row>
    <row r="3938" spans="1:28" ht="20.25" hidden="1" customHeight="1" thickBot="1" x14ac:dyDescent="0.3">
      <c r="A3938" s="346" t="str">
        <f>A3927</f>
        <v>Объект 40:</v>
      </c>
      <c r="B3938" s="347"/>
      <c r="C3938" s="43"/>
      <c r="D3938" s="348" t="str">
        <f>D3927</f>
        <v>Ячейка № 11 2-е Донское</v>
      </c>
      <c r="E3938" s="349"/>
      <c r="F3938" s="349"/>
      <c r="G3938" s="349"/>
      <c r="H3938" s="349"/>
      <c r="I3938" s="349"/>
      <c r="J3938" s="349"/>
      <c r="K3938" s="349"/>
      <c r="L3938" s="349"/>
      <c r="M3938" s="349"/>
      <c r="N3938" s="349"/>
      <c r="O3938" s="350"/>
      <c r="P3938" s="207">
        <v>2029</v>
      </c>
      <c r="Q3938" s="61" t="e">
        <f t="shared" si="3401"/>
        <v>#VALUE!</v>
      </c>
      <c r="R3938" s="61">
        <f t="shared" si="3401"/>
        <v>0</v>
      </c>
      <c r="S3938" s="61">
        <f t="shared" si="3401"/>
        <v>0</v>
      </c>
      <c r="T3938" s="61">
        <f t="shared" si="3399"/>
        <v>0</v>
      </c>
      <c r="U3938" s="61">
        <f t="shared" si="3399"/>
        <v>0</v>
      </c>
      <c r="V3938" s="61">
        <f t="shared" si="3399"/>
        <v>0</v>
      </c>
      <c r="W3938" s="61">
        <f t="shared" si="3399"/>
        <v>0</v>
      </c>
      <c r="X3938" s="61">
        <f t="shared" si="3399"/>
        <v>0</v>
      </c>
      <c r="Y3938" s="61">
        <f t="shared" si="3399"/>
        <v>0</v>
      </c>
      <c r="Z3938" s="61">
        <f t="shared" si="3399"/>
        <v>0</v>
      </c>
      <c r="AA3938" s="61">
        <f t="shared" si="3399"/>
        <v>0</v>
      </c>
      <c r="AB3938" s="61">
        <f t="shared" si="3399"/>
        <v>0</v>
      </c>
    </row>
    <row r="3939" spans="1:28" ht="16.5" hidden="1" thickBot="1" x14ac:dyDescent="0.3">
      <c r="A3939" s="351" t="s">
        <v>300</v>
      </c>
      <c r="B3939" s="352"/>
      <c r="C3939" s="352"/>
      <c r="D3939" s="352"/>
      <c r="E3939" s="352"/>
      <c r="F3939" s="352"/>
      <c r="G3939" s="352"/>
      <c r="H3939" s="352"/>
      <c r="I3939" s="352"/>
      <c r="J3939" s="352"/>
      <c r="K3939" s="352"/>
      <c r="L3939" s="352"/>
      <c r="M3939" s="352"/>
      <c r="N3939" s="352"/>
      <c r="O3939" s="352"/>
      <c r="P3939" s="207">
        <v>2029</v>
      </c>
      <c r="Q3939" s="61">
        <f t="shared" si="3401"/>
        <v>0</v>
      </c>
      <c r="R3939" s="61">
        <f t="shared" si="3401"/>
        <v>0</v>
      </c>
      <c r="S3939" s="61">
        <f t="shared" si="3401"/>
        <v>0</v>
      </c>
      <c r="T3939" s="61">
        <f t="shared" si="3399"/>
        <v>0</v>
      </c>
      <c r="U3939" s="61">
        <f t="shared" si="3399"/>
        <v>0</v>
      </c>
      <c r="V3939" s="61">
        <f t="shared" si="3399"/>
        <v>0</v>
      </c>
      <c r="W3939" s="61">
        <f t="shared" si="3399"/>
        <v>0</v>
      </c>
      <c r="X3939" s="61">
        <f t="shared" si="3399"/>
        <v>0</v>
      </c>
      <c r="Y3939" s="61">
        <f t="shared" si="3399"/>
        <v>0</v>
      </c>
      <c r="Z3939" s="61">
        <f t="shared" si="3399"/>
        <v>0</v>
      </c>
      <c r="AA3939" s="61">
        <f t="shared" si="3399"/>
        <v>0</v>
      </c>
      <c r="AB3939" s="61">
        <f t="shared" si="3399"/>
        <v>0</v>
      </c>
    </row>
    <row r="3940" spans="1:28" s="41" customFormat="1" ht="29.25" hidden="1" customHeight="1" thickBot="1" x14ac:dyDescent="0.3">
      <c r="A3940" s="202" t="s">
        <v>11</v>
      </c>
      <c r="B3940" s="344" t="s">
        <v>293</v>
      </c>
      <c r="C3940" s="345"/>
      <c r="D3940" s="179">
        <f>D3929</f>
        <v>137321</v>
      </c>
      <c r="E3940" s="179">
        <f t="shared" ref="E3940:O3941" si="3425">E3929</f>
        <v>136624</v>
      </c>
      <c r="F3940" s="179">
        <f t="shared" si="3425"/>
        <v>91005</v>
      </c>
      <c r="G3940" s="179">
        <f t="shared" si="3425"/>
        <v>182246</v>
      </c>
      <c r="H3940" s="179">
        <f t="shared" si="3425"/>
        <v>122390</v>
      </c>
      <c r="I3940" s="179">
        <f t="shared" si="3425"/>
        <v>69200</v>
      </c>
      <c r="J3940" s="179">
        <f t="shared" si="3425"/>
        <v>65353</v>
      </c>
      <c r="K3940" s="179">
        <f t="shared" si="3425"/>
        <v>67593</v>
      </c>
      <c r="L3940" s="179">
        <f t="shared" si="3425"/>
        <v>61159</v>
      </c>
      <c r="M3940" s="179">
        <f t="shared" si="3425"/>
        <v>83750</v>
      </c>
      <c r="N3940" s="179">
        <f t="shared" si="3425"/>
        <v>116946</v>
      </c>
      <c r="O3940" s="179">
        <f t="shared" si="3425"/>
        <v>149622</v>
      </c>
      <c r="P3940" s="207">
        <v>2029</v>
      </c>
      <c r="Q3940" s="61">
        <f t="shared" si="3401"/>
        <v>137.321</v>
      </c>
      <c r="R3940" s="61">
        <f t="shared" si="3401"/>
        <v>136.624</v>
      </c>
      <c r="S3940" s="61">
        <f t="shared" si="3401"/>
        <v>91.004999999999995</v>
      </c>
      <c r="T3940" s="61">
        <f t="shared" si="3399"/>
        <v>182.24600000000001</v>
      </c>
      <c r="U3940" s="61">
        <f t="shared" si="3399"/>
        <v>122.39</v>
      </c>
      <c r="V3940" s="61">
        <f t="shared" si="3399"/>
        <v>69.2</v>
      </c>
      <c r="W3940" s="61">
        <f t="shared" si="3399"/>
        <v>65.352999999999994</v>
      </c>
      <c r="X3940" s="61">
        <f t="shared" si="3399"/>
        <v>67.593000000000004</v>
      </c>
      <c r="Y3940" s="61">
        <f t="shared" si="3399"/>
        <v>61.158999999999999</v>
      </c>
      <c r="Z3940" s="61">
        <f t="shared" si="3399"/>
        <v>83.75</v>
      </c>
      <c r="AA3940" s="61">
        <f t="shared" si="3399"/>
        <v>116.946</v>
      </c>
      <c r="AB3940" s="61">
        <f t="shared" si="3399"/>
        <v>149.62200000000001</v>
      </c>
    </row>
    <row r="3941" spans="1:28" ht="16.5" hidden="1" thickBot="1" x14ac:dyDescent="0.3">
      <c r="A3941" s="202" t="s">
        <v>12</v>
      </c>
      <c r="B3941" s="353" t="s">
        <v>291</v>
      </c>
      <c r="C3941" s="354"/>
      <c r="D3941" s="179">
        <f>D3930</f>
        <v>41292</v>
      </c>
      <c r="E3941" s="179">
        <f t="shared" si="3425"/>
        <v>49015</v>
      </c>
      <c r="F3941" s="179">
        <f t="shared" si="3425"/>
        <v>40604</v>
      </c>
      <c r="G3941" s="179">
        <f t="shared" si="3425"/>
        <v>36821</v>
      </c>
      <c r="H3941" s="179">
        <f t="shared" si="3425"/>
        <v>36328</v>
      </c>
      <c r="I3941" s="179">
        <f t="shared" si="3425"/>
        <v>32522</v>
      </c>
      <c r="J3941" s="179">
        <f t="shared" si="3425"/>
        <v>36578</v>
      </c>
      <c r="K3941" s="179">
        <f t="shared" si="3425"/>
        <v>38662</v>
      </c>
      <c r="L3941" s="179">
        <f t="shared" si="3425"/>
        <v>33674</v>
      </c>
      <c r="M3941" s="179">
        <f t="shared" si="3425"/>
        <v>29482</v>
      </c>
      <c r="N3941" s="179">
        <f t="shared" si="3425"/>
        <v>32588</v>
      </c>
      <c r="O3941" s="179">
        <f t="shared" si="3425"/>
        <v>56129</v>
      </c>
      <c r="P3941" s="207">
        <v>2029</v>
      </c>
      <c r="Q3941" s="61">
        <f t="shared" si="3401"/>
        <v>41.292000000000002</v>
      </c>
      <c r="R3941" s="61">
        <f t="shared" si="3401"/>
        <v>49.015000000000001</v>
      </c>
      <c r="S3941" s="61">
        <f t="shared" si="3401"/>
        <v>40.603999999999999</v>
      </c>
      <c r="T3941" s="61">
        <f t="shared" si="3399"/>
        <v>36.820999999999998</v>
      </c>
      <c r="U3941" s="61">
        <f t="shared" si="3399"/>
        <v>36.328000000000003</v>
      </c>
      <c r="V3941" s="61">
        <f t="shared" si="3399"/>
        <v>32.521999999999998</v>
      </c>
      <c r="W3941" s="61">
        <f t="shared" si="3399"/>
        <v>36.578000000000003</v>
      </c>
      <c r="X3941" s="61">
        <f t="shared" si="3399"/>
        <v>38.661999999999999</v>
      </c>
      <c r="Y3941" s="61">
        <f t="shared" si="3399"/>
        <v>33.673999999999999</v>
      </c>
      <c r="Z3941" s="61">
        <f t="shared" si="3399"/>
        <v>29.481999999999999</v>
      </c>
      <c r="AA3941" s="61">
        <f t="shared" si="3399"/>
        <v>32.588000000000001</v>
      </c>
      <c r="AB3941" s="61">
        <f t="shared" si="3399"/>
        <v>56.128999999999998</v>
      </c>
    </row>
    <row r="3942" spans="1:28" ht="33" hidden="1" customHeight="1" thickBot="1" x14ac:dyDescent="0.3">
      <c r="A3942" s="202" t="s">
        <v>13</v>
      </c>
      <c r="B3942" s="344" t="s">
        <v>292</v>
      </c>
      <c r="C3942" s="345"/>
      <c r="D3942" s="180">
        <f>D3940-D3941</f>
        <v>96029</v>
      </c>
      <c r="E3942" s="180">
        <f t="shared" ref="E3942:O3942" si="3426">E3940-E3941</f>
        <v>87609</v>
      </c>
      <c r="F3942" s="180">
        <f t="shared" si="3426"/>
        <v>50401</v>
      </c>
      <c r="G3942" s="180">
        <f t="shared" si="3426"/>
        <v>145425</v>
      </c>
      <c r="H3942" s="180">
        <f t="shared" si="3426"/>
        <v>86062</v>
      </c>
      <c r="I3942" s="180">
        <f t="shared" si="3426"/>
        <v>36678</v>
      </c>
      <c r="J3942" s="180">
        <f t="shared" si="3426"/>
        <v>28775</v>
      </c>
      <c r="K3942" s="180">
        <f t="shared" si="3426"/>
        <v>28931</v>
      </c>
      <c r="L3942" s="180">
        <f t="shared" si="3426"/>
        <v>27485</v>
      </c>
      <c r="M3942" s="180">
        <f t="shared" si="3426"/>
        <v>54268</v>
      </c>
      <c r="N3942" s="180">
        <f t="shared" si="3426"/>
        <v>84358</v>
      </c>
      <c r="O3942" s="180">
        <f t="shared" si="3426"/>
        <v>93493</v>
      </c>
      <c r="P3942" s="207">
        <v>2029</v>
      </c>
      <c r="Q3942" s="61">
        <f t="shared" si="3401"/>
        <v>96.028999999999996</v>
      </c>
      <c r="R3942" s="61">
        <f t="shared" si="3401"/>
        <v>87.608999999999995</v>
      </c>
      <c r="S3942" s="61">
        <f t="shared" si="3401"/>
        <v>50.401000000000003</v>
      </c>
      <c r="T3942" s="61">
        <f t="shared" si="3399"/>
        <v>145.42500000000001</v>
      </c>
      <c r="U3942" s="61">
        <f t="shared" si="3399"/>
        <v>86.061999999999998</v>
      </c>
      <c r="V3942" s="61">
        <f t="shared" si="3399"/>
        <v>36.677999999999997</v>
      </c>
      <c r="W3942" s="61">
        <f t="shared" si="3399"/>
        <v>28.774999999999999</v>
      </c>
      <c r="X3942" s="61">
        <f t="shared" si="3399"/>
        <v>28.931000000000001</v>
      </c>
      <c r="Y3942" s="61">
        <f t="shared" si="3399"/>
        <v>27.484999999999999</v>
      </c>
      <c r="Z3942" s="61">
        <f t="shared" si="3399"/>
        <v>54.268000000000001</v>
      </c>
      <c r="AA3942" s="61">
        <f t="shared" si="3399"/>
        <v>84.358000000000004</v>
      </c>
      <c r="AB3942" s="61">
        <f t="shared" si="3399"/>
        <v>93.492999999999995</v>
      </c>
    </row>
    <row r="3943" spans="1:28" ht="36" hidden="1" customHeight="1" thickBot="1" x14ac:dyDescent="0.3">
      <c r="A3943" s="202" t="s">
        <v>14</v>
      </c>
      <c r="B3943" s="344" t="s">
        <v>27</v>
      </c>
      <c r="C3943" s="345"/>
      <c r="D3943" s="181">
        <f>D3942/D3940</f>
        <v>0.69930309275347546</v>
      </c>
      <c r="E3943" s="181">
        <f t="shared" ref="E3943:O3943" si="3427">E3942/E3940</f>
        <v>0.64124165593160787</v>
      </c>
      <c r="F3943" s="181">
        <f t="shared" si="3427"/>
        <v>0.55382671281797702</v>
      </c>
      <c r="G3943" s="181">
        <f t="shared" si="3427"/>
        <v>0.79795990035446596</v>
      </c>
      <c r="H3943" s="181">
        <f t="shared" si="3427"/>
        <v>0.70317836424544489</v>
      </c>
      <c r="I3943" s="181">
        <f t="shared" si="3427"/>
        <v>0.530028901734104</v>
      </c>
      <c r="J3943" s="181">
        <f t="shared" si="3427"/>
        <v>0.4403011338423638</v>
      </c>
      <c r="K3943" s="181">
        <f t="shared" si="3427"/>
        <v>0.42801769413992574</v>
      </c>
      <c r="L3943" s="181">
        <f t="shared" si="3427"/>
        <v>0.44940237740970257</v>
      </c>
      <c r="M3943" s="181">
        <f t="shared" si="3427"/>
        <v>0.64797611940298505</v>
      </c>
      <c r="N3943" s="181">
        <f t="shared" si="3427"/>
        <v>0.72134147384262826</v>
      </c>
      <c r="O3943" s="181">
        <f t="shared" si="3427"/>
        <v>0.62486131718597537</v>
      </c>
      <c r="P3943" s="207">
        <v>2029</v>
      </c>
      <c r="Q3943" s="61">
        <f t="shared" si="3401"/>
        <v>6.9930309275347544E-4</v>
      </c>
      <c r="R3943" s="61">
        <f t="shared" si="3401"/>
        <v>6.4124165593160783E-4</v>
      </c>
      <c r="S3943" s="61">
        <f t="shared" si="3401"/>
        <v>5.5382671281797705E-4</v>
      </c>
      <c r="T3943" s="61">
        <f t="shared" si="3399"/>
        <v>7.97959900354466E-4</v>
      </c>
      <c r="U3943" s="61">
        <f t="shared" si="3399"/>
        <v>7.0317836424544484E-4</v>
      </c>
      <c r="V3943" s="61">
        <f t="shared" si="3399"/>
        <v>5.3002890173410404E-4</v>
      </c>
      <c r="W3943" s="61">
        <f t="shared" si="3399"/>
        <v>4.4030113384236383E-4</v>
      </c>
      <c r="X3943" s="61">
        <f t="shared" si="3399"/>
        <v>4.2801769413992576E-4</v>
      </c>
      <c r="Y3943" s="61">
        <f t="shared" si="3399"/>
        <v>4.4940237740970256E-4</v>
      </c>
      <c r="Z3943" s="61">
        <f t="shared" si="3399"/>
        <v>6.4797611940298509E-4</v>
      </c>
      <c r="AA3943" s="61">
        <f t="shared" si="3399"/>
        <v>7.2134147384262824E-4</v>
      </c>
      <c r="AB3943" s="61">
        <f t="shared" si="3399"/>
        <v>6.2486131718597539E-4</v>
      </c>
    </row>
    <row r="3944" spans="1:28" ht="81.75" hidden="1" customHeight="1" thickBot="1" x14ac:dyDescent="0.3">
      <c r="A3944" s="202" t="s">
        <v>28</v>
      </c>
      <c r="B3944" s="344" t="s">
        <v>29</v>
      </c>
      <c r="C3944" s="345"/>
      <c r="D3944" s="187">
        <f t="shared" ref="D3944:O3944" si="3428">D3845</f>
        <v>4.7964316533714424</v>
      </c>
      <c r="E3944" s="187">
        <f t="shared" si="3428"/>
        <v>4.7964316533714424</v>
      </c>
      <c r="F3944" s="187">
        <f t="shared" si="3428"/>
        <v>4.7964316533714424</v>
      </c>
      <c r="G3944" s="187">
        <f t="shared" si="3428"/>
        <v>4.7964316533714424</v>
      </c>
      <c r="H3944" s="187">
        <f t="shared" si="3428"/>
        <v>4.7964316533714424</v>
      </c>
      <c r="I3944" s="187">
        <f t="shared" si="3428"/>
        <v>4.7964316533714424</v>
      </c>
      <c r="J3944" s="187">
        <f t="shared" si="3428"/>
        <v>4.7964316533714424</v>
      </c>
      <c r="K3944" s="187">
        <f t="shared" si="3428"/>
        <v>4.7964316533714424</v>
      </c>
      <c r="L3944" s="187">
        <f t="shared" si="3428"/>
        <v>4.7964316533714424</v>
      </c>
      <c r="M3944" s="187">
        <f t="shared" si="3428"/>
        <v>4.7964316533714424</v>
      </c>
      <c r="N3944" s="187">
        <f t="shared" si="3428"/>
        <v>4.7964316533714424</v>
      </c>
      <c r="O3944" s="187">
        <f t="shared" si="3428"/>
        <v>4.7964316533714424</v>
      </c>
      <c r="P3944" s="207">
        <v>2029</v>
      </c>
      <c r="Q3944" s="61">
        <f t="shared" si="3401"/>
        <v>4.7964316533714423E-3</v>
      </c>
      <c r="R3944" s="61">
        <f t="shared" si="3401"/>
        <v>4.7964316533714423E-3</v>
      </c>
      <c r="S3944" s="61">
        <f t="shared" si="3401"/>
        <v>4.7964316533714423E-3</v>
      </c>
      <c r="T3944" s="61">
        <f t="shared" si="3399"/>
        <v>4.7964316533714423E-3</v>
      </c>
      <c r="U3944" s="61">
        <f t="shared" si="3399"/>
        <v>4.7964316533714423E-3</v>
      </c>
      <c r="V3944" s="61">
        <f t="shared" si="3399"/>
        <v>4.7964316533714423E-3</v>
      </c>
      <c r="W3944" s="61">
        <f t="shared" si="3399"/>
        <v>4.7964316533714423E-3</v>
      </c>
      <c r="X3944" s="61">
        <f t="shared" si="3399"/>
        <v>4.7964316533714423E-3</v>
      </c>
      <c r="Y3944" s="61">
        <f t="shared" si="3399"/>
        <v>4.7964316533714423E-3</v>
      </c>
      <c r="Z3944" s="61">
        <f t="shared" si="3399"/>
        <v>4.7964316533714423E-3</v>
      </c>
      <c r="AA3944" s="61">
        <f t="shared" si="3399"/>
        <v>4.7964316533714423E-3</v>
      </c>
      <c r="AB3944" s="61">
        <f t="shared" si="3399"/>
        <v>4.7964316533714423E-3</v>
      </c>
    </row>
    <row r="3945" spans="1:28" ht="51" hidden="1" customHeight="1" thickBot="1" x14ac:dyDescent="0.3">
      <c r="A3945" s="202" t="s">
        <v>30</v>
      </c>
      <c r="B3945" s="344" t="s">
        <v>31</v>
      </c>
      <c r="C3945" s="345"/>
      <c r="D3945" s="182">
        <f>D3934</f>
        <v>0.56824926598012848</v>
      </c>
      <c r="E3945" s="182">
        <f t="shared" ref="E3945:O3945" si="3429">E3934</f>
        <v>0.51018782915826089</v>
      </c>
      <c r="F3945" s="182">
        <f t="shared" si="3429"/>
        <v>0.42277288604463004</v>
      </c>
      <c r="G3945" s="182">
        <f t="shared" si="3429"/>
        <v>0.66690607358111897</v>
      </c>
      <c r="H3945" s="182">
        <f t="shared" si="3429"/>
        <v>0.5721245374720979</v>
      </c>
      <c r="I3945" s="182">
        <f t="shared" si="3429"/>
        <v>0.39897507496075701</v>
      </c>
      <c r="J3945" s="182">
        <f t="shared" si="3429"/>
        <v>0.30924730706901682</v>
      </c>
      <c r="K3945" s="182">
        <f t="shared" si="3429"/>
        <v>0.29696386736657876</v>
      </c>
      <c r="L3945" s="182">
        <f t="shared" si="3429"/>
        <v>0.31834855063635559</v>
      </c>
      <c r="M3945" s="182">
        <f t="shared" si="3429"/>
        <v>0.51692229262963807</v>
      </c>
      <c r="N3945" s="182">
        <f t="shared" si="3429"/>
        <v>0.59028764706928127</v>
      </c>
      <c r="O3945" s="182">
        <f t="shared" si="3429"/>
        <v>0.49380749041262839</v>
      </c>
      <c r="P3945" s="207">
        <v>2029</v>
      </c>
      <c r="Q3945" s="61">
        <f t="shared" si="3401"/>
        <v>5.6824926598012849E-4</v>
      </c>
      <c r="R3945" s="61">
        <f t="shared" si="3401"/>
        <v>5.1018782915826088E-4</v>
      </c>
      <c r="S3945" s="61">
        <f t="shared" si="3401"/>
        <v>4.2277288604463005E-4</v>
      </c>
      <c r="T3945" s="61">
        <f t="shared" si="3399"/>
        <v>6.6690607358111894E-4</v>
      </c>
      <c r="U3945" s="61">
        <f t="shared" si="3399"/>
        <v>5.7212453747209789E-4</v>
      </c>
      <c r="V3945" s="61">
        <f t="shared" si="3399"/>
        <v>3.9897507496075704E-4</v>
      </c>
      <c r="W3945" s="61">
        <f t="shared" si="3399"/>
        <v>3.0924730706901682E-4</v>
      </c>
      <c r="X3945" s="61">
        <f t="shared" si="3399"/>
        <v>2.9696386736657876E-4</v>
      </c>
      <c r="Y3945" s="61">
        <f t="shared" si="3399"/>
        <v>3.1834855063635561E-4</v>
      </c>
      <c r="Z3945" s="61">
        <f t="shared" si="3399"/>
        <v>5.1692229262963803E-4</v>
      </c>
      <c r="AA3945" s="61">
        <f t="shared" si="3399"/>
        <v>5.9028764706928129E-4</v>
      </c>
      <c r="AB3945" s="61">
        <f t="shared" si="3399"/>
        <v>4.9380749041262845E-4</v>
      </c>
    </row>
    <row r="3946" spans="1:28" ht="83.25" hidden="1" customHeight="1" thickBot="1" x14ac:dyDescent="0.3">
      <c r="A3946" s="202" t="s">
        <v>32</v>
      </c>
      <c r="B3946" s="344" t="s">
        <v>33</v>
      </c>
      <c r="C3946" s="345"/>
      <c r="D3946" s="183">
        <f>ROUND(D3945*D3940,0)</f>
        <v>78033</v>
      </c>
      <c r="E3946" s="183">
        <f t="shared" ref="E3946:F3946" si="3430">ROUND(E3945*E3940,0)</f>
        <v>69704</v>
      </c>
      <c r="F3946" s="183">
        <f t="shared" si="3430"/>
        <v>38474</v>
      </c>
      <c r="G3946" s="183">
        <f>ROUND(G3945*G3940,0)</f>
        <v>121541</v>
      </c>
      <c r="H3946" s="183">
        <f t="shared" ref="H3946:O3946" si="3431">ROUND(H3945*H3940,0)</f>
        <v>70022</v>
      </c>
      <c r="I3946" s="183">
        <f t="shared" si="3431"/>
        <v>27609</v>
      </c>
      <c r="J3946" s="183">
        <f t="shared" si="3431"/>
        <v>20210</v>
      </c>
      <c r="K3946" s="183">
        <f t="shared" si="3431"/>
        <v>20073</v>
      </c>
      <c r="L3946" s="183">
        <f t="shared" si="3431"/>
        <v>19470</v>
      </c>
      <c r="M3946" s="183">
        <f t="shared" si="3431"/>
        <v>43292</v>
      </c>
      <c r="N3946" s="183">
        <f t="shared" si="3431"/>
        <v>69032</v>
      </c>
      <c r="O3946" s="183">
        <f t="shared" si="3431"/>
        <v>73884</v>
      </c>
      <c r="P3946" s="207">
        <v>2029</v>
      </c>
      <c r="Q3946" s="61">
        <f t="shared" si="3401"/>
        <v>78.033000000000001</v>
      </c>
      <c r="R3946" s="61">
        <f t="shared" si="3401"/>
        <v>69.703999999999994</v>
      </c>
      <c r="S3946" s="61">
        <f t="shared" si="3401"/>
        <v>38.473999999999997</v>
      </c>
      <c r="T3946" s="61">
        <f t="shared" si="3399"/>
        <v>121.541</v>
      </c>
      <c r="U3946" s="61">
        <f t="shared" si="3399"/>
        <v>70.022000000000006</v>
      </c>
      <c r="V3946" s="61">
        <f t="shared" si="3399"/>
        <v>27.609000000000002</v>
      </c>
      <c r="W3946" s="61">
        <f t="shared" si="3399"/>
        <v>20.21</v>
      </c>
      <c r="X3946" s="61">
        <f t="shared" si="3399"/>
        <v>20.073</v>
      </c>
      <c r="Y3946" s="61">
        <f t="shared" si="3399"/>
        <v>19.47</v>
      </c>
      <c r="Z3946" s="61">
        <f t="shared" si="3399"/>
        <v>43.292000000000002</v>
      </c>
      <c r="AA3946" s="61">
        <f t="shared" si="3399"/>
        <v>69.031999999999996</v>
      </c>
      <c r="AB3946" s="61">
        <f t="shared" si="3399"/>
        <v>73.884</v>
      </c>
    </row>
    <row r="3947" spans="1:28" ht="53.25" hidden="1" customHeight="1" thickBot="1" x14ac:dyDescent="0.3">
      <c r="A3947" s="202" t="s">
        <v>34</v>
      </c>
      <c r="B3947" s="344" t="s">
        <v>35</v>
      </c>
      <c r="C3947" s="345"/>
      <c r="D3947" s="184">
        <f>D3944*D3946</f>
        <v>374279.95120753377</v>
      </c>
      <c r="E3947" s="185">
        <f t="shared" ref="E3947:O3947" si="3432">E3944*E3946</f>
        <v>334330.47196660301</v>
      </c>
      <c r="F3947" s="185">
        <f t="shared" si="3432"/>
        <v>184537.91143181288</v>
      </c>
      <c r="G3947" s="185">
        <f t="shared" si="3432"/>
        <v>582963.09958241845</v>
      </c>
      <c r="H3947" s="185">
        <f t="shared" si="3432"/>
        <v>335855.73723237513</v>
      </c>
      <c r="I3947" s="185">
        <f t="shared" si="3432"/>
        <v>132424.68151793216</v>
      </c>
      <c r="J3947" s="185">
        <f t="shared" si="3432"/>
        <v>96935.883714636846</v>
      </c>
      <c r="K3947" s="185">
        <f t="shared" si="3432"/>
        <v>96278.772578124961</v>
      </c>
      <c r="L3947" s="185">
        <f t="shared" si="3432"/>
        <v>93386.524291141977</v>
      </c>
      <c r="M3947" s="185">
        <f t="shared" si="3432"/>
        <v>207647.1191377565</v>
      </c>
      <c r="N3947" s="185">
        <f t="shared" si="3432"/>
        <v>331107.26989553741</v>
      </c>
      <c r="O3947" s="186">
        <f t="shared" si="3432"/>
        <v>354379.55627769564</v>
      </c>
      <c r="P3947" s="207">
        <v>2029</v>
      </c>
      <c r="Q3947" s="61">
        <f t="shared" si="3401"/>
        <v>374.27995120753377</v>
      </c>
      <c r="R3947" s="61">
        <f t="shared" si="3401"/>
        <v>334.330471966603</v>
      </c>
      <c r="S3947" s="61">
        <f t="shared" si="3401"/>
        <v>184.53791143181289</v>
      </c>
      <c r="T3947" s="61">
        <f t="shared" si="3401"/>
        <v>582.96309958241841</v>
      </c>
      <c r="U3947" s="61">
        <f t="shared" si="3401"/>
        <v>335.85573723237513</v>
      </c>
      <c r="V3947" s="61">
        <f t="shared" si="3401"/>
        <v>132.42468151793216</v>
      </c>
      <c r="W3947" s="61">
        <f t="shared" si="3401"/>
        <v>96.935883714636844</v>
      </c>
      <c r="X3947" s="61">
        <f t="shared" si="3401"/>
        <v>96.278772578124958</v>
      </c>
      <c r="Y3947" s="61">
        <f t="shared" si="3401"/>
        <v>93.386524291141981</v>
      </c>
      <c r="Z3947" s="61">
        <f t="shared" si="3401"/>
        <v>207.6471191377565</v>
      </c>
      <c r="AA3947" s="61">
        <f t="shared" si="3401"/>
        <v>331.1072698955374</v>
      </c>
      <c r="AB3947" s="61">
        <f t="shared" si="3401"/>
        <v>354.37955627769566</v>
      </c>
    </row>
    <row r="3948" spans="1:28" ht="48.75" hidden="1" customHeight="1" thickBot="1" x14ac:dyDescent="0.3">
      <c r="A3948" s="202" t="s">
        <v>36</v>
      </c>
      <c r="B3948" s="344" t="s">
        <v>37</v>
      </c>
      <c r="C3948" s="345"/>
      <c r="D3948" s="184">
        <f>ROUND(D3947*0.9,2)</f>
        <v>336851.96</v>
      </c>
      <c r="E3948" s="185">
        <f t="shared" ref="E3948:O3948" si="3433">ROUND(E3947*0.9,2)</f>
        <v>300897.42</v>
      </c>
      <c r="F3948" s="185">
        <f t="shared" si="3433"/>
        <v>166084.12</v>
      </c>
      <c r="G3948" s="185">
        <f t="shared" si="3433"/>
        <v>524666.79</v>
      </c>
      <c r="H3948" s="185">
        <f t="shared" si="3433"/>
        <v>302270.15999999997</v>
      </c>
      <c r="I3948" s="185">
        <f t="shared" si="3433"/>
        <v>119182.21</v>
      </c>
      <c r="J3948" s="185">
        <f t="shared" si="3433"/>
        <v>87242.3</v>
      </c>
      <c r="K3948" s="185">
        <f t="shared" si="3433"/>
        <v>86650.9</v>
      </c>
      <c r="L3948" s="185">
        <f t="shared" si="3433"/>
        <v>84047.87</v>
      </c>
      <c r="M3948" s="185">
        <f t="shared" si="3433"/>
        <v>186882.41</v>
      </c>
      <c r="N3948" s="185">
        <f t="shared" si="3433"/>
        <v>297996.53999999998</v>
      </c>
      <c r="O3948" s="186">
        <f t="shared" si="3433"/>
        <v>318941.59999999998</v>
      </c>
      <c r="P3948" s="207">
        <v>2029</v>
      </c>
      <c r="Q3948" s="61">
        <f t="shared" si="3401"/>
        <v>336.85196000000002</v>
      </c>
      <c r="R3948" s="61">
        <f t="shared" si="3401"/>
        <v>300.89742000000001</v>
      </c>
      <c r="S3948" s="61">
        <f t="shared" si="3401"/>
        <v>166.08411999999998</v>
      </c>
      <c r="T3948" s="61">
        <f t="shared" si="3401"/>
        <v>524.66678999999999</v>
      </c>
      <c r="U3948" s="61">
        <f t="shared" si="3401"/>
        <v>302.27015999999998</v>
      </c>
      <c r="V3948" s="61">
        <f t="shared" si="3401"/>
        <v>119.18221000000001</v>
      </c>
      <c r="W3948" s="61">
        <f t="shared" si="3401"/>
        <v>87.2423</v>
      </c>
      <c r="X3948" s="61">
        <f t="shared" si="3401"/>
        <v>86.650899999999993</v>
      </c>
      <c r="Y3948" s="61">
        <f t="shared" si="3401"/>
        <v>84.047869999999989</v>
      </c>
      <c r="Z3948" s="61">
        <f t="shared" si="3401"/>
        <v>186.88240999999999</v>
      </c>
      <c r="AA3948" s="61">
        <f t="shared" si="3401"/>
        <v>297.99653999999998</v>
      </c>
      <c r="AB3948" s="61">
        <f t="shared" si="3401"/>
        <v>318.94159999999999</v>
      </c>
    </row>
    <row r="3949" spans="1:28" ht="21" hidden="1" customHeight="1" thickBot="1" x14ac:dyDescent="0.3">
      <c r="A3949" s="346" t="str">
        <f>A3938</f>
        <v>Объект 40:</v>
      </c>
      <c r="B3949" s="347"/>
      <c r="C3949" s="43"/>
      <c r="D3949" s="348" t="str">
        <f>D3938</f>
        <v>Ячейка № 11 2-е Донское</v>
      </c>
      <c r="E3949" s="349"/>
      <c r="F3949" s="349"/>
      <c r="G3949" s="349"/>
      <c r="H3949" s="349"/>
      <c r="I3949" s="349"/>
      <c r="J3949" s="349"/>
      <c r="K3949" s="349"/>
      <c r="L3949" s="349"/>
      <c r="M3949" s="349"/>
      <c r="N3949" s="349"/>
      <c r="O3949" s="350"/>
      <c r="P3949" s="207">
        <v>2030</v>
      </c>
      <c r="Q3949" s="61" t="e">
        <f t="shared" si="3401"/>
        <v>#VALUE!</v>
      </c>
      <c r="R3949" s="61">
        <f t="shared" si="3401"/>
        <v>0</v>
      </c>
      <c r="S3949" s="61">
        <f t="shared" si="3401"/>
        <v>0</v>
      </c>
      <c r="T3949" s="61">
        <f t="shared" si="3401"/>
        <v>0</v>
      </c>
      <c r="U3949" s="61">
        <f t="shared" si="3401"/>
        <v>0</v>
      </c>
      <c r="V3949" s="61">
        <f t="shared" si="3401"/>
        <v>0</v>
      </c>
      <c r="W3949" s="61">
        <f t="shared" si="3401"/>
        <v>0</v>
      </c>
      <c r="X3949" s="61">
        <f t="shared" si="3401"/>
        <v>0</v>
      </c>
      <c r="Y3949" s="61">
        <f t="shared" si="3401"/>
        <v>0</v>
      </c>
      <c r="Z3949" s="61">
        <f t="shared" si="3401"/>
        <v>0</v>
      </c>
      <c r="AA3949" s="61">
        <f t="shared" si="3401"/>
        <v>0</v>
      </c>
      <c r="AB3949" s="61">
        <f t="shared" si="3401"/>
        <v>0</v>
      </c>
    </row>
    <row r="3950" spans="1:28" ht="16.5" hidden="1" thickBot="1" x14ac:dyDescent="0.3">
      <c r="A3950" s="351" t="s">
        <v>301</v>
      </c>
      <c r="B3950" s="352"/>
      <c r="C3950" s="352"/>
      <c r="D3950" s="352"/>
      <c r="E3950" s="352"/>
      <c r="F3950" s="352"/>
      <c r="G3950" s="352"/>
      <c r="H3950" s="352"/>
      <c r="I3950" s="352"/>
      <c r="J3950" s="352"/>
      <c r="K3950" s="352"/>
      <c r="L3950" s="352"/>
      <c r="M3950" s="352"/>
      <c r="N3950" s="352"/>
      <c r="O3950" s="352"/>
      <c r="P3950" s="207">
        <v>2030</v>
      </c>
      <c r="Q3950" s="61">
        <f t="shared" si="3401"/>
        <v>0</v>
      </c>
      <c r="R3950" s="61">
        <f t="shared" si="3401"/>
        <v>0</v>
      </c>
      <c r="S3950" s="61">
        <f t="shared" si="3401"/>
        <v>0</v>
      </c>
      <c r="T3950" s="61">
        <f t="shared" si="3401"/>
        <v>0</v>
      </c>
      <c r="U3950" s="61">
        <f t="shared" si="3401"/>
        <v>0</v>
      </c>
      <c r="V3950" s="61">
        <f t="shared" si="3401"/>
        <v>0</v>
      </c>
      <c r="W3950" s="61">
        <f t="shared" si="3401"/>
        <v>0</v>
      </c>
      <c r="X3950" s="61">
        <f t="shared" si="3401"/>
        <v>0</v>
      </c>
      <c r="Y3950" s="61">
        <f t="shared" si="3401"/>
        <v>0</v>
      </c>
      <c r="Z3950" s="61">
        <f t="shared" si="3401"/>
        <v>0</v>
      </c>
      <c r="AA3950" s="61">
        <f t="shared" si="3401"/>
        <v>0</v>
      </c>
      <c r="AB3950" s="61">
        <f t="shared" si="3401"/>
        <v>0</v>
      </c>
    </row>
    <row r="3951" spans="1:28" s="41" customFormat="1" ht="29.25" hidden="1" customHeight="1" thickBot="1" x14ac:dyDescent="0.3">
      <c r="A3951" s="202" t="s">
        <v>11</v>
      </c>
      <c r="B3951" s="344" t="s">
        <v>293</v>
      </c>
      <c r="C3951" s="345"/>
      <c r="D3951" s="179">
        <f>D3940</f>
        <v>137321</v>
      </c>
      <c r="E3951" s="179">
        <f t="shared" ref="E3951:O3952" si="3434">E3940</f>
        <v>136624</v>
      </c>
      <c r="F3951" s="179">
        <f t="shared" si="3434"/>
        <v>91005</v>
      </c>
      <c r="G3951" s="179">
        <f t="shared" si="3434"/>
        <v>182246</v>
      </c>
      <c r="H3951" s="179">
        <f t="shared" si="3434"/>
        <v>122390</v>
      </c>
      <c r="I3951" s="179">
        <f t="shared" si="3434"/>
        <v>69200</v>
      </c>
      <c r="J3951" s="179">
        <f t="shared" si="3434"/>
        <v>65353</v>
      </c>
      <c r="K3951" s="179">
        <f t="shared" si="3434"/>
        <v>67593</v>
      </c>
      <c r="L3951" s="179">
        <f t="shared" si="3434"/>
        <v>61159</v>
      </c>
      <c r="M3951" s="179">
        <f t="shared" si="3434"/>
        <v>83750</v>
      </c>
      <c r="N3951" s="179">
        <f t="shared" si="3434"/>
        <v>116946</v>
      </c>
      <c r="O3951" s="179">
        <f t="shared" si="3434"/>
        <v>149622</v>
      </c>
      <c r="P3951" s="207">
        <v>2030</v>
      </c>
      <c r="Q3951" s="61">
        <f t="shared" si="3401"/>
        <v>137.321</v>
      </c>
      <c r="R3951" s="61">
        <f t="shared" si="3401"/>
        <v>136.624</v>
      </c>
      <c r="S3951" s="61">
        <f t="shared" si="3401"/>
        <v>91.004999999999995</v>
      </c>
      <c r="T3951" s="61">
        <f t="shared" si="3401"/>
        <v>182.24600000000001</v>
      </c>
      <c r="U3951" s="61">
        <f t="shared" si="3401"/>
        <v>122.39</v>
      </c>
      <c r="V3951" s="61">
        <f t="shared" si="3401"/>
        <v>69.2</v>
      </c>
      <c r="W3951" s="61">
        <f t="shared" si="3401"/>
        <v>65.352999999999994</v>
      </c>
      <c r="X3951" s="61">
        <f t="shared" si="3401"/>
        <v>67.593000000000004</v>
      </c>
      <c r="Y3951" s="61">
        <f t="shared" si="3401"/>
        <v>61.158999999999999</v>
      </c>
      <c r="Z3951" s="61">
        <f t="shared" si="3401"/>
        <v>83.75</v>
      </c>
      <c r="AA3951" s="61">
        <f t="shared" si="3401"/>
        <v>116.946</v>
      </c>
      <c r="AB3951" s="61">
        <f t="shared" si="3401"/>
        <v>149.62200000000001</v>
      </c>
    </row>
    <row r="3952" spans="1:28" ht="16.5" hidden="1" thickBot="1" x14ac:dyDescent="0.3">
      <c r="A3952" s="202" t="s">
        <v>12</v>
      </c>
      <c r="B3952" s="353" t="s">
        <v>291</v>
      </c>
      <c r="C3952" s="354"/>
      <c r="D3952" s="179">
        <f>D3941</f>
        <v>41292</v>
      </c>
      <c r="E3952" s="179">
        <f t="shared" si="3434"/>
        <v>49015</v>
      </c>
      <c r="F3952" s="179">
        <f t="shared" si="3434"/>
        <v>40604</v>
      </c>
      <c r="G3952" s="179">
        <f t="shared" si="3434"/>
        <v>36821</v>
      </c>
      <c r="H3952" s="179">
        <f t="shared" si="3434"/>
        <v>36328</v>
      </c>
      <c r="I3952" s="179">
        <f t="shared" si="3434"/>
        <v>32522</v>
      </c>
      <c r="J3952" s="179">
        <f t="shared" si="3434"/>
        <v>36578</v>
      </c>
      <c r="K3952" s="179">
        <f t="shared" si="3434"/>
        <v>38662</v>
      </c>
      <c r="L3952" s="179">
        <f t="shared" si="3434"/>
        <v>33674</v>
      </c>
      <c r="M3952" s="179">
        <f t="shared" si="3434"/>
        <v>29482</v>
      </c>
      <c r="N3952" s="179">
        <f t="shared" si="3434"/>
        <v>32588</v>
      </c>
      <c r="O3952" s="179">
        <f t="shared" si="3434"/>
        <v>56129</v>
      </c>
      <c r="P3952" s="207">
        <v>2030</v>
      </c>
      <c r="Q3952" s="61">
        <f t="shared" si="3401"/>
        <v>41.292000000000002</v>
      </c>
      <c r="R3952" s="61">
        <f t="shared" si="3401"/>
        <v>49.015000000000001</v>
      </c>
      <c r="S3952" s="61">
        <f t="shared" si="3401"/>
        <v>40.603999999999999</v>
      </c>
      <c r="T3952" s="61">
        <f t="shared" si="3401"/>
        <v>36.820999999999998</v>
      </c>
      <c r="U3952" s="61">
        <f t="shared" si="3401"/>
        <v>36.328000000000003</v>
      </c>
      <c r="V3952" s="61">
        <f t="shared" si="3401"/>
        <v>32.521999999999998</v>
      </c>
      <c r="W3952" s="61">
        <f t="shared" si="3401"/>
        <v>36.578000000000003</v>
      </c>
      <c r="X3952" s="61">
        <f t="shared" si="3401"/>
        <v>38.661999999999999</v>
      </c>
      <c r="Y3952" s="61">
        <f t="shared" si="3401"/>
        <v>33.673999999999999</v>
      </c>
      <c r="Z3952" s="61">
        <f t="shared" si="3401"/>
        <v>29.481999999999999</v>
      </c>
      <c r="AA3952" s="61">
        <f t="shared" si="3401"/>
        <v>32.588000000000001</v>
      </c>
      <c r="AB3952" s="61">
        <f t="shared" si="3401"/>
        <v>56.128999999999998</v>
      </c>
    </row>
    <row r="3953" spans="1:28" ht="33" hidden="1" customHeight="1" thickBot="1" x14ac:dyDescent="0.3">
      <c r="A3953" s="202" t="s">
        <v>13</v>
      </c>
      <c r="B3953" s="344" t="s">
        <v>292</v>
      </c>
      <c r="C3953" s="345"/>
      <c r="D3953" s="180">
        <f>D3951-D3952</f>
        <v>96029</v>
      </c>
      <c r="E3953" s="180">
        <f t="shared" ref="E3953:O3953" si="3435">E3951-E3952</f>
        <v>87609</v>
      </c>
      <c r="F3953" s="180">
        <f t="shared" si="3435"/>
        <v>50401</v>
      </c>
      <c r="G3953" s="180">
        <f t="shared" si="3435"/>
        <v>145425</v>
      </c>
      <c r="H3953" s="180">
        <f t="shared" si="3435"/>
        <v>86062</v>
      </c>
      <c r="I3953" s="180">
        <f t="shared" si="3435"/>
        <v>36678</v>
      </c>
      <c r="J3953" s="180">
        <f t="shared" si="3435"/>
        <v>28775</v>
      </c>
      <c r="K3953" s="180">
        <f t="shared" si="3435"/>
        <v>28931</v>
      </c>
      <c r="L3953" s="180">
        <f t="shared" si="3435"/>
        <v>27485</v>
      </c>
      <c r="M3953" s="180">
        <f t="shared" si="3435"/>
        <v>54268</v>
      </c>
      <c r="N3953" s="180">
        <f t="shared" si="3435"/>
        <v>84358</v>
      </c>
      <c r="O3953" s="180">
        <f t="shared" si="3435"/>
        <v>93493</v>
      </c>
      <c r="P3953" s="207">
        <v>2030</v>
      </c>
      <c r="Q3953" s="61">
        <f t="shared" si="3401"/>
        <v>96.028999999999996</v>
      </c>
      <c r="R3953" s="61">
        <f t="shared" si="3401"/>
        <v>87.608999999999995</v>
      </c>
      <c r="S3953" s="61">
        <f t="shared" si="3401"/>
        <v>50.401000000000003</v>
      </c>
      <c r="T3953" s="61">
        <f t="shared" si="3401"/>
        <v>145.42500000000001</v>
      </c>
      <c r="U3953" s="61">
        <f t="shared" si="3401"/>
        <v>86.061999999999998</v>
      </c>
      <c r="V3953" s="61">
        <f t="shared" si="3401"/>
        <v>36.677999999999997</v>
      </c>
      <c r="W3953" s="61">
        <f t="shared" si="3401"/>
        <v>28.774999999999999</v>
      </c>
      <c r="X3953" s="61">
        <f t="shared" si="3401"/>
        <v>28.931000000000001</v>
      </c>
      <c r="Y3953" s="61">
        <f t="shared" si="3401"/>
        <v>27.484999999999999</v>
      </c>
      <c r="Z3953" s="61">
        <f t="shared" si="3401"/>
        <v>54.268000000000001</v>
      </c>
      <c r="AA3953" s="61">
        <f t="shared" si="3401"/>
        <v>84.358000000000004</v>
      </c>
      <c r="AB3953" s="61">
        <f t="shared" si="3401"/>
        <v>93.492999999999995</v>
      </c>
    </row>
    <row r="3954" spans="1:28" ht="36" hidden="1" customHeight="1" thickBot="1" x14ac:dyDescent="0.3">
      <c r="A3954" s="202" t="s">
        <v>14</v>
      </c>
      <c r="B3954" s="344" t="s">
        <v>27</v>
      </c>
      <c r="C3954" s="345"/>
      <c r="D3954" s="181">
        <f>D3953/D3951</f>
        <v>0.69930309275347546</v>
      </c>
      <c r="E3954" s="181">
        <f t="shared" ref="E3954:O3954" si="3436">E3953/E3951</f>
        <v>0.64124165593160787</v>
      </c>
      <c r="F3954" s="181">
        <f t="shared" si="3436"/>
        <v>0.55382671281797702</v>
      </c>
      <c r="G3954" s="181">
        <f t="shared" si="3436"/>
        <v>0.79795990035446596</v>
      </c>
      <c r="H3954" s="181">
        <f t="shared" si="3436"/>
        <v>0.70317836424544489</v>
      </c>
      <c r="I3954" s="181">
        <f t="shared" si="3436"/>
        <v>0.530028901734104</v>
      </c>
      <c r="J3954" s="181">
        <f t="shared" si="3436"/>
        <v>0.4403011338423638</v>
      </c>
      <c r="K3954" s="181">
        <f t="shared" si="3436"/>
        <v>0.42801769413992574</v>
      </c>
      <c r="L3954" s="181">
        <f t="shared" si="3436"/>
        <v>0.44940237740970257</v>
      </c>
      <c r="M3954" s="181">
        <f t="shared" si="3436"/>
        <v>0.64797611940298505</v>
      </c>
      <c r="N3954" s="181">
        <f t="shared" si="3436"/>
        <v>0.72134147384262826</v>
      </c>
      <c r="O3954" s="181">
        <f t="shared" si="3436"/>
        <v>0.62486131718597537</v>
      </c>
      <c r="P3954" s="207">
        <v>2030</v>
      </c>
      <c r="Q3954" s="61">
        <f t="shared" si="3401"/>
        <v>6.9930309275347544E-4</v>
      </c>
      <c r="R3954" s="61">
        <f t="shared" si="3401"/>
        <v>6.4124165593160783E-4</v>
      </c>
      <c r="S3954" s="61">
        <f t="shared" si="3401"/>
        <v>5.5382671281797705E-4</v>
      </c>
      <c r="T3954" s="61">
        <f t="shared" si="3401"/>
        <v>7.97959900354466E-4</v>
      </c>
      <c r="U3954" s="61">
        <f t="shared" si="3401"/>
        <v>7.0317836424544484E-4</v>
      </c>
      <c r="V3954" s="61">
        <f t="shared" si="3401"/>
        <v>5.3002890173410404E-4</v>
      </c>
      <c r="W3954" s="61">
        <f t="shared" si="3401"/>
        <v>4.4030113384236383E-4</v>
      </c>
      <c r="X3954" s="61">
        <f t="shared" si="3401"/>
        <v>4.2801769413992576E-4</v>
      </c>
      <c r="Y3954" s="61">
        <f t="shared" si="3401"/>
        <v>4.4940237740970256E-4</v>
      </c>
      <c r="Z3954" s="61">
        <f t="shared" si="3401"/>
        <v>6.4797611940298509E-4</v>
      </c>
      <c r="AA3954" s="61">
        <f t="shared" si="3401"/>
        <v>7.2134147384262824E-4</v>
      </c>
      <c r="AB3954" s="61">
        <f t="shared" si="3401"/>
        <v>6.2486131718597539E-4</v>
      </c>
    </row>
    <row r="3955" spans="1:28" ht="81.75" hidden="1" customHeight="1" thickBot="1" x14ac:dyDescent="0.3">
      <c r="A3955" s="202" t="s">
        <v>28</v>
      </c>
      <c r="B3955" s="344" t="s">
        <v>29</v>
      </c>
      <c r="C3955" s="345"/>
      <c r="D3955" s="187">
        <f t="shared" ref="D3955:O3955" si="3437">D3856</f>
        <v>5.0074746461197801</v>
      </c>
      <c r="E3955" s="187">
        <f t="shared" si="3437"/>
        <v>5.0074746461197801</v>
      </c>
      <c r="F3955" s="187">
        <f t="shared" si="3437"/>
        <v>5.0074746461197801</v>
      </c>
      <c r="G3955" s="187">
        <f t="shared" si="3437"/>
        <v>5.0074746461197801</v>
      </c>
      <c r="H3955" s="187">
        <f t="shared" si="3437"/>
        <v>5.0074746461197801</v>
      </c>
      <c r="I3955" s="187">
        <f t="shared" si="3437"/>
        <v>5.0074746461197801</v>
      </c>
      <c r="J3955" s="187">
        <f t="shared" si="3437"/>
        <v>5.0074746461197801</v>
      </c>
      <c r="K3955" s="187">
        <f t="shared" si="3437"/>
        <v>5.0074746461197801</v>
      </c>
      <c r="L3955" s="187">
        <f t="shared" si="3437"/>
        <v>5.0074746461197801</v>
      </c>
      <c r="M3955" s="187">
        <f t="shared" si="3437"/>
        <v>5.0074746461197801</v>
      </c>
      <c r="N3955" s="187">
        <f t="shared" si="3437"/>
        <v>5.0074746461197801</v>
      </c>
      <c r="O3955" s="187">
        <f t="shared" si="3437"/>
        <v>5.0074746461197801</v>
      </c>
      <c r="P3955" s="207">
        <v>2030</v>
      </c>
      <c r="Q3955" s="61">
        <f t="shared" si="3401"/>
        <v>5.0074746461197797E-3</v>
      </c>
      <c r="R3955" s="61">
        <f t="shared" si="3401"/>
        <v>5.0074746461197797E-3</v>
      </c>
      <c r="S3955" s="61">
        <f t="shared" si="3401"/>
        <v>5.0074746461197797E-3</v>
      </c>
      <c r="T3955" s="61">
        <f t="shared" si="3401"/>
        <v>5.0074746461197797E-3</v>
      </c>
      <c r="U3955" s="61">
        <f t="shared" si="3401"/>
        <v>5.0074746461197797E-3</v>
      </c>
      <c r="V3955" s="61">
        <f t="shared" si="3401"/>
        <v>5.0074746461197797E-3</v>
      </c>
      <c r="W3955" s="61">
        <f t="shared" si="3401"/>
        <v>5.0074746461197797E-3</v>
      </c>
      <c r="X3955" s="61">
        <f t="shared" si="3401"/>
        <v>5.0074746461197797E-3</v>
      </c>
      <c r="Y3955" s="61">
        <f t="shared" si="3401"/>
        <v>5.0074746461197797E-3</v>
      </c>
      <c r="Z3955" s="61">
        <f t="shared" si="3401"/>
        <v>5.0074746461197797E-3</v>
      </c>
      <c r="AA3955" s="61">
        <f t="shared" si="3401"/>
        <v>5.0074746461197797E-3</v>
      </c>
      <c r="AB3955" s="61">
        <f t="shared" si="3401"/>
        <v>5.0074746461197797E-3</v>
      </c>
    </row>
    <row r="3956" spans="1:28" ht="51" hidden="1" customHeight="1" thickBot="1" x14ac:dyDescent="0.3">
      <c r="A3956" s="202" t="s">
        <v>30</v>
      </c>
      <c r="B3956" s="344" t="s">
        <v>31</v>
      </c>
      <c r="C3956" s="345"/>
      <c r="D3956" s="182">
        <f>D3945</f>
        <v>0.56824926598012848</v>
      </c>
      <c r="E3956" s="182">
        <f t="shared" ref="E3956:O3956" si="3438">E3945</f>
        <v>0.51018782915826089</v>
      </c>
      <c r="F3956" s="182">
        <f t="shared" si="3438"/>
        <v>0.42277288604463004</v>
      </c>
      <c r="G3956" s="182">
        <f t="shared" si="3438"/>
        <v>0.66690607358111897</v>
      </c>
      <c r="H3956" s="182">
        <f t="shared" si="3438"/>
        <v>0.5721245374720979</v>
      </c>
      <c r="I3956" s="182">
        <f t="shared" si="3438"/>
        <v>0.39897507496075701</v>
      </c>
      <c r="J3956" s="182">
        <f t="shared" si="3438"/>
        <v>0.30924730706901682</v>
      </c>
      <c r="K3956" s="182">
        <f t="shared" si="3438"/>
        <v>0.29696386736657876</v>
      </c>
      <c r="L3956" s="182">
        <f t="shared" si="3438"/>
        <v>0.31834855063635559</v>
      </c>
      <c r="M3956" s="182">
        <f t="shared" si="3438"/>
        <v>0.51692229262963807</v>
      </c>
      <c r="N3956" s="182">
        <f t="shared" si="3438"/>
        <v>0.59028764706928127</v>
      </c>
      <c r="O3956" s="182">
        <f t="shared" si="3438"/>
        <v>0.49380749041262839</v>
      </c>
      <c r="P3956" s="207">
        <v>2030</v>
      </c>
      <c r="Q3956" s="61">
        <f t="shared" si="3401"/>
        <v>5.6824926598012849E-4</v>
      </c>
      <c r="R3956" s="61">
        <f t="shared" si="3401"/>
        <v>5.1018782915826088E-4</v>
      </c>
      <c r="S3956" s="61">
        <f t="shared" si="3401"/>
        <v>4.2277288604463005E-4</v>
      </c>
      <c r="T3956" s="61">
        <f t="shared" si="3401"/>
        <v>6.6690607358111894E-4</v>
      </c>
      <c r="U3956" s="61">
        <f t="shared" si="3401"/>
        <v>5.7212453747209789E-4</v>
      </c>
      <c r="V3956" s="61">
        <f t="shared" si="3401"/>
        <v>3.9897507496075704E-4</v>
      </c>
      <c r="W3956" s="61">
        <f t="shared" si="3401"/>
        <v>3.0924730706901682E-4</v>
      </c>
      <c r="X3956" s="61">
        <f t="shared" si="3401"/>
        <v>2.9696386736657876E-4</v>
      </c>
      <c r="Y3956" s="61">
        <f t="shared" si="3401"/>
        <v>3.1834855063635561E-4</v>
      </c>
      <c r="Z3956" s="61">
        <f t="shared" si="3401"/>
        <v>5.1692229262963803E-4</v>
      </c>
      <c r="AA3956" s="61">
        <f t="shared" si="3401"/>
        <v>5.9028764706928129E-4</v>
      </c>
      <c r="AB3956" s="61">
        <f t="shared" si="3401"/>
        <v>4.9380749041262845E-4</v>
      </c>
    </row>
    <row r="3957" spans="1:28" ht="83.25" hidden="1" customHeight="1" thickBot="1" x14ac:dyDescent="0.3">
      <c r="A3957" s="202" t="s">
        <v>32</v>
      </c>
      <c r="B3957" s="344" t="s">
        <v>33</v>
      </c>
      <c r="C3957" s="345"/>
      <c r="D3957" s="183">
        <f>ROUND(D3956*D3951,0)</f>
        <v>78033</v>
      </c>
      <c r="E3957" s="183">
        <f t="shared" ref="E3957:F3957" si="3439">ROUND(E3956*E3951,0)</f>
        <v>69704</v>
      </c>
      <c r="F3957" s="183">
        <f t="shared" si="3439"/>
        <v>38474</v>
      </c>
      <c r="G3957" s="183">
        <f>ROUND(G3956*G3951,0)</f>
        <v>121541</v>
      </c>
      <c r="H3957" s="183">
        <f t="shared" ref="H3957:O3957" si="3440">ROUND(H3956*H3951,0)</f>
        <v>70022</v>
      </c>
      <c r="I3957" s="183">
        <f t="shared" si="3440"/>
        <v>27609</v>
      </c>
      <c r="J3957" s="183">
        <f t="shared" si="3440"/>
        <v>20210</v>
      </c>
      <c r="K3957" s="183">
        <f t="shared" si="3440"/>
        <v>20073</v>
      </c>
      <c r="L3957" s="183">
        <f t="shared" si="3440"/>
        <v>19470</v>
      </c>
      <c r="M3957" s="183">
        <f t="shared" si="3440"/>
        <v>43292</v>
      </c>
      <c r="N3957" s="183">
        <f t="shared" si="3440"/>
        <v>69032</v>
      </c>
      <c r="O3957" s="183">
        <f t="shared" si="3440"/>
        <v>73884</v>
      </c>
      <c r="P3957" s="207">
        <v>2030</v>
      </c>
      <c r="Q3957" s="61">
        <f t="shared" si="3401"/>
        <v>78.033000000000001</v>
      </c>
      <c r="R3957" s="61">
        <f t="shared" si="3401"/>
        <v>69.703999999999994</v>
      </c>
      <c r="S3957" s="61">
        <f t="shared" si="3401"/>
        <v>38.473999999999997</v>
      </c>
      <c r="T3957" s="61">
        <f t="shared" si="3401"/>
        <v>121.541</v>
      </c>
      <c r="U3957" s="61">
        <f t="shared" si="3401"/>
        <v>70.022000000000006</v>
      </c>
      <c r="V3957" s="61">
        <f t="shared" si="3401"/>
        <v>27.609000000000002</v>
      </c>
      <c r="W3957" s="61">
        <f t="shared" si="3401"/>
        <v>20.21</v>
      </c>
      <c r="X3957" s="61">
        <f t="shared" si="3401"/>
        <v>20.073</v>
      </c>
      <c r="Y3957" s="61">
        <f t="shared" si="3401"/>
        <v>19.47</v>
      </c>
      <c r="Z3957" s="61">
        <f t="shared" si="3401"/>
        <v>43.292000000000002</v>
      </c>
      <c r="AA3957" s="61">
        <f t="shared" si="3401"/>
        <v>69.031999999999996</v>
      </c>
      <c r="AB3957" s="61">
        <f t="shared" si="3401"/>
        <v>73.884</v>
      </c>
    </row>
    <row r="3958" spans="1:28" ht="53.25" hidden="1" customHeight="1" thickBot="1" x14ac:dyDescent="0.3">
      <c r="A3958" s="202" t="s">
        <v>34</v>
      </c>
      <c r="B3958" s="344" t="s">
        <v>35</v>
      </c>
      <c r="C3958" s="345"/>
      <c r="D3958" s="184">
        <f>D3955*D3957</f>
        <v>390748.26906066481</v>
      </c>
      <c r="E3958" s="185">
        <f t="shared" ref="E3958:O3958" si="3441">E3955*E3957</f>
        <v>349041.01273313316</v>
      </c>
      <c r="F3958" s="185">
        <f t="shared" si="3441"/>
        <v>192657.57953481242</v>
      </c>
      <c r="G3958" s="185">
        <f t="shared" si="3441"/>
        <v>608613.47596404422</v>
      </c>
      <c r="H3958" s="185">
        <f t="shared" si="3441"/>
        <v>350633.38967059925</v>
      </c>
      <c r="I3958" s="185">
        <f t="shared" si="3441"/>
        <v>138251.36750472101</v>
      </c>
      <c r="J3958" s="185">
        <f t="shared" si="3441"/>
        <v>101201.06259808075</v>
      </c>
      <c r="K3958" s="185">
        <f t="shared" si="3441"/>
        <v>100515.03857156234</v>
      </c>
      <c r="L3958" s="185">
        <f t="shared" si="3441"/>
        <v>97495.531359952118</v>
      </c>
      <c r="M3958" s="185">
        <f t="shared" si="3441"/>
        <v>216783.59237981751</v>
      </c>
      <c r="N3958" s="185">
        <f t="shared" si="3441"/>
        <v>345675.98977094068</v>
      </c>
      <c r="O3958" s="186">
        <f t="shared" si="3441"/>
        <v>369972.25675391383</v>
      </c>
      <c r="P3958" s="207">
        <v>2030</v>
      </c>
      <c r="Q3958" s="61">
        <f t="shared" si="3401"/>
        <v>390.74826906066482</v>
      </c>
      <c r="R3958" s="61">
        <f t="shared" si="3401"/>
        <v>349.04101273313319</v>
      </c>
      <c r="S3958" s="61">
        <f t="shared" si="3401"/>
        <v>192.65757953481241</v>
      </c>
      <c r="T3958" s="61">
        <f t="shared" si="3401"/>
        <v>608.61347596404426</v>
      </c>
      <c r="U3958" s="61">
        <f t="shared" si="3401"/>
        <v>350.63338967059923</v>
      </c>
      <c r="V3958" s="61">
        <f t="shared" si="3401"/>
        <v>138.251367504721</v>
      </c>
      <c r="W3958" s="61">
        <f t="shared" si="3401"/>
        <v>101.20106259808075</v>
      </c>
      <c r="X3958" s="61">
        <f t="shared" si="3401"/>
        <v>100.51503857156234</v>
      </c>
      <c r="Y3958" s="61">
        <f t="shared" si="3401"/>
        <v>97.495531359952125</v>
      </c>
      <c r="Z3958" s="61">
        <f t="shared" si="3401"/>
        <v>216.78359237981752</v>
      </c>
      <c r="AA3958" s="61">
        <f t="shared" si="3401"/>
        <v>345.6759897709407</v>
      </c>
      <c r="AB3958" s="61">
        <f t="shared" si="3401"/>
        <v>369.97225675391383</v>
      </c>
    </row>
    <row r="3959" spans="1:28" ht="48.75" hidden="1" customHeight="1" thickBot="1" x14ac:dyDescent="0.3">
      <c r="A3959" s="202" t="s">
        <v>36</v>
      </c>
      <c r="B3959" s="344" t="s">
        <v>37</v>
      </c>
      <c r="C3959" s="345"/>
      <c r="D3959" s="184">
        <f>ROUND(D3958*0.9,2)</f>
        <v>351673.44</v>
      </c>
      <c r="E3959" s="185">
        <f t="shared" ref="E3959:O3959" si="3442">ROUND(E3958*0.9,2)</f>
        <v>314136.90999999997</v>
      </c>
      <c r="F3959" s="185">
        <f t="shared" si="3442"/>
        <v>173391.82</v>
      </c>
      <c r="G3959" s="185">
        <f t="shared" si="3442"/>
        <v>547752.13</v>
      </c>
      <c r="H3959" s="185">
        <f t="shared" si="3442"/>
        <v>315570.05</v>
      </c>
      <c r="I3959" s="185">
        <f t="shared" si="3442"/>
        <v>124426.23</v>
      </c>
      <c r="J3959" s="185">
        <f t="shared" si="3442"/>
        <v>91080.960000000006</v>
      </c>
      <c r="K3959" s="185">
        <f t="shared" si="3442"/>
        <v>90463.53</v>
      </c>
      <c r="L3959" s="185">
        <f t="shared" si="3442"/>
        <v>87745.98</v>
      </c>
      <c r="M3959" s="185">
        <f t="shared" si="3442"/>
        <v>195105.23</v>
      </c>
      <c r="N3959" s="185">
        <f t="shared" si="3442"/>
        <v>311108.39</v>
      </c>
      <c r="O3959" s="186">
        <f t="shared" si="3442"/>
        <v>332975.03000000003</v>
      </c>
      <c r="P3959" s="207">
        <v>2030</v>
      </c>
      <c r="Q3959" s="61">
        <f t="shared" si="3401"/>
        <v>351.67344000000003</v>
      </c>
      <c r="R3959" s="61">
        <f t="shared" si="3401"/>
        <v>314.13691</v>
      </c>
      <c r="S3959" s="61">
        <f t="shared" si="3401"/>
        <v>173.39182</v>
      </c>
      <c r="T3959" s="61">
        <f t="shared" ref="T3959:AB3987" si="3443">G3959/1000</f>
        <v>547.75212999999997</v>
      </c>
      <c r="U3959" s="61">
        <f t="shared" si="3443"/>
        <v>315.57004999999998</v>
      </c>
      <c r="V3959" s="61">
        <f t="shared" si="3443"/>
        <v>124.42622999999999</v>
      </c>
      <c r="W3959" s="61">
        <f t="shared" si="3443"/>
        <v>91.080960000000005</v>
      </c>
      <c r="X3959" s="61">
        <f t="shared" si="3443"/>
        <v>90.463530000000006</v>
      </c>
      <c r="Y3959" s="61">
        <f t="shared" si="3443"/>
        <v>87.745980000000003</v>
      </c>
      <c r="Z3959" s="61">
        <f t="shared" si="3443"/>
        <v>195.10523000000001</v>
      </c>
      <c r="AA3959" s="61">
        <f t="shared" si="3443"/>
        <v>311.10838999999999</v>
      </c>
      <c r="AB3959" s="61">
        <f t="shared" si="3443"/>
        <v>332.97503</v>
      </c>
    </row>
    <row r="3960" spans="1:28" ht="20.25" hidden="1" customHeight="1" thickBot="1" x14ac:dyDescent="0.3">
      <c r="A3960" s="346" t="str">
        <f>A3949</f>
        <v>Объект 40:</v>
      </c>
      <c r="B3960" s="347"/>
      <c r="C3960" s="43"/>
      <c r="D3960" s="348" t="str">
        <f>D3949</f>
        <v>Ячейка № 11 2-е Донское</v>
      </c>
      <c r="E3960" s="349"/>
      <c r="F3960" s="349"/>
      <c r="G3960" s="349"/>
      <c r="H3960" s="349"/>
      <c r="I3960" s="349"/>
      <c r="J3960" s="349"/>
      <c r="K3960" s="349"/>
      <c r="L3960" s="349"/>
      <c r="M3960" s="349"/>
      <c r="N3960" s="349"/>
      <c r="O3960" s="350"/>
      <c r="P3960" s="207">
        <v>2031</v>
      </c>
      <c r="Q3960" s="61" t="e">
        <f t="shared" ref="Q3960:V4016" si="3444">D3960/1000</f>
        <v>#VALUE!</v>
      </c>
      <c r="R3960" s="61">
        <f t="shared" si="3444"/>
        <v>0</v>
      </c>
      <c r="S3960" s="61">
        <f t="shared" si="3444"/>
        <v>0</v>
      </c>
      <c r="T3960" s="61">
        <f t="shared" si="3443"/>
        <v>0</v>
      </c>
      <c r="U3960" s="61">
        <f t="shared" si="3443"/>
        <v>0</v>
      </c>
      <c r="V3960" s="61">
        <f t="shared" si="3443"/>
        <v>0</v>
      </c>
      <c r="W3960" s="61">
        <f t="shared" si="3443"/>
        <v>0</v>
      </c>
      <c r="X3960" s="61">
        <f t="shared" si="3443"/>
        <v>0</v>
      </c>
      <c r="Y3960" s="61">
        <f t="shared" si="3443"/>
        <v>0</v>
      </c>
      <c r="Z3960" s="61">
        <f t="shared" si="3443"/>
        <v>0</v>
      </c>
      <c r="AA3960" s="61">
        <f t="shared" si="3443"/>
        <v>0</v>
      </c>
      <c r="AB3960" s="61">
        <f t="shared" si="3443"/>
        <v>0</v>
      </c>
    </row>
    <row r="3961" spans="1:28" ht="16.5" hidden="1" thickBot="1" x14ac:dyDescent="0.3">
      <c r="A3961" s="351" t="s">
        <v>302</v>
      </c>
      <c r="B3961" s="352"/>
      <c r="C3961" s="352"/>
      <c r="D3961" s="352"/>
      <c r="E3961" s="352"/>
      <c r="F3961" s="352"/>
      <c r="G3961" s="352"/>
      <c r="H3961" s="352"/>
      <c r="I3961" s="352"/>
      <c r="J3961" s="352"/>
      <c r="K3961" s="352"/>
      <c r="L3961" s="352"/>
      <c r="M3961" s="352"/>
      <c r="N3961" s="352"/>
      <c r="O3961" s="352"/>
      <c r="P3961" s="207">
        <v>2031</v>
      </c>
      <c r="Q3961" s="61">
        <f t="shared" si="3444"/>
        <v>0</v>
      </c>
      <c r="R3961" s="61">
        <f t="shared" si="3444"/>
        <v>0</v>
      </c>
      <c r="S3961" s="61">
        <f t="shared" si="3444"/>
        <v>0</v>
      </c>
      <c r="T3961" s="61">
        <f t="shared" si="3443"/>
        <v>0</v>
      </c>
      <c r="U3961" s="61">
        <f t="shared" si="3443"/>
        <v>0</v>
      </c>
      <c r="V3961" s="61">
        <f t="shared" si="3443"/>
        <v>0</v>
      </c>
      <c r="W3961" s="61">
        <f t="shared" si="3443"/>
        <v>0</v>
      </c>
      <c r="X3961" s="61">
        <f t="shared" si="3443"/>
        <v>0</v>
      </c>
      <c r="Y3961" s="61">
        <f t="shared" si="3443"/>
        <v>0</v>
      </c>
      <c r="Z3961" s="61">
        <f t="shared" si="3443"/>
        <v>0</v>
      </c>
      <c r="AA3961" s="61">
        <f t="shared" si="3443"/>
        <v>0</v>
      </c>
      <c r="AB3961" s="61">
        <f t="shared" si="3443"/>
        <v>0</v>
      </c>
    </row>
    <row r="3962" spans="1:28" s="41" customFormat="1" ht="29.25" hidden="1" customHeight="1" thickBot="1" x14ac:dyDescent="0.3">
      <c r="A3962" s="202" t="s">
        <v>11</v>
      </c>
      <c r="B3962" s="344" t="s">
        <v>293</v>
      </c>
      <c r="C3962" s="345"/>
      <c r="D3962" s="179">
        <f>D3951</f>
        <v>137321</v>
      </c>
      <c r="E3962" s="179">
        <f t="shared" ref="E3962:O3963" si="3445">E3951</f>
        <v>136624</v>
      </c>
      <c r="F3962" s="179">
        <f t="shared" si="3445"/>
        <v>91005</v>
      </c>
      <c r="G3962" s="179">
        <f t="shared" si="3445"/>
        <v>182246</v>
      </c>
      <c r="H3962" s="179">
        <f t="shared" si="3445"/>
        <v>122390</v>
      </c>
      <c r="I3962" s="179">
        <f t="shared" si="3445"/>
        <v>69200</v>
      </c>
      <c r="J3962" s="179">
        <f t="shared" si="3445"/>
        <v>65353</v>
      </c>
      <c r="K3962" s="179">
        <f t="shared" si="3445"/>
        <v>67593</v>
      </c>
      <c r="L3962" s="179">
        <f t="shared" si="3445"/>
        <v>61159</v>
      </c>
      <c r="M3962" s="179">
        <f t="shared" si="3445"/>
        <v>83750</v>
      </c>
      <c r="N3962" s="179">
        <f t="shared" si="3445"/>
        <v>116946</v>
      </c>
      <c r="O3962" s="179">
        <f t="shared" si="3445"/>
        <v>149622</v>
      </c>
      <c r="P3962" s="207">
        <v>2031</v>
      </c>
      <c r="Q3962" s="61">
        <f t="shared" si="3444"/>
        <v>137.321</v>
      </c>
      <c r="R3962" s="61">
        <f t="shared" si="3444"/>
        <v>136.624</v>
      </c>
      <c r="S3962" s="61">
        <f t="shared" si="3444"/>
        <v>91.004999999999995</v>
      </c>
      <c r="T3962" s="61">
        <f t="shared" si="3443"/>
        <v>182.24600000000001</v>
      </c>
      <c r="U3962" s="61">
        <f t="shared" si="3443"/>
        <v>122.39</v>
      </c>
      <c r="V3962" s="61">
        <f t="shared" si="3443"/>
        <v>69.2</v>
      </c>
      <c r="W3962" s="61">
        <f t="shared" si="3443"/>
        <v>65.352999999999994</v>
      </c>
      <c r="X3962" s="61">
        <f t="shared" si="3443"/>
        <v>67.593000000000004</v>
      </c>
      <c r="Y3962" s="61">
        <f t="shared" si="3443"/>
        <v>61.158999999999999</v>
      </c>
      <c r="Z3962" s="61">
        <f t="shared" si="3443"/>
        <v>83.75</v>
      </c>
      <c r="AA3962" s="61">
        <f t="shared" si="3443"/>
        <v>116.946</v>
      </c>
      <c r="AB3962" s="61">
        <f t="shared" si="3443"/>
        <v>149.62200000000001</v>
      </c>
    </row>
    <row r="3963" spans="1:28" ht="16.5" hidden="1" thickBot="1" x14ac:dyDescent="0.3">
      <c r="A3963" s="202" t="s">
        <v>12</v>
      </c>
      <c r="B3963" s="353" t="s">
        <v>291</v>
      </c>
      <c r="C3963" s="354"/>
      <c r="D3963" s="179">
        <f>D3952</f>
        <v>41292</v>
      </c>
      <c r="E3963" s="179">
        <f t="shared" si="3445"/>
        <v>49015</v>
      </c>
      <c r="F3963" s="179">
        <f t="shared" si="3445"/>
        <v>40604</v>
      </c>
      <c r="G3963" s="179">
        <f t="shared" si="3445"/>
        <v>36821</v>
      </c>
      <c r="H3963" s="179">
        <f t="shared" si="3445"/>
        <v>36328</v>
      </c>
      <c r="I3963" s="179">
        <f t="shared" si="3445"/>
        <v>32522</v>
      </c>
      <c r="J3963" s="179">
        <f t="shared" si="3445"/>
        <v>36578</v>
      </c>
      <c r="K3963" s="179">
        <f t="shared" si="3445"/>
        <v>38662</v>
      </c>
      <c r="L3963" s="179">
        <f t="shared" si="3445"/>
        <v>33674</v>
      </c>
      <c r="M3963" s="179">
        <f t="shared" si="3445"/>
        <v>29482</v>
      </c>
      <c r="N3963" s="179">
        <f t="shared" si="3445"/>
        <v>32588</v>
      </c>
      <c r="O3963" s="179">
        <f t="shared" si="3445"/>
        <v>56129</v>
      </c>
      <c r="P3963" s="207">
        <v>2031</v>
      </c>
      <c r="Q3963" s="61">
        <f t="shared" si="3444"/>
        <v>41.292000000000002</v>
      </c>
      <c r="R3963" s="61">
        <f t="shared" si="3444"/>
        <v>49.015000000000001</v>
      </c>
      <c r="S3963" s="61">
        <f t="shared" si="3444"/>
        <v>40.603999999999999</v>
      </c>
      <c r="T3963" s="61">
        <f t="shared" si="3443"/>
        <v>36.820999999999998</v>
      </c>
      <c r="U3963" s="61">
        <f t="shared" si="3443"/>
        <v>36.328000000000003</v>
      </c>
      <c r="V3963" s="61">
        <f t="shared" si="3443"/>
        <v>32.521999999999998</v>
      </c>
      <c r="W3963" s="61">
        <f t="shared" si="3443"/>
        <v>36.578000000000003</v>
      </c>
      <c r="X3963" s="61">
        <f t="shared" si="3443"/>
        <v>38.661999999999999</v>
      </c>
      <c r="Y3963" s="61">
        <f t="shared" si="3443"/>
        <v>33.673999999999999</v>
      </c>
      <c r="Z3963" s="61">
        <f t="shared" si="3443"/>
        <v>29.481999999999999</v>
      </c>
      <c r="AA3963" s="61">
        <f t="shared" si="3443"/>
        <v>32.588000000000001</v>
      </c>
      <c r="AB3963" s="61">
        <f t="shared" si="3443"/>
        <v>56.128999999999998</v>
      </c>
    </row>
    <row r="3964" spans="1:28" ht="33" hidden="1" customHeight="1" thickBot="1" x14ac:dyDescent="0.3">
      <c r="A3964" s="202" t="s">
        <v>13</v>
      </c>
      <c r="B3964" s="344" t="s">
        <v>292</v>
      </c>
      <c r="C3964" s="345"/>
      <c r="D3964" s="180">
        <f>D3962-D3963</f>
        <v>96029</v>
      </c>
      <c r="E3964" s="180">
        <f t="shared" ref="E3964:O3964" si="3446">E3962-E3963</f>
        <v>87609</v>
      </c>
      <c r="F3964" s="180">
        <f t="shared" si="3446"/>
        <v>50401</v>
      </c>
      <c r="G3964" s="180">
        <f t="shared" si="3446"/>
        <v>145425</v>
      </c>
      <c r="H3964" s="180">
        <f t="shared" si="3446"/>
        <v>86062</v>
      </c>
      <c r="I3964" s="180">
        <f t="shared" si="3446"/>
        <v>36678</v>
      </c>
      <c r="J3964" s="180">
        <f t="shared" si="3446"/>
        <v>28775</v>
      </c>
      <c r="K3964" s="180">
        <f t="shared" si="3446"/>
        <v>28931</v>
      </c>
      <c r="L3964" s="180">
        <f t="shared" si="3446"/>
        <v>27485</v>
      </c>
      <c r="M3964" s="180">
        <f t="shared" si="3446"/>
        <v>54268</v>
      </c>
      <c r="N3964" s="180">
        <f t="shared" si="3446"/>
        <v>84358</v>
      </c>
      <c r="O3964" s="180">
        <f t="shared" si="3446"/>
        <v>93493</v>
      </c>
      <c r="P3964" s="207">
        <v>2031</v>
      </c>
      <c r="Q3964" s="61">
        <f t="shared" si="3444"/>
        <v>96.028999999999996</v>
      </c>
      <c r="R3964" s="61">
        <f t="shared" si="3444"/>
        <v>87.608999999999995</v>
      </c>
      <c r="S3964" s="61">
        <f t="shared" si="3444"/>
        <v>50.401000000000003</v>
      </c>
      <c r="T3964" s="61">
        <f t="shared" si="3443"/>
        <v>145.42500000000001</v>
      </c>
      <c r="U3964" s="61">
        <f t="shared" si="3443"/>
        <v>86.061999999999998</v>
      </c>
      <c r="V3964" s="61">
        <f t="shared" si="3443"/>
        <v>36.677999999999997</v>
      </c>
      <c r="W3964" s="61">
        <f t="shared" si="3443"/>
        <v>28.774999999999999</v>
      </c>
      <c r="X3964" s="61">
        <f t="shared" si="3443"/>
        <v>28.931000000000001</v>
      </c>
      <c r="Y3964" s="61">
        <f t="shared" si="3443"/>
        <v>27.484999999999999</v>
      </c>
      <c r="Z3964" s="61">
        <f t="shared" si="3443"/>
        <v>54.268000000000001</v>
      </c>
      <c r="AA3964" s="61">
        <f t="shared" si="3443"/>
        <v>84.358000000000004</v>
      </c>
      <c r="AB3964" s="61">
        <f t="shared" si="3443"/>
        <v>93.492999999999995</v>
      </c>
    </row>
    <row r="3965" spans="1:28" ht="36" hidden="1" customHeight="1" thickBot="1" x14ac:dyDescent="0.3">
      <c r="A3965" s="202" t="s">
        <v>14</v>
      </c>
      <c r="B3965" s="344" t="s">
        <v>27</v>
      </c>
      <c r="C3965" s="345"/>
      <c r="D3965" s="181">
        <f>D3964/D3962</f>
        <v>0.69930309275347546</v>
      </c>
      <c r="E3965" s="181">
        <f t="shared" ref="E3965:O3965" si="3447">E3964/E3962</f>
        <v>0.64124165593160787</v>
      </c>
      <c r="F3965" s="181">
        <f t="shared" si="3447"/>
        <v>0.55382671281797702</v>
      </c>
      <c r="G3965" s="181">
        <f t="shared" si="3447"/>
        <v>0.79795990035446596</v>
      </c>
      <c r="H3965" s="181">
        <f t="shared" si="3447"/>
        <v>0.70317836424544489</v>
      </c>
      <c r="I3965" s="181">
        <f t="shared" si="3447"/>
        <v>0.530028901734104</v>
      </c>
      <c r="J3965" s="181">
        <f t="shared" si="3447"/>
        <v>0.4403011338423638</v>
      </c>
      <c r="K3965" s="181">
        <f t="shared" si="3447"/>
        <v>0.42801769413992574</v>
      </c>
      <c r="L3965" s="181">
        <f t="shared" si="3447"/>
        <v>0.44940237740970257</v>
      </c>
      <c r="M3965" s="181">
        <f t="shared" si="3447"/>
        <v>0.64797611940298505</v>
      </c>
      <c r="N3965" s="181">
        <f t="shared" si="3447"/>
        <v>0.72134147384262826</v>
      </c>
      <c r="O3965" s="181">
        <f t="shared" si="3447"/>
        <v>0.62486131718597537</v>
      </c>
      <c r="P3965" s="207">
        <v>2031</v>
      </c>
      <c r="Q3965" s="61">
        <f t="shared" si="3444"/>
        <v>6.9930309275347544E-4</v>
      </c>
      <c r="R3965" s="61">
        <f t="shared" si="3444"/>
        <v>6.4124165593160783E-4</v>
      </c>
      <c r="S3965" s="61">
        <f t="shared" si="3444"/>
        <v>5.5382671281797705E-4</v>
      </c>
      <c r="T3965" s="61">
        <f t="shared" si="3443"/>
        <v>7.97959900354466E-4</v>
      </c>
      <c r="U3965" s="61">
        <f t="shared" si="3443"/>
        <v>7.0317836424544484E-4</v>
      </c>
      <c r="V3965" s="61">
        <f t="shared" si="3443"/>
        <v>5.3002890173410404E-4</v>
      </c>
      <c r="W3965" s="61">
        <f t="shared" si="3443"/>
        <v>4.4030113384236383E-4</v>
      </c>
      <c r="X3965" s="61">
        <f t="shared" si="3443"/>
        <v>4.2801769413992576E-4</v>
      </c>
      <c r="Y3965" s="61">
        <f t="shared" si="3443"/>
        <v>4.4940237740970256E-4</v>
      </c>
      <c r="Z3965" s="61">
        <f t="shared" si="3443"/>
        <v>6.4797611940298509E-4</v>
      </c>
      <c r="AA3965" s="61">
        <f t="shared" si="3443"/>
        <v>7.2134147384262824E-4</v>
      </c>
      <c r="AB3965" s="61">
        <f t="shared" si="3443"/>
        <v>6.2486131718597539E-4</v>
      </c>
    </row>
    <row r="3966" spans="1:28" ht="81.75" hidden="1" customHeight="1" thickBot="1" x14ac:dyDescent="0.3">
      <c r="A3966" s="202" t="s">
        <v>28</v>
      </c>
      <c r="B3966" s="344" t="s">
        <v>29</v>
      </c>
      <c r="C3966" s="345"/>
      <c r="D3966" s="187">
        <f t="shared" ref="D3966:O3966" si="3448">D3867</f>
        <v>5.227803530549056</v>
      </c>
      <c r="E3966" s="187">
        <f t="shared" si="3448"/>
        <v>5.227803530549056</v>
      </c>
      <c r="F3966" s="187">
        <f t="shared" si="3448"/>
        <v>5.227803530549056</v>
      </c>
      <c r="G3966" s="187">
        <f t="shared" si="3448"/>
        <v>5.227803530549056</v>
      </c>
      <c r="H3966" s="187">
        <f t="shared" si="3448"/>
        <v>5.227803530549056</v>
      </c>
      <c r="I3966" s="187">
        <f t="shared" si="3448"/>
        <v>5.227803530549056</v>
      </c>
      <c r="J3966" s="187">
        <f t="shared" si="3448"/>
        <v>5.227803530549056</v>
      </c>
      <c r="K3966" s="187">
        <f t="shared" si="3448"/>
        <v>5.227803530549056</v>
      </c>
      <c r="L3966" s="187">
        <f t="shared" si="3448"/>
        <v>5.227803530549056</v>
      </c>
      <c r="M3966" s="187">
        <f t="shared" si="3448"/>
        <v>5.227803530549056</v>
      </c>
      <c r="N3966" s="187">
        <f t="shared" si="3448"/>
        <v>5.227803530549056</v>
      </c>
      <c r="O3966" s="187">
        <f t="shared" si="3448"/>
        <v>5.227803530549056</v>
      </c>
      <c r="P3966" s="207">
        <v>2031</v>
      </c>
      <c r="Q3966" s="61">
        <f t="shared" si="3444"/>
        <v>5.2278035305490557E-3</v>
      </c>
      <c r="R3966" s="61">
        <f t="shared" si="3444"/>
        <v>5.2278035305490557E-3</v>
      </c>
      <c r="S3966" s="61">
        <f t="shared" si="3444"/>
        <v>5.2278035305490557E-3</v>
      </c>
      <c r="T3966" s="61">
        <f t="shared" si="3443"/>
        <v>5.2278035305490557E-3</v>
      </c>
      <c r="U3966" s="61">
        <f t="shared" si="3443"/>
        <v>5.2278035305490557E-3</v>
      </c>
      <c r="V3966" s="61">
        <f t="shared" si="3443"/>
        <v>5.2278035305490557E-3</v>
      </c>
      <c r="W3966" s="61">
        <f t="shared" si="3443"/>
        <v>5.2278035305490557E-3</v>
      </c>
      <c r="X3966" s="61">
        <f t="shared" si="3443"/>
        <v>5.2278035305490557E-3</v>
      </c>
      <c r="Y3966" s="61">
        <f t="shared" si="3443"/>
        <v>5.2278035305490557E-3</v>
      </c>
      <c r="Z3966" s="61">
        <f t="shared" si="3443"/>
        <v>5.2278035305490557E-3</v>
      </c>
      <c r="AA3966" s="61">
        <f t="shared" si="3443"/>
        <v>5.2278035305490557E-3</v>
      </c>
      <c r="AB3966" s="61">
        <f t="shared" si="3443"/>
        <v>5.2278035305490557E-3</v>
      </c>
    </row>
    <row r="3967" spans="1:28" ht="51" hidden="1" customHeight="1" thickBot="1" x14ac:dyDescent="0.3">
      <c r="A3967" s="202" t="s">
        <v>30</v>
      </c>
      <c r="B3967" s="344" t="s">
        <v>31</v>
      </c>
      <c r="C3967" s="345"/>
      <c r="D3967" s="182">
        <f>D3956</f>
        <v>0.56824926598012848</v>
      </c>
      <c r="E3967" s="182">
        <f t="shared" ref="E3967:O3967" si="3449">E3956</f>
        <v>0.51018782915826089</v>
      </c>
      <c r="F3967" s="182">
        <f t="shared" si="3449"/>
        <v>0.42277288604463004</v>
      </c>
      <c r="G3967" s="182">
        <f t="shared" si="3449"/>
        <v>0.66690607358111897</v>
      </c>
      <c r="H3967" s="182">
        <f t="shared" si="3449"/>
        <v>0.5721245374720979</v>
      </c>
      <c r="I3967" s="182">
        <f t="shared" si="3449"/>
        <v>0.39897507496075701</v>
      </c>
      <c r="J3967" s="182">
        <f t="shared" si="3449"/>
        <v>0.30924730706901682</v>
      </c>
      <c r="K3967" s="182">
        <f t="shared" si="3449"/>
        <v>0.29696386736657876</v>
      </c>
      <c r="L3967" s="182">
        <f t="shared" si="3449"/>
        <v>0.31834855063635559</v>
      </c>
      <c r="M3967" s="182">
        <f t="shared" si="3449"/>
        <v>0.51692229262963807</v>
      </c>
      <c r="N3967" s="182">
        <f t="shared" si="3449"/>
        <v>0.59028764706928127</v>
      </c>
      <c r="O3967" s="182">
        <f t="shared" si="3449"/>
        <v>0.49380749041262839</v>
      </c>
      <c r="P3967" s="207">
        <v>2031</v>
      </c>
      <c r="Q3967" s="61">
        <f t="shared" si="3444"/>
        <v>5.6824926598012849E-4</v>
      </c>
      <c r="R3967" s="61">
        <f t="shared" si="3444"/>
        <v>5.1018782915826088E-4</v>
      </c>
      <c r="S3967" s="61">
        <f t="shared" si="3444"/>
        <v>4.2277288604463005E-4</v>
      </c>
      <c r="T3967" s="61">
        <f t="shared" si="3443"/>
        <v>6.6690607358111894E-4</v>
      </c>
      <c r="U3967" s="61">
        <f t="shared" si="3443"/>
        <v>5.7212453747209789E-4</v>
      </c>
      <c r="V3967" s="61">
        <f t="shared" si="3443"/>
        <v>3.9897507496075704E-4</v>
      </c>
      <c r="W3967" s="61">
        <f t="shared" si="3443"/>
        <v>3.0924730706901682E-4</v>
      </c>
      <c r="X3967" s="61">
        <f t="shared" si="3443"/>
        <v>2.9696386736657876E-4</v>
      </c>
      <c r="Y3967" s="61">
        <f t="shared" si="3443"/>
        <v>3.1834855063635561E-4</v>
      </c>
      <c r="Z3967" s="61">
        <f t="shared" si="3443"/>
        <v>5.1692229262963803E-4</v>
      </c>
      <c r="AA3967" s="61">
        <f t="shared" si="3443"/>
        <v>5.9028764706928129E-4</v>
      </c>
      <c r="AB3967" s="61">
        <f t="shared" si="3443"/>
        <v>4.9380749041262845E-4</v>
      </c>
    </row>
    <row r="3968" spans="1:28" ht="83.25" hidden="1" customHeight="1" thickBot="1" x14ac:dyDescent="0.3">
      <c r="A3968" s="202" t="s">
        <v>32</v>
      </c>
      <c r="B3968" s="344" t="s">
        <v>33</v>
      </c>
      <c r="C3968" s="345"/>
      <c r="D3968" s="183">
        <f>ROUND(D3967*D3962,0)</f>
        <v>78033</v>
      </c>
      <c r="E3968" s="183">
        <f t="shared" ref="E3968:F3968" si="3450">ROUND(E3967*E3962,0)</f>
        <v>69704</v>
      </c>
      <c r="F3968" s="183">
        <f t="shared" si="3450"/>
        <v>38474</v>
      </c>
      <c r="G3968" s="183">
        <f>ROUND(G3967*G3962,0)</f>
        <v>121541</v>
      </c>
      <c r="H3968" s="183">
        <f t="shared" ref="H3968:O3968" si="3451">ROUND(H3967*H3962,0)</f>
        <v>70022</v>
      </c>
      <c r="I3968" s="183">
        <f t="shared" si="3451"/>
        <v>27609</v>
      </c>
      <c r="J3968" s="183">
        <f t="shared" si="3451"/>
        <v>20210</v>
      </c>
      <c r="K3968" s="183">
        <f t="shared" si="3451"/>
        <v>20073</v>
      </c>
      <c r="L3968" s="183">
        <f t="shared" si="3451"/>
        <v>19470</v>
      </c>
      <c r="M3968" s="183">
        <f t="shared" si="3451"/>
        <v>43292</v>
      </c>
      <c r="N3968" s="183">
        <f t="shared" si="3451"/>
        <v>69032</v>
      </c>
      <c r="O3968" s="183">
        <f t="shared" si="3451"/>
        <v>73884</v>
      </c>
      <c r="P3968" s="207">
        <v>2031</v>
      </c>
      <c r="Q3968" s="61">
        <f t="shared" si="3444"/>
        <v>78.033000000000001</v>
      </c>
      <c r="R3968" s="61">
        <f t="shared" si="3444"/>
        <v>69.703999999999994</v>
      </c>
      <c r="S3968" s="61">
        <f t="shared" si="3444"/>
        <v>38.473999999999997</v>
      </c>
      <c r="T3968" s="61">
        <f t="shared" si="3443"/>
        <v>121.541</v>
      </c>
      <c r="U3968" s="61">
        <f t="shared" si="3443"/>
        <v>70.022000000000006</v>
      </c>
      <c r="V3968" s="61">
        <f t="shared" si="3443"/>
        <v>27.609000000000002</v>
      </c>
      <c r="W3968" s="61">
        <f t="shared" si="3443"/>
        <v>20.21</v>
      </c>
      <c r="X3968" s="61">
        <f t="shared" si="3443"/>
        <v>20.073</v>
      </c>
      <c r="Y3968" s="61">
        <f t="shared" si="3443"/>
        <v>19.47</v>
      </c>
      <c r="Z3968" s="61">
        <f t="shared" si="3443"/>
        <v>43.292000000000002</v>
      </c>
      <c r="AA3968" s="61">
        <f t="shared" si="3443"/>
        <v>69.031999999999996</v>
      </c>
      <c r="AB3968" s="61">
        <f t="shared" si="3443"/>
        <v>73.884</v>
      </c>
    </row>
    <row r="3969" spans="1:28" ht="53.25" hidden="1" customHeight="1" thickBot="1" x14ac:dyDescent="0.3">
      <c r="A3969" s="202" t="s">
        <v>34</v>
      </c>
      <c r="B3969" s="344" t="s">
        <v>35</v>
      </c>
      <c r="C3969" s="345"/>
      <c r="D3969" s="184">
        <f>D3966*D3968</f>
        <v>407941.19289933448</v>
      </c>
      <c r="E3969" s="185">
        <f t="shared" ref="E3969:O3969" si="3452">E3966*E3968</f>
        <v>364398.81729339139</v>
      </c>
      <c r="F3969" s="185">
        <f t="shared" si="3452"/>
        <v>201134.51303434439</v>
      </c>
      <c r="G3969" s="185">
        <f t="shared" si="3452"/>
        <v>635392.46890646277</v>
      </c>
      <c r="H3969" s="185">
        <f t="shared" si="3452"/>
        <v>366061.25881610601</v>
      </c>
      <c r="I3969" s="185">
        <f t="shared" si="3452"/>
        <v>144334.42767492888</v>
      </c>
      <c r="J3969" s="185">
        <f t="shared" si="3452"/>
        <v>105653.90935239643</v>
      </c>
      <c r="K3969" s="185">
        <f t="shared" si="3452"/>
        <v>104937.7002687112</v>
      </c>
      <c r="L3969" s="185">
        <f t="shared" si="3452"/>
        <v>101785.33473979012</v>
      </c>
      <c r="M3969" s="185">
        <f t="shared" si="3452"/>
        <v>226322.07044452973</v>
      </c>
      <c r="N3969" s="185">
        <f t="shared" si="3452"/>
        <v>360885.73332086246</v>
      </c>
      <c r="O3969" s="186">
        <f t="shared" si="3452"/>
        <v>386251.03605108644</v>
      </c>
      <c r="P3969" s="207">
        <v>2031</v>
      </c>
      <c r="Q3969" s="61">
        <f t="shared" si="3444"/>
        <v>407.94119289933445</v>
      </c>
      <c r="R3969" s="61">
        <f t="shared" si="3444"/>
        <v>364.3988172933914</v>
      </c>
      <c r="S3969" s="61">
        <f t="shared" si="3444"/>
        <v>201.13451303434439</v>
      </c>
      <c r="T3969" s="61">
        <f t="shared" si="3443"/>
        <v>635.3924689064628</v>
      </c>
      <c r="U3969" s="61">
        <f t="shared" si="3443"/>
        <v>366.06125881610603</v>
      </c>
      <c r="V3969" s="61">
        <f t="shared" si="3443"/>
        <v>144.33442767492889</v>
      </c>
      <c r="W3969" s="61">
        <f t="shared" si="3443"/>
        <v>105.65390935239643</v>
      </c>
      <c r="X3969" s="61">
        <f t="shared" si="3443"/>
        <v>104.9377002687112</v>
      </c>
      <c r="Y3969" s="61">
        <f t="shared" si="3443"/>
        <v>101.78533473979013</v>
      </c>
      <c r="Z3969" s="61">
        <f t="shared" si="3443"/>
        <v>226.32207044452974</v>
      </c>
      <c r="AA3969" s="61">
        <f t="shared" si="3443"/>
        <v>360.88573332086247</v>
      </c>
      <c r="AB3969" s="61">
        <f t="shared" si="3443"/>
        <v>386.25103605108643</v>
      </c>
    </row>
    <row r="3970" spans="1:28" ht="48.75" hidden="1" customHeight="1" thickBot="1" x14ac:dyDescent="0.3">
      <c r="A3970" s="202" t="s">
        <v>36</v>
      </c>
      <c r="B3970" s="344" t="s">
        <v>37</v>
      </c>
      <c r="C3970" s="345"/>
      <c r="D3970" s="184">
        <f>ROUND(D3969*0.9,2)</f>
        <v>367147.07</v>
      </c>
      <c r="E3970" s="185">
        <f t="shared" ref="E3970:O3970" si="3453">ROUND(E3969*0.9,2)</f>
        <v>327958.94</v>
      </c>
      <c r="F3970" s="185">
        <f t="shared" si="3453"/>
        <v>181021.06</v>
      </c>
      <c r="G3970" s="185">
        <f t="shared" si="3453"/>
        <v>571853.22</v>
      </c>
      <c r="H3970" s="185">
        <f t="shared" si="3453"/>
        <v>329455.13</v>
      </c>
      <c r="I3970" s="185">
        <f t="shared" si="3453"/>
        <v>129900.98</v>
      </c>
      <c r="J3970" s="185">
        <f t="shared" si="3453"/>
        <v>95088.52</v>
      </c>
      <c r="K3970" s="185">
        <f t="shared" si="3453"/>
        <v>94443.93</v>
      </c>
      <c r="L3970" s="185">
        <f t="shared" si="3453"/>
        <v>91606.8</v>
      </c>
      <c r="M3970" s="185">
        <f t="shared" si="3453"/>
        <v>203689.86</v>
      </c>
      <c r="N3970" s="185">
        <f t="shared" si="3453"/>
        <v>324797.15999999997</v>
      </c>
      <c r="O3970" s="186">
        <f t="shared" si="3453"/>
        <v>347625.93</v>
      </c>
      <c r="P3970" s="207">
        <v>2031</v>
      </c>
      <c r="Q3970" s="61">
        <f t="shared" si="3444"/>
        <v>367.14706999999999</v>
      </c>
      <c r="R3970" s="61">
        <f t="shared" si="3444"/>
        <v>327.95893999999998</v>
      </c>
      <c r="S3970" s="61">
        <f t="shared" si="3444"/>
        <v>181.02106000000001</v>
      </c>
      <c r="T3970" s="61">
        <f t="shared" si="3443"/>
        <v>571.85321999999996</v>
      </c>
      <c r="U3970" s="61">
        <f t="shared" si="3443"/>
        <v>329.45513</v>
      </c>
      <c r="V3970" s="61">
        <f t="shared" si="3443"/>
        <v>129.90098</v>
      </c>
      <c r="W3970" s="61">
        <f t="shared" si="3443"/>
        <v>95.088520000000003</v>
      </c>
      <c r="X3970" s="61">
        <f t="shared" si="3443"/>
        <v>94.443929999999995</v>
      </c>
      <c r="Y3970" s="61">
        <f t="shared" si="3443"/>
        <v>91.606800000000007</v>
      </c>
      <c r="Z3970" s="61">
        <f t="shared" si="3443"/>
        <v>203.68985999999998</v>
      </c>
      <c r="AA3970" s="61">
        <f t="shared" si="3443"/>
        <v>324.79715999999996</v>
      </c>
      <c r="AB3970" s="61">
        <f t="shared" si="3443"/>
        <v>347.62592999999998</v>
      </c>
    </row>
    <row r="3971" spans="1:28" ht="20.25" hidden="1" customHeight="1" thickBot="1" x14ac:dyDescent="0.3">
      <c r="A3971" s="346" t="str">
        <f>Пр.6!A249</f>
        <v>Объект 41:</v>
      </c>
      <c r="B3971" s="347"/>
      <c r="C3971" s="42"/>
      <c r="D3971" s="355" t="str">
        <f>Пр.6!B249</f>
        <v>Ячейка № 16 Задонск</v>
      </c>
      <c r="E3971" s="356"/>
      <c r="F3971" s="356"/>
      <c r="G3971" s="356"/>
      <c r="H3971" s="356"/>
      <c r="I3971" s="356"/>
      <c r="J3971" s="356"/>
      <c r="K3971" s="356"/>
      <c r="L3971" s="356"/>
      <c r="M3971" s="356"/>
      <c r="N3971" s="356"/>
      <c r="O3971" s="357"/>
      <c r="P3971" s="206">
        <v>2023</v>
      </c>
      <c r="Q3971" s="61" t="e">
        <f t="shared" si="3444"/>
        <v>#VALUE!</v>
      </c>
      <c r="R3971" s="61">
        <f t="shared" si="3444"/>
        <v>0</v>
      </c>
      <c r="S3971" s="61">
        <f t="shared" si="3444"/>
        <v>0</v>
      </c>
      <c r="T3971" s="61">
        <f t="shared" si="3443"/>
        <v>0</v>
      </c>
      <c r="U3971" s="61">
        <f t="shared" si="3443"/>
        <v>0</v>
      </c>
      <c r="V3971" s="61">
        <f t="shared" si="3443"/>
        <v>0</v>
      </c>
      <c r="W3971" s="61">
        <f t="shared" si="3443"/>
        <v>0</v>
      </c>
      <c r="X3971" s="61">
        <f t="shared" si="3443"/>
        <v>0</v>
      </c>
      <c r="Y3971" s="61">
        <f t="shared" si="3443"/>
        <v>0</v>
      </c>
      <c r="Z3971" s="61">
        <f t="shared" si="3443"/>
        <v>0</v>
      </c>
      <c r="AA3971" s="61">
        <f t="shared" si="3443"/>
        <v>0</v>
      </c>
      <c r="AB3971" s="61">
        <f t="shared" si="3443"/>
        <v>0</v>
      </c>
    </row>
    <row r="3972" spans="1:28" ht="16.5" hidden="1" thickBot="1" x14ac:dyDescent="0.3">
      <c r="A3972" s="351" t="s">
        <v>294</v>
      </c>
      <c r="B3972" s="358"/>
      <c r="C3972" s="358"/>
      <c r="D3972" s="358"/>
      <c r="E3972" s="358"/>
      <c r="F3972" s="358"/>
      <c r="G3972" s="358"/>
      <c r="H3972" s="358"/>
      <c r="I3972" s="358"/>
      <c r="J3972" s="358"/>
      <c r="K3972" s="358"/>
      <c r="L3972" s="358"/>
      <c r="M3972" s="358"/>
      <c r="N3972" s="358"/>
      <c r="O3972" s="359"/>
      <c r="P3972" s="206">
        <v>2023</v>
      </c>
      <c r="Q3972" s="61">
        <f t="shared" si="3444"/>
        <v>0</v>
      </c>
      <c r="R3972" s="61">
        <f t="shared" si="3444"/>
        <v>0</v>
      </c>
      <c r="S3972" s="61">
        <f t="shared" si="3444"/>
        <v>0</v>
      </c>
      <c r="T3972" s="61">
        <f t="shared" si="3443"/>
        <v>0</v>
      </c>
      <c r="U3972" s="61">
        <f t="shared" si="3443"/>
        <v>0</v>
      </c>
      <c r="V3972" s="61">
        <f t="shared" si="3443"/>
        <v>0</v>
      </c>
      <c r="W3972" s="61">
        <f t="shared" si="3443"/>
        <v>0</v>
      </c>
      <c r="X3972" s="61">
        <f t="shared" si="3443"/>
        <v>0</v>
      </c>
      <c r="Y3972" s="61">
        <f t="shared" si="3443"/>
        <v>0</v>
      </c>
      <c r="Z3972" s="61">
        <f t="shared" si="3443"/>
        <v>0</v>
      </c>
      <c r="AA3972" s="61">
        <f t="shared" si="3443"/>
        <v>0</v>
      </c>
      <c r="AB3972" s="61">
        <f t="shared" si="3443"/>
        <v>0</v>
      </c>
    </row>
    <row r="3973" spans="1:28" s="41" customFormat="1" ht="29.25" hidden="1" customHeight="1" thickBot="1" x14ac:dyDescent="0.3">
      <c r="A3973" s="202" t="s">
        <v>11</v>
      </c>
      <c r="B3973" s="344" t="s">
        <v>293</v>
      </c>
      <c r="C3973" s="345"/>
      <c r="D3973" s="183">
        <f>Пр.6!C251</f>
        <v>637560</v>
      </c>
      <c r="E3973" s="183">
        <f>Пр.6!D251</f>
        <v>366195</v>
      </c>
      <c r="F3973" s="183">
        <f>Пр.6!E251</f>
        <v>373185</v>
      </c>
      <c r="G3973" s="183">
        <f>Пр.6!F251</f>
        <v>540960</v>
      </c>
      <c r="H3973" s="183">
        <f>Пр.6!G251</f>
        <v>679290</v>
      </c>
      <c r="I3973" s="183">
        <f>Пр.6!H251</f>
        <v>348216</v>
      </c>
      <c r="J3973" s="183">
        <f>Пр.6!I251</f>
        <v>292074</v>
      </c>
      <c r="K3973" s="183">
        <f>Пр.6!J251</f>
        <v>228150</v>
      </c>
      <c r="L3973" s="183">
        <f>Пр.6!K251</f>
        <v>222540</v>
      </c>
      <c r="M3973" s="183">
        <f>Пр.6!L251</f>
        <v>304209</v>
      </c>
      <c r="N3973" s="183">
        <f>Пр.6!M251</f>
        <v>424143</v>
      </c>
      <c r="O3973" s="183">
        <f>Пр.6!N251</f>
        <v>458214</v>
      </c>
      <c r="P3973" s="206">
        <v>2023</v>
      </c>
      <c r="Q3973" s="61">
        <f t="shared" si="3444"/>
        <v>637.55999999999995</v>
      </c>
      <c r="R3973" s="61">
        <f t="shared" si="3444"/>
        <v>366.19499999999999</v>
      </c>
      <c r="S3973" s="61">
        <f t="shared" si="3444"/>
        <v>373.185</v>
      </c>
      <c r="T3973" s="61">
        <f t="shared" si="3443"/>
        <v>540.96</v>
      </c>
      <c r="U3973" s="61">
        <f t="shared" si="3443"/>
        <v>679.29</v>
      </c>
      <c r="V3973" s="61">
        <f t="shared" si="3443"/>
        <v>348.21600000000001</v>
      </c>
      <c r="W3973" s="61">
        <f t="shared" si="3443"/>
        <v>292.07400000000001</v>
      </c>
      <c r="X3973" s="61">
        <f t="shared" si="3443"/>
        <v>228.15</v>
      </c>
      <c r="Y3973" s="61">
        <f t="shared" si="3443"/>
        <v>222.54</v>
      </c>
      <c r="Z3973" s="61">
        <f t="shared" si="3443"/>
        <v>304.209</v>
      </c>
      <c r="AA3973" s="61">
        <f t="shared" si="3443"/>
        <v>424.14299999999997</v>
      </c>
      <c r="AB3973" s="61">
        <f t="shared" si="3443"/>
        <v>458.214</v>
      </c>
    </row>
    <row r="3974" spans="1:28" ht="16.5" hidden="1" thickBot="1" x14ac:dyDescent="0.3">
      <c r="A3974" s="202" t="s">
        <v>12</v>
      </c>
      <c r="B3974" s="353" t="s">
        <v>291</v>
      </c>
      <c r="C3974" s="354"/>
      <c r="D3974" s="183">
        <f>Пр.6!C252</f>
        <v>268222</v>
      </c>
      <c r="E3974" s="183">
        <f>Пр.6!D252</f>
        <v>244642</v>
      </c>
      <c r="F3974" s="183">
        <f>Пр.6!E252</f>
        <v>222242</v>
      </c>
      <c r="G3974" s="183">
        <f>Пр.6!F252</f>
        <v>187439</v>
      </c>
      <c r="H3974" s="183">
        <f>Пр.6!G252</f>
        <v>328511</v>
      </c>
      <c r="I3974" s="183">
        <f>Пр.6!H252</f>
        <v>197013</v>
      </c>
      <c r="J3974" s="183">
        <f>Пр.6!I252</f>
        <v>205608</v>
      </c>
      <c r="K3974" s="183">
        <f>Пр.6!J252</f>
        <v>192533</v>
      </c>
      <c r="L3974" s="183">
        <f>Пр.6!K252</f>
        <v>189059</v>
      </c>
      <c r="M3974" s="183">
        <f>Пр.6!L252</f>
        <v>208472</v>
      </c>
      <c r="N3974" s="183">
        <f>Пр.6!M252</f>
        <v>265046</v>
      </c>
      <c r="O3974" s="183">
        <f>Пр.6!N252</f>
        <v>288019</v>
      </c>
      <c r="P3974" s="206">
        <v>2023</v>
      </c>
      <c r="Q3974" s="61">
        <f t="shared" si="3444"/>
        <v>268.22199999999998</v>
      </c>
      <c r="R3974" s="61">
        <f t="shared" si="3444"/>
        <v>244.642</v>
      </c>
      <c r="S3974" s="61">
        <f t="shared" si="3444"/>
        <v>222.24199999999999</v>
      </c>
      <c r="T3974" s="61">
        <f t="shared" si="3443"/>
        <v>187.43899999999999</v>
      </c>
      <c r="U3974" s="61">
        <f t="shared" si="3443"/>
        <v>328.51100000000002</v>
      </c>
      <c r="V3974" s="61">
        <f t="shared" si="3443"/>
        <v>197.01300000000001</v>
      </c>
      <c r="W3974" s="61">
        <f t="shared" si="3443"/>
        <v>205.608</v>
      </c>
      <c r="X3974" s="61">
        <f t="shared" si="3443"/>
        <v>192.53299999999999</v>
      </c>
      <c r="Y3974" s="61">
        <f t="shared" si="3443"/>
        <v>189.059</v>
      </c>
      <c r="Z3974" s="61">
        <f t="shared" si="3443"/>
        <v>208.47200000000001</v>
      </c>
      <c r="AA3974" s="61">
        <f t="shared" si="3443"/>
        <v>265.04599999999999</v>
      </c>
      <c r="AB3974" s="61">
        <f t="shared" si="3443"/>
        <v>288.01900000000001</v>
      </c>
    </row>
    <row r="3975" spans="1:28" ht="33" hidden="1" customHeight="1" thickBot="1" x14ac:dyDescent="0.3">
      <c r="A3975" s="202" t="s">
        <v>13</v>
      </c>
      <c r="B3975" s="344" t="s">
        <v>292</v>
      </c>
      <c r="C3975" s="345"/>
      <c r="D3975" s="188">
        <f>D3973-D3974</f>
        <v>369338</v>
      </c>
      <c r="E3975" s="188">
        <f t="shared" ref="E3975:O3975" si="3454">E3973-E3974</f>
        <v>121553</v>
      </c>
      <c r="F3975" s="188">
        <f t="shared" si="3454"/>
        <v>150943</v>
      </c>
      <c r="G3975" s="188">
        <f t="shared" si="3454"/>
        <v>353521</v>
      </c>
      <c r="H3975" s="188">
        <f t="shared" si="3454"/>
        <v>350779</v>
      </c>
      <c r="I3975" s="188">
        <f t="shared" si="3454"/>
        <v>151203</v>
      </c>
      <c r="J3975" s="188">
        <f t="shared" si="3454"/>
        <v>86466</v>
      </c>
      <c r="K3975" s="188">
        <f t="shared" si="3454"/>
        <v>35617</v>
      </c>
      <c r="L3975" s="188">
        <f t="shared" si="3454"/>
        <v>33481</v>
      </c>
      <c r="M3975" s="188">
        <f t="shared" si="3454"/>
        <v>95737</v>
      </c>
      <c r="N3975" s="188">
        <f t="shared" si="3454"/>
        <v>159097</v>
      </c>
      <c r="O3975" s="188">
        <f t="shared" si="3454"/>
        <v>170195</v>
      </c>
      <c r="P3975" s="206">
        <v>2023</v>
      </c>
      <c r="Q3975" s="61">
        <f t="shared" si="3444"/>
        <v>369.33800000000002</v>
      </c>
      <c r="R3975" s="61">
        <f t="shared" si="3444"/>
        <v>121.553</v>
      </c>
      <c r="S3975" s="61">
        <f t="shared" si="3444"/>
        <v>150.94300000000001</v>
      </c>
      <c r="T3975" s="61">
        <f t="shared" si="3443"/>
        <v>353.52100000000002</v>
      </c>
      <c r="U3975" s="61">
        <f t="shared" si="3443"/>
        <v>350.779</v>
      </c>
      <c r="V3975" s="61">
        <f t="shared" si="3443"/>
        <v>151.203</v>
      </c>
      <c r="W3975" s="61">
        <f t="shared" si="3443"/>
        <v>86.465999999999994</v>
      </c>
      <c r="X3975" s="61">
        <f t="shared" si="3443"/>
        <v>35.616999999999997</v>
      </c>
      <c r="Y3975" s="61">
        <f t="shared" si="3443"/>
        <v>33.481000000000002</v>
      </c>
      <c r="Z3975" s="61">
        <f t="shared" si="3443"/>
        <v>95.736999999999995</v>
      </c>
      <c r="AA3975" s="61">
        <f t="shared" si="3443"/>
        <v>159.09700000000001</v>
      </c>
      <c r="AB3975" s="61">
        <f t="shared" si="3443"/>
        <v>170.19499999999999</v>
      </c>
    </row>
    <row r="3976" spans="1:28" ht="36" hidden="1" customHeight="1" thickBot="1" x14ac:dyDescent="0.3">
      <c r="A3976" s="202" t="s">
        <v>14</v>
      </c>
      <c r="B3976" s="344" t="s">
        <v>27</v>
      </c>
      <c r="C3976" s="345"/>
      <c r="D3976" s="181">
        <f>D3975/D3973</f>
        <v>0.5792992032122467</v>
      </c>
      <c r="E3976" s="181">
        <f t="shared" ref="E3976:O3976" si="3455">E3975/E3973</f>
        <v>0.33193517115198184</v>
      </c>
      <c r="F3976" s="181">
        <f t="shared" si="3455"/>
        <v>0.40447231265994077</v>
      </c>
      <c r="G3976" s="181">
        <f t="shared" si="3455"/>
        <v>0.65350672877846794</v>
      </c>
      <c r="H3976" s="181">
        <f t="shared" si="3455"/>
        <v>0.51639064317154681</v>
      </c>
      <c r="I3976" s="181">
        <f t="shared" si="3455"/>
        <v>0.43422186229237025</v>
      </c>
      <c r="J3976" s="181">
        <f t="shared" si="3455"/>
        <v>0.2960414141621644</v>
      </c>
      <c r="K3976" s="181">
        <f t="shared" si="3455"/>
        <v>0.15611220688143765</v>
      </c>
      <c r="L3976" s="181">
        <f t="shared" si="3455"/>
        <v>0.15044935741889098</v>
      </c>
      <c r="M3976" s="181">
        <f t="shared" si="3455"/>
        <v>0.31470798036875963</v>
      </c>
      <c r="N3976" s="181">
        <f t="shared" si="3455"/>
        <v>0.37510226503797067</v>
      </c>
      <c r="O3976" s="181">
        <f t="shared" si="3455"/>
        <v>0.37143125264614352</v>
      </c>
      <c r="P3976" s="206">
        <v>2023</v>
      </c>
      <c r="Q3976" s="61">
        <f t="shared" si="3444"/>
        <v>5.7929920321224675E-4</v>
      </c>
      <c r="R3976" s="61">
        <f t="shared" si="3444"/>
        <v>3.3193517115198185E-4</v>
      </c>
      <c r="S3976" s="61">
        <f t="shared" si="3444"/>
        <v>4.0447231265994076E-4</v>
      </c>
      <c r="T3976" s="61">
        <f t="shared" si="3443"/>
        <v>6.535067287784679E-4</v>
      </c>
      <c r="U3976" s="61">
        <f t="shared" si="3443"/>
        <v>5.1639064317154676E-4</v>
      </c>
      <c r="V3976" s="61">
        <f t="shared" si="3443"/>
        <v>4.3422186229237025E-4</v>
      </c>
      <c r="W3976" s="61">
        <f t="shared" si="3443"/>
        <v>2.960414141621644E-4</v>
      </c>
      <c r="X3976" s="61">
        <f t="shared" si="3443"/>
        <v>1.5611220688143765E-4</v>
      </c>
      <c r="Y3976" s="61">
        <f t="shared" si="3443"/>
        <v>1.5044935741889099E-4</v>
      </c>
      <c r="Z3976" s="61">
        <f t="shared" si="3443"/>
        <v>3.1470798036875965E-4</v>
      </c>
      <c r="AA3976" s="61">
        <f t="shared" si="3443"/>
        <v>3.7510226503797067E-4</v>
      </c>
      <c r="AB3976" s="61">
        <f t="shared" si="3443"/>
        <v>3.7143125264614351E-4</v>
      </c>
    </row>
    <row r="3977" spans="1:28" ht="81.75" hidden="1" customHeight="1" thickBot="1" x14ac:dyDescent="0.3">
      <c r="A3977" s="202" t="s">
        <v>28</v>
      </c>
      <c r="B3977" s="344" t="s">
        <v>29</v>
      </c>
      <c r="C3977" s="345"/>
      <c r="D3977" s="174">
        <v>3.7071141797564278</v>
      </c>
      <c r="E3977" s="174">
        <v>3.7071141797564278</v>
      </c>
      <c r="F3977" s="174">
        <v>3.7071141797564278</v>
      </c>
      <c r="G3977" s="174">
        <v>3.7071141797564278</v>
      </c>
      <c r="H3977" s="174">
        <v>3.7071141797564278</v>
      </c>
      <c r="I3977" s="174">
        <v>3.7071141797564278</v>
      </c>
      <c r="J3977" s="174">
        <v>3.7071141797564278</v>
      </c>
      <c r="K3977" s="174">
        <v>3.7071141797564278</v>
      </c>
      <c r="L3977" s="174">
        <v>3.7071141797564278</v>
      </c>
      <c r="M3977" s="174">
        <v>3.7071141797564278</v>
      </c>
      <c r="N3977" s="174">
        <v>3.7071141797564278</v>
      </c>
      <c r="O3977" s="174">
        <v>3.7071141797564278</v>
      </c>
      <c r="P3977" s="206">
        <v>2023</v>
      </c>
      <c r="Q3977" s="61">
        <f t="shared" si="3444"/>
        <v>3.7071141797564277E-3</v>
      </c>
      <c r="R3977" s="61">
        <f t="shared" si="3444"/>
        <v>3.7071141797564277E-3</v>
      </c>
      <c r="S3977" s="61">
        <f t="shared" si="3444"/>
        <v>3.7071141797564277E-3</v>
      </c>
      <c r="T3977" s="61">
        <f t="shared" si="3443"/>
        <v>3.7071141797564277E-3</v>
      </c>
      <c r="U3977" s="61">
        <f t="shared" si="3443"/>
        <v>3.7071141797564277E-3</v>
      </c>
      <c r="V3977" s="61">
        <f t="shared" si="3443"/>
        <v>3.7071141797564277E-3</v>
      </c>
      <c r="W3977" s="61">
        <f t="shared" si="3443"/>
        <v>3.7071141797564277E-3</v>
      </c>
      <c r="X3977" s="61">
        <f t="shared" si="3443"/>
        <v>3.7071141797564277E-3</v>
      </c>
      <c r="Y3977" s="61">
        <f t="shared" si="3443"/>
        <v>3.7071141797564277E-3</v>
      </c>
      <c r="Z3977" s="61">
        <f t="shared" si="3443"/>
        <v>3.7071141797564277E-3</v>
      </c>
      <c r="AA3977" s="61">
        <f t="shared" si="3443"/>
        <v>3.7071141797564277E-3</v>
      </c>
      <c r="AB3977" s="61">
        <f t="shared" si="3443"/>
        <v>3.7071141797564277E-3</v>
      </c>
    </row>
    <row r="3978" spans="1:28" ht="51" hidden="1" customHeight="1" thickBot="1" x14ac:dyDescent="0.3">
      <c r="A3978" s="202" t="s">
        <v>30</v>
      </c>
      <c r="B3978" s="344" t="s">
        <v>31</v>
      </c>
      <c r="C3978" s="345"/>
      <c r="D3978" s="182">
        <f t="shared" ref="D3978:N3978" si="3456">D3976-12.5573733633986%</f>
        <v>0.45372546957826071</v>
      </c>
      <c r="E3978" s="182">
        <f t="shared" si="3456"/>
        <v>0.20636143751799585</v>
      </c>
      <c r="F3978" s="182">
        <f t="shared" si="3456"/>
        <v>0.27889857902595477</v>
      </c>
      <c r="G3978" s="182">
        <f t="shared" si="3456"/>
        <v>0.527932995144482</v>
      </c>
      <c r="H3978" s="182">
        <f t="shared" si="3456"/>
        <v>0.39081690953756082</v>
      </c>
      <c r="I3978" s="182">
        <f t="shared" si="3456"/>
        <v>0.30864812865838426</v>
      </c>
      <c r="J3978" s="182">
        <f t="shared" si="3456"/>
        <v>0.1704676805281784</v>
      </c>
      <c r="K3978" s="182">
        <f t="shared" si="3456"/>
        <v>3.0538473247451653E-2</v>
      </c>
      <c r="L3978" s="182">
        <f t="shared" si="3456"/>
        <v>2.4875623784904988E-2</v>
      </c>
      <c r="M3978" s="182">
        <f t="shared" si="3456"/>
        <v>0.18913424673477364</v>
      </c>
      <c r="N3978" s="182">
        <f t="shared" si="3456"/>
        <v>0.24952853140398468</v>
      </c>
      <c r="O3978" s="182">
        <f>O3976-12.5573733633986%</f>
        <v>0.24585751901215752</v>
      </c>
      <c r="P3978" s="206">
        <v>2023</v>
      </c>
      <c r="Q3978" s="61">
        <f t="shared" si="3444"/>
        <v>4.537254695782607E-4</v>
      </c>
      <c r="R3978" s="61">
        <f t="shared" si="3444"/>
        <v>2.0636143751799586E-4</v>
      </c>
      <c r="S3978" s="61">
        <f t="shared" si="3444"/>
        <v>2.7889857902595476E-4</v>
      </c>
      <c r="T3978" s="61">
        <f t="shared" si="3443"/>
        <v>5.2793299514448196E-4</v>
      </c>
      <c r="U3978" s="61">
        <f t="shared" si="3443"/>
        <v>3.9081690953756082E-4</v>
      </c>
      <c r="V3978" s="61">
        <f t="shared" si="3443"/>
        <v>3.0864812865838426E-4</v>
      </c>
      <c r="W3978" s="61">
        <f t="shared" si="3443"/>
        <v>1.704676805281784E-4</v>
      </c>
      <c r="X3978" s="61">
        <f t="shared" si="3443"/>
        <v>3.0538473247451655E-5</v>
      </c>
      <c r="Y3978" s="61">
        <f t="shared" si="3443"/>
        <v>2.4875623784904987E-5</v>
      </c>
      <c r="Z3978" s="61">
        <f t="shared" si="3443"/>
        <v>1.8913424673477363E-4</v>
      </c>
      <c r="AA3978" s="61">
        <f t="shared" si="3443"/>
        <v>2.4952853140398467E-4</v>
      </c>
      <c r="AB3978" s="61">
        <f t="shared" si="3443"/>
        <v>2.4585751901215751E-4</v>
      </c>
    </row>
    <row r="3979" spans="1:28" ht="83.25" hidden="1" customHeight="1" thickBot="1" x14ac:dyDescent="0.3">
      <c r="A3979" s="202" t="s">
        <v>32</v>
      </c>
      <c r="B3979" s="344" t="s">
        <v>33</v>
      </c>
      <c r="C3979" s="345"/>
      <c r="D3979" s="183">
        <f>ROUND((D3976-D3978)*D3973,0)</f>
        <v>80061</v>
      </c>
      <c r="E3979" s="183">
        <f t="shared" ref="E3979:G3979" si="3457">ROUND((E3976-E3978)*E3973,0)</f>
        <v>45984</v>
      </c>
      <c r="F3979" s="183">
        <f t="shared" si="3457"/>
        <v>46862</v>
      </c>
      <c r="G3979" s="183">
        <f t="shared" si="3457"/>
        <v>67930</v>
      </c>
      <c r="H3979" s="183">
        <f>ROUND((H3976-H3978)*H3973,0)</f>
        <v>85301</v>
      </c>
      <c r="I3979" s="183">
        <f>ROUND((I3976-I3978)*I3973,0)</f>
        <v>43727</v>
      </c>
      <c r="J3979" s="183">
        <f t="shared" ref="J3979:L3979" si="3458">ROUND((J3976-J3978)*J3973,0)</f>
        <v>36677</v>
      </c>
      <c r="K3979" s="183">
        <f t="shared" si="3458"/>
        <v>28650</v>
      </c>
      <c r="L3979" s="183">
        <f t="shared" si="3458"/>
        <v>27945</v>
      </c>
      <c r="M3979" s="183">
        <f>ROUND((M3976-M3978)*M3973,0)</f>
        <v>38201</v>
      </c>
      <c r="N3979" s="183">
        <f>ROUND((N3976-N3978)*N3973,0)</f>
        <v>53261</v>
      </c>
      <c r="O3979" s="183">
        <f t="shared" ref="O3979" si="3459">ROUND(O3978*O3973,0)</f>
        <v>112655</v>
      </c>
      <c r="P3979" s="206">
        <v>2023</v>
      </c>
      <c r="Q3979" s="61">
        <f t="shared" si="3444"/>
        <v>80.061000000000007</v>
      </c>
      <c r="R3979" s="61">
        <f t="shared" si="3444"/>
        <v>45.984000000000002</v>
      </c>
      <c r="S3979" s="61">
        <f t="shared" si="3444"/>
        <v>46.862000000000002</v>
      </c>
      <c r="T3979" s="61">
        <f t="shared" si="3443"/>
        <v>67.930000000000007</v>
      </c>
      <c r="U3979" s="61">
        <f t="shared" si="3443"/>
        <v>85.301000000000002</v>
      </c>
      <c r="V3979" s="61">
        <f t="shared" si="3443"/>
        <v>43.726999999999997</v>
      </c>
      <c r="W3979" s="61">
        <f t="shared" si="3443"/>
        <v>36.677</v>
      </c>
      <c r="X3979" s="61">
        <f t="shared" si="3443"/>
        <v>28.65</v>
      </c>
      <c r="Y3979" s="61">
        <f t="shared" si="3443"/>
        <v>27.945</v>
      </c>
      <c r="Z3979" s="61">
        <f t="shared" si="3443"/>
        <v>38.201000000000001</v>
      </c>
      <c r="AA3979" s="61">
        <f t="shared" si="3443"/>
        <v>53.261000000000003</v>
      </c>
      <c r="AB3979" s="61">
        <f t="shared" si="3443"/>
        <v>112.655</v>
      </c>
    </row>
    <row r="3980" spans="1:28" ht="53.25" hidden="1" customHeight="1" thickBot="1" x14ac:dyDescent="0.3">
      <c r="A3980" s="202" t="s">
        <v>34</v>
      </c>
      <c r="B3980" s="344" t="s">
        <v>35</v>
      </c>
      <c r="C3980" s="345"/>
      <c r="D3980" s="184">
        <f>D3977*D3979</f>
        <v>296795.26834547939</v>
      </c>
      <c r="E3980" s="185">
        <f t="shared" ref="E3980:O3980" si="3460">E3977*E3979</f>
        <v>170467.93844191957</v>
      </c>
      <c r="F3980" s="185">
        <f t="shared" si="3460"/>
        <v>173722.78469174571</v>
      </c>
      <c r="G3980" s="185">
        <f t="shared" si="3460"/>
        <v>251824.26623085415</v>
      </c>
      <c r="H3980" s="185">
        <f t="shared" si="3460"/>
        <v>316220.54664740304</v>
      </c>
      <c r="I3980" s="185">
        <f t="shared" si="3460"/>
        <v>162100.98173820932</v>
      </c>
      <c r="J3980" s="185">
        <f t="shared" si="3460"/>
        <v>135965.82677092651</v>
      </c>
      <c r="K3980" s="185">
        <f t="shared" si="3460"/>
        <v>106208.82125002166</v>
      </c>
      <c r="L3980" s="185">
        <f t="shared" si="3460"/>
        <v>103595.30575329337</v>
      </c>
      <c r="M3980" s="185">
        <f t="shared" si="3460"/>
        <v>141615.46878087529</v>
      </c>
      <c r="N3980" s="185">
        <f t="shared" si="3460"/>
        <v>197444.6083280071</v>
      </c>
      <c r="O3980" s="186">
        <f t="shared" si="3460"/>
        <v>417624.94792046037</v>
      </c>
      <c r="P3980" s="206">
        <v>2023</v>
      </c>
      <c r="Q3980" s="61">
        <f t="shared" si="3444"/>
        <v>296.79526834547937</v>
      </c>
      <c r="R3980" s="61">
        <f t="shared" si="3444"/>
        <v>170.46793844191956</v>
      </c>
      <c r="S3980" s="61">
        <f t="shared" si="3444"/>
        <v>173.72278469174572</v>
      </c>
      <c r="T3980" s="61">
        <f t="shared" si="3443"/>
        <v>251.82426623085414</v>
      </c>
      <c r="U3980" s="61">
        <f t="shared" si="3443"/>
        <v>316.22054664740301</v>
      </c>
      <c r="V3980" s="61">
        <f t="shared" si="3443"/>
        <v>162.10098173820933</v>
      </c>
      <c r="W3980" s="61">
        <f t="shared" si="3443"/>
        <v>135.9658267709265</v>
      </c>
      <c r="X3980" s="61">
        <f t="shared" si="3443"/>
        <v>106.20882125002166</v>
      </c>
      <c r="Y3980" s="61">
        <f t="shared" si="3443"/>
        <v>103.59530575329337</v>
      </c>
      <c r="Z3980" s="61">
        <f t="shared" si="3443"/>
        <v>141.61546878087529</v>
      </c>
      <c r="AA3980" s="61">
        <f t="shared" si="3443"/>
        <v>197.44460832800709</v>
      </c>
      <c r="AB3980" s="61">
        <f t="shared" si="3443"/>
        <v>417.62494792046039</v>
      </c>
    </row>
    <row r="3981" spans="1:28" ht="48.75" hidden="1" customHeight="1" thickBot="1" x14ac:dyDescent="0.3">
      <c r="A3981" s="202" t="s">
        <v>36</v>
      </c>
      <c r="B3981" s="344" t="s">
        <v>37</v>
      </c>
      <c r="C3981" s="345"/>
      <c r="D3981" s="184">
        <f>ROUND(D3980*0.9,2)</f>
        <v>267115.74</v>
      </c>
      <c r="E3981" s="185">
        <f t="shared" ref="E3981:O3981" si="3461">ROUND(E3980*0.9,2)</f>
        <v>153421.14000000001</v>
      </c>
      <c r="F3981" s="185">
        <f t="shared" si="3461"/>
        <v>156350.51</v>
      </c>
      <c r="G3981" s="185">
        <f t="shared" si="3461"/>
        <v>226641.84</v>
      </c>
      <c r="H3981" s="185">
        <f t="shared" si="3461"/>
        <v>284598.49</v>
      </c>
      <c r="I3981" s="185">
        <f t="shared" si="3461"/>
        <v>145890.88</v>
      </c>
      <c r="J3981" s="185">
        <f t="shared" si="3461"/>
        <v>122369.24</v>
      </c>
      <c r="K3981" s="185">
        <f t="shared" si="3461"/>
        <v>95587.94</v>
      </c>
      <c r="L3981" s="185">
        <f t="shared" si="3461"/>
        <v>93235.78</v>
      </c>
      <c r="M3981" s="185">
        <f t="shared" si="3461"/>
        <v>127453.92</v>
      </c>
      <c r="N3981" s="185">
        <f t="shared" si="3461"/>
        <v>177700.15</v>
      </c>
      <c r="O3981" s="186">
        <f t="shared" si="3461"/>
        <v>375862.45</v>
      </c>
      <c r="P3981" s="206">
        <v>2023</v>
      </c>
      <c r="Q3981" s="61">
        <f t="shared" si="3444"/>
        <v>267.11574000000002</v>
      </c>
      <c r="R3981" s="61">
        <f t="shared" si="3444"/>
        <v>153.42114000000001</v>
      </c>
      <c r="S3981" s="61">
        <f t="shared" si="3444"/>
        <v>156.35051000000001</v>
      </c>
      <c r="T3981" s="61">
        <f t="shared" si="3443"/>
        <v>226.64184</v>
      </c>
      <c r="U3981" s="61">
        <f t="shared" si="3443"/>
        <v>284.59848999999997</v>
      </c>
      <c r="V3981" s="61">
        <f t="shared" si="3443"/>
        <v>145.89088000000001</v>
      </c>
      <c r="W3981" s="61">
        <f t="shared" si="3443"/>
        <v>122.36924</v>
      </c>
      <c r="X3981" s="61">
        <f t="shared" si="3443"/>
        <v>95.587940000000003</v>
      </c>
      <c r="Y3981" s="61">
        <f t="shared" si="3443"/>
        <v>93.235780000000005</v>
      </c>
      <c r="Z3981" s="61">
        <f t="shared" si="3443"/>
        <v>127.45392</v>
      </c>
      <c r="AA3981" s="61">
        <f t="shared" si="3443"/>
        <v>177.70015000000001</v>
      </c>
      <c r="AB3981" s="61">
        <f t="shared" si="3443"/>
        <v>375.86245000000002</v>
      </c>
    </row>
    <row r="3982" spans="1:28" ht="20.25" hidden="1" customHeight="1" thickBot="1" x14ac:dyDescent="0.35">
      <c r="A3982" s="346" t="str">
        <f>A3971</f>
        <v>Объект 41:</v>
      </c>
      <c r="B3982" s="347"/>
      <c r="C3982" s="43"/>
      <c r="D3982" s="348" t="str">
        <f t="shared" ref="D3982" si="3462">D3971</f>
        <v>Ячейка № 16 Задонск</v>
      </c>
      <c r="E3982" s="349"/>
      <c r="F3982" s="349"/>
      <c r="G3982" s="349"/>
      <c r="H3982" s="349"/>
      <c r="I3982" s="349"/>
      <c r="J3982" s="349"/>
      <c r="K3982" s="349"/>
      <c r="L3982" s="349"/>
      <c r="M3982" s="349"/>
      <c r="N3982" s="349"/>
      <c r="O3982" s="350"/>
      <c r="P3982" s="208">
        <v>2024</v>
      </c>
      <c r="Q3982" s="61" t="e">
        <f t="shared" si="3444"/>
        <v>#VALUE!</v>
      </c>
      <c r="R3982" s="61">
        <f t="shared" si="3444"/>
        <v>0</v>
      </c>
      <c r="S3982" s="61">
        <f t="shared" si="3444"/>
        <v>0</v>
      </c>
      <c r="T3982" s="61">
        <f t="shared" si="3443"/>
        <v>0</v>
      </c>
      <c r="U3982" s="61">
        <f t="shared" si="3443"/>
        <v>0</v>
      </c>
      <c r="V3982" s="61">
        <f t="shared" si="3443"/>
        <v>0</v>
      </c>
      <c r="W3982" s="61">
        <f t="shared" si="3443"/>
        <v>0</v>
      </c>
      <c r="X3982" s="61">
        <f t="shared" si="3443"/>
        <v>0</v>
      </c>
      <c r="Y3982" s="61">
        <f t="shared" si="3443"/>
        <v>0</v>
      </c>
      <c r="Z3982" s="61">
        <f t="shared" si="3443"/>
        <v>0</v>
      </c>
      <c r="AA3982" s="61">
        <f t="shared" si="3443"/>
        <v>0</v>
      </c>
      <c r="AB3982" s="61">
        <f t="shared" si="3443"/>
        <v>0</v>
      </c>
    </row>
    <row r="3983" spans="1:28" ht="19.5" hidden="1" thickBot="1" x14ac:dyDescent="0.35">
      <c r="A3983" s="351" t="s">
        <v>295</v>
      </c>
      <c r="B3983" s="352"/>
      <c r="C3983" s="352"/>
      <c r="D3983" s="352"/>
      <c r="E3983" s="352"/>
      <c r="F3983" s="352"/>
      <c r="G3983" s="352"/>
      <c r="H3983" s="352"/>
      <c r="I3983" s="352"/>
      <c r="J3983" s="352"/>
      <c r="K3983" s="352"/>
      <c r="L3983" s="352"/>
      <c r="M3983" s="352"/>
      <c r="N3983" s="352"/>
      <c r="O3983" s="352"/>
      <c r="P3983" s="208">
        <v>2024</v>
      </c>
      <c r="Q3983" s="61">
        <f t="shared" si="3444"/>
        <v>0</v>
      </c>
      <c r="R3983" s="61">
        <f t="shared" si="3444"/>
        <v>0</v>
      </c>
      <c r="S3983" s="61">
        <f t="shared" si="3444"/>
        <v>0</v>
      </c>
      <c r="T3983" s="61">
        <f t="shared" si="3443"/>
        <v>0</v>
      </c>
      <c r="U3983" s="61">
        <f t="shared" si="3443"/>
        <v>0</v>
      </c>
      <c r="V3983" s="61">
        <f t="shared" si="3443"/>
        <v>0</v>
      </c>
      <c r="W3983" s="61">
        <f t="shared" si="3443"/>
        <v>0</v>
      </c>
      <c r="X3983" s="61">
        <f t="shared" si="3443"/>
        <v>0</v>
      </c>
      <c r="Y3983" s="61">
        <f t="shared" si="3443"/>
        <v>0</v>
      </c>
      <c r="Z3983" s="61">
        <f t="shared" si="3443"/>
        <v>0</v>
      </c>
      <c r="AA3983" s="61">
        <f t="shared" si="3443"/>
        <v>0</v>
      </c>
      <c r="AB3983" s="61">
        <f t="shared" si="3443"/>
        <v>0</v>
      </c>
    </row>
    <row r="3984" spans="1:28" s="41" customFormat="1" ht="29.25" hidden="1" customHeight="1" thickBot="1" x14ac:dyDescent="0.35">
      <c r="A3984" s="202" t="s">
        <v>11</v>
      </c>
      <c r="B3984" s="344" t="s">
        <v>293</v>
      </c>
      <c r="C3984" s="345"/>
      <c r="D3984" s="183">
        <f>D3973</f>
        <v>637560</v>
      </c>
      <c r="E3984" s="183">
        <f t="shared" ref="E3984:O3985" si="3463">E3973</f>
        <v>366195</v>
      </c>
      <c r="F3984" s="183">
        <f t="shared" si="3463"/>
        <v>373185</v>
      </c>
      <c r="G3984" s="183">
        <f t="shared" si="3463"/>
        <v>540960</v>
      </c>
      <c r="H3984" s="183">
        <f t="shared" si="3463"/>
        <v>679290</v>
      </c>
      <c r="I3984" s="183">
        <f t="shared" si="3463"/>
        <v>348216</v>
      </c>
      <c r="J3984" s="183">
        <f t="shared" si="3463"/>
        <v>292074</v>
      </c>
      <c r="K3984" s="183">
        <f t="shared" si="3463"/>
        <v>228150</v>
      </c>
      <c r="L3984" s="183">
        <f t="shared" si="3463"/>
        <v>222540</v>
      </c>
      <c r="M3984" s="183">
        <f t="shared" si="3463"/>
        <v>304209</v>
      </c>
      <c r="N3984" s="183">
        <f t="shared" si="3463"/>
        <v>424143</v>
      </c>
      <c r="O3984" s="183">
        <f t="shared" si="3463"/>
        <v>458214</v>
      </c>
      <c r="P3984" s="208">
        <v>2024</v>
      </c>
      <c r="Q3984" s="61">
        <f t="shared" si="3444"/>
        <v>637.55999999999995</v>
      </c>
      <c r="R3984" s="61">
        <f t="shared" si="3444"/>
        <v>366.19499999999999</v>
      </c>
      <c r="S3984" s="61">
        <f t="shared" si="3444"/>
        <v>373.185</v>
      </c>
      <c r="T3984" s="61">
        <f t="shared" si="3443"/>
        <v>540.96</v>
      </c>
      <c r="U3984" s="61">
        <f t="shared" si="3443"/>
        <v>679.29</v>
      </c>
      <c r="V3984" s="61">
        <f t="shared" si="3443"/>
        <v>348.21600000000001</v>
      </c>
      <c r="W3984" s="61">
        <f t="shared" si="3443"/>
        <v>292.07400000000001</v>
      </c>
      <c r="X3984" s="61">
        <f t="shared" si="3443"/>
        <v>228.15</v>
      </c>
      <c r="Y3984" s="61">
        <f t="shared" si="3443"/>
        <v>222.54</v>
      </c>
      <c r="Z3984" s="61">
        <f t="shared" si="3443"/>
        <v>304.209</v>
      </c>
      <c r="AA3984" s="61">
        <f t="shared" si="3443"/>
        <v>424.14299999999997</v>
      </c>
      <c r="AB3984" s="61">
        <f t="shared" si="3443"/>
        <v>458.214</v>
      </c>
    </row>
    <row r="3985" spans="1:28" ht="19.5" hidden="1" thickBot="1" x14ac:dyDescent="0.35">
      <c r="A3985" s="202" t="s">
        <v>12</v>
      </c>
      <c r="B3985" s="353" t="s">
        <v>291</v>
      </c>
      <c r="C3985" s="354"/>
      <c r="D3985" s="183">
        <f>D3974</f>
        <v>268222</v>
      </c>
      <c r="E3985" s="183">
        <f t="shared" si="3463"/>
        <v>244642</v>
      </c>
      <c r="F3985" s="183">
        <f t="shared" si="3463"/>
        <v>222242</v>
      </c>
      <c r="G3985" s="183">
        <f t="shared" si="3463"/>
        <v>187439</v>
      </c>
      <c r="H3985" s="183">
        <f t="shared" si="3463"/>
        <v>328511</v>
      </c>
      <c r="I3985" s="183">
        <f t="shared" si="3463"/>
        <v>197013</v>
      </c>
      <c r="J3985" s="183">
        <f t="shared" si="3463"/>
        <v>205608</v>
      </c>
      <c r="K3985" s="183">
        <f t="shared" si="3463"/>
        <v>192533</v>
      </c>
      <c r="L3985" s="183">
        <f t="shared" si="3463"/>
        <v>189059</v>
      </c>
      <c r="M3985" s="183">
        <f t="shared" si="3463"/>
        <v>208472</v>
      </c>
      <c r="N3985" s="183">
        <f t="shared" si="3463"/>
        <v>265046</v>
      </c>
      <c r="O3985" s="183">
        <f t="shared" si="3463"/>
        <v>288019</v>
      </c>
      <c r="P3985" s="208">
        <v>2024</v>
      </c>
      <c r="Q3985" s="61">
        <f t="shared" si="3444"/>
        <v>268.22199999999998</v>
      </c>
      <c r="R3985" s="61">
        <f t="shared" si="3444"/>
        <v>244.642</v>
      </c>
      <c r="S3985" s="61">
        <f t="shared" si="3444"/>
        <v>222.24199999999999</v>
      </c>
      <c r="T3985" s="61">
        <f t="shared" si="3443"/>
        <v>187.43899999999999</v>
      </c>
      <c r="U3985" s="61">
        <f t="shared" si="3443"/>
        <v>328.51100000000002</v>
      </c>
      <c r="V3985" s="61">
        <f t="shared" si="3443"/>
        <v>197.01300000000001</v>
      </c>
      <c r="W3985" s="61">
        <f t="shared" si="3443"/>
        <v>205.608</v>
      </c>
      <c r="X3985" s="61">
        <f t="shared" si="3443"/>
        <v>192.53299999999999</v>
      </c>
      <c r="Y3985" s="61">
        <f t="shared" si="3443"/>
        <v>189.059</v>
      </c>
      <c r="Z3985" s="61">
        <f t="shared" si="3443"/>
        <v>208.47200000000001</v>
      </c>
      <c r="AA3985" s="61">
        <f t="shared" si="3443"/>
        <v>265.04599999999999</v>
      </c>
      <c r="AB3985" s="61">
        <f t="shared" si="3443"/>
        <v>288.01900000000001</v>
      </c>
    </row>
    <row r="3986" spans="1:28" ht="33" hidden="1" customHeight="1" thickBot="1" x14ac:dyDescent="0.35">
      <c r="A3986" s="202" t="s">
        <v>13</v>
      </c>
      <c r="B3986" s="344" t="s">
        <v>292</v>
      </c>
      <c r="C3986" s="345"/>
      <c r="D3986" s="188">
        <f>D3984-D3985</f>
        <v>369338</v>
      </c>
      <c r="E3986" s="188">
        <f t="shared" ref="E3986:O3986" si="3464">E3984-E3985</f>
        <v>121553</v>
      </c>
      <c r="F3986" s="188">
        <f t="shared" si="3464"/>
        <v>150943</v>
      </c>
      <c r="G3986" s="188">
        <f t="shared" si="3464"/>
        <v>353521</v>
      </c>
      <c r="H3986" s="188">
        <f t="shared" si="3464"/>
        <v>350779</v>
      </c>
      <c r="I3986" s="188">
        <f t="shared" si="3464"/>
        <v>151203</v>
      </c>
      <c r="J3986" s="188">
        <f t="shared" si="3464"/>
        <v>86466</v>
      </c>
      <c r="K3986" s="188">
        <f t="shared" si="3464"/>
        <v>35617</v>
      </c>
      <c r="L3986" s="188">
        <f t="shared" si="3464"/>
        <v>33481</v>
      </c>
      <c r="M3986" s="188">
        <f t="shared" si="3464"/>
        <v>95737</v>
      </c>
      <c r="N3986" s="188">
        <f t="shared" si="3464"/>
        <v>159097</v>
      </c>
      <c r="O3986" s="188">
        <f t="shared" si="3464"/>
        <v>170195</v>
      </c>
      <c r="P3986" s="208">
        <v>2024</v>
      </c>
      <c r="Q3986" s="61">
        <f t="shared" si="3444"/>
        <v>369.33800000000002</v>
      </c>
      <c r="R3986" s="61">
        <f t="shared" si="3444"/>
        <v>121.553</v>
      </c>
      <c r="S3986" s="61">
        <f t="shared" si="3444"/>
        <v>150.94300000000001</v>
      </c>
      <c r="T3986" s="61">
        <f t="shared" si="3443"/>
        <v>353.52100000000002</v>
      </c>
      <c r="U3986" s="61">
        <f t="shared" si="3443"/>
        <v>350.779</v>
      </c>
      <c r="V3986" s="61">
        <f t="shared" si="3443"/>
        <v>151.203</v>
      </c>
      <c r="W3986" s="61">
        <f t="shared" si="3443"/>
        <v>86.465999999999994</v>
      </c>
      <c r="X3986" s="61">
        <f t="shared" si="3443"/>
        <v>35.616999999999997</v>
      </c>
      <c r="Y3986" s="61">
        <f t="shared" si="3443"/>
        <v>33.481000000000002</v>
      </c>
      <c r="Z3986" s="61">
        <f t="shared" si="3443"/>
        <v>95.736999999999995</v>
      </c>
      <c r="AA3986" s="61">
        <f t="shared" si="3443"/>
        <v>159.09700000000001</v>
      </c>
      <c r="AB3986" s="61">
        <f t="shared" si="3443"/>
        <v>170.19499999999999</v>
      </c>
    </row>
    <row r="3987" spans="1:28" ht="36" hidden="1" customHeight="1" thickBot="1" x14ac:dyDescent="0.35">
      <c r="A3987" s="202" t="s">
        <v>14</v>
      </c>
      <c r="B3987" s="344" t="s">
        <v>27</v>
      </c>
      <c r="C3987" s="345"/>
      <c r="D3987" s="189">
        <f>D3986/D3984</f>
        <v>0.5792992032122467</v>
      </c>
      <c r="E3987" s="189">
        <f t="shared" ref="E3987:O3987" si="3465">E3986/E3984</f>
        <v>0.33193517115198184</v>
      </c>
      <c r="F3987" s="189">
        <f t="shared" si="3465"/>
        <v>0.40447231265994077</v>
      </c>
      <c r="G3987" s="189">
        <f t="shared" si="3465"/>
        <v>0.65350672877846794</v>
      </c>
      <c r="H3987" s="189">
        <f t="shared" si="3465"/>
        <v>0.51639064317154681</v>
      </c>
      <c r="I3987" s="189">
        <f t="shared" si="3465"/>
        <v>0.43422186229237025</v>
      </c>
      <c r="J3987" s="189">
        <f t="shared" si="3465"/>
        <v>0.2960414141621644</v>
      </c>
      <c r="K3987" s="189">
        <f t="shared" si="3465"/>
        <v>0.15611220688143765</v>
      </c>
      <c r="L3987" s="189">
        <f t="shared" si="3465"/>
        <v>0.15044935741889098</v>
      </c>
      <c r="M3987" s="189">
        <f t="shared" si="3465"/>
        <v>0.31470798036875963</v>
      </c>
      <c r="N3987" s="189">
        <f t="shared" si="3465"/>
        <v>0.37510226503797067</v>
      </c>
      <c r="O3987" s="189">
        <f t="shared" si="3465"/>
        <v>0.37143125264614352</v>
      </c>
      <c r="P3987" s="208">
        <v>2024</v>
      </c>
      <c r="Q3987" s="61">
        <f t="shared" si="3444"/>
        <v>5.7929920321224675E-4</v>
      </c>
      <c r="R3987" s="61">
        <f t="shared" si="3444"/>
        <v>3.3193517115198185E-4</v>
      </c>
      <c r="S3987" s="61">
        <f t="shared" si="3444"/>
        <v>4.0447231265994076E-4</v>
      </c>
      <c r="T3987" s="61">
        <f t="shared" si="3443"/>
        <v>6.535067287784679E-4</v>
      </c>
      <c r="U3987" s="61">
        <f t="shared" si="3443"/>
        <v>5.1639064317154676E-4</v>
      </c>
      <c r="V3987" s="61">
        <f t="shared" si="3443"/>
        <v>4.3422186229237025E-4</v>
      </c>
      <c r="W3987" s="61">
        <f t="shared" ref="W3987:AB4028" si="3466">J3987/1000</f>
        <v>2.960414141621644E-4</v>
      </c>
      <c r="X3987" s="61">
        <f t="shared" si="3466"/>
        <v>1.5611220688143765E-4</v>
      </c>
      <c r="Y3987" s="61">
        <f t="shared" si="3466"/>
        <v>1.5044935741889099E-4</v>
      </c>
      <c r="Z3987" s="61">
        <f t="shared" si="3466"/>
        <v>3.1470798036875965E-4</v>
      </c>
      <c r="AA3987" s="61">
        <f t="shared" si="3466"/>
        <v>3.7510226503797067E-4</v>
      </c>
      <c r="AB3987" s="61">
        <f t="shared" si="3466"/>
        <v>3.7143125264614351E-4</v>
      </c>
    </row>
    <row r="3988" spans="1:28" ht="81.75" hidden="1" customHeight="1" thickBot="1" x14ac:dyDescent="0.35">
      <c r="A3988" s="202" t="s">
        <v>28</v>
      </c>
      <c r="B3988" s="344" t="s">
        <v>29</v>
      </c>
      <c r="C3988" s="345"/>
      <c r="D3988" s="187">
        <f t="shared" ref="D3988:O3988" si="3467">D3889</f>
        <v>3.8692712723611922</v>
      </c>
      <c r="E3988" s="187">
        <f t="shared" si="3467"/>
        <v>3.8692712723611922</v>
      </c>
      <c r="F3988" s="187">
        <f t="shared" si="3467"/>
        <v>3.8692712723611922</v>
      </c>
      <c r="G3988" s="187">
        <f t="shared" si="3467"/>
        <v>3.8692712723611922</v>
      </c>
      <c r="H3988" s="187">
        <f t="shared" si="3467"/>
        <v>3.8692712723611922</v>
      </c>
      <c r="I3988" s="187">
        <f t="shared" si="3467"/>
        <v>3.8692712723611922</v>
      </c>
      <c r="J3988" s="187">
        <f t="shared" si="3467"/>
        <v>3.8692712723611922</v>
      </c>
      <c r="K3988" s="187">
        <f t="shared" si="3467"/>
        <v>3.8692712723611922</v>
      </c>
      <c r="L3988" s="187">
        <f t="shared" si="3467"/>
        <v>3.8692712723611922</v>
      </c>
      <c r="M3988" s="187">
        <f t="shared" si="3467"/>
        <v>3.8692712723611922</v>
      </c>
      <c r="N3988" s="187">
        <f t="shared" si="3467"/>
        <v>3.8692712723611922</v>
      </c>
      <c r="O3988" s="187">
        <f t="shared" si="3467"/>
        <v>3.8692712723611922</v>
      </c>
      <c r="P3988" s="208">
        <v>2024</v>
      </c>
      <c r="Q3988" s="61">
        <f t="shared" si="3444"/>
        <v>3.8692712723611923E-3</v>
      </c>
      <c r="R3988" s="61">
        <f t="shared" si="3444"/>
        <v>3.8692712723611923E-3</v>
      </c>
      <c r="S3988" s="61">
        <f t="shared" si="3444"/>
        <v>3.8692712723611923E-3</v>
      </c>
      <c r="T3988" s="61">
        <f t="shared" si="3444"/>
        <v>3.8692712723611923E-3</v>
      </c>
      <c r="U3988" s="61">
        <f t="shared" si="3444"/>
        <v>3.8692712723611923E-3</v>
      </c>
      <c r="V3988" s="61">
        <f t="shared" si="3444"/>
        <v>3.8692712723611923E-3</v>
      </c>
      <c r="W3988" s="61">
        <f t="shared" si="3466"/>
        <v>3.8692712723611923E-3</v>
      </c>
      <c r="X3988" s="61">
        <f t="shared" si="3466"/>
        <v>3.8692712723611923E-3</v>
      </c>
      <c r="Y3988" s="61">
        <f t="shared" si="3466"/>
        <v>3.8692712723611923E-3</v>
      </c>
      <c r="Z3988" s="61">
        <f t="shared" si="3466"/>
        <v>3.8692712723611923E-3</v>
      </c>
      <c r="AA3988" s="61">
        <f t="shared" si="3466"/>
        <v>3.8692712723611923E-3</v>
      </c>
      <c r="AB3988" s="61">
        <f t="shared" si="3466"/>
        <v>3.8692712723611923E-3</v>
      </c>
    </row>
    <row r="3989" spans="1:28" ht="51" hidden="1" customHeight="1" thickBot="1" x14ac:dyDescent="0.35">
      <c r="A3989" s="202" t="s">
        <v>30</v>
      </c>
      <c r="B3989" s="344" t="s">
        <v>31</v>
      </c>
      <c r="C3989" s="345"/>
      <c r="D3989" s="182">
        <f>D3987-12.5573733633986%</f>
        <v>0.45372546957826071</v>
      </c>
      <c r="E3989" s="182">
        <f t="shared" ref="E3989:O3989" si="3468">E3987-12.5573733633986%</f>
        <v>0.20636143751799585</v>
      </c>
      <c r="F3989" s="182">
        <f t="shared" si="3468"/>
        <v>0.27889857902595477</v>
      </c>
      <c r="G3989" s="182">
        <f t="shared" si="3468"/>
        <v>0.527932995144482</v>
      </c>
      <c r="H3989" s="182">
        <f t="shared" si="3468"/>
        <v>0.39081690953756082</v>
      </c>
      <c r="I3989" s="182">
        <f t="shared" si="3468"/>
        <v>0.30864812865838426</v>
      </c>
      <c r="J3989" s="182">
        <f t="shared" si="3468"/>
        <v>0.1704676805281784</v>
      </c>
      <c r="K3989" s="182">
        <f t="shared" si="3468"/>
        <v>3.0538473247451653E-2</v>
      </c>
      <c r="L3989" s="182">
        <f t="shared" si="3468"/>
        <v>2.4875623784904988E-2</v>
      </c>
      <c r="M3989" s="182">
        <f t="shared" si="3468"/>
        <v>0.18913424673477364</v>
      </c>
      <c r="N3989" s="182">
        <f t="shared" si="3468"/>
        <v>0.24952853140398468</v>
      </c>
      <c r="O3989" s="182">
        <f t="shared" si="3468"/>
        <v>0.24585751901215752</v>
      </c>
      <c r="P3989" s="208">
        <v>2024</v>
      </c>
      <c r="Q3989" s="61">
        <f t="shared" si="3444"/>
        <v>4.537254695782607E-4</v>
      </c>
      <c r="R3989" s="61">
        <f t="shared" si="3444"/>
        <v>2.0636143751799586E-4</v>
      </c>
      <c r="S3989" s="61">
        <f t="shared" si="3444"/>
        <v>2.7889857902595476E-4</v>
      </c>
      <c r="T3989" s="61">
        <f t="shared" si="3444"/>
        <v>5.2793299514448196E-4</v>
      </c>
      <c r="U3989" s="61">
        <f t="shared" si="3444"/>
        <v>3.9081690953756082E-4</v>
      </c>
      <c r="V3989" s="61">
        <f t="shared" si="3444"/>
        <v>3.0864812865838426E-4</v>
      </c>
      <c r="W3989" s="61">
        <f t="shared" si="3466"/>
        <v>1.704676805281784E-4</v>
      </c>
      <c r="X3989" s="61">
        <f t="shared" si="3466"/>
        <v>3.0538473247451655E-5</v>
      </c>
      <c r="Y3989" s="61">
        <f t="shared" si="3466"/>
        <v>2.4875623784904987E-5</v>
      </c>
      <c r="Z3989" s="61">
        <f t="shared" si="3466"/>
        <v>1.8913424673477363E-4</v>
      </c>
      <c r="AA3989" s="61">
        <f t="shared" si="3466"/>
        <v>2.4952853140398467E-4</v>
      </c>
      <c r="AB3989" s="61">
        <f t="shared" si="3466"/>
        <v>2.4585751901215751E-4</v>
      </c>
    </row>
    <row r="3990" spans="1:28" ht="83.25" hidden="1" customHeight="1" thickBot="1" x14ac:dyDescent="0.35">
      <c r="A3990" s="202" t="s">
        <v>32</v>
      </c>
      <c r="B3990" s="344" t="s">
        <v>33</v>
      </c>
      <c r="C3990" s="345"/>
      <c r="D3990" s="183">
        <f>ROUND(D3989*D3984,0)</f>
        <v>289277</v>
      </c>
      <c r="E3990" s="183">
        <f t="shared" ref="E3990:F3990" si="3469">ROUND(E3989*E3984,0)</f>
        <v>75569</v>
      </c>
      <c r="F3990" s="183">
        <f t="shared" si="3469"/>
        <v>104081</v>
      </c>
      <c r="G3990" s="183">
        <f>ROUND(G3989*G3984,0)</f>
        <v>285591</v>
      </c>
      <c r="H3990" s="183">
        <f t="shared" ref="H3990:O3990" si="3470">ROUND(H3989*H3984,0)</f>
        <v>265478</v>
      </c>
      <c r="I3990" s="183">
        <f t="shared" si="3470"/>
        <v>107476</v>
      </c>
      <c r="J3990" s="183">
        <f t="shared" si="3470"/>
        <v>49789</v>
      </c>
      <c r="K3990" s="183">
        <f t="shared" si="3470"/>
        <v>6967</v>
      </c>
      <c r="L3990" s="183">
        <f t="shared" si="3470"/>
        <v>5536</v>
      </c>
      <c r="M3990" s="183">
        <f t="shared" si="3470"/>
        <v>57536</v>
      </c>
      <c r="N3990" s="183">
        <f t="shared" si="3470"/>
        <v>105836</v>
      </c>
      <c r="O3990" s="183">
        <f t="shared" si="3470"/>
        <v>112655</v>
      </c>
      <c r="P3990" s="208">
        <v>2024</v>
      </c>
      <c r="Q3990" s="61">
        <f t="shared" si="3444"/>
        <v>289.27699999999999</v>
      </c>
      <c r="R3990" s="61">
        <f t="shared" si="3444"/>
        <v>75.569000000000003</v>
      </c>
      <c r="S3990" s="61">
        <f t="shared" si="3444"/>
        <v>104.081</v>
      </c>
      <c r="T3990" s="61">
        <f t="shared" si="3444"/>
        <v>285.59100000000001</v>
      </c>
      <c r="U3990" s="61">
        <f t="shared" si="3444"/>
        <v>265.47800000000001</v>
      </c>
      <c r="V3990" s="61">
        <f t="shared" si="3444"/>
        <v>107.476</v>
      </c>
      <c r="W3990" s="61">
        <f t="shared" si="3466"/>
        <v>49.789000000000001</v>
      </c>
      <c r="X3990" s="61">
        <f t="shared" si="3466"/>
        <v>6.9669999999999996</v>
      </c>
      <c r="Y3990" s="61">
        <f t="shared" si="3466"/>
        <v>5.5359999999999996</v>
      </c>
      <c r="Z3990" s="61">
        <f t="shared" si="3466"/>
        <v>57.536000000000001</v>
      </c>
      <c r="AA3990" s="61">
        <f t="shared" si="3466"/>
        <v>105.836</v>
      </c>
      <c r="AB3990" s="61">
        <f t="shared" si="3466"/>
        <v>112.655</v>
      </c>
    </row>
    <row r="3991" spans="1:28" ht="53.25" hidden="1" customHeight="1" thickBot="1" x14ac:dyDescent="0.35">
      <c r="A3991" s="202" t="s">
        <v>34</v>
      </c>
      <c r="B3991" s="344" t="s">
        <v>35</v>
      </c>
      <c r="C3991" s="345"/>
      <c r="D3991" s="184">
        <f>D3988*D3990</f>
        <v>1119291.1858548287</v>
      </c>
      <c r="E3991" s="185">
        <f t="shared" ref="E3991:O3991" si="3471">E3988*E3990</f>
        <v>292396.96078106295</v>
      </c>
      <c r="F3991" s="185">
        <f t="shared" si="3471"/>
        <v>402717.62329862523</v>
      </c>
      <c r="G3991" s="185">
        <f t="shared" si="3471"/>
        <v>1105029.0519449052</v>
      </c>
      <c r="H3991" s="185">
        <f t="shared" si="3471"/>
        <v>1027206.3988439046</v>
      </c>
      <c r="I3991" s="185">
        <f t="shared" si="3471"/>
        <v>415853.79926829151</v>
      </c>
      <c r="J3991" s="185">
        <f t="shared" si="3471"/>
        <v>192647.14737959139</v>
      </c>
      <c r="K3991" s="185">
        <f t="shared" si="3471"/>
        <v>26957.212954540424</v>
      </c>
      <c r="L3991" s="185">
        <f t="shared" si="3471"/>
        <v>21420.285763791559</v>
      </c>
      <c r="M3991" s="185">
        <f t="shared" si="3471"/>
        <v>222622.39192657356</v>
      </c>
      <c r="N3991" s="185">
        <f t="shared" si="3471"/>
        <v>409508.19438161916</v>
      </c>
      <c r="O3991" s="186">
        <f t="shared" si="3471"/>
        <v>435892.7551878501</v>
      </c>
      <c r="P3991" s="208">
        <v>2024</v>
      </c>
      <c r="Q3991" s="61">
        <f t="shared" si="3444"/>
        <v>1119.2911858548287</v>
      </c>
      <c r="R3991" s="61">
        <f t="shared" si="3444"/>
        <v>292.39696078106294</v>
      </c>
      <c r="S3991" s="61">
        <f t="shared" si="3444"/>
        <v>402.71762329862526</v>
      </c>
      <c r="T3991" s="61">
        <f t="shared" si="3444"/>
        <v>1105.0290519449052</v>
      </c>
      <c r="U3991" s="61">
        <f t="shared" si="3444"/>
        <v>1027.2063988439047</v>
      </c>
      <c r="V3991" s="61">
        <f t="shared" si="3444"/>
        <v>415.85379926829148</v>
      </c>
      <c r="W3991" s="61">
        <f t="shared" si="3466"/>
        <v>192.64714737959139</v>
      </c>
      <c r="X3991" s="61">
        <f t="shared" si="3466"/>
        <v>26.957212954540424</v>
      </c>
      <c r="Y3991" s="61">
        <f t="shared" si="3466"/>
        <v>21.420285763791558</v>
      </c>
      <c r="Z3991" s="61">
        <f t="shared" si="3466"/>
        <v>222.62239192657356</v>
      </c>
      <c r="AA3991" s="61">
        <f t="shared" si="3466"/>
        <v>409.50819438161915</v>
      </c>
      <c r="AB3991" s="61">
        <f t="shared" si="3466"/>
        <v>435.89275518785007</v>
      </c>
    </row>
    <row r="3992" spans="1:28" ht="48.75" hidden="1" customHeight="1" thickBot="1" x14ac:dyDescent="0.35">
      <c r="A3992" s="202" t="s">
        <v>36</v>
      </c>
      <c r="B3992" s="344" t="s">
        <v>37</v>
      </c>
      <c r="C3992" s="345"/>
      <c r="D3992" s="184">
        <f>ROUND(D3991*0.9,2)</f>
        <v>1007362.07</v>
      </c>
      <c r="E3992" s="185">
        <f t="shared" ref="E3992:O3992" si="3472">ROUND(E3991*0.9,2)</f>
        <v>263157.26</v>
      </c>
      <c r="F3992" s="185">
        <f t="shared" si="3472"/>
        <v>362445.86</v>
      </c>
      <c r="G3992" s="185">
        <f t="shared" si="3472"/>
        <v>994526.15</v>
      </c>
      <c r="H3992" s="185">
        <f t="shared" si="3472"/>
        <v>924485.76</v>
      </c>
      <c r="I3992" s="185">
        <f t="shared" si="3472"/>
        <v>374268.42</v>
      </c>
      <c r="J3992" s="185">
        <f t="shared" si="3472"/>
        <v>173382.43</v>
      </c>
      <c r="K3992" s="185">
        <f t="shared" si="3472"/>
        <v>24261.49</v>
      </c>
      <c r="L3992" s="185">
        <f t="shared" si="3472"/>
        <v>19278.259999999998</v>
      </c>
      <c r="M3992" s="185">
        <f t="shared" si="3472"/>
        <v>200360.15</v>
      </c>
      <c r="N3992" s="185">
        <f t="shared" si="3472"/>
        <v>368557.37</v>
      </c>
      <c r="O3992" s="186">
        <f t="shared" si="3472"/>
        <v>392303.48</v>
      </c>
      <c r="P3992" s="208">
        <v>2024</v>
      </c>
      <c r="Q3992" s="61">
        <f t="shared" si="3444"/>
        <v>1007.3620699999999</v>
      </c>
      <c r="R3992" s="61">
        <f t="shared" si="3444"/>
        <v>263.15726000000001</v>
      </c>
      <c r="S3992" s="61">
        <f t="shared" si="3444"/>
        <v>362.44585999999998</v>
      </c>
      <c r="T3992" s="61">
        <f t="shared" si="3444"/>
        <v>994.52615000000003</v>
      </c>
      <c r="U3992" s="61">
        <f t="shared" si="3444"/>
        <v>924.48576000000003</v>
      </c>
      <c r="V3992" s="61">
        <f t="shared" si="3444"/>
        <v>374.26841999999999</v>
      </c>
      <c r="W3992" s="61">
        <f t="shared" si="3466"/>
        <v>173.38243</v>
      </c>
      <c r="X3992" s="61">
        <f t="shared" si="3466"/>
        <v>24.261490000000002</v>
      </c>
      <c r="Y3992" s="61">
        <f t="shared" si="3466"/>
        <v>19.27826</v>
      </c>
      <c r="Z3992" s="61">
        <f t="shared" si="3466"/>
        <v>200.36015</v>
      </c>
      <c r="AA3992" s="61">
        <f t="shared" si="3466"/>
        <v>368.55736999999999</v>
      </c>
      <c r="AB3992" s="61">
        <f t="shared" si="3466"/>
        <v>392.30347999999998</v>
      </c>
    </row>
    <row r="3993" spans="1:28" ht="21" hidden="1" customHeight="1" thickBot="1" x14ac:dyDescent="0.3">
      <c r="A3993" s="346" t="str">
        <f>A3982</f>
        <v>Объект 41:</v>
      </c>
      <c r="B3993" s="347"/>
      <c r="C3993" s="43"/>
      <c r="D3993" s="348" t="str">
        <f>D3982</f>
        <v>Ячейка № 16 Задонск</v>
      </c>
      <c r="E3993" s="349"/>
      <c r="F3993" s="349"/>
      <c r="G3993" s="349"/>
      <c r="H3993" s="349"/>
      <c r="I3993" s="349"/>
      <c r="J3993" s="349"/>
      <c r="K3993" s="349"/>
      <c r="L3993" s="349"/>
      <c r="M3993" s="349"/>
      <c r="N3993" s="349"/>
      <c r="O3993" s="350"/>
      <c r="P3993" s="209">
        <v>2025</v>
      </c>
      <c r="Q3993" s="61" t="e">
        <f t="shared" si="3444"/>
        <v>#VALUE!</v>
      </c>
      <c r="R3993" s="61">
        <f t="shared" si="3444"/>
        <v>0</v>
      </c>
      <c r="S3993" s="61">
        <f t="shared" si="3444"/>
        <v>0</v>
      </c>
      <c r="T3993" s="61">
        <f t="shared" si="3444"/>
        <v>0</v>
      </c>
      <c r="U3993" s="61">
        <f t="shared" si="3444"/>
        <v>0</v>
      </c>
      <c r="V3993" s="61">
        <f t="shared" si="3444"/>
        <v>0</v>
      </c>
      <c r="W3993" s="61">
        <f t="shared" si="3466"/>
        <v>0</v>
      </c>
      <c r="X3993" s="61">
        <f t="shared" si="3466"/>
        <v>0</v>
      </c>
      <c r="Y3993" s="61">
        <f t="shared" si="3466"/>
        <v>0</v>
      </c>
      <c r="Z3993" s="61">
        <f t="shared" si="3466"/>
        <v>0</v>
      </c>
      <c r="AA3993" s="61">
        <f t="shared" si="3466"/>
        <v>0</v>
      </c>
      <c r="AB3993" s="61">
        <f t="shared" si="3466"/>
        <v>0</v>
      </c>
    </row>
    <row r="3994" spans="1:28" ht="16.5" hidden="1" thickBot="1" x14ac:dyDescent="0.3">
      <c r="A3994" s="351" t="s">
        <v>296</v>
      </c>
      <c r="B3994" s="352"/>
      <c r="C3994" s="352"/>
      <c r="D3994" s="352"/>
      <c r="E3994" s="352"/>
      <c r="F3994" s="352"/>
      <c r="G3994" s="352"/>
      <c r="H3994" s="352"/>
      <c r="I3994" s="352"/>
      <c r="J3994" s="352"/>
      <c r="K3994" s="352"/>
      <c r="L3994" s="352"/>
      <c r="M3994" s="352"/>
      <c r="N3994" s="352"/>
      <c r="O3994" s="352"/>
      <c r="P3994" s="209">
        <v>2025</v>
      </c>
      <c r="Q3994" s="61">
        <f t="shared" si="3444"/>
        <v>0</v>
      </c>
      <c r="R3994" s="61">
        <f t="shared" si="3444"/>
        <v>0</v>
      </c>
      <c r="S3994" s="61">
        <f t="shared" si="3444"/>
        <v>0</v>
      </c>
      <c r="T3994" s="61">
        <f t="shared" si="3444"/>
        <v>0</v>
      </c>
      <c r="U3994" s="61">
        <f t="shared" si="3444"/>
        <v>0</v>
      </c>
      <c r="V3994" s="61">
        <f t="shared" si="3444"/>
        <v>0</v>
      </c>
      <c r="W3994" s="61">
        <f t="shared" si="3466"/>
        <v>0</v>
      </c>
      <c r="X3994" s="61">
        <f t="shared" si="3466"/>
        <v>0</v>
      </c>
      <c r="Y3994" s="61">
        <f t="shared" si="3466"/>
        <v>0</v>
      </c>
      <c r="Z3994" s="61">
        <f t="shared" si="3466"/>
        <v>0</v>
      </c>
      <c r="AA3994" s="61">
        <f t="shared" si="3466"/>
        <v>0</v>
      </c>
      <c r="AB3994" s="61">
        <f t="shared" si="3466"/>
        <v>0</v>
      </c>
    </row>
    <row r="3995" spans="1:28" s="41" customFormat="1" ht="29.25" hidden="1" customHeight="1" thickBot="1" x14ac:dyDescent="0.3">
      <c r="A3995" s="202" t="s">
        <v>11</v>
      </c>
      <c r="B3995" s="344" t="s">
        <v>293</v>
      </c>
      <c r="C3995" s="345"/>
      <c r="D3995" s="179">
        <f>D3984</f>
        <v>637560</v>
      </c>
      <c r="E3995" s="179">
        <f t="shared" ref="E3995:O3996" si="3473">E3984</f>
        <v>366195</v>
      </c>
      <c r="F3995" s="179">
        <f t="shared" si="3473"/>
        <v>373185</v>
      </c>
      <c r="G3995" s="179">
        <f t="shared" si="3473"/>
        <v>540960</v>
      </c>
      <c r="H3995" s="179">
        <f t="shared" si="3473"/>
        <v>679290</v>
      </c>
      <c r="I3995" s="179">
        <f t="shared" si="3473"/>
        <v>348216</v>
      </c>
      <c r="J3995" s="179">
        <f t="shared" si="3473"/>
        <v>292074</v>
      </c>
      <c r="K3995" s="179">
        <f t="shared" si="3473"/>
        <v>228150</v>
      </c>
      <c r="L3995" s="179">
        <f t="shared" si="3473"/>
        <v>222540</v>
      </c>
      <c r="M3995" s="179">
        <f t="shared" si="3473"/>
        <v>304209</v>
      </c>
      <c r="N3995" s="179">
        <f t="shared" si="3473"/>
        <v>424143</v>
      </c>
      <c r="O3995" s="179">
        <f t="shared" si="3473"/>
        <v>458214</v>
      </c>
      <c r="P3995" s="209">
        <v>2025</v>
      </c>
      <c r="Q3995" s="61">
        <f t="shared" si="3444"/>
        <v>637.55999999999995</v>
      </c>
      <c r="R3995" s="61">
        <f t="shared" si="3444"/>
        <v>366.19499999999999</v>
      </c>
      <c r="S3995" s="61">
        <f t="shared" si="3444"/>
        <v>373.185</v>
      </c>
      <c r="T3995" s="61">
        <f t="shared" si="3444"/>
        <v>540.96</v>
      </c>
      <c r="U3995" s="61">
        <f t="shared" si="3444"/>
        <v>679.29</v>
      </c>
      <c r="V3995" s="61">
        <f t="shared" si="3444"/>
        <v>348.21600000000001</v>
      </c>
      <c r="W3995" s="61">
        <f t="shared" si="3466"/>
        <v>292.07400000000001</v>
      </c>
      <c r="X3995" s="61">
        <f t="shared" si="3466"/>
        <v>228.15</v>
      </c>
      <c r="Y3995" s="61">
        <f t="shared" si="3466"/>
        <v>222.54</v>
      </c>
      <c r="Z3995" s="61">
        <f t="shared" si="3466"/>
        <v>304.209</v>
      </c>
      <c r="AA3995" s="61">
        <f t="shared" si="3466"/>
        <v>424.14299999999997</v>
      </c>
      <c r="AB3995" s="61">
        <f t="shared" si="3466"/>
        <v>458.214</v>
      </c>
    </row>
    <row r="3996" spans="1:28" ht="16.5" hidden="1" thickBot="1" x14ac:dyDescent="0.3">
      <c r="A3996" s="202" t="s">
        <v>12</v>
      </c>
      <c r="B3996" s="353" t="s">
        <v>291</v>
      </c>
      <c r="C3996" s="354"/>
      <c r="D3996" s="179">
        <f>D3985</f>
        <v>268222</v>
      </c>
      <c r="E3996" s="179">
        <f t="shared" si="3473"/>
        <v>244642</v>
      </c>
      <c r="F3996" s="179">
        <f t="shared" si="3473"/>
        <v>222242</v>
      </c>
      <c r="G3996" s="179">
        <f t="shared" si="3473"/>
        <v>187439</v>
      </c>
      <c r="H3996" s="179">
        <f t="shared" si="3473"/>
        <v>328511</v>
      </c>
      <c r="I3996" s="179">
        <f t="shared" si="3473"/>
        <v>197013</v>
      </c>
      <c r="J3996" s="179">
        <f t="shared" si="3473"/>
        <v>205608</v>
      </c>
      <c r="K3996" s="179">
        <f t="shared" si="3473"/>
        <v>192533</v>
      </c>
      <c r="L3996" s="179">
        <f t="shared" si="3473"/>
        <v>189059</v>
      </c>
      <c r="M3996" s="179">
        <f t="shared" si="3473"/>
        <v>208472</v>
      </c>
      <c r="N3996" s="179">
        <f t="shared" si="3473"/>
        <v>265046</v>
      </c>
      <c r="O3996" s="179">
        <f t="shared" si="3473"/>
        <v>288019</v>
      </c>
      <c r="P3996" s="209">
        <v>2025</v>
      </c>
      <c r="Q3996" s="61">
        <f t="shared" si="3444"/>
        <v>268.22199999999998</v>
      </c>
      <c r="R3996" s="61">
        <f t="shared" si="3444"/>
        <v>244.642</v>
      </c>
      <c r="S3996" s="61">
        <f t="shared" si="3444"/>
        <v>222.24199999999999</v>
      </c>
      <c r="T3996" s="61">
        <f t="shared" si="3444"/>
        <v>187.43899999999999</v>
      </c>
      <c r="U3996" s="61">
        <f t="shared" si="3444"/>
        <v>328.51100000000002</v>
      </c>
      <c r="V3996" s="61">
        <f t="shared" si="3444"/>
        <v>197.01300000000001</v>
      </c>
      <c r="W3996" s="61">
        <f t="shared" si="3466"/>
        <v>205.608</v>
      </c>
      <c r="X3996" s="61">
        <f t="shared" si="3466"/>
        <v>192.53299999999999</v>
      </c>
      <c r="Y3996" s="61">
        <f t="shared" si="3466"/>
        <v>189.059</v>
      </c>
      <c r="Z3996" s="61">
        <f t="shared" si="3466"/>
        <v>208.47200000000001</v>
      </c>
      <c r="AA3996" s="61">
        <f t="shared" si="3466"/>
        <v>265.04599999999999</v>
      </c>
      <c r="AB3996" s="61">
        <f t="shared" si="3466"/>
        <v>288.01900000000001</v>
      </c>
    </row>
    <row r="3997" spans="1:28" ht="33" hidden="1" customHeight="1" thickBot="1" x14ac:dyDescent="0.3">
      <c r="A3997" s="202" t="s">
        <v>13</v>
      </c>
      <c r="B3997" s="344" t="s">
        <v>292</v>
      </c>
      <c r="C3997" s="345"/>
      <c r="D3997" s="180">
        <f>D3995-D3996</f>
        <v>369338</v>
      </c>
      <c r="E3997" s="180">
        <f t="shared" ref="E3997:O3997" si="3474">E3995-E3996</f>
        <v>121553</v>
      </c>
      <c r="F3997" s="180">
        <f t="shared" si="3474"/>
        <v>150943</v>
      </c>
      <c r="G3997" s="180">
        <f t="shared" si="3474"/>
        <v>353521</v>
      </c>
      <c r="H3997" s="180">
        <f t="shared" si="3474"/>
        <v>350779</v>
      </c>
      <c r="I3997" s="180">
        <f t="shared" si="3474"/>
        <v>151203</v>
      </c>
      <c r="J3997" s="180">
        <f t="shared" si="3474"/>
        <v>86466</v>
      </c>
      <c r="K3997" s="180">
        <f t="shared" si="3474"/>
        <v>35617</v>
      </c>
      <c r="L3997" s="180">
        <f t="shared" si="3474"/>
        <v>33481</v>
      </c>
      <c r="M3997" s="180">
        <f t="shared" si="3474"/>
        <v>95737</v>
      </c>
      <c r="N3997" s="180">
        <f t="shared" si="3474"/>
        <v>159097</v>
      </c>
      <c r="O3997" s="180">
        <f t="shared" si="3474"/>
        <v>170195</v>
      </c>
      <c r="P3997" s="209">
        <v>2025</v>
      </c>
      <c r="Q3997" s="61">
        <f t="shared" si="3444"/>
        <v>369.33800000000002</v>
      </c>
      <c r="R3997" s="61">
        <f t="shared" si="3444"/>
        <v>121.553</v>
      </c>
      <c r="S3997" s="61">
        <f t="shared" si="3444"/>
        <v>150.94300000000001</v>
      </c>
      <c r="T3997" s="61">
        <f t="shared" si="3444"/>
        <v>353.52100000000002</v>
      </c>
      <c r="U3997" s="61">
        <f t="shared" si="3444"/>
        <v>350.779</v>
      </c>
      <c r="V3997" s="61">
        <f t="shared" si="3444"/>
        <v>151.203</v>
      </c>
      <c r="W3997" s="61">
        <f t="shared" si="3466"/>
        <v>86.465999999999994</v>
      </c>
      <c r="X3997" s="61">
        <f t="shared" si="3466"/>
        <v>35.616999999999997</v>
      </c>
      <c r="Y3997" s="61">
        <f t="shared" si="3466"/>
        <v>33.481000000000002</v>
      </c>
      <c r="Z3997" s="61">
        <f t="shared" si="3466"/>
        <v>95.736999999999995</v>
      </c>
      <c r="AA3997" s="61">
        <f t="shared" si="3466"/>
        <v>159.09700000000001</v>
      </c>
      <c r="AB3997" s="61">
        <f t="shared" si="3466"/>
        <v>170.19499999999999</v>
      </c>
    </row>
    <row r="3998" spans="1:28" ht="36" hidden="1" customHeight="1" thickBot="1" x14ac:dyDescent="0.3">
      <c r="A3998" s="202" t="s">
        <v>14</v>
      </c>
      <c r="B3998" s="344" t="s">
        <v>27</v>
      </c>
      <c r="C3998" s="345"/>
      <c r="D3998" s="181">
        <f>D3997/D3995</f>
        <v>0.5792992032122467</v>
      </c>
      <c r="E3998" s="181">
        <f t="shared" ref="E3998:O3998" si="3475">E3997/E3995</f>
        <v>0.33193517115198184</v>
      </c>
      <c r="F3998" s="181">
        <f t="shared" si="3475"/>
        <v>0.40447231265994077</v>
      </c>
      <c r="G3998" s="181">
        <f t="shared" si="3475"/>
        <v>0.65350672877846794</v>
      </c>
      <c r="H3998" s="181">
        <f t="shared" si="3475"/>
        <v>0.51639064317154681</v>
      </c>
      <c r="I3998" s="181">
        <f t="shared" si="3475"/>
        <v>0.43422186229237025</v>
      </c>
      <c r="J3998" s="181">
        <f t="shared" si="3475"/>
        <v>0.2960414141621644</v>
      </c>
      <c r="K3998" s="181">
        <f t="shared" si="3475"/>
        <v>0.15611220688143765</v>
      </c>
      <c r="L3998" s="181">
        <f t="shared" si="3475"/>
        <v>0.15044935741889098</v>
      </c>
      <c r="M3998" s="181">
        <f t="shared" si="3475"/>
        <v>0.31470798036875963</v>
      </c>
      <c r="N3998" s="181">
        <f t="shared" si="3475"/>
        <v>0.37510226503797067</v>
      </c>
      <c r="O3998" s="181">
        <f t="shared" si="3475"/>
        <v>0.37143125264614352</v>
      </c>
      <c r="P3998" s="209">
        <v>2025</v>
      </c>
      <c r="Q3998" s="61">
        <f t="shared" si="3444"/>
        <v>5.7929920321224675E-4</v>
      </c>
      <c r="R3998" s="61">
        <f t="shared" si="3444"/>
        <v>3.3193517115198185E-4</v>
      </c>
      <c r="S3998" s="61">
        <f t="shared" si="3444"/>
        <v>4.0447231265994076E-4</v>
      </c>
      <c r="T3998" s="61">
        <f t="shared" si="3444"/>
        <v>6.535067287784679E-4</v>
      </c>
      <c r="U3998" s="61">
        <f t="shared" si="3444"/>
        <v>5.1639064317154676E-4</v>
      </c>
      <c r="V3998" s="61">
        <f t="shared" si="3444"/>
        <v>4.3422186229237025E-4</v>
      </c>
      <c r="W3998" s="61">
        <f t="shared" si="3466"/>
        <v>2.960414141621644E-4</v>
      </c>
      <c r="X3998" s="61">
        <f t="shared" si="3466"/>
        <v>1.5611220688143765E-4</v>
      </c>
      <c r="Y3998" s="61">
        <f t="shared" si="3466"/>
        <v>1.5044935741889099E-4</v>
      </c>
      <c r="Z3998" s="61">
        <f t="shared" si="3466"/>
        <v>3.1470798036875965E-4</v>
      </c>
      <c r="AA3998" s="61">
        <f t="shared" si="3466"/>
        <v>3.7510226503797067E-4</v>
      </c>
      <c r="AB3998" s="61">
        <f t="shared" si="3466"/>
        <v>3.7143125264614351E-4</v>
      </c>
    </row>
    <row r="3999" spans="1:28" ht="81.75" hidden="1" customHeight="1" thickBot="1" x14ac:dyDescent="0.3">
      <c r="A3999" s="202" t="s">
        <v>28</v>
      </c>
      <c r="B3999" s="344" t="s">
        <v>29</v>
      </c>
      <c r="C3999" s="345"/>
      <c r="D3999" s="187">
        <f t="shared" ref="D3999:O3999" si="3476">D3900</f>
        <v>4.0385250397883876</v>
      </c>
      <c r="E3999" s="187">
        <f t="shared" si="3476"/>
        <v>4.0385250397883876</v>
      </c>
      <c r="F3999" s="187">
        <f t="shared" si="3476"/>
        <v>4.0385250397883876</v>
      </c>
      <c r="G3999" s="187">
        <f t="shared" si="3476"/>
        <v>4.0385250397883876</v>
      </c>
      <c r="H3999" s="187">
        <f t="shared" si="3476"/>
        <v>4.0385250397883876</v>
      </c>
      <c r="I3999" s="187">
        <f t="shared" si="3476"/>
        <v>4.0385250397883876</v>
      </c>
      <c r="J3999" s="187">
        <f t="shared" si="3476"/>
        <v>4.0385250397883876</v>
      </c>
      <c r="K3999" s="187">
        <f t="shared" si="3476"/>
        <v>4.0385250397883876</v>
      </c>
      <c r="L3999" s="187">
        <f t="shared" si="3476"/>
        <v>4.0385250397883876</v>
      </c>
      <c r="M3999" s="187">
        <f t="shared" si="3476"/>
        <v>4.0385250397883876</v>
      </c>
      <c r="N3999" s="187">
        <f t="shared" si="3476"/>
        <v>4.0385250397883876</v>
      </c>
      <c r="O3999" s="187">
        <f t="shared" si="3476"/>
        <v>4.0385250397883876</v>
      </c>
      <c r="P3999" s="209">
        <v>2025</v>
      </c>
      <c r="Q3999" s="61">
        <f t="shared" si="3444"/>
        <v>4.0385250397883873E-3</v>
      </c>
      <c r="R3999" s="61">
        <f t="shared" si="3444"/>
        <v>4.0385250397883873E-3</v>
      </c>
      <c r="S3999" s="61">
        <f t="shared" si="3444"/>
        <v>4.0385250397883873E-3</v>
      </c>
      <c r="T3999" s="61">
        <f t="shared" si="3444"/>
        <v>4.0385250397883873E-3</v>
      </c>
      <c r="U3999" s="61">
        <f t="shared" si="3444"/>
        <v>4.0385250397883873E-3</v>
      </c>
      <c r="V3999" s="61">
        <f t="shared" si="3444"/>
        <v>4.0385250397883873E-3</v>
      </c>
      <c r="W3999" s="61">
        <f t="shared" si="3466"/>
        <v>4.0385250397883873E-3</v>
      </c>
      <c r="X3999" s="61">
        <f t="shared" si="3466"/>
        <v>4.0385250397883873E-3</v>
      </c>
      <c r="Y3999" s="61">
        <f t="shared" si="3466"/>
        <v>4.0385250397883873E-3</v>
      </c>
      <c r="Z3999" s="61">
        <f t="shared" si="3466"/>
        <v>4.0385250397883873E-3</v>
      </c>
      <c r="AA3999" s="61">
        <f t="shared" si="3466"/>
        <v>4.0385250397883873E-3</v>
      </c>
      <c r="AB3999" s="61">
        <f t="shared" si="3466"/>
        <v>4.0385250397883873E-3</v>
      </c>
    </row>
    <row r="4000" spans="1:28" ht="51" hidden="1" customHeight="1" thickBot="1" x14ac:dyDescent="0.3">
      <c r="A4000" s="202" t="s">
        <v>30</v>
      </c>
      <c r="B4000" s="344" t="s">
        <v>31</v>
      </c>
      <c r="C4000" s="345"/>
      <c r="D4000" s="182">
        <f>D3989</f>
        <v>0.45372546957826071</v>
      </c>
      <c r="E4000" s="182">
        <f t="shared" ref="E4000:O4000" si="3477">E3989</f>
        <v>0.20636143751799585</v>
      </c>
      <c r="F4000" s="182">
        <f t="shared" si="3477"/>
        <v>0.27889857902595477</v>
      </c>
      <c r="G4000" s="182">
        <f t="shared" si="3477"/>
        <v>0.527932995144482</v>
      </c>
      <c r="H4000" s="182">
        <f t="shared" si="3477"/>
        <v>0.39081690953756082</v>
      </c>
      <c r="I4000" s="182">
        <f t="shared" si="3477"/>
        <v>0.30864812865838426</v>
      </c>
      <c r="J4000" s="182">
        <f t="shared" si="3477"/>
        <v>0.1704676805281784</v>
      </c>
      <c r="K4000" s="182">
        <f t="shared" si="3477"/>
        <v>3.0538473247451653E-2</v>
      </c>
      <c r="L4000" s="182">
        <f t="shared" si="3477"/>
        <v>2.4875623784904988E-2</v>
      </c>
      <c r="M4000" s="182">
        <f t="shared" si="3477"/>
        <v>0.18913424673477364</v>
      </c>
      <c r="N4000" s="182">
        <f t="shared" si="3477"/>
        <v>0.24952853140398468</v>
      </c>
      <c r="O4000" s="182">
        <f t="shared" si="3477"/>
        <v>0.24585751901215752</v>
      </c>
      <c r="P4000" s="209">
        <v>2025</v>
      </c>
      <c r="Q4000" s="61">
        <f t="shared" si="3444"/>
        <v>4.537254695782607E-4</v>
      </c>
      <c r="R4000" s="61">
        <f t="shared" si="3444"/>
        <v>2.0636143751799586E-4</v>
      </c>
      <c r="S4000" s="61">
        <f t="shared" si="3444"/>
        <v>2.7889857902595476E-4</v>
      </c>
      <c r="T4000" s="61">
        <f t="shared" si="3444"/>
        <v>5.2793299514448196E-4</v>
      </c>
      <c r="U4000" s="61">
        <f t="shared" si="3444"/>
        <v>3.9081690953756082E-4</v>
      </c>
      <c r="V4000" s="61">
        <f t="shared" si="3444"/>
        <v>3.0864812865838426E-4</v>
      </c>
      <c r="W4000" s="61">
        <f t="shared" si="3466"/>
        <v>1.704676805281784E-4</v>
      </c>
      <c r="X4000" s="61">
        <f t="shared" si="3466"/>
        <v>3.0538473247451655E-5</v>
      </c>
      <c r="Y4000" s="61">
        <f t="shared" si="3466"/>
        <v>2.4875623784904987E-5</v>
      </c>
      <c r="Z4000" s="61">
        <f t="shared" si="3466"/>
        <v>1.8913424673477363E-4</v>
      </c>
      <c r="AA4000" s="61">
        <f t="shared" si="3466"/>
        <v>2.4952853140398467E-4</v>
      </c>
      <c r="AB4000" s="61">
        <f t="shared" si="3466"/>
        <v>2.4585751901215751E-4</v>
      </c>
    </row>
    <row r="4001" spans="1:28" ht="83.25" customHeight="1" thickBot="1" x14ac:dyDescent="0.3">
      <c r="A4001" s="202" t="s">
        <v>32</v>
      </c>
      <c r="B4001" s="344" t="s">
        <v>33</v>
      </c>
      <c r="C4001" s="345"/>
      <c r="D4001" s="183">
        <f>ROUND(D4000*D3995,0)</f>
        <v>289277</v>
      </c>
      <c r="E4001" s="183">
        <f t="shared" ref="E4001:F4001" si="3478">ROUND(E4000*E3995,0)</f>
        <v>75569</v>
      </c>
      <c r="F4001" s="183">
        <f t="shared" si="3478"/>
        <v>104081</v>
      </c>
      <c r="G4001" s="183">
        <f>ROUND(G4000*G3995,0)</f>
        <v>285591</v>
      </c>
      <c r="H4001" s="183">
        <f t="shared" ref="H4001:O4001" si="3479">ROUND(H4000*H3995,0)</f>
        <v>265478</v>
      </c>
      <c r="I4001" s="183">
        <f t="shared" si="3479"/>
        <v>107476</v>
      </c>
      <c r="J4001" s="183">
        <f t="shared" si="3479"/>
        <v>49789</v>
      </c>
      <c r="K4001" s="183">
        <f t="shared" si="3479"/>
        <v>6967</v>
      </c>
      <c r="L4001" s="183">
        <f t="shared" si="3479"/>
        <v>5536</v>
      </c>
      <c r="M4001" s="183">
        <f t="shared" si="3479"/>
        <v>57536</v>
      </c>
      <c r="N4001" s="183">
        <f t="shared" si="3479"/>
        <v>105836</v>
      </c>
      <c r="O4001" s="183">
        <f t="shared" si="3479"/>
        <v>112655</v>
      </c>
      <c r="P4001" s="209">
        <v>2025</v>
      </c>
      <c r="Q4001" s="61">
        <f t="shared" si="3444"/>
        <v>289.27699999999999</v>
      </c>
      <c r="R4001" s="61">
        <f t="shared" si="3444"/>
        <v>75.569000000000003</v>
      </c>
      <c r="S4001" s="61">
        <f t="shared" si="3444"/>
        <v>104.081</v>
      </c>
      <c r="T4001" s="61">
        <f t="shared" si="3444"/>
        <v>285.59100000000001</v>
      </c>
      <c r="U4001" s="61">
        <f t="shared" si="3444"/>
        <v>265.47800000000001</v>
      </c>
      <c r="V4001" s="61">
        <f t="shared" si="3444"/>
        <v>107.476</v>
      </c>
      <c r="W4001" s="61">
        <f t="shared" si="3466"/>
        <v>49.789000000000001</v>
      </c>
      <c r="X4001" s="61">
        <f t="shared" si="3466"/>
        <v>6.9669999999999996</v>
      </c>
      <c r="Y4001" s="61">
        <f t="shared" si="3466"/>
        <v>5.5359999999999996</v>
      </c>
      <c r="Z4001" s="61">
        <f t="shared" si="3466"/>
        <v>57.536000000000001</v>
      </c>
      <c r="AA4001" s="61">
        <f t="shared" si="3466"/>
        <v>105.836</v>
      </c>
      <c r="AB4001" s="61">
        <f t="shared" si="3466"/>
        <v>112.655</v>
      </c>
    </row>
    <row r="4002" spans="1:28" ht="53.25" hidden="1" customHeight="1" thickBot="1" x14ac:dyDescent="0.3">
      <c r="A4002" s="202" t="s">
        <v>34</v>
      </c>
      <c r="B4002" s="344" t="s">
        <v>35</v>
      </c>
      <c r="C4002" s="345"/>
      <c r="D4002" s="184">
        <f>D3999*D4001</f>
        <v>1168252.4079348654</v>
      </c>
      <c r="E4002" s="185">
        <f t="shared" ref="E4002:O4002" si="3480">E3999*E4001</f>
        <v>305187.29873176868</v>
      </c>
      <c r="F4002" s="185">
        <f t="shared" si="3480"/>
        <v>420333.72466621519</v>
      </c>
      <c r="G4002" s="185">
        <f t="shared" si="3480"/>
        <v>1153366.4046382054</v>
      </c>
      <c r="H4002" s="185">
        <f t="shared" si="3480"/>
        <v>1072139.5505129416</v>
      </c>
      <c r="I4002" s="185">
        <f t="shared" si="3480"/>
        <v>434044.51717629674</v>
      </c>
      <c r="J4002" s="185">
        <f t="shared" si="3480"/>
        <v>201074.12320602403</v>
      </c>
      <c r="K4002" s="185">
        <f t="shared" si="3480"/>
        <v>28136.403952205696</v>
      </c>
      <c r="L4002" s="185">
        <f t="shared" si="3480"/>
        <v>22357.274620268512</v>
      </c>
      <c r="M4002" s="185">
        <f t="shared" si="3480"/>
        <v>232360.57668926468</v>
      </c>
      <c r="N4002" s="185">
        <f t="shared" si="3480"/>
        <v>427421.33611104381</v>
      </c>
      <c r="O4002" s="186">
        <f t="shared" si="3480"/>
        <v>454960.03835736081</v>
      </c>
      <c r="P4002" s="209">
        <v>2025</v>
      </c>
      <c r="Q4002" s="61">
        <f t="shared" si="3444"/>
        <v>1168.2524079348655</v>
      </c>
      <c r="R4002" s="61">
        <f t="shared" si="3444"/>
        <v>305.18729873176869</v>
      </c>
      <c r="S4002" s="61">
        <f t="shared" si="3444"/>
        <v>420.33372466621518</v>
      </c>
      <c r="T4002" s="61">
        <f t="shared" si="3444"/>
        <v>1153.3664046382055</v>
      </c>
      <c r="U4002" s="61">
        <f t="shared" si="3444"/>
        <v>1072.1395505129415</v>
      </c>
      <c r="V4002" s="61">
        <f t="shared" si="3444"/>
        <v>434.04451717629672</v>
      </c>
      <c r="W4002" s="61">
        <f t="shared" si="3466"/>
        <v>201.07412320602404</v>
      </c>
      <c r="X4002" s="61">
        <f t="shared" si="3466"/>
        <v>28.136403952205697</v>
      </c>
      <c r="Y4002" s="61">
        <f t="shared" si="3466"/>
        <v>22.357274620268512</v>
      </c>
      <c r="Z4002" s="61">
        <f t="shared" si="3466"/>
        <v>232.36057668926469</v>
      </c>
      <c r="AA4002" s="61">
        <f t="shared" si="3466"/>
        <v>427.42133611104379</v>
      </c>
      <c r="AB4002" s="61">
        <f t="shared" si="3466"/>
        <v>454.96003835736082</v>
      </c>
    </row>
    <row r="4003" spans="1:28" ht="48.75" hidden="1" customHeight="1" thickBot="1" x14ac:dyDescent="0.3">
      <c r="A4003" s="202" t="s">
        <v>36</v>
      </c>
      <c r="B4003" s="344" t="s">
        <v>37</v>
      </c>
      <c r="C4003" s="345"/>
      <c r="D4003" s="184">
        <f>ROUND(D4002*0.9,2)</f>
        <v>1051427.17</v>
      </c>
      <c r="E4003" s="185">
        <f t="shared" ref="E4003:O4003" si="3481">ROUND(E4002*0.9,2)</f>
        <v>274668.57</v>
      </c>
      <c r="F4003" s="185">
        <f t="shared" si="3481"/>
        <v>378300.35</v>
      </c>
      <c r="G4003" s="185">
        <f t="shared" si="3481"/>
        <v>1038029.76</v>
      </c>
      <c r="H4003" s="185">
        <f t="shared" si="3481"/>
        <v>964925.6</v>
      </c>
      <c r="I4003" s="185">
        <f t="shared" si="3481"/>
        <v>390640.07</v>
      </c>
      <c r="J4003" s="185">
        <f t="shared" si="3481"/>
        <v>180966.71</v>
      </c>
      <c r="K4003" s="185">
        <f t="shared" si="3481"/>
        <v>25322.76</v>
      </c>
      <c r="L4003" s="185">
        <f t="shared" si="3481"/>
        <v>20121.55</v>
      </c>
      <c r="M4003" s="185">
        <f t="shared" si="3481"/>
        <v>209124.52</v>
      </c>
      <c r="N4003" s="185">
        <f t="shared" si="3481"/>
        <v>384679.2</v>
      </c>
      <c r="O4003" s="186">
        <f t="shared" si="3481"/>
        <v>409464.03</v>
      </c>
      <c r="P4003" s="209">
        <v>2025</v>
      </c>
      <c r="Q4003" s="61">
        <f t="shared" si="3444"/>
        <v>1051.4271699999999</v>
      </c>
      <c r="R4003" s="61">
        <f t="shared" si="3444"/>
        <v>274.66856999999999</v>
      </c>
      <c r="S4003" s="61">
        <f t="shared" si="3444"/>
        <v>378.30034999999998</v>
      </c>
      <c r="T4003" s="61">
        <f t="shared" si="3444"/>
        <v>1038.0297599999999</v>
      </c>
      <c r="U4003" s="61">
        <f t="shared" si="3444"/>
        <v>964.92560000000003</v>
      </c>
      <c r="V4003" s="61">
        <f t="shared" si="3444"/>
        <v>390.64006999999998</v>
      </c>
      <c r="W4003" s="61">
        <f t="shared" si="3466"/>
        <v>180.96670999999998</v>
      </c>
      <c r="X4003" s="61">
        <f t="shared" si="3466"/>
        <v>25.322759999999999</v>
      </c>
      <c r="Y4003" s="61">
        <f t="shared" si="3466"/>
        <v>20.121549999999999</v>
      </c>
      <c r="Z4003" s="61">
        <f t="shared" si="3466"/>
        <v>209.12451999999999</v>
      </c>
      <c r="AA4003" s="61">
        <f t="shared" si="3466"/>
        <v>384.67920000000004</v>
      </c>
      <c r="AB4003" s="61">
        <f t="shared" si="3466"/>
        <v>409.46403000000004</v>
      </c>
    </row>
    <row r="4004" spans="1:28" ht="21" hidden="1" customHeight="1" thickBot="1" x14ac:dyDescent="0.3">
      <c r="A4004" s="346" t="str">
        <f>A3993</f>
        <v>Объект 41:</v>
      </c>
      <c r="B4004" s="347"/>
      <c r="C4004" s="43"/>
      <c r="D4004" s="348" t="str">
        <f>D3993</f>
        <v>Ячейка № 16 Задонск</v>
      </c>
      <c r="E4004" s="349"/>
      <c r="F4004" s="349"/>
      <c r="G4004" s="349"/>
      <c r="H4004" s="349"/>
      <c r="I4004" s="349"/>
      <c r="J4004" s="349"/>
      <c r="K4004" s="349"/>
      <c r="L4004" s="349"/>
      <c r="M4004" s="349"/>
      <c r="N4004" s="349"/>
      <c r="O4004" s="350"/>
      <c r="P4004" s="207">
        <v>2026</v>
      </c>
      <c r="Q4004" s="61" t="e">
        <f t="shared" si="3444"/>
        <v>#VALUE!</v>
      </c>
      <c r="R4004" s="61">
        <f t="shared" si="3444"/>
        <v>0</v>
      </c>
      <c r="S4004" s="61">
        <f t="shared" si="3444"/>
        <v>0</v>
      </c>
      <c r="T4004" s="61">
        <f t="shared" si="3444"/>
        <v>0</v>
      </c>
      <c r="U4004" s="61">
        <f t="shared" si="3444"/>
        <v>0</v>
      </c>
      <c r="V4004" s="61">
        <f t="shared" si="3444"/>
        <v>0</v>
      </c>
      <c r="W4004" s="61">
        <f t="shared" si="3466"/>
        <v>0</v>
      </c>
      <c r="X4004" s="61">
        <f t="shared" si="3466"/>
        <v>0</v>
      </c>
      <c r="Y4004" s="61">
        <f t="shared" si="3466"/>
        <v>0</v>
      </c>
      <c r="Z4004" s="61">
        <f t="shared" si="3466"/>
        <v>0</v>
      </c>
      <c r="AA4004" s="61">
        <f t="shared" si="3466"/>
        <v>0</v>
      </c>
      <c r="AB4004" s="61">
        <f t="shared" si="3466"/>
        <v>0</v>
      </c>
    </row>
    <row r="4005" spans="1:28" ht="16.5" hidden="1" thickBot="1" x14ac:dyDescent="0.3">
      <c r="A4005" s="351" t="s">
        <v>297</v>
      </c>
      <c r="B4005" s="352"/>
      <c r="C4005" s="352"/>
      <c r="D4005" s="352"/>
      <c r="E4005" s="352"/>
      <c r="F4005" s="352"/>
      <c r="G4005" s="352"/>
      <c r="H4005" s="352"/>
      <c r="I4005" s="352"/>
      <c r="J4005" s="352"/>
      <c r="K4005" s="352"/>
      <c r="L4005" s="352"/>
      <c r="M4005" s="352"/>
      <c r="N4005" s="352"/>
      <c r="O4005" s="352"/>
      <c r="P4005" s="207">
        <v>2026</v>
      </c>
      <c r="Q4005" s="61">
        <f t="shared" si="3444"/>
        <v>0</v>
      </c>
      <c r="R4005" s="61">
        <f t="shared" si="3444"/>
        <v>0</v>
      </c>
      <c r="S4005" s="61">
        <f t="shared" si="3444"/>
        <v>0</v>
      </c>
      <c r="T4005" s="61">
        <f t="shared" si="3444"/>
        <v>0</v>
      </c>
      <c r="U4005" s="61">
        <f t="shared" si="3444"/>
        <v>0</v>
      </c>
      <c r="V4005" s="61">
        <f t="shared" si="3444"/>
        <v>0</v>
      </c>
      <c r="W4005" s="61">
        <f t="shared" si="3466"/>
        <v>0</v>
      </c>
      <c r="X4005" s="61">
        <f t="shared" si="3466"/>
        <v>0</v>
      </c>
      <c r="Y4005" s="61">
        <f t="shared" si="3466"/>
        <v>0</v>
      </c>
      <c r="Z4005" s="61">
        <f t="shared" si="3466"/>
        <v>0</v>
      </c>
      <c r="AA4005" s="61">
        <f t="shared" si="3466"/>
        <v>0</v>
      </c>
      <c r="AB4005" s="61">
        <f t="shared" si="3466"/>
        <v>0</v>
      </c>
    </row>
    <row r="4006" spans="1:28" s="41" customFormat="1" ht="29.25" hidden="1" customHeight="1" thickBot="1" x14ac:dyDescent="0.3">
      <c r="A4006" s="202" t="s">
        <v>11</v>
      </c>
      <c r="B4006" s="344" t="s">
        <v>293</v>
      </c>
      <c r="C4006" s="345"/>
      <c r="D4006" s="179">
        <f>D3995</f>
        <v>637560</v>
      </c>
      <c r="E4006" s="179">
        <f t="shared" ref="E4006:O4007" si="3482">E3995</f>
        <v>366195</v>
      </c>
      <c r="F4006" s="179">
        <f t="shared" si="3482"/>
        <v>373185</v>
      </c>
      <c r="G4006" s="179">
        <f t="shared" si="3482"/>
        <v>540960</v>
      </c>
      <c r="H4006" s="179">
        <f t="shared" si="3482"/>
        <v>679290</v>
      </c>
      <c r="I4006" s="179">
        <f t="shared" si="3482"/>
        <v>348216</v>
      </c>
      <c r="J4006" s="179">
        <f t="shared" si="3482"/>
        <v>292074</v>
      </c>
      <c r="K4006" s="179">
        <f t="shared" si="3482"/>
        <v>228150</v>
      </c>
      <c r="L4006" s="179">
        <f t="shared" si="3482"/>
        <v>222540</v>
      </c>
      <c r="M4006" s="179">
        <f t="shared" si="3482"/>
        <v>304209</v>
      </c>
      <c r="N4006" s="179">
        <f t="shared" si="3482"/>
        <v>424143</v>
      </c>
      <c r="O4006" s="179">
        <f t="shared" si="3482"/>
        <v>458214</v>
      </c>
      <c r="P4006" s="207">
        <v>2026</v>
      </c>
      <c r="Q4006" s="61">
        <f t="shared" si="3444"/>
        <v>637.55999999999995</v>
      </c>
      <c r="R4006" s="61">
        <f t="shared" si="3444"/>
        <v>366.19499999999999</v>
      </c>
      <c r="S4006" s="61">
        <f t="shared" si="3444"/>
        <v>373.185</v>
      </c>
      <c r="T4006" s="61">
        <f t="shared" si="3444"/>
        <v>540.96</v>
      </c>
      <c r="U4006" s="61">
        <f t="shared" si="3444"/>
        <v>679.29</v>
      </c>
      <c r="V4006" s="61">
        <f t="shared" si="3444"/>
        <v>348.21600000000001</v>
      </c>
      <c r="W4006" s="61">
        <f t="shared" si="3466"/>
        <v>292.07400000000001</v>
      </c>
      <c r="X4006" s="61">
        <f t="shared" si="3466"/>
        <v>228.15</v>
      </c>
      <c r="Y4006" s="61">
        <f t="shared" si="3466"/>
        <v>222.54</v>
      </c>
      <c r="Z4006" s="61">
        <f t="shared" si="3466"/>
        <v>304.209</v>
      </c>
      <c r="AA4006" s="61">
        <f t="shared" si="3466"/>
        <v>424.14299999999997</v>
      </c>
      <c r="AB4006" s="61">
        <f t="shared" si="3466"/>
        <v>458.214</v>
      </c>
    </row>
    <row r="4007" spans="1:28" ht="16.5" hidden="1" thickBot="1" x14ac:dyDescent="0.3">
      <c r="A4007" s="202" t="s">
        <v>12</v>
      </c>
      <c r="B4007" s="353" t="s">
        <v>291</v>
      </c>
      <c r="C4007" s="354"/>
      <c r="D4007" s="179">
        <f>D3996</f>
        <v>268222</v>
      </c>
      <c r="E4007" s="179">
        <f t="shared" si="3482"/>
        <v>244642</v>
      </c>
      <c r="F4007" s="179">
        <f t="shared" si="3482"/>
        <v>222242</v>
      </c>
      <c r="G4007" s="179">
        <f t="shared" si="3482"/>
        <v>187439</v>
      </c>
      <c r="H4007" s="179">
        <f t="shared" si="3482"/>
        <v>328511</v>
      </c>
      <c r="I4007" s="179">
        <f t="shared" si="3482"/>
        <v>197013</v>
      </c>
      <c r="J4007" s="179">
        <f t="shared" si="3482"/>
        <v>205608</v>
      </c>
      <c r="K4007" s="179">
        <f t="shared" si="3482"/>
        <v>192533</v>
      </c>
      <c r="L4007" s="179">
        <f t="shared" si="3482"/>
        <v>189059</v>
      </c>
      <c r="M4007" s="179">
        <f t="shared" si="3482"/>
        <v>208472</v>
      </c>
      <c r="N4007" s="179">
        <f t="shared" si="3482"/>
        <v>265046</v>
      </c>
      <c r="O4007" s="179">
        <f t="shared" si="3482"/>
        <v>288019</v>
      </c>
      <c r="P4007" s="207">
        <v>2026</v>
      </c>
      <c r="Q4007" s="61">
        <f t="shared" si="3444"/>
        <v>268.22199999999998</v>
      </c>
      <c r="R4007" s="61">
        <f t="shared" si="3444"/>
        <v>244.642</v>
      </c>
      <c r="S4007" s="61">
        <f t="shared" si="3444"/>
        <v>222.24199999999999</v>
      </c>
      <c r="T4007" s="61">
        <f t="shared" si="3444"/>
        <v>187.43899999999999</v>
      </c>
      <c r="U4007" s="61">
        <f t="shared" si="3444"/>
        <v>328.51100000000002</v>
      </c>
      <c r="V4007" s="61">
        <f t="shared" si="3444"/>
        <v>197.01300000000001</v>
      </c>
      <c r="W4007" s="61">
        <f t="shared" si="3466"/>
        <v>205.608</v>
      </c>
      <c r="X4007" s="61">
        <f t="shared" si="3466"/>
        <v>192.53299999999999</v>
      </c>
      <c r="Y4007" s="61">
        <f t="shared" si="3466"/>
        <v>189.059</v>
      </c>
      <c r="Z4007" s="61">
        <f t="shared" si="3466"/>
        <v>208.47200000000001</v>
      </c>
      <c r="AA4007" s="61">
        <f t="shared" si="3466"/>
        <v>265.04599999999999</v>
      </c>
      <c r="AB4007" s="61">
        <f t="shared" si="3466"/>
        <v>288.01900000000001</v>
      </c>
    </row>
    <row r="4008" spans="1:28" ht="33" hidden="1" customHeight="1" thickBot="1" x14ac:dyDescent="0.3">
      <c r="A4008" s="202" t="s">
        <v>13</v>
      </c>
      <c r="B4008" s="344" t="s">
        <v>292</v>
      </c>
      <c r="C4008" s="345"/>
      <c r="D4008" s="180">
        <f>D4006-D4007</f>
        <v>369338</v>
      </c>
      <c r="E4008" s="180">
        <f t="shared" ref="E4008:O4008" si="3483">E4006-E4007</f>
        <v>121553</v>
      </c>
      <c r="F4008" s="180">
        <f t="shared" si="3483"/>
        <v>150943</v>
      </c>
      <c r="G4008" s="180">
        <f t="shared" si="3483"/>
        <v>353521</v>
      </c>
      <c r="H4008" s="180">
        <f t="shared" si="3483"/>
        <v>350779</v>
      </c>
      <c r="I4008" s="180">
        <f t="shared" si="3483"/>
        <v>151203</v>
      </c>
      <c r="J4008" s="180">
        <f t="shared" si="3483"/>
        <v>86466</v>
      </c>
      <c r="K4008" s="180">
        <f t="shared" si="3483"/>
        <v>35617</v>
      </c>
      <c r="L4008" s="180">
        <f t="shared" si="3483"/>
        <v>33481</v>
      </c>
      <c r="M4008" s="180">
        <f t="shared" si="3483"/>
        <v>95737</v>
      </c>
      <c r="N4008" s="180">
        <f t="shared" si="3483"/>
        <v>159097</v>
      </c>
      <c r="O4008" s="180">
        <f t="shared" si="3483"/>
        <v>170195</v>
      </c>
      <c r="P4008" s="207">
        <v>2026</v>
      </c>
      <c r="Q4008" s="61">
        <f t="shared" si="3444"/>
        <v>369.33800000000002</v>
      </c>
      <c r="R4008" s="61">
        <f t="shared" si="3444"/>
        <v>121.553</v>
      </c>
      <c r="S4008" s="61">
        <f t="shared" si="3444"/>
        <v>150.94300000000001</v>
      </c>
      <c r="T4008" s="61">
        <f t="shared" si="3444"/>
        <v>353.52100000000002</v>
      </c>
      <c r="U4008" s="61">
        <f t="shared" si="3444"/>
        <v>350.779</v>
      </c>
      <c r="V4008" s="61">
        <f t="shared" si="3444"/>
        <v>151.203</v>
      </c>
      <c r="W4008" s="61">
        <f t="shared" si="3466"/>
        <v>86.465999999999994</v>
      </c>
      <c r="X4008" s="61">
        <f t="shared" si="3466"/>
        <v>35.616999999999997</v>
      </c>
      <c r="Y4008" s="61">
        <f t="shared" si="3466"/>
        <v>33.481000000000002</v>
      </c>
      <c r="Z4008" s="61">
        <f t="shared" si="3466"/>
        <v>95.736999999999995</v>
      </c>
      <c r="AA4008" s="61">
        <f t="shared" si="3466"/>
        <v>159.09700000000001</v>
      </c>
      <c r="AB4008" s="61">
        <f t="shared" si="3466"/>
        <v>170.19499999999999</v>
      </c>
    </row>
    <row r="4009" spans="1:28" ht="36" hidden="1" customHeight="1" thickBot="1" x14ac:dyDescent="0.3">
      <c r="A4009" s="202" t="s">
        <v>14</v>
      </c>
      <c r="B4009" s="344" t="s">
        <v>27</v>
      </c>
      <c r="C4009" s="345"/>
      <c r="D4009" s="181">
        <f>D4008/D4006</f>
        <v>0.5792992032122467</v>
      </c>
      <c r="E4009" s="181">
        <f t="shared" ref="E4009:O4009" si="3484">E4008/E4006</f>
        <v>0.33193517115198184</v>
      </c>
      <c r="F4009" s="181">
        <f t="shared" si="3484"/>
        <v>0.40447231265994077</v>
      </c>
      <c r="G4009" s="181">
        <f t="shared" si="3484"/>
        <v>0.65350672877846794</v>
      </c>
      <c r="H4009" s="181">
        <f t="shared" si="3484"/>
        <v>0.51639064317154681</v>
      </c>
      <c r="I4009" s="181">
        <f t="shared" si="3484"/>
        <v>0.43422186229237025</v>
      </c>
      <c r="J4009" s="181">
        <f t="shared" si="3484"/>
        <v>0.2960414141621644</v>
      </c>
      <c r="K4009" s="181">
        <f t="shared" si="3484"/>
        <v>0.15611220688143765</v>
      </c>
      <c r="L4009" s="181">
        <f t="shared" si="3484"/>
        <v>0.15044935741889098</v>
      </c>
      <c r="M4009" s="181">
        <f t="shared" si="3484"/>
        <v>0.31470798036875963</v>
      </c>
      <c r="N4009" s="181">
        <f t="shared" si="3484"/>
        <v>0.37510226503797067</v>
      </c>
      <c r="O4009" s="181">
        <f t="shared" si="3484"/>
        <v>0.37143125264614352</v>
      </c>
      <c r="P4009" s="207">
        <v>2026</v>
      </c>
      <c r="Q4009" s="61">
        <f t="shared" si="3444"/>
        <v>5.7929920321224675E-4</v>
      </c>
      <c r="R4009" s="61">
        <f t="shared" si="3444"/>
        <v>3.3193517115198185E-4</v>
      </c>
      <c r="S4009" s="61">
        <f t="shared" si="3444"/>
        <v>4.0447231265994076E-4</v>
      </c>
      <c r="T4009" s="61">
        <f t="shared" si="3444"/>
        <v>6.535067287784679E-4</v>
      </c>
      <c r="U4009" s="61">
        <f t="shared" si="3444"/>
        <v>5.1639064317154676E-4</v>
      </c>
      <c r="V4009" s="61">
        <f t="shared" si="3444"/>
        <v>4.3422186229237025E-4</v>
      </c>
      <c r="W4009" s="61">
        <f t="shared" si="3466"/>
        <v>2.960414141621644E-4</v>
      </c>
      <c r="X4009" s="61">
        <f t="shared" si="3466"/>
        <v>1.5611220688143765E-4</v>
      </c>
      <c r="Y4009" s="61">
        <f t="shared" si="3466"/>
        <v>1.5044935741889099E-4</v>
      </c>
      <c r="Z4009" s="61">
        <f t="shared" si="3466"/>
        <v>3.1470798036875965E-4</v>
      </c>
      <c r="AA4009" s="61">
        <f t="shared" si="3466"/>
        <v>3.7510226503797067E-4</v>
      </c>
      <c r="AB4009" s="61">
        <f t="shared" si="3466"/>
        <v>3.7143125264614351E-4</v>
      </c>
    </row>
    <row r="4010" spans="1:28" ht="81.75" hidden="1" customHeight="1" thickBot="1" x14ac:dyDescent="0.3">
      <c r="A4010" s="202" t="s">
        <v>28</v>
      </c>
      <c r="B4010" s="344" t="s">
        <v>29</v>
      </c>
      <c r="C4010" s="345"/>
      <c r="D4010" s="187">
        <f t="shared" ref="D4010:N4010" si="3485">D3911</f>
        <v>4.2151862062401122</v>
      </c>
      <c r="E4010" s="187">
        <f t="shared" si="3485"/>
        <v>4.2151862062401122</v>
      </c>
      <c r="F4010" s="187">
        <f t="shared" si="3485"/>
        <v>4.2151862062401122</v>
      </c>
      <c r="G4010" s="187">
        <f t="shared" si="3485"/>
        <v>4.2151862062401122</v>
      </c>
      <c r="H4010" s="187">
        <f t="shared" si="3485"/>
        <v>4.2151862062401122</v>
      </c>
      <c r="I4010" s="187">
        <f t="shared" si="3485"/>
        <v>4.2151862062401122</v>
      </c>
      <c r="J4010" s="187">
        <f t="shared" si="3485"/>
        <v>4.2151862062401122</v>
      </c>
      <c r="K4010" s="187">
        <f t="shared" si="3485"/>
        <v>4.2151862062401122</v>
      </c>
      <c r="L4010" s="187">
        <f t="shared" si="3485"/>
        <v>4.2151862062401122</v>
      </c>
      <c r="M4010" s="187">
        <f t="shared" si="3485"/>
        <v>4.2151862062401122</v>
      </c>
      <c r="N4010" s="187">
        <f t="shared" si="3485"/>
        <v>4.2151862062401122</v>
      </c>
      <c r="O4010" s="44">
        <v>3.7032600000000002</v>
      </c>
      <c r="P4010" s="207">
        <v>2026</v>
      </c>
      <c r="Q4010" s="61">
        <f t="shared" si="3444"/>
        <v>4.2151862062401119E-3</v>
      </c>
      <c r="R4010" s="61">
        <f t="shared" si="3444"/>
        <v>4.2151862062401119E-3</v>
      </c>
      <c r="S4010" s="61">
        <f t="shared" si="3444"/>
        <v>4.2151862062401119E-3</v>
      </c>
      <c r="T4010" s="61">
        <f t="shared" si="3444"/>
        <v>4.2151862062401119E-3</v>
      </c>
      <c r="U4010" s="61">
        <f t="shared" si="3444"/>
        <v>4.2151862062401119E-3</v>
      </c>
      <c r="V4010" s="61">
        <f t="shared" si="3444"/>
        <v>4.2151862062401119E-3</v>
      </c>
      <c r="W4010" s="61">
        <f t="shared" si="3466"/>
        <v>4.2151862062401119E-3</v>
      </c>
      <c r="X4010" s="61">
        <f t="shared" si="3466"/>
        <v>4.2151862062401119E-3</v>
      </c>
      <c r="Y4010" s="61">
        <f t="shared" si="3466"/>
        <v>4.2151862062401119E-3</v>
      </c>
      <c r="Z4010" s="61">
        <f t="shared" si="3466"/>
        <v>4.2151862062401119E-3</v>
      </c>
      <c r="AA4010" s="61">
        <f t="shared" si="3466"/>
        <v>4.2151862062401119E-3</v>
      </c>
      <c r="AB4010" s="61">
        <f t="shared" si="3466"/>
        <v>3.7032600000000003E-3</v>
      </c>
    </row>
    <row r="4011" spans="1:28" ht="51" hidden="1" customHeight="1" thickBot="1" x14ac:dyDescent="0.3">
      <c r="A4011" s="202" t="s">
        <v>30</v>
      </c>
      <c r="B4011" s="344" t="s">
        <v>31</v>
      </c>
      <c r="C4011" s="345"/>
      <c r="D4011" s="182">
        <f>D4000</f>
        <v>0.45372546957826071</v>
      </c>
      <c r="E4011" s="182">
        <f t="shared" ref="E4011:O4011" si="3486">E4000</f>
        <v>0.20636143751799585</v>
      </c>
      <c r="F4011" s="182">
        <f t="shared" si="3486"/>
        <v>0.27889857902595477</v>
      </c>
      <c r="G4011" s="182">
        <f t="shared" si="3486"/>
        <v>0.527932995144482</v>
      </c>
      <c r="H4011" s="182">
        <f t="shared" si="3486"/>
        <v>0.39081690953756082</v>
      </c>
      <c r="I4011" s="182">
        <f t="shared" si="3486"/>
        <v>0.30864812865838426</v>
      </c>
      <c r="J4011" s="182">
        <f t="shared" si="3486"/>
        <v>0.1704676805281784</v>
      </c>
      <c r="K4011" s="182">
        <f t="shared" si="3486"/>
        <v>3.0538473247451653E-2</v>
      </c>
      <c r="L4011" s="182">
        <f t="shared" si="3486"/>
        <v>2.4875623784904988E-2</v>
      </c>
      <c r="M4011" s="182">
        <f t="shared" si="3486"/>
        <v>0.18913424673477364</v>
      </c>
      <c r="N4011" s="182">
        <f t="shared" si="3486"/>
        <v>0.24952853140398468</v>
      </c>
      <c r="O4011" s="182">
        <f t="shared" si="3486"/>
        <v>0.24585751901215752</v>
      </c>
      <c r="P4011" s="207">
        <v>2026</v>
      </c>
      <c r="Q4011" s="61">
        <f t="shared" si="3444"/>
        <v>4.537254695782607E-4</v>
      </c>
      <c r="R4011" s="61">
        <f t="shared" si="3444"/>
        <v>2.0636143751799586E-4</v>
      </c>
      <c r="S4011" s="61">
        <f t="shared" si="3444"/>
        <v>2.7889857902595476E-4</v>
      </c>
      <c r="T4011" s="61">
        <f t="shared" si="3444"/>
        <v>5.2793299514448196E-4</v>
      </c>
      <c r="U4011" s="61">
        <f t="shared" si="3444"/>
        <v>3.9081690953756082E-4</v>
      </c>
      <c r="V4011" s="61">
        <f t="shared" si="3444"/>
        <v>3.0864812865838426E-4</v>
      </c>
      <c r="W4011" s="61">
        <f t="shared" si="3466"/>
        <v>1.704676805281784E-4</v>
      </c>
      <c r="X4011" s="61">
        <f t="shared" si="3466"/>
        <v>3.0538473247451655E-5</v>
      </c>
      <c r="Y4011" s="61">
        <f t="shared" si="3466"/>
        <v>2.4875623784904987E-5</v>
      </c>
      <c r="Z4011" s="61">
        <f t="shared" si="3466"/>
        <v>1.8913424673477363E-4</v>
      </c>
      <c r="AA4011" s="61">
        <f t="shared" si="3466"/>
        <v>2.4952853140398467E-4</v>
      </c>
      <c r="AB4011" s="61">
        <f t="shared" si="3466"/>
        <v>2.4585751901215751E-4</v>
      </c>
    </row>
    <row r="4012" spans="1:28" ht="83.25" hidden="1" customHeight="1" thickBot="1" x14ac:dyDescent="0.3">
      <c r="A4012" s="202" t="s">
        <v>32</v>
      </c>
      <c r="B4012" s="344" t="s">
        <v>33</v>
      </c>
      <c r="C4012" s="345"/>
      <c r="D4012" s="183">
        <f>ROUND(D4011*D4006,0)</f>
        <v>289277</v>
      </c>
      <c r="E4012" s="183">
        <f t="shared" ref="E4012:F4012" si="3487">ROUND(E4011*E4006,0)</f>
        <v>75569</v>
      </c>
      <c r="F4012" s="183">
        <f t="shared" si="3487"/>
        <v>104081</v>
      </c>
      <c r="G4012" s="183">
        <f>ROUND(G4011*G4006,0)</f>
        <v>285591</v>
      </c>
      <c r="H4012" s="183">
        <f t="shared" ref="H4012:O4012" si="3488">ROUND(H4011*H4006,0)</f>
        <v>265478</v>
      </c>
      <c r="I4012" s="183">
        <f t="shared" si="3488"/>
        <v>107476</v>
      </c>
      <c r="J4012" s="183">
        <f t="shared" si="3488"/>
        <v>49789</v>
      </c>
      <c r="K4012" s="183">
        <f t="shared" si="3488"/>
        <v>6967</v>
      </c>
      <c r="L4012" s="183">
        <f t="shared" si="3488"/>
        <v>5536</v>
      </c>
      <c r="M4012" s="183">
        <f t="shared" si="3488"/>
        <v>57536</v>
      </c>
      <c r="N4012" s="183">
        <f t="shared" si="3488"/>
        <v>105836</v>
      </c>
      <c r="O4012" s="183">
        <f t="shared" si="3488"/>
        <v>112655</v>
      </c>
      <c r="P4012" s="207">
        <v>2026</v>
      </c>
      <c r="Q4012" s="61">
        <f t="shared" si="3444"/>
        <v>289.27699999999999</v>
      </c>
      <c r="R4012" s="61">
        <f t="shared" si="3444"/>
        <v>75.569000000000003</v>
      </c>
      <c r="S4012" s="61">
        <f t="shared" si="3444"/>
        <v>104.081</v>
      </c>
      <c r="T4012" s="61">
        <f t="shared" si="3444"/>
        <v>285.59100000000001</v>
      </c>
      <c r="U4012" s="61">
        <f t="shared" si="3444"/>
        <v>265.47800000000001</v>
      </c>
      <c r="V4012" s="61">
        <f t="shared" si="3444"/>
        <v>107.476</v>
      </c>
      <c r="W4012" s="61">
        <f t="shared" si="3466"/>
        <v>49.789000000000001</v>
      </c>
      <c r="X4012" s="61">
        <f t="shared" si="3466"/>
        <v>6.9669999999999996</v>
      </c>
      <c r="Y4012" s="61">
        <f t="shared" si="3466"/>
        <v>5.5359999999999996</v>
      </c>
      <c r="Z4012" s="61">
        <f t="shared" si="3466"/>
        <v>57.536000000000001</v>
      </c>
      <c r="AA4012" s="61">
        <f t="shared" si="3466"/>
        <v>105.836</v>
      </c>
      <c r="AB4012" s="61">
        <f t="shared" si="3466"/>
        <v>112.655</v>
      </c>
    </row>
    <row r="4013" spans="1:28" ht="53.25" hidden="1" customHeight="1" thickBot="1" x14ac:dyDescent="0.3">
      <c r="A4013" s="202" t="s">
        <v>34</v>
      </c>
      <c r="B4013" s="344" t="s">
        <v>35</v>
      </c>
      <c r="C4013" s="345"/>
      <c r="D4013" s="184">
        <f>D4010*D4012</f>
        <v>1219356.420182521</v>
      </c>
      <c r="E4013" s="185">
        <f t="shared" ref="E4013:O4013" si="3489">E4010*E4012</f>
        <v>318537.40641935903</v>
      </c>
      <c r="F4013" s="185">
        <f t="shared" si="3489"/>
        <v>438720.79553167714</v>
      </c>
      <c r="G4013" s="185">
        <f t="shared" si="3489"/>
        <v>1203819.2438263199</v>
      </c>
      <c r="H4013" s="185">
        <f t="shared" si="3489"/>
        <v>1119039.2036602125</v>
      </c>
      <c r="I4013" s="185">
        <f t="shared" si="3489"/>
        <v>453031.35270186228</v>
      </c>
      <c r="J4013" s="185">
        <f t="shared" si="3489"/>
        <v>209869.90602248895</v>
      </c>
      <c r="K4013" s="185">
        <f t="shared" si="3489"/>
        <v>29367.202298874861</v>
      </c>
      <c r="L4013" s="185">
        <f t="shared" si="3489"/>
        <v>23335.270837745262</v>
      </c>
      <c r="M4013" s="185">
        <f t="shared" si="3489"/>
        <v>242524.95356223109</v>
      </c>
      <c r="N4013" s="185">
        <f t="shared" si="3489"/>
        <v>446118.44732362853</v>
      </c>
      <c r="O4013" s="186">
        <f t="shared" si="3489"/>
        <v>417190.75530000002</v>
      </c>
      <c r="P4013" s="207">
        <v>2026</v>
      </c>
      <c r="Q4013" s="61">
        <f t="shared" si="3444"/>
        <v>1219.3564201825209</v>
      </c>
      <c r="R4013" s="61">
        <f t="shared" si="3444"/>
        <v>318.53740641935906</v>
      </c>
      <c r="S4013" s="61">
        <f t="shared" si="3444"/>
        <v>438.72079553167714</v>
      </c>
      <c r="T4013" s="61">
        <f t="shared" si="3444"/>
        <v>1203.81924382632</v>
      </c>
      <c r="U4013" s="61">
        <f t="shared" si="3444"/>
        <v>1119.0392036602125</v>
      </c>
      <c r="V4013" s="61">
        <f t="shared" si="3444"/>
        <v>453.03135270186226</v>
      </c>
      <c r="W4013" s="61">
        <f t="shared" si="3466"/>
        <v>209.86990602248895</v>
      </c>
      <c r="X4013" s="61">
        <f t="shared" si="3466"/>
        <v>29.367202298874862</v>
      </c>
      <c r="Y4013" s="61">
        <f t="shared" si="3466"/>
        <v>23.335270837745263</v>
      </c>
      <c r="Z4013" s="61">
        <f t="shared" si="3466"/>
        <v>242.5249535622311</v>
      </c>
      <c r="AA4013" s="61">
        <f t="shared" si="3466"/>
        <v>446.11844732362852</v>
      </c>
      <c r="AB4013" s="61">
        <f t="shared" si="3466"/>
        <v>417.19075530000003</v>
      </c>
    </row>
    <row r="4014" spans="1:28" ht="48.75" hidden="1" customHeight="1" thickBot="1" x14ac:dyDescent="0.3">
      <c r="A4014" s="202" t="s">
        <v>36</v>
      </c>
      <c r="B4014" s="344" t="s">
        <v>37</v>
      </c>
      <c r="C4014" s="345"/>
      <c r="D4014" s="184">
        <f>ROUND(D4013*0.9,2)</f>
        <v>1097420.78</v>
      </c>
      <c r="E4014" s="185">
        <f t="shared" ref="E4014:O4014" si="3490">ROUND(E4013*0.9,2)</f>
        <v>286683.67</v>
      </c>
      <c r="F4014" s="185">
        <f t="shared" si="3490"/>
        <v>394848.72</v>
      </c>
      <c r="G4014" s="185">
        <f t="shared" si="3490"/>
        <v>1083437.32</v>
      </c>
      <c r="H4014" s="185">
        <f t="shared" si="3490"/>
        <v>1007135.28</v>
      </c>
      <c r="I4014" s="185">
        <f t="shared" si="3490"/>
        <v>407728.22</v>
      </c>
      <c r="J4014" s="185">
        <f t="shared" si="3490"/>
        <v>188882.92</v>
      </c>
      <c r="K4014" s="185">
        <f t="shared" si="3490"/>
        <v>26430.48</v>
      </c>
      <c r="L4014" s="185">
        <f t="shared" si="3490"/>
        <v>21001.74</v>
      </c>
      <c r="M4014" s="185">
        <f t="shared" si="3490"/>
        <v>218272.46</v>
      </c>
      <c r="N4014" s="185">
        <f t="shared" si="3490"/>
        <v>401506.6</v>
      </c>
      <c r="O4014" s="186">
        <f t="shared" si="3490"/>
        <v>375471.68</v>
      </c>
      <c r="P4014" s="207">
        <v>2026</v>
      </c>
      <c r="Q4014" s="61">
        <f t="shared" si="3444"/>
        <v>1097.4207799999999</v>
      </c>
      <c r="R4014" s="61">
        <f t="shared" si="3444"/>
        <v>286.68367000000001</v>
      </c>
      <c r="S4014" s="61">
        <f t="shared" si="3444"/>
        <v>394.84871999999996</v>
      </c>
      <c r="T4014" s="61">
        <f t="shared" si="3444"/>
        <v>1083.43732</v>
      </c>
      <c r="U4014" s="61">
        <f t="shared" si="3444"/>
        <v>1007.1352800000001</v>
      </c>
      <c r="V4014" s="61">
        <f t="shared" si="3444"/>
        <v>407.72821999999996</v>
      </c>
      <c r="W4014" s="61">
        <f t="shared" si="3466"/>
        <v>188.88292000000001</v>
      </c>
      <c r="X4014" s="61">
        <f t="shared" si="3466"/>
        <v>26.430479999999999</v>
      </c>
      <c r="Y4014" s="61">
        <f t="shared" si="3466"/>
        <v>21.001740000000002</v>
      </c>
      <c r="Z4014" s="61">
        <f t="shared" si="3466"/>
        <v>218.27246</v>
      </c>
      <c r="AA4014" s="61">
        <f t="shared" si="3466"/>
        <v>401.50659999999999</v>
      </c>
      <c r="AB4014" s="61">
        <f t="shared" si="3466"/>
        <v>375.47167999999999</v>
      </c>
    </row>
    <row r="4015" spans="1:28" ht="21.75" hidden="1" customHeight="1" thickBot="1" x14ac:dyDescent="0.3">
      <c r="A4015" s="346" t="str">
        <f>A4004</f>
        <v>Объект 41:</v>
      </c>
      <c r="B4015" s="347"/>
      <c r="C4015" s="43"/>
      <c r="D4015" s="348" t="str">
        <f>D4004</f>
        <v>Ячейка № 16 Задонск</v>
      </c>
      <c r="E4015" s="349"/>
      <c r="F4015" s="349"/>
      <c r="G4015" s="349"/>
      <c r="H4015" s="349"/>
      <c r="I4015" s="349"/>
      <c r="J4015" s="349"/>
      <c r="K4015" s="349"/>
      <c r="L4015" s="349"/>
      <c r="M4015" s="349"/>
      <c r="N4015" s="349"/>
      <c r="O4015" s="350"/>
      <c r="P4015" s="207">
        <v>2027</v>
      </c>
      <c r="Q4015" s="61" t="e">
        <f t="shared" si="3444"/>
        <v>#VALUE!</v>
      </c>
      <c r="R4015" s="61">
        <f t="shared" si="3444"/>
        <v>0</v>
      </c>
      <c r="S4015" s="61">
        <f t="shared" si="3444"/>
        <v>0</v>
      </c>
      <c r="T4015" s="61">
        <f t="shared" si="3444"/>
        <v>0</v>
      </c>
      <c r="U4015" s="61">
        <f t="shared" si="3444"/>
        <v>0</v>
      </c>
      <c r="V4015" s="61">
        <f t="shared" si="3444"/>
        <v>0</v>
      </c>
      <c r="W4015" s="61">
        <f t="shared" si="3466"/>
        <v>0</v>
      </c>
      <c r="X4015" s="61">
        <f t="shared" si="3466"/>
        <v>0</v>
      </c>
      <c r="Y4015" s="61">
        <f t="shared" si="3466"/>
        <v>0</v>
      </c>
      <c r="Z4015" s="61">
        <f t="shared" si="3466"/>
        <v>0</v>
      </c>
      <c r="AA4015" s="61">
        <f t="shared" si="3466"/>
        <v>0</v>
      </c>
      <c r="AB4015" s="61">
        <f t="shared" si="3466"/>
        <v>0</v>
      </c>
    </row>
    <row r="4016" spans="1:28" ht="16.5" hidden="1" thickBot="1" x14ac:dyDescent="0.3">
      <c r="A4016" s="351" t="s">
        <v>298</v>
      </c>
      <c r="B4016" s="352"/>
      <c r="C4016" s="352"/>
      <c r="D4016" s="352"/>
      <c r="E4016" s="352"/>
      <c r="F4016" s="352"/>
      <c r="G4016" s="352"/>
      <c r="H4016" s="352"/>
      <c r="I4016" s="352"/>
      <c r="J4016" s="352"/>
      <c r="K4016" s="352"/>
      <c r="L4016" s="352"/>
      <c r="M4016" s="352"/>
      <c r="N4016" s="352"/>
      <c r="O4016" s="352"/>
      <c r="P4016" s="207">
        <v>2027</v>
      </c>
      <c r="Q4016" s="61">
        <f t="shared" si="3444"/>
        <v>0</v>
      </c>
      <c r="R4016" s="61">
        <f t="shared" si="3444"/>
        <v>0</v>
      </c>
      <c r="S4016" s="61">
        <f t="shared" si="3444"/>
        <v>0</v>
      </c>
      <c r="T4016" s="61">
        <f t="shared" ref="T4016:AB4052" si="3491">G4016/1000</f>
        <v>0</v>
      </c>
      <c r="U4016" s="61">
        <f t="shared" si="3491"/>
        <v>0</v>
      </c>
      <c r="V4016" s="61">
        <f t="shared" si="3491"/>
        <v>0</v>
      </c>
      <c r="W4016" s="61">
        <f t="shared" si="3466"/>
        <v>0</v>
      </c>
      <c r="X4016" s="61">
        <f t="shared" si="3466"/>
        <v>0</v>
      </c>
      <c r="Y4016" s="61">
        <f t="shared" si="3466"/>
        <v>0</v>
      </c>
      <c r="Z4016" s="61">
        <f t="shared" si="3466"/>
        <v>0</v>
      </c>
      <c r="AA4016" s="61">
        <f t="shared" si="3466"/>
        <v>0</v>
      </c>
      <c r="AB4016" s="61">
        <f t="shared" si="3466"/>
        <v>0</v>
      </c>
    </row>
    <row r="4017" spans="1:28" s="41" customFormat="1" ht="29.25" hidden="1" customHeight="1" thickBot="1" x14ac:dyDescent="0.3">
      <c r="A4017" s="202" t="s">
        <v>11</v>
      </c>
      <c r="B4017" s="344" t="s">
        <v>293</v>
      </c>
      <c r="C4017" s="345"/>
      <c r="D4017" s="179">
        <f>D4006</f>
        <v>637560</v>
      </c>
      <c r="E4017" s="179">
        <f t="shared" ref="E4017:O4018" si="3492">E4006</f>
        <v>366195</v>
      </c>
      <c r="F4017" s="179">
        <f t="shared" si="3492"/>
        <v>373185</v>
      </c>
      <c r="G4017" s="179">
        <f t="shared" si="3492"/>
        <v>540960</v>
      </c>
      <c r="H4017" s="179">
        <f t="shared" si="3492"/>
        <v>679290</v>
      </c>
      <c r="I4017" s="179">
        <f t="shared" si="3492"/>
        <v>348216</v>
      </c>
      <c r="J4017" s="179">
        <f t="shared" si="3492"/>
        <v>292074</v>
      </c>
      <c r="K4017" s="179">
        <f t="shared" si="3492"/>
        <v>228150</v>
      </c>
      <c r="L4017" s="179">
        <f t="shared" si="3492"/>
        <v>222540</v>
      </c>
      <c r="M4017" s="179">
        <f t="shared" si="3492"/>
        <v>304209</v>
      </c>
      <c r="N4017" s="179">
        <f t="shared" si="3492"/>
        <v>424143</v>
      </c>
      <c r="O4017" s="179">
        <f t="shared" si="3492"/>
        <v>458214</v>
      </c>
      <c r="P4017" s="207">
        <v>2027</v>
      </c>
      <c r="Q4017" s="61">
        <f t="shared" ref="Q4017:AB4065" si="3493">D4017/1000</f>
        <v>637.55999999999995</v>
      </c>
      <c r="R4017" s="61">
        <f t="shared" si="3493"/>
        <v>366.19499999999999</v>
      </c>
      <c r="S4017" s="61">
        <f t="shared" si="3493"/>
        <v>373.185</v>
      </c>
      <c r="T4017" s="61">
        <f t="shared" si="3491"/>
        <v>540.96</v>
      </c>
      <c r="U4017" s="61">
        <f t="shared" si="3491"/>
        <v>679.29</v>
      </c>
      <c r="V4017" s="61">
        <f t="shared" si="3491"/>
        <v>348.21600000000001</v>
      </c>
      <c r="W4017" s="61">
        <f t="shared" si="3466"/>
        <v>292.07400000000001</v>
      </c>
      <c r="X4017" s="61">
        <f t="shared" si="3466"/>
        <v>228.15</v>
      </c>
      <c r="Y4017" s="61">
        <f t="shared" si="3466"/>
        <v>222.54</v>
      </c>
      <c r="Z4017" s="61">
        <f t="shared" si="3466"/>
        <v>304.209</v>
      </c>
      <c r="AA4017" s="61">
        <f t="shared" si="3466"/>
        <v>424.14299999999997</v>
      </c>
      <c r="AB4017" s="61">
        <f t="shared" si="3466"/>
        <v>458.214</v>
      </c>
    </row>
    <row r="4018" spans="1:28" ht="16.5" hidden="1" thickBot="1" x14ac:dyDescent="0.3">
      <c r="A4018" s="202" t="s">
        <v>12</v>
      </c>
      <c r="B4018" s="353" t="s">
        <v>291</v>
      </c>
      <c r="C4018" s="354"/>
      <c r="D4018" s="179">
        <f>D4007</f>
        <v>268222</v>
      </c>
      <c r="E4018" s="179">
        <f t="shared" si="3492"/>
        <v>244642</v>
      </c>
      <c r="F4018" s="179">
        <f t="shared" si="3492"/>
        <v>222242</v>
      </c>
      <c r="G4018" s="179">
        <f t="shared" si="3492"/>
        <v>187439</v>
      </c>
      <c r="H4018" s="179">
        <f t="shared" si="3492"/>
        <v>328511</v>
      </c>
      <c r="I4018" s="179">
        <f t="shared" si="3492"/>
        <v>197013</v>
      </c>
      <c r="J4018" s="179">
        <f t="shared" si="3492"/>
        <v>205608</v>
      </c>
      <c r="K4018" s="179">
        <f t="shared" si="3492"/>
        <v>192533</v>
      </c>
      <c r="L4018" s="179">
        <f t="shared" si="3492"/>
        <v>189059</v>
      </c>
      <c r="M4018" s="179">
        <f t="shared" si="3492"/>
        <v>208472</v>
      </c>
      <c r="N4018" s="179">
        <f t="shared" si="3492"/>
        <v>265046</v>
      </c>
      <c r="O4018" s="179">
        <f t="shared" si="3492"/>
        <v>288019</v>
      </c>
      <c r="P4018" s="207">
        <v>2027</v>
      </c>
      <c r="Q4018" s="61">
        <f t="shared" si="3493"/>
        <v>268.22199999999998</v>
      </c>
      <c r="R4018" s="61">
        <f t="shared" si="3493"/>
        <v>244.642</v>
      </c>
      <c r="S4018" s="61">
        <f t="shared" si="3493"/>
        <v>222.24199999999999</v>
      </c>
      <c r="T4018" s="61">
        <f t="shared" si="3491"/>
        <v>187.43899999999999</v>
      </c>
      <c r="U4018" s="61">
        <f t="shared" si="3491"/>
        <v>328.51100000000002</v>
      </c>
      <c r="V4018" s="61">
        <f t="shared" si="3491"/>
        <v>197.01300000000001</v>
      </c>
      <c r="W4018" s="61">
        <f t="shared" si="3466"/>
        <v>205.608</v>
      </c>
      <c r="X4018" s="61">
        <f t="shared" si="3466"/>
        <v>192.53299999999999</v>
      </c>
      <c r="Y4018" s="61">
        <f t="shared" si="3466"/>
        <v>189.059</v>
      </c>
      <c r="Z4018" s="61">
        <f t="shared" si="3466"/>
        <v>208.47200000000001</v>
      </c>
      <c r="AA4018" s="61">
        <f t="shared" si="3466"/>
        <v>265.04599999999999</v>
      </c>
      <c r="AB4018" s="61">
        <f t="shared" si="3466"/>
        <v>288.01900000000001</v>
      </c>
    </row>
    <row r="4019" spans="1:28" ht="33" hidden="1" customHeight="1" thickBot="1" x14ac:dyDescent="0.3">
      <c r="A4019" s="202" t="s">
        <v>13</v>
      </c>
      <c r="B4019" s="344" t="s">
        <v>292</v>
      </c>
      <c r="C4019" s="345"/>
      <c r="D4019" s="180">
        <f>D4017-D4018</f>
        <v>369338</v>
      </c>
      <c r="E4019" s="180">
        <f t="shared" ref="E4019:O4019" si="3494">E4017-E4018</f>
        <v>121553</v>
      </c>
      <c r="F4019" s="180">
        <f t="shared" si="3494"/>
        <v>150943</v>
      </c>
      <c r="G4019" s="180">
        <f t="shared" si="3494"/>
        <v>353521</v>
      </c>
      <c r="H4019" s="180">
        <f t="shared" si="3494"/>
        <v>350779</v>
      </c>
      <c r="I4019" s="180">
        <f t="shared" si="3494"/>
        <v>151203</v>
      </c>
      <c r="J4019" s="180">
        <f t="shared" si="3494"/>
        <v>86466</v>
      </c>
      <c r="K4019" s="180">
        <f t="shared" si="3494"/>
        <v>35617</v>
      </c>
      <c r="L4019" s="180">
        <f t="shared" si="3494"/>
        <v>33481</v>
      </c>
      <c r="M4019" s="180">
        <f t="shared" si="3494"/>
        <v>95737</v>
      </c>
      <c r="N4019" s="180">
        <f t="shared" si="3494"/>
        <v>159097</v>
      </c>
      <c r="O4019" s="180">
        <f t="shared" si="3494"/>
        <v>170195</v>
      </c>
      <c r="P4019" s="207">
        <v>2027</v>
      </c>
      <c r="Q4019" s="61">
        <f t="shared" si="3493"/>
        <v>369.33800000000002</v>
      </c>
      <c r="R4019" s="61">
        <f t="shared" si="3493"/>
        <v>121.553</v>
      </c>
      <c r="S4019" s="61">
        <f t="shared" si="3493"/>
        <v>150.94300000000001</v>
      </c>
      <c r="T4019" s="61">
        <f t="shared" si="3491"/>
        <v>353.52100000000002</v>
      </c>
      <c r="U4019" s="61">
        <f t="shared" si="3491"/>
        <v>350.779</v>
      </c>
      <c r="V4019" s="61">
        <f t="shared" si="3491"/>
        <v>151.203</v>
      </c>
      <c r="W4019" s="61">
        <f t="shared" si="3466"/>
        <v>86.465999999999994</v>
      </c>
      <c r="X4019" s="61">
        <f t="shared" si="3466"/>
        <v>35.616999999999997</v>
      </c>
      <c r="Y4019" s="61">
        <f t="shared" si="3466"/>
        <v>33.481000000000002</v>
      </c>
      <c r="Z4019" s="61">
        <f t="shared" si="3466"/>
        <v>95.736999999999995</v>
      </c>
      <c r="AA4019" s="61">
        <f t="shared" si="3466"/>
        <v>159.09700000000001</v>
      </c>
      <c r="AB4019" s="61">
        <f t="shared" si="3466"/>
        <v>170.19499999999999</v>
      </c>
    </row>
    <row r="4020" spans="1:28" ht="36" hidden="1" customHeight="1" thickBot="1" x14ac:dyDescent="0.3">
      <c r="A4020" s="202" t="s">
        <v>14</v>
      </c>
      <c r="B4020" s="344" t="s">
        <v>27</v>
      </c>
      <c r="C4020" s="345"/>
      <c r="D4020" s="181">
        <f>D4019/D4017</f>
        <v>0.5792992032122467</v>
      </c>
      <c r="E4020" s="181">
        <f t="shared" ref="E4020:O4020" si="3495">E4019/E4017</f>
        <v>0.33193517115198184</v>
      </c>
      <c r="F4020" s="181">
        <f t="shared" si="3495"/>
        <v>0.40447231265994077</v>
      </c>
      <c r="G4020" s="181">
        <f t="shared" si="3495"/>
        <v>0.65350672877846794</v>
      </c>
      <c r="H4020" s="181">
        <f t="shared" si="3495"/>
        <v>0.51639064317154681</v>
      </c>
      <c r="I4020" s="181">
        <f t="shared" si="3495"/>
        <v>0.43422186229237025</v>
      </c>
      <c r="J4020" s="181">
        <f t="shared" si="3495"/>
        <v>0.2960414141621644</v>
      </c>
      <c r="K4020" s="181">
        <f t="shared" si="3495"/>
        <v>0.15611220688143765</v>
      </c>
      <c r="L4020" s="181">
        <f t="shared" si="3495"/>
        <v>0.15044935741889098</v>
      </c>
      <c r="M4020" s="181">
        <f t="shared" si="3495"/>
        <v>0.31470798036875963</v>
      </c>
      <c r="N4020" s="181">
        <f t="shared" si="3495"/>
        <v>0.37510226503797067</v>
      </c>
      <c r="O4020" s="181">
        <f t="shared" si="3495"/>
        <v>0.37143125264614352</v>
      </c>
      <c r="P4020" s="207">
        <v>2027</v>
      </c>
      <c r="Q4020" s="61">
        <f t="shared" si="3493"/>
        <v>5.7929920321224675E-4</v>
      </c>
      <c r="R4020" s="61">
        <f t="shared" si="3493"/>
        <v>3.3193517115198185E-4</v>
      </c>
      <c r="S4020" s="61">
        <f t="shared" si="3493"/>
        <v>4.0447231265994076E-4</v>
      </c>
      <c r="T4020" s="61">
        <f t="shared" si="3491"/>
        <v>6.535067287784679E-4</v>
      </c>
      <c r="U4020" s="61">
        <f t="shared" si="3491"/>
        <v>5.1639064317154676E-4</v>
      </c>
      <c r="V4020" s="61">
        <f t="shared" si="3491"/>
        <v>4.3422186229237025E-4</v>
      </c>
      <c r="W4020" s="61">
        <f t="shared" si="3466"/>
        <v>2.960414141621644E-4</v>
      </c>
      <c r="X4020" s="61">
        <f t="shared" si="3466"/>
        <v>1.5611220688143765E-4</v>
      </c>
      <c r="Y4020" s="61">
        <f t="shared" si="3466"/>
        <v>1.5044935741889099E-4</v>
      </c>
      <c r="Z4020" s="61">
        <f t="shared" si="3466"/>
        <v>3.1470798036875965E-4</v>
      </c>
      <c r="AA4020" s="61">
        <f t="shared" si="3466"/>
        <v>3.7510226503797067E-4</v>
      </c>
      <c r="AB4020" s="61">
        <f t="shared" si="3466"/>
        <v>3.7143125264614351E-4</v>
      </c>
    </row>
    <row r="4021" spans="1:28" ht="81.75" hidden="1" customHeight="1" thickBot="1" x14ac:dyDescent="0.3">
      <c r="A4021" s="202" t="s">
        <v>28</v>
      </c>
      <c r="B4021" s="344" t="s">
        <v>29</v>
      </c>
      <c r="C4021" s="345"/>
      <c r="D4021" s="187">
        <f t="shared" ref="D4021:O4021" si="3496">D3922</f>
        <v>4.4006543993146767</v>
      </c>
      <c r="E4021" s="187">
        <f t="shared" si="3496"/>
        <v>4.4006543993146767</v>
      </c>
      <c r="F4021" s="187">
        <f t="shared" si="3496"/>
        <v>4.4006543993146767</v>
      </c>
      <c r="G4021" s="187">
        <f t="shared" si="3496"/>
        <v>4.4006543993146767</v>
      </c>
      <c r="H4021" s="187">
        <f t="shared" si="3496"/>
        <v>4.4006543993146767</v>
      </c>
      <c r="I4021" s="187">
        <f t="shared" si="3496"/>
        <v>4.4006543993146767</v>
      </c>
      <c r="J4021" s="187">
        <f t="shared" si="3496"/>
        <v>4.4006543993146767</v>
      </c>
      <c r="K4021" s="187">
        <f t="shared" si="3496"/>
        <v>4.4006543993146767</v>
      </c>
      <c r="L4021" s="187">
        <f t="shared" si="3496"/>
        <v>4.4006543993146767</v>
      </c>
      <c r="M4021" s="187">
        <f t="shared" si="3496"/>
        <v>4.4006543993146767</v>
      </c>
      <c r="N4021" s="187">
        <f t="shared" si="3496"/>
        <v>4.4006543993146767</v>
      </c>
      <c r="O4021" s="187">
        <f t="shared" si="3496"/>
        <v>4.4006543993146767</v>
      </c>
      <c r="P4021" s="207">
        <v>2027</v>
      </c>
      <c r="Q4021" s="61">
        <f t="shared" si="3493"/>
        <v>4.4006543993146763E-3</v>
      </c>
      <c r="R4021" s="61">
        <f t="shared" si="3493"/>
        <v>4.4006543993146763E-3</v>
      </c>
      <c r="S4021" s="61">
        <f t="shared" si="3493"/>
        <v>4.4006543993146763E-3</v>
      </c>
      <c r="T4021" s="61">
        <f t="shared" si="3491"/>
        <v>4.4006543993146763E-3</v>
      </c>
      <c r="U4021" s="61">
        <f t="shared" si="3491"/>
        <v>4.4006543993146763E-3</v>
      </c>
      <c r="V4021" s="61">
        <f t="shared" si="3491"/>
        <v>4.4006543993146763E-3</v>
      </c>
      <c r="W4021" s="61">
        <f t="shared" si="3466"/>
        <v>4.4006543993146763E-3</v>
      </c>
      <c r="X4021" s="61">
        <f t="shared" si="3466"/>
        <v>4.4006543993146763E-3</v>
      </c>
      <c r="Y4021" s="61">
        <f t="shared" si="3466"/>
        <v>4.4006543993146763E-3</v>
      </c>
      <c r="Z4021" s="61">
        <f t="shared" si="3466"/>
        <v>4.4006543993146763E-3</v>
      </c>
      <c r="AA4021" s="61">
        <f t="shared" si="3466"/>
        <v>4.4006543993146763E-3</v>
      </c>
      <c r="AB4021" s="61">
        <f t="shared" si="3466"/>
        <v>4.4006543993146763E-3</v>
      </c>
    </row>
    <row r="4022" spans="1:28" ht="51" hidden="1" customHeight="1" thickBot="1" x14ac:dyDescent="0.3">
      <c r="A4022" s="202" t="s">
        <v>30</v>
      </c>
      <c r="B4022" s="344" t="s">
        <v>31</v>
      </c>
      <c r="C4022" s="345"/>
      <c r="D4022" s="182">
        <f>D4011</f>
        <v>0.45372546957826071</v>
      </c>
      <c r="E4022" s="182">
        <f t="shared" ref="E4022:O4022" si="3497">E4011</f>
        <v>0.20636143751799585</v>
      </c>
      <c r="F4022" s="182">
        <f t="shared" si="3497"/>
        <v>0.27889857902595477</v>
      </c>
      <c r="G4022" s="182">
        <f t="shared" si="3497"/>
        <v>0.527932995144482</v>
      </c>
      <c r="H4022" s="182">
        <f t="shared" si="3497"/>
        <v>0.39081690953756082</v>
      </c>
      <c r="I4022" s="182">
        <f t="shared" si="3497"/>
        <v>0.30864812865838426</v>
      </c>
      <c r="J4022" s="182">
        <f t="shared" si="3497"/>
        <v>0.1704676805281784</v>
      </c>
      <c r="K4022" s="182">
        <f t="shared" si="3497"/>
        <v>3.0538473247451653E-2</v>
      </c>
      <c r="L4022" s="182">
        <f t="shared" si="3497"/>
        <v>2.4875623784904988E-2</v>
      </c>
      <c r="M4022" s="182">
        <f t="shared" si="3497"/>
        <v>0.18913424673477364</v>
      </c>
      <c r="N4022" s="182">
        <f t="shared" si="3497"/>
        <v>0.24952853140398468</v>
      </c>
      <c r="O4022" s="182">
        <f t="shared" si="3497"/>
        <v>0.24585751901215752</v>
      </c>
      <c r="P4022" s="207">
        <v>2027</v>
      </c>
      <c r="Q4022" s="61">
        <f t="shared" si="3493"/>
        <v>4.537254695782607E-4</v>
      </c>
      <c r="R4022" s="61">
        <f t="shared" si="3493"/>
        <v>2.0636143751799586E-4</v>
      </c>
      <c r="S4022" s="61">
        <f t="shared" si="3493"/>
        <v>2.7889857902595476E-4</v>
      </c>
      <c r="T4022" s="61">
        <f t="shared" si="3491"/>
        <v>5.2793299514448196E-4</v>
      </c>
      <c r="U4022" s="61">
        <f t="shared" si="3491"/>
        <v>3.9081690953756082E-4</v>
      </c>
      <c r="V4022" s="61">
        <f t="shared" si="3491"/>
        <v>3.0864812865838426E-4</v>
      </c>
      <c r="W4022" s="61">
        <f t="shared" si="3466"/>
        <v>1.704676805281784E-4</v>
      </c>
      <c r="X4022" s="61">
        <f t="shared" si="3466"/>
        <v>3.0538473247451655E-5</v>
      </c>
      <c r="Y4022" s="61">
        <f t="shared" si="3466"/>
        <v>2.4875623784904987E-5</v>
      </c>
      <c r="Z4022" s="61">
        <f t="shared" si="3466"/>
        <v>1.8913424673477363E-4</v>
      </c>
      <c r="AA4022" s="61">
        <f t="shared" si="3466"/>
        <v>2.4952853140398467E-4</v>
      </c>
      <c r="AB4022" s="61">
        <f t="shared" si="3466"/>
        <v>2.4585751901215751E-4</v>
      </c>
    </row>
    <row r="4023" spans="1:28" ht="83.25" hidden="1" customHeight="1" thickBot="1" x14ac:dyDescent="0.3">
      <c r="A4023" s="202" t="s">
        <v>32</v>
      </c>
      <c r="B4023" s="344" t="s">
        <v>33</v>
      </c>
      <c r="C4023" s="345"/>
      <c r="D4023" s="183">
        <f>ROUND(D4022*D4017,0)</f>
        <v>289277</v>
      </c>
      <c r="E4023" s="183">
        <f t="shared" ref="E4023:F4023" si="3498">ROUND(E4022*E4017,0)</f>
        <v>75569</v>
      </c>
      <c r="F4023" s="183">
        <f t="shared" si="3498"/>
        <v>104081</v>
      </c>
      <c r="G4023" s="183">
        <f>ROUND(G4022*G4017,0)</f>
        <v>285591</v>
      </c>
      <c r="H4023" s="183">
        <f t="shared" ref="H4023:O4023" si="3499">ROUND(H4022*H4017,0)</f>
        <v>265478</v>
      </c>
      <c r="I4023" s="183">
        <f t="shared" si="3499"/>
        <v>107476</v>
      </c>
      <c r="J4023" s="183">
        <f t="shared" si="3499"/>
        <v>49789</v>
      </c>
      <c r="K4023" s="183">
        <f t="shared" si="3499"/>
        <v>6967</v>
      </c>
      <c r="L4023" s="183">
        <f t="shared" si="3499"/>
        <v>5536</v>
      </c>
      <c r="M4023" s="183">
        <f t="shared" si="3499"/>
        <v>57536</v>
      </c>
      <c r="N4023" s="183">
        <f t="shared" si="3499"/>
        <v>105836</v>
      </c>
      <c r="O4023" s="183">
        <f t="shared" si="3499"/>
        <v>112655</v>
      </c>
      <c r="P4023" s="207">
        <v>2027</v>
      </c>
      <c r="Q4023" s="61">
        <f t="shared" si="3493"/>
        <v>289.27699999999999</v>
      </c>
      <c r="R4023" s="61">
        <f t="shared" si="3493"/>
        <v>75.569000000000003</v>
      </c>
      <c r="S4023" s="61">
        <f t="shared" si="3493"/>
        <v>104.081</v>
      </c>
      <c r="T4023" s="61">
        <f t="shared" si="3491"/>
        <v>285.59100000000001</v>
      </c>
      <c r="U4023" s="61">
        <f t="shared" si="3491"/>
        <v>265.47800000000001</v>
      </c>
      <c r="V4023" s="61">
        <f t="shared" si="3491"/>
        <v>107.476</v>
      </c>
      <c r="W4023" s="61">
        <f t="shared" si="3466"/>
        <v>49.789000000000001</v>
      </c>
      <c r="X4023" s="61">
        <f t="shared" si="3466"/>
        <v>6.9669999999999996</v>
      </c>
      <c r="Y4023" s="61">
        <f t="shared" si="3466"/>
        <v>5.5359999999999996</v>
      </c>
      <c r="Z4023" s="61">
        <f t="shared" si="3466"/>
        <v>57.536000000000001</v>
      </c>
      <c r="AA4023" s="61">
        <f t="shared" si="3466"/>
        <v>105.836</v>
      </c>
      <c r="AB4023" s="61">
        <f t="shared" si="3466"/>
        <v>112.655</v>
      </c>
    </row>
    <row r="4024" spans="1:28" ht="53.25" hidden="1" customHeight="1" thickBot="1" x14ac:dyDescent="0.3">
      <c r="A4024" s="202" t="s">
        <v>34</v>
      </c>
      <c r="B4024" s="344" t="s">
        <v>35</v>
      </c>
      <c r="C4024" s="345"/>
      <c r="D4024" s="184">
        <f>D4021*D4023</f>
        <v>1273008.1026705517</v>
      </c>
      <c r="E4024" s="185">
        <f t="shared" ref="E4024:O4024" si="3500">E4021*E4023</f>
        <v>332553.05230181082</v>
      </c>
      <c r="F4024" s="185">
        <f t="shared" si="3500"/>
        <v>458024.51053507085</v>
      </c>
      <c r="G4024" s="185">
        <f t="shared" si="3500"/>
        <v>1256787.2905546778</v>
      </c>
      <c r="H4024" s="185">
        <f t="shared" si="3500"/>
        <v>1168276.9286212618</v>
      </c>
      <c r="I4024" s="185">
        <f t="shared" si="3500"/>
        <v>472964.73222074419</v>
      </c>
      <c r="J4024" s="185">
        <f t="shared" si="3500"/>
        <v>219104.18188747845</v>
      </c>
      <c r="K4024" s="185">
        <f t="shared" si="3500"/>
        <v>30659.359200025352</v>
      </c>
      <c r="L4024" s="185">
        <f t="shared" si="3500"/>
        <v>24362.022754606049</v>
      </c>
      <c r="M4024" s="185">
        <f t="shared" si="3500"/>
        <v>253196.05151896924</v>
      </c>
      <c r="N4024" s="185">
        <f t="shared" si="3500"/>
        <v>465747.65900586813</v>
      </c>
      <c r="O4024" s="186">
        <f t="shared" si="3500"/>
        <v>495755.72135479492</v>
      </c>
      <c r="P4024" s="207">
        <v>2027</v>
      </c>
      <c r="Q4024" s="61">
        <f t="shared" si="3493"/>
        <v>1273.0081026705518</v>
      </c>
      <c r="R4024" s="61">
        <f t="shared" si="3493"/>
        <v>332.55305230181079</v>
      </c>
      <c r="S4024" s="61">
        <f t="shared" si="3493"/>
        <v>458.02451053507087</v>
      </c>
      <c r="T4024" s="61">
        <f t="shared" si="3491"/>
        <v>1256.7872905546778</v>
      </c>
      <c r="U4024" s="61">
        <f t="shared" si="3491"/>
        <v>1168.276928621262</v>
      </c>
      <c r="V4024" s="61">
        <f t="shared" si="3491"/>
        <v>472.96473222074417</v>
      </c>
      <c r="W4024" s="61">
        <f t="shared" si="3466"/>
        <v>219.10418188747846</v>
      </c>
      <c r="X4024" s="61">
        <f t="shared" si="3466"/>
        <v>30.659359200025353</v>
      </c>
      <c r="Y4024" s="61">
        <f t="shared" si="3466"/>
        <v>24.362022754606048</v>
      </c>
      <c r="Z4024" s="61">
        <f t="shared" si="3466"/>
        <v>253.19605151896923</v>
      </c>
      <c r="AA4024" s="61">
        <f t="shared" si="3466"/>
        <v>465.74765900586812</v>
      </c>
      <c r="AB4024" s="61">
        <f t="shared" si="3466"/>
        <v>495.7557213547949</v>
      </c>
    </row>
    <row r="4025" spans="1:28" ht="48.75" hidden="1" customHeight="1" thickBot="1" x14ac:dyDescent="0.3">
      <c r="A4025" s="202" t="s">
        <v>36</v>
      </c>
      <c r="B4025" s="344" t="s">
        <v>37</v>
      </c>
      <c r="C4025" s="345"/>
      <c r="D4025" s="184">
        <f>ROUND(D4024*0.9,2)</f>
        <v>1145707.29</v>
      </c>
      <c r="E4025" s="185">
        <f t="shared" ref="E4025:O4025" si="3501">ROUND(E4024*0.9,2)</f>
        <v>299297.75</v>
      </c>
      <c r="F4025" s="185">
        <f t="shared" si="3501"/>
        <v>412222.06</v>
      </c>
      <c r="G4025" s="185">
        <f t="shared" si="3501"/>
        <v>1131108.56</v>
      </c>
      <c r="H4025" s="185">
        <f t="shared" si="3501"/>
        <v>1051449.24</v>
      </c>
      <c r="I4025" s="185">
        <f t="shared" si="3501"/>
        <v>425668.26</v>
      </c>
      <c r="J4025" s="185">
        <f t="shared" si="3501"/>
        <v>197193.76</v>
      </c>
      <c r="K4025" s="185">
        <f t="shared" si="3501"/>
        <v>27593.42</v>
      </c>
      <c r="L4025" s="185">
        <f t="shared" si="3501"/>
        <v>21925.82</v>
      </c>
      <c r="M4025" s="185">
        <f t="shared" si="3501"/>
        <v>227876.45</v>
      </c>
      <c r="N4025" s="185">
        <f t="shared" si="3501"/>
        <v>419172.89</v>
      </c>
      <c r="O4025" s="186">
        <f t="shared" si="3501"/>
        <v>446180.15</v>
      </c>
      <c r="P4025" s="207">
        <v>2027</v>
      </c>
      <c r="Q4025" s="61">
        <f t="shared" si="3493"/>
        <v>1145.7072900000001</v>
      </c>
      <c r="R4025" s="61">
        <f t="shared" si="3493"/>
        <v>299.29775000000001</v>
      </c>
      <c r="S4025" s="61">
        <f t="shared" si="3493"/>
        <v>412.22206</v>
      </c>
      <c r="T4025" s="61">
        <f t="shared" si="3491"/>
        <v>1131.1085600000001</v>
      </c>
      <c r="U4025" s="61">
        <f t="shared" si="3491"/>
        <v>1051.4492399999999</v>
      </c>
      <c r="V4025" s="61">
        <f t="shared" si="3491"/>
        <v>425.66826000000003</v>
      </c>
      <c r="W4025" s="61">
        <f t="shared" si="3466"/>
        <v>197.19376</v>
      </c>
      <c r="X4025" s="61">
        <f t="shared" si="3466"/>
        <v>27.593419999999998</v>
      </c>
      <c r="Y4025" s="61">
        <f t="shared" si="3466"/>
        <v>21.925819999999998</v>
      </c>
      <c r="Z4025" s="61">
        <f t="shared" si="3466"/>
        <v>227.87645000000001</v>
      </c>
      <c r="AA4025" s="61">
        <f t="shared" si="3466"/>
        <v>419.17289</v>
      </c>
      <c r="AB4025" s="61">
        <f t="shared" si="3466"/>
        <v>446.18015000000003</v>
      </c>
    </row>
    <row r="4026" spans="1:28" ht="21.75" hidden="1" customHeight="1" thickBot="1" x14ac:dyDescent="0.3">
      <c r="A4026" s="346" t="str">
        <f>A4015</f>
        <v>Объект 41:</v>
      </c>
      <c r="B4026" s="347"/>
      <c r="C4026" s="43"/>
      <c r="D4026" s="348" t="str">
        <f>D4015</f>
        <v>Ячейка № 16 Задонск</v>
      </c>
      <c r="E4026" s="349"/>
      <c r="F4026" s="349"/>
      <c r="G4026" s="349"/>
      <c r="H4026" s="349"/>
      <c r="I4026" s="349"/>
      <c r="J4026" s="349"/>
      <c r="K4026" s="349"/>
      <c r="L4026" s="349"/>
      <c r="M4026" s="349"/>
      <c r="N4026" s="349"/>
      <c r="O4026" s="350"/>
      <c r="P4026" s="207">
        <v>2028</v>
      </c>
      <c r="Q4026" s="61" t="e">
        <f t="shared" si="3493"/>
        <v>#VALUE!</v>
      </c>
      <c r="R4026" s="61">
        <f t="shared" si="3493"/>
        <v>0</v>
      </c>
      <c r="S4026" s="61">
        <f t="shared" si="3493"/>
        <v>0</v>
      </c>
      <c r="T4026" s="61">
        <f t="shared" si="3491"/>
        <v>0</v>
      </c>
      <c r="U4026" s="61">
        <f t="shared" si="3491"/>
        <v>0</v>
      </c>
      <c r="V4026" s="61">
        <f t="shared" si="3491"/>
        <v>0</v>
      </c>
      <c r="W4026" s="61">
        <f t="shared" si="3466"/>
        <v>0</v>
      </c>
      <c r="X4026" s="61">
        <f t="shared" si="3466"/>
        <v>0</v>
      </c>
      <c r="Y4026" s="61">
        <f t="shared" si="3466"/>
        <v>0</v>
      </c>
      <c r="Z4026" s="61">
        <f t="shared" si="3466"/>
        <v>0</v>
      </c>
      <c r="AA4026" s="61">
        <f t="shared" si="3466"/>
        <v>0</v>
      </c>
      <c r="AB4026" s="61">
        <f t="shared" si="3466"/>
        <v>0</v>
      </c>
    </row>
    <row r="4027" spans="1:28" ht="16.5" hidden="1" thickBot="1" x14ac:dyDescent="0.3">
      <c r="A4027" s="351" t="s">
        <v>299</v>
      </c>
      <c r="B4027" s="352"/>
      <c r="C4027" s="352"/>
      <c r="D4027" s="352"/>
      <c r="E4027" s="352"/>
      <c r="F4027" s="352"/>
      <c r="G4027" s="352"/>
      <c r="H4027" s="352"/>
      <c r="I4027" s="352"/>
      <c r="J4027" s="352"/>
      <c r="K4027" s="352"/>
      <c r="L4027" s="352"/>
      <c r="M4027" s="352"/>
      <c r="N4027" s="352"/>
      <c r="O4027" s="352"/>
      <c r="P4027" s="207">
        <v>2028</v>
      </c>
      <c r="Q4027" s="61">
        <f t="shared" si="3493"/>
        <v>0</v>
      </c>
      <c r="R4027" s="61">
        <f t="shared" si="3493"/>
        <v>0</v>
      </c>
      <c r="S4027" s="61">
        <f t="shared" si="3493"/>
        <v>0</v>
      </c>
      <c r="T4027" s="61">
        <f t="shared" si="3491"/>
        <v>0</v>
      </c>
      <c r="U4027" s="61">
        <f t="shared" si="3491"/>
        <v>0</v>
      </c>
      <c r="V4027" s="61">
        <f t="shared" si="3491"/>
        <v>0</v>
      </c>
      <c r="W4027" s="61">
        <f t="shared" si="3466"/>
        <v>0</v>
      </c>
      <c r="X4027" s="61">
        <f t="shared" si="3466"/>
        <v>0</v>
      </c>
      <c r="Y4027" s="61">
        <f t="shared" si="3466"/>
        <v>0</v>
      </c>
      <c r="Z4027" s="61">
        <f t="shared" si="3466"/>
        <v>0</v>
      </c>
      <c r="AA4027" s="61">
        <f t="shared" si="3466"/>
        <v>0</v>
      </c>
      <c r="AB4027" s="61">
        <f t="shared" si="3466"/>
        <v>0</v>
      </c>
    </row>
    <row r="4028" spans="1:28" s="41" customFormat="1" ht="29.25" hidden="1" customHeight="1" thickBot="1" x14ac:dyDescent="0.3">
      <c r="A4028" s="202" t="s">
        <v>11</v>
      </c>
      <c r="B4028" s="344" t="s">
        <v>293</v>
      </c>
      <c r="C4028" s="345"/>
      <c r="D4028" s="179">
        <f>D4017</f>
        <v>637560</v>
      </c>
      <c r="E4028" s="179">
        <f t="shared" ref="E4028:O4029" si="3502">E4017</f>
        <v>366195</v>
      </c>
      <c r="F4028" s="179">
        <f t="shared" si="3502"/>
        <v>373185</v>
      </c>
      <c r="G4028" s="179">
        <f t="shared" si="3502"/>
        <v>540960</v>
      </c>
      <c r="H4028" s="179">
        <f t="shared" si="3502"/>
        <v>679290</v>
      </c>
      <c r="I4028" s="179">
        <f t="shared" si="3502"/>
        <v>348216</v>
      </c>
      <c r="J4028" s="179">
        <f t="shared" si="3502"/>
        <v>292074</v>
      </c>
      <c r="K4028" s="179">
        <f t="shared" si="3502"/>
        <v>228150</v>
      </c>
      <c r="L4028" s="179">
        <f t="shared" si="3502"/>
        <v>222540</v>
      </c>
      <c r="M4028" s="179">
        <f t="shared" si="3502"/>
        <v>304209</v>
      </c>
      <c r="N4028" s="179">
        <f t="shared" si="3502"/>
        <v>424143</v>
      </c>
      <c r="O4028" s="179">
        <f t="shared" si="3502"/>
        <v>458214</v>
      </c>
      <c r="P4028" s="207">
        <v>2028</v>
      </c>
      <c r="Q4028" s="61">
        <f t="shared" si="3493"/>
        <v>637.55999999999995</v>
      </c>
      <c r="R4028" s="61">
        <f t="shared" si="3493"/>
        <v>366.19499999999999</v>
      </c>
      <c r="S4028" s="61">
        <f t="shared" si="3493"/>
        <v>373.185</v>
      </c>
      <c r="T4028" s="61">
        <f t="shared" si="3491"/>
        <v>540.96</v>
      </c>
      <c r="U4028" s="61">
        <f t="shared" si="3491"/>
        <v>679.29</v>
      </c>
      <c r="V4028" s="61">
        <f t="shared" si="3491"/>
        <v>348.21600000000001</v>
      </c>
      <c r="W4028" s="61">
        <f t="shared" si="3466"/>
        <v>292.07400000000001</v>
      </c>
      <c r="X4028" s="61">
        <f t="shared" si="3466"/>
        <v>228.15</v>
      </c>
      <c r="Y4028" s="61">
        <f t="shared" si="3466"/>
        <v>222.54</v>
      </c>
      <c r="Z4028" s="61">
        <f t="shared" si="3466"/>
        <v>304.209</v>
      </c>
      <c r="AA4028" s="61">
        <f t="shared" si="3466"/>
        <v>424.14299999999997</v>
      </c>
      <c r="AB4028" s="61">
        <f t="shared" si="3466"/>
        <v>458.214</v>
      </c>
    </row>
    <row r="4029" spans="1:28" ht="16.5" hidden="1" thickBot="1" x14ac:dyDescent="0.3">
      <c r="A4029" s="202" t="s">
        <v>12</v>
      </c>
      <c r="B4029" s="353" t="s">
        <v>291</v>
      </c>
      <c r="C4029" s="354"/>
      <c r="D4029" s="179">
        <f>D4018</f>
        <v>268222</v>
      </c>
      <c r="E4029" s="179">
        <f t="shared" si="3502"/>
        <v>244642</v>
      </c>
      <c r="F4029" s="179">
        <f t="shared" si="3502"/>
        <v>222242</v>
      </c>
      <c r="G4029" s="179">
        <f t="shared" si="3502"/>
        <v>187439</v>
      </c>
      <c r="H4029" s="179">
        <f t="shared" si="3502"/>
        <v>328511</v>
      </c>
      <c r="I4029" s="179">
        <f t="shared" si="3502"/>
        <v>197013</v>
      </c>
      <c r="J4029" s="179">
        <f t="shared" si="3502"/>
        <v>205608</v>
      </c>
      <c r="K4029" s="179">
        <f t="shared" si="3502"/>
        <v>192533</v>
      </c>
      <c r="L4029" s="179">
        <f t="shared" si="3502"/>
        <v>189059</v>
      </c>
      <c r="M4029" s="179">
        <f t="shared" si="3502"/>
        <v>208472</v>
      </c>
      <c r="N4029" s="179">
        <f t="shared" si="3502"/>
        <v>265046</v>
      </c>
      <c r="O4029" s="179">
        <f t="shared" si="3502"/>
        <v>288019</v>
      </c>
      <c r="P4029" s="207">
        <v>2028</v>
      </c>
      <c r="Q4029" s="61">
        <f t="shared" si="3493"/>
        <v>268.22199999999998</v>
      </c>
      <c r="R4029" s="61">
        <f t="shared" si="3493"/>
        <v>244.642</v>
      </c>
      <c r="S4029" s="61">
        <f t="shared" si="3493"/>
        <v>222.24199999999999</v>
      </c>
      <c r="T4029" s="61">
        <f t="shared" si="3491"/>
        <v>187.43899999999999</v>
      </c>
      <c r="U4029" s="61">
        <f t="shared" si="3491"/>
        <v>328.51100000000002</v>
      </c>
      <c r="V4029" s="61">
        <f t="shared" si="3491"/>
        <v>197.01300000000001</v>
      </c>
      <c r="W4029" s="61">
        <f t="shared" si="3491"/>
        <v>205.608</v>
      </c>
      <c r="X4029" s="61">
        <f t="shared" si="3491"/>
        <v>192.53299999999999</v>
      </c>
      <c r="Y4029" s="61">
        <f t="shared" si="3491"/>
        <v>189.059</v>
      </c>
      <c r="Z4029" s="61">
        <f t="shared" si="3491"/>
        <v>208.47200000000001</v>
      </c>
      <c r="AA4029" s="61">
        <f t="shared" si="3491"/>
        <v>265.04599999999999</v>
      </c>
      <c r="AB4029" s="61">
        <f t="shared" si="3491"/>
        <v>288.01900000000001</v>
      </c>
    </row>
    <row r="4030" spans="1:28" ht="33" hidden="1" customHeight="1" thickBot="1" x14ac:dyDescent="0.3">
      <c r="A4030" s="202" t="s">
        <v>13</v>
      </c>
      <c r="B4030" s="344" t="s">
        <v>292</v>
      </c>
      <c r="C4030" s="345"/>
      <c r="D4030" s="180">
        <f>D4028-D4029</f>
        <v>369338</v>
      </c>
      <c r="E4030" s="180">
        <f t="shared" ref="E4030:O4030" si="3503">E4028-E4029</f>
        <v>121553</v>
      </c>
      <c r="F4030" s="180">
        <f t="shared" si="3503"/>
        <v>150943</v>
      </c>
      <c r="G4030" s="180">
        <f t="shared" si="3503"/>
        <v>353521</v>
      </c>
      <c r="H4030" s="180">
        <f t="shared" si="3503"/>
        <v>350779</v>
      </c>
      <c r="I4030" s="180">
        <f t="shared" si="3503"/>
        <v>151203</v>
      </c>
      <c r="J4030" s="180">
        <f t="shared" si="3503"/>
        <v>86466</v>
      </c>
      <c r="K4030" s="180">
        <f t="shared" si="3503"/>
        <v>35617</v>
      </c>
      <c r="L4030" s="180">
        <f t="shared" si="3503"/>
        <v>33481</v>
      </c>
      <c r="M4030" s="180">
        <f t="shared" si="3503"/>
        <v>95737</v>
      </c>
      <c r="N4030" s="180">
        <f t="shared" si="3503"/>
        <v>159097</v>
      </c>
      <c r="O4030" s="180">
        <f t="shared" si="3503"/>
        <v>170195</v>
      </c>
      <c r="P4030" s="207">
        <v>2028</v>
      </c>
      <c r="Q4030" s="61">
        <f t="shared" si="3493"/>
        <v>369.33800000000002</v>
      </c>
      <c r="R4030" s="61">
        <f t="shared" si="3493"/>
        <v>121.553</v>
      </c>
      <c r="S4030" s="61">
        <f t="shared" si="3493"/>
        <v>150.94300000000001</v>
      </c>
      <c r="T4030" s="61">
        <f t="shared" si="3491"/>
        <v>353.52100000000002</v>
      </c>
      <c r="U4030" s="61">
        <f t="shared" si="3491"/>
        <v>350.779</v>
      </c>
      <c r="V4030" s="61">
        <f t="shared" si="3491"/>
        <v>151.203</v>
      </c>
      <c r="W4030" s="61">
        <f t="shared" si="3491"/>
        <v>86.465999999999994</v>
      </c>
      <c r="X4030" s="61">
        <f t="shared" si="3491"/>
        <v>35.616999999999997</v>
      </c>
      <c r="Y4030" s="61">
        <f t="shared" si="3491"/>
        <v>33.481000000000002</v>
      </c>
      <c r="Z4030" s="61">
        <f t="shared" si="3491"/>
        <v>95.736999999999995</v>
      </c>
      <c r="AA4030" s="61">
        <f t="shared" si="3491"/>
        <v>159.09700000000001</v>
      </c>
      <c r="AB4030" s="61">
        <f t="shared" si="3491"/>
        <v>170.19499999999999</v>
      </c>
    </row>
    <row r="4031" spans="1:28" ht="36" hidden="1" customHeight="1" thickBot="1" x14ac:dyDescent="0.3">
      <c r="A4031" s="202" t="s">
        <v>14</v>
      </c>
      <c r="B4031" s="344" t="s">
        <v>27</v>
      </c>
      <c r="C4031" s="345"/>
      <c r="D4031" s="181">
        <f>D4030/D4028</f>
        <v>0.5792992032122467</v>
      </c>
      <c r="E4031" s="181">
        <f t="shared" ref="E4031:O4031" si="3504">E4030/E4028</f>
        <v>0.33193517115198184</v>
      </c>
      <c r="F4031" s="181">
        <f t="shared" si="3504"/>
        <v>0.40447231265994077</v>
      </c>
      <c r="G4031" s="181">
        <f t="shared" si="3504"/>
        <v>0.65350672877846794</v>
      </c>
      <c r="H4031" s="181">
        <f t="shared" si="3504"/>
        <v>0.51639064317154681</v>
      </c>
      <c r="I4031" s="181">
        <f t="shared" si="3504"/>
        <v>0.43422186229237025</v>
      </c>
      <c r="J4031" s="181">
        <f t="shared" si="3504"/>
        <v>0.2960414141621644</v>
      </c>
      <c r="K4031" s="181">
        <f t="shared" si="3504"/>
        <v>0.15611220688143765</v>
      </c>
      <c r="L4031" s="181">
        <f t="shared" si="3504"/>
        <v>0.15044935741889098</v>
      </c>
      <c r="M4031" s="181">
        <f t="shared" si="3504"/>
        <v>0.31470798036875963</v>
      </c>
      <c r="N4031" s="181">
        <f t="shared" si="3504"/>
        <v>0.37510226503797067</v>
      </c>
      <c r="O4031" s="181">
        <f t="shared" si="3504"/>
        <v>0.37143125264614352</v>
      </c>
      <c r="P4031" s="207">
        <v>2028</v>
      </c>
      <c r="Q4031" s="61">
        <f t="shared" si="3493"/>
        <v>5.7929920321224675E-4</v>
      </c>
      <c r="R4031" s="61">
        <f t="shared" si="3493"/>
        <v>3.3193517115198185E-4</v>
      </c>
      <c r="S4031" s="61">
        <f t="shared" si="3493"/>
        <v>4.0447231265994076E-4</v>
      </c>
      <c r="T4031" s="61">
        <f t="shared" si="3491"/>
        <v>6.535067287784679E-4</v>
      </c>
      <c r="U4031" s="61">
        <f t="shared" si="3491"/>
        <v>5.1639064317154676E-4</v>
      </c>
      <c r="V4031" s="61">
        <f t="shared" si="3491"/>
        <v>4.3422186229237025E-4</v>
      </c>
      <c r="W4031" s="61">
        <f t="shared" si="3491"/>
        <v>2.960414141621644E-4</v>
      </c>
      <c r="X4031" s="61">
        <f t="shared" si="3491"/>
        <v>1.5611220688143765E-4</v>
      </c>
      <c r="Y4031" s="61">
        <f t="shared" si="3491"/>
        <v>1.5044935741889099E-4</v>
      </c>
      <c r="Z4031" s="61">
        <f t="shared" si="3491"/>
        <v>3.1470798036875965E-4</v>
      </c>
      <c r="AA4031" s="61">
        <f t="shared" si="3491"/>
        <v>3.7510226503797067E-4</v>
      </c>
      <c r="AB4031" s="61">
        <f t="shared" si="3491"/>
        <v>3.7143125264614351E-4</v>
      </c>
    </row>
    <row r="4032" spans="1:28" ht="81.75" hidden="1" customHeight="1" thickBot="1" x14ac:dyDescent="0.3">
      <c r="A4032" s="202" t="s">
        <v>28</v>
      </c>
      <c r="B4032" s="344" t="s">
        <v>29</v>
      </c>
      <c r="C4032" s="345"/>
      <c r="D4032" s="187">
        <f t="shared" ref="D4032:O4032" si="3505">D3933</f>
        <v>4.5942831928845234</v>
      </c>
      <c r="E4032" s="187">
        <f t="shared" si="3505"/>
        <v>4.5942831928845234</v>
      </c>
      <c r="F4032" s="187">
        <f t="shared" si="3505"/>
        <v>4.5942831928845234</v>
      </c>
      <c r="G4032" s="187">
        <f t="shared" si="3505"/>
        <v>4.5942831928845234</v>
      </c>
      <c r="H4032" s="187">
        <f t="shared" si="3505"/>
        <v>4.5942831928845234</v>
      </c>
      <c r="I4032" s="187">
        <f t="shared" si="3505"/>
        <v>4.5942831928845234</v>
      </c>
      <c r="J4032" s="187">
        <f t="shared" si="3505"/>
        <v>4.5942831928845234</v>
      </c>
      <c r="K4032" s="187">
        <f t="shared" si="3505"/>
        <v>4.5942831928845234</v>
      </c>
      <c r="L4032" s="187">
        <f t="shared" si="3505"/>
        <v>4.5942831928845234</v>
      </c>
      <c r="M4032" s="187">
        <f t="shared" si="3505"/>
        <v>4.5942831928845234</v>
      </c>
      <c r="N4032" s="187">
        <f t="shared" si="3505"/>
        <v>4.5942831928845234</v>
      </c>
      <c r="O4032" s="187">
        <f t="shared" si="3505"/>
        <v>4.5942831928845234</v>
      </c>
      <c r="P4032" s="207">
        <v>2028</v>
      </c>
      <c r="Q4032" s="61">
        <f t="shared" si="3493"/>
        <v>4.5942831928845237E-3</v>
      </c>
      <c r="R4032" s="61">
        <f t="shared" si="3493"/>
        <v>4.5942831928845237E-3</v>
      </c>
      <c r="S4032" s="61">
        <f t="shared" si="3493"/>
        <v>4.5942831928845237E-3</v>
      </c>
      <c r="T4032" s="61">
        <f t="shared" si="3491"/>
        <v>4.5942831928845237E-3</v>
      </c>
      <c r="U4032" s="61">
        <f t="shared" si="3491"/>
        <v>4.5942831928845237E-3</v>
      </c>
      <c r="V4032" s="61">
        <f t="shared" si="3491"/>
        <v>4.5942831928845237E-3</v>
      </c>
      <c r="W4032" s="61">
        <f t="shared" si="3491"/>
        <v>4.5942831928845237E-3</v>
      </c>
      <c r="X4032" s="61">
        <f t="shared" si="3491"/>
        <v>4.5942831928845237E-3</v>
      </c>
      <c r="Y4032" s="61">
        <f t="shared" si="3491"/>
        <v>4.5942831928845237E-3</v>
      </c>
      <c r="Z4032" s="61">
        <f t="shared" si="3491"/>
        <v>4.5942831928845237E-3</v>
      </c>
      <c r="AA4032" s="61">
        <f t="shared" si="3491"/>
        <v>4.5942831928845237E-3</v>
      </c>
      <c r="AB4032" s="61">
        <f t="shared" si="3491"/>
        <v>4.5942831928845237E-3</v>
      </c>
    </row>
    <row r="4033" spans="1:28" ht="51" hidden="1" customHeight="1" thickBot="1" x14ac:dyDescent="0.3">
      <c r="A4033" s="202" t="s">
        <v>30</v>
      </c>
      <c r="B4033" s="344" t="s">
        <v>31</v>
      </c>
      <c r="C4033" s="345"/>
      <c r="D4033" s="182">
        <f>D4022</f>
        <v>0.45372546957826071</v>
      </c>
      <c r="E4033" s="182">
        <f t="shared" ref="E4033:O4033" si="3506">E4022</f>
        <v>0.20636143751799585</v>
      </c>
      <c r="F4033" s="182">
        <f t="shared" si="3506"/>
        <v>0.27889857902595477</v>
      </c>
      <c r="G4033" s="182">
        <f t="shared" si="3506"/>
        <v>0.527932995144482</v>
      </c>
      <c r="H4033" s="182">
        <f t="shared" si="3506"/>
        <v>0.39081690953756082</v>
      </c>
      <c r="I4033" s="182">
        <f t="shared" si="3506"/>
        <v>0.30864812865838426</v>
      </c>
      <c r="J4033" s="182">
        <f t="shared" si="3506"/>
        <v>0.1704676805281784</v>
      </c>
      <c r="K4033" s="182">
        <f t="shared" si="3506"/>
        <v>3.0538473247451653E-2</v>
      </c>
      <c r="L4033" s="182">
        <f t="shared" si="3506"/>
        <v>2.4875623784904988E-2</v>
      </c>
      <c r="M4033" s="182">
        <f t="shared" si="3506"/>
        <v>0.18913424673477364</v>
      </c>
      <c r="N4033" s="182">
        <f t="shared" si="3506"/>
        <v>0.24952853140398468</v>
      </c>
      <c r="O4033" s="182">
        <f t="shared" si="3506"/>
        <v>0.24585751901215752</v>
      </c>
      <c r="P4033" s="207">
        <v>2028</v>
      </c>
      <c r="Q4033" s="61">
        <f t="shared" si="3493"/>
        <v>4.537254695782607E-4</v>
      </c>
      <c r="R4033" s="61">
        <f t="shared" si="3493"/>
        <v>2.0636143751799586E-4</v>
      </c>
      <c r="S4033" s="61">
        <f t="shared" si="3493"/>
        <v>2.7889857902595476E-4</v>
      </c>
      <c r="T4033" s="61">
        <f t="shared" si="3491"/>
        <v>5.2793299514448196E-4</v>
      </c>
      <c r="U4033" s="61">
        <f t="shared" si="3491"/>
        <v>3.9081690953756082E-4</v>
      </c>
      <c r="V4033" s="61">
        <f t="shared" si="3491"/>
        <v>3.0864812865838426E-4</v>
      </c>
      <c r="W4033" s="61">
        <f t="shared" si="3491"/>
        <v>1.704676805281784E-4</v>
      </c>
      <c r="X4033" s="61">
        <f t="shared" si="3491"/>
        <v>3.0538473247451655E-5</v>
      </c>
      <c r="Y4033" s="61">
        <f t="shared" si="3491"/>
        <v>2.4875623784904987E-5</v>
      </c>
      <c r="Z4033" s="61">
        <f t="shared" si="3491"/>
        <v>1.8913424673477363E-4</v>
      </c>
      <c r="AA4033" s="61">
        <f t="shared" si="3491"/>
        <v>2.4952853140398467E-4</v>
      </c>
      <c r="AB4033" s="61">
        <f t="shared" si="3491"/>
        <v>2.4585751901215751E-4</v>
      </c>
    </row>
    <row r="4034" spans="1:28" ht="83.25" hidden="1" customHeight="1" thickBot="1" x14ac:dyDescent="0.3">
      <c r="A4034" s="202" t="s">
        <v>32</v>
      </c>
      <c r="B4034" s="344" t="s">
        <v>33</v>
      </c>
      <c r="C4034" s="345"/>
      <c r="D4034" s="183">
        <f>ROUND(D4033*D4028,0)</f>
        <v>289277</v>
      </c>
      <c r="E4034" s="183">
        <f t="shared" ref="E4034:F4034" si="3507">ROUND(E4033*E4028,0)</f>
        <v>75569</v>
      </c>
      <c r="F4034" s="183">
        <f t="shared" si="3507"/>
        <v>104081</v>
      </c>
      <c r="G4034" s="183">
        <f>ROUND(G4033*G4028,0)</f>
        <v>285591</v>
      </c>
      <c r="H4034" s="183">
        <f t="shared" ref="H4034:O4034" si="3508">ROUND(H4033*H4028,0)</f>
        <v>265478</v>
      </c>
      <c r="I4034" s="183">
        <f t="shared" si="3508"/>
        <v>107476</v>
      </c>
      <c r="J4034" s="183">
        <f t="shared" si="3508"/>
        <v>49789</v>
      </c>
      <c r="K4034" s="183">
        <f t="shared" si="3508"/>
        <v>6967</v>
      </c>
      <c r="L4034" s="183">
        <f t="shared" si="3508"/>
        <v>5536</v>
      </c>
      <c r="M4034" s="183">
        <f t="shared" si="3508"/>
        <v>57536</v>
      </c>
      <c r="N4034" s="183">
        <f t="shared" si="3508"/>
        <v>105836</v>
      </c>
      <c r="O4034" s="183">
        <f t="shared" si="3508"/>
        <v>112655</v>
      </c>
      <c r="P4034" s="207">
        <v>2028</v>
      </c>
      <c r="Q4034" s="61">
        <f t="shared" si="3493"/>
        <v>289.27699999999999</v>
      </c>
      <c r="R4034" s="61">
        <f t="shared" si="3493"/>
        <v>75.569000000000003</v>
      </c>
      <c r="S4034" s="61">
        <f t="shared" si="3493"/>
        <v>104.081</v>
      </c>
      <c r="T4034" s="61">
        <f t="shared" si="3491"/>
        <v>285.59100000000001</v>
      </c>
      <c r="U4034" s="61">
        <f t="shared" si="3491"/>
        <v>265.47800000000001</v>
      </c>
      <c r="V4034" s="61">
        <f t="shared" si="3491"/>
        <v>107.476</v>
      </c>
      <c r="W4034" s="61">
        <f t="shared" si="3491"/>
        <v>49.789000000000001</v>
      </c>
      <c r="X4034" s="61">
        <f t="shared" si="3491"/>
        <v>6.9669999999999996</v>
      </c>
      <c r="Y4034" s="61">
        <f t="shared" si="3491"/>
        <v>5.5359999999999996</v>
      </c>
      <c r="Z4034" s="61">
        <f t="shared" si="3491"/>
        <v>57.536000000000001</v>
      </c>
      <c r="AA4034" s="61">
        <f t="shared" si="3491"/>
        <v>105.836</v>
      </c>
      <c r="AB4034" s="61">
        <f t="shared" si="3491"/>
        <v>112.655</v>
      </c>
    </row>
    <row r="4035" spans="1:28" ht="53.25" hidden="1" customHeight="1" thickBot="1" x14ac:dyDescent="0.3">
      <c r="A4035" s="202" t="s">
        <v>34</v>
      </c>
      <c r="B4035" s="344" t="s">
        <v>35</v>
      </c>
      <c r="C4035" s="345"/>
      <c r="D4035" s="184">
        <f>D4032*D4034</f>
        <v>1329020.4591880562</v>
      </c>
      <c r="E4035" s="185">
        <f t="shared" ref="E4035:O4035" si="3509">E4032*E4034</f>
        <v>347185.38660309056</v>
      </c>
      <c r="F4035" s="185">
        <f t="shared" si="3509"/>
        <v>478177.58899861405</v>
      </c>
      <c r="G4035" s="185">
        <f t="shared" si="3509"/>
        <v>1312085.9313390839</v>
      </c>
      <c r="H4035" s="185">
        <f t="shared" si="3509"/>
        <v>1219681.1134805975</v>
      </c>
      <c r="I4035" s="185">
        <f t="shared" si="3509"/>
        <v>493775.18043845706</v>
      </c>
      <c r="J4035" s="185">
        <f t="shared" si="3509"/>
        <v>228744.76589052755</v>
      </c>
      <c r="K4035" s="185">
        <f t="shared" si="3509"/>
        <v>32008.371004826473</v>
      </c>
      <c r="L4035" s="185">
        <f t="shared" si="3509"/>
        <v>25433.951755808721</v>
      </c>
      <c r="M4035" s="185">
        <f t="shared" si="3509"/>
        <v>264336.67778580391</v>
      </c>
      <c r="N4035" s="185">
        <f t="shared" si="3509"/>
        <v>486240.55600212642</v>
      </c>
      <c r="O4035" s="186">
        <f t="shared" si="3509"/>
        <v>517568.97309440596</v>
      </c>
      <c r="P4035" s="207">
        <v>2028</v>
      </c>
      <c r="Q4035" s="61">
        <f t="shared" si="3493"/>
        <v>1329.0204591880561</v>
      </c>
      <c r="R4035" s="61">
        <f t="shared" si="3493"/>
        <v>347.18538660309054</v>
      </c>
      <c r="S4035" s="61">
        <f t="shared" si="3493"/>
        <v>478.17758899861406</v>
      </c>
      <c r="T4035" s="61">
        <f t="shared" si="3491"/>
        <v>1312.085931339084</v>
      </c>
      <c r="U4035" s="61">
        <f t="shared" si="3491"/>
        <v>1219.6811134805976</v>
      </c>
      <c r="V4035" s="61">
        <f t="shared" si="3491"/>
        <v>493.77518043845708</v>
      </c>
      <c r="W4035" s="61">
        <f t="shared" si="3491"/>
        <v>228.74476589052753</v>
      </c>
      <c r="X4035" s="61">
        <f t="shared" si="3491"/>
        <v>32.008371004826472</v>
      </c>
      <c r="Y4035" s="61">
        <f t="shared" si="3491"/>
        <v>25.433951755808721</v>
      </c>
      <c r="Z4035" s="61">
        <f t="shared" si="3491"/>
        <v>264.33667778580389</v>
      </c>
      <c r="AA4035" s="61">
        <f t="shared" si="3491"/>
        <v>486.24055600212643</v>
      </c>
      <c r="AB4035" s="61">
        <f t="shared" si="3491"/>
        <v>517.56897309440592</v>
      </c>
    </row>
    <row r="4036" spans="1:28" ht="48.75" hidden="1" customHeight="1" thickBot="1" x14ac:dyDescent="0.3">
      <c r="A4036" s="202" t="s">
        <v>36</v>
      </c>
      <c r="B4036" s="344" t="s">
        <v>37</v>
      </c>
      <c r="C4036" s="345"/>
      <c r="D4036" s="184">
        <f>ROUND(D4035*0.9,2)</f>
        <v>1196118.4099999999</v>
      </c>
      <c r="E4036" s="185">
        <f t="shared" ref="E4036:O4036" si="3510">ROUND(E4035*0.9,2)</f>
        <v>312466.84999999998</v>
      </c>
      <c r="F4036" s="185">
        <f t="shared" si="3510"/>
        <v>430359.83</v>
      </c>
      <c r="G4036" s="185">
        <f t="shared" si="3510"/>
        <v>1180877.3400000001</v>
      </c>
      <c r="H4036" s="185">
        <f t="shared" si="3510"/>
        <v>1097713</v>
      </c>
      <c r="I4036" s="185">
        <f t="shared" si="3510"/>
        <v>444397.66</v>
      </c>
      <c r="J4036" s="185">
        <f t="shared" si="3510"/>
        <v>205870.29</v>
      </c>
      <c r="K4036" s="185">
        <f t="shared" si="3510"/>
        <v>28807.53</v>
      </c>
      <c r="L4036" s="185">
        <f t="shared" si="3510"/>
        <v>22890.560000000001</v>
      </c>
      <c r="M4036" s="185">
        <f t="shared" si="3510"/>
        <v>237903.01</v>
      </c>
      <c r="N4036" s="185">
        <f t="shared" si="3510"/>
        <v>437616.5</v>
      </c>
      <c r="O4036" s="186">
        <f t="shared" si="3510"/>
        <v>465812.08</v>
      </c>
      <c r="P4036" s="207">
        <v>2028</v>
      </c>
      <c r="Q4036" s="61">
        <f t="shared" si="3493"/>
        <v>1196.1184099999998</v>
      </c>
      <c r="R4036" s="61">
        <f t="shared" si="3493"/>
        <v>312.46684999999997</v>
      </c>
      <c r="S4036" s="61">
        <f t="shared" si="3493"/>
        <v>430.35982999999999</v>
      </c>
      <c r="T4036" s="61">
        <f t="shared" si="3491"/>
        <v>1180.87734</v>
      </c>
      <c r="U4036" s="61">
        <f t="shared" si="3491"/>
        <v>1097.713</v>
      </c>
      <c r="V4036" s="61">
        <f t="shared" si="3491"/>
        <v>444.39765999999997</v>
      </c>
      <c r="W4036" s="61">
        <f t="shared" si="3491"/>
        <v>205.87029000000001</v>
      </c>
      <c r="X4036" s="61">
        <f t="shared" si="3491"/>
        <v>28.80753</v>
      </c>
      <c r="Y4036" s="61">
        <f t="shared" si="3491"/>
        <v>22.890560000000001</v>
      </c>
      <c r="Z4036" s="61">
        <f t="shared" si="3491"/>
        <v>237.90301000000002</v>
      </c>
      <c r="AA4036" s="61">
        <f t="shared" si="3491"/>
        <v>437.61649999999997</v>
      </c>
      <c r="AB4036" s="61">
        <f t="shared" si="3491"/>
        <v>465.81208000000004</v>
      </c>
    </row>
    <row r="4037" spans="1:28" ht="20.25" hidden="1" customHeight="1" thickBot="1" x14ac:dyDescent="0.3">
      <c r="A4037" s="346" t="str">
        <f>A4026</f>
        <v>Объект 41:</v>
      </c>
      <c r="B4037" s="347"/>
      <c r="C4037" s="43"/>
      <c r="D4037" s="348" t="str">
        <f>D4026</f>
        <v>Ячейка № 16 Задонск</v>
      </c>
      <c r="E4037" s="349"/>
      <c r="F4037" s="349"/>
      <c r="G4037" s="349"/>
      <c r="H4037" s="349"/>
      <c r="I4037" s="349"/>
      <c r="J4037" s="349"/>
      <c r="K4037" s="349"/>
      <c r="L4037" s="349"/>
      <c r="M4037" s="349"/>
      <c r="N4037" s="349"/>
      <c r="O4037" s="350"/>
      <c r="P4037" s="207">
        <v>2029</v>
      </c>
      <c r="Q4037" s="61" t="e">
        <f t="shared" si="3493"/>
        <v>#VALUE!</v>
      </c>
      <c r="R4037" s="61">
        <f t="shared" si="3493"/>
        <v>0</v>
      </c>
      <c r="S4037" s="61">
        <f t="shared" si="3493"/>
        <v>0</v>
      </c>
      <c r="T4037" s="61">
        <f t="shared" si="3491"/>
        <v>0</v>
      </c>
      <c r="U4037" s="61">
        <f t="shared" si="3491"/>
        <v>0</v>
      </c>
      <c r="V4037" s="61">
        <f t="shared" si="3491"/>
        <v>0</v>
      </c>
      <c r="W4037" s="61">
        <f t="shared" si="3491"/>
        <v>0</v>
      </c>
      <c r="X4037" s="61">
        <f t="shared" si="3491"/>
        <v>0</v>
      </c>
      <c r="Y4037" s="61">
        <f t="shared" si="3491"/>
        <v>0</v>
      </c>
      <c r="Z4037" s="61">
        <f t="shared" si="3491"/>
        <v>0</v>
      </c>
      <c r="AA4037" s="61">
        <f t="shared" si="3491"/>
        <v>0</v>
      </c>
      <c r="AB4037" s="61">
        <f t="shared" si="3491"/>
        <v>0</v>
      </c>
    </row>
    <row r="4038" spans="1:28" ht="16.5" hidden="1" thickBot="1" x14ac:dyDescent="0.3">
      <c r="A4038" s="351" t="s">
        <v>300</v>
      </c>
      <c r="B4038" s="352"/>
      <c r="C4038" s="352"/>
      <c r="D4038" s="352"/>
      <c r="E4038" s="352"/>
      <c r="F4038" s="352"/>
      <c r="G4038" s="352"/>
      <c r="H4038" s="352"/>
      <c r="I4038" s="352"/>
      <c r="J4038" s="352"/>
      <c r="K4038" s="352"/>
      <c r="L4038" s="352"/>
      <c r="M4038" s="352"/>
      <c r="N4038" s="352"/>
      <c r="O4038" s="352"/>
      <c r="P4038" s="207">
        <v>2029</v>
      </c>
      <c r="Q4038" s="61">
        <f t="shared" si="3493"/>
        <v>0</v>
      </c>
      <c r="R4038" s="61">
        <f t="shared" si="3493"/>
        <v>0</v>
      </c>
      <c r="S4038" s="61">
        <f t="shared" si="3493"/>
        <v>0</v>
      </c>
      <c r="T4038" s="61">
        <f t="shared" si="3491"/>
        <v>0</v>
      </c>
      <c r="U4038" s="61">
        <f t="shared" si="3491"/>
        <v>0</v>
      </c>
      <c r="V4038" s="61">
        <f t="shared" si="3491"/>
        <v>0</v>
      </c>
      <c r="W4038" s="61">
        <f t="shared" si="3491"/>
        <v>0</v>
      </c>
      <c r="X4038" s="61">
        <f t="shared" si="3491"/>
        <v>0</v>
      </c>
      <c r="Y4038" s="61">
        <f t="shared" si="3491"/>
        <v>0</v>
      </c>
      <c r="Z4038" s="61">
        <f t="shared" si="3491"/>
        <v>0</v>
      </c>
      <c r="AA4038" s="61">
        <f t="shared" si="3491"/>
        <v>0</v>
      </c>
      <c r="AB4038" s="61">
        <f t="shared" si="3491"/>
        <v>0</v>
      </c>
    </row>
    <row r="4039" spans="1:28" s="41" customFormat="1" ht="29.25" hidden="1" customHeight="1" thickBot="1" x14ac:dyDescent="0.3">
      <c r="A4039" s="202" t="s">
        <v>11</v>
      </c>
      <c r="B4039" s="344" t="s">
        <v>293</v>
      </c>
      <c r="C4039" s="345"/>
      <c r="D4039" s="179">
        <f>D4028</f>
        <v>637560</v>
      </c>
      <c r="E4039" s="179">
        <f t="shared" ref="E4039:O4040" si="3511">E4028</f>
        <v>366195</v>
      </c>
      <c r="F4039" s="179">
        <f t="shared" si="3511"/>
        <v>373185</v>
      </c>
      <c r="G4039" s="179">
        <f t="shared" si="3511"/>
        <v>540960</v>
      </c>
      <c r="H4039" s="179">
        <f t="shared" si="3511"/>
        <v>679290</v>
      </c>
      <c r="I4039" s="179">
        <f t="shared" si="3511"/>
        <v>348216</v>
      </c>
      <c r="J4039" s="179">
        <f t="shared" si="3511"/>
        <v>292074</v>
      </c>
      <c r="K4039" s="179">
        <f t="shared" si="3511"/>
        <v>228150</v>
      </c>
      <c r="L4039" s="179">
        <f t="shared" si="3511"/>
        <v>222540</v>
      </c>
      <c r="M4039" s="179">
        <f t="shared" si="3511"/>
        <v>304209</v>
      </c>
      <c r="N4039" s="179">
        <f t="shared" si="3511"/>
        <v>424143</v>
      </c>
      <c r="O4039" s="179">
        <f t="shared" si="3511"/>
        <v>458214</v>
      </c>
      <c r="P4039" s="207">
        <v>2029</v>
      </c>
      <c r="Q4039" s="61">
        <f t="shared" si="3493"/>
        <v>637.55999999999995</v>
      </c>
      <c r="R4039" s="61">
        <f t="shared" si="3493"/>
        <v>366.19499999999999</v>
      </c>
      <c r="S4039" s="61">
        <f t="shared" si="3493"/>
        <v>373.185</v>
      </c>
      <c r="T4039" s="61">
        <f t="shared" si="3491"/>
        <v>540.96</v>
      </c>
      <c r="U4039" s="61">
        <f t="shared" si="3491"/>
        <v>679.29</v>
      </c>
      <c r="V4039" s="61">
        <f t="shared" si="3491"/>
        <v>348.21600000000001</v>
      </c>
      <c r="W4039" s="61">
        <f t="shared" si="3491"/>
        <v>292.07400000000001</v>
      </c>
      <c r="X4039" s="61">
        <f t="shared" si="3491"/>
        <v>228.15</v>
      </c>
      <c r="Y4039" s="61">
        <f t="shared" si="3491"/>
        <v>222.54</v>
      </c>
      <c r="Z4039" s="61">
        <f t="shared" si="3491"/>
        <v>304.209</v>
      </c>
      <c r="AA4039" s="61">
        <f t="shared" si="3491"/>
        <v>424.14299999999997</v>
      </c>
      <c r="AB4039" s="61">
        <f t="shared" si="3491"/>
        <v>458.214</v>
      </c>
    </row>
    <row r="4040" spans="1:28" ht="16.5" hidden="1" thickBot="1" x14ac:dyDescent="0.3">
      <c r="A4040" s="202" t="s">
        <v>12</v>
      </c>
      <c r="B4040" s="353" t="s">
        <v>291</v>
      </c>
      <c r="C4040" s="354"/>
      <c r="D4040" s="179">
        <f>D4029</f>
        <v>268222</v>
      </c>
      <c r="E4040" s="179">
        <f t="shared" si="3511"/>
        <v>244642</v>
      </c>
      <c r="F4040" s="179">
        <f t="shared" si="3511"/>
        <v>222242</v>
      </c>
      <c r="G4040" s="179">
        <f t="shared" si="3511"/>
        <v>187439</v>
      </c>
      <c r="H4040" s="179">
        <f t="shared" si="3511"/>
        <v>328511</v>
      </c>
      <c r="I4040" s="179">
        <f t="shared" si="3511"/>
        <v>197013</v>
      </c>
      <c r="J4040" s="179">
        <f t="shared" si="3511"/>
        <v>205608</v>
      </c>
      <c r="K4040" s="179">
        <f t="shared" si="3511"/>
        <v>192533</v>
      </c>
      <c r="L4040" s="179">
        <f t="shared" si="3511"/>
        <v>189059</v>
      </c>
      <c r="M4040" s="179">
        <f t="shared" si="3511"/>
        <v>208472</v>
      </c>
      <c r="N4040" s="179">
        <f t="shared" si="3511"/>
        <v>265046</v>
      </c>
      <c r="O4040" s="179">
        <f t="shared" si="3511"/>
        <v>288019</v>
      </c>
      <c r="P4040" s="207">
        <v>2029</v>
      </c>
      <c r="Q4040" s="61">
        <f t="shared" si="3493"/>
        <v>268.22199999999998</v>
      </c>
      <c r="R4040" s="61">
        <f t="shared" si="3493"/>
        <v>244.642</v>
      </c>
      <c r="S4040" s="61">
        <f t="shared" si="3493"/>
        <v>222.24199999999999</v>
      </c>
      <c r="T4040" s="61">
        <f t="shared" si="3491"/>
        <v>187.43899999999999</v>
      </c>
      <c r="U4040" s="61">
        <f t="shared" si="3491"/>
        <v>328.51100000000002</v>
      </c>
      <c r="V4040" s="61">
        <f t="shared" si="3491"/>
        <v>197.01300000000001</v>
      </c>
      <c r="W4040" s="61">
        <f t="shared" si="3491"/>
        <v>205.608</v>
      </c>
      <c r="X4040" s="61">
        <f t="shared" si="3491"/>
        <v>192.53299999999999</v>
      </c>
      <c r="Y4040" s="61">
        <f t="shared" si="3491"/>
        <v>189.059</v>
      </c>
      <c r="Z4040" s="61">
        <f t="shared" si="3491"/>
        <v>208.47200000000001</v>
      </c>
      <c r="AA4040" s="61">
        <f t="shared" si="3491"/>
        <v>265.04599999999999</v>
      </c>
      <c r="AB4040" s="61">
        <f t="shared" si="3491"/>
        <v>288.01900000000001</v>
      </c>
    </row>
    <row r="4041" spans="1:28" ht="33" hidden="1" customHeight="1" thickBot="1" x14ac:dyDescent="0.3">
      <c r="A4041" s="202" t="s">
        <v>13</v>
      </c>
      <c r="B4041" s="344" t="s">
        <v>292</v>
      </c>
      <c r="C4041" s="345"/>
      <c r="D4041" s="180">
        <f>D4039-D4040</f>
        <v>369338</v>
      </c>
      <c r="E4041" s="180">
        <f t="shared" ref="E4041:O4041" si="3512">E4039-E4040</f>
        <v>121553</v>
      </c>
      <c r="F4041" s="180">
        <f t="shared" si="3512"/>
        <v>150943</v>
      </c>
      <c r="G4041" s="180">
        <f t="shared" si="3512"/>
        <v>353521</v>
      </c>
      <c r="H4041" s="180">
        <f t="shared" si="3512"/>
        <v>350779</v>
      </c>
      <c r="I4041" s="180">
        <f t="shared" si="3512"/>
        <v>151203</v>
      </c>
      <c r="J4041" s="180">
        <f t="shared" si="3512"/>
        <v>86466</v>
      </c>
      <c r="K4041" s="180">
        <f t="shared" si="3512"/>
        <v>35617</v>
      </c>
      <c r="L4041" s="180">
        <f t="shared" si="3512"/>
        <v>33481</v>
      </c>
      <c r="M4041" s="180">
        <f t="shared" si="3512"/>
        <v>95737</v>
      </c>
      <c r="N4041" s="180">
        <f t="shared" si="3512"/>
        <v>159097</v>
      </c>
      <c r="O4041" s="180">
        <f t="shared" si="3512"/>
        <v>170195</v>
      </c>
      <c r="P4041" s="207">
        <v>2029</v>
      </c>
      <c r="Q4041" s="61">
        <f t="shared" si="3493"/>
        <v>369.33800000000002</v>
      </c>
      <c r="R4041" s="61">
        <f t="shared" si="3493"/>
        <v>121.553</v>
      </c>
      <c r="S4041" s="61">
        <f t="shared" si="3493"/>
        <v>150.94300000000001</v>
      </c>
      <c r="T4041" s="61">
        <f t="shared" si="3491"/>
        <v>353.52100000000002</v>
      </c>
      <c r="U4041" s="61">
        <f t="shared" si="3491"/>
        <v>350.779</v>
      </c>
      <c r="V4041" s="61">
        <f t="shared" si="3491"/>
        <v>151.203</v>
      </c>
      <c r="W4041" s="61">
        <f t="shared" si="3491"/>
        <v>86.465999999999994</v>
      </c>
      <c r="X4041" s="61">
        <f t="shared" si="3491"/>
        <v>35.616999999999997</v>
      </c>
      <c r="Y4041" s="61">
        <f t="shared" si="3491"/>
        <v>33.481000000000002</v>
      </c>
      <c r="Z4041" s="61">
        <f t="shared" si="3491"/>
        <v>95.736999999999995</v>
      </c>
      <c r="AA4041" s="61">
        <f t="shared" si="3491"/>
        <v>159.09700000000001</v>
      </c>
      <c r="AB4041" s="61">
        <f t="shared" si="3491"/>
        <v>170.19499999999999</v>
      </c>
    </row>
    <row r="4042" spans="1:28" ht="36" hidden="1" customHeight="1" thickBot="1" x14ac:dyDescent="0.3">
      <c r="A4042" s="202" t="s">
        <v>14</v>
      </c>
      <c r="B4042" s="344" t="s">
        <v>27</v>
      </c>
      <c r="C4042" s="345"/>
      <c r="D4042" s="181">
        <f>D4041/D4039</f>
        <v>0.5792992032122467</v>
      </c>
      <c r="E4042" s="181">
        <f t="shared" ref="E4042:O4042" si="3513">E4041/E4039</f>
        <v>0.33193517115198184</v>
      </c>
      <c r="F4042" s="181">
        <f t="shared" si="3513"/>
        <v>0.40447231265994077</v>
      </c>
      <c r="G4042" s="181">
        <f t="shared" si="3513"/>
        <v>0.65350672877846794</v>
      </c>
      <c r="H4042" s="181">
        <f t="shared" si="3513"/>
        <v>0.51639064317154681</v>
      </c>
      <c r="I4042" s="181">
        <f t="shared" si="3513"/>
        <v>0.43422186229237025</v>
      </c>
      <c r="J4042" s="181">
        <f t="shared" si="3513"/>
        <v>0.2960414141621644</v>
      </c>
      <c r="K4042" s="181">
        <f t="shared" si="3513"/>
        <v>0.15611220688143765</v>
      </c>
      <c r="L4042" s="181">
        <f t="shared" si="3513"/>
        <v>0.15044935741889098</v>
      </c>
      <c r="M4042" s="181">
        <f t="shared" si="3513"/>
        <v>0.31470798036875963</v>
      </c>
      <c r="N4042" s="181">
        <f t="shared" si="3513"/>
        <v>0.37510226503797067</v>
      </c>
      <c r="O4042" s="181">
        <f t="shared" si="3513"/>
        <v>0.37143125264614352</v>
      </c>
      <c r="P4042" s="207">
        <v>2029</v>
      </c>
      <c r="Q4042" s="61">
        <f t="shared" si="3493"/>
        <v>5.7929920321224675E-4</v>
      </c>
      <c r="R4042" s="61">
        <f t="shared" si="3493"/>
        <v>3.3193517115198185E-4</v>
      </c>
      <c r="S4042" s="61">
        <f t="shared" si="3493"/>
        <v>4.0447231265994076E-4</v>
      </c>
      <c r="T4042" s="61">
        <f t="shared" si="3491"/>
        <v>6.535067287784679E-4</v>
      </c>
      <c r="U4042" s="61">
        <f t="shared" si="3491"/>
        <v>5.1639064317154676E-4</v>
      </c>
      <c r="V4042" s="61">
        <f t="shared" si="3491"/>
        <v>4.3422186229237025E-4</v>
      </c>
      <c r="W4042" s="61">
        <f t="shared" si="3491"/>
        <v>2.960414141621644E-4</v>
      </c>
      <c r="X4042" s="61">
        <f t="shared" si="3491"/>
        <v>1.5611220688143765E-4</v>
      </c>
      <c r="Y4042" s="61">
        <f t="shared" si="3491"/>
        <v>1.5044935741889099E-4</v>
      </c>
      <c r="Z4042" s="61">
        <f t="shared" si="3491"/>
        <v>3.1470798036875965E-4</v>
      </c>
      <c r="AA4042" s="61">
        <f t="shared" si="3491"/>
        <v>3.7510226503797067E-4</v>
      </c>
      <c r="AB4042" s="61">
        <f t="shared" si="3491"/>
        <v>3.7143125264614351E-4</v>
      </c>
    </row>
    <row r="4043" spans="1:28" ht="81.75" hidden="1" customHeight="1" thickBot="1" x14ac:dyDescent="0.3">
      <c r="A4043" s="202" t="s">
        <v>28</v>
      </c>
      <c r="B4043" s="344" t="s">
        <v>29</v>
      </c>
      <c r="C4043" s="345"/>
      <c r="D4043" s="187">
        <f t="shared" ref="D4043:O4043" si="3514">D3944</f>
        <v>4.7964316533714424</v>
      </c>
      <c r="E4043" s="187">
        <f t="shared" si="3514"/>
        <v>4.7964316533714424</v>
      </c>
      <c r="F4043" s="187">
        <f t="shared" si="3514"/>
        <v>4.7964316533714424</v>
      </c>
      <c r="G4043" s="187">
        <f t="shared" si="3514"/>
        <v>4.7964316533714424</v>
      </c>
      <c r="H4043" s="187">
        <f t="shared" si="3514"/>
        <v>4.7964316533714424</v>
      </c>
      <c r="I4043" s="187">
        <f t="shared" si="3514"/>
        <v>4.7964316533714424</v>
      </c>
      <c r="J4043" s="187">
        <f t="shared" si="3514"/>
        <v>4.7964316533714424</v>
      </c>
      <c r="K4043" s="187">
        <f t="shared" si="3514"/>
        <v>4.7964316533714424</v>
      </c>
      <c r="L4043" s="187">
        <f t="shared" si="3514"/>
        <v>4.7964316533714424</v>
      </c>
      <c r="M4043" s="187">
        <f t="shared" si="3514"/>
        <v>4.7964316533714424</v>
      </c>
      <c r="N4043" s="187">
        <f t="shared" si="3514"/>
        <v>4.7964316533714424</v>
      </c>
      <c r="O4043" s="187">
        <f t="shared" si="3514"/>
        <v>4.7964316533714424</v>
      </c>
      <c r="P4043" s="207">
        <v>2029</v>
      </c>
      <c r="Q4043" s="61">
        <f t="shared" si="3493"/>
        <v>4.7964316533714423E-3</v>
      </c>
      <c r="R4043" s="61">
        <f t="shared" si="3493"/>
        <v>4.7964316533714423E-3</v>
      </c>
      <c r="S4043" s="61">
        <f t="shared" si="3493"/>
        <v>4.7964316533714423E-3</v>
      </c>
      <c r="T4043" s="61">
        <f t="shared" si="3491"/>
        <v>4.7964316533714423E-3</v>
      </c>
      <c r="U4043" s="61">
        <f t="shared" si="3491"/>
        <v>4.7964316533714423E-3</v>
      </c>
      <c r="V4043" s="61">
        <f t="shared" si="3491"/>
        <v>4.7964316533714423E-3</v>
      </c>
      <c r="W4043" s="61">
        <f t="shared" si="3491"/>
        <v>4.7964316533714423E-3</v>
      </c>
      <c r="X4043" s="61">
        <f t="shared" si="3491"/>
        <v>4.7964316533714423E-3</v>
      </c>
      <c r="Y4043" s="61">
        <f t="shared" si="3491"/>
        <v>4.7964316533714423E-3</v>
      </c>
      <c r="Z4043" s="61">
        <f t="shared" si="3491"/>
        <v>4.7964316533714423E-3</v>
      </c>
      <c r="AA4043" s="61">
        <f t="shared" si="3491"/>
        <v>4.7964316533714423E-3</v>
      </c>
      <c r="AB4043" s="61">
        <f t="shared" si="3491"/>
        <v>4.7964316533714423E-3</v>
      </c>
    </row>
    <row r="4044" spans="1:28" ht="51" hidden="1" customHeight="1" thickBot="1" x14ac:dyDescent="0.3">
      <c r="A4044" s="202" t="s">
        <v>30</v>
      </c>
      <c r="B4044" s="344" t="s">
        <v>31</v>
      </c>
      <c r="C4044" s="345"/>
      <c r="D4044" s="182">
        <f>D4033</f>
        <v>0.45372546957826071</v>
      </c>
      <c r="E4044" s="182">
        <f t="shared" ref="E4044:O4044" si="3515">E4033</f>
        <v>0.20636143751799585</v>
      </c>
      <c r="F4044" s="182">
        <f t="shared" si="3515"/>
        <v>0.27889857902595477</v>
      </c>
      <c r="G4044" s="182">
        <f t="shared" si="3515"/>
        <v>0.527932995144482</v>
      </c>
      <c r="H4044" s="182">
        <f t="shared" si="3515"/>
        <v>0.39081690953756082</v>
      </c>
      <c r="I4044" s="182">
        <f t="shared" si="3515"/>
        <v>0.30864812865838426</v>
      </c>
      <c r="J4044" s="182">
        <f t="shared" si="3515"/>
        <v>0.1704676805281784</v>
      </c>
      <c r="K4044" s="182">
        <f t="shared" si="3515"/>
        <v>3.0538473247451653E-2</v>
      </c>
      <c r="L4044" s="182">
        <f t="shared" si="3515"/>
        <v>2.4875623784904988E-2</v>
      </c>
      <c r="M4044" s="182">
        <f t="shared" si="3515"/>
        <v>0.18913424673477364</v>
      </c>
      <c r="N4044" s="182">
        <f t="shared" si="3515"/>
        <v>0.24952853140398468</v>
      </c>
      <c r="O4044" s="182">
        <f t="shared" si="3515"/>
        <v>0.24585751901215752</v>
      </c>
      <c r="P4044" s="207">
        <v>2029</v>
      </c>
      <c r="Q4044" s="61">
        <f t="shared" si="3493"/>
        <v>4.537254695782607E-4</v>
      </c>
      <c r="R4044" s="61">
        <f t="shared" si="3493"/>
        <v>2.0636143751799586E-4</v>
      </c>
      <c r="S4044" s="61">
        <f t="shared" si="3493"/>
        <v>2.7889857902595476E-4</v>
      </c>
      <c r="T4044" s="61">
        <f t="shared" si="3491"/>
        <v>5.2793299514448196E-4</v>
      </c>
      <c r="U4044" s="61">
        <f t="shared" si="3491"/>
        <v>3.9081690953756082E-4</v>
      </c>
      <c r="V4044" s="61">
        <f t="shared" si="3491"/>
        <v>3.0864812865838426E-4</v>
      </c>
      <c r="W4044" s="61">
        <f t="shared" si="3491"/>
        <v>1.704676805281784E-4</v>
      </c>
      <c r="X4044" s="61">
        <f t="shared" si="3491"/>
        <v>3.0538473247451655E-5</v>
      </c>
      <c r="Y4044" s="61">
        <f t="shared" si="3491"/>
        <v>2.4875623784904987E-5</v>
      </c>
      <c r="Z4044" s="61">
        <f t="shared" si="3491"/>
        <v>1.8913424673477363E-4</v>
      </c>
      <c r="AA4044" s="61">
        <f t="shared" si="3491"/>
        <v>2.4952853140398467E-4</v>
      </c>
      <c r="AB4044" s="61">
        <f t="shared" si="3491"/>
        <v>2.4585751901215751E-4</v>
      </c>
    </row>
    <row r="4045" spans="1:28" ht="83.25" hidden="1" customHeight="1" thickBot="1" x14ac:dyDescent="0.3">
      <c r="A4045" s="202" t="s">
        <v>32</v>
      </c>
      <c r="B4045" s="344" t="s">
        <v>33</v>
      </c>
      <c r="C4045" s="345"/>
      <c r="D4045" s="183">
        <f>ROUND(D4044*D4039,0)</f>
        <v>289277</v>
      </c>
      <c r="E4045" s="183">
        <f t="shared" ref="E4045:F4045" si="3516">ROUND(E4044*E4039,0)</f>
        <v>75569</v>
      </c>
      <c r="F4045" s="183">
        <f t="shared" si="3516"/>
        <v>104081</v>
      </c>
      <c r="G4045" s="183">
        <f>ROUND(G4044*G4039,0)</f>
        <v>285591</v>
      </c>
      <c r="H4045" s="183">
        <f t="shared" ref="H4045:O4045" si="3517">ROUND(H4044*H4039,0)</f>
        <v>265478</v>
      </c>
      <c r="I4045" s="183">
        <f t="shared" si="3517"/>
        <v>107476</v>
      </c>
      <c r="J4045" s="183">
        <f t="shared" si="3517"/>
        <v>49789</v>
      </c>
      <c r="K4045" s="183">
        <f t="shared" si="3517"/>
        <v>6967</v>
      </c>
      <c r="L4045" s="183">
        <f t="shared" si="3517"/>
        <v>5536</v>
      </c>
      <c r="M4045" s="183">
        <f t="shared" si="3517"/>
        <v>57536</v>
      </c>
      <c r="N4045" s="183">
        <f t="shared" si="3517"/>
        <v>105836</v>
      </c>
      <c r="O4045" s="183">
        <f t="shared" si="3517"/>
        <v>112655</v>
      </c>
      <c r="P4045" s="207">
        <v>2029</v>
      </c>
      <c r="Q4045" s="61">
        <f t="shared" si="3493"/>
        <v>289.27699999999999</v>
      </c>
      <c r="R4045" s="61">
        <f t="shared" si="3493"/>
        <v>75.569000000000003</v>
      </c>
      <c r="S4045" s="61">
        <f t="shared" si="3493"/>
        <v>104.081</v>
      </c>
      <c r="T4045" s="61">
        <f t="shared" si="3491"/>
        <v>285.59100000000001</v>
      </c>
      <c r="U4045" s="61">
        <f t="shared" si="3491"/>
        <v>265.47800000000001</v>
      </c>
      <c r="V4045" s="61">
        <f t="shared" si="3491"/>
        <v>107.476</v>
      </c>
      <c r="W4045" s="61">
        <f t="shared" si="3491"/>
        <v>49.789000000000001</v>
      </c>
      <c r="X4045" s="61">
        <f t="shared" si="3491"/>
        <v>6.9669999999999996</v>
      </c>
      <c r="Y4045" s="61">
        <f t="shared" si="3491"/>
        <v>5.5359999999999996</v>
      </c>
      <c r="Z4045" s="61">
        <f t="shared" si="3491"/>
        <v>57.536000000000001</v>
      </c>
      <c r="AA4045" s="61">
        <f t="shared" si="3491"/>
        <v>105.836</v>
      </c>
      <c r="AB4045" s="61">
        <f t="shared" si="3491"/>
        <v>112.655</v>
      </c>
    </row>
    <row r="4046" spans="1:28" ht="53.25" hidden="1" customHeight="1" thickBot="1" x14ac:dyDescent="0.3">
      <c r="A4046" s="202" t="s">
        <v>34</v>
      </c>
      <c r="B4046" s="344" t="s">
        <v>35</v>
      </c>
      <c r="C4046" s="345"/>
      <c r="D4046" s="184">
        <f>D4043*D4045</f>
        <v>1387497.3593923307</v>
      </c>
      <c r="E4046" s="185">
        <f t="shared" ref="E4046:O4046" si="3518">E4043*E4045</f>
        <v>362461.54361362651</v>
      </c>
      <c r="F4046" s="185">
        <f t="shared" si="3518"/>
        <v>499217.40291455312</v>
      </c>
      <c r="G4046" s="185">
        <f t="shared" si="3518"/>
        <v>1369817.7123180036</v>
      </c>
      <c r="H4046" s="185">
        <f t="shared" si="3518"/>
        <v>1273347.0824737437</v>
      </c>
      <c r="I4046" s="185">
        <f t="shared" si="3518"/>
        <v>515501.28837774915</v>
      </c>
      <c r="J4046" s="185">
        <f t="shared" si="3518"/>
        <v>238809.53558971075</v>
      </c>
      <c r="K4046" s="185">
        <f t="shared" si="3518"/>
        <v>33416.739329038843</v>
      </c>
      <c r="L4046" s="185">
        <f t="shared" si="3518"/>
        <v>26553.045633064306</v>
      </c>
      <c r="M4046" s="185">
        <f t="shared" si="3518"/>
        <v>275967.49160837929</v>
      </c>
      <c r="N4046" s="185">
        <f t="shared" si="3518"/>
        <v>507635.14046621998</v>
      </c>
      <c r="O4046" s="186">
        <f t="shared" si="3518"/>
        <v>540342.00791055989</v>
      </c>
      <c r="P4046" s="207">
        <v>2029</v>
      </c>
      <c r="Q4046" s="61">
        <f t="shared" si="3493"/>
        <v>1387.4973593923307</v>
      </c>
      <c r="R4046" s="61">
        <f t="shared" si="3493"/>
        <v>362.46154361362653</v>
      </c>
      <c r="S4046" s="61">
        <f t="shared" si="3493"/>
        <v>499.21740291455313</v>
      </c>
      <c r="T4046" s="61">
        <f t="shared" si="3491"/>
        <v>1369.8177123180037</v>
      </c>
      <c r="U4046" s="61">
        <f t="shared" si="3491"/>
        <v>1273.3470824737437</v>
      </c>
      <c r="V4046" s="61">
        <f t="shared" si="3491"/>
        <v>515.50128837774912</v>
      </c>
      <c r="W4046" s="61">
        <f t="shared" si="3491"/>
        <v>238.80953558971075</v>
      </c>
      <c r="X4046" s="61">
        <f t="shared" si="3491"/>
        <v>33.41673932903884</v>
      </c>
      <c r="Y4046" s="61">
        <f t="shared" si="3491"/>
        <v>26.553045633064308</v>
      </c>
      <c r="Z4046" s="61">
        <f t="shared" si="3491"/>
        <v>275.96749160837931</v>
      </c>
      <c r="AA4046" s="61">
        <f t="shared" si="3491"/>
        <v>507.63514046621998</v>
      </c>
      <c r="AB4046" s="61">
        <f t="shared" si="3491"/>
        <v>540.34200791055991</v>
      </c>
    </row>
    <row r="4047" spans="1:28" ht="48.75" hidden="1" customHeight="1" thickBot="1" x14ac:dyDescent="0.3">
      <c r="A4047" s="202" t="s">
        <v>36</v>
      </c>
      <c r="B4047" s="344" t="s">
        <v>37</v>
      </c>
      <c r="C4047" s="345"/>
      <c r="D4047" s="184">
        <f>ROUND(D4046*0.9,2)</f>
        <v>1248747.6200000001</v>
      </c>
      <c r="E4047" s="185">
        <f t="shared" ref="E4047:O4047" si="3519">ROUND(E4046*0.9,2)</f>
        <v>326215.39</v>
      </c>
      <c r="F4047" s="185">
        <f t="shared" si="3519"/>
        <v>449295.66</v>
      </c>
      <c r="G4047" s="185">
        <f t="shared" si="3519"/>
        <v>1232835.94</v>
      </c>
      <c r="H4047" s="185">
        <f t="shared" si="3519"/>
        <v>1146012.3700000001</v>
      </c>
      <c r="I4047" s="185">
        <f t="shared" si="3519"/>
        <v>463951.16</v>
      </c>
      <c r="J4047" s="185">
        <f t="shared" si="3519"/>
        <v>214928.58</v>
      </c>
      <c r="K4047" s="185">
        <f t="shared" si="3519"/>
        <v>30075.07</v>
      </c>
      <c r="L4047" s="185">
        <f t="shared" si="3519"/>
        <v>23897.74</v>
      </c>
      <c r="M4047" s="185">
        <f t="shared" si="3519"/>
        <v>248370.74</v>
      </c>
      <c r="N4047" s="185">
        <f t="shared" si="3519"/>
        <v>456871.63</v>
      </c>
      <c r="O4047" s="186">
        <f t="shared" si="3519"/>
        <v>486307.81</v>
      </c>
      <c r="P4047" s="207">
        <v>2029</v>
      </c>
      <c r="Q4047" s="61">
        <f t="shared" si="3493"/>
        <v>1248.7476200000001</v>
      </c>
      <c r="R4047" s="61">
        <f t="shared" si="3493"/>
        <v>326.21539000000001</v>
      </c>
      <c r="S4047" s="61">
        <f t="shared" si="3493"/>
        <v>449.29566</v>
      </c>
      <c r="T4047" s="61">
        <f t="shared" si="3491"/>
        <v>1232.8359399999999</v>
      </c>
      <c r="U4047" s="61">
        <f t="shared" si="3491"/>
        <v>1146.0123700000001</v>
      </c>
      <c r="V4047" s="61">
        <f t="shared" si="3491"/>
        <v>463.95115999999996</v>
      </c>
      <c r="W4047" s="61">
        <f t="shared" si="3491"/>
        <v>214.92857999999998</v>
      </c>
      <c r="X4047" s="61">
        <f t="shared" si="3491"/>
        <v>30.07507</v>
      </c>
      <c r="Y4047" s="61">
        <f t="shared" si="3491"/>
        <v>23.897740000000002</v>
      </c>
      <c r="Z4047" s="61">
        <f t="shared" si="3491"/>
        <v>248.37073999999998</v>
      </c>
      <c r="AA4047" s="61">
        <f t="shared" si="3491"/>
        <v>456.87162999999998</v>
      </c>
      <c r="AB4047" s="61">
        <f t="shared" si="3491"/>
        <v>486.30781000000002</v>
      </c>
    </row>
    <row r="4048" spans="1:28" ht="21" hidden="1" customHeight="1" thickBot="1" x14ac:dyDescent="0.3">
      <c r="A4048" s="346" t="str">
        <f>A4037</f>
        <v>Объект 41:</v>
      </c>
      <c r="B4048" s="347"/>
      <c r="C4048" s="43"/>
      <c r="D4048" s="348" t="str">
        <f>D4037</f>
        <v>Ячейка № 16 Задонск</v>
      </c>
      <c r="E4048" s="349"/>
      <c r="F4048" s="349"/>
      <c r="G4048" s="349"/>
      <c r="H4048" s="349"/>
      <c r="I4048" s="349"/>
      <c r="J4048" s="349"/>
      <c r="K4048" s="349"/>
      <c r="L4048" s="349"/>
      <c r="M4048" s="349"/>
      <c r="N4048" s="349"/>
      <c r="O4048" s="350"/>
      <c r="P4048" s="207">
        <v>2030</v>
      </c>
      <c r="Q4048" s="61" t="e">
        <f t="shared" si="3493"/>
        <v>#VALUE!</v>
      </c>
      <c r="R4048" s="61">
        <f t="shared" si="3493"/>
        <v>0</v>
      </c>
      <c r="S4048" s="61">
        <f t="shared" si="3493"/>
        <v>0</v>
      </c>
      <c r="T4048" s="61">
        <f t="shared" si="3491"/>
        <v>0</v>
      </c>
      <c r="U4048" s="61">
        <f t="shared" si="3491"/>
        <v>0</v>
      </c>
      <c r="V4048" s="61">
        <f t="shared" si="3491"/>
        <v>0</v>
      </c>
      <c r="W4048" s="61">
        <f t="shared" si="3491"/>
        <v>0</v>
      </c>
      <c r="X4048" s="61">
        <f t="shared" si="3491"/>
        <v>0</v>
      </c>
      <c r="Y4048" s="61">
        <f t="shared" si="3491"/>
        <v>0</v>
      </c>
      <c r="Z4048" s="61">
        <f t="shared" si="3491"/>
        <v>0</v>
      </c>
      <c r="AA4048" s="61">
        <f t="shared" si="3491"/>
        <v>0</v>
      </c>
      <c r="AB4048" s="61">
        <f t="shared" si="3491"/>
        <v>0</v>
      </c>
    </row>
    <row r="4049" spans="1:28" ht="16.5" hidden="1" thickBot="1" x14ac:dyDescent="0.3">
      <c r="A4049" s="351" t="s">
        <v>301</v>
      </c>
      <c r="B4049" s="352"/>
      <c r="C4049" s="352"/>
      <c r="D4049" s="352"/>
      <c r="E4049" s="352"/>
      <c r="F4049" s="352"/>
      <c r="G4049" s="352"/>
      <c r="H4049" s="352"/>
      <c r="I4049" s="352"/>
      <c r="J4049" s="352"/>
      <c r="K4049" s="352"/>
      <c r="L4049" s="352"/>
      <c r="M4049" s="352"/>
      <c r="N4049" s="352"/>
      <c r="O4049" s="352"/>
      <c r="P4049" s="207">
        <v>2030</v>
      </c>
      <c r="Q4049" s="61">
        <f t="shared" si="3493"/>
        <v>0</v>
      </c>
      <c r="R4049" s="61">
        <f t="shared" si="3493"/>
        <v>0</v>
      </c>
      <c r="S4049" s="61">
        <f t="shared" si="3493"/>
        <v>0</v>
      </c>
      <c r="T4049" s="61">
        <f t="shared" si="3491"/>
        <v>0</v>
      </c>
      <c r="U4049" s="61">
        <f t="shared" si="3491"/>
        <v>0</v>
      </c>
      <c r="V4049" s="61">
        <f t="shared" si="3491"/>
        <v>0</v>
      </c>
      <c r="W4049" s="61">
        <f t="shared" si="3491"/>
        <v>0</v>
      </c>
      <c r="X4049" s="61">
        <f t="shared" si="3491"/>
        <v>0</v>
      </c>
      <c r="Y4049" s="61">
        <f t="shared" si="3491"/>
        <v>0</v>
      </c>
      <c r="Z4049" s="61">
        <f t="shared" si="3491"/>
        <v>0</v>
      </c>
      <c r="AA4049" s="61">
        <f t="shared" si="3491"/>
        <v>0</v>
      </c>
      <c r="AB4049" s="61">
        <f t="shared" si="3491"/>
        <v>0</v>
      </c>
    </row>
    <row r="4050" spans="1:28" s="41" customFormat="1" ht="29.25" hidden="1" customHeight="1" thickBot="1" x14ac:dyDescent="0.3">
      <c r="A4050" s="202" t="s">
        <v>11</v>
      </c>
      <c r="B4050" s="344" t="s">
        <v>293</v>
      </c>
      <c r="C4050" s="345"/>
      <c r="D4050" s="179">
        <f>D4039</f>
        <v>637560</v>
      </c>
      <c r="E4050" s="179">
        <f t="shared" ref="E4050:O4051" si="3520">E4039</f>
        <v>366195</v>
      </c>
      <c r="F4050" s="179">
        <f t="shared" si="3520"/>
        <v>373185</v>
      </c>
      <c r="G4050" s="179">
        <f t="shared" si="3520"/>
        <v>540960</v>
      </c>
      <c r="H4050" s="179">
        <f t="shared" si="3520"/>
        <v>679290</v>
      </c>
      <c r="I4050" s="179">
        <f t="shared" si="3520"/>
        <v>348216</v>
      </c>
      <c r="J4050" s="179">
        <f t="shared" si="3520"/>
        <v>292074</v>
      </c>
      <c r="K4050" s="179">
        <f t="shared" si="3520"/>
        <v>228150</v>
      </c>
      <c r="L4050" s="179">
        <f t="shared" si="3520"/>
        <v>222540</v>
      </c>
      <c r="M4050" s="179">
        <f t="shared" si="3520"/>
        <v>304209</v>
      </c>
      <c r="N4050" s="179">
        <f t="shared" si="3520"/>
        <v>424143</v>
      </c>
      <c r="O4050" s="179">
        <f t="shared" si="3520"/>
        <v>458214</v>
      </c>
      <c r="P4050" s="207">
        <v>2030</v>
      </c>
      <c r="Q4050" s="61">
        <f t="shared" si="3493"/>
        <v>637.55999999999995</v>
      </c>
      <c r="R4050" s="61">
        <f t="shared" si="3493"/>
        <v>366.19499999999999</v>
      </c>
      <c r="S4050" s="61">
        <f t="shared" si="3493"/>
        <v>373.185</v>
      </c>
      <c r="T4050" s="61">
        <f t="shared" si="3491"/>
        <v>540.96</v>
      </c>
      <c r="U4050" s="61">
        <f t="shared" si="3491"/>
        <v>679.29</v>
      </c>
      <c r="V4050" s="61">
        <f t="shared" si="3491"/>
        <v>348.21600000000001</v>
      </c>
      <c r="W4050" s="61">
        <f t="shared" si="3491"/>
        <v>292.07400000000001</v>
      </c>
      <c r="X4050" s="61">
        <f t="shared" si="3491"/>
        <v>228.15</v>
      </c>
      <c r="Y4050" s="61">
        <f t="shared" si="3491"/>
        <v>222.54</v>
      </c>
      <c r="Z4050" s="61">
        <f t="shared" si="3491"/>
        <v>304.209</v>
      </c>
      <c r="AA4050" s="61">
        <f t="shared" si="3491"/>
        <v>424.14299999999997</v>
      </c>
      <c r="AB4050" s="61">
        <f t="shared" si="3491"/>
        <v>458.214</v>
      </c>
    </row>
    <row r="4051" spans="1:28" ht="16.5" hidden="1" thickBot="1" x14ac:dyDescent="0.3">
      <c r="A4051" s="202" t="s">
        <v>12</v>
      </c>
      <c r="B4051" s="353" t="s">
        <v>291</v>
      </c>
      <c r="C4051" s="354"/>
      <c r="D4051" s="179">
        <f>D4040</f>
        <v>268222</v>
      </c>
      <c r="E4051" s="179">
        <f t="shared" si="3520"/>
        <v>244642</v>
      </c>
      <c r="F4051" s="179">
        <f t="shared" si="3520"/>
        <v>222242</v>
      </c>
      <c r="G4051" s="179">
        <f t="shared" si="3520"/>
        <v>187439</v>
      </c>
      <c r="H4051" s="179">
        <f t="shared" si="3520"/>
        <v>328511</v>
      </c>
      <c r="I4051" s="179">
        <f t="shared" si="3520"/>
        <v>197013</v>
      </c>
      <c r="J4051" s="179">
        <f t="shared" si="3520"/>
        <v>205608</v>
      </c>
      <c r="K4051" s="179">
        <f t="shared" si="3520"/>
        <v>192533</v>
      </c>
      <c r="L4051" s="179">
        <f t="shared" si="3520"/>
        <v>189059</v>
      </c>
      <c r="M4051" s="179">
        <f t="shared" si="3520"/>
        <v>208472</v>
      </c>
      <c r="N4051" s="179">
        <f t="shared" si="3520"/>
        <v>265046</v>
      </c>
      <c r="O4051" s="179">
        <f t="shared" si="3520"/>
        <v>288019</v>
      </c>
      <c r="P4051" s="207">
        <v>2030</v>
      </c>
      <c r="Q4051" s="61">
        <f t="shared" si="3493"/>
        <v>268.22199999999998</v>
      </c>
      <c r="R4051" s="61">
        <f t="shared" si="3493"/>
        <v>244.642</v>
      </c>
      <c r="S4051" s="61">
        <f t="shared" si="3493"/>
        <v>222.24199999999999</v>
      </c>
      <c r="T4051" s="61">
        <f t="shared" si="3491"/>
        <v>187.43899999999999</v>
      </c>
      <c r="U4051" s="61">
        <f t="shared" si="3491"/>
        <v>328.51100000000002</v>
      </c>
      <c r="V4051" s="61">
        <f t="shared" si="3491"/>
        <v>197.01300000000001</v>
      </c>
      <c r="W4051" s="61">
        <f t="shared" si="3491"/>
        <v>205.608</v>
      </c>
      <c r="X4051" s="61">
        <f t="shared" si="3491"/>
        <v>192.53299999999999</v>
      </c>
      <c r="Y4051" s="61">
        <f t="shared" si="3491"/>
        <v>189.059</v>
      </c>
      <c r="Z4051" s="61">
        <f t="shared" si="3491"/>
        <v>208.47200000000001</v>
      </c>
      <c r="AA4051" s="61">
        <f t="shared" si="3491"/>
        <v>265.04599999999999</v>
      </c>
      <c r="AB4051" s="61">
        <f t="shared" si="3491"/>
        <v>288.01900000000001</v>
      </c>
    </row>
    <row r="4052" spans="1:28" ht="33" hidden="1" customHeight="1" thickBot="1" x14ac:dyDescent="0.3">
      <c r="A4052" s="202" t="s">
        <v>13</v>
      </c>
      <c r="B4052" s="344" t="s">
        <v>292</v>
      </c>
      <c r="C4052" s="345"/>
      <c r="D4052" s="180">
        <f>D4050-D4051</f>
        <v>369338</v>
      </c>
      <c r="E4052" s="180">
        <f t="shared" ref="E4052:O4052" si="3521">E4050-E4051</f>
        <v>121553</v>
      </c>
      <c r="F4052" s="180">
        <f t="shared" si="3521"/>
        <v>150943</v>
      </c>
      <c r="G4052" s="180">
        <f t="shared" si="3521"/>
        <v>353521</v>
      </c>
      <c r="H4052" s="180">
        <f t="shared" si="3521"/>
        <v>350779</v>
      </c>
      <c r="I4052" s="180">
        <f t="shared" si="3521"/>
        <v>151203</v>
      </c>
      <c r="J4052" s="180">
        <f t="shared" si="3521"/>
        <v>86466</v>
      </c>
      <c r="K4052" s="180">
        <f t="shared" si="3521"/>
        <v>35617</v>
      </c>
      <c r="L4052" s="180">
        <f t="shared" si="3521"/>
        <v>33481</v>
      </c>
      <c r="M4052" s="180">
        <f t="shared" si="3521"/>
        <v>95737</v>
      </c>
      <c r="N4052" s="180">
        <f t="shared" si="3521"/>
        <v>159097</v>
      </c>
      <c r="O4052" s="180">
        <f t="shared" si="3521"/>
        <v>170195</v>
      </c>
      <c r="P4052" s="207">
        <v>2030</v>
      </c>
      <c r="Q4052" s="61">
        <f t="shared" si="3493"/>
        <v>369.33800000000002</v>
      </c>
      <c r="R4052" s="61">
        <f t="shared" si="3493"/>
        <v>121.553</v>
      </c>
      <c r="S4052" s="61">
        <f t="shared" si="3493"/>
        <v>150.94300000000001</v>
      </c>
      <c r="T4052" s="61">
        <f t="shared" si="3491"/>
        <v>353.52100000000002</v>
      </c>
      <c r="U4052" s="61">
        <f t="shared" si="3491"/>
        <v>350.779</v>
      </c>
      <c r="V4052" s="61">
        <f t="shared" si="3491"/>
        <v>151.203</v>
      </c>
      <c r="W4052" s="61">
        <f t="shared" si="3491"/>
        <v>86.465999999999994</v>
      </c>
      <c r="X4052" s="61">
        <f t="shared" si="3491"/>
        <v>35.616999999999997</v>
      </c>
      <c r="Y4052" s="61">
        <f t="shared" si="3491"/>
        <v>33.481000000000002</v>
      </c>
      <c r="Z4052" s="61">
        <f t="shared" si="3491"/>
        <v>95.736999999999995</v>
      </c>
      <c r="AA4052" s="61">
        <f t="shared" si="3491"/>
        <v>159.09700000000001</v>
      </c>
      <c r="AB4052" s="61">
        <f t="shared" si="3491"/>
        <v>170.19499999999999</v>
      </c>
    </row>
    <row r="4053" spans="1:28" ht="36" hidden="1" customHeight="1" thickBot="1" x14ac:dyDescent="0.3">
      <c r="A4053" s="202" t="s">
        <v>14</v>
      </c>
      <c r="B4053" s="344" t="s">
        <v>27</v>
      </c>
      <c r="C4053" s="345"/>
      <c r="D4053" s="181">
        <f>D4052/D4050</f>
        <v>0.5792992032122467</v>
      </c>
      <c r="E4053" s="181">
        <f t="shared" ref="E4053:O4053" si="3522">E4052/E4050</f>
        <v>0.33193517115198184</v>
      </c>
      <c r="F4053" s="181">
        <f t="shared" si="3522"/>
        <v>0.40447231265994077</v>
      </c>
      <c r="G4053" s="181">
        <f t="shared" si="3522"/>
        <v>0.65350672877846794</v>
      </c>
      <c r="H4053" s="181">
        <f t="shared" si="3522"/>
        <v>0.51639064317154681</v>
      </c>
      <c r="I4053" s="181">
        <f t="shared" si="3522"/>
        <v>0.43422186229237025</v>
      </c>
      <c r="J4053" s="181">
        <f t="shared" si="3522"/>
        <v>0.2960414141621644</v>
      </c>
      <c r="K4053" s="181">
        <f t="shared" si="3522"/>
        <v>0.15611220688143765</v>
      </c>
      <c r="L4053" s="181">
        <f t="shared" si="3522"/>
        <v>0.15044935741889098</v>
      </c>
      <c r="M4053" s="181">
        <f t="shared" si="3522"/>
        <v>0.31470798036875963</v>
      </c>
      <c r="N4053" s="181">
        <f t="shared" si="3522"/>
        <v>0.37510226503797067</v>
      </c>
      <c r="O4053" s="181">
        <f t="shared" si="3522"/>
        <v>0.37143125264614352</v>
      </c>
      <c r="P4053" s="207">
        <v>2030</v>
      </c>
      <c r="Q4053" s="61">
        <f t="shared" si="3493"/>
        <v>5.7929920321224675E-4</v>
      </c>
      <c r="R4053" s="61">
        <f t="shared" si="3493"/>
        <v>3.3193517115198185E-4</v>
      </c>
      <c r="S4053" s="61">
        <f t="shared" si="3493"/>
        <v>4.0447231265994076E-4</v>
      </c>
      <c r="T4053" s="61">
        <f t="shared" si="3493"/>
        <v>6.535067287784679E-4</v>
      </c>
      <c r="U4053" s="61">
        <f t="shared" si="3493"/>
        <v>5.1639064317154676E-4</v>
      </c>
      <c r="V4053" s="61">
        <f t="shared" si="3493"/>
        <v>4.3422186229237025E-4</v>
      </c>
      <c r="W4053" s="61">
        <f t="shared" si="3493"/>
        <v>2.960414141621644E-4</v>
      </c>
      <c r="X4053" s="61">
        <f t="shared" si="3493"/>
        <v>1.5611220688143765E-4</v>
      </c>
      <c r="Y4053" s="61">
        <f t="shared" si="3493"/>
        <v>1.5044935741889099E-4</v>
      </c>
      <c r="Z4053" s="61">
        <f t="shared" si="3493"/>
        <v>3.1470798036875965E-4</v>
      </c>
      <c r="AA4053" s="61">
        <f t="shared" si="3493"/>
        <v>3.7510226503797067E-4</v>
      </c>
      <c r="AB4053" s="61">
        <f t="shared" si="3493"/>
        <v>3.7143125264614351E-4</v>
      </c>
    </row>
    <row r="4054" spans="1:28" ht="81.75" hidden="1" customHeight="1" thickBot="1" x14ac:dyDescent="0.3">
      <c r="A4054" s="202" t="s">
        <v>28</v>
      </c>
      <c r="B4054" s="344" t="s">
        <v>29</v>
      </c>
      <c r="C4054" s="345"/>
      <c r="D4054" s="187">
        <f t="shared" ref="D4054:O4054" si="3523">D3955</f>
        <v>5.0074746461197801</v>
      </c>
      <c r="E4054" s="187">
        <f t="shared" si="3523"/>
        <v>5.0074746461197801</v>
      </c>
      <c r="F4054" s="187">
        <f t="shared" si="3523"/>
        <v>5.0074746461197801</v>
      </c>
      <c r="G4054" s="187">
        <f t="shared" si="3523"/>
        <v>5.0074746461197801</v>
      </c>
      <c r="H4054" s="187">
        <f t="shared" si="3523"/>
        <v>5.0074746461197801</v>
      </c>
      <c r="I4054" s="187">
        <f t="shared" si="3523"/>
        <v>5.0074746461197801</v>
      </c>
      <c r="J4054" s="187">
        <f t="shared" si="3523"/>
        <v>5.0074746461197801</v>
      </c>
      <c r="K4054" s="187">
        <f t="shared" si="3523"/>
        <v>5.0074746461197801</v>
      </c>
      <c r="L4054" s="187">
        <f t="shared" si="3523"/>
        <v>5.0074746461197801</v>
      </c>
      <c r="M4054" s="187">
        <f t="shared" si="3523"/>
        <v>5.0074746461197801</v>
      </c>
      <c r="N4054" s="187">
        <f t="shared" si="3523"/>
        <v>5.0074746461197801</v>
      </c>
      <c r="O4054" s="187">
        <f t="shared" si="3523"/>
        <v>5.0074746461197801</v>
      </c>
      <c r="P4054" s="207">
        <v>2030</v>
      </c>
      <c r="Q4054" s="61">
        <f t="shared" si="3493"/>
        <v>5.0074746461197797E-3</v>
      </c>
      <c r="R4054" s="61">
        <f t="shared" si="3493"/>
        <v>5.0074746461197797E-3</v>
      </c>
      <c r="S4054" s="61">
        <f t="shared" si="3493"/>
        <v>5.0074746461197797E-3</v>
      </c>
      <c r="T4054" s="61">
        <f t="shared" si="3493"/>
        <v>5.0074746461197797E-3</v>
      </c>
      <c r="U4054" s="61">
        <f t="shared" si="3493"/>
        <v>5.0074746461197797E-3</v>
      </c>
      <c r="V4054" s="61">
        <f t="shared" si="3493"/>
        <v>5.0074746461197797E-3</v>
      </c>
      <c r="W4054" s="61">
        <f t="shared" si="3493"/>
        <v>5.0074746461197797E-3</v>
      </c>
      <c r="X4054" s="61">
        <f t="shared" si="3493"/>
        <v>5.0074746461197797E-3</v>
      </c>
      <c r="Y4054" s="61">
        <f t="shared" si="3493"/>
        <v>5.0074746461197797E-3</v>
      </c>
      <c r="Z4054" s="61">
        <f t="shared" si="3493"/>
        <v>5.0074746461197797E-3</v>
      </c>
      <c r="AA4054" s="61">
        <f t="shared" si="3493"/>
        <v>5.0074746461197797E-3</v>
      </c>
      <c r="AB4054" s="61">
        <f t="shared" si="3493"/>
        <v>5.0074746461197797E-3</v>
      </c>
    </row>
    <row r="4055" spans="1:28" ht="51" hidden="1" customHeight="1" thickBot="1" x14ac:dyDescent="0.3">
      <c r="A4055" s="202" t="s">
        <v>30</v>
      </c>
      <c r="B4055" s="344" t="s">
        <v>31</v>
      </c>
      <c r="C4055" s="345"/>
      <c r="D4055" s="182">
        <f>D4044</f>
        <v>0.45372546957826071</v>
      </c>
      <c r="E4055" s="182">
        <f t="shared" ref="E4055:O4055" si="3524">E4044</f>
        <v>0.20636143751799585</v>
      </c>
      <c r="F4055" s="182">
        <f t="shared" si="3524"/>
        <v>0.27889857902595477</v>
      </c>
      <c r="G4055" s="182">
        <f t="shared" si="3524"/>
        <v>0.527932995144482</v>
      </c>
      <c r="H4055" s="182">
        <f t="shared" si="3524"/>
        <v>0.39081690953756082</v>
      </c>
      <c r="I4055" s="182">
        <f t="shared" si="3524"/>
        <v>0.30864812865838426</v>
      </c>
      <c r="J4055" s="182">
        <f t="shared" si="3524"/>
        <v>0.1704676805281784</v>
      </c>
      <c r="K4055" s="182">
        <f t="shared" si="3524"/>
        <v>3.0538473247451653E-2</v>
      </c>
      <c r="L4055" s="182">
        <f t="shared" si="3524"/>
        <v>2.4875623784904988E-2</v>
      </c>
      <c r="M4055" s="182">
        <f t="shared" si="3524"/>
        <v>0.18913424673477364</v>
      </c>
      <c r="N4055" s="182">
        <f t="shared" si="3524"/>
        <v>0.24952853140398468</v>
      </c>
      <c r="O4055" s="182">
        <f t="shared" si="3524"/>
        <v>0.24585751901215752</v>
      </c>
      <c r="P4055" s="207">
        <v>2030</v>
      </c>
      <c r="Q4055" s="61">
        <f t="shared" si="3493"/>
        <v>4.537254695782607E-4</v>
      </c>
      <c r="R4055" s="61">
        <f t="shared" si="3493"/>
        <v>2.0636143751799586E-4</v>
      </c>
      <c r="S4055" s="61">
        <f t="shared" si="3493"/>
        <v>2.7889857902595476E-4</v>
      </c>
      <c r="T4055" s="61">
        <f t="shared" si="3493"/>
        <v>5.2793299514448196E-4</v>
      </c>
      <c r="U4055" s="61">
        <f t="shared" si="3493"/>
        <v>3.9081690953756082E-4</v>
      </c>
      <c r="V4055" s="61">
        <f t="shared" si="3493"/>
        <v>3.0864812865838426E-4</v>
      </c>
      <c r="W4055" s="61">
        <f t="shared" si="3493"/>
        <v>1.704676805281784E-4</v>
      </c>
      <c r="X4055" s="61">
        <f t="shared" si="3493"/>
        <v>3.0538473247451655E-5</v>
      </c>
      <c r="Y4055" s="61">
        <f t="shared" si="3493"/>
        <v>2.4875623784904987E-5</v>
      </c>
      <c r="Z4055" s="61">
        <f t="shared" si="3493"/>
        <v>1.8913424673477363E-4</v>
      </c>
      <c r="AA4055" s="61">
        <f t="shared" si="3493"/>
        <v>2.4952853140398467E-4</v>
      </c>
      <c r="AB4055" s="61">
        <f t="shared" si="3493"/>
        <v>2.4585751901215751E-4</v>
      </c>
    </row>
    <row r="4056" spans="1:28" ht="83.25" hidden="1" customHeight="1" thickBot="1" x14ac:dyDescent="0.3">
      <c r="A4056" s="202" t="s">
        <v>32</v>
      </c>
      <c r="B4056" s="344" t="s">
        <v>33</v>
      </c>
      <c r="C4056" s="345"/>
      <c r="D4056" s="183">
        <f>ROUND(D4055*D4050,0)</f>
        <v>289277</v>
      </c>
      <c r="E4056" s="183">
        <f t="shared" ref="E4056:F4056" si="3525">ROUND(E4055*E4050,0)</f>
        <v>75569</v>
      </c>
      <c r="F4056" s="183">
        <f t="shared" si="3525"/>
        <v>104081</v>
      </c>
      <c r="G4056" s="183">
        <f>ROUND(G4055*G4050,0)</f>
        <v>285591</v>
      </c>
      <c r="H4056" s="183">
        <f t="shared" ref="H4056:O4056" si="3526">ROUND(H4055*H4050,0)</f>
        <v>265478</v>
      </c>
      <c r="I4056" s="183">
        <f t="shared" si="3526"/>
        <v>107476</v>
      </c>
      <c r="J4056" s="183">
        <f t="shared" si="3526"/>
        <v>49789</v>
      </c>
      <c r="K4056" s="183">
        <f t="shared" si="3526"/>
        <v>6967</v>
      </c>
      <c r="L4056" s="183">
        <f t="shared" si="3526"/>
        <v>5536</v>
      </c>
      <c r="M4056" s="183">
        <f t="shared" si="3526"/>
        <v>57536</v>
      </c>
      <c r="N4056" s="183">
        <f t="shared" si="3526"/>
        <v>105836</v>
      </c>
      <c r="O4056" s="183">
        <f t="shared" si="3526"/>
        <v>112655</v>
      </c>
      <c r="P4056" s="207">
        <v>2030</v>
      </c>
      <c r="Q4056" s="61">
        <f t="shared" si="3493"/>
        <v>289.27699999999999</v>
      </c>
      <c r="R4056" s="61">
        <f t="shared" si="3493"/>
        <v>75.569000000000003</v>
      </c>
      <c r="S4056" s="61">
        <f t="shared" si="3493"/>
        <v>104.081</v>
      </c>
      <c r="T4056" s="61">
        <f t="shared" si="3493"/>
        <v>285.59100000000001</v>
      </c>
      <c r="U4056" s="61">
        <f t="shared" si="3493"/>
        <v>265.47800000000001</v>
      </c>
      <c r="V4056" s="61">
        <f t="shared" si="3493"/>
        <v>107.476</v>
      </c>
      <c r="W4056" s="61">
        <f t="shared" si="3493"/>
        <v>49.789000000000001</v>
      </c>
      <c r="X4056" s="61">
        <f t="shared" si="3493"/>
        <v>6.9669999999999996</v>
      </c>
      <c r="Y4056" s="61">
        <f t="shared" si="3493"/>
        <v>5.5359999999999996</v>
      </c>
      <c r="Z4056" s="61">
        <f t="shared" si="3493"/>
        <v>57.536000000000001</v>
      </c>
      <c r="AA4056" s="61">
        <f t="shared" si="3493"/>
        <v>105.836</v>
      </c>
      <c r="AB4056" s="61">
        <f t="shared" si="3493"/>
        <v>112.655</v>
      </c>
    </row>
    <row r="4057" spans="1:28" ht="53.25" hidden="1" customHeight="1" thickBot="1" x14ac:dyDescent="0.3">
      <c r="A4057" s="202" t="s">
        <v>34</v>
      </c>
      <c r="B4057" s="344" t="s">
        <v>35</v>
      </c>
      <c r="C4057" s="345"/>
      <c r="D4057" s="184">
        <f>D4054*D4056</f>
        <v>1448547.2432055916</v>
      </c>
      <c r="E4057" s="185">
        <f t="shared" ref="E4057:O4057" si="3527">E4054*E4056</f>
        <v>378409.85153262567</v>
      </c>
      <c r="F4057" s="185">
        <f t="shared" si="3527"/>
        <v>521182.96864279284</v>
      </c>
      <c r="G4057" s="185">
        <f t="shared" si="3527"/>
        <v>1430089.6916599942</v>
      </c>
      <c r="H4057" s="185">
        <f t="shared" si="3527"/>
        <v>1329374.3541025871</v>
      </c>
      <c r="I4057" s="185">
        <f t="shared" si="3527"/>
        <v>538183.34506636951</v>
      </c>
      <c r="J4057" s="185">
        <f t="shared" si="3527"/>
        <v>249317.15515565773</v>
      </c>
      <c r="K4057" s="185">
        <f t="shared" si="3527"/>
        <v>34887.07585951651</v>
      </c>
      <c r="L4057" s="185">
        <f t="shared" si="3527"/>
        <v>27721.379640919102</v>
      </c>
      <c r="M4057" s="185">
        <f t="shared" si="3527"/>
        <v>288110.06123914768</v>
      </c>
      <c r="N4057" s="185">
        <f t="shared" si="3527"/>
        <v>529971.08664673299</v>
      </c>
      <c r="O4057" s="186">
        <f t="shared" si="3527"/>
        <v>564117.05625862384</v>
      </c>
      <c r="P4057" s="207">
        <v>2030</v>
      </c>
      <c r="Q4057" s="61">
        <f t="shared" si="3493"/>
        <v>1448.5472432055915</v>
      </c>
      <c r="R4057" s="61">
        <f t="shared" si="3493"/>
        <v>378.40985153262568</v>
      </c>
      <c r="S4057" s="61">
        <f t="shared" si="3493"/>
        <v>521.18296864279284</v>
      </c>
      <c r="T4057" s="61">
        <f t="shared" si="3493"/>
        <v>1430.0896916599943</v>
      </c>
      <c r="U4057" s="61">
        <f t="shared" si="3493"/>
        <v>1329.3743541025872</v>
      </c>
      <c r="V4057" s="61">
        <f t="shared" si="3493"/>
        <v>538.1833450663695</v>
      </c>
      <c r="W4057" s="61">
        <f t="shared" si="3493"/>
        <v>249.31715515565773</v>
      </c>
      <c r="X4057" s="61">
        <f t="shared" si="3493"/>
        <v>34.887075859516507</v>
      </c>
      <c r="Y4057" s="61">
        <f t="shared" si="3493"/>
        <v>27.721379640919103</v>
      </c>
      <c r="Z4057" s="61">
        <f t="shared" si="3493"/>
        <v>288.11006123914768</v>
      </c>
      <c r="AA4057" s="61">
        <f t="shared" si="3493"/>
        <v>529.97108664673294</v>
      </c>
      <c r="AB4057" s="61">
        <f t="shared" si="3493"/>
        <v>564.11705625862385</v>
      </c>
    </row>
    <row r="4058" spans="1:28" ht="48.75" hidden="1" customHeight="1" thickBot="1" x14ac:dyDescent="0.3">
      <c r="A4058" s="202" t="s">
        <v>36</v>
      </c>
      <c r="B4058" s="344" t="s">
        <v>37</v>
      </c>
      <c r="C4058" s="345"/>
      <c r="D4058" s="184">
        <f>ROUND(D4057*0.9,2)</f>
        <v>1303692.52</v>
      </c>
      <c r="E4058" s="185">
        <f t="shared" ref="E4058:O4058" si="3528">ROUND(E4057*0.9,2)</f>
        <v>340568.87</v>
      </c>
      <c r="F4058" s="185">
        <f t="shared" si="3528"/>
        <v>469064.67</v>
      </c>
      <c r="G4058" s="185">
        <f t="shared" si="3528"/>
        <v>1287080.72</v>
      </c>
      <c r="H4058" s="185">
        <f t="shared" si="3528"/>
        <v>1196436.92</v>
      </c>
      <c r="I4058" s="185">
        <f t="shared" si="3528"/>
        <v>484365.01</v>
      </c>
      <c r="J4058" s="185">
        <f t="shared" si="3528"/>
        <v>224385.44</v>
      </c>
      <c r="K4058" s="185">
        <f t="shared" si="3528"/>
        <v>31398.37</v>
      </c>
      <c r="L4058" s="185">
        <f t="shared" si="3528"/>
        <v>24949.24</v>
      </c>
      <c r="M4058" s="185">
        <f t="shared" si="3528"/>
        <v>259299.06</v>
      </c>
      <c r="N4058" s="185">
        <f t="shared" si="3528"/>
        <v>476973.98</v>
      </c>
      <c r="O4058" s="186">
        <f t="shared" si="3528"/>
        <v>507705.35</v>
      </c>
      <c r="P4058" s="207">
        <v>2030</v>
      </c>
      <c r="Q4058" s="61">
        <f t="shared" si="3493"/>
        <v>1303.6925200000001</v>
      </c>
      <c r="R4058" s="61">
        <f t="shared" si="3493"/>
        <v>340.56887</v>
      </c>
      <c r="S4058" s="61">
        <f t="shared" si="3493"/>
        <v>469.06466999999998</v>
      </c>
      <c r="T4058" s="61">
        <f t="shared" si="3493"/>
        <v>1287.0807199999999</v>
      </c>
      <c r="U4058" s="61">
        <f t="shared" si="3493"/>
        <v>1196.4369199999999</v>
      </c>
      <c r="V4058" s="61">
        <f t="shared" si="3493"/>
        <v>484.36500999999998</v>
      </c>
      <c r="W4058" s="61">
        <f t="shared" si="3493"/>
        <v>224.38543999999999</v>
      </c>
      <c r="X4058" s="61">
        <f t="shared" si="3493"/>
        <v>31.39837</v>
      </c>
      <c r="Y4058" s="61">
        <f t="shared" si="3493"/>
        <v>24.949240000000003</v>
      </c>
      <c r="Z4058" s="61">
        <f t="shared" si="3493"/>
        <v>259.29906</v>
      </c>
      <c r="AA4058" s="61">
        <f t="shared" si="3493"/>
        <v>476.97397999999998</v>
      </c>
      <c r="AB4058" s="61">
        <f t="shared" si="3493"/>
        <v>507.70534999999995</v>
      </c>
    </row>
    <row r="4059" spans="1:28" ht="20.25" hidden="1" customHeight="1" thickBot="1" x14ac:dyDescent="0.3">
      <c r="A4059" s="346" t="str">
        <f>A4048</f>
        <v>Объект 41:</v>
      </c>
      <c r="B4059" s="347"/>
      <c r="C4059" s="43"/>
      <c r="D4059" s="348" t="str">
        <f>D4048</f>
        <v>Ячейка № 16 Задонск</v>
      </c>
      <c r="E4059" s="349"/>
      <c r="F4059" s="349"/>
      <c r="G4059" s="349"/>
      <c r="H4059" s="349"/>
      <c r="I4059" s="349"/>
      <c r="J4059" s="349"/>
      <c r="K4059" s="349"/>
      <c r="L4059" s="349"/>
      <c r="M4059" s="349"/>
      <c r="N4059" s="349"/>
      <c r="O4059" s="350"/>
      <c r="P4059" s="207">
        <v>2031</v>
      </c>
      <c r="Q4059" s="61" t="e">
        <f t="shared" si="3493"/>
        <v>#VALUE!</v>
      </c>
      <c r="R4059" s="61">
        <f t="shared" si="3493"/>
        <v>0</v>
      </c>
      <c r="S4059" s="61">
        <f t="shared" si="3493"/>
        <v>0</v>
      </c>
      <c r="T4059" s="61">
        <f t="shared" si="3493"/>
        <v>0</v>
      </c>
      <c r="U4059" s="61">
        <f t="shared" si="3493"/>
        <v>0</v>
      </c>
      <c r="V4059" s="61">
        <f t="shared" si="3493"/>
        <v>0</v>
      </c>
      <c r="W4059" s="61">
        <f t="shared" si="3493"/>
        <v>0</v>
      </c>
      <c r="X4059" s="61">
        <f t="shared" si="3493"/>
        <v>0</v>
      </c>
      <c r="Y4059" s="61">
        <f t="shared" si="3493"/>
        <v>0</v>
      </c>
      <c r="Z4059" s="61">
        <f t="shared" si="3493"/>
        <v>0</v>
      </c>
      <c r="AA4059" s="61">
        <f t="shared" si="3493"/>
        <v>0</v>
      </c>
      <c r="AB4059" s="61">
        <f t="shared" si="3493"/>
        <v>0</v>
      </c>
    </row>
    <row r="4060" spans="1:28" ht="16.5" hidden="1" thickBot="1" x14ac:dyDescent="0.3">
      <c r="A4060" s="351" t="s">
        <v>302</v>
      </c>
      <c r="B4060" s="352"/>
      <c r="C4060" s="352"/>
      <c r="D4060" s="352"/>
      <c r="E4060" s="352"/>
      <c r="F4060" s="352"/>
      <c r="G4060" s="352"/>
      <c r="H4060" s="352"/>
      <c r="I4060" s="352"/>
      <c r="J4060" s="352"/>
      <c r="K4060" s="352"/>
      <c r="L4060" s="352"/>
      <c r="M4060" s="352"/>
      <c r="N4060" s="352"/>
      <c r="O4060" s="352"/>
      <c r="P4060" s="207">
        <v>2031</v>
      </c>
      <c r="Q4060" s="61">
        <f t="shared" si="3493"/>
        <v>0</v>
      </c>
      <c r="R4060" s="61">
        <f t="shared" si="3493"/>
        <v>0</v>
      </c>
      <c r="S4060" s="61">
        <f t="shared" si="3493"/>
        <v>0</v>
      </c>
      <c r="T4060" s="61">
        <f t="shared" si="3493"/>
        <v>0</v>
      </c>
      <c r="U4060" s="61">
        <f t="shared" si="3493"/>
        <v>0</v>
      </c>
      <c r="V4060" s="61">
        <f t="shared" si="3493"/>
        <v>0</v>
      </c>
      <c r="W4060" s="61">
        <f t="shared" si="3493"/>
        <v>0</v>
      </c>
      <c r="X4060" s="61">
        <f t="shared" si="3493"/>
        <v>0</v>
      </c>
      <c r="Y4060" s="61">
        <f t="shared" si="3493"/>
        <v>0</v>
      </c>
      <c r="Z4060" s="61">
        <f t="shared" si="3493"/>
        <v>0</v>
      </c>
      <c r="AA4060" s="61">
        <f t="shared" si="3493"/>
        <v>0</v>
      </c>
      <c r="AB4060" s="61">
        <f t="shared" si="3493"/>
        <v>0</v>
      </c>
    </row>
    <row r="4061" spans="1:28" s="41" customFormat="1" ht="29.25" hidden="1" customHeight="1" thickBot="1" x14ac:dyDescent="0.3">
      <c r="A4061" s="202" t="s">
        <v>11</v>
      </c>
      <c r="B4061" s="344" t="s">
        <v>293</v>
      </c>
      <c r="C4061" s="345"/>
      <c r="D4061" s="179">
        <f>D4050</f>
        <v>637560</v>
      </c>
      <c r="E4061" s="179">
        <f t="shared" ref="E4061:O4062" si="3529">E4050</f>
        <v>366195</v>
      </c>
      <c r="F4061" s="179">
        <f t="shared" si="3529"/>
        <v>373185</v>
      </c>
      <c r="G4061" s="179">
        <f t="shared" si="3529"/>
        <v>540960</v>
      </c>
      <c r="H4061" s="179">
        <f t="shared" si="3529"/>
        <v>679290</v>
      </c>
      <c r="I4061" s="179">
        <f t="shared" si="3529"/>
        <v>348216</v>
      </c>
      <c r="J4061" s="179">
        <f t="shared" si="3529"/>
        <v>292074</v>
      </c>
      <c r="K4061" s="179">
        <f t="shared" si="3529"/>
        <v>228150</v>
      </c>
      <c r="L4061" s="179">
        <f t="shared" si="3529"/>
        <v>222540</v>
      </c>
      <c r="M4061" s="179">
        <f t="shared" si="3529"/>
        <v>304209</v>
      </c>
      <c r="N4061" s="179">
        <f t="shared" si="3529"/>
        <v>424143</v>
      </c>
      <c r="O4061" s="179">
        <f t="shared" si="3529"/>
        <v>458214</v>
      </c>
      <c r="P4061" s="207">
        <v>2031</v>
      </c>
      <c r="Q4061" s="61">
        <f t="shared" si="3493"/>
        <v>637.55999999999995</v>
      </c>
      <c r="R4061" s="61">
        <f t="shared" si="3493"/>
        <v>366.19499999999999</v>
      </c>
      <c r="S4061" s="61">
        <f t="shared" si="3493"/>
        <v>373.185</v>
      </c>
      <c r="T4061" s="61">
        <f t="shared" si="3493"/>
        <v>540.96</v>
      </c>
      <c r="U4061" s="61">
        <f t="shared" si="3493"/>
        <v>679.29</v>
      </c>
      <c r="V4061" s="61">
        <f t="shared" si="3493"/>
        <v>348.21600000000001</v>
      </c>
      <c r="W4061" s="61">
        <f t="shared" si="3493"/>
        <v>292.07400000000001</v>
      </c>
      <c r="X4061" s="61">
        <f t="shared" si="3493"/>
        <v>228.15</v>
      </c>
      <c r="Y4061" s="61">
        <f t="shared" si="3493"/>
        <v>222.54</v>
      </c>
      <c r="Z4061" s="61">
        <f t="shared" si="3493"/>
        <v>304.209</v>
      </c>
      <c r="AA4061" s="61">
        <f t="shared" si="3493"/>
        <v>424.14299999999997</v>
      </c>
      <c r="AB4061" s="61">
        <f t="shared" si="3493"/>
        <v>458.214</v>
      </c>
    </row>
    <row r="4062" spans="1:28" ht="16.5" hidden="1" thickBot="1" x14ac:dyDescent="0.3">
      <c r="A4062" s="202" t="s">
        <v>12</v>
      </c>
      <c r="B4062" s="353" t="s">
        <v>291</v>
      </c>
      <c r="C4062" s="354"/>
      <c r="D4062" s="179">
        <f>D4051</f>
        <v>268222</v>
      </c>
      <c r="E4062" s="179">
        <f t="shared" si="3529"/>
        <v>244642</v>
      </c>
      <c r="F4062" s="179">
        <f t="shared" si="3529"/>
        <v>222242</v>
      </c>
      <c r="G4062" s="179">
        <f t="shared" si="3529"/>
        <v>187439</v>
      </c>
      <c r="H4062" s="179">
        <f t="shared" si="3529"/>
        <v>328511</v>
      </c>
      <c r="I4062" s="179">
        <f t="shared" si="3529"/>
        <v>197013</v>
      </c>
      <c r="J4062" s="179">
        <f t="shared" si="3529"/>
        <v>205608</v>
      </c>
      <c r="K4062" s="179">
        <f t="shared" si="3529"/>
        <v>192533</v>
      </c>
      <c r="L4062" s="179">
        <f t="shared" si="3529"/>
        <v>189059</v>
      </c>
      <c r="M4062" s="179">
        <f t="shared" si="3529"/>
        <v>208472</v>
      </c>
      <c r="N4062" s="179">
        <f t="shared" si="3529"/>
        <v>265046</v>
      </c>
      <c r="O4062" s="179">
        <f t="shared" si="3529"/>
        <v>288019</v>
      </c>
      <c r="P4062" s="207">
        <v>2031</v>
      </c>
      <c r="Q4062" s="61">
        <f t="shared" si="3493"/>
        <v>268.22199999999998</v>
      </c>
      <c r="R4062" s="61">
        <f t="shared" si="3493"/>
        <v>244.642</v>
      </c>
      <c r="S4062" s="61">
        <f t="shared" si="3493"/>
        <v>222.24199999999999</v>
      </c>
      <c r="T4062" s="61">
        <f t="shared" si="3493"/>
        <v>187.43899999999999</v>
      </c>
      <c r="U4062" s="61">
        <f t="shared" si="3493"/>
        <v>328.51100000000002</v>
      </c>
      <c r="V4062" s="61">
        <f t="shared" si="3493"/>
        <v>197.01300000000001</v>
      </c>
      <c r="W4062" s="61">
        <f t="shared" si="3493"/>
        <v>205.608</v>
      </c>
      <c r="X4062" s="61">
        <f t="shared" si="3493"/>
        <v>192.53299999999999</v>
      </c>
      <c r="Y4062" s="61">
        <f t="shared" si="3493"/>
        <v>189.059</v>
      </c>
      <c r="Z4062" s="61">
        <f t="shared" si="3493"/>
        <v>208.47200000000001</v>
      </c>
      <c r="AA4062" s="61">
        <f t="shared" si="3493"/>
        <v>265.04599999999999</v>
      </c>
      <c r="AB4062" s="61">
        <f t="shared" si="3493"/>
        <v>288.01900000000001</v>
      </c>
    </row>
    <row r="4063" spans="1:28" ht="33" hidden="1" customHeight="1" thickBot="1" x14ac:dyDescent="0.3">
      <c r="A4063" s="202" t="s">
        <v>13</v>
      </c>
      <c r="B4063" s="344" t="s">
        <v>292</v>
      </c>
      <c r="C4063" s="345"/>
      <c r="D4063" s="180">
        <f>D4061-D4062</f>
        <v>369338</v>
      </c>
      <c r="E4063" s="180">
        <f t="shared" ref="E4063:O4063" si="3530">E4061-E4062</f>
        <v>121553</v>
      </c>
      <c r="F4063" s="180">
        <f t="shared" si="3530"/>
        <v>150943</v>
      </c>
      <c r="G4063" s="180">
        <f t="shared" si="3530"/>
        <v>353521</v>
      </c>
      <c r="H4063" s="180">
        <f t="shared" si="3530"/>
        <v>350779</v>
      </c>
      <c r="I4063" s="180">
        <f t="shared" si="3530"/>
        <v>151203</v>
      </c>
      <c r="J4063" s="180">
        <f t="shared" si="3530"/>
        <v>86466</v>
      </c>
      <c r="K4063" s="180">
        <f t="shared" si="3530"/>
        <v>35617</v>
      </c>
      <c r="L4063" s="180">
        <f t="shared" si="3530"/>
        <v>33481</v>
      </c>
      <c r="M4063" s="180">
        <f t="shared" si="3530"/>
        <v>95737</v>
      </c>
      <c r="N4063" s="180">
        <f t="shared" si="3530"/>
        <v>159097</v>
      </c>
      <c r="O4063" s="180">
        <f t="shared" si="3530"/>
        <v>170195</v>
      </c>
      <c r="P4063" s="207">
        <v>2031</v>
      </c>
      <c r="Q4063" s="61">
        <f t="shared" si="3493"/>
        <v>369.33800000000002</v>
      </c>
      <c r="R4063" s="61">
        <f t="shared" si="3493"/>
        <v>121.553</v>
      </c>
      <c r="S4063" s="61">
        <f t="shared" si="3493"/>
        <v>150.94300000000001</v>
      </c>
      <c r="T4063" s="61">
        <f t="shared" si="3493"/>
        <v>353.52100000000002</v>
      </c>
      <c r="U4063" s="61">
        <f t="shared" si="3493"/>
        <v>350.779</v>
      </c>
      <c r="V4063" s="61">
        <f t="shared" si="3493"/>
        <v>151.203</v>
      </c>
      <c r="W4063" s="61">
        <f t="shared" si="3493"/>
        <v>86.465999999999994</v>
      </c>
      <c r="X4063" s="61">
        <f t="shared" si="3493"/>
        <v>35.616999999999997</v>
      </c>
      <c r="Y4063" s="61">
        <f t="shared" si="3493"/>
        <v>33.481000000000002</v>
      </c>
      <c r="Z4063" s="61">
        <f t="shared" si="3493"/>
        <v>95.736999999999995</v>
      </c>
      <c r="AA4063" s="61">
        <f t="shared" si="3493"/>
        <v>159.09700000000001</v>
      </c>
      <c r="AB4063" s="61">
        <f t="shared" si="3493"/>
        <v>170.19499999999999</v>
      </c>
    </row>
    <row r="4064" spans="1:28" ht="36" hidden="1" customHeight="1" thickBot="1" x14ac:dyDescent="0.3">
      <c r="A4064" s="202" t="s">
        <v>14</v>
      </c>
      <c r="B4064" s="344" t="s">
        <v>27</v>
      </c>
      <c r="C4064" s="345"/>
      <c r="D4064" s="181">
        <f>D4063/D4061</f>
        <v>0.5792992032122467</v>
      </c>
      <c r="E4064" s="181">
        <f t="shared" ref="E4064:O4064" si="3531">E4063/E4061</f>
        <v>0.33193517115198184</v>
      </c>
      <c r="F4064" s="181">
        <f t="shared" si="3531"/>
        <v>0.40447231265994077</v>
      </c>
      <c r="G4064" s="181">
        <f t="shared" si="3531"/>
        <v>0.65350672877846794</v>
      </c>
      <c r="H4064" s="181">
        <f t="shared" si="3531"/>
        <v>0.51639064317154681</v>
      </c>
      <c r="I4064" s="181">
        <f t="shared" si="3531"/>
        <v>0.43422186229237025</v>
      </c>
      <c r="J4064" s="181">
        <f t="shared" si="3531"/>
        <v>0.2960414141621644</v>
      </c>
      <c r="K4064" s="181">
        <f t="shared" si="3531"/>
        <v>0.15611220688143765</v>
      </c>
      <c r="L4064" s="181">
        <f t="shared" si="3531"/>
        <v>0.15044935741889098</v>
      </c>
      <c r="M4064" s="181">
        <f t="shared" si="3531"/>
        <v>0.31470798036875963</v>
      </c>
      <c r="N4064" s="181">
        <f t="shared" si="3531"/>
        <v>0.37510226503797067</v>
      </c>
      <c r="O4064" s="181">
        <f t="shared" si="3531"/>
        <v>0.37143125264614352</v>
      </c>
      <c r="P4064" s="207">
        <v>2031</v>
      </c>
      <c r="Q4064" s="61">
        <f t="shared" si="3493"/>
        <v>5.7929920321224675E-4</v>
      </c>
      <c r="R4064" s="61">
        <f t="shared" si="3493"/>
        <v>3.3193517115198185E-4</v>
      </c>
      <c r="S4064" s="61">
        <f t="shared" si="3493"/>
        <v>4.0447231265994076E-4</v>
      </c>
      <c r="T4064" s="61">
        <f t="shared" si="3493"/>
        <v>6.535067287784679E-4</v>
      </c>
      <c r="U4064" s="61">
        <f t="shared" si="3493"/>
        <v>5.1639064317154676E-4</v>
      </c>
      <c r="V4064" s="61">
        <f t="shared" si="3493"/>
        <v>4.3422186229237025E-4</v>
      </c>
      <c r="W4064" s="61">
        <f t="shared" si="3493"/>
        <v>2.960414141621644E-4</v>
      </c>
      <c r="X4064" s="61">
        <f t="shared" si="3493"/>
        <v>1.5611220688143765E-4</v>
      </c>
      <c r="Y4064" s="61">
        <f t="shared" si="3493"/>
        <v>1.5044935741889099E-4</v>
      </c>
      <c r="Z4064" s="61">
        <f t="shared" si="3493"/>
        <v>3.1470798036875965E-4</v>
      </c>
      <c r="AA4064" s="61">
        <f t="shared" si="3493"/>
        <v>3.7510226503797067E-4</v>
      </c>
      <c r="AB4064" s="61">
        <f t="shared" si="3493"/>
        <v>3.7143125264614351E-4</v>
      </c>
    </row>
    <row r="4065" spans="1:28" ht="81.75" hidden="1" customHeight="1" thickBot="1" x14ac:dyDescent="0.3">
      <c r="A4065" s="202" t="s">
        <v>28</v>
      </c>
      <c r="B4065" s="344" t="s">
        <v>29</v>
      </c>
      <c r="C4065" s="345"/>
      <c r="D4065" s="187">
        <f t="shared" ref="D4065:O4065" si="3532">D3966</f>
        <v>5.227803530549056</v>
      </c>
      <c r="E4065" s="187">
        <f t="shared" si="3532"/>
        <v>5.227803530549056</v>
      </c>
      <c r="F4065" s="187">
        <f t="shared" si="3532"/>
        <v>5.227803530549056</v>
      </c>
      <c r="G4065" s="187">
        <f t="shared" si="3532"/>
        <v>5.227803530549056</v>
      </c>
      <c r="H4065" s="187">
        <f t="shared" si="3532"/>
        <v>5.227803530549056</v>
      </c>
      <c r="I4065" s="187">
        <f t="shared" si="3532"/>
        <v>5.227803530549056</v>
      </c>
      <c r="J4065" s="187">
        <f t="shared" si="3532"/>
        <v>5.227803530549056</v>
      </c>
      <c r="K4065" s="187">
        <f t="shared" si="3532"/>
        <v>5.227803530549056</v>
      </c>
      <c r="L4065" s="187">
        <f t="shared" si="3532"/>
        <v>5.227803530549056</v>
      </c>
      <c r="M4065" s="187">
        <f t="shared" si="3532"/>
        <v>5.227803530549056</v>
      </c>
      <c r="N4065" s="187">
        <f t="shared" si="3532"/>
        <v>5.227803530549056</v>
      </c>
      <c r="O4065" s="187">
        <f t="shared" si="3532"/>
        <v>5.227803530549056</v>
      </c>
      <c r="P4065" s="207">
        <v>2031</v>
      </c>
      <c r="Q4065" s="61">
        <f t="shared" si="3493"/>
        <v>5.2278035305490557E-3</v>
      </c>
      <c r="R4065" s="61">
        <f t="shared" si="3493"/>
        <v>5.2278035305490557E-3</v>
      </c>
      <c r="S4065" s="61">
        <f t="shared" si="3493"/>
        <v>5.2278035305490557E-3</v>
      </c>
      <c r="T4065" s="61">
        <f t="shared" ref="T4065:AB4093" si="3533">G4065/1000</f>
        <v>5.2278035305490557E-3</v>
      </c>
      <c r="U4065" s="61">
        <f t="shared" si="3533"/>
        <v>5.2278035305490557E-3</v>
      </c>
      <c r="V4065" s="61">
        <f t="shared" si="3533"/>
        <v>5.2278035305490557E-3</v>
      </c>
      <c r="W4065" s="61">
        <f t="shared" si="3533"/>
        <v>5.2278035305490557E-3</v>
      </c>
      <c r="X4065" s="61">
        <f t="shared" si="3533"/>
        <v>5.2278035305490557E-3</v>
      </c>
      <c r="Y4065" s="61">
        <f t="shared" si="3533"/>
        <v>5.2278035305490557E-3</v>
      </c>
      <c r="Z4065" s="61">
        <f t="shared" si="3533"/>
        <v>5.2278035305490557E-3</v>
      </c>
      <c r="AA4065" s="61">
        <f t="shared" si="3533"/>
        <v>5.2278035305490557E-3</v>
      </c>
      <c r="AB4065" s="61">
        <f t="shared" si="3533"/>
        <v>5.2278035305490557E-3</v>
      </c>
    </row>
    <row r="4066" spans="1:28" ht="51" hidden="1" customHeight="1" thickBot="1" x14ac:dyDescent="0.3">
      <c r="A4066" s="202" t="s">
        <v>30</v>
      </c>
      <c r="B4066" s="344" t="s">
        <v>31</v>
      </c>
      <c r="C4066" s="345"/>
      <c r="D4066" s="182">
        <f>D4055</f>
        <v>0.45372546957826071</v>
      </c>
      <c r="E4066" s="182">
        <f t="shared" ref="E4066:O4066" si="3534">E4055</f>
        <v>0.20636143751799585</v>
      </c>
      <c r="F4066" s="182">
        <f t="shared" si="3534"/>
        <v>0.27889857902595477</v>
      </c>
      <c r="G4066" s="182">
        <f t="shared" si="3534"/>
        <v>0.527932995144482</v>
      </c>
      <c r="H4066" s="182">
        <f t="shared" si="3534"/>
        <v>0.39081690953756082</v>
      </c>
      <c r="I4066" s="182">
        <f t="shared" si="3534"/>
        <v>0.30864812865838426</v>
      </c>
      <c r="J4066" s="182">
        <f t="shared" si="3534"/>
        <v>0.1704676805281784</v>
      </c>
      <c r="K4066" s="182">
        <f t="shared" si="3534"/>
        <v>3.0538473247451653E-2</v>
      </c>
      <c r="L4066" s="182">
        <f t="shared" si="3534"/>
        <v>2.4875623784904988E-2</v>
      </c>
      <c r="M4066" s="182">
        <f t="shared" si="3534"/>
        <v>0.18913424673477364</v>
      </c>
      <c r="N4066" s="182">
        <f t="shared" si="3534"/>
        <v>0.24952853140398468</v>
      </c>
      <c r="O4066" s="182">
        <f t="shared" si="3534"/>
        <v>0.24585751901215752</v>
      </c>
      <c r="P4066" s="207">
        <v>2031</v>
      </c>
      <c r="Q4066" s="61">
        <f t="shared" ref="Q4066:V4122" si="3535">D4066/1000</f>
        <v>4.537254695782607E-4</v>
      </c>
      <c r="R4066" s="61">
        <f t="shared" si="3535"/>
        <v>2.0636143751799586E-4</v>
      </c>
      <c r="S4066" s="61">
        <f t="shared" si="3535"/>
        <v>2.7889857902595476E-4</v>
      </c>
      <c r="T4066" s="61">
        <f t="shared" si="3533"/>
        <v>5.2793299514448196E-4</v>
      </c>
      <c r="U4066" s="61">
        <f t="shared" si="3533"/>
        <v>3.9081690953756082E-4</v>
      </c>
      <c r="V4066" s="61">
        <f t="shared" si="3533"/>
        <v>3.0864812865838426E-4</v>
      </c>
      <c r="W4066" s="61">
        <f t="shared" si="3533"/>
        <v>1.704676805281784E-4</v>
      </c>
      <c r="X4066" s="61">
        <f t="shared" si="3533"/>
        <v>3.0538473247451655E-5</v>
      </c>
      <c r="Y4066" s="61">
        <f t="shared" si="3533"/>
        <v>2.4875623784904987E-5</v>
      </c>
      <c r="Z4066" s="61">
        <f t="shared" si="3533"/>
        <v>1.8913424673477363E-4</v>
      </c>
      <c r="AA4066" s="61">
        <f t="shared" si="3533"/>
        <v>2.4952853140398467E-4</v>
      </c>
      <c r="AB4066" s="61">
        <f t="shared" si="3533"/>
        <v>2.4585751901215751E-4</v>
      </c>
    </row>
    <row r="4067" spans="1:28" ht="83.25" hidden="1" customHeight="1" thickBot="1" x14ac:dyDescent="0.3">
      <c r="A4067" s="202" t="s">
        <v>32</v>
      </c>
      <c r="B4067" s="344" t="s">
        <v>33</v>
      </c>
      <c r="C4067" s="345"/>
      <c r="D4067" s="183">
        <f>ROUND(D4066*D4061,0)</f>
        <v>289277</v>
      </c>
      <c r="E4067" s="183">
        <f t="shared" ref="E4067:F4067" si="3536">ROUND(E4066*E4061,0)</f>
        <v>75569</v>
      </c>
      <c r="F4067" s="183">
        <f t="shared" si="3536"/>
        <v>104081</v>
      </c>
      <c r="G4067" s="183">
        <f>ROUND(G4066*G4061,0)</f>
        <v>285591</v>
      </c>
      <c r="H4067" s="183">
        <f t="shared" ref="H4067:O4067" si="3537">ROUND(H4066*H4061,0)</f>
        <v>265478</v>
      </c>
      <c r="I4067" s="183">
        <f t="shared" si="3537"/>
        <v>107476</v>
      </c>
      <c r="J4067" s="183">
        <f t="shared" si="3537"/>
        <v>49789</v>
      </c>
      <c r="K4067" s="183">
        <f t="shared" si="3537"/>
        <v>6967</v>
      </c>
      <c r="L4067" s="183">
        <f t="shared" si="3537"/>
        <v>5536</v>
      </c>
      <c r="M4067" s="183">
        <f t="shared" si="3537"/>
        <v>57536</v>
      </c>
      <c r="N4067" s="183">
        <f t="shared" si="3537"/>
        <v>105836</v>
      </c>
      <c r="O4067" s="183">
        <f t="shared" si="3537"/>
        <v>112655</v>
      </c>
      <c r="P4067" s="207">
        <v>2031</v>
      </c>
      <c r="Q4067" s="61">
        <f t="shared" si="3535"/>
        <v>289.27699999999999</v>
      </c>
      <c r="R4067" s="61">
        <f t="shared" si="3535"/>
        <v>75.569000000000003</v>
      </c>
      <c r="S4067" s="61">
        <f t="shared" si="3535"/>
        <v>104.081</v>
      </c>
      <c r="T4067" s="61">
        <f t="shared" si="3533"/>
        <v>285.59100000000001</v>
      </c>
      <c r="U4067" s="61">
        <f t="shared" si="3533"/>
        <v>265.47800000000001</v>
      </c>
      <c r="V4067" s="61">
        <f t="shared" si="3533"/>
        <v>107.476</v>
      </c>
      <c r="W4067" s="61">
        <f t="shared" si="3533"/>
        <v>49.789000000000001</v>
      </c>
      <c r="X4067" s="61">
        <f t="shared" si="3533"/>
        <v>6.9669999999999996</v>
      </c>
      <c r="Y4067" s="61">
        <f t="shared" si="3533"/>
        <v>5.5359999999999996</v>
      </c>
      <c r="Z4067" s="61">
        <f t="shared" si="3533"/>
        <v>57.536000000000001</v>
      </c>
      <c r="AA4067" s="61">
        <f t="shared" si="3533"/>
        <v>105.836</v>
      </c>
      <c r="AB4067" s="61">
        <f t="shared" si="3533"/>
        <v>112.655</v>
      </c>
    </row>
    <row r="4068" spans="1:28" ht="53.25" hidden="1" customHeight="1" thickBot="1" x14ac:dyDescent="0.3">
      <c r="A4068" s="202" t="s">
        <v>34</v>
      </c>
      <c r="B4068" s="344" t="s">
        <v>35</v>
      </c>
      <c r="C4068" s="345"/>
      <c r="D4068" s="184">
        <f>D4065*D4067</f>
        <v>1512283.3219066393</v>
      </c>
      <c r="E4068" s="185">
        <f t="shared" ref="E4068:O4068" si="3538">E4065*E4067</f>
        <v>395059.88500006159</v>
      </c>
      <c r="F4068" s="185">
        <f t="shared" si="3538"/>
        <v>544115.01926307625</v>
      </c>
      <c r="G4068" s="185">
        <f t="shared" si="3538"/>
        <v>1493013.6380930354</v>
      </c>
      <c r="H4068" s="185">
        <f t="shared" si="3538"/>
        <v>1387866.8256831022</v>
      </c>
      <c r="I4068" s="185">
        <f t="shared" si="3538"/>
        <v>561863.41224929038</v>
      </c>
      <c r="J4068" s="185">
        <f t="shared" si="3538"/>
        <v>260287.10998250695</v>
      </c>
      <c r="K4068" s="185">
        <f t="shared" si="3538"/>
        <v>36422.107197335274</v>
      </c>
      <c r="L4068" s="185">
        <f t="shared" si="3538"/>
        <v>28941.120345119572</v>
      </c>
      <c r="M4068" s="185">
        <f t="shared" si="3538"/>
        <v>300786.90393367049</v>
      </c>
      <c r="N4068" s="185">
        <f t="shared" si="3538"/>
        <v>553289.81445918989</v>
      </c>
      <c r="O4068" s="186">
        <f t="shared" si="3538"/>
        <v>588938.20673400385</v>
      </c>
      <c r="P4068" s="207">
        <v>2031</v>
      </c>
      <c r="Q4068" s="61">
        <f t="shared" si="3535"/>
        <v>1512.2833219066392</v>
      </c>
      <c r="R4068" s="61">
        <f t="shared" si="3535"/>
        <v>395.05988500006157</v>
      </c>
      <c r="S4068" s="61">
        <f t="shared" si="3535"/>
        <v>544.11501926307619</v>
      </c>
      <c r="T4068" s="61">
        <f t="shared" si="3533"/>
        <v>1493.0136380930355</v>
      </c>
      <c r="U4068" s="61">
        <f t="shared" si="3533"/>
        <v>1387.8668256831022</v>
      </c>
      <c r="V4068" s="61">
        <f t="shared" si="3533"/>
        <v>561.86341224929038</v>
      </c>
      <c r="W4068" s="61">
        <f t="shared" si="3533"/>
        <v>260.28710998250693</v>
      </c>
      <c r="X4068" s="61">
        <f t="shared" si="3533"/>
        <v>36.422107197335272</v>
      </c>
      <c r="Y4068" s="61">
        <f t="shared" si="3533"/>
        <v>28.941120345119572</v>
      </c>
      <c r="Z4068" s="61">
        <f t="shared" si="3533"/>
        <v>300.78690393367049</v>
      </c>
      <c r="AA4068" s="61">
        <f t="shared" si="3533"/>
        <v>553.28981445918987</v>
      </c>
      <c r="AB4068" s="61">
        <f t="shared" si="3533"/>
        <v>588.93820673400387</v>
      </c>
    </row>
    <row r="4069" spans="1:28" ht="48.75" hidden="1" customHeight="1" thickBot="1" x14ac:dyDescent="0.3">
      <c r="A4069" s="202" t="s">
        <v>36</v>
      </c>
      <c r="B4069" s="344" t="s">
        <v>37</v>
      </c>
      <c r="C4069" s="345"/>
      <c r="D4069" s="184">
        <f>ROUND(D4068*0.9,2)</f>
        <v>1361054.99</v>
      </c>
      <c r="E4069" s="185">
        <f t="shared" ref="E4069:O4069" si="3539">ROUND(E4068*0.9,2)</f>
        <v>355553.9</v>
      </c>
      <c r="F4069" s="185">
        <f t="shared" si="3539"/>
        <v>489703.52</v>
      </c>
      <c r="G4069" s="185">
        <f t="shared" si="3539"/>
        <v>1343712.27</v>
      </c>
      <c r="H4069" s="185">
        <f t="shared" si="3539"/>
        <v>1249080.1399999999</v>
      </c>
      <c r="I4069" s="185">
        <f t="shared" si="3539"/>
        <v>505677.07</v>
      </c>
      <c r="J4069" s="185">
        <f t="shared" si="3539"/>
        <v>234258.4</v>
      </c>
      <c r="K4069" s="185">
        <f t="shared" si="3539"/>
        <v>32779.9</v>
      </c>
      <c r="L4069" s="185">
        <f t="shared" si="3539"/>
        <v>26047.01</v>
      </c>
      <c r="M4069" s="185">
        <f t="shared" si="3539"/>
        <v>270708.21000000002</v>
      </c>
      <c r="N4069" s="185">
        <f t="shared" si="3539"/>
        <v>497960.83</v>
      </c>
      <c r="O4069" s="186">
        <f t="shared" si="3539"/>
        <v>530044.39</v>
      </c>
      <c r="P4069" s="207">
        <v>2031</v>
      </c>
      <c r="Q4069" s="61">
        <f t="shared" si="3535"/>
        <v>1361.0549900000001</v>
      </c>
      <c r="R4069" s="61">
        <f t="shared" si="3535"/>
        <v>355.5539</v>
      </c>
      <c r="S4069" s="61">
        <f t="shared" si="3535"/>
        <v>489.70352000000003</v>
      </c>
      <c r="T4069" s="61">
        <f t="shared" si="3533"/>
        <v>1343.71227</v>
      </c>
      <c r="U4069" s="61">
        <f t="shared" si="3533"/>
        <v>1249.0801399999998</v>
      </c>
      <c r="V4069" s="61">
        <f t="shared" si="3533"/>
        <v>505.67707000000001</v>
      </c>
      <c r="W4069" s="61">
        <f t="shared" si="3533"/>
        <v>234.25839999999999</v>
      </c>
      <c r="X4069" s="61">
        <f t="shared" si="3533"/>
        <v>32.779900000000005</v>
      </c>
      <c r="Y4069" s="61">
        <f t="shared" si="3533"/>
        <v>26.047009999999997</v>
      </c>
      <c r="Z4069" s="61">
        <f t="shared" si="3533"/>
        <v>270.70821000000001</v>
      </c>
      <c r="AA4069" s="61">
        <f t="shared" si="3533"/>
        <v>497.96083000000004</v>
      </c>
      <c r="AB4069" s="61">
        <f t="shared" si="3533"/>
        <v>530.04439000000002</v>
      </c>
    </row>
    <row r="4070" spans="1:28" ht="20.25" hidden="1" customHeight="1" thickBot="1" x14ac:dyDescent="0.3">
      <c r="A4070" s="346" t="str">
        <f>Пр.6!A255</f>
        <v>Объект 42:</v>
      </c>
      <c r="B4070" s="347"/>
      <c r="C4070" s="42"/>
      <c r="D4070" s="355" t="str">
        <f>Пр.6!B255</f>
        <v>Ячейка № 8 Кашары</v>
      </c>
      <c r="E4070" s="356"/>
      <c r="F4070" s="356"/>
      <c r="G4070" s="356"/>
      <c r="H4070" s="356"/>
      <c r="I4070" s="356"/>
      <c r="J4070" s="356"/>
      <c r="K4070" s="356"/>
      <c r="L4070" s="356"/>
      <c r="M4070" s="356"/>
      <c r="N4070" s="356"/>
      <c r="O4070" s="357"/>
      <c r="P4070" s="206">
        <v>2023</v>
      </c>
      <c r="Q4070" s="61" t="e">
        <f t="shared" si="3535"/>
        <v>#VALUE!</v>
      </c>
      <c r="R4070" s="61">
        <f t="shared" si="3535"/>
        <v>0</v>
      </c>
      <c r="S4070" s="61">
        <f t="shared" si="3535"/>
        <v>0</v>
      </c>
      <c r="T4070" s="61">
        <f t="shared" si="3533"/>
        <v>0</v>
      </c>
      <c r="U4070" s="61">
        <f t="shared" si="3533"/>
        <v>0</v>
      </c>
      <c r="V4070" s="61">
        <f t="shared" si="3533"/>
        <v>0</v>
      </c>
      <c r="W4070" s="61">
        <f t="shared" si="3533"/>
        <v>0</v>
      </c>
      <c r="X4070" s="61">
        <f t="shared" si="3533"/>
        <v>0</v>
      </c>
      <c r="Y4070" s="61">
        <f t="shared" si="3533"/>
        <v>0</v>
      </c>
      <c r="Z4070" s="61">
        <f t="shared" si="3533"/>
        <v>0</v>
      </c>
      <c r="AA4070" s="61">
        <f t="shared" si="3533"/>
        <v>0</v>
      </c>
      <c r="AB4070" s="61">
        <f t="shared" si="3533"/>
        <v>0</v>
      </c>
    </row>
    <row r="4071" spans="1:28" ht="16.5" hidden="1" thickBot="1" x14ac:dyDescent="0.3">
      <c r="A4071" s="351" t="s">
        <v>294</v>
      </c>
      <c r="B4071" s="358"/>
      <c r="C4071" s="358"/>
      <c r="D4071" s="358"/>
      <c r="E4071" s="358"/>
      <c r="F4071" s="358"/>
      <c r="G4071" s="358"/>
      <c r="H4071" s="358"/>
      <c r="I4071" s="358"/>
      <c r="J4071" s="358"/>
      <c r="K4071" s="358"/>
      <c r="L4071" s="358"/>
      <c r="M4071" s="358"/>
      <c r="N4071" s="358"/>
      <c r="O4071" s="359"/>
      <c r="P4071" s="206">
        <v>2023</v>
      </c>
      <c r="Q4071" s="61">
        <f t="shared" si="3535"/>
        <v>0</v>
      </c>
      <c r="R4071" s="61">
        <f t="shared" si="3535"/>
        <v>0</v>
      </c>
      <c r="S4071" s="61">
        <f t="shared" si="3535"/>
        <v>0</v>
      </c>
      <c r="T4071" s="61">
        <f t="shared" si="3533"/>
        <v>0</v>
      </c>
      <c r="U4071" s="61">
        <f t="shared" si="3533"/>
        <v>0</v>
      </c>
      <c r="V4071" s="61">
        <f t="shared" si="3533"/>
        <v>0</v>
      </c>
      <c r="W4071" s="61">
        <f t="shared" si="3533"/>
        <v>0</v>
      </c>
      <c r="X4071" s="61">
        <f t="shared" si="3533"/>
        <v>0</v>
      </c>
      <c r="Y4071" s="61">
        <f t="shared" si="3533"/>
        <v>0</v>
      </c>
      <c r="Z4071" s="61">
        <f t="shared" si="3533"/>
        <v>0</v>
      </c>
      <c r="AA4071" s="61">
        <f t="shared" si="3533"/>
        <v>0</v>
      </c>
      <c r="AB4071" s="61">
        <f t="shared" si="3533"/>
        <v>0</v>
      </c>
    </row>
    <row r="4072" spans="1:28" s="41" customFormat="1" ht="29.25" hidden="1" customHeight="1" thickBot="1" x14ac:dyDescent="0.3">
      <c r="A4072" s="202" t="s">
        <v>11</v>
      </c>
      <c r="B4072" s="344" t="s">
        <v>293</v>
      </c>
      <c r="C4072" s="345"/>
      <c r="D4072" s="183">
        <f>Пр.6!C257</f>
        <v>80899</v>
      </c>
      <c r="E4072" s="183">
        <f>Пр.6!D257</f>
        <v>77720</v>
      </c>
      <c r="F4072" s="183">
        <f>Пр.6!E257</f>
        <v>67264</v>
      </c>
      <c r="G4072" s="183">
        <f>Пр.6!F257</f>
        <v>71733</v>
      </c>
      <c r="H4072" s="183">
        <f>Пр.6!G257</f>
        <v>57337</v>
      </c>
      <c r="I4072" s="183">
        <f>Пр.6!H257</f>
        <v>39090</v>
      </c>
      <c r="J4072" s="183">
        <f>Пр.6!I257</f>
        <v>38783</v>
      </c>
      <c r="K4072" s="183">
        <f>Пр.6!J257</f>
        <v>40888</v>
      </c>
      <c r="L4072" s="183">
        <f>Пр.6!K257</f>
        <v>43239</v>
      </c>
      <c r="M4072" s="183">
        <f>Пр.6!L257</f>
        <v>59006</v>
      </c>
      <c r="N4072" s="183">
        <f>Пр.6!M257</f>
        <v>77789</v>
      </c>
      <c r="O4072" s="183">
        <f>Пр.6!N257</f>
        <v>98021</v>
      </c>
      <c r="P4072" s="206">
        <v>2023</v>
      </c>
      <c r="Q4072" s="61">
        <f t="shared" si="3535"/>
        <v>80.899000000000001</v>
      </c>
      <c r="R4072" s="61">
        <f t="shared" si="3535"/>
        <v>77.72</v>
      </c>
      <c r="S4072" s="61">
        <f t="shared" si="3535"/>
        <v>67.263999999999996</v>
      </c>
      <c r="T4072" s="61">
        <f t="shared" si="3533"/>
        <v>71.733000000000004</v>
      </c>
      <c r="U4072" s="61">
        <f t="shared" si="3533"/>
        <v>57.337000000000003</v>
      </c>
      <c r="V4072" s="61">
        <f t="shared" si="3533"/>
        <v>39.090000000000003</v>
      </c>
      <c r="W4072" s="61">
        <f t="shared" si="3533"/>
        <v>38.783000000000001</v>
      </c>
      <c r="X4072" s="61">
        <f t="shared" si="3533"/>
        <v>40.887999999999998</v>
      </c>
      <c r="Y4072" s="61">
        <f t="shared" si="3533"/>
        <v>43.238999999999997</v>
      </c>
      <c r="Z4072" s="61">
        <f t="shared" si="3533"/>
        <v>59.006</v>
      </c>
      <c r="AA4072" s="61">
        <f t="shared" si="3533"/>
        <v>77.789000000000001</v>
      </c>
      <c r="AB4072" s="61">
        <f t="shared" si="3533"/>
        <v>98.021000000000001</v>
      </c>
    </row>
    <row r="4073" spans="1:28" ht="16.5" hidden="1" thickBot="1" x14ac:dyDescent="0.3">
      <c r="A4073" s="202" t="s">
        <v>12</v>
      </c>
      <c r="B4073" s="353" t="s">
        <v>291</v>
      </c>
      <c r="C4073" s="354"/>
      <c r="D4073" s="183">
        <f>Пр.6!C258</f>
        <v>16772</v>
      </c>
      <c r="E4073" s="183">
        <f>Пр.6!D258</f>
        <v>25737</v>
      </c>
      <c r="F4073" s="183">
        <f>Пр.6!E258</f>
        <v>25213</v>
      </c>
      <c r="G4073" s="183">
        <f>Пр.6!F258</f>
        <v>23168</v>
      </c>
      <c r="H4073" s="183">
        <f>Пр.6!G258</f>
        <v>22455</v>
      </c>
      <c r="I4073" s="183">
        <f>Пр.6!H258</f>
        <v>12290</v>
      </c>
      <c r="J4073" s="183">
        <f>Пр.6!I258</f>
        <v>22528</v>
      </c>
      <c r="K4073" s="183">
        <f>Пр.6!J258</f>
        <v>16585</v>
      </c>
      <c r="L4073" s="183">
        <f>Пр.6!K258</f>
        <v>13472</v>
      </c>
      <c r="M4073" s="183">
        <f>Пр.6!L258</f>
        <v>20404</v>
      </c>
      <c r="N4073" s="183">
        <f>Пр.6!M258</f>
        <v>23507</v>
      </c>
      <c r="O4073" s="183">
        <f>Пр.6!N258</f>
        <v>25149</v>
      </c>
      <c r="P4073" s="206">
        <v>2023</v>
      </c>
      <c r="Q4073" s="61">
        <f t="shared" si="3535"/>
        <v>16.771999999999998</v>
      </c>
      <c r="R4073" s="61">
        <f t="shared" si="3535"/>
        <v>25.736999999999998</v>
      </c>
      <c r="S4073" s="61">
        <f t="shared" si="3535"/>
        <v>25.213000000000001</v>
      </c>
      <c r="T4073" s="61">
        <f t="shared" si="3533"/>
        <v>23.167999999999999</v>
      </c>
      <c r="U4073" s="61">
        <f t="shared" si="3533"/>
        <v>22.454999999999998</v>
      </c>
      <c r="V4073" s="61">
        <f t="shared" si="3533"/>
        <v>12.29</v>
      </c>
      <c r="W4073" s="61">
        <f t="shared" si="3533"/>
        <v>22.527999999999999</v>
      </c>
      <c r="X4073" s="61">
        <f t="shared" si="3533"/>
        <v>16.585000000000001</v>
      </c>
      <c r="Y4073" s="61">
        <f t="shared" si="3533"/>
        <v>13.472</v>
      </c>
      <c r="Z4073" s="61">
        <f t="shared" si="3533"/>
        <v>20.404</v>
      </c>
      <c r="AA4073" s="61">
        <f t="shared" si="3533"/>
        <v>23.507000000000001</v>
      </c>
      <c r="AB4073" s="61">
        <f t="shared" si="3533"/>
        <v>25.149000000000001</v>
      </c>
    </row>
    <row r="4074" spans="1:28" ht="33" hidden="1" customHeight="1" thickBot="1" x14ac:dyDescent="0.3">
      <c r="A4074" s="202" t="s">
        <v>13</v>
      </c>
      <c r="B4074" s="344" t="s">
        <v>292</v>
      </c>
      <c r="C4074" s="345"/>
      <c r="D4074" s="188">
        <f>D4072-D4073</f>
        <v>64127</v>
      </c>
      <c r="E4074" s="188">
        <f t="shared" ref="E4074:O4074" si="3540">E4072-E4073</f>
        <v>51983</v>
      </c>
      <c r="F4074" s="188">
        <f t="shared" si="3540"/>
        <v>42051</v>
      </c>
      <c r="G4074" s="188">
        <f t="shared" si="3540"/>
        <v>48565</v>
      </c>
      <c r="H4074" s="188">
        <f t="shared" si="3540"/>
        <v>34882</v>
      </c>
      <c r="I4074" s="188">
        <f t="shared" si="3540"/>
        <v>26800</v>
      </c>
      <c r="J4074" s="188">
        <f t="shared" si="3540"/>
        <v>16255</v>
      </c>
      <c r="K4074" s="188">
        <f t="shared" si="3540"/>
        <v>24303</v>
      </c>
      <c r="L4074" s="188">
        <f t="shared" si="3540"/>
        <v>29767</v>
      </c>
      <c r="M4074" s="188">
        <f t="shared" si="3540"/>
        <v>38602</v>
      </c>
      <c r="N4074" s="188">
        <f t="shared" si="3540"/>
        <v>54282</v>
      </c>
      <c r="O4074" s="188">
        <f t="shared" si="3540"/>
        <v>72872</v>
      </c>
      <c r="P4074" s="206">
        <v>2023</v>
      </c>
      <c r="Q4074" s="61">
        <f t="shared" si="3535"/>
        <v>64.126999999999995</v>
      </c>
      <c r="R4074" s="61">
        <f t="shared" si="3535"/>
        <v>51.982999999999997</v>
      </c>
      <c r="S4074" s="61">
        <f t="shared" si="3535"/>
        <v>42.051000000000002</v>
      </c>
      <c r="T4074" s="61">
        <f t="shared" si="3533"/>
        <v>48.564999999999998</v>
      </c>
      <c r="U4074" s="61">
        <f t="shared" si="3533"/>
        <v>34.881999999999998</v>
      </c>
      <c r="V4074" s="61">
        <f t="shared" si="3533"/>
        <v>26.8</v>
      </c>
      <c r="W4074" s="61">
        <f t="shared" si="3533"/>
        <v>16.254999999999999</v>
      </c>
      <c r="X4074" s="61">
        <f t="shared" si="3533"/>
        <v>24.303000000000001</v>
      </c>
      <c r="Y4074" s="61">
        <f t="shared" si="3533"/>
        <v>29.766999999999999</v>
      </c>
      <c r="Z4074" s="61">
        <f t="shared" si="3533"/>
        <v>38.601999999999997</v>
      </c>
      <c r="AA4074" s="61">
        <f t="shared" si="3533"/>
        <v>54.281999999999996</v>
      </c>
      <c r="AB4074" s="61">
        <f t="shared" si="3533"/>
        <v>72.872</v>
      </c>
    </row>
    <row r="4075" spans="1:28" ht="36" hidden="1" customHeight="1" thickBot="1" x14ac:dyDescent="0.3">
      <c r="A4075" s="202" t="s">
        <v>14</v>
      </c>
      <c r="B4075" s="344" t="s">
        <v>27</v>
      </c>
      <c r="C4075" s="345"/>
      <c r="D4075" s="181">
        <f>D4074/D4072</f>
        <v>0.79267976118369821</v>
      </c>
      <c r="E4075" s="181">
        <f t="shared" ref="E4075:O4075" si="3541">E4074/E4072</f>
        <v>0.66884971693257844</v>
      </c>
      <c r="F4075" s="181">
        <f t="shared" si="3541"/>
        <v>0.62516353472882968</v>
      </c>
      <c r="G4075" s="181">
        <f t="shared" si="3541"/>
        <v>0.67702452148941217</v>
      </c>
      <c r="H4075" s="181">
        <f t="shared" si="3541"/>
        <v>0.60836806948392841</v>
      </c>
      <c r="I4075" s="181">
        <f t="shared" si="3541"/>
        <v>0.68559733947301105</v>
      </c>
      <c r="J4075" s="181">
        <f t="shared" si="3541"/>
        <v>0.41912693706005211</v>
      </c>
      <c r="K4075" s="181">
        <f t="shared" si="3541"/>
        <v>0.59437976912541579</v>
      </c>
      <c r="L4075" s="181">
        <f t="shared" si="3541"/>
        <v>0.68842942713753785</v>
      </c>
      <c r="M4075" s="181">
        <f t="shared" si="3541"/>
        <v>0.65420465715350984</v>
      </c>
      <c r="N4075" s="181">
        <f t="shared" si="3541"/>
        <v>0.69781074444972935</v>
      </c>
      <c r="O4075" s="181">
        <f t="shared" si="3541"/>
        <v>0.74343252976403018</v>
      </c>
      <c r="P4075" s="206">
        <v>2023</v>
      </c>
      <c r="Q4075" s="61">
        <f t="shared" si="3535"/>
        <v>7.9267976118369823E-4</v>
      </c>
      <c r="R4075" s="61">
        <f t="shared" si="3535"/>
        <v>6.6884971693257841E-4</v>
      </c>
      <c r="S4075" s="61">
        <f t="shared" si="3535"/>
        <v>6.2516353472882966E-4</v>
      </c>
      <c r="T4075" s="61">
        <f t="shared" si="3533"/>
        <v>6.7702452148941212E-4</v>
      </c>
      <c r="U4075" s="61">
        <f t="shared" si="3533"/>
        <v>6.0836806948392846E-4</v>
      </c>
      <c r="V4075" s="61">
        <f t="shared" si="3533"/>
        <v>6.8559733947301104E-4</v>
      </c>
      <c r="W4075" s="61">
        <f t="shared" si="3533"/>
        <v>4.1912693706005208E-4</v>
      </c>
      <c r="X4075" s="61">
        <f t="shared" si="3533"/>
        <v>5.9437976912541583E-4</v>
      </c>
      <c r="Y4075" s="61">
        <f t="shared" si="3533"/>
        <v>6.8842942713753786E-4</v>
      </c>
      <c r="Z4075" s="61">
        <f t="shared" si="3533"/>
        <v>6.542046571535098E-4</v>
      </c>
      <c r="AA4075" s="61">
        <f t="shared" si="3533"/>
        <v>6.9781074444972939E-4</v>
      </c>
      <c r="AB4075" s="61">
        <f t="shared" si="3533"/>
        <v>7.434325297640302E-4</v>
      </c>
    </row>
    <row r="4076" spans="1:28" ht="81.75" hidden="1" customHeight="1" thickBot="1" x14ac:dyDescent="0.3">
      <c r="A4076" s="202" t="s">
        <v>28</v>
      </c>
      <c r="B4076" s="344" t="s">
        <v>29</v>
      </c>
      <c r="C4076" s="345"/>
      <c r="D4076" s="174">
        <v>3.7071141797564278</v>
      </c>
      <c r="E4076" s="174">
        <v>3.7071141797564278</v>
      </c>
      <c r="F4076" s="174">
        <v>3.7071141797564278</v>
      </c>
      <c r="G4076" s="174">
        <v>3.7071141797564278</v>
      </c>
      <c r="H4076" s="174">
        <v>3.7071141797564278</v>
      </c>
      <c r="I4076" s="174">
        <v>3.7071141797564278</v>
      </c>
      <c r="J4076" s="174">
        <v>3.7071141797564278</v>
      </c>
      <c r="K4076" s="174">
        <v>3.7071141797564278</v>
      </c>
      <c r="L4076" s="174">
        <v>3.7071141797564278</v>
      </c>
      <c r="M4076" s="174">
        <v>3.7071141797564278</v>
      </c>
      <c r="N4076" s="174">
        <v>3.7071141797564278</v>
      </c>
      <c r="O4076" s="174">
        <v>3.7071141797564278</v>
      </c>
      <c r="P4076" s="206">
        <v>2023</v>
      </c>
      <c r="Q4076" s="61">
        <f t="shared" si="3535"/>
        <v>3.7071141797564277E-3</v>
      </c>
      <c r="R4076" s="61">
        <f t="shared" si="3535"/>
        <v>3.7071141797564277E-3</v>
      </c>
      <c r="S4076" s="61">
        <f t="shared" si="3535"/>
        <v>3.7071141797564277E-3</v>
      </c>
      <c r="T4076" s="61">
        <f t="shared" si="3533"/>
        <v>3.7071141797564277E-3</v>
      </c>
      <c r="U4076" s="61">
        <f t="shared" si="3533"/>
        <v>3.7071141797564277E-3</v>
      </c>
      <c r="V4076" s="61">
        <f t="shared" si="3533"/>
        <v>3.7071141797564277E-3</v>
      </c>
      <c r="W4076" s="61">
        <f t="shared" si="3533"/>
        <v>3.7071141797564277E-3</v>
      </c>
      <c r="X4076" s="61">
        <f t="shared" si="3533"/>
        <v>3.7071141797564277E-3</v>
      </c>
      <c r="Y4076" s="61">
        <f t="shared" si="3533"/>
        <v>3.7071141797564277E-3</v>
      </c>
      <c r="Z4076" s="61">
        <f t="shared" si="3533"/>
        <v>3.7071141797564277E-3</v>
      </c>
      <c r="AA4076" s="61">
        <f t="shared" si="3533"/>
        <v>3.7071141797564277E-3</v>
      </c>
      <c r="AB4076" s="61">
        <f t="shared" si="3533"/>
        <v>3.7071141797564277E-3</v>
      </c>
    </row>
    <row r="4077" spans="1:28" ht="51" hidden="1" customHeight="1" thickBot="1" x14ac:dyDescent="0.3">
      <c r="A4077" s="202" t="s">
        <v>30</v>
      </c>
      <c r="B4077" s="344" t="s">
        <v>31</v>
      </c>
      <c r="C4077" s="345"/>
      <c r="D4077" s="182">
        <f t="shared" ref="D4077:N4077" si="3542">D4075-13.5989180186999%</f>
        <v>0.65669058099669919</v>
      </c>
      <c r="E4077" s="182">
        <f t="shared" si="3542"/>
        <v>0.53286053674557943</v>
      </c>
      <c r="F4077" s="182">
        <f t="shared" si="3542"/>
        <v>0.48917435454183067</v>
      </c>
      <c r="G4077" s="182">
        <f t="shared" si="3542"/>
        <v>0.54103534130241315</v>
      </c>
      <c r="H4077" s="182">
        <f t="shared" si="3542"/>
        <v>0.47237888929692939</v>
      </c>
      <c r="I4077" s="182">
        <f t="shared" si="3542"/>
        <v>0.54960815928601203</v>
      </c>
      <c r="J4077" s="182">
        <f t="shared" si="3542"/>
        <v>0.28313775687305309</v>
      </c>
      <c r="K4077" s="182">
        <f t="shared" si="3542"/>
        <v>0.45839058893841678</v>
      </c>
      <c r="L4077" s="182">
        <f t="shared" si="3542"/>
        <v>0.55244024695053884</v>
      </c>
      <c r="M4077" s="182">
        <f t="shared" si="3542"/>
        <v>0.51821547696651082</v>
      </c>
      <c r="N4077" s="182">
        <f t="shared" si="3542"/>
        <v>0.56182156426273033</v>
      </c>
      <c r="O4077" s="182">
        <f>O4075-13.5989180186999%</f>
        <v>0.60744334957703117</v>
      </c>
      <c r="P4077" s="206">
        <v>2023</v>
      </c>
      <c r="Q4077" s="61">
        <f t="shared" si="3535"/>
        <v>6.5669058099669924E-4</v>
      </c>
      <c r="R4077" s="61">
        <f t="shared" si="3535"/>
        <v>5.3286053674557942E-4</v>
      </c>
      <c r="S4077" s="61">
        <f t="shared" si="3535"/>
        <v>4.8917435454183067E-4</v>
      </c>
      <c r="T4077" s="61">
        <f t="shared" si="3533"/>
        <v>5.4103534130241313E-4</v>
      </c>
      <c r="U4077" s="61">
        <f t="shared" si="3533"/>
        <v>4.7237888929692941E-4</v>
      </c>
      <c r="V4077" s="61">
        <f t="shared" si="3533"/>
        <v>5.4960815928601205E-4</v>
      </c>
      <c r="W4077" s="61">
        <f t="shared" si="3533"/>
        <v>2.8313775687305309E-4</v>
      </c>
      <c r="X4077" s="61">
        <f t="shared" si="3533"/>
        <v>4.5839058893841679E-4</v>
      </c>
      <c r="Y4077" s="61">
        <f t="shared" si="3533"/>
        <v>5.5244024695053886E-4</v>
      </c>
      <c r="Z4077" s="61">
        <f t="shared" si="3533"/>
        <v>5.1821547696651081E-4</v>
      </c>
      <c r="AA4077" s="61">
        <f t="shared" si="3533"/>
        <v>5.6182156426273029E-4</v>
      </c>
      <c r="AB4077" s="61">
        <f t="shared" si="3533"/>
        <v>6.0744334957703121E-4</v>
      </c>
    </row>
    <row r="4078" spans="1:28" ht="83.25" hidden="1" customHeight="1" thickBot="1" x14ac:dyDescent="0.3">
      <c r="A4078" s="202" t="s">
        <v>32</v>
      </c>
      <c r="B4078" s="344" t="s">
        <v>33</v>
      </c>
      <c r="C4078" s="345"/>
      <c r="D4078" s="183">
        <f>ROUND((D4075-D4077)*D4072,0)</f>
        <v>11001</v>
      </c>
      <c r="E4078" s="183">
        <f t="shared" ref="E4078:G4078" si="3543">ROUND((E4075-E4077)*E4072,0)</f>
        <v>10569</v>
      </c>
      <c r="F4078" s="183">
        <f t="shared" si="3543"/>
        <v>9147</v>
      </c>
      <c r="G4078" s="183">
        <f t="shared" si="3543"/>
        <v>9755</v>
      </c>
      <c r="H4078" s="183">
        <f>ROUND((H4075-H4077)*H4072,0)</f>
        <v>7797</v>
      </c>
      <c r="I4078" s="183">
        <f>ROUND((I4075-I4077)*I4072,0)</f>
        <v>5316</v>
      </c>
      <c r="J4078" s="183">
        <f t="shared" ref="J4078:L4078" si="3544">ROUND((J4075-J4077)*J4072,0)</f>
        <v>5274</v>
      </c>
      <c r="K4078" s="183">
        <f t="shared" si="3544"/>
        <v>5560</v>
      </c>
      <c r="L4078" s="183">
        <f t="shared" si="3544"/>
        <v>5880</v>
      </c>
      <c r="M4078" s="183">
        <f>ROUND((M4075-M4077)*M4072,0)</f>
        <v>8024</v>
      </c>
      <c r="N4078" s="183">
        <f>ROUND((N4075-N4077)*N4072,0)</f>
        <v>10578</v>
      </c>
      <c r="O4078" s="183">
        <f t="shared" ref="O4078" si="3545">ROUND(O4077*O4072,0)</f>
        <v>59542</v>
      </c>
      <c r="P4078" s="206">
        <v>2023</v>
      </c>
      <c r="Q4078" s="61">
        <f t="shared" si="3535"/>
        <v>11.000999999999999</v>
      </c>
      <c r="R4078" s="61">
        <f t="shared" si="3535"/>
        <v>10.569000000000001</v>
      </c>
      <c r="S4078" s="61">
        <f t="shared" si="3535"/>
        <v>9.1470000000000002</v>
      </c>
      <c r="T4078" s="61">
        <f t="shared" si="3533"/>
        <v>9.7550000000000008</v>
      </c>
      <c r="U4078" s="61">
        <f t="shared" si="3533"/>
        <v>7.7969999999999997</v>
      </c>
      <c r="V4078" s="61">
        <f t="shared" si="3533"/>
        <v>5.3159999999999998</v>
      </c>
      <c r="W4078" s="61">
        <f t="shared" si="3533"/>
        <v>5.274</v>
      </c>
      <c r="X4078" s="61">
        <f t="shared" si="3533"/>
        <v>5.56</v>
      </c>
      <c r="Y4078" s="61">
        <f t="shared" si="3533"/>
        <v>5.88</v>
      </c>
      <c r="Z4078" s="61">
        <f t="shared" si="3533"/>
        <v>8.0239999999999991</v>
      </c>
      <c r="AA4078" s="61">
        <f t="shared" si="3533"/>
        <v>10.577999999999999</v>
      </c>
      <c r="AB4078" s="61">
        <f t="shared" si="3533"/>
        <v>59.542000000000002</v>
      </c>
    </row>
    <row r="4079" spans="1:28" ht="53.25" hidden="1" customHeight="1" thickBot="1" x14ac:dyDescent="0.3">
      <c r="A4079" s="202" t="s">
        <v>34</v>
      </c>
      <c r="B4079" s="344" t="s">
        <v>35</v>
      </c>
      <c r="C4079" s="345"/>
      <c r="D4079" s="184">
        <f>D4076*D4078</f>
        <v>40781.96309150046</v>
      </c>
      <c r="E4079" s="185">
        <f t="shared" ref="E4079:O4079" si="3546">E4076*E4078</f>
        <v>39180.489765845683</v>
      </c>
      <c r="F4079" s="185">
        <f t="shared" si="3546"/>
        <v>33908.973402232048</v>
      </c>
      <c r="G4079" s="185">
        <f t="shared" si="3546"/>
        <v>36162.898823523952</v>
      </c>
      <c r="H4079" s="185">
        <f t="shared" si="3546"/>
        <v>28904.369259560866</v>
      </c>
      <c r="I4079" s="185">
        <f t="shared" si="3546"/>
        <v>19707.018979585169</v>
      </c>
      <c r="J4079" s="185">
        <f t="shared" si="3546"/>
        <v>19551.320184035401</v>
      </c>
      <c r="K4079" s="185">
        <f t="shared" si="3546"/>
        <v>20611.55483944574</v>
      </c>
      <c r="L4079" s="185">
        <f t="shared" si="3546"/>
        <v>21797.831376967795</v>
      </c>
      <c r="M4079" s="185">
        <f t="shared" si="3546"/>
        <v>29745.884178365577</v>
      </c>
      <c r="N4079" s="185">
        <f t="shared" si="3546"/>
        <v>39213.853793463495</v>
      </c>
      <c r="O4079" s="186">
        <f t="shared" si="3546"/>
        <v>220728.99249105723</v>
      </c>
      <c r="P4079" s="206">
        <v>2023</v>
      </c>
      <c r="Q4079" s="61">
        <f t="shared" si="3535"/>
        <v>40.781963091500458</v>
      </c>
      <c r="R4079" s="61">
        <f t="shared" si="3535"/>
        <v>39.180489765845685</v>
      </c>
      <c r="S4079" s="61">
        <f t="shared" si="3535"/>
        <v>33.90897340223205</v>
      </c>
      <c r="T4079" s="61">
        <f t="shared" si="3533"/>
        <v>36.162898823523953</v>
      </c>
      <c r="U4079" s="61">
        <f t="shared" si="3533"/>
        <v>28.904369259560866</v>
      </c>
      <c r="V4079" s="61">
        <f t="shared" si="3533"/>
        <v>19.707018979585168</v>
      </c>
      <c r="W4079" s="61">
        <f t="shared" si="3533"/>
        <v>19.551320184035401</v>
      </c>
      <c r="X4079" s="61">
        <f t="shared" si="3533"/>
        <v>20.611554839445741</v>
      </c>
      <c r="Y4079" s="61">
        <f t="shared" si="3533"/>
        <v>21.797831376967796</v>
      </c>
      <c r="Z4079" s="61">
        <f t="shared" si="3533"/>
        <v>29.745884178365579</v>
      </c>
      <c r="AA4079" s="61">
        <f t="shared" si="3533"/>
        <v>39.213853793463493</v>
      </c>
      <c r="AB4079" s="61">
        <f t="shared" si="3533"/>
        <v>220.72899249105723</v>
      </c>
    </row>
    <row r="4080" spans="1:28" ht="48.75" hidden="1" customHeight="1" thickBot="1" x14ac:dyDescent="0.3">
      <c r="A4080" s="202" t="s">
        <v>36</v>
      </c>
      <c r="B4080" s="344" t="s">
        <v>37</v>
      </c>
      <c r="C4080" s="345"/>
      <c r="D4080" s="184">
        <f>ROUND(D4079*0.9,2)</f>
        <v>36703.769999999997</v>
      </c>
      <c r="E4080" s="185">
        <f t="shared" ref="E4080:O4080" si="3547">ROUND(E4079*0.9,2)</f>
        <v>35262.44</v>
      </c>
      <c r="F4080" s="185">
        <f t="shared" si="3547"/>
        <v>30518.080000000002</v>
      </c>
      <c r="G4080" s="185">
        <f t="shared" si="3547"/>
        <v>32546.61</v>
      </c>
      <c r="H4080" s="185">
        <f t="shared" si="3547"/>
        <v>26013.93</v>
      </c>
      <c r="I4080" s="185">
        <f t="shared" si="3547"/>
        <v>17736.32</v>
      </c>
      <c r="J4080" s="185">
        <f t="shared" si="3547"/>
        <v>17596.189999999999</v>
      </c>
      <c r="K4080" s="185">
        <f t="shared" si="3547"/>
        <v>18550.400000000001</v>
      </c>
      <c r="L4080" s="185">
        <f t="shared" si="3547"/>
        <v>19618.05</v>
      </c>
      <c r="M4080" s="185">
        <f t="shared" si="3547"/>
        <v>26771.3</v>
      </c>
      <c r="N4080" s="185">
        <f t="shared" si="3547"/>
        <v>35292.47</v>
      </c>
      <c r="O4080" s="186">
        <f t="shared" si="3547"/>
        <v>198656.09</v>
      </c>
      <c r="P4080" s="206">
        <v>2023</v>
      </c>
      <c r="Q4080" s="61">
        <f t="shared" si="3535"/>
        <v>36.703769999999999</v>
      </c>
      <c r="R4080" s="61">
        <f t="shared" si="3535"/>
        <v>35.262440000000005</v>
      </c>
      <c r="S4080" s="61">
        <f t="shared" si="3535"/>
        <v>30.518080000000001</v>
      </c>
      <c r="T4080" s="61">
        <f t="shared" si="3533"/>
        <v>32.546610000000001</v>
      </c>
      <c r="U4080" s="61">
        <f t="shared" si="3533"/>
        <v>26.013930000000002</v>
      </c>
      <c r="V4080" s="61">
        <f t="shared" si="3533"/>
        <v>17.736319999999999</v>
      </c>
      <c r="W4080" s="61">
        <f t="shared" si="3533"/>
        <v>17.59619</v>
      </c>
      <c r="X4080" s="61">
        <f t="shared" si="3533"/>
        <v>18.5504</v>
      </c>
      <c r="Y4080" s="61">
        <f t="shared" si="3533"/>
        <v>19.61805</v>
      </c>
      <c r="Z4080" s="61">
        <f t="shared" si="3533"/>
        <v>26.7713</v>
      </c>
      <c r="AA4080" s="61">
        <f t="shared" si="3533"/>
        <v>35.292470000000002</v>
      </c>
      <c r="AB4080" s="61">
        <f t="shared" si="3533"/>
        <v>198.65609000000001</v>
      </c>
    </row>
    <row r="4081" spans="1:28" ht="20.25" hidden="1" customHeight="1" thickBot="1" x14ac:dyDescent="0.35">
      <c r="A4081" s="346" t="str">
        <f>A4070</f>
        <v>Объект 42:</v>
      </c>
      <c r="B4081" s="347"/>
      <c r="C4081" s="43"/>
      <c r="D4081" s="348" t="str">
        <f t="shared" ref="D4081" si="3548">D4070</f>
        <v>Ячейка № 8 Кашары</v>
      </c>
      <c r="E4081" s="349"/>
      <c r="F4081" s="349"/>
      <c r="G4081" s="349"/>
      <c r="H4081" s="349"/>
      <c r="I4081" s="349"/>
      <c r="J4081" s="349"/>
      <c r="K4081" s="349"/>
      <c r="L4081" s="349"/>
      <c r="M4081" s="349"/>
      <c r="N4081" s="349"/>
      <c r="O4081" s="350"/>
      <c r="P4081" s="208">
        <v>2024</v>
      </c>
      <c r="Q4081" s="61" t="e">
        <f t="shared" si="3535"/>
        <v>#VALUE!</v>
      </c>
      <c r="R4081" s="61">
        <f t="shared" si="3535"/>
        <v>0</v>
      </c>
      <c r="S4081" s="61">
        <f t="shared" si="3535"/>
        <v>0</v>
      </c>
      <c r="T4081" s="61">
        <f t="shared" si="3533"/>
        <v>0</v>
      </c>
      <c r="U4081" s="61">
        <f t="shared" si="3533"/>
        <v>0</v>
      </c>
      <c r="V4081" s="61">
        <f t="shared" si="3533"/>
        <v>0</v>
      </c>
      <c r="W4081" s="61">
        <f t="shared" si="3533"/>
        <v>0</v>
      </c>
      <c r="X4081" s="61">
        <f t="shared" si="3533"/>
        <v>0</v>
      </c>
      <c r="Y4081" s="61">
        <f t="shared" si="3533"/>
        <v>0</v>
      </c>
      <c r="Z4081" s="61">
        <f t="shared" si="3533"/>
        <v>0</v>
      </c>
      <c r="AA4081" s="61">
        <f t="shared" si="3533"/>
        <v>0</v>
      </c>
      <c r="AB4081" s="61">
        <f t="shared" si="3533"/>
        <v>0</v>
      </c>
    </row>
    <row r="4082" spans="1:28" ht="19.5" hidden="1" thickBot="1" x14ac:dyDescent="0.35">
      <c r="A4082" s="351" t="s">
        <v>295</v>
      </c>
      <c r="B4082" s="352"/>
      <c r="C4082" s="352"/>
      <c r="D4082" s="352"/>
      <c r="E4082" s="352"/>
      <c r="F4082" s="352"/>
      <c r="G4082" s="352"/>
      <c r="H4082" s="352"/>
      <c r="I4082" s="352"/>
      <c r="J4082" s="352"/>
      <c r="K4082" s="352"/>
      <c r="L4082" s="352"/>
      <c r="M4082" s="352"/>
      <c r="N4082" s="352"/>
      <c r="O4082" s="352"/>
      <c r="P4082" s="208">
        <v>2024</v>
      </c>
      <c r="Q4082" s="61">
        <f t="shared" si="3535"/>
        <v>0</v>
      </c>
      <c r="R4082" s="61">
        <f t="shared" si="3535"/>
        <v>0</v>
      </c>
      <c r="S4082" s="61">
        <f t="shared" si="3535"/>
        <v>0</v>
      </c>
      <c r="T4082" s="61">
        <f t="shared" si="3533"/>
        <v>0</v>
      </c>
      <c r="U4082" s="61">
        <f t="shared" si="3533"/>
        <v>0</v>
      </c>
      <c r="V4082" s="61">
        <f t="shared" si="3533"/>
        <v>0</v>
      </c>
      <c r="W4082" s="61">
        <f t="shared" si="3533"/>
        <v>0</v>
      </c>
      <c r="X4082" s="61">
        <f t="shared" si="3533"/>
        <v>0</v>
      </c>
      <c r="Y4082" s="61">
        <f t="shared" si="3533"/>
        <v>0</v>
      </c>
      <c r="Z4082" s="61">
        <f t="shared" si="3533"/>
        <v>0</v>
      </c>
      <c r="AA4082" s="61">
        <f t="shared" si="3533"/>
        <v>0</v>
      </c>
      <c r="AB4082" s="61">
        <f t="shared" si="3533"/>
        <v>0</v>
      </c>
    </row>
    <row r="4083" spans="1:28" s="41" customFormat="1" ht="29.25" hidden="1" customHeight="1" thickBot="1" x14ac:dyDescent="0.35">
      <c r="A4083" s="202" t="s">
        <v>11</v>
      </c>
      <c r="B4083" s="344" t="s">
        <v>293</v>
      </c>
      <c r="C4083" s="345"/>
      <c r="D4083" s="183">
        <f>D4072</f>
        <v>80899</v>
      </c>
      <c r="E4083" s="183">
        <f t="shared" ref="E4083:O4084" si="3549">E4072</f>
        <v>77720</v>
      </c>
      <c r="F4083" s="183">
        <f t="shared" si="3549"/>
        <v>67264</v>
      </c>
      <c r="G4083" s="183">
        <f t="shared" si="3549"/>
        <v>71733</v>
      </c>
      <c r="H4083" s="183">
        <f t="shared" si="3549"/>
        <v>57337</v>
      </c>
      <c r="I4083" s="183">
        <f t="shared" si="3549"/>
        <v>39090</v>
      </c>
      <c r="J4083" s="183">
        <f t="shared" si="3549"/>
        <v>38783</v>
      </c>
      <c r="K4083" s="183">
        <f t="shared" si="3549"/>
        <v>40888</v>
      </c>
      <c r="L4083" s="183">
        <f t="shared" si="3549"/>
        <v>43239</v>
      </c>
      <c r="M4083" s="183">
        <f t="shared" si="3549"/>
        <v>59006</v>
      </c>
      <c r="N4083" s="183">
        <f t="shared" si="3549"/>
        <v>77789</v>
      </c>
      <c r="O4083" s="183">
        <f t="shared" si="3549"/>
        <v>98021</v>
      </c>
      <c r="P4083" s="208">
        <v>2024</v>
      </c>
      <c r="Q4083" s="61">
        <f t="shared" si="3535"/>
        <v>80.899000000000001</v>
      </c>
      <c r="R4083" s="61">
        <f t="shared" si="3535"/>
        <v>77.72</v>
      </c>
      <c r="S4083" s="61">
        <f t="shared" si="3535"/>
        <v>67.263999999999996</v>
      </c>
      <c r="T4083" s="61">
        <f t="shared" si="3533"/>
        <v>71.733000000000004</v>
      </c>
      <c r="U4083" s="61">
        <f t="shared" si="3533"/>
        <v>57.337000000000003</v>
      </c>
      <c r="V4083" s="61">
        <f t="shared" si="3533"/>
        <v>39.090000000000003</v>
      </c>
      <c r="W4083" s="61">
        <f t="shared" si="3533"/>
        <v>38.783000000000001</v>
      </c>
      <c r="X4083" s="61">
        <f t="shared" si="3533"/>
        <v>40.887999999999998</v>
      </c>
      <c r="Y4083" s="61">
        <f t="shared" si="3533"/>
        <v>43.238999999999997</v>
      </c>
      <c r="Z4083" s="61">
        <f t="shared" si="3533"/>
        <v>59.006</v>
      </c>
      <c r="AA4083" s="61">
        <f t="shared" si="3533"/>
        <v>77.789000000000001</v>
      </c>
      <c r="AB4083" s="61">
        <f t="shared" si="3533"/>
        <v>98.021000000000001</v>
      </c>
    </row>
    <row r="4084" spans="1:28" ht="19.5" hidden="1" thickBot="1" x14ac:dyDescent="0.35">
      <c r="A4084" s="202" t="s">
        <v>12</v>
      </c>
      <c r="B4084" s="353" t="s">
        <v>291</v>
      </c>
      <c r="C4084" s="354"/>
      <c r="D4084" s="183">
        <f>D4073</f>
        <v>16772</v>
      </c>
      <c r="E4084" s="183">
        <f t="shared" si="3549"/>
        <v>25737</v>
      </c>
      <c r="F4084" s="183">
        <f t="shared" si="3549"/>
        <v>25213</v>
      </c>
      <c r="G4084" s="183">
        <f t="shared" si="3549"/>
        <v>23168</v>
      </c>
      <c r="H4084" s="183">
        <f t="shared" si="3549"/>
        <v>22455</v>
      </c>
      <c r="I4084" s="183">
        <f t="shared" si="3549"/>
        <v>12290</v>
      </c>
      <c r="J4084" s="183">
        <f t="shared" si="3549"/>
        <v>22528</v>
      </c>
      <c r="K4084" s="183">
        <f t="shared" si="3549"/>
        <v>16585</v>
      </c>
      <c r="L4084" s="183">
        <f t="shared" si="3549"/>
        <v>13472</v>
      </c>
      <c r="M4084" s="183">
        <f t="shared" si="3549"/>
        <v>20404</v>
      </c>
      <c r="N4084" s="183">
        <f t="shared" si="3549"/>
        <v>23507</v>
      </c>
      <c r="O4084" s="183">
        <f t="shared" si="3549"/>
        <v>25149</v>
      </c>
      <c r="P4084" s="208">
        <v>2024</v>
      </c>
      <c r="Q4084" s="61">
        <f t="shared" si="3535"/>
        <v>16.771999999999998</v>
      </c>
      <c r="R4084" s="61">
        <f t="shared" si="3535"/>
        <v>25.736999999999998</v>
      </c>
      <c r="S4084" s="61">
        <f t="shared" si="3535"/>
        <v>25.213000000000001</v>
      </c>
      <c r="T4084" s="61">
        <f t="shared" si="3533"/>
        <v>23.167999999999999</v>
      </c>
      <c r="U4084" s="61">
        <f t="shared" si="3533"/>
        <v>22.454999999999998</v>
      </c>
      <c r="V4084" s="61">
        <f t="shared" si="3533"/>
        <v>12.29</v>
      </c>
      <c r="W4084" s="61">
        <f t="shared" si="3533"/>
        <v>22.527999999999999</v>
      </c>
      <c r="X4084" s="61">
        <f t="shared" si="3533"/>
        <v>16.585000000000001</v>
      </c>
      <c r="Y4084" s="61">
        <f t="shared" si="3533"/>
        <v>13.472</v>
      </c>
      <c r="Z4084" s="61">
        <f t="shared" si="3533"/>
        <v>20.404</v>
      </c>
      <c r="AA4084" s="61">
        <f t="shared" si="3533"/>
        <v>23.507000000000001</v>
      </c>
      <c r="AB4084" s="61">
        <f t="shared" si="3533"/>
        <v>25.149000000000001</v>
      </c>
    </row>
    <row r="4085" spans="1:28" ht="33" hidden="1" customHeight="1" thickBot="1" x14ac:dyDescent="0.35">
      <c r="A4085" s="202" t="s">
        <v>13</v>
      </c>
      <c r="B4085" s="344" t="s">
        <v>292</v>
      </c>
      <c r="C4085" s="345"/>
      <c r="D4085" s="188">
        <f>D4083-D4084</f>
        <v>64127</v>
      </c>
      <c r="E4085" s="188">
        <f t="shared" ref="E4085:O4085" si="3550">E4083-E4084</f>
        <v>51983</v>
      </c>
      <c r="F4085" s="188">
        <f t="shared" si="3550"/>
        <v>42051</v>
      </c>
      <c r="G4085" s="188">
        <f t="shared" si="3550"/>
        <v>48565</v>
      </c>
      <c r="H4085" s="188">
        <f t="shared" si="3550"/>
        <v>34882</v>
      </c>
      <c r="I4085" s="188">
        <f t="shared" si="3550"/>
        <v>26800</v>
      </c>
      <c r="J4085" s="188">
        <f t="shared" si="3550"/>
        <v>16255</v>
      </c>
      <c r="K4085" s="188">
        <f t="shared" si="3550"/>
        <v>24303</v>
      </c>
      <c r="L4085" s="188">
        <f t="shared" si="3550"/>
        <v>29767</v>
      </c>
      <c r="M4085" s="188">
        <f t="shared" si="3550"/>
        <v>38602</v>
      </c>
      <c r="N4085" s="188">
        <f t="shared" si="3550"/>
        <v>54282</v>
      </c>
      <c r="O4085" s="188">
        <f t="shared" si="3550"/>
        <v>72872</v>
      </c>
      <c r="P4085" s="208">
        <v>2024</v>
      </c>
      <c r="Q4085" s="61">
        <f t="shared" si="3535"/>
        <v>64.126999999999995</v>
      </c>
      <c r="R4085" s="61">
        <f t="shared" si="3535"/>
        <v>51.982999999999997</v>
      </c>
      <c r="S4085" s="61">
        <f t="shared" si="3535"/>
        <v>42.051000000000002</v>
      </c>
      <c r="T4085" s="61">
        <f t="shared" si="3533"/>
        <v>48.564999999999998</v>
      </c>
      <c r="U4085" s="61">
        <f t="shared" si="3533"/>
        <v>34.881999999999998</v>
      </c>
      <c r="V4085" s="61">
        <f t="shared" si="3533"/>
        <v>26.8</v>
      </c>
      <c r="W4085" s="61">
        <f t="shared" si="3533"/>
        <v>16.254999999999999</v>
      </c>
      <c r="X4085" s="61">
        <f t="shared" si="3533"/>
        <v>24.303000000000001</v>
      </c>
      <c r="Y4085" s="61">
        <f t="shared" si="3533"/>
        <v>29.766999999999999</v>
      </c>
      <c r="Z4085" s="61">
        <f t="shared" si="3533"/>
        <v>38.601999999999997</v>
      </c>
      <c r="AA4085" s="61">
        <f t="shared" si="3533"/>
        <v>54.281999999999996</v>
      </c>
      <c r="AB4085" s="61">
        <f t="shared" si="3533"/>
        <v>72.872</v>
      </c>
    </row>
    <row r="4086" spans="1:28" ht="36" hidden="1" customHeight="1" thickBot="1" x14ac:dyDescent="0.35">
      <c r="A4086" s="202" t="s">
        <v>14</v>
      </c>
      <c r="B4086" s="344" t="s">
        <v>27</v>
      </c>
      <c r="C4086" s="345"/>
      <c r="D4086" s="189">
        <f>D4085/D4083</f>
        <v>0.79267976118369821</v>
      </c>
      <c r="E4086" s="189">
        <f t="shared" ref="E4086:O4086" si="3551">E4085/E4083</f>
        <v>0.66884971693257844</v>
      </c>
      <c r="F4086" s="189">
        <f t="shared" si="3551"/>
        <v>0.62516353472882968</v>
      </c>
      <c r="G4086" s="189">
        <f t="shared" si="3551"/>
        <v>0.67702452148941217</v>
      </c>
      <c r="H4086" s="189">
        <f t="shared" si="3551"/>
        <v>0.60836806948392841</v>
      </c>
      <c r="I4086" s="189">
        <f t="shared" si="3551"/>
        <v>0.68559733947301105</v>
      </c>
      <c r="J4086" s="189">
        <f t="shared" si="3551"/>
        <v>0.41912693706005211</v>
      </c>
      <c r="K4086" s="189">
        <f t="shared" si="3551"/>
        <v>0.59437976912541579</v>
      </c>
      <c r="L4086" s="189">
        <f t="shared" si="3551"/>
        <v>0.68842942713753785</v>
      </c>
      <c r="M4086" s="189">
        <f t="shared" si="3551"/>
        <v>0.65420465715350984</v>
      </c>
      <c r="N4086" s="189">
        <f t="shared" si="3551"/>
        <v>0.69781074444972935</v>
      </c>
      <c r="O4086" s="189">
        <f t="shared" si="3551"/>
        <v>0.74343252976403018</v>
      </c>
      <c r="P4086" s="208">
        <v>2024</v>
      </c>
      <c r="Q4086" s="61">
        <f t="shared" si="3535"/>
        <v>7.9267976118369823E-4</v>
      </c>
      <c r="R4086" s="61">
        <f t="shared" si="3535"/>
        <v>6.6884971693257841E-4</v>
      </c>
      <c r="S4086" s="61">
        <f t="shared" si="3535"/>
        <v>6.2516353472882966E-4</v>
      </c>
      <c r="T4086" s="61">
        <f t="shared" si="3533"/>
        <v>6.7702452148941212E-4</v>
      </c>
      <c r="U4086" s="61">
        <f t="shared" si="3533"/>
        <v>6.0836806948392846E-4</v>
      </c>
      <c r="V4086" s="61">
        <f t="shared" si="3533"/>
        <v>6.8559733947301104E-4</v>
      </c>
      <c r="W4086" s="61">
        <f t="shared" si="3533"/>
        <v>4.1912693706005208E-4</v>
      </c>
      <c r="X4086" s="61">
        <f t="shared" si="3533"/>
        <v>5.9437976912541583E-4</v>
      </c>
      <c r="Y4086" s="61">
        <f t="shared" si="3533"/>
        <v>6.8842942713753786E-4</v>
      </c>
      <c r="Z4086" s="61">
        <f t="shared" si="3533"/>
        <v>6.542046571535098E-4</v>
      </c>
      <c r="AA4086" s="61">
        <f t="shared" si="3533"/>
        <v>6.9781074444972939E-4</v>
      </c>
      <c r="AB4086" s="61">
        <f t="shared" si="3533"/>
        <v>7.434325297640302E-4</v>
      </c>
    </row>
    <row r="4087" spans="1:28" ht="81.75" hidden="1" customHeight="1" thickBot="1" x14ac:dyDescent="0.35">
      <c r="A4087" s="202" t="s">
        <v>28</v>
      </c>
      <c r="B4087" s="344" t="s">
        <v>29</v>
      </c>
      <c r="C4087" s="345"/>
      <c r="D4087" s="187">
        <f t="shared" ref="D4087:O4087" si="3552">D3988</f>
        <v>3.8692712723611922</v>
      </c>
      <c r="E4087" s="187">
        <f t="shared" si="3552"/>
        <v>3.8692712723611922</v>
      </c>
      <c r="F4087" s="187">
        <f t="shared" si="3552"/>
        <v>3.8692712723611922</v>
      </c>
      <c r="G4087" s="187">
        <f t="shared" si="3552"/>
        <v>3.8692712723611922</v>
      </c>
      <c r="H4087" s="187">
        <f t="shared" si="3552"/>
        <v>3.8692712723611922</v>
      </c>
      <c r="I4087" s="187">
        <f t="shared" si="3552"/>
        <v>3.8692712723611922</v>
      </c>
      <c r="J4087" s="187">
        <f t="shared" si="3552"/>
        <v>3.8692712723611922</v>
      </c>
      <c r="K4087" s="187">
        <f t="shared" si="3552"/>
        <v>3.8692712723611922</v>
      </c>
      <c r="L4087" s="187">
        <f t="shared" si="3552"/>
        <v>3.8692712723611922</v>
      </c>
      <c r="M4087" s="187">
        <f t="shared" si="3552"/>
        <v>3.8692712723611922</v>
      </c>
      <c r="N4087" s="187">
        <f t="shared" si="3552"/>
        <v>3.8692712723611922</v>
      </c>
      <c r="O4087" s="187">
        <f t="shared" si="3552"/>
        <v>3.8692712723611922</v>
      </c>
      <c r="P4087" s="208">
        <v>2024</v>
      </c>
      <c r="Q4087" s="61">
        <f t="shared" si="3535"/>
        <v>3.8692712723611923E-3</v>
      </c>
      <c r="R4087" s="61">
        <f t="shared" si="3535"/>
        <v>3.8692712723611923E-3</v>
      </c>
      <c r="S4087" s="61">
        <f t="shared" si="3535"/>
        <v>3.8692712723611923E-3</v>
      </c>
      <c r="T4087" s="61">
        <f t="shared" si="3533"/>
        <v>3.8692712723611923E-3</v>
      </c>
      <c r="U4087" s="61">
        <f t="shared" si="3533"/>
        <v>3.8692712723611923E-3</v>
      </c>
      <c r="V4087" s="61">
        <f t="shared" si="3533"/>
        <v>3.8692712723611923E-3</v>
      </c>
      <c r="W4087" s="61">
        <f t="shared" si="3533"/>
        <v>3.8692712723611923E-3</v>
      </c>
      <c r="X4087" s="61">
        <f t="shared" si="3533"/>
        <v>3.8692712723611923E-3</v>
      </c>
      <c r="Y4087" s="61">
        <f t="shared" si="3533"/>
        <v>3.8692712723611923E-3</v>
      </c>
      <c r="Z4087" s="61">
        <f t="shared" si="3533"/>
        <v>3.8692712723611923E-3</v>
      </c>
      <c r="AA4087" s="61">
        <f t="shared" si="3533"/>
        <v>3.8692712723611923E-3</v>
      </c>
      <c r="AB4087" s="61">
        <f t="shared" si="3533"/>
        <v>3.8692712723611923E-3</v>
      </c>
    </row>
    <row r="4088" spans="1:28" ht="51" hidden="1" customHeight="1" thickBot="1" x14ac:dyDescent="0.35">
      <c r="A4088" s="202" t="s">
        <v>30</v>
      </c>
      <c r="B4088" s="344" t="s">
        <v>31</v>
      </c>
      <c r="C4088" s="345"/>
      <c r="D4088" s="182">
        <f>D4086-13.5989180186999%</f>
        <v>0.65669058099669919</v>
      </c>
      <c r="E4088" s="182">
        <f t="shared" ref="E4088:O4088" si="3553">E4086-13.5989180186999%</f>
        <v>0.53286053674557943</v>
      </c>
      <c r="F4088" s="182">
        <f t="shared" si="3553"/>
        <v>0.48917435454183067</v>
      </c>
      <c r="G4088" s="182">
        <f t="shared" si="3553"/>
        <v>0.54103534130241315</v>
      </c>
      <c r="H4088" s="182">
        <f t="shared" si="3553"/>
        <v>0.47237888929692939</v>
      </c>
      <c r="I4088" s="182">
        <f t="shared" si="3553"/>
        <v>0.54960815928601203</v>
      </c>
      <c r="J4088" s="182">
        <f t="shared" si="3553"/>
        <v>0.28313775687305309</v>
      </c>
      <c r="K4088" s="182">
        <f t="shared" si="3553"/>
        <v>0.45839058893841678</v>
      </c>
      <c r="L4088" s="182">
        <f t="shared" si="3553"/>
        <v>0.55244024695053884</v>
      </c>
      <c r="M4088" s="182">
        <f t="shared" si="3553"/>
        <v>0.51821547696651082</v>
      </c>
      <c r="N4088" s="182">
        <f t="shared" si="3553"/>
        <v>0.56182156426273033</v>
      </c>
      <c r="O4088" s="182">
        <f t="shared" si="3553"/>
        <v>0.60744334957703117</v>
      </c>
      <c r="P4088" s="208">
        <v>2024</v>
      </c>
      <c r="Q4088" s="61">
        <f t="shared" si="3535"/>
        <v>6.5669058099669924E-4</v>
      </c>
      <c r="R4088" s="61">
        <f t="shared" si="3535"/>
        <v>5.3286053674557942E-4</v>
      </c>
      <c r="S4088" s="61">
        <f t="shared" si="3535"/>
        <v>4.8917435454183067E-4</v>
      </c>
      <c r="T4088" s="61">
        <f t="shared" si="3533"/>
        <v>5.4103534130241313E-4</v>
      </c>
      <c r="U4088" s="61">
        <f t="shared" si="3533"/>
        <v>4.7237888929692941E-4</v>
      </c>
      <c r="V4088" s="61">
        <f t="shared" si="3533"/>
        <v>5.4960815928601205E-4</v>
      </c>
      <c r="W4088" s="61">
        <f t="shared" si="3533"/>
        <v>2.8313775687305309E-4</v>
      </c>
      <c r="X4088" s="61">
        <f t="shared" si="3533"/>
        <v>4.5839058893841679E-4</v>
      </c>
      <c r="Y4088" s="61">
        <f t="shared" si="3533"/>
        <v>5.5244024695053886E-4</v>
      </c>
      <c r="Z4088" s="61">
        <f t="shared" si="3533"/>
        <v>5.1821547696651081E-4</v>
      </c>
      <c r="AA4088" s="61">
        <f t="shared" si="3533"/>
        <v>5.6182156426273029E-4</v>
      </c>
      <c r="AB4088" s="61">
        <f t="shared" si="3533"/>
        <v>6.0744334957703121E-4</v>
      </c>
    </row>
    <row r="4089" spans="1:28" ht="83.25" hidden="1" customHeight="1" thickBot="1" x14ac:dyDescent="0.35">
      <c r="A4089" s="202" t="s">
        <v>32</v>
      </c>
      <c r="B4089" s="344" t="s">
        <v>33</v>
      </c>
      <c r="C4089" s="345"/>
      <c r="D4089" s="183">
        <f>ROUND(D4088*D4083,0)</f>
        <v>53126</v>
      </c>
      <c r="E4089" s="183">
        <f t="shared" ref="E4089:F4089" si="3554">ROUND(E4088*E4083,0)</f>
        <v>41414</v>
      </c>
      <c r="F4089" s="183">
        <f t="shared" si="3554"/>
        <v>32904</v>
      </c>
      <c r="G4089" s="183">
        <f>ROUND(G4088*G4083,0)</f>
        <v>38810</v>
      </c>
      <c r="H4089" s="183">
        <f t="shared" ref="H4089:O4089" si="3555">ROUND(H4088*H4083,0)</f>
        <v>27085</v>
      </c>
      <c r="I4089" s="183">
        <f t="shared" si="3555"/>
        <v>21484</v>
      </c>
      <c r="J4089" s="183">
        <f t="shared" si="3555"/>
        <v>10981</v>
      </c>
      <c r="K4089" s="183">
        <f t="shared" si="3555"/>
        <v>18743</v>
      </c>
      <c r="L4089" s="183">
        <f t="shared" si="3555"/>
        <v>23887</v>
      </c>
      <c r="M4089" s="183">
        <f t="shared" si="3555"/>
        <v>30578</v>
      </c>
      <c r="N4089" s="183">
        <f t="shared" si="3555"/>
        <v>43704</v>
      </c>
      <c r="O4089" s="183">
        <f t="shared" si="3555"/>
        <v>59542</v>
      </c>
      <c r="P4089" s="208">
        <v>2024</v>
      </c>
      <c r="Q4089" s="61">
        <f t="shared" si="3535"/>
        <v>53.125999999999998</v>
      </c>
      <c r="R4089" s="61">
        <f t="shared" si="3535"/>
        <v>41.414000000000001</v>
      </c>
      <c r="S4089" s="61">
        <f t="shared" si="3535"/>
        <v>32.904000000000003</v>
      </c>
      <c r="T4089" s="61">
        <f t="shared" si="3533"/>
        <v>38.81</v>
      </c>
      <c r="U4089" s="61">
        <f t="shared" si="3533"/>
        <v>27.085000000000001</v>
      </c>
      <c r="V4089" s="61">
        <f t="shared" si="3533"/>
        <v>21.484000000000002</v>
      </c>
      <c r="W4089" s="61">
        <f t="shared" si="3533"/>
        <v>10.981</v>
      </c>
      <c r="X4089" s="61">
        <f t="shared" si="3533"/>
        <v>18.742999999999999</v>
      </c>
      <c r="Y4089" s="61">
        <f t="shared" si="3533"/>
        <v>23.887</v>
      </c>
      <c r="Z4089" s="61">
        <f t="shared" si="3533"/>
        <v>30.577999999999999</v>
      </c>
      <c r="AA4089" s="61">
        <f t="shared" si="3533"/>
        <v>43.704000000000001</v>
      </c>
      <c r="AB4089" s="61">
        <f t="shared" si="3533"/>
        <v>59.542000000000002</v>
      </c>
    </row>
    <row r="4090" spans="1:28" ht="53.25" hidden="1" customHeight="1" thickBot="1" x14ac:dyDescent="0.35">
      <c r="A4090" s="202" t="s">
        <v>34</v>
      </c>
      <c r="B4090" s="344" t="s">
        <v>35</v>
      </c>
      <c r="C4090" s="345"/>
      <c r="D4090" s="184">
        <f>D4087*D4089</f>
        <v>205558.90561546071</v>
      </c>
      <c r="E4090" s="185">
        <f t="shared" ref="E4090:O4090" si="3556">E4087*E4089</f>
        <v>160242.00047356641</v>
      </c>
      <c r="F4090" s="185">
        <f t="shared" si="3556"/>
        <v>127314.50194577267</v>
      </c>
      <c r="G4090" s="185">
        <f t="shared" si="3556"/>
        <v>150166.41808033787</v>
      </c>
      <c r="H4090" s="185">
        <f t="shared" si="3556"/>
        <v>104799.21241190289</v>
      </c>
      <c r="I4090" s="185">
        <f t="shared" si="3556"/>
        <v>83127.424015407858</v>
      </c>
      <c r="J4090" s="185">
        <f t="shared" si="3556"/>
        <v>42488.46784179825</v>
      </c>
      <c r="K4090" s="185">
        <f t="shared" si="3556"/>
        <v>72521.75145786583</v>
      </c>
      <c r="L4090" s="185">
        <f t="shared" si="3556"/>
        <v>92425.282882891799</v>
      </c>
      <c r="M4090" s="185">
        <f t="shared" si="3556"/>
        <v>118314.57696626053</v>
      </c>
      <c r="N4090" s="185">
        <f t="shared" si="3556"/>
        <v>169102.63168727353</v>
      </c>
      <c r="O4090" s="186">
        <f t="shared" si="3556"/>
        <v>230384.15009893011</v>
      </c>
      <c r="P4090" s="208">
        <v>2024</v>
      </c>
      <c r="Q4090" s="61">
        <f t="shared" si="3535"/>
        <v>205.5589056154607</v>
      </c>
      <c r="R4090" s="61">
        <f t="shared" si="3535"/>
        <v>160.24200047356641</v>
      </c>
      <c r="S4090" s="61">
        <f t="shared" si="3535"/>
        <v>127.31450194577268</v>
      </c>
      <c r="T4090" s="61">
        <f t="shared" si="3533"/>
        <v>150.16641808033788</v>
      </c>
      <c r="U4090" s="61">
        <f t="shared" si="3533"/>
        <v>104.79921241190289</v>
      </c>
      <c r="V4090" s="61">
        <f t="shared" si="3533"/>
        <v>83.127424015407854</v>
      </c>
      <c r="W4090" s="61">
        <f t="shared" si="3533"/>
        <v>42.488467841798247</v>
      </c>
      <c r="X4090" s="61">
        <f t="shared" si="3533"/>
        <v>72.521751457865832</v>
      </c>
      <c r="Y4090" s="61">
        <f t="shared" si="3533"/>
        <v>92.425282882891793</v>
      </c>
      <c r="Z4090" s="61">
        <f t="shared" si="3533"/>
        <v>118.31457696626053</v>
      </c>
      <c r="AA4090" s="61">
        <f t="shared" si="3533"/>
        <v>169.10263168727354</v>
      </c>
      <c r="AB4090" s="61">
        <f t="shared" si="3533"/>
        <v>230.38415009893012</v>
      </c>
    </row>
    <row r="4091" spans="1:28" ht="48.75" hidden="1" customHeight="1" thickBot="1" x14ac:dyDescent="0.35">
      <c r="A4091" s="202" t="s">
        <v>36</v>
      </c>
      <c r="B4091" s="344" t="s">
        <v>37</v>
      </c>
      <c r="C4091" s="345"/>
      <c r="D4091" s="184">
        <f>ROUND(D4090*0.9,2)</f>
        <v>185003.02</v>
      </c>
      <c r="E4091" s="185">
        <f t="shared" ref="E4091:O4091" si="3557">ROUND(E4090*0.9,2)</f>
        <v>144217.79999999999</v>
      </c>
      <c r="F4091" s="185">
        <f t="shared" si="3557"/>
        <v>114583.05</v>
      </c>
      <c r="G4091" s="185">
        <f t="shared" si="3557"/>
        <v>135149.78</v>
      </c>
      <c r="H4091" s="185">
        <f t="shared" si="3557"/>
        <v>94319.29</v>
      </c>
      <c r="I4091" s="185">
        <f t="shared" si="3557"/>
        <v>74814.679999999993</v>
      </c>
      <c r="J4091" s="185">
        <f t="shared" si="3557"/>
        <v>38239.620000000003</v>
      </c>
      <c r="K4091" s="185">
        <f t="shared" si="3557"/>
        <v>65269.58</v>
      </c>
      <c r="L4091" s="185">
        <f t="shared" si="3557"/>
        <v>83182.75</v>
      </c>
      <c r="M4091" s="185">
        <f t="shared" si="3557"/>
        <v>106483.12</v>
      </c>
      <c r="N4091" s="185">
        <f t="shared" si="3557"/>
        <v>152192.37</v>
      </c>
      <c r="O4091" s="186">
        <f t="shared" si="3557"/>
        <v>207345.74</v>
      </c>
      <c r="P4091" s="208">
        <v>2024</v>
      </c>
      <c r="Q4091" s="61">
        <f t="shared" si="3535"/>
        <v>185.00301999999999</v>
      </c>
      <c r="R4091" s="61">
        <f t="shared" si="3535"/>
        <v>144.21779999999998</v>
      </c>
      <c r="S4091" s="61">
        <f t="shared" si="3535"/>
        <v>114.58305</v>
      </c>
      <c r="T4091" s="61">
        <f t="shared" si="3533"/>
        <v>135.14977999999999</v>
      </c>
      <c r="U4091" s="61">
        <f t="shared" si="3533"/>
        <v>94.319289999999995</v>
      </c>
      <c r="V4091" s="61">
        <f t="shared" si="3533"/>
        <v>74.814679999999996</v>
      </c>
      <c r="W4091" s="61">
        <f t="shared" si="3533"/>
        <v>38.239620000000002</v>
      </c>
      <c r="X4091" s="61">
        <f t="shared" si="3533"/>
        <v>65.269580000000005</v>
      </c>
      <c r="Y4091" s="61">
        <f t="shared" si="3533"/>
        <v>83.182749999999999</v>
      </c>
      <c r="Z4091" s="61">
        <f t="shared" si="3533"/>
        <v>106.48312</v>
      </c>
      <c r="AA4091" s="61">
        <f t="shared" si="3533"/>
        <v>152.19236999999998</v>
      </c>
      <c r="AB4091" s="61">
        <f t="shared" si="3533"/>
        <v>207.34573999999998</v>
      </c>
    </row>
    <row r="4092" spans="1:28" ht="21" hidden="1" customHeight="1" thickBot="1" x14ac:dyDescent="0.3">
      <c r="A4092" s="346" t="str">
        <f>A4081</f>
        <v>Объект 42:</v>
      </c>
      <c r="B4092" s="347"/>
      <c r="C4092" s="43"/>
      <c r="D4092" s="348" t="str">
        <f>D4081</f>
        <v>Ячейка № 8 Кашары</v>
      </c>
      <c r="E4092" s="349"/>
      <c r="F4092" s="349"/>
      <c r="G4092" s="349"/>
      <c r="H4092" s="349"/>
      <c r="I4092" s="349"/>
      <c r="J4092" s="349"/>
      <c r="K4092" s="349"/>
      <c r="L4092" s="349"/>
      <c r="M4092" s="349"/>
      <c r="N4092" s="349"/>
      <c r="O4092" s="350"/>
      <c r="P4092" s="209">
        <v>2025</v>
      </c>
      <c r="Q4092" s="61" t="e">
        <f t="shared" si="3535"/>
        <v>#VALUE!</v>
      </c>
      <c r="R4092" s="61">
        <f t="shared" si="3535"/>
        <v>0</v>
      </c>
      <c r="S4092" s="61">
        <f t="shared" si="3535"/>
        <v>0</v>
      </c>
      <c r="T4092" s="61">
        <f t="shared" si="3533"/>
        <v>0</v>
      </c>
      <c r="U4092" s="61">
        <f t="shared" si="3533"/>
        <v>0</v>
      </c>
      <c r="V4092" s="61">
        <f t="shared" si="3533"/>
        <v>0</v>
      </c>
      <c r="W4092" s="61">
        <f t="shared" si="3533"/>
        <v>0</v>
      </c>
      <c r="X4092" s="61">
        <f t="shared" si="3533"/>
        <v>0</v>
      </c>
      <c r="Y4092" s="61">
        <f t="shared" si="3533"/>
        <v>0</v>
      </c>
      <c r="Z4092" s="61">
        <f t="shared" si="3533"/>
        <v>0</v>
      </c>
      <c r="AA4092" s="61">
        <f t="shared" si="3533"/>
        <v>0</v>
      </c>
      <c r="AB4092" s="61">
        <f t="shared" si="3533"/>
        <v>0</v>
      </c>
    </row>
    <row r="4093" spans="1:28" ht="16.5" hidden="1" thickBot="1" x14ac:dyDescent="0.3">
      <c r="A4093" s="351" t="s">
        <v>296</v>
      </c>
      <c r="B4093" s="352"/>
      <c r="C4093" s="352"/>
      <c r="D4093" s="352"/>
      <c r="E4093" s="352"/>
      <c r="F4093" s="352"/>
      <c r="G4093" s="352"/>
      <c r="H4093" s="352"/>
      <c r="I4093" s="352"/>
      <c r="J4093" s="352"/>
      <c r="K4093" s="352"/>
      <c r="L4093" s="352"/>
      <c r="M4093" s="352"/>
      <c r="N4093" s="352"/>
      <c r="O4093" s="352"/>
      <c r="P4093" s="209">
        <v>2025</v>
      </c>
      <c r="Q4093" s="61">
        <f t="shared" si="3535"/>
        <v>0</v>
      </c>
      <c r="R4093" s="61">
        <f t="shared" si="3535"/>
        <v>0</v>
      </c>
      <c r="S4093" s="61">
        <f t="shared" si="3535"/>
        <v>0</v>
      </c>
      <c r="T4093" s="61">
        <f t="shared" si="3533"/>
        <v>0</v>
      </c>
      <c r="U4093" s="61">
        <f t="shared" si="3533"/>
        <v>0</v>
      </c>
      <c r="V4093" s="61">
        <f t="shared" si="3533"/>
        <v>0</v>
      </c>
      <c r="W4093" s="61">
        <f t="shared" ref="W4093:AB4134" si="3558">J4093/1000</f>
        <v>0</v>
      </c>
      <c r="X4093" s="61">
        <f t="shared" si="3558"/>
        <v>0</v>
      </c>
      <c r="Y4093" s="61">
        <f t="shared" si="3558"/>
        <v>0</v>
      </c>
      <c r="Z4093" s="61">
        <f t="shared" si="3558"/>
        <v>0</v>
      </c>
      <c r="AA4093" s="61">
        <f t="shared" si="3558"/>
        <v>0</v>
      </c>
      <c r="AB4093" s="61">
        <f t="shared" si="3558"/>
        <v>0</v>
      </c>
    </row>
    <row r="4094" spans="1:28" s="41" customFormat="1" ht="29.25" hidden="1" customHeight="1" thickBot="1" x14ac:dyDescent="0.3">
      <c r="A4094" s="202" t="s">
        <v>11</v>
      </c>
      <c r="B4094" s="344" t="s">
        <v>293</v>
      </c>
      <c r="C4094" s="345"/>
      <c r="D4094" s="179">
        <f>D4083</f>
        <v>80899</v>
      </c>
      <c r="E4094" s="179">
        <f t="shared" ref="E4094:O4095" si="3559">E4083</f>
        <v>77720</v>
      </c>
      <c r="F4094" s="179">
        <f t="shared" si="3559"/>
        <v>67264</v>
      </c>
      <c r="G4094" s="179">
        <f t="shared" si="3559"/>
        <v>71733</v>
      </c>
      <c r="H4094" s="179">
        <f t="shared" si="3559"/>
        <v>57337</v>
      </c>
      <c r="I4094" s="179">
        <f t="shared" si="3559"/>
        <v>39090</v>
      </c>
      <c r="J4094" s="179">
        <f t="shared" si="3559"/>
        <v>38783</v>
      </c>
      <c r="K4094" s="179">
        <f t="shared" si="3559"/>
        <v>40888</v>
      </c>
      <c r="L4094" s="179">
        <f t="shared" si="3559"/>
        <v>43239</v>
      </c>
      <c r="M4094" s="179">
        <f t="shared" si="3559"/>
        <v>59006</v>
      </c>
      <c r="N4094" s="179">
        <f t="shared" si="3559"/>
        <v>77789</v>
      </c>
      <c r="O4094" s="179">
        <f t="shared" si="3559"/>
        <v>98021</v>
      </c>
      <c r="P4094" s="209">
        <v>2025</v>
      </c>
      <c r="Q4094" s="61">
        <f t="shared" si="3535"/>
        <v>80.899000000000001</v>
      </c>
      <c r="R4094" s="61">
        <f t="shared" si="3535"/>
        <v>77.72</v>
      </c>
      <c r="S4094" s="61">
        <f t="shared" si="3535"/>
        <v>67.263999999999996</v>
      </c>
      <c r="T4094" s="61">
        <f t="shared" si="3535"/>
        <v>71.733000000000004</v>
      </c>
      <c r="U4094" s="61">
        <f t="shared" si="3535"/>
        <v>57.337000000000003</v>
      </c>
      <c r="V4094" s="61">
        <f t="shared" si="3535"/>
        <v>39.090000000000003</v>
      </c>
      <c r="W4094" s="61">
        <f t="shared" si="3558"/>
        <v>38.783000000000001</v>
      </c>
      <c r="X4094" s="61">
        <f t="shared" si="3558"/>
        <v>40.887999999999998</v>
      </c>
      <c r="Y4094" s="61">
        <f t="shared" si="3558"/>
        <v>43.238999999999997</v>
      </c>
      <c r="Z4094" s="61">
        <f t="shared" si="3558"/>
        <v>59.006</v>
      </c>
      <c r="AA4094" s="61">
        <f t="shared" si="3558"/>
        <v>77.789000000000001</v>
      </c>
      <c r="AB4094" s="61">
        <f t="shared" si="3558"/>
        <v>98.021000000000001</v>
      </c>
    </row>
    <row r="4095" spans="1:28" ht="16.5" hidden="1" thickBot="1" x14ac:dyDescent="0.3">
      <c r="A4095" s="202" t="s">
        <v>12</v>
      </c>
      <c r="B4095" s="353" t="s">
        <v>291</v>
      </c>
      <c r="C4095" s="354"/>
      <c r="D4095" s="179">
        <f>D4084</f>
        <v>16772</v>
      </c>
      <c r="E4095" s="179">
        <f t="shared" si="3559"/>
        <v>25737</v>
      </c>
      <c r="F4095" s="179">
        <f t="shared" si="3559"/>
        <v>25213</v>
      </c>
      <c r="G4095" s="179">
        <f t="shared" si="3559"/>
        <v>23168</v>
      </c>
      <c r="H4095" s="179">
        <f t="shared" si="3559"/>
        <v>22455</v>
      </c>
      <c r="I4095" s="179">
        <f t="shared" si="3559"/>
        <v>12290</v>
      </c>
      <c r="J4095" s="179">
        <f t="shared" si="3559"/>
        <v>22528</v>
      </c>
      <c r="K4095" s="179">
        <f t="shared" si="3559"/>
        <v>16585</v>
      </c>
      <c r="L4095" s="179">
        <f t="shared" si="3559"/>
        <v>13472</v>
      </c>
      <c r="M4095" s="179">
        <f t="shared" si="3559"/>
        <v>20404</v>
      </c>
      <c r="N4095" s="179">
        <f t="shared" si="3559"/>
        <v>23507</v>
      </c>
      <c r="O4095" s="179">
        <f t="shared" si="3559"/>
        <v>25149</v>
      </c>
      <c r="P4095" s="209">
        <v>2025</v>
      </c>
      <c r="Q4095" s="61">
        <f t="shared" si="3535"/>
        <v>16.771999999999998</v>
      </c>
      <c r="R4095" s="61">
        <f t="shared" si="3535"/>
        <v>25.736999999999998</v>
      </c>
      <c r="S4095" s="61">
        <f t="shared" si="3535"/>
        <v>25.213000000000001</v>
      </c>
      <c r="T4095" s="61">
        <f t="shared" si="3535"/>
        <v>23.167999999999999</v>
      </c>
      <c r="U4095" s="61">
        <f t="shared" si="3535"/>
        <v>22.454999999999998</v>
      </c>
      <c r="V4095" s="61">
        <f t="shared" si="3535"/>
        <v>12.29</v>
      </c>
      <c r="W4095" s="61">
        <f t="shared" si="3558"/>
        <v>22.527999999999999</v>
      </c>
      <c r="X4095" s="61">
        <f t="shared" si="3558"/>
        <v>16.585000000000001</v>
      </c>
      <c r="Y4095" s="61">
        <f t="shared" si="3558"/>
        <v>13.472</v>
      </c>
      <c r="Z4095" s="61">
        <f t="shared" si="3558"/>
        <v>20.404</v>
      </c>
      <c r="AA4095" s="61">
        <f t="shared" si="3558"/>
        <v>23.507000000000001</v>
      </c>
      <c r="AB4095" s="61">
        <f t="shared" si="3558"/>
        <v>25.149000000000001</v>
      </c>
    </row>
    <row r="4096" spans="1:28" ht="33" hidden="1" customHeight="1" thickBot="1" x14ac:dyDescent="0.3">
      <c r="A4096" s="202" t="s">
        <v>13</v>
      </c>
      <c r="B4096" s="344" t="s">
        <v>292</v>
      </c>
      <c r="C4096" s="345"/>
      <c r="D4096" s="180">
        <f>D4094-D4095</f>
        <v>64127</v>
      </c>
      <c r="E4096" s="180">
        <f t="shared" ref="E4096:O4096" si="3560">E4094-E4095</f>
        <v>51983</v>
      </c>
      <c r="F4096" s="180">
        <f t="shared" si="3560"/>
        <v>42051</v>
      </c>
      <c r="G4096" s="180">
        <f t="shared" si="3560"/>
        <v>48565</v>
      </c>
      <c r="H4096" s="180">
        <f t="shared" si="3560"/>
        <v>34882</v>
      </c>
      <c r="I4096" s="180">
        <f t="shared" si="3560"/>
        <v>26800</v>
      </c>
      <c r="J4096" s="180">
        <f t="shared" si="3560"/>
        <v>16255</v>
      </c>
      <c r="K4096" s="180">
        <f t="shared" si="3560"/>
        <v>24303</v>
      </c>
      <c r="L4096" s="180">
        <f t="shared" si="3560"/>
        <v>29767</v>
      </c>
      <c r="M4096" s="180">
        <f t="shared" si="3560"/>
        <v>38602</v>
      </c>
      <c r="N4096" s="180">
        <f t="shared" si="3560"/>
        <v>54282</v>
      </c>
      <c r="O4096" s="180">
        <f t="shared" si="3560"/>
        <v>72872</v>
      </c>
      <c r="P4096" s="209">
        <v>2025</v>
      </c>
      <c r="Q4096" s="61">
        <f t="shared" si="3535"/>
        <v>64.126999999999995</v>
      </c>
      <c r="R4096" s="61">
        <f t="shared" si="3535"/>
        <v>51.982999999999997</v>
      </c>
      <c r="S4096" s="61">
        <f t="shared" si="3535"/>
        <v>42.051000000000002</v>
      </c>
      <c r="T4096" s="61">
        <f t="shared" si="3535"/>
        <v>48.564999999999998</v>
      </c>
      <c r="U4096" s="61">
        <f t="shared" si="3535"/>
        <v>34.881999999999998</v>
      </c>
      <c r="V4096" s="61">
        <f t="shared" si="3535"/>
        <v>26.8</v>
      </c>
      <c r="W4096" s="61">
        <f t="shared" si="3558"/>
        <v>16.254999999999999</v>
      </c>
      <c r="X4096" s="61">
        <f t="shared" si="3558"/>
        <v>24.303000000000001</v>
      </c>
      <c r="Y4096" s="61">
        <f t="shared" si="3558"/>
        <v>29.766999999999999</v>
      </c>
      <c r="Z4096" s="61">
        <f t="shared" si="3558"/>
        <v>38.601999999999997</v>
      </c>
      <c r="AA4096" s="61">
        <f t="shared" si="3558"/>
        <v>54.281999999999996</v>
      </c>
      <c r="AB4096" s="61">
        <f t="shared" si="3558"/>
        <v>72.872</v>
      </c>
    </row>
    <row r="4097" spans="1:28" ht="36" hidden="1" customHeight="1" thickBot="1" x14ac:dyDescent="0.3">
      <c r="A4097" s="202" t="s">
        <v>14</v>
      </c>
      <c r="B4097" s="344" t="s">
        <v>27</v>
      </c>
      <c r="C4097" s="345"/>
      <c r="D4097" s="181">
        <f>D4096/D4094</f>
        <v>0.79267976118369821</v>
      </c>
      <c r="E4097" s="181">
        <f t="shared" ref="E4097:O4097" si="3561">E4096/E4094</f>
        <v>0.66884971693257844</v>
      </c>
      <c r="F4097" s="181">
        <f t="shared" si="3561"/>
        <v>0.62516353472882968</v>
      </c>
      <c r="G4097" s="181">
        <f t="shared" si="3561"/>
        <v>0.67702452148941217</v>
      </c>
      <c r="H4097" s="181">
        <f t="shared" si="3561"/>
        <v>0.60836806948392841</v>
      </c>
      <c r="I4097" s="181">
        <f t="shared" si="3561"/>
        <v>0.68559733947301105</v>
      </c>
      <c r="J4097" s="181">
        <f t="shared" si="3561"/>
        <v>0.41912693706005211</v>
      </c>
      <c r="K4097" s="181">
        <f t="shared" si="3561"/>
        <v>0.59437976912541579</v>
      </c>
      <c r="L4097" s="181">
        <f t="shared" si="3561"/>
        <v>0.68842942713753785</v>
      </c>
      <c r="M4097" s="181">
        <f t="shared" si="3561"/>
        <v>0.65420465715350984</v>
      </c>
      <c r="N4097" s="181">
        <f t="shared" si="3561"/>
        <v>0.69781074444972935</v>
      </c>
      <c r="O4097" s="181">
        <f t="shared" si="3561"/>
        <v>0.74343252976403018</v>
      </c>
      <c r="P4097" s="209">
        <v>2025</v>
      </c>
      <c r="Q4097" s="61">
        <f t="shared" si="3535"/>
        <v>7.9267976118369823E-4</v>
      </c>
      <c r="R4097" s="61">
        <f t="shared" si="3535"/>
        <v>6.6884971693257841E-4</v>
      </c>
      <c r="S4097" s="61">
        <f t="shared" si="3535"/>
        <v>6.2516353472882966E-4</v>
      </c>
      <c r="T4097" s="61">
        <f t="shared" si="3535"/>
        <v>6.7702452148941212E-4</v>
      </c>
      <c r="U4097" s="61">
        <f t="shared" si="3535"/>
        <v>6.0836806948392846E-4</v>
      </c>
      <c r="V4097" s="61">
        <f t="shared" si="3535"/>
        <v>6.8559733947301104E-4</v>
      </c>
      <c r="W4097" s="61">
        <f t="shared" si="3558"/>
        <v>4.1912693706005208E-4</v>
      </c>
      <c r="X4097" s="61">
        <f t="shared" si="3558"/>
        <v>5.9437976912541583E-4</v>
      </c>
      <c r="Y4097" s="61">
        <f t="shared" si="3558"/>
        <v>6.8842942713753786E-4</v>
      </c>
      <c r="Z4097" s="61">
        <f t="shared" si="3558"/>
        <v>6.542046571535098E-4</v>
      </c>
      <c r="AA4097" s="61">
        <f t="shared" si="3558"/>
        <v>6.9781074444972939E-4</v>
      </c>
      <c r="AB4097" s="61">
        <f t="shared" si="3558"/>
        <v>7.434325297640302E-4</v>
      </c>
    </row>
    <row r="4098" spans="1:28" ht="81.75" hidden="1" customHeight="1" thickBot="1" x14ac:dyDescent="0.3">
      <c r="A4098" s="202" t="s">
        <v>28</v>
      </c>
      <c r="B4098" s="344" t="s">
        <v>29</v>
      </c>
      <c r="C4098" s="345"/>
      <c r="D4098" s="187">
        <f t="shared" ref="D4098:O4098" si="3562">D3999</f>
        <v>4.0385250397883876</v>
      </c>
      <c r="E4098" s="187">
        <f t="shared" si="3562"/>
        <v>4.0385250397883876</v>
      </c>
      <c r="F4098" s="187">
        <f t="shared" si="3562"/>
        <v>4.0385250397883876</v>
      </c>
      <c r="G4098" s="187">
        <f t="shared" si="3562"/>
        <v>4.0385250397883876</v>
      </c>
      <c r="H4098" s="187">
        <f t="shared" si="3562"/>
        <v>4.0385250397883876</v>
      </c>
      <c r="I4098" s="187">
        <f t="shared" si="3562"/>
        <v>4.0385250397883876</v>
      </c>
      <c r="J4098" s="187">
        <f t="shared" si="3562"/>
        <v>4.0385250397883876</v>
      </c>
      <c r="K4098" s="187">
        <f t="shared" si="3562"/>
        <v>4.0385250397883876</v>
      </c>
      <c r="L4098" s="187">
        <f t="shared" si="3562"/>
        <v>4.0385250397883876</v>
      </c>
      <c r="M4098" s="187">
        <f t="shared" si="3562"/>
        <v>4.0385250397883876</v>
      </c>
      <c r="N4098" s="187">
        <f t="shared" si="3562"/>
        <v>4.0385250397883876</v>
      </c>
      <c r="O4098" s="187">
        <f t="shared" si="3562"/>
        <v>4.0385250397883876</v>
      </c>
      <c r="P4098" s="209">
        <v>2025</v>
      </c>
      <c r="Q4098" s="61">
        <f t="shared" si="3535"/>
        <v>4.0385250397883873E-3</v>
      </c>
      <c r="R4098" s="61">
        <f t="shared" si="3535"/>
        <v>4.0385250397883873E-3</v>
      </c>
      <c r="S4098" s="61">
        <f t="shared" si="3535"/>
        <v>4.0385250397883873E-3</v>
      </c>
      <c r="T4098" s="61">
        <f t="shared" si="3535"/>
        <v>4.0385250397883873E-3</v>
      </c>
      <c r="U4098" s="61">
        <f t="shared" si="3535"/>
        <v>4.0385250397883873E-3</v>
      </c>
      <c r="V4098" s="61">
        <f t="shared" si="3535"/>
        <v>4.0385250397883873E-3</v>
      </c>
      <c r="W4098" s="61">
        <f t="shared" si="3558"/>
        <v>4.0385250397883873E-3</v>
      </c>
      <c r="X4098" s="61">
        <f t="shared" si="3558"/>
        <v>4.0385250397883873E-3</v>
      </c>
      <c r="Y4098" s="61">
        <f t="shared" si="3558"/>
        <v>4.0385250397883873E-3</v>
      </c>
      <c r="Z4098" s="61">
        <f t="shared" si="3558"/>
        <v>4.0385250397883873E-3</v>
      </c>
      <c r="AA4098" s="61">
        <f t="shared" si="3558"/>
        <v>4.0385250397883873E-3</v>
      </c>
      <c r="AB4098" s="61">
        <f t="shared" si="3558"/>
        <v>4.0385250397883873E-3</v>
      </c>
    </row>
    <row r="4099" spans="1:28" ht="51" hidden="1" customHeight="1" thickBot="1" x14ac:dyDescent="0.3">
      <c r="A4099" s="202" t="s">
        <v>30</v>
      </c>
      <c r="B4099" s="344" t="s">
        <v>31</v>
      </c>
      <c r="C4099" s="345"/>
      <c r="D4099" s="182">
        <f>D4088</f>
        <v>0.65669058099669919</v>
      </c>
      <c r="E4099" s="182">
        <f t="shared" ref="E4099:O4099" si="3563">E4088</f>
        <v>0.53286053674557943</v>
      </c>
      <c r="F4099" s="182">
        <f t="shared" si="3563"/>
        <v>0.48917435454183067</v>
      </c>
      <c r="G4099" s="182">
        <f t="shared" si="3563"/>
        <v>0.54103534130241315</v>
      </c>
      <c r="H4099" s="182">
        <f t="shared" si="3563"/>
        <v>0.47237888929692939</v>
      </c>
      <c r="I4099" s="182">
        <f t="shared" si="3563"/>
        <v>0.54960815928601203</v>
      </c>
      <c r="J4099" s="182">
        <f t="shared" si="3563"/>
        <v>0.28313775687305309</v>
      </c>
      <c r="K4099" s="182">
        <f t="shared" si="3563"/>
        <v>0.45839058893841678</v>
      </c>
      <c r="L4099" s="182">
        <f t="shared" si="3563"/>
        <v>0.55244024695053884</v>
      </c>
      <c r="M4099" s="182">
        <f t="shared" si="3563"/>
        <v>0.51821547696651082</v>
      </c>
      <c r="N4099" s="182">
        <f t="shared" si="3563"/>
        <v>0.56182156426273033</v>
      </c>
      <c r="O4099" s="182">
        <f t="shared" si="3563"/>
        <v>0.60744334957703117</v>
      </c>
      <c r="P4099" s="209">
        <v>2025</v>
      </c>
      <c r="Q4099" s="61">
        <f t="shared" si="3535"/>
        <v>6.5669058099669924E-4</v>
      </c>
      <c r="R4099" s="61">
        <f t="shared" si="3535"/>
        <v>5.3286053674557942E-4</v>
      </c>
      <c r="S4099" s="61">
        <f t="shared" si="3535"/>
        <v>4.8917435454183067E-4</v>
      </c>
      <c r="T4099" s="61">
        <f t="shared" si="3535"/>
        <v>5.4103534130241313E-4</v>
      </c>
      <c r="U4099" s="61">
        <f t="shared" si="3535"/>
        <v>4.7237888929692941E-4</v>
      </c>
      <c r="V4099" s="61">
        <f t="shared" si="3535"/>
        <v>5.4960815928601205E-4</v>
      </c>
      <c r="W4099" s="61">
        <f t="shared" si="3558"/>
        <v>2.8313775687305309E-4</v>
      </c>
      <c r="X4099" s="61">
        <f t="shared" si="3558"/>
        <v>4.5839058893841679E-4</v>
      </c>
      <c r="Y4099" s="61">
        <f t="shared" si="3558"/>
        <v>5.5244024695053886E-4</v>
      </c>
      <c r="Z4099" s="61">
        <f t="shared" si="3558"/>
        <v>5.1821547696651081E-4</v>
      </c>
      <c r="AA4099" s="61">
        <f t="shared" si="3558"/>
        <v>5.6182156426273029E-4</v>
      </c>
      <c r="AB4099" s="61">
        <f t="shared" si="3558"/>
        <v>6.0744334957703121E-4</v>
      </c>
    </row>
    <row r="4100" spans="1:28" ht="83.25" customHeight="1" thickBot="1" x14ac:dyDescent="0.3">
      <c r="A4100" s="202" t="s">
        <v>32</v>
      </c>
      <c r="B4100" s="344" t="s">
        <v>33</v>
      </c>
      <c r="C4100" s="345"/>
      <c r="D4100" s="183">
        <f>ROUND(D4099*D4094,0)</f>
        <v>53126</v>
      </c>
      <c r="E4100" s="183">
        <f t="shared" ref="E4100:F4100" si="3564">ROUND(E4099*E4094,0)</f>
        <v>41414</v>
      </c>
      <c r="F4100" s="183">
        <f t="shared" si="3564"/>
        <v>32904</v>
      </c>
      <c r="G4100" s="183">
        <f>ROUND(G4099*G4094,0)</f>
        <v>38810</v>
      </c>
      <c r="H4100" s="183">
        <f t="shared" ref="H4100:O4100" si="3565">ROUND(H4099*H4094,0)</f>
        <v>27085</v>
      </c>
      <c r="I4100" s="183">
        <f t="shared" si="3565"/>
        <v>21484</v>
      </c>
      <c r="J4100" s="183">
        <f t="shared" si="3565"/>
        <v>10981</v>
      </c>
      <c r="K4100" s="183">
        <f t="shared" si="3565"/>
        <v>18743</v>
      </c>
      <c r="L4100" s="183">
        <f t="shared" si="3565"/>
        <v>23887</v>
      </c>
      <c r="M4100" s="183">
        <f t="shared" si="3565"/>
        <v>30578</v>
      </c>
      <c r="N4100" s="183">
        <f t="shared" si="3565"/>
        <v>43704</v>
      </c>
      <c r="O4100" s="183">
        <f t="shared" si="3565"/>
        <v>59542</v>
      </c>
      <c r="P4100" s="209">
        <v>2025</v>
      </c>
      <c r="Q4100" s="61">
        <f t="shared" si="3535"/>
        <v>53.125999999999998</v>
      </c>
      <c r="R4100" s="61">
        <f t="shared" si="3535"/>
        <v>41.414000000000001</v>
      </c>
      <c r="S4100" s="61">
        <f t="shared" si="3535"/>
        <v>32.904000000000003</v>
      </c>
      <c r="T4100" s="61">
        <f t="shared" si="3535"/>
        <v>38.81</v>
      </c>
      <c r="U4100" s="61">
        <f t="shared" si="3535"/>
        <v>27.085000000000001</v>
      </c>
      <c r="V4100" s="61">
        <f t="shared" si="3535"/>
        <v>21.484000000000002</v>
      </c>
      <c r="W4100" s="61">
        <f t="shared" si="3558"/>
        <v>10.981</v>
      </c>
      <c r="X4100" s="61">
        <f t="shared" si="3558"/>
        <v>18.742999999999999</v>
      </c>
      <c r="Y4100" s="61">
        <f t="shared" si="3558"/>
        <v>23.887</v>
      </c>
      <c r="Z4100" s="61">
        <f t="shared" si="3558"/>
        <v>30.577999999999999</v>
      </c>
      <c r="AA4100" s="61">
        <f t="shared" si="3558"/>
        <v>43.704000000000001</v>
      </c>
      <c r="AB4100" s="61">
        <f t="shared" si="3558"/>
        <v>59.542000000000002</v>
      </c>
    </row>
    <row r="4101" spans="1:28" ht="53.25" hidden="1" customHeight="1" thickBot="1" x14ac:dyDescent="0.3">
      <c r="A4101" s="202" t="s">
        <v>34</v>
      </c>
      <c r="B4101" s="344" t="s">
        <v>35</v>
      </c>
      <c r="C4101" s="345"/>
      <c r="D4101" s="184">
        <f>D4098*D4100</f>
        <v>214550.68126379789</v>
      </c>
      <c r="E4101" s="185">
        <f t="shared" ref="E4101:O4101" si="3566">E4098*E4100</f>
        <v>167251.47599779628</v>
      </c>
      <c r="F4101" s="185">
        <f t="shared" si="3566"/>
        <v>132883.62790919709</v>
      </c>
      <c r="G4101" s="185">
        <f t="shared" si="3566"/>
        <v>156735.15679418732</v>
      </c>
      <c r="H4101" s="185">
        <f t="shared" si="3566"/>
        <v>109383.45070266847</v>
      </c>
      <c r="I4101" s="185">
        <f t="shared" si="3566"/>
        <v>86763.671954813719</v>
      </c>
      <c r="J4101" s="185">
        <f t="shared" si="3566"/>
        <v>44347.043461916284</v>
      </c>
      <c r="K4101" s="185">
        <f t="shared" si="3566"/>
        <v>75694.074820753754</v>
      </c>
      <c r="L4101" s="185">
        <f t="shared" si="3566"/>
        <v>96468.247625425211</v>
      </c>
      <c r="M4101" s="185">
        <f t="shared" si="3566"/>
        <v>123490.01866664931</v>
      </c>
      <c r="N4101" s="185">
        <f t="shared" si="3566"/>
        <v>176499.69833891169</v>
      </c>
      <c r="O4101" s="186">
        <f t="shared" si="3566"/>
        <v>240461.85791908018</v>
      </c>
      <c r="P4101" s="209">
        <v>2025</v>
      </c>
      <c r="Q4101" s="61">
        <f t="shared" si="3535"/>
        <v>214.55068126379788</v>
      </c>
      <c r="R4101" s="61">
        <f t="shared" si="3535"/>
        <v>167.25147599779629</v>
      </c>
      <c r="S4101" s="61">
        <f t="shared" si="3535"/>
        <v>132.88362790919709</v>
      </c>
      <c r="T4101" s="61">
        <f t="shared" si="3535"/>
        <v>156.73515679418733</v>
      </c>
      <c r="U4101" s="61">
        <f t="shared" si="3535"/>
        <v>109.38345070266847</v>
      </c>
      <c r="V4101" s="61">
        <f t="shared" si="3535"/>
        <v>86.763671954813717</v>
      </c>
      <c r="W4101" s="61">
        <f t="shared" si="3558"/>
        <v>44.347043461916286</v>
      </c>
      <c r="X4101" s="61">
        <f t="shared" si="3558"/>
        <v>75.694074820753755</v>
      </c>
      <c r="Y4101" s="61">
        <f t="shared" si="3558"/>
        <v>96.468247625425207</v>
      </c>
      <c r="Z4101" s="61">
        <f t="shared" si="3558"/>
        <v>123.49001866664931</v>
      </c>
      <c r="AA4101" s="61">
        <f t="shared" si="3558"/>
        <v>176.49969833891168</v>
      </c>
      <c r="AB4101" s="61">
        <f t="shared" si="3558"/>
        <v>240.46185791908019</v>
      </c>
    </row>
    <row r="4102" spans="1:28" ht="48.75" hidden="1" customHeight="1" thickBot="1" x14ac:dyDescent="0.3">
      <c r="A4102" s="202" t="s">
        <v>36</v>
      </c>
      <c r="B4102" s="344" t="s">
        <v>37</v>
      </c>
      <c r="C4102" s="345"/>
      <c r="D4102" s="184">
        <f>ROUND(D4101*0.9,2)</f>
        <v>193095.61</v>
      </c>
      <c r="E4102" s="185">
        <f t="shared" ref="E4102:O4102" si="3567">ROUND(E4101*0.9,2)</f>
        <v>150526.32999999999</v>
      </c>
      <c r="F4102" s="185">
        <f t="shared" si="3567"/>
        <v>119595.27</v>
      </c>
      <c r="G4102" s="185">
        <f t="shared" si="3567"/>
        <v>141061.64000000001</v>
      </c>
      <c r="H4102" s="185">
        <f t="shared" si="3567"/>
        <v>98445.11</v>
      </c>
      <c r="I4102" s="185">
        <f t="shared" si="3567"/>
        <v>78087.3</v>
      </c>
      <c r="J4102" s="185">
        <f t="shared" si="3567"/>
        <v>39912.339999999997</v>
      </c>
      <c r="K4102" s="185">
        <f t="shared" si="3567"/>
        <v>68124.67</v>
      </c>
      <c r="L4102" s="185">
        <f t="shared" si="3567"/>
        <v>86821.42</v>
      </c>
      <c r="M4102" s="185">
        <f t="shared" si="3567"/>
        <v>111141.02</v>
      </c>
      <c r="N4102" s="185">
        <f t="shared" si="3567"/>
        <v>158849.73000000001</v>
      </c>
      <c r="O4102" s="186">
        <f t="shared" si="3567"/>
        <v>216415.67</v>
      </c>
      <c r="P4102" s="209">
        <v>2025</v>
      </c>
      <c r="Q4102" s="61">
        <f t="shared" si="3535"/>
        <v>193.09560999999999</v>
      </c>
      <c r="R4102" s="61">
        <f t="shared" si="3535"/>
        <v>150.52632999999997</v>
      </c>
      <c r="S4102" s="61">
        <f t="shared" si="3535"/>
        <v>119.59527</v>
      </c>
      <c r="T4102" s="61">
        <f t="shared" si="3535"/>
        <v>141.06164000000001</v>
      </c>
      <c r="U4102" s="61">
        <f t="shared" si="3535"/>
        <v>98.44511</v>
      </c>
      <c r="V4102" s="61">
        <f t="shared" si="3535"/>
        <v>78.087299999999999</v>
      </c>
      <c r="W4102" s="61">
        <f t="shared" si="3558"/>
        <v>39.912339999999993</v>
      </c>
      <c r="X4102" s="61">
        <f t="shared" si="3558"/>
        <v>68.124669999999995</v>
      </c>
      <c r="Y4102" s="61">
        <f t="shared" si="3558"/>
        <v>86.821420000000003</v>
      </c>
      <c r="Z4102" s="61">
        <f t="shared" si="3558"/>
        <v>111.14102</v>
      </c>
      <c r="AA4102" s="61">
        <f t="shared" si="3558"/>
        <v>158.84973000000002</v>
      </c>
      <c r="AB4102" s="61">
        <f t="shared" si="3558"/>
        <v>216.41567000000001</v>
      </c>
    </row>
    <row r="4103" spans="1:28" ht="21" hidden="1" customHeight="1" thickBot="1" x14ac:dyDescent="0.3">
      <c r="A4103" s="346" t="str">
        <f>A4092</f>
        <v>Объект 42:</v>
      </c>
      <c r="B4103" s="347"/>
      <c r="C4103" s="43"/>
      <c r="D4103" s="348" t="str">
        <f>D4092</f>
        <v>Ячейка № 8 Кашары</v>
      </c>
      <c r="E4103" s="349"/>
      <c r="F4103" s="349"/>
      <c r="G4103" s="349"/>
      <c r="H4103" s="349"/>
      <c r="I4103" s="349"/>
      <c r="J4103" s="349"/>
      <c r="K4103" s="349"/>
      <c r="L4103" s="349"/>
      <c r="M4103" s="349"/>
      <c r="N4103" s="349"/>
      <c r="O4103" s="350"/>
      <c r="P4103" s="207">
        <v>2026</v>
      </c>
      <c r="Q4103" s="61" t="e">
        <f t="shared" si="3535"/>
        <v>#VALUE!</v>
      </c>
      <c r="R4103" s="61">
        <f t="shared" si="3535"/>
        <v>0</v>
      </c>
      <c r="S4103" s="61">
        <f t="shared" si="3535"/>
        <v>0</v>
      </c>
      <c r="T4103" s="61">
        <f t="shared" si="3535"/>
        <v>0</v>
      </c>
      <c r="U4103" s="61">
        <f t="shared" si="3535"/>
        <v>0</v>
      </c>
      <c r="V4103" s="61">
        <f t="shared" si="3535"/>
        <v>0</v>
      </c>
      <c r="W4103" s="61">
        <f t="shared" si="3558"/>
        <v>0</v>
      </c>
      <c r="X4103" s="61">
        <f t="shared" si="3558"/>
        <v>0</v>
      </c>
      <c r="Y4103" s="61">
        <f t="shared" si="3558"/>
        <v>0</v>
      </c>
      <c r="Z4103" s="61">
        <f t="shared" si="3558"/>
        <v>0</v>
      </c>
      <c r="AA4103" s="61">
        <f t="shared" si="3558"/>
        <v>0</v>
      </c>
      <c r="AB4103" s="61">
        <f t="shared" si="3558"/>
        <v>0</v>
      </c>
    </row>
    <row r="4104" spans="1:28" ht="16.5" hidden="1" thickBot="1" x14ac:dyDescent="0.3">
      <c r="A4104" s="351" t="s">
        <v>297</v>
      </c>
      <c r="B4104" s="352"/>
      <c r="C4104" s="352"/>
      <c r="D4104" s="352"/>
      <c r="E4104" s="352"/>
      <c r="F4104" s="352"/>
      <c r="G4104" s="352"/>
      <c r="H4104" s="352"/>
      <c r="I4104" s="352"/>
      <c r="J4104" s="352"/>
      <c r="K4104" s="352"/>
      <c r="L4104" s="352"/>
      <c r="M4104" s="352"/>
      <c r="N4104" s="352"/>
      <c r="O4104" s="352"/>
      <c r="P4104" s="207">
        <v>2026</v>
      </c>
      <c r="Q4104" s="61">
        <f t="shared" si="3535"/>
        <v>0</v>
      </c>
      <c r="R4104" s="61">
        <f t="shared" si="3535"/>
        <v>0</v>
      </c>
      <c r="S4104" s="61">
        <f t="shared" si="3535"/>
        <v>0</v>
      </c>
      <c r="T4104" s="61">
        <f t="shared" si="3535"/>
        <v>0</v>
      </c>
      <c r="U4104" s="61">
        <f t="shared" si="3535"/>
        <v>0</v>
      </c>
      <c r="V4104" s="61">
        <f t="shared" si="3535"/>
        <v>0</v>
      </c>
      <c r="W4104" s="61">
        <f t="shared" si="3558"/>
        <v>0</v>
      </c>
      <c r="X4104" s="61">
        <f t="shared" si="3558"/>
        <v>0</v>
      </c>
      <c r="Y4104" s="61">
        <f t="shared" si="3558"/>
        <v>0</v>
      </c>
      <c r="Z4104" s="61">
        <f t="shared" si="3558"/>
        <v>0</v>
      </c>
      <c r="AA4104" s="61">
        <f t="shared" si="3558"/>
        <v>0</v>
      </c>
      <c r="AB4104" s="61">
        <f t="shared" si="3558"/>
        <v>0</v>
      </c>
    </row>
    <row r="4105" spans="1:28" s="41" customFormat="1" ht="29.25" hidden="1" customHeight="1" thickBot="1" x14ac:dyDescent="0.3">
      <c r="A4105" s="202" t="s">
        <v>11</v>
      </c>
      <c r="B4105" s="344" t="s">
        <v>293</v>
      </c>
      <c r="C4105" s="345"/>
      <c r="D4105" s="179">
        <f>D4094</f>
        <v>80899</v>
      </c>
      <c r="E4105" s="179">
        <f t="shared" ref="E4105:O4106" si="3568">E4094</f>
        <v>77720</v>
      </c>
      <c r="F4105" s="179">
        <f t="shared" si="3568"/>
        <v>67264</v>
      </c>
      <c r="G4105" s="179">
        <f t="shared" si="3568"/>
        <v>71733</v>
      </c>
      <c r="H4105" s="179">
        <f t="shared" si="3568"/>
        <v>57337</v>
      </c>
      <c r="I4105" s="179">
        <f t="shared" si="3568"/>
        <v>39090</v>
      </c>
      <c r="J4105" s="179">
        <f t="shared" si="3568"/>
        <v>38783</v>
      </c>
      <c r="K4105" s="179">
        <f t="shared" si="3568"/>
        <v>40888</v>
      </c>
      <c r="L4105" s="179">
        <f t="shared" si="3568"/>
        <v>43239</v>
      </c>
      <c r="M4105" s="179">
        <f t="shared" si="3568"/>
        <v>59006</v>
      </c>
      <c r="N4105" s="179">
        <f t="shared" si="3568"/>
        <v>77789</v>
      </c>
      <c r="O4105" s="179">
        <f t="shared" si="3568"/>
        <v>98021</v>
      </c>
      <c r="P4105" s="207">
        <v>2026</v>
      </c>
      <c r="Q4105" s="61">
        <f t="shared" si="3535"/>
        <v>80.899000000000001</v>
      </c>
      <c r="R4105" s="61">
        <f t="shared" si="3535"/>
        <v>77.72</v>
      </c>
      <c r="S4105" s="61">
        <f t="shared" si="3535"/>
        <v>67.263999999999996</v>
      </c>
      <c r="T4105" s="61">
        <f t="shared" si="3535"/>
        <v>71.733000000000004</v>
      </c>
      <c r="U4105" s="61">
        <f t="shared" si="3535"/>
        <v>57.337000000000003</v>
      </c>
      <c r="V4105" s="61">
        <f t="shared" si="3535"/>
        <v>39.090000000000003</v>
      </c>
      <c r="W4105" s="61">
        <f t="shared" si="3558"/>
        <v>38.783000000000001</v>
      </c>
      <c r="X4105" s="61">
        <f t="shared" si="3558"/>
        <v>40.887999999999998</v>
      </c>
      <c r="Y4105" s="61">
        <f t="shared" si="3558"/>
        <v>43.238999999999997</v>
      </c>
      <c r="Z4105" s="61">
        <f t="shared" si="3558"/>
        <v>59.006</v>
      </c>
      <c r="AA4105" s="61">
        <f t="shared" si="3558"/>
        <v>77.789000000000001</v>
      </c>
      <c r="AB4105" s="61">
        <f t="shared" si="3558"/>
        <v>98.021000000000001</v>
      </c>
    </row>
    <row r="4106" spans="1:28" ht="16.5" hidden="1" thickBot="1" x14ac:dyDescent="0.3">
      <c r="A4106" s="202" t="s">
        <v>12</v>
      </c>
      <c r="B4106" s="353" t="s">
        <v>291</v>
      </c>
      <c r="C4106" s="354"/>
      <c r="D4106" s="179">
        <f>D4095</f>
        <v>16772</v>
      </c>
      <c r="E4106" s="179">
        <f t="shared" si="3568"/>
        <v>25737</v>
      </c>
      <c r="F4106" s="179">
        <f t="shared" si="3568"/>
        <v>25213</v>
      </c>
      <c r="G4106" s="179">
        <f t="shared" si="3568"/>
        <v>23168</v>
      </c>
      <c r="H4106" s="179">
        <f t="shared" si="3568"/>
        <v>22455</v>
      </c>
      <c r="I4106" s="179">
        <f t="shared" si="3568"/>
        <v>12290</v>
      </c>
      <c r="J4106" s="179">
        <f t="shared" si="3568"/>
        <v>22528</v>
      </c>
      <c r="K4106" s="179">
        <f t="shared" si="3568"/>
        <v>16585</v>
      </c>
      <c r="L4106" s="179">
        <f t="shared" si="3568"/>
        <v>13472</v>
      </c>
      <c r="M4106" s="179">
        <f t="shared" si="3568"/>
        <v>20404</v>
      </c>
      <c r="N4106" s="179">
        <f t="shared" si="3568"/>
        <v>23507</v>
      </c>
      <c r="O4106" s="179">
        <f t="shared" si="3568"/>
        <v>25149</v>
      </c>
      <c r="P4106" s="207">
        <v>2026</v>
      </c>
      <c r="Q4106" s="61">
        <f t="shared" si="3535"/>
        <v>16.771999999999998</v>
      </c>
      <c r="R4106" s="61">
        <f t="shared" si="3535"/>
        <v>25.736999999999998</v>
      </c>
      <c r="S4106" s="61">
        <f t="shared" si="3535"/>
        <v>25.213000000000001</v>
      </c>
      <c r="T4106" s="61">
        <f t="shared" si="3535"/>
        <v>23.167999999999999</v>
      </c>
      <c r="U4106" s="61">
        <f t="shared" si="3535"/>
        <v>22.454999999999998</v>
      </c>
      <c r="V4106" s="61">
        <f t="shared" si="3535"/>
        <v>12.29</v>
      </c>
      <c r="W4106" s="61">
        <f t="shared" si="3558"/>
        <v>22.527999999999999</v>
      </c>
      <c r="X4106" s="61">
        <f t="shared" si="3558"/>
        <v>16.585000000000001</v>
      </c>
      <c r="Y4106" s="61">
        <f t="shared" si="3558"/>
        <v>13.472</v>
      </c>
      <c r="Z4106" s="61">
        <f t="shared" si="3558"/>
        <v>20.404</v>
      </c>
      <c r="AA4106" s="61">
        <f t="shared" si="3558"/>
        <v>23.507000000000001</v>
      </c>
      <c r="AB4106" s="61">
        <f t="shared" si="3558"/>
        <v>25.149000000000001</v>
      </c>
    </row>
    <row r="4107" spans="1:28" ht="33" hidden="1" customHeight="1" thickBot="1" x14ac:dyDescent="0.3">
      <c r="A4107" s="202" t="s">
        <v>13</v>
      </c>
      <c r="B4107" s="344" t="s">
        <v>292</v>
      </c>
      <c r="C4107" s="345"/>
      <c r="D4107" s="180">
        <f>D4105-D4106</f>
        <v>64127</v>
      </c>
      <c r="E4107" s="180">
        <f t="shared" ref="E4107:O4107" si="3569">E4105-E4106</f>
        <v>51983</v>
      </c>
      <c r="F4107" s="180">
        <f t="shared" si="3569"/>
        <v>42051</v>
      </c>
      <c r="G4107" s="180">
        <f t="shared" si="3569"/>
        <v>48565</v>
      </c>
      <c r="H4107" s="180">
        <f t="shared" si="3569"/>
        <v>34882</v>
      </c>
      <c r="I4107" s="180">
        <f t="shared" si="3569"/>
        <v>26800</v>
      </c>
      <c r="J4107" s="180">
        <f t="shared" si="3569"/>
        <v>16255</v>
      </c>
      <c r="K4107" s="180">
        <f t="shared" si="3569"/>
        <v>24303</v>
      </c>
      <c r="L4107" s="180">
        <f t="shared" si="3569"/>
        <v>29767</v>
      </c>
      <c r="M4107" s="180">
        <f t="shared" si="3569"/>
        <v>38602</v>
      </c>
      <c r="N4107" s="180">
        <f t="shared" si="3569"/>
        <v>54282</v>
      </c>
      <c r="O4107" s="180">
        <f t="shared" si="3569"/>
        <v>72872</v>
      </c>
      <c r="P4107" s="207">
        <v>2026</v>
      </c>
      <c r="Q4107" s="61">
        <f t="shared" si="3535"/>
        <v>64.126999999999995</v>
      </c>
      <c r="R4107" s="61">
        <f t="shared" si="3535"/>
        <v>51.982999999999997</v>
      </c>
      <c r="S4107" s="61">
        <f t="shared" si="3535"/>
        <v>42.051000000000002</v>
      </c>
      <c r="T4107" s="61">
        <f t="shared" si="3535"/>
        <v>48.564999999999998</v>
      </c>
      <c r="U4107" s="61">
        <f t="shared" si="3535"/>
        <v>34.881999999999998</v>
      </c>
      <c r="V4107" s="61">
        <f t="shared" si="3535"/>
        <v>26.8</v>
      </c>
      <c r="W4107" s="61">
        <f t="shared" si="3558"/>
        <v>16.254999999999999</v>
      </c>
      <c r="X4107" s="61">
        <f t="shared" si="3558"/>
        <v>24.303000000000001</v>
      </c>
      <c r="Y4107" s="61">
        <f t="shared" si="3558"/>
        <v>29.766999999999999</v>
      </c>
      <c r="Z4107" s="61">
        <f t="shared" si="3558"/>
        <v>38.601999999999997</v>
      </c>
      <c r="AA4107" s="61">
        <f t="shared" si="3558"/>
        <v>54.281999999999996</v>
      </c>
      <c r="AB4107" s="61">
        <f t="shared" si="3558"/>
        <v>72.872</v>
      </c>
    </row>
    <row r="4108" spans="1:28" ht="36" hidden="1" customHeight="1" thickBot="1" x14ac:dyDescent="0.3">
      <c r="A4108" s="202" t="s">
        <v>14</v>
      </c>
      <c r="B4108" s="344" t="s">
        <v>27</v>
      </c>
      <c r="C4108" s="345"/>
      <c r="D4108" s="181">
        <f>D4107/D4105</f>
        <v>0.79267976118369821</v>
      </c>
      <c r="E4108" s="181">
        <f t="shared" ref="E4108:O4108" si="3570">E4107/E4105</f>
        <v>0.66884971693257844</v>
      </c>
      <c r="F4108" s="181">
        <f t="shared" si="3570"/>
        <v>0.62516353472882968</v>
      </c>
      <c r="G4108" s="181">
        <f t="shared" si="3570"/>
        <v>0.67702452148941217</v>
      </c>
      <c r="H4108" s="181">
        <f t="shared" si="3570"/>
        <v>0.60836806948392841</v>
      </c>
      <c r="I4108" s="181">
        <f t="shared" si="3570"/>
        <v>0.68559733947301105</v>
      </c>
      <c r="J4108" s="181">
        <f t="shared" si="3570"/>
        <v>0.41912693706005211</v>
      </c>
      <c r="K4108" s="181">
        <f t="shared" si="3570"/>
        <v>0.59437976912541579</v>
      </c>
      <c r="L4108" s="181">
        <f t="shared" si="3570"/>
        <v>0.68842942713753785</v>
      </c>
      <c r="M4108" s="181">
        <f t="shared" si="3570"/>
        <v>0.65420465715350984</v>
      </c>
      <c r="N4108" s="181">
        <f t="shared" si="3570"/>
        <v>0.69781074444972935</v>
      </c>
      <c r="O4108" s="181">
        <f t="shared" si="3570"/>
        <v>0.74343252976403018</v>
      </c>
      <c r="P4108" s="207">
        <v>2026</v>
      </c>
      <c r="Q4108" s="61">
        <f t="shared" si="3535"/>
        <v>7.9267976118369823E-4</v>
      </c>
      <c r="R4108" s="61">
        <f t="shared" si="3535"/>
        <v>6.6884971693257841E-4</v>
      </c>
      <c r="S4108" s="61">
        <f t="shared" si="3535"/>
        <v>6.2516353472882966E-4</v>
      </c>
      <c r="T4108" s="61">
        <f t="shared" si="3535"/>
        <v>6.7702452148941212E-4</v>
      </c>
      <c r="U4108" s="61">
        <f t="shared" si="3535"/>
        <v>6.0836806948392846E-4</v>
      </c>
      <c r="V4108" s="61">
        <f t="shared" si="3535"/>
        <v>6.8559733947301104E-4</v>
      </c>
      <c r="W4108" s="61">
        <f t="shared" si="3558"/>
        <v>4.1912693706005208E-4</v>
      </c>
      <c r="X4108" s="61">
        <f t="shared" si="3558"/>
        <v>5.9437976912541583E-4</v>
      </c>
      <c r="Y4108" s="61">
        <f t="shared" si="3558"/>
        <v>6.8842942713753786E-4</v>
      </c>
      <c r="Z4108" s="61">
        <f t="shared" si="3558"/>
        <v>6.542046571535098E-4</v>
      </c>
      <c r="AA4108" s="61">
        <f t="shared" si="3558"/>
        <v>6.9781074444972939E-4</v>
      </c>
      <c r="AB4108" s="61">
        <f t="shared" si="3558"/>
        <v>7.434325297640302E-4</v>
      </c>
    </row>
    <row r="4109" spans="1:28" ht="81.75" hidden="1" customHeight="1" thickBot="1" x14ac:dyDescent="0.3">
      <c r="A4109" s="202" t="s">
        <v>28</v>
      </c>
      <c r="B4109" s="344" t="s">
        <v>29</v>
      </c>
      <c r="C4109" s="345"/>
      <c r="D4109" s="187">
        <f t="shared" ref="D4109:N4109" si="3571">D4010</f>
        <v>4.2151862062401122</v>
      </c>
      <c r="E4109" s="187">
        <f t="shared" si="3571"/>
        <v>4.2151862062401122</v>
      </c>
      <c r="F4109" s="187">
        <f t="shared" si="3571"/>
        <v>4.2151862062401122</v>
      </c>
      <c r="G4109" s="187">
        <f t="shared" si="3571"/>
        <v>4.2151862062401122</v>
      </c>
      <c r="H4109" s="187">
        <f t="shared" si="3571"/>
        <v>4.2151862062401122</v>
      </c>
      <c r="I4109" s="187">
        <f t="shared" si="3571"/>
        <v>4.2151862062401122</v>
      </c>
      <c r="J4109" s="187">
        <f t="shared" si="3571"/>
        <v>4.2151862062401122</v>
      </c>
      <c r="K4109" s="187">
        <f t="shared" si="3571"/>
        <v>4.2151862062401122</v>
      </c>
      <c r="L4109" s="187">
        <f t="shared" si="3571"/>
        <v>4.2151862062401122</v>
      </c>
      <c r="M4109" s="187">
        <f t="shared" si="3571"/>
        <v>4.2151862062401122</v>
      </c>
      <c r="N4109" s="187">
        <f t="shared" si="3571"/>
        <v>4.2151862062401122</v>
      </c>
      <c r="O4109" s="44">
        <v>3.7032600000000002</v>
      </c>
      <c r="P4109" s="207">
        <v>2026</v>
      </c>
      <c r="Q4109" s="61">
        <f t="shared" si="3535"/>
        <v>4.2151862062401119E-3</v>
      </c>
      <c r="R4109" s="61">
        <f t="shared" si="3535"/>
        <v>4.2151862062401119E-3</v>
      </c>
      <c r="S4109" s="61">
        <f t="shared" si="3535"/>
        <v>4.2151862062401119E-3</v>
      </c>
      <c r="T4109" s="61">
        <f t="shared" si="3535"/>
        <v>4.2151862062401119E-3</v>
      </c>
      <c r="U4109" s="61">
        <f t="shared" si="3535"/>
        <v>4.2151862062401119E-3</v>
      </c>
      <c r="V4109" s="61">
        <f t="shared" si="3535"/>
        <v>4.2151862062401119E-3</v>
      </c>
      <c r="W4109" s="61">
        <f t="shared" si="3558"/>
        <v>4.2151862062401119E-3</v>
      </c>
      <c r="X4109" s="61">
        <f t="shared" si="3558"/>
        <v>4.2151862062401119E-3</v>
      </c>
      <c r="Y4109" s="61">
        <f t="shared" si="3558"/>
        <v>4.2151862062401119E-3</v>
      </c>
      <c r="Z4109" s="61">
        <f t="shared" si="3558"/>
        <v>4.2151862062401119E-3</v>
      </c>
      <c r="AA4109" s="61">
        <f t="shared" si="3558"/>
        <v>4.2151862062401119E-3</v>
      </c>
      <c r="AB4109" s="61">
        <f t="shared" si="3558"/>
        <v>3.7032600000000003E-3</v>
      </c>
    </row>
    <row r="4110" spans="1:28" ht="51" hidden="1" customHeight="1" thickBot="1" x14ac:dyDescent="0.3">
      <c r="A4110" s="202" t="s">
        <v>30</v>
      </c>
      <c r="B4110" s="344" t="s">
        <v>31</v>
      </c>
      <c r="C4110" s="345"/>
      <c r="D4110" s="182">
        <f>D4099</f>
        <v>0.65669058099669919</v>
      </c>
      <c r="E4110" s="182">
        <f t="shared" ref="E4110:O4110" si="3572">E4099</f>
        <v>0.53286053674557943</v>
      </c>
      <c r="F4110" s="182">
        <f t="shared" si="3572"/>
        <v>0.48917435454183067</v>
      </c>
      <c r="G4110" s="182">
        <f t="shared" si="3572"/>
        <v>0.54103534130241315</v>
      </c>
      <c r="H4110" s="182">
        <f t="shared" si="3572"/>
        <v>0.47237888929692939</v>
      </c>
      <c r="I4110" s="182">
        <f t="shared" si="3572"/>
        <v>0.54960815928601203</v>
      </c>
      <c r="J4110" s="182">
        <f t="shared" si="3572"/>
        <v>0.28313775687305309</v>
      </c>
      <c r="K4110" s="182">
        <f t="shared" si="3572"/>
        <v>0.45839058893841678</v>
      </c>
      <c r="L4110" s="182">
        <f t="shared" si="3572"/>
        <v>0.55244024695053884</v>
      </c>
      <c r="M4110" s="182">
        <f t="shared" si="3572"/>
        <v>0.51821547696651082</v>
      </c>
      <c r="N4110" s="182">
        <f t="shared" si="3572"/>
        <v>0.56182156426273033</v>
      </c>
      <c r="O4110" s="182">
        <f t="shared" si="3572"/>
        <v>0.60744334957703117</v>
      </c>
      <c r="P4110" s="207">
        <v>2026</v>
      </c>
      <c r="Q4110" s="61">
        <f t="shared" si="3535"/>
        <v>6.5669058099669924E-4</v>
      </c>
      <c r="R4110" s="61">
        <f t="shared" si="3535"/>
        <v>5.3286053674557942E-4</v>
      </c>
      <c r="S4110" s="61">
        <f t="shared" si="3535"/>
        <v>4.8917435454183067E-4</v>
      </c>
      <c r="T4110" s="61">
        <f t="shared" si="3535"/>
        <v>5.4103534130241313E-4</v>
      </c>
      <c r="U4110" s="61">
        <f t="shared" si="3535"/>
        <v>4.7237888929692941E-4</v>
      </c>
      <c r="V4110" s="61">
        <f t="shared" si="3535"/>
        <v>5.4960815928601205E-4</v>
      </c>
      <c r="W4110" s="61">
        <f t="shared" si="3558"/>
        <v>2.8313775687305309E-4</v>
      </c>
      <c r="X4110" s="61">
        <f t="shared" si="3558"/>
        <v>4.5839058893841679E-4</v>
      </c>
      <c r="Y4110" s="61">
        <f t="shared" si="3558"/>
        <v>5.5244024695053886E-4</v>
      </c>
      <c r="Z4110" s="61">
        <f t="shared" si="3558"/>
        <v>5.1821547696651081E-4</v>
      </c>
      <c r="AA4110" s="61">
        <f t="shared" si="3558"/>
        <v>5.6182156426273029E-4</v>
      </c>
      <c r="AB4110" s="61">
        <f t="shared" si="3558"/>
        <v>6.0744334957703121E-4</v>
      </c>
    </row>
    <row r="4111" spans="1:28" ht="83.25" hidden="1" customHeight="1" thickBot="1" x14ac:dyDescent="0.3">
      <c r="A4111" s="202" t="s">
        <v>32</v>
      </c>
      <c r="B4111" s="344" t="s">
        <v>33</v>
      </c>
      <c r="C4111" s="345"/>
      <c r="D4111" s="183">
        <f>ROUND(D4110*D4105,0)</f>
        <v>53126</v>
      </c>
      <c r="E4111" s="183">
        <f t="shared" ref="E4111:F4111" si="3573">ROUND(E4110*E4105,0)</f>
        <v>41414</v>
      </c>
      <c r="F4111" s="183">
        <f t="shared" si="3573"/>
        <v>32904</v>
      </c>
      <c r="G4111" s="183">
        <f>ROUND(G4110*G4105,0)</f>
        <v>38810</v>
      </c>
      <c r="H4111" s="183">
        <f t="shared" ref="H4111:O4111" si="3574">ROUND(H4110*H4105,0)</f>
        <v>27085</v>
      </c>
      <c r="I4111" s="183">
        <f t="shared" si="3574"/>
        <v>21484</v>
      </c>
      <c r="J4111" s="183">
        <f t="shared" si="3574"/>
        <v>10981</v>
      </c>
      <c r="K4111" s="183">
        <f t="shared" si="3574"/>
        <v>18743</v>
      </c>
      <c r="L4111" s="183">
        <f t="shared" si="3574"/>
        <v>23887</v>
      </c>
      <c r="M4111" s="183">
        <f t="shared" si="3574"/>
        <v>30578</v>
      </c>
      <c r="N4111" s="183">
        <f t="shared" si="3574"/>
        <v>43704</v>
      </c>
      <c r="O4111" s="183">
        <f t="shared" si="3574"/>
        <v>59542</v>
      </c>
      <c r="P4111" s="207">
        <v>2026</v>
      </c>
      <c r="Q4111" s="61">
        <f t="shared" si="3535"/>
        <v>53.125999999999998</v>
      </c>
      <c r="R4111" s="61">
        <f t="shared" si="3535"/>
        <v>41.414000000000001</v>
      </c>
      <c r="S4111" s="61">
        <f t="shared" si="3535"/>
        <v>32.904000000000003</v>
      </c>
      <c r="T4111" s="61">
        <f t="shared" si="3535"/>
        <v>38.81</v>
      </c>
      <c r="U4111" s="61">
        <f t="shared" si="3535"/>
        <v>27.085000000000001</v>
      </c>
      <c r="V4111" s="61">
        <f t="shared" si="3535"/>
        <v>21.484000000000002</v>
      </c>
      <c r="W4111" s="61">
        <f t="shared" si="3558"/>
        <v>10.981</v>
      </c>
      <c r="X4111" s="61">
        <f t="shared" si="3558"/>
        <v>18.742999999999999</v>
      </c>
      <c r="Y4111" s="61">
        <f t="shared" si="3558"/>
        <v>23.887</v>
      </c>
      <c r="Z4111" s="61">
        <f t="shared" si="3558"/>
        <v>30.577999999999999</v>
      </c>
      <c r="AA4111" s="61">
        <f t="shared" si="3558"/>
        <v>43.704000000000001</v>
      </c>
      <c r="AB4111" s="61">
        <f t="shared" si="3558"/>
        <v>59.542000000000002</v>
      </c>
    </row>
    <row r="4112" spans="1:28" ht="53.25" hidden="1" customHeight="1" thickBot="1" x14ac:dyDescent="0.3">
      <c r="A4112" s="202" t="s">
        <v>34</v>
      </c>
      <c r="B4112" s="344" t="s">
        <v>35</v>
      </c>
      <c r="C4112" s="345"/>
      <c r="D4112" s="184">
        <f>D4109*D4111</f>
        <v>223935.98239271221</v>
      </c>
      <c r="E4112" s="185">
        <f t="shared" ref="E4112:O4112" si="3575">E4109*E4111</f>
        <v>174567.72154522801</v>
      </c>
      <c r="F4112" s="185">
        <f t="shared" si="3575"/>
        <v>138696.48693012467</v>
      </c>
      <c r="G4112" s="185">
        <f t="shared" si="3575"/>
        <v>163591.37666417877</v>
      </c>
      <c r="H4112" s="185">
        <f t="shared" si="3575"/>
        <v>114168.31839601343</v>
      </c>
      <c r="I4112" s="185">
        <f t="shared" si="3575"/>
        <v>90559.060454862571</v>
      </c>
      <c r="J4112" s="185">
        <f t="shared" si="3575"/>
        <v>46286.959730722672</v>
      </c>
      <c r="K4112" s="185">
        <f t="shared" si="3575"/>
        <v>79005.23506355843</v>
      </c>
      <c r="L4112" s="185">
        <f t="shared" si="3575"/>
        <v>100688.15290845756</v>
      </c>
      <c r="M4112" s="185">
        <f t="shared" si="3575"/>
        <v>128891.96381441015</v>
      </c>
      <c r="N4112" s="185">
        <f t="shared" si="3575"/>
        <v>184220.49795751786</v>
      </c>
      <c r="O4112" s="186">
        <f t="shared" si="3575"/>
        <v>220499.50692000001</v>
      </c>
      <c r="P4112" s="207">
        <v>2026</v>
      </c>
      <c r="Q4112" s="61">
        <f t="shared" si="3535"/>
        <v>223.93598239271222</v>
      </c>
      <c r="R4112" s="61">
        <f t="shared" si="3535"/>
        <v>174.56772154522801</v>
      </c>
      <c r="S4112" s="61">
        <f t="shared" si="3535"/>
        <v>138.69648693012468</v>
      </c>
      <c r="T4112" s="61">
        <f t="shared" si="3535"/>
        <v>163.59137666417877</v>
      </c>
      <c r="U4112" s="61">
        <f t="shared" si="3535"/>
        <v>114.16831839601343</v>
      </c>
      <c r="V4112" s="61">
        <f t="shared" si="3535"/>
        <v>90.559060454862575</v>
      </c>
      <c r="W4112" s="61">
        <f t="shared" si="3558"/>
        <v>46.286959730722671</v>
      </c>
      <c r="X4112" s="61">
        <f t="shared" si="3558"/>
        <v>79.00523506355843</v>
      </c>
      <c r="Y4112" s="61">
        <f t="shared" si="3558"/>
        <v>100.68815290845755</v>
      </c>
      <c r="Z4112" s="61">
        <f t="shared" si="3558"/>
        <v>128.89196381441016</v>
      </c>
      <c r="AA4112" s="61">
        <f t="shared" si="3558"/>
        <v>184.22049795751786</v>
      </c>
      <c r="AB4112" s="61">
        <f t="shared" si="3558"/>
        <v>220.49950692000002</v>
      </c>
    </row>
    <row r="4113" spans="1:28" ht="48.75" hidden="1" customHeight="1" thickBot="1" x14ac:dyDescent="0.3">
      <c r="A4113" s="202" t="s">
        <v>36</v>
      </c>
      <c r="B4113" s="344" t="s">
        <v>37</v>
      </c>
      <c r="C4113" s="345"/>
      <c r="D4113" s="184">
        <f>ROUND(D4112*0.9,2)</f>
        <v>201542.38</v>
      </c>
      <c r="E4113" s="185">
        <f t="shared" ref="E4113:O4113" si="3576">ROUND(E4112*0.9,2)</f>
        <v>157110.95000000001</v>
      </c>
      <c r="F4113" s="185">
        <f t="shared" si="3576"/>
        <v>124826.84</v>
      </c>
      <c r="G4113" s="185">
        <f t="shared" si="3576"/>
        <v>147232.24</v>
      </c>
      <c r="H4113" s="185">
        <f t="shared" si="3576"/>
        <v>102751.49</v>
      </c>
      <c r="I4113" s="185">
        <f t="shared" si="3576"/>
        <v>81503.149999999994</v>
      </c>
      <c r="J4113" s="185">
        <f t="shared" si="3576"/>
        <v>41658.26</v>
      </c>
      <c r="K4113" s="185">
        <f t="shared" si="3576"/>
        <v>71104.710000000006</v>
      </c>
      <c r="L4113" s="185">
        <f t="shared" si="3576"/>
        <v>90619.34</v>
      </c>
      <c r="M4113" s="185">
        <f t="shared" si="3576"/>
        <v>116002.77</v>
      </c>
      <c r="N4113" s="185">
        <f t="shared" si="3576"/>
        <v>165798.45000000001</v>
      </c>
      <c r="O4113" s="186">
        <f t="shared" si="3576"/>
        <v>198449.56</v>
      </c>
      <c r="P4113" s="207">
        <v>2026</v>
      </c>
      <c r="Q4113" s="61">
        <f t="shared" si="3535"/>
        <v>201.54238000000001</v>
      </c>
      <c r="R4113" s="61">
        <f t="shared" si="3535"/>
        <v>157.11095</v>
      </c>
      <c r="S4113" s="61">
        <f t="shared" si="3535"/>
        <v>124.82683999999999</v>
      </c>
      <c r="T4113" s="61">
        <f t="shared" si="3535"/>
        <v>147.23223999999999</v>
      </c>
      <c r="U4113" s="61">
        <f t="shared" si="3535"/>
        <v>102.75149</v>
      </c>
      <c r="V4113" s="61">
        <f t="shared" si="3535"/>
        <v>81.503149999999991</v>
      </c>
      <c r="W4113" s="61">
        <f t="shared" si="3558"/>
        <v>41.658259999999999</v>
      </c>
      <c r="X4113" s="61">
        <f t="shared" si="3558"/>
        <v>71.104710000000011</v>
      </c>
      <c r="Y4113" s="61">
        <f t="shared" si="3558"/>
        <v>90.619339999999994</v>
      </c>
      <c r="Z4113" s="61">
        <f t="shared" si="3558"/>
        <v>116.00277</v>
      </c>
      <c r="AA4113" s="61">
        <f t="shared" si="3558"/>
        <v>165.79845</v>
      </c>
      <c r="AB4113" s="61">
        <f t="shared" si="3558"/>
        <v>198.44955999999999</v>
      </c>
    </row>
    <row r="4114" spans="1:28" ht="21.75" hidden="1" customHeight="1" thickBot="1" x14ac:dyDescent="0.3">
      <c r="A4114" s="346" t="str">
        <f>A4103</f>
        <v>Объект 42:</v>
      </c>
      <c r="B4114" s="347"/>
      <c r="C4114" s="43"/>
      <c r="D4114" s="348" t="str">
        <f>D4103</f>
        <v>Ячейка № 8 Кашары</v>
      </c>
      <c r="E4114" s="349"/>
      <c r="F4114" s="349"/>
      <c r="G4114" s="349"/>
      <c r="H4114" s="349"/>
      <c r="I4114" s="349"/>
      <c r="J4114" s="349"/>
      <c r="K4114" s="349"/>
      <c r="L4114" s="349"/>
      <c r="M4114" s="349"/>
      <c r="N4114" s="349"/>
      <c r="O4114" s="350"/>
      <c r="P4114" s="207">
        <v>2027</v>
      </c>
      <c r="Q4114" s="61" t="e">
        <f t="shared" si="3535"/>
        <v>#VALUE!</v>
      </c>
      <c r="R4114" s="61">
        <f t="shared" si="3535"/>
        <v>0</v>
      </c>
      <c r="S4114" s="61">
        <f t="shared" si="3535"/>
        <v>0</v>
      </c>
      <c r="T4114" s="61">
        <f t="shared" si="3535"/>
        <v>0</v>
      </c>
      <c r="U4114" s="61">
        <f t="shared" si="3535"/>
        <v>0</v>
      </c>
      <c r="V4114" s="61">
        <f t="shared" si="3535"/>
        <v>0</v>
      </c>
      <c r="W4114" s="61">
        <f t="shared" si="3558"/>
        <v>0</v>
      </c>
      <c r="X4114" s="61">
        <f t="shared" si="3558"/>
        <v>0</v>
      </c>
      <c r="Y4114" s="61">
        <f t="shared" si="3558"/>
        <v>0</v>
      </c>
      <c r="Z4114" s="61">
        <f t="shared" si="3558"/>
        <v>0</v>
      </c>
      <c r="AA4114" s="61">
        <f t="shared" si="3558"/>
        <v>0</v>
      </c>
      <c r="AB4114" s="61">
        <f t="shared" si="3558"/>
        <v>0</v>
      </c>
    </row>
    <row r="4115" spans="1:28" ht="16.5" hidden="1" thickBot="1" x14ac:dyDescent="0.3">
      <c r="A4115" s="351" t="s">
        <v>298</v>
      </c>
      <c r="B4115" s="352"/>
      <c r="C4115" s="352"/>
      <c r="D4115" s="352"/>
      <c r="E4115" s="352"/>
      <c r="F4115" s="352"/>
      <c r="G4115" s="352"/>
      <c r="H4115" s="352"/>
      <c r="I4115" s="352"/>
      <c r="J4115" s="352"/>
      <c r="K4115" s="352"/>
      <c r="L4115" s="352"/>
      <c r="M4115" s="352"/>
      <c r="N4115" s="352"/>
      <c r="O4115" s="352"/>
      <c r="P4115" s="207">
        <v>2027</v>
      </c>
      <c r="Q4115" s="61">
        <f t="shared" si="3535"/>
        <v>0</v>
      </c>
      <c r="R4115" s="61">
        <f t="shared" si="3535"/>
        <v>0</v>
      </c>
      <c r="S4115" s="61">
        <f t="shared" si="3535"/>
        <v>0</v>
      </c>
      <c r="T4115" s="61">
        <f t="shared" si="3535"/>
        <v>0</v>
      </c>
      <c r="U4115" s="61">
        <f t="shared" si="3535"/>
        <v>0</v>
      </c>
      <c r="V4115" s="61">
        <f t="shared" si="3535"/>
        <v>0</v>
      </c>
      <c r="W4115" s="61">
        <f t="shared" si="3558"/>
        <v>0</v>
      </c>
      <c r="X4115" s="61">
        <f t="shared" si="3558"/>
        <v>0</v>
      </c>
      <c r="Y4115" s="61">
        <f t="shared" si="3558"/>
        <v>0</v>
      </c>
      <c r="Z4115" s="61">
        <f t="shared" si="3558"/>
        <v>0</v>
      </c>
      <c r="AA4115" s="61">
        <f t="shared" si="3558"/>
        <v>0</v>
      </c>
      <c r="AB4115" s="61">
        <f t="shared" si="3558"/>
        <v>0</v>
      </c>
    </row>
    <row r="4116" spans="1:28" s="41" customFormat="1" ht="29.25" hidden="1" customHeight="1" thickBot="1" x14ac:dyDescent="0.3">
      <c r="A4116" s="202" t="s">
        <v>11</v>
      </c>
      <c r="B4116" s="344" t="s">
        <v>293</v>
      </c>
      <c r="C4116" s="345"/>
      <c r="D4116" s="179">
        <f>D4105</f>
        <v>80899</v>
      </c>
      <c r="E4116" s="179">
        <f t="shared" ref="E4116:O4117" si="3577">E4105</f>
        <v>77720</v>
      </c>
      <c r="F4116" s="179">
        <f t="shared" si="3577"/>
        <v>67264</v>
      </c>
      <c r="G4116" s="179">
        <f t="shared" si="3577"/>
        <v>71733</v>
      </c>
      <c r="H4116" s="179">
        <f t="shared" si="3577"/>
        <v>57337</v>
      </c>
      <c r="I4116" s="179">
        <f t="shared" si="3577"/>
        <v>39090</v>
      </c>
      <c r="J4116" s="179">
        <f t="shared" si="3577"/>
        <v>38783</v>
      </c>
      <c r="K4116" s="179">
        <f t="shared" si="3577"/>
        <v>40888</v>
      </c>
      <c r="L4116" s="179">
        <f t="shared" si="3577"/>
        <v>43239</v>
      </c>
      <c r="M4116" s="179">
        <f t="shared" si="3577"/>
        <v>59006</v>
      </c>
      <c r="N4116" s="179">
        <f t="shared" si="3577"/>
        <v>77789</v>
      </c>
      <c r="O4116" s="179">
        <f t="shared" si="3577"/>
        <v>98021</v>
      </c>
      <c r="P4116" s="207">
        <v>2027</v>
      </c>
      <c r="Q4116" s="61">
        <f t="shared" si="3535"/>
        <v>80.899000000000001</v>
      </c>
      <c r="R4116" s="61">
        <f t="shared" si="3535"/>
        <v>77.72</v>
      </c>
      <c r="S4116" s="61">
        <f t="shared" si="3535"/>
        <v>67.263999999999996</v>
      </c>
      <c r="T4116" s="61">
        <f t="shared" si="3535"/>
        <v>71.733000000000004</v>
      </c>
      <c r="U4116" s="61">
        <f t="shared" si="3535"/>
        <v>57.337000000000003</v>
      </c>
      <c r="V4116" s="61">
        <f t="shared" si="3535"/>
        <v>39.090000000000003</v>
      </c>
      <c r="W4116" s="61">
        <f t="shared" si="3558"/>
        <v>38.783000000000001</v>
      </c>
      <c r="X4116" s="61">
        <f t="shared" si="3558"/>
        <v>40.887999999999998</v>
      </c>
      <c r="Y4116" s="61">
        <f t="shared" si="3558"/>
        <v>43.238999999999997</v>
      </c>
      <c r="Z4116" s="61">
        <f t="shared" si="3558"/>
        <v>59.006</v>
      </c>
      <c r="AA4116" s="61">
        <f t="shared" si="3558"/>
        <v>77.789000000000001</v>
      </c>
      <c r="AB4116" s="61">
        <f t="shared" si="3558"/>
        <v>98.021000000000001</v>
      </c>
    </row>
    <row r="4117" spans="1:28" ht="16.5" hidden="1" thickBot="1" x14ac:dyDescent="0.3">
      <c r="A4117" s="202" t="s">
        <v>12</v>
      </c>
      <c r="B4117" s="353" t="s">
        <v>291</v>
      </c>
      <c r="C4117" s="354"/>
      <c r="D4117" s="179">
        <f>D4106</f>
        <v>16772</v>
      </c>
      <c r="E4117" s="179">
        <f t="shared" si="3577"/>
        <v>25737</v>
      </c>
      <c r="F4117" s="179">
        <f t="shared" si="3577"/>
        <v>25213</v>
      </c>
      <c r="G4117" s="179">
        <f t="shared" si="3577"/>
        <v>23168</v>
      </c>
      <c r="H4117" s="179">
        <f t="shared" si="3577"/>
        <v>22455</v>
      </c>
      <c r="I4117" s="179">
        <f t="shared" si="3577"/>
        <v>12290</v>
      </c>
      <c r="J4117" s="179">
        <f t="shared" si="3577"/>
        <v>22528</v>
      </c>
      <c r="K4117" s="179">
        <f t="shared" si="3577"/>
        <v>16585</v>
      </c>
      <c r="L4117" s="179">
        <f t="shared" si="3577"/>
        <v>13472</v>
      </c>
      <c r="M4117" s="179">
        <f t="shared" si="3577"/>
        <v>20404</v>
      </c>
      <c r="N4117" s="179">
        <f t="shared" si="3577"/>
        <v>23507</v>
      </c>
      <c r="O4117" s="179">
        <f t="shared" si="3577"/>
        <v>25149</v>
      </c>
      <c r="P4117" s="207">
        <v>2027</v>
      </c>
      <c r="Q4117" s="61">
        <f t="shared" si="3535"/>
        <v>16.771999999999998</v>
      </c>
      <c r="R4117" s="61">
        <f t="shared" si="3535"/>
        <v>25.736999999999998</v>
      </c>
      <c r="S4117" s="61">
        <f t="shared" si="3535"/>
        <v>25.213000000000001</v>
      </c>
      <c r="T4117" s="61">
        <f t="shared" si="3535"/>
        <v>23.167999999999999</v>
      </c>
      <c r="U4117" s="61">
        <f t="shared" si="3535"/>
        <v>22.454999999999998</v>
      </c>
      <c r="V4117" s="61">
        <f t="shared" si="3535"/>
        <v>12.29</v>
      </c>
      <c r="W4117" s="61">
        <f t="shared" si="3558"/>
        <v>22.527999999999999</v>
      </c>
      <c r="X4117" s="61">
        <f t="shared" si="3558"/>
        <v>16.585000000000001</v>
      </c>
      <c r="Y4117" s="61">
        <f t="shared" si="3558"/>
        <v>13.472</v>
      </c>
      <c r="Z4117" s="61">
        <f t="shared" si="3558"/>
        <v>20.404</v>
      </c>
      <c r="AA4117" s="61">
        <f t="shared" si="3558"/>
        <v>23.507000000000001</v>
      </c>
      <c r="AB4117" s="61">
        <f t="shared" si="3558"/>
        <v>25.149000000000001</v>
      </c>
    </row>
    <row r="4118" spans="1:28" ht="33" hidden="1" customHeight="1" thickBot="1" x14ac:dyDescent="0.3">
      <c r="A4118" s="202" t="s">
        <v>13</v>
      </c>
      <c r="B4118" s="344" t="s">
        <v>292</v>
      </c>
      <c r="C4118" s="345"/>
      <c r="D4118" s="180">
        <f>D4116-D4117</f>
        <v>64127</v>
      </c>
      <c r="E4118" s="180">
        <f t="shared" ref="E4118:O4118" si="3578">E4116-E4117</f>
        <v>51983</v>
      </c>
      <c r="F4118" s="180">
        <f t="shared" si="3578"/>
        <v>42051</v>
      </c>
      <c r="G4118" s="180">
        <f t="shared" si="3578"/>
        <v>48565</v>
      </c>
      <c r="H4118" s="180">
        <f t="shared" si="3578"/>
        <v>34882</v>
      </c>
      <c r="I4118" s="180">
        <f t="shared" si="3578"/>
        <v>26800</v>
      </c>
      <c r="J4118" s="180">
        <f t="shared" si="3578"/>
        <v>16255</v>
      </c>
      <c r="K4118" s="180">
        <f t="shared" si="3578"/>
        <v>24303</v>
      </c>
      <c r="L4118" s="180">
        <f t="shared" si="3578"/>
        <v>29767</v>
      </c>
      <c r="M4118" s="180">
        <f t="shared" si="3578"/>
        <v>38602</v>
      </c>
      <c r="N4118" s="180">
        <f t="shared" si="3578"/>
        <v>54282</v>
      </c>
      <c r="O4118" s="180">
        <f t="shared" si="3578"/>
        <v>72872</v>
      </c>
      <c r="P4118" s="207">
        <v>2027</v>
      </c>
      <c r="Q4118" s="61">
        <f t="shared" si="3535"/>
        <v>64.126999999999995</v>
      </c>
      <c r="R4118" s="61">
        <f t="shared" si="3535"/>
        <v>51.982999999999997</v>
      </c>
      <c r="S4118" s="61">
        <f t="shared" si="3535"/>
        <v>42.051000000000002</v>
      </c>
      <c r="T4118" s="61">
        <f t="shared" si="3535"/>
        <v>48.564999999999998</v>
      </c>
      <c r="U4118" s="61">
        <f t="shared" si="3535"/>
        <v>34.881999999999998</v>
      </c>
      <c r="V4118" s="61">
        <f t="shared" si="3535"/>
        <v>26.8</v>
      </c>
      <c r="W4118" s="61">
        <f t="shared" si="3558"/>
        <v>16.254999999999999</v>
      </c>
      <c r="X4118" s="61">
        <f t="shared" si="3558"/>
        <v>24.303000000000001</v>
      </c>
      <c r="Y4118" s="61">
        <f t="shared" si="3558"/>
        <v>29.766999999999999</v>
      </c>
      <c r="Z4118" s="61">
        <f t="shared" si="3558"/>
        <v>38.601999999999997</v>
      </c>
      <c r="AA4118" s="61">
        <f t="shared" si="3558"/>
        <v>54.281999999999996</v>
      </c>
      <c r="AB4118" s="61">
        <f t="shared" si="3558"/>
        <v>72.872</v>
      </c>
    </row>
    <row r="4119" spans="1:28" ht="36" hidden="1" customHeight="1" thickBot="1" x14ac:dyDescent="0.3">
      <c r="A4119" s="202" t="s">
        <v>14</v>
      </c>
      <c r="B4119" s="344" t="s">
        <v>27</v>
      </c>
      <c r="C4119" s="345"/>
      <c r="D4119" s="181">
        <f>D4118/D4116</f>
        <v>0.79267976118369821</v>
      </c>
      <c r="E4119" s="181">
        <f t="shared" ref="E4119:O4119" si="3579">E4118/E4116</f>
        <v>0.66884971693257844</v>
      </c>
      <c r="F4119" s="181">
        <f t="shared" si="3579"/>
        <v>0.62516353472882968</v>
      </c>
      <c r="G4119" s="181">
        <f t="shared" si="3579"/>
        <v>0.67702452148941217</v>
      </c>
      <c r="H4119" s="181">
        <f t="shared" si="3579"/>
        <v>0.60836806948392841</v>
      </c>
      <c r="I4119" s="181">
        <f t="shared" si="3579"/>
        <v>0.68559733947301105</v>
      </c>
      <c r="J4119" s="181">
        <f t="shared" si="3579"/>
        <v>0.41912693706005211</v>
      </c>
      <c r="K4119" s="181">
        <f t="shared" si="3579"/>
        <v>0.59437976912541579</v>
      </c>
      <c r="L4119" s="181">
        <f t="shared" si="3579"/>
        <v>0.68842942713753785</v>
      </c>
      <c r="M4119" s="181">
        <f t="shared" si="3579"/>
        <v>0.65420465715350984</v>
      </c>
      <c r="N4119" s="181">
        <f t="shared" si="3579"/>
        <v>0.69781074444972935</v>
      </c>
      <c r="O4119" s="181">
        <f t="shared" si="3579"/>
        <v>0.74343252976403018</v>
      </c>
      <c r="P4119" s="207">
        <v>2027</v>
      </c>
      <c r="Q4119" s="61">
        <f t="shared" si="3535"/>
        <v>7.9267976118369823E-4</v>
      </c>
      <c r="R4119" s="61">
        <f t="shared" si="3535"/>
        <v>6.6884971693257841E-4</v>
      </c>
      <c r="S4119" s="61">
        <f t="shared" si="3535"/>
        <v>6.2516353472882966E-4</v>
      </c>
      <c r="T4119" s="61">
        <f t="shared" si="3535"/>
        <v>6.7702452148941212E-4</v>
      </c>
      <c r="U4119" s="61">
        <f t="shared" si="3535"/>
        <v>6.0836806948392846E-4</v>
      </c>
      <c r="V4119" s="61">
        <f t="shared" si="3535"/>
        <v>6.8559733947301104E-4</v>
      </c>
      <c r="W4119" s="61">
        <f t="shared" si="3558"/>
        <v>4.1912693706005208E-4</v>
      </c>
      <c r="X4119" s="61">
        <f t="shared" si="3558"/>
        <v>5.9437976912541583E-4</v>
      </c>
      <c r="Y4119" s="61">
        <f t="shared" si="3558"/>
        <v>6.8842942713753786E-4</v>
      </c>
      <c r="Z4119" s="61">
        <f t="shared" si="3558"/>
        <v>6.542046571535098E-4</v>
      </c>
      <c r="AA4119" s="61">
        <f t="shared" si="3558"/>
        <v>6.9781074444972939E-4</v>
      </c>
      <c r="AB4119" s="61">
        <f t="shared" si="3558"/>
        <v>7.434325297640302E-4</v>
      </c>
    </row>
    <row r="4120" spans="1:28" ht="81.75" hidden="1" customHeight="1" thickBot="1" x14ac:dyDescent="0.3">
      <c r="A4120" s="202" t="s">
        <v>28</v>
      </c>
      <c r="B4120" s="344" t="s">
        <v>29</v>
      </c>
      <c r="C4120" s="345"/>
      <c r="D4120" s="187">
        <f t="shared" ref="D4120:O4120" si="3580">D4021</f>
        <v>4.4006543993146767</v>
      </c>
      <c r="E4120" s="187">
        <f t="shared" si="3580"/>
        <v>4.4006543993146767</v>
      </c>
      <c r="F4120" s="187">
        <f t="shared" si="3580"/>
        <v>4.4006543993146767</v>
      </c>
      <c r="G4120" s="187">
        <f t="shared" si="3580"/>
        <v>4.4006543993146767</v>
      </c>
      <c r="H4120" s="187">
        <f t="shared" si="3580"/>
        <v>4.4006543993146767</v>
      </c>
      <c r="I4120" s="187">
        <f t="shared" si="3580"/>
        <v>4.4006543993146767</v>
      </c>
      <c r="J4120" s="187">
        <f t="shared" si="3580"/>
        <v>4.4006543993146767</v>
      </c>
      <c r="K4120" s="187">
        <f t="shared" si="3580"/>
        <v>4.4006543993146767</v>
      </c>
      <c r="L4120" s="187">
        <f t="shared" si="3580"/>
        <v>4.4006543993146767</v>
      </c>
      <c r="M4120" s="187">
        <f t="shared" si="3580"/>
        <v>4.4006543993146767</v>
      </c>
      <c r="N4120" s="187">
        <f t="shared" si="3580"/>
        <v>4.4006543993146767</v>
      </c>
      <c r="O4120" s="187">
        <f t="shared" si="3580"/>
        <v>4.4006543993146767</v>
      </c>
      <c r="P4120" s="207">
        <v>2027</v>
      </c>
      <c r="Q4120" s="61">
        <f t="shared" si="3535"/>
        <v>4.4006543993146763E-3</v>
      </c>
      <c r="R4120" s="61">
        <f t="shared" si="3535"/>
        <v>4.4006543993146763E-3</v>
      </c>
      <c r="S4120" s="61">
        <f t="shared" si="3535"/>
        <v>4.4006543993146763E-3</v>
      </c>
      <c r="T4120" s="61">
        <f t="shared" si="3535"/>
        <v>4.4006543993146763E-3</v>
      </c>
      <c r="U4120" s="61">
        <f t="shared" si="3535"/>
        <v>4.4006543993146763E-3</v>
      </c>
      <c r="V4120" s="61">
        <f t="shared" si="3535"/>
        <v>4.4006543993146763E-3</v>
      </c>
      <c r="W4120" s="61">
        <f t="shared" si="3558"/>
        <v>4.4006543993146763E-3</v>
      </c>
      <c r="X4120" s="61">
        <f t="shared" si="3558"/>
        <v>4.4006543993146763E-3</v>
      </c>
      <c r="Y4120" s="61">
        <f t="shared" si="3558"/>
        <v>4.4006543993146763E-3</v>
      </c>
      <c r="Z4120" s="61">
        <f t="shared" si="3558"/>
        <v>4.4006543993146763E-3</v>
      </c>
      <c r="AA4120" s="61">
        <f t="shared" si="3558"/>
        <v>4.4006543993146763E-3</v>
      </c>
      <c r="AB4120" s="61">
        <f t="shared" si="3558"/>
        <v>4.4006543993146763E-3</v>
      </c>
    </row>
    <row r="4121" spans="1:28" ht="51" hidden="1" customHeight="1" thickBot="1" x14ac:dyDescent="0.3">
      <c r="A4121" s="202" t="s">
        <v>30</v>
      </c>
      <c r="B4121" s="344" t="s">
        <v>31</v>
      </c>
      <c r="C4121" s="345"/>
      <c r="D4121" s="182">
        <f>D4110</f>
        <v>0.65669058099669919</v>
      </c>
      <c r="E4121" s="182">
        <f t="shared" ref="E4121:O4121" si="3581">E4110</f>
        <v>0.53286053674557943</v>
      </c>
      <c r="F4121" s="182">
        <f t="shared" si="3581"/>
        <v>0.48917435454183067</v>
      </c>
      <c r="G4121" s="182">
        <f t="shared" si="3581"/>
        <v>0.54103534130241315</v>
      </c>
      <c r="H4121" s="182">
        <f t="shared" si="3581"/>
        <v>0.47237888929692939</v>
      </c>
      <c r="I4121" s="182">
        <f t="shared" si="3581"/>
        <v>0.54960815928601203</v>
      </c>
      <c r="J4121" s="182">
        <f t="shared" si="3581"/>
        <v>0.28313775687305309</v>
      </c>
      <c r="K4121" s="182">
        <f t="shared" si="3581"/>
        <v>0.45839058893841678</v>
      </c>
      <c r="L4121" s="182">
        <f t="shared" si="3581"/>
        <v>0.55244024695053884</v>
      </c>
      <c r="M4121" s="182">
        <f t="shared" si="3581"/>
        <v>0.51821547696651082</v>
      </c>
      <c r="N4121" s="182">
        <f t="shared" si="3581"/>
        <v>0.56182156426273033</v>
      </c>
      <c r="O4121" s="182">
        <f t="shared" si="3581"/>
        <v>0.60744334957703117</v>
      </c>
      <c r="P4121" s="207">
        <v>2027</v>
      </c>
      <c r="Q4121" s="61">
        <f t="shared" si="3535"/>
        <v>6.5669058099669924E-4</v>
      </c>
      <c r="R4121" s="61">
        <f t="shared" si="3535"/>
        <v>5.3286053674557942E-4</v>
      </c>
      <c r="S4121" s="61">
        <f t="shared" si="3535"/>
        <v>4.8917435454183067E-4</v>
      </c>
      <c r="T4121" s="61">
        <f t="shared" si="3535"/>
        <v>5.4103534130241313E-4</v>
      </c>
      <c r="U4121" s="61">
        <f t="shared" si="3535"/>
        <v>4.7237888929692941E-4</v>
      </c>
      <c r="V4121" s="61">
        <f t="shared" si="3535"/>
        <v>5.4960815928601205E-4</v>
      </c>
      <c r="W4121" s="61">
        <f t="shared" si="3558"/>
        <v>2.8313775687305309E-4</v>
      </c>
      <c r="X4121" s="61">
        <f t="shared" si="3558"/>
        <v>4.5839058893841679E-4</v>
      </c>
      <c r="Y4121" s="61">
        <f t="shared" si="3558"/>
        <v>5.5244024695053886E-4</v>
      </c>
      <c r="Z4121" s="61">
        <f t="shared" si="3558"/>
        <v>5.1821547696651081E-4</v>
      </c>
      <c r="AA4121" s="61">
        <f t="shared" si="3558"/>
        <v>5.6182156426273029E-4</v>
      </c>
      <c r="AB4121" s="61">
        <f t="shared" si="3558"/>
        <v>6.0744334957703121E-4</v>
      </c>
    </row>
    <row r="4122" spans="1:28" ht="83.25" hidden="1" customHeight="1" thickBot="1" x14ac:dyDescent="0.3">
      <c r="A4122" s="202" t="s">
        <v>32</v>
      </c>
      <c r="B4122" s="344" t="s">
        <v>33</v>
      </c>
      <c r="C4122" s="345"/>
      <c r="D4122" s="183">
        <f>ROUND(D4121*D4116,0)</f>
        <v>53126</v>
      </c>
      <c r="E4122" s="183">
        <f t="shared" ref="E4122:F4122" si="3582">ROUND(E4121*E4116,0)</f>
        <v>41414</v>
      </c>
      <c r="F4122" s="183">
        <f t="shared" si="3582"/>
        <v>32904</v>
      </c>
      <c r="G4122" s="183">
        <f>ROUND(G4121*G4116,0)</f>
        <v>38810</v>
      </c>
      <c r="H4122" s="183">
        <f t="shared" ref="H4122:O4122" si="3583">ROUND(H4121*H4116,0)</f>
        <v>27085</v>
      </c>
      <c r="I4122" s="183">
        <f t="shared" si="3583"/>
        <v>21484</v>
      </c>
      <c r="J4122" s="183">
        <f t="shared" si="3583"/>
        <v>10981</v>
      </c>
      <c r="K4122" s="183">
        <f t="shared" si="3583"/>
        <v>18743</v>
      </c>
      <c r="L4122" s="183">
        <f t="shared" si="3583"/>
        <v>23887</v>
      </c>
      <c r="M4122" s="183">
        <f t="shared" si="3583"/>
        <v>30578</v>
      </c>
      <c r="N4122" s="183">
        <f t="shared" si="3583"/>
        <v>43704</v>
      </c>
      <c r="O4122" s="183">
        <f t="shared" si="3583"/>
        <v>59542</v>
      </c>
      <c r="P4122" s="207">
        <v>2027</v>
      </c>
      <c r="Q4122" s="61">
        <f t="shared" si="3535"/>
        <v>53.125999999999998</v>
      </c>
      <c r="R4122" s="61">
        <f t="shared" si="3535"/>
        <v>41.414000000000001</v>
      </c>
      <c r="S4122" s="61">
        <f t="shared" si="3535"/>
        <v>32.904000000000003</v>
      </c>
      <c r="T4122" s="61">
        <f t="shared" ref="T4122:AB4158" si="3584">G4122/1000</f>
        <v>38.81</v>
      </c>
      <c r="U4122" s="61">
        <f t="shared" si="3584"/>
        <v>27.085000000000001</v>
      </c>
      <c r="V4122" s="61">
        <f t="shared" si="3584"/>
        <v>21.484000000000002</v>
      </c>
      <c r="W4122" s="61">
        <f t="shared" si="3558"/>
        <v>10.981</v>
      </c>
      <c r="X4122" s="61">
        <f t="shared" si="3558"/>
        <v>18.742999999999999</v>
      </c>
      <c r="Y4122" s="61">
        <f t="shared" si="3558"/>
        <v>23.887</v>
      </c>
      <c r="Z4122" s="61">
        <f t="shared" si="3558"/>
        <v>30.577999999999999</v>
      </c>
      <c r="AA4122" s="61">
        <f t="shared" si="3558"/>
        <v>43.704000000000001</v>
      </c>
      <c r="AB4122" s="61">
        <f t="shared" si="3558"/>
        <v>59.542000000000002</v>
      </c>
    </row>
    <row r="4123" spans="1:28" ht="53.25" hidden="1" customHeight="1" thickBot="1" x14ac:dyDescent="0.3">
      <c r="A4123" s="202" t="s">
        <v>34</v>
      </c>
      <c r="B4123" s="344" t="s">
        <v>35</v>
      </c>
      <c r="C4123" s="345"/>
      <c r="D4123" s="184">
        <f>D4120*D4122</f>
        <v>233789.16561799153</v>
      </c>
      <c r="E4123" s="185">
        <f t="shared" ref="E4123:O4123" si="3585">E4120*E4122</f>
        <v>182248.70129321801</v>
      </c>
      <c r="F4123" s="185">
        <f t="shared" si="3585"/>
        <v>144799.13235505013</v>
      </c>
      <c r="G4123" s="185">
        <f t="shared" si="3585"/>
        <v>170789.39723740259</v>
      </c>
      <c r="H4123" s="185">
        <f t="shared" si="3585"/>
        <v>119191.72440543801</v>
      </c>
      <c r="I4123" s="185">
        <f t="shared" si="3585"/>
        <v>94543.659114876515</v>
      </c>
      <c r="J4123" s="185">
        <f t="shared" si="3585"/>
        <v>48323.585958874464</v>
      </c>
      <c r="K4123" s="185">
        <f t="shared" si="3585"/>
        <v>82481.465406354982</v>
      </c>
      <c r="L4123" s="185">
        <f t="shared" si="3585"/>
        <v>105118.43163642968</v>
      </c>
      <c r="M4123" s="185">
        <f t="shared" si="3585"/>
        <v>134563.21022224418</v>
      </c>
      <c r="N4123" s="185">
        <f t="shared" si="3585"/>
        <v>192326.19986764863</v>
      </c>
      <c r="O4123" s="186">
        <f t="shared" si="3585"/>
        <v>262023.76424399449</v>
      </c>
      <c r="P4123" s="207">
        <v>2027</v>
      </c>
      <c r="Q4123" s="61">
        <f t="shared" ref="Q4123:AB4171" si="3586">D4123/1000</f>
        <v>233.78916561799153</v>
      </c>
      <c r="R4123" s="61">
        <f t="shared" si="3586"/>
        <v>182.24870129321801</v>
      </c>
      <c r="S4123" s="61">
        <f t="shared" si="3586"/>
        <v>144.79913235505012</v>
      </c>
      <c r="T4123" s="61">
        <f t="shared" si="3584"/>
        <v>170.7893972374026</v>
      </c>
      <c r="U4123" s="61">
        <f t="shared" si="3584"/>
        <v>119.19172440543801</v>
      </c>
      <c r="V4123" s="61">
        <f t="shared" si="3584"/>
        <v>94.543659114876519</v>
      </c>
      <c r="W4123" s="61">
        <f t="shared" si="3558"/>
        <v>48.323585958874467</v>
      </c>
      <c r="X4123" s="61">
        <f t="shared" si="3558"/>
        <v>82.481465406354985</v>
      </c>
      <c r="Y4123" s="61">
        <f t="shared" si="3558"/>
        <v>105.11843163642968</v>
      </c>
      <c r="Z4123" s="61">
        <f t="shared" si="3558"/>
        <v>134.56321022224418</v>
      </c>
      <c r="AA4123" s="61">
        <f t="shared" si="3558"/>
        <v>192.32619986764863</v>
      </c>
      <c r="AB4123" s="61">
        <f t="shared" si="3558"/>
        <v>262.02376424399449</v>
      </c>
    </row>
    <row r="4124" spans="1:28" ht="48.75" hidden="1" customHeight="1" thickBot="1" x14ac:dyDescent="0.3">
      <c r="A4124" s="202" t="s">
        <v>36</v>
      </c>
      <c r="B4124" s="344" t="s">
        <v>37</v>
      </c>
      <c r="C4124" s="345"/>
      <c r="D4124" s="184">
        <f>ROUND(D4123*0.9,2)</f>
        <v>210410.25</v>
      </c>
      <c r="E4124" s="185">
        <f t="shared" ref="E4124:O4124" si="3587">ROUND(E4123*0.9,2)</f>
        <v>164023.82999999999</v>
      </c>
      <c r="F4124" s="185">
        <f t="shared" si="3587"/>
        <v>130319.22</v>
      </c>
      <c r="G4124" s="185">
        <f t="shared" si="3587"/>
        <v>153710.46</v>
      </c>
      <c r="H4124" s="185">
        <f t="shared" si="3587"/>
        <v>107272.55</v>
      </c>
      <c r="I4124" s="185">
        <f t="shared" si="3587"/>
        <v>85089.29</v>
      </c>
      <c r="J4124" s="185">
        <f t="shared" si="3587"/>
        <v>43491.23</v>
      </c>
      <c r="K4124" s="185">
        <f t="shared" si="3587"/>
        <v>74233.320000000007</v>
      </c>
      <c r="L4124" s="185">
        <f t="shared" si="3587"/>
        <v>94606.59</v>
      </c>
      <c r="M4124" s="185">
        <f t="shared" si="3587"/>
        <v>121106.89</v>
      </c>
      <c r="N4124" s="185">
        <f t="shared" si="3587"/>
        <v>173093.58</v>
      </c>
      <c r="O4124" s="186">
        <f t="shared" si="3587"/>
        <v>235821.39</v>
      </c>
      <c r="P4124" s="207">
        <v>2027</v>
      </c>
      <c r="Q4124" s="61">
        <f t="shared" si="3586"/>
        <v>210.41024999999999</v>
      </c>
      <c r="R4124" s="61">
        <f t="shared" si="3586"/>
        <v>164.02382999999998</v>
      </c>
      <c r="S4124" s="61">
        <f t="shared" si="3586"/>
        <v>130.31922</v>
      </c>
      <c r="T4124" s="61">
        <f t="shared" si="3584"/>
        <v>153.71045999999998</v>
      </c>
      <c r="U4124" s="61">
        <f t="shared" si="3584"/>
        <v>107.27255000000001</v>
      </c>
      <c r="V4124" s="61">
        <f t="shared" si="3584"/>
        <v>85.089289999999991</v>
      </c>
      <c r="W4124" s="61">
        <f t="shared" si="3558"/>
        <v>43.491230000000002</v>
      </c>
      <c r="X4124" s="61">
        <f t="shared" si="3558"/>
        <v>74.233320000000006</v>
      </c>
      <c r="Y4124" s="61">
        <f t="shared" si="3558"/>
        <v>94.606589999999997</v>
      </c>
      <c r="Z4124" s="61">
        <f t="shared" si="3558"/>
        <v>121.10688999999999</v>
      </c>
      <c r="AA4124" s="61">
        <f t="shared" si="3558"/>
        <v>173.09357999999997</v>
      </c>
      <c r="AB4124" s="61">
        <f t="shared" si="3558"/>
        <v>235.82139000000001</v>
      </c>
    </row>
    <row r="4125" spans="1:28" ht="21.75" hidden="1" customHeight="1" thickBot="1" x14ac:dyDescent="0.3">
      <c r="A4125" s="346" t="str">
        <f>A4114</f>
        <v>Объект 42:</v>
      </c>
      <c r="B4125" s="347"/>
      <c r="C4125" s="43"/>
      <c r="D4125" s="348" t="str">
        <f>D4114</f>
        <v>Ячейка № 8 Кашары</v>
      </c>
      <c r="E4125" s="349"/>
      <c r="F4125" s="349"/>
      <c r="G4125" s="349"/>
      <c r="H4125" s="349"/>
      <c r="I4125" s="349"/>
      <c r="J4125" s="349"/>
      <c r="K4125" s="349"/>
      <c r="L4125" s="349"/>
      <c r="M4125" s="349"/>
      <c r="N4125" s="349"/>
      <c r="O4125" s="350"/>
      <c r="P4125" s="207">
        <v>2028</v>
      </c>
      <c r="Q4125" s="61" t="e">
        <f t="shared" si="3586"/>
        <v>#VALUE!</v>
      </c>
      <c r="R4125" s="61">
        <f t="shared" si="3586"/>
        <v>0</v>
      </c>
      <c r="S4125" s="61">
        <f t="shared" si="3586"/>
        <v>0</v>
      </c>
      <c r="T4125" s="61">
        <f t="shared" si="3584"/>
        <v>0</v>
      </c>
      <c r="U4125" s="61">
        <f t="shared" si="3584"/>
        <v>0</v>
      </c>
      <c r="V4125" s="61">
        <f t="shared" si="3584"/>
        <v>0</v>
      </c>
      <c r="W4125" s="61">
        <f t="shared" si="3558"/>
        <v>0</v>
      </c>
      <c r="X4125" s="61">
        <f t="shared" si="3558"/>
        <v>0</v>
      </c>
      <c r="Y4125" s="61">
        <f t="shared" si="3558"/>
        <v>0</v>
      </c>
      <c r="Z4125" s="61">
        <f t="shared" si="3558"/>
        <v>0</v>
      </c>
      <c r="AA4125" s="61">
        <f t="shared" si="3558"/>
        <v>0</v>
      </c>
      <c r="AB4125" s="61">
        <f t="shared" si="3558"/>
        <v>0</v>
      </c>
    </row>
    <row r="4126" spans="1:28" ht="16.5" hidden="1" thickBot="1" x14ac:dyDescent="0.3">
      <c r="A4126" s="351" t="s">
        <v>299</v>
      </c>
      <c r="B4126" s="352"/>
      <c r="C4126" s="352"/>
      <c r="D4126" s="352"/>
      <c r="E4126" s="352"/>
      <c r="F4126" s="352"/>
      <c r="G4126" s="352"/>
      <c r="H4126" s="352"/>
      <c r="I4126" s="352"/>
      <c r="J4126" s="352"/>
      <c r="K4126" s="352"/>
      <c r="L4126" s="352"/>
      <c r="M4126" s="352"/>
      <c r="N4126" s="352"/>
      <c r="O4126" s="352"/>
      <c r="P4126" s="207">
        <v>2028</v>
      </c>
      <c r="Q4126" s="61">
        <f t="shared" si="3586"/>
        <v>0</v>
      </c>
      <c r="R4126" s="61">
        <f t="shared" si="3586"/>
        <v>0</v>
      </c>
      <c r="S4126" s="61">
        <f t="shared" si="3586"/>
        <v>0</v>
      </c>
      <c r="T4126" s="61">
        <f t="shared" si="3584"/>
        <v>0</v>
      </c>
      <c r="U4126" s="61">
        <f t="shared" si="3584"/>
        <v>0</v>
      </c>
      <c r="V4126" s="61">
        <f t="shared" si="3584"/>
        <v>0</v>
      </c>
      <c r="W4126" s="61">
        <f t="shared" si="3558"/>
        <v>0</v>
      </c>
      <c r="X4126" s="61">
        <f t="shared" si="3558"/>
        <v>0</v>
      </c>
      <c r="Y4126" s="61">
        <f t="shared" si="3558"/>
        <v>0</v>
      </c>
      <c r="Z4126" s="61">
        <f t="shared" si="3558"/>
        <v>0</v>
      </c>
      <c r="AA4126" s="61">
        <f t="shared" si="3558"/>
        <v>0</v>
      </c>
      <c r="AB4126" s="61">
        <f t="shared" si="3558"/>
        <v>0</v>
      </c>
    </row>
    <row r="4127" spans="1:28" s="41" customFormat="1" ht="29.25" hidden="1" customHeight="1" thickBot="1" x14ac:dyDescent="0.3">
      <c r="A4127" s="202" t="s">
        <v>11</v>
      </c>
      <c r="B4127" s="344" t="s">
        <v>293</v>
      </c>
      <c r="C4127" s="345"/>
      <c r="D4127" s="179">
        <f>D4116</f>
        <v>80899</v>
      </c>
      <c r="E4127" s="179">
        <f t="shared" ref="E4127:O4128" si="3588">E4116</f>
        <v>77720</v>
      </c>
      <c r="F4127" s="179">
        <f t="shared" si="3588"/>
        <v>67264</v>
      </c>
      <c r="G4127" s="179">
        <f t="shared" si="3588"/>
        <v>71733</v>
      </c>
      <c r="H4127" s="179">
        <f t="shared" si="3588"/>
        <v>57337</v>
      </c>
      <c r="I4127" s="179">
        <f t="shared" si="3588"/>
        <v>39090</v>
      </c>
      <c r="J4127" s="179">
        <f t="shared" si="3588"/>
        <v>38783</v>
      </c>
      <c r="K4127" s="179">
        <f t="shared" si="3588"/>
        <v>40888</v>
      </c>
      <c r="L4127" s="179">
        <f t="shared" si="3588"/>
        <v>43239</v>
      </c>
      <c r="M4127" s="179">
        <f t="shared" si="3588"/>
        <v>59006</v>
      </c>
      <c r="N4127" s="179">
        <f t="shared" si="3588"/>
        <v>77789</v>
      </c>
      <c r="O4127" s="179">
        <f t="shared" si="3588"/>
        <v>98021</v>
      </c>
      <c r="P4127" s="207">
        <v>2028</v>
      </c>
      <c r="Q4127" s="61">
        <f t="shared" si="3586"/>
        <v>80.899000000000001</v>
      </c>
      <c r="R4127" s="61">
        <f t="shared" si="3586"/>
        <v>77.72</v>
      </c>
      <c r="S4127" s="61">
        <f t="shared" si="3586"/>
        <v>67.263999999999996</v>
      </c>
      <c r="T4127" s="61">
        <f t="shared" si="3584"/>
        <v>71.733000000000004</v>
      </c>
      <c r="U4127" s="61">
        <f t="shared" si="3584"/>
        <v>57.337000000000003</v>
      </c>
      <c r="V4127" s="61">
        <f t="shared" si="3584"/>
        <v>39.090000000000003</v>
      </c>
      <c r="W4127" s="61">
        <f t="shared" si="3558"/>
        <v>38.783000000000001</v>
      </c>
      <c r="X4127" s="61">
        <f t="shared" si="3558"/>
        <v>40.887999999999998</v>
      </c>
      <c r="Y4127" s="61">
        <f t="shared" si="3558"/>
        <v>43.238999999999997</v>
      </c>
      <c r="Z4127" s="61">
        <f t="shared" si="3558"/>
        <v>59.006</v>
      </c>
      <c r="AA4127" s="61">
        <f t="shared" si="3558"/>
        <v>77.789000000000001</v>
      </c>
      <c r="AB4127" s="61">
        <f t="shared" si="3558"/>
        <v>98.021000000000001</v>
      </c>
    </row>
    <row r="4128" spans="1:28" ht="16.5" hidden="1" thickBot="1" x14ac:dyDescent="0.3">
      <c r="A4128" s="202" t="s">
        <v>12</v>
      </c>
      <c r="B4128" s="353" t="s">
        <v>291</v>
      </c>
      <c r="C4128" s="354"/>
      <c r="D4128" s="179">
        <f>D4117</f>
        <v>16772</v>
      </c>
      <c r="E4128" s="179">
        <f t="shared" si="3588"/>
        <v>25737</v>
      </c>
      <c r="F4128" s="179">
        <f t="shared" si="3588"/>
        <v>25213</v>
      </c>
      <c r="G4128" s="179">
        <f t="shared" si="3588"/>
        <v>23168</v>
      </c>
      <c r="H4128" s="179">
        <f t="shared" si="3588"/>
        <v>22455</v>
      </c>
      <c r="I4128" s="179">
        <f t="shared" si="3588"/>
        <v>12290</v>
      </c>
      <c r="J4128" s="179">
        <f t="shared" si="3588"/>
        <v>22528</v>
      </c>
      <c r="K4128" s="179">
        <f t="shared" si="3588"/>
        <v>16585</v>
      </c>
      <c r="L4128" s="179">
        <f t="shared" si="3588"/>
        <v>13472</v>
      </c>
      <c r="M4128" s="179">
        <f t="shared" si="3588"/>
        <v>20404</v>
      </c>
      <c r="N4128" s="179">
        <f t="shared" si="3588"/>
        <v>23507</v>
      </c>
      <c r="O4128" s="179">
        <f t="shared" si="3588"/>
        <v>25149</v>
      </c>
      <c r="P4128" s="207">
        <v>2028</v>
      </c>
      <c r="Q4128" s="61">
        <f t="shared" si="3586"/>
        <v>16.771999999999998</v>
      </c>
      <c r="R4128" s="61">
        <f t="shared" si="3586"/>
        <v>25.736999999999998</v>
      </c>
      <c r="S4128" s="61">
        <f t="shared" si="3586"/>
        <v>25.213000000000001</v>
      </c>
      <c r="T4128" s="61">
        <f t="shared" si="3584"/>
        <v>23.167999999999999</v>
      </c>
      <c r="U4128" s="61">
        <f t="shared" si="3584"/>
        <v>22.454999999999998</v>
      </c>
      <c r="V4128" s="61">
        <f t="shared" si="3584"/>
        <v>12.29</v>
      </c>
      <c r="W4128" s="61">
        <f t="shared" si="3558"/>
        <v>22.527999999999999</v>
      </c>
      <c r="X4128" s="61">
        <f t="shared" si="3558"/>
        <v>16.585000000000001</v>
      </c>
      <c r="Y4128" s="61">
        <f t="shared" si="3558"/>
        <v>13.472</v>
      </c>
      <c r="Z4128" s="61">
        <f t="shared" si="3558"/>
        <v>20.404</v>
      </c>
      <c r="AA4128" s="61">
        <f t="shared" si="3558"/>
        <v>23.507000000000001</v>
      </c>
      <c r="AB4128" s="61">
        <f t="shared" si="3558"/>
        <v>25.149000000000001</v>
      </c>
    </row>
    <row r="4129" spans="1:28" ht="33" hidden="1" customHeight="1" thickBot="1" x14ac:dyDescent="0.3">
      <c r="A4129" s="202" t="s">
        <v>13</v>
      </c>
      <c r="B4129" s="344" t="s">
        <v>292</v>
      </c>
      <c r="C4129" s="345"/>
      <c r="D4129" s="180">
        <f>D4127-D4128</f>
        <v>64127</v>
      </c>
      <c r="E4129" s="180">
        <f t="shared" ref="E4129:O4129" si="3589">E4127-E4128</f>
        <v>51983</v>
      </c>
      <c r="F4129" s="180">
        <f t="shared" si="3589"/>
        <v>42051</v>
      </c>
      <c r="G4129" s="180">
        <f t="shared" si="3589"/>
        <v>48565</v>
      </c>
      <c r="H4129" s="180">
        <f t="shared" si="3589"/>
        <v>34882</v>
      </c>
      <c r="I4129" s="180">
        <f t="shared" si="3589"/>
        <v>26800</v>
      </c>
      <c r="J4129" s="180">
        <f t="shared" si="3589"/>
        <v>16255</v>
      </c>
      <c r="K4129" s="180">
        <f t="shared" si="3589"/>
        <v>24303</v>
      </c>
      <c r="L4129" s="180">
        <f t="shared" si="3589"/>
        <v>29767</v>
      </c>
      <c r="M4129" s="180">
        <f t="shared" si="3589"/>
        <v>38602</v>
      </c>
      <c r="N4129" s="180">
        <f t="shared" si="3589"/>
        <v>54282</v>
      </c>
      <c r="O4129" s="180">
        <f t="shared" si="3589"/>
        <v>72872</v>
      </c>
      <c r="P4129" s="207">
        <v>2028</v>
      </c>
      <c r="Q4129" s="61">
        <f t="shared" si="3586"/>
        <v>64.126999999999995</v>
      </c>
      <c r="R4129" s="61">
        <f t="shared" si="3586"/>
        <v>51.982999999999997</v>
      </c>
      <c r="S4129" s="61">
        <f t="shared" si="3586"/>
        <v>42.051000000000002</v>
      </c>
      <c r="T4129" s="61">
        <f t="shared" si="3584"/>
        <v>48.564999999999998</v>
      </c>
      <c r="U4129" s="61">
        <f t="shared" si="3584"/>
        <v>34.881999999999998</v>
      </c>
      <c r="V4129" s="61">
        <f t="shared" si="3584"/>
        <v>26.8</v>
      </c>
      <c r="W4129" s="61">
        <f t="shared" si="3558"/>
        <v>16.254999999999999</v>
      </c>
      <c r="X4129" s="61">
        <f t="shared" si="3558"/>
        <v>24.303000000000001</v>
      </c>
      <c r="Y4129" s="61">
        <f t="shared" si="3558"/>
        <v>29.766999999999999</v>
      </c>
      <c r="Z4129" s="61">
        <f t="shared" si="3558"/>
        <v>38.601999999999997</v>
      </c>
      <c r="AA4129" s="61">
        <f t="shared" si="3558"/>
        <v>54.281999999999996</v>
      </c>
      <c r="AB4129" s="61">
        <f t="shared" si="3558"/>
        <v>72.872</v>
      </c>
    </row>
    <row r="4130" spans="1:28" ht="36" hidden="1" customHeight="1" thickBot="1" x14ac:dyDescent="0.3">
      <c r="A4130" s="202" t="s">
        <v>14</v>
      </c>
      <c r="B4130" s="344" t="s">
        <v>27</v>
      </c>
      <c r="C4130" s="345"/>
      <c r="D4130" s="181">
        <f>D4129/D4127</f>
        <v>0.79267976118369821</v>
      </c>
      <c r="E4130" s="181">
        <f t="shared" ref="E4130:O4130" si="3590">E4129/E4127</f>
        <v>0.66884971693257844</v>
      </c>
      <c r="F4130" s="181">
        <f t="shared" si="3590"/>
        <v>0.62516353472882968</v>
      </c>
      <c r="G4130" s="181">
        <f t="shared" si="3590"/>
        <v>0.67702452148941217</v>
      </c>
      <c r="H4130" s="181">
        <f t="shared" si="3590"/>
        <v>0.60836806948392841</v>
      </c>
      <c r="I4130" s="181">
        <f t="shared" si="3590"/>
        <v>0.68559733947301105</v>
      </c>
      <c r="J4130" s="181">
        <f t="shared" si="3590"/>
        <v>0.41912693706005211</v>
      </c>
      <c r="K4130" s="181">
        <f t="shared" si="3590"/>
        <v>0.59437976912541579</v>
      </c>
      <c r="L4130" s="181">
        <f t="shared" si="3590"/>
        <v>0.68842942713753785</v>
      </c>
      <c r="M4130" s="181">
        <f t="shared" si="3590"/>
        <v>0.65420465715350984</v>
      </c>
      <c r="N4130" s="181">
        <f t="shared" si="3590"/>
        <v>0.69781074444972935</v>
      </c>
      <c r="O4130" s="181">
        <f t="shared" si="3590"/>
        <v>0.74343252976403018</v>
      </c>
      <c r="P4130" s="207">
        <v>2028</v>
      </c>
      <c r="Q4130" s="61">
        <f t="shared" si="3586"/>
        <v>7.9267976118369823E-4</v>
      </c>
      <c r="R4130" s="61">
        <f t="shared" si="3586"/>
        <v>6.6884971693257841E-4</v>
      </c>
      <c r="S4130" s="61">
        <f t="shared" si="3586"/>
        <v>6.2516353472882966E-4</v>
      </c>
      <c r="T4130" s="61">
        <f t="shared" si="3584"/>
        <v>6.7702452148941212E-4</v>
      </c>
      <c r="U4130" s="61">
        <f t="shared" si="3584"/>
        <v>6.0836806948392846E-4</v>
      </c>
      <c r="V4130" s="61">
        <f t="shared" si="3584"/>
        <v>6.8559733947301104E-4</v>
      </c>
      <c r="W4130" s="61">
        <f t="shared" si="3558"/>
        <v>4.1912693706005208E-4</v>
      </c>
      <c r="X4130" s="61">
        <f t="shared" si="3558"/>
        <v>5.9437976912541583E-4</v>
      </c>
      <c r="Y4130" s="61">
        <f t="shared" si="3558"/>
        <v>6.8842942713753786E-4</v>
      </c>
      <c r="Z4130" s="61">
        <f t="shared" si="3558"/>
        <v>6.542046571535098E-4</v>
      </c>
      <c r="AA4130" s="61">
        <f t="shared" si="3558"/>
        <v>6.9781074444972939E-4</v>
      </c>
      <c r="AB4130" s="61">
        <f t="shared" si="3558"/>
        <v>7.434325297640302E-4</v>
      </c>
    </row>
    <row r="4131" spans="1:28" ht="81.75" hidden="1" customHeight="1" thickBot="1" x14ac:dyDescent="0.3">
      <c r="A4131" s="202" t="s">
        <v>28</v>
      </c>
      <c r="B4131" s="344" t="s">
        <v>29</v>
      </c>
      <c r="C4131" s="345"/>
      <c r="D4131" s="187">
        <f t="shared" ref="D4131:O4131" si="3591">D4032</f>
        <v>4.5942831928845234</v>
      </c>
      <c r="E4131" s="187">
        <f t="shared" si="3591"/>
        <v>4.5942831928845234</v>
      </c>
      <c r="F4131" s="187">
        <f t="shared" si="3591"/>
        <v>4.5942831928845234</v>
      </c>
      <c r="G4131" s="187">
        <f t="shared" si="3591"/>
        <v>4.5942831928845234</v>
      </c>
      <c r="H4131" s="187">
        <f t="shared" si="3591"/>
        <v>4.5942831928845234</v>
      </c>
      <c r="I4131" s="187">
        <f t="shared" si="3591"/>
        <v>4.5942831928845234</v>
      </c>
      <c r="J4131" s="187">
        <f t="shared" si="3591"/>
        <v>4.5942831928845234</v>
      </c>
      <c r="K4131" s="187">
        <f t="shared" si="3591"/>
        <v>4.5942831928845234</v>
      </c>
      <c r="L4131" s="187">
        <f t="shared" si="3591"/>
        <v>4.5942831928845234</v>
      </c>
      <c r="M4131" s="187">
        <f t="shared" si="3591"/>
        <v>4.5942831928845234</v>
      </c>
      <c r="N4131" s="187">
        <f t="shared" si="3591"/>
        <v>4.5942831928845234</v>
      </c>
      <c r="O4131" s="187">
        <f t="shared" si="3591"/>
        <v>4.5942831928845234</v>
      </c>
      <c r="P4131" s="207">
        <v>2028</v>
      </c>
      <c r="Q4131" s="61">
        <f t="shared" si="3586"/>
        <v>4.5942831928845237E-3</v>
      </c>
      <c r="R4131" s="61">
        <f t="shared" si="3586"/>
        <v>4.5942831928845237E-3</v>
      </c>
      <c r="S4131" s="61">
        <f t="shared" si="3586"/>
        <v>4.5942831928845237E-3</v>
      </c>
      <c r="T4131" s="61">
        <f t="shared" si="3584"/>
        <v>4.5942831928845237E-3</v>
      </c>
      <c r="U4131" s="61">
        <f t="shared" si="3584"/>
        <v>4.5942831928845237E-3</v>
      </c>
      <c r="V4131" s="61">
        <f t="shared" si="3584"/>
        <v>4.5942831928845237E-3</v>
      </c>
      <c r="W4131" s="61">
        <f t="shared" si="3558"/>
        <v>4.5942831928845237E-3</v>
      </c>
      <c r="X4131" s="61">
        <f t="shared" si="3558"/>
        <v>4.5942831928845237E-3</v>
      </c>
      <c r="Y4131" s="61">
        <f t="shared" si="3558"/>
        <v>4.5942831928845237E-3</v>
      </c>
      <c r="Z4131" s="61">
        <f t="shared" si="3558"/>
        <v>4.5942831928845237E-3</v>
      </c>
      <c r="AA4131" s="61">
        <f t="shared" si="3558"/>
        <v>4.5942831928845237E-3</v>
      </c>
      <c r="AB4131" s="61">
        <f t="shared" si="3558"/>
        <v>4.5942831928845237E-3</v>
      </c>
    </row>
    <row r="4132" spans="1:28" ht="51" hidden="1" customHeight="1" thickBot="1" x14ac:dyDescent="0.3">
      <c r="A4132" s="202" t="s">
        <v>30</v>
      </c>
      <c r="B4132" s="344" t="s">
        <v>31</v>
      </c>
      <c r="C4132" s="345"/>
      <c r="D4132" s="182">
        <f>D4121</f>
        <v>0.65669058099669919</v>
      </c>
      <c r="E4132" s="182">
        <f t="shared" ref="E4132:O4132" si="3592">E4121</f>
        <v>0.53286053674557943</v>
      </c>
      <c r="F4132" s="182">
        <f t="shared" si="3592"/>
        <v>0.48917435454183067</v>
      </c>
      <c r="G4132" s="182">
        <f t="shared" si="3592"/>
        <v>0.54103534130241315</v>
      </c>
      <c r="H4132" s="182">
        <f t="shared" si="3592"/>
        <v>0.47237888929692939</v>
      </c>
      <c r="I4132" s="182">
        <f t="shared" si="3592"/>
        <v>0.54960815928601203</v>
      </c>
      <c r="J4132" s="182">
        <f t="shared" si="3592"/>
        <v>0.28313775687305309</v>
      </c>
      <c r="K4132" s="182">
        <f t="shared" si="3592"/>
        <v>0.45839058893841678</v>
      </c>
      <c r="L4132" s="182">
        <f t="shared" si="3592"/>
        <v>0.55244024695053884</v>
      </c>
      <c r="M4132" s="182">
        <f t="shared" si="3592"/>
        <v>0.51821547696651082</v>
      </c>
      <c r="N4132" s="182">
        <f t="shared" si="3592"/>
        <v>0.56182156426273033</v>
      </c>
      <c r="O4132" s="182">
        <f t="shared" si="3592"/>
        <v>0.60744334957703117</v>
      </c>
      <c r="P4132" s="207">
        <v>2028</v>
      </c>
      <c r="Q4132" s="61">
        <f t="shared" si="3586"/>
        <v>6.5669058099669924E-4</v>
      </c>
      <c r="R4132" s="61">
        <f t="shared" si="3586"/>
        <v>5.3286053674557942E-4</v>
      </c>
      <c r="S4132" s="61">
        <f t="shared" si="3586"/>
        <v>4.8917435454183067E-4</v>
      </c>
      <c r="T4132" s="61">
        <f t="shared" si="3584"/>
        <v>5.4103534130241313E-4</v>
      </c>
      <c r="U4132" s="61">
        <f t="shared" si="3584"/>
        <v>4.7237888929692941E-4</v>
      </c>
      <c r="V4132" s="61">
        <f t="shared" si="3584"/>
        <v>5.4960815928601205E-4</v>
      </c>
      <c r="W4132" s="61">
        <f t="shared" si="3558"/>
        <v>2.8313775687305309E-4</v>
      </c>
      <c r="X4132" s="61">
        <f t="shared" si="3558"/>
        <v>4.5839058893841679E-4</v>
      </c>
      <c r="Y4132" s="61">
        <f t="shared" si="3558"/>
        <v>5.5244024695053886E-4</v>
      </c>
      <c r="Z4132" s="61">
        <f t="shared" si="3558"/>
        <v>5.1821547696651081E-4</v>
      </c>
      <c r="AA4132" s="61">
        <f t="shared" si="3558"/>
        <v>5.6182156426273029E-4</v>
      </c>
      <c r="AB4132" s="61">
        <f t="shared" si="3558"/>
        <v>6.0744334957703121E-4</v>
      </c>
    </row>
    <row r="4133" spans="1:28" ht="83.25" hidden="1" customHeight="1" thickBot="1" x14ac:dyDescent="0.3">
      <c r="A4133" s="202" t="s">
        <v>32</v>
      </c>
      <c r="B4133" s="344" t="s">
        <v>33</v>
      </c>
      <c r="C4133" s="345"/>
      <c r="D4133" s="183">
        <f>ROUND(D4132*D4127,0)</f>
        <v>53126</v>
      </c>
      <c r="E4133" s="183">
        <f t="shared" ref="E4133:F4133" si="3593">ROUND(E4132*E4127,0)</f>
        <v>41414</v>
      </c>
      <c r="F4133" s="183">
        <f t="shared" si="3593"/>
        <v>32904</v>
      </c>
      <c r="G4133" s="183">
        <f>ROUND(G4132*G4127,0)</f>
        <v>38810</v>
      </c>
      <c r="H4133" s="183">
        <f t="shared" ref="H4133:O4133" si="3594">ROUND(H4132*H4127,0)</f>
        <v>27085</v>
      </c>
      <c r="I4133" s="183">
        <f t="shared" si="3594"/>
        <v>21484</v>
      </c>
      <c r="J4133" s="183">
        <f t="shared" si="3594"/>
        <v>10981</v>
      </c>
      <c r="K4133" s="183">
        <f t="shared" si="3594"/>
        <v>18743</v>
      </c>
      <c r="L4133" s="183">
        <f t="shared" si="3594"/>
        <v>23887</v>
      </c>
      <c r="M4133" s="183">
        <f t="shared" si="3594"/>
        <v>30578</v>
      </c>
      <c r="N4133" s="183">
        <f t="shared" si="3594"/>
        <v>43704</v>
      </c>
      <c r="O4133" s="183">
        <f t="shared" si="3594"/>
        <v>59542</v>
      </c>
      <c r="P4133" s="207">
        <v>2028</v>
      </c>
      <c r="Q4133" s="61">
        <f t="shared" si="3586"/>
        <v>53.125999999999998</v>
      </c>
      <c r="R4133" s="61">
        <f t="shared" si="3586"/>
        <v>41.414000000000001</v>
      </c>
      <c r="S4133" s="61">
        <f t="shared" si="3586"/>
        <v>32.904000000000003</v>
      </c>
      <c r="T4133" s="61">
        <f t="shared" si="3584"/>
        <v>38.81</v>
      </c>
      <c r="U4133" s="61">
        <f t="shared" si="3584"/>
        <v>27.085000000000001</v>
      </c>
      <c r="V4133" s="61">
        <f t="shared" si="3584"/>
        <v>21.484000000000002</v>
      </c>
      <c r="W4133" s="61">
        <f t="shared" si="3558"/>
        <v>10.981</v>
      </c>
      <c r="X4133" s="61">
        <f t="shared" si="3558"/>
        <v>18.742999999999999</v>
      </c>
      <c r="Y4133" s="61">
        <f t="shared" si="3558"/>
        <v>23.887</v>
      </c>
      <c r="Z4133" s="61">
        <f t="shared" si="3558"/>
        <v>30.577999999999999</v>
      </c>
      <c r="AA4133" s="61">
        <f t="shared" si="3558"/>
        <v>43.704000000000001</v>
      </c>
      <c r="AB4133" s="61">
        <f t="shared" si="3558"/>
        <v>59.542000000000002</v>
      </c>
    </row>
    <row r="4134" spans="1:28" ht="53.25" hidden="1" customHeight="1" thickBot="1" x14ac:dyDescent="0.3">
      <c r="A4134" s="202" t="s">
        <v>34</v>
      </c>
      <c r="B4134" s="344" t="s">
        <v>35</v>
      </c>
      <c r="C4134" s="345"/>
      <c r="D4134" s="184">
        <f>D4131*D4133</f>
        <v>244075.88890518318</v>
      </c>
      <c r="E4134" s="185">
        <f t="shared" ref="E4134:O4134" si="3595">E4131*E4133</f>
        <v>190267.64415011965</v>
      </c>
      <c r="F4134" s="185">
        <f t="shared" si="3595"/>
        <v>151170.29417867237</v>
      </c>
      <c r="G4134" s="185">
        <f t="shared" si="3595"/>
        <v>178304.13071584835</v>
      </c>
      <c r="H4134" s="185">
        <f t="shared" si="3595"/>
        <v>124436.16027927732</v>
      </c>
      <c r="I4134" s="185">
        <f t="shared" si="3595"/>
        <v>98703.580115931094</v>
      </c>
      <c r="J4134" s="185">
        <f t="shared" si="3595"/>
        <v>50449.823741064953</v>
      </c>
      <c r="K4134" s="185">
        <f t="shared" si="3595"/>
        <v>86110.649884234619</v>
      </c>
      <c r="L4134" s="185">
        <f t="shared" si="3595"/>
        <v>109743.64262843262</v>
      </c>
      <c r="M4134" s="185">
        <f t="shared" si="3595"/>
        <v>140483.99147202296</v>
      </c>
      <c r="N4134" s="185">
        <f t="shared" si="3595"/>
        <v>200788.5526618252</v>
      </c>
      <c r="O4134" s="186">
        <f t="shared" si="3595"/>
        <v>273552.80987073027</v>
      </c>
      <c r="P4134" s="207">
        <v>2028</v>
      </c>
      <c r="Q4134" s="61">
        <f t="shared" si="3586"/>
        <v>244.07588890518318</v>
      </c>
      <c r="R4134" s="61">
        <f t="shared" si="3586"/>
        <v>190.26764415011965</v>
      </c>
      <c r="S4134" s="61">
        <f t="shared" si="3586"/>
        <v>151.17029417867238</v>
      </c>
      <c r="T4134" s="61">
        <f t="shared" si="3584"/>
        <v>178.30413071584834</v>
      </c>
      <c r="U4134" s="61">
        <f t="shared" si="3584"/>
        <v>124.43616027927732</v>
      </c>
      <c r="V4134" s="61">
        <f t="shared" si="3584"/>
        <v>98.703580115931089</v>
      </c>
      <c r="W4134" s="61">
        <f t="shared" si="3558"/>
        <v>50.449823741064954</v>
      </c>
      <c r="X4134" s="61">
        <f t="shared" si="3558"/>
        <v>86.110649884234618</v>
      </c>
      <c r="Y4134" s="61">
        <f t="shared" si="3558"/>
        <v>109.74364262843261</v>
      </c>
      <c r="Z4134" s="61">
        <f t="shared" si="3558"/>
        <v>140.48399147202295</v>
      </c>
      <c r="AA4134" s="61">
        <f t="shared" si="3558"/>
        <v>200.78855266182521</v>
      </c>
      <c r="AB4134" s="61">
        <f t="shared" si="3558"/>
        <v>273.55280987073024</v>
      </c>
    </row>
    <row r="4135" spans="1:28" ht="48.75" hidden="1" customHeight="1" thickBot="1" x14ac:dyDescent="0.3">
      <c r="A4135" s="202" t="s">
        <v>36</v>
      </c>
      <c r="B4135" s="344" t="s">
        <v>37</v>
      </c>
      <c r="C4135" s="345"/>
      <c r="D4135" s="184">
        <f>ROUND(D4134*0.9,2)</f>
        <v>219668.3</v>
      </c>
      <c r="E4135" s="185">
        <f t="shared" ref="E4135:O4135" si="3596">ROUND(E4134*0.9,2)</f>
        <v>171240.88</v>
      </c>
      <c r="F4135" s="185">
        <f t="shared" si="3596"/>
        <v>136053.26</v>
      </c>
      <c r="G4135" s="185">
        <f t="shared" si="3596"/>
        <v>160473.72</v>
      </c>
      <c r="H4135" s="185">
        <f t="shared" si="3596"/>
        <v>111992.54</v>
      </c>
      <c r="I4135" s="185">
        <f t="shared" si="3596"/>
        <v>88833.22</v>
      </c>
      <c r="J4135" s="185">
        <f t="shared" si="3596"/>
        <v>45404.84</v>
      </c>
      <c r="K4135" s="185">
        <f t="shared" si="3596"/>
        <v>77499.58</v>
      </c>
      <c r="L4135" s="185">
        <f t="shared" si="3596"/>
        <v>98769.279999999999</v>
      </c>
      <c r="M4135" s="185">
        <f t="shared" si="3596"/>
        <v>126435.59</v>
      </c>
      <c r="N4135" s="185">
        <f t="shared" si="3596"/>
        <v>180709.7</v>
      </c>
      <c r="O4135" s="186">
        <f t="shared" si="3596"/>
        <v>246197.53</v>
      </c>
      <c r="P4135" s="207">
        <v>2028</v>
      </c>
      <c r="Q4135" s="61">
        <f t="shared" si="3586"/>
        <v>219.66829999999999</v>
      </c>
      <c r="R4135" s="61">
        <f t="shared" si="3586"/>
        <v>171.24088</v>
      </c>
      <c r="S4135" s="61">
        <f t="shared" si="3586"/>
        <v>136.05326000000002</v>
      </c>
      <c r="T4135" s="61">
        <f t="shared" si="3584"/>
        <v>160.47372000000001</v>
      </c>
      <c r="U4135" s="61">
        <f t="shared" si="3584"/>
        <v>111.99253999999999</v>
      </c>
      <c r="V4135" s="61">
        <f t="shared" si="3584"/>
        <v>88.833219999999997</v>
      </c>
      <c r="W4135" s="61">
        <f t="shared" si="3584"/>
        <v>45.404839999999993</v>
      </c>
      <c r="X4135" s="61">
        <f t="shared" si="3584"/>
        <v>77.499580000000009</v>
      </c>
      <c r="Y4135" s="61">
        <f t="shared" si="3584"/>
        <v>98.769279999999995</v>
      </c>
      <c r="Z4135" s="61">
        <f t="shared" si="3584"/>
        <v>126.43558999999999</v>
      </c>
      <c r="AA4135" s="61">
        <f t="shared" si="3584"/>
        <v>180.7097</v>
      </c>
      <c r="AB4135" s="61">
        <f t="shared" si="3584"/>
        <v>246.19753</v>
      </c>
    </row>
    <row r="4136" spans="1:28" ht="20.25" hidden="1" customHeight="1" thickBot="1" x14ac:dyDescent="0.3">
      <c r="A4136" s="346" t="str">
        <f>A4125</f>
        <v>Объект 42:</v>
      </c>
      <c r="B4136" s="347"/>
      <c r="C4136" s="43"/>
      <c r="D4136" s="348" t="str">
        <f>D4125</f>
        <v>Ячейка № 8 Кашары</v>
      </c>
      <c r="E4136" s="349"/>
      <c r="F4136" s="349"/>
      <c r="G4136" s="349"/>
      <c r="H4136" s="349"/>
      <c r="I4136" s="349"/>
      <c r="J4136" s="349"/>
      <c r="K4136" s="349"/>
      <c r="L4136" s="349"/>
      <c r="M4136" s="349"/>
      <c r="N4136" s="349"/>
      <c r="O4136" s="350"/>
      <c r="P4136" s="207">
        <v>2029</v>
      </c>
      <c r="Q4136" s="61" t="e">
        <f t="shared" si="3586"/>
        <v>#VALUE!</v>
      </c>
      <c r="R4136" s="61">
        <f t="shared" si="3586"/>
        <v>0</v>
      </c>
      <c r="S4136" s="61">
        <f t="shared" si="3586"/>
        <v>0</v>
      </c>
      <c r="T4136" s="61">
        <f t="shared" si="3584"/>
        <v>0</v>
      </c>
      <c r="U4136" s="61">
        <f t="shared" si="3584"/>
        <v>0</v>
      </c>
      <c r="V4136" s="61">
        <f t="shared" si="3584"/>
        <v>0</v>
      </c>
      <c r="W4136" s="61">
        <f t="shared" si="3584"/>
        <v>0</v>
      </c>
      <c r="X4136" s="61">
        <f t="shared" si="3584"/>
        <v>0</v>
      </c>
      <c r="Y4136" s="61">
        <f t="shared" si="3584"/>
        <v>0</v>
      </c>
      <c r="Z4136" s="61">
        <f t="shared" si="3584"/>
        <v>0</v>
      </c>
      <c r="AA4136" s="61">
        <f t="shared" si="3584"/>
        <v>0</v>
      </c>
      <c r="AB4136" s="61">
        <f t="shared" si="3584"/>
        <v>0</v>
      </c>
    </row>
    <row r="4137" spans="1:28" ht="16.5" hidden="1" thickBot="1" x14ac:dyDescent="0.3">
      <c r="A4137" s="351" t="s">
        <v>300</v>
      </c>
      <c r="B4137" s="352"/>
      <c r="C4137" s="352"/>
      <c r="D4137" s="352"/>
      <c r="E4137" s="352"/>
      <c r="F4137" s="352"/>
      <c r="G4137" s="352"/>
      <c r="H4137" s="352"/>
      <c r="I4137" s="352"/>
      <c r="J4137" s="352"/>
      <c r="K4137" s="352"/>
      <c r="L4137" s="352"/>
      <c r="M4137" s="352"/>
      <c r="N4137" s="352"/>
      <c r="O4137" s="352"/>
      <c r="P4137" s="207">
        <v>2029</v>
      </c>
      <c r="Q4137" s="61">
        <f t="shared" si="3586"/>
        <v>0</v>
      </c>
      <c r="R4137" s="61">
        <f t="shared" si="3586"/>
        <v>0</v>
      </c>
      <c r="S4137" s="61">
        <f t="shared" si="3586"/>
        <v>0</v>
      </c>
      <c r="T4137" s="61">
        <f t="shared" si="3584"/>
        <v>0</v>
      </c>
      <c r="U4137" s="61">
        <f t="shared" si="3584"/>
        <v>0</v>
      </c>
      <c r="V4137" s="61">
        <f t="shared" si="3584"/>
        <v>0</v>
      </c>
      <c r="W4137" s="61">
        <f t="shared" si="3584"/>
        <v>0</v>
      </c>
      <c r="X4137" s="61">
        <f t="shared" si="3584"/>
        <v>0</v>
      </c>
      <c r="Y4137" s="61">
        <f t="shared" si="3584"/>
        <v>0</v>
      </c>
      <c r="Z4137" s="61">
        <f t="shared" si="3584"/>
        <v>0</v>
      </c>
      <c r="AA4137" s="61">
        <f t="shared" si="3584"/>
        <v>0</v>
      </c>
      <c r="AB4137" s="61">
        <f t="shared" si="3584"/>
        <v>0</v>
      </c>
    </row>
    <row r="4138" spans="1:28" s="41" customFormat="1" ht="29.25" hidden="1" customHeight="1" thickBot="1" x14ac:dyDescent="0.3">
      <c r="A4138" s="202" t="s">
        <v>11</v>
      </c>
      <c r="B4138" s="344" t="s">
        <v>293</v>
      </c>
      <c r="C4138" s="345"/>
      <c r="D4138" s="179">
        <f>D4127</f>
        <v>80899</v>
      </c>
      <c r="E4138" s="179">
        <f t="shared" ref="E4138:O4139" si="3597">E4127</f>
        <v>77720</v>
      </c>
      <c r="F4138" s="179">
        <f t="shared" si="3597"/>
        <v>67264</v>
      </c>
      <c r="G4138" s="179">
        <f t="shared" si="3597"/>
        <v>71733</v>
      </c>
      <c r="H4138" s="179">
        <f t="shared" si="3597"/>
        <v>57337</v>
      </c>
      <c r="I4138" s="179">
        <f t="shared" si="3597"/>
        <v>39090</v>
      </c>
      <c r="J4138" s="179">
        <f t="shared" si="3597"/>
        <v>38783</v>
      </c>
      <c r="K4138" s="179">
        <f t="shared" si="3597"/>
        <v>40888</v>
      </c>
      <c r="L4138" s="179">
        <f t="shared" si="3597"/>
        <v>43239</v>
      </c>
      <c r="M4138" s="179">
        <f t="shared" si="3597"/>
        <v>59006</v>
      </c>
      <c r="N4138" s="179">
        <f t="shared" si="3597"/>
        <v>77789</v>
      </c>
      <c r="O4138" s="179">
        <f t="shared" si="3597"/>
        <v>98021</v>
      </c>
      <c r="P4138" s="207">
        <v>2029</v>
      </c>
      <c r="Q4138" s="61">
        <f t="shared" si="3586"/>
        <v>80.899000000000001</v>
      </c>
      <c r="R4138" s="61">
        <f t="shared" si="3586"/>
        <v>77.72</v>
      </c>
      <c r="S4138" s="61">
        <f t="shared" si="3586"/>
        <v>67.263999999999996</v>
      </c>
      <c r="T4138" s="61">
        <f t="shared" si="3584"/>
        <v>71.733000000000004</v>
      </c>
      <c r="U4138" s="61">
        <f t="shared" si="3584"/>
        <v>57.337000000000003</v>
      </c>
      <c r="V4138" s="61">
        <f t="shared" si="3584"/>
        <v>39.090000000000003</v>
      </c>
      <c r="W4138" s="61">
        <f t="shared" si="3584"/>
        <v>38.783000000000001</v>
      </c>
      <c r="X4138" s="61">
        <f t="shared" si="3584"/>
        <v>40.887999999999998</v>
      </c>
      <c r="Y4138" s="61">
        <f t="shared" si="3584"/>
        <v>43.238999999999997</v>
      </c>
      <c r="Z4138" s="61">
        <f t="shared" si="3584"/>
        <v>59.006</v>
      </c>
      <c r="AA4138" s="61">
        <f t="shared" si="3584"/>
        <v>77.789000000000001</v>
      </c>
      <c r="AB4138" s="61">
        <f t="shared" si="3584"/>
        <v>98.021000000000001</v>
      </c>
    </row>
    <row r="4139" spans="1:28" ht="16.5" hidden="1" thickBot="1" x14ac:dyDescent="0.3">
      <c r="A4139" s="202" t="s">
        <v>12</v>
      </c>
      <c r="B4139" s="353" t="s">
        <v>291</v>
      </c>
      <c r="C4139" s="354"/>
      <c r="D4139" s="179">
        <f>D4128</f>
        <v>16772</v>
      </c>
      <c r="E4139" s="179">
        <f t="shared" si="3597"/>
        <v>25737</v>
      </c>
      <c r="F4139" s="179">
        <f t="shared" si="3597"/>
        <v>25213</v>
      </c>
      <c r="G4139" s="179">
        <f t="shared" si="3597"/>
        <v>23168</v>
      </c>
      <c r="H4139" s="179">
        <f t="shared" si="3597"/>
        <v>22455</v>
      </c>
      <c r="I4139" s="179">
        <f t="shared" si="3597"/>
        <v>12290</v>
      </c>
      <c r="J4139" s="179">
        <f t="shared" si="3597"/>
        <v>22528</v>
      </c>
      <c r="K4139" s="179">
        <f t="shared" si="3597"/>
        <v>16585</v>
      </c>
      <c r="L4139" s="179">
        <f t="shared" si="3597"/>
        <v>13472</v>
      </c>
      <c r="M4139" s="179">
        <f t="shared" si="3597"/>
        <v>20404</v>
      </c>
      <c r="N4139" s="179">
        <f t="shared" si="3597"/>
        <v>23507</v>
      </c>
      <c r="O4139" s="179">
        <f t="shared" si="3597"/>
        <v>25149</v>
      </c>
      <c r="P4139" s="207">
        <v>2029</v>
      </c>
      <c r="Q4139" s="61">
        <f t="shared" si="3586"/>
        <v>16.771999999999998</v>
      </c>
      <c r="R4139" s="61">
        <f t="shared" si="3586"/>
        <v>25.736999999999998</v>
      </c>
      <c r="S4139" s="61">
        <f t="shared" si="3586"/>
        <v>25.213000000000001</v>
      </c>
      <c r="T4139" s="61">
        <f t="shared" si="3584"/>
        <v>23.167999999999999</v>
      </c>
      <c r="U4139" s="61">
        <f t="shared" si="3584"/>
        <v>22.454999999999998</v>
      </c>
      <c r="V4139" s="61">
        <f t="shared" si="3584"/>
        <v>12.29</v>
      </c>
      <c r="W4139" s="61">
        <f t="shared" si="3584"/>
        <v>22.527999999999999</v>
      </c>
      <c r="X4139" s="61">
        <f t="shared" si="3584"/>
        <v>16.585000000000001</v>
      </c>
      <c r="Y4139" s="61">
        <f t="shared" si="3584"/>
        <v>13.472</v>
      </c>
      <c r="Z4139" s="61">
        <f t="shared" si="3584"/>
        <v>20.404</v>
      </c>
      <c r="AA4139" s="61">
        <f t="shared" si="3584"/>
        <v>23.507000000000001</v>
      </c>
      <c r="AB4139" s="61">
        <f t="shared" si="3584"/>
        <v>25.149000000000001</v>
      </c>
    </row>
    <row r="4140" spans="1:28" ht="33" hidden="1" customHeight="1" thickBot="1" x14ac:dyDescent="0.3">
      <c r="A4140" s="202" t="s">
        <v>13</v>
      </c>
      <c r="B4140" s="344" t="s">
        <v>292</v>
      </c>
      <c r="C4140" s="345"/>
      <c r="D4140" s="180">
        <f>D4138-D4139</f>
        <v>64127</v>
      </c>
      <c r="E4140" s="180">
        <f t="shared" ref="E4140:O4140" si="3598">E4138-E4139</f>
        <v>51983</v>
      </c>
      <c r="F4140" s="180">
        <f t="shared" si="3598"/>
        <v>42051</v>
      </c>
      <c r="G4140" s="180">
        <f t="shared" si="3598"/>
        <v>48565</v>
      </c>
      <c r="H4140" s="180">
        <f t="shared" si="3598"/>
        <v>34882</v>
      </c>
      <c r="I4140" s="180">
        <f t="shared" si="3598"/>
        <v>26800</v>
      </c>
      <c r="J4140" s="180">
        <f t="shared" si="3598"/>
        <v>16255</v>
      </c>
      <c r="K4140" s="180">
        <f t="shared" si="3598"/>
        <v>24303</v>
      </c>
      <c r="L4140" s="180">
        <f t="shared" si="3598"/>
        <v>29767</v>
      </c>
      <c r="M4140" s="180">
        <f t="shared" si="3598"/>
        <v>38602</v>
      </c>
      <c r="N4140" s="180">
        <f t="shared" si="3598"/>
        <v>54282</v>
      </c>
      <c r="O4140" s="180">
        <f t="shared" si="3598"/>
        <v>72872</v>
      </c>
      <c r="P4140" s="207">
        <v>2029</v>
      </c>
      <c r="Q4140" s="61">
        <f t="shared" si="3586"/>
        <v>64.126999999999995</v>
      </c>
      <c r="R4140" s="61">
        <f t="shared" si="3586"/>
        <v>51.982999999999997</v>
      </c>
      <c r="S4140" s="61">
        <f t="shared" si="3586"/>
        <v>42.051000000000002</v>
      </c>
      <c r="T4140" s="61">
        <f t="shared" si="3584"/>
        <v>48.564999999999998</v>
      </c>
      <c r="U4140" s="61">
        <f t="shared" si="3584"/>
        <v>34.881999999999998</v>
      </c>
      <c r="V4140" s="61">
        <f t="shared" si="3584"/>
        <v>26.8</v>
      </c>
      <c r="W4140" s="61">
        <f t="shared" si="3584"/>
        <v>16.254999999999999</v>
      </c>
      <c r="X4140" s="61">
        <f t="shared" si="3584"/>
        <v>24.303000000000001</v>
      </c>
      <c r="Y4140" s="61">
        <f t="shared" si="3584"/>
        <v>29.766999999999999</v>
      </c>
      <c r="Z4140" s="61">
        <f t="shared" si="3584"/>
        <v>38.601999999999997</v>
      </c>
      <c r="AA4140" s="61">
        <f t="shared" si="3584"/>
        <v>54.281999999999996</v>
      </c>
      <c r="AB4140" s="61">
        <f t="shared" si="3584"/>
        <v>72.872</v>
      </c>
    </row>
    <row r="4141" spans="1:28" ht="36" hidden="1" customHeight="1" thickBot="1" x14ac:dyDescent="0.3">
      <c r="A4141" s="202" t="s">
        <v>14</v>
      </c>
      <c r="B4141" s="344" t="s">
        <v>27</v>
      </c>
      <c r="C4141" s="345"/>
      <c r="D4141" s="181">
        <f>D4140/D4138</f>
        <v>0.79267976118369821</v>
      </c>
      <c r="E4141" s="181">
        <f t="shared" ref="E4141:O4141" si="3599">E4140/E4138</f>
        <v>0.66884971693257844</v>
      </c>
      <c r="F4141" s="181">
        <f t="shared" si="3599"/>
        <v>0.62516353472882968</v>
      </c>
      <c r="G4141" s="181">
        <f t="shared" si="3599"/>
        <v>0.67702452148941217</v>
      </c>
      <c r="H4141" s="181">
        <f t="shared" si="3599"/>
        <v>0.60836806948392841</v>
      </c>
      <c r="I4141" s="181">
        <f t="shared" si="3599"/>
        <v>0.68559733947301105</v>
      </c>
      <c r="J4141" s="181">
        <f t="shared" si="3599"/>
        <v>0.41912693706005211</v>
      </c>
      <c r="K4141" s="181">
        <f t="shared" si="3599"/>
        <v>0.59437976912541579</v>
      </c>
      <c r="L4141" s="181">
        <f t="shared" si="3599"/>
        <v>0.68842942713753785</v>
      </c>
      <c r="M4141" s="181">
        <f t="shared" si="3599"/>
        <v>0.65420465715350984</v>
      </c>
      <c r="N4141" s="181">
        <f t="shared" si="3599"/>
        <v>0.69781074444972935</v>
      </c>
      <c r="O4141" s="181">
        <f t="shared" si="3599"/>
        <v>0.74343252976403018</v>
      </c>
      <c r="P4141" s="207">
        <v>2029</v>
      </c>
      <c r="Q4141" s="61">
        <f t="shared" si="3586"/>
        <v>7.9267976118369823E-4</v>
      </c>
      <c r="R4141" s="61">
        <f t="shared" si="3586"/>
        <v>6.6884971693257841E-4</v>
      </c>
      <c r="S4141" s="61">
        <f t="shared" si="3586"/>
        <v>6.2516353472882966E-4</v>
      </c>
      <c r="T4141" s="61">
        <f t="shared" si="3584"/>
        <v>6.7702452148941212E-4</v>
      </c>
      <c r="U4141" s="61">
        <f t="shared" si="3584"/>
        <v>6.0836806948392846E-4</v>
      </c>
      <c r="V4141" s="61">
        <f t="shared" si="3584"/>
        <v>6.8559733947301104E-4</v>
      </c>
      <c r="W4141" s="61">
        <f t="shared" si="3584"/>
        <v>4.1912693706005208E-4</v>
      </c>
      <c r="X4141" s="61">
        <f t="shared" si="3584"/>
        <v>5.9437976912541583E-4</v>
      </c>
      <c r="Y4141" s="61">
        <f t="shared" si="3584"/>
        <v>6.8842942713753786E-4</v>
      </c>
      <c r="Z4141" s="61">
        <f t="shared" si="3584"/>
        <v>6.542046571535098E-4</v>
      </c>
      <c r="AA4141" s="61">
        <f t="shared" si="3584"/>
        <v>6.9781074444972939E-4</v>
      </c>
      <c r="AB4141" s="61">
        <f t="shared" si="3584"/>
        <v>7.434325297640302E-4</v>
      </c>
    </row>
    <row r="4142" spans="1:28" ht="81.75" hidden="1" customHeight="1" thickBot="1" x14ac:dyDescent="0.3">
      <c r="A4142" s="202" t="s">
        <v>28</v>
      </c>
      <c r="B4142" s="344" t="s">
        <v>29</v>
      </c>
      <c r="C4142" s="345"/>
      <c r="D4142" s="187">
        <f t="shared" ref="D4142:O4142" si="3600">D4043</f>
        <v>4.7964316533714424</v>
      </c>
      <c r="E4142" s="187">
        <f t="shared" si="3600"/>
        <v>4.7964316533714424</v>
      </c>
      <c r="F4142" s="187">
        <f t="shared" si="3600"/>
        <v>4.7964316533714424</v>
      </c>
      <c r="G4142" s="187">
        <f t="shared" si="3600"/>
        <v>4.7964316533714424</v>
      </c>
      <c r="H4142" s="187">
        <f t="shared" si="3600"/>
        <v>4.7964316533714424</v>
      </c>
      <c r="I4142" s="187">
        <f t="shared" si="3600"/>
        <v>4.7964316533714424</v>
      </c>
      <c r="J4142" s="187">
        <f t="shared" si="3600"/>
        <v>4.7964316533714424</v>
      </c>
      <c r="K4142" s="187">
        <f t="shared" si="3600"/>
        <v>4.7964316533714424</v>
      </c>
      <c r="L4142" s="187">
        <f t="shared" si="3600"/>
        <v>4.7964316533714424</v>
      </c>
      <c r="M4142" s="187">
        <f t="shared" si="3600"/>
        <v>4.7964316533714424</v>
      </c>
      <c r="N4142" s="187">
        <f t="shared" si="3600"/>
        <v>4.7964316533714424</v>
      </c>
      <c r="O4142" s="187">
        <f t="shared" si="3600"/>
        <v>4.7964316533714424</v>
      </c>
      <c r="P4142" s="207">
        <v>2029</v>
      </c>
      <c r="Q4142" s="61">
        <f t="shared" si="3586"/>
        <v>4.7964316533714423E-3</v>
      </c>
      <c r="R4142" s="61">
        <f t="shared" si="3586"/>
        <v>4.7964316533714423E-3</v>
      </c>
      <c r="S4142" s="61">
        <f t="shared" si="3586"/>
        <v>4.7964316533714423E-3</v>
      </c>
      <c r="T4142" s="61">
        <f t="shared" si="3584"/>
        <v>4.7964316533714423E-3</v>
      </c>
      <c r="U4142" s="61">
        <f t="shared" si="3584"/>
        <v>4.7964316533714423E-3</v>
      </c>
      <c r="V4142" s="61">
        <f t="shared" si="3584"/>
        <v>4.7964316533714423E-3</v>
      </c>
      <c r="W4142" s="61">
        <f t="shared" si="3584"/>
        <v>4.7964316533714423E-3</v>
      </c>
      <c r="X4142" s="61">
        <f t="shared" si="3584"/>
        <v>4.7964316533714423E-3</v>
      </c>
      <c r="Y4142" s="61">
        <f t="shared" si="3584"/>
        <v>4.7964316533714423E-3</v>
      </c>
      <c r="Z4142" s="61">
        <f t="shared" si="3584"/>
        <v>4.7964316533714423E-3</v>
      </c>
      <c r="AA4142" s="61">
        <f t="shared" si="3584"/>
        <v>4.7964316533714423E-3</v>
      </c>
      <c r="AB4142" s="61">
        <f t="shared" si="3584"/>
        <v>4.7964316533714423E-3</v>
      </c>
    </row>
    <row r="4143" spans="1:28" ht="51" hidden="1" customHeight="1" thickBot="1" x14ac:dyDescent="0.3">
      <c r="A4143" s="202" t="s">
        <v>30</v>
      </c>
      <c r="B4143" s="344" t="s">
        <v>31</v>
      </c>
      <c r="C4143" s="345"/>
      <c r="D4143" s="182">
        <f>D4132</f>
        <v>0.65669058099669919</v>
      </c>
      <c r="E4143" s="182">
        <f t="shared" ref="E4143:O4143" si="3601">E4132</f>
        <v>0.53286053674557943</v>
      </c>
      <c r="F4143" s="182">
        <f t="shared" si="3601"/>
        <v>0.48917435454183067</v>
      </c>
      <c r="G4143" s="182">
        <f t="shared" si="3601"/>
        <v>0.54103534130241315</v>
      </c>
      <c r="H4143" s="182">
        <f t="shared" si="3601"/>
        <v>0.47237888929692939</v>
      </c>
      <c r="I4143" s="182">
        <f t="shared" si="3601"/>
        <v>0.54960815928601203</v>
      </c>
      <c r="J4143" s="182">
        <f t="shared" si="3601"/>
        <v>0.28313775687305309</v>
      </c>
      <c r="K4143" s="182">
        <f t="shared" si="3601"/>
        <v>0.45839058893841678</v>
      </c>
      <c r="L4143" s="182">
        <f t="shared" si="3601"/>
        <v>0.55244024695053884</v>
      </c>
      <c r="M4143" s="182">
        <f t="shared" si="3601"/>
        <v>0.51821547696651082</v>
      </c>
      <c r="N4143" s="182">
        <f t="shared" si="3601"/>
        <v>0.56182156426273033</v>
      </c>
      <c r="O4143" s="182">
        <f t="shared" si="3601"/>
        <v>0.60744334957703117</v>
      </c>
      <c r="P4143" s="207">
        <v>2029</v>
      </c>
      <c r="Q4143" s="61">
        <f t="shared" si="3586"/>
        <v>6.5669058099669924E-4</v>
      </c>
      <c r="R4143" s="61">
        <f t="shared" si="3586"/>
        <v>5.3286053674557942E-4</v>
      </c>
      <c r="S4143" s="61">
        <f t="shared" si="3586"/>
        <v>4.8917435454183067E-4</v>
      </c>
      <c r="T4143" s="61">
        <f t="shared" si="3584"/>
        <v>5.4103534130241313E-4</v>
      </c>
      <c r="U4143" s="61">
        <f t="shared" si="3584"/>
        <v>4.7237888929692941E-4</v>
      </c>
      <c r="V4143" s="61">
        <f t="shared" si="3584"/>
        <v>5.4960815928601205E-4</v>
      </c>
      <c r="W4143" s="61">
        <f t="shared" si="3584"/>
        <v>2.8313775687305309E-4</v>
      </c>
      <c r="X4143" s="61">
        <f t="shared" si="3584"/>
        <v>4.5839058893841679E-4</v>
      </c>
      <c r="Y4143" s="61">
        <f t="shared" si="3584"/>
        <v>5.5244024695053886E-4</v>
      </c>
      <c r="Z4143" s="61">
        <f t="shared" si="3584"/>
        <v>5.1821547696651081E-4</v>
      </c>
      <c r="AA4143" s="61">
        <f t="shared" si="3584"/>
        <v>5.6182156426273029E-4</v>
      </c>
      <c r="AB4143" s="61">
        <f t="shared" si="3584"/>
        <v>6.0744334957703121E-4</v>
      </c>
    </row>
    <row r="4144" spans="1:28" ht="83.25" hidden="1" customHeight="1" thickBot="1" x14ac:dyDescent="0.3">
      <c r="A4144" s="202" t="s">
        <v>32</v>
      </c>
      <c r="B4144" s="344" t="s">
        <v>33</v>
      </c>
      <c r="C4144" s="345"/>
      <c r="D4144" s="183">
        <f>ROUND(D4143*D4138,0)</f>
        <v>53126</v>
      </c>
      <c r="E4144" s="183">
        <f t="shared" ref="E4144:F4144" si="3602">ROUND(E4143*E4138,0)</f>
        <v>41414</v>
      </c>
      <c r="F4144" s="183">
        <f t="shared" si="3602"/>
        <v>32904</v>
      </c>
      <c r="G4144" s="183">
        <f>ROUND(G4143*G4138,0)</f>
        <v>38810</v>
      </c>
      <c r="H4144" s="183">
        <f t="shared" ref="H4144:O4144" si="3603">ROUND(H4143*H4138,0)</f>
        <v>27085</v>
      </c>
      <c r="I4144" s="183">
        <f t="shared" si="3603"/>
        <v>21484</v>
      </c>
      <c r="J4144" s="183">
        <f t="shared" si="3603"/>
        <v>10981</v>
      </c>
      <c r="K4144" s="183">
        <f t="shared" si="3603"/>
        <v>18743</v>
      </c>
      <c r="L4144" s="183">
        <f t="shared" si="3603"/>
        <v>23887</v>
      </c>
      <c r="M4144" s="183">
        <f t="shared" si="3603"/>
        <v>30578</v>
      </c>
      <c r="N4144" s="183">
        <f t="shared" si="3603"/>
        <v>43704</v>
      </c>
      <c r="O4144" s="183">
        <f t="shared" si="3603"/>
        <v>59542</v>
      </c>
      <c r="P4144" s="207">
        <v>2029</v>
      </c>
      <c r="Q4144" s="61">
        <f t="shared" si="3586"/>
        <v>53.125999999999998</v>
      </c>
      <c r="R4144" s="61">
        <f t="shared" si="3586"/>
        <v>41.414000000000001</v>
      </c>
      <c r="S4144" s="61">
        <f t="shared" si="3586"/>
        <v>32.904000000000003</v>
      </c>
      <c r="T4144" s="61">
        <f t="shared" si="3584"/>
        <v>38.81</v>
      </c>
      <c r="U4144" s="61">
        <f t="shared" si="3584"/>
        <v>27.085000000000001</v>
      </c>
      <c r="V4144" s="61">
        <f t="shared" si="3584"/>
        <v>21.484000000000002</v>
      </c>
      <c r="W4144" s="61">
        <f t="shared" si="3584"/>
        <v>10.981</v>
      </c>
      <c r="X4144" s="61">
        <f t="shared" si="3584"/>
        <v>18.742999999999999</v>
      </c>
      <c r="Y4144" s="61">
        <f t="shared" si="3584"/>
        <v>23.887</v>
      </c>
      <c r="Z4144" s="61">
        <f t="shared" si="3584"/>
        <v>30.577999999999999</v>
      </c>
      <c r="AA4144" s="61">
        <f t="shared" si="3584"/>
        <v>43.704000000000001</v>
      </c>
      <c r="AB4144" s="61">
        <f t="shared" si="3584"/>
        <v>59.542000000000002</v>
      </c>
    </row>
    <row r="4145" spans="1:28" ht="53.25" hidden="1" customHeight="1" thickBot="1" x14ac:dyDescent="0.3">
      <c r="A4145" s="202" t="s">
        <v>34</v>
      </c>
      <c r="B4145" s="344" t="s">
        <v>35</v>
      </c>
      <c r="C4145" s="345"/>
      <c r="D4145" s="184">
        <f>D4142*D4144</f>
        <v>254815.22801701125</v>
      </c>
      <c r="E4145" s="185">
        <f t="shared" ref="E4145:O4145" si="3604">E4142*E4144</f>
        <v>198639.42049272492</v>
      </c>
      <c r="F4145" s="185">
        <f t="shared" si="3604"/>
        <v>157821.78712253395</v>
      </c>
      <c r="G4145" s="185">
        <f t="shared" si="3604"/>
        <v>186149.51246734569</v>
      </c>
      <c r="H4145" s="185">
        <f t="shared" si="3604"/>
        <v>129911.35133156551</v>
      </c>
      <c r="I4145" s="185">
        <f t="shared" si="3604"/>
        <v>103046.53764103208</v>
      </c>
      <c r="J4145" s="185">
        <f t="shared" si="3604"/>
        <v>52669.615985671808</v>
      </c>
      <c r="K4145" s="185">
        <f t="shared" si="3604"/>
        <v>89899.518479140941</v>
      </c>
      <c r="L4145" s="185">
        <f t="shared" si="3604"/>
        <v>114572.36290408364</v>
      </c>
      <c r="M4145" s="185">
        <f t="shared" si="3604"/>
        <v>146665.28709679196</v>
      </c>
      <c r="N4145" s="185">
        <f t="shared" si="3604"/>
        <v>209623.24897894551</v>
      </c>
      <c r="O4145" s="186">
        <f t="shared" si="3604"/>
        <v>285589.13350504241</v>
      </c>
      <c r="P4145" s="207">
        <v>2029</v>
      </c>
      <c r="Q4145" s="61">
        <f t="shared" si="3586"/>
        <v>254.81522801701124</v>
      </c>
      <c r="R4145" s="61">
        <f t="shared" si="3586"/>
        <v>198.63942049272492</v>
      </c>
      <c r="S4145" s="61">
        <f t="shared" si="3586"/>
        <v>157.82178712253395</v>
      </c>
      <c r="T4145" s="61">
        <f t="shared" si="3584"/>
        <v>186.14951246734569</v>
      </c>
      <c r="U4145" s="61">
        <f t="shared" si="3584"/>
        <v>129.91135133156553</v>
      </c>
      <c r="V4145" s="61">
        <f t="shared" si="3584"/>
        <v>103.04653764103207</v>
      </c>
      <c r="W4145" s="61">
        <f t="shared" si="3584"/>
        <v>52.669615985671811</v>
      </c>
      <c r="X4145" s="61">
        <f t="shared" si="3584"/>
        <v>89.899518479140937</v>
      </c>
      <c r="Y4145" s="61">
        <f t="shared" si="3584"/>
        <v>114.57236290408363</v>
      </c>
      <c r="Z4145" s="61">
        <f t="shared" si="3584"/>
        <v>146.66528709679196</v>
      </c>
      <c r="AA4145" s="61">
        <f t="shared" si="3584"/>
        <v>209.62324897894553</v>
      </c>
      <c r="AB4145" s="61">
        <f t="shared" si="3584"/>
        <v>285.58913350504241</v>
      </c>
    </row>
    <row r="4146" spans="1:28" ht="48.75" hidden="1" customHeight="1" thickBot="1" x14ac:dyDescent="0.3">
      <c r="A4146" s="202" t="s">
        <v>36</v>
      </c>
      <c r="B4146" s="344" t="s">
        <v>37</v>
      </c>
      <c r="C4146" s="345"/>
      <c r="D4146" s="184">
        <f>ROUND(D4145*0.9,2)</f>
        <v>229333.71</v>
      </c>
      <c r="E4146" s="185">
        <f t="shared" ref="E4146:O4146" si="3605">ROUND(E4145*0.9,2)</f>
        <v>178775.48</v>
      </c>
      <c r="F4146" s="185">
        <f t="shared" si="3605"/>
        <v>142039.60999999999</v>
      </c>
      <c r="G4146" s="185">
        <f t="shared" si="3605"/>
        <v>167534.56</v>
      </c>
      <c r="H4146" s="185">
        <f t="shared" si="3605"/>
        <v>116920.22</v>
      </c>
      <c r="I4146" s="185">
        <f t="shared" si="3605"/>
        <v>92741.88</v>
      </c>
      <c r="J4146" s="185">
        <f t="shared" si="3605"/>
        <v>47402.65</v>
      </c>
      <c r="K4146" s="185">
        <f t="shared" si="3605"/>
        <v>80909.570000000007</v>
      </c>
      <c r="L4146" s="185">
        <f t="shared" si="3605"/>
        <v>103115.13</v>
      </c>
      <c r="M4146" s="185">
        <f t="shared" si="3605"/>
        <v>131998.76</v>
      </c>
      <c r="N4146" s="185">
        <f t="shared" si="3605"/>
        <v>188660.92</v>
      </c>
      <c r="O4146" s="186">
        <f t="shared" si="3605"/>
        <v>257030.22</v>
      </c>
      <c r="P4146" s="207">
        <v>2029</v>
      </c>
      <c r="Q4146" s="61">
        <f t="shared" si="3586"/>
        <v>229.33371</v>
      </c>
      <c r="R4146" s="61">
        <f t="shared" si="3586"/>
        <v>178.77548000000002</v>
      </c>
      <c r="S4146" s="61">
        <f t="shared" si="3586"/>
        <v>142.03960999999998</v>
      </c>
      <c r="T4146" s="61">
        <f t="shared" si="3584"/>
        <v>167.53456</v>
      </c>
      <c r="U4146" s="61">
        <f t="shared" si="3584"/>
        <v>116.92022</v>
      </c>
      <c r="V4146" s="61">
        <f t="shared" si="3584"/>
        <v>92.741880000000009</v>
      </c>
      <c r="W4146" s="61">
        <f t="shared" si="3584"/>
        <v>47.402650000000001</v>
      </c>
      <c r="X4146" s="61">
        <f t="shared" si="3584"/>
        <v>80.909570000000002</v>
      </c>
      <c r="Y4146" s="61">
        <f t="shared" si="3584"/>
        <v>103.11513000000001</v>
      </c>
      <c r="Z4146" s="61">
        <f t="shared" si="3584"/>
        <v>131.99876</v>
      </c>
      <c r="AA4146" s="61">
        <f t="shared" si="3584"/>
        <v>188.66092</v>
      </c>
      <c r="AB4146" s="61">
        <f t="shared" si="3584"/>
        <v>257.03021999999999</v>
      </c>
    </row>
    <row r="4147" spans="1:28" ht="21" hidden="1" customHeight="1" thickBot="1" x14ac:dyDescent="0.3">
      <c r="A4147" s="346" t="str">
        <f>A4136</f>
        <v>Объект 42:</v>
      </c>
      <c r="B4147" s="347"/>
      <c r="C4147" s="43"/>
      <c r="D4147" s="348" t="str">
        <f>D4136</f>
        <v>Ячейка № 8 Кашары</v>
      </c>
      <c r="E4147" s="349"/>
      <c r="F4147" s="349"/>
      <c r="G4147" s="349"/>
      <c r="H4147" s="349"/>
      <c r="I4147" s="349"/>
      <c r="J4147" s="349"/>
      <c r="K4147" s="349"/>
      <c r="L4147" s="349"/>
      <c r="M4147" s="349"/>
      <c r="N4147" s="349"/>
      <c r="O4147" s="350"/>
      <c r="P4147" s="207">
        <v>2030</v>
      </c>
      <c r="Q4147" s="61" t="e">
        <f t="shared" si="3586"/>
        <v>#VALUE!</v>
      </c>
      <c r="R4147" s="61">
        <f t="shared" si="3586"/>
        <v>0</v>
      </c>
      <c r="S4147" s="61">
        <f t="shared" si="3586"/>
        <v>0</v>
      </c>
      <c r="T4147" s="61">
        <f t="shared" si="3584"/>
        <v>0</v>
      </c>
      <c r="U4147" s="61">
        <f t="shared" si="3584"/>
        <v>0</v>
      </c>
      <c r="V4147" s="61">
        <f t="shared" si="3584"/>
        <v>0</v>
      </c>
      <c r="W4147" s="61">
        <f t="shared" si="3584"/>
        <v>0</v>
      </c>
      <c r="X4147" s="61">
        <f t="shared" si="3584"/>
        <v>0</v>
      </c>
      <c r="Y4147" s="61">
        <f t="shared" si="3584"/>
        <v>0</v>
      </c>
      <c r="Z4147" s="61">
        <f t="shared" si="3584"/>
        <v>0</v>
      </c>
      <c r="AA4147" s="61">
        <f t="shared" si="3584"/>
        <v>0</v>
      </c>
      <c r="AB4147" s="61">
        <f t="shared" si="3584"/>
        <v>0</v>
      </c>
    </row>
    <row r="4148" spans="1:28" ht="16.5" hidden="1" thickBot="1" x14ac:dyDescent="0.3">
      <c r="A4148" s="351" t="s">
        <v>301</v>
      </c>
      <c r="B4148" s="352"/>
      <c r="C4148" s="352"/>
      <c r="D4148" s="352"/>
      <c r="E4148" s="352"/>
      <c r="F4148" s="352"/>
      <c r="G4148" s="352"/>
      <c r="H4148" s="352"/>
      <c r="I4148" s="352"/>
      <c r="J4148" s="352"/>
      <c r="K4148" s="352"/>
      <c r="L4148" s="352"/>
      <c r="M4148" s="352"/>
      <c r="N4148" s="352"/>
      <c r="O4148" s="352"/>
      <c r="P4148" s="207">
        <v>2030</v>
      </c>
      <c r="Q4148" s="61">
        <f t="shared" si="3586"/>
        <v>0</v>
      </c>
      <c r="R4148" s="61">
        <f t="shared" si="3586"/>
        <v>0</v>
      </c>
      <c r="S4148" s="61">
        <f t="shared" si="3586"/>
        <v>0</v>
      </c>
      <c r="T4148" s="61">
        <f t="shared" si="3584"/>
        <v>0</v>
      </c>
      <c r="U4148" s="61">
        <f t="shared" si="3584"/>
        <v>0</v>
      </c>
      <c r="V4148" s="61">
        <f t="shared" si="3584"/>
        <v>0</v>
      </c>
      <c r="W4148" s="61">
        <f t="shared" si="3584"/>
        <v>0</v>
      </c>
      <c r="X4148" s="61">
        <f t="shared" si="3584"/>
        <v>0</v>
      </c>
      <c r="Y4148" s="61">
        <f t="shared" si="3584"/>
        <v>0</v>
      </c>
      <c r="Z4148" s="61">
        <f t="shared" si="3584"/>
        <v>0</v>
      </c>
      <c r="AA4148" s="61">
        <f t="shared" si="3584"/>
        <v>0</v>
      </c>
      <c r="AB4148" s="61">
        <f t="shared" si="3584"/>
        <v>0</v>
      </c>
    </row>
    <row r="4149" spans="1:28" s="41" customFormat="1" ht="29.25" hidden="1" customHeight="1" thickBot="1" x14ac:dyDescent="0.3">
      <c r="A4149" s="202" t="s">
        <v>11</v>
      </c>
      <c r="B4149" s="344" t="s">
        <v>293</v>
      </c>
      <c r="C4149" s="345"/>
      <c r="D4149" s="179">
        <f>D4138</f>
        <v>80899</v>
      </c>
      <c r="E4149" s="179">
        <f t="shared" ref="E4149:O4150" si="3606">E4138</f>
        <v>77720</v>
      </c>
      <c r="F4149" s="179">
        <f t="shared" si="3606"/>
        <v>67264</v>
      </c>
      <c r="G4149" s="179">
        <f t="shared" si="3606"/>
        <v>71733</v>
      </c>
      <c r="H4149" s="179">
        <f t="shared" si="3606"/>
        <v>57337</v>
      </c>
      <c r="I4149" s="179">
        <f t="shared" si="3606"/>
        <v>39090</v>
      </c>
      <c r="J4149" s="179">
        <f t="shared" si="3606"/>
        <v>38783</v>
      </c>
      <c r="K4149" s="179">
        <f t="shared" si="3606"/>
        <v>40888</v>
      </c>
      <c r="L4149" s="179">
        <f t="shared" si="3606"/>
        <v>43239</v>
      </c>
      <c r="M4149" s="179">
        <f t="shared" si="3606"/>
        <v>59006</v>
      </c>
      <c r="N4149" s="179">
        <f t="shared" si="3606"/>
        <v>77789</v>
      </c>
      <c r="O4149" s="179">
        <f t="shared" si="3606"/>
        <v>98021</v>
      </c>
      <c r="P4149" s="207">
        <v>2030</v>
      </c>
      <c r="Q4149" s="61">
        <f t="shared" si="3586"/>
        <v>80.899000000000001</v>
      </c>
      <c r="R4149" s="61">
        <f t="shared" si="3586"/>
        <v>77.72</v>
      </c>
      <c r="S4149" s="61">
        <f t="shared" si="3586"/>
        <v>67.263999999999996</v>
      </c>
      <c r="T4149" s="61">
        <f t="shared" si="3584"/>
        <v>71.733000000000004</v>
      </c>
      <c r="U4149" s="61">
        <f t="shared" si="3584"/>
        <v>57.337000000000003</v>
      </c>
      <c r="V4149" s="61">
        <f t="shared" si="3584"/>
        <v>39.090000000000003</v>
      </c>
      <c r="W4149" s="61">
        <f t="shared" si="3584"/>
        <v>38.783000000000001</v>
      </c>
      <c r="X4149" s="61">
        <f t="shared" si="3584"/>
        <v>40.887999999999998</v>
      </c>
      <c r="Y4149" s="61">
        <f t="shared" si="3584"/>
        <v>43.238999999999997</v>
      </c>
      <c r="Z4149" s="61">
        <f t="shared" si="3584"/>
        <v>59.006</v>
      </c>
      <c r="AA4149" s="61">
        <f t="shared" si="3584"/>
        <v>77.789000000000001</v>
      </c>
      <c r="AB4149" s="61">
        <f t="shared" si="3584"/>
        <v>98.021000000000001</v>
      </c>
    </row>
    <row r="4150" spans="1:28" ht="16.5" hidden="1" thickBot="1" x14ac:dyDescent="0.3">
      <c r="A4150" s="202" t="s">
        <v>12</v>
      </c>
      <c r="B4150" s="353" t="s">
        <v>291</v>
      </c>
      <c r="C4150" s="354"/>
      <c r="D4150" s="179">
        <f>D4139</f>
        <v>16772</v>
      </c>
      <c r="E4150" s="179">
        <f t="shared" si="3606"/>
        <v>25737</v>
      </c>
      <c r="F4150" s="179">
        <f t="shared" si="3606"/>
        <v>25213</v>
      </c>
      <c r="G4150" s="179">
        <f t="shared" si="3606"/>
        <v>23168</v>
      </c>
      <c r="H4150" s="179">
        <f t="shared" si="3606"/>
        <v>22455</v>
      </c>
      <c r="I4150" s="179">
        <f t="shared" si="3606"/>
        <v>12290</v>
      </c>
      <c r="J4150" s="179">
        <f t="shared" si="3606"/>
        <v>22528</v>
      </c>
      <c r="K4150" s="179">
        <f t="shared" si="3606"/>
        <v>16585</v>
      </c>
      <c r="L4150" s="179">
        <f t="shared" si="3606"/>
        <v>13472</v>
      </c>
      <c r="M4150" s="179">
        <f t="shared" si="3606"/>
        <v>20404</v>
      </c>
      <c r="N4150" s="179">
        <f t="shared" si="3606"/>
        <v>23507</v>
      </c>
      <c r="O4150" s="179">
        <f t="shared" si="3606"/>
        <v>25149</v>
      </c>
      <c r="P4150" s="207">
        <v>2030</v>
      </c>
      <c r="Q4150" s="61">
        <f t="shared" si="3586"/>
        <v>16.771999999999998</v>
      </c>
      <c r="R4150" s="61">
        <f t="shared" si="3586"/>
        <v>25.736999999999998</v>
      </c>
      <c r="S4150" s="61">
        <f t="shared" si="3586"/>
        <v>25.213000000000001</v>
      </c>
      <c r="T4150" s="61">
        <f t="shared" si="3584"/>
        <v>23.167999999999999</v>
      </c>
      <c r="U4150" s="61">
        <f t="shared" si="3584"/>
        <v>22.454999999999998</v>
      </c>
      <c r="V4150" s="61">
        <f t="shared" si="3584"/>
        <v>12.29</v>
      </c>
      <c r="W4150" s="61">
        <f t="shared" si="3584"/>
        <v>22.527999999999999</v>
      </c>
      <c r="X4150" s="61">
        <f t="shared" si="3584"/>
        <v>16.585000000000001</v>
      </c>
      <c r="Y4150" s="61">
        <f t="shared" si="3584"/>
        <v>13.472</v>
      </c>
      <c r="Z4150" s="61">
        <f t="shared" si="3584"/>
        <v>20.404</v>
      </c>
      <c r="AA4150" s="61">
        <f t="shared" si="3584"/>
        <v>23.507000000000001</v>
      </c>
      <c r="AB4150" s="61">
        <f t="shared" si="3584"/>
        <v>25.149000000000001</v>
      </c>
    </row>
    <row r="4151" spans="1:28" ht="33" hidden="1" customHeight="1" thickBot="1" x14ac:dyDescent="0.3">
      <c r="A4151" s="202" t="s">
        <v>13</v>
      </c>
      <c r="B4151" s="344" t="s">
        <v>292</v>
      </c>
      <c r="C4151" s="345"/>
      <c r="D4151" s="180">
        <f>D4149-D4150</f>
        <v>64127</v>
      </c>
      <c r="E4151" s="180">
        <f t="shared" ref="E4151:O4151" si="3607">E4149-E4150</f>
        <v>51983</v>
      </c>
      <c r="F4151" s="180">
        <f t="shared" si="3607"/>
        <v>42051</v>
      </c>
      <c r="G4151" s="180">
        <f t="shared" si="3607"/>
        <v>48565</v>
      </c>
      <c r="H4151" s="180">
        <f t="shared" si="3607"/>
        <v>34882</v>
      </c>
      <c r="I4151" s="180">
        <f t="shared" si="3607"/>
        <v>26800</v>
      </c>
      <c r="J4151" s="180">
        <f t="shared" si="3607"/>
        <v>16255</v>
      </c>
      <c r="K4151" s="180">
        <f t="shared" si="3607"/>
        <v>24303</v>
      </c>
      <c r="L4151" s="180">
        <f t="shared" si="3607"/>
        <v>29767</v>
      </c>
      <c r="M4151" s="180">
        <f t="shared" si="3607"/>
        <v>38602</v>
      </c>
      <c r="N4151" s="180">
        <f t="shared" si="3607"/>
        <v>54282</v>
      </c>
      <c r="O4151" s="180">
        <f t="shared" si="3607"/>
        <v>72872</v>
      </c>
      <c r="P4151" s="207">
        <v>2030</v>
      </c>
      <c r="Q4151" s="61">
        <f t="shared" si="3586"/>
        <v>64.126999999999995</v>
      </c>
      <c r="R4151" s="61">
        <f t="shared" si="3586"/>
        <v>51.982999999999997</v>
      </c>
      <c r="S4151" s="61">
        <f t="shared" si="3586"/>
        <v>42.051000000000002</v>
      </c>
      <c r="T4151" s="61">
        <f t="shared" si="3584"/>
        <v>48.564999999999998</v>
      </c>
      <c r="U4151" s="61">
        <f t="shared" si="3584"/>
        <v>34.881999999999998</v>
      </c>
      <c r="V4151" s="61">
        <f t="shared" si="3584"/>
        <v>26.8</v>
      </c>
      <c r="W4151" s="61">
        <f t="shared" si="3584"/>
        <v>16.254999999999999</v>
      </c>
      <c r="X4151" s="61">
        <f t="shared" si="3584"/>
        <v>24.303000000000001</v>
      </c>
      <c r="Y4151" s="61">
        <f t="shared" si="3584"/>
        <v>29.766999999999999</v>
      </c>
      <c r="Z4151" s="61">
        <f t="shared" si="3584"/>
        <v>38.601999999999997</v>
      </c>
      <c r="AA4151" s="61">
        <f t="shared" si="3584"/>
        <v>54.281999999999996</v>
      </c>
      <c r="AB4151" s="61">
        <f t="shared" si="3584"/>
        <v>72.872</v>
      </c>
    </row>
    <row r="4152" spans="1:28" ht="36" hidden="1" customHeight="1" thickBot="1" x14ac:dyDescent="0.3">
      <c r="A4152" s="202" t="s">
        <v>14</v>
      </c>
      <c r="B4152" s="344" t="s">
        <v>27</v>
      </c>
      <c r="C4152" s="345"/>
      <c r="D4152" s="181">
        <f>D4151/D4149</f>
        <v>0.79267976118369821</v>
      </c>
      <c r="E4152" s="181">
        <f t="shared" ref="E4152:O4152" si="3608">E4151/E4149</f>
        <v>0.66884971693257844</v>
      </c>
      <c r="F4152" s="181">
        <f t="shared" si="3608"/>
        <v>0.62516353472882968</v>
      </c>
      <c r="G4152" s="181">
        <f t="shared" si="3608"/>
        <v>0.67702452148941217</v>
      </c>
      <c r="H4152" s="181">
        <f t="shared" si="3608"/>
        <v>0.60836806948392841</v>
      </c>
      <c r="I4152" s="181">
        <f t="shared" si="3608"/>
        <v>0.68559733947301105</v>
      </c>
      <c r="J4152" s="181">
        <f t="shared" si="3608"/>
        <v>0.41912693706005211</v>
      </c>
      <c r="K4152" s="181">
        <f t="shared" si="3608"/>
        <v>0.59437976912541579</v>
      </c>
      <c r="L4152" s="181">
        <f t="shared" si="3608"/>
        <v>0.68842942713753785</v>
      </c>
      <c r="M4152" s="181">
        <f t="shared" si="3608"/>
        <v>0.65420465715350984</v>
      </c>
      <c r="N4152" s="181">
        <f t="shared" si="3608"/>
        <v>0.69781074444972935</v>
      </c>
      <c r="O4152" s="181">
        <f t="shared" si="3608"/>
        <v>0.74343252976403018</v>
      </c>
      <c r="P4152" s="207">
        <v>2030</v>
      </c>
      <c r="Q4152" s="61">
        <f t="shared" si="3586"/>
        <v>7.9267976118369823E-4</v>
      </c>
      <c r="R4152" s="61">
        <f t="shared" si="3586"/>
        <v>6.6884971693257841E-4</v>
      </c>
      <c r="S4152" s="61">
        <f t="shared" si="3586"/>
        <v>6.2516353472882966E-4</v>
      </c>
      <c r="T4152" s="61">
        <f t="shared" si="3584"/>
        <v>6.7702452148941212E-4</v>
      </c>
      <c r="U4152" s="61">
        <f t="shared" si="3584"/>
        <v>6.0836806948392846E-4</v>
      </c>
      <c r="V4152" s="61">
        <f t="shared" si="3584"/>
        <v>6.8559733947301104E-4</v>
      </c>
      <c r="W4152" s="61">
        <f t="shared" si="3584"/>
        <v>4.1912693706005208E-4</v>
      </c>
      <c r="X4152" s="61">
        <f t="shared" si="3584"/>
        <v>5.9437976912541583E-4</v>
      </c>
      <c r="Y4152" s="61">
        <f t="shared" si="3584"/>
        <v>6.8842942713753786E-4</v>
      </c>
      <c r="Z4152" s="61">
        <f t="shared" si="3584"/>
        <v>6.542046571535098E-4</v>
      </c>
      <c r="AA4152" s="61">
        <f t="shared" si="3584"/>
        <v>6.9781074444972939E-4</v>
      </c>
      <c r="AB4152" s="61">
        <f t="shared" si="3584"/>
        <v>7.434325297640302E-4</v>
      </c>
    </row>
    <row r="4153" spans="1:28" ht="81.75" hidden="1" customHeight="1" thickBot="1" x14ac:dyDescent="0.3">
      <c r="A4153" s="202" t="s">
        <v>28</v>
      </c>
      <c r="B4153" s="344" t="s">
        <v>29</v>
      </c>
      <c r="C4153" s="345"/>
      <c r="D4153" s="187">
        <f t="shared" ref="D4153:O4153" si="3609">D4054</f>
        <v>5.0074746461197801</v>
      </c>
      <c r="E4153" s="187">
        <f t="shared" si="3609"/>
        <v>5.0074746461197801</v>
      </c>
      <c r="F4153" s="187">
        <f t="shared" si="3609"/>
        <v>5.0074746461197801</v>
      </c>
      <c r="G4153" s="187">
        <f t="shared" si="3609"/>
        <v>5.0074746461197801</v>
      </c>
      <c r="H4153" s="187">
        <f t="shared" si="3609"/>
        <v>5.0074746461197801</v>
      </c>
      <c r="I4153" s="187">
        <f t="shared" si="3609"/>
        <v>5.0074746461197801</v>
      </c>
      <c r="J4153" s="187">
        <f t="shared" si="3609"/>
        <v>5.0074746461197801</v>
      </c>
      <c r="K4153" s="187">
        <f t="shared" si="3609"/>
        <v>5.0074746461197801</v>
      </c>
      <c r="L4153" s="187">
        <f t="shared" si="3609"/>
        <v>5.0074746461197801</v>
      </c>
      <c r="M4153" s="187">
        <f t="shared" si="3609"/>
        <v>5.0074746461197801</v>
      </c>
      <c r="N4153" s="187">
        <f t="shared" si="3609"/>
        <v>5.0074746461197801</v>
      </c>
      <c r="O4153" s="187">
        <f t="shared" si="3609"/>
        <v>5.0074746461197801</v>
      </c>
      <c r="P4153" s="207">
        <v>2030</v>
      </c>
      <c r="Q4153" s="61">
        <f t="shared" si="3586"/>
        <v>5.0074746461197797E-3</v>
      </c>
      <c r="R4153" s="61">
        <f t="shared" si="3586"/>
        <v>5.0074746461197797E-3</v>
      </c>
      <c r="S4153" s="61">
        <f t="shared" si="3586"/>
        <v>5.0074746461197797E-3</v>
      </c>
      <c r="T4153" s="61">
        <f t="shared" si="3584"/>
        <v>5.0074746461197797E-3</v>
      </c>
      <c r="U4153" s="61">
        <f t="shared" si="3584"/>
        <v>5.0074746461197797E-3</v>
      </c>
      <c r="V4153" s="61">
        <f t="shared" si="3584"/>
        <v>5.0074746461197797E-3</v>
      </c>
      <c r="W4153" s="61">
        <f t="shared" si="3584"/>
        <v>5.0074746461197797E-3</v>
      </c>
      <c r="X4153" s="61">
        <f t="shared" si="3584"/>
        <v>5.0074746461197797E-3</v>
      </c>
      <c r="Y4153" s="61">
        <f t="shared" si="3584"/>
        <v>5.0074746461197797E-3</v>
      </c>
      <c r="Z4153" s="61">
        <f t="shared" si="3584"/>
        <v>5.0074746461197797E-3</v>
      </c>
      <c r="AA4153" s="61">
        <f t="shared" si="3584"/>
        <v>5.0074746461197797E-3</v>
      </c>
      <c r="AB4153" s="61">
        <f t="shared" si="3584"/>
        <v>5.0074746461197797E-3</v>
      </c>
    </row>
    <row r="4154" spans="1:28" ht="51" hidden="1" customHeight="1" thickBot="1" x14ac:dyDescent="0.3">
      <c r="A4154" s="202" t="s">
        <v>30</v>
      </c>
      <c r="B4154" s="344" t="s">
        <v>31</v>
      </c>
      <c r="C4154" s="345"/>
      <c r="D4154" s="182">
        <f>D4143</f>
        <v>0.65669058099669919</v>
      </c>
      <c r="E4154" s="182">
        <f t="shared" ref="E4154:O4154" si="3610">E4143</f>
        <v>0.53286053674557943</v>
      </c>
      <c r="F4154" s="182">
        <f t="shared" si="3610"/>
        <v>0.48917435454183067</v>
      </c>
      <c r="G4154" s="182">
        <f t="shared" si="3610"/>
        <v>0.54103534130241315</v>
      </c>
      <c r="H4154" s="182">
        <f t="shared" si="3610"/>
        <v>0.47237888929692939</v>
      </c>
      <c r="I4154" s="182">
        <f t="shared" si="3610"/>
        <v>0.54960815928601203</v>
      </c>
      <c r="J4154" s="182">
        <f t="shared" si="3610"/>
        <v>0.28313775687305309</v>
      </c>
      <c r="K4154" s="182">
        <f t="shared" si="3610"/>
        <v>0.45839058893841678</v>
      </c>
      <c r="L4154" s="182">
        <f t="shared" si="3610"/>
        <v>0.55244024695053884</v>
      </c>
      <c r="M4154" s="182">
        <f t="shared" si="3610"/>
        <v>0.51821547696651082</v>
      </c>
      <c r="N4154" s="182">
        <f t="shared" si="3610"/>
        <v>0.56182156426273033</v>
      </c>
      <c r="O4154" s="182">
        <f t="shared" si="3610"/>
        <v>0.60744334957703117</v>
      </c>
      <c r="P4154" s="207">
        <v>2030</v>
      </c>
      <c r="Q4154" s="61">
        <f t="shared" si="3586"/>
        <v>6.5669058099669924E-4</v>
      </c>
      <c r="R4154" s="61">
        <f t="shared" si="3586"/>
        <v>5.3286053674557942E-4</v>
      </c>
      <c r="S4154" s="61">
        <f t="shared" si="3586"/>
        <v>4.8917435454183067E-4</v>
      </c>
      <c r="T4154" s="61">
        <f t="shared" si="3584"/>
        <v>5.4103534130241313E-4</v>
      </c>
      <c r="U4154" s="61">
        <f t="shared" si="3584"/>
        <v>4.7237888929692941E-4</v>
      </c>
      <c r="V4154" s="61">
        <f t="shared" si="3584"/>
        <v>5.4960815928601205E-4</v>
      </c>
      <c r="W4154" s="61">
        <f t="shared" si="3584"/>
        <v>2.8313775687305309E-4</v>
      </c>
      <c r="X4154" s="61">
        <f t="shared" si="3584"/>
        <v>4.5839058893841679E-4</v>
      </c>
      <c r="Y4154" s="61">
        <f t="shared" si="3584"/>
        <v>5.5244024695053886E-4</v>
      </c>
      <c r="Z4154" s="61">
        <f t="shared" si="3584"/>
        <v>5.1821547696651081E-4</v>
      </c>
      <c r="AA4154" s="61">
        <f t="shared" si="3584"/>
        <v>5.6182156426273029E-4</v>
      </c>
      <c r="AB4154" s="61">
        <f t="shared" si="3584"/>
        <v>6.0744334957703121E-4</v>
      </c>
    </row>
    <row r="4155" spans="1:28" ht="83.25" hidden="1" customHeight="1" thickBot="1" x14ac:dyDescent="0.3">
      <c r="A4155" s="202" t="s">
        <v>32</v>
      </c>
      <c r="B4155" s="344" t="s">
        <v>33</v>
      </c>
      <c r="C4155" s="345"/>
      <c r="D4155" s="183">
        <f>ROUND(D4154*D4149,0)</f>
        <v>53126</v>
      </c>
      <c r="E4155" s="183">
        <f t="shared" ref="E4155:F4155" si="3611">ROUND(E4154*E4149,0)</f>
        <v>41414</v>
      </c>
      <c r="F4155" s="183">
        <f t="shared" si="3611"/>
        <v>32904</v>
      </c>
      <c r="G4155" s="183">
        <f>ROUND(G4154*G4149,0)</f>
        <v>38810</v>
      </c>
      <c r="H4155" s="183">
        <f t="shared" ref="H4155:O4155" si="3612">ROUND(H4154*H4149,0)</f>
        <v>27085</v>
      </c>
      <c r="I4155" s="183">
        <f t="shared" si="3612"/>
        <v>21484</v>
      </c>
      <c r="J4155" s="183">
        <f t="shared" si="3612"/>
        <v>10981</v>
      </c>
      <c r="K4155" s="183">
        <f t="shared" si="3612"/>
        <v>18743</v>
      </c>
      <c r="L4155" s="183">
        <f t="shared" si="3612"/>
        <v>23887</v>
      </c>
      <c r="M4155" s="183">
        <f t="shared" si="3612"/>
        <v>30578</v>
      </c>
      <c r="N4155" s="183">
        <f t="shared" si="3612"/>
        <v>43704</v>
      </c>
      <c r="O4155" s="183">
        <f t="shared" si="3612"/>
        <v>59542</v>
      </c>
      <c r="P4155" s="207">
        <v>2030</v>
      </c>
      <c r="Q4155" s="61">
        <f t="shared" si="3586"/>
        <v>53.125999999999998</v>
      </c>
      <c r="R4155" s="61">
        <f t="shared" si="3586"/>
        <v>41.414000000000001</v>
      </c>
      <c r="S4155" s="61">
        <f t="shared" si="3586"/>
        <v>32.904000000000003</v>
      </c>
      <c r="T4155" s="61">
        <f t="shared" si="3584"/>
        <v>38.81</v>
      </c>
      <c r="U4155" s="61">
        <f t="shared" si="3584"/>
        <v>27.085000000000001</v>
      </c>
      <c r="V4155" s="61">
        <f t="shared" si="3584"/>
        <v>21.484000000000002</v>
      </c>
      <c r="W4155" s="61">
        <f t="shared" si="3584"/>
        <v>10.981</v>
      </c>
      <c r="X4155" s="61">
        <f t="shared" si="3584"/>
        <v>18.742999999999999</v>
      </c>
      <c r="Y4155" s="61">
        <f t="shared" si="3584"/>
        <v>23.887</v>
      </c>
      <c r="Z4155" s="61">
        <f t="shared" si="3584"/>
        <v>30.577999999999999</v>
      </c>
      <c r="AA4155" s="61">
        <f t="shared" si="3584"/>
        <v>43.704000000000001</v>
      </c>
      <c r="AB4155" s="61">
        <f t="shared" si="3584"/>
        <v>59.542000000000002</v>
      </c>
    </row>
    <row r="4156" spans="1:28" ht="53.25" hidden="1" customHeight="1" thickBot="1" x14ac:dyDescent="0.3">
      <c r="A4156" s="202" t="s">
        <v>34</v>
      </c>
      <c r="B4156" s="344" t="s">
        <v>35</v>
      </c>
      <c r="C4156" s="345"/>
      <c r="D4156" s="184">
        <f>D4153*D4155</f>
        <v>266027.09804975946</v>
      </c>
      <c r="E4156" s="185">
        <f t="shared" ref="E4156:O4156" si="3613">E4153*E4155</f>
        <v>207379.55499440458</v>
      </c>
      <c r="F4156" s="185">
        <f t="shared" si="3613"/>
        <v>164765.94575592523</v>
      </c>
      <c r="G4156" s="185">
        <f t="shared" si="3613"/>
        <v>194340.09101590866</v>
      </c>
      <c r="H4156" s="185">
        <f t="shared" si="3613"/>
        <v>135627.45079015425</v>
      </c>
      <c r="I4156" s="185">
        <f t="shared" si="3613"/>
        <v>107580.58529723735</v>
      </c>
      <c r="J4156" s="185">
        <f t="shared" si="3613"/>
        <v>54987.079089041305</v>
      </c>
      <c r="K4156" s="185">
        <f t="shared" si="3613"/>
        <v>93855.097292223043</v>
      </c>
      <c r="L4156" s="185">
        <f t="shared" si="3613"/>
        <v>119613.54687186319</v>
      </c>
      <c r="M4156" s="185">
        <f t="shared" si="3613"/>
        <v>153118.55972905064</v>
      </c>
      <c r="N4156" s="185">
        <f t="shared" si="3613"/>
        <v>218846.67193401887</v>
      </c>
      <c r="O4156" s="186">
        <f t="shared" si="3613"/>
        <v>298155.05537926394</v>
      </c>
      <c r="P4156" s="207">
        <v>2030</v>
      </c>
      <c r="Q4156" s="61">
        <f t="shared" si="3586"/>
        <v>266.02709804975945</v>
      </c>
      <c r="R4156" s="61">
        <f t="shared" si="3586"/>
        <v>207.37955499440457</v>
      </c>
      <c r="S4156" s="61">
        <f t="shared" si="3586"/>
        <v>164.76594575592523</v>
      </c>
      <c r="T4156" s="61">
        <f t="shared" si="3584"/>
        <v>194.34009101590865</v>
      </c>
      <c r="U4156" s="61">
        <f t="shared" si="3584"/>
        <v>135.62745079015426</v>
      </c>
      <c r="V4156" s="61">
        <f t="shared" si="3584"/>
        <v>107.58058529723735</v>
      </c>
      <c r="W4156" s="61">
        <f t="shared" si="3584"/>
        <v>54.987079089041302</v>
      </c>
      <c r="X4156" s="61">
        <f t="shared" si="3584"/>
        <v>93.85509729222305</v>
      </c>
      <c r="Y4156" s="61">
        <f t="shared" si="3584"/>
        <v>119.61354687186319</v>
      </c>
      <c r="Z4156" s="61">
        <f t="shared" si="3584"/>
        <v>153.11855972905065</v>
      </c>
      <c r="AA4156" s="61">
        <f t="shared" si="3584"/>
        <v>218.84667193401887</v>
      </c>
      <c r="AB4156" s="61">
        <f t="shared" si="3584"/>
        <v>298.15505537926396</v>
      </c>
    </row>
    <row r="4157" spans="1:28" ht="48.75" hidden="1" customHeight="1" thickBot="1" x14ac:dyDescent="0.3">
      <c r="A4157" s="202" t="s">
        <v>36</v>
      </c>
      <c r="B4157" s="344" t="s">
        <v>37</v>
      </c>
      <c r="C4157" s="345"/>
      <c r="D4157" s="184">
        <f>ROUND(D4156*0.9,2)</f>
        <v>239424.39</v>
      </c>
      <c r="E4157" s="185">
        <f t="shared" ref="E4157:O4157" si="3614">ROUND(E4156*0.9,2)</f>
        <v>186641.6</v>
      </c>
      <c r="F4157" s="185">
        <f t="shared" si="3614"/>
        <v>148289.35</v>
      </c>
      <c r="G4157" s="185">
        <f t="shared" si="3614"/>
        <v>174906.08</v>
      </c>
      <c r="H4157" s="185">
        <f t="shared" si="3614"/>
        <v>122064.71</v>
      </c>
      <c r="I4157" s="185">
        <f t="shared" si="3614"/>
        <v>96822.53</v>
      </c>
      <c r="J4157" s="185">
        <f t="shared" si="3614"/>
        <v>49488.37</v>
      </c>
      <c r="K4157" s="185">
        <f t="shared" si="3614"/>
        <v>84469.59</v>
      </c>
      <c r="L4157" s="185">
        <f t="shared" si="3614"/>
        <v>107652.19</v>
      </c>
      <c r="M4157" s="185">
        <f t="shared" si="3614"/>
        <v>137806.70000000001</v>
      </c>
      <c r="N4157" s="185">
        <f t="shared" si="3614"/>
        <v>196962</v>
      </c>
      <c r="O4157" s="186">
        <f t="shared" si="3614"/>
        <v>268339.55</v>
      </c>
      <c r="P4157" s="207">
        <v>2030</v>
      </c>
      <c r="Q4157" s="61">
        <f t="shared" si="3586"/>
        <v>239.42439000000002</v>
      </c>
      <c r="R4157" s="61">
        <f t="shared" si="3586"/>
        <v>186.64160000000001</v>
      </c>
      <c r="S4157" s="61">
        <f t="shared" si="3586"/>
        <v>148.28935000000001</v>
      </c>
      <c r="T4157" s="61">
        <f t="shared" si="3584"/>
        <v>174.90607999999997</v>
      </c>
      <c r="U4157" s="61">
        <f t="shared" si="3584"/>
        <v>122.06471000000001</v>
      </c>
      <c r="V4157" s="61">
        <f t="shared" si="3584"/>
        <v>96.82253</v>
      </c>
      <c r="W4157" s="61">
        <f t="shared" si="3584"/>
        <v>49.488370000000003</v>
      </c>
      <c r="X4157" s="61">
        <f t="shared" si="3584"/>
        <v>84.469589999999997</v>
      </c>
      <c r="Y4157" s="61">
        <f t="shared" si="3584"/>
        <v>107.65219</v>
      </c>
      <c r="Z4157" s="61">
        <f t="shared" si="3584"/>
        <v>137.80670000000001</v>
      </c>
      <c r="AA4157" s="61">
        <f t="shared" si="3584"/>
        <v>196.96199999999999</v>
      </c>
      <c r="AB4157" s="61">
        <f t="shared" si="3584"/>
        <v>268.33954999999997</v>
      </c>
    </row>
    <row r="4158" spans="1:28" ht="20.25" hidden="1" customHeight="1" thickBot="1" x14ac:dyDescent="0.3">
      <c r="A4158" s="346" t="str">
        <f>A4147</f>
        <v>Объект 42:</v>
      </c>
      <c r="B4158" s="347"/>
      <c r="C4158" s="43"/>
      <c r="D4158" s="348" t="str">
        <f>D4147</f>
        <v>Ячейка № 8 Кашары</v>
      </c>
      <c r="E4158" s="349"/>
      <c r="F4158" s="349"/>
      <c r="G4158" s="349"/>
      <c r="H4158" s="349"/>
      <c r="I4158" s="349"/>
      <c r="J4158" s="349"/>
      <c r="K4158" s="349"/>
      <c r="L4158" s="349"/>
      <c r="M4158" s="349"/>
      <c r="N4158" s="349"/>
      <c r="O4158" s="350"/>
      <c r="P4158" s="207">
        <v>2031</v>
      </c>
      <c r="Q4158" s="61" t="e">
        <f t="shared" si="3586"/>
        <v>#VALUE!</v>
      </c>
      <c r="R4158" s="61">
        <f t="shared" si="3586"/>
        <v>0</v>
      </c>
      <c r="S4158" s="61">
        <f t="shared" si="3586"/>
        <v>0</v>
      </c>
      <c r="T4158" s="61">
        <f t="shared" si="3584"/>
        <v>0</v>
      </c>
      <c r="U4158" s="61">
        <f t="shared" si="3584"/>
        <v>0</v>
      </c>
      <c r="V4158" s="61">
        <f t="shared" si="3584"/>
        <v>0</v>
      </c>
      <c r="W4158" s="61">
        <f t="shared" si="3584"/>
        <v>0</v>
      </c>
      <c r="X4158" s="61">
        <f t="shared" si="3584"/>
        <v>0</v>
      </c>
      <c r="Y4158" s="61">
        <f t="shared" si="3584"/>
        <v>0</v>
      </c>
      <c r="Z4158" s="61">
        <f t="shared" si="3584"/>
        <v>0</v>
      </c>
      <c r="AA4158" s="61">
        <f t="shared" si="3584"/>
        <v>0</v>
      </c>
      <c r="AB4158" s="61">
        <f t="shared" si="3584"/>
        <v>0</v>
      </c>
    </row>
    <row r="4159" spans="1:28" ht="16.5" hidden="1" thickBot="1" x14ac:dyDescent="0.3">
      <c r="A4159" s="351" t="s">
        <v>302</v>
      </c>
      <c r="B4159" s="352"/>
      <c r="C4159" s="352"/>
      <c r="D4159" s="352"/>
      <c r="E4159" s="352"/>
      <c r="F4159" s="352"/>
      <c r="G4159" s="352"/>
      <c r="H4159" s="352"/>
      <c r="I4159" s="352"/>
      <c r="J4159" s="352"/>
      <c r="K4159" s="352"/>
      <c r="L4159" s="352"/>
      <c r="M4159" s="352"/>
      <c r="N4159" s="352"/>
      <c r="O4159" s="352"/>
      <c r="P4159" s="207">
        <v>2031</v>
      </c>
      <c r="Q4159" s="61">
        <f t="shared" si="3586"/>
        <v>0</v>
      </c>
      <c r="R4159" s="61">
        <f t="shared" si="3586"/>
        <v>0</v>
      </c>
      <c r="S4159" s="61">
        <f t="shared" si="3586"/>
        <v>0</v>
      </c>
      <c r="T4159" s="61">
        <f t="shared" si="3586"/>
        <v>0</v>
      </c>
      <c r="U4159" s="61">
        <f t="shared" si="3586"/>
        <v>0</v>
      </c>
      <c r="V4159" s="61">
        <f t="shared" si="3586"/>
        <v>0</v>
      </c>
      <c r="W4159" s="61">
        <f t="shared" si="3586"/>
        <v>0</v>
      </c>
      <c r="X4159" s="61">
        <f t="shared" si="3586"/>
        <v>0</v>
      </c>
      <c r="Y4159" s="61">
        <f t="shared" si="3586"/>
        <v>0</v>
      </c>
      <c r="Z4159" s="61">
        <f t="shared" si="3586"/>
        <v>0</v>
      </c>
      <c r="AA4159" s="61">
        <f t="shared" si="3586"/>
        <v>0</v>
      </c>
      <c r="AB4159" s="61">
        <f t="shared" si="3586"/>
        <v>0</v>
      </c>
    </row>
    <row r="4160" spans="1:28" s="41" customFormat="1" ht="29.25" hidden="1" customHeight="1" thickBot="1" x14ac:dyDescent="0.3">
      <c r="A4160" s="202" t="s">
        <v>11</v>
      </c>
      <c r="B4160" s="344" t="s">
        <v>293</v>
      </c>
      <c r="C4160" s="345"/>
      <c r="D4160" s="179">
        <f>D4149</f>
        <v>80899</v>
      </c>
      <c r="E4160" s="179">
        <f t="shared" ref="E4160:O4161" si="3615">E4149</f>
        <v>77720</v>
      </c>
      <c r="F4160" s="179">
        <f t="shared" si="3615"/>
        <v>67264</v>
      </c>
      <c r="G4160" s="179">
        <f t="shared" si="3615"/>
        <v>71733</v>
      </c>
      <c r="H4160" s="179">
        <f t="shared" si="3615"/>
        <v>57337</v>
      </c>
      <c r="I4160" s="179">
        <f t="shared" si="3615"/>
        <v>39090</v>
      </c>
      <c r="J4160" s="179">
        <f t="shared" si="3615"/>
        <v>38783</v>
      </c>
      <c r="K4160" s="179">
        <f t="shared" si="3615"/>
        <v>40888</v>
      </c>
      <c r="L4160" s="179">
        <f t="shared" si="3615"/>
        <v>43239</v>
      </c>
      <c r="M4160" s="179">
        <f t="shared" si="3615"/>
        <v>59006</v>
      </c>
      <c r="N4160" s="179">
        <f t="shared" si="3615"/>
        <v>77789</v>
      </c>
      <c r="O4160" s="179">
        <f t="shared" si="3615"/>
        <v>98021</v>
      </c>
      <c r="P4160" s="207">
        <v>2031</v>
      </c>
      <c r="Q4160" s="61">
        <f t="shared" si="3586"/>
        <v>80.899000000000001</v>
      </c>
      <c r="R4160" s="61">
        <f t="shared" si="3586"/>
        <v>77.72</v>
      </c>
      <c r="S4160" s="61">
        <f t="shared" si="3586"/>
        <v>67.263999999999996</v>
      </c>
      <c r="T4160" s="61">
        <f t="shared" si="3586"/>
        <v>71.733000000000004</v>
      </c>
      <c r="U4160" s="61">
        <f t="shared" si="3586"/>
        <v>57.337000000000003</v>
      </c>
      <c r="V4160" s="61">
        <f t="shared" si="3586"/>
        <v>39.090000000000003</v>
      </c>
      <c r="W4160" s="61">
        <f t="shared" si="3586"/>
        <v>38.783000000000001</v>
      </c>
      <c r="X4160" s="61">
        <f t="shared" si="3586"/>
        <v>40.887999999999998</v>
      </c>
      <c r="Y4160" s="61">
        <f t="shared" si="3586"/>
        <v>43.238999999999997</v>
      </c>
      <c r="Z4160" s="61">
        <f t="shared" si="3586"/>
        <v>59.006</v>
      </c>
      <c r="AA4160" s="61">
        <f t="shared" si="3586"/>
        <v>77.789000000000001</v>
      </c>
      <c r="AB4160" s="61">
        <f t="shared" si="3586"/>
        <v>98.021000000000001</v>
      </c>
    </row>
    <row r="4161" spans="1:28" ht="16.5" hidden="1" thickBot="1" x14ac:dyDescent="0.3">
      <c r="A4161" s="202" t="s">
        <v>12</v>
      </c>
      <c r="B4161" s="353" t="s">
        <v>291</v>
      </c>
      <c r="C4161" s="354"/>
      <c r="D4161" s="179">
        <f>D4150</f>
        <v>16772</v>
      </c>
      <c r="E4161" s="179">
        <f t="shared" si="3615"/>
        <v>25737</v>
      </c>
      <c r="F4161" s="179">
        <f t="shared" si="3615"/>
        <v>25213</v>
      </c>
      <c r="G4161" s="179">
        <f t="shared" si="3615"/>
        <v>23168</v>
      </c>
      <c r="H4161" s="179">
        <f t="shared" si="3615"/>
        <v>22455</v>
      </c>
      <c r="I4161" s="179">
        <f t="shared" si="3615"/>
        <v>12290</v>
      </c>
      <c r="J4161" s="179">
        <f t="shared" si="3615"/>
        <v>22528</v>
      </c>
      <c r="K4161" s="179">
        <f t="shared" si="3615"/>
        <v>16585</v>
      </c>
      <c r="L4161" s="179">
        <f t="shared" si="3615"/>
        <v>13472</v>
      </c>
      <c r="M4161" s="179">
        <f t="shared" si="3615"/>
        <v>20404</v>
      </c>
      <c r="N4161" s="179">
        <f t="shared" si="3615"/>
        <v>23507</v>
      </c>
      <c r="O4161" s="179">
        <f t="shared" si="3615"/>
        <v>25149</v>
      </c>
      <c r="P4161" s="207">
        <v>2031</v>
      </c>
      <c r="Q4161" s="61">
        <f t="shared" si="3586"/>
        <v>16.771999999999998</v>
      </c>
      <c r="R4161" s="61">
        <f t="shared" si="3586"/>
        <v>25.736999999999998</v>
      </c>
      <c r="S4161" s="61">
        <f t="shared" si="3586"/>
        <v>25.213000000000001</v>
      </c>
      <c r="T4161" s="61">
        <f t="shared" si="3586"/>
        <v>23.167999999999999</v>
      </c>
      <c r="U4161" s="61">
        <f t="shared" si="3586"/>
        <v>22.454999999999998</v>
      </c>
      <c r="V4161" s="61">
        <f t="shared" si="3586"/>
        <v>12.29</v>
      </c>
      <c r="W4161" s="61">
        <f t="shared" si="3586"/>
        <v>22.527999999999999</v>
      </c>
      <c r="X4161" s="61">
        <f t="shared" si="3586"/>
        <v>16.585000000000001</v>
      </c>
      <c r="Y4161" s="61">
        <f t="shared" si="3586"/>
        <v>13.472</v>
      </c>
      <c r="Z4161" s="61">
        <f t="shared" si="3586"/>
        <v>20.404</v>
      </c>
      <c r="AA4161" s="61">
        <f t="shared" si="3586"/>
        <v>23.507000000000001</v>
      </c>
      <c r="AB4161" s="61">
        <f t="shared" si="3586"/>
        <v>25.149000000000001</v>
      </c>
    </row>
    <row r="4162" spans="1:28" ht="33" hidden="1" customHeight="1" thickBot="1" x14ac:dyDescent="0.3">
      <c r="A4162" s="202" t="s">
        <v>13</v>
      </c>
      <c r="B4162" s="344" t="s">
        <v>292</v>
      </c>
      <c r="C4162" s="345"/>
      <c r="D4162" s="180">
        <f>D4160-D4161</f>
        <v>64127</v>
      </c>
      <c r="E4162" s="180">
        <f t="shared" ref="E4162:O4162" si="3616">E4160-E4161</f>
        <v>51983</v>
      </c>
      <c r="F4162" s="180">
        <f t="shared" si="3616"/>
        <v>42051</v>
      </c>
      <c r="G4162" s="180">
        <f t="shared" si="3616"/>
        <v>48565</v>
      </c>
      <c r="H4162" s="180">
        <f t="shared" si="3616"/>
        <v>34882</v>
      </c>
      <c r="I4162" s="180">
        <f t="shared" si="3616"/>
        <v>26800</v>
      </c>
      <c r="J4162" s="180">
        <f t="shared" si="3616"/>
        <v>16255</v>
      </c>
      <c r="K4162" s="180">
        <f t="shared" si="3616"/>
        <v>24303</v>
      </c>
      <c r="L4162" s="180">
        <f t="shared" si="3616"/>
        <v>29767</v>
      </c>
      <c r="M4162" s="180">
        <f t="shared" si="3616"/>
        <v>38602</v>
      </c>
      <c r="N4162" s="180">
        <f t="shared" si="3616"/>
        <v>54282</v>
      </c>
      <c r="O4162" s="180">
        <f t="shared" si="3616"/>
        <v>72872</v>
      </c>
      <c r="P4162" s="207">
        <v>2031</v>
      </c>
      <c r="Q4162" s="61">
        <f t="shared" si="3586"/>
        <v>64.126999999999995</v>
      </c>
      <c r="R4162" s="61">
        <f t="shared" si="3586"/>
        <v>51.982999999999997</v>
      </c>
      <c r="S4162" s="61">
        <f t="shared" si="3586"/>
        <v>42.051000000000002</v>
      </c>
      <c r="T4162" s="61">
        <f t="shared" si="3586"/>
        <v>48.564999999999998</v>
      </c>
      <c r="U4162" s="61">
        <f t="shared" si="3586"/>
        <v>34.881999999999998</v>
      </c>
      <c r="V4162" s="61">
        <f t="shared" si="3586"/>
        <v>26.8</v>
      </c>
      <c r="W4162" s="61">
        <f t="shared" si="3586"/>
        <v>16.254999999999999</v>
      </c>
      <c r="X4162" s="61">
        <f t="shared" si="3586"/>
        <v>24.303000000000001</v>
      </c>
      <c r="Y4162" s="61">
        <f t="shared" si="3586"/>
        <v>29.766999999999999</v>
      </c>
      <c r="Z4162" s="61">
        <f t="shared" si="3586"/>
        <v>38.601999999999997</v>
      </c>
      <c r="AA4162" s="61">
        <f t="shared" si="3586"/>
        <v>54.281999999999996</v>
      </c>
      <c r="AB4162" s="61">
        <f t="shared" si="3586"/>
        <v>72.872</v>
      </c>
    </row>
    <row r="4163" spans="1:28" ht="36" hidden="1" customHeight="1" thickBot="1" x14ac:dyDescent="0.3">
      <c r="A4163" s="202" t="s">
        <v>14</v>
      </c>
      <c r="B4163" s="344" t="s">
        <v>27</v>
      </c>
      <c r="C4163" s="345"/>
      <c r="D4163" s="181">
        <f>D4162/D4160</f>
        <v>0.79267976118369821</v>
      </c>
      <c r="E4163" s="181">
        <f t="shared" ref="E4163:O4163" si="3617">E4162/E4160</f>
        <v>0.66884971693257844</v>
      </c>
      <c r="F4163" s="181">
        <f t="shared" si="3617"/>
        <v>0.62516353472882968</v>
      </c>
      <c r="G4163" s="181">
        <f t="shared" si="3617"/>
        <v>0.67702452148941217</v>
      </c>
      <c r="H4163" s="181">
        <f t="shared" si="3617"/>
        <v>0.60836806948392841</v>
      </c>
      <c r="I4163" s="181">
        <f t="shared" si="3617"/>
        <v>0.68559733947301105</v>
      </c>
      <c r="J4163" s="181">
        <f t="shared" si="3617"/>
        <v>0.41912693706005211</v>
      </c>
      <c r="K4163" s="181">
        <f t="shared" si="3617"/>
        <v>0.59437976912541579</v>
      </c>
      <c r="L4163" s="181">
        <f t="shared" si="3617"/>
        <v>0.68842942713753785</v>
      </c>
      <c r="M4163" s="181">
        <f t="shared" si="3617"/>
        <v>0.65420465715350984</v>
      </c>
      <c r="N4163" s="181">
        <f t="shared" si="3617"/>
        <v>0.69781074444972935</v>
      </c>
      <c r="O4163" s="181">
        <f t="shared" si="3617"/>
        <v>0.74343252976403018</v>
      </c>
      <c r="P4163" s="207">
        <v>2031</v>
      </c>
      <c r="Q4163" s="61">
        <f t="shared" si="3586"/>
        <v>7.9267976118369823E-4</v>
      </c>
      <c r="R4163" s="61">
        <f t="shared" si="3586"/>
        <v>6.6884971693257841E-4</v>
      </c>
      <c r="S4163" s="61">
        <f t="shared" si="3586"/>
        <v>6.2516353472882966E-4</v>
      </c>
      <c r="T4163" s="61">
        <f t="shared" si="3586"/>
        <v>6.7702452148941212E-4</v>
      </c>
      <c r="U4163" s="61">
        <f t="shared" si="3586"/>
        <v>6.0836806948392846E-4</v>
      </c>
      <c r="V4163" s="61">
        <f t="shared" si="3586"/>
        <v>6.8559733947301104E-4</v>
      </c>
      <c r="W4163" s="61">
        <f t="shared" si="3586"/>
        <v>4.1912693706005208E-4</v>
      </c>
      <c r="X4163" s="61">
        <f t="shared" si="3586"/>
        <v>5.9437976912541583E-4</v>
      </c>
      <c r="Y4163" s="61">
        <f t="shared" si="3586"/>
        <v>6.8842942713753786E-4</v>
      </c>
      <c r="Z4163" s="61">
        <f t="shared" si="3586"/>
        <v>6.542046571535098E-4</v>
      </c>
      <c r="AA4163" s="61">
        <f t="shared" si="3586"/>
        <v>6.9781074444972939E-4</v>
      </c>
      <c r="AB4163" s="61">
        <f t="shared" si="3586"/>
        <v>7.434325297640302E-4</v>
      </c>
    </row>
    <row r="4164" spans="1:28" ht="81.75" hidden="1" customHeight="1" thickBot="1" x14ac:dyDescent="0.3">
      <c r="A4164" s="202" t="s">
        <v>28</v>
      </c>
      <c r="B4164" s="344" t="s">
        <v>29</v>
      </c>
      <c r="C4164" s="345"/>
      <c r="D4164" s="187">
        <f t="shared" ref="D4164:O4164" si="3618">D4065</f>
        <v>5.227803530549056</v>
      </c>
      <c r="E4164" s="187">
        <f t="shared" si="3618"/>
        <v>5.227803530549056</v>
      </c>
      <c r="F4164" s="187">
        <f t="shared" si="3618"/>
        <v>5.227803530549056</v>
      </c>
      <c r="G4164" s="187">
        <f t="shared" si="3618"/>
        <v>5.227803530549056</v>
      </c>
      <c r="H4164" s="187">
        <f t="shared" si="3618"/>
        <v>5.227803530549056</v>
      </c>
      <c r="I4164" s="187">
        <f t="shared" si="3618"/>
        <v>5.227803530549056</v>
      </c>
      <c r="J4164" s="187">
        <f t="shared" si="3618"/>
        <v>5.227803530549056</v>
      </c>
      <c r="K4164" s="187">
        <f t="shared" si="3618"/>
        <v>5.227803530549056</v>
      </c>
      <c r="L4164" s="187">
        <f t="shared" si="3618"/>
        <v>5.227803530549056</v>
      </c>
      <c r="M4164" s="187">
        <f t="shared" si="3618"/>
        <v>5.227803530549056</v>
      </c>
      <c r="N4164" s="187">
        <f t="shared" si="3618"/>
        <v>5.227803530549056</v>
      </c>
      <c r="O4164" s="187">
        <f t="shared" si="3618"/>
        <v>5.227803530549056</v>
      </c>
      <c r="P4164" s="207">
        <v>2031</v>
      </c>
      <c r="Q4164" s="61">
        <f t="shared" si="3586"/>
        <v>5.2278035305490557E-3</v>
      </c>
      <c r="R4164" s="61">
        <f t="shared" si="3586"/>
        <v>5.2278035305490557E-3</v>
      </c>
      <c r="S4164" s="61">
        <f t="shared" si="3586"/>
        <v>5.2278035305490557E-3</v>
      </c>
      <c r="T4164" s="61">
        <f t="shared" si="3586"/>
        <v>5.2278035305490557E-3</v>
      </c>
      <c r="U4164" s="61">
        <f t="shared" si="3586"/>
        <v>5.2278035305490557E-3</v>
      </c>
      <c r="V4164" s="61">
        <f t="shared" si="3586"/>
        <v>5.2278035305490557E-3</v>
      </c>
      <c r="W4164" s="61">
        <f t="shared" si="3586"/>
        <v>5.2278035305490557E-3</v>
      </c>
      <c r="X4164" s="61">
        <f t="shared" si="3586"/>
        <v>5.2278035305490557E-3</v>
      </c>
      <c r="Y4164" s="61">
        <f t="shared" si="3586"/>
        <v>5.2278035305490557E-3</v>
      </c>
      <c r="Z4164" s="61">
        <f t="shared" si="3586"/>
        <v>5.2278035305490557E-3</v>
      </c>
      <c r="AA4164" s="61">
        <f t="shared" si="3586"/>
        <v>5.2278035305490557E-3</v>
      </c>
      <c r="AB4164" s="61">
        <f t="shared" si="3586"/>
        <v>5.2278035305490557E-3</v>
      </c>
    </row>
    <row r="4165" spans="1:28" ht="51" hidden="1" customHeight="1" thickBot="1" x14ac:dyDescent="0.3">
      <c r="A4165" s="202" t="s">
        <v>30</v>
      </c>
      <c r="B4165" s="344" t="s">
        <v>31</v>
      </c>
      <c r="C4165" s="345"/>
      <c r="D4165" s="182">
        <f>D4154</f>
        <v>0.65669058099669919</v>
      </c>
      <c r="E4165" s="182">
        <f t="shared" ref="E4165:O4165" si="3619">E4154</f>
        <v>0.53286053674557943</v>
      </c>
      <c r="F4165" s="182">
        <f t="shared" si="3619"/>
        <v>0.48917435454183067</v>
      </c>
      <c r="G4165" s="182">
        <f t="shared" si="3619"/>
        <v>0.54103534130241315</v>
      </c>
      <c r="H4165" s="182">
        <f t="shared" si="3619"/>
        <v>0.47237888929692939</v>
      </c>
      <c r="I4165" s="182">
        <f t="shared" si="3619"/>
        <v>0.54960815928601203</v>
      </c>
      <c r="J4165" s="182">
        <f t="shared" si="3619"/>
        <v>0.28313775687305309</v>
      </c>
      <c r="K4165" s="182">
        <f t="shared" si="3619"/>
        <v>0.45839058893841678</v>
      </c>
      <c r="L4165" s="182">
        <f t="shared" si="3619"/>
        <v>0.55244024695053884</v>
      </c>
      <c r="M4165" s="182">
        <f t="shared" si="3619"/>
        <v>0.51821547696651082</v>
      </c>
      <c r="N4165" s="182">
        <f t="shared" si="3619"/>
        <v>0.56182156426273033</v>
      </c>
      <c r="O4165" s="182">
        <f t="shared" si="3619"/>
        <v>0.60744334957703117</v>
      </c>
      <c r="P4165" s="207">
        <v>2031</v>
      </c>
      <c r="Q4165" s="61">
        <f t="shared" si="3586"/>
        <v>6.5669058099669924E-4</v>
      </c>
      <c r="R4165" s="61">
        <f t="shared" si="3586"/>
        <v>5.3286053674557942E-4</v>
      </c>
      <c r="S4165" s="61">
        <f t="shared" si="3586"/>
        <v>4.8917435454183067E-4</v>
      </c>
      <c r="T4165" s="61">
        <f t="shared" si="3586"/>
        <v>5.4103534130241313E-4</v>
      </c>
      <c r="U4165" s="61">
        <f t="shared" si="3586"/>
        <v>4.7237888929692941E-4</v>
      </c>
      <c r="V4165" s="61">
        <f t="shared" si="3586"/>
        <v>5.4960815928601205E-4</v>
      </c>
      <c r="W4165" s="61">
        <f t="shared" si="3586"/>
        <v>2.8313775687305309E-4</v>
      </c>
      <c r="X4165" s="61">
        <f t="shared" si="3586"/>
        <v>4.5839058893841679E-4</v>
      </c>
      <c r="Y4165" s="61">
        <f t="shared" si="3586"/>
        <v>5.5244024695053886E-4</v>
      </c>
      <c r="Z4165" s="61">
        <f t="shared" si="3586"/>
        <v>5.1821547696651081E-4</v>
      </c>
      <c r="AA4165" s="61">
        <f t="shared" si="3586"/>
        <v>5.6182156426273029E-4</v>
      </c>
      <c r="AB4165" s="61">
        <f t="shared" si="3586"/>
        <v>6.0744334957703121E-4</v>
      </c>
    </row>
    <row r="4166" spans="1:28" ht="83.25" hidden="1" customHeight="1" thickBot="1" x14ac:dyDescent="0.3">
      <c r="A4166" s="202" t="s">
        <v>32</v>
      </c>
      <c r="B4166" s="344" t="s">
        <v>33</v>
      </c>
      <c r="C4166" s="345"/>
      <c r="D4166" s="183">
        <f>ROUND(D4165*D4160,0)</f>
        <v>53126</v>
      </c>
      <c r="E4166" s="183">
        <f t="shared" ref="E4166:F4166" si="3620">ROUND(E4165*E4160,0)</f>
        <v>41414</v>
      </c>
      <c r="F4166" s="183">
        <f t="shared" si="3620"/>
        <v>32904</v>
      </c>
      <c r="G4166" s="183">
        <f>ROUND(G4165*G4160,0)</f>
        <v>38810</v>
      </c>
      <c r="H4166" s="183">
        <f t="shared" ref="H4166:O4166" si="3621">ROUND(H4165*H4160,0)</f>
        <v>27085</v>
      </c>
      <c r="I4166" s="183">
        <f t="shared" si="3621"/>
        <v>21484</v>
      </c>
      <c r="J4166" s="183">
        <f t="shared" si="3621"/>
        <v>10981</v>
      </c>
      <c r="K4166" s="183">
        <f t="shared" si="3621"/>
        <v>18743</v>
      </c>
      <c r="L4166" s="183">
        <f t="shared" si="3621"/>
        <v>23887</v>
      </c>
      <c r="M4166" s="183">
        <f t="shared" si="3621"/>
        <v>30578</v>
      </c>
      <c r="N4166" s="183">
        <f t="shared" si="3621"/>
        <v>43704</v>
      </c>
      <c r="O4166" s="183">
        <f t="shared" si="3621"/>
        <v>59542</v>
      </c>
      <c r="P4166" s="207">
        <v>2031</v>
      </c>
      <c r="Q4166" s="61">
        <f t="shared" si="3586"/>
        <v>53.125999999999998</v>
      </c>
      <c r="R4166" s="61">
        <f t="shared" si="3586"/>
        <v>41.414000000000001</v>
      </c>
      <c r="S4166" s="61">
        <f t="shared" si="3586"/>
        <v>32.904000000000003</v>
      </c>
      <c r="T4166" s="61">
        <f t="shared" si="3586"/>
        <v>38.81</v>
      </c>
      <c r="U4166" s="61">
        <f t="shared" si="3586"/>
        <v>27.085000000000001</v>
      </c>
      <c r="V4166" s="61">
        <f t="shared" si="3586"/>
        <v>21.484000000000002</v>
      </c>
      <c r="W4166" s="61">
        <f t="shared" si="3586"/>
        <v>10.981</v>
      </c>
      <c r="X4166" s="61">
        <f t="shared" si="3586"/>
        <v>18.742999999999999</v>
      </c>
      <c r="Y4166" s="61">
        <f t="shared" si="3586"/>
        <v>23.887</v>
      </c>
      <c r="Z4166" s="61">
        <f t="shared" si="3586"/>
        <v>30.577999999999999</v>
      </c>
      <c r="AA4166" s="61">
        <f t="shared" si="3586"/>
        <v>43.704000000000001</v>
      </c>
      <c r="AB4166" s="61">
        <f t="shared" si="3586"/>
        <v>59.542000000000002</v>
      </c>
    </row>
    <row r="4167" spans="1:28" ht="53.25" hidden="1" customHeight="1" thickBot="1" x14ac:dyDescent="0.3">
      <c r="A4167" s="202" t="s">
        <v>34</v>
      </c>
      <c r="B4167" s="344" t="s">
        <v>35</v>
      </c>
      <c r="C4167" s="345"/>
      <c r="D4167" s="184">
        <f>D4164*D4166</f>
        <v>277732.29036394914</v>
      </c>
      <c r="E4167" s="185">
        <f t="shared" ref="E4167:O4167" si="3622">E4164*E4166</f>
        <v>216504.2554141586</v>
      </c>
      <c r="F4167" s="185">
        <f t="shared" si="3622"/>
        <v>172015.64736918613</v>
      </c>
      <c r="G4167" s="185">
        <f t="shared" si="3622"/>
        <v>202891.05502060885</v>
      </c>
      <c r="H4167" s="185">
        <f t="shared" si="3622"/>
        <v>141595.05862492119</v>
      </c>
      <c r="I4167" s="185">
        <f t="shared" si="3622"/>
        <v>112314.13105031592</v>
      </c>
      <c r="J4167" s="185">
        <f t="shared" si="3622"/>
        <v>57406.510568959187</v>
      </c>
      <c r="K4167" s="185">
        <f t="shared" si="3622"/>
        <v>97984.721573080955</v>
      </c>
      <c r="L4167" s="185">
        <f t="shared" si="3622"/>
        <v>124876.5429342253</v>
      </c>
      <c r="M4167" s="185">
        <f t="shared" si="3622"/>
        <v>159855.77635712904</v>
      </c>
      <c r="N4167" s="185">
        <f t="shared" si="3622"/>
        <v>228475.92549911595</v>
      </c>
      <c r="O4167" s="186">
        <f t="shared" si="3622"/>
        <v>311273.87781595188</v>
      </c>
      <c r="P4167" s="207">
        <v>2031</v>
      </c>
      <c r="Q4167" s="61">
        <f t="shared" si="3586"/>
        <v>277.73229036394912</v>
      </c>
      <c r="R4167" s="61">
        <f t="shared" si="3586"/>
        <v>216.50425541415859</v>
      </c>
      <c r="S4167" s="61">
        <f t="shared" si="3586"/>
        <v>172.01564736918613</v>
      </c>
      <c r="T4167" s="61">
        <f t="shared" si="3586"/>
        <v>202.89105502060886</v>
      </c>
      <c r="U4167" s="61">
        <f t="shared" si="3586"/>
        <v>141.59505862492119</v>
      </c>
      <c r="V4167" s="61">
        <f t="shared" si="3586"/>
        <v>112.31413105031592</v>
      </c>
      <c r="W4167" s="61">
        <f t="shared" si="3586"/>
        <v>57.406510568959185</v>
      </c>
      <c r="X4167" s="61">
        <f t="shared" si="3586"/>
        <v>97.984721573080961</v>
      </c>
      <c r="Y4167" s="61">
        <f t="shared" si="3586"/>
        <v>124.8765429342253</v>
      </c>
      <c r="Z4167" s="61">
        <f t="shared" si="3586"/>
        <v>159.85577635712903</v>
      </c>
      <c r="AA4167" s="61">
        <f t="shared" si="3586"/>
        <v>228.47592549911596</v>
      </c>
      <c r="AB4167" s="61">
        <f t="shared" si="3586"/>
        <v>311.27387781595189</v>
      </c>
    </row>
    <row r="4168" spans="1:28" ht="48.75" hidden="1" customHeight="1" thickBot="1" x14ac:dyDescent="0.3">
      <c r="A4168" s="202" t="s">
        <v>36</v>
      </c>
      <c r="B4168" s="344" t="s">
        <v>37</v>
      </c>
      <c r="C4168" s="345"/>
      <c r="D4168" s="184">
        <f>ROUND(D4167*0.9,2)</f>
        <v>249959.06</v>
      </c>
      <c r="E4168" s="185">
        <f t="shared" ref="E4168:O4168" si="3623">ROUND(E4167*0.9,2)</f>
        <v>194853.83</v>
      </c>
      <c r="F4168" s="185">
        <f t="shared" si="3623"/>
        <v>154814.07999999999</v>
      </c>
      <c r="G4168" s="185">
        <f t="shared" si="3623"/>
        <v>182601.95</v>
      </c>
      <c r="H4168" s="185">
        <f t="shared" si="3623"/>
        <v>127435.55</v>
      </c>
      <c r="I4168" s="185">
        <f t="shared" si="3623"/>
        <v>101082.72</v>
      </c>
      <c r="J4168" s="185">
        <f t="shared" si="3623"/>
        <v>51665.86</v>
      </c>
      <c r="K4168" s="185">
        <f t="shared" si="3623"/>
        <v>88186.25</v>
      </c>
      <c r="L4168" s="185">
        <f t="shared" si="3623"/>
        <v>112388.89</v>
      </c>
      <c r="M4168" s="185">
        <f t="shared" si="3623"/>
        <v>143870.20000000001</v>
      </c>
      <c r="N4168" s="185">
        <f t="shared" si="3623"/>
        <v>205628.33</v>
      </c>
      <c r="O4168" s="186">
        <f t="shared" si="3623"/>
        <v>280146.49</v>
      </c>
      <c r="P4168" s="207">
        <v>2031</v>
      </c>
      <c r="Q4168" s="61">
        <f t="shared" si="3586"/>
        <v>249.95905999999999</v>
      </c>
      <c r="R4168" s="61">
        <f t="shared" si="3586"/>
        <v>194.85382999999999</v>
      </c>
      <c r="S4168" s="61">
        <f t="shared" si="3586"/>
        <v>154.81407999999999</v>
      </c>
      <c r="T4168" s="61">
        <f t="shared" si="3586"/>
        <v>182.60195000000002</v>
      </c>
      <c r="U4168" s="61">
        <f t="shared" si="3586"/>
        <v>127.43555000000001</v>
      </c>
      <c r="V4168" s="61">
        <f t="shared" si="3586"/>
        <v>101.08271999999999</v>
      </c>
      <c r="W4168" s="61">
        <f t="shared" si="3586"/>
        <v>51.665860000000002</v>
      </c>
      <c r="X4168" s="61">
        <f t="shared" si="3586"/>
        <v>88.186250000000001</v>
      </c>
      <c r="Y4168" s="61">
        <f t="shared" si="3586"/>
        <v>112.38889</v>
      </c>
      <c r="Z4168" s="61">
        <f t="shared" si="3586"/>
        <v>143.87020000000001</v>
      </c>
      <c r="AA4168" s="61">
        <f t="shared" si="3586"/>
        <v>205.62832999999998</v>
      </c>
      <c r="AB4168" s="61">
        <f t="shared" si="3586"/>
        <v>280.14648999999997</v>
      </c>
    </row>
    <row r="4169" spans="1:28" ht="20.25" hidden="1" customHeight="1" thickBot="1" x14ac:dyDescent="0.3">
      <c r="A4169" s="346" t="str">
        <f>Пр.6!A261</f>
        <v>Объект 43:</v>
      </c>
      <c r="B4169" s="347"/>
      <c r="C4169" s="42"/>
      <c r="D4169" s="355" t="str">
        <f>Пр.6!B261</f>
        <v>Ячейка № 25 с.Камышевка</v>
      </c>
      <c r="E4169" s="356"/>
      <c r="F4169" s="356"/>
      <c r="G4169" s="356"/>
      <c r="H4169" s="356"/>
      <c r="I4169" s="356"/>
      <c r="J4169" s="356"/>
      <c r="K4169" s="356"/>
      <c r="L4169" s="356"/>
      <c r="M4169" s="356"/>
      <c r="N4169" s="356"/>
      <c r="O4169" s="357"/>
      <c r="P4169" s="206">
        <v>2023</v>
      </c>
      <c r="Q4169" s="61" t="e">
        <f t="shared" si="3586"/>
        <v>#VALUE!</v>
      </c>
      <c r="R4169" s="61">
        <f t="shared" si="3586"/>
        <v>0</v>
      </c>
      <c r="S4169" s="61">
        <f t="shared" si="3586"/>
        <v>0</v>
      </c>
      <c r="T4169" s="61">
        <f t="shared" si="3586"/>
        <v>0</v>
      </c>
      <c r="U4169" s="61">
        <f t="shared" si="3586"/>
        <v>0</v>
      </c>
      <c r="V4169" s="61">
        <f t="shared" si="3586"/>
        <v>0</v>
      </c>
      <c r="W4169" s="61">
        <f t="shared" si="3586"/>
        <v>0</v>
      </c>
      <c r="X4169" s="61">
        <f t="shared" si="3586"/>
        <v>0</v>
      </c>
      <c r="Y4169" s="61">
        <f t="shared" si="3586"/>
        <v>0</v>
      </c>
      <c r="Z4169" s="61">
        <f t="shared" si="3586"/>
        <v>0</v>
      </c>
      <c r="AA4169" s="61">
        <f t="shared" si="3586"/>
        <v>0</v>
      </c>
      <c r="AB4169" s="61">
        <f t="shared" si="3586"/>
        <v>0</v>
      </c>
    </row>
    <row r="4170" spans="1:28" ht="16.5" hidden="1" thickBot="1" x14ac:dyDescent="0.3">
      <c r="A4170" s="351" t="s">
        <v>294</v>
      </c>
      <c r="B4170" s="358"/>
      <c r="C4170" s="358"/>
      <c r="D4170" s="358"/>
      <c r="E4170" s="358"/>
      <c r="F4170" s="358"/>
      <c r="G4170" s="358"/>
      <c r="H4170" s="358"/>
      <c r="I4170" s="358"/>
      <c r="J4170" s="358"/>
      <c r="K4170" s="358"/>
      <c r="L4170" s="358"/>
      <c r="M4170" s="358"/>
      <c r="N4170" s="358"/>
      <c r="O4170" s="359"/>
      <c r="P4170" s="206">
        <v>2023</v>
      </c>
      <c r="Q4170" s="61">
        <f t="shared" si="3586"/>
        <v>0</v>
      </c>
      <c r="R4170" s="61">
        <f t="shared" si="3586"/>
        <v>0</v>
      </c>
      <c r="S4170" s="61">
        <f t="shared" si="3586"/>
        <v>0</v>
      </c>
      <c r="T4170" s="61">
        <f t="shared" si="3586"/>
        <v>0</v>
      </c>
      <c r="U4170" s="61">
        <f t="shared" si="3586"/>
        <v>0</v>
      </c>
      <c r="V4170" s="61">
        <f t="shared" si="3586"/>
        <v>0</v>
      </c>
      <c r="W4170" s="61">
        <f t="shared" si="3586"/>
        <v>0</v>
      </c>
      <c r="X4170" s="61">
        <f t="shared" si="3586"/>
        <v>0</v>
      </c>
      <c r="Y4170" s="61">
        <f t="shared" si="3586"/>
        <v>0</v>
      </c>
      <c r="Z4170" s="61">
        <f t="shared" si="3586"/>
        <v>0</v>
      </c>
      <c r="AA4170" s="61">
        <f t="shared" si="3586"/>
        <v>0</v>
      </c>
      <c r="AB4170" s="61">
        <f t="shared" si="3586"/>
        <v>0</v>
      </c>
    </row>
    <row r="4171" spans="1:28" s="41" customFormat="1" ht="29.25" hidden="1" customHeight="1" thickBot="1" x14ac:dyDescent="0.3">
      <c r="A4171" s="202" t="s">
        <v>11</v>
      </c>
      <c r="B4171" s="344" t="s">
        <v>293</v>
      </c>
      <c r="C4171" s="345"/>
      <c r="D4171" s="183">
        <f>Пр.6!C263</f>
        <v>108410</v>
      </c>
      <c r="E4171" s="183">
        <f>Пр.6!D263</f>
        <v>104851</v>
      </c>
      <c r="F4171" s="183">
        <f>Пр.6!E263</f>
        <v>100578</v>
      </c>
      <c r="G4171" s="183">
        <f>Пр.6!F263</f>
        <v>112504</v>
      </c>
      <c r="H4171" s="183">
        <f>Пр.6!G263</f>
        <v>89656</v>
      </c>
      <c r="I4171" s="183">
        <f>Пр.6!H263</f>
        <v>94854</v>
      </c>
      <c r="J4171" s="183">
        <f>Пр.6!I263</f>
        <v>33186</v>
      </c>
      <c r="K4171" s="183">
        <f>Пр.6!J263</f>
        <v>63836</v>
      </c>
      <c r="L4171" s="183">
        <f>Пр.6!K263</f>
        <v>64224</v>
      </c>
      <c r="M4171" s="183">
        <f>Пр.6!L263</f>
        <v>122694</v>
      </c>
      <c r="N4171" s="183">
        <f>Пр.6!M263</f>
        <v>110920</v>
      </c>
      <c r="O4171" s="183">
        <f>Пр.6!N263</f>
        <v>99065</v>
      </c>
      <c r="P4171" s="206">
        <v>2023</v>
      </c>
      <c r="Q4171" s="61">
        <f t="shared" si="3586"/>
        <v>108.41</v>
      </c>
      <c r="R4171" s="61">
        <f t="shared" si="3586"/>
        <v>104.851</v>
      </c>
      <c r="S4171" s="61">
        <f t="shared" si="3586"/>
        <v>100.578</v>
      </c>
      <c r="T4171" s="61">
        <f t="shared" ref="T4171:AB4199" si="3624">G4171/1000</f>
        <v>112.504</v>
      </c>
      <c r="U4171" s="61">
        <f t="shared" si="3624"/>
        <v>89.656000000000006</v>
      </c>
      <c r="V4171" s="61">
        <f t="shared" si="3624"/>
        <v>94.853999999999999</v>
      </c>
      <c r="W4171" s="61">
        <f t="shared" si="3624"/>
        <v>33.186</v>
      </c>
      <c r="X4171" s="61">
        <f t="shared" si="3624"/>
        <v>63.835999999999999</v>
      </c>
      <c r="Y4171" s="61">
        <f t="shared" si="3624"/>
        <v>64.224000000000004</v>
      </c>
      <c r="Z4171" s="61">
        <f t="shared" si="3624"/>
        <v>122.694</v>
      </c>
      <c r="AA4171" s="61">
        <f t="shared" si="3624"/>
        <v>110.92</v>
      </c>
      <c r="AB4171" s="61">
        <f t="shared" si="3624"/>
        <v>99.064999999999998</v>
      </c>
    </row>
    <row r="4172" spans="1:28" ht="16.5" hidden="1" thickBot="1" x14ac:dyDescent="0.3">
      <c r="A4172" s="202" t="s">
        <v>12</v>
      </c>
      <c r="B4172" s="353" t="s">
        <v>291</v>
      </c>
      <c r="C4172" s="354"/>
      <c r="D4172" s="183">
        <f>Пр.6!C264</f>
        <v>36810</v>
      </c>
      <c r="E4172" s="183">
        <f>Пр.6!D264</f>
        <v>34397</v>
      </c>
      <c r="F4172" s="183">
        <f>Пр.6!E264</f>
        <v>50271</v>
      </c>
      <c r="G4172" s="183">
        <f>Пр.6!F264</f>
        <v>59303</v>
      </c>
      <c r="H4172" s="183">
        <f>Пр.6!G264</f>
        <v>32366</v>
      </c>
      <c r="I4172" s="183">
        <f>Пр.6!H264</f>
        <v>36485</v>
      </c>
      <c r="J4172" s="183">
        <f>Пр.6!I264</f>
        <v>14576</v>
      </c>
      <c r="K4172" s="183">
        <f>Пр.6!J264</f>
        <v>35504</v>
      </c>
      <c r="L4172" s="183">
        <f>Пр.6!K264</f>
        <v>34421</v>
      </c>
      <c r="M4172" s="183">
        <f>Пр.6!L264</f>
        <v>41169</v>
      </c>
      <c r="N4172" s="183">
        <f>Пр.6!M264</f>
        <v>29342</v>
      </c>
      <c r="O4172" s="183">
        <f>Пр.6!N264</f>
        <v>45396</v>
      </c>
      <c r="P4172" s="206">
        <v>2023</v>
      </c>
      <c r="Q4172" s="61">
        <f t="shared" ref="Q4172:V4218" si="3625">D4172/1000</f>
        <v>36.81</v>
      </c>
      <c r="R4172" s="61">
        <f t="shared" si="3625"/>
        <v>34.396999999999998</v>
      </c>
      <c r="S4172" s="61">
        <f t="shared" si="3625"/>
        <v>50.271000000000001</v>
      </c>
      <c r="T4172" s="61">
        <f t="shared" si="3624"/>
        <v>59.302999999999997</v>
      </c>
      <c r="U4172" s="61">
        <f t="shared" si="3624"/>
        <v>32.366</v>
      </c>
      <c r="V4172" s="61">
        <f t="shared" si="3624"/>
        <v>36.484999999999999</v>
      </c>
      <c r="W4172" s="61">
        <f t="shared" si="3624"/>
        <v>14.576000000000001</v>
      </c>
      <c r="X4172" s="61">
        <f t="shared" si="3624"/>
        <v>35.503999999999998</v>
      </c>
      <c r="Y4172" s="61">
        <f t="shared" si="3624"/>
        <v>34.420999999999999</v>
      </c>
      <c r="Z4172" s="61">
        <f t="shared" si="3624"/>
        <v>41.168999999999997</v>
      </c>
      <c r="AA4172" s="61">
        <f t="shared" si="3624"/>
        <v>29.341999999999999</v>
      </c>
      <c r="AB4172" s="61">
        <f t="shared" si="3624"/>
        <v>45.396000000000001</v>
      </c>
    </row>
    <row r="4173" spans="1:28" ht="33" hidden="1" customHeight="1" thickBot="1" x14ac:dyDescent="0.3">
      <c r="A4173" s="202" t="s">
        <v>13</v>
      </c>
      <c r="B4173" s="344" t="s">
        <v>292</v>
      </c>
      <c r="C4173" s="345"/>
      <c r="D4173" s="188">
        <f>D4171-D4172</f>
        <v>71600</v>
      </c>
      <c r="E4173" s="188">
        <f t="shared" ref="E4173:O4173" si="3626">E4171-E4172</f>
        <v>70454</v>
      </c>
      <c r="F4173" s="188">
        <f t="shared" si="3626"/>
        <v>50307</v>
      </c>
      <c r="G4173" s="188">
        <f t="shared" si="3626"/>
        <v>53201</v>
      </c>
      <c r="H4173" s="188">
        <f t="shared" si="3626"/>
        <v>57290</v>
      </c>
      <c r="I4173" s="188">
        <f t="shared" si="3626"/>
        <v>58369</v>
      </c>
      <c r="J4173" s="188">
        <f t="shared" si="3626"/>
        <v>18610</v>
      </c>
      <c r="K4173" s="188">
        <f t="shared" si="3626"/>
        <v>28332</v>
      </c>
      <c r="L4173" s="188">
        <f t="shared" si="3626"/>
        <v>29803</v>
      </c>
      <c r="M4173" s="188">
        <f t="shared" si="3626"/>
        <v>81525</v>
      </c>
      <c r="N4173" s="188">
        <f t="shared" si="3626"/>
        <v>81578</v>
      </c>
      <c r="O4173" s="188">
        <f t="shared" si="3626"/>
        <v>53669</v>
      </c>
      <c r="P4173" s="206">
        <v>2023</v>
      </c>
      <c r="Q4173" s="61">
        <f t="shared" si="3625"/>
        <v>71.599999999999994</v>
      </c>
      <c r="R4173" s="61">
        <f t="shared" si="3625"/>
        <v>70.453999999999994</v>
      </c>
      <c r="S4173" s="61">
        <f t="shared" si="3625"/>
        <v>50.307000000000002</v>
      </c>
      <c r="T4173" s="61">
        <f t="shared" si="3624"/>
        <v>53.201000000000001</v>
      </c>
      <c r="U4173" s="61">
        <f t="shared" si="3624"/>
        <v>57.29</v>
      </c>
      <c r="V4173" s="61">
        <f t="shared" si="3624"/>
        <v>58.369</v>
      </c>
      <c r="W4173" s="61">
        <f t="shared" si="3624"/>
        <v>18.61</v>
      </c>
      <c r="X4173" s="61">
        <f t="shared" si="3624"/>
        <v>28.332000000000001</v>
      </c>
      <c r="Y4173" s="61">
        <f t="shared" si="3624"/>
        <v>29.803000000000001</v>
      </c>
      <c r="Z4173" s="61">
        <f t="shared" si="3624"/>
        <v>81.525000000000006</v>
      </c>
      <c r="AA4173" s="61">
        <f t="shared" si="3624"/>
        <v>81.578000000000003</v>
      </c>
      <c r="AB4173" s="61">
        <f t="shared" si="3624"/>
        <v>53.668999999999997</v>
      </c>
    </row>
    <row r="4174" spans="1:28" ht="36" hidden="1" customHeight="1" thickBot="1" x14ac:dyDescent="0.3">
      <c r="A4174" s="202" t="s">
        <v>14</v>
      </c>
      <c r="B4174" s="344" t="s">
        <v>27</v>
      </c>
      <c r="C4174" s="345"/>
      <c r="D4174" s="181">
        <f>D4173/D4171</f>
        <v>0.66045567752052392</v>
      </c>
      <c r="E4174" s="181">
        <f t="shared" ref="E4174:O4174" si="3627">E4173/E4171</f>
        <v>0.67194399671915384</v>
      </c>
      <c r="F4174" s="181">
        <f t="shared" si="3627"/>
        <v>0.50017896557895369</v>
      </c>
      <c r="G4174" s="181">
        <f t="shared" si="3627"/>
        <v>0.47288096423238285</v>
      </c>
      <c r="H4174" s="181">
        <f t="shared" si="3627"/>
        <v>0.63899794771125185</v>
      </c>
      <c r="I4174" s="181">
        <f t="shared" si="3627"/>
        <v>0.61535623168237497</v>
      </c>
      <c r="J4174" s="181">
        <f t="shared" si="3627"/>
        <v>0.56077864159585367</v>
      </c>
      <c r="K4174" s="181">
        <f t="shared" si="3627"/>
        <v>0.44382480105269756</v>
      </c>
      <c r="L4174" s="181">
        <f t="shared" si="3627"/>
        <v>0.46404770802192324</v>
      </c>
      <c r="M4174" s="181">
        <f t="shared" si="3627"/>
        <v>0.66445791970267498</v>
      </c>
      <c r="N4174" s="181">
        <f t="shared" si="3627"/>
        <v>0.73546700324558245</v>
      </c>
      <c r="O4174" s="181">
        <f t="shared" si="3627"/>
        <v>0.54175541311260289</v>
      </c>
      <c r="P4174" s="206">
        <v>2023</v>
      </c>
      <c r="Q4174" s="61">
        <f t="shared" si="3625"/>
        <v>6.6045567752052396E-4</v>
      </c>
      <c r="R4174" s="61">
        <f t="shared" si="3625"/>
        <v>6.7194399671915387E-4</v>
      </c>
      <c r="S4174" s="61">
        <f t="shared" si="3625"/>
        <v>5.001789655789537E-4</v>
      </c>
      <c r="T4174" s="61">
        <f t="shared" si="3624"/>
        <v>4.7288096423238286E-4</v>
      </c>
      <c r="U4174" s="61">
        <f t="shared" si="3624"/>
        <v>6.389979477112518E-4</v>
      </c>
      <c r="V4174" s="61">
        <f t="shared" si="3624"/>
        <v>6.1535623168237495E-4</v>
      </c>
      <c r="W4174" s="61">
        <f t="shared" si="3624"/>
        <v>5.6077864159585365E-4</v>
      </c>
      <c r="X4174" s="61">
        <f t="shared" si="3624"/>
        <v>4.4382480105269753E-4</v>
      </c>
      <c r="Y4174" s="61">
        <f t="shared" si="3624"/>
        <v>4.6404770802192325E-4</v>
      </c>
      <c r="Z4174" s="61">
        <f t="shared" si="3624"/>
        <v>6.6445791970267494E-4</v>
      </c>
      <c r="AA4174" s="61">
        <f t="shared" si="3624"/>
        <v>7.3546700324558247E-4</v>
      </c>
      <c r="AB4174" s="61">
        <f t="shared" si="3624"/>
        <v>5.4175541311260293E-4</v>
      </c>
    </row>
    <row r="4175" spans="1:28" ht="81.75" hidden="1" customHeight="1" thickBot="1" x14ac:dyDescent="0.3">
      <c r="A4175" s="202" t="s">
        <v>28</v>
      </c>
      <c r="B4175" s="344" t="s">
        <v>29</v>
      </c>
      <c r="C4175" s="345"/>
      <c r="D4175" s="174">
        <v>3.7071141797564278</v>
      </c>
      <c r="E4175" s="174">
        <v>3.7071141797564278</v>
      </c>
      <c r="F4175" s="174">
        <v>3.7071141797564278</v>
      </c>
      <c r="G4175" s="174">
        <v>3.7071141797564278</v>
      </c>
      <c r="H4175" s="174">
        <v>3.7071141797564278</v>
      </c>
      <c r="I4175" s="174">
        <v>3.7071141797564278</v>
      </c>
      <c r="J4175" s="174">
        <v>3.7071141797564278</v>
      </c>
      <c r="K4175" s="174">
        <v>3.7071141797564278</v>
      </c>
      <c r="L4175" s="174">
        <v>3.7071141797564278</v>
      </c>
      <c r="M4175" s="174">
        <v>3.7071141797564278</v>
      </c>
      <c r="N4175" s="174">
        <v>3.7071141797564278</v>
      </c>
      <c r="O4175" s="174">
        <v>3.7071141797564278</v>
      </c>
      <c r="P4175" s="206">
        <v>2023</v>
      </c>
      <c r="Q4175" s="61">
        <f t="shared" si="3625"/>
        <v>3.7071141797564277E-3</v>
      </c>
      <c r="R4175" s="61">
        <f t="shared" si="3625"/>
        <v>3.7071141797564277E-3</v>
      </c>
      <c r="S4175" s="61">
        <f t="shared" si="3625"/>
        <v>3.7071141797564277E-3</v>
      </c>
      <c r="T4175" s="61">
        <f t="shared" si="3624"/>
        <v>3.7071141797564277E-3</v>
      </c>
      <c r="U4175" s="61">
        <f t="shared" si="3624"/>
        <v>3.7071141797564277E-3</v>
      </c>
      <c r="V4175" s="61">
        <f t="shared" si="3624"/>
        <v>3.7071141797564277E-3</v>
      </c>
      <c r="W4175" s="61">
        <f t="shared" si="3624"/>
        <v>3.7071141797564277E-3</v>
      </c>
      <c r="X4175" s="61">
        <f t="shared" si="3624"/>
        <v>3.7071141797564277E-3</v>
      </c>
      <c r="Y4175" s="61">
        <f t="shared" si="3624"/>
        <v>3.7071141797564277E-3</v>
      </c>
      <c r="Z4175" s="61">
        <f t="shared" si="3624"/>
        <v>3.7071141797564277E-3</v>
      </c>
      <c r="AA4175" s="61">
        <f t="shared" si="3624"/>
        <v>3.7071141797564277E-3</v>
      </c>
      <c r="AB4175" s="61">
        <f t="shared" si="3624"/>
        <v>3.7071141797564277E-3</v>
      </c>
    </row>
    <row r="4176" spans="1:28" ht="51" hidden="1" customHeight="1" thickBot="1" x14ac:dyDescent="0.3">
      <c r="A4176" s="202" t="s">
        <v>30</v>
      </c>
      <c r="B4176" s="344" t="s">
        <v>31</v>
      </c>
      <c r="C4176" s="345"/>
      <c r="D4176" s="182">
        <f>D4174</f>
        <v>0.66045567752052392</v>
      </c>
      <c r="E4176" s="182">
        <f t="shared" ref="E4176:I4176" si="3628">E4174</f>
        <v>0.67194399671915384</v>
      </c>
      <c r="F4176" s="182">
        <f t="shared" si="3628"/>
        <v>0.50017896557895369</v>
      </c>
      <c r="G4176" s="182">
        <f t="shared" si="3628"/>
        <v>0.47288096423238285</v>
      </c>
      <c r="H4176" s="182">
        <f t="shared" si="3628"/>
        <v>0.63899794771125185</v>
      </c>
      <c r="I4176" s="182">
        <f t="shared" si="3628"/>
        <v>0.61535623168237497</v>
      </c>
      <c r="J4176" s="182">
        <f t="shared" ref="J4176:N4176" si="3629">J4174-13.4509286028505%</f>
        <v>0.42626935556734868</v>
      </c>
      <c r="K4176" s="182">
        <f t="shared" si="3629"/>
        <v>0.30931551502419258</v>
      </c>
      <c r="L4176" s="182">
        <f t="shared" si="3629"/>
        <v>0.32953842199341826</v>
      </c>
      <c r="M4176" s="182">
        <f t="shared" si="3629"/>
        <v>0.52994863367417</v>
      </c>
      <c r="N4176" s="182">
        <f t="shared" si="3629"/>
        <v>0.60095771721707747</v>
      </c>
      <c r="O4176" s="182">
        <f>O4174-13.4509286028505%</f>
        <v>0.40724612708409791</v>
      </c>
      <c r="P4176" s="206">
        <v>2023</v>
      </c>
      <c r="Q4176" s="61">
        <f t="shared" si="3625"/>
        <v>6.6045567752052396E-4</v>
      </c>
      <c r="R4176" s="61">
        <f t="shared" si="3625"/>
        <v>6.7194399671915387E-4</v>
      </c>
      <c r="S4176" s="61">
        <f t="shared" si="3625"/>
        <v>5.001789655789537E-4</v>
      </c>
      <c r="T4176" s="61">
        <f t="shared" si="3624"/>
        <v>4.7288096423238286E-4</v>
      </c>
      <c r="U4176" s="61">
        <f t="shared" si="3624"/>
        <v>6.389979477112518E-4</v>
      </c>
      <c r="V4176" s="61">
        <f t="shared" si="3624"/>
        <v>6.1535623168237495E-4</v>
      </c>
      <c r="W4176" s="61">
        <f t="shared" si="3624"/>
        <v>4.2626935556734868E-4</v>
      </c>
      <c r="X4176" s="61">
        <f t="shared" si="3624"/>
        <v>3.0931551502419257E-4</v>
      </c>
      <c r="Y4176" s="61">
        <f t="shared" si="3624"/>
        <v>3.2953842199341828E-4</v>
      </c>
      <c r="Z4176" s="61">
        <f t="shared" si="3624"/>
        <v>5.2994863367417002E-4</v>
      </c>
      <c r="AA4176" s="61">
        <f t="shared" si="3624"/>
        <v>6.0095771721707745E-4</v>
      </c>
      <c r="AB4176" s="61">
        <f t="shared" si="3624"/>
        <v>4.0724612708409791E-4</v>
      </c>
    </row>
    <row r="4177" spans="1:28" ht="83.25" hidden="1" customHeight="1" thickBot="1" x14ac:dyDescent="0.3">
      <c r="A4177" s="202" t="s">
        <v>32</v>
      </c>
      <c r="B4177" s="344" t="s">
        <v>33</v>
      </c>
      <c r="C4177" s="345"/>
      <c r="D4177" s="183">
        <f>ROUND((D4174-D4176)*D4171,0)</f>
        <v>0</v>
      </c>
      <c r="E4177" s="183">
        <f t="shared" ref="E4177:G4177" si="3630">ROUND((E4174-E4176)*E4171,0)</f>
        <v>0</v>
      </c>
      <c r="F4177" s="183">
        <f t="shared" si="3630"/>
        <v>0</v>
      </c>
      <c r="G4177" s="183">
        <f t="shared" si="3630"/>
        <v>0</v>
      </c>
      <c r="H4177" s="183">
        <f>ROUND((H4174-H4176)*H4171,0)</f>
        <v>0</v>
      </c>
      <c r="I4177" s="183">
        <f>ROUND((I4174-I4176)*I4171,0)</f>
        <v>0</v>
      </c>
      <c r="J4177" s="183">
        <f t="shared" ref="J4177:L4177" si="3631">ROUND((J4174-J4176)*J4171,0)</f>
        <v>4464</v>
      </c>
      <c r="K4177" s="183">
        <f t="shared" si="3631"/>
        <v>8587</v>
      </c>
      <c r="L4177" s="183">
        <f t="shared" si="3631"/>
        <v>8639</v>
      </c>
      <c r="M4177" s="183">
        <f>ROUND((M4174-M4176)*M4171,0)</f>
        <v>16503</v>
      </c>
      <c r="N4177" s="183">
        <f>ROUND((N4174-N4176)*N4171,0)</f>
        <v>14920</v>
      </c>
      <c r="O4177" s="183">
        <f t="shared" ref="O4177" si="3632">ROUND(O4176*O4171,0)</f>
        <v>40344</v>
      </c>
      <c r="P4177" s="206">
        <v>2023</v>
      </c>
      <c r="Q4177" s="61">
        <f t="shared" si="3625"/>
        <v>0</v>
      </c>
      <c r="R4177" s="61">
        <f t="shared" si="3625"/>
        <v>0</v>
      </c>
      <c r="S4177" s="61">
        <f t="shared" si="3625"/>
        <v>0</v>
      </c>
      <c r="T4177" s="61">
        <f t="shared" si="3624"/>
        <v>0</v>
      </c>
      <c r="U4177" s="61">
        <f t="shared" si="3624"/>
        <v>0</v>
      </c>
      <c r="V4177" s="61">
        <f t="shared" si="3624"/>
        <v>0</v>
      </c>
      <c r="W4177" s="61">
        <f t="shared" si="3624"/>
        <v>4.4640000000000004</v>
      </c>
      <c r="X4177" s="61">
        <f t="shared" si="3624"/>
        <v>8.5869999999999997</v>
      </c>
      <c r="Y4177" s="61">
        <f t="shared" si="3624"/>
        <v>8.6389999999999993</v>
      </c>
      <c r="Z4177" s="61">
        <f t="shared" si="3624"/>
        <v>16.503</v>
      </c>
      <c r="AA4177" s="61">
        <f t="shared" si="3624"/>
        <v>14.92</v>
      </c>
      <c r="AB4177" s="61">
        <f t="shared" si="3624"/>
        <v>40.344000000000001</v>
      </c>
    </row>
    <row r="4178" spans="1:28" ht="53.25" hidden="1" customHeight="1" thickBot="1" x14ac:dyDescent="0.3">
      <c r="A4178" s="202" t="s">
        <v>34</v>
      </c>
      <c r="B4178" s="344" t="s">
        <v>35</v>
      </c>
      <c r="C4178" s="345"/>
      <c r="D4178" s="184">
        <f>D4175*D4177</f>
        <v>0</v>
      </c>
      <c r="E4178" s="185">
        <f t="shared" ref="E4178:O4178" si="3633">E4175*E4177</f>
        <v>0</v>
      </c>
      <c r="F4178" s="185">
        <f t="shared" si="3633"/>
        <v>0</v>
      </c>
      <c r="G4178" s="185">
        <f t="shared" si="3633"/>
        <v>0</v>
      </c>
      <c r="H4178" s="185">
        <f t="shared" si="3633"/>
        <v>0</v>
      </c>
      <c r="I4178" s="185">
        <f t="shared" si="3633"/>
        <v>0</v>
      </c>
      <c r="J4178" s="185">
        <f t="shared" si="3633"/>
        <v>16548.557698432694</v>
      </c>
      <c r="K4178" s="185">
        <f t="shared" si="3633"/>
        <v>31832.989461568446</v>
      </c>
      <c r="L4178" s="185">
        <f t="shared" si="3633"/>
        <v>32025.759398915779</v>
      </c>
      <c r="M4178" s="185">
        <f t="shared" si="3633"/>
        <v>61178.505308520325</v>
      </c>
      <c r="N4178" s="185">
        <f t="shared" si="3633"/>
        <v>55310.143561965902</v>
      </c>
      <c r="O4178" s="186">
        <f t="shared" si="3633"/>
        <v>149559.81446809333</v>
      </c>
      <c r="P4178" s="206">
        <v>2023</v>
      </c>
      <c r="Q4178" s="61">
        <f t="shared" si="3625"/>
        <v>0</v>
      </c>
      <c r="R4178" s="61">
        <f t="shared" si="3625"/>
        <v>0</v>
      </c>
      <c r="S4178" s="61">
        <f t="shared" si="3625"/>
        <v>0</v>
      </c>
      <c r="T4178" s="61">
        <f t="shared" si="3624"/>
        <v>0</v>
      </c>
      <c r="U4178" s="61">
        <f t="shared" si="3624"/>
        <v>0</v>
      </c>
      <c r="V4178" s="61">
        <f t="shared" si="3624"/>
        <v>0</v>
      </c>
      <c r="W4178" s="61">
        <f t="shared" si="3624"/>
        <v>16.548557698432695</v>
      </c>
      <c r="X4178" s="61">
        <f t="shared" si="3624"/>
        <v>31.832989461568445</v>
      </c>
      <c r="Y4178" s="61">
        <f t="shared" si="3624"/>
        <v>32.025759398915781</v>
      </c>
      <c r="Z4178" s="61">
        <f t="shared" si="3624"/>
        <v>61.178505308520329</v>
      </c>
      <c r="AA4178" s="61">
        <f t="shared" si="3624"/>
        <v>55.310143561965901</v>
      </c>
      <c r="AB4178" s="61">
        <f t="shared" si="3624"/>
        <v>149.55981446809332</v>
      </c>
    </row>
    <row r="4179" spans="1:28" ht="48.75" hidden="1" customHeight="1" thickBot="1" x14ac:dyDescent="0.3">
      <c r="A4179" s="202" t="s">
        <v>36</v>
      </c>
      <c r="B4179" s="344" t="s">
        <v>37</v>
      </c>
      <c r="C4179" s="345"/>
      <c r="D4179" s="184">
        <f>ROUND(D4178*0.9,2)</f>
        <v>0</v>
      </c>
      <c r="E4179" s="185">
        <f t="shared" ref="E4179:O4179" si="3634">ROUND(E4178*0.9,2)</f>
        <v>0</v>
      </c>
      <c r="F4179" s="185">
        <f t="shared" si="3634"/>
        <v>0</v>
      </c>
      <c r="G4179" s="185">
        <f t="shared" si="3634"/>
        <v>0</v>
      </c>
      <c r="H4179" s="185">
        <f t="shared" si="3634"/>
        <v>0</v>
      </c>
      <c r="I4179" s="185">
        <f t="shared" si="3634"/>
        <v>0</v>
      </c>
      <c r="J4179" s="185">
        <f t="shared" si="3634"/>
        <v>14893.7</v>
      </c>
      <c r="K4179" s="185">
        <f t="shared" si="3634"/>
        <v>28649.69</v>
      </c>
      <c r="L4179" s="185">
        <f t="shared" si="3634"/>
        <v>28823.18</v>
      </c>
      <c r="M4179" s="185">
        <f t="shared" si="3634"/>
        <v>55060.65</v>
      </c>
      <c r="N4179" s="185">
        <f t="shared" si="3634"/>
        <v>49779.13</v>
      </c>
      <c r="O4179" s="186">
        <f t="shared" si="3634"/>
        <v>134603.82999999999</v>
      </c>
      <c r="P4179" s="206">
        <v>2023</v>
      </c>
      <c r="Q4179" s="61">
        <f t="shared" si="3625"/>
        <v>0</v>
      </c>
      <c r="R4179" s="61">
        <f t="shared" si="3625"/>
        <v>0</v>
      </c>
      <c r="S4179" s="61">
        <f t="shared" si="3625"/>
        <v>0</v>
      </c>
      <c r="T4179" s="61">
        <f t="shared" si="3624"/>
        <v>0</v>
      </c>
      <c r="U4179" s="61">
        <f t="shared" si="3624"/>
        <v>0</v>
      </c>
      <c r="V4179" s="61">
        <f t="shared" si="3624"/>
        <v>0</v>
      </c>
      <c r="W4179" s="61">
        <f t="shared" si="3624"/>
        <v>14.893700000000001</v>
      </c>
      <c r="X4179" s="61">
        <f t="shared" si="3624"/>
        <v>28.64969</v>
      </c>
      <c r="Y4179" s="61">
        <f t="shared" si="3624"/>
        <v>28.823180000000001</v>
      </c>
      <c r="Z4179" s="61">
        <f t="shared" si="3624"/>
        <v>55.060650000000003</v>
      </c>
      <c r="AA4179" s="61">
        <f t="shared" si="3624"/>
        <v>49.779129999999995</v>
      </c>
      <c r="AB4179" s="61">
        <f t="shared" si="3624"/>
        <v>134.60382999999999</v>
      </c>
    </row>
    <row r="4180" spans="1:28" ht="20.25" hidden="1" customHeight="1" thickBot="1" x14ac:dyDescent="0.35">
      <c r="A4180" s="346" t="str">
        <f>A4169</f>
        <v>Объект 43:</v>
      </c>
      <c r="B4180" s="347"/>
      <c r="C4180" s="43"/>
      <c r="D4180" s="348" t="str">
        <f t="shared" ref="D4180" si="3635">D4169</f>
        <v>Ячейка № 25 с.Камышевка</v>
      </c>
      <c r="E4180" s="349"/>
      <c r="F4180" s="349"/>
      <c r="G4180" s="349"/>
      <c r="H4180" s="349"/>
      <c r="I4180" s="349"/>
      <c r="J4180" s="349"/>
      <c r="K4180" s="349"/>
      <c r="L4180" s="349"/>
      <c r="M4180" s="349"/>
      <c r="N4180" s="349"/>
      <c r="O4180" s="350"/>
      <c r="P4180" s="208">
        <v>2024</v>
      </c>
      <c r="Q4180" s="61" t="e">
        <f t="shared" si="3625"/>
        <v>#VALUE!</v>
      </c>
      <c r="R4180" s="61">
        <f t="shared" si="3625"/>
        <v>0</v>
      </c>
      <c r="S4180" s="61">
        <f t="shared" si="3625"/>
        <v>0</v>
      </c>
      <c r="T4180" s="61">
        <f t="shared" si="3624"/>
        <v>0</v>
      </c>
      <c r="U4180" s="61">
        <f t="shared" si="3624"/>
        <v>0</v>
      </c>
      <c r="V4180" s="61">
        <f t="shared" si="3624"/>
        <v>0</v>
      </c>
      <c r="W4180" s="61">
        <f t="shared" si="3624"/>
        <v>0</v>
      </c>
      <c r="X4180" s="61">
        <f t="shared" si="3624"/>
        <v>0</v>
      </c>
      <c r="Y4180" s="61">
        <f t="shared" si="3624"/>
        <v>0</v>
      </c>
      <c r="Z4180" s="61">
        <f t="shared" si="3624"/>
        <v>0</v>
      </c>
      <c r="AA4180" s="61">
        <f t="shared" si="3624"/>
        <v>0</v>
      </c>
      <c r="AB4180" s="61">
        <f t="shared" si="3624"/>
        <v>0</v>
      </c>
    </row>
    <row r="4181" spans="1:28" ht="19.5" hidden="1" thickBot="1" x14ac:dyDescent="0.35">
      <c r="A4181" s="351" t="s">
        <v>295</v>
      </c>
      <c r="B4181" s="352"/>
      <c r="C4181" s="352"/>
      <c r="D4181" s="352"/>
      <c r="E4181" s="352"/>
      <c r="F4181" s="352"/>
      <c r="G4181" s="352"/>
      <c r="H4181" s="352"/>
      <c r="I4181" s="352"/>
      <c r="J4181" s="352"/>
      <c r="K4181" s="352"/>
      <c r="L4181" s="352"/>
      <c r="M4181" s="352"/>
      <c r="N4181" s="352"/>
      <c r="O4181" s="352"/>
      <c r="P4181" s="208">
        <v>2024</v>
      </c>
      <c r="Q4181" s="61">
        <f t="shared" si="3625"/>
        <v>0</v>
      </c>
      <c r="R4181" s="61">
        <f t="shared" si="3625"/>
        <v>0</v>
      </c>
      <c r="S4181" s="61">
        <f t="shared" si="3625"/>
        <v>0</v>
      </c>
      <c r="T4181" s="61">
        <f t="shared" si="3624"/>
        <v>0</v>
      </c>
      <c r="U4181" s="61">
        <f t="shared" si="3624"/>
        <v>0</v>
      </c>
      <c r="V4181" s="61">
        <f t="shared" si="3624"/>
        <v>0</v>
      </c>
      <c r="W4181" s="61">
        <f t="shared" si="3624"/>
        <v>0</v>
      </c>
      <c r="X4181" s="61">
        <f t="shared" si="3624"/>
        <v>0</v>
      </c>
      <c r="Y4181" s="61">
        <f t="shared" si="3624"/>
        <v>0</v>
      </c>
      <c r="Z4181" s="61">
        <f t="shared" si="3624"/>
        <v>0</v>
      </c>
      <c r="AA4181" s="61">
        <f t="shared" si="3624"/>
        <v>0</v>
      </c>
      <c r="AB4181" s="61">
        <f t="shared" si="3624"/>
        <v>0</v>
      </c>
    </row>
    <row r="4182" spans="1:28" s="41" customFormat="1" ht="29.25" hidden="1" customHeight="1" thickBot="1" x14ac:dyDescent="0.35">
      <c r="A4182" s="202" t="s">
        <v>11</v>
      </c>
      <c r="B4182" s="344" t="s">
        <v>293</v>
      </c>
      <c r="C4182" s="345"/>
      <c r="D4182" s="183">
        <f>D4171</f>
        <v>108410</v>
      </c>
      <c r="E4182" s="183">
        <f t="shared" ref="E4182:O4183" si="3636">E4171</f>
        <v>104851</v>
      </c>
      <c r="F4182" s="183">
        <f t="shared" si="3636"/>
        <v>100578</v>
      </c>
      <c r="G4182" s="183">
        <f t="shared" si="3636"/>
        <v>112504</v>
      </c>
      <c r="H4182" s="183">
        <f t="shared" si="3636"/>
        <v>89656</v>
      </c>
      <c r="I4182" s="183">
        <f t="shared" si="3636"/>
        <v>94854</v>
      </c>
      <c r="J4182" s="183">
        <f t="shared" si="3636"/>
        <v>33186</v>
      </c>
      <c r="K4182" s="183">
        <f t="shared" si="3636"/>
        <v>63836</v>
      </c>
      <c r="L4182" s="183">
        <f t="shared" si="3636"/>
        <v>64224</v>
      </c>
      <c r="M4182" s="183">
        <f t="shared" si="3636"/>
        <v>122694</v>
      </c>
      <c r="N4182" s="183">
        <f t="shared" si="3636"/>
        <v>110920</v>
      </c>
      <c r="O4182" s="183">
        <f t="shared" si="3636"/>
        <v>99065</v>
      </c>
      <c r="P4182" s="208">
        <v>2024</v>
      </c>
      <c r="Q4182" s="61">
        <f t="shared" si="3625"/>
        <v>108.41</v>
      </c>
      <c r="R4182" s="61">
        <f t="shared" si="3625"/>
        <v>104.851</v>
      </c>
      <c r="S4182" s="61">
        <f t="shared" si="3625"/>
        <v>100.578</v>
      </c>
      <c r="T4182" s="61">
        <f t="shared" si="3624"/>
        <v>112.504</v>
      </c>
      <c r="U4182" s="61">
        <f t="shared" si="3624"/>
        <v>89.656000000000006</v>
      </c>
      <c r="V4182" s="61">
        <f t="shared" si="3624"/>
        <v>94.853999999999999</v>
      </c>
      <c r="W4182" s="61">
        <f t="shared" si="3624"/>
        <v>33.186</v>
      </c>
      <c r="X4182" s="61">
        <f t="shared" si="3624"/>
        <v>63.835999999999999</v>
      </c>
      <c r="Y4182" s="61">
        <f t="shared" si="3624"/>
        <v>64.224000000000004</v>
      </c>
      <c r="Z4182" s="61">
        <f t="shared" si="3624"/>
        <v>122.694</v>
      </c>
      <c r="AA4182" s="61">
        <f t="shared" si="3624"/>
        <v>110.92</v>
      </c>
      <c r="AB4182" s="61">
        <f t="shared" si="3624"/>
        <v>99.064999999999998</v>
      </c>
    </row>
    <row r="4183" spans="1:28" ht="19.5" hidden="1" thickBot="1" x14ac:dyDescent="0.35">
      <c r="A4183" s="202" t="s">
        <v>12</v>
      </c>
      <c r="B4183" s="353" t="s">
        <v>291</v>
      </c>
      <c r="C4183" s="354"/>
      <c r="D4183" s="183">
        <f>D4172</f>
        <v>36810</v>
      </c>
      <c r="E4183" s="183">
        <f t="shared" si="3636"/>
        <v>34397</v>
      </c>
      <c r="F4183" s="183">
        <f t="shared" si="3636"/>
        <v>50271</v>
      </c>
      <c r="G4183" s="183">
        <f t="shared" si="3636"/>
        <v>59303</v>
      </c>
      <c r="H4183" s="183">
        <f t="shared" si="3636"/>
        <v>32366</v>
      </c>
      <c r="I4183" s="183">
        <f t="shared" si="3636"/>
        <v>36485</v>
      </c>
      <c r="J4183" s="183">
        <f t="shared" si="3636"/>
        <v>14576</v>
      </c>
      <c r="K4183" s="183">
        <f t="shared" si="3636"/>
        <v>35504</v>
      </c>
      <c r="L4183" s="183">
        <f t="shared" si="3636"/>
        <v>34421</v>
      </c>
      <c r="M4183" s="183">
        <f t="shared" si="3636"/>
        <v>41169</v>
      </c>
      <c r="N4183" s="183">
        <f t="shared" si="3636"/>
        <v>29342</v>
      </c>
      <c r="O4183" s="183">
        <f t="shared" si="3636"/>
        <v>45396</v>
      </c>
      <c r="P4183" s="208">
        <v>2024</v>
      </c>
      <c r="Q4183" s="61">
        <f t="shared" si="3625"/>
        <v>36.81</v>
      </c>
      <c r="R4183" s="61">
        <f t="shared" si="3625"/>
        <v>34.396999999999998</v>
      </c>
      <c r="S4183" s="61">
        <f t="shared" si="3625"/>
        <v>50.271000000000001</v>
      </c>
      <c r="T4183" s="61">
        <f t="shared" si="3624"/>
        <v>59.302999999999997</v>
      </c>
      <c r="U4183" s="61">
        <f t="shared" si="3624"/>
        <v>32.366</v>
      </c>
      <c r="V4183" s="61">
        <f t="shared" si="3624"/>
        <v>36.484999999999999</v>
      </c>
      <c r="W4183" s="61">
        <f t="shared" si="3624"/>
        <v>14.576000000000001</v>
      </c>
      <c r="X4183" s="61">
        <f t="shared" si="3624"/>
        <v>35.503999999999998</v>
      </c>
      <c r="Y4183" s="61">
        <f t="shared" si="3624"/>
        <v>34.420999999999999</v>
      </c>
      <c r="Z4183" s="61">
        <f t="shared" si="3624"/>
        <v>41.168999999999997</v>
      </c>
      <c r="AA4183" s="61">
        <f t="shared" si="3624"/>
        <v>29.341999999999999</v>
      </c>
      <c r="AB4183" s="61">
        <f t="shared" si="3624"/>
        <v>45.396000000000001</v>
      </c>
    </row>
    <row r="4184" spans="1:28" ht="33" hidden="1" customHeight="1" thickBot="1" x14ac:dyDescent="0.35">
      <c r="A4184" s="202" t="s">
        <v>13</v>
      </c>
      <c r="B4184" s="344" t="s">
        <v>292</v>
      </c>
      <c r="C4184" s="345"/>
      <c r="D4184" s="188">
        <f>D4182-D4183</f>
        <v>71600</v>
      </c>
      <c r="E4184" s="188">
        <f t="shared" ref="E4184:O4184" si="3637">E4182-E4183</f>
        <v>70454</v>
      </c>
      <c r="F4184" s="188">
        <f t="shared" si="3637"/>
        <v>50307</v>
      </c>
      <c r="G4184" s="188">
        <f t="shared" si="3637"/>
        <v>53201</v>
      </c>
      <c r="H4184" s="188">
        <f t="shared" si="3637"/>
        <v>57290</v>
      </c>
      <c r="I4184" s="188">
        <f t="shared" si="3637"/>
        <v>58369</v>
      </c>
      <c r="J4184" s="188">
        <f t="shared" si="3637"/>
        <v>18610</v>
      </c>
      <c r="K4184" s="188">
        <f t="shared" si="3637"/>
        <v>28332</v>
      </c>
      <c r="L4184" s="188">
        <f t="shared" si="3637"/>
        <v>29803</v>
      </c>
      <c r="M4184" s="188">
        <f t="shared" si="3637"/>
        <v>81525</v>
      </c>
      <c r="N4184" s="188">
        <f t="shared" si="3637"/>
        <v>81578</v>
      </c>
      <c r="O4184" s="188">
        <f t="shared" si="3637"/>
        <v>53669</v>
      </c>
      <c r="P4184" s="208">
        <v>2024</v>
      </c>
      <c r="Q4184" s="61">
        <f t="shared" si="3625"/>
        <v>71.599999999999994</v>
      </c>
      <c r="R4184" s="61">
        <f t="shared" si="3625"/>
        <v>70.453999999999994</v>
      </c>
      <c r="S4184" s="61">
        <f t="shared" si="3625"/>
        <v>50.307000000000002</v>
      </c>
      <c r="T4184" s="61">
        <f t="shared" si="3624"/>
        <v>53.201000000000001</v>
      </c>
      <c r="U4184" s="61">
        <f t="shared" si="3624"/>
        <v>57.29</v>
      </c>
      <c r="V4184" s="61">
        <f t="shared" si="3624"/>
        <v>58.369</v>
      </c>
      <c r="W4184" s="61">
        <f t="shared" si="3624"/>
        <v>18.61</v>
      </c>
      <c r="X4184" s="61">
        <f t="shared" si="3624"/>
        <v>28.332000000000001</v>
      </c>
      <c r="Y4184" s="61">
        <f t="shared" si="3624"/>
        <v>29.803000000000001</v>
      </c>
      <c r="Z4184" s="61">
        <f t="shared" si="3624"/>
        <v>81.525000000000006</v>
      </c>
      <c r="AA4184" s="61">
        <f t="shared" si="3624"/>
        <v>81.578000000000003</v>
      </c>
      <c r="AB4184" s="61">
        <f t="shared" si="3624"/>
        <v>53.668999999999997</v>
      </c>
    </row>
    <row r="4185" spans="1:28" ht="36" hidden="1" customHeight="1" thickBot="1" x14ac:dyDescent="0.35">
      <c r="A4185" s="202" t="s">
        <v>14</v>
      </c>
      <c r="B4185" s="344" t="s">
        <v>27</v>
      </c>
      <c r="C4185" s="345"/>
      <c r="D4185" s="189">
        <f>D4184/D4182</f>
        <v>0.66045567752052392</v>
      </c>
      <c r="E4185" s="189">
        <f t="shared" ref="E4185:O4185" si="3638">E4184/E4182</f>
        <v>0.67194399671915384</v>
      </c>
      <c r="F4185" s="189">
        <f t="shared" si="3638"/>
        <v>0.50017896557895369</v>
      </c>
      <c r="G4185" s="189">
        <f t="shared" si="3638"/>
        <v>0.47288096423238285</v>
      </c>
      <c r="H4185" s="189">
        <f t="shared" si="3638"/>
        <v>0.63899794771125185</v>
      </c>
      <c r="I4185" s="189">
        <f t="shared" si="3638"/>
        <v>0.61535623168237497</v>
      </c>
      <c r="J4185" s="189">
        <f t="shared" si="3638"/>
        <v>0.56077864159585367</v>
      </c>
      <c r="K4185" s="189">
        <f t="shared" si="3638"/>
        <v>0.44382480105269756</v>
      </c>
      <c r="L4185" s="189">
        <f t="shared" si="3638"/>
        <v>0.46404770802192324</v>
      </c>
      <c r="M4185" s="189">
        <f t="shared" si="3638"/>
        <v>0.66445791970267498</v>
      </c>
      <c r="N4185" s="189">
        <f t="shared" si="3638"/>
        <v>0.73546700324558245</v>
      </c>
      <c r="O4185" s="189">
        <f t="shared" si="3638"/>
        <v>0.54175541311260289</v>
      </c>
      <c r="P4185" s="208">
        <v>2024</v>
      </c>
      <c r="Q4185" s="61">
        <f t="shared" si="3625"/>
        <v>6.6045567752052396E-4</v>
      </c>
      <c r="R4185" s="61">
        <f t="shared" si="3625"/>
        <v>6.7194399671915387E-4</v>
      </c>
      <c r="S4185" s="61">
        <f t="shared" si="3625"/>
        <v>5.001789655789537E-4</v>
      </c>
      <c r="T4185" s="61">
        <f t="shared" si="3624"/>
        <v>4.7288096423238286E-4</v>
      </c>
      <c r="U4185" s="61">
        <f t="shared" si="3624"/>
        <v>6.389979477112518E-4</v>
      </c>
      <c r="V4185" s="61">
        <f t="shared" si="3624"/>
        <v>6.1535623168237495E-4</v>
      </c>
      <c r="W4185" s="61">
        <f t="shared" si="3624"/>
        <v>5.6077864159585365E-4</v>
      </c>
      <c r="X4185" s="61">
        <f t="shared" si="3624"/>
        <v>4.4382480105269753E-4</v>
      </c>
      <c r="Y4185" s="61">
        <f t="shared" si="3624"/>
        <v>4.6404770802192325E-4</v>
      </c>
      <c r="Z4185" s="61">
        <f t="shared" si="3624"/>
        <v>6.6445791970267494E-4</v>
      </c>
      <c r="AA4185" s="61">
        <f t="shared" si="3624"/>
        <v>7.3546700324558247E-4</v>
      </c>
      <c r="AB4185" s="61">
        <f t="shared" si="3624"/>
        <v>5.4175541311260293E-4</v>
      </c>
    </row>
    <row r="4186" spans="1:28" ht="81.75" hidden="1" customHeight="1" thickBot="1" x14ac:dyDescent="0.35">
      <c r="A4186" s="202" t="s">
        <v>28</v>
      </c>
      <c r="B4186" s="344" t="s">
        <v>29</v>
      </c>
      <c r="C4186" s="345"/>
      <c r="D4186" s="187">
        <f t="shared" ref="D4186:O4186" si="3639">D4087</f>
        <v>3.8692712723611922</v>
      </c>
      <c r="E4186" s="187">
        <f t="shared" si="3639"/>
        <v>3.8692712723611922</v>
      </c>
      <c r="F4186" s="187">
        <f t="shared" si="3639"/>
        <v>3.8692712723611922</v>
      </c>
      <c r="G4186" s="187">
        <f t="shared" si="3639"/>
        <v>3.8692712723611922</v>
      </c>
      <c r="H4186" s="187">
        <f t="shared" si="3639"/>
        <v>3.8692712723611922</v>
      </c>
      <c r="I4186" s="187">
        <f t="shared" si="3639"/>
        <v>3.8692712723611922</v>
      </c>
      <c r="J4186" s="187">
        <f t="shared" si="3639"/>
        <v>3.8692712723611922</v>
      </c>
      <c r="K4186" s="187">
        <f t="shared" si="3639"/>
        <v>3.8692712723611922</v>
      </c>
      <c r="L4186" s="187">
        <f t="shared" si="3639"/>
        <v>3.8692712723611922</v>
      </c>
      <c r="M4186" s="187">
        <f t="shared" si="3639"/>
        <v>3.8692712723611922</v>
      </c>
      <c r="N4186" s="187">
        <f t="shared" si="3639"/>
        <v>3.8692712723611922</v>
      </c>
      <c r="O4186" s="187">
        <f t="shared" si="3639"/>
        <v>3.8692712723611922</v>
      </c>
      <c r="P4186" s="208">
        <v>2024</v>
      </c>
      <c r="Q4186" s="61">
        <f t="shared" si="3625"/>
        <v>3.8692712723611923E-3</v>
      </c>
      <c r="R4186" s="61">
        <f t="shared" si="3625"/>
        <v>3.8692712723611923E-3</v>
      </c>
      <c r="S4186" s="61">
        <f t="shared" si="3625"/>
        <v>3.8692712723611923E-3</v>
      </c>
      <c r="T4186" s="61">
        <f t="shared" si="3624"/>
        <v>3.8692712723611923E-3</v>
      </c>
      <c r="U4186" s="61">
        <f t="shared" si="3624"/>
        <v>3.8692712723611923E-3</v>
      </c>
      <c r="V4186" s="61">
        <f t="shared" si="3624"/>
        <v>3.8692712723611923E-3</v>
      </c>
      <c r="W4186" s="61">
        <f t="shared" si="3624"/>
        <v>3.8692712723611923E-3</v>
      </c>
      <c r="X4186" s="61">
        <f t="shared" si="3624"/>
        <v>3.8692712723611923E-3</v>
      </c>
      <c r="Y4186" s="61">
        <f t="shared" si="3624"/>
        <v>3.8692712723611923E-3</v>
      </c>
      <c r="Z4186" s="61">
        <f t="shared" si="3624"/>
        <v>3.8692712723611923E-3</v>
      </c>
      <c r="AA4186" s="61">
        <f t="shared" si="3624"/>
        <v>3.8692712723611923E-3</v>
      </c>
      <c r="AB4186" s="61">
        <f t="shared" si="3624"/>
        <v>3.8692712723611923E-3</v>
      </c>
    </row>
    <row r="4187" spans="1:28" ht="51" hidden="1" customHeight="1" thickBot="1" x14ac:dyDescent="0.35">
      <c r="A4187" s="202" t="s">
        <v>30</v>
      </c>
      <c r="B4187" s="344" t="s">
        <v>31</v>
      </c>
      <c r="C4187" s="345"/>
      <c r="D4187" s="182">
        <f>D4185-13.4509286028505%</f>
        <v>0.52594639149201894</v>
      </c>
      <c r="E4187" s="182">
        <f t="shared" ref="E4187:O4187" si="3640">E4185-13.4509286028505%</f>
        <v>0.53743471069064885</v>
      </c>
      <c r="F4187" s="182">
        <f t="shared" si="3640"/>
        <v>0.36566967955044871</v>
      </c>
      <c r="G4187" s="182">
        <f t="shared" si="3640"/>
        <v>0.33837167820387787</v>
      </c>
      <c r="H4187" s="182">
        <f t="shared" si="3640"/>
        <v>0.50448866168274686</v>
      </c>
      <c r="I4187" s="182">
        <f t="shared" si="3640"/>
        <v>0.48084694565386998</v>
      </c>
      <c r="J4187" s="182">
        <f t="shared" si="3640"/>
        <v>0.42626935556734868</v>
      </c>
      <c r="K4187" s="182">
        <f t="shared" si="3640"/>
        <v>0.30931551502419258</v>
      </c>
      <c r="L4187" s="182">
        <f t="shared" si="3640"/>
        <v>0.32953842199341826</v>
      </c>
      <c r="M4187" s="182">
        <f t="shared" si="3640"/>
        <v>0.52994863367417</v>
      </c>
      <c r="N4187" s="182">
        <f t="shared" si="3640"/>
        <v>0.60095771721707747</v>
      </c>
      <c r="O4187" s="182">
        <f t="shared" si="3640"/>
        <v>0.40724612708409791</v>
      </c>
      <c r="P4187" s="208">
        <v>2024</v>
      </c>
      <c r="Q4187" s="61">
        <f t="shared" si="3625"/>
        <v>5.2594639149201893E-4</v>
      </c>
      <c r="R4187" s="61">
        <f t="shared" si="3625"/>
        <v>5.3743471069064885E-4</v>
      </c>
      <c r="S4187" s="61">
        <f t="shared" si="3625"/>
        <v>3.6566967955044873E-4</v>
      </c>
      <c r="T4187" s="61">
        <f t="shared" si="3624"/>
        <v>3.3837167820387789E-4</v>
      </c>
      <c r="U4187" s="61">
        <f t="shared" si="3624"/>
        <v>5.0448866168274688E-4</v>
      </c>
      <c r="V4187" s="61">
        <f t="shared" si="3624"/>
        <v>4.8084694565386999E-4</v>
      </c>
      <c r="W4187" s="61">
        <f t="shared" si="3624"/>
        <v>4.2626935556734868E-4</v>
      </c>
      <c r="X4187" s="61">
        <f t="shared" si="3624"/>
        <v>3.0931551502419257E-4</v>
      </c>
      <c r="Y4187" s="61">
        <f t="shared" si="3624"/>
        <v>3.2953842199341828E-4</v>
      </c>
      <c r="Z4187" s="61">
        <f t="shared" si="3624"/>
        <v>5.2994863367417002E-4</v>
      </c>
      <c r="AA4187" s="61">
        <f t="shared" si="3624"/>
        <v>6.0095771721707745E-4</v>
      </c>
      <c r="AB4187" s="61">
        <f t="shared" si="3624"/>
        <v>4.0724612708409791E-4</v>
      </c>
    </row>
    <row r="4188" spans="1:28" ht="83.25" hidden="1" customHeight="1" thickBot="1" x14ac:dyDescent="0.35">
      <c r="A4188" s="202" t="s">
        <v>32</v>
      </c>
      <c r="B4188" s="344" t="s">
        <v>33</v>
      </c>
      <c r="C4188" s="345"/>
      <c r="D4188" s="183">
        <f>ROUND(D4187*D4182,0)</f>
        <v>57018</v>
      </c>
      <c r="E4188" s="183">
        <f t="shared" ref="E4188:F4188" si="3641">ROUND(E4187*E4182,0)</f>
        <v>56351</v>
      </c>
      <c r="F4188" s="183">
        <f t="shared" si="3641"/>
        <v>36778</v>
      </c>
      <c r="G4188" s="183">
        <f>ROUND(G4187*G4182,0)</f>
        <v>38068</v>
      </c>
      <c r="H4188" s="183">
        <f t="shared" ref="H4188:O4188" si="3642">ROUND(H4187*H4182,0)</f>
        <v>45230</v>
      </c>
      <c r="I4188" s="183">
        <f t="shared" si="3642"/>
        <v>45610</v>
      </c>
      <c r="J4188" s="183">
        <f t="shared" si="3642"/>
        <v>14146</v>
      </c>
      <c r="K4188" s="183">
        <f t="shared" si="3642"/>
        <v>19745</v>
      </c>
      <c r="L4188" s="183">
        <f t="shared" si="3642"/>
        <v>21164</v>
      </c>
      <c r="M4188" s="183">
        <f t="shared" si="3642"/>
        <v>65022</v>
      </c>
      <c r="N4188" s="183">
        <f t="shared" si="3642"/>
        <v>66658</v>
      </c>
      <c r="O4188" s="183">
        <f t="shared" si="3642"/>
        <v>40344</v>
      </c>
      <c r="P4188" s="208">
        <v>2024</v>
      </c>
      <c r="Q4188" s="61">
        <f t="shared" si="3625"/>
        <v>57.018000000000001</v>
      </c>
      <c r="R4188" s="61">
        <f t="shared" si="3625"/>
        <v>56.350999999999999</v>
      </c>
      <c r="S4188" s="61">
        <f t="shared" si="3625"/>
        <v>36.777999999999999</v>
      </c>
      <c r="T4188" s="61">
        <f t="shared" si="3624"/>
        <v>38.067999999999998</v>
      </c>
      <c r="U4188" s="61">
        <f t="shared" si="3624"/>
        <v>45.23</v>
      </c>
      <c r="V4188" s="61">
        <f t="shared" si="3624"/>
        <v>45.61</v>
      </c>
      <c r="W4188" s="61">
        <f t="shared" si="3624"/>
        <v>14.146000000000001</v>
      </c>
      <c r="X4188" s="61">
        <f t="shared" si="3624"/>
        <v>19.745000000000001</v>
      </c>
      <c r="Y4188" s="61">
        <f t="shared" si="3624"/>
        <v>21.164000000000001</v>
      </c>
      <c r="Z4188" s="61">
        <f t="shared" si="3624"/>
        <v>65.022000000000006</v>
      </c>
      <c r="AA4188" s="61">
        <f t="shared" si="3624"/>
        <v>66.658000000000001</v>
      </c>
      <c r="AB4188" s="61">
        <f t="shared" si="3624"/>
        <v>40.344000000000001</v>
      </c>
    </row>
    <row r="4189" spans="1:28" ht="53.25" hidden="1" customHeight="1" thickBot="1" x14ac:dyDescent="0.35">
      <c r="A4189" s="202" t="s">
        <v>34</v>
      </c>
      <c r="B4189" s="344" t="s">
        <v>35</v>
      </c>
      <c r="C4189" s="345"/>
      <c r="D4189" s="184">
        <f>D4186*D4188</f>
        <v>220618.10940749047</v>
      </c>
      <c r="E4189" s="185">
        <f t="shared" ref="E4189:O4189" si="3643">E4186*E4188</f>
        <v>218037.30546882554</v>
      </c>
      <c r="F4189" s="185">
        <f t="shared" si="3643"/>
        <v>142304.05885489992</v>
      </c>
      <c r="G4189" s="185">
        <f t="shared" si="3643"/>
        <v>147295.41879624585</v>
      </c>
      <c r="H4189" s="185">
        <f t="shared" si="3643"/>
        <v>175007.13964889673</v>
      </c>
      <c r="I4189" s="185">
        <f t="shared" si="3643"/>
        <v>176477.46273239396</v>
      </c>
      <c r="J4189" s="185">
        <f t="shared" si="3643"/>
        <v>54734.711418821425</v>
      </c>
      <c r="K4189" s="185">
        <f t="shared" si="3643"/>
        <v>76398.761272771735</v>
      </c>
      <c r="L4189" s="185">
        <f t="shared" si="3643"/>
        <v>81889.257208252267</v>
      </c>
      <c r="M4189" s="185">
        <f t="shared" si="3643"/>
        <v>251587.75667146943</v>
      </c>
      <c r="N4189" s="185">
        <f t="shared" si="3643"/>
        <v>257917.88447305234</v>
      </c>
      <c r="O4189" s="186">
        <f t="shared" si="3643"/>
        <v>156101.88021213995</v>
      </c>
      <c r="P4189" s="208">
        <v>2024</v>
      </c>
      <c r="Q4189" s="61">
        <f t="shared" si="3625"/>
        <v>220.61810940749046</v>
      </c>
      <c r="R4189" s="61">
        <f t="shared" si="3625"/>
        <v>218.03730546882554</v>
      </c>
      <c r="S4189" s="61">
        <f t="shared" si="3625"/>
        <v>142.30405885489992</v>
      </c>
      <c r="T4189" s="61">
        <f t="shared" si="3624"/>
        <v>147.29541879624585</v>
      </c>
      <c r="U4189" s="61">
        <f t="shared" si="3624"/>
        <v>175.00713964889673</v>
      </c>
      <c r="V4189" s="61">
        <f t="shared" si="3624"/>
        <v>176.47746273239397</v>
      </c>
      <c r="W4189" s="61">
        <f t="shared" si="3624"/>
        <v>54.734711418821426</v>
      </c>
      <c r="X4189" s="61">
        <f t="shared" si="3624"/>
        <v>76.398761272771736</v>
      </c>
      <c r="Y4189" s="61">
        <f t="shared" si="3624"/>
        <v>81.889257208252261</v>
      </c>
      <c r="Z4189" s="61">
        <f t="shared" si="3624"/>
        <v>251.58775667146944</v>
      </c>
      <c r="AA4189" s="61">
        <f t="shared" si="3624"/>
        <v>257.91788447305237</v>
      </c>
      <c r="AB4189" s="61">
        <f t="shared" si="3624"/>
        <v>156.10188021213995</v>
      </c>
    </row>
    <row r="4190" spans="1:28" ht="48.75" hidden="1" customHeight="1" thickBot="1" x14ac:dyDescent="0.35">
      <c r="A4190" s="202" t="s">
        <v>36</v>
      </c>
      <c r="B4190" s="344" t="s">
        <v>37</v>
      </c>
      <c r="C4190" s="345"/>
      <c r="D4190" s="184">
        <f>ROUND(D4189*0.9,2)</f>
        <v>198556.3</v>
      </c>
      <c r="E4190" s="185">
        <f t="shared" ref="E4190:O4190" si="3644">ROUND(E4189*0.9,2)</f>
        <v>196233.57</v>
      </c>
      <c r="F4190" s="185">
        <f t="shared" si="3644"/>
        <v>128073.65</v>
      </c>
      <c r="G4190" s="185">
        <f t="shared" si="3644"/>
        <v>132565.88</v>
      </c>
      <c r="H4190" s="185">
        <f t="shared" si="3644"/>
        <v>157506.43</v>
      </c>
      <c r="I4190" s="185">
        <f t="shared" si="3644"/>
        <v>158829.72</v>
      </c>
      <c r="J4190" s="185">
        <f t="shared" si="3644"/>
        <v>49261.24</v>
      </c>
      <c r="K4190" s="185">
        <f t="shared" si="3644"/>
        <v>68758.89</v>
      </c>
      <c r="L4190" s="185">
        <f t="shared" si="3644"/>
        <v>73700.33</v>
      </c>
      <c r="M4190" s="185">
        <f t="shared" si="3644"/>
        <v>226428.98</v>
      </c>
      <c r="N4190" s="185">
        <f t="shared" si="3644"/>
        <v>232126.1</v>
      </c>
      <c r="O4190" s="186">
        <f t="shared" si="3644"/>
        <v>140491.69</v>
      </c>
      <c r="P4190" s="208">
        <v>2024</v>
      </c>
      <c r="Q4190" s="61">
        <f t="shared" si="3625"/>
        <v>198.55629999999999</v>
      </c>
      <c r="R4190" s="61">
        <f t="shared" si="3625"/>
        <v>196.23357000000001</v>
      </c>
      <c r="S4190" s="61">
        <f t="shared" si="3625"/>
        <v>128.07364999999999</v>
      </c>
      <c r="T4190" s="61">
        <f t="shared" si="3624"/>
        <v>132.56587999999999</v>
      </c>
      <c r="U4190" s="61">
        <f t="shared" si="3624"/>
        <v>157.50642999999999</v>
      </c>
      <c r="V4190" s="61">
        <f t="shared" si="3624"/>
        <v>158.82972000000001</v>
      </c>
      <c r="W4190" s="61">
        <f t="shared" si="3624"/>
        <v>49.261240000000001</v>
      </c>
      <c r="X4190" s="61">
        <f t="shared" si="3624"/>
        <v>68.758889999999994</v>
      </c>
      <c r="Y4190" s="61">
        <f t="shared" si="3624"/>
        <v>73.700330000000008</v>
      </c>
      <c r="Z4190" s="61">
        <f t="shared" si="3624"/>
        <v>226.42898000000002</v>
      </c>
      <c r="AA4190" s="61">
        <f t="shared" si="3624"/>
        <v>232.12610000000001</v>
      </c>
      <c r="AB4190" s="61">
        <f t="shared" si="3624"/>
        <v>140.49169000000001</v>
      </c>
    </row>
    <row r="4191" spans="1:28" ht="21" hidden="1" customHeight="1" thickBot="1" x14ac:dyDescent="0.3">
      <c r="A4191" s="346" t="str">
        <f>A4180</f>
        <v>Объект 43:</v>
      </c>
      <c r="B4191" s="347"/>
      <c r="C4191" s="43"/>
      <c r="D4191" s="348" t="str">
        <f>D4180</f>
        <v>Ячейка № 25 с.Камышевка</v>
      </c>
      <c r="E4191" s="349"/>
      <c r="F4191" s="349"/>
      <c r="G4191" s="349"/>
      <c r="H4191" s="349"/>
      <c r="I4191" s="349"/>
      <c r="J4191" s="349"/>
      <c r="K4191" s="349"/>
      <c r="L4191" s="349"/>
      <c r="M4191" s="349"/>
      <c r="N4191" s="349"/>
      <c r="O4191" s="350"/>
      <c r="P4191" s="209">
        <v>2025</v>
      </c>
      <c r="Q4191" s="61" t="e">
        <f t="shared" si="3625"/>
        <v>#VALUE!</v>
      </c>
      <c r="R4191" s="61">
        <f t="shared" si="3625"/>
        <v>0</v>
      </c>
      <c r="S4191" s="61">
        <f t="shared" si="3625"/>
        <v>0</v>
      </c>
      <c r="T4191" s="61">
        <f t="shared" si="3624"/>
        <v>0</v>
      </c>
      <c r="U4191" s="61">
        <f t="shared" si="3624"/>
        <v>0</v>
      </c>
      <c r="V4191" s="61">
        <f t="shared" si="3624"/>
        <v>0</v>
      </c>
      <c r="W4191" s="61">
        <f t="shared" si="3624"/>
        <v>0</v>
      </c>
      <c r="X4191" s="61">
        <f t="shared" si="3624"/>
        <v>0</v>
      </c>
      <c r="Y4191" s="61">
        <f t="shared" si="3624"/>
        <v>0</v>
      </c>
      <c r="Z4191" s="61">
        <f t="shared" si="3624"/>
        <v>0</v>
      </c>
      <c r="AA4191" s="61">
        <f t="shared" si="3624"/>
        <v>0</v>
      </c>
      <c r="AB4191" s="61">
        <f t="shared" si="3624"/>
        <v>0</v>
      </c>
    </row>
    <row r="4192" spans="1:28" ht="16.5" hidden="1" thickBot="1" x14ac:dyDescent="0.3">
      <c r="A4192" s="351" t="s">
        <v>296</v>
      </c>
      <c r="B4192" s="352"/>
      <c r="C4192" s="352"/>
      <c r="D4192" s="352"/>
      <c r="E4192" s="352"/>
      <c r="F4192" s="352"/>
      <c r="G4192" s="352"/>
      <c r="H4192" s="352"/>
      <c r="I4192" s="352"/>
      <c r="J4192" s="352"/>
      <c r="K4192" s="352"/>
      <c r="L4192" s="352"/>
      <c r="M4192" s="352"/>
      <c r="N4192" s="352"/>
      <c r="O4192" s="352"/>
      <c r="P4192" s="209">
        <v>2025</v>
      </c>
      <c r="Q4192" s="61">
        <f t="shared" si="3625"/>
        <v>0</v>
      </c>
      <c r="R4192" s="61">
        <f t="shared" si="3625"/>
        <v>0</v>
      </c>
      <c r="S4192" s="61">
        <f t="shared" si="3625"/>
        <v>0</v>
      </c>
      <c r="T4192" s="61">
        <f t="shared" si="3624"/>
        <v>0</v>
      </c>
      <c r="U4192" s="61">
        <f t="shared" si="3624"/>
        <v>0</v>
      </c>
      <c r="V4192" s="61">
        <f t="shared" si="3624"/>
        <v>0</v>
      </c>
      <c r="W4192" s="61">
        <f t="shared" si="3624"/>
        <v>0</v>
      </c>
      <c r="X4192" s="61">
        <f t="shared" si="3624"/>
        <v>0</v>
      </c>
      <c r="Y4192" s="61">
        <f t="shared" si="3624"/>
        <v>0</v>
      </c>
      <c r="Z4192" s="61">
        <f t="shared" si="3624"/>
        <v>0</v>
      </c>
      <c r="AA4192" s="61">
        <f t="shared" si="3624"/>
        <v>0</v>
      </c>
      <c r="AB4192" s="61">
        <f t="shared" si="3624"/>
        <v>0</v>
      </c>
    </row>
    <row r="4193" spans="1:28" s="41" customFormat="1" ht="29.25" hidden="1" customHeight="1" thickBot="1" x14ac:dyDescent="0.3">
      <c r="A4193" s="202" t="s">
        <v>11</v>
      </c>
      <c r="B4193" s="344" t="s">
        <v>293</v>
      </c>
      <c r="C4193" s="345"/>
      <c r="D4193" s="179">
        <f>D4182</f>
        <v>108410</v>
      </c>
      <c r="E4193" s="179">
        <f t="shared" ref="E4193:O4194" si="3645">E4182</f>
        <v>104851</v>
      </c>
      <c r="F4193" s="179">
        <f t="shared" si="3645"/>
        <v>100578</v>
      </c>
      <c r="G4193" s="179">
        <f t="shared" si="3645"/>
        <v>112504</v>
      </c>
      <c r="H4193" s="179">
        <f t="shared" si="3645"/>
        <v>89656</v>
      </c>
      <c r="I4193" s="179">
        <f t="shared" si="3645"/>
        <v>94854</v>
      </c>
      <c r="J4193" s="179">
        <f t="shared" si="3645"/>
        <v>33186</v>
      </c>
      <c r="K4193" s="179">
        <f t="shared" si="3645"/>
        <v>63836</v>
      </c>
      <c r="L4193" s="179">
        <f t="shared" si="3645"/>
        <v>64224</v>
      </c>
      <c r="M4193" s="179">
        <f t="shared" si="3645"/>
        <v>122694</v>
      </c>
      <c r="N4193" s="179">
        <f t="shared" si="3645"/>
        <v>110920</v>
      </c>
      <c r="O4193" s="179">
        <f t="shared" si="3645"/>
        <v>99065</v>
      </c>
      <c r="P4193" s="209">
        <v>2025</v>
      </c>
      <c r="Q4193" s="61">
        <f t="shared" si="3625"/>
        <v>108.41</v>
      </c>
      <c r="R4193" s="61">
        <f t="shared" si="3625"/>
        <v>104.851</v>
      </c>
      <c r="S4193" s="61">
        <f t="shared" si="3625"/>
        <v>100.578</v>
      </c>
      <c r="T4193" s="61">
        <f t="shared" si="3624"/>
        <v>112.504</v>
      </c>
      <c r="U4193" s="61">
        <f t="shared" si="3624"/>
        <v>89.656000000000006</v>
      </c>
      <c r="V4193" s="61">
        <f t="shared" si="3624"/>
        <v>94.853999999999999</v>
      </c>
      <c r="W4193" s="61">
        <f t="shared" si="3624"/>
        <v>33.186</v>
      </c>
      <c r="X4193" s="61">
        <f t="shared" si="3624"/>
        <v>63.835999999999999</v>
      </c>
      <c r="Y4193" s="61">
        <f t="shared" si="3624"/>
        <v>64.224000000000004</v>
      </c>
      <c r="Z4193" s="61">
        <f t="shared" si="3624"/>
        <v>122.694</v>
      </c>
      <c r="AA4193" s="61">
        <f t="shared" si="3624"/>
        <v>110.92</v>
      </c>
      <c r="AB4193" s="61">
        <f t="shared" si="3624"/>
        <v>99.064999999999998</v>
      </c>
    </row>
    <row r="4194" spans="1:28" ht="16.5" hidden="1" thickBot="1" x14ac:dyDescent="0.3">
      <c r="A4194" s="202" t="s">
        <v>12</v>
      </c>
      <c r="B4194" s="353" t="s">
        <v>291</v>
      </c>
      <c r="C4194" s="354"/>
      <c r="D4194" s="179">
        <f>D4183</f>
        <v>36810</v>
      </c>
      <c r="E4194" s="179">
        <f t="shared" si="3645"/>
        <v>34397</v>
      </c>
      <c r="F4194" s="179">
        <f t="shared" si="3645"/>
        <v>50271</v>
      </c>
      <c r="G4194" s="179">
        <f t="shared" si="3645"/>
        <v>59303</v>
      </c>
      <c r="H4194" s="179">
        <f t="shared" si="3645"/>
        <v>32366</v>
      </c>
      <c r="I4194" s="179">
        <f t="shared" si="3645"/>
        <v>36485</v>
      </c>
      <c r="J4194" s="179">
        <f t="shared" si="3645"/>
        <v>14576</v>
      </c>
      <c r="K4194" s="179">
        <f t="shared" si="3645"/>
        <v>35504</v>
      </c>
      <c r="L4194" s="179">
        <f t="shared" si="3645"/>
        <v>34421</v>
      </c>
      <c r="M4194" s="179">
        <f t="shared" si="3645"/>
        <v>41169</v>
      </c>
      <c r="N4194" s="179">
        <f t="shared" si="3645"/>
        <v>29342</v>
      </c>
      <c r="O4194" s="179">
        <f t="shared" si="3645"/>
        <v>45396</v>
      </c>
      <c r="P4194" s="209">
        <v>2025</v>
      </c>
      <c r="Q4194" s="61">
        <f t="shared" si="3625"/>
        <v>36.81</v>
      </c>
      <c r="R4194" s="61">
        <f t="shared" si="3625"/>
        <v>34.396999999999998</v>
      </c>
      <c r="S4194" s="61">
        <f t="shared" si="3625"/>
        <v>50.271000000000001</v>
      </c>
      <c r="T4194" s="61">
        <f t="shared" si="3624"/>
        <v>59.302999999999997</v>
      </c>
      <c r="U4194" s="61">
        <f t="shared" si="3624"/>
        <v>32.366</v>
      </c>
      <c r="V4194" s="61">
        <f t="shared" si="3624"/>
        <v>36.484999999999999</v>
      </c>
      <c r="W4194" s="61">
        <f t="shared" si="3624"/>
        <v>14.576000000000001</v>
      </c>
      <c r="X4194" s="61">
        <f t="shared" si="3624"/>
        <v>35.503999999999998</v>
      </c>
      <c r="Y4194" s="61">
        <f t="shared" si="3624"/>
        <v>34.420999999999999</v>
      </c>
      <c r="Z4194" s="61">
        <f t="shared" si="3624"/>
        <v>41.168999999999997</v>
      </c>
      <c r="AA4194" s="61">
        <f t="shared" si="3624"/>
        <v>29.341999999999999</v>
      </c>
      <c r="AB4194" s="61">
        <f t="shared" si="3624"/>
        <v>45.396000000000001</v>
      </c>
    </row>
    <row r="4195" spans="1:28" ht="33" hidden="1" customHeight="1" thickBot="1" x14ac:dyDescent="0.3">
      <c r="A4195" s="202" t="s">
        <v>13</v>
      </c>
      <c r="B4195" s="344" t="s">
        <v>292</v>
      </c>
      <c r="C4195" s="345"/>
      <c r="D4195" s="180">
        <f>D4193-D4194</f>
        <v>71600</v>
      </c>
      <c r="E4195" s="180">
        <f t="shared" ref="E4195:O4195" si="3646">E4193-E4194</f>
        <v>70454</v>
      </c>
      <c r="F4195" s="180">
        <f t="shared" si="3646"/>
        <v>50307</v>
      </c>
      <c r="G4195" s="180">
        <f t="shared" si="3646"/>
        <v>53201</v>
      </c>
      <c r="H4195" s="180">
        <f t="shared" si="3646"/>
        <v>57290</v>
      </c>
      <c r="I4195" s="180">
        <f t="shared" si="3646"/>
        <v>58369</v>
      </c>
      <c r="J4195" s="180">
        <f t="shared" si="3646"/>
        <v>18610</v>
      </c>
      <c r="K4195" s="180">
        <f t="shared" si="3646"/>
        <v>28332</v>
      </c>
      <c r="L4195" s="180">
        <f t="shared" si="3646"/>
        <v>29803</v>
      </c>
      <c r="M4195" s="180">
        <f t="shared" si="3646"/>
        <v>81525</v>
      </c>
      <c r="N4195" s="180">
        <f t="shared" si="3646"/>
        <v>81578</v>
      </c>
      <c r="O4195" s="180">
        <f t="shared" si="3646"/>
        <v>53669</v>
      </c>
      <c r="P4195" s="209">
        <v>2025</v>
      </c>
      <c r="Q4195" s="61">
        <f t="shared" si="3625"/>
        <v>71.599999999999994</v>
      </c>
      <c r="R4195" s="61">
        <f t="shared" si="3625"/>
        <v>70.453999999999994</v>
      </c>
      <c r="S4195" s="61">
        <f t="shared" si="3625"/>
        <v>50.307000000000002</v>
      </c>
      <c r="T4195" s="61">
        <f t="shared" si="3624"/>
        <v>53.201000000000001</v>
      </c>
      <c r="U4195" s="61">
        <f t="shared" si="3624"/>
        <v>57.29</v>
      </c>
      <c r="V4195" s="61">
        <f t="shared" si="3624"/>
        <v>58.369</v>
      </c>
      <c r="W4195" s="61">
        <f t="shared" si="3624"/>
        <v>18.61</v>
      </c>
      <c r="X4195" s="61">
        <f t="shared" si="3624"/>
        <v>28.332000000000001</v>
      </c>
      <c r="Y4195" s="61">
        <f t="shared" si="3624"/>
        <v>29.803000000000001</v>
      </c>
      <c r="Z4195" s="61">
        <f t="shared" si="3624"/>
        <v>81.525000000000006</v>
      </c>
      <c r="AA4195" s="61">
        <f t="shared" si="3624"/>
        <v>81.578000000000003</v>
      </c>
      <c r="AB4195" s="61">
        <f t="shared" si="3624"/>
        <v>53.668999999999997</v>
      </c>
    </row>
    <row r="4196" spans="1:28" ht="36" hidden="1" customHeight="1" thickBot="1" x14ac:dyDescent="0.3">
      <c r="A4196" s="202" t="s">
        <v>14</v>
      </c>
      <c r="B4196" s="344" t="s">
        <v>27</v>
      </c>
      <c r="C4196" s="345"/>
      <c r="D4196" s="181">
        <f>D4195/D4193</f>
        <v>0.66045567752052392</v>
      </c>
      <c r="E4196" s="181">
        <f t="shared" ref="E4196:O4196" si="3647">E4195/E4193</f>
        <v>0.67194399671915384</v>
      </c>
      <c r="F4196" s="181">
        <f t="shared" si="3647"/>
        <v>0.50017896557895369</v>
      </c>
      <c r="G4196" s="181">
        <f t="shared" si="3647"/>
        <v>0.47288096423238285</v>
      </c>
      <c r="H4196" s="181">
        <f t="shared" si="3647"/>
        <v>0.63899794771125185</v>
      </c>
      <c r="I4196" s="181">
        <f t="shared" si="3647"/>
        <v>0.61535623168237497</v>
      </c>
      <c r="J4196" s="181">
        <f t="shared" si="3647"/>
        <v>0.56077864159585367</v>
      </c>
      <c r="K4196" s="181">
        <f t="shared" si="3647"/>
        <v>0.44382480105269756</v>
      </c>
      <c r="L4196" s="181">
        <f t="shared" si="3647"/>
        <v>0.46404770802192324</v>
      </c>
      <c r="M4196" s="181">
        <f t="shared" si="3647"/>
        <v>0.66445791970267498</v>
      </c>
      <c r="N4196" s="181">
        <f t="shared" si="3647"/>
        <v>0.73546700324558245</v>
      </c>
      <c r="O4196" s="181">
        <f t="shared" si="3647"/>
        <v>0.54175541311260289</v>
      </c>
      <c r="P4196" s="209">
        <v>2025</v>
      </c>
      <c r="Q4196" s="61">
        <f t="shared" si="3625"/>
        <v>6.6045567752052396E-4</v>
      </c>
      <c r="R4196" s="61">
        <f t="shared" si="3625"/>
        <v>6.7194399671915387E-4</v>
      </c>
      <c r="S4196" s="61">
        <f t="shared" si="3625"/>
        <v>5.001789655789537E-4</v>
      </c>
      <c r="T4196" s="61">
        <f t="shared" si="3624"/>
        <v>4.7288096423238286E-4</v>
      </c>
      <c r="U4196" s="61">
        <f t="shared" si="3624"/>
        <v>6.389979477112518E-4</v>
      </c>
      <c r="V4196" s="61">
        <f t="shared" si="3624"/>
        <v>6.1535623168237495E-4</v>
      </c>
      <c r="W4196" s="61">
        <f t="shared" si="3624"/>
        <v>5.6077864159585365E-4</v>
      </c>
      <c r="X4196" s="61">
        <f t="shared" si="3624"/>
        <v>4.4382480105269753E-4</v>
      </c>
      <c r="Y4196" s="61">
        <f t="shared" si="3624"/>
        <v>4.6404770802192325E-4</v>
      </c>
      <c r="Z4196" s="61">
        <f t="shared" si="3624"/>
        <v>6.6445791970267494E-4</v>
      </c>
      <c r="AA4196" s="61">
        <f t="shared" si="3624"/>
        <v>7.3546700324558247E-4</v>
      </c>
      <c r="AB4196" s="61">
        <f t="shared" si="3624"/>
        <v>5.4175541311260293E-4</v>
      </c>
    </row>
    <row r="4197" spans="1:28" ht="81.75" hidden="1" customHeight="1" thickBot="1" x14ac:dyDescent="0.3">
      <c r="A4197" s="202" t="s">
        <v>28</v>
      </c>
      <c r="B4197" s="344" t="s">
        <v>29</v>
      </c>
      <c r="C4197" s="345"/>
      <c r="D4197" s="187">
        <f t="shared" ref="D4197:O4197" si="3648">D4098</f>
        <v>4.0385250397883876</v>
      </c>
      <c r="E4197" s="187">
        <f t="shared" si="3648"/>
        <v>4.0385250397883876</v>
      </c>
      <c r="F4197" s="187">
        <f t="shared" si="3648"/>
        <v>4.0385250397883876</v>
      </c>
      <c r="G4197" s="187">
        <f t="shared" si="3648"/>
        <v>4.0385250397883876</v>
      </c>
      <c r="H4197" s="187">
        <f t="shared" si="3648"/>
        <v>4.0385250397883876</v>
      </c>
      <c r="I4197" s="187">
        <f t="shared" si="3648"/>
        <v>4.0385250397883876</v>
      </c>
      <c r="J4197" s="187">
        <f t="shared" si="3648"/>
        <v>4.0385250397883876</v>
      </c>
      <c r="K4197" s="187">
        <f t="shared" si="3648"/>
        <v>4.0385250397883876</v>
      </c>
      <c r="L4197" s="187">
        <f t="shared" si="3648"/>
        <v>4.0385250397883876</v>
      </c>
      <c r="M4197" s="187">
        <f t="shared" si="3648"/>
        <v>4.0385250397883876</v>
      </c>
      <c r="N4197" s="187">
        <f t="shared" si="3648"/>
        <v>4.0385250397883876</v>
      </c>
      <c r="O4197" s="187">
        <f t="shared" si="3648"/>
        <v>4.0385250397883876</v>
      </c>
      <c r="P4197" s="209">
        <v>2025</v>
      </c>
      <c r="Q4197" s="61">
        <f t="shared" si="3625"/>
        <v>4.0385250397883873E-3</v>
      </c>
      <c r="R4197" s="61">
        <f t="shared" si="3625"/>
        <v>4.0385250397883873E-3</v>
      </c>
      <c r="S4197" s="61">
        <f t="shared" si="3625"/>
        <v>4.0385250397883873E-3</v>
      </c>
      <c r="T4197" s="61">
        <f t="shared" si="3624"/>
        <v>4.0385250397883873E-3</v>
      </c>
      <c r="U4197" s="61">
        <f t="shared" si="3624"/>
        <v>4.0385250397883873E-3</v>
      </c>
      <c r="V4197" s="61">
        <f t="shared" si="3624"/>
        <v>4.0385250397883873E-3</v>
      </c>
      <c r="W4197" s="61">
        <f t="shared" si="3624"/>
        <v>4.0385250397883873E-3</v>
      </c>
      <c r="X4197" s="61">
        <f t="shared" si="3624"/>
        <v>4.0385250397883873E-3</v>
      </c>
      <c r="Y4197" s="61">
        <f t="shared" si="3624"/>
        <v>4.0385250397883873E-3</v>
      </c>
      <c r="Z4197" s="61">
        <f t="shared" si="3624"/>
        <v>4.0385250397883873E-3</v>
      </c>
      <c r="AA4197" s="61">
        <f t="shared" si="3624"/>
        <v>4.0385250397883873E-3</v>
      </c>
      <c r="AB4197" s="61">
        <f t="shared" si="3624"/>
        <v>4.0385250397883873E-3</v>
      </c>
    </row>
    <row r="4198" spans="1:28" ht="51" hidden="1" customHeight="1" thickBot="1" x14ac:dyDescent="0.3">
      <c r="A4198" s="202" t="s">
        <v>30</v>
      </c>
      <c r="B4198" s="344" t="s">
        <v>31</v>
      </c>
      <c r="C4198" s="345"/>
      <c r="D4198" s="182">
        <f>D4187</f>
        <v>0.52594639149201894</v>
      </c>
      <c r="E4198" s="182">
        <f t="shared" ref="E4198:O4198" si="3649">E4187</f>
        <v>0.53743471069064885</v>
      </c>
      <c r="F4198" s="182">
        <f t="shared" si="3649"/>
        <v>0.36566967955044871</v>
      </c>
      <c r="G4198" s="182">
        <f t="shared" si="3649"/>
        <v>0.33837167820387787</v>
      </c>
      <c r="H4198" s="182">
        <f t="shared" si="3649"/>
        <v>0.50448866168274686</v>
      </c>
      <c r="I4198" s="182">
        <f t="shared" si="3649"/>
        <v>0.48084694565386998</v>
      </c>
      <c r="J4198" s="182">
        <f t="shared" si="3649"/>
        <v>0.42626935556734868</v>
      </c>
      <c r="K4198" s="182">
        <f t="shared" si="3649"/>
        <v>0.30931551502419258</v>
      </c>
      <c r="L4198" s="182">
        <f t="shared" si="3649"/>
        <v>0.32953842199341826</v>
      </c>
      <c r="M4198" s="182">
        <f t="shared" si="3649"/>
        <v>0.52994863367417</v>
      </c>
      <c r="N4198" s="182">
        <f t="shared" si="3649"/>
        <v>0.60095771721707747</v>
      </c>
      <c r="O4198" s="182">
        <f t="shared" si="3649"/>
        <v>0.40724612708409791</v>
      </c>
      <c r="P4198" s="209">
        <v>2025</v>
      </c>
      <c r="Q4198" s="61">
        <f t="shared" si="3625"/>
        <v>5.2594639149201893E-4</v>
      </c>
      <c r="R4198" s="61">
        <f t="shared" si="3625"/>
        <v>5.3743471069064885E-4</v>
      </c>
      <c r="S4198" s="61">
        <f t="shared" si="3625"/>
        <v>3.6566967955044873E-4</v>
      </c>
      <c r="T4198" s="61">
        <f t="shared" si="3624"/>
        <v>3.3837167820387789E-4</v>
      </c>
      <c r="U4198" s="61">
        <f t="shared" si="3624"/>
        <v>5.0448866168274688E-4</v>
      </c>
      <c r="V4198" s="61">
        <f t="shared" si="3624"/>
        <v>4.8084694565386999E-4</v>
      </c>
      <c r="W4198" s="61">
        <f t="shared" si="3624"/>
        <v>4.2626935556734868E-4</v>
      </c>
      <c r="X4198" s="61">
        <f t="shared" si="3624"/>
        <v>3.0931551502419257E-4</v>
      </c>
      <c r="Y4198" s="61">
        <f t="shared" si="3624"/>
        <v>3.2953842199341828E-4</v>
      </c>
      <c r="Z4198" s="61">
        <f t="shared" si="3624"/>
        <v>5.2994863367417002E-4</v>
      </c>
      <c r="AA4198" s="61">
        <f t="shared" si="3624"/>
        <v>6.0095771721707745E-4</v>
      </c>
      <c r="AB4198" s="61">
        <f t="shared" si="3624"/>
        <v>4.0724612708409791E-4</v>
      </c>
    </row>
    <row r="4199" spans="1:28" ht="83.25" customHeight="1" thickBot="1" x14ac:dyDescent="0.3">
      <c r="A4199" s="202" t="s">
        <v>32</v>
      </c>
      <c r="B4199" s="344" t="s">
        <v>33</v>
      </c>
      <c r="C4199" s="345"/>
      <c r="D4199" s="183">
        <f>ROUND(D4198*D4193,0)</f>
        <v>57018</v>
      </c>
      <c r="E4199" s="183">
        <f t="shared" ref="E4199:F4199" si="3650">ROUND(E4198*E4193,0)</f>
        <v>56351</v>
      </c>
      <c r="F4199" s="183">
        <f t="shared" si="3650"/>
        <v>36778</v>
      </c>
      <c r="G4199" s="183">
        <f>ROUND(G4198*G4193,0)</f>
        <v>38068</v>
      </c>
      <c r="H4199" s="183">
        <f t="shared" ref="H4199:O4199" si="3651">ROUND(H4198*H4193,0)</f>
        <v>45230</v>
      </c>
      <c r="I4199" s="183">
        <f t="shared" si="3651"/>
        <v>45610</v>
      </c>
      <c r="J4199" s="183">
        <f t="shared" si="3651"/>
        <v>14146</v>
      </c>
      <c r="K4199" s="183">
        <f t="shared" si="3651"/>
        <v>19745</v>
      </c>
      <c r="L4199" s="183">
        <f t="shared" si="3651"/>
        <v>21164</v>
      </c>
      <c r="M4199" s="183">
        <f t="shared" si="3651"/>
        <v>65022</v>
      </c>
      <c r="N4199" s="183">
        <f t="shared" si="3651"/>
        <v>66658</v>
      </c>
      <c r="O4199" s="183">
        <f t="shared" si="3651"/>
        <v>40344</v>
      </c>
      <c r="P4199" s="209">
        <v>2025</v>
      </c>
      <c r="Q4199" s="61">
        <f t="shared" si="3625"/>
        <v>57.018000000000001</v>
      </c>
      <c r="R4199" s="61">
        <f t="shared" si="3625"/>
        <v>56.350999999999999</v>
      </c>
      <c r="S4199" s="61">
        <f t="shared" si="3625"/>
        <v>36.777999999999999</v>
      </c>
      <c r="T4199" s="61">
        <f t="shared" si="3624"/>
        <v>38.067999999999998</v>
      </c>
      <c r="U4199" s="61">
        <f t="shared" si="3624"/>
        <v>45.23</v>
      </c>
      <c r="V4199" s="61">
        <f t="shared" si="3624"/>
        <v>45.61</v>
      </c>
      <c r="W4199" s="61">
        <f t="shared" ref="W4199:AB4241" si="3652">J4199/1000</f>
        <v>14.146000000000001</v>
      </c>
      <c r="X4199" s="61">
        <f t="shared" si="3652"/>
        <v>19.745000000000001</v>
      </c>
      <c r="Y4199" s="61">
        <f t="shared" si="3652"/>
        <v>21.164000000000001</v>
      </c>
      <c r="Z4199" s="61">
        <f t="shared" si="3652"/>
        <v>65.022000000000006</v>
      </c>
      <c r="AA4199" s="61">
        <f t="shared" si="3652"/>
        <v>66.658000000000001</v>
      </c>
      <c r="AB4199" s="61">
        <f t="shared" si="3652"/>
        <v>40.344000000000001</v>
      </c>
    </row>
    <row r="4200" spans="1:28" ht="53.25" hidden="1" customHeight="1" thickBot="1" x14ac:dyDescent="0.3">
      <c r="A4200" s="202" t="s">
        <v>34</v>
      </c>
      <c r="B4200" s="344" t="s">
        <v>35</v>
      </c>
      <c r="C4200" s="345"/>
      <c r="D4200" s="184">
        <f>D4197*D4199</f>
        <v>230268.62071865427</v>
      </c>
      <c r="E4200" s="185">
        <f t="shared" ref="E4200:O4200" si="3653">E4197*E4199</f>
        <v>227574.92451711543</v>
      </c>
      <c r="F4200" s="185">
        <f t="shared" si="3653"/>
        <v>148528.87391333733</v>
      </c>
      <c r="G4200" s="185">
        <f t="shared" si="3653"/>
        <v>153738.57121466435</v>
      </c>
      <c r="H4200" s="185">
        <f t="shared" si="3653"/>
        <v>182662.48754962877</v>
      </c>
      <c r="I4200" s="185">
        <f t="shared" si="3653"/>
        <v>184197.12706474835</v>
      </c>
      <c r="J4200" s="185">
        <f t="shared" si="3653"/>
        <v>57128.975212846533</v>
      </c>
      <c r="K4200" s="185">
        <f t="shared" si="3653"/>
        <v>79740.676910621711</v>
      </c>
      <c r="L4200" s="185">
        <f t="shared" si="3653"/>
        <v>85471.343942081439</v>
      </c>
      <c r="M4200" s="185">
        <f t="shared" si="3653"/>
        <v>262592.97513712052</v>
      </c>
      <c r="N4200" s="185">
        <f t="shared" si="3653"/>
        <v>269200.00210221432</v>
      </c>
      <c r="O4200" s="186">
        <f t="shared" si="3653"/>
        <v>162930.25420522271</v>
      </c>
      <c r="P4200" s="209">
        <v>2025</v>
      </c>
      <c r="Q4200" s="61">
        <f t="shared" si="3625"/>
        <v>230.26862071865426</v>
      </c>
      <c r="R4200" s="61">
        <f t="shared" si="3625"/>
        <v>227.57492451711542</v>
      </c>
      <c r="S4200" s="61">
        <f t="shared" si="3625"/>
        <v>148.52887391333732</v>
      </c>
      <c r="T4200" s="61">
        <f t="shared" si="3625"/>
        <v>153.73857121466435</v>
      </c>
      <c r="U4200" s="61">
        <f t="shared" si="3625"/>
        <v>182.66248754962876</v>
      </c>
      <c r="V4200" s="61">
        <f t="shared" si="3625"/>
        <v>184.19712706474834</v>
      </c>
      <c r="W4200" s="61">
        <f t="shared" si="3652"/>
        <v>57.128975212846534</v>
      </c>
      <c r="X4200" s="61">
        <f t="shared" si="3652"/>
        <v>79.740676910621715</v>
      </c>
      <c r="Y4200" s="61">
        <f t="shared" si="3652"/>
        <v>85.471343942081432</v>
      </c>
      <c r="Z4200" s="61">
        <f t="shared" si="3652"/>
        <v>262.5929751371205</v>
      </c>
      <c r="AA4200" s="61">
        <f t="shared" si="3652"/>
        <v>269.20000210221434</v>
      </c>
      <c r="AB4200" s="61">
        <f t="shared" si="3652"/>
        <v>162.9302542052227</v>
      </c>
    </row>
    <row r="4201" spans="1:28" ht="48.75" hidden="1" customHeight="1" thickBot="1" x14ac:dyDescent="0.3">
      <c r="A4201" s="202" t="s">
        <v>36</v>
      </c>
      <c r="B4201" s="344" t="s">
        <v>37</v>
      </c>
      <c r="C4201" s="345"/>
      <c r="D4201" s="184">
        <f>ROUND(D4200*0.9,2)</f>
        <v>207241.76</v>
      </c>
      <c r="E4201" s="185">
        <f t="shared" ref="E4201:O4201" si="3654">ROUND(E4200*0.9,2)</f>
        <v>204817.43</v>
      </c>
      <c r="F4201" s="185">
        <f t="shared" si="3654"/>
        <v>133675.99</v>
      </c>
      <c r="G4201" s="185">
        <f t="shared" si="3654"/>
        <v>138364.71</v>
      </c>
      <c r="H4201" s="185">
        <f t="shared" si="3654"/>
        <v>164396.24</v>
      </c>
      <c r="I4201" s="185">
        <f t="shared" si="3654"/>
        <v>165777.41</v>
      </c>
      <c r="J4201" s="185">
        <f t="shared" si="3654"/>
        <v>51416.08</v>
      </c>
      <c r="K4201" s="185">
        <f t="shared" si="3654"/>
        <v>71766.61</v>
      </c>
      <c r="L4201" s="185">
        <f t="shared" si="3654"/>
        <v>76924.210000000006</v>
      </c>
      <c r="M4201" s="185">
        <f t="shared" si="3654"/>
        <v>236333.68</v>
      </c>
      <c r="N4201" s="185">
        <f t="shared" si="3654"/>
        <v>242280</v>
      </c>
      <c r="O4201" s="186">
        <f t="shared" si="3654"/>
        <v>146637.23000000001</v>
      </c>
      <c r="P4201" s="209">
        <v>2025</v>
      </c>
      <c r="Q4201" s="61">
        <f t="shared" si="3625"/>
        <v>207.24176</v>
      </c>
      <c r="R4201" s="61">
        <f t="shared" si="3625"/>
        <v>204.81743</v>
      </c>
      <c r="S4201" s="61">
        <f t="shared" si="3625"/>
        <v>133.67598999999998</v>
      </c>
      <c r="T4201" s="61">
        <f t="shared" si="3625"/>
        <v>138.36471</v>
      </c>
      <c r="U4201" s="61">
        <f t="shared" si="3625"/>
        <v>164.39623999999998</v>
      </c>
      <c r="V4201" s="61">
        <f t="shared" si="3625"/>
        <v>165.77741</v>
      </c>
      <c r="W4201" s="61">
        <f t="shared" si="3652"/>
        <v>51.416080000000001</v>
      </c>
      <c r="X4201" s="61">
        <f t="shared" si="3652"/>
        <v>71.76661</v>
      </c>
      <c r="Y4201" s="61">
        <f t="shared" si="3652"/>
        <v>76.924210000000002</v>
      </c>
      <c r="Z4201" s="61">
        <f t="shared" si="3652"/>
        <v>236.33367999999999</v>
      </c>
      <c r="AA4201" s="61">
        <f t="shared" si="3652"/>
        <v>242.28</v>
      </c>
      <c r="AB4201" s="61">
        <f t="shared" si="3652"/>
        <v>146.63723000000002</v>
      </c>
    </row>
    <row r="4202" spans="1:28" ht="21" hidden="1" customHeight="1" thickBot="1" x14ac:dyDescent="0.3">
      <c r="A4202" s="346" t="str">
        <f>A4191</f>
        <v>Объект 43:</v>
      </c>
      <c r="B4202" s="347"/>
      <c r="C4202" s="43"/>
      <c r="D4202" s="348" t="str">
        <f>D4191</f>
        <v>Ячейка № 25 с.Камышевка</v>
      </c>
      <c r="E4202" s="349"/>
      <c r="F4202" s="349"/>
      <c r="G4202" s="349"/>
      <c r="H4202" s="349"/>
      <c r="I4202" s="349"/>
      <c r="J4202" s="349"/>
      <c r="K4202" s="349"/>
      <c r="L4202" s="349"/>
      <c r="M4202" s="349"/>
      <c r="N4202" s="349"/>
      <c r="O4202" s="350"/>
      <c r="P4202" s="207">
        <v>2026</v>
      </c>
      <c r="Q4202" s="61" t="e">
        <f t="shared" si="3625"/>
        <v>#VALUE!</v>
      </c>
      <c r="R4202" s="61">
        <f t="shared" si="3625"/>
        <v>0</v>
      </c>
      <c r="S4202" s="61">
        <f t="shared" si="3625"/>
        <v>0</v>
      </c>
      <c r="T4202" s="61">
        <f t="shared" si="3625"/>
        <v>0</v>
      </c>
      <c r="U4202" s="61">
        <f t="shared" si="3625"/>
        <v>0</v>
      </c>
      <c r="V4202" s="61">
        <f t="shared" si="3625"/>
        <v>0</v>
      </c>
      <c r="W4202" s="61">
        <f t="shared" si="3652"/>
        <v>0</v>
      </c>
      <c r="X4202" s="61">
        <f t="shared" si="3652"/>
        <v>0</v>
      </c>
      <c r="Y4202" s="61">
        <f t="shared" si="3652"/>
        <v>0</v>
      </c>
      <c r="Z4202" s="61">
        <f t="shared" si="3652"/>
        <v>0</v>
      </c>
      <c r="AA4202" s="61">
        <f t="shared" si="3652"/>
        <v>0</v>
      </c>
      <c r="AB4202" s="61">
        <f t="shared" si="3652"/>
        <v>0</v>
      </c>
    </row>
    <row r="4203" spans="1:28" ht="16.5" hidden="1" thickBot="1" x14ac:dyDescent="0.3">
      <c r="A4203" s="351" t="s">
        <v>297</v>
      </c>
      <c r="B4203" s="352"/>
      <c r="C4203" s="352"/>
      <c r="D4203" s="352"/>
      <c r="E4203" s="352"/>
      <c r="F4203" s="352"/>
      <c r="G4203" s="352"/>
      <c r="H4203" s="352"/>
      <c r="I4203" s="352"/>
      <c r="J4203" s="352"/>
      <c r="K4203" s="352"/>
      <c r="L4203" s="352"/>
      <c r="M4203" s="352"/>
      <c r="N4203" s="352"/>
      <c r="O4203" s="352"/>
      <c r="P4203" s="207">
        <v>2026</v>
      </c>
      <c r="Q4203" s="61">
        <f t="shared" si="3625"/>
        <v>0</v>
      </c>
      <c r="R4203" s="61">
        <f t="shared" si="3625"/>
        <v>0</v>
      </c>
      <c r="S4203" s="61">
        <f t="shared" si="3625"/>
        <v>0</v>
      </c>
      <c r="T4203" s="61">
        <f t="shared" si="3625"/>
        <v>0</v>
      </c>
      <c r="U4203" s="61">
        <f t="shared" si="3625"/>
        <v>0</v>
      </c>
      <c r="V4203" s="61">
        <f t="shared" si="3625"/>
        <v>0</v>
      </c>
      <c r="W4203" s="61">
        <f t="shared" si="3652"/>
        <v>0</v>
      </c>
      <c r="X4203" s="61">
        <f t="shared" si="3652"/>
        <v>0</v>
      </c>
      <c r="Y4203" s="61">
        <f t="shared" si="3652"/>
        <v>0</v>
      </c>
      <c r="Z4203" s="61">
        <f t="shared" si="3652"/>
        <v>0</v>
      </c>
      <c r="AA4203" s="61">
        <f t="shared" si="3652"/>
        <v>0</v>
      </c>
      <c r="AB4203" s="61">
        <f t="shared" si="3652"/>
        <v>0</v>
      </c>
    </row>
    <row r="4204" spans="1:28" s="41" customFormat="1" ht="29.25" hidden="1" customHeight="1" thickBot="1" x14ac:dyDescent="0.3">
      <c r="A4204" s="202" t="s">
        <v>11</v>
      </c>
      <c r="B4204" s="344" t="s">
        <v>293</v>
      </c>
      <c r="C4204" s="345"/>
      <c r="D4204" s="179">
        <f>D4193</f>
        <v>108410</v>
      </c>
      <c r="E4204" s="179">
        <f t="shared" ref="E4204:O4205" si="3655">E4193</f>
        <v>104851</v>
      </c>
      <c r="F4204" s="179">
        <f t="shared" si="3655"/>
        <v>100578</v>
      </c>
      <c r="G4204" s="179">
        <f t="shared" si="3655"/>
        <v>112504</v>
      </c>
      <c r="H4204" s="179">
        <f t="shared" si="3655"/>
        <v>89656</v>
      </c>
      <c r="I4204" s="179">
        <f t="shared" si="3655"/>
        <v>94854</v>
      </c>
      <c r="J4204" s="179">
        <f t="shared" si="3655"/>
        <v>33186</v>
      </c>
      <c r="K4204" s="179">
        <f t="shared" si="3655"/>
        <v>63836</v>
      </c>
      <c r="L4204" s="179">
        <f t="shared" si="3655"/>
        <v>64224</v>
      </c>
      <c r="M4204" s="179">
        <f t="shared" si="3655"/>
        <v>122694</v>
      </c>
      <c r="N4204" s="179">
        <f t="shared" si="3655"/>
        <v>110920</v>
      </c>
      <c r="O4204" s="179">
        <f t="shared" si="3655"/>
        <v>99065</v>
      </c>
      <c r="P4204" s="207">
        <v>2026</v>
      </c>
      <c r="Q4204" s="61">
        <f t="shared" si="3625"/>
        <v>108.41</v>
      </c>
      <c r="R4204" s="61">
        <f t="shared" si="3625"/>
        <v>104.851</v>
      </c>
      <c r="S4204" s="61">
        <f t="shared" si="3625"/>
        <v>100.578</v>
      </c>
      <c r="T4204" s="61">
        <f t="shared" si="3625"/>
        <v>112.504</v>
      </c>
      <c r="U4204" s="61">
        <f t="shared" si="3625"/>
        <v>89.656000000000006</v>
      </c>
      <c r="V4204" s="61">
        <f t="shared" si="3625"/>
        <v>94.853999999999999</v>
      </c>
      <c r="W4204" s="61">
        <f t="shared" si="3652"/>
        <v>33.186</v>
      </c>
      <c r="X4204" s="61">
        <f t="shared" si="3652"/>
        <v>63.835999999999999</v>
      </c>
      <c r="Y4204" s="61">
        <f t="shared" si="3652"/>
        <v>64.224000000000004</v>
      </c>
      <c r="Z4204" s="61">
        <f t="shared" si="3652"/>
        <v>122.694</v>
      </c>
      <c r="AA4204" s="61">
        <f t="shared" si="3652"/>
        <v>110.92</v>
      </c>
      <c r="AB4204" s="61">
        <f t="shared" si="3652"/>
        <v>99.064999999999998</v>
      </c>
    </row>
    <row r="4205" spans="1:28" ht="16.5" hidden="1" thickBot="1" x14ac:dyDescent="0.3">
      <c r="A4205" s="202" t="s">
        <v>12</v>
      </c>
      <c r="B4205" s="353" t="s">
        <v>291</v>
      </c>
      <c r="C4205" s="354"/>
      <c r="D4205" s="179">
        <f>D4194</f>
        <v>36810</v>
      </c>
      <c r="E4205" s="179">
        <f t="shared" si="3655"/>
        <v>34397</v>
      </c>
      <c r="F4205" s="179">
        <f t="shared" si="3655"/>
        <v>50271</v>
      </c>
      <c r="G4205" s="179">
        <f t="shared" si="3655"/>
        <v>59303</v>
      </c>
      <c r="H4205" s="179">
        <f t="shared" si="3655"/>
        <v>32366</v>
      </c>
      <c r="I4205" s="179">
        <f t="shared" si="3655"/>
        <v>36485</v>
      </c>
      <c r="J4205" s="179">
        <f t="shared" si="3655"/>
        <v>14576</v>
      </c>
      <c r="K4205" s="179">
        <f t="shared" si="3655"/>
        <v>35504</v>
      </c>
      <c r="L4205" s="179">
        <f t="shared" si="3655"/>
        <v>34421</v>
      </c>
      <c r="M4205" s="179">
        <f t="shared" si="3655"/>
        <v>41169</v>
      </c>
      <c r="N4205" s="179">
        <f t="shared" si="3655"/>
        <v>29342</v>
      </c>
      <c r="O4205" s="179">
        <f t="shared" si="3655"/>
        <v>45396</v>
      </c>
      <c r="P4205" s="207">
        <v>2026</v>
      </c>
      <c r="Q4205" s="61">
        <f t="shared" si="3625"/>
        <v>36.81</v>
      </c>
      <c r="R4205" s="61">
        <f t="shared" si="3625"/>
        <v>34.396999999999998</v>
      </c>
      <c r="S4205" s="61">
        <f t="shared" si="3625"/>
        <v>50.271000000000001</v>
      </c>
      <c r="T4205" s="61">
        <f t="shared" si="3625"/>
        <v>59.302999999999997</v>
      </c>
      <c r="U4205" s="61">
        <f t="shared" si="3625"/>
        <v>32.366</v>
      </c>
      <c r="V4205" s="61">
        <f t="shared" si="3625"/>
        <v>36.484999999999999</v>
      </c>
      <c r="W4205" s="61">
        <f t="shared" si="3652"/>
        <v>14.576000000000001</v>
      </c>
      <c r="X4205" s="61">
        <f t="shared" si="3652"/>
        <v>35.503999999999998</v>
      </c>
      <c r="Y4205" s="61">
        <f t="shared" si="3652"/>
        <v>34.420999999999999</v>
      </c>
      <c r="Z4205" s="61">
        <f t="shared" si="3652"/>
        <v>41.168999999999997</v>
      </c>
      <c r="AA4205" s="61">
        <f t="shared" si="3652"/>
        <v>29.341999999999999</v>
      </c>
      <c r="AB4205" s="61">
        <f t="shared" si="3652"/>
        <v>45.396000000000001</v>
      </c>
    </row>
    <row r="4206" spans="1:28" ht="33" hidden="1" customHeight="1" thickBot="1" x14ac:dyDescent="0.3">
      <c r="A4206" s="202" t="s">
        <v>13</v>
      </c>
      <c r="B4206" s="344" t="s">
        <v>292</v>
      </c>
      <c r="C4206" s="345"/>
      <c r="D4206" s="180">
        <f>D4204-D4205</f>
        <v>71600</v>
      </c>
      <c r="E4206" s="180">
        <f t="shared" ref="E4206:O4206" si="3656">E4204-E4205</f>
        <v>70454</v>
      </c>
      <c r="F4206" s="180">
        <f t="shared" si="3656"/>
        <v>50307</v>
      </c>
      <c r="G4206" s="180">
        <f t="shared" si="3656"/>
        <v>53201</v>
      </c>
      <c r="H4206" s="180">
        <f t="shared" si="3656"/>
        <v>57290</v>
      </c>
      <c r="I4206" s="180">
        <f t="shared" si="3656"/>
        <v>58369</v>
      </c>
      <c r="J4206" s="180">
        <f t="shared" si="3656"/>
        <v>18610</v>
      </c>
      <c r="K4206" s="180">
        <f t="shared" si="3656"/>
        <v>28332</v>
      </c>
      <c r="L4206" s="180">
        <f t="shared" si="3656"/>
        <v>29803</v>
      </c>
      <c r="M4206" s="180">
        <f t="shared" si="3656"/>
        <v>81525</v>
      </c>
      <c r="N4206" s="180">
        <f t="shared" si="3656"/>
        <v>81578</v>
      </c>
      <c r="O4206" s="180">
        <f t="shared" si="3656"/>
        <v>53669</v>
      </c>
      <c r="P4206" s="207">
        <v>2026</v>
      </c>
      <c r="Q4206" s="61">
        <f t="shared" si="3625"/>
        <v>71.599999999999994</v>
      </c>
      <c r="R4206" s="61">
        <f t="shared" si="3625"/>
        <v>70.453999999999994</v>
      </c>
      <c r="S4206" s="61">
        <f t="shared" si="3625"/>
        <v>50.307000000000002</v>
      </c>
      <c r="T4206" s="61">
        <f t="shared" si="3625"/>
        <v>53.201000000000001</v>
      </c>
      <c r="U4206" s="61">
        <f t="shared" si="3625"/>
        <v>57.29</v>
      </c>
      <c r="V4206" s="61">
        <f t="shared" si="3625"/>
        <v>58.369</v>
      </c>
      <c r="W4206" s="61">
        <f t="shared" si="3652"/>
        <v>18.61</v>
      </c>
      <c r="X4206" s="61">
        <f t="shared" si="3652"/>
        <v>28.332000000000001</v>
      </c>
      <c r="Y4206" s="61">
        <f t="shared" si="3652"/>
        <v>29.803000000000001</v>
      </c>
      <c r="Z4206" s="61">
        <f t="shared" si="3652"/>
        <v>81.525000000000006</v>
      </c>
      <c r="AA4206" s="61">
        <f t="shared" si="3652"/>
        <v>81.578000000000003</v>
      </c>
      <c r="AB4206" s="61">
        <f t="shared" si="3652"/>
        <v>53.668999999999997</v>
      </c>
    </row>
    <row r="4207" spans="1:28" ht="36" hidden="1" customHeight="1" thickBot="1" x14ac:dyDescent="0.3">
      <c r="A4207" s="202" t="s">
        <v>14</v>
      </c>
      <c r="B4207" s="344" t="s">
        <v>27</v>
      </c>
      <c r="C4207" s="345"/>
      <c r="D4207" s="181">
        <f>D4206/D4204</f>
        <v>0.66045567752052392</v>
      </c>
      <c r="E4207" s="181">
        <f t="shared" ref="E4207:O4207" si="3657">E4206/E4204</f>
        <v>0.67194399671915384</v>
      </c>
      <c r="F4207" s="181">
        <f t="shared" si="3657"/>
        <v>0.50017896557895369</v>
      </c>
      <c r="G4207" s="181">
        <f t="shared" si="3657"/>
        <v>0.47288096423238285</v>
      </c>
      <c r="H4207" s="181">
        <f t="shared" si="3657"/>
        <v>0.63899794771125185</v>
      </c>
      <c r="I4207" s="181">
        <f t="shared" si="3657"/>
        <v>0.61535623168237497</v>
      </c>
      <c r="J4207" s="181">
        <f t="shared" si="3657"/>
        <v>0.56077864159585367</v>
      </c>
      <c r="K4207" s="181">
        <f t="shared" si="3657"/>
        <v>0.44382480105269756</v>
      </c>
      <c r="L4207" s="181">
        <f t="shared" si="3657"/>
        <v>0.46404770802192324</v>
      </c>
      <c r="M4207" s="181">
        <f t="shared" si="3657"/>
        <v>0.66445791970267498</v>
      </c>
      <c r="N4207" s="181">
        <f t="shared" si="3657"/>
        <v>0.73546700324558245</v>
      </c>
      <c r="O4207" s="181">
        <f t="shared" si="3657"/>
        <v>0.54175541311260289</v>
      </c>
      <c r="P4207" s="207">
        <v>2026</v>
      </c>
      <c r="Q4207" s="61">
        <f t="shared" si="3625"/>
        <v>6.6045567752052396E-4</v>
      </c>
      <c r="R4207" s="61">
        <f t="shared" si="3625"/>
        <v>6.7194399671915387E-4</v>
      </c>
      <c r="S4207" s="61">
        <f t="shared" si="3625"/>
        <v>5.001789655789537E-4</v>
      </c>
      <c r="T4207" s="61">
        <f t="shared" si="3625"/>
        <v>4.7288096423238286E-4</v>
      </c>
      <c r="U4207" s="61">
        <f t="shared" si="3625"/>
        <v>6.389979477112518E-4</v>
      </c>
      <c r="V4207" s="61">
        <f t="shared" si="3625"/>
        <v>6.1535623168237495E-4</v>
      </c>
      <c r="W4207" s="61">
        <f t="shared" si="3652"/>
        <v>5.6077864159585365E-4</v>
      </c>
      <c r="X4207" s="61">
        <f t="shared" si="3652"/>
        <v>4.4382480105269753E-4</v>
      </c>
      <c r="Y4207" s="61">
        <f t="shared" si="3652"/>
        <v>4.6404770802192325E-4</v>
      </c>
      <c r="Z4207" s="61">
        <f t="shared" si="3652"/>
        <v>6.6445791970267494E-4</v>
      </c>
      <c r="AA4207" s="61">
        <f t="shared" si="3652"/>
        <v>7.3546700324558247E-4</v>
      </c>
      <c r="AB4207" s="61">
        <f t="shared" si="3652"/>
        <v>5.4175541311260293E-4</v>
      </c>
    </row>
    <row r="4208" spans="1:28" ht="81.75" hidden="1" customHeight="1" thickBot="1" x14ac:dyDescent="0.3">
      <c r="A4208" s="202" t="s">
        <v>28</v>
      </c>
      <c r="B4208" s="344" t="s">
        <v>29</v>
      </c>
      <c r="C4208" s="345"/>
      <c r="D4208" s="187">
        <f t="shared" ref="D4208:N4208" si="3658">D4109</f>
        <v>4.2151862062401122</v>
      </c>
      <c r="E4208" s="187">
        <f t="shared" si="3658"/>
        <v>4.2151862062401122</v>
      </c>
      <c r="F4208" s="187">
        <f t="shared" si="3658"/>
        <v>4.2151862062401122</v>
      </c>
      <c r="G4208" s="187">
        <f t="shared" si="3658"/>
        <v>4.2151862062401122</v>
      </c>
      <c r="H4208" s="187">
        <f t="shared" si="3658"/>
        <v>4.2151862062401122</v>
      </c>
      <c r="I4208" s="187">
        <f t="shared" si="3658"/>
        <v>4.2151862062401122</v>
      </c>
      <c r="J4208" s="187">
        <f t="shared" si="3658"/>
        <v>4.2151862062401122</v>
      </c>
      <c r="K4208" s="187">
        <f t="shared" si="3658"/>
        <v>4.2151862062401122</v>
      </c>
      <c r="L4208" s="187">
        <f t="shared" si="3658"/>
        <v>4.2151862062401122</v>
      </c>
      <c r="M4208" s="187">
        <f t="shared" si="3658"/>
        <v>4.2151862062401122</v>
      </c>
      <c r="N4208" s="187">
        <f t="shared" si="3658"/>
        <v>4.2151862062401122</v>
      </c>
      <c r="O4208" s="44">
        <v>3.7032600000000002</v>
      </c>
      <c r="P4208" s="207">
        <v>2026</v>
      </c>
      <c r="Q4208" s="61">
        <f t="shared" si="3625"/>
        <v>4.2151862062401119E-3</v>
      </c>
      <c r="R4208" s="61">
        <f t="shared" si="3625"/>
        <v>4.2151862062401119E-3</v>
      </c>
      <c r="S4208" s="61">
        <f t="shared" si="3625"/>
        <v>4.2151862062401119E-3</v>
      </c>
      <c r="T4208" s="61">
        <f t="shared" si="3625"/>
        <v>4.2151862062401119E-3</v>
      </c>
      <c r="U4208" s="61">
        <f t="shared" si="3625"/>
        <v>4.2151862062401119E-3</v>
      </c>
      <c r="V4208" s="61">
        <f t="shared" si="3625"/>
        <v>4.2151862062401119E-3</v>
      </c>
      <c r="W4208" s="61">
        <f t="shared" si="3652"/>
        <v>4.2151862062401119E-3</v>
      </c>
      <c r="X4208" s="61">
        <f t="shared" si="3652"/>
        <v>4.2151862062401119E-3</v>
      </c>
      <c r="Y4208" s="61">
        <f t="shared" si="3652"/>
        <v>4.2151862062401119E-3</v>
      </c>
      <c r="Z4208" s="61">
        <f t="shared" si="3652"/>
        <v>4.2151862062401119E-3</v>
      </c>
      <c r="AA4208" s="61">
        <f t="shared" si="3652"/>
        <v>4.2151862062401119E-3</v>
      </c>
      <c r="AB4208" s="61">
        <f t="shared" si="3652"/>
        <v>3.7032600000000003E-3</v>
      </c>
    </row>
    <row r="4209" spans="1:28" ht="51" hidden="1" customHeight="1" thickBot="1" x14ac:dyDescent="0.3">
      <c r="A4209" s="202" t="s">
        <v>30</v>
      </c>
      <c r="B4209" s="344" t="s">
        <v>31</v>
      </c>
      <c r="C4209" s="345"/>
      <c r="D4209" s="182">
        <f>D4198</f>
        <v>0.52594639149201894</v>
      </c>
      <c r="E4209" s="182">
        <f t="shared" ref="E4209:O4209" si="3659">E4198</f>
        <v>0.53743471069064885</v>
      </c>
      <c r="F4209" s="182">
        <f t="shared" si="3659"/>
        <v>0.36566967955044871</v>
      </c>
      <c r="G4209" s="182">
        <f t="shared" si="3659"/>
        <v>0.33837167820387787</v>
      </c>
      <c r="H4209" s="182">
        <f t="shared" si="3659"/>
        <v>0.50448866168274686</v>
      </c>
      <c r="I4209" s="182">
        <f t="shared" si="3659"/>
        <v>0.48084694565386998</v>
      </c>
      <c r="J4209" s="182">
        <f t="shared" si="3659"/>
        <v>0.42626935556734868</v>
      </c>
      <c r="K4209" s="182">
        <f t="shared" si="3659"/>
        <v>0.30931551502419258</v>
      </c>
      <c r="L4209" s="182">
        <f t="shared" si="3659"/>
        <v>0.32953842199341826</v>
      </c>
      <c r="M4209" s="182">
        <f t="shared" si="3659"/>
        <v>0.52994863367417</v>
      </c>
      <c r="N4209" s="182">
        <f t="shared" si="3659"/>
        <v>0.60095771721707747</v>
      </c>
      <c r="O4209" s="182">
        <f t="shared" si="3659"/>
        <v>0.40724612708409791</v>
      </c>
      <c r="P4209" s="207">
        <v>2026</v>
      </c>
      <c r="Q4209" s="61">
        <f t="shared" si="3625"/>
        <v>5.2594639149201893E-4</v>
      </c>
      <c r="R4209" s="61">
        <f t="shared" si="3625"/>
        <v>5.3743471069064885E-4</v>
      </c>
      <c r="S4209" s="61">
        <f t="shared" si="3625"/>
        <v>3.6566967955044873E-4</v>
      </c>
      <c r="T4209" s="61">
        <f t="shared" si="3625"/>
        <v>3.3837167820387789E-4</v>
      </c>
      <c r="U4209" s="61">
        <f t="shared" si="3625"/>
        <v>5.0448866168274688E-4</v>
      </c>
      <c r="V4209" s="61">
        <f t="shared" si="3625"/>
        <v>4.8084694565386999E-4</v>
      </c>
      <c r="W4209" s="61">
        <f t="shared" si="3652"/>
        <v>4.2626935556734868E-4</v>
      </c>
      <c r="X4209" s="61">
        <f t="shared" si="3652"/>
        <v>3.0931551502419257E-4</v>
      </c>
      <c r="Y4209" s="61">
        <f t="shared" si="3652"/>
        <v>3.2953842199341828E-4</v>
      </c>
      <c r="Z4209" s="61">
        <f t="shared" si="3652"/>
        <v>5.2994863367417002E-4</v>
      </c>
      <c r="AA4209" s="61">
        <f t="shared" si="3652"/>
        <v>6.0095771721707745E-4</v>
      </c>
      <c r="AB4209" s="61">
        <f t="shared" si="3652"/>
        <v>4.0724612708409791E-4</v>
      </c>
    </row>
    <row r="4210" spans="1:28" ht="83.25" hidden="1" customHeight="1" thickBot="1" x14ac:dyDescent="0.3">
      <c r="A4210" s="202" t="s">
        <v>32</v>
      </c>
      <c r="B4210" s="344" t="s">
        <v>33</v>
      </c>
      <c r="C4210" s="345"/>
      <c r="D4210" s="183">
        <f>ROUND(D4209*D4204,0)</f>
        <v>57018</v>
      </c>
      <c r="E4210" s="183">
        <f t="shared" ref="E4210:F4210" si="3660">ROUND(E4209*E4204,0)</f>
        <v>56351</v>
      </c>
      <c r="F4210" s="183">
        <f t="shared" si="3660"/>
        <v>36778</v>
      </c>
      <c r="G4210" s="183">
        <f>ROUND(G4209*G4204,0)</f>
        <v>38068</v>
      </c>
      <c r="H4210" s="183">
        <f t="shared" ref="H4210:O4210" si="3661">ROUND(H4209*H4204,0)</f>
        <v>45230</v>
      </c>
      <c r="I4210" s="183">
        <f t="shared" si="3661"/>
        <v>45610</v>
      </c>
      <c r="J4210" s="183">
        <f t="shared" si="3661"/>
        <v>14146</v>
      </c>
      <c r="K4210" s="183">
        <f t="shared" si="3661"/>
        <v>19745</v>
      </c>
      <c r="L4210" s="183">
        <f t="shared" si="3661"/>
        <v>21164</v>
      </c>
      <c r="M4210" s="183">
        <f t="shared" si="3661"/>
        <v>65022</v>
      </c>
      <c r="N4210" s="183">
        <f t="shared" si="3661"/>
        <v>66658</v>
      </c>
      <c r="O4210" s="183">
        <f t="shared" si="3661"/>
        <v>40344</v>
      </c>
      <c r="P4210" s="207">
        <v>2026</v>
      </c>
      <c r="Q4210" s="61">
        <f t="shared" si="3625"/>
        <v>57.018000000000001</v>
      </c>
      <c r="R4210" s="61">
        <f t="shared" si="3625"/>
        <v>56.350999999999999</v>
      </c>
      <c r="S4210" s="61">
        <f t="shared" si="3625"/>
        <v>36.777999999999999</v>
      </c>
      <c r="T4210" s="61">
        <f t="shared" si="3625"/>
        <v>38.067999999999998</v>
      </c>
      <c r="U4210" s="61">
        <f t="shared" si="3625"/>
        <v>45.23</v>
      </c>
      <c r="V4210" s="61">
        <f t="shared" si="3625"/>
        <v>45.61</v>
      </c>
      <c r="W4210" s="61">
        <f t="shared" si="3652"/>
        <v>14.146000000000001</v>
      </c>
      <c r="X4210" s="61">
        <f t="shared" si="3652"/>
        <v>19.745000000000001</v>
      </c>
      <c r="Y4210" s="61">
        <f t="shared" si="3652"/>
        <v>21.164000000000001</v>
      </c>
      <c r="Z4210" s="61">
        <f t="shared" si="3652"/>
        <v>65.022000000000006</v>
      </c>
      <c r="AA4210" s="61">
        <f t="shared" si="3652"/>
        <v>66.658000000000001</v>
      </c>
      <c r="AB4210" s="61">
        <f t="shared" si="3652"/>
        <v>40.344000000000001</v>
      </c>
    </row>
    <row r="4211" spans="1:28" ht="53.25" hidden="1" customHeight="1" thickBot="1" x14ac:dyDescent="0.3">
      <c r="A4211" s="202" t="s">
        <v>34</v>
      </c>
      <c r="B4211" s="344" t="s">
        <v>35</v>
      </c>
      <c r="C4211" s="345"/>
      <c r="D4211" s="184">
        <f>D4208*D4210</f>
        <v>240341.48710739872</v>
      </c>
      <c r="E4211" s="185">
        <f t="shared" ref="E4211:O4211" si="3662">E4208*E4210</f>
        <v>237529.95790783656</v>
      </c>
      <c r="F4211" s="185">
        <f t="shared" si="3662"/>
        <v>155026.11829309884</v>
      </c>
      <c r="G4211" s="185">
        <f t="shared" si="3662"/>
        <v>160463.7084991486</v>
      </c>
      <c r="H4211" s="185">
        <f t="shared" si="3662"/>
        <v>190652.87210824026</v>
      </c>
      <c r="I4211" s="185">
        <f t="shared" si="3662"/>
        <v>192254.64286661151</v>
      </c>
      <c r="J4211" s="185">
        <f t="shared" si="3662"/>
        <v>59628.024073472625</v>
      </c>
      <c r="K4211" s="185">
        <f t="shared" si="3662"/>
        <v>83228.851642211011</v>
      </c>
      <c r="L4211" s="185">
        <f t="shared" si="3662"/>
        <v>89210.200868865737</v>
      </c>
      <c r="M4211" s="185">
        <f t="shared" si="3662"/>
        <v>274079.83750214457</v>
      </c>
      <c r="N4211" s="185">
        <f t="shared" si="3662"/>
        <v>280975.8821355534</v>
      </c>
      <c r="O4211" s="186">
        <f t="shared" si="3662"/>
        <v>149404.32144</v>
      </c>
      <c r="P4211" s="207">
        <v>2026</v>
      </c>
      <c r="Q4211" s="61">
        <f t="shared" si="3625"/>
        <v>240.34148710739871</v>
      </c>
      <c r="R4211" s="61">
        <f t="shared" si="3625"/>
        <v>237.52995790783658</v>
      </c>
      <c r="S4211" s="61">
        <f t="shared" si="3625"/>
        <v>155.02611829309885</v>
      </c>
      <c r="T4211" s="61">
        <f t="shared" si="3625"/>
        <v>160.46370849914859</v>
      </c>
      <c r="U4211" s="61">
        <f t="shared" si="3625"/>
        <v>190.65287210824027</v>
      </c>
      <c r="V4211" s="61">
        <f t="shared" si="3625"/>
        <v>192.2546428666115</v>
      </c>
      <c r="W4211" s="61">
        <f t="shared" si="3652"/>
        <v>59.628024073472623</v>
      </c>
      <c r="X4211" s="61">
        <f t="shared" si="3652"/>
        <v>83.228851642211012</v>
      </c>
      <c r="Y4211" s="61">
        <f t="shared" si="3652"/>
        <v>89.210200868865741</v>
      </c>
      <c r="Z4211" s="61">
        <f t="shared" si="3652"/>
        <v>274.07983750214458</v>
      </c>
      <c r="AA4211" s="61">
        <f t="shared" si="3652"/>
        <v>280.97588213555338</v>
      </c>
      <c r="AB4211" s="61">
        <f t="shared" si="3652"/>
        <v>149.40432143999999</v>
      </c>
    </row>
    <row r="4212" spans="1:28" ht="48.75" hidden="1" customHeight="1" thickBot="1" x14ac:dyDescent="0.3">
      <c r="A4212" s="202" t="s">
        <v>36</v>
      </c>
      <c r="B4212" s="344" t="s">
        <v>37</v>
      </c>
      <c r="C4212" s="345"/>
      <c r="D4212" s="184">
        <f>ROUND(D4211*0.9,2)</f>
        <v>216307.34</v>
      </c>
      <c r="E4212" s="185">
        <f t="shared" ref="E4212:O4212" si="3663">ROUND(E4211*0.9,2)</f>
        <v>213776.96</v>
      </c>
      <c r="F4212" s="185">
        <f t="shared" si="3663"/>
        <v>139523.51</v>
      </c>
      <c r="G4212" s="185">
        <f t="shared" si="3663"/>
        <v>144417.34</v>
      </c>
      <c r="H4212" s="185">
        <f t="shared" si="3663"/>
        <v>171587.58</v>
      </c>
      <c r="I4212" s="185">
        <f t="shared" si="3663"/>
        <v>173029.18</v>
      </c>
      <c r="J4212" s="185">
        <f t="shared" si="3663"/>
        <v>53665.22</v>
      </c>
      <c r="K4212" s="185">
        <f t="shared" si="3663"/>
        <v>74905.97</v>
      </c>
      <c r="L4212" s="185">
        <f t="shared" si="3663"/>
        <v>80289.179999999993</v>
      </c>
      <c r="M4212" s="185">
        <f t="shared" si="3663"/>
        <v>246671.85</v>
      </c>
      <c r="N4212" s="185">
        <f t="shared" si="3663"/>
        <v>252878.29</v>
      </c>
      <c r="O4212" s="186">
        <f t="shared" si="3663"/>
        <v>134463.89000000001</v>
      </c>
      <c r="P4212" s="207">
        <v>2026</v>
      </c>
      <c r="Q4212" s="61">
        <f t="shared" si="3625"/>
        <v>216.30734000000001</v>
      </c>
      <c r="R4212" s="61">
        <f t="shared" si="3625"/>
        <v>213.77696</v>
      </c>
      <c r="S4212" s="61">
        <f t="shared" si="3625"/>
        <v>139.52351000000002</v>
      </c>
      <c r="T4212" s="61">
        <f t="shared" si="3625"/>
        <v>144.41734</v>
      </c>
      <c r="U4212" s="61">
        <f t="shared" si="3625"/>
        <v>171.58757999999997</v>
      </c>
      <c r="V4212" s="61">
        <f t="shared" si="3625"/>
        <v>173.02918</v>
      </c>
      <c r="W4212" s="61">
        <f t="shared" si="3652"/>
        <v>53.665219999999998</v>
      </c>
      <c r="X4212" s="61">
        <f t="shared" si="3652"/>
        <v>74.905969999999996</v>
      </c>
      <c r="Y4212" s="61">
        <f t="shared" si="3652"/>
        <v>80.289179999999988</v>
      </c>
      <c r="Z4212" s="61">
        <f t="shared" si="3652"/>
        <v>246.67185000000001</v>
      </c>
      <c r="AA4212" s="61">
        <f t="shared" si="3652"/>
        <v>252.87829000000002</v>
      </c>
      <c r="AB4212" s="61">
        <f t="shared" si="3652"/>
        <v>134.46389000000002</v>
      </c>
    </row>
    <row r="4213" spans="1:28" ht="21.75" hidden="1" customHeight="1" thickBot="1" x14ac:dyDescent="0.3">
      <c r="A4213" s="346" t="str">
        <f>A4202</f>
        <v>Объект 43:</v>
      </c>
      <c r="B4213" s="347"/>
      <c r="C4213" s="43"/>
      <c r="D4213" s="348" t="str">
        <f>D4202</f>
        <v>Ячейка № 25 с.Камышевка</v>
      </c>
      <c r="E4213" s="349"/>
      <c r="F4213" s="349"/>
      <c r="G4213" s="349"/>
      <c r="H4213" s="349"/>
      <c r="I4213" s="349"/>
      <c r="J4213" s="349"/>
      <c r="K4213" s="349"/>
      <c r="L4213" s="349"/>
      <c r="M4213" s="349"/>
      <c r="N4213" s="349"/>
      <c r="O4213" s="350"/>
      <c r="P4213" s="207">
        <v>2027</v>
      </c>
      <c r="Q4213" s="61" t="e">
        <f t="shared" si="3625"/>
        <v>#VALUE!</v>
      </c>
      <c r="R4213" s="61">
        <f t="shared" si="3625"/>
        <v>0</v>
      </c>
      <c r="S4213" s="61">
        <f t="shared" si="3625"/>
        <v>0</v>
      </c>
      <c r="T4213" s="61">
        <f t="shared" si="3625"/>
        <v>0</v>
      </c>
      <c r="U4213" s="61">
        <f t="shared" si="3625"/>
        <v>0</v>
      </c>
      <c r="V4213" s="61">
        <f t="shared" si="3625"/>
        <v>0</v>
      </c>
      <c r="W4213" s="61">
        <f t="shared" si="3652"/>
        <v>0</v>
      </c>
      <c r="X4213" s="61">
        <f t="shared" si="3652"/>
        <v>0</v>
      </c>
      <c r="Y4213" s="61">
        <f t="shared" si="3652"/>
        <v>0</v>
      </c>
      <c r="Z4213" s="61">
        <f t="shared" si="3652"/>
        <v>0</v>
      </c>
      <c r="AA4213" s="61">
        <f t="shared" si="3652"/>
        <v>0</v>
      </c>
      <c r="AB4213" s="61">
        <f t="shared" si="3652"/>
        <v>0</v>
      </c>
    </row>
    <row r="4214" spans="1:28" ht="16.5" hidden="1" thickBot="1" x14ac:dyDescent="0.3">
      <c r="A4214" s="351" t="s">
        <v>298</v>
      </c>
      <c r="B4214" s="352"/>
      <c r="C4214" s="352"/>
      <c r="D4214" s="352"/>
      <c r="E4214" s="352"/>
      <c r="F4214" s="352"/>
      <c r="G4214" s="352"/>
      <c r="H4214" s="352"/>
      <c r="I4214" s="352"/>
      <c r="J4214" s="352"/>
      <c r="K4214" s="352"/>
      <c r="L4214" s="352"/>
      <c r="M4214" s="352"/>
      <c r="N4214" s="352"/>
      <c r="O4214" s="352"/>
      <c r="P4214" s="207">
        <v>2027</v>
      </c>
      <c r="Q4214" s="61">
        <f t="shared" si="3625"/>
        <v>0</v>
      </c>
      <c r="R4214" s="61">
        <f t="shared" si="3625"/>
        <v>0</v>
      </c>
      <c r="S4214" s="61">
        <f t="shared" si="3625"/>
        <v>0</v>
      </c>
      <c r="T4214" s="61">
        <f t="shared" si="3625"/>
        <v>0</v>
      </c>
      <c r="U4214" s="61">
        <f t="shared" si="3625"/>
        <v>0</v>
      </c>
      <c r="V4214" s="61">
        <f t="shared" si="3625"/>
        <v>0</v>
      </c>
      <c r="W4214" s="61">
        <f t="shared" si="3652"/>
        <v>0</v>
      </c>
      <c r="X4214" s="61">
        <f t="shared" si="3652"/>
        <v>0</v>
      </c>
      <c r="Y4214" s="61">
        <f t="shared" si="3652"/>
        <v>0</v>
      </c>
      <c r="Z4214" s="61">
        <f t="shared" si="3652"/>
        <v>0</v>
      </c>
      <c r="AA4214" s="61">
        <f t="shared" si="3652"/>
        <v>0</v>
      </c>
      <c r="AB4214" s="61">
        <f t="shared" si="3652"/>
        <v>0</v>
      </c>
    </row>
    <row r="4215" spans="1:28" s="41" customFormat="1" ht="29.25" hidden="1" customHeight="1" thickBot="1" x14ac:dyDescent="0.3">
      <c r="A4215" s="202" t="s">
        <v>11</v>
      </c>
      <c r="B4215" s="344" t="s">
        <v>293</v>
      </c>
      <c r="C4215" s="345"/>
      <c r="D4215" s="179">
        <f>D4204</f>
        <v>108410</v>
      </c>
      <c r="E4215" s="179">
        <f t="shared" ref="E4215:O4216" si="3664">E4204</f>
        <v>104851</v>
      </c>
      <c r="F4215" s="179">
        <f t="shared" si="3664"/>
        <v>100578</v>
      </c>
      <c r="G4215" s="179">
        <f t="shared" si="3664"/>
        <v>112504</v>
      </c>
      <c r="H4215" s="179">
        <f t="shared" si="3664"/>
        <v>89656</v>
      </c>
      <c r="I4215" s="179">
        <f t="shared" si="3664"/>
        <v>94854</v>
      </c>
      <c r="J4215" s="179">
        <f t="shared" si="3664"/>
        <v>33186</v>
      </c>
      <c r="K4215" s="179">
        <f t="shared" si="3664"/>
        <v>63836</v>
      </c>
      <c r="L4215" s="179">
        <f t="shared" si="3664"/>
        <v>64224</v>
      </c>
      <c r="M4215" s="179">
        <f t="shared" si="3664"/>
        <v>122694</v>
      </c>
      <c r="N4215" s="179">
        <f t="shared" si="3664"/>
        <v>110920</v>
      </c>
      <c r="O4215" s="179">
        <f t="shared" si="3664"/>
        <v>99065</v>
      </c>
      <c r="P4215" s="207">
        <v>2027</v>
      </c>
      <c r="Q4215" s="61">
        <f t="shared" si="3625"/>
        <v>108.41</v>
      </c>
      <c r="R4215" s="61">
        <f t="shared" si="3625"/>
        <v>104.851</v>
      </c>
      <c r="S4215" s="61">
        <f t="shared" si="3625"/>
        <v>100.578</v>
      </c>
      <c r="T4215" s="61">
        <f t="shared" si="3625"/>
        <v>112.504</v>
      </c>
      <c r="U4215" s="61">
        <f t="shared" si="3625"/>
        <v>89.656000000000006</v>
      </c>
      <c r="V4215" s="61">
        <f t="shared" si="3625"/>
        <v>94.853999999999999</v>
      </c>
      <c r="W4215" s="61">
        <f t="shared" si="3652"/>
        <v>33.186</v>
      </c>
      <c r="X4215" s="61">
        <f t="shared" si="3652"/>
        <v>63.835999999999999</v>
      </c>
      <c r="Y4215" s="61">
        <f t="shared" si="3652"/>
        <v>64.224000000000004</v>
      </c>
      <c r="Z4215" s="61">
        <f t="shared" si="3652"/>
        <v>122.694</v>
      </c>
      <c r="AA4215" s="61">
        <f t="shared" si="3652"/>
        <v>110.92</v>
      </c>
      <c r="AB4215" s="61">
        <f t="shared" si="3652"/>
        <v>99.064999999999998</v>
      </c>
    </row>
    <row r="4216" spans="1:28" ht="16.5" hidden="1" thickBot="1" x14ac:dyDescent="0.3">
      <c r="A4216" s="202" t="s">
        <v>12</v>
      </c>
      <c r="B4216" s="353" t="s">
        <v>291</v>
      </c>
      <c r="C4216" s="354"/>
      <c r="D4216" s="179">
        <f>D4205</f>
        <v>36810</v>
      </c>
      <c r="E4216" s="179">
        <f t="shared" si="3664"/>
        <v>34397</v>
      </c>
      <c r="F4216" s="179">
        <f t="shared" si="3664"/>
        <v>50271</v>
      </c>
      <c r="G4216" s="179">
        <f t="shared" si="3664"/>
        <v>59303</v>
      </c>
      <c r="H4216" s="179">
        <f t="shared" si="3664"/>
        <v>32366</v>
      </c>
      <c r="I4216" s="179">
        <f t="shared" si="3664"/>
        <v>36485</v>
      </c>
      <c r="J4216" s="179">
        <f t="shared" si="3664"/>
        <v>14576</v>
      </c>
      <c r="K4216" s="179">
        <f t="shared" si="3664"/>
        <v>35504</v>
      </c>
      <c r="L4216" s="179">
        <f t="shared" si="3664"/>
        <v>34421</v>
      </c>
      <c r="M4216" s="179">
        <f t="shared" si="3664"/>
        <v>41169</v>
      </c>
      <c r="N4216" s="179">
        <f t="shared" si="3664"/>
        <v>29342</v>
      </c>
      <c r="O4216" s="179">
        <f t="shared" si="3664"/>
        <v>45396</v>
      </c>
      <c r="P4216" s="207">
        <v>2027</v>
      </c>
      <c r="Q4216" s="61">
        <f t="shared" si="3625"/>
        <v>36.81</v>
      </c>
      <c r="R4216" s="61">
        <f t="shared" si="3625"/>
        <v>34.396999999999998</v>
      </c>
      <c r="S4216" s="61">
        <f t="shared" si="3625"/>
        <v>50.271000000000001</v>
      </c>
      <c r="T4216" s="61">
        <f t="shared" si="3625"/>
        <v>59.302999999999997</v>
      </c>
      <c r="U4216" s="61">
        <f t="shared" si="3625"/>
        <v>32.366</v>
      </c>
      <c r="V4216" s="61">
        <f t="shared" si="3625"/>
        <v>36.484999999999999</v>
      </c>
      <c r="W4216" s="61">
        <f t="shared" si="3652"/>
        <v>14.576000000000001</v>
      </c>
      <c r="X4216" s="61">
        <f t="shared" si="3652"/>
        <v>35.503999999999998</v>
      </c>
      <c r="Y4216" s="61">
        <f t="shared" si="3652"/>
        <v>34.420999999999999</v>
      </c>
      <c r="Z4216" s="61">
        <f t="shared" si="3652"/>
        <v>41.168999999999997</v>
      </c>
      <c r="AA4216" s="61">
        <f t="shared" si="3652"/>
        <v>29.341999999999999</v>
      </c>
      <c r="AB4216" s="61">
        <f t="shared" si="3652"/>
        <v>45.396000000000001</v>
      </c>
    </row>
    <row r="4217" spans="1:28" ht="33" hidden="1" customHeight="1" thickBot="1" x14ac:dyDescent="0.3">
      <c r="A4217" s="202" t="s">
        <v>13</v>
      </c>
      <c r="B4217" s="344" t="s">
        <v>292</v>
      </c>
      <c r="C4217" s="345"/>
      <c r="D4217" s="180">
        <f>D4215-D4216</f>
        <v>71600</v>
      </c>
      <c r="E4217" s="180">
        <f t="shared" ref="E4217:O4217" si="3665">E4215-E4216</f>
        <v>70454</v>
      </c>
      <c r="F4217" s="180">
        <f t="shared" si="3665"/>
        <v>50307</v>
      </c>
      <c r="G4217" s="180">
        <f t="shared" si="3665"/>
        <v>53201</v>
      </c>
      <c r="H4217" s="180">
        <f t="shared" si="3665"/>
        <v>57290</v>
      </c>
      <c r="I4217" s="180">
        <f t="shared" si="3665"/>
        <v>58369</v>
      </c>
      <c r="J4217" s="180">
        <f t="shared" si="3665"/>
        <v>18610</v>
      </c>
      <c r="K4217" s="180">
        <f t="shared" si="3665"/>
        <v>28332</v>
      </c>
      <c r="L4217" s="180">
        <f t="shared" si="3665"/>
        <v>29803</v>
      </c>
      <c r="M4217" s="180">
        <f t="shared" si="3665"/>
        <v>81525</v>
      </c>
      <c r="N4217" s="180">
        <f t="shared" si="3665"/>
        <v>81578</v>
      </c>
      <c r="O4217" s="180">
        <f t="shared" si="3665"/>
        <v>53669</v>
      </c>
      <c r="P4217" s="207">
        <v>2027</v>
      </c>
      <c r="Q4217" s="61">
        <f t="shared" si="3625"/>
        <v>71.599999999999994</v>
      </c>
      <c r="R4217" s="61">
        <f t="shared" si="3625"/>
        <v>70.453999999999994</v>
      </c>
      <c r="S4217" s="61">
        <f t="shared" si="3625"/>
        <v>50.307000000000002</v>
      </c>
      <c r="T4217" s="61">
        <f t="shared" si="3625"/>
        <v>53.201000000000001</v>
      </c>
      <c r="U4217" s="61">
        <f t="shared" si="3625"/>
        <v>57.29</v>
      </c>
      <c r="V4217" s="61">
        <f t="shared" si="3625"/>
        <v>58.369</v>
      </c>
      <c r="W4217" s="61">
        <f t="shared" si="3652"/>
        <v>18.61</v>
      </c>
      <c r="X4217" s="61">
        <f t="shared" si="3652"/>
        <v>28.332000000000001</v>
      </c>
      <c r="Y4217" s="61">
        <f t="shared" si="3652"/>
        <v>29.803000000000001</v>
      </c>
      <c r="Z4217" s="61">
        <f t="shared" si="3652"/>
        <v>81.525000000000006</v>
      </c>
      <c r="AA4217" s="61">
        <f t="shared" si="3652"/>
        <v>81.578000000000003</v>
      </c>
      <c r="AB4217" s="61">
        <f t="shared" si="3652"/>
        <v>53.668999999999997</v>
      </c>
    </row>
    <row r="4218" spans="1:28" ht="36" hidden="1" customHeight="1" thickBot="1" x14ac:dyDescent="0.3">
      <c r="A4218" s="202" t="s">
        <v>14</v>
      </c>
      <c r="B4218" s="344" t="s">
        <v>27</v>
      </c>
      <c r="C4218" s="345"/>
      <c r="D4218" s="181">
        <f>D4217/D4215</f>
        <v>0.66045567752052392</v>
      </c>
      <c r="E4218" s="181">
        <f t="shared" ref="E4218:O4218" si="3666">E4217/E4215</f>
        <v>0.67194399671915384</v>
      </c>
      <c r="F4218" s="181">
        <f t="shared" si="3666"/>
        <v>0.50017896557895369</v>
      </c>
      <c r="G4218" s="181">
        <f t="shared" si="3666"/>
        <v>0.47288096423238285</v>
      </c>
      <c r="H4218" s="181">
        <f t="shared" si="3666"/>
        <v>0.63899794771125185</v>
      </c>
      <c r="I4218" s="181">
        <f t="shared" si="3666"/>
        <v>0.61535623168237497</v>
      </c>
      <c r="J4218" s="181">
        <f t="shared" si="3666"/>
        <v>0.56077864159585367</v>
      </c>
      <c r="K4218" s="181">
        <f t="shared" si="3666"/>
        <v>0.44382480105269756</v>
      </c>
      <c r="L4218" s="181">
        <f t="shared" si="3666"/>
        <v>0.46404770802192324</v>
      </c>
      <c r="M4218" s="181">
        <f t="shared" si="3666"/>
        <v>0.66445791970267498</v>
      </c>
      <c r="N4218" s="181">
        <f t="shared" si="3666"/>
        <v>0.73546700324558245</v>
      </c>
      <c r="O4218" s="181">
        <f t="shared" si="3666"/>
        <v>0.54175541311260289</v>
      </c>
      <c r="P4218" s="207">
        <v>2027</v>
      </c>
      <c r="Q4218" s="61">
        <f t="shared" si="3625"/>
        <v>6.6045567752052396E-4</v>
      </c>
      <c r="R4218" s="61">
        <f t="shared" si="3625"/>
        <v>6.7194399671915387E-4</v>
      </c>
      <c r="S4218" s="61">
        <f t="shared" si="3625"/>
        <v>5.001789655789537E-4</v>
      </c>
      <c r="T4218" s="61">
        <f t="shared" si="3625"/>
        <v>4.7288096423238286E-4</v>
      </c>
      <c r="U4218" s="61">
        <f t="shared" si="3625"/>
        <v>6.389979477112518E-4</v>
      </c>
      <c r="V4218" s="61">
        <f t="shared" si="3625"/>
        <v>6.1535623168237495E-4</v>
      </c>
      <c r="W4218" s="61">
        <f t="shared" si="3652"/>
        <v>5.6077864159585365E-4</v>
      </c>
      <c r="X4218" s="61">
        <f t="shared" si="3652"/>
        <v>4.4382480105269753E-4</v>
      </c>
      <c r="Y4218" s="61">
        <f t="shared" si="3652"/>
        <v>4.6404770802192325E-4</v>
      </c>
      <c r="Z4218" s="61">
        <f t="shared" si="3652"/>
        <v>6.6445791970267494E-4</v>
      </c>
      <c r="AA4218" s="61">
        <f t="shared" si="3652"/>
        <v>7.3546700324558247E-4</v>
      </c>
      <c r="AB4218" s="61">
        <f t="shared" si="3652"/>
        <v>5.4175541311260293E-4</v>
      </c>
    </row>
    <row r="4219" spans="1:28" ht="81.75" hidden="1" customHeight="1" thickBot="1" x14ac:dyDescent="0.3">
      <c r="A4219" s="202" t="s">
        <v>28</v>
      </c>
      <c r="B4219" s="344" t="s">
        <v>29</v>
      </c>
      <c r="C4219" s="345"/>
      <c r="D4219" s="187">
        <f t="shared" ref="D4219:O4219" si="3667">D4120</f>
        <v>4.4006543993146767</v>
      </c>
      <c r="E4219" s="187">
        <f t="shared" si="3667"/>
        <v>4.4006543993146767</v>
      </c>
      <c r="F4219" s="187">
        <f t="shared" si="3667"/>
        <v>4.4006543993146767</v>
      </c>
      <c r="G4219" s="187">
        <f t="shared" si="3667"/>
        <v>4.4006543993146767</v>
      </c>
      <c r="H4219" s="187">
        <f t="shared" si="3667"/>
        <v>4.4006543993146767</v>
      </c>
      <c r="I4219" s="187">
        <f t="shared" si="3667"/>
        <v>4.4006543993146767</v>
      </c>
      <c r="J4219" s="187">
        <f t="shared" si="3667"/>
        <v>4.4006543993146767</v>
      </c>
      <c r="K4219" s="187">
        <f t="shared" si="3667"/>
        <v>4.4006543993146767</v>
      </c>
      <c r="L4219" s="187">
        <f t="shared" si="3667"/>
        <v>4.4006543993146767</v>
      </c>
      <c r="M4219" s="187">
        <f t="shared" si="3667"/>
        <v>4.4006543993146767</v>
      </c>
      <c r="N4219" s="187">
        <f t="shared" si="3667"/>
        <v>4.4006543993146767</v>
      </c>
      <c r="O4219" s="187">
        <f t="shared" si="3667"/>
        <v>4.4006543993146767</v>
      </c>
      <c r="P4219" s="207">
        <v>2027</v>
      </c>
      <c r="Q4219" s="61">
        <f t="shared" ref="Q4219:Y4254" si="3668">D4219/1000</f>
        <v>4.4006543993146763E-3</v>
      </c>
      <c r="R4219" s="61">
        <f t="shared" si="3668"/>
        <v>4.4006543993146763E-3</v>
      </c>
      <c r="S4219" s="61">
        <f t="shared" si="3668"/>
        <v>4.4006543993146763E-3</v>
      </c>
      <c r="T4219" s="61">
        <f t="shared" si="3668"/>
        <v>4.4006543993146763E-3</v>
      </c>
      <c r="U4219" s="61">
        <f t="shared" si="3668"/>
        <v>4.4006543993146763E-3</v>
      </c>
      <c r="V4219" s="61">
        <f t="shared" si="3668"/>
        <v>4.4006543993146763E-3</v>
      </c>
      <c r="W4219" s="61">
        <f t="shared" si="3652"/>
        <v>4.4006543993146763E-3</v>
      </c>
      <c r="X4219" s="61">
        <f t="shared" si="3652"/>
        <v>4.4006543993146763E-3</v>
      </c>
      <c r="Y4219" s="61">
        <f t="shared" si="3652"/>
        <v>4.4006543993146763E-3</v>
      </c>
      <c r="Z4219" s="61">
        <f t="shared" si="3652"/>
        <v>4.4006543993146763E-3</v>
      </c>
      <c r="AA4219" s="61">
        <f t="shared" si="3652"/>
        <v>4.4006543993146763E-3</v>
      </c>
      <c r="AB4219" s="61">
        <f t="shared" si="3652"/>
        <v>4.4006543993146763E-3</v>
      </c>
    </row>
    <row r="4220" spans="1:28" ht="51" hidden="1" customHeight="1" thickBot="1" x14ac:dyDescent="0.3">
      <c r="A4220" s="202" t="s">
        <v>30</v>
      </c>
      <c r="B4220" s="344" t="s">
        <v>31</v>
      </c>
      <c r="C4220" s="345"/>
      <c r="D4220" s="182">
        <f>D4209</f>
        <v>0.52594639149201894</v>
      </c>
      <c r="E4220" s="182">
        <f t="shared" ref="E4220:O4220" si="3669">E4209</f>
        <v>0.53743471069064885</v>
      </c>
      <c r="F4220" s="182">
        <f t="shared" si="3669"/>
        <v>0.36566967955044871</v>
      </c>
      <c r="G4220" s="182">
        <f t="shared" si="3669"/>
        <v>0.33837167820387787</v>
      </c>
      <c r="H4220" s="182">
        <f t="shared" si="3669"/>
        <v>0.50448866168274686</v>
      </c>
      <c r="I4220" s="182">
        <f t="shared" si="3669"/>
        <v>0.48084694565386998</v>
      </c>
      <c r="J4220" s="182">
        <f t="shared" si="3669"/>
        <v>0.42626935556734868</v>
      </c>
      <c r="K4220" s="182">
        <f t="shared" si="3669"/>
        <v>0.30931551502419258</v>
      </c>
      <c r="L4220" s="182">
        <f t="shared" si="3669"/>
        <v>0.32953842199341826</v>
      </c>
      <c r="M4220" s="182">
        <f t="shared" si="3669"/>
        <v>0.52994863367417</v>
      </c>
      <c r="N4220" s="182">
        <f t="shared" si="3669"/>
        <v>0.60095771721707747</v>
      </c>
      <c r="O4220" s="182">
        <f t="shared" si="3669"/>
        <v>0.40724612708409791</v>
      </c>
      <c r="P4220" s="207">
        <v>2027</v>
      </c>
      <c r="Q4220" s="61">
        <f t="shared" si="3668"/>
        <v>5.2594639149201893E-4</v>
      </c>
      <c r="R4220" s="61">
        <f t="shared" si="3668"/>
        <v>5.3743471069064885E-4</v>
      </c>
      <c r="S4220" s="61">
        <f t="shared" si="3668"/>
        <v>3.6566967955044873E-4</v>
      </c>
      <c r="T4220" s="61">
        <f t="shared" si="3668"/>
        <v>3.3837167820387789E-4</v>
      </c>
      <c r="U4220" s="61">
        <f t="shared" si="3668"/>
        <v>5.0448866168274688E-4</v>
      </c>
      <c r="V4220" s="61">
        <f t="shared" si="3668"/>
        <v>4.8084694565386999E-4</v>
      </c>
      <c r="W4220" s="61">
        <f t="shared" si="3652"/>
        <v>4.2626935556734868E-4</v>
      </c>
      <c r="X4220" s="61">
        <f t="shared" si="3652"/>
        <v>3.0931551502419257E-4</v>
      </c>
      <c r="Y4220" s="61">
        <f t="shared" si="3652"/>
        <v>3.2953842199341828E-4</v>
      </c>
      <c r="Z4220" s="61">
        <f t="shared" si="3652"/>
        <v>5.2994863367417002E-4</v>
      </c>
      <c r="AA4220" s="61">
        <f t="shared" si="3652"/>
        <v>6.0095771721707745E-4</v>
      </c>
      <c r="AB4220" s="61">
        <f t="shared" si="3652"/>
        <v>4.0724612708409791E-4</v>
      </c>
    </row>
    <row r="4221" spans="1:28" ht="83.25" hidden="1" customHeight="1" thickBot="1" x14ac:dyDescent="0.3">
      <c r="A4221" s="202" t="s">
        <v>32</v>
      </c>
      <c r="B4221" s="344" t="s">
        <v>33</v>
      </c>
      <c r="C4221" s="345"/>
      <c r="D4221" s="183">
        <f>ROUND(D4220*D4215,0)</f>
        <v>57018</v>
      </c>
      <c r="E4221" s="183">
        <f t="shared" ref="E4221:F4221" si="3670">ROUND(E4220*E4215,0)</f>
        <v>56351</v>
      </c>
      <c r="F4221" s="183">
        <f t="shared" si="3670"/>
        <v>36778</v>
      </c>
      <c r="G4221" s="183">
        <f>ROUND(G4220*G4215,0)</f>
        <v>38068</v>
      </c>
      <c r="H4221" s="183">
        <f t="shared" ref="H4221:O4221" si="3671">ROUND(H4220*H4215,0)</f>
        <v>45230</v>
      </c>
      <c r="I4221" s="183">
        <f t="shared" si="3671"/>
        <v>45610</v>
      </c>
      <c r="J4221" s="183">
        <f t="shared" si="3671"/>
        <v>14146</v>
      </c>
      <c r="K4221" s="183">
        <f t="shared" si="3671"/>
        <v>19745</v>
      </c>
      <c r="L4221" s="183">
        <f t="shared" si="3671"/>
        <v>21164</v>
      </c>
      <c r="M4221" s="183">
        <f t="shared" si="3671"/>
        <v>65022</v>
      </c>
      <c r="N4221" s="183">
        <f t="shared" si="3671"/>
        <v>66658</v>
      </c>
      <c r="O4221" s="183">
        <f t="shared" si="3671"/>
        <v>40344</v>
      </c>
      <c r="P4221" s="207">
        <v>2027</v>
      </c>
      <c r="Q4221" s="61">
        <f t="shared" si="3668"/>
        <v>57.018000000000001</v>
      </c>
      <c r="R4221" s="61">
        <f t="shared" si="3668"/>
        <v>56.350999999999999</v>
      </c>
      <c r="S4221" s="61">
        <f t="shared" si="3668"/>
        <v>36.777999999999999</v>
      </c>
      <c r="T4221" s="61">
        <f t="shared" si="3668"/>
        <v>38.067999999999998</v>
      </c>
      <c r="U4221" s="61">
        <f t="shared" si="3668"/>
        <v>45.23</v>
      </c>
      <c r="V4221" s="61">
        <f t="shared" si="3668"/>
        <v>45.61</v>
      </c>
      <c r="W4221" s="61">
        <f t="shared" si="3652"/>
        <v>14.146000000000001</v>
      </c>
      <c r="X4221" s="61">
        <f t="shared" si="3652"/>
        <v>19.745000000000001</v>
      </c>
      <c r="Y4221" s="61">
        <f t="shared" si="3652"/>
        <v>21.164000000000001</v>
      </c>
      <c r="Z4221" s="61">
        <f t="shared" si="3652"/>
        <v>65.022000000000006</v>
      </c>
      <c r="AA4221" s="61">
        <f t="shared" si="3652"/>
        <v>66.658000000000001</v>
      </c>
      <c r="AB4221" s="61">
        <f t="shared" si="3652"/>
        <v>40.344000000000001</v>
      </c>
    </row>
    <row r="4222" spans="1:28" ht="53.25" hidden="1" customHeight="1" thickBot="1" x14ac:dyDescent="0.3">
      <c r="A4222" s="202" t="s">
        <v>34</v>
      </c>
      <c r="B4222" s="344" t="s">
        <v>35</v>
      </c>
      <c r="C4222" s="345"/>
      <c r="D4222" s="184">
        <f>D4219*D4221</f>
        <v>250916.51254012424</v>
      </c>
      <c r="E4222" s="185">
        <f t="shared" ref="E4222:O4222" si="3672">E4219*E4221</f>
        <v>247981.27605578135</v>
      </c>
      <c r="F4222" s="185">
        <f t="shared" si="3672"/>
        <v>161847.26749799517</v>
      </c>
      <c r="G4222" s="185">
        <f t="shared" si="3672"/>
        <v>167524.11167311113</v>
      </c>
      <c r="H4222" s="185">
        <f t="shared" si="3672"/>
        <v>199041.59848100282</v>
      </c>
      <c r="I4222" s="185">
        <f t="shared" si="3672"/>
        <v>200713.84715274241</v>
      </c>
      <c r="J4222" s="185">
        <f t="shared" si="3672"/>
        <v>62251.657132705419</v>
      </c>
      <c r="K4222" s="185">
        <f t="shared" si="3672"/>
        <v>86890.921114468292</v>
      </c>
      <c r="L4222" s="185">
        <f t="shared" si="3672"/>
        <v>93135.449707095817</v>
      </c>
      <c r="M4222" s="185">
        <f t="shared" si="3672"/>
        <v>286139.35035223892</v>
      </c>
      <c r="N4222" s="185">
        <f t="shared" si="3672"/>
        <v>293338.82094951771</v>
      </c>
      <c r="O4222" s="186">
        <f t="shared" si="3672"/>
        <v>177540.00108595131</v>
      </c>
      <c r="P4222" s="207">
        <v>2027</v>
      </c>
      <c r="Q4222" s="61">
        <f t="shared" si="3668"/>
        <v>250.91651254012424</v>
      </c>
      <c r="R4222" s="61">
        <f t="shared" si="3668"/>
        <v>247.98127605578134</v>
      </c>
      <c r="S4222" s="61">
        <f t="shared" si="3668"/>
        <v>161.84726749799518</v>
      </c>
      <c r="T4222" s="61">
        <f t="shared" si="3668"/>
        <v>167.52411167311112</v>
      </c>
      <c r="U4222" s="61">
        <f t="shared" si="3668"/>
        <v>199.04159848100281</v>
      </c>
      <c r="V4222" s="61">
        <f t="shared" si="3668"/>
        <v>200.7138471527424</v>
      </c>
      <c r="W4222" s="61">
        <f t="shared" si="3652"/>
        <v>62.251657132705418</v>
      </c>
      <c r="X4222" s="61">
        <f t="shared" si="3652"/>
        <v>86.890921114468298</v>
      </c>
      <c r="Y4222" s="61">
        <f t="shared" si="3652"/>
        <v>93.135449707095816</v>
      </c>
      <c r="Z4222" s="61">
        <f t="shared" si="3652"/>
        <v>286.13935035223892</v>
      </c>
      <c r="AA4222" s="61">
        <f t="shared" si="3652"/>
        <v>293.3388209495177</v>
      </c>
      <c r="AB4222" s="61">
        <f t="shared" si="3652"/>
        <v>177.5400010859513</v>
      </c>
    </row>
    <row r="4223" spans="1:28" ht="48.75" hidden="1" customHeight="1" thickBot="1" x14ac:dyDescent="0.3">
      <c r="A4223" s="202" t="s">
        <v>36</v>
      </c>
      <c r="B4223" s="344" t="s">
        <v>37</v>
      </c>
      <c r="C4223" s="345"/>
      <c r="D4223" s="184">
        <f>ROUND(D4222*0.9,2)</f>
        <v>225824.86</v>
      </c>
      <c r="E4223" s="185">
        <f t="shared" ref="E4223:O4223" si="3673">ROUND(E4222*0.9,2)</f>
        <v>223183.15</v>
      </c>
      <c r="F4223" s="185">
        <f t="shared" si="3673"/>
        <v>145662.54</v>
      </c>
      <c r="G4223" s="185">
        <f t="shared" si="3673"/>
        <v>150771.70000000001</v>
      </c>
      <c r="H4223" s="185">
        <f t="shared" si="3673"/>
        <v>179137.44</v>
      </c>
      <c r="I4223" s="185">
        <f t="shared" si="3673"/>
        <v>180642.46</v>
      </c>
      <c r="J4223" s="185">
        <f t="shared" si="3673"/>
        <v>56026.49</v>
      </c>
      <c r="K4223" s="185">
        <f t="shared" si="3673"/>
        <v>78201.83</v>
      </c>
      <c r="L4223" s="185">
        <f t="shared" si="3673"/>
        <v>83821.899999999994</v>
      </c>
      <c r="M4223" s="185">
        <f t="shared" si="3673"/>
        <v>257525.42</v>
      </c>
      <c r="N4223" s="185">
        <f t="shared" si="3673"/>
        <v>264004.94</v>
      </c>
      <c r="O4223" s="186">
        <f t="shared" si="3673"/>
        <v>159786</v>
      </c>
      <c r="P4223" s="207">
        <v>2027</v>
      </c>
      <c r="Q4223" s="61">
        <f t="shared" si="3668"/>
        <v>225.82485999999997</v>
      </c>
      <c r="R4223" s="61">
        <f t="shared" si="3668"/>
        <v>223.18314999999998</v>
      </c>
      <c r="S4223" s="61">
        <f t="shared" si="3668"/>
        <v>145.66254000000001</v>
      </c>
      <c r="T4223" s="61">
        <f t="shared" si="3668"/>
        <v>150.77170000000001</v>
      </c>
      <c r="U4223" s="61">
        <f t="shared" si="3668"/>
        <v>179.13744</v>
      </c>
      <c r="V4223" s="61">
        <f t="shared" si="3668"/>
        <v>180.64246</v>
      </c>
      <c r="W4223" s="61">
        <f t="shared" si="3652"/>
        <v>56.026489999999995</v>
      </c>
      <c r="X4223" s="61">
        <f t="shared" si="3652"/>
        <v>78.201830000000001</v>
      </c>
      <c r="Y4223" s="61">
        <f t="shared" si="3652"/>
        <v>83.821899999999999</v>
      </c>
      <c r="Z4223" s="61">
        <f t="shared" si="3652"/>
        <v>257.52542</v>
      </c>
      <c r="AA4223" s="61">
        <f t="shared" si="3652"/>
        <v>264.00493999999998</v>
      </c>
      <c r="AB4223" s="61">
        <f t="shared" si="3652"/>
        <v>159.786</v>
      </c>
    </row>
    <row r="4224" spans="1:28" ht="21.75" hidden="1" customHeight="1" thickBot="1" x14ac:dyDescent="0.3">
      <c r="A4224" s="346" t="str">
        <f>A4213</f>
        <v>Объект 43:</v>
      </c>
      <c r="B4224" s="347"/>
      <c r="C4224" s="43"/>
      <c r="D4224" s="348" t="str">
        <f>D4213</f>
        <v>Ячейка № 25 с.Камышевка</v>
      </c>
      <c r="E4224" s="349"/>
      <c r="F4224" s="349"/>
      <c r="G4224" s="349"/>
      <c r="H4224" s="349"/>
      <c r="I4224" s="349"/>
      <c r="J4224" s="349"/>
      <c r="K4224" s="349"/>
      <c r="L4224" s="349"/>
      <c r="M4224" s="349"/>
      <c r="N4224" s="349"/>
      <c r="O4224" s="350"/>
      <c r="P4224" s="207">
        <v>2028</v>
      </c>
      <c r="Q4224" s="61" t="e">
        <f t="shared" si="3668"/>
        <v>#VALUE!</v>
      </c>
      <c r="R4224" s="61">
        <f t="shared" si="3668"/>
        <v>0</v>
      </c>
      <c r="S4224" s="61">
        <f t="shared" si="3668"/>
        <v>0</v>
      </c>
      <c r="T4224" s="61">
        <f t="shared" si="3668"/>
        <v>0</v>
      </c>
      <c r="U4224" s="61">
        <f t="shared" si="3668"/>
        <v>0</v>
      </c>
      <c r="V4224" s="61">
        <f t="shared" si="3668"/>
        <v>0</v>
      </c>
      <c r="W4224" s="61">
        <f t="shared" si="3652"/>
        <v>0</v>
      </c>
      <c r="X4224" s="61">
        <f t="shared" si="3652"/>
        <v>0</v>
      </c>
      <c r="Y4224" s="61">
        <f t="shared" si="3652"/>
        <v>0</v>
      </c>
      <c r="Z4224" s="61">
        <f t="shared" si="3652"/>
        <v>0</v>
      </c>
      <c r="AA4224" s="61">
        <f t="shared" si="3652"/>
        <v>0</v>
      </c>
      <c r="AB4224" s="61">
        <f t="shared" si="3652"/>
        <v>0</v>
      </c>
    </row>
    <row r="4225" spans="1:28" ht="16.5" hidden="1" thickBot="1" x14ac:dyDescent="0.3">
      <c r="A4225" s="351" t="s">
        <v>299</v>
      </c>
      <c r="B4225" s="352"/>
      <c r="C4225" s="352"/>
      <c r="D4225" s="352"/>
      <c r="E4225" s="352"/>
      <c r="F4225" s="352"/>
      <c r="G4225" s="352"/>
      <c r="H4225" s="352"/>
      <c r="I4225" s="352"/>
      <c r="J4225" s="352"/>
      <c r="K4225" s="352"/>
      <c r="L4225" s="352"/>
      <c r="M4225" s="352"/>
      <c r="N4225" s="352"/>
      <c r="O4225" s="352"/>
      <c r="P4225" s="207">
        <v>2028</v>
      </c>
      <c r="Q4225" s="61">
        <f t="shared" si="3668"/>
        <v>0</v>
      </c>
      <c r="R4225" s="61">
        <f t="shared" si="3668"/>
        <v>0</v>
      </c>
      <c r="S4225" s="61">
        <f t="shared" si="3668"/>
        <v>0</v>
      </c>
      <c r="T4225" s="61">
        <f t="shared" si="3668"/>
        <v>0</v>
      </c>
      <c r="U4225" s="61">
        <f t="shared" si="3668"/>
        <v>0</v>
      </c>
      <c r="V4225" s="61">
        <f t="shared" si="3668"/>
        <v>0</v>
      </c>
      <c r="W4225" s="61">
        <f t="shared" si="3652"/>
        <v>0</v>
      </c>
      <c r="X4225" s="61">
        <f t="shared" si="3652"/>
        <v>0</v>
      </c>
      <c r="Y4225" s="61">
        <f t="shared" si="3652"/>
        <v>0</v>
      </c>
      <c r="Z4225" s="61">
        <f t="shared" si="3652"/>
        <v>0</v>
      </c>
      <c r="AA4225" s="61">
        <f t="shared" si="3652"/>
        <v>0</v>
      </c>
      <c r="AB4225" s="61">
        <f t="shared" si="3652"/>
        <v>0</v>
      </c>
    </row>
    <row r="4226" spans="1:28" s="41" customFormat="1" ht="29.25" hidden="1" customHeight="1" thickBot="1" x14ac:dyDescent="0.3">
      <c r="A4226" s="202" t="s">
        <v>11</v>
      </c>
      <c r="B4226" s="344" t="s">
        <v>293</v>
      </c>
      <c r="C4226" s="345"/>
      <c r="D4226" s="179">
        <f>D4215</f>
        <v>108410</v>
      </c>
      <c r="E4226" s="179">
        <f t="shared" ref="E4226:O4227" si="3674">E4215</f>
        <v>104851</v>
      </c>
      <c r="F4226" s="179">
        <f t="shared" si="3674"/>
        <v>100578</v>
      </c>
      <c r="G4226" s="179">
        <f t="shared" si="3674"/>
        <v>112504</v>
      </c>
      <c r="H4226" s="179">
        <f t="shared" si="3674"/>
        <v>89656</v>
      </c>
      <c r="I4226" s="179">
        <f t="shared" si="3674"/>
        <v>94854</v>
      </c>
      <c r="J4226" s="179">
        <f t="shared" si="3674"/>
        <v>33186</v>
      </c>
      <c r="K4226" s="179">
        <f t="shared" si="3674"/>
        <v>63836</v>
      </c>
      <c r="L4226" s="179">
        <f t="shared" si="3674"/>
        <v>64224</v>
      </c>
      <c r="M4226" s="179">
        <f t="shared" si="3674"/>
        <v>122694</v>
      </c>
      <c r="N4226" s="179">
        <f t="shared" si="3674"/>
        <v>110920</v>
      </c>
      <c r="O4226" s="179">
        <f t="shared" si="3674"/>
        <v>99065</v>
      </c>
      <c r="P4226" s="207">
        <v>2028</v>
      </c>
      <c r="Q4226" s="61">
        <f t="shared" si="3668"/>
        <v>108.41</v>
      </c>
      <c r="R4226" s="61">
        <f t="shared" si="3668"/>
        <v>104.851</v>
      </c>
      <c r="S4226" s="61">
        <f t="shared" si="3668"/>
        <v>100.578</v>
      </c>
      <c r="T4226" s="61">
        <f t="shared" si="3668"/>
        <v>112.504</v>
      </c>
      <c r="U4226" s="61">
        <f t="shared" si="3668"/>
        <v>89.656000000000006</v>
      </c>
      <c r="V4226" s="61">
        <f t="shared" si="3668"/>
        <v>94.853999999999999</v>
      </c>
      <c r="W4226" s="61">
        <f t="shared" si="3652"/>
        <v>33.186</v>
      </c>
      <c r="X4226" s="61">
        <f t="shared" si="3652"/>
        <v>63.835999999999999</v>
      </c>
      <c r="Y4226" s="61">
        <f t="shared" si="3652"/>
        <v>64.224000000000004</v>
      </c>
      <c r="Z4226" s="61">
        <f t="shared" si="3652"/>
        <v>122.694</v>
      </c>
      <c r="AA4226" s="61">
        <f t="shared" si="3652"/>
        <v>110.92</v>
      </c>
      <c r="AB4226" s="61">
        <f t="shared" si="3652"/>
        <v>99.064999999999998</v>
      </c>
    </row>
    <row r="4227" spans="1:28" ht="16.5" hidden="1" thickBot="1" x14ac:dyDescent="0.3">
      <c r="A4227" s="202" t="s">
        <v>12</v>
      </c>
      <c r="B4227" s="353" t="s">
        <v>291</v>
      </c>
      <c r="C4227" s="354"/>
      <c r="D4227" s="179">
        <f>D4216</f>
        <v>36810</v>
      </c>
      <c r="E4227" s="179">
        <f t="shared" si="3674"/>
        <v>34397</v>
      </c>
      <c r="F4227" s="179">
        <f t="shared" si="3674"/>
        <v>50271</v>
      </c>
      <c r="G4227" s="179">
        <f t="shared" si="3674"/>
        <v>59303</v>
      </c>
      <c r="H4227" s="179">
        <f t="shared" si="3674"/>
        <v>32366</v>
      </c>
      <c r="I4227" s="179">
        <f t="shared" si="3674"/>
        <v>36485</v>
      </c>
      <c r="J4227" s="179">
        <f t="shared" si="3674"/>
        <v>14576</v>
      </c>
      <c r="K4227" s="179">
        <f t="shared" si="3674"/>
        <v>35504</v>
      </c>
      <c r="L4227" s="179">
        <f t="shared" si="3674"/>
        <v>34421</v>
      </c>
      <c r="M4227" s="179">
        <f t="shared" si="3674"/>
        <v>41169</v>
      </c>
      <c r="N4227" s="179">
        <f t="shared" si="3674"/>
        <v>29342</v>
      </c>
      <c r="O4227" s="179">
        <f t="shared" si="3674"/>
        <v>45396</v>
      </c>
      <c r="P4227" s="207">
        <v>2028</v>
      </c>
      <c r="Q4227" s="61">
        <f t="shared" si="3668"/>
        <v>36.81</v>
      </c>
      <c r="R4227" s="61">
        <f t="shared" si="3668"/>
        <v>34.396999999999998</v>
      </c>
      <c r="S4227" s="61">
        <f t="shared" si="3668"/>
        <v>50.271000000000001</v>
      </c>
      <c r="T4227" s="61">
        <f t="shared" si="3668"/>
        <v>59.302999999999997</v>
      </c>
      <c r="U4227" s="61">
        <f t="shared" si="3668"/>
        <v>32.366</v>
      </c>
      <c r="V4227" s="61">
        <f t="shared" si="3668"/>
        <v>36.484999999999999</v>
      </c>
      <c r="W4227" s="61">
        <f t="shared" si="3652"/>
        <v>14.576000000000001</v>
      </c>
      <c r="X4227" s="61">
        <f t="shared" si="3652"/>
        <v>35.503999999999998</v>
      </c>
      <c r="Y4227" s="61">
        <f t="shared" si="3652"/>
        <v>34.420999999999999</v>
      </c>
      <c r="Z4227" s="61">
        <f t="shared" si="3652"/>
        <v>41.168999999999997</v>
      </c>
      <c r="AA4227" s="61">
        <f t="shared" si="3652"/>
        <v>29.341999999999999</v>
      </c>
      <c r="AB4227" s="61">
        <f t="shared" si="3652"/>
        <v>45.396000000000001</v>
      </c>
    </row>
    <row r="4228" spans="1:28" ht="33" hidden="1" customHeight="1" thickBot="1" x14ac:dyDescent="0.3">
      <c r="A4228" s="202" t="s">
        <v>13</v>
      </c>
      <c r="B4228" s="344" t="s">
        <v>292</v>
      </c>
      <c r="C4228" s="345"/>
      <c r="D4228" s="180">
        <f>D4226-D4227</f>
        <v>71600</v>
      </c>
      <c r="E4228" s="180">
        <f t="shared" ref="E4228:O4228" si="3675">E4226-E4227</f>
        <v>70454</v>
      </c>
      <c r="F4228" s="180">
        <f t="shared" si="3675"/>
        <v>50307</v>
      </c>
      <c r="G4228" s="180">
        <f t="shared" si="3675"/>
        <v>53201</v>
      </c>
      <c r="H4228" s="180">
        <f t="shared" si="3675"/>
        <v>57290</v>
      </c>
      <c r="I4228" s="180">
        <f t="shared" si="3675"/>
        <v>58369</v>
      </c>
      <c r="J4228" s="180">
        <f t="shared" si="3675"/>
        <v>18610</v>
      </c>
      <c r="K4228" s="180">
        <f t="shared" si="3675"/>
        <v>28332</v>
      </c>
      <c r="L4228" s="180">
        <f t="shared" si="3675"/>
        <v>29803</v>
      </c>
      <c r="M4228" s="180">
        <f t="shared" si="3675"/>
        <v>81525</v>
      </c>
      <c r="N4228" s="180">
        <f t="shared" si="3675"/>
        <v>81578</v>
      </c>
      <c r="O4228" s="180">
        <f t="shared" si="3675"/>
        <v>53669</v>
      </c>
      <c r="P4228" s="207">
        <v>2028</v>
      </c>
      <c r="Q4228" s="61">
        <f t="shared" si="3668"/>
        <v>71.599999999999994</v>
      </c>
      <c r="R4228" s="61">
        <f t="shared" si="3668"/>
        <v>70.453999999999994</v>
      </c>
      <c r="S4228" s="61">
        <f t="shared" si="3668"/>
        <v>50.307000000000002</v>
      </c>
      <c r="T4228" s="61">
        <f t="shared" si="3668"/>
        <v>53.201000000000001</v>
      </c>
      <c r="U4228" s="61">
        <f t="shared" si="3668"/>
        <v>57.29</v>
      </c>
      <c r="V4228" s="61">
        <f t="shared" si="3668"/>
        <v>58.369</v>
      </c>
      <c r="W4228" s="61">
        <f t="shared" si="3652"/>
        <v>18.61</v>
      </c>
      <c r="X4228" s="61">
        <f t="shared" si="3652"/>
        <v>28.332000000000001</v>
      </c>
      <c r="Y4228" s="61">
        <f t="shared" si="3652"/>
        <v>29.803000000000001</v>
      </c>
      <c r="Z4228" s="61">
        <f t="shared" si="3652"/>
        <v>81.525000000000006</v>
      </c>
      <c r="AA4228" s="61">
        <f t="shared" si="3652"/>
        <v>81.578000000000003</v>
      </c>
      <c r="AB4228" s="61">
        <f t="shared" si="3652"/>
        <v>53.668999999999997</v>
      </c>
    </row>
    <row r="4229" spans="1:28" ht="36" hidden="1" customHeight="1" thickBot="1" x14ac:dyDescent="0.3">
      <c r="A4229" s="202" t="s">
        <v>14</v>
      </c>
      <c r="B4229" s="344" t="s">
        <v>27</v>
      </c>
      <c r="C4229" s="345"/>
      <c r="D4229" s="181">
        <f>D4228/D4226</f>
        <v>0.66045567752052392</v>
      </c>
      <c r="E4229" s="181">
        <f t="shared" ref="E4229:O4229" si="3676">E4228/E4226</f>
        <v>0.67194399671915384</v>
      </c>
      <c r="F4229" s="181">
        <f t="shared" si="3676"/>
        <v>0.50017896557895369</v>
      </c>
      <c r="G4229" s="181">
        <f t="shared" si="3676"/>
        <v>0.47288096423238285</v>
      </c>
      <c r="H4229" s="181">
        <f t="shared" si="3676"/>
        <v>0.63899794771125185</v>
      </c>
      <c r="I4229" s="181">
        <f t="shared" si="3676"/>
        <v>0.61535623168237497</v>
      </c>
      <c r="J4229" s="181">
        <f t="shared" si="3676"/>
        <v>0.56077864159585367</v>
      </c>
      <c r="K4229" s="181">
        <f t="shared" si="3676"/>
        <v>0.44382480105269756</v>
      </c>
      <c r="L4229" s="181">
        <f t="shared" si="3676"/>
        <v>0.46404770802192324</v>
      </c>
      <c r="M4229" s="181">
        <f t="shared" si="3676"/>
        <v>0.66445791970267498</v>
      </c>
      <c r="N4229" s="181">
        <f t="shared" si="3676"/>
        <v>0.73546700324558245</v>
      </c>
      <c r="O4229" s="181">
        <f t="shared" si="3676"/>
        <v>0.54175541311260289</v>
      </c>
      <c r="P4229" s="207">
        <v>2028</v>
      </c>
      <c r="Q4229" s="61">
        <f t="shared" si="3668"/>
        <v>6.6045567752052396E-4</v>
      </c>
      <c r="R4229" s="61">
        <f t="shared" si="3668"/>
        <v>6.7194399671915387E-4</v>
      </c>
      <c r="S4229" s="61">
        <f t="shared" si="3668"/>
        <v>5.001789655789537E-4</v>
      </c>
      <c r="T4229" s="61">
        <f t="shared" si="3668"/>
        <v>4.7288096423238286E-4</v>
      </c>
      <c r="U4229" s="61">
        <f t="shared" si="3668"/>
        <v>6.389979477112518E-4</v>
      </c>
      <c r="V4229" s="61">
        <f t="shared" si="3668"/>
        <v>6.1535623168237495E-4</v>
      </c>
      <c r="W4229" s="61">
        <f t="shared" si="3652"/>
        <v>5.6077864159585365E-4</v>
      </c>
      <c r="X4229" s="61">
        <f t="shared" si="3652"/>
        <v>4.4382480105269753E-4</v>
      </c>
      <c r="Y4229" s="61">
        <f t="shared" si="3652"/>
        <v>4.6404770802192325E-4</v>
      </c>
      <c r="Z4229" s="61">
        <f t="shared" si="3652"/>
        <v>6.6445791970267494E-4</v>
      </c>
      <c r="AA4229" s="61">
        <f t="shared" si="3652"/>
        <v>7.3546700324558247E-4</v>
      </c>
      <c r="AB4229" s="61">
        <f t="shared" si="3652"/>
        <v>5.4175541311260293E-4</v>
      </c>
    </row>
    <row r="4230" spans="1:28" ht="81.75" hidden="1" customHeight="1" thickBot="1" x14ac:dyDescent="0.3">
      <c r="A4230" s="202" t="s">
        <v>28</v>
      </c>
      <c r="B4230" s="344" t="s">
        <v>29</v>
      </c>
      <c r="C4230" s="345"/>
      <c r="D4230" s="187">
        <f t="shared" ref="D4230:O4230" si="3677">D4131</f>
        <v>4.5942831928845234</v>
      </c>
      <c r="E4230" s="187">
        <f t="shared" si="3677"/>
        <v>4.5942831928845234</v>
      </c>
      <c r="F4230" s="187">
        <f t="shared" si="3677"/>
        <v>4.5942831928845234</v>
      </c>
      <c r="G4230" s="187">
        <f t="shared" si="3677"/>
        <v>4.5942831928845234</v>
      </c>
      <c r="H4230" s="187">
        <f t="shared" si="3677"/>
        <v>4.5942831928845234</v>
      </c>
      <c r="I4230" s="187">
        <f t="shared" si="3677"/>
        <v>4.5942831928845234</v>
      </c>
      <c r="J4230" s="187">
        <f t="shared" si="3677"/>
        <v>4.5942831928845234</v>
      </c>
      <c r="K4230" s="187">
        <f t="shared" si="3677"/>
        <v>4.5942831928845234</v>
      </c>
      <c r="L4230" s="187">
        <f t="shared" si="3677"/>
        <v>4.5942831928845234</v>
      </c>
      <c r="M4230" s="187">
        <f t="shared" si="3677"/>
        <v>4.5942831928845234</v>
      </c>
      <c r="N4230" s="187">
        <f t="shared" si="3677"/>
        <v>4.5942831928845234</v>
      </c>
      <c r="O4230" s="187">
        <f t="shared" si="3677"/>
        <v>4.5942831928845234</v>
      </c>
      <c r="P4230" s="207">
        <v>2028</v>
      </c>
      <c r="Q4230" s="61">
        <f t="shared" si="3668"/>
        <v>4.5942831928845237E-3</v>
      </c>
      <c r="R4230" s="61">
        <f t="shared" si="3668"/>
        <v>4.5942831928845237E-3</v>
      </c>
      <c r="S4230" s="61">
        <f t="shared" si="3668"/>
        <v>4.5942831928845237E-3</v>
      </c>
      <c r="T4230" s="61">
        <f t="shared" si="3668"/>
        <v>4.5942831928845237E-3</v>
      </c>
      <c r="U4230" s="61">
        <f t="shared" si="3668"/>
        <v>4.5942831928845237E-3</v>
      </c>
      <c r="V4230" s="61">
        <f t="shared" si="3668"/>
        <v>4.5942831928845237E-3</v>
      </c>
      <c r="W4230" s="61">
        <f t="shared" si="3652"/>
        <v>4.5942831928845237E-3</v>
      </c>
      <c r="X4230" s="61">
        <f t="shared" si="3652"/>
        <v>4.5942831928845237E-3</v>
      </c>
      <c r="Y4230" s="61">
        <f t="shared" si="3652"/>
        <v>4.5942831928845237E-3</v>
      </c>
      <c r="Z4230" s="61">
        <f t="shared" si="3652"/>
        <v>4.5942831928845237E-3</v>
      </c>
      <c r="AA4230" s="61">
        <f t="shared" si="3652"/>
        <v>4.5942831928845237E-3</v>
      </c>
      <c r="AB4230" s="61">
        <f t="shared" si="3652"/>
        <v>4.5942831928845237E-3</v>
      </c>
    </row>
    <row r="4231" spans="1:28" ht="51" hidden="1" customHeight="1" thickBot="1" x14ac:dyDescent="0.3">
      <c r="A4231" s="202" t="s">
        <v>30</v>
      </c>
      <c r="B4231" s="344" t="s">
        <v>31</v>
      </c>
      <c r="C4231" s="345"/>
      <c r="D4231" s="182">
        <f>D4220</f>
        <v>0.52594639149201894</v>
      </c>
      <c r="E4231" s="182">
        <f t="shared" ref="E4231:O4231" si="3678">E4220</f>
        <v>0.53743471069064885</v>
      </c>
      <c r="F4231" s="182">
        <f t="shared" si="3678"/>
        <v>0.36566967955044871</v>
      </c>
      <c r="G4231" s="182">
        <f t="shared" si="3678"/>
        <v>0.33837167820387787</v>
      </c>
      <c r="H4231" s="182">
        <f t="shared" si="3678"/>
        <v>0.50448866168274686</v>
      </c>
      <c r="I4231" s="182">
        <f t="shared" si="3678"/>
        <v>0.48084694565386998</v>
      </c>
      <c r="J4231" s="182">
        <f t="shared" si="3678"/>
        <v>0.42626935556734868</v>
      </c>
      <c r="K4231" s="182">
        <f t="shared" si="3678"/>
        <v>0.30931551502419258</v>
      </c>
      <c r="L4231" s="182">
        <f t="shared" si="3678"/>
        <v>0.32953842199341826</v>
      </c>
      <c r="M4231" s="182">
        <f t="shared" si="3678"/>
        <v>0.52994863367417</v>
      </c>
      <c r="N4231" s="182">
        <f t="shared" si="3678"/>
        <v>0.60095771721707747</v>
      </c>
      <c r="O4231" s="182">
        <f t="shared" si="3678"/>
        <v>0.40724612708409791</v>
      </c>
      <c r="P4231" s="207">
        <v>2028</v>
      </c>
      <c r="Q4231" s="61">
        <f t="shared" si="3668"/>
        <v>5.2594639149201893E-4</v>
      </c>
      <c r="R4231" s="61">
        <f t="shared" si="3668"/>
        <v>5.3743471069064885E-4</v>
      </c>
      <c r="S4231" s="61">
        <f t="shared" si="3668"/>
        <v>3.6566967955044873E-4</v>
      </c>
      <c r="T4231" s="61">
        <f t="shared" si="3668"/>
        <v>3.3837167820387789E-4</v>
      </c>
      <c r="U4231" s="61">
        <f t="shared" si="3668"/>
        <v>5.0448866168274688E-4</v>
      </c>
      <c r="V4231" s="61">
        <f t="shared" si="3668"/>
        <v>4.8084694565386999E-4</v>
      </c>
      <c r="W4231" s="61">
        <f t="shared" si="3652"/>
        <v>4.2626935556734868E-4</v>
      </c>
      <c r="X4231" s="61">
        <f t="shared" si="3652"/>
        <v>3.0931551502419257E-4</v>
      </c>
      <c r="Y4231" s="61">
        <f t="shared" si="3652"/>
        <v>3.2953842199341828E-4</v>
      </c>
      <c r="Z4231" s="61">
        <f t="shared" si="3652"/>
        <v>5.2994863367417002E-4</v>
      </c>
      <c r="AA4231" s="61">
        <f t="shared" si="3652"/>
        <v>6.0095771721707745E-4</v>
      </c>
      <c r="AB4231" s="61">
        <f t="shared" si="3652"/>
        <v>4.0724612708409791E-4</v>
      </c>
    </row>
    <row r="4232" spans="1:28" ht="83.25" hidden="1" customHeight="1" thickBot="1" x14ac:dyDescent="0.3">
      <c r="A4232" s="202" t="s">
        <v>32</v>
      </c>
      <c r="B4232" s="344" t="s">
        <v>33</v>
      </c>
      <c r="C4232" s="345"/>
      <c r="D4232" s="183">
        <f>ROUND(D4231*D4226,0)</f>
        <v>57018</v>
      </c>
      <c r="E4232" s="183">
        <f t="shared" ref="E4232:F4232" si="3679">ROUND(E4231*E4226,0)</f>
        <v>56351</v>
      </c>
      <c r="F4232" s="183">
        <f t="shared" si="3679"/>
        <v>36778</v>
      </c>
      <c r="G4232" s="183">
        <f>ROUND(G4231*G4226,0)</f>
        <v>38068</v>
      </c>
      <c r="H4232" s="183">
        <f t="shared" ref="H4232:O4232" si="3680">ROUND(H4231*H4226,0)</f>
        <v>45230</v>
      </c>
      <c r="I4232" s="183">
        <f t="shared" si="3680"/>
        <v>45610</v>
      </c>
      <c r="J4232" s="183">
        <f t="shared" si="3680"/>
        <v>14146</v>
      </c>
      <c r="K4232" s="183">
        <f t="shared" si="3680"/>
        <v>19745</v>
      </c>
      <c r="L4232" s="183">
        <f t="shared" si="3680"/>
        <v>21164</v>
      </c>
      <c r="M4232" s="183">
        <f t="shared" si="3680"/>
        <v>65022</v>
      </c>
      <c r="N4232" s="183">
        <f t="shared" si="3680"/>
        <v>66658</v>
      </c>
      <c r="O4232" s="183">
        <f t="shared" si="3680"/>
        <v>40344</v>
      </c>
      <c r="P4232" s="207">
        <v>2028</v>
      </c>
      <c r="Q4232" s="61">
        <f t="shared" si="3668"/>
        <v>57.018000000000001</v>
      </c>
      <c r="R4232" s="61">
        <f t="shared" si="3668"/>
        <v>56.350999999999999</v>
      </c>
      <c r="S4232" s="61">
        <f t="shared" si="3668"/>
        <v>36.777999999999999</v>
      </c>
      <c r="T4232" s="61">
        <f t="shared" si="3668"/>
        <v>38.067999999999998</v>
      </c>
      <c r="U4232" s="61">
        <f t="shared" si="3668"/>
        <v>45.23</v>
      </c>
      <c r="V4232" s="61">
        <f t="shared" si="3668"/>
        <v>45.61</v>
      </c>
      <c r="W4232" s="61">
        <f t="shared" si="3652"/>
        <v>14.146000000000001</v>
      </c>
      <c r="X4232" s="61">
        <f t="shared" si="3652"/>
        <v>19.745000000000001</v>
      </c>
      <c r="Y4232" s="61">
        <f t="shared" si="3652"/>
        <v>21.164000000000001</v>
      </c>
      <c r="Z4232" s="61">
        <f t="shared" si="3652"/>
        <v>65.022000000000006</v>
      </c>
      <c r="AA4232" s="61">
        <f t="shared" si="3652"/>
        <v>66.658000000000001</v>
      </c>
      <c r="AB4232" s="61">
        <f t="shared" si="3652"/>
        <v>40.344000000000001</v>
      </c>
    </row>
    <row r="4233" spans="1:28" ht="53.25" hidden="1" customHeight="1" thickBot="1" x14ac:dyDescent="0.3">
      <c r="A4233" s="202" t="s">
        <v>34</v>
      </c>
      <c r="B4233" s="344" t="s">
        <v>35</v>
      </c>
      <c r="C4233" s="345"/>
      <c r="D4233" s="184">
        <f>D4230*D4232</f>
        <v>261956.83909188976</v>
      </c>
      <c r="E4233" s="185">
        <f t="shared" ref="E4233:O4233" si="3681">E4230*E4232</f>
        <v>258892.45220223579</v>
      </c>
      <c r="F4233" s="185">
        <f t="shared" si="3681"/>
        <v>168968.54726790701</v>
      </c>
      <c r="G4233" s="185">
        <f t="shared" si="3681"/>
        <v>174895.17258672803</v>
      </c>
      <c r="H4233" s="185">
        <f t="shared" si="3681"/>
        <v>207799.42881416698</v>
      </c>
      <c r="I4233" s="185">
        <f t="shared" si="3681"/>
        <v>209545.25642746311</v>
      </c>
      <c r="J4233" s="185">
        <f t="shared" si="3681"/>
        <v>64990.730046544464</v>
      </c>
      <c r="K4233" s="185">
        <f t="shared" si="3681"/>
        <v>90714.121643504914</v>
      </c>
      <c r="L4233" s="185">
        <f t="shared" si="3681"/>
        <v>97233.409494208056</v>
      </c>
      <c r="M4233" s="185">
        <f t="shared" si="3681"/>
        <v>298729.48176773748</v>
      </c>
      <c r="N4233" s="185">
        <f t="shared" si="3681"/>
        <v>306245.72907129658</v>
      </c>
      <c r="O4233" s="186">
        <f t="shared" si="3681"/>
        <v>185351.76113373321</v>
      </c>
      <c r="P4233" s="207">
        <v>2028</v>
      </c>
      <c r="Q4233" s="61">
        <f t="shared" si="3668"/>
        <v>261.95683909188978</v>
      </c>
      <c r="R4233" s="61">
        <f t="shared" si="3668"/>
        <v>258.8924522022358</v>
      </c>
      <c r="S4233" s="61">
        <f t="shared" si="3668"/>
        <v>168.96854726790701</v>
      </c>
      <c r="T4233" s="61">
        <f t="shared" si="3668"/>
        <v>174.89517258672802</v>
      </c>
      <c r="U4233" s="61">
        <f t="shared" si="3668"/>
        <v>207.79942881416699</v>
      </c>
      <c r="V4233" s="61">
        <f t="shared" si="3668"/>
        <v>209.5452564274631</v>
      </c>
      <c r="W4233" s="61">
        <f t="shared" si="3652"/>
        <v>64.990730046544471</v>
      </c>
      <c r="X4233" s="61">
        <f t="shared" si="3652"/>
        <v>90.71412164350491</v>
      </c>
      <c r="Y4233" s="61">
        <f t="shared" si="3652"/>
        <v>97.233409494208061</v>
      </c>
      <c r="Z4233" s="61">
        <f t="shared" si="3652"/>
        <v>298.72948176773747</v>
      </c>
      <c r="AA4233" s="61">
        <f t="shared" si="3652"/>
        <v>306.24572907129658</v>
      </c>
      <c r="AB4233" s="61">
        <f t="shared" si="3652"/>
        <v>185.35176113373319</v>
      </c>
    </row>
    <row r="4234" spans="1:28" ht="48.75" hidden="1" customHeight="1" thickBot="1" x14ac:dyDescent="0.3">
      <c r="A4234" s="202" t="s">
        <v>36</v>
      </c>
      <c r="B4234" s="344" t="s">
        <v>37</v>
      </c>
      <c r="C4234" s="345"/>
      <c r="D4234" s="184">
        <f>ROUND(D4233*0.9,2)</f>
        <v>235761.16</v>
      </c>
      <c r="E4234" s="185">
        <f t="shared" ref="E4234:O4234" si="3682">ROUND(E4233*0.9,2)</f>
        <v>233003.21</v>
      </c>
      <c r="F4234" s="185">
        <f t="shared" si="3682"/>
        <v>152071.69</v>
      </c>
      <c r="G4234" s="185">
        <f t="shared" si="3682"/>
        <v>157405.66</v>
      </c>
      <c r="H4234" s="185">
        <f t="shared" si="3682"/>
        <v>187019.49</v>
      </c>
      <c r="I4234" s="185">
        <f t="shared" si="3682"/>
        <v>188590.73</v>
      </c>
      <c r="J4234" s="185">
        <f t="shared" si="3682"/>
        <v>58491.66</v>
      </c>
      <c r="K4234" s="185">
        <f t="shared" si="3682"/>
        <v>81642.710000000006</v>
      </c>
      <c r="L4234" s="185">
        <f t="shared" si="3682"/>
        <v>87510.07</v>
      </c>
      <c r="M4234" s="185">
        <f t="shared" si="3682"/>
        <v>268856.53000000003</v>
      </c>
      <c r="N4234" s="185">
        <f t="shared" si="3682"/>
        <v>275621.15999999997</v>
      </c>
      <c r="O4234" s="186">
        <f t="shared" si="3682"/>
        <v>166816.59</v>
      </c>
      <c r="P4234" s="207">
        <v>2028</v>
      </c>
      <c r="Q4234" s="61">
        <f t="shared" si="3668"/>
        <v>235.76115999999999</v>
      </c>
      <c r="R4234" s="61">
        <f t="shared" si="3668"/>
        <v>233.00321</v>
      </c>
      <c r="S4234" s="61">
        <f t="shared" si="3668"/>
        <v>152.07168999999999</v>
      </c>
      <c r="T4234" s="61">
        <f t="shared" si="3668"/>
        <v>157.40566000000001</v>
      </c>
      <c r="U4234" s="61">
        <f t="shared" si="3668"/>
        <v>187.01948999999999</v>
      </c>
      <c r="V4234" s="61">
        <f t="shared" si="3668"/>
        <v>188.59073000000001</v>
      </c>
      <c r="W4234" s="61">
        <f t="shared" si="3652"/>
        <v>58.491660000000003</v>
      </c>
      <c r="X4234" s="61">
        <f t="shared" si="3652"/>
        <v>81.642710000000008</v>
      </c>
      <c r="Y4234" s="61">
        <f t="shared" si="3652"/>
        <v>87.510070000000013</v>
      </c>
      <c r="Z4234" s="61">
        <f t="shared" si="3652"/>
        <v>268.85653000000002</v>
      </c>
      <c r="AA4234" s="61">
        <f t="shared" si="3652"/>
        <v>275.62115999999997</v>
      </c>
      <c r="AB4234" s="61">
        <f t="shared" si="3652"/>
        <v>166.81658999999999</v>
      </c>
    </row>
    <row r="4235" spans="1:28" ht="20.25" hidden="1" customHeight="1" thickBot="1" x14ac:dyDescent="0.3">
      <c r="A4235" s="346" t="str">
        <f>A4224</f>
        <v>Объект 43:</v>
      </c>
      <c r="B4235" s="347"/>
      <c r="C4235" s="43"/>
      <c r="D4235" s="348" t="str">
        <f>D4224</f>
        <v>Ячейка № 25 с.Камышевка</v>
      </c>
      <c r="E4235" s="349"/>
      <c r="F4235" s="349"/>
      <c r="G4235" s="349"/>
      <c r="H4235" s="349"/>
      <c r="I4235" s="349"/>
      <c r="J4235" s="349"/>
      <c r="K4235" s="349"/>
      <c r="L4235" s="349"/>
      <c r="M4235" s="349"/>
      <c r="N4235" s="349"/>
      <c r="O4235" s="350"/>
      <c r="P4235" s="207">
        <v>2029</v>
      </c>
      <c r="Q4235" s="61" t="e">
        <f t="shared" si="3668"/>
        <v>#VALUE!</v>
      </c>
      <c r="R4235" s="61">
        <f t="shared" si="3668"/>
        <v>0</v>
      </c>
      <c r="S4235" s="61">
        <f t="shared" si="3668"/>
        <v>0</v>
      </c>
      <c r="T4235" s="61">
        <f t="shared" si="3668"/>
        <v>0</v>
      </c>
      <c r="U4235" s="61">
        <f t="shared" si="3668"/>
        <v>0</v>
      </c>
      <c r="V4235" s="61">
        <f t="shared" si="3668"/>
        <v>0</v>
      </c>
      <c r="W4235" s="61">
        <f t="shared" si="3652"/>
        <v>0</v>
      </c>
      <c r="X4235" s="61">
        <f t="shared" si="3652"/>
        <v>0</v>
      </c>
      <c r="Y4235" s="61">
        <f t="shared" si="3652"/>
        <v>0</v>
      </c>
      <c r="Z4235" s="61">
        <f t="shared" si="3652"/>
        <v>0</v>
      </c>
      <c r="AA4235" s="61">
        <f t="shared" si="3652"/>
        <v>0</v>
      </c>
      <c r="AB4235" s="61">
        <f t="shared" si="3652"/>
        <v>0</v>
      </c>
    </row>
    <row r="4236" spans="1:28" ht="16.5" hidden="1" thickBot="1" x14ac:dyDescent="0.3">
      <c r="A4236" s="351" t="s">
        <v>300</v>
      </c>
      <c r="B4236" s="352"/>
      <c r="C4236" s="352"/>
      <c r="D4236" s="352"/>
      <c r="E4236" s="352"/>
      <c r="F4236" s="352"/>
      <c r="G4236" s="352"/>
      <c r="H4236" s="352"/>
      <c r="I4236" s="352"/>
      <c r="J4236" s="352"/>
      <c r="K4236" s="352"/>
      <c r="L4236" s="352"/>
      <c r="M4236" s="352"/>
      <c r="N4236" s="352"/>
      <c r="O4236" s="352"/>
      <c r="P4236" s="207">
        <v>2029</v>
      </c>
      <c r="Q4236" s="61">
        <f t="shared" si="3668"/>
        <v>0</v>
      </c>
      <c r="R4236" s="61">
        <f t="shared" si="3668"/>
        <v>0</v>
      </c>
      <c r="S4236" s="61">
        <f t="shared" si="3668"/>
        <v>0</v>
      </c>
      <c r="T4236" s="61">
        <f t="shared" si="3668"/>
        <v>0</v>
      </c>
      <c r="U4236" s="61">
        <f t="shared" si="3668"/>
        <v>0</v>
      </c>
      <c r="V4236" s="61">
        <f t="shared" si="3668"/>
        <v>0</v>
      </c>
      <c r="W4236" s="61">
        <f t="shared" si="3652"/>
        <v>0</v>
      </c>
      <c r="X4236" s="61">
        <f t="shared" si="3652"/>
        <v>0</v>
      </c>
      <c r="Y4236" s="61">
        <f t="shared" si="3652"/>
        <v>0</v>
      </c>
      <c r="Z4236" s="61">
        <f t="shared" si="3652"/>
        <v>0</v>
      </c>
      <c r="AA4236" s="61">
        <f t="shared" si="3652"/>
        <v>0</v>
      </c>
      <c r="AB4236" s="61">
        <f t="shared" si="3652"/>
        <v>0</v>
      </c>
    </row>
    <row r="4237" spans="1:28" s="41" customFormat="1" ht="29.25" hidden="1" customHeight="1" thickBot="1" x14ac:dyDescent="0.3">
      <c r="A4237" s="202" t="s">
        <v>11</v>
      </c>
      <c r="B4237" s="344" t="s">
        <v>293</v>
      </c>
      <c r="C4237" s="345"/>
      <c r="D4237" s="179">
        <f>D4226</f>
        <v>108410</v>
      </c>
      <c r="E4237" s="179">
        <f t="shared" ref="E4237:O4238" si="3683">E4226</f>
        <v>104851</v>
      </c>
      <c r="F4237" s="179">
        <f t="shared" si="3683"/>
        <v>100578</v>
      </c>
      <c r="G4237" s="179">
        <f t="shared" si="3683"/>
        <v>112504</v>
      </c>
      <c r="H4237" s="179">
        <f t="shared" si="3683"/>
        <v>89656</v>
      </c>
      <c r="I4237" s="179">
        <f t="shared" si="3683"/>
        <v>94854</v>
      </c>
      <c r="J4237" s="179">
        <f t="shared" si="3683"/>
        <v>33186</v>
      </c>
      <c r="K4237" s="179">
        <f t="shared" si="3683"/>
        <v>63836</v>
      </c>
      <c r="L4237" s="179">
        <f t="shared" si="3683"/>
        <v>64224</v>
      </c>
      <c r="M4237" s="179">
        <f t="shared" si="3683"/>
        <v>122694</v>
      </c>
      <c r="N4237" s="179">
        <f t="shared" si="3683"/>
        <v>110920</v>
      </c>
      <c r="O4237" s="179">
        <f t="shared" si="3683"/>
        <v>99065</v>
      </c>
      <c r="P4237" s="207">
        <v>2029</v>
      </c>
      <c r="Q4237" s="61">
        <f t="shared" si="3668"/>
        <v>108.41</v>
      </c>
      <c r="R4237" s="61">
        <f t="shared" si="3668"/>
        <v>104.851</v>
      </c>
      <c r="S4237" s="61">
        <f t="shared" si="3668"/>
        <v>100.578</v>
      </c>
      <c r="T4237" s="61">
        <f t="shared" si="3668"/>
        <v>112.504</v>
      </c>
      <c r="U4237" s="61">
        <f t="shared" si="3668"/>
        <v>89.656000000000006</v>
      </c>
      <c r="V4237" s="61">
        <f t="shared" si="3668"/>
        <v>94.853999999999999</v>
      </c>
      <c r="W4237" s="61">
        <f t="shared" si="3652"/>
        <v>33.186</v>
      </c>
      <c r="X4237" s="61">
        <f t="shared" si="3652"/>
        <v>63.835999999999999</v>
      </c>
      <c r="Y4237" s="61">
        <f t="shared" si="3652"/>
        <v>64.224000000000004</v>
      </c>
      <c r="Z4237" s="61">
        <f t="shared" si="3652"/>
        <v>122.694</v>
      </c>
      <c r="AA4237" s="61">
        <f t="shared" si="3652"/>
        <v>110.92</v>
      </c>
      <c r="AB4237" s="61">
        <f t="shared" si="3652"/>
        <v>99.064999999999998</v>
      </c>
    </row>
    <row r="4238" spans="1:28" ht="16.5" hidden="1" thickBot="1" x14ac:dyDescent="0.3">
      <c r="A4238" s="202" t="s">
        <v>12</v>
      </c>
      <c r="B4238" s="353" t="s">
        <v>291</v>
      </c>
      <c r="C4238" s="354"/>
      <c r="D4238" s="179">
        <f>D4227</f>
        <v>36810</v>
      </c>
      <c r="E4238" s="179">
        <f t="shared" si="3683"/>
        <v>34397</v>
      </c>
      <c r="F4238" s="179">
        <f t="shared" si="3683"/>
        <v>50271</v>
      </c>
      <c r="G4238" s="179">
        <f t="shared" si="3683"/>
        <v>59303</v>
      </c>
      <c r="H4238" s="179">
        <f t="shared" si="3683"/>
        <v>32366</v>
      </c>
      <c r="I4238" s="179">
        <f t="shared" si="3683"/>
        <v>36485</v>
      </c>
      <c r="J4238" s="179">
        <f t="shared" si="3683"/>
        <v>14576</v>
      </c>
      <c r="K4238" s="179">
        <f t="shared" si="3683"/>
        <v>35504</v>
      </c>
      <c r="L4238" s="179">
        <f t="shared" si="3683"/>
        <v>34421</v>
      </c>
      <c r="M4238" s="179">
        <f t="shared" si="3683"/>
        <v>41169</v>
      </c>
      <c r="N4238" s="179">
        <f t="shared" si="3683"/>
        <v>29342</v>
      </c>
      <c r="O4238" s="179">
        <f t="shared" si="3683"/>
        <v>45396</v>
      </c>
      <c r="P4238" s="207">
        <v>2029</v>
      </c>
      <c r="Q4238" s="61">
        <f t="shared" si="3668"/>
        <v>36.81</v>
      </c>
      <c r="R4238" s="61">
        <f t="shared" si="3668"/>
        <v>34.396999999999998</v>
      </c>
      <c r="S4238" s="61">
        <f t="shared" si="3668"/>
        <v>50.271000000000001</v>
      </c>
      <c r="T4238" s="61">
        <f t="shared" si="3668"/>
        <v>59.302999999999997</v>
      </c>
      <c r="U4238" s="61">
        <f t="shared" si="3668"/>
        <v>32.366</v>
      </c>
      <c r="V4238" s="61">
        <f t="shared" si="3668"/>
        <v>36.484999999999999</v>
      </c>
      <c r="W4238" s="61">
        <f t="shared" si="3652"/>
        <v>14.576000000000001</v>
      </c>
      <c r="X4238" s="61">
        <f t="shared" si="3652"/>
        <v>35.503999999999998</v>
      </c>
      <c r="Y4238" s="61">
        <f t="shared" si="3652"/>
        <v>34.420999999999999</v>
      </c>
      <c r="Z4238" s="61">
        <f t="shared" si="3652"/>
        <v>41.168999999999997</v>
      </c>
      <c r="AA4238" s="61">
        <f t="shared" si="3652"/>
        <v>29.341999999999999</v>
      </c>
      <c r="AB4238" s="61">
        <f t="shared" si="3652"/>
        <v>45.396000000000001</v>
      </c>
    </row>
    <row r="4239" spans="1:28" ht="33" hidden="1" customHeight="1" thickBot="1" x14ac:dyDescent="0.3">
      <c r="A4239" s="202" t="s">
        <v>13</v>
      </c>
      <c r="B4239" s="344" t="s">
        <v>292</v>
      </c>
      <c r="C4239" s="345"/>
      <c r="D4239" s="180">
        <f>D4237-D4238</f>
        <v>71600</v>
      </c>
      <c r="E4239" s="180">
        <f t="shared" ref="E4239:O4239" si="3684">E4237-E4238</f>
        <v>70454</v>
      </c>
      <c r="F4239" s="180">
        <f t="shared" si="3684"/>
        <v>50307</v>
      </c>
      <c r="G4239" s="180">
        <f t="shared" si="3684"/>
        <v>53201</v>
      </c>
      <c r="H4239" s="180">
        <f t="shared" si="3684"/>
        <v>57290</v>
      </c>
      <c r="I4239" s="180">
        <f t="shared" si="3684"/>
        <v>58369</v>
      </c>
      <c r="J4239" s="180">
        <f t="shared" si="3684"/>
        <v>18610</v>
      </c>
      <c r="K4239" s="180">
        <f t="shared" si="3684"/>
        <v>28332</v>
      </c>
      <c r="L4239" s="180">
        <f t="shared" si="3684"/>
        <v>29803</v>
      </c>
      <c r="M4239" s="180">
        <f t="shared" si="3684"/>
        <v>81525</v>
      </c>
      <c r="N4239" s="180">
        <f t="shared" si="3684"/>
        <v>81578</v>
      </c>
      <c r="O4239" s="180">
        <f t="shared" si="3684"/>
        <v>53669</v>
      </c>
      <c r="P4239" s="207">
        <v>2029</v>
      </c>
      <c r="Q4239" s="61">
        <f t="shared" si="3668"/>
        <v>71.599999999999994</v>
      </c>
      <c r="R4239" s="61">
        <f t="shared" si="3668"/>
        <v>70.453999999999994</v>
      </c>
      <c r="S4239" s="61">
        <f t="shared" si="3668"/>
        <v>50.307000000000002</v>
      </c>
      <c r="T4239" s="61">
        <f t="shared" si="3668"/>
        <v>53.201000000000001</v>
      </c>
      <c r="U4239" s="61">
        <f t="shared" si="3668"/>
        <v>57.29</v>
      </c>
      <c r="V4239" s="61">
        <f t="shared" si="3668"/>
        <v>58.369</v>
      </c>
      <c r="W4239" s="61">
        <f t="shared" si="3652"/>
        <v>18.61</v>
      </c>
      <c r="X4239" s="61">
        <f t="shared" si="3652"/>
        <v>28.332000000000001</v>
      </c>
      <c r="Y4239" s="61">
        <f t="shared" si="3652"/>
        <v>29.803000000000001</v>
      </c>
      <c r="Z4239" s="61">
        <f t="shared" si="3652"/>
        <v>81.525000000000006</v>
      </c>
      <c r="AA4239" s="61">
        <f t="shared" si="3652"/>
        <v>81.578000000000003</v>
      </c>
      <c r="AB4239" s="61">
        <f t="shared" si="3652"/>
        <v>53.668999999999997</v>
      </c>
    </row>
    <row r="4240" spans="1:28" ht="36" hidden="1" customHeight="1" thickBot="1" x14ac:dyDescent="0.3">
      <c r="A4240" s="202" t="s">
        <v>14</v>
      </c>
      <c r="B4240" s="344" t="s">
        <v>27</v>
      </c>
      <c r="C4240" s="345"/>
      <c r="D4240" s="181">
        <f>D4239/D4237</f>
        <v>0.66045567752052392</v>
      </c>
      <c r="E4240" s="181">
        <f t="shared" ref="E4240:O4240" si="3685">E4239/E4237</f>
        <v>0.67194399671915384</v>
      </c>
      <c r="F4240" s="181">
        <f t="shared" si="3685"/>
        <v>0.50017896557895369</v>
      </c>
      <c r="G4240" s="181">
        <f t="shared" si="3685"/>
        <v>0.47288096423238285</v>
      </c>
      <c r="H4240" s="181">
        <f t="shared" si="3685"/>
        <v>0.63899794771125185</v>
      </c>
      <c r="I4240" s="181">
        <f t="shared" si="3685"/>
        <v>0.61535623168237497</v>
      </c>
      <c r="J4240" s="181">
        <f t="shared" si="3685"/>
        <v>0.56077864159585367</v>
      </c>
      <c r="K4240" s="181">
        <f t="shared" si="3685"/>
        <v>0.44382480105269756</v>
      </c>
      <c r="L4240" s="181">
        <f t="shared" si="3685"/>
        <v>0.46404770802192324</v>
      </c>
      <c r="M4240" s="181">
        <f t="shared" si="3685"/>
        <v>0.66445791970267498</v>
      </c>
      <c r="N4240" s="181">
        <f t="shared" si="3685"/>
        <v>0.73546700324558245</v>
      </c>
      <c r="O4240" s="181">
        <f t="shared" si="3685"/>
        <v>0.54175541311260289</v>
      </c>
      <c r="P4240" s="207">
        <v>2029</v>
      </c>
      <c r="Q4240" s="61">
        <f t="shared" si="3668"/>
        <v>6.6045567752052396E-4</v>
      </c>
      <c r="R4240" s="61">
        <f t="shared" si="3668"/>
        <v>6.7194399671915387E-4</v>
      </c>
      <c r="S4240" s="61">
        <f t="shared" si="3668"/>
        <v>5.001789655789537E-4</v>
      </c>
      <c r="T4240" s="61">
        <f t="shared" si="3668"/>
        <v>4.7288096423238286E-4</v>
      </c>
      <c r="U4240" s="61">
        <f t="shared" si="3668"/>
        <v>6.389979477112518E-4</v>
      </c>
      <c r="V4240" s="61">
        <f t="shared" si="3668"/>
        <v>6.1535623168237495E-4</v>
      </c>
      <c r="W4240" s="61">
        <f t="shared" si="3652"/>
        <v>5.6077864159585365E-4</v>
      </c>
      <c r="X4240" s="61">
        <f t="shared" si="3652"/>
        <v>4.4382480105269753E-4</v>
      </c>
      <c r="Y4240" s="61">
        <f t="shared" si="3652"/>
        <v>4.6404770802192325E-4</v>
      </c>
      <c r="Z4240" s="61">
        <f t="shared" si="3652"/>
        <v>6.6445791970267494E-4</v>
      </c>
      <c r="AA4240" s="61">
        <f t="shared" si="3652"/>
        <v>7.3546700324558247E-4</v>
      </c>
      <c r="AB4240" s="61">
        <f t="shared" si="3652"/>
        <v>5.4175541311260293E-4</v>
      </c>
    </row>
    <row r="4241" spans="1:28" ht="81.75" hidden="1" customHeight="1" thickBot="1" x14ac:dyDescent="0.3">
      <c r="A4241" s="202" t="s">
        <v>28</v>
      </c>
      <c r="B4241" s="344" t="s">
        <v>29</v>
      </c>
      <c r="C4241" s="345"/>
      <c r="D4241" s="187">
        <f t="shared" ref="D4241:O4241" si="3686">D4142</f>
        <v>4.7964316533714424</v>
      </c>
      <c r="E4241" s="187">
        <f t="shared" si="3686"/>
        <v>4.7964316533714424</v>
      </c>
      <c r="F4241" s="187">
        <f t="shared" si="3686"/>
        <v>4.7964316533714424</v>
      </c>
      <c r="G4241" s="187">
        <f t="shared" si="3686"/>
        <v>4.7964316533714424</v>
      </c>
      <c r="H4241" s="187">
        <f t="shared" si="3686"/>
        <v>4.7964316533714424</v>
      </c>
      <c r="I4241" s="187">
        <f t="shared" si="3686"/>
        <v>4.7964316533714424</v>
      </c>
      <c r="J4241" s="187">
        <f t="shared" si="3686"/>
        <v>4.7964316533714424</v>
      </c>
      <c r="K4241" s="187">
        <f t="shared" si="3686"/>
        <v>4.7964316533714424</v>
      </c>
      <c r="L4241" s="187">
        <f t="shared" si="3686"/>
        <v>4.7964316533714424</v>
      </c>
      <c r="M4241" s="187">
        <f t="shared" si="3686"/>
        <v>4.7964316533714424</v>
      </c>
      <c r="N4241" s="187">
        <f t="shared" si="3686"/>
        <v>4.7964316533714424</v>
      </c>
      <c r="O4241" s="187">
        <f t="shared" si="3686"/>
        <v>4.7964316533714424</v>
      </c>
      <c r="P4241" s="207">
        <v>2029</v>
      </c>
      <c r="Q4241" s="61">
        <f t="shared" si="3668"/>
        <v>4.7964316533714423E-3</v>
      </c>
      <c r="R4241" s="61">
        <f t="shared" si="3668"/>
        <v>4.7964316533714423E-3</v>
      </c>
      <c r="S4241" s="61">
        <f t="shared" si="3668"/>
        <v>4.7964316533714423E-3</v>
      </c>
      <c r="T4241" s="61">
        <f t="shared" si="3668"/>
        <v>4.7964316533714423E-3</v>
      </c>
      <c r="U4241" s="61">
        <f t="shared" si="3668"/>
        <v>4.7964316533714423E-3</v>
      </c>
      <c r="V4241" s="61">
        <f t="shared" si="3668"/>
        <v>4.7964316533714423E-3</v>
      </c>
      <c r="W4241" s="61">
        <f t="shared" si="3652"/>
        <v>4.7964316533714423E-3</v>
      </c>
      <c r="X4241" s="61">
        <f t="shared" si="3652"/>
        <v>4.7964316533714423E-3</v>
      </c>
      <c r="Y4241" s="61">
        <f t="shared" si="3652"/>
        <v>4.7964316533714423E-3</v>
      </c>
      <c r="Z4241" s="61">
        <f t="shared" ref="Z4241:AB4292" si="3687">M4241/1000</f>
        <v>4.7964316533714423E-3</v>
      </c>
      <c r="AA4241" s="61">
        <f t="shared" si="3687"/>
        <v>4.7964316533714423E-3</v>
      </c>
      <c r="AB4241" s="61">
        <f t="shared" si="3687"/>
        <v>4.7964316533714423E-3</v>
      </c>
    </row>
    <row r="4242" spans="1:28" ht="51" hidden="1" customHeight="1" thickBot="1" x14ac:dyDescent="0.3">
      <c r="A4242" s="202" t="s">
        <v>30</v>
      </c>
      <c r="B4242" s="344" t="s">
        <v>31</v>
      </c>
      <c r="C4242" s="345"/>
      <c r="D4242" s="182">
        <f>D4231</f>
        <v>0.52594639149201894</v>
      </c>
      <c r="E4242" s="182">
        <f t="shared" ref="E4242:O4242" si="3688">E4231</f>
        <v>0.53743471069064885</v>
      </c>
      <c r="F4242" s="182">
        <f t="shared" si="3688"/>
        <v>0.36566967955044871</v>
      </c>
      <c r="G4242" s="182">
        <f t="shared" si="3688"/>
        <v>0.33837167820387787</v>
      </c>
      <c r="H4242" s="182">
        <f t="shared" si="3688"/>
        <v>0.50448866168274686</v>
      </c>
      <c r="I4242" s="182">
        <f t="shared" si="3688"/>
        <v>0.48084694565386998</v>
      </c>
      <c r="J4242" s="182">
        <f t="shared" si="3688"/>
        <v>0.42626935556734868</v>
      </c>
      <c r="K4242" s="182">
        <f t="shared" si="3688"/>
        <v>0.30931551502419258</v>
      </c>
      <c r="L4242" s="182">
        <f t="shared" si="3688"/>
        <v>0.32953842199341826</v>
      </c>
      <c r="M4242" s="182">
        <f t="shared" si="3688"/>
        <v>0.52994863367417</v>
      </c>
      <c r="N4242" s="182">
        <f t="shared" si="3688"/>
        <v>0.60095771721707747</v>
      </c>
      <c r="O4242" s="182">
        <f t="shared" si="3688"/>
        <v>0.40724612708409791</v>
      </c>
      <c r="P4242" s="207">
        <v>2029</v>
      </c>
      <c r="Q4242" s="61">
        <f t="shared" si="3668"/>
        <v>5.2594639149201893E-4</v>
      </c>
      <c r="R4242" s="61">
        <f t="shared" si="3668"/>
        <v>5.3743471069064885E-4</v>
      </c>
      <c r="S4242" s="61">
        <f t="shared" si="3668"/>
        <v>3.6566967955044873E-4</v>
      </c>
      <c r="T4242" s="61">
        <f t="shared" si="3668"/>
        <v>3.3837167820387789E-4</v>
      </c>
      <c r="U4242" s="61">
        <f t="shared" si="3668"/>
        <v>5.0448866168274688E-4</v>
      </c>
      <c r="V4242" s="61">
        <f t="shared" si="3668"/>
        <v>4.8084694565386999E-4</v>
      </c>
      <c r="W4242" s="61">
        <f t="shared" si="3668"/>
        <v>4.2626935556734868E-4</v>
      </c>
      <c r="X4242" s="61">
        <f t="shared" si="3668"/>
        <v>3.0931551502419257E-4</v>
      </c>
      <c r="Y4242" s="61">
        <f t="shared" si="3668"/>
        <v>3.2953842199341828E-4</v>
      </c>
      <c r="Z4242" s="61">
        <f t="shared" si="3687"/>
        <v>5.2994863367417002E-4</v>
      </c>
      <c r="AA4242" s="61">
        <f t="shared" si="3687"/>
        <v>6.0095771721707745E-4</v>
      </c>
      <c r="AB4242" s="61">
        <f t="shared" si="3687"/>
        <v>4.0724612708409791E-4</v>
      </c>
    </row>
    <row r="4243" spans="1:28" ht="83.25" hidden="1" customHeight="1" thickBot="1" x14ac:dyDescent="0.3">
      <c r="A4243" s="202" t="s">
        <v>32</v>
      </c>
      <c r="B4243" s="344" t="s">
        <v>33</v>
      </c>
      <c r="C4243" s="345"/>
      <c r="D4243" s="183">
        <f>ROUND(D4242*D4237,0)</f>
        <v>57018</v>
      </c>
      <c r="E4243" s="183">
        <f t="shared" ref="E4243:F4243" si="3689">ROUND(E4242*E4237,0)</f>
        <v>56351</v>
      </c>
      <c r="F4243" s="183">
        <f t="shared" si="3689"/>
        <v>36778</v>
      </c>
      <c r="G4243" s="183">
        <f>ROUND(G4242*G4237,0)</f>
        <v>38068</v>
      </c>
      <c r="H4243" s="183">
        <f t="shared" ref="H4243:O4243" si="3690">ROUND(H4242*H4237,0)</f>
        <v>45230</v>
      </c>
      <c r="I4243" s="183">
        <f t="shared" si="3690"/>
        <v>45610</v>
      </c>
      <c r="J4243" s="183">
        <f t="shared" si="3690"/>
        <v>14146</v>
      </c>
      <c r="K4243" s="183">
        <f t="shared" si="3690"/>
        <v>19745</v>
      </c>
      <c r="L4243" s="183">
        <f t="shared" si="3690"/>
        <v>21164</v>
      </c>
      <c r="M4243" s="183">
        <f t="shared" si="3690"/>
        <v>65022</v>
      </c>
      <c r="N4243" s="183">
        <f t="shared" si="3690"/>
        <v>66658</v>
      </c>
      <c r="O4243" s="183">
        <f t="shared" si="3690"/>
        <v>40344</v>
      </c>
      <c r="P4243" s="207">
        <v>2029</v>
      </c>
      <c r="Q4243" s="61">
        <f t="shared" si="3668"/>
        <v>57.018000000000001</v>
      </c>
      <c r="R4243" s="61">
        <f t="shared" si="3668"/>
        <v>56.350999999999999</v>
      </c>
      <c r="S4243" s="61">
        <f t="shared" si="3668"/>
        <v>36.777999999999999</v>
      </c>
      <c r="T4243" s="61">
        <f t="shared" si="3668"/>
        <v>38.067999999999998</v>
      </c>
      <c r="U4243" s="61">
        <f t="shared" si="3668"/>
        <v>45.23</v>
      </c>
      <c r="V4243" s="61">
        <f t="shared" si="3668"/>
        <v>45.61</v>
      </c>
      <c r="W4243" s="61">
        <f t="shared" si="3668"/>
        <v>14.146000000000001</v>
      </c>
      <c r="X4243" s="61">
        <f t="shared" si="3668"/>
        <v>19.745000000000001</v>
      </c>
      <c r="Y4243" s="61">
        <f t="shared" si="3668"/>
        <v>21.164000000000001</v>
      </c>
      <c r="Z4243" s="61">
        <f t="shared" si="3687"/>
        <v>65.022000000000006</v>
      </c>
      <c r="AA4243" s="61">
        <f t="shared" si="3687"/>
        <v>66.658000000000001</v>
      </c>
      <c r="AB4243" s="61">
        <f t="shared" si="3687"/>
        <v>40.344000000000001</v>
      </c>
    </row>
    <row r="4244" spans="1:28" ht="53.25" hidden="1" customHeight="1" thickBot="1" x14ac:dyDescent="0.3">
      <c r="A4244" s="202" t="s">
        <v>34</v>
      </c>
      <c r="B4244" s="344" t="s">
        <v>35</v>
      </c>
      <c r="C4244" s="345"/>
      <c r="D4244" s="184">
        <f>D4241*D4243</f>
        <v>273482.94001193292</v>
      </c>
      <c r="E4244" s="185">
        <f t="shared" ref="E4244:O4244" si="3691">E4241*E4243</f>
        <v>270283.72009913414</v>
      </c>
      <c r="F4244" s="185">
        <f t="shared" si="3691"/>
        <v>176403.16334769491</v>
      </c>
      <c r="G4244" s="185">
        <f t="shared" si="3691"/>
        <v>182590.56018054407</v>
      </c>
      <c r="H4244" s="185">
        <f t="shared" si="3691"/>
        <v>216942.60368199035</v>
      </c>
      <c r="I4244" s="185">
        <f t="shared" si="3691"/>
        <v>218765.24771027148</v>
      </c>
      <c r="J4244" s="185">
        <f t="shared" si="3691"/>
        <v>67850.322168592422</v>
      </c>
      <c r="K4244" s="185">
        <f t="shared" si="3691"/>
        <v>94705.542995819123</v>
      </c>
      <c r="L4244" s="185">
        <f t="shared" si="3691"/>
        <v>101511.6795119532</v>
      </c>
      <c r="M4244" s="185">
        <f t="shared" si="3691"/>
        <v>311873.57896551793</v>
      </c>
      <c r="N4244" s="185">
        <f t="shared" si="3691"/>
        <v>319720.54115043359</v>
      </c>
      <c r="O4244" s="186">
        <f t="shared" si="3691"/>
        <v>193507.23862361748</v>
      </c>
      <c r="P4244" s="207">
        <v>2029</v>
      </c>
      <c r="Q4244" s="61">
        <f t="shared" si="3668"/>
        <v>273.4829400119329</v>
      </c>
      <c r="R4244" s="61">
        <f t="shared" si="3668"/>
        <v>270.28372009913414</v>
      </c>
      <c r="S4244" s="61">
        <f t="shared" si="3668"/>
        <v>176.40316334769491</v>
      </c>
      <c r="T4244" s="61">
        <f t="shared" si="3668"/>
        <v>182.59056018054406</v>
      </c>
      <c r="U4244" s="61">
        <f t="shared" si="3668"/>
        <v>216.94260368199036</v>
      </c>
      <c r="V4244" s="61">
        <f t="shared" si="3668"/>
        <v>218.76524771027147</v>
      </c>
      <c r="W4244" s="61">
        <f t="shared" si="3668"/>
        <v>67.850322168592427</v>
      </c>
      <c r="X4244" s="61">
        <f t="shared" si="3668"/>
        <v>94.70554299581913</v>
      </c>
      <c r="Y4244" s="61">
        <f t="shared" si="3668"/>
        <v>101.5116795119532</v>
      </c>
      <c r="Z4244" s="61">
        <f t="shared" si="3687"/>
        <v>311.87357896551794</v>
      </c>
      <c r="AA4244" s="61">
        <f t="shared" si="3687"/>
        <v>319.72054115043358</v>
      </c>
      <c r="AB4244" s="61">
        <f t="shared" si="3687"/>
        <v>193.50723862361747</v>
      </c>
    </row>
    <row r="4245" spans="1:28" ht="48.75" hidden="1" customHeight="1" thickBot="1" x14ac:dyDescent="0.3">
      <c r="A4245" s="202" t="s">
        <v>36</v>
      </c>
      <c r="B4245" s="344" t="s">
        <v>37</v>
      </c>
      <c r="C4245" s="345"/>
      <c r="D4245" s="184">
        <f>ROUND(D4244*0.9,2)</f>
        <v>246134.65</v>
      </c>
      <c r="E4245" s="185">
        <f t="shared" ref="E4245:O4245" si="3692">ROUND(E4244*0.9,2)</f>
        <v>243255.35</v>
      </c>
      <c r="F4245" s="185">
        <f t="shared" si="3692"/>
        <v>158762.85</v>
      </c>
      <c r="G4245" s="185">
        <f t="shared" si="3692"/>
        <v>164331.5</v>
      </c>
      <c r="H4245" s="185">
        <f t="shared" si="3692"/>
        <v>195248.34</v>
      </c>
      <c r="I4245" s="185">
        <f t="shared" si="3692"/>
        <v>196888.72</v>
      </c>
      <c r="J4245" s="185">
        <f t="shared" si="3692"/>
        <v>61065.29</v>
      </c>
      <c r="K4245" s="185">
        <f t="shared" si="3692"/>
        <v>85234.99</v>
      </c>
      <c r="L4245" s="185">
        <f t="shared" si="3692"/>
        <v>91360.51</v>
      </c>
      <c r="M4245" s="185">
        <f t="shared" si="3692"/>
        <v>280686.21999999997</v>
      </c>
      <c r="N4245" s="185">
        <f t="shared" si="3692"/>
        <v>287748.49</v>
      </c>
      <c r="O4245" s="186">
        <f t="shared" si="3692"/>
        <v>174156.51</v>
      </c>
      <c r="P4245" s="207">
        <v>2029</v>
      </c>
      <c r="Q4245" s="61">
        <f t="shared" si="3668"/>
        <v>246.13464999999999</v>
      </c>
      <c r="R4245" s="61">
        <f t="shared" si="3668"/>
        <v>243.25534999999999</v>
      </c>
      <c r="S4245" s="61">
        <f t="shared" si="3668"/>
        <v>158.76285000000001</v>
      </c>
      <c r="T4245" s="61">
        <f t="shared" si="3668"/>
        <v>164.33150000000001</v>
      </c>
      <c r="U4245" s="61">
        <f t="shared" si="3668"/>
        <v>195.24833999999998</v>
      </c>
      <c r="V4245" s="61">
        <f t="shared" si="3668"/>
        <v>196.88872000000001</v>
      </c>
      <c r="W4245" s="61">
        <f t="shared" si="3668"/>
        <v>61.065289999999997</v>
      </c>
      <c r="X4245" s="61">
        <f t="shared" si="3668"/>
        <v>85.23499000000001</v>
      </c>
      <c r="Y4245" s="61">
        <f t="shared" si="3668"/>
        <v>91.360509999999991</v>
      </c>
      <c r="Z4245" s="61">
        <f t="shared" si="3687"/>
        <v>280.68621999999999</v>
      </c>
      <c r="AA4245" s="61">
        <f t="shared" si="3687"/>
        <v>287.74849</v>
      </c>
      <c r="AB4245" s="61">
        <f t="shared" si="3687"/>
        <v>174.15651</v>
      </c>
    </row>
    <row r="4246" spans="1:28" ht="21" hidden="1" customHeight="1" thickBot="1" x14ac:dyDescent="0.3">
      <c r="A4246" s="346" t="str">
        <f>A4235</f>
        <v>Объект 43:</v>
      </c>
      <c r="B4246" s="347"/>
      <c r="C4246" s="43"/>
      <c r="D4246" s="348" t="str">
        <f>D4235</f>
        <v>Ячейка № 25 с.Камышевка</v>
      </c>
      <c r="E4246" s="349"/>
      <c r="F4246" s="349"/>
      <c r="G4246" s="349"/>
      <c r="H4246" s="349"/>
      <c r="I4246" s="349"/>
      <c r="J4246" s="349"/>
      <c r="K4246" s="349"/>
      <c r="L4246" s="349"/>
      <c r="M4246" s="349"/>
      <c r="N4246" s="349"/>
      <c r="O4246" s="350"/>
      <c r="P4246" s="207">
        <v>2030</v>
      </c>
      <c r="Q4246" s="61" t="e">
        <f t="shared" si="3668"/>
        <v>#VALUE!</v>
      </c>
      <c r="R4246" s="61">
        <f t="shared" si="3668"/>
        <v>0</v>
      </c>
      <c r="S4246" s="61">
        <f t="shared" si="3668"/>
        <v>0</v>
      </c>
      <c r="T4246" s="61">
        <f t="shared" si="3668"/>
        <v>0</v>
      </c>
      <c r="U4246" s="61">
        <f t="shared" si="3668"/>
        <v>0</v>
      </c>
      <c r="V4246" s="61">
        <f t="shared" si="3668"/>
        <v>0</v>
      </c>
      <c r="W4246" s="61">
        <f t="shared" si="3668"/>
        <v>0</v>
      </c>
      <c r="X4246" s="61">
        <f t="shared" si="3668"/>
        <v>0</v>
      </c>
      <c r="Y4246" s="61">
        <f t="shared" si="3668"/>
        <v>0</v>
      </c>
      <c r="Z4246" s="61">
        <f t="shared" si="3687"/>
        <v>0</v>
      </c>
      <c r="AA4246" s="61">
        <f t="shared" si="3687"/>
        <v>0</v>
      </c>
      <c r="AB4246" s="61">
        <f t="shared" si="3687"/>
        <v>0</v>
      </c>
    </row>
    <row r="4247" spans="1:28" ht="16.5" hidden="1" thickBot="1" x14ac:dyDescent="0.3">
      <c r="A4247" s="351" t="s">
        <v>301</v>
      </c>
      <c r="B4247" s="352"/>
      <c r="C4247" s="352"/>
      <c r="D4247" s="352"/>
      <c r="E4247" s="352"/>
      <c r="F4247" s="352"/>
      <c r="G4247" s="352"/>
      <c r="H4247" s="352"/>
      <c r="I4247" s="352"/>
      <c r="J4247" s="352"/>
      <c r="K4247" s="352"/>
      <c r="L4247" s="352"/>
      <c r="M4247" s="352"/>
      <c r="N4247" s="352"/>
      <c r="O4247" s="352"/>
      <c r="P4247" s="207">
        <v>2030</v>
      </c>
      <c r="Q4247" s="61">
        <f t="shared" si="3668"/>
        <v>0</v>
      </c>
      <c r="R4247" s="61">
        <f t="shared" si="3668"/>
        <v>0</v>
      </c>
      <c r="S4247" s="61">
        <f t="shared" si="3668"/>
        <v>0</v>
      </c>
      <c r="T4247" s="61">
        <f t="shared" si="3668"/>
        <v>0</v>
      </c>
      <c r="U4247" s="61">
        <f t="shared" si="3668"/>
        <v>0</v>
      </c>
      <c r="V4247" s="61">
        <f t="shared" si="3668"/>
        <v>0</v>
      </c>
      <c r="W4247" s="61">
        <f t="shared" si="3668"/>
        <v>0</v>
      </c>
      <c r="X4247" s="61">
        <f t="shared" si="3668"/>
        <v>0</v>
      </c>
      <c r="Y4247" s="61">
        <f t="shared" si="3668"/>
        <v>0</v>
      </c>
      <c r="Z4247" s="61">
        <f t="shared" si="3687"/>
        <v>0</v>
      </c>
      <c r="AA4247" s="61">
        <f t="shared" si="3687"/>
        <v>0</v>
      </c>
      <c r="AB4247" s="61">
        <f t="shared" si="3687"/>
        <v>0</v>
      </c>
    </row>
    <row r="4248" spans="1:28" s="41" customFormat="1" ht="29.25" hidden="1" customHeight="1" thickBot="1" x14ac:dyDescent="0.3">
      <c r="A4248" s="202" t="s">
        <v>11</v>
      </c>
      <c r="B4248" s="344" t="s">
        <v>293</v>
      </c>
      <c r="C4248" s="345"/>
      <c r="D4248" s="179">
        <f>D4237</f>
        <v>108410</v>
      </c>
      <c r="E4248" s="179">
        <f t="shared" ref="E4248:O4249" si="3693">E4237</f>
        <v>104851</v>
      </c>
      <c r="F4248" s="179">
        <f t="shared" si="3693"/>
        <v>100578</v>
      </c>
      <c r="G4248" s="179">
        <f t="shared" si="3693"/>
        <v>112504</v>
      </c>
      <c r="H4248" s="179">
        <f t="shared" si="3693"/>
        <v>89656</v>
      </c>
      <c r="I4248" s="179">
        <f t="shared" si="3693"/>
        <v>94854</v>
      </c>
      <c r="J4248" s="179">
        <f t="shared" si="3693"/>
        <v>33186</v>
      </c>
      <c r="K4248" s="179">
        <f t="shared" si="3693"/>
        <v>63836</v>
      </c>
      <c r="L4248" s="179">
        <f t="shared" si="3693"/>
        <v>64224</v>
      </c>
      <c r="M4248" s="179">
        <f t="shared" si="3693"/>
        <v>122694</v>
      </c>
      <c r="N4248" s="179">
        <f t="shared" si="3693"/>
        <v>110920</v>
      </c>
      <c r="O4248" s="179">
        <f t="shared" si="3693"/>
        <v>99065</v>
      </c>
      <c r="P4248" s="207">
        <v>2030</v>
      </c>
      <c r="Q4248" s="61">
        <f t="shared" si="3668"/>
        <v>108.41</v>
      </c>
      <c r="R4248" s="61">
        <f t="shared" si="3668"/>
        <v>104.851</v>
      </c>
      <c r="S4248" s="61">
        <f t="shared" si="3668"/>
        <v>100.578</v>
      </c>
      <c r="T4248" s="61">
        <f t="shared" si="3668"/>
        <v>112.504</v>
      </c>
      <c r="U4248" s="61">
        <f t="shared" si="3668"/>
        <v>89.656000000000006</v>
      </c>
      <c r="V4248" s="61">
        <f t="shared" si="3668"/>
        <v>94.853999999999999</v>
      </c>
      <c r="W4248" s="61">
        <f t="shared" si="3668"/>
        <v>33.186</v>
      </c>
      <c r="X4248" s="61">
        <f t="shared" si="3668"/>
        <v>63.835999999999999</v>
      </c>
      <c r="Y4248" s="61">
        <f t="shared" si="3668"/>
        <v>64.224000000000004</v>
      </c>
      <c r="Z4248" s="61">
        <f t="shared" si="3687"/>
        <v>122.694</v>
      </c>
      <c r="AA4248" s="61">
        <f t="shared" si="3687"/>
        <v>110.92</v>
      </c>
      <c r="AB4248" s="61">
        <f t="shared" si="3687"/>
        <v>99.064999999999998</v>
      </c>
    </row>
    <row r="4249" spans="1:28" ht="16.5" hidden="1" thickBot="1" x14ac:dyDescent="0.3">
      <c r="A4249" s="202" t="s">
        <v>12</v>
      </c>
      <c r="B4249" s="353" t="s">
        <v>291</v>
      </c>
      <c r="C4249" s="354"/>
      <c r="D4249" s="179">
        <f>D4238</f>
        <v>36810</v>
      </c>
      <c r="E4249" s="179">
        <f t="shared" si="3693"/>
        <v>34397</v>
      </c>
      <c r="F4249" s="179">
        <f t="shared" si="3693"/>
        <v>50271</v>
      </c>
      <c r="G4249" s="179">
        <f t="shared" si="3693"/>
        <v>59303</v>
      </c>
      <c r="H4249" s="179">
        <f t="shared" si="3693"/>
        <v>32366</v>
      </c>
      <c r="I4249" s="179">
        <f t="shared" si="3693"/>
        <v>36485</v>
      </c>
      <c r="J4249" s="179">
        <f t="shared" si="3693"/>
        <v>14576</v>
      </c>
      <c r="K4249" s="179">
        <f t="shared" si="3693"/>
        <v>35504</v>
      </c>
      <c r="L4249" s="179">
        <f t="shared" si="3693"/>
        <v>34421</v>
      </c>
      <c r="M4249" s="179">
        <f t="shared" si="3693"/>
        <v>41169</v>
      </c>
      <c r="N4249" s="179">
        <f t="shared" si="3693"/>
        <v>29342</v>
      </c>
      <c r="O4249" s="179">
        <f t="shared" si="3693"/>
        <v>45396</v>
      </c>
      <c r="P4249" s="207">
        <v>2030</v>
      </c>
      <c r="Q4249" s="61">
        <f t="shared" si="3668"/>
        <v>36.81</v>
      </c>
      <c r="R4249" s="61">
        <f t="shared" si="3668"/>
        <v>34.396999999999998</v>
      </c>
      <c r="S4249" s="61">
        <f t="shared" si="3668"/>
        <v>50.271000000000001</v>
      </c>
      <c r="T4249" s="61">
        <f t="shared" si="3668"/>
        <v>59.302999999999997</v>
      </c>
      <c r="U4249" s="61">
        <f t="shared" si="3668"/>
        <v>32.366</v>
      </c>
      <c r="V4249" s="61">
        <f t="shared" si="3668"/>
        <v>36.484999999999999</v>
      </c>
      <c r="W4249" s="61">
        <f t="shared" si="3668"/>
        <v>14.576000000000001</v>
      </c>
      <c r="X4249" s="61">
        <f t="shared" si="3668"/>
        <v>35.503999999999998</v>
      </c>
      <c r="Y4249" s="61">
        <f t="shared" si="3668"/>
        <v>34.420999999999999</v>
      </c>
      <c r="Z4249" s="61">
        <f t="shared" si="3687"/>
        <v>41.168999999999997</v>
      </c>
      <c r="AA4249" s="61">
        <f t="shared" si="3687"/>
        <v>29.341999999999999</v>
      </c>
      <c r="AB4249" s="61">
        <f t="shared" si="3687"/>
        <v>45.396000000000001</v>
      </c>
    </row>
    <row r="4250" spans="1:28" ht="33" hidden="1" customHeight="1" thickBot="1" x14ac:dyDescent="0.3">
      <c r="A4250" s="202" t="s">
        <v>13</v>
      </c>
      <c r="B4250" s="344" t="s">
        <v>292</v>
      </c>
      <c r="C4250" s="345"/>
      <c r="D4250" s="180">
        <f>D4248-D4249</f>
        <v>71600</v>
      </c>
      <c r="E4250" s="180">
        <f t="shared" ref="E4250:O4250" si="3694">E4248-E4249</f>
        <v>70454</v>
      </c>
      <c r="F4250" s="180">
        <f t="shared" si="3694"/>
        <v>50307</v>
      </c>
      <c r="G4250" s="180">
        <f t="shared" si="3694"/>
        <v>53201</v>
      </c>
      <c r="H4250" s="180">
        <f t="shared" si="3694"/>
        <v>57290</v>
      </c>
      <c r="I4250" s="180">
        <f t="shared" si="3694"/>
        <v>58369</v>
      </c>
      <c r="J4250" s="180">
        <f t="shared" si="3694"/>
        <v>18610</v>
      </c>
      <c r="K4250" s="180">
        <f t="shared" si="3694"/>
        <v>28332</v>
      </c>
      <c r="L4250" s="180">
        <f t="shared" si="3694"/>
        <v>29803</v>
      </c>
      <c r="M4250" s="180">
        <f t="shared" si="3694"/>
        <v>81525</v>
      </c>
      <c r="N4250" s="180">
        <f t="shared" si="3694"/>
        <v>81578</v>
      </c>
      <c r="O4250" s="180">
        <f t="shared" si="3694"/>
        <v>53669</v>
      </c>
      <c r="P4250" s="207">
        <v>2030</v>
      </c>
      <c r="Q4250" s="61">
        <f t="shared" si="3668"/>
        <v>71.599999999999994</v>
      </c>
      <c r="R4250" s="61">
        <f t="shared" si="3668"/>
        <v>70.453999999999994</v>
      </c>
      <c r="S4250" s="61">
        <f t="shared" si="3668"/>
        <v>50.307000000000002</v>
      </c>
      <c r="T4250" s="61">
        <f t="shared" si="3668"/>
        <v>53.201000000000001</v>
      </c>
      <c r="U4250" s="61">
        <f t="shared" si="3668"/>
        <v>57.29</v>
      </c>
      <c r="V4250" s="61">
        <f t="shared" si="3668"/>
        <v>58.369</v>
      </c>
      <c r="W4250" s="61">
        <f t="shared" si="3668"/>
        <v>18.61</v>
      </c>
      <c r="X4250" s="61">
        <f t="shared" si="3668"/>
        <v>28.332000000000001</v>
      </c>
      <c r="Y4250" s="61">
        <f t="shared" si="3668"/>
        <v>29.803000000000001</v>
      </c>
      <c r="Z4250" s="61">
        <f t="shared" si="3687"/>
        <v>81.525000000000006</v>
      </c>
      <c r="AA4250" s="61">
        <f t="shared" si="3687"/>
        <v>81.578000000000003</v>
      </c>
      <c r="AB4250" s="61">
        <f t="shared" si="3687"/>
        <v>53.668999999999997</v>
      </c>
    </row>
    <row r="4251" spans="1:28" ht="36" hidden="1" customHeight="1" thickBot="1" x14ac:dyDescent="0.3">
      <c r="A4251" s="202" t="s">
        <v>14</v>
      </c>
      <c r="B4251" s="344" t="s">
        <v>27</v>
      </c>
      <c r="C4251" s="345"/>
      <c r="D4251" s="181">
        <f>D4250/D4248</f>
        <v>0.66045567752052392</v>
      </c>
      <c r="E4251" s="181">
        <f t="shared" ref="E4251:O4251" si="3695">E4250/E4248</f>
        <v>0.67194399671915384</v>
      </c>
      <c r="F4251" s="181">
        <f t="shared" si="3695"/>
        <v>0.50017896557895369</v>
      </c>
      <c r="G4251" s="181">
        <f t="shared" si="3695"/>
        <v>0.47288096423238285</v>
      </c>
      <c r="H4251" s="181">
        <f t="shared" si="3695"/>
        <v>0.63899794771125185</v>
      </c>
      <c r="I4251" s="181">
        <f t="shared" si="3695"/>
        <v>0.61535623168237497</v>
      </c>
      <c r="J4251" s="181">
        <f t="shared" si="3695"/>
        <v>0.56077864159585367</v>
      </c>
      <c r="K4251" s="181">
        <f t="shared" si="3695"/>
        <v>0.44382480105269756</v>
      </c>
      <c r="L4251" s="181">
        <f t="shared" si="3695"/>
        <v>0.46404770802192324</v>
      </c>
      <c r="M4251" s="181">
        <f t="shared" si="3695"/>
        <v>0.66445791970267498</v>
      </c>
      <c r="N4251" s="181">
        <f t="shared" si="3695"/>
        <v>0.73546700324558245</v>
      </c>
      <c r="O4251" s="181">
        <f t="shared" si="3695"/>
        <v>0.54175541311260289</v>
      </c>
      <c r="P4251" s="207">
        <v>2030</v>
      </c>
      <c r="Q4251" s="61">
        <f t="shared" si="3668"/>
        <v>6.6045567752052396E-4</v>
      </c>
      <c r="R4251" s="61">
        <f t="shared" si="3668"/>
        <v>6.7194399671915387E-4</v>
      </c>
      <c r="S4251" s="61">
        <f t="shared" si="3668"/>
        <v>5.001789655789537E-4</v>
      </c>
      <c r="T4251" s="61">
        <f t="shared" si="3668"/>
        <v>4.7288096423238286E-4</v>
      </c>
      <c r="U4251" s="61">
        <f t="shared" si="3668"/>
        <v>6.389979477112518E-4</v>
      </c>
      <c r="V4251" s="61">
        <f t="shared" si="3668"/>
        <v>6.1535623168237495E-4</v>
      </c>
      <c r="W4251" s="61">
        <f t="shared" si="3668"/>
        <v>5.6077864159585365E-4</v>
      </c>
      <c r="X4251" s="61">
        <f t="shared" si="3668"/>
        <v>4.4382480105269753E-4</v>
      </c>
      <c r="Y4251" s="61">
        <f t="shared" si="3668"/>
        <v>4.6404770802192325E-4</v>
      </c>
      <c r="Z4251" s="61">
        <f t="shared" si="3687"/>
        <v>6.6445791970267494E-4</v>
      </c>
      <c r="AA4251" s="61">
        <f t="shared" si="3687"/>
        <v>7.3546700324558247E-4</v>
      </c>
      <c r="AB4251" s="61">
        <f t="shared" si="3687"/>
        <v>5.4175541311260293E-4</v>
      </c>
    </row>
    <row r="4252" spans="1:28" ht="81.75" hidden="1" customHeight="1" thickBot="1" x14ac:dyDescent="0.3">
      <c r="A4252" s="202" t="s">
        <v>28</v>
      </c>
      <c r="B4252" s="344" t="s">
        <v>29</v>
      </c>
      <c r="C4252" s="345"/>
      <c r="D4252" s="187">
        <f t="shared" ref="D4252:O4252" si="3696">D4153</f>
        <v>5.0074746461197801</v>
      </c>
      <c r="E4252" s="187">
        <f t="shared" si="3696"/>
        <v>5.0074746461197801</v>
      </c>
      <c r="F4252" s="187">
        <f t="shared" si="3696"/>
        <v>5.0074746461197801</v>
      </c>
      <c r="G4252" s="187">
        <f t="shared" si="3696"/>
        <v>5.0074746461197801</v>
      </c>
      <c r="H4252" s="187">
        <f t="shared" si="3696"/>
        <v>5.0074746461197801</v>
      </c>
      <c r="I4252" s="187">
        <f t="shared" si="3696"/>
        <v>5.0074746461197801</v>
      </c>
      <c r="J4252" s="187">
        <f t="shared" si="3696"/>
        <v>5.0074746461197801</v>
      </c>
      <c r="K4252" s="187">
        <f t="shared" si="3696"/>
        <v>5.0074746461197801</v>
      </c>
      <c r="L4252" s="187">
        <f t="shared" si="3696"/>
        <v>5.0074746461197801</v>
      </c>
      <c r="M4252" s="187">
        <f t="shared" si="3696"/>
        <v>5.0074746461197801</v>
      </c>
      <c r="N4252" s="187">
        <f t="shared" si="3696"/>
        <v>5.0074746461197801</v>
      </c>
      <c r="O4252" s="187">
        <f t="shared" si="3696"/>
        <v>5.0074746461197801</v>
      </c>
      <c r="P4252" s="207">
        <v>2030</v>
      </c>
      <c r="Q4252" s="61">
        <f t="shared" si="3668"/>
        <v>5.0074746461197797E-3</v>
      </c>
      <c r="R4252" s="61">
        <f t="shared" si="3668"/>
        <v>5.0074746461197797E-3</v>
      </c>
      <c r="S4252" s="61">
        <f t="shared" si="3668"/>
        <v>5.0074746461197797E-3</v>
      </c>
      <c r="T4252" s="61">
        <f t="shared" si="3668"/>
        <v>5.0074746461197797E-3</v>
      </c>
      <c r="U4252" s="61">
        <f t="shared" si="3668"/>
        <v>5.0074746461197797E-3</v>
      </c>
      <c r="V4252" s="61">
        <f t="shared" si="3668"/>
        <v>5.0074746461197797E-3</v>
      </c>
      <c r="W4252" s="61">
        <f t="shared" si="3668"/>
        <v>5.0074746461197797E-3</v>
      </c>
      <c r="X4252" s="61">
        <f t="shared" si="3668"/>
        <v>5.0074746461197797E-3</v>
      </c>
      <c r="Y4252" s="61">
        <f t="shared" si="3668"/>
        <v>5.0074746461197797E-3</v>
      </c>
      <c r="Z4252" s="61">
        <f t="shared" si="3687"/>
        <v>5.0074746461197797E-3</v>
      </c>
      <c r="AA4252" s="61">
        <f t="shared" si="3687"/>
        <v>5.0074746461197797E-3</v>
      </c>
      <c r="AB4252" s="61">
        <f t="shared" si="3687"/>
        <v>5.0074746461197797E-3</v>
      </c>
    </row>
    <row r="4253" spans="1:28" ht="51" hidden="1" customHeight="1" thickBot="1" x14ac:dyDescent="0.3">
      <c r="A4253" s="202" t="s">
        <v>30</v>
      </c>
      <c r="B4253" s="344" t="s">
        <v>31</v>
      </c>
      <c r="C4253" s="345"/>
      <c r="D4253" s="182">
        <f>D4242</f>
        <v>0.52594639149201894</v>
      </c>
      <c r="E4253" s="182">
        <f t="shared" ref="E4253:O4253" si="3697">E4242</f>
        <v>0.53743471069064885</v>
      </c>
      <c r="F4253" s="182">
        <f t="shared" si="3697"/>
        <v>0.36566967955044871</v>
      </c>
      <c r="G4253" s="182">
        <f t="shared" si="3697"/>
        <v>0.33837167820387787</v>
      </c>
      <c r="H4253" s="182">
        <f t="shared" si="3697"/>
        <v>0.50448866168274686</v>
      </c>
      <c r="I4253" s="182">
        <f t="shared" si="3697"/>
        <v>0.48084694565386998</v>
      </c>
      <c r="J4253" s="182">
        <f t="shared" si="3697"/>
        <v>0.42626935556734868</v>
      </c>
      <c r="K4253" s="182">
        <f t="shared" si="3697"/>
        <v>0.30931551502419258</v>
      </c>
      <c r="L4253" s="182">
        <f t="shared" si="3697"/>
        <v>0.32953842199341826</v>
      </c>
      <c r="M4253" s="182">
        <f t="shared" si="3697"/>
        <v>0.52994863367417</v>
      </c>
      <c r="N4253" s="182">
        <f t="shared" si="3697"/>
        <v>0.60095771721707747</v>
      </c>
      <c r="O4253" s="182">
        <f t="shared" si="3697"/>
        <v>0.40724612708409791</v>
      </c>
      <c r="P4253" s="207">
        <v>2030</v>
      </c>
      <c r="Q4253" s="61">
        <f t="shared" si="3668"/>
        <v>5.2594639149201893E-4</v>
      </c>
      <c r="R4253" s="61">
        <f t="shared" si="3668"/>
        <v>5.3743471069064885E-4</v>
      </c>
      <c r="S4253" s="61">
        <f t="shared" si="3668"/>
        <v>3.6566967955044873E-4</v>
      </c>
      <c r="T4253" s="61">
        <f t="shared" si="3668"/>
        <v>3.3837167820387789E-4</v>
      </c>
      <c r="U4253" s="61">
        <f t="shared" si="3668"/>
        <v>5.0448866168274688E-4</v>
      </c>
      <c r="V4253" s="61">
        <f t="shared" si="3668"/>
        <v>4.8084694565386999E-4</v>
      </c>
      <c r="W4253" s="61">
        <f t="shared" si="3668"/>
        <v>4.2626935556734868E-4</v>
      </c>
      <c r="X4253" s="61">
        <f t="shared" si="3668"/>
        <v>3.0931551502419257E-4</v>
      </c>
      <c r="Y4253" s="61">
        <f t="shared" si="3668"/>
        <v>3.2953842199341828E-4</v>
      </c>
      <c r="Z4253" s="61">
        <f t="shared" si="3687"/>
        <v>5.2994863367417002E-4</v>
      </c>
      <c r="AA4253" s="61">
        <f t="shared" si="3687"/>
        <v>6.0095771721707745E-4</v>
      </c>
      <c r="AB4253" s="61">
        <f t="shared" si="3687"/>
        <v>4.0724612708409791E-4</v>
      </c>
    </row>
    <row r="4254" spans="1:28" ht="83.25" hidden="1" customHeight="1" thickBot="1" x14ac:dyDescent="0.3">
      <c r="A4254" s="202" t="s">
        <v>32</v>
      </c>
      <c r="B4254" s="344" t="s">
        <v>33</v>
      </c>
      <c r="C4254" s="345"/>
      <c r="D4254" s="183">
        <f>ROUND(D4253*D4248,0)</f>
        <v>57018</v>
      </c>
      <c r="E4254" s="183">
        <f t="shared" ref="E4254:F4254" si="3698">ROUND(E4253*E4248,0)</f>
        <v>56351</v>
      </c>
      <c r="F4254" s="183">
        <f t="shared" si="3698"/>
        <v>36778</v>
      </c>
      <c r="G4254" s="183">
        <f>ROUND(G4253*G4248,0)</f>
        <v>38068</v>
      </c>
      <c r="H4254" s="183">
        <f t="shared" ref="H4254:O4254" si="3699">ROUND(H4253*H4248,0)</f>
        <v>45230</v>
      </c>
      <c r="I4254" s="183">
        <f t="shared" si="3699"/>
        <v>45610</v>
      </c>
      <c r="J4254" s="183">
        <f t="shared" si="3699"/>
        <v>14146</v>
      </c>
      <c r="K4254" s="183">
        <f t="shared" si="3699"/>
        <v>19745</v>
      </c>
      <c r="L4254" s="183">
        <f t="shared" si="3699"/>
        <v>21164</v>
      </c>
      <c r="M4254" s="183">
        <f t="shared" si="3699"/>
        <v>65022</v>
      </c>
      <c r="N4254" s="183">
        <f t="shared" si="3699"/>
        <v>66658</v>
      </c>
      <c r="O4254" s="183">
        <f t="shared" si="3699"/>
        <v>40344</v>
      </c>
      <c r="P4254" s="207">
        <v>2030</v>
      </c>
      <c r="Q4254" s="61">
        <f t="shared" si="3668"/>
        <v>57.018000000000001</v>
      </c>
      <c r="R4254" s="61">
        <f t="shared" si="3668"/>
        <v>56.350999999999999</v>
      </c>
      <c r="S4254" s="61">
        <f t="shared" si="3668"/>
        <v>36.777999999999999</v>
      </c>
      <c r="T4254" s="61">
        <f t="shared" si="3668"/>
        <v>38.067999999999998</v>
      </c>
      <c r="U4254" s="61">
        <f t="shared" si="3668"/>
        <v>45.23</v>
      </c>
      <c r="V4254" s="61">
        <f t="shared" si="3668"/>
        <v>45.61</v>
      </c>
      <c r="W4254" s="61">
        <f t="shared" si="3668"/>
        <v>14.146000000000001</v>
      </c>
      <c r="X4254" s="61">
        <f t="shared" si="3668"/>
        <v>19.745000000000001</v>
      </c>
      <c r="Y4254" s="61">
        <f t="shared" si="3668"/>
        <v>21.164000000000001</v>
      </c>
      <c r="Z4254" s="61">
        <f t="shared" si="3687"/>
        <v>65.022000000000006</v>
      </c>
      <c r="AA4254" s="61">
        <f t="shared" si="3687"/>
        <v>66.658000000000001</v>
      </c>
      <c r="AB4254" s="61">
        <f t="shared" si="3687"/>
        <v>40.344000000000001</v>
      </c>
    </row>
    <row r="4255" spans="1:28" ht="53.25" hidden="1" customHeight="1" thickBot="1" x14ac:dyDescent="0.3">
      <c r="A4255" s="202" t="s">
        <v>34</v>
      </c>
      <c r="B4255" s="344" t="s">
        <v>35</v>
      </c>
      <c r="C4255" s="345"/>
      <c r="D4255" s="184">
        <f>D4252*D4254</f>
        <v>285516.18937245762</v>
      </c>
      <c r="E4255" s="185">
        <f t="shared" ref="E4255:O4255" si="3700">E4252*E4254</f>
        <v>282176.2037834957</v>
      </c>
      <c r="F4255" s="185">
        <f t="shared" si="3700"/>
        <v>184164.90253499328</v>
      </c>
      <c r="G4255" s="185">
        <f t="shared" si="3700"/>
        <v>190624.54482848779</v>
      </c>
      <c r="H4255" s="185">
        <f t="shared" si="3700"/>
        <v>226488.07824399765</v>
      </c>
      <c r="I4255" s="185">
        <f t="shared" si="3700"/>
        <v>228390.91860952316</v>
      </c>
      <c r="J4255" s="185">
        <f t="shared" si="3700"/>
        <v>70835.736344010409</v>
      </c>
      <c r="K4255" s="185">
        <f t="shared" si="3700"/>
        <v>98872.586887635058</v>
      </c>
      <c r="L4255" s="185">
        <f t="shared" si="3700"/>
        <v>105978.19341047903</v>
      </c>
      <c r="M4255" s="185">
        <f t="shared" si="3700"/>
        <v>325596.01644000033</v>
      </c>
      <c r="N4255" s="185">
        <f t="shared" si="3700"/>
        <v>333788.24496105232</v>
      </c>
      <c r="O4255" s="186">
        <f t="shared" si="3700"/>
        <v>202021.55712305641</v>
      </c>
      <c r="P4255" s="207">
        <v>2030</v>
      </c>
      <c r="Q4255" s="61">
        <f t="shared" ref="Q4255:Y4283" si="3701">D4255/1000</f>
        <v>285.51618937245763</v>
      </c>
      <c r="R4255" s="61">
        <f t="shared" si="3701"/>
        <v>282.17620378349568</v>
      </c>
      <c r="S4255" s="61">
        <f t="shared" si="3701"/>
        <v>184.16490253499327</v>
      </c>
      <c r="T4255" s="61">
        <f t="shared" si="3701"/>
        <v>190.62454482848779</v>
      </c>
      <c r="U4255" s="61">
        <f t="shared" si="3701"/>
        <v>226.48807824399765</v>
      </c>
      <c r="V4255" s="61">
        <f t="shared" si="3701"/>
        <v>228.39091860952317</v>
      </c>
      <c r="W4255" s="61">
        <f t="shared" si="3701"/>
        <v>70.835736344010414</v>
      </c>
      <c r="X4255" s="61">
        <f t="shared" si="3701"/>
        <v>98.872586887635052</v>
      </c>
      <c r="Y4255" s="61">
        <f t="shared" si="3701"/>
        <v>105.97819341047902</v>
      </c>
      <c r="Z4255" s="61">
        <f t="shared" si="3687"/>
        <v>325.59601644000031</v>
      </c>
      <c r="AA4255" s="61">
        <f t="shared" si="3687"/>
        <v>333.78824496105233</v>
      </c>
      <c r="AB4255" s="61">
        <f t="shared" si="3687"/>
        <v>202.0215571230564</v>
      </c>
    </row>
    <row r="4256" spans="1:28" ht="48.75" hidden="1" customHeight="1" thickBot="1" x14ac:dyDescent="0.3">
      <c r="A4256" s="202" t="s">
        <v>36</v>
      </c>
      <c r="B4256" s="344" t="s">
        <v>37</v>
      </c>
      <c r="C4256" s="345"/>
      <c r="D4256" s="184">
        <f>ROUND(D4255*0.9,2)</f>
        <v>256964.57</v>
      </c>
      <c r="E4256" s="185">
        <f t="shared" ref="E4256:O4256" si="3702">ROUND(E4255*0.9,2)</f>
        <v>253958.58</v>
      </c>
      <c r="F4256" s="185">
        <f t="shared" si="3702"/>
        <v>165748.41</v>
      </c>
      <c r="G4256" s="185">
        <f t="shared" si="3702"/>
        <v>171562.09</v>
      </c>
      <c r="H4256" s="185">
        <f t="shared" si="3702"/>
        <v>203839.27</v>
      </c>
      <c r="I4256" s="185">
        <f t="shared" si="3702"/>
        <v>205551.83</v>
      </c>
      <c r="J4256" s="185">
        <f t="shared" si="3702"/>
        <v>63752.160000000003</v>
      </c>
      <c r="K4256" s="185">
        <f t="shared" si="3702"/>
        <v>88985.33</v>
      </c>
      <c r="L4256" s="185">
        <f t="shared" si="3702"/>
        <v>95380.37</v>
      </c>
      <c r="M4256" s="185">
        <f t="shared" si="3702"/>
        <v>293036.40999999997</v>
      </c>
      <c r="N4256" s="185">
        <f t="shared" si="3702"/>
        <v>300409.42</v>
      </c>
      <c r="O4256" s="186">
        <f t="shared" si="3702"/>
        <v>181819.4</v>
      </c>
      <c r="P4256" s="207">
        <v>2030</v>
      </c>
      <c r="Q4256" s="61">
        <f t="shared" si="3701"/>
        <v>256.96456999999998</v>
      </c>
      <c r="R4256" s="61">
        <f t="shared" si="3701"/>
        <v>253.95857999999998</v>
      </c>
      <c r="S4256" s="61">
        <f t="shared" si="3701"/>
        <v>165.74841000000001</v>
      </c>
      <c r="T4256" s="61">
        <f t="shared" si="3701"/>
        <v>171.56208999999998</v>
      </c>
      <c r="U4256" s="61">
        <f t="shared" si="3701"/>
        <v>203.83927</v>
      </c>
      <c r="V4256" s="61">
        <f t="shared" si="3701"/>
        <v>205.55183</v>
      </c>
      <c r="W4256" s="61">
        <f t="shared" si="3701"/>
        <v>63.752160000000003</v>
      </c>
      <c r="X4256" s="61">
        <f t="shared" si="3701"/>
        <v>88.985330000000005</v>
      </c>
      <c r="Y4256" s="61">
        <f t="shared" si="3701"/>
        <v>95.380369999999999</v>
      </c>
      <c r="Z4256" s="61">
        <f t="shared" si="3687"/>
        <v>293.03640999999999</v>
      </c>
      <c r="AA4256" s="61">
        <f t="shared" si="3687"/>
        <v>300.40942000000001</v>
      </c>
      <c r="AB4256" s="61">
        <f t="shared" si="3687"/>
        <v>181.8194</v>
      </c>
    </row>
    <row r="4257" spans="1:28" ht="20.25" hidden="1" customHeight="1" thickBot="1" x14ac:dyDescent="0.3">
      <c r="A4257" s="346" t="str">
        <f>A4246</f>
        <v>Объект 43:</v>
      </c>
      <c r="B4257" s="347"/>
      <c r="C4257" s="43"/>
      <c r="D4257" s="348" t="str">
        <f>D4246</f>
        <v>Ячейка № 25 с.Камышевка</v>
      </c>
      <c r="E4257" s="349"/>
      <c r="F4257" s="349"/>
      <c r="G4257" s="349"/>
      <c r="H4257" s="349"/>
      <c r="I4257" s="349"/>
      <c r="J4257" s="349"/>
      <c r="K4257" s="349"/>
      <c r="L4257" s="349"/>
      <c r="M4257" s="349"/>
      <c r="N4257" s="349"/>
      <c r="O4257" s="350"/>
      <c r="P4257" s="207">
        <v>2031</v>
      </c>
      <c r="Q4257" s="61" t="e">
        <f t="shared" si="3701"/>
        <v>#VALUE!</v>
      </c>
      <c r="R4257" s="61">
        <f t="shared" si="3701"/>
        <v>0</v>
      </c>
      <c r="S4257" s="61">
        <f t="shared" si="3701"/>
        <v>0</v>
      </c>
      <c r="T4257" s="61">
        <f t="shared" si="3701"/>
        <v>0</v>
      </c>
      <c r="U4257" s="61">
        <f t="shared" si="3701"/>
        <v>0</v>
      </c>
      <c r="V4257" s="61">
        <f t="shared" si="3701"/>
        <v>0</v>
      </c>
      <c r="W4257" s="61">
        <f t="shared" si="3701"/>
        <v>0</v>
      </c>
      <c r="X4257" s="61">
        <f t="shared" si="3701"/>
        <v>0</v>
      </c>
      <c r="Y4257" s="61">
        <f t="shared" si="3701"/>
        <v>0</v>
      </c>
      <c r="Z4257" s="61">
        <f t="shared" si="3687"/>
        <v>0</v>
      </c>
      <c r="AA4257" s="61">
        <f t="shared" si="3687"/>
        <v>0</v>
      </c>
      <c r="AB4257" s="61">
        <f t="shared" si="3687"/>
        <v>0</v>
      </c>
    </row>
    <row r="4258" spans="1:28" ht="16.5" hidden="1" thickBot="1" x14ac:dyDescent="0.3">
      <c r="A4258" s="351" t="s">
        <v>302</v>
      </c>
      <c r="B4258" s="352"/>
      <c r="C4258" s="352"/>
      <c r="D4258" s="352"/>
      <c r="E4258" s="352"/>
      <c r="F4258" s="352"/>
      <c r="G4258" s="352"/>
      <c r="H4258" s="352"/>
      <c r="I4258" s="352"/>
      <c r="J4258" s="352"/>
      <c r="K4258" s="352"/>
      <c r="L4258" s="352"/>
      <c r="M4258" s="352"/>
      <c r="N4258" s="352"/>
      <c r="O4258" s="352"/>
      <c r="P4258" s="207">
        <v>2031</v>
      </c>
      <c r="Q4258" s="61">
        <f t="shared" si="3701"/>
        <v>0</v>
      </c>
      <c r="R4258" s="61">
        <f t="shared" si="3701"/>
        <v>0</v>
      </c>
      <c r="S4258" s="61">
        <f t="shared" si="3701"/>
        <v>0</v>
      </c>
      <c r="T4258" s="61">
        <f t="shared" si="3701"/>
        <v>0</v>
      </c>
      <c r="U4258" s="61">
        <f t="shared" si="3701"/>
        <v>0</v>
      </c>
      <c r="V4258" s="61">
        <f t="shared" si="3701"/>
        <v>0</v>
      </c>
      <c r="W4258" s="61">
        <f t="shared" si="3701"/>
        <v>0</v>
      </c>
      <c r="X4258" s="61">
        <f t="shared" si="3701"/>
        <v>0</v>
      </c>
      <c r="Y4258" s="61">
        <f t="shared" si="3701"/>
        <v>0</v>
      </c>
      <c r="Z4258" s="61">
        <f t="shared" si="3687"/>
        <v>0</v>
      </c>
      <c r="AA4258" s="61">
        <f t="shared" si="3687"/>
        <v>0</v>
      </c>
      <c r="AB4258" s="61">
        <f t="shared" si="3687"/>
        <v>0</v>
      </c>
    </row>
    <row r="4259" spans="1:28" s="41" customFormat="1" ht="29.25" hidden="1" customHeight="1" thickBot="1" x14ac:dyDescent="0.3">
      <c r="A4259" s="202" t="s">
        <v>11</v>
      </c>
      <c r="B4259" s="344" t="s">
        <v>293</v>
      </c>
      <c r="C4259" s="345"/>
      <c r="D4259" s="179">
        <f>D4248</f>
        <v>108410</v>
      </c>
      <c r="E4259" s="179">
        <f t="shared" ref="E4259:O4260" si="3703">E4248</f>
        <v>104851</v>
      </c>
      <c r="F4259" s="179">
        <f t="shared" si="3703"/>
        <v>100578</v>
      </c>
      <c r="G4259" s="179">
        <f t="shared" si="3703"/>
        <v>112504</v>
      </c>
      <c r="H4259" s="179">
        <f t="shared" si="3703"/>
        <v>89656</v>
      </c>
      <c r="I4259" s="179">
        <f t="shared" si="3703"/>
        <v>94854</v>
      </c>
      <c r="J4259" s="179">
        <f t="shared" si="3703"/>
        <v>33186</v>
      </c>
      <c r="K4259" s="179">
        <f t="shared" si="3703"/>
        <v>63836</v>
      </c>
      <c r="L4259" s="179">
        <f t="shared" si="3703"/>
        <v>64224</v>
      </c>
      <c r="M4259" s="179">
        <f t="shared" si="3703"/>
        <v>122694</v>
      </c>
      <c r="N4259" s="179">
        <f t="shared" si="3703"/>
        <v>110920</v>
      </c>
      <c r="O4259" s="179">
        <f t="shared" si="3703"/>
        <v>99065</v>
      </c>
      <c r="P4259" s="207">
        <v>2031</v>
      </c>
      <c r="Q4259" s="61">
        <f t="shared" si="3701"/>
        <v>108.41</v>
      </c>
      <c r="R4259" s="61">
        <f t="shared" si="3701"/>
        <v>104.851</v>
      </c>
      <c r="S4259" s="61">
        <f t="shared" si="3701"/>
        <v>100.578</v>
      </c>
      <c r="T4259" s="61">
        <f t="shared" si="3701"/>
        <v>112.504</v>
      </c>
      <c r="U4259" s="61">
        <f t="shared" si="3701"/>
        <v>89.656000000000006</v>
      </c>
      <c r="V4259" s="61">
        <f t="shared" si="3701"/>
        <v>94.853999999999999</v>
      </c>
      <c r="W4259" s="61">
        <f t="shared" si="3701"/>
        <v>33.186</v>
      </c>
      <c r="X4259" s="61">
        <f t="shared" si="3701"/>
        <v>63.835999999999999</v>
      </c>
      <c r="Y4259" s="61">
        <f t="shared" si="3701"/>
        <v>64.224000000000004</v>
      </c>
      <c r="Z4259" s="61">
        <f t="shared" si="3687"/>
        <v>122.694</v>
      </c>
      <c r="AA4259" s="61">
        <f t="shared" si="3687"/>
        <v>110.92</v>
      </c>
      <c r="AB4259" s="61">
        <f t="shared" si="3687"/>
        <v>99.064999999999998</v>
      </c>
    </row>
    <row r="4260" spans="1:28" ht="16.5" hidden="1" thickBot="1" x14ac:dyDescent="0.3">
      <c r="A4260" s="202" t="s">
        <v>12</v>
      </c>
      <c r="B4260" s="353" t="s">
        <v>291</v>
      </c>
      <c r="C4260" s="354"/>
      <c r="D4260" s="179">
        <f>D4249</f>
        <v>36810</v>
      </c>
      <c r="E4260" s="179">
        <f t="shared" si="3703"/>
        <v>34397</v>
      </c>
      <c r="F4260" s="179">
        <f t="shared" si="3703"/>
        <v>50271</v>
      </c>
      <c r="G4260" s="179">
        <f t="shared" si="3703"/>
        <v>59303</v>
      </c>
      <c r="H4260" s="179">
        <f t="shared" si="3703"/>
        <v>32366</v>
      </c>
      <c r="I4260" s="179">
        <f t="shared" si="3703"/>
        <v>36485</v>
      </c>
      <c r="J4260" s="179">
        <f t="shared" si="3703"/>
        <v>14576</v>
      </c>
      <c r="K4260" s="179">
        <f t="shared" si="3703"/>
        <v>35504</v>
      </c>
      <c r="L4260" s="179">
        <f t="shared" si="3703"/>
        <v>34421</v>
      </c>
      <c r="M4260" s="179">
        <f t="shared" si="3703"/>
        <v>41169</v>
      </c>
      <c r="N4260" s="179">
        <f t="shared" si="3703"/>
        <v>29342</v>
      </c>
      <c r="O4260" s="179">
        <f t="shared" si="3703"/>
        <v>45396</v>
      </c>
      <c r="P4260" s="207">
        <v>2031</v>
      </c>
      <c r="Q4260" s="61">
        <f t="shared" si="3701"/>
        <v>36.81</v>
      </c>
      <c r="R4260" s="61">
        <f t="shared" si="3701"/>
        <v>34.396999999999998</v>
      </c>
      <c r="S4260" s="61">
        <f t="shared" si="3701"/>
        <v>50.271000000000001</v>
      </c>
      <c r="T4260" s="61">
        <f t="shared" si="3701"/>
        <v>59.302999999999997</v>
      </c>
      <c r="U4260" s="61">
        <f t="shared" si="3701"/>
        <v>32.366</v>
      </c>
      <c r="V4260" s="61">
        <f t="shared" si="3701"/>
        <v>36.484999999999999</v>
      </c>
      <c r="W4260" s="61">
        <f t="shared" si="3701"/>
        <v>14.576000000000001</v>
      </c>
      <c r="X4260" s="61">
        <f t="shared" si="3701"/>
        <v>35.503999999999998</v>
      </c>
      <c r="Y4260" s="61">
        <f t="shared" si="3701"/>
        <v>34.420999999999999</v>
      </c>
      <c r="Z4260" s="61">
        <f t="shared" si="3687"/>
        <v>41.168999999999997</v>
      </c>
      <c r="AA4260" s="61">
        <f t="shared" si="3687"/>
        <v>29.341999999999999</v>
      </c>
      <c r="AB4260" s="61">
        <f t="shared" si="3687"/>
        <v>45.396000000000001</v>
      </c>
    </row>
    <row r="4261" spans="1:28" ht="33" hidden="1" customHeight="1" thickBot="1" x14ac:dyDescent="0.3">
      <c r="A4261" s="202" t="s">
        <v>13</v>
      </c>
      <c r="B4261" s="344" t="s">
        <v>292</v>
      </c>
      <c r="C4261" s="345"/>
      <c r="D4261" s="180">
        <f>D4259-D4260</f>
        <v>71600</v>
      </c>
      <c r="E4261" s="180">
        <f t="shared" ref="E4261:O4261" si="3704">E4259-E4260</f>
        <v>70454</v>
      </c>
      <c r="F4261" s="180">
        <f t="shared" si="3704"/>
        <v>50307</v>
      </c>
      <c r="G4261" s="180">
        <f t="shared" si="3704"/>
        <v>53201</v>
      </c>
      <c r="H4261" s="180">
        <f t="shared" si="3704"/>
        <v>57290</v>
      </c>
      <c r="I4261" s="180">
        <f t="shared" si="3704"/>
        <v>58369</v>
      </c>
      <c r="J4261" s="180">
        <f t="shared" si="3704"/>
        <v>18610</v>
      </c>
      <c r="K4261" s="180">
        <f t="shared" si="3704"/>
        <v>28332</v>
      </c>
      <c r="L4261" s="180">
        <f t="shared" si="3704"/>
        <v>29803</v>
      </c>
      <c r="M4261" s="180">
        <f t="shared" si="3704"/>
        <v>81525</v>
      </c>
      <c r="N4261" s="180">
        <f t="shared" si="3704"/>
        <v>81578</v>
      </c>
      <c r="O4261" s="180">
        <f t="shared" si="3704"/>
        <v>53669</v>
      </c>
      <c r="P4261" s="207">
        <v>2031</v>
      </c>
      <c r="Q4261" s="61">
        <f t="shared" si="3701"/>
        <v>71.599999999999994</v>
      </c>
      <c r="R4261" s="61">
        <f t="shared" si="3701"/>
        <v>70.453999999999994</v>
      </c>
      <c r="S4261" s="61">
        <f t="shared" si="3701"/>
        <v>50.307000000000002</v>
      </c>
      <c r="T4261" s="61">
        <f t="shared" si="3701"/>
        <v>53.201000000000001</v>
      </c>
      <c r="U4261" s="61">
        <f t="shared" si="3701"/>
        <v>57.29</v>
      </c>
      <c r="V4261" s="61">
        <f t="shared" si="3701"/>
        <v>58.369</v>
      </c>
      <c r="W4261" s="61">
        <f t="shared" si="3701"/>
        <v>18.61</v>
      </c>
      <c r="X4261" s="61">
        <f t="shared" si="3701"/>
        <v>28.332000000000001</v>
      </c>
      <c r="Y4261" s="61">
        <f t="shared" si="3701"/>
        <v>29.803000000000001</v>
      </c>
      <c r="Z4261" s="61">
        <f t="shared" si="3687"/>
        <v>81.525000000000006</v>
      </c>
      <c r="AA4261" s="61">
        <f t="shared" si="3687"/>
        <v>81.578000000000003</v>
      </c>
      <c r="AB4261" s="61">
        <f t="shared" si="3687"/>
        <v>53.668999999999997</v>
      </c>
    </row>
    <row r="4262" spans="1:28" ht="36" hidden="1" customHeight="1" thickBot="1" x14ac:dyDescent="0.3">
      <c r="A4262" s="202" t="s">
        <v>14</v>
      </c>
      <c r="B4262" s="344" t="s">
        <v>27</v>
      </c>
      <c r="C4262" s="345"/>
      <c r="D4262" s="181">
        <f>D4261/D4259</f>
        <v>0.66045567752052392</v>
      </c>
      <c r="E4262" s="181">
        <f t="shared" ref="E4262:O4262" si="3705">E4261/E4259</f>
        <v>0.67194399671915384</v>
      </c>
      <c r="F4262" s="181">
        <f t="shared" si="3705"/>
        <v>0.50017896557895369</v>
      </c>
      <c r="G4262" s="181">
        <f t="shared" si="3705"/>
        <v>0.47288096423238285</v>
      </c>
      <c r="H4262" s="181">
        <f t="shared" si="3705"/>
        <v>0.63899794771125185</v>
      </c>
      <c r="I4262" s="181">
        <f t="shared" si="3705"/>
        <v>0.61535623168237497</v>
      </c>
      <c r="J4262" s="181">
        <f t="shared" si="3705"/>
        <v>0.56077864159585367</v>
      </c>
      <c r="K4262" s="181">
        <f t="shared" si="3705"/>
        <v>0.44382480105269756</v>
      </c>
      <c r="L4262" s="181">
        <f t="shared" si="3705"/>
        <v>0.46404770802192324</v>
      </c>
      <c r="M4262" s="181">
        <f t="shared" si="3705"/>
        <v>0.66445791970267498</v>
      </c>
      <c r="N4262" s="181">
        <f t="shared" si="3705"/>
        <v>0.73546700324558245</v>
      </c>
      <c r="O4262" s="181">
        <f t="shared" si="3705"/>
        <v>0.54175541311260289</v>
      </c>
      <c r="P4262" s="207">
        <v>2031</v>
      </c>
      <c r="Q4262" s="61">
        <f t="shared" si="3701"/>
        <v>6.6045567752052396E-4</v>
      </c>
      <c r="R4262" s="61">
        <f t="shared" si="3701"/>
        <v>6.7194399671915387E-4</v>
      </c>
      <c r="S4262" s="61">
        <f t="shared" si="3701"/>
        <v>5.001789655789537E-4</v>
      </c>
      <c r="T4262" s="61">
        <f t="shared" si="3701"/>
        <v>4.7288096423238286E-4</v>
      </c>
      <c r="U4262" s="61">
        <f t="shared" si="3701"/>
        <v>6.389979477112518E-4</v>
      </c>
      <c r="V4262" s="61">
        <f t="shared" si="3701"/>
        <v>6.1535623168237495E-4</v>
      </c>
      <c r="W4262" s="61">
        <f t="shared" si="3701"/>
        <v>5.6077864159585365E-4</v>
      </c>
      <c r="X4262" s="61">
        <f t="shared" si="3701"/>
        <v>4.4382480105269753E-4</v>
      </c>
      <c r="Y4262" s="61">
        <f t="shared" si="3701"/>
        <v>4.6404770802192325E-4</v>
      </c>
      <c r="Z4262" s="61">
        <f t="shared" si="3687"/>
        <v>6.6445791970267494E-4</v>
      </c>
      <c r="AA4262" s="61">
        <f t="shared" si="3687"/>
        <v>7.3546700324558247E-4</v>
      </c>
      <c r="AB4262" s="61">
        <f t="shared" si="3687"/>
        <v>5.4175541311260293E-4</v>
      </c>
    </row>
    <row r="4263" spans="1:28" ht="81.75" hidden="1" customHeight="1" thickBot="1" x14ac:dyDescent="0.3">
      <c r="A4263" s="202" t="s">
        <v>28</v>
      </c>
      <c r="B4263" s="344" t="s">
        <v>29</v>
      </c>
      <c r="C4263" s="345"/>
      <c r="D4263" s="187">
        <f t="shared" ref="D4263:O4263" si="3706">D4164</f>
        <v>5.227803530549056</v>
      </c>
      <c r="E4263" s="187">
        <f t="shared" si="3706"/>
        <v>5.227803530549056</v>
      </c>
      <c r="F4263" s="187">
        <f t="shared" si="3706"/>
        <v>5.227803530549056</v>
      </c>
      <c r="G4263" s="187">
        <f t="shared" si="3706"/>
        <v>5.227803530549056</v>
      </c>
      <c r="H4263" s="187">
        <f t="shared" si="3706"/>
        <v>5.227803530549056</v>
      </c>
      <c r="I4263" s="187">
        <f t="shared" si="3706"/>
        <v>5.227803530549056</v>
      </c>
      <c r="J4263" s="187">
        <f t="shared" si="3706"/>
        <v>5.227803530549056</v>
      </c>
      <c r="K4263" s="187">
        <f t="shared" si="3706"/>
        <v>5.227803530549056</v>
      </c>
      <c r="L4263" s="187">
        <f t="shared" si="3706"/>
        <v>5.227803530549056</v>
      </c>
      <c r="M4263" s="187">
        <f t="shared" si="3706"/>
        <v>5.227803530549056</v>
      </c>
      <c r="N4263" s="187">
        <f t="shared" si="3706"/>
        <v>5.227803530549056</v>
      </c>
      <c r="O4263" s="187">
        <f t="shared" si="3706"/>
        <v>5.227803530549056</v>
      </c>
      <c r="P4263" s="207">
        <v>2031</v>
      </c>
      <c r="Q4263" s="61">
        <f t="shared" si="3701"/>
        <v>5.2278035305490557E-3</v>
      </c>
      <c r="R4263" s="61">
        <f t="shared" si="3701"/>
        <v>5.2278035305490557E-3</v>
      </c>
      <c r="S4263" s="61">
        <f t="shared" si="3701"/>
        <v>5.2278035305490557E-3</v>
      </c>
      <c r="T4263" s="61">
        <f t="shared" si="3701"/>
        <v>5.2278035305490557E-3</v>
      </c>
      <c r="U4263" s="61">
        <f t="shared" si="3701"/>
        <v>5.2278035305490557E-3</v>
      </c>
      <c r="V4263" s="61">
        <f t="shared" si="3701"/>
        <v>5.2278035305490557E-3</v>
      </c>
      <c r="W4263" s="61">
        <f t="shared" si="3701"/>
        <v>5.2278035305490557E-3</v>
      </c>
      <c r="X4263" s="61">
        <f t="shared" si="3701"/>
        <v>5.2278035305490557E-3</v>
      </c>
      <c r="Y4263" s="61">
        <f t="shared" si="3701"/>
        <v>5.2278035305490557E-3</v>
      </c>
      <c r="Z4263" s="61">
        <f t="shared" si="3687"/>
        <v>5.2278035305490557E-3</v>
      </c>
      <c r="AA4263" s="61">
        <f t="shared" si="3687"/>
        <v>5.2278035305490557E-3</v>
      </c>
      <c r="AB4263" s="61">
        <f t="shared" si="3687"/>
        <v>5.2278035305490557E-3</v>
      </c>
    </row>
    <row r="4264" spans="1:28" ht="51" hidden="1" customHeight="1" thickBot="1" x14ac:dyDescent="0.3">
      <c r="A4264" s="202" t="s">
        <v>30</v>
      </c>
      <c r="B4264" s="344" t="s">
        <v>31</v>
      </c>
      <c r="C4264" s="345"/>
      <c r="D4264" s="182">
        <f>D4253</f>
        <v>0.52594639149201894</v>
      </c>
      <c r="E4264" s="182">
        <f t="shared" ref="E4264:O4264" si="3707">E4253</f>
        <v>0.53743471069064885</v>
      </c>
      <c r="F4264" s="182">
        <f t="shared" si="3707"/>
        <v>0.36566967955044871</v>
      </c>
      <c r="G4264" s="182">
        <f t="shared" si="3707"/>
        <v>0.33837167820387787</v>
      </c>
      <c r="H4264" s="182">
        <f t="shared" si="3707"/>
        <v>0.50448866168274686</v>
      </c>
      <c r="I4264" s="182">
        <f t="shared" si="3707"/>
        <v>0.48084694565386998</v>
      </c>
      <c r="J4264" s="182">
        <f t="shared" si="3707"/>
        <v>0.42626935556734868</v>
      </c>
      <c r="K4264" s="182">
        <f t="shared" si="3707"/>
        <v>0.30931551502419258</v>
      </c>
      <c r="L4264" s="182">
        <f t="shared" si="3707"/>
        <v>0.32953842199341826</v>
      </c>
      <c r="M4264" s="182">
        <f t="shared" si="3707"/>
        <v>0.52994863367417</v>
      </c>
      <c r="N4264" s="182">
        <f t="shared" si="3707"/>
        <v>0.60095771721707747</v>
      </c>
      <c r="O4264" s="182">
        <f t="shared" si="3707"/>
        <v>0.40724612708409791</v>
      </c>
      <c r="P4264" s="207">
        <v>2031</v>
      </c>
      <c r="Q4264" s="61">
        <f t="shared" si="3701"/>
        <v>5.2594639149201893E-4</v>
      </c>
      <c r="R4264" s="61">
        <f t="shared" si="3701"/>
        <v>5.3743471069064885E-4</v>
      </c>
      <c r="S4264" s="61">
        <f t="shared" si="3701"/>
        <v>3.6566967955044873E-4</v>
      </c>
      <c r="T4264" s="61">
        <f t="shared" si="3701"/>
        <v>3.3837167820387789E-4</v>
      </c>
      <c r="U4264" s="61">
        <f t="shared" si="3701"/>
        <v>5.0448866168274688E-4</v>
      </c>
      <c r="V4264" s="61">
        <f t="shared" si="3701"/>
        <v>4.8084694565386999E-4</v>
      </c>
      <c r="W4264" s="61">
        <f t="shared" si="3701"/>
        <v>4.2626935556734868E-4</v>
      </c>
      <c r="X4264" s="61">
        <f t="shared" si="3701"/>
        <v>3.0931551502419257E-4</v>
      </c>
      <c r="Y4264" s="61">
        <f t="shared" si="3701"/>
        <v>3.2953842199341828E-4</v>
      </c>
      <c r="Z4264" s="61">
        <f t="shared" si="3687"/>
        <v>5.2994863367417002E-4</v>
      </c>
      <c r="AA4264" s="61">
        <f t="shared" si="3687"/>
        <v>6.0095771721707745E-4</v>
      </c>
      <c r="AB4264" s="61">
        <f t="shared" si="3687"/>
        <v>4.0724612708409791E-4</v>
      </c>
    </row>
    <row r="4265" spans="1:28" ht="83.25" hidden="1" customHeight="1" thickBot="1" x14ac:dyDescent="0.3">
      <c r="A4265" s="202" t="s">
        <v>32</v>
      </c>
      <c r="B4265" s="344" t="s">
        <v>33</v>
      </c>
      <c r="C4265" s="345"/>
      <c r="D4265" s="183">
        <f>ROUND(D4264*D4259,0)</f>
        <v>57018</v>
      </c>
      <c r="E4265" s="183">
        <f t="shared" ref="E4265:F4265" si="3708">ROUND(E4264*E4259,0)</f>
        <v>56351</v>
      </c>
      <c r="F4265" s="183">
        <f t="shared" si="3708"/>
        <v>36778</v>
      </c>
      <c r="G4265" s="183">
        <f>ROUND(G4264*G4259,0)</f>
        <v>38068</v>
      </c>
      <c r="H4265" s="183">
        <f t="shared" ref="H4265:O4265" si="3709">ROUND(H4264*H4259,0)</f>
        <v>45230</v>
      </c>
      <c r="I4265" s="183">
        <f t="shared" si="3709"/>
        <v>45610</v>
      </c>
      <c r="J4265" s="183">
        <f t="shared" si="3709"/>
        <v>14146</v>
      </c>
      <c r="K4265" s="183">
        <f t="shared" si="3709"/>
        <v>19745</v>
      </c>
      <c r="L4265" s="183">
        <f t="shared" si="3709"/>
        <v>21164</v>
      </c>
      <c r="M4265" s="183">
        <f t="shared" si="3709"/>
        <v>65022</v>
      </c>
      <c r="N4265" s="183">
        <f t="shared" si="3709"/>
        <v>66658</v>
      </c>
      <c r="O4265" s="183">
        <f t="shared" si="3709"/>
        <v>40344</v>
      </c>
      <c r="P4265" s="207">
        <v>2031</v>
      </c>
      <c r="Q4265" s="61">
        <f t="shared" si="3701"/>
        <v>57.018000000000001</v>
      </c>
      <c r="R4265" s="61">
        <f t="shared" si="3701"/>
        <v>56.350999999999999</v>
      </c>
      <c r="S4265" s="61">
        <f t="shared" si="3701"/>
        <v>36.777999999999999</v>
      </c>
      <c r="T4265" s="61">
        <f t="shared" si="3701"/>
        <v>38.067999999999998</v>
      </c>
      <c r="U4265" s="61">
        <f t="shared" si="3701"/>
        <v>45.23</v>
      </c>
      <c r="V4265" s="61">
        <f t="shared" si="3701"/>
        <v>45.61</v>
      </c>
      <c r="W4265" s="61">
        <f t="shared" si="3701"/>
        <v>14.146000000000001</v>
      </c>
      <c r="X4265" s="61">
        <f t="shared" si="3701"/>
        <v>19.745000000000001</v>
      </c>
      <c r="Y4265" s="61">
        <f t="shared" si="3701"/>
        <v>21.164000000000001</v>
      </c>
      <c r="Z4265" s="61">
        <f t="shared" si="3687"/>
        <v>65.022000000000006</v>
      </c>
      <c r="AA4265" s="61">
        <f t="shared" si="3687"/>
        <v>66.658000000000001</v>
      </c>
      <c r="AB4265" s="61">
        <f t="shared" si="3687"/>
        <v>40.344000000000001</v>
      </c>
    </row>
    <row r="4266" spans="1:28" ht="53.25" hidden="1" customHeight="1" thickBot="1" x14ac:dyDescent="0.3">
      <c r="A4266" s="202" t="s">
        <v>34</v>
      </c>
      <c r="B4266" s="344" t="s">
        <v>35</v>
      </c>
      <c r="C4266" s="345"/>
      <c r="D4266" s="184">
        <f>D4263*D4265</f>
        <v>298078.90170484607</v>
      </c>
      <c r="E4266" s="185">
        <f t="shared" ref="E4266:O4266" si="3710">E4263*E4265</f>
        <v>294591.95674996986</v>
      </c>
      <c r="F4266" s="185">
        <f t="shared" si="3710"/>
        <v>192268.15824653319</v>
      </c>
      <c r="G4266" s="185">
        <f t="shared" si="3710"/>
        <v>199012.02480094146</v>
      </c>
      <c r="H4266" s="185">
        <f t="shared" si="3710"/>
        <v>236453.55368673379</v>
      </c>
      <c r="I4266" s="185">
        <f t="shared" si="3710"/>
        <v>238440.11902834245</v>
      </c>
      <c r="J4266" s="185">
        <f t="shared" si="3710"/>
        <v>73952.508743146944</v>
      </c>
      <c r="K4266" s="185">
        <f t="shared" si="3710"/>
        <v>103222.98071069112</v>
      </c>
      <c r="L4266" s="185">
        <f t="shared" si="3710"/>
        <v>110641.23392054022</v>
      </c>
      <c r="M4266" s="185">
        <f t="shared" si="3710"/>
        <v>339922.24116336071</v>
      </c>
      <c r="N4266" s="185">
        <f t="shared" si="3710"/>
        <v>348474.92773933895</v>
      </c>
      <c r="O4266" s="186">
        <f t="shared" si="3710"/>
        <v>210910.50563647112</v>
      </c>
      <c r="P4266" s="207">
        <v>2031</v>
      </c>
      <c r="Q4266" s="61">
        <f t="shared" si="3701"/>
        <v>298.07890170484609</v>
      </c>
      <c r="R4266" s="61">
        <f t="shared" si="3701"/>
        <v>294.59195674996988</v>
      </c>
      <c r="S4266" s="61">
        <f t="shared" si="3701"/>
        <v>192.26815824653318</v>
      </c>
      <c r="T4266" s="61">
        <f t="shared" si="3701"/>
        <v>199.01202480094148</v>
      </c>
      <c r="U4266" s="61">
        <f t="shared" si="3701"/>
        <v>236.45355368673378</v>
      </c>
      <c r="V4266" s="61">
        <f t="shared" si="3701"/>
        <v>238.44011902834245</v>
      </c>
      <c r="W4266" s="61">
        <f t="shared" si="3701"/>
        <v>73.95250874314695</v>
      </c>
      <c r="X4266" s="61">
        <f t="shared" si="3701"/>
        <v>103.22298071069112</v>
      </c>
      <c r="Y4266" s="61">
        <f t="shared" si="3701"/>
        <v>110.64123392054023</v>
      </c>
      <c r="Z4266" s="61">
        <f t="shared" si="3687"/>
        <v>339.9222411633607</v>
      </c>
      <c r="AA4266" s="61">
        <f t="shared" si="3687"/>
        <v>348.47492773933897</v>
      </c>
      <c r="AB4266" s="61">
        <f t="shared" si="3687"/>
        <v>210.91050563647113</v>
      </c>
    </row>
    <row r="4267" spans="1:28" ht="48.75" hidden="1" customHeight="1" thickBot="1" x14ac:dyDescent="0.3">
      <c r="A4267" s="202" t="s">
        <v>36</v>
      </c>
      <c r="B4267" s="344" t="s">
        <v>37</v>
      </c>
      <c r="C4267" s="345"/>
      <c r="D4267" s="184">
        <f>ROUND(D4266*0.9,2)</f>
        <v>268271.01</v>
      </c>
      <c r="E4267" s="185">
        <f t="shared" ref="E4267:O4267" si="3711">ROUND(E4266*0.9,2)</f>
        <v>265132.76</v>
      </c>
      <c r="F4267" s="185">
        <f t="shared" si="3711"/>
        <v>173041.34</v>
      </c>
      <c r="G4267" s="185">
        <f t="shared" si="3711"/>
        <v>179110.82</v>
      </c>
      <c r="H4267" s="185">
        <f t="shared" si="3711"/>
        <v>212808.2</v>
      </c>
      <c r="I4267" s="185">
        <f t="shared" si="3711"/>
        <v>214596.11</v>
      </c>
      <c r="J4267" s="185">
        <f t="shared" si="3711"/>
        <v>66557.259999999995</v>
      </c>
      <c r="K4267" s="185">
        <f t="shared" si="3711"/>
        <v>92900.68</v>
      </c>
      <c r="L4267" s="185">
        <f t="shared" si="3711"/>
        <v>99577.11</v>
      </c>
      <c r="M4267" s="185">
        <f t="shared" si="3711"/>
        <v>305930.02</v>
      </c>
      <c r="N4267" s="185">
        <f t="shared" si="3711"/>
        <v>313627.43</v>
      </c>
      <c r="O4267" s="186">
        <f t="shared" si="3711"/>
        <v>189819.46</v>
      </c>
      <c r="P4267" s="207">
        <v>2031</v>
      </c>
      <c r="Q4267" s="61">
        <f t="shared" si="3701"/>
        <v>268.27100999999999</v>
      </c>
      <c r="R4267" s="61">
        <f t="shared" si="3701"/>
        <v>265.13276000000002</v>
      </c>
      <c r="S4267" s="61">
        <f t="shared" si="3701"/>
        <v>173.04133999999999</v>
      </c>
      <c r="T4267" s="61">
        <f t="shared" si="3701"/>
        <v>179.11082000000002</v>
      </c>
      <c r="U4267" s="61">
        <f t="shared" si="3701"/>
        <v>212.8082</v>
      </c>
      <c r="V4267" s="61">
        <f t="shared" si="3701"/>
        <v>214.59610999999998</v>
      </c>
      <c r="W4267" s="61">
        <f t="shared" si="3701"/>
        <v>66.557259999999999</v>
      </c>
      <c r="X4267" s="61">
        <f t="shared" si="3701"/>
        <v>92.900679999999994</v>
      </c>
      <c r="Y4267" s="61">
        <f t="shared" si="3701"/>
        <v>99.577110000000005</v>
      </c>
      <c r="Z4267" s="61">
        <f t="shared" si="3687"/>
        <v>305.93002000000001</v>
      </c>
      <c r="AA4267" s="61">
        <f t="shared" si="3687"/>
        <v>313.62743</v>
      </c>
      <c r="AB4267" s="61">
        <f t="shared" si="3687"/>
        <v>189.81945999999999</v>
      </c>
    </row>
    <row r="4268" spans="1:28" ht="20.25" hidden="1" customHeight="1" thickBot="1" x14ac:dyDescent="0.3">
      <c r="A4268" s="346" t="str">
        <f>Пр.6!A267</f>
        <v>Объект 44:</v>
      </c>
      <c r="B4268" s="347"/>
      <c r="C4268" s="42"/>
      <c r="D4268" s="355" t="str">
        <f>Пр.6!B267</f>
        <v>Ячейка № 7 Галичья гора</v>
      </c>
      <c r="E4268" s="356"/>
      <c r="F4268" s="356"/>
      <c r="G4268" s="356"/>
      <c r="H4268" s="356"/>
      <c r="I4268" s="356"/>
      <c r="J4268" s="356"/>
      <c r="K4268" s="356"/>
      <c r="L4268" s="356"/>
      <c r="M4268" s="356"/>
      <c r="N4268" s="356"/>
      <c r="O4268" s="357"/>
      <c r="P4268" s="206">
        <v>2023</v>
      </c>
      <c r="Q4268" s="61" t="e">
        <f t="shared" si="3701"/>
        <v>#VALUE!</v>
      </c>
      <c r="R4268" s="61">
        <f t="shared" si="3701"/>
        <v>0</v>
      </c>
      <c r="S4268" s="61">
        <f t="shared" si="3701"/>
        <v>0</v>
      </c>
      <c r="T4268" s="61">
        <f t="shared" si="3701"/>
        <v>0</v>
      </c>
      <c r="U4268" s="61">
        <f t="shared" si="3701"/>
        <v>0</v>
      </c>
      <c r="V4268" s="61">
        <f t="shared" si="3701"/>
        <v>0</v>
      </c>
      <c r="W4268" s="61">
        <f t="shared" si="3701"/>
        <v>0</v>
      </c>
      <c r="X4268" s="61">
        <f t="shared" si="3701"/>
        <v>0</v>
      </c>
      <c r="Y4268" s="61">
        <f t="shared" si="3701"/>
        <v>0</v>
      </c>
      <c r="Z4268" s="61">
        <f t="shared" si="3687"/>
        <v>0</v>
      </c>
      <c r="AA4268" s="61">
        <f t="shared" si="3687"/>
        <v>0</v>
      </c>
      <c r="AB4268" s="61">
        <f t="shared" si="3687"/>
        <v>0</v>
      </c>
    </row>
    <row r="4269" spans="1:28" ht="16.5" hidden="1" thickBot="1" x14ac:dyDescent="0.3">
      <c r="A4269" s="351" t="s">
        <v>294</v>
      </c>
      <c r="B4269" s="358"/>
      <c r="C4269" s="358"/>
      <c r="D4269" s="358"/>
      <c r="E4269" s="358"/>
      <c r="F4269" s="358"/>
      <c r="G4269" s="358"/>
      <c r="H4269" s="358"/>
      <c r="I4269" s="358"/>
      <c r="J4269" s="358"/>
      <c r="K4269" s="358"/>
      <c r="L4269" s="358"/>
      <c r="M4269" s="358"/>
      <c r="N4269" s="358"/>
      <c r="O4269" s="359"/>
      <c r="P4269" s="206">
        <v>2023</v>
      </c>
      <c r="Q4269" s="61">
        <f t="shared" si="3701"/>
        <v>0</v>
      </c>
      <c r="R4269" s="61">
        <f t="shared" si="3701"/>
        <v>0</v>
      </c>
      <c r="S4269" s="61">
        <f t="shared" si="3701"/>
        <v>0</v>
      </c>
      <c r="T4269" s="61">
        <f t="shared" si="3701"/>
        <v>0</v>
      </c>
      <c r="U4269" s="61">
        <f t="shared" si="3701"/>
        <v>0</v>
      </c>
      <c r="V4269" s="61">
        <f t="shared" si="3701"/>
        <v>0</v>
      </c>
      <c r="W4269" s="61">
        <f t="shared" si="3701"/>
        <v>0</v>
      </c>
      <c r="X4269" s="61">
        <f t="shared" si="3701"/>
        <v>0</v>
      </c>
      <c r="Y4269" s="61">
        <f t="shared" si="3701"/>
        <v>0</v>
      </c>
      <c r="Z4269" s="61">
        <f t="shared" si="3687"/>
        <v>0</v>
      </c>
      <c r="AA4269" s="61">
        <f t="shared" si="3687"/>
        <v>0</v>
      </c>
      <c r="AB4269" s="61">
        <f t="shared" si="3687"/>
        <v>0</v>
      </c>
    </row>
    <row r="4270" spans="1:28" s="41" customFormat="1" ht="29.25" hidden="1" customHeight="1" thickBot="1" x14ac:dyDescent="0.3">
      <c r="A4270" s="202" t="s">
        <v>11</v>
      </c>
      <c r="B4270" s="344" t="s">
        <v>293</v>
      </c>
      <c r="C4270" s="345"/>
      <c r="D4270" s="183">
        <f>Пр.6!C269</f>
        <v>272277</v>
      </c>
      <c r="E4270" s="183">
        <f>Пр.6!D269</f>
        <v>249433</v>
      </c>
      <c r="F4270" s="183">
        <f>Пр.6!E269</f>
        <v>238310</v>
      </c>
      <c r="G4270" s="183">
        <f>Пр.6!F269</f>
        <v>250542</v>
      </c>
      <c r="H4270" s="183">
        <f>Пр.6!G269</f>
        <v>217892</v>
      </c>
      <c r="I4270" s="183">
        <f>Пр.6!H269</f>
        <v>128777</v>
      </c>
      <c r="J4270" s="183">
        <f>Пр.6!I269</f>
        <v>190821</v>
      </c>
      <c r="K4270" s="183">
        <f>Пр.6!J269</f>
        <v>184366</v>
      </c>
      <c r="L4270" s="183">
        <f>Пр.6!K269</f>
        <v>173091</v>
      </c>
      <c r="M4270" s="183">
        <f>Пр.6!L269</f>
        <v>207482</v>
      </c>
      <c r="N4270" s="183">
        <f>Пр.6!M269</f>
        <v>248850</v>
      </c>
      <c r="O4270" s="183">
        <f>Пр.6!N269</f>
        <v>288600</v>
      </c>
      <c r="P4270" s="206">
        <v>2023</v>
      </c>
      <c r="Q4270" s="61">
        <f t="shared" si="3701"/>
        <v>272.27699999999999</v>
      </c>
      <c r="R4270" s="61">
        <f t="shared" si="3701"/>
        <v>249.43299999999999</v>
      </c>
      <c r="S4270" s="61">
        <f t="shared" si="3701"/>
        <v>238.31</v>
      </c>
      <c r="T4270" s="61">
        <f t="shared" si="3701"/>
        <v>250.542</v>
      </c>
      <c r="U4270" s="61">
        <f t="shared" si="3701"/>
        <v>217.892</v>
      </c>
      <c r="V4270" s="61">
        <f t="shared" si="3701"/>
        <v>128.77699999999999</v>
      </c>
      <c r="W4270" s="61">
        <f t="shared" si="3701"/>
        <v>190.821</v>
      </c>
      <c r="X4270" s="61">
        <f t="shared" si="3701"/>
        <v>184.36600000000001</v>
      </c>
      <c r="Y4270" s="61">
        <f t="shared" si="3701"/>
        <v>173.09100000000001</v>
      </c>
      <c r="Z4270" s="61">
        <f t="shared" si="3687"/>
        <v>207.482</v>
      </c>
      <c r="AA4270" s="61">
        <f t="shared" si="3687"/>
        <v>248.85</v>
      </c>
      <c r="AB4270" s="61">
        <f t="shared" si="3687"/>
        <v>288.60000000000002</v>
      </c>
    </row>
    <row r="4271" spans="1:28" ht="16.5" hidden="1" thickBot="1" x14ac:dyDescent="0.3">
      <c r="A4271" s="202" t="s">
        <v>12</v>
      </c>
      <c r="B4271" s="353" t="s">
        <v>291</v>
      </c>
      <c r="C4271" s="354"/>
      <c r="D4271" s="183">
        <f>Пр.6!C270</f>
        <v>134432</v>
      </c>
      <c r="E4271" s="183">
        <f>Пр.6!D270</f>
        <v>190580</v>
      </c>
      <c r="F4271" s="183">
        <f>Пр.6!E270</f>
        <v>128456</v>
      </c>
      <c r="G4271" s="183">
        <f>Пр.6!F270</f>
        <v>131466</v>
      </c>
      <c r="H4271" s="183">
        <f>Пр.6!G270</f>
        <v>127493</v>
      </c>
      <c r="I4271" s="183">
        <f>Пр.6!H270</f>
        <v>104829</v>
      </c>
      <c r="J4271" s="183">
        <f>Пр.6!I270</f>
        <v>113424</v>
      </c>
      <c r="K4271" s="183">
        <f>Пр.6!J270</f>
        <v>126583</v>
      </c>
      <c r="L4271" s="183">
        <f>Пр.6!K270</f>
        <v>94232</v>
      </c>
      <c r="M4271" s="183">
        <f>Пр.6!L270</f>
        <v>140667</v>
      </c>
      <c r="N4271" s="183">
        <f>Пр.6!M270</f>
        <v>144239</v>
      </c>
      <c r="O4271" s="183">
        <f>Пр.6!N270</f>
        <v>130070</v>
      </c>
      <c r="P4271" s="206">
        <v>2023</v>
      </c>
      <c r="Q4271" s="61">
        <f t="shared" si="3701"/>
        <v>134.43199999999999</v>
      </c>
      <c r="R4271" s="61">
        <f t="shared" si="3701"/>
        <v>190.58</v>
      </c>
      <c r="S4271" s="61">
        <f t="shared" si="3701"/>
        <v>128.45599999999999</v>
      </c>
      <c r="T4271" s="61">
        <f t="shared" si="3701"/>
        <v>131.46600000000001</v>
      </c>
      <c r="U4271" s="61">
        <f t="shared" si="3701"/>
        <v>127.49299999999999</v>
      </c>
      <c r="V4271" s="61">
        <f t="shared" si="3701"/>
        <v>104.82899999999999</v>
      </c>
      <c r="W4271" s="61">
        <f t="shared" si="3701"/>
        <v>113.42400000000001</v>
      </c>
      <c r="X4271" s="61">
        <f t="shared" si="3701"/>
        <v>126.583</v>
      </c>
      <c r="Y4271" s="61">
        <f t="shared" si="3701"/>
        <v>94.231999999999999</v>
      </c>
      <c r="Z4271" s="61">
        <f t="shared" si="3687"/>
        <v>140.667</v>
      </c>
      <c r="AA4271" s="61">
        <f t="shared" si="3687"/>
        <v>144.239</v>
      </c>
      <c r="AB4271" s="61">
        <f t="shared" si="3687"/>
        <v>130.07</v>
      </c>
    </row>
    <row r="4272" spans="1:28" ht="33" hidden="1" customHeight="1" thickBot="1" x14ac:dyDescent="0.3">
      <c r="A4272" s="202" t="s">
        <v>13</v>
      </c>
      <c r="B4272" s="344" t="s">
        <v>292</v>
      </c>
      <c r="C4272" s="345"/>
      <c r="D4272" s="188">
        <f>D4270-D4271</f>
        <v>137845</v>
      </c>
      <c r="E4272" s="188">
        <f t="shared" ref="E4272:O4272" si="3712">E4270-E4271</f>
        <v>58853</v>
      </c>
      <c r="F4272" s="188">
        <f t="shared" si="3712"/>
        <v>109854</v>
      </c>
      <c r="G4272" s="188">
        <f t="shared" si="3712"/>
        <v>119076</v>
      </c>
      <c r="H4272" s="188">
        <f t="shared" si="3712"/>
        <v>90399</v>
      </c>
      <c r="I4272" s="188">
        <f t="shared" si="3712"/>
        <v>23948</v>
      </c>
      <c r="J4272" s="188">
        <f t="shared" si="3712"/>
        <v>77397</v>
      </c>
      <c r="K4272" s="188">
        <f t="shared" si="3712"/>
        <v>57783</v>
      </c>
      <c r="L4272" s="188">
        <f t="shared" si="3712"/>
        <v>78859</v>
      </c>
      <c r="M4272" s="188">
        <f t="shared" si="3712"/>
        <v>66815</v>
      </c>
      <c r="N4272" s="188">
        <f t="shared" si="3712"/>
        <v>104611</v>
      </c>
      <c r="O4272" s="188">
        <f t="shared" si="3712"/>
        <v>158530</v>
      </c>
      <c r="P4272" s="206">
        <v>2023</v>
      </c>
      <c r="Q4272" s="61">
        <f t="shared" si="3701"/>
        <v>137.845</v>
      </c>
      <c r="R4272" s="61">
        <f t="shared" si="3701"/>
        <v>58.853000000000002</v>
      </c>
      <c r="S4272" s="61">
        <f t="shared" si="3701"/>
        <v>109.854</v>
      </c>
      <c r="T4272" s="61">
        <f t="shared" si="3701"/>
        <v>119.07599999999999</v>
      </c>
      <c r="U4272" s="61">
        <f t="shared" si="3701"/>
        <v>90.399000000000001</v>
      </c>
      <c r="V4272" s="61">
        <f t="shared" si="3701"/>
        <v>23.948</v>
      </c>
      <c r="W4272" s="61">
        <f t="shared" si="3701"/>
        <v>77.397000000000006</v>
      </c>
      <c r="X4272" s="61">
        <f t="shared" si="3701"/>
        <v>57.783000000000001</v>
      </c>
      <c r="Y4272" s="61">
        <f t="shared" si="3701"/>
        <v>78.858999999999995</v>
      </c>
      <c r="Z4272" s="61">
        <f t="shared" si="3687"/>
        <v>66.814999999999998</v>
      </c>
      <c r="AA4272" s="61">
        <f t="shared" si="3687"/>
        <v>104.611</v>
      </c>
      <c r="AB4272" s="61">
        <f t="shared" si="3687"/>
        <v>158.53</v>
      </c>
    </row>
    <row r="4273" spans="1:28" ht="36" hidden="1" customHeight="1" thickBot="1" x14ac:dyDescent="0.3">
      <c r="A4273" s="202" t="s">
        <v>14</v>
      </c>
      <c r="B4273" s="344" t="s">
        <v>27</v>
      </c>
      <c r="C4273" s="345"/>
      <c r="D4273" s="181">
        <f>D4272/D4270</f>
        <v>0.50626751433283013</v>
      </c>
      <c r="E4273" s="181">
        <f t="shared" ref="E4273:O4273" si="3713">E4272/E4270</f>
        <v>0.23594712808650017</v>
      </c>
      <c r="F4273" s="181">
        <f t="shared" si="3713"/>
        <v>0.46097100415425285</v>
      </c>
      <c r="G4273" s="181">
        <f t="shared" si="3713"/>
        <v>0.47527360682041336</v>
      </c>
      <c r="H4273" s="181">
        <f t="shared" si="3713"/>
        <v>0.41487984873239953</v>
      </c>
      <c r="I4273" s="181">
        <f t="shared" si="3713"/>
        <v>0.18596488503381814</v>
      </c>
      <c r="J4273" s="181">
        <f t="shared" si="3713"/>
        <v>0.40560001257723205</v>
      </c>
      <c r="K4273" s="181">
        <f t="shared" si="3713"/>
        <v>0.31341462091708883</v>
      </c>
      <c r="L4273" s="181">
        <f t="shared" si="3713"/>
        <v>0.45559272290298169</v>
      </c>
      <c r="M4273" s="181">
        <f t="shared" si="3713"/>
        <v>0.32202793495339355</v>
      </c>
      <c r="N4273" s="181">
        <f t="shared" si="3713"/>
        <v>0.42037773759292746</v>
      </c>
      <c r="O4273" s="181">
        <f t="shared" si="3713"/>
        <v>0.54930699930699933</v>
      </c>
      <c r="P4273" s="206">
        <v>2023</v>
      </c>
      <c r="Q4273" s="61">
        <f t="shared" si="3701"/>
        <v>5.0626751433283015E-4</v>
      </c>
      <c r="R4273" s="61">
        <f t="shared" si="3701"/>
        <v>2.3594712808650017E-4</v>
      </c>
      <c r="S4273" s="61">
        <f t="shared" si="3701"/>
        <v>4.6097100415425286E-4</v>
      </c>
      <c r="T4273" s="61">
        <f t="shared" si="3701"/>
        <v>4.7527360682041338E-4</v>
      </c>
      <c r="U4273" s="61">
        <f t="shared" si="3701"/>
        <v>4.1487984873239952E-4</v>
      </c>
      <c r="V4273" s="61">
        <f t="shared" si="3701"/>
        <v>1.8596488503381815E-4</v>
      </c>
      <c r="W4273" s="61">
        <f t="shared" si="3701"/>
        <v>4.0560001257723205E-4</v>
      </c>
      <c r="X4273" s="61">
        <f t="shared" si="3701"/>
        <v>3.1341462091708883E-4</v>
      </c>
      <c r="Y4273" s="61">
        <f t="shared" si="3701"/>
        <v>4.5559272290298167E-4</v>
      </c>
      <c r="Z4273" s="61">
        <f t="shared" si="3687"/>
        <v>3.2202793495339353E-4</v>
      </c>
      <c r="AA4273" s="61">
        <f t="shared" si="3687"/>
        <v>4.2037773759292748E-4</v>
      </c>
      <c r="AB4273" s="61">
        <f t="shared" si="3687"/>
        <v>5.4930699930699929E-4</v>
      </c>
    </row>
    <row r="4274" spans="1:28" ht="81.75" hidden="1" customHeight="1" thickBot="1" x14ac:dyDescent="0.3">
      <c r="A4274" s="202" t="s">
        <v>28</v>
      </c>
      <c r="B4274" s="344" t="s">
        <v>29</v>
      </c>
      <c r="C4274" s="345"/>
      <c r="D4274" s="174">
        <v>3.7071141797564278</v>
      </c>
      <c r="E4274" s="174">
        <v>3.7071141797564278</v>
      </c>
      <c r="F4274" s="174">
        <v>3.7071141797564278</v>
      </c>
      <c r="G4274" s="174">
        <v>3.7071141797564278</v>
      </c>
      <c r="H4274" s="174">
        <v>3.7071141797564278</v>
      </c>
      <c r="I4274" s="174">
        <v>3.7071141797564278</v>
      </c>
      <c r="J4274" s="174">
        <v>3.7071141797564278</v>
      </c>
      <c r="K4274" s="174">
        <v>3.7071141797564278</v>
      </c>
      <c r="L4274" s="174">
        <v>3.7071141797564278</v>
      </c>
      <c r="M4274" s="174">
        <v>3.7071141797564278</v>
      </c>
      <c r="N4274" s="174">
        <v>3.7071141797564278</v>
      </c>
      <c r="O4274" s="174">
        <v>3.7071141797564278</v>
      </c>
      <c r="P4274" s="206">
        <v>2023</v>
      </c>
      <c r="Q4274" s="61">
        <f t="shared" si="3701"/>
        <v>3.7071141797564277E-3</v>
      </c>
      <c r="R4274" s="61">
        <f t="shared" si="3701"/>
        <v>3.7071141797564277E-3</v>
      </c>
      <c r="S4274" s="61">
        <f t="shared" si="3701"/>
        <v>3.7071141797564277E-3</v>
      </c>
      <c r="T4274" s="61">
        <f t="shared" si="3701"/>
        <v>3.7071141797564277E-3</v>
      </c>
      <c r="U4274" s="61">
        <f t="shared" si="3701"/>
        <v>3.7071141797564277E-3</v>
      </c>
      <c r="V4274" s="61">
        <f t="shared" si="3701"/>
        <v>3.7071141797564277E-3</v>
      </c>
      <c r="W4274" s="61">
        <f t="shared" si="3701"/>
        <v>3.7071141797564277E-3</v>
      </c>
      <c r="X4274" s="61">
        <f t="shared" si="3701"/>
        <v>3.7071141797564277E-3</v>
      </c>
      <c r="Y4274" s="61">
        <f t="shared" si="3701"/>
        <v>3.7071141797564277E-3</v>
      </c>
      <c r="Z4274" s="61">
        <f t="shared" si="3687"/>
        <v>3.7071141797564277E-3</v>
      </c>
      <c r="AA4274" s="61">
        <f t="shared" si="3687"/>
        <v>3.7071141797564277E-3</v>
      </c>
      <c r="AB4274" s="61">
        <f t="shared" si="3687"/>
        <v>3.7071141797564277E-3</v>
      </c>
    </row>
    <row r="4275" spans="1:28" ht="51" hidden="1" customHeight="1" thickBot="1" x14ac:dyDescent="0.3">
      <c r="A4275" s="202" t="s">
        <v>30</v>
      </c>
      <c r="B4275" s="344" t="s">
        <v>31</v>
      </c>
      <c r="C4275" s="345"/>
      <c r="D4275" s="182">
        <f>D4273</f>
        <v>0.50626751433283013</v>
      </c>
      <c r="E4275" s="182">
        <f t="shared" ref="E4275:I4275" si="3714">E4273</f>
        <v>0.23594712808650017</v>
      </c>
      <c r="F4275" s="182">
        <f t="shared" si="3714"/>
        <v>0.46097100415425285</v>
      </c>
      <c r="G4275" s="182">
        <f t="shared" si="3714"/>
        <v>0.47527360682041336</v>
      </c>
      <c r="H4275" s="182">
        <f t="shared" si="3714"/>
        <v>0.41487984873239953</v>
      </c>
      <c r="I4275" s="182">
        <f t="shared" si="3714"/>
        <v>0.18596488503381814</v>
      </c>
      <c r="J4275" s="182">
        <f t="shared" ref="J4275:N4275" si="3715">J4273-13.9055745817394%</f>
        <v>0.26654426675983806</v>
      </c>
      <c r="K4275" s="182">
        <f t="shared" si="3715"/>
        <v>0.17435887509969483</v>
      </c>
      <c r="L4275" s="182">
        <f t="shared" si="3715"/>
        <v>0.3165369770855877</v>
      </c>
      <c r="M4275" s="182">
        <f t="shared" si="3715"/>
        <v>0.18297218913599955</v>
      </c>
      <c r="N4275" s="182">
        <f t="shared" si="3715"/>
        <v>0.28132199177553346</v>
      </c>
      <c r="O4275" s="182">
        <f>O4273-13.9055745817394%</f>
        <v>0.41025125348960534</v>
      </c>
      <c r="P4275" s="206">
        <v>2023</v>
      </c>
      <c r="Q4275" s="61">
        <f t="shared" si="3701"/>
        <v>5.0626751433283015E-4</v>
      </c>
      <c r="R4275" s="61">
        <f t="shared" si="3701"/>
        <v>2.3594712808650017E-4</v>
      </c>
      <c r="S4275" s="61">
        <f t="shared" si="3701"/>
        <v>4.6097100415425286E-4</v>
      </c>
      <c r="T4275" s="61">
        <f t="shared" si="3701"/>
        <v>4.7527360682041338E-4</v>
      </c>
      <c r="U4275" s="61">
        <f t="shared" si="3701"/>
        <v>4.1487984873239952E-4</v>
      </c>
      <c r="V4275" s="61">
        <f t="shared" si="3701"/>
        <v>1.8596488503381815E-4</v>
      </c>
      <c r="W4275" s="61">
        <f t="shared" si="3701"/>
        <v>2.6654426675983803E-4</v>
      </c>
      <c r="X4275" s="61">
        <f t="shared" si="3701"/>
        <v>1.7435887509969483E-4</v>
      </c>
      <c r="Y4275" s="61">
        <f t="shared" si="3701"/>
        <v>3.165369770855877E-4</v>
      </c>
      <c r="Z4275" s="61">
        <f t="shared" si="3687"/>
        <v>1.8297218913599956E-4</v>
      </c>
      <c r="AA4275" s="61">
        <f t="shared" si="3687"/>
        <v>2.8132199177553346E-4</v>
      </c>
      <c r="AB4275" s="61">
        <f t="shared" si="3687"/>
        <v>4.1025125348960532E-4</v>
      </c>
    </row>
    <row r="4276" spans="1:28" ht="83.25" hidden="1" customHeight="1" thickBot="1" x14ac:dyDescent="0.3">
      <c r="A4276" s="202" t="s">
        <v>32</v>
      </c>
      <c r="B4276" s="344" t="s">
        <v>33</v>
      </c>
      <c r="C4276" s="345"/>
      <c r="D4276" s="183">
        <f>ROUND((D4273-D4275)*D4270,0)</f>
        <v>0</v>
      </c>
      <c r="E4276" s="183">
        <f t="shared" ref="E4276:G4276" si="3716">ROUND((E4273-E4275)*E4270,0)</f>
        <v>0</v>
      </c>
      <c r="F4276" s="183">
        <f t="shared" si="3716"/>
        <v>0</v>
      </c>
      <c r="G4276" s="183">
        <f t="shared" si="3716"/>
        <v>0</v>
      </c>
      <c r="H4276" s="183">
        <f>ROUND((H4273-H4275)*H4270,0)</f>
        <v>0</v>
      </c>
      <c r="I4276" s="183">
        <f>ROUND((I4273-I4275)*I4270,0)</f>
        <v>0</v>
      </c>
      <c r="J4276" s="183">
        <f t="shared" ref="J4276:L4276" si="3717">ROUND((J4273-J4275)*J4270,0)</f>
        <v>26535</v>
      </c>
      <c r="K4276" s="183">
        <f t="shared" si="3717"/>
        <v>25637</v>
      </c>
      <c r="L4276" s="183">
        <f t="shared" si="3717"/>
        <v>24069</v>
      </c>
      <c r="M4276" s="183">
        <f>ROUND((M4273-M4275)*M4270,0)</f>
        <v>28852</v>
      </c>
      <c r="N4276" s="183">
        <f>ROUND((N4273-N4275)*N4270,0)</f>
        <v>34604</v>
      </c>
      <c r="O4276" s="183">
        <f t="shared" ref="O4276" si="3718">ROUND(O4275*O4270,0)</f>
        <v>118399</v>
      </c>
      <c r="P4276" s="206">
        <v>2023</v>
      </c>
      <c r="Q4276" s="61">
        <f t="shared" si="3701"/>
        <v>0</v>
      </c>
      <c r="R4276" s="61">
        <f t="shared" si="3701"/>
        <v>0</v>
      </c>
      <c r="S4276" s="61">
        <f t="shared" si="3701"/>
        <v>0</v>
      </c>
      <c r="T4276" s="61">
        <f t="shared" si="3701"/>
        <v>0</v>
      </c>
      <c r="U4276" s="61">
        <f t="shared" si="3701"/>
        <v>0</v>
      </c>
      <c r="V4276" s="61">
        <f t="shared" si="3701"/>
        <v>0</v>
      </c>
      <c r="W4276" s="61">
        <f t="shared" si="3701"/>
        <v>26.535</v>
      </c>
      <c r="X4276" s="61">
        <f t="shared" si="3701"/>
        <v>25.637</v>
      </c>
      <c r="Y4276" s="61">
        <f t="shared" si="3701"/>
        <v>24.068999999999999</v>
      </c>
      <c r="Z4276" s="61">
        <f t="shared" si="3687"/>
        <v>28.852</v>
      </c>
      <c r="AA4276" s="61">
        <f t="shared" si="3687"/>
        <v>34.603999999999999</v>
      </c>
      <c r="AB4276" s="61">
        <f t="shared" si="3687"/>
        <v>118.399</v>
      </c>
    </row>
    <row r="4277" spans="1:28" ht="53.25" hidden="1" customHeight="1" thickBot="1" x14ac:dyDescent="0.3">
      <c r="A4277" s="202" t="s">
        <v>34</v>
      </c>
      <c r="B4277" s="344" t="s">
        <v>35</v>
      </c>
      <c r="C4277" s="345"/>
      <c r="D4277" s="184">
        <f>D4274*D4276</f>
        <v>0</v>
      </c>
      <c r="E4277" s="185">
        <f t="shared" ref="E4277:O4277" si="3719">E4274*E4276</f>
        <v>0</v>
      </c>
      <c r="F4277" s="185">
        <f t="shared" si="3719"/>
        <v>0</v>
      </c>
      <c r="G4277" s="185">
        <f t="shared" si="3719"/>
        <v>0</v>
      </c>
      <c r="H4277" s="185">
        <f t="shared" si="3719"/>
        <v>0</v>
      </c>
      <c r="I4277" s="185">
        <f t="shared" si="3719"/>
        <v>0</v>
      </c>
      <c r="J4277" s="185">
        <f t="shared" si="3719"/>
        <v>98368.274759836815</v>
      </c>
      <c r="K4277" s="185">
        <f t="shared" si="3719"/>
        <v>95039.286226415541</v>
      </c>
      <c r="L4277" s="185">
        <f t="shared" si="3719"/>
        <v>89226.531192557464</v>
      </c>
      <c r="M4277" s="185">
        <f t="shared" si="3719"/>
        <v>106957.65831433245</v>
      </c>
      <c r="N4277" s="185">
        <f t="shared" si="3719"/>
        <v>128280.97907629142</v>
      </c>
      <c r="O4277" s="186">
        <f t="shared" si="3719"/>
        <v>438918.61176898127</v>
      </c>
      <c r="P4277" s="206">
        <v>2023</v>
      </c>
      <c r="Q4277" s="61">
        <f t="shared" si="3701"/>
        <v>0</v>
      </c>
      <c r="R4277" s="61">
        <f t="shared" si="3701"/>
        <v>0</v>
      </c>
      <c r="S4277" s="61">
        <f t="shared" si="3701"/>
        <v>0</v>
      </c>
      <c r="T4277" s="61">
        <f t="shared" si="3701"/>
        <v>0</v>
      </c>
      <c r="U4277" s="61">
        <f t="shared" si="3701"/>
        <v>0</v>
      </c>
      <c r="V4277" s="61">
        <f t="shared" si="3701"/>
        <v>0</v>
      </c>
      <c r="W4277" s="61">
        <f t="shared" si="3701"/>
        <v>98.368274759836808</v>
      </c>
      <c r="X4277" s="61">
        <f t="shared" si="3701"/>
        <v>95.039286226415541</v>
      </c>
      <c r="Y4277" s="61">
        <f t="shared" si="3701"/>
        <v>89.226531192557459</v>
      </c>
      <c r="Z4277" s="61">
        <f t="shared" si="3687"/>
        <v>106.95765831433245</v>
      </c>
      <c r="AA4277" s="61">
        <f t="shared" si="3687"/>
        <v>128.28097907629143</v>
      </c>
      <c r="AB4277" s="61">
        <f t="shared" si="3687"/>
        <v>438.91861176898129</v>
      </c>
    </row>
    <row r="4278" spans="1:28" ht="48.75" hidden="1" customHeight="1" thickBot="1" x14ac:dyDescent="0.3">
      <c r="A4278" s="202" t="s">
        <v>36</v>
      </c>
      <c r="B4278" s="344" t="s">
        <v>37</v>
      </c>
      <c r="C4278" s="345"/>
      <c r="D4278" s="184">
        <f>ROUND(D4277*0.9,2)</f>
        <v>0</v>
      </c>
      <c r="E4278" s="185">
        <f t="shared" ref="E4278:O4278" si="3720">ROUND(E4277*0.9,2)</f>
        <v>0</v>
      </c>
      <c r="F4278" s="185">
        <f t="shared" si="3720"/>
        <v>0</v>
      </c>
      <c r="G4278" s="185">
        <f t="shared" si="3720"/>
        <v>0</v>
      </c>
      <c r="H4278" s="185">
        <f t="shared" si="3720"/>
        <v>0</v>
      </c>
      <c r="I4278" s="185">
        <f t="shared" si="3720"/>
        <v>0</v>
      </c>
      <c r="J4278" s="185">
        <f t="shared" si="3720"/>
        <v>88531.45</v>
      </c>
      <c r="K4278" s="185">
        <f t="shared" si="3720"/>
        <v>85535.360000000001</v>
      </c>
      <c r="L4278" s="185">
        <f t="shared" si="3720"/>
        <v>80303.88</v>
      </c>
      <c r="M4278" s="185">
        <f t="shared" si="3720"/>
        <v>96261.89</v>
      </c>
      <c r="N4278" s="185">
        <f t="shared" si="3720"/>
        <v>115452.88</v>
      </c>
      <c r="O4278" s="186">
        <f t="shared" si="3720"/>
        <v>395026.75</v>
      </c>
      <c r="P4278" s="206">
        <v>2023</v>
      </c>
      <c r="Q4278" s="61">
        <f t="shared" si="3701"/>
        <v>0</v>
      </c>
      <c r="R4278" s="61">
        <f t="shared" si="3701"/>
        <v>0</v>
      </c>
      <c r="S4278" s="61">
        <f t="shared" si="3701"/>
        <v>0</v>
      </c>
      <c r="T4278" s="61">
        <f t="shared" si="3701"/>
        <v>0</v>
      </c>
      <c r="U4278" s="61">
        <f t="shared" si="3701"/>
        <v>0</v>
      </c>
      <c r="V4278" s="61">
        <f t="shared" si="3701"/>
        <v>0</v>
      </c>
      <c r="W4278" s="61">
        <f t="shared" si="3701"/>
        <v>88.531449999999992</v>
      </c>
      <c r="X4278" s="61">
        <f t="shared" si="3701"/>
        <v>85.535359999999997</v>
      </c>
      <c r="Y4278" s="61">
        <f t="shared" si="3701"/>
        <v>80.303880000000007</v>
      </c>
      <c r="Z4278" s="61">
        <f t="shared" si="3687"/>
        <v>96.261889999999994</v>
      </c>
      <c r="AA4278" s="61">
        <f t="shared" si="3687"/>
        <v>115.45288000000001</v>
      </c>
      <c r="AB4278" s="61">
        <f t="shared" si="3687"/>
        <v>395.02674999999999</v>
      </c>
    </row>
    <row r="4279" spans="1:28" ht="20.25" hidden="1" customHeight="1" thickBot="1" x14ac:dyDescent="0.35">
      <c r="A4279" s="346" t="str">
        <f>A4268</f>
        <v>Объект 44:</v>
      </c>
      <c r="B4279" s="347"/>
      <c r="C4279" s="43"/>
      <c r="D4279" s="348" t="str">
        <f t="shared" ref="D4279" si="3721">D4268</f>
        <v>Ячейка № 7 Галичья гора</v>
      </c>
      <c r="E4279" s="349"/>
      <c r="F4279" s="349"/>
      <c r="G4279" s="349"/>
      <c r="H4279" s="349"/>
      <c r="I4279" s="349"/>
      <c r="J4279" s="349"/>
      <c r="K4279" s="349"/>
      <c r="L4279" s="349"/>
      <c r="M4279" s="349"/>
      <c r="N4279" s="349"/>
      <c r="O4279" s="350"/>
      <c r="P4279" s="208">
        <v>2024</v>
      </c>
      <c r="Q4279" s="61" t="e">
        <f t="shared" si="3701"/>
        <v>#VALUE!</v>
      </c>
      <c r="R4279" s="61">
        <f t="shared" si="3701"/>
        <v>0</v>
      </c>
      <c r="S4279" s="61">
        <f t="shared" si="3701"/>
        <v>0</v>
      </c>
      <c r="T4279" s="61">
        <f t="shared" si="3701"/>
        <v>0</v>
      </c>
      <c r="U4279" s="61">
        <f t="shared" si="3701"/>
        <v>0</v>
      </c>
      <c r="V4279" s="61">
        <f t="shared" si="3701"/>
        <v>0</v>
      </c>
      <c r="W4279" s="61">
        <f t="shared" si="3701"/>
        <v>0</v>
      </c>
      <c r="X4279" s="61">
        <f t="shared" si="3701"/>
        <v>0</v>
      </c>
      <c r="Y4279" s="61">
        <f t="shared" si="3701"/>
        <v>0</v>
      </c>
      <c r="Z4279" s="61">
        <f t="shared" si="3687"/>
        <v>0</v>
      </c>
      <c r="AA4279" s="61">
        <f t="shared" si="3687"/>
        <v>0</v>
      </c>
      <c r="AB4279" s="61">
        <f t="shared" si="3687"/>
        <v>0</v>
      </c>
    </row>
    <row r="4280" spans="1:28" ht="19.5" hidden="1" thickBot="1" x14ac:dyDescent="0.35">
      <c r="A4280" s="351" t="s">
        <v>295</v>
      </c>
      <c r="B4280" s="352"/>
      <c r="C4280" s="352"/>
      <c r="D4280" s="352"/>
      <c r="E4280" s="352"/>
      <c r="F4280" s="352"/>
      <c r="G4280" s="352"/>
      <c r="H4280" s="352"/>
      <c r="I4280" s="352"/>
      <c r="J4280" s="352"/>
      <c r="K4280" s="352"/>
      <c r="L4280" s="352"/>
      <c r="M4280" s="352"/>
      <c r="N4280" s="352"/>
      <c r="O4280" s="352"/>
      <c r="P4280" s="208">
        <v>2024</v>
      </c>
      <c r="Q4280" s="61">
        <f t="shared" si="3701"/>
        <v>0</v>
      </c>
      <c r="R4280" s="61">
        <f t="shared" si="3701"/>
        <v>0</v>
      </c>
      <c r="S4280" s="61">
        <f t="shared" si="3701"/>
        <v>0</v>
      </c>
      <c r="T4280" s="61">
        <f t="shared" si="3701"/>
        <v>0</v>
      </c>
      <c r="U4280" s="61">
        <f t="shared" si="3701"/>
        <v>0</v>
      </c>
      <c r="V4280" s="61">
        <f t="shared" si="3701"/>
        <v>0</v>
      </c>
      <c r="W4280" s="61">
        <f t="shared" si="3701"/>
        <v>0</v>
      </c>
      <c r="X4280" s="61">
        <f t="shared" si="3701"/>
        <v>0</v>
      </c>
      <c r="Y4280" s="61">
        <f t="shared" si="3701"/>
        <v>0</v>
      </c>
      <c r="Z4280" s="61">
        <f t="shared" si="3687"/>
        <v>0</v>
      </c>
      <c r="AA4280" s="61">
        <f t="shared" si="3687"/>
        <v>0</v>
      </c>
      <c r="AB4280" s="61">
        <f t="shared" si="3687"/>
        <v>0</v>
      </c>
    </row>
    <row r="4281" spans="1:28" s="41" customFormat="1" ht="29.25" hidden="1" customHeight="1" thickBot="1" x14ac:dyDescent="0.35">
      <c r="A4281" s="202" t="s">
        <v>11</v>
      </c>
      <c r="B4281" s="344" t="s">
        <v>293</v>
      </c>
      <c r="C4281" s="345"/>
      <c r="D4281" s="183">
        <f>D4270</f>
        <v>272277</v>
      </c>
      <c r="E4281" s="183">
        <f t="shared" ref="E4281:O4282" si="3722">E4270</f>
        <v>249433</v>
      </c>
      <c r="F4281" s="183">
        <f t="shared" si="3722"/>
        <v>238310</v>
      </c>
      <c r="G4281" s="183">
        <f t="shared" si="3722"/>
        <v>250542</v>
      </c>
      <c r="H4281" s="183">
        <f t="shared" si="3722"/>
        <v>217892</v>
      </c>
      <c r="I4281" s="183">
        <f t="shared" si="3722"/>
        <v>128777</v>
      </c>
      <c r="J4281" s="183">
        <f t="shared" si="3722"/>
        <v>190821</v>
      </c>
      <c r="K4281" s="183">
        <f t="shared" si="3722"/>
        <v>184366</v>
      </c>
      <c r="L4281" s="183">
        <f t="shared" si="3722"/>
        <v>173091</v>
      </c>
      <c r="M4281" s="183">
        <f t="shared" si="3722"/>
        <v>207482</v>
      </c>
      <c r="N4281" s="183">
        <f t="shared" si="3722"/>
        <v>248850</v>
      </c>
      <c r="O4281" s="183">
        <f t="shared" si="3722"/>
        <v>288600</v>
      </c>
      <c r="P4281" s="208">
        <v>2024</v>
      </c>
      <c r="Q4281" s="61">
        <f t="shared" si="3701"/>
        <v>272.27699999999999</v>
      </c>
      <c r="R4281" s="61">
        <f t="shared" si="3701"/>
        <v>249.43299999999999</v>
      </c>
      <c r="S4281" s="61">
        <f t="shared" si="3701"/>
        <v>238.31</v>
      </c>
      <c r="T4281" s="61">
        <f t="shared" si="3701"/>
        <v>250.542</v>
      </c>
      <c r="U4281" s="61">
        <f t="shared" si="3701"/>
        <v>217.892</v>
      </c>
      <c r="V4281" s="61">
        <f t="shared" si="3701"/>
        <v>128.77699999999999</v>
      </c>
      <c r="W4281" s="61">
        <f t="shared" si="3701"/>
        <v>190.821</v>
      </c>
      <c r="X4281" s="61">
        <f t="shared" si="3701"/>
        <v>184.36600000000001</v>
      </c>
      <c r="Y4281" s="61">
        <f t="shared" si="3701"/>
        <v>173.09100000000001</v>
      </c>
      <c r="Z4281" s="61">
        <f t="shared" si="3687"/>
        <v>207.482</v>
      </c>
      <c r="AA4281" s="61">
        <f t="shared" si="3687"/>
        <v>248.85</v>
      </c>
      <c r="AB4281" s="61">
        <f t="shared" si="3687"/>
        <v>288.60000000000002</v>
      </c>
    </row>
    <row r="4282" spans="1:28" ht="19.5" hidden="1" thickBot="1" x14ac:dyDescent="0.35">
      <c r="A4282" s="202" t="s">
        <v>12</v>
      </c>
      <c r="B4282" s="353" t="s">
        <v>291</v>
      </c>
      <c r="C4282" s="354"/>
      <c r="D4282" s="183">
        <f>D4271</f>
        <v>134432</v>
      </c>
      <c r="E4282" s="183">
        <f t="shared" si="3722"/>
        <v>190580</v>
      </c>
      <c r="F4282" s="183">
        <f t="shared" si="3722"/>
        <v>128456</v>
      </c>
      <c r="G4282" s="183">
        <f t="shared" si="3722"/>
        <v>131466</v>
      </c>
      <c r="H4282" s="183">
        <f t="shared" si="3722"/>
        <v>127493</v>
      </c>
      <c r="I4282" s="183">
        <f t="shared" si="3722"/>
        <v>104829</v>
      </c>
      <c r="J4282" s="183">
        <f t="shared" si="3722"/>
        <v>113424</v>
      </c>
      <c r="K4282" s="183">
        <f t="shared" si="3722"/>
        <v>126583</v>
      </c>
      <c r="L4282" s="183">
        <f t="shared" si="3722"/>
        <v>94232</v>
      </c>
      <c r="M4282" s="183">
        <f t="shared" si="3722"/>
        <v>140667</v>
      </c>
      <c r="N4282" s="183">
        <f t="shared" si="3722"/>
        <v>144239</v>
      </c>
      <c r="O4282" s="183">
        <f t="shared" si="3722"/>
        <v>130070</v>
      </c>
      <c r="P4282" s="208">
        <v>2024</v>
      </c>
      <c r="Q4282" s="61">
        <f t="shared" si="3701"/>
        <v>134.43199999999999</v>
      </c>
      <c r="R4282" s="61">
        <f t="shared" si="3701"/>
        <v>190.58</v>
      </c>
      <c r="S4282" s="61">
        <f t="shared" si="3701"/>
        <v>128.45599999999999</v>
      </c>
      <c r="T4282" s="61">
        <f t="shared" si="3701"/>
        <v>131.46600000000001</v>
      </c>
      <c r="U4282" s="61">
        <f t="shared" si="3701"/>
        <v>127.49299999999999</v>
      </c>
      <c r="V4282" s="61">
        <f t="shared" si="3701"/>
        <v>104.82899999999999</v>
      </c>
      <c r="W4282" s="61">
        <f t="shared" si="3701"/>
        <v>113.42400000000001</v>
      </c>
      <c r="X4282" s="61">
        <f t="shared" si="3701"/>
        <v>126.583</v>
      </c>
      <c r="Y4282" s="61">
        <f t="shared" si="3701"/>
        <v>94.231999999999999</v>
      </c>
      <c r="Z4282" s="61">
        <f t="shared" si="3687"/>
        <v>140.667</v>
      </c>
      <c r="AA4282" s="61">
        <f t="shared" si="3687"/>
        <v>144.239</v>
      </c>
      <c r="AB4282" s="61">
        <f t="shared" si="3687"/>
        <v>130.07</v>
      </c>
    </row>
    <row r="4283" spans="1:28" ht="33" hidden="1" customHeight="1" thickBot="1" x14ac:dyDescent="0.35">
      <c r="A4283" s="202" t="s">
        <v>13</v>
      </c>
      <c r="B4283" s="344" t="s">
        <v>292</v>
      </c>
      <c r="C4283" s="345"/>
      <c r="D4283" s="188">
        <f>D4281-D4282</f>
        <v>137845</v>
      </c>
      <c r="E4283" s="188">
        <f t="shared" ref="E4283:O4283" si="3723">E4281-E4282</f>
        <v>58853</v>
      </c>
      <c r="F4283" s="188">
        <f t="shared" si="3723"/>
        <v>109854</v>
      </c>
      <c r="G4283" s="188">
        <f t="shared" si="3723"/>
        <v>119076</v>
      </c>
      <c r="H4283" s="188">
        <f t="shared" si="3723"/>
        <v>90399</v>
      </c>
      <c r="I4283" s="188">
        <f t="shared" si="3723"/>
        <v>23948</v>
      </c>
      <c r="J4283" s="188">
        <f t="shared" si="3723"/>
        <v>77397</v>
      </c>
      <c r="K4283" s="188">
        <f t="shared" si="3723"/>
        <v>57783</v>
      </c>
      <c r="L4283" s="188">
        <f t="shared" si="3723"/>
        <v>78859</v>
      </c>
      <c r="M4283" s="188">
        <f t="shared" si="3723"/>
        <v>66815</v>
      </c>
      <c r="N4283" s="188">
        <f t="shared" si="3723"/>
        <v>104611</v>
      </c>
      <c r="O4283" s="188">
        <f t="shared" si="3723"/>
        <v>158530</v>
      </c>
      <c r="P4283" s="208">
        <v>2024</v>
      </c>
      <c r="Q4283" s="61">
        <f t="shared" si="3701"/>
        <v>137.845</v>
      </c>
      <c r="R4283" s="61">
        <f t="shared" si="3701"/>
        <v>58.853000000000002</v>
      </c>
      <c r="S4283" s="61">
        <f t="shared" si="3701"/>
        <v>109.854</v>
      </c>
      <c r="T4283" s="61">
        <f t="shared" ref="T4283:AB4314" si="3724">G4283/1000</f>
        <v>119.07599999999999</v>
      </c>
      <c r="U4283" s="61">
        <f t="shared" si="3724"/>
        <v>90.399000000000001</v>
      </c>
      <c r="V4283" s="61">
        <f t="shared" si="3724"/>
        <v>23.948</v>
      </c>
      <c r="W4283" s="61">
        <f t="shared" si="3724"/>
        <v>77.397000000000006</v>
      </c>
      <c r="X4283" s="61">
        <f t="shared" si="3724"/>
        <v>57.783000000000001</v>
      </c>
      <c r="Y4283" s="61">
        <f t="shared" si="3724"/>
        <v>78.858999999999995</v>
      </c>
      <c r="Z4283" s="61">
        <f t="shared" si="3687"/>
        <v>66.814999999999998</v>
      </c>
      <c r="AA4283" s="61">
        <f t="shared" si="3687"/>
        <v>104.611</v>
      </c>
      <c r="AB4283" s="61">
        <f t="shared" si="3687"/>
        <v>158.53</v>
      </c>
    </row>
    <row r="4284" spans="1:28" ht="36" hidden="1" customHeight="1" thickBot="1" x14ac:dyDescent="0.35">
      <c r="A4284" s="202" t="s">
        <v>14</v>
      </c>
      <c r="B4284" s="344" t="s">
        <v>27</v>
      </c>
      <c r="C4284" s="345"/>
      <c r="D4284" s="189">
        <f>D4283/D4281</f>
        <v>0.50626751433283013</v>
      </c>
      <c r="E4284" s="189">
        <f t="shared" ref="E4284:O4284" si="3725">E4283/E4281</f>
        <v>0.23594712808650017</v>
      </c>
      <c r="F4284" s="189">
        <f t="shared" si="3725"/>
        <v>0.46097100415425285</v>
      </c>
      <c r="G4284" s="189">
        <f t="shared" si="3725"/>
        <v>0.47527360682041336</v>
      </c>
      <c r="H4284" s="189">
        <f t="shared" si="3725"/>
        <v>0.41487984873239953</v>
      </c>
      <c r="I4284" s="189">
        <f t="shared" si="3725"/>
        <v>0.18596488503381814</v>
      </c>
      <c r="J4284" s="189">
        <f t="shared" si="3725"/>
        <v>0.40560001257723205</v>
      </c>
      <c r="K4284" s="189">
        <f t="shared" si="3725"/>
        <v>0.31341462091708883</v>
      </c>
      <c r="L4284" s="189">
        <f t="shared" si="3725"/>
        <v>0.45559272290298169</v>
      </c>
      <c r="M4284" s="189">
        <f t="shared" si="3725"/>
        <v>0.32202793495339355</v>
      </c>
      <c r="N4284" s="189">
        <f t="shared" si="3725"/>
        <v>0.42037773759292746</v>
      </c>
      <c r="O4284" s="189">
        <f t="shared" si="3725"/>
        <v>0.54930699930699933</v>
      </c>
      <c r="P4284" s="208">
        <v>2024</v>
      </c>
      <c r="Q4284" s="61">
        <f t="shared" ref="Q4284:Y4332" si="3726">D4284/1000</f>
        <v>5.0626751433283015E-4</v>
      </c>
      <c r="R4284" s="61">
        <f t="shared" si="3726"/>
        <v>2.3594712808650017E-4</v>
      </c>
      <c r="S4284" s="61">
        <f t="shared" si="3726"/>
        <v>4.6097100415425286E-4</v>
      </c>
      <c r="T4284" s="61">
        <f t="shared" si="3724"/>
        <v>4.7527360682041338E-4</v>
      </c>
      <c r="U4284" s="61">
        <f t="shared" si="3724"/>
        <v>4.1487984873239952E-4</v>
      </c>
      <c r="V4284" s="61">
        <f t="shared" si="3724"/>
        <v>1.8596488503381815E-4</v>
      </c>
      <c r="W4284" s="61">
        <f t="shared" si="3724"/>
        <v>4.0560001257723205E-4</v>
      </c>
      <c r="X4284" s="61">
        <f t="shared" si="3724"/>
        <v>3.1341462091708883E-4</v>
      </c>
      <c r="Y4284" s="61">
        <f t="shared" si="3724"/>
        <v>4.5559272290298167E-4</v>
      </c>
      <c r="Z4284" s="61">
        <f t="shared" si="3687"/>
        <v>3.2202793495339353E-4</v>
      </c>
      <c r="AA4284" s="61">
        <f t="shared" si="3687"/>
        <v>4.2037773759292748E-4</v>
      </c>
      <c r="AB4284" s="61">
        <f t="shared" si="3687"/>
        <v>5.4930699930699929E-4</v>
      </c>
    </row>
    <row r="4285" spans="1:28" ht="81.75" hidden="1" customHeight="1" thickBot="1" x14ac:dyDescent="0.35">
      <c r="A4285" s="202" t="s">
        <v>28</v>
      </c>
      <c r="B4285" s="344" t="s">
        <v>29</v>
      </c>
      <c r="C4285" s="345"/>
      <c r="D4285" s="187">
        <f t="shared" ref="D4285:O4285" si="3727">D4186</f>
        <v>3.8692712723611922</v>
      </c>
      <c r="E4285" s="187">
        <f t="shared" si="3727"/>
        <v>3.8692712723611922</v>
      </c>
      <c r="F4285" s="187">
        <f t="shared" si="3727"/>
        <v>3.8692712723611922</v>
      </c>
      <c r="G4285" s="187">
        <f t="shared" si="3727"/>
        <v>3.8692712723611922</v>
      </c>
      <c r="H4285" s="187">
        <f t="shared" si="3727"/>
        <v>3.8692712723611922</v>
      </c>
      <c r="I4285" s="187">
        <f t="shared" si="3727"/>
        <v>3.8692712723611922</v>
      </c>
      <c r="J4285" s="187">
        <f t="shared" si="3727"/>
        <v>3.8692712723611922</v>
      </c>
      <c r="K4285" s="187">
        <f t="shared" si="3727"/>
        <v>3.8692712723611922</v>
      </c>
      <c r="L4285" s="187">
        <f t="shared" si="3727"/>
        <v>3.8692712723611922</v>
      </c>
      <c r="M4285" s="187">
        <f t="shared" si="3727"/>
        <v>3.8692712723611922</v>
      </c>
      <c r="N4285" s="187">
        <f t="shared" si="3727"/>
        <v>3.8692712723611922</v>
      </c>
      <c r="O4285" s="187">
        <f t="shared" si="3727"/>
        <v>3.8692712723611922</v>
      </c>
      <c r="P4285" s="208">
        <v>2024</v>
      </c>
      <c r="Q4285" s="61">
        <f t="shared" si="3726"/>
        <v>3.8692712723611923E-3</v>
      </c>
      <c r="R4285" s="61">
        <f t="shared" si="3726"/>
        <v>3.8692712723611923E-3</v>
      </c>
      <c r="S4285" s="61">
        <f t="shared" si="3726"/>
        <v>3.8692712723611923E-3</v>
      </c>
      <c r="T4285" s="61">
        <f t="shared" si="3724"/>
        <v>3.8692712723611923E-3</v>
      </c>
      <c r="U4285" s="61">
        <f t="shared" si="3724"/>
        <v>3.8692712723611923E-3</v>
      </c>
      <c r="V4285" s="61">
        <f t="shared" si="3724"/>
        <v>3.8692712723611923E-3</v>
      </c>
      <c r="W4285" s="61">
        <f t="shared" si="3724"/>
        <v>3.8692712723611923E-3</v>
      </c>
      <c r="X4285" s="61">
        <f t="shared" si="3724"/>
        <v>3.8692712723611923E-3</v>
      </c>
      <c r="Y4285" s="61">
        <f t="shared" si="3724"/>
        <v>3.8692712723611923E-3</v>
      </c>
      <c r="Z4285" s="61">
        <f t="shared" si="3687"/>
        <v>3.8692712723611923E-3</v>
      </c>
      <c r="AA4285" s="61">
        <f t="shared" si="3687"/>
        <v>3.8692712723611923E-3</v>
      </c>
      <c r="AB4285" s="61">
        <f t="shared" si="3687"/>
        <v>3.8692712723611923E-3</v>
      </c>
    </row>
    <row r="4286" spans="1:28" ht="51" hidden="1" customHeight="1" thickBot="1" x14ac:dyDescent="0.35">
      <c r="A4286" s="202" t="s">
        <v>30</v>
      </c>
      <c r="B4286" s="344" t="s">
        <v>31</v>
      </c>
      <c r="C4286" s="345"/>
      <c r="D4286" s="182">
        <f>D4284-13.9055745817394%</f>
        <v>0.36721176851543613</v>
      </c>
      <c r="E4286" s="182">
        <f t="shared" ref="E4286:O4286" si="3728">E4284-13.9055745817394%</f>
        <v>9.689138226910618E-2</v>
      </c>
      <c r="F4286" s="182">
        <f t="shared" si="3728"/>
        <v>0.32191525833685886</v>
      </c>
      <c r="G4286" s="182">
        <f t="shared" si="3728"/>
        <v>0.33621786100301937</v>
      </c>
      <c r="H4286" s="182">
        <f t="shared" si="3728"/>
        <v>0.27582410291500553</v>
      </c>
      <c r="I4286" s="182">
        <f t="shared" si="3728"/>
        <v>4.6909139216424145E-2</v>
      </c>
      <c r="J4286" s="182">
        <f t="shared" si="3728"/>
        <v>0.26654426675983806</v>
      </c>
      <c r="K4286" s="182">
        <f t="shared" si="3728"/>
        <v>0.17435887509969483</v>
      </c>
      <c r="L4286" s="182">
        <f t="shared" si="3728"/>
        <v>0.3165369770855877</v>
      </c>
      <c r="M4286" s="182">
        <f t="shared" si="3728"/>
        <v>0.18297218913599955</v>
      </c>
      <c r="N4286" s="182">
        <f t="shared" si="3728"/>
        <v>0.28132199177553346</v>
      </c>
      <c r="O4286" s="182">
        <f t="shared" si="3728"/>
        <v>0.41025125348960534</v>
      </c>
      <c r="P4286" s="208">
        <v>2024</v>
      </c>
      <c r="Q4286" s="61">
        <f t="shared" si="3726"/>
        <v>3.6721176851543612E-4</v>
      </c>
      <c r="R4286" s="61">
        <f t="shared" si="3726"/>
        <v>9.6891382269106185E-5</v>
      </c>
      <c r="S4286" s="61">
        <f t="shared" si="3726"/>
        <v>3.2191525833685883E-4</v>
      </c>
      <c r="T4286" s="61">
        <f t="shared" si="3724"/>
        <v>3.3621786100301935E-4</v>
      </c>
      <c r="U4286" s="61">
        <f t="shared" si="3724"/>
        <v>2.7582410291500555E-4</v>
      </c>
      <c r="V4286" s="61">
        <f t="shared" si="3724"/>
        <v>4.6909139216424143E-5</v>
      </c>
      <c r="W4286" s="61">
        <f t="shared" si="3724"/>
        <v>2.6654426675983803E-4</v>
      </c>
      <c r="X4286" s="61">
        <f t="shared" si="3724"/>
        <v>1.7435887509969483E-4</v>
      </c>
      <c r="Y4286" s="61">
        <f t="shared" si="3724"/>
        <v>3.165369770855877E-4</v>
      </c>
      <c r="Z4286" s="61">
        <f t="shared" si="3687"/>
        <v>1.8297218913599956E-4</v>
      </c>
      <c r="AA4286" s="61">
        <f t="shared" si="3687"/>
        <v>2.8132199177553346E-4</v>
      </c>
      <c r="AB4286" s="61">
        <f t="shared" si="3687"/>
        <v>4.1025125348960532E-4</v>
      </c>
    </row>
    <row r="4287" spans="1:28" ht="83.25" hidden="1" customHeight="1" thickBot="1" x14ac:dyDescent="0.35">
      <c r="A4287" s="202" t="s">
        <v>32</v>
      </c>
      <c r="B4287" s="344" t="s">
        <v>33</v>
      </c>
      <c r="C4287" s="345"/>
      <c r="D4287" s="183">
        <f>ROUND(D4286*D4281,0)</f>
        <v>99983</v>
      </c>
      <c r="E4287" s="183">
        <f t="shared" ref="E4287:F4287" si="3729">ROUND(E4286*E4281,0)</f>
        <v>24168</v>
      </c>
      <c r="F4287" s="183">
        <f t="shared" si="3729"/>
        <v>76716</v>
      </c>
      <c r="G4287" s="183">
        <f>ROUND(G4286*G4281,0)</f>
        <v>84237</v>
      </c>
      <c r="H4287" s="183">
        <f t="shared" ref="H4287:O4287" si="3730">ROUND(H4286*H4281,0)</f>
        <v>60100</v>
      </c>
      <c r="I4287" s="183">
        <f t="shared" si="3730"/>
        <v>6041</v>
      </c>
      <c r="J4287" s="183">
        <f t="shared" si="3730"/>
        <v>50862</v>
      </c>
      <c r="K4287" s="183">
        <f t="shared" si="3730"/>
        <v>32146</v>
      </c>
      <c r="L4287" s="183">
        <f t="shared" si="3730"/>
        <v>54790</v>
      </c>
      <c r="M4287" s="183">
        <f t="shared" si="3730"/>
        <v>37963</v>
      </c>
      <c r="N4287" s="183">
        <f t="shared" si="3730"/>
        <v>70007</v>
      </c>
      <c r="O4287" s="183">
        <f t="shared" si="3730"/>
        <v>118399</v>
      </c>
      <c r="P4287" s="208">
        <v>2024</v>
      </c>
      <c r="Q4287" s="61">
        <f t="shared" si="3726"/>
        <v>99.983000000000004</v>
      </c>
      <c r="R4287" s="61">
        <f t="shared" si="3726"/>
        <v>24.167999999999999</v>
      </c>
      <c r="S4287" s="61">
        <f t="shared" si="3726"/>
        <v>76.715999999999994</v>
      </c>
      <c r="T4287" s="61">
        <f t="shared" si="3724"/>
        <v>84.236999999999995</v>
      </c>
      <c r="U4287" s="61">
        <f t="shared" si="3724"/>
        <v>60.1</v>
      </c>
      <c r="V4287" s="61">
        <f t="shared" si="3724"/>
        <v>6.0410000000000004</v>
      </c>
      <c r="W4287" s="61">
        <f t="shared" si="3724"/>
        <v>50.862000000000002</v>
      </c>
      <c r="X4287" s="61">
        <f t="shared" si="3724"/>
        <v>32.146000000000001</v>
      </c>
      <c r="Y4287" s="61">
        <f t="shared" si="3724"/>
        <v>54.79</v>
      </c>
      <c r="Z4287" s="61">
        <f t="shared" si="3687"/>
        <v>37.963000000000001</v>
      </c>
      <c r="AA4287" s="61">
        <f t="shared" si="3687"/>
        <v>70.007000000000005</v>
      </c>
      <c r="AB4287" s="61">
        <f t="shared" si="3687"/>
        <v>118.399</v>
      </c>
    </row>
    <row r="4288" spans="1:28" ht="53.25" hidden="1" customHeight="1" thickBot="1" x14ac:dyDescent="0.35">
      <c r="A4288" s="202" t="s">
        <v>34</v>
      </c>
      <c r="B4288" s="344" t="s">
        <v>35</v>
      </c>
      <c r="C4288" s="345"/>
      <c r="D4288" s="184">
        <f>D4285*D4287</f>
        <v>386861.34962448908</v>
      </c>
      <c r="E4288" s="185">
        <f t="shared" ref="E4288:O4288" si="3731">E4285*E4287</f>
        <v>93512.548110425298</v>
      </c>
      <c r="F4288" s="185">
        <f t="shared" si="3731"/>
        <v>296835.01493046124</v>
      </c>
      <c r="G4288" s="185">
        <f t="shared" si="3731"/>
        <v>325935.80416988977</v>
      </c>
      <c r="H4288" s="185">
        <f t="shared" si="3731"/>
        <v>232543.20346890765</v>
      </c>
      <c r="I4288" s="185">
        <f t="shared" si="3731"/>
        <v>23374.26775633396</v>
      </c>
      <c r="J4288" s="185">
        <f t="shared" si="3731"/>
        <v>196798.87545483495</v>
      </c>
      <c r="K4288" s="185">
        <f t="shared" si="3731"/>
        <v>124381.59432132289</v>
      </c>
      <c r="L4288" s="185">
        <f t="shared" si="3731"/>
        <v>211997.3730126697</v>
      </c>
      <c r="M4288" s="185">
        <f t="shared" si="3731"/>
        <v>146889.14531264795</v>
      </c>
      <c r="N4288" s="185">
        <f t="shared" si="3731"/>
        <v>270876.07396418997</v>
      </c>
      <c r="O4288" s="186">
        <f t="shared" si="3731"/>
        <v>458117.84937629278</v>
      </c>
      <c r="P4288" s="208">
        <v>2024</v>
      </c>
      <c r="Q4288" s="61">
        <f t="shared" si="3726"/>
        <v>386.86134962448909</v>
      </c>
      <c r="R4288" s="61">
        <f t="shared" si="3726"/>
        <v>93.5125481104253</v>
      </c>
      <c r="S4288" s="61">
        <f t="shared" si="3726"/>
        <v>296.83501493046123</v>
      </c>
      <c r="T4288" s="61">
        <f t="shared" si="3724"/>
        <v>325.93580416988976</v>
      </c>
      <c r="U4288" s="61">
        <f t="shared" si="3724"/>
        <v>232.54320346890765</v>
      </c>
      <c r="V4288" s="61">
        <f t="shared" si="3724"/>
        <v>23.37426775633396</v>
      </c>
      <c r="W4288" s="61">
        <f t="shared" si="3724"/>
        <v>196.79887545483496</v>
      </c>
      <c r="X4288" s="61">
        <f t="shared" si="3724"/>
        <v>124.38159432132289</v>
      </c>
      <c r="Y4288" s="61">
        <f t="shared" si="3724"/>
        <v>211.9973730126697</v>
      </c>
      <c r="Z4288" s="61">
        <f t="shared" si="3687"/>
        <v>146.88914531264794</v>
      </c>
      <c r="AA4288" s="61">
        <f t="shared" si="3687"/>
        <v>270.87607396418997</v>
      </c>
      <c r="AB4288" s="61">
        <f t="shared" si="3687"/>
        <v>458.11784937629278</v>
      </c>
    </row>
    <row r="4289" spans="1:28" ht="48.75" hidden="1" customHeight="1" thickBot="1" x14ac:dyDescent="0.35">
      <c r="A4289" s="202" t="s">
        <v>36</v>
      </c>
      <c r="B4289" s="344" t="s">
        <v>37</v>
      </c>
      <c r="C4289" s="345"/>
      <c r="D4289" s="184">
        <f>ROUND(D4288*0.9,2)</f>
        <v>348175.21</v>
      </c>
      <c r="E4289" s="185">
        <f t="shared" ref="E4289:O4289" si="3732">ROUND(E4288*0.9,2)</f>
        <v>84161.29</v>
      </c>
      <c r="F4289" s="185">
        <f t="shared" si="3732"/>
        <v>267151.51</v>
      </c>
      <c r="G4289" s="185">
        <f t="shared" si="3732"/>
        <v>293342.21999999997</v>
      </c>
      <c r="H4289" s="185">
        <f t="shared" si="3732"/>
        <v>209288.88</v>
      </c>
      <c r="I4289" s="185">
        <f t="shared" si="3732"/>
        <v>21036.84</v>
      </c>
      <c r="J4289" s="185">
        <f t="shared" si="3732"/>
        <v>177118.99</v>
      </c>
      <c r="K4289" s="185">
        <f t="shared" si="3732"/>
        <v>111943.43</v>
      </c>
      <c r="L4289" s="185">
        <f t="shared" si="3732"/>
        <v>190797.64</v>
      </c>
      <c r="M4289" s="185">
        <f t="shared" si="3732"/>
        <v>132200.23000000001</v>
      </c>
      <c r="N4289" s="185">
        <f t="shared" si="3732"/>
        <v>243788.47</v>
      </c>
      <c r="O4289" s="186">
        <f t="shared" si="3732"/>
        <v>412306.06</v>
      </c>
      <c r="P4289" s="208">
        <v>2024</v>
      </c>
      <c r="Q4289" s="61">
        <f t="shared" si="3726"/>
        <v>348.17520999999999</v>
      </c>
      <c r="R4289" s="61">
        <f t="shared" si="3726"/>
        <v>84.161289999999994</v>
      </c>
      <c r="S4289" s="61">
        <f t="shared" si="3726"/>
        <v>267.15151000000003</v>
      </c>
      <c r="T4289" s="61">
        <f t="shared" si="3724"/>
        <v>293.34222</v>
      </c>
      <c r="U4289" s="61">
        <f t="shared" si="3724"/>
        <v>209.28888000000001</v>
      </c>
      <c r="V4289" s="61">
        <f t="shared" si="3724"/>
        <v>21.036840000000002</v>
      </c>
      <c r="W4289" s="61">
        <f t="shared" si="3724"/>
        <v>177.11899</v>
      </c>
      <c r="X4289" s="61">
        <f t="shared" si="3724"/>
        <v>111.94342999999999</v>
      </c>
      <c r="Y4289" s="61">
        <f t="shared" si="3724"/>
        <v>190.79764</v>
      </c>
      <c r="Z4289" s="61">
        <f t="shared" si="3687"/>
        <v>132.20023</v>
      </c>
      <c r="AA4289" s="61">
        <f t="shared" si="3687"/>
        <v>243.78846999999999</v>
      </c>
      <c r="AB4289" s="61">
        <f t="shared" si="3687"/>
        <v>412.30606</v>
      </c>
    </row>
    <row r="4290" spans="1:28" ht="21" hidden="1" customHeight="1" thickBot="1" x14ac:dyDescent="0.3">
      <c r="A4290" s="346" t="str">
        <f>A4279</f>
        <v>Объект 44:</v>
      </c>
      <c r="B4290" s="347"/>
      <c r="C4290" s="43"/>
      <c r="D4290" s="348" t="str">
        <f>D4279</f>
        <v>Ячейка № 7 Галичья гора</v>
      </c>
      <c r="E4290" s="349"/>
      <c r="F4290" s="349"/>
      <c r="G4290" s="349"/>
      <c r="H4290" s="349"/>
      <c r="I4290" s="349"/>
      <c r="J4290" s="349"/>
      <c r="K4290" s="349"/>
      <c r="L4290" s="349"/>
      <c r="M4290" s="349"/>
      <c r="N4290" s="349"/>
      <c r="O4290" s="350"/>
      <c r="P4290" s="209">
        <v>2025</v>
      </c>
      <c r="Q4290" s="61" t="e">
        <f t="shared" si="3726"/>
        <v>#VALUE!</v>
      </c>
      <c r="R4290" s="61">
        <f t="shared" si="3726"/>
        <v>0</v>
      </c>
      <c r="S4290" s="61">
        <f t="shared" si="3726"/>
        <v>0</v>
      </c>
      <c r="T4290" s="61">
        <f t="shared" si="3724"/>
        <v>0</v>
      </c>
      <c r="U4290" s="61">
        <f t="shared" si="3724"/>
        <v>0</v>
      </c>
      <c r="V4290" s="61">
        <f t="shared" si="3724"/>
        <v>0</v>
      </c>
      <c r="W4290" s="61">
        <f t="shared" si="3724"/>
        <v>0</v>
      </c>
      <c r="X4290" s="61">
        <f t="shared" si="3724"/>
        <v>0</v>
      </c>
      <c r="Y4290" s="61">
        <f t="shared" si="3724"/>
        <v>0</v>
      </c>
      <c r="Z4290" s="61">
        <f t="shared" si="3687"/>
        <v>0</v>
      </c>
      <c r="AA4290" s="61">
        <f t="shared" si="3687"/>
        <v>0</v>
      </c>
      <c r="AB4290" s="61">
        <f t="shared" si="3687"/>
        <v>0</v>
      </c>
    </row>
    <row r="4291" spans="1:28" ht="16.5" hidden="1" thickBot="1" x14ac:dyDescent="0.3">
      <c r="A4291" s="351" t="s">
        <v>296</v>
      </c>
      <c r="B4291" s="352"/>
      <c r="C4291" s="352"/>
      <c r="D4291" s="352"/>
      <c r="E4291" s="352"/>
      <c r="F4291" s="352"/>
      <c r="G4291" s="352"/>
      <c r="H4291" s="352"/>
      <c r="I4291" s="352"/>
      <c r="J4291" s="352"/>
      <c r="K4291" s="352"/>
      <c r="L4291" s="352"/>
      <c r="M4291" s="352"/>
      <c r="N4291" s="352"/>
      <c r="O4291" s="352"/>
      <c r="P4291" s="209">
        <v>2025</v>
      </c>
      <c r="Q4291" s="61">
        <f t="shared" si="3726"/>
        <v>0</v>
      </c>
      <c r="R4291" s="61">
        <f t="shared" si="3726"/>
        <v>0</v>
      </c>
      <c r="S4291" s="61">
        <f t="shared" si="3726"/>
        <v>0</v>
      </c>
      <c r="T4291" s="61">
        <f t="shared" si="3724"/>
        <v>0</v>
      </c>
      <c r="U4291" s="61">
        <f t="shared" si="3724"/>
        <v>0</v>
      </c>
      <c r="V4291" s="61">
        <f t="shared" si="3724"/>
        <v>0</v>
      </c>
      <c r="W4291" s="61">
        <f t="shared" si="3724"/>
        <v>0</v>
      </c>
      <c r="X4291" s="61">
        <f t="shared" si="3724"/>
        <v>0</v>
      </c>
      <c r="Y4291" s="61">
        <f t="shared" si="3724"/>
        <v>0</v>
      </c>
      <c r="Z4291" s="61">
        <f t="shared" si="3687"/>
        <v>0</v>
      </c>
      <c r="AA4291" s="61">
        <f t="shared" si="3687"/>
        <v>0</v>
      </c>
      <c r="AB4291" s="61">
        <f t="shared" si="3687"/>
        <v>0</v>
      </c>
    </row>
    <row r="4292" spans="1:28" s="41" customFormat="1" ht="29.25" hidden="1" customHeight="1" thickBot="1" x14ac:dyDescent="0.3">
      <c r="A4292" s="202" t="s">
        <v>11</v>
      </c>
      <c r="B4292" s="344" t="s">
        <v>293</v>
      </c>
      <c r="C4292" s="345"/>
      <c r="D4292" s="179">
        <f>D4281</f>
        <v>272277</v>
      </c>
      <c r="E4292" s="179">
        <f t="shared" ref="E4292:O4293" si="3733">E4281</f>
        <v>249433</v>
      </c>
      <c r="F4292" s="179">
        <f t="shared" si="3733"/>
        <v>238310</v>
      </c>
      <c r="G4292" s="179">
        <f t="shared" si="3733"/>
        <v>250542</v>
      </c>
      <c r="H4292" s="179">
        <f t="shared" si="3733"/>
        <v>217892</v>
      </c>
      <c r="I4292" s="179">
        <f t="shared" si="3733"/>
        <v>128777</v>
      </c>
      <c r="J4292" s="179">
        <f t="shared" si="3733"/>
        <v>190821</v>
      </c>
      <c r="K4292" s="179">
        <f t="shared" si="3733"/>
        <v>184366</v>
      </c>
      <c r="L4292" s="179">
        <f t="shared" si="3733"/>
        <v>173091</v>
      </c>
      <c r="M4292" s="179">
        <f t="shared" si="3733"/>
        <v>207482</v>
      </c>
      <c r="N4292" s="179">
        <f t="shared" si="3733"/>
        <v>248850</v>
      </c>
      <c r="O4292" s="179">
        <f t="shared" si="3733"/>
        <v>288600</v>
      </c>
      <c r="P4292" s="209">
        <v>2025</v>
      </c>
      <c r="Q4292" s="61">
        <f t="shared" si="3726"/>
        <v>272.27699999999999</v>
      </c>
      <c r="R4292" s="61">
        <f t="shared" si="3726"/>
        <v>249.43299999999999</v>
      </c>
      <c r="S4292" s="61">
        <f t="shared" si="3726"/>
        <v>238.31</v>
      </c>
      <c r="T4292" s="61">
        <f t="shared" si="3724"/>
        <v>250.542</v>
      </c>
      <c r="U4292" s="61">
        <f t="shared" si="3724"/>
        <v>217.892</v>
      </c>
      <c r="V4292" s="61">
        <f t="shared" si="3724"/>
        <v>128.77699999999999</v>
      </c>
      <c r="W4292" s="61">
        <f t="shared" si="3724"/>
        <v>190.821</v>
      </c>
      <c r="X4292" s="61">
        <f t="shared" si="3724"/>
        <v>184.36600000000001</v>
      </c>
      <c r="Y4292" s="61">
        <f t="shared" si="3724"/>
        <v>173.09100000000001</v>
      </c>
      <c r="Z4292" s="61">
        <f t="shared" si="3687"/>
        <v>207.482</v>
      </c>
      <c r="AA4292" s="61">
        <f t="shared" si="3687"/>
        <v>248.85</v>
      </c>
      <c r="AB4292" s="61">
        <f t="shared" si="3687"/>
        <v>288.60000000000002</v>
      </c>
    </row>
    <row r="4293" spans="1:28" ht="16.5" hidden="1" thickBot="1" x14ac:dyDescent="0.3">
      <c r="A4293" s="202" t="s">
        <v>12</v>
      </c>
      <c r="B4293" s="353" t="s">
        <v>291</v>
      </c>
      <c r="C4293" s="354"/>
      <c r="D4293" s="179">
        <f>D4282</f>
        <v>134432</v>
      </c>
      <c r="E4293" s="179">
        <f t="shared" si="3733"/>
        <v>190580</v>
      </c>
      <c r="F4293" s="179">
        <f t="shared" si="3733"/>
        <v>128456</v>
      </c>
      <c r="G4293" s="179">
        <f t="shared" si="3733"/>
        <v>131466</v>
      </c>
      <c r="H4293" s="179">
        <f t="shared" si="3733"/>
        <v>127493</v>
      </c>
      <c r="I4293" s="179">
        <f t="shared" si="3733"/>
        <v>104829</v>
      </c>
      <c r="J4293" s="179">
        <f t="shared" si="3733"/>
        <v>113424</v>
      </c>
      <c r="K4293" s="179">
        <f t="shared" si="3733"/>
        <v>126583</v>
      </c>
      <c r="L4293" s="179">
        <f t="shared" si="3733"/>
        <v>94232</v>
      </c>
      <c r="M4293" s="179">
        <f t="shared" si="3733"/>
        <v>140667</v>
      </c>
      <c r="N4293" s="179">
        <f t="shared" si="3733"/>
        <v>144239</v>
      </c>
      <c r="O4293" s="179">
        <f t="shared" si="3733"/>
        <v>130070</v>
      </c>
      <c r="P4293" s="209">
        <v>2025</v>
      </c>
      <c r="Q4293" s="61">
        <f t="shared" si="3726"/>
        <v>134.43199999999999</v>
      </c>
      <c r="R4293" s="61">
        <f t="shared" si="3726"/>
        <v>190.58</v>
      </c>
      <c r="S4293" s="61">
        <f t="shared" si="3726"/>
        <v>128.45599999999999</v>
      </c>
      <c r="T4293" s="61">
        <f t="shared" si="3724"/>
        <v>131.46600000000001</v>
      </c>
      <c r="U4293" s="61">
        <f t="shared" si="3724"/>
        <v>127.49299999999999</v>
      </c>
      <c r="V4293" s="61">
        <f t="shared" si="3724"/>
        <v>104.82899999999999</v>
      </c>
      <c r="W4293" s="61">
        <f t="shared" si="3724"/>
        <v>113.42400000000001</v>
      </c>
      <c r="X4293" s="61">
        <f t="shared" si="3724"/>
        <v>126.583</v>
      </c>
      <c r="Y4293" s="61">
        <f t="shared" si="3724"/>
        <v>94.231999999999999</v>
      </c>
      <c r="Z4293" s="61">
        <f t="shared" si="3724"/>
        <v>140.667</v>
      </c>
      <c r="AA4293" s="61">
        <f t="shared" si="3724"/>
        <v>144.239</v>
      </c>
      <c r="AB4293" s="61">
        <f t="shared" si="3724"/>
        <v>130.07</v>
      </c>
    </row>
    <row r="4294" spans="1:28" ht="33" hidden="1" customHeight="1" thickBot="1" x14ac:dyDescent="0.3">
      <c r="A4294" s="202" t="s">
        <v>13</v>
      </c>
      <c r="B4294" s="344" t="s">
        <v>292</v>
      </c>
      <c r="C4294" s="345"/>
      <c r="D4294" s="180">
        <f>D4292-D4293</f>
        <v>137845</v>
      </c>
      <c r="E4294" s="180">
        <f t="shared" ref="E4294:O4294" si="3734">E4292-E4293</f>
        <v>58853</v>
      </c>
      <c r="F4294" s="180">
        <f t="shared" si="3734"/>
        <v>109854</v>
      </c>
      <c r="G4294" s="180">
        <f t="shared" si="3734"/>
        <v>119076</v>
      </c>
      <c r="H4294" s="180">
        <f t="shared" si="3734"/>
        <v>90399</v>
      </c>
      <c r="I4294" s="180">
        <f t="shared" si="3734"/>
        <v>23948</v>
      </c>
      <c r="J4294" s="180">
        <f t="shared" si="3734"/>
        <v>77397</v>
      </c>
      <c r="K4294" s="180">
        <f t="shared" si="3734"/>
        <v>57783</v>
      </c>
      <c r="L4294" s="180">
        <f t="shared" si="3734"/>
        <v>78859</v>
      </c>
      <c r="M4294" s="180">
        <f t="shared" si="3734"/>
        <v>66815</v>
      </c>
      <c r="N4294" s="180">
        <f t="shared" si="3734"/>
        <v>104611</v>
      </c>
      <c r="O4294" s="180">
        <f t="shared" si="3734"/>
        <v>158530</v>
      </c>
      <c r="P4294" s="209">
        <v>2025</v>
      </c>
      <c r="Q4294" s="61">
        <f t="shared" si="3726"/>
        <v>137.845</v>
      </c>
      <c r="R4294" s="61">
        <f t="shared" si="3726"/>
        <v>58.853000000000002</v>
      </c>
      <c r="S4294" s="61">
        <f t="shared" si="3726"/>
        <v>109.854</v>
      </c>
      <c r="T4294" s="61">
        <f t="shared" si="3724"/>
        <v>119.07599999999999</v>
      </c>
      <c r="U4294" s="61">
        <f t="shared" si="3724"/>
        <v>90.399000000000001</v>
      </c>
      <c r="V4294" s="61">
        <f t="shared" si="3724"/>
        <v>23.948</v>
      </c>
      <c r="W4294" s="61">
        <f t="shared" si="3724"/>
        <v>77.397000000000006</v>
      </c>
      <c r="X4294" s="61">
        <f t="shared" si="3724"/>
        <v>57.783000000000001</v>
      </c>
      <c r="Y4294" s="61">
        <f t="shared" si="3724"/>
        <v>78.858999999999995</v>
      </c>
      <c r="Z4294" s="61">
        <f t="shared" si="3724"/>
        <v>66.814999999999998</v>
      </c>
      <c r="AA4294" s="61">
        <f t="shared" si="3724"/>
        <v>104.611</v>
      </c>
      <c r="AB4294" s="61">
        <f t="shared" si="3724"/>
        <v>158.53</v>
      </c>
    </row>
    <row r="4295" spans="1:28" ht="36" hidden="1" customHeight="1" thickBot="1" x14ac:dyDescent="0.3">
      <c r="A4295" s="202" t="s">
        <v>14</v>
      </c>
      <c r="B4295" s="344" t="s">
        <v>27</v>
      </c>
      <c r="C4295" s="345"/>
      <c r="D4295" s="181">
        <f>D4294/D4292</f>
        <v>0.50626751433283013</v>
      </c>
      <c r="E4295" s="181">
        <f t="shared" ref="E4295:O4295" si="3735">E4294/E4292</f>
        <v>0.23594712808650017</v>
      </c>
      <c r="F4295" s="181">
        <f t="shared" si="3735"/>
        <v>0.46097100415425285</v>
      </c>
      <c r="G4295" s="181">
        <f t="shared" si="3735"/>
        <v>0.47527360682041336</v>
      </c>
      <c r="H4295" s="181">
        <f t="shared" si="3735"/>
        <v>0.41487984873239953</v>
      </c>
      <c r="I4295" s="181">
        <f t="shared" si="3735"/>
        <v>0.18596488503381814</v>
      </c>
      <c r="J4295" s="181">
        <f t="shared" si="3735"/>
        <v>0.40560001257723205</v>
      </c>
      <c r="K4295" s="181">
        <f t="shared" si="3735"/>
        <v>0.31341462091708883</v>
      </c>
      <c r="L4295" s="181">
        <f t="shared" si="3735"/>
        <v>0.45559272290298169</v>
      </c>
      <c r="M4295" s="181">
        <f t="shared" si="3735"/>
        <v>0.32202793495339355</v>
      </c>
      <c r="N4295" s="181">
        <f t="shared" si="3735"/>
        <v>0.42037773759292746</v>
      </c>
      <c r="O4295" s="181">
        <f t="shared" si="3735"/>
        <v>0.54930699930699933</v>
      </c>
      <c r="P4295" s="209">
        <v>2025</v>
      </c>
      <c r="Q4295" s="61">
        <f t="shared" si="3726"/>
        <v>5.0626751433283015E-4</v>
      </c>
      <c r="R4295" s="61">
        <f t="shared" si="3726"/>
        <v>2.3594712808650017E-4</v>
      </c>
      <c r="S4295" s="61">
        <f t="shared" si="3726"/>
        <v>4.6097100415425286E-4</v>
      </c>
      <c r="T4295" s="61">
        <f t="shared" si="3724"/>
        <v>4.7527360682041338E-4</v>
      </c>
      <c r="U4295" s="61">
        <f t="shared" si="3724"/>
        <v>4.1487984873239952E-4</v>
      </c>
      <c r="V4295" s="61">
        <f t="shared" si="3724"/>
        <v>1.8596488503381815E-4</v>
      </c>
      <c r="W4295" s="61">
        <f t="shared" si="3724"/>
        <v>4.0560001257723205E-4</v>
      </c>
      <c r="X4295" s="61">
        <f t="shared" si="3724"/>
        <v>3.1341462091708883E-4</v>
      </c>
      <c r="Y4295" s="61">
        <f t="shared" si="3724"/>
        <v>4.5559272290298167E-4</v>
      </c>
      <c r="Z4295" s="61">
        <f t="shared" si="3724"/>
        <v>3.2202793495339353E-4</v>
      </c>
      <c r="AA4295" s="61">
        <f t="shared" si="3724"/>
        <v>4.2037773759292748E-4</v>
      </c>
      <c r="AB4295" s="61">
        <f t="shared" si="3724"/>
        <v>5.4930699930699929E-4</v>
      </c>
    </row>
    <row r="4296" spans="1:28" ht="81.75" hidden="1" customHeight="1" thickBot="1" x14ac:dyDescent="0.3">
      <c r="A4296" s="202" t="s">
        <v>28</v>
      </c>
      <c r="B4296" s="344" t="s">
        <v>29</v>
      </c>
      <c r="C4296" s="345"/>
      <c r="D4296" s="187">
        <f t="shared" ref="D4296:O4296" si="3736">D4197</f>
        <v>4.0385250397883876</v>
      </c>
      <c r="E4296" s="187">
        <f t="shared" si="3736"/>
        <v>4.0385250397883876</v>
      </c>
      <c r="F4296" s="187">
        <f t="shared" si="3736"/>
        <v>4.0385250397883876</v>
      </c>
      <c r="G4296" s="187">
        <f t="shared" si="3736"/>
        <v>4.0385250397883876</v>
      </c>
      <c r="H4296" s="187">
        <f t="shared" si="3736"/>
        <v>4.0385250397883876</v>
      </c>
      <c r="I4296" s="187">
        <f t="shared" si="3736"/>
        <v>4.0385250397883876</v>
      </c>
      <c r="J4296" s="187">
        <f t="shared" si="3736"/>
        <v>4.0385250397883876</v>
      </c>
      <c r="K4296" s="187">
        <f t="shared" si="3736"/>
        <v>4.0385250397883876</v>
      </c>
      <c r="L4296" s="187">
        <f t="shared" si="3736"/>
        <v>4.0385250397883876</v>
      </c>
      <c r="M4296" s="187">
        <f t="shared" si="3736"/>
        <v>4.0385250397883876</v>
      </c>
      <c r="N4296" s="187">
        <f t="shared" si="3736"/>
        <v>4.0385250397883876</v>
      </c>
      <c r="O4296" s="187">
        <f t="shared" si="3736"/>
        <v>4.0385250397883876</v>
      </c>
      <c r="P4296" s="209">
        <v>2025</v>
      </c>
      <c r="Q4296" s="61">
        <f t="shared" si="3726"/>
        <v>4.0385250397883873E-3</v>
      </c>
      <c r="R4296" s="61">
        <f t="shared" si="3726"/>
        <v>4.0385250397883873E-3</v>
      </c>
      <c r="S4296" s="61">
        <f t="shared" si="3726"/>
        <v>4.0385250397883873E-3</v>
      </c>
      <c r="T4296" s="61">
        <f t="shared" si="3724"/>
        <v>4.0385250397883873E-3</v>
      </c>
      <c r="U4296" s="61">
        <f t="shared" si="3724"/>
        <v>4.0385250397883873E-3</v>
      </c>
      <c r="V4296" s="61">
        <f t="shared" si="3724"/>
        <v>4.0385250397883873E-3</v>
      </c>
      <c r="W4296" s="61">
        <f t="shared" si="3724"/>
        <v>4.0385250397883873E-3</v>
      </c>
      <c r="X4296" s="61">
        <f t="shared" si="3724"/>
        <v>4.0385250397883873E-3</v>
      </c>
      <c r="Y4296" s="61">
        <f t="shared" si="3724"/>
        <v>4.0385250397883873E-3</v>
      </c>
      <c r="Z4296" s="61">
        <f t="shared" si="3724"/>
        <v>4.0385250397883873E-3</v>
      </c>
      <c r="AA4296" s="61">
        <f t="shared" si="3724"/>
        <v>4.0385250397883873E-3</v>
      </c>
      <c r="AB4296" s="61">
        <f t="shared" si="3724"/>
        <v>4.0385250397883873E-3</v>
      </c>
    </row>
    <row r="4297" spans="1:28" ht="51" hidden="1" customHeight="1" thickBot="1" x14ac:dyDescent="0.3">
      <c r="A4297" s="202" t="s">
        <v>30</v>
      </c>
      <c r="B4297" s="344" t="s">
        <v>31</v>
      </c>
      <c r="C4297" s="345"/>
      <c r="D4297" s="182">
        <f>D4286</f>
        <v>0.36721176851543613</v>
      </c>
      <c r="E4297" s="182">
        <f t="shared" ref="E4297:O4297" si="3737">E4286</f>
        <v>9.689138226910618E-2</v>
      </c>
      <c r="F4297" s="182">
        <f t="shared" si="3737"/>
        <v>0.32191525833685886</v>
      </c>
      <c r="G4297" s="182">
        <f t="shared" si="3737"/>
        <v>0.33621786100301937</v>
      </c>
      <c r="H4297" s="182">
        <f t="shared" si="3737"/>
        <v>0.27582410291500553</v>
      </c>
      <c r="I4297" s="182">
        <f t="shared" si="3737"/>
        <v>4.6909139216424145E-2</v>
      </c>
      <c r="J4297" s="182">
        <f t="shared" si="3737"/>
        <v>0.26654426675983806</v>
      </c>
      <c r="K4297" s="182">
        <f t="shared" si="3737"/>
        <v>0.17435887509969483</v>
      </c>
      <c r="L4297" s="182">
        <f t="shared" si="3737"/>
        <v>0.3165369770855877</v>
      </c>
      <c r="M4297" s="182">
        <f t="shared" si="3737"/>
        <v>0.18297218913599955</v>
      </c>
      <c r="N4297" s="182">
        <f t="shared" si="3737"/>
        <v>0.28132199177553346</v>
      </c>
      <c r="O4297" s="182">
        <f t="shared" si="3737"/>
        <v>0.41025125348960534</v>
      </c>
      <c r="P4297" s="209">
        <v>2025</v>
      </c>
      <c r="Q4297" s="61">
        <f t="shared" si="3726"/>
        <v>3.6721176851543612E-4</v>
      </c>
      <c r="R4297" s="61">
        <f t="shared" si="3726"/>
        <v>9.6891382269106185E-5</v>
      </c>
      <c r="S4297" s="61">
        <f t="shared" si="3726"/>
        <v>3.2191525833685883E-4</v>
      </c>
      <c r="T4297" s="61">
        <f t="shared" si="3724"/>
        <v>3.3621786100301935E-4</v>
      </c>
      <c r="U4297" s="61">
        <f t="shared" si="3724"/>
        <v>2.7582410291500555E-4</v>
      </c>
      <c r="V4297" s="61">
        <f t="shared" si="3724"/>
        <v>4.6909139216424143E-5</v>
      </c>
      <c r="W4297" s="61">
        <f t="shared" si="3724"/>
        <v>2.6654426675983803E-4</v>
      </c>
      <c r="X4297" s="61">
        <f t="shared" si="3724"/>
        <v>1.7435887509969483E-4</v>
      </c>
      <c r="Y4297" s="61">
        <f t="shared" si="3724"/>
        <v>3.165369770855877E-4</v>
      </c>
      <c r="Z4297" s="61">
        <f t="shared" si="3724"/>
        <v>1.8297218913599956E-4</v>
      </c>
      <c r="AA4297" s="61">
        <f t="shared" si="3724"/>
        <v>2.8132199177553346E-4</v>
      </c>
      <c r="AB4297" s="61">
        <f t="shared" si="3724"/>
        <v>4.1025125348960532E-4</v>
      </c>
    </row>
    <row r="4298" spans="1:28" ht="83.25" customHeight="1" thickBot="1" x14ac:dyDescent="0.3">
      <c r="A4298" s="202" t="s">
        <v>32</v>
      </c>
      <c r="B4298" s="344" t="s">
        <v>33</v>
      </c>
      <c r="C4298" s="345"/>
      <c r="D4298" s="183">
        <f>ROUND(D4297*D4292,0)</f>
        <v>99983</v>
      </c>
      <c r="E4298" s="183">
        <f t="shared" ref="E4298:F4298" si="3738">ROUND(E4297*E4292,0)</f>
        <v>24168</v>
      </c>
      <c r="F4298" s="183">
        <f t="shared" si="3738"/>
        <v>76716</v>
      </c>
      <c r="G4298" s="183">
        <f>ROUND(G4297*G4292,0)</f>
        <v>84237</v>
      </c>
      <c r="H4298" s="183">
        <f t="shared" ref="H4298:O4298" si="3739">ROUND(H4297*H4292,0)</f>
        <v>60100</v>
      </c>
      <c r="I4298" s="183">
        <f t="shared" si="3739"/>
        <v>6041</v>
      </c>
      <c r="J4298" s="183">
        <f t="shared" si="3739"/>
        <v>50862</v>
      </c>
      <c r="K4298" s="183">
        <f t="shared" si="3739"/>
        <v>32146</v>
      </c>
      <c r="L4298" s="183">
        <f t="shared" si="3739"/>
        <v>54790</v>
      </c>
      <c r="M4298" s="183">
        <f t="shared" si="3739"/>
        <v>37963</v>
      </c>
      <c r="N4298" s="183">
        <f t="shared" si="3739"/>
        <v>70007</v>
      </c>
      <c r="O4298" s="183">
        <f t="shared" si="3739"/>
        <v>118399</v>
      </c>
      <c r="P4298" s="209">
        <v>2025</v>
      </c>
      <c r="Q4298" s="61">
        <f t="shared" si="3726"/>
        <v>99.983000000000004</v>
      </c>
      <c r="R4298" s="61">
        <f t="shared" si="3726"/>
        <v>24.167999999999999</v>
      </c>
      <c r="S4298" s="61">
        <f t="shared" si="3726"/>
        <v>76.715999999999994</v>
      </c>
      <c r="T4298" s="61">
        <f t="shared" si="3724"/>
        <v>84.236999999999995</v>
      </c>
      <c r="U4298" s="61">
        <f t="shared" si="3724"/>
        <v>60.1</v>
      </c>
      <c r="V4298" s="61">
        <f t="shared" si="3724"/>
        <v>6.0410000000000004</v>
      </c>
      <c r="W4298" s="61">
        <f t="shared" si="3724"/>
        <v>50.862000000000002</v>
      </c>
      <c r="X4298" s="61">
        <f t="shared" si="3724"/>
        <v>32.146000000000001</v>
      </c>
      <c r="Y4298" s="61">
        <f t="shared" si="3724"/>
        <v>54.79</v>
      </c>
      <c r="Z4298" s="61">
        <f t="shared" si="3724"/>
        <v>37.963000000000001</v>
      </c>
      <c r="AA4298" s="61">
        <f t="shared" si="3724"/>
        <v>70.007000000000005</v>
      </c>
      <c r="AB4298" s="61">
        <f t="shared" si="3724"/>
        <v>118.399</v>
      </c>
    </row>
    <row r="4299" spans="1:28" ht="53.25" hidden="1" customHeight="1" thickBot="1" x14ac:dyDescent="0.3">
      <c r="A4299" s="202" t="s">
        <v>34</v>
      </c>
      <c r="B4299" s="344" t="s">
        <v>35</v>
      </c>
      <c r="C4299" s="345"/>
      <c r="D4299" s="184">
        <f>D4296*D4298</f>
        <v>403783.84905316238</v>
      </c>
      <c r="E4299" s="185">
        <f t="shared" ref="E4299:O4299" si="3740">E4296*E4298</f>
        <v>97603.073161605746</v>
      </c>
      <c r="F4299" s="185">
        <f t="shared" si="3740"/>
        <v>309819.48695240595</v>
      </c>
      <c r="G4299" s="185">
        <f t="shared" si="3740"/>
        <v>340193.23377665441</v>
      </c>
      <c r="H4299" s="185">
        <f t="shared" si="3740"/>
        <v>242715.3548912821</v>
      </c>
      <c r="I4299" s="185">
        <f t="shared" si="3740"/>
        <v>24396.729765361648</v>
      </c>
      <c r="J4299" s="185">
        <f t="shared" si="3740"/>
        <v>205407.46057371696</v>
      </c>
      <c r="K4299" s="185">
        <f t="shared" si="3740"/>
        <v>129822.4259290375</v>
      </c>
      <c r="L4299" s="185">
        <f t="shared" si="3740"/>
        <v>221270.78693000576</v>
      </c>
      <c r="M4299" s="185">
        <f t="shared" si="3740"/>
        <v>153314.52608548655</v>
      </c>
      <c r="N4299" s="185">
        <f t="shared" si="3740"/>
        <v>282725.02246046567</v>
      </c>
      <c r="O4299" s="186">
        <f t="shared" si="3740"/>
        <v>478157.32618590532</v>
      </c>
      <c r="P4299" s="209">
        <v>2025</v>
      </c>
      <c r="Q4299" s="61">
        <f t="shared" si="3726"/>
        <v>403.78384905316238</v>
      </c>
      <c r="R4299" s="61">
        <f t="shared" si="3726"/>
        <v>97.603073161605749</v>
      </c>
      <c r="S4299" s="61">
        <f t="shared" si="3726"/>
        <v>309.81948695240595</v>
      </c>
      <c r="T4299" s="61">
        <f t="shared" si="3724"/>
        <v>340.19323377665438</v>
      </c>
      <c r="U4299" s="61">
        <f t="shared" si="3724"/>
        <v>242.71535489128209</v>
      </c>
      <c r="V4299" s="61">
        <f t="shared" si="3724"/>
        <v>24.396729765361648</v>
      </c>
      <c r="W4299" s="61">
        <f t="shared" si="3724"/>
        <v>205.40746057371697</v>
      </c>
      <c r="X4299" s="61">
        <f t="shared" si="3724"/>
        <v>129.82242592903751</v>
      </c>
      <c r="Y4299" s="61">
        <f t="shared" si="3724"/>
        <v>221.27078693000576</v>
      </c>
      <c r="Z4299" s="61">
        <f t="shared" si="3724"/>
        <v>153.31452608548653</v>
      </c>
      <c r="AA4299" s="61">
        <f t="shared" si="3724"/>
        <v>282.72502246046565</v>
      </c>
      <c r="AB4299" s="61">
        <f t="shared" si="3724"/>
        <v>478.15732618590533</v>
      </c>
    </row>
    <row r="4300" spans="1:28" ht="48.75" hidden="1" customHeight="1" thickBot="1" x14ac:dyDescent="0.3">
      <c r="A4300" s="202" t="s">
        <v>36</v>
      </c>
      <c r="B4300" s="344" t="s">
        <v>37</v>
      </c>
      <c r="C4300" s="345"/>
      <c r="D4300" s="184">
        <f>ROUND(D4299*0.9,2)</f>
        <v>363405.46</v>
      </c>
      <c r="E4300" s="185">
        <f t="shared" ref="E4300:O4300" si="3741">ROUND(E4299*0.9,2)</f>
        <v>87842.77</v>
      </c>
      <c r="F4300" s="185">
        <f t="shared" si="3741"/>
        <v>278837.53999999998</v>
      </c>
      <c r="G4300" s="185">
        <f t="shared" si="3741"/>
        <v>306173.90999999997</v>
      </c>
      <c r="H4300" s="185">
        <f t="shared" si="3741"/>
        <v>218443.82</v>
      </c>
      <c r="I4300" s="185">
        <f t="shared" si="3741"/>
        <v>21957.06</v>
      </c>
      <c r="J4300" s="185">
        <f t="shared" si="3741"/>
        <v>184866.71</v>
      </c>
      <c r="K4300" s="185">
        <f t="shared" si="3741"/>
        <v>116840.18</v>
      </c>
      <c r="L4300" s="185">
        <f t="shared" si="3741"/>
        <v>199143.71</v>
      </c>
      <c r="M4300" s="185">
        <f t="shared" si="3741"/>
        <v>137983.07</v>
      </c>
      <c r="N4300" s="185">
        <f t="shared" si="3741"/>
        <v>254452.52</v>
      </c>
      <c r="O4300" s="186">
        <f t="shared" si="3741"/>
        <v>430341.59</v>
      </c>
      <c r="P4300" s="209">
        <v>2025</v>
      </c>
      <c r="Q4300" s="61">
        <f t="shared" si="3726"/>
        <v>363.40546000000001</v>
      </c>
      <c r="R4300" s="61">
        <f t="shared" si="3726"/>
        <v>87.842770000000002</v>
      </c>
      <c r="S4300" s="61">
        <f t="shared" si="3726"/>
        <v>278.83753999999999</v>
      </c>
      <c r="T4300" s="61">
        <f t="shared" si="3724"/>
        <v>306.17390999999998</v>
      </c>
      <c r="U4300" s="61">
        <f t="shared" si="3724"/>
        <v>218.44382000000002</v>
      </c>
      <c r="V4300" s="61">
        <f t="shared" si="3724"/>
        <v>21.957060000000002</v>
      </c>
      <c r="W4300" s="61">
        <f t="shared" si="3724"/>
        <v>184.86670999999998</v>
      </c>
      <c r="X4300" s="61">
        <f t="shared" si="3724"/>
        <v>116.84017999999999</v>
      </c>
      <c r="Y4300" s="61">
        <f t="shared" si="3724"/>
        <v>199.14371</v>
      </c>
      <c r="Z4300" s="61">
        <f t="shared" si="3724"/>
        <v>137.98307</v>
      </c>
      <c r="AA4300" s="61">
        <f t="shared" si="3724"/>
        <v>254.45251999999999</v>
      </c>
      <c r="AB4300" s="61">
        <f t="shared" si="3724"/>
        <v>430.34159000000005</v>
      </c>
    </row>
    <row r="4301" spans="1:28" ht="21" hidden="1" customHeight="1" thickBot="1" x14ac:dyDescent="0.3">
      <c r="A4301" s="346" t="str">
        <f>A4290</f>
        <v>Объект 44:</v>
      </c>
      <c r="B4301" s="347"/>
      <c r="C4301" s="43"/>
      <c r="D4301" s="348" t="str">
        <f>D4290</f>
        <v>Ячейка № 7 Галичья гора</v>
      </c>
      <c r="E4301" s="349"/>
      <c r="F4301" s="349"/>
      <c r="G4301" s="349"/>
      <c r="H4301" s="349"/>
      <c r="I4301" s="349"/>
      <c r="J4301" s="349"/>
      <c r="K4301" s="349"/>
      <c r="L4301" s="349"/>
      <c r="M4301" s="349"/>
      <c r="N4301" s="349"/>
      <c r="O4301" s="350"/>
      <c r="P4301" s="207">
        <v>2026</v>
      </c>
      <c r="Q4301" s="61" t="e">
        <f t="shared" si="3726"/>
        <v>#VALUE!</v>
      </c>
      <c r="R4301" s="61">
        <f t="shared" si="3726"/>
        <v>0</v>
      </c>
      <c r="S4301" s="61">
        <f t="shared" si="3726"/>
        <v>0</v>
      </c>
      <c r="T4301" s="61">
        <f t="shared" si="3724"/>
        <v>0</v>
      </c>
      <c r="U4301" s="61">
        <f t="shared" si="3724"/>
        <v>0</v>
      </c>
      <c r="V4301" s="61">
        <f t="shared" si="3724"/>
        <v>0</v>
      </c>
      <c r="W4301" s="61">
        <f t="shared" si="3724"/>
        <v>0</v>
      </c>
      <c r="X4301" s="61">
        <f t="shared" si="3724"/>
        <v>0</v>
      </c>
      <c r="Y4301" s="61">
        <f t="shared" si="3724"/>
        <v>0</v>
      </c>
      <c r="Z4301" s="61">
        <f t="shared" si="3724"/>
        <v>0</v>
      </c>
      <c r="AA4301" s="61">
        <f t="shared" si="3724"/>
        <v>0</v>
      </c>
      <c r="AB4301" s="61">
        <f t="shared" si="3724"/>
        <v>0</v>
      </c>
    </row>
    <row r="4302" spans="1:28" ht="16.5" hidden="1" thickBot="1" x14ac:dyDescent="0.3">
      <c r="A4302" s="351" t="s">
        <v>297</v>
      </c>
      <c r="B4302" s="352"/>
      <c r="C4302" s="352"/>
      <c r="D4302" s="352"/>
      <c r="E4302" s="352"/>
      <c r="F4302" s="352"/>
      <c r="G4302" s="352"/>
      <c r="H4302" s="352"/>
      <c r="I4302" s="352"/>
      <c r="J4302" s="352"/>
      <c r="K4302" s="352"/>
      <c r="L4302" s="352"/>
      <c r="M4302" s="352"/>
      <c r="N4302" s="352"/>
      <c r="O4302" s="352"/>
      <c r="P4302" s="207">
        <v>2026</v>
      </c>
      <c r="Q4302" s="61">
        <f t="shared" si="3726"/>
        <v>0</v>
      </c>
      <c r="R4302" s="61">
        <f t="shared" si="3726"/>
        <v>0</v>
      </c>
      <c r="S4302" s="61">
        <f t="shared" si="3726"/>
        <v>0</v>
      </c>
      <c r="T4302" s="61">
        <f t="shared" si="3724"/>
        <v>0</v>
      </c>
      <c r="U4302" s="61">
        <f t="shared" si="3724"/>
        <v>0</v>
      </c>
      <c r="V4302" s="61">
        <f t="shared" si="3724"/>
        <v>0</v>
      </c>
      <c r="W4302" s="61">
        <f t="shared" si="3724"/>
        <v>0</v>
      </c>
      <c r="X4302" s="61">
        <f t="shared" si="3724"/>
        <v>0</v>
      </c>
      <c r="Y4302" s="61">
        <f t="shared" si="3724"/>
        <v>0</v>
      </c>
      <c r="Z4302" s="61">
        <f t="shared" si="3724"/>
        <v>0</v>
      </c>
      <c r="AA4302" s="61">
        <f t="shared" si="3724"/>
        <v>0</v>
      </c>
      <c r="AB4302" s="61">
        <f t="shared" si="3724"/>
        <v>0</v>
      </c>
    </row>
    <row r="4303" spans="1:28" s="41" customFormat="1" ht="29.25" hidden="1" customHeight="1" thickBot="1" x14ac:dyDescent="0.3">
      <c r="A4303" s="202" t="s">
        <v>11</v>
      </c>
      <c r="B4303" s="344" t="s">
        <v>293</v>
      </c>
      <c r="C4303" s="345"/>
      <c r="D4303" s="179">
        <f>D4292</f>
        <v>272277</v>
      </c>
      <c r="E4303" s="179">
        <f t="shared" ref="E4303:O4304" si="3742">E4292</f>
        <v>249433</v>
      </c>
      <c r="F4303" s="179">
        <f t="shared" si="3742"/>
        <v>238310</v>
      </c>
      <c r="G4303" s="179">
        <f t="shared" si="3742"/>
        <v>250542</v>
      </c>
      <c r="H4303" s="179">
        <f t="shared" si="3742"/>
        <v>217892</v>
      </c>
      <c r="I4303" s="179">
        <f t="shared" si="3742"/>
        <v>128777</v>
      </c>
      <c r="J4303" s="179">
        <f t="shared" si="3742"/>
        <v>190821</v>
      </c>
      <c r="K4303" s="179">
        <f t="shared" si="3742"/>
        <v>184366</v>
      </c>
      <c r="L4303" s="179">
        <f t="shared" si="3742"/>
        <v>173091</v>
      </c>
      <c r="M4303" s="179">
        <f t="shared" si="3742"/>
        <v>207482</v>
      </c>
      <c r="N4303" s="179">
        <f t="shared" si="3742"/>
        <v>248850</v>
      </c>
      <c r="O4303" s="179">
        <f t="shared" si="3742"/>
        <v>288600</v>
      </c>
      <c r="P4303" s="207">
        <v>2026</v>
      </c>
      <c r="Q4303" s="61">
        <f t="shared" si="3726"/>
        <v>272.27699999999999</v>
      </c>
      <c r="R4303" s="61">
        <f t="shared" si="3726"/>
        <v>249.43299999999999</v>
      </c>
      <c r="S4303" s="61">
        <f t="shared" si="3726"/>
        <v>238.31</v>
      </c>
      <c r="T4303" s="61">
        <f t="shared" si="3724"/>
        <v>250.542</v>
      </c>
      <c r="U4303" s="61">
        <f t="shared" si="3724"/>
        <v>217.892</v>
      </c>
      <c r="V4303" s="61">
        <f t="shared" si="3724"/>
        <v>128.77699999999999</v>
      </c>
      <c r="W4303" s="61">
        <f t="shared" si="3724"/>
        <v>190.821</v>
      </c>
      <c r="X4303" s="61">
        <f t="shared" si="3724"/>
        <v>184.36600000000001</v>
      </c>
      <c r="Y4303" s="61">
        <f t="shared" si="3724"/>
        <v>173.09100000000001</v>
      </c>
      <c r="Z4303" s="61">
        <f t="shared" si="3724"/>
        <v>207.482</v>
      </c>
      <c r="AA4303" s="61">
        <f t="shared" si="3724"/>
        <v>248.85</v>
      </c>
      <c r="AB4303" s="61">
        <f t="shared" si="3724"/>
        <v>288.60000000000002</v>
      </c>
    </row>
    <row r="4304" spans="1:28" ht="16.5" hidden="1" thickBot="1" x14ac:dyDescent="0.3">
      <c r="A4304" s="202" t="s">
        <v>12</v>
      </c>
      <c r="B4304" s="353" t="s">
        <v>291</v>
      </c>
      <c r="C4304" s="354"/>
      <c r="D4304" s="179">
        <f>D4293</f>
        <v>134432</v>
      </c>
      <c r="E4304" s="179">
        <f t="shared" si="3742"/>
        <v>190580</v>
      </c>
      <c r="F4304" s="179">
        <f t="shared" si="3742"/>
        <v>128456</v>
      </c>
      <c r="G4304" s="179">
        <f t="shared" si="3742"/>
        <v>131466</v>
      </c>
      <c r="H4304" s="179">
        <f t="shared" si="3742"/>
        <v>127493</v>
      </c>
      <c r="I4304" s="179">
        <f t="shared" si="3742"/>
        <v>104829</v>
      </c>
      <c r="J4304" s="179">
        <f t="shared" si="3742"/>
        <v>113424</v>
      </c>
      <c r="K4304" s="179">
        <f t="shared" si="3742"/>
        <v>126583</v>
      </c>
      <c r="L4304" s="179">
        <f t="shared" si="3742"/>
        <v>94232</v>
      </c>
      <c r="M4304" s="179">
        <f t="shared" si="3742"/>
        <v>140667</v>
      </c>
      <c r="N4304" s="179">
        <f t="shared" si="3742"/>
        <v>144239</v>
      </c>
      <c r="O4304" s="179">
        <f t="shared" si="3742"/>
        <v>130070</v>
      </c>
      <c r="P4304" s="207">
        <v>2026</v>
      </c>
      <c r="Q4304" s="61">
        <f t="shared" si="3726"/>
        <v>134.43199999999999</v>
      </c>
      <c r="R4304" s="61">
        <f t="shared" si="3726"/>
        <v>190.58</v>
      </c>
      <c r="S4304" s="61">
        <f t="shared" si="3726"/>
        <v>128.45599999999999</v>
      </c>
      <c r="T4304" s="61">
        <f t="shared" si="3724"/>
        <v>131.46600000000001</v>
      </c>
      <c r="U4304" s="61">
        <f t="shared" si="3724"/>
        <v>127.49299999999999</v>
      </c>
      <c r="V4304" s="61">
        <f t="shared" si="3724"/>
        <v>104.82899999999999</v>
      </c>
      <c r="W4304" s="61">
        <f t="shared" si="3724"/>
        <v>113.42400000000001</v>
      </c>
      <c r="X4304" s="61">
        <f t="shared" si="3724"/>
        <v>126.583</v>
      </c>
      <c r="Y4304" s="61">
        <f t="shared" si="3724"/>
        <v>94.231999999999999</v>
      </c>
      <c r="Z4304" s="61">
        <f t="shared" si="3724"/>
        <v>140.667</v>
      </c>
      <c r="AA4304" s="61">
        <f t="shared" si="3724"/>
        <v>144.239</v>
      </c>
      <c r="AB4304" s="61">
        <f t="shared" si="3724"/>
        <v>130.07</v>
      </c>
    </row>
    <row r="4305" spans="1:28" ht="33" hidden="1" customHeight="1" thickBot="1" x14ac:dyDescent="0.3">
      <c r="A4305" s="202" t="s">
        <v>13</v>
      </c>
      <c r="B4305" s="344" t="s">
        <v>292</v>
      </c>
      <c r="C4305" s="345"/>
      <c r="D4305" s="180">
        <f>D4303-D4304</f>
        <v>137845</v>
      </c>
      <c r="E4305" s="180">
        <f t="shared" ref="E4305:O4305" si="3743">E4303-E4304</f>
        <v>58853</v>
      </c>
      <c r="F4305" s="180">
        <f t="shared" si="3743"/>
        <v>109854</v>
      </c>
      <c r="G4305" s="180">
        <f t="shared" si="3743"/>
        <v>119076</v>
      </c>
      <c r="H4305" s="180">
        <f t="shared" si="3743"/>
        <v>90399</v>
      </c>
      <c r="I4305" s="180">
        <f t="shared" si="3743"/>
        <v>23948</v>
      </c>
      <c r="J4305" s="180">
        <f t="shared" si="3743"/>
        <v>77397</v>
      </c>
      <c r="K4305" s="180">
        <f t="shared" si="3743"/>
        <v>57783</v>
      </c>
      <c r="L4305" s="180">
        <f t="shared" si="3743"/>
        <v>78859</v>
      </c>
      <c r="M4305" s="180">
        <f t="shared" si="3743"/>
        <v>66815</v>
      </c>
      <c r="N4305" s="180">
        <f t="shared" si="3743"/>
        <v>104611</v>
      </c>
      <c r="O4305" s="180">
        <f t="shared" si="3743"/>
        <v>158530</v>
      </c>
      <c r="P4305" s="207">
        <v>2026</v>
      </c>
      <c r="Q4305" s="61">
        <f t="shared" si="3726"/>
        <v>137.845</v>
      </c>
      <c r="R4305" s="61">
        <f t="shared" si="3726"/>
        <v>58.853000000000002</v>
      </c>
      <c r="S4305" s="61">
        <f t="shared" si="3726"/>
        <v>109.854</v>
      </c>
      <c r="T4305" s="61">
        <f t="shared" si="3724"/>
        <v>119.07599999999999</v>
      </c>
      <c r="U4305" s="61">
        <f t="shared" si="3724"/>
        <v>90.399000000000001</v>
      </c>
      <c r="V4305" s="61">
        <f t="shared" si="3724"/>
        <v>23.948</v>
      </c>
      <c r="W4305" s="61">
        <f t="shared" si="3724"/>
        <v>77.397000000000006</v>
      </c>
      <c r="X4305" s="61">
        <f t="shared" si="3724"/>
        <v>57.783000000000001</v>
      </c>
      <c r="Y4305" s="61">
        <f t="shared" si="3724"/>
        <v>78.858999999999995</v>
      </c>
      <c r="Z4305" s="61">
        <f t="shared" si="3724"/>
        <v>66.814999999999998</v>
      </c>
      <c r="AA4305" s="61">
        <f t="shared" si="3724"/>
        <v>104.611</v>
      </c>
      <c r="AB4305" s="61">
        <f t="shared" si="3724"/>
        <v>158.53</v>
      </c>
    </row>
    <row r="4306" spans="1:28" ht="36" hidden="1" customHeight="1" thickBot="1" x14ac:dyDescent="0.3">
      <c r="A4306" s="202" t="s">
        <v>14</v>
      </c>
      <c r="B4306" s="344" t="s">
        <v>27</v>
      </c>
      <c r="C4306" s="345"/>
      <c r="D4306" s="181">
        <f>D4305/D4303</f>
        <v>0.50626751433283013</v>
      </c>
      <c r="E4306" s="181">
        <f t="shared" ref="E4306:O4306" si="3744">E4305/E4303</f>
        <v>0.23594712808650017</v>
      </c>
      <c r="F4306" s="181">
        <f t="shared" si="3744"/>
        <v>0.46097100415425285</v>
      </c>
      <c r="G4306" s="181">
        <f t="shared" si="3744"/>
        <v>0.47527360682041336</v>
      </c>
      <c r="H4306" s="181">
        <f t="shared" si="3744"/>
        <v>0.41487984873239953</v>
      </c>
      <c r="I4306" s="181">
        <f t="shared" si="3744"/>
        <v>0.18596488503381814</v>
      </c>
      <c r="J4306" s="181">
        <f t="shared" si="3744"/>
        <v>0.40560001257723205</v>
      </c>
      <c r="K4306" s="181">
        <f t="shared" si="3744"/>
        <v>0.31341462091708883</v>
      </c>
      <c r="L4306" s="181">
        <f t="shared" si="3744"/>
        <v>0.45559272290298169</v>
      </c>
      <c r="M4306" s="181">
        <f t="shared" si="3744"/>
        <v>0.32202793495339355</v>
      </c>
      <c r="N4306" s="181">
        <f t="shared" si="3744"/>
        <v>0.42037773759292746</v>
      </c>
      <c r="O4306" s="181">
        <f t="shared" si="3744"/>
        <v>0.54930699930699933</v>
      </c>
      <c r="P4306" s="207">
        <v>2026</v>
      </c>
      <c r="Q4306" s="61">
        <f t="shared" si="3726"/>
        <v>5.0626751433283015E-4</v>
      </c>
      <c r="R4306" s="61">
        <f t="shared" si="3726"/>
        <v>2.3594712808650017E-4</v>
      </c>
      <c r="S4306" s="61">
        <f t="shared" si="3726"/>
        <v>4.6097100415425286E-4</v>
      </c>
      <c r="T4306" s="61">
        <f t="shared" si="3724"/>
        <v>4.7527360682041338E-4</v>
      </c>
      <c r="U4306" s="61">
        <f t="shared" si="3724"/>
        <v>4.1487984873239952E-4</v>
      </c>
      <c r="V4306" s="61">
        <f t="shared" si="3724"/>
        <v>1.8596488503381815E-4</v>
      </c>
      <c r="W4306" s="61">
        <f t="shared" si="3724"/>
        <v>4.0560001257723205E-4</v>
      </c>
      <c r="X4306" s="61">
        <f t="shared" si="3724"/>
        <v>3.1341462091708883E-4</v>
      </c>
      <c r="Y4306" s="61">
        <f t="shared" si="3724"/>
        <v>4.5559272290298167E-4</v>
      </c>
      <c r="Z4306" s="61">
        <f t="shared" si="3724"/>
        <v>3.2202793495339353E-4</v>
      </c>
      <c r="AA4306" s="61">
        <f t="shared" si="3724"/>
        <v>4.2037773759292748E-4</v>
      </c>
      <c r="AB4306" s="61">
        <f t="shared" si="3724"/>
        <v>5.4930699930699929E-4</v>
      </c>
    </row>
    <row r="4307" spans="1:28" ht="81.75" hidden="1" customHeight="1" thickBot="1" x14ac:dyDescent="0.3">
      <c r="A4307" s="202" t="s">
        <v>28</v>
      </c>
      <c r="B4307" s="344" t="s">
        <v>29</v>
      </c>
      <c r="C4307" s="345"/>
      <c r="D4307" s="187">
        <f t="shared" ref="D4307:N4307" si="3745">D4208</f>
        <v>4.2151862062401122</v>
      </c>
      <c r="E4307" s="187">
        <f t="shared" si="3745"/>
        <v>4.2151862062401122</v>
      </c>
      <c r="F4307" s="187">
        <f t="shared" si="3745"/>
        <v>4.2151862062401122</v>
      </c>
      <c r="G4307" s="187">
        <f t="shared" si="3745"/>
        <v>4.2151862062401122</v>
      </c>
      <c r="H4307" s="187">
        <f t="shared" si="3745"/>
        <v>4.2151862062401122</v>
      </c>
      <c r="I4307" s="187">
        <f t="shared" si="3745"/>
        <v>4.2151862062401122</v>
      </c>
      <c r="J4307" s="187">
        <f t="shared" si="3745"/>
        <v>4.2151862062401122</v>
      </c>
      <c r="K4307" s="187">
        <f t="shared" si="3745"/>
        <v>4.2151862062401122</v>
      </c>
      <c r="L4307" s="187">
        <f t="shared" si="3745"/>
        <v>4.2151862062401122</v>
      </c>
      <c r="M4307" s="187">
        <f t="shared" si="3745"/>
        <v>4.2151862062401122</v>
      </c>
      <c r="N4307" s="187">
        <f t="shared" si="3745"/>
        <v>4.2151862062401122</v>
      </c>
      <c r="O4307" s="44">
        <v>3.7032600000000002</v>
      </c>
      <c r="P4307" s="207">
        <v>2026</v>
      </c>
      <c r="Q4307" s="61">
        <f t="shared" si="3726"/>
        <v>4.2151862062401119E-3</v>
      </c>
      <c r="R4307" s="61">
        <f t="shared" si="3726"/>
        <v>4.2151862062401119E-3</v>
      </c>
      <c r="S4307" s="61">
        <f t="shared" si="3726"/>
        <v>4.2151862062401119E-3</v>
      </c>
      <c r="T4307" s="61">
        <f t="shared" si="3724"/>
        <v>4.2151862062401119E-3</v>
      </c>
      <c r="U4307" s="61">
        <f t="shared" si="3724"/>
        <v>4.2151862062401119E-3</v>
      </c>
      <c r="V4307" s="61">
        <f t="shared" si="3724"/>
        <v>4.2151862062401119E-3</v>
      </c>
      <c r="W4307" s="61">
        <f t="shared" si="3724"/>
        <v>4.2151862062401119E-3</v>
      </c>
      <c r="X4307" s="61">
        <f t="shared" si="3724"/>
        <v>4.2151862062401119E-3</v>
      </c>
      <c r="Y4307" s="61">
        <f t="shared" si="3724"/>
        <v>4.2151862062401119E-3</v>
      </c>
      <c r="Z4307" s="61">
        <f t="shared" si="3724"/>
        <v>4.2151862062401119E-3</v>
      </c>
      <c r="AA4307" s="61">
        <f t="shared" si="3724"/>
        <v>4.2151862062401119E-3</v>
      </c>
      <c r="AB4307" s="61">
        <f t="shared" si="3724"/>
        <v>3.7032600000000003E-3</v>
      </c>
    </row>
    <row r="4308" spans="1:28" ht="51" hidden="1" customHeight="1" thickBot="1" x14ac:dyDescent="0.3">
      <c r="A4308" s="202" t="s">
        <v>30</v>
      </c>
      <c r="B4308" s="344" t="s">
        <v>31</v>
      </c>
      <c r="C4308" s="345"/>
      <c r="D4308" s="182">
        <f>D4297</f>
        <v>0.36721176851543613</v>
      </c>
      <c r="E4308" s="182">
        <f t="shared" ref="E4308:O4308" si="3746">E4297</f>
        <v>9.689138226910618E-2</v>
      </c>
      <c r="F4308" s="182">
        <f t="shared" si="3746"/>
        <v>0.32191525833685886</v>
      </c>
      <c r="G4308" s="182">
        <f t="shared" si="3746"/>
        <v>0.33621786100301937</v>
      </c>
      <c r="H4308" s="182">
        <f t="shared" si="3746"/>
        <v>0.27582410291500553</v>
      </c>
      <c r="I4308" s="182">
        <f t="shared" si="3746"/>
        <v>4.6909139216424145E-2</v>
      </c>
      <c r="J4308" s="182">
        <f t="shared" si="3746"/>
        <v>0.26654426675983806</v>
      </c>
      <c r="K4308" s="182">
        <f t="shared" si="3746"/>
        <v>0.17435887509969483</v>
      </c>
      <c r="L4308" s="182">
        <f t="shared" si="3746"/>
        <v>0.3165369770855877</v>
      </c>
      <c r="M4308" s="182">
        <f t="shared" si="3746"/>
        <v>0.18297218913599955</v>
      </c>
      <c r="N4308" s="182">
        <f t="shared" si="3746"/>
        <v>0.28132199177553346</v>
      </c>
      <c r="O4308" s="182">
        <f t="shared" si="3746"/>
        <v>0.41025125348960534</v>
      </c>
      <c r="P4308" s="207">
        <v>2026</v>
      </c>
      <c r="Q4308" s="61">
        <f t="shared" si="3726"/>
        <v>3.6721176851543612E-4</v>
      </c>
      <c r="R4308" s="61">
        <f t="shared" si="3726"/>
        <v>9.6891382269106185E-5</v>
      </c>
      <c r="S4308" s="61">
        <f t="shared" si="3726"/>
        <v>3.2191525833685883E-4</v>
      </c>
      <c r="T4308" s="61">
        <f t="shared" si="3724"/>
        <v>3.3621786100301935E-4</v>
      </c>
      <c r="U4308" s="61">
        <f t="shared" si="3724"/>
        <v>2.7582410291500555E-4</v>
      </c>
      <c r="V4308" s="61">
        <f t="shared" si="3724"/>
        <v>4.6909139216424143E-5</v>
      </c>
      <c r="W4308" s="61">
        <f t="shared" si="3724"/>
        <v>2.6654426675983803E-4</v>
      </c>
      <c r="X4308" s="61">
        <f t="shared" si="3724"/>
        <v>1.7435887509969483E-4</v>
      </c>
      <c r="Y4308" s="61">
        <f t="shared" si="3724"/>
        <v>3.165369770855877E-4</v>
      </c>
      <c r="Z4308" s="61">
        <f t="shared" si="3724"/>
        <v>1.8297218913599956E-4</v>
      </c>
      <c r="AA4308" s="61">
        <f t="shared" si="3724"/>
        <v>2.8132199177553346E-4</v>
      </c>
      <c r="AB4308" s="61">
        <f t="shared" si="3724"/>
        <v>4.1025125348960532E-4</v>
      </c>
    </row>
    <row r="4309" spans="1:28" ht="83.25" hidden="1" customHeight="1" thickBot="1" x14ac:dyDescent="0.3">
      <c r="A4309" s="202" t="s">
        <v>32</v>
      </c>
      <c r="B4309" s="344" t="s">
        <v>33</v>
      </c>
      <c r="C4309" s="345"/>
      <c r="D4309" s="183">
        <f>ROUND(D4308*D4303,0)</f>
        <v>99983</v>
      </c>
      <c r="E4309" s="183">
        <f t="shared" ref="E4309:F4309" si="3747">ROUND(E4308*E4303,0)</f>
        <v>24168</v>
      </c>
      <c r="F4309" s="183">
        <f t="shared" si="3747"/>
        <v>76716</v>
      </c>
      <c r="G4309" s="183">
        <f>ROUND(G4308*G4303,0)</f>
        <v>84237</v>
      </c>
      <c r="H4309" s="183">
        <f t="shared" ref="H4309:O4309" si="3748">ROUND(H4308*H4303,0)</f>
        <v>60100</v>
      </c>
      <c r="I4309" s="183">
        <f t="shared" si="3748"/>
        <v>6041</v>
      </c>
      <c r="J4309" s="183">
        <f t="shared" si="3748"/>
        <v>50862</v>
      </c>
      <c r="K4309" s="183">
        <f t="shared" si="3748"/>
        <v>32146</v>
      </c>
      <c r="L4309" s="183">
        <f t="shared" si="3748"/>
        <v>54790</v>
      </c>
      <c r="M4309" s="183">
        <f t="shared" si="3748"/>
        <v>37963</v>
      </c>
      <c r="N4309" s="183">
        <f t="shared" si="3748"/>
        <v>70007</v>
      </c>
      <c r="O4309" s="183">
        <f t="shared" si="3748"/>
        <v>118399</v>
      </c>
      <c r="P4309" s="207">
        <v>2026</v>
      </c>
      <c r="Q4309" s="61">
        <f t="shared" si="3726"/>
        <v>99.983000000000004</v>
      </c>
      <c r="R4309" s="61">
        <f t="shared" si="3726"/>
        <v>24.167999999999999</v>
      </c>
      <c r="S4309" s="61">
        <f t="shared" si="3726"/>
        <v>76.715999999999994</v>
      </c>
      <c r="T4309" s="61">
        <f t="shared" si="3724"/>
        <v>84.236999999999995</v>
      </c>
      <c r="U4309" s="61">
        <f t="shared" si="3724"/>
        <v>60.1</v>
      </c>
      <c r="V4309" s="61">
        <f t="shared" si="3724"/>
        <v>6.0410000000000004</v>
      </c>
      <c r="W4309" s="61">
        <f t="shared" si="3724"/>
        <v>50.862000000000002</v>
      </c>
      <c r="X4309" s="61">
        <f t="shared" si="3724"/>
        <v>32.146000000000001</v>
      </c>
      <c r="Y4309" s="61">
        <f t="shared" si="3724"/>
        <v>54.79</v>
      </c>
      <c r="Z4309" s="61">
        <f t="shared" si="3724"/>
        <v>37.963000000000001</v>
      </c>
      <c r="AA4309" s="61">
        <f t="shared" si="3724"/>
        <v>70.007000000000005</v>
      </c>
      <c r="AB4309" s="61">
        <f t="shared" si="3724"/>
        <v>118.399</v>
      </c>
    </row>
    <row r="4310" spans="1:28" ht="53.25" hidden="1" customHeight="1" thickBot="1" x14ac:dyDescent="0.3">
      <c r="A4310" s="202" t="s">
        <v>34</v>
      </c>
      <c r="B4310" s="344" t="s">
        <v>35</v>
      </c>
      <c r="C4310" s="345"/>
      <c r="D4310" s="184">
        <f>D4307*D4309</f>
        <v>421446.96245850512</v>
      </c>
      <c r="E4310" s="185">
        <f t="shared" ref="E4310:O4310" si="3749">E4307*E4309</f>
        <v>101872.62023241103</v>
      </c>
      <c r="F4310" s="185">
        <f t="shared" si="3749"/>
        <v>323372.22499791643</v>
      </c>
      <c r="G4310" s="185">
        <f t="shared" si="3749"/>
        <v>355074.64045504836</v>
      </c>
      <c r="H4310" s="185">
        <f t="shared" si="3749"/>
        <v>253332.69099503075</v>
      </c>
      <c r="I4310" s="185">
        <f t="shared" si="3749"/>
        <v>25463.939871896517</v>
      </c>
      <c r="J4310" s="185">
        <f t="shared" si="3749"/>
        <v>214392.80082178459</v>
      </c>
      <c r="K4310" s="185">
        <f t="shared" si="3749"/>
        <v>135501.37578579463</v>
      </c>
      <c r="L4310" s="185">
        <f t="shared" si="3749"/>
        <v>230950.05223989574</v>
      </c>
      <c r="M4310" s="185">
        <f t="shared" si="3749"/>
        <v>160021.11394749337</v>
      </c>
      <c r="N4310" s="185">
        <f t="shared" si="3749"/>
        <v>295092.54074025154</v>
      </c>
      <c r="O4310" s="186">
        <f t="shared" si="3749"/>
        <v>438462.28074000002</v>
      </c>
      <c r="P4310" s="207">
        <v>2026</v>
      </c>
      <c r="Q4310" s="61">
        <f t="shared" si="3726"/>
        <v>421.44696245850514</v>
      </c>
      <c r="R4310" s="61">
        <f t="shared" si="3726"/>
        <v>101.87262023241104</v>
      </c>
      <c r="S4310" s="61">
        <f t="shared" si="3726"/>
        <v>323.37222499791642</v>
      </c>
      <c r="T4310" s="61">
        <f t="shared" si="3724"/>
        <v>355.07464045504838</v>
      </c>
      <c r="U4310" s="61">
        <f t="shared" si="3724"/>
        <v>253.33269099503076</v>
      </c>
      <c r="V4310" s="61">
        <f t="shared" si="3724"/>
        <v>25.463939871896518</v>
      </c>
      <c r="W4310" s="61">
        <f t="shared" si="3724"/>
        <v>214.39280082178459</v>
      </c>
      <c r="X4310" s="61">
        <f t="shared" si="3724"/>
        <v>135.50137578579464</v>
      </c>
      <c r="Y4310" s="61">
        <f t="shared" si="3724"/>
        <v>230.95005223989574</v>
      </c>
      <c r="Z4310" s="61">
        <f t="shared" si="3724"/>
        <v>160.02111394749338</v>
      </c>
      <c r="AA4310" s="61">
        <f t="shared" si="3724"/>
        <v>295.09254074025154</v>
      </c>
      <c r="AB4310" s="61">
        <f t="shared" si="3724"/>
        <v>438.46228074000004</v>
      </c>
    </row>
    <row r="4311" spans="1:28" ht="48.75" hidden="1" customHeight="1" thickBot="1" x14ac:dyDescent="0.3">
      <c r="A4311" s="202" t="s">
        <v>36</v>
      </c>
      <c r="B4311" s="344" t="s">
        <v>37</v>
      </c>
      <c r="C4311" s="345"/>
      <c r="D4311" s="184">
        <f>ROUND(D4310*0.9,2)</f>
        <v>379302.27</v>
      </c>
      <c r="E4311" s="185">
        <f t="shared" ref="E4311:O4311" si="3750">ROUND(E4310*0.9,2)</f>
        <v>91685.36</v>
      </c>
      <c r="F4311" s="185">
        <f t="shared" si="3750"/>
        <v>291035</v>
      </c>
      <c r="G4311" s="185">
        <f t="shared" si="3750"/>
        <v>319567.18</v>
      </c>
      <c r="H4311" s="185">
        <f t="shared" si="3750"/>
        <v>227999.42</v>
      </c>
      <c r="I4311" s="185">
        <f t="shared" si="3750"/>
        <v>22917.55</v>
      </c>
      <c r="J4311" s="185">
        <f t="shared" si="3750"/>
        <v>192953.52</v>
      </c>
      <c r="K4311" s="185">
        <f t="shared" si="3750"/>
        <v>121951.24</v>
      </c>
      <c r="L4311" s="185">
        <f t="shared" si="3750"/>
        <v>207855.05</v>
      </c>
      <c r="M4311" s="185">
        <f t="shared" si="3750"/>
        <v>144019</v>
      </c>
      <c r="N4311" s="185">
        <f t="shared" si="3750"/>
        <v>265583.28999999998</v>
      </c>
      <c r="O4311" s="186">
        <f t="shared" si="3750"/>
        <v>394616.05</v>
      </c>
      <c r="P4311" s="207">
        <v>2026</v>
      </c>
      <c r="Q4311" s="61">
        <f t="shared" si="3726"/>
        <v>379.30227000000002</v>
      </c>
      <c r="R4311" s="61">
        <f t="shared" si="3726"/>
        <v>91.685360000000003</v>
      </c>
      <c r="S4311" s="61">
        <f t="shared" si="3726"/>
        <v>291.03500000000003</v>
      </c>
      <c r="T4311" s="61">
        <f t="shared" si="3724"/>
        <v>319.56718000000001</v>
      </c>
      <c r="U4311" s="61">
        <f t="shared" si="3724"/>
        <v>227.99942000000001</v>
      </c>
      <c r="V4311" s="61">
        <f t="shared" si="3724"/>
        <v>22.917549999999999</v>
      </c>
      <c r="W4311" s="61">
        <f t="shared" si="3724"/>
        <v>192.95352</v>
      </c>
      <c r="X4311" s="61">
        <f t="shared" si="3724"/>
        <v>121.95124</v>
      </c>
      <c r="Y4311" s="61">
        <f t="shared" si="3724"/>
        <v>207.85504999999998</v>
      </c>
      <c r="Z4311" s="61">
        <f t="shared" si="3724"/>
        <v>144.01900000000001</v>
      </c>
      <c r="AA4311" s="61">
        <f t="shared" si="3724"/>
        <v>265.58328999999998</v>
      </c>
      <c r="AB4311" s="61">
        <f t="shared" si="3724"/>
        <v>394.61604999999997</v>
      </c>
    </row>
    <row r="4312" spans="1:28" ht="21.75" hidden="1" customHeight="1" thickBot="1" x14ac:dyDescent="0.3">
      <c r="A4312" s="346" t="str">
        <f>A4301</f>
        <v>Объект 44:</v>
      </c>
      <c r="B4312" s="347"/>
      <c r="C4312" s="43"/>
      <c r="D4312" s="348" t="str">
        <f>D4301</f>
        <v>Ячейка № 7 Галичья гора</v>
      </c>
      <c r="E4312" s="349"/>
      <c r="F4312" s="349"/>
      <c r="G4312" s="349"/>
      <c r="H4312" s="349"/>
      <c r="I4312" s="349"/>
      <c r="J4312" s="349"/>
      <c r="K4312" s="349"/>
      <c r="L4312" s="349"/>
      <c r="M4312" s="349"/>
      <c r="N4312" s="349"/>
      <c r="O4312" s="350"/>
      <c r="P4312" s="207">
        <v>2027</v>
      </c>
      <c r="Q4312" s="61" t="e">
        <f t="shared" si="3726"/>
        <v>#VALUE!</v>
      </c>
      <c r="R4312" s="61">
        <f t="shared" si="3726"/>
        <v>0</v>
      </c>
      <c r="S4312" s="61">
        <f t="shared" si="3726"/>
        <v>0</v>
      </c>
      <c r="T4312" s="61">
        <f t="shared" si="3724"/>
        <v>0</v>
      </c>
      <c r="U4312" s="61">
        <f t="shared" si="3724"/>
        <v>0</v>
      </c>
      <c r="V4312" s="61">
        <f t="shared" si="3724"/>
        <v>0</v>
      </c>
      <c r="W4312" s="61">
        <f t="shared" si="3724"/>
        <v>0</v>
      </c>
      <c r="X4312" s="61">
        <f t="shared" si="3724"/>
        <v>0</v>
      </c>
      <c r="Y4312" s="61">
        <f t="shared" si="3724"/>
        <v>0</v>
      </c>
      <c r="Z4312" s="61">
        <f t="shared" si="3724"/>
        <v>0</v>
      </c>
      <c r="AA4312" s="61">
        <f t="shared" si="3724"/>
        <v>0</v>
      </c>
      <c r="AB4312" s="61">
        <f t="shared" si="3724"/>
        <v>0</v>
      </c>
    </row>
    <row r="4313" spans="1:28" ht="16.5" hidden="1" thickBot="1" x14ac:dyDescent="0.3">
      <c r="A4313" s="351" t="s">
        <v>298</v>
      </c>
      <c r="B4313" s="352"/>
      <c r="C4313" s="352"/>
      <c r="D4313" s="352"/>
      <c r="E4313" s="352"/>
      <c r="F4313" s="352"/>
      <c r="G4313" s="352"/>
      <c r="H4313" s="352"/>
      <c r="I4313" s="352"/>
      <c r="J4313" s="352"/>
      <c r="K4313" s="352"/>
      <c r="L4313" s="352"/>
      <c r="M4313" s="352"/>
      <c r="N4313" s="352"/>
      <c r="O4313" s="352"/>
      <c r="P4313" s="207">
        <v>2027</v>
      </c>
      <c r="Q4313" s="61">
        <f t="shared" si="3726"/>
        <v>0</v>
      </c>
      <c r="R4313" s="61">
        <f t="shared" si="3726"/>
        <v>0</v>
      </c>
      <c r="S4313" s="61">
        <f t="shared" si="3726"/>
        <v>0</v>
      </c>
      <c r="T4313" s="61">
        <f t="shared" si="3724"/>
        <v>0</v>
      </c>
      <c r="U4313" s="61">
        <f t="shared" si="3724"/>
        <v>0</v>
      </c>
      <c r="V4313" s="61">
        <f t="shared" si="3724"/>
        <v>0</v>
      </c>
      <c r="W4313" s="61">
        <f t="shared" si="3724"/>
        <v>0</v>
      </c>
      <c r="X4313" s="61">
        <f t="shared" si="3724"/>
        <v>0</v>
      </c>
      <c r="Y4313" s="61">
        <f t="shared" si="3724"/>
        <v>0</v>
      </c>
      <c r="Z4313" s="61">
        <f t="shared" si="3724"/>
        <v>0</v>
      </c>
      <c r="AA4313" s="61">
        <f t="shared" si="3724"/>
        <v>0</v>
      </c>
      <c r="AB4313" s="61">
        <f t="shared" si="3724"/>
        <v>0</v>
      </c>
    </row>
    <row r="4314" spans="1:28" s="41" customFormat="1" ht="29.25" hidden="1" customHeight="1" thickBot="1" x14ac:dyDescent="0.3">
      <c r="A4314" s="202" t="s">
        <v>11</v>
      </c>
      <c r="B4314" s="344" t="s">
        <v>293</v>
      </c>
      <c r="C4314" s="345"/>
      <c r="D4314" s="179">
        <f>D4303</f>
        <v>272277</v>
      </c>
      <c r="E4314" s="179">
        <f t="shared" ref="E4314:O4315" si="3751">E4303</f>
        <v>249433</v>
      </c>
      <c r="F4314" s="179">
        <f t="shared" si="3751"/>
        <v>238310</v>
      </c>
      <c r="G4314" s="179">
        <f t="shared" si="3751"/>
        <v>250542</v>
      </c>
      <c r="H4314" s="179">
        <f t="shared" si="3751"/>
        <v>217892</v>
      </c>
      <c r="I4314" s="179">
        <f t="shared" si="3751"/>
        <v>128777</v>
      </c>
      <c r="J4314" s="179">
        <f t="shared" si="3751"/>
        <v>190821</v>
      </c>
      <c r="K4314" s="179">
        <f t="shared" si="3751"/>
        <v>184366</v>
      </c>
      <c r="L4314" s="179">
        <f t="shared" si="3751"/>
        <v>173091</v>
      </c>
      <c r="M4314" s="179">
        <f t="shared" si="3751"/>
        <v>207482</v>
      </c>
      <c r="N4314" s="179">
        <f t="shared" si="3751"/>
        <v>248850</v>
      </c>
      <c r="O4314" s="179">
        <f t="shared" si="3751"/>
        <v>288600</v>
      </c>
      <c r="P4314" s="207">
        <v>2027</v>
      </c>
      <c r="Q4314" s="61">
        <f t="shared" si="3726"/>
        <v>272.27699999999999</v>
      </c>
      <c r="R4314" s="61">
        <f t="shared" si="3726"/>
        <v>249.43299999999999</v>
      </c>
      <c r="S4314" s="61">
        <f t="shared" si="3726"/>
        <v>238.31</v>
      </c>
      <c r="T4314" s="61">
        <f t="shared" si="3724"/>
        <v>250.542</v>
      </c>
      <c r="U4314" s="61">
        <f t="shared" si="3724"/>
        <v>217.892</v>
      </c>
      <c r="V4314" s="61">
        <f t="shared" si="3724"/>
        <v>128.77699999999999</v>
      </c>
      <c r="W4314" s="61">
        <f t="shared" si="3724"/>
        <v>190.821</v>
      </c>
      <c r="X4314" s="61">
        <f t="shared" si="3724"/>
        <v>184.36600000000001</v>
      </c>
      <c r="Y4314" s="61">
        <f t="shared" si="3724"/>
        <v>173.09100000000001</v>
      </c>
      <c r="Z4314" s="61">
        <f t="shared" ref="Z4314:AB4367" si="3752">M4314/1000</f>
        <v>207.482</v>
      </c>
      <c r="AA4314" s="61">
        <f t="shared" si="3752"/>
        <v>248.85</v>
      </c>
      <c r="AB4314" s="61">
        <f t="shared" si="3752"/>
        <v>288.60000000000002</v>
      </c>
    </row>
    <row r="4315" spans="1:28" ht="16.5" hidden="1" thickBot="1" x14ac:dyDescent="0.3">
      <c r="A4315" s="202" t="s">
        <v>12</v>
      </c>
      <c r="B4315" s="353" t="s">
        <v>291</v>
      </c>
      <c r="C4315" s="354"/>
      <c r="D4315" s="179">
        <f>D4304</f>
        <v>134432</v>
      </c>
      <c r="E4315" s="179">
        <f t="shared" si="3751"/>
        <v>190580</v>
      </c>
      <c r="F4315" s="179">
        <f t="shared" si="3751"/>
        <v>128456</v>
      </c>
      <c r="G4315" s="179">
        <f t="shared" si="3751"/>
        <v>131466</v>
      </c>
      <c r="H4315" s="179">
        <f t="shared" si="3751"/>
        <v>127493</v>
      </c>
      <c r="I4315" s="179">
        <f t="shared" si="3751"/>
        <v>104829</v>
      </c>
      <c r="J4315" s="179">
        <f t="shared" si="3751"/>
        <v>113424</v>
      </c>
      <c r="K4315" s="179">
        <f t="shared" si="3751"/>
        <v>126583</v>
      </c>
      <c r="L4315" s="179">
        <f t="shared" si="3751"/>
        <v>94232</v>
      </c>
      <c r="M4315" s="179">
        <f t="shared" si="3751"/>
        <v>140667</v>
      </c>
      <c r="N4315" s="179">
        <f t="shared" si="3751"/>
        <v>144239</v>
      </c>
      <c r="O4315" s="179">
        <f t="shared" si="3751"/>
        <v>130070</v>
      </c>
      <c r="P4315" s="207">
        <v>2027</v>
      </c>
      <c r="Q4315" s="61">
        <f t="shared" si="3726"/>
        <v>134.43199999999999</v>
      </c>
      <c r="R4315" s="61">
        <f t="shared" si="3726"/>
        <v>190.58</v>
      </c>
      <c r="S4315" s="61">
        <f t="shared" si="3726"/>
        <v>128.45599999999999</v>
      </c>
      <c r="T4315" s="61">
        <f t="shared" si="3726"/>
        <v>131.46600000000001</v>
      </c>
      <c r="U4315" s="61">
        <f t="shared" si="3726"/>
        <v>127.49299999999999</v>
      </c>
      <c r="V4315" s="61">
        <f t="shared" si="3726"/>
        <v>104.82899999999999</v>
      </c>
      <c r="W4315" s="61">
        <f t="shared" si="3726"/>
        <v>113.42400000000001</v>
      </c>
      <c r="X4315" s="61">
        <f t="shared" si="3726"/>
        <v>126.583</v>
      </c>
      <c r="Y4315" s="61">
        <f t="shared" si="3726"/>
        <v>94.231999999999999</v>
      </c>
      <c r="Z4315" s="61">
        <f t="shared" si="3752"/>
        <v>140.667</v>
      </c>
      <c r="AA4315" s="61">
        <f t="shared" si="3752"/>
        <v>144.239</v>
      </c>
      <c r="AB4315" s="61">
        <f t="shared" si="3752"/>
        <v>130.07</v>
      </c>
    </row>
    <row r="4316" spans="1:28" ht="33" hidden="1" customHeight="1" thickBot="1" x14ac:dyDescent="0.3">
      <c r="A4316" s="202" t="s">
        <v>13</v>
      </c>
      <c r="B4316" s="344" t="s">
        <v>292</v>
      </c>
      <c r="C4316" s="345"/>
      <c r="D4316" s="180">
        <f>D4314-D4315</f>
        <v>137845</v>
      </c>
      <c r="E4316" s="180">
        <f t="shared" ref="E4316:O4316" si="3753">E4314-E4315</f>
        <v>58853</v>
      </c>
      <c r="F4316" s="180">
        <f t="shared" si="3753"/>
        <v>109854</v>
      </c>
      <c r="G4316" s="180">
        <f t="shared" si="3753"/>
        <v>119076</v>
      </c>
      <c r="H4316" s="180">
        <f t="shared" si="3753"/>
        <v>90399</v>
      </c>
      <c r="I4316" s="180">
        <f t="shared" si="3753"/>
        <v>23948</v>
      </c>
      <c r="J4316" s="180">
        <f t="shared" si="3753"/>
        <v>77397</v>
      </c>
      <c r="K4316" s="180">
        <f t="shared" si="3753"/>
        <v>57783</v>
      </c>
      <c r="L4316" s="180">
        <f t="shared" si="3753"/>
        <v>78859</v>
      </c>
      <c r="M4316" s="180">
        <f t="shared" si="3753"/>
        <v>66815</v>
      </c>
      <c r="N4316" s="180">
        <f t="shared" si="3753"/>
        <v>104611</v>
      </c>
      <c r="O4316" s="180">
        <f t="shared" si="3753"/>
        <v>158530</v>
      </c>
      <c r="P4316" s="207">
        <v>2027</v>
      </c>
      <c r="Q4316" s="61">
        <f t="shared" si="3726"/>
        <v>137.845</v>
      </c>
      <c r="R4316" s="61">
        <f t="shared" si="3726"/>
        <v>58.853000000000002</v>
      </c>
      <c r="S4316" s="61">
        <f t="shared" si="3726"/>
        <v>109.854</v>
      </c>
      <c r="T4316" s="61">
        <f t="shared" si="3726"/>
        <v>119.07599999999999</v>
      </c>
      <c r="U4316" s="61">
        <f t="shared" si="3726"/>
        <v>90.399000000000001</v>
      </c>
      <c r="V4316" s="61">
        <f t="shared" si="3726"/>
        <v>23.948</v>
      </c>
      <c r="W4316" s="61">
        <f t="shared" si="3726"/>
        <v>77.397000000000006</v>
      </c>
      <c r="X4316" s="61">
        <f t="shared" si="3726"/>
        <v>57.783000000000001</v>
      </c>
      <c r="Y4316" s="61">
        <f t="shared" si="3726"/>
        <v>78.858999999999995</v>
      </c>
      <c r="Z4316" s="61">
        <f t="shared" si="3752"/>
        <v>66.814999999999998</v>
      </c>
      <c r="AA4316" s="61">
        <f t="shared" si="3752"/>
        <v>104.611</v>
      </c>
      <c r="AB4316" s="61">
        <f t="shared" si="3752"/>
        <v>158.53</v>
      </c>
    </row>
    <row r="4317" spans="1:28" ht="36" hidden="1" customHeight="1" thickBot="1" x14ac:dyDescent="0.3">
      <c r="A4317" s="202" t="s">
        <v>14</v>
      </c>
      <c r="B4317" s="344" t="s">
        <v>27</v>
      </c>
      <c r="C4317" s="345"/>
      <c r="D4317" s="181">
        <f>D4316/D4314</f>
        <v>0.50626751433283013</v>
      </c>
      <c r="E4317" s="181">
        <f t="shared" ref="E4317:O4317" si="3754">E4316/E4314</f>
        <v>0.23594712808650017</v>
      </c>
      <c r="F4317" s="181">
        <f t="shared" si="3754"/>
        <v>0.46097100415425285</v>
      </c>
      <c r="G4317" s="181">
        <f t="shared" si="3754"/>
        <v>0.47527360682041336</v>
      </c>
      <c r="H4317" s="181">
        <f t="shared" si="3754"/>
        <v>0.41487984873239953</v>
      </c>
      <c r="I4317" s="181">
        <f t="shared" si="3754"/>
        <v>0.18596488503381814</v>
      </c>
      <c r="J4317" s="181">
        <f t="shared" si="3754"/>
        <v>0.40560001257723205</v>
      </c>
      <c r="K4317" s="181">
        <f t="shared" si="3754"/>
        <v>0.31341462091708883</v>
      </c>
      <c r="L4317" s="181">
        <f t="shared" si="3754"/>
        <v>0.45559272290298169</v>
      </c>
      <c r="M4317" s="181">
        <f t="shared" si="3754"/>
        <v>0.32202793495339355</v>
      </c>
      <c r="N4317" s="181">
        <f t="shared" si="3754"/>
        <v>0.42037773759292746</v>
      </c>
      <c r="O4317" s="181">
        <f t="shared" si="3754"/>
        <v>0.54930699930699933</v>
      </c>
      <c r="P4317" s="207">
        <v>2027</v>
      </c>
      <c r="Q4317" s="61">
        <f t="shared" si="3726"/>
        <v>5.0626751433283015E-4</v>
      </c>
      <c r="R4317" s="61">
        <f t="shared" si="3726"/>
        <v>2.3594712808650017E-4</v>
      </c>
      <c r="S4317" s="61">
        <f t="shared" si="3726"/>
        <v>4.6097100415425286E-4</v>
      </c>
      <c r="T4317" s="61">
        <f t="shared" si="3726"/>
        <v>4.7527360682041338E-4</v>
      </c>
      <c r="U4317" s="61">
        <f t="shared" si="3726"/>
        <v>4.1487984873239952E-4</v>
      </c>
      <c r="V4317" s="61">
        <f t="shared" si="3726"/>
        <v>1.8596488503381815E-4</v>
      </c>
      <c r="W4317" s="61">
        <f t="shared" si="3726"/>
        <v>4.0560001257723205E-4</v>
      </c>
      <c r="X4317" s="61">
        <f t="shared" si="3726"/>
        <v>3.1341462091708883E-4</v>
      </c>
      <c r="Y4317" s="61">
        <f t="shared" si="3726"/>
        <v>4.5559272290298167E-4</v>
      </c>
      <c r="Z4317" s="61">
        <f t="shared" si="3752"/>
        <v>3.2202793495339353E-4</v>
      </c>
      <c r="AA4317" s="61">
        <f t="shared" si="3752"/>
        <v>4.2037773759292748E-4</v>
      </c>
      <c r="AB4317" s="61">
        <f t="shared" si="3752"/>
        <v>5.4930699930699929E-4</v>
      </c>
    </row>
    <row r="4318" spans="1:28" ht="81.75" hidden="1" customHeight="1" thickBot="1" x14ac:dyDescent="0.3">
      <c r="A4318" s="202" t="s">
        <v>28</v>
      </c>
      <c r="B4318" s="344" t="s">
        <v>29</v>
      </c>
      <c r="C4318" s="345"/>
      <c r="D4318" s="187">
        <f t="shared" ref="D4318:O4318" si="3755">D4219</f>
        <v>4.4006543993146767</v>
      </c>
      <c r="E4318" s="187">
        <f t="shared" si="3755"/>
        <v>4.4006543993146767</v>
      </c>
      <c r="F4318" s="187">
        <f t="shared" si="3755"/>
        <v>4.4006543993146767</v>
      </c>
      <c r="G4318" s="187">
        <f t="shared" si="3755"/>
        <v>4.4006543993146767</v>
      </c>
      <c r="H4318" s="187">
        <f t="shared" si="3755"/>
        <v>4.4006543993146767</v>
      </c>
      <c r="I4318" s="187">
        <f t="shared" si="3755"/>
        <v>4.4006543993146767</v>
      </c>
      <c r="J4318" s="187">
        <f t="shared" si="3755"/>
        <v>4.4006543993146767</v>
      </c>
      <c r="K4318" s="187">
        <f t="shared" si="3755"/>
        <v>4.4006543993146767</v>
      </c>
      <c r="L4318" s="187">
        <f t="shared" si="3755"/>
        <v>4.4006543993146767</v>
      </c>
      <c r="M4318" s="187">
        <f t="shared" si="3755"/>
        <v>4.4006543993146767</v>
      </c>
      <c r="N4318" s="187">
        <f t="shared" si="3755"/>
        <v>4.4006543993146767</v>
      </c>
      <c r="O4318" s="187">
        <f t="shared" si="3755"/>
        <v>4.4006543993146767</v>
      </c>
      <c r="P4318" s="207">
        <v>2027</v>
      </c>
      <c r="Q4318" s="61">
        <f t="shared" si="3726"/>
        <v>4.4006543993146763E-3</v>
      </c>
      <c r="R4318" s="61">
        <f t="shared" si="3726"/>
        <v>4.4006543993146763E-3</v>
      </c>
      <c r="S4318" s="61">
        <f t="shared" si="3726"/>
        <v>4.4006543993146763E-3</v>
      </c>
      <c r="T4318" s="61">
        <f t="shared" si="3726"/>
        <v>4.4006543993146763E-3</v>
      </c>
      <c r="U4318" s="61">
        <f t="shared" si="3726"/>
        <v>4.4006543993146763E-3</v>
      </c>
      <c r="V4318" s="61">
        <f t="shared" si="3726"/>
        <v>4.4006543993146763E-3</v>
      </c>
      <c r="W4318" s="61">
        <f t="shared" si="3726"/>
        <v>4.4006543993146763E-3</v>
      </c>
      <c r="X4318" s="61">
        <f t="shared" si="3726"/>
        <v>4.4006543993146763E-3</v>
      </c>
      <c r="Y4318" s="61">
        <f t="shared" si="3726"/>
        <v>4.4006543993146763E-3</v>
      </c>
      <c r="Z4318" s="61">
        <f t="shared" si="3752"/>
        <v>4.4006543993146763E-3</v>
      </c>
      <c r="AA4318" s="61">
        <f t="shared" si="3752"/>
        <v>4.4006543993146763E-3</v>
      </c>
      <c r="AB4318" s="61">
        <f t="shared" si="3752"/>
        <v>4.4006543993146763E-3</v>
      </c>
    </row>
    <row r="4319" spans="1:28" ht="51" hidden="1" customHeight="1" thickBot="1" x14ac:dyDescent="0.3">
      <c r="A4319" s="202" t="s">
        <v>30</v>
      </c>
      <c r="B4319" s="344" t="s">
        <v>31</v>
      </c>
      <c r="C4319" s="345"/>
      <c r="D4319" s="182">
        <f>D4308</f>
        <v>0.36721176851543613</v>
      </c>
      <c r="E4319" s="182">
        <f t="shared" ref="E4319:O4319" si="3756">E4308</f>
        <v>9.689138226910618E-2</v>
      </c>
      <c r="F4319" s="182">
        <f t="shared" si="3756"/>
        <v>0.32191525833685886</v>
      </c>
      <c r="G4319" s="182">
        <f t="shared" si="3756"/>
        <v>0.33621786100301937</v>
      </c>
      <c r="H4319" s="182">
        <f t="shared" si="3756"/>
        <v>0.27582410291500553</v>
      </c>
      <c r="I4319" s="182">
        <f t="shared" si="3756"/>
        <v>4.6909139216424145E-2</v>
      </c>
      <c r="J4319" s="182">
        <f t="shared" si="3756"/>
        <v>0.26654426675983806</v>
      </c>
      <c r="K4319" s="182">
        <f t="shared" si="3756"/>
        <v>0.17435887509969483</v>
      </c>
      <c r="L4319" s="182">
        <f t="shared" si="3756"/>
        <v>0.3165369770855877</v>
      </c>
      <c r="M4319" s="182">
        <f t="shared" si="3756"/>
        <v>0.18297218913599955</v>
      </c>
      <c r="N4319" s="182">
        <f t="shared" si="3756"/>
        <v>0.28132199177553346</v>
      </c>
      <c r="O4319" s="182">
        <f t="shared" si="3756"/>
        <v>0.41025125348960534</v>
      </c>
      <c r="P4319" s="207">
        <v>2027</v>
      </c>
      <c r="Q4319" s="61">
        <f t="shared" si="3726"/>
        <v>3.6721176851543612E-4</v>
      </c>
      <c r="R4319" s="61">
        <f t="shared" si="3726"/>
        <v>9.6891382269106185E-5</v>
      </c>
      <c r="S4319" s="61">
        <f t="shared" si="3726"/>
        <v>3.2191525833685883E-4</v>
      </c>
      <c r="T4319" s="61">
        <f t="shared" si="3726"/>
        <v>3.3621786100301935E-4</v>
      </c>
      <c r="U4319" s="61">
        <f t="shared" si="3726"/>
        <v>2.7582410291500555E-4</v>
      </c>
      <c r="V4319" s="61">
        <f t="shared" si="3726"/>
        <v>4.6909139216424143E-5</v>
      </c>
      <c r="W4319" s="61">
        <f t="shared" si="3726"/>
        <v>2.6654426675983803E-4</v>
      </c>
      <c r="X4319" s="61">
        <f t="shared" si="3726"/>
        <v>1.7435887509969483E-4</v>
      </c>
      <c r="Y4319" s="61">
        <f t="shared" si="3726"/>
        <v>3.165369770855877E-4</v>
      </c>
      <c r="Z4319" s="61">
        <f t="shared" si="3752"/>
        <v>1.8297218913599956E-4</v>
      </c>
      <c r="AA4319" s="61">
        <f t="shared" si="3752"/>
        <v>2.8132199177553346E-4</v>
      </c>
      <c r="AB4319" s="61">
        <f t="shared" si="3752"/>
        <v>4.1025125348960532E-4</v>
      </c>
    </row>
    <row r="4320" spans="1:28" ht="83.25" hidden="1" customHeight="1" thickBot="1" x14ac:dyDescent="0.3">
      <c r="A4320" s="202" t="s">
        <v>32</v>
      </c>
      <c r="B4320" s="344" t="s">
        <v>33</v>
      </c>
      <c r="C4320" s="345"/>
      <c r="D4320" s="183">
        <f>ROUND(D4319*D4314,0)</f>
        <v>99983</v>
      </c>
      <c r="E4320" s="183">
        <f t="shared" ref="E4320:F4320" si="3757">ROUND(E4319*E4314,0)</f>
        <v>24168</v>
      </c>
      <c r="F4320" s="183">
        <f t="shared" si="3757"/>
        <v>76716</v>
      </c>
      <c r="G4320" s="183">
        <f>ROUND(G4319*G4314,0)</f>
        <v>84237</v>
      </c>
      <c r="H4320" s="183">
        <f t="shared" ref="H4320:O4320" si="3758">ROUND(H4319*H4314,0)</f>
        <v>60100</v>
      </c>
      <c r="I4320" s="183">
        <f t="shared" si="3758"/>
        <v>6041</v>
      </c>
      <c r="J4320" s="183">
        <f t="shared" si="3758"/>
        <v>50862</v>
      </c>
      <c r="K4320" s="183">
        <f t="shared" si="3758"/>
        <v>32146</v>
      </c>
      <c r="L4320" s="183">
        <f t="shared" si="3758"/>
        <v>54790</v>
      </c>
      <c r="M4320" s="183">
        <f t="shared" si="3758"/>
        <v>37963</v>
      </c>
      <c r="N4320" s="183">
        <f t="shared" si="3758"/>
        <v>70007</v>
      </c>
      <c r="O4320" s="183">
        <f t="shared" si="3758"/>
        <v>118399</v>
      </c>
      <c r="P4320" s="207">
        <v>2027</v>
      </c>
      <c r="Q4320" s="61">
        <f t="shared" si="3726"/>
        <v>99.983000000000004</v>
      </c>
      <c r="R4320" s="61">
        <f t="shared" si="3726"/>
        <v>24.167999999999999</v>
      </c>
      <c r="S4320" s="61">
        <f t="shared" si="3726"/>
        <v>76.715999999999994</v>
      </c>
      <c r="T4320" s="61">
        <f t="shared" si="3726"/>
        <v>84.236999999999995</v>
      </c>
      <c r="U4320" s="61">
        <f t="shared" si="3726"/>
        <v>60.1</v>
      </c>
      <c r="V4320" s="61">
        <f t="shared" si="3726"/>
        <v>6.0410000000000004</v>
      </c>
      <c r="W4320" s="61">
        <f t="shared" si="3726"/>
        <v>50.862000000000002</v>
      </c>
      <c r="X4320" s="61">
        <f t="shared" si="3726"/>
        <v>32.146000000000001</v>
      </c>
      <c r="Y4320" s="61">
        <f t="shared" si="3726"/>
        <v>54.79</v>
      </c>
      <c r="Z4320" s="61">
        <f t="shared" si="3752"/>
        <v>37.963000000000001</v>
      </c>
      <c r="AA4320" s="61">
        <f t="shared" si="3752"/>
        <v>70.007000000000005</v>
      </c>
      <c r="AB4320" s="61">
        <f t="shared" si="3752"/>
        <v>118.399</v>
      </c>
    </row>
    <row r="4321" spans="1:28" ht="53.25" hidden="1" customHeight="1" thickBot="1" x14ac:dyDescent="0.3">
      <c r="A4321" s="202" t="s">
        <v>34</v>
      </c>
      <c r="B4321" s="344" t="s">
        <v>35</v>
      </c>
      <c r="C4321" s="345"/>
      <c r="D4321" s="184">
        <f>D4318*D4320</f>
        <v>439990.62880667933</v>
      </c>
      <c r="E4321" s="185">
        <f t="shared" ref="E4321:O4321" si="3759">E4318*E4320</f>
        <v>106355.01552263711</v>
      </c>
      <c r="F4321" s="185">
        <f t="shared" si="3759"/>
        <v>337600.60289782472</v>
      </c>
      <c r="G4321" s="185">
        <f t="shared" si="3759"/>
        <v>370697.92463507043</v>
      </c>
      <c r="H4321" s="185">
        <f t="shared" si="3759"/>
        <v>264479.32939881209</v>
      </c>
      <c r="I4321" s="185">
        <f t="shared" si="3759"/>
        <v>26584.353226259962</v>
      </c>
      <c r="J4321" s="185">
        <f t="shared" si="3759"/>
        <v>223826.08405794308</v>
      </c>
      <c r="K4321" s="185">
        <f t="shared" si="3759"/>
        <v>141463.4363203696</v>
      </c>
      <c r="L4321" s="185">
        <f t="shared" si="3759"/>
        <v>241111.85453845112</v>
      </c>
      <c r="M4321" s="185">
        <f t="shared" si="3759"/>
        <v>167062.04296118306</v>
      </c>
      <c r="N4321" s="185">
        <f t="shared" si="3759"/>
        <v>308076.61253282259</v>
      </c>
      <c r="O4321" s="186">
        <f t="shared" si="3759"/>
        <v>521033.08022445842</v>
      </c>
      <c r="P4321" s="207">
        <v>2027</v>
      </c>
      <c r="Q4321" s="61">
        <f t="shared" si="3726"/>
        <v>439.99062880667935</v>
      </c>
      <c r="R4321" s="61">
        <f t="shared" si="3726"/>
        <v>106.35501552263712</v>
      </c>
      <c r="S4321" s="61">
        <f t="shared" si="3726"/>
        <v>337.60060289782473</v>
      </c>
      <c r="T4321" s="61">
        <f t="shared" si="3726"/>
        <v>370.69792463507042</v>
      </c>
      <c r="U4321" s="61">
        <f t="shared" si="3726"/>
        <v>264.47932939881207</v>
      </c>
      <c r="V4321" s="61">
        <f t="shared" si="3726"/>
        <v>26.58435322625996</v>
      </c>
      <c r="W4321" s="61">
        <f t="shared" si="3726"/>
        <v>223.82608405794309</v>
      </c>
      <c r="X4321" s="61">
        <f t="shared" si="3726"/>
        <v>141.4634363203696</v>
      </c>
      <c r="Y4321" s="61">
        <f t="shared" si="3726"/>
        <v>241.11185453845113</v>
      </c>
      <c r="Z4321" s="61">
        <f t="shared" si="3752"/>
        <v>167.06204296118307</v>
      </c>
      <c r="AA4321" s="61">
        <f t="shared" si="3752"/>
        <v>308.07661253282259</v>
      </c>
      <c r="AB4321" s="61">
        <f t="shared" si="3752"/>
        <v>521.03308022445844</v>
      </c>
    </row>
    <row r="4322" spans="1:28" ht="48.75" hidden="1" customHeight="1" thickBot="1" x14ac:dyDescent="0.3">
      <c r="A4322" s="202" t="s">
        <v>36</v>
      </c>
      <c r="B4322" s="344" t="s">
        <v>37</v>
      </c>
      <c r="C4322" s="345"/>
      <c r="D4322" s="184">
        <f>ROUND(D4321*0.9,2)</f>
        <v>395991.57</v>
      </c>
      <c r="E4322" s="185">
        <f t="shared" ref="E4322:O4322" si="3760">ROUND(E4321*0.9,2)</f>
        <v>95719.51</v>
      </c>
      <c r="F4322" s="185">
        <f t="shared" si="3760"/>
        <v>303840.53999999998</v>
      </c>
      <c r="G4322" s="185">
        <f t="shared" si="3760"/>
        <v>333628.13</v>
      </c>
      <c r="H4322" s="185">
        <f t="shared" si="3760"/>
        <v>238031.4</v>
      </c>
      <c r="I4322" s="185">
        <f t="shared" si="3760"/>
        <v>23925.919999999998</v>
      </c>
      <c r="J4322" s="185">
        <f t="shared" si="3760"/>
        <v>201443.48</v>
      </c>
      <c r="K4322" s="185">
        <f t="shared" si="3760"/>
        <v>127317.09</v>
      </c>
      <c r="L4322" s="185">
        <f t="shared" si="3760"/>
        <v>217000.67</v>
      </c>
      <c r="M4322" s="185">
        <f t="shared" si="3760"/>
        <v>150355.84</v>
      </c>
      <c r="N4322" s="185">
        <f t="shared" si="3760"/>
        <v>277268.95</v>
      </c>
      <c r="O4322" s="186">
        <f t="shared" si="3760"/>
        <v>468929.77</v>
      </c>
      <c r="P4322" s="207">
        <v>2027</v>
      </c>
      <c r="Q4322" s="61">
        <f t="shared" si="3726"/>
        <v>395.99157000000002</v>
      </c>
      <c r="R4322" s="61">
        <f t="shared" si="3726"/>
        <v>95.71951</v>
      </c>
      <c r="S4322" s="61">
        <f t="shared" si="3726"/>
        <v>303.84053999999998</v>
      </c>
      <c r="T4322" s="61">
        <f t="shared" si="3726"/>
        <v>333.62813</v>
      </c>
      <c r="U4322" s="61">
        <f t="shared" si="3726"/>
        <v>238.03139999999999</v>
      </c>
      <c r="V4322" s="61">
        <f t="shared" si="3726"/>
        <v>23.925919999999998</v>
      </c>
      <c r="W4322" s="61">
        <f t="shared" si="3726"/>
        <v>201.44348000000002</v>
      </c>
      <c r="X4322" s="61">
        <f t="shared" si="3726"/>
        <v>127.31708999999999</v>
      </c>
      <c r="Y4322" s="61">
        <f t="shared" si="3726"/>
        <v>217.00067000000001</v>
      </c>
      <c r="Z4322" s="61">
        <f t="shared" si="3752"/>
        <v>150.35584</v>
      </c>
      <c r="AA4322" s="61">
        <f t="shared" si="3752"/>
        <v>277.26895000000002</v>
      </c>
      <c r="AB4322" s="61">
        <f t="shared" si="3752"/>
        <v>468.92977000000002</v>
      </c>
    </row>
    <row r="4323" spans="1:28" ht="21.75" hidden="1" customHeight="1" thickBot="1" x14ac:dyDescent="0.3">
      <c r="A4323" s="346" t="str">
        <f>A4312</f>
        <v>Объект 44:</v>
      </c>
      <c r="B4323" s="347"/>
      <c r="C4323" s="43"/>
      <c r="D4323" s="348" t="str">
        <f>D4312</f>
        <v>Ячейка № 7 Галичья гора</v>
      </c>
      <c r="E4323" s="349"/>
      <c r="F4323" s="349"/>
      <c r="G4323" s="349"/>
      <c r="H4323" s="349"/>
      <c r="I4323" s="349"/>
      <c r="J4323" s="349"/>
      <c r="K4323" s="349"/>
      <c r="L4323" s="349"/>
      <c r="M4323" s="349"/>
      <c r="N4323" s="349"/>
      <c r="O4323" s="350"/>
      <c r="P4323" s="207">
        <v>2028</v>
      </c>
      <c r="Q4323" s="61" t="e">
        <f t="shared" si="3726"/>
        <v>#VALUE!</v>
      </c>
      <c r="R4323" s="61">
        <f t="shared" si="3726"/>
        <v>0</v>
      </c>
      <c r="S4323" s="61">
        <f t="shared" si="3726"/>
        <v>0</v>
      </c>
      <c r="T4323" s="61">
        <f t="shared" si="3726"/>
        <v>0</v>
      </c>
      <c r="U4323" s="61">
        <f t="shared" si="3726"/>
        <v>0</v>
      </c>
      <c r="V4323" s="61">
        <f t="shared" si="3726"/>
        <v>0</v>
      </c>
      <c r="W4323" s="61">
        <f t="shared" si="3726"/>
        <v>0</v>
      </c>
      <c r="X4323" s="61">
        <f t="shared" si="3726"/>
        <v>0</v>
      </c>
      <c r="Y4323" s="61">
        <f t="shared" si="3726"/>
        <v>0</v>
      </c>
      <c r="Z4323" s="61">
        <f t="shared" si="3752"/>
        <v>0</v>
      </c>
      <c r="AA4323" s="61">
        <f t="shared" si="3752"/>
        <v>0</v>
      </c>
      <c r="AB4323" s="61">
        <f t="shared" si="3752"/>
        <v>0</v>
      </c>
    </row>
    <row r="4324" spans="1:28" ht="16.5" hidden="1" thickBot="1" x14ac:dyDescent="0.3">
      <c r="A4324" s="351" t="s">
        <v>299</v>
      </c>
      <c r="B4324" s="352"/>
      <c r="C4324" s="352"/>
      <c r="D4324" s="352"/>
      <c r="E4324" s="352"/>
      <c r="F4324" s="352"/>
      <c r="G4324" s="352"/>
      <c r="H4324" s="352"/>
      <c r="I4324" s="352"/>
      <c r="J4324" s="352"/>
      <c r="K4324" s="352"/>
      <c r="L4324" s="352"/>
      <c r="M4324" s="352"/>
      <c r="N4324" s="352"/>
      <c r="O4324" s="352"/>
      <c r="P4324" s="207">
        <v>2028</v>
      </c>
      <c r="Q4324" s="61">
        <f t="shared" si="3726"/>
        <v>0</v>
      </c>
      <c r="R4324" s="61">
        <f t="shared" si="3726"/>
        <v>0</v>
      </c>
      <c r="S4324" s="61">
        <f t="shared" si="3726"/>
        <v>0</v>
      </c>
      <c r="T4324" s="61">
        <f t="shared" si="3726"/>
        <v>0</v>
      </c>
      <c r="U4324" s="61">
        <f t="shared" si="3726"/>
        <v>0</v>
      </c>
      <c r="V4324" s="61">
        <f t="shared" si="3726"/>
        <v>0</v>
      </c>
      <c r="W4324" s="61">
        <f t="shared" si="3726"/>
        <v>0</v>
      </c>
      <c r="X4324" s="61">
        <f t="shared" si="3726"/>
        <v>0</v>
      </c>
      <c r="Y4324" s="61">
        <f t="shared" si="3726"/>
        <v>0</v>
      </c>
      <c r="Z4324" s="61">
        <f t="shared" si="3752"/>
        <v>0</v>
      </c>
      <c r="AA4324" s="61">
        <f t="shared" si="3752"/>
        <v>0</v>
      </c>
      <c r="AB4324" s="61">
        <f t="shared" si="3752"/>
        <v>0</v>
      </c>
    </row>
    <row r="4325" spans="1:28" s="41" customFormat="1" ht="29.25" hidden="1" customHeight="1" thickBot="1" x14ac:dyDescent="0.3">
      <c r="A4325" s="202" t="s">
        <v>11</v>
      </c>
      <c r="B4325" s="344" t="s">
        <v>293</v>
      </c>
      <c r="C4325" s="345"/>
      <c r="D4325" s="179">
        <f>D4314</f>
        <v>272277</v>
      </c>
      <c r="E4325" s="179">
        <f t="shared" ref="E4325:O4326" si="3761">E4314</f>
        <v>249433</v>
      </c>
      <c r="F4325" s="179">
        <f t="shared" si="3761"/>
        <v>238310</v>
      </c>
      <c r="G4325" s="179">
        <f t="shared" si="3761"/>
        <v>250542</v>
      </c>
      <c r="H4325" s="179">
        <f t="shared" si="3761"/>
        <v>217892</v>
      </c>
      <c r="I4325" s="179">
        <f t="shared" si="3761"/>
        <v>128777</v>
      </c>
      <c r="J4325" s="179">
        <f t="shared" si="3761"/>
        <v>190821</v>
      </c>
      <c r="K4325" s="179">
        <f t="shared" si="3761"/>
        <v>184366</v>
      </c>
      <c r="L4325" s="179">
        <f t="shared" si="3761"/>
        <v>173091</v>
      </c>
      <c r="M4325" s="179">
        <f t="shared" si="3761"/>
        <v>207482</v>
      </c>
      <c r="N4325" s="179">
        <f t="shared" si="3761"/>
        <v>248850</v>
      </c>
      <c r="O4325" s="179">
        <f t="shared" si="3761"/>
        <v>288600</v>
      </c>
      <c r="P4325" s="207">
        <v>2028</v>
      </c>
      <c r="Q4325" s="61">
        <f t="shared" si="3726"/>
        <v>272.27699999999999</v>
      </c>
      <c r="R4325" s="61">
        <f t="shared" si="3726"/>
        <v>249.43299999999999</v>
      </c>
      <c r="S4325" s="61">
        <f t="shared" si="3726"/>
        <v>238.31</v>
      </c>
      <c r="T4325" s="61">
        <f t="shared" si="3726"/>
        <v>250.542</v>
      </c>
      <c r="U4325" s="61">
        <f t="shared" si="3726"/>
        <v>217.892</v>
      </c>
      <c r="V4325" s="61">
        <f t="shared" si="3726"/>
        <v>128.77699999999999</v>
      </c>
      <c r="W4325" s="61">
        <f t="shared" si="3726"/>
        <v>190.821</v>
      </c>
      <c r="X4325" s="61">
        <f t="shared" si="3726"/>
        <v>184.36600000000001</v>
      </c>
      <c r="Y4325" s="61">
        <f t="shared" si="3726"/>
        <v>173.09100000000001</v>
      </c>
      <c r="Z4325" s="61">
        <f t="shared" si="3752"/>
        <v>207.482</v>
      </c>
      <c r="AA4325" s="61">
        <f t="shared" si="3752"/>
        <v>248.85</v>
      </c>
      <c r="AB4325" s="61">
        <f t="shared" si="3752"/>
        <v>288.60000000000002</v>
      </c>
    </row>
    <row r="4326" spans="1:28" ht="16.5" hidden="1" thickBot="1" x14ac:dyDescent="0.3">
      <c r="A4326" s="202" t="s">
        <v>12</v>
      </c>
      <c r="B4326" s="353" t="s">
        <v>291</v>
      </c>
      <c r="C4326" s="354"/>
      <c r="D4326" s="179">
        <f>D4315</f>
        <v>134432</v>
      </c>
      <c r="E4326" s="179">
        <f t="shared" si="3761"/>
        <v>190580</v>
      </c>
      <c r="F4326" s="179">
        <f t="shared" si="3761"/>
        <v>128456</v>
      </c>
      <c r="G4326" s="179">
        <f t="shared" si="3761"/>
        <v>131466</v>
      </c>
      <c r="H4326" s="179">
        <f t="shared" si="3761"/>
        <v>127493</v>
      </c>
      <c r="I4326" s="179">
        <f t="shared" si="3761"/>
        <v>104829</v>
      </c>
      <c r="J4326" s="179">
        <f t="shared" si="3761"/>
        <v>113424</v>
      </c>
      <c r="K4326" s="179">
        <f t="shared" si="3761"/>
        <v>126583</v>
      </c>
      <c r="L4326" s="179">
        <f t="shared" si="3761"/>
        <v>94232</v>
      </c>
      <c r="M4326" s="179">
        <f t="shared" si="3761"/>
        <v>140667</v>
      </c>
      <c r="N4326" s="179">
        <f t="shared" si="3761"/>
        <v>144239</v>
      </c>
      <c r="O4326" s="179">
        <f t="shared" si="3761"/>
        <v>130070</v>
      </c>
      <c r="P4326" s="207">
        <v>2028</v>
      </c>
      <c r="Q4326" s="61">
        <f t="shared" si="3726"/>
        <v>134.43199999999999</v>
      </c>
      <c r="R4326" s="61">
        <f t="shared" si="3726"/>
        <v>190.58</v>
      </c>
      <c r="S4326" s="61">
        <f t="shared" si="3726"/>
        <v>128.45599999999999</v>
      </c>
      <c r="T4326" s="61">
        <f t="shared" si="3726"/>
        <v>131.46600000000001</v>
      </c>
      <c r="U4326" s="61">
        <f t="shared" si="3726"/>
        <v>127.49299999999999</v>
      </c>
      <c r="V4326" s="61">
        <f t="shared" si="3726"/>
        <v>104.82899999999999</v>
      </c>
      <c r="W4326" s="61">
        <f t="shared" si="3726"/>
        <v>113.42400000000001</v>
      </c>
      <c r="X4326" s="61">
        <f t="shared" si="3726"/>
        <v>126.583</v>
      </c>
      <c r="Y4326" s="61">
        <f t="shared" si="3726"/>
        <v>94.231999999999999</v>
      </c>
      <c r="Z4326" s="61">
        <f t="shared" si="3752"/>
        <v>140.667</v>
      </c>
      <c r="AA4326" s="61">
        <f t="shared" si="3752"/>
        <v>144.239</v>
      </c>
      <c r="AB4326" s="61">
        <f t="shared" si="3752"/>
        <v>130.07</v>
      </c>
    </row>
    <row r="4327" spans="1:28" ht="33" hidden="1" customHeight="1" thickBot="1" x14ac:dyDescent="0.3">
      <c r="A4327" s="202" t="s">
        <v>13</v>
      </c>
      <c r="B4327" s="344" t="s">
        <v>292</v>
      </c>
      <c r="C4327" s="345"/>
      <c r="D4327" s="180">
        <f>D4325-D4326</f>
        <v>137845</v>
      </c>
      <c r="E4327" s="180">
        <f t="shared" ref="E4327:O4327" si="3762">E4325-E4326</f>
        <v>58853</v>
      </c>
      <c r="F4327" s="180">
        <f t="shared" si="3762"/>
        <v>109854</v>
      </c>
      <c r="G4327" s="180">
        <f t="shared" si="3762"/>
        <v>119076</v>
      </c>
      <c r="H4327" s="180">
        <f t="shared" si="3762"/>
        <v>90399</v>
      </c>
      <c r="I4327" s="180">
        <f t="shared" si="3762"/>
        <v>23948</v>
      </c>
      <c r="J4327" s="180">
        <f t="shared" si="3762"/>
        <v>77397</v>
      </c>
      <c r="K4327" s="180">
        <f t="shared" si="3762"/>
        <v>57783</v>
      </c>
      <c r="L4327" s="180">
        <f t="shared" si="3762"/>
        <v>78859</v>
      </c>
      <c r="M4327" s="180">
        <f t="shared" si="3762"/>
        <v>66815</v>
      </c>
      <c r="N4327" s="180">
        <f t="shared" si="3762"/>
        <v>104611</v>
      </c>
      <c r="O4327" s="180">
        <f t="shared" si="3762"/>
        <v>158530</v>
      </c>
      <c r="P4327" s="207">
        <v>2028</v>
      </c>
      <c r="Q4327" s="61">
        <f t="shared" si="3726"/>
        <v>137.845</v>
      </c>
      <c r="R4327" s="61">
        <f t="shared" si="3726"/>
        <v>58.853000000000002</v>
      </c>
      <c r="S4327" s="61">
        <f t="shared" si="3726"/>
        <v>109.854</v>
      </c>
      <c r="T4327" s="61">
        <f t="shared" si="3726"/>
        <v>119.07599999999999</v>
      </c>
      <c r="U4327" s="61">
        <f t="shared" si="3726"/>
        <v>90.399000000000001</v>
      </c>
      <c r="V4327" s="61">
        <f t="shared" si="3726"/>
        <v>23.948</v>
      </c>
      <c r="W4327" s="61">
        <f t="shared" si="3726"/>
        <v>77.397000000000006</v>
      </c>
      <c r="X4327" s="61">
        <f t="shared" si="3726"/>
        <v>57.783000000000001</v>
      </c>
      <c r="Y4327" s="61">
        <f t="shared" si="3726"/>
        <v>78.858999999999995</v>
      </c>
      <c r="Z4327" s="61">
        <f t="shared" si="3752"/>
        <v>66.814999999999998</v>
      </c>
      <c r="AA4327" s="61">
        <f t="shared" si="3752"/>
        <v>104.611</v>
      </c>
      <c r="AB4327" s="61">
        <f t="shared" si="3752"/>
        <v>158.53</v>
      </c>
    </row>
    <row r="4328" spans="1:28" ht="36" hidden="1" customHeight="1" thickBot="1" x14ac:dyDescent="0.3">
      <c r="A4328" s="202" t="s">
        <v>14</v>
      </c>
      <c r="B4328" s="344" t="s">
        <v>27</v>
      </c>
      <c r="C4328" s="345"/>
      <c r="D4328" s="181">
        <f>D4327/D4325</f>
        <v>0.50626751433283013</v>
      </c>
      <c r="E4328" s="181">
        <f t="shared" ref="E4328:O4328" si="3763">E4327/E4325</f>
        <v>0.23594712808650017</v>
      </c>
      <c r="F4328" s="181">
        <f t="shared" si="3763"/>
        <v>0.46097100415425285</v>
      </c>
      <c r="G4328" s="181">
        <f t="shared" si="3763"/>
        <v>0.47527360682041336</v>
      </c>
      <c r="H4328" s="181">
        <f t="shared" si="3763"/>
        <v>0.41487984873239953</v>
      </c>
      <c r="I4328" s="181">
        <f t="shared" si="3763"/>
        <v>0.18596488503381814</v>
      </c>
      <c r="J4328" s="181">
        <f t="shared" si="3763"/>
        <v>0.40560001257723205</v>
      </c>
      <c r="K4328" s="181">
        <f t="shared" si="3763"/>
        <v>0.31341462091708883</v>
      </c>
      <c r="L4328" s="181">
        <f t="shared" si="3763"/>
        <v>0.45559272290298169</v>
      </c>
      <c r="M4328" s="181">
        <f t="shared" si="3763"/>
        <v>0.32202793495339355</v>
      </c>
      <c r="N4328" s="181">
        <f t="shared" si="3763"/>
        <v>0.42037773759292746</v>
      </c>
      <c r="O4328" s="181">
        <f t="shared" si="3763"/>
        <v>0.54930699930699933</v>
      </c>
      <c r="P4328" s="207">
        <v>2028</v>
      </c>
      <c r="Q4328" s="61">
        <f t="shared" si="3726"/>
        <v>5.0626751433283015E-4</v>
      </c>
      <c r="R4328" s="61">
        <f t="shared" si="3726"/>
        <v>2.3594712808650017E-4</v>
      </c>
      <c r="S4328" s="61">
        <f t="shared" si="3726"/>
        <v>4.6097100415425286E-4</v>
      </c>
      <c r="T4328" s="61">
        <f t="shared" si="3726"/>
        <v>4.7527360682041338E-4</v>
      </c>
      <c r="U4328" s="61">
        <f t="shared" si="3726"/>
        <v>4.1487984873239952E-4</v>
      </c>
      <c r="V4328" s="61">
        <f t="shared" si="3726"/>
        <v>1.8596488503381815E-4</v>
      </c>
      <c r="W4328" s="61">
        <f t="shared" si="3726"/>
        <v>4.0560001257723205E-4</v>
      </c>
      <c r="X4328" s="61">
        <f t="shared" si="3726"/>
        <v>3.1341462091708883E-4</v>
      </c>
      <c r="Y4328" s="61">
        <f t="shared" si="3726"/>
        <v>4.5559272290298167E-4</v>
      </c>
      <c r="Z4328" s="61">
        <f t="shared" si="3752"/>
        <v>3.2202793495339353E-4</v>
      </c>
      <c r="AA4328" s="61">
        <f t="shared" si="3752"/>
        <v>4.2037773759292748E-4</v>
      </c>
      <c r="AB4328" s="61">
        <f t="shared" si="3752"/>
        <v>5.4930699930699929E-4</v>
      </c>
    </row>
    <row r="4329" spans="1:28" ht="81.75" hidden="1" customHeight="1" thickBot="1" x14ac:dyDescent="0.3">
      <c r="A4329" s="202" t="s">
        <v>28</v>
      </c>
      <c r="B4329" s="344" t="s">
        <v>29</v>
      </c>
      <c r="C4329" s="345"/>
      <c r="D4329" s="187">
        <f t="shared" ref="D4329:O4329" si="3764">D4230</f>
        <v>4.5942831928845234</v>
      </c>
      <c r="E4329" s="187">
        <f t="shared" si="3764"/>
        <v>4.5942831928845234</v>
      </c>
      <c r="F4329" s="187">
        <f t="shared" si="3764"/>
        <v>4.5942831928845234</v>
      </c>
      <c r="G4329" s="187">
        <f t="shared" si="3764"/>
        <v>4.5942831928845234</v>
      </c>
      <c r="H4329" s="187">
        <f t="shared" si="3764"/>
        <v>4.5942831928845234</v>
      </c>
      <c r="I4329" s="187">
        <f t="shared" si="3764"/>
        <v>4.5942831928845234</v>
      </c>
      <c r="J4329" s="187">
        <f t="shared" si="3764"/>
        <v>4.5942831928845234</v>
      </c>
      <c r="K4329" s="187">
        <f t="shared" si="3764"/>
        <v>4.5942831928845234</v>
      </c>
      <c r="L4329" s="187">
        <f t="shared" si="3764"/>
        <v>4.5942831928845234</v>
      </c>
      <c r="M4329" s="187">
        <f t="shared" si="3764"/>
        <v>4.5942831928845234</v>
      </c>
      <c r="N4329" s="187">
        <f t="shared" si="3764"/>
        <v>4.5942831928845234</v>
      </c>
      <c r="O4329" s="187">
        <f t="shared" si="3764"/>
        <v>4.5942831928845234</v>
      </c>
      <c r="P4329" s="207">
        <v>2028</v>
      </c>
      <c r="Q4329" s="61">
        <f t="shared" si="3726"/>
        <v>4.5942831928845237E-3</v>
      </c>
      <c r="R4329" s="61">
        <f t="shared" si="3726"/>
        <v>4.5942831928845237E-3</v>
      </c>
      <c r="S4329" s="61">
        <f t="shared" si="3726"/>
        <v>4.5942831928845237E-3</v>
      </c>
      <c r="T4329" s="61">
        <f t="shared" si="3726"/>
        <v>4.5942831928845237E-3</v>
      </c>
      <c r="U4329" s="61">
        <f t="shared" si="3726"/>
        <v>4.5942831928845237E-3</v>
      </c>
      <c r="V4329" s="61">
        <f t="shared" si="3726"/>
        <v>4.5942831928845237E-3</v>
      </c>
      <c r="W4329" s="61">
        <f t="shared" si="3726"/>
        <v>4.5942831928845237E-3</v>
      </c>
      <c r="X4329" s="61">
        <f t="shared" si="3726"/>
        <v>4.5942831928845237E-3</v>
      </c>
      <c r="Y4329" s="61">
        <f t="shared" si="3726"/>
        <v>4.5942831928845237E-3</v>
      </c>
      <c r="Z4329" s="61">
        <f t="shared" si="3752"/>
        <v>4.5942831928845237E-3</v>
      </c>
      <c r="AA4329" s="61">
        <f t="shared" si="3752"/>
        <v>4.5942831928845237E-3</v>
      </c>
      <c r="AB4329" s="61">
        <f t="shared" si="3752"/>
        <v>4.5942831928845237E-3</v>
      </c>
    </row>
    <row r="4330" spans="1:28" ht="51" hidden="1" customHeight="1" thickBot="1" x14ac:dyDescent="0.3">
      <c r="A4330" s="202" t="s">
        <v>30</v>
      </c>
      <c r="B4330" s="344" t="s">
        <v>31</v>
      </c>
      <c r="C4330" s="345"/>
      <c r="D4330" s="182">
        <f>D4319</f>
        <v>0.36721176851543613</v>
      </c>
      <c r="E4330" s="182">
        <f t="shared" ref="E4330:O4330" si="3765">E4319</f>
        <v>9.689138226910618E-2</v>
      </c>
      <c r="F4330" s="182">
        <f t="shared" si="3765"/>
        <v>0.32191525833685886</v>
      </c>
      <c r="G4330" s="182">
        <f t="shared" si="3765"/>
        <v>0.33621786100301937</v>
      </c>
      <c r="H4330" s="182">
        <f t="shared" si="3765"/>
        <v>0.27582410291500553</v>
      </c>
      <c r="I4330" s="182">
        <f t="shared" si="3765"/>
        <v>4.6909139216424145E-2</v>
      </c>
      <c r="J4330" s="182">
        <f t="shared" si="3765"/>
        <v>0.26654426675983806</v>
      </c>
      <c r="K4330" s="182">
        <f t="shared" si="3765"/>
        <v>0.17435887509969483</v>
      </c>
      <c r="L4330" s="182">
        <f t="shared" si="3765"/>
        <v>0.3165369770855877</v>
      </c>
      <c r="M4330" s="182">
        <f t="shared" si="3765"/>
        <v>0.18297218913599955</v>
      </c>
      <c r="N4330" s="182">
        <f t="shared" si="3765"/>
        <v>0.28132199177553346</v>
      </c>
      <c r="O4330" s="182">
        <f t="shared" si="3765"/>
        <v>0.41025125348960534</v>
      </c>
      <c r="P4330" s="207">
        <v>2028</v>
      </c>
      <c r="Q4330" s="61">
        <f t="shared" si="3726"/>
        <v>3.6721176851543612E-4</v>
      </c>
      <c r="R4330" s="61">
        <f t="shared" si="3726"/>
        <v>9.6891382269106185E-5</v>
      </c>
      <c r="S4330" s="61">
        <f t="shared" si="3726"/>
        <v>3.2191525833685883E-4</v>
      </c>
      <c r="T4330" s="61">
        <f t="shared" si="3726"/>
        <v>3.3621786100301935E-4</v>
      </c>
      <c r="U4330" s="61">
        <f t="shared" si="3726"/>
        <v>2.7582410291500555E-4</v>
      </c>
      <c r="V4330" s="61">
        <f t="shared" si="3726"/>
        <v>4.6909139216424143E-5</v>
      </c>
      <c r="W4330" s="61">
        <f t="shared" si="3726"/>
        <v>2.6654426675983803E-4</v>
      </c>
      <c r="X4330" s="61">
        <f t="shared" si="3726"/>
        <v>1.7435887509969483E-4</v>
      </c>
      <c r="Y4330" s="61">
        <f t="shared" si="3726"/>
        <v>3.165369770855877E-4</v>
      </c>
      <c r="Z4330" s="61">
        <f t="shared" si="3752"/>
        <v>1.8297218913599956E-4</v>
      </c>
      <c r="AA4330" s="61">
        <f t="shared" si="3752"/>
        <v>2.8132199177553346E-4</v>
      </c>
      <c r="AB4330" s="61">
        <f t="shared" si="3752"/>
        <v>4.1025125348960532E-4</v>
      </c>
    </row>
    <row r="4331" spans="1:28" ht="83.25" hidden="1" customHeight="1" thickBot="1" x14ac:dyDescent="0.3">
      <c r="A4331" s="202" t="s">
        <v>32</v>
      </c>
      <c r="B4331" s="344" t="s">
        <v>33</v>
      </c>
      <c r="C4331" s="345"/>
      <c r="D4331" s="183">
        <f>ROUND(D4330*D4325,0)</f>
        <v>99983</v>
      </c>
      <c r="E4331" s="183">
        <f t="shared" ref="E4331:F4331" si="3766">ROUND(E4330*E4325,0)</f>
        <v>24168</v>
      </c>
      <c r="F4331" s="183">
        <f t="shared" si="3766"/>
        <v>76716</v>
      </c>
      <c r="G4331" s="183">
        <f>ROUND(G4330*G4325,0)</f>
        <v>84237</v>
      </c>
      <c r="H4331" s="183">
        <f t="shared" ref="H4331:O4331" si="3767">ROUND(H4330*H4325,0)</f>
        <v>60100</v>
      </c>
      <c r="I4331" s="183">
        <f t="shared" si="3767"/>
        <v>6041</v>
      </c>
      <c r="J4331" s="183">
        <f t="shared" si="3767"/>
        <v>50862</v>
      </c>
      <c r="K4331" s="183">
        <f t="shared" si="3767"/>
        <v>32146</v>
      </c>
      <c r="L4331" s="183">
        <f t="shared" si="3767"/>
        <v>54790</v>
      </c>
      <c r="M4331" s="183">
        <f t="shared" si="3767"/>
        <v>37963</v>
      </c>
      <c r="N4331" s="183">
        <f t="shared" si="3767"/>
        <v>70007</v>
      </c>
      <c r="O4331" s="183">
        <f t="shared" si="3767"/>
        <v>118399</v>
      </c>
      <c r="P4331" s="207">
        <v>2028</v>
      </c>
      <c r="Q4331" s="61">
        <f t="shared" si="3726"/>
        <v>99.983000000000004</v>
      </c>
      <c r="R4331" s="61">
        <f t="shared" si="3726"/>
        <v>24.167999999999999</v>
      </c>
      <c r="S4331" s="61">
        <f t="shared" si="3726"/>
        <v>76.715999999999994</v>
      </c>
      <c r="T4331" s="61">
        <f t="shared" si="3726"/>
        <v>84.236999999999995</v>
      </c>
      <c r="U4331" s="61">
        <f t="shared" si="3726"/>
        <v>60.1</v>
      </c>
      <c r="V4331" s="61">
        <f t="shared" si="3726"/>
        <v>6.0410000000000004</v>
      </c>
      <c r="W4331" s="61">
        <f t="shared" si="3726"/>
        <v>50.862000000000002</v>
      </c>
      <c r="X4331" s="61">
        <f t="shared" si="3726"/>
        <v>32.146000000000001</v>
      </c>
      <c r="Y4331" s="61">
        <f t="shared" si="3726"/>
        <v>54.79</v>
      </c>
      <c r="Z4331" s="61">
        <f t="shared" si="3752"/>
        <v>37.963000000000001</v>
      </c>
      <c r="AA4331" s="61">
        <f t="shared" si="3752"/>
        <v>70.007000000000005</v>
      </c>
      <c r="AB4331" s="61">
        <f t="shared" si="3752"/>
        <v>118.399</v>
      </c>
    </row>
    <row r="4332" spans="1:28" ht="53.25" hidden="1" customHeight="1" thickBot="1" x14ac:dyDescent="0.3">
      <c r="A4332" s="202" t="s">
        <v>34</v>
      </c>
      <c r="B4332" s="344" t="s">
        <v>35</v>
      </c>
      <c r="C4332" s="345"/>
      <c r="D4332" s="184">
        <f>D4329*D4331</f>
        <v>459350.2164741733</v>
      </c>
      <c r="E4332" s="185">
        <f t="shared" ref="E4332:O4332" si="3768">E4329*E4331</f>
        <v>111034.63620563316</v>
      </c>
      <c r="F4332" s="185">
        <f t="shared" si="3768"/>
        <v>352455.02942532912</v>
      </c>
      <c r="G4332" s="185">
        <f t="shared" si="3768"/>
        <v>387008.63331901358</v>
      </c>
      <c r="H4332" s="185">
        <f t="shared" si="3768"/>
        <v>276116.41989235987</v>
      </c>
      <c r="I4332" s="185">
        <f t="shared" si="3768"/>
        <v>27754.064768215405</v>
      </c>
      <c r="J4332" s="185">
        <f t="shared" si="3768"/>
        <v>233674.43175649262</v>
      </c>
      <c r="K4332" s="185">
        <f t="shared" si="3768"/>
        <v>147687.8275184659</v>
      </c>
      <c r="L4332" s="185">
        <f t="shared" si="3768"/>
        <v>251720.77613814303</v>
      </c>
      <c r="M4332" s="185">
        <f t="shared" si="3768"/>
        <v>174412.77285147517</v>
      </c>
      <c r="N4332" s="185">
        <f t="shared" si="3768"/>
        <v>321631.98348426685</v>
      </c>
      <c r="O4332" s="186">
        <f t="shared" si="3768"/>
        <v>543958.53575433465</v>
      </c>
      <c r="P4332" s="207">
        <v>2028</v>
      </c>
      <c r="Q4332" s="61">
        <f t="shared" si="3726"/>
        <v>459.35021647417329</v>
      </c>
      <c r="R4332" s="61">
        <f t="shared" si="3726"/>
        <v>111.03463620563316</v>
      </c>
      <c r="S4332" s="61">
        <f t="shared" si="3726"/>
        <v>352.45502942532914</v>
      </c>
      <c r="T4332" s="61">
        <f t="shared" si="3726"/>
        <v>387.0086333190136</v>
      </c>
      <c r="U4332" s="61">
        <f t="shared" si="3726"/>
        <v>276.11641989235989</v>
      </c>
      <c r="V4332" s="61">
        <f t="shared" si="3726"/>
        <v>27.754064768215404</v>
      </c>
      <c r="W4332" s="61">
        <f t="shared" si="3726"/>
        <v>233.67443175649262</v>
      </c>
      <c r="X4332" s="61">
        <f t="shared" si="3726"/>
        <v>147.68782751846589</v>
      </c>
      <c r="Y4332" s="61">
        <f t="shared" si="3726"/>
        <v>251.72077613814304</v>
      </c>
      <c r="Z4332" s="61">
        <f t="shared" si="3752"/>
        <v>174.41277285147515</v>
      </c>
      <c r="AA4332" s="61">
        <f t="shared" si="3752"/>
        <v>321.63198348426687</v>
      </c>
      <c r="AB4332" s="61">
        <f t="shared" si="3752"/>
        <v>543.95853575433466</v>
      </c>
    </row>
    <row r="4333" spans="1:28" ht="48.75" hidden="1" customHeight="1" thickBot="1" x14ac:dyDescent="0.3">
      <c r="A4333" s="202" t="s">
        <v>36</v>
      </c>
      <c r="B4333" s="344" t="s">
        <v>37</v>
      </c>
      <c r="C4333" s="345"/>
      <c r="D4333" s="184">
        <f>ROUND(D4332*0.9,2)</f>
        <v>413415.19</v>
      </c>
      <c r="E4333" s="185">
        <f t="shared" ref="E4333:O4333" si="3769">ROUND(E4332*0.9,2)</f>
        <v>99931.17</v>
      </c>
      <c r="F4333" s="185">
        <f t="shared" si="3769"/>
        <v>317209.53000000003</v>
      </c>
      <c r="G4333" s="185">
        <f t="shared" si="3769"/>
        <v>348307.77</v>
      </c>
      <c r="H4333" s="185">
        <f t="shared" si="3769"/>
        <v>248504.78</v>
      </c>
      <c r="I4333" s="185">
        <f t="shared" si="3769"/>
        <v>24978.66</v>
      </c>
      <c r="J4333" s="185">
        <f t="shared" si="3769"/>
        <v>210306.99</v>
      </c>
      <c r="K4333" s="185">
        <f t="shared" si="3769"/>
        <v>132919.04000000001</v>
      </c>
      <c r="L4333" s="185">
        <f t="shared" si="3769"/>
        <v>226548.7</v>
      </c>
      <c r="M4333" s="185">
        <f t="shared" si="3769"/>
        <v>156971.5</v>
      </c>
      <c r="N4333" s="185">
        <f t="shared" si="3769"/>
        <v>289468.78999999998</v>
      </c>
      <c r="O4333" s="186">
        <f t="shared" si="3769"/>
        <v>489562.68</v>
      </c>
      <c r="P4333" s="207">
        <v>2028</v>
      </c>
      <c r="Q4333" s="61">
        <f t="shared" ref="Q4333:Y4361" si="3770">D4333/1000</f>
        <v>413.41519</v>
      </c>
      <c r="R4333" s="61">
        <f t="shared" si="3770"/>
        <v>99.931169999999995</v>
      </c>
      <c r="S4333" s="61">
        <f t="shared" si="3770"/>
        <v>317.20953000000003</v>
      </c>
      <c r="T4333" s="61">
        <f t="shared" si="3770"/>
        <v>348.30777</v>
      </c>
      <c r="U4333" s="61">
        <f t="shared" si="3770"/>
        <v>248.50478000000001</v>
      </c>
      <c r="V4333" s="61">
        <f t="shared" si="3770"/>
        <v>24.978660000000001</v>
      </c>
      <c r="W4333" s="61">
        <f t="shared" si="3770"/>
        <v>210.30698999999998</v>
      </c>
      <c r="X4333" s="61">
        <f t="shared" si="3770"/>
        <v>132.91904</v>
      </c>
      <c r="Y4333" s="61">
        <f t="shared" si="3770"/>
        <v>226.54870000000003</v>
      </c>
      <c r="Z4333" s="61">
        <f t="shared" si="3752"/>
        <v>156.97149999999999</v>
      </c>
      <c r="AA4333" s="61">
        <f t="shared" si="3752"/>
        <v>289.46878999999996</v>
      </c>
      <c r="AB4333" s="61">
        <f t="shared" si="3752"/>
        <v>489.56268</v>
      </c>
    </row>
    <row r="4334" spans="1:28" ht="20.25" hidden="1" customHeight="1" thickBot="1" x14ac:dyDescent="0.3">
      <c r="A4334" s="346" t="str">
        <f>A4323</f>
        <v>Объект 44:</v>
      </c>
      <c r="B4334" s="347"/>
      <c r="C4334" s="43"/>
      <c r="D4334" s="348" t="str">
        <f>D4323</f>
        <v>Ячейка № 7 Галичья гора</v>
      </c>
      <c r="E4334" s="349"/>
      <c r="F4334" s="349"/>
      <c r="G4334" s="349"/>
      <c r="H4334" s="349"/>
      <c r="I4334" s="349"/>
      <c r="J4334" s="349"/>
      <c r="K4334" s="349"/>
      <c r="L4334" s="349"/>
      <c r="M4334" s="349"/>
      <c r="N4334" s="349"/>
      <c r="O4334" s="350"/>
      <c r="P4334" s="207">
        <v>2029</v>
      </c>
      <c r="Q4334" s="61" t="e">
        <f t="shared" si="3770"/>
        <v>#VALUE!</v>
      </c>
      <c r="R4334" s="61">
        <f t="shared" si="3770"/>
        <v>0</v>
      </c>
      <c r="S4334" s="61">
        <f t="shared" si="3770"/>
        <v>0</v>
      </c>
      <c r="T4334" s="61">
        <f t="shared" si="3770"/>
        <v>0</v>
      </c>
      <c r="U4334" s="61">
        <f t="shared" si="3770"/>
        <v>0</v>
      </c>
      <c r="V4334" s="61">
        <f t="shared" si="3770"/>
        <v>0</v>
      </c>
      <c r="W4334" s="61">
        <f t="shared" si="3770"/>
        <v>0</v>
      </c>
      <c r="X4334" s="61">
        <f t="shared" si="3770"/>
        <v>0</v>
      </c>
      <c r="Y4334" s="61">
        <f t="shared" si="3770"/>
        <v>0</v>
      </c>
      <c r="Z4334" s="61">
        <f t="shared" si="3752"/>
        <v>0</v>
      </c>
      <c r="AA4334" s="61">
        <f t="shared" si="3752"/>
        <v>0</v>
      </c>
      <c r="AB4334" s="61">
        <f t="shared" si="3752"/>
        <v>0</v>
      </c>
    </row>
    <row r="4335" spans="1:28" ht="16.5" hidden="1" thickBot="1" x14ac:dyDescent="0.3">
      <c r="A4335" s="351" t="s">
        <v>300</v>
      </c>
      <c r="B4335" s="352"/>
      <c r="C4335" s="352"/>
      <c r="D4335" s="352"/>
      <c r="E4335" s="352"/>
      <c r="F4335" s="352"/>
      <c r="G4335" s="352"/>
      <c r="H4335" s="352"/>
      <c r="I4335" s="352"/>
      <c r="J4335" s="352"/>
      <c r="K4335" s="352"/>
      <c r="L4335" s="352"/>
      <c r="M4335" s="352"/>
      <c r="N4335" s="352"/>
      <c r="O4335" s="352"/>
      <c r="P4335" s="207">
        <v>2029</v>
      </c>
      <c r="Q4335" s="61">
        <f t="shared" si="3770"/>
        <v>0</v>
      </c>
      <c r="R4335" s="61">
        <f t="shared" si="3770"/>
        <v>0</v>
      </c>
      <c r="S4335" s="61">
        <f t="shared" si="3770"/>
        <v>0</v>
      </c>
      <c r="T4335" s="61">
        <f t="shared" si="3770"/>
        <v>0</v>
      </c>
      <c r="U4335" s="61">
        <f t="shared" si="3770"/>
        <v>0</v>
      </c>
      <c r="V4335" s="61">
        <f t="shared" si="3770"/>
        <v>0</v>
      </c>
      <c r="W4335" s="61">
        <f t="shared" si="3770"/>
        <v>0</v>
      </c>
      <c r="X4335" s="61">
        <f t="shared" si="3770"/>
        <v>0</v>
      </c>
      <c r="Y4335" s="61">
        <f t="shared" si="3770"/>
        <v>0</v>
      </c>
      <c r="Z4335" s="61">
        <f t="shared" si="3752"/>
        <v>0</v>
      </c>
      <c r="AA4335" s="61">
        <f t="shared" si="3752"/>
        <v>0</v>
      </c>
      <c r="AB4335" s="61">
        <f t="shared" si="3752"/>
        <v>0</v>
      </c>
    </row>
    <row r="4336" spans="1:28" s="41" customFormat="1" ht="29.25" hidden="1" customHeight="1" thickBot="1" x14ac:dyDescent="0.3">
      <c r="A4336" s="202" t="s">
        <v>11</v>
      </c>
      <c r="B4336" s="344" t="s">
        <v>293</v>
      </c>
      <c r="C4336" s="345"/>
      <c r="D4336" s="179">
        <f>D4325</f>
        <v>272277</v>
      </c>
      <c r="E4336" s="179">
        <f t="shared" ref="E4336:O4337" si="3771">E4325</f>
        <v>249433</v>
      </c>
      <c r="F4336" s="179">
        <f t="shared" si="3771"/>
        <v>238310</v>
      </c>
      <c r="G4336" s="179">
        <f t="shared" si="3771"/>
        <v>250542</v>
      </c>
      <c r="H4336" s="179">
        <f t="shared" si="3771"/>
        <v>217892</v>
      </c>
      <c r="I4336" s="179">
        <f t="shared" si="3771"/>
        <v>128777</v>
      </c>
      <c r="J4336" s="179">
        <f t="shared" si="3771"/>
        <v>190821</v>
      </c>
      <c r="K4336" s="179">
        <f t="shared" si="3771"/>
        <v>184366</v>
      </c>
      <c r="L4336" s="179">
        <f t="shared" si="3771"/>
        <v>173091</v>
      </c>
      <c r="M4336" s="179">
        <f t="shared" si="3771"/>
        <v>207482</v>
      </c>
      <c r="N4336" s="179">
        <f t="shared" si="3771"/>
        <v>248850</v>
      </c>
      <c r="O4336" s="179">
        <f t="shared" si="3771"/>
        <v>288600</v>
      </c>
      <c r="P4336" s="207">
        <v>2029</v>
      </c>
      <c r="Q4336" s="61">
        <f t="shared" si="3770"/>
        <v>272.27699999999999</v>
      </c>
      <c r="R4336" s="61">
        <f t="shared" si="3770"/>
        <v>249.43299999999999</v>
      </c>
      <c r="S4336" s="61">
        <f t="shared" si="3770"/>
        <v>238.31</v>
      </c>
      <c r="T4336" s="61">
        <f t="shared" si="3770"/>
        <v>250.542</v>
      </c>
      <c r="U4336" s="61">
        <f t="shared" si="3770"/>
        <v>217.892</v>
      </c>
      <c r="V4336" s="61">
        <f t="shared" si="3770"/>
        <v>128.77699999999999</v>
      </c>
      <c r="W4336" s="61">
        <f t="shared" si="3770"/>
        <v>190.821</v>
      </c>
      <c r="X4336" s="61">
        <f t="shared" si="3770"/>
        <v>184.36600000000001</v>
      </c>
      <c r="Y4336" s="61">
        <f t="shared" si="3770"/>
        <v>173.09100000000001</v>
      </c>
      <c r="Z4336" s="61">
        <f t="shared" si="3752"/>
        <v>207.482</v>
      </c>
      <c r="AA4336" s="61">
        <f t="shared" si="3752"/>
        <v>248.85</v>
      </c>
      <c r="AB4336" s="61">
        <f t="shared" si="3752"/>
        <v>288.60000000000002</v>
      </c>
    </row>
    <row r="4337" spans="1:28" ht="16.5" hidden="1" thickBot="1" x14ac:dyDescent="0.3">
      <c r="A4337" s="202" t="s">
        <v>12</v>
      </c>
      <c r="B4337" s="353" t="s">
        <v>291</v>
      </c>
      <c r="C4337" s="354"/>
      <c r="D4337" s="179">
        <f>D4326</f>
        <v>134432</v>
      </c>
      <c r="E4337" s="179">
        <f t="shared" si="3771"/>
        <v>190580</v>
      </c>
      <c r="F4337" s="179">
        <f t="shared" si="3771"/>
        <v>128456</v>
      </c>
      <c r="G4337" s="179">
        <f t="shared" si="3771"/>
        <v>131466</v>
      </c>
      <c r="H4337" s="179">
        <f t="shared" si="3771"/>
        <v>127493</v>
      </c>
      <c r="I4337" s="179">
        <f t="shared" si="3771"/>
        <v>104829</v>
      </c>
      <c r="J4337" s="179">
        <f t="shared" si="3771"/>
        <v>113424</v>
      </c>
      <c r="K4337" s="179">
        <f t="shared" si="3771"/>
        <v>126583</v>
      </c>
      <c r="L4337" s="179">
        <f t="shared" si="3771"/>
        <v>94232</v>
      </c>
      <c r="M4337" s="179">
        <f t="shared" si="3771"/>
        <v>140667</v>
      </c>
      <c r="N4337" s="179">
        <f t="shared" si="3771"/>
        <v>144239</v>
      </c>
      <c r="O4337" s="179">
        <f t="shared" si="3771"/>
        <v>130070</v>
      </c>
      <c r="P4337" s="207">
        <v>2029</v>
      </c>
      <c r="Q4337" s="61">
        <f t="shared" si="3770"/>
        <v>134.43199999999999</v>
      </c>
      <c r="R4337" s="61">
        <f t="shared" si="3770"/>
        <v>190.58</v>
      </c>
      <c r="S4337" s="61">
        <f t="shared" si="3770"/>
        <v>128.45599999999999</v>
      </c>
      <c r="T4337" s="61">
        <f t="shared" si="3770"/>
        <v>131.46600000000001</v>
      </c>
      <c r="U4337" s="61">
        <f t="shared" si="3770"/>
        <v>127.49299999999999</v>
      </c>
      <c r="V4337" s="61">
        <f t="shared" si="3770"/>
        <v>104.82899999999999</v>
      </c>
      <c r="W4337" s="61">
        <f t="shared" si="3770"/>
        <v>113.42400000000001</v>
      </c>
      <c r="X4337" s="61">
        <f t="shared" si="3770"/>
        <v>126.583</v>
      </c>
      <c r="Y4337" s="61">
        <f t="shared" si="3770"/>
        <v>94.231999999999999</v>
      </c>
      <c r="Z4337" s="61">
        <f t="shared" si="3752"/>
        <v>140.667</v>
      </c>
      <c r="AA4337" s="61">
        <f t="shared" si="3752"/>
        <v>144.239</v>
      </c>
      <c r="AB4337" s="61">
        <f t="shared" si="3752"/>
        <v>130.07</v>
      </c>
    </row>
    <row r="4338" spans="1:28" ht="33" hidden="1" customHeight="1" thickBot="1" x14ac:dyDescent="0.3">
      <c r="A4338" s="202" t="s">
        <v>13</v>
      </c>
      <c r="B4338" s="344" t="s">
        <v>292</v>
      </c>
      <c r="C4338" s="345"/>
      <c r="D4338" s="180">
        <f>D4336-D4337</f>
        <v>137845</v>
      </c>
      <c r="E4338" s="180">
        <f t="shared" ref="E4338:O4338" si="3772">E4336-E4337</f>
        <v>58853</v>
      </c>
      <c r="F4338" s="180">
        <f t="shared" si="3772"/>
        <v>109854</v>
      </c>
      <c r="G4338" s="180">
        <f t="shared" si="3772"/>
        <v>119076</v>
      </c>
      <c r="H4338" s="180">
        <f t="shared" si="3772"/>
        <v>90399</v>
      </c>
      <c r="I4338" s="180">
        <f t="shared" si="3772"/>
        <v>23948</v>
      </c>
      <c r="J4338" s="180">
        <f t="shared" si="3772"/>
        <v>77397</v>
      </c>
      <c r="K4338" s="180">
        <f t="shared" si="3772"/>
        <v>57783</v>
      </c>
      <c r="L4338" s="180">
        <f t="shared" si="3772"/>
        <v>78859</v>
      </c>
      <c r="M4338" s="180">
        <f t="shared" si="3772"/>
        <v>66815</v>
      </c>
      <c r="N4338" s="180">
        <f t="shared" si="3772"/>
        <v>104611</v>
      </c>
      <c r="O4338" s="180">
        <f t="shared" si="3772"/>
        <v>158530</v>
      </c>
      <c r="P4338" s="207">
        <v>2029</v>
      </c>
      <c r="Q4338" s="61">
        <f t="shared" si="3770"/>
        <v>137.845</v>
      </c>
      <c r="R4338" s="61">
        <f t="shared" si="3770"/>
        <v>58.853000000000002</v>
      </c>
      <c r="S4338" s="61">
        <f t="shared" si="3770"/>
        <v>109.854</v>
      </c>
      <c r="T4338" s="61">
        <f t="shared" si="3770"/>
        <v>119.07599999999999</v>
      </c>
      <c r="U4338" s="61">
        <f t="shared" si="3770"/>
        <v>90.399000000000001</v>
      </c>
      <c r="V4338" s="61">
        <f t="shared" si="3770"/>
        <v>23.948</v>
      </c>
      <c r="W4338" s="61">
        <f t="shared" si="3770"/>
        <v>77.397000000000006</v>
      </c>
      <c r="X4338" s="61">
        <f t="shared" si="3770"/>
        <v>57.783000000000001</v>
      </c>
      <c r="Y4338" s="61">
        <f t="shared" si="3770"/>
        <v>78.858999999999995</v>
      </c>
      <c r="Z4338" s="61">
        <f t="shared" si="3752"/>
        <v>66.814999999999998</v>
      </c>
      <c r="AA4338" s="61">
        <f t="shared" si="3752"/>
        <v>104.611</v>
      </c>
      <c r="AB4338" s="61">
        <f t="shared" si="3752"/>
        <v>158.53</v>
      </c>
    </row>
    <row r="4339" spans="1:28" ht="36" hidden="1" customHeight="1" thickBot="1" x14ac:dyDescent="0.3">
      <c r="A4339" s="202" t="s">
        <v>14</v>
      </c>
      <c r="B4339" s="344" t="s">
        <v>27</v>
      </c>
      <c r="C4339" s="345"/>
      <c r="D4339" s="181">
        <f>D4338/D4336</f>
        <v>0.50626751433283013</v>
      </c>
      <c r="E4339" s="181">
        <f t="shared" ref="E4339:O4339" si="3773">E4338/E4336</f>
        <v>0.23594712808650017</v>
      </c>
      <c r="F4339" s="181">
        <f t="shared" si="3773"/>
        <v>0.46097100415425285</v>
      </c>
      <c r="G4339" s="181">
        <f t="shared" si="3773"/>
        <v>0.47527360682041336</v>
      </c>
      <c r="H4339" s="181">
        <f t="shared" si="3773"/>
        <v>0.41487984873239953</v>
      </c>
      <c r="I4339" s="181">
        <f t="shared" si="3773"/>
        <v>0.18596488503381814</v>
      </c>
      <c r="J4339" s="181">
        <f t="shared" si="3773"/>
        <v>0.40560001257723205</v>
      </c>
      <c r="K4339" s="181">
        <f t="shared" si="3773"/>
        <v>0.31341462091708883</v>
      </c>
      <c r="L4339" s="181">
        <f t="shared" si="3773"/>
        <v>0.45559272290298169</v>
      </c>
      <c r="M4339" s="181">
        <f t="shared" si="3773"/>
        <v>0.32202793495339355</v>
      </c>
      <c r="N4339" s="181">
        <f t="shared" si="3773"/>
        <v>0.42037773759292746</v>
      </c>
      <c r="O4339" s="181">
        <f t="shared" si="3773"/>
        <v>0.54930699930699933</v>
      </c>
      <c r="P4339" s="207">
        <v>2029</v>
      </c>
      <c r="Q4339" s="61">
        <f t="shared" si="3770"/>
        <v>5.0626751433283015E-4</v>
      </c>
      <c r="R4339" s="61">
        <f t="shared" si="3770"/>
        <v>2.3594712808650017E-4</v>
      </c>
      <c r="S4339" s="61">
        <f t="shared" si="3770"/>
        <v>4.6097100415425286E-4</v>
      </c>
      <c r="T4339" s="61">
        <f t="shared" si="3770"/>
        <v>4.7527360682041338E-4</v>
      </c>
      <c r="U4339" s="61">
        <f t="shared" si="3770"/>
        <v>4.1487984873239952E-4</v>
      </c>
      <c r="V4339" s="61">
        <f t="shared" si="3770"/>
        <v>1.8596488503381815E-4</v>
      </c>
      <c r="W4339" s="61">
        <f t="shared" si="3770"/>
        <v>4.0560001257723205E-4</v>
      </c>
      <c r="X4339" s="61">
        <f t="shared" si="3770"/>
        <v>3.1341462091708883E-4</v>
      </c>
      <c r="Y4339" s="61">
        <f t="shared" si="3770"/>
        <v>4.5559272290298167E-4</v>
      </c>
      <c r="Z4339" s="61">
        <f t="shared" si="3752"/>
        <v>3.2202793495339353E-4</v>
      </c>
      <c r="AA4339" s="61">
        <f t="shared" si="3752"/>
        <v>4.2037773759292748E-4</v>
      </c>
      <c r="AB4339" s="61">
        <f t="shared" si="3752"/>
        <v>5.4930699930699929E-4</v>
      </c>
    </row>
    <row r="4340" spans="1:28" ht="81.75" hidden="1" customHeight="1" thickBot="1" x14ac:dyDescent="0.3">
      <c r="A4340" s="202" t="s">
        <v>28</v>
      </c>
      <c r="B4340" s="344" t="s">
        <v>29</v>
      </c>
      <c r="C4340" s="345"/>
      <c r="D4340" s="187">
        <f t="shared" ref="D4340:O4340" si="3774">D4241</f>
        <v>4.7964316533714424</v>
      </c>
      <c r="E4340" s="187">
        <f t="shared" si="3774"/>
        <v>4.7964316533714424</v>
      </c>
      <c r="F4340" s="187">
        <f t="shared" si="3774"/>
        <v>4.7964316533714424</v>
      </c>
      <c r="G4340" s="187">
        <f t="shared" si="3774"/>
        <v>4.7964316533714424</v>
      </c>
      <c r="H4340" s="187">
        <f t="shared" si="3774"/>
        <v>4.7964316533714424</v>
      </c>
      <c r="I4340" s="187">
        <f t="shared" si="3774"/>
        <v>4.7964316533714424</v>
      </c>
      <c r="J4340" s="187">
        <f t="shared" si="3774"/>
        <v>4.7964316533714424</v>
      </c>
      <c r="K4340" s="187">
        <f t="shared" si="3774"/>
        <v>4.7964316533714424</v>
      </c>
      <c r="L4340" s="187">
        <f t="shared" si="3774"/>
        <v>4.7964316533714424</v>
      </c>
      <c r="M4340" s="187">
        <f t="shared" si="3774"/>
        <v>4.7964316533714424</v>
      </c>
      <c r="N4340" s="187">
        <f t="shared" si="3774"/>
        <v>4.7964316533714424</v>
      </c>
      <c r="O4340" s="187">
        <f t="shared" si="3774"/>
        <v>4.7964316533714424</v>
      </c>
      <c r="P4340" s="207">
        <v>2029</v>
      </c>
      <c r="Q4340" s="61">
        <f t="shared" si="3770"/>
        <v>4.7964316533714423E-3</v>
      </c>
      <c r="R4340" s="61">
        <f t="shared" si="3770"/>
        <v>4.7964316533714423E-3</v>
      </c>
      <c r="S4340" s="61">
        <f t="shared" si="3770"/>
        <v>4.7964316533714423E-3</v>
      </c>
      <c r="T4340" s="61">
        <f t="shared" si="3770"/>
        <v>4.7964316533714423E-3</v>
      </c>
      <c r="U4340" s="61">
        <f t="shared" si="3770"/>
        <v>4.7964316533714423E-3</v>
      </c>
      <c r="V4340" s="61">
        <f t="shared" si="3770"/>
        <v>4.7964316533714423E-3</v>
      </c>
      <c r="W4340" s="61">
        <f t="shared" si="3770"/>
        <v>4.7964316533714423E-3</v>
      </c>
      <c r="X4340" s="61">
        <f t="shared" si="3770"/>
        <v>4.7964316533714423E-3</v>
      </c>
      <c r="Y4340" s="61">
        <f t="shared" si="3770"/>
        <v>4.7964316533714423E-3</v>
      </c>
      <c r="Z4340" s="61">
        <f t="shared" si="3752"/>
        <v>4.7964316533714423E-3</v>
      </c>
      <c r="AA4340" s="61">
        <f t="shared" si="3752"/>
        <v>4.7964316533714423E-3</v>
      </c>
      <c r="AB4340" s="61">
        <f t="shared" si="3752"/>
        <v>4.7964316533714423E-3</v>
      </c>
    </row>
    <row r="4341" spans="1:28" ht="51" hidden="1" customHeight="1" thickBot="1" x14ac:dyDescent="0.3">
      <c r="A4341" s="202" t="s">
        <v>30</v>
      </c>
      <c r="B4341" s="344" t="s">
        <v>31</v>
      </c>
      <c r="C4341" s="345"/>
      <c r="D4341" s="182">
        <f>D4330</f>
        <v>0.36721176851543613</v>
      </c>
      <c r="E4341" s="182">
        <f t="shared" ref="E4341:O4341" si="3775">E4330</f>
        <v>9.689138226910618E-2</v>
      </c>
      <c r="F4341" s="182">
        <f t="shared" si="3775"/>
        <v>0.32191525833685886</v>
      </c>
      <c r="G4341" s="182">
        <f t="shared" si="3775"/>
        <v>0.33621786100301937</v>
      </c>
      <c r="H4341" s="182">
        <f t="shared" si="3775"/>
        <v>0.27582410291500553</v>
      </c>
      <c r="I4341" s="182">
        <f t="shared" si="3775"/>
        <v>4.6909139216424145E-2</v>
      </c>
      <c r="J4341" s="182">
        <f t="shared" si="3775"/>
        <v>0.26654426675983806</v>
      </c>
      <c r="K4341" s="182">
        <f t="shared" si="3775"/>
        <v>0.17435887509969483</v>
      </c>
      <c r="L4341" s="182">
        <f t="shared" si="3775"/>
        <v>0.3165369770855877</v>
      </c>
      <c r="M4341" s="182">
        <f t="shared" si="3775"/>
        <v>0.18297218913599955</v>
      </c>
      <c r="N4341" s="182">
        <f t="shared" si="3775"/>
        <v>0.28132199177553346</v>
      </c>
      <c r="O4341" s="182">
        <f t="shared" si="3775"/>
        <v>0.41025125348960534</v>
      </c>
      <c r="P4341" s="207">
        <v>2029</v>
      </c>
      <c r="Q4341" s="61">
        <f t="shared" si="3770"/>
        <v>3.6721176851543612E-4</v>
      </c>
      <c r="R4341" s="61">
        <f t="shared" si="3770"/>
        <v>9.6891382269106185E-5</v>
      </c>
      <c r="S4341" s="61">
        <f t="shared" si="3770"/>
        <v>3.2191525833685883E-4</v>
      </c>
      <c r="T4341" s="61">
        <f t="shared" si="3770"/>
        <v>3.3621786100301935E-4</v>
      </c>
      <c r="U4341" s="61">
        <f t="shared" si="3770"/>
        <v>2.7582410291500555E-4</v>
      </c>
      <c r="V4341" s="61">
        <f t="shared" si="3770"/>
        <v>4.6909139216424143E-5</v>
      </c>
      <c r="W4341" s="61">
        <f t="shared" si="3770"/>
        <v>2.6654426675983803E-4</v>
      </c>
      <c r="X4341" s="61">
        <f t="shared" si="3770"/>
        <v>1.7435887509969483E-4</v>
      </c>
      <c r="Y4341" s="61">
        <f t="shared" si="3770"/>
        <v>3.165369770855877E-4</v>
      </c>
      <c r="Z4341" s="61">
        <f t="shared" si="3752"/>
        <v>1.8297218913599956E-4</v>
      </c>
      <c r="AA4341" s="61">
        <f t="shared" si="3752"/>
        <v>2.8132199177553346E-4</v>
      </c>
      <c r="AB4341" s="61">
        <f t="shared" si="3752"/>
        <v>4.1025125348960532E-4</v>
      </c>
    </row>
    <row r="4342" spans="1:28" ht="83.25" hidden="1" customHeight="1" thickBot="1" x14ac:dyDescent="0.3">
      <c r="A4342" s="202" t="s">
        <v>32</v>
      </c>
      <c r="B4342" s="344" t="s">
        <v>33</v>
      </c>
      <c r="C4342" s="345"/>
      <c r="D4342" s="183">
        <f>ROUND(D4341*D4336,0)</f>
        <v>99983</v>
      </c>
      <c r="E4342" s="183">
        <f t="shared" ref="E4342:F4342" si="3776">ROUND(E4341*E4336,0)</f>
        <v>24168</v>
      </c>
      <c r="F4342" s="183">
        <f t="shared" si="3776"/>
        <v>76716</v>
      </c>
      <c r="G4342" s="183">
        <f>ROUND(G4341*G4336,0)</f>
        <v>84237</v>
      </c>
      <c r="H4342" s="183">
        <f t="shared" ref="H4342:O4342" si="3777">ROUND(H4341*H4336,0)</f>
        <v>60100</v>
      </c>
      <c r="I4342" s="183">
        <f t="shared" si="3777"/>
        <v>6041</v>
      </c>
      <c r="J4342" s="183">
        <f t="shared" si="3777"/>
        <v>50862</v>
      </c>
      <c r="K4342" s="183">
        <f t="shared" si="3777"/>
        <v>32146</v>
      </c>
      <c r="L4342" s="183">
        <f t="shared" si="3777"/>
        <v>54790</v>
      </c>
      <c r="M4342" s="183">
        <f t="shared" si="3777"/>
        <v>37963</v>
      </c>
      <c r="N4342" s="183">
        <f t="shared" si="3777"/>
        <v>70007</v>
      </c>
      <c r="O4342" s="183">
        <f t="shared" si="3777"/>
        <v>118399</v>
      </c>
      <c r="P4342" s="207">
        <v>2029</v>
      </c>
      <c r="Q4342" s="61">
        <f t="shared" si="3770"/>
        <v>99.983000000000004</v>
      </c>
      <c r="R4342" s="61">
        <f t="shared" si="3770"/>
        <v>24.167999999999999</v>
      </c>
      <c r="S4342" s="61">
        <f t="shared" si="3770"/>
        <v>76.715999999999994</v>
      </c>
      <c r="T4342" s="61">
        <f t="shared" si="3770"/>
        <v>84.236999999999995</v>
      </c>
      <c r="U4342" s="61">
        <f t="shared" si="3770"/>
        <v>60.1</v>
      </c>
      <c r="V4342" s="61">
        <f t="shared" si="3770"/>
        <v>6.0410000000000004</v>
      </c>
      <c r="W4342" s="61">
        <f t="shared" si="3770"/>
        <v>50.862000000000002</v>
      </c>
      <c r="X4342" s="61">
        <f t="shared" si="3770"/>
        <v>32.146000000000001</v>
      </c>
      <c r="Y4342" s="61">
        <f t="shared" si="3770"/>
        <v>54.79</v>
      </c>
      <c r="Z4342" s="61">
        <f t="shared" si="3752"/>
        <v>37.963000000000001</v>
      </c>
      <c r="AA4342" s="61">
        <f t="shared" si="3752"/>
        <v>70.007000000000005</v>
      </c>
      <c r="AB4342" s="61">
        <f t="shared" si="3752"/>
        <v>118.399</v>
      </c>
    </row>
    <row r="4343" spans="1:28" ht="53.25" hidden="1" customHeight="1" thickBot="1" x14ac:dyDescent="0.3">
      <c r="A4343" s="202" t="s">
        <v>34</v>
      </c>
      <c r="B4343" s="344" t="s">
        <v>35</v>
      </c>
      <c r="C4343" s="345"/>
      <c r="D4343" s="184">
        <f>D4340*D4342</f>
        <v>479561.62599903694</v>
      </c>
      <c r="E4343" s="185">
        <f t="shared" ref="E4343:O4343" si="3778">E4340*E4342</f>
        <v>115920.16019868101</v>
      </c>
      <c r="F4343" s="185">
        <f t="shared" si="3778"/>
        <v>367963.0507200436</v>
      </c>
      <c r="G4343" s="185">
        <f t="shared" si="3778"/>
        <v>404037.01318505016</v>
      </c>
      <c r="H4343" s="185">
        <f t="shared" si="3778"/>
        <v>288265.54236762371</v>
      </c>
      <c r="I4343" s="185">
        <f t="shared" si="3778"/>
        <v>28975.243618016884</v>
      </c>
      <c r="J4343" s="185">
        <f t="shared" si="3778"/>
        <v>243956.10675377829</v>
      </c>
      <c r="K4343" s="185">
        <f t="shared" si="3778"/>
        <v>154186.09192927839</v>
      </c>
      <c r="L4343" s="185">
        <f t="shared" si="3778"/>
        <v>262796.49028822134</v>
      </c>
      <c r="M4343" s="185">
        <f t="shared" si="3778"/>
        <v>182086.93485694006</v>
      </c>
      <c r="N4343" s="185">
        <f t="shared" si="3778"/>
        <v>335783.79075757455</v>
      </c>
      <c r="O4343" s="186">
        <f t="shared" si="3778"/>
        <v>567892.71132752544</v>
      </c>
      <c r="P4343" s="207">
        <v>2029</v>
      </c>
      <c r="Q4343" s="61">
        <f t="shared" si="3770"/>
        <v>479.56162599903695</v>
      </c>
      <c r="R4343" s="61">
        <f t="shared" si="3770"/>
        <v>115.92016019868102</v>
      </c>
      <c r="S4343" s="61">
        <f t="shared" si="3770"/>
        <v>367.96305072004361</v>
      </c>
      <c r="T4343" s="61">
        <f t="shared" si="3770"/>
        <v>404.03701318505017</v>
      </c>
      <c r="U4343" s="61">
        <f t="shared" si="3770"/>
        <v>288.26554236762371</v>
      </c>
      <c r="V4343" s="61">
        <f t="shared" si="3770"/>
        <v>28.975243618016883</v>
      </c>
      <c r="W4343" s="61">
        <f t="shared" si="3770"/>
        <v>243.9561067537783</v>
      </c>
      <c r="X4343" s="61">
        <f t="shared" si="3770"/>
        <v>154.1860919292784</v>
      </c>
      <c r="Y4343" s="61">
        <f t="shared" si="3770"/>
        <v>262.79649028822132</v>
      </c>
      <c r="Z4343" s="61">
        <f t="shared" si="3752"/>
        <v>182.08693485694005</v>
      </c>
      <c r="AA4343" s="61">
        <f t="shared" si="3752"/>
        <v>335.78379075757454</v>
      </c>
      <c r="AB4343" s="61">
        <f t="shared" si="3752"/>
        <v>567.89271132752549</v>
      </c>
    </row>
    <row r="4344" spans="1:28" ht="48.75" hidden="1" customHeight="1" thickBot="1" x14ac:dyDescent="0.3">
      <c r="A4344" s="202" t="s">
        <v>36</v>
      </c>
      <c r="B4344" s="344" t="s">
        <v>37</v>
      </c>
      <c r="C4344" s="345"/>
      <c r="D4344" s="184">
        <f>ROUND(D4343*0.9,2)</f>
        <v>431605.46</v>
      </c>
      <c r="E4344" s="185">
        <f t="shared" ref="E4344:O4344" si="3779">ROUND(E4343*0.9,2)</f>
        <v>104328.14</v>
      </c>
      <c r="F4344" s="185">
        <f t="shared" si="3779"/>
        <v>331166.75</v>
      </c>
      <c r="G4344" s="185">
        <f t="shared" si="3779"/>
        <v>363633.31</v>
      </c>
      <c r="H4344" s="185">
        <f t="shared" si="3779"/>
        <v>259438.99</v>
      </c>
      <c r="I4344" s="185">
        <f t="shared" si="3779"/>
        <v>26077.72</v>
      </c>
      <c r="J4344" s="185">
        <f t="shared" si="3779"/>
        <v>219560.5</v>
      </c>
      <c r="K4344" s="185">
        <f t="shared" si="3779"/>
        <v>138767.48000000001</v>
      </c>
      <c r="L4344" s="185">
        <f t="shared" si="3779"/>
        <v>236516.84</v>
      </c>
      <c r="M4344" s="185">
        <f t="shared" si="3779"/>
        <v>163878.24</v>
      </c>
      <c r="N4344" s="185">
        <f t="shared" si="3779"/>
        <v>302205.40999999997</v>
      </c>
      <c r="O4344" s="186">
        <f t="shared" si="3779"/>
        <v>511103.44</v>
      </c>
      <c r="P4344" s="207">
        <v>2029</v>
      </c>
      <c r="Q4344" s="61">
        <f t="shared" si="3770"/>
        <v>431.60545999999999</v>
      </c>
      <c r="R4344" s="61">
        <f t="shared" si="3770"/>
        <v>104.32814</v>
      </c>
      <c r="S4344" s="61">
        <f t="shared" si="3770"/>
        <v>331.16674999999998</v>
      </c>
      <c r="T4344" s="61">
        <f t="shared" si="3770"/>
        <v>363.63330999999999</v>
      </c>
      <c r="U4344" s="61">
        <f t="shared" si="3770"/>
        <v>259.43898999999999</v>
      </c>
      <c r="V4344" s="61">
        <f t="shared" si="3770"/>
        <v>26.077720000000003</v>
      </c>
      <c r="W4344" s="61">
        <f t="shared" si="3770"/>
        <v>219.56049999999999</v>
      </c>
      <c r="X4344" s="61">
        <f t="shared" si="3770"/>
        <v>138.76748000000001</v>
      </c>
      <c r="Y4344" s="61">
        <f t="shared" si="3770"/>
        <v>236.51684</v>
      </c>
      <c r="Z4344" s="61">
        <f t="shared" si="3752"/>
        <v>163.87823999999998</v>
      </c>
      <c r="AA4344" s="61">
        <f t="shared" si="3752"/>
        <v>302.20540999999997</v>
      </c>
      <c r="AB4344" s="61">
        <f t="shared" si="3752"/>
        <v>511.10343999999998</v>
      </c>
    </row>
    <row r="4345" spans="1:28" ht="21" hidden="1" customHeight="1" thickBot="1" x14ac:dyDescent="0.3">
      <c r="A4345" s="346" t="str">
        <f>A4334</f>
        <v>Объект 44:</v>
      </c>
      <c r="B4345" s="347"/>
      <c r="C4345" s="43"/>
      <c r="D4345" s="348" t="str">
        <f>D4334</f>
        <v>Ячейка № 7 Галичья гора</v>
      </c>
      <c r="E4345" s="349"/>
      <c r="F4345" s="349"/>
      <c r="G4345" s="349"/>
      <c r="H4345" s="349"/>
      <c r="I4345" s="349"/>
      <c r="J4345" s="349"/>
      <c r="K4345" s="349"/>
      <c r="L4345" s="349"/>
      <c r="M4345" s="349"/>
      <c r="N4345" s="349"/>
      <c r="O4345" s="350"/>
      <c r="P4345" s="207">
        <v>2030</v>
      </c>
      <c r="Q4345" s="61" t="e">
        <f t="shared" si="3770"/>
        <v>#VALUE!</v>
      </c>
      <c r="R4345" s="61">
        <f t="shared" si="3770"/>
        <v>0</v>
      </c>
      <c r="S4345" s="61">
        <f t="shared" si="3770"/>
        <v>0</v>
      </c>
      <c r="T4345" s="61">
        <f t="shared" si="3770"/>
        <v>0</v>
      </c>
      <c r="U4345" s="61">
        <f t="shared" si="3770"/>
        <v>0</v>
      </c>
      <c r="V4345" s="61">
        <f t="shared" si="3770"/>
        <v>0</v>
      </c>
      <c r="W4345" s="61">
        <f t="shared" si="3770"/>
        <v>0</v>
      </c>
      <c r="X4345" s="61">
        <f t="shared" si="3770"/>
        <v>0</v>
      </c>
      <c r="Y4345" s="61">
        <f t="shared" si="3770"/>
        <v>0</v>
      </c>
      <c r="Z4345" s="61">
        <f t="shared" si="3752"/>
        <v>0</v>
      </c>
      <c r="AA4345" s="61">
        <f t="shared" si="3752"/>
        <v>0</v>
      </c>
      <c r="AB4345" s="61">
        <f t="shared" si="3752"/>
        <v>0</v>
      </c>
    </row>
    <row r="4346" spans="1:28" ht="16.5" hidden="1" thickBot="1" x14ac:dyDescent="0.3">
      <c r="A4346" s="351" t="s">
        <v>301</v>
      </c>
      <c r="B4346" s="352"/>
      <c r="C4346" s="352"/>
      <c r="D4346" s="352"/>
      <c r="E4346" s="352"/>
      <c r="F4346" s="352"/>
      <c r="G4346" s="352"/>
      <c r="H4346" s="352"/>
      <c r="I4346" s="352"/>
      <c r="J4346" s="352"/>
      <c r="K4346" s="352"/>
      <c r="L4346" s="352"/>
      <c r="M4346" s="352"/>
      <c r="N4346" s="352"/>
      <c r="O4346" s="352"/>
      <c r="P4346" s="207">
        <v>2030</v>
      </c>
      <c r="Q4346" s="61">
        <f t="shared" si="3770"/>
        <v>0</v>
      </c>
      <c r="R4346" s="61">
        <f t="shared" si="3770"/>
        <v>0</v>
      </c>
      <c r="S4346" s="61">
        <f t="shared" si="3770"/>
        <v>0</v>
      </c>
      <c r="T4346" s="61">
        <f t="shared" si="3770"/>
        <v>0</v>
      </c>
      <c r="U4346" s="61">
        <f t="shared" si="3770"/>
        <v>0</v>
      </c>
      <c r="V4346" s="61">
        <f t="shared" si="3770"/>
        <v>0</v>
      </c>
      <c r="W4346" s="61">
        <f t="shared" si="3770"/>
        <v>0</v>
      </c>
      <c r="X4346" s="61">
        <f t="shared" si="3770"/>
        <v>0</v>
      </c>
      <c r="Y4346" s="61">
        <f t="shared" si="3770"/>
        <v>0</v>
      </c>
      <c r="Z4346" s="61">
        <f t="shared" si="3752"/>
        <v>0</v>
      </c>
      <c r="AA4346" s="61">
        <f t="shared" si="3752"/>
        <v>0</v>
      </c>
      <c r="AB4346" s="61">
        <f t="shared" si="3752"/>
        <v>0</v>
      </c>
    </row>
    <row r="4347" spans="1:28" s="41" customFormat="1" ht="29.25" hidden="1" customHeight="1" thickBot="1" x14ac:dyDescent="0.3">
      <c r="A4347" s="202" t="s">
        <v>11</v>
      </c>
      <c r="B4347" s="344" t="s">
        <v>293</v>
      </c>
      <c r="C4347" s="345"/>
      <c r="D4347" s="179">
        <f>D4336</f>
        <v>272277</v>
      </c>
      <c r="E4347" s="179">
        <f t="shared" ref="E4347:O4348" si="3780">E4336</f>
        <v>249433</v>
      </c>
      <c r="F4347" s="179">
        <f t="shared" si="3780"/>
        <v>238310</v>
      </c>
      <c r="G4347" s="179">
        <f t="shared" si="3780"/>
        <v>250542</v>
      </c>
      <c r="H4347" s="179">
        <f t="shared" si="3780"/>
        <v>217892</v>
      </c>
      <c r="I4347" s="179">
        <f t="shared" si="3780"/>
        <v>128777</v>
      </c>
      <c r="J4347" s="179">
        <f t="shared" si="3780"/>
        <v>190821</v>
      </c>
      <c r="K4347" s="179">
        <f t="shared" si="3780"/>
        <v>184366</v>
      </c>
      <c r="L4347" s="179">
        <f t="shared" si="3780"/>
        <v>173091</v>
      </c>
      <c r="M4347" s="179">
        <f t="shared" si="3780"/>
        <v>207482</v>
      </c>
      <c r="N4347" s="179">
        <f t="shared" si="3780"/>
        <v>248850</v>
      </c>
      <c r="O4347" s="179">
        <f t="shared" si="3780"/>
        <v>288600</v>
      </c>
      <c r="P4347" s="207">
        <v>2030</v>
      </c>
      <c r="Q4347" s="61">
        <f t="shared" si="3770"/>
        <v>272.27699999999999</v>
      </c>
      <c r="R4347" s="61">
        <f t="shared" si="3770"/>
        <v>249.43299999999999</v>
      </c>
      <c r="S4347" s="61">
        <f t="shared" si="3770"/>
        <v>238.31</v>
      </c>
      <c r="T4347" s="61">
        <f t="shared" si="3770"/>
        <v>250.542</v>
      </c>
      <c r="U4347" s="61">
        <f t="shared" si="3770"/>
        <v>217.892</v>
      </c>
      <c r="V4347" s="61">
        <f t="shared" si="3770"/>
        <v>128.77699999999999</v>
      </c>
      <c r="W4347" s="61">
        <f t="shared" si="3770"/>
        <v>190.821</v>
      </c>
      <c r="X4347" s="61">
        <f t="shared" si="3770"/>
        <v>184.36600000000001</v>
      </c>
      <c r="Y4347" s="61">
        <f t="shared" si="3770"/>
        <v>173.09100000000001</v>
      </c>
      <c r="Z4347" s="61">
        <f t="shared" si="3752"/>
        <v>207.482</v>
      </c>
      <c r="AA4347" s="61">
        <f t="shared" si="3752"/>
        <v>248.85</v>
      </c>
      <c r="AB4347" s="61">
        <f t="shared" si="3752"/>
        <v>288.60000000000002</v>
      </c>
    </row>
    <row r="4348" spans="1:28" ht="16.5" hidden="1" thickBot="1" x14ac:dyDescent="0.3">
      <c r="A4348" s="202" t="s">
        <v>12</v>
      </c>
      <c r="B4348" s="353" t="s">
        <v>291</v>
      </c>
      <c r="C4348" s="354"/>
      <c r="D4348" s="179">
        <f>D4337</f>
        <v>134432</v>
      </c>
      <c r="E4348" s="179">
        <f t="shared" si="3780"/>
        <v>190580</v>
      </c>
      <c r="F4348" s="179">
        <f t="shared" si="3780"/>
        <v>128456</v>
      </c>
      <c r="G4348" s="179">
        <f t="shared" si="3780"/>
        <v>131466</v>
      </c>
      <c r="H4348" s="179">
        <f t="shared" si="3780"/>
        <v>127493</v>
      </c>
      <c r="I4348" s="179">
        <f t="shared" si="3780"/>
        <v>104829</v>
      </c>
      <c r="J4348" s="179">
        <f t="shared" si="3780"/>
        <v>113424</v>
      </c>
      <c r="K4348" s="179">
        <f t="shared" si="3780"/>
        <v>126583</v>
      </c>
      <c r="L4348" s="179">
        <f t="shared" si="3780"/>
        <v>94232</v>
      </c>
      <c r="M4348" s="179">
        <f t="shared" si="3780"/>
        <v>140667</v>
      </c>
      <c r="N4348" s="179">
        <f t="shared" si="3780"/>
        <v>144239</v>
      </c>
      <c r="O4348" s="179">
        <f t="shared" si="3780"/>
        <v>130070</v>
      </c>
      <c r="P4348" s="207">
        <v>2030</v>
      </c>
      <c r="Q4348" s="61">
        <f t="shared" si="3770"/>
        <v>134.43199999999999</v>
      </c>
      <c r="R4348" s="61">
        <f t="shared" si="3770"/>
        <v>190.58</v>
      </c>
      <c r="S4348" s="61">
        <f t="shared" si="3770"/>
        <v>128.45599999999999</v>
      </c>
      <c r="T4348" s="61">
        <f t="shared" si="3770"/>
        <v>131.46600000000001</v>
      </c>
      <c r="U4348" s="61">
        <f t="shared" si="3770"/>
        <v>127.49299999999999</v>
      </c>
      <c r="V4348" s="61">
        <f t="shared" si="3770"/>
        <v>104.82899999999999</v>
      </c>
      <c r="W4348" s="61">
        <f t="shared" si="3770"/>
        <v>113.42400000000001</v>
      </c>
      <c r="X4348" s="61">
        <f t="shared" si="3770"/>
        <v>126.583</v>
      </c>
      <c r="Y4348" s="61">
        <f t="shared" si="3770"/>
        <v>94.231999999999999</v>
      </c>
      <c r="Z4348" s="61">
        <f t="shared" si="3752"/>
        <v>140.667</v>
      </c>
      <c r="AA4348" s="61">
        <f t="shared" si="3752"/>
        <v>144.239</v>
      </c>
      <c r="AB4348" s="61">
        <f t="shared" si="3752"/>
        <v>130.07</v>
      </c>
    </row>
    <row r="4349" spans="1:28" ht="33" hidden="1" customHeight="1" thickBot="1" x14ac:dyDescent="0.3">
      <c r="A4349" s="202" t="s">
        <v>13</v>
      </c>
      <c r="B4349" s="344" t="s">
        <v>292</v>
      </c>
      <c r="C4349" s="345"/>
      <c r="D4349" s="180">
        <f>D4347-D4348</f>
        <v>137845</v>
      </c>
      <c r="E4349" s="180">
        <f t="shared" ref="E4349:O4349" si="3781">E4347-E4348</f>
        <v>58853</v>
      </c>
      <c r="F4349" s="180">
        <f t="shared" si="3781"/>
        <v>109854</v>
      </c>
      <c r="G4349" s="180">
        <f t="shared" si="3781"/>
        <v>119076</v>
      </c>
      <c r="H4349" s="180">
        <f t="shared" si="3781"/>
        <v>90399</v>
      </c>
      <c r="I4349" s="180">
        <f t="shared" si="3781"/>
        <v>23948</v>
      </c>
      <c r="J4349" s="180">
        <f t="shared" si="3781"/>
        <v>77397</v>
      </c>
      <c r="K4349" s="180">
        <f t="shared" si="3781"/>
        <v>57783</v>
      </c>
      <c r="L4349" s="180">
        <f t="shared" si="3781"/>
        <v>78859</v>
      </c>
      <c r="M4349" s="180">
        <f t="shared" si="3781"/>
        <v>66815</v>
      </c>
      <c r="N4349" s="180">
        <f t="shared" si="3781"/>
        <v>104611</v>
      </c>
      <c r="O4349" s="180">
        <f t="shared" si="3781"/>
        <v>158530</v>
      </c>
      <c r="P4349" s="207">
        <v>2030</v>
      </c>
      <c r="Q4349" s="61">
        <f t="shared" si="3770"/>
        <v>137.845</v>
      </c>
      <c r="R4349" s="61">
        <f t="shared" si="3770"/>
        <v>58.853000000000002</v>
      </c>
      <c r="S4349" s="61">
        <f t="shared" si="3770"/>
        <v>109.854</v>
      </c>
      <c r="T4349" s="61">
        <f t="shared" si="3770"/>
        <v>119.07599999999999</v>
      </c>
      <c r="U4349" s="61">
        <f t="shared" si="3770"/>
        <v>90.399000000000001</v>
      </c>
      <c r="V4349" s="61">
        <f t="shared" si="3770"/>
        <v>23.948</v>
      </c>
      <c r="W4349" s="61">
        <f t="shared" si="3770"/>
        <v>77.397000000000006</v>
      </c>
      <c r="X4349" s="61">
        <f t="shared" si="3770"/>
        <v>57.783000000000001</v>
      </c>
      <c r="Y4349" s="61">
        <f t="shared" si="3770"/>
        <v>78.858999999999995</v>
      </c>
      <c r="Z4349" s="61">
        <f t="shared" si="3752"/>
        <v>66.814999999999998</v>
      </c>
      <c r="AA4349" s="61">
        <f t="shared" si="3752"/>
        <v>104.611</v>
      </c>
      <c r="AB4349" s="61">
        <f t="shared" si="3752"/>
        <v>158.53</v>
      </c>
    </row>
    <row r="4350" spans="1:28" ht="36" hidden="1" customHeight="1" thickBot="1" x14ac:dyDescent="0.3">
      <c r="A4350" s="202" t="s">
        <v>14</v>
      </c>
      <c r="B4350" s="344" t="s">
        <v>27</v>
      </c>
      <c r="C4350" s="345"/>
      <c r="D4350" s="181">
        <f>D4349/D4347</f>
        <v>0.50626751433283013</v>
      </c>
      <c r="E4350" s="181">
        <f t="shared" ref="E4350:O4350" si="3782">E4349/E4347</f>
        <v>0.23594712808650017</v>
      </c>
      <c r="F4350" s="181">
        <f t="shared" si="3782"/>
        <v>0.46097100415425285</v>
      </c>
      <c r="G4350" s="181">
        <f t="shared" si="3782"/>
        <v>0.47527360682041336</v>
      </c>
      <c r="H4350" s="181">
        <f t="shared" si="3782"/>
        <v>0.41487984873239953</v>
      </c>
      <c r="I4350" s="181">
        <f t="shared" si="3782"/>
        <v>0.18596488503381814</v>
      </c>
      <c r="J4350" s="181">
        <f t="shared" si="3782"/>
        <v>0.40560001257723205</v>
      </c>
      <c r="K4350" s="181">
        <f t="shared" si="3782"/>
        <v>0.31341462091708883</v>
      </c>
      <c r="L4350" s="181">
        <f t="shared" si="3782"/>
        <v>0.45559272290298169</v>
      </c>
      <c r="M4350" s="181">
        <f t="shared" si="3782"/>
        <v>0.32202793495339355</v>
      </c>
      <c r="N4350" s="181">
        <f t="shared" si="3782"/>
        <v>0.42037773759292746</v>
      </c>
      <c r="O4350" s="181">
        <f t="shared" si="3782"/>
        <v>0.54930699930699933</v>
      </c>
      <c r="P4350" s="207">
        <v>2030</v>
      </c>
      <c r="Q4350" s="61">
        <f t="shared" si="3770"/>
        <v>5.0626751433283015E-4</v>
      </c>
      <c r="R4350" s="61">
        <f t="shared" si="3770"/>
        <v>2.3594712808650017E-4</v>
      </c>
      <c r="S4350" s="61">
        <f t="shared" si="3770"/>
        <v>4.6097100415425286E-4</v>
      </c>
      <c r="T4350" s="61">
        <f t="shared" si="3770"/>
        <v>4.7527360682041338E-4</v>
      </c>
      <c r="U4350" s="61">
        <f t="shared" si="3770"/>
        <v>4.1487984873239952E-4</v>
      </c>
      <c r="V4350" s="61">
        <f t="shared" si="3770"/>
        <v>1.8596488503381815E-4</v>
      </c>
      <c r="W4350" s="61">
        <f t="shared" si="3770"/>
        <v>4.0560001257723205E-4</v>
      </c>
      <c r="X4350" s="61">
        <f t="shared" si="3770"/>
        <v>3.1341462091708883E-4</v>
      </c>
      <c r="Y4350" s="61">
        <f t="shared" si="3770"/>
        <v>4.5559272290298167E-4</v>
      </c>
      <c r="Z4350" s="61">
        <f t="shared" si="3752"/>
        <v>3.2202793495339353E-4</v>
      </c>
      <c r="AA4350" s="61">
        <f t="shared" si="3752"/>
        <v>4.2037773759292748E-4</v>
      </c>
      <c r="AB4350" s="61">
        <f t="shared" si="3752"/>
        <v>5.4930699930699929E-4</v>
      </c>
    </row>
    <row r="4351" spans="1:28" ht="81.75" hidden="1" customHeight="1" thickBot="1" x14ac:dyDescent="0.3">
      <c r="A4351" s="202" t="s">
        <v>28</v>
      </c>
      <c r="B4351" s="344" t="s">
        <v>29</v>
      </c>
      <c r="C4351" s="345"/>
      <c r="D4351" s="187">
        <f t="shared" ref="D4351:O4351" si="3783">D4252</f>
        <v>5.0074746461197801</v>
      </c>
      <c r="E4351" s="187">
        <f t="shared" si="3783"/>
        <v>5.0074746461197801</v>
      </c>
      <c r="F4351" s="187">
        <f t="shared" si="3783"/>
        <v>5.0074746461197801</v>
      </c>
      <c r="G4351" s="187">
        <f t="shared" si="3783"/>
        <v>5.0074746461197801</v>
      </c>
      <c r="H4351" s="187">
        <f t="shared" si="3783"/>
        <v>5.0074746461197801</v>
      </c>
      <c r="I4351" s="187">
        <f t="shared" si="3783"/>
        <v>5.0074746461197801</v>
      </c>
      <c r="J4351" s="187">
        <f t="shared" si="3783"/>
        <v>5.0074746461197801</v>
      </c>
      <c r="K4351" s="187">
        <f t="shared" si="3783"/>
        <v>5.0074746461197801</v>
      </c>
      <c r="L4351" s="187">
        <f t="shared" si="3783"/>
        <v>5.0074746461197801</v>
      </c>
      <c r="M4351" s="187">
        <f t="shared" si="3783"/>
        <v>5.0074746461197801</v>
      </c>
      <c r="N4351" s="187">
        <f t="shared" si="3783"/>
        <v>5.0074746461197801</v>
      </c>
      <c r="O4351" s="187">
        <f t="shared" si="3783"/>
        <v>5.0074746461197801</v>
      </c>
      <c r="P4351" s="207">
        <v>2030</v>
      </c>
      <c r="Q4351" s="61">
        <f t="shared" si="3770"/>
        <v>5.0074746461197797E-3</v>
      </c>
      <c r="R4351" s="61">
        <f t="shared" si="3770"/>
        <v>5.0074746461197797E-3</v>
      </c>
      <c r="S4351" s="61">
        <f t="shared" si="3770"/>
        <v>5.0074746461197797E-3</v>
      </c>
      <c r="T4351" s="61">
        <f t="shared" si="3770"/>
        <v>5.0074746461197797E-3</v>
      </c>
      <c r="U4351" s="61">
        <f t="shared" si="3770"/>
        <v>5.0074746461197797E-3</v>
      </c>
      <c r="V4351" s="61">
        <f t="shared" si="3770"/>
        <v>5.0074746461197797E-3</v>
      </c>
      <c r="W4351" s="61">
        <f t="shared" si="3770"/>
        <v>5.0074746461197797E-3</v>
      </c>
      <c r="X4351" s="61">
        <f t="shared" si="3770"/>
        <v>5.0074746461197797E-3</v>
      </c>
      <c r="Y4351" s="61">
        <f t="shared" si="3770"/>
        <v>5.0074746461197797E-3</v>
      </c>
      <c r="Z4351" s="61">
        <f t="shared" si="3752"/>
        <v>5.0074746461197797E-3</v>
      </c>
      <c r="AA4351" s="61">
        <f t="shared" si="3752"/>
        <v>5.0074746461197797E-3</v>
      </c>
      <c r="AB4351" s="61">
        <f t="shared" si="3752"/>
        <v>5.0074746461197797E-3</v>
      </c>
    </row>
    <row r="4352" spans="1:28" ht="51" hidden="1" customHeight="1" thickBot="1" x14ac:dyDescent="0.3">
      <c r="A4352" s="202" t="s">
        <v>30</v>
      </c>
      <c r="B4352" s="344" t="s">
        <v>31</v>
      </c>
      <c r="C4352" s="345"/>
      <c r="D4352" s="182">
        <f>D4341</f>
        <v>0.36721176851543613</v>
      </c>
      <c r="E4352" s="182">
        <f t="shared" ref="E4352:O4352" si="3784">E4341</f>
        <v>9.689138226910618E-2</v>
      </c>
      <c r="F4352" s="182">
        <f t="shared" si="3784"/>
        <v>0.32191525833685886</v>
      </c>
      <c r="G4352" s="182">
        <f t="shared" si="3784"/>
        <v>0.33621786100301937</v>
      </c>
      <c r="H4352" s="182">
        <f t="shared" si="3784"/>
        <v>0.27582410291500553</v>
      </c>
      <c r="I4352" s="182">
        <f t="shared" si="3784"/>
        <v>4.6909139216424145E-2</v>
      </c>
      <c r="J4352" s="182">
        <f t="shared" si="3784"/>
        <v>0.26654426675983806</v>
      </c>
      <c r="K4352" s="182">
        <f t="shared" si="3784"/>
        <v>0.17435887509969483</v>
      </c>
      <c r="L4352" s="182">
        <f t="shared" si="3784"/>
        <v>0.3165369770855877</v>
      </c>
      <c r="M4352" s="182">
        <f t="shared" si="3784"/>
        <v>0.18297218913599955</v>
      </c>
      <c r="N4352" s="182">
        <f t="shared" si="3784"/>
        <v>0.28132199177553346</v>
      </c>
      <c r="O4352" s="182">
        <f t="shared" si="3784"/>
        <v>0.41025125348960534</v>
      </c>
      <c r="P4352" s="207">
        <v>2030</v>
      </c>
      <c r="Q4352" s="61">
        <f t="shared" si="3770"/>
        <v>3.6721176851543612E-4</v>
      </c>
      <c r="R4352" s="61">
        <f t="shared" si="3770"/>
        <v>9.6891382269106185E-5</v>
      </c>
      <c r="S4352" s="61">
        <f t="shared" si="3770"/>
        <v>3.2191525833685883E-4</v>
      </c>
      <c r="T4352" s="61">
        <f t="shared" si="3770"/>
        <v>3.3621786100301935E-4</v>
      </c>
      <c r="U4352" s="61">
        <f t="shared" si="3770"/>
        <v>2.7582410291500555E-4</v>
      </c>
      <c r="V4352" s="61">
        <f t="shared" si="3770"/>
        <v>4.6909139216424143E-5</v>
      </c>
      <c r="W4352" s="61">
        <f t="shared" si="3770"/>
        <v>2.6654426675983803E-4</v>
      </c>
      <c r="X4352" s="61">
        <f t="shared" si="3770"/>
        <v>1.7435887509969483E-4</v>
      </c>
      <c r="Y4352" s="61">
        <f t="shared" si="3770"/>
        <v>3.165369770855877E-4</v>
      </c>
      <c r="Z4352" s="61">
        <f t="shared" si="3752"/>
        <v>1.8297218913599956E-4</v>
      </c>
      <c r="AA4352" s="61">
        <f t="shared" si="3752"/>
        <v>2.8132199177553346E-4</v>
      </c>
      <c r="AB4352" s="61">
        <f t="shared" si="3752"/>
        <v>4.1025125348960532E-4</v>
      </c>
    </row>
    <row r="4353" spans="1:28" ht="83.25" hidden="1" customHeight="1" thickBot="1" x14ac:dyDescent="0.3">
      <c r="A4353" s="202" t="s">
        <v>32</v>
      </c>
      <c r="B4353" s="344" t="s">
        <v>33</v>
      </c>
      <c r="C4353" s="345"/>
      <c r="D4353" s="183">
        <f>ROUND(D4352*D4347,0)</f>
        <v>99983</v>
      </c>
      <c r="E4353" s="183">
        <f t="shared" ref="E4353:F4353" si="3785">ROUND(E4352*E4347,0)</f>
        <v>24168</v>
      </c>
      <c r="F4353" s="183">
        <f t="shared" si="3785"/>
        <v>76716</v>
      </c>
      <c r="G4353" s="183">
        <f>ROUND(G4352*G4347,0)</f>
        <v>84237</v>
      </c>
      <c r="H4353" s="183">
        <f t="shared" ref="H4353:O4353" si="3786">ROUND(H4352*H4347,0)</f>
        <v>60100</v>
      </c>
      <c r="I4353" s="183">
        <f t="shared" si="3786"/>
        <v>6041</v>
      </c>
      <c r="J4353" s="183">
        <f t="shared" si="3786"/>
        <v>50862</v>
      </c>
      <c r="K4353" s="183">
        <f t="shared" si="3786"/>
        <v>32146</v>
      </c>
      <c r="L4353" s="183">
        <f t="shared" si="3786"/>
        <v>54790</v>
      </c>
      <c r="M4353" s="183">
        <f t="shared" si="3786"/>
        <v>37963</v>
      </c>
      <c r="N4353" s="183">
        <f t="shared" si="3786"/>
        <v>70007</v>
      </c>
      <c r="O4353" s="183">
        <f t="shared" si="3786"/>
        <v>118399</v>
      </c>
      <c r="P4353" s="207">
        <v>2030</v>
      </c>
      <c r="Q4353" s="61">
        <f t="shared" si="3770"/>
        <v>99.983000000000004</v>
      </c>
      <c r="R4353" s="61">
        <f t="shared" si="3770"/>
        <v>24.167999999999999</v>
      </c>
      <c r="S4353" s="61">
        <f t="shared" si="3770"/>
        <v>76.715999999999994</v>
      </c>
      <c r="T4353" s="61">
        <f t="shared" si="3770"/>
        <v>84.236999999999995</v>
      </c>
      <c r="U4353" s="61">
        <f t="shared" si="3770"/>
        <v>60.1</v>
      </c>
      <c r="V4353" s="61">
        <f t="shared" si="3770"/>
        <v>6.0410000000000004</v>
      </c>
      <c r="W4353" s="61">
        <f t="shared" si="3770"/>
        <v>50.862000000000002</v>
      </c>
      <c r="X4353" s="61">
        <f t="shared" si="3770"/>
        <v>32.146000000000001</v>
      </c>
      <c r="Y4353" s="61">
        <f t="shared" si="3770"/>
        <v>54.79</v>
      </c>
      <c r="Z4353" s="61">
        <f t="shared" si="3752"/>
        <v>37.963000000000001</v>
      </c>
      <c r="AA4353" s="61">
        <f t="shared" si="3752"/>
        <v>70.007000000000005</v>
      </c>
      <c r="AB4353" s="61">
        <f t="shared" si="3752"/>
        <v>118.399</v>
      </c>
    </row>
    <row r="4354" spans="1:28" ht="53.25" hidden="1" customHeight="1" thickBot="1" x14ac:dyDescent="0.3">
      <c r="A4354" s="202" t="s">
        <v>34</v>
      </c>
      <c r="B4354" s="344" t="s">
        <v>35</v>
      </c>
      <c r="C4354" s="345"/>
      <c r="D4354" s="184">
        <f>D4351*D4353</f>
        <v>500662.33754299395</v>
      </c>
      <c r="E4354" s="185">
        <f t="shared" ref="E4354:O4354" si="3787">E4351*E4353</f>
        <v>121020.64724742285</v>
      </c>
      <c r="F4354" s="185">
        <f t="shared" si="3787"/>
        <v>384153.42495172506</v>
      </c>
      <c r="G4354" s="185">
        <f t="shared" si="3787"/>
        <v>421814.64176519192</v>
      </c>
      <c r="H4354" s="185">
        <f t="shared" si="3787"/>
        <v>300949.22623179876</v>
      </c>
      <c r="I4354" s="185">
        <f t="shared" si="3787"/>
        <v>30250.154337209591</v>
      </c>
      <c r="J4354" s="185">
        <f t="shared" si="3787"/>
        <v>254690.17545094425</v>
      </c>
      <c r="K4354" s="185">
        <f t="shared" si="3787"/>
        <v>160970.27997416645</v>
      </c>
      <c r="L4354" s="185">
        <f t="shared" si="3787"/>
        <v>274359.53586090275</v>
      </c>
      <c r="M4354" s="185">
        <f t="shared" si="3787"/>
        <v>190098.75999064522</v>
      </c>
      <c r="N4354" s="185">
        <f t="shared" si="3787"/>
        <v>350558.27755090746</v>
      </c>
      <c r="O4354" s="186">
        <f t="shared" si="3787"/>
        <v>592879.99062593584</v>
      </c>
      <c r="P4354" s="207">
        <v>2030</v>
      </c>
      <c r="Q4354" s="61">
        <f t="shared" si="3770"/>
        <v>500.66233754299395</v>
      </c>
      <c r="R4354" s="61">
        <f t="shared" si="3770"/>
        <v>121.02064724742284</v>
      </c>
      <c r="S4354" s="61">
        <f t="shared" si="3770"/>
        <v>384.15342495172507</v>
      </c>
      <c r="T4354" s="61">
        <f t="shared" si="3770"/>
        <v>421.81464176519194</v>
      </c>
      <c r="U4354" s="61">
        <f t="shared" si="3770"/>
        <v>300.94922623179878</v>
      </c>
      <c r="V4354" s="61">
        <f t="shared" si="3770"/>
        <v>30.25015433720959</v>
      </c>
      <c r="W4354" s="61">
        <f t="shared" si="3770"/>
        <v>254.69017545094425</v>
      </c>
      <c r="X4354" s="61">
        <f t="shared" si="3770"/>
        <v>160.97027997416646</v>
      </c>
      <c r="Y4354" s="61">
        <f t="shared" si="3770"/>
        <v>274.35953586090272</v>
      </c>
      <c r="Z4354" s="61">
        <f t="shared" si="3752"/>
        <v>190.09875999064522</v>
      </c>
      <c r="AA4354" s="61">
        <f t="shared" si="3752"/>
        <v>350.55827755090746</v>
      </c>
      <c r="AB4354" s="61">
        <f t="shared" si="3752"/>
        <v>592.87999062593587</v>
      </c>
    </row>
    <row r="4355" spans="1:28" ht="48.75" hidden="1" customHeight="1" thickBot="1" x14ac:dyDescent="0.3">
      <c r="A4355" s="202" t="s">
        <v>36</v>
      </c>
      <c r="B4355" s="344" t="s">
        <v>37</v>
      </c>
      <c r="C4355" s="345"/>
      <c r="D4355" s="184">
        <f>ROUND(D4354*0.9,2)</f>
        <v>450596.1</v>
      </c>
      <c r="E4355" s="185">
        <f t="shared" ref="E4355:O4355" si="3788">ROUND(E4354*0.9,2)</f>
        <v>108918.58</v>
      </c>
      <c r="F4355" s="185">
        <f t="shared" si="3788"/>
        <v>345738.08</v>
      </c>
      <c r="G4355" s="185">
        <f t="shared" si="3788"/>
        <v>379633.18</v>
      </c>
      <c r="H4355" s="185">
        <f t="shared" si="3788"/>
        <v>270854.3</v>
      </c>
      <c r="I4355" s="185">
        <f t="shared" si="3788"/>
        <v>27225.14</v>
      </c>
      <c r="J4355" s="185">
        <f t="shared" si="3788"/>
        <v>229221.16</v>
      </c>
      <c r="K4355" s="185">
        <f t="shared" si="3788"/>
        <v>144873.25</v>
      </c>
      <c r="L4355" s="185">
        <f t="shared" si="3788"/>
        <v>246923.58</v>
      </c>
      <c r="M4355" s="185">
        <f t="shared" si="3788"/>
        <v>171088.88</v>
      </c>
      <c r="N4355" s="185">
        <f t="shared" si="3788"/>
        <v>315502.45</v>
      </c>
      <c r="O4355" s="186">
        <f t="shared" si="3788"/>
        <v>533591.99</v>
      </c>
      <c r="P4355" s="207">
        <v>2030</v>
      </c>
      <c r="Q4355" s="61">
        <f t="shared" si="3770"/>
        <v>450.59609999999998</v>
      </c>
      <c r="R4355" s="61">
        <f t="shared" si="3770"/>
        <v>108.91858000000001</v>
      </c>
      <c r="S4355" s="61">
        <f t="shared" si="3770"/>
        <v>345.73808000000002</v>
      </c>
      <c r="T4355" s="61">
        <f t="shared" si="3770"/>
        <v>379.63317999999998</v>
      </c>
      <c r="U4355" s="61">
        <f t="shared" si="3770"/>
        <v>270.85429999999997</v>
      </c>
      <c r="V4355" s="61">
        <f t="shared" si="3770"/>
        <v>27.22514</v>
      </c>
      <c r="W4355" s="61">
        <f t="shared" si="3770"/>
        <v>229.22116</v>
      </c>
      <c r="X4355" s="61">
        <f t="shared" si="3770"/>
        <v>144.87325000000001</v>
      </c>
      <c r="Y4355" s="61">
        <f t="shared" si="3770"/>
        <v>246.92357999999999</v>
      </c>
      <c r="Z4355" s="61">
        <f t="shared" si="3752"/>
        <v>171.08888000000002</v>
      </c>
      <c r="AA4355" s="61">
        <f t="shared" si="3752"/>
        <v>315.50245000000001</v>
      </c>
      <c r="AB4355" s="61">
        <f t="shared" si="3752"/>
        <v>533.59199000000001</v>
      </c>
    </row>
    <row r="4356" spans="1:28" ht="20.25" hidden="1" customHeight="1" thickBot="1" x14ac:dyDescent="0.3">
      <c r="A4356" s="346" t="str">
        <f>A4345</f>
        <v>Объект 44:</v>
      </c>
      <c r="B4356" s="347"/>
      <c r="C4356" s="43"/>
      <c r="D4356" s="348" t="str">
        <f>D4345</f>
        <v>Ячейка № 7 Галичья гора</v>
      </c>
      <c r="E4356" s="349"/>
      <c r="F4356" s="349"/>
      <c r="G4356" s="349"/>
      <c r="H4356" s="349"/>
      <c r="I4356" s="349"/>
      <c r="J4356" s="349"/>
      <c r="K4356" s="349"/>
      <c r="L4356" s="349"/>
      <c r="M4356" s="349"/>
      <c r="N4356" s="349"/>
      <c r="O4356" s="350"/>
      <c r="P4356" s="207">
        <v>2031</v>
      </c>
      <c r="Q4356" s="61" t="e">
        <f t="shared" si="3770"/>
        <v>#VALUE!</v>
      </c>
      <c r="R4356" s="61">
        <f t="shared" si="3770"/>
        <v>0</v>
      </c>
      <c r="S4356" s="61">
        <f t="shared" si="3770"/>
        <v>0</v>
      </c>
      <c r="T4356" s="61">
        <f t="shared" si="3770"/>
        <v>0</v>
      </c>
      <c r="U4356" s="61">
        <f t="shared" si="3770"/>
        <v>0</v>
      </c>
      <c r="V4356" s="61">
        <f t="shared" si="3770"/>
        <v>0</v>
      </c>
      <c r="W4356" s="61">
        <f t="shared" si="3770"/>
        <v>0</v>
      </c>
      <c r="X4356" s="61">
        <f t="shared" si="3770"/>
        <v>0</v>
      </c>
      <c r="Y4356" s="61">
        <f t="shared" si="3770"/>
        <v>0</v>
      </c>
      <c r="Z4356" s="61">
        <f t="shared" si="3752"/>
        <v>0</v>
      </c>
      <c r="AA4356" s="61">
        <f t="shared" si="3752"/>
        <v>0</v>
      </c>
      <c r="AB4356" s="61">
        <f t="shared" si="3752"/>
        <v>0</v>
      </c>
    </row>
    <row r="4357" spans="1:28" ht="16.5" hidden="1" thickBot="1" x14ac:dyDescent="0.3">
      <c r="A4357" s="351" t="s">
        <v>302</v>
      </c>
      <c r="B4357" s="352"/>
      <c r="C4357" s="352"/>
      <c r="D4357" s="352"/>
      <c r="E4357" s="352"/>
      <c r="F4357" s="352"/>
      <c r="G4357" s="352"/>
      <c r="H4357" s="352"/>
      <c r="I4357" s="352"/>
      <c r="J4357" s="352"/>
      <c r="K4357" s="352"/>
      <c r="L4357" s="352"/>
      <c r="M4357" s="352"/>
      <c r="N4357" s="352"/>
      <c r="O4357" s="352"/>
      <c r="P4357" s="207">
        <v>2031</v>
      </c>
      <c r="Q4357" s="61">
        <f t="shared" si="3770"/>
        <v>0</v>
      </c>
      <c r="R4357" s="61">
        <f t="shared" si="3770"/>
        <v>0</v>
      </c>
      <c r="S4357" s="61">
        <f t="shared" si="3770"/>
        <v>0</v>
      </c>
      <c r="T4357" s="61">
        <f t="shared" si="3770"/>
        <v>0</v>
      </c>
      <c r="U4357" s="61">
        <f t="shared" si="3770"/>
        <v>0</v>
      </c>
      <c r="V4357" s="61">
        <f t="shared" si="3770"/>
        <v>0</v>
      </c>
      <c r="W4357" s="61">
        <f t="shared" si="3770"/>
        <v>0</v>
      </c>
      <c r="X4357" s="61">
        <f t="shared" si="3770"/>
        <v>0</v>
      </c>
      <c r="Y4357" s="61">
        <f t="shared" si="3770"/>
        <v>0</v>
      </c>
      <c r="Z4357" s="61">
        <f t="shared" si="3752"/>
        <v>0</v>
      </c>
      <c r="AA4357" s="61">
        <f t="shared" si="3752"/>
        <v>0</v>
      </c>
      <c r="AB4357" s="61">
        <f t="shared" si="3752"/>
        <v>0</v>
      </c>
    </row>
    <row r="4358" spans="1:28" s="41" customFormat="1" ht="29.25" hidden="1" customHeight="1" thickBot="1" x14ac:dyDescent="0.3">
      <c r="A4358" s="202" t="s">
        <v>11</v>
      </c>
      <c r="B4358" s="344" t="s">
        <v>293</v>
      </c>
      <c r="C4358" s="345"/>
      <c r="D4358" s="179">
        <f>D4347</f>
        <v>272277</v>
      </c>
      <c r="E4358" s="179">
        <f t="shared" ref="E4358:O4359" si="3789">E4347</f>
        <v>249433</v>
      </c>
      <c r="F4358" s="179">
        <f t="shared" si="3789"/>
        <v>238310</v>
      </c>
      <c r="G4358" s="179">
        <f t="shared" si="3789"/>
        <v>250542</v>
      </c>
      <c r="H4358" s="179">
        <f t="shared" si="3789"/>
        <v>217892</v>
      </c>
      <c r="I4358" s="179">
        <f t="shared" si="3789"/>
        <v>128777</v>
      </c>
      <c r="J4358" s="179">
        <f t="shared" si="3789"/>
        <v>190821</v>
      </c>
      <c r="K4358" s="179">
        <f t="shared" si="3789"/>
        <v>184366</v>
      </c>
      <c r="L4358" s="179">
        <f t="shared" si="3789"/>
        <v>173091</v>
      </c>
      <c r="M4358" s="179">
        <f t="shared" si="3789"/>
        <v>207482</v>
      </c>
      <c r="N4358" s="179">
        <f t="shared" si="3789"/>
        <v>248850</v>
      </c>
      <c r="O4358" s="179">
        <f t="shared" si="3789"/>
        <v>288600</v>
      </c>
      <c r="P4358" s="207">
        <v>2031</v>
      </c>
      <c r="Q4358" s="61">
        <f t="shared" si="3770"/>
        <v>272.27699999999999</v>
      </c>
      <c r="R4358" s="61">
        <f t="shared" si="3770"/>
        <v>249.43299999999999</v>
      </c>
      <c r="S4358" s="61">
        <f t="shared" si="3770"/>
        <v>238.31</v>
      </c>
      <c r="T4358" s="61">
        <f t="shared" si="3770"/>
        <v>250.542</v>
      </c>
      <c r="U4358" s="61">
        <f t="shared" si="3770"/>
        <v>217.892</v>
      </c>
      <c r="V4358" s="61">
        <f t="shared" si="3770"/>
        <v>128.77699999999999</v>
      </c>
      <c r="W4358" s="61">
        <f t="shared" si="3770"/>
        <v>190.821</v>
      </c>
      <c r="X4358" s="61">
        <f t="shared" si="3770"/>
        <v>184.36600000000001</v>
      </c>
      <c r="Y4358" s="61">
        <f t="shared" si="3770"/>
        <v>173.09100000000001</v>
      </c>
      <c r="Z4358" s="61">
        <f t="shared" si="3752"/>
        <v>207.482</v>
      </c>
      <c r="AA4358" s="61">
        <f t="shared" si="3752"/>
        <v>248.85</v>
      </c>
      <c r="AB4358" s="61">
        <f t="shared" si="3752"/>
        <v>288.60000000000002</v>
      </c>
    </row>
    <row r="4359" spans="1:28" ht="16.5" hidden="1" thickBot="1" x14ac:dyDescent="0.3">
      <c r="A4359" s="202" t="s">
        <v>12</v>
      </c>
      <c r="B4359" s="353" t="s">
        <v>291</v>
      </c>
      <c r="C4359" s="354"/>
      <c r="D4359" s="179">
        <f>D4348</f>
        <v>134432</v>
      </c>
      <c r="E4359" s="179">
        <f t="shared" si="3789"/>
        <v>190580</v>
      </c>
      <c r="F4359" s="179">
        <f t="shared" si="3789"/>
        <v>128456</v>
      </c>
      <c r="G4359" s="179">
        <f t="shared" si="3789"/>
        <v>131466</v>
      </c>
      <c r="H4359" s="179">
        <f t="shared" si="3789"/>
        <v>127493</v>
      </c>
      <c r="I4359" s="179">
        <f t="shared" si="3789"/>
        <v>104829</v>
      </c>
      <c r="J4359" s="179">
        <f t="shared" si="3789"/>
        <v>113424</v>
      </c>
      <c r="K4359" s="179">
        <f t="shared" si="3789"/>
        <v>126583</v>
      </c>
      <c r="L4359" s="179">
        <f t="shared" si="3789"/>
        <v>94232</v>
      </c>
      <c r="M4359" s="179">
        <f t="shared" si="3789"/>
        <v>140667</v>
      </c>
      <c r="N4359" s="179">
        <f t="shared" si="3789"/>
        <v>144239</v>
      </c>
      <c r="O4359" s="179">
        <f t="shared" si="3789"/>
        <v>130070</v>
      </c>
      <c r="P4359" s="207">
        <v>2031</v>
      </c>
      <c r="Q4359" s="61">
        <f t="shared" si="3770"/>
        <v>134.43199999999999</v>
      </c>
      <c r="R4359" s="61">
        <f t="shared" si="3770"/>
        <v>190.58</v>
      </c>
      <c r="S4359" s="61">
        <f t="shared" si="3770"/>
        <v>128.45599999999999</v>
      </c>
      <c r="T4359" s="61">
        <f t="shared" si="3770"/>
        <v>131.46600000000001</v>
      </c>
      <c r="U4359" s="61">
        <f t="shared" si="3770"/>
        <v>127.49299999999999</v>
      </c>
      <c r="V4359" s="61">
        <f t="shared" si="3770"/>
        <v>104.82899999999999</v>
      </c>
      <c r="W4359" s="61">
        <f t="shared" si="3770"/>
        <v>113.42400000000001</v>
      </c>
      <c r="X4359" s="61">
        <f t="shared" si="3770"/>
        <v>126.583</v>
      </c>
      <c r="Y4359" s="61">
        <f t="shared" si="3770"/>
        <v>94.231999999999999</v>
      </c>
      <c r="Z4359" s="61">
        <f t="shared" si="3752"/>
        <v>140.667</v>
      </c>
      <c r="AA4359" s="61">
        <f t="shared" si="3752"/>
        <v>144.239</v>
      </c>
      <c r="AB4359" s="61">
        <f t="shared" si="3752"/>
        <v>130.07</v>
      </c>
    </row>
    <row r="4360" spans="1:28" ht="33" hidden="1" customHeight="1" thickBot="1" x14ac:dyDescent="0.3">
      <c r="A4360" s="202" t="s">
        <v>13</v>
      </c>
      <c r="B4360" s="344" t="s">
        <v>292</v>
      </c>
      <c r="C4360" s="345"/>
      <c r="D4360" s="180">
        <f>D4358-D4359</f>
        <v>137845</v>
      </c>
      <c r="E4360" s="180">
        <f t="shared" ref="E4360:O4360" si="3790">E4358-E4359</f>
        <v>58853</v>
      </c>
      <c r="F4360" s="180">
        <f t="shared" si="3790"/>
        <v>109854</v>
      </c>
      <c r="G4360" s="180">
        <f t="shared" si="3790"/>
        <v>119076</v>
      </c>
      <c r="H4360" s="180">
        <f t="shared" si="3790"/>
        <v>90399</v>
      </c>
      <c r="I4360" s="180">
        <f t="shared" si="3790"/>
        <v>23948</v>
      </c>
      <c r="J4360" s="180">
        <f t="shared" si="3790"/>
        <v>77397</v>
      </c>
      <c r="K4360" s="180">
        <f t="shared" si="3790"/>
        <v>57783</v>
      </c>
      <c r="L4360" s="180">
        <f t="shared" si="3790"/>
        <v>78859</v>
      </c>
      <c r="M4360" s="180">
        <f t="shared" si="3790"/>
        <v>66815</v>
      </c>
      <c r="N4360" s="180">
        <f t="shared" si="3790"/>
        <v>104611</v>
      </c>
      <c r="O4360" s="180">
        <f t="shared" si="3790"/>
        <v>158530</v>
      </c>
      <c r="P4360" s="207">
        <v>2031</v>
      </c>
      <c r="Q4360" s="61">
        <f t="shared" si="3770"/>
        <v>137.845</v>
      </c>
      <c r="R4360" s="61">
        <f t="shared" si="3770"/>
        <v>58.853000000000002</v>
      </c>
      <c r="S4360" s="61">
        <f t="shared" si="3770"/>
        <v>109.854</v>
      </c>
      <c r="T4360" s="61">
        <f t="shared" si="3770"/>
        <v>119.07599999999999</v>
      </c>
      <c r="U4360" s="61">
        <f t="shared" si="3770"/>
        <v>90.399000000000001</v>
      </c>
      <c r="V4360" s="61">
        <f t="shared" si="3770"/>
        <v>23.948</v>
      </c>
      <c r="W4360" s="61">
        <f t="shared" si="3770"/>
        <v>77.397000000000006</v>
      </c>
      <c r="X4360" s="61">
        <f t="shared" si="3770"/>
        <v>57.783000000000001</v>
      </c>
      <c r="Y4360" s="61">
        <f t="shared" si="3770"/>
        <v>78.858999999999995</v>
      </c>
      <c r="Z4360" s="61">
        <f t="shared" si="3752"/>
        <v>66.814999999999998</v>
      </c>
      <c r="AA4360" s="61">
        <f t="shared" si="3752"/>
        <v>104.611</v>
      </c>
      <c r="AB4360" s="61">
        <f t="shared" si="3752"/>
        <v>158.53</v>
      </c>
    </row>
    <row r="4361" spans="1:28" ht="36" hidden="1" customHeight="1" thickBot="1" x14ac:dyDescent="0.3">
      <c r="A4361" s="202" t="s">
        <v>14</v>
      </c>
      <c r="B4361" s="344" t="s">
        <v>27</v>
      </c>
      <c r="C4361" s="345"/>
      <c r="D4361" s="181">
        <f>D4360/D4358</f>
        <v>0.50626751433283013</v>
      </c>
      <c r="E4361" s="181">
        <f t="shared" ref="E4361:O4361" si="3791">E4360/E4358</f>
        <v>0.23594712808650017</v>
      </c>
      <c r="F4361" s="181">
        <f t="shared" si="3791"/>
        <v>0.46097100415425285</v>
      </c>
      <c r="G4361" s="181">
        <f t="shared" si="3791"/>
        <v>0.47527360682041336</v>
      </c>
      <c r="H4361" s="181">
        <f t="shared" si="3791"/>
        <v>0.41487984873239953</v>
      </c>
      <c r="I4361" s="181">
        <f t="shared" si="3791"/>
        <v>0.18596488503381814</v>
      </c>
      <c r="J4361" s="181">
        <f t="shared" si="3791"/>
        <v>0.40560001257723205</v>
      </c>
      <c r="K4361" s="181">
        <f t="shared" si="3791"/>
        <v>0.31341462091708883</v>
      </c>
      <c r="L4361" s="181">
        <f t="shared" si="3791"/>
        <v>0.45559272290298169</v>
      </c>
      <c r="M4361" s="181">
        <f t="shared" si="3791"/>
        <v>0.32202793495339355</v>
      </c>
      <c r="N4361" s="181">
        <f t="shared" si="3791"/>
        <v>0.42037773759292746</v>
      </c>
      <c r="O4361" s="181">
        <f t="shared" si="3791"/>
        <v>0.54930699930699933</v>
      </c>
      <c r="P4361" s="207">
        <v>2031</v>
      </c>
      <c r="Q4361" s="61">
        <f t="shared" si="3770"/>
        <v>5.0626751433283015E-4</v>
      </c>
      <c r="R4361" s="61">
        <f t="shared" si="3770"/>
        <v>2.3594712808650017E-4</v>
      </c>
      <c r="S4361" s="61">
        <f t="shared" si="3770"/>
        <v>4.6097100415425286E-4</v>
      </c>
      <c r="T4361" s="61">
        <f t="shared" ref="T4361:AB4391" si="3792">G4361/1000</f>
        <v>4.7527360682041338E-4</v>
      </c>
      <c r="U4361" s="61">
        <f t="shared" si="3792"/>
        <v>4.1487984873239952E-4</v>
      </c>
      <c r="V4361" s="61">
        <f t="shared" si="3792"/>
        <v>1.8596488503381815E-4</v>
      </c>
      <c r="W4361" s="61">
        <f t="shared" si="3792"/>
        <v>4.0560001257723205E-4</v>
      </c>
      <c r="X4361" s="61">
        <f t="shared" si="3792"/>
        <v>3.1341462091708883E-4</v>
      </c>
      <c r="Y4361" s="61">
        <f t="shared" si="3792"/>
        <v>4.5559272290298167E-4</v>
      </c>
      <c r="Z4361" s="61">
        <f t="shared" si="3752"/>
        <v>3.2202793495339353E-4</v>
      </c>
      <c r="AA4361" s="61">
        <f t="shared" si="3752"/>
        <v>4.2037773759292748E-4</v>
      </c>
      <c r="AB4361" s="61">
        <f t="shared" si="3752"/>
        <v>5.4930699930699929E-4</v>
      </c>
    </row>
    <row r="4362" spans="1:28" ht="81.75" hidden="1" customHeight="1" thickBot="1" x14ac:dyDescent="0.3">
      <c r="A4362" s="202" t="s">
        <v>28</v>
      </c>
      <c r="B4362" s="344" t="s">
        <v>29</v>
      </c>
      <c r="C4362" s="345"/>
      <c r="D4362" s="187">
        <f t="shared" ref="D4362:O4362" si="3793">D4263</f>
        <v>5.227803530549056</v>
      </c>
      <c r="E4362" s="187">
        <f t="shared" si="3793"/>
        <v>5.227803530549056</v>
      </c>
      <c r="F4362" s="187">
        <f t="shared" si="3793"/>
        <v>5.227803530549056</v>
      </c>
      <c r="G4362" s="187">
        <f t="shared" si="3793"/>
        <v>5.227803530549056</v>
      </c>
      <c r="H4362" s="187">
        <f t="shared" si="3793"/>
        <v>5.227803530549056</v>
      </c>
      <c r="I4362" s="187">
        <f t="shared" si="3793"/>
        <v>5.227803530549056</v>
      </c>
      <c r="J4362" s="187">
        <f t="shared" si="3793"/>
        <v>5.227803530549056</v>
      </c>
      <c r="K4362" s="187">
        <f t="shared" si="3793"/>
        <v>5.227803530549056</v>
      </c>
      <c r="L4362" s="187">
        <f t="shared" si="3793"/>
        <v>5.227803530549056</v>
      </c>
      <c r="M4362" s="187">
        <f t="shared" si="3793"/>
        <v>5.227803530549056</v>
      </c>
      <c r="N4362" s="187">
        <f t="shared" si="3793"/>
        <v>5.227803530549056</v>
      </c>
      <c r="O4362" s="187">
        <f t="shared" si="3793"/>
        <v>5.227803530549056</v>
      </c>
      <c r="P4362" s="207">
        <v>2031</v>
      </c>
      <c r="Q4362" s="61">
        <f t="shared" ref="Q4362:Y4406" si="3794">D4362/1000</f>
        <v>5.2278035305490557E-3</v>
      </c>
      <c r="R4362" s="61">
        <f t="shared" si="3794"/>
        <v>5.2278035305490557E-3</v>
      </c>
      <c r="S4362" s="61">
        <f t="shared" si="3794"/>
        <v>5.2278035305490557E-3</v>
      </c>
      <c r="T4362" s="61">
        <f t="shared" si="3792"/>
        <v>5.2278035305490557E-3</v>
      </c>
      <c r="U4362" s="61">
        <f t="shared" si="3792"/>
        <v>5.2278035305490557E-3</v>
      </c>
      <c r="V4362" s="61">
        <f t="shared" si="3792"/>
        <v>5.2278035305490557E-3</v>
      </c>
      <c r="W4362" s="61">
        <f t="shared" si="3792"/>
        <v>5.2278035305490557E-3</v>
      </c>
      <c r="X4362" s="61">
        <f t="shared" si="3792"/>
        <v>5.2278035305490557E-3</v>
      </c>
      <c r="Y4362" s="61">
        <f t="shared" si="3792"/>
        <v>5.2278035305490557E-3</v>
      </c>
      <c r="Z4362" s="61">
        <f t="shared" si="3752"/>
        <v>5.2278035305490557E-3</v>
      </c>
      <c r="AA4362" s="61">
        <f t="shared" si="3752"/>
        <v>5.2278035305490557E-3</v>
      </c>
      <c r="AB4362" s="61">
        <f t="shared" si="3752"/>
        <v>5.2278035305490557E-3</v>
      </c>
    </row>
    <row r="4363" spans="1:28" ht="51" hidden="1" customHeight="1" thickBot="1" x14ac:dyDescent="0.3">
      <c r="A4363" s="202" t="s">
        <v>30</v>
      </c>
      <c r="B4363" s="344" t="s">
        <v>31</v>
      </c>
      <c r="C4363" s="345"/>
      <c r="D4363" s="182">
        <f>D4352</f>
        <v>0.36721176851543613</v>
      </c>
      <c r="E4363" s="182">
        <f t="shared" ref="E4363:O4363" si="3795">E4352</f>
        <v>9.689138226910618E-2</v>
      </c>
      <c r="F4363" s="182">
        <f t="shared" si="3795"/>
        <v>0.32191525833685886</v>
      </c>
      <c r="G4363" s="182">
        <f t="shared" si="3795"/>
        <v>0.33621786100301937</v>
      </c>
      <c r="H4363" s="182">
        <f t="shared" si="3795"/>
        <v>0.27582410291500553</v>
      </c>
      <c r="I4363" s="182">
        <f t="shared" si="3795"/>
        <v>4.6909139216424145E-2</v>
      </c>
      <c r="J4363" s="182">
        <f t="shared" si="3795"/>
        <v>0.26654426675983806</v>
      </c>
      <c r="K4363" s="182">
        <f t="shared" si="3795"/>
        <v>0.17435887509969483</v>
      </c>
      <c r="L4363" s="182">
        <f t="shared" si="3795"/>
        <v>0.3165369770855877</v>
      </c>
      <c r="M4363" s="182">
        <f t="shared" si="3795"/>
        <v>0.18297218913599955</v>
      </c>
      <c r="N4363" s="182">
        <f t="shared" si="3795"/>
        <v>0.28132199177553346</v>
      </c>
      <c r="O4363" s="182">
        <f t="shared" si="3795"/>
        <v>0.41025125348960534</v>
      </c>
      <c r="P4363" s="207">
        <v>2031</v>
      </c>
      <c r="Q4363" s="61">
        <f t="shared" si="3794"/>
        <v>3.6721176851543612E-4</v>
      </c>
      <c r="R4363" s="61">
        <f t="shared" si="3794"/>
        <v>9.6891382269106185E-5</v>
      </c>
      <c r="S4363" s="61">
        <f t="shared" si="3794"/>
        <v>3.2191525833685883E-4</v>
      </c>
      <c r="T4363" s="61">
        <f t="shared" si="3792"/>
        <v>3.3621786100301935E-4</v>
      </c>
      <c r="U4363" s="61">
        <f t="shared" si="3792"/>
        <v>2.7582410291500555E-4</v>
      </c>
      <c r="V4363" s="61">
        <f t="shared" si="3792"/>
        <v>4.6909139216424143E-5</v>
      </c>
      <c r="W4363" s="61">
        <f t="shared" si="3792"/>
        <v>2.6654426675983803E-4</v>
      </c>
      <c r="X4363" s="61">
        <f t="shared" si="3792"/>
        <v>1.7435887509969483E-4</v>
      </c>
      <c r="Y4363" s="61">
        <f t="shared" si="3792"/>
        <v>3.165369770855877E-4</v>
      </c>
      <c r="Z4363" s="61">
        <f t="shared" si="3752"/>
        <v>1.8297218913599956E-4</v>
      </c>
      <c r="AA4363" s="61">
        <f t="shared" si="3752"/>
        <v>2.8132199177553346E-4</v>
      </c>
      <c r="AB4363" s="61">
        <f t="shared" si="3752"/>
        <v>4.1025125348960532E-4</v>
      </c>
    </row>
    <row r="4364" spans="1:28" ht="83.25" hidden="1" customHeight="1" thickBot="1" x14ac:dyDescent="0.3">
      <c r="A4364" s="202" t="s">
        <v>32</v>
      </c>
      <c r="B4364" s="344" t="s">
        <v>33</v>
      </c>
      <c r="C4364" s="345"/>
      <c r="D4364" s="183">
        <f>ROUND(D4363*D4358,0)</f>
        <v>99983</v>
      </c>
      <c r="E4364" s="183">
        <f t="shared" ref="E4364:F4364" si="3796">ROUND(E4363*E4358,0)</f>
        <v>24168</v>
      </c>
      <c r="F4364" s="183">
        <f t="shared" si="3796"/>
        <v>76716</v>
      </c>
      <c r="G4364" s="183">
        <f>ROUND(G4363*G4358,0)</f>
        <v>84237</v>
      </c>
      <c r="H4364" s="183">
        <f t="shared" ref="H4364:O4364" si="3797">ROUND(H4363*H4358,0)</f>
        <v>60100</v>
      </c>
      <c r="I4364" s="183">
        <f t="shared" si="3797"/>
        <v>6041</v>
      </c>
      <c r="J4364" s="183">
        <f t="shared" si="3797"/>
        <v>50862</v>
      </c>
      <c r="K4364" s="183">
        <f t="shared" si="3797"/>
        <v>32146</v>
      </c>
      <c r="L4364" s="183">
        <f t="shared" si="3797"/>
        <v>54790</v>
      </c>
      <c r="M4364" s="183">
        <f t="shared" si="3797"/>
        <v>37963</v>
      </c>
      <c r="N4364" s="183">
        <f t="shared" si="3797"/>
        <v>70007</v>
      </c>
      <c r="O4364" s="183">
        <f t="shared" si="3797"/>
        <v>118399</v>
      </c>
      <c r="P4364" s="207">
        <v>2031</v>
      </c>
      <c r="Q4364" s="61">
        <f t="shared" si="3794"/>
        <v>99.983000000000004</v>
      </c>
      <c r="R4364" s="61">
        <f t="shared" si="3794"/>
        <v>24.167999999999999</v>
      </c>
      <c r="S4364" s="61">
        <f t="shared" si="3794"/>
        <v>76.715999999999994</v>
      </c>
      <c r="T4364" s="61">
        <f t="shared" si="3792"/>
        <v>84.236999999999995</v>
      </c>
      <c r="U4364" s="61">
        <f t="shared" si="3792"/>
        <v>60.1</v>
      </c>
      <c r="V4364" s="61">
        <f t="shared" si="3792"/>
        <v>6.0410000000000004</v>
      </c>
      <c r="W4364" s="61">
        <f t="shared" si="3792"/>
        <v>50.862000000000002</v>
      </c>
      <c r="X4364" s="61">
        <f t="shared" si="3792"/>
        <v>32.146000000000001</v>
      </c>
      <c r="Y4364" s="61">
        <f t="shared" si="3792"/>
        <v>54.79</v>
      </c>
      <c r="Z4364" s="61">
        <f t="shared" si="3752"/>
        <v>37.963000000000001</v>
      </c>
      <c r="AA4364" s="61">
        <f t="shared" si="3752"/>
        <v>70.007000000000005</v>
      </c>
      <c r="AB4364" s="61">
        <f t="shared" si="3752"/>
        <v>118.399</v>
      </c>
    </row>
    <row r="4365" spans="1:28" ht="53.25" hidden="1" customHeight="1" thickBot="1" x14ac:dyDescent="0.3">
      <c r="A4365" s="202" t="s">
        <v>34</v>
      </c>
      <c r="B4365" s="344" t="s">
        <v>35</v>
      </c>
      <c r="C4365" s="345"/>
      <c r="D4365" s="184">
        <f>D4362*D4364</f>
        <v>522691.48039488628</v>
      </c>
      <c r="E4365" s="185">
        <f t="shared" ref="E4365:O4365" si="3798">E4362*E4364</f>
        <v>126345.55572630958</v>
      </c>
      <c r="F4365" s="185">
        <f t="shared" si="3798"/>
        <v>401056.17564960138</v>
      </c>
      <c r="G4365" s="185">
        <f t="shared" si="3798"/>
        <v>440374.48600286082</v>
      </c>
      <c r="H4365" s="185">
        <f t="shared" si="3798"/>
        <v>314190.99218599824</v>
      </c>
      <c r="I4365" s="185">
        <f t="shared" si="3798"/>
        <v>31581.161128046846</v>
      </c>
      <c r="J4365" s="185">
        <f t="shared" si="3798"/>
        <v>265896.54317078611</v>
      </c>
      <c r="K4365" s="185">
        <f t="shared" si="3798"/>
        <v>168052.97229302995</v>
      </c>
      <c r="L4365" s="185">
        <f t="shared" si="3798"/>
        <v>286431.35543878278</v>
      </c>
      <c r="M4365" s="185">
        <f t="shared" si="3798"/>
        <v>198463.10543023382</v>
      </c>
      <c r="N4365" s="185">
        <f t="shared" si="3798"/>
        <v>365982.84176314774</v>
      </c>
      <c r="O4365" s="186">
        <f t="shared" si="3798"/>
        <v>618966.71021347772</v>
      </c>
      <c r="P4365" s="207">
        <v>2031</v>
      </c>
      <c r="Q4365" s="61">
        <f t="shared" si="3794"/>
        <v>522.6914803948863</v>
      </c>
      <c r="R4365" s="61">
        <f t="shared" si="3794"/>
        <v>126.34555572630958</v>
      </c>
      <c r="S4365" s="61">
        <f t="shared" si="3794"/>
        <v>401.05617564960136</v>
      </c>
      <c r="T4365" s="61">
        <f t="shared" si="3792"/>
        <v>440.37448600286081</v>
      </c>
      <c r="U4365" s="61">
        <f t="shared" si="3792"/>
        <v>314.19099218599825</v>
      </c>
      <c r="V4365" s="61">
        <f t="shared" si="3792"/>
        <v>31.581161128046848</v>
      </c>
      <c r="W4365" s="61">
        <f t="shared" si="3792"/>
        <v>265.89654317078612</v>
      </c>
      <c r="X4365" s="61">
        <f t="shared" si="3792"/>
        <v>168.05297229302994</v>
      </c>
      <c r="Y4365" s="61">
        <f t="shared" si="3792"/>
        <v>286.43135543878276</v>
      </c>
      <c r="Z4365" s="61">
        <f t="shared" si="3752"/>
        <v>198.46310543023381</v>
      </c>
      <c r="AA4365" s="61">
        <f t="shared" si="3752"/>
        <v>365.98284176314775</v>
      </c>
      <c r="AB4365" s="61">
        <f t="shared" si="3752"/>
        <v>618.96671021347777</v>
      </c>
    </row>
    <row r="4366" spans="1:28" ht="48.75" hidden="1" customHeight="1" thickBot="1" x14ac:dyDescent="0.3">
      <c r="A4366" s="202" t="s">
        <v>36</v>
      </c>
      <c r="B4366" s="344" t="s">
        <v>37</v>
      </c>
      <c r="C4366" s="345"/>
      <c r="D4366" s="184">
        <f>ROUND(D4365*0.9,2)</f>
        <v>470422.33</v>
      </c>
      <c r="E4366" s="185">
        <f t="shared" ref="E4366:N4366" si="3799">ROUND(E4365*0.9,2)</f>
        <v>113711</v>
      </c>
      <c r="F4366" s="185">
        <f t="shared" si="3799"/>
        <v>360950.56</v>
      </c>
      <c r="G4366" s="185">
        <f t="shared" si="3799"/>
        <v>396337.04</v>
      </c>
      <c r="H4366" s="185">
        <f t="shared" si="3799"/>
        <v>282771.89</v>
      </c>
      <c r="I4366" s="185">
        <f t="shared" si="3799"/>
        <v>28423.05</v>
      </c>
      <c r="J4366" s="185">
        <f t="shared" si="3799"/>
        <v>239306.89</v>
      </c>
      <c r="K4366" s="185">
        <f t="shared" si="3799"/>
        <v>151247.67999999999</v>
      </c>
      <c r="L4366" s="185">
        <f t="shared" si="3799"/>
        <v>257788.22</v>
      </c>
      <c r="M4366" s="185">
        <f t="shared" si="3799"/>
        <v>178616.79</v>
      </c>
      <c r="N4366" s="185">
        <f t="shared" si="3799"/>
        <v>329384.56</v>
      </c>
      <c r="O4366" s="186">
        <f>ROUND(O4365*0.9,2)-530599.889999866</f>
        <v>26470.150000134017</v>
      </c>
      <c r="P4366" s="207">
        <v>2031</v>
      </c>
      <c r="Q4366" s="61">
        <f t="shared" si="3794"/>
        <v>470.42232999999999</v>
      </c>
      <c r="R4366" s="61">
        <f t="shared" si="3794"/>
        <v>113.711</v>
      </c>
      <c r="S4366" s="61">
        <f t="shared" si="3794"/>
        <v>360.95056</v>
      </c>
      <c r="T4366" s="61">
        <f t="shared" si="3792"/>
        <v>396.33704</v>
      </c>
      <c r="U4366" s="61">
        <f t="shared" si="3792"/>
        <v>282.77189000000004</v>
      </c>
      <c r="V4366" s="61">
        <f t="shared" si="3792"/>
        <v>28.42305</v>
      </c>
      <c r="W4366" s="61">
        <f t="shared" si="3792"/>
        <v>239.30689000000001</v>
      </c>
      <c r="X4366" s="61">
        <f t="shared" si="3792"/>
        <v>151.24768</v>
      </c>
      <c r="Y4366" s="61">
        <f t="shared" si="3792"/>
        <v>257.78822000000002</v>
      </c>
      <c r="Z4366" s="61">
        <f t="shared" si="3752"/>
        <v>178.61679000000001</v>
      </c>
      <c r="AA4366" s="61">
        <f t="shared" si="3752"/>
        <v>329.38456000000002</v>
      </c>
      <c r="AB4366" s="61">
        <f t="shared" si="3752"/>
        <v>26.470150000134016</v>
      </c>
    </row>
    <row r="4367" spans="1:28" ht="20.25" hidden="1" customHeight="1" thickBot="1" x14ac:dyDescent="0.3">
      <c r="A4367" s="346" t="str">
        <f>Пр.6!A273</f>
        <v>Объект 45:</v>
      </c>
      <c r="B4367" s="347"/>
      <c r="C4367" s="42"/>
      <c r="D4367" s="355" t="str">
        <f>Пр.6!B273</f>
        <v>Ячейка № 8 Бутырки</v>
      </c>
      <c r="E4367" s="356"/>
      <c r="F4367" s="356"/>
      <c r="G4367" s="356"/>
      <c r="H4367" s="356"/>
      <c r="I4367" s="356"/>
      <c r="J4367" s="356"/>
      <c r="K4367" s="356"/>
      <c r="L4367" s="356"/>
      <c r="M4367" s="356"/>
      <c r="N4367" s="356"/>
      <c r="O4367" s="357"/>
      <c r="P4367" s="206">
        <v>2023</v>
      </c>
      <c r="Q4367" s="61" t="e">
        <f t="shared" si="3794"/>
        <v>#VALUE!</v>
      </c>
      <c r="R4367" s="61">
        <f t="shared" si="3794"/>
        <v>0</v>
      </c>
      <c r="S4367" s="61">
        <f t="shared" si="3794"/>
        <v>0</v>
      </c>
      <c r="T4367" s="61">
        <f t="shared" si="3792"/>
        <v>0</v>
      </c>
      <c r="U4367" s="61">
        <f t="shared" si="3792"/>
        <v>0</v>
      </c>
      <c r="V4367" s="61">
        <f t="shared" si="3792"/>
        <v>0</v>
      </c>
      <c r="W4367" s="61">
        <f t="shared" si="3792"/>
        <v>0</v>
      </c>
      <c r="X4367" s="61">
        <f t="shared" si="3792"/>
        <v>0</v>
      </c>
      <c r="Y4367" s="61">
        <f t="shared" si="3792"/>
        <v>0</v>
      </c>
      <c r="Z4367" s="61">
        <f t="shared" si="3752"/>
        <v>0</v>
      </c>
      <c r="AA4367" s="61">
        <f t="shared" si="3752"/>
        <v>0</v>
      </c>
      <c r="AB4367" s="61">
        <f t="shared" si="3752"/>
        <v>0</v>
      </c>
    </row>
    <row r="4368" spans="1:28" ht="16.5" hidden="1" thickBot="1" x14ac:dyDescent="0.3">
      <c r="A4368" s="351" t="s">
        <v>294</v>
      </c>
      <c r="B4368" s="358"/>
      <c r="C4368" s="358"/>
      <c r="D4368" s="358"/>
      <c r="E4368" s="358"/>
      <c r="F4368" s="358"/>
      <c r="G4368" s="358"/>
      <c r="H4368" s="358"/>
      <c r="I4368" s="358"/>
      <c r="J4368" s="358"/>
      <c r="K4368" s="358"/>
      <c r="L4368" s="358"/>
      <c r="M4368" s="358"/>
      <c r="N4368" s="358"/>
      <c r="O4368" s="359"/>
      <c r="P4368" s="206">
        <v>2023</v>
      </c>
      <c r="Q4368" s="61">
        <f t="shared" si="3794"/>
        <v>0</v>
      </c>
      <c r="R4368" s="61">
        <f t="shared" si="3794"/>
        <v>0</v>
      </c>
      <c r="S4368" s="61">
        <f t="shared" si="3794"/>
        <v>0</v>
      </c>
      <c r="T4368" s="61">
        <f t="shared" si="3792"/>
        <v>0</v>
      </c>
      <c r="U4368" s="61">
        <f t="shared" si="3792"/>
        <v>0</v>
      </c>
      <c r="V4368" s="61">
        <f t="shared" si="3792"/>
        <v>0</v>
      </c>
      <c r="W4368" s="61">
        <f t="shared" si="3792"/>
        <v>0</v>
      </c>
      <c r="X4368" s="61">
        <f t="shared" si="3792"/>
        <v>0</v>
      </c>
      <c r="Y4368" s="61">
        <f t="shared" si="3792"/>
        <v>0</v>
      </c>
      <c r="Z4368" s="61">
        <f t="shared" si="3792"/>
        <v>0</v>
      </c>
      <c r="AA4368" s="61">
        <f t="shared" si="3792"/>
        <v>0</v>
      </c>
      <c r="AB4368" s="61">
        <f t="shared" si="3792"/>
        <v>0</v>
      </c>
    </row>
    <row r="4369" spans="1:28" s="41" customFormat="1" ht="29.25" hidden="1" customHeight="1" thickBot="1" x14ac:dyDescent="0.3">
      <c r="A4369" s="202" t="s">
        <v>11</v>
      </c>
      <c r="B4369" s="344" t="s">
        <v>293</v>
      </c>
      <c r="C4369" s="345"/>
      <c r="D4369" s="183">
        <f>Пр.6!C275</f>
        <v>160950</v>
      </c>
      <c r="E4369" s="183">
        <f>Пр.6!D275</f>
        <v>151721</v>
      </c>
      <c r="F4369" s="183">
        <f>Пр.6!E275</f>
        <v>167252</v>
      </c>
      <c r="G4369" s="183">
        <f>Пр.6!F275</f>
        <v>165135</v>
      </c>
      <c r="H4369" s="183">
        <f>Пр.6!G275</f>
        <v>142416</v>
      </c>
      <c r="I4369" s="183">
        <f>Пр.6!H275</f>
        <v>92981</v>
      </c>
      <c r="J4369" s="183">
        <f>Пр.6!I275</f>
        <v>129797</v>
      </c>
      <c r="K4369" s="183">
        <f>Пр.6!J275</f>
        <v>114762</v>
      </c>
      <c r="L4369" s="183">
        <f>Пр.6!K275</f>
        <v>124841</v>
      </c>
      <c r="M4369" s="183">
        <f>Пр.6!L275</f>
        <v>135110</v>
      </c>
      <c r="N4369" s="183">
        <f>Пр.6!M275</f>
        <v>162345</v>
      </c>
      <c r="O4369" s="183">
        <f>Пр.6!N275</f>
        <v>200280</v>
      </c>
      <c r="P4369" s="206">
        <v>2023</v>
      </c>
      <c r="Q4369" s="61">
        <f t="shared" si="3794"/>
        <v>160.94999999999999</v>
      </c>
      <c r="R4369" s="61">
        <f t="shared" si="3794"/>
        <v>151.721</v>
      </c>
      <c r="S4369" s="61">
        <f t="shared" si="3794"/>
        <v>167.25200000000001</v>
      </c>
      <c r="T4369" s="61">
        <f t="shared" si="3792"/>
        <v>165.13499999999999</v>
      </c>
      <c r="U4369" s="61">
        <f t="shared" si="3792"/>
        <v>142.416</v>
      </c>
      <c r="V4369" s="61">
        <f t="shared" si="3792"/>
        <v>92.980999999999995</v>
      </c>
      <c r="W4369" s="61">
        <f t="shared" si="3792"/>
        <v>129.797</v>
      </c>
      <c r="X4369" s="61">
        <f t="shared" si="3792"/>
        <v>114.762</v>
      </c>
      <c r="Y4369" s="61">
        <f t="shared" si="3792"/>
        <v>124.84099999999999</v>
      </c>
      <c r="Z4369" s="61">
        <f t="shared" si="3792"/>
        <v>135.11000000000001</v>
      </c>
      <c r="AA4369" s="61">
        <f t="shared" si="3792"/>
        <v>162.345</v>
      </c>
      <c r="AB4369" s="61">
        <f t="shared" si="3792"/>
        <v>200.28</v>
      </c>
    </row>
    <row r="4370" spans="1:28" ht="16.5" hidden="1" thickBot="1" x14ac:dyDescent="0.3">
      <c r="A4370" s="202" t="s">
        <v>12</v>
      </c>
      <c r="B4370" s="353" t="s">
        <v>291</v>
      </c>
      <c r="C4370" s="354"/>
      <c r="D4370" s="183">
        <f>Пр.6!C276</f>
        <v>97135</v>
      </c>
      <c r="E4370" s="183">
        <f>Пр.6!D276</f>
        <v>72070</v>
      </c>
      <c r="F4370" s="183">
        <f>Пр.6!E276</f>
        <v>72879</v>
      </c>
      <c r="G4370" s="183">
        <f>Пр.6!F276</f>
        <v>73123</v>
      </c>
      <c r="H4370" s="183">
        <f>Пр.6!G276</f>
        <v>62743</v>
      </c>
      <c r="I4370" s="183">
        <f>Пр.6!H276</f>
        <v>62161</v>
      </c>
      <c r="J4370" s="183">
        <f>Пр.6!I276</f>
        <v>71683</v>
      </c>
      <c r="K4370" s="183">
        <f>Пр.6!J276</f>
        <v>65392</v>
      </c>
      <c r="L4370" s="183">
        <f>Пр.6!K276</f>
        <v>81407</v>
      </c>
      <c r="M4370" s="183">
        <f>Пр.6!L276</f>
        <v>83871</v>
      </c>
      <c r="N4370" s="183">
        <f>Пр.6!M276</f>
        <v>76525</v>
      </c>
      <c r="O4370" s="183">
        <f>Пр.6!N276</f>
        <v>82702</v>
      </c>
      <c r="P4370" s="206">
        <v>2023</v>
      </c>
      <c r="Q4370" s="61">
        <f t="shared" si="3794"/>
        <v>97.135000000000005</v>
      </c>
      <c r="R4370" s="61">
        <f t="shared" si="3794"/>
        <v>72.069999999999993</v>
      </c>
      <c r="S4370" s="61">
        <f t="shared" si="3794"/>
        <v>72.879000000000005</v>
      </c>
      <c r="T4370" s="61">
        <f t="shared" si="3792"/>
        <v>73.123000000000005</v>
      </c>
      <c r="U4370" s="61">
        <f t="shared" si="3792"/>
        <v>62.743000000000002</v>
      </c>
      <c r="V4370" s="61">
        <f t="shared" si="3792"/>
        <v>62.161000000000001</v>
      </c>
      <c r="W4370" s="61">
        <f t="shared" si="3792"/>
        <v>71.683000000000007</v>
      </c>
      <c r="X4370" s="61">
        <f t="shared" si="3792"/>
        <v>65.391999999999996</v>
      </c>
      <c r="Y4370" s="61">
        <f t="shared" si="3792"/>
        <v>81.406999999999996</v>
      </c>
      <c r="Z4370" s="61">
        <f t="shared" si="3792"/>
        <v>83.870999999999995</v>
      </c>
      <c r="AA4370" s="61">
        <f t="shared" si="3792"/>
        <v>76.525000000000006</v>
      </c>
      <c r="AB4370" s="61">
        <f t="shared" si="3792"/>
        <v>82.701999999999998</v>
      </c>
    </row>
    <row r="4371" spans="1:28" ht="33" hidden="1" customHeight="1" thickBot="1" x14ac:dyDescent="0.3">
      <c r="A4371" s="202" t="s">
        <v>13</v>
      </c>
      <c r="B4371" s="344" t="s">
        <v>292</v>
      </c>
      <c r="C4371" s="345"/>
      <c r="D4371" s="188">
        <f>D4369-D4370</f>
        <v>63815</v>
      </c>
      <c r="E4371" s="188">
        <f t="shared" ref="E4371:O4371" si="3800">E4369-E4370</f>
        <v>79651</v>
      </c>
      <c r="F4371" s="188">
        <f t="shared" si="3800"/>
        <v>94373</v>
      </c>
      <c r="G4371" s="188">
        <f t="shared" si="3800"/>
        <v>92012</v>
      </c>
      <c r="H4371" s="188">
        <f t="shared" si="3800"/>
        <v>79673</v>
      </c>
      <c r="I4371" s="188">
        <f t="shared" si="3800"/>
        <v>30820</v>
      </c>
      <c r="J4371" s="188">
        <f t="shared" si="3800"/>
        <v>58114</v>
      </c>
      <c r="K4371" s="188">
        <f t="shared" si="3800"/>
        <v>49370</v>
      </c>
      <c r="L4371" s="188">
        <f t="shared" si="3800"/>
        <v>43434</v>
      </c>
      <c r="M4371" s="188">
        <f t="shared" si="3800"/>
        <v>51239</v>
      </c>
      <c r="N4371" s="188">
        <f t="shared" si="3800"/>
        <v>85820</v>
      </c>
      <c r="O4371" s="188">
        <f t="shared" si="3800"/>
        <v>117578</v>
      </c>
      <c r="P4371" s="206">
        <v>2023</v>
      </c>
      <c r="Q4371" s="61">
        <f t="shared" si="3794"/>
        <v>63.814999999999998</v>
      </c>
      <c r="R4371" s="61">
        <f t="shared" si="3794"/>
        <v>79.650999999999996</v>
      </c>
      <c r="S4371" s="61">
        <f t="shared" si="3794"/>
        <v>94.373000000000005</v>
      </c>
      <c r="T4371" s="61">
        <f t="shared" si="3792"/>
        <v>92.012</v>
      </c>
      <c r="U4371" s="61">
        <f t="shared" si="3792"/>
        <v>79.673000000000002</v>
      </c>
      <c r="V4371" s="61">
        <f t="shared" si="3792"/>
        <v>30.82</v>
      </c>
      <c r="W4371" s="61">
        <f t="shared" si="3792"/>
        <v>58.113999999999997</v>
      </c>
      <c r="X4371" s="61">
        <f t="shared" si="3792"/>
        <v>49.37</v>
      </c>
      <c r="Y4371" s="61">
        <f t="shared" si="3792"/>
        <v>43.433999999999997</v>
      </c>
      <c r="Z4371" s="61">
        <f t="shared" si="3792"/>
        <v>51.238999999999997</v>
      </c>
      <c r="AA4371" s="61">
        <f t="shared" si="3792"/>
        <v>85.82</v>
      </c>
      <c r="AB4371" s="61">
        <f t="shared" si="3792"/>
        <v>117.578</v>
      </c>
    </row>
    <row r="4372" spans="1:28" ht="36" hidden="1" customHeight="1" thickBot="1" x14ac:dyDescent="0.3">
      <c r="A4372" s="202" t="s">
        <v>14</v>
      </c>
      <c r="B4372" s="344" t="s">
        <v>27</v>
      </c>
      <c r="C4372" s="345"/>
      <c r="D4372" s="181">
        <f>D4371/D4369</f>
        <v>0.3964895930413172</v>
      </c>
      <c r="E4372" s="181">
        <f t="shared" ref="E4372:O4372" si="3801">E4371/E4369</f>
        <v>0.52498335761035053</v>
      </c>
      <c r="F4372" s="181">
        <f t="shared" si="3801"/>
        <v>0.56425633176284884</v>
      </c>
      <c r="G4372" s="181">
        <f t="shared" si="3801"/>
        <v>0.55719259999394433</v>
      </c>
      <c r="H4372" s="181">
        <f t="shared" si="3801"/>
        <v>0.55943854623076061</v>
      </c>
      <c r="I4372" s="181">
        <f t="shared" si="3801"/>
        <v>0.33146556823437046</v>
      </c>
      <c r="J4372" s="181">
        <f t="shared" si="3801"/>
        <v>0.44772991671610285</v>
      </c>
      <c r="K4372" s="181">
        <f t="shared" si="3801"/>
        <v>0.43019466373886828</v>
      </c>
      <c r="L4372" s="181">
        <f t="shared" si="3801"/>
        <v>0.34791454730417093</v>
      </c>
      <c r="M4372" s="181">
        <f t="shared" si="3801"/>
        <v>0.37923913847975721</v>
      </c>
      <c r="N4372" s="181">
        <f t="shared" si="3801"/>
        <v>0.52862730604576669</v>
      </c>
      <c r="O4372" s="181">
        <f t="shared" si="3801"/>
        <v>0.58706810465348513</v>
      </c>
      <c r="P4372" s="206">
        <v>2023</v>
      </c>
      <c r="Q4372" s="61">
        <f t="shared" si="3794"/>
        <v>3.964895930413172E-4</v>
      </c>
      <c r="R4372" s="61">
        <f t="shared" si="3794"/>
        <v>5.2498335761035054E-4</v>
      </c>
      <c r="S4372" s="61">
        <f t="shared" si="3794"/>
        <v>5.6425633176284881E-4</v>
      </c>
      <c r="T4372" s="61">
        <f t="shared" si="3792"/>
        <v>5.5719259999394437E-4</v>
      </c>
      <c r="U4372" s="61">
        <f t="shared" si="3792"/>
        <v>5.5943854623076059E-4</v>
      </c>
      <c r="V4372" s="61">
        <f t="shared" si="3792"/>
        <v>3.3146556823437044E-4</v>
      </c>
      <c r="W4372" s="61">
        <f t="shared" si="3792"/>
        <v>4.4772991671610283E-4</v>
      </c>
      <c r="X4372" s="61">
        <f t="shared" si="3792"/>
        <v>4.3019466373886829E-4</v>
      </c>
      <c r="Y4372" s="61">
        <f t="shared" si="3792"/>
        <v>3.4791454730417095E-4</v>
      </c>
      <c r="Z4372" s="61">
        <f t="shared" si="3792"/>
        <v>3.7923913847975719E-4</v>
      </c>
      <c r="AA4372" s="61">
        <f t="shared" si="3792"/>
        <v>5.2862730604576668E-4</v>
      </c>
      <c r="AB4372" s="61">
        <f t="shared" si="3792"/>
        <v>5.8706810465348515E-4</v>
      </c>
    </row>
    <row r="4373" spans="1:28" ht="81.75" hidden="1" customHeight="1" thickBot="1" x14ac:dyDescent="0.3">
      <c r="A4373" s="202" t="s">
        <v>28</v>
      </c>
      <c r="B4373" s="344" t="s">
        <v>29</v>
      </c>
      <c r="C4373" s="345"/>
      <c r="D4373" s="174">
        <v>3.7071141797564278</v>
      </c>
      <c r="E4373" s="174">
        <v>3.7071141797564278</v>
      </c>
      <c r="F4373" s="174">
        <v>3.7071141797564278</v>
      </c>
      <c r="G4373" s="174">
        <v>3.7071141797564278</v>
      </c>
      <c r="H4373" s="174">
        <v>3.7071141797564278</v>
      </c>
      <c r="I4373" s="174">
        <v>3.7071141797564278</v>
      </c>
      <c r="J4373" s="174">
        <v>3.7071141797564278</v>
      </c>
      <c r="K4373" s="174">
        <v>3.7071141797564278</v>
      </c>
      <c r="L4373" s="174">
        <v>3.7071141797564278</v>
      </c>
      <c r="M4373" s="174">
        <v>3.7071141797564278</v>
      </c>
      <c r="N4373" s="174">
        <v>3.7071141797564278</v>
      </c>
      <c r="O4373" s="174">
        <v>3.7071141797564278</v>
      </c>
      <c r="P4373" s="206">
        <v>2023</v>
      </c>
      <c r="Q4373" s="61">
        <f t="shared" si="3794"/>
        <v>3.7071141797564277E-3</v>
      </c>
      <c r="R4373" s="61">
        <f t="shared" si="3794"/>
        <v>3.7071141797564277E-3</v>
      </c>
      <c r="S4373" s="61">
        <f t="shared" si="3794"/>
        <v>3.7071141797564277E-3</v>
      </c>
      <c r="T4373" s="61">
        <f t="shared" si="3792"/>
        <v>3.7071141797564277E-3</v>
      </c>
      <c r="U4373" s="61">
        <f t="shared" si="3792"/>
        <v>3.7071141797564277E-3</v>
      </c>
      <c r="V4373" s="61">
        <f t="shared" si="3792"/>
        <v>3.7071141797564277E-3</v>
      </c>
      <c r="W4373" s="61">
        <f t="shared" si="3792"/>
        <v>3.7071141797564277E-3</v>
      </c>
      <c r="X4373" s="61">
        <f t="shared" si="3792"/>
        <v>3.7071141797564277E-3</v>
      </c>
      <c r="Y4373" s="61">
        <f t="shared" si="3792"/>
        <v>3.7071141797564277E-3</v>
      </c>
      <c r="Z4373" s="61">
        <f t="shared" si="3792"/>
        <v>3.7071141797564277E-3</v>
      </c>
      <c r="AA4373" s="61">
        <f t="shared" si="3792"/>
        <v>3.7071141797564277E-3</v>
      </c>
      <c r="AB4373" s="61">
        <f t="shared" si="3792"/>
        <v>3.7071141797564277E-3</v>
      </c>
    </row>
    <row r="4374" spans="1:28" ht="51" hidden="1" customHeight="1" thickBot="1" x14ac:dyDescent="0.3">
      <c r="A4374" s="202" t="s">
        <v>30</v>
      </c>
      <c r="B4374" s="344" t="s">
        <v>31</v>
      </c>
      <c r="C4374" s="345"/>
      <c r="D4374" s="182">
        <f>D4372</f>
        <v>0.3964895930413172</v>
      </c>
      <c r="E4374" s="182">
        <f t="shared" ref="E4374:I4374" si="3802">E4372</f>
        <v>0.52498335761035053</v>
      </c>
      <c r="F4374" s="182">
        <f t="shared" si="3802"/>
        <v>0.56425633176284884</v>
      </c>
      <c r="G4374" s="182">
        <f t="shared" si="3802"/>
        <v>0.55719259999394433</v>
      </c>
      <c r="H4374" s="182">
        <f t="shared" si="3802"/>
        <v>0.55943854623076061</v>
      </c>
      <c r="I4374" s="182">
        <f t="shared" si="3802"/>
        <v>0.33146556823437046</v>
      </c>
      <c r="J4374" s="182">
        <f t="shared" ref="J4374:M4374" si="3803">J4372-15.2810727916731%</f>
        <v>0.29491918879937185</v>
      </c>
      <c r="K4374" s="182">
        <f t="shared" si="3803"/>
        <v>0.27738393582213727</v>
      </c>
      <c r="L4374" s="182">
        <f t="shared" si="3803"/>
        <v>0.19510381938743993</v>
      </c>
      <c r="M4374" s="182">
        <f t="shared" si="3803"/>
        <v>0.22642841056302621</v>
      </c>
      <c r="N4374" s="182">
        <f>N4372-15.2810727916731%</f>
        <v>0.37581657812903568</v>
      </c>
      <c r="O4374" s="182">
        <f>O4372-15.2810727916731%</f>
        <v>0.43425737673675413</v>
      </c>
      <c r="P4374" s="206">
        <v>2023</v>
      </c>
      <c r="Q4374" s="61">
        <f t="shared" si="3794"/>
        <v>3.964895930413172E-4</v>
      </c>
      <c r="R4374" s="61">
        <f t="shared" si="3794"/>
        <v>5.2498335761035054E-4</v>
      </c>
      <c r="S4374" s="61">
        <f t="shared" si="3794"/>
        <v>5.6425633176284881E-4</v>
      </c>
      <c r="T4374" s="61">
        <f t="shared" si="3792"/>
        <v>5.5719259999394437E-4</v>
      </c>
      <c r="U4374" s="61">
        <f t="shared" si="3792"/>
        <v>5.5943854623076059E-4</v>
      </c>
      <c r="V4374" s="61">
        <f t="shared" si="3792"/>
        <v>3.3146556823437044E-4</v>
      </c>
      <c r="W4374" s="61">
        <f t="shared" si="3792"/>
        <v>2.9491918879937185E-4</v>
      </c>
      <c r="X4374" s="61">
        <f t="shared" si="3792"/>
        <v>2.7738393582213725E-4</v>
      </c>
      <c r="Y4374" s="61">
        <f t="shared" si="3792"/>
        <v>1.9510381938743992E-4</v>
      </c>
      <c r="Z4374" s="61">
        <f t="shared" si="3792"/>
        <v>2.2642841056302621E-4</v>
      </c>
      <c r="AA4374" s="61">
        <f t="shared" si="3792"/>
        <v>3.758165781290357E-4</v>
      </c>
      <c r="AB4374" s="61">
        <f t="shared" si="3792"/>
        <v>4.3425737673675411E-4</v>
      </c>
    </row>
    <row r="4375" spans="1:28" ht="83.25" hidden="1" customHeight="1" thickBot="1" x14ac:dyDescent="0.3">
      <c r="A4375" s="202" t="s">
        <v>32</v>
      </c>
      <c r="B4375" s="344" t="s">
        <v>33</v>
      </c>
      <c r="C4375" s="345"/>
      <c r="D4375" s="183">
        <f>ROUND((D4372-D4374)*D4369,0)</f>
        <v>0</v>
      </c>
      <c r="E4375" s="183">
        <f t="shared" ref="E4375:G4375" si="3804">ROUND((E4372-E4374)*E4369,0)</f>
        <v>0</v>
      </c>
      <c r="F4375" s="183">
        <f t="shared" si="3804"/>
        <v>0</v>
      </c>
      <c r="G4375" s="183">
        <f t="shared" si="3804"/>
        <v>0</v>
      </c>
      <c r="H4375" s="183">
        <f>ROUND((H4372-H4374)*H4369,0)</f>
        <v>0</v>
      </c>
      <c r="I4375" s="183">
        <f>ROUND((I4372-I4374)*I4369,0)</f>
        <v>0</v>
      </c>
      <c r="J4375" s="183">
        <f t="shared" ref="J4375:L4375" si="3805">ROUND((J4372-J4374)*J4369,0)</f>
        <v>19834</v>
      </c>
      <c r="K4375" s="183">
        <f t="shared" si="3805"/>
        <v>17537</v>
      </c>
      <c r="L4375" s="183">
        <f t="shared" si="3805"/>
        <v>19077</v>
      </c>
      <c r="M4375" s="183">
        <f>ROUND((M4372-M4374)*M4369,0)</f>
        <v>20646</v>
      </c>
      <c r="N4375" s="183">
        <f>ROUND((N4372-N4374)*N4369,0)</f>
        <v>24808</v>
      </c>
      <c r="O4375" s="183">
        <f t="shared" ref="O4375" si="3806">ROUND(O4374*O4369,0)</f>
        <v>86973</v>
      </c>
      <c r="P4375" s="206">
        <v>2023</v>
      </c>
      <c r="Q4375" s="61">
        <f t="shared" si="3794"/>
        <v>0</v>
      </c>
      <c r="R4375" s="61">
        <f t="shared" si="3794"/>
        <v>0</v>
      </c>
      <c r="S4375" s="61">
        <f t="shared" si="3794"/>
        <v>0</v>
      </c>
      <c r="T4375" s="61">
        <f t="shared" si="3792"/>
        <v>0</v>
      </c>
      <c r="U4375" s="61">
        <f t="shared" si="3792"/>
        <v>0</v>
      </c>
      <c r="V4375" s="61">
        <f t="shared" si="3792"/>
        <v>0</v>
      </c>
      <c r="W4375" s="61">
        <f t="shared" si="3792"/>
        <v>19.834</v>
      </c>
      <c r="X4375" s="61">
        <f t="shared" si="3792"/>
        <v>17.536999999999999</v>
      </c>
      <c r="Y4375" s="61">
        <f t="shared" si="3792"/>
        <v>19.077000000000002</v>
      </c>
      <c r="Z4375" s="61">
        <f t="shared" si="3792"/>
        <v>20.646000000000001</v>
      </c>
      <c r="AA4375" s="61">
        <f t="shared" si="3792"/>
        <v>24.808</v>
      </c>
      <c r="AB4375" s="61">
        <f t="shared" si="3792"/>
        <v>86.972999999999999</v>
      </c>
    </row>
    <row r="4376" spans="1:28" ht="53.25" hidden="1" customHeight="1" thickBot="1" x14ac:dyDescent="0.3">
      <c r="A4376" s="202" t="s">
        <v>34</v>
      </c>
      <c r="B4376" s="344" t="s">
        <v>35</v>
      </c>
      <c r="C4376" s="345"/>
      <c r="D4376" s="184">
        <f>D4373*D4375</f>
        <v>0</v>
      </c>
      <c r="E4376" s="185">
        <f t="shared" ref="E4376:O4376" si="3807">E4373*E4375</f>
        <v>0</v>
      </c>
      <c r="F4376" s="185">
        <f t="shared" si="3807"/>
        <v>0</v>
      </c>
      <c r="G4376" s="185">
        <f t="shared" si="3807"/>
        <v>0</v>
      </c>
      <c r="H4376" s="185">
        <f t="shared" si="3807"/>
        <v>0</v>
      </c>
      <c r="I4376" s="185">
        <f t="shared" si="3807"/>
        <v>0</v>
      </c>
      <c r="J4376" s="185">
        <f t="shared" si="3807"/>
        <v>73526.902641288994</v>
      </c>
      <c r="K4376" s="185">
        <f t="shared" si="3807"/>
        <v>65011.661370388472</v>
      </c>
      <c r="L4376" s="185">
        <f t="shared" si="3807"/>
        <v>70720.617207213378</v>
      </c>
      <c r="M4376" s="185">
        <f t="shared" si="3807"/>
        <v>76537.079355251204</v>
      </c>
      <c r="N4376" s="185">
        <f t="shared" si="3807"/>
        <v>91966.088571397457</v>
      </c>
      <c r="O4376" s="186">
        <f t="shared" si="3807"/>
        <v>322418.84155595582</v>
      </c>
      <c r="P4376" s="206">
        <v>2023</v>
      </c>
      <c r="Q4376" s="61">
        <f t="shared" si="3794"/>
        <v>0</v>
      </c>
      <c r="R4376" s="61">
        <f t="shared" si="3794"/>
        <v>0</v>
      </c>
      <c r="S4376" s="61">
        <f t="shared" si="3794"/>
        <v>0</v>
      </c>
      <c r="T4376" s="61">
        <f t="shared" si="3792"/>
        <v>0</v>
      </c>
      <c r="U4376" s="61">
        <f t="shared" si="3792"/>
        <v>0</v>
      </c>
      <c r="V4376" s="61">
        <f t="shared" si="3792"/>
        <v>0</v>
      </c>
      <c r="W4376" s="61">
        <f t="shared" si="3792"/>
        <v>73.526902641288999</v>
      </c>
      <c r="X4376" s="61">
        <f t="shared" si="3792"/>
        <v>65.011661370388467</v>
      </c>
      <c r="Y4376" s="61">
        <f t="shared" si="3792"/>
        <v>70.72061720721338</v>
      </c>
      <c r="Z4376" s="61">
        <f t="shared" si="3792"/>
        <v>76.537079355251208</v>
      </c>
      <c r="AA4376" s="61">
        <f t="shared" si="3792"/>
        <v>91.966088571397464</v>
      </c>
      <c r="AB4376" s="61">
        <f t="shared" si="3792"/>
        <v>322.41884155595579</v>
      </c>
    </row>
    <row r="4377" spans="1:28" ht="48.75" hidden="1" customHeight="1" thickBot="1" x14ac:dyDescent="0.3">
      <c r="A4377" s="202" t="s">
        <v>36</v>
      </c>
      <c r="B4377" s="344" t="s">
        <v>37</v>
      </c>
      <c r="C4377" s="345"/>
      <c r="D4377" s="184">
        <f>ROUND(D4376*0.9,2)</f>
        <v>0</v>
      </c>
      <c r="E4377" s="185">
        <f t="shared" ref="E4377:O4377" si="3808">ROUND(E4376*0.9,2)</f>
        <v>0</v>
      </c>
      <c r="F4377" s="185">
        <f t="shared" si="3808"/>
        <v>0</v>
      </c>
      <c r="G4377" s="185">
        <f t="shared" si="3808"/>
        <v>0</v>
      </c>
      <c r="H4377" s="185">
        <f t="shared" si="3808"/>
        <v>0</v>
      </c>
      <c r="I4377" s="185">
        <f t="shared" si="3808"/>
        <v>0</v>
      </c>
      <c r="J4377" s="185">
        <f t="shared" si="3808"/>
        <v>66174.210000000006</v>
      </c>
      <c r="K4377" s="185">
        <f t="shared" si="3808"/>
        <v>58510.5</v>
      </c>
      <c r="L4377" s="185">
        <f t="shared" si="3808"/>
        <v>63648.56</v>
      </c>
      <c r="M4377" s="185">
        <f t="shared" si="3808"/>
        <v>68883.37</v>
      </c>
      <c r="N4377" s="185">
        <f t="shared" si="3808"/>
        <v>82769.48</v>
      </c>
      <c r="O4377" s="186">
        <f t="shared" si="3808"/>
        <v>290176.96000000002</v>
      </c>
      <c r="P4377" s="206">
        <v>2023</v>
      </c>
      <c r="Q4377" s="61">
        <f t="shared" si="3794"/>
        <v>0</v>
      </c>
      <c r="R4377" s="61">
        <f t="shared" si="3794"/>
        <v>0</v>
      </c>
      <c r="S4377" s="61">
        <f t="shared" si="3794"/>
        <v>0</v>
      </c>
      <c r="T4377" s="61">
        <f t="shared" si="3792"/>
        <v>0</v>
      </c>
      <c r="U4377" s="61">
        <f t="shared" si="3792"/>
        <v>0</v>
      </c>
      <c r="V4377" s="61">
        <f t="shared" si="3792"/>
        <v>0</v>
      </c>
      <c r="W4377" s="61">
        <f t="shared" si="3792"/>
        <v>66.174210000000002</v>
      </c>
      <c r="X4377" s="61">
        <f t="shared" si="3792"/>
        <v>58.5105</v>
      </c>
      <c r="Y4377" s="61">
        <f t="shared" si="3792"/>
        <v>63.648559999999996</v>
      </c>
      <c r="Z4377" s="61">
        <f t="shared" si="3792"/>
        <v>68.883369999999999</v>
      </c>
      <c r="AA4377" s="61">
        <f t="shared" si="3792"/>
        <v>82.769480000000001</v>
      </c>
      <c r="AB4377" s="61">
        <f t="shared" si="3792"/>
        <v>290.17696000000001</v>
      </c>
    </row>
    <row r="4378" spans="1:28" ht="20.25" hidden="1" customHeight="1" thickBot="1" x14ac:dyDescent="0.35">
      <c r="A4378" s="346" t="str">
        <f>A4367</f>
        <v>Объект 45:</v>
      </c>
      <c r="B4378" s="347"/>
      <c r="C4378" s="43"/>
      <c r="D4378" s="348" t="str">
        <f t="shared" ref="D4378" si="3809">D4367</f>
        <v>Ячейка № 8 Бутырки</v>
      </c>
      <c r="E4378" s="349"/>
      <c r="F4378" s="349"/>
      <c r="G4378" s="349"/>
      <c r="H4378" s="349"/>
      <c r="I4378" s="349"/>
      <c r="J4378" s="349"/>
      <c r="K4378" s="349"/>
      <c r="L4378" s="349"/>
      <c r="M4378" s="349"/>
      <c r="N4378" s="349"/>
      <c r="O4378" s="350"/>
      <c r="P4378" s="208">
        <v>2024</v>
      </c>
      <c r="Q4378" s="61" t="e">
        <f t="shared" si="3794"/>
        <v>#VALUE!</v>
      </c>
      <c r="R4378" s="61">
        <f t="shared" si="3794"/>
        <v>0</v>
      </c>
      <c r="S4378" s="61">
        <f t="shared" si="3794"/>
        <v>0</v>
      </c>
      <c r="T4378" s="61">
        <f t="shared" si="3792"/>
        <v>0</v>
      </c>
      <c r="U4378" s="61">
        <f t="shared" si="3792"/>
        <v>0</v>
      </c>
      <c r="V4378" s="61">
        <f t="shared" si="3792"/>
        <v>0</v>
      </c>
      <c r="W4378" s="61">
        <f t="shared" si="3792"/>
        <v>0</v>
      </c>
      <c r="X4378" s="61">
        <f t="shared" si="3792"/>
        <v>0</v>
      </c>
      <c r="Y4378" s="61">
        <f t="shared" si="3792"/>
        <v>0</v>
      </c>
      <c r="Z4378" s="61">
        <f t="shared" si="3792"/>
        <v>0</v>
      </c>
      <c r="AA4378" s="61">
        <f t="shared" si="3792"/>
        <v>0</v>
      </c>
      <c r="AB4378" s="61">
        <f t="shared" si="3792"/>
        <v>0</v>
      </c>
    </row>
    <row r="4379" spans="1:28" ht="19.5" hidden="1" thickBot="1" x14ac:dyDescent="0.35">
      <c r="A4379" s="351" t="s">
        <v>295</v>
      </c>
      <c r="B4379" s="352"/>
      <c r="C4379" s="352"/>
      <c r="D4379" s="352"/>
      <c r="E4379" s="352"/>
      <c r="F4379" s="352"/>
      <c r="G4379" s="352"/>
      <c r="H4379" s="352"/>
      <c r="I4379" s="352"/>
      <c r="J4379" s="352"/>
      <c r="K4379" s="352"/>
      <c r="L4379" s="352"/>
      <c r="M4379" s="352"/>
      <c r="N4379" s="352"/>
      <c r="O4379" s="352"/>
      <c r="P4379" s="208">
        <v>2024</v>
      </c>
      <c r="Q4379" s="61">
        <f t="shared" si="3794"/>
        <v>0</v>
      </c>
      <c r="R4379" s="61">
        <f t="shared" si="3794"/>
        <v>0</v>
      </c>
      <c r="S4379" s="61">
        <f t="shared" si="3794"/>
        <v>0</v>
      </c>
      <c r="T4379" s="61">
        <f t="shared" si="3792"/>
        <v>0</v>
      </c>
      <c r="U4379" s="61">
        <f t="shared" si="3792"/>
        <v>0</v>
      </c>
      <c r="V4379" s="61">
        <f t="shared" si="3792"/>
        <v>0</v>
      </c>
      <c r="W4379" s="61">
        <f t="shared" si="3792"/>
        <v>0</v>
      </c>
      <c r="X4379" s="61">
        <f t="shared" si="3792"/>
        <v>0</v>
      </c>
      <c r="Y4379" s="61">
        <f t="shared" si="3792"/>
        <v>0</v>
      </c>
      <c r="Z4379" s="61">
        <f t="shared" si="3792"/>
        <v>0</v>
      </c>
      <c r="AA4379" s="61">
        <f t="shared" si="3792"/>
        <v>0</v>
      </c>
      <c r="AB4379" s="61">
        <f t="shared" si="3792"/>
        <v>0</v>
      </c>
    </row>
    <row r="4380" spans="1:28" s="41" customFormat="1" ht="29.25" hidden="1" customHeight="1" thickBot="1" x14ac:dyDescent="0.35">
      <c r="A4380" s="202" t="s">
        <v>11</v>
      </c>
      <c r="B4380" s="344" t="s">
        <v>293</v>
      </c>
      <c r="C4380" s="345"/>
      <c r="D4380" s="183">
        <f>D4369</f>
        <v>160950</v>
      </c>
      <c r="E4380" s="183">
        <f t="shared" ref="E4380:O4381" si="3810">E4369</f>
        <v>151721</v>
      </c>
      <c r="F4380" s="183">
        <f t="shared" si="3810"/>
        <v>167252</v>
      </c>
      <c r="G4380" s="183">
        <f t="shared" si="3810"/>
        <v>165135</v>
      </c>
      <c r="H4380" s="183">
        <f t="shared" si="3810"/>
        <v>142416</v>
      </c>
      <c r="I4380" s="183">
        <f t="shared" si="3810"/>
        <v>92981</v>
      </c>
      <c r="J4380" s="183">
        <f t="shared" si="3810"/>
        <v>129797</v>
      </c>
      <c r="K4380" s="183">
        <f t="shared" si="3810"/>
        <v>114762</v>
      </c>
      <c r="L4380" s="183">
        <f t="shared" si="3810"/>
        <v>124841</v>
      </c>
      <c r="M4380" s="183">
        <f t="shared" si="3810"/>
        <v>135110</v>
      </c>
      <c r="N4380" s="183">
        <f t="shared" si="3810"/>
        <v>162345</v>
      </c>
      <c r="O4380" s="183">
        <f t="shared" si="3810"/>
        <v>200280</v>
      </c>
      <c r="P4380" s="208">
        <v>2024</v>
      </c>
      <c r="Q4380" s="61">
        <f t="shared" si="3794"/>
        <v>160.94999999999999</v>
      </c>
      <c r="R4380" s="61">
        <f t="shared" si="3794"/>
        <v>151.721</v>
      </c>
      <c r="S4380" s="61">
        <f t="shared" si="3794"/>
        <v>167.25200000000001</v>
      </c>
      <c r="T4380" s="61">
        <f t="shared" si="3792"/>
        <v>165.13499999999999</v>
      </c>
      <c r="U4380" s="61">
        <f t="shared" si="3792"/>
        <v>142.416</v>
      </c>
      <c r="V4380" s="61">
        <f t="shared" si="3792"/>
        <v>92.980999999999995</v>
      </c>
      <c r="W4380" s="61">
        <f t="shared" si="3792"/>
        <v>129.797</v>
      </c>
      <c r="X4380" s="61">
        <f t="shared" si="3792"/>
        <v>114.762</v>
      </c>
      <c r="Y4380" s="61">
        <f t="shared" si="3792"/>
        <v>124.84099999999999</v>
      </c>
      <c r="Z4380" s="61">
        <f t="shared" si="3792"/>
        <v>135.11000000000001</v>
      </c>
      <c r="AA4380" s="61">
        <f t="shared" si="3792"/>
        <v>162.345</v>
      </c>
      <c r="AB4380" s="61">
        <f t="shared" si="3792"/>
        <v>200.28</v>
      </c>
    </row>
    <row r="4381" spans="1:28" ht="19.5" hidden="1" thickBot="1" x14ac:dyDescent="0.35">
      <c r="A4381" s="202" t="s">
        <v>12</v>
      </c>
      <c r="B4381" s="353" t="s">
        <v>291</v>
      </c>
      <c r="C4381" s="354"/>
      <c r="D4381" s="183">
        <f>D4370</f>
        <v>97135</v>
      </c>
      <c r="E4381" s="183">
        <f t="shared" si="3810"/>
        <v>72070</v>
      </c>
      <c r="F4381" s="183">
        <f t="shared" si="3810"/>
        <v>72879</v>
      </c>
      <c r="G4381" s="183">
        <f t="shared" si="3810"/>
        <v>73123</v>
      </c>
      <c r="H4381" s="183">
        <f t="shared" si="3810"/>
        <v>62743</v>
      </c>
      <c r="I4381" s="183">
        <f t="shared" si="3810"/>
        <v>62161</v>
      </c>
      <c r="J4381" s="183">
        <f t="shared" si="3810"/>
        <v>71683</v>
      </c>
      <c r="K4381" s="183">
        <f t="shared" si="3810"/>
        <v>65392</v>
      </c>
      <c r="L4381" s="183">
        <f t="shared" si="3810"/>
        <v>81407</v>
      </c>
      <c r="M4381" s="183">
        <f t="shared" si="3810"/>
        <v>83871</v>
      </c>
      <c r="N4381" s="183">
        <f t="shared" si="3810"/>
        <v>76525</v>
      </c>
      <c r="O4381" s="183">
        <f t="shared" si="3810"/>
        <v>82702</v>
      </c>
      <c r="P4381" s="208">
        <v>2024</v>
      </c>
      <c r="Q4381" s="61">
        <f t="shared" si="3794"/>
        <v>97.135000000000005</v>
      </c>
      <c r="R4381" s="61">
        <f t="shared" si="3794"/>
        <v>72.069999999999993</v>
      </c>
      <c r="S4381" s="61">
        <f t="shared" si="3794"/>
        <v>72.879000000000005</v>
      </c>
      <c r="T4381" s="61">
        <f t="shared" si="3792"/>
        <v>73.123000000000005</v>
      </c>
      <c r="U4381" s="61">
        <f t="shared" si="3792"/>
        <v>62.743000000000002</v>
      </c>
      <c r="V4381" s="61">
        <f t="shared" si="3792"/>
        <v>62.161000000000001</v>
      </c>
      <c r="W4381" s="61">
        <f t="shared" si="3792"/>
        <v>71.683000000000007</v>
      </c>
      <c r="X4381" s="61">
        <f t="shared" si="3792"/>
        <v>65.391999999999996</v>
      </c>
      <c r="Y4381" s="61">
        <f t="shared" si="3792"/>
        <v>81.406999999999996</v>
      </c>
      <c r="Z4381" s="61">
        <f t="shared" si="3792"/>
        <v>83.870999999999995</v>
      </c>
      <c r="AA4381" s="61">
        <f t="shared" si="3792"/>
        <v>76.525000000000006</v>
      </c>
      <c r="AB4381" s="61">
        <f t="shared" si="3792"/>
        <v>82.701999999999998</v>
      </c>
    </row>
    <row r="4382" spans="1:28" ht="33" hidden="1" customHeight="1" thickBot="1" x14ac:dyDescent="0.35">
      <c r="A4382" s="202" t="s">
        <v>13</v>
      </c>
      <c r="B4382" s="344" t="s">
        <v>292</v>
      </c>
      <c r="C4382" s="345"/>
      <c r="D4382" s="188">
        <f>D4380-D4381</f>
        <v>63815</v>
      </c>
      <c r="E4382" s="188">
        <f t="shared" ref="E4382:O4382" si="3811">E4380-E4381</f>
        <v>79651</v>
      </c>
      <c r="F4382" s="188">
        <f t="shared" si="3811"/>
        <v>94373</v>
      </c>
      <c r="G4382" s="188">
        <f t="shared" si="3811"/>
        <v>92012</v>
      </c>
      <c r="H4382" s="188">
        <f t="shared" si="3811"/>
        <v>79673</v>
      </c>
      <c r="I4382" s="188">
        <f t="shared" si="3811"/>
        <v>30820</v>
      </c>
      <c r="J4382" s="188">
        <f t="shared" si="3811"/>
        <v>58114</v>
      </c>
      <c r="K4382" s="188">
        <f t="shared" si="3811"/>
        <v>49370</v>
      </c>
      <c r="L4382" s="188">
        <f t="shared" si="3811"/>
        <v>43434</v>
      </c>
      <c r="M4382" s="188">
        <f t="shared" si="3811"/>
        <v>51239</v>
      </c>
      <c r="N4382" s="188">
        <f t="shared" si="3811"/>
        <v>85820</v>
      </c>
      <c r="O4382" s="188">
        <f t="shared" si="3811"/>
        <v>117578</v>
      </c>
      <c r="P4382" s="208">
        <v>2024</v>
      </c>
      <c r="Q4382" s="61">
        <f t="shared" si="3794"/>
        <v>63.814999999999998</v>
      </c>
      <c r="R4382" s="61">
        <f t="shared" si="3794"/>
        <v>79.650999999999996</v>
      </c>
      <c r="S4382" s="61">
        <f t="shared" si="3794"/>
        <v>94.373000000000005</v>
      </c>
      <c r="T4382" s="61">
        <f t="shared" si="3792"/>
        <v>92.012</v>
      </c>
      <c r="U4382" s="61">
        <f t="shared" si="3792"/>
        <v>79.673000000000002</v>
      </c>
      <c r="V4382" s="61">
        <f t="shared" si="3792"/>
        <v>30.82</v>
      </c>
      <c r="W4382" s="61">
        <f t="shared" si="3792"/>
        <v>58.113999999999997</v>
      </c>
      <c r="X4382" s="61">
        <f t="shared" si="3792"/>
        <v>49.37</v>
      </c>
      <c r="Y4382" s="61">
        <f t="shared" si="3792"/>
        <v>43.433999999999997</v>
      </c>
      <c r="Z4382" s="61">
        <f t="shared" si="3792"/>
        <v>51.238999999999997</v>
      </c>
      <c r="AA4382" s="61">
        <f t="shared" si="3792"/>
        <v>85.82</v>
      </c>
      <c r="AB4382" s="61">
        <f t="shared" si="3792"/>
        <v>117.578</v>
      </c>
    </row>
    <row r="4383" spans="1:28" ht="36" hidden="1" customHeight="1" thickBot="1" x14ac:dyDescent="0.35">
      <c r="A4383" s="202" t="s">
        <v>14</v>
      </c>
      <c r="B4383" s="344" t="s">
        <v>27</v>
      </c>
      <c r="C4383" s="345"/>
      <c r="D4383" s="189">
        <f>D4382/D4380</f>
        <v>0.3964895930413172</v>
      </c>
      <c r="E4383" s="189">
        <f t="shared" ref="E4383:O4383" si="3812">E4382/E4380</f>
        <v>0.52498335761035053</v>
      </c>
      <c r="F4383" s="189">
        <f t="shared" si="3812"/>
        <v>0.56425633176284884</v>
      </c>
      <c r="G4383" s="189">
        <f t="shared" si="3812"/>
        <v>0.55719259999394433</v>
      </c>
      <c r="H4383" s="189">
        <f t="shared" si="3812"/>
        <v>0.55943854623076061</v>
      </c>
      <c r="I4383" s="189">
        <f t="shared" si="3812"/>
        <v>0.33146556823437046</v>
      </c>
      <c r="J4383" s="189">
        <f t="shared" si="3812"/>
        <v>0.44772991671610285</v>
      </c>
      <c r="K4383" s="189">
        <f t="shared" si="3812"/>
        <v>0.43019466373886828</v>
      </c>
      <c r="L4383" s="189">
        <f t="shared" si="3812"/>
        <v>0.34791454730417093</v>
      </c>
      <c r="M4383" s="189">
        <f t="shared" si="3812"/>
        <v>0.37923913847975721</v>
      </c>
      <c r="N4383" s="189">
        <f t="shared" si="3812"/>
        <v>0.52862730604576669</v>
      </c>
      <c r="O4383" s="189">
        <f t="shared" si="3812"/>
        <v>0.58706810465348513</v>
      </c>
      <c r="P4383" s="208">
        <v>2024</v>
      </c>
      <c r="Q4383" s="61">
        <f t="shared" si="3794"/>
        <v>3.964895930413172E-4</v>
      </c>
      <c r="R4383" s="61">
        <f t="shared" si="3794"/>
        <v>5.2498335761035054E-4</v>
      </c>
      <c r="S4383" s="61">
        <f t="shared" si="3794"/>
        <v>5.6425633176284881E-4</v>
      </c>
      <c r="T4383" s="61">
        <f t="shared" si="3792"/>
        <v>5.5719259999394437E-4</v>
      </c>
      <c r="U4383" s="61">
        <f t="shared" si="3792"/>
        <v>5.5943854623076059E-4</v>
      </c>
      <c r="V4383" s="61">
        <f t="shared" si="3792"/>
        <v>3.3146556823437044E-4</v>
      </c>
      <c r="W4383" s="61">
        <f t="shared" si="3792"/>
        <v>4.4772991671610283E-4</v>
      </c>
      <c r="X4383" s="61">
        <f t="shared" si="3792"/>
        <v>4.3019466373886829E-4</v>
      </c>
      <c r="Y4383" s="61">
        <f t="shared" si="3792"/>
        <v>3.4791454730417095E-4</v>
      </c>
      <c r="Z4383" s="61">
        <f t="shared" si="3792"/>
        <v>3.7923913847975719E-4</v>
      </c>
      <c r="AA4383" s="61">
        <f t="shared" si="3792"/>
        <v>5.2862730604576668E-4</v>
      </c>
      <c r="AB4383" s="61">
        <f t="shared" si="3792"/>
        <v>5.8706810465348515E-4</v>
      </c>
    </row>
    <row r="4384" spans="1:28" ht="81.75" hidden="1" customHeight="1" thickBot="1" x14ac:dyDescent="0.35">
      <c r="A4384" s="202" t="s">
        <v>28</v>
      </c>
      <c r="B4384" s="344" t="s">
        <v>29</v>
      </c>
      <c r="C4384" s="345"/>
      <c r="D4384" s="187">
        <f t="shared" ref="D4384:O4384" si="3813">D4285</f>
        <v>3.8692712723611922</v>
      </c>
      <c r="E4384" s="187">
        <f t="shared" si="3813"/>
        <v>3.8692712723611922</v>
      </c>
      <c r="F4384" s="187">
        <f t="shared" si="3813"/>
        <v>3.8692712723611922</v>
      </c>
      <c r="G4384" s="187">
        <f t="shared" si="3813"/>
        <v>3.8692712723611922</v>
      </c>
      <c r="H4384" s="187">
        <f t="shared" si="3813"/>
        <v>3.8692712723611922</v>
      </c>
      <c r="I4384" s="187">
        <f t="shared" si="3813"/>
        <v>3.8692712723611922</v>
      </c>
      <c r="J4384" s="187">
        <f t="shared" si="3813"/>
        <v>3.8692712723611922</v>
      </c>
      <c r="K4384" s="187">
        <f t="shared" si="3813"/>
        <v>3.8692712723611922</v>
      </c>
      <c r="L4384" s="187">
        <f t="shared" si="3813"/>
        <v>3.8692712723611922</v>
      </c>
      <c r="M4384" s="187">
        <f t="shared" si="3813"/>
        <v>3.8692712723611922</v>
      </c>
      <c r="N4384" s="187">
        <f t="shared" si="3813"/>
        <v>3.8692712723611922</v>
      </c>
      <c r="O4384" s="187">
        <f t="shared" si="3813"/>
        <v>3.8692712723611922</v>
      </c>
      <c r="P4384" s="208">
        <v>2024</v>
      </c>
      <c r="Q4384" s="61">
        <f t="shared" si="3794"/>
        <v>3.8692712723611923E-3</v>
      </c>
      <c r="R4384" s="61">
        <f t="shared" si="3794"/>
        <v>3.8692712723611923E-3</v>
      </c>
      <c r="S4384" s="61">
        <f t="shared" si="3794"/>
        <v>3.8692712723611923E-3</v>
      </c>
      <c r="T4384" s="61">
        <f t="shared" si="3792"/>
        <v>3.8692712723611923E-3</v>
      </c>
      <c r="U4384" s="61">
        <f t="shared" si="3792"/>
        <v>3.8692712723611923E-3</v>
      </c>
      <c r="V4384" s="61">
        <f t="shared" si="3792"/>
        <v>3.8692712723611923E-3</v>
      </c>
      <c r="W4384" s="61">
        <f t="shared" si="3792"/>
        <v>3.8692712723611923E-3</v>
      </c>
      <c r="X4384" s="61">
        <f t="shared" si="3792"/>
        <v>3.8692712723611923E-3</v>
      </c>
      <c r="Y4384" s="61">
        <f t="shared" si="3792"/>
        <v>3.8692712723611923E-3</v>
      </c>
      <c r="Z4384" s="61">
        <f t="shared" si="3792"/>
        <v>3.8692712723611923E-3</v>
      </c>
      <c r="AA4384" s="61">
        <f t="shared" si="3792"/>
        <v>3.8692712723611923E-3</v>
      </c>
      <c r="AB4384" s="61">
        <f t="shared" si="3792"/>
        <v>3.8692712723611923E-3</v>
      </c>
    </row>
    <row r="4385" spans="1:28" ht="51" hidden="1" customHeight="1" thickBot="1" x14ac:dyDescent="0.35">
      <c r="A4385" s="202" t="s">
        <v>30</v>
      </c>
      <c r="B4385" s="344" t="s">
        <v>31</v>
      </c>
      <c r="C4385" s="345"/>
      <c r="D4385" s="182">
        <f>D4383-15.2810727916731%</f>
        <v>0.2436788651245862</v>
      </c>
      <c r="E4385" s="182">
        <f t="shared" ref="E4385:O4385" si="3814">E4383-15.2810727916731%</f>
        <v>0.37217262969361953</v>
      </c>
      <c r="F4385" s="182">
        <f t="shared" si="3814"/>
        <v>0.41144560384611784</v>
      </c>
      <c r="G4385" s="182">
        <f t="shared" si="3814"/>
        <v>0.40438187207721332</v>
      </c>
      <c r="H4385" s="182">
        <f t="shared" si="3814"/>
        <v>0.40662781831402961</v>
      </c>
      <c r="I4385" s="182">
        <f t="shared" si="3814"/>
        <v>0.17865484031763945</v>
      </c>
      <c r="J4385" s="182">
        <f t="shared" si="3814"/>
        <v>0.29491918879937185</v>
      </c>
      <c r="K4385" s="182">
        <f t="shared" si="3814"/>
        <v>0.27738393582213727</v>
      </c>
      <c r="L4385" s="182">
        <f t="shared" si="3814"/>
        <v>0.19510381938743993</v>
      </c>
      <c r="M4385" s="182">
        <f t="shared" si="3814"/>
        <v>0.22642841056302621</v>
      </c>
      <c r="N4385" s="182">
        <f t="shared" si="3814"/>
        <v>0.37581657812903568</v>
      </c>
      <c r="O4385" s="182">
        <f t="shared" si="3814"/>
        <v>0.43425737673675413</v>
      </c>
      <c r="P4385" s="208">
        <v>2024</v>
      </c>
      <c r="Q4385" s="61">
        <f t="shared" si="3794"/>
        <v>2.4367886512458619E-4</v>
      </c>
      <c r="R4385" s="61">
        <f t="shared" si="3794"/>
        <v>3.7217262969361955E-4</v>
      </c>
      <c r="S4385" s="61">
        <f t="shared" si="3794"/>
        <v>4.1144560384611783E-4</v>
      </c>
      <c r="T4385" s="61">
        <f t="shared" si="3792"/>
        <v>4.0438187207721333E-4</v>
      </c>
      <c r="U4385" s="61">
        <f t="shared" si="3792"/>
        <v>4.0662781831402961E-4</v>
      </c>
      <c r="V4385" s="61">
        <f t="shared" si="3792"/>
        <v>1.7865484031763946E-4</v>
      </c>
      <c r="W4385" s="61">
        <f t="shared" si="3792"/>
        <v>2.9491918879937185E-4</v>
      </c>
      <c r="X4385" s="61">
        <f t="shared" si="3792"/>
        <v>2.7738393582213725E-4</v>
      </c>
      <c r="Y4385" s="61">
        <f t="shared" si="3792"/>
        <v>1.9510381938743992E-4</v>
      </c>
      <c r="Z4385" s="61">
        <f t="shared" si="3792"/>
        <v>2.2642841056302621E-4</v>
      </c>
      <c r="AA4385" s="61">
        <f t="shared" si="3792"/>
        <v>3.758165781290357E-4</v>
      </c>
      <c r="AB4385" s="61">
        <f t="shared" si="3792"/>
        <v>4.3425737673675411E-4</v>
      </c>
    </row>
    <row r="4386" spans="1:28" ht="83.25" hidden="1" customHeight="1" thickBot="1" x14ac:dyDescent="0.35">
      <c r="A4386" s="202" t="s">
        <v>32</v>
      </c>
      <c r="B4386" s="344" t="s">
        <v>33</v>
      </c>
      <c r="C4386" s="345"/>
      <c r="D4386" s="183">
        <f>ROUND(D4385*D4380,0)</f>
        <v>39220</v>
      </c>
      <c r="E4386" s="183">
        <f t="shared" ref="E4386:F4386" si="3815">ROUND(E4385*E4380,0)</f>
        <v>56466</v>
      </c>
      <c r="F4386" s="183">
        <f t="shared" si="3815"/>
        <v>68815</v>
      </c>
      <c r="G4386" s="183">
        <f>ROUND(G4385*G4380,0)</f>
        <v>66778</v>
      </c>
      <c r="H4386" s="183">
        <f t="shared" ref="H4386:O4386" si="3816">ROUND(H4385*H4380,0)</f>
        <v>57910</v>
      </c>
      <c r="I4386" s="183">
        <f t="shared" si="3816"/>
        <v>16612</v>
      </c>
      <c r="J4386" s="183">
        <f t="shared" si="3816"/>
        <v>38280</v>
      </c>
      <c r="K4386" s="183">
        <f t="shared" si="3816"/>
        <v>31833</v>
      </c>
      <c r="L4386" s="183">
        <f t="shared" si="3816"/>
        <v>24357</v>
      </c>
      <c r="M4386" s="183">
        <f t="shared" si="3816"/>
        <v>30593</v>
      </c>
      <c r="N4386" s="183">
        <f t="shared" si="3816"/>
        <v>61012</v>
      </c>
      <c r="O4386" s="183">
        <f t="shared" si="3816"/>
        <v>86973</v>
      </c>
      <c r="P4386" s="208">
        <v>2024</v>
      </c>
      <c r="Q4386" s="61">
        <f t="shared" si="3794"/>
        <v>39.22</v>
      </c>
      <c r="R4386" s="61">
        <f t="shared" si="3794"/>
        <v>56.466000000000001</v>
      </c>
      <c r="S4386" s="61">
        <f t="shared" si="3794"/>
        <v>68.814999999999998</v>
      </c>
      <c r="T4386" s="61">
        <f t="shared" si="3792"/>
        <v>66.778000000000006</v>
      </c>
      <c r="U4386" s="61">
        <f t="shared" si="3792"/>
        <v>57.91</v>
      </c>
      <c r="V4386" s="61">
        <f t="shared" si="3792"/>
        <v>16.611999999999998</v>
      </c>
      <c r="W4386" s="61">
        <f t="shared" si="3792"/>
        <v>38.28</v>
      </c>
      <c r="X4386" s="61">
        <f t="shared" si="3792"/>
        <v>31.832999999999998</v>
      </c>
      <c r="Y4386" s="61">
        <f t="shared" si="3792"/>
        <v>24.356999999999999</v>
      </c>
      <c r="Z4386" s="61">
        <f t="shared" si="3792"/>
        <v>30.593</v>
      </c>
      <c r="AA4386" s="61">
        <f t="shared" si="3792"/>
        <v>61.012</v>
      </c>
      <c r="AB4386" s="61">
        <f t="shared" si="3792"/>
        <v>86.972999999999999</v>
      </c>
    </row>
    <row r="4387" spans="1:28" ht="53.25" hidden="1" customHeight="1" thickBot="1" x14ac:dyDescent="0.35">
      <c r="A4387" s="202" t="s">
        <v>34</v>
      </c>
      <c r="B4387" s="344" t="s">
        <v>35</v>
      </c>
      <c r="C4387" s="345"/>
      <c r="D4387" s="184">
        <f>D4384*D4386</f>
        <v>151752.81930200596</v>
      </c>
      <c r="E4387" s="185">
        <f t="shared" ref="E4387:O4387" si="3817">E4384*E4386</f>
        <v>218482.27166514707</v>
      </c>
      <c r="F4387" s="185">
        <f t="shared" si="3817"/>
        <v>266263.90260753542</v>
      </c>
      <c r="G4387" s="185">
        <f t="shared" si="3817"/>
        <v>258382.19702573569</v>
      </c>
      <c r="H4387" s="185">
        <f t="shared" si="3817"/>
        <v>224069.49938243662</v>
      </c>
      <c r="I4387" s="185">
        <f t="shared" si="3817"/>
        <v>64276.334376464125</v>
      </c>
      <c r="J4387" s="185">
        <f t="shared" si="3817"/>
        <v>148115.70430598644</v>
      </c>
      <c r="K4387" s="185">
        <f t="shared" si="3817"/>
        <v>123170.51241307383</v>
      </c>
      <c r="L4387" s="185">
        <f t="shared" si="3817"/>
        <v>94243.840380901558</v>
      </c>
      <c r="M4387" s="185">
        <f t="shared" si="3817"/>
        <v>118372.61603534596</v>
      </c>
      <c r="N4387" s="185">
        <f t="shared" si="3817"/>
        <v>236071.97886930106</v>
      </c>
      <c r="O4387" s="186">
        <f t="shared" si="3817"/>
        <v>336522.13037106994</v>
      </c>
      <c r="P4387" s="208">
        <v>2024</v>
      </c>
      <c r="Q4387" s="61">
        <f t="shared" si="3794"/>
        <v>151.75281930200595</v>
      </c>
      <c r="R4387" s="61">
        <f t="shared" si="3794"/>
        <v>218.48227166514707</v>
      </c>
      <c r="S4387" s="61">
        <f t="shared" si="3794"/>
        <v>266.26390260753544</v>
      </c>
      <c r="T4387" s="61">
        <f t="shared" si="3792"/>
        <v>258.38219702573571</v>
      </c>
      <c r="U4387" s="61">
        <f t="shared" si="3792"/>
        <v>224.06949938243662</v>
      </c>
      <c r="V4387" s="61">
        <f t="shared" si="3792"/>
        <v>64.276334376464121</v>
      </c>
      <c r="W4387" s="61">
        <f t="shared" si="3792"/>
        <v>148.11570430598644</v>
      </c>
      <c r="X4387" s="61">
        <f t="shared" si="3792"/>
        <v>123.17051241307382</v>
      </c>
      <c r="Y4387" s="61">
        <f t="shared" si="3792"/>
        <v>94.24384038090156</v>
      </c>
      <c r="Z4387" s="61">
        <f t="shared" si="3792"/>
        <v>118.37261603534596</v>
      </c>
      <c r="AA4387" s="61">
        <f t="shared" si="3792"/>
        <v>236.07197886930106</v>
      </c>
      <c r="AB4387" s="61">
        <f t="shared" si="3792"/>
        <v>336.52213037106992</v>
      </c>
    </row>
    <row r="4388" spans="1:28" ht="48.75" hidden="1" customHeight="1" thickBot="1" x14ac:dyDescent="0.35">
      <c r="A4388" s="202" t="s">
        <v>36</v>
      </c>
      <c r="B4388" s="344" t="s">
        <v>37</v>
      </c>
      <c r="C4388" s="345"/>
      <c r="D4388" s="184">
        <f>ROUND(D4387*0.9,2)</f>
        <v>136577.54</v>
      </c>
      <c r="E4388" s="185">
        <f t="shared" ref="E4388:O4388" si="3818">ROUND(E4387*0.9,2)</f>
        <v>196634.04</v>
      </c>
      <c r="F4388" s="185">
        <f t="shared" si="3818"/>
        <v>239637.51</v>
      </c>
      <c r="G4388" s="185">
        <f t="shared" si="3818"/>
        <v>232543.98</v>
      </c>
      <c r="H4388" s="185">
        <f t="shared" si="3818"/>
        <v>201662.55</v>
      </c>
      <c r="I4388" s="185">
        <f t="shared" si="3818"/>
        <v>57848.7</v>
      </c>
      <c r="J4388" s="185">
        <f t="shared" si="3818"/>
        <v>133304.13</v>
      </c>
      <c r="K4388" s="185">
        <f t="shared" si="3818"/>
        <v>110853.46</v>
      </c>
      <c r="L4388" s="185">
        <f t="shared" si="3818"/>
        <v>84819.46</v>
      </c>
      <c r="M4388" s="185">
        <f t="shared" si="3818"/>
        <v>106535.35</v>
      </c>
      <c r="N4388" s="185">
        <f t="shared" si="3818"/>
        <v>212464.78</v>
      </c>
      <c r="O4388" s="186">
        <f t="shared" si="3818"/>
        <v>302869.92</v>
      </c>
      <c r="P4388" s="208">
        <v>2024</v>
      </c>
      <c r="Q4388" s="61">
        <f t="shared" si="3794"/>
        <v>136.57754</v>
      </c>
      <c r="R4388" s="61">
        <f t="shared" si="3794"/>
        <v>196.63404</v>
      </c>
      <c r="S4388" s="61">
        <f t="shared" si="3794"/>
        <v>239.63751000000002</v>
      </c>
      <c r="T4388" s="61">
        <f t="shared" si="3792"/>
        <v>232.54398</v>
      </c>
      <c r="U4388" s="61">
        <f t="shared" si="3792"/>
        <v>201.66254999999998</v>
      </c>
      <c r="V4388" s="61">
        <f t="shared" si="3792"/>
        <v>57.848699999999994</v>
      </c>
      <c r="W4388" s="61">
        <f t="shared" si="3792"/>
        <v>133.30413000000001</v>
      </c>
      <c r="X4388" s="61">
        <f t="shared" si="3792"/>
        <v>110.85346000000001</v>
      </c>
      <c r="Y4388" s="61">
        <f t="shared" si="3792"/>
        <v>84.819460000000007</v>
      </c>
      <c r="Z4388" s="61">
        <f t="shared" si="3792"/>
        <v>106.53535000000001</v>
      </c>
      <c r="AA4388" s="61">
        <f t="shared" si="3792"/>
        <v>212.46477999999999</v>
      </c>
      <c r="AB4388" s="61">
        <f t="shared" si="3792"/>
        <v>302.86991999999998</v>
      </c>
    </row>
    <row r="4389" spans="1:28" ht="21" hidden="1" customHeight="1" thickBot="1" x14ac:dyDescent="0.3">
      <c r="A4389" s="346" t="str">
        <f>A4378</f>
        <v>Объект 45:</v>
      </c>
      <c r="B4389" s="347"/>
      <c r="C4389" s="43"/>
      <c r="D4389" s="348" t="str">
        <f>D4378</f>
        <v>Ячейка № 8 Бутырки</v>
      </c>
      <c r="E4389" s="349"/>
      <c r="F4389" s="349"/>
      <c r="G4389" s="349"/>
      <c r="H4389" s="349"/>
      <c r="I4389" s="349"/>
      <c r="J4389" s="349"/>
      <c r="K4389" s="349"/>
      <c r="L4389" s="349"/>
      <c r="M4389" s="349"/>
      <c r="N4389" s="349"/>
      <c r="O4389" s="350"/>
      <c r="P4389" s="209">
        <v>2025</v>
      </c>
      <c r="Q4389" s="61" t="e">
        <f t="shared" si="3794"/>
        <v>#VALUE!</v>
      </c>
      <c r="R4389" s="61">
        <f t="shared" si="3794"/>
        <v>0</v>
      </c>
      <c r="S4389" s="61">
        <f t="shared" si="3794"/>
        <v>0</v>
      </c>
      <c r="T4389" s="61">
        <f t="shared" si="3792"/>
        <v>0</v>
      </c>
      <c r="U4389" s="61">
        <f t="shared" si="3792"/>
        <v>0</v>
      </c>
      <c r="V4389" s="61">
        <f t="shared" si="3792"/>
        <v>0</v>
      </c>
      <c r="W4389" s="61">
        <f t="shared" si="3792"/>
        <v>0</v>
      </c>
      <c r="X4389" s="61">
        <f t="shared" si="3792"/>
        <v>0</v>
      </c>
      <c r="Y4389" s="61">
        <f t="shared" si="3792"/>
        <v>0</v>
      </c>
      <c r="Z4389" s="61">
        <f t="shared" si="3792"/>
        <v>0</v>
      </c>
      <c r="AA4389" s="61">
        <f t="shared" si="3792"/>
        <v>0</v>
      </c>
      <c r="AB4389" s="61">
        <f t="shared" si="3792"/>
        <v>0</v>
      </c>
    </row>
    <row r="4390" spans="1:28" ht="16.5" hidden="1" thickBot="1" x14ac:dyDescent="0.3">
      <c r="A4390" s="351" t="s">
        <v>296</v>
      </c>
      <c r="B4390" s="352"/>
      <c r="C4390" s="352"/>
      <c r="D4390" s="352"/>
      <c r="E4390" s="352"/>
      <c r="F4390" s="352"/>
      <c r="G4390" s="352"/>
      <c r="H4390" s="352"/>
      <c r="I4390" s="352"/>
      <c r="J4390" s="352"/>
      <c r="K4390" s="352"/>
      <c r="L4390" s="352"/>
      <c r="M4390" s="352"/>
      <c r="N4390" s="352"/>
      <c r="O4390" s="352"/>
      <c r="P4390" s="209">
        <v>2025</v>
      </c>
      <c r="Q4390" s="61">
        <f t="shared" si="3794"/>
        <v>0</v>
      </c>
      <c r="R4390" s="61">
        <f t="shared" si="3794"/>
        <v>0</v>
      </c>
      <c r="S4390" s="61">
        <f t="shared" si="3794"/>
        <v>0</v>
      </c>
      <c r="T4390" s="61">
        <f t="shared" si="3792"/>
        <v>0</v>
      </c>
      <c r="U4390" s="61">
        <f t="shared" si="3792"/>
        <v>0</v>
      </c>
      <c r="V4390" s="61">
        <f t="shared" si="3792"/>
        <v>0</v>
      </c>
      <c r="W4390" s="61">
        <f t="shared" si="3792"/>
        <v>0</v>
      </c>
      <c r="X4390" s="61">
        <f t="shared" si="3792"/>
        <v>0</v>
      </c>
      <c r="Y4390" s="61">
        <f t="shared" si="3792"/>
        <v>0</v>
      </c>
      <c r="Z4390" s="61">
        <f t="shared" si="3792"/>
        <v>0</v>
      </c>
      <c r="AA4390" s="61">
        <f t="shared" si="3792"/>
        <v>0</v>
      </c>
      <c r="AB4390" s="61">
        <f t="shared" si="3792"/>
        <v>0</v>
      </c>
    </row>
    <row r="4391" spans="1:28" s="41" customFormat="1" ht="29.25" hidden="1" customHeight="1" thickBot="1" x14ac:dyDescent="0.3">
      <c r="A4391" s="202" t="s">
        <v>11</v>
      </c>
      <c r="B4391" s="344" t="s">
        <v>293</v>
      </c>
      <c r="C4391" s="345"/>
      <c r="D4391" s="179">
        <f>D4380</f>
        <v>160950</v>
      </c>
      <c r="E4391" s="179">
        <f t="shared" ref="E4391:O4392" si="3819">E4380</f>
        <v>151721</v>
      </c>
      <c r="F4391" s="179">
        <f t="shared" si="3819"/>
        <v>167252</v>
      </c>
      <c r="G4391" s="179">
        <f t="shared" si="3819"/>
        <v>165135</v>
      </c>
      <c r="H4391" s="179">
        <f t="shared" si="3819"/>
        <v>142416</v>
      </c>
      <c r="I4391" s="179">
        <f t="shared" si="3819"/>
        <v>92981</v>
      </c>
      <c r="J4391" s="179">
        <f t="shared" si="3819"/>
        <v>129797</v>
      </c>
      <c r="K4391" s="179">
        <f t="shared" si="3819"/>
        <v>114762</v>
      </c>
      <c r="L4391" s="179">
        <f t="shared" si="3819"/>
        <v>124841</v>
      </c>
      <c r="M4391" s="179">
        <f t="shared" si="3819"/>
        <v>135110</v>
      </c>
      <c r="N4391" s="179">
        <f t="shared" si="3819"/>
        <v>162345</v>
      </c>
      <c r="O4391" s="179">
        <f t="shared" si="3819"/>
        <v>200280</v>
      </c>
      <c r="P4391" s="209">
        <v>2025</v>
      </c>
      <c r="Q4391" s="61">
        <f t="shared" si="3794"/>
        <v>160.94999999999999</v>
      </c>
      <c r="R4391" s="61">
        <f t="shared" si="3794"/>
        <v>151.721</v>
      </c>
      <c r="S4391" s="61">
        <f t="shared" si="3794"/>
        <v>167.25200000000001</v>
      </c>
      <c r="T4391" s="61">
        <f t="shared" si="3792"/>
        <v>165.13499999999999</v>
      </c>
      <c r="U4391" s="61">
        <f t="shared" si="3792"/>
        <v>142.416</v>
      </c>
      <c r="V4391" s="61">
        <f t="shared" si="3792"/>
        <v>92.980999999999995</v>
      </c>
      <c r="W4391" s="61">
        <f t="shared" si="3792"/>
        <v>129.797</v>
      </c>
      <c r="X4391" s="61">
        <f t="shared" si="3792"/>
        <v>114.762</v>
      </c>
      <c r="Y4391" s="61">
        <f t="shared" si="3792"/>
        <v>124.84099999999999</v>
      </c>
      <c r="Z4391" s="61">
        <f t="shared" ref="Z4391:AB4451" si="3820">M4391/1000</f>
        <v>135.11000000000001</v>
      </c>
      <c r="AA4391" s="61">
        <f t="shared" si="3820"/>
        <v>162.345</v>
      </c>
      <c r="AB4391" s="61">
        <f t="shared" si="3820"/>
        <v>200.28</v>
      </c>
    </row>
    <row r="4392" spans="1:28" ht="16.5" hidden="1" thickBot="1" x14ac:dyDescent="0.3">
      <c r="A4392" s="202" t="s">
        <v>12</v>
      </c>
      <c r="B4392" s="353" t="s">
        <v>291</v>
      </c>
      <c r="C4392" s="354"/>
      <c r="D4392" s="179">
        <f>D4381</f>
        <v>97135</v>
      </c>
      <c r="E4392" s="179">
        <f t="shared" si="3819"/>
        <v>72070</v>
      </c>
      <c r="F4392" s="179">
        <f t="shared" si="3819"/>
        <v>72879</v>
      </c>
      <c r="G4392" s="179">
        <f t="shared" si="3819"/>
        <v>73123</v>
      </c>
      <c r="H4392" s="179">
        <f t="shared" si="3819"/>
        <v>62743</v>
      </c>
      <c r="I4392" s="179">
        <f t="shared" si="3819"/>
        <v>62161</v>
      </c>
      <c r="J4392" s="179">
        <f t="shared" si="3819"/>
        <v>71683</v>
      </c>
      <c r="K4392" s="179">
        <f t="shared" si="3819"/>
        <v>65392</v>
      </c>
      <c r="L4392" s="179">
        <f t="shared" si="3819"/>
        <v>81407</v>
      </c>
      <c r="M4392" s="179">
        <f t="shared" si="3819"/>
        <v>83871</v>
      </c>
      <c r="N4392" s="179">
        <f t="shared" si="3819"/>
        <v>76525</v>
      </c>
      <c r="O4392" s="179">
        <f t="shared" si="3819"/>
        <v>82702</v>
      </c>
      <c r="P4392" s="209">
        <v>2025</v>
      </c>
      <c r="Q4392" s="61">
        <f t="shared" si="3794"/>
        <v>97.135000000000005</v>
      </c>
      <c r="R4392" s="61">
        <f t="shared" si="3794"/>
        <v>72.069999999999993</v>
      </c>
      <c r="S4392" s="61">
        <f t="shared" si="3794"/>
        <v>72.879000000000005</v>
      </c>
      <c r="T4392" s="61">
        <f t="shared" si="3794"/>
        <v>73.123000000000005</v>
      </c>
      <c r="U4392" s="61">
        <f t="shared" si="3794"/>
        <v>62.743000000000002</v>
      </c>
      <c r="V4392" s="61">
        <f t="shared" si="3794"/>
        <v>62.161000000000001</v>
      </c>
      <c r="W4392" s="61">
        <f t="shared" si="3794"/>
        <v>71.683000000000007</v>
      </c>
      <c r="X4392" s="61">
        <f t="shared" si="3794"/>
        <v>65.391999999999996</v>
      </c>
      <c r="Y4392" s="61">
        <f t="shared" si="3794"/>
        <v>81.406999999999996</v>
      </c>
      <c r="Z4392" s="61">
        <f t="shared" si="3820"/>
        <v>83.870999999999995</v>
      </c>
      <c r="AA4392" s="61">
        <f t="shared" si="3820"/>
        <v>76.525000000000006</v>
      </c>
      <c r="AB4392" s="61">
        <f t="shared" si="3820"/>
        <v>82.701999999999998</v>
      </c>
    </row>
    <row r="4393" spans="1:28" ht="33" hidden="1" customHeight="1" thickBot="1" x14ac:dyDescent="0.3">
      <c r="A4393" s="202" t="s">
        <v>13</v>
      </c>
      <c r="B4393" s="344" t="s">
        <v>292</v>
      </c>
      <c r="C4393" s="345"/>
      <c r="D4393" s="180">
        <f>D4391-D4392</f>
        <v>63815</v>
      </c>
      <c r="E4393" s="180">
        <f t="shared" ref="E4393:O4393" si="3821">E4391-E4392</f>
        <v>79651</v>
      </c>
      <c r="F4393" s="180">
        <f t="shared" si="3821"/>
        <v>94373</v>
      </c>
      <c r="G4393" s="180">
        <f t="shared" si="3821"/>
        <v>92012</v>
      </c>
      <c r="H4393" s="180">
        <f t="shared" si="3821"/>
        <v>79673</v>
      </c>
      <c r="I4393" s="180">
        <f t="shared" si="3821"/>
        <v>30820</v>
      </c>
      <c r="J4393" s="180">
        <f t="shared" si="3821"/>
        <v>58114</v>
      </c>
      <c r="K4393" s="180">
        <f t="shared" si="3821"/>
        <v>49370</v>
      </c>
      <c r="L4393" s="180">
        <f t="shared" si="3821"/>
        <v>43434</v>
      </c>
      <c r="M4393" s="180">
        <f t="shared" si="3821"/>
        <v>51239</v>
      </c>
      <c r="N4393" s="180">
        <f t="shared" si="3821"/>
        <v>85820</v>
      </c>
      <c r="O4393" s="180">
        <f t="shared" si="3821"/>
        <v>117578</v>
      </c>
      <c r="P4393" s="209">
        <v>2025</v>
      </c>
      <c r="Q4393" s="61">
        <f t="shared" si="3794"/>
        <v>63.814999999999998</v>
      </c>
      <c r="R4393" s="61">
        <f t="shared" si="3794"/>
        <v>79.650999999999996</v>
      </c>
      <c r="S4393" s="61">
        <f t="shared" si="3794"/>
        <v>94.373000000000005</v>
      </c>
      <c r="T4393" s="61">
        <f t="shared" si="3794"/>
        <v>92.012</v>
      </c>
      <c r="U4393" s="61">
        <f t="shared" si="3794"/>
        <v>79.673000000000002</v>
      </c>
      <c r="V4393" s="61">
        <f t="shared" si="3794"/>
        <v>30.82</v>
      </c>
      <c r="W4393" s="61">
        <f t="shared" si="3794"/>
        <v>58.113999999999997</v>
      </c>
      <c r="X4393" s="61">
        <f t="shared" si="3794"/>
        <v>49.37</v>
      </c>
      <c r="Y4393" s="61">
        <f t="shared" si="3794"/>
        <v>43.433999999999997</v>
      </c>
      <c r="Z4393" s="61">
        <f t="shared" si="3820"/>
        <v>51.238999999999997</v>
      </c>
      <c r="AA4393" s="61">
        <f t="shared" si="3820"/>
        <v>85.82</v>
      </c>
      <c r="AB4393" s="61">
        <f t="shared" si="3820"/>
        <v>117.578</v>
      </c>
    </row>
    <row r="4394" spans="1:28" ht="36" hidden="1" customHeight="1" thickBot="1" x14ac:dyDescent="0.3">
      <c r="A4394" s="202" t="s">
        <v>14</v>
      </c>
      <c r="B4394" s="344" t="s">
        <v>27</v>
      </c>
      <c r="C4394" s="345"/>
      <c r="D4394" s="181">
        <f>D4393/D4391</f>
        <v>0.3964895930413172</v>
      </c>
      <c r="E4394" s="181">
        <f t="shared" ref="E4394:O4394" si="3822">E4393/E4391</f>
        <v>0.52498335761035053</v>
      </c>
      <c r="F4394" s="181">
        <f t="shared" si="3822"/>
        <v>0.56425633176284884</v>
      </c>
      <c r="G4394" s="181">
        <f t="shared" si="3822"/>
        <v>0.55719259999394433</v>
      </c>
      <c r="H4394" s="181">
        <f t="shared" si="3822"/>
        <v>0.55943854623076061</v>
      </c>
      <c r="I4394" s="181">
        <f t="shared" si="3822"/>
        <v>0.33146556823437046</v>
      </c>
      <c r="J4394" s="181">
        <f t="shared" si="3822"/>
        <v>0.44772991671610285</v>
      </c>
      <c r="K4394" s="181">
        <f t="shared" si="3822"/>
        <v>0.43019466373886828</v>
      </c>
      <c r="L4394" s="181">
        <f t="shared" si="3822"/>
        <v>0.34791454730417093</v>
      </c>
      <c r="M4394" s="181">
        <f t="shared" si="3822"/>
        <v>0.37923913847975721</v>
      </c>
      <c r="N4394" s="181">
        <f t="shared" si="3822"/>
        <v>0.52862730604576669</v>
      </c>
      <c r="O4394" s="181">
        <f t="shared" si="3822"/>
        <v>0.58706810465348513</v>
      </c>
      <c r="P4394" s="209">
        <v>2025</v>
      </c>
      <c r="Q4394" s="61">
        <f t="shared" si="3794"/>
        <v>3.964895930413172E-4</v>
      </c>
      <c r="R4394" s="61">
        <f t="shared" si="3794"/>
        <v>5.2498335761035054E-4</v>
      </c>
      <c r="S4394" s="61">
        <f t="shared" si="3794"/>
        <v>5.6425633176284881E-4</v>
      </c>
      <c r="T4394" s="61">
        <f t="shared" si="3794"/>
        <v>5.5719259999394437E-4</v>
      </c>
      <c r="U4394" s="61">
        <f t="shared" si="3794"/>
        <v>5.5943854623076059E-4</v>
      </c>
      <c r="V4394" s="61">
        <f t="shared" si="3794"/>
        <v>3.3146556823437044E-4</v>
      </c>
      <c r="W4394" s="61">
        <f t="shared" si="3794"/>
        <v>4.4772991671610283E-4</v>
      </c>
      <c r="X4394" s="61">
        <f t="shared" si="3794"/>
        <v>4.3019466373886829E-4</v>
      </c>
      <c r="Y4394" s="61">
        <f t="shared" si="3794"/>
        <v>3.4791454730417095E-4</v>
      </c>
      <c r="Z4394" s="61">
        <f t="shared" si="3820"/>
        <v>3.7923913847975719E-4</v>
      </c>
      <c r="AA4394" s="61">
        <f t="shared" si="3820"/>
        <v>5.2862730604576668E-4</v>
      </c>
      <c r="AB4394" s="61">
        <f t="shared" si="3820"/>
        <v>5.8706810465348515E-4</v>
      </c>
    </row>
    <row r="4395" spans="1:28" ht="81.75" hidden="1" customHeight="1" thickBot="1" x14ac:dyDescent="0.3">
      <c r="A4395" s="202" t="s">
        <v>28</v>
      </c>
      <c r="B4395" s="344" t="s">
        <v>29</v>
      </c>
      <c r="C4395" s="345"/>
      <c r="D4395" s="187">
        <f t="shared" ref="D4395:O4395" si="3823">D4296</f>
        <v>4.0385250397883876</v>
      </c>
      <c r="E4395" s="187">
        <f t="shared" si="3823"/>
        <v>4.0385250397883876</v>
      </c>
      <c r="F4395" s="187">
        <f t="shared" si="3823"/>
        <v>4.0385250397883876</v>
      </c>
      <c r="G4395" s="187">
        <f t="shared" si="3823"/>
        <v>4.0385250397883876</v>
      </c>
      <c r="H4395" s="187">
        <f t="shared" si="3823"/>
        <v>4.0385250397883876</v>
      </c>
      <c r="I4395" s="187">
        <f t="shared" si="3823"/>
        <v>4.0385250397883876</v>
      </c>
      <c r="J4395" s="187">
        <f t="shared" si="3823"/>
        <v>4.0385250397883876</v>
      </c>
      <c r="K4395" s="187">
        <f t="shared" si="3823"/>
        <v>4.0385250397883876</v>
      </c>
      <c r="L4395" s="187">
        <f t="shared" si="3823"/>
        <v>4.0385250397883876</v>
      </c>
      <c r="M4395" s="187">
        <f t="shared" si="3823"/>
        <v>4.0385250397883876</v>
      </c>
      <c r="N4395" s="187">
        <f t="shared" si="3823"/>
        <v>4.0385250397883876</v>
      </c>
      <c r="O4395" s="187">
        <f t="shared" si="3823"/>
        <v>4.0385250397883876</v>
      </c>
      <c r="P4395" s="209">
        <v>2025</v>
      </c>
      <c r="Q4395" s="61">
        <f t="shared" si="3794"/>
        <v>4.0385250397883873E-3</v>
      </c>
      <c r="R4395" s="61">
        <f t="shared" si="3794"/>
        <v>4.0385250397883873E-3</v>
      </c>
      <c r="S4395" s="61">
        <f t="shared" si="3794"/>
        <v>4.0385250397883873E-3</v>
      </c>
      <c r="T4395" s="61">
        <f t="shared" si="3794"/>
        <v>4.0385250397883873E-3</v>
      </c>
      <c r="U4395" s="61">
        <f t="shared" si="3794"/>
        <v>4.0385250397883873E-3</v>
      </c>
      <c r="V4395" s="61">
        <f t="shared" si="3794"/>
        <v>4.0385250397883873E-3</v>
      </c>
      <c r="W4395" s="61">
        <f t="shared" si="3794"/>
        <v>4.0385250397883873E-3</v>
      </c>
      <c r="X4395" s="61">
        <f t="shared" si="3794"/>
        <v>4.0385250397883873E-3</v>
      </c>
      <c r="Y4395" s="61">
        <f t="shared" si="3794"/>
        <v>4.0385250397883873E-3</v>
      </c>
      <c r="Z4395" s="61">
        <f t="shared" si="3820"/>
        <v>4.0385250397883873E-3</v>
      </c>
      <c r="AA4395" s="61">
        <f t="shared" si="3820"/>
        <v>4.0385250397883873E-3</v>
      </c>
      <c r="AB4395" s="61">
        <f t="shared" si="3820"/>
        <v>4.0385250397883873E-3</v>
      </c>
    </row>
    <row r="4396" spans="1:28" ht="51" hidden="1" customHeight="1" thickBot="1" x14ac:dyDescent="0.3">
      <c r="A4396" s="202" t="s">
        <v>30</v>
      </c>
      <c r="B4396" s="344" t="s">
        <v>31</v>
      </c>
      <c r="C4396" s="345"/>
      <c r="D4396" s="182">
        <f>D4385</f>
        <v>0.2436788651245862</v>
      </c>
      <c r="E4396" s="182">
        <f t="shared" ref="E4396:O4396" si="3824">E4385</f>
        <v>0.37217262969361953</v>
      </c>
      <c r="F4396" s="182">
        <f t="shared" si="3824"/>
        <v>0.41144560384611784</v>
      </c>
      <c r="G4396" s="182">
        <f t="shared" si="3824"/>
        <v>0.40438187207721332</v>
      </c>
      <c r="H4396" s="182">
        <f t="shared" si="3824"/>
        <v>0.40662781831402961</v>
      </c>
      <c r="I4396" s="182">
        <f t="shared" si="3824"/>
        <v>0.17865484031763945</v>
      </c>
      <c r="J4396" s="182">
        <f t="shared" si="3824"/>
        <v>0.29491918879937185</v>
      </c>
      <c r="K4396" s="182">
        <f t="shared" si="3824"/>
        <v>0.27738393582213727</v>
      </c>
      <c r="L4396" s="182">
        <f t="shared" si="3824"/>
        <v>0.19510381938743993</v>
      </c>
      <c r="M4396" s="182">
        <f t="shared" si="3824"/>
        <v>0.22642841056302621</v>
      </c>
      <c r="N4396" s="182">
        <f t="shared" si="3824"/>
        <v>0.37581657812903568</v>
      </c>
      <c r="O4396" s="182">
        <f t="shared" si="3824"/>
        <v>0.43425737673675413</v>
      </c>
      <c r="P4396" s="209">
        <v>2025</v>
      </c>
      <c r="Q4396" s="61">
        <f t="shared" si="3794"/>
        <v>2.4367886512458619E-4</v>
      </c>
      <c r="R4396" s="61">
        <f t="shared" si="3794"/>
        <v>3.7217262969361955E-4</v>
      </c>
      <c r="S4396" s="61">
        <f t="shared" si="3794"/>
        <v>4.1144560384611783E-4</v>
      </c>
      <c r="T4396" s="61">
        <f t="shared" si="3794"/>
        <v>4.0438187207721333E-4</v>
      </c>
      <c r="U4396" s="61">
        <f t="shared" si="3794"/>
        <v>4.0662781831402961E-4</v>
      </c>
      <c r="V4396" s="61">
        <f t="shared" si="3794"/>
        <v>1.7865484031763946E-4</v>
      </c>
      <c r="W4396" s="61">
        <f t="shared" si="3794"/>
        <v>2.9491918879937185E-4</v>
      </c>
      <c r="X4396" s="61">
        <f t="shared" si="3794"/>
        <v>2.7738393582213725E-4</v>
      </c>
      <c r="Y4396" s="61">
        <f t="shared" si="3794"/>
        <v>1.9510381938743992E-4</v>
      </c>
      <c r="Z4396" s="61">
        <f t="shared" si="3820"/>
        <v>2.2642841056302621E-4</v>
      </c>
      <c r="AA4396" s="61">
        <f t="shared" si="3820"/>
        <v>3.758165781290357E-4</v>
      </c>
      <c r="AB4396" s="61">
        <f t="shared" si="3820"/>
        <v>4.3425737673675411E-4</v>
      </c>
    </row>
    <row r="4397" spans="1:28" ht="83.25" customHeight="1" thickBot="1" x14ac:dyDescent="0.3">
      <c r="A4397" s="202" t="s">
        <v>32</v>
      </c>
      <c r="B4397" s="344" t="s">
        <v>33</v>
      </c>
      <c r="C4397" s="345"/>
      <c r="D4397" s="183">
        <f>ROUND(D4396*D4391,0)</f>
        <v>39220</v>
      </c>
      <c r="E4397" s="183">
        <f t="shared" ref="E4397:F4397" si="3825">ROUND(E4396*E4391,0)</f>
        <v>56466</v>
      </c>
      <c r="F4397" s="183">
        <f t="shared" si="3825"/>
        <v>68815</v>
      </c>
      <c r="G4397" s="183">
        <f>ROUND(G4396*G4391,0)</f>
        <v>66778</v>
      </c>
      <c r="H4397" s="183">
        <f t="shared" ref="H4397:O4397" si="3826">ROUND(H4396*H4391,0)</f>
        <v>57910</v>
      </c>
      <c r="I4397" s="183">
        <f t="shared" si="3826"/>
        <v>16612</v>
      </c>
      <c r="J4397" s="183">
        <f t="shared" si="3826"/>
        <v>38280</v>
      </c>
      <c r="K4397" s="183">
        <f t="shared" si="3826"/>
        <v>31833</v>
      </c>
      <c r="L4397" s="183">
        <f t="shared" si="3826"/>
        <v>24357</v>
      </c>
      <c r="M4397" s="183">
        <f t="shared" si="3826"/>
        <v>30593</v>
      </c>
      <c r="N4397" s="183">
        <f t="shared" si="3826"/>
        <v>61012</v>
      </c>
      <c r="O4397" s="183">
        <f t="shared" si="3826"/>
        <v>86973</v>
      </c>
      <c r="P4397" s="209">
        <v>2025</v>
      </c>
      <c r="Q4397" s="61">
        <f t="shared" si="3794"/>
        <v>39.22</v>
      </c>
      <c r="R4397" s="61">
        <f t="shared" si="3794"/>
        <v>56.466000000000001</v>
      </c>
      <c r="S4397" s="61">
        <f t="shared" si="3794"/>
        <v>68.814999999999998</v>
      </c>
      <c r="T4397" s="61">
        <f t="shared" si="3794"/>
        <v>66.778000000000006</v>
      </c>
      <c r="U4397" s="61">
        <f t="shared" si="3794"/>
        <v>57.91</v>
      </c>
      <c r="V4397" s="61">
        <f t="shared" si="3794"/>
        <v>16.611999999999998</v>
      </c>
      <c r="W4397" s="61">
        <f t="shared" si="3794"/>
        <v>38.28</v>
      </c>
      <c r="X4397" s="61">
        <f t="shared" si="3794"/>
        <v>31.832999999999998</v>
      </c>
      <c r="Y4397" s="61">
        <f t="shared" si="3794"/>
        <v>24.356999999999999</v>
      </c>
      <c r="Z4397" s="61">
        <f t="shared" si="3820"/>
        <v>30.593</v>
      </c>
      <c r="AA4397" s="61">
        <f t="shared" si="3820"/>
        <v>61.012</v>
      </c>
      <c r="AB4397" s="61">
        <f t="shared" si="3820"/>
        <v>86.972999999999999</v>
      </c>
    </row>
    <row r="4398" spans="1:28" ht="53.25" hidden="1" customHeight="1" thickBot="1" x14ac:dyDescent="0.3">
      <c r="A4398" s="202" t="s">
        <v>34</v>
      </c>
      <c r="B4398" s="344" t="s">
        <v>35</v>
      </c>
      <c r="C4398" s="345"/>
      <c r="D4398" s="184">
        <f>D4395*D4397</f>
        <v>158390.95206050057</v>
      </c>
      <c r="E4398" s="185">
        <f t="shared" ref="E4398:O4398" si="3827">E4395*E4397</f>
        <v>228039.3548966911</v>
      </c>
      <c r="F4398" s="185">
        <f t="shared" si="3827"/>
        <v>277911.10061303788</v>
      </c>
      <c r="G4398" s="185">
        <f t="shared" si="3827"/>
        <v>269684.62510698894</v>
      </c>
      <c r="H4398" s="185">
        <f t="shared" si="3827"/>
        <v>233870.98505414554</v>
      </c>
      <c r="I4398" s="185">
        <f t="shared" si="3827"/>
        <v>67087.977960964694</v>
      </c>
      <c r="J4398" s="185">
        <f t="shared" si="3827"/>
        <v>154594.73852309948</v>
      </c>
      <c r="K4398" s="185">
        <f t="shared" si="3827"/>
        <v>128558.36759158374</v>
      </c>
      <c r="L4398" s="185">
        <f t="shared" si="3827"/>
        <v>98366.354394125752</v>
      </c>
      <c r="M4398" s="185">
        <f t="shared" si="3827"/>
        <v>123550.59654224614</v>
      </c>
      <c r="N4398" s="185">
        <f t="shared" si="3827"/>
        <v>246398.4897275691</v>
      </c>
      <c r="O4398" s="186">
        <f t="shared" si="3827"/>
        <v>351242.63828551542</v>
      </c>
      <c r="P4398" s="209">
        <v>2025</v>
      </c>
      <c r="Q4398" s="61">
        <f t="shared" si="3794"/>
        <v>158.39095206050058</v>
      </c>
      <c r="R4398" s="61">
        <f t="shared" si="3794"/>
        <v>228.03935489669109</v>
      </c>
      <c r="S4398" s="61">
        <f t="shared" si="3794"/>
        <v>277.91110061303789</v>
      </c>
      <c r="T4398" s="61">
        <f t="shared" si="3794"/>
        <v>269.68462510698896</v>
      </c>
      <c r="U4398" s="61">
        <f t="shared" si="3794"/>
        <v>233.87098505414554</v>
      </c>
      <c r="V4398" s="61">
        <f t="shared" si="3794"/>
        <v>67.087977960964693</v>
      </c>
      <c r="W4398" s="61">
        <f t="shared" si="3794"/>
        <v>154.59473852309949</v>
      </c>
      <c r="X4398" s="61">
        <f t="shared" si="3794"/>
        <v>128.55836759158373</v>
      </c>
      <c r="Y4398" s="61">
        <f t="shared" si="3794"/>
        <v>98.36635439412575</v>
      </c>
      <c r="Z4398" s="61">
        <f t="shared" si="3820"/>
        <v>123.55059654224614</v>
      </c>
      <c r="AA4398" s="61">
        <f t="shared" si="3820"/>
        <v>246.39848972756911</v>
      </c>
      <c r="AB4398" s="61">
        <f t="shared" si="3820"/>
        <v>351.2426382855154</v>
      </c>
    </row>
    <row r="4399" spans="1:28" ht="48.75" hidden="1" customHeight="1" thickBot="1" x14ac:dyDescent="0.3">
      <c r="A4399" s="202" t="s">
        <v>36</v>
      </c>
      <c r="B4399" s="344" t="s">
        <v>37</v>
      </c>
      <c r="C4399" s="345"/>
      <c r="D4399" s="184">
        <f>ROUND(D4398*0.9,2)</f>
        <v>142551.85999999999</v>
      </c>
      <c r="E4399" s="185">
        <f t="shared" ref="E4399:O4399" si="3828">ROUND(E4398*0.9,2)</f>
        <v>205235.42</v>
      </c>
      <c r="F4399" s="185">
        <f t="shared" si="3828"/>
        <v>250119.99</v>
      </c>
      <c r="G4399" s="185">
        <f t="shared" si="3828"/>
        <v>242716.16</v>
      </c>
      <c r="H4399" s="185">
        <f t="shared" si="3828"/>
        <v>210483.89</v>
      </c>
      <c r="I4399" s="185">
        <f t="shared" si="3828"/>
        <v>60379.18</v>
      </c>
      <c r="J4399" s="185">
        <f t="shared" si="3828"/>
        <v>139135.26</v>
      </c>
      <c r="K4399" s="185">
        <f t="shared" si="3828"/>
        <v>115702.53</v>
      </c>
      <c r="L4399" s="185">
        <f t="shared" si="3828"/>
        <v>88529.72</v>
      </c>
      <c r="M4399" s="185">
        <f t="shared" si="3828"/>
        <v>111195.54</v>
      </c>
      <c r="N4399" s="185">
        <f t="shared" si="3828"/>
        <v>221758.64</v>
      </c>
      <c r="O4399" s="186">
        <f t="shared" si="3828"/>
        <v>316118.37</v>
      </c>
      <c r="P4399" s="209">
        <v>2025</v>
      </c>
      <c r="Q4399" s="61">
        <f t="shared" si="3794"/>
        <v>142.55185999999998</v>
      </c>
      <c r="R4399" s="61">
        <f t="shared" si="3794"/>
        <v>205.23542</v>
      </c>
      <c r="S4399" s="61">
        <f t="shared" si="3794"/>
        <v>250.11999</v>
      </c>
      <c r="T4399" s="61">
        <f t="shared" si="3794"/>
        <v>242.71616</v>
      </c>
      <c r="U4399" s="61">
        <f t="shared" si="3794"/>
        <v>210.48389</v>
      </c>
      <c r="V4399" s="61">
        <f t="shared" si="3794"/>
        <v>60.379179999999998</v>
      </c>
      <c r="W4399" s="61">
        <f t="shared" si="3794"/>
        <v>139.13526000000002</v>
      </c>
      <c r="X4399" s="61">
        <f t="shared" si="3794"/>
        <v>115.70253</v>
      </c>
      <c r="Y4399" s="61">
        <f t="shared" si="3794"/>
        <v>88.529719999999998</v>
      </c>
      <c r="Z4399" s="61">
        <f t="shared" si="3820"/>
        <v>111.19553999999999</v>
      </c>
      <c r="AA4399" s="61">
        <f t="shared" si="3820"/>
        <v>221.75864000000001</v>
      </c>
      <c r="AB4399" s="61">
        <f t="shared" si="3820"/>
        <v>316.11836999999997</v>
      </c>
    </row>
    <row r="4400" spans="1:28" ht="21" hidden="1" customHeight="1" thickBot="1" x14ac:dyDescent="0.3">
      <c r="A4400" s="346" t="str">
        <f>A4389</f>
        <v>Объект 45:</v>
      </c>
      <c r="B4400" s="347"/>
      <c r="C4400" s="43"/>
      <c r="D4400" s="348" t="str">
        <f>D4389</f>
        <v>Ячейка № 8 Бутырки</v>
      </c>
      <c r="E4400" s="349"/>
      <c r="F4400" s="349"/>
      <c r="G4400" s="349"/>
      <c r="H4400" s="349"/>
      <c r="I4400" s="349"/>
      <c r="J4400" s="349"/>
      <c r="K4400" s="349"/>
      <c r="L4400" s="349"/>
      <c r="M4400" s="349"/>
      <c r="N4400" s="349"/>
      <c r="O4400" s="350"/>
      <c r="P4400" s="207">
        <v>2026</v>
      </c>
      <c r="Q4400" s="61" t="e">
        <f t="shared" si="3794"/>
        <v>#VALUE!</v>
      </c>
      <c r="R4400" s="61">
        <f t="shared" si="3794"/>
        <v>0</v>
      </c>
      <c r="S4400" s="61">
        <f t="shared" si="3794"/>
        <v>0</v>
      </c>
      <c r="T4400" s="61">
        <f t="shared" si="3794"/>
        <v>0</v>
      </c>
      <c r="U4400" s="61">
        <f t="shared" si="3794"/>
        <v>0</v>
      </c>
      <c r="V4400" s="61">
        <f t="shared" si="3794"/>
        <v>0</v>
      </c>
      <c r="W4400" s="61">
        <f t="shared" si="3794"/>
        <v>0</v>
      </c>
      <c r="X4400" s="61">
        <f t="shared" si="3794"/>
        <v>0</v>
      </c>
      <c r="Y4400" s="61">
        <f t="shared" si="3794"/>
        <v>0</v>
      </c>
      <c r="Z4400" s="61">
        <f t="shared" si="3820"/>
        <v>0</v>
      </c>
      <c r="AA4400" s="61">
        <f t="shared" si="3820"/>
        <v>0</v>
      </c>
      <c r="AB4400" s="61">
        <f t="shared" si="3820"/>
        <v>0</v>
      </c>
    </row>
    <row r="4401" spans="1:28" ht="16.5" hidden="1" thickBot="1" x14ac:dyDescent="0.3">
      <c r="A4401" s="351" t="s">
        <v>297</v>
      </c>
      <c r="B4401" s="352"/>
      <c r="C4401" s="352"/>
      <c r="D4401" s="352"/>
      <c r="E4401" s="352"/>
      <c r="F4401" s="352"/>
      <c r="G4401" s="352"/>
      <c r="H4401" s="352"/>
      <c r="I4401" s="352"/>
      <c r="J4401" s="352"/>
      <c r="K4401" s="352"/>
      <c r="L4401" s="352"/>
      <c r="M4401" s="352"/>
      <c r="N4401" s="352"/>
      <c r="O4401" s="352"/>
      <c r="P4401" s="207">
        <v>2026</v>
      </c>
      <c r="Q4401" s="61">
        <f t="shared" si="3794"/>
        <v>0</v>
      </c>
      <c r="R4401" s="61">
        <f t="shared" si="3794"/>
        <v>0</v>
      </c>
      <c r="S4401" s="61">
        <f t="shared" si="3794"/>
        <v>0</v>
      </c>
      <c r="T4401" s="61">
        <f t="shared" si="3794"/>
        <v>0</v>
      </c>
      <c r="U4401" s="61">
        <f t="shared" si="3794"/>
        <v>0</v>
      </c>
      <c r="V4401" s="61">
        <f t="shared" si="3794"/>
        <v>0</v>
      </c>
      <c r="W4401" s="61">
        <f t="shared" si="3794"/>
        <v>0</v>
      </c>
      <c r="X4401" s="61">
        <f t="shared" si="3794"/>
        <v>0</v>
      </c>
      <c r="Y4401" s="61">
        <f t="shared" si="3794"/>
        <v>0</v>
      </c>
      <c r="Z4401" s="61">
        <f t="shared" si="3820"/>
        <v>0</v>
      </c>
      <c r="AA4401" s="61">
        <f t="shared" si="3820"/>
        <v>0</v>
      </c>
      <c r="AB4401" s="61">
        <f t="shared" si="3820"/>
        <v>0</v>
      </c>
    </row>
    <row r="4402" spans="1:28" s="41" customFormat="1" ht="29.25" hidden="1" customHeight="1" thickBot="1" x14ac:dyDescent="0.3">
      <c r="A4402" s="202" t="s">
        <v>11</v>
      </c>
      <c r="B4402" s="344" t="s">
        <v>293</v>
      </c>
      <c r="C4402" s="345"/>
      <c r="D4402" s="179">
        <f>D4391</f>
        <v>160950</v>
      </c>
      <c r="E4402" s="179">
        <f t="shared" ref="E4402:O4403" si="3829">E4391</f>
        <v>151721</v>
      </c>
      <c r="F4402" s="179">
        <f t="shared" si="3829"/>
        <v>167252</v>
      </c>
      <c r="G4402" s="179">
        <f t="shared" si="3829"/>
        <v>165135</v>
      </c>
      <c r="H4402" s="179">
        <f t="shared" si="3829"/>
        <v>142416</v>
      </c>
      <c r="I4402" s="179">
        <f t="shared" si="3829"/>
        <v>92981</v>
      </c>
      <c r="J4402" s="179">
        <f t="shared" si="3829"/>
        <v>129797</v>
      </c>
      <c r="K4402" s="179">
        <f t="shared" si="3829"/>
        <v>114762</v>
      </c>
      <c r="L4402" s="179">
        <f t="shared" si="3829"/>
        <v>124841</v>
      </c>
      <c r="M4402" s="179">
        <f t="shared" si="3829"/>
        <v>135110</v>
      </c>
      <c r="N4402" s="179">
        <f t="shared" si="3829"/>
        <v>162345</v>
      </c>
      <c r="O4402" s="179">
        <f t="shared" si="3829"/>
        <v>200280</v>
      </c>
      <c r="P4402" s="207">
        <v>2026</v>
      </c>
      <c r="Q4402" s="61">
        <f t="shared" si="3794"/>
        <v>160.94999999999999</v>
      </c>
      <c r="R4402" s="61">
        <f t="shared" si="3794"/>
        <v>151.721</v>
      </c>
      <c r="S4402" s="61">
        <f t="shared" si="3794"/>
        <v>167.25200000000001</v>
      </c>
      <c r="T4402" s="61">
        <f t="shared" si="3794"/>
        <v>165.13499999999999</v>
      </c>
      <c r="U4402" s="61">
        <f t="shared" si="3794"/>
        <v>142.416</v>
      </c>
      <c r="V4402" s="61">
        <f t="shared" si="3794"/>
        <v>92.980999999999995</v>
      </c>
      <c r="W4402" s="61">
        <f t="shared" si="3794"/>
        <v>129.797</v>
      </c>
      <c r="X4402" s="61">
        <f t="shared" si="3794"/>
        <v>114.762</v>
      </c>
      <c r="Y4402" s="61">
        <f t="shared" si="3794"/>
        <v>124.84099999999999</v>
      </c>
      <c r="Z4402" s="61">
        <f t="shared" si="3820"/>
        <v>135.11000000000001</v>
      </c>
      <c r="AA4402" s="61">
        <f t="shared" si="3820"/>
        <v>162.345</v>
      </c>
      <c r="AB4402" s="61">
        <f t="shared" si="3820"/>
        <v>200.28</v>
      </c>
    </row>
    <row r="4403" spans="1:28" ht="16.5" hidden="1" thickBot="1" x14ac:dyDescent="0.3">
      <c r="A4403" s="202" t="s">
        <v>12</v>
      </c>
      <c r="B4403" s="353" t="s">
        <v>291</v>
      </c>
      <c r="C4403" s="354"/>
      <c r="D4403" s="179">
        <f>D4392</f>
        <v>97135</v>
      </c>
      <c r="E4403" s="179">
        <f t="shared" si="3829"/>
        <v>72070</v>
      </c>
      <c r="F4403" s="179">
        <f t="shared" si="3829"/>
        <v>72879</v>
      </c>
      <c r="G4403" s="179">
        <f t="shared" si="3829"/>
        <v>73123</v>
      </c>
      <c r="H4403" s="179">
        <f t="shared" si="3829"/>
        <v>62743</v>
      </c>
      <c r="I4403" s="179">
        <f t="shared" si="3829"/>
        <v>62161</v>
      </c>
      <c r="J4403" s="179">
        <f t="shared" si="3829"/>
        <v>71683</v>
      </c>
      <c r="K4403" s="179">
        <f t="shared" si="3829"/>
        <v>65392</v>
      </c>
      <c r="L4403" s="179">
        <f t="shared" si="3829"/>
        <v>81407</v>
      </c>
      <c r="M4403" s="179">
        <f t="shared" si="3829"/>
        <v>83871</v>
      </c>
      <c r="N4403" s="179">
        <f t="shared" si="3829"/>
        <v>76525</v>
      </c>
      <c r="O4403" s="179">
        <f t="shared" si="3829"/>
        <v>82702</v>
      </c>
      <c r="P4403" s="207">
        <v>2026</v>
      </c>
      <c r="Q4403" s="61">
        <f t="shared" si="3794"/>
        <v>97.135000000000005</v>
      </c>
      <c r="R4403" s="61">
        <f t="shared" si="3794"/>
        <v>72.069999999999993</v>
      </c>
      <c r="S4403" s="61">
        <f t="shared" si="3794"/>
        <v>72.879000000000005</v>
      </c>
      <c r="T4403" s="61">
        <f t="shared" si="3794"/>
        <v>73.123000000000005</v>
      </c>
      <c r="U4403" s="61">
        <f t="shared" si="3794"/>
        <v>62.743000000000002</v>
      </c>
      <c r="V4403" s="61">
        <f t="shared" si="3794"/>
        <v>62.161000000000001</v>
      </c>
      <c r="W4403" s="61">
        <f t="shared" si="3794"/>
        <v>71.683000000000007</v>
      </c>
      <c r="X4403" s="61">
        <f t="shared" si="3794"/>
        <v>65.391999999999996</v>
      </c>
      <c r="Y4403" s="61">
        <f t="shared" si="3794"/>
        <v>81.406999999999996</v>
      </c>
      <c r="Z4403" s="61">
        <f t="shared" si="3820"/>
        <v>83.870999999999995</v>
      </c>
      <c r="AA4403" s="61">
        <f t="shared" si="3820"/>
        <v>76.525000000000006</v>
      </c>
      <c r="AB4403" s="61">
        <f t="shared" si="3820"/>
        <v>82.701999999999998</v>
      </c>
    </row>
    <row r="4404" spans="1:28" ht="33" hidden="1" customHeight="1" thickBot="1" x14ac:dyDescent="0.3">
      <c r="A4404" s="202" t="s">
        <v>13</v>
      </c>
      <c r="B4404" s="344" t="s">
        <v>292</v>
      </c>
      <c r="C4404" s="345"/>
      <c r="D4404" s="180">
        <f>D4402-D4403</f>
        <v>63815</v>
      </c>
      <c r="E4404" s="180">
        <f t="shared" ref="E4404:O4404" si="3830">E4402-E4403</f>
        <v>79651</v>
      </c>
      <c r="F4404" s="180">
        <f t="shared" si="3830"/>
        <v>94373</v>
      </c>
      <c r="G4404" s="180">
        <f t="shared" si="3830"/>
        <v>92012</v>
      </c>
      <c r="H4404" s="180">
        <f t="shared" si="3830"/>
        <v>79673</v>
      </c>
      <c r="I4404" s="180">
        <f t="shared" si="3830"/>
        <v>30820</v>
      </c>
      <c r="J4404" s="180">
        <f t="shared" si="3830"/>
        <v>58114</v>
      </c>
      <c r="K4404" s="180">
        <f t="shared" si="3830"/>
        <v>49370</v>
      </c>
      <c r="L4404" s="180">
        <f t="shared" si="3830"/>
        <v>43434</v>
      </c>
      <c r="M4404" s="180">
        <f t="shared" si="3830"/>
        <v>51239</v>
      </c>
      <c r="N4404" s="180">
        <f t="shared" si="3830"/>
        <v>85820</v>
      </c>
      <c r="O4404" s="180">
        <f t="shared" si="3830"/>
        <v>117578</v>
      </c>
      <c r="P4404" s="207">
        <v>2026</v>
      </c>
      <c r="Q4404" s="61">
        <f t="shared" si="3794"/>
        <v>63.814999999999998</v>
      </c>
      <c r="R4404" s="61">
        <f t="shared" si="3794"/>
        <v>79.650999999999996</v>
      </c>
      <c r="S4404" s="61">
        <f t="shared" si="3794"/>
        <v>94.373000000000005</v>
      </c>
      <c r="T4404" s="61">
        <f t="shared" si="3794"/>
        <v>92.012</v>
      </c>
      <c r="U4404" s="61">
        <f t="shared" si="3794"/>
        <v>79.673000000000002</v>
      </c>
      <c r="V4404" s="61">
        <f t="shared" si="3794"/>
        <v>30.82</v>
      </c>
      <c r="W4404" s="61">
        <f t="shared" si="3794"/>
        <v>58.113999999999997</v>
      </c>
      <c r="X4404" s="61">
        <f t="shared" si="3794"/>
        <v>49.37</v>
      </c>
      <c r="Y4404" s="61">
        <f t="shared" si="3794"/>
        <v>43.433999999999997</v>
      </c>
      <c r="Z4404" s="61">
        <f t="shared" si="3820"/>
        <v>51.238999999999997</v>
      </c>
      <c r="AA4404" s="61">
        <f t="shared" si="3820"/>
        <v>85.82</v>
      </c>
      <c r="AB4404" s="61">
        <f t="shared" si="3820"/>
        <v>117.578</v>
      </c>
    </row>
    <row r="4405" spans="1:28" ht="36" hidden="1" customHeight="1" thickBot="1" x14ac:dyDescent="0.3">
      <c r="A4405" s="202" t="s">
        <v>14</v>
      </c>
      <c r="B4405" s="344" t="s">
        <v>27</v>
      </c>
      <c r="C4405" s="345"/>
      <c r="D4405" s="181">
        <f>D4404/D4402</f>
        <v>0.3964895930413172</v>
      </c>
      <c r="E4405" s="181">
        <f t="shared" ref="E4405:O4405" si="3831">E4404/E4402</f>
        <v>0.52498335761035053</v>
      </c>
      <c r="F4405" s="181">
        <f t="shared" si="3831"/>
        <v>0.56425633176284884</v>
      </c>
      <c r="G4405" s="181">
        <f t="shared" si="3831"/>
        <v>0.55719259999394433</v>
      </c>
      <c r="H4405" s="181">
        <f t="shared" si="3831"/>
        <v>0.55943854623076061</v>
      </c>
      <c r="I4405" s="181">
        <f t="shared" si="3831"/>
        <v>0.33146556823437046</v>
      </c>
      <c r="J4405" s="181">
        <f t="shared" si="3831"/>
        <v>0.44772991671610285</v>
      </c>
      <c r="K4405" s="181">
        <f t="shared" si="3831"/>
        <v>0.43019466373886828</v>
      </c>
      <c r="L4405" s="181">
        <f t="shared" si="3831"/>
        <v>0.34791454730417093</v>
      </c>
      <c r="M4405" s="181">
        <f t="shared" si="3831"/>
        <v>0.37923913847975721</v>
      </c>
      <c r="N4405" s="181">
        <f t="shared" si="3831"/>
        <v>0.52862730604576669</v>
      </c>
      <c r="O4405" s="181">
        <f t="shared" si="3831"/>
        <v>0.58706810465348513</v>
      </c>
      <c r="P4405" s="207">
        <v>2026</v>
      </c>
      <c r="Q4405" s="61">
        <f t="shared" si="3794"/>
        <v>3.964895930413172E-4</v>
      </c>
      <c r="R4405" s="61">
        <f t="shared" si="3794"/>
        <v>5.2498335761035054E-4</v>
      </c>
      <c r="S4405" s="61">
        <f t="shared" si="3794"/>
        <v>5.6425633176284881E-4</v>
      </c>
      <c r="T4405" s="61">
        <f t="shared" si="3794"/>
        <v>5.5719259999394437E-4</v>
      </c>
      <c r="U4405" s="61">
        <f t="shared" si="3794"/>
        <v>5.5943854623076059E-4</v>
      </c>
      <c r="V4405" s="61">
        <f t="shared" si="3794"/>
        <v>3.3146556823437044E-4</v>
      </c>
      <c r="W4405" s="61">
        <f t="shared" si="3794"/>
        <v>4.4772991671610283E-4</v>
      </c>
      <c r="X4405" s="61">
        <f t="shared" si="3794"/>
        <v>4.3019466373886829E-4</v>
      </c>
      <c r="Y4405" s="61">
        <f t="shared" si="3794"/>
        <v>3.4791454730417095E-4</v>
      </c>
      <c r="Z4405" s="61">
        <f t="shared" si="3820"/>
        <v>3.7923913847975719E-4</v>
      </c>
      <c r="AA4405" s="61">
        <f t="shared" si="3820"/>
        <v>5.2862730604576668E-4</v>
      </c>
      <c r="AB4405" s="61">
        <f t="shared" si="3820"/>
        <v>5.8706810465348515E-4</v>
      </c>
    </row>
    <row r="4406" spans="1:28" ht="81.75" hidden="1" customHeight="1" thickBot="1" x14ac:dyDescent="0.3">
      <c r="A4406" s="202" t="s">
        <v>28</v>
      </c>
      <c r="B4406" s="344" t="s">
        <v>29</v>
      </c>
      <c r="C4406" s="345"/>
      <c r="D4406" s="187">
        <f t="shared" ref="D4406:N4406" si="3832">D4307</f>
        <v>4.2151862062401122</v>
      </c>
      <c r="E4406" s="187">
        <f t="shared" si="3832"/>
        <v>4.2151862062401122</v>
      </c>
      <c r="F4406" s="187">
        <f t="shared" si="3832"/>
        <v>4.2151862062401122</v>
      </c>
      <c r="G4406" s="187">
        <f t="shared" si="3832"/>
        <v>4.2151862062401122</v>
      </c>
      <c r="H4406" s="187">
        <f t="shared" si="3832"/>
        <v>4.2151862062401122</v>
      </c>
      <c r="I4406" s="187">
        <f t="shared" si="3832"/>
        <v>4.2151862062401122</v>
      </c>
      <c r="J4406" s="187">
        <f t="shared" si="3832"/>
        <v>4.2151862062401122</v>
      </c>
      <c r="K4406" s="187">
        <f t="shared" si="3832"/>
        <v>4.2151862062401122</v>
      </c>
      <c r="L4406" s="187">
        <f t="shared" si="3832"/>
        <v>4.2151862062401122</v>
      </c>
      <c r="M4406" s="187">
        <f t="shared" si="3832"/>
        <v>4.2151862062401122</v>
      </c>
      <c r="N4406" s="187">
        <f t="shared" si="3832"/>
        <v>4.2151862062401122</v>
      </c>
      <c r="O4406" s="44">
        <v>3.7032600000000002</v>
      </c>
      <c r="P4406" s="207">
        <v>2026</v>
      </c>
      <c r="Q4406" s="61">
        <f t="shared" si="3794"/>
        <v>4.2151862062401119E-3</v>
      </c>
      <c r="R4406" s="61">
        <f t="shared" si="3794"/>
        <v>4.2151862062401119E-3</v>
      </c>
      <c r="S4406" s="61">
        <f t="shared" si="3794"/>
        <v>4.2151862062401119E-3</v>
      </c>
      <c r="T4406" s="61">
        <f t="shared" si="3794"/>
        <v>4.2151862062401119E-3</v>
      </c>
      <c r="U4406" s="61">
        <f t="shared" si="3794"/>
        <v>4.2151862062401119E-3</v>
      </c>
      <c r="V4406" s="61">
        <f t="shared" si="3794"/>
        <v>4.2151862062401119E-3</v>
      </c>
      <c r="W4406" s="61">
        <f t="shared" si="3794"/>
        <v>4.2151862062401119E-3</v>
      </c>
      <c r="X4406" s="61">
        <f t="shared" si="3794"/>
        <v>4.2151862062401119E-3</v>
      </c>
      <c r="Y4406" s="61">
        <f t="shared" si="3794"/>
        <v>4.2151862062401119E-3</v>
      </c>
      <c r="Z4406" s="61">
        <f t="shared" si="3820"/>
        <v>4.2151862062401119E-3</v>
      </c>
      <c r="AA4406" s="61">
        <f t="shared" si="3820"/>
        <v>4.2151862062401119E-3</v>
      </c>
      <c r="AB4406" s="61">
        <f t="shared" si="3820"/>
        <v>3.7032600000000003E-3</v>
      </c>
    </row>
    <row r="4407" spans="1:28" ht="51" hidden="1" customHeight="1" thickBot="1" x14ac:dyDescent="0.3">
      <c r="A4407" s="202" t="s">
        <v>30</v>
      </c>
      <c r="B4407" s="344" t="s">
        <v>31</v>
      </c>
      <c r="C4407" s="345"/>
      <c r="D4407" s="182">
        <f>D4396</f>
        <v>0.2436788651245862</v>
      </c>
      <c r="E4407" s="182">
        <f t="shared" ref="E4407:O4407" si="3833">E4396</f>
        <v>0.37217262969361953</v>
      </c>
      <c r="F4407" s="182">
        <f t="shared" si="3833"/>
        <v>0.41144560384611784</v>
      </c>
      <c r="G4407" s="182">
        <f t="shared" si="3833"/>
        <v>0.40438187207721332</v>
      </c>
      <c r="H4407" s="182">
        <f t="shared" si="3833"/>
        <v>0.40662781831402961</v>
      </c>
      <c r="I4407" s="182">
        <f t="shared" si="3833"/>
        <v>0.17865484031763945</v>
      </c>
      <c r="J4407" s="182">
        <f t="shared" si="3833"/>
        <v>0.29491918879937185</v>
      </c>
      <c r="K4407" s="182">
        <f t="shared" si="3833"/>
        <v>0.27738393582213727</v>
      </c>
      <c r="L4407" s="182">
        <f t="shared" si="3833"/>
        <v>0.19510381938743993</v>
      </c>
      <c r="M4407" s="182">
        <f t="shared" si="3833"/>
        <v>0.22642841056302621</v>
      </c>
      <c r="N4407" s="182">
        <f t="shared" si="3833"/>
        <v>0.37581657812903568</v>
      </c>
      <c r="O4407" s="182">
        <f t="shared" si="3833"/>
        <v>0.43425737673675413</v>
      </c>
      <c r="P4407" s="207">
        <v>2026</v>
      </c>
      <c r="Q4407" s="61">
        <f t="shared" ref="Q4407:Y4435" si="3834">D4407/1000</f>
        <v>2.4367886512458619E-4</v>
      </c>
      <c r="R4407" s="61">
        <f t="shared" si="3834"/>
        <v>3.7217262969361955E-4</v>
      </c>
      <c r="S4407" s="61">
        <f t="shared" si="3834"/>
        <v>4.1144560384611783E-4</v>
      </c>
      <c r="T4407" s="61">
        <f t="shared" si="3834"/>
        <v>4.0438187207721333E-4</v>
      </c>
      <c r="U4407" s="61">
        <f t="shared" si="3834"/>
        <v>4.0662781831402961E-4</v>
      </c>
      <c r="V4407" s="61">
        <f t="shared" si="3834"/>
        <v>1.7865484031763946E-4</v>
      </c>
      <c r="W4407" s="61">
        <f t="shared" si="3834"/>
        <v>2.9491918879937185E-4</v>
      </c>
      <c r="X4407" s="61">
        <f t="shared" si="3834"/>
        <v>2.7738393582213725E-4</v>
      </c>
      <c r="Y4407" s="61">
        <f t="shared" si="3834"/>
        <v>1.9510381938743992E-4</v>
      </c>
      <c r="Z4407" s="61">
        <f t="shared" si="3820"/>
        <v>2.2642841056302621E-4</v>
      </c>
      <c r="AA4407" s="61">
        <f t="shared" si="3820"/>
        <v>3.758165781290357E-4</v>
      </c>
      <c r="AB4407" s="61">
        <f t="shared" si="3820"/>
        <v>4.3425737673675411E-4</v>
      </c>
    </row>
    <row r="4408" spans="1:28" ht="83.25" hidden="1" customHeight="1" thickBot="1" x14ac:dyDescent="0.3">
      <c r="A4408" s="202" t="s">
        <v>32</v>
      </c>
      <c r="B4408" s="344" t="s">
        <v>33</v>
      </c>
      <c r="C4408" s="345"/>
      <c r="D4408" s="183">
        <f>ROUND(D4407*D4402,0)</f>
        <v>39220</v>
      </c>
      <c r="E4408" s="183">
        <f t="shared" ref="E4408:F4408" si="3835">ROUND(E4407*E4402,0)</f>
        <v>56466</v>
      </c>
      <c r="F4408" s="183">
        <f t="shared" si="3835"/>
        <v>68815</v>
      </c>
      <c r="G4408" s="183">
        <f>ROUND(G4407*G4402,0)</f>
        <v>66778</v>
      </c>
      <c r="H4408" s="183">
        <f t="shared" ref="H4408:O4408" si="3836">ROUND(H4407*H4402,0)</f>
        <v>57910</v>
      </c>
      <c r="I4408" s="183">
        <f t="shared" si="3836"/>
        <v>16612</v>
      </c>
      <c r="J4408" s="183">
        <f t="shared" si="3836"/>
        <v>38280</v>
      </c>
      <c r="K4408" s="183">
        <f t="shared" si="3836"/>
        <v>31833</v>
      </c>
      <c r="L4408" s="183">
        <f t="shared" si="3836"/>
        <v>24357</v>
      </c>
      <c r="M4408" s="183">
        <f t="shared" si="3836"/>
        <v>30593</v>
      </c>
      <c r="N4408" s="183">
        <f t="shared" si="3836"/>
        <v>61012</v>
      </c>
      <c r="O4408" s="183">
        <f t="shared" si="3836"/>
        <v>86973</v>
      </c>
      <c r="P4408" s="207">
        <v>2026</v>
      </c>
      <c r="Q4408" s="61">
        <f t="shared" si="3834"/>
        <v>39.22</v>
      </c>
      <c r="R4408" s="61">
        <f t="shared" si="3834"/>
        <v>56.466000000000001</v>
      </c>
      <c r="S4408" s="61">
        <f t="shared" si="3834"/>
        <v>68.814999999999998</v>
      </c>
      <c r="T4408" s="61">
        <f t="shared" si="3834"/>
        <v>66.778000000000006</v>
      </c>
      <c r="U4408" s="61">
        <f t="shared" si="3834"/>
        <v>57.91</v>
      </c>
      <c r="V4408" s="61">
        <f t="shared" si="3834"/>
        <v>16.611999999999998</v>
      </c>
      <c r="W4408" s="61">
        <f t="shared" si="3834"/>
        <v>38.28</v>
      </c>
      <c r="X4408" s="61">
        <f t="shared" si="3834"/>
        <v>31.832999999999998</v>
      </c>
      <c r="Y4408" s="61">
        <f t="shared" si="3834"/>
        <v>24.356999999999999</v>
      </c>
      <c r="Z4408" s="61">
        <f t="shared" si="3820"/>
        <v>30.593</v>
      </c>
      <c r="AA4408" s="61">
        <f t="shared" si="3820"/>
        <v>61.012</v>
      </c>
      <c r="AB4408" s="61">
        <f t="shared" si="3820"/>
        <v>86.972999999999999</v>
      </c>
    </row>
    <row r="4409" spans="1:28" ht="53.25" hidden="1" customHeight="1" thickBot="1" x14ac:dyDescent="0.3">
      <c r="A4409" s="202" t="s">
        <v>34</v>
      </c>
      <c r="B4409" s="344" t="s">
        <v>35</v>
      </c>
      <c r="C4409" s="345"/>
      <c r="D4409" s="184">
        <f>D4406*D4408</f>
        <v>165319.60300873721</v>
      </c>
      <c r="E4409" s="185">
        <f t="shared" ref="E4409:O4409" si="3837">E4406*E4408</f>
        <v>238014.70432155416</v>
      </c>
      <c r="F4409" s="185">
        <f t="shared" si="3837"/>
        <v>290068.03878241329</v>
      </c>
      <c r="G4409" s="185">
        <f t="shared" si="3837"/>
        <v>281481.70448030223</v>
      </c>
      <c r="H4409" s="185">
        <f t="shared" si="3837"/>
        <v>244101.4332033649</v>
      </c>
      <c r="I4409" s="185">
        <f t="shared" si="3837"/>
        <v>70022.67325806075</v>
      </c>
      <c r="J4409" s="185">
        <f t="shared" si="3837"/>
        <v>161357.3279748715</v>
      </c>
      <c r="K4409" s="185">
        <f t="shared" si="3837"/>
        <v>134182.02250324149</v>
      </c>
      <c r="L4409" s="185">
        <f t="shared" si="3837"/>
        <v>102669.29042539041</v>
      </c>
      <c r="M4409" s="185">
        <f t="shared" si="3837"/>
        <v>128955.19160750376</v>
      </c>
      <c r="N4409" s="185">
        <f t="shared" si="3837"/>
        <v>257176.94081512172</v>
      </c>
      <c r="O4409" s="186">
        <f t="shared" si="3837"/>
        <v>322083.63198000001</v>
      </c>
      <c r="P4409" s="207">
        <v>2026</v>
      </c>
      <c r="Q4409" s="61">
        <f t="shared" si="3834"/>
        <v>165.3196030087372</v>
      </c>
      <c r="R4409" s="61">
        <f t="shared" si="3834"/>
        <v>238.01470432155418</v>
      </c>
      <c r="S4409" s="61">
        <f t="shared" si="3834"/>
        <v>290.06803878241328</v>
      </c>
      <c r="T4409" s="61">
        <f t="shared" si="3834"/>
        <v>281.48170448030226</v>
      </c>
      <c r="U4409" s="61">
        <f t="shared" si="3834"/>
        <v>244.10143320336491</v>
      </c>
      <c r="V4409" s="61">
        <f t="shared" si="3834"/>
        <v>70.022673258060749</v>
      </c>
      <c r="W4409" s="61">
        <f t="shared" si="3834"/>
        <v>161.35732797487151</v>
      </c>
      <c r="X4409" s="61">
        <f t="shared" si="3834"/>
        <v>134.18202250324148</v>
      </c>
      <c r="Y4409" s="61">
        <f t="shared" si="3834"/>
        <v>102.66929042539041</v>
      </c>
      <c r="Z4409" s="61">
        <f t="shared" si="3820"/>
        <v>128.95519160750376</v>
      </c>
      <c r="AA4409" s="61">
        <f t="shared" si="3820"/>
        <v>257.17694081512172</v>
      </c>
      <c r="AB4409" s="61">
        <f t="shared" si="3820"/>
        <v>322.08363198000001</v>
      </c>
    </row>
    <row r="4410" spans="1:28" ht="48.75" hidden="1" customHeight="1" thickBot="1" x14ac:dyDescent="0.3">
      <c r="A4410" s="202" t="s">
        <v>36</v>
      </c>
      <c r="B4410" s="344" t="s">
        <v>37</v>
      </c>
      <c r="C4410" s="345"/>
      <c r="D4410" s="184">
        <f>ROUND(D4409*0.9,2)</f>
        <v>148787.64000000001</v>
      </c>
      <c r="E4410" s="185">
        <f t="shared" ref="E4410:O4410" si="3838">ROUND(E4409*0.9,2)</f>
        <v>214213.23</v>
      </c>
      <c r="F4410" s="185">
        <f t="shared" si="3838"/>
        <v>261061.23</v>
      </c>
      <c r="G4410" s="185">
        <f t="shared" si="3838"/>
        <v>253333.53</v>
      </c>
      <c r="H4410" s="185">
        <f t="shared" si="3838"/>
        <v>219691.29</v>
      </c>
      <c r="I4410" s="185">
        <f t="shared" si="3838"/>
        <v>63020.41</v>
      </c>
      <c r="J4410" s="185">
        <f t="shared" si="3838"/>
        <v>145221.6</v>
      </c>
      <c r="K4410" s="185">
        <f t="shared" si="3838"/>
        <v>120763.82</v>
      </c>
      <c r="L4410" s="185">
        <f t="shared" si="3838"/>
        <v>92402.36</v>
      </c>
      <c r="M4410" s="185">
        <f t="shared" si="3838"/>
        <v>116059.67</v>
      </c>
      <c r="N4410" s="185">
        <f t="shared" si="3838"/>
        <v>231459.25</v>
      </c>
      <c r="O4410" s="186">
        <f t="shared" si="3838"/>
        <v>289875.27</v>
      </c>
      <c r="P4410" s="207">
        <v>2026</v>
      </c>
      <c r="Q4410" s="61">
        <f t="shared" si="3834"/>
        <v>148.78764000000001</v>
      </c>
      <c r="R4410" s="61">
        <f t="shared" si="3834"/>
        <v>214.21323000000001</v>
      </c>
      <c r="S4410" s="61">
        <f t="shared" si="3834"/>
        <v>261.06123000000002</v>
      </c>
      <c r="T4410" s="61">
        <f t="shared" si="3834"/>
        <v>253.33353</v>
      </c>
      <c r="U4410" s="61">
        <f t="shared" si="3834"/>
        <v>219.69129000000001</v>
      </c>
      <c r="V4410" s="61">
        <f t="shared" si="3834"/>
        <v>63.020410000000005</v>
      </c>
      <c r="W4410" s="61">
        <f t="shared" si="3834"/>
        <v>145.2216</v>
      </c>
      <c r="X4410" s="61">
        <f t="shared" si="3834"/>
        <v>120.76382000000001</v>
      </c>
      <c r="Y4410" s="61">
        <f t="shared" si="3834"/>
        <v>92.402360000000002</v>
      </c>
      <c r="Z4410" s="61">
        <f t="shared" si="3820"/>
        <v>116.05967</v>
      </c>
      <c r="AA4410" s="61">
        <f t="shared" si="3820"/>
        <v>231.45925</v>
      </c>
      <c r="AB4410" s="61">
        <f t="shared" si="3820"/>
        <v>289.87527</v>
      </c>
    </row>
    <row r="4411" spans="1:28" ht="21.75" hidden="1" customHeight="1" thickBot="1" x14ac:dyDescent="0.3">
      <c r="A4411" s="346" t="str">
        <f>A4400</f>
        <v>Объект 45:</v>
      </c>
      <c r="B4411" s="347"/>
      <c r="C4411" s="43"/>
      <c r="D4411" s="348" t="str">
        <f>D4400</f>
        <v>Ячейка № 8 Бутырки</v>
      </c>
      <c r="E4411" s="349"/>
      <c r="F4411" s="349"/>
      <c r="G4411" s="349"/>
      <c r="H4411" s="349"/>
      <c r="I4411" s="349"/>
      <c r="J4411" s="349"/>
      <c r="K4411" s="349"/>
      <c r="L4411" s="349"/>
      <c r="M4411" s="349"/>
      <c r="N4411" s="349"/>
      <c r="O4411" s="350"/>
      <c r="P4411" s="207">
        <v>2027</v>
      </c>
      <c r="Q4411" s="61" t="e">
        <f t="shared" si="3834"/>
        <v>#VALUE!</v>
      </c>
      <c r="R4411" s="61">
        <f t="shared" si="3834"/>
        <v>0</v>
      </c>
      <c r="S4411" s="61">
        <f t="shared" si="3834"/>
        <v>0</v>
      </c>
      <c r="T4411" s="61">
        <f t="shared" si="3834"/>
        <v>0</v>
      </c>
      <c r="U4411" s="61">
        <f t="shared" si="3834"/>
        <v>0</v>
      </c>
      <c r="V4411" s="61">
        <f t="shared" si="3834"/>
        <v>0</v>
      </c>
      <c r="W4411" s="61">
        <f t="shared" si="3834"/>
        <v>0</v>
      </c>
      <c r="X4411" s="61">
        <f t="shared" si="3834"/>
        <v>0</v>
      </c>
      <c r="Y4411" s="61">
        <f t="shared" si="3834"/>
        <v>0</v>
      </c>
      <c r="Z4411" s="61">
        <f t="shared" si="3820"/>
        <v>0</v>
      </c>
      <c r="AA4411" s="61">
        <f t="shared" si="3820"/>
        <v>0</v>
      </c>
      <c r="AB4411" s="61">
        <f t="shared" si="3820"/>
        <v>0</v>
      </c>
    </row>
    <row r="4412" spans="1:28" ht="16.5" hidden="1" thickBot="1" x14ac:dyDescent="0.3">
      <c r="A4412" s="351" t="s">
        <v>298</v>
      </c>
      <c r="B4412" s="352"/>
      <c r="C4412" s="352"/>
      <c r="D4412" s="352"/>
      <c r="E4412" s="352"/>
      <c r="F4412" s="352"/>
      <c r="G4412" s="352"/>
      <c r="H4412" s="352"/>
      <c r="I4412" s="352"/>
      <c r="J4412" s="352"/>
      <c r="K4412" s="352"/>
      <c r="L4412" s="352"/>
      <c r="M4412" s="352"/>
      <c r="N4412" s="352"/>
      <c r="O4412" s="352"/>
      <c r="P4412" s="207">
        <v>2027</v>
      </c>
      <c r="Q4412" s="61">
        <f t="shared" si="3834"/>
        <v>0</v>
      </c>
      <c r="R4412" s="61">
        <f t="shared" si="3834"/>
        <v>0</v>
      </c>
      <c r="S4412" s="61">
        <f t="shared" si="3834"/>
        <v>0</v>
      </c>
      <c r="T4412" s="61">
        <f t="shared" si="3834"/>
        <v>0</v>
      </c>
      <c r="U4412" s="61">
        <f t="shared" si="3834"/>
        <v>0</v>
      </c>
      <c r="V4412" s="61">
        <f t="shared" si="3834"/>
        <v>0</v>
      </c>
      <c r="W4412" s="61">
        <f t="shared" si="3834"/>
        <v>0</v>
      </c>
      <c r="X4412" s="61">
        <f t="shared" si="3834"/>
        <v>0</v>
      </c>
      <c r="Y4412" s="61">
        <f t="shared" si="3834"/>
        <v>0</v>
      </c>
      <c r="Z4412" s="61">
        <f t="shared" si="3820"/>
        <v>0</v>
      </c>
      <c r="AA4412" s="61">
        <f t="shared" si="3820"/>
        <v>0</v>
      </c>
      <c r="AB4412" s="61">
        <f t="shared" si="3820"/>
        <v>0</v>
      </c>
    </row>
    <row r="4413" spans="1:28" s="41" customFormat="1" ht="29.25" hidden="1" customHeight="1" thickBot="1" x14ac:dyDescent="0.3">
      <c r="A4413" s="202" t="s">
        <v>11</v>
      </c>
      <c r="B4413" s="344" t="s">
        <v>293</v>
      </c>
      <c r="C4413" s="345"/>
      <c r="D4413" s="179">
        <f>D4402</f>
        <v>160950</v>
      </c>
      <c r="E4413" s="179">
        <f t="shared" ref="E4413:O4414" si="3839">E4402</f>
        <v>151721</v>
      </c>
      <c r="F4413" s="179">
        <f t="shared" si="3839"/>
        <v>167252</v>
      </c>
      <c r="G4413" s="179">
        <f t="shared" si="3839"/>
        <v>165135</v>
      </c>
      <c r="H4413" s="179">
        <f t="shared" si="3839"/>
        <v>142416</v>
      </c>
      <c r="I4413" s="179">
        <f t="shared" si="3839"/>
        <v>92981</v>
      </c>
      <c r="J4413" s="179">
        <f t="shared" si="3839"/>
        <v>129797</v>
      </c>
      <c r="K4413" s="179">
        <f t="shared" si="3839"/>
        <v>114762</v>
      </c>
      <c r="L4413" s="179">
        <f t="shared" si="3839"/>
        <v>124841</v>
      </c>
      <c r="M4413" s="179">
        <f t="shared" si="3839"/>
        <v>135110</v>
      </c>
      <c r="N4413" s="179">
        <f t="shared" si="3839"/>
        <v>162345</v>
      </c>
      <c r="O4413" s="179">
        <f t="shared" si="3839"/>
        <v>200280</v>
      </c>
      <c r="P4413" s="207">
        <v>2027</v>
      </c>
      <c r="Q4413" s="61">
        <f t="shared" si="3834"/>
        <v>160.94999999999999</v>
      </c>
      <c r="R4413" s="61">
        <f t="shared" si="3834"/>
        <v>151.721</v>
      </c>
      <c r="S4413" s="61">
        <f t="shared" si="3834"/>
        <v>167.25200000000001</v>
      </c>
      <c r="T4413" s="61">
        <f t="shared" si="3834"/>
        <v>165.13499999999999</v>
      </c>
      <c r="U4413" s="61">
        <f t="shared" si="3834"/>
        <v>142.416</v>
      </c>
      <c r="V4413" s="61">
        <f t="shared" si="3834"/>
        <v>92.980999999999995</v>
      </c>
      <c r="W4413" s="61">
        <f t="shared" si="3834"/>
        <v>129.797</v>
      </c>
      <c r="X4413" s="61">
        <f t="shared" si="3834"/>
        <v>114.762</v>
      </c>
      <c r="Y4413" s="61">
        <f t="shared" si="3834"/>
        <v>124.84099999999999</v>
      </c>
      <c r="Z4413" s="61">
        <f t="shared" si="3820"/>
        <v>135.11000000000001</v>
      </c>
      <c r="AA4413" s="61">
        <f t="shared" si="3820"/>
        <v>162.345</v>
      </c>
      <c r="AB4413" s="61">
        <f t="shared" si="3820"/>
        <v>200.28</v>
      </c>
    </row>
    <row r="4414" spans="1:28" ht="16.5" hidden="1" thickBot="1" x14ac:dyDescent="0.3">
      <c r="A4414" s="202" t="s">
        <v>12</v>
      </c>
      <c r="B4414" s="353" t="s">
        <v>291</v>
      </c>
      <c r="C4414" s="354"/>
      <c r="D4414" s="179">
        <f>D4403</f>
        <v>97135</v>
      </c>
      <c r="E4414" s="179">
        <f t="shared" si="3839"/>
        <v>72070</v>
      </c>
      <c r="F4414" s="179">
        <f t="shared" si="3839"/>
        <v>72879</v>
      </c>
      <c r="G4414" s="179">
        <f t="shared" si="3839"/>
        <v>73123</v>
      </c>
      <c r="H4414" s="179">
        <f t="shared" si="3839"/>
        <v>62743</v>
      </c>
      <c r="I4414" s="179">
        <f t="shared" si="3839"/>
        <v>62161</v>
      </c>
      <c r="J4414" s="179">
        <f t="shared" si="3839"/>
        <v>71683</v>
      </c>
      <c r="K4414" s="179">
        <f t="shared" si="3839"/>
        <v>65392</v>
      </c>
      <c r="L4414" s="179">
        <f t="shared" si="3839"/>
        <v>81407</v>
      </c>
      <c r="M4414" s="179">
        <f t="shared" si="3839"/>
        <v>83871</v>
      </c>
      <c r="N4414" s="179">
        <f t="shared" si="3839"/>
        <v>76525</v>
      </c>
      <c r="O4414" s="179">
        <f t="shared" si="3839"/>
        <v>82702</v>
      </c>
      <c r="P4414" s="207">
        <v>2027</v>
      </c>
      <c r="Q4414" s="61">
        <f t="shared" si="3834"/>
        <v>97.135000000000005</v>
      </c>
      <c r="R4414" s="61">
        <f t="shared" si="3834"/>
        <v>72.069999999999993</v>
      </c>
      <c r="S4414" s="61">
        <f t="shared" si="3834"/>
        <v>72.879000000000005</v>
      </c>
      <c r="T4414" s="61">
        <f t="shared" si="3834"/>
        <v>73.123000000000005</v>
      </c>
      <c r="U4414" s="61">
        <f t="shared" si="3834"/>
        <v>62.743000000000002</v>
      </c>
      <c r="V4414" s="61">
        <f t="shared" si="3834"/>
        <v>62.161000000000001</v>
      </c>
      <c r="W4414" s="61">
        <f t="shared" si="3834"/>
        <v>71.683000000000007</v>
      </c>
      <c r="X4414" s="61">
        <f t="shared" si="3834"/>
        <v>65.391999999999996</v>
      </c>
      <c r="Y4414" s="61">
        <f t="shared" si="3834"/>
        <v>81.406999999999996</v>
      </c>
      <c r="Z4414" s="61">
        <f t="shared" si="3820"/>
        <v>83.870999999999995</v>
      </c>
      <c r="AA4414" s="61">
        <f t="shared" si="3820"/>
        <v>76.525000000000006</v>
      </c>
      <c r="AB4414" s="61">
        <f t="shared" si="3820"/>
        <v>82.701999999999998</v>
      </c>
    </row>
    <row r="4415" spans="1:28" ht="33" hidden="1" customHeight="1" thickBot="1" x14ac:dyDescent="0.3">
      <c r="A4415" s="202" t="s">
        <v>13</v>
      </c>
      <c r="B4415" s="344" t="s">
        <v>292</v>
      </c>
      <c r="C4415" s="345"/>
      <c r="D4415" s="180">
        <f>D4413-D4414</f>
        <v>63815</v>
      </c>
      <c r="E4415" s="180">
        <f t="shared" ref="E4415:O4415" si="3840">E4413-E4414</f>
        <v>79651</v>
      </c>
      <c r="F4415" s="180">
        <f t="shared" si="3840"/>
        <v>94373</v>
      </c>
      <c r="G4415" s="180">
        <f t="shared" si="3840"/>
        <v>92012</v>
      </c>
      <c r="H4415" s="180">
        <f t="shared" si="3840"/>
        <v>79673</v>
      </c>
      <c r="I4415" s="180">
        <f t="shared" si="3840"/>
        <v>30820</v>
      </c>
      <c r="J4415" s="180">
        <f t="shared" si="3840"/>
        <v>58114</v>
      </c>
      <c r="K4415" s="180">
        <f t="shared" si="3840"/>
        <v>49370</v>
      </c>
      <c r="L4415" s="180">
        <f t="shared" si="3840"/>
        <v>43434</v>
      </c>
      <c r="M4415" s="180">
        <f t="shared" si="3840"/>
        <v>51239</v>
      </c>
      <c r="N4415" s="180">
        <f t="shared" si="3840"/>
        <v>85820</v>
      </c>
      <c r="O4415" s="180">
        <f t="shared" si="3840"/>
        <v>117578</v>
      </c>
      <c r="P4415" s="207">
        <v>2027</v>
      </c>
      <c r="Q4415" s="61">
        <f t="shared" si="3834"/>
        <v>63.814999999999998</v>
      </c>
      <c r="R4415" s="61">
        <f t="shared" si="3834"/>
        <v>79.650999999999996</v>
      </c>
      <c r="S4415" s="61">
        <f t="shared" si="3834"/>
        <v>94.373000000000005</v>
      </c>
      <c r="T4415" s="61">
        <f t="shared" si="3834"/>
        <v>92.012</v>
      </c>
      <c r="U4415" s="61">
        <f t="shared" si="3834"/>
        <v>79.673000000000002</v>
      </c>
      <c r="V4415" s="61">
        <f t="shared" si="3834"/>
        <v>30.82</v>
      </c>
      <c r="W4415" s="61">
        <f t="shared" si="3834"/>
        <v>58.113999999999997</v>
      </c>
      <c r="X4415" s="61">
        <f t="shared" si="3834"/>
        <v>49.37</v>
      </c>
      <c r="Y4415" s="61">
        <f t="shared" si="3834"/>
        <v>43.433999999999997</v>
      </c>
      <c r="Z4415" s="61">
        <f t="shared" si="3820"/>
        <v>51.238999999999997</v>
      </c>
      <c r="AA4415" s="61">
        <f t="shared" si="3820"/>
        <v>85.82</v>
      </c>
      <c r="AB4415" s="61">
        <f t="shared" si="3820"/>
        <v>117.578</v>
      </c>
    </row>
    <row r="4416" spans="1:28" ht="36" hidden="1" customHeight="1" thickBot="1" x14ac:dyDescent="0.3">
      <c r="A4416" s="202" t="s">
        <v>14</v>
      </c>
      <c r="B4416" s="344" t="s">
        <v>27</v>
      </c>
      <c r="C4416" s="345"/>
      <c r="D4416" s="181">
        <f>D4415/D4413</f>
        <v>0.3964895930413172</v>
      </c>
      <c r="E4416" s="181">
        <f t="shared" ref="E4416:O4416" si="3841">E4415/E4413</f>
        <v>0.52498335761035053</v>
      </c>
      <c r="F4416" s="181">
        <f t="shared" si="3841"/>
        <v>0.56425633176284884</v>
      </c>
      <c r="G4416" s="181">
        <f t="shared" si="3841"/>
        <v>0.55719259999394433</v>
      </c>
      <c r="H4416" s="181">
        <f t="shared" si="3841"/>
        <v>0.55943854623076061</v>
      </c>
      <c r="I4416" s="181">
        <f t="shared" si="3841"/>
        <v>0.33146556823437046</v>
      </c>
      <c r="J4416" s="181">
        <f t="shared" si="3841"/>
        <v>0.44772991671610285</v>
      </c>
      <c r="K4416" s="181">
        <f t="shared" si="3841"/>
        <v>0.43019466373886828</v>
      </c>
      <c r="L4416" s="181">
        <f t="shared" si="3841"/>
        <v>0.34791454730417093</v>
      </c>
      <c r="M4416" s="181">
        <f t="shared" si="3841"/>
        <v>0.37923913847975721</v>
      </c>
      <c r="N4416" s="181">
        <f t="shared" si="3841"/>
        <v>0.52862730604576669</v>
      </c>
      <c r="O4416" s="181">
        <f t="shared" si="3841"/>
        <v>0.58706810465348513</v>
      </c>
      <c r="P4416" s="207">
        <v>2027</v>
      </c>
      <c r="Q4416" s="61">
        <f t="shared" si="3834"/>
        <v>3.964895930413172E-4</v>
      </c>
      <c r="R4416" s="61">
        <f t="shared" si="3834"/>
        <v>5.2498335761035054E-4</v>
      </c>
      <c r="S4416" s="61">
        <f t="shared" si="3834"/>
        <v>5.6425633176284881E-4</v>
      </c>
      <c r="T4416" s="61">
        <f t="shared" si="3834"/>
        <v>5.5719259999394437E-4</v>
      </c>
      <c r="U4416" s="61">
        <f t="shared" si="3834"/>
        <v>5.5943854623076059E-4</v>
      </c>
      <c r="V4416" s="61">
        <f t="shared" si="3834"/>
        <v>3.3146556823437044E-4</v>
      </c>
      <c r="W4416" s="61">
        <f t="shared" si="3834"/>
        <v>4.4772991671610283E-4</v>
      </c>
      <c r="X4416" s="61">
        <f t="shared" si="3834"/>
        <v>4.3019466373886829E-4</v>
      </c>
      <c r="Y4416" s="61">
        <f t="shared" si="3834"/>
        <v>3.4791454730417095E-4</v>
      </c>
      <c r="Z4416" s="61">
        <f t="shared" si="3820"/>
        <v>3.7923913847975719E-4</v>
      </c>
      <c r="AA4416" s="61">
        <f t="shared" si="3820"/>
        <v>5.2862730604576668E-4</v>
      </c>
      <c r="AB4416" s="61">
        <f t="shared" si="3820"/>
        <v>5.8706810465348515E-4</v>
      </c>
    </row>
    <row r="4417" spans="1:28" ht="81.75" hidden="1" customHeight="1" thickBot="1" x14ac:dyDescent="0.3">
      <c r="A4417" s="202" t="s">
        <v>28</v>
      </c>
      <c r="B4417" s="344" t="s">
        <v>29</v>
      </c>
      <c r="C4417" s="345"/>
      <c r="D4417" s="187">
        <f t="shared" ref="D4417:O4417" si="3842">D4318</f>
        <v>4.4006543993146767</v>
      </c>
      <c r="E4417" s="187">
        <f t="shared" si="3842"/>
        <v>4.4006543993146767</v>
      </c>
      <c r="F4417" s="187">
        <f t="shared" si="3842"/>
        <v>4.4006543993146767</v>
      </c>
      <c r="G4417" s="187">
        <f t="shared" si="3842"/>
        <v>4.4006543993146767</v>
      </c>
      <c r="H4417" s="187">
        <f t="shared" si="3842"/>
        <v>4.4006543993146767</v>
      </c>
      <c r="I4417" s="187">
        <f t="shared" si="3842"/>
        <v>4.4006543993146767</v>
      </c>
      <c r="J4417" s="187">
        <f t="shared" si="3842"/>
        <v>4.4006543993146767</v>
      </c>
      <c r="K4417" s="187">
        <f t="shared" si="3842"/>
        <v>4.4006543993146767</v>
      </c>
      <c r="L4417" s="187">
        <f t="shared" si="3842"/>
        <v>4.4006543993146767</v>
      </c>
      <c r="M4417" s="187">
        <f t="shared" si="3842"/>
        <v>4.4006543993146767</v>
      </c>
      <c r="N4417" s="187">
        <f t="shared" si="3842"/>
        <v>4.4006543993146767</v>
      </c>
      <c r="O4417" s="187">
        <f t="shared" si="3842"/>
        <v>4.4006543993146767</v>
      </c>
      <c r="P4417" s="207">
        <v>2027</v>
      </c>
      <c r="Q4417" s="61">
        <f t="shared" si="3834"/>
        <v>4.4006543993146763E-3</v>
      </c>
      <c r="R4417" s="61">
        <f t="shared" si="3834"/>
        <v>4.4006543993146763E-3</v>
      </c>
      <c r="S4417" s="61">
        <f t="shared" si="3834"/>
        <v>4.4006543993146763E-3</v>
      </c>
      <c r="T4417" s="61">
        <f t="shared" si="3834"/>
        <v>4.4006543993146763E-3</v>
      </c>
      <c r="U4417" s="61">
        <f t="shared" si="3834"/>
        <v>4.4006543993146763E-3</v>
      </c>
      <c r="V4417" s="61">
        <f t="shared" si="3834"/>
        <v>4.4006543993146763E-3</v>
      </c>
      <c r="W4417" s="61">
        <f t="shared" si="3834"/>
        <v>4.4006543993146763E-3</v>
      </c>
      <c r="X4417" s="61">
        <f t="shared" si="3834"/>
        <v>4.4006543993146763E-3</v>
      </c>
      <c r="Y4417" s="61">
        <f t="shared" si="3834"/>
        <v>4.4006543993146763E-3</v>
      </c>
      <c r="Z4417" s="61">
        <f t="shared" si="3820"/>
        <v>4.4006543993146763E-3</v>
      </c>
      <c r="AA4417" s="61">
        <f t="shared" si="3820"/>
        <v>4.4006543993146763E-3</v>
      </c>
      <c r="AB4417" s="61">
        <f t="shared" si="3820"/>
        <v>4.4006543993146763E-3</v>
      </c>
    </row>
    <row r="4418" spans="1:28" ht="51" hidden="1" customHeight="1" thickBot="1" x14ac:dyDescent="0.3">
      <c r="A4418" s="202" t="s">
        <v>30</v>
      </c>
      <c r="B4418" s="344" t="s">
        <v>31</v>
      </c>
      <c r="C4418" s="345"/>
      <c r="D4418" s="182">
        <f>D4407</f>
        <v>0.2436788651245862</v>
      </c>
      <c r="E4418" s="182">
        <f t="shared" ref="E4418:O4418" si="3843">E4407</f>
        <v>0.37217262969361953</v>
      </c>
      <c r="F4418" s="182">
        <f t="shared" si="3843"/>
        <v>0.41144560384611784</v>
      </c>
      <c r="G4418" s="182">
        <f t="shared" si="3843"/>
        <v>0.40438187207721332</v>
      </c>
      <c r="H4418" s="182">
        <f t="shared" si="3843"/>
        <v>0.40662781831402961</v>
      </c>
      <c r="I4418" s="182">
        <f t="shared" si="3843"/>
        <v>0.17865484031763945</v>
      </c>
      <c r="J4418" s="182">
        <f t="shared" si="3843"/>
        <v>0.29491918879937185</v>
      </c>
      <c r="K4418" s="182">
        <f t="shared" si="3843"/>
        <v>0.27738393582213727</v>
      </c>
      <c r="L4418" s="182">
        <f t="shared" si="3843"/>
        <v>0.19510381938743993</v>
      </c>
      <c r="M4418" s="182">
        <f t="shared" si="3843"/>
        <v>0.22642841056302621</v>
      </c>
      <c r="N4418" s="182">
        <f t="shared" si="3843"/>
        <v>0.37581657812903568</v>
      </c>
      <c r="O4418" s="182">
        <f t="shared" si="3843"/>
        <v>0.43425737673675413</v>
      </c>
      <c r="P4418" s="207">
        <v>2027</v>
      </c>
      <c r="Q4418" s="61">
        <f t="shared" si="3834"/>
        <v>2.4367886512458619E-4</v>
      </c>
      <c r="R4418" s="61">
        <f t="shared" si="3834"/>
        <v>3.7217262969361955E-4</v>
      </c>
      <c r="S4418" s="61">
        <f t="shared" si="3834"/>
        <v>4.1144560384611783E-4</v>
      </c>
      <c r="T4418" s="61">
        <f t="shared" si="3834"/>
        <v>4.0438187207721333E-4</v>
      </c>
      <c r="U4418" s="61">
        <f t="shared" si="3834"/>
        <v>4.0662781831402961E-4</v>
      </c>
      <c r="V4418" s="61">
        <f t="shared" si="3834"/>
        <v>1.7865484031763946E-4</v>
      </c>
      <c r="W4418" s="61">
        <f t="shared" si="3834"/>
        <v>2.9491918879937185E-4</v>
      </c>
      <c r="X4418" s="61">
        <f t="shared" si="3834"/>
        <v>2.7738393582213725E-4</v>
      </c>
      <c r="Y4418" s="61">
        <f t="shared" si="3834"/>
        <v>1.9510381938743992E-4</v>
      </c>
      <c r="Z4418" s="61">
        <f t="shared" si="3820"/>
        <v>2.2642841056302621E-4</v>
      </c>
      <c r="AA4418" s="61">
        <f t="shared" si="3820"/>
        <v>3.758165781290357E-4</v>
      </c>
      <c r="AB4418" s="61">
        <f t="shared" si="3820"/>
        <v>4.3425737673675411E-4</v>
      </c>
    </row>
    <row r="4419" spans="1:28" ht="83.25" hidden="1" customHeight="1" thickBot="1" x14ac:dyDescent="0.3">
      <c r="A4419" s="202" t="s">
        <v>32</v>
      </c>
      <c r="B4419" s="344" t="s">
        <v>33</v>
      </c>
      <c r="C4419" s="345"/>
      <c r="D4419" s="183">
        <f>ROUND(D4418*D4413,0)</f>
        <v>39220</v>
      </c>
      <c r="E4419" s="183">
        <f t="shared" ref="E4419:F4419" si="3844">ROUND(E4418*E4413,0)</f>
        <v>56466</v>
      </c>
      <c r="F4419" s="183">
        <f t="shared" si="3844"/>
        <v>68815</v>
      </c>
      <c r="G4419" s="183">
        <f>ROUND(G4418*G4413,0)</f>
        <v>66778</v>
      </c>
      <c r="H4419" s="183">
        <f t="shared" ref="H4419:O4419" si="3845">ROUND(H4418*H4413,0)</f>
        <v>57910</v>
      </c>
      <c r="I4419" s="183">
        <f t="shared" si="3845"/>
        <v>16612</v>
      </c>
      <c r="J4419" s="183">
        <f t="shared" si="3845"/>
        <v>38280</v>
      </c>
      <c r="K4419" s="183">
        <f t="shared" si="3845"/>
        <v>31833</v>
      </c>
      <c r="L4419" s="183">
        <f t="shared" si="3845"/>
        <v>24357</v>
      </c>
      <c r="M4419" s="183">
        <f t="shared" si="3845"/>
        <v>30593</v>
      </c>
      <c r="N4419" s="183">
        <f t="shared" si="3845"/>
        <v>61012</v>
      </c>
      <c r="O4419" s="183">
        <f t="shared" si="3845"/>
        <v>86973</v>
      </c>
      <c r="P4419" s="207">
        <v>2027</v>
      </c>
      <c r="Q4419" s="61">
        <f t="shared" si="3834"/>
        <v>39.22</v>
      </c>
      <c r="R4419" s="61">
        <f t="shared" si="3834"/>
        <v>56.466000000000001</v>
      </c>
      <c r="S4419" s="61">
        <f t="shared" si="3834"/>
        <v>68.814999999999998</v>
      </c>
      <c r="T4419" s="61">
        <f t="shared" si="3834"/>
        <v>66.778000000000006</v>
      </c>
      <c r="U4419" s="61">
        <f t="shared" si="3834"/>
        <v>57.91</v>
      </c>
      <c r="V4419" s="61">
        <f t="shared" si="3834"/>
        <v>16.611999999999998</v>
      </c>
      <c r="W4419" s="61">
        <f t="shared" si="3834"/>
        <v>38.28</v>
      </c>
      <c r="X4419" s="61">
        <f t="shared" si="3834"/>
        <v>31.832999999999998</v>
      </c>
      <c r="Y4419" s="61">
        <f t="shared" si="3834"/>
        <v>24.356999999999999</v>
      </c>
      <c r="Z4419" s="61">
        <f t="shared" si="3820"/>
        <v>30.593</v>
      </c>
      <c r="AA4419" s="61">
        <f t="shared" si="3820"/>
        <v>61.012</v>
      </c>
      <c r="AB4419" s="61">
        <f t="shared" si="3820"/>
        <v>86.972999999999999</v>
      </c>
    </row>
    <row r="4420" spans="1:28" ht="53.25" hidden="1" customHeight="1" thickBot="1" x14ac:dyDescent="0.3">
      <c r="A4420" s="202" t="s">
        <v>34</v>
      </c>
      <c r="B4420" s="344" t="s">
        <v>35</v>
      </c>
      <c r="C4420" s="345"/>
      <c r="D4420" s="184">
        <f>D4417*D4419</f>
        <v>172593.66554112162</v>
      </c>
      <c r="E4420" s="185">
        <f t="shared" ref="E4420:O4420" si="3846">E4417*E4419</f>
        <v>248487.35131170254</v>
      </c>
      <c r="F4420" s="185">
        <f t="shared" si="3846"/>
        <v>302831.03248883947</v>
      </c>
      <c r="G4420" s="185">
        <f t="shared" si="3846"/>
        <v>293866.89947743551</v>
      </c>
      <c r="H4420" s="185">
        <f t="shared" si="3846"/>
        <v>254841.89626431293</v>
      </c>
      <c r="I4420" s="185">
        <f t="shared" si="3846"/>
        <v>73103.670881415412</v>
      </c>
      <c r="J4420" s="185">
        <f t="shared" si="3846"/>
        <v>168457.05040576583</v>
      </c>
      <c r="K4420" s="185">
        <f t="shared" si="3846"/>
        <v>140086.0314933841</v>
      </c>
      <c r="L4420" s="185">
        <f t="shared" si="3846"/>
        <v>107186.73920410758</v>
      </c>
      <c r="M4420" s="185">
        <f t="shared" si="3846"/>
        <v>134629.22003823391</v>
      </c>
      <c r="N4420" s="185">
        <f t="shared" si="3846"/>
        <v>268492.72621098708</v>
      </c>
      <c r="O4420" s="186">
        <f t="shared" si="3846"/>
        <v>382738.11507159536</v>
      </c>
      <c r="P4420" s="207">
        <v>2027</v>
      </c>
      <c r="Q4420" s="61">
        <f t="shared" si="3834"/>
        <v>172.59366554112162</v>
      </c>
      <c r="R4420" s="61">
        <f t="shared" si="3834"/>
        <v>248.48735131170255</v>
      </c>
      <c r="S4420" s="61">
        <f t="shared" si="3834"/>
        <v>302.83103248883947</v>
      </c>
      <c r="T4420" s="61">
        <f t="shared" si="3834"/>
        <v>293.86689947743548</v>
      </c>
      <c r="U4420" s="61">
        <f t="shared" si="3834"/>
        <v>254.84189626431294</v>
      </c>
      <c r="V4420" s="61">
        <f t="shared" si="3834"/>
        <v>73.103670881415411</v>
      </c>
      <c r="W4420" s="61">
        <f t="shared" si="3834"/>
        <v>168.45705040576581</v>
      </c>
      <c r="X4420" s="61">
        <f t="shared" si="3834"/>
        <v>140.0860314933841</v>
      </c>
      <c r="Y4420" s="61">
        <f t="shared" si="3834"/>
        <v>107.18673920410758</v>
      </c>
      <c r="Z4420" s="61">
        <f t="shared" si="3820"/>
        <v>134.62922003823391</v>
      </c>
      <c r="AA4420" s="61">
        <f t="shared" si="3820"/>
        <v>268.49272621098709</v>
      </c>
      <c r="AB4420" s="61">
        <f t="shared" si="3820"/>
        <v>382.73811507159536</v>
      </c>
    </row>
    <row r="4421" spans="1:28" ht="48.75" hidden="1" customHeight="1" thickBot="1" x14ac:dyDescent="0.3">
      <c r="A4421" s="202" t="s">
        <v>36</v>
      </c>
      <c r="B4421" s="344" t="s">
        <v>37</v>
      </c>
      <c r="C4421" s="345"/>
      <c r="D4421" s="184">
        <f>ROUND(D4420*0.9,2)</f>
        <v>155334.29999999999</v>
      </c>
      <c r="E4421" s="185">
        <f t="shared" ref="E4421:O4421" si="3847">ROUND(E4420*0.9,2)</f>
        <v>223638.62</v>
      </c>
      <c r="F4421" s="185">
        <f t="shared" si="3847"/>
        <v>272547.93</v>
      </c>
      <c r="G4421" s="185">
        <f t="shared" si="3847"/>
        <v>264480.21000000002</v>
      </c>
      <c r="H4421" s="185">
        <f t="shared" si="3847"/>
        <v>229357.71</v>
      </c>
      <c r="I4421" s="185">
        <f t="shared" si="3847"/>
        <v>65793.3</v>
      </c>
      <c r="J4421" s="185">
        <f t="shared" si="3847"/>
        <v>151611.35</v>
      </c>
      <c r="K4421" s="185">
        <f t="shared" si="3847"/>
        <v>126077.43</v>
      </c>
      <c r="L4421" s="185">
        <f t="shared" si="3847"/>
        <v>96468.07</v>
      </c>
      <c r="M4421" s="185">
        <f t="shared" si="3847"/>
        <v>121166.3</v>
      </c>
      <c r="N4421" s="185">
        <f t="shared" si="3847"/>
        <v>241643.45</v>
      </c>
      <c r="O4421" s="186">
        <f t="shared" si="3847"/>
        <v>344464.3</v>
      </c>
      <c r="P4421" s="207">
        <v>2027</v>
      </c>
      <c r="Q4421" s="61">
        <f t="shared" si="3834"/>
        <v>155.33429999999998</v>
      </c>
      <c r="R4421" s="61">
        <f t="shared" si="3834"/>
        <v>223.63862</v>
      </c>
      <c r="S4421" s="61">
        <f t="shared" si="3834"/>
        <v>272.54793000000001</v>
      </c>
      <c r="T4421" s="61">
        <f t="shared" si="3834"/>
        <v>264.48021</v>
      </c>
      <c r="U4421" s="61">
        <f t="shared" si="3834"/>
        <v>229.35771</v>
      </c>
      <c r="V4421" s="61">
        <f t="shared" si="3834"/>
        <v>65.793300000000002</v>
      </c>
      <c r="W4421" s="61">
        <f t="shared" si="3834"/>
        <v>151.61135000000002</v>
      </c>
      <c r="X4421" s="61">
        <f t="shared" si="3834"/>
        <v>126.07742999999999</v>
      </c>
      <c r="Y4421" s="61">
        <f t="shared" si="3834"/>
        <v>96.468070000000012</v>
      </c>
      <c r="Z4421" s="61">
        <f t="shared" si="3820"/>
        <v>121.16630000000001</v>
      </c>
      <c r="AA4421" s="61">
        <f t="shared" si="3820"/>
        <v>241.64345</v>
      </c>
      <c r="AB4421" s="61">
        <f t="shared" si="3820"/>
        <v>344.46429999999998</v>
      </c>
    </row>
    <row r="4422" spans="1:28" ht="21.75" hidden="1" customHeight="1" thickBot="1" x14ac:dyDescent="0.3">
      <c r="A4422" s="346" t="str">
        <f>A4411</f>
        <v>Объект 45:</v>
      </c>
      <c r="B4422" s="347"/>
      <c r="C4422" s="43"/>
      <c r="D4422" s="348" t="str">
        <f>D4411</f>
        <v>Ячейка № 8 Бутырки</v>
      </c>
      <c r="E4422" s="349"/>
      <c r="F4422" s="349"/>
      <c r="G4422" s="349"/>
      <c r="H4422" s="349"/>
      <c r="I4422" s="349"/>
      <c r="J4422" s="349"/>
      <c r="K4422" s="349"/>
      <c r="L4422" s="349"/>
      <c r="M4422" s="349"/>
      <c r="N4422" s="349"/>
      <c r="O4422" s="350"/>
      <c r="P4422" s="207">
        <v>2028</v>
      </c>
      <c r="Q4422" s="61" t="e">
        <f t="shared" si="3834"/>
        <v>#VALUE!</v>
      </c>
      <c r="R4422" s="61">
        <f t="shared" si="3834"/>
        <v>0</v>
      </c>
      <c r="S4422" s="61">
        <f t="shared" si="3834"/>
        <v>0</v>
      </c>
      <c r="T4422" s="61">
        <f t="shared" si="3834"/>
        <v>0</v>
      </c>
      <c r="U4422" s="61">
        <f t="shared" si="3834"/>
        <v>0</v>
      </c>
      <c r="V4422" s="61">
        <f t="shared" si="3834"/>
        <v>0</v>
      </c>
      <c r="W4422" s="61">
        <f t="shared" si="3834"/>
        <v>0</v>
      </c>
      <c r="X4422" s="61">
        <f t="shared" si="3834"/>
        <v>0</v>
      </c>
      <c r="Y4422" s="61">
        <f t="shared" si="3834"/>
        <v>0</v>
      </c>
      <c r="Z4422" s="61">
        <f t="shared" si="3820"/>
        <v>0</v>
      </c>
      <c r="AA4422" s="61">
        <f t="shared" si="3820"/>
        <v>0</v>
      </c>
      <c r="AB4422" s="61">
        <f t="shared" si="3820"/>
        <v>0</v>
      </c>
    </row>
    <row r="4423" spans="1:28" ht="16.5" hidden="1" thickBot="1" x14ac:dyDescent="0.3">
      <c r="A4423" s="351" t="s">
        <v>299</v>
      </c>
      <c r="B4423" s="352"/>
      <c r="C4423" s="352"/>
      <c r="D4423" s="352"/>
      <c r="E4423" s="352"/>
      <c r="F4423" s="352"/>
      <c r="G4423" s="352"/>
      <c r="H4423" s="352"/>
      <c r="I4423" s="352"/>
      <c r="J4423" s="352"/>
      <c r="K4423" s="352"/>
      <c r="L4423" s="352"/>
      <c r="M4423" s="352"/>
      <c r="N4423" s="352"/>
      <c r="O4423" s="352"/>
      <c r="P4423" s="207">
        <v>2028</v>
      </c>
      <c r="Q4423" s="61">
        <f t="shared" si="3834"/>
        <v>0</v>
      </c>
      <c r="R4423" s="61">
        <f t="shared" si="3834"/>
        <v>0</v>
      </c>
      <c r="S4423" s="61">
        <f t="shared" si="3834"/>
        <v>0</v>
      </c>
      <c r="T4423" s="61">
        <f t="shared" si="3834"/>
        <v>0</v>
      </c>
      <c r="U4423" s="61">
        <f t="shared" si="3834"/>
        <v>0</v>
      </c>
      <c r="V4423" s="61">
        <f t="shared" si="3834"/>
        <v>0</v>
      </c>
      <c r="W4423" s="61">
        <f t="shared" si="3834"/>
        <v>0</v>
      </c>
      <c r="X4423" s="61">
        <f t="shared" si="3834"/>
        <v>0</v>
      </c>
      <c r="Y4423" s="61">
        <f t="shared" si="3834"/>
        <v>0</v>
      </c>
      <c r="Z4423" s="61">
        <f t="shared" si="3820"/>
        <v>0</v>
      </c>
      <c r="AA4423" s="61">
        <f t="shared" si="3820"/>
        <v>0</v>
      </c>
      <c r="AB4423" s="61">
        <f t="shared" si="3820"/>
        <v>0</v>
      </c>
    </row>
    <row r="4424" spans="1:28" s="41" customFormat="1" ht="29.25" hidden="1" customHeight="1" thickBot="1" x14ac:dyDescent="0.3">
      <c r="A4424" s="202" t="s">
        <v>11</v>
      </c>
      <c r="B4424" s="344" t="s">
        <v>293</v>
      </c>
      <c r="C4424" s="345"/>
      <c r="D4424" s="179">
        <f>D4413</f>
        <v>160950</v>
      </c>
      <c r="E4424" s="179">
        <f t="shared" ref="E4424:O4425" si="3848">E4413</f>
        <v>151721</v>
      </c>
      <c r="F4424" s="179">
        <f t="shared" si="3848"/>
        <v>167252</v>
      </c>
      <c r="G4424" s="179">
        <f t="shared" si="3848"/>
        <v>165135</v>
      </c>
      <c r="H4424" s="179">
        <f t="shared" si="3848"/>
        <v>142416</v>
      </c>
      <c r="I4424" s="179">
        <f t="shared" si="3848"/>
        <v>92981</v>
      </c>
      <c r="J4424" s="179">
        <f t="shared" si="3848"/>
        <v>129797</v>
      </c>
      <c r="K4424" s="179">
        <f t="shared" si="3848"/>
        <v>114762</v>
      </c>
      <c r="L4424" s="179">
        <f t="shared" si="3848"/>
        <v>124841</v>
      </c>
      <c r="M4424" s="179">
        <f t="shared" si="3848"/>
        <v>135110</v>
      </c>
      <c r="N4424" s="179">
        <f t="shared" si="3848"/>
        <v>162345</v>
      </c>
      <c r="O4424" s="179">
        <f t="shared" si="3848"/>
        <v>200280</v>
      </c>
      <c r="P4424" s="207">
        <v>2028</v>
      </c>
      <c r="Q4424" s="61">
        <f t="shared" si="3834"/>
        <v>160.94999999999999</v>
      </c>
      <c r="R4424" s="61">
        <f t="shared" si="3834"/>
        <v>151.721</v>
      </c>
      <c r="S4424" s="61">
        <f t="shared" si="3834"/>
        <v>167.25200000000001</v>
      </c>
      <c r="T4424" s="61">
        <f t="shared" si="3834"/>
        <v>165.13499999999999</v>
      </c>
      <c r="U4424" s="61">
        <f t="shared" si="3834"/>
        <v>142.416</v>
      </c>
      <c r="V4424" s="61">
        <f t="shared" si="3834"/>
        <v>92.980999999999995</v>
      </c>
      <c r="W4424" s="61">
        <f t="shared" si="3834"/>
        <v>129.797</v>
      </c>
      <c r="X4424" s="61">
        <f t="shared" si="3834"/>
        <v>114.762</v>
      </c>
      <c r="Y4424" s="61">
        <f t="shared" si="3834"/>
        <v>124.84099999999999</v>
      </c>
      <c r="Z4424" s="61">
        <f t="shared" si="3820"/>
        <v>135.11000000000001</v>
      </c>
      <c r="AA4424" s="61">
        <f t="shared" si="3820"/>
        <v>162.345</v>
      </c>
      <c r="AB4424" s="61">
        <f t="shared" si="3820"/>
        <v>200.28</v>
      </c>
    </row>
    <row r="4425" spans="1:28" ht="16.5" hidden="1" thickBot="1" x14ac:dyDescent="0.3">
      <c r="A4425" s="202" t="s">
        <v>12</v>
      </c>
      <c r="B4425" s="353" t="s">
        <v>291</v>
      </c>
      <c r="C4425" s="354"/>
      <c r="D4425" s="179">
        <f>D4414</f>
        <v>97135</v>
      </c>
      <c r="E4425" s="179">
        <f t="shared" si="3848"/>
        <v>72070</v>
      </c>
      <c r="F4425" s="179">
        <f t="shared" si="3848"/>
        <v>72879</v>
      </c>
      <c r="G4425" s="179">
        <f t="shared" si="3848"/>
        <v>73123</v>
      </c>
      <c r="H4425" s="179">
        <f t="shared" si="3848"/>
        <v>62743</v>
      </c>
      <c r="I4425" s="179">
        <f t="shared" si="3848"/>
        <v>62161</v>
      </c>
      <c r="J4425" s="179">
        <f t="shared" si="3848"/>
        <v>71683</v>
      </c>
      <c r="K4425" s="179">
        <f t="shared" si="3848"/>
        <v>65392</v>
      </c>
      <c r="L4425" s="179">
        <f t="shared" si="3848"/>
        <v>81407</v>
      </c>
      <c r="M4425" s="179">
        <f t="shared" si="3848"/>
        <v>83871</v>
      </c>
      <c r="N4425" s="179">
        <f t="shared" si="3848"/>
        <v>76525</v>
      </c>
      <c r="O4425" s="179">
        <f t="shared" si="3848"/>
        <v>82702</v>
      </c>
      <c r="P4425" s="207">
        <v>2028</v>
      </c>
      <c r="Q4425" s="61">
        <f t="shared" si="3834"/>
        <v>97.135000000000005</v>
      </c>
      <c r="R4425" s="61">
        <f t="shared" si="3834"/>
        <v>72.069999999999993</v>
      </c>
      <c r="S4425" s="61">
        <f t="shared" si="3834"/>
        <v>72.879000000000005</v>
      </c>
      <c r="T4425" s="61">
        <f t="shared" si="3834"/>
        <v>73.123000000000005</v>
      </c>
      <c r="U4425" s="61">
        <f t="shared" si="3834"/>
        <v>62.743000000000002</v>
      </c>
      <c r="V4425" s="61">
        <f t="shared" si="3834"/>
        <v>62.161000000000001</v>
      </c>
      <c r="W4425" s="61">
        <f t="shared" si="3834"/>
        <v>71.683000000000007</v>
      </c>
      <c r="X4425" s="61">
        <f t="shared" si="3834"/>
        <v>65.391999999999996</v>
      </c>
      <c r="Y4425" s="61">
        <f t="shared" si="3834"/>
        <v>81.406999999999996</v>
      </c>
      <c r="Z4425" s="61">
        <f t="shared" si="3820"/>
        <v>83.870999999999995</v>
      </c>
      <c r="AA4425" s="61">
        <f t="shared" si="3820"/>
        <v>76.525000000000006</v>
      </c>
      <c r="AB4425" s="61">
        <f t="shared" si="3820"/>
        <v>82.701999999999998</v>
      </c>
    </row>
    <row r="4426" spans="1:28" ht="33" hidden="1" customHeight="1" thickBot="1" x14ac:dyDescent="0.3">
      <c r="A4426" s="202" t="s">
        <v>13</v>
      </c>
      <c r="B4426" s="344" t="s">
        <v>292</v>
      </c>
      <c r="C4426" s="345"/>
      <c r="D4426" s="180">
        <f>D4424-D4425</f>
        <v>63815</v>
      </c>
      <c r="E4426" s="180">
        <f t="shared" ref="E4426:O4426" si="3849">E4424-E4425</f>
        <v>79651</v>
      </c>
      <c r="F4426" s="180">
        <f t="shared" si="3849"/>
        <v>94373</v>
      </c>
      <c r="G4426" s="180">
        <f t="shared" si="3849"/>
        <v>92012</v>
      </c>
      <c r="H4426" s="180">
        <f t="shared" si="3849"/>
        <v>79673</v>
      </c>
      <c r="I4426" s="180">
        <f t="shared" si="3849"/>
        <v>30820</v>
      </c>
      <c r="J4426" s="180">
        <f t="shared" si="3849"/>
        <v>58114</v>
      </c>
      <c r="K4426" s="180">
        <f t="shared" si="3849"/>
        <v>49370</v>
      </c>
      <c r="L4426" s="180">
        <f t="shared" si="3849"/>
        <v>43434</v>
      </c>
      <c r="M4426" s="180">
        <f t="shared" si="3849"/>
        <v>51239</v>
      </c>
      <c r="N4426" s="180">
        <f t="shared" si="3849"/>
        <v>85820</v>
      </c>
      <c r="O4426" s="180">
        <f t="shared" si="3849"/>
        <v>117578</v>
      </c>
      <c r="P4426" s="207">
        <v>2028</v>
      </c>
      <c r="Q4426" s="61">
        <f t="shared" si="3834"/>
        <v>63.814999999999998</v>
      </c>
      <c r="R4426" s="61">
        <f t="shared" si="3834"/>
        <v>79.650999999999996</v>
      </c>
      <c r="S4426" s="61">
        <f t="shared" si="3834"/>
        <v>94.373000000000005</v>
      </c>
      <c r="T4426" s="61">
        <f t="shared" si="3834"/>
        <v>92.012</v>
      </c>
      <c r="U4426" s="61">
        <f t="shared" si="3834"/>
        <v>79.673000000000002</v>
      </c>
      <c r="V4426" s="61">
        <f t="shared" si="3834"/>
        <v>30.82</v>
      </c>
      <c r="W4426" s="61">
        <f t="shared" si="3834"/>
        <v>58.113999999999997</v>
      </c>
      <c r="X4426" s="61">
        <f t="shared" si="3834"/>
        <v>49.37</v>
      </c>
      <c r="Y4426" s="61">
        <f t="shared" si="3834"/>
        <v>43.433999999999997</v>
      </c>
      <c r="Z4426" s="61">
        <f t="shared" si="3820"/>
        <v>51.238999999999997</v>
      </c>
      <c r="AA4426" s="61">
        <f t="shared" si="3820"/>
        <v>85.82</v>
      </c>
      <c r="AB4426" s="61">
        <f t="shared" si="3820"/>
        <v>117.578</v>
      </c>
    </row>
    <row r="4427" spans="1:28" ht="36" hidden="1" customHeight="1" thickBot="1" x14ac:dyDescent="0.3">
      <c r="A4427" s="202" t="s">
        <v>14</v>
      </c>
      <c r="B4427" s="344" t="s">
        <v>27</v>
      </c>
      <c r="C4427" s="345"/>
      <c r="D4427" s="181">
        <f>D4426/D4424</f>
        <v>0.3964895930413172</v>
      </c>
      <c r="E4427" s="181">
        <f t="shared" ref="E4427:O4427" si="3850">E4426/E4424</f>
        <v>0.52498335761035053</v>
      </c>
      <c r="F4427" s="181">
        <f t="shared" si="3850"/>
        <v>0.56425633176284884</v>
      </c>
      <c r="G4427" s="181">
        <f t="shared" si="3850"/>
        <v>0.55719259999394433</v>
      </c>
      <c r="H4427" s="181">
        <f t="shared" si="3850"/>
        <v>0.55943854623076061</v>
      </c>
      <c r="I4427" s="181">
        <f t="shared" si="3850"/>
        <v>0.33146556823437046</v>
      </c>
      <c r="J4427" s="181">
        <f t="shared" si="3850"/>
        <v>0.44772991671610285</v>
      </c>
      <c r="K4427" s="181">
        <f t="shared" si="3850"/>
        <v>0.43019466373886828</v>
      </c>
      <c r="L4427" s="181">
        <f t="shared" si="3850"/>
        <v>0.34791454730417093</v>
      </c>
      <c r="M4427" s="181">
        <f t="shared" si="3850"/>
        <v>0.37923913847975721</v>
      </c>
      <c r="N4427" s="181">
        <f t="shared" si="3850"/>
        <v>0.52862730604576669</v>
      </c>
      <c r="O4427" s="181">
        <f t="shared" si="3850"/>
        <v>0.58706810465348513</v>
      </c>
      <c r="P4427" s="207">
        <v>2028</v>
      </c>
      <c r="Q4427" s="61">
        <f t="shared" si="3834"/>
        <v>3.964895930413172E-4</v>
      </c>
      <c r="R4427" s="61">
        <f t="shared" si="3834"/>
        <v>5.2498335761035054E-4</v>
      </c>
      <c r="S4427" s="61">
        <f t="shared" si="3834"/>
        <v>5.6425633176284881E-4</v>
      </c>
      <c r="T4427" s="61">
        <f t="shared" si="3834"/>
        <v>5.5719259999394437E-4</v>
      </c>
      <c r="U4427" s="61">
        <f t="shared" si="3834"/>
        <v>5.5943854623076059E-4</v>
      </c>
      <c r="V4427" s="61">
        <f t="shared" si="3834"/>
        <v>3.3146556823437044E-4</v>
      </c>
      <c r="W4427" s="61">
        <f t="shared" si="3834"/>
        <v>4.4772991671610283E-4</v>
      </c>
      <c r="X4427" s="61">
        <f t="shared" si="3834"/>
        <v>4.3019466373886829E-4</v>
      </c>
      <c r="Y4427" s="61">
        <f t="shared" si="3834"/>
        <v>3.4791454730417095E-4</v>
      </c>
      <c r="Z4427" s="61">
        <f t="shared" si="3820"/>
        <v>3.7923913847975719E-4</v>
      </c>
      <c r="AA4427" s="61">
        <f t="shared" si="3820"/>
        <v>5.2862730604576668E-4</v>
      </c>
      <c r="AB4427" s="61">
        <f t="shared" si="3820"/>
        <v>5.8706810465348515E-4</v>
      </c>
    </row>
    <row r="4428" spans="1:28" ht="81.75" hidden="1" customHeight="1" thickBot="1" x14ac:dyDescent="0.3">
      <c r="A4428" s="202" t="s">
        <v>28</v>
      </c>
      <c r="B4428" s="344" t="s">
        <v>29</v>
      </c>
      <c r="C4428" s="345"/>
      <c r="D4428" s="187">
        <f t="shared" ref="D4428:O4428" si="3851">D4329</f>
        <v>4.5942831928845234</v>
      </c>
      <c r="E4428" s="187">
        <f t="shared" si="3851"/>
        <v>4.5942831928845234</v>
      </c>
      <c r="F4428" s="187">
        <f t="shared" si="3851"/>
        <v>4.5942831928845234</v>
      </c>
      <c r="G4428" s="187">
        <f t="shared" si="3851"/>
        <v>4.5942831928845234</v>
      </c>
      <c r="H4428" s="187">
        <f t="shared" si="3851"/>
        <v>4.5942831928845234</v>
      </c>
      <c r="I4428" s="187">
        <f t="shared" si="3851"/>
        <v>4.5942831928845234</v>
      </c>
      <c r="J4428" s="187">
        <f t="shared" si="3851"/>
        <v>4.5942831928845234</v>
      </c>
      <c r="K4428" s="187">
        <f t="shared" si="3851"/>
        <v>4.5942831928845234</v>
      </c>
      <c r="L4428" s="187">
        <f t="shared" si="3851"/>
        <v>4.5942831928845234</v>
      </c>
      <c r="M4428" s="187">
        <f t="shared" si="3851"/>
        <v>4.5942831928845234</v>
      </c>
      <c r="N4428" s="187">
        <f t="shared" si="3851"/>
        <v>4.5942831928845234</v>
      </c>
      <c r="O4428" s="187">
        <f t="shared" si="3851"/>
        <v>4.5942831928845234</v>
      </c>
      <c r="P4428" s="207">
        <v>2028</v>
      </c>
      <c r="Q4428" s="61">
        <f t="shared" si="3834"/>
        <v>4.5942831928845237E-3</v>
      </c>
      <c r="R4428" s="61">
        <f t="shared" si="3834"/>
        <v>4.5942831928845237E-3</v>
      </c>
      <c r="S4428" s="61">
        <f t="shared" si="3834"/>
        <v>4.5942831928845237E-3</v>
      </c>
      <c r="T4428" s="61">
        <f t="shared" si="3834"/>
        <v>4.5942831928845237E-3</v>
      </c>
      <c r="U4428" s="61">
        <f t="shared" si="3834"/>
        <v>4.5942831928845237E-3</v>
      </c>
      <c r="V4428" s="61">
        <f t="shared" si="3834"/>
        <v>4.5942831928845237E-3</v>
      </c>
      <c r="W4428" s="61">
        <f t="shared" si="3834"/>
        <v>4.5942831928845237E-3</v>
      </c>
      <c r="X4428" s="61">
        <f t="shared" si="3834"/>
        <v>4.5942831928845237E-3</v>
      </c>
      <c r="Y4428" s="61">
        <f t="shared" si="3834"/>
        <v>4.5942831928845237E-3</v>
      </c>
      <c r="Z4428" s="61">
        <f t="shared" si="3820"/>
        <v>4.5942831928845237E-3</v>
      </c>
      <c r="AA4428" s="61">
        <f t="shared" si="3820"/>
        <v>4.5942831928845237E-3</v>
      </c>
      <c r="AB4428" s="61">
        <f t="shared" si="3820"/>
        <v>4.5942831928845237E-3</v>
      </c>
    </row>
    <row r="4429" spans="1:28" ht="51" hidden="1" customHeight="1" thickBot="1" x14ac:dyDescent="0.3">
      <c r="A4429" s="202" t="s">
        <v>30</v>
      </c>
      <c r="B4429" s="344" t="s">
        <v>31</v>
      </c>
      <c r="C4429" s="345"/>
      <c r="D4429" s="182">
        <f>D4418</f>
        <v>0.2436788651245862</v>
      </c>
      <c r="E4429" s="182">
        <f t="shared" ref="E4429:O4429" si="3852">E4418</f>
        <v>0.37217262969361953</v>
      </c>
      <c r="F4429" s="182">
        <f t="shared" si="3852"/>
        <v>0.41144560384611784</v>
      </c>
      <c r="G4429" s="182">
        <f t="shared" si="3852"/>
        <v>0.40438187207721332</v>
      </c>
      <c r="H4429" s="182">
        <f t="shared" si="3852"/>
        <v>0.40662781831402961</v>
      </c>
      <c r="I4429" s="182">
        <f t="shared" si="3852"/>
        <v>0.17865484031763945</v>
      </c>
      <c r="J4429" s="182">
        <f t="shared" si="3852"/>
        <v>0.29491918879937185</v>
      </c>
      <c r="K4429" s="182">
        <f t="shared" si="3852"/>
        <v>0.27738393582213727</v>
      </c>
      <c r="L4429" s="182">
        <f t="shared" si="3852"/>
        <v>0.19510381938743993</v>
      </c>
      <c r="M4429" s="182">
        <f t="shared" si="3852"/>
        <v>0.22642841056302621</v>
      </c>
      <c r="N4429" s="182">
        <f t="shared" si="3852"/>
        <v>0.37581657812903568</v>
      </c>
      <c r="O4429" s="182">
        <f t="shared" si="3852"/>
        <v>0.43425737673675413</v>
      </c>
      <c r="P4429" s="207">
        <v>2028</v>
      </c>
      <c r="Q4429" s="61">
        <f t="shared" si="3834"/>
        <v>2.4367886512458619E-4</v>
      </c>
      <c r="R4429" s="61">
        <f t="shared" si="3834"/>
        <v>3.7217262969361955E-4</v>
      </c>
      <c r="S4429" s="61">
        <f t="shared" si="3834"/>
        <v>4.1144560384611783E-4</v>
      </c>
      <c r="T4429" s="61">
        <f t="shared" si="3834"/>
        <v>4.0438187207721333E-4</v>
      </c>
      <c r="U4429" s="61">
        <f t="shared" si="3834"/>
        <v>4.0662781831402961E-4</v>
      </c>
      <c r="V4429" s="61">
        <f t="shared" si="3834"/>
        <v>1.7865484031763946E-4</v>
      </c>
      <c r="W4429" s="61">
        <f t="shared" si="3834"/>
        <v>2.9491918879937185E-4</v>
      </c>
      <c r="X4429" s="61">
        <f t="shared" si="3834"/>
        <v>2.7738393582213725E-4</v>
      </c>
      <c r="Y4429" s="61">
        <f t="shared" si="3834"/>
        <v>1.9510381938743992E-4</v>
      </c>
      <c r="Z4429" s="61">
        <f t="shared" si="3820"/>
        <v>2.2642841056302621E-4</v>
      </c>
      <c r="AA4429" s="61">
        <f t="shared" si="3820"/>
        <v>3.758165781290357E-4</v>
      </c>
      <c r="AB4429" s="61">
        <f t="shared" si="3820"/>
        <v>4.3425737673675411E-4</v>
      </c>
    </row>
    <row r="4430" spans="1:28" ht="83.25" hidden="1" customHeight="1" thickBot="1" x14ac:dyDescent="0.3">
      <c r="A4430" s="202" t="s">
        <v>32</v>
      </c>
      <c r="B4430" s="344" t="s">
        <v>33</v>
      </c>
      <c r="C4430" s="345"/>
      <c r="D4430" s="183">
        <f>ROUND(D4429*D4424,0)</f>
        <v>39220</v>
      </c>
      <c r="E4430" s="183">
        <f t="shared" ref="E4430:F4430" si="3853">ROUND(E4429*E4424,0)</f>
        <v>56466</v>
      </c>
      <c r="F4430" s="183">
        <f t="shared" si="3853"/>
        <v>68815</v>
      </c>
      <c r="G4430" s="183">
        <f>ROUND(G4429*G4424,0)</f>
        <v>66778</v>
      </c>
      <c r="H4430" s="183">
        <f t="shared" ref="H4430:O4430" si="3854">ROUND(H4429*H4424,0)</f>
        <v>57910</v>
      </c>
      <c r="I4430" s="183">
        <f t="shared" si="3854"/>
        <v>16612</v>
      </c>
      <c r="J4430" s="183">
        <f t="shared" si="3854"/>
        <v>38280</v>
      </c>
      <c r="K4430" s="183">
        <f t="shared" si="3854"/>
        <v>31833</v>
      </c>
      <c r="L4430" s="183">
        <f t="shared" si="3854"/>
        <v>24357</v>
      </c>
      <c r="M4430" s="183">
        <f t="shared" si="3854"/>
        <v>30593</v>
      </c>
      <c r="N4430" s="183">
        <f t="shared" si="3854"/>
        <v>61012</v>
      </c>
      <c r="O4430" s="183">
        <f t="shared" si="3854"/>
        <v>86973</v>
      </c>
      <c r="P4430" s="207">
        <v>2028</v>
      </c>
      <c r="Q4430" s="61">
        <f t="shared" si="3834"/>
        <v>39.22</v>
      </c>
      <c r="R4430" s="61">
        <f t="shared" si="3834"/>
        <v>56.466000000000001</v>
      </c>
      <c r="S4430" s="61">
        <f t="shared" si="3834"/>
        <v>68.814999999999998</v>
      </c>
      <c r="T4430" s="61">
        <f t="shared" si="3834"/>
        <v>66.778000000000006</v>
      </c>
      <c r="U4430" s="61">
        <f t="shared" si="3834"/>
        <v>57.91</v>
      </c>
      <c r="V4430" s="61">
        <f t="shared" si="3834"/>
        <v>16.611999999999998</v>
      </c>
      <c r="W4430" s="61">
        <f t="shared" si="3834"/>
        <v>38.28</v>
      </c>
      <c r="X4430" s="61">
        <f t="shared" si="3834"/>
        <v>31.832999999999998</v>
      </c>
      <c r="Y4430" s="61">
        <f t="shared" si="3834"/>
        <v>24.356999999999999</v>
      </c>
      <c r="Z4430" s="61">
        <f t="shared" si="3820"/>
        <v>30.593</v>
      </c>
      <c r="AA4430" s="61">
        <f t="shared" si="3820"/>
        <v>61.012</v>
      </c>
      <c r="AB4430" s="61">
        <f t="shared" si="3820"/>
        <v>86.972999999999999</v>
      </c>
    </row>
    <row r="4431" spans="1:28" ht="53.25" hidden="1" customHeight="1" thickBot="1" x14ac:dyDescent="0.3">
      <c r="A4431" s="202" t="s">
        <v>34</v>
      </c>
      <c r="B4431" s="344" t="s">
        <v>35</v>
      </c>
      <c r="C4431" s="345"/>
      <c r="D4431" s="184">
        <f>D4428*D4430</f>
        <v>180187.78682493101</v>
      </c>
      <c r="E4431" s="185">
        <f t="shared" ref="E4431:O4431" si="3855">E4428*E4430</f>
        <v>259420.79476941749</v>
      </c>
      <c r="F4431" s="185">
        <f t="shared" si="3855"/>
        <v>316155.5979183485</v>
      </c>
      <c r="G4431" s="185">
        <f t="shared" si="3855"/>
        <v>306797.04305444268</v>
      </c>
      <c r="H4431" s="185">
        <f t="shared" si="3855"/>
        <v>266054.93969994277</v>
      </c>
      <c r="I4431" s="185">
        <f t="shared" si="3855"/>
        <v>76320.232400197696</v>
      </c>
      <c r="J4431" s="185">
        <f t="shared" si="3855"/>
        <v>175869.16062361957</v>
      </c>
      <c r="K4431" s="185">
        <f t="shared" si="3855"/>
        <v>146249.81687909304</v>
      </c>
      <c r="L4431" s="185">
        <f t="shared" si="3855"/>
        <v>111902.95572908834</v>
      </c>
      <c r="M4431" s="185">
        <f t="shared" si="3855"/>
        <v>140552.90571991622</v>
      </c>
      <c r="N4431" s="185">
        <f t="shared" si="3855"/>
        <v>280306.40616427053</v>
      </c>
      <c r="O4431" s="186">
        <f t="shared" si="3855"/>
        <v>399578.59213474568</v>
      </c>
      <c r="P4431" s="207">
        <v>2028</v>
      </c>
      <c r="Q4431" s="61">
        <f t="shared" si="3834"/>
        <v>180.18778682493101</v>
      </c>
      <c r="R4431" s="61">
        <f t="shared" si="3834"/>
        <v>259.42079476941751</v>
      </c>
      <c r="S4431" s="61">
        <f t="shared" si="3834"/>
        <v>316.15559791834852</v>
      </c>
      <c r="T4431" s="61">
        <f t="shared" si="3834"/>
        <v>306.79704305444267</v>
      </c>
      <c r="U4431" s="61">
        <f t="shared" si="3834"/>
        <v>266.05493969994279</v>
      </c>
      <c r="V4431" s="61">
        <f t="shared" si="3834"/>
        <v>76.320232400197696</v>
      </c>
      <c r="W4431" s="61">
        <f t="shared" si="3834"/>
        <v>175.86916062361956</v>
      </c>
      <c r="X4431" s="61">
        <f t="shared" si="3834"/>
        <v>146.24981687909303</v>
      </c>
      <c r="Y4431" s="61">
        <f t="shared" si="3834"/>
        <v>111.90295572908833</v>
      </c>
      <c r="Z4431" s="61">
        <f t="shared" si="3820"/>
        <v>140.55290571991623</v>
      </c>
      <c r="AA4431" s="61">
        <f t="shared" si="3820"/>
        <v>280.30640616427053</v>
      </c>
      <c r="AB4431" s="61">
        <f t="shared" si="3820"/>
        <v>399.57859213474569</v>
      </c>
    </row>
    <row r="4432" spans="1:28" ht="48.75" hidden="1" customHeight="1" thickBot="1" x14ac:dyDescent="0.3">
      <c r="A4432" s="202" t="s">
        <v>36</v>
      </c>
      <c r="B4432" s="344" t="s">
        <v>37</v>
      </c>
      <c r="C4432" s="345"/>
      <c r="D4432" s="184">
        <f>ROUND(D4431*0.9,2)</f>
        <v>162169.01</v>
      </c>
      <c r="E4432" s="185">
        <f t="shared" ref="E4432:O4432" si="3856">ROUND(E4431*0.9,2)</f>
        <v>233478.72</v>
      </c>
      <c r="F4432" s="185">
        <f t="shared" si="3856"/>
        <v>284540.03999999998</v>
      </c>
      <c r="G4432" s="185">
        <f t="shared" si="3856"/>
        <v>276117.34000000003</v>
      </c>
      <c r="H4432" s="185">
        <f t="shared" si="3856"/>
        <v>239449.45</v>
      </c>
      <c r="I4432" s="185">
        <f t="shared" si="3856"/>
        <v>68688.210000000006</v>
      </c>
      <c r="J4432" s="185">
        <f t="shared" si="3856"/>
        <v>158282.23999999999</v>
      </c>
      <c r="K4432" s="185">
        <f t="shared" si="3856"/>
        <v>131624.84</v>
      </c>
      <c r="L4432" s="185">
        <f t="shared" si="3856"/>
        <v>100712.66</v>
      </c>
      <c r="M4432" s="185">
        <f t="shared" si="3856"/>
        <v>126497.62</v>
      </c>
      <c r="N4432" s="185">
        <f t="shared" si="3856"/>
        <v>252275.77</v>
      </c>
      <c r="O4432" s="186">
        <f t="shared" si="3856"/>
        <v>359620.73</v>
      </c>
      <c r="P4432" s="207">
        <v>2028</v>
      </c>
      <c r="Q4432" s="61">
        <f t="shared" si="3834"/>
        <v>162.16901000000001</v>
      </c>
      <c r="R4432" s="61">
        <f t="shared" si="3834"/>
        <v>233.47872000000001</v>
      </c>
      <c r="S4432" s="61">
        <f t="shared" si="3834"/>
        <v>284.54003999999998</v>
      </c>
      <c r="T4432" s="61">
        <f t="shared" si="3834"/>
        <v>276.11734000000001</v>
      </c>
      <c r="U4432" s="61">
        <f t="shared" si="3834"/>
        <v>239.44945000000001</v>
      </c>
      <c r="V4432" s="61">
        <f t="shared" si="3834"/>
        <v>68.688210000000012</v>
      </c>
      <c r="W4432" s="61">
        <f t="shared" si="3834"/>
        <v>158.28224</v>
      </c>
      <c r="X4432" s="61">
        <f t="shared" si="3834"/>
        <v>131.62484000000001</v>
      </c>
      <c r="Y4432" s="61">
        <f t="shared" si="3834"/>
        <v>100.71266</v>
      </c>
      <c r="Z4432" s="61">
        <f t="shared" si="3820"/>
        <v>126.49762</v>
      </c>
      <c r="AA4432" s="61">
        <f t="shared" si="3820"/>
        <v>252.27576999999999</v>
      </c>
      <c r="AB4432" s="61">
        <f t="shared" si="3820"/>
        <v>359.62072999999998</v>
      </c>
    </row>
    <row r="4433" spans="1:28" ht="20.25" hidden="1" customHeight="1" thickBot="1" x14ac:dyDescent="0.3">
      <c r="A4433" s="346" t="str">
        <f>A4422</f>
        <v>Объект 45:</v>
      </c>
      <c r="B4433" s="347"/>
      <c r="C4433" s="43"/>
      <c r="D4433" s="348" t="str">
        <f>D4422</f>
        <v>Ячейка № 8 Бутырки</v>
      </c>
      <c r="E4433" s="349"/>
      <c r="F4433" s="349"/>
      <c r="G4433" s="349"/>
      <c r="H4433" s="349"/>
      <c r="I4433" s="349"/>
      <c r="J4433" s="349"/>
      <c r="K4433" s="349"/>
      <c r="L4433" s="349"/>
      <c r="M4433" s="349"/>
      <c r="N4433" s="349"/>
      <c r="O4433" s="350"/>
      <c r="P4433" s="207">
        <v>2029</v>
      </c>
      <c r="Q4433" s="61" t="e">
        <f t="shared" si="3834"/>
        <v>#VALUE!</v>
      </c>
      <c r="R4433" s="61">
        <f t="shared" si="3834"/>
        <v>0</v>
      </c>
      <c r="S4433" s="61">
        <f t="shared" si="3834"/>
        <v>0</v>
      </c>
      <c r="T4433" s="61">
        <f t="shared" si="3834"/>
        <v>0</v>
      </c>
      <c r="U4433" s="61">
        <f t="shared" si="3834"/>
        <v>0</v>
      </c>
      <c r="V4433" s="61">
        <f t="shared" si="3834"/>
        <v>0</v>
      </c>
      <c r="W4433" s="61">
        <f t="shared" si="3834"/>
        <v>0</v>
      </c>
      <c r="X4433" s="61">
        <f t="shared" si="3834"/>
        <v>0</v>
      </c>
      <c r="Y4433" s="61">
        <f t="shared" si="3834"/>
        <v>0</v>
      </c>
      <c r="Z4433" s="61">
        <f t="shared" si="3820"/>
        <v>0</v>
      </c>
      <c r="AA4433" s="61">
        <f t="shared" si="3820"/>
        <v>0</v>
      </c>
      <c r="AB4433" s="61">
        <f t="shared" si="3820"/>
        <v>0</v>
      </c>
    </row>
    <row r="4434" spans="1:28" ht="16.5" hidden="1" thickBot="1" x14ac:dyDescent="0.3">
      <c r="A4434" s="351" t="s">
        <v>300</v>
      </c>
      <c r="B4434" s="352"/>
      <c r="C4434" s="352"/>
      <c r="D4434" s="352"/>
      <c r="E4434" s="352"/>
      <c r="F4434" s="352"/>
      <c r="G4434" s="352"/>
      <c r="H4434" s="352"/>
      <c r="I4434" s="352"/>
      <c r="J4434" s="352"/>
      <c r="K4434" s="352"/>
      <c r="L4434" s="352"/>
      <c r="M4434" s="352"/>
      <c r="N4434" s="352"/>
      <c r="O4434" s="352"/>
      <c r="P4434" s="207">
        <v>2029</v>
      </c>
      <c r="Q4434" s="61">
        <f t="shared" si="3834"/>
        <v>0</v>
      </c>
      <c r="R4434" s="61">
        <f t="shared" si="3834"/>
        <v>0</v>
      </c>
      <c r="S4434" s="61">
        <f t="shared" si="3834"/>
        <v>0</v>
      </c>
      <c r="T4434" s="61">
        <f t="shared" si="3834"/>
        <v>0</v>
      </c>
      <c r="U4434" s="61">
        <f t="shared" si="3834"/>
        <v>0</v>
      </c>
      <c r="V4434" s="61">
        <f t="shared" si="3834"/>
        <v>0</v>
      </c>
      <c r="W4434" s="61">
        <f t="shared" si="3834"/>
        <v>0</v>
      </c>
      <c r="X4434" s="61">
        <f t="shared" si="3834"/>
        <v>0</v>
      </c>
      <c r="Y4434" s="61">
        <f t="shared" si="3834"/>
        <v>0</v>
      </c>
      <c r="Z4434" s="61">
        <f t="shared" si="3820"/>
        <v>0</v>
      </c>
      <c r="AA4434" s="61">
        <f t="shared" si="3820"/>
        <v>0</v>
      </c>
      <c r="AB4434" s="61">
        <f t="shared" si="3820"/>
        <v>0</v>
      </c>
    </row>
    <row r="4435" spans="1:28" s="41" customFormat="1" ht="29.25" hidden="1" customHeight="1" thickBot="1" x14ac:dyDescent="0.3">
      <c r="A4435" s="202" t="s">
        <v>11</v>
      </c>
      <c r="B4435" s="344" t="s">
        <v>293</v>
      </c>
      <c r="C4435" s="345"/>
      <c r="D4435" s="179">
        <f>D4424</f>
        <v>160950</v>
      </c>
      <c r="E4435" s="179">
        <f t="shared" ref="E4435:O4436" si="3857">E4424</f>
        <v>151721</v>
      </c>
      <c r="F4435" s="179">
        <f t="shared" si="3857"/>
        <v>167252</v>
      </c>
      <c r="G4435" s="179">
        <f t="shared" si="3857"/>
        <v>165135</v>
      </c>
      <c r="H4435" s="179">
        <f t="shared" si="3857"/>
        <v>142416</v>
      </c>
      <c r="I4435" s="179">
        <f t="shared" si="3857"/>
        <v>92981</v>
      </c>
      <c r="J4435" s="179">
        <f t="shared" si="3857"/>
        <v>129797</v>
      </c>
      <c r="K4435" s="179">
        <f t="shared" si="3857"/>
        <v>114762</v>
      </c>
      <c r="L4435" s="179">
        <f t="shared" si="3857"/>
        <v>124841</v>
      </c>
      <c r="M4435" s="179">
        <f t="shared" si="3857"/>
        <v>135110</v>
      </c>
      <c r="N4435" s="179">
        <f t="shared" si="3857"/>
        <v>162345</v>
      </c>
      <c r="O4435" s="179">
        <f t="shared" si="3857"/>
        <v>200280</v>
      </c>
      <c r="P4435" s="207">
        <v>2029</v>
      </c>
      <c r="Q4435" s="61">
        <f t="shared" si="3834"/>
        <v>160.94999999999999</v>
      </c>
      <c r="R4435" s="61">
        <f t="shared" si="3834"/>
        <v>151.721</v>
      </c>
      <c r="S4435" s="61">
        <f t="shared" si="3834"/>
        <v>167.25200000000001</v>
      </c>
      <c r="T4435" s="61">
        <f t="shared" ref="T4435:AB4468" si="3858">G4435/1000</f>
        <v>165.13499999999999</v>
      </c>
      <c r="U4435" s="61">
        <f t="shared" si="3858"/>
        <v>142.416</v>
      </c>
      <c r="V4435" s="61">
        <f t="shared" si="3858"/>
        <v>92.980999999999995</v>
      </c>
      <c r="W4435" s="61">
        <f t="shared" si="3858"/>
        <v>129.797</v>
      </c>
      <c r="X4435" s="61">
        <f t="shared" si="3858"/>
        <v>114.762</v>
      </c>
      <c r="Y4435" s="61">
        <f t="shared" si="3858"/>
        <v>124.84099999999999</v>
      </c>
      <c r="Z4435" s="61">
        <f t="shared" si="3820"/>
        <v>135.11000000000001</v>
      </c>
      <c r="AA4435" s="61">
        <f t="shared" si="3820"/>
        <v>162.345</v>
      </c>
      <c r="AB4435" s="61">
        <f t="shared" si="3820"/>
        <v>200.28</v>
      </c>
    </row>
    <row r="4436" spans="1:28" ht="16.5" hidden="1" thickBot="1" x14ac:dyDescent="0.3">
      <c r="A4436" s="202" t="s">
        <v>12</v>
      </c>
      <c r="B4436" s="353" t="s">
        <v>291</v>
      </c>
      <c r="C4436" s="354"/>
      <c r="D4436" s="179">
        <f>D4425</f>
        <v>97135</v>
      </c>
      <c r="E4436" s="179">
        <f t="shared" si="3857"/>
        <v>72070</v>
      </c>
      <c r="F4436" s="179">
        <f t="shared" si="3857"/>
        <v>72879</v>
      </c>
      <c r="G4436" s="179">
        <f t="shared" si="3857"/>
        <v>73123</v>
      </c>
      <c r="H4436" s="179">
        <f t="shared" si="3857"/>
        <v>62743</v>
      </c>
      <c r="I4436" s="179">
        <f t="shared" si="3857"/>
        <v>62161</v>
      </c>
      <c r="J4436" s="179">
        <f t="shared" si="3857"/>
        <v>71683</v>
      </c>
      <c r="K4436" s="179">
        <f t="shared" si="3857"/>
        <v>65392</v>
      </c>
      <c r="L4436" s="179">
        <f t="shared" si="3857"/>
        <v>81407</v>
      </c>
      <c r="M4436" s="179">
        <f t="shared" si="3857"/>
        <v>83871</v>
      </c>
      <c r="N4436" s="179">
        <f t="shared" si="3857"/>
        <v>76525</v>
      </c>
      <c r="O4436" s="179">
        <f t="shared" si="3857"/>
        <v>82702</v>
      </c>
      <c r="P4436" s="207">
        <v>2029</v>
      </c>
      <c r="Q4436" s="61">
        <f t="shared" ref="Q4436:AB4477" si="3859">D4436/1000</f>
        <v>97.135000000000005</v>
      </c>
      <c r="R4436" s="61">
        <f t="shared" si="3859"/>
        <v>72.069999999999993</v>
      </c>
      <c r="S4436" s="61">
        <f t="shared" si="3859"/>
        <v>72.879000000000005</v>
      </c>
      <c r="T4436" s="61">
        <f t="shared" si="3858"/>
        <v>73.123000000000005</v>
      </c>
      <c r="U4436" s="61">
        <f t="shared" si="3858"/>
        <v>62.743000000000002</v>
      </c>
      <c r="V4436" s="61">
        <f t="shared" si="3858"/>
        <v>62.161000000000001</v>
      </c>
      <c r="W4436" s="61">
        <f t="shared" si="3858"/>
        <v>71.683000000000007</v>
      </c>
      <c r="X4436" s="61">
        <f t="shared" si="3858"/>
        <v>65.391999999999996</v>
      </c>
      <c r="Y4436" s="61">
        <f t="shared" si="3858"/>
        <v>81.406999999999996</v>
      </c>
      <c r="Z4436" s="61">
        <f t="shared" si="3820"/>
        <v>83.870999999999995</v>
      </c>
      <c r="AA4436" s="61">
        <f t="shared" si="3820"/>
        <v>76.525000000000006</v>
      </c>
      <c r="AB4436" s="61">
        <f t="shared" si="3820"/>
        <v>82.701999999999998</v>
      </c>
    </row>
    <row r="4437" spans="1:28" ht="33" hidden="1" customHeight="1" thickBot="1" x14ac:dyDescent="0.3">
      <c r="A4437" s="202" t="s">
        <v>13</v>
      </c>
      <c r="B4437" s="344" t="s">
        <v>292</v>
      </c>
      <c r="C4437" s="345"/>
      <c r="D4437" s="180">
        <f>D4435-D4436</f>
        <v>63815</v>
      </c>
      <c r="E4437" s="180">
        <f t="shared" ref="E4437:O4437" si="3860">E4435-E4436</f>
        <v>79651</v>
      </c>
      <c r="F4437" s="180">
        <f t="shared" si="3860"/>
        <v>94373</v>
      </c>
      <c r="G4437" s="180">
        <f t="shared" si="3860"/>
        <v>92012</v>
      </c>
      <c r="H4437" s="180">
        <f t="shared" si="3860"/>
        <v>79673</v>
      </c>
      <c r="I4437" s="180">
        <f t="shared" si="3860"/>
        <v>30820</v>
      </c>
      <c r="J4437" s="180">
        <f t="shared" si="3860"/>
        <v>58114</v>
      </c>
      <c r="K4437" s="180">
        <f t="shared" si="3860"/>
        <v>49370</v>
      </c>
      <c r="L4437" s="180">
        <f t="shared" si="3860"/>
        <v>43434</v>
      </c>
      <c r="M4437" s="180">
        <f t="shared" si="3860"/>
        <v>51239</v>
      </c>
      <c r="N4437" s="180">
        <f t="shared" si="3860"/>
        <v>85820</v>
      </c>
      <c r="O4437" s="180">
        <f t="shared" si="3860"/>
        <v>117578</v>
      </c>
      <c r="P4437" s="207">
        <v>2029</v>
      </c>
      <c r="Q4437" s="61">
        <f t="shared" si="3859"/>
        <v>63.814999999999998</v>
      </c>
      <c r="R4437" s="61">
        <f t="shared" si="3859"/>
        <v>79.650999999999996</v>
      </c>
      <c r="S4437" s="61">
        <f t="shared" si="3859"/>
        <v>94.373000000000005</v>
      </c>
      <c r="T4437" s="61">
        <f t="shared" si="3858"/>
        <v>92.012</v>
      </c>
      <c r="U4437" s="61">
        <f t="shared" si="3858"/>
        <v>79.673000000000002</v>
      </c>
      <c r="V4437" s="61">
        <f t="shared" si="3858"/>
        <v>30.82</v>
      </c>
      <c r="W4437" s="61">
        <f t="shared" si="3858"/>
        <v>58.113999999999997</v>
      </c>
      <c r="X4437" s="61">
        <f t="shared" si="3858"/>
        <v>49.37</v>
      </c>
      <c r="Y4437" s="61">
        <f t="shared" si="3858"/>
        <v>43.433999999999997</v>
      </c>
      <c r="Z4437" s="61">
        <f t="shared" si="3820"/>
        <v>51.238999999999997</v>
      </c>
      <c r="AA4437" s="61">
        <f t="shared" si="3820"/>
        <v>85.82</v>
      </c>
      <c r="AB4437" s="61">
        <f t="shared" si="3820"/>
        <v>117.578</v>
      </c>
    </row>
    <row r="4438" spans="1:28" ht="36" hidden="1" customHeight="1" thickBot="1" x14ac:dyDescent="0.3">
      <c r="A4438" s="202" t="s">
        <v>14</v>
      </c>
      <c r="B4438" s="344" t="s">
        <v>27</v>
      </c>
      <c r="C4438" s="345"/>
      <c r="D4438" s="181">
        <f>D4437/D4435</f>
        <v>0.3964895930413172</v>
      </c>
      <c r="E4438" s="181">
        <f t="shared" ref="E4438:O4438" si="3861">E4437/E4435</f>
        <v>0.52498335761035053</v>
      </c>
      <c r="F4438" s="181">
        <f t="shared" si="3861"/>
        <v>0.56425633176284884</v>
      </c>
      <c r="G4438" s="181">
        <f t="shared" si="3861"/>
        <v>0.55719259999394433</v>
      </c>
      <c r="H4438" s="181">
        <f t="shared" si="3861"/>
        <v>0.55943854623076061</v>
      </c>
      <c r="I4438" s="181">
        <f t="shared" si="3861"/>
        <v>0.33146556823437046</v>
      </c>
      <c r="J4438" s="181">
        <f t="shared" si="3861"/>
        <v>0.44772991671610285</v>
      </c>
      <c r="K4438" s="181">
        <f t="shared" si="3861"/>
        <v>0.43019466373886828</v>
      </c>
      <c r="L4438" s="181">
        <f t="shared" si="3861"/>
        <v>0.34791454730417093</v>
      </c>
      <c r="M4438" s="181">
        <f t="shared" si="3861"/>
        <v>0.37923913847975721</v>
      </c>
      <c r="N4438" s="181">
        <f t="shared" si="3861"/>
        <v>0.52862730604576669</v>
      </c>
      <c r="O4438" s="181">
        <f t="shared" si="3861"/>
        <v>0.58706810465348513</v>
      </c>
      <c r="P4438" s="207">
        <v>2029</v>
      </c>
      <c r="Q4438" s="61">
        <f t="shared" si="3859"/>
        <v>3.964895930413172E-4</v>
      </c>
      <c r="R4438" s="61">
        <f t="shared" si="3859"/>
        <v>5.2498335761035054E-4</v>
      </c>
      <c r="S4438" s="61">
        <f t="shared" si="3859"/>
        <v>5.6425633176284881E-4</v>
      </c>
      <c r="T4438" s="61">
        <f t="shared" si="3858"/>
        <v>5.5719259999394437E-4</v>
      </c>
      <c r="U4438" s="61">
        <f t="shared" si="3858"/>
        <v>5.5943854623076059E-4</v>
      </c>
      <c r="V4438" s="61">
        <f t="shared" si="3858"/>
        <v>3.3146556823437044E-4</v>
      </c>
      <c r="W4438" s="61">
        <f t="shared" si="3858"/>
        <v>4.4772991671610283E-4</v>
      </c>
      <c r="X4438" s="61">
        <f t="shared" si="3858"/>
        <v>4.3019466373886829E-4</v>
      </c>
      <c r="Y4438" s="61">
        <f t="shared" si="3858"/>
        <v>3.4791454730417095E-4</v>
      </c>
      <c r="Z4438" s="61">
        <f t="shared" si="3820"/>
        <v>3.7923913847975719E-4</v>
      </c>
      <c r="AA4438" s="61">
        <f t="shared" si="3820"/>
        <v>5.2862730604576668E-4</v>
      </c>
      <c r="AB4438" s="61">
        <f t="shared" si="3820"/>
        <v>5.8706810465348515E-4</v>
      </c>
    </row>
    <row r="4439" spans="1:28" ht="81.75" hidden="1" customHeight="1" thickBot="1" x14ac:dyDescent="0.3">
      <c r="A4439" s="202" t="s">
        <v>28</v>
      </c>
      <c r="B4439" s="344" t="s">
        <v>29</v>
      </c>
      <c r="C4439" s="345"/>
      <c r="D4439" s="187">
        <f t="shared" ref="D4439:O4439" si="3862">D4340</f>
        <v>4.7964316533714424</v>
      </c>
      <c r="E4439" s="187">
        <f t="shared" si="3862"/>
        <v>4.7964316533714424</v>
      </c>
      <c r="F4439" s="187">
        <f t="shared" si="3862"/>
        <v>4.7964316533714424</v>
      </c>
      <c r="G4439" s="187">
        <f t="shared" si="3862"/>
        <v>4.7964316533714424</v>
      </c>
      <c r="H4439" s="187">
        <f t="shared" si="3862"/>
        <v>4.7964316533714424</v>
      </c>
      <c r="I4439" s="187">
        <f t="shared" si="3862"/>
        <v>4.7964316533714424</v>
      </c>
      <c r="J4439" s="187">
        <f t="shared" si="3862"/>
        <v>4.7964316533714424</v>
      </c>
      <c r="K4439" s="187">
        <f t="shared" si="3862"/>
        <v>4.7964316533714424</v>
      </c>
      <c r="L4439" s="187">
        <f t="shared" si="3862"/>
        <v>4.7964316533714424</v>
      </c>
      <c r="M4439" s="187">
        <f t="shared" si="3862"/>
        <v>4.7964316533714424</v>
      </c>
      <c r="N4439" s="187">
        <f t="shared" si="3862"/>
        <v>4.7964316533714424</v>
      </c>
      <c r="O4439" s="187">
        <f t="shared" si="3862"/>
        <v>4.7964316533714424</v>
      </c>
      <c r="P4439" s="207">
        <v>2029</v>
      </c>
      <c r="Q4439" s="61">
        <f t="shared" si="3859"/>
        <v>4.7964316533714423E-3</v>
      </c>
      <c r="R4439" s="61">
        <f t="shared" si="3859"/>
        <v>4.7964316533714423E-3</v>
      </c>
      <c r="S4439" s="61">
        <f t="shared" si="3859"/>
        <v>4.7964316533714423E-3</v>
      </c>
      <c r="T4439" s="61">
        <f t="shared" si="3858"/>
        <v>4.7964316533714423E-3</v>
      </c>
      <c r="U4439" s="61">
        <f t="shared" si="3858"/>
        <v>4.7964316533714423E-3</v>
      </c>
      <c r="V4439" s="61">
        <f t="shared" si="3858"/>
        <v>4.7964316533714423E-3</v>
      </c>
      <c r="W4439" s="61">
        <f t="shared" si="3858"/>
        <v>4.7964316533714423E-3</v>
      </c>
      <c r="X4439" s="61">
        <f t="shared" si="3858"/>
        <v>4.7964316533714423E-3</v>
      </c>
      <c r="Y4439" s="61">
        <f t="shared" si="3858"/>
        <v>4.7964316533714423E-3</v>
      </c>
      <c r="Z4439" s="61">
        <f t="shared" si="3820"/>
        <v>4.7964316533714423E-3</v>
      </c>
      <c r="AA4439" s="61">
        <f t="shared" si="3820"/>
        <v>4.7964316533714423E-3</v>
      </c>
      <c r="AB4439" s="61">
        <f t="shared" si="3820"/>
        <v>4.7964316533714423E-3</v>
      </c>
    </row>
    <row r="4440" spans="1:28" ht="51" hidden="1" customHeight="1" thickBot="1" x14ac:dyDescent="0.3">
      <c r="A4440" s="202" t="s">
        <v>30</v>
      </c>
      <c r="B4440" s="344" t="s">
        <v>31</v>
      </c>
      <c r="C4440" s="345"/>
      <c r="D4440" s="182">
        <f>D4429</f>
        <v>0.2436788651245862</v>
      </c>
      <c r="E4440" s="182">
        <f t="shared" ref="E4440:O4440" si="3863">E4429</f>
        <v>0.37217262969361953</v>
      </c>
      <c r="F4440" s="182">
        <f t="shared" si="3863"/>
        <v>0.41144560384611784</v>
      </c>
      <c r="G4440" s="182">
        <f t="shared" si="3863"/>
        <v>0.40438187207721332</v>
      </c>
      <c r="H4440" s="182">
        <f t="shared" si="3863"/>
        <v>0.40662781831402961</v>
      </c>
      <c r="I4440" s="182">
        <f t="shared" si="3863"/>
        <v>0.17865484031763945</v>
      </c>
      <c r="J4440" s="182">
        <f t="shared" si="3863"/>
        <v>0.29491918879937185</v>
      </c>
      <c r="K4440" s="182">
        <f t="shared" si="3863"/>
        <v>0.27738393582213727</v>
      </c>
      <c r="L4440" s="182">
        <f t="shared" si="3863"/>
        <v>0.19510381938743993</v>
      </c>
      <c r="M4440" s="182">
        <f t="shared" si="3863"/>
        <v>0.22642841056302621</v>
      </c>
      <c r="N4440" s="182">
        <f t="shared" si="3863"/>
        <v>0.37581657812903568</v>
      </c>
      <c r="O4440" s="182">
        <f t="shared" si="3863"/>
        <v>0.43425737673675413</v>
      </c>
      <c r="P4440" s="207">
        <v>2029</v>
      </c>
      <c r="Q4440" s="61">
        <f t="shared" si="3859"/>
        <v>2.4367886512458619E-4</v>
      </c>
      <c r="R4440" s="61">
        <f t="shared" si="3859"/>
        <v>3.7217262969361955E-4</v>
      </c>
      <c r="S4440" s="61">
        <f t="shared" si="3859"/>
        <v>4.1144560384611783E-4</v>
      </c>
      <c r="T4440" s="61">
        <f t="shared" si="3858"/>
        <v>4.0438187207721333E-4</v>
      </c>
      <c r="U4440" s="61">
        <f t="shared" si="3858"/>
        <v>4.0662781831402961E-4</v>
      </c>
      <c r="V4440" s="61">
        <f t="shared" si="3858"/>
        <v>1.7865484031763946E-4</v>
      </c>
      <c r="W4440" s="61">
        <f t="shared" si="3858"/>
        <v>2.9491918879937185E-4</v>
      </c>
      <c r="X4440" s="61">
        <f t="shared" si="3858"/>
        <v>2.7738393582213725E-4</v>
      </c>
      <c r="Y4440" s="61">
        <f t="shared" si="3858"/>
        <v>1.9510381938743992E-4</v>
      </c>
      <c r="Z4440" s="61">
        <f t="shared" si="3820"/>
        <v>2.2642841056302621E-4</v>
      </c>
      <c r="AA4440" s="61">
        <f t="shared" si="3820"/>
        <v>3.758165781290357E-4</v>
      </c>
      <c r="AB4440" s="61">
        <f t="shared" si="3820"/>
        <v>4.3425737673675411E-4</v>
      </c>
    </row>
    <row r="4441" spans="1:28" ht="83.25" hidden="1" customHeight="1" thickBot="1" x14ac:dyDescent="0.3">
      <c r="A4441" s="202" t="s">
        <v>32</v>
      </c>
      <c r="B4441" s="344" t="s">
        <v>33</v>
      </c>
      <c r="C4441" s="345"/>
      <c r="D4441" s="183">
        <f>ROUND(D4440*D4435,0)</f>
        <v>39220</v>
      </c>
      <c r="E4441" s="183">
        <f t="shared" ref="E4441:F4441" si="3864">ROUND(E4440*E4435,0)</f>
        <v>56466</v>
      </c>
      <c r="F4441" s="183">
        <f t="shared" si="3864"/>
        <v>68815</v>
      </c>
      <c r="G4441" s="183">
        <f>ROUND(G4440*G4435,0)</f>
        <v>66778</v>
      </c>
      <c r="H4441" s="183">
        <f t="shared" ref="H4441:O4441" si="3865">ROUND(H4440*H4435,0)</f>
        <v>57910</v>
      </c>
      <c r="I4441" s="183">
        <f t="shared" si="3865"/>
        <v>16612</v>
      </c>
      <c r="J4441" s="183">
        <f t="shared" si="3865"/>
        <v>38280</v>
      </c>
      <c r="K4441" s="183">
        <f t="shared" si="3865"/>
        <v>31833</v>
      </c>
      <c r="L4441" s="183">
        <f t="shared" si="3865"/>
        <v>24357</v>
      </c>
      <c r="M4441" s="183">
        <f t="shared" si="3865"/>
        <v>30593</v>
      </c>
      <c r="N4441" s="183">
        <f t="shared" si="3865"/>
        <v>61012</v>
      </c>
      <c r="O4441" s="183">
        <f t="shared" si="3865"/>
        <v>86973</v>
      </c>
      <c r="P4441" s="207">
        <v>2029</v>
      </c>
      <c r="Q4441" s="61">
        <f t="shared" si="3859"/>
        <v>39.22</v>
      </c>
      <c r="R4441" s="61">
        <f t="shared" si="3859"/>
        <v>56.466000000000001</v>
      </c>
      <c r="S4441" s="61">
        <f t="shared" si="3859"/>
        <v>68.814999999999998</v>
      </c>
      <c r="T4441" s="61">
        <f t="shared" si="3858"/>
        <v>66.778000000000006</v>
      </c>
      <c r="U4441" s="61">
        <f t="shared" si="3858"/>
        <v>57.91</v>
      </c>
      <c r="V4441" s="61">
        <f t="shared" si="3858"/>
        <v>16.611999999999998</v>
      </c>
      <c r="W4441" s="61">
        <f t="shared" si="3858"/>
        <v>38.28</v>
      </c>
      <c r="X4441" s="61">
        <f t="shared" si="3858"/>
        <v>31.832999999999998</v>
      </c>
      <c r="Y4441" s="61">
        <f t="shared" si="3858"/>
        <v>24.356999999999999</v>
      </c>
      <c r="Z4441" s="61">
        <f t="shared" si="3820"/>
        <v>30.593</v>
      </c>
      <c r="AA4441" s="61">
        <f t="shared" si="3820"/>
        <v>61.012</v>
      </c>
      <c r="AB4441" s="61">
        <f t="shared" si="3820"/>
        <v>86.972999999999999</v>
      </c>
    </row>
    <row r="4442" spans="1:28" ht="53.25" hidden="1" customHeight="1" thickBot="1" x14ac:dyDescent="0.3">
      <c r="A4442" s="202" t="s">
        <v>34</v>
      </c>
      <c r="B4442" s="344" t="s">
        <v>35</v>
      </c>
      <c r="C4442" s="345"/>
      <c r="D4442" s="184">
        <f>D4439*D4441</f>
        <v>188116.04944522798</v>
      </c>
      <c r="E4442" s="185">
        <f t="shared" ref="E4442:O4442" si="3866">E4439*E4441</f>
        <v>270835.30973927188</v>
      </c>
      <c r="F4442" s="185">
        <f t="shared" si="3866"/>
        <v>330066.44422675582</v>
      </c>
      <c r="G4442" s="185">
        <f t="shared" si="3866"/>
        <v>320296.11294883816</v>
      </c>
      <c r="H4442" s="185">
        <f t="shared" si="3866"/>
        <v>277761.35704674025</v>
      </c>
      <c r="I4442" s="185">
        <f t="shared" si="3866"/>
        <v>79678.322625806395</v>
      </c>
      <c r="J4442" s="185">
        <f t="shared" si="3866"/>
        <v>183607.4036910588</v>
      </c>
      <c r="K4442" s="185">
        <f t="shared" si="3866"/>
        <v>152684.80882177313</v>
      </c>
      <c r="L4442" s="185">
        <f t="shared" si="3866"/>
        <v>116826.68578116823</v>
      </c>
      <c r="M4442" s="185">
        <f t="shared" si="3866"/>
        <v>146737.23357159254</v>
      </c>
      <c r="N4442" s="185">
        <f t="shared" si="3866"/>
        <v>292639.88803549844</v>
      </c>
      <c r="O4442" s="186">
        <f t="shared" si="3866"/>
        <v>417160.05018867448</v>
      </c>
      <c r="P4442" s="207">
        <v>2029</v>
      </c>
      <c r="Q4442" s="61">
        <f t="shared" si="3859"/>
        <v>188.11604944522799</v>
      </c>
      <c r="R4442" s="61">
        <f t="shared" si="3859"/>
        <v>270.83530973927185</v>
      </c>
      <c r="S4442" s="61">
        <f t="shared" si="3859"/>
        <v>330.06644422675583</v>
      </c>
      <c r="T4442" s="61">
        <f t="shared" si="3858"/>
        <v>320.29611294883813</v>
      </c>
      <c r="U4442" s="61">
        <f t="shared" si="3858"/>
        <v>277.76135704674027</v>
      </c>
      <c r="V4442" s="61">
        <f t="shared" si="3858"/>
        <v>79.678322625806402</v>
      </c>
      <c r="W4442" s="61">
        <f t="shared" si="3858"/>
        <v>183.60740369105881</v>
      </c>
      <c r="X4442" s="61">
        <f t="shared" si="3858"/>
        <v>152.68480882177312</v>
      </c>
      <c r="Y4442" s="61">
        <f t="shared" si="3858"/>
        <v>116.82668578116822</v>
      </c>
      <c r="Z4442" s="61">
        <f t="shared" si="3820"/>
        <v>146.73723357159255</v>
      </c>
      <c r="AA4442" s="61">
        <f t="shared" si="3820"/>
        <v>292.63988803549842</v>
      </c>
      <c r="AB4442" s="61">
        <f t="shared" si="3820"/>
        <v>417.16005018867446</v>
      </c>
    </row>
    <row r="4443" spans="1:28" ht="48.75" hidden="1" customHeight="1" thickBot="1" x14ac:dyDescent="0.3">
      <c r="A4443" s="202" t="s">
        <v>36</v>
      </c>
      <c r="B4443" s="344" t="s">
        <v>37</v>
      </c>
      <c r="C4443" s="345"/>
      <c r="D4443" s="184">
        <f>ROUND(D4442*0.9,2)</f>
        <v>169304.44</v>
      </c>
      <c r="E4443" s="185">
        <f t="shared" ref="E4443:O4443" si="3867">ROUND(E4442*0.9,2)</f>
        <v>243751.78</v>
      </c>
      <c r="F4443" s="185">
        <f t="shared" si="3867"/>
        <v>297059.8</v>
      </c>
      <c r="G4443" s="185">
        <f t="shared" si="3867"/>
        <v>288266.5</v>
      </c>
      <c r="H4443" s="185">
        <f t="shared" si="3867"/>
        <v>249985.22</v>
      </c>
      <c r="I4443" s="185">
        <f t="shared" si="3867"/>
        <v>71710.490000000005</v>
      </c>
      <c r="J4443" s="185">
        <f t="shared" si="3867"/>
        <v>165246.66</v>
      </c>
      <c r="K4443" s="185">
        <f t="shared" si="3867"/>
        <v>137416.32999999999</v>
      </c>
      <c r="L4443" s="185">
        <f t="shared" si="3867"/>
        <v>105144.02</v>
      </c>
      <c r="M4443" s="185">
        <f t="shared" si="3867"/>
        <v>132063.51</v>
      </c>
      <c r="N4443" s="185">
        <f t="shared" si="3867"/>
        <v>263375.90000000002</v>
      </c>
      <c r="O4443" s="186">
        <f t="shared" si="3867"/>
        <v>375444.05</v>
      </c>
      <c r="P4443" s="207">
        <v>2029</v>
      </c>
      <c r="Q4443" s="61">
        <f t="shared" si="3859"/>
        <v>169.30444</v>
      </c>
      <c r="R4443" s="61">
        <f t="shared" si="3859"/>
        <v>243.75178</v>
      </c>
      <c r="S4443" s="61">
        <f t="shared" si="3859"/>
        <v>297.0598</v>
      </c>
      <c r="T4443" s="61">
        <f t="shared" si="3858"/>
        <v>288.26650000000001</v>
      </c>
      <c r="U4443" s="61">
        <f t="shared" si="3858"/>
        <v>249.98522</v>
      </c>
      <c r="V4443" s="61">
        <f t="shared" si="3858"/>
        <v>71.710490000000007</v>
      </c>
      <c r="W4443" s="61">
        <f t="shared" si="3858"/>
        <v>165.24665999999999</v>
      </c>
      <c r="X4443" s="61">
        <f t="shared" si="3858"/>
        <v>137.41632999999999</v>
      </c>
      <c r="Y4443" s="61">
        <f t="shared" si="3858"/>
        <v>105.14402</v>
      </c>
      <c r="Z4443" s="61">
        <f t="shared" si="3820"/>
        <v>132.06351000000001</v>
      </c>
      <c r="AA4443" s="61">
        <f t="shared" si="3820"/>
        <v>263.3759</v>
      </c>
      <c r="AB4443" s="61">
        <f t="shared" si="3820"/>
        <v>375.44405</v>
      </c>
    </row>
    <row r="4444" spans="1:28" ht="21" hidden="1" customHeight="1" thickBot="1" x14ac:dyDescent="0.3">
      <c r="A4444" s="346" t="str">
        <f>A4433</f>
        <v>Объект 45:</v>
      </c>
      <c r="B4444" s="347"/>
      <c r="C4444" s="43"/>
      <c r="D4444" s="348" t="str">
        <f>D4433</f>
        <v>Ячейка № 8 Бутырки</v>
      </c>
      <c r="E4444" s="349"/>
      <c r="F4444" s="349"/>
      <c r="G4444" s="349"/>
      <c r="H4444" s="349"/>
      <c r="I4444" s="349"/>
      <c r="J4444" s="349"/>
      <c r="K4444" s="349"/>
      <c r="L4444" s="349"/>
      <c r="M4444" s="349"/>
      <c r="N4444" s="349"/>
      <c r="O4444" s="350"/>
      <c r="P4444" s="207">
        <v>2030</v>
      </c>
      <c r="Q4444" s="61" t="e">
        <f t="shared" si="3859"/>
        <v>#VALUE!</v>
      </c>
      <c r="R4444" s="61">
        <f t="shared" si="3859"/>
        <v>0</v>
      </c>
      <c r="S4444" s="61">
        <f t="shared" si="3859"/>
        <v>0</v>
      </c>
      <c r="T4444" s="61">
        <f t="shared" si="3858"/>
        <v>0</v>
      </c>
      <c r="U4444" s="61">
        <f t="shared" si="3858"/>
        <v>0</v>
      </c>
      <c r="V4444" s="61">
        <f t="shared" si="3858"/>
        <v>0</v>
      </c>
      <c r="W4444" s="61">
        <f t="shared" si="3858"/>
        <v>0</v>
      </c>
      <c r="X4444" s="61">
        <f t="shared" si="3858"/>
        <v>0</v>
      </c>
      <c r="Y4444" s="61">
        <f t="shared" si="3858"/>
        <v>0</v>
      </c>
      <c r="Z4444" s="61">
        <f t="shared" si="3820"/>
        <v>0</v>
      </c>
      <c r="AA4444" s="61">
        <f t="shared" si="3820"/>
        <v>0</v>
      </c>
      <c r="AB4444" s="61">
        <f t="shared" si="3820"/>
        <v>0</v>
      </c>
    </row>
    <row r="4445" spans="1:28" ht="16.5" hidden="1" thickBot="1" x14ac:dyDescent="0.3">
      <c r="A4445" s="351" t="s">
        <v>301</v>
      </c>
      <c r="B4445" s="352"/>
      <c r="C4445" s="352"/>
      <c r="D4445" s="352"/>
      <c r="E4445" s="352"/>
      <c r="F4445" s="352"/>
      <c r="G4445" s="352"/>
      <c r="H4445" s="352"/>
      <c r="I4445" s="352"/>
      <c r="J4445" s="352"/>
      <c r="K4445" s="352"/>
      <c r="L4445" s="352"/>
      <c r="M4445" s="352"/>
      <c r="N4445" s="352"/>
      <c r="O4445" s="352"/>
      <c r="P4445" s="207">
        <v>2030</v>
      </c>
      <c r="Q4445" s="61">
        <f t="shared" si="3859"/>
        <v>0</v>
      </c>
      <c r="R4445" s="61">
        <f t="shared" si="3859"/>
        <v>0</v>
      </c>
      <c r="S4445" s="61">
        <f t="shared" si="3859"/>
        <v>0</v>
      </c>
      <c r="T4445" s="61">
        <f t="shared" si="3858"/>
        <v>0</v>
      </c>
      <c r="U4445" s="61">
        <f t="shared" si="3858"/>
        <v>0</v>
      </c>
      <c r="V4445" s="61">
        <f t="shared" si="3858"/>
        <v>0</v>
      </c>
      <c r="W4445" s="61">
        <f t="shared" si="3858"/>
        <v>0</v>
      </c>
      <c r="X4445" s="61">
        <f t="shared" si="3858"/>
        <v>0</v>
      </c>
      <c r="Y4445" s="61">
        <f t="shared" si="3858"/>
        <v>0</v>
      </c>
      <c r="Z4445" s="61">
        <f t="shared" si="3820"/>
        <v>0</v>
      </c>
      <c r="AA4445" s="61">
        <f t="shared" si="3820"/>
        <v>0</v>
      </c>
      <c r="AB4445" s="61">
        <f t="shared" si="3820"/>
        <v>0</v>
      </c>
    </row>
    <row r="4446" spans="1:28" s="41" customFormat="1" ht="29.25" hidden="1" customHeight="1" thickBot="1" x14ac:dyDescent="0.3">
      <c r="A4446" s="202" t="s">
        <v>11</v>
      </c>
      <c r="B4446" s="344" t="s">
        <v>293</v>
      </c>
      <c r="C4446" s="345"/>
      <c r="D4446" s="179">
        <f>D4435</f>
        <v>160950</v>
      </c>
      <c r="E4446" s="179">
        <f t="shared" ref="E4446:O4447" si="3868">E4435</f>
        <v>151721</v>
      </c>
      <c r="F4446" s="179">
        <f t="shared" si="3868"/>
        <v>167252</v>
      </c>
      <c r="G4446" s="179">
        <f t="shared" si="3868"/>
        <v>165135</v>
      </c>
      <c r="H4446" s="179">
        <f t="shared" si="3868"/>
        <v>142416</v>
      </c>
      <c r="I4446" s="179">
        <f t="shared" si="3868"/>
        <v>92981</v>
      </c>
      <c r="J4446" s="179">
        <f t="shared" si="3868"/>
        <v>129797</v>
      </c>
      <c r="K4446" s="179">
        <f t="shared" si="3868"/>
        <v>114762</v>
      </c>
      <c r="L4446" s="179">
        <f t="shared" si="3868"/>
        <v>124841</v>
      </c>
      <c r="M4446" s="179">
        <f t="shared" si="3868"/>
        <v>135110</v>
      </c>
      <c r="N4446" s="179">
        <f t="shared" si="3868"/>
        <v>162345</v>
      </c>
      <c r="O4446" s="179">
        <f t="shared" si="3868"/>
        <v>200280</v>
      </c>
      <c r="P4446" s="207">
        <v>2030</v>
      </c>
      <c r="Q4446" s="61">
        <f t="shared" si="3859"/>
        <v>160.94999999999999</v>
      </c>
      <c r="R4446" s="61">
        <f t="shared" si="3859"/>
        <v>151.721</v>
      </c>
      <c r="S4446" s="61">
        <f t="shared" si="3859"/>
        <v>167.25200000000001</v>
      </c>
      <c r="T4446" s="61">
        <f t="shared" si="3858"/>
        <v>165.13499999999999</v>
      </c>
      <c r="U4446" s="61">
        <f t="shared" si="3858"/>
        <v>142.416</v>
      </c>
      <c r="V4446" s="61">
        <f t="shared" si="3858"/>
        <v>92.980999999999995</v>
      </c>
      <c r="W4446" s="61">
        <f t="shared" si="3858"/>
        <v>129.797</v>
      </c>
      <c r="X4446" s="61">
        <f t="shared" si="3858"/>
        <v>114.762</v>
      </c>
      <c r="Y4446" s="61">
        <f t="shared" si="3858"/>
        <v>124.84099999999999</v>
      </c>
      <c r="Z4446" s="61">
        <f t="shared" si="3820"/>
        <v>135.11000000000001</v>
      </c>
      <c r="AA4446" s="61">
        <f t="shared" si="3820"/>
        <v>162.345</v>
      </c>
      <c r="AB4446" s="61">
        <f t="shared" si="3820"/>
        <v>200.28</v>
      </c>
    </row>
    <row r="4447" spans="1:28" ht="16.5" hidden="1" thickBot="1" x14ac:dyDescent="0.3">
      <c r="A4447" s="202" t="s">
        <v>12</v>
      </c>
      <c r="B4447" s="353" t="s">
        <v>291</v>
      </c>
      <c r="C4447" s="354"/>
      <c r="D4447" s="179">
        <f>D4436</f>
        <v>97135</v>
      </c>
      <c r="E4447" s="179">
        <f t="shared" si="3868"/>
        <v>72070</v>
      </c>
      <c r="F4447" s="179">
        <f t="shared" si="3868"/>
        <v>72879</v>
      </c>
      <c r="G4447" s="179">
        <f t="shared" si="3868"/>
        <v>73123</v>
      </c>
      <c r="H4447" s="179">
        <f t="shared" si="3868"/>
        <v>62743</v>
      </c>
      <c r="I4447" s="179">
        <f t="shared" si="3868"/>
        <v>62161</v>
      </c>
      <c r="J4447" s="179">
        <f t="shared" si="3868"/>
        <v>71683</v>
      </c>
      <c r="K4447" s="179">
        <f t="shared" si="3868"/>
        <v>65392</v>
      </c>
      <c r="L4447" s="179">
        <f t="shared" si="3868"/>
        <v>81407</v>
      </c>
      <c r="M4447" s="179">
        <f t="shared" si="3868"/>
        <v>83871</v>
      </c>
      <c r="N4447" s="179">
        <f t="shared" si="3868"/>
        <v>76525</v>
      </c>
      <c r="O4447" s="179">
        <f t="shared" si="3868"/>
        <v>82702</v>
      </c>
      <c r="P4447" s="207">
        <v>2030</v>
      </c>
      <c r="Q4447" s="61">
        <f t="shared" si="3859"/>
        <v>97.135000000000005</v>
      </c>
      <c r="R4447" s="61">
        <f t="shared" si="3859"/>
        <v>72.069999999999993</v>
      </c>
      <c r="S4447" s="61">
        <f t="shared" si="3859"/>
        <v>72.879000000000005</v>
      </c>
      <c r="T4447" s="61">
        <f t="shared" si="3858"/>
        <v>73.123000000000005</v>
      </c>
      <c r="U4447" s="61">
        <f t="shared" si="3858"/>
        <v>62.743000000000002</v>
      </c>
      <c r="V4447" s="61">
        <f t="shared" si="3858"/>
        <v>62.161000000000001</v>
      </c>
      <c r="W4447" s="61">
        <f t="shared" si="3858"/>
        <v>71.683000000000007</v>
      </c>
      <c r="X4447" s="61">
        <f t="shared" si="3858"/>
        <v>65.391999999999996</v>
      </c>
      <c r="Y4447" s="61">
        <f t="shared" si="3858"/>
        <v>81.406999999999996</v>
      </c>
      <c r="Z4447" s="61">
        <f t="shared" si="3820"/>
        <v>83.870999999999995</v>
      </c>
      <c r="AA4447" s="61">
        <f t="shared" si="3820"/>
        <v>76.525000000000006</v>
      </c>
      <c r="AB4447" s="61">
        <f t="shared" si="3820"/>
        <v>82.701999999999998</v>
      </c>
    </row>
    <row r="4448" spans="1:28" ht="33" hidden="1" customHeight="1" thickBot="1" x14ac:dyDescent="0.3">
      <c r="A4448" s="202" t="s">
        <v>13</v>
      </c>
      <c r="B4448" s="344" t="s">
        <v>292</v>
      </c>
      <c r="C4448" s="345"/>
      <c r="D4448" s="180">
        <f>D4446-D4447</f>
        <v>63815</v>
      </c>
      <c r="E4448" s="180">
        <f t="shared" ref="E4448:O4448" si="3869">E4446-E4447</f>
        <v>79651</v>
      </c>
      <c r="F4448" s="180">
        <f t="shared" si="3869"/>
        <v>94373</v>
      </c>
      <c r="G4448" s="180">
        <f t="shared" si="3869"/>
        <v>92012</v>
      </c>
      <c r="H4448" s="180">
        <f t="shared" si="3869"/>
        <v>79673</v>
      </c>
      <c r="I4448" s="180">
        <f t="shared" si="3869"/>
        <v>30820</v>
      </c>
      <c r="J4448" s="180">
        <f t="shared" si="3869"/>
        <v>58114</v>
      </c>
      <c r="K4448" s="180">
        <f t="shared" si="3869"/>
        <v>49370</v>
      </c>
      <c r="L4448" s="180">
        <f t="shared" si="3869"/>
        <v>43434</v>
      </c>
      <c r="M4448" s="180">
        <f t="shared" si="3869"/>
        <v>51239</v>
      </c>
      <c r="N4448" s="180">
        <f t="shared" si="3869"/>
        <v>85820</v>
      </c>
      <c r="O4448" s="180">
        <f t="shared" si="3869"/>
        <v>117578</v>
      </c>
      <c r="P4448" s="207">
        <v>2030</v>
      </c>
      <c r="Q4448" s="61">
        <f t="shared" si="3859"/>
        <v>63.814999999999998</v>
      </c>
      <c r="R4448" s="61">
        <f t="shared" si="3859"/>
        <v>79.650999999999996</v>
      </c>
      <c r="S4448" s="61">
        <f t="shared" si="3859"/>
        <v>94.373000000000005</v>
      </c>
      <c r="T4448" s="61">
        <f t="shared" si="3858"/>
        <v>92.012</v>
      </c>
      <c r="U4448" s="61">
        <f t="shared" si="3858"/>
        <v>79.673000000000002</v>
      </c>
      <c r="V4448" s="61">
        <f t="shared" si="3858"/>
        <v>30.82</v>
      </c>
      <c r="W4448" s="61">
        <f t="shared" si="3858"/>
        <v>58.113999999999997</v>
      </c>
      <c r="X4448" s="61">
        <f t="shared" si="3858"/>
        <v>49.37</v>
      </c>
      <c r="Y4448" s="61">
        <f t="shared" si="3858"/>
        <v>43.433999999999997</v>
      </c>
      <c r="Z4448" s="61">
        <f t="shared" si="3820"/>
        <v>51.238999999999997</v>
      </c>
      <c r="AA4448" s="61">
        <f t="shared" si="3820"/>
        <v>85.82</v>
      </c>
      <c r="AB4448" s="61">
        <f t="shared" si="3820"/>
        <v>117.578</v>
      </c>
    </row>
    <row r="4449" spans="1:28" ht="36" hidden="1" customHeight="1" thickBot="1" x14ac:dyDescent="0.3">
      <c r="A4449" s="202" t="s">
        <v>14</v>
      </c>
      <c r="B4449" s="344" t="s">
        <v>27</v>
      </c>
      <c r="C4449" s="345"/>
      <c r="D4449" s="181">
        <f>D4448/D4446</f>
        <v>0.3964895930413172</v>
      </c>
      <c r="E4449" s="181">
        <f t="shared" ref="E4449:O4449" si="3870">E4448/E4446</f>
        <v>0.52498335761035053</v>
      </c>
      <c r="F4449" s="181">
        <f t="shared" si="3870"/>
        <v>0.56425633176284884</v>
      </c>
      <c r="G4449" s="181">
        <f t="shared" si="3870"/>
        <v>0.55719259999394433</v>
      </c>
      <c r="H4449" s="181">
        <f t="shared" si="3870"/>
        <v>0.55943854623076061</v>
      </c>
      <c r="I4449" s="181">
        <f t="shared" si="3870"/>
        <v>0.33146556823437046</v>
      </c>
      <c r="J4449" s="181">
        <f t="shared" si="3870"/>
        <v>0.44772991671610285</v>
      </c>
      <c r="K4449" s="181">
        <f t="shared" si="3870"/>
        <v>0.43019466373886828</v>
      </c>
      <c r="L4449" s="181">
        <f t="shared" si="3870"/>
        <v>0.34791454730417093</v>
      </c>
      <c r="M4449" s="181">
        <f t="shared" si="3870"/>
        <v>0.37923913847975721</v>
      </c>
      <c r="N4449" s="181">
        <f t="shared" si="3870"/>
        <v>0.52862730604576669</v>
      </c>
      <c r="O4449" s="181">
        <f t="shared" si="3870"/>
        <v>0.58706810465348513</v>
      </c>
      <c r="P4449" s="207">
        <v>2030</v>
      </c>
      <c r="Q4449" s="61">
        <f t="shared" si="3859"/>
        <v>3.964895930413172E-4</v>
      </c>
      <c r="R4449" s="61">
        <f t="shared" si="3859"/>
        <v>5.2498335761035054E-4</v>
      </c>
      <c r="S4449" s="61">
        <f t="shared" si="3859"/>
        <v>5.6425633176284881E-4</v>
      </c>
      <c r="T4449" s="61">
        <f t="shared" si="3858"/>
        <v>5.5719259999394437E-4</v>
      </c>
      <c r="U4449" s="61">
        <f t="shared" si="3858"/>
        <v>5.5943854623076059E-4</v>
      </c>
      <c r="V4449" s="61">
        <f t="shared" si="3858"/>
        <v>3.3146556823437044E-4</v>
      </c>
      <c r="W4449" s="61">
        <f t="shared" si="3858"/>
        <v>4.4772991671610283E-4</v>
      </c>
      <c r="X4449" s="61">
        <f t="shared" si="3858"/>
        <v>4.3019466373886829E-4</v>
      </c>
      <c r="Y4449" s="61">
        <f t="shared" si="3858"/>
        <v>3.4791454730417095E-4</v>
      </c>
      <c r="Z4449" s="61">
        <f t="shared" si="3820"/>
        <v>3.7923913847975719E-4</v>
      </c>
      <c r="AA4449" s="61">
        <f t="shared" si="3820"/>
        <v>5.2862730604576668E-4</v>
      </c>
      <c r="AB4449" s="61">
        <f t="shared" si="3820"/>
        <v>5.8706810465348515E-4</v>
      </c>
    </row>
    <row r="4450" spans="1:28" ht="81.75" hidden="1" customHeight="1" thickBot="1" x14ac:dyDescent="0.3">
      <c r="A4450" s="202" t="s">
        <v>28</v>
      </c>
      <c r="B4450" s="344" t="s">
        <v>29</v>
      </c>
      <c r="C4450" s="345"/>
      <c r="D4450" s="187">
        <f t="shared" ref="D4450:O4450" si="3871">D4351</f>
        <v>5.0074746461197801</v>
      </c>
      <c r="E4450" s="187">
        <f t="shared" si="3871"/>
        <v>5.0074746461197801</v>
      </c>
      <c r="F4450" s="187">
        <f t="shared" si="3871"/>
        <v>5.0074746461197801</v>
      </c>
      <c r="G4450" s="187">
        <f t="shared" si="3871"/>
        <v>5.0074746461197801</v>
      </c>
      <c r="H4450" s="187">
        <f t="shared" si="3871"/>
        <v>5.0074746461197801</v>
      </c>
      <c r="I4450" s="187">
        <f t="shared" si="3871"/>
        <v>5.0074746461197801</v>
      </c>
      <c r="J4450" s="187">
        <f t="shared" si="3871"/>
        <v>5.0074746461197801</v>
      </c>
      <c r="K4450" s="187">
        <f t="shared" si="3871"/>
        <v>5.0074746461197801</v>
      </c>
      <c r="L4450" s="187">
        <f t="shared" si="3871"/>
        <v>5.0074746461197801</v>
      </c>
      <c r="M4450" s="187">
        <f t="shared" si="3871"/>
        <v>5.0074746461197801</v>
      </c>
      <c r="N4450" s="187">
        <f t="shared" si="3871"/>
        <v>5.0074746461197801</v>
      </c>
      <c r="O4450" s="187">
        <f t="shared" si="3871"/>
        <v>5.0074746461197801</v>
      </c>
      <c r="P4450" s="207">
        <v>2030</v>
      </c>
      <c r="Q4450" s="61">
        <f t="shared" si="3859"/>
        <v>5.0074746461197797E-3</v>
      </c>
      <c r="R4450" s="61">
        <f t="shared" si="3859"/>
        <v>5.0074746461197797E-3</v>
      </c>
      <c r="S4450" s="61">
        <f t="shared" si="3859"/>
        <v>5.0074746461197797E-3</v>
      </c>
      <c r="T4450" s="61">
        <f t="shared" si="3858"/>
        <v>5.0074746461197797E-3</v>
      </c>
      <c r="U4450" s="61">
        <f t="shared" si="3858"/>
        <v>5.0074746461197797E-3</v>
      </c>
      <c r="V4450" s="61">
        <f t="shared" si="3858"/>
        <v>5.0074746461197797E-3</v>
      </c>
      <c r="W4450" s="61">
        <f t="shared" si="3858"/>
        <v>5.0074746461197797E-3</v>
      </c>
      <c r="X4450" s="61">
        <f t="shared" si="3858"/>
        <v>5.0074746461197797E-3</v>
      </c>
      <c r="Y4450" s="61">
        <f t="shared" si="3858"/>
        <v>5.0074746461197797E-3</v>
      </c>
      <c r="Z4450" s="61">
        <f t="shared" si="3820"/>
        <v>5.0074746461197797E-3</v>
      </c>
      <c r="AA4450" s="61">
        <f t="shared" si="3820"/>
        <v>5.0074746461197797E-3</v>
      </c>
      <c r="AB4450" s="61">
        <f t="shared" si="3820"/>
        <v>5.0074746461197797E-3</v>
      </c>
    </row>
    <row r="4451" spans="1:28" ht="51" hidden="1" customHeight="1" thickBot="1" x14ac:dyDescent="0.3">
      <c r="A4451" s="202" t="s">
        <v>30</v>
      </c>
      <c r="B4451" s="344" t="s">
        <v>31</v>
      </c>
      <c r="C4451" s="345"/>
      <c r="D4451" s="182">
        <f>D4440</f>
        <v>0.2436788651245862</v>
      </c>
      <c r="E4451" s="182">
        <f t="shared" ref="E4451:O4451" si="3872">E4440</f>
        <v>0.37217262969361953</v>
      </c>
      <c r="F4451" s="182">
        <f t="shared" si="3872"/>
        <v>0.41144560384611784</v>
      </c>
      <c r="G4451" s="182">
        <f t="shared" si="3872"/>
        <v>0.40438187207721332</v>
      </c>
      <c r="H4451" s="182">
        <f t="shared" si="3872"/>
        <v>0.40662781831402961</v>
      </c>
      <c r="I4451" s="182">
        <f t="shared" si="3872"/>
        <v>0.17865484031763945</v>
      </c>
      <c r="J4451" s="182">
        <f t="shared" si="3872"/>
        <v>0.29491918879937185</v>
      </c>
      <c r="K4451" s="182">
        <f t="shared" si="3872"/>
        <v>0.27738393582213727</v>
      </c>
      <c r="L4451" s="182">
        <f t="shared" si="3872"/>
        <v>0.19510381938743993</v>
      </c>
      <c r="M4451" s="182">
        <f t="shared" si="3872"/>
        <v>0.22642841056302621</v>
      </c>
      <c r="N4451" s="182">
        <f t="shared" si="3872"/>
        <v>0.37581657812903568</v>
      </c>
      <c r="O4451" s="182">
        <f t="shared" si="3872"/>
        <v>0.43425737673675413</v>
      </c>
      <c r="P4451" s="207">
        <v>2030</v>
      </c>
      <c r="Q4451" s="61">
        <f t="shared" si="3859"/>
        <v>2.4367886512458619E-4</v>
      </c>
      <c r="R4451" s="61">
        <f t="shared" si="3859"/>
        <v>3.7217262969361955E-4</v>
      </c>
      <c r="S4451" s="61">
        <f t="shared" si="3859"/>
        <v>4.1144560384611783E-4</v>
      </c>
      <c r="T4451" s="61">
        <f t="shared" si="3858"/>
        <v>4.0438187207721333E-4</v>
      </c>
      <c r="U4451" s="61">
        <f t="shared" si="3858"/>
        <v>4.0662781831402961E-4</v>
      </c>
      <c r="V4451" s="61">
        <f t="shared" si="3858"/>
        <v>1.7865484031763946E-4</v>
      </c>
      <c r="W4451" s="61">
        <f t="shared" si="3858"/>
        <v>2.9491918879937185E-4</v>
      </c>
      <c r="X4451" s="61">
        <f t="shared" si="3858"/>
        <v>2.7738393582213725E-4</v>
      </c>
      <c r="Y4451" s="61">
        <f t="shared" si="3858"/>
        <v>1.9510381938743992E-4</v>
      </c>
      <c r="Z4451" s="61">
        <f t="shared" si="3820"/>
        <v>2.2642841056302621E-4</v>
      </c>
      <c r="AA4451" s="61">
        <f t="shared" si="3820"/>
        <v>3.758165781290357E-4</v>
      </c>
      <c r="AB4451" s="61">
        <f t="shared" si="3820"/>
        <v>4.3425737673675411E-4</v>
      </c>
    </row>
    <row r="4452" spans="1:28" ht="83.25" hidden="1" customHeight="1" thickBot="1" x14ac:dyDescent="0.3">
      <c r="A4452" s="202" t="s">
        <v>32</v>
      </c>
      <c r="B4452" s="344" t="s">
        <v>33</v>
      </c>
      <c r="C4452" s="345"/>
      <c r="D4452" s="183">
        <f>ROUND(D4451*D4446,0)</f>
        <v>39220</v>
      </c>
      <c r="E4452" s="183">
        <f t="shared" ref="E4452:F4452" si="3873">ROUND(E4451*E4446,0)</f>
        <v>56466</v>
      </c>
      <c r="F4452" s="183">
        <f t="shared" si="3873"/>
        <v>68815</v>
      </c>
      <c r="G4452" s="183">
        <f>ROUND(G4451*G4446,0)</f>
        <v>66778</v>
      </c>
      <c r="H4452" s="183">
        <f t="shared" ref="H4452:O4452" si="3874">ROUND(H4451*H4446,0)</f>
        <v>57910</v>
      </c>
      <c r="I4452" s="183">
        <f t="shared" si="3874"/>
        <v>16612</v>
      </c>
      <c r="J4452" s="183">
        <f t="shared" si="3874"/>
        <v>38280</v>
      </c>
      <c r="K4452" s="183">
        <f t="shared" si="3874"/>
        <v>31833</v>
      </c>
      <c r="L4452" s="183">
        <f t="shared" si="3874"/>
        <v>24357</v>
      </c>
      <c r="M4452" s="183">
        <f t="shared" si="3874"/>
        <v>30593</v>
      </c>
      <c r="N4452" s="183">
        <f t="shared" si="3874"/>
        <v>61012</v>
      </c>
      <c r="O4452" s="183">
        <f t="shared" si="3874"/>
        <v>86973</v>
      </c>
      <c r="P4452" s="207">
        <v>2030</v>
      </c>
      <c r="Q4452" s="61">
        <f t="shared" si="3859"/>
        <v>39.22</v>
      </c>
      <c r="R4452" s="61">
        <f t="shared" si="3859"/>
        <v>56.466000000000001</v>
      </c>
      <c r="S4452" s="61">
        <f t="shared" si="3859"/>
        <v>68.814999999999998</v>
      </c>
      <c r="T4452" s="61">
        <f t="shared" si="3858"/>
        <v>66.778000000000006</v>
      </c>
      <c r="U4452" s="61">
        <f t="shared" si="3858"/>
        <v>57.91</v>
      </c>
      <c r="V4452" s="61">
        <f t="shared" si="3858"/>
        <v>16.611999999999998</v>
      </c>
      <c r="W4452" s="61">
        <f t="shared" si="3858"/>
        <v>38.28</v>
      </c>
      <c r="X4452" s="61">
        <f t="shared" si="3858"/>
        <v>31.832999999999998</v>
      </c>
      <c r="Y4452" s="61">
        <f t="shared" si="3858"/>
        <v>24.356999999999999</v>
      </c>
      <c r="Z4452" s="61">
        <f t="shared" si="3858"/>
        <v>30.593</v>
      </c>
      <c r="AA4452" s="61">
        <f t="shared" si="3858"/>
        <v>61.012</v>
      </c>
      <c r="AB4452" s="61">
        <f t="shared" si="3858"/>
        <v>86.972999999999999</v>
      </c>
    </row>
    <row r="4453" spans="1:28" ht="53.25" hidden="1" customHeight="1" thickBot="1" x14ac:dyDescent="0.3">
      <c r="A4453" s="202" t="s">
        <v>34</v>
      </c>
      <c r="B4453" s="344" t="s">
        <v>35</v>
      </c>
      <c r="C4453" s="345"/>
      <c r="D4453" s="184">
        <f>D4450*D4452</f>
        <v>196393.15562081776</v>
      </c>
      <c r="E4453" s="185">
        <f t="shared" ref="E4453:O4453" si="3875">E4450*E4452</f>
        <v>282752.06336779951</v>
      </c>
      <c r="F4453" s="185">
        <f t="shared" si="3875"/>
        <v>344589.36777273269</v>
      </c>
      <c r="G4453" s="185">
        <f t="shared" si="3875"/>
        <v>334389.14191858668</v>
      </c>
      <c r="H4453" s="185">
        <f t="shared" si="3875"/>
        <v>289982.85675679648</v>
      </c>
      <c r="I4453" s="185">
        <f t="shared" si="3875"/>
        <v>83184.16882134178</v>
      </c>
      <c r="J4453" s="185">
        <f t="shared" si="3875"/>
        <v>191686.12945346517</v>
      </c>
      <c r="K4453" s="185">
        <f t="shared" si="3875"/>
        <v>159402.94040993095</v>
      </c>
      <c r="L4453" s="185">
        <f t="shared" si="3875"/>
        <v>121967.05995553949</v>
      </c>
      <c r="M4453" s="185">
        <f t="shared" si="3875"/>
        <v>153193.67184874244</v>
      </c>
      <c r="N4453" s="185">
        <f t="shared" si="3875"/>
        <v>305516.04310906003</v>
      </c>
      <c r="O4453" s="186">
        <f t="shared" si="3875"/>
        <v>435515.09239697561</v>
      </c>
      <c r="P4453" s="207">
        <v>2030</v>
      </c>
      <c r="Q4453" s="61">
        <f t="shared" si="3859"/>
        <v>196.39315562081777</v>
      </c>
      <c r="R4453" s="61">
        <f t="shared" si="3859"/>
        <v>282.75206336779951</v>
      </c>
      <c r="S4453" s="61">
        <f t="shared" si="3859"/>
        <v>344.58936777273271</v>
      </c>
      <c r="T4453" s="61">
        <f t="shared" si="3858"/>
        <v>334.38914191858669</v>
      </c>
      <c r="U4453" s="61">
        <f t="shared" si="3858"/>
        <v>289.98285675679648</v>
      </c>
      <c r="V4453" s="61">
        <f t="shared" si="3858"/>
        <v>83.184168821341785</v>
      </c>
      <c r="W4453" s="61">
        <f t="shared" si="3858"/>
        <v>191.68612945346516</v>
      </c>
      <c r="X4453" s="61">
        <f t="shared" si="3858"/>
        <v>159.40294040993095</v>
      </c>
      <c r="Y4453" s="61">
        <f t="shared" si="3858"/>
        <v>121.96705995553948</v>
      </c>
      <c r="Z4453" s="61">
        <f t="shared" si="3858"/>
        <v>153.19367184874244</v>
      </c>
      <c r="AA4453" s="61">
        <f t="shared" si="3858"/>
        <v>305.51604310906004</v>
      </c>
      <c r="AB4453" s="61">
        <f t="shared" si="3858"/>
        <v>435.5150923969756</v>
      </c>
    </row>
    <row r="4454" spans="1:28" ht="48.75" hidden="1" customHeight="1" thickBot="1" x14ac:dyDescent="0.3">
      <c r="A4454" s="202" t="s">
        <v>36</v>
      </c>
      <c r="B4454" s="344" t="s">
        <v>37</v>
      </c>
      <c r="C4454" s="345"/>
      <c r="D4454" s="184">
        <f>ROUND(D4453*0.9,2)</f>
        <v>176753.84</v>
      </c>
      <c r="E4454" s="185">
        <f t="shared" ref="E4454:O4454" si="3876">ROUND(E4453*0.9,2)</f>
        <v>254476.86</v>
      </c>
      <c r="F4454" s="185">
        <f t="shared" si="3876"/>
        <v>310130.43</v>
      </c>
      <c r="G4454" s="185">
        <f t="shared" si="3876"/>
        <v>300950.23</v>
      </c>
      <c r="H4454" s="185">
        <f t="shared" si="3876"/>
        <v>260984.57</v>
      </c>
      <c r="I4454" s="185">
        <f t="shared" si="3876"/>
        <v>74865.75</v>
      </c>
      <c r="J4454" s="185">
        <f t="shared" si="3876"/>
        <v>172517.52</v>
      </c>
      <c r="K4454" s="185">
        <f t="shared" si="3876"/>
        <v>143462.65</v>
      </c>
      <c r="L4454" s="185">
        <f t="shared" si="3876"/>
        <v>109770.35</v>
      </c>
      <c r="M4454" s="185">
        <f t="shared" si="3876"/>
        <v>137874.29999999999</v>
      </c>
      <c r="N4454" s="185">
        <f t="shared" si="3876"/>
        <v>274964.44</v>
      </c>
      <c r="O4454" s="186">
        <f t="shared" si="3876"/>
        <v>391963.58</v>
      </c>
      <c r="P4454" s="207">
        <v>2030</v>
      </c>
      <c r="Q4454" s="61">
        <f t="shared" si="3859"/>
        <v>176.75384</v>
      </c>
      <c r="R4454" s="61">
        <f t="shared" si="3859"/>
        <v>254.47685999999999</v>
      </c>
      <c r="S4454" s="61">
        <f t="shared" si="3859"/>
        <v>310.13042999999999</v>
      </c>
      <c r="T4454" s="61">
        <f t="shared" si="3858"/>
        <v>300.95022999999998</v>
      </c>
      <c r="U4454" s="61">
        <f t="shared" si="3858"/>
        <v>260.98457000000002</v>
      </c>
      <c r="V4454" s="61">
        <f t="shared" si="3858"/>
        <v>74.865750000000006</v>
      </c>
      <c r="W4454" s="61">
        <f t="shared" si="3858"/>
        <v>172.51751999999999</v>
      </c>
      <c r="X4454" s="61">
        <f t="shared" si="3858"/>
        <v>143.46265</v>
      </c>
      <c r="Y4454" s="61">
        <f t="shared" si="3858"/>
        <v>109.77035000000001</v>
      </c>
      <c r="Z4454" s="61">
        <f t="shared" si="3858"/>
        <v>137.87429999999998</v>
      </c>
      <c r="AA4454" s="61">
        <f t="shared" si="3858"/>
        <v>274.96444000000002</v>
      </c>
      <c r="AB4454" s="61">
        <f t="shared" si="3858"/>
        <v>391.96358000000004</v>
      </c>
    </row>
    <row r="4455" spans="1:28" ht="20.25" hidden="1" customHeight="1" thickBot="1" x14ac:dyDescent="0.3">
      <c r="A4455" s="346" t="str">
        <f>A4444</f>
        <v>Объект 45:</v>
      </c>
      <c r="B4455" s="347"/>
      <c r="C4455" s="43"/>
      <c r="D4455" s="348" t="str">
        <f>D4444</f>
        <v>Ячейка № 8 Бутырки</v>
      </c>
      <c r="E4455" s="349"/>
      <c r="F4455" s="349"/>
      <c r="G4455" s="349"/>
      <c r="H4455" s="349"/>
      <c r="I4455" s="349"/>
      <c r="J4455" s="349"/>
      <c r="K4455" s="349"/>
      <c r="L4455" s="349"/>
      <c r="M4455" s="349"/>
      <c r="N4455" s="349"/>
      <c r="O4455" s="350"/>
      <c r="P4455" s="207">
        <v>2031</v>
      </c>
      <c r="Q4455" s="61" t="e">
        <f t="shared" si="3859"/>
        <v>#VALUE!</v>
      </c>
      <c r="R4455" s="61">
        <f t="shared" si="3859"/>
        <v>0</v>
      </c>
      <c r="S4455" s="61">
        <f t="shared" si="3859"/>
        <v>0</v>
      </c>
      <c r="T4455" s="61">
        <f t="shared" si="3858"/>
        <v>0</v>
      </c>
      <c r="U4455" s="61">
        <f t="shared" si="3858"/>
        <v>0</v>
      </c>
      <c r="V4455" s="61">
        <f t="shared" si="3858"/>
        <v>0</v>
      </c>
      <c r="W4455" s="61">
        <f t="shared" si="3858"/>
        <v>0</v>
      </c>
      <c r="X4455" s="61">
        <f t="shared" si="3858"/>
        <v>0</v>
      </c>
      <c r="Y4455" s="61">
        <f t="shared" si="3858"/>
        <v>0</v>
      </c>
      <c r="Z4455" s="61">
        <f t="shared" si="3858"/>
        <v>0</v>
      </c>
      <c r="AA4455" s="61">
        <f t="shared" si="3858"/>
        <v>0</v>
      </c>
      <c r="AB4455" s="61">
        <f t="shared" si="3858"/>
        <v>0</v>
      </c>
    </row>
    <row r="4456" spans="1:28" ht="16.5" hidden="1" thickBot="1" x14ac:dyDescent="0.3">
      <c r="A4456" s="351" t="s">
        <v>302</v>
      </c>
      <c r="B4456" s="352"/>
      <c r="C4456" s="352"/>
      <c r="D4456" s="352"/>
      <c r="E4456" s="352"/>
      <c r="F4456" s="352"/>
      <c r="G4456" s="352"/>
      <c r="H4456" s="352"/>
      <c r="I4456" s="352"/>
      <c r="J4456" s="352"/>
      <c r="K4456" s="352"/>
      <c r="L4456" s="352"/>
      <c r="M4456" s="352"/>
      <c r="N4456" s="352"/>
      <c r="O4456" s="352"/>
      <c r="P4456" s="207">
        <v>2031</v>
      </c>
      <c r="Q4456" s="61">
        <f t="shared" si="3859"/>
        <v>0</v>
      </c>
      <c r="R4456" s="61">
        <f t="shared" si="3859"/>
        <v>0</v>
      </c>
      <c r="S4456" s="61">
        <f t="shared" si="3859"/>
        <v>0</v>
      </c>
      <c r="T4456" s="61">
        <f t="shared" si="3858"/>
        <v>0</v>
      </c>
      <c r="U4456" s="61">
        <f t="shared" si="3858"/>
        <v>0</v>
      </c>
      <c r="V4456" s="61">
        <f t="shared" si="3858"/>
        <v>0</v>
      </c>
      <c r="W4456" s="61">
        <f t="shared" si="3858"/>
        <v>0</v>
      </c>
      <c r="X4456" s="61">
        <f t="shared" si="3858"/>
        <v>0</v>
      </c>
      <c r="Y4456" s="61">
        <f t="shared" si="3858"/>
        <v>0</v>
      </c>
      <c r="Z4456" s="61">
        <f t="shared" si="3858"/>
        <v>0</v>
      </c>
      <c r="AA4456" s="61">
        <f t="shared" si="3858"/>
        <v>0</v>
      </c>
      <c r="AB4456" s="61">
        <f t="shared" si="3858"/>
        <v>0</v>
      </c>
    </row>
    <row r="4457" spans="1:28" s="41" customFormat="1" ht="29.25" hidden="1" customHeight="1" thickBot="1" x14ac:dyDescent="0.3">
      <c r="A4457" s="202" t="s">
        <v>11</v>
      </c>
      <c r="B4457" s="344" t="s">
        <v>293</v>
      </c>
      <c r="C4457" s="345"/>
      <c r="D4457" s="179">
        <f>D4446</f>
        <v>160950</v>
      </c>
      <c r="E4457" s="179">
        <f t="shared" ref="E4457:O4458" si="3877">E4446</f>
        <v>151721</v>
      </c>
      <c r="F4457" s="179">
        <f t="shared" si="3877"/>
        <v>167252</v>
      </c>
      <c r="G4457" s="179">
        <f t="shared" si="3877"/>
        <v>165135</v>
      </c>
      <c r="H4457" s="179">
        <f t="shared" si="3877"/>
        <v>142416</v>
      </c>
      <c r="I4457" s="179">
        <f t="shared" si="3877"/>
        <v>92981</v>
      </c>
      <c r="J4457" s="179">
        <f t="shared" si="3877"/>
        <v>129797</v>
      </c>
      <c r="K4457" s="179">
        <f t="shared" si="3877"/>
        <v>114762</v>
      </c>
      <c r="L4457" s="179">
        <f t="shared" si="3877"/>
        <v>124841</v>
      </c>
      <c r="M4457" s="179">
        <f t="shared" si="3877"/>
        <v>135110</v>
      </c>
      <c r="N4457" s="179">
        <f t="shared" si="3877"/>
        <v>162345</v>
      </c>
      <c r="O4457" s="179">
        <f t="shared" si="3877"/>
        <v>200280</v>
      </c>
      <c r="P4457" s="207">
        <v>2031</v>
      </c>
      <c r="Q4457" s="61">
        <f t="shared" si="3859"/>
        <v>160.94999999999999</v>
      </c>
      <c r="R4457" s="61">
        <f t="shared" si="3859"/>
        <v>151.721</v>
      </c>
      <c r="S4457" s="61">
        <f t="shared" si="3859"/>
        <v>167.25200000000001</v>
      </c>
      <c r="T4457" s="61">
        <f t="shared" si="3858"/>
        <v>165.13499999999999</v>
      </c>
      <c r="U4457" s="61">
        <f t="shared" si="3858"/>
        <v>142.416</v>
      </c>
      <c r="V4457" s="61">
        <f t="shared" si="3858"/>
        <v>92.980999999999995</v>
      </c>
      <c r="W4457" s="61">
        <f t="shared" si="3858"/>
        <v>129.797</v>
      </c>
      <c r="X4457" s="61">
        <f t="shared" si="3858"/>
        <v>114.762</v>
      </c>
      <c r="Y4457" s="61">
        <f t="shared" si="3858"/>
        <v>124.84099999999999</v>
      </c>
      <c r="Z4457" s="61">
        <f t="shared" si="3858"/>
        <v>135.11000000000001</v>
      </c>
      <c r="AA4457" s="61">
        <f t="shared" si="3858"/>
        <v>162.345</v>
      </c>
      <c r="AB4457" s="61">
        <f t="shared" si="3858"/>
        <v>200.28</v>
      </c>
    </row>
    <row r="4458" spans="1:28" ht="16.5" hidden="1" thickBot="1" x14ac:dyDescent="0.3">
      <c r="A4458" s="202" t="s">
        <v>12</v>
      </c>
      <c r="B4458" s="353" t="s">
        <v>291</v>
      </c>
      <c r="C4458" s="354"/>
      <c r="D4458" s="179">
        <f>D4447</f>
        <v>97135</v>
      </c>
      <c r="E4458" s="179">
        <f t="shared" si="3877"/>
        <v>72070</v>
      </c>
      <c r="F4458" s="179">
        <f t="shared" si="3877"/>
        <v>72879</v>
      </c>
      <c r="G4458" s="179">
        <f t="shared" si="3877"/>
        <v>73123</v>
      </c>
      <c r="H4458" s="179">
        <f t="shared" si="3877"/>
        <v>62743</v>
      </c>
      <c r="I4458" s="179">
        <f t="shared" si="3877"/>
        <v>62161</v>
      </c>
      <c r="J4458" s="179">
        <f t="shared" si="3877"/>
        <v>71683</v>
      </c>
      <c r="K4458" s="179">
        <f t="shared" si="3877"/>
        <v>65392</v>
      </c>
      <c r="L4458" s="179">
        <f t="shared" si="3877"/>
        <v>81407</v>
      </c>
      <c r="M4458" s="179">
        <f t="shared" si="3877"/>
        <v>83871</v>
      </c>
      <c r="N4458" s="179">
        <f t="shared" si="3877"/>
        <v>76525</v>
      </c>
      <c r="O4458" s="179">
        <f t="shared" si="3877"/>
        <v>82702</v>
      </c>
      <c r="P4458" s="207">
        <v>2031</v>
      </c>
      <c r="Q4458" s="61">
        <f t="shared" si="3859"/>
        <v>97.135000000000005</v>
      </c>
      <c r="R4458" s="61">
        <f t="shared" si="3859"/>
        <v>72.069999999999993</v>
      </c>
      <c r="S4458" s="61">
        <f t="shared" si="3859"/>
        <v>72.879000000000005</v>
      </c>
      <c r="T4458" s="61">
        <f t="shared" si="3858"/>
        <v>73.123000000000005</v>
      </c>
      <c r="U4458" s="61">
        <f t="shared" si="3858"/>
        <v>62.743000000000002</v>
      </c>
      <c r="V4458" s="61">
        <f t="shared" si="3858"/>
        <v>62.161000000000001</v>
      </c>
      <c r="W4458" s="61">
        <f t="shared" si="3858"/>
        <v>71.683000000000007</v>
      </c>
      <c r="X4458" s="61">
        <f t="shared" si="3858"/>
        <v>65.391999999999996</v>
      </c>
      <c r="Y4458" s="61">
        <f t="shared" si="3858"/>
        <v>81.406999999999996</v>
      </c>
      <c r="Z4458" s="61">
        <f t="shared" si="3858"/>
        <v>83.870999999999995</v>
      </c>
      <c r="AA4458" s="61">
        <f t="shared" si="3858"/>
        <v>76.525000000000006</v>
      </c>
      <c r="AB4458" s="61">
        <f t="shared" si="3858"/>
        <v>82.701999999999998</v>
      </c>
    </row>
    <row r="4459" spans="1:28" ht="33" hidden="1" customHeight="1" thickBot="1" x14ac:dyDescent="0.3">
      <c r="A4459" s="202" t="s">
        <v>13</v>
      </c>
      <c r="B4459" s="344" t="s">
        <v>292</v>
      </c>
      <c r="C4459" s="345"/>
      <c r="D4459" s="180">
        <f>D4457-D4458</f>
        <v>63815</v>
      </c>
      <c r="E4459" s="180">
        <f t="shared" ref="E4459:O4459" si="3878">E4457-E4458</f>
        <v>79651</v>
      </c>
      <c r="F4459" s="180">
        <f t="shared" si="3878"/>
        <v>94373</v>
      </c>
      <c r="G4459" s="180">
        <f t="shared" si="3878"/>
        <v>92012</v>
      </c>
      <c r="H4459" s="180">
        <f t="shared" si="3878"/>
        <v>79673</v>
      </c>
      <c r="I4459" s="180">
        <f t="shared" si="3878"/>
        <v>30820</v>
      </c>
      <c r="J4459" s="180">
        <f t="shared" si="3878"/>
        <v>58114</v>
      </c>
      <c r="K4459" s="180">
        <f t="shared" si="3878"/>
        <v>49370</v>
      </c>
      <c r="L4459" s="180">
        <f t="shared" si="3878"/>
        <v>43434</v>
      </c>
      <c r="M4459" s="180">
        <f t="shared" si="3878"/>
        <v>51239</v>
      </c>
      <c r="N4459" s="180">
        <f t="shared" si="3878"/>
        <v>85820</v>
      </c>
      <c r="O4459" s="180">
        <f t="shared" si="3878"/>
        <v>117578</v>
      </c>
      <c r="P4459" s="207">
        <v>2031</v>
      </c>
      <c r="Q4459" s="61">
        <f t="shared" si="3859"/>
        <v>63.814999999999998</v>
      </c>
      <c r="R4459" s="61">
        <f t="shared" si="3859"/>
        <v>79.650999999999996</v>
      </c>
      <c r="S4459" s="61">
        <f t="shared" si="3859"/>
        <v>94.373000000000005</v>
      </c>
      <c r="T4459" s="61">
        <f t="shared" si="3858"/>
        <v>92.012</v>
      </c>
      <c r="U4459" s="61">
        <f t="shared" si="3858"/>
        <v>79.673000000000002</v>
      </c>
      <c r="V4459" s="61">
        <f t="shared" si="3858"/>
        <v>30.82</v>
      </c>
      <c r="W4459" s="61">
        <f t="shared" si="3858"/>
        <v>58.113999999999997</v>
      </c>
      <c r="X4459" s="61">
        <f t="shared" si="3858"/>
        <v>49.37</v>
      </c>
      <c r="Y4459" s="61">
        <f t="shared" si="3858"/>
        <v>43.433999999999997</v>
      </c>
      <c r="Z4459" s="61">
        <f t="shared" si="3858"/>
        <v>51.238999999999997</v>
      </c>
      <c r="AA4459" s="61">
        <f t="shared" si="3858"/>
        <v>85.82</v>
      </c>
      <c r="AB4459" s="61">
        <f t="shared" si="3858"/>
        <v>117.578</v>
      </c>
    </row>
    <row r="4460" spans="1:28" ht="36" hidden="1" customHeight="1" thickBot="1" x14ac:dyDescent="0.3">
      <c r="A4460" s="202" t="s">
        <v>14</v>
      </c>
      <c r="B4460" s="344" t="s">
        <v>27</v>
      </c>
      <c r="C4460" s="345"/>
      <c r="D4460" s="181">
        <f>D4459/D4457</f>
        <v>0.3964895930413172</v>
      </c>
      <c r="E4460" s="181">
        <f t="shared" ref="E4460:O4460" si="3879">E4459/E4457</f>
        <v>0.52498335761035053</v>
      </c>
      <c r="F4460" s="181">
        <f t="shared" si="3879"/>
        <v>0.56425633176284884</v>
      </c>
      <c r="G4460" s="181">
        <f t="shared" si="3879"/>
        <v>0.55719259999394433</v>
      </c>
      <c r="H4460" s="181">
        <f t="shared" si="3879"/>
        <v>0.55943854623076061</v>
      </c>
      <c r="I4460" s="181">
        <f t="shared" si="3879"/>
        <v>0.33146556823437046</v>
      </c>
      <c r="J4460" s="181">
        <f t="shared" si="3879"/>
        <v>0.44772991671610285</v>
      </c>
      <c r="K4460" s="181">
        <f t="shared" si="3879"/>
        <v>0.43019466373886828</v>
      </c>
      <c r="L4460" s="181">
        <f t="shared" si="3879"/>
        <v>0.34791454730417093</v>
      </c>
      <c r="M4460" s="181">
        <f t="shared" si="3879"/>
        <v>0.37923913847975721</v>
      </c>
      <c r="N4460" s="181">
        <f t="shared" si="3879"/>
        <v>0.52862730604576669</v>
      </c>
      <c r="O4460" s="181">
        <f t="shared" si="3879"/>
        <v>0.58706810465348513</v>
      </c>
      <c r="P4460" s="207">
        <v>2031</v>
      </c>
      <c r="Q4460" s="61">
        <f t="shared" si="3859"/>
        <v>3.964895930413172E-4</v>
      </c>
      <c r="R4460" s="61">
        <f t="shared" si="3859"/>
        <v>5.2498335761035054E-4</v>
      </c>
      <c r="S4460" s="61">
        <f t="shared" si="3859"/>
        <v>5.6425633176284881E-4</v>
      </c>
      <c r="T4460" s="61">
        <f t="shared" si="3858"/>
        <v>5.5719259999394437E-4</v>
      </c>
      <c r="U4460" s="61">
        <f t="shared" si="3858"/>
        <v>5.5943854623076059E-4</v>
      </c>
      <c r="V4460" s="61">
        <f t="shared" si="3858"/>
        <v>3.3146556823437044E-4</v>
      </c>
      <c r="W4460" s="61">
        <f t="shared" si="3858"/>
        <v>4.4772991671610283E-4</v>
      </c>
      <c r="X4460" s="61">
        <f t="shared" si="3858"/>
        <v>4.3019466373886829E-4</v>
      </c>
      <c r="Y4460" s="61">
        <f t="shared" si="3858"/>
        <v>3.4791454730417095E-4</v>
      </c>
      <c r="Z4460" s="61">
        <f t="shared" si="3858"/>
        <v>3.7923913847975719E-4</v>
      </c>
      <c r="AA4460" s="61">
        <f t="shared" si="3858"/>
        <v>5.2862730604576668E-4</v>
      </c>
      <c r="AB4460" s="61">
        <f t="shared" si="3858"/>
        <v>5.8706810465348515E-4</v>
      </c>
    </row>
    <row r="4461" spans="1:28" ht="81.75" hidden="1" customHeight="1" thickBot="1" x14ac:dyDescent="0.3">
      <c r="A4461" s="202" t="s">
        <v>28</v>
      </c>
      <c r="B4461" s="344" t="s">
        <v>29</v>
      </c>
      <c r="C4461" s="345"/>
      <c r="D4461" s="187">
        <f t="shared" ref="D4461:O4461" si="3880">D4362</f>
        <v>5.227803530549056</v>
      </c>
      <c r="E4461" s="187">
        <f t="shared" si="3880"/>
        <v>5.227803530549056</v>
      </c>
      <c r="F4461" s="187">
        <f t="shared" si="3880"/>
        <v>5.227803530549056</v>
      </c>
      <c r="G4461" s="187">
        <f t="shared" si="3880"/>
        <v>5.227803530549056</v>
      </c>
      <c r="H4461" s="187">
        <f t="shared" si="3880"/>
        <v>5.227803530549056</v>
      </c>
      <c r="I4461" s="187">
        <f t="shared" si="3880"/>
        <v>5.227803530549056</v>
      </c>
      <c r="J4461" s="187">
        <f t="shared" si="3880"/>
        <v>5.227803530549056</v>
      </c>
      <c r="K4461" s="187">
        <f t="shared" si="3880"/>
        <v>5.227803530549056</v>
      </c>
      <c r="L4461" s="187">
        <f t="shared" si="3880"/>
        <v>5.227803530549056</v>
      </c>
      <c r="M4461" s="187">
        <f t="shared" si="3880"/>
        <v>5.227803530549056</v>
      </c>
      <c r="N4461" s="187">
        <f t="shared" si="3880"/>
        <v>5.227803530549056</v>
      </c>
      <c r="O4461" s="187">
        <f t="shared" si="3880"/>
        <v>5.227803530549056</v>
      </c>
      <c r="P4461" s="207">
        <v>2031</v>
      </c>
      <c r="Q4461" s="61">
        <f t="shared" si="3859"/>
        <v>5.2278035305490557E-3</v>
      </c>
      <c r="R4461" s="61">
        <f t="shared" si="3859"/>
        <v>5.2278035305490557E-3</v>
      </c>
      <c r="S4461" s="61">
        <f t="shared" si="3859"/>
        <v>5.2278035305490557E-3</v>
      </c>
      <c r="T4461" s="61">
        <f t="shared" si="3858"/>
        <v>5.2278035305490557E-3</v>
      </c>
      <c r="U4461" s="61">
        <f t="shared" si="3858"/>
        <v>5.2278035305490557E-3</v>
      </c>
      <c r="V4461" s="61">
        <f t="shared" si="3858"/>
        <v>5.2278035305490557E-3</v>
      </c>
      <c r="W4461" s="61">
        <f t="shared" si="3858"/>
        <v>5.2278035305490557E-3</v>
      </c>
      <c r="X4461" s="61">
        <f t="shared" si="3858"/>
        <v>5.2278035305490557E-3</v>
      </c>
      <c r="Y4461" s="61">
        <f t="shared" si="3858"/>
        <v>5.2278035305490557E-3</v>
      </c>
      <c r="Z4461" s="61">
        <f t="shared" si="3858"/>
        <v>5.2278035305490557E-3</v>
      </c>
      <c r="AA4461" s="61">
        <f t="shared" si="3858"/>
        <v>5.2278035305490557E-3</v>
      </c>
      <c r="AB4461" s="61">
        <f t="shared" si="3858"/>
        <v>5.2278035305490557E-3</v>
      </c>
    </row>
    <row r="4462" spans="1:28" ht="51" hidden="1" customHeight="1" thickBot="1" x14ac:dyDescent="0.3">
      <c r="A4462" s="202" t="s">
        <v>30</v>
      </c>
      <c r="B4462" s="344" t="s">
        <v>31</v>
      </c>
      <c r="C4462" s="345"/>
      <c r="D4462" s="182">
        <f>D4451</f>
        <v>0.2436788651245862</v>
      </c>
      <c r="E4462" s="182">
        <f t="shared" ref="E4462:O4462" si="3881">E4451</f>
        <v>0.37217262969361953</v>
      </c>
      <c r="F4462" s="182">
        <f t="shared" si="3881"/>
        <v>0.41144560384611784</v>
      </c>
      <c r="G4462" s="182">
        <f t="shared" si="3881"/>
        <v>0.40438187207721332</v>
      </c>
      <c r="H4462" s="182">
        <f t="shared" si="3881"/>
        <v>0.40662781831402961</v>
      </c>
      <c r="I4462" s="182">
        <f t="shared" si="3881"/>
        <v>0.17865484031763945</v>
      </c>
      <c r="J4462" s="182">
        <f t="shared" si="3881"/>
        <v>0.29491918879937185</v>
      </c>
      <c r="K4462" s="182">
        <f t="shared" si="3881"/>
        <v>0.27738393582213727</v>
      </c>
      <c r="L4462" s="182">
        <f t="shared" si="3881"/>
        <v>0.19510381938743993</v>
      </c>
      <c r="M4462" s="182">
        <f t="shared" si="3881"/>
        <v>0.22642841056302621</v>
      </c>
      <c r="N4462" s="182">
        <f t="shared" si="3881"/>
        <v>0.37581657812903568</v>
      </c>
      <c r="O4462" s="182">
        <f t="shared" si="3881"/>
        <v>0.43425737673675413</v>
      </c>
      <c r="P4462" s="207">
        <v>2031</v>
      </c>
      <c r="Q4462" s="61">
        <f t="shared" si="3859"/>
        <v>2.4367886512458619E-4</v>
      </c>
      <c r="R4462" s="61">
        <f t="shared" si="3859"/>
        <v>3.7217262969361955E-4</v>
      </c>
      <c r="S4462" s="61">
        <f t="shared" si="3859"/>
        <v>4.1144560384611783E-4</v>
      </c>
      <c r="T4462" s="61">
        <f t="shared" si="3858"/>
        <v>4.0438187207721333E-4</v>
      </c>
      <c r="U4462" s="61">
        <f t="shared" si="3858"/>
        <v>4.0662781831402961E-4</v>
      </c>
      <c r="V4462" s="61">
        <f t="shared" si="3858"/>
        <v>1.7865484031763946E-4</v>
      </c>
      <c r="W4462" s="61">
        <f t="shared" si="3858"/>
        <v>2.9491918879937185E-4</v>
      </c>
      <c r="X4462" s="61">
        <f t="shared" si="3858"/>
        <v>2.7738393582213725E-4</v>
      </c>
      <c r="Y4462" s="61">
        <f t="shared" si="3858"/>
        <v>1.9510381938743992E-4</v>
      </c>
      <c r="Z4462" s="61">
        <f t="shared" si="3858"/>
        <v>2.2642841056302621E-4</v>
      </c>
      <c r="AA4462" s="61">
        <f t="shared" si="3858"/>
        <v>3.758165781290357E-4</v>
      </c>
      <c r="AB4462" s="61">
        <f t="shared" si="3858"/>
        <v>4.3425737673675411E-4</v>
      </c>
    </row>
    <row r="4463" spans="1:28" ht="83.25" hidden="1" customHeight="1" thickBot="1" x14ac:dyDescent="0.3">
      <c r="A4463" s="202" t="s">
        <v>32</v>
      </c>
      <c r="B4463" s="344" t="s">
        <v>33</v>
      </c>
      <c r="C4463" s="345"/>
      <c r="D4463" s="183">
        <f>ROUND(D4462*D4457,0)</f>
        <v>39220</v>
      </c>
      <c r="E4463" s="183">
        <f t="shared" ref="E4463:F4463" si="3882">ROUND(E4462*E4457,0)</f>
        <v>56466</v>
      </c>
      <c r="F4463" s="183">
        <f t="shared" si="3882"/>
        <v>68815</v>
      </c>
      <c r="G4463" s="183">
        <f>ROUND(G4462*G4457,0)</f>
        <v>66778</v>
      </c>
      <c r="H4463" s="183">
        <f t="shared" ref="H4463:O4463" si="3883">ROUND(H4462*H4457,0)</f>
        <v>57910</v>
      </c>
      <c r="I4463" s="183">
        <f t="shared" si="3883"/>
        <v>16612</v>
      </c>
      <c r="J4463" s="183">
        <f t="shared" si="3883"/>
        <v>38280</v>
      </c>
      <c r="K4463" s="183">
        <f t="shared" si="3883"/>
        <v>31833</v>
      </c>
      <c r="L4463" s="183">
        <f t="shared" si="3883"/>
        <v>24357</v>
      </c>
      <c r="M4463" s="183">
        <f t="shared" si="3883"/>
        <v>30593</v>
      </c>
      <c r="N4463" s="183">
        <f t="shared" si="3883"/>
        <v>61012</v>
      </c>
      <c r="O4463" s="183">
        <f t="shared" si="3883"/>
        <v>86973</v>
      </c>
      <c r="P4463" s="207">
        <v>2031</v>
      </c>
      <c r="Q4463" s="61">
        <f t="shared" si="3859"/>
        <v>39.22</v>
      </c>
      <c r="R4463" s="61">
        <f t="shared" si="3859"/>
        <v>56.466000000000001</v>
      </c>
      <c r="S4463" s="61">
        <f t="shared" si="3859"/>
        <v>68.814999999999998</v>
      </c>
      <c r="T4463" s="61">
        <f t="shared" si="3858"/>
        <v>66.778000000000006</v>
      </c>
      <c r="U4463" s="61">
        <f t="shared" si="3858"/>
        <v>57.91</v>
      </c>
      <c r="V4463" s="61">
        <f t="shared" si="3858"/>
        <v>16.611999999999998</v>
      </c>
      <c r="W4463" s="61">
        <f t="shared" si="3858"/>
        <v>38.28</v>
      </c>
      <c r="X4463" s="61">
        <f t="shared" si="3858"/>
        <v>31.832999999999998</v>
      </c>
      <c r="Y4463" s="61">
        <f t="shared" si="3858"/>
        <v>24.356999999999999</v>
      </c>
      <c r="Z4463" s="61">
        <f t="shared" si="3858"/>
        <v>30.593</v>
      </c>
      <c r="AA4463" s="61">
        <f t="shared" si="3858"/>
        <v>61.012</v>
      </c>
      <c r="AB4463" s="61">
        <f t="shared" si="3858"/>
        <v>86.972999999999999</v>
      </c>
    </row>
    <row r="4464" spans="1:28" ht="53.25" hidden="1" customHeight="1" thickBot="1" x14ac:dyDescent="0.3">
      <c r="A4464" s="202" t="s">
        <v>34</v>
      </c>
      <c r="B4464" s="344" t="s">
        <v>35</v>
      </c>
      <c r="C4464" s="345"/>
      <c r="D4464" s="184">
        <f>D4461*D4463</f>
        <v>205034.45446813398</v>
      </c>
      <c r="E4464" s="185">
        <f t="shared" ref="E4464:O4464" si="3884">E4461*E4463</f>
        <v>295193.15415598301</v>
      </c>
      <c r="F4464" s="185">
        <f t="shared" si="3884"/>
        <v>359751.29995473329</v>
      </c>
      <c r="G4464" s="185">
        <f t="shared" si="3884"/>
        <v>349102.26416300487</v>
      </c>
      <c r="H4464" s="185">
        <f t="shared" si="3884"/>
        <v>302742.10245409585</v>
      </c>
      <c r="I4464" s="185">
        <f t="shared" si="3884"/>
        <v>86844.272249480913</v>
      </c>
      <c r="J4464" s="185">
        <f t="shared" si="3884"/>
        <v>200120.31914941786</v>
      </c>
      <c r="K4464" s="185">
        <f t="shared" si="3884"/>
        <v>166416.6697879681</v>
      </c>
      <c r="L4464" s="185">
        <f t="shared" si="3884"/>
        <v>127333.61059358336</v>
      </c>
      <c r="M4464" s="185">
        <f t="shared" si="3884"/>
        <v>159934.19341008726</v>
      </c>
      <c r="N4464" s="185">
        <f t="shared" si="3884"/>
        <v>318958.74900585902</v>
      </c>
      <c r="O4464" s="186">
        <f t="shared" si="3884"/>
        <v>454677.75646244304</v>
      </c>
      <c r="P4464" s="207">
        <v>2031</v>
      </c>
      <c r="Q4464" s="61">
        <f t="shared" si="3859"/>
        <v>205.03445446813399</v>
      </c>
      <c r="R4464" s="61">
        <f t="shared" si="3859"/>
        <v>295.193154155983</v>
      </c>
      <c r="S4464" s="61">
        <f t="shared" si="3859"/>
        <v>359.75129995473327</v>
      </c>
      <c r="T4464" s="61">
        <f t="shared" si="3858"/>
        <v>349.10226416300486</v>
      </c>
      <c r="U4464" s="61">
        <f t="shared" si="3858"/>
        <v>302.74210245409586</v>
      </c>
      <c r="V4464" s="61">
        <f t="shared" si="3858"/>
        <v>86.844272249480909</v>
      </c>
      <c r="W4464" s="61">
        <f t="shared" si="3858"/>
        <v>200.12031914941787</v>
      </c>
      <c r="X4464" s="61">
        <f t="shared" si="3858"/>
        <v>166.41666978796809</v>
      </c>
      <c r="Y4464" s="61">
        <f t="shared" si="3858"/>
        <v>127.33361059358336</v>
      </c>
      <c r="Z4464" s="61">
        <f t="shared" si="3858"/>
        <v>159.93419341008726</v>
      </c>
      <c r="AA4464" s="61">
        <f t="shared" si="3858"/>
        <v>318.95874900585903</v>
      </c>
      <c r="AB4464" s="61">
        <f t="shared" si="3858"/>
        <v>454.67775646244303</v>
      </c>
    </row>
    <row r="4465" spans="1:28" ht="48.75" hidden="1" customHeight="1" thickBot="1" x14ac:dyDescent="0.3">
      <c r="A4465" s="202" t="s">
        <v>36</v>
      </c>
      <c r="B4465" s="344" t="s">
        <v>37</v>
      </c>
      <c r="C4465" s="345"/>
      <c r="D4465" s="184">
        <f>ROUND(D4464*0.9,2)</f>
        <v>184531.01</v>
      </c>
      <c r="E4465" s="185">
        <f t="shared" ref="E4465:N4465" si="3885">ROUND(E4464*0.9,2)</f>
        <v>265673.84000000003</v>
      </c>
      <c r="F4465" s="185">
        <f t="shared" si="3885"/>
        <v>323776.17</v>
      </c>
      <c r="G4465" s="185">
        <f t="shared" si="3885"/>
        <v>314192.03999999998</v>
      </c>
      <c r="H4465" s="185">
        <f t="shared" si="3885"/>
        <v>272467.89</v>
      </c>
      <c r="I4465" s="185">
        <f t="shared" si="3885"/>
        <v>78159.850000000006</v>
      </c>
      <c r="J4465" s="185">
        <f t="shared" si="3885"/>
        <v>180108.29</v>
      </c>
      <c r="K4465" s="185">
        <f t="shared" si="3885"/>
        <v>149775</v>
      </c>
      <c r="L4465" s="185">
        <f t="shared" si="3885"/>
        <v>114600.25</v>
      </c>
      <c r="M4465" s="185">
        <f t="shared" si="3885"/>
        <v>143940.76999999999</v>
      </c>
      <c r="N4465" s="185">
        <f t="shared" si="3885"/>
        <v>287062.87</v>
      </c>
      <c r="O4465" s="186"/>
      <c r="P4465" s="207">
        <v>2031</v>
      </c>
      <c r="Q4465" s="61">
        <f t="shared" si="3859"/>
        <v>184.53101000000001</v>
      </c>
      <c r="R4465" s="61">
        <f t="shared" si="3859"/>
        <v>265.67384000000004</v>
      </c>
      <c r="S4465" s="61">
        <f t="shared" si="3859"/>
        <v>323.77616999999998</v>
      </c>
      <c r="T4465" s="61">
        <f t="shared" si="3858"/>
        <v>314.19203999999996</v>
      </c>
      <c r="U4465" s="61">
        <f t="shared" si="3858"/>
        <v>272.46789000000001</v>
      </c>
      <c r="V4465" s="61">
        <f t="shared" si="3858"/>
        <v>78.159850000000006</v>
      </c>
      <c r="W4465" s="61">
        <f t="shared" si="3858"/>
        <v>180.10829000000001</v>
      </c>
      <c r="X4465" s="61">
        <f t="shared" si="3858"/>
        <v>149.77500000000001</v>
      </c>
      <c r="Y4465" s="61">
        <f t="shared" si="3858"/>
        <v>114.60025</v>
      </c>
      <c r="Z4465" s="61">
        <f t="shared" si="3858"/>
        <v>143.94076999999999</v>
      </c>
      <c r="AA4465" s="61">
        <f t="shared" si="3858"/>
        <v>287.06286999999998</v>
      </c>
      <c r="AB4465" s="61">
        <f t="shared" si="3858"/>
        <v>0</v>
      </c>
    </row>
    <row r="4466" spans="1:28" ht="20.25" hidden="1" customHeight="1" thickBot="1" x14ac:dyDescent="0.3">
      <c r="A4466" s="346" t="str">
        <f>Пр.6!A279</f>
        <v>Объект 46:</v>
      </c>
      <c r="B4466" s="347"/>
      <c r="C4466" s="42"/>
      <c r="D4466" s="355" t="str">
        <f>Пр.6!B279</f>
        <v>Ячейка № 21 Казино</v>
      </c>
      <c r="E4466" s="356"/>
      <c r="F4466" s="356"/>
      <c r="G4466" s="356"/>
      <c r="H4466" s="356"/>
      <c r="I4466" s="356"/>
      <c r="J4466" s="356"/>
      <c r="K4466" s="356"/>
      <c r="L4466" s="356"/>
      <c r="M4466" s="356"/>
      <c r="N4466" s="356"/>
      <c r="O4466" s="357"/>
      <c r="P4466" s="206">
        <v>2023</v>
      </c>
      <c r="Q4466" s="61" t="e">
        <f t="shared" si="3859"/>
        <v>#VALUE!</v>
      </c>
      <c r="R4466" s="61">
        <f t="shared" si="3859"/>
        <v>0</v>
      </c>
      <c r="S4466" s="61">
        <f t="shared" si="3859"/>
        <v>0</v>
      </c>
      <c r="T4466" s="61">
        <f t="shared" si="3858"/>
        <v>0</v>
      </c>
      <c r="U4466" s="61">
        <f t="shared" si="3858"/>
        <v>0</v>
      </c>
      <c r="V4466" s="61">
        <f t="shared" si="3858"/>
        <v>0</v>
      </c>
      <c r="W4466" s="61">
        <f t="shared" si="3858"/>
        <v>0</v>
      </c>
      <c r="X4466" s="61">
        <f t="shared" si="3858"/>
        <v>0</v>
      </c>
      <c r="Y4466" s="61">
        <f t="shared" si="3858"/>
        <v>0</v>
      </c>
      <c r="Z4466" s="61">
        <f t="shared" si="3858"/>
        <v>0</v>
      </c>
      <c r="AA4466" s="61">
        <f t="shared" si="3858"/>
        <v>0</v>
      </c>
      <c r="AB4466" s="61">
        <f t="shared" si="3858"/>
        <v>0</v>
      </c>
    </row>
    <row r="4467" spans="1:28" ht="16.5" hidden="1" thickBot="1" x14ac:dyDescent="0.3">
      <c r="A4467" s="351" t="s">
        <v>294</v>
      </c>
      <c r="B4467" s="358"/>
      <c r="C4467" s="358"/>
      <c r="D4467" s="358"/>
      <c r="E4467" s="358"/>
      <c r="F4467" s="358"/>
      <c r="G4467" s="358"/>
      <c r="H4467" s="358"/>
      <c r="I4467" s="358"/>
      <c r="J4467" s="358"/>
      <c r="K4467" s="358"/>
      <c r="L4467" s="358"/>
      <c r="M4467" s="358"/>
      <c r="N4467" s="358"/>
      <c r="O4467" s="359"/>
      <c r="P4467" s="206">
        <v>2023</v>
      </c>
      <c r="Q4467" s="61">
        <f t="shared" si="3859"/>
        <v>0</v>
      </c>
      <c r="R4467" s="61">
        <f t="shared" si="3859"/>
        <v>0</v>
      </c>
      <c r="S4467" s="61">
        <f t="shared" si="3859"/>
        <v>0</v>
      </c>
      <c r="T4467" s="61">
        <f t="shared" si="3858"/>
        <v>0</v>
      </c>
      <c r="U4467" s="61">
        <f t="shared" si="3858"/>
        <v>0</v>
      </c>
      <c r="V4467" s="61">
        <f t="shared" si="3858"/>
        <v>0</v>
      </c>
      <c r="W4467" s="61">
        <f t="shared" si="3858"/>
        <v>0</v>
      </c>
      <c r="X4467" s="61">
        <f t="shared" si="3858"/>
        <v>0</v>
      </c>
      <c r="Y4467" s="61">
        <f t="shared" si="3858"/>
        <v>0</v>
      </c>
      <c r="Z4467" s="61">
        <f t="shared" si="3858"/>
        <v>0</v>
      </c>
      <c r="AA4467" s="61">
        <f t="shared" si="3858"/>
        <v>0</v>
      </c>
      <c r="AB4467" s="61">
        <f t="shared" si="3858"/>
        <v>0</v>
      </c>
    </row>
    <row r="4468" spans="1:28" s="41" customFormat="1" ht="29.25" hidden="1" customHeight="1" thickBot="1" x14ac:dyDescent="0.3">
      <c r="A4468" s="202" t="s">
        <v>11</v>
      </c>
      <c r="B4468" s="344" t="s">
        <v>293</v>
      </c>
      <c r="C4468" s="345"/>
      <c r="D4468" s="183">
        <f>Пр.6!C281</f>
        <v>322532</v>
      </c>
      <c r="E4468" s="183">
        <f>Пр.6!D281</f>
        <v>288810</v>
      </c>
      <c r="F4468" s="183">
        <f>Пр.6!E281</f>
        <v>273480</v>
      </c>
      <c r="G4468" s="183">
        <f>Пр.6!F281</f>
        <v>295241</v>
      </c>
      <c r="H4468" s="183">
        <f>Пр.6!G281</f>
        <v>242297</v>
      </c>
      <c r="I4468" s="183">
        <f>Пр.6!H281</f>
        <v>129932</v>
      </c>
      <c r="J4468" s="183">
        <f>Пр.6!I281</f>
        <v>173102</v>
      </c>
      <c r="K4468" s="183">
        <f>Пр.6!J281</f>
        <v>158360</v>
      </c>
      <c r="L4468" s="183">
        <f>Пр.6!K281</f>
        <v>169849</v>
      </c>
      <c r="M4468" s="183">
        <f>Пр.6!L281</f>
        <v>203889</v>
      </c>
      <c r="N4468" s="183">
        <f>Пр.6!M281</f>
        <v>296500</v>
      </c>
      <c r="O4468" s="183">
        <f>Пр.6!N281</f>
        <v>365620</v>
      </c>
      <c r="P4468" s="206">
        <v>2023</v>
      </c>
      <c r="Q4468" s="61">
        <f t="shared" si="3859"/>
        <v>322.53199999999998</v>
      </c>
      <c r="R4468" s="61">
        <f t="shared" si="3859"/>
        <v>288.81</v>
      </c>
      <c r="S4468" s="61">
        <f t="shared" si="3859"/>
        <v>273.48</v>
      </c>
      <c r="T4468" s="61">
        <f t="shared" si="3858"/>
        <v>295.24099999999999</v>
      </c>
      <c r="U4468" s="61">
        <f t="shared" si="3858"/>
        <v>242.297</v>
      </c>
      <c r="V4468" s="61">
        <f t="shared" si="3858"/>
        <v>129.93199999999999</v>
      </c>
      <c r="W4468" s="61">
        <f t="shared" si="3858"/>
        <v>173.102</v>
      </c>
      <c r="X4468" s="61">
        <f t="shared" si="3858"/>
        <v>158.36000000000001</v>
      </c>
      <c r="Y4468" s="61">
        <f t="shared" si="3858"/>
        <v>169.84899999999999</v>
      </c>
      <c r="Z4468" s="61">
        <f t="shared" si="3858"/>
        <v>203.88900000000001</v>
      </c>
      <c r="AA4468" s="61">
        <f t="shared" si="3858"/>
        <v>296.5</v>
      </c>
      <c r="AB4468" s="61">
        <f t="shared" si="3858"/>
        <v>365.62</v>
      </c>
    </row>
    <row r="4469" spans="1:28" ht="16.5" hidden="1" thickBot="1" x14ac:dyDescent="0.3">
      <c r="A4469" s="202" t="s">
        <v>12</v>
      </c>
      <c r="B4469" s="353" t="s">
        <v>291</v>
      </c>
      <c r="C4469" s="354"/>
      <c r="D4469" s="183">
        <f>Пр.6!C282</f>
        <v>227370</v>
      </c>
      <c r="E4469" s="183">
        <f>Пр.6!D282</f>
        <v>223241</v>
      </c>
      <c r="F4469" s="183">
        <f>Пр.6!E282</f>
        <v>90710</v>
      </c>
      <c r="G4469" s="183">
        <f>Пр.6!F282</f>
        <v>77276</v>
      </c>
      <c r="H4469" s="183">
        <f>Пр.6!G282</f>
        <v>62425</v>
      </c>
      <c r="I4469" s="183">
        <f>Пр.6!H282</f>
        <v>106467</v>
      </c>
      <c r="J4469" s="183">
        <f>Пр.6!I282</f>
        <v>82769</v>
      </c>
      <c r="K4469" s="183">
        <f>Пр.6!J282</f>
        <v>84295</v>
      </c>
      <c r="L4469" s="183">
        <f>Пр.6!K282</f>
        <v>133375</v>
      </c>
      <c r="M4469" s="183">
        <f>Пр.6!L282</f>
        <v>96330</v>
      </c>
      <c r="N4469" s="183">
        <f>Пр.6!M282</f>
        <v>104423</v>
      </c>
      <c r="O4469" s="183">
        <f>Пр.6!N282</f>
        <v>95578</v>
      </c>
      <c r="P4469" s="206">
        <v>2023</v>
      </c>
      <c r="Q4469" s="61">
        <f t="shared" si="3859"/>
        <v>227.37</v>
      </c>
      <c r="R4469" s="61">
        <f t="shared" si="3859"/>
        <v>223.24100000000001</v>
      </c>
      <c r="S4469" s="61">
        <f t="shared" si="3859"/>
        <v>90.71</v>
      </c>
      <c r="T4469" s="61">
        <f t="shared" si="3859"/>
        <v>77.275999999999996</v>
      </c>
      <c r="U4469" s="61">
        <f t="shared" si="3859"/>
        <v>62.424999999999997</v>
      </c>
      <c r="V4469" s="61">
        <f t="shared" si="3859"/>
        <v>106.467</v>
      </c>
      <c r="W4469" s="61">
        <f t="shared" si="3859"/>
        <v>82.769000000000005</v>
      </c>
      <c r="X4469" s="61">
        <f t="shared" si="3859"/>
        <v>84.295000000000002</v>
      </c>
      <c r="Y4469" s="61">
        <f t="shared" si="3859"/>
        <v>133.375</v>
      </c>
      <c r="Z4469" s="61">
        <f t="shared" si="3859"/>
        <v>96.33</v>
      </c>
      <c r="AA4469" s="61">
        <f t="shared" si="3859"/>
        <v>104.423</v>
      </c>
      <c r="AB4469" s="61">
        <f t="shared" si="3859"/>
        <v>95.578000000000003</v>
      </c>
    </row>
    <row r="4470" spans="1:28" ht="33" hidden="1" customHeight="1" thickBot="1" x14ac:dyDescent="0.3">
      <c r="A4470" s="202" t="s">
        <v>13</v>
      </c>
      <c r="B4470" s="344" t="s">
        <v>292</v>
      </c>
      <c r="C4470" s="345"/>
      <c r="D4470" s="188">
        <f>D4468-D4469</f>
        <v>95162</v>
      </c>
      <c r="E4470" s="188">
        <f t="shared" ref="E4470:O4470" si="3886">E4468-E4469</f>
        <v>65569</v>
      </c>
      <c r="F4470" s="188">
        <f t="shared" si="3886"/>
        <v>182770</v>
      </c>
      <c r="G4470" s="188">
        <f t="shared" si="3886"/>
        <v>217965</v>
      </c>
      <c r="H4470" s="188">
        <f t="shared" si="3886"/>
        <v>179872</v>
      </c>
      <c r="I4470" s="188">
        <f t="shared" si="3886"/>
        <v>23465</v>
      </c>
      <c r="J4470" s="188">
        <f t="shared" si="3886"/>
        <v>90333</v>
      </c>
      <c r="K4470" s="188">
        <f t="shared" si="3886"/>
        <v>74065</v>
      </c>
      <c r="L4470" s="188">
        <f t="shared" si="3886"/>
        <v>36474</v>
      </c>
      <c r="M4470" s="188">
        <f t="shared" si="3886"/>
        <v>107559</v>
      </c>
      <c r="N4470" s="188">
        <f t="shared" si="3886"/>
        <v>192077</v>
      </c>
      <c r="O4470" s="188">
        <f t="shared" si="3886"/>
        <v>270042</v>
      </c>
      <c r="P4470" s="206">
        <v>2023</v>
      </c>
      <c r="Q4470" s="61">
        <f t="shared" si="3859"/>
        <v>95.162000000000006</v>
      </c>
      <c r="R4470" s="61">
        <f t="shared" si="3859"/>
        <v>65.569000000000003</v>
      </c>
      <c r="S4470" s="61">
        <f t="shared" si="3859"/>
        <v>182.77</v>
      </c>
      <c r="T4470" s="61">
        <f t="shared" si="3859"/>
        <v>217.965</v>
      </c>
      <c r="U4470" s="61">
        <f t="shared" si="3859"/>
        <v>179.87200000000001</v>
      </c>
      <c r="V4470" s="61">
        <f t="shared" si="3859"/>
        <v>23.465</v>
      </c>
      <c r="W4470" s="61">
        <f t="shared" si="3859"/>
        <v>90.332999999999998</v>
      </c>
      <c r="X4470" s="61">
        <f t="shared" si="3859"/>
        <v>74.064999999999998</v>
      </c>
      <c r="Y4470" s="61">
        <f t="shared" si="3859"/>
        <v>36.473999999999997</v>
      </c>
      <c r="Z4470" s="61">
        <f t="shared" si="3859"/>
        <v>107.559</v>
      </c>
      <c r="AA4470" s="61">
        <f t="shared" si="3859"/>
        <v>192.077</v>
      </c>
      <c r="AB4470" s="61">
        <f t="shared" si="3859"/>
        <v>270.04199999999997</v>
      </c>
    </row>
    <row r="4471" spans="1:28" ht="36" hidden="1" customHeight="1" thickBot="1" x14ac:dyDescent="0.3">
      <c r="A4471" s="202" t="s">
        <v>14</v>
      </c>
      <c r="B4471" s="344" t="s">
        <v>27</v>
      </c>
      <c r="C4471" s="345"/>
      <c r="D4471" s="181">
        <f>D4470/D4468</f>
        <v>0.29504669304131065</v>
      </c>
      <c r="E4471" s="181">
        <f t="shared" ref="E4471:O4471" si="3887">E4470/E4468</f>
        <v>0.22703161247879228</v>
      </c>
      <c r="F4471" s="181">
        <f t="shared" si="3887"/>
        <v>0.66831212520111161</v>
      </c>
      <c r="G4471" s="181">
        <f t="shared" si="3887"/>
        <v>0.73826128484864906</v>
      </c>
      <c r="H4471" s="181">
        <f t="shared" si="3887"/>
        <v>0.74236164706950558</v>
      </c>
      <c r="I4471" s="181">
        <f t="shared" si="3887"/>
        <v>0.18059446479697072</v>
      </c>
      <c r="J4471" s="181">
        <f t="shared" si="3887"/>
        <v>0.52184838996660932</v>
      </c>
      <c r="K4471" s="181">
        <f t="shared" si="3887"/>
        <v>0.46770017681232634</v>
      </c>
      <c r="L4471" s="181">
        <f t="shared" si="3887"/>
        <v>0.21474368409587338</v>
      </c>
      <c r="M4471" s="181">
        <f t="shared" si="3887"/>
        <v>0.52753704221414588</v>
      </c>
      <c r="N4471" s="181">
        <f t="shared" si="3887"/>
        <v>0.647814502529511</v>
      </c>
      <c r="O4471" s="181">
        <f t="shared" si="3887"/>
        <v>0.7385865105847601</v>
      </c>
      <c r="P4471" s="206">
        <v>2023</v>
      </c>
      <c r="Q4471" s="61">
        <f t="shared" si="3859"/>
        <v>2.9504669304131063E-4</v>
      </c>
      <c r="R4471" s="61">
        <f t="shared" si="3859"/>
        <v>2.2703161247879228E-4</v>
      </c>
      <c r="S4471" s="61">
        <f t="shared" si="3859"/>
        <v>6.6831212520111164E-4</v>
      </c>
      <c r="T4471" s="61">
        <f t="shared" si="3859"/>
        <v>7.3826128484864905E-4</v>
      </c>
      <c r="U4471" s="61">
        <f t="shared" si="3859"/>
        <v>7.4236164706950559E-4</v>
      </c>
      <c r="V4471" s="61">
        <f t="shared" si="3859"/>
        <v>1.8059446479697073E-4</v>
      </c>
      <c r="W4471" s="61">
        <f t="shared" si="3859"/>
        <v>5.2184838996660935E-4</v>
      </c>
      <c r="X4471" s="61">
        <f t="shared" si="3859"/>
        <v>4.6770017681232632E-4</v>
      </c>
      <c r="Y4471" s="61">
        <f t="shared" si="3859"/>
        <v>2.1474368409587339E-4</v>
      </c>
      <c r="Z4471" s="61">
        <f t="shared" si="3859"/>
        <v>5.2753704221414593E-4</v>
      </c>
      <c r="AA4471" s="61">
        <f t="shared" si="3859"/>
        <v>6.4781450252951098E-4</v>
      </c>
      <c r="AB4471" s="61">
        <f t="shared" si="3859"/>
        <v>7.3858651058476008E-4</v>
      </c>
    </row>
    <row r="4472" spans="1:28" ht="81.75" hidden="1" customHeight="1" thickBot="1" x14ac:dyDescent="0.3">
      <c r="A4472" s="202" t="s">
        <v>28</v>
      </c>
      <c r="B4472" s="344" t="s">
        <v>29</v>
      </c>
      <c r="C4472" s="345"/>
      <c r="D4472" s="174">
        <v>3.7071141797564278</v>
      </c>
      <c r="E4472" s="174">
        <v>3.7071141797564278</v>
      </c>
      <c r="F4472" s="174">
        <v>3.7071141797564278</v>
      </c>
      <c r="G4472" s="174">
        <v>3.7071141797564278</v>
      </c>
      <c r="H4472" s="174">
        <v>3.7071141797564278</v>
      </c>
      <c r="I4472" s="174">
        <v>3.7071141797564278</v>
      </c>
      <c r="J4472" s="174">
        <v>3.7071141797564278</v>
      </c>
      <c r="K4472" s="174">
        <v>3.7071141797564278</v>
      </c>
      <c r="L4472" s="174">
        <v>3.7071141797564278</v>
      </c>
      <c r="M4472" s="174">
        <v>3.7071141797564278</v>
      </c>
      <c r="N4472" s="174">
        <v>3.7071141797564278</v>
      </c>
      <c r="O4472" s="174">
        <v>3.7071141797564278</v>
      </c>
      <c r="P4472" s="206">
        <v>2023</v>
      </c>
      <c r="Q4472" s="61">
        <f t="shared" si="3859"/>
        <v>3.7071141797564277E-3</v>
      </c>
      <c r="R4472" s="61">
        <f t="shared" si="3859"/>
        <v>3.7071141797564277E-3</v>
      </c>
      <c r="S4472" s="61">
        <f t="shared" si="3859"/>
        <v>3.7071141797564277E-3</v>
      </c>
      <c r="T4472" s="61">
        <f t="shared" si="3859"/>
        <v>3.7071141797564277E-3</v>
      </c>
      <c r="U4472" s="61">
        <f t="shared" si="3859"/>
        <v>3.7071141797564277E-3</v>
      </c>
      <c r="V4472" s="61">
        <f t="shared" si="3859"/>
        <v>3.7071141797564277E-3</v>
      </c>
      <c r="W4472" s="61">
        <f t="shared" si="3859"/>
        <v>3.7071141797564277E-3</v>
      </c>
      <c r="X4472" s="61">
        <f t="shared" si="3859"/>
        <v>3.7071141797564277E-3</v>
      </c>
      <c r="Y4472" s="61">
        <f t="shared" si="3859"/>
        <v>3.7071141797564277E-3</v>
      </c>
      <c r="Z4472" s="61">
        <f t="shared" si="3859"/>
        <v>3.7071141797564277E-3</v>
      </c>
      <c r="AA4472" s="61">
        <f t="shared" si="3859"/>
        <v>3.7071141797564277E-3</v>
      </c>
      <c r="AB4472" s="61">
        <f t="shared" si="3859"/>
        <v>3.7071141797564277E-3</v>
      </c>
    </row>
    <row r="4473" spans="1:28" ht="51" hidden="1" customHeight="1" thickBot="1" x14ac:dyDescent="0.3">
      <c r="A4473" s="202" t="s">
        <v>30</v>
      </c>
      <c r="B4473" s="344" t="s">
        <v>31</v>
      </c>
      <c r="C4473" s="345"/>
      <c r="D4473" s="182">
        <f>D4471</f>
        <v>0.29504669304131065</v>
      </c>
      <c r="E4473" s="182">
        <f t="shared" ref="E4473" si="3888">E4471</f>
        <v>0.22703161247879228</v>
      </c>
      <c r="F4473" s="182">
        <f t="shared" ref="F4473:N4473" si="3889">F4471-15.9856720687543%</f>
        <v>0.50845540451356863</v>
      </c>
      <c r="G4473" s="182">
        <f t="shared" si="3889"/>
        <v>0.57840456416110608</v>
      </c>
      <c r="H4473" s="182">
        <f t="shared" si="3889"/>
        <v>0.58250492638196261</v>
      </c>
      <c r="I4473" s="182">
        <f t="shared" si="3889"/>
        <v>2.0737744109427719E-2</v>
      </c>
      <c r="J4473" s="182">
        <f t="shared" si="3889"/>
        <v>0.36199166927906634</v>
      </c>
      <c r="K4473" s="182">
        <f t="shared" si="3889"/>
        <v>0.30784345612478337</v>
      </c>
      <c r="L4473" s="182">
        <f t="shared" si="3889"/>
        <v>5.488696340833038E-2</v>
      </c>
      <c r="M4473" s="182">
        <f t="shared" si="3889"/>
        <v>0.3676803215266029</v>
      </c>
      <c r="N4473" s="182">
        <f t="shared" si="3889"/>
        <v>0.48795778184196803</v>
      </c>
      <c r="O4473" s="182">
        <f>O4471-15.9856720687543%</f>
        <v>0.57872978989721713</v>
      </c>
      <c r="P4473" s="206">
        <v>2023</v>
      </c>
      <c r="Q4473" s="61">
        <f t="shared" si="3859"/>
        <v>2.9504669304131063E-4</v>
      </c>
      <c r="R4473" s="61">
        <f t="shared" si="3859"/>
        <v>2.2703161247879228E-4</v>
      </c>
      <c r="S4473" s="61">
        <f t="shared" si="3859"/>
        <v>5.0845540451356858E-4</v>
      </c>
      <c r="T4473" s="61">
        <f t="shared" si="3859"/>
        <v>5.784045641611061E-4</v>
      </c>
      <c r="U4473" s="61">
        <f t="shared" si="3859"/>
        <v>5.8250492638196264E-4</v>
      </c>
      <c r="V4473" s="61">
        <f t="shared" si="3859"/>
        <v>2.0737744109427719E-5</v>
      </c>
      <c r="W4473" s="61">
        <f t="shared" si="3859"/>
        <v>3.6199166927906634E-4</v>
      </c>
      <c r="X4473" s="61">
        <f t="shared" si="3859"/>
        <v>3.0784345612478337E-4</v>
      </c>
      <c r="Y4473" s="61">
        <f t="shared" si="3859"/>
        <v>5.4886963408330383E-5</v>
      </c>
      <c r="Z4473" s="61">
        <f t="shared" si="3859"/>
        <v>3.6768032152660293E-4</v>
      </c>
      <c r="AA4473" s="61">
        <f t="shared" si="3859"/>
        <v>4.8795778184196803E-4</v>
      </c>
      <c r="AB4473" s="61">
        <f t="shared" si="3859"/>
        <v>5.7872978989721713E-4</v>
      </c>
    </row>
    <row r="4474" spans="1:28" ht="83.25" hidden="1" customHeight="1" thickBot="1" x14ac:dyDescent="0.3">
      <c r="A4474" s="202" t="s">
        <v>32</v>
      </c>
      <c r="B4474" s="344" t="s">
        <v>33</v>
      </c>
      <c r="C4474" s="345"/>
      <c r="D4474" s="183">
        <f>ROUND((D4471-D4473)*D4468,0)</f>
        <v>0</v>
      </c>
      <c r="E4474" s="183">
        <f t="shared" ref="E4474:G4474" si="3890">ROUND((E4471-E4473)*E4468,0)</f>
        <v>0</v>
      </c>
      <c r="F4474" s="183">
        <f t="shared" si="3890"/>
        <v>43718</v>
      </c>
      <c r="G4474" s="183">
        <f t="shared" si="3890"/>
        <v>47196</v>
      </c>
      <c r="H4474" s="183">
        <f>ROUND((H4471-H4473)*H4468,0)</f>
        <v>38733</v>
      </c>
      <c r="I4474" s="183">
        <f>ROUND((I4471-I4473)*I4468,0)</f>
        <v>20771</v>
      </c>
      <c r="J4474" s="183">
        <f t="shared" ref="J4474:L4474" si="3891">ROUND((J4471-J4473)*J4468,0)</f>
        <v>27672</v>
      </c>
      <c r="K4474" s="183">
        <f t="shared" si="3891"/>
        <v>25315</v>
      </c>
      <c r="L4474" s="183">
        <f t="shared" si="3891"/>
        <v>27152</v>
      </c>
      <c r="M4474" s="183">
        <f>ROUND((M4471-M4473)*M4468,0)</f>
        <v>32593</v>
      </c>
      <c r="N4474" s="183">
        <f>ROUND((N4471-N4473)*N4468,0)</f>
        <v>47398</v>
      </c>
      <c r="O4474" s="183">
        <f t="shared" ref="O4474" si="3892">ROUND(O4473*O4468,0)</f>
        <v>211595</v>
      </c>
      <c r="P4474" s="206">
        <v>2023</v>
      </c>
      <c r="Q4474" s="61">
        <f t="shared" si="3859"/>
        <v>0</v>
      </c>
      <c r="R4474" s="61">
        <f t="shared" si="3859"/>
        <v>0</v>
      </c>
      <c r="S4474" s="61">
        <f t="shared" si="3859"/>
        <v>43.718000000000004</v>
      </c>
      <c r="T4474" s="61">
        <f t="shared" si="3859"/>
        <v>47.195999999999998</v>
      </c>
      <c r="U4474" s="61">
        <f t="shared" si="3859"/>
        <v>38.732999999999997</v>
      </c>
      <c r="V4474" s="61">
        <f t="shared" si="3859"/>
        <v>20.771000000000001</v>
      </c>
      <c r="W4474" s="61">
        <f t="shared" si="3859"/>
        <v>27.672000000000001</v>
      </c>
      <c r="X4474" s="61">
        <f t="shared" si="3859"/>
        <v>25.315000000000001</v>
      </c>
      <c r="Y4474" s="61">
        <f t="shared" si="3859"/>
        <v>27.152000000000001</v>
      </c>
      <c r="Z4474" s="61">
        <f t="shared" si="3859"/>
        <v>32.593000000000004</v>
      </c>
      <c r="AA4474" s="61">
        <f t="shared" si="3859"/>
        <v>47.398000000000003</v>
      </c>
      <c r="AB4474" s="61">
        <f t="shared" si="3859"/>
        <v>211.595</v>
      </c>
    </row>
    <row r="4475" spans="1:28" ht="53.25" hidden="1" customHeight="1" thickBot="1" x14ac:dyDescent="0.3">
      <c r="A4475" s="202" t="s">
        <v>34</v>
      </c>
      <c r="B4475" s="344" t="s">
        <v>35</v>
      </c>
      <c r="C4475" s="345"/>
      <c r="D4475" s="184">
        <f>D4472*D4474</f>
        <v>0</v>
      </c>
      <c r="E4475" s="185">
        <f t="shared" ref="E4475:O4475" si="3893">E4472*E4474</f>
        <v>0</v>
      </c>
      <c r="F4475" s="185">
        <f t="shared" si="3893"/>
        <v>162067.6177105915</v>
      </c>
      <c r="G4475" s="185">
        <f t="shared" si="3893"/>
        <v>174960.96082778435</v>
      </c>
      <c r="H4475" s="185">
        <f t="shared" si="3893"/>
        <v>143587.6535245057</v>
      </c>
      <c r="I4475" s="185">
        <f t="shared" si="3893"/>
        <v>77000.468627720766</v>
      </c>
      <c r="J4475" s="185">
        <f t="shared" si="3893"/>
        <v>102583.26358221986</v>
      </c>
      <c r="K4475" s="185">
        <f t="shared" si="3893"/>
        <v>93845.595460533965</v>
      </c>
      <c r="L4475" s="185">
        <f t="shared" si="3893"/>
        <v>100655.56420874652</v>
      </c>
      <c r="M4475" s="185">
        <f t="shared" si="3893"/>
        <v>120825.97246080125</v>
      </c>
      <c r="N4475" s="185">
        <f t="shared" si="3893"/>
        <v>175709.79789209517</v>
      </c>
      <c r="O4475" s="186">
        <f t="shared" si="3893"/>
        <v>784406.82486556133</v>
      </c>
      <c r="P4475" s="206">
        <v>2023</v>
      </c>
      <c r="Q4475" s="61">
        <f t="shared" si="3859"/>
        <v>0</v>
      </c>
      <c r="R4475" s="61">
        <f t="shared" si="3859"/>
        <v>0</v>
      </c>
      <c r="S4475" s="61">
        <f t="shared" si="3859"/>
        <v>162.06761771059149</v>
      </c>
      <c r="T4475" s="61">
        <f t="shared" si="3859"/>
        <v>174.96096082778436</v>
      </c>
      <c r="U4475" s="61">
        <f t="shared" si="3859"/>
        <v>143.5876535245057</v>
      </c>
      <c r="V4475" s="61">
        <f t="shared" si="3859"/>
        <v>77.000468627720764</v>
      </c>
      <c r="W4475" s="61">
        <f t="shared" si="3859"/>
        <v>102.58326358221987</v>
      </c>
      <c r="X4475" s="61">
        <f t="shared" si="3859"/>
        <v>93.845595460533971</v>
      </c>
      <c r="Y4475" s="61">
        <f t="shared" si="3859"/>
        <v>100.65556420874653</v>
      </c>
      <c r="Z4475" s="61">
        <f t="shared" si="3859"/>
        <v>120.82597246080125</v>
      </c>
      <c r="AA4475" s="61">
        <f t="shared" si="3859"/>
        <v>175.70979789209517</v>
      </c>
      <c r="AB4475" s="61">
        <f t="shared" si="3859"/>
        <v>784.40682486556136</v>
      </c>
    </row>
    <row r="4476" spans="1:28" ht="48.75" hidden="1" customHeight="1" thickBot="1" x14ac:dyDescent="0.3">
      <c r="A4476" s="202" t="s">
        <v>36</v>
      </c>
      <c r="B4476" s="344" t="s">
        <v>37</v>
      </c>
      <c r="C4476" s="345"/>
      <c r="D4476" s="184">
        <f>ROUND(D4475*0.9,2)</f>
        <v>0</v>
      </c>
      <c r="E4476" s="185">
        <f t="shared" ref="E4476:O4476" si="3894">ROUND(E4475*0.9,2)</f>
        <v>0</v>
      </c>
      <c r="F4476" s="185">
        <f t="shared" si="3894"/>
        <v>145860.85999999999</v>
      </c>
      <c r="G4476" s="185">
        <f t="shared" si="3894"/>
        <v>157464.85999999999</v>
      </c>
      <c r="H4476" s="185">
        <f t="shared" si="3894"/>
        <v>129228.89</v>
      </c>
      <c r="I4476" s="185">
        <f t="shared" si="3894"/>
        <v>69300.42</v>
      </c>
      <c r="J4476" s="185">
        <f t="shared" si="3894"/>
        <v>92324.94</v>
      </c>
      <c r="K4476" s="185">
        <f t="shared" si="3894"/>
        <v>84461.04</v>
      </c>
      <c r="L4476" s="185">
        <f t="shared" si="3894"/>
        <v>90590.01</v>
      </c>
      <c r="M4476" s="185">
        <f t="shared" si="3894"/>
        <v>108743.38</v>
      </c>
      <c r="N4476" s="185">
        <f t="shared" si="3894"/>
        <v>158138.82</v>
      </c>
      <c r="O4476" s="186">
        <f t="shared" si="3894"/>
        <v>705966.14</v>
      </c>
      <c r="P4476" s="206">
        <v>2023</v>
      </c>
      <c r="Q4476" s="61">
        <f t="shared" si="3859"/>
        <v>0</v>
      </c>
      <c r="R4476" s="61">
        <f t="shared" si="3859"/>
        <v>0</v>
      </c>
      <c r="S4476" s="61">
        <f t="shared" si="3859"/>
        <v>145.86085999999997</v>
      </c>
      <c r="T4476" s="61">
        <f t="shared" si="3859"/>
        <v>157.46485999999999</v>
      </c>
      <c r="U4476" s="61">
        <f t="shared" si="3859"/>
        <v>129.22889000000001</v>
      </c>
      <c r="V4476" s="61">
        <f t="shared" si="3859"/>
        <v>69.300420000000003</v>
      </c>
      <c r="W4476" s="61">
        <f t="shared" si="3859"/>
        <v>92.324939999999998</v>
      </c>
      <c r="X4476" s="61">
        <f t="shared" si="3859"/>
        <v>84.461039999999997</v>
      </c>
      <c r="Y4476" s="61">
        <f t="shared" si="3859"/>
        <v>90.590009999999992</v>
      </c>
      <c r="Z4476" s="61">
        <f t="shared" si="3859"/>
        <v>108.74338</v>
      </c>
      <c r="AA4476" s="61">
        <f t="shared" si="3859"/>
        <v>158.13882000000001</v>
      </c>
      <c r="AB4476" s="61">
        <f t="shared" si="3859"/>
        <v>705.96614</v>
      </c>
    </row>
    <row r="4477" spans="1:28" ht="20.25" hidden="1" customHeight="1" thickBot="1" x14ac:dyDescent="0.35">
      <c r="A4477" s="346" t="str">
        <f>A4466</f>
        <v>Объект 46:</v>
      </c>
      <c r="B4477" s="347"/>
      <c r="C4477" s="43"/>
      <c r="D4477" s="348" t="str">
        <f t="shared" ref="D4477" si="3895">D4466</f>
        <v>Ячейка № 21 Казино</v>
      </c>
      <c r="E4477" s="349"/>
      <c r="F4477" s="349"/>
      <c r="G4477" s="349"/>
      <c r="H4477" s="349"/>
      <c r="I4477" s="349"/>
      <c r="J4477" s="349"/>
      <c r="K4477" s="349"/>
      <c r="L4477" s="349"/>
      <c r="M4477" s="349"/>
      <c r="N4477" s="349"/>
      <c r="O4477" s="350"/>
      <c r="P4477" s="208">
        <v>2024</v>
      </c>
      <c r="Q4477" s="61" t="e">
        <f t="shared" si="3859"/>
        <v>#VALUE!</v>
      </c>
      <c r="R4477" s="61">
        <f t="shared" si="3859"/>
        <v>0</v>
      </c>
      <c r="S4477" s="61">
        <f t="shared" si="3859"/>
        <v>0</v>
      </c>
      <c r="T4477" s="61">
        <f t="shared" si="3859"/>
        <v>0</v>
      </c>
      <c r="U4477" s="61">
        <f t="shared" si="3859"/>
        <v>0</v>
      </c>
      <c r="V4477" s="61">
        <f t="shared" si="3859"/>
        <v>0</v>
      </c>
      <c r="W4477" s="61">
        <f t="shared" si="3859"/>
        <v>0</v>
      </c>
      <c r="X4477" s="61">
        <f t="shared" si="3859"/>
        <v>0</v>
      </c>
      <c r="Y4477" s="61">
        <f t="shared" si="3859"/>
        <v>0</v>
      </c>
      <c r="Z4477" s="61">
        <f t="shared" si="3859"/>
        <v>0</v>
      </c>
      <c r="AA4477" s="61">
        <f t="shared" si="3859"/>
        <v>0</v>
      </c>
      <c r="AB4477" s="61">
        <f t="shared" si="3859"/>
        <v>0</v>
      </c>
    </row>
    <row r="4478" spans="1:28" ht="19.5" hidden="1" thickBot="1" x14ac:dyDescent="0.35">
      <c r="A4478" s="351" t="s">
        <v>295</v>
      </c>
      <c r="B4478" s="352"/>
      <c r="C4478" s="352"/>
      <c r="D4478" s="352"/>
      <c r="E4478" s="352"/>
      <c r="F4478" s="352"/>
      <c r="G4478" s="352"/>
      <c r="H4478" s="352"/>
      <c r="I4478" s="352"/>
      <c r="J4478" s="352"/>
      <c r="K4478" s="352"/>
      <c r="L4478" s="352"/>
      <c r="M4478" s="352"/>
      <c r="N4478" s="352"/>
      <c r="O4478" s="352"/>
      <c r="P4478" s="208">
        <v>2024</v>
      </c>
      <c r="Q4478" s="61">
        <f t="shared" ref="Q4478:AB4499" si="3896">D4478/1000</f>
        <v>0</v>
      </c>
      <c r="R4478" s="61">
        <f t="shared" si="3896"/>
        <v>0</v>
      </c>
      <c r="S4478" s="61">
        <f t="shared" si="3896"/>
        <v>0</v>
      </c>
      <c r="T4478" s="61">
        <f t="shared" si="3896"/>
        <v>0</v>
      </c>
      <c r="U4478" s="61">
        <f t="shared" si="3896"/>
        <v>0</v>
      </c>
      <c r="V4478" s="61">
        <f t="shared" si="3896"/>
        <v>0</v>
      </c>
      <c r="W4478" s="61">
        <f t="shared" si="3896"/>
        <v>0</v>
      </c>
      <c r="X4478" s="61">
        <f t="shared" si="3896"/>
        <v>0</v>
      </c>
      <c r="Y4478" s="61">
        <f t="shared" si="3896"/>
        <v>0</v>
      </c>
      <c r="Z4478" s="61">
        <f t="shared" si="3896"/>
        <v>0</v>
      </c>
      <c r="AA4478" s="61">
        <f t="shared" si="3896"/>
        <v>0</v>
      </c>
      <c r="AB4478" s="61">
        <f t="shared" si="3896"/>
        <v>0</v>
      </c>
    </row>
    <row r="4479" spans="1:28" s="41" customFormat="1" ht="29.25" hidden="1" customHeight="1" thickBot="1" x14ac:dyDescent="0.35">
      <c r="A4479" s="202" t="s">
        <v>11</v>
      </c>
      <c r="B4479" s="344" t="s">
        <v>293</v>
      </c>
      <c r="C4479" s="345"/>
      <c r="D4479" s="183">
        <f>D4468</f>
        <v>322532</v>
      </c>
      <c r="E4479" s="183">
        <f t="shared" ref="E4479:O4480" si="3897">E4468</f>
        <v>288810</v>
      </c>
      <c r="F4479" s="183">
        <f t="shared" si="3897"/>
        <v>273480</v>
      </c>
      <c r="G4479" s="183">
        <f t="shared" si="3897"/>
        <v>295241</v>
      </c>
      <c r="H4479" s="183">
        <f t="shared" si="3897"/>
        <v>242297</v>
      </c>
      <c r="I4479" s="183">
        <f t="shared" si="3897"/>
        <v>129932</v>
      </c>
      <c r="J4479" s="183">
        <f t="shared" si="3897"/>
        <v>173102</v>
      </c>
      <c r="K4479" s="183">
        <f t="shared" si="3897"/>
        <v>158360</v>
      </c>
      <c r="L4479" s="183">
        <f t="shared" si="3897"/>
        <v>169849</v>
      </c>
      <c r="M4479" s="183">
        <f t="shared" si="3897"/>
        <v>203889</v>
      </c>
      <c r="N4479" s="183">
        <f t="shared" si="3897"/>
        <v>296500</v>
      </c>
      <c r="O4479" s="183">
        <f t="shared" si="3897"/>
        <v>365620</v>
      </c>
      <c r="P4479" s="208">
        <v>2024</v>
      </c>
      <c r="Q4479" s="61">
        <f t="shared" si="3896"/>
        <v>322.53199999999998</v>
      </c>
      <c r="R4479" s="61">
        <f t="shared" si="3896"/>
        <v>288.81</v>
      </c>
      <c r="S4479" s="61">
        <f t="shared" si="3896"/>
        <v>273.48</v>
      </c>
      <c r="T4479" s="61">
        <f t="shared" si="3896"/>
        <v>295.24099999999999</v>
      </c>
      <c r="U4479" s="61">
        <f t="shared" si="3896"/>
        <v>242.297</v>
      </c>
      <c r="V4479" s="61">
        <f t="shared" si="3896"/>
        <v>129.93199999999999</v>
      </c>
      <c r="W4479" s="61">
        <f t="shared" si="3896"/>
        <v>173.102</v>
      </c>
      <c r="X4479" s="61">
        <f t="shared" si="3896"/>
        <v>158.36000000000001</v>
      </c>
      <c r="Y4479" s="61">
        <f t="shared" si="3896"/>
        <v>169.84899999999999</v>
      </c>
      <c r="Z4479" s="61">
        <f t="shared" si="3896"/>
        <v>203.88900000000001</v>
      </c>
      <c r="AA4479" s="61">
        <f t="shared" si="3896"/>
        <v>296.5</v>
      </c>
      <c r="AB4479" s="61">
        <f t="shared" si="3896"/>
        <v>365.62</v>
      </c>
    </row>
    <row r="4480" spans="1:28" ht="19.5" hidden="1" thickBot="1" x14ac:dyDescent="0.35">
      <c r="A4480" s="202" t="s">
        <v>12</v>
      </c>
      <c r="B4480" s="353" t="s">
        <v>291</v>
      </c>
      <c r="C4480" s="354"/>
      <c r="D4480" s="183">
        <f>D4469</f>
        <v>227370</v>
      </c>
      <c r="E4480" s="183">
        <f t="shared" si="3897"/>
        <v>223241</v>
      </c>
      <c r="F4480" s="183">
        <f t="shared" si="3897"/>
        <v>90710</v>
      </c>
      <c r="G4480" s="183">
        <f t="shared" si="3897"/>
        <v>77276</v>
      </c>
      <c r="H4480" s="183">
        <f t="shared" si="3897"/>
        <v>62425</v>
      </c>
      <c r="I4480" s="183">
        <f t="shared" si="3897"/>
        <v>106467</v>
      </c>
      <c r="J4480" s="183">
        <f t="shared" si="3897"/>
        <v>82769</v>
      </c>
      <c r="K4480" s="183">
        <f t="shared" si="3897"/>
        <v>84295</v>
      </c>
      <c r="L4480" s="183">
        <f t="shared" si="3897"/>
        <v>133375</v>
      </c>
      <c r="M4480" s="183">
        <f t="shared" si="3897"/>
        <v>96330</v>
      </c>
      <c r="N4480" s="183">
        <f t="shared" si="3897"/>
        <v>104423</v>
      </c>
      <c r="O4480" s="183">
        <f t="shared" si="3897"/>
        <v>95578</v>
      </c>
      <c r="P4480" s="208">
        <v>2024</v>
      </c>
      <c r="Q4480" s="61">
        <f t="shared" si="3896"/>
        <v>227.37</v>
      </c>
      <c r="R4480" s="61">
        <f t="shared" si="3896"/>
        <v>223.24100000000001</v>
      </c>
      <c r="S4480" s="61">
        <f t="shared" si="3896"/>
        <v>90.71</v>
      </c>
      <c r="T4480" s="61">
        <f t="shared" si="3896"/>
        <v>77.275999999999996</v>
      </c>
      <c r="U4480" s="61">
        <f t="shared" si="3896"/>
        <v>62.424999999999997</v>
      </c>
      <c r="V4480" s="61">
        <f t="shared" si="3896"/>
        <v>106.467</v>
      </c>
      <c r="W4480" s="61">
        <f t="shared" si="3896"/>
        <v>82.769000000000005</v>
      </c>
      <c r="X4480" s="61">
        <f t="shared" si="3896"/>
        <v>84.295000000000002</v>
      </c>
      <c r="Y4480" s="61">
        <f t="shared" si="3896"/>
        <v>133.375</v>
      </c>
      <c r="Z4480" s="61">
        <f t="shared" si="3896"/>
        <v>96.33</v>
      </c>
      <c r="AA4480" s="61">
        <f t="shared" si="3896"/>
        <v>104.423</v>
      </c>
      <c r="AB4480" s="61">
        <f t="shared" si="3896"/>
        <v>95.578000000000003</v>
      </c>
    </row>
    <row r="4481" spans="1:28" ht="33" hidden="1" customHeight="1" thickBot="1" x14ac:dyDescent="0.35">
      <c r="A4481" s="202" t="s">
        <v>13</v>
      </c>
      <c r="B4481" s="344" t="s">
        <v>292</v>
      </c>
      <c r="C4481" s="345"/>
      <c r="D4481" s="188">
        <f>D4479-D4480</f>
        <v>95162</v>
      </c>
      <c r="E4481" s="188">
        <f t="shared" ref="E4481:O4481" si="3898">E4479-E4480</f>
        <v>65569</v>
      </c>
      <c r="F4481" s="188">
        <f t="shared" si="3898"/>
        <v>182770</v>
      </c>
      <c r="G4481" s="188">
        <f t="shared" si="3898"/>
        <v>217965</v>
      </c>
      <c r="H4481" s="188">
        <f t="shared" si="3898"/>
        <v>179872</v>
      </c>
      <c r="I4481" s="188">
        <f t="shared" si="3898"/>
        <v>23465</v>
      </c>
      <c r="J4481" s="188">
        <f t="shared" si="3898"/>
        <v>90333</v>
      </c>
      <c r="K4481" s="188">
        <f t="shared" si="3898"/>
        <v>74065</v>
      </c>
      <c r="L4481" s="188">
        <f t="shared" si="3898"/>
        <v>36474</v>
      </c>
      <c r="M4481" s="188">
        <f t="shared" si="3898"/>
        <v>107559</v>
      </c>
      <c r="N4481" s="188">
        <f t="shared" si="3898"/>
        <v>192077</v>
      </c>
      <c r="O4481" s="188">
        <f t="shared" si="3898"/>
        <v>270042</v>
      </c>
      <c r="P4481" s="208">
        <v>2024</v>
      </c>
      <c r="Q4481" s="61">
        <f t="shared" si="3896"/>
        <v>95.162000000000006</v>
      </c>
      <c r="R4481" s="61">
        <f t="shared" si="3896"/>
        <v>65.569000000000003</v>
      </c>
      <c r="S4481" s="61">
        <f t="shared" si="3896"/>
        <v>182.77</v>
      </c>
      <c r="T4481" s="61">
        <f t="shared" si="3896"/>
        <v>217.965</v>
      </c>
      <c r="U4481" s="61">
        <f t="shared" si="3896"/>
        <v>179.87200000000001</v>
      </c>
      <c r="V4481" s="61">
        <f t="shared" si="3896"/>
        <v>23.465</v>
      </c>
      <c r="W4481" s="61">
        <f t="shared" si="3896"/>
        <v>90.332999999999998</v>
      </c>
      <c r="X4481" s="61">
        <f t="shared" si="3896"/>
        <v>74.064999999999998</v>
      </c>
      <c r="Y4481" s="61">
        <f t="shared" si="3896"/>
        <v>36.473999999999997</v>
      </c>
      <c r="Z4481" s="61">
        <f t="shared" si="3896"/>
        <v>107.559</v>
      </c>
      <c r="AA4481" s="61">
        <f t="shared" si="3896"/>
        <v>192.077</v>
      </c>
      <c r="AB4481" s="61">
        <f t="shared" si="3896"/>
        <v>270.04199999999997</v>
      </c>
    </row>
    <row r="4482" spans="1:28" ht="36" hidden="1" customHeight="1" thickBot="1" x14ac:dyDescent="0.35">
      <c r="A4482" s="202" t="s">
        <v>14</v>
      </c>
      <c r="B4482" s="344" t="s">
        <v>27</v>
      </c>
      <c r="C4482" s="345"/>
      <c r="D4482" s="189">
        <f>D4481/D4479</f>
        <v>0.29504669304131065</v>
      </c>
      <c r="E4482" s="189">
        <f t="shared" ref="E4482:O4482" si="3899">E4481/E4479</f>
        <v>0.22703161247879228</v>
      </c>
      <c r="F4482" s="189">
        <f t="shared" si="3899"/>
        <v>0.66831212520111161</v>
      </c>
      <c r="G4482" s="189">
        <f t="shared" si="3899"/>
        <v>0.73826128484864906</v>
      </c>
      <c r="H4482" s="189">
        <f t="shared" si="3899"/>
        <v>0.74236164706950558</v>
      </c>
      <c r="I4482" s="189">
        <f t="shared" si="3899"/>
        <v>0.18059446479697072</v>
      </c>
      <c r="J4482" s="189">
        <f t="shared" si="3899"/>
        <v>0.52184838996660932</v>
      </c>
      <c r="K4482" s="189">
        <f t="shared" si="3899"/>
        <v>0.46770017681232634</v>
      </c>
      <c r="L4482" s="189">
        <f t="shared" si="3899"/>
        <v>0.21474368409587338</v>
      </c>
      <c r="M4482" s="189">
        <f t="shared" si="3899"/>
        <v>0.52753704221414588</v>
      </c>
      <c r="N4482" s="189">
        <f t="shared" si="3899"/>
        <v>0.647814502529511</v>
      </c>
      <c r="O4482" s="189">
        <f t="shared" si="3899"/>
        <v>0.7385865105847601</v>
      </c>
      <c r="P4482" s="208">
        <v>2024</v>
      </c>
      <c r="Q4482" s="61">
        <f t="shared" si="3896"/>
        <v>2.9504669304131063E-4</v>
      </c>
      <c r="R4482" s="61">
        <f t="shared" si="3896"/>
        <v>2.2703161247879228E-4</v>
      </c>
      <c r="S4482" s="61">
        <f t="shared" si="3896"/>
        <v>6.6831212520111164E-4</v>
      </c>
      <c r="T4482" s="61">
        <f t="shared" si="3896"/>
        <v>7.3826128484864905E-4</v>
      </c>
      <c r="U4482" s="61">
        <f t="shared" si="3896"/>
        <v>7.4236164706950559E-4</v>
      </c>
      <c r="V4482" s="61">
        <f t="shared" si="3896"/>
        <v>1.8059446479697073E-4</v>
      </c>
      <c r="W4482" s="61">
        <f t="shared" si="3896"/>
        <v>5.2184838996660935E-4</v>
      </c>
      <c r="X4482" s="61">
        <f t="shared" si="3896"/>
        <v>4.6770017681232632E-4</v>
      </c>
      <c r="Y4482" s="61">
        <f t="shared" si="3896"/>
        <v>2.1474368409587339E-4</v>
      </c>
      <c r="Z4482" s="61">
        <f t="shared" si="3896"/>
        <v>5.2753704221414593E-4</v>
      </c>
      <c r="AA4482" s="61">
        <f t="shared" si="3896"/>
        <v>6.4781450252951098E-4</v>
      </c>
      <c r="AB4482" s="61">
        <f t="shared" si="3896"/>
        <v>7.3858651058476008E-4</v>
      </c>
    </row>
    <row r="4483" spans="1:28" ht="81.75" hidden="1" customHeight="1" thickBot="1" x14ac:dyDescent="0.35">
      <c r="A4483" s="202" t="s">
        <v>28</v>
      </c>
      <c r="B4483" s="344" t="s">
        <v>29</v>
      </c>
      <c r="C4483" s="345"/>
      <c r="D4483" s="187">
        <f t="shared" ref="D4483:O4483" si="3900">D4384</f>
        <v>3.8692712723611922</v>
      </c>
      <c r="E4483" s="187">
        <f t="shared" si="3900"/>
        <v>3.8692712723611922</v>
      </c>
      <c r="F4483" s="187">
        <f t="shared" si="3900"/>
        <v>3.8692712723611922</v>
      </c>
      <c r="G4483" s="187">
        <f t="shared" si="3900"/>
        <v>3.8692712723611922</v>
      </c>
      <c r="H4483" s="187">
        <f t="shared" si="3900"/>
        <v>3.8692712723611922</v>
      </c>
      <c r="I4483" s="187">
        <f t="shared" si="3900"/>
        <v>3.8692712723611922</v>
      </c>
      <c r="J4483" s="187">
        <f t="shared" si="3900"/>
        <v>3.8692712723611922</v>
      </c>
      <c r="K4483" s="187">
        <f t="shared" si="3900"/>
        <v>3.8692712723611922</v>
      </c>
      <c r="L4483" s="187">
        <f t="shared" si="3900"/>
        <v>3.8692712723611922</v>
      </c>
      <c r="M4483" s="187">
        <f t="shared" si="3900"/>
        <v>3.8692712723611922</v>
      </c>
      <c r="N4483" s="187">
        <f t="shared" si="3900"/>
        <v>3.8692712723611922</v>
      </c>
      <c r="O4483" s="187">
        <f t="shared" si="3900"/>
        <v>3.8692712723611922</v>
      </c>
      <c r="P4483" s="208">
        <v>2024</v>
      </c>
      <c r="Q4483" s="61">
        <f t="shared" si="3896"/>
        <v>3.8692712723611923E-3</v>
      </c>
      <c r="R4483" s="61">
        <f t="shared" si="3896"/>
        <v>3.8692712723611923E-3</v>
      </c>
      <c r="S4483" s="61">
        <f t="shared" si="3896"/>
        <v>3.8692712723611923E-3</v>
      </c>
      <c r="T4483" s="61">
        <f t="shared" si="3896"/>
        <v>3.8692712723611923E-3</v>
      </c>
      <c r="U4483" s="61">
        <f t="shared" si="3896"/>
        <v>3.8692712723611923E-3</v>
      </c>
      <c r="V4483" s="61">
        <f t="shared" si="3896"/>
        <v>3.8692712723611923E-3</v>
      </c>
      <c r="W4483" s="61">
        <f t="shared" si="3896"/>
        <v>3.8692712723611923E-3</v>
      </c>
      <c r="X4483" s="61">
        <f t="shared" si="3896"/>
        <v>3.8692712723611923E-3</v>
      </c>
      <c r="Y4483" s="61">
        <f t="shared" si="3896"/>
        <v>3.8692712723611923E-3</v>
      </c>
      <c r="Z4483" s="61">
        <f t="shared" si="3896"/>
        <v>3.8692712723611923E-3</v>
      </c>
      <c r="AA4483" s="61">
        <f t="shared" si="3896"/>
        <v>3.8692712723611923E-3</v>
      </c>
      <c r="AB4483" s="61">
        <f t="shared" si="3896"/>
        <v>3.8692712723611923E-3</v>
      </c>
    </row>
    <row r="4484" spans="1:28" ht="51" hidden="1" customHeight="1" thickBot="1" x14ac:dyDescent="0.35">
      <c r="A4484" s="202" t="s">
        <v>30</v>
      </c>
      <c r="B4484" s="344" t="s">
        <v>31</v>
      </c>
      <c r="C4484" s="345"/>
      <c r="D4484" s="182">
        <f>D4482-15.9856720687543%</f>
        <v>0.13518997235376765</v>
      </c>
      <c r="E4484" s="182">
        <f t="shared" ref="E4484:N4484" si="3901">E4482-15.9856720687543%</f>
        <v>6.7174891791249275E-2</v>
      </c>
      <c r="F4484" s="182">
        <f t="shared" si="3901"/>
        <v>0.50845540451356863</v>
      </c>
      <c r="G4484" s="182">
        <f t="shared" si="3901"/>
        <v>0.57840456416110608</v>
      </c>
      <c r="H4484" s="182">
        <f t="shared" si="3901"/>
        <v>0.58250492638196261</v>
      </c>
      <c r="I4484" s="182">
        <f t="shared" si="3901"/>
        <v>2.0737744109427719E-2</v>
      </c>
      <c r="J4484" s="182">
        <f t="shared" si="3901"/>
        <v>0.36199166927906634</v>
      </c>
      <c r="K4484" s="182">
        <f t="shared" si="3901"/>
        <v>0.30784345612478337</v>
      </c>
      <c r="L4484" s="182">
        <f t="shared" si="3901"/>
        <v>5.488696340833038E-2</v>
      </c>
      <c r="M4484" s="182">
        <f t="shared" si="3901"/>
        <v>0.3676803215266029</v>
      </c>
      <c r="N4484" s="182">
        <f t="shared" si="3901"/>
        <v>0.48795778184196803</v>
      </c>
      <c r="O4484" s="182">
        <f>O4482-15.9856720687543%</f>
        <v>0.57872978989721713</v>
      </c>
      <c r="P4484" s="208">
        <v>2024</v>
      </c>
      <c r="Q4484" s="61">
        <f t="shared" si="3896"/>
        <v>1.3518997235376765E-4</v>
      </c>
      <c r="R4484" s="61">
        <f t="shared" si="3896"/>
        <v>6.7174891791249277E-5</v>
      </c>
      <c r="S4484" s="61">
        <f t="shared" si="3896"/>
        <v>5.0845540451356858E-4</v>
      </c>
      <c r="T4484" s="61">
        <f t="shared" si="3896"/>
        <v>5.784045641611061E-4</v>
      </c>
      <c r="U4484" s="61">
        <f t="shared" si="3896"/>
        <v>5.8250492638196264E-4</v>
      </c>
      <c r="V4484" s="61">
        <f t="shared" si="3896"/>
        <v>2.0737744109427719E-5</v>
      </c>
      <c r="W4484" s="61">
        <f t="shared" si="3896"/>
        <v>3.6199166927906634E-4</v>
      </c>
      <c r="X4484" s="61">
        <f t="shared" si="3896"/>
        <v>3.0784345612478337E-4</v>
      </c>
      <c r="Y4484" s="61">
        <f t="shared" si="3896"/>
        <v>5.4886963408330383E-5</v>
      </c>
      <c r="Z4484" s="61">
        <f t="shared" si="3896"/>
        <v>3.6768032152660293E-4</v>
      </c>
      <c r="AA4484" s="61">
        <f t="shared" si="3896"/>
        <v>4.8795778184196803E-4</v>
      </c>
      <c r="AB4484" s="61">
        <f t="shared" si="3896"/>
        <v>5.7872978989721713E-4</v>
      </c>
    </row>
    <row r="4485" spans="1:28" ht="83.25" hidden="1" customHeight="1" thickBot="1" x14ac:dyDescent="0.35">
      <c r="A4485" s="202" t="s">
        <v>32</v>
      </c>
      <c r="B4485" s="344" t="s">
        <v>33</v>
      </c>
      <c r="C4485" s="345"/>
      <c r="D4485" s="183">
        <f>ROUND(D4484*D4479,0)</f>
        <v>43603</v>
      </c>
      <c r="E4485" s="183">
        <f t="shared" ref="E4485:F4485" si="3902">ROUND(E4484*E4479,0)</f>
        <v>19401</v>
      </c>
      <c r="F4485" s="183">
        <f t="shared" si="3902"/>
        <v>139052</v>
      </c>
      <c r="G4485" s="183">
        <f>ROUND(G4484*G4479,0)</f>
        <v>170769</v>
      </c>
      <c r="H4485" s="183">
        <f t="shared" ref="H4485:O4485" si="3903">ROUND(H4484*H4479,0)</f>
        <v>141139</v>
      </c>
      <c r="I4485" s="183">
        <f t="shared" si="3903"/>
        <v>2694</v>
      </c>
      <c r="J4485" s="183">
        <f t="shared" si="3903"/>
        <v>62661</v>
      </c>
      <c r="K4485" s="183">
        <f t="shared" si="3903"/>
        <v>48750</v>
      </c>
      <c r="L4485" s="183">
        <f t="shared" si="3903"/>
        <v>9322</v>
      </c>
      <c r="M4485" s="183">
        <f t="shared" si="3903"/>
        <v>74966</v>
      </c>
      <c r="N4485" s="183">
        <f t="shared" si="3903"/>
        <v>144679</v>
      </c>
      <c r="O4485" s="183">
        <f t="shared" si="3903"/>
        <v>211595</v>
      </c>
      <c r="P4485" s="208">
        <v>2024</v>
      </c>
      <c r="Q4485" s="61">
        <f t="shared" si="3896"/>
        <v>43.603000000000002</v>
      </c>
      <c r="R4485" s="61">
        <f t="shared" si="3896"/>
        <v>19.401</v>
      </c>
      <c r="S4485" s="61">
        <f t="shared" si="3896"/>
        <v>139.05199999999999</v>
      </c>
      <c r="T4485" s="61">
        <f t="shared" si="3896"/>
        <v>170.76900000000001</v>
      </c>
      <c r="U4485" s="61">
        <f t="shared" si="3896"/>
        <v>141.13900000000001</v>
      </c>
      <c r="V4485" s="61">
        <f t="shared" si="3896"/>
        <v>2.694</v>
      </c>
      <c r="W4485" s="61">
        <f t="shared" si="3896"/>
        <v>62.661000000000001</v>
      </c>
      <c r="X4485" s="61">
        <f t="shared" si="3896"/>
        <v>48.75</v>
      </c>
      <c r="Y4485" s="61">
        <f t="shared" si="3896"/>
        <v>9.3219999999999992</v>
      </c>
      <c r="Z4485" s="61">
        <f t="shared" si="3896"/>
        <v>74.965999999999994</v>
      </c>
      <c r="AA4485" s="61">
        <f t="shared" si="3896"/>
        <v>144.679</v>
      </c>
      <c r="AB4485" s="61">
        <f t="shared" si="3896"/>
        <v>211.595</v>
      </c>
    </row>
    <row r="4486" spans="1:28" ht="53.25" hidden="1" customHeight="1" thickBot="1" x14ac:dyDescent="0.35">
      <c r="A4486" s="202" t="s">
        <v>34</v>
      </c>
      <c r="B4486" s="344" t="s">
        <v>35</v>
      </c>
      <c r="C4486" s="345"/>
      <c r="D4486" s="184">
        <f>D4483*D4485</f>
        <v>168711.83528876505</v>
      </c>
      <c r="E4486" s="185">
        <f t="shared" ref="E4486:O4486" si="3904">E4483*E4485</f>
        <v>75067.731955079493</v>
      </c>
      <c r="F4486" s="185">
        <f t="shared" si="3904"/>
        <v>538029.90896436851</v>
      </c>
      <c r="G4486" s="185">
        <f t="shared" si="3904"/>
        <v>660751.58590984845</v>
      </c>
      <c r="H4486" s="185">
        <f t="shared" si="3904"/>
        <v>546105.07810978626</v>
      </c>
      <c r="I4486" s="185">
        <f t="shared" si="3904"/>
        <v>10423.816807741052</v>
      </c>
      <c r="J4486" s="185">
        <f t="shared" si="3904"/>
        <v>242452.40719742468</v>
      </c>
      <c r="K4486" s="185">
        <f t="shared" si="3904"/>
        <v>188626.97452760811</v>
      </c>
      <c r="L4486" s="185">
        <f t="shared" si="3904"/>
        <v>36069.346800951032</v>
      </c>
      <c r="M4486" s="185">
        <f t="shared" si="3904"/>
        <v>290063.79020382912</v>
      </c>
      <c r="N4486" s="185">
        <f t="shared" si="3904"/>
        <v>559802.2984139449</v>
      </c>
      <c r="O4486" s="186">
        <f t="shared" si="3904"/>
        <v>818718.45487526641</v>
      </c>
      <c r="P4486" s="208">
        <v>2024</v>
      </c>
      <c r="Q4486" s="61">
        <f t="shared" si="3896"/>
        <v>168.71183528876506</v>
      </c>
      <c r="R4486" s="61">
        <f t="shared" si="3896"/>
        <v>75.067731955079495</v>
      </c>
      <c r="S4486" s="61">
        <f t="shared" si="3896"/>
        <v>538.02990896436847</v>
      </c>
      <c r="T4486" s="61">
        <f t="shared" si="3896"/>
        <v>660.75158590984847</v>
      </c>
      <c r="U4486" s="61">
        <f t="shared" si="3896"/>
        <v>546.10507810978629</v>
      </c>
      <c r="V4486" s="61">
        <f t="shared" si="3896"/>
        <v>10.423816807741051</v>
      </c>
      <c r="W4486" s="61">
        <f t="shared" si="3896"/>
        <v>242.45240719742466</v>
      </c>
      <c r="X4486" s="61">
        <f t="shared" si="3896"/>
        <v>188.6269745276081</v>
      </c>
      <c r="Y4486" s="61">
        <f t="shared" si="3896"/>
        <v>36.069346800951031</v>
      </c>
      <c r="Z4486" s="61">
        <f t="shared" si="3896"/>
        <v>290.06379020382911</v>
      </c>
      <c r="AA4486" s="61">
        <f t="shared" si="3896"/>
        <v>559.80229841394487</v>
      </c>
      <c r="AB4486" s="61">
        <f t="shared" si="3896"/>
        <v>818.71845487526639</v>
      </c>
    </row>
    <row r="4487" spans="1:28" ht="48.75" hidden="1" customHeight="1" thickBot="1" x14ac:dyDescent="0.35">
      <c r="A4487" s="202" t="s">
        <v>36</v>
      </c>
      <c r="B4487" s="344" t="s">
        <v>37</v>
      </c>
      <c r="C4487" s="345"/>
      <c r="D4487" s="184">
        <f>ROUND(D4486*0.9,2)</f>
        <v>151840.65</v>
      </c>
      <c r="E4487" s="185">
        <f t="shared" ref="E4487:O4487" si="3905">ROUND(E4486*0.9,2)</f>
        <v>67560.960000000006</v>
      </c>
      <c r="F4487" s="185">
        <f t="shared" si="3905"/>
        <v>484226.92</v>
      </c>
      <c r="G4487" s="185">
        <f t="shared" si="3905"/>
        <v>594676.43000000005</v>
      </c>
      <c r="H4487" s="185">
        <f t="shared" si="3905"/>
        <v>491494.57</v>
      </c>
      <c r="I4487" s="185">
        <f t="shared" si="3905"/>
        <v>9381.44</v>
      </c>
      <c r="J4487" s="185">
        <f t="shared" si="3905"/>
        <v>218207.17</v>
      </c>
      <c r="K4487" s="185">
        <f t="shared" si="3905"/>
        <v>169764.28</v>
      </c>
      <c r="L4487" s="185">
        <f t="shared" si="3905"/>
        <v>32462.41</v>
      </c>
      <c r="M4487" s="185">
        <f t="shared" si="3905"/>
        <v>261057.41</v>
      </c>
      <c r="N4487" s="185">
        <f t="shared" si="3905"/>
        <v>503822.07</v>
      </c>
      <c r="O4487" s="186">
        <f t="shared" si="3905"/>
        <v>736846.61</v>
      </c>
      <c r="P4487" s="208">
        <v>2024</v>
      </c>
      <c r="Q4487" s="61">
        <f t="shared" si="3896"/>
        <v>151.84064999999998</v>
      </c>
      <c r="R4487" s="61">
        <f t="shared" si="3896"/>
        <v>67.560960000000009</v>
      </c>
      <c r="S4487" s="61">
        <f t="shared" si="3896"/>
        <v>484.22692000000001</v>
      </c>
      <c r="T4487" s="61">
        <f t="shared" si="3896"/>
        <v>594.6764300000001</v>
      </c>
      <c r="U4487" s="61">
        <f t="shared" si="3896"/>
        <v>491.49457000000001</v>
      </c>
      <c r="V4487" s="61">
        <f t="shared" si="3896"/>
        <v>9.3814400000000013</v>
      </c>
      <c r="W4487" s="61">
        <f t="shared" si="3896"/>
        <v>218.20717000000002</v>
      </c>
      <c r="X4487" s="61">
        <f t="shared" si="3896"/>
        <v>169.76427999999999</v>
      </c>
      <c r="Y4487" s="61">
        <f t="shared" si="3896"/>
        <v>32.462409999999998</v>
      </c>
      <c r="Z4487" s="61">
        <f t="shared" si="3896"/>
        <v>261.05741</v>
      </c>
      <c r="AA4487" s="61">
        <f t="shared" si="3896"/>
        <v>503.82207</v>
      </c>
      <c r="AB4487" s="61">
        <f t="shared" si="3896"/>
        <v>736.84660999999994</v>
      </c>
    </row>
    <row r="4488" spans="1:28" ht="21" hidden="1" customHeight="1" thickBot="1" x14ac:dyDescent="0.3">
      <c r="A4488" s="346" t="str">
        <f>A4477</f>
        <v>Объект 46:</v>
      </c>
      <c r="B4488" s="347"/>
      <c r="C4488" s="43"/>
      <c r="D4488" s="348" t="str">
        <f>D4477</f>
        <v>Ячейка № 21 Казино</v>
      </c>
      <c r="E4488" s="349"/>
      <c r="F4488" s="349"/>
      <c r="G4488" s="349"/>
      <c r="H4488" s="349"/>
      <c r="I4488" s="349"/>
      <c r="J4488" s="349"/>
      <c r="K4488" s="349"/>
      <c r="L4488" s="349"/>
      <c r="M4488" s="349"/>
      <c r="N4488" s="349"/>
      <c r="O4488" s="350"/>
      <c r="P4488" s="209">
        <v>2025</v>
      </c>
      <c r="Q4488" s="61" t="e">
        <f t="shared" si="3896"/>
        <v>#VALUE!</v>
      </c>
      <c r="R4488" s="61">
        <f t="shared" si="3896"/>
        <v>0</v>
      </c>
      <c r="S4488" s="61">
        <f t="shared" si="3896"/>
        <v>0</v>
      </c>
      <c r="T4488" s="61">
        <f t="shared" si="3896"/>
        <v>0</v>
      </c>
      <c r="U4488" s="61">
        <f t="shared" si="3896"/>
        <v>0</v>
      </c>
      <c r="V4488" s="61">
        <f t="shared" si="3896"/>
        <v>0</v>
      </c>
      <c r="W4488" s="61">
        <f t="shared" si="3896"/>
        <v>0</v>
      </c>
      <c r="X4488" s="61">
        <f t="shared" si="3896"/>
        <v>0</v>
      </c>
      <c r="Y4488" s="61">
        <f t="shared" si="3896"/>
        <v>0</v>
      </c>
      <c r="Z4488" s="61">
        <f t="shared" si="3896"/>
        <v>0</v>
      </c>
      <c r="AA4488" s="61">
        <f t="shared" si="3896"/>
        <v>0</v>
      </c>
      <c r="AB4488" s="61">
        <f t="shared" si="3896"/>
        <v>0</v>
      </c>
    </row>
    <row r="4489" spans="1:28" ht="16.5" hidden="1" thickBot="1" x14ac:dyDescent="0.3">
      <c r="A4489" s="351" t="s">
        <v>296</v>
      </c>
      <c r="B4489" s="352"/>
      <c r="C4489" s="352"/>
      <c r="D4489" s="352"/>
      <c r="E4489" s="352"/>
      <c r="F4489" s="352"/>
      <c r="G4489" s="352"/>
      <c r="H4489" s="352"/>
      <c r="I4489" s="352"/>
      <c r="J4489" s="352"/>
      <c r="K4489" s="352"/>
      <c r="L4489" s="352"/>
      <c r="M4489" s="352"/>
      <c r="N4489" s="352"/>
      <c r="O4489" s="352"/>
      <c r="P4489" s="209">
        <v>2025</v>
      </c>
      <c r="Q4489" s="61">
        <f t="shared" si="3896"/>
        <v>0</v>
      </c>
      <c r="R4489" s="61">
        <f t="shared" si="3896"/>
        <v>0</v>
      </c>
      <c r="S4489" s="61">
        <f t="shared" si="3896"/>
        <v>0</v>
      </c>
      <c r="T4489" s="61">
        <f t="shared" si="3896"/>
        <v>0</v>
      </c>
      <c r="U4489" s="61">
        <f t="shared" si="3896"/>
        <v>0</v>
      </c>
      <c r="V4489" s="61">
        <f t="shared" si="3896"/>
        <v>0</v>
      </c>
      <c r="W4489" s="61">
        <f t="shared" si="3896"/>
        <v>0</v>
      </c>
      <c r="X4489" s="61">
        <f t="shared" si="3896"/>
        <v>0</v>
      </c>
      <c r="Y4489" s="61">
        <f t="shared" si="3896"/>
        <v>0</v>
      </c>
      <c r="Z4489" s="61">
        <f t="shared" si="3896"/>
        <v>0</v>
      </c>
      <c r="AA4489" s="61">
        <f t="shared" si="3896"/>
        <v>0</v>
      </c>
      <c r="AB4489" s="61">
        <f t="shared" si="3896"/>
        <v>0</v>
      </c>
    </row>
    <row r="4490" spans="1:28" s="41" customFormat="1" ht="29.25" hidden="1" customHeight="1" thickBot="1" x14ac:dyDescent="0.3">
      <c r="A4490" s="202" t="s">
        <v>11</v>
      </c>
      <c r="B4490" s="344" t="s">
        <v>293</v>
      </c>
      <c r="C4490" s="345"/>
      <c r="D4490" s="179">
        <f>D4479</f>
        <v>322532</v>
      </c>
      <c r="E4490" s="179">
        <f t="shared" ref="E4490:O4491" si="3906">E4479</f>
        <v>288810</v>
      </c>
      <c r="F4490" s="179">
        <f t="shared" si="3906"/>
        <v>273480</v>
      </c>
      <c r="G4490" s="179">
        <f t="shared" si="3906"/>
        <v>295241</v>
      </c>
      <c r="H4490" s="179">
        <f t="shared" si="3906"/>
        <v>242297</v>
      </c>
      <c r="I4490" s="179">
        <f t="shared" si="3906"/>
        <v>129932</v>
      </c>
      <c r="J4490" s="179">
        <f t="shared" si="3906"/>
        <v>173102</v>
      </c>
      <c r="K4490" s="179">
        <f t="shared" si="3906"/>
        <v>158360</v>
      </c>
      <c r="L4490" s="179">
        <f t="shared" si="3906"/>
        <v>169849</v>
      </c>
      <c r="M4490" s="179">
        <f t="shared" si="3906"/>
        <v>203889</v>
      </c>
      <c r="N4490" s="179">
        <f t="shared" si="3906"/>
        <v>296500</v>
      </c>
      <c r="O4490" s="179">
        <f t="shared" si="3906"/>
        <v>365620</v>
      </c>
      <c r="P4490" s="209">
        <v>2025</v>
      </c>
      <c r="Q4490" s="61">
        <f t="shared" si="3896"/>
        <v>322.53199999999998</v>
      </c>
      <c r="R4490" s="61">
        <f t="shared" si="3896"/>
        <v>288.81</v>
      </c>
      <c r="S4490" s="61">
        <f t="shared" si="3896"/>
        <v>273.48</v>
      </c>
      <c r="T4490" s="61">
        <f t="shared" si="3896"/>
        <v>295.24099999999999</v>
      </c>
      <c r="U4490" s="61">
        <f t="shared" si="3896"/>
        <v>242.297</v>
      </c>
      <c r="V4490" s="61">
        <f t="shared" si="3896"/>
        <v>129.93199999999999</v>
      </c>
      <c r="W4490" s="61">
        <f t="shared" si="3896"/>
        <v>173.102</v>
      </c>
      <c r="X4490" s="61">
        <f t="shared" si="3896"/>
        <v>158.36000000000001</v>
      </c>
      <c r="Y4490" s="61">
        <f t="shared" si="3896"/>
        <v>169.84899999999999</v>
      </c>
      <c r="Z4490" s="61">
        <f t="shared" si="3896"/>
        <v>203.88900000000001</v>
      </c>
      <c r="AA4490" s="61">
        <f t="shared" si="3896"/>
        <v>296.5</v>
      </c>
      <c r="AB4490" s="61">
        <f t="shared" si="3896"/>
        <v>365.62</v>
      </c>
    </row>
    <row r="4491" spans="1:28" ht="16.5" hidden="1" thickBot="1" x14ac:dyDescent="0.3">
      <c r="A4491" s="202" t="s">
        <v>12</v>
      </c>
      <c r="B4491" s="353" t="s">
        <v>291</v>
      </c>
      <c r="C4491" s="354"/>
      <c r="D4491" s="179">
        <f>D4480</f>
        <v>227370</v>
      </c>
      <c r="E4491" s="179">
        <f t="shared" si="3906"/>
        <v>223241</v>
      </c>
      <c r="F4491" s="179">
        <f t="shared" si="3906"/>
        <v>90710</v>
      </c>
      <c r="G4491" s="179">
        <f t="shared" si="3906"/>
        <v>77276</v>
      </c>
      <c r="H4491" s="179">
        <f t="shared" si="3906"/>
        <v>62425</v>
      </c>
      <c r="I4491" s="179">
        <f t="shared" si="3906"/>
        <v>106467</v>
      </c>
      <c r="J4491" s="179">
        <f t="shared" si="3906"/>
        <v>82769</v>
      </c>
      <c r="K4491" s="179">
        <f t="shared" si="3906"/>
        <v>84295</v>
      </c>
      <c r="L4491" s="179">
        <f t="shared" si="3906"/>
        <v>133375</v>
      </c>
      <c r="M4491" s="179">
        <f t="shared" si="3906"/>
        <v>96330</v>
      </c>
      <c r="N4491" s="179">
        <f t="shared" si="3906"/>
        <v>104423</v>
      </c>
      <c r="O4491" s="179">
        <f t="shared" si="3906"/>
        <v>95578</v>
      </c>
      <c r="P4491" s="209">
        <v>2025</v>
      </c>
      <c r="Q4491" s="61">
        <f t="shared" si="3896"/>
        <v>227.37</v>
      </c>
      <c r="R4491" s="61">
        <f t="shared" si="3896"/>
        <v>223.24100000000001</v>
      </c>
      <c r="S4491" s="61">
        <f t="shared" si="3896"/>
        <v>90.71</v>
      </c>
      <c r="T4491" s="61">
        <f t="shared" si="3896"/>
        <v>77.275999999999996</v>
      </c>
      <c r="U4491" s="61">
        <f t="shared" si="3896"/>
        <v>62.424999999999997</v>
      </c>
      <c r="V4491" s="61">
        <f t="shared" si="3896"/>
        <v>106.467</v>
      </c>
      <c r="W4491" s="61">
        <f t="shared" si="3896"/>
        <v>82.769000000000005</v>
      </c>
      <c r="X4491" s="61">
        <f t="shared" si="3896"/>
        <v>84.295000000000002</v>
      </c>
      <c r="Y4491" s="61">
        <f t="shared" si="3896"/>
        <v>133.375</v>
      </c>
      <c r="Z4491" s="61">
        <f t="shared" si="3896"/>
        <v>96.33</v>
      </c>
      <c r="AA4491" s="61">
        <f t="shared" si="3896"/>
        <v>104.423</v>
      </c>
      <c r="AB4491" s="61">
        <f t="shared" si="3896"/>
        <v>95.578000000000003</v>
      </c>
    </row>
    <row r="4492" spans="1:28" ht="33" hidden="1" customHeight="1" thickBot="1" x14ac:dyDescent="0.3">
      <c r="A4492" s="202" t="s">
        <v>13</v>
      </c>
      <c r="B4492" s="344" t="s">
        <v>292</v>
      </c>
      <c r="C4492" s="345"/>
      <c r="D4492" s="180">
        <f>D4490-D4491</f>
        <v>95162</v>
      </c>
      <c r="E4492" s="180">
        <f t="shared" ref="E4492:O4492" si="3907">E4490-E4491</f>
        <v>65569</v>
      </c>
      <c r="F4492" s="180">
        <f t="shared" si="3907"/>
        <v>182770</v>
      </c>
      <c r="G4492" s="180">
        <f t="shared" si="3907"/>
        <v>217965</v>
      </c>
      <c r="H4492" s="180">
        <f t="shared" si="3907"/>
        <v>179872</v>
      </c>
      <c r="I4492" s="180">
        <f t="shared" si="3907"/>
        <v>23465</v>
      </c>
      <c r="J4492" s="180">
        <f t="shared" si="3907"/>
        <v>90333</v>
      </c>
      <c r="K4492" s="180">
        <f t="shared" si="3907"/>
        <v>74065</v>
      </c>
      <c r="L4492" s="180">
        <f t="shared" si="3907"/>
        <v>36474</v>
      </c>
      <c r="M4492" s="180">
        <f t="shared" si="3907"/>
        <v>107559</v>
      </c>
      <c r="N4492" s="180">
        <f t="shared" si="3907"/>
        <v>192077</v>
      </c>
      <c r="O4492" s="180">
        <f t="shared" si="3907"/>
        <v>270042</v>
      </c>
      <c r="P4492" s="209">
        <v>2025</v>
      </c>
      <c r="Q4492" s="61">
        <f t="shared" si="3896"/>
        <v>95.162000000000006</v>
      </c>
      <c r="R4492" s="61">
        <f t="shared" si="3896"/>
        <v>65.569000000000003</v>
      </c>
      <c r="S4492" s="61">
        <f t="shared" si="3896"/>
        <v>182.77</v>
      </c>
      <c r="T4492" s="61">
        <f t="shared" si="3896"/>
        <v>217.965</v>
      </c>
      <c r="U4492" s="61">
        <f t="shared" si="3896"/>
        <v>179.87200000000001</v>
      </c>
      <c r="V4492" s="61">
        <f t="shared" si="3896"/>
        <v>23.465</v>
      </c>
      <c r="W4492" s="61">
        <f t="shared" si="3896"/>
        <v>90.332999999999998</v>
      </c>
      <c r="X4492" s="61">
        <f t="shared" si="3896"/>
        <v>74.064999999999998</v>
      </c>
      <c r="Y4492" s="61">
        <f t="shared" si="3896"/>
        <v>36.473999999999997</v>
      </c>
      <c r="Z4492" s="61">
        <f t="shared" si="3896"/>
        <v>107.559</v>
      </c>
      <c r="AA4492" s="61">
        <f t="shared" si="3896"/>
        <v>192.077</v>
      </c>
      <c r="AB4492" s="61">
        <f t="shared" si="3896"/>
        <v>270.04199999999997</v>
      </c>
    </row>
    <row r="4493" spans="1:28" ht="36" hidden="1" customHeight="1" thickBot="1" x14ac:dyDescent="0.3">
      <c r="A4493" s="202" t="s">
        <v>14</v>
      </c>
      <c r="B4493" s="344" t="s">
        <v>27</v>
      </c>
      <c r="C4493" s="345"/>
      <c r="D4493" s="181">
        <f>D4492/D4490</f>
        <v>0.29504669304131065</v>
      </c>
      <c r="E4493" s="181">
        <f t="shared" ref="E4493:O4493" si="3908">E4492/E4490</f>
        <v>0.22703161247879228</v>
      </c>
      <c r="F4493" s="181">
        <f t="shared" si="3908"/>
        <v>0.66831212520111161</v>
      </c>
      <c r="G4493" s="181">
        <f t="shared" si="3908"/>
        <v>0.73826128484864906</v>
      </c>
      <c r="H4493" s="181">
        <f t="shared" si="3908"/>
        <v>0.74236164706950558</v>
      </c>
      <c r="I4493" s="181">
        <f t="shared" si="3908"/>
        <v>0.18059446479697072</v>
      </c>
      <c r="J4493" s="181">
        <f t="shared" si="3908"/>
        <v>0.52184838996660932</v>
      </c>
      <c r="K4493" s="181">
        <f t="shared" si="3908"/>
        <v>0.46770017681232634</v>
      </c>
      <c r="L4493" s="181">
        <f t="shared" si="3908"/>
        <v>0.21474368409587338</v>
      </c>
      <c r="M4493" s="181">
        <f t="shared" si="3908"/>
        <v>0.52753704221414588</v>
      </c>
      <c r="N4493" s="181">
        <f t="shared" si="3908"/>
        <v>0.647814502529511</v>
      </c>
      <c r="O4493" s="181">
        <f t="shared" si="3908"/>
        <v>0.7385865105847601</v>
      </c>
      <c r="P4493" s="209">
        <v>2025</v>
      </c>
      <c r="Q4493" s="61">
        <f t="shared" si="3896"/>
        <v>2.9504669304131063E-4</v>
      </c>
      <c r="R4493" s="61">
        <f t="shared" si="3896"/>
        <v>2.2703161247879228E-4</v>
      </c>
      <c r="S4493" s="61">
        <f t="shared" si="3896"/>
        <v>6.6831212520111164E-4</v>
      </c>
      <c r="T4493" s="61">
        <f t="shared" si="3896"/>
        <v>7.3826128484864905E-4</v>
      </c>
      <c r="U4493" s="61">
        <f t="shared" si="3896"/>
        <v>7.4236164706950559E-4</v>
      </c>
      <c r="V4493" s="61">
        <f t="shared" si="3896"/>
        <v>1.8059446479697073E-4</v>
      </c>
      <c r="W4493" s="61">
        <f t="shared" si="3896"/>
        <v>5.2184838996660935E-4</v>
      </c>
      <c r="X4493" s="61">
        <f t="shared" si="3896"/>
        <v>4.6770017681232632E-4</v>
      </c>
      <c r="Y4493" s="61">
        <f t="shared" si="3896"/>
        <v>2.1474368409587339E-4</v>
      </c>
      <c r="Z4493" s="61">
        <f t="shared" si="3896"/>
        <v>5.2753704221414593E-4</v>
      </c>
      <c r="AA4493" s="61">
        <f t="shared" si="3896"/>
        <v>6.4781450252951098E-4</v>
      </c>
      <c r="AB4493" s="61">
        <f t="shared" si="3896"/>
        <v>7.3858651058476008E-4</v>
      </c>
    </row>
    <row r="4494" spans="1:28" ht="81.75" hidden="1" customHeight="1" thickBot="1" x14ac:dyDescent="0.3">
      <c r="A4494" s="202" t="s">
        <v>28</v>
      </c>
      <c r="B4494" s="344" t="s">
        <v>29</v>
      </c>
      <c r="C4494" s="345"/>
      <c r="D4494" s="187">
        <f t="shared" ref="D4494:O4494" si="3909">D4395</f>
        <v>4.0385250397883876</v>
      </c>
      <c r="E4494" s="187">
        <f t="shared" si="3909"/>
        <v>4.0385250397883876</v>
      </c>
      <c r="F4494" s="187">
        <f t="shared" si="3909"/>
        <v>4.0385250397883876</v>
      </c>
      <c r="G4494" s="187">
        <f t="shared" si="3909"/>
        <v>4.0385250397883876</v>
      </c>
      <c r="H4494" s="187">
        <f t="shared" si="3909"/>
        <v>4.0385250397883876</v>
      </c>
      <c r="I4494" s="187">
        <f t="shared" si="3909"/>
        <v>4.0385250397883876</v>
      </c>
      <c r="J4494" s="187">
        <f t="shared" si="3909"/>
        <v>4.0385250397883876</v>
      </c>
      <c r="K4494" s="187">
        <f t="shared" si="3909"/>
        <v>4.0385250397883876</v>
      </c>
      <c r="L4494" s="187">
        <f t="shared" si="3909"/>
        <v>4.0385250397883876</v>
      </c>
      <c r="M4494" s="187">
        <f t="shared" si="3909"/>
        <v>4.0385250397883876</v>
      </c>
      <c r="N4494" s="187">
        <f t="shared" si="3909"/>
        <v>4.0385250397883876</v>
      </c>
      <c r="O4494" s="187">
        <f t="shared" si="3909"/>
        <v>4.0385250397883876</v>
      </c>
      <c r="P4494" s="209">
        <v>2025</v>
      </c>
      <c r="Q4494" s="61">
        <f t="shared" si="3896"/>
        <v>4.0385250397883873E-3</v>
      </c>
      <c r="R4494" s="61">
        <f t="shared" si="3896"/>
        <v>4.0385250397883873E-3</v>
      </c>
      <c r="S4494" s="61">
        <f t="shared" si="3896"/>
        <v>4.0385250397883873E-3</v>
      </c>
      <c r="T4494" s="61">
        <f t="shared" si="3896"/>
        <v>4.0385250397883873E-3</v>
      </c>
      <c r="U4494" s="61">
        <f t="shared" si="3896"/>
        <v>4.0385250397883873E-3</v>
      </c>
      <c r="V4494" s="61">
        <f t="shared" si="3896"/>
        <v>4.0385250397883873E-3</v>
      </c>
      <c r="W4494" s="61">
        <f t="shared" si="3896"/>
        <v>4.0385250397883873E-3</v>
      </c>
      <c r="X4494" s="61">
        <f t="shared" si="3896"/>
        <v>4.0385250397883873E-3</v>
      </c>
      <c r="Y4494" s="61">
        <f t="shared" si="3896"/>
        <v>4.0385250397883873E-3</v>
      </c>
      <c r="Z4494" s="61">
        <f t="shared" si="3896"/>
        <v>4.0385250397883873E-3</v>
      </c>
      <c r="AA4494" s="61">
        <f t="shared" si="3896"/>
        <v>4.0385250397883873E-3</v>
      </c>
      <c r="AB4494" s="61">
        <f t="shared" si="3896"/>
        <v>4.0385250397883873E-3</v>
      </c>
    </row>
    <row r="4495" spans="1:28" ht="51" hidden="1" customHeight="1" thickBot="1" x14ac:dyDescent="0.3">
      <c r="A4495" s="202" t="s">
        <v>30</v>
      </c>
      <c r="B4495" s="344" t="s">
        <v>31</v>
      </c>
      <c r="C4495" s="345"/>
      <c r="D4495" s="182">
        <f>D4484</f>
        <v>0.13518997235376765</v>
      </c>
      <c r="E4495" s="182">
        <f t="shared" ref="E4495:O4495" si="3910">E4484</f>
        <v>6.7174891791249275E-2</v>
      </c>
      <c r="F4495" s="182">
        <f t="shared" si="3910"/>
        <v>0.50845540451356863</v>
      </c>
      <c r="G4495" s="182">
        <f t="shared" si="3910"/>
        <v>0.57840456416110608</v>
      </c>
      <c r="H4495" s="182">
        <f t="shared" si="3910"/>
        <v>0.58250492638196261</v>
      </c>
      <c r="I4495" s="182">
        <f t="shared" si="3910"/>
        <v>2.0737744109427719E-2</v>
      </c>
      <c r="J4495" s="182">
        <f t="shared" si="3910"/>
        <v>0.36199166927906634</v>
      </c>
      <c r="K4495" s="182">
        <f t="shared" si="3910"/>
        <v>0.30784345612478337</v>
      </c>
      <c r="L4495" s="182">
        <f t="shared" si="3910"/>
        <v>5.488696340833038E-2</v>
      </c>
      <c r="M4495" s="182">
        <f t="shared" si="3910"/>
        <v>0.3676803215266029</v>
      </c>
      <c r="N4495" s="182">
        <f t="shared" si="3910"/>
        <v>0.48795778184196803</v>
      </c>
      <c r="O4495" s="182">
        <f t="shared" si="3910"/>
        <v>0.57872978989721713</v>
      </c>
      <c r="P4495" s="209">
        <v>2025</v>
      </c>
      <c r="Q4495" s="61">
        <f t="shared" si="3896"/>
        <v>1.3518997235376765E-4</v>
      </c>
      <c r="R4495" s="61">
        <f t="shared" si="3896"/>
        <v>6.7174891791249277E-5</v>
      </c>
      <c r="S4495" s="61">
        <f t="shared" si="3896"/>
        <v>5.0845540451356858E-4</v>
      </c>
      <c r="T4495" s="61">
        <f t="shared" si="3896"/>
        <v>5.784045641611061E-4</v>
      </c>
      <c r="U4495" s="61">
        <f t="shared" si="3896"/>
        <v>5.8250492638196264E-4</v>
      </c>
      <c r="V4495" s="61">
        <f t="shared" si="3896"/>
        <v>2.0737744109427719E-5</v>
      </c>
      <c r="W4495" s="61">
        <f t="shared" si="3896"/>
        <v>3.6199166927906634E-4</v>
      </c>
      <c r="X4495" s="61">
        <f t="shared" si="3896"/>
        <v>3.0784345612478337E-4</v>
      </c>
      <c r="Y4495" s="61">
        <f t="shared" si="3896"/>
        <v>5.4886963408330383E-5</v>
      </c>
      <c r="Z4495" s="61">
        <f t="shared" si="3896"/>
        <v>3.6768032152660293E-4</v>
      </c>
      <c r="AA4495" s="61">
        <f t="shared" si="3896"/>
        <v>4.8795778184196803E-4</v>
      </c>
      <c r="AB4495" s="61">
        <f t="shared" si="3896"/>
        <v>5.7872978989721713E-4</v>
      </c>
    </row>
    <row r="4496" spans="1:28" ht="83.25" customHeight="1" thickBot="1" x14ac:dyDescent="0.3">
      <c r="A4496" s="202" t="s">
        <v>32</v>
      </c>
      <c r="B4496" s="344" t="s">
        <v>33</v>
      </c>
      <c r="C4496" s="345"/>
      <c r="D4496" s="183">
        <f>ROUND(D4495*D4490,0)</f>
        <v>43603</v>
      </c>
      <c r="E4496" s="183">
        <f t="shared" ref="E4496:F4496" si="3911">ROUND(E4495*E4490,0)</f>
        <v>19401</v>
      </c>
      <c r="F4496" s="183">
        <f t="shared" si="3911"/>
        <v>139052</v>
      </c>
      <c r="G4496" s="183">
        <f>ROUND(G4495*G4490,0)</f>
        <v>170769</v>
      </c>
      <c r="H4496" s="183">
        <f t="shared" ref="H4496:O4496" si="3912">ROUND(H4495*H4490,0)</f>
        <v>141139</v>
      </c>
      <c r="I4496" s="183">
        <f t="shared" si="3912"/>
        <v>2694</v>
      </c>
      <c r="J4496" s="183">
        <f t="shared" si="3912"/>
        <v>62661</v>
      </c>
      <c r="K4496" s="183">
        <f t="shared" si="3912"/>
        <v>48750</v>
      </c>
      <c r="L4496" s="183">
        <f t="shared" si="3912"/>
        <v>9322</v>
      </c>
      <c r="M4496" s="183">
        <f t="shared" si="3912"/>
        <v>74966</v>
      </c>
      <c r="N4496" s="183">
        <f t="shared" si="3912"/>
        <v>144679</v>
      </c>
      <c r="O4496" s="183">
        <f t="shared" si="3912"/>
        <v>211595</v>
      </c>
      <c r="P4496" s="209">
        <v>2025</v>
      </c>
      <c r="Q4496" s="61">
        <f t="shared" si="3896"/>
        <v>43.603000000000002</v>
      </c>
      <c r="R4496" s="61">
        <f t="shared" si="3896"/>
        <v>19.401</v>
      </c>
      <c r="S4496" s="61">
        <f t="shared" si="3896"/>
        <v>139.05199999999999</v>
      </c>
      <c r="T4496" s="61">
        <f t="shared" si="3896"/>
        <v>170.76900000000001</v>
      </c>
      <c r="U4496" s="61">
        <f t="shared" si="3896"/>
        <v>141.13900000000001</v>
      </c>
      <c r="V4496" s="61">
        <f t="shared" si="3896"/>
        <v>2.694</v>
      </c>
      <c r="W4496" s="61">
        <f t="shared" si="3896"/>
        <v>62.661000000000001</v>
      </c>
      <c r="X4496" s="61">
        <f t="shared" si="3896"/>
        <v>48.75</v>
      </c>
      <c r="Y4496" s="61">
        <f t="shared" si="3896"/>
        <v>9.3219999999999992</v>
      </c>
      <c r="Z4496" s="61">
        <f t="shared" si="3896"/>
        <v>74.965999999999994</v>
      </c>
      <c r="AA4496" s="61">
        <f t="shared" si="3896"/>
        <v>144.679</v>
      </c>
      <c r="AB4496" s="61">
        <f t="shared" si="3896"/>
        <v>211.595</v>
      </c>
    </row>
    <row r="4497" spans="1:28" ht="53.25" hidden="1" customHeight="1" thickBot="1" x14ac:dyDescent="0.3">
      <c r="A4497" s="202" t="s">
        <v>34</v>
      </c>
      <c r="B4497" s="344" t="s">
        <v>35</v>
      </c>
      <c r="C4497" s="345"/>
      <c r="D4497" s="184">
        <f>D4494*D4496</f>
        <v>176091.80730989308</v>
      </c>
      <c r="E4497" s="185">
        <f t="shared" ref="E4497:O4497" si="3913">E4494*E4496</f>
        <v>78351.424296934507</v>
      </c>
      <c r="F4497" s="185">
        <f t="shared" si="3913"/>
        <v>561564.98383265489</v>
      </c>
      <c r="G4497" s="185">
        <f t="shared" si="3913"/>
        <v>689654.88251962315</v>
      </c>
      <c r="H4497" s="185">
        <f t="shared" si="3913"/>
        <v>569993.38559069321</v>
      </c>
      <c r="I4497" s="185">
        <f t="shared" si="3913"/>
        <v>10879.786457189915</v>
      </c>
      <c r="J4497" s="185">
        <f t="shared" si="3913"/>
        <v>253058.01751818016</v>
      </c>
      <c r="K4497" s="185">
        <f t="shared" si="3913"/>
        <v>196878.09568968389</v>
      </c>
      <c r="L4497" s="185">
        <f t="shared" si="3913"/>
        <v>37647.13042090735</v>
      </c>
      <c r="M4497" s="185">
        <f t="shared" si="3913"/>
        <v>302752.06813277624</v>
      </c>
      <c r="N4497" s="185">
        <f t="shared" si="3913"/>
        <v>584289.7642315441</v>
      </c>
      <c r="O4497" s="186">
        <f t="shared" si="3913"/>
        <v>854531.70579402393</v>
      </c>
      <c r="P4497" s="209">
        <v>2025</v>
      </c>
      <c r="Q4497" s="61">
        <f t="shared" si="3896"/>
        <v>176.09180730989308</v>
      </c>
      <c r="R4497" s="61">
        <f t="shared" si="3896"/>
        <v>78.35142429693451</v>
      </c>
      <c r="S4497" s="61">
        <f t="shared" si="3896"/>
        <v>561.56498383265489</v>
      </c>
      <c r="T4497" s="61">
        <f t="shared" si="3896"/>
        <v>689.65488251962313</v>
      </c>
      <c r="U4497" s="61">
        <f t="shared" si="3896"/>
        <v>569.99338559069326</v>
      </c>
      <c r="V4497" s="61">
        <f t="shared" si="3896"/>
        <v>10.879786457189915</v>
      </c>
      <c r="W4497" s="61">
        <f t="shared" si="3896"/>
        <v>253.05801751818015</v>
      </c>
      <c r="X4497" s="61">
        <f t="shared" si="3896"/>
        <v>196.8780956896839</v>
      </c>
      <c r="Y4497" s="61">
        <f t="shared" si="3896"/>
        <v>37.647130420907352</v>
      </c>
      <c r="Z4497" s="61">
        <f t="shared" si="3896"/>
        <v>302.75206813277623</v>
      </c>
      <c r="AA4497" s="61">
        <f t="shared" si="3896"/>
        <v>584.28976423154415</v>
      </c>
      <c r="AB4497" s="61">
        <f t="shared" si="3896"/>
        <v>854.53170579402388</v>
      </c>
    </row>
    <row r="4498" spans="1:28" ht="48.75" hidden="1" customHeight="1" thickBot="1" x14ac:dyDescent="0.3">
      <c r="A4498" s="202" t="s">
        <v>36</v>
      </c>
      <c r="B4498" s="344" t="s">
        <v>37</v>
      </c>
      <c r="C4498" s="345"/>
      <c r="D4498" s="184">
        <f>ROUND(D4497*0.9,2)</f>
        <v>158482.63</v>
      </c>
      <c r="E4498" s="185">
        <f t="shared" ref="E4498:O4498" si="3914">ROUND(E4497*0.9,2)</f>
        <v>70516.28</v>
      </c>
      <c r="F4498" s="185">
        <f t="shared" si="3914"/>
        <v>505408.49</v>
      </c>
      <c r="G4498" s="185">
        <f t="shared" si="3914"/>
        <v>620689.39</v>
      </c>
      <c r="H4498" s="185">
        <f t="shared" si="3914"/>
        <v>512994.05</v>
      </c>
      <c r="I4498" s="185">
        <f t="shared" si="3914"/>
        <v>9791.81</v>
      </c>
      <c r="J4498" s="185">
        <f t="shared" si="3914"/>
        <v>227752.22</v>
      </c>
      <c r="K4498" s="185">
        <f t="shared" si="3914"/>
        <v>177190.29</v>
      </c>
      <c r="L4498" s="185">
        <f t="shared" si="3914"/>
        <v>33882.42</v>
      </c>
      <c r="M4498" s="185">
        <f t="shared" si="3914"/>
        <v>272476.86</v>
      </c>
      <c r="N4498" s="185">
        <f t="shared" si="3914"/>
        <v>525860.79</v>
      </c>
      <c r="O4498" s="186">
        <f t="shared" si="3914"/>
        <v>769078.54</v>
      </c>
      <c r="P4498" s="209">
        <v>2025</v>
      </c>
      <c r="Q4498" s="61">
        <f t="shared" si="3896"/>
        <v>158.48263</v>
      </c>
      <c r="R4498" s="61">
        <f t="shared" si="3896"/>
        <v>70.516279999999995</v>
      </c>
      <c r="S4498" s="61">
        <f t="shared" si="3896"/>
        <v>505.40848999999997</v>
      </c>
      <c r="T4498" s="61">
        <f t="shared" si="3896"/>
        <v>620.68939</v>
      </c>
      <c r="U4498" s="61">
        <f t="shared" si="3896"/>
        <v>512.99405000000002</v>
      </c>
      <c r="V4498" s="61">
        <f t="shared" si="3896"/>
        <v>9.7918099999999999</v>
      </c>
      <c r="W4498" s="61">
        <f t="shared" si="3896"/>
        <v>227.75221999999999</v>
      </c>
      <c r="X4498" s="61">
        <f t="shared" si="3896"/>
        <v>177.19029</v>
      </c>
      <c r="Y4498" s="61">
        <f t="shared" si="3896"/>
        <v>33.882419999999996</v>
      </c>
      <c r="Z4498" s="61">
        <f t="shared" si="3896"/>
        <v>272.47685999999999</v>
      </c>
      <c r="AA4498" s="61">
        <f t="shared" si="3896"/>
        <v>525.86079000000007</v>
      </c>
      <c r="AB4498" s="61">
        <f t="shared" si="3896"/>
        <v>769.07854000000009</v>
      </c>
    </row>
    <row r="4499" spans="1:28" ht="21" hidden="1" customHeight="1" thickBot="1" x14ac:dyDescent="0.3">
      <c r="A4499" s="346" t="str">
        <f>A4488</f>
        <v>Объект 46:</v>
      </c>
      <c r="B4499" s="347"/>
      <c r="C4499" s="43"/>
      <c r="D4499" s="348" t="str">
        <f>D4488</f>
        <v>Ячейка № 21 Казино</v>
      </c>
      <c r="E4499" s="349"/>
      <c r="F4499" s="349"/>
      <c r="G4499" s="349"/>
      <c r="H4499" s="349"/>
      <c r="I4499" s="349"/>
      <c r="J4499" s="349"/>
      <c r="K4499" s="349"/>
      <c r="L4499" s="349"/>
      <c r="M4499" s="349"/>
      <c r="N4499" s="349"/>
      <c r="O4499" s="350"/>
      <c r="P4499" s="207">
        <v>2026</v>
      </c>
      <c r="Q4499" s="61" t="e">
        <f t="shared" si="3896"/>
        <v>#VALUE!</v>
      </c>
      <c r="R4499" s="61">
        <f t="shared" si="3896"/>
        <v>0</v>
      </c>
      <c r="S4499" s="61">
        <f t="shared" si="3896"/>
        <v>0</v>
      </c>
      <c r="T4499" s="61">
        <f t="shared" ref="T4499:AB4527" si="3915">G4499/1000</f>
        <v>0</v>
      </c>
      <c r="U4499" s="61">
        <f t="shared" si="3915"/>
        <v>0</v>
      </c>
      <c r="V4499" s="61">
        <f t="shared" si="3915"/>
        <v>0</v>
      </c>
      <c r="W4499" s="61">
        <f t="shared" si="3915"/>
        <v>0</v>
      </c>
      <c r="X4499" s="61">
        <f t="shared" si="3915"/>
        <v>0</v>
      </c>
      <c r="Y4499" s="61">
        <f t="shared" si="3915"/>
        <v>0</v>
      </c>
      <c r="Z4499" s="61">
        <f t="shared" si="3915"/>
        <v>0</v>
      </c>
      <c r="AA4499" s="61">
        <f t="shared" si="3915"/>
        <v>0</v>
      </c>
      <c r="AB4499" s="61">
        <f t="shared" si="3915"/>
        <v>0</v>
      </c>
    </row>
    <row r="4500" spans="1:28" ht="16.5" hidden="1" thickBot="1" x14ac:dyDescent="0.3">
      <c r="A4500" s="351" t="s">
        <v>297</v>
      </c>
      <c r="B4500" s="352"/>
      <c r="C4500" s="352"/>
      <c r="D4500" s="352"/>
      <c r="E4500" s="352"/>
      <c r="F4500" s="352"/>
      <c r="G4500" s="352"/>
      <c r="H4500" s="352"/>
      <c r="I4500" s="352"/>
      <c r="J4500" s="352"/>
      <c r="K4500" s="352"/>
      <c r="L4500" s="352"/>
      <c r="M4500" s="352"/>
      <c r="N4500" s="352"/>
      <c r="O4500" s="352"/>
      <c r="P4500" s="207">
        <v>2026</v>
      </c>
      <c r="Q4500" s="61">
        <f t="shared" ref="Q4500:V4556" si="3916">D4500/1000</f>
        <v>0</v>
      </c>
      <c r="R4500" s="61">
        <f t="shared" si="3916"/>
        <v>0</v>
      </c>
      <c r="S4500" s="61">
        <f t="shared" si="3916"/>
        <v>0</v>
      </c>
      <c r="T4500" s="61">
        <f t="shared" si="3915"/>
        <v>0</v>
      </c>
      <c r="U4500" s="61">
        <f t="shared" si="3915"/>
        <v>0</v>
      </c>
      <c r="V4500" s="61">
        <f t="shared" si="3915"/>
        <v>0</v>
      </c>
      <c r="W4500" s="61">
        <f t="shared" si="3915"/>
        <v>0</v>
      </c>
      <c r="X4500" s="61">
        <f t="shared" si="3915"/>
        <v>0</v>
      </c>
      <c r="Y4500" s="61">
        <f t="shared" si="3915"/>
        <v>0</v>
      </c>
      <c r="Z4500" s="61">
        <f t="shared" si="3915"/>
        <v>0</v>
      </c>
      <c r="AA4500" s="61">
        <f t="shared" si="3915"/>
        <v>0</v>
      </c>
      <c r="AB4500" s="61">
        <f t="shared" si="3915"/>
        <v>0</v>
      </c>
    </row>
    <row r="4501" spans="1:28" s="41" customFormat="1" ht="29.25" hidden="1" customHeight="1" thickBot="1" x14ac:dyDescent="0.3">
      <c r="A4501" s="202" t="s">
        <v>11</v>
      </c>
      <c r="B4501" s="344" t="s">
        <v>293</v>
      </c>
      <c r="C4501" s="345"/>
      <c r="D4501" s="179">
        <f>D4490</f>
        <v>322532</v>
      </c>
      <c r="E4501" s="179">
        <f t="shared" ref="E4501:O4502" si="3917">E4490</f>
        <v>288810</v>
      </c>
      <c r="F4501" s="179">
        <f t="shared" si="3917"/>
        <v>273480</v>
      </c>
      <c r="G4501" s="179">
        <f t="shared" si="3917"/>
        <v>295241</v>
      </c>
      <c r="H4501" s="179">
        <f t="shared" si="3917"/>
        <v>242297</v>
      </c>
      <c r="I4501" s="179">
        <f t="shared" si="3917"/>
        <v>129932</v>
      </c>
      <c r="J4501" s="179">
        <f t="shared" si="3917"/>
        <v>173102</v>
      </c>
      <c r="K4501" s="179">
        <f t="shared" si="3917"/>
        <v>158360</v>
      </c>
      <c r="L4501" s="179">
        <f t="shared" si="3917"/>
        <v>169849</v>
      </c>
      <c r="M4501" s="179">
        <f t="shared" si="3917"/>
        <v>203889</v>
      </c>
      <c r="N4501" s="179">
        <f t="shared" si="3917"/>
        <v>296500</v>
      </c>
      <c r="O4501" s="179">
        <f t="shared" si="3917"/>
        <v>365620</v>
      </c>
      <c r="P4501" s="207">
        <v>2026</v>
      </c>
      <c r="Q4501" s="61">
        <f t="shared" si="3916"/>
        <v>322.53199999999998</v>
      </c>
      <c r="R4501" s="61">
        <f t="shared" si="3916"/>
        <v>288.81</v>
      </c>
      <c r="S4501" s="61">
        <f t="shared" si="3916"/>
        <v>273.48</v>
      </c>
      <c r="T4501" s="61">
        <f t="shared" si="3915"/>
        <v>295.24099999999999</v>
      </c>
      <c r="U4501" s="61">
        <f t="shared" si="3915"/>
        <v>242.297</v>
      </c>
      <c r="V4501" s="61">
        <f t="shared" si="3915"/>
        <v>129.93199999999999</v>
      </c>
      <c r="W4501" s="61">
        <f t="shared" si="3915"/>
        <v>173.102</v>
      </c>
      <c r="X4501" s="61">
        <f t="shared" si="3915"/>
        <v>158.36000000000001</v>
      </c>
      <c r="Y4501" s="61">
        <f t="shared" si="3915"/>
        <v>169.84899999999999</v>
      </c>
      <c r="Z4501" s="61">
        <f t="shared" si="3915"/>
        <v>203.88900000000001</v>
      </c>
      <c r="AA4501" s="61">
        <f t="shared" si="3915"/>
        <v>296.5</v>
      </c>
      <c r="AB4501" s="61">
        <f t="shared" si="3915"/>
        <v>365.62</v>
      </c>
    </row>
    <row r="4502" spans="1:28" ht="16.5" hidden="1" thickBot="1" x14ac:dyDescent="0.3">
      <c r="A4502" s="202" t="s">
        <v>12</v>
      </c>
      <c r="B4502" s="353" t="s">
        <v>291</v>
      </c>
      <c r="C4502" s="354"/>
      <c r="D4502" s="179">
        <f>D4491</f>
        <v>227370</v>
      </c>
      <c r="E4502" s="179">
        <f t="shared" si="3917"/>
        <v>223241</v>
      </c>
      <c r="F4502" s="179">
        <f t="shared" si="3917"/>
        <v>90710</v>
      </c>
      <c r="G4502" s="179">
        <f t="shared" si="3917"/>
        <v>77276</v>
      </c>
      <c r="H4502" s="179">
        <f t="shared" si="3917"/>
        <v>62425</v>
      </c>
      <c r="I4502" s="179">
        <f t="shared" si="3917"/>
        <v>106467</v>
      </c>
      <c r="J4502" s="179">
        <f t="shared" si="3917"/>
        <v>82769</v>
      </c>
      <c r="K4502" s="179">
        <f t="shared" si="3917"/>
        <v>84295</v>
      </c>
      <c r="L4502" s="179">
        <f t="shared" si="3917"/>
        <v>133375</v>
      </c>
      <c r="M4502" s="179">
        <f t="shared" si="3917"/>
        <v>96330</v>
      </c>
      <c r="N4502" s="179">
        <f t="shared" si="3917"/>
        <v>104423</v>
      </c>
      <c r="O4502" s="179">
        <f t="shared" si="3917"/>
        <v>95578</v>
      </c>
      <c r="P4502" s="207">
        <v>2026</v>
      </c>
      <c r="Q4502" s="61">
        <f t="shared" si="3916"/>
        <v>227.37</v>
      </c>
      <c r="R4502" s="61">
        <f t="shared" si="3916"/>
        <v>223.24100000000001</v>
      </c>
      <c r="S4502" s="61">
        <f t="shared" si="3916"/>
        <v>90.71</v>
      </c>
      <c r="T4502" s="61">
        <f t="shared" si="3915"/>
        <v>77.275999999999996</v>
      </c>
      <c r="U4502" s="61">
        <f t="shared" si="3915"/>
        <v>62.424999999999997</v>
      </c>
      <c r="V4502" s="61">
        <f t="shared" si="3915"/>
        <v>106.467</v>
      </c>
      <c r="W4502" s="61">
        <f t="shared" si="3915"/>
        <v>82.769000000000005</v>
      </c>
      <c r="X4502" s="61">
        <f t="shared" si="3915"/>
        <v>84.295000000000002</v>
      </c>
      <c r="Y4502" s="61">
        <f t="shared" si="3915"/>
        <v>133.375</v>
      </c>
      <c r="Z4502" s="61">
        <f t="shared" si="3915"/>
        <v>96.33</v>
      </c>
      <c r="AA4502" s="61">
        <f t="shared" si="3915"/>
        <v>104.423</v>
      </c>
      <c r="AB4502" s="61">
        <f t="shared" si="3915"/>
        <v>95.578000000000003</v>
      </c>
    </row>
    <row r="4503" spans="1:28" ht="33" hidden="1" customHeight="1" thickBot="1" x14ac:dyDescent="0.3">
      <c r="A4503" s="202" t="s">
        <v>13</v>
      </c>
      <c r="B4503" s="344" t="s">
        <v>292</v>
      </c>
      <c r="C4503" s="345"/>
      <c r="D4503" s="180">
        <f>D4501-D4502</f>
        <v>95162</v>
      </c>
      <c r="E4503" s="180">
        <f t="shared" ref="E4503:O4503" si="3918">E4501-E4502</f>
        <v>65569</v>
      </c>
      <c r="F4503" s="180">
        <f t="shared" si="3918"/>
        <v>182770</v>
      </c>
      <c r="G4503" s="180">
        <f t="shared" si="3918"/>
        <v>217965</v>
      </c>
      <c r="H4503" s="180">
        <f t="shared" si="3918"/>
        <v>179872</v>
      </c>
      <c r="I4503" s="180">
        <f t="shared" si="3918"/>
        <v>23465</v>
      </c>
      <c r="J4503" s="180">
        <f t="shared" si="3918"/>
        <v>90333</v>
      </c>
      <c r="K4503" s="180">
        <f t="shared" si="3918"/>
        <v>74065</v>
      </c>
      <c r="L4503" s="180">
        <f t="shared" si="3918"/>
        <v>36474</v>
      </c>
      <c r="M4503" s="180">
        <f t="shared" si="3918"/>
        <v>107559</v>
      </c>
      <c r="N4503" s="180">
        <f t="shared" si="3918"/>
        <v>192077</v>
      </c>
      <c r="O4503" s="180">
        <f t="shared" si="3918"/>
        <v>270042</v>
      </c>
      <c r="P4503" s="207">
        <v>2026</v>
      </c>
      <c r="Q4503" s="61">
        <f t="shared" si="3916"/>
        <v>95.162000000000006</v>
      </c>
      <c r="R4503" s="61">
        <f t="shared" si="3916"/>
        <v>65.569000000000003</v>
      </c>
      <c r="S4503" s="61">
        <f t="shared" si="3916"/>
        <v>182.77</v>
      </c>
      <c r="T4503" s="61">
        <f t="shared" si="3915"/>
        <v>217.965</v>
      </c>
      <c r="U4503" s="61">
        <f t="shared" si="3915"/>
        <v>179.87200000000001</v>
      </c>
      <c r="V4503" s="61">
        <f t="shared" si="3915"/>
        <v>23.465</v>
      </c>
      <c r="W4503" s="61">
        <f t="shared" si="3915"/>
        <v>90.332999999999998</v>
      </c>
      <c r="X4503" s="61">
        <f t="shared" si="3915"/>
        <v>74.064999999999998</v>
      </c>
      <c r="Y4503" s="61">
        <f t="shared" si="3915"/>
        <v>36.473999999999997</v>
      </c>
      <c r="Z4503" s="61">
        <f t="shared" si="3915"/>
        <v>107.559</v>
      </c>
      <c r="AA4503" s="61">
        <f t="shared" si="3915"/>
        <v>192.077</v>
      </c>
      <c r="AB4503" s="61">
        <f t="shared" si="3915"/>
        <v>270.04199999999997</v>
      </c>
    </row>
    <row r="4504" spans="1:28" ht="36" hidden="1" customHeight="1" thickBot="1" x14ac:dyDescent="0.3">
      <c r="A4504" s="202" t="s">
        <v>14</v>
      </c>
      <c r="B4504" s="344" t="s">
        <v>27</v>
      </c>
      <c r="C4504" s="345"/>
      <c r="D4504" s="181">
        <f>D4503/D4501</f>
        <v>0.29504669304131065</v>
      </c>
      <c r="E4504" s="181">
        <f t="shared" ref="E4504:O4504" si="3919">E4503/E4501</f>
        <v>0.22703161247879228</v>
      </c>
      <c r="F4504" s="181">
        <f t="shared" si="3919"/>
        <v>0.66831212520111161</v>
      </c>
      <c r="G4504" s="181">
        <f t="shared" si="3919"/>
        <v>0.73826128484864906</v>
      </c>
      <c r="H4504" s="181">
        <f t="shared" si="3919"/>
        <v>0.74236164706950558</v>
      </c>
      <c r="I4504" s="181">
        <f t="shared" si="3919"/>
        <v>0.18059446479697072</v>
      </c>
      <c r="J4504" s="181">
        <f t="shared" si="3919"/>
        <v>0.52184838996660932</v>
      </c>
      <c r="K4504" s="181">
        <f t="shared" si="3919"/>
        <v>0.46770017681232634</v>
      </c>
      <c r="L4504" s="181">
        <f t="shared" si="3919"/>
        <v>0.21474368409587338</v>
      </c>
      <c r="M4504" s="181">
        <f t="shared" si="3919"/>
        <v>0.52753704221414588</v>
      </c>
      <c r="N4504" s="181">
        <f t="shared" si="3919"/>
        <v>0.647814502529511</v>
      </c>
      <c r="O4504" s="181">
        <f t="shared" si="3919"/>
        <v>0.7385865105847601</v>
      </c>
      <c r="P4504" s="207">
        <v>2026</v>
      </c>
      <c r="Q4504" s="61">
        <f t="shared" si="3916"/>
        <v>2.9504669304131063E-4</v>
      </c>
      <c r="R4504" s="61">
        <f t="shared" si="3916"/>
        <v>2.2703161247879228E-4</v>
      </c>
      <c r="S4504" s="61">
        <f t="shared" si="3916"/>
        <v>6.6831212520111164E-4</v>
      </c>
      <c r="T4504" s="61">
        <f t="shared" si="3915"/>
        <v>7.3826128484864905E-4</v>
      </c>
      <c r="U4504" s="61">
        <f t="shared" si="3915"/>
        <v>7.4236164706950559E-4</v>
      </c>
      <c r="V4504" s="61">
        <f t="shared" si="3915"/>
        <v>1.8059446479697073E-4</v>
      </c>
      <c r="W4504" s="61">
        <f t="shared" si="3915"/>
        <v>5.2184838996660935E-4</v>
      </c>
      <c r="X4504" s="61">
        <f t="shared" si="3915"/>
        <v>4.6770017681232632E-4</v>
      </c>
      <c r="Y4504" s="61">
        <f t="shared" si="3915"/>
        <v>2.1474368409587339E-4</v>
      </c>
      <c r="Z4504" s="61">
        <f t="shared" si="3915"/>
        <v>5.2753704221414593E-4</v>
      </c>
      <c r="AA4504" s="61">
        <f t="shared" si="3915"/>
        <v>6.4781450252951098E-4</v>
      </c>
      <c r="AB4504" s="61">
        <f t="shared" si="3915"/>
        <v>7.3858651058476008E-4</v>
      </c>
    </row>
    <row r="4505" spans="1:28" ht="81.75" hidden="1" customHeight="1" thickBot="1" x14ac:dyDescent="0.3">
      <c r="A4505" s="202" t="s">
        <v>28</v>
      </c>
      <c r="B4505" s="344" t="s">
        <v>29</v>
      </c>
      <c r="C4505" s="345"/>
      <c r="D4505" s="187">
        <f t="shared" ref="D4505:N4505" si="3920">D4406</f>
        <v>4.2151862062401122</v>
      </c>
      <c r="E4505" s="187">
        <f t="shared" si="3920"/>
        <v>4.2151862062401122</v>
      </c>
      <c r="F4505" s="187">
        <f t="shared" si="3920"/>
        <v>4.2151862062401122</v>
      </c>
      <c r="G4505" s="187">
        <f t="shared" si="3920"/>
        <v>4.2151862062401122</v>
      </c>
      <c r="H4505" s="187">
        <f t="shared" si="3920"/>
        <v>4.2151862062401122</v>
      </c>
      <c r="I4505" s="187">
        <f t="shared" si="3920"/>
        <v>4.2151862062401122</v>
      </c>
      <c r="J4505" s="187">
        <f t="shared" si="3920"/>
        <v>4.2151862062401122</v>
      </c>
      <c r="K4505" s="187">
        <f t="shared" si="3920"/>
        <v>4.2151862062401122</v>
      </c>
      <c r="L4505" s="187">
        <f t="shared" si="3920"/>
        <v>4.2151862062401122</v>
      </c>
      <c r="M4505" s="187">
        <f t="shared" si="3920"/>
        <v>4.2151862062401122</v>
      </c>
      <c r="N4505" s="187">
        <f t="shared" si="3920"/>
        <v>4.2151862062401122</v>
      </c>
      <c r="O4505" s="44">
        <v>3.7032600000000002</v>
      </c>
      <c r="P4505" s="207">
        <v>2026</v>
      </c>
      <c r="Q4505" s="61">
        <f t="shared" si="3916"/>
        <v>4.2151862062401119E-3</v>
      </c>
      <c r="R4505" s="61">
        <f t="shared" si="3916"/>
        <v>4.2151862062401119E-3</v>
      </c>
      <c r="S4505" s="61">
        <f t="shared" si="3916"/>
        <v>4.2151862062401119E-3</v>
      </c>
      <c r="T4505" s="61">
        <f t="shared" si="3915"/>
        <v>4.2151862062401119E-3</v>
      </c>
      <c r="U4505" s="61">
        <f t="shared" si="3915"/>
        <v>4.2151862062401119E-3</v>
      </c>
      <c r="V4505" s="61">
        <f t="shared" si="3915"/>
        <v>4.2151862062401119E-3</v>
      </c>
      <c r="W4505" s="61">
        <f t="shared" si="3915"/>
        <v>4.2151862062401119E-3</v>
      </c>
      <c r="X4505" s="61">
        <f t="shared" si="3915"/>
        <v>4.2151862062401119E-3</v>
      </c>
      <c r="Y4505" s="61">
        <f t="shared" si="3915"/>
        <v>4.2151862062401119E-3</v>
      </c>
      <c r="Z4505" s="61">
        <f t="shared" si="3915"/>
        <v>4.2151862062401119E-3</v>
      </c>
      <c r="AA4505" s="61">
        <f t="shared" si="3915"/>
        <v>4.2151862062401119E-3</v>
      </c>
      <c r="AB4505" s="61">
        <f t="shared" si="3915"/>
        <v>3.7032600000000003E-3</v>
      </c>
    </row>
    <row r="4506" spans="1:28" ht="51" hidden="1" customHeight="1" thickBot="1" x14ac:dyDescent="0.3">
      <c r="A4506" s="202" t="s">
        <v>30</v>
      </c>
      <c r="B4506" s="344" t="s">
        <v>31</v>
      </c>
      <c r="C4506" s="345"/>
      <c r="D4506" s="182">
        <f>D4495</f>
        <v>0.13518997235376765</v>
      </c>
      <c r="E4506" s="182">
        <f t="shared" ref="E4506:O4506" si="3921">E4495</f>
        <v>6.7174891791249275E-2</v>
      </c>
      <c r="F4506" s="182">
        <f t="shared" si="3921"/>
        <v>0.50845540451356863</v>
      </c>
      <c r="G4506" s="182">
        <f t="shared" si="3921"/>
        <v>0.57840456416110608</v>
      </c>
      <c r="H4506" s="182">
        <f t="shared" si="3921"/>
        <v>0.58250492638196261</v>
      </c>
      <c r="I4506" s="182">
        <f t="shared" si="3921"/>
        <v>2.0737744109427719E-2</v>
      </c>
      <c r="J4506" s="182">
        <f t="shared" si="3921"/>
        <v>0.36199166927906634</v>
      </c>
      <c r="K4506" s="182">
        <f t="shared" si="3921"/>
        <v>0.30784345612478337</v>
      </c>
      <c r="L4506" s="182">
        <f t="shared" si="3921"/>
        <v>5.488696340833038E-2</v>
      </c>
      <c r="M4506" s="182">
        <f t="shared" si="3921"/>
        <v>0.3676803215266029</v>
      </c>
      <c r="N4506" s="182">
        <f t="shared" si="3921"/>
        <v>0.48795778184196803</v>
      </c>
      <c r="O4506" s="182">
        <f t="shared" si="3921"/>
        <v>0.57872978989721713</v>
      </c>
      <c r="P4506" s="207">
        <v>2026</v>
      </c>
      <c r="Q4506" s="61">
        <f t="shared" si="3916"/>
        <v>1.3518997235376765E-4</v>
      </c>
      <c r="R4506" s="61">
        <f t="shared" si="3916"/>
        <v>6.7174891791249277E-5</v>
      </c>
      <c r="S4506" s="61">
        <f t="shared" si="3916"/>
        <v>5.0845540451356858E-4</v>
      </c>
      <c r="T4506" s="61">
        <f t="shared" si="3915"/>
        <v>5.784045641611061E-4</v>
      </c>
      <c r="U4506" s="61">
        <f t="shared" si="3915"/>
        <v>5.8250492638196264E-4</v>
      </c>
      <c r="V4506" s="61">
        <f t="shared" si="3915"/>
        <v>2.0737744109427719E-5</v>
      </c>
      <c r="W4506" s="61">
        <f t="shared" si="3915"/>
        <v>3.6199166927906634E-4</v>
      </c>
      <c r="X4506" s="61">
        <f t="shared" si="3915"/>
        <v>3.0784345612478337E-4</v>
      </c>
      <c r="Y4506" s="61">
        <f t="shared" si="3915"/>
        <v>5.4886963408330383E-5</v>
      </c>
      <c r="Z4506" s="61">
        <f t="shared" si="3915"/>
        <v>3.6768032152660293E-4</v>
      </c>
      <c r="AA4506" s="61">
        <f t="shared" si="3915"/>
        <v>4.8795778184196803E-4</v>
      </c>
      <c r="AB4506" s="61">
        <f t="shared" si="3915"/>
        <v>5.7872978989721713E-4</v>
      </c>
    </row>
    <row r="4507" spans="1:28" ht="83.25" hidden="1" customHeight="1" thickBot="1" x14ac:dyDescent="0.3">
      <c r="A4507" s="202" t="s">
        <v>32</v>
      </c>
      <c r="B4507" s="344" t="s">
        <v>33</v>
      </c>
      <c r="C4507" s="345"/>
      <c r="D4507" s="183">
        <f>ROUND(D4506*D4501,0)</f>
        <v>43603</v>
      </c>
      <c r="E4507" s="183">
        <f t="shared" ref="E4507:F4507" si="3922">ROUND(E4506*E4501,0)</f>
        <v>19401</v>
      </c>
      <c r="F4507" s="183">
        <f t="shared" si="3922"/>
        <v>139052</v>
      </c>
      <c r="G4507" s="183">
        <f>ROUND(G4506*G4501,0)</f>
        <v>170769</v>
      </c>
      <c r="H4507" s="183">
        <f t="shared" ref="H4507:O4507" si="3923">ROUND(H4506*H4501,0)</f>
        <v>141139</v>
      </c>
      <c r="I4507" s="183">
        <f t="shared" si="3923"/>
        <v>2694</v>
      </c>
      <c r="J4507" s="183">
        <f t="shared" si="3923"/>
        <v>62661</v>
      </c>
      <c r="K4507" s="183">
        <f t="shared" si="3923"/>
        <v>48750</v>
      </c>
      <c r="L4507" s="183">
        <f t="shared" si="3923"/>
        <v>9322</v>
      </c>
      <c r="M4507" s="183">
        <f t="shared" si="3923"/>
        <v>74966</v>
      </c>
      <c r="N4507" s="183">
        <f t="shared" si="3923"/>
        <v>144679</v>
      </c>
      <c r="O4507" s="183">
        <f t="shared" si="3923"/>
        <v>211595</v>
      </c>
      <c r="P4507" s="207">
        <v>2026</v>
      </c>
      <c r="Q4507" s="61">
        <f t="shared" si="3916"/>
        <v>43.603000000000002</v>
      </c>
      <c r="R4507" s="61">
        <f t="shared" si="3916"/>
        <v>19.401</v>
      </c>
      <c r="S4507" s="61">
        <f t="shared" si="3916"/>
        <v>139.05199999999999</v>
      </c>
      <c r="T4507" s="61">
        <f t="shared" si="3915"/>
        <v>170.76900000000001</v>
      </c>
      <c r="U4507" s="61">
        <f t="shared" si="3915"/>
        <v>141.13900000000001</v>
      </c>
      <c r="V4507" s="61">
        <f t="shared" si="3915"/>
        <v>2.694</v>
      </c>
      <c r="W4507" s="61">
        <f t="shared" si="3915"/>
        <v>62.661000000000001</v>
      </c>
      <c r="X4507" s="61">
        <f t="shared" si="3915"/>
        <v>48.75</v>
      </c>
      <c r="Y4507" s="61">
        <f t="shared" si="3915"/>
        <v>9.3219999999999992</v>
      </c>
      <c r="Z4507" s="61">
        <f t="shared" si="3915"/>
        <v>74.965999999999994</v>
      </c>
      <c r="AA4507" s="61">
        <f t="shared" si="3915"/>
        <v>144.679</v>
      </c>
      <c r="AB4507" s="61">
        <f t="shared" si="3915"/>
        <v>211.595</v>
      </c>
    </row>
    <row r="4508" spans="1:28" ht="53.25" hidden="1" customHeight="1" thickBot="1" x14ac:dyDescent="0.3">
      <c r="A4508" s="202" t="s">
        <v>34</v>
      </c>
      <c r="B4508" s="344" t="s">
        <v>35</v>
      </c>
      <c r="C4508" s="345"/>
      <c r="D4508" s="184">
        <f>D4505*D4507</f>
        <v>183794.76415068761</v>
      </c>
      <c r="E4508" s="185">
        <f t="shared" ref="E4508:O4508" si="3924">E4505*E4507</f>
        <v>81778.827587264415</v>
      </c>
      <c r="F4508" s="185">
        <f t="shared" si="3924"/>
        <v>586130.07235010003</v>
      </c>
      <c r="G4508" s="185">
        <f t="shared" si="3924"/>
        <v>719823.13325341768</v>
      </c>
      <c r="H4508" s="185">
        <f t="shared" si="3924"/>
        <v>594927.1659625232</v>
      </c>
      <c r="I4508" s="185">
        <f t="shared" si="3924"/>
        <v>11355.711639610863</v>
      </c>
      <c r="J4508" s="185">
        <f t="shared" si="3924"/>
        <v>264127.78286921169</v>
      </c>
      <c r="K4508" s="185">
        <f t="shared" si="3924"/>
        <v>205490.32755420546</v>
      </c>
      <c r="L4508" s="185">
        <f t="shared" si="3924"/>
        <v>39293.965814570329</v>
      </c>
      <c r="M4508" s="185">
        <f t="shared" si="3924"/>
        <v>315995.64913699625</v>
      </c>
      <c r="N4508" s="185">
        <f t="shared" si="3924"/>
        <v>609848.92513261316</v>
      </c>
      <c r="O4508" s="186">
        <f t="shared" si="3924"/>
        <v>783591.29970000009</v>
      </c>
      <c r="P4508" s="207">
        <v>2026</v>
      </c>
      <c r="Q4508" s="61">
        <f t="shared" si="3916"/>
        <v>183.7947641506876</v>
      </c>
      <c r="R4508" s="61">
        <f t="shared" si="3916"/>
        <v>81.778827587264416</v>
      </c>
      <c r="S4508" s="61">
        <f t="shared" si="3916"/>
        <v>586.13007235010002</v>
      </c>
      <c r="T4508" s="61">
        <f t="shared" si="3915"/>
        <v>719.82313325341772</v>
      </c>
      <c r="U4508" s="61">
        <f t="shared" si="3915"/>
        <v>594.92716596252319</v>
      </c>
      <c r="V4508" s="61">
        <f t="shared" si="3915"/>
        <v>11.355711639610863</v>
      </c>
      <c r="W4508" s="61">
        <f t="shared" si="3915"/>
        <v>264.12778286921167</v>
      </c>
      <c r="X4508" s="61">
        <f t="shared" si="3915"/>
        <v>205.49032755420546</v>
      </c>
      <c r="Y4508" s="61">
        <f t="shared" si="3915"/>
        <v>39.293965814570328</v>
      </c>
      <c r="Z4508" s="61">
        <f t="shared" si="3915"/>
        <v>315.99564913699624</v>
      </c>
      <c r="AA4508" s="61">
        <f t="shared" si="3915"/>
        <v>609.8489251326132</v>
      </c>
      <c r="AB4508" s="61">
        <f t="shared" si="3915"/>
        <v>783.59129970000004</v>
      </c>
    </row>
    <row r="4509" spans="1:28" ht="48.75" hidden="1" customHeight="1" thickBot="1" x14ac:dyDescent="0.3">
      <c r="A4509" s="202" t="s">
        <v>36</v>
      </c>
      <c r="B4509" s="344" t="s">
        <v>37</v>
      </c>
      <c r="C4509" s="345"/>
      <c r="D4509" s="184">
        <f>ROUND(D4508*0.9,2)</f>
        <v>165415.29</v>
      </c>
      <c r="E4509" s="185">
        <f t="shared" ref="E4509:O4509" si="3925">ROUND(E4508*0.9,2)</f>
        <v>73600.94</v>
      </c>
      <c r="F4509" s="185">
        <f t="shared" si="3925"/>
        <v>527517.06999999995</v>
      </c>
      <c r="G4509" s="185">
        <f t="shared" si="3925"/>
        <v>647840.81999999995</v>
      </c>
      <c r="H4509" s="185">
        <f t="shared" si="3925"/>
        <v>535434.44999999995</v>
      </c>
      <c r="I4509" s="185">
        <f t="shared" si="3925"/>
        <v>10220.14</v>
      </c>
      <c r="J4509" s="185">
        <f t="shared" si="3925"/>
        <v>237715</v>
      </c>
      <c r="K4509" s="185">
        <f t="shared" si="3925"/>
        <v>184941.29</v>
      </c>
      <c r="L4509" s="185">
        <f t="shared" si="3925"/>
        <v>35364.57</v>
      </c>
      <c r="M4509" s="185">
        <f t="shared" si="3925"/>
        <v>284396.08</v>
      </c>
      <c r="N4509" s="185">
        <f t="shared" si="3925"/>
        <v>548864.03</v>
      </c>
      <c r="O4509" s="186">
        <f t="shared" si="3925"/>
        <v>705232.17</v>
      </c>
      <c r="P4509" s="207">
        <v>2026</v>
      </c>
      <c r="Q4509" s="61">
        <f t="shared" si="3916"/>
        <v>165.41529</v>
      </c>
      <c r="R4509" s="61">
        <f t="shared" si="3916"/>
        <v>73.600940000000008</v>
      </c>
      <c r="S4509" s="61">
        <f t="shared" si="3916"/>
        <v>527.51706999999999</v>
      </c>
      <c r="T4509" s="61">
        <f t="shared" si="3915"/>
        <v>647.84081999999989</v>
      </c>
      <c r="U4509" s="61">
        <f t="shared" si="3915"/>
        <v>535.43444999999997</v>
      </c>
      <c r="V4509" s="61">
        <f t="shared" si="3915"/>
        <v>10.220139999999999</v>
      </c>
      <c r="W4509" s="61">
        <f t="shared" si="3915"/>
        <v>237.715</v>
      </c>
      <c r="X4509" s="61">
        <f t="shared" si="3915"/>
        <v>184.94129000000001</v>
      </c>
      <c r="Y4509" s="61">
        <f t="shared" si="3915"/>
        <v>35.364570000000001</v>
      </c>
      <c r="Z4509" s="61">
        <f t="shared" si="3915"/>
        <v>284.39608000000004</v>
      </c>
      <c r="AA4509" s="61">
        <f t="shared" si="3915"/>
        <v>548.86403000000007</v>
      </c>
      <c r="AB4509" s="61">
        <f t="shared" si="3915"/>
        <v>705.23217</v>
      </c>
    </row>
    <row r="4510" spans="1:28" ht="21.75" hidden="1" customHeight="1" thickBot="1" x14ac:dyDescent="0.3">
      <c r="A4510" s="346" t="str">
        <f>A4499</f>
        <v>Объект 46:</v>
      </c>
      <c r="B4510" s="347"/>
      <c r="C4510" s="43"/>
      <c r="D4510" s="348" t="str">
        <f>D4499</f>
        <v>Ячейка № 21 Казино</v>
      </c>
      <c r="E4510" s="349"/>
      <c r="F4510" s="349"/>
      <c r="G4510" s="349"/>
      <c r="H4510" s="349"/>
      <c r="I4510" s="349"/>
      <c r="J4510" s="349"/>
      <c r="K4510" s="349"/>
      <c r="L4510" s="349"/>
      <c r="M4510" s="349"/>
      <c r="N4510" s="349"/>
      <c r="O4510" s="350"/>
      <c r="P4510" s="207">
        <v>2027</v>
      </c>
      <c r="Q4510" s="61" t="e">
        <f t="shared" si="3916"/>
        <v>#VALUE!</v>
      </c>
      <c r="R4510" s="61">
        <f t="shared" si="3916"/>
        <v>0</v>
      </c>
      <c r="S4510" s="61">
        <f t="shared" si="3916"/>
        <v>0</v>
      </c>
      <c r="T4510" s="61">
        <f t="shared" si="3915"/>
        <v>0</v>
      </c>
      <c r="U4510" s="61">
        <f t="shared" si="3915"/>
        <v>0</v>
      </c>
      <c r="V4510" s="61">
        <f t="shared" si="3915"/>
        <v>0</v>
      </c>
      <c r="W4510" s="61">
        <f t="shared" si="3915"/>
        <v>0</v>
      </c>
      <c r="X4510" s="61">
        <f t="shared" si="3915"/>
        <v>0</v>
      </c>
      <c r="Y4510" s="61">
        <f t="shared" si="3915"/>
        <v>0</v>
      </c>
      <c r="Z4510" s="61">
        <f t="shared" si="3915"/>
        <v>0</v>
      </c>
      <c r="AA4510" s="61">
        <f t="shared" si="3915"/>
        <v>0</v>
      </c>
      <c r="AB4510" s="61">
        <f t="shared" si="3915"/>
        <v>0</v>
      </c>
    </row>
    <row r="4511" spans="1:28" ht="16.5" hidden="1" thickBot="1" x14ac:dyDescent="0.3">
      <c r="A4511" s="351" t="s">
        <v>298</v>
      </c>
      <c r="B4511" s="352"/>
      <c r="C4511" s="352"/>
      <c r="D4511" s="352"/>
      <c r="E4511" s="352"/>
      <c r="F4511" s="352"/>
      <c r="G4511" s="352"/>
      <c r="H4511" s="352"/>
      <c r="I4511" s="352"/>
      <c r="J4511" s="352"/>
      <c r="K4511" s="352"/>
      <c r="L4511" s="352"/>
      <c r="M4511" s="352"/>
      <c r="N4511" s="352"/>
      <c r="O4511" s="352"/>
      <c r="P4511" s="207">
        <v>2027</v>
      </c>
      <c r="Q4511" s="61">
        <f t="shared" si="3916"/>
        <v>0</v>
      </c>
      <c r="R4511" s="61">
        <f t="shared" si="3916"/>
        <v>0</v>
      </c>
      <c r="S4511" s="61">
        <f t="shared" si="3916"/>
        <v>0</v>
      </c>
      <c r="T4511" s="61">
        <f t="shared" si="3915"/>
        <v>0</v>
      </c>
      <c r="U4511" s="61">
        <f t="shared" si="3915"/>
        <v>0</v>
      </c>
      <c r="V4511" s="61">
        <f t="shared" si="3915"/>
        <v>0</v>
      </c>
      <c r="W4511" s="61">
        <f t="shared" si="3915"/>
        <v>0</v>
      </c>
      <c r="X4511" s="61">
        <f t="shared" si="3915"/>
        <v>0</v>
      </c>
      <c r="Y4511" s="61">
        <f t="shared" si="3915"/>
        <v>0</v>
      </c>
      <c r="Z4511" s="61">
        <f t="shared" si="3915"/>
        <v>0</v>
      </c>
      <c r="AA4511" s="61">
        <f t="shared" si="3915"/>
        <v>0</v>
      </c>
      <c r="AB4511" s="61">
        <f t="shared" si="3915"/>
        <v>0</v>
      </c>
    </row>
    <row r="4512" spans="1:28" s="41" customFormat="1" ht="29.25" hidden="1" customHeight="1" thickBot="1" x14ac:dyDescent="0.3">
      <c r="A4512" s="202" t="s">
        <v>11</v>
      </c>
      <c r="B4512" s="344" t="s">
        <v>293</v>
      </c>
      <c r="C4512" s="345"/>
      <c r="D4512" s="179">
        <f>D4501</f>
        <v>322532</v>
      </c>
      <c r="E4512" s="179">
        <f t="shared" ref="E4512:O4513" si="3926">E4501</f>
        <v>288810</v>
      </c>
      <c r="F4512" s="179">
        <f t="shared" si="3926"/>
        <v>273480</v>
      </c>
      <c r="G4512" s="179">
        <f t="shared" si="3926"/>
        <v>295241</v>
      </c>
      <c r="H4512" s="179">
        <f t="shared" si="3926"/>
        <v>242297</v>
      </c>
      <c r="I4512" s="179">
        <f t="shared" si="3926"/>
        <v>129932</v>
      </c>
      <c r="J4512" s="179">
        <f t="shared" si="3926"/>
        <v>173102</v>
      </c>
      <c r="K4512" s="179">
        <f t="shared" si="3926"/>
        <v>158360</v>
      </c>
      <c r="L4512" s="179">
        <f t="shared" si="3926"/>
        <v>169849</v>
      </c>
      <c r="M4512" s="179">
        <f t="shared" si="3926"/>
        <v>203889</v>
      </c>
      <c r="N4512" s="179">
        <f t="shared" si="3926"/>
        <v>296500</v>
      </c>
      <c r="O4512" s="179">
        <f t="shared" si="3926"/>
        <v>365620</v>
      </c>
      <c r="P4512" s="207">
        <v>2027</v>
      </c>
      <c r="Q4512" s="61">
        <f t="shared" si="3916"/>
        <v>322.53199999999998</v>
      </c>
      <c r="R4512" s="61">
        <f t="shared" si="3916"/>
        <v>288.81</v>
      </c>
      <c r="S4512" s="61">
        <f t="shared" si="3916"/>
        <v>273.48</v>
      </c>
      <c r="T4512" s="61">
        <f t="shared" si="3915"/>
        <v>295.24099999999999</v>
      </c>
      <c r="U4512" s="61">
        <f t="shared" si="3915"/>
        <v>242.297</v>
      </c>
      <c r="V4512" s="61">
        <f t="shared" si="3915"/>
        <v>129.93199999999999</v>
      </c>
      <c r="W4512" s="61">
        <f t="shared" si="3915"/>
        <v>173.102</v>
      </c>
      <c r="X4512" s="61">
        <f t="shared" si="3915"/>
        <v>158.36000000000001</v>
      </c>
      <c r="Y4512" s="61">
        <f t="shared" si="3915"/>
        <v>169.84899999999999</v>
      </c>
      <c r="Z4512" s="61">
        <f t="shared" si="3915"/>
        <v>203.88900000000001</v>
      </c>
      <c r="AA4512" s="61">
        <f t="shared" si="3915"/>
        <v>296.5</v>
      </c>
      <c r="AB4512" s="61">
        <f t="shared" si="3915"/>
        <v>365.62</v>
      </c>
    </row>
    <row r="4513" spans="1:28" ht="16.5" hidden="1" thickBot="1" x14ac:dyDescent="0.3">
      <c r="A4513" s="202" t="s">
        <v>12</v>
      </c>
      <c r="B4513" s="353" t="s">
        <v>291</v>
      </c>
      <c r="C4513" s="354"/>
      <c r="D4513" s="179">
        <f>D4502</f>
        <v>227370</v>
      </c>
      <c r="E4513" s="179">
        <f t="shared" si="3926"/>
        <v>223241</v>
      </c>
      <c r="F4513" s="179">
        <f t="shared" si="3926"/>
        <v>90710</v>
      </c>
      <c r="G4513" s="179">
        <f t="shared" si="3926"/>
        <v>77276</v>
      </c>
      <c r="H4513" s="179">
        <f t="shared" si="3926"/>
        <v>62425</v>
      </c>
      <c r="I4513" s="179">
        <f t="shared" si="3926"/>
        <v>106467</v>
      </c>
      <c r="J4513" s="179">
        <f t="shared" si="3926"/>
        <v>82769</v>
      </c>
      <c r="K4513" s="179">
        <f t="shared" si="3926"/>
        <v>84295</v>
      </c>
      <c r="L4513" s="179">
        <f t="shared" si="3926"/>
        <v>133375</v>
      </c>
      <c r="M4513" s="179">
        <f t="shared" si="3926"/>
        <v>96330</v>
      </c>
      <c r="N4513" s="179">
        <f t="shared" si="3926"/>
        <v>104423</v>
      </c>
      <c r="O4513" s="179">
        <f t="shared" si="3926"/>
        <v>95578</v>
      </c>
      <c r="P4513" s="207">
        <v>2027</v>
      </c>
      <c r="Q4513" s="61">
        <f t="shared" si="3916"/>
        <v>227.37</v>
      </c>
      <c r="R4513" s="61">
        <f t="shared" si="3916"/>
        <v>223.24100000000001</v>
      </c>
      <c r="S4513" s="61">
        <f t="shared" si="3916"/>
        <v>90.71</v>
      </c>
      <c r="T4513" s="61">
        <f t="shared" si="3915"/>
        <v>77.275999999999996</v>
      </c>
      <c r="U4513" s="61">
        <f t="shared" si="3915"/>
        <v>62.424999999999997</v>
      </c>
      <c r="V4513" s="61">
        <f t="shared" si="3915"/>
        <v>106.467</v>
      </c>
      <c r="W4513" s="61">
        <f t="shared" si="3915"/>
        <v>82.769000000000005</v>
      </c>
      <c r="X4513" s="61">
        <f t="shared" si="3915"/>
        <v>84.295000000000002</v>
      </c>
      <c r="Y4513" s="61">
        <f t="shared" si="3915"/>
        <v>133.375</v>
      </c>
      <c r="Z4513" s="61">
        <f t="shared" si="3915"/>
        <v>96.33</v>
      </c>
      <c r="AA4513" s="61">
        <f t="shared" si="3915"/>
        <v>104.423</v>
      </c>
      <c r="AB4513" s="61">
        <f t="shared" si="3915"/>
        <v>95.578000000000003</v>
      </c>
    </row>
    <row r="4514" spans="1:28" ht="33" hidden="1" customHeight="1" thickBot="1" x14ac:dyDescent="0.3">
      <c r="A4514" s="202" t="s">
        <v>13</v>
      </c>
      <c r="B4514" s="344" t="s">
        <v>292</v>
      </c>
      <c r="C4514" s="345"/>
      <c r="D4514" s="180">
        <f>D4512-D4513</f>
        <v>95162</v>
      </c>
      <c r="E4514" s="180">
        <f t="shared" ref="E4514:O4514" si="3927">E4512-E4513</f>
        <v>65569</v>
      </c>
      <c r="F4514" s="180">
        <f t="shared" si="3927"/>
        <v>182770</v>
      </c>
      <c r="G4514" s="180">
        <f t="shared" si="3927"/>
        <v>217965</v>
      </c>
      <c r="H4514" s="180">
        <f t="shared" si="3927"/>
        <v>179872</v>
      </c>
      <c r="I4514" s="180">
        <f t="shared" si="3927"/>
        <v>23465</v>
      </c>
      <c r="J4514" s="180">
        <f t="shared" si="3927"/>
        <v>90333</v>
      </c>
      <c r="K4514" s="180">
        <f t="shared" si="3927"/>
        <v>74065</v>
      </c>
      <c r="L4514" s="180">
        <f t="shared" si="3927"/>
        <v>36474</v>
      </c>
      <c r="M4514" s="180">
        <f t="shared" si="3927"/>
        <v>107559</v>
      </c>
      <c r="N4514" s="180">
        <f t="shared" si="3927"/>
        <v>192077</v>
      </c>
      <c r="O4514" s="180">
        <f t="shared" si="3927"/>
        <v>270042</v>
      </c>
      <c r="P4514" s="207">
        <v>2027</v>
      </c>
      <c r="Q4514" s="61">
        <f t="shared" si="3916"/>
        <v>95.162000000000006</v>
      </c>
      <c r="R4514" s="61">
        <f t="shared" si="3916"/>
        <v>65.569000000000003</v>
      </c>
      <c r="S4514" s="61">
        <f t="shared" si="3916"/>
        <v>182.77</v>
      </c>
      <c r="T4514" s="61">
        <f t="shared" si="3915"/>
        <v>217.965</v>
      </c>
      <c r="U4514" s="61">
        <f t="shared" si="3915"/>
        <v>179.87200000000001</v>
      </c>
      <c r="V4514" s="61">
        <f t="shared" si="3915"/>
        <v>23.465</v>
      </c>
      <c r="W4514" s="61">
        <f t="shared" si="3915"/>
        <v>90.332999999999998</v>
      </c>
      <c r="X4514" s="61">
        <f t="shared" si="3915"/>
        <v>74.064999999999998</v>
      </c>
      <c r="Y4514" s="61">
        <f t="shared" si="3915"/>
        <v>36.473999999999997</v>
      </c>
      <c r="Z4514" s="61">
        <f t="shared" si="3915"/>
        <v>107.559</v>
      </c>
      <c r="AA4514" s="61">
        <f t="shared" si="3915"/>
        <v>192.077</v>
      </c>
      <c r="AB4514" s="61">
        <f t="shared" si="3915"/>
        <v>270.04199999999997</v>
      </c>
    </row>
    <row r="4515" spans="1:28" ht="36" hidden="1" customHeight="1" thickBot="1" x14ac:dyDescent="0.3">
      <c r="A4515" s="202" t="s">
        <v>14</v>
      </c>
      <c r="B4515" s="344" t="s">
        <v>27</v>
      </c>
      <c r="C4515" s="345"/>
      <c r="D4515" s="181">
        <f>D4514/D4512</f>
        <v>0.29504669304131065</v>
      </c>
      <c r="E4515" s="181">
        <f t="shared" ref="E4515:O4515" si="3928">E4514/E4512</f>
        <v>0.22703161247879228</v>
      </c>
      <c r="F4515" s="181">
        <f t="shared" si="3928"/>
        <v>0.66831212520111161</v>
      </c>
      <c r="G4515" s="181">
        <f t="shared" si="3928"/>
        <v>0.73826128484864906</v>
      </c>
      <c r="H4515" s="181">
        <f t="shared" si="3928"/>
        <v>0.74236164706950558</v>
      </c>
      <c r="I4515" s="181">
        <f t="shared" si="3928"/>
        <v>0.18059446479697072</v>
      </c>
      <c r="J4515" s="181">
        <f t="shared" si="3928"/>
        <v>0.52184838996660932</v>
      </c>
      <c r="K4515" s="181">
        <f t="shared" si="3928"/>
        <v>0.46770017681232634</v>
      </c>
      <c r="L4515" s="181">
        <f t="shared" si="3928"/>
        <v>0.21474368409587338</v>
      </c>
      <c r="M4515" s="181">
        <f t="shared" si="3928"/>
        <v>0.52753704221414588</v>
      </c>
      <c r="N4515" s="181">
        <f t="shared" si="3928"/>
        <v>0.647814502529511</v>
      </c>
      <c r="O4515" s="181">
        <f t="shared" si="3928"/>
        <v>0.7385865105847601</v>
      </c>
      <c r="P4515" s="207">
        <v>2027</v>
      </c>
      <c r="Q4515" s="61">
        <f t="shared" si="3916"/>
        <v>2.9504669304131063E-4</v>
      </c>
      <c r="R4515" s="61">
        <f t="shared" si="3916"/>
        <v>2.2703161247879228E-4</v>
      </c>
      <c r="S4515" s="61">
        <f t="shared" si="3916"/>
        <v>6.6831212520111164E-4</v>
      </c>
      <c r="T4515" s="61">
        <f t="shared" si="3915"/>
        <v>7.3826128484864905E-4</v>
      </c>
      <c r="U4515" s="61">
        <f t="shared" si="3915"/>
        <v>7.4236164706950559E-4</v>
      </c>
      <c r="V4515" s="61">
        <f t="shared" si="3915"/>
        <v>1.8059446479697073E-4</v>
      </c>
      <c r="W4515" s="61">
        <f t="shared" si="3915"/>
        <v>5.2184838996660935E-4</v>
      </c>
      <c r="X4515" s="61">
        <f t="shared" si="3915"/>
        <v>4.6770017681232632E-4</v>
      </c>
      <c r="Y4515" s="61">
        <f t="shared" si="3915"/>
        <v>2.1474368409587339E-4</v>
      </c>
      <c r="Z4515" s="61">
        <f t="shared" si="3915"/>
        <v>5.2753704221414593E-4</v>
      </c>
      <c r="AA4515" s="61">
        <f t="shared" si="3915"/>
        <v>6.4781450252951098E-4</v>
      </c>
      <c r="AB4515" s="61">
        <f t="shared" si="3915"/>
        <v>7.3858651058476008E-4</v>
      </c>
    </row>
    <row r="4516" spans="1:28" ht="81.75" hidden="1" customHeight="1" thickBot="1" x14ac:dyDescent="0.3">
      <c r="A4516" s="202" t="s">
        <v>28</v>
      </c>
      <c r="B4516" s="344" t="s">
        <v>29</v>
      </c>
      <c r="C4516" s="345"/>
      <c r="D4516" s="187">
        <f t="shared" ref="D4516:O4516" si="3929">D4417</f>
        <v>4.4006543993146767</v>
      </c>
      <c r="E4516" s="187">
        <f t="shared" si="3929"/>
        <v>4.4006543993146767</v>
      </c>
      <c r="F4516" s="187">
        <f t="shared" si="3929"/>
        <v>4.4006543993146767</v>
      </c>
      <c r="G4516" s="187">
        <f t="shared" si="3929"/>
        <v>4.4006543993146767</v>
      </c>
      <c r="H4516" s="187">
        <f t="shared" si="3929"/>
        <v>4.4006543993146767</v>
      </c>
      <c r="I4516" s="187">
        <f t="shared" si="3929"/>
        <v>4.4006543993146767</v>
      </c>
      <c r="J4516" s="187">
        <f t="shared" si="3929"/>
        <v>4.4006543993146767</v>
      </c>
      <c r="K4516" s="187">
        <f t="shared" si="3929"/>
        <v>4.4006543993146767</v>
      </c>
      <c r="L4516" s="187">
        <f t="shared" si="3929"/>
        <v>4.4006543993146767</v>
      </c>
      <c r="M4516" s="187">
        <f t="shared" si="3929"/>
        <v>4.4006543993146767</v>
      </c>
      <c r="N4516" s="187">
        <f t="shared" si="3929"/>
        <v>4.4006543993146767</v>
      </c>
      <c r="O4516" s="187">
        <f t="shared" si="3929"/>
        <v>4.4006543993146767</v>
      </c>
      <c r="P4516" s="207">
        <v>2027</v>
      </c>
      <c r="Q4516" s="61">
        <f t="shared" si="3916"/>
        <v>4.4006543993146763E-3</v>
      </c>
      <c r="R4516" s="61">
        <f t="shared" si="3916"/>
        <v>4.4006543993146763E-3</v>
      </c>
      <c r="S4516" s="61">
        <f t="shared" si="3916"/>
        <v>4.4006543993146763E-3</v>
      </c>
      <c r="T4516" s="61">
        <f t="shared" si="3915"/>
        <v>4.4006543993146763E-3</v>
      </c>
      <c r="U4516" s="61">
        <f t="shared" si="3915"/>
        <v>4.4006543993146763E-3</v>
      </c>
      <c r="V4516" s="61">
        <f t="shared" si="3915"/>
        <v>4.4006543993146763E-3</v>
      </c>
      <c r="W4516" s="61">
        <f t="shared" si="3915"/>
        <v>4.4006543993146763E-3</v>
      </c>
      <c r="X4516" s="61">
        <f t="shared" si="3915"/>
        <v>4.4006543993146763E-3</v>
      </c>
      <c r="Y4516" s="61">
        <f t="shared" si="3915"/>
        <v>4.4006543993146763E-3</v>
      </c>
      <c r="Z4516" s="61">
        <f t="shared" si="3915"/>
        <v>4.4006543993146763E-3</v>
      </c>
      <c r="AA4516" s="61">
        <f t="shared" si="3915"/>
        <v>4.4006543993146763E-3</v>
      </c>
      <c r="AB4516" s="61">
        <f t="shared" si="3915"/>
        <v>4.4006543993146763E-3</v>
      </c>
    </row>
    <row r="4517" spans="1:28" ht="51" hidden="1" customHeight="1" thickBot="1" x14ac:dyDescent="0.3">
      <c r="A4517" s="202" t="s">
        <v>30</v>
      </c>
      <c r="B4517" s="344" t="s">
        <v>31</v>
      </c>
      <c r="C4517" s="345"/>
      <c r="D4517" s="182">
        <f>D4506</f>
        <v>0.13518997235376765</v>
      </c>
      <c r="E4517" s="182">
        <f t="shared" ref="E4517:O4517" si="3930">E4506</f>
        <v>6.7174891791249275E-2</v>
      </c>
      <c r="F4517" s="182">
        <f t="shared" si="3930"/>
        <v>0.50845540451356863</v>
      </c>
      <c r="G4517" s="182">
        <f t="shared" si="3930"/>
        <v>0.57840456416110608</v>
      </c>
      <c r="H4517" s="182">
        <f t="shared" si="3930"/>
        <v>0.58250492638196261</v>
      </c>
      <c r="I4517" s="182">
        <f t="shared" si="3930"/>
        <v>2.0737744109427719E-2</v>
      </c>
      <c r="J4517" s="182">
        <f t="shared" si="3930"/>
        <v>0.36199166927906634</v>
      </c>
      <c r="K4517" s="182">
        <f t="shared" si="3930"/>
        <v>0.30784345612478337</v>
      </c>
      <c r="L4517" s="182">
        <f t="shared" si="3930"/>
        <v>5.488696340833038E-2</v>
      </c>
      <c r="M4517" s="182">
        <f t="shared" si="3930"/>
        <v>0.3676803215266029</v>
      </c>
      <c r="N4517" s="182">
        <f t="shared" si="3930"/>
        <v>0.48795778184196803</v>
      </c>
      <c r="O4517" s="182">
        <f t="shared" si="3930"/>
        <v>0.57872978989721713</v>
      </c>
      <c r="P4517" s="207">
        <v>2027</v>
      </c>
      <c r="Q4517" s="61">
        <f t="shared" si="3916"/>
        <v>1.3518997235376765E-4</v>
      </c>
      <c r="R4517" s="61">
        <f t="shared" si="3916"/>
        <v>6.7174891791249277E-5</v>
      </c>
      <c r="S4517" s="61">
        <f t="shared" si="3916"/>
        <v>5.0845540451356858E-4</v>
      </c>
      <c r="T4517" s="61">
        <f t="shared" si="3915"/>
        <v>5.784045641611061E-4</v>
      </c>
      <c r="U4517" s="61">
        <f t="shared" si="3915"/>
        <v>5.8250492638196264E-4</v>
      </c>
      <c r="V4517" s="61">
        <f t="shared" si="3915"/>
        <v>2.0737744109427719E-5</v>
      </c>
      <c r="W4517" s="61">
        <f t="shared" si="3915"/>
        <v>3.6199166927906634E-4</v>
      </c>
      <c r="X4517" s="61">
        <f t="shared" si="3915"/>
        <v>3.0784345612478337E-4</v>
      </c>
      <c r="Y4517" s="61">
        <f t="shared" si="3915"/>
        <v>5.4886963408330383E-5</v>
      </c>
      <c r="Z4517" s="61">
        <f t="shared" si="3915"/>
        <v>3.6768032152660293E-4</v>
      </c>
      <c r="AA4517" s="61">
        <f t="shared" si="3915"/>
        <v>4.8795778184196803E-4</v>
      </c>
      <c r="AB4517" s="61">
        <f t="shared" si="3915"/>
        <v>5.7872978989721713E-4</v>
      </c>
    </row>
    <row r="4518" spans="1:28" ht="83.25" hidden="1" customHeight="1" thickBot="1" x14ac:dyDescent="0.3">
      <c r="A4518" s="202" t="s">
        <v>32</v>
      </c>
      <c r="B4518" s="344" t="s">
        <v>33</v>
      </c>
      <c r="C4518" s="345"/>
      <c r="D4518" s="183">
        <f>ROUND(D4517*D4512,0)</f>
        <v>43603</v>
      </c>
      <c r="E4518" s="183">
        <f t="shared" ref="E4518:F4518" si="3931">ROUND(E4517*E4512,0)</f>
        <v>19401</v>
      </c>
      <c r="F4518" s="183">
        <f t="shared" si="3931"/>
        <v>139052</v>
      </c>
      <c r="G4518" s="183">
        <f>ROUND(G4517*G4512,0)</f>
        <v>170769</v>
      </c>
      <c r="H4518" s="183">
        <f t="shared" ref="H4518:O4518" si="3932">ROUND(H4517*H4512,0)</f>
        <v>141139</v>
      </c>
      <c r="I4518" s="183">
        <f t="shared" si="3932"/>
        <v>2694</v>
      </c>
      <c r="J4518" s="183">
        <f t="shared" si="3932"/>
        <v>62661</v>
      </c>
      <c r="K4518" s="183">
        <f t="shared" si="3932"/>
        <v>48750</v>
      </c>
      <c r="L4518" s="183">
        <f t="shared" si="3932"/>
        <v>9322</v>
      </c>
      <c r="M4518" s="183">
        <f t="shared" si="3932"/>
        <v>74966</v>
      </c>
      <c r="N4518" s="183">
        <f t="shared" si="3932"/>
        <v>144679</v>
      </c>
      <c r="O4518" s="183">
        <f t="shared" si="3932"/>
        <v>211595</v>
      </c>
      <c r="P4518" s="207">
        <v>2027</v>
      </c>
      <c r="Q4518" s="61">
        <f t="shared" si="3916"/>
        <v>43.603000000000002</v>
      </c>
      <c r="R4518" s="61">
        <f t="shared" si="3916"/>
        <v>19.401</v>
      </c>
      <c r="S4518" s="61">
        <f t="shared" si="3916"/>
        <v>139.05199999999999</v>
      </c>
      <c r="T4518" s="61">
        <f t="shared" si="3915"/>
        <v>170.76900000000001</v>
      </c>
      <c r="U4518" s="61">
        <f t="shared" si="3915"/>
        <v>141.13900000000001</v>
      </c>
      <c r="V4518" s="61">
        <f t="shared" si="3915"/>
        <v>2.694</v>
      </c>
      <c r="W4518" s="61">
        <f t="shared" si="3915"/>
        <v>62.661000000000001</v>
      </c>
      <c r="X4518" s="61">
        <f t="shared" si="3915"/>
        <v>48.75</v>
      </c>
      <c r="Y4518" s="61">
        <f t="shared" si="3915"/>
        <v>9.3219999999999992</v>
      </c>
      <c r="Z4518" s="61">
        <f t="shared" si="3915"/>
        <v>74.965999999999994</v>
      </c>
      <c r="AA4518" s="61">
        <f t="shared" si="3915"/>
        <v>144.679</v>
      </c>
      <c r="AB4518" s="61">
        <f t="shared" si="3915"/>
        <v>211.595</v>
      </c>
    </row>
    <row r="4519" spans="1:28" ht="53.25" hidden="1" customHeight="1" thickBot="1" x14ac:dyDescent="0.3">
      <c r="A4519" s="202" t="s">
        <v>34</v>
      </c>
      <c r="B4519" s="344" t="s">
        <v>35</v>
      </c>
      <c r="C4519" s="345"/>
      <c r="D4519" s="184">
        <f>D4516*D4518</f>
        <v>191881.73377331786</v>
      </c>
      <c r="E4519" s="185">
        <f t="shared" ref="E4519:O4519" si="3933">E4516*E4518</f>
        <v>85377.096001104044</v>
      </c>
      <c r="F4519" s="185">
        <f t="shared" si="3933"/>
        <v>611919.79553350445</v>
      </c>
      <c r="G4519" s="185">
        <f t="shared" si="3933"/>
        <v>751495.35111656808</v>
      </c>
      <c r="H4519" s="185">
        <f t="shared" si="3933"/>
        <v>621103.9612648742</v>
      </c>
      <c r="I4519" s="185">
        <f t="shared" si="3933"/>
        <v>11855.362951753739</v>
      </c>
      <c r="J4519" s="185">
        <f t="shared" si="3933"/>
        <v>275749.40531545697</v>
      </c>
      <c r="K4519" s="185">
        <f t="shared" si="3933"/>
        <v>214531.90196659049</v>
      </c>
      <c r="L4519" s="185">
        <f t="shared" si="3933"/>
        <v>41022.900310411416</v>
      </c>
      <c r="M4519" s="185">
        <f t="shared" si="3933"/>
        <v>329899.45769902406</v>
      </c>
      <c r="N4519" s="185">
        <f t="shared" si="3933"/>
        <v>636682.27783844806</v>
      </c>
      <c r="O4519" s="186">
        <f t="shared" si="3933"/>
        <v>931156.46762298897</v>
      </c>
      <c r="P4519" s="207">
        <v>2027</v>
      </c>
      <c r="Q4519" s="61">
        <f t="shared" si="3916"/>
        <v>191.88173377331785</v>
      </c>
      <c r="R4519" s="61">
        <f t="shared" si="3916"/>
        <v>85.37709600110405</v>
      </c>
      <c r="S4519" s="61">
        <f t="shared" si="3916"/>
        <v>611.9197955335045</v>
      </c>
      <c r="T4519" s="61">
        <f t="shared" si="3915"/>
        <v>751.49535111656803</v>
      </c>
      <c r="U4519" s="61">
        <f t="shared" si="3915"/>
        <v>621.10396126487421</v>
      </c>
      <c r="V4519" s="61">
        <f t="shared" si="3915"/>
        <v>11.855362951753738</v>
      </c>
      <c r="W4519" s="61">
        <f t="shared" si="3915"/>
        <v>275.74940531545695</v>
      </c>
      <c r="X4519" s="61">
        <f t="shared" si="3915"/>
        <v>214.53190196659048</v>
      </c>
      <c r="Y4519" s="61">
        <f t="shared" si="3915"/>
        <v>41.022900310411416</v>
      </c>
      <c r="Z4519" s="61">
        <f t="shared" si="3915"/>
        <v>329.89945769902408</v>
      </c>
      <c r="AA4519" s="61">
        <f t="shared" si="3915"/>
        <v>636.68227783844804</v>
      </c>
      <c r="AB4519" s="61">
        <f t="shared" si="3915"/>
        <v>931.156467622989</v>
      </c>
    </row>
    <row r="4520" spans="1:28" ht="48.75" hidden="1" customHeight="1" thickBot="1" x14ac:dyDescent="0.3">
      <c r="A4520" s="202" t="s">
        <v>36</v>
      </c>
      <c r="B4520" s="344" t="s">
        <v>37</v>
      </c>
      <c r="C4520" s="345"/>
      <c r="D4520" s="184">
        <f>ROUND(D4519*0.9,2)</f>
        <v>172693.56</v>
      </c>
      <c r="E4520" s="185">
        <f t="shared" ref="E4520:O4520" si="3934">ROUND(E4519*0.9,2)</f>
        <v>76839.39</v>
      </c>
      <c r="F4520" s="185">
        <f t="shared" si="3934"/>
        <v>550727.81999999995</v>
      </c>
      <c r="G4520" s="185">
        <f t="shared" si="3934"/>
        <v>676345.82</v>
      </c>
      <c r="H4520" s="185">
        <f t="shared" si="3934"/>
        <v>558993.56999999995</v>
      </c>
      <c r="I4520" s="185">
        <f t="shared" si="3934"/>
        <v>10669.83</v>
      </c>
      <c r="J4520" s="185">
        <f t="shared" si="3934"/>
        <v>248174.46</v>
      </c>
      <c r="K4520" s="185">
        <f t="shared" si="3934"/>
        <v>193078.71</v>
      </c>
      <c r="L4520" s="185">
        <f t="shared" si="3934"/>
        <v>36920.61</v>
      </c>
      <c r="M4520" s="185">
        <f t="shared" si="3934"/>
        <v>296909.51</v>
      </c>
      <c r="N4520" s="185">
        <f t="shared" si="3934"/>
        <v>573014.05000000005</v>
      </c>
      <c r="O4520" s="186">
        <f t="shared" si="3934"/>
        <v>838040.82</v>
      </c>
      <c r="P4520" s="207">
        <v>2027</v>
      </c>
      <c r="Q4520" s="61">
        <f t="shared" si="3916"/>
        <v>172.69355999999999</v>
      </c>
      <c r="R4520" s="61">
        <f t="shared" si="3916"/>
        <v>76.839389999999995</v>
      </c>
      <c r="S4520" s="61">
        <f t="shared" si="3916"/>
        <v>550.72781999999995</v>
      </c>
      <c r="T4520" s="61">
        <f t="shared" si="3915"/>
        <v>676.34582</v>
      </c>
      <c r="U4520" s="61">
        <f t="shared" si="3915"/>
        <v>558.99356999999998</v>
      </c>
      <c r="V4520" s="61">
        <f t="shared" si="3915"/>
        <v>10.669829999999999</v>
      </c>
      <c r="W4520" s="61">
        <f t="shared" si="3915"/>
        <v>248.17445999999998</v>
      </c>
      <c r="X4520" s="61">
        <f t="shared" si="3915"/>
        <v>193.07871</v>
      </c>
      <c r="Y4520" s="61">
        <f t="shared" si="3915"/>
        <v>36.920610000000003</v>
      </c>
      <c r="Z4520" s="61">
        <f t="shared" si="3915"/>
        <v>296.90951000000001</v>
      </c>
      <c r="AA4520" s="61">
        <f t="shared" si="3915"/>
        <v>573.01405</v>
      </c>
      <c r="AB4520" s="61">
        <f t="shared" si="3915"/>
        <v>838.04081999999994</v>
      </c>
    </row>
    <row r="4521" spans="1:28" ht="21.75" hidden="1" customHeight="1" thickBot="1" x14ac:dyDescent="0.3">
      <c r="A4521" s="346" t="str">
        <f>A4510</f>
        <v>Объект 46:</v>
      </c>
      <c r="B4521" s="347"/>
      <c r="C4521" s="43"/>
      <c r="D4521" s="348" t="str">
        <f>D4510</f>
        <v>Ячейка № 21 Казино</v>
      </c>
      <c r="E4521" s="349"/>
      <c r="F4521" s="349"/>
      <c r="G4521" s="349"/>
      <c r="H4521" s="349"/>
      <c r="I4521" s="349"/>
      <c r="J4521" s="349"/>
      <c r="K4521" s="349"/>
      <c r="L4521" s="349"/>
      <c r="M4521" s="349"/>
      <c r="N4521" s="349"/>
      <c r="O4521" s="350"/>
      <c r="P4521" s="207">
        <v>2028</v>
      </c>
      <c r="Q4521" s="61" t="e">
        <f t="shared" si="3916"/>
        <v>#VALUE!</v>
      </c>
      <c r="R4521" s="61">
        <f t="shared" si="3916"/>
        <v>0</v>
      </c>
      <c r="S4521" s="61">
        <f t="shared" si="3916"/>
        <v>0</v>
      </c>
      <c r="T4521" s="61">
        <f t="shared" si="3915"/>
        <v>0</v>
      </c>
      <c r="U4521" s="61">
        <f t="shared" si="3915"/>
        <v>0</v>
      </c>
      <c r="V4521" s="61">
        <f t="shared" si="3915"/>
        <v>0</v>
      </c>
      <c r="W4521" s="61">
        <f t="shared" si="3915"/>
        <v>0</v>
      </c>
      <c r="X4521" s="61">
        <f t="shared" si="3915"/>
        <v>0</v>
      </c>
      <c r="Y4521" s="61">
        <f t="shared" si="3915"/>
        <v>0</v>
      </c>
      <c r="Z4521" s="61">
        <f t="shared" si="3915"/>
        <v>0</v>
      </c>
      <c r="AA4521" s="61">
        <f t="shared" si="3915"/>
        <v>0</v>
      </c>
      <c r="AB4521" s="61">
        <f t="shared" si="3915"/>
        <v>0</v>
      </c>
    </row>
    <row r="4522" spans="1:28" ht="16.5" hidden="1" thickBot="1" x14ac:dyDescent="0.3">
      <c r="A4522" s="351" t="s">
        <v>299</v>
      </c>
      <c r="B4522" s="352"/>
      <c r="C4522" s="352"/>
      <c r="D4522" s="352"/>
      <c r="E4522" s="352"/>
      <c r="F4522" s="352"/>
      <c r="G4522" s="352"/>
      <c r="H4522" s="352"/>
      <c r="I4522" s="352"/>
      <c r="J4522" s="352"/>
      <c r="K4522" s="352"/>
      <c r="L4522" s="352"/>
      <c r="M4522" s="352"/>
      <c r="N4522" s="352"/>
      <c r="O4522" s="352"/>
      <c r="P4522" s="207">
        <v>2028</v>
      </c>
      <c r="Q4522" s="61">
        <f t="shared" si="3916"/>
        <v>0</v>
      </c>
      <c r="R4522" s="61">
        <f t="shared" si="3916"/>
        <v>0</v>
      </c>
      <c r="S4522" s="61">
        <f t="shared" si="3916"/>
        <v>0</v>
      </c>
      <c r="T4522" s="61">
        <f t="shared" si="3915"/>
        <v>0</v>
      </c>
      <c r="U4522" s="61">
        <f t="shared" si="3915"/>
        <v>0</v>
      </c>
      <c r="V4522" s="61">
        <f t="shared" si="3915"/>
        <v>0</v>
      </c>
      <c r="W4522" s="61">
        <f t="shared" si="3915"/>
        <v>0</v>
      </c>
      <c r="X4522" s="61">
        <f t="shared" si="3915"/>
        <v>0</v>
      </c>
      <c r="Y4522" s="61">
        <f t="shared" si="3915"/>
        <v>0</v>
      </c>
      <c r="Z4522" s="61">
        <f t="shared" si="3915"/>
        <v>0</v>
      </c>
      <c r="AA4522" s="61">
        <f t="shared" si="3915"/>
        <v>0</v>
      </c>
      <c r="AB4522" s="61">
        <f t="shared" si="3915"/>
        <v>0</v>
      </c>
    </row>
    <row r="4523" spans="1:28" s="41" customFormat="1" ht="29.25" hidden="1" customHeight="1" thickBot="1" x14ac:dyDescent="0.3">
      <c r="A4523" s="202" t="s">
        <v>11</v>
      </c>
      <c r="B4523" s="344" t="s">
        <v>293</v>
      </c>
      <c r="C4523" s="345"/>
      <c r="D4523" s="179">
        <f>D4512</f>
        <v>322532</v>
      </c>
      <c r="E4523" s="179">
        <f t="shared" ref="E4523:O4524" si="3935">E4512</f>
        <v>288810</v>
      </c>
      <c r="F4523" s="179">
        <f t="shared" si="3935"/>
        <v>273480</v>
      </c>
      <c r="G4523" s="179">
        <f t="shared" si="3935"/>
        <v>295241</v>
      </c>
      <c r="H4523" s="179">
        <f t="shared" si="3935"/>
        <v>242297</v>
      </c>
      <c r="I4523" s="179">
        <f t="shared" si="3935"/>
        <v>129932</v>
      </c>
      <c r="J4523" s="179">
        <f t="shared" si="3935"/>
        <v>173102</v>
      </c>
      <c r="K4523" s="179">
        <f t="shared" si="3935"/>
        <v>158360</v>
      </c>
      <c r="L4523" s="179">
        <f t="shared" si="3935"/>
        <v>169849</v>
      </c>
      <c r="M4523" s="179">
        <f t="shared" si="3935"/>
        <v>203889</v>
      </c>
      <c r="N4523" s="179">
        <f t="shared" si="3935"/>
        <v>296500</v>
      </c>
      <c r="O4523" s="179">
        <f t="shared" si="3935"/>
        <v>365620</v>
      </c>
      <c r="P4523" s="207">
        <v>2028</v>
      </c>
      <c r="Q4523" s="61">
        <f t="shared" si="3916"/>
        <v>322.53199999999998</v>
      </c>
      <c r="R4523" s="61">
        <f t="shared" si="3916"/>
        <v>288.81</v>
      </c>
      <c r="S4523" s="61">
        <f t="shared" si="3916"/>
        <v>273.48</v>
      </c>
      <c r="T4523" s="61">
        <f t="shared" si="3915"/>
        <v>295.24099999999999</v>
      </c>
      <c r="U4523" s="61">
        <f t="shared" si="3915"/>
        <v>242.297</v>
      </c>
      <c r="V4523" s="61">
        <f t="shared" si="3915"/>
        <v>129.93199999999999</v>
      </c>
      <c r="W4523" s="61">
        <f t="shared" si="3915"/>
        <v>173.102</v>
      </c>
      <c r="X4523" s="61">
        <f t="shared" si="3915"/>
        <v>158.36000000000001</v>
      </c>
      <c r="Y4523" s="61">
        <f t="shared" si="3915"/>
        <v>169.84899999999999</v>
      </c>
      <c r="Z4523" s="61">
        <f t="shared" si="3915"/>
        <v>203.88900000000001</v>
      </c>
      <c r="AA4523" s="61">
        <f t="shared" si="3915"/>
        <v>296.5</v>
      </c>
      <c r="AB4523" s="61">
        <f t="shared" si="3915"/>
        <v>365.62</v>
      </c>
    </row>
    <row r="4524" spans="1:28" ht="16.5" hidden="1" thickBot="1" x14ac:dyDescent="0.3">
      <c r="A4524" s="202" t="s">
        <v>12</v>
      </c>
      <c r="B4524" s="353" t="s">
        <v>291</v>
      </c>
      <c r="C4524" s="354"/>
      <c r="D4524" s="179">
        <f>D4513</f>
        <v>227370</v>
      </c>
      <c r="E4524" s="179">
        <f t="shared" si="3935"/>
        <v>223241</v>
      </c>
      <c r="F4524" s="179">
        <f t="shared" si="3935"/>
        <v>90710</v>
      </c>
      <c r="G4524" s="179">
        <f t="shared" si="3935"/>
        <v>77276</v>
      </c>
      <c r="H4524" s="179">
        <f t="shared" si="3935"/>
        <v>62425</v>
      </c>
      <c r="I4524" s="179">
        <f t="shared" si="3935"/>
        <v>106467</v>
      </c>
      <c r="J4524" s="179">
        <f t="shared" si="3935"/>
        <v>82769</v>
      </c>
      <c r="K4524" s="179">
        <f t="shared" si="3935"/>
        <v>84295</v>
      </c>
      <c r="L4524" s="179">
        <f t="shared" si="3935"/>
        <v>133375</v>
      </c>
      <c r="M4524" s="179">
        <f t="shared" si="3935"/>
        <v>96330</v>
      </c>
      <c r="N4524" s="179">
        <f t="shared" si="3935"/>
        <v>104423</v>
      </c>
      <c r="O4524" s="179">
        <f t="shared" si="3935"/>
        <v>95578</v>
      </c>
      <c r="P4524" s="207">
        <v>2028</v>
      </c>
      <c r="Q4524" s="61">
        <f t="shared" si="3916"/>
        <v>227.37</v>
      </c>
      <c r="R4524" s="61">
        <f t="shared" si="3916"/>
        <v>223.24100000000001</v>
      </c>
      <c r="S4524" s="61">
        <f t="shared" si="3916"/>
        <v>90.71</v>
      </c>
      <c r="T4524" s="61">
        <f t="shared" si="3915"/>
        <v>77.275999999999996</v>
      </c>
      <c r="U4524" s="61">
        <f t="shared" si="3915"/>
        <v>62.424999999999997</v>
      </c>
      <c r="V4524" s="61">
        <f t="shared" si="3915"/>
        <v>106.467</v>
      </c>
      <c r="W4524" s="61">
        <f t="shared" si="3915"/>
        <v>82.769000000000005</v>
      </c>
      <c r="X4524" s="61">
        <f t="shared" si="3915"/>
        <v>84.295000000000002</v>
      </c>
      <c r="Y4524" s="61">
        <f t="shared" si="3915"/>
        <v>133.375</v>
      </c>
      <c r="Z4524" s="61">
        <f t="shared" si="3915"/>
        <v>96.33</v>
      </c>
      <c r="AA4524" s="61">
        <f t="shared" si="3915"/>
        <v>104.423</v>
      </c>
      <c r="AB4524" s="61">
        <f t="shared" si="3915"/>
        <v>95.578000000000003</v>
      </c>
    </row>
    <row r="4525" spans="1:28" ht="33" hidden="1" customHeight="1" thickBot="1" x14ac:dyDescent="0.3">
      <c r="A4525" s="202" t="s">
        <v>13</v>
      </c>
      <c r="B4525" s="344" t="s">
        <v>292</v>
      </c>
      <c r="C4525" s="345"/>
      <c r="D4525" s="180">
        <f>D4523-D4524</f>
        <v>95162</v>
      </c>
      <c r="E4525" s="180">
        <f t="shared" ref="E4525:O4525" si="3936">E4523-E4524</f>
        <v>65569</v>
      </c>
      <c r="F4525" s="180">
        <f t="shared" si="3936"/>
        <v>182770</v>
      </c>
      <c r="G4525" s="180">
        <f t="shared" si="3936"/>
        <v>217965</v>
      </c>
      <c r="H4525" s="180">
        <f t="shared" si="3936"/>
        <v>179872</v>
      </c>
      <c r="I4525" s="180">
        <f t="shared" si="3936"/>
        <v>23465</v>
      </c>
      <c r="J4525" s="180">
        <f t="shared" si="3936"/>
        <v>90333</v>
      </c>
      <c r="K4525" s="180">
        <f t="shared" si="3936"/>
        <v>74065</v>
      </c>
      <c r="L4525" s="180">
        <f t="shared" si="3936"/>
        <v>36474</v>
      </c>
      <c r="M4525" s="180">
        <f t="shared" si="3936"/>
        <v>107559</v>
      </c>
      <c r="N4525" s="180">
        <f t="shared" si="3936"/>
        <v>192077</v>
      </c>
      <c r="O4525" s="180">
        <f t="shared" si="3936"/>
        <v>270042</v>
      </c>
      <c r="P4525" s="207">
        <v>2028</v>
      </c>
      <c r="Q4525" s="61">
        <f t="shared" si="3916"/>
        <v>95.162000000000006</v>
      </c>
      <c r="R4525" s="61">
        <f t="shared" si="3916"/>
        <v>65.569000000000003</v>
      </c>
      <c r="S4525" s="61">
        <f t="shared" si="3916"/>
        <v>182.77</v>
      </c>
      <c r="T4525" s="61">
        <f t="shared" si="3915"/>
        <v>217.965</v>
      </c>
      <c r="U4525" s="61">
        <f t="shared" si="3915"/>
        <v>179.87200000000001</v>
      </c>
      <c r="V4525" s="61">
        <f t="shared" si="3915"/>
        <v>23.465</v>
      </c>
      <c r="W4525" s="61">
        <f t="shared" si="3915"/>
        <v>90.332999999999998</v>
      </c>
      <c r="X4525" s="61">
        <f t="shared" si="3915"/>
        <v>74.064999999999998</v>
      </c>
      <c r="Y4525" s="61">
        <f t="shared" si="3915"/>
        <v>36.473999999999997</v>
      </c>
      <c r="Z4525" s="61">
        <f t="shared" si="3915"/>
        <v>107.559</v>
      </c>
      <c r="AA4525" s="61">
        <f t="shared" si="3915"/>
        <v>192.077</v>
      </c>
      <c r="AB4525" s="61">
        <f t="shared" si="3915"/>
        <v>270.04199999999997</v>
      </c>
    </row>
    <row r="4526" spans="1:28" ht="36" hidden="1" customHeight="1" thickBot="1" x14ac:dyDescent="0.3">
      <c r="A4526" s="202" t="s">
        <v>14</v>
      </c>
      <c r="B4526" s="344" t="s">
        <v>27</v>
      </c>
      <c r="C4526" s="345"/>
      <c r="D4526" s="181">
        <f>D4525/D4523</f>
        <v>0.29504669304131065</v>
      </c>
      <c r="E4526" s="181">
        <f t="shared" ref="E4526:O4526" si="3937">E4525/E4523</f>
        <v>0.22703161247879228</v>
      </c>
      <c r="F4526" s="181">
        <f t="shared" si="3937"/>
        <v>0.66831212520111161</v>
      </c>
      <c r="G4526" s="181">
        <f t="shared" si="3937"/>
        <v>0.73826128484864906</v>
      </c>
      <c r="H4526" s="181">
        <f t="shared" si="3937"/>
        <v>0.74236164706950558</v>
      </c>
      <c r="I4526" s="181">
        <f t="shared" si="3937"/>
        <v>0.18059446479697072</v>
      </c>
      <c r="J4526" s="181">
        <f t="shared" si="3937"/>
        <v>0.52184838996660932</v>
      </c>
      <c r="K4526" s="181">
        <f t="shared" si="3937"/>
        <v>0.46770017681232634</v>
      </c>
      <c r="L4526" s="181">
        <f t="shared" si="3937"/>
        <v>0.21474368409587338</v>
      </c>
      <c r="M4526" s="181">
        <f t="shared" si="3937"/>
        <v>0.52753704221414588</v>
      </c>
      <c r="N4526" s="181">
        <f t="shared" si="3937"/>
        <v>0.647814502529511</v>
      </c>
      <c r="O4526" s="181">
        <f t="shared" si="3937"/>
        <v>0.7385865105847601</v>
      </c>
      <c r="P4526" s="207">
        <v>2028</v>
      </c>
      <c r="Q4526" s="61">
        <f t="shared" si="3916"/>
        <v>2.9504669304131063E-4</v>
      </c>
      <c r="R4526" s="61">
        <f t="shared" si="3916"/>
        <v>2.2703161247879228E-4</v>
      </c>
      <c r="S4526" s="61">
        <f t="shared" si="3916"/>
        <v>6.6831212520111164E-4</v>
      </c>
      <c r="T4526" s="61">
        <f t="shared" si="3915"/>
        <v>7.3826128484864905E-4</v>
      </c>
      <c r="U4526" s="61">
        <f t="shared" si="3915"/>
        <v>7.4236164706950559E-4</v>
      </c>
      <c r="V4526" s="61">
        <f t="shared" si="3915"/>
        <v>1.8059446479697073E-4</v>
      </c>
      <c r="W4526" s="61">
        <f t="shared" si="3915"/>
        <v>5.2184838996660935E-4</v>
      </c>
      <c r="X4526" s="61">
        <f t="shared" si="3915"/>
        <v>4.6770017681232632E-4</v>
      </c>
      <c r="Y4526" s="61">
        <f t="shared" si="3915"/>
        <v>2.1474368409587339E-4</v>
      </c>
      <c r="Z4526" s="61">
        <f t="shared" si="3915"/>
        <v>5.2753704221414593E-4</v>
      </c>
      <c r="AA4526" s="61">
        <f t="shared" si="3915"/>
        <v>6.4781450252951098E-4</v>
      </c>
      <c r="AB4526" s="61">
        <f t="shared" si="3915"/>
        <v>7.3858651058476008E-4</v>
      </c>
    </row>
    <row r="4527" spans="1:28" ht="81.75" hidden="1" customHeight="1" thickBot="1" x14ac:dyDescent="0.3">
      <c r="A4527" s="202" t="s">
        <v>28</v>
      </c>
      <c r="B4527" s="344" t="s">
        <v>29</v>
      </c>
      <c r="C4527" s="345"/>
      <c r="D4527" s="187">
        <f t="shared" ref="D4527:O4527" si="3938">D4428</f>
        <v>4.5942831928845234</v>
      </c>
      <c r="E4527" s="187">
        <f t="shared" si="3938"/>
        <v>4.5942831928845234</v>
      </c>
      <c r="F4527" s="187">
        <f t="shared" si="3938"/>
        <v>4.5942831928845234</v>
      </c>
      <c r="G4527" s="187">
        <f t="shared" si="3938"/>
        <v>4.5942831928845234</v>
      </c>
      <c r="H4527" s="187">
        <f t="shared" si="3938"/>
        <v>4.5942831928845234</v>
      </c>
      <c r="I4527" s="187">
        <f t="shared" si="3938"/>
        <v>4.5942831928845234</v>
      </c>
      <c r="J4527" s="187">
        <f t="shared" si="3938"/>
        <v>4.5942831928845234</v>
      </c>
      <c r="K4527" s="187">
        <f t="shared" si="3938"/>
        <v>4.5942831928845234</v>
      </c>
      <c r="L4527" s="187">
        <f t="shared" si="3938"/>
        <v>4.5942831928845234</v>
      </c>
      <c r="M4527" s="187">
        <f t="shared" si="3938"/>
        <v>4.5942831928845234</v>
      </c>
      <c r="N4527" s="187">
        <f t="shared" si="3938"/>
        <v>4.5942831928845234</v>
      </c>
      <c r="O4527" s="187">
        <f t="shared" si="3938"/>
        <v>4.5942831928845234</v>
      </c>
      <c r="P4527" s="207">
        <v>2028</v>
      </c>
      <c r="Q4527" s="61">
        <f t="shared" si="3916"/>
        <v>4.5942831928845237E-3</v>
      </c>
      <c r="R4527" s="61">
        <f t="shared" si="3916"/>
        <v>4.5942831928845237E-3</v>
      </c>
      <c r="S4527" s="61">
        <f t="shared" si="3916"/>
        <v>4.5942831928845237E-3</v>
      </c>
      <c r="T4527" s="61">
        <f t="shared" si="3915"/>
        <v>4.5942831928845237E-3</v>
      </c>
      <c r="U4527" s="61">
        <f t="shared" si="3915"/>
        <v>4.5942831928845237E-3</v>
      </c>
      <c r="V4527" s="61">
        <f t="shared" si="3915"/>
        <v>4.5942831928845237E-3</v>
      </c>
      <c r="W4527" s="61">
        <f t="shared" ref="W4527:AB4569" si="3939">J4527/1000</f>
        <v>4.5942831928845237E-3</v>
      </c>
      <c r="X4527" s="61">
        <f t="shared" si="3939"/>
        <v>4.5942831928845237E-3</v>
      </c>
      <c r="Y4527" s="61">
        <f t="shared" si="3939"/>
        <v>4.5942831928845237E-3</v>
      </c>
      <c r="Z4527" s="61">
        <f t="shared" si="3939"/>
        <v>4.5942831928845237E-3</v>
      </c>
      <c r="AA4527" s="61">
        <f t="shared" si="3939"/>
        <v>4.5942831928845237E-3</v>
      </c>
      <c r="AB4527" s="61">
        <f t="shared" si="3939"/>
        <v>4.5942831928845237E-3</v>
      </c>
    </row>
    <row r="4528" spans="1:28" ht="51" hidden="1" customHeight="1" thickBot="1" x14ac:dyDescent="0.3">
      <c r="A4528" s="202" t="s">
        <v>30</v>
      </c>
      <c r="B4528" s="344" t="s">
        <v>31</v>
      </c>
      <c r="C4528" s="345"/>
      <c r="D4528" s="182">
        <f>D4517</f>
        <v>0.13518997235376765</v>
      </c>
      <c r="E4528" s="182">
        <f t="shared" ref="E4528:O4528" si="3940">E4517</f>
        <v>6.7174891791249275E-2</v>
      </c>
      <c r="F4528" s="182">
        <f t="shared" si="3940"/>
        <v>0.50845540451356863</v>
      </c>
      <c r="G4528" s="182">
        <f t="shared" si="3940"/>
        <v>0.57840456416110608</v>
      </c>
      <c r="H4528" s="182">
        <f t="shared" si="3940"/>
        <v>0.58250492638196261</v>
      </c>
      <c r="I4528" s="182">
        <f t="shared" si="3940"/>
        <v>2.0737744109427719E-2</v>
      </c>
      <c r="J4528" s="182">
        <f t="shared" si="3940"/>
        <v>0.36199166927906634</v>
      </c>
      <c r="K4528" s="182">
        <f t="shared" si="3940"/>
        <v>0.30784345612478337</v>
      </c>
      <c r="L4528" s="182">
        <f t="shared" si="3940"/>
        <v>5.488696340833038E-2</v>
      </c>
      <c r="M4528" s="182">
        <f t="shared" si="3940"/>
        <v>0.3676803215266029</v>
      </c>
      <c r="N4528" s="182">
        <f t="shared" si="3940"/>
        <v>0.48795778184196803</v>
      </c>
      <c r="O4528" s="182">
        <f t="shared" si="3940"/>
        <v>0.57872978989721713</v>
      </c>
      <c r="P4528" s="207">
        <v>2028</v>
      </c>
      <c r="Q4528" s="61">
        <f t="shared" si="3916"/>
        <v>1.3518997235376765E-4</v>
      </c>
      <c r="R4528" s="61">
        <f t="shared" si="3916"/>
        <v>6.7174891791249277E-5</v>
      </c>
      <c r="S4528" s="61">
        <f t="shared" si="3916"/>
        <v>5.0845540451356858E-4</v>
      </c>
      <c r="T4528" s="61">
        <f t="shared" si="3916"/>
        <v>5.784045641611061E-4</v>
      </c>
      <c r="U4528" s="61">
        <f t="shared" si="3916"/>
        <v>5.8250492638196264E-4</v>
      </c>
      <c r="V4528" s="61">
        <f t="shared" si="3916"/>
        <v>2.0737744109427719E-5</v>
      </c>
      <c r="W4528" s="61">
        <f t="shared" si="3939"/>
        <v>3.6199166927906634E-4</v>
      </c>
      <c r="X4528" s="61">
        <f t="shared" si="3939"/>
        <v>3.0784345612478337E-4</v>
      </c>
      <c r="Y4528" s="61">
        <f t="shared" si="3939"/>
        <v>5.4886963408330383E-5</v>
      </c>
      <c r="Z4528" s="61">
        <f t="shared" si="3939"/>
        <v>3.6768032152660293E-4</v>
      </c>
      <c r="AA4528" s="61">
        <f t="shared" si="3939"/>
        <v>4.8795778184196803E-4</v>
      </c>
      <c r="AB4528" s="61">
        <f t="shared" si="3939"/>
        <v>5.7872978989721713E-4</v>
      </c>
    </row>
    <row r="4529" spans="1:28" ht="83.25" hidden="1" customHeight="1" thickBot="1" x14ac:dyDescent="0.3">
      <c r="A4529" s="202" t="s">
        <v>32</v>
      </c>
      <c r="B4529" s="344" t="s">
        <v>33</v>
      </c>
      <c r="C4529" s="345"/>
      <c r="D4529" s="183">
        <f>ROUND(D4528*D4523,0)</f>
        <v>43603</v>
      </c>
      <c r="E4529" s="183">
        <f t="shared" ref="E4529:F4529" si="3941">ROUND(E4528*E4523,0)</f>
        <v>19401</v>
      </c>
      <c r="F4529" s="183">
        <f t="shared" si="3941"/>
        <v>139052</v>
      </c>
      <c r="G4529" s="183">
        <f>ROUND(G4528*G4523,0)</f>
        <v>170769</v>
      </c>
      <c r="H4529" s="183">
        <f t="shared" ref="H4529:O4529" si="3942">ROUND(H4528*H4523,0)</f>
        <v>141139</v>
      </c>
      <c r="I4529" s="183">
        <f t="shared" si="3942"/>
        <v>2694</v>
      </c>
      <c r="J4529" s="183">
        <f t="shared" si="3942"/>
        <v>62661</v>
      </c>
      <c r="K4529" s="183">
        <f t="shared" si="3942"/>
        <v>48750</v>
      </c>
      <c r="L4529" s="183">
        <f t="shared" si="3942"/>
        <v>9322</v>
      </c>
      <c r="M4529" s="183">
        <f t="shared" si="3942"/>
        <v>74966</v>
      </c>
      <c r="N4529" s="183">
        <f t="shared" si="3942"/>
        <v>144679</v>
      </c>
      <c r="O4529" s="183">
        <f t="shared" si="3942"/>
        <v>211595</v>
      </c>
      <c r="P4529" s="207">
        <v>2028</v>
      </c>
      <c r="Q4529" s="61">
        <f t="shared" si="3916"/>
        <v>43.603000000000002</v>
      </c>
      <c r="R4529" s="61">
        <f t="shared" si="3916"/>
        <v>19.401</v>
      </c>
      <c r="S4529" s="61">
        <f t="shared" si="3916"/>
        <v>139.05199999999999</v>
      </c>
      <c r="T4529" s="61">
        <f t="shared" si="3916"/>
        <v>170.76900000000001</v>
      </c>
      <c r="U4529" s="61">
        <f t="shared" si="3916"/>
        <v>141.13900000000001</v>
      </c>
      <c r="V4529" s="61">
        <f t="shared" si="3916"/>
        <v>2.694</v>
      </c>
      <c r="W4529" s="61">
        <f t="shared" si="3939"/>
        <v>62.661000000000001</v>
      </c>
      <c r="X4529" s="61">
        <f t="shared" si="3939"/>
        <v>48.75</v>
      </c>
      <c r="Y4529" s="61">
        <f t="shared" si="3939"/>
        <v>9.3219999999999992</v>
      </c>
      <c r="Z4529" s="61">
        <f t="shared" si="3939"/>
        <v>74.965999999999994</v>
      </c>
      <c r="AA4529" s="61">
        <f t="shared" si="3939"/>
        <v>144.679</v>
      </c>
      <c r="AB4529" s="61">
        <f t="shared" si="3939"/>
        <v>211.595</v>
      </c>
    </row>
    <row r="4530" spans="1:28" ht="53.25" hidden="1" customHeight="1" thickBot="1" x14ac:dyDescent="0.3">
      <c r="A4530" s="202" t="s">
        <v>34</v>
      </c>
      <c r="B4530" s="344" t="s">
        <v>35</v>
      </c>
      <c r="C4530" s="345"/>
      <c r="D4530" s="184">
        <f>D4527*D4529</f>
        <v>200324.53005934387</v>
      </c>
      <c r="E4530" s="185">
        <f t="shared" ref="E4530:O4530" si="3943">E4527*E4529</f>
        <v>89133.68822515264</v>
      </c>
      <c r="F4530" s="185">
        <f t="shared" si="3943"/>
        <v>638844.26653697877</v>
      </c>
      <c r="G4530" s="185">
        <f t="shared" si="3943"/>
        <v>784561.14656569716</v>
      </c>
      <c r="H4530" s="185">
        <f t="shared" si="3943"/>
        <v>648432.53556052875</v>
      </c>
      <c r="I4530" s="185">
        <f t="shared" si="3943"/>
        <v>12376.998921630906</v>
      </c>
      <c r="J4530" s="185">
        <f t="shared" si="3943"/>
        <v>287882.37914933712</v>
      </c>
      <c r="K4530" s="185">
        <f t="shared" si="3943"/>
        <v>223971.30565312051</v>
      </c>
      <c r="L4530" s="185">
        <f t="shared" si="3943"/>
        <v>42827.907924069528</v>
      </c>
      <c r="M4530" s="185">
        <f t="shared" si="3943"/>
        <v>344415.03383778117</v>
      </c>
      <c r="N4530" s="185">
        <f t="shared" si="3943"/>
        <v>664696.2980633399</v>
      </c>
      <c r="O4530" s="186">
        <f t="shared" si="3943"/>
        <v>972127.35219840077</v>
      </c>
      <c r="P4530" s="207">
        <v>2028</v>
      </c>
      <c r="Q4530" s="61">
        <f t="shared" si="3916"/>
        <v>200.32453005934389</v>
      </c>
      <c r="R4530" s="61">
        <f t="shared" si="3916"/>
        <v>89.133688225152639</v>
      </c>
      <c r="S4530" s="61">
        <f t="shared" si="3916"/>
        <v>638.84426653697881</v>
      </c>
      <c r="T4530" s="61">
        <f t="shared" si="3916"/>
        <v>784.56114656569719</v>
      </c>
      <c r="U4530" s="61">
        <f t="shared" si="3916"/>
        <v>648.43253556052878</v>
      </c>
      <c r="V4530" s="61">
        <f t="shared" si="3916"/>
        <v>12.376998921630905</v>
      </c>
      <c r="W4530" s="61">
        <f t="shared" si="3939"/>
        <v>287.88237914933711</v>
      </c>
      <c r="X4530" s="61">
        <f t="shared" si="3939"/>
        <v>223.97130565312051</v>
      </c>
      <c r="Y4530" s="61">
        <f t="shared" si="3939"/>
        <v>42.827907924069528</v>
      </c>
      <c r="Z4530" s="61">
        <f t="shared" si="3939"/>
        <v>344.41503383778115</v>
      </c>
      <c r="AA4530" s="61">
        <f t="shared" si="3939"/>
        <v>664.6962980633399</v>
      </c>
      <c r="AB4530" s="61">
        <f t="shared" si="3939"/>
        <v>972.12735219840079</v>
      </c>
    </row>
    <row r="4531" spans="1:28" ht="48.75" hidden="1" customHeight="1" thickBot="1" x14ac:dyDescent="0.3">
      <c r="A4531" s="202" t="s">
        <v>36</v>
      </c>
      <c r="B4531" s="344" t="s">
        <v>37</v>
      </c>
      <c r="C4531" s="345"/>
      <c r="D4531" s="184">
        <f>ROUND(D4530*0.9,2)</f>
        <v>180292.08</v>
      </c>
      <c r="E4531" s="185">
        <f t="shared" ref="E4531:O4531" si="3944">ROUND(E4530*0.9,2)</f>
        <v>80220.320000000007</v>
      </c>
      <c r="F4531" s="185">
        <f t="shared" si="3944"/>
        <v>574959.84</v>
      </c>
      <c r="G4531" s="185">
        <f t="shared" si="3944"/>
        <v>706105.03</v>
      </c>
      <c r="H4531" s="185">
        <f t="shared" si="3944"/>
        <v>583589.28</v>
      </c>
      <c r="I4531" s="185">
        <f t="shared" si="3944"/>
        <v>11139.3</v>
      </c>
      <c r="J4531" s="185">
        <f t="shared" si="3944"/>
        <v>259094.14</v>
      </c>
      <c r="K4531" s="185">
        <f t="shared" si="3944"/>
        <v>201574.18</v>
      </c>
      <c r="L4531" s="185">
        <f t="shared" si="3944"/>
        <v>38545.120000000003</v>
      </c>
      <c r="M4531" s="185">
        <f t="shared" si="3944"/>
        <v>309973.53000000003</v>
      </c>
      <c r="N4531" s="185">
        <f t="shared" si="3944"/>
        <v>598226.67000000004</v>
      </c>
      <c r="O4531" s="186">
        <f t="shared" si="3944"/>
        <v>874914.62</v>
      </c>
      <c r="P4531" s="207">
        <v>2028</v>
      </c>
      <c r="Q4531" s="61">
        <f t="shared" si="3916"/>
        <v>180.29208</v>
      </c>
      <c r="R4531" s="61">
        <f t="shared" si="3916"/>
        <v>80.220320000000001</v>
      </c>
      <c r="S4531" s="61">
        <f t="shared" si="3916"/>
        <v>574.95983999999999</v>
      </c>
      <c r="T4531" s="61">
        <f t="shared" si="3916"/>
        <v>706.10503000000006</v>
      </c>
      <c r="U4531" s="61">
        <f t="shared" si="3916"/>
        <v>583.58928000000003</v>
      </c>
      <c r="V4531" s="61">
        <f t="shared" si="3916"/>
        <v>11.139299999999999</v>
      </c>
      <c r="W4531" s="61">
        <f t="shared" si="3939"/>
        <v>259.09414000000004</v>
      </c>
      <c r="X4531" s="61">
        <f t="shared" si="3939"/>
        <v>201.57417999999998</v>
      </c>
      <c r="Y4531" s="61">
        <f t="shared" si="3939"/>
        <v>38.545120000000004</v>
      </c>
      <c r="Z4531" s="61">
        <f t="shared" si="3939"/>
        <v>309.97353000000004</v>
      </c>
      <c r="AA4531" s="61">
        <f t="shared" si="3939"/>
        <v>598.22667000000001</v>
      </c>
      <c r="AB4531" s="61">
        <f t="shared" si="3939"/>
        <v>874.91462000000001</v>
      </c>
    </row>
    <row r="4532" spans="1:28" ht="20.25" hidden="1" customHeight="1" thickBot="1" x14ac:dyDescent="0.3">
      <c r="A4532" s="346" t="str">
        <f>A4521</f>
        <v>Объект 46:</v>
      </c>
      <c r="B4532" s="347"/>
      <c r="C4532" s="43"/>
      <c r="D4532" s="348" t="str">
        <f>D4521</f>
        <v>Ячейка № 21 Казино</v>
      </c>
      <c r="E4532" s="349"/>
      <c r="F4532" s="349"/>
      <c r="G4532" s="349"/>
      <c r="H4532" s="349"/>
      <c r="I4532" s="349"/>
      <c r="J4532" s="349"/>
      <c r="K4532" s="349"/>
      <c r="L4532" s="349"/>
      <c r="M4532" s="349"/>
      <c r="N4532" s="349"/>
      <c r="O4532" s="350"/>
      <c r="P4532" s="207">
        <v>2029</v>
      </c>
      <c r="Q4532" s="61" t="e">
        <f t="shared" si="3916"/>
        <v>#VALUE!</v>
      </c>
      <c r="R4532" s="61">
        <f t="shared" si="3916"/>
        <v>0</v>
      </c>
      <c r="S4532" s="61">
        <f t="shared" si="3916"/>
        <v>0</v>
      </c>
      <c r="T4532" s="61">
        <f t="shared" si="3916"/>
        <v>0</v>
      </c>
      <c r="U4532" s="61">
        <f t="shared" si="3916"/>
        <v>0</v>
      </c>
      <c r="V4532" s="61">
        <f t="shared" si="3916"/>
        <v>0</v>
      </c>
      <c r="W4532" s="61">
        <f t="shared" si="3939"/>
        <v>0</v>
      </c>
      <c r="X4532" s="61">
        <f t="shared" si="3939"/>
        <v>0</v>
      </c>
      <c r="Y4532" s="61">
        <f t="shared" si="3939"/>
        <v>0</v>
      </c>
      <c r="Z4532" s="61">
        <f t="shared" si="3939"/>
        <v>0</v>
      </c>
      <c r="AA4532" s="61">
        <f t="shared" si="3939"/>
        <v>0</v>
      </c>
      <c r="AB4532" s="61">
        <f t="shared" si="3939"/>
        <v>0</v>
      </c>
    </row>
    <row r="4533" spans="1:28" ht="16.5" hidden="1" thickBot="1" x14ac:dyDescent="0.3">
      <c r="A4533" s="351" t="s">
        <v>300</v>
      </c>
      <c r="B4533" s="352"/>
      <c r="C4533" s="352"/>
      <c r="D4533" s="352"/>
      <c r="E4533" s="352"/>
      <c r="F4533" s="352"/>
      <c r="G4533" s="352"/>
      <c r="H4533" s="352"/>
      <c r="I4533" s="352"/>
      <c r="J4533" s="352"/>
      <c r="K4533" s="352"/>
      <c r="L4533" s="352"/>
      <c r="M4533" s="352"/>
      <c r="N4533" s="352"/>
      <c r="O4533" s="352"/>
      <c r="P4533" s="207">
        <v>2029</v>
      </c>
      <c r="Q4533" s="61">
        <f t="shared" si="3916"/>
        <v>0</v>
      </c>
      <c r="R4533" s="61">
        <f t="shared" si="3916"/>
        <v>0</v>
      </c>
      <c r="S4533" s="61">
        <f t="shared" si="3916"/>
        <v>0</v>
      </c>
      <c r="T4533" s="61">
        <f t="shared" si="3916"/>
        <v>0</v>
      </c>
      <c r="U4533" s="61">
        <f t="shared" si="3916"/>
        <v>0</v>
      </c>
      <c r="V4533" s="61">
        <f t="shared" si="3916"/>
        <v>0</v>
      </c>
      <c r="W4533" s="61">
        <f t="shared" si="3939"/>
        <v>0</v>
      </c>
      <c r="X4533" s="61">
        <f t="shared" si="3939"/>
        <v>0</v>
      </c>
      <c r="Y4533" s="61">
        <f t="shared" si="3939"/>
        <v>0</v>
      </c>
      <c r="Z4533" s="61">
        <f t="shared" si="3939"/>
        <v>0</v>
      </c>
      <c r="AA4533" s="61">
        <f t="shared" si="3939"/>
        <v>0</v>
      </c>
      <c r="AB4533" s="61">
        <f t="shared" si="3939"/>
        <v>0</v>
      </c>
    </row>
    <row r="4534" spans="1:28" s="41" customFormat="1" ht="29.25" hidden="1" customHeight="1" thickBot="1" x14ac:dyDescent="0.3">
      <c r="A4534" s="202" t="s">
        <v>11</v>
      </c>
      <c r="B4534" s="344" t="s">
        <v>293</v>
      </c>
      <c r="C4534" s="345"/>
      <c r="D4534" s="179">
        <f>D4523</f>
        <v>322532</v>
      </c>
      <c r="E4534" s="179">
        <f t="shared" ref="E4534:O4535" si="3945">E4523</f>
        <v>288810</v>
      </c>
      <c r="F4534" s="179">
        <f t="shared" si="3945"/>
        <v>273480</v>
      </c>
      <c r="G4534" s="179">
        <f t="shared" si="3945"/>
        <v>295241</v>
      </c>
      <c r="H4534" s="179">
        <f t="shared" si="3945"/>
        <v>242297</v>
      </c>
      <c r="I4534" s="179">
        <f t="shared" si="3945"/>
        <v>129932</v>
      </c>
      <c r="J4534" s="179">
        <f t="shared" si="3945"/>
        <v>173102</v>
      </c>
      <c r="K4534" s="179">
        <f t="shared" si="3945"/>
        <v>158360</v>
      </c>
      <c r="L4534" s="179">
        <f t="shared" si="3945"/>
        <v>169849</v>
      </c>
      <c r="M4534" s="179">
        <f t="shared" si="3945"/>
        <v>203889</v>
      </c>
      <c r="N4534" s="179">
        <f t="shared" si="3945"/>
        <v>296500</v>
      </c>
      <c r="O4534" s="179">
        <f t="shared" si="3945"/>
        <v>365620</v>
      </c>
      <c r="P4534" s="207">
        <v>2029</v>
      </c>
      <c r="Q4534" s="61">
        <f t="shared" si="3916"/>
        <v>322.53199999999998</v>
      </c>
      <c r="R4534" s="61">
        <f t="shared" si="3916"/>
        <v>288.81</v>
      </c>
      <c r="S4534" s="61">
        <f t="shared" si="3916"/>
        <v>273.48</v>
      </c>
      <c r="T4534" s="61">
        <f t="shared" si="3916"/>
        <v>295.24099999999999</v>
      </c>
      <c r="U4534" s="61">
        <f t="shared" si="3916"/>
        <v>242.297</v>
      </c>
      <c r="V4534" s="61">
        <f t="shared" si="3916"/>
        <v>129.93199999999999</v>
      </c>
      <c r="W4534" s="61">
        <f t="shared" si="3939"/>
        <v>173.102</v>
      </c>
      <c r="X4534" s="61">
        <f t="shared" si="3939"/>
        <v>158.36000000000001</v>
      </c>
      <c r="Y4534" s="61">
        <f t="shared" si="3939"/>
        <v>169.84899999999999</v>
      </c>
      <c r="Z4534" s="61">
        <f t="shared" si="3939"/>
        <v>203.88900000000001</v>
      </c>
      <c r="AA4534" s="61">
        <f t="shared" si="3939"/>
        <v>296.5</v>
      </c>
      <c r="AB4534" s="61">
        <f t="shared" si="3939"/>
        <v>365.62</v>
      </c>
    </row>
    <row r="4535" spans="1:28" ht="16.5" hidden="1" thickBot="1" x14ac:dyDescent="0.3">
      <c r="A4535" s="202" t="s">
        <v>12</v>
      </c>
      <c r="B4535" s="353" t="s">
        <v>291</v>
      </c>
      <c r="C4535" s="354"/>
      <c r="D4535" s="179">
        <f>D4524</f>
        <v>227370</v>
      </c>
      <c r="E4535" s="179">
        <f t="shared" si="3945"/>
        <v>223241</v>
      </c>
      <c r="F4535" s="179">
        <f t="shared" si="3945"/>
        <v>90710</v>
      </c>
      <c r="G4535" s="179">
        <f t="shared" si="3945"/>
        <v>77276</v>
      </c>
      <c r="H4535" s="179">
        <f t="shared" si="3945"/>
        <v>62425</v>
      </c>
      <c r="I4535" s="179">
        <f t="shared" si="3945"/>
        <v>106467</v>
      </c>
      <c r="J4535" s="179">
        <f t="shared" si="3945"/>
        <v>82769</v>
      </c>
      <c r="K4535" s="179">
        <f t="shared" si="3945"/>
        <v>84295</v>
      </c>
      <c r="L4535" s="179">
        <f t="shared" si="3945"/>
        <v>133375</v>
      </c>
      <c r="M4535" s="179">
        <f t="shared" si="3945"/>
        <v>96330</v>
      </c>
      <c r="N4535" s="179">
        <f t="shared" si="3945"/>
        <v>104423</v>
      </c>
      <c r="O4535" s="179">
        <f t="shared" si="3945"/>
        <v>95578</v>
      </c>
      <c r="P4535" s="207">
        <v>2029</v>
      </c>
      <c r="Q4535" s="61">
        <f t="shared" si="3916"/>
        <v>227.37</v>
      </c>
      <c r="R4535" s="61">
        <f t="shared" si="3916"/>
        <v>223.24100000000001</v>
      </c>
      <c r="S4535" s="61">
        <f t="shared" si="3916"/>
        <v>90.71</v>
      </c>
      <c r="T4535" s="61">
        <f t="shared" si="3916"/>
        <v>77.275999999999996</v>
      </c>
      <c r="U4535" s="61">
        <f t="shared" si="3916"/>
        <v>62.424999999999997</v>
      </c>
      <c r="V4535" s="61">
        <f t="shared" si="3916"/>
        <v>106.467</v>
      </c>
      <c r="W4535" s="61">
        <f t="shared" si="3939"/>
        <v>82.769000000000005</v>
      </c>
      <c r="X4535" s="61">
        <f t="shared" si="3939"/>
        <v>84.295000000000002</v>
      </c>
      <c r="Y4535" s="61">
        <f t="shared" si="3939"/>
        <v>133.375</v>
      </c>
      <c r="Z4535" s="61">
        <f t="shared" si="3939"/>
        <v>96.33</v>
      </c>
      <c r="AA4535" s="61">
        <f t="shared" si="3939"/>
        <v>104.423</v>
      </c>
      <c r="AB4535" s="61">
        <f t="shared" si="3939"/>
        <v>95.578000000000003</v>
      </c>
    </row>
    <row r="4536" spans="1:28" ht="33" hidden="1" customHeight="1" thickBot="1" x14ac:dyDescent="0.3">
      <c r="A4536" s="202" t="s">
        <v>13</v>
      </c>
      <c r="B4536" s="344" t="s">
        <v>292</v>
      </c>
      <c r="C4536" s="345"/>
      <c r="D4536" s="180">
        <f>D4534-D4535</f>
        <v>95162</v>
      </c>
      <c r="E4536" s="180">
        <f t="shared" ref="E4536:O4536" si="3946">E4534-E4535</f>
        <v>65569</v>
      </c>
      <c r="F4536" s="180">
        <f t="shared" si="3946"/>
        <v>182770</v>
      </c>
      <c r="G4536" s="180">
        <f t="shared" si="3946"/>
        <v>217965</v>
      </c>
      <c r="H4536" s="180">
        <f t="shared" si="3946"/>
        <v>179872</v>
      </c>
      <c r="I4536" s="180">
        <f t="shared" si="3946"/>
        <v>23465</v>
      </c>
      <c r="J4536" s="180">
        <f t="shared" si="3946"/>
        <v>90333</v>
      </c>
      <c r="K4536" s="180">
        <f t="shared" si="3946"/>
        <v>74065</v>
      </c>
      <c r="L4536" s="180">
        <f t="shared" si="3946"/>
        <v>36474</v>
      </c>
      <c r="M4536" s="180">
        <f t="shared" si="3946"/>
        <v>107559</v>
      </c>
      <c r="N4536" s="180">
        <f t="shared" si="3946"/>
        <v>192077</v>
      </c>
      <c r="O4536" s="180">
        <f t="shared" si="3946"/>
        <v>270042</v>
      </c>
      <c r="P4536" s="207">
        <v>2029</v>
      </c>
      <c r="Q4536" s="61">
        <f t="shared" si="3916"/>
        <v>95.162000000000006</v>
      </c>
      <c r="R4536" s="61">
        <f t="shared" si="3916"/>
        <v>65.569000000000003</v>
      </c>
      <c r="S4536" s="61">
        <f t="shared" si="3916"/>
        <v>182.77</v>
      </c>
      <c r="T4536" s="61">
        <f t="shared" si="3916"/>
        <v>217.965</v>
      </c>
      <c r="U4536" s="61">
        <f t="shared" si="3916"/>
        <v>179.87200000000001</v>
      </c>
      <c r="V4536" s="61">
        <f t="shared" si="3916"/>
        <v>23.465</v>
      </c>
      <c r="W4536" s="61">
        <f t="shared" si="3939"/>
        <v>90.332999999999998</v>
      </c>
      <c r="X4536" s="61">
        <f t="shared" si="3939"/>
        <v>74.064999999999998</v>
      </c>
      <c r="Y4536" s="61">
        <f t="shared" si="3939"/>
        <v>36.473999999999997</v>
      </c>
      <c r="Z4536" s="61">
        <f t="shared" si="3939"/>
        <v>107.559</v>
      </c>
      <c r="AA4536" s="61">
        <f t="shared" si="3939"/>
        <v>192.077</v>
      </c>
      <c r="AB4536" s="61">
        <f t="shared" si="3939"/>
        <v>270.04199999999997</v>
      </c>
    </row>
    <row r="4537" spans="1:28" ht="36" hidden="1" customHeight="1" thickBot="1" x14ac:dyDescent="0.3">
      <c r="A4537" s="202" t="s">
        <v>14</v>
      </c>
      <c r="B4537" s="344" t="s">
        <v>27</v>
      </c>
      <c r="C4537" s="345"/>
      <c r="D4537" s="181">
        <f>D4536/D4534</f>
        <v>0.29504669304131065</v>
      </c>
      <c r="E4537" s="181">
        <f t="shared" ref="E4537:O4537" si="3947">E4536/E4534</f>
        <v>0.22703161247879228</v>
      </c>
      <c r="F4537" s="181">
        <f t="shared" si="3947"/>
        <v>0.66831212520111161</v>
      </c>
      <c r="G4537" s="181">
        <f t="shared" si="3947"/>
        <v>0.73826128484864906</v>
      </c>
      <c r="H4537" s="181">
        <f t="shared" si="3947"/>
        <v>0.74236164706950558</v>
      </c>
      <c r="I4537" s="181">
        <f t="shared" si="3947"/>
        <v>0.18059446479697072</v>
      </c>
      <c r="J4537" s="181">
        <f t="shared" si="3947"/>
        <v>0.52184838996660932</v>
      </c>
      <c r="K4537" s="181">
        <f t="shared" si="3947"/>
        <v>0.46770017681232634</v>
      </c>
      <c r="L4537" s="181">
        <f t="shared" si="3947"/>
        <v>0.21474368409587338</v>
      </c>
      <c r="M4537" s="181">
        <f t="shared" si="3947"/>
        <v>0.52753704221414588</v>
      </c>
      <c r="N4537" s="181">
        <f t="shared" si="3947"/>
        <v>0.647814502529511</v>
      </c>
      <c r="O4537" s="181">
        <f t="shared" si="3947"/>
        <v>0.7385865105847601</v>
      </c>
      <c r="P4537" s="207">
        <v>2029</v>
      </c>
      <c r="Q4537" s="61">
        <f t="shared" si="3916"/>
        <v>2.9504669304131063E-4</v>
      </c>
      <c r="R4537" s="61">
        <f t="shared" si="3916"/>
        <v>2.2703161247879228E-4</v>
      </c>
      <c r="S4537" s="61">
        <f t="shared" si="3916"/>
        <v>6.6831212520111164E-4</v>
      </c>
      <c r="T4537" s="61">
        <f t="shared" si="3916"/>
        <v>7.3826128484864905E-4</v>
      </c>
      <c r="U4537" s="61">
        <f t="shared" si="3916"/>
        <v>7.4236164706950559E-4</v>
      </c>
      <c r="V4537" s="61">
        <f t="shared" si="3916"/>
        <v>1.8059446479697073E-4</v>
      </c>
      <c r="W4537" s="61">
        <f t="shared" si="3939"/>
        <v>5.2184838996660935E-4</v>
      </c>
      <c r="X4537" s="61">
        <f t="shared" si="3939"/>
        <v>4.6770017681232632E-4</v>
      </c>
      <c r="Y4537" s="61">
        <f t="shared" si="3939"/>
        <v>2.1474368409587339E-4</v>
      </c>
      <c r="Z4537" s="61">
        <f t="shared" si="3939"/>
        <v>5.2753704221414593E-4</v>
      </c>
      <c r="AA4537" s="61">
        <f t="shared" si="3939"/>
        <v>6.4781450252951098E-4</v>
      </c>
      <c r="AB4537" s="61">
        <f t="shared" si="3939"/>
        <v>7.3858651058476008E-4</v>
      </c>
    </row>
    <row r="4538" spans="1:28" ht="81.75" hidden="1" customHeight="1" thickBot="1" x14ac:dyDescent="0.3">
      <c r="A4538" s="202" t="s">
        <v>28</v>
      </c>
      <c r="B4538" s="344" t="s">
        <v>29</v>
      </c>
      <c r="C4538" s="345"/>
      <c r="D4538" s="187">
        <f t="shared" ref="D4538:O4538" si="3948">D4439</f>
        <v>4.7964316533714424</v>
      </c>
      <c r="E4538" s="187">
        <f t="shared" si="3948"/>
        <v>4.7964316533714424</v>
      </c>
      <c r="F4538" s="187">
        <f t="shared" si="3948"/>
        <v>4.7964316533714424</v>
      </c>
      <c r="G4538" s="187">
        <f t="shared" si="3948"/>
        <v>4.7964316533714424</v>
      </c>
      <c r="H4538" s="187">
        <f t="shared" si="3948"/>
        <v>4.7964316533714424</v>
      </c>
      <c r="I4538" s="187">
        <f t="shared" si="3948"/>
        <v>4.7964316533714424</v>
      </c>
      <c r="J4538" s="187">
        <f t="shared" si="3948"/>
        <v>4.7964316533714424</v>
      </c>
      <c r="K4538" s="187">
        <f t="shared" si="3948"/>
        <v>4.7964316533714424</v>
      </c>
      <c r="L4538" s="187">
        <f t="shared" si="3948"/>
        <v>4.7964316533714424</v>
      </c>
      <c r="M4538" s="187">
        <f t="shared" si="3948"/>
        <v>4.7964316533714424</v>
      </c>
      <c r="N4538" s="187">
        <f t="shared" si="3948"/>
        <v>4.7964316533714424</v>
      </c>
      <c r="O4538" s="187">
        <f t="shared" si="3948"/>
        <v>4.7964316533714424</v>
      </c>
      <c r="P4538" s="207">
        <v>2029</v>
      </c>
      <c r="Q4538" s="61">
        <f t="shared" si="3916"/>
        <v>4.7964316533714423E-3</v>
      </c>
      <c r="R4538" s="61">
        <f t="shared" si="3916"/>
        <v>4.7964316533714423E-3</v>
      </c>
      <c r="S4538" s="61">
        <f t="shared" si="3916"/>
        <v>4.7964316533714423E-3</v>
      </c>
      <c r="T4538" s="61">
        <f t="shared" si="3916"/>
        <v>4.7964316533714423E-3</v>
      </c>
      <c r="U4538" s="61">
        <f t="shared" si="3916"/>
        <v>4.7964316533714423E-3</v>
      </c>
      <c r="V4538" s="61">
        <f t="shared" si="3916"/>
        <v>4.7964316533714423E-3</v>
      </c>
      <c r="W4538" s="61">
        <f t="shared" si="3939"/>
        <v>4.7964316533714423E-3</v>
      </c>
      <c r="X4538" s="61">
        <f t="shared" si="3939"/>
        <v>4.7964316533714423E-3</v>
      </c>
      <c r="Y4538" s="61">
        <f t="shared" si="3939"/>
        <v>4.7964316533714423E-3</v>
      </c>
      <c r="Z4538" s="61">
        <f t="shared" si="3939"/>
        <v>4.7964316533714423E-3</v>
      </c>
      <c r="AA4538" s="61">
        <f t="shared" si="3939"/>
        <v>4.7964316533714423E-3</v>
      </c>
      <c r="AB4538" s="61">
        <f t="shared" si="3939"/>
        <v>4.7964316533714423E-3</v>
      </c>
    </row>
    <row r="4539" spans="1:28" ht="51" hidden="1" customHeight="1" thickBot="1" x14ac:dyDescent="0.3">
      <c r="A4539" s="202" t="s">
        <v>30</v>
      </c>
      <c r="B4539" s="344" t="s">
        <v>31</v>
      </c>
      <c r="C4539" s="345"/>
      <c r="D4539" s="182">
        <f>D4528</f>
        <v>0.13518997235376765</v>
      </c>
      <c r="E4539" s="182">
        <f t="shared" ref="E4539:O4539" si="3949">E4528</f>
        <v>6.7174891791249275E-2</v>
      </c>
      <c r="F4539" s="182">
        <f t="shared" si="3949"/>
        <v>0.50845540451356863</v>
      </c>
      <c r="G4539" s="182">
        <f t="shared" si="3949"/>
        <v>0.57840456416110608</v>
      </c>
      <c r="H4539" s="182">
        <f t="shared" si="3949"/>
        <v>0.58250492638196261</v>
      </c>
      <c r="I4539" s="182">
        <f t="shared" si="3949"/>
        <v>2.0737744109427719E-2</v>
      </c>
      <c r="J4539" s="182">
        <f t="shared" si="3949"/>
        <v>0.36199166927906634</v>
      </c>
      <c r="K4539" s="182">
        <f t="shared" si="3949"/>
        <v>0.30784345612478337</v>
      </c>
      <c r="L4539" s="182">
        <f t="shared" si="3949"/>
        <v>5.488696340833038E-2</v>
      </c>
      <c r="M4539" s="182">
        <f t="shared" si="3949"/>
        <v>0.3676803215266029</v>
      </c>
      <c r="N4539" s="182">
        <f t="shared" si="3949"/>
        <v>0.48795778184196803</v>
      </c>
      <c r="O4539" s="182">
        <f t="shared" si="3949"/>
        <v>0.57872978989721713</v>
      </c>
      <c r="P4539" s="207">
        <v>2029</v>
      </c>
      <c r="Q4539" s="61">
        <f t="shared" si="3916"/>
        <v>1.3518997235376765E-4</v>
      </c>
      <c r="R4539" s="61">
        <f t="shared" si="3916"/>
        <v>6.7174891791249277E-5</v>
      </c>
      <c r="S4539" s="61">
        <f t="shared" si="3916"/>
        <v>5.0845540451356858E-4</v>
      </c>
      <c r="T4539" s="61">
        <f t="shared" si="3916"/>
        <v>5.784045641611061E-4</v>
      </c>
      <c r="U4539" s="61">
        <f t="shared" si="3916"/>
        <v>5.8250492638196264E-4</v>
      </c>
      <c r="V4539" s="61">
        <f t="shared" si="3916"/>
        <v>2.0737744109427719E-5</v>
      </c>
      <c r="W4539" s="61">
        <f t="shared" si="3939"/>
        <v>3.6199166927906634E-4</v>
      </c>
      <c r="X4539" s="61">
        <f t="shared" si="3939"/>
        <v>3.0784345612478337E-4</v>
      </c>
      <c r="Y4539" s="61">
        <f t="shared" si="3939"/>
        <v>5.4886963408330383E-5</v>
      </c>
      <c r="Z4539" s="61">
        <f t="shared" si="3939"/>
        <v>3.6768032152660293E-4</v>
      </c>
      <c r="AA4539" s="61">
        <f t="shared" si="3939"/>
        <v>4.8795778184196803E-4</v>
      </c>
      <c r="AB4539" s="61">
        <f t="shared" si="3939"/>
        <v>5.7872978989721713E-4</v>
      </c>
    </row>
    <row r="4540" spans="1:28" ht="83.25" hidden="1" customHeight="1" thickBot="1" x14ac:dyDescent="0.3">
      <c r="A4540" s="202" t="s">
        <v>32</v>
      </c>
      <c r="B4540" s="344" t="s">
        <v>33</v>
      </c>
      <c r="C4540" s="345"/>
      <c r="D4540" s="183">
        <f>ROUND(D4539*D4534,0)</f>
        <v>43603</v>
      </c>
      <c r="E4540" s="183">
        <f t="shared" ref="E4540:F4540" si="3950">ROUND(E4539*E4534,0)</f>
        <v>19401</v>
      </c>
      <c r="F4540" s="183">
        <f t="shared" si="3950"/>
        <v>139052</v>
      </c>
      <c r="G4540" s="183">
        <f>ROUND(G4539*G4534,0)</f>
        <v>170769</v>
      </c>
      <c r="H4540" s="183">
        <f t="shared" ref="H4540:O4540" si="3951">ROUND(H4539*H4534,0)</f>
        <v>141139</v>
      </c>
      <c r="I4540" s="183">
        <f t="shared" si="3951"/>
        <v>2694</v>
      </c>
      <c r="J4540" s="183">
        <f t="shared" si="3951"/>
        <v>62661</v>
      </c>
      <c r="K4540" s="183">
        <f t="shared" si="3951"/>
        <v>48750</v>
      </c>
      <c r="L4540" s="183">
        <f t="shared" si="3951"/>
        <v>9322</v>
      </c>
      <c r="M4540" s="183">
        <f t="shared" si="3951"/>
        <v>74966</v>
      </c>
      <c r="N4540" s="183">
        <f t="shared" si="3951"/>
        <v>144679</v>
      </c>
      <c r="O4540" s="183">
        <f t="shared" si="3951"/>
        <v>211595</v>
      </c>
      <c r="P4540" s="207">
        <v>2029</v>
      </c>
      <c r="Q4540" s="61">
        <f t="shared" si="3916"/>
        <v>43.603000000000002</v>
      </c>
      <c r="R4540" s="61">
        <f t="shared" si="3916"/>
        <v>19.401</v>
      </c>
      <c r="S4540" s="61">
        <f t="shared" si="3916"/>
        <v>139.05199999999999</v>
      </c>
      <c r="T4540" s="61">
        <f t="shared" si="3916"/>
        <v>170.76900000000001</v>
      </c>
      <c r="U4540" s="61">
        <f t="shared" si="3916"/>
        <v>141.13900000000001</v>
      </c>
      <c r="V4540" s="61">
        <f t="shared" si="3916"/>
        <v>2.694</v>
      </c>
      <c r="W4540" s="61">
        <f t="shared" si="3939"/>
        <v>62.661000000000001</v>
      </c>
      <c r="X4540" s="61">
        <f t="shared" si="3939"/>
        <v>48.75</v>
      </c>
      <c r="Y4540" s="61">
        <f t="shared" si="3939"/>
        <v>9.3219999999999992</v>
      </c>
      <c r="Z4540" s="61">
        <f t="shared" si="3939"/>
        <v>74.965999999999994</v>
      </c>
      <c r="AA4540" s="61">
        <f t="shared" si="3939"/>
        <v>144.679</v>
      </c>
      <c r="AB4540" s="61">
        <f t="shared" si="3939"/>
        <v>211.595</v>
      </c>
    </row>
    <row r="4541" spans="1:28" ht="53.25" hidden="1" customHeight="1" thickBot="1" x14ac:dyDescent="0.3">
      <c r="A4541" s="202" t="s">
        <v>34</v>
      </c>
      <c r="B4541" s="344" t="s">
        <v>35</v>
      </c>
      <c r="C4541" s="345"/>
      <c r="D4541" s="184">
        <f>D4538*D4540</f>
        <v>209138.80938195501</v>
      </c>
      <c r="E4541" s="185">
        <f t="shared" ref="E4541:O4541" si="3952">E4538*E4540</f>
        <v>93055.570507059354</v>
      </c>
      <c r="F4541" s="185">
        <f t="shared" si="3952"/>
        <v>666953.41426460585</v>
      </c>
      <c r="G4541" s="185">
        <f t="shared" si="3952"/>
        <v>819081.83701458783</v>
      </c>
      <c r="H4541" s="185">
        <f t="shared" si="3952"/>
        <v>676963.56712519203</v>
      </c>
      <c r="I4541" s="185">
        <f t="shared" si="3952"/>
        <v>12921.586874182665</v>
      </c>
      <c r="J4541" s="185">
        <f t="shared" si="3952"/>
        <v>300549.20383190794</v>
      </c>
      <c r="K4541" s="185">
        <f t="shared" si="3952"/>
        <v>233826.04310185782</v>
      </c>
      <c r="L4541" s="185">
        <f t="shared" si="3952"/>
        <v>44712.335872728589</v>
      </c>
      <c r="M4541" s="185">
        <f t="shared" si="3952"/>
        <v>359569.29532664357</v>
      </c>
      <c r="N4541" s="185">
        <f t="shared" si="3952"/>
        <v>693942.93517812691</v>
      </c>
      <c r="O4541" s="186">
        <f t="shared" si="3952"/>
        <v>1014900.9556951304</v>
      </c>
      <c r="P4541" s="207">
        <v>2029</v>
      </c>
      <c r="Q4541" s="61">
        <f t="shared" si="3916"/>
        <v>209.13880938195501</v>
      </c>
      <c r="R4541" s="61">
        <f t="shared" si="3916"/>
        <v>93.055570507059358</v>
      </c>
      <c r="S4541" s="61">
        <f t="shared" si="3916"/>
        <v>666.95341426460584</v>
      </c>
      <c r="T4541" s="61">
        <f t="shared" si="3916"/>
        <v>819.08183701458779</v>
      </c>
      <c r="U4541" s="61">
        <f t="shared" si="3916"/>
        <v>676.96356712519207</v>
      </c>
      <c r="V4541" s="61">
        <f t="shared" si="3916"/>
        <v>12.921586874182665</v>
      </c>
      <c r="W4541" s="61">
        <f t="shared" si="3939"/>
        <v>300.54920383190796</v>
      </c>
      <c r="X4541" s="61">
        <f t="shared" si="3939"/>
        <v>233.82604310185783</v>
      </c>
      <c r="Y4541" s="61">
        <f t="shared" si="3939"/>
        <v>44.712335872728588</v>
      </c>
      <c r="Z4541" s="61">
        <f t="shared" si="3939"/>
        <v>359.56929532664356</v>
      </c>
      <c r="AA4541" s="61">
        <f t="shared" si="3939"/>
        <v>693.94293517812696</v>
      </c>
      <c r="AB4541" s="61">
        <f t="shared" si="3939"/>
        <v>1014.9009556951304</v>
      </c>
    </row>
    <row r="4542" spans="1:28" ht="48.75" hidden="1" customHeight="1" thickBot="1" x14ac:dyDescent="0.3">
      <c r="A4542" s="202" t="s">
        <v>36</v>
      </c>
      <c r="B4542" s="344" t="s">
        <v>37</v>
      </c>
      <c r="C4542" s="345"/>
      <c r="D4542" s="184">
        <f>ROUND(D4541*0.9,2)</f>
        <v>188224.93</v>
      </c>
      <c r="E4542" s="185">
        <f t="shared" ref="E4542:O4542" si="3953">ROUND(E4541*0.9,2)</f>
        <v>83750.009999999995</v>
      </c>
      <c r="F4542" s="185">
        <f t="shared" si="3953"/>
        <v>600258.06999999995</v>
      </c>
      <c r="G4542" s="185">
        <f t="shared" si="3953"/>
        <v>737173.65</v>
      </c>
      <c r="H4542" s="185">
        <f t="shared" si="3953"/>
        <v>609267.21</v>
      </c>
      <c r="I4542" s="185">
        <f t="shared" si="3953"/>
        <v>11629.43</v>
      </c>
      <c r="J4542" s="185">
        <f t="shared" si="3953"/>
        <v>270494.28000000003</v>
      </c>
      <c r="K4542" s="185">
        <f t="shared" si="3953"/>
        <v>210443.44</v>
      </c>
      <c r="L4542" s="185">
        <f t="shared" si="3953"/>
        <v>40241.1</v>
      </c>
      <c r="M4542" s="185">
        <f t="shared" si="3953"/>
        <v>323612.37</v>
      </c>
      <c r="N4542" s="185">
        <f t="shared" si="3953"/>
        <v>624548.64</v>
      </c>
      <c r="O4542" s="186">
        <f t="shared" si="3953"/>
        <v>913410.86</v>
      </c>
      <c r="P4542" s="207">
        <v>2029</v>
      </c>
      <c r="Q4542" s="61">
        <f t="shared" si="3916"/>
        <v>188.22493</v>
      </c>
      <c r="R4542" s="61">
        <f t="shared" si="3916"/>
        <v>83.750009999999989</v>
      </c>
      <c r="S4542" s="61">
        <f t="shared" si="3916"/>
        <v>600.25806999999998</v>
      </c>
      <c r="T4542" s="61">
        <f t="shared" si="3916"/>
        <v>737.17365000000007</v>
      </c>
      <c r="U4542" s="61">
        <f t="shared" si="3916"/>
        <v>609.26720999999998</v>
      </c>
      <c r="V4542" s="61">
        <f t="shared" si="3916"/>
        <v>11.629430000000001</v>
      </c>
      <c r="W4542" s="61">
        <f t="shared" si="3939"/>
        <v>270.49428</v>
      </c>
      <c r="X4542" s="61">
        <f t="shared" si="3939"/>
        <v>210.44344000000001</v>
      </c>
      <c r="Y4542" s="61">
        <f t="shared" si="3939"/>
        <v>40.241099999999996</v>
      </c>
      <c r="Z4542" s="61">
        <f t="shared" si="3939"/>
        <v>323.61237</v>
      </c>
      <c r="AA4542" s="61">
        <f t="shared" si="3939"/>
        <v>624.54863999999998</v>
      </c>
      <c r="AB4542" s="61">
        <f t="shared" si="3939"/>
        <v>913.41085999999996</v>
      </c>
    </row>
    <row r="4543" spans="1:28" ht="21" hidden="1" customHeight="1" thickBot="1" x14ac:dyDescent="0.3">
      <c r="A4543" s="346" t="str">
        <f>A4532</f>
        <v>Объект 46:</v>
      </c>
      <c r="B4543" s="347"/>
      <c r="C4543" s="43"/>
      <c r="D4543" s="348" t="str">
        <f>D4532</f>
        <v>Ячейка № 21 Казино</v>
      </c>
      <c r="E4543" s="349"/>
      <c r="F4543" s="349"/>
      <c r="G4543" s="349"/>
      <c r="H4543" s="349"/>
      <c r="I4543" s="349"/>
      <c r="J4543" s="349"/>
      <c r="K4543" s="349"/>
      <c r="L4543" s="349"/>
      <c r="M4543" s="349"/>
      <c r="N4543" s="349"/>
      <c r="O4543" s="350"/>
      <c r="P4543" s="207">
        <v>2030</v>
      </c>
      <c r="Q4543" s="61" t="e">
        <f t="shared" si="3916"/>
        <v>#VALUE!</v>
      </c>
      <c r="R4543" s="61">
        <f t="shared" si="3916"/>
        <v>0</v>
      </c>
      <c r="S4543" s="61">
        <f t="shared" si="3916"/>
        <v>0</v>
      </c>
      <c r="T4543" s="61">
        <f t="shared" si="3916"/>
        <v>0</v>
      </c>
      <c r="U4543" s="61">
        <f t="shared" si="3916"/>
        <v>0</v>
      </c>
      <c r="V4543" s="61">
        <f t="shared" si="3916"/>
        <v>0</v>
      </c>
      <c r="W4543" s="61">
        <f t="shared" si="3939"/>
        <v>0</v>
      </c>
      <c r="X4543" s="61">
        <f t="shared" si="3939"/>
        <v>0</v>
      </c>
      <c r="Y4543" s="61">
        <f t="shared" si="3939"/>
        <v>0</v>
      </c>
      <c r="Z4543" s="61">
        <f t="shared" si="3939"/>
        <v>0</v>
      </c>
      <c r="AA4543" s="61">
        <f t="shared" si="3939"/>
        <v>0</v>
      </c>
      <c r="AB4543" s="61">
        <f t="shared" si="3939"/>
        <v>0</v>
      </c>
    </row>
    <row r="4544" spans="1:28" ht="16.5" hidden="1" thickBot="1" x14ac:dyDescent="0.3">
      <c r="A4544" s="351" t="s">
        <v>301</v>
      </c>
      <c r="B4544" s="352"/>
      <c r="C4544" s="352"/>
      <c r="D4544" s="352"/>
      <c r="E4544" s="352"/>
      <c r="F4544" s="352"/>
      <c r="G4544" s="352"/>
      <c r="H4544" s="352"/>
      <c r="I4544" s="352"/>
      <c r="J4544" s="352"/>
      <c r="K4544" s="352"/>
      <c r="L4544" s="352"/>
      <c r="M4544" s="352"/>
      <c r="N4544" s="352"/>
      <c r="O4544" s="352"/>
      <c r="P4544" s="207">
        <v>2030</v>
      </c>
      <c r="Q4544" s="61">
        <f t="shared" si="3916"/>
        <v>0</v>
      </c>
      <c r="R4544" s="61">
        <f t="shared" si="3916"/>
        <v>0</v>
      </c>
      <c r="S4544" s="61">
        <f t="shared" si="3916"/>
        <v>0</v>
      </c>
      <c r="T4544" s="61">
        <f t="shared" si="3916"/>
        <v>0</v>
      </c>
      <c r="U4544" s="61">
        <f t="shared" si="3916"/>
        <v>0</v>
      </c>
      <c r="V4544" s="61">
        <f t="shared" si="3916"/>
        <v>0</v>
      </c>
      <c r="W4544" s="61">
        <f t="shared" si="3939"/>
        <v>0</v>
      </c>
      <c r="X4544" s="61">
        <f t="shared" si="3939"/>
        <v>0</v>
      </c>
      <c r="Y4544" s="61">
        <f t="shared" si="3939"/>
        <v>0</v>
      </c>
      <c r="Z4544" s="61">
        <f t="shared" si="3939"/>
        <v>0</v>
      </c>
      <c r="AA4544" s="61">
        <f t="shared" si="3939"/>
        <v>0</v>
      </c>
      <c r="AB4544" s="61">
        <f t="shared" si="3939"/>
        <v>0</v>
      </c>
    </row>
    <row r="4545" spans="1:28" s="41" customFormat="1" ht="29.25" hidden="1" customHeight="1" thickBot="1" x14ac:dyDescent="0.3">
      <c r="A4545" s="202" t="s">
        <v>11</v>
      </c>
      <c r="B4545" s="344" t="s">
        <v>293</v>
      </c>
      <c r="C4545" s="345"/>
      <c r="D4545" s="179">
        <f>D4534</f>
        <v>322532</v>
      </c>
      <c r="E4545" s="179">
        <f t="shared" ref="E4545:O4546" si="3954">E4534</f>
        <v>288810</v>
      </c>
      <c r="F4545" s="179">
        <f t="shared" si="3954"/>
        <v>273480</v>
      </c>
      <c r="G4545" s="179">
        <f t="shared" si="3954"/>
        <v>295241</v>
      </c>
      <c r="H4545" s="179">
        <f t="shared" si="3954"/>
        <v>242297</v>
      </c>
      <c r="I4545" s="179">
        <f t="shared" si="3954"/>
        <v>129932</v>
      </c>
      <c r="J4545" s="179">
        <f t="shared" si="3954"/>
        <v>173102</v>
      </c>
      <c r="K4545" s="179">
        <f t="shared" si="3954"/>
        <v>158360</v>
      </c>
      <c r="L4545" s="179">
        <f t="shared" si="3954"/>
        <v>169849</v>
      </c>
      <c r="M4545" s="179">
        <f t="shared" si="3954"/>
        <v>203889</v>
      </c>
      <c r="N4545" s="179">
        <f t="shared" si="3954"/>
        <v>296500</v>
      </c>
      <c r="O4545" s="179">
        <f t="shared" si="3954"/>
        <v>365620</v>
      </c>
      <c r="P4545" s="207">
        <v>2030</v>
      </c>
      <c r="Q4545" s="61">
        <f t="shared" si="3916"/>
        <v>322.53199999999998</v>
      </c>
      <c r="R4545" s="61">
        <f t="shared" si="3916"/>
        <v>288.81</v>
      </c>
      <c r="S4545" s="61">
        <f t="shared" si="3916"/>
        <v>273.48</v>
      </c>
      <c r="T4545" s="61">
        <f t="shared" si="3916"/>
        <v>295.24099999999999</v>
      </c>
      <c r="U4545" s="61">
        <f t="shared" si="3916"/>
        <v>242.297</v>
      </c>
      <c r="V4545" s="61">
        <f t="shared" si="3916"/>
        <v>129.93199999999999</v>
      </c>
      <c r="W4545" s="61">
        <f t="shared" si="3939"/>
        <v>173.102</v>
      </c>
      <c r="X4545" s="61">
        <f t="shared" si="3939"/>
        <v>158.36000000000001</v>
      </c>
      <c r="Y4545" s="61">
        <f t="shared" si="3939"/>
        <v>169.84899999999999</v>
      </c>
      <c r="Z4545" s="61">
        <f t="shared" si="3939"/>
        <v>203.88900000000001</v>
      </c>
      <c r="AA4545" s="61">
        <f t="shared" si="3939"/>
        <v>296.5</v>
      </c>
      <c r="AB4545" s="61">
        <f t="shared" si="3939"/>
        <v>365.62</v>
      </c>
    </row>
    <row r="4546" spans="1:28" ht="16.5" hidden="1" thickBot="1" x14ac:dyDescent="0.3">
      <c r="A4546" s="202" t="s">
        <v>12</v>
      </c>
      <c r="B4546" s="353" t="s">
        <v>291</v>
      </c>
      <c r="C4546" s="354"/>
      <c r="D4546" s="179">
        <f>D4535</f>
        <v>227370</v>
      </c>
      <c r="E4546" s="179">
        <f t="shared" si="3954"/>
        <v>223241</v>
      </c>
      <c r="F4546" s="179">
        <f t="shared" si="3954"/>
        <v>90710</v>
      </c>
      <c r="G4546" s="179">
        <f t="shared" si="3954"/>
        <v>77276</v>
      </c>
      <c r="H4546" s="179">
        <f t="shared" si="3954"/>
        <v>62425</v>
      </c>
      <c r="I4546" s="179">
        <f t="shared" si="3954"/>
        <v>106467</v>
      </c>
      <c r="J4546" s="179">
        <f t="shared" si="3954"/>
        <v>82769</v>
      </c>
      <c r="K4546" s="179">
        <f t="shared" si="3954"/>
        <v>84295</v>
      </c>
      <c r="L4546" s="179">
        <f t="shared" si="3954"/>
        <v>133375</v>
      </c>
      <c r="M4546" s="179">
        <f t="shared" si="3954"/>
        <v>96330</v>
      </c>
      <c r="N4546" s="179">
        <f t="shared" si="3954"/>
        <v>104423</v>
      </c>
      <c r="O4546" s="179">
        <f t="shared" si="3954"/>
        <v>95578</v>
      </c>
      <c r="P4546" s="207">
        <v>2030</v>
      </c>
      <c r="Q4546" s="61">
        <f t="shared" si="3916"/>
        <v>227.37</v>
      </c>
      <c r="R4546" s="61">
        <f t="shared" si="3916"/>
        <v>223.24100000000001</v>
      </c>
      <c r="S4546" s="61">
        <f t="shared" si="3916"/>
        <v>90.71</v>
      </c>
      <c r="T4546" s="61">
        <f t="shared" si="3916"/>
        <v>77.275999999999996</v>
      </c>
      <c r="U4546" s="61">
        <f t="shared" si="3916"/>
        <v>62.424999999999997</v>
      </c>
      <c r="V4546" s="61">
        <f t="shared" si="3916"/>
        <v>106.467</v>
      </c>
      <c r="W4546" s="61">
        <f t="shared" si="3939"/>
        <v>82.769000000000005</v>
      </c>
      <c r="X4546" s="61">
        <f t="shared" si="3939"/>
        <v>84.295000000000002</v>
      </c>
      <c r="Y4546" s="61">
        <f t="shared" si="3939"/>
        <v>133.375</v>
      </c>
      <c r="Z4546" s="61">
        <f t="shared" si="3939"/>
        <v>96.33</v>
      </c>
      <c r="AA4546" s="61">
        <f t="shared" si="3939"/>
        <v>104.423</v>
      </c>
      <c r="AB4546" s="61">
        <f t="shared" si="3939"/>
        <v>95.578000000000003</v>
      </c>
    </row>
    <row r="4547" spans="1:28" ht="33" hidden="1" customHeight="1" thickBot="1" x14ac:dyDescent="0.3">
      <c r="A4547" s="202" t="s">
        <v>13</v>
      </c>
      <c r="B4547" s="344" t="s">
        <v>292</v>
      </c>
      <c r="C4547" s="345"/>
      <c r="D4547" s="180">
        <f>D4545-D4546</f>
        <v>95162</v>
      </c>
      <c r="E4547" s="180">
        <f t="shared" ref="E4547:O4547" si="3955">E4545-E4546</f>
        <v>65569</v>
      </c>
      <c r="F4547" s="180">
        <f t="shared" si="3955"/>
        <v>182770</v>
      </c>
      <c r="G4547" s="180">
        <f t="shared" si="3955"/>
        <v>217965</v>
      </c>
      <c r="H4547" s="180">
        <f t="shared" si="3955"/>
        <v>179872</v>
      </c>
      <c r="I4547" s="180">
        <f t="shared" si="3955"/>
        <v>23465</v>
      </c>
      <c r="J4547" s="180">
        <f t="shared" si="3955"/>
        <v>90333</v>
      </c>
      <c r="K4547" s="180">
        <f t="shared" si="3955"/>
        <v>74065</v>
      </c>
      <c r="L4547" s="180">
        <f t="shared" si="3955"/>
        <v>36474</v>
      </c>
      <c r="M4547" s="180">
        <f t="shared" si="3955"/>
        <v>107559</v>
      </c>
      <c r="N4547" s="180">
        <f t="shared" si="3955"/>
        <v>192077</v>
      </c>
      <c r="O4547" s="180">
        <f t="shared" si="3955"/>
        <v>270042</v>
      </c>
      <c r="P4547" s="207">
        <v>2030</v>
      </c>
      <c r="Q4547" s="61">
        <f t="shared" si="3916"/>
        <v>95.162000000000006</v>
      </c>
      <c r="R4547" s="61">
        <f t="shared" si="3916"/>
        <v>65.569000000000003</v>
      </c>
      <c r="S4547" s="61">
        <f t="shared" si="3916"/>
        <v>182.77</v>
      </c>
      <c r="T4547" s="61">
        <f t="shared" si="3916"/>
        <v>217.965</v>
      </c>
      <c r="U4547" s="61">
        <f t="shared" si="3916"/>
        <v>179.87200000000001</v>
      </c>
      <c r="V4547" s="61">
        <f t="shared" si="3916"/>
        <v>23.465</v>
      </c>
      <c r="W4547" s="61">
        <f t="shared" si="3939"/>
        <v>90.332999999999998</v>
      </c>
      <c r="X4547" s="61">
        <f t="shared" si="3939"/>
        <v>74.064999999999998</v>
      </c>
      <c r="Y4547" s="61">
        <f t="shared" si="3939"/>
        <v>36.473999999999997</v>
      </c>
      <c r="Z4547" s="61">
        <f t="shared" si="3939"/>
        <v>107.559</v>
      </c>
      <c r="AA4547" s="61">
        <f t="shared" si="3939"/>
        <v>192.077</v>
      </c>
      <c r="AB4547" s="61">
        <f t="shared" si="3939"/>
        <v>270.04199999999997</v>
      </c>
    </row>
    <row r="4548" spans="1:28" ht="36" hidden="1" customHeight="1" thickBot="1" x14ac:dyDescent="0.3">
      <c r="A4548" s="202" t="s">
        <v>14</v>
      </c>
      <c r="B4548" s="344" t="s">
        <v>27</v>
      </c>
      <c r="C4548" s="345"/>
      <c r="D4548" s="181">
        <f>D4547/D4545</f>
        <v>0.29504669304131065</v>
      </c>
      <c r="E4548" s="181">
        <f t="shared" ref="E4548:O4548" si="3956">E4547/E4545</f>
        <v>0.22703161247879228</v>
      </c>
      <c r="F4548" s="181">
        <f t="shared" si="3956"/>
        <v>0.66831212520111161</v>
      </c>
      <c r="G4548" s="181">
        <f t="shared" si="3956"/>
        <v>0.73826128484864906</v>
      </c>
      <c r="H4548" s="181">
        <f t="shared" si="3956"/>
        <v>0.74236164706950558</v>
      </c>
      <c r="I4548" s="181">
        <f t="shared" si="3956"/>
        <v>0.18059446479697072</v>
      </c>
      <c r="J4548" s="181">
        <f t="shared" si="3956"/>
        <v>0.52184838996660932</v>
      </c>
      <c r="K4548" s="181">
        <f t="shared" si="3956"/>
        <v>0.46770017681232634</v>
      </c>
      <c r="L4548" s="181">
        <f t="shared" si="3956"/>
        <v>0.21474368409587338</v>
      </c>
      <c r="M4548" s="181">
        <f t="shared" si="3956"/>
        <v>0.52753704221414588</v>
      </c>
      <c r="N4548" s="181">
        <f t="shared" si="3956"/>
        <v>0.647814502529511</v>
      </c>
      <c r="O4548" s="181">
        <f t="shared" si="3956"/>
        <v>0.7385865105847601</v>
      </c>
      <c r="P4548" s="207">
        <v>2030</v>
      </c>
      <c r="Q4548" s="61">
        <f t="shared" si="3916"/>
        <v>2.9504669304131063E-4</v>
      </c>
      <c r="R4548" s="61">
        <f t="shared" si="3916"/>
        <v>2.2703161247879228E-4</v>
      </c>
      <c r="S4548" s="61">
        <f t="shared" si="3916"/>
        <v>6.6831212520111164E-4</v>
      </c>
      <c r="T4548" s="61">
        <f t="shared" si="3916"/>
        <v>7.3826128484864905E-4</v>
      </c>
      <c r="U4548" s="61">
        <f t="shared" si="3916"/>
        <v>7.4236164706950559E-4</v>
      </c>
      <c r="V4548" s="61">
        <f t="shared" si="3916"/>
        <v>1.8059446479697073E-4</v>
      </c>
      <c r="W4548" s="61">
        <f t="shared" si="3939"/>
        <v>5.2184838996660935E-4</v>
      </c>
      <c r="X4548" s="61">
        <f t="shared" si="3939"/>
        <v>4.6770017681232632E-4</v>
      </c>
      <c r="Y4548" s="61">
        <f t="shared" si="3939"/>
        <v>2.1474368409587339E-4</v>
      </c>
      <c r="Z4548" s="61">
        <f t="shared" si="3939"/>
        <v>5.2753704221414593E-4</v>
      </c>
      <c r="AA4548" s="61">
        <f t="shared" si="3939"/>
        <v>6.4781450252951098E-4</v>
      </c>
      <c r="AB4548" s="61">
        <f t="shared" si="3939"/>
        <v>7.3858651058476008E-4</v>
      </c>
    </row>
    <row r="4549" spans="1:28" ht="81.75" hidden="1" customHeight="1" thickBot="1" x14ac:dyDescent="0.3">
      <c r="A4549" s="202" t="s">
        <v>28</v>
      </c>
      <c r="B4549" s="344" t="s">
        <v>29</v>
      </c>
      <c r="C4549" s="345"/>
      <c r="D4549" s="187">
        <f t="shared" ref="D4549:O4549" si="3957">D4450</f>
        <v>5.0074746461197801</v>
      </c>
      <c r="E4549" s="187">
        <f t="shared" si="3957"/>
        <v>5.0074746461197801</v>
      </c>
      <c r="F4549" s="187">
        <f t="shared" si="3957"/>
        <v>5.0074746461197801</v>
      </c>
      <c r="G4549" s="187">
        <f t="shared" si="3957"/>
        <v>5.0074746461197801</v>
      </c>
      <c r="H4549" s="187">
        <f t="shared" si="3957"/>
        <v>5.0074746461197801</v>
      </c>
      <c r="I4549" s="187">
        <f t="shared" si="3957"/>
        <v>5.0074746461197801</v>
      </c>
      <c r="J4549" s="187">
        <f t="shared" si="3957"/>
        <v>5.0074746461197801</v>
      </c>
      <c r="K4549" s="187">
        <f t="shared" si="3957"/>
        <v>5.0074746461197801</v>
      </c>
      <c r="L4549" s="187">
        <f t="shared" si="3957"/>
        <v>5.0074746461197801</v>
      </c>
      <c r="M4549" s="187">
        <f t="shared" si="3957"/>
        <v>5.0074746461197801</v>
      </c>
      <c r="N4549" s="187">
        <f t="shared" si="3957"/>
        <v>5.0074746461197801</v>
      </c>
      <c r="O4549" s="187">
        <f t="shared" si="3957"/>
        <v>5.0074746461197801</v>
      </c>
      <c r="P4549" s="207">
        <v>2030</v>
      </c>
      <c r="Q4549" s="61">
        <f t="shared" si="3916"/>
        <v>5.0074746461197797E-3</v>
      </c>
      <c r="R4549" s="61">
        <f t="shared" si="3916"/>
        <v>5.0074746461197797E-3</v>
      </c>
      <c r="S4549" s="61">
        <f t="shared" si="3916"/>
        <v>5.0074746461197797E-3</v>
      </c>
      <c r="T4549" s="61">
        <f t="shared" si="3916"/>
        <v>5.0074746461197797E-3</v>
      </c>
      <c r="U4549" s="61">
        <f t="shared" si="3916"/>
        <v>5.0074746461197797E-3</v>
      </c>
      <c r="V4549" s="61">
        <f t="shared" si="3916"/>
        <v>5.0074746461197797E-3</v>
      </c>
      <c r="W4549" s="61">
        <f t="shared" si="3939"/>
        <v>5.0074746461197797E-3</v>
      </c>
      <c r="X4549" s="61">
        <f t="shared" si="3939"/>
        <v>5.0074746461197797E-3</v>
      </c>
      <c r="Y4549" s="61">
        <f t="shared" si="3939"/>
        <v>5.0074746461197797E-3</v>
      </c>
      <c r="Z4549" s="61">
        <f t="shared" si="3939"/>
        <v>5.0074746461197797E-3</v>
      </c>
      <c r="AA4549" s="61">
        <f t="shared" si="3939"/>
        <v>5.0074746461197797E-3</v>
      </c>
      <c r="AB4549" s="61">
        <f t="shared" si="3939"/>
        <v>5.0074746461197797E-3</v>
      </c>
    </row>
    <row r="4550" spans="1:28" ht="51" hidden="1" customHeight="1" thickBot="1" x14ac:dyDescent="0.3">
      <c r="A4550" s="202" t="s">
        <v>30</v>
      </c>
      <c r="B4550" s="344" t="s">
        <v>31</v>
      </c>
      <c r="C4550" s="345"/>
      <c r="D4550" s="182">
        <f>D4539</f>
        <v>0.13518997235376765</v>
      </c>
      <c r="E4550" s="182">
        <f t="shared" ref="E4550:O4550" si="3958">E4539</f>
        <v>6.7174891791249275E-2</v>
      </c>
      <c r="F4550" s="182">
        <f t="shared" si="3958"/>
        <v>0.50845540451356863</v>
      </c>
      <c r="G4550" s="182">
        <f t="shared" si="3958"/>
        <v>0.57840456416110608</v>
      </c>
      <c r="H4550" s="182">
        <f t="shared" si="3958"/>
        <v>0.58250492638196261</v>
      </c>
      <c r="I4550" s="182">
        <f t="shared" si="3958"/>
        <v>2.0737744109427719E-2</v>
      </c>
      <c r="J4550" s="182">
        <f t="shared" si="3958"/>
        <v>0.36199166927906634</v>
      </c>
      <c r="K4550" s="182">
        <f t="shared" si="3958"/>
        <v>0.30784345612478337</v>
      </c>
      <c r="L4550" s="182">
        <f t="shared" si="3958"/>
        <v>5.488696340833038E-2</v>
      </c>
      <c r="M4550" s="182">
        <f t="shared" si="3958"/>
        <v>0.3676803215266029</v>
      </c>
      <c r="N4550" s="182">
        <f t="shared" si="3958"/>
        <v>0.48795778184196803</v>
      </c>
      <c r="O4550" s="182">
        <f t="shared" si="3958"/>
        <v>0.57872978989721713</v>
      </c>
      <c r="P4550" s="207">
        <v>2030</v>
      </c>
      <c r="Q4550" s="61">
        <f t="shared" si="3916"/>
        <v>1.3518997235376765E-4</v>
      </c>
      <c r="R4550" s="61">
        <f t="shared" si="3916"/>
        <v>6.7174891791249277E-5</v>
      </c>
      <c r="S4550" s="61">
        <f t="shared" si="3916"/>
        <v>5.0845540451356858E-4</v>
      </c>
      <c r="T4550" s="61">
        <f t="shared" si="3916"/>
        <v>5.784045641611061E-4</v>
      </c>
      <c r="U4550" s="61">
        <f t="shared" si="3916"/>
        <v>5.8250492638196264E-4</v>
      </c>
      <c r="V4550" s="61">
        <f t="shared" si="3916"/>
        <v>2.0737744109427719E-5</v>
      </c>
      <c r="W4550" s="61">
        <f t="shared" si="3939"/>
        <v>3.6199166927906634E-4</v>
      </c>
      <c r="X4550" s="61">
        <f t="shared" si="3939"/>
        <v>3.0784345612478337E-4</v>
      </c>
      <c r="Y4550" s="61">
        <f t="shared" si="3939"/>
        <v>5.4886963408330383E-5</v>
      </c>
      <c r="Z4550" s="61">
        <f t="shared" si="3939"/>
        <v>3.6768032152660293E-4</v>
      </c>
      <c r="AA4550" s="61">
        <f t="shared" si="3939"/>
        <v>4.8795778184196803E-4</v>
      </c>
      <c r="AB4550" s="61">
        <f t="shared" si="3939"/>
        <v>5.7872978989721713E-4</v>
      </c>
    </row>
    <row r="4551" spans="1:28" ht="83.25" hidden="1" customHeight="1" thickBot="1" x14ac:dyDescent="0.3">
      <c r="A4551" s="202" t="s">
        <v>32</v>
      </c>
      <c r="B4551" s="344" t="s">
        <v>33</v>
      </c>
      <c r="C4551" s="345"/>
      <c r="D4551" s="183">
        <f>ROUND(D4550*D4545,0)</f>
        <v>43603</v>
      </c>
      <c r="E4551" s="183">
        <f t="shared" ref="E4551:F4551" si="3959">ROUND(E4550*E4545,0)</f>
        <v>19401</v>
      </c>
      <c r="F4551" s="183">
        <f t="shared" si="3959"/>
        <v>139052</v>
      </c>
      <c r="G4551" s="183">
        <f>ROUND(G4550*G4545,0)</f>
        <v>170769</v>
      </c>
      <c r="H4551" s="183">
        <f t="shared" ref="H4551:O4551" si="3960">ROUND(H4550*H4545,0)</f>
        <v>141139</v>
      </c>
      <c r="I4551" s="183">
        <f t="shared" si="3960"/>
        <v>2694</v>
      </c>
      <c r="J4551" s="183">
        <f t="shared" si="3960"/>
        <v>62661</v>
      </c>
      <c r="K4551" s="183">
        <f t="shared" si="3960"/>
        <v>48750</v>
      </c>
      <c r="L4551" s="183">
        <f t="shared" si="3960"/>
        <v>9322</v>
      </c>
      <c r="M4551" s="183">
        <f t="shared" si="3960"/>
        <v>74966</v>
      </c>
      <c r="N4551" s="183">
        <f t="shared" si="3960"/>
        <v>144679</v>
      </c>
      <c r="O4551" s="183">
        <f t="shared" si="3960"/>
        <v>211595</v>
      </c>
      <c r="P4551" s="207">
        <v>2030</v>
      </c>
      <c r="Q4551" s="61">
        <f t="shared" si="3916"/>
        <v>43.603000000000002</v>
      </c>
      <c r="R4551" s="61">
        <f t="shared" si="3916"/>
        <v>19.401</v>
      </c>
      <c r="S4551" s="61">
        <f t="shared" si="3916"/>
        <v>139.05199999999999</v>
      </c>
      <c r="T4551" s="61">
        <f t="shared" si="3916"/>
        <v>170.76900000000001</v>
      </c>
      <c r="U4551" s="61">
        <f t="shared" si="3916"/>
        <v>141.13900000000001</v>
      </c>
      <c r="V4551" s="61">
        <f t="shared" si="3916"/>
        <v>2.694</v>
      </c>
      <c r="W4551" s="61">
        <f t="shared" si="3939"/>
        <v>62.661000000000001</v>
      </c>
      <c r="X4551" s="61">
        <f t="shared" si="3939"/>
        <v>48.75</v>
      </c>
      <c r="Y4551" s="61">
        <f t="shared" si="3939"/>
        <v>9.3219999999999992</v>
      </c>
      <c r="Z4551" s="61">
        <f t="shared" si="3939"/>
        <v>74.965999999999994</v>
      </c>
      <c r="AA4551" s="61">
        <f t="shared" si="3939"/>
        <v>144.679</v>
      </c>
      <c r="AB4551" s="61">
        <f t="shared" si="3939"/>
        <v>211.595</v>
      </c>
    </row>
    <row r="4552" spans="1:28" ht="53.25" hidden="1" customHeight="1" thickBot="1" x14ac:dyDescent="0.3">
      <c r="A4552" s="202" t="s">
        <v>34</v>
      </c>
      <c r="B4552" s="344" t="s">
        <v>35</v>
      </c>
      <c r="C4552" s="345"/>
      <c r="D4552" s="184">
        <f>D4549*D4551</f>
        <v>218340.91699476077</v>
      </c>
      <c r="E4552" s="185">
        <f t="shared" ref="E4552:O4552" si="3961">E4549*E4551</f>
        <v>97150.015609369861</v>
      </c>
      <c r="F4552" s="185">
        <f t="shared" si="3961"/>
        <v>696299.3644922477</v>
      </c>
      <c r="G4552" s="185">
        <f t="shared" si="3961"/>
        <v>855121.43784322869</v>
      </c>
      <c r="H4552" s="185">
        <f t="shared" si="3961"/>
        <v>706749.96407869959</v>
      </c>
      <c r="I4552" s="185">
        <f t="shared" si="3961"/>
        <v>13490.136696646689</v>
      </c>
      <c r="J4552" s="185">
        <f t="shared" si="3961"/>
        <v>313773.36880051153</v>
      </c>
      <c r="K4552" s="185">
        <f t="shared" si="3961"/>
        <v>244114.38899833927</v>
      </c>
      <c r="L4552" s="185">
        <f t="shared" si="3961"/>
        <v>46679.67865112859</v>
      </c>
      <c r="M4552" s="185">
        <f t="shared" si="3961"/>
        <v>375390.34432101541</v>
      </c>
      <c r="N4552" s="185">
        <f t="shared" si="3961"/>
        <v>724476.42432596372</v>
      </c>
      <c r="O4552" s="186">
        <f t="shared" si="3961"/>
        <v>1059556.5977457149</v>
      </c>
      <c r="P4552" s="207">
        <v>2030</v>
      </c>
      <c r="Q4552" s="61">
        <f t="shared" si="3916"/>
        <v>218.34091699476076</v>
      </c>
      <c r="R4552" s="61">
        <f t="shared" si="3916"/>
        <v>97.150015609369859</v>
      </c>
      <c r="S4552" s="61">
        <f t="shared" si="3916"/>
        <v>696.29936449224772</v>
      </c>
      <c r="T4552" s="61">
        <f t="shared" si="3916"/>
        <v>855.1214378432287</v>
      </c>
      <c r="U4552" s="61">
        <f t="shared" si="3916"/>
        <v>706.74996407869958</v>
      </c>
      <c r="V4552" s="61">
        <f t="shared" si="3916"/>
        <v>13.490136696646688</v>
      </c>
      <c r="W4552" s="61">
        <f t="shared" si="3939"/>
        <v>313.77336880051155</v>
      </c>
      <c r="X4552" s="61">
        <f t="shared" si="3939"/>
        <v>244.11438899833928</v>
      </c>
      <c r="Y4552" s="61">
        <f t="shared" si="3939"/>
        <v>46.67967865112859</v>
      </c>
      <c r="Z4552" s="61">
        <f t="shared" si="3939"/>
        <v>375.39034432101539</v>
      </c>
      <c r="AA4552" s="61">
        <f t="shared" si="3939"/>
        <v>724.47642432596376</v>
      </c>
      <c r="AB4552" s="61">
        <f t="shared" si="3939"/>
        <v>1059.556597745715</v>
      </c>
    </row>
    <row r="4553" spans="1:28" ht="48.75" hidden="1" customHeight="1" thickBot="1" x14ac:dyDescent="0.3">
      <c r="A4553" s="202" t="s">
        <v>36</v>
      </c>
      <c r="B4553" s="344" t="s">
        <v>37</v>
      </c>
      <c r="C4553" s="345"/>
      <c r="D4553" s="184">
        <f>ROUND(D4552*0.9,2)</f>
        <v>196506.83</v>
      </c>
      <c r="E4553" s="185">
        <f t="shared" ref="E4553:O4553" si="3962">ROUND(E4552*0.9,2)</f>
        <v>87435.01</v>
      </c>
      <c r="F4553" s="185">
        <f t="shared" si="3962"/>
        <v>626669.43000000005</v>
      </c>
      <c r="G4553" s="185">
        <f t="shared" si="3962"/>
        <v>769609.29</v>
      </c>
      <c r="H4553" s="185">
        <f t="shared" si="3962"/>
        <v>636074.97</v>
      </c>
      <c r="I4553" s="185">
        <f t="shared" si="3962"/>
        <v>12141.12</v>
      </c>
      <c r="J4553" s="185">
        <f t="shared" si="3962"/>
        <v>282396.03000000003</v>
      </c>
      <c r="K4553" s="185">
        <f t="shared" si="3962"/>
        <v>219702.95</v>
      </c>
      <c r="L4553" s="185">
        <f t="shared" si="3962"/>
        <v>42011.71</v>
      </c>
      <c r="M4553" s="185">
        <f t="shared" si="3962"/>
        <v>337851.31</v>
      </c>
      <c r="N4553" s="185">
        <f t="shared" si="3962"/>
        <v>652028.78</v>
      </c>
      <c r="O4553" s="186">
        <f t="shared" si="3962"/>
        <v>953600.94</v>
      </c>
      <c r="P4553" s="207">
        <v>2030</v>
      </c>
      <c r="Q4553" s="61">
        <f t="shared" si="3916"/>
        <v>196.50682999999998</v>
      </c>
      <c r="R4553" s="61">
        <f t="shared" si="3916"/>
        <v>87.435009999999991</v>
      </c>
      <c r="S4553" s="61">
        <f t="shared" si="3916"/>
        <v>626.66943000000003</v>
      </c>
      <c r="T4553" s="61">
        <f t="shared" si="3916"/>
        <v>769.60928999999999</v>
      </c>
      <c r="U4553" s="61">
        <f t="shared" si="3916"/>
        <v>636.07497000000001</v>
      </c>
      <c r="V4553" s="61">
        <f t="shared" si="3916"/>
        <v>12.141120000000001</v>
      </c>
      <c r="W4553" s="61">
        <f t="shared" si="3939"/>
        <v>282.39603000000005</v>
      </c>
      <c r="X4553" s="61">
        <f t="shared" si="3939"/>
        <v>219.70295000000002</v>
      </c>
      <c r="Y4553" s="61">
        <f t="shared" si="3939"/>
        <v>42.011710000000001</v>
      </c>
      <c r="Z4553" s="61">
        <f t="shared" si="3939"/>
        <v>337.85131000000001</v>
      </c>
      <c r="AA4553" s="61">
        <f t="shared" si="3939"/>
        <v>652.02877999999998</v>
      </c>
      <c r="AB4553" s="61">
        <f t="shared" si="3939"/>
        <v>953.60093999999992</v>
      </c>
    </row>
    <row r="4554" spans="1:28" ht="20.25" hidden="1" customHeight="1" thickBot="1" x14ac:dyDescent="0.3">
      <c r="A4554" s="346" t="str">
        <f>A4543</f>
        <v>Объект 46:</v>
      </c>
      <c r="B4554" s="347"/>
      <c r="C4554" s="43"/>
      <c r="D4554" s="348" t="str">
        <f>D4543</f>
        <v>Ячейка № 21 Казино</v>
      </c>
      <c r="E4554" s="349"/>
      <c r="F4554" s="349"/>
      <c r="G4554" s="349"/>
      <c r="H4554" s="349"/>
      <c r="I4554" s="349"/>
      <c r="J4554" s="349"/>
      <c r="K4554" s="349"/>
      <c r="L4554" s="349"/>
      <c r="M4554" s="349"/>
      <c r="N4554" s="349"/>
      <c r="O4554" s="350"/>
      <c r="P4554" s="207">
        <v>2031</v>
      </c>
      <c r="Q4554" s="61" t="e">
        <f t="shared" si="3916"/>
        <v>#VALUE!</v>
      </c>
      <c r="R4554" s="61">
        <f t="shared" si="3916"/>
        <v>0</v>
      </c>
      <c r="S4554" s="61">
        <f t="shared" si="3916"/>
        <v>0</v>
      </c>
      <c r="T4554" s="61">
        <f t="shared" si="3916"/>
        <v>0</v>
      </c>
      <c r="U4554" s="61">
        <f t="shared" si="3916"/>
        <v>0</v>
      </c>
      <c r="V4554" s="61">
        <f t="shared" si="3916"/>
        <v>0</v>
      </c>
      <c r="W4554" s="61">
        <f t="shared" si="3939"/>
        <v>0</v>
      </c>
      <c r="X4554" s="61">
        <f t="shared" si="3939"/>
        <v>0</v>
      </c>
      <c r="Y4554" s="61">
        <f t="shared" si="3939"/>
        <v>0</v>
      </c>
      <c r="Z4554" s="61">
        <f t="shared" si="3939"/>
        <v>0</v>
      </c>
      <c r="AA4554" s="61">
        <f t="shared" si="3939"/>
        <v>0</v>
      </c>
      <c r="AB4554" s="61">
        <f t="shared" si="3939"/>
        <v>0</v>
      </c>
    </row>
    <row r="4555" spans="1:28" ht="16.5" hidden="1" thickBot="1" x14ac:dyDescent="0.3">
      <c r="A4555" s="351" t="s">
        <v>302</v>
      </c>
      <c r="B4555" s="352"/>
      <c r="C4555" s="352"/>
      <c r="D4555" s="352"/>
      <c r="E4555" s="352"/>
      <c r="F4555" s="352"/>
      <c r="G4555" s="352"/>
      <c r="H4555" s="352"/>
      <c r="I4555" s="352"/>
      <c r="J4555" s="352"/>
      <c r="K4555" s="352"/>
      <c r="L4555" s="352"/>
      <c r="M4555" s="352"/>
      <c r="N4555" s="352"/>
      <c r="O4555" s="352"/>
      <c r="P4555" s="207">
        <v>2031</v>
      </c>
      <c r="Q4555" s="61">
        <f t="shared" si="3916"/>
        <v>0</v>
      </c>
      <c r="R4555" s="61">
        <f t="shared" si="3916"/>
        <v>0</v>
      </c>
      <c r="S4555" s="61">
        <f t="shared" si="3916"/>
        <v>0</v>
      </c>
      <c r="T4555" s="61">
        <f t="shared" si="3916"/>
        <v>0</v>
      </c>
      <c r="U4555" s="61">
        <f t="shared" si="3916"/>
        <v>0</v>
      </c>
      <c r="V4555" s="61">
        <f t="shared" si="3916"/>
        <v>0</v>
      </c>
      <c r="W4555" s="61">
        <f t="shared" si="3939"/>
        <v>0</v>
      </c>
      <c r="X4555" s="61">
        <f t="shared" si="3939"/>
        <v>0</v>
      </c>
      <c r="Y4555" s="61">
        <f t="shared" si="3939"/>
        <v>0</v>
      </c>
      <c r="Z4555" s="61">
        <f t="shared" si="3939"/>
        <v>0</v>
      </c>
      <c r="AA4555" s="61">
        <f t="shared" si="3939"/>
        <v>0</v>
      </c>
      <c r="AB4555" s="61">
        <f t="shared" si="3939"/>
        <v>0</v>
      </c>
    </row>
    <row r="4556" spans="1:28" s="41" customFormat="1" ht="29.25" hidden="1" customHeight="1" thickBot="1" x14ac:dyDescent="0.3">
      <c r="A4556" s="202" t="s">
        <v>11</v>
      </c>
      <c r="B4556" s="344" t="s">
        <v>293</v>
      </c>
      <c r="C4556" s="345"/>
      <c r="D4556" s="179">
        <f>D4545</f>
        <v>322532</v>
      </c>
      <c r="E4556" s="179">
        <f t="shared" ref="E4556:O4557" si="3963">E4545</f>
        <v>288810</v>
      </c>
      <c r="F4556" s="179">
        <f t="shared" si="3963"/>
        <v>273480</v>
      </c>
      <c r="G4556" s="179">
        <f t="shared" si="3963"/>
        <v>295241</v>
      </c>
      <c r="H4556" s="179">
        <f t="shared" si="3963"/>
        <v>242297</v>
      </c>
      <c r="I4556" s="179">
        <f t="shared" si="3963"/>
        <v>129932</v>
      </c>
      <c r="J4556" s="179">
        <f t="shared" si="3963"/>
        <v>173102</v>
      </c>
      <c r="K4556" s="179">
        <f t="shared" si="3963"/>
        <v>158360</v>
      </c>
      <c r="L4556" s="179">
        <f t="shared" si="3963"/>
        <v>169849</v>
      </c>
      <c r="M4556" s="179">
        <f t="shared" si="3963"/>
        <v>203889</v>
      </c>
      <c r="N4556" s="179">
        <f t="shared" si="3963"/>
        <v>296500</v>
      </c>
      <c r="O4556" s="179">
        <f t="shared" si="3963"/>
        <v>365620</v>
      </c>
      <c r="P4556" s="207">
        <v>2031</v>
      </c>
      <c r="Q4556" s="61">
        <f t="shared" si="3916"/>
        <v>322.53199999999998</v>
      </c>
      <c r="R4556" s="61">
        <f t="shared" si="3916"/>
        <v>288.81</v>
      </c>
      <c r="S4556" s="61">
        <f t="shared" si="3916"/>
        <v>273.48</v>
      </c>
      <c r="T4556" s="61">
        <f t="shared" ref="T4556:Y4597" si="3964">G4556/1000</f>
        <v>295.24099999999999</v>
      </c>
      <c r="U4556" s="61">
        <f t="shared" si="3964"/>
        <v>242.297</v>
      </c>
      <c r="V4556" s="61">
        <f t="shared" si="3964"/>
        <v>129.93199999999999</v>
      </c>
      <c r="W4556" s="61">
        <f t="shared" si="3939"/>
        <v>173.102</v>
      </c>
      <c r="X4556" s="61">
        <f t="shared" si="3939"/>
        <v>158.36000000000001</v>
      </c>
      <c r="Y4556" s="61">
        <f t="shared" si="3939"/>
        <v>169.84899999999999</v>
      </c>
      <c r="Z4556" s="61">
        <f t="shared" si="3939"/>
        <v>203.88900000000001</v>
      </c>
      <c r="AA4556" s="61">
        <f t="shared" si="3939"/>
        <v>296.5</v>
      </c>
      <c r="AB4556" s="61">
        <f t="shared" si="3939"/>
        <v>365.62</v>
      </c>
    </row>
    <row r="4557" spans="1:28" ht="16.5" hidden="1" thickBot="1" x14ac:dyDescent="0.3">
      <c r="A4557" s="202" t="s">
        <v>12</v>
      </c>
      <c r="B4557" s="353" t="s">
        <v>291</v>
      </c>
      <c r="C4557" s="354"/>
      <c r="D4557" s="179">
        <f>D4546</f>
        <v>227370</v>
      </c>
      <c r="E4557" s="179">
        <f t="shared" si="3963"/>
        <v>223241</v>
      </c>
      <c r="F4557" s="179">
        <f t="shared" si="3963"/>
        <v>90710</v>
      </c>
      <c r="G4557" s="179">
        <f t="shared" si="3963"/>
        <v>77276</v>
      </c>
      <c r="H4557" s="179">
        <f t="shared" si="3963"/>
        <v>62425</v>
      </c>
      <c r="I4557" s="179">
        <f t="shared" si="3963"/>
        <v>106467</v>
      </c>
      <c r="J4557" s="179">
        <f t="shared" si="3963"/>
        <v>82769</v>
      </c>
      <c r="K4557" s="179">
        <f t="shared" si="3963"/>
        <v>84295</v>
      </c>
      <c r="L4557" s="179">
        <f t="shared" si="3963"/>
        <v>133375</v>
      </c>
      <c r="M4557" s="179">
        <f t="shared" si="3963"/>
        <v>96330</v>
      </c>
      <c r="N4557" s="179">
        <f t="shared" si="3963"/>
        <v>104423</v>
      </c>
      <c r="O4557" s="179">
        <f t="shared" si="3963"/>
        <v>95578</v>
      </c>
      <c r="P4557" s="207">
        <v>2031</v>
      </c>
      <c r="Q4557" s="61">
        <f t="shared" ref="Q4557:Y4598" si="3965">D4557/1000</f>
        <v>227.37</v>
      </c>
      <c r="R4557" s="61">
        <f t="shared" si="3965"/>
        <v>223.24100000000001</v>
      </c>
      <c r="S4557" s="61">
        <f t="shared" si="3965"/>
        <v>90.71</v>
      </c>
      <c r="T4557" s="61">
        <f t="shared" si="3964"/>
        <v>77.275999999999996</v>
      </c>
      <c r="U4557" s="61">
        <f t="shared" si="3964"/>
        <v>62.424999999999997</v>
      </c>
      <c r="V4557" s="61">
        <f t="shared" si="3964"/>
        <v>106.467</v>
      </c>
      <c r="W4557" s="61">
        <f t="shared" si="3939"/>
        <v>82.769000000000005</v>
      </c>
      <c r="X4557" s="61">
        <f t="shared" si="3939"/>
        <v>84.295000000000002</v>
      </c>
      <c r="Y4557" s="61">
        <f t="shared" si="3939"/>
        <v>133.375</v>
      </c>
      <c r="Z4557" s="61">
        <f t="shared" si="3939"/>
        <v>96.33</v>
      </c>
      <c r="AA4557" s="61">
        <f t="shared" si="3939"/>
        <v>104.423</v>
      </c>
      <c r="AB4557" s="61">
        <f t="shared" si="3939"/>
        <v>95.578000000000003</v>
      </c>
    </row>
    <row r="4558" spans="1:28" ht="33" hidden="1" customHeight="1" thickBot="1" x14ac:dyDescent="0.3">
      <c r="A4558" s="202" t="s">
        <v>13</v>
      </c>
      <c r="B4558" s="344" t="s">
        <v>292</v>
      </c>
      <c r="C4558" s="345"/>
      <c r="D4558" s="180">
        <f>D4556-D4557</f>
        <v>95162</v>
      </c>
      <c r="E4558" s="180">
        <f t="shared" ref="E4558:O4558" si="3966">E4556-E4557</f>
        <v>65569</v>
      </c>
      <c r="F4558" s="180">
        <f t="shared" si="3966"/>
        <v>182770</v>
      </c>
      <c r="G4558" s="180">
        <f t="shared" si="3966"/>
        <v>217965</v>
      </c>
      <c r="H4558" s="180">
        <f t="shared" si="3966"/>
        <v>179872</v>
      </c>
      <c r="I4558" s="180">
        <f t="shared" si="3966"/>
        <v>23465</v>
      </c>
      <c r="J4558" s="180">
        <f t="shared" si="3966"/>
        <v>90333</v>
      </c>
      <c r="K4558" s="180">
        <f t="shared" si="3966"/>
        <v>74065</v>
      </c>
      <c r="L4558" s="180">
        <f t="shared" si="3966"/>
        <v>36474</v>
      </c>
      <c r="M4558" s="180">
        <f t="shared" si="3966"/>
        <v>107559</v>
      </c>
      <c r="N4558" s="180">
        <f t="shared" si="3966"/>
        <v>192077</v>
      </c>
      <c r="O4558" s="180">
        <f t="shared" si="3966"/>
        <v>270042</v>
      </c>
      <c r="P4558" s="207">
        <v>2031</v>
      </c>
      <c r="Q4558" s="61">
        <f t="shared" si="3965"/>
        <v>95.162000000000006</v>
      </c>
      <c r="R4558" s="61">
        <f t="shared" si="3965"/>
        <v>65.569000000000003</v>
      </c>
      <c r="S4558" s="61">
        <f t="shared" si="3965"/>
        <v>182.77</v>
      </c>
      <c r="T4558" s="61">
        <f t="shared" si="3964"/>
        <v>217.965</v>
      </c>
      <c r="U4558" s="61">
        <f t="shared" si="3964"/>
        <v>179.87200000000001</v>
      </c>
      <c r="V4558" s="61">
        <f t="shared" si="3964"/>
        <v>23.465</v>
      </c>
      <c r="W4558" s="61">
        <f t="shared" si="3939"/>
        <v>90.332999999999998</v>
      </c>
      <c r="X4558" s="61">
        <f t="shared" si="3939"/>
        <v>74.064999999999998</v>
      </c>
      <c r="Y4558" s="61">
        <f t="shared" si="3939"/>
        <v>36.473999999999997</v>
      </c>
      <c r="Z4558" s="61">
        <f t="shared" si="3939"/>
        <v>107.559</v>
      </c>
      <c r="AA4558" s="61">
        <f t="shared" si="3939"/>
        <v>192.077</v>
      </c>
      <c r="AB4558" s="61">
        <f t="shared" si="3939"/>
        <v>270.04199999999997</v>
      </c>
    </row>
    <row r="4559" spans="1:28" ht="36" hidden="1" customHeight="1" thickBot="1" x14ac:dyDescent="0.3">
      <c r="A4559" s="202" t="s">
        <v>14</v>
      </c>
      <c r="B4559" s="344" t="s">
        <v>27</v>
      </c>
      <c r="C4559" s="345"/>
      <c r="D4559" s="181">
        <f>D4558/D4556</f>
        <v>0.29504669304131065</v>
      </c>
      <c r="E4559" s="181">
        <f t="shared" ref="E4559:O4559" si="3967">E4558/E4556</f>
        <v>0.22703161247879228</v>
      </c>
      <c r="F4559" s="181">
        <f t="shared" si="3967"/>
        <v>0.66831212520111161</v>
      </c>
      <c r="G4559" s="181">
        <f t="shared" si="3967"/>
        <v>0.73826128484864906</v>
      </c>
      <c r="H4559" s="181">
        <f t="shared" si="3967"/>
        <v>0.74236164706950558</v>
      </c>
      <c r="I4559" s="181">
        <f t="shared" si="3967"/>
        <v>0.18059446479697072</v>
      </c>
      <c r="J4559" s="181">
        <f t="shared" si="3967"/>
        <v>0.52184838996660932</v>
      </c>
      <c r="K4559" s="181">
        <f t="shared" si="3967"/>
        <v>0.46770017681232634</v>
      </c>
      <c r="L4559" s="181">
        <f t="shared" si="3967"/>
        <v>0.21474368409587338</v>
      </c>
      <c r="M4559" s="181">
        <f t="shared" si="3967"/>
        <v>0.52753704221414588</v>
      </c>
      <c r="N4559" s="181">
        <f t="shared" si="3967"/>
        <v>0.647814502529511</v>
      </c>
      <c r="O4559" s="181">
        <f t="shared" si="3967"/>
        <v>0.7385865105847601</v>
      </c>
      <c r="P4559" s="207">
        <v>2031</v>
      </c>
      <c r="Q4559" s="61">
        <f t="shared" si="3965"/>
        <v>2.9504669304131063E-4</v>
      </c>
      <c r="R4559" s="61">
        <f t="shared" si="3965"/>
        <v>2.2703161247879228E-4</v>
      </c>
      <c r="S4559" s="61">
        <f t="shared" si="3965"/>
        <v>6.6831212520111164E-4</v>
      </c>
      <c r="T4559" s="61">
        <f t="shared" si="3964"/>
        <v>7.3826128484864905E-4</v>
      </c>
      <c r="U4559" s="61">
        <f t="shared" si="3964"/>
        <v>7.4236164706950559E-4</v>
      </c>
      <c r="V4559" s="61">
        <f t="shared" si="3964"/>
        <v>1.8059446479697073E-4</v>
      </c>
      <c r="W4559" s="61">
        <f t="shared" si="3939"/>
        <v>5.2184838996660935E-4</v>
      </c>
      <c r="X4559" s="61">
        <f t="shared" si="3939"/>
        <v>4.6770017681232632E-4</v>
      </c>
      <c r="Y4559" s="61">
        <f t="shared" si="3939"/>
        <v>2.1474368409587339E-4</v>
      </c>
      <c r="Z4559" s="61">
        <f t="shared" si="3939"/>
        <v>5.2753704221414593E-4</v>
      </c>
      <c r="AA4559" s="61">
        <f t="shared" si="3939"/>
        <v>6.4781450252951098E-4</v>
      </c>
      <c r="AB4559" s="61">
        <f t="shared" si="3939"/>
        <v>7.3858651058476008E-4</v>
      </c>
    </row>
    <row r="4560" spans="1:28" ht="81.75" hidden="1" customHeight="1" thickBot="1" x14ac:dyDescent="0.3">
      <c r="A4560" s="202" t="s">
        <v>28</v>
      </c>
      <c r="B4560" s="344" t="s">
        <v>29</v>
      </c>
      <c r="C4560" s="345"/>
      <c r="D4560" s="187">
        <f t="shared" ref="D4560:O4560" si="3968">D4461</f>
        <v>5.227803530549056</v>
      </c>
      <c r="E4560" s="187">
        <f t="shared" si="3968"/>
        <v>5.227803530549056</v>
      </c>
      <c r="F4560" s="187">
        <f t="shared" si="3968"/>
        <v>5.227803530549056</v>
      </c>
      <c r="G4560" s="187">
        <f t="shared" si="3968"/>
        <v>5.227803530549056</v>
      </c>
      <c r="H4560" s="187">
        <f t="shared" si="3968"/>
        <v>5.227803530549056</v>
      </c>
      <c r="I4560" s="187">
        <f t="shared" si="3968"/>
        <v>5.227803530549056</v>
      </c>
      <c r="J4560" s="187">
        <f t="shared" si="3968"/>
        <v>5.227803530549056</v>
      </c>
      <c r="K4560" s="187">
        <f t="shared" si="3968"/>
        <v>5.227803530549056</v>
      </c>
      <c r="L4560" s="187">
        <f t="shared" si="3968"/>
        <v>5.227803530549056</v>
      </c>
      <c r="M4560" s="187">
        <f t="shared" si="3968"/>
        <v>5.227803530549056</v>
      </c>
      <c r="N4560" s="187">
        <f t="shared" si="3968"/>
        <v>5.227803530549056</v>
      </c>
      <c r="O4560" s="187">
        <f t="shared" si="3968"/>
        <v>5.227803530549056</v>
      </c>
      <c r="P4560" s="207">
        <v>2031</v>
      </c>
      <c r="Q4560" s="61">
        <f t="shared" si="3965"/>
        <v>5.2278035305490557E-3</v>
      </c>
      <c r="R4560" s="61">
        <f t="shared" si="3965"/>
        <v>5.2278035305490557E-3</v>
      </c>
      <c r="S4560" s="61">
        <f t="shared" si="3965"/>
        <v>5.2278035305490557E-3</v>
      </c>
      <c r="T4560" s="61">
        <f t="shared" si="3964"/>
        <v>5.2278035305490557E-3</v>
      </c>
      <c r="U4560" s="61">
        <f t="shared" si="3964"/>
        <v>5.2278035305490557E-3</v>
      </c>
      <c r="V4560" s="61">
        <f t="shared" si="3964"/>
        <v>5.2278035305490557E-3</v>
      </c>
      <c r="W4560" s="61">
        <f t="shared" si="3939"/>
        <v>5.2278035305490557E-3</v>
      </c>
      <c r="X4560" s="61">
        <f t="shared" si="3939"/>
        <v>5.2278035305490557E-3</v>
      </c>
      <c r="Y4560" s="61">
        <f t="shared" si="3939"/>
        <v>5.2278035305490557E-3</v>
      </c>
      <c r="Z4560" s="61">
        <f t="shared" si="3939"/>
        <v>5.2278035305490557E-3</v>
      </c>
      <c r="AA4560" s="61">
        <f t="shared" si="3939"/>
        <v>5.2278035305490557E-3</v>
      </c>
      <c r="AB4560" s="61">
        <f t="shared" si="3939"/>
        <v>5.2278035305490557E-3</v>
      </c>
    </row>
    <row r="4561" spans="1:28" ht="51" hidden="1" customHeight="1" thickBot="1" x14ac:dyDescent="0.3">
      <c r="A4561" s="202" t="s">
        <v>30</v>
      </c>
      <c r="B4561" s="344" t="s">
        <v>31</v>
      </c>
      <c r="C4561" s="345"/>
      <c r="D4561" s="182">
        <f>D4550</f>
        <v>0.13518997235376765</v>
      </c>
      <c r="E4561" s="182">
        <f t="shared" ref="E4561:O4561" si="3969">E4550</f>
        <v>6.7174891791249275E-2</v>
      </c>
      <c r="F4561" s="182">
        <f t="shared" si="3969"/>
        <v>0.50845540451356863</v>
      </c>
      <c r="G4561" s="182">
        <f t="shared" si="3969"/>
        <v>0.57840456416110608</v>
      </c>
      <c r="H4561" s="182">
        <f t="shared" si="3969"/>
        <v>0.58250492638196261</v>
      </c>
      <c r="I4561" s="182">
        <f t="shared" si="3969"/>
        <v>2.0737744109427719E-2</v>
      </c>
      <c r="J4561" s="182">
        <f t="shared" si="3969"/>
        <v>0.36199166927906634</v>
      </c>
      <c r="K4561" s="182">
        <f t="shared" si="3969"/>
        <v>0.30784345612478337</v>
      </c>
      <c r="L4561" s="182">
        <f t="shared" si="3969"/>
        <v>5.488696340833038E-2</v>
      </c>
      <c r="M4561" s="182">
        <f t="shared" si="3969"/>
        <v>0.3676803215266029</v>
      </c>
      <c r="N4561" s="182">
        <f t="shared" si="3969"/>
        <v>0.48795778184196803</v>
      </c>
      <c r="O4561" s="182">
        <f t="shared" si="3969"/>
        <v>0.57872978989721713</v>
      </c>
      <c r="P4561" s="207">
        <v>2031</v>
      </c>
      <c r="Q4561" s="61">
        <f t="shared" si="3965"/>
        <v>1.3518997235376765E-4</v>
      </c>
      <c r="R4561" s="61">
        <f t="shared" si="3965"/>
        <v>6.7174891791249277E-5</v>
      </c>
      <c r="S4561" s="61">
        <f t="shared" si="3965"/>
        <v>5.0845540451356858E-4</v>
      </c>
      <c r="T4561" s="61">
        <f t="shared" si="3964"/>
        <v>5.784045641611061E-4</v>
      </c>
      <c r="U4561" s="61">
        <f t="shared" si="3964"/>
        <v>5.8250492638196264E-4</v>
      </c>
      <c r="V4561" s="61">
        <f t="shared" si="3964"/>
        <v>2.0737744109427719E-5</v>
      </c>
      <c r="W4561" s="61">
        <f t="shared" si="3939"/>
        <v>3.6199166927906634E-4</v>
      </c>
      <c r="X4561" s="61">
        <f t="shared" si="3939"/>
        <v>3.0784345612478337E-4</v>
      </c>
      <c r="Y4561" s="61">
        <f t="shared" si="3939"/>
        <v>5.4886963408330383E-5</v>
      </c>
      <c r="Z4561" s="61">
        <f t="shared" si="3939"/>
        <v>3.6768032152660293E-4</v>
      </c>
      <c r="AA4561" s="61">
        <f t="shared" si="3939"/>
        <v>4.8795778184196803E-4</v>
      </c>
      <c r="AB4561" s="61">
        <f t="shared" si="3939"/>
        <v>5.7872978989721713E-4</v>
      </c>
    </row>
    <row r="4562" spans="1:28" ht="83.25" hidden="1" customHeight="1" thickBot="1" x14ac:dyDescent="0.3">
      <c r="A4562" s="202" t="s">
        <v>32</v>
      </c>
      <c r="B4562" s="344" t="s">
        <v>33</v>
      </c>
      <c r="C4562" s="345"/>
      <c r="D4562" s="183">
        <f>ROUND(D4561*D4556,0)</f>
        <v>43603</v>
      </c>
      <c r="E4562" s="183">
        <f t="shared" ref="E4562:F4562" si="3970">ROUND(E4561*E4556,0)</f>
        <v>19401</v>
      </c>
      <c r="F4562" s="183">
        <f t="shared" si="3970"/>
        <v>139052</v>
      </c>
      <c r="G4562" s="183">
        <f>ROUND(G4561*G4556,0)</f>
        <v>170769</v>
      </c>
      <c r="H4562" s="183">
        <f t="shared" ref="H4562:O4562" si="3971">ROUND(H4561*H4556,0)</f>
        <v>141139</v>
      </c>
      <c r="I4562" s="183">
        <f t="shared" si="3971"/>
        <v>2694</v>
      </c>
      <c r="J4562" s="183">
        <f t="shared" si="3971"/>
        <v>62661</v>
      </c>
      <c r="K4562" s="183">
        <f t="shared" si="3971"/>
        <v>48750</v>
      </c>
      <c r="L4562" s="183">
        <f t="shared" si="3971"/>
        <v>9322</v>
      </c>
      <c r="M4562" s="183">
        <f t="shared" si="3971"/>
        <v>74966</v>
      </c>
      <c r="N4562" s="183">
        <f t="shared" si="3971"/>
        <v>144679</v>
      </c>
      <c r="O4562" s="183">
        <f t="shared" si="3971"/>
        <v>211595</v>
      </c>
      <c r="P4562" s="207">
        <v>2031</v>
      </c>
      <c r="Q4562" s="61">
        <f t="shared" si="3965"/>
        <v>43.603000000000002</v>
      </c>
      <c r="R4562" s="61">
        <f t="shared" si="3965"/>
        <v>19.401</v>
      </c>
      <c r="S4562" s="61">
        <f t="shared" si="3965"/>
        <v>139.05199999999999</v>
      </c>
      <c r="T4562" s="61">
        <f t="shared" si="3964"/>
        <v>170.76900000000001</v>
      </c>
      <c r="U4562" s="61">
        <f t="shared" si="3964"/>
        <v>141.13900000000001</v>
      </c>
      <c r="V4562" s="61">
        <f t="shared" si="3964"/>
        <v>2.694</v>
      </c>
      <c r="W4562" s="61">
        <f t="shared" si="3939"/>
        <v>62.661000000000001</v>
      </c>
      <c r="X4562" s="61">
        <f t="shared" si="3939"/>
        <v>48.75</v>
      </c>
      <c r="Y4562" s="61">
        <f t="shared" si="3939"/>
        <v>9.3219999999999992</v>
      </c>
      <c r="Z4562" s="61">
        <f t="shared" si="3939"/>
        <v>74.965999999999994</v>
      </c>
      <c r="AA4562" s="61">
        <f t="shared" si="3939"/>
        <v>144.679</v>
      </c>
      <c r="AB4562" s="61">
        <f t="shared" si="3939"/>
        <v>211.595</v>
      </c>
    </row>
    <row r="4563" spans="1:28" ht="53.25" hidden="1" customHeight="1" thickBot="1" x14ac:dyDescent="0.3">
      <c r="A4563" s="202" t="s">
        <v>34</v>
      </c>
      <c r="B4563" s="344" t="s">
        <v>35</v>
      </c>
      <c r="C4563" s="345"/>
      <c r="D4563" s="184">
        <f>D4560*D4562</f>
        <v>227947.91734253048</v>
      </c>
      <c r="E4563" s="185">
        <f t="shared" ref="E4563:O4563" si="3972">E4560*E4562</f>
        <v>101424.61629618224</v>
      </c>
      <c r="F4563" s="185">
        <f t="shared" si="3972"/>
        <v>726936.53652990737</v>
      </c>
      <c r="G4563" s="185">
        <f t="shared" si="3972"/>
        <v>892746.78110833175</v>
      </c>
      <c r="H4563" s="185">
        <f t="shared" si="3972"/>
        <v>737846.96249816322</v>
      </c>
      <c r="I4563" s="185">
        <f t="shared" si="3972"/>
        <v>14083.702711299156</v>
      </c>
      <c r="J4563" s="185">
        <f t="shared" si="3972"/>
        <v>327579.39702773438</v>
      </c>
      <c r="K4563" s="185">
        <f t="shared" si="3972"/>
        <v>254855.42211426649</v>
      </c>
      <c r="L4563" s="185">
        <f t="shared" si="3972"/>
        <v>48733.584511778303</v>
      </c>
      <c r="M4563" s="185">
        <f t="shared" si="3972"/>
        <v>391907.51947114052</v>
      </c>
      <c r="N4563" s="185">
        <f t="shared" si="3972"/>
        <v>756353.38699630683</v>
      </c>
      <c r="O4563" s="186">
        <f t="shared" si="3972"/>
        <v>1106177.0880465275</v>
      </c>
      <c r="P4563" s="207">
        <v>2031</v>
      </c>
      <c r="Q4563" s="61">
        <f t="shared" si="3965"/>
        <v>227.94791734253047</v>
      </c>
      <c r="R4563" s="61">
        <f t="shared" si="3965"/>
        <v>101.42461629618224</v>
      </c>
      <c r="S4563" s="61">
        <f t="shared" si="3965"/>
        <v>726.93653652990736</v>
      </c>
      <c r="T4563" s="61">
        <f t="shared" si="3964"/>
        <v>892.74678110833179</v>
      </c>
      <c r="U4563" s="61">
        <f t="shared" si="3964"/>
        <v>737.84696249816318</v>
      </c>
      <c r="V4563" s="61">
        <f t="shared" si="3964"/>
        <v>14.083702711299157</v>
      </c>
      <c r="W4563" s="61">
        <f t="shared" si="3939"/>
        <v>327.57939702773439</v>
      </c>
      <c r="X4563" s="61">
        <f t="shared" si="3939"/>
        <v>254.8554221142665</v>
      </c>
      <c r="Y4563" s="61">
        <f t="shared" si="3939"/>
        <v>48.733584511778304</v>
      </c>
      <c r="Z4563" s="61">
        <f t="shared" si="3939"/>
        <v>391.90751947114052</v>
      </c>
      <c r="AA4563" s="61">
        <f t="shared" si="3939"/>
        <v>756.35338699630688</v>
      </c>
      <c r="AB4563" s="61">
        <f t="shared" si="3939"/>
        <v>1106.1770880465274</v>
      </c>
    </row>
    <row r="4564" spans="1:28" ht="48.75" hidden="1" customHeight="1" thickBot="1" x14ac:dyDescent="0.3">
      <c r="A4564" s="202" t="s">
        <v>36</v>
      </c>
      <c r="B4564" s="344" t="s">
        <v>37</v>
      </c>
      <c r="C4564" s="345"/>
      <c r="D4564" s="184">
        <f>ROUND(D4563*0.9,2)</f>
        <v>205153.13</v>
      </c>
      <c r="E4564" s="185">
        <f t="shared" ref="E4564:N4564" si="3973">ROUND(E4563*0.9,2)</f>
        <v>91282.15</v>
      </c>
      <c r="F4564" s="185">
        <f t="shared" si="3973"/>
        <v>654242.88</v>
      </c>
      <c r="G4564" s="185">
        <f t="shared" si="3973"/>
        <v>803472.1</v>
      </c>
      <c r="H4564" s="185">
        <f t="shared" si="3973"/>
        <v>664062.27</v>
      </c>
      <c r="I4564" s="185">
        <f t="shared" si="3973"/>
        <v>12675.33</v>
      </c>
      <c r="J4564" s="185">
        <f t="shared" si="3973"/>
        <v>294821.46000000002</v>
      </c>
      <c r="K4564" s="185">
        <f t="shared" si="3973"/>
        <v>229369.88</v>
      </c>
      <c r="L4564" s="185">
        <f t="shared" si="3973"/>
        <v>43860.23</v>
      </c>
      <c r="M4564" s="185">
        <f t="shared" si="3973"/>
        <v>352716.77</v>
      </c>
      <c r="N4564" s="185">
        <f t="shared" si="3973"/>
        <v>680718.05</v>
      </c>
      <c r="O4564" s="186"/>
      <c r="P4564" s="207">
        <v>2031</v>
      </c>
      <c r="Q4564" s="61">
        <f t="shared" si="3965"/>
        <v>205.15313</v>
      </c>
      <c r="R4564" s="61">
        <f t="shared" si="3965"/>
        <v>91.282149999999987</v>
      </c>
      <c r="S4564" s="61">
        <f t="shared" si="3965"/>
        <v>654.24288000000001</v>
      </c>
      <c r="T4564" s="61">
        <f t="shared" si="3964"/>
        <v>803.47209999999995</v>
      </c>
      <c r="U4564" s="61">
        <f t="shared" si="3964"/>
        <v>664.06227000000001</v>
      </c>
      <c r="V4564" s="61">
        <f t="shared" si="3964"/>
        <v>12.675330000000001</v>
      </c>
      <c r="W4564" s="61">
        <f t="shared" si="3939"/>
        <v>294.82146</v>
      </c>
      <c r="X4564" s="61">
        <f t="shared" si="3939"/>
        <v>229.36987999999999</v>
      </c>
      <c r="Y4564" s="61">
        <f t="shared" si="3939"/>
        <v>43.860230000000001</v>
      </c>
      <c r="Z4564" s="61">
        <f t="shared" si="3939"/>
        <v>352.71677</v>
      </c>
      <c r="AA4564" s="61">
        <f t="shared" si="3939"/>
        <v>680.71805000000006</v>
      </c>
      <c r="AB4564" s="61">
        <f t="shared" si="3939"/>
        <v>0</v>
      </c>
    </row>
    <row r="4565" spans="1:28" ht="20.25" hidden="1" customHeight="1" thickBot="1" x14ac:dyDescent="0.3">
      <c r="A4565" s="346" t="str">
        <f>Пр.6!A285</f>
        <v>Объект 47:</v>
      </c>
      <c r="B4565" s="347"/>
      <c r="C4565" s="42"/>
      <c r="D4565" s="355" t="str">
        <f>Пр.6!B285</f>
        <v>Ячейка № 14 Студенец</v>
      </c>
      <c r="E4565" s="356"/>
      <c r="F4565" s="356"/>
      <c r="G4565" s="356"/>
      <c r="H4565" s="356"/>
      <c r="I4565" s="356"/>
      <c r="J4565" s="356"/>
      <c r="K4565" s="356"/>
      <c r="L4565" s="356"/>
      <c r="M4565" s="356"/>
      <c r="N4565" s="356"/>
      <c r="O4565" s="357"/>
      <c r="P4565" s="206">
        <v>2023</v>
      </c>
      <c r="Q4565" s="61" t="e">
        <f t="shared" si="3965"/>
        <v>#VALUE!</v>
      </c>
      <c r="R4565" s="61">
        <f t="shared" si="3965"/>
        <v>0</v>
      </c>
      <c r="S4565" s="61">
        <f t="shared" si="3965"/>
        <v>0</v>
      </c>
      <c r="T4565" s="61">
        <f t="shared" si="3964"/>
        <v>0</v>
      </c>
      <c r="U4565" s="61">
        <f t="shared" si="3964"/>
        <v>0</v>
      </c>
      <c r="V4565" s="61">
        <f t="shared" si="3964"/>
        <v>0</v>
      </c>
      <c r="W4565" s="61">
        <f t="shared" si="3939"/>
        <v>0</v>
      </c>
      <c r="X4565" s="61">
        <f t="shared" si="3939"/>
        <v>0</v>
      </c>
      <c r="Y4565" s="61">
        <f t="shared" si="3939"/>
        <v>0</v>
      </c>
      <c r="Z4565" s="61">
        <f t="shared" si="3939"/>
        <v>0</v>
      </c>
      <c r="AA4565" s="61">
        <f t="shared" si="3939"/>
        <v>0</v>
      </c>
      <c r="AB4565" s="61">
        <f t="shared" si="3939"/>
        <v>0</v>
      </c>
    </row>
    <row r="4566" spans="1:28" ht="16.5" hidden="1" thickBot="1" x14ac:dyDescent="0.3">
      <c r="A4566" s="351" t="s">
        <v>294</v>
      </c>
      <c r="B4566" s="358"/>
      <c r="C4566" s="358"/>
      <c r="D4566" s="358"/>
      <c r="E4566" s="358"/>
      <c r="F4566" s="358"/>
      <c r="G4566" s="358"/>
      <c r="H4566" s="358"/>
      <c r="I4566" s="358"/>
      <c r="J4566" s="358"/>
      <c r="K4566" s="358"/>
      <c r="L4566" s="358"/>
      <c r="M4566" s="358"/>
      <c r="N4566" s="358"/>
      <c r="O4566" s="359"/>
      <c r="P4566" s="206">
        <v>2023</v>
      </c>
      <c r="Q4566" s="61">
        <f t="shared" si="3965"/>
        <v>0</v>
      </c>
      <c r="R4566" s="61">
        <f t="shared" si="3965"/>
        <v>0</v>
      </c>
      <c r="S4566" s="61">
        <f t="shared" si="3965"/>
        <v>0</v>
      </c>
      <c r="T4566" s="61">
        <f t="shared" si="3964"/>
        <v>0</v>
      </c>
      <c r="U4566" s="61">
        <f t="shared" si="3964"/>
        <v>0</v>
      </c>
      <c r="V4566" s="61">
        <f t="shared" si="3964"/>
        <v>0</v>
      </c>
      <c r="W4566" s="61">
        <f t="shared" si="3939"/>
        <v>0</v>
      </c>
      <c r="X4566" s="61">
        <f t="shared" si="3939"/>
        <v>0</v>
      </c>
      <c r="Y4566" s="61">
        <f t="shared" si="3939"/>
        <v>0</v>
      </c>
      <c r="Z4566" s="61">
        <f t="shared" si="3939"/>
        <v>0</v>
      </c>
      <c r="AA4566" s="61">
        <f t="shared" si="3939"/>
        <v>0</v>
      </c>
      <c r="AB4566" s="61">
        <f t="shared" si="3939"/>
        <v>0</v>
      </c>
    </row>
    <row r="4567" spans="1:28" s="41" customFormat="1" ht="29.25" hidden="1" customHeight="1" thickBot="1" x14ac:dyDescent="0.3">
      <c r="A4567" s="202" t="s">
        <v>11</v>
      </c>
      <c r="B4567" s="344" t="s">
        <v>293</v>
      </c>
      <c r="C4567" s="345"/>
      <c r="D4567" s="183">
        <f>Пр.6!C287</f>
        <v>156584</v>
      </c>
      <c r="E4567" s="183">
        <f>Пр.6!D287</f>
        <v>148859</v>
      </c>
      <c r="F4567" s="183">
        <f>Пр.6!E287</f>
        <v>146597</v>
      </c>
      <c r="G4567" s="183">
        <f>Пр.6!F287</f>
        <v>150795</v>
      </c>
      <c r="H4567" s="183">
        <f>Пр.6!G287</f>
        <v>129994</v>
      </c>
      <c r="I4567" s="183">
        <f>Пр.6!H287</f>
        <v>74469</v>
      </c>
      <c r="J4567" s="183">
        <f>Пр.6!I287</f>
        <v>106581</v>
      </c>
      <c r="K4567" s="183">
        <f>Пр.6!J287</f>
        <v>87667</v>
      </c>
      <c r="L4567" s="183">
        <f>Пр.6!K287</f>
        <v>93842</v>
      </c>
      <c r="M4567" s="183">
        <f>Пр.6!L287</f>
        <v>107630</v>
      </c>
      <c r="N4567" s="183">
        <f>Пр.6!M287</f>
        <v>148700</v>
      </c>
      <c r="O4567" s="183">
        <f>Пр.6!N287</f>
        <v>195220</v>
      </c>
      <c r="P4567" s="206">
        <v>2023</v>
      </c>
      <c r="Q4567" s="61">
        <f t="shared" si="3965"/>
        <v>156.584</v>
      </c>
      <c r="R4567" s="61">
        <f t="shared" si="3965"/>
        <v>148.85900000000001</v>
      </c>
      <c r="S4567" s="61">
        <f t="shared" si="3965"/>
        <v>146.59700000000001</v>
      </c>
      <c r="T4567" s="61">
        <f t="shared" si="3964"/>
        <v>150.79499999999999</v>
      </c>
      <c r="U4567" s="61">
        <f t="shared" si="3964"/>
        <v>129.994</v>
      </c>
      <c r="V4567" s="61">
        <f t="shared" si="3964"/>
        <v>74.468999999999994</v>
      </c>
      <c r="W4567" s="61">
        <f t="shared" si="3939"/>
        <v>106.581</v>
      </c>
      <c r="X4567" s="61">
        <f t="shared" si="3939"/>
        <v>87.667000000000002</v>
      </c>
      <c r="Y4567" s="61">
        <f t="shared" si="3939"/>
        <v>93.841999999999999</v>
      </c>
      <c r="Z4567" s="61">
        <f t="shared" si="3939"/>
        <v>107.63</v>
      </c>
      <c r="AA4567" s="61">
        <f t="shared" si="3939"/>
        <v>148.69999999999999</v>
      </c>
      <c r="AB4567" s="61">
        <f t="shared" si="3939"/>
        <v>195.22</v>
      </c>
    </row>
    <row r="4568" spans="1:28" ht="16.5" hidden="1" thickBot="1" x14ac:dyDescent="0.3">
      <c r="A4568" s="202" t="s">
        <v>12</v>
      </c>
      <c r="B4568" s="353" t="s">
        <v>291</v>
      </c>
      <c r="C4568" s="354"/>
      <c r="D4568" s="183">
        <f>Пр.6!C288</f>
        <v>88421</v>
      </c>
      <c r="E4568" s="183">
        <f>Пр.6!D288</f>
        <v>76592</v>
      </c>
      <c r="F4568" s="183">
        <f>Пр.6!E288</f>
        <v>61782</v>
      </c>
      <c r="G4568" s="183">
        <f>Пр.6!F288</f>
        <v>68475</v>
      </c>
      <c r="H4568" s="183">
        <f>Пр.6!G288</f>
        <v>62611</v>
      </c>
      <c r="I4568" s="183">
        <f>Пр.6!H288</f>
        <v>58622</v>
      </c>
      <c r="J4568" s="183">
        <f>Пр.6!I288</f>
        <v>74336</v>
      </c>
      <c r="K4568" s="183">
        <f>Пр.6!J288</f>
        <v>67901</v>
      </c>
      <c r="L4568" s="183">
        <f>Пр.6!K288</f>
        <v>31550</v>
      </c>
      <c r="M4568" s="183">
        <f>Пр.6!L288</f>
        <v>53879</v>
      </c>
      <c r="N4568" s="183">
        <f>Пр.6!M288</f>
        <v>63502</v>
      </c>
      <c r="O4568" s="183">
        <f>Пр.6!N288</f>
        <v>68756</v>
      </c>
      <c r="P4568" s="206">
        <v>2023</v>
      </c>
      <c r="Q4568" s="61">
        <f t="shared" si="3965"/>
        <v>88.421000000000006</v>
      </c>
      <c r="R4568" s="61">
        <f t="shared" si="3965"/>
        <v>76.591999999999999</v>
      </c>
      <c r="S4568" s="61">
        <f t="shared" si="3965"/>
        <v>61.781999999999996</v>
      </c>
      <c r="T4568" s="61">
        <f t="shared" si="3964"/>
        <v>68.474999999999994</v>
      </c>
      <c r="U4568" s="61">
        <f t="shared" si="3964"/>
        <v>62.610999999999997</v>
      </c>
      <c r="V4568" s="61">
        <f t="shared" si="3964"/>
        <v>58.622</v>
      </c>
      <c r="W4568" s="61">
        <f t="shared" si="3939"/>
        <v>74.335999999999999</v>
      </c>
      <c r="X4568" s="61">
        <f t="shared" si="3939"/>
        <v>67.900999999999996</v>
      </c>
      <c r="Y4568" s="61">
        <f t="shared" si="3939"/>
        <v>31.55</v>
      </c>
      <c r="Z4568" s="61">
        <f t="shared" si="3939"/>
        <v>53.878999999999998</v>
      </c>
      <c r="AA4568" s="61">
        <f t="shared" si="3939"/>
        <v>63.502000000000002</v>
      </c>
      <c r="AB4568" s="61">
        <f t="shared" si="3939"/>
        <v>68.756</v>
      </c>
    </row>
    <row r="4569" spans="1:28" ht="33" hidden="1" customHeight="1" thickBot="1" x14ac:dyDescent="0.3">
      <c r="A4569" s="202" t="s">
        <v>13</v>
      </c>
      <c r="B4569" s="344" t="s">
        <v>292</v>
      </c>
      <c r="C4569" s="345"/>
      <c r="D4569" s="188">
        <f>D4567-D4568</f>
        <v>68163</v>
      </c>
      <c r="E4569" s="188">
        <f t="shared" ref="E4569:O4569" si="3974">E4567-E4568</f>
        <v>72267</v>
      </c>
      <c r="F4569" s="188">
        <f t="shared" si="3974"/>
        <v>84815</v>
      </c>
      <c r="G4569" s="188">
        <f t="shared" si="3974"/>
        <v>82320</v>
      </c>
      <c r="H4569" s="188">
        <f t="shared" si="3974"/>
        <v>67383</v>
      </c>
      <c r="I4569" s="188">
        <f t="shared" si="3974"/>
        <v>15847</v>
      </c>
      <c r="J4569" s="188">
        <f t="shared" si="3974"/>
        <v>32245</v>
      </c>
      <c r="K4569" s="188">
        <f t="shared" si="3974"/>
        <v>19766</v>
      </c>
      <c r="L4569" s="188">
        <f t="shared" si="3974"/>
        <v>62292</v>
      </c>
      <c r="M4569" s="188">
        <f t="shared" si="3974"/>
        <v>53751</v>
      </c>
      <c r="N4569" s="188">
        <f t="shared" si="3974"/>
        <v>85198</v>
      </c>
      <c r="O4569" s="188">
        <f t="shared" si="3974"/>
        <v>126464</v>
      </c>
      <c r="P4569" s="206">
        <v>2023</v>
      </c>
      <c r="Q4569" s="61">
        <f t="shared" si="3965"/>
        <v>68.162999999999997</v>
      </c>
      <c r="R4569" s="61">
        <f t="shared" si="3965"/>
        <v>72.266999999999996</v>
      </c>
      <c r="S4569" s="61">
        <f t="shared" si="3965"/>
        <v>84.814999999999998</v>
      </c>
      <c r="T4569" s="61">
        <f t="shared" si="3964"/>
        <v>82.32</v>
      </c>
      <c r="U4569" s="61">
        <f t="shared" si="3964"/>
        <v>67.382999999999996</v>
      </c>
      <c r="V4569" s="61">
        <f t="shared" si="3964"/>
        <v>15.847</v>
      </c>
      <c r="W4569" s="61">
        <f t="shared" si="3939"/>
        <v>32.244999999999997</v>
      </c>
      <c r="X4569" s="61">
        <f t="shared" si="3939"/>
        <v>19.765999999999998</v>
      </c>
      <c r="Y4569" s="61">
        <f t="shared" si="3939"/>
        <v>62.292000000000002</v>
      </c>
      <c r="Z4569" s="61">
        <f t="shared" ref="Z4569:AB4610" si="3975">M4569/1000</f>
        <v>53.750999999999998</v>
      </c>
      <c r="AA4569" s="61">
        <f t="shared" si="3975"/>
        <v>85.197999999999993</v>
      </c>
      <c r="AB4569" s="61">
        <f t="shared" si="3975"/>
        <v>126.464</v>
      </c>
    </row>
    <row r="4570" spans="1:28" ht="36" hidden="1" customHeight="1" thickBot="1" x14ac:dyDescent="0.3">
      <c r="A4570" s="202" t="s">
        <v>14</v>
      </c>
      <c r="B4570" s="344" t="s">
        <v>27</v>
      </c>
      <c r="C4570" s="345"/>
      <c r="D4570" s="181">
        <f>D4569/D4567</f>
        <v>0.43531267562458487</v>
      </c>
      <c r="E4570" s="181">
        <f t="shared" ref="E4570:O4570" si="3976">E4569/E4567</f>
        <v>0.48547282999348379</v>
      </c>
      <c r="F4570" s="181">
        <f t="shared" si="3976"/>
        <v>0.57855890638962593</v>
      </c>
      <c r="G4570" s="181">
        <f t="shared" si="3976"/>
        <v>0.54590669451904905</v>
      </c>
      <c r="H4570" s="181">
        <f t="shared" si="3976"/>
        <v>0.51835469329353667</v>
      </c>
      <c r="I4570" s="181">
        <f t="shared" si="3976"/>
        <v>0.21279995702909935</v>
      </c>
      <c r="J4570" s="181">
        <f t="shared" si="3976"/>
        <v>0.30253985231889363</v>
      </c>
      <c r="K4570" s="181">
        <f t="shared" si="3976"/>
        <v>0.22546682332006343</v>
      </c>
      <c r="L4570" s="181">
        <f t="shared" si="3976"/>
        <v>0.66379659427548432</v>
      </c>
      <c r="M4570" s="181">
        <f t="shared" si="3976"/>
        <v>0.49940537024993031</v>
      </c>
      <c r="N4570" s="181">
        <f t="shared" si="3976"/>
        <v>0.57295225285810358</v>
      </c>
      <c r="O4570" s="181">
        <f t="shared" si="3976"/>
        <v>0.64780247925417478</v>
      </c>
      <c r="P4570" s="206">
        <v>2023</v>
      </c>
      <c r="Q4570" s="61">
        <f t="shared" si="3965"/>
        <v>4.3531267562458485E-4</v>
      </c>
      <c r="R4570" s="61">
        <f t="shared" si="3965"/>
        <v>4.854728299934838E-4</v>
      </c>
      <c r="S4570" s="61">
        <f t="shared" si="3965"/>
        <v>5.7855890638962596E-4</v>
      </c>
      <c r="T4570" s="61">
        <f t="shared" si="3964"/>
        <v>5.4590669451904902E-4</v>
      </c>
      <c r="U4570" s="61">
        <f t="shared" si="3964"/>
        <v>5.1835469329353668E-4</v>
      </c>
      <c r="V4570" s="61">
        <f t="shared" si="3964"/>
        <v>2.1279995702909934E-4</v>
      </c>
      <c r="W4570" s="61">
        <f t="shared" si="3964"/>
        <v>3.0253985231889363E-4</v>
      </c>
      <c r="X4570" s="61">
        <f t="shared" si="3964"/>
        <v>2.2546682332006342E-4</v>
      </c>
      <c r="Y4570" s="61">
        <f t="shared" si="3964"/>
        <v>6.6379659427548432E-4</v>
      </c>
      <c r="Z4570" s="61">
        <f t="shared" si="3975"/>
        <v>4.9940537024993029E-4</v>
      </c>
      <c r="AA4570" s="61">
        <f t="shared" si="3975"/>
        <v>5.7295225285810354E-4</v>
      </c>
      <c r="AB4570" s="61">
        <f t="shared" si="3975"/>
        <v>6.4780247925417481E-4</v>
      </c>
    </row>
    <row r="4571" spans="1:28" ht="81.75" hidden="1" customHeight="1" thickBot="1" x14ac:dyDescent="0.3">
      <c r="A4571" s="202" t="s">
        <v>28</v>
      </c>
      <c r="B4571" s="344" t="s">
        <v>29</v>
      </c>
      <c r="C4571" s="345"/>
      <c r="D4571" s="174">
        <v>3.7071141797564278</v>
      </c>
      <c r="E4571" s="174">
        <v>3.7071141797564278</v>
      </c>
      <c r="F4571" s="174">
        <v>3.7071141797564278</v>
      </c>
      <c r="G4571" s="174">
        <v>3.7071141797564278</v>
      </c>
      <c r="H4571" s="174">
        <v>3.7071141797564278</v>
      </c>
      <c r="I4571" s="174">
        <v>3.7071141797564278</v>
      </c>
      <c r="J4571" s="174">
        <v>3.7071141797564278</v>
      </c>
      <c r="K4571" s="174">
        <v>3.7071141797564278</v>
      </c>
      <c r="L4571" s="174">
        <v>3.7071141797564278</v>
      </c>
      <c r="M4571" s="174">
        <v>3.7071141797564278</v>
      </c>
      <c r="N4571" s="174">
        <v>3.7071141797564278</v>
      </c>
      <c r="O4571" s="174">
        <v>3.7071141797564278</v>
      </c>
      <c r="P4571" s="206">
        <v>2023</v>
      </c>
      <c r="Q4571" s="61">
        <f t="shared" si="3965"/>
        <v>3.7071141797564277E-3</v>
      </c>
      <c r="R4571" s="61">
        <f t="shared" si="3965"/>
        <v>3.7071141797564277E-3</v>
      </c>
      <c r="S4571" s="61">
        <f t="shared" si="3965"/>
        <v>3.7071141797564277E-3</v>
      </c>
      <c r="T4571" s="61">
        <f t="shared" si="3964"/>
        <v>3.7071141797564277E-3</v>
      </c>
      <c r="U4571" s="61">
        <f t="shared" si="3964"/>
        <v>3.7071141797564277E-3</v>
      </c>
      <c r="V4571" s="61">
        <f t="shared" si="3964"/>
        <v>3.7071141797564277E-3</v>
      </c>
      <c r="W4571" s="61">
        <f t="shared" si="3964"/>
        <v>3.7071141797564277E-3</v>
      </c>
      <c r="X4571" s="61">
        <f t="shared" si="3964"/>
        <v>3.7071141797564277E-3</v>
      </c>
      <c r="Y4571" s="61">
        <f t="shared" si="3964"/>
        <v>3.7071141797564277E-3</v>
      </c>
      <c r="Z4571" s="61">
        <f t="shared" si="3975"/>
        <v>3.7071141797564277E-3</v>
      </c>
      <c r="AA4571" s="61">
        <f t="shared" si="3975"/>
        <v>3.7071141797564277E-3</v>
      </c>
      <c r="AB4571" s="61">
        <f t="shared" si="3975"/>
        <v>3.7071141797564277E-3</v>
      </c>
    </row>
    <row r="4572" spans="1:28" ht="51" hidden="1" customHeight="1" thickBot="1" x14ac:dyDescent="0.3">
      <c r="A4572" s="202" t="s">
        <v>30</v>
      </c>
      <c r="B4572" s="344" t="s">
        <v>31</v>
      </c>
      <c r="C4572" s="345"/>
      <c r="D4572" s="182">
        <f>D4570</f>
        <v>0.43531267562458487</v>
      </c>
      <c r="E4572" s="182">
        <f t="shared" ref="E4572:I4572" si="3977">E4570</f>
        <v>0.48547282999348379</v>
      </c>
      <c r="F4572" s="182">
        <f t="shared" si="3977"/>
        <v>0.57855890638962593</v>
      </c>
      <c r="G4572" s="182">
        <f t="shared" si="3977"/>
        <v>0.54590669451904905</v>
      </c>
      <c r="H4572" s="182">
        <f t="shared" si="3977"/>
        <v>0.51835469329353667</v>
      </c>
      <c r="I4572" s="182">
        <f t="shared" si="3977"/>
        <v>0.21279995702909935</v>
      </c>
      <c r="J4572" s="182">
        <f t="shared" ref="J4572:N4572" si="3978">J4570-13.5366705065103%</f>
        <v>0.16717314725379065</v>
      </c>
      <c r="K4572" s="182">
        <f t="shared" si="3978"/>
        <v>9.0100118254960448E-2</v>
      </c>
      <c r="L4572" s="182">
        <f t="shared" si="3978"/>
        <v>0.52842988921038136</v>
      </c>
      <c r="M4572" s="182">
        <f t="shared" si="3978"/>
        <v>0.3640386651848273</v>
      </c>
      <c r="N4572" s="182">
        <f t="shared" si="3978"/>
        <v>0.43758554779300063</v>
      </c>
      <c r="O4572" s="182">
        <f>O4570-13.5366705065103%</f>
        <v>0.51243577418907182</v>
      </c>
      <c r="P4572" s="206">
        <v>2023</v>
      </c>
      <c r="Q4572" s="61">
        <f t="shared" si="3965"/>
        <v>4.3531267562458485E-4</v>
      </c>
      <c r="R4572" s="61">
        <f t="shared" si="3965"/>
        <v>4.854728299934838E-4</v>
      </c>
      <c r="S4572" s="61">
        <f t="shared" si="3965"/>
        <v>5.7855890638962596E-4</v>
      </c>
      <c r="T4572" s="61">
        <f t="shared" si="3964"/>
        <v>5.4590669451904902E-4</v>
      </c>
      <c r="U4572" s="61">
        <f t="shared" si="3964"/>
        <v>5.1835469329353668E-4</v>
      </c>
      <c r="V4572" s="61">
        <f t="shared" si="3964"/>
        <v>2.1279995702909934E-4</v>
      </c>
      <c r="W4572" s="61">
        <f t="shared" si="3964"/>
        <v>1.6717314725379066E-4</v>
      </c>
      <c r="X4572" s="61">
        <f t="shared" si="3964"/>
        <v>9.0100118254960452E-5</v>
      </c>
      <c r="Y4572" s="61">
        <f t="shared" si="3964"/>
        <v>5.284298892103814E-4</v>
      </c>
      <c r="Z4572" s="61">
        <f t="shared" si="3975"/>
        <v>3.6403866518482732E-4</v>
      </c>
      <c r="AA4572" s="61">
        <f t="shared" si="3975"/>
        <v>4.3758554779300062E-4</v>
      </c>
      <c r="AB4572" s="61">
        <f t="shared" si="3975"/>
        <v>5.1243577418907179E-4</v>
      </c>
    </row>
    <row r="4573" spans="1:28" ht="83.25" hidden="1" customHeight="1" thickBot="1" x14ac:dyDescent="0.3">
      <c r="A4573" s="202" t="s">
        <v>32</v>
      </c>
      <c r="B4573" s="344" t="s">
        <v>33</v>
      </c>
      <c r="C4573" s="345"/>
      <c r="D4573" s="183">
        <f>ROUND((D4570-D4572)*D4567,0)</f>
        <v>0</v>
      </c>
      <c r="E4573" s="183">
        <f t="shared" ref="E4573:G4573" si="3979">ROUND((E4570-E4572)*E4567,0)</f>
        <v>0</v>
      </c>
      <c r="F4573" s="183">
        <f t="shared" si="3979"/>
        <v>0</v>
      </c>
      <c r="G4573" s="183">
        <f t="shared" si="3979"/>
        <v>0</v>
      </c>
      <c r="H4573" s="183">
        <f>ROUND((H4570-H4572)*H4567,0)</f>
        <v>0</v>
      </c>
      <c r="I4573" s="183">
        <f>ROUND((I4570-I4572)*I4567,0)</f>
        <v>0</v>
      </c>
      <c r="J4573" s="183">
        <f t="shared" ref="J4573:L4573" si="3980">ROUND((J4570-J4572)*J4567,0)</f>
        <v>14428</v>
      </c>
      <c r="K4573" s="183">
        <f t="shared" si="3980"/>
        <v>11867</v>
      </c>
      <c r="L4573" s="183">
        <f t="shared" si="3980"/>
        <v>12703</v>
      </c>
      <c r="M4573" s="183">
        <f>ROUND((M4570-M4572)*M4567,0)</f>
        <v>14570</v>
      </c>
      <c r="N4573" s="183">
        <f>ROUND((N4570-N4572)*N4567,0)</f>
        <v>20129</v>
      </c>
      <c r="O4573" s="183">
        <f t="shared" ref="O4573" si="3981">ROUND(O4572*O4567,0)</f>
        <v>100038</v>
      </c>
      <c r="P4573" s="206">
        <v>2023</v>
      </c>
      <c r="Q4573" s="61">
        <f t="shared" si="3965"/>
        <v>0</v>
      </c>
      <c r="R4573" s="61">
        <f t="shared" si="3965"/>
        <v>0</v>
      </c>
      <c r="S4573" s="61">
        <f t="shared" si="3965"/>
        <v>0</v>
      </c>
      <c r="T4573" s="61">
        <f t="shared" si="3964"/>
        <v>0</v>
      </c>
      <c r="U4573" s="61">
        <f t="shared" si="3964"/>
        <v>0</v>
      </c>
      <c r="V4573" s="61">
        <f t="shared" si="3964"/>
        <v>0</v>
      </c>
      <c r="W4573" s="61">
        <f t="shared" si="3964"/>
        <v>14.428000000000001</v>
      </c>
      <c r="X4573" s="61">
        <f t="shared" si="3964"/>
        <v>11.867000000000001</v>
      </c>
      <c r="Y4573" s="61">
        <f t="shared" si="3964"/>
        <v>12.702999999999999</v>
      </c>
      <c r="Z4573" s="61">
        <f t="shared" si="3975"/>
        <v>14.57</v>
      </c>
      <c r="AA4573" s="61">
        <f t="shared" si="3975"/>
        <v>20.129000000000001</v>
      </c>
      <c r="AB4573" s="61">
        <f t="shared" si="3975"/>
        <v>100.038</v>
      </c>
    </row>
    <row r="4574" spans="1:28" ht="53.25" hidden="1" customHeight="1" thickBot="1" x14ac:dyDescent="0.3">
      <c r="A4574" s="202" t="s">
        <v>34</v>
      </c>
      <c r="B4574" s="344" t="s">
        <v>35</v>
      </c>
      <c r="C4574" s="345"/>
      <c r="D4574" s="184">
        <f>D4571*D4573</f>
        <v>0</v>
      </c>
      <c r="E4574" s="185">
        <f t="shared" ref="E4574:O4574" si="3982">E4571*E4573</f>
        <v>0</v>
      </c>
      <c r="F4574" s="185">
        <f t="shared" si="3982"/>
        <v>0</v>
      </c>
      <c r="G4574" s="185">
        <f t="shared" si="3982"/>
        <v>0</v>
      </c>
      <c r="H4574" s="185">
        <f t="shared" si="3982"/>
        <v>0</v>
      </c>
      <c r="I4574" s="185">
        <f t="shared" si="3982"/>
        <v>0</v>
      </c>
      <c r="J4574" s="185">
        <f t="shared" si="3982"/>
        <v>53486.24338552574</v>
      </c>
      <c r="K4574" s="185">
        <f t="shared" si="3982"/>
        <v>43992.323971169528</v>
      </c>
      <c r="L4574" s="185">
        <f t="shared" si="3982"/>
        <v>47091.471425445903</v>
      </c>
      <c r="M4574" s="185">
        <f t="shared" si="3982"/>
        <v>54012.653599051155</v>
      </c>
      <c r="N4574" s="185">
        <f t="shared" si="3982"/>
        <v>74620.501324317142</v>
      </c>
      <c r="O4574" s="186">
        <f t="shared" si="3982"/>
        <v>370852.28831447352</v>
      </c>
      <c r="P4574" s="206">
        <v>2023</v>
      </c>
      <c r="Q4574" s="61">
        <f t="shared" si="3965"/>
        <v>0</v>
      </c>
      <c r="R4574" s="61">
        <f t="shared" si="3965"/>
        <v>0</v>
      </c>
      <c r="S4574" s="61">
        <f t="shared" si="3965"/>
        <v>0</v>
      </c>
      <c r="T4574" s="61">
        <f t="shared" si="3964"/>
        <v>0</v>
      </c>
      <c r="U4574" s="61">
        <f t="shared" si="3964"/>
        <v>0</v>
      </c>
      <c r="V4574" s="61">
        <f t="shared" si="3964"/>
        <v>0</v>
      </c>
      <c r="W4574" s="61">
        <f t="shared" si="3964"/>
        <v>53.486243385525739</v>
      </c>
      <c r="X4574" s="61">
        <f t="shared" si="3964"/>
        <v>43.992323971169526</v>
      </c>
      <c r="Y4574" s="61">
        <f t="shared" si="3964"/>
        <v>47.091471425445903</v>
      </c>
      <c r="Z4574" s="61">
        <f t="shared" si="3975"/>
        <v>54.012653599051156</v>
      </c>
      <c r="AA4574" s="61">
        <f t="shared" si="3975"/>
        <v>74.620501324317146</v>
      </c>
      <c r="AB4574" s="61">
        <f t="shared" si="3975"/>
        <v>370.85228831447353</v>
      </c>
    </row>
    <row r="4575" spans="1:28" ht="48.75" hidden="1" customHeight="1" thickBot="1" x14ac:dyDescent="0.3">
      <c r="A4575" s="202" t="s">
        <v>36</v>
      </c>
      <c r="B4575" s="344" t="s">
        <v>37</v>
      </c>
      <c r="C4575" s="345"/>
      <c r="D4575" s="184">
        <f>ROUND(D4574*0.9,2)</f>
        <v>0</v>
      </c>
      <c r="E4575" s="185">
        <f t="shared" ref="E4575:O4575" si="3983">ROUND(E4574*0.9,2)</f>
        <v>0</v>
      </c>
      <c r="F4575" s="185">
        <f t="shared" si="3983"/>
        <v>0</v>
      </c>
      <c r="G4575" s="185">
        <f t="shared" si="3983"/>
        <v>0</v>
      </c>
      <c r="H4575" s="185">
        <f t="shared" si="3983"/>
        <v>0</v>
      </c>
      <c r="I4575" s="185">
        <f t="shared" si="3983"/>
        <v>0</v>
      </c>
      <c r="J4575" s="185">
        <f t="shared" si="3983"/>
        <v>48137.62</v>
      </c>
      <c r="K4575" s="185">
        <f t="shared" si="3983"/>
        <v>39593.089999999997</v>
      </c>
      <c r="L4575" s="185">
        <f t="shared" si="3983"/>
        <v>42382.32</v>
      </c>
      <c r="M4575" s="185">
        <f t="shared" si="3983"/>
        <v>48611.39</v>
      </c>
      <c r="N4575" s="185">
        <f t="shared" si="3983"/>
        <v>67158.45</v>
      </c>
      <c r="O4575" s="186">
        <f t="shared" si="3983"/>
        <v>333767.06</v>
      </c>
      <c r="P4575" s="206">
        <v>2023</v>
      </c>
      <c r="Q4575" s="61">
        <f t="shared" si="3965"/>
        <v>0</v>
      </c>
      <c r="R4575" s="61">
        <f t="shared" si="3965"/>
        <v>0</v>
      </c>
      <c r="S4575" s="61">
        <f t="shared" si="3965"/>
        <v>0</v>
      </c>
      <c r="T4575" s="61">
        <f t="shared" si="3964"/>
        <v>0</v>
      </c>
      <c r="U4575" s="61">
        <f t="shared" si="3964"/>
        <v>0</v>
      </c>
      <c r="V4575" s="61">
        <f t="shared" si="3964"/>
        <v>0</v>
      </c>
      <c r="W4575" s="61">
        <f t="shared" si="3964"/>
        <v>48.137620000000005</v>
      </c>
      <c r="X4575" s="61">
        <f t="shared" si="3964"/>
        <v>39.593089999999997</v>
      </c>
      <c r="Y4575" s="61">
        <f t="shared" si="3964"/>
        <v>42.38232</v>
      </c>
      <c r="Z4575" s="61">
        <f t="shared" si="3975"/>
        <v>48.61139</v>
      </c>
      <c r="AA4575" s="61">
        <f t="shared" si="3975"/>
        <v>67.158450000000002</v>
      </c>
      <c r="AB4575" s="61">
        <f t="shared" si="3975"/>
        <v>333.76706000000001</v>
      </c>
    </row>
    <row r="4576" spans="1:28" ht="20.25" hidden="1" customHeight="1" thickBot="1" x14ac:dyDescent="0.35">
      <c r="A4576" s="346" t="str">
        <f>A4565</f>
        <v>Объект 47:</v>
      </c>
      <c r="B4576" s="347"/>
      <c r="C4576" s="43"/>
      <c r="D4576" s="348" t="str">
        <f t="shared" ref="D4576" si="3984">D4565</f>
        <v>Ячейка № 14 Студенец</v>
      </c>
      <c r="E4576" s="349"/>
      <c r="F4576" s="349"/>
      <c r="G4576" s="349"/>
      <c r="H4576" s="349"/>
      <c r="I4576" s="349"/>
      <c r="J4576" s="349"/>
      <c r="K4576" s="349"/>
      <c r="L4576" s="349"/>
      <c r="M4576" s="349"/>
      <c r="N4576" s="349"/>
      <c r="O4576" s="350"/>
      <c r="P4576" s="208">
        <v>2024</v>
      </c>
      <c r="Q4576" s="61" t="e">
        <f t="shared" si="3965"/>
        <v>#VALUE!</v>
      </c>
      <c r="R4576" s="61">
        <f t="shared" si="3965"/>
        <v>0</v>
      </c>
      <c r="S4576" s="61">
        <f t="shared" si="3965"/>
        <v>0</v>
      </c>
      <c r="T4576" s="61">
        <f t="shared" si="3964"/>
        <v>0</v>
      </c>
      <c r="U4576" s="61">
        <f t="shared" si="3964"/>
        <v>0</v>
      </c>
      <c r="V4576" s="61">
        <f t="shared" si="3964"/>
        <v>0</v>
      </c>
      <c r="W4576" s="61">
        <f t="shared" si="3964"/>
        <v>0</v>
      </c>
      <c r="X4576" s="61">
        <f t="shared" si="3964"/>
        <v>0</v>
      </c>
      <c r="Y4576" s="61">
        <f t="shared" si="3964"/>
        <v>0</v>
      </c>
      <c r="Z4576" s="61">
        <f t="shared" si="3975"/>
        <v>0</v>
      </c>
      <c r="AA4576" s="61">
        <f t="shared" si="3975"/>
        <v>0</v>
      </c>
      <c r="AB4576" s="61">
        <f t="shared" si="3975"/>
        <v>0</v>
      </c>
    </row>
    <row r="4577" spans="1:28" ht="19.5" hidden="1" thickBot="1" x14ac:dyDescent="0.35">
      <c r="A4577" s="351" t="s">
        <v>295</v>
      </c>
      <c r="B4577" s="352"/>
      <c r="C4577" s="352"/>
      <c r="D4577" s="352"/>
      <c r="E4577" s="352"/>
      <c r="F4577" s="352"/>
      <c r="G4577" s="352"/>
      <c r="H4577" s="352"/>
      <c r="I4577" s="352"/>
      <c r="J4577" s="352"/>
      <c r="K4577" s="352"/>
      <c r="L4577" s="352"/>
      <c r="M4577" s="352"/>
      <c r="N4577" s="352"/>
      <c r="O4577" s="352"/>
      <c r="P4577" s="208">
        <v>2024</v>
      </c>
      <c r="Q4577" s="61">
        <f t="shared" si="3965"/>
        <v>0</v>
      </c>
      <c r="R4577" s="61">
        <f t="shared" si="3965"/>
        <v>0</v>
      </c>
      <c r="S4577" s="61">
        <f t="shared" si="3965"/>
        <v>0</v>
      </c>
      <c r="T4577" s="61">
        <f t="shared" si="3964"/>
        <v>0</v>
      </c>
      <c r="U4577" s="61">
        <f t="shared" si="3964"/>
        <v>0</v>
      </c>
      <c r="V4577" s="61">
        <f t="shared" si="3964"/>
        <v>0</v>
      </c>
      <c r="W4577" s="61">
        <f t="shared" si="3964"/>
        <v>0</v>
      </c>
      <c r="X4577" s="61">
        <f t="shared" si="3964"/>
        <v>0</v>
      </c>
      <c r="Y4577" s="61">
        <f t="shared" si="3964"/>
        <v>0</v>
      </c>
      <c r="Z4577" s="61">
        <f t="shared" si="3975"/>
        <v>0</v>
      </c>
      <c r="AA4577" s="61">
        <f t="shared" si="3975"/>
        <v>0</v>
      </c>
      <c r="AB4577" s="61">
        <f t="shared" si="3975"/>
        <v>0</v>
      </c>
    </row>
    <row r="4578" spans="1:28" s="41" customFormat="1" ht="29.25" hidden="1" customHeight="1" thickBot="1" x14ac:dyDescent="0.35">
      <c r="A4578" s="202" t="s">
        <v>11</v>
      </c>
      <c r="B4578" s="344" t="s">
        <v>293</v>
      </c>
      <c r="C4578" s="345"/>
      <c r="D4578" s="183">
        <f>D4567</f>
        <v>156584</v>
      </c>
      <c r="E4578" s="183">
        <f t="shared" ref="E4578:O4579" si="3985">E4567</f>
        <v>148859</v>
      </c>
      <c r="F4578" s="183">
        <f t="shared" si="3985"/>
        <v>146597</v>
      </c>
      <c r="G4578" s="183">
        <f t="shared" si="3985"/>
        <v>150795</v>
      </c>
      <c r="H4578" s="183">
        <f t="shared" si="3985"/>
        <v>129994</v>
      </c>
      <c r="I4578" s="183">
        <f t="shared" si="3985"/>
        <v>74469</v>
      </c>
      <c r="J4578" s="183">
        <f t="shared" si="3985"/>
        <v>106581</v>
      </c>
      <c r="K4578" s="183">
        <f t="shared" si="3985"/>
        <v>87667</v>
      </c>
      <c r="L4578" s="183">
        <f t="shared" si="3985"/>
        <v>93842</v>
      </c>
      <c r="M4578" s="183">
        <f t="shared" si="3985"/>
        <v>107630</v>
      </c>
      <c r="N4578" s="183">
        <f t="shared" si="3985"/>
        <v>148700</v>
      </c>
      <c r="O4578" s="183">
        <f t="shared" si="3985"/>
        <v>195220</v>
      </c>
      <c r="P4578" s="208">
        <v>2024</v>
      </c>
      <c r="Q4578" s="61">
        <f t="shared" si="3965"/>
        <v>156.584</v>
      </c>
      <c r="R4578" s="61">
        <f t="shared" si="3965"/>
        <v>148.85900000000001</v>
      </c>
      <c r="S4578" s="61">
        <f t="shared" si="3965"/>
        <v>146.59700000000001</v>
      </c>
      <c r="T4578" s="61">
        <f t="shared" si="3964"/>
        <v>150.79499999999999</v>
      </c>
      <c r="U4578" s="61">
        <f t="shared" si="3964"/>
        <v>129.994</v>
      </c>
      <c r="V4578" s="61">
        <f t="shared" si="3964"/>
        <v>74.468999999999994</v>
      </c>
      <c r="W4578" s="61">
        <f t="shared" si="3964"/>
        <v>106.581</v>
      </c>
      <c r="X4578" s="61">
        <f t="shared" si="3964"/>
        <v>87.667000000000002</v>
      </c>
      <c r="Y4578" s="61">
        <f t="shared" si="3964"/>
        <v>93.841999999999999</v>
      </c>
      <c r="Z4578" s="61">
        <f t="shared" si="3975"/>
        <v>107.63</v>
      </c>
      <c r="AA4578" s="61">
        <f t="shared" si="3975"/>
        <v>148.69999999999999</v>
      </c>
      <c r="AB4578" s="61">
        <f t="shared" si="3975"/>
        <v>195.22</v>
      </c>
    </row>
    <row r="4579" spans="1:28" ht="19.5" hidden="1" thickBot="1" x14ac:dyDescent="0.35">
      <c r="A4579" s="202" t="s">
        <v>12</v>
      </c>
      <c r="B4579" s="353" t="s">
        <v>291</v>
      </c>
      <c r="C4579" s="354"/>
      <c r="D4579" s="183">
        <f>D4568</f>
        <v>88421</v>
      </c>
      <c r="E4579" s="183">
        <f t="shared" si="3985"/>
        <v>76592</v>
      </c>
      <c r="F4579" s="183">
        <f t="shared" si="3985"/>
        <v>61782</v>
      </c>
      <c r="G4579" s="183">
        <f t="shared" si="3985"/>
        <v>68475</v>
      </c>
      <c r="H4579" s="183">
        <f t="shared" si="3985"/>
        <v>62611</v>
      </c>
      <c r="I4579" s="183">
        <f t="shared" si="3985"/>
        <v>58622</v>
      </c>
      <c r="J4579" s="183">
        <f t="shared" si="3985"/>
        <v>74336</v>
      </c>
      <c r="K4579" s="183">
        <f t="shared" si="3985"/>
        <v>67901</v>
      </c>
      <c r="L4579" s="183">
        <f t="shared" si="3985"/>
        <v>31550</v>
      </c>
      <c r="M4579" s="183">
        <f t="shared" si="3985"/>
        <v>53879</v>
      </c>
      <c r="N4579" s="183">
        <f t="shared" si="3985"/>
        <v>63502</v>
      </c>
      <c r="O4579" s="183">
        <f t="shared" si="3985"/>
        <v>68756</v>
      </c>
      <c r="P4579" s="208">
        <v>2024</v>
      </c>
      <c r="Q4579" s="61">
        <f t="shared" si="3965"/>
        <v>88.421000000000006</v>
      </c>
      <c r="R4579" s="61">
        <f t="shared" si="3965"/>
        <v>76.591999999999999</v>
      </c>
      <c r="S4579" s="61">
        <f t="shared" si="3965"/>
        <v>61.781999999999996</v>
      </c>
      <c r="T4579" s="61">
        <f t="shared" si="3964"/>
        <v>68.474999999999994</v>
      </c>
      <c r="U4579" s="61">
        <f t="shared" si="3964"/>
        <v>62.610999999999997</v>
      </c>
      <c r="V4579" s="61">
        <f t="shared" si="3964"/>
        <v>58.622</v>
      </c>
      <c r="W4579" s="61">
        <f t="shared" si="3964"/>
        <v>74.335999999999999</v>
      </c>
      <c r="X4579" s="61">
        <f t="shared" si="3964"/>
        <v>67.900999999999996</v>
      </c>
      <c r="Y4579" s="61">
        <f t="shared" si="3964"/>
        <v>31.55</v>
      </c>
      <c r="Z4579" s="61">
        <f t="shared" si="3975"/>
        <v>53.878999999999998</v>
      </c>
      <c r="AA4579" s="61">
        <f t="shared" si="3975"/>
        <v>63.502000000000002</v>
      </c>
      <c r="AB4579" s="61">
        <f t="shared" si="3975"/>
        <v>68.756</v>
      </c>
    </row>
    <row r="4580" spans="1:28" ht="33" hidden="1" customHeight="1" thickBot="1" x14ac:dyDescent="0.35">
      <c r="A4580" s="202" t="s">
        <v>13</v>
      </c>
      <c r="B4580" s="344" t="s">
        <v>292</v>
      </c>
      <c r="C4580" s="345"/>
      <c r="D4580" s="188">
        <f>D4578-D4579</f>
        <v>68163</v>
      </c>
      <c r="E4580" s="188">
        <f t="shared" ref="E4580:O4580" si="3986">E4578-E4579</f>
        <v>72267</v>
      </c>
      <c r="F4580" s="188">
        <f t="shared" si="3986"/>
        <v>84815</v>
      </c>
      <c r="G4580" s="188">
        <f t="shared" si="3986"/>
        <v>82320</v>
      </c>
      <c r="H4580" s="188">
        <f t="shared" si="3986"/>
        <v>67383</v>
      </c>
      <c r="I4580" s="188">
        <f t="shared" si="3986"/>
        <v>15847</v>
      </c>
      <c r="J4580" s="188">
        <f t="shared" si="3986"/>
        <v>32245</v>
      </c>
      <c r="K4580" s="188">
        <f t="shared" si="3986"/>
        <v>19766</v>
      </c>
      <c r="L4580" s="188">
        <f t="shared" si="3986"/>
        <v>62292</v>
      </c>
      <c r="M4580" s="188">
        <f t="shared" si="3986"/>
        <v>53751</v>
      </c>
      <c r="N4580" s="188">
        <f t="shared" si="3986"/>
        <v>85198</v>
      </c>
      <c r="O4580" s="188">
        <f t="shared" si="3986"/>
        <v>126464</v>
      </c>
      <c r="P4580" s="208">
        <v>2024</v>
      </c>
      <c r="Q4580" s="61">
        <f t="shared" si="3965"/>
        <v>68.162999999999997</v>
      </c>
      <c r="R4580" s="61">
        <f t="shared" si="3965"/>
        <v>72.266999999999996</v>
      </c>
      <c r="S4580" s="61">
        <f t="shared" si="3965"/>
        <v>84.814999999999998</v>
      </c>
      <c r="T4580" s="61">
        <f t="shared" si="3964"/>
        <v>82.32</v>
      </c>
      <c r="U4580" s="61">
        <f t="shared" si="3964"/>
        <v>67.382999999999996</v>
      </c>
      <c r="V4580" s="61">
        <f t="shared" si="3964"/>
        <v>15.847</v>
      </c>
      <c r="W4580" s="61">
        <f t="shared" si="3964"/>
        <v>32.244999999999997</v>
      </c>
      <c r="X4580" s="61">
        <f t="shared" si="3964"/>
        <v>19.765999999999998</v>
      </c>
      <c r="Y4580" s="61">
        <f t="shared" si="3964"/>
        <v>62.292000000000002</v>
      </c>
      <c r="Z4580" s="61">
        <f t="shared" si="3975"/>
        <v>53.750999999999998</v>
      </c>
      <c r="AA4580" s="61">
        <f t="shared" si="3975"/>
        <v>85.197999999999993</v>
      </c>
      <c r="AB4580" s="61">
        <f t="shared" si="3975"/>
        <v>126.464</v>
      </c>
    </row>
    <row r="4581" spans="1:28" ht="36" hidden="1" customHeight="1" thickBot="1" x14ac:dyDescent="0.35">
      <c r="A4581" s="202" t="s">
        <v>14</v>
      </c>
      <c r="B4581" s="344" t="s">
        <v>27</v>
      </c>
      <c r="C4581" s="345"/>
      <c r="D4581" s="189">
        <f>D4580/D4578</f>
        <v>0.43531267562458487</v>
      </c>
      <c r="E4581" s="189">
        <f t="shared" ref="E4581:O4581" si="3987">E4580/E4578</f>
        <v>0.48547282999348379</v>
      </c>
      <c r="F4581" s="189">
        <f t="shared" si="3987"/>
        <v>0.57855890638962593</v>
      </c>
      <c r="G4581" s="189">
        <f t="shared" si="3987"/>
        <v>0.54590669451904905</v>
      </c>
      <c r="H4581" s="189">
        <f t="shared" si="3987"/>
        <v>0.51835469329353667</v>
      </c>
      <c r="I4581" s="189">
        <f t="shared" si="3987"/>
        <v>0.21279995702909935</v>
      </c>
      <c r="J4581" s="189">
        <f t="shared" si="3987"/>
        <v>0.30253985231889363</v>
      </c>
      <c r="K4581" s="189">
        <f t="shared" si="3987"/>
        <v>0.22546682332006343</v>
      </c>
      <c r="L4581" s="189">
        <f t="shared" si="3987"/>
        <v>0.66379659427548432</v>
      </c>
      <c r="M4581" s="189">
        <f t="shared" si="3987"/>
        <v>0.49940537024993031</v>
      </c>
      <c r="N4581" s="189">
        <f t="shared" si="3987"/>
        <v>0.57295225285810358</v>
      </c>
      <c r="O4581" s="189">
        <f t="shared" si="3987"/>
        <v>0.64780247925417478</v>
      </c>
      <c r="P4581" s="208">
        <v>2024</v>
      </c>
      <c r="Q4581" s="61">
        <f t="shared" si="3965"/>
        <v>4.3531267562458485E-4</v>
      </c>
      <c r="R4581" s="61">
        <f t="shared" si="3965"/>
        <v>4.854728299934838E-4</v>
      </c>
      <c r="S4581" s="61">
        <f t="shared" si="3965"/>
        <v>5.7855890638962596E-4</v>
      </c>
      <c r="T4581" s="61">
        <f t="shared" si="3964"/>
        <v>5.4590669451904902E-4</v>
      </c>
      <c r="U4581" s="61">
        <f t="shared" si="3964"/>
        <v>5.1835469329353668E-4</v>
      </c>
      <c r="V4581" s="61">
        <f t="shared" si="3964"/>
        <v>2.1279995702909934E-4</v>
      </c>
      <c r="W4581" s="61">
        <f t="shared" si="3964"/>
        <v>3.0253985231889363E-4</v>
      </c>
      <c r="X4581" s="61">
        <f t="shared" si="3964"/>
        <v>2.2546682332006342E-4</v>
      </c>
      <c r="Y4581" s="61">
        <f t="shared" si="3964"/>
        <v>6.6379659427548432E-4</v>
      </c>
      <c r="Z4581" s="61">
        <f t="shared" si="3975"/>
        <v>4.9940537024993029E-4</v>
      </c>
      <c r="AA4581" s="61">
        <f t="shared" si="3975"/>
        <v>5.7295225285810354E-4</v>
      </c>
      <c r="AB4581" s="61">
        <f t="shared" si="3975"/>
        <v>6.4780247925417481E-4</v>
      </c>
    </row>
    <row r="4582" spans="1:28" ht="81.75" hidden="1" customHeight="1" thickBot="1" x14ac:dyDescent="0.35">
      <c r="A4582" s="202" t="s">
        <v>28</v>
      </c>
      <c r="B4582" s="344" t="s">
        <v>29</v>
      </c>
      <c r="C4582" s="345"/>
      <c r="D4582" s="187">
        <f t="shared" ref="D4582:O4582" si="3988">D4483</f>
        <v>3.8692712723611922</v>
      </c>
      <c r="E4582" s="187">
        <f t="shared" si="3988"/>
        <v>3.8692712723611922</v>
      </c>
      <c r="F4582" s="187">
        <f t="shared" si="3988"/>
        <v>3.8692712723611922</v>
      </c>
      <c r="G4582" s="187">
        <f t="shared" si="3988"/>
        <v>3.8692712723611922</v>
      </c>
      <c r="H4582" s="187">
        <f t="shared" si="3988"/>
        <v>3.8692712723611922</v>
      </c>
      <c r="I4582" s="187">
        <f t="shared" si="3988"/>
        <v>3.8692712723611922</v>
      </c>
      <c r="J4582" s="187">
        <f t="shared" si="3988"/>
        <v>3.8692712723611922</v>
      </c>
      <c r="K4582" s="187">
        <f t="shared" si="3988"/>
        <v>3.8692712723611922</v>
      </c>
      <c r="L4582" s="187">
        <f t="shared" si="3988"/>
        <v>3.8692712723611922</v>
      </c>
      <c r="M4582" s="187">
        <f t="shared" si="3988"/>
        <v>3.8692712723611922</v>
      </c>
      <c r="N4582" s="187">
        <f t="shared" si="3988"/>
        <v>3.8692712723611922</v>
      </c>
      <c r="O4582" s="187">
        <f t="shared" si="3988"/>
        <v>3.8692712723611922</v>
      </c>
      <c r="P4582" s="208">
        <v>2024</v>
      </c>
      <c r="Q4582" s="61">
        <f t="shared" si="3965"/>
        <v>3.8692712723611923E-3</v>
      </c>
      <c r="R4582" s="61">
        <f t="shared" si="3965"/>
        <v>3.8692712723611923E-3</v>
      </c>
      <c r="S4582" s="61">
        <f t="shared" si="3965"/>
        <v>3.8692712723611923E-3</v>
      </c>
      <c r="T4582" s="61">
        <f t="shared" si="3964"/>
        <v>3.8692712723611923E-3</v>
      </c>
      <c r="U4582" s="61">
        <f t="shared" si="3964"/>
        <v>3.8692712723611923E-3</v>
      </c>
      <c r="V4582" s="61">
        <f t="shared" si="3964"/>
        <v>3.8692712723611923E-3</v>
      </c>
      <c r="W4582" s="61">
        <f t="shared" si="3964"/>
        <v>3.8692712723611923E-3</v>
      </c>
      <c r="X4582" s="61">
        <f t="shared" si="3964"/>
        <v>3.8692712723611923E-3</v>
      </c>
      <c r="Y4582" s="61">
        <f t="shared" si="3964"/>
        <v>3.8692712723611923E-3</v>
      </c>
      <c r="Z4582" s="61">
        <f t="shared" si="3975"/>
        <v>3.8692712723611923E-3</v>
      </c>
      <c r="AA4582" s="61">
        <f t="shared" si="3975"/>
        <v>3.8692712723611923E-3</v>
      </c>
      <c r="AB4582" s="61">
        <f t="shared" si="3975"/>
        <v>3.8692712723611923E-3</v>
      </c>
    </row>
    <row r="4583" spans="1:28" ht="51" hidden="1" customHeight="1" thickBot="1" x14ac:dyDescent="0.35">
      <c r="A4583" s="202" t="s">
        <v>30</v>
      </c>
      <c r="B4583" s="344" t="s">
        <v>31</v>
      </c>
      <c r="C4583" s="345"/>
      <c r="D4583" s="182">
        <f>D4581-13.5366705065103%</f>
        <v>0.29994597055948191</v>
      </c>
      <c r="E4583" s="182">
        <f t="shared" ref="E4583:O4583" si="3989">E4581-13.5366705065103%</f>
        <v>0.35010612492838078</v>
      </c>
      <c r="F4583" s="182">
        <f t="shared" si="3989"/>
        <v>0.44319220132452297</v>
      </c>
      <c r="G4583" s="182">
        <f t="shared" si="3989"/>
        <v>0.4105399894539461</v>
      </c>
      <c r="H4583" s="182">
        <f t="shared" si="3989"/>
        <v>0.38298798822843372</v>
      </c>
      <c r="I4583" s="182">
        <f t="shared" si="3989"/>
        <v>7.7433251963996363E-2</v>
      </c>
      <c r="J4583" s="182">
        <f t="shared" si="3989"/>
        <v>0.16717314725379065</v>
      </c>
      <c r="K4583" s="182">
        <f t="shared" si="3989"/>
        <v>9.0100118254960448E-2</v>
      </c>
      <c r="L4583" s="182">
        <f t="shared" si="3989"/>
        <v>0.52842988921038136</v>
      </c>
      <c r="M4583" s="182">
        <f t="shared" si="3989"/>
        <v>0.3640386651848273</v>
      </c>
      <c r="N4583" s="182">
        <f t="shared" si="3989"/>
        <v>0.43758554779300063</v>
      </c>
      <c r="O4583" s="182">
        <f t="shared" si="3989"/>
        <v>0.51243577418907182</v>
      </c>
      <c r="P4583" s="208">
        <v>2024</v>
      </c>
      <c r="Q4583" s="61">
        <f t="shared" si="3965"/>
        <v>2.9994597055948193E-4</v>
      </c>
      <c r="R4583" s="61">
        <f t="shared" si="3965"/>
        <v>3.5010612492838078E-4</v>
      </c>
      <c r="S4583" s="61">
        <f t="shared" si="3965"/>
        <v>4.4319220132452299E-4</v>
      </c>
      <c r="T4583" s="61">
        <f t="shared" si="3964"/>
        <v>4.105399894539461E-4</v>
      </c>
      <c r="U4583" s="61">
        <f t="shared" si="3964"/>
        <v>3.8298798822843371E-4</v>
      </c>
      <c r="V4583" s="61">
        <f t="shared" si="3964"/>
        <v>7.7433251963996368E-5</v>
      </c>
      <c r="W4583" s="61">
        <f t="shared" si="3964"/>
        <v>1.6717314725379066E-4</v>
      </c>
      <c r="X4583" s="61">
        <f t="shared" si="3964"/>
        <v>9.0100118254960452E-5</v>
      </c>
      <c r="Y4583" s="61">
        <f t="shared" si="3964"/>
        <v>5.284298892103814E-4</v>
      </c>
      <c r="Z4583" s="61">
        <f t="shared" si="3975"/>
        <v>3.6403866518482732E-4</v>
      </c>
      <c r="AA4583" s="61">
        <f t="shared" si="3975"/>
        <v>4.3758554779300062E-4</v>
      </c>
      <c r="AB4583" s="61">
        <f t="shared" si="3975"/>
        <v>5.1243577418907179E-4</v>
      </c>
    </row>
    <row r="4584" spans="1:28" ht="83.25" hidden="1" customHeight="1" thickBot="1" x14ac:dyDescent="0.35">
      <c r="A4584" s="202" t="s">
        <v>32</v>
      </c>
      <c r="B4584" s="344" t="s">
        <v>33</v>
      </c>
      <c r="C4584" s="345"/>
      <c r="D4584" s="183">
        <f>ROUND(D4583*D4578,0)</f>
        <v>46967</v>
      </c>
      <c r="E4584" s="183">
        <f t="shared" ref="E4584:F4584" si="3990">ROUND(E4583*E4578,0)</f>
        <v>52116</v>
      </c>
      <c r="F4584" s="183">
        <f t="shared" si="3990"/>
        <v>64971</v>
      </c>
      <c r="G4584" s="183">
        <f>ROUND(G4583*G4578,0)</f>
        <v>61907</v>
      </c>
      <c r="H4584" s="183">
        <f t="shared" ref="H4584:O4584" si="3991">ROUND(H4583*H4578,0)</f>
        <v>49786</v>
      </c>
      <c r="I4584" s="183">
        <f t="shared" si="3991"/>
        <v>5766</v>
      </c>
      <c r="J4584" s="183">
        <f t="shared" si="3991"/>
        <v>17817</v>
      </c>
      <c r="K4584" s="183">
        <f t="shared" si="3991"/>
        <v>7899</v>
      </c>
      <c r="L4584" s="183">
        <f t="shared" si="3991"/>
        <v>49589</v>
      </c>
      <c r="M4584" s="183">
        <f t="shared" si="3991"/>
        <v>39181</v>
      </c>
      <c r="N4584" s="183">
        <f t="shared" si="3991"/>
        <v>65069</v>
      </c>
      <c r="O4584" s="183">
        <f t="shared" si="3991"/>
        <v>100038</v>
      </c>
      <c r="P4584" s="208">
        <v>2024</v>
      </c>
      <c r="Q4584" s="61">
        <f t="shared" si="3965"/>
        <v>46.966999999999999</v>
      </c>
      <c r="R4584" s="61">
        <f t="shared" si="3965"/>
        <v>52.116</v>
      </c>
      <c r="S4584" s="61">
        <f t="shared" si="3965"/>
        <v>64.971000000000004</v>
      </c>
      <c r="T4584" s="61">
        <f t="shared" si="3964"/>
        <v>61.906999999999996</v>
      </c>
      <c r="U4584" s="61">
        <f t="shared" si="3964"/>
        <v>49.786000000000001</v>
      </c>
      <c r="V4584" s="61">
        <f t="shared" si="3964"/>
        <v>5.766</v>
      </c>
      <c r="W4584" s="61">
        <f t="shared" si="3964"/>
        <v>17.817</v>
      </c>
      <c r="X4584" s="61">
        <f t="shared" si="3964"/>
        <v>7.899</v>
      </c>
      <c r="Y4584" s="61">
        <f t="shared" si="3964"/>
        <v>49.588999999999999</v>
      </c>
      <c r="Z4584" s="61">
        <f t="shared" si="3975"/>
        <v>39.180999999999997</v>
      </c>
      <c r="AA4584" s="61">
        <f t="shared" si="3975"/>
        <v>65.069000000000003</v>
      </c>
      <c r="AB4584" s="61">
        <f t="shared" si="3975"/>
        <v>100.038</v>
      </c>
    </row>
    <row r="4585" spans="1:28" ht="53.25" hidden="1" customHeight="1" thickBot="1" x14ac:dyDescent="0.35">
      <c r="A4585" s="202" t="s">
        <v>34</v>
      </c>
      <c r="B4585" s="344" t="s">
        <v>35</v>
      </c>
      <c r="C4585" s="345"/>
      <c r="D4585" s="184">
        <f>D4582*D4584</f>
        <v>181728.06384898812</v>
      </c>
      <c r="E4585" s="185">
        <f t="shared" ref="E4585:O4585" si="3992">E4582*E4584</f>
        <v>201650.94163037589</v>
      </c>
      <c r="F4585" s="185">
        <f t="shared" si="3992"/>
        <v>251390.42383657902</v>
      </c>
      <c r="G4585" s="185">
        <f t="shared" si="3992"/>
        <v>239534.97665806432</v>
      </c>
      <c r="H4585" s="185">
        <f t="shared" si="3992"/>
        <v>192635.53956577432</v>
      </c>
      <c r="I4585" s="185">
        <f t="shared" si="3992"/>
        <v>22310.218156434636</v>
      </c>
      <c r="J4585" s="185">
        <f t="shared" si="3992"/>
        <v>68938.806259659366</v>
      </c>
      <c r="K4585" s="185">
        <f t="shared" si="3992"/>
        <v>30563.373780381058</v>
      </c>
      <c r="L4585" s="185">
        <f t="shared" si="3992"/>
        <v>191873.29312511915</v>
      </c>
      <c r="M4585" s="185">
        <f t="shared" si="3992"/>
        <v>151601.91772238386</v>
      </c>
      <c r="N4585" s="185">
        <f t="shared" si="3992"/>
        <v>251769.6124212704</v>
      </c>
      <c r="O4585" s="186">
        <f t="shared" si="3992"/>
        <v>387074.15954446892</v>
      </c>
      <c r="P4585" s="208">
        <v>2024</v>
      </c>
      <c r="Q4585" s="61">
        <f t="shared" si="3965"/>
        <v>181.72806384898811</v>
      </c>
      <c r="R4585" s="61">
        <f t="shared" si="3965"/>
        <v>201.65094163037588</v>
      </c>
      <c r="S4585" s="61">
        <f t="shared" si="3965"/>
        <v>251.39042383657903</v>
      </c>
      <c r="T4585" s="61">
        <f t="shared" si="3964"/>
        <v>239.53497665806432</v>
      </c>
      <c r="U4585" s="61">
        <f t="shared" si="3964"/>
        <v>192.63553956577431</v>
      </c>
      <c r="V4585" s="61">
        <f t="shared" si="3964"/>
        <v>22.310218156434637</v>
      </c>
      <c r="W4585" s="61">
        <f t="shared" si="3964"/>
        <v>68.938806259659373</v>
      </c>
      <c r="X4585" s="61">
        <f t="shared" si="3964"/>
        <v>30.56337378038106</v>
      </c>
      <c r="Y4585" s="61">
        <f t="shared" si="3964"/>
        <v>191.87329312511915</v>
      </c>
      <c r="Z4585" s="61">
        <f t="shared" si="3975"/>
        <v>151.60191772238386</v>
      </c>
      <c r="AA4585" s="61">
        <f t="shared" si="3975"/>
        <v>251.76961242127041</v>
      </c>
      <c r="AB4585" s="61">
        <f t="shared" si="3975"/>
        <v>387.0741595444689</v>
      </c>
    </row>
    <row r="4586" spans="1:28" ht="48.75" hidden="1" customHeight="1" thickBot="1" x14ac:dyDescent="0.35">
      <c r="A4586" s="202" t="s">
        <v>36</v>
      </c>
      <c r="B4586" s="344" t="s">
        <v>37</v>
      </c>
      <c r="C4586" s="345"/>
      <c r="D4586" s="184">
        <f>ROUND(D4585*0.9,2)</f>
        <v>163555.26</v>
      </c>
      <c r="E4586" s="185">
        <f t="shared" ref="E4586:O4586" si="3993">ROUND(E4585*0.9,2)</f>
        <v>181485.85</v>
      </c>
      <c r="F4586" s="185">
        <f t="shared" si="3993"/>
        <v>226251.38</v>
      </c>
      <c r="G4586" s="185">
        <f t="shared" si="3993"/>
        <v>215581.48</v>
      </c>
      <c r="H4586" s="185">
        <f t="shared" si="3993"/>
        <v>173371.99</v>
      </c>
      <c r="I4586" s="185">
        <f t="shared" si="3993"/>
        <v>20079.2</v>
      </c>
      <c r="J4586" s="185">
        <f t="shared" si="3993"/>
        <v>62044.93</v>
      </c>
      <c r="K4586" s="185">
        <f t="shared" si="3993"/>
        <v>27507.040000000001</v>
      </c>
      <c r="L4586" s="185">
        <f t="shared" si="3993"/>
        <v>172685.96</v>
      </c>
      <c r="M4586" s="185">
        <f t="shared" si="3993"/>
        <v>136441.73000000001</v>
      </c>
      <c r="N4586" s="185">
        <f t="shared" si="3993"/>
        <v>226592.65</v>
      </c>
      <c r="O4586" s="186">
        <f t="shared" si="3993"/>
        <v>348366.74</v>
      </c>
      <c r="P4586" s="208">
        <v>2024</v>
      </c>
      <c r="Q4586" s="61">
        <f t="shared" si="3965"/>
        <v>163.55526</v>
      </c>
      <c r="R4586" s="61">
        <f t="shared" si="3965"/>
        <v>181.48585</v>
      </c>
      <c r="S4586" s="61">
        <f t="shared" si="3965"/>
        <v>226.25138000000001</v>
      </c>
      <c r="T4586" s="61">
        <f t="shared" si="3964"/>
        <v>215.58148</v>
      </c>
      <c r="U4586" s="61">
        <f t="shared" si="3964"/>
        <v>173.37198999999998</v>
      </c>
      <c r="V4586" s="61">
        <f t="shared" si="3964"/>
        <v>20.0792</v>
      </c>
      <c r="W4586" s="61">
        <f t="shared" si="3964"/>
        <v>62.044930000000001</v>
      </c>
      <c r="X4586" s="61">
        <f t="shared" si="3964"/>
        <v>27.50704</v>
      </c>
      <c r="Y4586" s="61">
        <f t="shared" si="3964"/>
        <v>172.68595999999999</v>
      </c>
      <c r="Z4586" s="61">
        <f t="shared" si="3975"/>
        <v>136.44173000000001</v>
      </c>
      <c r="AA4586" s="61">
        <f t="shared" si="3975"/>
        <v>226.59264999999999</v>
      </c>
      <c r="AB4586" s="61">
        <f t="shared" si="3975"/>
        <v>348.36673999999999</v>
      </c>
    </row>
    <row r="4587" spans="1:28" ht="21" hidden="1" customHeight="1" thickBot="1" x14ac:dyDescent="0.3">
      <c r="A4587" s="346" t="str">
        <f>A4576</f>
        <v>Объект 47:</v>
      </c>
      <c r="B4587" s="347"/>
      <c r="C4587" s="43"/>
      <c r="D4587" s="348" t="str">
        <f>D4576</f>
        <v>Ячейка № 14 Студенец</v>
      </c>
      <c r="E4587" s="349"/>
      <c r="F4587" s="349"/>
      <c r="G4587" s="349"/>
      <c r="H4587" s="349"/>
      <c r="I4587" s="349"/>
      <c r="J4587" s="349"/>
      <c r="K4587" s="349"/>
      <c r="L4587" s="349"/>
      <c r="M4587" s="349"/>
      <c r="N4587" s="349"/>
      <c r="O4587" s="350"/>
      <c r="P4587" s="209">
        <v>2025</v>
      </c>
      <c r="Q4587" s="61" t="e">
        <f t="shared" si="3965"/>
        <v>#VALUE!</v>
      </c>
      <c r="R4587" s="61">
        <f t="shared" si="3965"/>
        <v>0</v>
      </c>
      <c r="S4587" s="61">
        <f t="shared" si="3965"/>
        <v>0</v>
      </c>
      <c r="T4587" s="61">
        <f t="shared" si="3964"/>
        <v>0</v>
      </c>
      <c r="U4587" s="61">
        <f t="shared" si="3964"/>
        <v>0</v>
      </c>
      <c r="V4587" s="61">
        <f t="shared" si="3964"/>
        <v>0</v>
      </c>
      <c r="W4587" s="61">
        <f t="shared" si="3964"/>
        <v>0</v>
      </c>
      <c r="X4587" s="61">
        <f t="shared" si="3964"/>
        <v>0</v>
      </c>
      <c r="Y4587" s="61">
        <f t="shared" si="3964"/>
        <v>0</v>
      </c>
      <c r="Z4587" s="61">
        <f t="shared" si="3975"/>
        <v>0</v>
      </c>
      <c r="AA4587" s="61">
        <f t="shared" si="3975"/>
        <v>0</v>
      </c>
      <c r="AB4587" s="61">
        <f t="shared" si="3975"/>
        <v>0</v>
      </c>
    </row>
    <row r="4588" spans="1:28" ht="16.5" hidden="1" thickBot="1" x14ac:dyDescent="0.3">
      <c r="A4588" s="351" t="s">
        <v>296</v>
      </c>
      <c r="B4588" s="352"/>
      <c r="C4588" s="352"/>
      <c r="D4588" s="352"/>
      <c r="E4588" s="352"/>
      <c r="F4588" s="352"/>
      <c r="G4588" s="352"/>
      <c r="H4588" s="352"/>
      <c r="I4588" s="352"/>
      <c r="J4588" s="352"/>
      <c r="K4588" s="352"/>
      <c r="L4588" s="352"/>
      <c r="M4588" s="352"/>
      <c r="N4588" s="352"/>
      <c r="O4588" s="352"/>
      <c r="P4588" s="209">
        <v>2025</v>
      </c>
      <c r="Q4588" s="61">
        <f t="shared" si="3965"/>
        <v>0</v>
      </c>
      <c r="R4588" s="61">
        <f t="shared" si="3965"/>
        <v>0</v>
      </c>
      <c r="S4588" s="61">
        <f t="shared" si="3965"/>
        <v>0</v>
      </c>
      <c r="T4588" s="61">
        <f t="shared" si="3964"/>
        <v>0</v>
      </c>
      <c r="U4588" s="61">
        <f t="shared" si="3964"/>
        <v>0</v>
      </c>
      <c r="V4588" s="61">
        <f t="shared" si="3964"/>
        <v>0</v>
      </c>
      <c r="W4588" s="61">
        <f t="shared" si="3964"/>
        <v>0</v>
      </c>
      <c r="X4588" s="61">
        <f t="shared" si="3964"/>
        <v>0</v>
      </c>
      <c r="Y4588" s="61">
        <f t="shared" si="3964"/>
        <v>0</v>
      </c>
      <c r="Z4588" s="61">
        <f t="shared" si="3975"/>
        <v>0</v>
      </c>
      <c r="AA4588" s="61">
        <f t="shared" si="3975"/>
        <v>0</v>
      </c>
      <c r="AB4588" s="61">
        <f t="shared" si="3975"/>
        <v>0</v>
      </c>
    </row>
    <row r="4589" spans="1:28" s="41" customFormat="1" ht="29.25" hidden="1" customHeight="1" thickBot="1" x14ac:dyDescent="0.3">
      <c r="A4589" s="202" t="s">
        <v>11</v>
      </c>
      <c r="B4589" s="344" t="s">
        <v>293</v>
      </c>
      <c r="C4589" s="345"/>
      <c r="D4589" s="179">
        <f>D4578</f>
        <v>156584</v>
      </c>
      <c r="E4589" s="179">
        <f t="shared" ref="E4589:O4590" si="3994">E4578</f>
        <v>148859</v>
      </c>
      <c r="F4589" s="179">
        <f t="shared" si="3994"/>
        <v>146597</v>
      </c>
      <c r="G4589" s="179">
        <f t="shared" si="3994"/>
        <v>150795</v>
      </c>
      <c r="H4589" s="179">
        <f t="shared" si="3994"/>
        <v>129994</v>
      </c>
      <c r="I4589" s="179">
        <f t="shared" si="3994"/>
        <v>74469</v>
      </c>
      <c r="J4589" s="179">
        <f t="shared" si="3994"/>
        <v>106581</v>
      </c>
      <c r="K4589" s="179">
        <f t="shared" si="3994"/>
        <v>87667</v>
      </c>
      <c r="L4589" s="179">
        <f t="shared" si="3994"/>
        <v>93842</v>
      </c>
      <c r="M4589" s="179">
        <f t="shared" si="3994"/>
        <v>107630</v>
      </c>
      <c r="N4589" s="179">
        <f t="shared" si="3994"/>
        <v>148700</v>
      </c>
      <c r="O4589" s="179">
        <f t="shared" si="3994"/>
        <v>195220</v>
      </c>
      <c r="P4589" s="209">
        <v>2025</v>
      </c>
      <c r="Q4589" s="61">
        <f t="shared" si="3965"/>
        <v>156.584</v>
      </c>
      <c r="R4589" s="61">
        <f t="shared" si="3965"/>
        <v>148.85900000000001</v>
      </c>
      <c r="S4589" s="61">
        <f t="shared" si="3965"/>
        <v>146.59700000000001</v>
      </c>
      <c r="T4589" s="61">
        <f t="shared" si="3964"/>
        <v>150.79499999999999</v>
      </c>
      <c r="U4589" s="61">
        <f t="shared" si="3964"/>
        <v>129.994</v>
      </c>
      <c r="V4589" s="61">
        <f t="shared" si="3964"/>
        <v>74.468999999999994</v>
      </c>
      <c r="W4589" s="61">
        <f t="shared" si="3964"/>
        <v>106.581</v>
      </c>
      <c r="X4589" s="61">
        <f t="shared" si="3964"/>
        <v>87.667000000000002</v>
      </c>
      <c r="Y4589" s="61">
        <f t="shared" si="3964"/>
        <v>93.841999999999999</v>
      </c>
      <c r="Z4589" s="61">
        <f t="shared" si="3975"/>
        <v>107.63</v>
      </c>
      <c r="AA4589" s="61">
        <f t="shared" si="3975"/>
        <v>148.69999999999999</v>
      </c>
      <c r="AB4589" s="61">
        <f t="shared" si="3975"/>
        <v>195.22</v>
      </c>
    </row>
    <row r="4590" spans="1:28" ht="16.5" hidden="1" thickBot="1" x14ac:dyDescent="0.3">
      <c r="A4590" s="202" t="s">
        <v>12</v>
      </c>
      <c r="B4590" s="353" t="s">
        <v>291</v>
      </c>
      <c r="C4590" s="354"/>
      <c r="D4590" s="179">
        <f>D4579</f>
        <v>88421</v>
      </c>
      <c r="E4590" s="179">
        <f t="shared" si="3994"/>
        <v>76592</v>
      </c>
      <c r="F4590" s="179">
        <f t="shared" si="3994"/>
        <v>61782</v>
      </c>
      <c r="G4590" s="179">
        <f t="shared" si="3994"/>
        <v>68475</v>
      </c>
      <c r="H4590" s="179">
        <f t="shared" si="3994"/>
        <v>62611</v>
      </c>
      <c r="I4590" s="179">
        <f t="shared" si="3994"/>
        <v>58622</v>
      </c>
      <c r="J4590" s="179">
        <f t="shared" si="3994"/>
        <v>74336</v>
      </c>
      <c r="K4590" s="179">
        <f t="shared" si="3994"/>
        <v>67901</v>
      </c>
      <c r="L4590" s="179">
        <f t="shared" si="3994"/>
        <v>31550</v>
      </c>
      <c r="M4590" s="179">
        <f t="shared" si="3994"/>
        <v>53879</v>
      </c>
      <c r="N4590" s="179">
        <f t="shared" si="3994"/>
        <v>63502</v>
      </c>
      <c r="O4590" s="179">
        <f t="shared" si="3994"/>
        <v>68756</v>
      </c>
      <c r="P4590" s="209">
        <v>2025</v>
      </c>
      <c r="Q4590" s="61">
        <f t="shared" si="3965"/>
        <v>88.421000000000006</v>
      </c>
      <c r="R4590" s="61">
        <f t="shared" si="3965"/>
        <v>76.591999999999999</v>
      </c>
      <c r="S4590" s="61">
        <f t="shared" si="3965"/>
        <v>61.781999999999996</v>
      </c>
      <c r="T4590" s="61">
        <f t="shared" si="3964"/>
        <v>68.474999999999994</v>
      </c>
      <c r="U4590" s="61">
        <f t="shared" si="3964"/>
        <v>62.610999999999997</v>
      </c>
      <c r="V4590" s="61">
        <f t="shared" si="3964"/>
        <v>58.622</v>
      </c>
      <c r="W4590" s="61">
        <f t="shared" si="3964"/>
        <v>74.335999999999999</v>
      </c>
      <c r="X4590" s="61">
        <f t="shared" si="3964"/>
        <v>67.900999999999996</v>
      </c>
      <c r="Y4590" s="61">
        <f t="shared" si="3964"/>
        <v>31.55</v>
      </c>
      <c r="Z4590" s="61">
        <f t="shared" si="3975"/>
        <v>53.878999999999998</v>
      </c>
      <c r="AA4590" s="61">
        <f t="shared" si="3975"/>
        <v>63.502000000000002</v>
      </c>
      <c r="AB4590" s="61">
        <f t="shared" si="3975"/>
        <v>68.756</v>
      </c>
    </row>
    <row r="4591" spans="1:28" ht="33" hidden="1" customHeight="1" thickBot="1" x14ac:dyDescent="0.3">
      <c r="A4591" s="202" t="s">
        <v>13</v>
      </c>
      <c r="B4591" s="344" t="s">
        <v>292</v>
      </c>
      <c r="C4591" s="345"/>
      <c r="D4591" s="180">
        <f>D4589-D4590</f>
        <v>68163</v>
      </c>
      <c r="E4591" s="180">
        <f t="shared" ref="E4591:O4591" si="3995">E4589-E4590</f>
        <v>72267</v>
      </c>
      <c r="F4591" s="180">
        <f t="shared" si="3995"/>
        <v>84815</v>
      </c>
      <c r="G4591" s="180">
        <f t="shared" si="3995"/>
        <v>82320</v>
      </c>
      <c r="H4591" s="180">
        <f t="shared" si="3995"/>
        <v>67383</v>
      </c>
      <c r="I4591" s="180">
        <f t="shared" si="3995"/>
        <v>15847</v>
      </c>
      <c r="J4591" s="180">
        <f t="shared" si="3995"/>
        <v>32245</v>
      </c>
      <c r="K4591" s="180">
        <f t="shared" si="3995"/>
        <v>19766</v>
      </c>
      <c r="L4591" s="180">
        <f t="shared" si="3995"/>
        <v>62292</v>
      </c>
      <c r="M4591" s="180">
        <f t="shared" si="3995"/>
        <v>53751</v>
      </c>
      <c r="N4591" s="180">
        <f t="shared" si="3995"/>
        <v>85198</v>
      </c>
      <c r="O4591" s="180">
        <f t="shared" si="3995"/>
        <v>126464</v>
      </c>
      <c r="P4591" s="209">
        <v>2025</v>
      </c>
      <c r="Q4591" s="61">
        <f t="shared" si="3965"/>
        <v>68.162999999999997</v>
      </c>
      <c r="R4591" s="61">
        <f t="shared" si="3965"/>
        <v>72.266999999999996</v>
      </c>
      <c r="S4591" s="61">
        <f t="shared" si="3965"/>
        <v>84.814999999999998</v>
      </c>
      <c r="T4591" s="61">
        <f t="shared" si="3964"/>
        <v>82.32</v>
      </c>
      <c r="U4591" s="61">
        <f t="shared" si="3964"/>
        <v>67.382999999999996</v>
      </c>
      <c r="V4591" s="61">
        <f t="shared" si="3964"/>
        <v>15.847</v>
      </c>
      <c r="W4591" s="61">
        <f t="shared" si="3964"/>
        <v>32.244999999999997</v>
      </c>
      <c r="X4591" s="61">
        <f t="shared" si="3964"/>
        <v>19.765999999999998</v>
      </c>
      <c r="Y4591" s="61">
        <f t="shared" si="3964"/>
        <v>62.292000000000002</v>
      </c>
      <c r="Z4591" s="61">
        <f t="shared" si="3975"/>
        <v>53.750999999999998</v>
      </c>
      <c r="AA4591" s="61">
        <f t="shared" si="3975"/>
        <v>85.197999999999993</v>
      </c>
      <c r="AB4591" s="61">
        <f t="shared" si="3975"/>
        <v>126.464</v>
      </c>
    </row>
    <row r="4592" spans="1:28" ht="36" hidden="1" customHeight="1" thickBot="1" x14ac:dyDescent="0.3">
      <c r="A4592" s="202" t="s">
        <v>14</v>
      </c>
      <c r="B4592" s="344" t="s">
        <v>27</v>
      </c>
      <c r="C4592" s="345"/>
      <c r="D4592" s="181">
        <f>D4591/D4589</f>
        <v>0.43531267562458487</v>
      </c>
      <c r="E4592" s="181">
        <f t="shared" ref="E4592:O4592" si="3996">E4591/E4589</f>
        <v>0.48547282999348379</v>
      </c>
      <c r="F4592" s="181">
        <f t="shared" si="3996"/>
        <v>0.57855890638962593</v>
      </c>
      <c r="G4592" s="181">
        <f t="shared" si="3996"/>
        <v>0.54590669451904905</v>
      </c>
      <c r="H4592" s="181">
        <f t="shared" si="3996"/>
        <v>0.51835469329353667</v>
      </c>
      <c r="I4592" s="181">
        <f t="shared" si="3996"/>
        <v>0.21279995702909935</v>
      </c>
      <c r="J4592" s="181">
        <f t="shared" si="3996"/>
        <v>0.30253985231889363</v>
      </c>
      <c r="K4592" s="181">
        <f t="shared" si="3996"/>
        <v>0.22546682332006343</v>
      </c>
      <c r="L4592" s="181">
        <f t="shared" si="3996"/>
        <v>0.66379659427548432</v>
      </c>
      <c r="M4592" s="181">
        <f t="shared" si="3996"/>
        <v>0.49940537024993031</v>
      </c>
      <c r="N4592" s="181">
        <f t="shared" si="3996"/>
        <v>0.57295225285810358</v>
      </c>
      <c r="O4592" s="181">
        <f t="shared" si="3996"/>
        <v>0.64780247925417478</v>
      </c>
      <c r="P4592" s="209">
        <v>2025</v>
      </c>
      <c r="Q4592" s="61">
        <f t="shared" si="3965"/>
        <v>4.3531267562458485E-4</v>
      </c>
      <c r="R4592" s="61">
        <f t="shared" si="3965"/>
        <v>4.854728299934838E-4</v>
      </c>
      <c r="S4592" s="61">
        <f t="shared" si="3965"/>
        <v>5.7855890638962596E-4</v>
      </c>
      <c r="T4592" s="61">
        <f t="shared" si="3964"/>
        <v>5.4590669451904902E-4</v>
      </c>
      <c r="U4592" s="61">
        <f t="shared" si="3964"/>
        <v>5.1835469329353668E-4</v>
      </c>
      <c r="V4592" s="61">
        <f t="shared" si="3964"/>
        <v>2.1279995702909934E-4</v>
      </c>
      <c r="W4592" s="61">
        <f t="shared" si="3964"/>
        <v>3.0253985231889363E-4</v>
      </c>
      <c r="X4592" s="61">
        <f t="shared" si="3964"/>
        <v>2.2546682332006342E-4</v>
      </c>
      <c r="Y4592" s="61">
        <f t="shared" si="3964"/>
        <v>6.6379659427548432E-4</v>
      </c>
      <c r="Z4592" s="61">
        <f t="shared" si="3975"/>
        <v>4.9940537024993029E-4</v>
      </c>
      <c r="AA4592" s="61">
        <f t="shared" si="3975"/>
        <v>5.7295225285810354E-4</v>
      </c>
      <c r="AB4592" s="61">
        <f t="shared" si="3975"/>
        <v>6.4780247925417481E-4</v>
      </c>
    </row>
    <row r="4593" spans="1:28" ht="81.75" hidden="1" customHeight="1" thickBot="1" x14ac:dyDescent="0.3">
      <c r="A4593" s="202" t="s">
        <v>28</v>
      </c>
      <c r="B4593" s="344" t="s">
        <v>29</v>
      </c>
      <c r="C4593" s="345"/>
      <c r="D4593" s="187">
        <f t="shared" ref="D4593:O4593" si="3997">D4494</f>
        <v>4.0385250397883876</v>
      </c>
      <c r="E4593" s="187">
        <f t="shared" si="3997"/>
        <v>4.0385250397883876</v>
      </c>
      <c r="F4593" s="187">
        <f t="shared" si="3997"/>
        <v>4.0385250397883876</v>
      </c>
      <c r="G4593" s="187">
        <f t="shared" si="3997"/>
        <v>4.0385250397883876</v>
      </c>
      <c r="H4593" s="187">
        <f t="shared" si="3997"/>
        <v>4.0385250397883876</v>
      </c>
      <c r="I4593" s="187">
        <f t="shared" si="3997"/>
        <v>4.0385250397883876</v>
      </c>
      <c r="J4593" s="187">
        <f t="shared" si="3997"/>
        <v>4.0385250397883876</v>
      </c>
      <c r="K4593" s="187">
        <f t="shared" si="3997"/>
        <v>4.0385250397883876</v>
      </c>
      <c r="L4593" s="187">
        <f t="shared" si="3997"/>
        <v>4.0385250397883876</v>
      </c>
      <c r="M4593" s="187">
        <f t="shared" si="3997"/>
        <v>4.0385250397883876</v>
      </c>
      <c r="N4593" s="187">
        <f t="shared" si="3997"/>
        <v>4.0385250397883876</v>
      </c>
      <c r="O4593" s="187">
        <f t="shared" si="3997"/>
        <v>4.0385250397883876</v>
      </c>
      <c r="P4593" s="209">
        <v>2025</v>
      </c>
      <c r="Q4593" s="61">
        <f t="shared" si="3965"/>
        <v>4.0385250397883873E-3</v>
      </c>
      <c r="R4593" s="61">
        <f t="shared" si="3965"/>
        <v>4.0385250397883873E-3</v>
      </c>
      <c r="S4593" s="61">
        <f t="shared" si="3965"/>
        <v>4.0385250397883873E-3</v>
      </c>
      <c r="T4593" s="61">
        <f t="shared" si="3964"/>
        <v>4.0385250397883873E-3</v>
      </c>
      <c r="U4593" s="61">
        <f t="shared" si="3964"/>
        <v>4.0385250397883873E-3</v>
      </c>
      <c r="V4593" s="61">
        <f t="shared" si="3964"/>
        <v>4.0385250397883873E-3</v>
      </c>
      <c r="W4593" s="61">
        <f t="shared" si="3964"/>
        <v>4.0385250397883873E-3</v>
      </c>
      <c r="X4593" s="61">
        <f t="shared" si="3964"/>
        <v>4.0385250397883873E-3</v>
      </c>
      <c r="Y4593" s="61">
        <f t="shared" si="3964"/>
        <v>4.0385250397883873E-3</v>
      </c>
      <c r="Z4593" s="61">
        <f t="shared" si="3975"/>
        <v>4.0385250397883873E-3</v>
      </c>
      <c r="AA4593" s="61">
        <f t="shared" si="3975"/>
        <v>4.0385250397883873E-3</v>
      </c>
      <c r="AB4593" s="61">
        <f t="shared" si="3975"/>
        <v>4.0385250397883873E-3</v>
      </c>
    </row>
    <row r="4594" spans="1:28" ht="51" hidden="1" customHeight="1" thickBot="1" x14ac:dyDescent="0.3">
      <c r="A4594" s="202" t="s">
        <v>30</v>
      </c>
      <c r="B4594" s="344" t="s">
        <v>31</v>
      </c>
      <c r="C4594" s="345"/>
      <c r="D4594" s="182">
        <f>D4583</f>
        <v>0.29994597055948191</v>
      </c>
      <c r="E4594" s="182">
        <f t="shared" ref="E4594:O4594" si="3998">E4583</f>
        <v>0.35010612492838078</v>
      </c>
      <c r="F4594" s="182">
        <f t="shared" si="3998"/>
        <v>0.44319220132452297</v>
      </c>
      <c r="G4594" s="182">
        <f t="shared" si="3998"/>
        <v>0.4105399894539461</v>
      </c>
      <c r="H4594" s="182">
        <f t="shared" si="3998"/>
        <v>0.38298798822843372</v>
      </c>
      <c r="I4594" s="182">
        <f t="shared" si="3998"/>
        <v>7.7433251963996363E-2</v>
      </c>
      <c r="J4594" s="182">
        <f t="shared" si="3998"/>
        <v>0.16717314725379065</v>
      </c>
      <c r="K4594" s="182">
        <f t="shared" si="3998"/>
        <v>9.0100118254960448E-2</v>
      </c>
      <c r="L4594" s="182">
        <f t="shared" si="3998"/>
        <v>0.52842988921038136</v>
      </c>
      <c r="M4594" s="182">
        <f t="shared" si="3998"/>
        <v>0.3640386651848273</v>
      </c>
      <c r="N4594" s="182">
        <f t="shared" si="3998"/>
        <v>0.43758554779300063</v>
      </c>
      <c r="O4594" s="182">
        <f t="shared" si="3998"/>
        <v>0.51243577418907182</v>
      </c>
      <c r="P4594" s="209">
        <v>2025</v>
      </c>
      <c r="Q4594" s="61">
        <f t="shared" si="3965"/>
        <v>2.9994597055948193E-4</v>
      </c>
      <c r="R4594" s="61">
        <f t="shared" si="3965"/>
        <v>3.5010612492838078E-4</v>
      </c>
      <c r="S4594" s="61">
        <f t="shared" si="3965"/>
        <v>4.4319220132452299E-4</v>
      </c>
      <c r="T4594" s="61">
        <f t="shared" si="3964"/>
        <v>4.105399894539461E-4</v>
      </c>
      <c r="U4594" s="61">
        <f t="shared" si="3964"/>
        <v>3.8298798822843371E-4</v>
      </c>
      <c r="V4594" s="61">
        <f t="shared" si="3964"/>
        <v>7.7433251963996368E-5</v>
      </c>
      <c r="W4594" s="61">
        <f t="shared" si="3964"/>
        <v>1.6717314725379066E-4</v>
      </c>
      <c r="X4594" s="61">
        <f t="shared" si="3964"/>
        <v>9.0100118254960452E-5</v>
      </c>
      <c r="Y4594" s="61">
        <f t="shared" si="3964"/>
        <v>5.284298892103814E-4</v>
      </c>
      <c r="Z4594" s="61">
        <f t="shared" si="3975"/>
        <v>3.6403866518482732E-4</v>
      </c>
      <c r="AA4594" s="61">
        <f t="shared" si="3975"/>
        <v>4.3758554779300062E-4</v>
      </c>
      <c r="AB4594" s="61">
        <f t="shared" si="3975"/>
        <v>5.1243577418907179E-4</v>
      </c>
    </row>
    <row r="4595" spans="1:28" ht="83.25" customHeight="1" thickBot="1" x14ac:dyDescent="0.3">
      <c r="A4595" s="202" t="s">
        <v>32</v>
      </c>
      <c r="B4595" s="344" t="s">
        <v>33</v>
      </c>
      <c r="C4595" s="345"/>
      <c r="D4595" s="183">
        <f>ROUND(D4594*D4589,0)</f>
        <v>46967</v>
      </c>
      <c r="E4595" s="183">
        <f t="shared" ref="E4595:F4595" si="3999">ROUND(E4594*E4589,0)</f>
        <v>52116</v>
      </c>
      <c r="F4595" s="183">
        <f t="shared" si="3999"/>
        <v>64971</v>
      </c>
      <c r="G4595" s="183">
        <f>ROUND(G4594*G4589,0)</f>
        <v>61907</v>
      </c>
      <c r="H4595" s="183">
        <f t="shared" ref="H4595:O4595" si="4000">ROUND(H4594*H4589,0)</f>
        <v>49786</v>
      </c>
      <c r="I4595" s="183">
        <f t="shared" si="4000"/>
        <v>5766</v>
      </c>
      <c r="J4595" s="183">
        <f t="shared" si="4000"/>
        <v>17817</v>
      </c>
      <c r="K4595" s="183">
        <f t="shared" si="4000"/>
        <v>7899</v>
      </c>
      <c r="L4595" s="183">
        <f t="shared" si="4000"/>
        <v>49589</v>
      </c>
      <c r="M4595" s="183">
        <f t="shared" si="4000"/>
        <v>39181</v>
      </c>
      <c r="N4595" s="183">
        <f t="shared" si="4000"/>
        <v>65069</v>
      </c>
      <c r="O4595" s="183">
        <f t="shared" si="4000"/>
        <v>100038</v>
      </c>
      <c r="P4595" s="209">
        <v>2025</v>
      </c>
      <c r="Q4595" s="61">
        <f t="shared" si="3965"/>
        <v>46.966999999999999</v>
      </c>
      <c r="R4595" s="61">
        <f t="shared" si="3965"/>
        <v>52.116</v>
      </c>
      <c r="S4595" s="61">
        <f t="shared" si="3965"/>
        <v>64.971000000000004</v>
      </c>
      <c r="T4595" s="61">
        <f t="shared" si="3964"/>
        <v>61.906999999999996</v>
      </c>
      <c r="U4595" s="61">
        <f t="shared" si="3964"/>
        <v>49.786000000000001</v>
      </c>
      <c r="V4595" s="61">
        <f t="shared" si="3964"/>
        <v>5.766</v>
      </c>
      <c r="W4595" s="61">
        <f t="shared" si="3964"/>
        <v>17.817</v>
      </c>
      <c r="X4595" s="61">
        <f t="shared" si="3964"/>
        <v>7.899</v>
      </c>
      <c r="Y4595" s="61">
        <f t="shared" si="3964"/>
        <v>49.588999999999999</v>
      </c>
      <c r="Z4595" s="61">
        <f t="shared" si="3975"/>
        <v>39.180999999999997</v>
      </c>
      <c r="AA4595" s="61">
        <f t="shared" si="3975"/>
        <v>65.069000000000003</v>
      </c>
      <c r="AB4595" s="61">
        <f t="shared" si="3975"/>
        <v>100.038</v>
      </c>
    </row>
    <row r="4596" spans="1:28" ht="53.25" hidden="1" customHeight="1" thickBot="1" x14ac:dyDescent="0.3">
      <c r="A4596" s="202" t="s">
        <v>34</v>
      </c>
      <c r="B4596" s="344" t="s">
        <v>35</v>
      </c>
      <c r="C4596" s="345"/>
      <c r="D4596" s="184">
        <f>D4593*D4595</f>
        <v>189677.40554374119</v>
      </c>
      <c r="E4596" s="185">
        <f t="shared" ref="E4596:O4596" si="4001">E4593*E4595</f>
        <v>210471.77097361162</v>
      </c>
      <c r="F4596" s="185">
        <f t="shared" si="4001"/>
        <v>262387.01036009134</v>
      </c>
      <c r="G4596" s="185">
        <f t="shared" si="4001"/>
        <v>250012.96963817973</v>
      </c>
      <c r="H4596" s="185">
        <f t="shared" si="4001"/>
        <v>201062.00763090467</v>
      </c>
      <c r="I4596" s="185">
        <f t="shared" si="4001"/>
        <v>23286.135379419844</v>
      </c>
      <c r="J4596" s="185">
        <f t="shared" si="4001"/>
        <v>71954.400633909696</v>
      </c>
      <c r="K4596" s="185">
        <f t="shared" si="4001"/>
        <v>31900.309289288474</v>
      </c>
      <c r="L4596" s="185">
        <f t="shared" si="4001"/>
        <v>200266.41819806636</v>
      </c>
      <c r="M4596" s="185">
        <f t="shared" si="4001"/>
        <v>158233.44958394882</v>
      </c>
      <c r="N4596" s="185">
        <f t="shared" si="4001"/>
        <v>262782.78581399057</v>
      </c>
      <c r="O4596" s="186">
        <f t="shared" si="4001"/>
        <v>404005.96793035074</v>
      </c>
      <c r="P4596" s="209">
        <v>2025</v>
      </c>
      <c r="Q4596" s="61">
        <f t="shared" si="3965"/>
        <v>189.6774055437412</v>
      </c>
      <c r="R4596" s="61">
        <f t="shared" si="3965"/>
        <v>210.47177097361163</v>
      </c>
      <c r="S4596" s="61">
        <f t="shared" si="3965"/>
        <v>262.38701036009132</v>
      </c>
      <c r="T4596" s="61">
        <f t="shared" si="3964"/>
        <v>250.01296963817973</v>
      </c>
      <c r="U4596" s="61">
        <f t="shared" si="3964"/>
        <v>201.06200763090467</v>
      </c>
      <c r="V4596" s="61">
        <f t="shared" si="3964"/>
        <v>23.286135379419843</v>
      </c>
      <c r="W4596" s="61">
        <f t="shared" si="3964"/>
        <v>71.9544006339097</v>
      </c>
      <c r="X4596" s="61">
        <f t="shared" si="3964"/>
        <v>31.900309289288476</v>
      </c>
      <c r="Y4596" s="61">
        <f t="shared" si="3964"/>
        <v>200.26641819806636</v>
      </c>
      <c r="Z4596" s="61">
        <f t="shared" si="3975"/>
        <v>158.23344958394881</v>
      </c>
      <c r="AA4596" s="61">
        <f t="shared" si="3975"/>
        <v>262.78278581399059</v>
      </c>
      <c r="AB4596" s="61">
        <f t="shared" si="3975"/>
        <v>404.00596793035072</v>
      </c>
    </row>
    <row r="4597" spans="1:28" ht="48.75" hidden="1" customHeight="1" thickBot="1" x14ac:dyDescent="0.3">
      <c r="A4597" s="202" t="s">
        <v>36</v>
      </c>
      <c r="B4597" s="344" t="s">
        <v>37</v>
      </c>
      <c r="C4597" s="345"/>
      <c r="D4597" s="184">
        <f>ROUND(D4596*0.9,2)</f>
        <v>170709.66</v>
      </c>
      <c r="E4597" s="185">
        <f t="shared" ref="E4597:O4597" si="4002">ROUND(E4596*0.9,2)</f>
        <v>189424.59</v>
      </c>
      <c r="F4597" s="185">
        <f t="shared" si="4002"/>
        <v>236148.31</v>
      </c>
      <c r="G4597" s="185">
        <f t="shared" si="4002"/>
        <v>225011.67</v>
      </c>
      <c r="H4597" s="185">
        <f t="shared" si="4002"/>
        <v>180955.81</v>
      </c>
      <c r="I4597" s="185">
        <f t="shared" si="4002"/>
        <v>20957.52</v>
      </c>
      <c r="J4597" s="185">
        <f t="shared" si="4002"/>
        <v>64758.96</v>
      </c>
      <c r="K4597" s="185">
        <f t="shared" si="4002"/>
        <v>28710.28</v>
      </c>
      <c r="L4597" s="185">
        <f t="shared" si="4002"/>
        <v>180239.78</v>
      </c>
      <c r="M4597" s="185">
        <f t="shared" si="4002"/>
        <v>142410.1</v>
      </c>
      <c r="N4597" s="185">
        <f t="shared" si="4002"/>
        <v>236504.51</v>
      </c>
      <c r="O4597" s="186">
        <f t="shared" si="4002"/>
        <v>363605.37</v>
      </c>
      <c r="P4597" s="209">
        <v>2025</v>
      </c>
      <c r="Q4597" s="61">
        <f t="shared" si="3965"/>
        <v>170.70966000000001</v>
      </c>
      <c r="R4597" s="61">
        <f t="shared" si="3965"/>
        <v>189.42458999999999</v>
      </c>
      <c r="S4597" s="61">
        <f t="shared" si="3965"/>
        <v>236.14831000000001</v>
      </c>
      <c r="T4597" s="61">
        <f t="shared" si="3964"/>
        <v>225.01167000000001</v>
      </c>
      <c r="U4597" s="61">
        <f t="shared" si="3964"/>
        <v>180.95580999999999</v>
      </c>
      <c r="V4597" s="61">
        <f t="shared" si="3964"/>
        <v>20.957519999999999</v>
      </c>
      <c r="W4597" s="61">
        <f t="shared" si="3964"/>
        <v>64.758960000000002</v>
      </c>
      <c r="X4597" s="61">
        <f t="shared" si="3964"/>
        <v>28.710279999999997</v>
      </c>
      <c r="Y4597" s="61">
        <f t="shared" si="3964"/>
        <v>180.23978</v>
      </c>
      <c r="Z4597" s="61">
        <f t="shared" si="3975"/>
        <v>142.4101</v>
      </c>
      <c r="AA4597" s="61">
        <f t="shared" si="3975"/>
        <v>236.50451000000001</v>
      </c>
      <c r="AB4597" s="61">
        <f t="shared" si="3975"/>
        <v>363.60536999999999</v>
      </c>
    </row>
    <row r="4598" spans="1:28" ht="21" hidden="1" customHeight="1" thickBot="1" x14ac:dyDescent="0.3">
      <c r="A4598" s="346" t="str">
        <f>A4587</f>
        <v>Объект 47:</v>
      </c>
      <c r="B4598" s="347"/>
      <c r="C4598" s="43"/>
      <c r="D4598" s="348" t="str">
        <f>D4587</f>
        <v>Ячейка № 14 Студенец</v>
      </c>
      <c r="E4598" s="349"/>
      <c r="F4598" s="349"/>
      <c r="G4598" s="349"/>
      <c r="H4598" s="349"/>
      <c r="I4598" s="349"/>
      <c r="J4598" s="349"/>
      <c r="K4598" s="349"/>
      <c r="L4598" s="349"/>
      <c r="M4598" s="349"/>
      <c r="N4598" s="349"/>
      <c r="O4598" s="350"/>
      <c r="P4598" s="207">
        <v>2026</v>
      </c>
      <c r="Q4598" s="61" t="e">
        <f t="shared" si="3965"/>
        <v>#VALUE!</v>
      </c>
      <c r="R4598" s="61">
        <f t="shared" si="3965"/>
        <v>0</v>
      </c>
      <c r="S4598" s="61">
        <f t="shared" si="3965"/>
        <v>0</v>
      </c>
      <c r="T4598" s="61">
        <f t="shared" si="3965"/>
        <v>0</v>
      </c>
      <c r="U4598" s="61">
        <f t="shared" si="3965"/>
        <v>0</v>
      </c>
      <c r="V4598" s="61">
        <f t="shared" si="3965"/>
        <v>0</v>
      </c>
      <c r="W4598" s="61">
        <f t="shared" si="3965"/>
        <v>0</v>
      </c>
      <c r="X4598" s="61">
        <f t="shared" si="3965"/>
        <v>0</v>
      </c>
      <c r="Y4598" s="61">
        <f t="shared" si="3965"/>
        <v>0</v>
      </c>
      <c r="Z4598" s="61">
        <f t="shared" si="3975"/>
        <v>0</v>
      </c>
      <c r="AA4598" s="61">
        <f t="shared" si="3975"/>
        <v>0</v>
      </c>
      <c r="AB4598" s="61">
        <f t="shared" si="3975"/>
        <v>0</v>
      </c>
    </row>
    <row r="4599" spans="1:28" ht="16.5" hidden="1" thickBot="1" x14ac:dyDescent="0.3">
      <c r="A4599" s="351" t="s">
        <v>297</v>
      </c>
      <c r="B4599" s="352"/>
      <c r="C4599" s="352"/>
      <c r="D4599" s="352"/>
      <c r="E4599" s="352"/>
      <c r="F4599" s="352"/>
      <c r="G4599" s="352"/>
      <c r="H4599" s="352"/>
      <c r="I4599" s="352"/>
      <c r="J4599" s="352"/>
      <c r="K4599" s="352"/>
      <c r="L4599" s="352"/>
      <c r="M4599" s="352"/>
      <c r="N4599" s="352"/>
      <c r="O4599" s="352"/>
      <c r="P4599" s="207">
        <v>2026</v>
      </c>
      <c r="Q4599" s="61">
        <f t="shared" ref="Q4599:AB4623" si="4003">D4599/1000</f>
        <v>0</v>
      </c>
      <c r="R4599" s="61">
        <f t="shared" si="4003"/>
        <v>0</v>
      </c>
      <c r="S4599" s="61">
        <f t="shared" si="4003"/>
        <v>0</v>
      </c>
      <c r="T4599" s="61">
        <f t="shared" si="4003"/>
        <v>0</v>
      </c>
      <c r="U4599" s="61">
        <f t="shared" si="4003"/>
        <v>0</v>
      </c>
      <c r="V4599" s="61">
        <f t="shared" si="4003"/>
        <v>0</v>
      </c>
      <c r="W4599" s="61">
        <f t="shared" si="4003"/>
        <v>0</v>
      </c>
      <c r="X4599" s="61">
        <f t="shared" si="4003"/>
        <v>0</v>
      </c>
      <c r="Y4599" s="61">
        <f t="shared" si="4003"/>
        <v>0</v>
      </c>
      <c r="Z4599" s="61">
        <f t="shared" si="3975"/>
        <v>0</v>
      </c>
      <c r="AA4599" s="61">
        <f t="shared" si="3975"/>
        <v>0</v>
      </c>
      <c r="AB4599" s="61">
        <f t="shared" si="3975"/>
        <v>0</v>
      </c>
    </row>
    <row r="4600" spans="1:28" s="41" customFormat="1" ht="29.25" hidden="1" customHeight="1" thickBot="1" x14ac:dyDescent="0.3">
      <c r="A4600" s="202" t="s">
        <v>11</v>
      </c>
      <c r="B4600" s="344" t="s">
        <v>293</v>
      </c>
      <c r="C4600" s="345"/>
      <c r="D4600" s="179">
        <f>D4589</f>
        <v>156584</v>
      </c>
      <c r="E4600" s="179">
        <f t="shared" ref="E4600:O4601" si="4004">E4589</f>
        <v>148859</v>
      </c>
      <c r="F4600" s="179">
        <f t="shared" si="4004"/>
        <v>146597</v>
      </c>
      <c r="G4600" s="179">
        <f t="shared" si="4004"/>
        <v>150795</v>
      </c>
      <c r="H4600" s="179">
        <f t="shared" si="4004"/>
        <v>129994</v>
      </c>
      <c r="I4600" s="179">
        <f t="shared" si="4004"/>
        <v>74469</v>
      </c>
      <c r="J4600" s="179">
        <f t="shared" si="4004"/>
        <v>106581</v>
      </c>
      <c r="K4600" s="179">
        <f t="shared" si="4004"/>
        <v>87667</v>
      </c>
      <c r="L4600" s="179">
        <f t="shared" si="4004"/>
        <v>93842</v>
      </c>
      <c r="M4600" s="179">
        <f t="shared" si="4004"/>
        <v>107630</v>
      </c>
      <c r="N4600" s="179">
        <f t="shared" si="4004"/>
        <v>148700</v>
      </c>
      <c r="O4600" s="179">
        <f t="shared" si="4004"/>
        <v>195220</v>
      </c>
      <c r="P4600" s="207">
        <v>2026</v>
      </c>
      <c r="Q4600" s="61">
        <f t="shared" si="4003"/>
        <v>156.584</v>
      </c>
      <c r="R4600" s="61">
        <f t="shared" si="4003"/>
        <v>148.85900000000001</v>
      </c>
      <c r="S4600" s="61">
        <f t="shared" si="4003"/>
        <v>146.59700000000001</v>
      </c>
      <c r="T4600" s="61">
        <f t="shared" si="4003"/>
        <v>150.79499999999999</v>
      </c>
      <c r="U4600" s="61">
        <f t="shared" si="4003"/>
        <v>129.994</v>
      </c>
      <c r="V4600" s="61">
        <f t="shared" si="4003"/>
        <v>74.468999999999994</v>
      </c>
      <c r="W4600" s="61">
        <f t="shared" si="4003"/>
        <v>106.581</v>
      </c>
      <c r="X4600" s="61">
        <f t="shared" si="4003"/>
        <v>87.667000000000002</v>
      </c>
      <c r="Y4600" s="61">
        <f t="shared" si="4003"/>
        <v>93.841999999999999</v>
      </c>
      <c r="Z4600" s="61">
        <f t="shared" si="3975"/>
        <v>107.63</v>
      </c>
      <c r="AA4600" s="61">
        <f t="shared" si="3975"/>
        <v>148.69999999999999</v>
      </c>
      <c r="AB4600" s="61">
        <f t="shared" si="3975"/>
        <v>195.22</v>
      </c>
    </row>
    <row r="4601" spans="1:28" ht="16.5" hidden="1" thickBot="1" x14ac:dyDescent="0.3">
      <c r="A4601" s="202" t="s">
        <v>12</v>
      </c>
      <c r="B4601" s="353" t="s">
        <v>291</v>
      </c>
      <c r="C4601" s="354"/>
      <c r="D4601" s="179">
        <f>D4590</f>
        <v>88421</v>
      </c>
      <c r="E4601" s="179">
        <f t="shared" si="4004"/>
        <v>76592</v>
      </c>
      <c r="F4601" s="179">
        <f t="shared" si="4004"/>
        <v>61782</v>
      </c>
      <c r="G4601" s="179">
        <f t="shared" si="4004"/>
        <v>68475</v>
      </c>
      <c r="H4601" s="179">
        <f t="shared" si="4004"/>
        <v>62611</v>
      </c>
      <c r="I4601" s="179">
        <f t="shared" si="4004"/>
        <v>58622</v>
      </c>
      <c r="J4601" s="179">
        <f t="shared" si="4004"/>
        <v>74336</v>
      </c>
      <c r="K4601" s="179">
        <f t="shared" si="4004"/>
        <v>67901</v>
      </c>
      <c r="L4601" s="179">
        <f t="shared" si="4004"/>
        <v>31550</v>
      </c>
      <c r="M4601" s="179">
        <f t="shared" si="4004"/>
        <v>53879</v>
      </c>
      <c r="N4601" s="179">
        <f t="shared" si="4004"/>
        <v>63502</v>
      </c>
      <c r="O4601" s="179">
        <f t="shared" si="4004"/>
        <v>68756</v>
      </c>
      <c r="P4601" s="207">
        <v>2026</v>
      </c>
      <c r="Q4601" s="61">
        <f t="shared" si="4003"/>
        <v>88.421000000000006</v>
      </c>
      <c r="R4601" s="61">
        <f t="shared" si="4003"/>
        <v>76.591999999999999</v>
      </c>
      <c r="S4601" s="61">
        <f t="shared" si="4003"/>
        <v>61.781999999999996</v>
      </c>
      <c r="T4601" s="61">
        <f t="shared" si="4003"/>
        <v>68.474999999999994</v>
      </c>
      <c r="U4601" s="61">
        <f t="shared" si="4003"/>
        <v>62.610999999999997</v>
      </c>
      <c r="V4601" s="61">
        <f t="shared" si="4003"/>
        <v>58.622</v>
      </c>
      <c r="W4601" s="61">
        <f t="shared" si="4003"/>
        <v>74.335999999999999</v>
      </c>
      <c r="X4601" s="61">
        <f t="shared" si="4003"/>
        <v>67.900999999999996</v>
      </c>
      <c r="Y4601" s="61">
        <f t="shared" si="4003"/>
        <v>31.55</v>
      </c>
      <c r="Z4601" s="61">
        <f t="shared" si="3975"/>
        <v>53.878999999999998</v>
      </c>
      <c r="AA4601" s="61">
        <f t="shared" si="3975"/>
        <v>63.502000000000002</v>
      </c>
      <c r="AB4601" s="61">
        <f t="shared" si="3975"/>
        <v>68.756</v>
      </c>
    </row>
    <row r="4602" spans="1:28" ht="33" hidden="1" customHeight="1" thickBot="1" x14ac:dyDescent="0.3">
      <c r="A4602" s="202" t="s">
        <v>13</v>
      </c>
      <c r="B4602" s="344" t="s">
        <v>292</v>
      </c>
      <c r="C4602" s="345"/>
      <c r="D4602" s="180">
        <f>D4600-D4601</f>
        <v>68163</v>
      </c>
      <c r="E4602" s="180">
        <f t="shared" ref="E4602:O4602" si="4005">E4600-E4601</f>
        <v>72267</v>
      </c>
      <c r="F4602" s="180">
        <f t="shared" si="4005"/>
        <v>84815</v>
      </c>
      <c r="G4602" s="180">
        <f t="shared" si="4005"/>
        <v>82320</v>
      </c>
      <c r="H4602" s="180">
        <f t="shared" si="4005"/>
        <v>67383</v>
      </c>
      <c r="I4602" s="180">
        <f t="shared" si="4005"/>
        <v>15847</v>
      </c>
      <c r="J4602" s="180">
        <f t="shared" si="4005"/>
        <v>32245</v>
      </c>
      <c r="K4602" s="180">
        <f t="shared" si="4005"/>
        <v>19766</v>
      </c>
      <c r="L4602" s="180">
        <f t="shared" si="4005"/>
        <v>62292</v>
      </c>
      <c r="M4602" s="180">
        <f t="shared" si="4005"/>
        <v>53751</v>
      </c>
      <c r="N4602" s="180">
        <f t="shared" si="4005"/>
        <v>85198</v>
      </c>
      <c r="O4602" s="180">
        <f t="shared" si="4005"/>
        <v>126464</v>
      </c>
      <c r="P4602" s="207">
        <v>2026</v>
      </c>
      <c r="Q4602" s="61">
        <f t="shared" si="4003"/>
        <v>68.162999999999997</v>
      </c>
      <c r="R4602" s="61">
        <f t="shared" si="4003"/>
        <v>72.266999999999996</v>
      </c>
      <c r="S4602" s="61">
        <f t="shared" si="4003"/>
        <v>84.814999999999998</v>
      </c>
      <c r="T4602" s="61">
        <f t="shared" si="4003"/>
        <v>82.32</v>
      </c>
      <c r="U4602" s="61">
        <f t="shared" si="4003"/>
        <v>67.382999999999996</v>
      </c>
      <c r="V4602" s="61">
        <f t="shared" si="4003"/>
        <v>15.847</v>
      </c>
      <c r="W4602" s="61">
        <f t="shared" si="4003"/>
        <v>32.244999999999997</v>
      </c>
      <c r="X4602" s="61">
        <f t="shared" si="4003"/>
        <v>19.765999999999998</v>
      </c>
      <c r="Y4602" s="61">
        <f t="shared" si="4003"/>
        <v>62.292000000000002</v>
      </c>
      <c r="Z4602" s="61">
        <f t="shared" si="3975"/>
        <v>53.750999999999998</v>
      </c>
      <c r="AA4602" s="61">
        <f t="shared" si="3975"/>
        <v>85.197999999999993</v>
      </c>
      <c r="AB4602" s="61">
        <f t="shared" si="3975"/>
        <v>126.464</v>
      </c>
    </row>
    <row r="4603" spans="1:28" ht="36" hidden="1" customHeight="1" thickBot="1" x14ac:dyDescent="0.3">
      <c r="A4603" s="202" t="s">
        <v>14</v>
      </c>
      <c r="B4603" s="344" t="s">
        <v>27</v>
      </c>
      <c r="C4603" s="345"/>
      <c r="D4603" s="181">
        <f>D4602/D4600</f>
        <v>0.43531267562458487</v>
      </c>
      <c r="E4603" s="181">
        <f t="shared" ref="E4603:O4603" si="4006">E4602/E4600</f>
        <v>0.48547282999348379</v>
      </c>
      <c r="F4603" s="181">
        <f t="shared" si="4006"/>
        <v>0.57855890638962593</v>
      </c>
      <c r="G4603" s="181">
        <f t="shared" si="4006"/>
        <v>0.54590669451904905</v>
      </c>
      <c r="H4603" s="181">
        <f t="shared" si="4006"/>
        <v>0.51835469329353667</v>
      </c>
      <c r="I4603" s="181">
        <f t="shared" si="4006"/>
        <v>0.21279995702909935</v>
      </c>
      <c r="J4603" s="181">
        <f t="shared" si="4006"/>
        <v>0.30253985231889363</v>
      </c>
      <c r="K4603" s="181">
        <f t="shared" si="4006"/>
        <v>0.22546682332006343</v>
      </c>
      <c r="L4603" s="181">
        <f t="shared" si="4006"/>
        <v>0.66379659427548432</v>
      </c>
      <c r="M4603" s="181">
        <f t="shared" si="4006"/>
        <v>0.49940537024993031</v>
      </c>
      <c r="N4603" s="181">
        <f t="shared" si="4006"/>
        <v>0.57295225285810358</v>
      </c>
      <c r="O4603" s="181">
        <f t="shared" si="4006"/>
        <v>0.64780247925417478</v>
      </c>
      <c r="P4603" s="207">
        <v>2026</v>
      </c>
      <c r="Q4603" s="61">
        <f t="shared" si="4003"/>
        <v>4.3531267562458485E-4</v>
      </c>
      <c r="R4603" s="61">
        <f t="shared" si="4003"/>
        <v>4.854728299934838E-4</v>
      </c>
      <c r="S4603" s="61">
        <f t="shared" si="4003"/>
        <v>5.7855890638962596E-4</v>
      </c>
      <c r="T4603" s="61">
        <f t="shared" si="4003"/>
        <v>5.4590669451904902E-4</v>
      </c>
      <c r="U4603" s="61">
        <f t="shared" si="4003"/>
        <v>5.1835469329353668E-4</v>
      </c>
      <c r="V4603" s="61">
        <f t="shared" si="4003"/>
        <v>2.1279995702909934E-4</v>
      </c>
      <c r="W4603" s="61">
        <f t="shared" si="4003"/>
        <v>3.0253985231889363E-4</v>
      </c>
      <c r="X4603" s="61">
        <f t="shared" si="4003"/>
        <v>2.2546682332006342E-4</v>
      </c>
      <c r="Y4603" s="61">
        <f t="shared" si="4003"/>
        <v>6.6379659427548432E-4</v>
      </c>
      <c r="Z4603" s="61">
        <f t="shared" si="3975"/>
        <v>4.9940537024993029E-4</v>
      </c>
      <c r="AA4603" s="61">
        <f t="shared" si="3975"/>
        <v>5.7295225285810354E-4</v>
      </c>
      <c r="AB4603" s="61">
        <f t="shared" si="3975"/>
        <v>6.4780247925417481E-4</v>
      </c>
    </row>
    <row r="4604" spans="1:28" ht="81.75" hidden="1" customHeight="1" thickBot="1" x14ac:dyDescent="0.3">
      <c r="A4604" s="202" t="s">
        <v>28</v>
      </c>
      <c r="B4604" s="344" t="s">
        <v>29</v>
      </c>
      <c r="C4604" s="345"/>
      <c r="D4604" s="187">
        <f t="shared" ref="D4604:N4604" si="4007">D4505</f>
        <v>4.2151862062401122</v>
      </c>
      <c r="E4604" s="187">
        <f t="shared" si="4007"/>
        <v>4.2151862062401122</v>
      </c>
      <c r="F4604" s="187">
        <f t="shared" si="4007"/>
        <v>4.2151862062401122</v>
      </c>
      <c r="G4604" s="187">
        <f t="shared" si="4007"/>
        <v>4.2151862062401122</v>
      </c>
      <c r="H4604" s="187">
        <f t="shared" si="4007"/>
        <v>4.2151862062401122</v>
      </c>
      <c r="I4604" s="187">
        <f t="shared" si="4007"/>
        <v>4.2151862062401122</v>
      </c>
      <c r="J4604" s="187">
        <f t="shared" si="4007"/>
        <v>4.2151862062401122</v>
      </c>
      <c r="K4604" s="187">
        <f t="shared" si="4007"/>
        <v>4.2151862062401122</v>
      </c>
      <c r="L4604" s="187">
        <f t="shared" si="4007"/>
        <v>4.2151862062401122</v>
      </c>
      <c r="M4604" s="187">
        <f t="shared" si="4007"/>
        <v>4.2151862062401122</v>
      </c>
      <c r="N4604" s="187">
        <f t="shared" si="4007"/>
        <v>4.2151862062401122</v>
      </c>
      <c r="O4604" s="44">
        <v>3.7032600000000002</v>
      </c>
      <c r="P4604" s="207">
        <v>2026</v>
      </c>
      <c r="Q4604" s="61">
        <f t="shared" si="4003"/>
        <v>4.2151862062401119E-3</v>
      </c>
      <c r="R4604" s="61">
        <f t="shared" si="4003"/>
        <v>4.2151862062401119E-3</v>
      </c>
      <c r="S4604" s="61">
        <f t="shared" si="4003"/>
        <v>4.2151862062401119E-3</v>
      </c>
      <c r="T4604" s="61">
        <f t="shared" si="4003"/>
        <v>4.2151862062401119E-3</v>
      </c>
      <c r="U4604" s="61">
        <f t="shared" si="4003"/>
        <v>4.2151862062401119E-3</v>
      </c>
      <c r="V4604" s="61">
        <f t="shared" si="4003"/>
        <v>4.2151862062401119E-3</v>
      </c>
      <c r="W4604" s="61">
        <f t="shared" si="4003"/>
        <v>4.2151862062401119E-3</v>
      </c>
      <c r="X4604" s="61">
        <f t="shared" si="4003"/>
        <v>4.2151862062401119E-3</v>
      </c>
      <c r="Y4604" s="61">
        <f t="shared" si="4003"/>
        <v>4.2151862062401119E-3</v>
      </c>
      <c r="Z4604" s="61">
        <f t="shared" si="3975"/>
        <v>4.2151862062401119E-3</v>
      </c>
      <c r="AA4604" s="61">
        <f t="shared" si="3975"/>
        <v>4.2151862062401119E-3</v>
      </c>
      <c r="AB4604" s="61">
        <f t="shared" si="3975"/>
        <v>3.7032600000000003E-3</v>
      </c>
    </row>
    <row r="4605" spans="1:28" ht="51" hidden="1" customHeight="1" thickBot="1" x14ac:dyDescent="0.3">
      <c r="A4605" s="202" t="s">
        <v>30</v>
      </c>
      <c r="B4605" s="344" t="s">
        <v>31</v>
      </c>
      <c r="C4605" s="345"/>
      <c r="D4605" s="182">
        <f>D4594</f>
        <v>0.29994597055948191</v>
      </c>
      <c r="E4605" s="182">
        <f t="shared" ref="E4605:O4605" si="4008">E4594</f>
        <v>0.35010612492838078</v>
      </c>
      <c r="F4605" s="182">
        <f t="shared" si="4008"/>
        <v>0.44319220132452297</v>
      </c>
      <c r="G4605" s="182">
        <f t="shared" si="4008"/>
        <v>0.4105399894539461</v>
      </c>
      <c r="H4605" s="182">
        <f t="shared" si="4008"/>
        <v>0.38298798822843372</v>
      </c>
      <c r="I4605" s="182">
        <f t="shared" si="4008"/>
        <v>7.7433251963996363E-2</v>
      </c>
      <c r="J4605" s="182">
        <f t="shared" si="4008"/>
        <v>0.16717314725379065</v>
      </c>
      <c r="K4605" s="182">
        <f t="shared" si="4008"/>
        <v>9.0100118254960448E-2</v>
      </c>
      <c r="L4605" s="182">
        <f t="shared" si="4008"/>
        <v>0.52842988921038136</v>
      </c>
      <c r="M4605" s="182">
        <f t="shared" si="4008"/>
        <v>0.3640386651848273</v>
      </c>
      <c r="N4605" s="182">
        <f t="shared" si="4008"/>
        <v>0.43758554779300063</v>
      </c>
      <c r="O4605" s="182">
        <f t="shared" si="4008"/>
        <v>0.51243577418907182</v>
      </c>
      <c r="P4605" s="207">
        <v>2026</v>
      </c>
      <c r="Q4605" s="61">
        <f t="shared" si="4003"/>
        <v>2.9994597055948193E-4</v>
      </c>
      <c r="R4605" s="61">
        <f t="shared" si="4003"/>
        <v>3.5010612492838078E-4</v>
      </c>
      <c r="S4605" s="61">
        <f t="shared" si="4003"/>
        <v>4.4319220132452299E-4</v>
      </c>
      <c r="T4605" s="61">
        <f t="shared" si="4003"/>
        <v>4.105399894539461E-4</v>
      </c>
      <c r="U4605" s="61">
        <f t="shared" si="4003"/>
        <v>3.8298798822843371E-4</v>
      </c>
      <c r="V4605" s="61">
        <f t="shared" si="4003"/>
        <v>7.7433251963996368E-5</v>
      </c>
      <c r="W4605" s="61">
        <f t="shared" si="4003"/>
        <v>1.6717314725379066E-4</v>
      </c>
      <c r="X4605" s="61">
        <f t="shared" si="4003"/>
        <v>9.0100118254960452E-5</v>
      </c>
      <c r="Y4605" s="61">
        <f t="shared" si="4003"/>
        <v>5.284298892103814E-4</v>
      </c>
      <c r="Z4605" s="61">
        <f t="shared" si="3975"/>
        <v>3.6403866518482732E-4</v>
      </c>
      <c r="AA4605" s="61">
        <f t="shared" si="3975"/>
        <v>4.3758554779300062E-4</v>
      </c>
      <c r="AB4605" s="61">
        <f t="shared" si="3975"/>
        <v>5.1243577418907179E-4</v>
      </c>
    </row>
    <row r="4606" spans="1:28" ht="83.25" hidden="1" customHeight="1" thickBot="1" x14ac:dyDescent="0.3">
      <c r="A4606" s="202" t="s">
        <v>32</v>
      </c>
      <c r="B4606" s="344" t="s">
        <v>33</v>
      </c>
      <c r="C4606" s="345"/>
      <c r="D4606" s="183">
        <f>ROUND(D4605*D4600,0)</f>
        <v>46967</v>
      </c>
      <c r="E4606" s="183">
        <f t="shared" ref="E4606:F4606" si="4009">ROUND(E4605*E4600,0)</f>
        <v>52116</v>
      </c>
      <c r="F4606" s="183">
        <f t="shared" si="4009"/>
        <v>64971</v>
      </c>
      <c r="G4606" s="183">
        <f>ROUND(G4605*G4600,0)</f>
        <v>61907</v>
      </c>
      <c r="H4606" s="183">
        <f t="shared" ref="H4606:O4606" si="4010">ROUND(H4605*H4600,0)</f>
        <v>49786</v>
      </c>
      <c r="I4606" s="183">
        <f t="shared" si="4010"/>
        <v>5766</v>
      </c>
      <c r="J4606" s="183">
        <f t="shared" si="4010"/>
        <v>17817</v>
      </c>
      <c r="K4606" s="183">
        <f t="shared" si="4010"/>
        <v>7899</v>
      </c>
      <c r="L4606" s="183">
        <f t="shared" si="4010"/>
        <v>49589</v>
      </c>
      <c r="M4606" s="183">
        <f t="shared" si="4010"/>
        <v>39181</v>
      </c>
      <c r="N4606" s="183">
        <f t="shared" si="4010"/>
        <v>65069</v>
      </c>
      <c r="O4606" s="183">
        <f t="shared" si="4010"/>
        <v>100038</v>
      </c>
      <c r="P4606" s="207">
        <v>2026</v>
      </c>
      <c r="Q4606" s="61">
        <f t="shared" si="4003"/>
        <v>46.966999999999999</v>
      </c>
      <c r="R4606" s="61">
        <f t="shared" si="4003"/>
        <v>52.116</v>
      </c>
      <c r="S4606" s="61">
        <f t="shared" si="4003"/>
        <v>64.971000000000004</v>
      </c>
      <c r="T4606" s="61">
        <f t="shared" si="4003"/>
        <v>61.906999999999996</v>
      </c>
      <c r="U4606" s="61">
        <f t="shared" si="4003"/>
        <v>49.786000000000001</v>
      </c>
      <c r="V4606" s="61">
        <f t="shared" si="4003"/>
        <v>5.766</v>
      </c>
      <c r="W4606" s="61">
        <f t="shared" si="4003"/>
        <v>17.817</v>
      </c>
      <c r="X4606" s="61">
        <f t="shared" si="4003"/>
        <v>7.899</v>
      </c>
      <c r="Y4606" s="61">
        <f t="shared" si="4003"/>
        <v>49.588999999999999</v>
      </c>
      <c r="Z4606" s="61">
        <f t="shared" si="3975"/>
        <v>39.180999999999997</v>
      </c>
      <c r="AA4606" s="61">
        <f t="shared" si="3975"/>
        <v>65.069000000000003</v>
      </c>
      <c r="AB4606" s="61">
        <f t="shared" si="3975"/>
        <v>100.038</v>
      </c>
    </row>
    <row r="4607" spans="1:28" ht="53.25" hidden="1" customHeight="1" thickBot="1" x14ac:dyDescent="0.3">
      <c r="A4607" s="202" t="s">
        <v>34</v>
      </c>
      <c r="B4607" s="344" t="s">
        <v>35</v>
      </c>
      <c r="C4607" s="345"/>
      <c r="D4607" s="184">
        <f>D4604*D4606</f>
        <v>197974.65054847935</v>
      </c>
      <c r="E4607" s="185">
        <f t="shared" ref="E4607:O4607" si="4011">E4604*E4606</f>
        <v>219678.64432440969</v>
      </c>
      <c r="F4607" s="185">
        <f t="shared" si="4011"/>
        <v>273864.86300562631</v>
      </c>
      <c r="G4607" s="185">
        <f t="shared" si="4011"/>
        <v>260949.53246970664</v>
      </c>
      <c r="H4607" s="185">
        <f t="shared" si="4011"/>
        <v>209857.26046387022</v>
      </c>
      <c r="I4607" s="185">
        <f t="shared" si="4011"/>
        <v>24304.763665180486</v>
      </c>
      <c r="J4607" s="185">
        <f t="shared" si="4011"/>
        <v>75101.972636580074</v>
      </c>
      <c r="K4607" s="185">
        <f t="shared" si="4011"/>
        <v>33295.755843090643</v>
      </c>
      <c r="L4607" s="185">
        <f t="shared" si="4011"/>
        <v>209026.86878124092</v>
      </c>
      <c r="M4607" s="185">
        <f t="shared" si="4011"/>
        <v>165155.21074669383</v>
      </c>
      <c r="N4607" s="185">
        <f t="shared" si="4011"/>
        <v>274277.95125383785</v>
      </c>
      <c r="O4607" s="186">
        <f t="shared" si="4011"/>
        <v>370466.72388000001</v>
      </c>
      <c r="P4607" s="207">
        <v>2026</v>
      </c>
      <c r="Q4607" s="61">
        <f t="shared" si="4003"/>
        <v>197.97465054847933</v>
      </c>
      <c r="R4607" s="61">
        <f t="shared" si="4003"/>
        <v>219.67864432440967</v>
      </c>
      <c r="S4607" s="61">
        <f t="shared" si="4003"/>
        <v>273.86486300562632</v>
      </c>
      <c r="T4607" s="61">
        <f t="shared" si="4003"/>
        <v>260.94953246970664</v>
      </c>
      <c r="U4607" s="61">
        <f t="shared" si="4003"/>
        <v>209.8572604638702</v>
      </c>
      <c r="V4607" s="61">
        <f t="shared" si="4003"/>
        <v>24.304763665180484</v>
      </c>
      <c r="W4607" s="61">
        <f t="shared" si="4003"/>
        <v>75.101972636580072</v>
      </c>
      <c r="X4607" s="61">
        <f t="shared" si="4003"/>
        <v>33.295755843090646</v>
      </c>
      <c r="Y4607" s="61">
        <f t="shared" si="4003"/>
        <v>209.02686878124092</v>
      </c>
      <c r="Z4607" s="61">
        <f t="shared" si="3975"/>
        <v>165.15521074669383</v>
      </c>
      <c r="AA4607" s="61">
        <f t="shared" si="3975"/>
        <v>274.27795125383784</v>
      </c>
      <c r="AB4607" s="61">
        <f t="shared" si="3975"/>
        <v>370.46672388000002</v>
      </c>
    </row>
    <row r="4608" spans="1:28" ht="48.75" hidden="1" customHeight="1" thickBot="1" x14ac:dyDescent="0.3">
      <c r="A4608" s="202" t="s">
        <v>36</v>
      </c>
      <c r="B4608" s="344" t="s">
        <v>37</v>
      </c>
      <c r="C4608" s="345"/>
      <c r="D4608" s="184">
        <f>ROUND(D4607*0.9,2)</f>
        <v>178177.19</v>
      </c>
      <c r="E4608" s="185">
        <f t="shared" ref="E4608:O4608" si="4012">ROUND(E4607*0.9,2)</f>
        <v>197710.78</v>
      </c>
      <c r="F4608" s="185">
        <f t="shared" si="4012"/>
        <v>246478.38</v>
      </c>
      <c r="G4608" s="185">
        <f t="shared" si="4012"/>
        <v>234854.58</v>
      </c>
      <c r="H4608" s="185">
        <f t="shared" si="4012"/>
        <v>188871.53</v>
      </c>
      <c r="I4608" s="185">
        <f t="shared" si="4012"/>
        <v>21874.29</v>
      </c>
      <c r="J4608" s="185">
        <f t="shared" si="4012"/>
        <v>67591.78</v>
      </c>
      <c r="K4608" s="185">
        <f t="shared" si="4012"/>
        <v>29966.18</v>
      </c>
      <c r="L4608" s="185">
        <f t="shared" si="4012"/>
        <v>188124.18</v>
      </c>
      <c r="M4608" s="185">
        <f t="shared" si="4012"/>
        <v>148639.69</v>
      </c>
      <c r="N4608" s="185">
        <f t="shared" si="4012"/>
        <v>246850.16</v>
      </c>
      <c r="O4608" s="186">
        <f t="shared" si="4012"/>
        <v>333420.05</v>
      </c>
      <c r="P4608" s="207">
        <v>2026</v>
      </c>
      <c r="Q4608" s="61">
        <f t="shared" si="4003"/>
        <v>178.17719</v>
      </c>
      <c r="R4608" s="61">
        <f t="shared" si="4003"/>
        <v>197.71078</v>
      </c>
      <c r="S4608" s="61">
        <f t="shared" si="4003"/>
        <v>246.47838000000002</v>
      </c>
      <c r="T4608" s="61">
        <f t="shared" si="4003"/>
        <v>234.85458</v>
      </c>
      <c r="U4608" s="61">
        <f t="shared" si="4003"/>
        <v>188.87153000000001</v>
      </c>
      <c r="V4608" s="61">
        <f t="shared" si="4003"/>
        <v>21.874290000000002</v>
      </c>
      <c r="W4608" s="61">
        <f t="shared" si="4003"/>
        <v>67.59178</v>
      </c>
      <c r="X4608" s="61">
        <f t="shared" si="4003"/>
        <v>29.966180000000001</v>
      </c>
      <c r="Y4608" s="61">
        <f t="shared" si="4003"/>
        <v>188.12418</v>
      </c>
      <c r="Z4608" s="61">
        <f t="shared" si="3975"/>
        <v>148.63969</v>
      </c>
      <c r="AA4608" s="61">
        <f t="shared" si="3975"/>
        <v>246.85016000000002</v>
      </c>
      <c r="AB4608" s="61">
        <f t="shared" si="3975"/>
        <v>333.42005</v>
      </c>
    </row>
    <row r="4609" spans="1:28" ht="21.75" hidden="1" customHeight="1" thickBot="1" x14ac:dyDescent="0.3">
      <c r="A4609" s="346" t="str">
        <f>A4598</f>
        <v>Объект 47:</v>
      </c>
      <c r="B4609" s="347"/>
      <c r="C4609" s="43"/>
      <c r="D4609" s="348" t="str">
        <f>D4598</f>
        <v>Ячейка № 14 Студенец</v>
      </c>
      <c r="E4609" s="349"/>
      <c r="F4609" s="349"/>
      <c r="G4609" s="349"/>
      <c r="H4609" s="349"/>
      <c r="I4609" s="349"/>
      <c r="J4609" s="349"/>
      <c r="K4609" s="349"/>
      <c r="L4609" s="349"/>
      <c r="M4609" s="349"/>
      <c r="N4609" s="349"/>
      <c r="O4609" s="350"/>
      <c r="P4609" s="207">
        <v>2027</v>
      </c>
      <c r="Q4609" s="61" t="e">
        <f t="shared" si="4003"/>
        <v>#VALUE!</v>
      </c>
      <c r="R4609" s="61">
        <f t="shared" si="4003"/>
        <v>0</v>
      </c>
      <c r="S4609" s="61">
        <f t="shared" si="4003"/>
        <v>0</v>
      </c>
      <c r="T4609" s="61">
        <f t="shared" si="4003"/>
        <v>0</v>
      </c>
      <c r="U4609" s="61">
        <f t="shared" si="4003"/>
        <v>0</v>
      </c>
      <c r="V4609" s="61">
        <f t="shared" si="4003"/>
        <v>0</v>
      </c>
      <c r="W4609" s="61">
        <f t="shared" si="4003"/>
        <v>0</v>
      </c>
      <c r="X4609" s="61">
        <f t="shared" si="4003"/>
        <v>0</v>
      </c>
      <c r="Y4609" s="61">
        <f t="shared" si="4003"/>
        <v>0</v>
      </c>
      <c r="Z4609" s="61">
        <f t="shared" si="3975"/>
        <v>0</v>
      </c>
      <c r="AA4609" s="61">
        <f t="shared" si="3975"/>
        <v>0</v>
      </c>
      <c r="AB4609" s="61">
        <f t="shared" si="3975"/>
        <v>0</v>
      </c>
    </row>
    <row r="4610" spans="1:28" ht="16.5" hidden="1" thickBot="1" x14ac:dyDescent="0.3">
      <c r="A4610" s="351" t="s">
        <v>298</v>
      </c>
      <c r="B4610" s="352"/>
      <c r="C4610" s="352"/>
      <c r="D4610" s="352"/>
      <c r="E4610" s="352"/>
      <c r="F4610" s="352"/>
      <c r="G4610" s="352"/>
      <c r="H4610" s="352"/>
      <c r="I4610" s="352"/>
      <c r="J4610" s="352"/>
      <c r="K4610" s="352"/>
      <c r="L4610" s="352"/>
      <c r="M4610" s="352"/>
      <c r="N4610" s="352"/>
      <c r="O4610" s="352"/>
      <c r="P4610" s="207">
        <v>2027</v>
      </c>
      <c r="Q4610" s="61">
        <f t="shared" si="4003"/>
        <v>0</v>
      </c>
      <c r="R4610" s="61">
        <f t="shared" si="4003"/>
        <v>0</v>
      </c>
      <c r="S4610" s="61">
        <f t="shared" si="4003"/>
        <v>0</v>
      </c>
      <c r="T4610" s="61">
        <f t="shared" si="4003"/>
        <v>0</v>
      </c>
      <c r="U4610" s="61">
        <f t="shared" si="4003"/>
        <v>0</v>
      </c>
      <c r="V4610" s="61">
        <f t="shared" si="4003"/>
        <v>0</v>
      </c>
      <c r="W4610" s="61">
        <f t="shared" si="4003"/>
        <v>0</v>
      </c>
      <c r="X4610" s="61">
        <f t="shared" si="4003"/>
        <v>0</v>
      </c>
      <c r="Y4610" s="61">
        <f t="shared" si="4003"/>
        <v>0</v>
      </c>
      <c r="Z4610" s="61">
        <f t="shared" si="3975"/>
        <v>0</v>
      </c>
      <c r="AA4610" s="61">
        <f t="shared" si="3975"/>
        <v>0</v>
      </c>
      <c r="AB4610" s="61">
        <f t="shared" si="3975"/>
        <v>0</v>
      </c>
    </row>
    <row r="4611" spans="1:28" s="41" customFormat="1" ht="29.25" hidden="1" customHeight="1" thickBot="1" x14ac:dyDescent="0.3">
      <c r="A4611" s="202" t="s">
        <v>11</v>
      </c>
      <c r="B4611" s="344" t="s">
        <v>293</v>
      </c>
      <c r="C4611" s="345"/>
      <c r="D4611" s="179">
        <f>D4600</f>
        <v>156584</v>
      </c>
      <c r="E4611" s="179">
        <f t="shared" ref="E4611:O4612" si="4013">E4600</f>
        <v>148859</v>
      </c>
      <c r="F4611" s="179">
        <f t="shared" si="4013"/>
        <v>146597</v>
      </c>
      <c r="G4611" s="179">
        <f t="shared" si="4013"/>
        <v>150795</v>
      </c>
      <c r="H4611" s="179">
        <f t="shared" si="4013"/>
        <v>129994</v>
      </c>
      <c r="I4611" s="179">
        <f t="shared" si="4013"/>
        <v>74469</v>
      </c>
      <c r="J4611" s="179">
        <f t="shared" si="4013"/>
        <v>106581</v>
      </c>
      <c r="K4611" s="179">
        <f t="shared" si="4013"/>
        <v>87667</v>
      </c>
      <c r="L4611" s="179">
        <f t="shared" si="4013"/>
        <v>93842</v>
      </c>
      <c r="M4611" s="179">
        <f t="shared" si="4013"/>
        <v>107630</v>
      </c>
      <c r="N4611" s="179">
        <f t="shared" si="4013"/>
        <v>148700</v>
      </c>
      <c r="O4611" s="179">
        <f t="shared" si="4013"/>
        <v>195220</v>
      </c>
      <c r="P4611" s="207">
        <v>2027</v>
      </c>
      <c r="Q4611" s="61">
        <f t="shared" si="4003"/>
        <v>156.584</v>
      </c>
      <c r="R4611" s="61">
        <f t="shared" si="4003"/>
        <v>148.85900000000001</v>
      </c>
      <c r="S4611" s="61">
        <f t="shared" si="4003"/>
        <v>146.59700000000001</v>
      </c>
      <c r="T4611" s="61">
        <f t="shared" si="4003"/>
        <v>150.79499999999999</v>
      </c>
      <c r="U4611" s="61">
        <f t="shared" si="4003"/>
        <v>129.994</v>
      </c>
      <c r="V4611" s="61">
        <f t="shared" si="4003"/>
        <v>74.468999999999994</v>
      </c>
      <c r="W4611" s="61">
        <f t="shared" si="4003"/>
        <v>106.581</v>
      </c>
      <c r="X4611" s="61">
        <f t="shared" si="4003"/>
        <v>87.667000000000002</v>
      </c>
      <c r="Y4611" s="61">
        <f t="shared" si="4003"/>
        <v>93.841999999999999</v>
      </c>
      <c r="Z4611" s="61">
        <f t="shared" si="4003"/>
        <v>107.63</v>
      </c>
      <c r="AA4611" s="61">
        <f t="shared" si="4003"/>
        <v>148.69999999999999</v>
      </c>
      <c r="AB4611" s="61">
        <f t="shared" si="4003"/>
        <v>195.22</v>
      </c>
    </row>
    <row r="4612" spans="1:28" ht="16.5" hidden="1" thickBot="1" x14ac:dyDescent="0.3">
      <c r="A4612" s="202" t="s">
        <v>12</v>
      </c>
      <c r="B4612" s="353" t="s">
        <v>291</v>
      </c>
      <c r="C4612" s="354"/>
      <c r="D4612" s="179">
        <f>D4601</f>
        <v>88421</v>
      </c>
      <c r="E4612" s="179">
        <f t="shared" si="4013"/>
        <v>76592</v>
      </c>
      <c r="F4612" s="179">
        <f t="shared" si="4013"/>
        <v>61782</v>
      </c>
      <c r="G4612" s="179">
        <f t="shared" si="4013"/>
        <v>68475</v>
      </c>
      <c r="H4612" s="179">
        <f t="shared" si="4013"/>
        <v>62611</v>
      </c>
      <c r="I4612" s="179">
        <f t="shared" si="4013"/>
        <v>58622</v>
      </c>
      <c r="J4612" s="179">
        <f t="shared" si="4013"/>
        <v>74336</v>
      </c>
      <c r="K4612" s="179">
        <f t="shared" si="4013"/>
        <v>67901</v>
      </c>
      <c r="L4612" s="179">
        <f t="shared" si="4013"/>
        <v>31550</v>
      </c>
      <c r="M4612" s="179">
        <f t="shared" si="4013"/>
        <v>53879</v>
      </c>
      <c r="N4612" s="179">
        <f t="shared" si="4013"/>
        <v>63502</v>
      </c>
      <c r="O4612" s="179">
        <f t="shared" si="4013"/>
        <v>68756</v>
      </c>
      <c r="P4612" s="207">
        <v>2027</v>
      </c>
      <c r="Q4612" s="61">
        <f t="shared" si="4003"/>
        <v>88.421000000000006</v>
      </c>
      <c r="R4612" s="61">
        <f t="shared" si="4003"/>
        <v>76.591999999999999</v>
      </c>
      <c r="S4612" s="61">
        <f t="shared" si="4003"/>
        <v>61.781999999999996</v>
      </c>
      <c r="T4612" s="61">
        <f t="shared" si="4003"/>
        <v>68.474999999999994</v>
      </c>
      <c r="U4612" s="61">
        <f t="shared" si="4003"/>
        <v>62.610999999999997</v>
      </c>
      <c r="V4612" s="61">
        <f t="shared" si="4003"/>
        <v>58.622</v>
      </c>
      <c r="W4612" s="61">
        <f t="shared" si="4003"/>
        <v>74.335999999999999</v>
      </c>
      <c r="X4612" s="61">
        <f t="shared" si="4003"/>
        <v>67.900999999999996</v>
      </c>
      <c r="Y4612" s="61">
        <f t="shared" si="4003"/>
        <v>31.55</v>
      </c>
      <c r="Z4612" s="61">
        <f t="shared" si="4003"/>
        <v>53.878999999999998</v>
      </c>
      <c r="AA4612" s="61">
        <f t="shared" si="4003"/>
        <v>63.502000000000002</v>
      </c>
      <c r="AB4612" s="61">
        <f t="shared" si="4003"/>
        <v>68.756</v>
      </c>
    </row>
    <row r="4613" spans="1:28" ht="33" hidden="1" customHeight="1" thickBot="1" x14ac:dyDescent="0.3">
      <c r="A4613" s="202" t="s">
        <v>13</v>
      </c>
      <c r="B4613" s="344" t="s">
        <v>292</v>
      </c>
      <c r="C4613" s="345"/>
      <c r="D4613" s="180">
        <f>D4611-D4612</f>
        <v>68163</v>
      </c>
      <c r="E4613" s="180">
        <f t="shared" ref="E4613:O4613" si="4014">E4611-E4612</f>
        <v>72267</v>
      </c>
      <c r="F4613" s="180">
        <f t="shared" si="4014"/>
        <v>84815</v>
      </c>
      <c r="G4613" s="180">
        <f t="shared" si="4014"/>
        <v>82320</v>
      </c>
      <c r="H4613" s="180">
        <f t="shared" si="4014"/>
        <v>67383</v>
      </c>
      <c r="I4613" s="180">
        <f t="shared" si="4014"/>
        <v>15847</v>
      </c>
      <c r="J4613" s="180">
        <f t="shared" si="4014"/>
        <v>32245</v>
      </c>
      <c r="K4613" s="180">
        <f t="shared" si="4014"/>
        <v>19766</v>
      </c>
      <c r="L4613" s="180">
        <f t="shared" si="4014"/>
        <v>62292</v>
      </c>
      <c r="M4613" s="180">
        <f t="shared" si="4014"/>
        <v>53751</v>
      </c>
      <c r="N4613" s="180">
        <f t="shared" si="4014"/>
        <v>85198</v>
      </c>
      <c r="O4613" s="180">
        <f t="shared" si="4014"/>
        <v>126464</v>
      </c>
      <c r="P4613" s="207">
        <v>2027</v>
      </c>
      <c r="Q4613" s="61">
        <f t="shared" si="4003"/>
        <v>68.162999999999997</v>
      </c>
      <c r="R4613" s="61">
        <f t="shared" si="4003"/>
        <v>72.266999999999996</v>
      </c>
      <c r="S4613" s="61">
        <f t="shared" si="4003"/>
        <v>84.814999999999998</v>
      </c>
      <c r="T4613" s="61">
        <f t="shared" si="4003"/>
        <v>82.32</v>
      </c>
      <c r="U4613" s="61">
        <f t="shared" si="4003"/>
        <v>67.382999999999996</v>
      </c>
      <c r="V4613" s="61">
        <f t="shared" si="4003"/>
        <v>15.847</v>
      </c>
      <c r="W4613" s="61">
        <f t="shared" si="4003"/>
        <v>32.244999999999997</v>
      </c>
      <c r="X4613" s="61">
        <f t="shared" si="4003"/>
        <v>19.765999999999998</v>
      </c>
      <c r="Y4613" s="61">
        <f t="shared" si="4003"/>
        <v>62.292000000000002</v>
      </c>
      <c r="Z4613" s="61">
        <f t="shared" si="4003"/>
        <v>53.750999999999998</v>
      </c>
      <c r="AA4613" s="61">
        <f t="shared" si="4003"/>
        <v>85.197999999999993</v>
      </c>
      <c r="AB4613" s="61">
        <f t="shared" si="4003"/>
        <v>126.464</v>
      </c>
    </row>
    <row r="4614" spans="1:28" ht="36" hidden="1" customHeight="1" thickBot="1" x14ac:dyDescent="0.3">
      <c r="A4614" s="202" t="s">
        <v>14</v>
      </c>
      <c r="B4614" s="344" t="s">
        <v>27</v>
      </c>
      <c r="C4614" s="345"/>
      <c r="D4614" s="181">
        <f>D4613/D4611</f>
        <v>0.43531267562458487</v>
      </c>
      <c r="E4614" s="181">
        <f t="shared" ref="E4614:O4614" si="4015">E4613/E4611</f>
        <v>0.48547282999348379</v>
      </c>
      <c r="F4614" s="181">
        <f t="shared" si="4015"/>
        <v>0.57855890638962593</v>
      </c>
      <c r="G4614" s="181">
        <f t="shared" si="4015"/>
        <v>0.54590669451904905</v>
      </c>
      <c r="H4614" s="181">
        <f t="shared" si="4015"/>
        <v>0.51835469329353667</v>
      </c>
      <c r="I4614" s="181">
        <f t="shared" si="4015"/>
        <v>0.21279995702909935</v>
      </c>
      <c r="J4614" s="181">
        <f t="shared" si="4015"/>
        <v>0.30253985231889363</v>
      </c>
      <c r="K4614" s="181">
        <f t="shared" si="4015"/>
        <v>0.22546682332006343</v>
      </c>
      <c r="L4614" s="181">
        <f t="shared" si="4015"/>
        <v>0.66379659427548432</v>
      </c>
      <c r="M4614" s="181">
        <f t="shared" si="4015"/>
        <v>0.49940537024993031</v>
      </c>
      <c r="N4614" s="181">
        <f t="shared" si="4015"/>
        <v>0.57295225285810358</v>
      </c>
      <c r="O4614" s="181">
        <f t="shared" si="4015"/>
        <v>0.64780247925417478</v>
      </c>
      <c r="P4614" s="207">
        <v>2027</v>
      </c>
      <c r="Q4614" s="61">
        <f t="shared" si="4003"/>
        <v>4.3531267562458485E-4</v>
      </c>
      <c r="R4614" s="61">
        <f t="shared" si="4003"/>
        <v>4.854728299934838E-4</v>
      </c>
      <c r="S4614" s="61">
        <f t="shared" si="4003"/>
        <v>5.7855890638962596E-4</v>
      </c>
      <c r="T4614" s="61">
        <f t="shared" si="4003"/>
        <v>5.4590669451904902E-4</v>
      </c>
      <c r="U4614" s="61">
        <f t="shared" si="4003"/>
        <v>5.1835469329353668E-4</v>
      </c>
      <c r="V4614" s="61">
        <f t="shared" si="4003"/>
        <v>2.1279995702909934E-4</v>
      </c>
      <c r="W4614" s="61">
        <f t="shared" si="4003"/>
        <v>3.0253985231889363E-4</v>
      </c>
      <c r="X4614" s="61">
        <f t="shared" si="4003"/>
        <v>2.2546682332006342E-4</v>
      </c>
      <c r="Y4614" s="61">
        <f t="shared" si="4003"/>
        <v>6.6379659427548432E-4</v>
      </c>
      <c r="Z4614" s="61">
        <f t="shared" si="4003"/>
        <v>4.9940537024993029E-4</v>
      </c>
      <c r="AA4614" s="61">
        <f t="shared" si="4003"/>
        <v>5.7295225285810354E-4</v>
      </c>
      <c r="AB4614" s="61">
        <f t="shared" si="4003"/>
        <v>6.4780247925417481E-4</v>
      </c>
    </row>
    <row r="4615" spans="1:28" ht="81.75" hidden="1" customHeight="1" thickBot="1" x14ac:dyDescent="0.3">
      <c r="A4615" s="202" t="s">
        <v>28</v>
      </c>
      <c r="B4615" s="344" t="s">
        <v>29</v>
      </c>
      <c r="C4615" s="345"/>
      <c r="D4615" s="187">
        <f t="shared" ref="D4615:O4615" si="4016">D4516</f>
        <v>4.4006543993146767</v>
      </c>
      <c r="E4615" s="187">
        <f t="shared" si="4016"/>
        <v>4.4006543993146767</v>
      </c>
      <c r="F4615" s="187">
        <f t="shared" si="4016"/>
        <v>4.4006543993146767</v>
      </c>
      <c r="G4615" s="187">
        <f t="shared" si="4016"/>
        <v>4.4006543993146767</v>
      </c>
      <c r="H4615" s="187">
        <f t="shared" si="4016"/>
        <v>4.4006543993146767</v>
      </c>
      <c r="I4615" s="187">
        <f t="shared" si="4016"/>
        <v>4.4006543993146767</v>
      </c>
      <c r="J4615" s="187">
        <f t="shared" si="4016"/>
        <v>4.4006543993146767</v>
      </c>
      <c r="K4615" s="187">
        <f t="shared" si="4016"/>
        <v>4.4006543993146767</v>
      </c>
      <c r="L4615" s="187">
        <f t="shared" si="4016"/>
        <v>4.4006543993146767</v>
      </c>
      <c r="M4615" s="187">
        <f t="shared" si="4016"/>
        <v>4.4006543993146767</v>
      </c>
      <c r="N4615" s="187">
        <f t="shared" si="4016"/>
        <v>4.4006543993146767</v>
      </c>
      <c r="O4615" s="187">
        <f t="shared" si="4016"/>
        <v>4.4006543993146767</v>
      </c>
      <c r="P4615" s="207">
        <v>2027</v>
      </c>
      <c r="Q4615" s="61">
        <f t="shared" si="4003"/>
        <v>4.4006543993146763E-3</v>
      </c>
      <c r="R4615" s="61">
        <f t="shared" si="4003"/>
        <v>4.4006543993146763E-3</v>
      </c>
      <c r="S4615" s="61">
        <f t="shared" si="4003"/>
        <v>4.4006543993146763E-3</v>
      </c>
      <c r="T4615" s="61">
        <f t="shared" si="4003"/>
        <v>4.4006543993146763E-3</v>
      </c>
      <c r="U4615" s="61">
        <f t="shared" si="4003"/>
        <v>4.4006543993146763E-3</v>
      </c>
      <c r="V4615" s="61">
        <f t="shared" si="4003"/>
        <v>4.4006543993146763E-3</v>
      </c>
      <c r="W4615" s="61">
        <f t="shared" si="4003"/>
        <v>4.4006543993146763E-3</v>
      </c>
      <c r="X4615" s="61">
        <f t="shared" si="4003"/>
        <v>4.4006543993146763E-3</v>
      </c>
      <c r="Y4615" s="61">
        <f t="shared" si="4003"/>
        <v>4.4006543993146763E-3</v>
      </c>
      <c r="Z4615" s="61">
        <f t="shared" si="4003"/>
        <v>4.4006543993146763E-3</v>
      </c>
      <c r="AA4615" s="61">
        <f t="shared" si="4003"/>
        <v>4.4006543993146763E-3</v>
      </c>
      <c r="AB4615" s="61">
        <f t="shared" si="4003"/>
        <v>4.4006543993146763E-3</v>
      </c>
    </row>
    <row r="4616" spans="1:28" ht="51" hidden="1" customHeight="1" thickBot="1" x14ac:dyDescent="0.3">
      <c r="A4616" s="202" t="s">
        <v>30</v>
      </c>
      <c r="B4616" s="344" t="s">
        <v>31</v>
      </c>
      <c r="C4616" s="345"/>
      <c r="D4616" s="182">
        <f>D4605</f>
        <v>0.29994597055948191</v>
      </c>
      <c r="E4616" s="182">
        <f t="shared" ref="E4616:O4616" si="4017">E4605</f>
        <v>0.35010612492838078</v>
      </c>
      <c r="F4616" s="182">
        <f t="shared" si="4017"/>
        <v>0.44319220132452297</v>
      </c>
      <c r="G4616" s="182">
        <f t="shared" si="4017"/>
        <v>0.4105399894539461</v>
      </c>
      <c r="H4616" s="182">
        <f t="shared" si="4017"/>
        <v>0.38298798822843372</v>
      </c>
      <c r="I4616" s="182">
        <f t="shared" si="4017"/>
        <v>7.7433251963996363E-2</v>
      </c>
      <c r="J4616" s="182">
        <f t="shared" si="4017"/>
        <v>0.16717314725379065</v>
      </c>
      <c r="K4616" s="182">
        <f t="shared" si="4017"/>
        <v>9.0100118254960448E-2</v>
      </c>
      <c r="L4616" s="182">
        <f t="shared" si="4017"/>
        <v>0.52842988921038136</v>
      </c>
      <c r="M4616" s="182">
        <f t="shared" si="4017"/>
        <v>0.3640386651848273</v>
      </c>
      <c r="N4616" s="182">
        <f t="shared" si="4017"/>
        <v>0.43758554779300063</v>
      </c>
      <c r="O4616" s="182">
        <f t="shared" si="4017"/>
        <v>0.51243577418907182</v>
      </c>
      <c r="P4616" s="207">
        <v>2027</v>
      </c>
      <c r="Q4616" s="61">
        <f t="shared" si="4003"/>
        <v>2.9994597055948193E-4</v>
      </c>
      <c r="R4616" s="61">
        <f t="shared" si="4003"/>
        <v>3.5010612492838078E-4</v>
      </c>
      <c r="S4616" s="61">
        <f t="shared" si="4003"/>
        <v>4.4319220132452299E-4</v>
      </c>
      <c r="T4616" s="61">
        <f t="shared" si="4003"/>
        <v>4.105399894539461E-4</v>
      </c>
      <c r="U4616" s="61">
        <f t="shared" si="4003"/>
        <v>3.8298798822843371E-4</v>
      </c>
      <c r="V4616" s="61">
        <f t="shared" si="4003"/>
        <v>7.7433251963996368E-5</v>
      </c>
      <c r="W4616" s="61">
        <f t="shared" si="4003"/>
        <v>1.6717314725379066E-4</v>
      </c>
      <c r="X4616" s="61">
        <f t="shared" si="4003"/>
        <v>9.0100118254960452E-5</v>
      </c>
      <c r="Y4616" s="61">
        <f t="shared" si="4003"/>
        <v>5.284298892103814E-4</v>
      </c>
      <c r="Z4616" s="61">
        <f t="shared" si="4003"/>
        <v>3.6403866518482732E-4</v>
      </c>
      <c r="AA4616" s="61">
        <f t="shared" si="4003"/>
        <v>4.3758554779300062E-4</v>
      </c>
      <c r="AB4616" s="61">
        <f t="shared" si="4003"/>
        <v>5.1243577418907179E-4</v>
      </c>
    </row>
    <row r="4617" spans="1:28" ht="83.25" hidden="1" customHeight="1" thickBot="1" x14ac:dyDescent="0.3">
      <c r="A4617" s="202" t="s">
        <v>32</v>
      </c>
      <c r="B4617" s="344" t="s">
        <v>33</v>
      </c>
      <c r="C4617" s="345"/>
      <c r="D4617" s="183">
        <f>ROUND(D4616*D4611,0)</f>
        <v>46967</v>
      </c>
      <c r="E4617" s="183">
        <f t="shared" ref="E4617:F4617" si="4018">ROUND(E4616*E4611,0)</f>
        <v>52116</v>
      </c>
      <c r="F4617" s="183">
        <f t="shared" si="4018"/>
        <v>64971</v>
      </c>
      <c r="G4617" s="183">
        <f>ROUND(G4616*G4611,0)</f>
        <v>61907</v>
      </c>
      <c r="H4617" s="183">
        <f t="shared" ref="H4617:O4617" si="4019">ROUND(H4616*H4611,0)</f>
        <v>49786</v>
      </c>
      <c r="I4617" s="183">
        <f t="shared" si="4019"/>
        <v>5766</v>
      </c>
      <c r="J4617" s="183">
        <f t="shared" si="4019"/>
        <v>17817</v>
      </c>
      <c r="K4617" s="183">
        <f t="shared" si="4019"/>
        <v>7899</v>
      </c>
      <c r="L4617" s="183">
        <f t="shared" si="4019"/>
        <v>49589</v>
      </c>
      <c r="M4617" s="183">
        <f t="shared" si="4019"/>
        <v>39181</v>
      </c>
      <c r="N4617" s="183">
        <f t="shared" si="4019"/>
        <v>65069</v>
      </c>
      <c r="O4617" s="183">
        <f t="shared" si="4019"/>
        <v>100038</v>
      </c>
      <c r="P4617" s="207">
        <v>2027</v>
      </c>
      <c r="Q4617" s="61">
        <f t="shared" si="4003"/>
        <v>46.966999999999999</v>
      </c>
      <c r="R4617" s="61">
        <f t="shared" si="4003"/>
        <v>52.116</v>
      </c>
      <c r="S4617" s="61">
        <f t="shared" si="4003"/>
        <v>64.971000000000004</v>
      </c>
      <c r="T4617" s="61">
        <f t="shared" si="4003"/>
        <v>61.906999999999996</v>
      </c>
      <c r="U4617" s="61">
        <f t="shared" si="4003"/>
        <v>49.786000000000001</v>
      </c>
      <c r="V4617" s="61">
        <f t="shared" si="4003"/>
        <v>5.766</v>
      </c>
      <c r="W4617" s="61">
        <f t="shared" si="4003"/>
        <v>17.817</v>
      </c>
      <c r="X4617" s="61">
        <f t="shared" si="4003"/>
        <v>7.899</v>
      </c>
      <c r="Y4617" s="61">
        <f t="shared" si="4003"/>
        <v>49.588999999999999</v>
      </c>
      <c r="Z4617" s="61">
        <f t="shared" si="4003"/>
        <v>39.180999999999997</v>
      </c>
      <c r="AA4617" s="61">
        <f t="shared" si="4003"/>
        <v>65.069000000000003</v>
      </c>
      <c r="AB4617" s="61">
        <f t="shared" si="4003"/>
        <v>100.038</v>
      </c>
    </row>
    <row r="4618" spans="1:28" ht="53.25" hidden="1" customHeight="1" thickBot="1" x14ac:dyDescent="0.3">
      <c r="A4618" s="202" t="s">
        <v>34</v>
      </c>
      <c r="B4618" s="344" t="s">
        <v>35</v>
      </c>
      <c r="C4618" s="345"/>
      <c r="D4618" s="184">
        <f>D4615*D4617</f>
        <v>206685.53517261244</v>
      </c>
      <c r="E4618" s="185">
        <f t="shared" ref="E4618:O4618" si="4020">E4615*E4617</f>
        <v>229344.5046746837</v>
      </c>
      <c r="F4618" s="185">
        <f t="shared" si="4020"/>
        <v>285914.91697787389</v>
      </c>
      <c r="G4618" s="185">
        <f t="shared" si="4020"/>
        <v>272431.31189837371</v>
      </c>
      <c r="H4618" s="185">
        <f t="shared" si="4020"/>
        <v>219090.97992428049</v>
      </c>
      <c r="I4618" s="185">
        <f t="shared" si="4020"/>
        <v>25374.173266448426</v>
      </c>
      <c r="J4618" s="185">
        <f t="shared" si="4020"/>
        <v>78406.459432589589</v>
      </c>
      <c r="K4618" s="185">
        <f t="shared" si="4020"/>
        <v>34760.769100186633</v>
      </c>
      <c r="L4618" s="185">
        <f t="shared" si="4020"/>
        <v>218224.05100761549</v>
      </c>
      <c r="M4618" s="185">
        <f t="shared" si="4020"/>
        <v>172422.04001954835</v>
      </c>
      <c r="N4618" s="185">
        <f t="shared" si="4020"/>
        <v>286346.18110900669</v>
      </c>
      <c r="O4618" s="186">
        <f t="shared" si="4020"/>
        <v>440232.66479864164</v>
      </c>
      <c r="P4618" s="207">
        <v>2027</v>
      </c>
      <c r="Q4618" s="61">
        <f t="shared" si="4003"/>
        <v>206.68553517261245</v>
      </c>
      <c r="R4618" s="61">
        <f t="shared" si="4003"/>
        <v>229.34450467468369</v>
      </c>
      <c r="S4618" s="61">
        <f t="shared" si="4003"/>
        <v>285.91491697787387</v>
      </c>
      <c r="T4618" s="61">
        <f t="shared" si="4003"/>
        <v>272.43131189837374</v>
      </c>
      <c r="U4618" s="61">
        <f t="shared" si="4003"/>
        <v>219.09097992428048</v>
      </c>
      <c r="V4618" s="61">
        <f t="shared" si="4003"/>
        <v>25.374173266448427</v>
      </c>
      <c r="W4618" s="61">
        <f t="shared" si="4003"/>
        <v>78.406459432589585</v>
      </c>
      <c r="X4618" s="61">
        <f t="shared" si="4003"/>
        <v>34.760769100186636</v>
      </c>
      <c r="Y4618" s="61">
        <f t="shared" si="4003"/>
        <v>218.22405100761549</v>
      </c>
      <c r="Z4618" s="61">
        <f t="shared" si="4003"/>
        <v>172.42204001954835</v>
      </c>
      <c r="AA4618" s="61">
        <f t="shared" si="4003"/>
        <v>286.34618110900669</v>
      </c>
      <c r="AB4618" s="61">
        <f t="shared" si="4003"/>
        <v>440.23266479864162</v>
      </c>
    </row>
    <row r="4619" spans="1:28" ht="48.75" hidden="1" customHeight="1" thickBot="1" x14ac:dyDescent="0.3">
      <c r="A4619" s="202" t="s">
        <v>36</v>
      </c>
      <c r="B4619" s="344" t="s">
        <v>37</v>
      </c>
      <c r="C4619" s="345"/>
      <c r="D4619" s="184">
        <f>ROUND(D4618*0.9,2)</f>
        <v>186016.98</v>
      </c>
      <c r="E4619" s="185">
        <f t="shared" ref="E4619:O4619" si="4021">ROUND(E4618*0.9,2)</f>
        <v>206410.05</v>
      </c>
      <c r="F4619" s="185">
        <f t="shared" si="4021"/>
        <v>257323.43</v>
      </c>
      <c r="G4619" s="185">
        <f t="shared" si="4021"/>
        <v>245188.18</v>
      </c>
      <c r="H4619" s="185">
        <f t="shared" si="4021"/>
        <v>197181.88</v>
      </c>
      <c r="I4619" s="185">
        <f t="shared" si="4021"/>
        <v>22836.76</v>
      </c>
      <c r="J4619" s="185">
        <f t="shared" si="4021"/>
        <v>70565.81</v>
      </c>
      <c r="K4619" s="185">
        <f t="shared" si="4021"/>
        <v>31284.69</v>
      </c>
      <c r="L4619" s="185">
        <f t="shared" si="4021"/>
        <v>196401.65</v>
      </c>
      <c r="M4619" s="185">
        <f t="shared" si="4021"/>
        <v>155179.84</v>
      </c>
      <c r="N4619" s="185">
        <f t="shared" si="4021"/>
        <v>257711.56</v>
      </c>
      <c r="O4619" s="186">
        <f t="shared" si="4021"/>
        <v>396209.4</v>
      </c>
      <c r="P4619" s="207">
        <v>2027</v>
      </c>
      <c r="Q4619" s="61">
        <f t="shared" si="4003"/>
        <v>186.01698000000002</v>
      </c>
      <c r="R4619" s="61">
        <f t="shared" si="4003"/>
        <v>206.41004999999998</v>
      </c>
      <c r="S4619" s="61">
        <f t="shared" si="4003"/>
        <v>257.32342999999997</v>
      </c>
      <c r="T4619" s="61">
        <f t="shared" si="4003"/>
        <v>245.18817999999999</v>
      </c>
      <c r="U4619" s="61">
        <f t="shared" si="4003"/>
        <v>197.18188000000001</v>
      </c>
      <c r="V4619" s="61">
        <f t="shared" si="4003"/>
        <v>22.836759999999998</v>
      </c>
      <c r="W4619" s="61">
        <f t="shared" si="4003"/>
        <v>70.565809999999999</v>
      </c>
      <c r="X4619" s="61">
        <f t="shared" si="4003"/>
        <v>31.284689999999998</v>
      </c>
      <c r="Y4619" s="61">
        <f t="shared" si="4003"/>
        <v>196.40164999999999</v>
      </c>
      <c r="Z4619" s="61">
        <f t="shared" si="4003"/>
        <v>155.17983999999998</v>
      </c>
      <c r="AA4619" s="61">
        <f t="shared" si="4003"/>
        <v>257.71156000000002</v>
      </c>
      <c r="AB4619" s="61">
        <f t="shared" si="4003"/>
        <v>396.20940000000002</v>
      </c>
    </row>
    <row r="4620" spans="1:28" ht="21.75" hidden="1" customHeight="1" thickBot="1" x14ac:dyDescent="0.3">
      <c r="A4620" s="346" t="str">
        <f>A4609</f>
        <v>Объект 47:</v>
      </c>
      <c r="B4620" s="347"/>
      <c r="C4620" s="43"/>
      <c r="D4620" s="348" t="str">
        <f>D4609</f>
        <v>Ячейка № 14 Студенец</v>
      </c>
      <c r="E4620" s="349"/>
      <c r="F4620" s="349"/>
      <c r="G4620" s="349"/>
      <c r="H4620" s="349"/>
      <c r="I4620" s="349"/>
      <c r="J4620" s="349"/>
      <c r="K4620" s="349"/>
      <c r="L4620" s="349"/>
      <c r="M4620" s="349"/>
      <c r="N4620" s="349"/>
      <c r="O4620" s="350"/>
      <c r="P4620" s="207">
        <v>2028</v>
      </c>
      <c r="Q4620" s="61" t="e">
        <f t="shared" si="4003"/>
        <v>#VALUE!</v>
      </c>
      <c r="R4620" s="61">
        <f t="shared" si="4003"/>
        <v>0</v>
      </c>
      <c r="S4620" s="61">
        <f t="shared" si="4003"/>
        <v>0</v>
      </c>
      <c r="T4620" s="61">
        <f t="shared" si="4003"/>
        <v>0</v>
      </c>
      <c r="U4620" s="61">
        <f t="shared" si="4003"/>
        <v>0</v>
      </c>
      <c r="V4620" s="61">
        <f t="shared" si="4003"/>
        <v>0</v>
      </c>
      <c r="W4620" s="61">
        <f t="shared" si="4003"/>
        <v>0</v>
      </c>
      <c r="X4620" s="61">
        <f t="shared" si="4003"/>
        <v>0</v>
      </c>
      <c r="Y4620" s="61">
        <f t="shared" si="4003"/>
        <v>0</v>
      </c>
      <c r="Z4620" s="61">
        <f t="shared" si="4003"/>
        <v>0</v>
      </c>
      <c r="AA4620" s="61">
        <f t="shared" si="4003"/>
        <v>0</v>
      </c>
      <c r="AB4620" s="61">
        <f t="shared" si="4003"/>
        <v>0</v>
      </c>
    </row>
    <row r="4621" spans="1:28" ht="16.5" hidden="1" thickBot="1" x14ac:dyDescent="0.3">
      <c r="A4621" s="351" t="s">
        <v>299</v>
      </c>
      <c r="B4621" s="352"/>
      <c r="C4621" s="352"/>
      <c r="D4621" s="352"/>
      <c r="E4621" s="352"/>
      <c r="F4621" s="352"/>
      <c r="G4621" s="352"/>
      <c r="H4621" s="352"/>
      <c r="I4621" s="352"/>
      <c r="J4621" s="352"/>
      <c r="K4621" s="352"/>
      <c r="L4621" s="352"/>
      <c r="M4621" s="352"/>
      <c r="N4621" s="352"/>
      <c r="O4621" s="352"/>
      <c r="P4621" s="207">
        <v>2028</v>
      </c>
      <c r="Q4621" s="61">
        <f t="shared" si="4003"/>
        <v>0</v>
      </c>
      <c r="R4621" s="61">
        <f t="shared" si="4003"/>
        <v>0</v>
      </c>
      <c r="S4621" s="61">
        <f t="shared" si="4003"/>
        <v>0</v>
      </c>
      <c r="T4621" s="61">
        <f t="shared" si="4003"/>
        <v>0</v>
      </c>
      <c r="U4621" s="61">
        <f t="shared" si="4003"/>
        <v>0</v>
      </c>
      <c r="V4621" s="61">
        <f t="shared" si="4003"/>
        <v>0</v>
      </c>
      <c r="W4621" s="61">
        <f t="shared" si="4003"/>
        <v>0</v>
      </c>
      <c r="X4621" s="61">
        <f t="shared" si="4003"/>
        <v>0</v>
      </c>
      <c r="Y4621" s="61">
        <f t="shared" si="4003"/>
        <v>0</v>
      </c>
      <c r="Z4621" s="61">
        <f t="shared" si="4003"/>
        <v>0</v>
      </c>
      <c r="AA4621" s="61">
        <f t="shared" si="4003"/>
        <v>0</v>
      </c>
      <c r="AB4621" s="61">
        <f t="shared" si="4003"/>
        <v>0</v>
      </c>
    </row>
    <row r="4622" spans="1:28" s="41" customFormat="1" ht="29.25" hidden="1" customHeight="1" thickBot="1" x14ac:dyDescent="0.3">
      <c r="A4622" s="202" t="s">
        <v>11</v>
      </c>
      <c r="B4622" s="344" t="s">
        <v>293</v>
      </c>
      <c r="C4622" s="345"/>
      <c r="D4622" s="179">
        <f>D4611</f>
        <v>156584</v>
      </c>
      <c r="E4622" s="179">
        <f t="shared" ref="E4622:O4623" si="4022">E4611</f>
        <v>148859</v>
      </c>
      <c r="F4622" s="179">
        <f t="shared" si="4022"/>
        <v>146597</v>
      </c>
      <c r="G4622" s="179">
        <f t="shared" si="4022"/>
        <v>150795</v>
      </c>
      <c r="H4622" s="179">
        <f t="shared" si="4022"/>
        <v>129994</v>
      </c>
      <c r="I4622" s="179">
        <f t="shared" si="4022"/>
        <v>74469</v>
      </c>
      <c r="J4622" s="179">
        <f t="shared" si="4022"/>
        <v>106581</v>
      </c>
      <c r="K4622" s="179">
        <f t="shared" si="4022"/>
        <v>87667</v>
      </c>
      <c r="L4622" s="179">
        <f t="shared" si="4022"/>
        <v>93842</v>
      </c>
      <c r="M4622" s="179">
        <f t="shared" si="4022"/>
        <v>107630</v>
      </c>
      <c r="N4622" s="179">
        <f t="shared" si="4022"/>
        <v>148700</v>
      </c>
      <c r="O4622" s="179">
        <f t="shared" si="4022"/>
        <v>195220</v>
      </c>
      <c r="P4622" s="207">
        <v>2028</v>
      </c>
      <c r="Q4622" s="61">
        <f t="shared" si="4003"/>
        <v>156.584</v>
      </c>
      <c r="R4622" s="61">
        <f t="shared" si="4003"/>
        <v>148.85900000000001</v>
      </c>
      <c r="S4622" s="61">
        <f t="shared" si="4003"/>
        <v>146.59700000000001</v>
      </c>
      <c r="T4622" s="61">
        <f t="shared" si="4003"/>
        <v>150.79499999999999</v>
      </c>
      <c r="U4622" s="61">
        <f t="shared" si="4003"/>
        <v>129.994</v>
      </c>
      <c r="V4622" s="61">
        <f t="shared" si="4003"/>
        <v>74.468999999999994</v>
      </c>
      <c r="W4622" s="61">
        <f t="shared" si="4003"/>
        <v>106.581</v>
      </c>
      <c r="X4622" s="61">
        <f t="shared" si="4003"/>
        <v>87.667000000000002</v>
      </c>
      <c r="Y4622" s="61">
        <f t="shared" si="4003"/>
        <v>93.841999999999999</v>
      </c>
      <c r="Z4622" s="61">
        <f t="shared" si="4003"/>
        <v>107.63</v>
      </c>
      <c r="AA4622" s="61">
        <f t="shared" si="4003"/>
        <v>148.69999999999999</v>
      </c>
      <c r="AB4622" s="61">
        <f t="shared" si="4003"/>
        <v>195.22</v>
      </c>
    </row>
    <row r="4623" spans="1:28" ht="16.5" hidden="1" thickBot="1" x14ac:dyDescent="0.3">
      <c r="A4623" s="202" t="s">
        <v>12</v>
      </c>
      <c r="B4623" s="353" t="s">
        <v>291</v>
      </c>
      <c r="C4623" s="354"/>
      <c r="D4623" s="179">
        <f>D4612</f>
        <v>88421</v>
      </c>
      <c r="E4623" s="179">
        <f t="shared" si="4022"/>
        <v>76592</v>
      </c>
      <c r="F4623" s="179">
        <f t="shared" si="4022"/>
        <v>61782</v>
      </c>
      <c r="G4623" s="179">
        <f t="shared" si="4022"/>
        <v>68475</v>
      </c>
      <c r="H4623" s="179">
        <f t="shared" si="4022"/>
        <v>62611</v>
      </c>
      <c r="I4623" s="179">
        <f t="shared" si="4022"/>
        <v>58622</v>
      </c>
      <c r="J4623" s="179">
        <f t="shared" si="4022"/>
        <v>74336</v>
      </c>
      <c r="K4623" s="179">
        <f t="shared" si="4022"/>
        <v>67901</v>
      </c>
      <c r="L4623" s="179">
        <f t="shared" si="4022"/>
        <v>31550</v>
      </c>
      <c r="M4623" s="179">
        <f t="shared" si="4022"/>
        <v>53879</v>
      </c>
      <c r="N4623" s="179">
        <f t="shared" si="4022"/>
        <v>63502</v>
      </c>
      <c r="O4623" s="179">
        <f t="shared" si="4022"/>
        <v>68756</v>
      </c>
      <c r="P4623" s="207">
        <v>2028</v>
      </c>
      <c r="Q4623" s="61">
        <f t="shared" si="4003"/>
        <v>88.421000000000006</v>
      </c>
      <c r="R4623" s="61">
        <f t="shared" si="4003"/>
        <v>76.591999999999999</v>
      </c>
      <c r="S4623" s="61">
        <f t="shared" si="4003"/>
        <v>61.781999999999996</v>
      </c>
      <c r="T4623" s="61">
        <f t="shared" ref="T4623:AB4651" si="4023">G4623/1000</f>
        <v>68.474999999999994</v>
      </c>
      <c r="U4623" s="61">
        <f t="shared" si="4023"/>
        <v>62.610999999999997</v>
      </c>
      <c r="V4623" s="61">
        <f t="shared" si="4023"/>
        <v>58.622</v>
      </c>
      <c r="W4623" s="61">
        <f t="shared" si="4023"/>
        <v>74.335999999999999</v>
      </c>
      <c r="X4623" s="61">
        <f t="shared" si="4023"/>
        <v>67.900999999999996</v>
      </c>
      <c r="Y4623" s="61">
        <f t="shared" si="4023"/>
        <v>31.55</v>
      </c>
      <c r="Z4623" s="61">
        <f t="shared" si="4023"/>
        <v>53.878999999999998</v>
      </c>
      <c r="AA4623" s="61">
        <f t="shared" si="4023"/>
        <v>63.502000000000002</v>
      </c>
      <c r="AB4623" s="61">
        <f t="shared" si="4023"/>
        <v>68.756</v>
      </c>
    </row>
    <row r="4624" spans="1:28" ht="33" hidden="1" customHeight="1" thickBot="1" x14ac:dyDescent="0.3">
      <c r="A4624" s="202" t="s">
        <v>13</v>
      </c>
      <c r="B4624" s="344" t="s">
        <v>292</v>
      </c>
      <c r="C4624" s="345"/>
      <c r="D4624" s="180">
        <f>D4622-D4623</f>
        <v>68163</v>
      </c>
      <c r="E4624" s="180">
        <f t="shared" ref="E4624:O4624" si="4024">E4622-E4623</f>
        <v>72267</v>
      </c>
      <c r="F4624" s="180">
        <f t="shared" si="4024"/>
        <v>84815</v>
      </c>
      <c r="G4624" s="180">
        <f t="shared" si="4024"/>
        <v>82320</v>
      </c>
      <c r="H4624" s="180">
        <f t="shared" si="4024"/>
        <v>67383</v>
      </c>
      <c r="I4624" s="180">
        <f t="shared" si="4024"/>
        <v>15847</v>
      </c>
      <c r="J4624" s="180">
        <f t="shared" si="4024"/>
        <v>32245</v>
      </c>
      <c r="K4624" s="180">
        <f t="shared" si="4024"/>
        <v>19766</v>
      </c>
      <c r="L4624" s="180">
        <f t="shared" si="4024"/>
        <v>62292</v>
      </c>
      <c r="M4624" s="180">
        <f t="shared" si="4024"/>
        <v>53751</v>
      </c>
      <c r="N4624" s="180">
        <f t="shared" si="4024"/>
        <v>85198</v>
      </c>
      <c r="O4624" s="180">
        <f t="shared" si="4024"/>
        <v>126464</v>
      </c>
      <c r="P4624" s="207">
        <v>2028</v>
      </c>
      <c r="Q4624" s="61">
        <f t="shared" ref="Q4624:V4680" si="4025">D4624/1000</f>
        <v>68.162999999999997</v>
      </c>
      <c r="R4624" s="61">
        <f t="shared" si="4025"/>
        <v>72.266999999999996</v>
      </c>
      <c r="S4624" s="61">
        <f t="shared" si="4025"/>
        <v>84.814999999999998</v>
      </c>
      <c r="T4624" s="61">
        <f t="shared" si="4023"/>
        <v>82.32</v>
      </c>
      <c r="U4624" s="61">
        <f t="shared" si="4023"/>
        <v>67.382999999999996</v>
      </c>
      <c r="V4624" s="61">
        <f t="shared" si="4023"/>
        <v>15.847</v>
      </c>
      <c r="W4624" s="61">
        <f t="shared" si="4023"/>
        <v>32.244999999999997</v>
      </c>
      <c r="X4624" s="61">
        <f t="shared" si="4023"/>
        <v>19.765999999999998</v>
      </c>
      <c r="Y4624" s="61">
        <f t="shared" si="4023"/>
        <v>62.292000000000002</v>
      </c>
      <c r="Z4624" s="61">
        <f t="shared" si="4023"/>
        <v>53.750999999999998</v>
      </c>
      <c r="AA4624" s="61">
        <f t="shared" si="4023"/>
        <v>85.197999999999993</v>
      </c>
      <c r="AB4624" s="61">
        <f t="shared" si="4023"/>
        <v>126.464</v>
      </c>
    </row>
    <row r="4625" spans="1:28" ht="36" hidden="1" customHeight="1" thickBot="1" x14ac:dyDescent="0.3">
      <c r="A4625" s="202" t="s">
        <v>14</v>
      </c>
      <c r="B4625" s="344" t="s">
        <v>27</v>
      </c>
      <c r="C4625" s="345"/>
      <c r="D4625" s="181">
        <f>D4624/D4622</f>
        <v>0.43531267562458487</v>
      </c>
      <c r="E4625" s="181">
        <f t="shared" ref="E4625:O4625" si="4026">E4624/E4622</f>
        <v>0.48547282999348379</v>
      </c>
      <c r="F4625" s="181">
        <f t="shared" si="4026"/>
        <v>0.57855890638962593</v>
      </c>
      <c r="G4625" s="181">
        <f t="shared" si="4026"/>
        <v>0.54590669451904905</v>
      </c>
      <c r="H4625" s="181">
        <f t="shared" si="4026"/>
        <v>0.51835469329353667</v>
      </c>
      <c r="I4625" s="181">
        <f t="shared" si="4026"/>
        <v>0.21279995702909935</v>
      </c>
      <c r="J4625" s="181">
        <f t="shared" si="4026"/>
        <v>0.30253985231889363</v>
      </c>
      <c r="K4625" s="181">
        <f t="shared" si="4026"/>
        <v>0.22546682332006343</v>
      </c>
      <c r="L4625" s="181">
        <f t="shared" si="4026"/>
        <v>0.66379659427548432</v>
      </c>
      <c r="M4625" s="181">
        <f t="shared" si="4026"/>
        <v>0.49940537024993031</v>
      </c>
      <c r="N4625" s="181">
        <f t="shared" si="4026"/>
        <v>0.57295225285810358</v>
      </c>
      <c r="O4625" s="181">
        <f t="shared" si="4026"/>
        <v>0.64780247925417478</v>
      </c>
      <c r="P4625" s="207">
        <v>2028</v>
      </c>
      <c r="Q4625" s="61">
        <f t="shared" si="4025"/>
        <v>4.3531267562458485E-4</v>
      </c>
      <c r="R4625" s="61">
        <f t="shared" si="4025"/>
        <v>4.854728299934838E-4</v>
      </c>
      <c r="S4625" s="61">
        <f t="shared" si="4025"/>
        <v>5.7855890638962596E-4</v>
      </c>
      <c r="T4625" s="61">
        <f t="shared" si="4023"/>
        <v>5.4590669451904902E-4</v>
      </c>
      <c r="U4625" s="61">
        <f t="shared" si="4023"/>
        <v>5.1835469329353668E-4</v>
      </c>
      <c r="V4625" s="61">
        <f t="shared" si="4023"/>
        <v>2.1279995702909934E-4</v>
      </c>
      <c r="W4625" s="61">
        <f t="shared" si="4023"/>
        <v>3.0253985231889363E-4</v>
      </c>
      <c r="X4625" s="61">
        <f t="shared" si="4023"/>
        <v>2.2546682332006342E-4</v>
      </c>
      <c r="Y4625" s="61">
        <f t="shared" si="4023"/>
        <v>6.6379659427548432E-4</v>
      </c>
      <c r="Z4625" s="61">
        <f t="shared" si="4023"/>
        <v>4.9940537024993029E-4</v>
      </c>
      <c r="AA4625" s="61">
        <f t="shared" si="4023"/>
        <v>5.7295225285810354E-4</v>
      </c>
      <c r="AB4625" s="61">
        <f t="shared" si="4023"/>
        <v>6.4780247925417481E-4</v>
      </c>
    </row>
    <row r="4626" spans="1:28" ht="81.75" hidden="1" customHeight="1" thickBot="1" x14ac:dyDescent="0.3">
      <c r="A4626" s="202" t="s">
        <v>28</v>
      </c>
      <c r="B4626" s="344" t="s">
        <v>29</v>
      </c>
      <c r="C4626" s="345"/>
      <c r="D4626" s="187">
        <f t="shared" ref="D4626:O4626" si="4027">D4527</f>
        <v>4.5942831928845234</v>
      </c>
      <c r="E4626" s="187">
        <f t="shared" si="4027"/>
        <v>4.5942831928845234</v>
      </c>
      <c r="F4626" s="187">
        <f t="shared" si="4027"/>
        <v>4.5942831928845234</v>
      </c>
      <c r="G4626" s="187">
        <f t="shared" si="4027"/>
        <v>4.5942831928845234</v>
      </c>
      <c r="H4626" s="187">
        <f t="shared" si="4027"/>
        <v>4.5942831928845234</v>
      </c>
      <c r="I4626" s="187">
        <f t="shared" si="4027"/>
        <v>4.5942831928845234</v>
      </c>
      <c r="J4626" s="187">
        <f t="shared" si="4027"/>
        <v>4.5942831928845234</v>
      </c>
      <c r="K4626" s="187">
        <f t="shared" si="4027"/>
        <v>4.5942831928845234</v>
      </c>
      <c r="L4626" s="187">
        <f t="shared" si="4027"/>
        <v>4.5942831928845234</v>
      </c>
      <c r="M4626" s="187">
        <f t="shared" si="4027"/>
        <v>4.5942831928845234</v>
      </c>
      <c r="N4626" s="187">
        <f t="shared" si="4027"/>
        <v>4.5942831928845234</v>
      </c>
      <c r="O4626" s="187">
        <f t="shared" si="4027"/>
        <v>4.5942831928845234</v>
      </c>
      <c r="P4626" s="207">
        <v>2028</v>
      </c>
      <c r="Q4626" s="61">
        <f t="shared" si="4025"/>
        <v>4.5942831928845237E-3</v>
      </c>
      <c r="R4626" s="61">
        <f t="shared" si="4025"/>
        <v>4.5942831928845237E-3</v>
      </c>
      <c r="S4626" s="61">
        <f t="shared" si="4025"/>
        <v>4.5942831928845237E-3</v>
      </c>
      <c r="T4626" s="61">
        <f t="shared" si="4023"/>
        <v>4.5942831928845237E-3</v>
      </c>
      <c r="U4626" s="61">
        <f t="shared" si="4023"/>
        <v>4.5942831928845237E-3</v>
      </c>
      <c r="V4626" s="61">
        <f t="shared" si="4023"/>
        <v>4.5942831928845237E-3</v>
      </c>
      <c r="W4626" s="61">
        <f t="shared" si="4023"/>
        <v>4.5942831928845237E-3</v>
      </c>
      <c r="X4626" s="61">
        <f t="shared" si="4023"/>
        <v>4.5942831928845237E-3</v>
      </c>
      <c r="Y4626" s="61">
        <f t="shared" si="4023"/>
        <v>4.5942831928845237E-3</v>
      </c>
      <c r="Z4626" s="61">
        <f t="shared" si="4023"/>
        <v>4.5942831928845237E-3</v>
      </c>
      <c r="AA4626" s="61">
        <f t="shared" si="4023"/>
        <v>4.5942831928845237E-3</v>
      </c>
      <c r="AB4626" s="61">
        <f t="shared" si="4023"/>
        <v>4.5942831928845237E-3</v>
      </c>
    </row>
    <row r="4627" spans="1:28" ht="51" hidden="1" customHeight="1" thickBot="1" x14ac:dyDescent="0.3">
      <c r="A4627" s="202" t="s">
        <v>30</v>
      </c>
      <c r="B4627" s="344" t="s">
        <v>31</v>
      </c>
      <c r="C4627" s="345"/>
      <c r="D4627" s="182">
        <f>D4616</f>
        <v>0.29994597055948191</v>
      </c>
      <c r="E4627" s="182">
        <f t="shared" ref="E4627:O4627" si="4028">E4616</f>
        <v>0.35010612492838078</v>
      </c>
      <c r="F4627" s="182">
        <f t="shared" si="4028"/>
        <v>0.44319220132452297</v>
      </c>
      <c r="G4627" s="182">
        <f t="shared" si="4028"/>
        <v>0.4105399894539461</v>
      </c>
      <c r="H4627" s="182">
        <f t="shared" si="4028"/>
        <v>0.38298798822843372</v>
      </c>
      <c r="I4627" s="182">
        <f t="shared" si="4028"/>
        <v>7.7433251963996363E-2</v>
      </c>
      <c r="J4627" s="182">
        <f t="shared" si="4028"/>
        <v>0.16717314725379065</v>
      </c>
      <c r="K4627" s="182">
        <f t="shared" si="4028"/>
        <v>9.0100118254960448E-2</v>
      </c>
      <c r="L4627" s="182">
        <f t="shared" si="4028"/>
        <v>0.52842988921038136</v>
      </c>
      <c r="M4627" s="182">
        <f t="shared" si="4028"/>
        <v>0.3640386651848273</v>
      </c>
      <c r="N4627" s="182">
        <f t="shared" si="4028"/>
        <v>0.43758554779300063</v>
      </c>
      <c r="O4627" s="182">
        <f t="shared" si="4028"/>
        <v>0.51243577418907182</v>
      </c>
      <c r="P4627" s="207">
        <v>2028</v>
      </c>
      <c r="Q4627" s="61">
        <f t="shared" si="4025"/>
        <v>2.9994597055948193E-4</v>
      </c>
      <c r="R4627" s="61">
        <f t="shared" si="4025"/>
        <v>3.5010612492838078E-4</v>
      </c>
      <c r="S4627" s="61">
        <f t="shared" si="4025"/>
        <v>4.4319220132452299E-4</v>
      </c>
      <c r="T4627" s="61">
        <f t="shared" si="4023"/>
        <v>4.105399894539461E-4</v>
      </c>
      <c r="U4627" s="61">
        <f t="shared" si="4023"/>
        <v>3.8298798822843371E-4</v>
      </c>
      <c r="V4627" s="61">
        <f t="shared" si="4023"/>
        <v>7.7433251963996368E-5</v>
      </c>
      <c r="W4627" s="61">
        <f t="shared" si="4023"/>
        <v>1.6717314725379066E-4</v>
      </c>
      <c r="X4627" s="61">
        <f t="shared" si="4023"/>
        <v>9.0100118254960452E-5</v>
      </c>
      <c r="Y4627" s="61">
        <f t="shared" si="4023"/>
        <v>5.284298892103814E-4</v>
      </c>
      <c r="Z4627" s="61">
        <f t="shared" si="4023"/>
        <v>3.6403866518482732E-4</v>
      </c>
      <c r="AA4627" s="61">
        <f t="shared" si="4023"/>
        <v>4.3758554779300062E-4</v>
      </c>
      <c r="AB4627" s="61">
        <f t="shared" si="4023"/>
        <v>5.1243577418907179E-4</v>
      </c>
    </row>
    <row r="4628" spans="1:28" ht="83.25" hidden="1" customHeight="1" thickBot="1" x14ac:dyDescent="0.3">
      <c r="A4628" s="202" t="s">
        <v>32</v>
      </c>
      <c r="B4628" s="344" t="s">
        <v>33</v>
      </c>
      <c r="C4628" s="345"/>
      <c r="D4628" s="183">
        <f>ROUND(D4627*D4622,0)</f>
        <v>46967</v>
      </c>
      <c r="E4628" s="183">
        <f t="shared" ref="E4628:F4628" si="4029">ROUND(E4627*E4622,0)</f>
        <v>52116</v>
      </c>
      <c r="F4628" s="183">
        <f t="shared" si="4029"/>
        <v>64971</v>
      </c>
      <c r="G4628" s="183">
        <f>ROUND(G4627*G4622,0)</f>
        <v>61907</v>
      </c>
      <c r="H4628" s="183">
        <f t="shared" ref="H4628:O4628" si="4030">ROUND(H4627*H4622,0)</f>
        <v>49786</v>
      </c>
      <c r="I4628" s="183">
        <f t="shared" si="4030"/>
        <v>5766</v>
      </c>
      <c r="J4628" s="183">
        <f t="shared" si="4030"/>
        <v>17817</v>
      </c>
      <c r="K4628" s="183">
        <f t="shared" si="4030"/>
        <v>7899</v>
      </c>
      <c r="L4628" s="183">
        <f t="shared" si="4030"/>
        <v>49589</v>
      </c>
      <c r="M4628" s="183">
        <f t="shared" si="4030"/>
        <v>39181</v>
      </c>
      <c r="N4628" s="183">
        <f t="shared" si="4030"/>
        <v>65069</v>
      </c>
      <c r="O4628" s="183">
        <f t="shared" si="4030"/>
        <v>100038</v>
      </c>
      <c r="P4628" s="207">
        <v>2028</v>
      </c>
      <c r="Q4628" s="61">
        <f t="shared" si="4025"/>
        <v>46.966999999999999</v>
      </c>
      <c r="R4628" s="61">
        <f t="shared" si="4025"/>
        <v>52.116</v>
      </c>
      <c r="S4628" s="61">
        <f t="shared" si="4025"/>
        <v>64.971000000000004</v>
      </c>
      <c r="T4628" s="61">
        <f t="shared" si="4023"/>
        <v>61.906999999999996</v>
      </c>
      <c r="U4628" s="61">
        <f t="shared" si="4023"/>
        <v>49.786000000000001</v>
      </c>
      <c r="V4628" s="61">
        <f t="shared" si="4023"/>
        <v>5.766</v>
      </c>
      <c r="W4628" s="61">
        <f t="shared" si="4023"/>
        <v>17.817</v>
      </c>
      <c r="X4628" s="61">
        <f t="shared" si="4023"/>
        <v>7.899</v>
      </c>
      <c r="Y4628" s="61">
        <f t="shared" si="4023"/>
        <v>49.588999999999999</v>
      </c>
      <c r="Z4628" s="61">
        <f t="shared" si="4023"/>
        <v>39.180999999999997</v>
      </c>
      <c r="AA4628" s="61">
        <f t="shared" si="4023"/>
        <v>65.069000000000003</v>
      </c>
      <c r="AB4628" s="61">
        <f t="shared" si="4023"/>
        <v>100.038</v>
      </c>
    </row>
    <row r="4629" spans="1:28" ht="53.25" hidden="1" customHeight="1" thickBot="1" x14ac:dyDescent="0.3">
      <c r="A4629" s="202" t="s">
        <v>34</v>
      </c>
      <c r="B4629" s="344" t="s">
        <v>35</v>
      </c>
      <c r="C4629" s="345"/>
      <c r="D4629" s="184">
        <f>D4626*D4628</f>
        <v>215779.69872020741</v>
      </c>
      <c r="E4629" s="185">
        <f t="shared" ref="E4629:O4629" si="4031">E4626*E4628</f>
        <v>239435.66288036981</v>
      </c>
      <c r="F4629" s="185">
        <f t="shared" si="4031"/>
        <v>298495.17332490039</v>
      </c>
      <c r="G4629" s="185">
        <f t="shared" si="4031"/>
        <v>284418.28962190216</v>
      </c>
      <c r="H4629" s="185">
        <f t="shared" si="4031"/>
        <v>228730.98304094889</v>
      </c>
      <c r="I4629" s="185">
        <f t="shared" si="4031"/>
        <v>26490.636890172162</v>
      </c>
      <c r="J4629" s="185">
        <f t="shared" si="4031"/>
        <v>81856.343647623551</v>
      </c>
      <c r="K4629" s="185">
        <f t="shared" si="4031"/>
        <v>36290.24294059485</v>
      </c>
      <c r="L4629" s="185">
        <f t="shared" si="4031"/>
        <v>227825.90925195062</v>
      </c>
      <c r="M4629" s="185">
        <f t="shared" si="4031"/>
        <v>180008.6097804085</v>
      </c>
      <c r="N4629" s="185">
        <f t="shared" si="4031"/>
        <v>298945.41307780304</v>
      </c>
      <c r="O4629" s="186">
        <f t="shared" si="4031"/>
        <v>459602.90204978193</v>
      </c>
      <c r="P4629" s="207">
        <v>2028</v>
      </c>
      <c r="Q4629" s="61">
        <f t="shared" si="4025"/>
        <v>215.77969872020742</v>
      </c>
      <c r="R4629" s="61">
        <f t="shared" si="4025"/>
        <v>239.43566288036982</v>
      </c>
      <c r="S4629" s="61">
        <f t="shared" si="4025"/>
        <v>298.49517332490041</v>
      </c>
      <c r="T4629" s="61">
        <f t="shared" si="4023"/>
        <v>284.41828962190215</v>
      </c>
      <c r="U4629" s="61">
        <f t="shared" si="4023"/>
        <v>228.7309830409489</v>
      </c>
      <c r="V4629" s="61">
        <f t="shared" si="4023"/>
        <v>26.490636890172162</v>
      </c>
      <c r="W4629" s="61">
        <f t="shared" si="4023"/>
        <v>81.856343647623547</v>
      </c>
      <c r="X4629" s="61">
        <f t="shared" si="4023"/>
        <v>36.290242940594851</v>
      </c>
      <c r="Y4629" s="61">
        <f t="shared" si="4023"/>
        <v>227.82590925195063</v>
      </c>
      <c r="Z4629" s="61">
        <f t="shared" si="4023"/>
        <v>180.00860978040851</v>
      </c>
      <c r="AA4629" s="61">
        <f t="shared" si="4023"/>
        <v>298.94541307780304</v>
      </c>
      <c r="AB4629" s="61">
        <f t="shared" si="4023"/>
        <v>459.6029020497819</v>
      </c>
    </row>
    <row r="4630" spans="1:28" ht="48.75" hidden="1" customHeight="1" thickBot="1" x14ac:dyDescent="0.3">
      <c r="A4630" s="202" t="s">
        <v>36</v>
      </c>
      <c r="B4630" s="344" t="s">
        <v>37</v>
      </c>
      <c r="C4630" s="345"/>
      <c r="D4630" s="184">
        <f>ROUND(D4629*0.9,2)</f>
        <v>194201.73</v>
      </c>
      <c r="E4630" s="185">
        <f t="shared" ref="E4630:O4630" si="4032">ROUND(E4629*0.9,2)</f>
        <v>215492.1</v>
      </c>
      <c r="F4630" s="185">
        <f t="shared" si="4032"/>
        <v>268645.65999999997</v>
      </c>
      <c r="G4630" s="185">
        <f t="shared" si="4032"/>
        <v>255976.46</v>
      </c>
      <c r="H4630" s="185">
        <f t="shared" si="4032"/>
        <v>205857.88</v>
      </c>
      <c r="I4630" s="185">
        <f t="shared" si="4032"/>
        <v>23841.57</v>
      </c>
      <c r="J4630" s="185">
        <f t="shared" si="4032"/>
        <v>73670.710000000006</v>
      </c>
      <c r="K4630" s="185">
        <f t="shared" si="4032"/>
        <v>32661.22</v>
      </c>
      <c r="L4630" s="185">
        <f t="shared" si="4032"/>
        <v>205043.32</v>
      </c>
      <c r="M4630" s="185">
        <f t="shared" si="4032"/>
        <v>162007.75</v>
      </c>
      <c r="N4630" s="185">
        <f t="shared" si="4032"/>
        <v>269050.87</v>
      </c>
      <c r="O4630" s="186">
        <f t="shared" si="4032"/>
        <v>413642.61</v>
      </c>
      <c r="P4630" s="207">
        <v>2028</v>
      </c>
      <c r="Q4630" s="61">
        <f t="shared" si="4025"/>
        <v>194.20173</v>
      </c>
      <c r="R4630" s="61">
        <f t="shared" si="4025"/>
        <v>215.49209999999999</v>
      </c>
      <c r="S4630" s="61">
        <f t="shared" si="4025"/>
        <v>268.64565999999996</v>
      </c>
      <c r="T4630" s="61">
        <f t="shared" si="4023"/>
        <v>255.97646</v>
      </c>
      <c r="U4630" s="61">
        <f t="shared" si="4023"/>
        <v>205.85787999999999</v>
      </c>
      <c r="V4630" s="61">
        <f t="shared" si="4023"/>
        <v>23.841570000000001</v>
      </c>
      <c r="W4630" s="61">
        <f t="shared" si="4023"/>
        <v>73.67071</v>
      </c>
      <c r="X4630" s="61">
        <f t="shared" si="4023"/>
        <v>32.66122</v>
      </c>
      <c r="Y4630" s="61">
        <f t="shared" si="4023"/>
        <v>205.04331999999999</v>
      </c>
      <c r="Z4630" s="61">
        <f t="shared" si="4023"/>
        <v>162.00774999999999</v>
      </c>
      <c r="AA4630" s="61">
        <f t="shared" si="4023"/>
        <v>269.05086999999997</v>
      </c>
      <c r="AB4630" s="61">
        <f t="shared" si="4023"/>
        <v>413.64260999999999</v>
      </c>
    </row>
    <row r="4631" spans="1:28" ht="20.25" hidden="1" customHeight="1" thickBot="1" x14ac:dyDescent="0.3">
      <c r="A4631" s="346" t="str">
        <f>A4620</f>
        <v>Объект 47:</v>
      </c>
      <c r="B4631" s="347"/>
      <c r="C4631" s="43"/>
      <c r="D4631" s="348" t="str">
        <f>D4620</f>
        <v>Ячейка № 14 Студенец</v>
      </c>
      <c r="E4631" s="349"/>
      <c r="F4631" s="349"/>
      <c r="G4631" s="349"/>
      <c r="H4631" s="349"/>
      <c r="I4631" s="349"/>
      <c r="J4631" s="349"/>
      <c r="K4631" s="349"/>
      <c r="L4631" s="349"/>
      <c r="M4631" s="349"/>
      <c r="N4631" s="349"/>
      <c r="O4631" s="350"/>
      <c r="P4631" s="207">
        <v>2029</v>
      </c>
      <c r="Q4631" s="61" t="e">
        <f t="shared" si="4025"/>
        <v>#VALUE!</v>
      </c>
      <c r="R4631" s="61">
        <f t="shared" si="4025"/>
        <v>0</v>
      </c>
      <c r="S4631" s="61">
        <f t="shared" si="4025"/>
        <v>0</v>
      </c>
      <c r="T4631" s="61">
        <f t="shared" si="4023"/>
        <v>0</v>
      </c>
      <c r="U4631" s="61">
        <f t="shared" si="4023"/>
        <v>0</v>
      </c>
      <c r="V4631" s="61">
        <f t="shared" si="4023"/>
        <v>0</v>
      </c>
      <c r="W4631" s="61">
        <f t="shared" si="4023"/>
        <v>0</v>
      </c>
      <c r="X4631" s="61">
        <f t="shared" si="4023"/>
        <v>0</v>
      </c>
      <c r="Y4631" s="61">
        <f t="shared" si="4023"/>
        <v>0</v>
      </c>
      <c r="Z4631" s="61">
        <f t="shared" si="4023"/>
        <v>0</v>
      </c>
      <c r="AA4631" s="61">
        <f t="shared" si="4023"/>
        <v>0</v>
      </c>
      <c r="AB4631" s="61">
        <f t="shared" si="4023"/>
        <v>0</v>
      </c>
    </row>
    <row r="4632" spans="1:28" ht="16.5" hidden="1" thickBot="1" x14ac:dyDescent="0.3">
      <c r="A4632" s="351" t="s">
        <v>300</v>
      </c>
      <c r="B4632" s="352"/>
      <c r="C4632" s="352"/>
      <c r="D4632" s="352"/>
      <c r="E4632" s="352"/>
      <c r="F4632" s="352"/>
      <c r="G4632" s="352"/>
      <c r="H4632" s="352"/>
      <c r="I4632" s="352"/>
      <c r="J4632" s="352"/>
      <c r="K4632" s="352"/>
      <c r="L4632" s="352"/>
      <c r="M4632" s="352"/>
      <c r="N4632" s="352"/>
      <c r="O4632" s="352"/>
      <c r="P4632" s="207">
        <v>2029</v>
      </c>
      <c r="Q4632" s="61">
        <f t="shared" si="4025"/>
        <v>0</v>
      </c>
      <c r="R4632" s="61">
        <f t="shared" si="4025"/>
        <v>0</v>
      </c>
      <c r="S4632" s="61">
        <f t="shared" si="4025"/>
        <v>0</v>
      </c>
      <c r="T4632" s="61">
        <f t="shared" si="4023"/>
        <v>0</v>
      </c>
      <c r="U4632" s="61">
        <f t="shared" si="4023"/>
        <v>0</v>
      </c>
      <c r="V4632" s="61">
        <f t="shared" si="4023"/>
        <v>0</v>
      </c>
      <c r="W4632" s="61">
        <f t="shared" si="4023"/>
        <v>0</v>
      </c>
      <c r="X4632" s="61">
        <f t="shared" si="4023"/>
        <v>0</v>
      </c>
      <c r="Y4632" s="61">
        <f t="shared" si="4023"/>
        <v>0</v>
      </c>
      <c r="Z4632" s="61">
        <f t="shared" si="4023"/>
        <v>0</v>
      </c>
      <c r="AA4632" s="61">
        <f t="shared" si="4023"/>
        <v>0</v>
      </c>
      <c r="AB4632" s="61">
        <f t="shared" si="4023"/>
        <v>0</v>
      </c>
    </row>
    <row r="4633" spans="1:28" s="41" customFormat="1" ht="29.25" hidden="1" customHeight="1" thickBot="1" x14ac:dyDescent="0.3">
      <c r="A4633" s="202" t="s">
        <v>11</v>
      </c>
      <c r="B4633" s="344" t="s">
        <v>293</v>
      </c>
      <c r="C4633" s="345"/>
      <c r="D4633" s="179">
        <f>D4622</f>
        <v>156584</v>
      </c>
      <c r="E4633" s="179">
        <f t="shared" ref="E4633:O4634" si="4033">E4622</f>
        <v>148859</v>
      </c>
      <c r="F4633" s="179">
        <f t="shared" si="4033"/>
        <v>146597</v>
      </c>
      <c r="G4633" s="179">
        <f t="shared" si="4033"/>
        <v>150795</v>
      </c>
      <c r="H4633" s="179">
        <f t="shared" si="4033"/>
        <v>129994</v>
      </c>
      <c r="I4633" s="179">
        <f t="shared" si="4033"/>
        <v>74469</v>
      </c>
      <c r="J4633" s="179">
        <f t="shared" si="4033"/>
        <v>106581</v>
      </c>
      <c r="K4633" s="179">
        <f t="shared" si="4033"/>
        <v>87667</v>
      </c>
      <c r="L4633" s="179">
        <f t="shared" si="4033"/>
        <v>93842</v>
      </c>
      <c r="M4633" s="179">
        <f t="shared" si="4033"/>
        <v>107630</v>
      </c>
      <c r="N4633" s="179">
        <f t="shared" si="4033"/>
        <v>148700</v>
      </c>
      <c r="O4633" s="179">
        <f t="shared" si="4033"/>
        <v>195220</v>
      </c>
      <c r="P4633" s="207">
        <v>2029</v>
      </c>
      <c r="Q4633" s="61">
        <f t="shared" si="4025"/>
        <v>156.584</v>
      </c>
      <c r="R4633" s="61">
        <f t="shared" si="4025"/>
        <v>148.85900000000001</v>
      </c>
      <c r="S4633" s="61">
        <f t="shared" si="4025"/>
        <v>146.59700000000001</v>
      </c>
      <c r="T4633" s="61">
        <f t="shared" si="4023"/>
        <v>150.79499999999999</v>
      </c>
      <c r="U4633" s="61">
        <f t="shared" si="4023"/>
        <v>129.994</v>
      </c>
      <c r="V4633" s="61">
        <f t="shared" si="4023"/>
        <v>74.468999999999994</v>
      </c>
      <c r="W4633" s="61">
        <f t="shared" si="4023"/>
        <v>106.581</v>
      </c>
      <c r="X4633" s="61">
        <f t="shared" si="4023"/>
        <v>87.667000000000002</v>
      </c>
      <c r="Y4633" s="61">
        <f t="shared" si="4023"/>
        <v>93.841999999999999</v>
      </c>
      <c r="Z4633" s="61">
        <f t="shared" si="4023"/>
        <v>107.63</v>
      </c>
      <c r="AA4633" s="61">
        <f t="shared" si="4023"/>
        <v>148.69999999999999</v>
      </c>
      <c r="AB4633" s="61">
        <f t="shared" si="4023"/>
        <v>195.22</v>
      </c>
    </row>
    <row r="4634" spans="1:28" ht="16.5" hidden="1" thickBot="1" x14ac:dyDescent="0.3">
      <c r="A4634" s="202" t="s">
        <v>12</v>
      </c>
      <c r="B4634" s="353" t="s">
        <v>291</v>
      </c>
      <c r="C4634" s="354"/>
      <c r="D4634" s="179">
        <f>D4623</f>
        <v>88421</v>
      </c>
      <c r="E4634" s="179">
        <f t="shared" si="4033"/>
        <v>76592</v>
      </c>
      <c r="F4634" s="179">
        <f t="shared" si="4033"/>
        <v>61782</v>
      </c>
      <c r="G4634" s="179">
        <f t="shared" si="4033"/>
        <v>68475</v>
      </c>
      <c r="H4634" s="179">
        <f t="shared" si="4033"/>
        <v>62611</v>
      </c>
      <c r="I4634" s="179">
        <f t="shared" si="4033"/>
        <v>58622</v>
      </c>
      <c r="J4634" s="179">
        <f t="shared" si="4033"/>
        <v>74336</v>
      </c>
      <c r="K4634" s="179">
        <f t="shared" si="4033"/>
        <v>67901</v>
      </c>
      <c r="L4634" s="179">
        <f t="shared" si="4033"/>
        <v>31550</v>
      </c>
      <c r="M4634" s="179">
        <f t="shared" si="4033"/>
        <v>53879</v>
      </c>
      <c r="N4634" s="179">
        <f t="shared" si="4033"/>
        <v>63502</v>
      </c>
      <c r="O4634" s="179">
        <f t="shared" si="4033"/>
        <v>68756</v>
      </c>
      <c r="P4634" s="207">
        <v>2029</v>
      </c>
      <c r="Q4634" s="61">
        <f t="shared" si="4025"/>
        <v>88.421000000000006</v>
      </c>
      <c r="R4634" s="61">
        <f t="shared" si="4025"/>
        <v>76.591999999999999</v>
      </c>
      <c r="S4634" s="61">
        <f t="shared" si="4025"/>
        <v>61.781999999999996</v>
      </c>
      <c r="T4634" s="61">
        <f t="shared" si="4023"/>
        <v>68.474999999999994</v>
      </c>
      <c r="U4634" s="61">
        <f t="shared" si="4023"/>
        <v>62.610999999999997</v>
      </c>
      <c r="V4634" s="61">
        <f t="shared" si="4023"/>
        <v>58.622</v>
      </c>
      <c r="W4634" s="61">
        <f t="shared" si="4023"/>
        <v>74.335999999999999</v>
      </c>
      <c r="X4634" s="61">
        <f t="shared" si="4023"/>
        <v>67.900999999999996</v>
      </c>
      <c r="Y4634" s="61">
        <f t="shared" si="4023"/>
        <v>31.55</v>
      </c>
      <c r="Z4634" s="61">
        <f t="shared" si="4023"/>
        <v>53.878999999999998</v>
      </c>
      <c r="AA4634" s="61">
        <f t="shared" si="4023"/>
        <v>63.502000000000002</v>
      </c>
      <c r="AB4634" s="61">
        <f t="shared" si="4023"/>
        <v>68.756</v>
      </c>
    </row>
    <row r="4635" spans="1:28" ht="33" hidden="1" customHeight="1" thickBot="1" x14ac:dyDescent="0.3">
      <c r="A4635" s="202" t="s">
        <v>13</v>
      </c>
      <c r="B4635" s="344" t="s">
        <v>292</v>
      </c>
      <c r="C4635" s="345"/>
      <c r="D4635" s="180">
        <f>D4633-D4634</f>
        <v>68163</v>
      </c>
      <c r="E4635" s="180">
        <f t="shared" ref="E4635:O4635" si="4034">E4633-E4634</f>
        <v>72267</v>
      </c>
      <c r="F4635" s="180">
        <f t="shared" si="4034"/>
        <v>84815</v>
      </c>
      <c r="G4635" s="180">
        <f t="shared" si="4034"/>
        <v>82320</v>
      </c>
      <c r="H4635" s="180">
        <f t="shared" si="4034"/>
        <v>67383</v>
      </c>
      <c r="I4635" s="180">
        <f t="shared" si="4034"/>
        <v>15847</v>
      </c>
      <c r="J4635" s="180">
        <f t="shared" si="4034"/>
        <v>32245</v>
      </c>
      <c r="K4635" s="180">
        <f t="shared" si="4034"/>
        <v>19766</v>
      </c>
      <c r="L4635" s="180">
        <f t="shared" si="4034"/>
        <v>62292</v>
      </c>
      <c r="M4635" s="180">
        <f t="shared" si="4034"/>
        <v>53751</v>
      </c>
      <c r="N4635" s="180">
        <f t="shared" si="4034"/>
        <v>85198</v>
      </c>
      <c r="O4635" s="180">
        <f t="shared" si="4034"/>
        <v>126464</v>
      </c>
      <c r="P4635" s="207">
        <v>2029</v>
      </c>
      <c r="Q4635" s="61">
        <f t="shared" si="4025"/>
        <v>68.162999999999997</v>
      </c>
      <c r="R4635" s="61">
        <f t="shared" si="4025"/>
        <v>72.266999999999996</v>
      </c>
      <c r="S4635" s="61">
        <f t="shared" si="4025"/>
        <v>84.814999999999998</v>
      </c>
      <c r="T4635" s="61">
        <f t="shared" si="4023"/>
        <v>82.32</v>
      </c>
      <c r="U4635" s="61">
        <f t="shared" si="4023"/>
        <v>67.382999999999996</v>
      </c>
      <c r="V4635" s="61">
        <f t="shared" si="4023"/>
        <v>15.847</v>
      </c>
      <c r="W4635" s="61">
        <f t="shared" si="4023"/>
        <v>32.244999999999997</v>
      </c>
      <c r="X4635" s="61">
        <f t="shared" si="4023"/>
        <v>19.765999999999998</v>
      </c>
      <c r="Y4635" s="61">
        <f t="shared" si="4023"/>
        <v>62.292000000000002</v>
      </c>
      <c r="Z4635" s="61">
        <f t="shared" si="4023"/>
        <v>53.750999999999998</v>
      </c>
      <c r="AA4635" s="61">
        <f t="shared" si="4023"/>
        <v>85.197999999999993</v>
      </c>
      <c r="AB4635" s="61">
        <f t="shared" si="4023"/>
        <v>126.464</v>
      </c>
    </row>
    <row r="4636" spans="1:28" ht="36" hidden="1" customHeight="1" thickBot="1" x14ac:dyDescent="0.3">
      <c r="A4636" s="202" t="s">
        <v>14</v>
      </c>
      <c r="B4636" s="344" t="s">
        <v>27</v>
      </c>
      <c r="C4636" s="345"/>
      <c r="D4636" s="181">
        <f>D4635/D4633</f>
        <v>0.43531267562458487</v>
      </c>
      <c r="E4636" s="181">
        <f t="shared" ref="E4636:O4636" si="4035">E4635/E4633</f>
        <v>0.48547282999348379</v>
      </c>
      <c r="F4636" s="181">
        <f t="shared" si="4035"/>
        <v>0.57855890638962593</v>
      </c>
      <c r="G4636" s="181">
        <f t="shared" si="4035"/>
        <v>0.54590669451904905</v>
      </c>
      <c r="H4636" s="181">
        <f t="shared" si="4035"/>
        <v>0.51835469329353667</v>
      </c>
      <c r="I4636" s="181">
        <f t="shared" si="4035"/>
        <v>0.21279995702909935</v>
      </c>
      <c r="J4636" s="181">
        <f t="shared" si="4035"/>
        <v>0.30253985231889363</v>
      </c>
      <c r="K4636" s="181">
        <f t="shared" si="4035"/>
        <v>0.22546682332006343</v>
      </c>
      <c r="L4636" s="181">
        <f t="shared" si="4035"/>
        <v>0.66379659427548432</v>
      </c>
      <c r="M4636" s="181">
        <f t="shared" si="4035"/>
        <v>0.49940537024993031</v>
      </c>
      <c r="N4636" s="181">
        <f t="shared" si="4035"/>
        <v>0.57295225285810358</v>
      </c>
      <c r="O4636" s="181">
        <f t="shared" si="4035"/>
        <v>0.64780247925417478</v>
      </c>
      <c r="P4636" s="207">
        <v>2029</v>
      </c>
      <c r="Q4636" s="61">
        <f t="shared" si="4025"/>
        <v>4.3531267562458485E-4</v>
      </c>
      <c r="R4636" s="61">
        <f t="shared" si="4025"/>
        <v>4.854728299934838E-4</v>
      </c>
      <c r="S4636" s="61">
        <f t="shared" si="4025"/>
        <v>5.7855890638962596E-4</v>
      </c>
      <c r="T4636" s="61">
        <f t="shared" si="4023"/>
        <v>5.4590669451904902E-4</v>
      </c>
      <c r="U4636" s="61">
        <f t="shared" si="4023"/>
        <v>5.1835469329353668E-4</v>
      </c>
      <c r="V4636" s="61">
        <f t="shared" si="4023"/>
        <v>2.1279995702909934E-4</v>
      </c>
      <c r="W4636" s="61">
        <f t="shared" si="4023"/>
        <v>3.0253985231889363E-4</v>
      </c>
      <c r="X4636" s="61">
        <f t="shared" si="4023"/>
        <v>2.2546682332006342E-4</v>
      </c>
      <c r="Y4636" s="61">
        <f t="shared" si="4023"/>
        <v>6.6379659427548432E-4</v>
      </c>
      <c r="Z4636" s="61">
        <f t="shared" si="4023"/>
        <v>4.9940537024993029E-4</v>
      </c>
      <c r="AA4636" s="61">
        <f t="shared" si="4023"/>
        <v>5.7295225285810354E-4</v>
      </c>
      <c r="AB4636" s="61">
        <f t="shared" si="4023"/>
        <v>6.4780247925417481E-4</v>
      </c>
    </row>
    <row r="4637" spans="1:28" ht="81.75" hidden="1" customHeight="1" thickBot="1" x14ac:dyDescent="0.3">
      <c r="A4637" s="202" t="s">
        <v>28</v>
      </c>
      <c r="B4637" s="344" t="s">
        <v>29</v>
      </c>
      <c r="C4637" s="345"/>
      <c r="D4637" s="187">
        <f t="shared" ref="D4637:O4637" si="4036">D4538</f>
        <v>4.7964316533714424</v>
      </c>
      <c r="E4637" s="187">
        <f t="shared" si="4036"/>
        <v>4.7964316533714424</v>
      </c>
      <c r="F4637" s="187">
        <f t="shared" si="4036"/>
        <v>4.7964316533714424</v>
      </c>
      <c r="G4637" s="187">
        <f t="shared" si="4036"/>
        <v>4.7964316533714424</v>
      </c>
      <c r="H4637" s="187">
        <f t="shared" si="4036"/>
        <v>4.7964316533714424</v>
      </c>
      <c r="I4637" s="187">
        <f t="shared" si="4036"/>
        <v>4.7964316533714424</v>
      </c>
      <c r="J4637" s="187">
        <f t="shared" si="4036"/>
        <v>4.7964316533714424</v>
      </c>
      <c r="K4637" s="187">
        <f t="shared" si="4036"/>
        <v>4.7964316533714424</v>
      </c>
      <c r="L4637" s="187">
        <f t="shared" si="4036"/>
        <v>4.7964316533714424</v>
      </c>
      <c r="M4637" s="187">
        <f t="shared" si="4036"/>
        <v>4.7964316533714424</v>
      </c>
      <c r="N4637" s="187">
        <f t="shared" si="4036"/>
        <v>4.7964316533714424</v>
      </c>
      <c r="O4637" s="187">
        <f t="shared" si="4036"/>
        <v>4.7964316533714424</v>
      </c>
      <c r="P4637" s="207">
        <v>2029</v>
      </c>
      <c r="Q4637" s="61">
        <f t="shared" si="4025"/>
        <v>4.7964316533714423E-3</v>
      </c>
      <c r="R4637" s="61">
        <f t="shared" si="4025"/>
        <v>4.7964316533714423E-3</v>
      </c>
      <c r="S4637" s="61">
        <f t="shared" si="4025"/>
        <v>4.7964316533714423E-3</v>
      </c>
      <c r="T4637" s="61">
        <f t="shared" si="4023"/>
        <v>4.7964316533714423E-3</v>
      </c>
      <c r="U4637" s="61">
        <f t="shared" si="4023"/>
        <v>4.7964316533714423E-3</v>
      </c>
      <c r="V4637" s="61">
        <f t="shared" si="4023"/>
        <v>4.7964316533714423E-3</v>
      </c>
      <c r="W4637" s="61">
        <f t="shared" si="4023"/>
        <v>4.7964316533714423E-3</v>
      </c>
      <c r="X4637" s="61">
        <f t="shared" si="4023"/>
        <v>4.7964316533714423E-3</v>
      </c>
      <c r="Y4637" s="61">
        <f t="shared" si="4023"/>
        <v>4.7964316533714423E-3</v>
      </c>
      <c r="Z4637" s="61">
        <f t="shared" si="4023"/>
        <v>4.7964316533714423E-3</v>
      </c>
      <c r="AA4637" s="61">
        <f t="shared" si="4023"/>
        <v>4.7964316533714423E-3</v>
      </c>
      <c r="AB4637" s="61">
        <f t="shared" si="4023"/>
        <v>4.7964316533714423E-3</v>
      </c>
    </row>
    <row r="4638" spans="1:28" ht="51" hidden="1" customHeight="1" thickBot="1" x14ac:dyDescent="0.3">
      <c r="A4638" s="202" t="s">
        <v>30</v>
      </c>
      <c r="B4638" s="344" t="s">
        <v>31</v>
      </c>
      <c r="C4638" s="345"/>
      <c r="D4638" s="182">
        <f>D4627</f>
        <v>0.29994597055948191</v>
      </c>
      <c r="E4638" s="182">
        <f t="shared" ref="E4638:O4638" si="4037">E4627</f>
        <v>0.35010612492838078</v>
      </c>
      <c r="F4638" s="182">
        <f t="shared" si="4037"/>
        <v>0.44319220132452297</v>
      </c>
      <c r="G4638" s="182">
        <f t="shared" si="4037"/>
        <v>0.4105399894539461</v>
      </c>
      <c r="H4638" s="182">
        <f t="shared" si="4037"/>
        <v>0.38298798822843372</v>
      </c>
      <c r="I4638" s="182">
        <f t="shared" si="4037"/>
        <v>7.7433251963996363E-2</v>
      </c>
      <c r="J4638" s="182">
        <f t="shared" si="4037"/>
        <v>0.16717314725379065</v>
      </c>
      <c r="K4638" s="182">
        <f t="shared" si="4037"/>
        <v>9.0100118254960448E-2</v>
      </c>
      <c r="L4638" s="182">
        <f t="shared" si="4037"/>
        <v>0.52842988921038136</v>
      </c>
      <c r="M4638" s="182">
        <f t="shared" si="4037"/>
        <v>0.3640386651848273</v>
      </c>
      <c r="N4638" s="182">
        <f t="shared" si="4037"/>
        <v>0.43758554779300063</v>
      </c>
      <c r="O4638" s="182">
        <f t="shared" si="4037"/>
        <v>0.51243577418907182</v>
      </c>
      <c r="P4638" s="207">
        <v>2029</v>
      </c>
      <c r="Q4638" s="61">
        <f t="shared" si="4025"/>
        <v>2.9994597055948193E-4</v>
      </c>
      <c r="R4638" s="61">
        <f t="shared" si="4025"/>
        <v>3.5010612492838078E-4</v>
      </c>
      <c r="S4638" s="61">
        <f t="shared" si="4025"/>
        <v>4.4319220132452299E-4</v>
      </c>
      <c r="T4638" s="61">
        <f t="shared" si="4023"/>
        <v>4.105399894539461E-4</v>
      </c>
      <c r="U4638" s="61">
        <f t="shared" si="4023"/>
        <v>3.8298798822843371E-4</v>
      </c>
      <c r="V4638" s="61">
        <f t="shared" si="4023"/>
        <v>7.7433251963996368E-5</v>
      </c>
      <c r="W4638" s="61">
        <f t="shared" si="4023"/>
        <v>1.6717314725379066E-4</v>
      </c>
      <c r="X4638" s="61">
        <f t="shared" si="4023"/>
        <v>9.0100118254960452E-5</v>
      </c>
      <c r="Y4638" s="61">
        <f t="shared" si="4023"/>
        <v>5.284298892103814E-4</v>
      </c>
      <c r="Z4638" s="61">
        <f t="shared" si="4023"/>
        <v>3.6403866518482732E-4</v>
      </c>
      <c r="AA4638" s="61">
        <f t="shared" si="4023"/>
        <v>4.3758554779300062E-4</v>
      </c>
      <c r="AB4638" s="61">
        <f t="shared" si="4023"/>
        <v>5.1243577418907179E-4</v>
      </c>
    </row>
    <row r="4639" spans="1:28" ht="83.25" hidden="1" customHeight="1" thickBot="1" x14ac:dyDescent="0.3">
      <c r="A4639" s="202" t="s">
        <v>32</v>
      </c>
      <c r="B4639" s="344" t="s">
        <v>33</v>
      </c>
      <c r="C4639" s="345"/>
      <c r="D4639" s="183">
        <f>ROUND(D4638*D4633,0)</f>
        <v>46967</v>
      </c>
      <c r="E4639" s="183">
        <f t="shared" ref="E4639:F4639" si="4038">ROUND(E4638*E4633,0)</f>
        <v>52116</v>
      </c>
      <c r="F4639" s="183">
        <f t="shared" si="4038"/>
        <v>64971</v>
      </c>
      <c r="G4639" s="183">
        <f>ROUND(G4638*G4633,0)</f>
        <v>61907</v>
      </c>
      <c r="H4639" s="183">
        <f t="shared" ref="H4639:O4639" si="4039">ROUND(H4638*H4633,0)</f>
        <v>49786</v>
      </c>
      <c r="I4639" s="183">
        <f t="shared" si="4039"/>
        <v>5766</v>
      </c>
      <c r="J4639" s="183">
        <f t="shared" si="4039"/>
        <v>17817</v>
      </c>
      <c r="K4639" s="183">
        <f t="shared" si="4039"/>
        <v>7899</v>
      </c>
      <c r="L4639" s="183">
        <f t="shared" si="4039"/>
        <v>49589</v>
      </c>
      <c r="M4639" s="183">
        <f t="shared" si="4039"/>
        <v>39181</v>
      </c>
      <c r="N4639" s="183">
        <f t="shared" si="4039"/>
        <v>65069</v>
      </c>
      <c r="O4639" s="183">
        <f t="shared" si="4039"/>
        <v>100038</v>
      </c>
      <c r="P4639" s="207">
        <v>2029</v>
      </c>
      <c r="Q4639" s="61">
        <f t="shared" si="4025"/>
        <v>46.966999999999999</v>
      </c>
      <c r="R4639" s="61">
        <f t="shared" si="4025"/>
        <v>52.116</v>
      </c>
      <c r="S4639" s="61">
        <f t="shared" si="4025"/>
        <v>64.971000000000004</v>
      </c>
      <c r="T4639" s="61">
        <f t="shared" si="4023"/>
        <v>61.906999999999996</v>
      </c>
      <c r="U4639" s="61">
        <f t="shared" si="4023"/>
        <v>49.786000000000001</v>
      </c>
      <c r="V4639" s="61">
        <f t="shared" si="4023"/>
        <v>5.766</v>
      </c>
      <c r="W4639" s="61">
        <f t="shared" si="4023"/>
        <v>17.817</v>
      </c>
      <c r="X4639" s="61">
        <f t="shared" si="4023"/>
        <v>7.899</v>
      </c>
      <c r="Y4639" s="61">
        <f t="shared" si="4023"/>
        <v>49.588999999999999</v>
      </c>
      <c r="Z4639" s="61">
        <f t="shared" si="4023"/>
        <v>39.180999999999997</v>
      </c>
      <c r="AA4639" s="61">
        <f t="shared" si="4023"/>
        <v>65.069000000000003</v>
      </c>
      <c r="AB4639" s="61">
        <f t="shared" si="4023"/>
        <v>100.038</v>
      </c>
    </row>
    <row r="4640" spans="1:28" ht="53.25" hidden="1" customHeight="1" thickBot="1" x14ac:dyDescent="0.3">
      <c r="A4640" s="202" t="s">
        <v>34</v>
      </c>
      <c r="B4640" s="344" t="s">
        <v>35</v>
      </c>
      <c r="C4640" s="345"/>
      <c r="D4640" s="184">
        <f>D4637*D4639</f>
        <v>225274.00546389652</v>
      </c>
      <c r="E4640" s="185">
        <f t="shared" ref="E4640:O4640" si="4040">E4637*E4639</f>
        <v>249970.83204710609</v>
      </c>
      <c r="F4640" s="185">
        <f t="shared" si="4040"/>
        <v>311628.96095119597</v>
      </c>
      <c r="G4640" s="185">
        <f t="shared" si="4040"/>
        <v>296932.6943652659</v>
      </c>
      <c r="H4640" s="185">
        <f t="shared" si="4040"/>
        <v>238795.14629475062</v>
      </c>
      <c r="I4640" s="185">
        <f t="shared" si="4040"/>
        <v>27656.224913339738</v>
      </c>
      <c r="J4640" s="185">
        <f t="shared" si="4040"/>
        <v>85458.022768118986</v>
      </c>
      <c r="K4640" s="185">
        <f t="shared" si="4040"/>
        <v>37887.013629981026</v>
      </c>
      <c r="L4640" s="185">
        <f t="shared" si="4040"/>
        <v>237850.24925903647</v>
      </c>
      <c r="M4640" s="185">
        <f t="shared" si="4040"/>
        <v>187928.98861074648</v>
      </c>
      <c r="N4640" s="185">
        <f t="shared" si="4040"/>
        <v>312099.01125322637</v>
      </c>
      <c r="O4640" s="186">
        <f t="shared" si="4040"/>
        <v>479825.42973997234</v>
      </c>
      <c r="P4640" s="207">
        <v>2029</v>
      </c>
      <c r="Q4640" s="61">
        <f t="shared" si="4025"/>
        <v>225.27400546389651</v>
      </c>
      <c r="R4640" s="61">
        <f t="shared" si="4025"/>
        <v>249.97083204710609</v>
      </c>
      <c r="S4640" s="61">
        <f t="shared" si="4025"/>
        <v>311.62896095119595</v>
      </c>
      <c r="T4640" s="61">
        <f t="shared" si="4023"/>
        <v>296.93269436526589</v>
      </c>
      <c r="U4640" s="61">
        <f t="shared" si="4023"/>
        <v>238.79514629475062</v>
      </c>
      <c r="V4640" s="61">
        <f t="shared" si="4023"/>
        <v>27.656224913339738</v>
      </c>
      <c r="W4640" s="61">
        <f t="shared" si="4023"/>
        <v>85.45802276811898</v>
      </c>
      <c r="X4640" s="61">
        <f t="shared" si="4023"/>
        <v>37.887013629981027</v>
      </c>
      <c r="Y4640" s="61">
        <f t="shared" si="4023"/>
        <v>237.85024925903647</v>
      </c>
      <c r="Z4640" s="61">
        <f t="shared" si="4023"/>
        <v>187.92898861074647</v>
      </c>
      <c r="AA4640" s="61">
        <f t="shared" si="4023"/>
        <v>312.09901125322637</v>
      </c>
      <c r="AB4640" s="61">
        <f t="shared" si="4023"/>
        <v>479.82542973997232</v>
      </c>
    </row>
    <row r="4641" spans="1:28" ht="48.75" hidden="1" customHeight="1" thickBot="1" x14ac:dyDescent="0.3">
      <c r="A4641" s="202" t="s">
        <v>36</v>
      </c>
      <c r="B4641" s="344" t="s">
        <v>37</v>
      </c>
      <c r="C4641" s="345"/>
      <c r="D4641" s="184">
        <f>ROUND(D4640*0.9,2)</f>
        <v>202746.6</v>
      </c>
      <c r="E4641" s="185">
        <f t="shared" ref="E4641:O4641" si="4041">ROUND(E4640*0.9,2)</f>
        <v>224973.75</v>
      </c>
      <c r="F4641" s="185">
        <f t="shared" si="4041"/>
        <v>280466.06</v>
      </c>
      <c r="G4641" s="185">
        <f t="shared" si="4041"/>
        <v>267239.42</v>
      </c>
      <c r="H4641" s="185">
        <f t="shared" si="4041"/>
        <v>214915.63</v>
      </c>
      <c r="I4641" s="185">
        <f t="shared" si="4041"/>
        <v>24890.6</v>
      </c>
      <c r="J4641" s="185">
        <f t="shared" si="4041"/>
        <v>76912.22</v>
      </c>
      <c r="K4641" s="185">
        <f t="shared" si="4041"/>
        <v>34098.31</v>
      </c>
      <c r="L4641" s="185">
        <f t="shared" si="4041"/>
        <v>214065.22</v>
      </c>
      <c r="M4641" s="185">
        <f t="shared" si="4041"/>
        <v>169136.09</v>
      </c>
      <c r="N4641" s="185">
        <f t="shared" si="4041"/>
        <v>280889.11</v>
      </c>
      <c r="O4641" s="186">
        <f t="shared" si="4041"/>
        <v>431842.89</v>
      </c>
      <c r="P4641" s="207">
        <v>2029</v>
      </c>
      <c r="Q4641" s="61">
        <f t="shared" si="4025"/>
        <v>202.7466</v>
      </c>
      <c r="R4641" s="61">
        <f t="shared" si="4025"/>
        <v>224.97375</v>
      </c>
      <c r="S4641" s="61">
        <f t="shared" si="4025"/>
        <v>280.46605999999997</v>
      </c>
      <c r="T4641" s="61">
        <f t="shared" si="4023"/>
        <v>267.23942</v>
      </c>
      <c r="U4641" s="61">
        <f t="shared" si="4023"/>
        <v>214.91562999999999</v>
      </c>
      <c r="V4641" s="61">
        <f t="shared" si="4023"/>
        <v>24.890599999999999</v>
      </c>
      <c r="W4641" s="61">
        <f t="shared" si="4023"/>
        <v>76.912220000000005</v>
      </c>
      <c r="X4641" s="61">
        <f t="shared" si="4023"/>
        <v>34.098309999999998</v>
      </c>
      <c r="Y4641" s="61">
        <f t="shared" si="4023"/>
        <v>214.06522000000001</v>
      </c>
      <c r="Z4641" s="61">
        <f t="shared" si="4023"/>
        <v>169.13609</v>
      </c>
      <c r="AA4641" s="61">
        <f t="shared" si="4023"/>
        <v>280.88910999999996</v>
      </c>
      <c r="AB4641" s="61">
        <f t="shared" si="4023"/>
        <v>431.84289000000001</v>
      </c>
    </row>
    <row r="4642" spans="1:28" ht="21" hidden="1" customHeight="1" thickBot="1" x14ac:dyDescent="0.3">
      <c r="A4642" s="346" t="str">
        <f>A4631</f>
        <v>Объект 47:</v>
      </c>
      <c r="B4642" s="347"/>
      <c r="C4642" s="43"/>
      <c r="D4642" s="348" t="str">
        <f>D4631</f>
        <v>Ячейка № 14 Студенец</v>
      </c>
      <c r="E4642" s="349"/>
      <c r="F4642" s="349"/>
      <c r="G4642" s="349"/>
      <c r="H4642" s="349"/>
      <c r="I4642" s="349"/>
      <c r="J4642" s="349"/>
      <c r="K4642" s="349"/>
      <c r="L4642" s="349"/>
      <c r="M4642" s="349"/>
      <c r="N4642" s="349"/>
      <c r="O4642" s="350"/>
      <c r="P4642" s="207">
        <v>2030</v>
      </c>
      <c r="Q4642" s="61" t="e">
        <f t="shared" si="4025"/>
        <v>#VALUE!</v>
      </c>
      <c r="R4642" s="61">
        <f t="shared" si="4025"/>
        <v>0</v>
      </c>
      <c r="S4642" s="61">
        <f t="shared" si="4025"/>
        <v>0</v>
      </c>
      <c r="T4642" s="61">
        <f t="shared" si="4023"/>
        <v>0</v>
      </c>
      <c r="U4642" s="61">
        <f t="shared" si="4023"/>
        <v>0</v>
      </c>
      <c r="V4642" s="61">
        <f t="shared" si="4023"/>
        <v>0</v>
      </c>
      <c r="W4642" s="61">
        <f t="shared" si="4023"/>
        <v>0</v>
      </c>
      <c r="X4642" s="61">
        <f t="shared" si="4023"/>
        <v>0</v>
      </c>
      <c r="Y4642" s="61">
        <f t="shared" si="4023"/>
        <v>0</v>
      </c>
      <c r="Z4642" s="61">
        <f t="shared" si="4023"/>
        <v>0</v>
      </c>
      <c r="AA4642" s="61">
        <f t="shared" si="4023"/>
        <v>0</v>
      </c>
      <c r="AB4642" s="61">
        <f t="shared" si="4023"/>
        <v>0</v>
      </c>
    </row>
    <row r="4643" spans="1:28" ht="16.5" hidden="1" thickBot="1" x14ac:dyDescent="0.3">
      <c r="A4643" s="351" t="s">
        <v>301</v>
      </c>
      <c r="B4643" s="352"/>
      <c r="C4643" s="352"/>
      <c r="D4643" s="352"/>
      <c r="E4643" s="352"/>
      <c r="F4643" s="352"/>
      <c r="G4643" s="352"/>
      <c r="H4643" s="352"/>
      <c r="I4643" s="352"/>
      <c r="J4643" s="352"/>
      <c r="K4643" s="352"/>
      <c r="L4643" s="352"/>
      <c r="M4643" s="352"/>
      <c r="N4643" s="352"/>
      <c r="O4643" s="352"/>
      <c r="P4643" s="207">
        <v>2030</v>
      </c>
      <c r="Q4643" s="61">
        <f t="shared" si="4025"/>
        <v>0</v>
      </c>
      <c r="R4643" s="61">
        <f t="shared" si="4025"/>
        <v>0</v>
      </c>
      <c r="S4643" s="61">
        <f t="shared" si="4025"/>
        <v>0</v>
      </c>
      <c r="T4643" s="61">
        <f t="shared" si="4023"/>
        <v>0</v>
      </c>
      <c r="U4643" s="61">
        <f t="shared" si="4023"/>
        <v>0</v>
      </c>
      <c r="V4643" s="61">
        <f t="shared" si="4023"/>
        <v>0</v>
      </c>
      <c r="W4643" s="61">
        <f t="shared" si="4023"/>
        <v>0</v>
      </c>
      <c r="X4643" s="61">
        <f t="shared" si="4023"/>
        <v>0</v>
      </c>
      <c r="Y4643" s="61">
        <f t="shared" si="4023"/>
        <v>0</v>
      </c>
      <c r="Z4643" s="61">
        <f t="shared" si="4023"/>
        <v>0</v>
      </c>
      <c r="AA4643" s="61">
        <f t="shared" si="4023"/>
        <v>0</v>
      </c>
      <c r="AB4643" s="61">
        <f t="shared" si="4023"/>
        <v>0</v>
      </c>
    </row>
    <row r="4644" spans="1:28" s="41" customFormat="1" ht="29.25" hidden="1" customHeight="1" thickBot="1" x14ac:dyDescent="0.3">
      <c r="A4644" s="202" t="s">
        <v>11</v>
      </c>
      <c r="B4644" s="344" t="s">
        <v>293</v>
      </c>
      <c r="C4644" s="345"/>
      <c r="D4644" s="179">
        <f>D4633</f>
        <v>156584</v>
      </c>
      <c r="E4644" s="179">
        <f t="shared" ref="E4644:O4645" si="4042">E4633</f>
        <v>148859</v>
      </c>
      <c r="F4644" s="179">
        <f t="shared" si="4042"/>
        <v>146597</v>
      </c>
      <c r="G4644" s="179">
        <f t="shared" si="4042"/>
        <v>150795</v>
      </c>
      <c r="H4644" s="179">
        <f t="shared" si="4042"/>
        <v>129994</v>
      </c>
      <c r="I4644" s="179">
        <f t="shared" si="4042"/>
        <v>74469</v>
      </c>
      <c r="J4644" s="179">
        <f t="shared" si="4042"/>
        <v>106581</v>
      </c>
      <c r="K4644" s="179">
        <f t="shared" si="4042"/>
        <v>87667</v>
      </c>
      <c r="L4644" s="179">
        <f t="shared" si="4042"/>
        <v>93842</v>
      </c>
      <c r="M4644" s="179">
        <f t="shared" si="4042"/>
        <v>107630</v>
      </c>
      <c r="N4644" s="179">
        <f t="shared" si="4042"/>
        <v>148700</v>
      </c>
      <c r="O4644" s="179">
        <f t="shared" si="4042"/>
        <v>195220</v>
      </c>
      <c r="P4644" s="207">
        <v>2030</v>
      </c>
      <c r="Q4644" s="61">
        <f t="shared" si="4025"/>
        <v>156.584</v>
      </c>
      <c r="R4644" s="61">
        <f t="shared" si="4025"/>
        <v>148.85900000000001</v>
      </c>
      <c r="S4644" s="61">
        <f t="shared" si="4025"/>
        <v>146.59700000000001</v>
      </c>
      <c r="T4644" s="61">
        <f t="shared" si="4023"/>
        <v>150.79499999999999</v>
      </c>
      <c r="U4644" s="61">
        <f t="shared" si="4023"/>
        <v>129.994</v>
      </c>
      <c r="V4644" s="61">
        <f t="shared" si="4023"/>
        <v>74.468999999999994</v>
      </c>
      <c r="W4644" s="61">
        <f t="shared" si="4023"/>
        <v>106.581</v>
      </c>
      <c r="X4644" s="61">
        <f t="shared" si="4023"/>
        <v>87.667000000000002</v>
      </c>
      <c r="Y4644" s="61">
        <f t="shared" si="4023"/>
        <v>93.841999999999999</v>
      </c>
      <c r="Z4644" s="61">
        <f t="shared" si="4023"/>
        <v>107.63</v>
      </c>
      <c r="AA4644" s="61">
        <f t="shared" si="4023"/>
        <v>148.69999999999999</v>
      </c>
      <c r="AB4644" s="61">
        <f t="shared" si="4023"/>
        <v>195.22</v>
      </c>
    </row>
    <row r="4645" spans="1:28" ht="16.5" hidden="1" thickBot="1" x14ac:dyDescent="0.3">
      <c r="A4645" s="202" t="s">
        <v>12</v>
      </c>
      <c r="B4645" s="353" t="s">
        <v>291</v>
      </c>
      <c r="C4645" s="354"/>
      <c r="D4645" s="179">
        <f>D4634</f>
        <v>88421</v>
      </c>
      <c r="E4645" s="179">
        <f t="shared" si="4042"/>
        <v>76592</v>
      </c>
      <c r="F4645" s="179">
        <f t="shared" si="4042"/>
        <v>61782</v>
      </c>
      <c r="G4645" s="179">
        <f t="shared" si="4042"/>
        <v>68475</v>
      </c>
      <c r="H4645" s="179">
        <f t="shared" si="4042"/>
        <v>62611</v>
      </c>
      <c r="I4645" s="179">
        <f t="shared" si="4042"/>
        <v>58622</v>
      </c>
      <c r="J4645" s="179">
        <f t="shared" si="4042"/>
        <v>74336</v>
      </c>
      <c r="K4645" s="179">
        <f t="shared" si="4042"/>
        <v>67901</v>
      </c>
      <c r="L4645" s="179">
        <f t="shared" si="4042"/>
        <v>31550</v>
      </c>
      <c r="M4645" s="179">
        <f t="shared" si="4042"/>
        <v>53879</v>
      </c>
      <c r="N4645" s="179">
        <f t="shared" si="4042"/>
        <v>63502</v>
      </c>
      <c r="O4645" s="179">
        <f t="shared" si="4042"/>
        <v>68756</v>
      </c>
      <c r="P4645" s="207">
        <v>2030</v>
      </c>
      <c r="Q4645" s="61">
        <f t="shared" si="4025"/>
        <v>88.421000000000006</v>
      </c>
      <c r="R4645" s="61">
        <f t="shared" si="4025"/>
        <v>76.591999999999999</v>
      </c>
      <c r="S4645" s="61">
        <f t="shared" si="4025"/>
        <v>61.781999999999996</v>
      </c>
      <c r="T4645" s="61">
        <f t="shared" si="4023"/>
        <v>68.474999999999994</v>
      </c>
      <c r="U4645" s="61">
        <f t="shared" si="4023"/>
        <v>62.610999999999997</v>
      </c>
      <c r="V4645" s="61">
        <f t="shared" si="4023"/>
        <v>58.622</v>
      </c>
      <c r="W4645" s="61">
        <f t="shared" si="4023"/>
        <v>74.335999999999999</v>
      </c>
      <c r="X4645" s="61">
        <f t="shared" si="4023"/>
        <v>67.900999999999996</v>
      </c>
      <c r="Y4645" s="61">
        <f t="shared" si="4023"/>
        <v>31.55</v>
      </c>
      <c r="Z4645" s="61">
        <f t="shared" si="4023"/>
        <v>53.878999999999998</v>
      </c>
      <c r="AA4645" s="61">
        <f t="shared" si="4023"/>
        <v>63.502000000000002</v>
      </c>
      <c r="AB4645" s="61">
        <f t="shared" si="4023"/>
        <v>68.756</v>
      </c>
    </row>
    <row r="4646" spans="1:28" ht="33" hidden="1" customHeight="1" thickBot="1" x14ac:dyDescent="0.3">
      <c r="A4646" s="202" t="s">
        <v>13</v>
      </c>
      <c r="B4646" s="344" t="s">
        <v>292</v>
      </c>
      <c r="C4646" s="345"/>
      <c r="D4646" s="180">
        <f>D4644-D4645</f>
        <v>68163</v>
      </c>
      <c r="E4646" s="180">
        <f t="shared" ref="E4646:O4646" si="4043">E4644-E4645</f>
        <v>72267</v>
      </c>
      <c r="F4646" s="180">
        <f t="shared" si="4043"/>
        <v>84815</v>
      </c>
      <c r="G4646" s="180">
        <f t="shared" si="4043"/>
        <v>82320</v>
      </c>
      <c r="H4646" s="180">
        <f t="shared" si="4043"/>
        <v>67383</v>
      </c>
      <c r="I4646" s="180">
        <f t="shared" si="4043"/>
        <v>15847</v>
      </c>
      <c r="J4646" s="180">
        <f t="shared" si="4043"/>
        <v>32245</v>
      </c>
      <c r="K4646" s="180">
        <f t="shared" si="4043"/>
        <v>19766</v>
      </c>
      <c r="L4646" s="180">
        <f t="shared" si="4043"/>
        <v>62292</v>
      </c>
      <c r="M4646" s="180">
        <f t="shared" si="4043"/>
        <v>53751</v>
      </c>
      <c r="N4646" s="180">
        <f t="shared" si="4043"/>
        <v>85198</v>
      </c>
      <c r="O4646" s="180">
        <f t="shared" si="4043"/>
        <v>126464</v>
      </c>
      <c r="P4646" s="207">
        <v>2030</v>
      </c>
      <c r="Q4646" s="61">
        <f t="shared" si="4025"/>
        <v>68.162999999999997</v>
      </c>
      <c r="R4646" s="61">
        <f t="shared" si="4025"/>
        <v>72.266999999999996</v>
      </c>
      <c r="S4646" s="61">
        <f t="shared" si="4025"/>
        <v>84.814999999999998</v>
      </c>
      <c r="T4646" s="61">
        <f t="shared" si="4023"/>
        <v>82.32</v>
      </c>
      <c r="U4646" s="61">
        <f t="shared" si="4023"/>
        <v>67.382999999999996</v>
      </c>
      <c r="V4646" s="61">
        <f t="shared" si="4023"/>
        <v>15.847</v>
      </c>
      <c r="W4646" s="61">
        <f t="shared" si="4023"/>
        <v>32.244999999999997</v>
      </c>
      <c r="X4646" s="61">
        <f t="shared" si="4023"/>
        <v>19.765999999999998</v>
      </c>
      <c r="Y4646" s="61">
        <f t="shared" si="4023"/>
        <v>62.292000000000002</v>
      </c>
      <c r="Z4646" s="61">
        <f t="shared" si="4023"/>
        <v>53.750999999999998</v>
      </c>
      <c r="AA4646" s="61">
        <f t="shared" si="4023"/>
        <v>85.197999999999993</v>
      </c>
      <c r="AB4646" s="61">
        <f t="shared" si="4023"/>
        <v>126.464</v>
      </c>
    </row>
    <row r="4647" spans="1:28" ht="36" hidden="1" customHeight="1" thickBot="1" x14ac:dyDescent="0.3">
      <c r="A4647" s="202" t="s">
        <v>14</v>
      </c>
      <c r="B4647" s="344" t="s">
        <v>27</v>
      </c>
      <c r="C4647" s="345"/>
      <c r="D4647" s="181">
        <f>D4646/D4644</f>
        <v>0.43531267562458487</v>
      </c>
      <c r="E4647" s="181">
        <f t="shared" ref="E4647:O4647" si="4044">E4646/E4644</f>
        <v>0.48547282999348379</v>
      </c>
      <c r="F4647" s="181">
        <f t="shared" si="4044"/>
        <v>0.57855890638962593</v>
      </c>
      <c r="G4647" s="181">
        <f t="shared" si="4044"/>
        <v>0.54590669451904905</v>
      </c>
      <c r="H4647" s="181">
        <f t="shared" si="4044"/>
        <v>0.51835469329353667</v>
      </c>
      <c r="I4647" s="181">
        <f t="shared" si="4044"/>
        <v>0.21279995702909935</v>
      </c>
      <c r="J4647" s="181">
        <f t="shared" si="4044"/>
        <v>0.30253985231889363</v>
      </c>
      <c r="K4647" s="181">
        <f t="shared" si="4044"/>
        <v>0.22546682332006343</v>
      </c>
      <c r="L4647" s="181">
        <f t="shared" si="4044"/>
        <v>0.66379659427548432</v>
      </c>
      <c r="M4647" s="181">
        <f t="shared" si="4044"/>
        <v>0.49940537024993031</v>
      </c>
      <c r="N4647" s="181">
        <f t="shared" si="4044"/>
        <v>0.57295225285810358</v>
      </c>
      <c r="O4647" s="181">
        <f t="shared" si="4044"/>
        <v>0.64780247925417478</v>
      </c>
      <c r="P4647" s="207">
        <v>2030</v>
      </c>
      <c r="Q4647" s="61">
        <f t="shared" si="4025"/>
        <v>4.3531267562458485E-4</v>
      </c>
      <c r="R4647" s="61">
        <f t="shared" si="4025"/>
        <v>4.854728299934838E-4</v>
      </c>
      <c r="S4647" s="61">
        <f t="shared" si="4025"/>
        <v>5.7855890638962596E-4</v>
      </c>
      <c r="T4647" s="61">
        <f t="shared" si="4023"/>
        <v>5.4590669451904902E-4</v>
      </c>
      <c r="U4647" s="61">
        <f t="shared" si="4023"/>
        <v>5.1835469329353668E-4</v>
      </c>
      <c r="V4647" s="61">
        <f t="shared" si="4023"/>
        <v>2.1279995702909934E-4</v>
      </c>
      <c r="W4647" s="61">
        <f t="shared" si="4023"/>
        <v>3.0253985231889363E-4</v>
      </c>
      <c r="X4647" s="61">
        <f t="shared" si="4023"/>
        <v>2.2546682332006342E-4</v>
      </c>
      <c r="Y4647" s="61">
        <f t="shared" si="4023"/>
        <v>6.6379659427548432E-4</v>
      </c>
      <c r="Z4647" s="61">
        <f t="shared" si="4023"/>
        <v>4.9940537024993029E-4</v>
      </c>
      <c r="AA4647" s="61">
        <f t="shared" si="4023"/>
        <v>5.7295225285810354E-4</v>
      </c>
      <c r="AB4647" s="61">
        <f t="shared" si="4023"/>
        <v>6.4780247925417481E-4</v>
      </c>
    </row>
    <row r="4648" spans="1:28" ht="81.75" hidden="1" customHeight="1" thickBot="1" x14ac:dyDescent="0.3">
      <c r="A4648" s="202" t="s">
        <v>28</v>
      </c>
      <c r="B4648" s="344" t="s">
        <v>29</v>
      </c>
      <c r="C4648" s="345"/>
      <c r="D4648" s="187">
        <f t="shared" ref="D4648:O4648" si="4045">D4549</f>
        <v>5.0074746461197801</v>
      </c>
      <c r="E4648" s="187">
        <f t="shared" si="4045"/>
        <v>5.0074746461197801</v>
      </c>
      <c r="F4648" s="187">
        <f t="shared" si="4045"/>
        <v>5.0074746461197801</v>
      </c>
      <c r="G4648" s="187">
        <f t="shared" si="4045"/>
        <v>5.0074746461197801</v>
      </c>
      <c r="H4648" s="187">
        <f t="shared" si="4045"/>
        <v>5.0074746461197801</v>
      </c>
      <c r="I4648" s="187">
        <f t="shared" si="4045"/>
        <v>5.0074746461197801</v>
      </c>
      <c r="J4648" s="187">
        <f t="shared" si="4045"/>
        <v>5.0074746461197801</v>
      </c>
      <c r="K4648" s="187">
        <f t="shared" si="4045"/>
        <v>5.0074746461197801</v>
      </c>
      <c r="L4648" s="187">
        <f t="shared" si="4045"/>
        <v>5.0074746461197801</v>
      </c>
      <c r="M4648" s="187">
        <f t="shared" si="4045"/>
        <v>5.0074746461197801</v>
      </c>
      <c r="N4648" s="187">
        <f t="shared" si="4045"/>
        <v>5.0074746461197801</v>
      </c>
      <c r="O4648" s="187">
        <f t="shared" si="4045"/>
        <v>5.0074746461197801</v>
      </c>
      <c r="P4648" s="207">
        <v>2030</v>
      </c>
      <c r="Q4648" s="61">
        <f t="shared" si="4025"/>
        <v>5.0074746461197797E-3</v>
      </c>
      <c r="R4648" s="61">
        <f t="shared" si="4025"/>
        <v>5.0074746461197797E-3</v>
      </c>
      <c r="S4648" s="61">
        <f t="shared" si="4025"/>
        <v>5.0074746461197797E-3</v>
      </c>
      <c r="T4648" s="61">
        <f t="shared" si="4023"/>
        <v>5.0074746461197797E-3</v>
      </c>
      <c r="U4648" s="61">
        <f t="shared" si="4023"/>
        <v>5.0074746461197797E-3</v>
      </c>
      <c r="V4648" s="61">
        <f t="shared" si="4023"/>
        <v>5.0074746461197797E-3</v>
      </c>
      <c r="W4648" s="61">
        <f t="shared" si="4023"/>
        <v>5.0074746461197797E-3</v>
      </c>
      <c r="X4648" s="61">
        <f t="shared" si="4023"/>
        <v>5.0074746461197797E-3</v>
      </c>
      <c r="Y4648" s="61">
        <f t="shared" si="4023"/>
        <v>5.0074746461197797E-3</v>
      </c>
      <c r="Z4648" s="61">
        <f t="shared" si="4023"/>
        <v>5.0074746461197797E-3</v>
      </c>
      <c r="AA4648" s="61">
        <f t="shared" si="4023"/>
        <v>5.0074746461197797E-3</v>
      </c>
      <c r="AB4648" s="61">
        <f t="shared" si="4023"/>
        <v>5.0074746461197797E-3</v>
      </c>
    </row>
    <row r="4649" spans="1:28" ht="51" hidden="1" customHeight="1" thickBot="1" x14ac:dyDescent="0.3">
      <c r="A4649" s="202" t="s">
        <v>30</v>
      </c>
      <c r="B4649" s="344" t="s">
        <v>31</v>
      </c>
      <c r="C4649" s="345"/>
      <c r="D4649" s="182">
        <f>D4638</f>
        <v>0.29994597055948191</v>
      </c>
      <c r="E4649" s="182">
        <f t="shared" ref="E4649:O4649" si="4046">E4638</f>
        <v>0.35010612492838078</v>
      </c>
      <c r="F4649" s="182">
        <f t="shared" si="4046"/>
        <v>0.44319220132452297</v>
      </c>
      <c r="G4649" s="182">
        <f t="shared" si="4046"/>
        <v>0.4105399894539461</v>
      </c>
      <c r="H4649" s="182">
        <f t="shared" si="4046"/>
        <v>0.38298798822843372</v>
      </c>
      <c r="I4649" s="182">
        <f t="shared" si="4046"/>
        <v>7.7433251963996363E-2</v>
      </c>
      <c r="J4649" s="182">
        <f t="shared" si="4046"/>
        <v>0.16717314725379065</v>
      </c>
      <c r="K4649" s="182">
        <f t="shared" si="4046"/>
        <v>9.0100118254960448E-2</v>
      </c>
      <c r="L4649" s="182">
        <f t="shared" si="4046"/>
        <v>0.52842988921038136</v>
      </c>
      <c r="M4649" s="182">
        <f t="shared" si="4046"/>
        <v>0.3640386651848273</v>
      </c>
      <c r="N4649" s="182">
        <f t="shared" si="4046"/>
        <v>0.43758554779300063</v>
      </c>
      <c r="O4649" s="182">
        <f t="shared" si="4046"/>
        <v>0.51243577418907182</v>
      </c>
      <c r="P4649" s="207">
        <v>2030</v>
      </c>
      <c r="Q4649" s="61">
        <f t="shared" si="4025"/>
        <v>2.9994597055948193E-4</v>
      </c>
      <c r="R4649" s="61">
        <f t="shared" si="4025"/>
        <v>3.5010612492838078E-4</v>
      </c>
      <c r="S4649" s="61">
        <f t="shared" si="4025"/>
        <v>4.4319220132452299E-4</v>
      </c>
      <c r="T4649" s="61">
        <f t="shared" si="4023"/>
        <v>4.105399894539461E-4</v>
      </c>
      <c r="U4649" s="61">
        <f t="shared" si="4023"/>
        <v>3.8298798822843371E-4</v>
      </c>
      <c r="V4649" s="61">
        <f t="shared" si="4023"/>
        <v>7.7433251963996368E-5</v>
      </c>
      <c r="W4649" s="61">
        <f t="shared" si="4023"/>
        <v>1.6717314725379066E-4</v>
      </c>
      <c r="X4649" s="61">
        <f t="shared" si="4023"/>
        <v>9.0100118254960452E-5</v>
      </c>
      <c r="Y4649" s="61">
        <f t="shared" si="4023"/>
        <v>5.284298892103814E-4</v>
      </c>
      <c r="Z4649" s="61">
        <f t="shared" si="4023"/>
        <v>3.6403866518482732E-4</v>
      </c>
      <c r="AA4649" s="61">
        <f t="shared" si="4023"/>
        <v>4.3758554779300062E-4</v>
      </c>
      <c r="AB4649" s="61">
        <f t="shared" si="4023"/>
        <v>5.1243577418907179E-4</v>
      </c>
    </row>
    <row r="4650" spans="1:28" ht="83.25" hidden="1" customHeight="1" thickBot="1" x14ac:dyDescent="0.3">
      <c r="A4650" s="202" t="s">
        <v>32</v>
      </c>
      <c r="B4650" s="344" t="s">
        <v>33</v>
      </c>
      <c r="C4650" s="345"/>
      <c r="D4650" s="183">
        <f>ROUND(D4649*D4644,0)</f>
        <v>46967</v>
      </c>
      <c r="E4650" s="183">
        <f t="shared" ref="E4650:F4650" si="4047">ROUND(E4649*E4644,0)</f>
        <v>52116</v>
      </c>
      <c r="F4650" s="183">
        <f t="shared" si="4047"/>
        <v>64971</v>
      </c>
      <c r="G4650" s="183">
        <f>ROUND(G4649*G4644,0)</f>
        <v>61907</v>
      </c>
      <c r="H4650" s="183">
        <f t="shared" ref="H4650:O4650" si="4048">ROUND(H4649*H4644,0)</f>
        <v>49786</v>
      </c>
      <c r="I4650" s="183">
        <f t="shared" si="4048"/>
        <v>5766</v>
      </c>
      <c r="J4650" s="183">
        <f t="shared" si="4048"/>
        <v>17817</v>
      </c>
      <c r="K4650" s="183">
        <f t="shared" si="4048"/>
        <v>7899</v>
      </c>
      <c r="L4650" s="183">
        <f t="shared" si="4048"/>
        <v>49589</v>
      </c>
      <c r="M4650" s="183">
        <f t="shared" si="4048"/>
        <v>39181</v>
      </c>
      <c r="N4650" s="183">
        <f t="shared" si="4048"/>
        <v>65069</v>
      </c>
      <c r="O4650" s="183">
        <f t="shared" si="4048"/>
        <v>100038</v>
      </c>
      <c r="P4650" s="207">
        <v>2030</v>
      </c>
      <c r="Q4650" s="61">
        <f t="shared" si="4025"/>
        <v>46.966999999999999</v>
      </c>
      <c r="R4650" s="61">
        <f t="shared" si="4025"/>
        <v>52.116</v>
      </c>
      <c r="S4650" s="61">
        <f t="shared" si="4025"/>
        <v>64.971000000000004</v>
      </c>
      <c r="T4650" s="61">
        <f t="shared" si="4023"/>
        <v>61.906999999999996</v>
      </c>
      <c r="U4650" s="61">
        <f t="shared" si="4023"/>
        <v>49.786000000000001</v>
      </c>
      <c r="V4650" s="61">
        <f t="shared" si="4023"/>
        <v>5.766</v>
      </c>
      <c r="W4650" s="61">
        <f t="shared" si="4023"/>
        <v>17.817</v>
      </c>
      <c r="X4650" s="61">
        <f t="shared" si="4023"/>
        <v>7.899</v>
      </c>
      <c r="Y4650" s="61">
        <f t="shared" si="4023"/>
        <v>49.588999999999999</v>
      </c>
      <c r="Z4650" s="61">
        <f t="shared" si="4023"/>
        <v>39.180999999999997</v>
      </c>
      <c r="AA4650" s="61">
        <f t="shared" si="4023"/>
        <v>65.069000000000003</v>
      </c>
      <c r="AB4650" s="61">
        <f t="shared" si="4023"/>
        <v>100.038</v>
      </c>
    </row>
    <row r="4651" spans="1:28" ht="53.25" hidden="1" customHeight="1" thickBot="1" x14ac:dyDescent="0.3">
      <c r="A4651" s="202" t="s">
        <v>34</v>
      </c>
      <c r="B4651" s="344" t="s">
        <v>35</v>
      </c>
      <c r="C4651" s="345"/>
      <c r="D4651" s="184">
        <f>D4648*D4650</f>
        <v>235186.06170430771</v>
      </c>
      <c r="E4651" s="185">
        <f t="shared" ref="E4651:O4651" si="4049">E4648*E4650</f>
        <v>260969.54865717847</v>
      </c>
      <c r="F4651" s="185">
        <f t="shared" si="4049"/>
        <v>325340.63523304823</v>
      </c>
      <c r="G4651" s="185">
        <f t="shared" si="4049"/>
        <v>309997.73291733721</v>
      </c>
      <c r="H4651" s="185">
        <f t="shared" si="4049"/>
        <v>249302.13273171938</v>
      </c>
      <c r="I4651" s="185">
        <f t="shared" si="4049"/>
        <v>28873.098809526651</v>
      </c>
      <c r="J4651" s="185">
        <f t="shared" si="4049"/>
        <v>89218.175769916124</v>
      </c>
      <c r="K4651" s="185">
        <f t="shared" si="4049"/>
        <v>39554.042229700142</v>
      </c>
      <c r="L4651" s="185">
        <f t="shared" si="4049"/>
        <v>248315.66022643377</v>
      </c>
      <c r="M4651" s="185">
        <f t="shared" si="4049"/>
        <v>196197.86410961911</v>
      </c>
      <c r="N4651" s="185">
        <f t="shared" si="4049"/>
        <v>325831.36774836795</v>
      </c>
      <c r="O4651" s="186">
        <f t="shared" si="4049"/>
        <v>500937.74864853057</v>
      </c>
      <c r="P4651" s="207">
        <v>2030</v>
      </c>
      <c r="Q4651" s="61">
        <f t="shared" si="4025"/>
        <v>235.18606170430772</v>
      </c>
      <c r="R4651" s="61">
        <f t="shared" si="4025"/>
        <v>260.96954865717845</v>
      </c>
      <c r="S4651" s="61">
        <f t="shared" si="4025"/>
        <v>325.34063523304826</v>
      </c>
      <c r="T4651" s="61">
        <f t="shared" si="4023"/>
        <v>309.9977329173372</v>
      </c>
      <c r="U4651" s="61">
        <f t="shared" si="4023"/>
        <v>249.30213273171938</v>
      </c>
      <c r="V4651" s="61">
        <f t="shared" si="4023"/>
        <v>28.873098809526653</v>
      </c>
      <c r="W4651" s="61">
        <f t="shared" ref="W4651:AB4692" si="4050">J4651/1000</f>
        <v>89.21817576991613</v>
      </c>
      <c r="X4651" s="61">
        <f t="shared" si="4050"/>
        <v>39.554042229700144</v>
      </c>
      <c r="Y4651" s="61">
        <f t="shared" si="4050"/>
        <v>248.31566022643378</v>
      </c>
      <c r="Z4651" s="61">
        <f t="shared" si="4050"/>
        <v>196.1978641096191</v>
      </c>
      <c r="AA4651" s="61">
        <f t="shared" si="4050"/>
        <v>325.83136774836794</v>
      </c>
      <c r="AB4651" s="61">
        <f t="shared" si="4050"/>
        <v>500.93774864853054</v>
      </c>
    </row>
    <row r="4652" spans="1:28" ht="48.75" hidden="1" customHeight="1" thickBot="1" x14ac:dyDescent="0.3">
      <c r="A4652" s="202" t="s">
        <v>36</v>
      </c>
      <c r="B4652" s="344" t="s">
        <v>37</v>
      </c>
      <c r="C4652" s="345"/>
      <c r="D4652" s="184">
        <f>ROUND(D4651*0.9,2)</f>
        <v>211667.46</v>
      </c>
      <c r="E4652" s="185">
        <f t="shared" ref="E4652:O4652" si="4051">ROUND(E4651*0.9,2)</f>
        <v>234872.59</v>
      </c>
      <c r="F4652" s="185">
        <f t="shared" si="4051"/>
        <v>292806.57</v>
      </c>
      <c r="G4652" s="185">
        <f t="shared" si="4051"/>
        <v>278997.96000000002</v>
      </c>
      <c r="H4652" s="185">
        <f t="shared" si="4051"/>
        <v>224371.92</v>
      </c>
      <c r="I4652" s="185">
        <f t="shared" si="4051"/>
        <v>25985.79</v>
      </c>
      <c r="J4652" s="185">
        <f t="shared" si="4051"/>
        <v>80296.36</v>
      </c>
      <c r="K4652" s="185">
        <f t="shared" si="4051"/>
        <v>35598.639999999999</v>
      </c>
      <c r="L4652" s="185">
        <f t="shared" si="4051"/>
        <v>223484.09</v>
      </c>
      <c r="M4652" s="185">
        <f t="shared" si="4051"/>
        <v>176578.08</v>
      </c>
      <c r="N4652" s="185">
        <f t="shared" si="4051"/>
        <v>293248.23</v>
      </c>
      <c r="O4652" s="186">
        <f t="shared" si="4051"/>
        <v>450843.97</v>
      </c>
      <c r="P4652" s="207">
        <v>2030</v>
      </c>
      <c r="Q4652" s="61">
        <f t="shared" si="4025"/>
        <v>211.66746000000001</v>
      </c>
      <c r="R4652" s="61">
        <f t="shared" si="4025"/>
        <v>234.87259</v>
      </c>
      <c r="S4652" s="61">
        <f t="shared" si="4025"/>
        <v>292.80657000000002</v>
      </c>
      <c r="T4652" s="61">
        <f t="shared" si="4025"/>
        <v>278.99796000000003</v>
      </c>
      <c r="U4652" s="61">
        <f t="shared" si="4025"/>
        <v>224.37192000000002</v>
      </c>
      <c r="V4652" s="61">
        <f t="shared" si="4025"/>
        <v>25.985790000000001</v>
      </c>
      <c r="W4652" s="61">
        <f t="shared" si="4050"/>
        <v>80.296360000000007</v>
      </c>
      <c r="X4652" s="61">
        <f t="shared" si="4050"/>
        <v>35.598639999999996</v>
      </c>
      <c r="Y4652" s="61">
        <f t="shared" si="4050"/>
        <v>223.48409000000001</v>
      </c>
      <c r="Z4652" s="61">
        <f t="shared" si="4050"/>
        <v>176.57808</v>
      </c>
      <c r="AA4652" s="61">
        <f t="shared" si="4050"/>
        <v>293.24822999999998</v>
      </c>
      <c r="AB4652" s="61">
        <f t="shared" si="4050"/>
        <v>450.84396999999996</v>
      </c>
    </row>
    <row r="4653" spans="1:28" ht="20.25" hidden="1" customHeight="1" thickBot="1" x14ac:dyDescent="0.3">
      <c r="A4653" s="346" t="str">
        <f>A4642</f>
        <v>Объект 47:</v>
      </c>
      <c r="B4653" s="347"/>
      <c r="C4653" s="43"/>
      <c r="D4653" s="348" t="str">
        <f>D4642</f>
        <v>Ячейка № 14 Студенец</v>
      </c>
      <c r="E4653" s="349"/>
      <c r="F4653" s="349"/>
      <c r="G4653" s="349"/>
      <c r="H4653" s="349"/>
      <c r="I4653" s="349"/>
      <c r="J4653" s="349"/>
      <c r="K4653" s="349"/>
      <c r="L4653" s="349"/>
      <c r="M4653" s="349"/>
      <c r="N4653" s="349"/>
      <c r="O4653" s="350"/>
      <c r="P4653" s="207">
        <v>2031</v>
      </c>
      <c r="Q4653" s="61" t="e">
        <f t="shared" si="4025"/>
        <v>#VALUE!</v>
      </c>
      <c r="R4653" s="61">
        <f t="shared" si="4025"/>
        <v>0</v>
      </c>
      <c r="S4653" s="61">
        <f t="shared" si="4025"/>
        <v>0</v>
      </c>
      <c r="T4653" s="61">
        <f t="shared" si="4025"/>
        <v>0</v>
      </c>
      <c r="U4653" s="61">
        <f t="shared" si="4025"/>
        <v>0</v>
      </c>
      <c r="V4653" s="61">
        <f t="shared" si="4025"/>
        <v>0</v>
      </c>
      <c r="W4653" s="61">
        <f t="shared" si="4050"/>
        <v>0</v>
      </c>
      <c r="X4653" s="61">
        <f t="shared" si="4050"/>
        <v>0</v>
      </c>
      <c r="Y4653" s="61">
        <f t="shared" si="4050"/>
        <v>0</v>
      </c>
      <c r="Z4653" s="61">
        <f t="shared" si="4050"/>
        <v>0</v>
      </c>
      <c r="AA4653" s="61">
        <f t="shared" si="4050"/>
        <v>0</v>
      </c>
      <c r="AB4653" s="61">
        <f t="shared" si="4050"/>
        <v>0</v>
      </c>
    </row>
    <row r="4654" spans="1:28" ht="16.5" hidden="1" thickBot="1" x14ac:dyDescent="0.3">
      <c r="A4654" s="351" t="s">
        <v>302</v>
      </c>
      <c r="B4654" s="352"/>
      <c r="C4654" s="352"/>
      <c r="D4654" s="352"/>
      <c r="E4654" s="352"/>
      <c r="F4654" s="352"/>
      <c r="G4654" s="352"/>
      <c r="H4654" s="352"/>
      <c r="I4654" s="352"/>
      <c r="J4654" s="352"/>
      <c r="K4654" s="352"/>
      <c r="L4654" s="352"/>
      <c r="M4654" s="352"/>
      <c r="N4654" s="352"/>
      <c r="O4654" s="352"/>
      <c r="P4654" s="207">
        <v>2031</v>
      </c>
      <c r="Q4654" s="61">
        <f t="shared" si="4025"/>
        <v>0</v>
      </c>
      <c r="R4654" s="61">
        <f t="shared" si="4025"/>
        <v>0</v>
      </c>
      <c r="S4654" s="61">
        <f t="shared" si="4025"/>
        <v>0</v>
      </c>
      <c r="T4654" s="61">
        <f t="shared" si="4025"/>
        <v>0</v>
      </c>
      <c r="U4654" s="61">
        <f t="shared" si="4025"/>
        <v>0</v>
      </c>
      <c r="V4654" s="61">
        <f t="shared" si="4025"/>
        <v>0</v>
      </c>
      <c r="W4654" s="61">
        <f t="shared" si="4050"/>
        <v>0</v>
      </c>
      <c r="X4654" s="61">
        <f t="shared" si="4050"/>
        <v>0</v>
      </c>
      <c r="Y4654" s="61">
        <f t="shared" si="4050"/>
        <v>0</v>
      </c>
      <c r="Z4654" s="61">
        <f t="shared" si="4050"/>
        <v>0</v>
      </c>
      <c r="AA4654" s="61">
        <f t="shared" si="4050"/>
        <v>0</v>
      </c>
      <c r="AB4654" s="61">
        <f t="shared" si="4050"/>
        <v>0</v>
      </c>
    </row>
    <row r="4655" spans="1:28" s="41" customFormat="1" ht="29.25" hidden="1" customHeight="1" thickBot="1" x14ac:dyDescent="0.3">
      <c r="A4655" s="202" t="s">
        <v>11</v>
      </c>
      <c r="B4655" s="344" t="s">
        <v>293</v>
      </c>
      <c r="C4655" s="345"/>
      <c r="D4655" s="179">
        <f>D4644</f>
        <v>156584</v>
      </c>
      <c r="E4655" s="179">
        <f t="shared" ref="E4655:O4656" si="4052">E4644</f>
        <v>148859</v>
      </c>
      <c r="F4655" s="179">
        <f t="shared" si="4052"/>
        <v>146597</v>
      </c>
      <c r="G4655" s="179">
        <f t="shared" si="4052"/>
        <v>150795</v>
      </c>
      <c r="H4655" s="179">
        <f t="shared" si="4052"/>
        <v>129994</v>
      </c>
      <c r="I4655" s="179">
        <f t="shared" si="4052"/>
        <v>74469</v>
      </c>
      <c r="J4655" s="179">
        <f t="shared" si="4052"/>
        <v>106581</v>
      </c>
      <c r="K4655" s="179">
        <f t="shared" si="4052"/>
        <v>87667</v>
      </c>
      <c r="L4655" s="179">
        <f t="shared" si="4052"/>
        <v>93842</v>
      </c>
      <c r="M4655" s="179">
        <f t="shared" si="4052"/>
        <v>107630</v>
      </c>
      <c r="N4655" s="179">
        <f t="shared" si="4052"/>
        <v>148700</v>
      </c>
      <c r="O4655" s="179">
        <f t="shared" si="4052"/>
        <v>195220</v>
      </c>
      <c r="P4655" s="207">
        <v>2031</v>
      </c>
      <c r="Q4655" s="61">
        <f t="shared" si="4025"/>
        <v>156.584</v>
      </c>
      <c r="R4655" s="61">
        <f t="shared" si="4025"/>
        <v>148.85900000000001</v>
      </c>
      <c r="S4655" s="61">
        <f t="shared" si="4025"/>
        <v>146.59700000000001</v>
      </c>
      <c r="T4655" s="61">
        <f t="shared" si="4025"/>
        <v>150.79499999999999</v>
      </c>
      <c r="U4655" s="61">
        <f t="shared" si="4025"/>
        <v>129.994</v>
      </c>
      <c r="V4655" s="61">
        <f t="shared" si="4025"/>
        <v>74.468999999999994</v>
      </c>
      <c r="W4655" s="61">
        <f t="shared" si="4050"/>
        <v>106.581</v>
      </c>
      <c r="X4655" s="61">
        <f t="shared" si="4050"/>
        <v>87.667000000000002</v>
      </c>
      <c r="Y4655" s="61">
        <f t="shared" si="4050"/>
        <v>93.841999999999999</v>
      </c>
      <c r="Z4655" s="61">
        <f t="shared" si="4050"/>
        <v>107.63</v>
      </c>
      <c r="AA4655" s="61">
        <f t="shared" si="4050"/>
        <v>148.69999999999999</v>
      </c>
      <c r="AB4655" s="61">
        <f t="shared" si="4050"/>
        <v>195.22</v>
      </c>
    </row>
    <row r="4656" spans="1:28" ht="16.5" hidden="1" thickBot="1" x14ac:dyDescent="0.3">
      <c r="A4656" s="202" t="s">
        <v>12</v>
      </c>
      <c r="B4656" s="353" t="s">
        <v>291</v>
      </c>
      <c r="C4656" s="354"/>
      <c r="D4656" s="179">
        <f>D4645</f>
        <v>88421</v>
      </c>
      <c r="E4656" s="179">
        <f t="shared" si="4052"/>
        <v>76592</v>
      </c>
      <c r="F4656" s="179">
        <f t="shared" si="4052"/>
        <v>61782</v>
      </c>
      <c r="G4656" s="179">
        <f t="shared" si="4052"/>
        <v>68475</v>
      </c>
      <c r="H4656" s="179">
        <f t="shared" si="4052"/>
        <v>62611</v>
      </c>
      <c r="I4656" s="179">
        <f t="shared" si="4052"/>
        <v>58622</v>
      </c>
      <c r="J4656" s="179">
        <f t="shared" si="4052"/>
        <v>74336</v>
      </c>
      <c r="K4656" s="179">
        <f t="shared" si="4052"/>
        <v>67901</v>
      </c>
      <c r="L4656" s="179">
        <f t="shared" si="4052"/>
        <v>31550</v>
      </c>
      <c r="M4656" s="179">
        <f t="shared" si="4052"/>
        <v>53879</v>
      </c>
      <c r="N4656" s="179">
        <f t="shared" si="4052"/>
        <v>63502</v>
      </c>
      <c r="O4656" s="179">
        <f t="shared" si="4052"/>
        <v>68756</v>
      </c>
      <c r="P4656" s="207">
        <v>2031</v>
      </c>
      <c r="Q4656" s="61">
        <f t="shared" si="4025"/>
        <v>88.421000000000006</v>
      </c>
      <c r="R4656" s="61">
        <f t="shared" si="4025"/>
        <v>76.591999999999999</v>
      </c>
      <c r="S4656" s="61">
        <f t="shared" si="4025"/>
        <v>61.781999999999996</v>
      </c>
      <c r="T4656" s="61">
        <f t="shared" si="4025"/>
        <v>68.474999999999994</v>
      </c>
      <c r="U4656" s="61">
        <f t="shared" si="4025"/>
        <v>62.610999999999997</v>
      </c>
      <c r="V4656" s="61">
        <f t="shared" si="4025"/>
        <v>58.622</v>
      </c>
      <c r="W4656" s="61">
        <f t="shared" si="4050"/>
        <v>74.335999999999999</v>
      </c>
      <c r="X4656" s="61">
        <f t="shared" si="4050"/>
        <v>67.900999999999996</v>
      </c>
      <c r="Y4656" s="61">
        <f t="shared" si="4050"/>
        <v>31.55</v>
      </c>
      <c r="Z4656" s="61">
        <f t="shared" si="4050"/>
        <v>53.878999999999998</v>
      </c>
      <c r="AA4656" s="61">
        <f t="shared" si="4050"/>
        <v>63.502000000000002</v>
      </c>
      <c r="AB4656" s="61">
        <f t="shared" si="4050"/>
        <v>68.756</v>
      </c>
    </row>
    <row r="4657" spans="1:28" ht="33" hidden="1" customHeight="1" thickBot="1" x14ac:dyDescent="0.3">
      <c r="A4657" s="202" t="s">
        <v>13</v>
      </c>
      <c r="B4657" s="344" t="s">
        <v>292</v>
      </c>
      <c r="C4657" s="345"/>
      <c r="D4657" s="180">
        <f>D4655-D4656</f>
        <v>68163</v>
      </c>
      <c r="E4657" s="180">
        <f t="shared" ref="E4657:O4657" si="4053">E4655-E4656</f>
        <v>72267</v>
      </c>
      <c r="F4657" s="180">
        <f t="shared" si="4053"/>
        <v>84815</v>
      </c>
      <c r="G4657" s="180">
        <f t="shared" si="4053"/>
        <v>82320</v>
      </c>
      <c r="H4657" s="180">
        <f t="shared" si="4053"/>
        <v>67383</v>
      </c>
      <c r="I4657" s="180">
        <f t="shared" si="4053"/>
        <v>15847</v>
      </c>
      <c r="J4657" s="180">
        <f t="shared" si="4053"/>
        <v>32245</v>
      </c>
      <c r="K4657" s="180">
        <f t="shared" si="4053"/>
        <v>19766</v>
      </c>
      <c r="L4657" s="180">
        <f t="shared" si="4053"/>
        <v>62292</v>
      </c>
      <c r="M4657" s="180">
        <f t="shared" si="4053"/>
        <v>53751</v>
      </c>
      <c r="N4657" s="180">
        <f t="shared" si="4053"/>
        <v>85198</v>
      </c>
      <c r="O4657" s="180">
        <f t="shared" si="4053"/>
        <v>126464</v>
      </c>
      <c r="P4657" s="207">
        <v>2031</v>
      </c>
      <c r="Q4657" s="61">
        <f t="shared" si="4025"/>
        <v>68.162999999999997</v>
      </c>
      <c r="R4657" s="61">
        <f t="shared" si="4025"/>
        <v>72.266999999999996</v>
      </c>
      <c r="S4657" s="61">
        <f t="shared" si="4025"/>
        <v>84.814999999999998</v>
      </c>
      <c r="T4657" s="61">
        <f t="shared" si="4025"/>
        <v>82.32</v>
      </c>
      <c r="U4657" s="61">
        <f t="shared" si="4025"/>
        <v>67.382999999999996</v>
      </c>
      <c r="V4657" s="61">
        <f t="shared" si="4025"/>
        <v>15.847</v>
      </c>
      <c r="W4657" s="61">
        <f t="shared" si="4050"/>
        <v>32.244999999999997</v>
      </c>
      <c r="X4657" s="61">
        <f t="shared" si="4050"/>
        <v>19.765999999999998</v>
      </c>
      <c r="Y4657" s="61">
        <f t="shared" si="4050"/>
        <v>62.292000000000002</v>
      </c>
      <c r="Z4657" s="61">
        <f t="shared" si="4050"/>
        <v>53.750999999999998</v>
      </c>
      <c r="AA4657" s="61">
        <f t="shared" si="4050"/>
        <v>85.197999999999993</v>
      </c>
      <c r="AB4657" s="61">
        <f t="shared" si="4050"/>
        <v>126.464</v>
      </c>
    </row>
    <row r="4658" spans="1:28" ht="36" hidden="1" customHeight="1" thickBot="1" x14ac:dyDescent="0.3">
      <c r="A4658" s="202" t="s">
        <v>14</v>
      </c>
      <c r="B4658" s="344" t="s">
        <v>27</v>
      </c>
      <c r="C4658" s="345"/>
      <c r="D4658" s="181">
        <f>D4657/D4655</f>
        <v>0.43531267562458487</v>
      </c>
      <c r="E4658" s="181">
        <f t="shared" ref="E4658:O4658" si="4054">E4657/E4655</f>
        <v>0.48547282999348379</v>
      </c>
      <c r="F4658" s="181">
        <f t="shared" si="4054"/>
        <v>0.57855890638962593</v>
      </c>
      <c r="G4658" s="181">
        <f t="shared" si="4054"/>
        <v>0.54590669451904905</v>
      </c>
      <c r="H4658" s="181">
        <f t="shared" si="4054"/>
        <v>0.51835469329353667</v>
      </c>
      <c r="I4658" s="181">
        <f t="shared" si="4054"/>
        <v>0.21279995702909935</v>
      </c>
      <c r="J4658" s="181">
        <f t="shared" si="4054"/>
        <v>0.30253985231889363</v>
      </c>
      <c r="K4658" s="181">
        <f t="shared" si="4054"/>
        <v>0.22546682332006343</v>
      </c>
      <c r="L4658" s="181">
        <f t="shared" si="4054"/>
        <v>0.66379659427548432</v>
      </c>
      <c r="M4658" s="181">
        <f t="shared" si="4054"/>
        <v>0.49940537024993031</v>
      </c>
      <c r="N4658" s="181">
        <f t="shared" si="4054"/>
        <v>0.57295225285810358</v>
      </c>
      <c r="O4658" s="181">
        <f t="shared" si="4054"/>
        <v>0.64780247925417478</v>
      </c>
      <c r="P4658" s="207">
        <v>2031</v>
      </c>
      <c r="Q4658" s="61">
        <f t="shared" si="4025"/>
        <v>4.3531267562458485E-4</v>
      </c>
      <c r="R4658" s="61">
        <f t="shared" si="4025"/>
        <v>4.854728299934838E-4</v>
      </c>
      <c r="S4658" s="61">
        <f t="shared" si="4025"/>
        <v>5.7855890638962596E-4</v>
      </c>
      <c r="T4658" s="61">
        <f t="shared" si="4025"/>
        <v>5.4590669451904902E-4</v>
      </c>
      <c r="U4658" s="61">
        <f t="shared" si="4025"/>
        <v>5.1835469329353668E-4</v>
      </c>
      <c r="V4658" s="61">
        <f t="shared" si="4025"/>
        <v>2.1279995702909934E-4</v>
      </c>
      <c r="W4658" s="61">
        <f t="shared" si="4050"/>
        <v>3.0253985231889363E-4</v>
      </c>
      <c r="X4658" s="61">
        <f t="shared" si="4050"/>
        <v>2.2546682332006342E-4</v>
      </c>
      <c r="Y4658" s="61">
        <f t="shared" si="4050"/>
        <v>6.6379659427548432E-4</v>
      </c>
      <c r="Z4658" s="61">
        <f t="shared" si="4050"/>
        <v>4.9940537024993029E-4</v>
      </c>
      <c r="AA4658" s="61">
        <f t="shared" si="4050"/>
        <v>5.7295225285810354E-4</v>
      </c>
      <c r="AB4658" s="61">
        <f t="shared" si="4050"/>
        <v>6.4780247925417481E-4</v>
      </c>
    </row>
    <row r="4659" spans="1:28" ht="81.75" hidden="1" customHeight="1" thickBot="1" x14ac:dyDescent="0.3">
      <c r="A4659" s="202" t="s">
        <v>28</v>
      </c>
      <c r="B4659" s="344" t="s">
        <v>29</v>
      </c>
      <c r="C4659" s="345"/>
      <c r="D4659" s="187">
        <f t="shared" ref="D4659:O4659" si="4055">D4560</f>
        <v>5.227803530549056</v>
      </c>
      <c r="E4659" s="187">
        <f t="shared" si="4055"/>
        <v>5.227803530549056</v>
      </c>
      <c r="F4659" s="187">
        <f t="shared" si="4055"/>
        <v>5.227803530549056</v>
      </c>
      <c r="G4659" s="187">
        <f t="shared" si="4055"/>
        <v>5.227803530549056</v>
      </c>
      <c r="H4659" s="187">
        <f t="shared" si="4055"/>
        <v>5.227803530549056</v>
      </c>
      <c r="I4659" s="187">
        <f t="shared" si="4055"/>
        <v>5.227803530549056</v>
      </c>
      <c r="J4659" s="187">
        <f t="shared" si="4055"/>
        <v>5.227803530549056</v>
      </c>
      <c r="K4659" s="187">
        <f t="shared" si="4055"/>
        <v>5.227803530549056</v>
      </c>
      <c r="L4659" s="187">
        <f t="shared" si="4055"/>
        <v>5.227803530549056</v>
      </c>
      <c r="M4659" s="187">
        <f t="shared" si="4055"/>
        <v>5.227803530549056</v>
      </c>
      <c r="N4659" s="187">
        <f t="shared" si="4055"/>
        <v>5.227803530549056</v>
      </c>
      <c r="O4659" s="187">
        <f t="shared" si="4055"/>
        <v>5.227803530549056</v>
      </c>
      <c r="P4659" s="207">
        <v>2031</v>
      </c>
      <c r="Q4659" s="61">
        <f t="shared" si="4025"/>
        <v>5.2278035305490557E-3</v>
      </c>
      <c r="R4659" s="61">
        <f t="shared" si="4025"/>
        <v>5.2278035305490557E-3</v>
      </c>
      <c r="S4659" s="61">
        <f t="shared" si="4025"/>
        <v>5.2278035305490557E-3</v>
      </c>
      <c r="T4659" s="61">
        <f t="shared" si="4025"/>
        <v>5.2278035305490557E-3</v>
      </c>
      <c r="U4659" s="61">
        <f t="shared" si="4025"/>
        <v>5.2278035305490557E-3</v>
      </c>
      <c r="V4659" s="61">
        <f t="shared" si="4025"/>
        <v>5.2278035305490557E-3</v>
      </c>
      <c r="W4659" s="61">
        <f t="shared" si="4050"/>
        <v>5.2278035305490557E-3</v>
      </c>
      <c r="X4659" s="61">
        <f t="shared" si="4050"/>
        <v>5.2278035305490557E-3</v>
      </c>
      <c r="Y4659" s="61">
        <f t="shared" si="4050"/>
        <v>5.2278035305490557E-3</v>
      </c>
      <c r="Z4659" s="61">
        <f t="shared" si="4050"/>
        <v>5.2278035305490557E-3</v>
      </c>
      <c r="AA4659" s="61">
        <f t="shared" si="4050"/>
        <v>5.2278035305490557E-3</v>
      </c>
      <c r="AB4659" s="61">
        <f t="shared" si="4050"/>
        <v>5.2278035305490557E-3</v>
      </c>
    </row>
    <row r="4660" spans="1:28" ht="51" hidden="1" customHeight="1" thickBot="1" x14ac:dyDescent="0.3">
      <c r="A4660" s="202" t="s">
        <v>30</v>
      </c>
      <c r="B4660" s="344" t="s">
        <v>31</v>
      </c>
      <c r="C4660" s="345"/>
      <c r="D4660" s="182">
        <f>D4649</f>
        <v>0.29994597055948191</v>
      </c>
      <c r="E4660" s="182">
        <f t="shared" ref="E4660:O4660" si="4056">E4649</f>
        <v>0.35010612492838078</v>
      </c>
      <c r="F4660" s="182">
        <f t="shared" si="4056"/>
        <v>0.44319220132452297</v>
      </c>
      <c r="G4660" s="182">
        <f t="shared" si="4056"/>
        <v>0.4105399894539461</v>
      </c>
      <c r="H4660" s="182">
        <f t="shared" si="4056"/>
        <v>0.38298798822843372</v>
      </c>
      <c r="I4660" s="182">
        <f t="shared" si="4056"/>
        <v>7.7433251963996363E-2</v>
      </c>
      <c r="J4660" s="182">
        <f t="shared" si="4056"/>
        <v>0.16717314725379065</v>
      </c>
      <c r="K4660" s="182">
        <f t="shared" si="4056"/>
        <v>9.0100118254960448E-2</v>
      </c>
      <c r="L4660" s="182">
        <f t="shared" si="4056"/>
        <v>0.52842988921038136</v>
      </c>
      <c r="M4660" s="182">
        <f t="shared" si="4056"/>
        <v>0.3640386651848273</v>
      </c>
      <c r="N4660" s="182">
        <f t="shared" si="4056"/>
        <v>0.43758554779300063</v>
      </c>
      <c r="O4660" s="182">
        <f t="shared" si="4056"/>
        <v>0.51243577418907182</v>
      </c>
      <c r="P4660" s="207">
        <v>2031</v>
      </c>
      <c r="Q4660" s="61">
        <f t="shared" si="4025"/>
        <v>2.9994597055948193E-4</v>
      </c>
      <c r="R4660" s="61">
        <f t="shared" si="4025"/>
        <v>3.5010612492838078E-4</v>
      </c>
      <c r="S4660" s="61">
        <f t="shared" si="4025"/>
        <v>4.4319220132452299E-4</v>
      </c>
      <c r="T4660" s="61">
        <f t="shared" si="4025"/>
        <v>4.105399894539461E-4</v>
      </c>
      <c r="U4660" s="61">
        <f t="shared" si="4025"/>
        <v>3.8298798822843371E-4</v>
      </c>
      <c r="V4660" s="61">
        <f t="shared" si="4025"/>
        <v>7.7433251963996368E-5</v>
      </c>
      <c r="W4660" s="61">
        <f t="shared" si="4050"/>
        <v>1.6717314725379066E-4</v>
      </c>
      <c r="X4660" s="61">
        <f t="shared" si="4050"/>
        <v>9.0100118254960452E-5</v>
      </c>
      <c r="Y4660" s="61">
        <f t="shared" si="4050"/>
        <v>5.284298892103814E-4</v>
      </c>
      <c r="Z4660" s="61">
        <f t="shared" si="4050"/>
        <v>3.6403866518482732E-4</v>
      </c>
      <c r="AA4660" s="61">
        <f t="shared" si="4050"/>
        <v>4.3758554779300062E-4</v>
      </c>
      <c r="AB4660" s="61">
        <f t="shared" si="4050"/>
        <v>5.1243577418907179E-4</v>
      </c>
    </row>
    <row r="4661" spans="1:28" ht="83.25" hidden="1" customHeight="1" thickBot="1" x14ac:dyDescent="0.3">
      <c r="A4661" s="202" t="s">
        <v>32</v>
      </c>
      <c r="B4661" s="344" t="s">
        <v>33</v>
      </c>
      <c r="C4661" s="345"/>
      <c r="D4661" s="183">
        <f>ROUND(D4660*D4655,0)</f>
        <v>46967</v>
      </c>
      <c r="E4661" s="183">
        <f t="shared" ref="E4661:F4661" si="4057">ROUND(E4660*E4655,0)</f>
        <v>52116</v>
      </c>
      <c r="F4661" s="183">
        <f t="shared" si="4057"/>
        <v>64971</v>
      </c>
      <c r="G4661" s="183">
        <f>ROUND(G4660*G4655,0)</f>
        <v>61907</v>
      </c>
      <c r="H4661" s="183">
        <f t="shared" ref="H4661:O4661" si="4058">ROUND(H4660*H4655,0)</f>
        <v>49786</v>
      </c>
      <c r="I4661" s="183">
        <f t="shared" si="4058"/>
        <v>5766</v>
      </c>
      <c r="J4661" s="183">
        <f t="shared" si="4058"/>
        <v>17817</v>
      </c>
      <c r="K4661" s="183">
        <f t="shared" si="4058"/>
        <v>7899</v>
      </c>
      <c r="L4661" s="183">
        <f t="shared" si="4058"/>
        <v>49589</v>
      </c>
      <c r="M4661" s="183">
        <f t="shared" si="4058"/>
        <v>39181</v>
      </c>
      <c r="N4661" s="183">
        <f t="shared" si="4058"/>
        <v>65069</v>
      </c>
      <c r="O4661" s="183">
        <f t="shared" si="4058"/>
        <v>100038</v>
      </c>
      <c r="P4661" s="207">
        <v>2031</v>
      </c>
      <c r="Q4661" s="61">
        <f t="shared" si="4025"/>
        <v>46.966999999999999</v>
      </c>
      <c r="R4661" s="61">
        <f t="shared" si="4025"/>
        <v>52.116</v>
      </c>
      <c r="S4661" s="61">
        <f t="shared" si="4025"/>
        <v>64.971000000000004</v>
      </c>
      <c r="T4661" s="61">
        <f t="shared" si="4025"/>
        <v>61.906999999999996</v>
      </c>
      <c r="U4661" s="61">
        <f t="shared" si="4025"/>
        <v>49.786000000000001</v>
      </c>
      <c r="V4661" s="61">
        <f t="shared" si="4025"/>
        <v>5.766</v>
      </c>
      <c r="W4661" s="61">
        <f t="shared" si="4050"/>
        <v>17.817</v>
      </c>
      <c r="X4661" s="61">
        <f t="shared" si="4050"/>
        <v>7.899</v>
      </c>
      <c r="Y4661" s="61">
        <f t="shared" si="4050"/>
        <v>49.588999999999999</v>
      </c>
      <c r="Z4661" s="61">
        <f t="shared" si="4050"/>
        <v>39.180999999999997</v>
      </c>
      <c r="AA4661" s="61">
        <f t="shared" si="4050"/>
        <v>65.069000000000003</v>
      </c>
      <c r="AB4661" s="61">
        <f t="shared" si="4050"/>
        <v>100.038</v>
      </c>
    </row>
    <row r="4662" spans="1:28" ht="53.25" hidden="1" customHeight="1" thickBot="1" x14ac:dyDescent="0.3">
      <c r="A4662" s="202" t="s">
        <v>34</v>
      </c>
      <c r="B4662" s="344" t="s">
        <v>35</v>
      </c>
      <c r="C4662" s="345"/>
      <c r="D4662" s="184">
        <f>D4659*D4661</f>
        <v>245534.24841929751</v>
      </c>
      <c r="E4662" s="185">
        <f t="shared" ref="E4662:O4662" si="4059">E4659*E4661</f>
        <v>272452.20879809459</v>
      </c>
      <c r="F4662" s="185">
        <f t="shared" si="4059"/>
        <v>339655.6231833027</v>
      </c>
      <c r="G4662" s="185">
        <f t="shared" si="4059"/>
        <v>323637.63316570042</v>
      </c>
      <c r="H4662" s="185">
        <f t="shared" si="4059"/>
        <v>260271.4265719153</v>
      </c>
      <c r="I4662" s="185">
        <f t="shared" si="4059"/>
        <v>30143.515157145855</v>
      </c>
      <c r="J4662" s="185">
        <f t="shared" si="4059"/>
        <v>93143.775503792524</v>
      </c>
      <c r="K4662" s="185">
        <f t="shared" si="4059"/>
        <v>41294.420087806997</v>
      </c>
      <c r="L4662" s="185">
        <f t="shared" si="4059"/>
        <v>259241.54927639713</v>
      </c>
      <c r="M4662" s="185">
        <f t="shared" si="4059"/>
        <v>204830.57013044256</v>
      </c>
      <c r="N4662" s="185">
        <f t="shared" si="4059"/>
        <v>340167.94792929653</v>
      </c>
      <c r="O4662" s="186">
        <f t="shared" si="4059"/>
        <v>522979.00958906644</v>
      </c>
      <c r="P4662" s="207">
        <v>2031</v>
      </c>
      <c r="Q4662" s="61">
        <f t="shared" si="4025"/>
        <v>245.53424841929751</v>
      </c>
      <c r="R4662" s="61">
        <f t="shared" si="4025"/>
        <v>272.4522087980946</v>
      </c>
      <c r="S4662" s="61">
        <f t="shared" si="4025"/>
        <v>339.65562318330268</v>
      </c>
      <c r="T4662" s="61">
        <f t="shared" si="4025"/>
        <v>323.63763316570044</v>
      </c>
      <c r="U4662" s="61">
        <f t="shared" si="4025"/>
        <v>260.2714265719153</v>
      </c>
      <c r="V4662" s="61">
        <f t="shared" si="4025"/>
        <v>30.143515157145856</v>
      </c>
      <c r="W4662" s="61">
        <f t="shared" si="4050"/>
        <v>93.143775503792526</v>
      </c>
      <c r="X4662" s="61">
        <f t="shared" si="4050"/>
        <v>41.294420087806998</v>
      </c>
      <c r="Y4662" s="61">
        <f t="shared" si="4050"/>
        <v>259.24154927639711</v>
      </c>
      <c r="Z4662" s="61">
        <f t="shared" si="4050"/>
        <v>204.83057013044257</v>
      </c>
      <c r="AA4662" s="61">
        <f t="shared" si="4050"/>
        <v>340.16794792929653</v>
      </c>
      <c r="AB4662" s="61">
        <f t="shared" si="4050"/>
        <v>522.97900958906644</v>
      </c>
    </row>
    <row r="4663" spans="1:28" ht="48.75" hidden="1" customHeight="1" thickBot="1" x14ac:dyDescent="0.3">
      <c r="A4663" s="202" t="s">
        <v>36</v>
      </c>
      <c r="B4663" s="344" t="s">
        <v>37</v>
      </c>
      <c r="C4663" s="345"/>
      <c r="D4663" s="184">
        <f>ROUND(D4662*0.9,2)</f>
        <v>220980.82</v>
      </c>
      <c r="E4663" s="185">
        <f t="shared" ref="E4663:N4663" si="4060">ROUND(E4662*0.9,2)</f>
        <v>245206.99</v>
      </c>
      <c r="F4663" s="185">
        <f t="shared" si="4060"/>
        <v>305690.06</v>
      </c>
      <c r="G4663" s="185">
        <f t="shared" si="4060"/>
        <v>291273.87</v>
      </c>
      <c r="H4663" s="185">
        <f t="shared" si="4060"/>
        <v>234244.28</v>
      </c>
      <c r="I4663" s="185">
        <f t="shared" si="4060"/>
        <v>27129.16</v>
      </c>
      <c r="J4663" s="185">
        <f t="shared" si="4060"/>
        <v>83829.399999999994</v>
      </c>
      <c r="K4663" s="185">
        <f t="shared" si="4060"/>
        <v>37164.980000000003</v>
      </c>
      <c r="L4663" s="185">
        <f t="shared" si="4060"/>
        <v>233317.39</v>
      </c>
      <c r="M4663" s="185">
        <f t="shared" si="4060"/>
        <v>184347.51</v>
      </c>
      <c r="N4663" s="185">
        <f t="shared" si="4060"/>
        <v>306151.15000000002</v>
      </c>
      <c r="O4663" s="186"/>
      <c r="P4663" s="207">
        <v>2031</v>
      </c>
      <c r="Q4663" s="61">
        <f t="shared" si="4025"/>
        <v>220.98081999999999</v>
      </c>
      <c r="R4663" s="61">
        <f t="shared" si="4025"/>
        <v>245.20698999999999</v>
      </c>
      <c r="S4663" s="61">
        <f t="shared" si="4025"/>
        <v>305.69006000000002</v>
      </c>
      <c r="T4663" s="61">
        <f t="shared" si="4025"/>
        <v>291.27386999999999</v>
      </c>
      <c r="U4663" s="61">
        <f t="shared" si="4025"/>
        <v>234.24428</v>
      </c>
      <c r="V4663" s="61">
        <f t="shared" si="4025"/>
        <v>27.129159999999999</v>
      </c>
      <c r="W4663" s="61">
        <f t="shared" si="4050"/>
        <v>83.829399999999993</v>
      </c>
      <c r="X4663" s="61">
        <f t="shared" si="4050"/>
        <v>37.16498</v>
      </c>
      <c r="Y4663" s="61">
        <f t="shared" si="4050"/>
        <v>233.31739000000002</v>
      </c>
      <c r="Z4663" s="61">
        <f t="shared" si="4050"/>
        <v>184.34751</v>
      </c>
      <c r="AA4663" s="61">
        <f t="shared" si="4050"/>
        <v>306.15115000000003</v>
      </c>
      <c r="AB4663" s="61">
        <f t="shared" si="4050"/>
        <v>0</v>
      </c>
    </row>
    <row r="4664" spans="1:28" ht="20.25" hidden="1" customHeight="1" thickBot="1" x14ac:dyDescent="0.3">
      <c r="A4664" s="346" t="str">
        <f>Пр.6!A291</f>
        <v>Объект 48:</v>
      </c>
      <c r="B4664" s="347"/>
      <c r="C4664" s="42"/>
      <c r="D4664" s="355" t="str">
        <f>Пр.6!B291</f>
        <v>яч.№12 Лебедянка</v>
      </c>
      <c r="E4664" s="356"/>
      <c r="F4664" s="356"/>
      <c r="G4664" s="356"/>
      <c r="H4664" s="356"/>
      <c r="I4664" s="356"/>
      <c r="J4664" s="356"/>
      <c r="K4664" s="356"/>
      <c r="L4664" s="356"/>
      <c r="M4664" s="356"/>
      <c r="N4664" s="356"/>
      <c r="O4664" s="357"/>
      <c r="P4664" s="206">
        <v>2023</v>
      </c>
      <c r="Q4664" s="61" t="e">
        <f t="shared" si="4025"/>
        <v>#VALUE!</v>
      </c>
      <c r="R4664" s="61">
        <f t="shared" si="4025"/>
        <v>0</v>
      </c>
      <c r="S4664" s="61">
        <f t="shared" si="4025"/>
        <v>0</v>
      </c>
      <c r="T4664" s="61">
        <f t="shared" si="4025"/>
        <v>0</v>
      </c>
      <c r="U4664" s="61">
        <f t="shared" si="4025"/>
        <v>0</v>
      </c>
      <c r="V4664" s="61">
        <f t="shared" si="4025"/>
        <v>0</v>
      </c>
      <c r="W4664" s="61">
        <f t="shared" si="4050"/>
        <v>0</v>
      </c>
      <c r="X4664" s="61">
        <f t="shared" si="4050"/>
        <v>0</v>
      </c>
      <c r="Y4664" s="61">
        <f t="shared" si="4050"/>
        <v>0</v>
      </c>
      <c r="Z4664" s="61">
        <f t="shared" si="4050"/>
        <v>0</v>
      </c>
      <c r="AA4664" s="61">
        <f t="shared" si="4050"/>
        <v>0</v>
      </c>
      <c r="AB4664" s="61">
        <f t="shared" si="4050"/>
        <v>0</v>
      </c>
    </row>
    <row r="4665" spans="1:28" ht="16.5" hidden="1" thickBot="1" x14ac:dyDescent="0.3">
      <c r="A4665" s="351" t="s">
        <v>294</v>
      </c>
      <c r="B4665" s="358"/>
      <c r="C4665" s="358"/>
      <c r="D4665" s="358"/>
      <c r="E4665" s="358"/>
      <c r="F4665" s="358"/>
      <c r="G4665" s="358"/>
      <c r="H4665" s="358"/>
      <c r="I4665" s="358"/>
      <c r="J4665" s="358"/>
      <c r="K4665" s="358"/>
      <c r="L4665" s="358"/>
      <c r="M4665" s="358"/>
      <c r="N4665" s="358"/>
      <c r="O4665" s="359"/>
      <c r="P4665" s="206">
        <v>2023</v>
      </c>
      <c r="Q4665" s="61">
        <f t="shared" si="4025"/>
        <v>0</v>
      </c>
      <c r="R4665" s="61">
        <f t="shared" si="4025"/>
        <v>0</v>
      </c>
      <c r="S4665" s="61">
        <f t="shared" si="4025"/>
        <v>0</v>
      </c>
      <c r="T4665" s="61">
        <f t="shared" si="4025"/>
        <v>0</v>
      </c>
      <c r="U4665" s="61">
        <f t="shared" si="4025"/>
        <v>0</v>
      </c>
      <c r="V4665" s="61">
        <f t="shared" si="4025"/>
        <v>0</v>
      </c>
      <c r="W4665" s="61">
        <f t="shared" si="4050"/>
        <v>0</v>
      </c>
      <c r="X4665" s="61">
        <f t="shared" si="4050"/>
        <v>0</v>
      </c>
      <c r="Y4665" s="61">
        <f t="shared" si="4050"/>
        <v>0</v>
      </c>
      <c r="Z4665" s="61">
        <f t="shared" si="4050"/>
        <v>0</v>
      </c>
      <c r="AA4665" s="61">
        <f t="shared" si="4050"/>
        <v>0</v>
      </c>
      <c r="AB4665" s="61">
        <f t="shared" si="4050"/>
        <v>0</v>
      </c>
    </row>
    <row r="4666" spans="1:28" s="41" customFormat="1" ht="29.25" hidden="1" customHeight="1" thickBot="1" x14ac:dyDescent="0.3">
      <c r="A4666" s="202" t="s">
        <v>11</v>
      </c>
      <c r="B4666" s="344" t="s">
        <v>293</v>
      </c>
      <c r="C4666" s="345"/>
      <c r="D4666" s="183">
        <f>Пр.6!C293</f>
        <v>66017</v>
      </c>
      <c r="E4666" s="183">
        <f>Пр.6!D293</f>
        <v>60003</v>
      </c>
      <c r="F4666" s="183">
        <f>Пр.6!E293</f>
        <v>52055</v>
      </c>
      <c r="G4666" s="183">
        <f>Пр.6!F293</f>
        <v>55086</v>
      </c>
      <c r="H4666" s="183">
        <f>Пр.6!G293</f>
        <v>40325</v>
      </c>
      <c r="I4666" s="183">
        <f>Пр.6!H293</f>
        <v>29157</v>
      </c>
      <c r="J4666" s="183">
        <f>Пр.6!I293</f>
        <v>29843</v>
      </c>
      <c r="K4666" s="183">
        <f>Пр.6!J293</f>
        <v>30060</v>
      </c>
      <c r="L4666" s="183">
        <f>Пр.6!K293</f>
        <v>31664</v>
      </c>
      <c r="M4666" s="183">
        <f>Пр.6!L293</f>
        <v>41682</v>
      </c>
      <c r="N4666" s="183">
        <f>Пр.6!M293</f>
        <v>58148</v>
      </c>
      <c r="O4666" s="183">
        <f>Пр.6!N293</f>
        <v>74772</v>
      </c>
      <c r="P4666" s="206">
        <v>2023</v>
      </c>
      <c r="Q4666" s="61">
        <f t="shared" si="4025"/>
        <v>66.016999999999996</v>
      </c>
      <c r="R4666" s="61">
        <f t="shared" si="4025"/>
        <v>60.003</v>
      </c>
      <c r="S4666" s="61">
        <f t="shared" si="4025"/>
        <v>52.055</v>
      </c>
      <c r="T4666" s="61">
        <f t="shared" si="4025"/>
        <v>55.085999999999999</v>
      </c>
      <c r="U4666" s="61">
        <f t="shared" si="4025"/>
        <v>40.325000000000003</v>
      </c>
      <c r="V4666" s="61">
        <f t="shared" si="4025"/>
        <v>29.157</v>
      </c>
      <c r="W4666" s="61">
        <f t="shared" si="4050"/>
        <v>29.843</v>
      </c>
      <c r="X4666" s="61">
        <f t="shared" si="4050"/>
        <v>30.06</v>
      </c>
      <c r="Y4666" s="61">
        <f t="shared" si="4050"/>
        <v>31.664000000000001</v>
      </c>
      <c r="Z4666" s="61">
        <f t="shared" si="4050"/>
        <v>41.682000000000002</v>
      </c>
      <c r="AA4666" s="61">
        <f t="shared" si="4050"/>
        <v>58.148000000000003</v>
      </c>
      <c r="AB4666" s="61">
        <f t="shared" si="4050"/>
        <v>74.772000000000006</v>
      </c>
    </row>
    <row r="4667" spans="1:28" ht="16.5" hidden="1" thickBot="1" x14ac:dyDescent="0.3">
      <c r="A4667" s="202" t="s">
        <v>12</v>
      </c>
      <c r="B4667" s="353" t="s">
        <v>291</v>
      </c>
      <c r="C4667" s="354"/>
      <c r="D4667" s="183">
        <f>Пр.6!C294</f>
        <v>26132</v>
      </c>
      <c r="E4667" s="183">
        <f>Пр.6!D294</f>
        <v>22765</v>
      </c>
      <c r="F4667" s="183">
        <f>Пр.6!E294</f>
        <v>23242</v>
      </c>
      <c r="G4667" s="183">
        <f>Пр.6!F294</f>
        <v>24492</v>
      </c>
      <c r="H4667" s="183">
        <f>Пр.6!G294</f>
        <v>23307</v>
      </c>
      <c r="I4667" s="183">
        <f>Пр.6!H294</f>
        <v>21413</v>
      </c>
      <c r="J4667" s="183">
        <f>Пр.6!I294</f>
        <v>6113</v>
      </c>
      <c r="K4667" s="183">
        <f>Пр.6!J294</f>
        <v>19999</v>
      </c>
      <c r="L4667" s="183">
        <f>Пр.6!K294</f>
        <v>15553</v>
      </c>
      <c r="M4667" s="183">
        <f>Пр.6!L294</f>
        <v>20791</v>
      </c>
      <c r="N4667" s="183">
        <f>Пр.6!M294</f>
        <v>23932</v>
      </c>
      <c r="O4667" s="183">
        <f>Пр.6!N294</f>
        <v>17728</v>
      </c>
      <c r="P4667" s="206">
        <v>2023</v>
      </c>
      <c r="Q4667" s="61">
        <f t="shared" si="4025"/>
        <v>26.132000000000001</v>
      </c>
      <c r="R4667" s="61">
        <f t="shared" si="4025"/>
        <v>22.765000000000001</v>
      </c>
      <c r="S4667" s="61">
        <f t="shared" si="4025"/>
        <v>23.242000000000001</v>
      </c>
      <c r="T4667" s="61">
        <f t="shared" si="4025"/>
        <v>24.492000000000001</v>
      </c>
      <c r="U4667" s="61">
        <f t="shared" si="4025"/>
        <v>23.306999999999999</v>
      </c>
      <c r="V4667" s="61">
        <f t="shared" si="4025"/>
        <v>21.413</v>
      </c>
      <c r="W4667" s="61">
        <f t="shared" si="4050"/>
        <v>6.1130000000000004</v>
      </c>
      <c r="X4667" s="61">
        <f t="shared" si="4050"/>
        <v>19.998999999999999</v>
      </c>
      <c r="Y4667" s="61">
        <f t="shared" si="4050"/>
        <v>15.553000000000001</v>
      </c>
      <c r="Z4667" s="61">
        <f t="shared" si="4050"/>
        <v>20.791</v>
      </c>
      <c r="AA4667" s="61">
        <f t="shared" si="4050"/>
        <v>23.931999999999999</v>
      </c>
      <c r="AB4667" s="61">
        <f t="shared" si="4050"/>
        <v>17.728000000000002</v>
      </c>
    </row>
    <row r="4668" spans="1:28" ht="33" hidden="1" customHeight="1" thickBot="1" x14ac:dyDescent="0.3">
      <c r="A4668" s="202" t="s">
        <v>13</v>
      </c>
      <c r="B4668" s="344" t="s">
        <v>292</v>
      </c>
      <c r="C4668" s="345"/>
      <c r="D4668" s="188">
        <f>D4666-D4667</f>
        <v>39885</v>
      </c>
      <c r="E4668" s="188">
        <f t="shared" ref="E4668:O4668" si="4061">E4666-E4667</f>
        <v>37238</v>
      </c>
      <c r="F4668" s="188">
        <f t="shared" si="4061"/>
        <v>28813</v>
      </c>
      <c r="G4668" s="188">
        <f t="shared" si="4061"/>
        <v>30594</v>
      </c>
      <c r="H4668" s="188">
        <f t="shared" si="4061"/>
        <v>17018</v>
      </c>
      <c r="I4668" s="188">
        <f t="shared" si="4061"/>
        <v>7744</v>
      </c>
      <c r="J4668" s="188">
        <f t="shared" si="4061"/>
        <v>23730</v>
      </c>
      <c r="K4668" s="188">
        <f t="shared" si="4061"/>
        <v>10061</v>
      </c>
      <c r="L4668" s="188">
        <f t="shared" si="4061"/>
        <v>16111</v>
      </c>
      <c r="M4668" s="188">
        <f t="shared" si="4061"/>
        <v>20891</v>
      </c>
      <c r="N4668" s="188">
        <f t="shared" si="4061"/>
        <v>34216</v>
      </c>
      <c r="O4668" s="188">
        <f t="shared" si="4061"/>
        <v>57044</v>
      </c>
      <c r="P4668" s="206">
        <v>2023</v>
      </c>
      <c r="Q4668" s="61">
        <f t="shared" si="4025"/>
        <v>39.884999999999998</v>
      </c>
      <c r="R4668" s="61">
        <f t="shared" si="4025"/>
        <v>37.238</v>
      </c>
      <c r="S4668" s="61">
        <f t="shared" si="4025"/>
        <v>28.812999999999999</v>
      </c>
      <c r="T4668" s="61">
        <f t="shared" si="4025"/>
        <v>30.594000000000001</v>
      </c>
      <c r="U4668" s="61">
        <f t="shared" si="4025"/>
        <v>17.018000000000001</v>
      </c>
      <c r="V4668" s="61">
        <f t="shared" si="4025"/>
        <v>7.7439999999999998</v>
      </c>
      <c r="W4668" s="61">
        <f t="shared" si="4050"/>
        <v>23.73</v>
      </c>
      <c r="X4668" s="61">
        <f t="shared" si="4050"/>
        <v>10.061</v>
      </c>
      <c r="Y4668" s="61">
        <f t="shared" si="4050"/>
        <v>16.111000000000001</v>
      </c>
      <c r="Z4668" s="61">
        <f t="shared" si="4050"/>
        <v>20.890999999999998</v>
      </c>
      <c r="AA4668" s="61">
        <f t="shared" si="4050"/>
        <v>34.216000000000001</v>
      </c>
      <c r="AB4668" s="61">
        <f t="shared" si="4050"/>
        <v>57.043999999999997</v>
      </c>
    </row>
    <row r="4669" spans="1:28" ht="36" hidden="1" customHeight="1" thickBot="1" x14ac:dyDescent="0.3">
      <c r="A4669" s="202" t="s">
        <v>14</v>
      </c>
      <c r="B4669" s="344" t="s">
        <v>27</v>
      </c>
      <c r="C4669" s="345"/>
      <c r="D4669" s="181">
        <f>D4668/D4666</f>
        <v>0.60416256418801217</v>
      </c>
      <c r="E4669" s="181">
        <f t="shared" ref="E4669:O4669" si="4062">E4668/E4666</f>
        <v>0.62060230321817245</v>
      </c>
      <c r="F4669" s="181">
        <f t="shared" si="4062"/>
        <v>0.55351070982614547</v>
      </c>
      <c r="G4669" s="181">
        <f t="shared" si="4062"/>
        <v>0.55538612351595684</v>
      </c>
      <c r="H4669" s="181">
        <f t="shared" si="4062"/>
        <v>0.42202107873527589</v>
      </c>
      <c r="I4669" s="181">
        <f t="shared" si="4062"/>
        <v>0.2655965977295332</v>
      </c>
      <c r="J4669" s="181">
        <f t="shared" si="4062"/>
        <v>0.79516134436886377</v>
      </c>
      <c r="K4669" s="181">
        <f t="shared" si="4062"/>
        <v>0.33469727212242184</v>
      </c>
      <c r="L4669" s="181">
        <f t="shared" si="4062"/>
        <v>0.50881126831733203</v>
      </c>
      <c r="M4669" s="181">
        <f t="shared" si="4062"/>
        <v>0.50119955856244902</v>
      </c>
      <c r="N4669" s="181">
        <f t="shared" si="4062"/>
        <v>0.58842952466120935</v>
      </c>
      <c r="O4669" s="181">
        <f t="shared" si="4062"/>
        <v>0.76290590060450436</v>
      </c>
      <c r="P4669" s="206">
        <v>2023</v>
      </c>
      <c r="Q4669" s="61">
        <f t="shared" si="4025"/>
        <v>6.0416256418801217E-4</v>
      </c>
      <c r="R4669" s="61">
        <f t="shared" si="4025"/>
        <v>6.206023032181724E-4</v>
      </c>
      <c r="S4669" s="61">
        <f t="shared" si="4025"/>
        <v>5.5351070982614546E-4</v>
      </c>
      <c r="T4669" s="61">
        <f t="shared" si="4025"/>
        <v>5.5538612351595685E-4</v>
      </c>
      <c r="U4669" s="61">
        <f t="shared" si="4025"/>
        <v>4.2202107873527591E-4</v>
      </c>
      <c r="V4669" s="61">
        <f t="shared" si="4025"/>
        <v>2.6559659772953318E-4</v>
      </c>
      <c r="W4669" s="61">
        <f t="shared" si="4050"/>
        <v>7.9516134436886379E-4</v>
      </c>
      <c r="X4669" s="61">
        <f t="shared" si="4050"/>
        <v>3.3469727212242183E-4</v>
      </c>
      <c r="Y4669" s="61">
        <f t="shared" si="4050"/>
        <v>5.0881126831733208E-4</v>
      </c>
      <c r="Z4669" s="61">
        <f t="shared" si="4050"/>
        <v>5.0119955856244903E-4</v>
      </c>
      <c r="AA4669" s="61">
        <f t="shared" si="4050"/>
        <v>5.8842952466120935E-4</v>
      </c>
      <c r="AB4669" s="61">
        <f t="shared" si="4050"/>
        <v>7.6290590060450441E-4</v>
      </c>
    </row>
    <row r="4670" spans="1:28" ht="81.75" hidden="1" customHeight="1" thickBot="1" x14ac:dyDescent="0.3">
      <c r="A4670" s="202" t="s">
        <v>28</v>
      </c>
      <c r="B4670" s="344" t="s">
        <v>29</v>
      </c>
      <c r="C4670" s="345"/>
      <c r="D4670" s="174">
        <v>3.7071141797564278</v>
      </c>
      <c r="E4670" s="174">
        <v>3.7071141797564278</v>
      </c>
      <c r="F4670" s="174">
        <v>3.7071141797564278</v>
      </c>
      <c r="G4670" s="174">
        <v>3.7071141797564278</v>
      </c>
      <c r="H4670" s="174">
        <v>3.7071141797564278</v>
      </c>
      <c r="I4670" s="174">
        <v>3.7071141797564278</v>
      </c>
      <c r="J4670" s="174">
        <v>3.7071141797564278</v>
      </c>
      <c r="K4670" s="174">
        <v>3.7071141797564278</v>
      </c>
      <c r="L4670" s="174">
        <v>3.7071141797564278</v>
      </c>
      <c r="M4670" s="174">
        <v>3.7071141797564278</v>
      </c>
      <c r="N4670" s="174">
        <v>3.7071141797564278</v>
      </c>
      <c r="O4670" s="174">
        <v>3.7071141797564278</v>
      </c>
      <c r="P4670" s="206">
        <v>2023</v>
      </c>
      <c r="Q4670" s="61">
        <f t="shared" si="4025"/>
        <v>3.7071141797564277E-3</v>
      </c>
      <c r="R4670" s="61">
        <f t="shared" si="4025"/>
        <v>3.7071141797564277E-3</v>
      </c>
      <c r="S4670" s="61">
        <f t="shared" si="4025"/>
        <v>3.7071141797564277E-3</v>
      </c>
      <c r="T4670" s="61">
        <f t="shared" si="4025"/>
        <v>3.7071141797564277E-3</v>
      </c>
      <c r="U4670" s="61">
        <f t="shared" si="4025"/>
        <v>3.7071141797564277E-3</v>
      </c>
      <c r="V4670" s="61">
        <f t="shared" si="4025"/>
        <v>3.7071141797564277E-3</v>
      </c>
      <c r="W4670" s="61">
        <f t="shared" si="4050"/>
        <v>3.7071141797564277E-3</v>
      </c>
      <c r="X4670" s="61">
        <f t="shared" si="4050"/>
        <v>3.7071141797564277E-3</v>
      </c>
      <c r="Y4670" s="61">
        <f t="shared" si="4050"/>
        <v>3.7071141797564277E-3</v>
      </c>
      <c r="Z4670" s="61">
        <f t="shared" si="4050"/>
        <v>3.7071141797564277E-3</v>
      </c>
      <c r="AA4670" s="61">
        <f t="shared" si="4050"/>
        <v>3.7071141797564277E-3</v>
      </c>
      <c r="AB4670" s="61">
        <f t="shared" si="4050"/>
        <v>3.7071141797564277E-3</v>
      </c>
    </row>
    <row r="4671" spans="1:28" ht="51" hidden="1" customHeight="1" thickBot="1" x14ac:dyDescent="0.3">
      <c r="A4671" s="202" t="s">
        <v>30</v>
      </c>
      <c r="B4671" s="344" t="s">
        <v>31</v>
      </c>
      <c r="C4671" s="345"/>
      <c r="D4671" s="182">
        <f>D4669</f>
        <v>0.60416256418801217</v>
      </c>
      <c r="E4671" s="182">
        <f t="shared" ref="E4671:K4671" si="4063">E4669</f>
        <v>0.62060230321817245</v>
      </c>
      <c r="F4671" s="182">
        <f t="shared" si="4063"/>
        <v>0.55351070982614547</v>
      </c>
      <c r="G4671" s="182">
        <f t="shared" si="4063"/>
        <v>0.55538612351595684</v>
      </c>
      <c r="H4671" s="182">
        <f t="shared" si="4063"/>
        <v>0.42202107873527589</v>
      </c>
      <c r="I4671" s="182">
        <f t="shared" si="4063"/>
        <v>0.2655965977295332</v>
      </c>
      <c r="J4671" s="182">
        <f t="shared" si="4063"/>
        <v>0.79516134436886377</v>
      </c>
      <c r="K4671" s="182">
        <f t="shared" si="4063"/>
        <v>0.33469727212242184</v>
      </c>
      <c r="L4671" s="182">
        <f t="shared" ref="L4671:N4671" si="4064">L4669-16.2346434322764%</f>
        <v>0.34646483399456807</v>
      </c>
      <c r="M4671" s="182">
        <f t="shared" si="4064"/>
        <v>0.33885312423968506</v>
      </c>
      <c r="N4671" s="182">
        <f t="shared" si="4064"/>
        <v>0.42608309033844538</v>
      </c>
      <c r="O4671" s="182">
        <f>O4669-16.2346434322764%</f>
        <v>0.6005594662817404</v>
      </c>
      <c r="P4671" s="206">
        <v>2023</v>
      </c>
      <c r="Q4671" s="61">
        <f t="shared" si="4025"/>
        <v>6.0416256418801217E-4</v>
      </c>
      <c r="R4671" s="61">
        <f t="shared" si="4025"/>
        <v>6.206023032181724E-4</v>
      </c>
      <c r="S4671" s="61">
        <f t="shared" si="4025"/>
        <v>5.5351070982614546E-4</v>
      </c>
      <c r="T4671" s="61">
        <f t="shared" si="4025"/>
        <v>5.5538612351595685E-4</v>
      </c>
      <c r="U4671" s="61">
        <f t="shared" si="4025"/>
        <v>4.2202107873527591E-4</v>
      </c>
      <c r="V4671" s="61">
        <f t="shared" si="4025"/>
        <v>2.6559659772953318E-4</v>
      </c>
      <c r="W4671" s="61">
        <f t="shared" si="4050"/>
        <v>7.9516134436886379E-4</v>
      </c>
      <c r="X4671" s="61">
        <f t="shared" si="4050"/>
        <v>3.3469727212242183E-4</v>
      </c>
      <c r="Y4671" s="61">
        <f t="shared" si="4050"/>
        <v>3.4646483399456806E-4</v>
      </c>
      <c r="Z4671" s="61">
        <f t="shared" si="4050"/>
        <v>3.3885312423968507E-4</v>
      </c>
      <c r="AA4671" s="61">
        <f t="shared" si="4050"/>
        <v>4.2608309033844539E-4</v>
      </c>
      <c r="AB4671" s="61">
        <f t="shared" si="4050"/>
        <v>6.005594662817404E-4</v>
      </c>
    </row>
    <row r="4672" spans="1:28" ht="83.25" hidden="1" customHeight="1" thickBot="1" x14ac:dyDescent="0.3">
      <c r="A4672" s="202" t="s">
        <v>32</v>
      </c>
      <c r="B4672" s="344" t="s">
        <v>33</v>
      </c>
      <c r="C4672" s="345"/>
      <c r="D4672" s="183">
        <f>ROUND((D4669-D4671)*D4666,0)</f>
        <v>0</v>
      </c>
      <c r="E4672" s="183">
        <f t="shared" ref="E4672:G4672" si="4065">ROUND((E4669-E4671)*E4666,0)</f>
        <v>0</v>
      </c>
      <c r="F4672" s="183">
        <f t="shared" si="4065"/>
        <v>0</v>
      </c>
      <c r="G4672" s="183">
        <f t="shared" si="4065"/>
        <v>0</v>
      </c>
      <c r="H4672" s="183">
        <f>ROUND((H4669-H4671)*H4666,0)</f>
        <v>0</v>
      </c>
      <c r="I4672" s="183">
        <f>ROUND((I4669-I4671)*I4666,0)</f>
        <v>0</v>
      </c>
      <c r="J4672" s="183">
        <f t="shared" ref="J4672:L4672" si="4066">ROUND((J4669-J4671)*J4666,0)</f>
        <v>0</v>
      </c>
      <c r="K4672" s="183">
        <f t="shared" si="4066"/>
        <v>0</v>
      </c>
      <c r="L4672" s="183">
        <f t="shared" si="4066"/>
        <v>5141</v>
      </c>
      <c r="M4672" s="183">
        <f>ROUND((M4669-M4671)*M4666,0)</f>
        <v>6767</v>
      </c>
      <c r="N4672" s="183">
        <f>ROUND((N4669-N4671)*N4666,0)</f>
        <v>9440</v>
      </c>
      <c r="O4672" s="183">
        <f t="shared" ref="O4672" si="4067">ROUND(O4671*O4666,0)</f>
        <v>44905</v>
      </c>
      <c r="P4672" s="206">
        <v>2023</v>
      </c>
      <c r="Q4672" s="61">
        <f t="shared" si="4025"/>
        <v>0</v>
      </c>
      <c r="R4672" s="61">
        <f t="shared" si="4025"/>
        <v>0</v>
      </c>
      <c r="S4672" s="61">
        <f t="shared" si="4025"/>
        <v>0</v>
      </c>
      <c r="T4672" s="61">
        <f t="shared" si="4025"/>
        <v>0</v>
      </c>
      <c r="U4672" s="61">
        <f t="shared" si="4025"/>
        <v>0</v>
      </c>
      <c r="V4672" s="61">
        <f t="shared" si="4025"/>
        <v>0</v>
      </c>
      <c r="W4672" s="61">
        <f t="shared" si="4050"/>
        <v>0</v>
      </c>
      <c r="X4672" s="61">
        <f t="shared" si="4050"/>
        <v>0</v>
      </c>
      <c r="Y4672" s="61">
        <f t="shared" si="4050"/>
        <v>5.141</v>
      </c>
      <c r="Z4672" s="61">
        <f t="shared" si="4050"/>
        <v>6.7670000000000003</v>
      </c>
      <c r="AA4672" s="61">
        <f t="shared" si="4050"/>
        <v>9.44</v>
      </c>
      <c r="AB4672" s="61">
        <f t="shared" si="4050"/>
        <v>44.905000000000001</v>
      </c>
    </row>
    <row r="4673" spans="1:28" ht="53.25" hidden="1" customHeight="1" thickBot="1" x14ac:dyDescent="0.3">
      <c r="A4673" s="202" t="s">
        <v>34</v>
      </c>
      <c r="B4673" s="344" t="s">
        <v>35</v>
      </c>
      <c r="C4673" s="345"/>
      <c r="D4673" s="184">
        <f>D4670*D4672</f>
        <v>0</v>
      </c>
      <c r="E4673" s="185">
        <f t="shared" ref="E4673:O4673" si="4068">E4670*E4672</f>
        <v>0</v>
      </c>
      <c r="F4673" s="185">
        <f t="shared" si="4068"/>
        <v>0</v>
      </c>
      <c r="G4673" s="185">
        <f t="shared" si="4068"/>
        <v>0</v>
      </c>
      <c r="H4673" s="185">
        <f t="shared" si="4068"/>
        <v>0</v>
      </c>
      <c r="I4673" s="185">
        <f t="shared" si="4068"/>
        <v>0</v>
      </c>
      <c r="J4673" s="185">
        <f t="shared" si="4068"/>
        <v>0</v>
      </c>
      <c r="K4673" s="185">
        <f t="shared" si="4068"/>
        <v>0</v>
      </c>
      <c r="L4673" s="185">
        <f t="shared" si="4068"/>
        <v>19058.273998127795</v>
      </c>
      <c r="M4673" s="185">
        <f t="shared" si="4068"/>
        <v>25086.041654411747</v>
      </c>
      <c r="N4673" s="185">
        <f t="shared" si="4068"/>
        <v>34995.157856900682</v>
      </c>
      <c r="O4673" s="186">
        <f t="shared" si="4068"/>
        <v>166467.96224196238</v>
      </c>
      <c r="P4673" s="206">
        <v>2023</v>
      </c>
      <c r="Q4673" s="61">
        <f t="shared" si="4025"/>
        <v>0</v>
      </c>
      <c r="R4673" s="61">
        <f t="shared" si="4025"/>
        <v>0</v>
      </c>
      <c r="S4673" s="61">
        <f t="shared" si="4025"/>
        <v>0</v>
      </c>
      <c r="T4673" s="61">
        <f t="shared" si="4025"/>
        <v>0</v>
      </c>
      <c r="U4673" s="61">
        <f t="shared" si="4025"/>
        <v>0</v>
      </c>
      <c r="V4673" s="61">
        <f t="shared" si="4025"/>
        <v>0</v>
      </c>
      <c r="W4673" s="61">
        <f t="shared" si="4050"/>
        <v>0</v>
      </c>
      <c r="X4673" s="61">
        <f t="shared" si="4050"/>
        <v>0</v>
      </c>
      <c r="Y4673" s="61">
        <f t="shared" si="4050"/>
        <v>19.058273998127795</v>
      </c>
      <c r="Z4673" s="61">
        <f t="shared" si="4050"/>
        <v>25.086041654411748</v>
      </c>
      <c r="AA4673" s="61">
        <f t="shared" si="4050"/>
        <v>34.995157856900683</v>
      </c>
      <c r="AB4673" s="61">
        <f t="shared" si="4050"/>
        <v>166.46796224196237</v>
      </c>
    </row>
    <row r="4674" spans="1:28" ht="48.75" hidden="1" customHeight="1" thickBot="1" x14ac:dyDescent="0.3">
      <c r="A4674" s="202" t="s">
        <v>36</v>
      </c>
      <c r="B4674" s="344" t="s">
        <v>37</v>
      </c>
      <c r="C4674" s="345"/>
      <c r="D4674" s="184">
        <f>ROUND(D4673*0.9,2)</f>
        <v>0</v>
      </c>
      <c r="E4674" s="185">
        <f t="shared" ref="E4674:O4674" si="4069">ROUND(E4673*0.9,2)</f>
        <v>0</v>
      </c>
      <c r="F4674" s="185">
        <f t="shared" si="4069"/>
        <v>0</v>
      </c>
      <c r="G4674" s="185">
        <f t="shared" si="4069"/>
        <v>0</v>
      </c>
      <c r="H4674" s="185">
        <f t="shared" si="4069"/>
        <v>0</v>
      </c>
      <c r="I4674" s="185">
        <f t="shared" si="4069"/>
        <v>0</v>
      </c>
      <c r="J4674" s="185">
        <f t="shared" si="4069"/>
        <v>0</v>
      </c>
      <c r="K4674" s="185">
        <f t="shared" si="4069"/>
        <v>0</v>
      </c>
      <c r="L4674" s="185">
        <f t="shared" si="4069"/>
        <v>17152.45</v>
      </c>
      <c r="M4674" s="185">
        <f t="shared" si="4069"/>
        <v>22577.439999999999</v>
      </c>
      <c r="N4674" s="185">
        <f t="shared" si="4069"/>
        <v>31495.64</v>
      </c>
      <c r="O4674" s="186">
        <f t="shared" si="4069"/>
        <v>149821.17000000001</v>
      </c>
      <c r="P4674" s="206">
        <v>2023</v>
      </c>
      <c r="Q4674" s="61">
        <f t="shared" si="4025"/>
        <v>0</v>
      </c>
      <c r="R4674" s="61">
        <f t="shared" si="4025"/>
        <v>0</v>
      </c>
      <c r="S4674" s="61">
        <f t="shared" si="4025"/>
        <v>0</v>
      </c>
      <c r="T4674" s="61">
        <f t="shared" si="4025"/>
        <v>0</v>
      </c>
      <c r="U4674" s="61">
        <f t="shared" si="4025"/>
        <v>0</v>
      </c>
      <c r="V4674" s="61">
        <f t="shared" si="4025"/>
        <v>0</v>
      </c>
      <c r="W4674" s="61">
        <f t="shared" si="4050"/>
        <v>0</v>
      </c>
      <c r="X4674" s="61">
        <f t="shared" si="4050"/>
        <v>0</v>
      </c>
      <c r="Y4674" s="61">
        <f t="shared" si="4050"/>
        <v>17.152450000000002</v>
      </c>
      <c r="Z4674" s="61">
        <f t="shared" si="4050"/>
        <v>22.577439999999999</v>
      </c>
      <c r="AA4674" s="61">
        <f t="shared" si="4050"/>
        <v>31.495639999999998</v>
      </c>
      <c r="AB4674" s="61">
        <f t="shared" si="4050"/>
        <v>149.82117000000002</v>
      </c>
    </row>
    <row r="4675" spans="1:28" ht="20.25" hidden="1" customHeight="1" thickBot="1" x14ac:dyDescent="0.35">
      <c r="A4675" s="346" t="str">
        <f>A4664</f>
        <v>Объект 48:</v>
      </c>
      <c r="B4675" s="347"/>
      <c r="C4675" s="43"/>
      <c r="D4675" s="348" t="str">
        <f t="shared" ref="D4675" si="4070">D4664</f>
        <v>яч.№12 Лебедянка</v>
      </c>
      <c r="E4675" s="349"/>
      <c r="F4675" s="349"/>
      <c r="G4675" s="349"/>
      <c r="H4675" s="349"/>
      <c r="I4675" s="349"/>
      <c r="J4675" s="349"/>
      <c r="K4675" s="349"/>
      <c r="L4675" s="349"/>
      <c r="M4675" s="349"/>
      <c r="N4675" s="349"/>
      <c r="O4675" s="350"/>
      <c r="P4675" s="208">
        <v>2024</v>
      </c>
      <c r="Q4675" s="61" t="e">
        <f t="shared" si="4025"/>
        <v>#VALUE!</v>
      </c>
      <c r="R4675" s="61">
        <f t="shared" si="4025"/>
        <v>0</v>
      </c>
      <c r="S4675" s="61">
        <f t="shared" si="4025"/>
        <v>0</v>
      </c>
      <c r="T4675" s="61">
        <f t="shared" si="4025"/>
        <v>0</v>
      </c>
      <c r="U4675" s="61">
        <f t="shared" si="4025"/>
        <v>0</v>
      </c>
      <c r="V4675" s="61">
        <f t="shared" si="4025"/>
        <v>0</v>
      </c>
      <c r="W4675" s="61">
        <f t="shared" si="4050"/>
        <v>0</v>
      </c>
      <c r="X4675" s="61">
        <f t="shared" si="4050"/>
        <v>0</v>
      </c>
      <c r="Y4675" s="61">
        <f t="shared" si="4050"/>
        <v>0</v>
      </c>
      <c r="Z4675" s="61">
        <f t="shared" si="4050"/>
        <v>0</v>
      </c>
      <c r="AA4675" s="61">
        <f t="shared" si="4050"/>
        <v>0</v>
      </c>
      <c r="AB4675" s="61">
        <f t="shared" si="4050"/>
        <v>0</v>
      </c>
    </row>
    <row r="4676" spans="1:28" ht="19.5" hidden="1" thickBot="1" x14ac:dyDescent="0.35">
      <c r="A4676" s="351" t="s">
        <v>295</v>
      </c>
      <c r="B4676" s="352"/>
      <c r="C4676" s="352"/>
      <c r="D4676" s="352"/>
      <c r="E4676" s="352"/>
      <c r="F4676" s="352"/>
      <c r="G4676" s="352"/>
      <c r="H4676" s="352"/>
      <c r="I4676" s="352"/>
      <c r="J4676" s="352"/>
      <c r="K4676" s="352"/>
      <c r="L4676" s="352"/>
      <c r="M4676" s="352"/>
      <c r="N4676" s="352"/>
      <c r="O4676" s="352"/>
      <c r="P4676" s="208">
        <v>2024</v>
      </c>
      <c r="Q4676" s="61">
        <f t="shared" si="4025"/>
        <v>0</v>
      </c>
      <c r="R4676" s="61">
        <f t="shared" si="4025"/>
        <v>0</v>
      </c>
      <c r="S4676" s="61">
        <f t="shared" si="4025"/>
        <v>0</v>
      </c>
      <c r="T4676" s="61">
        <f t="shared" si="4025"/>
        <v>0</v>
      </c>
      <c r="U4676" s="61">
        <f t="shared" si="4025"/>
        <v>0</v>
      </c>
      <c r="V4676" s="61">
        <f t="shared" si="4025"/>
        <v>0</v>
      </c>
      <c r="W4676" s="61">
        <f t="shared" si="4050"/>
        <v>0</v>
      </c>
      <c r="X4676" s="61">
        <f t="shared" si="4050"/>
        <v>0</v>
      </c>
      <c r="Y4676" s="61">
        <f t="shared" si="4050"/>
        <v>0</v>
      </c>
      <c r="Z4676" s="61">
        <f t="shared" si="4050"/>
        <v>0</v>
      </c>
      <c r="AA4676" s="61">
        <f t="shared" si="4050"/>
        <v>0</v>
      </c>
      <c r="AB4676" s="61">
        <f t="shared" si="4050"/>
        <v>0</v>
      </c>
    </row>
    <row r="4677" spans="1:28" s="41" customFormat="1" ht="29.25" hidden="1" customHeight="1" thickBot="1" x14ac:dyDescent="0.35">
      <c r="A4677" s="202" t="s">
        <v>11</v>
      </c>
      <c r="B4677" s="344" t="s">
        <v>293</v>
      </c>
      <c r="C4677" s="345"/>
      <c r="D4677" s="183">
        <f>D4666</f>
        <v>66017</v>
      </c>
      <c r="E4677" s="183">
        <f t="shared" ref="E4677:O4678" si="4071">E4666</f>
        <v>60003</v>
      </c>
      <c r="F4677" s="183">
        <f t="shared" si="4071"/>
        <v>52055</v>
      </c>
      <c r="G4677" s="183">
        <f t="shared" si="4071"/>
        <v>55086</v>
      </c>
      <c r="H4677" s="183">
        <f t="shared" si="4071"/>
        <v>40325</v>
      </c>
      <c r="I4677" s="183">
        <f t="shared" si="4071"/>
        <v>29157</v>
      </c>
      <c r="J4677" s="183">
        <f t="shared" si="4071"/>
        <v>29843</v>
      </c>
      <c r="K4677" s="183">
        <f t="shared" si="4071"/>
        <v>30060</v>
      </c>
      <c r="L4677" s="183">
        <f t="shared" si="4071"/>
        <v>31664</v>
      </c>
      <c r="M4677" s="183">
        <f t="shared" si="4071"/>
        <v>41682</v>
      </c>
      <c r="N4677" s="183">
        <f t="shared" si="4071"/>
        <v>58148</v>
      </c>
      <c r="O4677" s="183">
        <f t="shared" si="4071"/>
        <v>74772</v>
      </c>
      <c r="P4677" s="208">
        <v>2024</v>
      </c>
      <c r="Q4677" s="61">
        <f t="shared" si="4025"/>
        <v>66.016999999999996</v>
      </c>
      <c r="R4677" s="61">
        <f t="shared" si="4025"/>
        <v>60.003</v>
      </c>
      <c r="S4677" s="61">
        <f t="shared" si="4025"/>
        <v>52.055</v>
      </c>
      <c r="T4677" s="61">
        <f t="shared" si="4025"/>
        <v>55.085999999999999</v>
      </c>
      <c r="U4677" s="61">
        <f t="shared" si="4025"/>
        <v>40.325000000000003</v>
      </c>
      <c r="V4677" s="61">
        <f t="shared" si="4025"/>
        <v>29.157</v>
      </c>
      <c r="W4677" s="61">
        <f t="shared" si="4050"/>
        <v>29.843</v>
      </c>
      <c r="X4677" s="61">
        <f t="shared" si="4050"/>
        <v>30.06</v>
      </c>
      <c r="Y4677" s="61">
        <f t="shared" si="4050"/>
        <v>31.664000000000001</v>
      </c>
      <c r="Z4677" s="61">
        <f t="shared" si="4050"/>
        <v>41.682000000000002</v>
      </c>
      <c r="AA4677" s="61">
        <f t="shared" si="4050"/>
        <v>58.148000000000003</v>
      </c>
      <c r="AB4677" s="61">
        <f t="shared" si="4050"/>
        <v>74.772000000000006</v>
      </c>
    </row>
    <row r="4678" spans="1:28" ht="19.5" hidden="1" thickBot="1" x14ac:dyDescent="0.35">
      <c r="A4678" s="202" t="s">
        <v>12</v>
      </c>
      <c r="B4678" s="353" t="s">
        <v>291</v>
      </c>
      <c r="C4678" s="354"/>
      <c r="D4678" s="183">
        <f>D4667</f>
        <v>26132</v>
      </c>
      <c r="E4678" s="183">
        <f t="shared" si="4071"/>
        <v>22765</v>
      </c>
      <c r="F4678" s="183">
        <f t="shared" si="4071"/>
        <v>23242</v>
      </c>
      <c r="G4678" s="183">
        <f t="shared" si="4071"/>
        <v>24492</v>
      </c>
      <c r="H4678" s="183">
        <f t="shared" si="4071"/>
        <v>23307</v>
      </c>
      <c r="I4678" s="183">
        <f t="shared" si="4071"/>
        <v>21413</v>
      </c>
      <c r="J4678" s="183">
        <f t="shared" si="4071"/>
        <v>6113</v>
      </c>
      <c r="K4678" s="183">
        <f t="shared" si="4071"/>
        <v>19999</v>
      </c>
      <c r="L4678" s="183">
        <f t="shared" si="4071"/>
        <v>15553</v>
      </c>
      <c r="M4678" s="183">
        <f t="shared" si="4071"/>
        <v>20791</v>
      </c>
      <c r="N4678" s="183">
        <f t="shared" si="4071"/>
        <v>23932</v>
      </c>
      <c r="O4678" s="183">
        <f t="shared" si="4071"/>
        <v>17728</v>
      </c>
      <c r="P4678" s="208">
        <v>2024</v>
      </c>
      <c r="Q4678" s="61">
        <f t="shared" si="4025"/>
        <v>26.132000000000001</v>
      </c>
      <c r="R4678" s="61">
        <f t="shared" si="4025"/>
        <v>22.765000000000001</v>
      </c>
      <c r="S4678" s="61">
        <f t="shared" si="4025"/>
        <v>23.242000000000001</v>
      </c>
      <c r="T4678" s="61">
        <f t="shared" si="4025"/>
        <v>24.492000000000001</v>
      </c>
      <c r="U4678" s="61">
        <f t="shared" si="4025"/>
        <v>23.306999999999999</v>
      </c>
      <c r="V4678" s="61">
        <f t="shared" si="4025"/>
        <v>21.413</v>
      </c>
      <c r="W4678" s="61">
        <f t="shared" si="4050"/>
        <v>6.1130000000000004</v>
      </c>
      <c r="X4678" s="61">
        <f t="shared" si="4050"/>
        <v>19.998999999999999</v>
      </c>
      <c r="Y4678" s="61">
        <f t="shared" si="4050"/>
        <v>15.553000000000001</v>
      </c>
      <c r="Z4678" s="61">
        <f t="shared" si="4050"/>
        <v>20.791</v>
      </c>
      <c r="AA4678" s="61">
        <f t="shared" si="4050"/>
        <v>23.931999999999999</v>
      </c>
      <c r="AB4678" s="61">
        <f t="shared" si="4050"/>
        <v>17.728000000000002</v>
      </c>
    </row>
    <row r="4679" spans="1:28" ht="33" hidden="1" customHeight="1" thickBot="1" x14ac:dyDescent="0.35">
      <c r="A4679" s="202" t="s">
        <v>13</v>
      </c>
      <c r="B4679" s="344" t="s">
        <v>292</v>
      </c>
      <c r="C4679" s="345"/>
      <c r="D4679" s="188">
        <f>D4677-D4678</f>
        <v>39885</v>
      </c>
      <c r="E4679" s="188">
        <f t="shared" ref="E4679:O4679" si="4072">E4677-E4678</f>
        <v>37238</v>
      </c>
      <c r="F4679" s="188">
        <f t="shared" si="4072"/>
        <v>28813</v>
      </c>
      <c r="G4679" s="188">
        <f t="shared" si="4072"/>
        <v>30594</v>
      </c>
      <c r="H4679" s="188">
        <f t="shared" si="4072"/>
        <v>17018</v>
      </c>
      <c r="I4679" s="188">
        <f t="shared" si="4072"/>
        <v>7744</v>
      </c>
      <c r="J4679" s="188">
        <f t="shared" si="4072"/>
        <v>23730</v>
      </c>
      <c r="K4679" s="188">
        <f t="shared" si="4072"/>
        <v>10061</v>
      </c>
      <c r="L4679" s="188">
        <f t="shared" si="4072"/>
        <v>16111</v>
      </c>
      <c r="M4679" s="188">
        <f t="shared" si="4072"/>
        <v>20891</v>
      </c>
      <c r="N4679" s="188">
        <f t="shared" si="4072"/>
        <v>34216</v>
      </c>
      <c r="O4679" s="188">
        <f t="shared" si="4072"/>
        <v>57044</v>
      </c>
      <c r="P4679" s="208">
        <v>2024</v>
      </c>
      <c r="Q4679" s="61">
        <f t="shared" si="4025"/>
        <v>39.884999999999998</v>
      </c>
      <c r="R4679" s="61">
        <f t="shared" si="4025"/>
        <v>37.238</v>
      </c>
      <c r="S4679" s="61">
        <f t="shared" si="4025"/>
        <v>28.812999999999999</v>
      </c>
      <c r="T4679" s="61">
        <f t="shared" si="4025"/>
        <v>30.594000000000001</v>
      </c>
      <c r="U4679" s="61">
        <f t="shared" si="4025"/>
        <v>17.018000000000001</v>
      </c>
      <c r="V4679" s="61">
        <f t="shared" si="4025"/>
        <v>7.7439999999999998</v>
      </c>
      <c r="W4679" s="61">
        <f t="shared" si="4050"/>
        <v>23.73</v>
      </c>
      <c r="X4679" s="61">
        <f t="shared" si="4050"/>
        <v>10.061</v>
      </c>
      <c r="Y4679" s="61">
        <f t="shared" si="4050"/>
        <v>16.111000000000001</v>
      </c>
      <c r="Z4679" s="61">
        <f t="shared" si="4050"/>
        <v>20.890999999999998</v>
      </c>
      <c r="AA4679" s="61">
        <f t="shared" si="4050"/>
        <v>34.216000000000001</v>
      </c>
      <c r="AB4679" s="61">
        <f t="shared" si="4050"/>
        <v>57.043999999999997</v>
      </c>
    </row>
    <row r="4680" spans="1:28" ht="36" hidden="1" customHeight="1" thickBot="1" x14ac:dyDescent="0.35">
      <c r="A4680" s="202" t="s">
        <v>14</v>
      </c>
      <c r="B4680" s="344" t="s">
        <v>27</v>
      </c>
      <c r="C4680" s="345"/>
      <c r="D4680" s="189">
        <f>D4679/D4677</f>
        <v>0.60416256418801217</v>
      </c>
      <c r="E4680" s="189">
        <f t="shared" ref="E4680:O4680" si="4073">E4679/E4677</f>
        <v>0.62060230321817245</v>
      </c>
      <c r="F4680" s="189">
        <f t="shared" si="4073"/>
        <v>0.55351070982614547</v>
      </c>
      <c r="G4680" s="189">
        <f t="shared" si="4073"/>
        <v>0.55538612351595684</v>
      </c>
      <c r="H4680" s="189">
        <f t="shared" si="4073"/>
        <v>0.42202107873527589</v>
      </c>
      <c r="I4680" s="189">
        <f t="shared" si="4073"/>
        <v>0.2655965977295332</v>
      </c>
      <c r="J4680" s="189">
        <f t="shared" si="4073"/>
        <v>0.79516134436886377</v>
      </c>
      <c r="K4680" s="189">
        <f t="shared" si="4073"/>
        <v>0.33469727212242184</v>
      </c>
      <c r="L4680" s="189">
        <f t="shared" si="4073"/>
        <v>0.50881126831733203</v>
      </c>
      <c r="M4680" s="189">
        <f t="shared" si="4073"/>
        <v>0.50119955856244902</v>
      </c>
      <c r="N4680" s="189">
        <f t="shared" si="4073"/>
        <v>0.58842952466120935</v>
      </c>
      <c r="O4680" s="189">
        <f t="shared" si="4073"/>
        <v>0.76290590060450436</v>
      </c>
      <c r="P4680" s="208">
        <v>2024</v>
      </c>
      <c r="Q4680" s="61">
        <f t="shared" si="4025"/>
        <v>6.0416256418801217E-4</v>
      </c>
      <c r="R4680" s="61">
        <f t="shared" si="4025"/>
        <v>6.206023032181724E-4</v>
      </c>
      <c r="S4680" s="61">
        <f t="shared" si="4025"/>
        <v>5.5351070982614546E-4</v>
      </c>
      <c r="T4680" s="61">
        <f t="shared" ref="T4680:AB4716" si="4074">G4680/1000</f>
        <v>5.5538612351595685E-4</v>
      </c>
      <c r="U4680" s="61">
        <f t="shared" si="4074"/>
        <v>4.2202107873527591E-4</v>
      </c>
      <c r="V4680" s="61">
        <f t="shared" si="4074"/>
        <v>2.6559659772953318E-4</v>
      </c>
      <c r="W4680" s="61">
        <f t="shared" si="4050"/>
        <v>7.9516134436886379E-4</v>
      </c>
      <c r="X4680" s="61">
        <f t="shared" si="4050"/>
        <v>3.3469727212242183E-4</v>
      </c>
      <c r="Y4680" s="61">
        <f t="shared" si="4050"/>
        <v>5.0881126831733208E-4</v>
      </c>
      <c r="Z4680" s="61">
        <f t="shared" si="4050"/>
        <v>5.0119955856244903E-4</v>
      </c>
      <c r="AA4680" s="61">
        <f t="shared" si="4050"/>
        <v>5.8842952466120935E-4</v>
      </c>
      <c r="AB4680" s="61">
        <f t="shared" si="4050"/>
        <v>7.6290590060450441E-4</v>
      </c>
    </row>
    <row r="4681" spans="1:28" ht="81.75" hidden="1" customHeight="1" thickBot="1" x14ac:dyDescent="0.35">
      <c r="A4681" s="202" t="s">
        <v>28</v>
      </c>
      <c r="B4681" s="344" t="s">
        <v>29</v>
      </c>
      <c r="C4681" s="345"/>
      <c r="D4681" s="187">
        <f t="shared" ref="D4681:O4681" si="4075">D4582</f>
        <v>3.8692712723611922</v>
      </c>
      <c r="E4681" s="187">
        <f t="shared" si="4075"/>
        <v>3.8692712723611922</v>
      </c>
      <c r="F4681" s="187">
        <f t="shared" si="4075"/>
        <v>3.8692712723611922</v>
      </c>
      <c r="G4681" s="187">
        <f t="shared" si="4075"/>
        <v>3.8692712723611922</v>
      </c>
      <c r="H4681" s="187">
        <f t="shared" si="4075"/>
        <v>3.8692712723611922</v>
      </c>
      <c r="I4681" s="187">
        <f t="shared" si="4075"/>
        <v>3.8692712723611922</v>
      </c>
      <c r="J4681" s="187">
        <f t="shared" si="4075"/>
        <v>3.8692712723611922</v>
      </c>
      <c r="K4681" s="187">
        <f t="shared" si="4075"/>
        <v>3.8692712723611922</v>
      </c>
      <c r="L4681" s="187">
        <f t="shared" si="4075"/>
        <v>3.8692712723611922</v>
      </c>
      <c r="M4681" s="187">
        <f t="shared" si="4075"/>
        <v>3.8692712723611922</v>
      </c>
      <c r="N4681" s="187">
        <f t="shared" si="4075"/>
        <v>3.8692712723611922</v>
      </c>
      <c r="O4681" s="187">
        <f t="shared" si="4075"/>
        <v>3.8692712723611922</v>
      </c>
      <c r="P4681" s="208">
        <v>2024</v>
      </c>
      <c r="Q4681" s="61">
        <f t="shared" ref="Q4681:AB4722" si="4076">D4681/1000</f>
        <v>3.8692712723611923E-3</v>
      </c>
      <c r="R4681" s="61">
        <f t="shared" si="4076"/>
        <v>3.8692712723611923E-3</v>
      </c>
      <c r="S4681" s="61">
        <f t="shared" si="4076"/>
        <v>3.8692712723611923E-3</v>
      </c>
      <c r="T4681" s="61">
        <f t="shared" si="4074"/>
        <v>3.8692712723611923E-3</v>
      </c>
      <c r="U4681" s="61">
        <f t="shared" si="4074"/>
        <v>3.8692712723611923E-3</v>
      </c>
      <c r="V4681" s="61">
        <f t="shared" si="4074"/>
        <v>3.8692712723611923E-3</v>
      </c>
      <c r="W4681" s="61">
        <f t="shared" si="4050"/>
        <v>3.8692712723611923E-3</v>
      </c>
      <c r="X4681" s="61">
        <f t="shared" si="4050"/>
        <v>3.8692712723611923E-3</v>
      </c>
      <c r="Y4681" s="61">
        <f t="shared" si="4050"/>
        <v>3.8692712723611923E-3</v>
      </c>
      <c r="Z4681" s="61">
        <f t="shared" si="4050"/>
        <v>3.8692712723611923E-3</v>
      </c>
      <c r="AA4681" s="61">
        <f t="shared" si="4050"/>
        <v>3.8692712723611923E-3</v>
      </c>
      <c r="AB4681" s="61">
        <f t="shared" si="4050"/>
        <v>3.8692712723611923E-3</v>
      </c>
    </row>
    <row r="4682" spans="1:28" ht="51" hidden="1" customHeight="1" thickBot="1" x14ac:dyDescent="0.35">
      <c r="A4682" s="202" t="s">
        <v>30</v>
      </c>
      <c r="B4682" s="344" t="s">
        <v>31</v>
      </c>
      <c r="C4682" s="345"/>
      <c r="D4682" s="182">
        <f>D4680-16.2346434322764%</f>
        <v>0.44181612986524821</v>
      </c>
      <c r="E4682" s="182">
        <f t="shared" ref="E4682:O4682" si="4077">E4680-16.2346434322764%</f>
        <v>0.45825586889540848</v>
      </c>
      <c r="F4682" s="182">
        <f t="shared" si="4077"/>
        <v>0.39116427550338151</v>
      </c>
      <c r="G4682" s="182">
        <f t="shared" si="4077"/>
        <v>0.39303968919319288</v>
      </c>
      <c r="H4682" s="182">
        <f t="shared" si="4077"/>
        <v>0.25967464441251187</v>
      </c>
      <c r="I4682" s="182">
        <f t="shared" si="4077"/>
        <v>0.10325016340676921</v>
      </c>
      <c r="J4682" s="182">
        <f t="shared" si="4077"/>
        <v>0.6328149100460998</v>
      </c>
      <c r="K4682" s="182">
        <f t="shared" si="4077"/>
        <v>0.17235083779965785</v>
      </c>
      <c r="L4682" s="182">
        <f t="shared" si="4077"/>
        <v>0.34646483399456807</v>
      </c>
      <c r="M4682" s="182">
        <f t="shared" si="4077"/>
        <v>0.33885312423968506</v>
      </c>
      <c r="N4682" s="182">
        <f t="shared" si="4077"/>
        <v>0.42608309033844538</v>
      </c>
      <c r="O4682" s="182">
        <f t="shared" si="4077"/>
        <v>0.6005594662817404</v>
      </c>
      <c r="P4682" s="208">
        <v>2024</v>
      </c>
      <c r="Q4682" s="61">
        <f t="shared" si="4076"/>
        <v>4.4181612986524821E-4</v>
      </c>
      <c r="R4682" s="61">
        <f t="shared" si="4076"/>
        <v>4.582558688954085E-4</v>
      </c>
      <c r="S4682" s="61">
        <f t="shared" si="4076"/>
        <v>3.911642755033815E-4</v>
      </c>
      <c r="T4682" s="61">
        <f t="shared" si="4074"/>
        <v>3.9303968919319289E-4</v>
      </c>
      <c r="U4682" s="61">
        <f t="shared" si="4074"/>
        <v>2.5967464441251184E-4</v>
      </c>
      <c r="V4682" s="61">
        <f t="shared" si="4074"/>
        <v>1.0325016340676921E-4</v>
      </c>
      <c r="W4682" s="61">
        <f t="shared" si="4050"/>
        <v>6.3281491004609977E-4</v>
      </c>
      <c r="X4682" s="61">
        <f t="shared" si="4050"/>
        <v>1.7235083779965784E-4</v>
      </c>
      <c r="Y4682" s="61">
        <f t="shared" si="4050"/>
        <v>3.4646483399456806E-4</v>
      </c>
      <c r="Z4682" s="61">
        <f t="shared" si="4050"/>
        <v>3.3885312423968507E-4</v>
      </c>
      <c r="AA4682" s="61">
        <f t="shared" si="4050"/>
        <v>4.2608309033844539E-4</v>
      </c>
      <c r="AB4682" s="61">
        <f t="shared" si="4050"/>
        <v>6.005594662817404E-4</v>
      </c>
    </row>
    <row r="4683" spans="1:28" ht="83.25" hidden="1" customHeight="1" thickBot="1" x14ac:dyDescent="0.35">
      <c r="A4683" s="202" t="s">
        <v>32</v>
      </c>
      <c r="B4683" s="344" t="s">
        <v>33</v>
      </c>
      <c r="C4683" s="345"/>
      <c r="D4683" s="183">
        <f>ROUND(D4682*D4677,0)</f>
        <v>29167</v>
      </c>
      <c r="E4683" s="183">
        <f t="shared" ref="E4683:F4683" si="4078">ROUND(E4682*E4677,0)</f>
        <v>27497</v>
      </c>
      <c r="F4683" s="183">
        <f t="shared" si="4078"/>
        <v>20362</v>
      </c>
      <c r="G4683" s="183">
        <f>ROUND(G4682*G4677,0)</f>
        <v>21651</v>
      </c>
      <c r="H4683" s="183">
        <f t="shared" ref="H4683:O4683" si="4079">ROUND(H4682*H4677,0)</f>
        <v>10471</v>
      </c>
      <c r="I4683" s="183">
        <f t="shared" si="4079"/>
        <v>3010</v>
      </c>
      <c r="J4683" s="183">
        <f t="shared" si="4079"/>
        <v>18885</v>
      </c>
      <c r="K4683" s="183">
        <f t="shared" si="4079"/>
        <v>5181</v>
      </c>
      <c r="L4683" s="183">
        <f t="shared" si="4079"/>
        <v>10970</v>
      </c>
      <c r="M4683" s="183">
        <f t="shared" si="4079"/>
        <v>14124</v>
      </c>
      <c r="N4683" s="183">
        <f t="shared" si="4079"/>
        <v>24776</v>
      </c>
      <c r="O4683" s="183">
        <f t="shared" si="4079"/>
        <v>44905</v>
      </c>
      <c r="P4683" s="208">
        <v>2024</v>
      </c>
      <c r="Q4683" s="61">
        <f t="shared" si="4076"/>
        <v>29.167000000000002</v>
      </c>
      <c r="R4683" s="61">
        <f t="shared" si="4076"/>
        <v>27.497</v>
      </c>
      <c r="S4683" s="61">
        <f t="shared" si="4076"/>
        <v>20.361999999999998</v>
      </c>
      <c r="T4683" s="61">
        <f t="shared" si="4074"/>
        <v>21.651</v>
      </c>
      <c r="U4683" s="61">
        <f t="shared" si="4074"/>
        <v>10.471</v>
      </c>
      <c r="V4683" s="61">
        <f t="shared" si="4074"/>
        <v>3.01</v>
      </c>
      <c r="W4683" s="61">
        <f t="shared" si="4050"/>
        <v>18.885000000000002</v>
      </c>
      <c r="X4683" s="61">
        <f t="shared" si="4050"/>
        <v>5.181</v>
      </c>
      <c r="Y4683" s="61">
        <f t="shared" si="4050"/>
        <v>10.97</v>
      </c>
      <c r="Z4683" s="61">
        <f t="shared" si="4050"/>
        <v>14.124000000000001</v>
      </c>
      <c r="AA4683" s="61">
        <f t="shared" si="4050"/>
        <v>24.776</v>
      </c>
      <c r="AB4683" s="61">
        <f t="shared" si="4050"/>
        <v>44.905000000000001</v>
      </c>
    </row>
    <row r="4684" spans="1:28" ht="53.25" hidden="1" customHeight="1" thickBot="1" x14ac:dyDescent="0.35">
      <c r="A4684" s="202" t="s">
        <v>34</v>
      </c>
      <c r="B4684" s="344" t="s">
        <v>35</v>
      </c>
      <c r="C4684" s="345"/>
      <c r="D4684" s="184">
        <f>D4681*D4683</f>
        <v>112855.0352009589</v>
      </c>
      <c r="E4684" s="185">
        <f t="shared" ref="E4684:O4684" si="4080">E4681*E4683</f>
        <v>106393.3521761157</v>
      </c>
      <c r="F4684" s="185">
        <f t="shared" si="4080"/>
        <v>78786.101647818592</v>
      </c>
      <c r="G4684" s="185">
        <f t="shared" si="4080"/>
        <v>83773.592317892166</v>
      </c>
      <c r="H4684" s="185">
        <f t="shared" si="4080"/>
        <v>40515.139492894043</v>
      </c>
      <c r="I4684" s="185">
        <f t="shared" si="4080"/>
        <v>11646.506529807188</v>
      </c>
      <c r="J4684" s="185">
        <f t="shared" si="4080"/>
        <v>73071.187978541115</v>
      </c>
      <c r="K4684" s="185">
        <f t="shared" si="4080"/>
        <v>20046.694462103336</v>
      </c>
      <c r="L4684" s="185">
        <f t="shared" si="4080"/>
        <v>42445.905857802281</v>
      </c>
      <c r="M4684" s="185">
        <f t="shared" si="4080"/>
        <v>54649.58745082948</v>
      </c>
      <c r="N4684" s="185">
        <f t="shared" si="4080"/>
        <v>95865.065044020899</v>
      </c>
      <c r="O4684" s="186">
        <f t="shared" si="4080"/>
        <v>173749.62648537933</v>
      </c>
      <c r="P4684" s="208">
        <v>2024</v>
      </c>
      <c r="Q4684" s="61">
        <f t="shared" si="4076"/>
        <v>112.85503520095889</v>
      </c>
      <c r="R4684" s="61">
        <f t="shared" si="4076"/>
        <v>106.3933521761157</v>
      </c>
      <c r="S4684" s="61">
        <f t="shared" si="4076"/>
        <v>78.786101647818597</v>
      </c>
      <c r="T4684" s="61">
        <f t="shared" si="4074"/>
        <v>83.773592317892167</v>
      </c>
      <c r="U4684" s="61">
        <f t="shared" si="4074"/>
        <v>40.515139492894043</v>
      </c>
      <c r="V4684" s="61">
        <f t="shared" si="4074"/>
        <v>11.646506529807187</v>
      </c>
      <c r="W4684" s="61">
        <f t="shared" si="4050"/>
        <v>73.071187978541118</v>
      </c>
      <c r="X4684" s="61">
        <f t="shared" si="4050"/>
        <v>20.046694462103336</v>
      </c>
      <c r="Y4684" s="61">
        <f t="shared" si="4050"/>
        <v>42.445905857802281</v>
      </c>
      <c r="Z4684" s="61">
        <f t="shared" si="4050"/>
        <v>54.649587450829479</v>
      </c>
      <c r="AA4684" s="61">
        <f t="shared" si="4050"/>
        <v>95.865065044020895</v>
      </c>
      <c r="AB4684" s="61">
        <f t="shared" si="4050"/>
        <v>173.74962648537934</v>
      </c>
    </row>
    <row r="4685" spans="1:28" ht="48.75" hidden="1" customHeight="1" thickBot="1" x14ac:dyDescent="0.35">
      <c r="A4685" s="202" t="s">
        <v>36</v>
      </c>
      <c r="B4685" s="344" t="s">
        <v>37</v>
      </c>
      <c r="C4685" s="345"/>
      <c r="D4685" s="184">
        <f>ROUND(D4684*0.9,2)</f>
        <v>101569.53</v>
      </c>
      <c r="E4685" s="185">
        <f t="shared" ref="E4685:O4685" si="4081">ROUND(E4684*0.9,2)</f>
        <v>95754.02</v>
      </c>
      <c r="F4685" s="185">
        <f t="shared" si="4081"/>
        <v>70907.490000000005</v>
      </c>
      <c r="G4685" s="185">
        <f t="shared" si="4081"/>
        <v>75396.23</v>
      </c>
      <c r="H4685" s="185">
        <f t="shared" si="4081"/>
        <v>36463.629999999997</v>
      </c>
      <c r="I4685" s="185">
        <f t="shared" si="4081"/>
        <v>10481.86</v>
      </c>
      <c r="J4685" s="185">
        <f t="shared" si="4081"/>
        <v>65764.070000000007</v>
      </c>
      <c r="K4685" s="185">
        <f t="shared" si="4081"/>
        <v>18042.03</v>
      </c>
      <c r="L4685" s="185">
        <f t="shared" si="4081"/>
        <v>38201.32</v>
      </c>
      <c r="M4685" s="185">
        <f t="shared" si="4081"/>
        <v>49184.63</v>
      </c>
      <c r="N4685" s="185">
        <f t="shared" si="4081"/>
        <v>86278.56</v>
      </c>
      <c r="O4685" s="186">
        <f t="shared" si="4081"/>
        <v>156374.66</v>
      </c>
      <c r="P4685" s="208">
        <v>2024</v>
      </c>
      <c r="Q4685" s="61">
        <f t="shared" si="4076"/>
        <v>101.56953</v>
      </c>
      <c r="R4685" s="61">
        <f t="shared" si="4076"/>
        <v>95.754019999999997</v>
      </c>
      <c r="S4685" s="61">
        <f t="shared" si="4076"/>
        <v>70.90749000000001</v>
      </c>
      <c r="T4685" s="61">
        <f t="shared" si="4074"/>
        <v>75.396230000000003</v>
      </c>
      <c r="U4685" s="61">
        <f t="shared" si="4074"/>
        <v>36.463629999999995</v>
      </c>
      <c r="V4685" s="61">
        <f t="shared" si="4074"/>
        <v>10.481860000000001</v>
      </c>
      <c r="W4685" s="61">
        <f t="shared" si="4050"/>
        <v>65.764070000000004</v>
      </c>
      <c r="X4685" s="61">
        <f t="shared" si="4050"/>
        <v>18.04203</v>
      </c>
      <c r="Y4685" s="61">
        <f t="shared" si="4050"/>
        <v>38.201320000000003</v>
      </c>
      <c r="Z4685" s="61">
        <f t="shared" si="4050"/>
        <v>49.184629999999999</v>
      </c>
      <c r="AA4685" s="61">
        <f t="shared" si="4050"/>
        <v>86.278559999999999</v>
      </c>
      <c r="AB4685" s="61">
        <f t="shared" si="4050"/>
        <v>156.37466000000001</v>
      </c>
    </row>
    <row r="4686" spans="1:28" ht="21" hidden="1" customHeight="1" thickBot="1" x14ac:dyDescent="0.3">
      <c r="A4686" s="346" t="str">
        <f>A4675</f>
        <v>Объект 48:</v>
      </c>
      <c r="B4686" s="347"/>
      <c r="C4686" s="43"/>
      <c r="D4686" s="348" t="str">
        <f>D4675</f>
        <v>яч.№12 Лебедянка</v>
      </c>
      <c r="E4686" s="349"/>
      <c r="F4686" s="349"/>
      <c r="G4686" s="349"/>
      <c r="H4686" s="349"/>
      <c r="I4686" s="349"/>
      <c r="J4686" s="349"/>
      <c r="K4686" s="349"/>
      <c r="L4686" s="349"/>
      <c r="M4686" s="349"/>
      <c r="N4686" s="349"/>
      <c r="O4686" s="350"/>
      <c r="P4686" s="209">
        <v>2025</v>
      </c>
      <c r="Q4686" s="61" t="e">
        <f t="shared" si="4076"/>
        <v>#VALUE!</v>
      </c>
      <c r="R4686" s="61">
        <f t="shared" si="4076"/>
        <v>0</v>
      </c>
      <c r="S4686" s="61">
        <f t="shared" si="4076"/>
        <v>0</v>
      </c>
      <c r="T4686" s="61">
        <f t="shared" si="4074"/>
        <v>0</v>
      </c>
      <c r="U4686" s="61">
        <f t="shared" si="4074"/>
        <v>0</v>
      </c>
      <c r="V4686" s="61">
        <f t="shared" si="4074"/>
        <v>0</v>
      </c>
      <c r="W4686" s="61">
        <f t="shared" si="4050"/>
        <v>0</v>
      </c>
      <c r="X4686" s="61">
        <f t="shared" si="4050"/>
        <v>0</v>
      </c>
      <c r="Y4686" s="61">
        <f t="shared" si="4050"/>
        <v>0</v>
      </c>
      <c r="Z4686" s="61">
        <f t="shared" si="4050"/>
        <v>0</v>
      </c>
      <c r="AA4686" s="61">
        <f t="shared" si="4050"/>
        <v>0</v>
      </c>
      <c r="AB4686" s="61">
        <f t="shared" si="4050"/>
        <v>0</v>
      </c>
    </row>
    <row r="4687" spans="1:28" ht="16.5" hidden="1" thickBot="1" x14ac:dyDescent="0.3">
      <c r="A4687" s="351" t="s">
        <v>296</v>
      </c>
      <c r="B4687" s="352"/>
      <c r="C4687" s="352"/>
      <c r="D4687" s="352"/>
      <c r="E4687" s="352"/>
      <c r="F4687" s="352"/>
      <c r="G4687" s="352"/>
      <c r="H4687" s="352"/>
      <c r="I4687" s="352"/>
      <c r="J4687" s="352"/>
      <c r="K4687" s="352"/>
      <c r="L4687" s="352"/>
      <c r="M4687" s="352"/>
      <c r="N4687" s="352"/>
      <c r="O4687" s="352"/>
      <c r="P4687" s="209">
        <v>2025</v>
      </c>
      <c r="Q4687" s="61">
        <f t="shared" si="4076"/>
        <v>0</v>
      </c>
      <c r="R4687" s="61">
        <f t="shared" si="4076"/>
        <v>0</v>
      </c>
      <c r="S4687" s="61">
        <f t="shared" si="4076"/>
        <v>0</v>
      </c>
      <c r="T4687" s="61">
        <f t="shared" si="4074"/>
        <v>0</v>
      </c>
      <c r="U4687" s="61">
        <f t="shared" si="4074"/>
        <v>0</v>
      </c>
      <c r="V4687" s="61">
        <f t="shared" si="4074"/>
        <v>0</v>
      </c>
      <c r="W4687" s="61">
        <f t="shared" si="4050"/>
        <v>0</v>
      </c>
      <c r="X4687" s="61">
        <f t="shared" si="4050"/>
        <v>0</v>
      </c>
      <c r="Y4687" s="61">
        <f t="shared" si="4050"/>
        <v>0</v>
      </c>
      <c r="Z4687" s="61">
        <f t="shared" si="4050"/>
        <v>0</v>
      </c>
      <c r="AA4687" s="61">
        <f t="shared" si="4050"/>
        <v>0</v>
      </c>
      <c r="AB4687" s="61">
        <f t="shared" si="4050"/>
        <v>0</v>
      </c>
    </row>
    <row r="4688" spans="1:28" s="41" customFormat="1" ht="29.25" hidden="1" customHeight="1" thickBot="1" x14ac:dyDescent="0.3">
      <c r="A4688" s="202" t="s">
        <v>11</v>
      </c>
      <c r="B4688" s="344" t="s">
        <v>293</v>
      </c>
      <c r="C4688" s="345"/>
      <c r="D4688" s="179">
        <f>D4677</f>
        <v>66017</v>
      </c>
      <c r="E4688" s="179">
        <f t="shared" ref="E4688:O4689" si="4082">E4677</f>
        <v>60003</v>
      </c>
      <c r="F4688" s="179">
        <f t="shared" si="4082"/>
        <v>52055</v>
      </c>
      <c r="G4688" s="179">
        <f t="shared" si="4082"/>
        <v>55086</v>
      </c>
      <c r="H4688" s="179">
        <f t="shared" si="4082"/>
        <v>40325</v>
      </c>
      <c r="I4688" s="179">
        <f t="shared" si="4082"/>
        <v>29157</v>
      </c>
      <c r="J4688" s="179">
        <f t="shared" si="4082"/>
        <v>29843</v>
      </c>
      <c r="K4688" s="179">
        <f t="shared" si="4082"/>
        <v>30060</v>
      </c>
      <c r="L4688" s="179">
        <f t="shared" si="4082"/>
        <v>31664</v>
      </c>
      <c r="M4688" s="179">
        <f t="shared" si="4082"/>
        <v>41682</v>
      </c>
      <c r="N4688" s="179">
        <f t="shared" si="4082"/>
        <v>58148</v>
      </c>
      <c r="O4688" s="179">
        <f t="shared" si="4082"/>
        <v>74772</v>
      </c>
      <c r="P4688" s="209">
        <v>2025</v>
      </c>
      <c r="Q4688" s="61">
        <f t="shared" si="4076"/>
        <v>66.016999999999996</v>
      </c>
      <c r="R4688" s="61">
        <f t="shared" si="4076"/>
        <v>60.003</v>
      </c>
      <c r="S4688" s="61">
        <f t="shared" si="4076"/>
        <v>52.055</v>
      </c>
      <c r="T4688" s="61">
        <f t="shared" si="4074"/>
        <v>55.085999999999999</v>
      </c>
      <c r="U4688" s="61">
        <f t="shared" si="4074"/>
        <v>40.325000000000003</v>
      </c>
      <c r="V4688" s="61">
        <f t="shared" si="4074"/>
        <v>29.157</v>
      </c>
      <c r="W4688" s="61">
        <f t="shared" si="4050"/>
        <v>29.843</v>
      </c>
      <c r="X4688" s="61">
        <f t="shared" si="4050"/>
        <v>30.06</v>
      </c>
      <c r="Y4688" s="61">
        <f t="shared" si="4050"/>
        <v>31.664000000000001</v>
      </c>
      <c r="Z4688" s="61">
        <f t="shared" si="4050"/>
        <v>41.682000000000002</v>
      </c>
      <c r="AA4688" s="61">
        <f t="shared" si="4050"/>
        <v>58.148000000000003</v>
      </c>
      <c r="AB4688" s="61">
        <f t="shared" si="4050"/>
        <v>74.772000000000006</v>
      </c>
    </row>
    <row r="4689" spans="1:28" ht="16.5" hidden="1" thickBot="1" x14ac:dyDescent="0.3">
      <c r="A4689" s="202" t="s">
        <v>12</v>
      </c>
      <c r="B4689" s="353" t="s">
        <v>291</v>
      </c>
      <c r="C4689" s="354"/>
      <c r="D4689" s="179">
        <f>D4678</f>
        <v>26132</v>
      </c>
      <c r="E4689" s="179">
        <f t="shared" si="4082"/>
        <v>22765</v>
      </c>
      <c r="F4689" s="179">
        <f t="shared" si="4082"/>
        <v>23242</v>
      </c>
      <c r="G4689" s="179">
        <f t="shared" si="4082"/>
        <v>24492</v>
      </c>
      <c r="H4689" s="179">
        <f t="shared" si="4082"/>
        <v>23307</v>
      </c>
      <c r="I4689" s="179">
        <f t="shared" si="4082"/>
        <v>21413</v>
      </c>
      <c r="J4689" s="179">
        <f t="shared" si="4082"/>
        <v>6113</v>
      </c>
      <c r="K4689" s="179">
        <f t="shared" si="4082"/>
        <v>19999</v>
      </c>
      <c r="L4689" s="179">
        <f t="shared" si="4082"/>
        <v>15553</v>
      </c>
      <c r="M4689" s="179">
        <f t="shared" si="4082"/>
        <v>20791</v>
      </c>
      <c r="N4689" s="179">
        <f t="shared" si="4082"/>
        <v>23932</v>
      </c>
      <c r="O4689" s="179">
        <f t="shared" si="4082"/>
        <v>17728</v>
      </c>
      <c r="P4689" s="209">
        <v>2025</v>
      </c>
      <c r="Q4689" s="61">
        <f t="shared" si="4076"/>
        <v>26.132000000000001</v>
      </c>
      <c r="R4689" s="61">
        <f t="shared" si="4076"/>
        <v>22.765000000000001</v>
      </c>
      <c r="S4689" s="61">
        <f t="shared" si="4076"/>
        <v>23.242000000000001</v>
      </c>
      <c r="T4689" s="61">
        <f t="shared" si="4074"/>
        <v>24.492000000000001</v>
      </c>
      <c r="U4689" s="61">
        <f t="shared" si="4074"/>
        <v>23.306999999999999</v>
      </c>
      <c r="V4689" s="61">
        <f t="shared" si="4074"/>
        <v>21.413</v>
      </c>
      <c r="W4689" s="61">
        <f t="shared" si="4050"/>
        <v>6.1130000000000004</v>
      </c>
      <c r="X4689" s="61">
        <f t="shared" si="4050"/>
        <v>19.998999999999999</v>
      </c>
      <c r="Y4689" s="61">
        <f t="shared" si="4050"/>
        <v>15.553000000000001</v>
      </c>
      <c r="Z4689" s="61">
        <f t="shared" si="4050"/>
        <v>20.791</v>
      </c>
      <c r="AA4689" s="61">
        <f t="shared" si="4050"/>
        <v>23.931999999999999</v>
      </c>
      <c r="AB4689" s="61">
        <f t="shared" si="4050"/>
        <v>17.728000000000002</v>
      </c>
    </row>
    <row r="4690" spans="1:28" ht="33" hidden="1" customHeight="1" thickBot="1" x14ac:dyDescent="0.3">
      <c r="A4690" s="202" t="s">
        <v>13</v>
      </c>
      <c r="B4690" s="344" t="s">
        <v>292</v>
      </c>
      <c r="C4690" s="345"/>
      <c r="D4690" s="180">
        <f>D4688-D4689</f>
        <v>39885</v>
      </c>
      <c r="E4690" s="180">
        <f t="shared" ref="E4690:O4690" si="4083">E4688-E4689</f>
        <v>37238</v>
      </c>
      <c r="F4690" s="180">
        <f t="shared" si="4083"/>
        <v>28813</v>
      </c>
      <c r="G4690" s="180">
        <f t="shared" si="4083"/>
        <v>30594</v>
      </c>
      <c r="H4690" s="180">
        <f t="shared" si="4083"/>
        <v>17018</v>
      </c>
      <c r="I4690" s="180">
        <f t="shared" si="4083"/>
        <v>7744</v>
      </c>
      <c r="J4690" s="180">
        <f t="shared" si="4083"/>
        <v>23730</v>
      </c>
      <c r="K4690" s="180">
        <f t="shared" si="4083"/>
        <v>10061</v>
      </c>
      <c r="L4690" s="180">
        <f t="shared" si="4083"/>
        <v>16111</v>
      </c>
      <c r="M4690" s="180">
        <f t="shared" si="4083"/>
        <v>20891</v>
      </c>
      <c r="N4690" s="180">
        <f t="shared" si="4083"/>
        <v>34216</v>
      </c>
      <c r="O4690" s="180">
        <f t="shared" si="4083"/>
        <v>57044</v>
      </c>
      <c r="P4690" s="209">
        <v>2025</v>
      </c>
      <c r="Q4690" s="61">
        <f t="shared" si="4076"/>
        <v>39.884999999999998</v>
      </c>
      <c r="R4690" s="61">
        <f t="shared" si="4076"/>
        <v>37.238</v>
      </c>
      <c r="S4690" s="61">
        <f t="shared" si="4076"/>
        <v>28.812999999999999</v>
      </c>
      <c r="T4690" s="61">
        <f t="shared" si="4074"/>
        <v>30.594000000000001</v>
      </c>
      <c r="U4690" s="61">
        <f t="shared" si="4074"/>
        <v>17.018000000000001</v>
      </c>
      <c r="V4690" s="61">
        <f t="shared" si="4074"/>
        <v>7.7439999999999998</v>
      </c>
      <c r="W4690" s="61">
        <f t="shared" si="4050"/>
        <v>23.73</v>
      </c>
      <c r="X4690" s="61">
        <f t="shared" si="4050"/>
        <v>10.061</v>
      </c>
      <c r="Y4690" s="61">
        <f t="shared" si="4050"/>
        <v>16.111000000000001</v>
      </c>
      <c r="Z4690" s="61">
        <f t="shared" si="4050"/>
        <v>20.890999999999998</v>
      </c>
      <c r="AA4690" s="61">
        <f t="shared" si="4050"/>
        <v>34.216000000000001</v>
      </c>
      <c r="AB4690" s="61">
        <f t="shared" si="4050"/>
        <v>57.043999999999997</v>
      </c>
    </row>
    <row r="4691" spans="1:28" ht="36" hidden="1" customHeight="1" thickBot="1" x14ac:dyDescent="0.3">
      <c r="A4691" s="202" t="s">
        <v>14</v>
      </c>
      <c r="B4691" s="344" t="s">
        <v>27</v>
      </c>
      <c r="C4691" s="345"/>
      <c r="D4691" s="181">
        <f>D4690/D4688</f>
        <v>0.60416256418801217</v>
      </c>
      <c r="E4691" s="181">
        <f t="shared" ref="E4691:O4691" si="4084">E4690/E4688</f>
        <v>0.62060230321817245</v>
      </c>
      <c r="F4691" s="181">
        <f t="shared" si="4084"/>
        <v>0.55351070982614547</v>
      </c>
      <c r="G4691" s="181">
        <f t="shared" si="4084"/>
        <v>0.55538612351595684</v>
      </c>
      <c r="H4691" s="181">
        <f t="shared" si="4084"/>
        <v>0.42202107873527589</v>
      </c>
      <c r="I4691" s="181">
        <f t="shared" si="4084"/>
        <v>0.2655965977295332</v>
      </c>
      <c r="J4691" s="181">
        <f t="shared" si="4084"/>
        <v>0.79516134436886377</v>
      </c>
      <c r="K4691" s="181">
        <f t="shared" si="4084"/>
        <v>0.33469727212242184</v>
      </c>
      <c r="L4691" s="181">
        <f t="shared" si="4084"/>
        <v>0.50881126831733203</v>
      </c>
      <c r="M4691" s="181">
        <f t="shared" si="4084"/>
        <v>0.50119955856244902</v>
      </c>
      <c r="N4691" s="181">
        <f t="shared" si="4084"/>
        <v>0.58842952466120935</v>
      </c>
      <c r="O4691" s="181">
        <f t="shared" si="4084"/>
        <v>0.76290590060450436</v>
      </c>
      <c r="P4691" s="209">
        <v>2025</v>
      </c>
      <c r="Q4691" s="61">
        <f t="shared" si="4076"/>
        <v>6.0416256418801217E-4</v>
      </c>
      <c r="R4691" s="61">
        <f t="shared" si="4076"/>
        <v>6.206023032181724E-4</v>
      </c>
      <c r="S4691" s="61">
        <f t="shared" si="4076"/>
        <v>5.5351070982614546E-4</v>
      </c>
      <c r="T4691" s="61">
        <f t="shared" si="4074"/>
        <v>5.5538612351595685E-4</v>
      </c>
      <c r="U4691" s="61">
        <f t="shared" si="4074"/>
        <v>4.2202107873527591E-4</v>
      </c>
      <c r="V4691" s="61">
        <f t="shared" si="4074"/>
        <v>2.6559659772953318E-4</v>
      </c>
      <c r="W4691" s="61">
        <f t="shared" si="4050"/>
        <v>7.9516134436886379E-4</v>
      </c>
      <c r="X4691" s="61">
        <f t="shared" si="4050"/>
        <v>3.3469727212242183E-4</v>
      </c>
      <c r="Y4691" s="61">
        <f t="shared" si="4050"/>
        <v>5.0881126831733208E-4</v>
      </c>
      <c r="Z4691" s="61">
        <f t="shared" si="4050"/>
        <v>5.0119955856244903E-4</v>
      </c>
      <c r="AA4691" s="61">
        <f t="shared" si="4050"/>
        <v>5.8842952466120935E-4</v>
      </c>
      <c r="AB4691" s="61">
        <f t="shared" si="4050"/>
        <v>7.6290590060450441E-4</v>
      </c>
    </row>
    <row r="4692" spans="1:28" ht="81.75" hidden="1" customHeight="1" thickBot="1" x14ac:dyDescent="0.3">
      <c r="A4692" s="202" t="s">
        <v>28</v>
      </c>
      <c r="B4692" s="344" t="s">
        <v>29</v>
      </c>
      <c r="C4692" s="345"/>
      <c r="D4692" s="187">
        <f t="shared" ref="D4692:O4692" si="4085">D4593</f>
        <v>4.0385250397883876</v>
      </c>
      <c r="E4692" s="187">
        <f t="shared" si="4085"/>
        <v>4.0385250397883876</v>
      </c>
      <c r="F4692" s="187">
        <f t="shared" si="4085"/>
        <v>4.0385250397883876</v>
      </c>
      <c r="G4692" s="187">
        <f t="shared" si="4085"/>
        <v>4.0385250397883876</v>
      </c>
      <c r="H4692" s="187">
        <f t="shared" si="4085"/>
        <v>4.0385250397883876</v>
      </c>
      <c r="I4692" s="187">
        <f t="shared" si="4085"/>
        <v>4.0385250397883876</v>
      </c>
      <c r="J4692" s="187">
        <f t="shared" si="4085"/>
        <v>4.0385250397883876</v>
      </c>
      <c r="K4692" s="187">
        <f t="shared" si="4085"/>
        <v>4.0385250397883876</v>
      </c>
      <c r="L4692" s="187">
        <f t="shared" si="4085"/>
        <v>4.0385250397883876</v>
      </c>
      <c r="M4692" s="187">
        <f t="shared" si="4085"/>
        <v>4.0385250397883876</v>
      </c>
      <c r="N4692" s="187">
        <f t="shared" si="4085"/>
        <v>4.0385250397883876</v>
      </c>
      <c r="O4692" s="187">
        <f t="shared" si="4085"/>
        <v>4.0385250397883876</v>
      </c>
      <c r="P4692" s="209">
        <v>2025</v>
      </c>
      <c r="Q4692" s="61">
        <f t="shared" si="4076"/>
        <v>4.0385250397883873E-3</v>
      </c>
      <c r="R4692" s="61">
        <f t="shared" si="4076"/>
        <v>4.0385250397883873E-3</v>
      </c>
      <c r="S4692" s="61">
        <f t="shared" si="4076"/>
        <v>4.0385250397883873E-3</v>
      </c>
      <c r="T4692" s="61">
        <f t="shared" si="4074"/>
        <v>4.0385250397883873E-3</v>
      </c>
      <c r="U4692" s="61">
        <f t="shared" si="4074"/>
        <v>4.0385250397883873E-3</v>
      </c>
      <c r="V4692" s="61">
        <f t="shared" si="4074"/>
        <v>4.0385250397883873E-3</v>
      </c>
      <c r="W4692" s="61">
        <f t="shared" si="4050"/>
        <v>4.0385250397883873E-3</v>
      </c>
      <c r="X4692" s="61">
        <f t="shared" si="4050"/>
        <v>4.0385250397883873E-3</v>
      </c>
      <c r="Y4692" s="61">
        <f t="shared" si="4050"/>
        <v>4.0385250397883873E-3</v>
      </c>
      <c r="Z4692" s="61">
        <f t="shared" si="4050"/>
        <v>4.0385250397883873E-3</v>
      </c>
      <c r="AA4692" s="61">
        <f t="shared" si="4050"/>
        <v>4.0385250397883873E-3</v>
      </c>
      <c r="AB4692" s="61">
        <f t="shared" si="4050"/>
        <v>4.0385250397883873E-3</v>
      </c>
    </row>
    <row r="4693" spans="1:28" ht="51" hidden="1" customHeight="1" thickBot="1" x14ac:dyDescent="0.3">
      <c r="A4693" s="202" t="s">
        <v>30</v>
      </c>
      <c r="B4693" s="344" t="s">
        <v>31</v>
      </c>
      <c r="C4693" s="345"/>
      <c r="D4693" s="182">
        <f>D4682</f>
        <v>0.44181612986524821</v>
      </c>
      <c r="E4693" s="182">
        <f t="shared" ref="E4693:O4693" si="4086">E4682</f>
        <v>0.45825586889540848</v>
      </c>
      <c r="F4693" s="182">
        <f t="shared" si="4086"/>
        <v>0.39116427550338151</v>
      </c>
      <c r="G4693" s="182">
        <f t="shared" si="4086"/>
        <v>0.39303968919319288</v>
      </c>
      <c r="H4693" s="182">
        <f t="shared" si="4086"/>
        <v>0.25967464441251187</v>
      </c>
      <c r="I4693" s="182">
        <f t="shared" si="4086"/>
        <v>0.10325016340676921</v>
      </c>
      <c r="J4693" s="182">
        <f t="shared" si="4086"/>
        <v>0.6328149100460998</v>
      </c>
      <c r="K4693" s="182">
        <f t="shared" si="4086"/>
        <v>0.17235083779965785</v>
      </c>
      <c r="L4693" s="182">
        <f t="shared" si="4086"/>
        <v>0.34646483399456807</v>
      </c>
      <c r="M4693" s="182">
        <f t="shared" si="4086"/>
        <v>0.33885312423968506</v>
      </c>
      <c r="N4693" s="182">
        <f t="shared" si="4086"/>
        <v>0.42608309033844538</v>
      </c>
      <c r="O4693" s="182">
        <f t="shared" si="4086"/>
        <v>0.6005594662817404</v>
      </c>
      <c r="P4693" s="209">
        <v>2025</v>
      </c>
      <c r="Q4693" s="61">
        <f t="shared" si="4076"/>
        <v>4.4181612986524821E-4</v>
      </c>
      <c r="R4693" s="61">
        <f t="shared" si="4076"/>
        <v>4.582558688954085E-4</v>
      </c>
      <c r="S4693" s="61">
        <f t="shared" si="4076"/>
        <v>3.911642755033815E-4</v>
      </c>
      <c r="T4693" s="61">
        <f t="shared" si="4074"/>
        <v>3.9303968919319289E-4</v>
      </c>
      <c r="U4693" s="61">
        <f t="shared" si="4074"/>
        <v>2.5967464441251184E-4</v>
      </c>
      <c r="V4693" s="61">
        <f t="shared" si="4074"/>
        <v>1.0325016340676921E-4</v>
      </c>
      <c r="W4693" s="61">
        <f t="shared" si="4074"/>
        <v>6.3281491004609977E-4</v>
      </c>
      <c r="X4693" s="61">
        <f t="shared" si="4074"/>
        <v>1.7235083779965784E-4</v>
      </c>
      <c r="Y4693" s="61">
        <f t="shared" si="4074"/>
        <v>3.4646483399456806E-4</v>
      </c>
      <c r="Z4693" s="61">
        <f t="shared" si="4074"/>
        <v>3.3885312423968507E-4</v>
      </c>
      <c r="AA4693" s="61">
        <f t="shared" si="4074"/>
        <v>4.2608309033844539E-4</v>
      </c>
      <c r="AB4693" s="61">
        <f t="shared" si="4074"/>
        <v>6.005594662817404E-4</v>
      </c>
    </row>
    <row r="4694" spans="1:28" ht="83.25" customHeight="1" thickBot="1" x14ac:dyDescent="0.3">
      <c r="A4694" s="202" t="s">
        <v>32</v>
      </c>
      <c r="B4694" s="344" t="s">
        <v>33</v>
      </c>
      <c r="C4694" s="345"/>
      <c r="D4694" s="183">
        <f>ROUND(D4693*D4688,0)</f>
        <v>29167</v>
      </c>
      <c r="E4694" s="183">
        <f t="shared" ref="E4694:F4694" si="4087">ROUND(E4693*E4688,0)</f>
        <v>27497</v>
      </c>
      <c r="F4694" s="183">
        <f t="shared" si="4087"/>
        <v>20362</v>
      </c>
      <c r="G4694" s="183">
        <f>ROUND(G4693*G4688,0)</f>
        <v>21651</v>
      </c>
      <c r="H4694" s="183">
        <f t="shared" ref="H4694:O4694" si="4088">ROUND(H4693*H4688,0)</f>
        <v>10471</v>
      </c>
      <c r="I4694" s="183">
        <f t="shared" si="4088"/>
        <v>3010</v>
      </c>
      <c r="J4694" s="183">
        <f t="shared" si="4088"/>
        <v>18885</v>
      </c>
      <c r="K4694" s="183">
        <f t="shared" si="4088"/>
        <v>5181</v>
      </c>
      <c r="L4694" s="183">
        <f t="shared" si="4088"/>
        <v>10970</v>
      </c>
      <c r="M4694" s="183">
        <f t="shared" si="4088"/>
        <v>14124</v>
      </c>
      <c r="N4694" s="183">
        <f t="shared" si="4088"/>
        <v>24776</v>
      </c>
      <c r="O4694" s="183">
        <f t="shared" si="4088"/>
        <v>44905</v>
      </c>
      <c r="P4694" s="209">
        <v>2025</v>
      </c>
      <c r="Q4694" s="61">
        <f t="shared" si="4076"/>
        <v>29.167000000000002</v>
      </c>
      <c r="R4694" s="61">
        <f t="shared" si="4076"/>
        <v>27.497</v>
      </c>
      <c r="S4694" s="61">
        <f t="shared" si="4076"/>
        <v>20.361999999999998</v>
      </c>
      <c r="T4694" s="61">
        <f t="shared" si="4074"/>
        <v>21.651</v>
      </c>
      <c r="U4694" s="61">
        <f t="shared" si="4074"/>
        <v>10.471</v>
      </c>
      <c r="V4694" s="61">
        <f t="shared" si="4074"/>
        <v>3.01</v>
      </c>
      <c r="W4694" s="61">
        <f t="shared" si="4074"/>
        <v>18.885000000000002</v>
      </c>
      <c r="X4694" s="61">
        <f t="shared" si="4074"/>
        <v>5.181</v>
      </c>
      <c r="Y4694" s="61">
        <f t="shared" si="4074"/>
        <v>10.97</v>
      </c>
      <c r="Z4694" s="61">
        <f t="shared" si="4074"/>
        <v>14.124000000000001</v>
      </c>
      <c r="AA4694" s="61">
        <f t="shared" si="4074"/>
        <v>24.776</v>
      </c>
      <c r="AB4694" s="61">
        <f t="shared" si="4074"/>
        <v>44.905000000000001</v>
      </c>
    </row>
    <row r="4695" spans="1:28" ht="53.25" hidden="1" customHeight="1" thickBot="1" x14ac:dyDescent="0.3">
      <c r="A4695" s="202" t="s">
        <v>34</v>
      </c>
      <c r="B4695" s="344" t="s">
        <v>35</v>
      </c>
      <c r="C4695" s="345"/>
      <c r="D4695" s="184">
        <f>D4692*D4694</f>
        <v>117791.6598355079</v>
      </c>
      <c r="E4695" s="185">
        <f t="shared" ref="E4695:O4695" si="4089">E4692*E4694</f>
        <v>111047.3230190613</v>
      </c>
      <c r="F4695" s="185">
        <f t="shared" si="4089"/>
        <v>82232.446860171141</v>
      </c>
      <c r="G4695" s="185">
        <f t="shared" si="4089"/>
        <v>87438.105636458378</v>
      </c>
      <c r="H4695" s="185">
        <f t="shared" si="4089"/>
        <v>42287.39569162421</v>
      </c>
      <c r="I4695" s="185">
        <f t="shared" si="4089"/>
        <v>12155.960369763046</v>
      </c>
      <c r="J4695" s="185">
        <f t="shared" si="4089"/>
        <v>76267.545376403694</v>
      </c>
      <c r="K4695" s="185">
        <f t="shared" si="4089"/>
        <v>20923.598231143635</v>
      </c>
      <c r="L4695" s="185">
        <f t="shared" si="4089"/>
        <v>44302.619686478611</v>
      </c>
      <c r="M4695" s="185">
        <f t="shared" si="4089"/>
        <v>57040.127661971186</v>
      </c>
      <c r="N4695" s="185">
        <f t="shared" si="4089"/>
        <v>100058.49638579709</v>
      </c>
      <c r="O4695" s="186">
        <f t="shared" si="4089"/>
        <v>181349.96691169756</v>
      </c>
      <c r="P4695" s="209">
        <v>2025</v>
      </c>
      <c r="Q4695" s="61">
        <f t="shared" si="4076"/>
        <v>117.7916598355079</v>
      </c>
      <c r="R4695" s="61">
        <f t="shared" si="4076"/>
        <v>111.0473230190613</v>
      </c>
      <c r="S4695" s="61">
        <f t="shared" si="4076"/>
        <v>82.232446860171137</v>
      </c>
      <c r="T4695" s="61">
        <f t="shared" si="4074"/>
        <v>87.438105636458374</v>
      </c>
      <c r="U4695" s="61">
        <f t="shared" si="4074"/>
        <v>42.287395691624212</v>
      </c>
      <c r="V4695" s="61">
        <f t="shared" si="4074"/>
        <v>12.155960369763047</v>
      </c>
      <c r="W4695" s="61">
        <f t="shared" si="4074"/>
        <v>76.267545376403689</v>
      </c>
      <c r="X4695" s="61">
        <f t="shared" si="4074"/>
        <v>20.923598231143636</v>
      </c>
      <c r="Y4695" s="61">
        <f t="shared" si="4074"/>
        <v>44.302619686478607</v>
      </c>
      <c r="Z4695" s="61">
        <f t="shared" si="4074"/>
        <v>57.040127661971184</v>
      </c>
      <c r="AA4695" s="61">
        <f t="shared" si="4074"/>
        <v>100.05849638579708</v>
      </c>
      <c r="AB4695" s="61">
        <f t="shared" si="4074"/>
        <v>181.34996691169755</v>
      </c>
    </row>
    <row r="4696" spans="1:28" ht="48.75" hidden="1" customHeight="1" thickBot="1" x14ac:dyDescent="0.3">
      <c r="A4696" s="202" t="s">
        <v>36</v>
      </c>
      <c r="B4696" s="344" t="s">
        <v>37</v>
      </c>
      <c r="C4696" s="345"/>
      <c r="D4696" s="184">
        <f>ROUND(D4695*0.9,2)</f>
        <v>106012.49</v>
      </c>
      <c r="E4696" s="185">
        <f t="shared" ref="E4696:O4696" si="4090">ROUND(E4695*0.9,2)</f>
        <v>99942.59</v>
      </c>
      <c r="F4696" s="185">
        <f t="shared" si="4090"/>
        <v>74009.2</v>
      </c>
      <c r="G4696" s="185">
        <f t="shared" si="4090"/>
        <v>78694.3</v>
      </c>
      <c r="H4696" s="185">
        <f t="shared" si="4090"/>
        <v>38058.660000000003</v>
      </c>
      <c r="I4696" s="185">
        <f t="shared" si="4090"/>
        <v>10940.36</v>
      </c>
      <c r="J4696" s="185">
        <f t="shared" si="4090"/>
        <v>68640.789999999994</v>
      </c>
      <c r="K4696" s="185">
        <f t="shared" si="4090"/>
        <v>18831.240000000002</v>
      </c>
      <c r="L4696" s="185">
        <f t="shared" si="4090"/>
        <v>39872.36</v>
      </c>
      <c r="M4696" s="185">
        <f t="shared" si="4090"/>
        <v>51336.11</v>
      </c>
      <c r="N4696" s="185">
        <f t="shared" si="4090"/>
        <v>90052.65</v>
      </c>
      <c r="O4696" s="186">
        <f t="shared" si="4090"/>
        <v>163214.97</v>
      </c>
      <c r="P4696" s="209">
        <v>2025</v>
      </c>
      <c r="Q4696" s="61">
        <f t="shared" si="4076"/>
        <v>106.01249</v>
      </c>
      <c r="R4696" s="61">
        <f t="shared" si="4076"/>
        <v>99.942589999999996</v>
      </c>
      <c r="S4696" s="61">
        <f t="shared" si="4076"/>
        <v>74.009199999999993</v>
      </c>
      <c r="T4696" s="61">
        <f t="shared" si="4074"/>
        <v>78.694299999999998</v>
      </c>
      <c r="U4696" s="61">
        <f t="shared" si="4074"/>
        <v>38.058660000000003</v>
      </c>
      <c r="V4696" s="61">
        <f t="shared" si="4074"/>
        <v>10.94036</v>
      </c>
      <c r="W4696" s="61">
        <f t="shared" si="4074"/>
        <v>68.640789999999996</v>
      </c>
      <c r="X4696" s="61">
        <f t="shared" si="4074"/>
        <v>18.831240000000001</v>
      </c>
      <c r="Y4696" s="61">
        <f t="shared" si="4074"/>
        <v>39.87236</v>
      </c>
      <c r="Z4696" s="61">
        <f t="shared" si="4074"/>
        <v>51.336109999999998</v>
      </c>
      <c r="AA4696" s="61">
        <f t="shared" si="4074"/>
        <v>90.05265</v>
      </c>
      <c r="AB4696" s="61">
        <f t="shared" si="4074"/>
        <v>163.21496999999999</v>
      </c>
    </row>
    <row r="4697" spans="1:28" ht="21" hidden="1" customHeight="1" thickBot="1" x14ac:dyDescent="0.3">
      <c r="A4697" s="346" t="str">
        <f>A4686</f>
        <v>Объект 48:</v>
      </c>
      <c r="B4697" s="347"/>
      <c r="C4697" s="43"/>
      <c r="D4697" s="348" t="str">
        <f>D4686</f>
        <v>яч.№12 Лебедянка</v>
      </c>
      <c r="E4697" s="349"/>
      <c r="F4697" s="349"/>
      <c r="G4697" s="349"/>
      <c r="H4697" s="349"/>
      <c r="I4697" s="349"/>
      <c r="J4697" s="349"/>
      <c r="K4697" s="349"/>
      <c r="L4697" s="349"/>
      <c r="M4697" s="349"/>
      <c r="N4697" s="349"/>
      <c r="O4697" s="350"/>
      <c r="P4697" s="207">
        <v>2026</v>
      </c>
      <c r="Q4697" s="61" t="e">
        <f t="shared" si="4076"/>
        <v>#VALUE!</v>
      </c>
      <c r="R4697" s="61">
        <f t="shared" si="4076"/>
        <v>0</v>
      </c>
      <c r="S4697" s="61">
        <f t="shared" si="4076"/>
        <v>0</v>
      </c>
      <c r="T4697" s="61">
        <f t="shared" si="4074"/>
        <v>0</v>
      </c>
      <c r="U4697" s="61">
        <f t="shared" si="4074"/>
        <v>0</v>
      </c>
      <c r="V4697" s="61">
        <f t="shared" si="4074"/>
        <v>0</v>
      </c>
      <c r="W4697" s="61">
        <f t="shared" si="4074"/>
        <v>0</v>
      </c>
      <c r="X4697" s="61">
        <f t="shared" si="4074"/>
        <v>0</v>
      </c>
      <c r="Y4697" s="61">
        <f t="shared" si="4074"/>
        <v>0</v>
      </c>
      <c r="Z4697" s="61">
        <f t="shared" si="4074"/>
        <v>0</v>
      </c>
      <c r="AA4697" s="61">
        <f t="shared" si="4074"/>
        <v>0</v>
      </c>
      <c r="AB4697" s="61">
        <f t="shared" si="4074"/>
        <v>0</v>
      </c>
    </row>
    <row r="4698" spans="1:28" ht="16.5" hidden="1" thickBot="1" x14ac:dyDescent="0.3">
      <c r="A4698" s="351" t="s">
        <v>297</v>
      </c>
      <c r="B4698" s="352"/>
      <c r="C4698" s="352"/>
      <c r="D4698" s="352"/>
      <c r="E4698" s="352"/>
      <c r="F4698" s="352"/>
      <c r="G4698" s="352"/>
      <c r="H4698" s="352"/>
      <c r="I4698" s="352"/>
      <c r="J4698" s="352"/>
      <c r="K4698" s="352"/>
      <c r="L4698" s="352"/>
      <c r="M4698" s="352"/>
      <c r="N4698" s="352"/>
      <c r="O4698" s="352"/>
      <c r="P4698" s="207">
        <v>2026</v>
      </c>
      <c r="Q4698" s="61">
        <f t="shared" si="4076"/>
        <v>0</v>
      </c>
      <c r="R4698" s="61">
        <f t="shared" si="4076"/>
        <v>0</v>
      </c>
      <c r="S4698" s="61">
        <f t="shared" si="4076"/>
        <v>0</v>
      </c>
      <c r="T4698" s="61">
        <f t="shared" si="4074"/>
        <v>0</v>
      </c>
      <c r="U4698" s="61">
        <f t="shared" si="4074"/>
        <v>0</v>
      </c>
      <c r="V4698" s="61">
        <f t="shared" si="4074"/>
        <v>0</v>
      </c>
      <c r="W4698" s="61">
        <f t="shared" si="4074"/>
        <v>0</v>
      </c>
      <c r="X4698" s="61">
        <f t="shared" si="4074"/>
        <v>0</v>
      </c>
      <c r="Y4698" s="61">
        <f t="shared" si="4074"/>
        <v>0</v>
      </c>
      <c r="Z4698" s="61">
        <f t="shared" si="4074"/>
        <v>0</v>
      </c>
      <c r="AA4698" s="61">
        <f t="shared" si="4074"/>
        <v>0</v>
      </c>
      <c r="AB4698" s="61">
        <f t="shared" si="4074"/>
        <v>0</v>
      </c>
    </row>
    <row r="4699" spans="1:28" s="41" customFormat="1" ht="29.25" hidden="1" customHeight="1" thickBot="1" x14ac:dyDescent="0.3">
      <c r="A4699" s="202" t="s">
        <v>11</v>
      </c>
      <c r="B4699" s="344" t="s">
        <v>293</v>
      </c>
      <c r="C4699" s="345"/>
      <c r="D4699" s="179">
        <f>D4688</f>
        <v>66017</v>
      </c>
      <c r="E4699" s="179">
        <f t="shared" ref="E4699:O4700" si="4091">E4688</f>
        <v>60003</v>
      </c>
      <c r="F4699" s="179">
        <f t="shared" si="4091"/>
        <v>52055</v>
      </c>
      <c r="G4699" s="179">
        <f t="shared" si="4091"/>
        <v>55086</v>
      </c>
      <c r="H4699" s="179">
        <f t="shared" si="4091"/>
        <v>40325</v>
      </c>
      <c r="I4699" s="179">
        <f t="shared" si="4091"/>
        <v>29157</v>
      </c>
      <c r="J4699" s="179">
        <f t="shared" si="4091"/>
        <v>29843</v>
      </c>
      <c r="K4699" s="179">
        <f t="shared" si="4091"/>
        <v>30060</v>
      </c>
      <c r="L4699" s="179">
        <f t="shared" si="4091"/>
        <v>31664</v>
      </c>
      <c r="M4699" s="179">
        <f t="shared" si="4091"/>
        <v>41682</v>
      </c>
      <c r="N4699" s="179">
        <f t="shared" si="4091"/>
        <v>58148</v>
      </c>
      <c r="O4699" s="179">
        <f t="shared" si="4091"/>
        <v>74772</v>
      </c>
      <c r="P4699" s="207">
        <v>2026</v>
      </c>
      <c r="Q4699" s="61">
        <f t="shared" si="4076"/>
        <v>66.016999999999996</v>
      </c>
      <c r="R4699" s="61">
        <f t="shared" si="4076"/>
        <v>60.003</v>
      </c>
      <c r="S4699" s="61">
        <f t="shared" si="4076"/>
        <v>52.055</v>
      </c>
      <c r="T4699" s="61">
        <f t="shared" si="4074"/>
        <v>55.085999999999999</v>
      </c>
      <c r="U4699" s="61">
        <f t="shared" si="4074"/>
        <v>40.325000000000003</v>
      </c>
      <c r="V4699" s="61">
        <f t="shared" si="4074"/>
        <v>29.157</v>
      </c>
      <c r="W4699" s="61">
        <f t="shared" si="4074"/>
        <v>29.843</v>
      </c>
      <c r="X4699" s="61">
        <f t="shared" si="4074"/>
        <v>30.06</v>
      </c>
      <c r="Y4699" s="61">
        <f t="shared" si="4074"/>
        <v>31.664000000000001</v>
      </c>
      <c r="Z4699" s="61">
        <f t="shared" si="4074"/>
        <v>41.682000000000002</v>
      </c>
      <c r="AA4699" s="61">
        <f t="shared" si="4074"/>
        <v>58.148000000000003</v>
      </c>
      <c r="AB4699" s="61">
        <f t="shared" si="4074"/>
        <v>74.772000000000006</v>
      </c>
    </row>
    <row r="4700" spans="1:28" ht="16.5" hidden="1" thickBot="1" x14ac:dyDescent="0.3">
      <c r="A4700" s="202" t="s">
        <v>12</v>
      </c>
      <c r="B4700" s="353" t="s">
        <v>291</v>
      </c>
      <c r="C4700" s="354"/>
      <c r="D4700" s="179">
        <f>D4689</f>
        <v>26132</v>
      </c>
      <c r="E4700" s="179">
        <f t="shared" si="4091"/>
        <v>22765</v>
      </c>
      <c r="F4700" s="179">
        <f t="shared" si="4091"/>
        <v>23242</v>
      </c>
      <c r="G4700" s="179">
        <f t="shared" si="4091"/>
        <v>24492</v>
      </c>
      <c r="H4700" s="179">
        <f t="shared" si="4091"/>
        <v>23307</v>
      </c>
      <c r="I4700" s="179">
        <f t="shared" si="4091"/>
        <v>21413</v>
      </c>
      <c r="J4700" s="179">
        <f t="shared" si="4091"/>
        <v>6113</v>
      </c>
      <c r="K4700" s="179">
        <f t="shared" si="4091"/>
        <v>19999</v>
      </c>
      <c r="L4700" s="179">
        <f t="shared" si="4091"/>
        <v>15553</v>
      </c>
      <c r="M4700" s="179">
        <f t="shared" si="4091"/>
        <v>20791</v>
      </c>
      <c r="N4700" s="179">
        <f t="shared" si="4091"/>
        <v>23932</v>
      </c>
      <c r="O4700" s="179">
        <f t="shared" si="4091"/>
        <v>17728</v>
      </c>
      <c r="P4700" s="207">
        <v>2026</v>
      </c>
      <c r="Q4700" s="61">
        <f t="shared" si="4076"/>
        <v>26.132000000000001</v>
      </c>
      <c r="R4700" s="61">
        <f t="shared" si="4076"/>
        <v>22.765000000000001</v>
      </c>
      <c r="S4700" s="61">
        <f t="shared" si="4076"/>
        <v>23.242000000000001</v>
      </c>
      <c r="T4700" s="61">
        <f t="shared" si="4074"/>
        <v>24.492000000000001</v>
      </c>
      <c r="U4700" s="61">
        <f t="shared" si="4074"/>
        <v>23.306999999999999</v>
      </c>
      <c r="V4700" s="61">
        <f t="shared" si="4074"/>
        <v>21.413</v>
      </c>
      <c r="W4700" s="61">
        <f t="shared" si="4074"/>
        <v>6.1130000000000004</v>
      </c>
      <c r="X4700" s="61">
        <f t="shared" si="4074"/>
        <v>19.998999999999999</v>
      </c>
      <c r="Y4700" s="61">
        <f t="shared" si="4074"/>
        <v>15.553000000000001</v>
      </c>
      <c r="Z4700" s="61">
        <f t="shared" si="4074"/>
        <v>20.791</v>
      </c>
      <c r="AA4700" s="61">
        <f t="shared" si="4074"/>
        <v>23.931999999999999</v>
      </c>
      <c r="AB4700" s="61">
        <f t="shared" si="4074"/>
        <v>17.728000000000002</v>
      </c>
    </row>
    <row r="4701" spans="1:28" ht="33" hidden="1" customHeight="1" thickBot="1" x14ac:dyDescent="0.3">
      <c r="A4701" s="202" t="s">
        <v>13</v>
      </c>
      <c r="B4701" s="344" t="s">
        <v>292</v>
      </c>
      <c r="C4701" s="345"/>
      <c r="D4701" s="180">
        <f>D4699-D4700</f>
        <v>39885</v>
      </c>
      <c r="E4701" s="180">
        <f t="shared" ref="E4701:O4701" si="4092">E4699-E4700</f>
        <v>37238</v>
      </c>
      <c r="F4701" s="180">
        <f t="shared" si="4092"/>
        <v>28813</v>
      </c>
      <c r="G4701" s="180">
        <f t="shared" si="4092"/>
        <v>30594</v>
      </c>
      <c r="H4701" s="180">
        <f t="shared" si="4092"/>
        <v>17018</v>
      </c>
      <c r="I4701" s="180">
        <f t="shared" si="4092"/>
        <v>7744</v>
      </c>
      <c r="J4701" s="180">
        <f t="shared" si="4092"/>
        <v>23730</v>
      </c>
      <c r="K4701" s="180">
        <f t="shared" si="4092"/>
        <v>10061</v>
      </c>
      <c r="L4701" s="180">
        <f t="shared" si="4092"/>
        <v>16111</v>
      </c>
      <c r="M4701" s="180">
        <f t="shared" si="4092"/>
        <v>20891</v>
      </c>
      <c r="N4701" s="180">
        <f t="shared" si="4092"/>
        <v>34216</v>
      </c>
      <c r="O4701" s="180">
        <f t="shared" si="4092"/>
        <v>57044</v>
      </c>
      <c r="P4701" s="207">
        <v>2026</v>
      </c>
      <c r="Q4701" s="61">
        <f t="shared" si="4076"/>
        <v>39.884999999999998</v>
      </c>
      <c r="R4701" s="61">
        <f t="shared" si="4076"/>
        <v>37.238</v>
      </c>
      <c r="S4701" s="61">
        <f t="shared" si="4076"/>
        <v>28.812999999999999</v>
      </c>
      <c r="T4701" s="61">
        <f t="shared" si="4074"/>
        <v>30.594000000000001</v>
      </c>
      <c r="U4701" s="61">
        <f t="shared" si="4074"/>
        <v>17.018000000000001</v>
      </c>
      <c r="V4701" s="61">
        <f t="shared" si="4074"/>
        <v>7.7439999999999998</v>
      </c>
      <c r="W4701" s="61">
        <f t="shared" si="4074"/>
        <v>23.73</v>
      </c>
      <c r="X4701" s="61">
        <f t="shared" si="4074"/>
        <v>10.061</v>
      </c>
      <c r="Y4701" s="61">
        <f t="shared" si="4074"/>
        <v>16.111000000000001</v>
      </c>
      <c r="Z4701" s="61">
        <f t="shared" si="4074"/>
        <v>20.890999999999998</v>
      </c>
      <c r="AA4701" s="61">
        <f t="shared" si="4074"/>
        <v>34.216000000000001</v>
      </c>
      <c r="AB4701" s="61">
        <f t="shared" si="4074"/>
        <v>57.043999999999997</v>
      </c>
    </row>
    <row r="4702" spans="1:28" ht="36" hidden="1" customHeight="1" thickBot="1" x14ac:dyDescent="0.3">
      <c r="A4702" s="202" t="s">
        <v>14</v>
      </c>
      <c r="B4702" s="344" t="s">
        <v>27</v>
      </c>
      <c r="C4702" s="345"/>
      <c r="D4702" s="181">
        <f>D4701/D4699</f>
        <v>0.60416256418801217</v>
      </c>
      <c r="E4702" s="181">
        <f t="shared" ref="E4702:O4702" si="4093">E4701/E4699</f>
        <v>0.62060230321817245</v>
      </c>
      <c r="F4702" s="181">
        <f t="shared" si="4093"/>
        <v>0.55351070982614547</v>
      </c>
      <c r="G4702" s="181">
        <f t="shared" si="4093"/>
        <v>0.55538612351595684</v>
      </c>
      <c r="H4702" s="181">
        <f t="shared" si="4093"/>
        <v>0.42202107873527589</v>
      </c>
      <c r="I4702" s="181">
        <f t="shared" si="4093"/>
        <v>0.2655965977295332</v>
      </c>
      <c r="J4702" s="181">
        <f t="shared" si="4093"/>
        <v>0.79516134436886377</v>
      </c>
      <c r="K4702" s="181">
        <f t="shared" si="4093"/>
        <v>0.33469727212242184</v>
      </c>
      <c r="L4702" s="181">
        <f t="shared" si="4093"/>
        <v>0.50881126831733203</v>
      </c>
      <c r="M4702" s="181">
        <f t="shared" si="4093"/>
        <v>0.50119955856244902</v>
      </c>
      <c r="N4702" s="181">
        <f t="shared" si="4093"/>
        <v>0.58842952466120935</v>
      </c>
      <c r="O4702" s="181">
        <f t="shared" si="4093"/>
        <v>0.76290590060450436</v>
      </c>
      <c r="P4702" s="207">
        <v>2026</v>
      </c>
      <c r="Q4702" s="61">
        <f t="shared" si="4076"/>
        <v>6.0416256418801217E-4</v>
      </c>
      <c r="R4702" s="61">
        <f t="shared" si="4076"/>
        <v>6.206023032181724E-4</v>
      </c>
      <c r="S4702" s="61">
        <f t="shared" si="4076"/>
        <v>5.5351070982614546E-4</v>
      </c>
      <c r="T4702" s="61">
        <f t="shared" si="4074"/>
        <v>5.5538612351595685E-4</v>
      </c>
      <c r="U4702" s="61">
        <f t="shared" si="4074"/>
        <v>4.2202107873527591E-4</v>
      </c>
      <c r="V4702" s="61">
        <f t="shared" si="4074"/>
        <v>2.6559659772953318E-4</v>
      </c>
      <c r="W4702" s="61">
        <f t="shared" si="4074"/>
        <v>7.9516134436886379E-4</v>
      </c>
      <c r="X4702" s="61">
        <f t="shared" si="4074"/>
        <v>3.3469727212242183E-4</v>
      </c>
      <c r="Y4702" s="61">
        <f t="shared" si="4074"/>
        <v>5.0881126831733208E-4</v>
      </c>
      <c r="Z4702" s="61">
        <f t="shared" si="4074"/>
        <v>5.0119955856244903E-4</v>
      </c>
      <c r="AA4702" s="61">
        <f t="shared" si="4074"/>
        <v>5.8842952466120935E-4</v>
      </c>
      <c r="AB4702" s="61">
        <f t="shared" si="4074"/>
        <v>7.6290590060450441E-4</v>
      </c>
    </row>
    <row r="4703" spans="1:28" ht="81.75" hidden="1" customHeight="1" thickBot="1" x14ac:dyDescent="0.3">
      <c r="A4703" s="202" t="s">
        <v>28</v>
      </c>
      <c r="B4703" s="344" t="s">
        <v>29</v>
      </c>
      <c r="C4703" s="345"/>
      <c r="D4703" s="187">
        <f t="shared" ref="D4703:N4703" si="4094">D4604</f>
        <v>4.2151862062401122</v>
      </c>
      <c r="E4703" s="187">
        <f t="shared" si="4094"/>
        <v>4.2151862062401122</v>
      </c>
      <c r="F4703" s="187">
        <f t="shared" si="4094"/>
        <v>4.2151862062401122</v>
      </c>
      <c r="G4703" s="187">
        <f t="shared" si="4094"/>
        <v>4.2151862062401122</v>
      </c>
      <c r="H4703" s="187">
        <f t="shared" si="4094"/>
        <v>4.2151862062401122</v>
      </c>
      <c r="I4703" s="187">
        <f t="shared" si="4094"/>
        <v>4.2151862062401122</v>
      </c>
      <c r="J4703" s="187">
        <f t="shared" si="4094"/>
        <v>4.2151862062401122</v>
      </c>
      <c r="K4703" s="187">
        <f t="shared" si="4094"/>
        <v>4.2151862062401122</v>
      </c>
      <c r="L4703" s="187">
        <f t="shared" si="4094"/>
        <v>4.2151862062401122</v>
      </c>
      <c r="M4703" s="187">
        <f t="shared" si="4094"/>
        <v>4.2151862062401122</v>
      </c>
      <c r="N4703" s="187">
        <f t="shared" si="4094"/>
        <v>4.2151862062401122</v>
      </c>
      <c r="O4703" s="44">
        <v>3.7032600000000002</v>
      </c>
      <c r="P4703" s="207">
        <v>2026</v>
      </c>
      <c r="Q4703" s="61">
        <f t="shared" si="4076"/>
        <v>4.2151862062401119E-3</v>
      </c>
      <c r="R4703" s="61">
        <f t="shared" si="4076"/>
        <v>4.2151862062401119E-3</v>
      </c>
      <c r="S4703" s="61">
        <f t="shared" si="4076"/>
        <v>4.2151862062401119E-3</v>
      </c>
      <c r="T4703" s="61">
        <f t="shared" si="4074"/>
        <v>4.2151862062401119E-3</v>
      </c>
      <c r="U4703" s="61">
        <f t="shared" si="4074"/>
        <v>4.2151862062401119E-3</v>
      </c>
      <c r="V4703" s="61">
        <f t="shared" si="4074"/>
        <v>4.2151862062401119E-3</v>
      </c>
      <c r="W4703" s="61">
        <f t="shared" si="4074"/>
        <v>4.2151862062401119E-3</v>
      </c>
      <c r="X4703" s="61">
        <f t="shared" si="4074"/>
        <v>4.2151862062401119E-3</v>
      </c>
      <c r="Y4703" s="61">
        <f t="shared" si="4074"/>
        <v>4.2151862062401119E-3</v>
      </c>
      <c r="Z4703" s="61">
        <f t="shared" si="4074"/>
        <v>4.2151862062401119E-3</v>
      </c>
      <c r="AA4703" s="61">
        <f t="shared" si="4074"/>
        <v>4.2151862062401119E-3</v>
      </c>
      <c r="AB4703" s="61">
        <f t="shared" si="4074"/>
        <v>3.7032600000000003E-3</v>
      </c>
    </row>
    <row r="4704" spans="1:28" ht="51" hidden="1" customHeight="1" thickBot="1" x14ac:dyDescent="0.3">
      <c r="A4704" s="202" t="s">
        <v>30</v>
      </c>
      <c r="B4704" s="344" t="s">
        <v>31</v>
      </c>
      <c r="C4704" s="345"/>
      <c r="D4704" s="182">
        <f>D4693</f>
        <v>0.44181612986524821</v>
      </c>
      <c r="E4704" s="182">
        <f t="shared" ref="E4704:O4704" si="4095">E4693</f>
        <v>0.45825586889540848</v>
      </c>
      <c r="F4704" s="182">
        <f t="shared" si="4095"/>
        <v>0.39116427550338151</v>
      </c>
      <c r="G4704" s="182">
        <f t="shared" si="4095"/>
        <v>0.39303968919319288</v>
      </c>
      <c r="H4704" s="182">
        <f t="shared" si="4095"/>
        <v>0.25967464441251187</v>
      </c>
      <c r="I4704" s="182">
        <f t="shared" si="4095"/>
        <v>0.10325016340676921</v>
      </c>
      <c r="J4704" s="182">
        <f t="shared" si="4095"/>
        <v>0.6328149100460998</v>
      </c>
      <c r="K4704" s="182">
        <f t="shared" si="4095"/>
        <v>0.17235083779965785</v>
      </c>
      <c r="L4704" s="182">
        <f t="shared" si="4095"/>
        <v>0.34646483399456807</v>
      </c>
      <c r="M4704" s="182">
        <f t="shared" si="4095"/>
        <v>0.33885312423968506</v>
      </c>
      <c r="N4704" s="182">
        <f t="shared" si="4095"/>
        <v>0.42608309033844538</v>
      </c>
      <c r="O4704" s="182">
        <f t="shared" si="4095"/>
        <v>0.6005594662817404</v>
      </c>
      <c r="P4704" s="207">
        <v>2026</v>
      </c>
      <c r="Q4704" s="61">
        <f t="shared" si="4076"/>
        <v>4.4181612986524821E-4</v>
      </c>
      <c r="R4704" s="61">
        <f t="shared" si="4076"/>
        <v>4.582558688954085E-4</v>
      </c>
      <c r="S4704" s="61">
        <f t="shared" si="4076"/>
        <v>3.911642755033815E-4</v>
      </c>
      <c r="T4704" s="61">
        <f t="shared" si="4074"/>
        <v>3.9303968919319289E-4</v>
      </c>
      <c r="U4704" s="61">
        <f t="shared" si="4074"/>
        <v>2.5967464441251184E-4</v>
      </c>
      <c r="V4704" s="61">
        <f t="shared" si="4074"/>
        <v>1.0325016340676921E-4</v>
      </c>
      <c r="W4704" s="61">
        <f t="shared" si="4074"/>
        <v>6.3281491004609977E-4</v>
      </c>
      <c r="X4704" s="61">
        <f t="shared" si="4074"/>
        <v>1.7235083779965784E-4</v>
      </c>
      <c r="Y4704" s="61">
        <f t="shared" si="4074"/>
        <v>3.4646483399456806E-4</v>
      </c>
      <c r="Z4704" s="61">
        <f t="shared" si="4074"/>
        <v>3.3885312423968507E-4</v>
      </c>
      <c r="AA4704" s="61">
        <f t="shared" si="4074"/>
        <v>4.2608309033844539E-4</v>
      </c>
      <c r="AB4704" s="61">
        <f t="shared" si="4074"/>
        <v>6.005594662817404E-4</v>
      </c>
    </row>
    <row r="4705" spans="1:28" ht="83.25" hidden="1" customHeight="1" thickBot="1" x14ac:dyDescent="0.3">
      <c r="A4705" s="202" t="s">
        <v>32</v>
      </c>
      <c r="B4705" s="344" t="s">
        <v>33</v>
      </c>
      <c r="C4705" s="345"/>
      <c r="D4705" s="183">
        <f>ROUND(D4704*D4699,0)</f>
        <v>29167</v>
      </c>
      <c r="E4705" s="183">
        <f t="shared" ref="E4705:F4705" si="4096">ROUND(E4704*E4699,0)</f>
        <v>27497</v>
      </c>
      <c r="F4705" s="183">
        <f t="shared" si="4096"/>
        <v>20362</v>
      </c>
      <c r="G4705" s="183">
        <f>ROUND(G4704*G4699,0)</f>
        <v>21651</v>
      </c>
      <c r="H4705" s="183">
        <f t="shared" ref="H4705:O4705" si="4097">ROUND(H4704*H4699,0)</f>
        <v>10471</v>
      </c>
      <c r="I4705" s="183">
        <f t="shared" si="4097"/>
        <v>3010</v>
      </c>
      <c r="J4705" s="183">
        <f t="shared" si="4097"/>
        <v>18885</v>
      </c>
      <c r="K4705" s="183">
        <f t="shared" si="4097"/>
        <v>5181</v>
      </c>
      <c r="L4705" s="183">
        <f t="shared" si="4097"/>
        <v>10970</v>
      </c>
      <c r="M4705" s="183">
        <f t="shared" si="4097"/>
        <v>14124</v>
      </c>
      <c r="N4705" s="183">
        <f t="shared" si="4097"/>
        <v>24776</v>
      </c>
      <c r="O4705" s="183">
        <f t="shared" si="4097"/>
        <v>44905</v>
      </c>
      <c r="P4705" s="207">
        <v>2026</v>
      </c>
      <c r="Q4705" s="61">
        <f t="shared" si="4076"/>
        <v>29.167000000000002</v>
      </c>
      <c r="R4705" s="61">
        <f t="shared" si="4076"/>
        <v>27.497</v>
      </c>
      <c r="S4705" s="61">
        <f t="shared" si="4076"/>
        <v>20.361999999999998</v>
      </c>
      <c r="T4705" s="61">
        <f t="shared" si="4074"/>
        <v>21.651</v>
      </c>
      <c r="U4705" s="61">
        <f t="shared" si="4074"/>
        <v>10.471</v>
      </c>
      <c r="V4705" s="61">
        <f t="shared" si="4074"/>
        <v>3.01</v>
      </c>
      <c r="W4705" s="61">
        <f t="shared" si="4074"/>
        <v>18.885000000000002</v>
      </c>
      <c r="X4705" s="61">
        <f t="shared" si="4074"/>
        <v>5.181</v>
      </c>
      <c r="Y4705" s="61">
        <f t="shared" si="4074"/>
        <v>10.97</v>
      </c>
      <c r="Z4705" s="61">
        <f t="shared" si="4074"/>
        <v>14.124000000000001</v>
      </c>
      <c r="AA4705" s="61">
        <f t="shared" si="4074"/>
        <v>24.776</v>
      </c>
      <c r="AB4705" s="61">
        <f t="shared" si="4074"/>
        <v>44.905000000000001</v>
      </c>
    </row>
    <row r="4706" spans="1:28" ht="53.25" hidden="1" customHeight="1" thickBot="1" x14ac:dyDescent="0.3">
      <c r="A4706" s="202" t="s">
        <v>34</v>
      </c>
      <c r="B4706" s="344" t="s">
        <v>35</v>
      </c>
      <c r="C4706" s="345"/>
      <c r="D4706" s="184">
        <f>D4703*D4705</f>
        <v>122944.33607740536</v>
      </c>
      <c r="E4706" s="185">
        <f t="shared" ref="E4706:O4706" si="4098">E4703*E4705</f>
        <v>115904.97511298436</v>
      </c>
      <c r="F4706" s="185">
        <f t="shared" si="4098"/>
        <v>85829.621531461162</v>
      </c>
      <c r="G4706" s="185">
        <f t="shared" si="4098"/>
        <v>91262.996551304663</v>
      </c>
      <c r="H4706" s="185">
        <f t="shared" si="4098"/>
        <v>44137.214765540215</v>
      </c>
      <c r="I4706" s="185">
        <f t="shared" si="4098"/>
        <v>12687.710480782738</v>
      </c>
      <c r="J4706" s="185">
        <f t="shared" si="4098"/>
        <v>79603.791504844514</v>
      </c>
      <c r="K4706" s="185">
        <f t="shared" si="4098"/>
        <v>21838.879734530023</v>
      </c>
      <c r="L4706" s="185">
        <f t="shared" si="4098"/>
        <v>46240.592682454029</v>
      </c>
      <c r="M4706" s="185">
        <f t="shared" si="4098"/>
        <v>59535.289976935346</v>
      </c>
      <c r="N4706" s="185">
        <f t="shared" si="4098"/>
        <v>104435.45344580502</v>
      </c>
      <c r="O4706" s="186">
        <f t="shared" si="4098"/>
        <v>166294.8903</v>
      </c>
      <c r="P4706" s="207">
        <v>2026</v>
      </c>
      <c r="Q4706" s="61">
        <f t="shared" si="4076"/>
        <v>122.94433607740535</v>
      </c>
      <c r="R4706" s="61">
        <f t="shared" si="4076"/>
        <v>115.90497511298436</v>
      </c>
      <c r="S4706" s="61">
        <f t="shared" si="4076"/>
        <v>85.829621531461157</v>
      </c>
      <c r="T4706" s="61">
        <f t="shared" si="4074"/>
        <v>91.262996551304667</v>
      </c>
      <c r="U4706" s="61">
        <f t="shared" si="4074"/>
        <v>44.137214765540215</v>
      </c>
      <c r="V4706" s="61">
        <f t="shared" si="4074"/>
        <v>12.687710480782739</v>
      </c>
      <c r="W4706" s="61">
        <f t="shared" si="4074"/>
        <v>79.603791504844509</v>
      </c>
      <c r="X4706" s="61">
        <f t="shared" si="4074"/>
        <v>21.838879734530021</v>
      </c>
      <c r="Y4706" s="61">
        <f t="shared" si="4074"/>
        <v>46.240592682454029</v>
      </c>
      <c r="Z4706" s="61">
        <f t="shared" si="4074"/>
        <v>59.535289976935346</v>
      </c>
      <c r="AA4706" s="61">
        <f t="shared" si="4074"/>
        <v>104.43545344580502</v>
      </c>
      <c r="AB4706" s="61">
        <f t="shared" si="4074"/>
        <v>166.29489029999999</v>
      </c>
    </row>
    <row r="4707" spans="1:28" ht="48.75" hidden="1" customHeight="1" thickBot="1" x14ac:dyDescent="0.3">
      <c r="A4707" s="202" t="s">
        <v>36</v>
      </c>
      <c r="B4707" s="344" t="s">
        <v>37</v>
      </c>
      <c r="C4707" s="345"/>
      <c r="D4707" s="184">
        <f>ROUND(D4706*0.9,2)</f>
        <v>110649.9</v>
      </c>
      <c r="E4707" s="185">
        <f t="shared" ref="E4707:O4707" si="4099">ROUND(E4706*0.9,2)</f>
        <v>104314.48</v>
      </c>
      <c r="F4707" s="185">
        <f t="shared" si="4099"/>
        <v>77246.66</v>
      </c>
      <c r="G4707" s="185">
        <f t="shared" si="4099"/>
        <v>82136.7</v>
      </c>
      <c r="H4707" s="185">
        <f t="shared" si="4099"/>
        <v>39723.49</v>
      </c>
      <c r="I4707" s="185">
        <f t="shared" si="4099"/>
        <v>11418.94</v>
      </c>
      <c r="J4707" s="185">
        <f t="shared" si="4099"/>
        <v>71643.41</v>
      </c>
      <c r="K4707" s="185">
        <f t="shared" si="4099"/>
        <v>19654.990000000002</v>
      </c>
      <c r="L4707" s="185">
        <f t="shared" si="4099"/>
        <v>41616.53</v>
      </c>
      <c r="M4707" s="185">
        <f t="shared" si="4099"/>
        <v>53581.760000000002</v>
      </c>
      <c r="N4707" s="185">
        <f t="shared" si="4099"/>
        <v>93991.91</v>
      </c>
      <c r="O4707" s="186">
        <f t="shared" si="4099"/>
        <v>149665.4</v>
      </c>
      <c r="P4707" s="207">
        <v>2026</v>
      </c>
      <c r="Q4707" s="61">
        <f t="shared" si="4076"/>
        <v>110.64989999999999</v>
      </c>
      <c r="R4707" s="61">
        <f t="shared" si="4076"/>
        <v>104.31447999999999</v>
      </c>
      <c r="S4707" s="61">
        <f t="shared" si="4076"/>
        <v>77.246660000000006</v>
      </c>
      <c r="T4707" s="61">
        <f t="shared" si="4074"/>
        <v>82.13669999999999</v>
      </c>
      <c r="U4707" s="61">
        <f t="shared" si="4074"/>
        <v>39.723489999999998</v>
      </c>
      <c r="V4707" s="61">
        <f t="shared" si="4074"/>
        <v>11.418940000000001</v>
      </c>
      <c r="W4707" s="61">
        <f t="shared" si="4074"/>
        <v>71.643410000000003</v>
      </c>
      <c r="X4707" s="61">
        <f t="shared" si="4074"/>
        <v>19.654990000000002</v>
      </c>
      <c r="Y4707" s="61">
        <f t="shared" si="4074"/>
        <v>41.616529999999997</v>
      </c>
      <c r="Z4707" s="61">
        <f t="shared" si="4074"/>
        <v>53.581760000000003</v>
      </c>
      <c r="AA4707" s="61">
        <f t="shared" si="4074"/>
        <v>93.991910000000004</v>
      </c>
      <c r="AB4707" s="61">
        <f t="shared" si="4074"/>
        <v>149.66540000000001</v>
      </c>
    </row>
    <row r="4708" spans="1:28" ht="21.75" hidden="1" customHeight="1" thickBot="1" x14ac:dyDescent="0.3">
      <c r="A4708" s="346" t="str">
        <f>A4697</f>
        <v>Объект 48:</v>
      </c>
      <c r="B4708" s="347"/>
      <c r="C4708" s="43"/>
      <c r="D4708" s="348" t="str">
        <f>D4697</f>
        <v>яч.№12 Лебедянка</v>
      </c>
      <c r="E4708" s="349"/>
      <c r="F4708" s="349"/>
      <c r="G4708" s="349"/>
      <c r="H4708" s="349"/>
      <c r="I4708" s="349"/>
      <c r="J4708" s="349"/>
      <c r="K4708" s="349"/>
      <c r="L4708" s="349"/>
      <c r="M4708" s="349"/>
      <c r="N4708" s="349"/>
      <c r="O4708" s="350"/>
      <c r="P4708" s="207">
        <v>2027</v>
      </c>
      <c r="Q4708" s="61" t="e">
        <f t="shared" si="4076"/>
        <v>#VALUE!</v>
      </c>
      <c r="R4708" s="61">
        <f t="shared" si="4076"/>
        <v>0</v>
      </c>
      <c r="S4708" s="61">
        <f t="shared" si="4076"/>
        <v>0</v>
      </c>
      <c r="T4708" s="61">
        <f t="shared" si="4074"/>
        <v>0</v>
      </c>
      <c r="U4708" s="61">
        <f t="shared" si="4074"/>
        <v>0</v>
      </c>
      <c r="V4708" s="61">
        <f t="shared" si="4074"/>
        <v>0</v>
      </c>
      <c r="W4708" s="61">
        <f t="shared" si="4074"/>
        <v>0</v>
      </c>
      <c r="X4708" s="61">
        <f t="shared" si="4074"/>
        <v>0</v>
      </c>
      <c r="Y4708" s="61">
        <f t="shared" si="4074"/>
        <v>0</v>
      </c>
      <c r="Z4708" s="61">
        <f t="shared" si="4074"/>
        <v>0</v>
      </c>
      <c r="AA4708" s="61">
        <f t="shared" si="4074"/>
        <v>0</v>
      </c>
      <c r="AB4708" s="61">
        <f t="shared" si="4074"/>
        <v>0</v>
      </c>
    </row>
    <row r="4709" spans="1:28" ht="16.5" hidden="1" thickBot="1" x14ac:dyDescent="0.3">
      <c r="A4709" s="351" t="s">
        <v>298</v>
      </c>
      <c r="B4709" s="352"/>
      <c r="C4709" s="352"/>
      <c r="D4709" s="352"/>
      <c r="E4709" s="352"/>
      <c r="F4709" s="352"/>
      <c r="G4709" s="352"/>
      <c r="H4709" s="352"/>
      <c r="I4709" s="352"/>
      <c r="J4709" s="352"/>
      <c r="K4709" s="352"/>
      <c r="L4709" s="352"/>
      <c r="M4709" s="352"/>
      <c r="N4709" s="352"/>
      <c r="O4709" s="352"/>
      <c r="P4709" s="207">
        <v>2027</v>
      </c>
      <c r="Q4709" s="61">
        <f t="shared" si="4076"/>
        <v>0</v>
      </c>
      <c r="R4709" s="61">
        <f t="shared" si="4076"/>
        <v>0</v>
      </c>
      <c r="S4709" s="61">
        <f t="shared" si="4076"/>
        <v>0</v>
      </c>
      <c r="T4709" s="61">
        <f t="shared" si="4074"/>
        <v>0</v>
      </c>
      <c r="U4709" s="61">
        <f t="shared" si="4074"/>
        <v>0</v>
      </c>
      <c r="V4709" s="61">
        <f t="shared" si="4074"/>
        <v>0</v>
      </c>
      <c r="W4709" s="61">
        <f t="shared" si="4074"/>
        <v>0</v>
      </c>
      <c r="X4709" s="61">
        <f t="shared" si="4074"/>
        <v>0</v>
      </c>
      <c r="Y4709" s="61">
        <f t="shared" si="4074"/>
        <v>0</v>
      </c>
      <c r="Z4709" s="61">
        <f t="shared" si="4074"/>
        <v>0</v>
      </c>
      <c r="AA4709" s="61">
        <f t="shared" si="4074"/>
        <v>0</v>
      </c>
      <c r="AB4709" s="61">
        <f t="shared" si="4074"/>
        <v>0</v>
      </c>
    </row>
    <row r="4710" spans="1:28" s="41" customFormat="1" ht="29.25" hidden="1" customHeight="1" thickBot="1" x14ac:dyDescent="0.3">
      <c r="A4710" s="202" t="s">
        <v>11</v>
      </c>
      <c r="B4710" s="344" t="s">
        <v>293</v>
      </c>
      <c r="C4710" s="345"/>
      <c r="D4710" s="179">
        <f>D4699</f>
        <v>66017</v>
      </c>
      <c r="E4710" s="179">
        <f t="shared" ref="E4710:O4711" si="4100">E4699</f>
        <v>60003</v>
      </c>
      <c r="F4710" s="179">
        <f t="shared" si="4100"/>
        <v>52055</v>
      </c>
      <c r="G4710" s="179">
        <f t="shared" si="4100"/>
        <v>55086</v>
      </c>
      <c r="H4710" s="179">
        <f t="shared" si="4100"/>
        <v>40325</v>
      </c>
      <c r="I4710" s="179">
        <f t="shared" si="4100"/>
        <v>29157</v>
      </c>
      <c r="J4710" s="179">
        <f t="shared" si="4100"/>
        <v>29843</v>
      </c>
      <c r="K4710" s="179">
        <f t="shared" si="4100"/>
        <v>30060</v>
      </c>
      <c r="L4710" s="179">
        <f t="shared" si="4100"/>
        <v>31664</v>
      </c>
      <c r="M4710" s="179">
        <f t="shared" si="4100"/>
        <v>41682</v>
      </c>
      <c r="N4710" s="179">
        <f t="shared" si="4100"/>
        <v>58148</v>
      </c>
      <c r="O4710" s="179">
        <f t="shared" si="4100"/>
        <v>74772</v>
      </c>
      <c r="P4710" s="207">
        <v>2027</v>
      </c>
      <c r="Q4710" s="61">
        <f t="shared" si="4076"/>
        <v>66.016999999999996</v>
      </c>
      <c r="R4710" s="61">
        <f t="shared" si="4076"/>
        <v>60.003</v>
      </c>
      <c r="S4710" s="61">
        <f t="shared" si="4076"/>
        <v>52.055</v>
      </c>
      <c r="T4710" s="61">
        <f t="shared" si="4074"/>
        <v>55.085999999999999</v>
      </c>
      <c r="U4710" s="61">
        <f t="shared" si="4074"/>
        <v>40.325000000000003</v>
      </c>
      <c r="V4710" s="61">
        <f t="shared" si="4074"/>
        <v>29.157</v>
      </c>
      <c r="W4710" s="61">
        <f t="shared" si="4074"/>
        <v>29.843</v>
      </c>
      <c r="X4710" s="61">
        <f t="shared" si="4074"/>
        <v>30.06</v>
      </c>
      <c r="Y4710" s="61">
        <f t="shared" si="4074"/>
        <v>31.664000000000001</v>
      </c>
      <c r="Z4710" s="61">
        <f t="shared" si="4074"/>
        <v>41.682000000000002</v>
      </c>
      <c r="AA4710" s="61">
        <f t="shared" si="4074"/>
        <v>58.148000000000003</v>
      </c>
      <c r="AB4710" s="61">
        <f t="shared" si="4074"/>
        <v>74.772000000000006</v>
      </c>
    </row>
    <row r="4711" spans="1:28" ht="16.5" hidden="1" thickBot="1" x14ac:dyDescent="0.3">
      <c r="A4711" s="202" t="s">
        <v>12</v>
      </c>
      <c r="B4711" s="353" t="s">
        <v>291</v>
      </c>
      <c r="C4711" s="354"/>
      <c r="D4711" s="179">
        <f>D4700</f>
        <v>26132</v>
      </c>
      <c r="E4711" s="179">
        <f t="shared" si="4100"/>
        <v>22765</v>
      </c>
      <c r="F4711" s="179">
        <f t="shared" si="4100"/>
        <v>23242</v>
      </c>
      <c r="G4711" s="179">
        <f t="shared" si="4100"/>
        <v>24492</v>
      </c>
      <c r="H4711" s="179">
        <f t="shared" si="4100"/>
        <v>23307</v>
      </c>
      <c r="I4711" s="179">
        <f t="shared" si="4100"/>
        <v>21413</v>
      </c>
      <c r="J4711" s="179">
        <f t="shared" si="4100"/>
        <v>6113</v>
      </c>
      <c r="K4711" s="179">
        <f t="shared" si="4100"/>
        <v>19999</v>
      </c>
      <c r="L4711" s="179">
        <f t="shared" si="4100"/>
        <v>15553</v>
      </c>
      <c r="M4711" s="179">
        <f t="shared" si="4100"/>
        <v>20791</v>
      </c>
      <c r="N4711" s="179">
        <f t="shared" si="4100"/>
        <v>23932</v>
      </c>
      <c r="O4711" s="179">
        <f t="shared" si="4100"/>
        <v>17728</v>
      </c>
      <c r="P4711" s="207">
        <v>2027</v>
      </c>
      <c r="Q4711" s="61">
        <f t="shared" si="4076"/>
        <v>26.132000000000001</v>
      </c>
      <c r="R4711" s="61">
        <f t="shared" si="4076"/>
        <v>22.765000000000001</v>
      </c>
      <c r="S4711" s="61">
        <f t="shared" si="4076"/>
        <v>23.242000000000001</v>
      </c>
      <c r="T4711" s="61">
        <f t="shared" si="4074"/>
        <v>24.492000000000001</v>
      </c>
      <c r="U4711" s="61">
        <f t="shared" si="4074"/>
        <v>23.306999999999999</v>
      </c>
      <c r="V4711" s="61">
        <f t="shared" si="4074"/>
        <v>21.413</v>
      </c>
      <c r="W4711" s="61">
        <f t="shared" si="4074"/>
        <v>6.1130000000000004</v>
      </c>
      <c r="X4711" s="61">
        <f t="shared" si="4074"/>
        <v>19.998999999999999</v>
      </c>
      <c r="Y4711" s="61">
        <f t="shared" si="4074"/>
        <v>15.553000000000001</v>
      </c>
      <c r="Z4711" s="61">
        <f t="shared" si="4074"/>
        <v>20.791</v>
      </c>
      <c r="AA4711" s="61">
        <f t="shared" si="4074"/>
        <v>23.931999999999999</v>
      </c>
      <c r="AB4711" s="61">
        <f t="shared" si="4074"/>
        <v>17.728000000000002</v>
      </c>
    </row>
    <row r="4712" spans="1:28" ht="33" hidden="1" customHeight="1" thickBot="1" x14ac:dyDescent="0.3">
      <c r="A4712" s="202" t="s">
        <v>13</v>
      </c>
      <c r="B4712" s="344" t="s">
        <v>292</v>
      </c>
      <c r="C4712" s="345"/>
      <c r="D4712" s="180">
        <f>D4710-D4711</f>
        <v>39885</v>
      </c>
      <c r="E4712" s="180">
        <f t="shared" ref="E4712:O4712" si="4101">E4710-E4711</f>
        <v>37238</v>
      </c>
      <c r="F4712" s="180">
        <f t="shared" si="4101"/>
        <v>28813</v>
      </c>
      <c r="G4712" s="180">
        <f t="shared" si="4101"/>
        <v>30594</v>
      </c>
      <c r="H4712" s="180">
        <f t="shared" si="4101"/>
        <v>17018</v>
      </c>
      <c r="I4712" s="180">
        <f t="shared" si="4101"/>
        <v>7744</v>
      </c>
      <c r="J4712" s="180">
        <f t="shared" si="4101"/>
        <v>23730</v>
      </c>
      <c r="K4712" s="180">
        <f t="shared" si="4101"/>
        <v>10061</v>
      </c>
      <c r="L4712" s="180">
        <f t="shared" si="4101"/>
        <v>16111</v>
      </c>
      <c r="M4712" s="180">
        <f t="shared" si="4101"/>
        <v>20891</v>
      </c>
      <c r="N4712" s="180">
        <f t="shared" si="4101"/>
        <v>34216</v>
      </c>
      <c r="O4712" s="180">
        <f t="shared" si="4101"/>
        <v>57044</v>
      </c>
      <c r="P4712" s="207">
        <v>2027</v>
      </c>
      <c r="Q4712" s="61">
        <f t="shared" si="4076"/>
        <v>39.884999999999998</v>
      </c>
      <c r="R4712" s="61">
        <f t="shared" si="4076"/>
        <v>37.238</v>
      </c>
      <c r="S4712" s="61">
        <f t="shared" si="4076"/>
        <v>28.812999999999999</v>
      </c>
      <c r="T4712" s="61">
        <f t="shared" si="4074"/>
        <v>30.594000000000001</v>
      </c>
      <c r="U4712" s="61">
        <f t="shared" si="4074"/>
        <v>17.018000000000001</v>
      </c>
      <c r="V4712" s="61">
        <f t="shared" si="4074"/>
        <v>7.7439999999999998</v>
      </c>
      <c r="W4712" s="61">
        <f t="shared" si="4074"/>
        <v>23.73</v>
      </c>
      <c r="X4712" s="61">
        <f t="shared" si="4074"/>
        <v>10.061</v>
      </c>
      <c r="Y4712" s="61">
        <f t="shared" si="4074"/>
        <v>16.111000000000001</v>
      </c>
      <c r="Z4712" s="61">
        <f t="shared" si="4074"/>
        <v>20.890999999999998</v>
      </c>
      <c r="AA4712" s="61">
        <f t="shared" si="4074"/>
        <v>34.216000000000001</v>
      </c>
      <c r="AB4712" s="61">
        <f t="shared" si="4074"/>
        <v>57.043999999999997</v>
      </c>
    </row>
    <row r="4713" spans="1:28" ht="36" hidden="1" customHeight="1" thickBot="1" x14ac:dyDescent="0.3">
      <c r="A4713" s="202" t="s">
        <v>14</v>
      </c>
      <c r="B4713" s="344" t="s">
        <v>27</v>
      </c>
      <c r="C4713" s="345"/>
      <c r="D4713" s="181">
        <f>D4712/D4710</f>
        <v>0.60416256418801217</v>
      </c>
      <c r="E4713" s="181">
        <f t="shared" ref="E4713:O4713" si="4102">E4712/E4710</f>
        <v>0.62060230321817245</v>
      </c>
      <c r="F4713" s="181">
        <f t="shared" si="4102"/>
        <v>0.55351070982614547</v>
      </c>
      <c r="G4713" s="181">
        <f t="shared" si="4102"/>
        <v>0.55538612351595684</v>
      </c>
      <c r="H4713" s="181">
        <f t="shared" si="4102"/>
        <v>0.42202107873527589</v>
      </c>
      <c r="I4713" s="181">
        <f t="shared" si="4102"/>
        <v>0.2655965977295332</v>
      </c>
      <c r="J4713" s="181">
        <f t="shared" si="4102"/>
        <v>0.79516134436886377</v>
      </c>
      <c r="K4713" s="181">
        <f t="shared" si="4102"/>
        <v>0.33469727212242184</v>
      </c>
      <c r="L4713" s="181">
        <f t="shared" si="4102"/>
        <v>0.50881126831733203</v>
      </c>
      <c r="M4713" s="181">
        <f t="shared" si="4102"/>
        <v>0.50119955856244902</v>
      </c>
      <c r="N4713" s="181">
        <f t="shared" si="4102"/>
        <v>0.58842952466120935</v>
      </c>
      <c r="O4713" s="181">
        <f t="shared" si="4102"/>
        <v>0.76290590060450436</v>
      </c>
      <c r="P4713" s="207">
        <v>2027</v>
      </c>
      <c r="Q4713" s="61">
        <f t="shared" si="4076"/>
        <v>6.0416256418801217E-4</v>
      </c>
      <c r="R4713" s="61">
        <f t="shared" si="4076"/>
        <v>6.206023032181724E-4</v>
      </c>
      <c r="S4713" s="61">
        <f t="shared" si="4076"/>
        <v>5.5351070982614546E-4</v>
      </c>
      <c r="T4713" s="61">
        <f t="shared" si="4074"/>
        <v>5.5538612351595685E-4</v>
      </c>
      <c r="U4713" s="61">
        <f t="shared" si="4074"/>
        <v>4.2202107873527591E-4</v>
      </c>
      <c r="V4713" s="61">
        <f t="shared" si="4074"/>
        <v>2.6559659772953318E-4</v>
      </c>
      <c r="W4713" s="61">
        <f t="shared" si="4074"/>
        <v>7.9516134436886379E-4</v>
      </c>
      <c r="X4713" s="61">
        <f t="shared" si="4074"/>
        <v>3.3469727212242183E-4</v>
      </c>
      <c r="Y4713" s="61">
        <f t="shared" si="4074"/>
        <v>5.0881126831733208E-4</v>
      </c>
      <c r="Z4713" s="61">
        <f t="shared" si="4074"/>
        <v>5.0119955856244903E-4</v>
      </c>
      <c r="AA4713" s="61">
        <f t="shared" si="4074"/>
        <v>5.8842952466120935E-4</v>
      </c>
      <c r="AB4713" s="61">
        <f t="shared" si="4074"/>
        <v>7.6290590060450441E-4</v>
      </c>
    </row>
    <row r="4714" spans="1:28" ht="81.75" hidden="1" customHeight="1" thickBot="1" x14ac:dyDescent="0.3">
      <c r="A4714" s="202" t="s">
        <v>28</v>
      </c>
      <c r="B4714" s="344" t="s">
        <v>29</v>
      </c>
      <c r="C4714" s="345"/>
      <c r="D4714" s="187">
        <f t="shared" ref="D4714:O4714" si="4103">D4615</f>
        <v>4.4006543993146767</v>
      </c>
      <c r="E4714" s="187">
        <f t="shared" si="4103"/>
        <v>4.4006543993146767</v>
      </c>
      <c r="F4714" s="187">
        <f t="shared" si="4103"/>
        <v>4.4006543993146767</v>
      </c>
      <c r="G4714" s="187">
        <f t="shared" si="4103"/>
        <v>4.4006543993146767</v>
      </c>
      <c r="H4714" s="187">
        <f t="shared" si="4103"/>
        <v>4.4006543993146767</v>
      </c>
      <c r="I4714" s="187">
        <f t="shared" si="4103"/>
        <v>4.4006543993146767</v>
      </c>
      <c r="J4714" s="187">
        <f t="shared" si="4103"/>
        <v>4.4006543993146767</v>
      </c>
      <c r="K4714" s="187">
        <f t="shared" si="4103"/>
        <v>4.4006543993146767</v>
      </c>
      <c r="L4714" s="187">
        <f t="shared" si="4103"/>
        <v>4.4006543993146767</v>
      </c>
      <c r="M4714" s="187">
        <f t="shared" si="4103"/>
        <v>4.4006543993146767</v>
      </c>
      <c r="N4714" s="187">
        <f t="shared" si="4103"/>
        <v>4.4006543993146767</v>
      </c>
      <c r="O4714" s="187">
        <f t="shared" si="4103"/>
        <v>4.4006543993146767</v>
      </c>
      <c r="P4714" s="207">
        <v>2027</v>
      </c>
      <c r="Q4714" s="61">
        <f t="shared" si="4076"/>
        <v>4.4006543993146763E-3</v>
      </c>
      <c r="R4714" s="61">
        <f t="shared" si="4076"/>
        <v>4.4006543993146763E-3</v>
      </c>
      <c r="S4714" s="61">
        <f t="shared" si="4076"/>
        <v>4.4006543993146763E-3</v>
      </c>
      <c r="T4714" s="61">
        <f t="shared" si="4074"/>
        <v>4.4006543993146763E-3</v>
      </c>
      <c r="U4714" s="61">
        <f t="shared" si="4074"/>
        <v>4.4006543993146763E-3</v>
      </c>
      <c r="V4714" s="61">
        <f t="shared" si="4074"/>
        <v>4.4006543993146763E-3</v>
      </c>
      <c r="W4714" s="61">
        <f t="shared" si="4074"/>
        <v>4.4006543993146763E-3</v>
      </c>
      <c r="X4714" s="61">
        <f t="shared" si="4074"/>
        <v>4.4006543993146763E-3</v>
      </c>
      <c r="Y4714" s="61">
        <f t="shared" si="4074"/>
        <v>4.4006543993146763E-3</v>
      </c>
      <c r="Z4714" s="61">
        <f t="shared" si="4074"/>
        <v>4.4006543993146763E-3</v>
      </c>
      <c r="AA4714" s="61">
        <f t="shared" si="4074"/>
        <v>4.4006543993146763E-3</v>
      </c>
      <c r="AB4714" s="61">
        <f t="shared" si="4074"/>
        <v>4.4006543993146763E-3</v>
      </c>
    </row>
    <row r="4715" spans="1:28" ht="51" hidden="1" customHeight="1" thickBot="1" x14ac:dyDescent="0.3">
      <c r="A4715" s="202" t="s">
        <v>30</v>
      </c>
      <c r="B4715" s="344" t="s">
        <v>31</v>
      </c>
      <c r="C4715" s="345"/>
      <c r="D4715" s="182">
        <f>D4704</f>
        <v>0.44181612986524821</v>
      </c>
      <c r="E4715" s="182">
        <f t="shared" ref="E4715:O4715" si="4104">E4704</f>
        <v>0.45825586889540848</v>
      </c>
      <c r="F4715" s="182">
        <f t="shared" si="4104"/>
        <v>0.39116427550338151</v>
      </c>
      <c r="G4715" s="182">
        <f t="shared" si="4104"/>
        <v>0.39303968919319288</v>
      </c>
      <c r="H4715" s="182">
        <f t="shared" si="4104"/>
        <v>0.25967464441251187</v>
      </c>
      <c r="I4715" s="182">
        <f t="shared" si="4104"/>
        <v>0.10325016340676921</v>
      </c>
      <c r="J4715" s="182">
        <f t="shared" si="4104"/>
        <v>0.6328149100460998</v>
      </c>
      <c r="K4715" s="182">
        <f t="shared" si="4104"/>
        <v>0.17235083779965785</v>
      </c>
      <c r="L4715" s="182">
        <f t="shared" si="4104"/>
        <v>0.34646483399456807</v>
      </c>
      <c r="M4715" s="182">
        <f t="shared" si="4104"/>
        <v>0.33885312423968506</v>
      </c>
      <c r="N4715" s="182">
        <f t="shared" si="4104"/>
        <v>0.42608309033844538</v>
      </c>
      <c r="O4715" s="182">
        <f t="shared" si="4104"/>
        <v>0.6005594662817404</v>
      </c>
      <c r="P4715" s="207">
        <v>2027</v>
      </c>
      <c r="Q4715" s="61">
        <f t="shared" si="4076"/>
        <v>4.4181612986524821E-4</v>
      </c>
      <c r="R4715" s="61">
        <f t="shared" si="4076"/>
        <v>4.582558688954085E-4</v>
      </c>
      <c r="S4715" s="61">
        <f t="shared" si="4076"/>
        <v>3.911642755033815E-4</v>
      </c>
      <c r="T4715" s="61">
        <f t="shared" si="4074"/>
        <v>3.9303968919319289E-4</v>
      </c>
      <c r="U4715" s="61">
        <f t="shared" si="4074"/>
        <v>2.5967464441251184E-4</v>
      </c>
      <c r="V4715" s="61">
        <f t="shared" si="4074"/>
        <v>1.0325016340676921E-4</v>
      </c>
      <c r="W4715" s="61">
        <f t="shared" si="4074"/>
        <v>6.3281491004609977E-4</v>
      </c>
      <c r="X4715" s="61">
        <f t="shared" si="4074"/>
        <v>1.7235083779965784E-4</v>
      </c>
      <c r="Y4715" s="61">
        <f t="shared" si="4074"/>
        <v>3.4646483399456806E-4</v>
      </c>
      <c r="Z4715" s="61">
        <f t="shared" si="4074"/>
        <v>3.3885312423968507E-4</v>
      </c>
      <c r="AA4715" s="61">
        <f t="shared" si="4074"/>
        <v>4.2608309033844539E-4</v>
      </c>
      <c r="AB4715" s="61">
        <f t="shared" si="4074"/>
        <v>6.005594662817404E-4</v>
      </c>
    </row>
    <row r="4716" spans="1:28" ht="83.25" hidden="1" customHeight="1" thickBot="1" x14ac:dyDescent="0.3">
      <c r="A4716" s="202" t="s">
        <v>32</v>
      </c>
      <c r="B4716" s="344" t="s">
        <v>33</v>
      </c>
      <c r="C4716" s="345"/>
      <c r="D4716" s="183">
        <f>ROUND(D4715*D4710,0)</f>
        <v>29167</v>
      </c>
      <c r="E4716" s="183">
        <f t="shared" ref="E4716:F4716" si="4105">ROUND(E4715*E4710,0)</f>
        <v>27497</v>
      </c>
      <c r="F4716" s="183">
        <f t="shared" si="4105"/>
        <v>20362</v>
      </c>
      <c r="G4716" s="183">
        <f>ROUND(G4715*G4710,0)</f>
        <v>21651</v>
      </c>
      <c r="H4716" s="183">
        <f t="shared" ref="H4716:O4716" si="4106">ROUND(H4715*H4710,0)</f>
        <v>10471</v>
      </c>
      <c r="I4716" s="183">
        <f t="shared" si="4106"/>
        <v>3010</v>
      </c>
      <c r="J4716" s="183">
        <f t="shared" si="4106"/>
        <v>18885</v>
      </c>
      <c r="K4716" s="183">
        <f t="shared" si="4106"/>
        <v>5181</v>
      </c>
      <c r="L4716" s="183">
        <f t="shared" si="4106"/>
        <v>10970</v>
      </c>
      <c r="M4716" s="183">
        <f t="shared" si="4106"/>
        <v>14124</v>
      </c>
      <c r="N4716" s="183">
        <f t="shared" si="4106"/>
        <v>24776</v>
      </c>
      <c r="O4716" s="183">
        <f t="shared" si="4106"/>
        <v>44905</v>
      </c>
      <c r="P4716" s="207">
        <v>2027</v>
      </c>
      <c r="Q4716" s="61">
        <f t="shared" si="4076"/>
        <v>29.167000000000002</v>
      </c>
      <c r="R4716" s="61">
        <f t="shared" si="4076"/>
        <v>27.497</v>
      </c>
      <c r="S4716" s="61">
        <f t="shared" si="4076"/>
        <v>20.361999999999998</v>
      </c>
      <c r="T4716" s="61">
        <f t="shared" si="4074"/>
        <v>21.651</v>
      </c>
      <c r="U4716" s="61">
        <f t="shared" si="4074"/>
        <v>10.471</v>
      </c>
      <c r="V4716" s="61">
        <f t="shared" si="4074"/>
        <v>3.01</v>
      </c>
      <c r="W4716" s="61">
        <f t="shared" si="4074"/>
        <v>18.885000000000002</v>
      </c>
      <c r="X4716" s="61">
        <f t="shared" si="4074"/>
        <v>5.181</v>
      </c>
      <c r="Y4716" s="61">
        <f t="shared" si="4074"/>
        <v>10.97</v>
      </c>
      <c r="Z4716" s="61">
        <f t="shared" si="4074"/>
        <v>14.124000000000001</v>
      </c>
      <c r="AA4716" s="61">
        <f t="shared" si="4074"/>
        <v>24.776</v>
      </c>
      <c r="AB4716" s="61">
        <f t="shared" si="4074"/>
        <v>44.905000000000001</v>
      </c>
    </row>
    <row r="4717" spans="1:28" ht="53.25" hidden="1" customHeight="1" thickBot="1" x14ac:dyDescent="0.3">
      <c r="A4717" s="202" t="s">
        <v>34</v>
      </c>
      <c r="B4717" s="344" t="s">
        <v>35</v>
      </c>
      <c r="C4717" s="345"/>
      <c r="D4717" s="184">
        <f>D4714*D4716</f>
        <v>128353.88686481118</v>
      </c>
      <c r="E4717" s="185">
        <f t="shared" ref="E4717:O4717" si="4107">E4714*E4716</f>
        <v>121004.79401795566</v>
      </c>
      <c r="F4717" s="185">
        <f t="shared" si="4107"/>
        <v>89606.124878845454</v>
      </c>
      <c r="G4717" s="185">
        <f t="shared" si="4107"/>
        <v>95278.568399562064</v>
      </c>
      <c r="H4717" s="185">
        <f t="shared" si="4107"/>
        <v>46079.252215223984</v>
      </c>
      <c r="I4717" s="185">
        <f t="shared" si="4107"/>
        <v>13245.969741937177</v>
      </c>
      <c r="J4717" s="185">
        <f t="shared" si="4107"/>
        <v>83106.358331057665</v>
      </c>
      <c r="K4717" s="185">
        <f t="shared" si="4107"/>
        <v>22799.790442849338</v>
      </c>
      <c r="L4717" s="185">
        <f t="shared" si="4107"/>
        <v>48275.178760482006</v>
      </c>
      <c r="M4717" s="185">
        <f t="shared" si="4107"/>
        <v>62154.842735920494</v>
      </c>
      <c r="N4717" s="185">
        <f t="shared" si="4107"/>
        <v>109030.61339742043</v>
      </c>
      <c r="O4717" s="186">
        <f t="shared" si="4107"/>
        <v>197611.38580122555</v>
      </c>
      <c r="P4717" s="207">
        <v>2027</v>
      </c>
      <c r="Q4717" s="61">
        <f t="shared" si="4076"/>
        <v>128.35388686481119</v>
      </c>
      <c r="R4717" s="61">
        <f t="shared" si="4076"/>
        <v>121.00479401795566</v>
      </c>
      <c r="S4717" s="61">
        <f t="shared" si="4076"/>
        <v>89.606124878845449</v>
      </c>
      <c r="T4717" s="61">
        <f t="shared" si="4076"/>
        <v>95.278568399562062</v>
      </c>
      <c r="U4717" s="61">
        <f t="shared" si="4076"/>
        <v>46.079252215223981</v>
      </c>
      <c r="V4717" s="61">
        <f t="shared" si="4076"/>
        <v>13.245969741937177</v>
      </c>
      <c r="W4717" s="61">
        <f t="shared" si="4076"/>
        <v>83.106358331057663</v>
      </c>
      <c r="X4717" s="61">
        <f t="shared" si="4076"/>
        <v>22.799790442849339</v>
      </c>
      <c r="Y4717" s="61">
        <f t="shared" si="4076"/>
        <v>48.275178760482007</v>
      </c>
      <c r="Z4717" s="61">
        <f t="shared" si="4076"/>
        <v>62.154842735920496</v>
      </c>
      <c r="AA4717" s="61">
        <f t="shared" si="4076"/>
        <v>109.03061339742042</v>
      </c>
      <c r="AB4717" s="61">
        <f t="shared" si="4076"/>
        <v>197.61138580122554</v>
      </c>
    </row>
    <row r="4718" spans="1:28" ht="48.75" hidden="1" customHeight="1" thickBot="1" x14ac:dyDescent="0.3">
      <c r="A4718" s="202" t="s">
        <v>36</v>
      </c>
      <c r="B4718" s="344" t="s">
        <v>37</v>
      </c>
      <c r="C4718" s="345"/>
      <c r="D4718" s="184">
        <f>ROUND(D4717*0.9,2)</f>
        <v>115518.5</v>
      </c>
      <c r="E4718" s="185">
        <f t="shared" ref="E4718:O4718" si="4108">ROUND(E4717*0.9,2)</f>
        <v>108904.31</v>
      </c>
      <c r="F4718" s="185">
        <f t="shared" si="4108"/>
        <v>80645.509999999995</v>
      </c>
      <c r="G4718" s="185">
        <f t="shared" si="4108"/>
        <v>85750.71</v>
      </c>
      <c r="H4718" s="185">
        <f t="shared" si="4108"/>
        <v>41471.33</v>
      </c>
      <c r="I4718" s="185">
        <f t="shared" si="4108"/>
        <v>11921.37</v>
      </c>
      <c r="J4718" s="185">
        <f t="shared" si="4108"/>
        <v>74795.72</v>
      </c>
      <c r="K4718" s="185">
        <f t="shared" si="4108"/>
        <v>20519.810000000001</v>
      </c>
      <c r="L4718" s="185">
        <f t="shared" si="4108"/>
        <v>43447.66</v>
      </c>
      <c r="M4718" s="185">
        <f t="shared" si="4108"/>
        <v>55939.360000000001</v>
      </c>
      <c r="N4718" s="185">
        <f t="shared" si="4108"/>
        <v>98127.55</v>
      </c>
      <c r="O4718" s="186">
        <f t="shared" si="4108"/>
        <v>177850.25</v>
      </c>
      <c r="P4718" s="207">
        <v>2027</v>
      </c>
      <c r="Q4718" s="61">
        <f t="shared" si="4076"/>
        <v>115.5185</v>
      </c>
      <c r="R4718" s="61">
        <f t="shared" si="4076"/>
        <v>108.90431</v>
      </c>
      <c r="S4718" s="61">
        <f t="shared" si="4076"/>
        <v>80.645510000000002</v>
      </c>
      <c r="T4718" s="61">
        <f t="shared" si="4076"/>
        <v>85.750710000000012</v>
      </c>
      <c r="U4718" s="61">
        <f t="shared" si="4076"/>
        <v>41.471330000000002</v>
      </c>
      <c r="V4718" s="61">
        <f t="shared" si="4076"/>
        <v>11.921370000000001</v>
      </c>
      <c r="W4718" s="61">
        <f t="shared" si="4076"/>
        <v>74.795720000000003</v>
      </c>
      <c r="X4718" s="61">
        <f t="shared" si="4076"/>
        <v>20.51981</v>
      </c>
      <c r="Y4718" s="61">
        <f t="shared" si="4076"/>
        <v>43.447660000000006</v>
      </c>
      <c r="Z4718" s="61">
        <f t="shared" si="4076"/>
        <v>55.939360000000001</v>
      </c>
      <c r="AA4718" s="61">
        <f t="shared" si="4076"/>
        <v>98.127549999999999</v>
      </c>
      <c r="AB4718" s="61">
        <f t="shared" si="4076"/>
        <v>177.85024999999999</v>
      </c>
    </row>
    <row r="4719" spans="1:28" ht="21.75" hidden="1" customHeight="1" thickBot="1" x14ac:dyDescent="0.3">
      <c r="A4719" s="346" t="str">
        <f>A4708</f>
        <v>Объект 48:</v>
      </c>
      <c r="B4719" s="347"/>
      <c r="C4719" s="43"/>
      <c r="D4719" s="348" t="str">
        <f>D4708</f>
        <v>яч.№12 Лебедянка</v>
      </c>
      <c r="E4719" s="349"/>
      <c r="F4719" s="349"/>
      <c r="G4719" s="349"/>
      <c r="H4719" s="349"/>
      <c r="I4719" s="349"/>
      <c r="J4719" s="349"/>
      <c r="K4719" s="349"/>
      <c r="L4719" s="349"/>
      <c r="M4719" s="349"/>
      <c r="N4719" s="349"/>
      <c r="O4719" s="350"/>
      <c r="P4719" s="207">
        <v>2028</v>
      </c>
      <c r="Q4719" s="61" t="e">
        <f t="shared" si="4076"/>
        <v>#VALUE!</v>
      </c>
      <c r="R4719" s="61">
        <f t="shared" si="4076"/>
        <v>0</v>
      </c>
      <c r="S4719" s="61">
        <f t="shared" si="4076"/>
        <v>0</v>
      </c>
      <c r="T4719" s="61">
        <f t="shared" si="4076"/>
        <v>0</v>
      </c>
      <c r="U4719" s="61">
        <f t="shared" si="4076"/>
        <v>0</v>
      </c>
      <c r="V4719" s="61">
        <f t="shared" si="4076"/>
        <v>0</v>
      </c>
      <c r="W4719" s="61">
        <f t="shared" si="4076"/>
        <v>0</v>
      </c>
      <c r="X4719" s="61">
        <f t="shared" si="4076"/>
        <v>0</v>
      </c>
      <c r="Y4719" s="61">
        <f t="shared" si="4076"/>
        <v>0</v>
      </c>
      <c r="Z4719" s="61">
        <f t="shared" si="4076"/>
        <v>0</v>
      </c>
      <c r="AA4719" s="61">
        <f t="shared" si="4076"/>
        <v>0</v>
      </c>
      <c r="AB4719" s="61">
        <f t="shared" si="4076"/>
        <v>0</v>
      </c>
    </row>
    <row r="4720" spans="1:28" ht="16.5" hidden="1" thickBot="1" x14ac:dyDescent="0.3">
      <c r="A4720" s="351" t="s">
        <v>299</v>
      </c>
      <c r="B4720" s="352"/>
      <c r="C4720" s="352"/>
      <c r="D4720" s="352"/>
      <c r="E4720" s="352"/>
      <c r="F4720" s="352"/>
      <c r="G4720" s="352"/>
      <c r="H4720" s="352"/>
      <c r="I4720" s="352"/>
      <c r="J4720" s="352"/>
      <c r="K4720" s="352"/>
      <c r="L4720" s="352"/>
      <c r="M4720" s="352"/>
      <c r="N4720" s="352"/>
      <c r="O4720" s="352"/>
      <c r="P4720" s="207">
        <v>2028</v>
      </c>
      <c r="Q4720" s="61">
        <f t="shared" si="4076"/>
        <v>0</v>
      </c>
      <c r="R4720" s="61">
        <f t="shared" si="4076"/>
        <v>0</v>
      </c>
      <c r="S4720" s="61">
        <f t="shared" si="4076"/>
        <v>0</v>
      </c>
      <c r="T4720" s="61">
        <f t="shared" si="4076"/>
        <v>0</v>
      </c>
      <c r="U4720" s="61">
        <f t="shared" si="4076"/>
        <v>0</v>
      </c>
      <c r="V4720" s="61">
        <f t="shared" si="4076"/>
        <v>0</v>
      </c>
      <c r="W4720" s="61">
        <f t="shared" si="4076"/>
        <v>0</v>
      </c>
      <c r="X4720" s="61">
        <f t="shared" si="4076"/>
        <v>0</v>
      </c>
      <c r="Y4720" s="61">
        <f t="shared" si="4076"/>
        <v>0</v>
      </c>
      <c r="Z4720" s="61">
        <f t="shared" si="4076"/>
        <v>0</v>
      </c>
      <c r="AA4720" s="61">
        <f t="shared" si="4076"/>
        <v>0</v>
      </c>
      <c r="AB4720" s="61">
        <f t="shared" si="4076"/>
        <v>0</v>
      </c>
    </row>
    <row r="4721" spans="1:28" s="41" customFormat="1" ht="29.25" hidden="1" customHeight="1" thickBot="1" x14ac:dyDescent="0.3">
      <c r="A4721" s="202" t="s">
        <v>11</v>
      </c>
      <c r="B4721" s="344" t="s">
        <v>293</v>
      </c>
      <c r="C4721" s="345"/>
      <c r="D4721" s="179">
        <f>D4710</f>
        <v>66017</v>
      </c>
      <c r="E4721" s="179">
        <f t="shared" ref="E4721:O4722" si="4109">E4710</f>
        <v>60003</v>
      </c>
      <c r="F4721" s="179">
        <f t="shared" si="4109"/>
        <v>52055</v>
      </c>
      <c r="G4721" s="179">
        <f t="shared" si="4109"/>
        <v>55086</v>
      </c>
      <c r="H4721" s="179">
        <f t="shared" si="4109"/>
        <v>40325</v>
      </c>
      <c r="I4721" s="179">
        <f t="shared" si="4109"/>
        <v>29157</v>
      </c>
      <c r="J4721" s="179">
        <f t="shared" si="4109"/>
        <v>29843</v>
      </c>
      <c r="K4721" s="179">
        <f t="shared" si="4109"/>
        <v>30060</v>
      </c>
      <c r="L4721" s="179">
        <f t="shared" si="4109"/>
        <v>31664</v>
      </c>
      <c r="M4721" s="179">
        <f t="shared" si="4109"/>
        <v>41682</v>
      </c>
      <c r="N4721" s="179">
        <f t="shared" si="4109"/>
        <v>58148</v>
      </c>
      <c r="O4721" s="179">
        <f t="shared" si="4109"/>
        <v>74772</v>
      </c>
      <c r="P4721" s="207">
        <v>2028</v>
      </c>
      <c r="Q4721" s="61">
        <f t="shared" si="4076"/>
        <v>66.016999999999996</v>
      </c>
      <c r="R4721" s="61">
        <f t="shared" si="4076"/>
        <v>60.003</v>
      </c>
      <c r="S4721" s="61">
        <f t="shared" si="4076"/>
        <v>52.055</v>
      </c>
      <c r="T4721" s="61">
        <f t="shared" si="4076"/>
        <v>55.085999999999999</v>
      </c>
      <c r="U4721" s="61">
        <f t="shared" si="4076"/>
        <v>40.325000000000003</v>
      </c>
      <c r="V4721" s="61">
        <f t="shared" si="4076"/>
        <v>29.157</v>
      </c>
      <c r="W4721" s="61">
        <f t="shared" si="4076"/>
        <v>29.843</v>
      </c>
      <c r="X4721" s="61">
        <f t="shared" si="4076"/>
        <v>30.06</v>
      </c>
      <c r="Y4721" s="61">
        <f t="shared" si="4076"/>
        <v>31.664000000000001</v>
      </c>
      <c r="Z4721" s="61">
        <f t="shared" si="4076"/>
        <v>41.682000000000002</v>
      </c>
      <c r="AA4721" s="61">
        <f t="shared" si="4076"/>
        <v>58.148000000000003</v>
      </c>
      <c r="AB4721" s="61">
        <f t="shared" si="4076"/>
        <v>74.772000000000006</v>
      </c>
    </row>
    <row r="4722" spans="1:28" ht="16.5" hidden="1" thickBot="1" x14ac:dyDescent="0.3">
      <c r="A4722" s="202" t="s">
        <v>12</v>
      </c>
      <c r="B4722" s="353" t="s">
        <v>291</v>
      </c>
      <c r="C4722" s="354"/>
      <c r="D4722" s="179">
        <f>D4711</f>
        <v>26132</v>
      </c>
      <c r="E4722" s="179">
        <f t="shared" si="4109"/>
        <v>22765</v>
      </c>
      <c r="F4722" s="179">
        <f t="shared" si="4109"/>
        <v>23242</v>
      </c>
      <c r="G4722" s="179">
        <f t="shared" si="4109"/>
        <v>24492</v>
      </c>
      <c r="H4722" s="179">
        <f t="shared" si="4109"/>
        <v>23307</v>
      </c>
      <c r="I4722" s="179">
        <f t="shared" si="4109"/>
        <v>21413</v>
      </c>
      <c r="J4722" s="179">
        <f t="shared" si="4109"/>
        <v>6113</v>
      </c>
      <c r="K4722" s="179">
        <f t="shared" si="4109"/>
        <v>19999</v>
      </c>
      <c r="L4722" s="179">
        <f t="shared" si="4109"/>
        <v>15553</v>
      </c>
      <c r="M4722" s="179">
        <f t="shared" si="4109"/>
        <v>20791</v>
      </c>
      <c r="N4722" s="179">
        <f t="shared" si="4109"/>
        <v>23932</v>
      </c>
      <c r="O4722" s="179">
        <f t="shared" si="4109"/>
        <v>17728</v>
      </c>
      <c r="P4722" s="207">
        <v>2028</v>
      </c>
      <c r="Q4722" s="61">
        <f t="shared" si="4076"/>
        <v>26.132000000000001</v>
      </c>
      <c r="R4722" s="61">
        <f t="shared" si="4076"/>
        <v>22.765000000000001</v>
      </c>
      <c r="S4722" s="61">
        <f t="shared" si="4076"/>
        <v>23.242000000000001</v>
      </c>
      <c r="T4722" s="61">
        <f t="shared" si="4076"/>
        <v>24.492000000000001</v>
      </c>
      <c r="U4722" s="61">
        <f t="shared" si="4076"/>
        <v>23.306999999999999</v>
      </c>
      <c r="V4722" s="61">
        <f t="shared" si="4076"/>
        <v>21.413</v>
      </c>
      <c r="W4722" s="61">
        <f t="shared" si="4076"/>
        <v>6.1130000000000004</v>
      </c>
      <c r="X4722" s="61">
        <f t="shared" si="4076"/>
        <v>19.998999999999999</v>
      </c>
      <c r="Y4722" s="61">
        <f t="shared" si="4076"/>
        <v>15.553000000000001</v>
      </c>
      <c r="Z4722" s="61">
        <f t="shared" si="4076"/>
        <v>20.791</v>
      </c>
      <c r="AA4722" s="61">
        <f t="shared" si="4076"/>
        <v>23.931999999999999</v>
      </c>
      <c r="AB4722" s="61">
        <f t="shared" si="4076"/>
        <v>17.728000000000002</v>
      </c>
    </row>
    <row r="4723" spans="1:28" ht="33" hidden="1" customHeight="1" thickBot="1" x14ac:dyDescent="0.3">
      <c r="A4723" s="202" t="s">
        <v>13</v>
      </c>
      <c r="B4723" s="344" t="s">
        <v>292</v>
      </c>
      <c r="C4723" s="345"/>
      <c r="D4723" s="180">
        <f>D4721-D4722</f>
        <v>39885</v>
      </c>
      <c r="E4723" s="180">
        <f t="shared" ref="E4723:O4723" si="4110">E4721-E4722</f>
        <v>37238</v>
      </c>
      <c r="F4723" s="180">
        <f t="shared" si="4110"/>
        <v>28813</v>
      </c>
      <c r="G4723" s="180">
        <f t="shared" si="4110"/>
        <v>30594</v>
      </c>
      <c r="H4723" s="180">
        <f t="shared" si="4110"/>
        <v>17018</v>
      </c>
      <c r="I4723" s="180">
        <f t="shared" si="4110"/>
        <v>7744</v>
      </c>
      <c r="J4723" s="180">
        <f t="shared" si="4110"/>
        <v>23730</v>
      </c>
      <c r="K4723" s="180">
        <f t="shared" si="4110"/>
        <v>10061</v>
      </c>
      <c r="L4723" s="180">
        <f t="shared" si="4110"/>
        <v>16111</v>
      </c>
      <c r="M4723" s="180">
        <f t="shared" si="4110"/>
        <v>20891</v>
      </c>
      <c r="N4723" s="180">
        <f t="shared" si="4110"/>
        <v>34216</v>
      </c>
      <c r="O4723" s="180">
        <f t="shared" si="4110"/>
        <v>57044</v>
      </c>
      <c r="P4723" s="207">
        <v>2028</v>
      </c>
      <c r="Q4723" s="61">
        <f t="shared" ref="Q4723:AB4744" si="4111">D4723/1000</f>
        <v>39.884999999999998</v>
      </c>
      <c r="R4723" s="61">
        <f t="shared" si="4111"/>
        <v>37.238</v>
      </c>
      <c r="S4723" s="61">
        <f t="shared" si="4111"/>
        <v>28.812999999999999</v>
      </c>
      <c r="T4723" s="61">
        <f t="shared" si="4111"/>
        <v>30.594000000000001</v>
      </c>
      <c r="U4723" s="61">
        <f t="shared" si="4111"/>
        <v>17.018000000000001</v>
      </c>
      <c r="V4723" s="61">
        <f t="shared" si="4111"/>
        <v>7.7439999999999998</v>
      </c>
      <c r="W4723" s="61">
        <f t="shared" si="4111"/>
        <v>23.73</v>
      </c>
      <c r="X4723" s="61">
        <f t="shared" si="4111"/>
        <v>10.061</v>
      </c>
      <c r="Y4723" s="61">
        <f t="shared" si="4111"/>
        <v>16.111000000000001</v>
      </c>
      <c r="Z4723" s="61">
        <f t="shared" si="4111"/>
        <v>20.890999999999998</v>
      </c>
      <c r="AA4723" s="61">
        <f t="shared" si="4111"/>
        <v>34.216000000000001</v>
      </c>
      <c r="AB4723" s="61">
        <f t="shared" si="4111"/>
        <v>57.043999999999997</v>
      </c>
    </row>
    <row r="4724" spans="1:28" ht="36" hidden="1" customHeight="1" thickBot="1" x14ac:dyDescent="0.3">
      <c r="A4724" s="202" t="s">
        <v>14</v>
      </c>
      <c r="B4724" s="344" t="s">
        <v>27</v>
      </c>
      <c r="C4724" s="345"/>
      <c r="D4724" s="181">
        <f>D4723/D4721</f>
        <v>0.60416256418801217</v>
      </c>
      <c r="E4724" s="181">
        <f t="shared" ref="E4724:O4724" si="4112">E4723/E4721</f>
        <v>0.62060230321817245</v>
      </c>
      <c r="F4724" s="181">
        <f t="shared" si="4112"/>
        <v>0.55351070982614547</v>
      </c>
      <c r="G4724" s="181">
        <f t="shared" si="4112"/>
        <v>0.55538612351595684</v>
      </c>
      <c r="H4724" s="181">
        <f t="shared" si="4112"/>
        <v>0.42202107873527589</v>
      </c>
      <c r="I4724" s="181">
        <f t="shared" si="4112"/>
        <v>0.2655965977295332</v>
      </c>
      <c r="J4724" s="181">
        <f t="shared" si="4112"/>
        <v>0.79516134436886377</v>
      </c>
      <c r="K4724" s="181">
        <f t="shared" si="4112"/>
        <v>0.33469727212242184</v>
      </c>
      <c r="L4724" s="181">
        <f t="shared" si="4112"/>
        <v>0.50881126831733203</v>
      </c>
      <c r="M4724" s="181">
        <f t="shared" si="4112"/>
        <v>0.50119955856244902</v>
      </c>
      <c r="N4724" s="181">
        <f t="shared" si="4112"/>
        <v>0.58842952466120935</v>
      </c>
      <c r="O4724" s="181">
        <f t="shared" si="4112"/>
        <v>0.76290590060450436</v>
      </c>
      <c r="P4724" s="207">
        <v>2028</v>
      </c>
      <c r="Q4724" s="61">
        <f t="shared" si="4111"/>
        <v>6.0416256418801217E-4</v>
      </c>
      <c r="R4724" s="61">
        <f t="shared" si="4111"/>
        <v>6.206023032181724E-4</v>
      </c>
      <c r="S4724" s="61">
        <f t="shared" si="4111"/>
        <v>5.5351070982614546E-4</v>
      </c>
      <c r="T4724" s="61">
        <f t="shared" si="4111"/>
        <v>5.5538612351595685E-4</v>
      </c>
      <c r="U4724" s="61">
        <f t="shared" si="4111"/>
        <v>4.2202107873527591E-4</v>
      </c>
      <c r="V4724" s="61">
        <f t="shared" si="4111"/>
        <v>2.6559659772953318E-4</v>
      </c>
      <c r="W4724" s="61">
        <f t="shared" si="4111"/>
        <v>7.9516134436886379E-4</v>
      </c>
      <c r="X4724" s="61">
        <f t="shared" si="4111"/>
        <v>3.3469727212242183E-4</v>
      </c>
      <c r="Y4724" s="61">
        <f t="shared" si="4111"/>
        <v>5.0881126831733208E-4</v>
      </c>
      <c r="Z4724" s="61">
        <f t="shared" si="4111"/>
        <v>5.0119955856244903E-4</v>
      </c>
      <c r="AA4724" s="61">
        <f t="shared" si="4111"/>
        <v>5.8842952466120935E-4</v>
      </c>
      <c r="AB4724" s="61">
        <f t="shared" si="4111"/>
        <v>7.6290590060450441E-4</v>
      </c>
    </row>
    <row r="4725" spans="1:28" ht="81.75" hidden="1" customHeight="1" thickBot="1" x14ac:dyDescent="0.3">
      <c r="A4725" s="202" t="s">
        <v>28</v>
      </c>
      <c r="B4725" s="344" t="s">
        <v>29</v>
      </c>
      <c r="C4725" s="345"/>
      <c r="D4725" s="187">
        <f t="shared" ref="D4725:O4725" si="4113">D4626</f>
        <v>4.5942831928845234</v>
      </c>
      <c r="E4725" s="187">
        <f t="shared" si="4113"/>
        <v>4.5942831928845234</v>
      </c>
      <c r="F4725" s="187">
        <f t="shared" si="4113"/>
        <v>4.5942831928845234</v>
      </c>
      <c r="G4725" s="187">
        <f t="shared" si="4113"/>
        <v>4.5942831928845234</v>
      </c>
      <c r="H4725" s="187">
        <f t="shared" si="4113"/>
        <v>4.5942831928845234</v>
      </c>
      <c r="I4725" s="187">
        <f t="shared" si="4113"/>
        <v>4.5942831928845234</v>
      </c>
      <c r="J4725" s="187">
        <f t="shared" si="4113"/>
        <v>4.5942831928845234</v>
      </c>
      <c r="K4725" s="187">
        <f t="shared" si="4113"/>
        <v>4.5942831928845234</v>
      </c>
      <c r="L4725" s="187">
        <f t="shared" si="4113"/>
        <v>4.5942831928845234</v>
      </c>
      <c r="M4725" s="187">
        <f t="shared" si="4113"/>
        <v>4.5942831928845234</v>
      </c>
      <c r="N4725" s="187">
        <f t="shared" si="4113"/>
        <v>4.5942831928845234</v>
      </c>
      <c r="O4725" s="187">
        <f t="shared" si="4113"/>
        <v>4.5942831928845234</v>
      </c>
      <c r="P4725" s="207">
        <v>2028</v>
      </c>
      <c r="Q4725" s="61">
        <f t="shared" si="4111"/>
        <v>4.5942831928845237E-3</v>
      </c>
      <c r="R4725" s="61">
        <f t="shared" si="4111"/>
        <v>4.5942831928845237E-3</v>
      </c>
      <c r="S4725" s="61">
        <f t="shared" si="4111"/>
        <v>4.5942831928845237E-3</v>
      </c>
      <c r="T4725" s="61">
        <f t="shared" si="4111"/>
        <v>4.5942831928845237E-3</v>
      </c>
      <c r="U4725" s="61">
        <f t="shared" si="4111"/>
        <v>4.5942831928845237E-3</v>
      </c>
      <c r="V4725" s="61">
        <f t="shared" si="4111"/>
        <v>4.5942831928845237E-3</v>
      </c>
      <c r="W4725" s="61">
        <f t="shared" si="4111"/>
        <v>4.5942831928845237E-3</v>
      </c>
      <c r="X4725" s="61">
        <f t="shared" si="4111"/>
        <v>4.5942831928845237E-3</v>
      </c>
      <c r="Y4725" s="61">
        <f t="shared" si="4111"/>
        <v>4.5942831928845237E-3</v>
      </c>
      <c r="Z4725" s="61">
        <f t="shared" si="4111"/>
        <v>4.5942831928845237E-3</v>
      </c>
      <c r="AA4725" s="61">
        <f t="shared" si="4111"/>
        <v>4.5942831928845237E-3</v>
      </c>
      <c r="AB4725" s="61">
        <f t="shared" si="4111"/>
        <v>4.5942831928845237E-3</v>
      </c>
    </row>
    <row r="4726" spans="1:28" ht="51" hidden="1" customHeight="1" thickBot="1" x14ac:dyDescent="0.3">
      <c r="A4726" s="202" t="s">
        <v>30</v>
      </c>
      <c r="B4726" s="344" t="s">
        <v>31</v>
      </c>
      <c r="C4726" s="345"/>
      <c r="D4726" s="182">
        <f>D4715</f>
        <v>0.44181612986524821</v>
      </c>
      <c r="E4726" s="182">
        <f t="shared" ref="E4726:O4726" si="4114">E4715</f>
        <v>0.45825586889540848</v>
      </c>
      <c r="F4726" s="182">
        <f t="shared" si="4114"/>
        <v>0.39116427550338151</v>
      </c>
      <c r="G4726" s="182">
        <f t="shared" si="4114"/>
        <v>0.39303968919319288</v>
      </c>
      <c r="H4726" s="182">
        <f t="shared" si="4114"/>
        <v>0.25967464441251187</v>
      </c>
      <c r="I4726" s="182">
        <f t="shared" si="4114"/>
        <v>0.10325016340676921</v>
      </c>
      <c r="J4726" s="182">
        <f t="shared" si="4114"/>
        <v>0.6328149100460998</v>
      </c>
      <c r="K4726" s="182">
        <f t="shared" si="4114"/>
        <v>0.17235083779965785</v>
      </c>
      <c r="L4726" s="182">
        <f t="shared" si="4114"/>
        <v>0.34646483399456807</v>
      </c>
      <c r="M4726" s="182">
        <f t="shared" si="4114"/>
        <v>0.33885312423968506</v>
      </c>
      <c r="N4726" s="182">
        <f t="shared" si="4114"/>
        <v>0.42608309033844538</v>
      </c>
      <c r="O4726" s="182">
        <f t="shared" si="4114"/>
        <v>0.6005594662817404</v>
      </c>
      <c r="P4726" s="207">
        <v>2028</v>
      </c>
      <c r="Q4726" s="61">
        <f t="shared" si="4111"/>
        <v>4.4181612986524821E-4</v>
      </c>
      <c r="R4726" s="61">
        <f t="shared" si="4111"/>
        <v>4.582558688954085E-4</v>
      </c>
      <c r="S4726" s="61">
        <f t="shared" si="4111"/>
        <v>3.911642755033815E-4</v>
      </c>
      <c r="T4726" s="61">
        <f t="shared" si="4111"/>
        <v>3.9303968919319289E-4</v>
      </c>
      <c r="U4726" s="61">
        <f t="shared" si="4111"/>
        <v>2.5967464441251184E-4</v>
      </c>
      <c r="V4726" s="61">
        <f t="shared" si="4111"/>
        <v>1.0325016340676921E-4</v>
      </c>
      <c r="W4726" s="61">
        <f t="shared" si="4111"/>
        <v>6.3281491004609977E-4</v>
      </c>
      <c r="X4726" s="61">
        <f t="shared" si="4111"/>
        <v>1.7235083779965784E-4</v>
      </c>
      <c r="Y4726" s="61">
        <f t="shared" si="4111"/>
        <v>3.4646483399456806E-4</v>
      </c>
      <c r="Z4726" s="61">
        <f t="shared" si="4111"/>
        <v>3.3885312423968507E-4</v>
      </c>
      <c r="AA4726" s="61">
        <f t="shared" si="4111"/>
        <v>4.2608309033844539E-4</v>
      </c>
      <c r="AB4726" s="61">
        <f t="shared" si="4111"/>
        <v>6.005594662817404E-4</v>
      </c>
    </row>
    <row r="4727" spans="1:28" ht="83.25" hidden="1" customHeight="1" thickBot="1" x14ac:dyDescent="0.3">
      <c r="A4727" s="202" t="s">
        <v>32</v>
      </c>
      <c r="B4727" s="344" t="s">
        <v>33</v>
      </c>
      <c r="C4727" s="345"/>
      <c r="D4727" s="183">
        <f>ROUND(D4726*D4721,0)</f>
        <v>29167</v>
      </c>
      <c r="E4727" s="183">
        <f t="shared" ref="E4727:F4727" si="4115">ROUND(E4726*E4721,0)</f>
        <v>27497</v>
      </c>
      <c r="F4727" s="183">
        <f t="shared" si="4115"/>
        <v>20362</v>
      </c>
      <c r="G4727" s="183">
        <f>ROUND(G4726*G4721,0)</f>
        <v>21651</v>
      </c>
      <c r="H4727" s="183">
        <f t="shared" ref="H4727:O4727" si="4116">ROUND(H4726*H4721,0)</f>
        <v>10471</v>
      </c>
      <c r="I4727" s="183">
        <f t="shared" si="4116"/>
        <v>3010</v>
      </c>
      <c r="J4727" s="183">
        <f t="shared" si="4116"/>
        <v>18885</v>
      </c>
      <c r="K4727" s="183">
        <f t="shared" si="4116"/>
        <v>5181</v>
      </c>
      <c r="L4727" s="183">
        <f t="shared" si="4116"/>
        <v>10970</v>
      </c>
      <c r="M4727" s="183">
        <f t="shared" si="4116"/>
        <v>14124</v>
      </c>
      <c r="N4727" s="183">
        <f t="shared" si="4116"/>
        <v>24776</v>
      </c>
      <c r="O4727" s="183">
        <f t="shared" si="4116"/>
        <v>44905</v>
      </c>
      <c r="P4727" s="207">
        <v>2028</v>
      </c>
      <c r="Q4727" s="61">
        <f t="shared" si="4111"/>
        <v>29.167000000000002</v>
      </c>
      <c r="R4727" s="61">
        <f t="shared" si="4111"/>
        <v>27.497</v>
      </c>
      <c r="S4727" s="61">
        <f t="shared" si="4111"/>
        <v>20.361999999999998</v>
      </c>
      <c r="T4727" s="61">
        <f t="shared" si="4111"/>
        <v>21.651</v>
      </c>
      <c r="U4727" s="61">
        <f t="shared" si="4111"/>
        <v>10.471</v>
      </c>
      <c r="V4727" s="61">
        <f t="shared" si="4111"/>
        <v>3.01</v>
      </c>
      <c r="W4727" s="61">
        <f t="shared" si="4111"/>
        <v>18.885000000000002</v>
      </c>
      <c r="X4727" s="61">
        <f t="shared" si="4111"/>
        <v>5.181</v>
      </c>
      <c r="Y4727" s="61">
        <f t="shared" si="4111"/>
        <v>10.97</v>
      </c>
      <c r="Z4727" s="61">
        <f t="shared" si="4111"/>
        <v>14.124000000000001</v>
      </c>
      <c r="AA4727" s="61">
        <f t="shared" si="4111"/>
        <v>24.776</v>
      </c>
      <c r="AB4727" s="61">
        <f t="shared" si="4111"/>
        <v>44.905000000000001</v>
      </c>
    </row>
    <row r="4728" spans="1:28" ht="53.25" hidden="1" customHeight="1" thickBot="1" x14ac:dyDescent="0.3">
      <c r="A4728" s="202" t="s">
        <v>34</v>
      </c>
      <c r="B4728" s="344" t="s">
        <v>35</v>
      </c>
      <c r="C4728" s="345"/>
      <c r="D4728" s="184">
        <f>D4725*D4727</f>
        <v>134001.45788686289</v>
      </c>
      <c r="E4728" s="185">
        <f t="shared" ref="E4728:O4728" si="4117">E4725*E4727</f>
        <v>126329.00495474575</v>
      </c>
      <c r="F4728" s="185">
        <f t="shared" si="4117"/>
        <v>93548.794373514669</v>
      </c>
      <c r="G4728" s="185">
        <f t="shared" si="4117"/>
        <v>99470.82540914281</v>
      </c>
      <c r="H4728" s="185">
        <f t="shared" si="4117"/>
        <v>48106.73931269384</v>
      </c>
      <c r="I4728" s="185">
        <f t="shared" si="4117"/>
        <v>13828.792410582415</v>
      </c>
      <c r="J4728" s="185">
        <f t="shared" si="4117"/>
        <v>86763.03809762423</v>
      </c>
      <c r="K4728" s="185">
        <f t="shared" si="4117"/>
        <v>23802.981222334714</v>
      </c>
      <c r="L4728" s="185">
        <f t="shared" si="4117"/>
        <v>50399.286625943219</v>
      </c>
      <c r="M4728" s="185">
        <f t="shared" si="4117"/>
        <v>64889.655816301005</v>
      </c>
      <c r="N4728" s="185">
        <f t="shared" si="4117"/>
        <v>113827.96038690695</v>
      </c>
      <c r="O4728" s="186">
        <f t="shared" si="4117"/>
        <v>206306.28677647951</v>
      </c>
      <c r="P4728" s="207">
        <v>2028</v>
      </c>
      <c r="Q4728" s="61">
        <f t="shared" si="4111"/>
        <v>134.00145788686288</v>
      </c>
      <c r="R4728" s="61">
        <f t="shared" si="4111"/>
        <v>126.32900495474574</v>
      </c>
      <c r="S4728" s="61">
        <f t="shared" si="4111"/>
        <v>93.548794373514667</v>
      </c>
      <c r="T4728" s="61">
        <f t="shared" si="4111"/>
        <v>99.470825409142805</v>
      </c>
      <c r="U4728" s="61">
        <f t="shared" si="4111"/>
        <v>48.10673931269384</v>
      </c>
      <c r="V4728" s="61">
        <f t="shared" si="4111"/>
        <v>13.828792410582414</v>
      </c>
      <c r="W4728" s="61">
        <f t="shared" si="4111"/>
        <v>86.763038097624232</v>
      </c>
      <c r="X4728" s="61">
        <f t="shared" si="4111"/>
        <v>23.802981222334715</v>
      </c>
      <c r="Y4728" s="61">
        <f t="shared" si="4111"/>
        <v>50.399286625943219</v>
      </c>
      <c r="Z4728" s="61">
        <f t="shared" si="4111"/>
        <v>64.889655816301001</v>
      </c>
      <c r="AA4728" s="61">
        <f t="shared" si="4111"/>
        <v>113.82796038690695</v>
      </c>
      <c r="AB4728" s="61">
        <f t="shared" si="4111"/>
        <v>206.30628677647951</v>
      </c>
    </row>
    <row r="4729" spans="1:28" ht="48.75" hidden="1" customHeight="1" thickBot="1" x14ac:dyDescent="0.3">
      <c r="A4729" s="202" t="s">
        <v>36</v>
      </c>
      <c r="B4729" s="344" t="s">
        <v>37</v>
      </c>
      <c r="C4729" s="345"/>
      <c r="D4729" s="184">
        <f>ROUND(D4728*0.9,2)</f>
        <v>120601.31</v>
      </c>
      <c r="E4729" s="185">
        <f t="shared" ref="E4729:O4729" si="4118">ROUND(E4728*0.9,2)</f>
        <v>113696.1</v>
      </c>
      <c r="F4729" s="185">
        <f t="shared" si="4118"/>
        <v>84193.91</v>
      </c>
      <c r="G4729" s="185">
        <f t="shared" si="4118"/>
        <v>89523.74</v>
      </c>
      <c r="H4729" s="185">
        <f t="shared" si="4118"/>
        <v>43296.07</v>
      </c>
      <c r="I4729" s="185">
        <f t="shared" si="4118"/>
        <v>12445.91</v>
      </c>
      <c r="J4729" s="185">
        <f t="shared" si="4118"/>
        <v>78086.73</v>
      </c>
      <c r="K4729" s="185">
        <f t="shared" si="4118"/>
        <v>21422.68</v>
      </c>
      <c r="L4729" s="185">
        <f t="shared" si="4118"/>
        <v>45359.360000000001</v>
      </c>
      <c r="M4729" s="185">
        <f t="shared" si="4118"/>
        <v>58400.69</v>
      </c>
      <c r="N4729" s="185">
        <f t="shared" si="4118"/>
        <v>102445.16</v>
      </c>
      <c r="O4729" s="186">
        <f t="shared" si="4118"/>
        <v>185675.66</v>
      </c>
      <c r="P4729" s="207">
        <v>2028</v>
      </c>
      <c r="Q4729" s="61">
        <f t="shared" si="4111"/>
        <v>120.60131</v>
      </c>
      <c r="R4729" s="61">
        <f t="shared" si="4111"/>
        <v>113.6961</v>
      </c>
      <c r="S4729" s="61">
        <f t="shared" si="4111"/>
        <v>84.193910000000002</v>
      </c>
      <c r="T4729" s="61">
        <f t="shared" si="4111"/>
        <v>89.523740000000004</v>
      </c>
      <c r="U4729" s="61">
        <f t="shared" si="4111"/>
        <v>43.29607</v>
      </c>
      <c r="V4729" s="61">
        <f t="shared" si="4111"/>
        <v>12.44591</v>
      </c>
      <c r="W4729" s="61">
        <f t="shared" si="4111"/>
        <v>78.086730000000003</v>
      </c>
      <c r="X4729" s="61">
        <f t="shared" si="4111"/>
        <v>21.42268</v>
      </c>
      <c r="Y4729" s="61">
        <f t="shared" si="4111"/>
        <v>45.359360000000002</v>
      </c>
      <c r="Z4729" s="61">
        <f t="shared" si="4111"/>
        <v>58.400690000000004</v>
      </c>
      <c r="AA4729" s="61">
        <f t="shared" si="4111"/>
        <v>102.44516</v>
      </c>
      <c r="AB4729" s="61">
        <f t="shared" si="4111"/>
        <v>185.67565999999999</v>
      </c>
    </row>
    <row r="4730" spans="1:28" ht="20.25" hidden="1" customHeight="1" thickBot="1" x14ac:dyDescent="0.3">
      <c r="A4730" s="346" t="str">
        <f>A4719</f>
        <v>Объект 48:</v>
      </c>
      <c r="B4730" s="347"/>
      <c r="C4730" s="43"/>
      <c r="D4730" s="348" t="str">
        <f>D4719</f>
        <v>яч.№12 Лебедянка</v>
      </c>
      <c r="E4730" s="349"/>
      <c r="F4730" s="349"/>
      <c r="G4730" s="349"/>
      <c r="H4730" s="349"/>
      <c r="I4730" s="349"/>
      <c r="J4730" s="349"/>
      <c r="K4730" s="349"/>
      <c r="L4730" s="349"/>
      <c r="M4730" s="349"/>
      <c r="N4730" s="349"/>
      <c r="O4730" s="350"/>
      <c r="P4730" s="207">
        <v>2029</v>
      </c>
      <c r="Q4730" s="61" t="e">
        <f t="shared" si="4111"/>
        <v>#VALUE!</v>
      </c>
      <c r="R4730" s="61">
        <f t="shared" si="4111"/>
        <v>0</v>
      </c>
      <c r="S4730" s="61">
        <f t="shared" si="4111"/>
        <v>0</v>
      </c>
      <c r="T4730" s="61">
        <f t="shared" si="4111"/>
        <v>0</v>
      </c>
      <c r="U4730" s="61">
        <f t="shared" si="4111"/>
        <v>0</v>
      </c>
      <c r="V4730" s="61">
        <f t="shared" si="4111"/>
        <v>0</v>
      </c>
      <c r="W4730" s="61">
        <f t="shared" si="4111"/>
        <v>0</v>
      </c>
      <c r="X4730" s="61">
        <f t="shared" si="4111"/>
        <v>0</v>
      </c>
      <c r="Y4730" s="61">
        <f t="shared" si="4111"/>
        <v>0</v>
      </c>
      <c r="Z4730" s="61">
        <f t="shared" si="4111"/>
        <v>0</v>
      </c>
      <c r="AA4730" s="61">
        <f t="shared" si="4111"/>
        <v>0</v>
      </c>
      <c r="AB4730" s="61">
        <f t="shared" si="4111"/>
        <v>0</v>
      </c>
    </row>
    <row r="4731" spans="1:28" ht="16.5" hidden="1" thickBot="1" x14ac:dyDescent="0.3">
      <c r="A4731" s="351" t="s">
        <v>300</v>
      </c>
      <c r="B4731" s="352"/>
      <c r="C4731" s="352"/>
      <c r="D4731" s="352"/>
      <c r="E4731" s="352"/>
      <c r="F4731" s="352"/>
      <c r="G4731" s="352"/>
      <c r="H4731" s="352"/>
      <c r="I4731" s="352"/>
      <c r="J4731" s="352"/>
      <c r="K4731" s="352"/>
      <c r="L4731" s="352"/>
      <c r="M4731" s="352"/>
      <c r="N4731" s="352"/>
      <c r="O4731" s="352"/>
      <c r="P4731" s="207">
        <v>2029</v>
      </c>
      <c r="Q4731" s="61">
        <f t="shared" si="4111"/>
        <v>0</v>
      </c>
      <c r="R4731" s="61">
        <f t="shared" si="4111"/>
        <v>0</v>
      </c>
      <c r="S4731" s="61">
        <f t="shared" si="4111"/>
        <v>0</v>
      </c>
      <c r="T4731" s="61">
        <f t="shared" si="4111"/>
        <v>0</v>
      </c>
      <c r="U4731" s="61">
        <f t="shared" si="4111"/>
        <v>0</v>
      </c>
      <c r="V4731" s="61">
        <f t="shared" si="4111"/>
        <v>0</v>
      </c>
      <c r="W4731" s="61">
        <f t="shared" si="4111"/>
        <v>0</v>
      </c>
      <c r="X4731" s="61">
        <f t="shared" si="4111"/>
        <v>0</v>
      </c>
      <c r="Y4731" s="61">
        <f t="shared" si="4111"/>
        <v>0</v>
      </c>
      <c r="Z4731" s="61">
        <f t="shared" si="4111"/>
        <v>0</v>
      </c>
      <c r="AA4731" s="61">
        <f t="shared" si="4111"/>
        <v>0</v>
      </c>
      <c r="AB4731" s="61">
        <f t="shared" si="4111"/>
        <v>0</v>
      </c>
    </row>
    <row r="4732" spans="1:28" s="41" customFormat="1" ht="29.25" hidden="1" customHeight="1" thickBot="1" x14ac:dyDescent="0.3">
      <c r="A4732" s="202" t="s">
        <v>11</v>
      </c>
      <c r="B4732" s="344" t="s">
        <v>293</v>
      </c>
      <c r="C4732" s="345"/>
      <c r="D4732" s="179">
        <f>D4721</f>
        <v>66017</v>
      </c>
      <c r="E4732" s="179">
        <f t="shared" ref="E4732:O4733" si="4119">E4721</f>
        <v>60003</v>
      </c>
      <c r="F4732" s="179">
        <f t="shared" si="4119"/>
        <v>52055</v>
      </c>
      <c r="G4732" s="179">
        <f t="shared" si="4119"/>
        <v>55086</v>
      </c>
      <c r="H4732" s="179">
        <f t="shared" si="4119"/>
        <v>40325</v>
      </c>
      <c r="I4732" s="179">
        <f t="shared" si="4119"/>
        <v>29157</v>
      </c>
      <c r="J4732" s="179">
        <f t="shared" si="4119"/>
        <v>29843</v>
      </c>
      <c r="K4732" s="179">
        <f t="shared" si="4119"/>
        <v>30060</v>
      </c>
      <c r="L4732" s="179">
        <f t="shared" si="4119"/>
        <v>31664</v>
      </c>
      <c r="M4732" s="179">
        <f t="shared" si="4119"/>
        <v>41682</v>
      </c>
      <c r="N4732" s="179">
        <f t="shared" si="4119"/>
        <v>58148</v>
      </c>
      <c r="O4732" s="179">
        <f t="shared" si="4119"/>
        <v>74772</v>
      </c>
      <c r="P4732" s="207">
        <v>2029</v>
      </c>
      <c r="Q4732" s="61">
        <f t="shared" si="4111"/>
        <v>66.016999999999996</v>
      </c>
      <c r="R4732" s="61">
        <f t="shared" si="4111"/>
        <v>60.003</v>
      </c>
      <c r="S4732" s="61">
        <f t="shared" si="4111"/>
        <v>52.055</v>
      </c>
      <c r="T4732" s="61">
        <f t="shared" si="4111"/>
        <v>55.085999999999999</v>
      </c>
      <c r="U4732" s="61">
        <f t="shared" si="4111"/>
        <v>40.325000000000003</v>
      </c>
      <c r="V4732" s="61">
        <f t="shared" si="4111"/>
        <v>29.157</v>
      </c>
      <c r="W4732" s="61">
        <f t="shared" si="4111"/>
        <v>29.843</v>
      </c>
      <c r="X4732" s="61">
        <f t="shared" si="4111"/>
        <v>30.06</v>
      </c>
      <c r="Y4732" s="61">
        <f t="shared" si="4111"/>
        <v>31.664000000000001</v>
      </c>
      <c r="Z4732" s="61">
        <f t="shared" si="4111"/>
        <v>41.682000000000002</v>
      </c>
      <c r="AA4732" s="61">
        <f t="shared" si="4111"/>
        <v>58.148000000000003</v>
      </c>
      <c r="AB4732" s="61">
        <f t="shared" si="4111"/>
        <v>74.772000000000006</v>
      </c>
    </row>
    <row r="4733" spans="1:28" ht="16.5" hidden="1" thickBot="1" x14ac:dyDescent="0.3">
      <c r="A4733" s="202" t="s">
        <v>12</v>
      </c>
      <c r="B4733" s="353" t="s">
        <v>291</v>
      </c>
      <c r="C4733" s="354"/>
      <c r="D4733" s="179">
        <f>D4722</f>
        <v>26132</v>
      </c>
      <c r="E4733" s="179">
        <f t="shared" si="4119"/>
        <v>22765</v>
      </c>
      <c r="F4733" s="179">
        <f t="shared" si="4119"/>
        <v>23242</v>
      </c>
      <c r="G4733" s="179">
        <f t="shared" si="4119"/>
        <v>24492</v>
      </c>
      <c r="H4733" s="179">
        <f t="shared" si="4119"/>
        <v>23307</v>
      </c>
      <c r="I4733" s="179">
        <f t="shared" si="4119"/>
        <v>21413</v>
      </c>
      <c r="J4733" s="179">
        <f t="shared" si="4119"/>
        <v>6113</v>
      </c>
      <c r="K4733" s="179">
        <f t="shared" si="4119"/>
        <v>19999</v>
      </c>
      <c r="L4733" s="179">
        <f t="shared" si="4119"/>
        <v>15553</v>
      </c>
      <c r="M4733" s="179">
        <f t="shared" si="4119"/>
        <v>20791</v>
      </c>
      <c r="N4733" s="179">
        <f t="shared" si="4119"/>
        <v>23932</v>
      </c>
      <c r="O4733" s="179">
        <f t="shared" si="4119"/>
        <v>17728</v>
      </c>
      <c r="P4733" s="207">
        <v>2029</v>
      </c>
      <c r="Q4733" s="61">
        <f t="shared" si="4111"/>
        <v>26.132000000000001</v>
      </c>
      <c r="R4733" s="61">
        <f t="shared" si="4111"/>
        <v>22.765000000000001</v>
      </c>
      <c r="S4733" s="61">
        <f t="shared" si="4111"/>
        <v>23.242000000000001</v>
      </c>
      <c r="T4733" s="61">
        <f t="shared" si="4111"/>
        <v>24.492000000000001</v>
      </c>
      <c r="U4733" s="61">
        <f t="shared" si="4111"/>
        <v>23.306999999999999</v>
      </c>
      <c r="V4733" s="61">
        <f t="shared" si="4111"/>
        <v>21.413</v>
      </c>
      <c r="W4733" s="61">
        <f t="shared" si="4111"/>
        <v>6.1130000000000004</v>
      </c>
      <c r="X4733" s="61">
        <f t="shared" si="4111"/>
        <v>19.998999999999999</v>
      </c>
      <c r="Y4733" s="61">
        <f t="shared" si="4111"/>
        <v>15.553000000000001</v>
      </c>
      <c r="Z4733" s="61">
        <f t="shared" si="4111"/>
        <v>20.791</v>
      </c>
      <c r="AA4733" s="61">
        <f t="shared" si="4111"/>
        <v>23.931999999999999</v>
      </c>
      <c r="AB4733" s="61">
        <f t="shared" si="4111"/>
        <v>17.728000000000002</v>
      </c>
    </row>
    <row r="4734" spans="1:28" ht="33" hidden="1" customHeight="1" thickBot="1" x14ac:dyDescent="0.3">
      <c r="A4734" s="202" t="s">
        <v>13</v>
      </c>
      <c r="B4734" s="344" t="s">
        <v>292</v>
      </c>
      <c r="C4734" s="345"/>
      <c r="D4734" s="180">
        <f>D4732-D4733</f>
        <v>39885</v>
      </c>
      <c r="E4734" s="180">
        <f t="shared" ref="E4734:O4734" si="4120">E4732-E4733</f>
        <v>37238</v>
      </c>
      <c r="F4734" s="180">
        <f t="shared" si="4120"/>
        <v>28813</v>
      </c>
      <c r="G4734" s="180">
        <f t="shared" si="4120"/>
        <v>30594</v>
      </c>
      <c r="H4734" s="180">
        <f t="shared" si="4120"/>
        <v>17018</v>
      </c>
      <c r="I4734" s="180">
        <f t="shared" si="4120"/>
        <v>7744</v>
      </c>
      <c r="J4734" s="180">
        <f t="shared" si="4120"/>
        <v>23730</v>
      </c>
      <c r="K4734" s="180">
        <f t="shared" si="4120"/>
        <v>10061</v>
      </c>
      <c r="L4734" s="180">
        <f t="shared" si="4120"/>
        <v>16111</v>
      </c>
      <c r="M4734" s="180">
        <f t="shared" si="4120"/>
        <v>20891</v>
      </c>
      <c r="N4734" s="180">
        <f t="shared" si="4120"/>
        <v>34216</v>
      </c>
      <c r="O4734" s="180">
        <f t="shared" si="4120"/>
        <v>57044</v>
      </c>
      <c r="P4734" s="207">
        <v>2029</v>
      </c>
      <c r="Q4734" s="61">
        <f t="shared" si="4111"/>
        <v>39.884999999999998</v>
      </c>
      <c r="R4734" s="61">
        <f t="shared" si="4111"/>
        <v>37.238</v>
      </c>
      <c r="S4734" s="61">
        <f t="shared" si="4111"/>
        <v>28.812999999999999</v>
      </c>
      <c r="T4734" s="61">
        <f t="shared" si="4111"/>
        <v>30.594000000000001</v>
      </c>
      <c r="U4734" s="61">
        <f t="shared" si="4111"/>
        <v>17.018000000000001</v>
      </c>
      <c r="V4734" s="61">
        <f t="shared" si="4111"/>
        <v>7.7439999999999998</v>
      </c>
      <c r="W4734" s="61">
        <f t="shared" si="4111"/>
        <v>23.73</v>
      </c>
      <c r="X4734" s="61">
        <f t="shared" si="4111"/>
        <v>10.061</v>
      </c>
      <c r="Y4734" s="61">
        <f t="shared" si="4111"/>
        <v>16.111000000000001</v>
      </c>
      <c r="Z4734" s="61">
        <f t="shared" si="4111"/>
        <v>20.890999999999998</v>
      </c>
      <c r="AA4734" s="61">
        <f t="shared" si="4111"/>
        <v>34.216000000000001</v>
      </c>
      <c r="AB4734" s="61">
        <f t="shared" si="4111"/>
        <v>57.043999999999997</v>
      </c>
    </row>
    <row r="4735" spans="1:28" ht="36" hidden="1" customHeight="1" thickBot="1" x14ac:dyDescent="0.3">
      <c r="A4735" s="202" t="s">
        <v>14</v>
      </c>
      <c r="B4735" s="344" t="s">
        <v>27</v>
      </c>
      <c r="C4735" s="345"/>
      <c r="D4735" s="181">
        <f>D4734/D4732</f>
        <v>0.60416256418801217</v>
      </c>
      <c r="E4735" s="181">
        <f t="shared" ref="E4735:O4735" si="4121">E4734/E4732</f>
        <v>0.62060230321817245</v>
      </c>
      <c r="F4735" s="181">
        <f t="shared" si="4121"/>
        <v>0.55351070982614547</v>
      </c>
      <c r="G4735" s="181">
        <f t="shared" si="4121"/>
        <v>0.55538612351595684</v>
      </c>
      <c r="H4735" s="181">
        <f t="shared" si="4121"/>
        <v>0.42202107873527589</v>
      </c>
      <c r="I4735" s="181">
        <f t="shared" si="4121"/>
        <v>0.2655965977295332</v>
      </c>
      <c r="J4735" s="181">
        <f t="shared" si="4121"/>
        <v>0.79516134436886377</v>
      </c>
      <c r="K4735" s="181">
        <f t="shared" si="4121"/>
        <v>0.33469727212242184</v>
      </c>
      <c r="L4735" s="181">
        <f t="shared" si="4121"/>
        <v>0.50881126831733203</v>
      </c>
      <c r="M4735" s="181">
        <f t="shared" si="4121"/>
        <v>0.50119955856244902</v>
      </c>
      <c r="N4735" s="181">
        <f t="shared" si="4121"/>
        <v>0.58842952466120935</v>
      </c>
      <c r="O4735" s="181">
        <f t="shared" si="4121"/>
        <v>0.76290590060450436</v>
      </c>
      <c r="P4735" s="207">
        <v>2029</v>
      </c>
      <c r="Q4735" s="61">
        <f t="shared" si="4111"/>
        <v>6.0416256418801217E-4</v>
      </c>
      <c r="R4735" s="61">
        <f t="shared" si="4111"/>
        <v>6.206023032181724E-4</v>
      </c>
      <c r="S4735" s="61">
        <f t="shared" si="4111"/>
        <v>5.5351070982614546E-4</v>
      </c>
      <c r="T4735" s="61">
        <f t="shared" si="4111"/>
        <v>5.5538612351595685E-4</v>
      </c>
      <c r="U4735" s="61">
        <f t="shared" si="4111"/>
        <v>4.2202107873527591E-4</v>
      </c>
      <c r="V4735" s="61">
        <f t="shared" si="4111"/>
        <v>2.6559659772953318E-4</v>
      </c>
      <c r="W4735" s="61">
        <f t="shared" si="4111"/>
        <v>7.9516134436886379E-4</v>
      </c>
      <c r="X4735" s="61">
        <f t="shared" si="4111"/>
        <v>3.3469727212242183E-4</v>
      </c>
      <c r="Y4735" s="61">
        <f t="shared" si="4111"/>
        <v>5.0881126831733208E-4</v>
      </c>
      <c r="Z4735" s="61">
        <f t="shared" si="4111"/>
        <v>5.0119955856244903E-4</v>
      </c>
      <c r="AA4735" s="61">
        <f t="shared" si="4111"/>
        <v>5.8842952466120935E-4</v>
      </c>
      <c r="AB4735" s="61">
        <f t="shared" si="4111"/>
        <v>7.6290590060450441E-4</v>
      </c>
    </row>
    <row r="4736" spans="1:28" ht="81.75" hidden="1" customHeight="1" thickBot="1" x14ac:dyDescent="0.3">
      <c r="A4736" s="202" t="s">
        <v>28</v>
      </c>
      <c r="B4736" s="344" t="s">
        <v>29</v>
      </c>
      <c r="C4736" s="345"/>
      <c r="D4736" s="187">
        <f t="shared" ref="D4736:O4736" si="4122">D4637</f>
        <v>4.7964316533714424</v>
      </c>
      <c r="E4736" s="187">
        <f t="shared" si="4122"/>
        <v>4.7964316533714424</v>
      </c>
      <c r="F4736" s="187">
        <f t="shared" si="4122"/>
        <v>4.7964316533714424</v>
      </c>
      <c r="G4736" s="187">
        <f t="shared" si="4122"/>
        <v>4.7964316533714424</v>
      </c>
      <c r="H4736" s="187">
        <f t="shared" si="4122"/>
        <v>4.7964316533714424</v>
      </c>
      <c r="I4736" s="187">
        <f t="shared" si="4122"/>
        <v>4.7964316533714424</v>
      </c>
      <c r="J4736" s="187">
        <f t="shared" si="4122"/>
        <v>4.7964316533714424</v>
      </c>
      <c r="K4736" s="187">
        <f t="shared" si="4122"/>
        <v>4.7964316533714424</v>
      </c>
      <c r="L4736" s="187">
        <f t="shared" si="4122"/>
        <v>4.7964316533714424</v>
      </c>
      <c r="M4736" s="187">
        <f t="shared" si="4122"/>
        <v>4.7964316533714424</v>
      </c>
      <c r="N4736" s="187">
        <f t="shared" si="4122"/>
        <v>4.7964316533714424</v>
      </c>
      <c r="O4736" s="187">
        <f t="shared" si="4122"/>
        <v>4.7964316533714424</v>
      </c>
      <c r="P4736" s="207">
        <v>2029</v>
      </c>
      <c r="Q4736" s="61">
        <f t="shared" si="4111"/>
        <v>4.7964316533714423E-3</v>
      </c>
      <c r="R4736" s="61">
        <f t="shared" si="4111"/>
        <v>4.7964316533714423E-3</v>
      </c>
      <c r="S4736" s="61">
        <f t="shared" si="4111"/>
        <v>4.7964316533714423E-3</v>
      </c>
      <c r="T4736" s="61">
        <f t="shared" si="4111"/>
        <v>4.7964316533714423E-3</v>
      </c>
      <c r="U4736" s="61">
        <f t="shared" si="4111"/>
        <v>4.7964316533714423E-3</v>
      </c>
      <c r="V4736" s="61">
        <f t="shared" si="4111"/>
        <v>4.7964316533714423E-3</v>
      </c>
      <c r="W4736" s="61">
        <f t="shared" si="4111"/>
        <v>4.7964316533714423E-3</v>
      </c>
      <c r="X4736" s="61">
        <f t="shared" si="4111"/>
        <v>4.7964316533714423E-3</v>
      </c>
      <c r="Y4736" s="61">
        <f t="shared" si="4111"/>
        <v>4.7964316533714423E-3</v>
      </c>
      <c r="Z4736" s="61">
        <f t="shared" si="4111"/>
        <v>4.7964316533714423E-3</v>
      </c>
      <c r="AA4736" s="61">
        <f t="shared" si="4111"/>
        <v>4.7964316533714423E-3</v>
      </c>
      <c r="AB4736" s="61">
        <f t="shared" si="4111"/>
        <v>4.7964316533714423E-3</v>
      </c>
    </row>
    <row r="4737" spans="1:28" ht="51" hidden="1" customHeight="1" thickBot="1" x14ac:dyDescent="0.3">
      <c r="A4737" s="202" t="s">
        <v>30</v>
      </c>
      <c r="B4737" s="344" t="s">
        <v>31</v>
      </c>
      <c r="C4737" s="345"/>
      <c r="D4737" s="182">
        <f>D4726</f>
        <v>0.44181612986524821</v>
      </c>
      <c r="E4737" s="182">
        <f t="shared" ref="E4737:O4737" si="4123">E4726</f>
        <v>0.45825586889540848</v>
      </c>
      <c r="F4737" s="182">
        <f t="shared" si="4123"/>
        <v>0.39116427550338151</v>
      </c>
      <c r="G4737" s="182">
        <f t="shared" si="4123"/>
        <v>0.39303968919319288</v>
      </c>
      <c r="H4737" s="182">
        <f t="shared" si="4123"/>
        <v>0.25967464441251187</v>
      </c>
      <c r="I4737" s="182">
        <f t="shared" si="4123"/>
        <v>0.10325016340676921</v>
      </c>
      <c r="J4737" s="182">
        <f t="shared" si="4123"/>
        <v>0.6328149100460998</v>
      </c>
      <c r="K4737" s="182">
        <f t="shared" si="4123"/>
        <v>0.17235083779965785</v>
      </c>
      <c r="L4737" s="182">
        <f t="shared" si="4123"/>
        <v>0.34646483399456807</v>
      </c>
      <c r="M4737" s="182">
        <f t="shared" si="4123"/>
        <v>0.33885312423968506</v>
      </c>
      <c r="N4737" s="182">
        <f t="shared" si="4123"/>
        <v>0.42608309033844538</v>
      </c>
      <c r="O4737" s="182">
        <f t="shared" si="4123"/>
        <v>0.6005594662817404</v>
      </c>
      <c r="P4737" s="207">
        <v>2029</v>
      </c>
      <c r="Q4737" s="61">
        <f t="shared" si="4111"/>
        <v>4.4181612986524821E-4</v>
      </c>
      <c r="R4737" s="61">
        <f t="shared" si="4111"/>
        <v>4.582558688954085E-4</v>
      </c>
      <c r="S4737" s="61">
        <f t="shared" si="4111"/>
        <v>3.911642755033815E-4</v>
      </c>
      <c r="T4737" s="61">
        <f t="shared" si="4111"/>
        <v>3.9303968919319289E-4</v>
      </c>
      <c r="U4737" s="61">
        <f t="shared" si="4111"/>
        <v>2.5967464441251184E-4</v>
      </c>
      <c r="V4737" s="61">
        <f t="shared" si="4111"/>
        <v>1.0325016340676921E-4</v>
      </c>
      <c r="W4737" s="61">
        <f t="shared" si="4111"/>
        <v>6.3281491004609977E-4</v>
      </c>
      <c r="X4737" s="61">
        <f t="shared" si="4111"/>
        <v>1.7235083779965784E-4</v>
      </c>
      <c r="Y4737" s="61">
        <f t="shared" si="4111"/>
        <v>3.4646483399456806E-4</v>
      </c>
      <c r="Z4737" s="61">
        <f t="shared" si="4111"/>
        <v>3.3885312423968507E-4</v>
      </c>
      <c r="AA4737" s="61">
        <f t="shared" si="4111"/>
        <v>4.2608309033844539E-4</v>
      </c>
      <c r="AB4737" s="61">
        <f t="shared" si="4111"/>
        <v>6.005594662817404E-4</v>
      </c>
    </row>
    <row r="4738" spans="1:28" ht="83.25" hidden="1" customHeight="1" thickBot="1" x14ac:dyDescent="0.3">
      <c r="A4738" s="202" t="s">
        <v>32</v>
      </c>
      <c r="B4738" s="344" t="s">
        <v>33</v>
      </c>
      <c r="C4738" s="345"/>
      <c r="D4738" s="183">
        <f>ROUND(D4737*D4732,0)</f>
        <v>29167</v>
      </c>
      <c r="E4738" s="183">
        <f t="shared" ref="E4738:F4738" si="4124">ROUND(E4737*E4732,0)</f>
        <v>27497</v>
      </c>
      <c r="F4738" s="183">
        <f t="shared" si="4124"/>
        <v>20362</v>
      </c>
      <c r="G4738" s="183">
        <f>ROUND(G4737*G4732,0)</f>
        <v>21651</v>
      </c>
      <c r="H4738" s="183">
        <f t="shared" ref="H4738:O4738" si="4125">ROUND(H4737*H4732,0)</f>
        <v>10471</v>
      </c>
      <c r="I4738" s="183">
        <f t="shared" si="4125"/>
        <v>3010</v>
      </c>
      <c r="J4738" s="183">
        <f t="shared" si="4125"/>
        <v>18885</v>
      </c>
      <c r="K4738" s="183">
        <f t="shared" si="4125"/>
        <v>5181</v>
      </c>
      <c r="L4738" s="183">
        <f t="shared" si="4125"/>
        <v>10970</v>
      </c>
      <c r="M4738" s="183">
        <f t="shared" si="4125"/>
        <v>14124</v>
      </c>
      <c r="N4738" s="183">
        <f t="shared" si="4125"/>
        <v>24776</v>
      </c>
      <c r="O4738" s="183">
        <f t="shared" si="4125"/>
        <v>44905</v>
      </c>
      <c r="P4738" s="207">
        <v>2029</v>
      </c>
      <c r="Q4738" s="61">
        <f t="shared" si="4111"/>
        <v>29.167000000000002</v>
      </c>
      <c r="R4738" s="61">
        <f t="shared" si="4111"/>
        <v>27.497</v>
      </c>
      <c r="S4738" s="61">
        <f t="shared" si="4111"/>
        <v>20.361999999999998</v>
      </c>
      <c r="T4738" s="61">
        <f t="shared" si="4111"/>
        <v>21.651</v>
      </c>
      <c r="U4738" s="61">
        <f t="shared" si="4111"/>
        <v>10.471</v>
      </c>
      <c r="V4738" s="61">
        <f t="shared" si="4111"/>
        <v>3.01</v>
      </c>
      <c r="W4738" s="61">
        <f t="shared" si="4111"/>
        <v>18.885000000000002</v>
      </c>
      <c r="X4738" s="61">
        <f t="shared" si="4111"/>
        <v>5.181</v>
      </c>
      <c r="Y4738" s="61">
        <f t="shared" si="4111"/>
        <v>10.97</v>
      </c>
      <c r="Z4738" s="61">
        <f t="shared" si="4111"/>
        <v>14.124000000000001</v>
      </c>
      <c r="AA4738" s="61">
        <f t="shared" si="4111"/>
        <v>24.776</v>
      </c>
      <c r="AB4738" s="61">
        <f t="shared" si="4111"/>
        <v>44.905000000000001</v>
      </c>
    </row>
    <row r="4739" spans="1:28" ht="53.25" hidden="1" customHeight="1" thickBot="1" x14ac:dyDescent="0.3">
      <c r="A4739" s="202" t="s">
        <v>34</v>
      </c>
      <c r="B4739" s="344" t="s">
        <v>35</v>
      </c>
      <c r="C4739" s="345"/>
      <c r="D4739" s="184">
        <f>D4736*D4738</f>
        <v>139897.52203388486</v>
      </c>
      <c r="E4739" s="185">
        <f t="shared" ref="E4739:O4739" si="4126">E4736*E4738</f>
        <v>131887.48117275455</v>
      </c>
      <c r="F4739" s="185">
        <f t="shared" si="4126"/>
        <v>97664.941325949316</v>
      </c>
      <c r="G4739" s="185">
        <f t="shared" si="4126"/>
        <v>103847.5417271451</v>
      </c>
      <c r="H4739" s="185">
        <f t="shared" si="4126"/>
        <v>50223.435842452374</v>
      </c>
      <c r="I4739" s="185">
        <f t="shared" si="4126"/>
        <v>14437.259276648041</v>
      </c>
      <c r="J4739" s="185">
        <f t="shared" si="4126"/>
        <v>90580.611773919692</v>
      </c>
      <c r="K4739" s="185">
        <f t="shared" si="4126"/>
        <v>24850.312396117442</v>
      </c>
      <c r="L4739" s="185">
        <f t="shared" si="4126"/>
        <v>52616.85523748472</v>
      </c>
      <c r="M4739" s="185">
        <f t="shared" si="4126"/>
        <v>67744.800672218247</v>
      </c>
      <c r="N4739" s="185">
        <f t="shared" si="4126"/>
        <v>118836.39064393086</v>
      </c>
      <c r="O4739" s="186">
        <f t="shared" si="4126"/>
        <v>215383.76339464463</v>
      </c>
      <c r="P4739" s="207">
        <v>2029</v>
      </c>
      <c r="Q4739" s="61">
        <f t="shared" si="4111"/>
        <v>139.89752203388485</v>
      </c>
      <c r="R4739" s="61">
        <f t="shared" si="4111"/>
        <v>131.88748117275455</v>
      </c>
      <c r="S4739" s="61">
        <f t="shared" si="4111"/>
        <v>97.664941325949314</v>
      </c>
      <c r="T4739" s="61">
        <f t="shared" si="4111"/>
        <v>103.8475417271451</v>
      </c>
      <c r="U4739" s="61">
        <f t="shared" si="4111"/>
        <v>50.223435842452375</v>
      </c>
      <c r="V4739" s="61">
        <f t="shared" si="4111"/>
        <v>14.437259276648041</v>
      </c>
      <c r="W4739" s="61">
        <f t="shared" si="4111"/>
        <v>90.580611773919699</v>
      </c>
      <c r="X4739" s="61">
        <f t="shared" si="4111"/>
        <v>24.850312396117442</v>
      </c>
      <c r="Y4739" s="61">
        <f t="shared" si="4111"/>
        <v>52.616855237484721</v>
      </c>
      <c r="Z4739" s="61">
        <f t="shared" si="4111"/>
        <v>67.744800672218247</v>
      </c>
      <c r="AA4739" s="61">
        <f t="shared" si="4111"/>
        <v>118.83639064393087</v>
      </c>
      <c r="AB4739" s="61">
        <f t="shared" si="4111"/>
        <v>215.38376339464463</v>
      </c>
    </row>
    <row r="4740" spans="1:28" ht="48.75" hidden="1" customHeight="1" thickBot="1" x14ac:dyDescent="0.3">
      <c r="A4740" s="202" t="s">
        <v>36</v>
      </c>
      <c r="B4740" s="344" t="s">
        <v>37</v>
      </c>
      <c r="C4740" s="345"/>
      <c r="D4740" s="184">
        <f>ROUND(D4739*0.9,2)</f>
        <v>125907.77</v>
      </c>
      <c r="E4740" s="185">
        <f t="shared" ref="E4740:O4740" si="4127">ROUND(E4739*0.9,2)</f>
        <v>118698.73</v>
      </c>
      <c r="F4740" s="185">
        <f t="shared" si="4127"/>
        <v>87898.45</v>
      </c>
      <c r="G4740" s="185">
        <f t="shared" si="4127"/>
        <v>93462.79</v>
      </c>
      <c r="H4740" s="185">
        <f t="shared" si="4127"/>
        <v>45201.09</v>
      </c>
      <c r="I4740" s="185">
        <f t="shared" si="4127"/>
        <v>12993.53</v>
      </c>
      <c r="J4740" s="185">
        <f t="shared" si="4127"/>
        <v>81522.55</v>
      </c>
      <c r="K4740" s="185">
        <f t="shared" si="4127"/>
        <v>22365.279999999999</v>
      </c>
      <c r="L4740" s="185">
        <f t="shared" si="4127"/>
        <v>47355.17</v>
      </c>
      <c r="M4740" s="185">
        <f t="shared" si="4127"/>
        <v>60970.32</v>
      </c>
      <c r="N4740" s="185">
        <f t="shared" si="4127"/>
        <v>106952.75</v>
      </c>
      <c r="O4740" s="186">
        <f t="shared" si="4127"/>
        <v>193845.39</v>
      </c>
      <c r="P4740" s="207">
        <v>2029</v>
      </c>
      <c r="Q4740" s="61">
        <f t="shared" si="4111"/>
        <v>125.90777</v>
      </c>
      <c r="R4740" s="61">
        <f t="shared" si="4111"/>
        <v>118.69873</v>
      </c>
      <c r="S4740" s="61">
        <f t="shared" si="4111"/>
        <v>87.898449999999997</v>
      </c>
      <c r="T4740" s="61">
        <f t="shared" si="4111"/>
        <v>93.462789999999998</v>
      </c>
      <c r="U4740" s="61">
        <f t="shared" si="4111"/>
        <v>45.201089999999994</v>
      </c>
      <c r="V4740" s="61">
        <f t="shared" si="4111"/>
        <v>12.99353</v>
      </c>
      <c r="W4740" s="61">
        <f t="shared" si="4111"/>
        <v>81.52255000000001</v>
      </c>
      <c r="X4740" s="61">
        <f t="shared" si="4111"/>
        <v>22.365279999999998</v>
      </c>
      <c r="Y4740" s="61">
        <f t="shared" si="4111"/>
        <v>47.355170000000001</v>
      </c>
      <c r="Z4740" s="61">
        <f t="shared" si="4111"/>
        <v>60.970320000000001</v>
      </c>
      <c r="AA4740" s="61">
        <f t="shared" si="4111"/>
        <v>106.95274999999999</v>
      </c>
      <c r="AB4740" s="61">
        <f t="shared" si="4111"/>
        <v>193.84539000000001</v>
      </c>
    </row>
    <row r="4741" spans="1:28" ht="21" hidden="1" customHeight="1" thickBot="1" x14ac:dyDescent="0.3">
      <c r="A4741" s="346" t="str">
        <f>A4730</f>
        <v>Объект 48:</v>
      </c>
      <c r="B4741" s="347"/>
      <c r="C4741" s="43"/>
      <c r="D4741" s="348" t="str">
        <f>D4730</f>
        <v>яч.№12 Лебедянка</v>
      </c>
      <c r="E4741" s="349"/>
      <c r="F4741" s="349"/>
      <c r="G4741" s="349"/>
      <c r="H4741" s="349"/>
      <c r="I4741" s="349"/>
      <c r="J4741" s="349"/>
      <c r="K4741" s="349"/>
      <c r="L4741" s="349"/>
      <c r="M4741" s="349"/>
      <c r="N4741" s="349"/>
      <c r="O4741" s="350"/>
      <c r="P4741" s="207">
        <v>2030</v>
      </c>
      <c r="Q4741" s="61" t="e">
        <f t="shared" si="4111"/>
        <v>#VALUE!</v>
      </c>
      <c r="R4741" s="61">
        <f t="shared" si="4111"/>
        <v>0</v>
      </c>
      <c r="S4741" s="61">
        <f t="shared" si="4111"/>
        <v>0</v>
      </c>
      <c r="T4741" s="61">
        <f t="shared" si="4111"/>
        <v>0</v>
      </c>
      <c r="U4741" s="61">
        <f t="shared" si="4111"/>
        <v>0</v>
      </c>
      <c r="V4741" s="61">
        <f t="shared" si="4111"/>
        <v>0</v>
      </c>
      <c r="W4741" s="61">
        <f t="shared" si="4111"/>
        <v>0</v>
      </c>
      <c r="X4741" s="61">
        <f t="shared" si="4111"/>
        <v>0</v>
      </c>
      <c r="Y4741" s="61">
        <f t="shared" si="4111"/>
        <v>0</v>
      </c>
      <c r="Z4741" s="61">
        <f t="shared" si="4111"/>
        <v>0</v>
      </c>
      <c r="AA4741" s="61">
        <f t="shared" si="4111"/>
        <v>0</v>
      </c>
      <c r="AB4741" s="61">
        <f t="shared" si="4111"/>
        <v>0</v>
      </c>
    </row>
    <row r="4742" spans="1:28" ht="16.5" hidden="1" thickBot="1" x14ac:dyDescent="0.3">
      <c r="A4742" s="351" t="s">
        <v>301</v>
      </c>
      <c r="B4742" s="352"/>
      <c r="C4742" s="352"/>
      <c r="D4742" s="352"/>
      <c r="E4742" s="352"/>
      <c r="F4742" s="352"/>
      <c r="G4742" s="352"/>
      <c r="H4742" s="352"/>
      <c r="I4742" s="352"/>
      <c r="J4742" s="352"/>
      <c r="K4742" s="352"/>
      <c r="L4742" s="352"/>
      <c r="M4742" s="352"/>
      <c r="N4742" s="352"/>
      <c r="O4742" s="352"/>
      <c r="P4742" s="207">
        <v>2030</v>
      </c>
      <c r="Q4742" s="61">
        <f t="shared" si="4111"/>
        <v>0</v>
      </c>
      <c r="R4742" s="61">
        <f t="shared" si="4111"/>
        <v>0</v>
      </c>
      <c r="S4742" s="61">
        <f t="shared" si="4111"/>
        <v>0</v>
      </c>
      <c r="T4742" s="61">
        <f t="shared" si="4111"/>
        <v>0</v>
      </c>
      <c r="U4742" s="61">
        <f t="shared" si="4111"/>
        <v>0</v>
      </c>
      <c r="V4742" s="61">
        <f t="shared" si="4111"/>
        <v>0</v>
      </c>
      <c r="W4742" s="61">
        <f t="shared" si="4111"/>
        <v>0</v>
      </c>
      <c r="X4742" s="61">
        <f t="shared" si="4111"/>
        <v>0</v>
      </c>
      <c r="Y4742" s="61">
        <f t="shared" si="4111"/>
        <v>0</v>
      </c>
      <c r="Z4742" s="61">
        <f t="shared" si="4111"/>
        <v>0</v>
      </c>
      <c r="AA4742" s="61">
        <f t="shared" si="4111"/>
        <v>0</v>
      </c>
      <c r="AB4742" s="61">
        <f t="shared" si="4111"/>
        <v>0</v>
      </c>
    </row>
    <row r="4743" spans="1:28" s="41" customFormat="1" ht="29.25" hidden="1" customHeight="1" thickBot="1" x14ac:dyDescent="0.3">
      <c r="A4743" s="202" t="s">
        <v>11</v>
      </c>
      <c r="B4743" s="344" t="s">
        <v>293</v>
      </c>
      <c r="C4743" s="345"/>
      <c r="D4743" s="179">
        <f>D4732</f>
        <v>66017</v>
      </c>
      <c r="E4743" s="179">
        <f t="shared" ref="E4743:O4744" si="4128">E4732</f>
        <v>60003</v>
      </c>
      <c r="F4743" s="179">
        <f t="shared" si="4128"/>
        <v>52055</v>
      </c>
      <c r="G4743" s="179">
        <f t="shared" si="4128"/>
        <v>55086</v>
      </c>
      <c r="H4743" s="179">
        <f t="shared" si="4128"/>
        <v>40325</v>
      </c>
      <c r="I4743" s="179">
        <f t="shared" si="4128"/>
        <v>29157</v>
      </c>
      <c r="J4743" s="179">
        <f t="shared" si="4128"/>
        <v>29843</v>
      </c>
      <c r="K4743" s="179">
        <f t="shared" si="4128"/>
        <v>30060</v>
      </c>
      <c r="L4743" s="179">
        <f t="shared" si="4128"/>
        <v>31664</v>
      </c>
      <c r="M4743" s="179">
        <f t="shared" si="4128"/>
        <v>41682</v>
      </c>
      <c r="N4743" s="179">
        <f t="shared" si="4128"/>
        <v>58148</v>
      </c>
      <c r="O4743" s="179">
        <f t="shared" si="4128"/>
        <v>74772</v>
      </c>
      <c r="P4743" s="207">
        <v>2030</v>
      </c>
      <c r="Q4743" s="61">
        <f t="shared" si="4111"/>
        <v>66.016999999999996</v>
      </c>
      <c r="R4743" s="61">
        <f t="shared" si="4111"/>
        <v>60.003</v>
      </c>
      <c r="S4743" s="61">
        <f t="shared" si="4111"/>
        <v>52.055</v>
      </c>
      <c r="T4743" s="61">
        <f t="shared" si="4111"/>
        <v>55.085999999999999</v>
      </c>
      <c r="U4743" s="61">
        <f t="shared" si="4111"/>
        <v>40.325000000000003</v>
      </c>
      <c r="V4743" s="61">
        <f t="shared" si="4111"/>
        <v>29.157</v>
      </c>
      <c r="W4743" s="61">
        <f t="shared" si="4111"/>
        <v>29.843</v>
      </c>
      <c r="X4743" s="61">
        <f t="shared" si="4111"/>
        <v>30.06</v>
      </c>
      <c r="Y4743" s="61">
        <f t="shared" si="4111"/>
        <v>31.664000000000001</v>
      </c>
      <c r="Z4743" s="61">
        <f t="shared" si="4111"/>
        <v>41.682000000000002</v>
      </c>
      <c r="AA4743" s="61">
        <f t="shared" si="4111"/>
        <v>58.148000000000003</v>
      </c>
      <c r="AB4743" s="61">
        <f t="shared" si="4111"/>
        <v>74.772000000000006</v>
      </c>
    </row>
    <row r="4744" spans="1:28" ht="16.5" hidden="1" thickBot="1" x14ac:dyDescent="0.3">
      <c r="A4744" s="202" t="s">
        <v>12</v>
      </c>
      <c r="B4744" s="353" t="s">
        <v>291</v>
      </c>
      <c r="C4744" s="354"/>
      <c r="D4744" s="179">
        <f>D4733</f>
        <v>26132</v>
      </c>
      <c r="E4744" s="179">
        <f t="shared" si="4128"/>
        <v>22765</v>
      </c>
      <c r="F4744" s="179">
        <f t="shared" si="4128"/>
        <v>23242</v>
      </c>
      <c r="G4744" s="179">
        <f t="shared" si="4128"/>
        <v>24492</v>
      </c>
      <c r="H4744" s="179">
        <f t="shared" si="4128"/>
        <v>23307</v>
      </c>
      <c r="I4744" s="179">
        <f t="shared" si="4128"/>
        <v>21413</v>
      </c>
      <c r="J4744" s="179">
        <f t="shared" si="4128"/>
        <v>6113</v>
      </c>
      <c r="K4744" s="179">
        <f t="shared" si="4128"/>
        <v>19999</v>
      </c>
      <c r="L4744" s="179">
        <f t="shared" si="4128"/>
        <v>15553</v>
      </c>
      <c r="M4744" s="179">
        <f t="shared" si="4128"/>
        <v>20791</v>
      </c>
      <c r="N4744" s="179">
        <f t="shared" si="4128"/>
        <v>23932</v>
      </c>
      <c r="O4744" s="179">
        <f t="shared" si="4128"/>
        <v>17728</v>
      </c>
      <c r="P4744" s="207">
        <v>2030</v>
      </c>
      <c r="Q4744" s="61">
        <f t="shared" si="4111"/>
        <v>26.132000000000001</v>
      </c>
      <c r="R4744" s="61">
        <f t="shared" si="4111"/>
        <v>22.765000000000001</v>
      </c>
      <c r="S4744" s="61">
        <f t="shared" si="4111"/>
        <v>23.242000000000001</v>
      </c>
      <c r="T4744" s="61">
        <f t="shared" ref="T4744:AB4772" si="4129">G4744/1000</f>
        <v>24.492000000000001</v>
      </c>
      <c r="U4744" s="61">
        <f t="shared" si="4129"/>
        <v>23.306999999999999</v>
      </c>
      <c r="V4744" s="61">
        <f t="shared" si="4129"/>
        <v>21.413</v>
      </c>
      <c r="W4744" s="61">
        <f t="shared" si="4129"/>
        <v>6.1130000000000004</v>
      </c>
      <c r="X4744" s="61">
        <f t="shared" si="4129"/>
        <v>19.998999999999999</v>
      </c>
      <c r="Y4744" s="61">
        <f t="shared" si="4129"/>
        <v>15.553000000000001</v>
      </c>
      <c r="Z4744" s="61">
        <f t="shared" si="4129"/>
        <v>20.791</v>
      </c>
      <c r="AA4744" s="61">
        <f t="shared" si="4129"/>
        <v>23.931999999999999</v>
      </c>
      <c r="AB4744" s="61">
        <f t="shared" si="4129"/>
        <v>17.728000000000002</v>
      </c>
    </row>
    <row r="4745" spans="1:28" ht="33" hidden="1" customHeight="1" thickBot="1" x14ac:dyDescent="0.3">
      <c r="A4745" s="202" t="s">
        <v>13</v>
      </c>
      <c r="B4745" s="344" t="s">
        <v>292</v>
      </c>
      <c r="C4745" s="345"/>
      <c r="D4745" s="180">
        <f>D4743-D4744</f>
        <v>39885</v>
      </c>
      <c r="E4745" s="180">
        <f t="shared" ref="E4745:O4745" si="4130">E4743-E4744</f>
        <v>37238</v>
      </c>
      <c r="F4745" s="180">
        <f t="shared" si="4130"/>
        <v>28813</v>
      </c>
      <c r="G4745" s="180">
        <f t="shared" si="4130"/>
        <v>30594</v>
      </c>
      <c r="H4745" s="180">
        <f t="shared" si="4130"/>
        <v>17018</v>
      </c>
      <c r="I4745" s="180">
        <f t="shared" si="4130"/>
        <v>7744</v>
      </c>
      <c r="J4745" s="180">
        <f t="shared" si="4130"/>
        <v>23730</v>
      </c>
      <c r="K4745" s="180">
        <f t="shared" si="4130"/>
        <v>10061</v>
      </c>
      <c r="L4745" s="180">
        <f t="shared" si="4130"/>
        <v>16111</v>
      </c>
      <c r="M4745" s="180">
        <f t="shared" si="4130"/>
        <v>20891</v>
      </c>
      <c r="N4745" s="180">
        <f t="shared" si="4130"/>
        <v>34216</v>
      </c>
      <c r="O4745" s="180">
        <f t="shared" si="4130"/>
        <v>57044</v>
      </c>
      <c r="P4745" s="207">
        <v>2030</v>
      </c>
      <c r="Q4745" s="61">
        <f t="shared" ref="Q4745:V4801" si="4131">D4745/1000</f>
        <v>39.884999999999998</v>
      </c>
      <c r="R4745" s="61">
        <f t="shared" si="4131"/>
        <v>37.238</v>
      </c>
      <c r="S4745" s="61">
        <f t="shared" si="4131"/>
        <v>28.812999999999999</v>
      </c>
      <c r="T4745" s="61">
        <f t="shared" si="4129"/>
        <v>30.594000000000001</v>
      </c>
      <c r="U4745" s="61">
        <f t="shared" si="4129"/>
        <v>17.018000000000001</v>
      </c>
      <c r="V4745" s="61">
        <f t="shared" si="4129"/>
        <v>7.7439999999999998</v>
      </c>
      <c r="W4745" s="61">
        <f t="shared" si="4129"/>
        <v>23.73</v>
      </c>
      <c r="X4745" s="61">
        <f t="shared" si="4129"/>
        <v>10.061</v>
      </c>
      <c r="Y4745" s="61">
        <f t="shared" si="4129"/>
        <v>16.111000000000001</v>
      </c>
      <c r="Z4745" s="61">
        <f t="shared" si="4129"/>
        <v>20.890999999999998</v>
      </c>
      <c r="AA4745" s="61">
        <f t="shared" si="4129"/>
        <v>34.216000000000001</v>
      </c>
      <c r="AB4745" s="61">
        <f t="shared" si="4129"/>
        <v>57.043999999999997</v>
      </c>
    </row>
    <row r="4746" spans="1:28" ht="36" hidden="1" customHeight="1" thickBot="1" x14ac:dyDescent="0.3">
      <c r="A4746" s="202" t="s">
        <v>14</v>
      </c>
      <c r="B4746" s="344" t="s">
        <v>27</v>
      </c>
      <c r="C4746" s="345"/>
      <c r="D4746" s="181">
        <f>D4745/D4743</f>
        <v>0.60416256418801217</v>
      </c>
      <c r="E4746" s="181">
        <f t="shared" ref="E4746:O4746" si="4132">E4745/E4743</f>
        <v>0.62060230321817245</v>
      </c>
      <c r="F4746" s="181">
        <f t="shared" si="4132"/>
        <v>0.55351070982614547</v>
      </c>
      <c r="G4746" s="181">
        <f t="shared" si="4132"/>
        <v>0.55538612351595684</v>
      </c>
      <c r="H4746" s="181">
        <f t="shared" si="4132"/>
        <v>0.42202107873527589</v>
      </c>
      <c r="I4746" s="181">
        <f t="shared" si="4132"/>
        <v>0.2655965977295332</v>
      </c>
      <c r="J4746" s="181">
        <f t="shared" si="4132"/>
        <v>0.79516134436886377</v>
      </c>
      <c r="K4746" s="181">
        <f t="shared" si="4132"/>
        <v>0.33469727212242184</v>
      </c>
      <c r="L4746" s="181">
        <f t="shared" si="4132"/>
        <v>0.50881126831733203</v>
      </c>
      <c r="M4746" s="181">
        <f t="shared" si="4132"/>
        <v>0.50119955856244902</v>
      </c>
      <c r="N4746" s="181">
        <f t="shared" si="4132"/>
        <v>0.58842952466120935</v>
      </c>
      <c r="O4746" s="181">
        <f t="shared" si="4132"/>
        <v>0.76290590060450436</v>
      </c>
      <c r="P4746" s="207">
        <v>2030</v>
      </c>
      <c r="Q4746" s="61">
        <f t="shared" si="4131"/>
        <v>6.0416256418801217E-4</v>
      </c>
      <c r="R4746" s="61">
        <f t="shared" si="4131"/>
        <v>6.206023032181724E-4</v>
      </c>
      <c r="S4746" s="61">
        <f t="shared" si="4131"/>
        <v>5.5351070982614546E-4</v>
      </c>
      <c r="T4746" s="61">
        <f t="shared" si="4129"/>
        <v>5.5538612351595685E-4</v>
      </c>
      <c r="U4746" s="61">
        <f t="shared" si="4129"/>
        <v>4.2202107873527591E-4</v>
      </c>
      <c r="V4746" s="61">
        <f t="shared" si="4129"/>
        <v>2.6559659772953318E-4</v>
      </c>
      <c r="W4746" s="61">
        <f t="shared" si="4129"/>
        <v>7.9516134436886379E-4</v>
      </c>
      <c r="X4746" s="61">
        <f t="shared" si="4129"/>
        <v>3.3469727212242183E-4</v>
      </c>
      <c r="Y4746" s="61">
        <f t="shared" si="4129"/>
        <v>5.0881126831733208E-4</v>
      </c>
      <c r="Z4746" s="61">
        <f t="shared" si="4129"/>
        <v>5.0119955856244903E-4</v>
      </c>
      <c r="AA4746" s="61">
        <f t="shared" si="4129"/>
        <v>5.8842952466120935E-4</v>
      </c>
      <c r="AB4746" s="61">
        <f t="shared" si="4129"/>
        <v>7.6290590060450441E-4</v>
      </c>
    </row>
    <row r="4747" spans="1:28" ht="81.75" hidden="1" customHeight="1" thickBot="1" x14ac:dyDescent="0.3">
      <c r="A4747" s="202" t="s">
        <v>28</v>
      </c>
      <c r="B4747" s="344" t="s">
        <v>29</v>
      </c>
      <c r="C4747" s="345"/>
      <c r="D4747" s="187">
        <f t="shared" ref="D4747:O4747" si="4133">D4648</f>
        <v>5.0074746461197801</v>
      </c>
      <c r="E4747" s="187">
        <f t="shared" si="4133"/>
        <v>5.0074746461197801</v>
      </c>
      <c r="F4747" s="187">
        <f t="shared" si="4133"/>
        <v>5.0074746461197801</v>
      </c>
      <c r="G4747" s="187">
        <f t="shared" si="4133"/>
        <v>5.0074746461197801</v>
      </c>
      <c r="H4747" s="187">
        <f t="shared" si="4133"/>
        <v>5.0074746461197801</v>
      </c>
      <c r="I4747" s="187">
        <f t="shared" si="4133"/>
        <v>5.0074746461197801</v>
      </c>
      <c r="J4747" s="187">
        <f t="shared" si="4133"/>
        <v>5.0074746461197801</v>
      </c>
      <c r="K4747" s="187">
        <f t="shared" si="4133"/>
        <v>5.0074746461197801</v>
      </c>
      <c r="L4747" s="187">
        <f t="shared" si="4133"/>
        <v>5.0074746461197801</v>
      </c>
      <c r="M4747" s="187">
        <f t="shared" si="4133"/>
        <v>5.0074746461197801</v>
      </c>
      <c r="N4747" s="187">
        <f t="shared" si="4133"/>
        <v>5.0074746461197801</v>
      </c>
      <c r="O4747" s="187">
        <f t="shared" si="4133"/>
        <v>5.0074746461197801</v>
      </c>
      <c r="P4747" s="207">
        <v>2030</v>
      </c>
      <c r="Q4747" s="61">
        <f t="shared" si="4131"/>
        <v>5.0074746461197797E-3</v>
      </c>
      <c r="R4747" s="61">
        <f t="shared" si="4131"/>
        <v>5.0074746461197797E-3</v>
      </c>
      <c r="S4747" s="61">
        <f t="shared" si="4131"/>
        <v>5.0074746461197797E-3</v>
      </c>
      <c r="T4747" s="61">
        <f t="shared" si="4129"/>
        <v>5.0074746461197797E-3</v>
      </c>
      <c r="U4747" s="61">
        <f t="shared" si="4129"/>
        <v>5.0074746461197797E-3</v>
      </c>
      <c r="V4747" s="61">
        <f t="shared" si="4129"/>
        <v>5.0074746461197797E-3</v>
      </c>
      <c r="W4747" s="61">
        <f t="shared" si="4129"/>
        <v>5.0074746461197797E-3</v>
      </c>
      <c r="X4747" s="61">
        <f t="shared" si="4129"/>
        <v>5.0074746461197797E-3</v>
      </c>
      <c r="Y4747" s="61">
        <f t="shared" si="4129"/>
        <v>5.0074746461197797E-3</v>
      </c>
      <c r="Z4747" s="61">
        <f t="shared" si="4129"/>
        <v>5.0074746461197797E-3</v>
      </c>
      <c r="AA4747" s="61">
        <f t="shared" si="4129"/>
        <v>5.0074746461197797E-3</v>
      </c>
      <c r="AB4747" s="61">
        <f t="shared" si="4129"/>
        <v>5.0074746461197797E-3</v>
      </c>
    </row>
    <row r="4748" spans="1:28" ht="51" hidden="1" customHeight="1" thickBot="1" x14ac:dyDescent="0.3">
      <c r="A4748" s="202" t="s">
        <v>30</v>
      </c>
      <c r="B4748" s="344" t="s">
        <v>31</v>
      </c>
      <c r="C4748" s="345"/>
      <c r="D4748" s="182">
        <f>D4737</f>
        <v>0.44181612986524821</v>
      </c>
      <c r="E4748" s="182">
        <f t="shared" ref="E4748:O4748" si="4134">E4737</f>
        <v>0.45825586889540848</v>
      </c>
      <c r="F4748" s="182">
        <f t="shared" si="4134"/>
        <v>0.39116427550338151</v>
      </c>
      <c r="G4748" s="182">
        <f t="shared" si="4134"/>
        <v>0.39303968919319288</v>
      </c>
      <c r="H4748" s="182">
        <f t="shared" si="4134"/>
        <v>0.25967464441251187</v>
      </c>
      <c r="I4748" s="182">
        <f t="shared" si="4134"/>
        <v>0.10325016340676921</v>
      </c>
      <c r="J4748" s="182">
        <f t="shared" si="4134"/>
        <v>0.6328149100460998</v>
      </c>
      <c r="K4748" s="182">
        <f t="shared" si="4134"/>
        <v>0.17235083779965785</v>
      </c>
      <c r="L4748" s="182">
        <f t="shared" si="4134"/>
        <v>0.34646483399456807</v>
      </c>
      <c r="M4748" s="182">
        <f t="shared" si="4134"/>
        <v>0.33885312423968506</v>
      </c>
      <c r="N4748" s="182">
        <f t="shared" si="4134"/>
        <v>0.42608309033844538</v>
      </c>
      <c r="O4748" s="182">
        <f t="shared" si="4134"/>
        <v>0.6005594662817404</v>
      </c>
      <c r="P4748" s="207">
        <v>2030</v>
      </c>
      <c r="Q4748" s="61">
        <f t="shared" si="4131"/>
        <v>4.4181612986524821E-4</v>
      </c>
      <c r="R4748" s="61">
        <f t="shared" si="4131"/>
        <v>4.582558688954085E-4</v>
      </c>
      <c r="S4748" s="61">
        <f t="shared" si="4131"/>
        <v>3.911642755033815E-4</v>
      </c>
      <c r="T4748" s="61">
        <f t="shared" si="4129"/>
        <v>3.9303968919319289E-4</v>
      </c>
      <c r="U4748" s="61">
        <f t="shared" si="4129"/>
        <v>2.5967464441251184E-4</v>
      </c>
      <c r="V4748" s="61">
        <f t="shared" si="4129"/>
        <v>1.0325016340676921E-4</v>
      </c>
      <c r="W4748" s="61">
        <f t="shared" si="4129"/>
        <v>6.3281491004609977E-4</v>
      </c>
      <c r="X4748" s="61">
        <f t="shared" si="4129"/>
        <v>1.7235083779965784E-4</v>
      </c>
      <c r="Y4748" s="61">
        <f t="shared" si="4129"/>
        <v>3.4646483399456806E-4</v>
      </c>
      <c r="Z4748" s="61">
        <f t="shared" si="4129"/>
        <v>3.3885312423968507E-4</v>
      </c>
      <c r="AA4748" s="61">
        <f t="shared" si="4129"/>
        <v>4.2608309033844539E-4</v>
      </c>
      <c r="AB4748" s="61">
        <f t="shared" si="4129"/>
        <v>6.005594662817404E-4</v>
      </c>
    </row>
    <row r="4749" spans="1:28" ht="83.25" hidden="1" customHeight="1" thickBot="1" x14ac:dyDescent="0.3">
      <c r="A4749" s="202" t="s">
        <v>32</v>
      </c>
      <c r="B4749" s="344" t="s">
        <v>33</v>
      </c>
      <c r="C4749" s="345"/>
      <c r="D4749" s="183">
        <f>ROUND(D4748*D4743,0)</f>
        <v>29167</v>
      </c>
      <c r="E4749" s="183">
        <f t="shared" ref="E4749:F4749" si="4135">ROUND(E4748*E4743,0)</f>
        <v>27497</v>
      </c>
      <c r="F4749" s="183">
        <f t="shared" si="4135"/>
        <v>20362</v>
      </c>
      <c r="G4749" s="183">
        <f>ROUND(G4748*G4743,0)</f>
        <v>21651</v>
      </c>
      <c r="H4749" s="183">
        <f t="shared" ref="H4749:O4749" si="4136">ROUND(H4748*H4743,0)</f>
        <v>10471</v>
      </c>
      <c r="I4749" s="183">
        <f t="shared" si="4136"/>
        <v>3010</v>
      </c>
      <c r="J4749" s="183">
        <f t="shared" si="4136"/>
        <v>18885</v>
      </c>
      <c r="K4749" s="183">
        <f t="shared" si="4136"/>
        <v>5181</v>
      </c>
      <c r="L4749" s="183">
        <f t="shared" si="4136"/>
        <v>10970</v>
      </c>
      <c r="M4749" s="183">
        <f t="shared" si="4136"/>
        <v>14124</v>
      </c>
      <c r="N4749" s="183">
        <f t="shared" si="4136"/>
        <v>24776</v>
      </c>
      <c r="O4749" s="183">
        <f t="shared" si="4136"/>
        <v>44905</v>
      </c>
      <c r="P4749" s="207">
        <v>2030</v>
      </c>
      <c r="Q4749" s="61">
        <f t="shared" si="4131"/>
        <v>29.167000000000002</v>
      </c>
      <c r="R4749" s="61">
        <f t="shared" si="4131"/>
        <v>27.497</v>
      </c>
      <c r="S4749" s="61">
        <f t="shared" si="4131"/>
        <v>20.361999999999998</v>
      </c>
      <c r="T4749" s="61">
        <f t="shared" si="4129"/>
        <v>21.651</v>
      </c>
      <c r="U4749" s="61">
        <f t="shared" si="4129"/>
        <v>10.471</v>
      </c>
      <c r="V4749" s="61">
        <f t="shared" si="4129"/>
        <v>3.01</v>
      </c>
      <c r="W4749" s="61">
        <f t="shared" si="4129"/>
        <v>18.885000000000002</v>
      </c>
      <c r="X4749" s="61">
        <f t="shared" si="4129"/>
        <v>5.181</v>
      </c>
      <c r="Y4749" s="61">
        <f t="shared" si="4129"/>
        <v>10.97</v>
      </c>
      <c r="Z4749" s="61">
        <f t="shared" si="4129"/>
        <v>14.124000000000001</v>
      </c>
      <c r="AA4749" s="61">
        <f t="shared" si="4129"/>
        <v>24.776</v>
      </c>
      <c r="AB4749" s="61">
        <f t="shared" si="4129"/>
        <v>44.905000000000001</v>
      </c>
    </row>
    <row r="4750" spans="1:28" ht="53.25" hidden="1" customHeight="1" thickBot="1" x14ac:dyDescent="0.3">
      <c r="A4750" s="202" t="s">
        <v>34</v>
      </c>
      <c r="B4750" s="344" t="s">
        <v>35</v>
      </c>
      <c r="C4750" s="345"/>
      <c r="D4750" s="184">
        <f>D4747*D4749</f>
        <v>146053.01300337561</v>
      </c>
      <c r="E4750" s="185">
        <f t="shared" ref="E4750:O4750" si="4137">E4747*E4749</f>
        <v>137690.53034435559</v>
      </c>
      <c r="F4750" s="185">
        <f t="shared" si="4137"/>
        <v>101962.19874429096</v>
      </c>
      <c r="G4750" s="185">
        <f t="shared" si="4137"/>
        <v>108416.83356313936</v>
      </c>
      <c r="H4750" s="185">
        <f t="shared" si="4137"/>
        <v>52433.267019520215</v>
      </c>
      <c r="I4750" s="185">
        <f t="shared" si="4137"/>
        <v>15072.498684820539</v>
      </c>
      <c r="J4750" s="185">
        <f t="shared" si="4137"/>
        <v>94566.158691972043</v>
      </c>
      <c r="K4750" s="185">
        <f t="shared" si="4137"/>
        <v>25943.72614154658</v>
      </c>
      <c r="L4750" s="185">
        <f t="shared" si="4137"/>
        <v>54931.996867933987</v>
      </c>
      <c r="M4750" s="185">
        <f t="shared" si="4137"/>
        <v>70725.571901795774</v>
      </c>
      <c r="N4750" s="185">
        <f t="shared" si="4137"/>
        <v>124065.19183226368</v>
      </c>
      <c r="O4750" s="186">
        <f t="shared" si="4137"/>
        <v>224860.64898400873</v>
      </c>
      <c r="P4750" s="207">
        <v>2030</v>
      </c>
      <c r="Q4750" s="61">
        <f t="shared" si="4131"/>
        <v>146.05301300337561</v>
      </c>
      <c r="R4750" s="61">
        <f t="shared" si="4131"/>
        <v>137.69053034435558</v>
      </c>
      <c r="S4750" s="61">
        <f t="shared" si="4131"/>
        <v>101.96219874429096</v>
      </c>
      <c r="T4750" s="61">
        <f t="shared" si="4129"/>
        <v>108.41683356313936</v>
      </c>
      <c r="U4750" s="61">
        <f t="shared" si="4129"/>
        <v>52.433267019520216</v>
      </c>
      <c r="V4750" s="61">
        <f t="shared" si="4129"/>
        <v>15.072498684820539</v>
      </c>
      <c r="W4750" s="61">
        <f t="shared" si="4129"/>
        <v>94.566158691972049</v>
      </c>
      <c r="X4750" s="61">
        <f t="shared" si="4129"/>
        <v>25.943726141546581</v>
      </c>
      <c r="Y4750" s="61">
        <f t="shared" si="4129"/>
        <v>54.931996867933989</v>
      </c>
      <c r="Z4750" s="61">
        <f t="shared" si="4129"/>
        <v>70.725571901795774</v>
      </c>
      <c r="AA4750" s="61">
        <f t="shared" si="4129"/>
        <v>124.06519183226368</v>
      </c>
      <c r="AB4750" s="61">
        <f t="shared" si="4129"/>
        <v>224.86064898400872</v>
      </c>
    </row>
    <row r="4751" spans="1:28" ht="48.75" hidden="1" customHeight="1" thickBot="1" x14ac:dyDescent="0.3">
      <c r="A4751" s="202" t="s">
        <v>36</v>
      </c>
      <c r="B4751" s="344" t="s">
        <v>37</v>
      </c>
      <c r="C4751" s="345"/>
      <c r="D4751" s="184">
        <f>ROUND(D4750*0.9,2)</f>
        <v>131447.71</v>
      </c>
      <c r="E4751" s="185">
        <f t="shared" ref="E4751:O4751" si="4138">ROUND(E4750*0.9,2)</f>
        <v>123921.48</v>
      </c>
      <c r="F4751" s="185">
        <f t="shared" si="4138"/>
        <v>91765.98</v>
      </c>
      <c r="G4751" s="185">
        <f t="shared" si="4138"/>
        <v>97575.15</v>
      </c>
      <c r="H4751" s="185">
        <f t="shared" si="4138"/>
        <v>47189.94</v>
      </c>
      <c r="I4751" s="185">
        <f t="shared" si="4138"/>
        <v>13565.25</v>
      </c>
      <c r="J4751" s="185">
        <f t="shared" si="4138"/>
        <v>85109.54</v>
      </c>
      <c r="K4751" s="185">
        <f t="shared" si="4138"/>
        <v>23349.35</v>
      </c>
      <c r="L4751" s="185">
        <f t="shared" si="4138"/>
        <v>49438.8</v>
      </c>
      <c r="M4751" s="185">
        <f t="shared" si="4138"/>
        <v>63653.01</v>
      </c>
      <c r="N4751" s="185">
        <f t="shared" si="4138"/>
        <v>111658.67</v>
      </c>
      <c r="O4751" s="186">
        <f t="shared" si="4138"/>
        <v>202374.58</v>
      </c>
      <c r="P4751" s="207">
        <v>2030</v>
      </c>
      <c r="Q4751" s="61">
        <f t="shared" si="4131"/>
        <v>131.44771</v>
      </c>
      <c r="R4751" s="61">
        <f t="shared" si="4131"/>
        <v>123.92148</v>
      </c>
      <c r="S4751" s="61">
        <f t="shared" si="4131"/>
        <v>91.765979999999999</v>
      </c>
      <c r="T4751" s="61">
        <f t="shared" si="4129"/>
        <v>97.575149999999994</v>
      </c>
      <c r="U4751" s="61">
        <f t="shared" si="4129"/>
        <v>47.18994</v>
      </c>
      <c r="V4751" s="61">
        <f t="shared" si="4129"/>
        <v>13.565250000000001</v>
      </c>
      <c r="W4751" s="61">
        <f t="shared" si="4129"/>
        <v>85.109539999999996</v>
      </c>
      <c r="X4751" s="61">
        <f t="shared" si="4129"/>
        <v>23.349349999999998</v>
      </c>
      <c r="Y4751" s="61">
        <f t="shared" si="4129"/>
        <v>49.438800000000001</v>
      </c>
      <c r="Z4751" s="61">
        <f t="shared" si="4129"/>
        <v>63.653010000000002</v>
      </c>
      <c r="AA4751" s="61">
        <f t="shared" si="4129"/>
        <v>111.65867</v>
      </c>
      <c r="AB4751" s="61">
        <f t="shared" si="4129"/>
        <v>202.37457999999998</v>
      </c>
    </row>
    <row r="4752" spans="1:28" ht="20.25" hidden="1" customHeight="1" thickBot="1" x14ac:dyDescent="0.3">
      <c r="A4752" s="346" t="str">
        <f>A4741</f>
        <v>Объект 48:</v>
      </c>
      <c r="B4752" s="347"/>
      <c r="C4752" s="43"/>
      <c r="D4752" s="348" t="str">
        <f>D4741</f>
        <v>яч.№12 Лебедянка</v>
      </c>
      <c r="E4752" s="349"/>
      <c r="F4752" s="349"/>
      <c r="G4752" s="349"/>
      <c r="H4752" s="349"/>
      <c r="I4752" s="349"/>
      <c r="J4752" s="349"/>
      <c r="K4752" s="349"/>
      <c r="L4752" s="349"/>
      <c r="M4752" s="349"/>
      <c r="N4752" s="349"/>
      <c r="O4752" s="350"/>
      <c r="P4752" s="207">
        <v>2031</v>
      </c>
      <c r="Q4752" s="61" t="e">
        <f t="shared" si="4131"/>
        <v>#VALUE!</v>
      </c>
      <c r="R4752" s="61">
        <f t="shared" si="4131"/>
        <v>0</v>
      </c>
      <c r="S4752" s="61">
        <f t="shared" si="4131"/>
        <v>0</v>
      </c>
      <c r="T4752" s="61">
        <f t="shared" si="4129"/>
        <v>0</v>
      </c>
      <c r="U4752" s="61">
        <f t="shared" si="4129"/>
        <v>0</v>
      </c>
      <c r="V4752" s="61">
        <f t="shared" si="4129"/>
        <v>0</v>
      </c>
      <c r="W4752" s="61">
        <f t="shared" si="4129"/>
        <v>0</v>
      </c>
      <c r="X4752" s="61">
        <f t="shared" si="4129"/>
        <v>0</v>
      </c>
      <c r="Y4752" s="61">
        <f t="shared" si="4129"/>
        <v>0</v>
      </c>
      <c r="Z4752" s="61">
        <f t="shared" si="4129"/>
        <v>0</v>
      </c>
      <c r="AA4752" s="61">
        <f t="shared" si="4129"/>
        <v>0</v>
      </c>
      <c r="AB4752" s="61">
        <f t="shared" si="4129"/>
        <v>0</v>
      </c>
    </row>
    <row r="4753" spans="1:28" ht="16.5" hidden="1" thickBot="1" x14ac:dyDescent="0.3">
      <c r="A4753" s="351" t="s">
        <v>302</v>
      </c>
      <c r="B4753" s="352"/>
      <c r="C4753" s="352"/>
      <c r="D4753" s="352"/>
      <c r="E4753" s="352"/>
      <c r="F4753" s="352"/>
      <c r="G4753" s="352"/>
      <c r="H4753" s="352"/>
      <c r="I4753" s="352"/>
      <c r="J4753" s="352"/>
      <c r="K4753" s="352"/>
      <c r="L4753" s="352"/>
      <c r="M4753" s="352"/>
      <c r="N4753" s="352"/>
      <c r="O4753" s="352"/>
      <c r="P4753" s="207">
        <v>2031</v>
      </c>
      <c r="Q4753" s="61">
        <f t="shared" si="4131"/>
        <v>0</v>
      </c>
      <c r="R4753" s="61">
        <f t="shared" si="4131"/>
        <v>0</v>
      </c>
      <c r="S4753" s="61">
        <f t="shared" si="4131"/>
        <v>0</v>
      </c>
      <c r="T4753" s="61">
        <f t="shared" si="4129"/>
        <v>0</v>
      </c>
      <c r="U4753" s="61">
        <f t="shared" si="4129"/>
        <v>0</v>
      </c>
      <c r="V4753" s="61">
        <f t="shared" si="4129"/>
        <v>0</v>
      </c>
      <c r="W4753" s="61">
        <f t="shared" si="4129"/>
        <v>0</v>
      </c>
      <c r="X4753" s="61">
        <f t="shared" si="4129"/>
        <v>0</v>
      </c>
      <c r="Y4753" s="61">
        <f t="shared" si="4129"/>
        <v>0</v>
      </c>
      <c r="Z4753" s="61">
        <f t="shared" si="4129"/>
        <v>0</v>
      </c>
      <c r="AA4753" s="61">
        <f t="shared" si="4129"/>
        <v>0</v>
      </c>
      <c r="AB4753" s="61">
        <f t="shared" si="4129"/>
        <v>0</v>
      </c>
    </row>
    <row r="4754" spans="1:28" s="41" customFormat="1" ht="29.25" hidden="1" customHeight="1" thickBot="1" x14ac:dyDescent="0.3">
      <c r="A4754" s="202" t="s">
        <v>11</v>
      </c>
      <c r="B4754" s="344" t="s">
        <v>293</v>
      </c>
      <c r="C4754" s="345"/>
      <c r="D4754" s="179">
        <f>D4743</f>
        <v>66017</v>
      </c>
      <c r="E4754" s="179">
        <f t="shared" ref="E4754:O4755" si="4139">E4743</f>
        <v>60003</v>
      </c>
      <c r="F4754" s="179">
        <f t="shared" si="4139"/>
        <v>52055</v>
      </c>
      <c r="G4754" s="179">
        <f t="shared" si="4139"/>
        <v>55086</v>
      </c>
      <c r="H4754" s="179">
        <f t="shared" si="4139"/>
        <v>40325</v>
      </c>
      <c r="I4754" s="179">
        <f t="shared" si="4139"/>
        <v>29157</v>
      </c>
      <c r="J4754" s="179">
        <f t="shared" si="4139"/>
        <v>29843</v>
      </c>
      <c r="K4754" s="179">
        <f t="shared" si="4139"/>
        <v>30060</v>
      </c>
      <c r="L4754" s="179">
        <f t="shared" si="4139"/>
        <v>31664</v>
      </c>
      <c r="M4754" s="179">
        <f t="shared" si="4139"/>
        <v>41682</v>
      </c>
      <c r="N4754" s="179">
        <f t="shared" si="4139"/>
        <v>58148</v>
      </c>
      <c r="O4754" s="179">
        <f t="shared" si="4139"/>
        <v>74772</v>
      </c>
      <c r="P4754" s="207">
        <v>2031</v>
      </c>
      <c r="Q4754" s="61">
        <f t="shared" si="4131"/>
        <v>66.016999999999996</v>
      </c>
      <c r="R4754" s="61">
        <f t="shared" si="4131"/>
        <v>60.003</v>
      </c>
      <c r="S4754" s="61">
        <f t="shared" si="4131"/>
        <v>52.055</v>
      </c>
      <c r="T4754" s="61">
        <f t="shared" si="4129"/>
        <v>55.085999999999999</v>
      </c>
      <c r="U4754" s="61">
        <f t="shared" si="4129"/>
        <v>40.325000000000003</v>
      </c>
      <c r="V4754" s="61">
        <f t="shared" si="4129"/>
        <v>29.157</v>
      </c>
      <c r="W4754" s="61">
        <f t="shared" si="4129"/>
        <v>29.843</v>
      </c>
      <c r="X4754" s="61">
        <f t="shared" si="4129"/>
        <v>30.06</v>
      </c>
      <c r="Y4754" s="61">
        <f t="shared" si="4129"/>
        <v>31.664000000000001</v>
      </c>
      <c r="Z4754" s="61">
        <f t="shared" si="4129"/>
        <v>41.682000000000002</v>
      </c>
      <c r="AA4754" s="61">
        <f t="shared" si="4129"/>
        <v>58.148000000000003</v>
      </c>
      <c r="AB4754" s="61">
        <f t="shared" si="4129"/>
        <v>74.772000000000006</v>
      </c>
    </row>
    <row r="4755" spans="1:28" ht="16.5" hidden="1" thickBot="1" x14ac:dyDescent="0.3">
      <c r="A4755" s="202" t="s">
        <v>12</v>
      </c>
      <c r="B4755" s="353" t="s">
        <v>291</v>
      </c>
      <c r="C4755" s="354"/>
      <c r="D4755" s="179">
        <f>D4744</f>
        <v>26132</v>
      </c>
      <c r="E4755" s="179">
        <f t="shared" si="4139"/>
        <v>22765</v>
      </c>
      <c r="F4755" s="179">
        <f t="shared" si="4139"/>
        <v>23242</v>
      </c>
      <c r="G4755" s="179">
        <f t="shared" si="4139"/>
        <v>24492</v>
      </c>
      <c r="H4755" s="179">
        <f t="shared" si="4139"/>
        <v>23307</v>
      </c>
      <c r="I4755" s="179">
        <f t="shared" si="4139"/>
        <v>21413</v>
      </c>
      <c r="J4755" s="179">
        <f t="shared" si="4139"/>
        <v>6113</v>
      </c>
      <c r="K4755" s="179">
        <f t="shared" si="4139"/>
        <v>19999</v>
      </c>
      <c r="L4755" s="179">
        <f t="shared" si="4139"/>
        <v>15553</v>
      </c>
      <c r="M4755" s="179">
        <f t="shared" si="4139"/>
        <v>20791</v>
      </c>
      <c r="N4755" s="179">
        <f t="shared" si="4139"/>
        <v>23932</v>
      </c>
      <c r="O4755" s="179">
        <f t="shared" si="4139"/>
        <v>17728</v>
      </c>
      <c r="P4755" s="207">
        <v>2031</v>
      </c>
      <c r="Q4755" s="61">
        <f t="shared" si="4131"/>
        <v>26.132000000000001</v>
      </c>
      <c r="R4755" s="61">
        <f t="shared" si="4131"/>
        <v>22.765000000000001</v>
      </c>
      <c r="S4755" s="61">
        <f t="shared" si="4131"/>
        <v>23.242000000000001</v>
      </c>
      <c r="T4755" s="61">
        <f t="shared" si="4129"/>
        <v>24.492000000000001</v>
      </c>
      <c r="U4755" s="61">
        <f t="shared" si="4129"/>
        <v>23.306999999999999</v>
      </c>
      <c r="V4755" s="61">
        <f t="shared" si="4129"/>
        <v>21.413</v>
      </c>
      <c r="W4755" s="61">
        <f t="shared" si="4129"/>
        <v>6.1130000000000004</v>
      </c>
      <c r="X4755" s="61">
        <f t="shared" si="4129"/>
        <v>19.998999999999999</v>
      </c>
      <c r="Y4755" s="61">
        <f t="shared" si="4129"/>
        <v>15.553000000000001</v>
      </c>
      <c r="Z4755" s="61">
        <f t="shared" si="4129"/>
        <v>20.791</v>
      </c>
      <c r="AA4755" s="61">
        <f t="shared" si="4129"/>
        <v>23.931999999999999</v>
      </c>
      <c r="AB4755" s="61">
        <f t="shared" si="4129"/>
        <v>17.728000000000002</v>
      </c>
    </row>
    <row r="4756" spans="1:28" ht="33" hidden="1" customHeight="1" thickBot="1" x14ac:dyDescent="0.3">
      <c r="A4756" s="202" t="s">
        <v>13</v>
      </c>
      <c r="B4756" s="344" t="s">
        <v>292</v>
      </c>
      <c r="C4756" s="345"/>
      <c r="D4756" s="180">
        <f>D4754-D4755</f>
        <v>39885</v>
      </c>
      <c r="E4756" s="180">
        <f t="shared" ref="E4756:O4756" si="4140">E4754-E4755</f>
        <v>37238</v>
      </c>
      <c r="F4756" s="180">
        <f t="shared" si="4140"/>
        <v>28813</v>
      </c>
      <c r="G4756" s="180">
        <f t="shared" si="4140"/>
        <v>30594</v>
      </c>
      <c r="H4756" s="180">
        <f t="shared" si="4140"/>
        <v>17018</v>
      </c>
      <c r="I4756" s="180">
        <f t="shared" si="4140"/>
        <v>7744</v>
      </c>
      <c r="J4756" s="180">
        <f t="shared" si="4140"/>
        <v>23730</v>
      </c>
      <c r="K4756" s="180">
        <f t="shared" si="4140"/>
        <v>10061</v>
      </c>
      <c r="L4756" s="180">
        <f t="shared" si="4140"/>
        <v>16111</v>
      </c>
      <c r="M4756" s="180">
        <f t="shared" si="4140"/>
        <v>20891</v>
      </c>
      <c r="N4756" s="180">
        <f t="shared" si="4140"/>
        <v>34216</v>
      </c>
      <c r="O4756" s="180">
        <f t="shared" si="4140"/>
        <v>57044</v>
      </c>
      <c r="P4756" s="207">
        <v>2031</v>
      </c>
      <c r="Q4756" s="61">
        <f t="shared" si="4131"/>
        <v>39.884999999999998</v>
      </c>
      <c r="R4756" s="61">
        <f t="shared" si="4131"/>
        <v>37.238</v>
      </c>
      <c r="S4756" s="61">
        <f t="shared" si="4131"/>
        <v>28.812999999999999</v>
      </c>
      <c r="T4756" s="61">
        <f t="shared" si="4129"/>
        <v>30.594000000000001</v>
      </c>
      <c r="U4756" s="61">
        <f t="shared" si="4129"/>
        <v>17.018000000000001</v>
      </c>
      <c r="V4756" s="61">
        <f t="shared" si="4129"/>
        <v>7.7439999999999998</v>
      </c>
      <c r="W4756" s="61">
        <f t="shared" si="4129"/>
        <v>23.73</v>
      </c>
      <c r="X4756" s="61">
        <f t="shared" si="4129"/>
        <v>10.061</v>
      </c>
      <c r="Y4756" s="61">
        <f t="shared" si="4129"/>
        <v>16.111000000000001</v>
      </c>
      <c r="Z4756" s="61">
        <f t="shared" si="4129"/>
        <v>20.890999999999998</v>
      </c>
      <c r="AA4756" s="61">
        <f t="shared" si="4129"/>
        <v>34.216000000000001</v>
      </c>
      <c r="AB4756" s="61">
        <f t="shared" si="4129"/>
        <v>57.043999999999997</v>
      </c>
    </row>
    <row r="4757" spans="1:28" ht="36" hidden="1" customHeight="1" thickBot="1" x14ac:dyDescent="0.3">
      <c r="A4757" s="202" t="s">
        <v>14</v>
      </c>
      <c r="B4757" s="344" t="s">
        <v>27</v>
      </c>
      <c r="C4757" s="345"/>
      <c r="D4757" s="181">
        <f>D4756/D4754</f>
        <v>0.60416256418801217</v>
      </c>
      <c r="E4757" s="181">
        <f t="shared" ref="E4757:O4757" si="4141">E4756/E4754</f>
        <v>0.62060230321817245</v>
      </c>
      <c r="F4757" s="181">
        <f t="shared" si="4141"/>
        <v>0.55351070982614547</v>
      </c>
      <c r="G4757" s="181">
        <f t="shared" si="4141"/>
        <v>0.55538612351595684</v>
      </c>
      <c r="H4757" s="181">
        <f t="shared" si="4141"/>
        <v>0.42202107873527589</v>
      </c>
      <c r="I4757" s="181">
        <f t="shared" si="4141"/>
        <v>0.2655965977295332</v>
      </c>
      <c r="J4757" s="181">
        <f t="shared" si="4141"/>
        <v>0.79516134436886377</v>
      </c>
      <c r="K4757" s="181">
        <f t="shared" si="4141"/>
        <v>0.33469727212242184</v>
      </c>
      <c r="L4757" s="181">
        <f t="shared" si="4141"/>
        <v>0.50881126831733203</v>
      </c>
      <c r="M4757" s="181">
        <f t="shared" si="4141"/>
        <v>0.50119955856244902</v>
      </c>
      <c r="N4757" s="181">
        <f t="shared" si="4141"/>
        <v>0.58842952466120935</v>
      </c>
      <c r="O4757" s="181">
        <f t="shared" si="4141"/>
        <v>0.76290590060450436</v>
      </c>
      <c r="P4757" s="207">
        <v>2031</v>
      </c>
      <c r="Q4757" s="61">
        <f t="shared" si="4131"/>
        <v>6.0416256418801217E-4</v>
      </c>
      <c r="R4757" s="61">
        <f t="shared" si="4131"/>
        <v>6.206023032181724E-4</v>
      </c>
      <c r="S4757" s="61">
        <f t="shared" si="4131"/>
        <v>5.5351070982614546E-4</v>
      </c>
      <c r="T4757" s="61">
        <f t="shared" si="4129"/>
        <v>5.5538612351595685E-4</v>
      </c>
      <c r="U4757" s="61">
        <f t="shared" si="4129"/>
        <v>4.2202107873527591E-4</v>
      </c>
      <c r="V4757" s="61">
        <f t="shared" si="4129"/>
        <v>2.6559659772953318E-4</v>
      </c>
      <c r="W4757" s="61">
        <f t="shared" si="4129"/>
        <v>7.9516134436886379E-4</v>
      </c>
      <c r="X4757" s="61">
        <f t="shared" si="4129"/>
        <v>3.3469727212242183E-4</v>
      </c>
      <c r="Y4757" s="61">
        <f t="shared" si="4129"/>
        <v>5.0881126831733208E-4</v>
      </c>
      <c r="Z4757" s="61">
        <f t="shared" si="4129"/>
        <v>5.0119955856244903E-4</v>
      </c>
      <c r="AA4757" s="61">
        <f t="shared" si="4129"/>
        <v>5.8842952466120935E-4</v>
      </c>
      <c r="AB4757" s="61">
        <f t="shared" si="4129"/>
        <v>7.6290590060450441E-4</v>
      </c>
    </row>
    <row r="4758" spans="1:28" ht="81.75" hidden="1" customHeight="1" thickBot="1" x14ac:dyDescent="0.3">
      <c r="A4758" s="202" t="s">
        <v>28</v>
      </c>
      <c r="B4758" s="344" t="s">
        <v>29</v>
      </c>
      <c r="C4758" s="345"/>
      <c r="D4758" s="187">
        <f t="shared" ref="D4758:O4758" si="4142">D4659</f>
        <v>5.227803530549056</v>
      </c>
      <c r="E4758" s="187">
        <f t="shared" si="4142"/>
        <v>5.227803530549056</v>
      </c>
      <c r="F4758" s="187">
        <f t="shared" si="4142"/>
        <v>5.227803530549056</v>
      </c>
      <c r="G4758" s="187">
        <f t="shared" si="4142"/>
        <v>5.227803530549056</v>
      </c>
      <c r="H4758" s="187">
        <f t="shared" si="4142"/>
        <v>5.227803530549056</v>
      </c>
      <c r="I4758" s="187">
        <f t="shared" si="4142"/>
        <v>5.227803530549056</v>
      </c>
      <c r="J4758" s="187">
        <f t="shared" si="4142"/>
        <v>5.227803530549056</v>
      </c>
      <c r="K4758" s="187">
        <f t="shared" si="4142"/>
        <v>5.227803530549056</v>
      </c>
      <c r="L4758" s="187">
        <f t="shared" si="4142"/>
        <v>5.227803530549056</v>
      </c>
      <c r="M4758" s="187">
        <f t="shared" si="4142"/>
        <v>5.227803530549056</v>
      </c>
      <c r="N4758" s="187">
        <f t="shared" si="4142"/>
        <v>5.227803530549056</v>
      </c>
      <c r="O4758" s="187">
        <f t="shared" si="4142"/>
        <v>5.227803530549056</v>
      </c>
      <c r="P4758" s="207">
        <v>2031</v>
      </c>
      <c r="Q4758" s="61">
        <f t="shared" si="4131"/>
        <v>5.2278035305490557E-3</v>
      </c>
      <c r="R4758" s="61">
        <f t="shared" si="4131"/>
        <v>5.2278035305490557E-3</v>
      </c>
      <c r="S4758" s="61">
        <f t="shared" si="4131"/>
        <v>5.2278035305490557E-3</v>
      </c>
      <c r="T4758" s="61">
        <f t="shared" si="4129"/>
        <v>5.2278035305490557E-3</v>
      </c>
      <c r="U4758" s="61">
        <f t="shared" si="4129"/>
        <v>5.2278035305490557E-3</v>
      </c>
      <c r="V4758" s="61">
        <f t="shared" si="4129"/>
        <v>5.2278035305490557E-3</v>
      </c>
      <c r="W4758" s="61">
        <f t="shared" si="4129"/>
        <v>5.2278035305490557E-3</v>
      </c>
      <c r="X4758" s="61">
        <f t="shared" si="4129"/>
        <v>5.2278035305490557E-3</v>
      </c>
      <c r="Y4758" s="61">
        <f t="shared" si="4129"/>
        <v>5.2278035305490557E-3</v>
      </c>
      <c r="Z4758" s="61">
        <f t="shared" si="4129"/>
        <v>5.2278035305490557E-3</v>
      </c>
      <c r="AA4758" s="61">
        <f t="shared" si="4129"/>
        <v>5.2278035305490557E-3</v>
      </c>
      <c r="AB4758" s="61">
        <f t="shared" si="4129"/>
        <v>5.2278035305490557E-3</v>
      </c>
    </row>
    <row r="4759" spans="1:28" ht="51" hidden="1" customHeight="1" thickBot="1" x14ac:dyDescent="0.3">
      <c r="A4759" s="202" t="s">
        <v>30</v>
      </c>
      <c r="B4759" s="344" t="s">
        <v>31</v>
      </c>
      <c r="C4759" s="345"/>
      <c r="D4759" s="182">
        <f>D4748</f>
        <v>0.44181612986524821</v>
      </c>
      <c r="E4759" s="182">
        <f t="shared" ref="E4759:O4759" si="4143">E4748</f>
        <v>0.45825586889540848</v>
      </c>
      <c r="F4759" s="182">
        <f t="shared" si="4143"/>
        <v>0.39116427550338151</v>
      </c>
      <c r="G4759" s="182">
        <f t="shared" si="4143"/>
        <v>0.39303968919319288</v>
      </c>
      <c r="H4759" s="182">
        <f t="shared" si="4143"/>
        <v>0.25967464441251187</v>
      </c>
      <c r="I4759" s="182">
        <f t="shared" si="4143"/>
        <v>0.10325016340676921</v>
      </c>
      <c r="J4759" s="182">
        <f t="shared" si="4143"/>
        <v>0.6328149100460998</v>
      </c>
      <c r="K4759" s="182">
        <f t="shared" si="4143"/>
        <v>0.17235083779965785</v>
      </c>
      <c r="L4759" s="182">
        <f t="shared" si="4143"/>
        <v>0.34646483399456807</v>
      </c>
      <c r="M4759" s="182">
        <f t="shared" si="4143"/>
        <v>0.33885312423968506</v>
      </c>
      <c r="N4759" s="182">
        <f t="shared" si="4143"/>
        <v>0.42608309033844538</v>
      </c>
      <c r="O4759" s="182">
        <f t="shared" si="4143"/>
        <v>0.6005594662817404</v>
      </c>
      <c r="P4759" s="207">
        <v>2031</v>
      </c>
      <c r="Q4759" s="61">
        <f t="shared" si="4131"/>
        <v>4.4181612986524821E-4</v>
      </c>
      <c r="R4759" s="61">
        <f t="shared" si="4131"/>
        <v>4.582558688954085E-4</v>
      </c>
      <c r="S4759" s="61">
        <f t="shared" si="4131"/>
        <v>3.911642755033815E-4</v>
      </c>
      <c r="T4759" s="61">
        <f t="shared" si="4129"/>
        <v>3.9303968919319289E-4</v>
      </c>
      <c r="U4759" s="61">
        <f t="shared" si="4129"/>
        <v>2.5967464441251184E-4</v>
      </c>
      <c r="V4759" s="61">
        <f t="shared" si="4129"/>
        <v>1.0325016340676921E-4</v>
      </c>
      <c r="W4759" s="61">
        <f t="shared" si="4129"/>
        <v>6.3281491004609977E-4</v>
      </c>
      <c r="X4759" s="61">
        <f t="shared" si="4129"/>
        <v>1.7235083779965784E-4</v>
      </c>
      <c r="Y4759" s="61">
        <f t="shared" si="4129"/>
        <v>3.4646483399456806E-4</v>
      </c>
      <c r="Z4759" s="61">
        <f t="shared" si="4129"/>
        <v>3.3885312423968507E-4</v>
      </c>
      <c r="AA4759" s="61">
        <f t="shared" si="4129"/>
        <v>4.2608309033844539E-4</v>
      </c>
      <c r="AB4759" s="61">
        <f t="shared" si="4129"/>
        <v>6.005594662817404E-4</v>
      </c>
    </row>
    <row r="4760" spans="1:28" ht="83.25" hidden="1" customHeight="1" thickBot="1" x14ac:dyDescent="0.3">
      <c r="A4760" s="202" t="s">
        <v>32</v>
      </c>
      <c r="B4760" s="344" t="s">
        <v>33</v>
      </c>
      <c r="C4760" s="345"/>
      <c r="D4760" s="183">
        <f>ROUND(D4759*D4754,0)</f>
        <v>29167</v>
      </c>
      <c r="E4760" s="183">
        <f t="shared" ref="E4760:F4760" si="4144">ROUND(E4759*E4754,0)</f>
        <v>27497</v>
      </c>
      <c r="F4760" s="183">
        <f t="shared" si="4144"/>
        <v>20362</v>
      </c>
      <c r="G4760" s="183">
        <f>ROUND(G4759*G4754,0)</f>
        <v>21651</v>
      </c>
      <c r="H4760" s="183">
        <f t="shared" ref="H4760:O4760" si="4145">ROUND(H4759*H4754,0)</f>
        <v>10471</v>
      </c>
      <c r="I4760" s="183">
        <f t="shared" si="4145"/>
        <v>3010</v>
      </c>
      <c r="J4760" s="183">
        <f t="shared" si="4145"/>
        <v>18885</v>
      </c>
      <c r="K4760" s="183">
        <f t="shared" si="4145"/>
        <v>5181</v>
      </c>
      <c r="L4760" s="183">
        <f t="shared" si="4145"/>
        <v>10970</v>
      </c>
      <c r="M4760" s="183">
        <f t="shared" si="4145"/>
        <v>14124</v>
      </c>
      <c r="N4760" s="183">
        <f t="shared" si="4145"/>
        <v>24776</v>
      </c>
      <c r="O4760" s="183">
        <f t="shared" si="4145"/>
        <v>44905</v>
      </c>
      <c r="P4760" s="207">
        <v>2031</v>
      </c>
      <c r="Q4760" s="61">
        <f t="shared" si="4131"/>
        <v>29.167000000000002</v>
      </c>
      <c r="R4760" s="61">
        <f t="shared" si="4131"/>
        <v>27.497</v>
      </c>
      <c r="S4760" s="61">
        <f t="shared" si="4131"/>
        <v>20.361999999999998</v>
      </c>
      <c r="T4760" s="61">
        <f t="shared" si="4129"/>
        <v>21.651</v>
      </c>
      <c r="U4760" s="61">
        <f t="shared" si="4129"/>
        <v>10.471</v>
      </c>
      <c r="V4760" s="61">
        <f t="shared" si="4129"/>
        <v>3.01</v>
      </c>
      <c r="W4760" s="61">
        <f t="shared" si="4129"/>
        <v>18.885000000000002</v>
      </c>
      <c r="X4760" s="61">
        <f t="shared" si="4129"/>
        <v>5.181</v>
      </c>
      <c r="Y4760" s="61">
        <f t="shared" si="4129"/>
        <v>10.97</v>
      </c>
      <c r="Z4760" s="61">
        <f t="shared" si="4129"/>
        <v>14.124000000000001</v>
      </c>
      <c r="AA4760" s="61">
        <f t="shared" si="4129"/>
        <v>24.776</v>
      </c>
      <c r="AB4760" s="61">
        <f t="shared" si="4129"/>
        <v>44.905000000000001</v>
      </c>
    </row>
    <row r="4761" spans="1:28" ht="53.25" hidden="1" customHeight="1" thickBot="1" x14ac:dyDescent="0.3">
      <c r="A4761" s="202" t="s">
        <v>34</v>
      </c>
      <c r="B4761" s="344" t="s">
        <v>35</v>
      </c>
      <c r="C4761" s="345"/>
      <c r="D4761" s="184">
        <f>D4758*D4760</f>
        <v>152479.34557552432</v>
      </c>
      <c r="E4761" s="185">
        <f t="shared" ref="E4761:O4761" si="4146">E4758*E4760</f>
        <v>143748.91367950739</v>
      </c>
      <c r="F4761" s="185">
        <f t="shared" si="4146"/>
        <v>106448.53548903987</v>
      </c>
      <c r="G4761" s="185">
        <f t="shared" si="4146"/>
        <v>113187.17423991761</v>
      </c>
      <c r="H4761" s="185">
        <f t="shared" si="4146"/>
        <v>54740.330768379165</v>
      </c>
      <c r="I4761" s="185">
        <f t="shared" si="4146"/>
        <v>15735.688626952659</v>
      </c>
      <c r="J4761" s="185">
        <f t="shared" si="4146"/>
        <v>98727.069674418919</v>
      </c>
      <c r="K4761" s="185">
        <f t="shared" si="4146"/>
        <v>27085.250091774658</v>
      </c>
      <c r="L4761" s="185">
        <f t="shared" si="4146"/>
        <v>57349.004730123146</v>
      </c>
      <c r="M4761" s="185">
        <f t="shared" si="4146"/>
        <v>73837.497065474861</v>
      </c>
      <c r="N4761" s="185">
        <f t="shared" si="4146"/>
        <v>129524.06027288341</v>
      </c>
      <c r="O4761" s="186">
        <f t="shared" si="4146"/>
        <v>234754.51753930535</v>
      </c>
      <c r="P4761" s="207">
        <v>2031</v>
      </c>
      <c r="Q4761" s="61">
        <f t="shared" si="4131"/>
        <v>152.47934557552432</v>
      </c>
      <c r="R4761" s="61">
        <f t="shared" si="4131"/>
        <v>143.74891367950738</v>
      </c>
      <c r="S4761" s="61">
        <f t="shared" si="4131"/>
        <v>106.44853548903987</v>
      </c>
      <c r="T4761" s="61">
        <f t="shared" si="4129"/>
        <v>113.18717423991761</v>
      </c>
      <c r="U4761" s="61">
        <f t="shared" si="4129"/>
        <v>54.740330768379167</v>
      </c>
      <c r="V4761" s="61">
        <f t="shared" si="4129"/>
        <v>15.735688626952658</v>
      </c>
      <c r="W4761" s="61">
        <f t="shared" si="4129"/>
        <v>98.727069674418914</v>
      </c>
      <c r="X4761" s="61">
        <f t="shared" si="4129"/>
        <v>27.085250091774657</v>
      </c>
      <c r="Y4761" s="61">
        <f t="shared" si="4129"/>
        <v>57.349004730123148</v>
      </c>
      <c r="Z4761" s="61">
        <f t="shared" si="4129"/>
        <v>73.837497065474864</v>
      </c>
      <c r="AA4761" s="61">
        <f t="shared" si="4129"/>
        <v>129.52406027288342</v>
      </c>
      <c r="AB4761" s="61">
        <f t="shared" si="4129"/>
        <v>234.75451753930534</v>
      </c>
    </row>
    <row r="4762" spans="1:28" ht="48.75" hidden="1" customHeight="1" thickBot="1" x14ac:dyDescent="0.3">
      <c r="A4762" s="202" t="s">
        <v>36</v>
      </c>
      <c r="B4762" s="344" t="s">
        <v>37</v>
      </c>
      <c r="C4762" s="345"/>
      <c r="D4762" s="184">
        <f>ROUND(D4761*0.9,2)</f>
        <v>137231.41</v>
      </c>
      <c r="E4762" s="185">
        <f t="shared" ref="E4762:N4762" si="4147">ROUND(E4761*0.9,2)</f>
        <v>129374.02</v>
      </c>
      <c r="F4762" s="185">
        <f t="shared" si="4147"/>
        <v>95803.68</v>
      </c>
      <c r="G4762" s="185">
        <f t="shared" si="4147"/>
        <v>101868.46</v>
      </c>
      <c r="H4762" s="185">
        <f t="shared" si="4147"/>
        <v>49266.3</v>
      </c>
      <c r="I4762" s="185">
        <f t="shared" si="4147"/>
        <v>14162.12</v>
      </c>
      <c r="J4762" s="185">
        <f t="shared" si="4147"/>
        <v>88854.36</v>
      </c>
      <c r="K4762" s="185">
        <f t="shared" si="4147"/>
        <v>24376.73</v>
      </c>
      <c r="L4762" s="185">
        <f t="shared" si="4147"/>
        <v>51614.1</v>
      </c>
      <c r="M4762" s="185">
        <f t="shared" si="4147"/>
        <v>66453.75</v>
      </c>
      <c r="N4762" s="185">
        <f t="shared" si="4147"/>
        <v>116571.65</v>
      </c>
      <c r="O4762" s="186"/>
      <c r="P4762" s="207">
        <v>2031</v>
      </c>
      <c r="Q4762" s="61">
        <f t="shared" si="4131"/>
        <v>137.23141000000001</v>
      </c>
      <c r="R4762" s="61">
        <f t="shared" si="4131"/>
        <v>129.37402</v>
      </c>
      <c r="S4762" s="61">
        <f t="shared" si="4131"/>
        <v>95.80368</v>
      </c>
      <c r="T4762" s="61">
        <f t="shared" si="4129"/>
        <v>101.86846000000001</v>
      </c>
      <c r="U4762" s="61">
        <f t="shared" si="4129"/>
        <v>49.266300000000001</v>
      </c>
      <c r="V4762" s="61">
        <f t="shared" si="4129"/>
        <v>14.162120000000002</v>
      </c>
      <c r="W4762" s="61">
        <f t="shared" si="4129"/>
        <v>88.85436</v>
      </c>
      <c r="X4762" s="61">
        <f t="shared" si="4129"/>
        <v>24.376729999999998</v>
      </c>
      <c r="Y4762" s="61">
        <f t="shared" si="4129"/>
        <v>51.614100000000001</v>
      </c>
      <c r="Z4762" s="61">
        <f t="shared" si="4129"/>
        <v>66.453749999999999</v>
      </c>
      <c r="AA4762" s="61">
        <f t="shared" si="4129"/>
        <v>116.57164999999999</v>
      </c>
      <c r="AB4762" s="61">
        <f t="shared" si="4129"/>
        <v>0</v>
      </c>
    </row>
    <row r="4763" spans="1:28" ht="20.25" hidden="1" customHeight="1" thickBot="1" x14ac:dyDescent="0.3">
      <c r="A4763" s="346" t="str">
        <f>Пр.6!A297</f>
        <v>Объект 49:</v>
      </c>
      <c r="B4763" s="347"/>
      <c r="C4763" s="42"/>
      <c r="D4763" s="355" t="str">
        <f>Пр.6!B297</f>
        <v>Яч.№6 Паршиновка</v>
      </c>
      <c r="E4763" s="356"/>
      <c r="F4763" s="356"/>
      <c r="G4763" s="356"/>
      <c r="H4763" s="356"/>
      <c r="I4763" s="356"/>
      <c r="J4763" s="356"/>
      <c r="K4763" s="356"/>
      <c r="L4763" s="356"/>
      <c r="M4763" s="356"/>
      <c r="N4763" s="356"/>
      <c r="O4763" s="357"/>
      <c r="P4763" s="206">
        <v>2023</v>
      </c>
      <c r="Q4763" s="61" t="e">
        <f t="shared" si="4131"/>
        <v>#VALUE!</v>
      </c>
      <c r="R4763" s="61">
        <f t="shared" si="4131"/>
        <v>0</v>
      </c>
      <c r="S4763" s="61">
        <f t="shared" si="4131"/>
        <v>0</v>
      </c>
      <c r="T4763" s="61">
        <f t="shared" si="4129"/>
        <v>0</v>
      </c>
      <c r="U4763" s="61">
        <f t="shared" si="4129"/>
        <v>0</v>
      </c>
      <c r="V4763" s="61">
        <f t="shared" si="4129"/>
        <v>0</v>
      </c>
      <c r="W4763" s="61">
        <f t="shared" si="4129"/>
        <v>0</v>
      </c>
      <c r="X4763" s="61">
        <f t="shared" si="4129"/>
        <v>0</v>
      </c>
      <c r="Y4763" s="61">
        <f t="shared" si="4129"/>
        <v>0</v>
      </c>
      <c r="Z4763" s="61">
        <f t="shared" si="4129"/>
        <v>0</v>
      </c>
      <c r="AA4763" s="61">
        <f t="shared" si="4129"/>
        <v>0</v>
      </c>
      <c r="AB4763" s="61">
        <f t="shared" si="4129"/>
        <v>0</v>
      </c>
    </row>
    <row r="4764" spans="1:28" ht="16.5" hidden="1" thickBot="1" x14ac:dyDescent="0.3">
      <c r="A4764" s="351" t="s">
        <v>294</v>
      </c>
      <c r="B4764" s="358"/>
      <c r="C4764" s="358"/>
      <c r="D4764" s="358"/>
      <c r="E4764" s="358"/>
      <c r="F4764" s="358"/>
      <c r="G4764" s="358"/>
      <c r="H4764" s="358"/>
      <c r="I4764" s="358"/>
      <c r="J4764" s="358"/>
      <c r="K4764" s="358"/>
      <c r="L4764" s="358"/>
      <c r="M4764" s="358"/>
      <c r="N4764" s="358"/>
      <c r="O4764" s="359"/>
      <c r="P4764" s="206">
        <v>2023</v>
      </c>
      <c r="Q4764" s="61">
        <f t="shared" si="4131"/>
        <v>0</v>
      </c>
      <c r="R4764" s="61">
        <f t="shared" si="4131"/>
        <v>0</v>
      </c>
      <c r="S4764" s="61">
        <f t="shared" si="4131"/>
        <v>0</v>
      </c>
      <c r="T4764" s="61">
        <f t="shared" si="4129"/>
        <v>0</v>
      </c>
      <c r="U4764" s="61">
        <f t="shared" si="4129"/>
        <v>0</v>
      </c>
      <c r="V4764" s="61">
        <f t="shared" si="4129"/>
        <v>0</v>
      </c>
      <c r="W4764" s="61">
        <f t="shared" si="4129"/>
        <v>0</v>
      </c>
      <c r="X4764" s="61">
        <f t="shared" si="4129"/>
        <v>0</v>
      </c>
      <c r="Y4764" s="61">
        <f t="shared" si="4129"/>
        <v>0</v>
      </c>
      <c r="Z4764" s="61">
        <f t="shared" si="4129"/>
        <v>0</v>
      </c>
      <c r="AA4764" s="61">
        <f t="shared" si="4129"/>
        <v>0</v>
      </c>
      <c r="AB4764" s="61">
        <f t="shared" si="4129"/>
        <v>0</v>
      </c>
    </row>
    <row r="4765" spans="1:28" s="41" customFormat="1" ht="29.25" hidden="1" customHeight="1" thickBot="1" x14ac:dyDescent="0.3">
      <c r="A4765" s="202" t="s">
        <v>11</v>
      </c>
      <c r="B4765" s="344" t="s">
        <v>293</v>
      </c>
      <c r="C4765" s="345"/>
      <c r="D4765" s="183">
        <f>Пр.6!C299</f>
        <v>20685</v>
      </c>
      <c r="E4765" s="183">
        <f>Пр.6!D299</f>
        <v>16110</v>
      </c>
      <c r="F4765" s="183">
        <f>Пр.6!E299</f>
        <v>17280</v>
      </c>
      <c r="G4765" s="183">
        <f>Пр.6!F299</f>
        <v>20310</v>
      </c>
      <c r="H4765" s="183">
        <f>Пр.6!G299</f>
        <v>15030</v>
      </c>
      <c r="I4765" s="183">
        <f>Пр.6!H299</f>
        <v>11295</v>
      </c>
      <c r="J4765" s="183">
        <f>Пр.6!I299</f>
        <v>11310</v>
      </c>
      <c r="K4765" s="183">
        <f>Пр.6!J299</f>
        <v>9990</v>
      </c>
      <c r="L4765" s="183">
        <f>Пр.6!K299</f>
        <v>8790</v>
      </c>
      <c r="M4765" s="183">
        <f>Пр.6!L299</f>
        <v>12345</v>
      </c>
      <c r="N4765" s="183">
        <f>Пр.6!M299</f>
        <v>19455</v>
      </c>
      <c r="O4765" s="183">
        <f>Пр.6!N299</f>
        <v>22920</v>
      </c>
      <c r="P4765" s="206">
        <v>2023</v>
      </c>
      <c r="Q4765" s="61">
        <f t="shared" si="4131"/>
        <v>20.684999999999999</v>
      </c>
      <c r="R4765" s="61">
        <f t="shared" si="4131"/>
        <v>16.11</v>
      </c>
      <c r="S4765" s="61">
        <f t="shared" si="4131"/>
        <v>17.28</v>
      </c>
      <c r="T4765" s="61">
        <f t="shared" si="4129"/>
        <v>20.309999999999999</v>
      </c>
      <c r="U4765" s="61">
        <f t="shared" si="4129"/>
        <v>15.03</v>
      </c>
      <c r="V4765" s="61">
        <f t="shared" si="4129"/>
        <v>11.295</v>
      </c>
      <c r="W4765" s="61">
        <f t="shared" si="4129"/>
        <v>11.31</v>
      </c>
      <c r="X4765" s="61">
        <f t="shared" si="4129"/>
        <v>9.99</v>
      </c>
      <c r="Y4765" s="61">
        <f t="shared" si="4129"/>
        <v>8.7899999999999991</v>
      </c>
      <c r="Z4765" s="61">
        <f t="shared" si="4129"/>
        <v>12.345000000000001</v>
      </c>
      <c r="AA4765" s="61">
        <f t="shared" si="4129"/>
        <v>19.454999999999998</v>
      </c>
      <c r="AB4765" s="61">
        <f t="shared" si="4129"/>
        <v>22.92</v>
      </c>
    </row>
    <row r="4766" spans="1:28" ht="16.5" hidden="1" thickBot="1" x14ac:dyDescent="0.3">
      <c r="A4766" s="202" t="s">
        <v>12</v>
      </c>
      <c r="B4766" s="353" t="s">
        <v>291</v>
      </c>
      <c r="C4766" s="354"/>
      <c r="D4766" s="183">
        <f>Пр.6!C300</f>
        <v>8664</v>
      </c>
      <c r="E4766" s="183">
        <f>Пр.6!D300</f>
        <v>7624</v>
      </c>
      <c r="F4766" s="183">
        <f>Пр.6!E300</f>
        <v>7487</v>
      </c>
      <c r="G4766" s="183">
        <f>Пр.6!F300</f>
        <v>7029</v>
      </c>
      <c r="H4766" s="183">
        <f>Пр.6!G300</f>
        <v>5410</v>
      </c>
      <c r="I4766" s="183">
        <f>Пр.6!H300</f>
        <v>5827</v>
      </c>
      <c r="J4766" s="183">
        <f>Пр.6!I300</f>
        <v>5812</v>
      </c>
      <c r="K4766" s="183">
        <f>Пр.6!J300</f>
        <v>5364</v>
      </c>
      <c r="L4766" s="183">
        <f>Пр.6!K300</f>
        <v>5641</v>
      </c>
      <c r="M4766" s="183">
        <f>Пр.6!L300</f>
        <v>4330</v>
      </c>
      <c r="N4766" s="183">
        <f>Пр.6!M300</f>
        <v>5831</v>
      </c>
      <c r="O4766" s="183">
        <f>Пр.6!N300</f>
        <v>8145</v>
      </c>
      <c r="P4766" s="206">
        <v>2023</v>
      </c>
      <c r="Q4766" s="61">
        <f t="shared" si="4131"/>
        <v>8.6639999999999997</v>
      </c>
      <c r="R4766" s="61">
        <f t="shared" si="4131"/>
        <v>7.6239999999999997</v>
      </c>
      <c r="S4766" s="61">
        <f t="shared" si="4131"/>
        <v>7.4870000000000001</v>
      </c>
      <c r="T4766" s="61">
        <f t="shared" si="4129"/>
        <v>7.0289999999999999</v>
      </c>
      <c r="U4766" s="61">
        <f t="shared" si="4129"/>
        <v>5.41</v>
      </c>
      <c r="V4766" s="61">
        <f t="shared" si="4129"/>
        <v>5.827</v>
      </c>
      <c r="W4766" s="61">
        <f t="shared" si="4129"/>
        <v>5.8120000000000003</v>
      </c>
      <c r="X4766" s="61">
        <f t="shared" si="4129"/>
        <v>5.3639999999999999</v>
      </c>
      <c r="Y4766" s="61">
        <f t="shared" si="4129"/>
        <v>5.641</v>
      </c>
      <c r="Z4766" s="61">
        <f t="shared" si="4129"/>
        <v>4.33</v>
      </c>
      <c r="AA4766" s="61">
        <f t="shared" si="4129"/>
        <v>5.8310000000000004</v>
      </c>
      <c r="AB4766" s="61">
        <f t="shared" si="4129"/>
        <v>8.1449999999999996</v>
      </c>
    </row>
    <row r="4767" spans="1:28" ht="33" hidden="1" customHeight="1" thickBot="1" x14ac:dyDescent="0.3">
      <c r="A4767" s="202" t="s">
        <v>13</v>
      </c>
      <c r="B4767" s="344" t="s">
        <v>292</v>
      </c>
      <c r="C4767" s="345"/>
      <c r="D4767" s="188">
        <f>D4765-D4766</f>
        <v>12021</v>
      </c>
      <c r="E4767" s="188">
        <f t="shared" ref="E4767:O4767" si="4148">E4765-E4766</f>
        <v>8486</v>
      </c>
      <c r="F4767" s="188">
        <f t="shared" si="4148"/>
        <v>9793</v>
      </c>
      <c r="G4767" s="188">
        <f t="shared" si="4148"/>
        <v>13281</v>
      </c>
      <c r="H4767" s="188">
        <f t="shared" si="4148"/>
        <v>9620</v>
      </c>
      <c r="I4767" s="188">
        <f t="shared" si="4148"/>
        <v>5468</v>
      </c>
      <c r="J4767" s="188">
        <f t="shared" si="4148"/>
        <v>5498</v>
      </c>
      <c r="K4767" s="188">
        <f t="shared" si="4148"/>
        <v>4626</v>
      </c>
      <c r="L4767" s="188">
        <f t="shared" si="4148"/>
        <v>3149</v>
      </c>
      <c r="M4767" s="188">
        <f t="shared" si="4148"/>
        <v>8015</v>
      </c>
      <c r="N4767" s="188">
        <f t="shared" si="4148"/>
        <v>13624</v>
      </c>
      <c r="O4767" s="188">
        <f t="shared" si="4148"/>
        <v>14775</v>
      </c>
      <c r="P4767" s="206">
        <v>2023</v>
      </c>
      <c r="Q4767" s="61">
        <f t="shared" si="4131"/>
        <v>12.021000000000001</v>
      </c>
      <c r="R4767" s="61">
        <f t="shared" si="4131"/>
        <v>8.4860000000000007</v>
      </c>
      <c r="S4767" s="61">
        <f t="shared" si="4131"/>
        <v>9.7929999999999993</v>
      </c>
      <c r="T4767" s="61">
        <f t="shared" si="4129"/>
        <v>13.281000000000001</v>
      </c>
      <c r="U4767" s="61">
        <f t="shared" si="4129"/>
        <v>9.6199999999999992</v>
      </c>
      <c r="V4767" s="61">
        <f t="shared" si="4129"/>
        <v>5.468</v>
      </c>
      <c r="W4767" s="61">
        <f t="shared" si="4129"/>
        <v>5.4980000000000002</v>
      </c>
      <c r="X4767" s="61">
        <f t="shared" si="4129"/>
        <v>4.6260000000000003</v>
      </c>
      <c r="Y4767" s="61">
        <f t="shared" si="4129"/>
        <v>3.149</v>
      </c>
      <c r="Z4767" s="61">
        <f t="shared" si="4129"/>
        <v>8.0150000000000006</v>
      </c>
      <c r="AA4767" s="61">
        <f t="shared" si="4129"/>
        <v>13.624000000000001</v>
      </c>
      <c r="AB4767" s="61">
        <f t="shared" si="4129"/>
        <v>14.775</v>
      </c>
    </row>
    <row r="4768" spans="1:28" ht="36" hidden="1" customHeight="1" thickBot="1" x14ac:dyDescent="0.3">
      <c r="A4768" s="202" t="s">
        <v>14</v>
      </c>
      <c r="B4768" s="344" t="s">
        <v>27</v>
      </c>
      <c r="C4768" s="345"/>
      <c r="D4768" s="181">
        <f>D4767/D4765</f>
        <v>0.58114575779550404</v>
      </c>
      <c r="E4768" s="181">
        <f t="shared" ref="E4768:O4768" si="4149">E4767/E4765</f>
        <v>0.52675356921166983</v>
      </c>
      <c r="F4768" s="181">
        <f t="shared" si="4149"/>
        <v>0.56672453703703707</v>
      </c>
      <c r="G4768" s="181">
        <f t="shared" si="4149"/>
        <v>0.6539143279172821</v>
      </c>
      <c r="H4768" s="181">
        <f t="shared" si="4149"/>
        <v>0.64005322687957422</v>
      </c>
      <c r="I4768" s="181">
        <f t="shared" si="4149"/>
        <v>0.48410801239486501</v>
      </c>
      <c r="J4768" s="181">
        <f t="shared" si="4149"/>
        <v>0.48611847922192752</v>
      </c>
      <c r="K4768" s="181">
        <f t="shared" si="4149"/>
        <v>0.46306306306306305</v>
      </c>
      <c r="L4768" s="181">
        <f t="shared" si="4149"/>
        <v>0.35824800910125143</v>
      </c>
      <c r="M4768" s="181">
        <f t="shared" si="4149"/>
        <v>0.64925070878898339</v>
      </c>
      <c r="N4768" s="181">
        <f t="shared" si="4149"/>
        <v>0.70028270367514778</v>
      </c>
      <c r="O4768" s="181">
        <f t="shared" si="4149"/>
        <v>0.64463350785340312</v>
      </c>
      <c r="P4768" s="206">
        <v>2023</v>
      </c>
      <c r="Q4768" s="61">
        <f t="shared" si="4131"/>
        <v>5.8114575779550401E-4</v>
      </c>
      <c r="R4768" s="61">
        <f t="shared" si="4131"/>
        <v>5.267535692116698E-4</v>
      </c>
      <c r="S4768" s="61">
        <f t="shared" si="4131"/>
        <v>5.6672453703703702E-4</v>
      </c>
      <c r="T4768" s="61">
        <f t="shared" si="4129"/>
        <v>6.539143279172821E-4</v>
      </c>
      <c r="U4768" s="61">
        <f t="shared" si="4129"/>
        <v>6.4005322687957418E-4</v>
      </c>
      <c r="V4768" s="61">
        <f t="shared" si="4129"/>
        <v>4.8410801239486499E-4</v>
      </c>
      <c r="W4768" s="61">
        <f t="shared" si="4129"/>
        <v>4.861184792219275E-4</v>
      </c>
      <c r="X4768" s="61">
        <f t="shared" si="4129"/>
        <v>4.6306306306306307E-4</v>
      </c>
      <c r="Y4768" s="61">
        <f t="shared" si="4129"/>
        <v>3.5824800910125141E-4</v>
      </c>
      <c r="Z4768" s="61">
        <f t="shared" si="4129"/>
        <v>6.4925070878898343E-4</v>
      </c>
      <c r="AA4768" s="61">
        <f t="shared" si="4129"/>
        <v>7.0028270367514776E-4</v>
      </c>
      <c r="AB4768" s="61">
        <f t="shared" si="4129"/>
        <v>6.4463350785340314E-4</v>
      </c>
    </row>
    <row r="4769" spans="1:28" ht="81.75" hidden="1" customHeight="1" thickBot="1" x14ac:dyDescent="0.3">
      <c r="A4769" s="202" t="s">
        <v>28</v>
      </c>
      <c r="B4769" s="344" t="s">
        <v>29</v>
      </c>
      <c r="C4769" s="345"/>
      <c r="D4769" s="174">
        <v>3.7071141797564278</v>
      </c>
      <c r="E4769" s="174">
        <v>3.7071141797564278</v>
      </c>
      <c r="F4769" s="174">
        <v>3.7071141797564278</v>
      </c>
      <c r="G4769" s="174">
        <v>3.7071141797564278</v>
      </c>
      <c r="H4769" s="174">
        <v>3.7071141797564278</v>
      </c>
      <c r="I4769" s="174">
        <v>3.7071141797564278</v>
      </c>
      <c r="J4769" s="174">
        <v>3.7071141797564278</v>
      </c>
      <c r="K4769" s="174">
        <v>3.7071141797564278</v>
      </c>
      <c r="L4769" s="174">
        <v>3.7071141797564278</v>
      </c>
      <c r="M4769" s="174">
        <v>3.7071141797564278</v>
      </c>
      <c r="N4769" s="174">
        <v>3.7071141797564278</v>
      </c>
      <c r="O4769" s="174">
        <v>3.7071141797564278</v>
      </c>
      <c r="P4769" s="206">
        <v>2023</v>
      </c>
      <c r="Q4769" s="61">
        <f t="shared" si="4131"/>
        <v>3.7071141797564277E-3</v>
      </c>
      <c r="R4769" s="61">
        <f t="shared" si="4131"/>
        <v>3.7071141797564277E-3</v>
      </c>
      <c r="S4769" s="61">
        <f t="shared" si="4131"/>
        <v>3.7071141797564277E-3</v>
      </c>
      <c r="T4769" s="61">
        <f t="shared" si="4129"/>
        <v>3.7071141797564277E-3</v>
      </c>
      <c r="U4769" s="61">
        <f t="shared" si="4129"/>
        <v>3.7071141797564277E-3</v>
      </c>
      <c r="V4769" s="61">
        <f t="shared" si="4129"/>
        <v>3.7071141797564277E-3</v>
      </c>
      <c r="W4769" s="61">
        <f t="shared" si="4129"/>
        <v>3.7071141797564277E-3</v>
      </c>
      <c r="X4769" s="61">
        <f t="shared" si="4129"/>
        <v>3.7071141797564277E-3</v>
      </c>
      <c r="Y4769" s="61">
        <f t="shared" si="4129"/>
        <v>3.7071141797564277E-3</v>
      </c>
      <c r="Z4769" s="61">
        <f t="shared" si="4129"/>
        <v>3.7071141797564277E-3</v>
      </c>
      <c r="AA4769" s="61">
        <f t="shared" si="4129"/>
        <v>3.7071141797564277E-3</v>
      </c>
      <c r="AB4769" s="61">
        <f t="shared" si="4129"/>
        <v>3.7071141797564277E-3</v>
      </c>
    </row>
    <row r="4770" spans="1:28" ht="51" hidden="1" customHeight="1" thickBot="1" x14ac:dyDescent="0.3">
      <c r="A4770" s="202" t="s">
        <v>30</v>
      </c>
      <c r="B4770" s="344" t="s">
        <v>31</v>
      </c>
      <c r="C4770" s="345"/>
      <c r="D4770" s="182">
        <f>D4768</f>
        <v>0.58114575779550404</v>
      </c>
      <c r="E4770" s="182">
        <f t="shared" ref="E4770:K4770" si="4150">E4768</f>
        <v>0.52675356921166983</v>
      </c>
      <c r="F4770" s="182">
        <f t="shared" si="4150"/>
        <v>0.56672453703703707</v>
      </c>
      <c r="G4770" s="182">
        <f t="shared" si="4150"/>
        <v>0.6539143279172821</v>
      </c>
      <c r="H4770" s="182">
        <f t="shared" si="4150"/>
        <v>0.64005322687957422</v>
      </c>
      <c r="I4770" s="182">
        <f t="shared" si="4150"/>
        <v>0.48410801239486501</v>
      </c>
      <c r="J4770" s="182">
        <f t="shared" si="4150"/>
        <v>0.48611847922192752</v>
      </c>
      <c r="K4770" s="182">
        <f t="shared" si="4150"/>
        <v>0.46306306306306305</v>
      </c>
      <c r="L4770" s="182">
        <f t="shared" ref="L4770:N4770" si="4151">L4768-12.1695774040535%</f>
        <v>0.23655223506071643</v>
      </c>
      <c r="M4770" s="182">
        <f t="shared" si="4151"/>
        <v>0.52755493474844839</v>
      </c>
      <c r="N4770" s="182">
        <f t="shared" si="4151"/>
        <v>0.57858692963461278</v>
      </c>
      <c r="O4770" s="182">
        <f>O4768-12.1695774040535%</f>
        <v>0.52293773381286812</v>
      </c>
      <c r="P4770" s="206">
        <v>2023</v>
      </c>
      <c r="Q4770" s="61">
        <f t="shared" si="4131"/>
        <v>5.8114575779550401E-4</v>
      </c>
      <c r="R4770" s="61">
        <f t="shared" si="4131"/>
        <v>5.267535692116698E-4</v>
      </c>
      <c r="S4770" s="61">
        <f t="shared" si="4131"/>
        <v>5.6672453703703702E-4</v>
      </c>
      <c r="T4770" s="61">
        <f t="shared" si="4129"/>
        <v>6.539143279172821E-4</v>
      </c>
      <c r="U4770" s="61">
        <f t="shared" si="4129"/>
        <v>6.4005322687957418E-4</v>
      </c>
      <c r="V4770" s="61">
        <f t="shared" si="4129"/>
        <v>4.8410801239486499E-4</v>
      </c>
      <c r="W4770" s="61">
        <f t="shared" si="4129"/>
        <v>4.861184792219275E-4</v>
      </c>
      <c r="X4770" s="61">
        <f t="shared" si="4129"/>
        <v>4.6306306306306307E-4</v>
      </c>
      <c r="Y4770" s="61">
        <f t="shared" si="4129"/>
        <v>2.3655223506071642E-4</v>
      </c>
      <c r="Z4770" s="61">
        <f t="shared" si="4129"/>
        <v>5.2755493474844841E-4</v>
      </c>
      <c r="AA4770" s="61">
        <f t="shared" si="4129"/>
        <v>5.7858692963461274E-4</v>
      </c>
      <c r="AB4770" s="61">
        <f t="shared" si="4129"/>
        <v>5.2293773381286812E-4</v>
      </c>
    </row>
    <row r="4771" spans="1:28" ht="83.25" hidden="1" customHeight="1" thickBot="1" x14ac:dyDescent="0.3">
      <c r="A4771" s="202" t="s">
        <v>32</v>
      </c>
      <c r="B4771" s="344" t="s">
        <v>33</v>
      </c>
      <c r="C4771" s="345"/>
      <c r="D4771" s="183">
        <f>ROUND((D4768-D4770)*D4765,0)</f>
        <v>0</v>
      </c>
      <c r="E4771" s="183">
        <f t="shared" ref="E4771:G4771" si="4152">ROUND((E4768-E4770)*E4765,0)</f>
        <v>0</v>
      </c>
      <c r="F4771" s="183">
        <f t="shared" si="4152"/>
        <v>0</v>
      </c>
      <c r="G4771" s="183">
        <f t="shared" si="4152"/>
        <v>0</v>
      </c>
      <c r="H4771" s="183">
        <f>ROUND((H4768-H4770)*H4765,0)</f>
        <v>0</v>
      </c>
      <c r="I4771" s="183">
        <f>ROUND((I4768-I4770)*I4765,0)</f>
        <v>0</v>
      </c>
      <c r="J4771" s="183">
        <f t="shared" ref="J4771:L4771" si="4153">ROUND((J4768-J4770)*J4765,0)</f>
        <v>0</v>
      </c>
      <c r="K4771" s="183">
        <f t="shared" si="4153"/>
        <v>0</v>
      </c>
      <c r="L4771" s="183">
        <f t="shared" si="4153"/>
        <v>1070</v>
      </c>
      <c r="M4771" s="183">
        <f>ROUND((M4768-M4770)*M4765,0)</f>
        <v>1502</v>
      </c>
      <c r="N4771" s="183">
        <f>ROUND((N4768-N4770)*N4765,0)</f>
        <v>2368</v>
      </c>
      <c r="O4771" s="183">
        <f t="shared" ref="O4771" si="4154">ROUND(O4770*O4765,0)</f>
        <v>11986</v>
      </c>
      <c r="P4771" s="206">
        <v>2023</v>
      </c>
      <c r="Q4771" s="61">
        <f t="shared" si="4131"/>
        <v>0</v>
      </c>
      <c r="R4771" s="61">
        <f t="shared" si="4131"/>
        <v>0</v>
      </c>
      <c r="S4771" s="61">
        <f t="shared" si="4131"/>
        <v>0</v>
      </c>
      <c r="T4771" s="61">
        <f t="shared" si="4129"/>
        <v>0</v>
      </c>
      <c r="U4771" s="61">
        <f t="shared" si="4129"/>
        <v>0</v>
      </c>
      <c r="V4771" s="61">
        <f t="shared" si="4129"/>
        <v>0</v>
      </c>
      <c r="W4771" s="61">
        <f t="shared" si="4129"/>
        <v>0</v>
      </c>
      <c r="X4771" s="61">
        <f t="shared" si="4129"/>
        <v>0</v>
      </c>
      <c r="Y4771" s="61">
        <f t="shared" si="4129"/>
        <v>1.07</v>
      </c>
      <c r="Z4771" s="61">
        <f t="shared" si="4129"/>
        <v>1.502</v>
      </c>
      <c r="AA4771" s="61">
        <f t="shared" si="4129"/>
        <v>2.3679999999999999</v>
      </c>
      <c r="AB4771" s="61">
        <f t="shared" si="4129"/>
        <v>11.986000000000001</v>
      </c>
    </row>
    <row r="4772" spans="1:28" ht="53.25" hidden="1" customHeight="1" thickBot="1" x14ac:dyDescent="0.3">
      <c r="A4772" s="202" t="s">
        <v>34</v>
      </c>
      <c r="B4772" s="344" t="s">
        <v>35</v>
      </c>
      <c r="C4772" s="345"/>
      <c r="D4772" s="184">
        <f>D4769*D4771</f>
        <v>0</v>
      </c>
      <c r="E4772" s="185">
        <f t="shared" ref="E4772:O4772" si="4155">E4769*E4771</f>
        <v>0</v>
      </c>
      <c r="F4772" s="185">
        <f t="shared" si="4155"/>
        <v>0</v>
      </c>
      <c r="G4772" s="185">
        <f t="shared" si="4155"/>
        <v>0</v>
      </c>
      <c r="H4772" s="185">
        <f t="shared" si="4155"/>
        <v>0</v>
      </c>
      <c r="I4772" s="185">
        <f t="shared" si="4155"/>
        <v>0</v>
      </c>
      <c r="J4772" s="185">
        <f t="shared" si="4155"/>
        <v>0</v>
      </c>
      <c r="K4772" s="185">
        <f t="shared" si="4155"/>
        <v>0</v>
      </c>
      <c r="L4772" s="185">
        <f t="shared" si="4155"/>
        <v>3966.6121723393776</v>
      </c>
      <c r="M4772" s="185">
        <f t="shared" si="4155"/>
        <v>5568.0854979941541</v>
      </c>
      <c r="N4772" s="185">
        <f t="shared" si="4155"/>
        <v>8778.4463776632201</v>
      </c>
      <c r="O4772" s="186">
        <f t="shared" si="4155"/>
        <v>44433.470558560541</v>
      </c>
      <c r="P4772" s="206">
        <v>2023</v>
      </c>
      <c r="Q4772" s="61">
        <f t="shared" si="4131"/>
        <v>0</v>
      </c>
      <c r="R4772" s="61">
        <f t="shared" si="4131"/>
        <v>0</v>
      </c>
      <c r="S4772" s="61">
        <f t="shared" si="4131"/>
        <v>0</v>
      </c>
      <c r="T4772" s="61">
        <f t="shared" si="4129"/>
        <v>0</v>
      </c>
      <c r="U4772" s="61">
        <f t="shared" si="4129"/>
        <v>0</v>
      </c>
      <c r="V4772" s="61">
        <f t="shared" si="4129"/>
        <v>0</v>
      </c>
      <c r="W4772" s="61">
        <f t="shared" ref="W4772:AB4813" si="4156">J4772/1000</f>
        <v>0</v>
      </c>
      <c r="X4772" s="61">
        <f t="shared" si="4156"/>
        <v>0</v>
      </c>
      <c r="Y4772" s="61">
        <f t="shared" si="4156"/>
        <v>3.9666121723393775</v>
      </c>
      <c r="Z4772" s="61">
        <f t="shared" si="4156"/>
        <v>5.5680854979941543</v>
      </c>
      <c r="AA4772" s="61">
        <f t="shared" si="4156"/>
        <v>8.7784463776632204</v>
      </c>
      <c r="AB4772" s="61">
        <f t="shared" si="4156"/>
        <v>44.433470558560543</v>
      </c>
    </row>
    <row r="4773" spans="1:28" ht="48.75" hidden="1" customHeight="1" thickBot="1" x14ac:dyDescent="0.3">
      <c r="A4773" s="202" t="s">
        <v>36</v>
      </c>
      <c r="B4773" s="344" t="s">
        <v>37</v>
      </c>
      <c r="C4773" s="345"/>
      <c r="D4773" s="184">
        <f>ROUND(D4772*0.9,2)</f>
        <v>0</v>
      </c>
      <c r="E4773" s="185">
        <f t="shared" ref="E4773:O4773" si="4157">ROUND(E4772*0.9,2)</f>
        <v>0</v>
      </c>
      <c r="F4773" s="185">
        <f t="shared" si="4157"/>
        <v>0</v>
      </c>
      <c r="G4773" s="185">
        <f t="shared" si="4157"/>
        <v>0</v>
      </c>
      <c r="H4773" s="185">
        <f t="shared" si="4157"/>
        <v>0</v>
      </c>
      <c r="I4773" s="185">
        <f t="shared" si="4157"/>
        <v>0</v>
      </c>
      <c r="J4773" s="185">
        <f t="shared" si="4157"/>
        <v>0</v>
      </c>
      <c r="K4773" s="185">
        <f t="shared" si="4157"/>
        <v>0</v>
      </c>
      <c r="L4773" s="185">
        <f t="shared" si="4157"/>
        <v>3569.95</v>
      </c>
      <c r="M4773" s="185">
        <f t="shared" si="4157"/>
        <v>5011.28</v>
      </c>
      <c r="N4773" s="185">
        <f t="shared" si="4157"/>
        <v>7900.6</v>
      </c>
      <c r="O4773" s="186">
        <f t="shared" si="4157"/>
        <v>39990.120000000003</v>
      </c>
      <c r="P4773" s="206">
        <v>2023</v>
      </c>
      <c r="Q4773" s="61">
        <f t="shared" si="4131"/>
        <v>0</v>
      </c>
      <c r="R4773" s="61">
        <f t="shared" si="4131"/>
        <v>0</v>
      </c>
      <c r="S4773" s="61">
        <f t="shared" si="4131"/>
        <v>0</v>
      </c>
      <c r="T4773" s="61">
        <f t="shared" si="4131"/>
        <v>0</v>
      </c>
      <c r="U4773" s="61">
        <f t="shared" si="4131"/>
        <v>0</v>
      </c>
      <c r="V4773" s="61">
        <f t="shared" si="4131"/>
        <v>0</v>
      </c>
      <c r="W4773" s="61">
        <f t="shared" si="4156"/>
        <v>0</v>
      </c>
      <c r="X4773" s="61">
        <f t="shared" si="4156"/>
        <v>0</v>
      </c>
      <c r="Y4773" s="61">
        <f t="shared" si="4156"/>
        <v>3.56995</v>
      </c>
      <c r="Z4773" s="61">
        <f t="shared" si="4156"/>
        <v>5.0112800000000002</v>
      </c>
      <c r="AA4773" s="61">
        <f t="shared" si="4156"/>
        <v>7.9006000000000007</v>
      </c>
      <c r="AB4773" s="61">
        <f t="shared" si="4156"/>
        <v>39.990120000000005</v>
      </c>
    </row>
    <row r="4774" spans="1:28" ht="20.25" hidden="1" customHeight="1" thickBot="1" x14ac:dyDescent="0.35">
      <c r="A4774" s="346" t="str">
        <f>A4763</f>
        <v>Объект 49:</v>
      </c>
      <c r="B4774" s="347"/>
      <c r="C4774" s="43"/>
      <c r="D4774" s="348" t="str">
        <f t="shared" ref="D4774" si="4158">D4763</f>
        <v>Яч.№6 Паршиновка</v>
      </c>
      <c r="E4774" s="349"/>
      <c r="F4774" s="349"/>
      <c r="G4774" s="349"/>
      <c r="H4774" s="349"/>
      <c r="I4774" s="349"/>
      <c r="J4774" s="349"/>
      <c r="K4774" s="349"/>
      <c r="L4774" s="349"/>
      <c r="M4774" s="349"/>
      <c r="N4774" s="349"/>
      <c r="O4774" s="350"/>
      <c r="P4774" s="208">
        <v>2024</v>
      </c>
      <c r="Q4774" s="61" t="e">
        <f t="shared" si="4131"/>
        <v>#VALUE!</v>
      </c>
      <c r="R4774" s="61">
        <f t="shared" si="4131"/>
        <v>0</v>
      </c>
      <c r="S4774" s="61">
        <f t="shared" si="4131"/>
        <v>0</v>
      </c>
      <c r="T4774" s="61">
        <f t="shared" si="4131"/>
        <v>0</v>
      </c>
      <c r="U4774" s="61">
        <f t="shared" si="4131"/>
        <v>0</v>
      </c>
      <c r="V4774" s="61">
        <f t="shared" si="4131"/>
        <v>0</v>
      </c>
      <c r="W4774" s="61">
        <f t="shared" si="4156"/>
        <v>0</v>
      </c>
      <c r="X4774" s="61">
        <f t="shared" si="4156"/>
        <v>0</v>
      </c>
      <c r="Y4774" s="61">
        <f t="shared" si="4156"/>
        <v>0</v>
      </c>
      <c r="Z4774" s="61">
        <f t="shared" si="4156"/>
        <v>0</v>
      </c>
      <c r="AA4774" s="61">
        <f t="shared" si="4156"/>
        <v>0</v>
      </c>
      <c r="AB4774" s="61">
        <f t="shared" si="4156"/>
        <v>0</v>
      </c>
    </row>
    <row r="4775" spans="1:28" ht="19.5" hidden="1" thickBot="1" x14ac:dyDescent="0.35">
      <c r="A4775" s="351" t="s">
        <v>295</v>
      </c>
      <c r="B4775" s="352"/>
      <c r="C4775" s="352"/>
      <c r="D4775" s="352"/>
      <c r="E4775" s="352"/>
      <c r="F4775" s="352"/>
      <c r="G4775" s="352"/>
      <c r="H4775" s="352"/>
      <c r="I4775" s="352"/>
      <c r="J4775" s="352"/>
      <c r="K4775" s="352"/>
      <c r="L4775" s="352"/>
      <c r="M4775" s="352"/>
      <c r="N4775" s="352"/>
      <c r="O4775" s="352"/>
      <c r="P4775" s="208">
        <v>2024</v>
      </c>
      <c r="Q4775" s="61">
        <f t="shared" si="4131"/>
        <v>0</v>
      </c>
      <c r="R4775" s="61">
        <f t="shared" si="4131"/>
        <v>0</v>
      </c>
      <c r="S4775" s="61">
        <f t="shared" si="4131"/>
        <v>0</v>
      </c>
      <c r="T4775" s="61">
        <f t="shared" si="4131"/>
        <v>0</v>
      </c>
      <c r="U4775" s="61">
        <f t="shared" si="4131"/>
        <v>0</v>
      </c>
      <c r="V4775" s="61">
        <f t="shared" si="4131"/>
        <v>0</v>
      </c>
      <c r="W4775" s="61">
        <f t="shared" si="4156"/>
        <v>0</v>
      </c>
      <c r="X4775" s="61">
        <f t="shared" si="4156"/>
        <v>0</v>
      </c>
      <c r="Y4775" s="61">
        <f t="shared" si="4156"/>
        <v>0</v>
      </c>
      <c r="Z4775" s="61">
        <f t="shared" si="4156"/>
        <v>0</v>
      </c>
      <c r="AA4775" s="61">
        <f t="shared" si="4156"/>
        <v>0</v>
      </c>
      <c r="AB4775" s="61">
        <f t="shared" si="4156"/>
        <v>0</v>
      </c>
    </row>
    <row r="4776" spans="1:28" s="41" customFormat="1" ht="29.25" hidden="1" customHeight="1" thickBot="1" x14ac:dyDescent="0.35">
      <c r="A4776" s="202" t="s">
        <v>11</v>
      </c>
      <c r="B4776" s="344" t="s">
        <v>293</v>
      </c>
      <c r="C4776" s="345"/>
      <c r="D4776" s="183">
        <f>D4765</f>
        <v>20685</v>
      </c>
      <c r="E4776" s="183">
        <f t="shared" ref="E4776:O4777" si="4159">E4765</f>
        <v>16110</v>
      </c>
      <c r="F4776" s="183">
        <f t="shared" si="4159"/>
        <v>17280</v>
      </c>
      <c r="G4776" s="183">
        <f t="shared" si="4159"/>
        <v>20310</v>
      </c>
      <c r="H4776" s="183">
        <f t="shared" si="4159"/>
        <v>15030</v>
      </c>
      <c r="I4776" s="183">
        <f t="shared" si="4159"/>
        <v>11295</v>
      </c>
      <c r="J4776" s="183">
        <f t="shared" si="4159"/>
        <v>11310</v>
      </c>
      <c r="K4776" s="183">
        <f t="shared" si="4159"/>
        <v>9990</v>
      </c>
      <c r="L4776" s="183">
        <f t="shared" si="4159"/>
        <v>8790</v>
      </c>
      <c r="M4776" s="183">
        <f t="shared" si="4159"/>
        <v>12345</v>
      </c>
      <c r="N4776" s="183">
        <f t="shared" si="4159"/>
        <v>19455</v>
      </c>
      <c r="O4776" s="183">
        <f t="shared" si="4159"/>
        <v>22920</v>
      </c>
      <c r="P4776" s="208">
        <v>2024</v>
      </c>
      <c r="Q4776" s="61">
        <f t="shared" si="4131"/>
        <v>20.684999999999999</v>
      </c>
      <c r="R4776" s="61">
        <f t="shared" si="4131"/>
        <v>16.11</v>
      </c>
      <c r="S4776" s="61">
        <f t="shared" si="4131"/>
        <v>17.28</v>
      </c>
      <c r="T4776" s="61">
        <f t="shared" si="4131"/>
        <v>20.309999999999999</v>
      </c>
      <c r="U4776" s="61">
        <f t="shared" si="4131"/>
        <v>15.03</v>
      </c>
      <c r="V4776" s="61">
        <f t="shared" si="4131"/>
        <v>11.295</v>
      </c>
      <c r="W4776" s="61">
        <f t="shared" si="4156"/>
        <v>11.31</v>
      </c>
      <c r="X4776" s="61">
        <f t="shared" si="4156"/>
        <v>9.99</v>
      </c>
      <c r="Y4776" s="61">
        <f t="shared" si="4156"/>
        <v>8.7899999999999991</v>
      </c>
      <c r="Z4776" s="61">
        <f t="shared" si="4156"/>
        <v>12.345000000000001</v>
      </c>
      <c r="AA4776" s="61">
        <f t="shared" si="4156"/>
        <v>19.454999999999998</v>
      </c>
      <c r="AB4776" s="61">
        <f t="shared" si="4156"/>
        <v>22.92</v>
      </c>
    </row>
    <row r="4777" spans="1:28" ht="19.5" hidden="1" thickBot="1" x14ac:dyDescent="0.35">
      <c r="A4777" s="202" t="s">
        <v>12</v>
      </c>
      <c r="B4777" s="353" t="s">
        <v>291</v>
      </c>
      <c r="C4777" s="354"/>
      <c r="D4777" s="183">
        <f>D4766</f>
        <v>8664</v>
      </c>
      <c r="E4777" s="183">
        <f t="shared" si="4159"/>
        <v>7624</v>
      </c>
      <c r="F4777" s="183">
        <f t="shared" si="4159"/>
        <v>7487</v>
      </c>
      <c r="G4777" s="183">
        <f t="shared" si="4159"/>
        <v>7029</v>
      </c>
      <c r="H4777" s="183">
        <f t="shared" si="4159"/>
        <v>5410</v>
      </c>
      <c r="I4777" s="183">
        <f t="shared" si="4159"/>
        <v>5827</v>
      </c>
      <c r="J4777" s="183">
        <f t="shared" si="4159"/>
        <v>5812</v>
      </c>
      <c r="K4777" s="183">
        <f t="shared" si="4159"/>
        <v>5364</v>
      </c>
      <c r="L4777" s="183">
        <f t="shared" si="4159"/>
        <v>5641</v>
      </c>
      <c r="M4777" s="183">
        <f t="shared" si="4159"/>
        <v>4330</v>
      </c>
      <c r="N4777" s="183">
        <f t="shared" si="4159"/>
        <v>5831</v>
      </c>
      <c r="O4777" s="183">
        <f t="shared" si="4159"/>
        <v>8145</v>
      </c>
      <c r="P4777" s="208">
        <v>2024</v>
      </c>
      <c r="Q4777" s="61">
        <f t="shared" si="4131"/>
        <v>8.6639999999999997</v>
      </c>
      <c r="R4777" s="61">
        <f t="shared" si="4131"/>
        <v>7.6239999999999997</v>
      </c>
      <c r="S4777" s="61">
        <f t="shared" si="4131"/>
        <v>7.4870000000000001</v>
      </c>
      <c r="T4777" s="61">
        <f t="shared" si="4131"/>
        <v>7.0289999999999999</v>
      </c>
      <c r="U4777" s="61">
        <f t="shared" si="4131"/>
        <v>5.41</v>
      </c>
      <c r="V4777" s="61">
        <f t="shared" si="4131"/>
        <v>5.827</v>
      </c>
      <c r="W4777" s="61">
        <f t="shared" si="4156"/>
        <v>5.8120000000000003</v>
      </c>
      <c r="X4777" s="61">
        <f t="shared" si="4156"/>
        <v>5.3639999999999999</v>
      </c>
      <c r="Y4777" s="61">
        <f t="shared" si="4156"/>
        <v>5.641</v>
      </c>
      <c r="Z4777" s="61">
        <f t="shared" si="4156"/>
        <v>4.33</v>
      </c>
      <c r="AA4777" s="61">
        <f t="shared" si="4156"/>
        <v>5.8310000000000004</v>
      </c>
      <c r="AB4777" s="61">
        <f t="shared" si="4156"/>
        <v>8.1449999999999996</v>
      </c>
    </row>
    <row r="4778" spans="1:28" ht="33" hidden="1" customHeight="1" thickBot="1" x14ac:dyDescent="0.35">
      <c r="A4778" s="202" t="s">
        <v>13</v>
      </c>
      <c r="B4778" s="344" t="s">
        <v>292</v>
      </c>
      <c r="C4778" s="345"/>
      <c r="D4778" s="188">
        <f>D4776-D4777</f>
        <v>12021</v>
      </c>
      <c r="E4778" s="188">
        <f t="shared" ref="E4778:O4778" si="4160">E4776-E4777</f>
        <v>8486</v>
      </c>
      <c r="F4778" s="188">
        <f t="shared" si="4160"/>
        <v>9793</v>
      </c>
      <c r="G4778" s="188">
        <f t="shared" si="4160"/>
        <v>13281</v>
      </c>
      <c r="H4778" s="188">
        <f t="shared" si="4160"/>
        <v>9620</v>
      </c>
      <c r="I4778" s="188">
        <f t="shared" si="4160"/>
        <v>5468</v>
      </c>
      <c r="J4778" s="188">
        <f t="shared" si="4160"/>
        <v>5498</v>
      </c>
      <c r="K4778" s="188">
        <f t="shared" si="4160"/>
        <v>4626</v>
      </c>
      <c r="L4778" s="188">
        <f t="shared" si="4160"/>
        <v>3149</v>
      </c>
      <c r="M4778" s="188">
        <f t="shared" si="4160"/>
        <v>8015</v>
      </c>
      <c r="N4778" s="188">
        <f t="shared" si="4160"/>
        <v>13624</v>
      </c>
      <c r="O4778" s="188">
        <f t="shared" si="4160"/>
        <v>14775</v>
      </c>
      <c r="P4778" s="208">
        <v>2024</v>
      </c>
      <c r="Q4778" s="61">
        <f t="shared" si="4131"/>
        <v>12.021000000000001</v>
      </c>
      <c r="R4778" s="61">
        <f t="shared" si="4131"/>
        <v>8.4860000000000007</v>
      </c>
      <c r="S4778" s="61">
        <f t="shared" si="4131"/>
        <v>9.7929999999999993</v>
      </c>
      <c r="T4778" s="61">
        <f t="shared" si="4131"/>
        <v>13.281000000000001</v>
      </c>
      <c r="U4778" s="61">
        <f t="shared" si="4131"/>
        <v>9.6199999999999992</v>
      </c>
      <c r="V4778" s="61">
        <f t="shared" si="4131"/>
        <v>5.468</v>
      </c>
      <c r="W4778" s="61">
        <f t="shared" si="4156"/>
        <v>5.4980000000000002</v>
      </c>
      <c r="X4778" s="61">
        <f t="shared" si="4156"/>
        <v>4.6260000000000003</v>
      </c>
      <c r="Y4778" s="61">
        <f t="shared" si="4156"/>
        <v>3.149</v>
      </c>
      <c r="Z4778" s="61">
        <f t="shared" si="4156"/>
        <v>8.0150000000000006</v>
      </c>
      <c r="AA4778" s="61">
        <f t="shared" si="4156"/>
        <v>13.624000000000001</v>
      </c>
      <c r="AB4778" s="61">
        <f t="shared" si="4156"/>
        <v>14.775</v>
      </c>
    </row>
    <row r="4779" spans="1:28" ht="36" hidden="1" customHeight="1" thickBot="1" x14ac:dyDescent="0.35">
      <c r="A4779" s="202" t="s">
        <v>14</v>
      </c>
      <c r="B4779" s="344" t="s">
        <v>27</v>
      </c>
      <c r="C4779" s="345"/>
      <c r="D4779" s="189">
        <f>D4778/D4776</f>
        <v>0.58114575779550404</v>
      </c>
      <c r="E4779" s="189">
        <f t="shared" ref="E4779:O4779" si="4161">E4778/E4776</f>
        <v>0.52675356921166983</v>
      </c>
      <c r="F4779" s="189">
        <f t="shared" si="4161"/>
        <v>0.56672453703703707</v>
      </c>
      <c r="G4779" s="189">
        <f t="shared" si="4161"/>
        <v>0.6539143279172821</v>
      </c>
      <c r="H4779" s="189">
        <f t="shared" si="4161"/>
        <v>0.64005322687957422</v>
      </c>
      <c r="I4779" s="189">
        <f t="shared" si="4161"/>
        <v>0.48410801239486501</v>
      </c>
      <c r="J4779" s="189">
        <f t="shared" si="4161"/>
        <v>0.48611847922192752</v>
      </c>
      <c r="K4779" s="189">
        <f t="shared" si="4161"/>
        <v>0.46306306306306305</v>
      </c>
      <c r="L4779" s="189">
        <f t="shared" si="4161"/>
        <v>0.35824800910125143</v>
      </c>
      <c r="M4779" s="189">
        <f t="shared" si="4161"/>
        <v>0.64925070878898339</v>
      </c>
      <c r="N4779" s="189">
        <f t="shared" si="4161"/>
        <v>0.70028270367514778</v>
      </c>
      <c r="O4779" s="189">
        <f t="shared" si="4161"/>
        <v>0.64463350785340312</v>
      </c>
      <c r="P4779" s="208">
        <v>2024</v>
      </c>
      <c r="Q4779" s="61">
        <f t="shared" si="4131"/>
        <v>5.8114575779550401E-4</v>
      </c>
      <c r="R4779" s="61">
        <f t="shared" si="4131"/>
        <v>5.267535692116698E-4</v>
      </c>
      <c r="S4779" s="61">
        <f t="shared" si="4131"/>
        <v>5.6672453703703702E-4</v>
      </c>
      <c r="T4779" s="61">
        <f t="shared" si="4131"/>
        <v>6.539143279172821E-4</v>
      </c>
      <c r="U4779" s="61">
        <f t="shared" si="4131"/>
        <v>6.4005322687957418E-4</v>
      </c>
      <c r="V4779" s="61">
        <f t="shared" si="4131"/>
        <v>4.8410801239486499E-4</v>
      </c>
      <c r="W4779" s="61">
        <f t="shared" si="4156"/>
        <v>4.861184792219275E-4</v>
      </c>
      <c r="X4779" s="61">
        <f t="shared" si="4156"/>
        <v>4.6306306306306307E-4</v>
      </c>
      <c r="Y4779" s="61">
        <f t="shared" si="4156"/>
        <v>3.5824800910125141E-4</v>
      </c>
      <c r="Z4779" s="61">
        <f t="shared" si="4156"/>
        <v>6.4925070878898343E-4</v>
      </c>
      <c r="AA4779" s="61">
        <f t="shared" si="4156"/>
        <v>7.0028270367514776E-4</v>
      </c>
      <c r="AB4779" s="61">
        <f t="shared" si="4156"/>
        <v>6.4463350785340314E-4</v>
      </c>
    </row>
    <row r="4780" spans="1:28" ht="81.75" hidden="1" customHeight="1" thickBot="1" x14ac:dyDescent="0.35">
      <c r="A4780" s="202" t="s">
        <v>28</v>
      </c>
      <c r="B4780" s="344" t="s">
        <v>29</v>
      </c>
      <c r="C4780" s="345"/>
      <c r="D4780" s="187">
        <f t="shared" ref="D4780:O4780" si="4162">D4681</f>
        <v>3.8692712723611922</v>
      </c>
      <c r="E4780" s="187">
        <f t="shared" si="4162"/>
        <v>3.8692712723611922</v>
      </c>
      <c r="F4780" s="187">
        <f t="shared" si="4162"/>
        <v>3.8692712723611922</v>
      </c>
      <c r="G4780" s="187">
        <f t="shared" si="4162"/>
        <v>3.8692712723611922</v>
      </c>
      <c r="H4780" s="187">
        <f t="shared" si="4162"/>
        <v>3.8692712723611922</v>
      </c>
      <c r="I4780" s="187">
        <f t="shared" si="4162"/>
        <v>3.8692712723611922</v>
      </c>
      <c r="J4780" s="187">
        <f t="shared" si="4162"/>
        <v>3.8692712723611922</v>
      </c>
      <c r="K4780" s="187">
        <f t="shared" si="4162"/>
        <v>3.8692712723611922</v>
      </c>
      <c r="L4780" s="187">
        <f t="shared" si="4162"/>
        <v>3.8692712723611922</v>
      </c>
      <c r="M4780" s="187">
        <f t="shared" si="4162"/>
        <v>3.8692712723611922</v>
      </c>
      <c r="N4780" s="187">
        <f t="shared" si="4162"/>
        <v>3.8692712723611922</v>
      </c>
      <c r="O4780" s="187">
        <f t="shared" si="4162"/>
        <v>3.8692712723611922</v>
      </c>
      <c r="P4780" s="208">
        <v>2024</v>
      </c>
      <c r="Q4780" s="61">
        <f t="shared" si="4131"/>
        <v>3.8692712723611923E-3</v>
      </c>
      <c r="R4780" s="61">
        <f t="shared" si="4131"/>
        <v>3.8692712723611923E-3</v>
      </c>
      <c r="S4780" s="61">
        <f t="shared" si="4131"/>
        <v>3.8692712723611923E-3</v>
      </c>
      <c r="T4780" s="61">
        <f t="shared" si="4131"/>
        <v>3.8692712723611923E-3</v>
      </c>
      <c r="U4780" s="61">
        <f t="shared" si="4131"/>
        <v>3.8692712723611923E-3</v>
      </c>
      <c r="V4780" s="61">
        <f t="shared" si="4131"/>
        <v>3.8692712723611923E-3</v>
      </c>
      <c r="W4780" s="61">
        <f t="shared" si="4156"/>
        <v>3.8692712723611923E-3</v>
      </c>
      <c r="X4780" s="61">
        <f t="shared" si="4156"/>
        <v>3.8692712723611923E-3</v>
      </c>
      <c r="Y4780" s="61">
        <f t="shared" si="4156"/>
        <v>3.8692712723611923E-3</v>
      </c>
      <c r="Z4780" s="61">
        <f t="shared" si="4156"/>
        <v>3.8692712723611923E-3</v>
      </c>
      <c r="AA4780" s="61">
        <f t="shared" si="4156"/>
        <v>3.8692712723611923E-3</v>
      </c>
      <c r="AB4780" s="61">
        <f t="shared" si="4156"/>
        <v>3.8692712723611923E-3</v>
      </c>
    </row>
    <row r="4781" spans="1:28" ht="51" hidden="1" customHeight="1" thickBot="1" x14ac:dyDescent="0.35">
      <c r="A4781" s="202" t="s">
        <v>30</v>
      </c>
      <c r="B4781" s="344" t="s">
        <v>31</v>
      </c>
      <c r="C4781" s="345"/>
      <c r="D4781" s="182">
        <f>D4779-12.1695774040535%</f>
        <v>0.45944998375496904</v>
      </c>
      <c r="E4781" s="182">
        <f t="shared" ref="E4781:O4781" si="4163">E4779-12.1695774040535%</f>
        <v>0.40505779517113483</v>
      </c>
      <c r="F4781" s="182">
        <f t="shared" si="4163"/>
        <v>0.44502876299650207</v>
      </c>
      <c r="G4781" s="182">
        <f t="shared" si="4163"/>
        <v>0.5322185538767471</v>
      </c>
      <c r="H4781" s="182">
        <f t="shared" si="4163"/>
        <v>0.51835745283903922</v>
      </c>
      <c r="I4781" s="182">
        <f t="shared" si="4163"/>
        <v>0.36241223835433001</v>
      </c>
      <c r="J4781" s="182">
        <f t="shared" si="4163"/>
        <v>0.36442270518139253</v>
      </c>
      <c r="K4781" s="182">
        <f t="shared" si="4163"/>
        <v>0.34136728902252805</v>
      </c>
      <c r="L4781" s="182">
        <f t="shared" si="4163"/>
        <v>0.23655223506071643</v>
      </c>
      <c r="M4781" s="182">
        <f t="shared" si="4163"/>
        <v>0.52755493474844839</v>
      </c>
      <c r="N4781" s="182">
        <f t="shared" si="4163"/>
        <v>0.57858692963461278</v>
      </c>
      <c r="O4781" s="182">
        <f t="shared" si="4163"/>
        <v>0.52293773381286812</v>
      </c>
      <c r="P4781" s="208">
        <v>2024</v>
      </c>
      <c r="Q4781" s="61">
        <f t="shared" si="4131"/>
        <v>4.5944998375496905E-4</v>
      </c>
      <c r="R4781" s="61">
        <f t="shared" si="4131"/>
        <v>4.0505779517113484E-4</v>
      </c>
      <c r="S4781" s="61">
        <f t="shared" si="4131"/>
        <v>4.4502876299650206E-4</v>
      </c>
      <c r="T4781" s="61">
        <f t="shared" si="4131"/>
        <v>5.3221855387674709E-4</v>
      </c>
      <c r="U4781" s="61">
        <f t="shared" si="4131"/>
        <v>5.1835745283903927E-4</v>
      </c>
      <c r="V4781" s="61">
        <f t="shared" si="4131"/>
        <v>3.6241223835433003E-4</v>
      </c>
      <c r="W4781" s="61">
        <f t="shared" si="4156"/>
        <v>3.6442270518139254E-4</v>
      </c>
      <c r="X4781" s="61">
        <f t="shared" si="4156"/>
        <v>3.4136728902252805E-4</v>
      </c>
      <c r="Y4781" s="61">
        <f t="shared" si="4156"/>
        <v>2.3655223506071642E-4</v>
      </c>
      <c r="Z4781" s="61">
        <f t="shared" si="4156"/>
        <v>5.2755493474844841E-4</v>
      </c>
      <c r="AA4781" s="61">
        <f t="shared" si="4156"/>
        <v>5.7858692963461274E-4</v>
      </c>
      <c r="AB4781" s="61">
        <f t="shared" si="4156"/>
        <v>5.2293773381286812E-4</v>
      </c>
    </row>
    <row r="4782" spans="1:28" ht="83.25" hidden="1" customHeight="1" thickBot="1" x14ac:dyDescent="0.35">
      <c r="A4782" s="202" t="s">
        <v>32</v>
      </c>
      <c r="B4782" s="344" t="s">
        <v>33</v>
      </c>
      <c r="C4782" s="345"/>
      <c r="D4782" s="183">
        <f>ROUND(D4781*D4776,0)</f>
        <v>9504</v>
      </c>
      <c r="E4782" s="183">
        <f t="shared" ref="E4782:F4782" si="4164">ROUND(E4781*E4776,0)</f>
        <v>6525</v>
      </c>
      <c r="F4782" s="183">
        <f t="shared" si="4164"/>
        <v>7690</v>
      </c>
      <c r="G4782" s="183">
        <f>ROUND(G4781*G4776,0)</f>
        <v>10809</v>
      </c>
      <c r="H4782" s="183">
        <f t="shared" ref="H4782:O4782" si="4165">ROUND(H4781*H4776,0)</f>
        <v>7791</v>
      </c>
      <c r="I4782" s="183">
        <f t="shared" si="4165"/>
        <v>4093</v>
      </c>
      <c r="J4782" s="183">
        <f t="shared" si="4165"/>
        <v>4122</v>
      </c>
      <c r="K4782" s="183">
        <f t="shared" si="4165"/>
        <v>3410</v>
      </c>
      <c r="L4782" s="183">
        <f t="shared" si="4165"/>
        <v>2079</v>
      </c>
      <c r="M4782" s="183">
        <f t="shared" si="4165"/>
        <v>6513</v>
      </c>
      <c r="N4782" s="183">
        <f t="shared" si="4165"/>
        <v>11256</v>
      </c>
      <c r="O4782" s="183">
        <f t="shared" si="4165"/>
        <v>11986</v>
      </c>
      <c r="P4782" s="208">
        <v>2024</v>
      </c>
      <c r="Q4782" s="61">
        <f t="shared" si="4131"/>
        <v>9.5039999999999996</v>
      </c>
      <c r="R4782" s="61">
        <f t="shared" si="4131"/>
        <v>6.5250000000000004</v>
      </c>
      <c r="S4782" s="61">
        <f t="shared" si="4131"/>
        <v>7.69</v>
      </c>
      <c r="T4782" s="61">
        <f t="shared" si="4131"/>
        <v>10.808999999999999</v>
      </c>
      <c r="U4782" s="61">
        <f t="shared" si="4131"/>
        <v>7.7910000000000004</v>
      </c>
      <c r="V4782" s="61">
        <f t="shared" si="4131"/>
        <v>4.093</v>
      </c>
      <c r="W4782" s="61">
        <f t="shared" si="4156"/>
        <v>4.1219999999999999</v>
      </c>
      <c r="X4782" s="61">
        <f t="shared" si="4156"/>
        <v>3.41</v>
      </c>
      <c r="Y4782" s="61">
        <f t="shared" si="4156"/>
        <v>2.0790000000000002</v>
      </c>
      <c r="Z4782" s="61">
        <f t="shared" si="4156"/>
        <v>6.5129999999999999</v>
      </c>
      <c r="AA4782" s="61">
        <f t="shared" si="4156"/>
        <v>11.256</v>
      </c>
      <c r="AB4782" s="61">
        <f t="shared" si="4156"/>
        <v>11.986000000000001</v>
      </c>
    </row>
    <row r="4783" spans="1:28" ht="53.25" hidden="1" customHeight="1" thickBot="1" x14ac:dyDescent="0.35">
      <c r="A4783" s="202" t="s">
        <v>34</v>
      </c>
      <c r="B4783" s="344" t="s">
        <v>35</v>
      </c>
      <c r="C4783" s="345"/>
      <c r="D4783" s="184">
        <f>D4780*D4782</f>
        <v>36773.554172520773</v>
      </c>
      <c r="E4783" s="185">
        <f t="shared" ref="E4783:O4783" si="4166">E4780*E4782</f>
        <v>25246.995052156781</v>
      </c>
      <c r="F4783" s="185">
        <f t="shared" si="4166"/>
        <v>29754.696084457566</v>
      </c>
      <c r="G4783" s="185">
        <f t="shared" si="4166"/>
        <v>41822.953182952129</v>
      </c>
      <c r="H4783" s="185">
        <f t="shared" si="4166"/>
        <v>30145.492482966049</v>
      </c>
      <c r="I4783" s="185">
        <f t="shared" si="4166"/>
        <v>15836.92731777436</v>
      </c>
      <c r="J4783" s="185">
        <f t="shared" si="4166"/>
        <v>15949.136184672834</v>
      </c>
      <c r="K4783" s="185">
        <f t="shared" si="4166"/>
        <v>13194.215038751665</v>
      </c>
      <c r="L4783" s="185">
        <f t="shared" si="4166"/>
        <v>8044.2149752389187</v>
      </c>
      <c r="M4783" s="185">
        <f t="shared" si="4166"/>
        <v>25200.563796888444</v>
      </c>
      <c r="N4783" s="185">
        <f t="shared" si="4166"/>
        <v>43552.517441697579</v>
      </c>
      <c r="O4783" s="186">
        <f t="shared" si="4166"/>
        <v>46377.085470521248</v>
      </c>
      <c r="P4783" s="208">
        <v>2024</v>
      </c>
      <c r="Q4783" s="61">
        <f t="shared" si="4131"/>
        <v>36.773554172520775</v>
      </c>
      <c r="R4783" s="61">
        <f t="shared" si="4131"/>
        <v>25.24699505215678</v>
      </c>
      <c r="S4783" s="61">
        <f t="shared" si="4131"/>
        <v>29.754696084457567</v>
      </c>
      <c r="T4783" s="61">
        <f t="shared" si="4131"/>
        <v>41.822953182952126</v>
      </c>
      <c r="U4783" s="61">
        <f t="shared" si="4131"/>
        <v>30.145492482966048</v>
      </c>
      <c r="V4783" s="61">
        <f t="shared" si="4131"/>
        <v>15.836927317774359</v>
      </c>
      <c r="W4783" s="61">
        <f t="shared" si="4156"/>
        <v>15.949136184672835</v>
      </c>
      <c r="X4783" s="61">
        <f t="shared" si="4156"/>
        <v>13.194215038751665</v>
      </c>
      <c r="Y4783" s="61">
        <f t="shared" si="4156"/>
        <v>8.0442149752389192</v>
      </c>
      <c r="Z4783" s="61">
        <f t="shared" si="4156"/>
        <v>25.200563796888442</v>
      </c>
      <c r="AA4783" s="61">
        <f t="shared" si="4156"/>
        <v>43.552517441697582</v>
      </c>
      <c r="AB4783" s="61">
        <f t="shared" si="4156"/>
        <v>46.377085470521244</v>
      </c>
    </row>
    <row r="4784" spans="1:28" ht="48.75" hidden="1" customHeight="1" thickBot="1" x14ac:dyDescent="0.35">
      <c r="A4784" s="202" t="s">
        <v>36</v>
      </c>
      <c r="B4784" s="344" t="s">
        <v>37</v>
      </c>
      <c r="C4784" s="345"/>
      <c r="D4784" s="184">
        <f>ROUND(D4783*0.9,2)</f>
        <v>33096.199999999997</v>
      </c>
      <c r="E4784" s="185">
        <f t="shared" ref="E4784:O4784" si="4167">ROUND(E4783*0.9,2)</f>
        <v>22722.3</v>
      </c>
      <c r="F4784" s="185">
        <f t="shared" si="4167"/>
        <v>26779.23</v>
      </c>
      <c r="G4784" s="185">
        <f t="shared" si="4167"/>
        <v>37640.660000000003</v>
      </c>
      <c r="H4784" s="185">
        <f t="shared" si="4167"/>
        <v>27130.94</v>
      </c>
      <c r="I4784" s="185">
        <f t="shared" si="4167"/>
        <v>14253.23</v>
      </c>
      <c r="J4784" s="185">
        <f t="shared" si="4167"/>
        <v>14354.22</v>
      </c>
      <c r="K4784" s="185">
        <f t="shared" si="4167"/>
        <v>11874.79</v>
      </c>
      <c r="L4784" s="185">
        <f t="shared" si="4167"/>
        <v>7239.79</v>
      </c>
      <c r="M4784" s="185">
        <f t="shared" si="4167"/>
        <v>22680.51</v>
      </c>
      <c r="N4784" s="185">
        <f t="shared" si="4167"/>
        <v>39197.269999999997</v>
      </c>
      <c r="O4784" s="186">
        <f t="shared" si="4167"/>
        <v>41739.379999999997</v>
      </c>
      <c r="P4784" s="208">
        <v>2024</v>
      </c>
      <c r="Q4784" s="61">
        <f t="shared" si="4131"/>
        <v>33.096199999999996</v>
      </c>
      <c r="R4784" s="61">
        <f t="shared" si="4131"/>
        <v>22.722300000000001</v>
      </c>
      <c r="S4784" s="61">
        <f t="shared" si="4131"/>
        <v>26.779229999999998</v>
      </c>
      <c r="T4784" s="61">
        <f t="shared" si="4131"/>
        <v>37.640660000000004</v>
      </c>
      <c r="U4784" s="61">
        <f t="shared" si="4131"/>
        <v>27.130939999999999</v>
      </c>
      <c r="V4784" s="61">
        <f t="shared" si="4131"/>
        <v>14.25323</v>
      </c>
      <c r="W4784" s="61">
        <f t="shared" si="4156"/>
        <v>14.35422</v>
      </c>
      <c r="X4784" s="61">
        <f t="shared" si="4156"/>
        <v>11.874790000000001</v>
      </c>
      <c r="Y4784" s="61">
        <f t="shared" si="4156"/>
        <v>7.2397900000000002</v>
      </c>
      <c r="Z4784" s="61">
        <f t="shared" si="4156"/>
        <v>22.680509999999998</v>
      </c>
      <c r="AA4784" s="61">
        <f t="shared" si="4156"/>
        <v>39.197269999999996</v>
      </c>
      <c r="AB4784" s="61">
        <f t="shared" si="4156"/>
        <v>41.739379999999997</v>
      </c>
    </row>
    <row r="4785" spans="1:28" ht="21" hidden="1" customHeight="1" thickBot="1" x14ac:dyDescent="0.3">
      <c r="A4785" s="346" t="str">
        <f>A4774</f>
        <v>Объект 49:</v>
      </c>
      <c r="B4785" s="347"/>
      <c r="C4785" s="43"/>
      <c r="D4785" s="348" t="str">
        <f>D4774</f>
        <v>Яч.№6 Паршиновка</v>
      </c>
      <c r="E4785" s="349"/>
      <c r="F4785" s="349"/>
      <c r="G4785" s="349"/>
      <c r="H4785" s="349"/>
      <c r="I4785" s="349"/>
      <c r="J4785" s="349"/>
      <c r="K4785" s="349"/>
      <c r="L4785" s="349"/>
      <c r="M4785" s="349"/>
      <c r="N4785" s="349"/>
      <c r="O4785" s="350"/>
      <c r="P4785" s="209">
        <v>2025</v>
      </c>
      <c r="Q4785" s="61" t="e">
        <f t="shared" si="4131"/>
        <v>#VALUE!</v>
      </c>
      <c r="R4785" s="61">
        <f t="shared" si="4131"/>
        <v>0</v>
      </c>
      <c r="S4785" s="61">
        <f t="shared" si="4131"/>
        <v>0</v>
      </c>
      <c r="T4785" s="61">
        <f t="shared" si="4131"/>
        <v>0</v>
      </c>
      <c r="U4785" s="61">
        <f t="shared" si="4131"/>
        <v>0</v>
      </c>
      <c r="V4785" s="61">
        <f t="shared" si="4131"/>
        <v>0</v>
      </c>
      <c r="W4785" s="61">
        <f t="shared" si="4156"/>
        <v>0</v>
      </c>
      <c r="X4785" s="61">
        <f t="shared" si="4156"/>
        <v>0</v>
      </c>
      <c r="Y4785" s="61">
        <f t="shared" si="4156"/>
        <v>0</v>
      </c>
      <c r="Z4785" s="61">
        <f t="shared" si="4156"/>
        <v>0</v>
      </c>
      <c r="AA4785" s="61">
        <f t="shared" si="4156"/>
        <v>0</v>
      </c>
      <c r="AB4785" s="61">
        <f t="shared" si="4156"/>
        <v>0</v>
      </c>
    </row>
    <row r="4786" spans="1:28" ht="16.5" hidden="1" thickBot="1" x14ac:dyDescent="0.3">
      <c r="A4786" s="351" t="s">
        <v>296</v>
      </c>
      <c r="B4786" s="352"/>
      <c r="C4786" s="352"/>
      <c r="D4786" s="352"/>
      <c r="E4786" s="352"/>
      <c r="F4786" s="352"/>
      <c r="G4786" s="352"/>
      <c r="H4786" s="352"/>
      <c r="I4786" s="352"/>
      <c r="J4786" s="352"/>
      <c r="K4786" s="352"/>
      <c r="L4786" s="352"/>
      <c r="M4786" s="352"/>
      <c r="N4786" s="352"/>
      <c r="O4786" s="352"/>
      <c r="P4786" s="209">
        <v>2025</v>
      </c>
      <c r="Q4786" s="61">
        <f t="shared" si="4131"/>
        <v>0</v>
      </c>
      <c r="R4786" s="61">
        <f t="shared" si="4131"/>
        <v>0</v>
      </c>
      <c r="S4786" s="61">
        <f t="shared" si="4131"/>
        <v>0</v>
      </c>
      <c r="T4786" s="61">
        <f t="shared" si="4131"/>
        <v>0</v>
      </c>
      <c r="U4786" s="61">
        <f t="shared" si="4131"/>
        <v>0</v>
      </c>
      <c r="V4786" s="61">
        <f t="shared" si="4131"/>
        <v>0</v>
      </c>
      <c r="W4786" s="61">
        <f t="shared" si="4156"/>
        <v>0</v>
      </c>
      <c r="X4786" s="61">
        <f t="shared" si="4156"/>
        <v>0</v>
      </c>
      <c r="Y4786" s="61">
        <f t="shared" si="4156"/>
        <v>0</v>
      </c>
      <c r="Z4786" s="61">
        <f t="shared" si="4156"/>
        <v>0</v>
      </c>
      <c r="AA4786" s="61">
        <f t="shared" si="4156"/>
        <v>0</v>
      </c>
      <c r="AB4786" s="61">
        <f t="shared" si="4156"/>
        <v>0</v>
      </c>
    </row>
    <row r="4787" spans="1:28" s="41" customFormat="1" ht="29.25" hidden="1" customHeight="1" thickBot="1" x14ac:dyDescent="0.3">
      <c r="A4787" s="202" t="s">
        <v>11</v>
      </c>
      <c r="B4787" s="344" t="s">
        <v>293</v>
      </c>
      <c r="C4787" s="345"/>
      <c r="D4787" s="179">
        <f>D4776</f>
        <v>20685</v>
      </c>
      <c r="E4787" s="179">
        <f t="shared" ref="E4787:O4788" si="4168">E4776</f>
        <v>16110</v>
      </c>
      <c r="F4787" s="179">
        <f t="shared" si="4168"/>
        <v>17280</v>
      </c>
      <c r="G4787" s="179">
        <f t="shared" si="4168"/>
        <v>20310</v>
      </c>
      <c r="H4787" s="179">
        <f t="shared" si="4168"/>
        <v>15030</v>
      </c>
      <c r="I4787" s="179">
        <f t="shared" si="4168"/>
        <v>11295</v>
      </c>
      <c r="J4787" s="179">
        <f t="shared" si="4168"/>
        <v>11310</v>
      </c>
      <c r="K4787" s="179">
        <f t="shared" si="4168"/>
        <v>9990</v>
      </c>
      <c r="L4787" s="179">
        <f t="shared" si="4168"/>
        <v>8790</v>
      </c>
      <c r="M4787" s="179">
        <f t="shared" si="4168"/>
        <v>12345</v>
      </c>
      <c r="N4787" s="179">
        <f t="shared" si="4168"/>
        <v>19455</v>
      </c>
      <c r="O4787" s="179">
        <f t="shared" si="4168"/>
        <v>22920</v>
      </c>
      <c r="P4787" s="209">
        <v>2025</v>
      </c>
      <c r="Q4787" s="61">
        <f t="shared" si="4131"/>
        <v>20.684999999999999</v>
      </c>
      <c r="R4787" s="61">
        <f t="shared" si="4131"/>
        <v>16.11</v>
      </c>
      <c r="S4787" s="61">
        <f t="shared" si="4131"/>
        <v>17.28</v>
      </c>
      <c r="T4787" s="61">
        <f t="shared" si="4131"/>
        <v>20.309999999999999</v>
      </c>
      <c r="U4787" s="61">
        <f t="shared" si="4131"/>
        <v>15.03</v>
      </c>
      <c r="V4787" s="61">
        <f t="shared" si="4131"/>
        <v>11.295</v>
      </c>
      <c r="W4787" s="61">
        <f t="shared" si="4156"/>
        <v>11.31</v>
      </c>
      <c r="X4787" s="61">
        <f t="shared" si="4156"/>
        <v>9.99</v>
      </c>
      <c r="Y4787" s="61">
        <f t="shared" si="4156"/>
        <v>8.7899999999999991</v>
      </c>
      <c r="Z4787" s="61">
        <f t="shared" si="4156"/>
        <v>12.345000000000001</v>
      </c>
      <c r="AA4787" s="61">
        <f t="shared" si="4156"/>
        <v>19.454999999999998</v>
      </c>
      <c r="AB4787" s="61">
        <f t="shared" si="4156"/>
        <v>22.92</v>
      </c>
    </row>
    <row r="4788" spans="1:28" ht="16.5" hidden="1" thickBot="1" x14ac:dyDescent="0.3">
      <c r="A4788" s="202" t="s">
        <v>12</v>
      </c>
      <c r="B4788" s="353" t="s">
        <v>291</v>
      </c>
      <c r="C4788" s="354"/>
      <c r="D4788" s="179">
        <f>D4777</f>
        <v>8664</v>
      </c>
      <c r="E4788" s="179">
        <f t="shared" si="4168"/>
        <v>7624</v>
      </c>
      <c r="F4788" s="179">
        <f t="shared" si="4168"/>
        <v>7487</v>
      </c>
      <c r="G4788" s="179">
        <f t="shared" si="4168"/>
        <v>7029</v>
      </c>
      <c r="H4788" s="179">
        <f t="shared" si="4168"/>
        <v>5410</v>
      </c>
      <c r="I4788" s="179">
        <f t="shared" si="4168"/>
        <v>5827</v>
      </c>
      <c r="J4788" s="179">
        <f t="shared" si="4168"/>
        <v>5812</v>
      </c>
      <c r="K4788" s="179">
        <f t="shared" si="4168"/>
        <v>5364</v>
      </c>
      <c r="L4788" s="179">
        <f t="shared" si="4168"/>
        <v>5641</v>
      </c>
      <c r="M4788" s="179">
        <f t="shared" si="4168"/>
        <v>4330</v>
      </c>
      <c r="N4788" s="179">
        <f t="shared" si="4168"/>
        <v>5831</v>
      </c>
      <c r="O4788" s="179">
        <f t="shared" si="4168"/>
        <v>8145</v>
      </c>
      <c r="P4788" s="209">
        <v>2025</v>
      </c>
      <c r="Q4788" s="61">
        <f t="shared" si="4131"/>
        <v>8.6639999999999997</v>
      </c>
      <c r="R4788" s="61">
        <f t="shared" si="4131"/>
        <v>7.6239999999999997</v>
      </c>
      <c r="S4788" s="61">
        <f t="shared" si="4131"/>
        <v>7.4870000000000001</v>
      </c>
      <c r="T4788" s="61">
        <f t="shared" si="4131"/>
        <v>7.0289999999999999</v>
      </c>
      <c r="U4788" s="61">
        <f t="shared" si="4131"/>
        <v>5.41</v>
      </c>
      <c r="V4788" s="61">
        <f t="shared" si="4131"/>
        <v>5.827</v>
      </c>
      <c r="W4788" s="61">
        <f t="shared" si="4156"/>
        <v>5.8120000000000003</v>
      </c>
      <c r="X4788" s="61">
        <f t="shared" si="4156"/>
        <v>5.3639999999999999</v>
      </c>
      <c r="Y4788" s="61">
        <f t="shared" si="4156"/>
        <v>5.641</v>
      </c>
      <c r="Z4788" s="61">
        <f t="shared" si="4156"/>
        <v>4.33</v>
      </c>
      <c r="AA4788" s="61">
        <f t="shared" si="4156"/>
        <v>5.8310000000000004</v>
      </c>
      <c r="AB4788" s="61">
        <f t="shared" si="4156"/>
        <v>8.1449999999999996</v>
      </c>
    </row>
    <row r="4789" spans="1:28" ht="33" hidden="1" customHeight="1" thickBot="1" x14ac:dyDescent="0.3">
      <c r="A4789" s="202" t="s">
        <v>13</v>
      </c>
      <c r="B4789" s="344" t="s">
        <v>292</v>
      </c>
      <c r="C4789" s="345"/>
      <c r="D4789" s="180">
        <f>D4787-D4788</f>
        <v>12021</v>
      </c>
      <c r="E4789" s="180">
        <f t="shared" ref="E4789:O4789" si="4169">E4787-E4788</f>
        <v>8486</v>
      </c>
      <c r="F4789" s="180">
        <f t="shared" si="4169"/>
        <v>9793</v>
      </c>
      <c r="G4789" s="180">
        <f t="shared" si="4169"/>
        <v>13281</v>
      </c>
      <c r="H4789" s="180">
        <f t="shared" si="4169"/>
        <v>9620</v>
      </c>
      <c r="I4789" s="180">
        <f t="shared" si="4169"/>
        <v>5468</v>
      </c>
      <c r="J4789" s="180">
        <f t="shared" si="4169"/>
        <v>5498</v>
      </c>
      <c r="K4789" s="180">
        <f t="shared" si="4169"/>
        <v>4626</v>
      </c>
      <c r="L4789" s="180">
        <f t="shared" si="4169"/>
        <v>3149</v>
      </c>
      <c r="M4789" s="180">
        <f t="shared" si="4169"/>
        <v>8015</v>
      </c>
      <c r="N4789" s="180">
        <f t="shared" si="4169"/>
        <v>13624</v>
      </c>
      <c r="O4789" s="180">
        <f t="shared" si="4169"/>
        <v>14775</v>
      </c>
      <c r="P4789" s="209">
        <v>2025</v>
      </c>
      <c r="Q4789" s="61">
        <f t="shared" si="4131"/>
        <v>12.021000000000001</v>
      </c>
      <c r="R4789" s="61">
        <f t="shared" si="4131"/>
        <v>8.4860000000000007</v>
      </c>
      <c r="S4789" s="61">
        <f t="shared" si="4131"/>
        <v>9.7929999999999993</v>
      </c>
      <c r="T4789" s="61">
        <f t="shared" si="4131"/>
        <v>13.281000000000001</v>
      </c>
      <c r="U4789" s="61">
        <f t="shared" si="4131"/>
        <v>9.6199999999999992</v>
      </c>
      <c r="V4789" s="61">
        <f t="shared" si="4131"/>
        <v>5.468</v>
      </c>
      <c r="W4789" s="61">
        <f t="shared" si="4156"/>
        <v>5.4980000000000002</v>
      </c>
      <c r="X4789" s="61">
        <f t="shared" si="4156"/>
        <v>4.6260000000000003</v>
      </c>
      <c r="Y4789" s="61">
        <f t="shared" si="4156"/>
        <v>3.149</v>
      </c>
      <c r="Z4789" s="61">
        <f t="shared" si="4156"/>
        <v>8.0150000000000006</v>
      </c>
      <c r="AA4789" s="61">
        <f t="shared" si="4156"/>
        <v>13.624000000000001</v>
      </c>
      <c r="AB4789" s="61">
        <f t="shared" si="4156"/>
        <v>14.775</v>
      </c>
    </row>
    <row r="4790" spans="1:28" ht="36" hidden="1" customHeight="1" thickBot="1" x14ac:dyDescent="0.3">
      <c r="A4790" s="202" t="s">
        <v>14</v>
      </c>
      <c r="B4790" s="344" t="s">
        <v>27</v>
      </c>
      <c r="C4790" s="345"/>
      <c r="D4790" s="181">
        <f>D4789/D4787</f>
        <v>0.58114575779550404</v>
      </c>
      <c r="E4790" s="181">
        <f t="shared" ref="E4790:O4790" si="4170">E4789/E4787</f>
        <v>0.52675356921166983</v>
      </c>
      <c r="F4790" s="181">
        <f t="shared" si="4170"/>
        <v>0.56672453703703707</v>
      </c>
      <c r="G4790" s="181">
        <f t="shared" si="4170"/>
        <v>0.6539143279172821</v>
      </c>
      <c r="H4790" s="181">
        <f t="shared" si="4170"/>
        <v>0.64005322687957422</v>
      </c>
      <c r="I4790" s="181">
        <f t="shared" si="4170"/>
        <v>0.48410801239486501</v>
      </c>
      <c r="J4790" s="181">
        <f t="shared" si="4170"/>
        <v>0.48611847922192752</v>
      </c>
      <c r="K4790" s="181">
        <f t="shared" si="4170"/>
        <v>0.46306306306306305</v>
      </c>
      <c r="L4790" s="181">
        <f t="shared" si="4170"/>
        <v>0.35824800910125143</v>
      </c>
      <c r="M4790" s="181">
        <f t="shared" si="4170"/>
        <v>0.64925070878898339</v>
      </c>
      <c r="N4790" s="181">
        <f t="shared" si="4170"/>
        <v>0.70028270367514778</v>
      </c>
      <c r="O4790" s="181">
        <f t="shared" si="4170"/>
        <v>0.64463350785340312</v>
      </c>
      <c r="P4790" s="209">
        <v>2025</v>
      </c>
      <c r="Q4790" s="61">
        <f t="shared" si="4131"/>
        <v>5.8114575779550401E-4</v>
      </c>
      <c r="R4790" s="61">
        <f t="shared" si="4131"/>
        <v>5.267535692116698E-4</v>
      </c>
      <c r="S4790" s="61">
        <f t="shared" si="4131"/>
        <v>5.6672453703703702E-4</v>
      </c>
      <c r="T4790" s="61">
        <f t="shared" si="4131"/>
        <v>6.539143279172821E-4</v>
      </c>
      <c r="U4790" s="61">
        <f t="shared" si="4131"/>
        <v>6.4005322687957418E-4</v>
      </c>
      <c r="V4790" s="61">
        <f t="shared" si="4131"/>
        <v>4.8410801239486499E-4</v>
      </c>
      <c r="W4790" s="61">
        <f t="shared" si="4156"/>
        <v>4.861184792219275E-4</v>
      </c>
      <c r="X4790" s="61">
        <f t="shared" si="4156"/>
        <v>4.6306306306306307E-4</v>
      </c>
      <c r="Y4790" s="61">
        <f t="shared" si="4156"/>
        <v>3.5824800910125141E-4</v>
      </c>
      <c r="Z4790" s="61">
        <f t="shared" si="4156"/>
        <v>6.4925070878898343E-4</v>
      </c>
      <c r="AA4790" s="61">
        <f t="shared" si="4156"/>
        <v>7.0028270367514776E-4</v>
      </c>
      <c r="AB4790" s="61">
        <f t="shared" si="4156"/>
        <v>6.4463350785340314E-4</v>
      </c>
    </row>
    <row r="4791" spans="1:28" ht="81.75" hidden="1" customHeight="1" thickBot="1" x14ac:dyDescent="0.3">
      <c r="A4791" s="202" t="s">
        <v>28</v>
      </c>
      <c r="B4791" s="344" t="s">
        <v>29</v>
      </c>
      <c r="C4791" s="345"/>
      <c r="D4791" s="187">
        <f t="shared" ref="D4791:O4791" si="4171">D4692</f>
        <v>4.0385250397883876</v>
      </c>
      <c r="E4791" s="187">
        <f t="shared" si="4171"/>
        <v>4.0385250397883876</v>
      </c>
      <c r="F4791" s="187">
        <f t="shared" si="4171"/>
        <v>4.0385250397883876</v>
      </c>
      <c r="G4791" s="187">
        <f t="shared" si="4171"/>
        <v>4.0385250397883876</v>
      </c>
      <c r="H4791" s="187">
        <f t="shared" si="4171"/>
        <v>4.0385250397883876</v>
      </c>
      <c r="I4791" s="187">
        <f t="shared" si="4171"/>
        <v>4.0385250397883876</v>
      </c>
      <c r="J4791" s="187">
        <f t="shared" si="4171"/>
        <v>4.0385250397883876</v>
      </c>
      <c r="K4791" s="187">
        <f t="shared" si="4171"/>
        <v>4.0385250397883876</v>
      </c>
      <c r="L4791" s="187">
        <f t="shared" si="4171"/>
        <v>4.0385250397883876</v>
      </c>
      <c r="M4791" s="187">
        <f t="shared" si="4171"/>
        <v>4.0385250397883876</v>
      </c>
      <c r="N4791" s="187">
        <f t="shared" si="4171"/>
        <v>4.0385250397883876</v>
      </c>
      <c r="O4791" s="187">
        <f t="shared" si="4171"/>
        <v>4.0385250397883876</v>
      </c>
      <c r="P4791" s="209">
        <v>2025</v>
      </c>
      <c r="Q4791" s="61">
        <f t="shared" si="4131"/>
        <v>4.0385250397883873E-3</v>
      </c>
      <c r="R4791" s="61">
        <f t="shared" si="4131"/>
        <v>4.0385250397883873E-3</v>
      </c>
      <c r="S4791" s="61">
        <f t="shared" si="4131"/>
        <v>4.0385250397883873E-3</v>
      </c>
      <c r="T4791" s="61">
        <f t="shared" si="4131"/>
        <v>4.0385250397883873E-3</v>
      </c>
      <c r="U4791" s="61">
        <f t="shared" si="4131"/>
        <v>4.0385250397883873E-3</v>
      </c>
      <c r="V4791" s="61">
        <f t="shared" si="4131"/>
        <v>4.0385250397883873E-3</v>
      </c>
      <c r="W4791" s="61">
        <f t="shared" si="4156"/>
        <v>4.0385250397883873E-3</v>
      </c>
      <c r="X4791" s="61">
        <f t="shared" si="4156"/>
        <v>4.0385250397883873E-3</v>
      </c>
      <c r="Y4791" s="61">
        <f t="shared" si="4156"/>
        <v>4.0385250397883873E-3</v>
      </c>
      <c r="Z4791" s="61">
        <f t="shared" si="4156"/>
        <v>4.0385250397883873E-3</v>
      </c>
      <c r="AA4791" s="61">
        <f t="shared" si="4156"/>
        <v>4.0385250397883873E-3</v>
      </c>
      <c r="AB4791" s="61">
        <f t="shared" si="4156"/>
        <v>4.0385250397883873E-3</v>
      </c>
    </row>
    <row r="4792" spans="1:28" ht="51" hidden="1" customHeight="1" thickBot="1" x14ac:dyDescent="0.3">
      <c r="A4792" s="202" t="s">
        <v>30</v>
      </c>
      <c r="B4792" s="344" t="s">
        <v>31</v>
      </c>
      <c r="C4792" s="345"/>
      <c r="D4792" s="182">
        <f>D4781</f>
        <v>0.45944998375496904</v>
      </c>
      <c r="E4792" s="182">
        <f t="shared" ref="E4792:O4792" si="4172">E4781</f>
        <v>0.40505779517113483</v>
      </c>
      <c r="F4792" s="182">
        <f t="shared" si="4172"/>
        <v>0.44502876299650207</v>
      </c>
      <c r="G4792" s="182">
        <f t="shared" si="4172"/>
        <v>0.5322185538767471</v>
      </c>
      <c r="H4792" s="182">
        <f t="shared" si="4172"/>
        <v>0.51835745283903922</v>
      </c>
      <c r="I4792" s="182">
        <f t="shared" si="4172"/>
        <v>0.36241223835433001</v>
      </c>
      <c r="J4792" s="182">
        <f t="shared" si="4172"/>
        <v>0.36442270518139253</v>
      </c>
      <c r="K4792" s="182">
        <f t="shared" si="4172"/>
        <v>0.34136728902252805</v>
      </c>
      <c r="L4792" s="182">
        <f t="shared" si="4172"/>
        <v>0.23655223506071643</v>
      </c>
      <c r="M4792" s="182">
        <f t="shared" si="4172"/>
        <v>0.52755493474844839</v>
      </c>
      <c r="N4792" s="182">
        <f t="shared" si="4172"/>
        <v>0.57858692963461278</v>
      </c>
      <c r="O4792" s="182">
        <f t="shared" si="4172"/>
        <v>0.52293773381286812</v>
      </c>
      <c r="P4792" s="209">
        <v>2025</v>
      </c>
      <c r="Q4792" s="61">
        <f t="shared" si="4131"/>
        <v>4.5944998375496905E-4</v>
      </c>
      <c r="R4792" s="61">
        <f t="shared" si="4131"/>
        <v>4.0505779517113484E-4</v>
      </c>
      <c r="S4792" s="61">
        <f t="shared" si="4131"/>
        <v>4.4502876299650206E-4</v>
      </c>
      <c r="T4792" s="61">
        <f t="shared" si="4131"/>
        <v>5.3221855387674709E-4</v>
      </c>
      <c r="U4792" s="61">
        <f t="shared" si="4131"/>
        <v>5.1835745283903927E-4</v>
      </c>
      <c r="V4792" s="61">
        <f t="shared" si="4131"/>
        <v>3.6241223835433003E-4</v>
      </c>
      <c r="W4792" s="61">
        <f t="shared" si="4156"/>
        <v>3.6442270518139254E-4</v>
      </c>
      <c r="X4792" s="61">
        <f t="shared" si="4156"/>
        <v>3.4136728902252805E-4</v>
      </c>
      <c r="Y4792" s="61">
        <f t="shared" si="4156"/>
        <v>2.3655223506071642E-4</v>
      </c>
      <c r="Z4792" s="61">
        <f t="shared" si="4156"/>
        <v>5.2755493474844841E-4</v>
      </c>
      <c r="AA4792" s="61">
        <f t="shared" si="4156"/>
        <v>5.7858692963461274E-4</v>
      </c>
      <c r="AB4792" s="61">
        <f t="shared" si="4156"/>
        <v>5.2293773381286812E-4</v>
      </c>
    </row>
    <row r="4793" spans="1:28" ht="83.25" customHeight="1" thickBot="1" x14ac:dyDescent="0.3">
      <c r="A4793" s="202" t="s">
        <v>32</v>
      </c>
      <c r="B4793" s="344" t="s">
        <v>33</v>
      </c>
      <c r="C4793" s="345"/>
      <c r="D4793" s="183">
        <f>ROUND(D4792*D4787,0)</f>
        <v>9504</v>
      </c>
      <c r="E4793" s="183">
        <f t="shared" ref="E4793:F4793" si="4173">ROUND(E4792*E4787,0)</f>
        <v>6525</v>
      </c>
      <c r="F4793" s="183">
        <f t="shared" si="4173"/>
        <v>7690</v>
      </c>
      <c r="G4793" s="183">
        <f>ROUND(G4792*G4787,0)</f>
        <v>10809</v>
      </c>
      <c r="H4793" s="183">
        <f t="shared" ref="H4793:O4793" si="4174">ROUND(H4792*H4787,0)</f>
        <v>7791</v>
      </c>
      <c r="I4793" s="183">
        <f t="shared" si="4174"/>
        <v>4093</v>
      </c>
      <c r="J4793" s="183">
        <f t="shared" si="4174"/>
        <v>4122</v>
      </c>
      <c r="K4793" s="183">
        <f t="shared" si="4174"/>
        <v>3410</v>
      </c>
      <c r="L4793" s="183">
        <f t="shared" si="4174"/>
        <v>2079</v>
      </c>
      <c r="M4793" s="183">
        <f t="shared" si="4174"/>
        <v>6513</v>
      </c>
      <c r="N4793" s="183">
        <f t="shared" si="4174"/>
        <v>11256</v>
      </c>
      <c r="O4793" s="183">
        <f t="shared" si="4174"/>
        <v>11986</v>
      </c>
      <c r="P4793" s="209">
        <v>2025</v>
      </c>
      <c r="Q4793" s="61">
        <f t="shared" si="4131"/>
        <v>9.5039999999999996</v>
      </c>
      <c r="R4793" s="61">
        <f t="shared" si="4131"/>
        <v>6.5250000000000004</v>
      </c>
      <c r="S4793" s="61">
        <f t="shared" si="4131"/>
        <v>7.69</v>
      </c>
      <c r="T4793" s="61">
        <f t="shared" si="4131"/>
        <v>10.808999999999999</v>
      </c>
      <c r="U4793" s="61">
        <f t="shared" si="4131"/>
        <v>7.7910000000000004</v>
      </c>
      <c r="V4793" s="61">
        <f t="shared" si="4131"/>
        <v>4.093</v>
      </c>
      <c r="W4793" s="61">
        <f t="shared" si="4156"/>
        <v>4.1219999999999999</v>
      </c>
      <c r="X4793" s="61">
        <f t="shared" si="4156"/>
        <v>3.41</v>
      </c>
      <c r="Y4793" s="61">
        <f t="shared" si="4156"/>
        <v>2.0790000000000002</v>
      </c>
      <c r="Z4793" s="61">
        <f t="shared" si="4156"/>
        <v>6.5129999999999999</v>
      </c>
      <c r="AA4793" s="61">
        <f t="shared" si="4156"/>
        <v>11.256</v>
      </c>
      <c r="AB4793" s="61">
        <f t="shared" si="4156"/>
        <v>11.986000000000001</v>
      </c>
    </row>
    <row r="4794" spans="1:28" ht="53.25" hidden="1" customHeight="1" thickBot="1" x14ac:dyDescent="0.3">
      <c r="A4794" s="202" t="s">
        <v>34</v>
      </c>
      <c r="B4794" s="344" t="s">
        <v>35</v>
      </c>
      <c r="C4794" s="345"/>
      <c r="D4794" s="184">
        <f>D4791*D4793</f>
        <v>38382.141978148837</v>
      </c>
      <c r="E4794" s="185">
        <f t="shared" ref="E4794:O4794" si="4175">E4791*E4793</f>
        <v>26351.375884619229</v>
      </c>
      <c r="F4794" s="185">
        <f t="shared" si="4175"/>
        <v>31056.257555972701</v>
      </c>
      <c r="G4794" s="185">
        <f t="shared" si="4175"/>
        <v>43652.417155072682</v>
      </c>
      <c r="H4794" s="185">
        <f t="shared" si="4175"/>
        <v>31464.14858499133</v>
      </c>
      <c r="I4794" s="185">
        <f t="shared" si="4175"/>
        <v>16529.68298785387</v>
      </c>
      <c r="J4794" s="185">
        <f t="shared" si="4175"/>
        <v>16646.800214007733</v>
      </c>
      <c r="K4794" s="185">
        <f t="shared" si="4175"/>
        <v>13771.370385678401</v>
      </c>
      <c r="L4794" s="185">
        <f t="shared" si="4175"/>
        <v>8396.093557720058</v>
      </c>
      <c r="M4794" s="185">
        <f t="shared" si="4175"/>
        <v>26302.91358414177</v>
      </c>
      <c r="N4794" s="185">
        <f t="shared" si="4175"/>
        <v>45457.637847858088</v>
      </c>
      <c r="O4794" s="186">
        <f t="shared" si="4175"/>
        <v>48405.761126903613</v>
      </c>
      <c r="P4794" s="209">
        <v>2025</v>
      </c>
      <c r="Q4794" s="61">
        <f t="shared" si="4131"/>
        <v>38.382141978148837</v>
      </c>
      <c r="R4794" s="61">
        <f t="shared" si="4131"/>
        <v>26.35137588461923</v>
      </c>
      <c r="S4794" s="61">
        <f t="shared" si="4131"/>
        <v>31.056257555972699</v>
      </c>
      <c r="T4794" s="61">
        <f t="shared" si="4131"/>
        <v>43.652417155072683</v>
      </c>
      <c r="U4794" s="61">
        <f t="shared" si="4131"/>
        <v>31.464148584991328</v>
      </c>
      <c r="V4794" s="61">
        <f t="shared" si="4131"/>
        <v>16.529682987853871</v>
      </c>
      <c r="W4794" s="61">
        <f t="shared" si="4156"/>
        <v>16.646800214007733</v>
      </c>
      <c r="X4794" s="61">
        <f t="shared" si="4156"/>
        <v>13.771370385678402</v>
      </c>
      <c r="Y4794" s="61">
        <f t="shared" si="4156"/>
        <v>8.3960935577200573</v>
      </c>
      <c r="Z4794" s="61">
        <f t="shared" si="4156"/>
        <v>26.30291358414177</v>
      </c>
      <c r="AA4794" s="61">
        <f t="shared" si="4156"/>
        <v>45.457637847858088</v>
      </c>
      <c r="AB4794" s="61">
        <f t="shared" si="4156"/>
        <v>48.405761126903613</v>
      </c>
    </row>
    <row r="4795" spans="1:28" ht="48.75" hidden="1" customHeight="1" thickBot="1" x14ac:dyDescent="0.3">
      <c r="A4795" s="202" t="s">
        <v>36</v>
      </c>
      <c r="B4795" s="344" t="s">
        <v>37</v>
      </c>
      <c r="C4795" s="345"/>
      <c r="D4795" s="184">
        <f>ROUND(D4794*0.9,2)</f>
        <v>34543.93</v>
      </c>
      <c r="E4795" s="185">
        <f t="shared" ref="E4795:O4795" si="4176">ROUND(E4794*0.9,2)</f>
        <v>23716.240000000002</v>
      </c>
      <c r="F4795" s="185">
        <f t="shared" si="4176"/>
        <v>27950.63</v>
      </c>
      <c r="G4795" s="185">
        <f t="shared" si="4176"/>
        <v>39287.18</v>
      </c>
      <c r="H4795" s="185">
        <f t="shared" si="4176"/>
        <v>28317.73</v>
      </c>
      <c r="I4795" s="185">
        <f t="shared" si="4176"/>
        <v>14876.71</v>
      </c>
      <c r="J4795" s="185">
        <f t="shared" si="4176"/>
        <v>14982.12</v>
      </c>
      <c r="K4795" s="185">
        <f t="shared" si="4176"/>
        <v>12394.23</v>
      </c>
      <c r="L4795" s="185">
        <f t="shared" si="4176"/>
        <v>7556.48</v>
      </c>
      <c r="M4795" s="185">
        <f t="shared" si="4176"/>
        <v>23672.62</v>
      </c>
      <c r="N4795" s="185">
        <f t="shared" si="4176"/>
        <v>40911.870000000003</v>
      </c>
      <c r="O4795" s="186">
        <f t="shared" si="4176"/>
        <v>43565.19</v>
      </c>
      <c r="P4795" s="209">
        <v>2025</v>
      </c>
      <c r="Q4795" s="61">
        <f t="shared" si="4131"/>
        <v>34.543930000000003</v>
      </c>
      <c r="R4795" s="61">
        <f t="shared" si="4131"/>
        <v>23.716240000000003</v>
      </c>
      <c r="S4795" s="61">
        <f t="shared" si="4131"/>
        <v>27.95063</v>
      </c>
      <c r="T4795" s="61">
        <f t="shared" si="4131"/>
        <v>39.287179999999999</v>
      </c>
      <c r="U4795" s="61">
        <f t="shared" si="4131"/>
        <v>28.317730000000001</v>
      </c>
      <c r="V4795" s="61">
        <f t="shared" si="4131"/>
        <v>14.876709999999999</v>
      </c>
      <c r="W4795" s="61">
        <f t="shared" si="4156"/>
        <v>14.98212</v>
      </c>
      <c r="X4795" s="61">
        <f t="shared" si="4156"/>
        <v>12.39423</v>
      </c>
      <c r="Y4795" s="61">
        <f t="shared" si="4156"/>
        <v>7.5564799999999996</v>
      </c>
      <c r="Z4795" s="61">
        <f t="shared" si="4156"/>
        <v>23.672619999999998</v>
      </c>
      <c r="AA4795" s="61">
        <f t="shared" si="4156"/>
        <v>40.91187</v>
      </c>
      <c r="AB4795" s="61">
        <f t="shared" si="4156"/>
        <v>43.565190000000001</v>
      </c>
    </row>
    <row r="4796" spans="1:28" ht="21" hidden="1" customHeight="1" thickBot="1" x14ac:dyDescent="0.3">
      <c r="A4796" s="346" t="str">
        <f>A4785</f>
        <v>Объект 49:</v>
      </c>
      <c r="B4796" s="347"/>
      <c r="C4796" s="43"/>
      <c r="D4796" s="348" t="str">
        <f>D4785</f>
        <v>Яч.№6 Паршиновка</v>
      </c>
      <c r="E4796" s="349"/>
      <c r="F4796" s="349"/>
      <c r="G4796" s="349"/>
      <c r="H4796" s="349"/>
      <c r="I4796" s="349"/>
      <c r="J4796" s="349"/>
      <c r="K4796" s="349"/>
      <c r="L4796" s="349"/>
      <c r="M4796" s="349"/>
      <c r="N4796" s="349"/>
      <c r="O4796" s="350"/>
      <c r="P4796" s="207">
        <v>2026</v>
      </c>
      <c r="Q4796" s="61" t="e">
        <f t="shared" si="4131"/>
        <v>#VALUE!</v>
      </c>
      <c r="R4796" s="61">
        <f t="shared" si="4131"/>
        <v>0</v>
      </c>
      <c r="S4796" s="61">
        <f t="shared" si="4131"/>
        <v>0</v>
      </c>
      <c r="T4796" s="61">
        <f t="shared" si="4131"/>
        <v>0</v>
      </c>
      <c r="U4796" s="61">
        <f t="shared" si="4131"/>
        <v>0</v>
      </c>
      <c r="V4796" s="61">
        <f t="shared" si="4131"/>
        <v>0</v>
      </c>
      <c r="W4796" s="61">
        <f t="shared" si="4156"/>
        <v>0</v>
      </c>
      <c r="X4796" s="61">
        <f t="shared" si="4156"/>
        <v>0</v>
      </c>
      <c r="Y4796" s="61">
        <f t="shared" si="4156"/>
        <v>0</v>
      </c>
      <c r="Z4796" s="61">
        <f t="shared" si="4156"/>
        <v>0</v>
      </c>
      <c r="AA4796" s="61">
        <f t="shared" si="4156"/>
        <v>0</v>
      </c>
      <c r="AB4796" s="61">
        <f t="shared" si="4156"/>
        <v>0</v>
      </c>
    </row>
    <row r="4797" spans="1:28" ht="16.5" hidden="1" thickBot="1" x14ac:dyDescent="0.3">
      <c r="A4797" s="351" t="s">
        <v>297</v>
      </c>
      <c r="B4797" s="352"/>
      <c r="C4797" s="352"/>
      <c r="D4797" s="352"/>
      <c r="E4797" s="352"/>
      <c r="F4797" s="352"/>
      <c r="G4797" s="352"/>
      <c r="H4797" s="352"/>
      <c r="I4797" s="352"/>
      <c r="J4797" s="352"/>
      <c r="K4797" s="352"/>
      <c r="L4797" s="352"/>
      <c r="M4797" s="352"/>
      <c r="N4797" s="352"/>
      <c r="O4797" s="352"/>
      <c r="P4797" s="207">
        <v>2026</v>
      </c>
      <c r="Q4797" s="61">
        <f t="shared" si="4131"/>
        <v>0</v>
      </c>
      <c r="R4797" s="61">
        <f t="shared" si="4131"/>
        <v>0</v>
      </c>
      <c r="S4797" s="61">
        <f t="shared" si="4131"/>
        <v>0</v>
      </c>
      <c r="T4797" s="61">
        <f t="shared" si="4131"/>
        <v>0</v>
      </c>
      <c r="U4797" s="61">
        <f t="shared" si="4131"/>
        <v>0</v>
      </c>
      <c r="V4797" s="61">
        <f t="shared" si="4131"/>
        <v>0</v>
      </c>
      <c r="W4797" s="61">
        <f t="shared" si="4156"/>
        <v>0</v>
      </c>
      <c r="X4797" s="61">
        <f t="shared" si="4156"/>
        <v>0</v>
      </c>
      <c r="Y4797" s="61">
        <f t="shared" si="4156"/>
        <v>0</v>
      </c>
      <c r="Z4797" s="61">
        <f t="shared" si="4156"/>
        <v>0</v>
      </c>
      <c r="AA4797" s="61">
        <f t="shared" si="4156"/>
        <v>0</v>
      </c>
      <c r="AB4797" s="61">
        <f t="shared" si="4156"/>
        <v>0</v>
      </c>
    </row>
    <row r="4798" spans="1:28" s="41" customFormat="1" ht="29.25" hidden="1" customHeight="1" thickBot="1" x14ac:dyDescent="0.3">
      <c r="A4798" s="202" t="s">
        <v>11</v>
      </c>
      <c r="B4798" s="344" t="s">
        <v>293</v>
      </c>
      <c r="C4798" s="345"/>
      <c r="D4798" s="179">
        <f>D4787</f>
        <v>20685</v>
      </c>
      <c r="E4798" s="179">
        <f t="shared" ref="E4798:O4799" si="4177">E4787</f>
        <v>16110</v>
      </c>
      <c r="F4798" s="179">
        <f t="shared" si="4177"/>
        <v>17280</v>
      </c>
      <c r="G4798" s="179">
        <f t="shared" si="4177"/>
        <v>20310</v>
      </c>
      <c r="H4798" s="179">
        <f t="shared" si="4177"/>
        <v>15030</v>
      </c>
      <c r="I4798" s="179">
        <f t="shared" si="4177"/>
        <v>11295</v>
      </c>
      <c r="J4798" s="179">
        <f t="shared" si="4177"/>
        <v>11310</v>
      </c>
      <c r="K4798" s="179">
        <f t="shared" si="4177"/>
        <v>9990</v>
      </c>
      <c r="L4798" s="179">
        <f t="shared" si="4177"/>
        <v>8790</v>
      </c>
      <c r="M4798" s="179">
        <f t="shared" si="4177"/>
        <v>12345</v>
      </c>
      <c r="N4798" s="179">
        <f t="shared" si="4177"/>
        <v>19455</v>
      </c>
      <c r="O4798" s="179">
        <f t="shared" si="4177"/>
        <v>22920</v>
      </c>
      <c r="P4798" s="207">
        <v>2026</v>
      </c>
      <c r="Q4798" s="61">
        <f t="shared" si="4131"/>
        <v>20.684999999999999</v>
      </c>
      <c r="R4798" s="61">
        <f t="shared" si="4131"/>
        <v>16.11</v>
      </c>
      <c r="S4798" s="61">
        <f t="shared" si="4131"/>
        <v>17.28</v>
      </c>
      <c r="T4798" s="61">
        <f t="shared" si="4131"/>
        <v>20.309999999999999</v>
      </c>
      <c r="U4798" s="61">
        <f t="shared" si="4131"/>
        <v>15.03</v>
      </c>
      <c r="V4798" s="61">
        <f t="shared" si="4131"/>
        <v>11.295</v>
      </c>
      <c r="W4798" s="61">
        <f t="shared" si="4156"/>
        <v>11.31</v>
      </c>
      <c r="X4798" s="61">
        <f t="shared" si="4156"/>
        <v>9.99</v>
      </c>
      <c r="Y4798" s="61">
        <f t="shared" si="4156"/>
        <v>8.7899999999999991</v>
      </c>
      <c r="Z4798" s="61">
        <f t="shared" si="4156"/>
        <v>12.345000000000001</v>
      </c>
      <c r="AA4798" s="61">
        <f t="shared" si="4156"/>
        <v>19.454999999999998</v>
      </c>
      <c r="AB4798" s="61">
        <f t="shared" si="4156"/>
        <v>22.92</v>
      </c>
    </row>
    <row r="4799" spans="1:28" ht="16.5" hidden="1" thickBot="1" x14ac:dyDescent="0.3">
      <c r="A4799" s="202" t="s">
        <v>12</v>
      </c>
      <c r="B4799" s="353" t="s">
        <v>291</v>
      </c>
      <c r="C4799" s="354"/>
      <c r="D4799" s="179">
        <f>D4788</f>
        <v>8664</v>
      </c>
      <c r="E4799" s="179">
        <f t="shared" si="4177"/>
        <v>7624</v>
      </c>
      <c r="F4799" s="179">
        <f t="shared" si="4177"/>
        <v>7487</v>
      </c>
      <c r="G4799" s="179">
        <f t="shared" si="4177"/>
        <v>7029</v>
      </c>
      <c r="H4799" s="179">
        <f t="shared" si="4177"/>
        <v>5410</v>
      </c>
      <c r="I4799" s="179">
        <f t="shared" si="4177"/>
        <v>5827</v>
      </c>
      <c r="J4799" s="179">
        <f t="shared" si="4177"/>
        <v>5812</v>
      </c>
      <c r="K4799" s="179">
        <f t="shared" si="4177"/>
        <v>5364</v>
      </c>
      <c r="L4799" s="179">
        <f t="shared" si="4177"/>
        <v>5641</v>
      </c>
      <c r="M4799" s="179">
        <f t="shared" si="4177"/>
        <v>4330</v>
      </c>
      <c r="N4799" s="179">
        <f t="shared" si="4177"/>
        <v>5831</v>
      </c>
      <c r="O4799" s="179">
        <f t="shared" si="4177"/>
        <v>8145</v>
      </c>
      <c r="P4799" s="207">
        <v>2026</v>
      </c>
      <c r="Q4799" s="61">
        <f t="shared" si="4131"/>
        <v>8.6639999999999997</v>
      </c>
      <c r="R4799" s="61">
        <f t="shared" si="4131"/>
        <v>7.6239999999999997</v>
      </c>
      <c r="S4799" s="61">
        <f t="shared" si="4131"/>
        <v>7.4870000000000001</v>
      </c>
      <c r="T4799" s="61">
        <f t="shared" si="4131"/>
        <v>7.0289999999999999</v>
      </c>
      <c r="U4799" s="61">
        <f t="shared" si="4131"/>
        <v>5.41</v>
      </c>
      <c r="V4799" s="61">
        <f t="shared" si="4131"/>
        <v>5.827</v>
      </c>
      <c r="W4799" s="61">
        <f t="shared" si="4156"/>
        <v>5.8120000000000003</v>
      </c>
      <c r="X4799" s="61">
        <f t="shared" si="4156"/>
        <v>5.3639999999999999</v>
      </c>
      <c r="Y4799" s="61">
        <f t="shared" si="4156"/>
        <v>5.641</v>
      </c>
      <c r="Z4799" s="61">
        <f t="shared" si="4156"/>
        <v>4.33</v>
      </c>
      <c r="AA4799" s="61">
        <f t="shared" si="4156"/>
        <v>5.8310000000000004</v>
      </c>
      <c r="AB4799" s="61">
        <f t="shared" si="4156"/>
        <v>8.1449999999999996</v>
      </c>
    </row>
    <row r="4800" spans="1:28" ht="33" hidden="1" customHeight="1" thickBot="1" x14ac:dyDescent="0.3">
      <c r="A4800" s="202" t="s">
        <v>13</v>
      </c>
      <c r="B4800" s="344" t="s">
        <v>292</v>
      </c>
      <c r="C4800" s="345"/>
      <c r="D4800" s="180">
        <f>D4798-D4799</f>
        <v>12021</v>
      </c>
      <c r="E4800" s="180">
        <f t="shared" ref="E4800:O4800" si="4178">E4798-E4799</f>
        <v>8486</v>
      </c>
      <c r="F4800" s="180">
        <f t="shared" si="4178"/>
        <v>9793</v>
      </c>
      <c r="G4800" s="180">
        <f t="shared" si="4178"/>
        <v>13281</v>
      </c>
      <c r="H4800" s="180">
        <f t="shared" si="4178"/>
        <v>9620</v>
      </c>
      <c r="I4800" s="180">
        <f t="shared" si="4178"/>
        <v>5468</v>
      </c>
      <c r="J4800" s="180">
        <f t="shared" si="4178"/>
        <v>5498</v>
      </c>
      <c r="K4800" s="180">
        <f t="shared" si="4178"/>
        <v>4626</v>
      </c>
      <c r="L4800" s="180">
        <f t="shared" si="4178"/>
        <v>3149</v>
      </c>
      <c r="M4800" s="180">
        <f t="shared" si="4178"/>
        <v>8015</v>
      </c>
      <c r="N4800" s="180">
        <f t="shared" si="4178"/>
        <v>13624</v>
      </c>
      <c r="O4800" s="180">
        <f t="shared" si="4178"/>
        <v>14775</v>
      </c>
      <c r="P4800" s="207">
        <v>2026</v>
      </c>
      <c r="Q4800" s="61">
        <f t="shared" si="4131"/>
        <v>12.021000000000001</v>
      </c>
      <c r="R4800" s="61">
        <f t="shared" si="4131"/>
        <v>8.4860000000000007</v>
      </c>
      <c r="S4800" s="61">
        <f t="shared" si="4131"/>
        <v>9.7929999999999993</v>
      </c>
      <c r="T4800" s="61">
        <f t="shared" si="4131"/>
        <v>13.281000000000001</v>
      </c>
      <c r="U4800" s="61">
        <f t="shared" si="4131"/>
        <v>9.6199999999999992</v>
      </c>
      <c r="V4800" s="61">
        <f t="shared" si="4131"/>
        <v>5.468</v>
      </c>
      <c r="W4800" s="61">
        <f t="shared" si="4156"/>
        <v>5.4980000000000002</v>
      </c>
      <c r="X4800" s="61">
        <f t="shared" si="4156"/>
        <v>4.6260000000000003</v>
      </c>
      <c r="Y4800" s="61">
        <f t="shared" si="4156"/>
        <v>3.149</v>
      </c>
      <c r="Z4800" s="61">
        <f t="shared" si="4156"/>
        <v>8.0150000000000006</v>
      </c>
      <c r="AA4800" s="61">
        <f t="shared" si="4156"/>
        <v>13.624000000000001</v>
      </c>
      <c r="AB4800" s="61">
        <f t="shared" si="4156"/>
        <v>14.775</v>
      </c>
    </row>
    <row r="4801" spans="1:28" ht="36" hidden="1" customHeight="1" thickBot="1" x14ac:dyDescent="0.3">
      <c r="A4801" s="202" t="s">
        <v>14</v>
      </c>
      <c r="B4801" s="344" t="s">
        <v>27</v>
      </c>
      <c r="C4801" s="345"/>
      <c r="D4801" s="181">
        <f>D4800/D4798</f>
        <v>0.58114575779550404</v>
      </c>
      <c r="E4801" s="181">
        <f t="shared" ref="E4801:O4801" si="4179">E4800/E4798</f>
        <v>0.52675356921166983</v>
      </c>
      <c r="F4801" s="181">
        <f t="shared" si="4179"/>
        <v>0.56672453703703707</v>
      </c>
      <c r="G4801" s="181">
        <f t="shared" si="4179"/>
        <v>0.6539143279172821</v>
      </c>
      <c r="H4801" s="181">
        <f t="shared" si="4179"/>
        <v>0.64005322687957422</v>
      </c>
      <c r="I4801" s="181">
        <f t="shared" si="4179"/>
        <v>0.48410801239486501</v>
      </c>
      <c r="J4801" s="181">
        <f t="shared" si="4179"/>
        <v>0.48611847922192752</v>
      </c>
      <c r="K4801" s="181">
        <f t="shared" si="4179"/>
        <v>0.46306306306306305</v>
      </c>
      <c r="L4801" s="181">
        <f t="shared" si="4179"/>
        <v>0.35824800910125143</v>
      </c>
      <c r="M4801" s="181">
        <f t="shared" si="4179"/>
        <v>0.64925070878898339</v>
      </c>
      <c r="N4801" s="181">
        <f t="shared" si="4179"/>
        <v>0.70028270367514778</v>
      </c>
      <c r="O4801" s="181">
        <f t="shared" si="4179"/>
        <v>0.64463350785340312</v>
      </c>
      <c r="P4801" s="207">
        <v>2026</v>
      </c>
      <c r="Q4801" s="61">
        <f t="shared" si="4131"/>
        <v>5.8114575779550401E-4</v>
      </c>
      <c r="R4801" s="61">
        <f t="shared" si="4131"/>
        <v>5.267535692116698E-4</v>
      </c>
      <c r="S4801" s="61">
        <f t="shared" si="4131"/>
        <v>5.6672453703703702E-4</v>
      </c>
      <c r="T4801" s="61">
        <f t="shared" ref="T4801:AB4837" si="4180">G4801/1000</f>
        <v>6.539143279172821E-4</v>
      </c>
      <c r="U4801" s="61">
        <f t="shared" si="4180"/>
        <v>6.4005322687957418E-4</v>
      </c>
      <c r="V4801" s="61">
        <f t="shared" si="4180"/>
        <v>4.8410801239486499E-4</v>
      </c>
      <c r="W4801" s="61">
        <f t="shared" si="4156"/>
        <v>4.861184792219275E-4</v>
      </c>
      <c r="X4801" s="61">
        <f t="shared" si="4156"/>
        <v>4.6306306306306307E-4</v>
      </c>
      <c r="Y4801" s="61">
        <f t="shared" si="4156"/>
        <v>3.5824800910125141E-4</v>
      </c>
      <c r="Z4801" s="61">
        <f t="shared" si="4156"/>
        <v>6.4925070878898343E-4</v>
      </c>
      <c r="AA4801" s="61">
        <f t="shared" si="4156"/>
        <v>7.0028270367514776E-4</v>
      </c>
      <c r="AB4801" s="61">
        <f t="shared" si="4156"/>
        <v>6.4463350785340314E-4</v>
      </c>
    </row>
    <row r="4802" spans="1:28" ht="81.75" hidden="1" customHeight="1" thickBot="1" x14ac:dyDescent="0.3">
      <c r="A4802" s="202" t="s">
        <v>28</v>
      </c>
      <c r="B4802" s="344" t="s">
        <v>29</v>
      </c>
      <c r="C4802" s="345"/>
      <c r="D4802" s="187">
        <f t="shared" ref="D4802:N4802" si="4181">D4703</f>
        <v>4.2151862062401122</v>
      </c>
      <c r="E4802" s="187">
        <f t="shared" si="4181"/>
        <v>4.2151862062401122</v>
      </c>
      <c r="F4802" s="187">
        <f t="shared" si="4181"/>
        <v>4.2151862062401122</v>
      </c>
      <c r="G4802" s="187">
        <f t="shared" si="4181"/>
        <v>4.2151862062401122</v>
      </c>
      <c r="H4802" s="187">
        <f t="shared" si="4181"/>
        <v>4.2151862062401122</v>
      </c>
      <c r="I4802" s="187">
        <f t="shared" si="4181"/>
        <v>4.2151862062401122</v>
      </c>
      <c r="J4802" s="187">
        <f t="shared" si="4181"/>
        <v>4.2151862062401122</v>
      </c>
      <c r="K4802" s="187">
        <f t="shared" si="4181"/>
        <v>4.2151862062401122</v>
      </c>
      <c r="L4802" s="187">
        <f t="shared" si="4181"/>
        <v>4.2151862062401122</v>
      </c>
      <c r="M4802" s="187">
        <f t="shared" si="4181"/>
        <v>4.2151862062401122</v>
      </c>
      <c r="N4802" s="187">
        <f t="shared" si="4181"/>
        <v>4.2151862062401122</v>
      </c>
      <c r="O4802" s="44">
        <v>3.7032600000000002</v>
      </c>
      <c r="P4802" s="207">
        <v>2026</v>
      </c>
      <c r="Q4802" s="61">
        <f t="shared" ref="Q4802:AB4850" si="4182">D4802/1000</f>
        <v>4.2151862062401119E-3</v>
      </c>
      <c r="R4802" s="61">
        <f t="shared" si="4182"/>
        <v>4.2151862062401119E-3</v>
      </c>
      <c r="S4802" s="61">
        <f t="shared" si="4182"/>
        <v>4.2151862062401119E-3</v>
      </c>
      <c r="T4802" s="61">
        <f t="shared" si="4180"/>
        <v>4.2151862062401119E-3</v>
      </c>
      <c r="U4802" s="61">
        <f t="shared" si="4180"/>
        <v>4.2151862062401119E-3</v>
      </c>
      <c r="V4802" s="61">
        <f t="shared" si="4180"/>
        <v>4.2151862062401119E-3</v>
      </c>
      <c r="W4802" s="61">
        <f t="shared" si="4156"/>
        <v>4.2151862062401119E-3</v>
      </c>
      <c r="X4802" s="61">
        <f t="shared" si="4156"/>
        <v>4.2151862062401119E-3</v>
      </c>
      <c r="Y4802" s="61">
        <f t="shared" si="4156"/>
        <v>4.2151862062401119E-3</v>
      </c>
      <c r="Z4802" s="61">
        <f t="shared" si="4156"/>
        <v>4.2151862062401119E-3</v>
      </c>
      <c r="AA4802" s="61">
        <f t="shared" si="4156"/>
        <v>4.2151862062401119E-3</v>
      </c>
      <c r="AB4802" s="61">
        <f t="shared" si="4156"/>
        <v>3.7032600000000003E-3</v>
      </c>
    </row>
    <row r="4803" spans="1:28" ht="51" hidden="1" customHeight="1" thickBot="1" x14ac:dyDescent="0.3">
      <c r="A4803" s="202" t="s">
        <v>30</v>
      </c>
      <c r="B4803" s="344" t="s">
        <v>31</v>
      </c>
      <c r="C4803" s="345"/>
      <c r="D4803" s="182">
        <f>D4792</f>
        <v>0.45944998375496904</v>
      </c>
      <c r="E4803" s="182">
        <f t="shared" ref="E4803:O4803" si="4183">E4792</f>
        <v>0.40505779517113483</v>
      </c>
      <c r="F4803" s="182">
        <f t="shared" si="4183"/>
        <v>0.44502876299650207</v>
      </c>
      <c r="G4803" s="182">
        <f t="shared" si="4183"/>
        <v>0.5322185538767471</v>
      </c>
      <c r="H4803" s="182">
        <f t="shared" si="4183"/>
        <v>0.51835745283903922</v>
      </c>
      <c r="I4803" s="182">
        <f t="shared" si="4183"/>
        <v>0.36241223835433001</v>
      </c>
      <c r="J4803" s="182">
        <f t="shared" si="4183"/>
        <v>0.36442270518139253</v>
      </c>
      <c r="K4803" s="182">
        <f t="shared" si="4183"/>
        <v>0.34136728902252805</v>
      </c>
      <c r="L4803" s="182">
        <f t="shared" si="4183"/>
        <v>0.23655223506071643</v>
      </c>
      <c r="M4803" s="182">
        <f t="shared" si="4183"/>
        <v>0.52755493474844839</v>
      </c>
      <c r="N4803" s="182">
        <f t="shared" si="4183"/>
        <v>0.57858692963461278</v>
      </c>
      <c r="O4803" s="182">
        <f t="shared" si="4183"/>
        <v>0.52293773381286812</v>
      </c>
      <c r="P4803" s="207">
        <v>2026</v>
      </c>
      <c r="Q4803" s="61">
        <f t="shared" si="4182"/>
        <v>4.5944998375496905E-4</v>
      </c>
      <c r="R4803" s="61">
        <f t="shared" si="4182"/>
        <v>4.0505779517113484E-4</v>
      </c>
      <c r="S4803" s="61">
        <f t="shared" si="4182"/>
        <v>4.4502876299650206E-4</v>
      </c>
      <c r="T4803" s="61">
        <f t="shared" si="4180"/>
        <v>5.3221855387674709E-4</v>
      </c>
      <c r="U4803" s="61">
        <f t="shared" si="4180"/>
        <v>5.1835745283903927E-4</v>
      </c>
      <c r="V4803" s="61">
        <f t="shared" si="4180"/>
        <v>3.6241223835433003E-4</v>
      </c>
      <c r="W4803" s="61">
        <f t="shared" si="4156"/>
        <v>3.6442270518139254E-4</v>
      </c>
      <c r="X4803" s="61">
        <f t="shared" si="4156"/>
        <v>3.4136728902252805E-4</v>
      </c>
      <c r="Y4803" s="61">
        <f t="shared" si="4156"/>
        <v>2.3655223506071642E-4</v>
      </c>
      <c r="Z4803" s="61">
        <f t="shared" si="4156"/>
        <v>5.2755493474844841E-4</v>
      </c>
      <c r="AA4803" s="61">
        <f t="shared" si="4156"/>
        <v>5.7858692963461274E-4</v>
      </c>
      <c r="AB4803" s="61">
        <f t="shared" si="4156"/>
        <v>5.2293773381286812E-4</v>
      </c>
    </row>
    <row r="4804" spans="1:28" ht="83.25" hidden="1" customHeight="1" thickBot="1" x14ac:dyDescent="0.3">
      <c r="A4804" s="202" t="s">
        <v>32</v>
      </c>
      <c r="B4804" s="344" t="s">
        <v>33</v>
      </c>
      <c r="C4804" s="345"/>
      <c r="D4804" s="183">
        <f>ROUND(D4803*D4798,0)</f>
        <v>9504</v>
      </c>
      <c r="E4804" s="183">
        <f t="shared" ref="E4804:F4804" si="4184">ROUND(E4803*E4798,0)</f>
        <v>6525</v>
      </c>
      <c r="F4804" s="183">
        <f t="shared" si="4184"/>
        <v>7690</v>
      </c>
      <c r="G4804" s="183">
        <f>ROUND(G4803*G4798,0)</f>
        <v>10809</v>
      </c>
      <c r="H4804" s="183">
        <f t="shared" ref="H4804:O4804" si="4185">ROUND(H4803*H4798,0)</f>
        <v>7791</v>
      </c>
      <c r="I4804" s="183">
        <f t="shared" si="4185"/>
        <v>4093</v>
      </c>
      <c r="J4804" s="183">
        <f t="shared" si="4185"/>
        <v>4122</v>
      </c>
      <c r="K4804" s="183">
        <f t="shared" si="4185"/>
        <v>3410</v>
      </c>
      <c r="L4804" s="183">
        <f t="shared" si="4185"/>
        <v>2079</v>
      </c>
      <c r="M4804" s="183">
        <f t="shared" si="4185"/>
        <v>6513</v>
      </c>
      <c r="N4804" s="183">
        <f t="shared" si="4185"/>
        <v>11256</v>
      </c>
      <c r="O4804" s="183">
        <f t="shared" si="4185"/>
        <v>11986</v>
      </c>
      <c r="P4804" s="207">
        <v>2026</v>
      </c>
      <c r="Q4804" s="61">
        <f t="shared" si="4182"/>
        <v>9.5039999999999996</v>
      </c>
      <c r="R4804" s="61">
        <f t="shared" si="4182"/>
        <v>6.5250000000000004</v>
      </c>
      <c r="S4804" s="61">
        <f t="shared" si="4182"/>
        <v>7.69</v>
      </c>
      <c r="T4804" s="61">
        <f t="shared" si="4180"/>
        <v>10.808999999999999</v>
      </c>
      <c r="U4804" s="61">
        <f t="shared" si="4180"/>
        <v>7.7910000000000004</v>
      </c>
      <c r="V4804" s="61">
        <f t="shared" si="4180"/>
        <v>4.093</v>
      </c>
      <c r="W4804" s="61">
        <f t="shared" si="4156"/>
        <v>4.1219999999999999</v>
      </c>
      <c r="X4804" s="61">
        <f t="shared" si="4156"/>
        <v>3.41</v>
      </c>
      <c r="Y4804" s="61">
        <f t="shared" si="4156"/>
        <v>2.0790000000000002</v>
      </c>
      <c r="Z4804" s="61">
        <f t="shared" si="4156"/>
        <v>6.5129999999999999</v>
      </c>
      <c r="AA4804" s="61">
        <f t="shared" si="4156"/>
        <v>11.256</v>
      </c>
      <c r="AB4804" s="61">
        <f t="shared" si="4156"/>
        <v>11.986000000000001</v>
      </c>
    </row>
    <row r="4805" spans="1:28" ht="53.25" hidden="1" customHeight="1" thickBot="1" x14ac:dyDescent="0.3">
      <c r="A4805" s="202" t="s">
        <v>34</v>
      </c>
      <c r="B4805" s="344" t="s">
        <v>35</v>
      </c>
      <c r="C4805" s="345"/>
      <c r="D4805" s="184">
        <f>D4802*D4804</f>
        <v>40061.129704106024</v>
      </c>
      <c r="E4805" s="185">
        <f t="shared" ref="E4805:O4805" si="4186">E4802*E4804</f>
        <v>27504.089995716731</v>
      </c>
      <c r="F4805" s="185">
        <f t="shared" si="4186"/>
        <v>32414.781925986463</v>
      </c>
      <c r="G4805" s="185">
        <f t="shared" si="4186"/>
        <v>45561.947703249374</v>
      </c>
      <c r="H4805" s="185">
        <f t="shared" si="4186"/>
        <v>32840.515732816712</v>
      </c>
      <c r="I4805" s="185">
        <f t="shared" si="4186"/>
        <v>17252.757142140777</v>
      </c>
      <c r="J4805" s="185">
        <f t="shared" si="4186"/>
        <v>17374.997542121742</v>
      </c>
      <c r="K4805" s="185">
        <f t="shared" si="4186"/>
        <v>14373.784963278782</v>
      </c>
      <c r="L4805" s="185">
        <f t="shared" si="4186"/>
        <v>8763.372122773193</v>
      </c>
      <c r="M4805" s="185">
        <f t="shared" si="4186"/>
        <v>27453.50776124185</v>
      </c>
      <c r="N4805" s="185">
        <f t="shared" si="4186"/>
        <v>47446.135937438703</v>
      </c>
      <c r="O4805" s="186">
        <f t="shared" si="4186"/>
        <v>44387.274360000003</v>
      </c>
      <c r="P4805" s="207">
        <v>2026</v>
      </c>
      <c r="Q4805" s="61">
        <f t="shared" si="4182"/>
        <v>40.061129704106023</v>
      </c>
      <c r="R4805" s="61">
        <f t="shared" si="4182"/>
        <v>27.504089995716733</v>
      </c>
      <c r="S4805" s="61">
        <f t="shared" si="4182"/>
        <v>32.41478192598646</v>
      </c>
      <c r="T4805" s="61">
        <f t="shared" si="4180"/>
        <v>45.561947703249373</v>
      </c>
      <c r="U4805" s="61">
        <f t="shared" si="4180"/>
        <v>32.840515732816712</v>
      </c>
      <c r="V4805" s="61">
        <f t="shared" si="4180"/>
        <v>17.252757142140776</v>
      </c>
      <c r="W4805" s="61">
        <f t="shared" si="4156"/>
        <v>17.374997542121744</v>
      </c>
      <c r="X4805" s="61">
        <f t="shared" si="4156"/>
        <v>14.373784963278782</v>
      </c>
      <c r="Y4805" s="61">
        <f t="shared" si="4156"/>
        <v>8.7633721227731929</v>
      </c>
      <c r="Z4805" s="61">
        <f t="shared" si="4156"/>
        <v>27.453507761241848</v>
      </c>
      <c r="AA4805" s="61">
        <f t="shared" si="4156"/>
        <v>47.446135937438704</v>
      </c>
      <c r="AB4805" s="61">
        <f t="shared" si="4156"/>
        <v>44.387274360000006</v>
      </c>
    </row>
    <row r="4806" spans="1:28" ht="48.75" hidden="1" customHeight="1" thickBot="1" x14ac:dyDescent="0.3">
      <c r="A4806" s="202" t="s">
        <v>36</v>
      </c>
      <c r="B4806" s="344" t="s">
        <v>37</v>
      </c>
      <c r="C4806" s="345"/>
      <c r="D4806" s="184">
        <f>ROUND(D4805*0.9,2)</f>
        <v>36055.019999999997</v>
      </c>
      <c r="E4806" s="185">
        <f t="shared" ref="E4806:O4806" si="4187">ROUND(E4805*0.9,2)</f>
        <v>24753.68</v>
      </c>
      <c r="F4806" s="185">
        <f t="shared" si="4187"/>
        <v>29173.3</v>
      </c>
      <c r="G4806" s="185">
        <f t="shared" si="4187"/>
        <v>41005.75</v>
      </c>
      <c r="H4806" s="185">
        <f t="shared" si="4187"/>
        <v>29556.46</v>
      </c>
      <c r="I4806" s="185">
        <f t="shared" si="4187"/>
        <v>15527.48</v>
      </c>
      <c r="J4806" s="185">
        <f t="shared" si="4187"/>
        <v>15637.5</v>
      </c>
      <c r="K4806" s="185">
        <f t="shared" si="4187"/>
        <v>12936.41</v>
      </c>
      <c r="L4806" s="185">
        <f t="shared" si="4187"/>
        <v>7887.03</v>
      </c>
      <c r="M4806" s="185">
        <f t="shared" si="4187"/>
        <v>24708.16</v>
      </c>
      <c r="N4806" s="185">
        <f t="shared" si="4187"/>
        <v>42701.52</v>
      </c>
      <c r="O4806" s="186">
        <f t="shared" si="4187"/>
        <v>39948.550000000003</v>
      </c>
      <c r="P4806" s="207">
        <v>2026</v>
      </c>
      <c r="Q4806" s="61">
        <f t="shared" si="4182"/>
        <v>36.055019999999999</v>
      </c>
      <c r="R4806" s="61">
        <f t="shared" si="4182"/>
        <v>24.753679999999999</v>
      </c>
      <c r="S4806" s="61">
        <f t="shared" si="4182"/>
        <v>29.173299999999998</v>
      </c>
      <c r="T4806" s="61">
        <f t="shared" si="4180"/>
        <v>41.005749999999999</v>
      </c>
      <c r="U4806" s="61">
        <f t="shared" si="4180"/>
        <v>29.556459999999998</v>
      </c>
      <c r="V4806" s="61">
        <f t="shared" si="4180"/>
        <v>15.527479999999999</v>
      </c>
      <c r="W4806" s="61">
        <f t="shared" si="4156"/>
        <v>15.637499999999999</v>
      </c>
      <c r="X4806" s="61">
        <f t="shared" si="4156"/>
        <v>12.93641</v>
      </c>
      <c r="Y4806" s="61">
        <f t="shared" si="4156"/>
        <v>7.8870299999999993</v>
      </c>
      <c r="Z4806" s="61">
        <f t="shared" si="4156"/>
        <v>24.708159999999999</v>
      </c>
      <c r="AA4806" s="61">
        <f t="shared" si="4156"/>
        <v>42.701519999999995</v>
      </c>
      <c r="AB4806" s="61">
        <f t="shared" si="4156"/>
        <v>39.948550000000004</v>
      </c>
    </row>
    <row r="4807" spans="1:28" ht="21.75" hidden="1" customHeight="1" thickBot="1" x14ac:dyDescent="0.3">
      <c r="A4807" s="346" t="str">
        <f>A4796</f>
        <v>Объект 49:</v>
      </c>
      <c r="B4807" s="347"/>
      <c r="C4807" s="43"/>
      <c r="D4807" s="348" t="str">
        <f>D4796</f>
        <v>Яч.№6 Паршиновка</v>
      </c>
      <c r="E4807" s="349"/>
      <c r="F4807" s="349"/>
      <c r="G4807" s="349"/>
      <c r="H4807" s="349"/>
      <c r="I4807" s="349"/>
      <c r="J4807" s="349"/>
      <c r="K4807" s="349"/>
      <c r="L4807" s="349"/>
      <c r="M4807" s="349"/>
      <c r="N4807" s="349"/>
      <c r="O4807" s="350"/>
      <c r="P4807" s="207">
        <v>2027</v>
      </c>
      <c r="Q4807" s="61" t="e">
        <f t="shared" si="4182"/>
        <v>#VALUE!</v>
      </c>
      <c r="R4807" s="61">
        <f t="shared" si="4182"/>
        <v>0</v>
      </c>
      <c r="S4807" s="61">
        <f t="shared" si="4182"/>
        <v>0</v>
      </c>
      <c r="T4807" s="61">
        <f t="shared" si="4180"/>
        <v>0</v>
      </c>
      <c r="U4807" s="61">
        <f t="shared" si="4180"/>
        <v>0</v>
      </c>
      <c r="V4807" s="61">
        <f t="shared" si="4180"/>
        <v>0</v>
      </c>
      <c r="W4807" s="61">
        <f t="shared" si="4156"/>
        <v>0</v>
      </c>
      <c r="X4807" s="61">
        <f t="shared" si="4156"/>
        <v>0</v>
      </c>
      <c r="Y4807" s="61">
        <f t="shared" si="4156"/>
        <v>0</v>
      </c>
      <c r="Z4807" s="61">
        <f t="shared" si="4156"/>
        <v>0</v>
      </c>
      <c r="AA4807" s="61">
        <f t="shared" si="4156"/>
        <v>0</v>
      </c>
      <c r="AB4807" s="61">
        <f t="shared" si="4156"/>
        <v>0</v>
      </c>
    </row>
    <row r="4808" spans="1:28" ht="16.5" hidden="1" thickBot="1" x14ac:dyDescent="0.3">
      <c r="A4808" s="351" t="s">
        <v>298</v>
      </c>
      <c r="B4808" s="352"/>
      <c r="C4808" s="352"/>
      <c r="D4808" s="352"/>
      <c r="E4808" s="352"/>
      <c r="F4808" s="352"/>
      <c r="G4808" s="352"/>
      <c r="H4808" s="352"/>
      <c r="I4808" s="352"/>
      <c r="J4808" s="352"/>
      <c r="K4808" s="352"/>
      <c r="L4808" s="352"/>
      <c r="M4808" s="352"/>
      <c r="N4808" s="352"/>
      <c r="O4808" s="352"/>
      <c r="P4808" s="207">
        <v>2027</v>
      </c>
      <c r="Q4808" s="61">
        <f t="shared" si="4182"/>
        <v>0</v>
      </c>
      <c r="R4808" s="61">
        <f t="shared" si="4182"/>
        <v>0</v>
      </c>
      <c r="S4808" s="61">
        <f t="shared" si="4182"/>
        <v>0</v>
      </c>
      <c r="T4808" s="61">
        <f t="shared" si="4180"/>
        <v>0</v>
      </c>
      <c r="U4808" s="61">
        <f t="shared" si="4180"/>
        <v>0</v>
      </c>
      <c r="V4808" s="61">
        <f t="shared" si="4180"/>
        <v>0</v>
      </c>
      <c r="W4808" s="61">
        <f t="shared" si="4156"/>
        <v>0</v>
      </c>
      <c r="X4808" s="61">
        <f t="shared" si="4156"/>
        <v>0</v>
      </c>
      <c r="Y4808" s="61">
        <f t="shared" si="4156"/>
        <v>0</v>
      </c>
      <c r="Z4808" s="61">
        <f t="shared" si="4156"/>
        <v>0</v>
      </c>
      <c r="AA4808" s="61">
        <f t="shared" si="4156"/>
        <v>0</v>
      </c>
      <c r="AB4808" s="61">
        <f t="shared" si="4156"/>
        <v>0</v>
      </c>
    </row>
    <row r="4809" spans="1:28" s="41" customFormat="1" ht="29.25" hidden="1" customHeight="1" thickBot="1" x14ac:dyDescent="0.3">
      <c r="A4809" s="202" t="s">
        <v>11</v>
      </c>
      <c r="B4809" s="344" t="s">
        <v>293</v>
      </c>
      <c r="C4809" s="345"/>
      <c r="D4809" s="179">
        <f>D4798</f>
        <v>20685</v>
      </c>
      <c r="E4809" s="179">
        <f t="shared" ref="E4809:O4810" si="4188">E4798</f>
        <v>16110</v>
      </c>
      <c r="F4809" s="179">
        <f t="shared" si="4188"/>
        <v>17280</v>
      </c>
      <c r="G4809" s="179">
        <f t="shared" si="4188"/>
        <v>20310</v>
      </c>
      <c r="H4809" s="179">
        <f t="shared" si="4188"/>
        <v>15030</v>
      </c>
      <c r="I4809" s="179">
        <f t="shared" si="4188"/>
        <v>11295</v>
      </c>
      <c r="J4809" s="179">
        <f t="shared" si="4188"/>
        <v>11310</v>
      </c>
      <c r="K4809" s="179">
        <f t="shared" si="4188"/>
        <v>9990</v>
      </c>
      <c r="L4809" s="179">
        <f t="shared" si="4188"/>
        <v>8790</v>
      </c>
      <c r="M4809" s="179">
        <f t="shared" si="4188"/>
        <v>12345</v>
      </c>
      <c r="N4809" s="179">
        <f t="shared" si="4188"/>
        <v>19455</v>
      </c>
      <c r="O4809" s="179">
        <f t="shared" si="4188"/>
        <v>22920</v>
      </c>
      <c r="P4809" s="207">
        <v>2027</v>
      </c>
      <c r="Q4809" s="61">
        <f t="shared" si="4182"/>
        <v>20.684999999999999</v>
      </c>
      <c r="R4809" s="61">
        <f t="shared" si="4182"/>
        <v>16.11</v>
      </c>
      <c r="S4809" s="61">
        <f t="shared" si="4182"/>
        <v>17.28</v>
      </c>
      <c r="T4809" s="61">
        <f t="shared" si="4180"/>
        <v>20.309999999999999</v>
      </c>
      <c r="U4809" s="61">
        <f t="shared" si="4180"/>
        <v>15.03</v>
      </c>
      <c r="V4809" s="61">
        <f t="shared" si="4180"/>
        <v>11.295</v>
      </c>
      <c r="W4809" s="61">
        <f t="shared" si="4156"/>
        <v>11.31</v>
      </c>
      <c r="X4809" s="61">
        <f t="shared" si="4156"/>
        <v>9.99</v>
      </c>
      <c r="Y4809" s="61">
        <f t="shared" si="4156"/>
        <v>8.7899999999999991</v>
      </c>
      <c r="Z4809" s="61">
        <f t="shared" si="4156"/>
        <v>12.345000000000001</v>
      </c>
      <c r="AA4809" s="61">
        <f t="shared" si="4156"/>
        <v>19.454999999999998</v>
      </c>
      <c r="AB4809" s="61">
        <f t="shared" si="4156"/>
        <v>22.92</v>
      </c>
    </row>
    <row r="4810" spans="1:28" ht="16.5" hidden="1" thickBot="1" x14ac:dyDescent="0.3">
      <c r="A4810" s="202" t="s">
        <v>12</v>
      </c>
      <c r="B4810" s="353" t="s">
        <v>291</v>
      </c>
      <c r="C4810" s="354"/>
      <c r="D4810" s="179">
        <f>D4799</f>
        <v>8664</v>
      </c>
      <c r="E4810" s="179">
        <f t="shared" si="4188"/>
        <v>7624</v>
      </c>
      <c r="F4810" s="179">
        <f t="shared" si="4188"/>
        <v>7487</v>
      </c>
      <c r="G4810" s="179">
        <f t="shared" si="4188"/>
        <v>7029</v>
      </c>
      <c r="H4810" s="179">
        <f t="shared" si="4188"/>
        <v>5410</v>
      </c>
      <c r="I4810" s="179">
        <f t="shared" si="4188"/>
        <v>5827</v>
      </c>
      <c r="J4810" s="179">
        <f t="shared" si="4188"/>
        <v>5812</v>
      </c>
      <c r="K4810" s="179">
        <f t="shared" si="4188"/>
        <v>5364</v>
      </c>
      <c r="L4810" s="179">
        <f t="shared" si="4188"/>
        <v>5641</v>
      </c>
      <c r="M4810" s="179">
        <f t="shared" si="4188"/>
        <v>4330</v>
      </c>
      <c r="N4810" s="179">
        <f t="shared" si="4188"/>
        <v>5831</v>
      </c>
      <c r="O4810" s="179">
        <f t="shared" si="4188"/>
        <v>8145</v>
      </c>
      <c r="P4810" s="207">
        <v>2027</v>
      </c>
      <c r="Q4810" s="61">
        <f t="shared" si="4182"/>
        <v>8.6639999999999997</v>
      </c>
      <c r="R4810" s="61">
        <f t="shared" si="4182"/>
        <v>7.6239999999999997</v>
      </c>
      <c r="S4810" s="61">
        <f t="shared" si="4182"/>
        <v>7.4870000000000001</v>
      </c>
      <c r="T4810" s="61">
        <f t="shared" si="4180"/>
        <v>7.0289999999999999</v>
      </c>
      <c r="U4810" s="61">
        <f t="shared" si="4180"/>
        <v>5.41</v>
      </c>
      <c r="V4810" s="61">
        <f t="shared" si="4180"/>
        <v>5.827</v>
      </c>
      <c r="W4810" s="61">
        <f t="shared" si="4156"/>
        <v>5.8120000000000003</v>
      </c>
      <c r="X4810" s="61">
        <f t="shared" si="4156"/>
        <v>5.3639999999999999</v>
      </c>
      <c r="Y4810" s="61">
        <f t="shared" si="4156"/>
        <v>5.641</v>
      </c>
      <c r="Z4810" s="61">
        <f t="shared" si="4156"/>
        <v>4.33</v>
      </c>
      <c r="AA4810" s="61">
        <f t="shared" si="4156"/>
        <v>5.8310000000000004</v>
      </c>
      <c r="AB4810" s="61">
        <f t="shared" si="4156"/>
        <v>8.1449999999999996</v>
      </c>
    </row>
    <row r="4811" spans="1:28" ht="33" hidden="1" customHeight="1" thickBot="1" x14ac:dyDescent="0.3">
      <c r="A4811" s="202" t="s">
        <v>13</v>
      </c>
      <c r="B4811" s="344" t="s">
        <v>292</v>
      </c>
      <c r="C4811" s="345"/>
      <c r="D4811" s="180">
        <f>D4809-D4810</f>
        <v>12021</v>
      </c>
      <c r="E4811" s="180">
        <f t="shared" ref="E4811:O4811" si="4189">E4809-E4810</f>
        <v>8486</v>
      </c>
      <c r="F4811" s="180">
        <f t="shared" si="4189"/>
        <v>9793</v>
      </c>
      <c r="G4811" s="180">
        <f t="shared" si="4189"/>
        <v>13281</v>
      </c>
      <c r="H4811" s="180">
        <f t="shared" si="4189"/>
        <v>9620</v>
      </c>
      <c r="I4811" s="180">
        <f t="shared" si="4189"/>
        <v>5468</v>
      </c>
      <c r="J4811" s="180">
        <f t="shared" si="4189"/>
        <v>5498</v>
      </c>
      <c r="K4811" s="180">
        <f t="shared" si="4189"/>
        <v>4626</v>
      </c>
      <c r="L4811" s="180">
        <f t="shared" si="4189"/>
        <v>3149</v>
      </c>
      <c r="M4811" s="180">
        <f t="shared" si="4189"/>
        <v>8015</v>
      </c>
      <c r="N4811" s="180">
        <f t="shared" si="4189"/>
        <v>13624</v>
      </c>
      <c r="O4811" s="180">
        <f t="shared" si="4189"/>
        <v>14775</v>
      </c>
      <c r="P4811" s="207">
        <v>2027</v>
      </c>
      <c r="Q4811" s="61">
        <f t="shared" si="4182"/>
        <v>12.021000000000001</v>
      </c>
      <c r="R4811" s="61">
        <f t="shared" si="4182"/>
        <v>8.4860000000000007</v>
      </c>
      <c r="S4811" s="61">
        <f t="shared" si="4182"/>
        <v>9.7929999999999993</v>
      </c>
      <c r="T4811" s="61">
        <f t="shared" si="4180"/>
        <v>13.281000000000001</v>
      </c>
      <c r="U4811" s="61">
        <f t="shared" si="4180"/>
        <v>9.6199999999999992</v>
      </c>
      <c r="V4811" s="61">
        <f t="shared" si="4180"/>
        <v>5.468</v>
      </c>
      <c r="W4811" s="61">
        <f t="shared" si="4156"/>
        <v>5.4980000000000002</v>
      </c>
      <c r="X4811" s="61">
        <f t="shared" si="4156"/>
        <v>4.6260000000000003</v>
      </c>
      <c r="Y4811" s="61">
        <f t="shared" si="4156"/>
        <v>3.149</v>
      </c>
      <c r="Z4811" s="61">
        <f t="shared" si="4156"/>
        <v>8.0150000000000006</v>
      </c>
      <c r="AA4811" s="61">
        <f t="shared" si="4156"/>
        <v>13.624000000000001</v>
      </c>
      <c r="AB4811" s="61">
        <f t="shared" si="4156"/>
        <v>14.775</v>
      </c>
    </row>
    <row r="4812" spans="1:28" ht="36" hidden="1" customHeight="1" thickBot="1" x14ac:dyDescent="0.3">
      <c r="A4812" s="202" t="s">
        <v>14</v>
      </c>
      <c r="B4812" s="344" t="s">
        <v>27</v>
      </c>
      <c r="C4812" s="345"/>
      <c r="D4812" s="181">
        <f>D4811/D4809</f>
        <v>0.58114575779550404</v>
      </c>
      <c r="E4812" s="181">
        <f t="shared" ref="E4812:O4812" si="4190">E4811/E4809</f>
        <v>0.52675356921166983</v>
      </c>
      <c r="F4812" s="181">
        <f t="shared" si="4190"/>
        <v>0.56672453703703707</v>
      </c>
      <c r="G4812" s="181">
        <f t="shared" si="4190"/>
        <v>0.6539143279172821</v>
      </c>
      <c r="H4812" s="181">
        <f t="shared" si="4190"/>
        <v>0.64005322687957422</v>
      </c>
      <c r="I4812" s="181">
        <f t="shared" si="4190"/>
        <v>0.48410801239486501</v>
      </c>
      <c r="J4812" s="181">
        <f t="shared" si="4190"/>
        <v>0.48611847922192752</v>
      </c>
      <c r="K4812" s="181">
        <f t="shared" si="4190"/>
        <v>0.46306306306306305</v>
      </c>
      <c r="L4812" s="181">
        <f t="shared" si="4190"/>
        <v>0.35824800910125143</v>
      </c>
      <c r="M4812" s="181">
        <f t="shared" si="4190"/>
        <v>0.64925070878898339</v>
      </c>
      <c r="N4812" s="181">
        <f t="shared" si="4190"/>
        <v>0.70028270367514778</v>
      </c>
      <c r="O4812" s="181">
        <f t="shared" si="4190"/>
        <v>0.64463350785340312</v>
      </c>
      <c r="P4812" s="207">
        <v>2027</v>
      </c>
      <c r="Q4812" s="61">
        <f t="shared" si="4182"/>
        <v>5.8114575779550401E-4</v>
      </c>
      <c r="R4812" s="61">
        <f t="shared" si="4182"/>
        <v>5.267535692116698E-4</v>
      </c>
      <c r="S4812" s="61">
        <f t="shared" si="4182"/>
        <v>5.6672453703703702E-4</v>
      </c>
      <c r="T4812" s="61">
        <f t="shared" si="4180"/>
        <v>6.539143279172821E-4</v>
      </c>
      <c r="U4812" s="61">
        <f t="shared" si="4180"/>
        <v>6.4005322687957418E-4</v>
      </c>
      <c r="V4812" s="61">
        <f t="shared" si="4180"/>
        <v>4.8410801239486499E-4</v>
      </c>
      <c r="W4812" s="61">
        <f t="shared" si="4156"/>
        <v>4.861184792219275E-4</v>
      </c>
      <c r="X4812" s="61">
        <f t="shared" si="4156"/>
        <v>4.6306306306306307E-4</v>
      </c>
      <c r="Y4812" s="61">
        <f t="shared" si="4156"/>
        <v>3.5824800910125141E-4</v>
      </c>
      <c r="Z4812" s="61">
        <f t="shared" si="4156"/>
        <v>6.4925070878898343E-4</v>
      </c>
      <c r="AA4812" s="61">
        <f t="shared" si="4156"/>
        <v>7.0028270367514776E-4</v>
      </c>
      <c r="AB4812" s="61">
        <f t="shared" si="4156"/>
        <v>6.4463350785340314E-4</v>
      </c>
    </row>
    <row r="4813" spans="1:28" ht="81.75" hidden="1" customHeight="1" thickBot="1" x14ac:dyDescent="0.3">
      <c r="A4813" s="202" t="s">
        <v>28</v>
      </c>
      <c r="B4813" s="344" t="s">
        <v>29</v>
      </c>
      <c r="C4813" s="345"/>
      <c r="D4813" s="187">
        <f t="shared" ref="D4813:O4813" si="4191">D4714</f>
        <v>4.4006543993146767</v>
      </c>
      <c r="E4813" s="187">
        <f t="shared" si="4191"/>
        <v>4.4006543993146767</v>
      </c>
      <c r="F4813" s="187">
        <f t="shared" si="4191"/>
        <v>4.4006543993146767</v>
      </c>
      <c r="G4813" s="187">
        <f t="shared" si="4191"/>
        <v>4.4006543993146767</v>
      </c>
      <c r="H4813" s="187">
        <f t="shared" si="4191"/>
        <v>4.4006543993146767</v>
      </c>
      <c r="I4813" s="187">
        <f t="shared" si="4191"/>
        <v>4.4006543993146767</v>
      </c>
      <c r="J4813" s="187">
        <f t="shared" si="4191"/>
        <v>4.4006543993146767</v>
      </c>
      <c r="K4813" s="187">
        <f t="shared" si="4191"/>
        <v>4.4006543993146767</v>
      </c>
      <c r="L4813" s="187">
        <f t="shared" si="4191"/>
        <v>4.4006543993146767</v>
      </c>
      <c r="M4813" s="187">
        <f t="shared" si="4191"/>
        <v>4.4006543993146767</v>
      </c>
      <c r="N4813" s="187">
        <f t="shared" si="4191"/>
        <v>4.4006543993146767</v>
      </c>
      <c r="O4813" s="187">
        <f t="shared" si="4191"/>
        <v>4.4006543993146767</v>
      </c>
      <c r="P4813" s="207">
        <v>2027</v>
      </c>
      <c r="Q4813" s="61">
        <f t="shared" si="4182"/>
        <v>4.4006543993146763E-3</v>
      </c>
      <c r="R4813" s="61">
        <f t="shared" si="4182"/>
        <v>4.4006543993146763E-3</v>
      </c>
      <c r="S4813" s="61">
        <f t="shared" si="4182"/>
        <v>4.4006543993146763E-3</v>
      </c>
      <c r="T4813" s="61">
        <f t="shared" si="4180"/>
        <v>4.4006543993146763E-3</v>
      </c>
      <c r="U4813" s="61">
        <f t="shared" si="4180"/>
        <v>4.4006543993146763E-3</v>
      </c>
      <c r="V4813" s="61">
        <f t="shared" si="4180"/>
        <v>4.4006543993146763E-3</v>
      </c>
      <c r="W4813" s="61">
        <f t="shared" si="4156"/>
        <v>4.4006543993146763E-3</v>
      </c>
      <c r="X4813" s="61">
        <f t="shared" si="4156"/>
        <v>4.4006543993146763E-3</v>
      </c>
      <c r="Y4813" s="61">
        <f t="shared" si="4156"/>
        <v>4.4006543993146763E-3</v>
      </c>
      <c r="Z4813" s="61">
        <f t="shared" si="4156"/>
        <v>4.4006543993146763E-3</v>
      </c>
      <c r="AA4813" s="61">
        <f t="shared" si="4156"/>
        <v>4.4006543993146763E-3</v>
      </c>
      <c r="AB4813" s="61">
        <f t="shared" si="4156"/>
        <v>4.4006543993146763E-3</v>
      </c>
    </row>
    <row r="4814" spans="1:28" ht="51" hidden="1" customHeight="1" thickBot="1" x14ac:dyDescent="0.3">
      <c r="A4814" s="202" t="s">
        <v>30</v>
      </c>
      <c r="B4814" s="344" t="s">
        <v>31</v>
      </c>
      <c r="C4814" s="345"/>
      <c r="D4814" s="182">
        <f>D4803</f>
        <v>0.45944998375496904</v>
      </c>
      <c r="E4814" s="182">
        <f t="shared" ref="E4814:O4814" si="4192">E4803</f>
        <v>0.40505779517113483</v>
      </c>
      <c r="F4814" s="182">
        <f t="shared" si="4192"/>
        <v>0.44502876299650207</v>
      </c>
      <c r="G4814" s="182">
        <f t="shared" si="4192"/>
        <v>0.5322185538767471</v>
      </c>
      <c r="H4814" s="182">
        <f t="shared" si="4192"/>
        <v>0.51835745283903922</v>
      </c>
      <c r="I4814" s="182">
        <f t="shared" si="4192"/>
        <v>0.36241223835433001</v>
      </c>
      <c r="J4814" s="182">
        <f t="shared" si="4192"/>
        <v>0.36442270518139253</v>
      </c>
      <c r="K4814" s="182">
        <f t="shared" si="4192"/>
        <v>0.34136728902252805</v>
      </c>
      <c r="L4814" s="182">
        <f t="shared" si="4192"/>
        <v>0.23655223506071643</v>
      </c>
      <c r="M4814" s="182">
        <f t="shared" si="4192"/>
        <v>0.52755493474844839</v>
      </c>
      <c r="N4814" s="182">
        <f t="shared" si="4192"/>
        <v>0.57858692963461278</v>
      </c>
      <c r="O4814" s="182">
        <f t="shared" si="4192"/>
        <v>0.52293773381286812</v>
      </c>
      <c r="P4814" s="207">
        <v>2027</v>
      </c>
      <c r="Q4814" s="61">
        <f t="shared" si="4182"/>
        <v>4.5944998375496905E-4</v>
      </c>
      <c r="R4814" s="61">
        <f t="shared" si="4182"/>
        <v>4.0505779517113484E-4</v>
      </c>
      <c r="S4814" s="61">
        <f t="shared" si="4182"/>
        <v>4.4502876299650206E-4</v>
      </c>
      <c r="T4814" s="61">
        <f t="shared" si="4180"/>
        <v>5.3221855387674709E-4</v>
      </c>
      <c r="U4814" s="61">
        <f t="shared" si="4180"/>
        <v>5.1835745283903927E-4</v>
      </c>
      <c r="V4814" s="61">
        <f t="shared" si="4180"/>
        <v>3.6241223835433003E-4</v>
      </c>
      <c r="W4814" s="61">
        <f t="shared" si="4180"/>
        <v>3.6442270518139254E-4</v>
      </c>
      <c r="X4814" s="61">
        <f t="shared" si="4180"/>
        <v>3.4136728902252805E-4</v>
      </c>
      <c r="Y4814" s="61">
        <f t="shared" si="4180"/>
        <v>2.3655223506071642E-4</v>
      </c>
      <c r="Z4814" s="61">
        <f t="shared" si="4180"/>
        <v>5.2755493474844841E-4</v>
      </c>
      <c r="AA4814" s="61">
        <f t="shared" si="4180"/>
        <v>5.7858692963461274E-4</v>
      </c>
      <c r="AB4814" s="61">
        <f t="shared" si="4180"/>
        <v>5.2293773381286812E-4</v>
      </c>
    </row>
    <row r="4815" spans="1:28" ht="83.25" hidden="1" customHeight="1" thickBot="1" x14ac:dyDescent="0.3">
      <c r="A4815" s="202" t="s">
        <v>32</v>
      </c>
      <c r="B4815" s="344" t="s">
        <v>33</v>
      </c>
      <c r="C4815" s="345"/>
      <c r="D4815" s="183">
        <f>ROUND(D4814*D4809,0)</f>
        <v>9504</v>
      </c>
      <c r="E4815" s="183">
        <f t="shared" ref="E4815:F4815" si="4193">ROUND(E4814*E4809,0)</f>
        <v>6525</v>
      </c>
      <c r="F4815" s="183">
        <f t="shared" si="4193"/>
        <v>7690</v>
      </c>
      <c r="G4815" s="183">
        <f>ROUND(G4814*G4809,0)</f>
        <v>10809</v>
      </c>
      <c r="H4815" s="183">
        <f t="shared" ref="H4815:O4815" si="4194">ROUND(H4814*H4809,0)</f>
        <v>7791</v>
      </c>
      <c r="I4815" s="183">
        <f t="shared" si="4194"/>
        <v>4093</v>
      </c>
      <c r="J4815" s="183">
        <f t="shared" si="4194"/>
        <v>4122</v>
      </c>
      <c r="K4815" s="183">
        <f t="shared" si="4194"/>
        <v>3410</v>
      </c>
      <c r="L4815" s="183">
        <f t="shared" si="4194"/>
        <v>2079</v>
      </c>
      <c r="M4815" s="183">
        <f t="shared" si="4194"/>
        <v>6513</v>
      </c>
      <c r="N4815" s="183">
        <f t="shared" si="4194"/>
        <v>11256</v>
      </c>
      <c r="O4815" s="183">
        <f t="shared" si="4194"/>
        <v>11986</v>
      </c>
      <c r="P4815" s="207">
        <v>2027</v>
      </c>
      <c r="Q4815" s="61">
        <f t="shared" si="4182"/>
        <v>9.5039999999999996</v>
      </c>
      <c r="R4815" s="61">
        <f t="shared" si="4182"/>
        <v>6.5250000000000004</v>
      </c>
      <c r="S4815" s="61">
        <f t="shared" si="4182"/>
        <v>7.69</v>
      </c>
      <c r="T4815" s="61">
        <f t="shared" si="4180"/>
        <v>10.808999999999999</v>
      </c>
      <c r="U4815" s="61">
        <f t="shared" si="4180"/>
        <v>7.7910000000000004</v>
      </c>
      <c r="V4815" s="61">
        <f t="shared" si="4180"/>
        <v>4.093</v>
      </c>
      <c r="W4815" s="61">
        <f t="shared" si="4180"/>
        <v>4.1219999999999999</v>
      </c>
      <c r="X4815" s="61">
        <f t="shared" si="4180"/>
        <v>3.41</v>
      </c>
      <c r="Y4815" s="61">
        <f t="shared" si="4180"/>
        <v>2.0790000000000002</v>
      </c>
      <c r="Z4815" s="61">
        <f t="shared" si="4180"/>
        <v>6.5129999999999999</v>
      </c>
      <c r="AA4815" s="61">
        <f t="shared" si="4180"/>
        <v>11.256</v>
      </c>
      <c r="AB4815" s="61">
        <f t="shared" si="4180"/>
        <v>11.986000000000001</v>
      </c>
    </row>
    <row r="4816" spans="1:28" ht="53.25" hidden="1" customHeight="1" thickBot="1" x14ac:dyDescent="0.3">
      <c r="A4816" s="202" t="s">
        <v>34</v>
      </c>
      <c r="B4816" s="344" t="s">
        <v>35</v>
      </c>
      <c r="C4816" s="345"/>
      <c r="D4816" s="184">
        <f>D4813*D4815</f>
        <v>41823.81941108669</v>
      </c>
      <c r="E4816" s="185">
        <f t="shared" ref="E4816:O4816" si="4195">E4813*E4815</f>
        <v>28714.269955528267</v>
      </c>
      <c r="F4816" s="185">
        <f t="shared" si="4195"/>
        <v>33841.03233072986</v>
      </c>
      <c r="G4816" s="185">
        <f t="shared" si="4195"/>
        <v>47566.67340219234</v>
      </c>
      <c r="H4816" s="185">
        <f t="shared" si="4195"/>
        <v>34285.498425060643</v>
      </c>
      <c r="I4816" s="185">
        <f t="shared" si="4195"/>
        <v>18011.87845639497</v>
      </c>
      <c r="J4816" s="185">
        <f t="shared" si="4195"/>
        <v>18139.497433975099</v>
      </c>
      <c r="K4816" s="185">
        <f t="shared" si="4195"/>
        <v>15006.231501663047</v>
      </c>
      <c r="L4816" s="185">
        <f t="shared" si="4195"/>
        <v>9148.960496175212</v>
      </c>
      <c r="M4816" s="185">
        <f t="shared" si="4195"/>
        <v>28661.462102736488</v>
      </c>
      <c r="N4816" s="185">
        <f t="shared" si="4195"/>
        <v>49533.765918686004</v>
      </c>
      <c r="O4816" s="186">
        <f t="shared" si="4195"/>
        <v>52746.243630185716</v>
      </c>
      <c r="P4816" s="207">
        <v>2027</v>
      </c>
      <c r="Q4816" s="61">
        <f t="shared" si="4182"/>
        <v>41.823819411086689</v>
      </c>
      <c r="R4816" s="61">
        <f t="shared" si="4182"/>
        <v>28.714269955528266</v>
      </c>
      <c r="S4816" s="61">
        <f t="shared" si="4182"/>
        <v>33.84103233072986</v>
      </c>
      <c r="T4816" s="61">
        <f t="shared" si="4180"/>
        <v>47.566673402192343</v>
      </c>
      <c r="U4816" s="61">
        <f t="shared" si="4180"/>
        <v>34.285498425060645</v>
      </c>
      <c r="V4816" s="61">
        <f t="shared" si="4180"/>
        <v>18.011878456394971</v>
      </c>
      <c r="W4816" s="61">
        <f t="shared" si="4180"/>
        <v>18.139497433975098</v>
      </c>
      <c r="X4816" s="61">
        <f t="shared" si="4180"/>
        <v>15.006231501663047</v>
      </c>
      <c r="Y4816" s="61">
        <f t="shared" si="4180"/>
        <v>9.1489604961752118</v>
      </c>
      <c r="Z4816" s="61">
        <f t="shared" si="4180"/>
        <v>28.66146210273649</v>
      </c>
      <c r="AA4816" s="61">
        <f t="shared" si="4180"/>
        <v>49.533765918686001</v>
      </c>
      <c r="AB4816" s="61">
        <f t="shared" si="4180"/>
        <v>52.746243630185717</v>
      </c>
    </row>
    <row r="4817" spans="1:28" ht="48.75" hidden="1" customHeight="1" thickBot="1" x14ac:dyDescent="0.3">
      <c r="A4817" s="202" t="s">
        <v>36</v>
      </c>
      <c r="B4817" s="344" t="s">
        <v>37</v>
      </c>
      <c r="C4817" s="345"/>
      <c r="D4817" s="184">
        <f>ROUND(D4816*0.9,2)</f>
        <v>37641.440000000002</v>
      </c>
      <c r="E4817" s="185">
        <f t="shared" ref="E4817:O4817" si="4196">ROUND(E4816*0.9,2)</f>
        <v>25842.84</v>
      </c>
      <c r="F4817" s="185">
        <f t="shared" si="4196"/>
        <v>30456.93</v>
      </c>
      <c r="G4817" s="185">
        <f t="shared" si="4196"/>
        <v>42810.01</v>
      </c>
      <c r="H4817" s="185">
        <f t="shared" si="4196"/>
        <v>30856.95</v>
      </c>
      <c r="I4817" s="185">
        <f t="shared" si="4196"/>
        <v>16210.69</v>
      </c>
      <c r="J4817" s="185">
        <f t="shared" si="4196"/>
        <v>16325.55</v>
      </c>
      <c r="K4817" s="185">
        <f t="shared" si="4196"/>
        <v>13505.61</v>
      </c>
      <c r="L4817" s="185">
        <f t="shared" si="4196"/>
        <v>8234.06</v>
      </c>
      <c r="M4817" s="185">
        <f t="shared" si="4196"/>
        <v>25795.32</v>
      </c>
      <c r="N4817" s="185">
        <f t="shared" si="4196"/>
        <v>44580.39</v>
      </c>
      <c r="O4817" s="186">
        <f t="shared" si="4196"/>
        <v>47471.62</v>
      </c>
      <c r="P4817" s="207">
        <v>2027</v>
      </c>
      <c r="Q4817" s="61">
        <f t="shared" si="4182"/>
        <v>37.641440000000003</v>
      </c>
      <c r="R4817" s="61">
        <f t="shared" si="4182"/>
        <v>25.842839999999999</v>
      </c>
      <c r="S4817" s="61">
        <f t="shared" si="4182"/>
        <v>30.45693</v>
      </c>
      <c r="T4817" s="61">
        <f t="shared" si="4180"/>
        <v>42.810010000000005</v>
      </c>
      <c r="U4817" s="61">
        <f t="shared" si="4180"/>
        <v>30.856950000000001</v>
      </c>
      <c r="V4817" s="61">
        <f t="shared" si="4180"/>
        <v>16.21069</v>
      </c>
      <c r="W4817" s="61">
        <f t="shared" si="4180"/>
        <v>16.32555</v>
      </c>
      <c r="X4817" s="61">
        <f t="shared" si="4180"/>
        <v>13.505610000000001</v>
      </c>
      <c r="Y4817" s="61">
        <f t="shared" si="4180"/>
        <v>8.2340599999999995</v>
      </c>
      <c r="Z4817" s="61">
        <f t="shared" si="4180"/>
        <v>25.79532</v>
      </c>
      <c r="AA4817" s="61">
        <f t="shared" si="4180"/>
        <v>44.580390000000001</v>
      </c>
      <c r="AB4817" s="61">
        <f t="shared" si="4180"/>
        <v>47.471620000000001</v>
      </c>
    </row>
    <row r="4818" spans="1:28" ht="21.75" hidden="1" customHeight="1" thickBot="1" x14ac:dyDescent="0.3">
      <c r="A4818" s="346" t="str">
        <f>A4807</f>
        <v>Объект 49:</v>
      </c>
      <c r="B4818" s="347"/>
      <c r="C4818" s="43"/>
      <c r="D4818" s="348" t="str">
        <f>D4807</f>
        <v>Яч.№6 Паршиновка</v>
      </c>
      <c r="E4818" s="349"/>
      <c r="F4818" s="349"/>
      <c r="G4818" s="349"/>
      <c r="H4818" s="349"/>
      <c r="I4818" s="349"/>
      <c r="J4818" s="349"/>
      <c r="K4818" s="349"/>
      <c r="L4818" s="349"/>
      <c r="M4818" s="349"/>
      <c r="N4818" s="349"/>
      <c r="O4818" s="350"/>
      <c r="P4818" s="207">
        <v>2028</v>
      </c>
      <c r="Q4818" s="61" t="e">
        <f t="shared" si="4182"/>
        <v>#VALUE!</v>
      </c>
      <c r="R4818" s="61">
        <f t="shared" si="4182"/>
        <v>0</v>
      </c>
      <c r="S4818" s="61">
        <f t="shared" si="4182"/>
        <v>0</v>
      </c>
      <c r="T4818" s="61">
        <f t="shared" si="4180"/>
        <v>0</v>
      </c>
      <c r="U4818" s="61">
        <f t="shared" si="4180"/>
        <v>0</v>
      </c>
      <c r="V4818" s="61">
        <f t="shared" si="4180"/>
        <v>0</v>
      </c>
      <c r="W4818" s="61">
        <f t="shared" si="4180"/>
        <v>0</v>
      </c>
      <c r="X4818" s="61">
        <f t="shared" si="4180"/>
        <v>0</v>
      </c>
      <c r="Y4818" s="61">
        <f t="shared" si="4180"/>
        <v>0</v>
      </c>
      <c r="Z4818" s="61">
        <f t="shared" si="4180"/>
        <v>0</v>
      </c>
      <c r="AA4818" s="61">
        <f t="shared" si="4180"/>
        <v>0</v>
      </c>
      <c r="AB4818" s="61">
        <f t="shared" si="4180"/>
        <v>0</v>
      </c>
    </row>
    <row r="4819" spans="1:28" ht="16.5" hidden="1" thickBot="1" x14ac:dyDescent="0.3">
      <c r="A4819" s="351" t="s">
        <v>299</v>
      </c>
      <c r="B4819" s="352"/>
      <c r="C4819" s="352"/>
      <c r="D4819" s="352"/>
      <c r="E4819" s="352"/>
      <c r="F4819" s="352"/>
      <c r="G4819" s="352"/>
      <c r="H4819" s="352"/>
      <c r="I4819" s="352"/>
      <c r="J4819" s="352"/>
      <c r="K4819" s="352"/>
      <c r="L4819" s="352"/>
      <c r="M4819" s="352"/>
      <c r="N4819" s="352"/>
      <c r="O4819" s="352"/>
      <c r="P4819" s="207">
        <v>2028</v>
      </c>
      <c r="Q4819" s="61">
        <f t="shared" si="4182"/>
        <v>0</v>
      </c>
      <c r="R4819" s="61">
        <f t="shared" si="4182"/>
        <v>0</v>
      </c>
      <c r="S4819" s="61">
        <f t="shared" si="4182"/>
        <v>0</v>
      </c>
      <c r="T4819" s="61">
        <f t="shared" si="4180"/>
        <v>0</v>
      </c>
      <c r="U4819" s="61">
        <f t="shared" si="4180"/>
        <v>0</v>
      </c>
      <c r="V4819" s="61">
        <f t="shared" si="4180"/>
        <v>0</v>
      </c>
      <c r="W4819" s="61">
        <f t="shared" si="4180"/>
        <v>0</v>
      </c>
      <c r="X4819" s="61">
        <f t="shared" si="4180"/>
        <v>0</v>
      </c>
      <c r="Y4819" s="61">
        <f t="shared" si="4180"/>
        <v>0</v>
      </c>
      <c r="Z4819" s="61">
        <f t="shared" si="4180"/>
        <v>0</v>
      </c>
      <c r="AA4819" s="61">
        <f t="shared" si="4180"/>
        <v>0</v>
      </c>
      <c r="AB4819" s="61">
        <f t="shared" si="4180"/>
        <v>0</v>
      </c>
    </row>
    <row r="4820" spans="1:28" s="41" customFormat="1" ht="29.25" hidden="1" customHeight="1" thickBot="1" x14ac:dyDescent="0.3">
      <c r="A4820" s="202" t="s">
        <v>11</v>
      </c>
      <c r="B4820" s="344" t="s">
        <v>293</v>
      </c>
      <c r="C4820" s="345"/>
      <c r="D4820" s="179">
        <f>D4809</f>
        <v>20685</v>
      </c>
      <c r="E4820" s="179">
        <f t="shared" ref="E4820:O4821" si="4197">E4809</f>
        <v>16110</v>
      </c>
      <c r="F4820" s="179">
        <f t="shared" si="4197"/>
        <v>17280</v>
      </c>
      <c r="G4820" s="179">
        <f t="shared" si="4197"/>
        <v>20310</v>
      </c>
      <c r="H4820" s="179">
        <f t="shared" si="4197"/>
        <v>15030</v>
      </c>
      <c r="I4820" s="179">
        <f t="shared" si="4197"/>
        <v>11295</v>
      </c>
      <c r="J4820" s="179">
        <f t="shared" si="4197"/>
        <v>11310</v>
      </c>
      <c r="K4820" s="179">
        <f t="shared" si="4197"/>
        <v>9990</v>
      </c>
      <c r="L4820" s="179">
        <f t="shared" si="4197"/>
        <v>8790</v>
      </c>
      <c r="M4820" s="179">
        <f t="shared" si="4197"/>
        <v>12345</v>
      </c>
      <c r="N4820" s="179">
        <f t="shared" si="4197"/>
        <v>19455</v>
      </c>
      <c r="O4820" s="179">
        <f t="shared" si="4197"/>
        <v>22920</v>
      </c>
      <c r="P4820" s="207">
        <v>2028</v>
      </c>
      <c r="Q4820" s="61">
        <f t="shared" si="4182"/>
        <v>20.684999999999999</v>
      </c>
      <c r="R4820" s="61">
        <f t="shared" si="4182"/>
        <v>16.11</v>
      </c>
      <c r="S4820" s="61">
        <f t="shared" si="4182"/>
        <v>17.28</v>
      </c>
      <c r="T4820" s="61">
        <f t="shared" si="4180"/>
        <v>20.309999999999999</v>
      </c>
      <c r="U4820" s="61">
        <f t="shared" si="4180"/>
        <v>15.03</v>
      </c>
      <c r="V4820" s="61">
        <f t="shared" si="4180"/>
        <v>11.295</v>
      </c>
      <c r="W4820" s="61">
        <f t="shared" si="4180"/>
        <v>11.31</v>
      </c>
      <c r="X4820" s="61">
        <f t="shared" si="4180"/>
        <v>9.99</v>
      </c>
      <c r="Y4820" s="61">
        <f t="shared" si="4180"/>
        <v>8.7899999999999991</v>
      </c>
      <c r="Z4820" s="61">
        <f t="shared" si="4180"/>
        <v>12.345000000000001</v>
      </c>
      <c r="AA4820" s="61">
        <f t="shared" si="4180"/>
        <v>19.454999999999998</v>
      </c>
      <c r="AB4820" s="61">
        <f t="shared" si="4180"/>
        <v>22.92</v>
      </c>
    </row>
    <row r="4821" spans="1:28" ht="16.5" hidden="1" thickBot="1" x14ac:dyDescent="0.3">
      <c r="A4821" s="202" t="s">
        <v>12</v>
      </c>
      <c r="B4821" s="353" t="s">
        <v>291</v>
      </c>
      <c r="C4821" s="354"/>
      <c r="D4821" s="179">
        <f>D4810</f>
        <v>8664</v>
      </c>
      <c r="E4821" s="179">
        <f t="shared" si="4197"/>
        <v>7624</v>
      </c>
      <c r="F4821" s="179">
        <f t="shared" si="4197"/>
        <v>7487</v>
      </c>
      <c r="G4821" s="179">
        <f t="shared" si="4197"/>
        <v>7029</v>
      </c>
      <c r="H4821" s="179">
        <f t="shared" si="4197"/>
        <v>5410</v>
      </c>
      <c r="I4821" s="179">
        <f t="shared" si="4197"/>
        <v>5827</v>
      </c>
      <c r="J4821" s="179">
        <f t="shared" si="4197"/>
        <v>5812</v>
      </c>
      <c r="K4821" s="179">
        <f t="shared" si="4197"/>
        <v>5364</v>
      </c>
      <c r="L4821" s="179">
        <f t="shared" si="4197"/>
        <v>5641</v>
      </c>
      <c r="M4821" s="179">
        <f t="shared" si="4197"/>
        <v>4330</v>
      </c>
      <c r="N4821" s="179">
        <f t="shared" si="4197"/>
        <v>5831</v>
      </c>
      <c r="O4821" s="179">
        <f t="shared" si="4197"/>
        <v>8145</v>
      </c>
      <c r="P4821" s="207">
        <v>2028</v>
      </c>
      <c r="Q4821" s="61">
        <f t="shared" si="4182"/>
        <v>8.6639999999999997</v>
      </c>
      <c r="R4821" s="61">
        <f t="shared" si="4182"/>
        <v>7.6239999999999997</v>
      </c>
      <c r="S4821" s="61">
        <f t="shared" si="4182"/>
        <v>7.4870000000000001</v>
      </c>
      <c r="T4821" s="61">
        <f t="shared" si="4180"/>
        <v>7.0289999999999999</v>
      </c>
      <c r="U4821" s="61">
        <f t="shared" si="4180"/>
        <v>5.41</v>
      </c>
      <c r="V4821" s="61">
        <f t="shared" si="4180"/>
        <v>5.827</v>
      </c>
      <c r="W4821" s="61">
        <f t="shared" si="4180"/>
        <v>5.8120000000000003</v>
      </c>
      <c r="X4821" s="61">
        <f t="shared" si="4180"/>
        <v>5.3639999999999999</v>
      </c>
      <c r="Y4821" s="61">
        <f t="shared" si="4180"/>
        <v>5.641</v>
      </c>
      <c r="Z4821" s="61">
        <f t="shared" si="4180"/>
        <v>4.33</v>
      </c>
      <c r="AA4821" s="61">
        <f t="shared" si="4180"/>
        <v>5.8310000000000004</v>
      </c>
      <c r="AB4821" s="61">
        <f t="shared" si="4180"/>
        <v>8.1449999999999996</v>
      </c>
    </row>
    <row r="4822" spans="1:28" ht="33" hidden="1" customHeight="1" thickBot="1" x14ac:dyDescent="0.3">
      <c r="A4822" s="202" t="s">
        <v>13</v>
      </c>
      <c r="B4822" s="344" t="s">
        <v>292</v>
      </c>
      <c r="C4822" s="345"/>
      <c r="D4822" s="180">
        <f>D4820-D4821</f>
        <v>12021</v>
      </c>
      <c r="E4822" s="180">
        <f t="shared" ref="E4822:O4822" si="4198">E4820-E4821</f>
        <v>8486</v>
      </c>
      <c r="F4822" s="180">
        <f t="shared" si="4198"/>
        <v>9793</v>
      </c>
      <c r="G4822" s="180">
        <f t="shared" si="4198"/>
        <v>13281</v>
      </c>
      <c r="H4822" s="180">
        <f t="shared" si="4198"/>
        <v>9620</v>
      </c>
      <c r="I4822" s="180">
        <f t="shared" si="4198"/>
        <v>5468</v>
      </c>
      <c r="J4822" s="180">
        <f t="shared" si="4198"/>
        <v>5498</v>
      </c>
      <c r="K4822" s="180">
        <f t="shared" si="4198"/>
        <v>4626</v>
      </c>
      <c r="L4822" s="180">
        <f t="shared" si="4198"/>
        <v>3149</v>
      </c>
      <c r="M4822" s="180">
        <f t="shared" si="4198"/>
        <v>8015</v>
      </c>
      <c r="N4822" s="180">
        <f t="shared" si="4198"/>
        <v>13624</v>
      </c>
      <c r="O4822" s="180">
        <f t="shared" si="4198"/>
        <v>14775</v>
      </c>
      <c r="P4822" s="207">
        <v>2028</v>
      </c>
      <c r="Q4822" s="61">
        <f t="shared" si="4182"/>
        <v>12.021000000000001</v>
      </c>
      <c r="R4822" s="61">
        <f t="shared" si="4182"/>
        <v>8.4860000000000007</v>
      </c>
      <c r="S4822" s="61">
        <f t="shared" si="4182"/>
        <v>9.7929999999999993</v>
      </c>
      <c r="T4822" s="61">
        <f t="shared" si="4180"/>
        <v>13.281000000000001</v>
      </c>
      <c r="U4822" s="61">
        <f t="shared" si="4180"/>
        <v>9.6199999999999992</v>
      </c>
      <c r="V4822" s="61">
        <f t="shared" si="4180"/>
        <v>5.468</v>
      </c>
      <c r="W4822" s="61">
        <f t="shared" si="4180"/>
        <v>5.4980000000000002</v>
      </c>
      <c r="X4822" s="61">
        <f t="shared" si="4180"/>
        <v>4.6260000000000003</v>
      </c>
      <c r="Y4822" s="61">
        <f t="shared" si="4180"/>
        <v>3.149</v>
      </c>
      <c r="Z4822" s="61">
        <f t="shared" si="4180"/>
        <v>8.0150000000000006</v>
      </c>
      <c r="AA4822" s="61">
        <f t="shared" si="4180"/>
        <v>13.624000000000001</v>
      </c>
      <c r="AB4822" s="61">
        <f t="shared" si="4180"/>
        <v>14.775</v>
      </c>
    </row>
    <row r="4823" spans="1:28" ht="36" hidden="1" customHeight="1" thickBot="1" x14ac:dyDescent="0.3">
      <c r="A4823" s="202" t="s">
        <v>14</v>
      </c>
      <c r="B4823" s="344" t="s">
        <v>27</v>
      </c>
      <c r="C4823" s="345"/>
      <c r="D4823" s="181">
        <f>D4822/D4820</f>
        <v>0.58114575779550404</v>
      </c>
      <c r="E4823" s="181">
        <f t="shared" ref="E4823:O4823" si="4199">E4822/E4820</f>
        <v>0.52675356921166983</v>
      </c>
      <c r="F4823" s="181">
        <f t="shared" si="4199"/>
        <v>0.56672453703703707</v>
      </c>
      <c r="G4823" s="181">
        <f t="shared" si="4199"/>
        <v>0.6539143279172821</v>
      </c>
      <c r="H4823" s="181">
        <f t="shared" si="4199"/>
        <v>0.64005322687957422</v>
      </c>
      <c r="I4823" s="181">
        <f t="shared" si="4199"/>
        <v>0.48410801239486501</v>
      </c>
      <c r="J4823" s="181">
        <f t="shared" si="4199"/>
        <v>0.48611847922192752</v>
      </c>
      <c r="K4823" s="181">
        <f t="shared" si="4199"/>
        <v>0.46306306306306305</v>
      </c>
      <c r="L4823" s="181">
        <f t="shared" si="4199"/>
        <v>0.35824800910125143</v>
      </c>
      <c r="M4823" s="181">
        <f t="shared" si="4199"/>
        <v>0.64925070878898339</v>
      </c>
      <c r="N4823" s="181">
        <f t="shared" si="4199"/>
        <v>0.70028270367514778</v>
      </c>
      <c r="O4823" s="181">
        <f t="shared" si="4199"/>
        <v>0.64463350785340312</v>
      </c>
      <c r="P4823" s="207">
        <v>2028</v>
      </c>
      <c r="Q4823" s="61">
        <f t="shared" si="4182"/>
        <v>5.8114575779550401E-4</v>
      </c>
      <c r="R4823" s="61">
        <f t="shared" si="4182"/>
        <v>5.267535692116698E-4</v>
      </c>
      <c r="S4823" s="61">
        <f t="shared" si="4182"/>
        <v>5.6672453703703702E-4</v>
      </c>
      <c r="T4823" s="61">
        <f t="shared" si="4180"/>
        <v>6.539143279172821E-4</v>
      </c>
      <c r="U4823" s="61">
        <f t="shared" si="4180"/>
        <v>6.4005322687957418E-4</v>
      </c>
      <c r="V4823" s="61">
        <f t="shared" si="4180"/>
        <v>4.8410801239486499E-4</v>
      </c>
      <c r="W4823" s="61">
        <f t="shared" si="4180"/>
        <v>4.861184792219275E-4</v>
      </c>
      <c r="X4823" s="61">
        <f t="shared" si="4180"/>
        <v>4.6306306306306307E-4</v>
      </c>
      <c r="Y4823" s="61">
        <f t="shared" si="4180"/>
        <v>3.5824800910125141E-4</v>
      </c>
      <c r="Z4823" s="61">
        <f t="shared" si="4180"/>
        <v>6.4925070878898343E-4</v>
      </c>
      <c r="AA4823" s="61">
        <f t="shared" si="4180"/>
        <v>7.0028270367514776E-4</v>
      </c>
      <c r="AB4823" s="61">
        <f t="shared" si="4180"/>
        <v>6.4463350785340314E-4</v>
      </c>
    </row>
    <row r="4824" spans="1:28" ht="81.75" hidden="1" customHeight="1" thickBot="1" x14ac:dyDescent="0.3">
      <c r="A4824" s="202" t="s">
        <v>28</v>
      </c>
      <c r="B4824" s="344" t="s">
        <v>29</v>
      </c>
      <c r="C4824" s="345"/>
      <c r="D4824" s="187">
        <f t="shared" ref="D4824:O4824" si="4200">D4725</f>
        <v>4.5942831928845234</v>
      </c>
      <c r="E4824" s="187">
        <f t="shared" si="4200"/>
        <v>4.5942831928845234</v>
      </c>
      <c r="F4824" s="187">
        <f t="shared" si="4200"/>
        <v>4.5942831928845234</v>
      </c>
      <c r="G4824" s="187">
        <f t="shared" si="4200"/>
        <v>4.5942831928845234</v>
      </c>
      <c r="H4824" s="187">
        <f t="shared" si="4200"/>
        <v>4.5942831928845234</v>
      </c>
      <c r="I4824" s="187">
        <f t="shared" si="4200"/>
        <v>4.5942831928845234</v>
      </c>
      <c r="J4824" s="187">
        <f t="shared" si="4200"/>
        <v>4.5942831928845234</v>
      </c>
      <c r="K4824" s="187">
        <f t="shared" si="4200"/>
        <v>4.5942831928845234</v>
      </c>
      <c r="L4824" s="187">
        <f t="shared" si="4200"/>
        <v>4.5942831928845234</v>
      </c>
      <c r="M4824" s="187">
        <f t="shared" si="4200"/>
        <v>4.5942831928845234</v>
      </c>
      <c r="N4824" s="187">
        <f t="shared" si="4200"/>
        <v>4.5942831928845234</v>
      </c>
      <c r="O4824" s="187">
        <f t="shared" si="4200"/>
        <v>4.5942831928845234</v>
      </c>
      <c r="P4824" s="207">
        <v>2028</v>
      </c>
      <c r="Q4824" s="61">
        <f t="shared" si="4182"/>
        <v>4.5942831928845237E-3</v>
      </c>
      <c r="R4824" s="61">
        <f t="shared" si="4182"/>
        <v>4.5942831928845237E-3</v>
      </c>
      <c r="S4824" s="61">
        <f t="shared" si="4182"/>
        <v>4.5942831928845237E-3</v>
      </c>
      <c r="T4824" s="61">
        <f t="shared" si="4180"/>
        <v>4.5942831928845237E-3</v>
      </c>
      <c r="U4824" s="61">
        <f t="shared" si="4180"/>
        <v>4.5942831928845237E-3</v>
      </c>
      <c r="V4824" s="61">
        <f t="shared" si="4180"/>
        <v>4.5942831928845237E-3</v>
      </c>
      <c r="W4824" s="61">
        <f t="shared" si="4180"/>
        <v>4.5942831928845237E-3</v>
      </c>
      <c r="X4824" s="61">
        <f t="shared" si="4180"/>
        <v>4.5942831928845237E-3</v>
      </c>
      <c r="Y4824" s="61">
        <f t="shared" si="4180"/>
        <v>4.5942831928845237E-3</v>
      </c>
      <c r="Z4824" s="61">
        <f t="shared" si="4180"/>
        <v>4.5942831928845237E-3</v>
      </c>
      <c r="AA4824" s="61">
        <f t="shared" si="4180"/>
        <v>4.5942831928845237E-3</v>
      </c>
      <c r="AB4824" s="61">
        <f t="shared" si="4180"/>
        <v>4.5942831928845237E-3</v>
      </c>
    </row>
    <row r="4825" spans="1:28" ht="51" hidden="1" customHeight="1" thickBot="1" x14ac:dyDescent="0.3">
      <c r="A4825" s="202" t="s">
        <v>30</v>
      </c>
      <c r="B4825" s="344" t="s">
        <v>31</v>
      </c>
      <c r="C4825" s="345"/>
      <c r="D4825" s="182">
        <f>D4814</f>
        <v>0.45944998375496904</v>
      </c>
      <c r="E4825" s="182">
        <f t="shared" ref="E4825:O4825" si="4201">E4814</f>
        <v>0.40505779517113483</v>
      </c>
      <c r="F4825" s="182">
        <f t="shared" si="4201"/>
        <v>0.44502876299650207</v>
      </c>
      <c r="G4825" s="182">
        <f t="shared" si="4201"/>
        <v>0.5322185538767471</v>
      </c>
      <c r="H4825" s="182">
        <f t="shared" si="4201"/>
        <v>0.51835745283903922</v>
      </c>
      <c r="I4825" s="182">
        <f t="shared" si="4201"/>
        <v>0.36241223835433001</v>
      </c>
      <c r="J4825" s="182">
        <f t="shared" si="4201"/>
        <v>0.36442270518139253</v>
      </c>
      <c r="K4825" s="182">
        <f t="shared" si="4201"/>
        <v>0.34136728902252805</v>
      </c>
      <c r="L4825" s="182">
        <f t="shared" si="4201"/>
        <v>0.23655223506071643</v>
      </c>
      <c r="M4825" s="182">
        <f t="shared" si="4201"/>
        <v>0.52755493474844839</v>
      </c>
      <c r="N4825" s="182">
        <f t="shared" si="4201"/>
        <v>0.57858692963461278</v>
      </c>
      <c r="O4825" s="182">
        <f t="shared" si="4201"/>
        <v>0.52293773381286812</v>
      </c>
      <c r="P4825" s="207">
        <v>2028</v>
      </c>
      <c r="Q4825" s="61">
        <f t="shared" si="4182"/>
        <v>4.5944998375496905E-4</v>
      </c>
      <c r="R4825" s="61">
        <f t="shared" si="4182"/>
        <v>4.0505779517113484E-4</v>
      </c>
      <c r="S4825" s="61">
        <f t="shared" si="4182"/>
        <v>4.4502876299650206E-4</v>
      </c>
      <c r="T4825" s="61">
        <f t="shared" si="4180"/>
        <v>5.3221855387674709E-4</v>
      </c>
      <c r="U4825" s="61">
        <f t="shared" si="4180"/>
        <v>5.1835745283903927E-4</v>
      </c>
      <c r="V4825" s="61">
        <f t="shared" si="4180"/>
        <v>3.6241223835433003E-4</v>
      </c>
      <c r="W4825" s="61">
        <f t="shared" si="4180"/>
        <v>3.6442270518139254E-4</v>
      </c>
      <c r="X4825" s="61">
        <f t="shared" si="4180"/>
        <v>3.4136728902252805E-4</v>
      </c>
      <c r="Y4825" s="61">
        <f t="shared" si="4180"/>
        <v>2.3655223506071642E-4</v>
      </c>
      <c r="Z4825" s="61">
        <f t="shared" si="4180"/>
        <v>5.2755493474844841E-4</v>
      </c>
      <c r="AA4825" s="61">
        <f t="shared" si="4180"/>
        <v>5.7858692963461274E-4</v>
      </c>
      <c r="AB4825" s="61">
        <f t="shared" si="4180"/>
        <v>5.2293773381286812E-4</v>
      </c>
    </row>
    <row r="4826" spans="1:28" ht="83.25" hidden="1" customHeight="1" thickBot="1" x14ac:dyDescent="0.3">
      <c r="A4826" s="202" t="s">
        <v>32</v>
      </c>
      <c r="B4826" s="344" t="s">
        <v>33</v>
      </c>
      <c r="C4826" s="345"/>
      <c r="D4826" s="183">
        <f>ROUND(D4825*D4820,0)</f>
        <v>9504</v>
      </c>
      <c r="E4826" s="183">
        <f t="shared" ref="E4826:F4826" si="4202">ROUND(E4825*E4820,0)</f>
        <v>6525</v>
      </c>
      <c r="F4826" s="183">
        <f t="shared" si="4202"/>
        <v>7690</v>
      </c>
      <c r="G4826" s="183">
        <f>ROUND(G4825*G4820,0)</f>
        <v>10809</v>
      </c>
      <c r="H4826" s="183">
        <f t="shared" ref="H4826:O4826" si="4203">ROUND(H4825*H4820,0)</f>
        <v>7791</v>
      </c>
      <c r="I4826" s="183">
        <f t="shared" si="4203"/>
        <v>4093</v>
      </c>
      <c r="J4826" s="183">
        <f t="shared" si="4203"/>
        <v>4122</v>
      </c>
      <c r="K4826" s="183">
        <f t="shared" si="4203"/>
        <v>3410</v>
      </c>
      <c r="L4826" s="183">
        <f t="shared" si="4203"/>
        <v>2079</v>
      </c>
      <c r="M4826" s="183">
        <f t="shared" si="4203"/>
        <v>6513</v>
      </c>
      <c r="N4826" s="183">
        <f t="shared" si="4203"/>
        <v>11256</v>
      </c>
      <c r="O4826" s="183">
        <f t="shared" si="4203"/>
        <v>11986</v>
      </c>
      <c r="P4826" s="207">
        <v>2028</v>
      </c>
      <c r="Q4826" s="61">
        <f t="shared" si="4182"/>
        <v>9.5039999999999996</v>
      </c>
      <c r="R4826" s="61">
        <f t="shared" si="4182"/>
        <v>6.5250000000000004</v>
      </c>
      <c r="S4826" s="61">
        <f t="shared" si="4182"/>
        <v>7.69</v>
      </c>
      <c r="T4826" s="61">
        <f t="shared" si="4180"/>
        <v>10.808999999999999</v>
      </c>
      <c r="U4826" s="61">
        <f t="shared" si="4180"/>
        <v>7.7910000000000004</v>
      </c>
      <c r="V4826" s="61">
        <f t="shared" si="4180"/>
        <v>4.093</v>
      </c>
      <c r="W4826" s="61">
        <f t="shared" si="4180"/>
        <v>4.1219999999999999</v>
      </c>
      <c r="X4826" s="61">
        <f t="shared" si="4180"/>
        <v>3.41</v>
      </c>
      <c r="Y4826" s="61">
        <f t="shared" si="4180"/>
        <v>2.0790000000000002</v>
      </c>
      <c r="Z4826" s="61">
        <f t="shared" si="4180"/>
        <v>6.5129999999999999</v>
      </c>
      <c r="AA4826" s="61">
        <f t="shared" si="4180"/>
        <v>11.256</v>
      </c>
      <c r="AB4826" s="61">
        <f t="shared" si="4180"/>
        <v>11.986000000000001</v>
      </c>
    </row>
    <row r="4827" spans="1:28" ht="53.25" hidden="1" customHeight="1" thickBot="1" x14ac:dyDescent="0.3">
      <c r="A4827" s="202" t="s">
        <v>34</v>
      </c>
      <c r="B4827" s="344" t="s">
        <v>35</v>
      </c>
      <c r="C4827" s="345"/>
      <c r="D4827" s="184">
        <f>D4824*D4826</f>
        <v>43664.067465174507</v>
      </c>
      <c r="E4827" s="185">
        <f t="shared" ref="E4827:O4827" si="4204">E4824*E4826</f>
        <v>29977.697833571514</v>
      </c>
      <c r="F4827" s="185">
        <f t="shared" si="4204"/>
        <v>35330.037753281984</v>
      </c>
      <c r="G4827" s="185">
        <f t="shared" si="4204"/>
        <v>49659.607031888816</v>
      </c>
      <c r="H4827" s="185">
        <f t="shared" si="4204"/>
        <v>35794.060355763322</v>
      </c>
      <c r="I4827" s="185">
        <f t="shared" si="4204"/>
        <v>18804.401108476355</v>
      </c>
      <c r="J4827" s="185">
        <f t="shared" si="4204"/>
        <v>18937.635321070004</v>
      </c>
      <c r="K4827" s="185">
        <f t="shared" si="4204"/>
        <v>15666.505687736224</v>
      </c>
      <c r="L4827" s="185">
        <f t="shared" si="4204"/>
        <v>9551.5147580069242</v>
      </c>
      <c r="M4827" s="185">
        <f t="shared" si="4204"/>
        <v>29922.5664352569</v>
      </c>
      <c r="N4827" s="185">
        <f t="shared" si="4204"/>
        <v>51713.251619108196</v>
      </c>
      <c r="O4827" s="186">
        <f t="shared" si="4204"/>
        <v>55067.0783499139</v>
      </c>
      <c r="P4827" s="207">
        <v>2028</v>
      </c>
      <c r="Q4827" s="61">
        <f t="shared" si="4182"/>
        <v>43.664067465174504</v>
      </c>
      <c r="R4827" s="61">
        <f t="shared" si="4182"/>
        <v>29.977697833571515</v>
      </c>
      <c r="S4827" s="61">
        <f t="shared" si="4182"/>
        <v>35.330037753281985</v>
      </c>
      <c r="T4827" s="61">
        <f t="shared" si="4180"/>
        <v>49.659607031888818</v>
      </c>
      <c r="U4827" s="61">
        <f t="shared" si="4180"/>
        <v>35.794060355763321</v>
      </c>
      <c r="V4827" s="61">
        <f t="shared" si="4180"/>
        <v>18.804401108476355</v>
      </c>
      <c r="W4827" s="61">
        <f t="shared" si="4180"/>
        <v>18.937635321070005</v>
      </c>
      <c r="X4827" s="61">
        <f t="shared" si="4180"/>
        <v>15.666505687736224</v>
      </c>
      <c r="Y4827" s="61">
        <f t="shared" si="4180"/>
        <v>9.551514758006924</v>
      </c>
      <c r="Z4827" s="61">
        <f t="shared" si="4180"/>
        <v>29.922566435256901</v>
      </c>
      <c r="AA4827" s="61">
        <f t="shared" si="4180"/>
        <v>51.713251619108199</v>
      </c>
      <c r="AB4827" s="61">
        <f t="shared" si="4180"/>
        <v>55.067078349913899</v>
      </c>
    </row>
    <row r="4828" spans="1:28" ht="48.75" hidden="1" customHeight="1" thickBot="1" x14ac:dyDescent="0.3">
      <c r="A4828" s="202" t="s">
        <v>36</v>
      </c>
      <c r="B4828" s="344" t="s">
        <v>37</v>
      </c>
      <c r="C4828" s="345"/>
      <c r="D4828" s="184">
        <f>ROUND(D4827*0.9,2)</f>
        <v>39297.660000000003</v>
      </c>
      <c r="E4828" s="185">
        <f t="shared" ref="E4828:O4828" si="4205">ROUND(E4827*0.9,2)</f>
        <v>26979.93</v>
      </c>
      <c r="F4828" s="185">
        <f t="shared" si="4205"/>
        <v>31797.03</v>
      </c>
      <c r="G4828" s="185">
        <f t="shared" si="4205"/>
        <v>44693.65</v>
      </c>
      <c r="H4828" s="185">
        <f t="shared" si="4205"/>
        <v>32214.65</v>
      </c>
      <c r="I4828" s="185">
        <f t="shared" si="4205"/>
        <v>16923.96</v>
      </c>
      <c r="J4828" s="185">
        <f t="shared" si="4205"/>
        <v>17043.87</v>
      </c>
      <c r="K4828" s="185">
        <f t="shared" si="4205"/>
        <v>14099.86</v>
      </c>
      <c r="L4828" s="185">
        <f t="shared" si="4205"/>
        <v>8596.36</v>
      </c>
      <c r="M4828" s="185">
        <f t="shared" si="4205"/>
        <v>26930.31</v>
      </c>
      <c r="N4828" s="185">
        <f t="shared" si="4205"/>
        <v>46541.93</v>
      </c>
      <c r="O4828" s="186">
        <f t="shared" si="4205"/>
        <v>49560.37</v>
      </c>
      <c r="P4828" s="207">
        <v>2028</v>
      </c>
      <c r="Q4828" s="61">
        <f t="shared" si="4182"/>
        <v>39.29766</v>
      </c>
      <c r="R4828" s="61">
        <f t="shared" si="4182"/>
        <v>26.97993</v>
      </c>
      <c r="S4828" s="61">
        <f t="shared" si="4182"/>
        <v>31.797029999999999</v>
      </c>
      <c r="T4828" s="61">
        <f t="shared" si="4180"/>
        <v>44.693649999999998</v>
      </c>
      <c r="U4828" s="61">
        <f t="shared" si="4180"/>
        <v>32.214649999999999</v>
      </c>
      <c r="V4828" s="61">
        <f t="shared" si="4180"/>
        <v>16.923959999999997</v>
      </c>
      <c r="W4828" s="61">
        <f t="shared" si="4180"/>
        <v>17.043869999999998</v>
      </c>
      <c r="X4828" s="61">
        <f t="shared" si="4180"/>
        <v>14.099860000000001</v>
      </c>
      <c r="Y4828" s="61">
        <f t="shared" si="4180"/>
        <v>8.5963600000000007</v>
      </c>
      <c r="Z4828" s="61">
        <f t="shared" si="4180"/>
        <v>26.930310000000002</v>
      </c>
      <c r="AA4828" s="61">
        <f t="shared" si="4180"/>
        <v>46.541930000000001</v>
      </c>
      <c r="AB4828" s="61">
        <f t="shared" si="4180"/>
        <v>49.560370000000006</v>
      </c>
    </row>
    <row r="4829" spans="1:28" ht="20.25" hidden="1" customHeight="1" thickBot="1" x14ac:dyDescent="0.3">
      <c r="A4829" s="346" t="str">
        <f>A4818</f>
        <v>Объект 49:</v>
      </c>
      <c r="B4829" s="347"/>
      <c r="C4829" s="43"/>
      <c r="D4829" s="348" t="str">
        <f>D4818</f>
        <v>Яч.№6 Паршиновка</v>
      </c>
      <c r="E4829" s="349"/>
      <c r="F4829" s="349"/>
      <c r="G4829" s="349"/>
      <c r="H4829" s="349"/>
      <c r="I4829" s="349"/>
      <c r="J4829" s="349"/>
      <c r="K4829" s="349"/>
      <c r="L4829" s="349"/>
      <c r="M4829" s="349"/>
      <c r="N4829" s="349"/>
      <c r="O4829" s="350"/>
      <c r="P4829" s="207">
        <v>2029</v>
      </c>
      <c r="Q4829" s="61" t="e">
        <f t="shared" si="4182"/>
        <v>#VALUE!</v>
      </c>
      <c r="R4829" s="61">
        <f t="shared" si="4182"/>
        <v>0</v>
      </c>
      <c r="S4829" s="61">
        <f t="shared" si="4182"/>
        <v>0</v>
      </c>
      <c r="T4829" s="61">
        <f t="shared" si="4180"/>
        <v>0</v>
      </c>
      <c r="U4829" s="61">
        <f t="shared" si="4180"/>
        <v>0</v>
      </c>
      <c r="V4829" s="61">
        <f t="shared" si="4180"/>
        <v>0</v>
      </c>
      <c r="W4829" s="61">
        <f t="shared" si="4180"/>
        <v>0</v>
      </c>
      <c r="X4829" s="61">
        <f t="shared" si="4180"/>
        <v>0</v>
      </c>
      <c r="Y4829" s="61">
        <f t="shared" si="4180"/>
        <v>0</v>
      </c>
      <c r="Z4829" s="61">
        <f t="shared" si="4180"/>
        <v>0</v>
      </c>
      <c r="AA4829" s="61">
        <f t="shared" si="4180"/>
        <v>0</v>
      </c>
      <c r="AB4829" s="61">
        <f t="shared" si="4180"/>
        <v>0</v>
      </c>
    </row>
    <row r="4830" spans="1:28" ht="16.5" hidden="1" thickBot="1" x14ac:dyDescent="0.3">
      <c r="A4830" s="351" t="s">
        <v>300</v>
      </c>
      <c r="B4830" s="352"/>
      <c r="C4830" s="352"/>
      <c r="D4830" s="352"/>
      <c r="E4830" s="352"/>
      <c r="F4830" s="352"/>
      <c r="G4830" s="352"/>
      <c r="H4830" s="352"/>
      <c r="I4830" s="352"/>
      <c r="J4830" s="352"/>
      <c r="K4830" s="352"/>
      <c r="L4830" s="352"/>
      <c r="M4830" s="352"/>
      <c r="N4830" s="352"/>
      <c r="O4830" s="352"/>
      <c r="P4830" s="207">
        <v>2029</v>
      </c>
      <c r="Q4830" s="61">
        <f t="shared" si="4182"/>
        <v>0</v>
      </c>
      <c r="R4830" s="61">
        <f t="shared" si="4182"/>
        <v>0</v>
      </c>
      <c r="S4830" s="61">
        <f t="shared" si="4182"/>
        <v>0</v>
      </c>
      <c r="T4830" s="61">
        <f t="shared" si="4180"/>
        <v>0</v>
      </c>
      <c r="U4830" s="61">
        <f t="shared" si="4180"/>
        <v>0</v>
      </c>
      <c r="V4830" s="61">
        <f t="shared" si="4180"/>
        <v>0</v>
      </c>
      <c r="W4830" s="61">
        <f t="shared" si="4180"/>
        <v>0</v>
      </c>
      <c r="X4830" s="61">
        <f t="shared" si="4180"/>
        <v>0</v>
      </c>
      <c r="Y4830" s="61">
        <f t="shared" si="4180"/>
        <v>0</v>
      </c>
      <c r="Z4830" s="61">
        <f t="shared" si="4180"/>
        <v>0</v>
      </c>
      <c r="AA4830" s="61">
        <f t="shared" si="4180"/>
        <v>0</v>
      </c>
      <c r="AB4830" s="61">
        <f t="shared" si="4180"/>
        <v>0</v>
      </c>
    </row>
    <row r="4831" spans="1:28" s="41" customFormat="1" ht="29.25" hidden="1" customHeight="1" thickBot="1" x14ac:dyDescent="0.3">
      <c r="A4831" s="202" t="s">
        <v>11</v>
      </c>
      <c r="B4831" s="344" t="s">
        <v>293</v>
      </c>
      <c r="C4831" s="345"/>
      <c r="D4831" s="179">
        <f>D4820</f>
        <v>20685</v>
      </c>
      <c r="E4831" s="179">
        <f t="shared" ref="E4831:O4832" si="4206">E4820</f>
        <v>16110</v>
      </c>
      <c r="F4831" s="179">
        <f t="shared" si="4206"/>
        <v>17280</v>
      </c>
      <c r="G4831" s="179">
        <f t="shared" si="4206"/>
        <v>20310</v>
      </c>
      <c r="H4831" s="179">
        <f t="shared" si="4206"/>
        <v>15030</v>
      </c>
      <c r="I4831" s="179">
        <f t="shared" si="4206"/>
        <v>11295</v>
      </c>
      <c r="J4831" s="179">
        <f t="shared" si="4206"/>
        <v>11310</v>
      </c>
      <c r="K4831" s="179">
        <f t="shared" si="4206"/>
        <v>9990</v>
      </c>
      <c r="L4831" s="179">
        <f t="shared" si="4206"/>
        <v>8790</v>
      </c>
      <c r="M4831" s="179">
        <f t="shared" si="4206"/>
        <v>12345</v>
      </c>
      <c r="N4831" s="179">
        <f t="shared" si="4206"/>
        <v>19455</v>
      </c>
      <c r="O4831" s="179">
        <f t="shared" si="4206"/>
        <v>22920</v>
      </c>
      <c r="P4831" s="207">
        <v>2029</v>
      </c>
      <c r="Q4831" s="61">
        <f t="shared" si="4182"/>
        <v>20.684999999999999</v>
      </c>
      <c r="R4831" s="61">
        <f t="shared" si="4182"/>
        <v>16.11</v>
      </c>
      <c r="S4831" s="61">
        <f t="shared" si="4182"/>
        <v>17.28</v>
      </c>
      <c r="T4831" s="61">
        <f t="shared" si="4180"/>
        <v>20.309999999999999</v>
      </c>
      <c r="U4831" s="61">
        <f t="shared" si="4180"/>
        <v>15.03</v>
      </c>
      <c r="V4831" s="61">
        <f t="shared" si="4180"/>
        <v>11.295</v>
      </c>
      <c r="W4831" s="61">
        <f t="shared" si="4180"/>
        <v>11.31</v>
      </c>
      <c r="X4831" s="61">
        <f t="shared" si="4180"/>
        <v>9.99</v>
      </c>
      <c r="Y4831" s="61">
        <f t="shared" si="4180"/>
        <v>8.7899999999999991</v>
      </c>
      <c r="Z4831" s="61">
        <f t="shared" si="4180"/>
        <v>12.345000000000001</v>
      </c>
      <c r="AA4831" s="61">
        <f t="shared" si="4180"/>
        <v>19.454999999999998</v>
      </c>
      <c r="AB4831" s="61">
        <f t="shared" si="4180"/>
        <v>22.92</v>
      </c>
    </row>
    <row r="4832" spans="1:28" ht="16.5" hidden="1" thickBot="1" x14ac:dyDescent="0.3">
      <c r="A4832" s="202" t="s">
        <v>12</v>
      </c>
      <c r="B4832" s="353" t="s">
        <v>291</v>
      </c>
      <c r="C4832" s="354"/>
      <c r="D4832" s="179">
        <f>D4821</f>
        <v>8664</v>
      </c>
      <c r="E4832" s="179">
        <f t="shared" si="4206"/>
        <v>7624</v>
      </c>
      <c r="F4832" s="179">
        <f t="shared" si="4206"/>
        <v>7487</v>
      </c>
      <c r="G4832" s="179">
        <f t="shared" si="4206"/>
        <v>7029</v>
      </c>
      <c r="H4832" s="179">
        <f t="shared" si="4206"/>
        <v>5410</v>
      </c>
      <c r="I4832" s="179">
        <f t="shared" si="4206"/>
        <v>5827</v>
      </c>
      <c r="J4832" s="179">
        <f t="shared" si="4206"/>
        <v>5812</v>
      </c>
      <c r="K4832" s="179">
        <f t="shared" si="4206"/>
        <v>5364</v>
      </c>
      <c r="L4832" s="179">
        <f t="shared" si="4206"/>
        <v>5641</v>
      </c>
      <c r="M4832" s="179">
        <f t="shared" si="4206"/>
        <v>4330</v>
      </c>
      <c r="N4832" s="179">
        <f t="shared" si="4206"/>
        <v>5831</v>
      </c>
      <c r="O4832" s="179">
        <f t="shared" si="4206"/>
        <v>8145</v>
      </c>
      <c r="P4832" s="207">
        <v>2029</v>
      </c>
      <c r="Q4832" s="61">
        <f t="shared" si="4182"/>
        <v>8.6639999999999997</v>
      </c>
      <c r="R4832" s="61">
        <f t="shared" si="4182"/>
        <v>7.6239999999999997</v>
      </c>
      <c r="S4832" s="61">
        <f t="shared" si="4182"/>
        <v>7.4870000000000001</v>
      </c>
      <c r="T4832" s="61">
        <f t="shared" si="4180"/>
        <v>7.0289999999999999</v>
      </c>
      <c r="U4832" s="61">
        <f t="shared" si="4180"/>
        <v>5.41</v>
      </c>
      <c r="V4832" s="61">
        <f t="shared" si="4180"/>
        <v>5.827</v>
      </c>
      <c r="W4832" s="61">
        <f t="shared" si="4180"/>
        <v>5.8120000000000003</v>
      </c>
      <c r="X4832" s="61">
        <f t="shared" si="4180"/>
        <v>5.3639999999999999</v>
      </c>
      <c r="Y4832" s="61">
        <f t="shared" si="4180"/>
        <v>5.641</v>
      </c>
      <c r="Z4832" s="61">
        <f t="shared" si="4180"/>
        <v>4.33</v>
      </c>
      <c r="AA4832" s="61">
        <f t="shared" si="4180"/>
        <v>5.8310000000000004</v>
      </c>
      <c r="AB4832" s="61">
        <f t="shared" si="4180"/>
        <v>8.1449999999999996</v>
      </c>
    </row>
    <row r="4833" spans="1:28" ht="33" hidden="1" customHeight="1" thickBot="1" x14ac:dyDescent="0.3">
      <c r="A4833" s="202" t="s">
        <v>13</v>
      </c>
      <c r="B4833" s="344" t="s">
        <v>292</v>
      </c>
      <c r="C4833" s="345"/>
      <c r="D4833" s="180">
        <f>D4831-D4832</f>
        <v>12021</v>
      </c>
      <c r="E4833" s="180">
        <f t="shared" ref="E4833:O4833" si="4207">E4831-E4832</f>
        <v>8486</v>
      </c>
      <c r="F4833" s="180">
        <f t="shared" si="4207"/>
        <v>9793</v>
      </c>
      <c r="G4833" s="180">
        <f t="shared" si="4207"/>
        <v>13281</v>
      </c>
      <c r="H4833" s="180">
        <f t="shared" si="4207"/>
        <v>9620</v>
      </c>
      <c r="I4833" s="180">
        <f t="shared" si="4207"/>
        <v>5468</v>
      </c>
      <c r="J4833" s="180">
        <f t="shared" si="4207"/>
        <v>5498</v>
      </c>
      <c r="K4833" s="180">
        <f t="shared" si="4207"/>
        <v>4626</v>
      </c>
      <c r="L4833" s="180">
        <f t="shared" si="4207"/>
        <v>3149</v>
      </c>
      <c r="M4833" s="180">
        <f t="shared" si="4207"/>
        <v>8015</v>
      </c>
      <c r="N4833" s="180">
        <f t="shared" si="4207"/>
        <v>13624</v>
      </c>
      <c r="O4833" s="180">
        <f t="shared" si="4207"/>
        <v>14775</v>
      </c>
      <c r="P4833" s="207">
        <v>2029</v>
      </c>
      <c r="Q4833" s="61">
        <f t="shared" si="4182"/>
        <v>12.021000000000001</v>
      </c>
      <c r="R4833" s="61">
        <f t="shared" si="4182"/>
        <v>8.4860000000000007</v>
      </c>
      <c r="S4833" s="61">
        <f t="shared" si="4182"/>
        <v>9.7929999999999993</v>
      </c>
      <c r="T4833" s="61">
        <f t="shared" si="4180"/>
        <v>13.281000000000001</v>
      </c>
      <c r="U4833" s="61">
        <f t="shared" si="4180"/>
        <v>9.6199999999999992</v>
      </c>
      <c r="V4833" s="61">
        <f t="shared" si="4180"/>
        <v>5.468</v>
      </c>
      <c r="W4833" s="61">
        <f t="shared" si="4180"/>
        <v>5.4980000000000002</v>
      </c>
      <c r="X4833" s="61">
        <f t="shared" si="4180"/>
        <v>4.6260000000000003</v>
      </c>
      <c r="Y4833" s="61">
        <f t="shared" si="4180"/>
        <v>3.149</v>
      </c>
      <c r="Z4833" s="61">
        <f t="shared" si="4180"/>
        <v>8.0150000000000006</v>
      </c>
      <c r="AA4833" s="61">
        <f t="shared" si="4180"/>
        <v>13.624000000000001</v>
      </c>
      <c r="AB4833" s="61">
        <f t="shared" si="4180"/>
        <v>14.775</v>
      </c>
    </row>
    <row r="4834" spans="1:28" ht="36" hidden="1" customHeight="1" thickBot="1" x14ac:dyDescent="0.3">
      <c r="A4834" s="202" t="s">
        <v>14</v>
      </c>
      <c r="B4834" s="344" t="s">
        <v>27</v>
      </c>
      <c r="C4834" s="345"/>
      <c r="D4834" s="181">
        <f>D4833/D4831</f>
        <v>0.58114575779550404</v>
      </c>
      <c r="E4834" s="181">
        <f t="shared" ref="E4834:O4834" si="4208">E4833/E4831</f>
        <v>0.52675356921166983</v>
      </c>
      <c r="F4834" s="181">
        <f t="shared" si="4208"/>
        <v>0.56672453703703707</v>
      </c>
      <c r="G4834" s="181">
        <f t="shared" si="4208"/>
        <v>0.6539143279172821</v>
      </c>
      <c r="H4834" s="181">
        <f t="shared" si="4208"/>
        <v>0.64005322687957422</v>
      </c>
      <c r="I4834" s="181">
        <f t="shared" si="4208"/>
        <v>0.48410801239486501</v>
      </c>
      <c r="J4834" s="181">
        <f t="shared" si="4208"/>
        <v>0.48611847922192752</v>
      </c>
      <c r="K4834" s="181">
        <f t="shared" si="4208"/>
        <v>0.46306306306306305</v>
      </c>
      <c r="L4834" s="181">
        <f t="shared" si="4208"/>
        <v>0.35824800910125143</v>
      </c>
      <c r="M4834" s="181">
        <f t="shared" si="4208"/>
        <v>0.64925070878898339</v>
      </c>
      <c r="N4834" s="181">
        <f t="shared" si="4208"/>
        <v>0.70028270367514778</v>
      </c>
      <c r="O4834" s="181">
        <f t="shared" si="4208"/>
        <v>0.64463350785340312</v>
      </c>
      <c r="P4834" s="207">
        <v>2029</v>
      </c>
      <c r="Q4834" s="61">
        <f t="shared" si="4182"/>
        <v>5.8114575779550401E-4</v>
      </c>
      <c r="R4834" s="61">
        <f t="shared" si="4182"/>
        <v>5.267535692116698E-4</v>
      </c>
      <c r="S4834" s="61">
        <f t="shared" si="4182"/>
        <v>5.6672453703703702E-4</v>
      </c>
      <c r="T4834" s="61">
        <f t="shared" si="4180"/>
        <v>6.539143279172821E-4</v>
      </c>
      <c r="U4834" s="61">
        <f t="shared" si="4180"/>
        <v>6.4005322687957418E-4</v>
      </c>
      <c r="V4834" s="61">
        <f t="shared" si="4180"/>
        <v>4.8410801239486499E-4</v>
      </c>
      <c r="W4834" s="61">
        <f t="shared" si="4180"/>
        <v>4.861184792219275E-4</v>
      </c>
      <c r="X4834" s="61">
        <f t="shared" si="4180"/>
        <v>4.6306306306306307E-4</v>
      </c>
      <c r="Y4834" s="61">
        <f t="shared" si="4180"/>
        <v>3.5824800910125141E-4</v>
      </c>
      <c r="Z4834" s="61">
        <f t="shared" si="4180"/>
        <v>6.4925070878898343E-4</v>
      </c>
      <c r="AA4834" s="61">
        <f t="shared" si="4180"/>
        <v>7.0028270367514776E-4</v>
      </c>
      <c r="AB4834" s="61">
        <f t="shared" si="4180"/>
        <v>6.4463350785340314E-4</v>
      </c>
    </row>
    <row r="4835" spans="1:28" ht="81.75" hidden="1" customHeight="1" thickBot="1" x14ac:dyDescent="0.3">
      <c r="A4835" s="202" t="s">
        <v>28</v>
      </c>
      <c r="B4835" s="344" t="s">
        <v>29</v>
      </c>
      <c r="C4835" s="345"/>
      <c r="D4835" s="187">
        <f t="shared" ref="D4835:O4835" si="4209">D4736</f>
        <v>4.7964316533714424</v>
      </c>
      <c r="E4835" s="187">
        <f t="shared" si="4209"/>
        <v>4.7964316533714424</v>
      </c>
      <c r="F4835" s="187">
        <f t="shared" si="4209"/>
        <v>4.7964316533714424</v>
      </c>
      <c r="G4835" s="187">
        <f t="shared" si="4209"/>
        <v>4.7964316533714424</v>
      </c>
      <c r="H4835" s="187">
        <f t="shared" si="4209"/>
        <v>4.7964316533714424</v>
      </c>
      <c r="I4835" s="187">
        <f t="shared" si="4209"/>
        <v>4.7964316533714424</v>
      </c>
      <c r="J4835" s="187">
        <f t="shared" si="4209"/>
        <v>4.7964316533714424</v>
      </c>
      <c r="K4835" s="187">
        <f t="shared" si="4209"/>
        <v>4.7964316533714424</v>
      </c>
      <c r="L4835" s="187">
        <f t="shared" si="4209"/>
        <v>4.7964316533714424</v>
      </c>
      <c r="M4835" s="187">
        <f t="shared" si="4209"/>
        <v>4.7964316533714424</v>
      </c>
      <c r="N4835" s="187">
        <f t="shared" si="4209"/>
        <v>4.7964316533714424</v>
      </c>
      <c r="O4835" s="187">
        <f t="shared" si="4209"/>
        <v>4.7964316533714424</v>
      </c>
      <c r="P4835" s="207">
        <v>2029</v>
      </c>
      <c r="Q4835" s="61">
        <f t="shared" si="4182"/>
        <v>4.7964316533714423E-3</v>
      </c>
      <c r="R4835" s="61">
        <f t="shared" si="4182"/>
        <v>4.7964316533714423E-3</v>
      </c>
      <c r="S4835" s="61">
        <f t="shared" si="4182"/>
        <v>4.7964316533714423E-3</v>
      </c>
      <c r="T4835" s="61">
        <f t="shared" si="4180"/>
        <v>4.7964316533714423E-3</v>
      </c>
      <c r="U4835" s="61">
        <f t="shared" si="4180"/>
        <v>4.7964316533714423E-3</v>
      </c>
      <c r="V4835" s="61">
        <f t="shared" si="4180"/>
        <v>4.7964316533714423E-3</v>
      </c>
      <c r="W4835" s="61">
        <f t="shared" si="4180"/>
        <v>4.7964316533714423E-3</v>
      </c>
      <c r="X4835" s="61">
        <f t="shared" si="4180"/>
        <v>4.7964316533714423E-3</v>
      </c>
      <c r="Y4835" s="61">
        <f t="shared" si="4180"/>
        <v>4.7964316533714423E-3</v>
      </c>
      <c r="Z4835" s="61">
        <f t="shared" si="4180"/>
        <v>4.7964316533714423E-3</v>
      </c>
      <c r="AA4835" s="61">
        <f t="shared" si="4180"/>
        <v>4.7964316533714423E-3</v>
      </c>
      <c r="AB4835" s="61">
        <f t="shared" si="4180"/>
        <v>4.7964316533714423E-3</v>
      </c>
    </row>
    <row r="4836" spans="1:28" ht="51" hidden="1" customHeight="1" thickBot="1" x14ac:dyDescent="0.3">
      <c r="A4836" s="202" t="s">
        <v>30</v>
      </c>
      <c r="B4836" s="344" t="s">
        <v>31</v>
      </c>
      <c r="C4836" s="345"/>
      <c r="D4836" s="182">
        <f>D4825</f>
        <v>0.45944998375496904</v>
      </c>
      <c r="E4836" s="182">
        <f t="shared" ref="E4836:O4836" si="4210">E4825</f>
        <v>0.40505779517113483</v>
      </c>
      <c r="F4836" s="182">
        <f t="shared" si="4210"/>
        <v>0.44502876299650207</v>
      </c>
      <c r="G4836" s="182">
        <f t="shared" si="4210"/>
        <v>0.5322185538767471</v>
      </c>
      <c r="H4836" s="182">
        <f t="shared" si="4210"/>
        <v>0.51835745283903922</v>
      </c>
      <c r="I4836" s="182">
        <f t="shared" si="4210"/>
        <v>0.36241223835433001</v>
      </c>
      <c r="J4836" s="182">
        <f t="shared" si="4210"/>
        <v>0.36442270518139253</v>
      </c>
      <c r="K4836" s="182">
        <f t="shared" si="4210"/>
        <v>0.34136728902252805</v>
      </c>
      <c r="L4836" s="182">
        <f t="shared" si="4210"/>
        <v>0.23655223506071643</v>
      </c>
      <c r="M4836" s="182">
        <f t="shared" si="4210"/>
        <v>0.52755493474844839</v>
      </c>
      <c r="N4836" s="182">
        <f t="shared" si="4210"/>
        <v>0.57858692963461278</v>
      </c>
      <c r="O4836" s="182">
        <f t="shared" si="4210"/>
        <v>0.52293773381286812</v>
      </c>
      <c r="P4836" s="207">
        <v>2029</v>
      </c>
      <c r="Q4836" s="61">
        <f t="shared" si="4182"/>
        <v>4.5944998375496905E-4</v>
      </c>
      <c r="R4836" s="61">
        <f t="shared" si="4182"/>
        <v>4.0505779517113484E-4</v>
      </c>
      <c r="S4836" s="61">
        <f t="shared" si="4182"/>
        <v>4.4502876299650206E-4</v>
      </c>
      <c r="T4836" s="61">
        <f t="shared" si="4180"/>
        <v>5.3221855387674709E-4</v>
      </c>
      <c r="U4836" s="61">
        <f t="shared" si="4180"/>
        <v>5.1835745283903927E-4</v>
      </c>
      <c r="V4836" s="61">
        <f t="shared" si="4180"/>
        <v>3.6241223835433003E-4</v>
      </c>
      <c r="W4836" s="61">
        <f t="shared" si="4180"/>
        <v>3.6442270518139254E-4</v>
      </c>
      <c r="X4836" s="61">
        <f t="shared" si="4180"/>
        <v>3.4136728902252805E-4</v>
      </c>
      <c r="Y4836" s="61">
        <f t="shared" si="4180"/>
        <v>2.3655223506071642E-4</v>
      </c>
      <c r="Z4836" s="61">
        <f t="shared" si="4180"/>
        <v>5.2755493474844841E-4</v>
      </c>
      <c r="AA4836" s="61">
        <f t="shared" si="4180"/>
        <v>5.7858692963461274E-4</v>
      </c>
      <c r="AB4836" s="61">
        <f t="shared" si="4180"/>
        <v>5.2293773381286812E-4</v>
      </c>
    </row>
    <row r="4837" spans="1:28" ht="83.25" hidden="1" customHeight="1" thickBot="1" x14ac:dyDescent="0.3">
      <c r="A4837" s="202" t="s">
        <v>32</v>
      </c>
      <c r="B4837" s="344" t="s">
        <v>33</v>
      </c>
      <c r="C4837" s="345"/>
      <c r="D4837" s="183">
        <f>ROUND(D4836*D4831,0)</f>
        <v>9504</v>
      </c>
      <c r="E4837" s="183">
        <f t="shared" ref="E4837:F4837" si="4211">ROUND(E4836*E4831,0)</f>
        <v>6525</v>
      </c>
      <c r="F4837" s="183">
        <f t="shared" si="4211"/>
        <v>7690</v>
      </c>
      <c r="G4837" s="183">
        <f>ROUND(G4836*G4831,0)</f>
        <v>10809</v>
      </c>
      <c r="H4837" s="183">
        <f t="shared" ref="H4837:O4837" si="4212">ROUND(H4836*H4831,0)</f>
        <v>7791</v>
      </c>
      <c r="I4837" s="183">
        <f t="shared" si="4212"/>
        <v>4093</v>
      </c>
      <c r="J4837" s="183">
        <f t="shared" si="4212"/>
        <v>4122</v>
      </c>
      <c r="K4837" s="183">
        <f t="shared" si="4212"/>
        <v>3410</v>
      </c>
      <c r="L4837" s="183">
        <f t="shared" si="4212"/>
        <v>2079</v>
      </c>
      <c r="M4837" s="183">
        <f t="shared" si="4212"/>
        <v>6513</v>
      </c>
      <c r="N4837" s="183">
        <f t="shared" si="4212"/>
        <v>11256</v>
      </c>
      <c r="O4837" s="183">
        <f t="shared" si="4212"/>
        <v>11986</v>
      </c>
      <c r="P4837" s="207">
        <v>2029</v>
      </c>
      <c r="Q4837" s="61">
        <f t="shared" si="4182"/>
        <v>9.5039999999999996</v>
      </c>
      <c r="R4837" s="61">
        <f t="shared" si="4182"/>
        <v>6.5250000000000004</v>
      </c>
      <c r="S4837" s="61">
        <f t="shared" si="4182"/>
        <v>7.69</v>
      </c>
      <c r="T4837" s="61">
        <f t="shared" si="4180"/>
        <v>10.808999999999999</v>
      </c>
      <c r="U4837" s="61">
        <f t="shared" si="4180"/>
        <v>7.7910000000000004</v>
      </c>
      <c r="V4837" s="61">
        <f t="shared" si="4180"/>
        <v>4.093</v>
      </c>
      <c r="W4837" s="61">
        <f t="shared" si="4180"/>
        <v>4.1219999999999999</v>
      </c>
      <c r="X4837" s="61">
        <f t="shared" si="4180"/>
        <v>3.41</v>
      </c>
      <c r="Y4837" s="61">
        <f t="shared" si="4180"/>
        <v>2.0790000000000002</v>
      </c>
      <c r="Z4837" s="61">
        <f t="shared" si="4180"/>
        <v>6.5129999999999999</v>
      </c>
      <c r="AA4837" s="61">
        <f t="shared" si="4180"/>
        <v>11.256</v>
      </c>
      <c r="AB4837" s="61">
        <f t="shared" si="4180"/>
        <v>11.986000000000001</v>
      </c>
    </row>
    <row r="4838" spans="1:28" ht="53.25" hidden="1" customHeight="1" thickBot="1" x14ac:dyDescent="0.3">
      <c r="A4838" s="202" t="s">
        <v>34</v>
      </c>
      <c r="B4838" s="344" t="s">
        <v>35</v>
      </c>
      <c r="C4838" s="345"/>
      <c r="D4838" s="184">
        <f>D4835*D4837</f>
        <v>45585.286433642192</v>
      </c>
      <c r="E4838" s="185">
        <f t="shared" ref="E4838:O4838" si="4213">E4835*E4837</f>
        <v>31296.71653824866</v>
      </c>
      <c r="F4838" s="185">
        <f t="shared" si="4213"/>
        <v>36884.559414426389</v>
      </c>
      <c r="G4838" s="185">
        <f t="shared" si="4213"/>
        <v>51844.629741291923</v>
      </c>
      <c r="H4838" s="185">
        <f t="shared" si="4213"/>
        <v>37368.999011416905</v>
      </c>
      <c r="I4838" s="185">
        <f t="shared" si="4213"/>
        <v>19631.794757249314</v>
      </c>
      <c r="J4838" s="185">
        <f t="shared" si="4213"/>
        <v>19770.891275197086</v>
      </c>
      <c r="K4838" s="185">
        <f t="shared" si="4213"/>
        <v>16355.831937996618</v>
      </c>
      <c r="L4838" s="185">
        <f t="shared" si="4213"/>
        <v>9971.781407359229</v>
      </c>
      <c r="M4838" s="185">
        <f t="shared" si="4213"/>
        <v>31239.159358408204</v>
      </c>
      <c r="N4838" s="185">
        <f t="shared" si="4213"/>
        <v>53988.634690348954</v>
      </c>
      <c r="O4838" s="186">
        <f t="shared" si="4213"/>
        <v>57490.029797310111</v>
      </c>
      <c r="P4838" s="207">
        <v>2029</v>
      </c>
      <c r="Q4838" s="61">
        <f t="shared" si="4182"/>
        <v>45.585286433642189</v>
      </c>
      <c r="R4838" s="61">
        <f t="shared" si="4182"/>
        <v>31.29671653824866</v>
      </c>
      <c r="S4838" s="61">
        <f t="shared" si="4182"/>
        <v>36.884559414426391</v>
      </c>
      <c r="T4838" s="61">
        <f t="shared" si="4182"/>
        <v>51.844629741291925</v>
      </c>
      <c r="U4838" s="61">
        <f t="shared" si="4182"/>
        <v>37.368999011416903</v>
      </c>
      <c r="V4838" s="61">
        <f t="shared" si="4182"/>
        <v>19.631794757249313</v>
      </c>
      <c r="W4838" s="61">
        <f t="shared" si="4182"/>
        <v>19.770891275197087</v>
      </c>
      <c r="X4838" s="61">
        <f t="shared" si="4182"/>
        <v>16.355831937996619</v>
      </c>
      <c r="Y4838" s="61">
        <f t="shared" si="4182"/>
        <v>9.971781407359229</v>
      </c>
      <c r="Z4838" s="61">
        <f t="shared" si="4182"/>
        <v>31.239159358408205</v>
      </c>
      <c r="AA4838" s="61">
        <f t="shared" si="4182"/>
        <v>53.988634690348952</v>
      </c>
      <c r="AB4838" s="61">
        <f t="shared" si="4182"/>
        <v>57.490029797310115</v>
      </c>
    </row>
    <row r="4839" spans="1:28" ht="48.75" hidden="1" customHeight="1" thickBot="1" x14ac:dyDescent="0.3">
      <c r="A4839" s="202" t="s">
        <v>36</v>
      </c>
      <c r="B4839" s="344" t="s">
        <v>37</v>
      </c>
      <c r="C4839" s="345"/>
      <c r="D4839" s="184">
        <f>ROUND(D4838*0.9,2)</f>
        <v>41026.76</v>
      </c>
      <c r="E4839" s="185">
        <f t="shared" ref="E4839:O4839" si="4214">ROUND(E4838*0.9,2)</f>
        <v>28167.040000000001</v>
      </c>
      <c r="F4839" s="185">
        <f t="shared" si="4214"/>
        <v>33196.1</v>
      </c>
      <c r="G4839" s="185">
        <f t="shared" si="4214"/>
        <v>46660.17</v>
      </c>
      <c r="H4839" s="185">
        <f t="shared" si="4214"/>
        <v>33632.1</v>
      </c>
      <c r="I4839" s="185">
        <f t="shared" si="4214"/>
        <v>17668.62</v>
      </c>
      <c r="J4839" s="185">
        <f t="shared" si="4214"/>
        <v>17793.8</v>
      </c>
      <c r="K4839" s="185">
        <f t="shared" si="4214"/>
        <v>14720.25</v>
      </c>
      <c r="L4839" s="185">
        <f t="shared" si="4214"/>
        <v>8974.6</v>
      </c>
      <c r="M4839" s="185">
        <f t="shared" si="4214"/>
        <v>28115.24</v>
      </c>
      <c r="N4839" s="185">
        <f t="shared" si="4214"/>
        <v>48589.77</v>
      </c>
      <c r="O4839" s="186">
        <f t="shared" si="4214"/>
        <v>51741.03</v>
      </c>
      <c r="P4839" s="207">
        <v>2029</v>
      </c>
      <c r="Q4839" s="61">
        <f t="shared" si="4182"/>
        <v>41.026760000000003</v>
      </c>
      <c r="R4839" s="61">
        <f t="shared" si="4182"/>
        <v>28.16704</v>
      </c>
      <c r="S4839" s="61">
        <f t="shared" si="4182"/>
        <v>33.196100000000001</v>
      </c>
      <c r="T4839" s="61">
        <f t="shared" si="4182"/>
        <v>46.660170000000001</v>
      </c>
      <c r="U4839" s="61">
        <f t="shared" si="4182"/>
        <v>33.632100000000001</v>
      </c>
      <c r="V4839" s="61">
        <f t="shared" si="4182"/>
        <v>17.668620000000001</v>
      </c>
      <c r="W4839" s="61">
        <f t="shared" si="4182"/>
        <v>17.793800000000001</v>
      </c>
      <c r="X4839" s="61">
        <f t="shared" si="4182"/>
        <v>14.72025</v>
      </c>
      <c r="Y4839" s="61">
        <f t="shared" si="4182"/>
        <v>8.9746000000000006</v>
      </c>
      <c r="Z4839" s="61">
        <f t="shared" si="4182"/>
        <v>28.11524</v>
      </c>
      <c r="AA4839" s="61">
        <f t="shared" si="4182"/>
        <v>48.589769999999994</v>
      </c>
      <c r="AB4839" s="61">
        <f t="shared" si="4182"/>
        <v>51.741030000000002</v>
      </c>
    </row>
    <row r="4840" spans="1:28" ht="21" hidden="1" customHeight="1" thickBot="1" x14ac:dyDescent="0.3">
      <c r="A4840" s="346" t="str">
        <f>A4829</f>
        <v>Объект 49:</v>
      </c>
      <c r="B4840" s="347"/>
      <c r="C4840" s="43"/>
      <c r="D4840" s="348" t="str">
        <f>D4829</f>
        <v>Яч.№6 Паршиновка</v>
      </c>
      <c r="E4840" s="349"/>
      <c r="F4840" s="349"/>
      <c r="G4840" s="349"/>
      <c r="H4840" s="349"/>
      <c r="I4840" s="349"/>
      <c r="J4840" s="349"/>
      <c r="K4840" s="349"/>
      <c r="L4840" s="349"/>
      <c r="M4840" s="349"/>
      <c r="N4840" s="349"/>
      <c r="O4840" s="350"/>
      <c r="P4840" s="207">
        <v>2030</v>
      </c>
      <c r="Q4840" s="61" t="e">
        <f t="shared" si="4182"/>
        <v>#VALUE!</v>
      </c>
      <c r="R4840" s="61">
        <f t="shared" si="4182"/>
        <v>0</v>
      </c>
      <c r="S4840" s="61">
        <f t="shared" si="4182"/>
        <v>0</v>
      </c>
      <c r="T4840" s="61">
        <f t="shared" si="4182"/>
        <v>0</v>
      </c>
      <c r="U4840" s="61">
        <f t="shared" si="4182"/>
        <v>0</v>
      </c>
      <c r="V4840" s="61">
        <f t="shared" si="4182"/>
        <v>0</v>
      </c>
      <c r="W4840" s="61">
        <f t="shared" si="4182"/>
        <v>0</v>
      </c>
      <c r="X4840" s="61">
        <f t="shared" si="4182"/>
        <v>0</v>
      </c>
      <c r="Y4840" s="61">
        <f t="shared" si="4182"/>
        <v>0</v>
      </c>
      <c r="Z4840" s="61">
        <f t="shared" si="4182"/>
        <v>0</v>
      </c>
      <c r="AA4840" s="61">
        <f t="shared" si="4182"/>
        <v>0</v>
      </c>
      <c r="AB4840" s="61">
        <f t="shared" si="4182"/>
        <v>0</v>
      </c>
    </row>
    <row r="4841" spans="1:28" ht="16.5" hidden="1" thickBot="1" x14ac:dyDescent="0.3">
      <c r="A4841" s="351" t="s">
        <v>301</v>
      </c>
      <c r="B4841" s="352"/>
      <c r="C4841" s="352"/>
      <c r="D4841" s="352"/>
      <c r="E4841" s="352"/>
      <c r="F4841" s="352"/>
      <c r="G4841" s="352"/>
      <c r="H4841" s="352"/>
      <c r="I4841" s="352"/>
      <c r="J4841" s="352"/>
      <c r="K4841" s="352"/>
      <c r="L4841" s="352"/>
      <c r="M4841" s="352"/>
      <c r="N4841" s="352"/>
      <c r="O4841" s="352"/>
      <c r="P4841" s="207">
        <v>2030</v>
      </c>
      <c r="Q4841" s="61">
        <f t="shared" si="4182"/>
        <v>0</v>
      </c>
      <c r="R4841" s="61">
        <f t="shared" si="4182"/>
        <v>0</v>
      </c>
      <c r="S4841" s="61">
        <f t="shared" si="4182"/>
        <v>0</v>
      </c>
      <c r="T4841" s="61">
        <f t="shared" si="4182"/>
        <v>0</v>
      </c>
      <c r="U4841" s="61">
        <f t="shared" si="4182"/>
        <v>0</v>
      </c>
      <c r="V4841" s="61">
        <f t="shared" si="4182"/>
        <v>0</v>
      </c>
      <c r="W4841" s="61">
        <f t="shared" si="4182"/>
        <v>0</v>
      </c>
      <c r="X4841" s="61">
        <f t="shared" si="4182"/>
        <v>0</v>
      </c>
      <c r="Y4841" s="61">
        <f t="shared" si="4182"/>
        <v>0</v>
      </c>
      <c r="Z4841" s="61">
        <f t="shared" si="4182"/>
        <v>0</v>
      </c>
      <c r="AA4841" s="61">
        <f t="shared" si="4182"/>
        <v>0</v>
      </c>
      <c r="AB4841" s="61">
        <f t="shared" si="4182"/>
        <v>0</v>
      </c>
    </row>
    <row r="4842" spans="1:28" s="41" customFormat="1" ht="29.25" hidden="1" customHeight="1" thickBot="1" x14ac:dyDescent="0.3">
      <c r="A4842" s="202" t="s">
        <v>11</v>
      </c>
      <c r="B4842" s="344" t="s">
        <v>293</v>
      </c>
      <c r="C4842" s="345"/>
      <c r="D4842" s="179">
        <f>D4831</f>
        <v>20685</v>
      </c>
      <c r="E4842" s="179">
        <f t="shared" ref="E4842:O4843" si="4215">E4831</f>
        <v>16110</v>
      </c>
      <c r="F4842" s="179">
        <f t="shared" si="4215"/>
        <v>17280</v>
      </c>
      <c r="G4842" s="179">
        <f t="shared" si="4215"/>
        <v>20310</v>
      </c>
      <c r="H4842" s="179">
        <f t="shared" si="4215"/>
        <v>15030</v>
      </c>
      <c r="I4842" s="179">
        <f t="shared" si="4215"/>
        <v>11295</v>
      </c>
      <c r="J4842" s="179">
        <f t="shared" si="4215"/>
        <v>11310</v>
      </c>
      <c r="K4842" s="179">
        <f t="shared" si="4215"/>
        <v>9990</v>
      </c>
      <c r="L4842" s="179">
        <f t="shared" si="4215"/>
        <v>8790</v>
      </c>
      <c r="M4842" s="179">
        <f t="shared" si="4215"/>
        <v>12345</v>
      </c>
      <c r="N4842" s="179">
        <f t="shared" si="4215"/>
        <v>19455</v>
      </c>
      <c r="O4842" s="179">
        <f t="shared" si="4215"/>
        <v>22920</v>
      </c>
      <c r="P4842" s="207">
        <v>2030</v>
      </c>
      <c r="Q4842" s="61">
        <f t="shared" si="4182"/>
        <v>20.684999999999999</v>
      </c>
      <c r="R4842" s="61">
        <f t="shared" si="4182"/>
        <v>16.11</v>
      </c>
      <c r="S4842" s="61">
        <f t="shared" si="4182"/>
        <v>17.28</v>
      </c>
      <c r="T4842" s="61">
        <f t="shared" si="4182"/>
        <v>20.309999999999999</v>
      </c>
      <c r="U4842" s="61">
        <f t="shared" si="4182"/>
        <v>15.03</v>
      </c>
      <c r="V4842" s="61">
        <f t="shared" si="4182"/>
        <v>11.295</v>
      </c>
      <c r="W4842" s="61">
        <f t="shared" si="4182"/>
        <v>11.31</v>
      </c>
      <c r="X4842" s="61">
        <f t="shared" si="4182"/>
        <v>9.99</v>
      </c>
      <c r="Y4842" s="61">
        <f t="shared" si="4182"/>
        <v>8.7899999999999991</v>
      </c>
      <c r="Z4842" s="61">
        <f t="shared" si="4182"/>
        <v>12.345000000000001</v>
      </c>
      <c r="AA4842" s="61">
        <f t="shared" si="4182"/>
        <v>19.454999999999998</v>
      </c>
      <c r="AB4842" s="61">
        <f t="shared" si="4182"/>
        <v>22.92</v>
      </c>
    </row>
    <row r="4843" spans="1:28" ht="16.5" hidden="1" thickBot="1" x14ac:dyDescent="0.3">
      <c r="A4843" s="202" t="s">
        <v>12</v>
      </c>
      <c r="B4843" s="353" t="s">
        <v>291</v>
      </c>
      <c r="C4843" s="354"/>
      <c r="D4843" s="179">
        <f>D4832</f>
        <v>8664</v>
      </c>
      <c r="E4843" s="179">
        <f t="shared" si="4215"/>
        <v>7624</v>
      </c>
      <c r="F4843" s="179">
        <f t="shared" si="4215"/>
        <v>7487</v>
      </c>
      <c r="G4843" s="179">
        <f t="shared" si="4215"/>
        <v>7029</v>
      </c>
      <c r="H4843" s="179">
        <f t="shared" si="4215"/>
        <v>5410</v>
      </c>
      <c r="I4843" s="179">
        <f t="shared" si="4215"/>
        <v>5827</v>
      </c>
      <c r="J4843" s="179">
        <f t="shared" si="4215"/>
        <v>5812</v>
      </c>
      <c r="K4843" s="179">
        <f t="shared" si="4215"/>
        <v>5364</v>
      </c>
      <c r="L4843" s="179">
        <f t="shared" si="4215"/>
        <v>5641</v>
      </c>
      <c r="M4843" s="179">
        <f t="shared" si="4215"/>
        <v>4330</v>
      </c>
      <c r="N4843" s="179">
        <f t="shared" si="4215"/>
        <v>5831</v>
      </c>
      <c r="O4843" s="179">
        <f t="shared" si="4215"/>
        <v>8145</v>
      </c>
      <c r="P4843" s="207">
        <v>2030</v>
      </c>
      <c r="Q4843" s="61">
        <f t="shared" si="4182"/>
        <v>8.6639999999999997</v>
      </c>
      <c r="R4843" s="61">
        <f t="shared" si="4182"/>
        <v>7.6239999999999997</v>
      </c>
      <c r="S4843" s="61">
        <f t="shared" si="4182"/>
        <v>7.4870000000000001</v>
      </c>
      <c r="T4843" s="61">
        <f t="shared" si="4182"/>
        <v>7.0289999999999999</v>
      </c>
      <c r="U4843" s="61">
        <f t="shared" si="4182"/>
        <v>5.41</v>
      </c>
      <c r="V4843" s="61">
        <f t="shared" si="4182"/>
        <v>5.827</v>
      </c>
      <c r="W4843" s="61">
        <f t="shared" si="4182"/>
        <v>5.8120000000000003</v>
      </c>
      <c r="X4843" s="61">
        <f t="shared" si="4182"/>
        <v>5.3639999999999999</v>
      </c>
      <c r="Y4843" s="61">
        <f t="shared" si="4182"/>
        <v>5.641</v>
      </c>
      <c r="Z4843" s="61">
        <f t="shared" si="4182"/>
        <v>4.33</v>
      </c>
      <c r="AA4843" s="61">
        <f t="shared" si="4182"/>
        <v>5.8310000000000004</v>
      </c>
      <c r="AB4843" s="61">
        <f t="shared" si="4182"/>
        <v>8.1449999999999996</v>
      </c>
    </row>
    <row r="4844" spans="1:28" ht="33" hidden="1" customHeight="1" thickBot="1" x14ac:dyDescent="0.3">
      <c r="A4844" s="202" t="s">
        <v>13</v>
      </c>
      <c r="B4844" s="344" t="s">
        <v>292</v>
      </c>
      <c r="C4844" s="345"/>
      <c r="D4844" s="180">
        <f>D4842-D4843</f>
        <v>12021</v>
      </c>
      <c r="E4844" s="180">
        <f t="shared" ref="E4844:O4844" si="4216">E4842-E4843</f>
        <v>8486</v>
      </c>
      <c r="F4844" s="180">
        <f t="shared" si="4216"/>
        <v>9793</v>
      </c>
      <c r="G4844" s="180">
        <f t="shared" si="4216"/>
        <v>13281</v>
      </c>
      <c r="H4844" s="180">
        <f t="shared" si="4216"/>
        <v>9620</v>
      </c>
      <c r="I4844" s="180">
        <f t="shared" si="4216"/>
        <v>5468</v>
      </c>
      <c r="J4844" s="180">
        <f t="shared" si="4216"/>
        <v>5498</v>
      </c>
      <c r="K4844" s="180">
        <f t="shared" si="4216"/>
        <v>4626</v>
      </c>
      <c r="L4844" s="180">
        <f t="shared" si="4216"/>
        <v>3149</v>
      </c>
      <c r="M4844" s="180">
        <f t="shared" si="4216"/>
        <v>8015</v>
      </c>
      <c r="N4844" s="180">
        <f t="shared" si="4216"/>
        <v>13624</v>
      </c>
      <c r="O4844" s="180">
        <f t="shared" si="4216"/>
        <v>14775</v>
      </c>
      <c r="P4844" s="207">
        <v>2030</v>
      </c>
      <c r="Q4844" s="61">
        <f t="shared" si="4182"/>
        <v>12.021000000000001</v>
      </c>
      <c r="R4844" s="61">
        <f t="shared" si="4182"/>
        <v>8.4860000000000007</v>
      </c>
      <c r="S4844" s="61">
        <f t="shared" si="4182"/>
        <v>9.7929999999999993</v>
      </c>
      <c r="T4844" s="61">
        <f t="shared" si="4182"/>
        <v>13.281000000000001</v>
      </c>
      <c r="U4844" s="61">
        <f t="shared" si="4182"/>
        <v>9.6199999999999992</v>
      </c>
      <c r="V4844" s="61">
        <f t="shared" si="4182"/>
        <v>5.468</v>
      </c>
      <c r="W4844" s="61">
        <f t="shared" si="4182"/>
        <v>5.4980000000000002</v>
      </c>
      <c r="X4844" s="61">
        <f t="shared" si="4182"/>
        <v>4.6260000000000003</v>
      </c>
      <c r="Y4844" s="61">
        <f t="shared" si="4182"/>
        <v>3.149</v>
      </c>
      <c r="Z4844" s="61">
        <f t="shared" si="4182"/>
        <v>8.0150000000000006</v>
      </c>
      <c r="AA4844" s="61">
        <f t="shared" si="4182"/>
        <v>13.624000000000001</v>
      </c>
      <c r="AB4844" s="61">
        <f t="shared" si="4182"/>
        <v>14.775</v>
      </c>
    </row>
    <row r="4845" spans="1:28" ht="36" hidden="1" customHeight="1" thickBot="1" x14ac:dyDescent="0.3">
      <c r="A4845" s="202" t="s">
        <v>14</v>
      </c>
      <c r="B4845" s="344" t="s">
        <v>27</v>
      </c>
      <c r="C4845" s="345"/>
      <c r="D4845" s="181">
        <f>D4844/D4842</f>
        <v>0.58114575779550404</v>
      </c>
      <c r="E4845" s="181">
        <f t="shared" ref="E4845:O4845" si="4217">E4844/E4842</f>
        <v>0.52675356921166983</v>
      </c>
      <c r="F4845" s="181">
        <f t="shared" si="4217"/>
        <v>0.56672453703703707</v>
      </c>
      <c r="G4845" s="181">
        <f t="shared" si="4217"/>
        <v>0.6539143279172821</v>
      </c>
      <c r="H4845" s="181">
        <f t="shared" si="4217"/>
        <v>0.64005322687957422</v>
      </c>
      <c r="I4845" s="181">
        <f t="shared" si="4217"/>
        <v>0.48410801239486501</v>
      </c>
      <c r="J4845" s="181">
        <f t="shared" si="4217"/>
        <v>0.48611847922192752</v>
      </c>
      <c r="K4845" s="181">
        <f t="shared" si="4217"/>
        <v>0.46306306306306305</v>
      </c>
      <c r="L4845" s="181">
        <f t="shared" si="4217"/>
        <v>0.35824800910125143</v>
      </c>
      <c r="M4845" s="181">
        <f t="shared" si="4217"/>
        <v>0.64925070878898339</v>
      </c>
      <c r="N4845" s="181">
        <f t="shared" si="4217"/>
        <v>0.70028270367514778</v>
      </c>
      <c r="O4845" s="181">
        <f t="shared" si="4217"/>
        <v>0.64463350785340312</v>
      </c>
      <c r="P4845" s="207">
        <v>2030</v>
      </c>
      <c r="Q4845" s="61">
        <f t="shared" si="4182"/>
        <v>5.8114575779550401E-4</v>
      </c>
      <c r="R4845" s="61">
        <f t="shared" si="4182"/>
        <v>5.267535692116698E-4</v>
      </c>
      <c r="S4845" s="61">
        <f t="shared" si="4182"/>
        <v>5.6672453703703702E-4</v>
      </c>
      <c r="T4845" s="61">
        <f t="shared" si="4182"/>
        <v>6.539143279172821E-4</v>
      </c>
      <c r="U4845" s="61">
        <f t="shared" si="4182"/>
        <v>6.4005322687957418E-4</v>
      </c>
      <c r="V4845" s="61">
        <f t="shared" si="4182"/>
        <v>4.8410801239486499E-4</v>
      </c>
      <c r="W4845" s="61">
        <f t="shared" si="4182"/>
        <v>4.861184792219275E-4</v>
      </c>
      <c r="X4845" s="61">
        <f t="shared" si="4182"/>
        <v>4.6306306306306307E-4</v>
      </c>
      <c r="Y4845" s="61">
        <f t="shared" si="4182"/>
        <v>3.5824800910125141E-4</v>
      </c>
      <c r="Z4845" s="61">
        <f t="shared" si="4182"/>
        <v>6.4925070878898343E-4</v>
      </c>
      <c r="AA4845" s="61">
        <f t="shared" si="4182"/>
        <v>7.0028270367514776E-4</v>
      </c>
      <c r="AB4845" s="61">
        <f t="shared" si="4182"/>
        <v>6.4463350785340314E-4</v>
      </c>
    </row>
    <row r="4846" spans="1:28" ht="81.75" hidden="1" customHeight="1" thickBot="1" x14ac:dyDescent="0.3">
      <c r="A4846" s="202" t="s">
        <v>28</v>
      </c>
      <c r="B4846" s="344" t="s">
        <v>29</v>
      </c>
      <c r="C4846" s="345"/>
      <c r="D4846" s="187">
        <f t="shared" ref="D4846:O4846" si="4218">D4747</f>
        <v>5.0074746461197801</v>
      </c>
      <c r="E4846" s="187">
        <f t="shared" si="4218"/>
        <v>5.0074746461197801</v>
      </c>
      <c r="F4846" s="187">
        <f t="shared" si="4218"/>
        <v>5.0074746461197801</v>
      </c>
      <c r="G4846" s="187">
        <f t="shared" si="4218"/>
        <v>5.0074746461197801</v>
      </c>
      <c r="H4846" s="187">
        <f t="shared" si="4218"/>
        <v>5.0074746461197801</v>
      </c>
      <c r="I4846" s="187">
        <f t="shared" si="4218"/>
        <v>5.0074746461197801</v>
      </c>
      <c r="J4846" s="187">
        <f t="shared" si="4218"/>
        <v>5.0074746461197801</v>
      </c>
      <c r="K4846" s="187">
        <f t="shared" si="4218"/>
        <v>5.0074746461197801</v>
      </c>
      <c r="L4846" s="187">
        <f t="shared" si="4218"/>
        <v>5.0074746461197801</v>
      </c>
      <c r="M4846" s="187">
        <f t="shared" si="4218"/>
        <v>5.0074746461197801</v>
      </c>
      <c r="N4846" s="187">
        <f t="shared" si="4218"/>
        <v>5.0074746461197801</v>
      </c>
      <c r="O4846" s="187">
        <f t="shared" si="4218"/>
        <v>5.0074746461197801</v>
      </c>
      <c r="P4846" s="207">
        <v>2030</v>
      </c>
      <c r="Q4846" s="61">
        <f t="shared" si="4182"/>
        <v>5.0074746461197797E-3</v>
      </c>
      <c r="R4846" s="61">
        <f t="shared" si="4182"/>
        <v>5.0074746461197797E-3</v>
      </c>
      <c r="S4846" s="61">
        <f t="shared" si="4182"/>
        <v>5.0074746461197797E-3</v>
      </c>
      <c r="T4846" s="61">
        <f t="shared" si="4182"/>
        <v>5.0074746461197797E-3</v>
      </c>
      <c r="U4846" s="61">
        <f t="shared" si="4182"/>
        <v>5.0074746461197797E-3</v>
      </c>
      <c r="V4846" s="61">
        <f t="shared" si="4182"/>
        <v>5.0074746461197797E-3</v>
      </c>
      <c r="W4846" s="61">
        <f t="shared" si="4182"/>
        <v>5.0074746461197797E-3</v>
      </c>
      <c r="X4846" s="61">
        <f t="shared" si="4182"/>
        <v>5.0074746461197797E-3</v>
      </c>
      <c r="Y4846" s="61">
        <f t="shared" si="4182"/>
        <v>5.0074746461197797E-3</v>
      </c>
      <c r="Z4846" s="61">
        <f t="shared" si="4182"/>
        <v>5.0074746461197797E-3</v>
      </c>
      <c r="AA4846" s="61">
        <f t="shared" si="4182"/>
        <v>5.0074746461197797E-3</v>
      </c>
      <c r="AB4846" s="61">
        <f t="shared" si="4182"/>
        <v>5.0074746461197797E-3</v>
      </c>
    </row>
    <row r="4847" spans="1:28" ht="51" hidden="1" customHeight="1" thickBot="1" x14ac:dyDescent="0.3">
      <c r="A4847" s="202" t="s">
        <v>30</v>
      </c>
      <c r="B4847" s="344" t="s">
        <v>31</v>
      </c>
      <c r="C4847" s="345"/>
      <c r="D4847" s="182">
        <f>D4836</f>
        <v>0.45944998375496904</v>
      </c>
      <c r="E4847" s="182">
        <f t="shared" ref="E4847:O4847" si="4219">E4836</f>
        <v>0.40505779517113483</v>
      </c>
      <c r="F4847" s="182">
        <f t="shared" si="4219"/>
        <v>0.44502876299650207</v>
      </c>
      <c r="G4847" s="182">
        <f t="shared" si="4219"/>
        <v>0.5322185538767471</v>
      </c>
      <c r="H4847" s="182">
        <f t="shared" si="4219"/>
        <v>0.51835745283903922</v>
      </c>
      <c r="I4847" s="182">
        <f t="shared" si="4219"/>
        <v>0.36241223835433001</v>
      </c>
      <c r="J4847" s="182">
        <f t="shared" si="4219"/>
        <v>0.36442270518139253</v>
      </c>
      <c r="K4847" s="182">
        <f t="shared" si="4219"/>
        <v>0.34136728902252805</v>
      </c>
      <c r="L4847" s="182">
        <f t="shared" si="4219"/>
        <v>0.23655223506071643</v>
      </c>
      <c r="M4847" s="182">
        <f t="shared" si="4219"/>
        <v>0.52755493474844839</v>
      </c>
      <c r="N4847" s="182">
        <f t="shared" si="4219"/>
        <v>0.57858692963461278</v>
      </c>
      <c r="O4847" s="182">
        <f t="shared" si="4219"/>
        <v>0.52293773381286812</v>
      </c>
      <c r="P4847" s="207">
        <v>2030</v>
      </c>
      <c r="Q4847" s="61">
        <f t="shared" si="4182"/>
        <v>4.5944998375496905E-4</v>
      </c>
      <c r="R4847" s="61">
        <f t="shared" si="4182"/>
        <v>4.0505779517113484E-4</v>
      </c>
      <c r="S4847" s="61">
        <f t="shared" si="4182"/>
        <v>4.4502876299650206E-4</v>
      </c>
      <c r="T4847" s="61">
        <f t="shared" si="4182"/>
        <v>5.3221855387674709E-4</v>
      </c>
      <c r="U4847" s="61">
        <f t="shared" si="4182"/>
        <v>5.1835745283903927E-4</v>
      </c>
      <c r="V4847" s="61">
        <f t="shared" si="4182"/>
        <v>3.6241223835433003E-4</v>
      </c>
      <c r="W4847" s="61">
        <f t="shared" si="4182"/>
        <v>3.6442270518139254E-4</v>
      </c>
      <c r="X4847" s="61">
        <f t="shared" si="4182"/>
        <v>3.4136728902252805E-4</v>
      </c>
      <c r="Y4847" s="61">
        <f t="shared" si="4182"/>
        <v>2.3655223506071642E-4</v>
      </c>
      <c r="Z4847" s="61">
        <f t="shared" si="4182"/>
        <v>5.2755493474844841E-4</v>
      </c>
      <c r="AA4847" s="61">
        <f t="shared" si="4182"/>
        <v>5.7858692963461274E-4</v>
      </c>
      <c r="AB4847" s="61">
        <f t="shared" si="4182"/>
        <v>5.2293773381286812E-4</v>
      </c>
    </row>
    <row r="4848" spans="1:28" ht="83.25" hidden="1" customHeight="1" thickBot="1" x14ac:dyDescent="0.3">
      <c r="A4848" s="202" t="s">
        <v>32</v>
      </c>
      <c r="B4848" s="344" t="s">
        <v>33</v>
      </c>
      <c r="C4848" s="345"/>
      <c r="D4848" s="183">
        <f>ROUND(D4847*D4842,0)</f>
        <v>9504</v>
      </c>
      <c r="E4848" s="183">
        <f t="shared" ref="E4848:F4848" si="4220">ROUND(E4847*E4842,0)</f>
        <v>6525</v>
      </c>
      <c r="F4848" s="183">
        <f t="shared" si="4220"/>
        <v>7690</v>
      </c>
      <c r="G4848" s="183">
        <f>ROUND(G4847*G4842,0)</f>
        <v>10809</v>
      </c>
      <c r="H4848" s="183">
        <f t="shared" ref="H4848:O4848" si="4221">ROUND(H4847*H4842,0)</f>
        <v>7791</v>
      </c>
      <c r="I4848" s="183">
        <f t="shared" si="4221"/>
        <v>4093</v>
      </c>
      <c r="J4848" s="183">
        <f t="shared" si="4221"/>
        <v>4122</v>
      </c>
      <c r="K4848" s="183">
        <f t="shared" si="4221"/>
        <v>3410</v>
      </c>
      <c r="L4848" s="183">
        <f t="shared" si="4221"/>
        <v>2079</v>
      </c>
      <c r="M4848" s="183">
        <f t="shared" si="4221"/>
        <v>6513</v>
      </c>
      <c r="N4848" s="183">
        <f t="shared" si="4221"/>
        <v>11256</v>
      </c>
      <c r="O4848" s="183">
        <f t="shared" si="4221"/>
        <v>11986</v>
      </c>
      <c r="P4848" s="207">
        <v>2030</v>
      </c>
      <c r="Q4848" s="61">
        <f t="shared" si="4182"/>
        <v>9.5039999999999996</v>
      </c>
      <c r="R4848" s="61">
        <f t="shared" si="4182"/>
        <v>6.5250000000000004</v>
      </c>
      <c r="S4848" s="61">
        <f t="shared" si="4182"/>
        <v>7.69</v>
      </c>
      <c r="T4848" s="61">
        <f t="shared" si="4182"/>
        <v>10.808999999999999</v>
      </c>
      <c r="U4848" s="61">
        <f t="shared" si="4182"/>
        <v>7.7910000000000004</v>
      </c>
      <c r="V4848" s="61">
        <f t="shared" si="4182"/>
        <v>4.093</v>
      </c>
      <c r="W4848" s="61">
        <f t="shared" si="4182"/>
        <v>4.1219999999999999</v>
      </c>
      <c r="X4848" s="61">
        <f t="shared" si="4182"/>
        <v>3.41</v>
      </c>
      <c r="Y4848" s="61">
        <f t="shared" si="4182"/>
        <v>2.0790000000000002</v>
      </c>
      <c r="Z4848" s="61">
        <f t="shared" si="4182"/>
        <v>6.5129999999999999</v>
      </c>
      <c r="AA4848" s="61">
        <f t="shared" si="4182"/>
        <v>11.256</v>
      </c>
      <c r="AB4848" s="61">
        <f t="shared" si="4182"/>
        <v>11.986000000000001</v>
      </c>
    </row>
    <row r="4849" spans="1:28" ht="53.25" hidden="1" customHeight="1" thickBot="1" x14ac:dyDescent="0.3">
      <c r="A4849" s="202" t="s">
        <v>34</v>
      </c>
      <c r="B4849" s="344" t="s">
        <v>35</v>
      </c>
      <c r="C4849" s="345"/>
      <c r="D4849" s="184">
        <f>D4846*D4848</f>
        <v>47591.039036722388</v>
      </c>
      <c r="E4849" s="185">
        <f t="shared" ref="E4849:O4849" si="4222">E4846*E4848</f>
        <v>32673.772065931564</v>
      </c>
      <c r="F4849" s="185">
        <f t="shared" si="4222"/>
        <v>38507.480028661106</v>
      </c>
      <c r="G4849" s="185">
        <f t="shared" si="4222"/>
        <v>54125.793449908706</v>
      </c>
      <c r="H4849" s="185">
        <f t="shared" si="4222"/>
        <v>39013.234967919205</v>
      </c>
      <c r="I4849" s="185">
        <f t="shared" si="4222"/>
        <v>20495.593726568259</v>
      </c>
      <c r="J4849" s="185">
        <f t="shared" si="4222"/>
        <v>20640.810491305732</v>
      </c>
      <c r="K4849" s="185">
        <f t="shared" si="4222"/>
        <v>17075.48854326845</v>
      </c>
      <c r="L4849" s="185">
        <f t="shared" si="4222"/>
        <v>10410.539789283022</v>
      </c>
      <c r="M4849" s="185">
        <f t="shared" si="4222"/>
        <v>32613.682370178129</v>
      </c>
      <c r="N4849" s="185">
        <f t="shared" si="4222"/>
        <v>56364.134616724245</v>
      </c>
      <c r="O4849" s="186">
        <f t="shared" si="4222"/>
        <v>60019.591108391687</v>
      </c>
      <c r="P4849" s="207">
        <v>2030</v>
      </c>
      <c r="Q4849" s="61">
        <f t="shared" si="4182"/>
        <v>47.591039036722385</v>
      </c>
      <c r="R4849" s="61">
        <f t="shared" si="4182"/>
        <v>32.673772065931566</v>
      </c>
      <c r="S4849" s="61">
        <f t="shared" si="4182"/>
        <v>38.507480028661107</v>
      </c>
      <c r="T4849" s="61">
        <f t="shared" si="4182"/>
        <v>54.125793449908706</v>
      </c>
      <c r="U4849" s="61">
        <f t="shared" si="4182"/>
        <v>39.013234967919203</v>
      </c>
      <c r="V4849" s="61">
        <f t="shared" si="4182"/>
        <v>20.495593726568259</v>
      </c>
      <c r="W4849" s="61">
        <f t="shared" si="4182"/>
        <v>20.640810491305732</v>
      </c>
      <c r="X4849" s="61">
        <f t="shared" si="4182"/>
        <v>17.075488543268449</v>
      </c>
      <c r="Y4849" s="61">
        <f t="shared" si="4182"/>
        <v>10.410539789283023</v>
      </c>
      <c r="Z4849" s="61">
        <f t="shared" si="4182"/>
        <v>32.613682370178125</v>
      </c>
      <c r="AA4849" s="61">
        <f t="shared" si="4182"/>
        <v>56.364134616724243</v>
      </c>
      <c r="AB4849" s="61">
        <f t="shared" si="4182"/>
        <v>60.019591108391687</v>
      </c>
    </row>
    <row r="4850" spans="1:28" ht="48.75" hidden="1" customHeight="1" thickBot="1" x14ac:dyDescent="0.3">
      <c r="A4850" s="202" t="s">
        <v>36</v>
      </c>
      <c r="B4850" s="344" t="s">
        <v>37</v>
      </c>
      <c r="C4850" s="345"/>
      <c r="D4850" s="184">
        <f>ROUND(D4849*0.9,2)</f>
        <v>42831.94</v>
      </c>
      <c r="E4850" s="185">
        <f t="shared" ref="E4850:O4850" si="4223">ROUND(E4849*0.9,2)</f>
        <v>29406.39</v>
      </c>
      <c r="F4850" s="185">
        <f t="shared" si="4223"/>
        <v>34656.730000000003</v>
      </c>
      <c r="G4850" s="185">
        <f t="shared" si="4223"/>
        <v>48713.21</v>
      </c>
      <c r="H4850" s="185">
        <f t="shared" si="4223"/>
        <v>35111.910000000003</v>
      </c>
      <c r="I4850" s="185">
        <f t="shared" si="4223"/>
        <v>18446.03</v>
      </c>
      <c r="J4850" s="185">
        <f t="shared" si="4223"/>
        <v>18576.73</v>
      </c>
      <c r="K4850" s="185">
        <f t="shared" si="4223"/>
        <v>15367.94</v>
      </c>
      <c r="L4850" s="185">
        <f t="shared" si="4223"/>
        <v>9369.49</v>
      </c>
      <c r="M4850" s="185">
        <f t="shared" si="4223"/>
        <v>29352.31</v>
      </c>
      <c r="N4850" s="185">
        <f t="shared" si="4223"/>
        <v>50727.72</v>
      </c>
      <c r="O4850" s="186">
        <f t="shared" si="4223"/>
        <v>54017.63</v>
      </c>
      <c r="P4850" s="207">
        <v>2030</v>
      </c>
      <c r="Q4850" s="61">
        <f t="shared" si="4182"/>
        <v>42.831940000000003</v>
      </c>
      <c r="R4850" s="61">
        <f t="shared" si="4182"/>
        <v>29.406389999999998</v>
      </c>
      <c r="S4850" s="61">
        <f t="shared" si="4182"/>
        <v>34.656730000000003</v>
      </c>
      <c r="T4850" s="61">
        <f t="shared" ref="T4850:AB4878" si="4224">G4850/1000</f>
        <v>48.713209999999997</v>
      </c>
      <c r="U4850" s="61">
        <f t="shared" si="4224"/>
        <v>35.111910000000002</v>
      </c>
      <c r="V4850" s="61">
        <f t="shared" si="4224"/>
        <v>18.44603</v>
      </c>
      <c r="W4850" s="61">
        <f t="shared" si="4224"/>
        <v>18.576730000000001</v>
      </c>
      <c r="X4850" s="61">
        <f t="shared" si="4224"/>
        <v>15.367940000000001</v>
      </c>
      <c r="Y4850" s="61">
        <f t="shared" si="4224"/>
        <v>9.369489999999999</v>
      </c>
      <c r="Z4850" s="61">
        <f t="shared" si="4224"/>
        <v>29.352310000000003</v>
      </c>
      <c r="AA4850" s="61">
        <f t="shared" si="4224"/>
        <v>50.727719999999998</v>
      </c>
      <c r="AB4850" s="61">
        <f t="shared" si="4224"/>
        <v>54.017629999999997</v>
      </c>
    </row>
    <row r="4851" spans="1:28" ht="20.25" hidden="1" customHeight="1" thickBot="1" x14ac:dyDescent="0.3">
      <c r="A4851" s="346" t="str">
        <f>A4840</f>
        <v>Объект 49:</v>
      </c>
      <c r="B4851" s="347"/>
      <c r="C4851" s="43"/>
      <c r="D4851" s="348" t="str">
        <f>D4840</f>
        <v>Яч.№6 Паршиновка</v>
      </c>
      <c r="E4851" s="349"/>
      <c r="F4851" s="349"/>
      <c r="G4851" s="349"/>
      <c r="H4851" s="349"/>
      <c r="I4851" s="349"/>
      <c r="J4851" s="349"/>
      <c r="K4851" s="349"/>
      <c r="L4851" s="349"/>
      <c r="M4851" s="349"/>
      <c r="N4851" s="349"/>
      <c r="O4851" s="350"/>
      <c r="P4851" s="207">
        <v>2031</v>
      </c>
      <c r="Q4851" s="61" t="e">
        <f t="shared" ref="Q4851:V4907" si="4225">D4851/1000</f>
        <v>#VALUE!</v>
      </c>
      <c r="R4851" s="61">
        <f t="shared" si="4225"/>
        <v>0</v>
      </c>
      <c r="S4851" s="61">
        <f t="shared" si="4225"/>
        <v>0</v>
      </c>
      <c r="T4851" s="61">
        <f t="shared" si="4224"/>
        <v>0</v>
      </c>
      <c r="U4851" s="61">
        <f t="shared" si="4224"/>
        <v>0</v>
      </c>
      <c r="V4851" s="61">
        <f t="shared" si="4224"/>
        <v>0</v>
      </c>
      <c r="W4851" s="61">
        <f t="shared" si="4224"/>
        <v>0</v>
      </c>
      <c r="X4851" s="61">
        <f t="shared" si="4224"/>
        <v>0</v>
      </c>
      <c r="Y4851" s="61">
        <f t="shared" si="4224"/>
        <v>0</v>
      </c>
      <c r="Z4851" s="61">
        <f t="shared" si="4224"/>
        <v>0</v>
      </c>
      <c r="AA4851" s="61">
        <f t="shared" si="4224"/>
        <v>0</v>
      </c>
      <c r="AB4851" s="61">
        <f t="shared" si="4224"/>
        <v>0</v>
      </c>
    </row>
    <row r="4852" spans="1:28" ht="16.5" hidden="1" thickBot="1" x14ac:dyDescent="0.3">
      <c r="A4852" s="351" t="s">
        <v>302</v>
      </c>
      <c r="B4852" s="352"/>
      <c r="C4852" s="352"/>
      <c r="D4852" s="352"/>
      <c r="E4852" s="352"/>
      <c r="F4852" s="352"/>
      <c r="G4852" s="352"/>
      <c r="H4852" s="352"/>
      <c r="I4852" s="352"/>
      <c r="J4852" s="352"/>
      <c r="K4852" s="352"/>
      <c r="L4852" s="352"/>
      <c r="M4852" s="352"/>
      <c r="N4852" s="352"/>
      <c r="O4852" s="352"/>
      <c r="P4852" s="207">
        <v>2031</v>
      </c>
      <c r="Q4852" s="61">
        <f t="shared" si="4225"/>
        <v>0</v>
      </c>
      <c r="R4852" s="61">
        <f t="shared" si="4225"/>
        <v>0</v>
      </c>
      <c r="S4852" s="61">
        <f t="shared" si="4225"/>
        <v>0</v>
      </c>
      <c r="T4852" s="61">
        <f t="shared" si="4224"/>
        <v>0</v>
      </c>
      <c r="U4852" s="61">
        <f t="shared" si="4224"/>
        <v>0</v>
      </c>
      <c r="V4852" s="61">
        <f t="shared" si="4224"/>
        <v>0</v>
      </c>
      <c r="W4852" s="61">
        <f t="shared" si="4224"/>
        <v>0</v>
      </c>
      <c r="X4852" s="61">
        <f t="shared" si="4224"/>
        <v>0</v>
      </c>
      <c r="Y4852" s="61">
        <f t="shared" si="4224"/>
        <v>0</v>
      </c>
      <c r="Z4852" s="61">
        <f t="shared" si="4224"/>
        <v>0</v>
      </c>
      <c r="AA4852" s="61">
        <f t="shared" si="4224"/>
        <v>0</v>
      </c>
      <c r="AB4852" s="61">
        <f t="shared" si="4224"/>
        <v>0</v>
      </c>
    </row>
    <row r="4853" spans="1:28" s="41" customFormat="1" ht="29.25" hidden="1" customHeight="1" thickBot="1" x14ac:dyDescent="0.3">
      <c r="A4853" s="202" t="s">
        <v>11</v>
      </c>
      <c r="B4853" s="344" t="s">
        <v>293</v>
      </c>
      <c r="C4853" s="345"/>
      <c r="D4853" s="179">
        <f>D4842</f>
        <v>20685</v>
      </c>
      <c r="E4853" s="179">
        <f t="shared" ref="E4853:O4854" si="4226">E4842</f>
        <v>16110</v>
      </c>
      <c r="F4853" s="179">
        <f t="shared" si="4226"/>
        <v>17280</v>
      </c>
      <c r="G4853" s="179">
        <f t="shared" si="4226"/>
        <v>20310</v>
      </c>
      <c r="H4853" s="179">
        <f t="shared" si="4226"/>
        <v>15030</v>
      </c>
      <c r="I4853" s="179">
        <f t="shared" si="4226"/>
        <v>11295</v>
      </c>
      <c r="J4853" s="179">
        <f t="shared" si="4226"/>
        <v>11310</v>
      </c>
      <c r="K4853" s="179">
        <f t="shared" si="4226"/>
        <v>9990</v>
      </c>
      <c r="L4853" s="179">
        <f t="shared" si="4226"/>
        <v>8790</v>
      </c>
      <c r="M4853" s="179">
        <f t="shared" si="4226"/>
        <v>12345</v>
      </c>
      <c r="N4853" s="179">
        <f t="shared" si="4226"/>
        <v>19455</v>
      </c>
      <c r="O4853" s="179">
        <f t="shared" si="4226"/>
        <v>22920</v>
      </c>
      <c r="P4853" s="207">
        <v>2031</v>
      </c>
      <c r="Q4853" s="61">
        <f t="shared" si="4225"/>
        <v>20.684999999999999</v>
      </c>
      <c r="R4853" s="61">
        <f t="shared" si="4225"/>
        <v>16.11</v>
      </c>
      <c r="S4853" s="61">
        <f t="shared" si="4225"/>
        <v>17.28</v>
      </c>
      <c r="T4853" s="61">
        <f t="shared" si="4224"/>
        <v>20.309999999999999</v>
      </c>
      <c r="U4853" s="61">
        <f t="shared" si="4224"/>
        <v>15.03</v>
      </c>
      <c r="V4853" s="61">
        <f t="shared" si="4224"/>
        <v>11.295</v>
      </c>
      <c r="W4853" s="61">
        <f t="shared" si="4224"/>
        <v>11.31</v>
      </c>
      <c r="X4853" s="61">
        <f t="shared" si="4224"/>
        <v>9.99</v>
      </c>
      <c r="Y4853" s="61">
        <f t="shared" si="4224"/>
        <v>8.7899999999999991</v>
      </c>
      <c r="Z4853" s="61">
        <f t="shared" si="4224"/>
        <v>12.345000000000001</v>
      </c>
      <c r="AA4853" s="61">
        <f t="shared" si="4224"/>
        <v>19.454999999999998</v>
      </c>
      <c r="AB4853" s="61">
        <f t="shared" si="4224"/>
        <v>22.92</v>
      </c>
    </row>
    <row r="4854" spans="1:28" ht="16.5" hidden="1" thickBot="1" x14ac:dyDescent="0.3">
      <c r="A4854" s="202" t="s">
        <v>12</v>
      </c>
      <c r="B4854" s="353" t="s">
        <v>291</v>
      </c>
      <c r="C4854" s="354"/>
      <c r="D4854" s="179">
        <f>D4843</f>
        <v>8664</v>
      </c>
      <c r="E4854" s="179">
        <f t="shared" si="4226"/>
        <v>7624</v>
      </c>
      <c r="F4854" s="179">
        <f t="shared" si="4226"/>
        <v>7487</v>
      </c>
      <c r="G4854" s="179">
        <f t="shared" si="4226"/>
        <v>7029</v>
      </c>
      <c r="H4854" s="179">
        <f t="shared" si="4226"/>
        <v>5410</v>
      </c>
      <c r="I4854" s="179">
        <f t="shared" si="4226"/>
        <v>5827</v>
      </c>
      <c r="J4854" s="179">
        <f t="shared" si="4226"/>
        <v>5812</v>
      </c>
      <c r="K4854" s="179">
        <f t="shared" si="4226"/>
        <v>5364</v>
      </c>
      <c r="L4854" s="179">
        <f t="shared" si="4226"/>
        <v>5641</v>
      </c>
      <c r="M4854" s="179">
        <f t="shared" si="4226"/>
        <v>4330</v>
      </c>
      <c r="N4854" s="179">
        <f t="shared" si="4226"/>
        <v>5831</v>
      </c>
      <c r="O4854" s="179">
        <f t="shared" si="4226"/>
        <v>8145</v>
      </c>
      <c r="P4854" s="207">
        <v>2031</v>
      </c>
      <c r="Q4854" s="61">
        <f t="shared" si="4225"/>
        <v>8.6639999999999997</v>
      </c>
      <c r="R4854" s="61">
        <f t="shared" si="4225"/>
        <v>7.6239999999999997</v>
      </c>
      <c r="S4854" s="61">
        <f t="shared" si="4225"/>
        <v>7.4870000000000001</v>
      </c>
      <c r="T4854" s="61">
        <f t="shared" si="4224"/>
        <v>7.0289999999999999</v>
      </c>
      <c r="U4854" s="61">
        <f t="shared" si="4224"/>
        <v>5.41</v>
      </c>
      <c r="V4854" s="61">
        <f t="shared" si="4224"/>
        <v>5.827</v>
      </c>
      <c r="W4854" s="61">
        <f t="shared" si="4224"/>
        <v>5.8120000000000003</v>
      </c>
      <c r="X4854" s="61">
        <f t="shared" si="4224"/>
        <v>5.3639999999999999</v>
      </c>
      <c r="Y4854" s="61">
        <f t="shared" si="4224"/>
        <v>5.641</v>
      </c>
      <c r="Z4854" s="61">
        <f t="shared" si="4224"/>
        <v>4.33</v>
      </c>
      <c r="AA4854" s="61">
        <f t="shared" si="4224"/>
        <v>5.8310000000000004</v>
      </c>
      <c r="AB4854" s="61">
        <f t="shared" si="4224"/>
        <v>8.1449999999999996</v>
      </c>
    </row>
    <row r="4855" spans="1:28" ht="33" hidden="1" customHeight="1" thickBot="1" x14ac:dyDescent="0.3">
      <c r="A4855" s="202" t="s">
        <v>13</v>
      </c>
      <c r="B4855" s="344" t="s">
        <v>292</v>
      </c>
      <c r="C4855" s="345"/>
      <c r="D4855" s="180">
        <f>D4853-D4854</f>
        <v>12021</v>
      </c>
      <c r="E4855" s="180">
        <f t="shared" ref="E4855:O4855" si="4227">E4853-E4854</f>
        <v>8486</v>
      </c>
      <c r="F4855" s="180">
        <f t="shared" si="4227"/>
        <v>9793</v>
      </c>
      <c r="G4855" s="180">
        <f t="shared" si="4227"/>
        <v>13281</v>
      </c>
      <c r="H4855" s="180">
        <f t="shared" si="4227"/>
        <v>9620</v>
      </c>
      <c r="I4855" s="180">
        <f t="shared" si="4227"/>
        <v>5468</v>
      </c>
      <c r="J4855" s="180">
        <f t="shared" si="4227"/>
        <v>5498</v>
      </c>
      <c r="K4855" s="180">
        <f t="shared" si="4227"/>
        <v>4626</v>
      </c>
      <c r="L4855" s="180">
        <f t="shared" si="4227"/>
        <v>3149</v>
      </c>
      <c r="M4855" s="180">
        <f t="shared" si="4227"/>
        <v>8015</v>
      </c>
      <c r="N4855" s="180">
        <f t="shared" si="4227"/>
        <v>13624</v>
      </c>
      <c r="O4855" s="180">
        <f t="shared" si="4227"/>
        <v>14775</v>
      </c>
      <c r="P4855" s="207">
        <v>2031</v>
      </c>
      <c r="Q4855" s="61">
        <f t="shared" si="4225"/>
        <v>12.021000000000001</v>
      </c>
      <c r="R4855" s="61">
        <f t="shared" si="4225"/>
        <v>8.4860000000000007</v>
      </c>
      <c r="S4855" s="61">
        <f t="shared" si="4225"/>
        <v>9.7929999999999993</v>
      </c>
      <c r="T4855" s="61">
        <f t="shared" si="4224"/>
        <v>13.281000000000001</v>
      </c>
      <c r="U4855" s="61">
        <f t="shared" si="4224"/>
        <v>9.6199999999999992</v>
      </c>
      <c r="V4855" s="61">
        <f t="shared" si="4224"/>
        <v>5.468</v>
      </c>
      <c r="W4855" s="61">
        <f t="shared" si="4224"/>
        <v>5.4980000000000002</v>
      </c>
      <c r="X4855" s="61">
        <f t="shared" si="4224"/>
        <v>4.6260000000000003</v>
      </c>
      <c r="Y4855" s="61">
        <f t="shared" si="4224"/>
        <v>3.149</v>
      </c>
      <c r="Z4855" s="61">
        <f t="shared" si="4224"/>
        <v>8.0150000000000006</v>
      </c>
      <c r="AA4855" s="61">
        <f t="shared" si="4224"/>
        <v>13.624000000000001</v>
      </c>
      <c r="AB4855" s="61">
        <f t="shared" si="4224"/>
        <v>14.775</v>
      </c>
    </row>
    <row r="4856" spans="1:28" ht="36" hidden="1" customHeight="1" thickBot="1" x14ac:dyDescent="0.3">
      <c r="A4856" s="202" t="s">
        <v>14</v>
      </c>
      <c r="B4856" s="344" t="s">
        <v>27</v>
      </c>
      <c r="C4856" s="345"/>
      <c r="D4856" s="181">
        <f>D4855/D4853</f>
        <v>0.58114575779550404</v>
      </c>
      <c r="E4856" s="181">
        <f t="shared" ref="E4856:O4856" si="4228">E4855/E4853</f>
        <v>0.52675356921166983</v>
      </c>
      <c r="F4856" s="181">
        <f t="shared" si="4228"/>
        <v>0.56672453703703707</v>
      </c>
      <c r="G4856" s="181">
        <f t="shared" si="4228"/>
        <v>0.6539143279172821</v>
      </c>
      <c r="H4856" s="181">
        <f t="shared" si="4228"/>
        <v>0.64005322687957422</v>
      </c>
      <c r="I4856" s="181">
        <f t="shared" si="4228"/>
        <v>0.48410801239486501</v>
      </c>
      <c r="J4856" s="181">
        <f t="shared" si="4228"/>
        <v>0.48611847922192752</v>
      </c>
      <c r="K4856" s="181">
        <f t="shared" si="4228"/>
        <v>0.46306306306306305</v>
      </c>
      <c r="L4856" s="181">
        <f t="shared" si="4228"/>
        <v>0.35824800910125143</v>
      </c>
      <c r="M4856" s="181">
        <f t="shared" si="4228"/>
        <v>0.64925070878898339</v>
      </c>
      <c r="N4856" s="181">
        <f t="shared" si="4228"/>
        <v>0.70028270367514778</v>
      </c>
      <c r="O4856" s="181">
        <f t="shared" si="4228"/>
        <v>0.64463350785340312</v>
      </c>
      <c r="P4856" s="207">
        <v>2031</v>
      </c>
      <c r="Q4856" s="61">
        <f t="shared" si="4225"/>
        <v>5.8114575779550401E-4</v>
      </c>
      <c r="R4856" s="61">
        <f t="shared" si="4225"/>
        <v>5.267535692116698E-4</v>
      </c>
      <c r="S4856" s="61">
        <f t="shared" si="4225"/>
        <v>5.6672453703703702E-4</v>
      </c>
      <c r="T4856" s="61">
        <f t="shared" si="4224"/>
        <v>6.539143279172821E-4</v>
      </c>
      <c r="U4856" s="61">
        <f t="shared" si="4224"/>
        <v>6.4005322687957418E-4</v>
      </c>
      <c r="V4856" s="61">
        <f t="shared" si="4224"/>
        <v>4.8410801239486499E-4</v>
      </c>
      <c r="W4856" s="61">
        <f t="shared" si="4224"/>
        <v>4.861184792219275E-4</v>
      </c>
      <c r="X4856" s="61">
        <f t="shared" si="4224"/>
        <v>4.6306306306306307E-4</v>
      </c>
      <c r="Y4856" s="61">
        <f t="shared" si="4224"/>
        <v>3.5824800910125141E-4</v>
      </c>
      <c r="Z4856" s="61">
        <f t="shared" si="4224"/>
        <v>6.4925070878898343E-4</v>
      </c>
      <c r="AA4856" s="61">
        <f t="shared" si="4224"/>
        <v>7.0028270367514776E-4</v>
      </c>
      <c r="AB4856" s="61">
        <f t="shared" si="4224"/>
        <v>6.4463350785340314E-4</v>
      </c>
    </row>
    <row r="4857" spans="1:28" ht="81.75" hidden="1" customHeight="1" thickBot="1" x14ac:dyDescent="0.3">
      <c r="A4857" s="202" t="s">
        <v>28</v>
      </c>
      <c r="B4857" s="344" t="s">
        <v>29</v>
      </c>
      <c r="C4857" s="345"/>
      <c r="D4857" s="187">
        <f t="shared" ref="D4857:O4857" si="4229">D4758</f>
        <v>5.227803530549056</v>
      </c>
      <c r="E4857" s="187">
        <f t="shared" si="4229"/>
        <v>5.227803530549056</v>
      </c>
      <c r="F4857" s="187">
        <f t="shared" si="4229"/>
        <v>5.227803530549056</v>
      </c>
      <c r="G4857" s="187">
        <f t="shared" si="4229"/>
        <v>5.227803530549056</v>
      </c>
      <c r="H4857" s="187">
        <f t="shared" si="4229"/>
        <v>5.227803530549056</v>
      </c>
      <c r="I4857" s="187">
        <f t="shared" si="4229"/>
        <v>5.227803530549056</v>
      </c>
      <c r="J4857" s="187">
        <f t="shared" si="4229"/>
        <v>5.227803530549056</v>
      </c>
      <c r="K4857" s="187">
        <f t="shared" si="4229"/>
        <v>5.227803530549056</v>
      </c>
      <c r="L4857" s="187">
        <f t="shared" si="4229"/>
        <v>5.227803530549056</v>
      </c>
      <c r="M4857" s="187">
        <f t="shared" si="4229"/>
        <v>5.227803530549056</v>
      </c>
      <c r="N4857" s="187">
        <f t="shared" si="4229"/>
        <v>5.227803530549056</v>
      </c>
      <c r="O4857" s="187">
        <f t="shared" si="4229"/>
        <v>5.227803530549056</v>
      </c>
      <c r="P4857" s="207">
        <v>2031</v>
      </c>
      <c r="Q4857" s="61">
        <f t="shared" si="4225"/>
        <v>5.2278035305490557E-3</v>
      </c>
      <c r="R4857" s="61">
        <f t="shared" si="4225"/>
        <v>5.2278035305490557E-3</v>
      </c>
      <c r="S4857" s="61">
        <f t="shared" si="4225"/>
        <v>5.2278035305490557E-3</v>
      </c>
      <c r="T4857" s="61">
        <f t="shared" si="4224"/>
        <v>5.2278035305490557E-3</v>
      </c>
      <c r="U4857" s="61">
        <f t="shared" si="4224"/>
        <v>5.2278035305490557E-3</v>
      </c>
      <c r="V4857" s="61">
        <f t="shared" si="4224"/>
        <v>5.2278035305490557E-3</v>
      </c>
      <c r="W4857" s="61">
        <f t="shared" si="4224"/>
        <v>5.2278035305490557E-3</v>
      </c>
      <c r="X4857" s="61">
        <f t="shared" si="4224"/>
        <v>5.2278035305490557E-3</v>
      </c>
      <c r="Y4857" s="61">
        <f t="shared" si="4224"/>
        <v>5.2278035305490557E-3</v>
      </c>
      <c r="Z4857" s="61">
        <f t="shared" si="4224"/>
        <v>5.2278035305490557E-3</v>
      </c>
      <c r="AA4857" s="61">
        <f t="shared" si="4224"/>
        <v>5.2278035305490557E-3</v>
      </c>
      <c r="AB4857" s="61">
        <f t="shared" si="4224"/>
        <v>5.2278035305490557E-3</v>
      </c>
    </row>
    <row r="4858" spans="1:28" ht="51" hidden="1" customHeight="1" thickBot="1" x14ac:dyDescent="0.3">
      <c r="A4858" s="202" t="s">
        <v>30</v>
      </c>
      <c r="B4858" s="344" t="s">
        <v>31</v>
      </c>
      <c r="C4858" s="345"/>
      <c r="D4858" s="182">
        <f>D4847</f>
        <v>0.45944998375496904</v>
      </c>
      <c r="E4858" s="182">
        <f t="shared" ref="E4858:O4858" si="4230">E4847</f>
        <v>0.40505779517113483</v>
      </c>
      <c r="F4858" s="182">
        <f t="shared" si="4230"/>
        <v>0.44502876299650207</v>
      </c>
      <c r="G4858" s="182">
        <f t="shared" si="4230"/>
        <v>0.5322185538767471</v>
      </c>
      <c r="H4858" s="182">
        <f t="shared" si="4230"/>
        <v>0.51835745283903922</v>
      </c>
      <c r="I4858" s="182">
        <f t="shared" si="4230"/>
        <v>0.36241223835433001</v>
      </c>
      <c r="J4858" s="182">
        <f t="shared" si="4230"/>
        <v>0.36442270518139253</v>
      </c>
      <c r="K4858" s="182">
        <f t="shared" si="4230"/>
        <v>0.34136728902252805</v>
      </c>
      <c r="L4858" s="182">
        <f t="shared" si="4230"/>
        <v>0.23655223506071643</v>
      </c>
      <c r="M4858" s="182">
        <f t="shared" si="4230"/>
        <v>0.52755493474844839</v>
      </c>
      <c r="N4858" s="182">
        <f t="shared" si="4230"/>
        <v>0.57858692963461278</v>
      </c>
      <c r="O4858" s="182">
        <f t="shared" si="4230"/>
        <v>0.52293773381286812</v>
      </c>
      <c r="P4858" s="207">
        <v>2031</v>
      </c>
      <c r="Q4858" s="61">
        <f t="shared" si="4225"/>
        <v>4.5944998375496905E-4</v>
      </c>
      <c r="R4858" s="61">
        <f t="shared" si="4225"/>
        <v>4.0505779517113484E-4</v>
      </c>
      <c r="S4858" s="61">
        <f t="shared" si="4225"/>
        <v>4.4502876299650206E-4</v>
      </c>
      <c r="T4858" s="61">
        <f t="shared" si="4224"/>
        <v>5.3221855387674709E-4</v>
      </c>
      <c r="U4858" s="61">
        <f t="shared" si="4224"/>
        <v>5.1835745283903927E-4</v>
      </c>
      <c r="V4858" s="61">
        <f t="shared" si="4224"/>
        <v>3.6241223835433003E-4</v>
      </c>
      <c r="W4858" s="61">
        <f t="shared" si="4224"/>
        <v>3.6442270518139254E-4</v>
      </c>
      <c r="X4858" s="61">
        <f t="shared" si="4224"/>
        <v>3.4136728902252805E-4</v>
      </c>
      <c r="Y4858" s="61">
        <f t="shared" si="4224"/>
        <v>2.3655223506071642E-4</v>
      </c>
      <c r="Z4858" s="61">
        <f t="shared" si="4224"/>
        <v>5.2755493474844841E-4</v>
      </c>
      <c r="AA4858" s="61">
        <f t="shared" si="4224"/>
        <v>5.7858692963461274E-4</v>
      </c>
      <c r="AB4858" s="61">
        <f t="shared" si="4224"/>
        <v>5.2293773381286812E-4</v>
      </c>
    </row>
    <row r="4859" spans="1:28" ht="83.25" hidden="1" customHeight="1" thickBot="1" x14ac:dyDescent="0.3">
      <c r="A4859" s="202" t="s">
        <v>32</v>
      </c>
      <c r="B4859" s="344" t="s">
        <v>33</v>
      </c>
      <c r="C4859" s="345"/>
      <c r="D4859" s="183">
        <f>ROUND(D4858*D4853,0)</f>
        <v>9504</v>
      </c>
      <c r="E4859" s="183">
        <f t="shared" ref="E4859:F4859" si="4231">ROUND(E4858*E4853,0)</f>
        <v>6525</v>
      </c>
      <c r="F4859" s="183">
        <f t="shared" si="4231"/>
        <v>7690</v>
      </c>
      <c r="G4859" s="183">
        <f>ROUND(G4858*G4853,0)</f>
        <v>10809</v>
      </c>
      <c r="H4859" s="183">
        <f t="shared" ref="H4859:O4859" si="4232">ROUND(H4858*H4853,0)</f>
        <v>7791</v>
      </c>
      <c r="I4859" s="183">
        <f t="shared" si="4232"/>
        <v>4093</v>
      </c>
      <c r="J4859" s="183">
        <f t="shared" si="4232"/>
        <v>4122</v>
      </c>
      <c r="K4859" s="183">
        <f t="shared" si="4232"/>
        <v>3410</v>
      </c>
      <c r="L4859" s="183">
        <f t="shared" si="4232"/>
        <v>2079</v>
      </c>
      <c r="M4859" s="183">
        <f t="shared" si="4232"/>
        <v>6513</v>
      </c>
      <c r="N4859" s="183">
        <f t="shared" si="4232"/>
        <v>11256</v>
      </c>
      <c r="O4859" s="183">
        <f t="shared" si="4232"/>
        <v>11986</v>
      </c>
      <c r="P4859" s="207">
        <v>2031</v>
      </c>
      <c r="Q4859" s="61">
        <f t="shared" si="4225"/>
        <v>9.5039999999999996</v>
      </c>
      <c r="R4859" s="61">
        <f t="shared" si="4225"/>
        <v>6.5250000000000004</v>
      </c>
      <c r="S4859" s="61">
        <f t="shared" si="4225"/>
        <v>7.69</v>
      </c>
      <c r="T4859" s="61">
        <f t="shared" si="4224"/>
        <v>10.808999999999999</v>
      </c>
      <c r="U4859" s="61">
        <f t="shared" si="4224"/>
        <v>7.7910000000000004</v>
      </c>
      <c r="V4859" s="61">
        <f t="shared" si="4224"/>
        <v>4.093</v>
      </c>
      <c r="W4859" s="61">
        <f t="shared" si="4224"/>
        <v>4.1219999999999999</v>
      </c>
      <c r="X4859" s="61">
        <f t="shared" si="4224"/>
        <v>3.41</v>
      </c>
      <c r="Y4859" s="61">
        <f t="shared" si="4224"/>
        <v>2.0790000000000002</v>
      </c>
      <c r="Z4859" s="61">
        <f t="shared" si="4224"/>
        <v>6.5129999999999999</v>
      </c>
      <c r="AA4859" s="61">
        <f t="shared" si="4224"/>
        <v>11.256</v>
      </c>
      <c r="AB4859" s="61">
        <f t="shared" si="4224"/>
        <v>11.986000000000001</v>
      </c>
    </row>
    <row r="4860" spans="1:28" ht="53.25" hidden="1" customHeight="1" thickBot="1" x14ac:dyDescent="0.3">
      <c r="A4860" s="202" t="s">
        <v>34</v>
      </c>
      <c r="B4860" s="344" t="s">
        <v>35</v>
      </c>
      <c r="C4860" s="345"/>
      <c r="D4860" s="184">
        <f>D4857*D4859</f>
        <v>49685.044754338225</v>
      </c>
      <c r="E4860" s="185">
        <f t="shared" ref="E4860:O4860" si="4233">E4857*E4859</f>
        <v>34111.418036832591</v>
      </c>
      <c r="F4860" s="185">
        <f t="shared" si="4233"/>
        <v>40201.809149922243</v>
      </c>
      <c r="G4860" s="185">
        <f t="shared" si="4233"/>
        <v>56507.328361704749</v>
      </c>
      <c r="H4860" s="185">
        <f t="shared" si="4233"/>
        <v>40729.817306507692</v>
      </c>
      <c r="I4860" s="185">
        <f t="shared" si="4233"/>
        <v>21397.399850537287</v>
      </c>
      <c r="J4860" s="185">
        <f t="shared" si="4233"/>
        <v>21549.006152923208</v>
      </c>
      <c r="K4860" s="185">
        <f t="shared" si="4233"/>
        <v>17826.81003917228</v>
      </c>
      <c r="L4860" s="185">
        <f t="shared" si="4233"/>
        <v>10868.603540011487</v>
      </c>
      <c r="M4860" s="185">
        <f t="shared" si="4233"/>
        <v>34048.684394466</v>
      </c>
      <c r="N4860" s="185">
        <f t="shared" si="4233"/>
        <v>58844.156539860174</v>
      </c>
      <c r="O4860" s="186">
        <f t="shared" si="4233"/>
        <v>62660.453117160985</v>
      </c>
      <c r="P4860" s="207">
        <v>2031</v>
      </c>
      <c r="Q4860" s="61">
        <f t="shared" si="4225"/>
        <v>49.685044754338222</v>
      </c>
      <c r="R4860" s="61">
        <f t="shared" si="4225"/>
        <v>34.111418036832589</v>
      </c>
      <c r="S4860" s="61">
        <f t="shared" si="4225"/>
        <v>40.201809149922241</v>
      </c>
      <c r="T4860" s="61">
        <f t="shared" si="4224"/>
        <v>56.507328361704751</v>
      </c>
      <c r="U4860" s="61">
        <f t="shared" si="4224"/>
        <v>40.729817306507691</v>
      </c>
      <c r="V4860" s="61">
        <f t="shared" si="4224"/>
        <v>21.397399850537287</v>
      </c>
      <c r="W4860" s="61">
        <f t="shared" si="4224"/>
        <v>21.549006152923209</v>
      </c>
      <c r="X4860" s="61">
        <f t="shared" si="4224"/>
        <v>17.82681003917228</v>
      </c>
      <c r="Y4860" s="61">
        <f t="shared" si="4224"/>
        <v>10.868603540011486</v>
      </c>
      <c r="Z4860" s="61">
        <f t="shared" si="4224"/>
        <v>34.048684394466001</v>
      </c>
      <c r="AA4860" s="61">
        <f t="shared" si="4224"/>
        <v>58.844156539860172</v>
      </c>
      <c r="AB4860" s="61">
        <f t="shared" si="4224"/>
        <v>62.660453117160984</v>
      </c>
    </row>
    <row r="4861" spans="1:28" ht="48.75" hidden="1" customHeight="1" thickBot="1" x14ac:dyDescent="0.3">
      <c r="A4861" s="202" t="s">
        <v>36</v>
      </c>
      <c r="B4861" s="344" t="s">
        <v>37</v>
      </c>
      <c r="C4861" s="345"/>
      <c r="D4861" s="184">
        <f>ROUND(D4860*0.9,2)</f>
        <v>44716.54</v>
      </c>
      <c r="E4861" s="185">
        <f t="shared" ref="E4861:N4861" si="4234">ROUND(E4860*0.9,2)</f>
        <v>30700.28</v>
      </c>
      <c r="F4861" s="185">
        <f t="shared" si="4234"/>
        <v>36181.629999999997</v>
      </c>
      <c r="G4861" s="185">
        <f t="shared" si="4234"/>
        <v>50856.6</v>
      </c>
      <c r="H4861" s="185">
        <f t="shared" si="4234"/>
        <v>36656.839999999997</v>
      </c>
      <c r="I4861" s="185">
        <f t="shared" si="4234"/>
        <v>19257.66</v>
      </c>
      <c r="J4861" s="185">
        <f t="shared" si="4234"/>
        <v>19394.11</v>
      </c>
      <c r="K4861" s="185">
        <f t="shared" si="4234"/>
        <v>16044.13</v>
      </c>
      <c r="L4861" s="185">
        <f t="shared" si="4234"/>
        <v>9781.74</v>
      </c>
      <c r="M4861" s="185">
        <f t="shared" si="4234"/>
        <v>30643.82</v>
      </c>
      <c r="N4861" s="185">
        <f t="shared" si="4234"/>
        <v>52959.74</v>
      </c>
      <c r="O4861" s="186"/>
      <c r="P4861" s="207">
        <v>2031</v>
      </c>
      <c r="Q4861" s="61">
        <f t="shared" si="4225"/>
        <v>44.716540000000002</v>
      </c>
      <c r="R4861" s="61">
        <f t="shared" si="4225"/>
        <v>30.700279999999999</v>
      </c>
      <c r="S4861" s="61">
        <f t="shared" si="4225"/>
        <v>36.181629999999998</v>
      </c>
      <c r="T4861" s="61">
        <f t="shared" si="4224"/>
        <v>50.8566</v>
      </c>
      <c r="U4861" s="61">
        <f t="shared" si="4224"/>
        <v>36.656839999999995</v>
      </c>
      <c r="V4861" s="61">
        <f t="shared" si="4224"/>
        <v>19.257660000000001</v>
      </c>
      <c r="W4861" s="61">
        <f t="shared" si="4224"/>
        <v>19.394110000000001</v>
      </c>
      <c r="X4861" s="61">
        <f t="shared" si="4224"/>
        <v>16.044129999999999</v>
      </c>
      <c r="Y4861" s="61">
        <f t="shared" si="4224"/>
        <v>9.7817399999999992</v>
      </c>
      <c r="Z4861" s="61">
        <f t="shared" si="4224"/>
        <v>30.643819999999998</v>
      </c>
      <c r="AA4861" s="61">
        <f t="shared" si="4224"/>
        <v>52.959739999999996</v>
      </c>
      <c r="AB4861" s="61">
        <f t="shared" si="4224"/>
        <v>0</v>
      </c>
    </row>
    <row r="4862" spans="1:28" ht="20.25" hidden="1" customHeight="1" thickBot="1" x14ac:dyDescent="0.3">
      <c r="A4862" s="346" t="str">
        <f>Пр.6!A303</f>
        <v>Объект 50:</v>
      </c>
      <c r="B4862" s="347"/>
      <c r="C4862" s="42"/>
      <c r="D4862" s="355" t="str">
        <f>Пр.6!B303</f>
        <v>Яч.№15 Оросительная система</v>
      </c>
      <c r="E4862" s="356"/>
      <c r="F4862" s="356"/>
      <c r="G4862" s="356"/>
      <c r="H4862" s="356"/>
      <c r="I4862" s="356"/>
      <c r="J4862" s="356"/>
      <c r="K4862" s="356"/>
      <c r="L4862" s="356"/>
      <c r="M4862" s="356"/>
      <c r="N4862" s="356"/>
      <c r="O4862" s="357"/>
      <c r="P4862" s="206">
        <v>2023</v>
      </c>
      <c r="Q4862" s="61" t="e">
        <f t="shared" si="4225"/>
        <v>#VALUE!</v>
      </c>
      <c r="R4862" s="61">
        <f t="shared" si="4225"/>
        <v>0</v>
      </c>
      <c r="S4862" s="61">
        <f t="shared" si="4225"/>
        <v>0</v>
      </c>
      <c r="T4862" s="61">
        <f t="shared" si="4224"/>
        <v>0</v>
      </c>
      <c r="U4862" s="61">
        <f t="shared" si="4224"/>
        <v>0</v>
      </c>
      <c r="V4862" s="61">
        <f t="shared" si="4224"/>
        <v>0</v>
      </c>
      <c r="W4862" s="61">
        <f t="shared" si="4224"/>
        <v>0</v>
      </c>
      <c r="X4862" s="61">
        <f t="shared" si="4224"/>
        <v>0</v>
      </c>
      <c r="Y4862" s="61">
        <f t="shared" si="4224"/>
        <v>0</v>
      </c>
      <c r="Z4862" s="61">
        <f t="shared" si="4224"/>
        <v>0</v>
      </c>
      <c r="AA4862" s="61">
        <f t="shared" si="4224"/>
        <v>0</v>
      </c>
      <c r="AB4862" s="61">
        <f t="shared" si="4224"/>
        <v>0</v>
      </c>
    </row>
    <row r="4863" spans="1:28" ht="16.5" hidden="1" thickBot="1" x14ac:dyDescent="0.3">
      <c r="A4863" s="351" t="s">
        <v>294</v>
      </c>
      <c r="B4863" s="358"/>
      <c r="C4863" s="358"/>
      <c r="D4863" s="358"/>
      <c r="E4863" s="358"/>
      <c r="F4863" s="358"/>
      <c r="G4863" s="358"/>
      <c r="H4863" s="358"/>
      <c r="I4863" s="358"/>
      <c r="J4863" s="358"/>
      <c r="K4863" s="358"/>
      <c r="L4863" s="358"/>
      <c r="M4863" s="358"/>
      <c r="N4863" s="358"/>
      <c r="O4863" s="359"/>
      <c r="P4863" s="206">
        <v>2023</v>
      </c>
      <c r="Q4863" s="61">
        <f t="shared" si="4225"/>
        <v>0</v>
      </c>
      <c r="R4863" s="61">
        <f t="shared" si="4225"/>
        <v>0</v>
      </c>
      <c r="S4863" s="61">
        <f t="shared" si="4225"/>
        <v>0</v>
      </c>
      <c r="T4863" s="61">
        <f t="shared" si="4224"/>
        <v>0</v>
      </c>
      <c r="U4863" s="61">
        <f t="shared" si="4224"/>
        <v>0</v>
      </c>
      <c r="V4863" s="61">
        <f t="shared" si="4224"/>
        <v>0</v>
      </c>
      <c r="W4863" s="61">
        <f t="shared" si="4224"/>
        <v>0</v>
      </c>
      <c r="X4863" s="61">
        <f t="shared" si="4224"/>
        <v>0</v>
      </c>
      <c r="Y4863" s="61">
        <f t="shared" si="4224"/>
        <v>0</v>
      </c>
      <c r="Z4863" s="61">
        <f t="shared" si="4224"/>
        <v>0</v>
      </c>
      <c r="AA4863" s="61">
        <f t="shared" si="4224"/>
        <v>0</v>
      </c>
      <c r="AB4863" s="61">
        <f t="shared" si="4224"/>
        <v>0</v>
      </c>
    </row>
    <row r="4864" spans="1:28" s="41" customFormat="1" ht="29.25" hidden="1" customHeight="1" thickBot="1" x14ac:dyDescent="0.3">
      <c r="A4864" s="202" t="s">
        <v>11</v>
      </c>
      <c r="B4864" s="344" t="s">
        <v>293</v>
      </c>
      <c r="C4864" s="345"/>
      <c r="D4864" s="183">
        <f>Пр.6!C305</f>
        <v>13909</v>
      </c>
      <c r="E4864" s="183">
        <f>Пр.6!D305</f>
        <v>12174</v>
      </c>
      <c r="F4864" s="183">
        <f>Пр.6!E305</f>
        <v>13426</v>
      </c>
      <c r="G4864" s="183">
        <f>Пр.6!F305</f>
        <v>14742</v>
      </c>
      <c r="H4864" s="183">
        <f>Пр.6!G305</f>
        <v>16065</v>
      </c>
      <c r="I4864" s="183">
        <f>Пр.6!H305</f>
        <v>10722</v>
      </c>
      <c r="J4864" s="183">
        <f>Пр.6!I305</f>
        <v>10423</v>
      </c>
      <c r="K4864" s="183">
        <f>Пр.6!J305</f>
        <v>10538</v>
      </c>
      <c r="L4864" s="183">
        <f>Пр.6!K305</f>
        <v>10893</v>
      </c>
      <c r="M4864" s="183">
        <f>Пр.6!L305</f>
        <v>12855</v>
      </c>
      <c r="N4864" s="183">
        <f>Пр.6!M305</f>
        <v>16459</v>
      </c>
      <c r="O4864" s="183">
        <f>Пр.6!N305</f>
        <v>18648</v>
      </c>
      <c r="P4864" s="206">
        <v>2023</v>
      </c>
      <c r="Q4864" s="61">
        <f t="shared" si="4225"/>
        <v>13.909000000000001</v>
      </c>
      <c r="R4864" s="61">
        <f t="shared" si="4225"/>
        <v>12.173999999999999</v>
      </c>
      <c r="S4864" s="61">
        <f t="shared" si="4225"/>
        <v>13.426</v>
      </c>
      <c r="T4864" s="61">
        <f t="shared" si="4224"/>
        <v>14.742000000000001</v>
      </c>
      <c r="U4864" s="61">
        <f t="shared" si="4224"/>
        <v>16.065000000000001</v>
      </c>
      <c r="V4864" s="61">
        <f t="shared" si="4224"/>
        <v>10.722</v>
      </c>
      <c r="W4864" s="61">
        <f t="shared" si="4224"/>
        <v>10.423</v>
      </c>
      <c r="X4864" s="61">
        <f t="shared" si="4224"/>
        <v>10.538</v>
      </c>
      <c r="Y4864" s="61">
        <f t="shared" si="4224"/>
        <v>10.893000000000001</v>
      </c>
      <c r="Z4864" s="61">
        <f t="shared" si="4224"/>
        <v>12.855</v>
      </c>
      <c r="AA4864" s="61">
        <f t="shared" si="4224"/>
        <v>16.459</v>
      </c>
      <c r="AB4864" s="61">
        <f t="shared" si="4224"/>
        <v>18.648</v>
      </c>
    </row>
    <row r="4865" spans="1:28" ht="16.5" hidden="1" thickBot="1" x14ac:dyDescent="0.3">
      <c r="A4865" s="202" t="s">
        <v>12</v>
      </c>
      <c r="B4865" s="353" t="s">
        <v>291</v>
      </c>
      <c r="C4865" s="354"/>
      <c r="D4865" s="183">
        <f>Пр.6!C306</f>
        <v>7015</v>
      </c>
      <c r="E4865" s="183">
        <f>Пр.6!D306</f>
        <v>6574</v>
      </c>
      <c r="F4865" s="183">
        <f>Пр.6!E306</f>
        <v>4747</v>
      </c>
      <c r="G4865" s="183">
        <f>Пр.6!F306</f>
        <v>7373</v>
      </c>
      <c r="H4865" s="183">
        <f>Пр.6!G306</f>
        <v>7963</v>
      </c>
      <c r="I4865" s="183">
        <f>Пр.6!H306</f>
        <v>7829</v>
      </c>
      <c r="J4865" s="183">
        <f>Пр.6!I306</f>
        <v>6766</v>
      </c>
      <c r="K4865" s="183">
        <f>Пр.6!J306</f>
        <v>6901</v>
      </c>
      <c r="L4865" s="183">
        <f>Пр.6!K306</f>
        <v>5855</v>
      </c>
      <c r="M4865" s="183">
        <f>Пр.6!L306</f>
        <v>6484</v>
      </c>
      <c r="N4865" s="183">
        <f>Пр.6!M306</f>
        <v>7136</v>
      </c>
      <c r="O4865" s="183">
        <f>Пр.6!N306</f>
        <v>7984</v>
      </c>
      <c r="P4865" s="206">
        <v>2023</v>
      </c>
      <c r="Q4865" s="61">
        <f t="shared" si="4225"/>
        <v>7.0149999999999997</v>
      </c>
      <c r="R4865" s="61">
        <f t="shared" si="4225"/>
        <v>6.5739999999999998</v>
      </c>
      <c r="S4865" s="61">
        <f t="shared" si="4225"/>
        <v>4.7469999999999999</v>
      </c>
      <c r="T4865" s="61">
        <f t="shared" si="4224"/>
        <v>7.3730000000000002</v>
      </c>
      <c r="U4865" s="61">
        <f t="shared" si="4224"/>
        <v>7.9630000000000001</v>
      </c>
      <c r="V4865" s="61">
        <f t="shared" si="4224"/>
        <v>7.8289999999999997</v>
      </c>
      <c r="W4865" s="61">
        <f t="shared" si="4224"/>
        <v>6.766</v>
      </c>
      <c r="X4865" s="61">
        <f t="shared" si="4224"/>
        <v>6.9009999999999998</v>
      </c>
      <c r="Y4865" s="61">
        <f t="shared" si="4224"/>
        <v>5.8550000000000004</v>
      </c>
      <c r="Z4865" s="61">
        <f t="shared" si="4224"/>
        <v>6.484</v>
      </c>
      <c r="AA4865" s="61">
        <f t="shared" si="4224"/>
        <v>7.1360000000000001</v>
      </c>
      <c r="AB4865" s="61">
        <f t="shared" si="4224"/>
        <v>7.984</v>
      </c>
    </row>
    <row r="4866" spans="1:28" ht="33" hidden="1" customHeight="1" thickBot="1" x14ac:dyDescent="0.3">
      <c r="A4866" s="202" t="s">
        <v>13</v>
      </c>
      <c r="B4866" s="344" t="s">
        <v>292</v>
      </c>
      <c r="C4866" s="345"/>
      <c r="D4866" s="188">
        <f>D4864-D4865</f>
        <v>6894</v>
      </c>
      <c r="E4866" s="188">
        <f t="shared" ref="E4866:O4866" si="4235">E4864-E4865</f>
        <v>5600</v>
      </c>
      <c r="F4866" s="188">
        <f t="shared" si="4235"/>
        <v>8679</v>
      </c>
      <c r="G4866" s="188">
        <f t="shared" si="4235"/>
        <v>7369</v>
      </c>
      <c r="H4866" s="188">
        <f t="shared" si="4235"/>
        <v>8102</v>
      </c>
      <c r="I4866" s="188">
        <f t="shared" si="4235"/>
        <v>2893</v>
      </c>
      <c r="J4866" s="188">
        <f t="shared" si="4235"/>
        <v>3657</v>
      </c>
      <c r="K4866" s="188">
        <f t="shared" si="4235"/>
        <v>3637</v>
      </c>
      <c r="L4866" s="188">
        <f t="shared" si="4235"/>
        <v>5038</v>
      </c>
      <c r="M4866" s="188">
        <f t="shared" si="4235"/>
        <v>6371</v>
      </c>
      <c r="N4866" s="188">
        <f t="shared" si="4235"/>
        <v>9323</v>
      </c>
      <c r="O4866" s="188">
        <f t="shared" si="4235"/>
        <v>10664</v>
      </c>
      <c r="P4866" s="206">
        <v>2023</v>
      </c>
      <c r="Q4866" s="61">
        <f t="shared" si="4225"/>
        <v>6.8940000000000001</v>
      </c>
      <c r="R4866" s="61">
        <f t="shared" si="4225"/>
        <v>5.6</v>
      </c>
      <c r="S4866" s="61">
        <f t="shared" si="4225"/>
        <v>8.6790000000000003</v>
      </c>
      <c r="T4866" s="61">
        <f t="shared" si="4224"/>
        <v>7.3689999999999998</v>
      </c>
      <c r="U4866" s="61">
        <f t="shared" si="4224"/>
        <v>8.1020000000000003</v>
      </c>
      <c r="V4866" s="61">
        <f t="shared" si="4224"/>
        <v>2.8929999999999998</v>
      </c>
      <c r="W4866" s="61">
        <f t="shared" si="4224"/>
        <v>3.657</v>
      </c>
      <c r="X4866" s="61">
        <f t="shared" si="4224"/>
        <v>3.637</v>
      </c>
      <c r="Y4866" s="61">
        <f t="shared" si="4224"/>
        <v>5.0380000000000003</v>
      </c>
      <c r="Z4866" s="61">
        <f t="shared" si="4224"/>
        <v>6.3710000000000004</v>
      </c>
      <c r="AA4866" s="61">
        <f t="shared" si="4224"/>
        <v>9.3230000000000004</v>
      </c>
      <c r="AB4866" s="61">
        <f t="shared" si="4224"/>
        <v>10.664</v>
      </c>
    </row>
    <row r="4867" spans="1:28" ht="36" hidden="1" customHeight="1" thickBot="1" x14ac:dyDescent="0.3">
      <c r="A4867" s="202" t="s">
        <v>14</v>
      </c>
      <c r="B4867" s="344" t="s">
        <v>27</v>
      </c>
      <c r="C4867" s="345"/>
      <c r="D4867" s="181">
        <f>D4866/D4864</f>
        <v>0.4956502983679632</v>
      </c>
      <c r="E4867" s="181">
        <f t="shared" ref="E4867:O4867" si="4236">E4866/E4864</f>
        <v>0.45999671430918349</v>
      </c>
      <c r="F4867" s="181">
        <f t="shared" si="4236"/>
        <v>0.6464322955459556</v>
      </c>
      <c r="G4867" s="181">
        <f t="shared" si="4236"/>
        <v>0.49986433319766654</v>
      </c>
      <c r="H4867" s="181">
        <f t="shared" si="4236"/>
        <v>0.50432617491441023</v>
      </c>
      <c r="I4867" s="181">
        <f t="shared" si="4236"/>
        <v>0.26981906360753588</v>
      </c>
      <c r="J4867" s="181">
        <f t="shared" si="4236"/>
        <v>0.3508586779238223</v>
      </c>
      <c r="K4867" s="181">
        <f t="shared" si="4236"/>
        <v>0.3451319035870184</v>
      </c>
      <c r="L4867" s="181">
        <f t="shared" si="4236"/>
        <v>0.46249885247406591</v>
      </c>
      <c r="M4867" s="181">
        <f t="shared" si="4236"/>
        <v>0.4956048230260599</v>
      </c>
      <c r="N4867" s="181">
        <f t="shared" si="4236"/>
        <v>0.56643781517710678</v>
      </c>
      <c r="O4867" s="181">
        <f t="shared" si="4236"/>
        <v>0.57185757185757191</v>
      </c>
      <c r="P4867" s="206">
        <v>2023</v>
      </c>
      <c r="Q4867" s="61">
        <f t="shared" si="4225"/>
        <v>4.9565029836796319E-4</v>
      </c>
      <c r="R4867" s="61">
        <f t="shared" si="4225"/>
        <v>4.5999671430918348E-4</v>
      </c>
      <c r="S4867" s="61">
        <f t="shared" si="4225"/>
        <v>6.4643229554595561E-4</v>
      </c>
      <c r="T4867" s="61">
        <f t="shared" si="4224"/>
        <v>4.9986433319766654E-4</v>
      </c>
      <c r="U4867" s="61">
        <f t="shared" si="4224"/>
        <v>5.0432617491441025E-4</v>
      </c>
      <c r="V4867" s="61">
        <f t="shared" si="4224"/>
        <v>2.6981906360753588E-4</v>
      </c>
      <c r="W4867" s="61">
        <f t="shared" si="4224"/>
        <v>3.5085867792382228E-4</v>
      </c>
      <c r="X4867" s="61">
        <f t="shared" si="4224"/>
        <v>3.451319035870184E-4</v>
      </c>
      <c r="Y4867" s="61">
        <f t="shared" si="4224"/>
        <v>4.6249885247406594E-4</v>
      </c>
      <c r="Z4867" s="61">
        <f t="shared" si="4224"/>
        <v>4.9560482302605992E-4</v>
      </c>
      <c r="AA4867" s="61">
        <f t="shared" si="4224"/>
        <v>5.6643781517710674E-4</v>
      </c>
      <c r="AB4867" s="61">
        <f t="shared" si="4224"/>
        <v>5.7185757185757187E-4</v>
      </c>
    </row>
    <row r="4868" spans="1:28" ht="81.75" hidden="1" customHeight="1" thickBot="1" x14ac:dyDescent="0.3">
      <c r="A4868" s="202" t="s">
        <v>28</v>
      </c>
      <c r="B4868" s="344" t="s">
        <v>29</v>
      </c>
      <c r="C4868" s="345"/>
      <c r="D4868" s="174">
        <v>3.7071141797564278</v>
      </c>
      <c r="E4868" s="174">
        <v>3.7071141797564278</v>
      </c>
      <c r="F4868" s="174">
        <v>3.7071141797564278</v>
      </c>
      <c r="G4868" s="174">
        <v>3.7071141797564278</v>
      </c>
      <c r="H4868" s="174">
        <v>3.7071141797564278</v>
      </c>
      <c r="I4868" s="174">
        <v>3.7071141797564278</v>
      </c>
      <c r="J4868" s="174">
        <v>3.7071141797564278</v>
      </c>
      <c r="K4868" s="174">
        <v>3.7071141797564278</v>
      </c>
      <c r="L4868" s="174">
        <v>3.7071141797564278</v>
      </c>
      <c r="M4868" s="174">
        <v>3.7071141797564278</v>
      </c>
      <c r="N4868" s="174">
        <v>3.7071141797564278</v>
      </c>
      <c r="O4868" s="174">
        <v>3.7071141797564278</v>
      </c>
      <c r="P4868" s="206">
        <v>2023</v>
      </c>
      <c r="Q4868" s="61">
        <f t="shared" si="4225"/>
        <v>3.7071141797564277E-3</v>
      </c>
      <c r="R4868" s="61">
        <f t="shared" si="4225"/>
        <v>3.7071141797564277E-3</v>
      </c>
      <c r="S4868" s="61">
        <f t="shared" si="4225"/>
        <v>3.7071141797564277E-3</v>
      </c>
      <c r="T4868" s="61">
        <f t="shared" si="4224"/>
        <v>3.7071141797564277E-3</v>
      </c>
      <c r="U4868" s="61">
        <f t="shared" si="4224"/>
        <v>3.7071141797564277E-3</v>
      </c>
      <c r="V4868" s="61">
        <f t="shared" si="4224"/>
        <v>3.7071141797564277E-3</v>
      </c>
      <c r="W4868" s="61">
        <f t="shared" si="4224"/>
        <v>3.7071141797564277E-3</v>
      </c>
      <c r="X4868" s="61">
        <f t="shared" si="4224"/>
        <v>3.7071141797564277E-3</v>
      </c>
      <c r="Y4868" s="61">
        <f t="shared" si="4224"/>
        <v>3.7071141797564277E-3</v>
      </c>
      <c r="Z4868" s="61">
        <f t="shared" si="4224"/>
        <v>3.7071141797564277E-3</v>
      </c>
      <c r="AA4868" s="61">
        <f t="shared" si="4224"/>
        <v>3.7071141797564277E-3</v>
      </c>
      <c r="AB4868" s="61">
        <f t="shared" si="4224"/>
        <v>3.7071141797564277E-3</v>
      </c>
    </row>
    <row r="4869" spans="1:28" ht="51" hidden="1" customHeight="1" thickBot="1" x14ac:dyDescent="0.3">
      <c r="A4869" s="202" t="s">
        <v>30</v>
      </c>
      <c r="B4869" s="344" t="s">
        <v>31</v>
      </c>
      <c r="C4869" s="345"/>
      <c r="D4869" s="182">
        <f>D4867</f>
        <v>0.4956502983679632</v>
      </c>
      <c r="E4869" s="182">
        <f t="shared" ref="E4869:K4869" si="4237">E4867</f>
        <v>0.45999671430918349</v>
      </c>
      <c r="F4869" s="182">
        <f t="shared" si="4237"/>
        <v>0.6464322955459556</v>
      </c>
      <c r="G4869" s="182">
        <f t="shared" si="4237"/>
        <v>0.49986433319766654</v>
      </c>
      <c r="H4869" s="182">
        <f t="shared" si="4237"/>
        <v>0.50432617491441023</v>
      </c>
      <c r="I4869" s="182">
        <f t="shared" si="4237"/>
        <v>0.26981906360753588</v>
      </c>
      <c r="J4869" s="182">
        <f t="shared" si="4237"/>
        <v>0.3508586779238223</v>
      </c>
      <c r="K4869" s="182">
        <f t="shared" si="4237"/>
        <v>0.3451319035870184</v>
      </c>
      <c r="L4869" s="182">
        <f t="shared" ref="L4869:N4869" si="4238">L4867-17.1084959031171%</f>
        <v>0.29141389344289492</v>
      </c>
      <c r="M4869" s="182">
        <f t="shared" si="4238"/>
        <v>0.32451986399488891</v>
      </c>
      <c r="N4869" s="182">
        <f t="shared" si="4238"/>
        <v>0.39535285614593579</v>
      </c>
      <c r="O4869" s="182">
        <f>O4867-17.1084959031171%</f>
        <v>0.40077261282640092</v>
      </c>
      <c r="P4869" s="206">
        <v>2023</v>
      </c>
      <c r="Q4869" s="61">
        <f t="shared" si="4225"/>
        <v>4.9565029836796319E-4</v>
      </c>
      <c r="R4869" s="61">
        <f t="shared" si="4225"/>
        <v>4.5999671430918348E-4</v>
      </c>
      <c r="S4869" s="61">
        <f t="shared" si="4225"/>
        <v>6.4643229554595561E-4</v>
      </c>
      <c r="T4869" s="61">
        <f t="shared" si="4224"/>
        <v>4.9986433319766654E-4</v>
      </c>
      <c r="U4869" s="61">
        <f t="shared" si="4224"/>
        <v>5.0432617491441025E-4</v>
      </c>
      <c r="V4869" s="61">
        <f t="shared" si="4224"/>
        <v>2.6981906360753588E-4</v>
      </c>
      <c r="W4869" s="61">
        <f t="shared" si="4224"/>
        <v>3.5085867792382228E-4</v>
      </c>
      <c r="X4869" s="61">
        <f t="shared" si="4224"/>
        <v>3.451319035870184E-4</v>
      </c>
      <c r="Y4869" s="61">
        <f t="shared" si="4224"/>
        <v>2.9141389344289494E-4</v>
      </c>
      <c r="Z4869" s="61">
        <f t="shared" si="4224"/>
        <v>3.2451986399488893E-4</v>
      </c>
      <c r="AA4869" s="61">
        <f t="shared" si="4224"/>
        <v>3.9535285614593579E-4</v>
      </c>
      <c r="AB4869" s="61">
        <f t="shared" si="4224"/>
        <v>4.0077261282640093E-4</v>
      </c>
    </row>
    <row r="4870" spans="1:28" ht="83.25" hidden="1" customHeight="1" thickBot="1" x14ac:dyDescent="0.3">
      <c r="A4870" s="202" t="s">
        <v>32</v>
      </c>
      <c r="B4870" s="344" t="s">
        <v>33</v>
      </c>
      <c r="C4870" s="345"/>
      <c r="D4870" s="183">
        <f>ROUND((D4867-D4869)*D4864,0)</f>
        <v>0</v>
      </c>
      <c r="E4870" s="183">
        <f t="shared" ref="E4870:G4870" si="4239">ROUND((E4867-E4869)*E4864,0)</f>
        <v>0</v>
      </c>
      <c r="F4870" s="183">
        <f t="shared" si="4239"/>
        <v>0</v>
      </c>
      <c r="G4870" s="183">
        <f t="shared" si="4239"/>
        <v>0</v>
      </c>
      <c r="H4870" s="183">
        <f>ROUND((H4867-H4869)*H4864,0)</f>
        <v>0</v>
      </c>
      <c r="I4870" s="183">
        <f>ROUND((I4867-I4869)*I4864,0)</f>
        <v>0</v>
      </c>
      <c r="J4870" s="183">
        <f t="shared" ref="J4870:L4870" si="4240">ROUND((J4867-J4869)*J4864,0)</f>
        <v>0</v>
      </c>
      <c r="K4870" s="183">
        <f t="shared" si="4240"/>
        <v>0</v>
      </c>
      <c r="L4870" s="183">
        <f t="shared" si="4240"/>
        <v>1864</v>
      </c>
      <c r="M4870" s="183">
        <f>ROUND((M4867-M4869)*M4864,0)</f>
        <v>2199</v>
      </c>
      <c r="N4870" s="183">
        <f>ROUND((N4867-N4869)*N4864,0)</f>
        <v>2816</v>
      </c>
      <c r="O4870" s="183">
        <f t="shared" ref="O4870" si="4241">ROUND(O4869*O4864,0)</f>
        <v>7474</v>
      </c>
      <c r="P4870" s="206">
        <v>2023</v>
      </c>
      <c r="Q4870" s="61">
        <f t="shared" si="4225"/>
        <v>0</v>
      </c>
      <c r="R4870" s="61">
        <f t="shared" si="4225"/>
        <v>0</v>
      </c>
      <c r="S4870" s="61">
        <f t="shared" si="4225"/>
        <v>0</v>
      </c>
      <c r="T4870" s="61">
        <f t="shared" si="4224"/>
        <v>0</v>
      </c>
      <c r="U4870" s="61">
        <f t="shared" si="4224"/>
        <v>0</v>
      </c>
      <c r="V4870" s="61">
        <f t="shared" si="4224"/>
        <v>0</v>
      </c>
      <c r="W4870" s="61">
        <f t="shared" si="4224"/>
        <v>0</v>
      </c>
      <c r="X4870" s="61">
        <f t="shared" si="4224"/>
        <v>0</v>
      </c>
      <c r="Y4870" s="61">
        <f t="shared" si="4224"/>
        <v>1.8640000000000001</v>
      </c>
      <c r="Z4870" s="61">
        <f t="shared" si="4224"/>
        <v>2.1989999999999998</v>
      </c>
      <c r="AA4870" s="61">
        <f t="shared" si="4224"/>
        <v>2.8159999999999998</v>
      </c>
      <c r="AB4870" s="61">
        <f t="shared" si="4224"/>
        <v>7.4740000000000002</v>
      </c>
    </row>
    <row r="4871" spans="1:28" ht="53.25" hidden="1" customHeight="1" thickBot="1" x14ac:dyDescent="0.3">
      <c r="A4871" s="202" t="s">
        <v>34</v>
      </c>
      <c r="B4871" s="344" t="s">
        <v>35</v>
      </c>
      <c r="C4871" s="345"/>
      <c r="D4871" s="184">
        <f>D4868*D4870</f>
        <v>0</v>
      </c>
      <c r="E4871" s="185">
        <f t="shared" ref="E4871:O4871" si="4242">E4868*E4870</f>
        <v>0</v>
      </c>
      <c r="F4871" s="185">
        <f t="shared" si="4242"/>
        <v>0</v>
      </c>
      <c r="G4871" s="185">
        <f t="shared" si="4242"/>
        <v>0</v>
      </c>
      <c r="H4871" s="185">
        <f t="shared" si="4242"/>
        <v>0</v>
      </c>
      <c r="I4871" s="185">
        <f t="shared" si="4242"/>
        <v>0</v>
      </c>
      <c r="J4871" s="185">
        <f t="shared" si="4242"/>
        <v>0</v>
      </c>
      <c r="K4871" s="185">
        <f t="shared" si="4242"/>
        <v>0</v>
      </c>
      <c r="L4871" s="185">
        <f t="shared" si="4242"/>
        <v>6910.0608310659818</v>
      </c>
      <c r="M4871" s="185">
        <f t="shared" si="4242"/>
        <v>8151.944081284385</v>
      </c>
      <c r="N4871" s="185">
        <f t="shared" si="4242"/>
        <v>10439.2335301941</v>
      </c>
      <c r="O4871" s="186">
        <f t="shared" si="4242"/>
        <v>27706.97137949954</v>
      </c>
      <c r="P4871" s="206">
        <v>2023</v>
      </c>
      <c r="Q4871" s="61">
        <f t="shared" si="4225"/>
        <v>0</v>
      </c>
      <c r="R4871" s="61">
        <f t="shared" si="4225"/>
        <v>0</v>
      </c>
      <c r="S4871" s="61">
        <f t="shared" si="4225"/>
        <v>0</v>
      </c>
      <c r="T4871" s="61">
        <f t="shared" si="4224"/>
        <v>0</v>
      </c>
      <c r="U4871" s="61">
        <f t="shared" si="4224"/>
        <v>0</v>
      </c>
      <c r="V4871" s="61">
        <f t="shared" si="4224"/>
        <v>0</v>
      </c>
      <c r="W4871" s="61">
        <f t="shared" si="4224"/>
        <v>0</v>
      </c>
      <c r="X4871" s="61">
        <f t="shared" si="4224"/>
        <v>0</v>
      </c>
      <c r="Y4871" s="61">
        <f t="shared" si="4224"/>
        <v>6.9100608310659819</v>
      </c>
      <c r="Z4871" s="61">
        <f t="shared" si="4224"/>
        <v>8.1519440812843857</v>
      </c>
      <c r="AA4871" s="61">
        <f t="shared" si="4224"/>
        <v>10.4392335301941</v>
      </c>
      <c r="AB4871" s="61">
        <f t="shared" si="4224"/>
        <v>27.706971379499542</v>
      </c>
    </row>
    <row r="4872" spans="1:28" ht="48.75" hidden="1" customHeight="1" thickBot="1" x14ac:dyDescent="0.3">
      <c r="A4872" s="202" t="s">
        <v>36</v>
      </c>
      <c r="B4872" s="344" t="s">
        <v>37</v>
      </c>
      <c r="C4872" s="345"/>
      <c r="D4872" s="184">
        <f>ROUND(D4871*0.9,2)</f>
        <v>0</v>
      </c>
      <c r="E4872" s="185">
        <f t="shared" ref="E4872:O4872" si="4243">ROUND(E4871*0.9,2)</f>
        <v>0</v>
      </c>
      <c r="F4872" s="185">
        <f t="shared" si="4243"/>
        <v>0</v>
      </c>
      <c r="G4872" s="185">
        <f t="shared" si="4243"/>
        <v>0</v>
      </c>
      <c r="H4872" s="185">
        <f t="shared" si="4243"/>
        <v>0</v>
      </c>
      <c r="I4872" s="185">
        <f t="shared" si="4243"/>
        <v>0</v>
      </c>
      <c r="J4872" s="185">
        <f t="shared" si="4243"/>
        <v>0</v>
      </c>
      <c r="K4872" s="185">
        <f t="shared" si="4243"/>
        <v>0</v>
      </c>
      <c r="L4872" s="185">
        <f t="shared" si="4243"/>
        <v>6219.05</v>
      </c>
      <c r="M4872" s="185">
        <f t="shared" si="4243"/>
        <v>7336.75</v>
      </c>
      <c r="N4872" s="185">
        <f t="shared" si="4243"/>
        <v>9395.31</v>
      </c>
      <c r="O4872" s="186">
        <f t="shared" si="4243"/>
        <v>24936.27</v>
      </c>
      <c r="P4872" s="206">
        <v>2023</v>
      </c>
      <c r="Q4872" s="61">
        <f t="shared" si="4225"/>
        <v>0</v>
      </c>
      <c r="R4872" s="61">
        <f t="shared" si="4225"/>
        <v>0</v>
      </c>
      <c r="S4872" s="61">
        <f t="shared" si="4225"/>
        <v>0</v>
      </c>
      <c r="T4872" s="61">
        <f t="shared" si="4224"/>
        <v>0</v>
      </c>
      <c r="U4872" s="61">
        <f t="shared" si="4224"/>
        <v>0</v>
      </c>
      <c r="V4872" s="61">
        <f t="shared" si="4224"/>
        <v>0</v>
      </c>
      <c r="W4872" s="61">
        <f t="shared" si="4224"/>
        <v>0</v>
      </c>
      <c r="X4872" s="61">
        <f t="shared" si="4224"/>
        <v>0</v>
      </c>
      <c r="Y4872" s="61">
        <f t="shared" si="4224"/>
        <v>6.2190500000000002</v>
      </c>
      <c r="Z4872" s="61">
        <f t="shared" si="4224"/>
        <v>7.3367500000000003</v>
      </c>
      <c r="AA4872" s="61">
        <f t="shared" si="4224"/>
        <v>9.3953100000000003</v>
      </c>
      <c r="AB4872" s="61">
        <f t="shared" si="4224"/>
        <v>24.93627</v>
      </c>
    </row>
    <row r="4873" spans="1:28" ht="20.25" hidden="1" customHeight="1" thickBot="1" x14ac:dyDescent="0.35">
      <c r="A4873" s="346" t="str">
        <f>A4862</f>
        <v>Объект 50:</v>
      </c>
      <c r="B4873" s="347"/>
      <c r="C4873" s="43"/>
      <c r="D4873" s="348" t="str">
        <f t="shared" ref="D4873" si="4244">D4862</f>
        <v>Яч.№15 Оросительная система</v>
      </c>
      <c r="E4873" s="349"/>
      <c r="F4873" s="349"/>
      <c r="G4873" s="349"/>
      <c r="H4873" s="349"/>
      <c r="I4873" s="349"/>
      <c r="J4873" s="349"/>
      <c r="K4873" s="349"/>
      <c r="L4873" s="349"/>
      <c r="M4873" s="349"/>
      <c r="N4873" s="349"/>
      <c r="O4873" s="350"/>
      <c r="P4873" s="208">
        <v>2024</v>
      </c>
      <c r="Q4873" s="61" t="e">
        <f t="shared" si="4225"/>
        <v>#VALUE!</v>
      </c>
      <c r="R4873" s="61">
        <f t="shared" si="4225"/>
        <v>0</v>
      </c>
      <c r="S4873" s="61">
        <f t="shared" si="4225"/>
        <v>0</v>
      </c>
      <c r="T4873" s="61">
        <f t="shared" si="4224"/>
        <v>0</v>
      </c>
      <c r="U4873" s="61">
        <f t="shared" si="4224"/>
        <v>0</v>
      </c>
      <c r="V4873" s="61">
        <f t="shared" si="4224"/>
        <v>0</v>
      </c>
      <c r="W4873" s="61">
        <f t="shared" si="4224"/>
        <v>0</v>
      </c>
      <c r="X4873" s="61">
        <f t="shared" si="4224"/>
        <v>0</v>
      </c>
      <c r="Y4873" s="61">
        <f t="shared" si="4224"/>
        <v>0</v>
      </c>
      <c r="Z4873" s="61">
        <f t="shared" si="4224"/>
        <v>0</v>
      </c>
      <c r="AA4873" s="61">
        <f t="shared" si="4224"/>
        <v>0</v>
      </c>
      <c r="AB4873" s="61">
        <f t="shared" si="4224"/>
        <v>0</v>
      </c>
    </row>
    <row r="4874" spans="1:28" ht="19.5" hidden="1" thickBot="1" x14ac:dyDescent="0.35">
      <c r="A4874" s="351" t="s">
        <v>295</v>
      </c>
      <c r="B4874" s="352"/>
      <c r="C4874" s="352"/>
      <c r="D4874" s="352"/>
      <c r="E4874" s="352"/>
      <c r="F4874" s="352"/>
      <c r="G4874" s="352"/>
      <c r="H4874" s="352"/>
      <c r="I4874" s="352"/>
      <c r="J4874" s="352"/>
      <c r="K4874" s="352"/>
      <c r="L4874" s="352"/>
      <c r="M4874" s="352"/>
      <c r="N4874" s="352"/>
      <c r="O4874" s="352"/>
      <c r="P4874" s="208">
        <v>2024</v>
      </c>
      <c r="Q4874" s="61">
        <f t="shared" si="4225"/>
        <v>0</v>
      </c>
      <c r="R4874" s="61">
        <f t="shared" si="4225"/>
        <v>0</v>
      </c>
      <c r="S4874" s="61">
        <f t="shared" si="4225"/>
        <v>0</v>
      </c>
      <c r="T4874" s="61">
        <f t="shared" si="4224"/>
        <v>0</v>
      </c>
      <c r="U4874" s="61">
        <f t="shared" si="4224"/>
        <v>0</v>
      </c>
      <c r="V4874" s="61">
        <f t="shared" si="4224"/>
        <v>0</v>
      </c>
      <c r="W4874" s="61">
        <f t="shared" si="4224"/>
        <v>0</v>
      </c>
      <c r="X4874" s="61">
        <f t="shared" si="4224"/>
        <v>0</v>
      </c>
      <c r="Y4874" s="61">
        <f t="shared" si="4224"/>
        <v>0</v>
      </c>
      <c r="Z4874" s="61">
        <f t="shared" si="4224"/>
        <v>0</v>
      </c>
      <c r="AA4874" s="61">
        <f t="shared" si="4224"/>
        <v>0</v>
      </c>
      <c r="AB4874" s="61">
        <f t="shared" si="4224"/>
        <v>0</v>
      </c>
    </row>
    <row r="4875" spans="1:28" s="41" customFormat="1" ht="29.25" hidden="1" customHeight="1" thickBot="1" x14ac:dyDescent="0.35">
      <c r="A4875" s="202" t="s">
        <v>11</v>
      </c>
      <c r="B4875" s="344" t="s">
        <v>293</v>
      </c>
      <c r="C4875" s="345"/>
      <c r="D4875" s="183">
        <f>D4864</f>
        <v>13909</v>
      </c>
      <c r="E4875" s="183">
        <f t="shared" ref="E4875:O4876" si="4245">E4864</f>
        <v>12174</v>
      </c>
      <c r="F4875" s="183">
        <f t="shared" si="4245"/>
        <v>13426</v>
      </c>
      <c r="G4875" s="183">
        <f t="shared" si="4245"/>
        <v>14742</v>
      </c>
      <c r="H4875" s="183">
        <f t="shared" si="4245"/>
        <v>16065</v>
      </c>
      <c r="I4875" s="183">
        <f t="shared" si="4245"/>
        <v>10722</v>
      </c>
      <c r="J4875" s="183">
        <f t="shared" si="4245"/>
        <v>10423</v>
      </c>
      <c r="K4875" s="183">
        <f t="shared" si="4245"/>
        <v>10538</v>
      </c>
      <c r="L4875" s="183">
        <f t="shared" si="4245"/>
        <v>10893</v>
      </c>
      <c r="M4875" s="183">
        <f t="shared" si="4245"/>
        <v>12855</v>
      </c>
      <c r="N4875" s="183">
        <f t="shared" si="4245"/>
        <v>16459</v>
      </c>
      <c r="O4875" s="183">
        <f t="shared" si="4245"/>
        <v>18648</v>
      </c>
      <c r="P4875" s="208">
        <v>2024</v>
      </c>
      <c r="Q4875" s="61">
        <f t="shared" si="4225"/>
        <v>13.909000000000001</v>
      </c>
      <c r="R4875" s="61">
        <f t="shared" si="4225"/>
        <v>12.173999999999999</v>
      </c>
      <c r="S4875" s="61">
        <f t="shared" si="4225"/>
        <v>13.426</v>
      </c>
      <c r="T4875" s="61">
        <f t="shared" si="4224"/>
        <v>14.742000000000001</v>
      </c>
      <c r="U4875" s="61">
        <f t="shared" si="4224"/>
        <v>16.065000000000001</v>
      </c>
      <c r="V4875" s="61">
        <f t="shared" si="4224"/>
        <v>10.722</v>
      </c>
      <c r="W4875" s="61">
        <f t="shared" si="4224"/>
        <v>10.423</v>
      </c>
      <c r="X4875" s="61">
        <f t="shared" si="4224"/>
        <v>10.538</v>
      </c>
      <c r="Y4875" s="61">
        <f t="shared" si="4224"/>
        <v>10.893000000000001</v>
      </c>
      <c r="Z4875" s="61">
        <f t="shared" si="4224"/>
        <v>12.855</v>
      </c>
      <c r="AA4875" s="61">
        <f t="shared" si="4224"/>
        <v>16.459</v>
      </c>
      <c r="AB4875" s="61">
        <f t="shared" si="4224"/>
        <v>18.648</v>
      </c>
    </row>
    <row r="4876" spans="1:28" ht="19.5" hidden="1" thickBot="1" x14ac:dyDescent="0.35">
      <c r="A4876" s="202" t="s">
        <v>12</v>
      </c>
      <c r="B4876" s="353" t="s">
        <v>291</v>
      </c>
      <c r="C4876" s="354"/>
      <c r="D4876" s="183">
        <f>D4865</f>
        <v>7015</v>
      </c>
      <c r="E4876" s="183">
        <f t="shared" si="4245"/>
        <v>6574</v>
      </c>
      <c r="F4876" s="183">
        <f t="shared" si="4245"/>
        <v>4747</v>
      </c>
      <c r="G4876" s="183">
        <f t="shared" si="4245"/>
        <v>7373</v>
      </c>
      <c r="H4876" s="183">
        <f t="shared" si="4245"/>
        <v>7963</v>
      </c>
      <c r="I4876" s="183">
        <f t="shared" si="4245"/>
        <v>7829</v>
      </c>
      <c r="J4876" s="183">
        <f t="shared" si="4245"/>
        <v>6766</v>
      </c>
      <c r="K4876" s="183">
        <f t="shared" si="4245"/>
        <v>6901</v>
      </c>
      <c r="L4876" s="183">
        <f t="shared" si="4245"/>
        <v>5855</v>
      </c>
      <c r="M4876" s="183">
        <f t="shared" si="4245"/>
        <v>6484</v>
      </c>
      <c r="N4876" s="183">
        <f t="shared" si="4245"/>
        <v>7136</v>
      </c>
      <c r="O4876" s="183">
        <f t="shared" si="4245"/>
        <v>7984</v>
      </c>
      <c r="P4876" s="208">
        <v>2024</v>
      </c>
      <c r="Q4876" s="61">
        <f t="shared" si="4225"/>
        <v>7.0149999999999997</v>
      </c>
      <c r="R4876" s="61">
        <f t="shared" si="4225"/>
        <v>6.5739999999999998</v>
      </c>
      <c r="S4876" s="61">
        <f t="shared" si="4225"/>
        <v>4.7469999999999999</v>
      </c>
      <c r="T4876" s="61">
        <f t="shared" si="4224"/>
        <v>7.3730000000000002</v>
      </c>
      <c r="U4876" s="61">
        <f t="shared" si="4224"/>
        <v>7.9630000000000001</v>
      </c>
      <c r="V4876" s="61">
        <f t="shared" si="4224"/>
        <v>7.8289999999999997</v>
      </c>
      <c r="W4876" s="61">
        <f t="shared" si="4224"/>
        <v>6.766</v>
      </c>
      <c r="X4876" s="61">
        <f t="shared" si="4224"/>
        <v>6.9009999999999998</v>
      </c>
      <c r="Y4876" s="61">
        <f t="shared" si="4224"/>
        <v>5.8550000000000004</v>
      </c>
      <c r="Z4876" s="61">
        <f t="shared" si="4224"/>
        <v>6.484</v>
      </c>
      <c r="AA4876" s="61">
        <f t="shared" si="4224"/>
        <v>7.1360000000000001</v>
      </c>
      <c r="AB4876" s="61">
        <f t="shared" si="4224"/>
        <v>7.984</v>
      </c>
    </row>
    <row r="4877" spans="1:28" ht="33" hidden="1" customHeight="1" thickBot="1" x14ac:dyDescent="0.35">
      <c r="A4877" s="202" t="s">
        <v>13</v>
      </c>
      <c r="B4877" s="344" t="s">
        <v>292</v>
      </c>
      <c r="C4877" s="345"/>
      <c r="D4877" s="188">
        <f>D4875-D4876</f>
        <v>6894</v>
      </c>
      <c r="E4877" s="188">
        <f t="shared" ref="E4877:O4877" si="4246">E4875-E4876</f>
        <v>5600</v>
      </c>
      <c r="F4877" s="188">
        <f t="shared" si="4246"/>
        <v>8679</v>
      </c>
      <c r="G4877" s="188">
        <f t="shared" si="4246"/>
        <v>7369</v>
      </c>
      <c r="H4877" s="188">
        <f t="shared" si="4246"/>
        <v>8102</v>
      </c>
      <c r="I4877" s="188">
        <f t="shared" si="4246"/>
        <v>2893</v>
      </c>
      <c r="J4877" s="188">
        <f t="shared" si="4246"/>
        <v>3657</v>
      </c>
      <c r="K4877" s="188">
        <f t="shared" si="4246"/>
        <v>3637</v>
      </c>
      <c r="L4877" s="188">
        <f t="shared" si="4246"/>
        <v>5038</v>
      </c>
      <c r="M4877" s="188">
        <f t="shared" si="4246"/>
        <v>6371</v>
      </c>
      <c r="N4877" s="188">
        <f t="shared" si="4246"/>
        <v>9323</v>
      </c>
      <c r="O4877" s="188">
        <f t="shared" si="4246"/>
        <v>10664</v>
      </c>
      <c r="P4877" s="208">
        <v>2024</v>
      </c>
      <c r="Q4877" s="61">
        <f t="shared" si="4225"/>
        <v>6.8940000000000001</v>
      </c>
      <c r="R4877" s="61">
        <f t="shared" si="4225"/>
        <v>5.6</v>
      </c>
      <c r="S4877" s="61">
        <f t="shared" si="4225"/>
        <v>8.6790000000000003</v>
      </c>
      <c r="T4877" s="61">
        <f t="shared" si="4224"/>
        <v>7.3689999999999998</v>
      </c>
      <c r="U4877" s="61">
        <f t="shared" si="4224"/>
        <v>8.1020000000000003</v>
      </c>
      <c r="V4877" s="61">
        <f t="shared" si="4224"/>
        <v>2.8929999999999998</v>
      </c>
      <c r="W4877" s="61">
        <f t="shared" si="4224"/>
        <v>3.657</v>
      </c>
      <c r="X4877" s="61">
        <f t="shared" si="4224"/>
        <v>3.637</v>
      </c>
      <c r="Y4877" s="61">
        <f t="shared" si="4224"/>
        <v>5.0380000000000003</v>
      </c>
      <c r="Z4877" s="61">
        <f t="shared" si="4224"/>
        <v>6.3710000000000004</v>
      </c>
      <c r="AA4877" s="61">
        <f t="shared" si="4224"/>
        <v>9.3230000000000004</v>
      </c>
      <c r="AB4877" s="61">
        <f t="shared" si="4224"/>
        <v>10.664</v>
      </c>
    </row>
    <row r="4878" spans="1:28" ht="36" hidden="1" customHeight="1" thickBot="1" x14ac:dyDescent="0.35">
      <c r="A4878" s="202" t="s">
        <v>14</v>
      </c>
      <c r="B4878" s="344" t="s">
        <v>27</v>
      </c>
      <c r="C4878" s="345"/>
      <c r="D4878" s="189">
        <f>D4877/D4875</f>
        <v>0.4956502983679632</v>
      </c>
      <c r="E4878" s="189">
        <f t="shared" ref="E4878:O4878" si="4247">E4877/E4875</f>
        <v>0.45999671430918349</v>
      </c>
      <c r="F4878" s="189">
        <f t="shared" si="4247"/>
        <v>0.6464322955459556</v>
      </c>
      <c r="G4878" s="189">
        <f t="shared" si="4247"/>
        <v>0.49986433319766654</v>
      </c>
      <c r="H4878" s="189">
        <f t="shared" si="4247"/>
        <v>0.50432617491441023</v>
      </c>
      <c r="I4878" s="189">
        <f t="shared" si="4247"/>
        <v>0.26981906360753588</v>
      </c>
      <c r="J4878" s="189">
        <f t="shared" si="4247"/>
        <v>0.3508586779238223</v>
      </c>
      <c r="K4878" s="189">
        <f t="shared" si="4247"/>
        <v>0.3451319035870184</v>
      </c>
      <c r="L4878" s="189">
        <f t="shared" si="4247"/>
        <v>0.46249885247406591</v>
      </c>
      <c r="M4878" s="189">
        <f t="shared" si="4247"/>
        <v>0.4956048230260599</v>
      </c>
      <c r="N4878" s="189">
        <f t="shared" si="4247"/>
        <v>0.56643781517710678</v>
      </c>
      <c r="O4878" s="189">
        <f t="shared" si="4247"/>
        <v>0.57185757185757191</v>
      </c>
      <c r="P4878" s="208">
        <v>2024</v>
      </c>
      <c r="Q4878" s="61">
        <f t="shared" si="4225"/>
        <v>4.9565029836796319E-4</v>
      </c>
      <c r="R4878" s="61">
        <f t="shared" si="4225"/>
        <v>4.5999671430918348E-4</v>
      </c>
      <c r="S4878" s="61">
        <f t="shared" si="4225"/>
        <v>6.4643229554595561E-4</v>
      </c>
      <c r="T4878" s="61">
        <f t="shared" si="4224"/>
        <v>4.9986433319766654E-4</v>
      </c>
      <c r="U4878" s="61">
        <f t="shared" si="4224"/>
        <v>5.0432617491441025E-4</v>
      </c>
      <c r="V4878" s="61">
        <f t="shared" si="4224"/>
        <v>2.6981906360753588E-4</v>
      </c>
      <c r="W4878" s="61">
        <f t="shared" ref="W4878:AB4919" si="4248">J4878/1000</f>
        <v>3.5085867792382228E-4</v>
      </c>
      <c r="X4878" s="61">
        <f t="shared" si="4248"/>
        <v>3.451319035870184E-4</v>
      </c>
      <c r="Y4878" s="61">
        <f t="shared" si="4248"/>
        <v>4.6249885247406594E-4</v>
      </c>
      <c r="Z4878" s="61">
        <f t="shared" si="4248"/>
        <v>4.9560482302605992E-4</v>
      </c>
      <c r="AA4878" s="61">
        <f t="shared" si="4248"/>
        <v>5.6643781517710674E-4</v>
      </c>
      <c r="AB4878" s="61">
        <f t="shared" si="4248"/>
        <v>5.7185757185757187E-4</v>
      </c>
    </row>
    <row r="4879" spans="1:28" ht="81.75" hidden="1" customHeight="1" thickBot="1" x14ac:dyDescent="0.35">
      <c r="A4879" s="202" t="s">
        <v>28</v>
      </c>
      <c r="B4879" s="344" t="s">
        <v>29</v>
      </c>
      <c r="C4879" s="345"/>
      <c r="D4879" s="187">
        <f t="shared" ref="D4879:O4879" si="4249">D4780</f>
        <v>3.8692712723611922</v>
      </c>
      <c r="E4879" s="187">
        <f t="shared" si="4249"/>
        <v>3.8692712723611922</v>
      </c>
      <c r="F4879" s="187">
        <f t="shared" si="4249"/>
        <v>3.8692712723611922</v>
      </c>
      <c r="G4879" s="187">
        <f t="shared" si="4249"/>
        <v>3.8692712723611922</v>
      </c>
      <c r="H4879" s="187">
        <f t="shared" si="4249"/>
        <v>3.8692712723611922</v>
      </c>
      <c r="I4879" s="187">
        <f t="shared" si="4249"/>
        <v>3.8692712723611922</v>
      </c>
      <c r="J4879" s="187">
        <f t="shared" si="4249"/>
        <v>3.8692712723611922</v>
      </c>
      <c r="K4879" s="187">
        <f t="shared" si="4249"/>
        <v>3.8692712723611922</v>
      </c>
      <c r="L4879" s="187">
        <f t="shared" si="4249"/>
        <v>3.8692712723611922</v>
      </c>
      <c r="M4879" s="187">
        <f t="shared" si="4249"/>
        <v>3.8692712723611922</v>
      </c>
      <c r="N4879" s="187">
        <f t="shared" si="4249"/>
        <v>3.8692712723611922</v>
      </c>
      <c r="O4879" s="187">
        <f t="shared" si="4249"/>
        <v>3.8692712723611922</v>
      </c>
      <c r="P4879" s="208">
        <v>2024</v>
      </c>
      <c r="Q4879" s="61">
        <f t="shared" si="4225"/>
        <v>3.8692712723611923E-3</v>
      </c>
      <c r="R4879" s="61">
        <f t="shared" si="4225"/>
        <v>3.8692712723611923E-3</v>
      </c>
      <c r="S4879" s="61">
        <f t="shared" si="4225"/>
        <v>3.8692712723611923E-3</v>
      </c>
      <c r="T4879" s="61">
        <f t="shared" si="4225"/>
        <v>3.8692712723611923E-3</v>
      </c>
      <c r="U4879" s="61">
        <f t="shared" si="4225"/>
        <v>3.8692712723611923E-3</v>
      </c>
      <c r="V4879" s="61">
        <f t="shared" si="4225"/>
        <v>3.8692712723611923E-3</v>
      </c>
      <c r="W4879" s="61">
        <f t="shared" si="4248"/>
        <v>3.8692712723611923E-3</v>
      </c>
      <c r="X4879" s="61">
        <f t="shared" si="4248"/>
        <v>3.8692712723611923E-3</v>
      </c>
      <c r="Y4879" s="61">
        <f t="shared" si="4248"/>
        <v>3.8692712723611923E-3</v>
      </c>
      <c r="Z4879" s="61">
        <f t="shared" si="4248"/>
        <v>3.8692712723611923E-3</v>
      </c>
      <c r="AA4879" s="61">
        <f t="shared" si="4248"/>
        <v>3.8692712723611923E-3</v>
      </c>
      <c r="AB4879" s="61">
        <f t="shared" si="4248"/>
        <v>3.8692712723611923E-3</v>
      </c>
    </row>
    <row r="4880" spans="1:28" ht="51" hidden="1" customHeight="1" thickBot="1" x14ac:dyDescent="0.35">
      <c r="A4880" s="202" t="s">
        <v>30</v>
      </c>
      <c r="B4880" s="344" t="s">
        <v>31</v>
      </c>
      <c r="C4880" s="345"/>
      <c r="D4880" s="182">
        <f>D4878-17.1084959031171%</f>
        <v>0.32456533933679221</v>
      </c>
      <c r="E4880" s="182">
        <f t="shared" ref="E4880:O4880" si="4250">E4878-17.1084959031171%</f>
        <v>0.28891175527801249</v>
      </c>
      <c r="F4880" s="182">
        <f t="shared" si="4250"/>
        <v>0.47534733651478461</v>
      </c>
      <c r="G4880" s="182">
        <f t="shared" si="4250"/>
        <v>0.32877937416649555</v>
      </c>
      <c r="H4880" s="182">
        <f t="shared" si="4250"/>
        <v>0.33324121588323924</v>
      </c>
      <c r="I4880" s="182">
        <f t="shared" si="4250"/>
        <v>9.8734104576364889E-2</v>
      </c>
      <c r="J4880" s="182">
        <f t="shared" si="4250"/>
        <v>0.17977371889265131</v>
      </c>
      <c r="K4880" s="182">
        <f t="shared" si="4250"/>
        <v>0.1740469445558474</v>
      </c>
      <c r="L4880" s="182">
        <f t="shared" si="4250"/>
        <v>0.29141389344289492</v>
      </c>
      <c r="M4880" s="182">
        <f t="shared" si="4250"/>
        <v>0.32451986399488891</v>
      </c>
      <c r="N4880" s="182">
        <f t="shared" si="4250"/>
        <v>0.39535285614593579</v>
      </c>
      <c r="O4880" s="182">
        <f t="shared" si="4250"/>
        <v>0.40077261282640092</v>
      </c>
      <c r="P4880" s="208">
        <v>2024</v>
      </c>
      <c r="Q4880" s="61">
        <f t="shared" si="4225"/>
        <v>3.2456533933679219E-4</v>
      </c>
      <c r="R4880" s="61">
        <f t="shared" si="4225"/>
        <v>2.8891175527801248E-4</v>
      </c>
      <c r="S4880" s="61">
        <f t="shared" si="4225"/>
        <v>4.7534733651478461E-4</v>
      </c>
      <c r="T4880" s="61">
        <f t="shared" si="4225"/>
        <v>3.2877937416649555E-4</v>
      </c>
      <c r="U4880" s="61">
        <f t="shared" si="4225"/>
        <v>3.3324121588323925E-4</v>
      </c>
      <c r="V4880" s="61">
        <f t="shared" si="4225"/>
        <v>9.8734104576364895E-5</v>
      </c>
      <c r="W4880" s="61">
        <f t="shared" si="4248"/>
        <v>1.7977371889265131E-4</v>
      </c>
      <c r="X4880" s="61">
        <f t="shared" si="4248"/>
        <v>1.740469445558474E-4</v>
      </c>
      <c r="Y4880" s="61">
        <f t="shared" si="4248"/>
        <v>2.9141389344289494E-4</v>
      </c>
      <c r="Z4880" s="61">
        <f t="shared" si="4248"/>
        <v>3.2451986399488893E-4</v>
      </c>
      <c r="AA4880" s="61">
        <f t="shared" si="4248"/>
        <v>3.9535285614593579E-4</v>
      </c>
      <c r="AB4880" s="61">
        <f t="shared" si="4248"/>
        <v>4.0077261282640093E-4</v>
      </c>
    </row>
    <row r="4881" spans="1:28" ht="83.25" hidden="1" customHeight="1" thickBot="1" x14ac:dyDescent="0.35">
      <c r="A4881" s="202" t="s">
        <v>32</v>
      </c>
      <c r="B4881" s="344" t="s">
        <v>33</v>
      </c>
      <c r="C4881" s="345"/>
      <c r="D4881" s="183">
        <f>ROUND(D4880*D4875,0)</f>
        <v>4514</v>
      </c>
      <c r="E4881" s="183">
        <f t="shared" ref="E4881:F4881" si="4251">ROUND(E4880*E4875,0)</f>
        <v>3517</v>
      </c>
      <c r="F4881" s="183">
        <f t="shared" si="4251"/>
        <v>6382</v>
      </c>
      <c r="G4881" s="183">
        <f>ROUND(G4880*G4875,0)</f>
        <v>4847</v>
      </c>
      <c r="H4881" s="183">
        <f t="shared" ref="H4881:O4881" si="4252">ROUND(H4880*H4875,0)</f>
        <v>5354</v>
      </c>
      <c r="I4881" s="183">
        <f t="shared" si="4252"/>
        <v>1059</v>
      </c>
      <c r="J4881" s="183">
        <f t="shared" si="4252"/>
        <v>1874</v>
      </c>
      <c r="K4881" s="183">
        <f t="shared" si="4252"/>
        <v>1834</v>
      </c>
      <c r="L4881" s="183">
        <f t="shared" si="4252"/>
        <v>3174</v>
      </c>
      <c r="M4881" s="183">
        <f t="shared" si="4252"/>
        <v>4172</v>
      </c>
      <c r="N4881" s="183">
        <f t="shared" si="4252"/>
        <v>6507</v>
      </c>
      <c r="O4881" s="183">
        <f t="shared" si="4252"/>
        <v>7474</v>
      </c>
      <c r="P4881" s="208">
        <v>2024</v>
      </c>
      <c r="Q4881" s="61">
        <f t="shared" si="4225"/>
        <v>4.5140000000000002</v>
      </c>
      <c r="R4881" s="61">
        <f t="shared" si="4225"/>
        <v>3.5169999999999999</v>
      </c>
      <c r="S4881" s="61">
        <f t="shared" si="4225"/>
        <v>6.3819999999999997</v>
      </c>
      <c r="T4881" s="61">
        <f t="shared" si="4225"/>
        <v>4.8470000000000004</v>
      </c>
      <c r="U4881" s="61">
        <f t="shared" si="4225"/>
        <v>5.3540000000000001</v>
      </c>
      <c r="V4881" s="61">
        <f t="shared" si="4225"/>
        <v>1.0589999999999999</v>
      </c>
      <c r="W4881" s="61">
        <f t="shared" si="4248"/>
        <v>1.8740000000000001</v>
      </c>
      <c r="X4881" s="61">
        <f t="shared" si="4248"/>
        <v>1.8340000000000001</v>
      </c>
      <c r="Y4881" s="61">
        <f t="shared" si="4248"/>
        <v>3.1739999999999999</v>
      </c>
      <c r="Z4881" s="61">
        <f t="shared" si="4248"/>
        <v>4.1719999999999997</v>
      </c>
      <c r="AA4881" s="61">
        <f t="shared" si="4248"/>
        <v>6.5069999999999997</v>
      </c>
      <c r="AB4881" s="61">
        <f t="shared" si="4248"/>
        <v>7.4740000000000002</v>
      </c>
    </row>
    <row r="4882" spans="1:28" ht="53.25" hidden="1" customHeight="1" thickBot="1" x14ac:dyDescent="0.35">
      <c r="A4882" s="202" t="s">
        <v>34</v>
      </c>
      <c r="B4882" s="344" t="s">
        <v>35</v>
      </c>
      <c r="C4882" s="345"/>
      <c r="D4882" s="184">
        <f>D4879*D4881</f>
        <v>17465.890523438422</v>
      </c>
      <c r="E4882" s="185">
        <f t="shared" ref="E4882:O4882" si="4253">E4879*E4881</f>
        <v>13608.227064894312</v>
      </c>
      <c r="F4882" s="185">
        <f t="shared" si="4253"/>
        <v>24693.689260209128</v>
      </c>
      <c r="G4882" s="185">
        <f t="shared" si="4253"/>
        <v>18754.357857134699</v>
      </c>
      <c r="H4882" s="185">
        <f t="shared" si="4253"/>
        <v>20716.078392221822</v>
      </c>
      <c r="I4882" s="185">
        <f t="shared" si="4253"/>
        <v>4097.5582774305021</v>
      </c>
      <c r="J4882" s="185">
        <f t="shared" si="4253"/>
        <v>7251.014364404874</v>
      </c>
      <c r="K4882" s="185">
        <f t="shared" si="4253"/>
        <v>7096.2435135104261</v>
      </c>
      <c r="L4882" s="185">
        <f t="shared" si="4253"/>
        <v>12281.067018474423</v>
      </c>
      <c r="M4882" s="185">
        <f t="shared" si="4253"/>
        <v>16142.599748290893</v>
      </c>
      <c r="N4882" s="185">
        <f t="shared" si="4253"/>
        <v>25177.348169254277</v>
      </c>
      <c r="O4882" s="186">
        <f t="shared" si="4253"/>
        <v>28918.93348962755</v>
      </c>
      <c r="P4882" s="208">
        <v>2024</v>
      </c>
      <c r="Q4882" s="61">
        <f t="shared" si="4225"/>
        <v>17.465890523438421</v>
      </c>
      <c r="R4882" s="61">
        <f t="shared" si="4225"/>
        <v>13.608227064894312</v>
      </c>
      <c r="S4882" s="61">
        <f t="shared" si="4225"/>
        <v>24.69368926020913</v>
      </c>
      <c r="T4882" s="61">
        <f t="shared" si="4225"/>
        <v>18.7543578571347</v>
      </c>
      <c r="U4882" s="61">
        <f t="shared" si="4225"/>
        <v>20.716078392221821</v>
      </c>
      <c r="V4882" s="61">
        <f t="shared" si="4225"/>
        <v>4.0975582774305019</v>
      </c>
      <c r="W4882" s="61">
        <f t="shared" si="4248"/>
        <v>7.2510143644048739</v>
      </c>
      <c r="X4882" s="61">
        <f t="shared" si="4248"/>
        <v>7.0962435135104265</v>
      </c>
      <c r="Y4882" s="61">
        <f t="shared" si="4248"/>
        <v>12.281067018474424</v>
      </c>
      <c r="Z4882" s="61">
        <f t="shared" si="4248"/>
        <v>16.142599748290895</v>
      </c>
      <c r="AA4882" s="61">
        <f t="shared" si="4248"/>
        <v>25.177348169254277</v>
      </c>
      <c r="AB4882" s="61">
        <f t="shared" si="4248"/>
        <v>28.918933489627552</v>
      </c>
    </row>
    <row r="4883" spans="1:28" ht="48.75" hidden="1" customHeight="1" thickBot="1" x14ac:dyDescent="0.35">
      <c r="A4883" s="202" t="s">
        <v>36</v>
      </c>
      <c r="B4883" s="344" t="s">
        <v>37</v>
      </c>
      <c r="C4883" s="345"/>
      <c r="D4883" s="184">
        <f>ROUND(D4882*0.9,2)</f>
        <v>15719.3</v>
      </c>
      <c r="E4883" s="185">
        <f t="shared" ref="E4883:O4883" si="4254">ROUND(E4882*0.9,2)</f>
        <v>12247.4</v>
      </c>
      <c r="F4883" s="185">
        <f t="shared" si="4254"/>
        <v>22224.32</v>
      </c>
      <c r="G4883" s="185">
        <f t="shared" si="4254"/>
        <v>16878.919999999998</v>
      </c>
      <c r="H4883" s="185">
        <f t="shared" si="4254"/>
        <v>18644.47</v>
      </c>
      <c r="I4883" s="185">
        <f t="shared" si="4254"/>
        <v>3687.8</v>
      </c>
      <c r="J4883" s="185">
        <f t="shared" si="4254"/>
        <v>6525.91</v>
      </c>
      <c r="K4883" s="185">
        <f t="shared" si="4254"/>
        <v>6386.62</v>
      </c>
      <c r="L4883" s="185">
        <f t="shared" si="4254"/>
        <v>11052.96</v>
      </c>
      <c r="M4883" s="185">
        <f t="shared" si="4254"/>
        <v>14528.34</v>
      </c>
      <c r="N4883" s="185">
        <f t="shared" si="4254"/>
        <v>22659.61</v>
      </c>
      <c r="O4883" s="186">
        <f t="shared" si="4254"/>
        <v>26027.040000000001</v>
      </c>
      <c r="P4883" s="208">
        <v>2024</v>
      </c>
      <c r="Q4883" s="61">
        <f t="shared" si="4225"/>
        <v>15.719299999999999</v>
      </c>
      <c r="R4883" s="61">
        <f t="shared" si="4225"/>
        <v>12.247399999999999</v>
      </c>
      <c r="S4883" s="61">
        <f t="shared" si="4225"/>
        <v>22.224319999999999</v>
      </c>
      <c r="T4883" s="61">
        <f t="shared" si="4225"/>
        <v>16.878919999999997</v>
      </c>
      <c r="U4883" s="61">
        <f t="shared" si="4225"/>
        <v>18.644470000000002</v>
      </c>
      <c r="V4883" s="61">
        <f t="shared" si="4225"/>
        <v>3.6878000000000002</v>
      </c>
      <c r="W4883" s="61">
        <f t="shared" si="4248"/>
        <v>6.5259099999999997</v>
      </c>
      <c r="X4883" s="61">
        <f t="shared" si="4248"/>
        <v>6.3866199999999997</v>
      </c>
      <c r="Y4883" s="61">
        <f t="shared" si="4248"/>
        <v>11.052959999999999</v>
      </c>
      <c r="Z4883" s="61">
        <f t="shared" si="4248"/>
        <v>14.52834</v>
      </c>
      <c r="AA4883" s="61">
        <f t="shared" si="4248"/>
        <v>22.659610000000001</v>
      </c>
      <c r="AB4883" s="61">
        <f t="shared" si="4248"/>
        <v>26.02704</v>
      </c>
    </row>
    <row r="4884" spans="1:28" ht="21" hidden="1" customHeight="1" thickBot="1" x14ac:dyDescent="0.3">
      <c r="A4884" s="346" t="str">
        <f>A4873</f>
        <v>Объект 50:</v>
      </c>
      <c r="B4884" s="347"/>
      <c r="C4884" s="43"/>
      <c r="D4884" s="348" t="str">
        <f>D4873</f>
        <v>Яч.№15 Оросительная система</v>
      </c>
      <c r="E4884" s="349"/>
      <c r="F4884" s="349"/>
      <c r="G4884" s="349"/>
      <c r="H4884" s="349"/>
      <c r="I4884" s="349"/>
      <c r="J4884" s="349"/>
      <c r="K4884" s="349"/>
      <c r="L4884" s="349"/>
      <c r="M4884" s="349"/>
      <c r="N4884" s="349"/>
      <c r="O4884" s="350"/>
      <c r="P4884" s="209">
        <v>2025</v>
      </c>
      <c r="Q4884" s="61" t="e">
        <f t="shared" si="4225"/>
        <v>#VALUE!</v>
      </c>
      <c r="R4884" s="61">
        <f t="shared" si="4225"/>
        <v>0</v>
      </c>
      <c r="S4884" s="61">
        <f t="shared" si="4225"/>
        <v>0</v>
      </c>
      <c r="T4884" s="61">
        <f t="shared" si="4225"/>
        <v>0</v>
      </c>
      <c r="U4884" s="61">
        <f t="shared" si="4225"/>
        <v>0</v>
      </c>
      <c r="V4884" s="61">
        <f t="shared" si="4225"/>
        <v>0</v>
      </c>
      <c r="W4884" s="61">
        <f t="shared" si="4248"/>
        <v>0</v>
      </c>
      <c r="X4884" s="61">
        <f t="shared" si="4248"/>
        <v>0</v>
      </c>
      <c r="Y4884" s="61">
        <f t="shared" si="4248"/>
        <v>0</v>
      </c>
      <c r="Z4884" s="61">
        <f t="shared" si="4248"/>
        <v>0</v>
      </c>
      <c r="AA4884" s="61">
        <f t="shared" si="4248"/>
        <v>0</v>
      </c>
      <c r="AB4884" s="61">
        <f t="shared" si="4248"/>
        <v>0</v>
      </c>
    </row>
    <row r="4885" spans="1:28" ht="16.5" hidden="1" thickBot="1" x14ac:dyDescent="0.3">
      <c r="A4885" s="351" t="s">
        <v>296</v>
      </c>
      <c r="B4885" s="352"/>
      <c r="C4885" s="352"/>
      <c r="D4885" s="352"/>
      <c r="E4885" s="352"/>
      <c r="F4885" s="352"/>
      <c r="G4885" s="352"/>
      <c r="H4885" s="352"/>
      <c r="I4885" s="352"/>
      <c r="J4885" s="352"/>
      <c r="K4885" s="352"/>
      <c r="L4885" s="352"/>
      <c r="M4885" s="352"/>
      <c r="N4885" s="352"/>
      <c r="O4885" s="352"/>
      <c r="P4885" s="209">
        <v>2025</v>
      </c>
      <c r="Q4885" s="61">
        <f t="shared" si="4225"/>
        <v>0</v>
      </c>
      <c r="R4885" s="61">
        <f t="shared" si="4225"/>
        <v>0</v>
      </c>
      <c r="S4885" s="61">
        <f t="shared" si="4225"/>
        <v>0</v>
      </c>
      <c r="T4885" s="61">
        <f t="shared" si="4225"/>
        <v>0</v>
      </c>
      <c r="U4885" s="61">
        <f t="shared" si="4225"/>
        <v>0</v>
      </c>
      <c r="V4885" s="61">
        <f t="shared" si="4225"/>
        <v>0</v>
      </c>
      <c r="W4885" s="61">
        <f t="shared" si="4248"/>
        <v>0</v>
      </c>
      <c r="X4885" s="61">
        <f t="shared" si="4248"/>
        <v>0</v>
      </c>
      <c r="Y4885" s="61">
        <f t="shared" si="4248"/>
        <v>0</v>
      </c>
      <c r="Z4885" s="61">
        <f t="shared" si="4248"/>
        <v>0</v>
      </c>
      <c r="AA4885" s="61">
        <f t="shared" si="4248"/>
        <v>0</v>
      </c>
      <c r="AB4885" s="61">
        <f t="shared" si="4248"/>
        <v>0</v>
      </c>
    </row>
    <row r="4886" spans="1:28" s="41" customFormat="1" ht="29.25" hidden="1" customHeight="1" thickBot="1" x14ac:dyDescent="0.3">
      <c r="A4886" s="202" t="s">
        <v>11</v>
      </c>
      <c r="B4886" s="344" t="s">
        <v>293</v>
      </c>
      <c r="C4886" s="345"/>
      <c r="D4886" s="179">
        <f>D4875</f>
        <v>13909</v>
      </c>
      <c r="E4886" s="179">
        <f t="shared" ref="E4886:O4887" si="4255">E4875</f>
        <v>12174</v>
      </c>
      <c r="F4886" s="179">
        <f t="shared" si="4255"/>
        <v>13426</v>
      </c>
      <c r="G4886" s="179">
        <f t="shared" si="4255"/>
        <v>14742</v>
      </c>
      <c r="H4886" s="179">
        <f t="shared" si="4255"/>
        <v>16065</v>
      </c>
      <c r="I4886" s="179">
        <f t="shared" si="4255"/>
        <v>10722</v>
      </c>
      <c r="J4886" s="179">
        <f t="shared" si="4255"/>
        <v>10423</v>
      </c>
      <c r="K4886" s="179">
        <f t="shared" si="4255"/>
        <v>10538</v>
      </c>
      <c r="L4886" s="179">
        <f t="shared" si="4255"/>
        <v>10893</v>
      </c>
      <c r="M4886" s="179">
        <f t="shared" si="4255"/>
        <v>12855</v>
      </c>
      <c r="N4886" s="179">
        <f t="shared" si="4255"/>
        <v>16459</v>
      </c>
      <c r="O4886" s="179">
        <f t="shared" si="4255"/>
        <v>18648</v>
      </c>
      <c r="P4886" s="209">
        <v>2025</v>
      </c>
      <c r="Q4886" s="61">
        <f t="shared" si="4225"/>
        <v>13.909000000000001</v>
      </c>
      <c r="R4886" s="61">
        <f t="shared" si="4225"/>
        <v>12.173999999999999</v>
      </c>
      <c r="S4886" s="61">
        <f t="shared" si="4225"/>
        <v>13.426</v>
      </c>
      <c r="T4886" s="61">
        <f t="shared" si="4225"/>
        <v>14.742000000000001</v>
      </c>
      <c r="U4886" s="61">
        <f t="shared" si="4225"/>
        <v>16.065000000000001</v>
      </c>
      <c r="V4886" s="61">
        <f t="shared" si="4225"/>
        <v>10.722</v>
      </c>
      <c r="W4886" s="61">
        <f t="shared" si="4248"/>
        <v>10.423</v>
      </c>
      <c r="X4886" s="61">
        <f t="shared" si="4248"/>
        <v>10.538</v>
      </c>
      <c r="Y4886" s="61">
        <f t="shared" si="4248"/>
        <v>10.893000000000001</v>
      </c>
      <c r="Z4886" s="61">
        <f t="shared" si="4248"/>
        <v>12.855</v>
      </c>
      <c r="AA4886" s="61">
        <f t="shared" si="4248"/>
        <v>16.459</v>
      </c>
      <c r="AB4886" s="61">
        <f t="shared" si="4248"/>
        <v>18.648</v>
      </c>
    </row>
    <row r="4887" spans="1:28" ht="16.5" hidden="1" thickBot="1" x14ac:dyDescent="0.3">
      <c r="A4887" s="202" t="s">
        <v>12</v>
      </c>
      <c r="B4887" s="353" t="s">
        <v>291</v>
      </c>
      <c r="C4887" s="354"/>
      <c r="D4887" s="179">
        <f>D4876</f>
        <v>7015</v>
      </c>
      <c r="E4887" s="179">
        <f t="shared" si="4255"/>
        <v>6574</v>
      </c>
      <c r="F4887" s="179">
        <f t="shared" si="4255"/>
        <v>4747</v>
      </c>
      <c r="G4887" s="179">
        <f t="shared" si="4255"/>
        <v>7373</v>
      </c>
      <c r="H4887" s="179">
        <f t="shared" si="4255"/>
        <v>7963</v>
      </c>
      <c r="I4887" s="179">
        <f t="shared" si="4255"/>
        <v>7829</v>
      </c>
      <c r="J4887" s="179">
        <f t="shared" si="4255"/>
        <v>6766</v>
      </c>
      <c r="K4887" s="179">
        <f t="shared" si="4255"/>
        <v>6901</v>
      </c>
      <c r="L4887" s="179">
        <f t="shared" si="4255"/>
        <v>5855</v>
      </c>
      <c r="M4887" s="179">
        <f t="shared" si="4255"/>
        <v>6484</v>
      </c>
      <c r="N4887" s="179">
        <f t="shared" si="4255"/>
        <v>7136</v>
      </c>
      <c r="O4887" s="179">
        <f t="shared" si="4255"/>
        <v>7984</v>
      </c>
      <c r="P4887" s="209">
        <v>2025</v>
      </c>
      <c r="Q4887" s="61">
        <f t="shared" si="4225"/>
        <v>7.0149999999999997</v>
      </c>
      <c r="R4887" s="61">
        <f t="shared" si="4225"/>
        <v>6.5739999999999998</v>
      </c>
      <c r="S4887" s="61">
        <f t="shared" si="4225"/>
        <v>4.7469999999999999</v>
      </c>
      <c r="T4887" s="61">
        <f t="shared" si="4225"/>
        <v>7.3730000000000002</v>
      </c>
      <c r="U4887" s="61">
        <f t="shared" si="4225"/>
        <v>7.9630000000000001</v>
      </c>
      <c r="V4887" s="61">
        <f t="shared" si="4225"/>
        <v>7.8289999999999997</v>
      </c>
      <c r="W4887" s="61">
        <f t="shared" si="4248"/>
        <v>6.766</v>
      </c>
      <c r="X4887" s="61">
        <f t="shared" si="4248"/>
        <v>6.9009999999999998</v>
      </c>
      <c r="Y4887" s="61">
        <f t="shared" si="4248"/>
        <v>5.8550000000000004</v>
      </c>
      <c r="Z4887" s="61">
        <f t="shared" si="4248"/>
        <v>6.484</v>
      </c>
      <c r="AA4887" s="61">
        <f t="shared" si="4248"/>
        <v>7.1360000000000001</v>
      </c>
      <c r="AB4887" s="61">
        <f t="shared" si="4248"/>
        <v>7.984</v>
      </c>
    </row>
    <row r="4888" spans="1:28" ht="33" hidden="1" customHeight="1" thickBot="1" x14ac:dyDescent="0.3">
      <c r="A4888" s="202" t="s">
        <v>13</v>
      </c>
      <c r="B4888" s="344" t="s">
        <v>292</v>
      </c>
      <c r="C4888" s="345"/>
      <c r="D4888" s="180">
        <f>D4886-D4887</f>
        <v>6894</v>
      </c>
      <c r="E4888" s="180">
        <f t="shared" ref="E4888:O4888" si="4256">E4886-E4887</f>
        <v>5600</v>
      </c>
      <c r="F4888" s="180">
        <f t="shared" si="4256"/>
        <v>8679</v>
      </c>
      <c r="G4888" s="180">
        <f t="shared" si="4256"/>
        <v>7369</v>
      </c>
      <c r="H4888" s="180">
        <f t="shared" si="4256"/>
        <v>8102</v>
      </c>
      <c r="I4888" s="180">
        <f t="shared" si="4256"/>
        <v>2893</v>
      </c>
      <c r="J4888" s="180">
        <f t="shared" si="4256"/>
        <v>3657</v>
      </c>
      <c r="K4888" s="180">
        <f t="shared" si="4256"/>
        <v>3637</v>
      </c>
      <c r="L4888" s="180">
        <f t="shared" si="4256"/>
        <v>5038</v>
      </c>
      <c r="M4888" s="180">
        <f t="shared" si="4256"/>
        <v>6371</v>
      </c>
      <c r="N4888" s="180">
        <f t="shared" si="4256"/>
        <v>9323</v>
      </c>
      <c r="O4888" s="180">
        <f t="shared" si="4256"/>
        <v>10664</v>
      </c>
      <c r="P4888" s="209">
        <v>2025</v>
      </c>
      <c r="Q4888" s="61">
        <f t="shared" si="4225"/>
        <v>6.8940000000000001</v>
      </c>
      <c r="R4888" s="61">
        <f t="shared" si="4225"/>
        <v>5.6</v>
      </c>
      <c r="S4888" s="61">
        <f t="shared" si="4225"/>
        <v>8.6790000000000003</v>
      </c>
      <c r="T4888" s="61">
        <f t="shared" si="4225"/>
        <v>7.3689999999999998</v>
      </c>
      <c r="U4888" s="61">
        <f t="shared" si="4225"/>
        <v>8.1020000000000003</v>
      </c>
      <c r="V4888" s="61">
        <f t="shared" si="4225"/>
        <v>2.8929999999999998</v>
      </c>
      <c r="W4888" s="61">
        <f t="shared" si="4248"/>
        <v>3.657</v>
      </c>
      <c r="X4888" s="61">
        <f t="shared" si="4248"/>
        <v>3.637</v>
      </c>
      <c r="Y4888" s="61">
        <f t="shared" si="4248"/>
        <v>5.0380000000000003</v>
      </c>
      <c r="Z4888" s="61">
        <f t="shared" si="4248"/>
        <v>6.3710000000000004</v>
      </c>
      <c r="AA4888" s="61">
        <f t="shared" si="4248"/>
        <v>9.3230000000000004</v>
      </c>
      <c r="AB4888" s="61">
        <f t="shared" si="4248"/>
        <v>10.664</v>
      </c>
    </row>
    <row r="4889" spans="1:28" ht="36" hidden="1" customHeight="1" thickBot="1" x14ac:dyDescent="0.3">
      <c r="A4889" s="202" t="s">
        <v>14</v>
      </c>
      <c r="B4889" s="344" t="s">
        <v>27</v>
      </c>
      <c r="C4889" s="345"/>
      <c r="D4889" s="181">
        <f>D4888/D4886</f>
        <v>0.4956502983679632</v>
      </c>
      <c r="E4889" s="181">
        <f t="shared" ref="E4889:O4889" si="4257">E4888/E4886</f>
        <v>0.45999671430918349</v>
      </c>
      <c r="F4889" s="181">
        <f t="shared" si="4257"/>
        <v>0.6464322955459556</v>
      </c>
      <c r="G4889" s="181">
        <f t="shared" si="4257"/>
        <v>0.49986433319766654</v>
      </c>
      <c r="H4889" s="181">
        <f t="shared" si="4257"/>
        <v>0.50432617491441023</v>
      </c>
      <c r="I4889" s="181">
        <f t="shared" si="4257"/>
        <v>0.26981906360753588</v>
      </c>
      <c r="J4889" s="181">
        <f t="shared" si="4257"/>
        <v>0.3508586779238223</v>
      </c>
      <c r="K4889" s="181">
        <f t="shared" si="4257"/>
        <v>0.3451319035870184</v>
      </c>
      <c r="L4889" s="181">
        <f t="shared" si="4257"/>
        <v>0.46249885247406591</v>
      </c>
      <c r="M4889" s="181">
        <f t="shared" si="4257"/>
        <v>0.4956048230260599</v>
      </c>
      <c r="N4889" s="181">
        <f t="shared" si="4257"/>
        <v>0.56643781517710678</v>
      </c>
      <c r="O4889" s="181">
        <f t="shared" si="4257"/>
        <v>0.57185757185757191</v>
      </c>
      <c r="P4889" s="209">
        <v>2025</v>
      </c>
      <c r="Q4889" s="61">
        <f t="shared" si="4225"/>
        <v>4.9565029836796319E-4</v>
      </c>
      <c r="R4889" s="61">
        <f t="shared" si="4225"/>
        <v>4.5999671430918348E-4</v>
      </c>
      <c r="S4889" s="61">
        <f t="shared" si="4225"/>
        <v>6.4643229554595561E-4</v>
      </c>
      <c r="T4889" s="61">
        <f t="shared" si="4225"/>
        <v>4.9986433319766654E-4</v>
      </c>
      <c r="U4889" s="61">
        <f t="shared" si="4225"/>
        <v>5.0432617491441025E-4</v>
      </c>
      <c r="V4889" s="61">
        <f t="shared" si="4225"/>
        <v>2.6981906360753588E-4</v>
      </c>
      <c r="W4889" s="61">
        <f t="shared" si="4248"/>
        <v>3.5085867792382228E-4</v>
      </c>
      <c r="X4889" s="61">
        <f t="shared" si="4248"/>
        <v>3.451319035870184E-4</v>
      </c>
      <c r="Y4889" s="61">
        <f t="shared" si="4248"/>
        <v>4.6249885247406594E-4</v>
      </c>
      <c r="Z4889" s="61">
        <f t="shared" si="4248"/>
        <v>4.9560482302605992E-4</v>
      </c>
      <c r="AA4889" s="61">
        <f t="shared" si="4248"/>
        <v>5.6643781517710674E-4</v>
      </c>
      <c r="AB4889" s="61">
        <f t="shared" si="4248"/>
        <v>5.7185757185757187E-4</v>
      </c>
    </row>
    <row r="4890" spans="1:28" ht="81.75" hidden="1" customHeight="1" thickBot="1" x14ac:dyDescent="0.3">
      <c r="A4890" s="202" t="s">
        <v>28</v>
      </c>
      <c r="B4890" s="344" t="s">
        <v>29</v>
      </c>
      <c r="C4890" s="345"/>
      <c r="D4890" s="187">
        <f t="shared" ref="D4890:O4890" si="4258">D4791</f>
        <v>4.0385250397883876</v>
      </c>
      <c r="E4890" s="187">
        <f t="shared" si="4258"/>
        <v>4.0385250397883876</v>
      </c>
      <c r="F4890" s="187">
        <f t="shared" si="4258"/>
        <v>4.0385250397883876</v>
      </c>
      <c r="G4890" s="187">
        <f t="shared" si="4258"/>
        <v>4.0385250397883876</v>
      </c>
      <c r="H4890" s="187">
        <f t="shared" si="4258"/>
        <v>4.0385250397883876</v>
      </c>
      <c r="I4890" s="187">
        <f t="shared" si="4258"/>
        <v>4.0385250397883876</v>
      </c>
      <c r="J4890" s="187">
        <f t="shared" si="4258"/>
        <v>4.0385250397883876</v>
      </c>
      <c r="K4890" s="187">
        <f t="shared" si="4258"/>
        <v>4.0385250397883876</v>
      </c>
      <c r="L4890" s="187">
        <f t="shared" si="4258"/>
        <v>4.0385250397883876</v>
      </c>
      <c r="M4890" s="187">
        <f t="shared" si="4258"/>
        <v>4.0385250397883876</v>
      </c>
      <c r="N4890" s="187">
        <f t="shared" si="4258"/>
        <v>4.0385250397883876</v>
      </c>
      <c r="O4890" s="187">
        <f t="shared" si="4258"/>
        <v>4.0385250397883876</v>
      </c>
      <c r="P4890" s="209">
        <v>2025</v>
      </c>
      <c r="Q4890" s="61">
        <f t="shared" si="4225"/>
        <v>4.0385250397883873E-3</v>
      </c>
      <c r="R4890" s="61">
        <f t="shared" si="4225"/>
        <v>4.0385250397883873E-3</v>
      </c>
      <c r="S4890" s="61">
        <f t="shared" si="4225"/>
        <v>4.0385250397883873E-3</v>
      </c>
      <c r="T4890" s="61">
        <f t="shared" si="4225"/>
        <v>4.0385250397883873E-3</v>
      </c>
      <c r="U4890" s="61">
        <f t="shared" si="4225"/>
        <v>4.0385250397883873E-3</v>
      </c>
      <c r="V4890" s="61">
        <f t="shared" si="4225"/>
        <v>4.0385250397883873E-3</v>
      </c>
      <c r="W4890" s="61">
        <f t="shared" si="4248"/>
        <v>4.0385250397883873E-3</v>
      </c>
      <c r="X4890" s="61">
        <f t="shared" si="4248"/>
        <v>4.0385250397883873E-3</v>
      </c>
      <c r="Y4890" s="61">
        <f t="shared" si="4248"/>
        <v>4.0385250397883873E-3</v>
      </c>
      <c r="Z4890" s="61">
        <f t="shared" si="4248"/>
        <v>4.0385250397883873E-3</v>
      </c>
      <c r="AA4890" s="61">
        <f t="shared" si="4248"/>
        <v>4.0385250397883873E-3</v>
      </c>
      <c r="AB4890" s="61">
        <f t="shared" si="4248"/>
        <v>4.0385250397883873E-3</v>
      </c>
    </row>
    <row r="4891" spans="1:28" ht="51" hidden="1" customHeight="1" thickBot="1" x14ac:dyDescent="0.3">
      <c r="A4891" s="202" t="s">
        <v>30</v>
      </c>
      <c r="B4891" s="344" t="s">
        <v>31</v>
      </c>
      <c r="C4891" s="345"/>
      <c r="D4891" s="182">
        <f>D4880</f>
        <v>0.32456533933679221</v>
      </c>
      <c r="E4891" s="182">
        <f t="shared" ref="E4891:O4891" si="4259">E4880</f>
        <v>0.28891175527801249</v>
      </c>
      <c r="F4891" s="182">
        <f t="shared" si="4259"/>
        <v>0.47534733651478461</v>
      </c>
      <c r="G4891" s="182">
        <f t="shared" si="4259"/>
        <v>0.32877937416649555</v>
      </c>
      <c r="H4891" s="182">
        <f t="shared" si="4259"/>
        <v>0.33324121588323924</v>
      </c>
      <c r="I4891" s="182">
        <f t="shared" si="4259"/>
        <v>9.8734104576364889E-2</v>
      </c>
      <c r="J4891" s="182">
        <f t="shared" si="4259"/>
        <v>0.17977371889265131</v>
      </c>
      <c r="K4891" s="182">
        <f t="shared" si="4259"/>
        <v>0.1740469445558474</v>
      </c>
      <c r="L4891" s="182">
        <f t="shared" si="4259"/>
        <v>0.29141389344289492</v>
      </c>
      <c r="M4891" s="182">
        <f t="shared" si="4259"/>
        <v>0.32451986399488891</v>
      </c>
      <c r="N4891" s="182">
        <f t="shared" si="4259"/>
        <v>0.39535285614593579</v>
      </c>
      <c r="O4891" s="182">
        <f t="shared" si="4259"/>
        <v>0.40077261282640092</v>
      </c>
      <c r="P4891" s="209">
        <v>2025</v>
      </c>
      <c r="Q4891" s="61">
        <f t="shared" si="4225"/>
        <v>3.2456533933679219E-4</v>
      </c>
      <c r="R4891" s="61">
        <f t="shared" si="4225"/>
        <v>2.8891175527801248E-4</v>
      </c>
      <c r="S4891" s="61">
        <f t="shared" si="4225"/>
        <v>4.7534733651478461E-4</v>
      </c>
      <c r="T4891" s="61">
        <f t="shared" si="4225"/>
        <v>3.2877937416649555E-4</v>
      </c>
      <c r="U4891" s="61">
        <f t="shared" si="4225"/>
        <v>3.3324121588323925E-4</v>
      </c>
      <c r="V4891" s="61">
        <f t="shared" si="4225"/>
        <v>9.8734104576364895E-5</v>
      </c>
      <c r="W4891" s="61">
        <f t="shared" si="4248"/>
        <v>1.7977371889265131E-4</v>
      </c>
      <c r="X4891" s="61">
        <f t="shared" si="4248"/>
        <v>1.740469445558474E-4</v>
      </c>
      <c r="Y4891" s="61">
        <f t="shared" si="4248"/>
        <v>2.9141389344289494E-4</v>
      </c>
      <c r="Z4891" s="61">
        <f t="shared" si="4248"/>
        <v>3.2451986399488893E-4</v>
      </c>
      <c r="AA4891" s="61">
        <f t="shared" si="4248"/>
        <v>3.9535285614593579E-4</v>
      </c>
      <c r="AB4891" s="61">
        <f t="shared" si="4248"/>
        <v>4.0077261282640093E-4</v>
      </c>
    </row>
    <row r="4892" spans="1:28" ht="83.25" customHeight="1" thickBot="1" x14ac:dyDescent="0.3">
      <c r="A4892" s="202" t="s">
        <v>32</v>
      </c>
      <c r="B4892" s="344" t="s">
        <v>33</v>
      </c>
      <c r="C4892" s="345"/>
      <c r="D4892" s="183">
        <f>ROUND(D4891*D4886,0)</f>
        <v>4514</v>
      </c>
      <c r="E4892" s="183">
        <f t="shared" ref="E4892:F4892" si="4260">ROUND(E4891*E4886,0)</f>
        <v>3517</v>
      </c>
      <c r="F4892" s="183">
        <f t="shared" si="4260"/>
        <v>6382</v>
      </c>
      <c r="G4892" s="183">
        <f>ROUND(G4891*G4886,0)</f>
        <v>4847</v>
      </c>
      <c r="H4892" s="183">
        <f t="shared" ref="H4892:O4892" si="4261">ROUND(H4891*H4886,0)</f>
        <v>5354</v>
      </c>
      <c r="I4892" s="183">
        <f t="shared" si="4261"/>
        <v>1059</v>
      </c>
      <c r="J4892" s="183">
        <f t="shared" si="4261"/>
        <v>1874</v>
      </c>
      <c r="K4892" s="183">
        <f t="shared" si="4261"/>
        <v>1834</v>
      </c>
      <c r="L4892" s="183">
        <f t="shared" si="4261"/>
        <v>3174</v>
      </c>
      <c r="M4892" s="183">
        <f t="shared" si="4261"/>
        <v>4172</v>
      </c>
      <c r="N4892" s="183">
        <f t="shared" si="4261"/>
        <v>6507</v>
      </c>
      <c r="O4892" s="183">
        <f t="shared" si="4261"/>
        <v>7474</v>
      </c>
      <c r="P4892" s="209">
        <v>2025</v>
      </c>
      <c r="Q4892" s="61">
        <f t="shared" si="4225"/>
        <v>4.5140000000000002</v>
      </c>
      <c r="R4892" s="61">
        <f t="shared" si="4225"/>
        <v>3.5169999999999999</v>
      </c>
      <c r="S4892" s="61">
        <f t="shared" si="4225"/>
        <v>6.3819999999999997</v>
      </c>
      <c r="T4892" s="61">
        <f t="shared" si="4225"/>
        <v>4.8470000000000004</v>
      </c>
      <c r="U4892" s="61">
        <f t="shared" si="4225"/>
        <v>5.3540000000000001</v>
      </c>
      <c r="V4892" s="61">
        <f t="shared" si="4225"/>
        <v>1.0589999999999999</v>
      </c>
      <c r="W4892" s="61">
        <f t="shared" si="4248"/>
        <v>1.8740000000000001</v>
      </c>
      <c r="X4892" s="61">
        <f t="shared" si="4248"/>
        <v>1.8340000000000001</v>
      </c>
      <c r="Y4892" s="61">
        <f t="shared" si="4248"/>
        <v>3.1739999999999999</v>
      </c>
      <c r="Z4892" s="61">
        <f t="shared" si="4248"/>
        <v>4.1719999999999997</v>
      </c>
      <c r="AA4892" s="61">
        <f t="shared" si="4248"/>
        <v>6.5069999999999997</v>
      </c>
      <c r="AB4892" s="61">
        <f t="shared" si="4248"/>
        <v>7.4740000000000002</v>
      </c>
    </row>
    <row r="4893" spans="1:28" ht="53.25" hidden="1" customHeight="1" thickBot="1" x14ac:dyDescent="0.3">
      <c r="A4893" s="202" t="s">
        <v>34</v>
      </c>
      <c r="B4893" s="344" t="s">
        <v>35</v>
      </c>
      <c r="C4893" s="345"/>
      <c r="D4893" s="184">
        <f>D4890*D4892</f>
        <v>18229.902029604782</v>
      </c>
      <c r="E4893" s="185">
        <f t="shared" ref="E4893:O4893" si="4262">E4890*E4892</f>
        <v>14203.492564935759</v>
      </c>
      <c r="F4893" s="185">
        <f t="shared" si="4262"/>
        <v>25773.86680392949</v>
      </c>
      <c r="G4893" s="185">
        <f t="shared" si="4262"/>
        <v>19574.730867854316</v>
      </c>
      <c r="H4893" s="185">
        <f t="shared" si="4262"/>
        <v>21622.263063027029</v>
      </c>
      <c r="I4893" s="185">
        <f t="shared" si="4262"/>
        <v>4276.7980171359022</v>
      </c>
      <c r="J4893" s="185">
        <f t="shared" si="4262"/>
        <v>7568.195924563438</v>
      </c>
      <c r="K4893" s="185">
        <f t="shared" si="4262"/>
        <v>7406.654922971903</v>
      </c>
      <c r="L4893" s="185">
        <f t="shared" si="4262"/>
        <v>12818.278476288342</v>
      </c>
      <c r="M4893" s="185">
        <f t="shared" si="4262"/>
        <v>16848.726465997152</v>
      </c>
      <c r="N4893" s="185">
        <f t="shared" si="4262"/>
        <v>26278.682433903039</v>
      </c>
      <c r="O4893" s="186">
        <f t="shared" si="4262"/>
        <v>30183.936147378408</v>
      </c>
      <c r="P4893" s="209">
        <v>2025</v>
      </c>
      <c r="Q4893" s="61">
        <f t="shared" si="4225"/>
        <v>18.229902029604784</v>
      </c>
      <c r="R4893" s="61">
        <f t="shared" si="4225"/>
        <v>14.203492564935759</v>
      </c>
      <c r="S4893" s="61">
        <f t="shared" si="4225"/>
        <v>25.77386680392949</v>
      </c>
      <c r="T4893" s="61">
        <f t="shared" si="4225"/>
        <v>19.574730867854317</v>
      </c>
      <c r="U4893" s="61">
        <f t="shared" si="4225"/>
        <v>21.622263063027027</v>
      </c>
      <c r="V4893" s="61">
        <f t="shared" si="4225"/>
        <v>4.2767980171359019</v>
      </c>
      <c r="W4893" s="61">
        <f t="shared" si="4248"/>
        <v>7.5681959245634376</v>
      </c>
      <c r="X4893" s="61">
        <f t="shared" si="4248"/>
        <v>7.406654922971903</v>
      </c>
      <c r="Y4893" s="61">
        <f t="shared" si="4248"/>
        <v>12.818278476288341</v>
      </c>
      <c r="Z4893" s="61">
        <f t="shared" si="4248"/>
        <v>16.848726465997153</v>
      </c>
      <c r="AA4893" s="61">
        <f t="shared" si="4248"/>
        <v>26.27868243390304</v>
      </c>
      <c r="AB4893" s="61">
        <f t="shared" si="4248"/>
        <v>30.183936147378407</v>
      </c>
    </row>
    <row r="4894" spans="1:28" ht="48.75" hidden="1" customHeight="1" thickBot="1" x14ac:dyDescent="0.3">
      <c r="A4894" s="202" t="s">
        <v>36</v>
      </c>
      <c r="B4894" s="344" t="s">
        <v>37</v>
      </c>
      <c r="C4894" s="345"/>
      <c r="D4894" s="184">
        <f>ROUND(D4893*0.9,2)</f>
        <v>16406.91</v>
      </c>
      <c r="E4894" s="185">
        <f t="shared" ref="E4894:O4894" si="4263">ROUND(E4893*0.9,2)</f>
        <v>12783.14</v>
      </c>
      <c r="F4894" s="185">
        <f t="shared" si="4263"/>
        <v>23196.48</v>
      </c>
      <c r="G4894" s="185">
        <f t="shared" si="4263"/>
        <v>17617.259999999998</v>
      </c>
      <c r="H4894" s="185">
        <f t="shared" si="4263"/>
        <v>19460.04</v>
      </c>
      <c r="I4894" s="185">
        <f t="shared" si="4263"/>
        <v>3849.12</v>
      </c>
      <c r="J4894" s="185">
        <f t="shared" si="4263"/>
        <v>6811.38</v>
      </c>
      <c r="K4894" s="185">
        <f t="shared" si="4263"/>
        <v>6665.99</v>
      </c>
      <c r="L4894" s="185">
        <f t="shared" si="4263"/>
        <v>11536.45</v>
      </c>
      <c r="M4894" s="185">
        <f t="shared" si="4263"/>
        <v>15163.85</v>
      </c>
      <c r="N4894" s="185">
        <f t="shared" si="4263"/>
        <v>23650.81</v>
      </c>
      <c r="O4894" s="186">
        <f t="shared" si="4263"/>
        <v>27165.54</v>
      </c>
      <c r="P4894" s="209">
        <v>2025</v>
      </c>
      <c r="Q4894" s="61">
        <f t="shared" si="4225"/>
        <v>16.40691</v>
      </c>
      <c r="R4894" s="61">
        <f t="shared" si="4225"/>
        <v>12.78314</v>
      </c>
      <c r="S4894" s="61">
        <f t="shared" si="4225"/>
        <v>23.196480000000001</v>
      </c>
      <c r="T4894" s="61">
        <f t="shared" si="4225"/>
        <v>17.617259999999998</v>
      </c>
      <c r="U4894" s="61">
        <f t="shared" si="4225"/>
        <v>19.460039999999999</v>
      </c>
      <c r="V4894" s="61">
        <f t="shared" si="4225"/>
        <v>3.8491200000000001</v>
      </c>
      <c r="W4894" s="61">
        <f t="shared" si="4248"/>
        <v>6.8113799999999998</v>
      </c>
      <c r="X4894" s="61">
        <f t="shared" si="4248"/>
        <v>6.6659899999999999</v>
      </c>
      <c r="Y4894" s="61">
        <f t="shared" si="4248"/>
        <v>11.53645</v>
      </c>
      <c r="Z4894" s="61">
        <f t="shared" si="4248"/>
        <v>15.16385</v>
      </c>
      <c r="AA4894" s="61">
        <f t="shared" si="4248"/>
        <v>23.65081</v>
      </c>
      <c r="AB4894" s="61">
        <f t="shared" si="4248"/>
        <v>27.16554</v>
      </c>
    </row>
    <row r="4895" spans="1:28" ht="21" hidden="1" customHeight="1" thickBot="1" x14ac:dyDescent="0.3">
      <c r="A4895" s="346" t="str">
        <f>A4884</f>
        <v>Объект 50:</v>
      </c>
      <c r="B4895" s="347"/>
      <c r="C4895" s="43"/>
      <c r="D4895" s="348" t="str">
        <f>D4884</f>
        <v>Яч.№15 Оросительная система</v>
      </c>
      <c r="E4895" s="349"/>
      <c r="F4895" s="349"/>
      <c r="G4895" s="349"/>
      <c r="H4895" s="349"/>
      <c r="I4895" s="349"/>
      <c r="J4895" s="349"/>
      <c r="K4895" s="349"/>
      <c r="L4895" s="349"/>
      <c r="M4895" s="349"/>
      <c r="N4895" s="349"/>
      <c r="O4895" s="350"/>
      <c r="P4895" s="207">
        <v>2026</v>
      </c>
      <c r="Q4895" s="61" t="e">
        <f t="shared" si="4225"/>
        <v>#VALUE!</v>
      </c>
      <c r="R4895" s="61">
        <f t="shared" si="4225"/>
        <v>0</v>
      </c>
      <c r="S4895" s="61">
        <f t="shared" si="4225"/>
        <v>0</v>
      </c>
      <c r="T4895" s="61">
        <f t="shared" si="4225"/>
        <v>0</v>
      </c>
      <c r="U4895" s="61">
        <f t="shared" si="4225"/>
        <v>0</v>
      </c>
      <c r="V4895" s="61">
        <f t="shared" si="4225"/>
        <v>0</v>
      </c>
      <c r="W4895" s="61">
        <f t="shared" si="4248"/>
        <v>0</v>
      </c>
      <c r="X4895" s="61">
        <f t="shared" si="4248"/>
        <v>0</v>
      </c>
      <c r="Y4895" s="61">
        <f t="shared" si="4248"/>
        <v>0</v>
      </c>
      <c r="Z4895" s="61">
        <f t="shared" si="4248"/>
        <v>0</v>
      </c>
      <c r="AA4895" s="61">
        <f t="shared" si="4248"/>
        <v>0</v>
      </c>
      <c r="AB4895" s="61">
        <f t="shared" si="4248"/>
        <v>0</v>
      </c>
    </row>
    <row r="4896" spans="1:28" ht="16.5" hidden="1" thickBot="1" x14ac:dyDescent="0.3">
      <c r="A4896" s="351" t="s">
        <v>297</v>
      </c>
      <c r="B4896" s="352"/>
      <c r="C4896" s="352"/>
      <c r="D4896" s="352"/>
      <c r="E4896" s="352"/>
      <c r="F4896" s="352"/>
      <c r="G4896" s="352"/>
      <c r="H4896" s="352"/>
      <c r="I4896" s="352"/>
      <c r="J4896" s="352"/>
      <c r="K4896" s="352"/>
      <c r="L4896" s="352"/>
      <c r="M4896" s="352"/>
      <c r="N4896" s="352"/>
      <c r="O4896" s="352"/>
      <c r="P4896" s="207">
        <v>2026</v>
      </c>
      <c r="Q4896" s="61">
        <f t="shared" si="4225"/>
        <v>0</v>
      </c>
      <c r="R4896" s="61">
        <f t="shared" si="4225"/>
        <v>0</v>
      </c>
      <c r="S4896" s="61">
        <f t="shared" si="4225"/>
        <v>0</v>
      </c>
      <c r="T4896" s="61">
        <f t="shared" si="4225"/>
        <v>0</v>
      </c>
      <c r="U4896" s="61">
        <f t="shared" si="4225"/>
        <v>0</v>
      </c>
      <c r="V4896" s="61">
        <f t="shared" si="4225"/>
        <v>0</v>
      </c>
      <c r="W4896" s="61">
        <f t="shared" si="4248"/>
        <v>0</v>
      </c>
      <c r="X4896" s="61">
        <f t="shared" si="4248"/>
        <v>0</v>
      </c>
      <c r="Y4896" s="61">
        <f t="shared" si="4248"/>
        <v>0</v>
      </c>
      <c r="Z4896" s="61">
        <f t="shared" si="4248"/>
        <v>0</v>
      </c>
      <c r="AA4896" s="61">
        <f t="shared" si="4248"/>
        <v>0</v>
      </c>
      <c r="AB4896" s="61">
        <f t="shared" si="4248"/>
        <v>0</v>
      </c>
    </row>
    <row r="4897" spans="1:28" s="41" customFormat="1" ht="29.25" hidden="1" customHeight="1" thickBot="1" x14ac:dyDescent="0.3">
      <c r="A4897" s="202" t="s">
        <v>11</v>
      </c>
      <c r="B4897" s="344" t="s">
        <v>293</v>
      </c>
      <c r="C4897" s="345"/>
      <c r="D4897" s="179">
        <f>D4886</f>
        <v>13909</v>
      </c>
      <c r="E4897" s="179">
        <f t="shared" ref="E4897:O4898" si="4264">E4886</f>
        <v>12174</v>
      </c>
      <c r="F4897" s="179">
        <f t="shared" si="4264"/>
        <v>13426</v>
      </c>
      <c r="G4897" s="179">
        <f t="shared" si="4264"/>
        <v>14742</v>
      </c>
      <c r="H4897" s="179">
        <f t="shared" si="4264"/>
        <v>16065</v>
      </c>
      <c r="I4897" s="179">
        <f t="shared" si="4264"/>
        <v>10722</v>
      </c>
      <c r="J4897" s="179">
        <f t="shared" si="4264"/>
        <v>10423</v>
      </c>
      <c r="K4897" s="179">
        <f t="shared" si="4264"/>
        <v>10538</v>
      </c>
      <c r="L4897" s="179">
        <f t="shared" si="4264"/>
        <v>10893</v>
      </c>
      <c r="M4897" s="179">
        <f t="shared" si="4264"/>
        <v>12855</v>
      </c>
      <c r="N4897" s="179">
        <f t="shared" si="4264"/>
        <v>16459</v>
      </c>
      <c r="O4897" s="179">
        <f t="shared" si="4264"/>
        <v>18648</v>
      </c>
      <c r="P4897" s="207">
        <v>2026</v>
      </c>
      <c r="Q4897" s="61">
        <f t="shared" si="4225"/>
        <v>13.909000000000001</v>
      </c>
      <c r="R4897" s="61">
        <f t="shared" si="4225"/>
        <v>12.173999999999999</v>
      </c>
      <c r="S4897" s="61">
        <f t="shared" si="4225"/>
        <v>13.426</v>
      </c>
      <c r="T4897" s="61">
        <f t="shared" si="4225"/>
        <v>14.742000000000001</v>
      </c>
      <c r="U4897" s="61">
        <f t="shared" si="4225"/>
        <v>16.065000000000001</v>
      </c>
      <c r="V4897" s="61">
        <f t="shared" si="4225"/>
        <v>10.722</v>
      </c>
      <c r="W4897" s="61">
        <f t="shared" si="4248"/>
        <v>10.423</v>
      </c>
      <c r="X4897" s="61">
        <f t="shared" si="4248"/>
        <v>10.538</v>
      </c>
      <c r="Y4897" s="61">
        <f t="shared" si="4248"/>
        <v>10.893000000000001</v>
      </c>
      <c r="Z4897" s="61">
        <f t="shared" si="4248"/>
        <v>12.855</v>
      </c>
      <c r="AA4897" s="61">
        <f t="shared" si="4248"/>
        <v>16.459</v>
      </c>
      <c r="AB4897" s="61">
        <f t="shared" si="4248"/>
        <v>18.648</v>
      </c>
    </row>
    <row r="4898" spans="1:28" ht="16.5" hidden="1" thickBot="1" x14ac:dyDescent="0.3">
      <c r="A4898" s="202" t="s">
        <v>12</v>
      </c>
      <c r="B4898" s="353" t="s">
        <v>291</v>
      </c>
      <c r="C4898" s="354"/>
      <c r="D4898" s="179">
        <f>D4887</f>
        <v>7015</v>
      </c>
      <c r="E4898" s="179">
        <f t="shared" si="4264"/>
        <v>6574</v>
      </c>
      <c r="F4898" s="179">
        <f t="shared" si="4264"/>
        <v>4747</v>
      </c>
      <c r="G4898" s="179">
        <f t="shared" si="4264"/>
        <v>7373</v>
      </c>
      <c r="H4898" s="179">
        <f t="shared" si="4264"/>
        <v>7963</v>
      </c>
      <c r="I4898" s="179">
        <f t="shared" si="4264"/>
        <v>7829</v>
      </c>
      <c r="J4898" s="179">
        <f t="shared" si="4264"/>
        <v>6766</v>
      </c>
      <c r="K4898" s="179">
        <f t="shared" si="4264"/>
        <v>6901</v>
      </c>
      <c r="L4898" s="179">
        <f t="shared" si="4264"/>
        <v>5855</v>
      </c>
      <c r="M4898" s="179">
        <f t="shared" si="4264"/>
        <v>6484</v>
      </c>
      <c r="N4898" s="179">
        <f t="shared" si="4264"/>
        <v>7136</v>
      </c>
      <c r="O4898" s="179">
        <f t="shared" si="4264"/>
        <v>7984</v>
      </c>
      <c r="P4898" s="207">
        <v>2026</v>
      </c>
      <c r="Q4898" s="61">
        <f t="shared" si="4225"/>
        <v>7.0149999999999997</v>
      </c>
      <c r="R4898" s="61">
        <f t="shared" si="4225"/>
        <v>6.5739999999999998</v>
      </c>
      <c r="S4898" s="61">
        <f t="shared" si="4225"/>
        <v>4.7469999999999999</v>
      </c>
      <c r="T4898" s="61">
        <f t="shared" si="4225"/>
        <v>7.3730000000000002</v>
      </c>
      <c r="U4898" s="61">
        <f t="shared" si="4225"/>
        <v>7.9630000000000001</v>
      </c>
      <c r="V4898" s="61">
        <f t="shared" si="4225"/>
        <v>7.8289999999999997</v>
      </c>
      <c r="W4898" s="61">
        <f t="shared" si="4248"/>
        <v>6.766</v>
      </c>
      <c r="X4898" s="61">
        <f t="shared" si="4248"/>
        <v>6.9009999999999998</v>
      </c>
      <c r="Y4898" s="61">
        <f t="shared" si="4248"/>
        <v>5.8550000000000004</v>
      </c>
      <c r="Z4898" s="61">
        <f t="shared" si="4248"/>
        <v>6.484</v>
      </c>
      <c r="AA4898" s="61">
        <f t="shared" si="4248"/>
        <v>7.1360000000000001</v>
      </c>
      <c r="AB4898" s="61">
        <f t="shared" si="4248"/>
        <v>7.984</v>
      </c>
    </row>
    <row r="4899" spans="1:28" ht="33" hidden="1" customHeight="1" thickBot="1" x14ac:dyDescent="0.3">
      <c r="A4899" s="202" t="s">
        <v>13</v>
      </c>
      <c r="B4899" s="344" t="s">
        <v>292</v>
      </c>
      <c r="C4899" s="345"/>
      <c r="D4899" s="180">
        <f>D4897-D4898</f>
        <v>6894</v>
      </c>
      <c r="E4899" s="180">
        <f t="shared" ref="E4899:O4899" si="4265">E4897-E4898</f>
        <v>5600</v>
      </c>
      <c r="F4899" s="180">
        <f t="shared" si="4265"/>
        <v>8679</v>
      </c>
      <c r="G4899" s="180">
        <f t="shared" si="4265"/>
        <v>7369</v>
      </c>
      <c r="H4899" s="180">
        <f t="shared" si="4265"/>
        <v>8102</v>
      </c>
      <c r="I4899" s="180">
        <f t="shared" si="4265"/>
        <v>2893</v>
      </c>
      <c r="J4899" s="180">
        <f t="shared" si="4265"/>
        <v>3657</v>
      </c>
      <c r="K4899" s="180">
        <f t="shared" si="4265"/>
        <v>3637</v>
      </c>
      <c r="L4899" s="180">
        <f t="shared" si="4265"/>
        <v>5038</v>
      </c>
      <c r="M4899" s="180">
        <f t="shared" si="4265"/>
        <v>6371</v>
      </c>
      <c r="N4899" s="180">
        <f t="shared" si="4265"/>
        <v>9323</v>
      </c>
      <c r="O4899" s="180">
        <f t="shared" si="4265"/>
        <v>10664</v>
      </c>
      <c r="P4899" s="207">
        <v>2026</v>
      </c>
      <c r="Q4899" s="61">
        <f t="shared" si="4225"/>
        <v>6.8940000000000001</v>
      </c>
      <c r="R4899" s="61">
        <f t="shared" si="4225"/>
        <v>5.6</v>
      </c>
      <c r="S4899" s="61">
        <f t="shared" si="4225"/>
        <v>8.6790000000000003</v>
      </c>
      <c r="T4899" s="61">
        <f t="shared" si="4225"/>
        <v>7.3689999999999998</v>
      </c>
      <c r="U4899" s="61">
        <f t="shared" si="4225"/>
        <v>8.1020000000000003</v>
      </c>
      <c r="V4899" s="61">
        <f t="shared" si="4225"/>
        <v>2.8929999999999998</v>
      </c>
      <c r="W4899" s="61">
        <f t="shared" si="4248"/>
        <v>3.657</v>
      </c>
      <c r="X4899" s="61">
        <f t="shared" si="4248"/>
        <v>3.637</v>
      </c>
      <c r="Y4899" s="61">
        <f t="shared" si="4248"/>
        <v>5.0380000000000003</v>
      </c>
      <c r="Z4899" s="61">
        <f t="shared" si="4248"/>
        <v>6.3710000000000004</v>
      </c>
      <c r="AA4899" s="61">
        <f t="shared" si="4248"/>
        <v>9.3230000000000004</v>
      </c>
      <c r="AB4899" s="61">
        <f t="shared" si="4248"/>
        <v>10.664</v>
      </c>
    </row>
    <row r="4900" spans="1:28" ht="36" hidden="1" customHeight="1" thickBot="1" x14ac:dyDescent="0.3">
      <c r="A4900" s="202" t="s">
        <v>14</v>
      </c>
      <c r="B4900" s="344" t="s">
        <v>27</v>
      </c>
      <c r="C4900" s="345"/>
      <c r="D4900" s="181">
        <f>D4899/D4897</f>
        <v>0.4956502983679632</v>
      </c>
      <c r="E4900" s="181">
        <f t="shared" ref="E4900:O4900" si="4266">E4899/E4897</f>
        <v>0.45999671430918349</v>
      </c>
      <c r="F4900" s="181">
        <f t="shared" si="4266"/>
        <v>0.6464322955459556</v>
      </c>
      <c r="G4900" s="181">
        <f t="shared" si="4266"/>
        <v>0.49986433319766654</v>
      </c>
      <c r="H4900" s="181">
        <f t="shared" si="4266"/>
        <v>0.50432617491441023</v>
      </c>
      <c r="I4900" s="181">
        <f t="shared" si="4266"/>
        <v>0.26981906360753588</v>
      </c>
      <c r="J4900" s="181">
        <f t="shared" si="4266"/>
        <v>0.3508586779238223</v>
      </c>
      <c r="K4900" s="181">
        <f t="shared" si="4266"/>
        <v>0.3451319035870184</v>
      </c>
      <c r="L4900" s="181">
        <f t="shared" si="4266"/>
        <v>0.46249885247406591</v>
      </c>
      <c r="M4900" s="181">
        <f t="shared" si="4266"/>
        <v>0.4956048230260599</v>
      </c>
      <c r="N4900" s="181">
        <f t="shared" si="4266"/>
        <v>0.56643781517710678</v>
      </c>
      <c r="O4900" s="181">
        <f t="shared" si="4266"/>
        <v>0.57185757185757191</v>
      </c>
      <c r="P4900" s="207">
        <v>2026</v>
      </c>
      <c r="Q4900" s="61">
        <f t="shared" si="4225"/>
        <v>4.9565029836796319E-4</v>
      </c>
      <c r="R4900" s="61">
        <f t="shared" si="4225"/>
        <v>4.5999671430918348E-4</v>
      </c>
      <c r="S4900" s="61">
        <f t="shared" si="4225"/>
        <v>6.4643229554595561E-4</v>
      </c>
      <c r="T4900" s="61">
        <f t="shared" si="4225"/>
        <v>4.9986433319766654E-4</v>
      </c>
      <c r="U4900" s="61">
        <f t="shared" si="4225"/>
        <v>5.0432617491441025E-4</v>
      </c>
      <c r="V4900" s="61">
        <f t="shared" si="4225"/>
        <v>2.6981906360753588E-4</v>
      </c>
      <c r="W4900" s="61">
        <f t="shared" si="4248"/>
        <v>3.5085867792382228E-4</v>
      </c>
      <c r="X4900" s="61">
        <f t="shared" si="4248"/>
        <v>3.451319035870184E-4</v>
      </c>
      <c r="Y4900" s="61">
        <f t="shared" si="4248"/>
        <v>4.6249885247406594E-4</v>
      </c>
      <c r="Z4900" s="61">
        <f t="shared" si="4248"/>
        <v>4.9560482302605992E-4</v>
      </c>
      <c r="AA4900" s="61">
        <f t="shared" si="4248"/>
        <v>5.6643781517710674E-4</v>
      </c>
      <c r="AB4900" s="61">
        <f t="shared" si="4248"/>
        <v>5.7185757185757187E-4</v>
      </c>
    </row>
    <row r="4901" spans="1:28" ht="81.75" hidden="1" customHeight="1" thickBot="1" x14ac:dyDescent="0.3">
      <c r="A4901" s="202" t="s">
        <v>28</v>
      </c>
      <c r="B4901" s="344" t="s">
        <v>29</v>
      </c>
      <c r="C4901" s="345"/>
      <c r="D4901" s="187">
        <f t="shared" ref="D4901:N4901" si="4267">D4802</f>
        <v>4.2151862062401122</v>
      </c>
      <c r="E4901" s="187">
        <f t="shared" si="4267"/>
        <v>4.2151862062401122</v>
      </c>
      <c r="F4901" s="187">
        <f t="shared" si="4267"/>
        <v>4.2151862062401122</v>
      </c>
      <c r="G4901" s="187">
        <f t="shared" si="4267"/>
        <v>4.2151862062401122</v>
      </c>
      <c r="H4901" s="187">
        <f t="shared" si="4267"/>
        <v>4.2151862062401122</v>
      </c>
      <c r="I4901" s="187">
        <f t="shared" si="4267"/>
        <v>4.2151862062401122</v>
      </c>
      <c r="J4901" s="187">
        <f t="shared" si="4267"/>
        <v>4.2151862062401122</v>
      </c>
      <c r="K4901" s="187">
        <f t="shared" si="4267"/>
        <v>4.2151862062401122</v>
      </c>
      <c r="L4901" s="187">
        <f t="shared" si="4267"/>
        <v>4.2151862062401122</v>
      </c>
      <c r="M4901" s="187">
        <f t="shared" si="4267"/>
        <v>4.2151862062401122</v>
      </c>
      <c r="N4901" s="187">
        <f t="shared" si="4267"/>
        <v>4.2151862062401122</v>
      </c>
      <c r="O4901" s="44">
        <v>3.7032600000000002</v>
      </c>
      <c r="P4901" s="207">
        <v>2026</v>
      </c>
      <c r="Q4901" s="61">
        <f t="shared" si="4225"/>
        <v>4.2151862062401119E-3</v>
      </c>
      <c r="R4901" s="61">
        <f t="shared" si="4225"/>
        <v>4.2151862062401119E-3</v>
      </c>
      <c r="S4901" s="61">
        <f t="shared" si="4225"/>
        <v>4.2151862062401119E-3</v>
      </c>
      <c r="T4901" s="61">
        <f t="shared" si="4225"/>
        <v>4.2151862062401119E-3</v>
      </c>
      <c r="U4901" s="61">
        <f t="shared" si="4225"/>
        <v>4.2151862062401119E-3</v>
      </c>
      <c r="V4901" s="61">
        <f t="shared" si="4225"/>
        <v>4.2151862062401119E-3</v>
      </c>
      <c r="W4901" s="61">
        <f t="shared" si="4248"/>
        <v>4.2151862062401119E-3</v>
      </c>
      <c r="X4901" s="61">
        <f t="shared" si="4248"/>
        <v>4.2151862062401119E-3</v>
      </c>
      <c r="Y4901" s="61">
        <f t="shared" si="4248"/>
        <v>4.2151862062401119E-3</v>
      </c>
      <c r="Z4901" s="61">
        <f t="shared" si="4248"/>
        <v>4.2151862062401119E-3</v>
      </c>
      <c r="AA4901" s="61">
        <f t="shared" si="4248"/>
        <v>4.2151862062401119E-3</v>
      </c>
      <c r="AB4901" s="61">
        <f t="shared" si="4248"/>
        <v>3.7032600000000003E-3</v>
      </c>
    </row>
    <row r="4902" spans="1:28" ht="51" hidden="1" customHeight="1" thickBot="1" x14ac:dyDescent="0.3">
      <c r="A4902" s="202" t="s">
        <v>30</v>
      </c>
      <c r="B4902" s="344" t="s">
        <v>31</v>
      </c>
      <c r="C4902" s="345"/>
      <c r="D4902" s="182">
        <f>D4891</f>
        <v>0.32456533933679221</v>
      </c>
      <c r="E4902" s="182">
        <f t="shared" ref="E4902:O4902" si="4268">E4891</f>
        <v>0.28891175527801249</v>
      </c>
      <c r="F4902" s="182">
        <f t="shared" si="4268"/>
        <v>0.47534733651478461</v>
      </c>
      <c r="G4902" s="182">
        <f t="shared" si="4268"/>
        <v>0.32877937416649555</v>
      </c>
      <c r="H4902" s="182">
        <f t="shared" si="4268"/>
        <v>0.33324121588323924</v>
      </c>
      <c r="I4902" s="182">
        <f t="shared" si="4268"/>
        <v>9.8734104576364889E-2</v>
      </c>
      <c r="J4902" s="182">
        <f t="shared" si="4268"/>
        <v>0.17977371889265131</v>
      </c>
      <c r="K4902" s="182">
        <f t="shared" si="4268"/>
        <v>0.1740469445558474</v>
      </c>
      <c r="L4902" s="182">
        <f t="shared" si="4268"/>
        <v>0.29141389344289492</v>
      </c>
      <c r="M4902" s="182">
        <f t="shared" si="4268"/>
        <v>0.32451986399488891</v>
      </c>
      <c r="N4902" s="182">
        <f t="shared" si="4268"/>
        <v>0.39535285614593579</v>
      </c>
      <c r="O4902" s="182">
        <f t="shared" si="4268"/>
        <v>0.40077261282640092</v>
      </c>
      <c r="P4902" s="207">
        <v>2026</v>
      </c>
      <c r="Q4902" s="61">
        <f t="shared" si="4225"/>
        <v>3.2456533933679219E-4</v>
      </c>
      <c r="R4902" s="61">
        <f t="shared" si="4225"/>
        <v>2.8891175527801248E-4</v>
      </c>
      <c r="S4902" s="61">
        <f t="shared" si="4225"/>
        <v>4.7534733651478461E-4</v>
      </c>
      <c r="T4902" s="61">
        <f t="shared" si="4225"/>
        <v>3.2877937416649555E-4</v>
      </c>
      <c r="U4902" s="61">
        <f t="shared" si="4225"/>
        <v>3.3324121588323925E-4</v>
      </c>
      <c r="V4902" s="61">
        <f t="shared" si="4225"/>
        <v>9.8734104576364895E-5</v>
      </c>
      <c r="W4902" s="61">
        <f t="shared" si="4248"/>
        <v>1.7977371889265131E-4</v>
      </c>
      <c r="X4902" s="61">
        <f t="shared" si="4248"/>
        <v>1.740469445558474E-4</v>
      </c>
      <c r="Y4902" s="61">
        <f t="shared" si="4248"/>
        <v>2.9141389344289494E-4</v>
      </c>
      <c r="Z4902" s="61">
        <f t="shared" si="4248"/>
        <v>3.2451986399488893E-4</v>
      </c>
      <c r="AA4902" s="61">
        <f t="shared" si="4248"/>
        <v>3.9535285614593579E-4</v>
      </c>
      <c r="AB4902" s="61">
        <f t="shared" si="4248"/>
        <v>4.0077261282640093E-4</v>
      </c>
    </row>
    <row r="4903" spans="1:28" ht="83.25" hidden="1" customHeight="1" thickBot="1" x14ac:dyDescent="0.3">
      <c r="A4903" s="202" t="s">
        <v>32</v>
      </c>
      <c r="B4903" s="344" t="s">
        <v>33</v>
      </c>
      <c r="C4903" s="345"/>
      <c r="D4903" s="183">
        <f>ROUND(D4902*D4897,0)</f>
        <v>4514</v>
      </c>
      <c r="E4903" s="183">
        <f t="shared" ref="E4903:F4903" si="4269">ROUND(E4902*E4897,0)</f>
        <v>3517</v>
      </c>
      <c r="F4903" s="183">
        <f t="shared" si="4269"/>
        <v>6382</v>
      </c>
      <c r="G4903" s="183">
        <f>ROUND(G4902*G4897,0)</f>
        <v>4847</v>
      </c>
      <c r="H4903" s="183">
        <f t="shared" ref="H4903:O4903" si="4270">ROUND(H4902*H4897,0)</f>
        <v>5354</v>
      </c>
      <c r="I4903" s="183">
        <f t="shared" si="4270"/>
        <v>1059</v>
      </c>
      <c r="J4903" s="183">
        <f t="shared" si="4270"/>
        <v>1874</v>
      </c>
      <c r="K4903" s="183">
        <f t="shared" si="4270"/>
        <v>1834</v>
      </c>
      <c r="L4903" s="183">
        <f t="shared" si="4270"/>
        <v>3174</v>
      </c>
      <c r="M4903" s="183">
        <f t="shared" si="4270"/>
        <v>4172</v>
      </c>
      <c r="N4903" s="183">
        <f t="shared" si="4270"/>
        <v>6507</v>
      </c>
      <c r="O4903" s="183">
        <f t="shared" si="4270"/>
        <v>7474</v>
      </c>
      <c r="P4903" s="207">
        <v>2026</v>
      </c>
      <c r="Q4903" s="61">
        <f t="shared" si="4225"/>
        <v>4.5140000000000002</v>
      </c>
      <c r="R4903" s="61">
        <f t="shared" si="4225"/>
        <v>3.5169999999999999</v>
      </c>
      <c r="S4903" s="61">
        <f t="shared" si="4225"/>
        <v>6.3819999999999997</v>
      </c>
      <c r="T4903" s="61">
        <f t="shared" si="4225"/>
        <v>4.8470000000000004</v>
      </c>
      <c r="U4903" s="61">
        <f t="shared" si="4225"/>
        <v>5.3540000000000001</v>
      </c>
      <c r="V4903" s="61">
        <f t="shared" si="4225"/>
        <v>1.0589999999999999</v>
      </c>
      <c r="W4903" s="61">
        <f t="shared" si="4248"/>
        <v>1.8740000000000001</v>
      </c>
      <c r="X4903" s="61">
        <f t="shared" si="4248"/>
        <v>1.8340000000000001</v>
      </c>
      <c r="Y4903" s="61">
        <f t="shared" si="4248"/>
        <v>3.1739999999999999</v>
      </c>
      <c r="Z4903" s="61">
        <f t="shared" si="4248"/>
        <v>4.1719999999999997</v>
      </c>
      <c r="AA4903" s="61">
        <f t="shared" si="4248"/>
        <v>6.5069999999999997</v>
      </c>
      <c r="AB4903" s="61">
        <f t="shared" si="4248"/>
        <v>7.4740000000000002</v>
      </c>
    </row>
    <row r="4904" spans="1:28" ht="53.25" hidden="1" customHeight="1" thickBot="1" x14ac:dyDescent="0.3">
      <c r="A4904" s="202" t="s">
        <v>34</v>
      </c>
      <c r="B4904" s="344" t="s">
        <v>35</v>
      </c>
      <c r="C4904" s="345"/>
      <c r="D4904" s="184">
        <f>D4901*D4903</f>
        <v>19027.350534967867</v>
      </c>
      <c r="E4904" s="185">
        <f t="shared" ref="E4904:O4904" si="4271">E4901*E4903</f>
        <v>14824.809887346475</v>
      </c>
      <c r="F4904" s="185">
        <f t="shared" si="4271"/>
        <v>26901.318368224394</v>
      </c>
      <c r="G4904" s="185">
        <f t="shared" si="4271"/>
        <v>20431.007541645824</v>
      </c>
      <c r="H4904" s="185">
        <f t="shared" si="4271"/>
        <v>22568.106948209559</v>
      </c>
      <c r="I4904" s="185">
        <f t="shared" si="4271"/>
        <v>4463.8821924082786</v>
      </c>
      <c r="J4904" s="185">
        <f t="shared" si="4271"/>
        <v>7899.2589504939706</v>
      </c>
      <c r="K4904" s="185">
        <f t="shared" si="4271"/>
        <v>7730.6515022443655</v>
      </c>
      <c r="L4904" s="185">
        <f t="shared" si="4271"/>
        <v>13379.001018606115</v>
      </c>
      <c r="M4904" s="185">
        <f t="shared" si="4271"/>
        <v>17585.756852433748</v>
      </c>
      <c r="N4904" s="185">
        <f t="shared" si="4271"/>
        <v>27428.216644004409</v>
      </c>
      <c r="O4904" s="186">
        <f t="shared" si="4271"/>
        <v>27678.165240000002</v>
      </c>
      <c r="P4904" s="207">
        <v>2026</v>
      </c>
      <c r="Q4904" s="61">
        <f t="shared" si="4225"/>
        <v>19.027350534967866</v>
      </c>
      <c r="R4904" s="61">
        <f t="shared" si="4225"/>
        <v>14.824809887346476</v>
      </c>
      <c r="S4904" s="61">
        <f t="shared" si="4225"/>
        <v>26.901318368224395</v>
      </c>
      <c r="T4904" s="61">
        <f t="shared" si="4225"/>
        <v>20.431007541645823</v>
      </c>
      <c r="U4904" s="61">
        <f t="shared" si="4225"/>
        <v>22.568106948209557</v>
      </c>
      <c r="V4904" s="61">
        <f t="shared" si="4225"/>
        <v>4.4638821924082785</v>
      </c>
      <c r="W4904" s="61">
        <f t="shared" si="4248"/>
        <v>7.8992589504939703</v>
      </c>
      <c r="X4904" s="61">
        <f t="shared" si="4248"/>
        <v>7.7306515022443651</v>
      </c>
      <c r="Y4904" s="61">
        <f t="shared" si="4248"/>
        <v>13.379001018606115</v>
      </c>
      <c r="Z4904" s="61">
        <f t="shared" si="4248"/>
        <v>17.585756852433747</v>
      </c>
      <c r="AA4904" s="61">
        <f t="shared" si="4248"/>
        <v>27.428216644004408</v>
      </c>
      <c r="AB4904" s="61">
        <f t="shared" si="4248"/>
        <v>27.678165240000002</v>
      </c>
    </row>
    <row r="4905" spans="1:28" ht="48.75" hidden="1" customHeight="1" thickBot="1" x14ac:dyDescent="0.3">
      <c r="A4905" s="202" t="s">
        <v>36</v>
      </c>
      <c r="B4905" s="344" t="s">
        <v>37</v>
      </c>
      <c r="C4905" s="345"/>
      <c r="D4905" s="184">
        <f>ROUND(D4904*0.9,2)</f>
        <v>17124.62</v>
      </c>
      <c r="E4905" s="185">
        <f t="shared" ref="E4905:O4905" si="4272">ROUND(E4904*0.9,2)</f>
        <v>13342.33</v>
      </c>
      <c r="F4905" s="185">
        <f t="shared" si="4272"/>
        <v>24211.19</v>
      </c>
      <c r="G4905" s="185">
        <f t="shared" si="4272"/>
        <v>18387.91</v>
      </c>
      <c r="H4905" s="185">
        <f t="shared" si="4272"/>
        <v>20311.3</v>
      </c>
      <c r="I4905" s="185">
        <f t="shared" si="4272"/>
        <v>4017.49</v>
      </c>
      <c r="J4905" s="185">
        <f t="shared" si="4272"/>
        <v>7109.33</v>
      </c>
      <c r="K4905" s="185">
        <f t="shared" si="4272"/>
        <v>6957.59</v>
      </c>
      <c r="L4905" s="185">
        <f t="shared" si="4272"/>
        <v>12041.1</v>
      </c>
      <c r="M4905" s="185">
        <f t="shared" si="4272"/>
        <v>15827.18</v>
      </c>
      <c r="N4905" s="185">
        <f t="shared" si="4272"/>
        <v>24685.39</v>
      </c>
      <c r="O4905" s="186">
        <f t="shared" si="4272"/>
        <v>24910.35</v>
      </c>
      <c r="P4905" s="207">
        <v>2026</v>
      </c>
      <c r="Q4905" s="61">
        <f t="shared" si="4225"/>
        <v>17.12462</v>
      </c>
      <c r="R4905" s="61">
        <f t="shared" si="4225"/>
        <v>13.34233</v>
      </c>
      <c r="S4905" s="61">
        <f t="shared" si="4225"/>
        <v>24.211189999999998</v>
      </c>
      <c r="T4905" s="61">
        <f t="shared" si="4225"/>
        <v>18.387910000000002</v>
      </c>
      <c r="U4905" s="61">
        <f t="shared" si="4225"/>
        <v>20.311299999999999</v>
      </c>
      <c r="V4905" s="61">
        <f t="shared" si="4225"/>
        <v>4.0174899999999996</v>
      </c>
      <c r="W4905" s="61">
        <f t="shared" si="4248"/>
        <v>7.1093299999999999</v>
      </c>
      <c r="X4905" s="61">
        <f t="shared" si="4248"/>
        <v>6.9575899999999997</v>
      </c>
      <c r="Y4905" s="61">
        <f t="shared" si="4248"/>
        <v>12.0411</v>
      </c>
      <c r="Z4905" s="61">
        <f t="shared" si="4248"/>
        <v>15.82718</v>
      </c>
      <c r="AA4905" s="61">
        <f t="shared" si="4248"/>
        <v>24.685389999999998</v>
      </c>
      <c r="AB4905" s="61">
        <f t="shared" si="4248"/>
        <v>24.910349999999998</v>
      </c>
    </row>
    <row r="4906" spans="1:28" ht="21.75" hidden="1" customHeight="1" thickBot="1" x14ac:dyDescent="0.3">
      <c r="A4906" s="346" t="str">
        <f>A4895</f>
        <v>Объект 50:</v>
      </c>
      <c r="B4906" s="347"/>
      <c r="C4906" s="43"/>
      <c r="D4906" s="348" t="str">
        <f>D4895</f>
        <v>Яч.№15 Оросительная система</v>
      </c>
      <c r="E4906" s="349"/>
      <c r="F4906" s="349"/>
      <c r="G4906" s="349"/>
      <c r="H4906" s="349"/>
      <c r="I4906" s="349"/>
      <c r="J4906" s="349"/>
      <c r="K4906" s="349"/>
      <c r="L4906" s="349"/>
      <c r="M4906" s="349"/>
      <c r="N4906" s="349"/>
      <c r="O4906" s="350"/>
      <c r="P4906" s="207">
        <v>2027</v>
      </c>
      <c r="Q4906" s="61" t="e">
        <f t="shared" si="4225"/>
        <v>#VALUE!</v>
      </c>
      <c r="R4906" s="61">
        <f t="shared" si="4225"/>
        <v>0</v>
      </c>
      <c r="S4906" s="61">
        <f t="shared" si="4225"/>
        <v>0</v>
      </c>
      <c r="T4906" s="61">
        <f t="shared" si="4225"/>
        <v>0</v>
      </c>
      <c r="U4906" s="61">
        <f t="shared" si="4225"/>
        <v>0</v>
      </c>
      <c r="V4906" s="61">
        <f t="shared" si="4225"/>
        <v>0</v>
      </c>
      <c r="W4906" s="61">
        <f t="shared" si="4248"/>
        <v>0</v>
      </c>
      <c r="X4906" s="61">
        <f t="shared" si="4248"/>
        <v>0</v>
      </c>
      <c r="Y4906" s="61">
        <f t="shared" si="4248"/>
        <v>0</v>
      </c>
      <c r="Z4906" s="61">
        <f t="shared" si="4248"/>
        <v>0</v>
      </c>
      <c r="AA4906" s="61">
        <f t="shared" si="4248"/>
        <v>0</v>
      </c>
      <c r="AB4906" s="61">
        <f t="shared" si="4248"/>
        <v>0</v>
      </c>
    </row>
    <row r="4907" spans="1:28" ht="16.5" hidden="1" thickBot="1" x14ac:dyDescent="0.3">
      <c r="A4907" s="351" t="s">
        <v>298</v>
      </c>
      <c r="B4907" s="352"/>
      <c r="C4907" s="352"/>
      <c r="D4907" s="352"/>
      <c r="E4907" s="352"/>
      <c r="F4907" s="352"/>
      <c r="G4907" s="352"/>
      <c r="H4907" s="352"/>
      <c r="I4907" s="352"/>
      <c r="J4907" s="352"/>
      <c r="K4907" s="352"/>
      <c r="L4907" s="352"/>
      <c r="M4907" s="352"/>
      <c r="N4907" s="352"/>
      <c r="O4907" s="352"/>
      <c r="P4907" s="207">
        <v>2027</v>
      </c>
      <c r="Q4907" s="61">
        <f t="shared" si="4225"/>
        <v>0</v>
      </c>
      <c r="R4907" s="61">
        <f t="shared" si="4225"/>
        <v>0</v>
      </c>
      <c r="S4907" s="61">
        <f t="shared" si="4225"/>
        <v>0</v>
      </c>
      <c r="T4907" s="61">
        <f t="shared" ref="T4907:AB4943" si="4273">G4907/1000</f>
        <v>0</v>
      </c>
      <c r="U4907" s="61">
        <f t="shared" si="4273"/>
        <v>0</v>
      </c>
      <c r="V4907" s="61">
        <f t="shared" si="4273"/>
        <v>0</v>
      </c>
      <c r="W4907" s="61">
        <f t="shared" si="4248"/>
        <v>0</v>
      </c>
      <c r="X4907" s="61">
        <f t="shared" si="4248"/>
        <v>0</v>
      </c>
      <c r="Y4907" s="61">
        <f t="shared" si="4248"/>
        <v>0</v>
      </c>
      <c r="Z4907" s="61">
        <f t="shared" si="4248"/>
        <v>0</v>
      </c>
      <c r="AA4907" s="61">
        <f t="shared" si="4248"/>
        <v>0</v>
      </c>
      <c r="AB4907" s="61">
        <f t="shared" si="4248"/>
        <v>0</v>
      </c>
    </row>
    <row r="4908" spans="1:28" s="41" customFormat="1" ht="29.25" hidden="1" customHeight="1" thickBot="1" x14ac:dyDescent="0.3">
      <c r="A4908" s="202" t="s">
        <v>11</v>
      </c>
      <c r="B4908" s="344" t="s">
        <v>293</v>
      </c>
      <c r="C4908" s="345"/>
      <c r="D4908" s="179">
        <f>D4897</f>
        <v>13909</v>
      </c>
      <c r="E4908" s="179">
        <f t="shared" ref="E4908:O4909" si="4274">E4897</f>
        <v>12174</v>
      </c>
      <c r="F4908" s="179">
        <f t="shared" si="4274"/>
        <v>13426</v>
      </c>
      <c r="G4908" s="179">
        <f t="shared" si="4274"/>
        <v>14742</v>
      </c>
      <c r="H4908" s="179">
        <f t="shared" si="4274"/>
        <v>16065</v>
      </c>
      <c r="I4908" s="179">
        <f t="shared" si="4274"/>
        <v>10722</v>
      </c>
      <c r="J4908" s="179">
        <f t="shared" si="4274"/>
        <v>10423</v>
      </c>
      <c r="K4908" s="179">
        <f t="shared" si="4274"/>
        <v>10538</v>
      </c>
      <c r="L4908" s="179">
        <f t="shared" si="4274"/>
        <v>10893</v>
      </c>
      <c r="M4908" s="179">
        <f t="shared" si="4274"/>
        <v>12855</v>
      </c>
      <c r="N4908" s="179">
        <f t="shared" si="4274"/>
        <v>16459</v>
      </c>
      <c r="O4908" s="179">
        <f t="shared" si="4274"/>
        <v>18648</v>
      </c>
      <c r="P4908" s="207">
        <v>2027</v>
      </c>
      <c r="Q4908" s="61">
        <f t="shared" ref="Q4908:AB4956" si="4275">D4908/1000</f>
        <v>13.909000000000001</v>
      </c>
      <c r="R4908" s="61">
        <f t="shared" si="4275"/>
        <v>12.173999999999999</v>
      </c>
      <c r="S4908" s="61">
        <f t="shared" si="4275"/>
        <v>13.426</v>
      </c>
      <c r="T4908" s="61">
        <f t="shared" si="4273"/>
        <v>14.742000000000001</v>
      </c>
      <c r="U4908" s="61">
        <f t="shared" si="4273"/>
        <v>16.065000000000001</v>
      </c>
      <c r="V4908" s="61">
        <f t="shared" si="4273"/>
        <v>10.722</v>
      </c>
      <c r="W4908" s="61">
        <f t="shared" si="4248"/>
        <v>10.423</v>
      </c>
      <c r="X4908" s="61">
        <f t="shared" si="4248"/>
        <v>10.538</v>
      </c>
      <c r="Y4908" s="61">
        <f t="shared" si="4248"/>
        <v>10.893000000000001</v>
      </c>
      <c r="Z4908" s="61">
        <f t="shared" si="4248"/>
        <v>12.855</v>
      </c>
      <c r="AA4908" s="61">
        <f t="shared" si="4248"/>
        <v>16.459</v>
      </c>
      <c r="AB4908" s="61">
        <f t="shared" si="4248"/>
        <v>18.648</v>
      </c>
    </row>
    <row r="4909" spans="1:28" ht="16.5" hidden="1" thickBot="1" x14ac:dyDescent="0.3">
      <c r="A4909" s="202" t="s">
        <v>12</v>
      </c>
      <c r="B4909" s="353" t="s">
        <v>291</v>
      </c>
      <c r="C4909" s="354"/>
      <c r="D4909" s="179">
        <f>D4898</f>
        <v>7015</v>
      </c>
      <c r="E4909" s="179">
        <f t="shared" si="4274"/>
        <v>6574</v>
      </c>
      <c r="F4909" s="179">
        <f t="shared" si="4274"/>
        <v>4747</v>
      </c>
      <c r="G4909" s="179">
        <f t="shared" si="4274"/>
        <v>7373</v>
      </c>
      <c r="H4909" s="179">
        <f t="shared" si="4274"/>
        <v>7963</v>
      </c>
      <c r="I4909" s="179">
        <f t="shared" si="4274"/>
        <v>7829</v>
      </c>
      <c r="J4909" s="179">
        <f t="shared" si="4274"/>
        <v>6766</v>
      </c>
      <c r="K4909" s="179">
        <f t="shared" si="4274"/>
        <v>6901</v>
      </c>
      <c r="L4909" s="179">
        <f t="shared" si="4274"/>
        <v>5855</v>
      </c>
      <c r="M4909" s="179">
        <f t="shared" si="4274"/>
        <v>6484</v>
      </c>
      <c r="N4909" s="179">
        <f t="shared" si="4274"/>
        <v>7136</v>
      </c>
      <c r="O4909" s="179">
        <f t="shared" si="4274"/>
        <v>7984</v>
      </c>
      <c r="P4909" s="207">
        <v>2027</v>
      </c>
      <c r="Q4909" s="61">
        <f t="shared" si="4275"/>
        <v>7.0149999999999997</v>
      </c>
      <c r="R4909" s="61">
        <f t="shared" si="4275"/>
        <v>6.5739999999999998</v>
      </c>
      <c r="S4909" s="61">
        <f t="shared" si="4275"/>
        <v>4.7469999999999999</v>
      </c>
      <c r="T4909" s="61">
        <f t="shared" si="4273"/>
        <v>7.3730000000000002</v>
      </c>
      <c r="U4909" s="61">
        <f t="shared" si="4273"/>
        <v>7.9630000000000001</v>
      </c>
      <c r="V4909" s="61">
        <f t="shared" si="4273"/>
        <v>7.8289999999999997</v>
      </c>
      <c r="W4909" s="61">
        <f t="shared" si="4248"/>
        <v>6.766</v>
      </c>
      <c r="X4909" s="61">
        <f t="shared" si="4248"/>
        <v>6.9009999999999998</v>
      </c>
      <c r="Y4909" s="61">
        <f t="shared" si="4248"/>
        <v>5.8550000000000004</v>
      </c>
      <c r="Z4909" s="61">
        <f t="shared" si="4248"/>
        <v>6.484</v>
      </c>
      <c r="AA4909" s="61">
        <f t="shared" si="4248"/>
        <v>7.1360000000000001</v>
      </c>
      <c r="AB4909" s="61">
        <f t="shared" si="4248"/>
        <v>7.984</v>
      </c>
    </row>
    <row r="4910" spans="1:28" ht="33" hidden="1" customHeight="1" thickBot="1" x14ac:dyDescent="0.3">
      <c r="A4910" s="202" t="s">
        <v>13</v>
      </c>
      <c r="B4910" s="344" t="s">
        <v>292</v>
      </c>
      <c r="C4910" s="345"/>
      <c r="D4910" s="180">
        <f>D4908-D4909</f>
        <v>6894</v>
      </c>
      <c r="E4910" s="180">
        <f t="shared" ref="E4910:O4910" si="4276">E4908-E4909</f>
        <v>5600</v>
      </c>
      <c r="F4910" s="180">
        <f t="shared" si="4276"/>
        <v>8679</v>
      </c>
      <c r="G4910" s="180">
        <f t="shared" si="4276"/>
        <v>7369</v>
      </c>
      <c r="H4910" s="180">
        <f t="shared" si="4276"/>
        <v>8102</v>
      </c>
      <c r="I4910" s="180">
        <f t="shared" si="4276"/>
        <v>2893</v>
      </c>
      <c r="J4910" s="180">
        <f t="shared" si="4276"/>
        <v>3657</v>
      </c>
      <c r="K4910" s="180">
        <f t="shared" si="4276"/>
        <v>3637</v>
      </c>
      <c r="L4910" s="180">
        <f t="shared" si="4276"/>
        <v>5038</v>
      </c>
      <c r="M4910" s="180">
        <f t="shared" si="4276"/>
        <v>6371</v>
      </c>
      <c r="N4910" s="180">
        <f t="shared" si="4276"/>
        <v>9323</v>
      </c>
      <c r="O4910" s="180">
        <f t="shared" si="4276"/>
        <v>10664</v>
      </c>
      <c r="P4910" s="207">
        <v>2027</v>
      </c>
      <c r="Q4910" s="61">
        <f t="shared" si="4275"/>
        <v>6.8940000000000001</v>
      </c>
      <c r="R4910" s="61">
        <f t="shared" si="4275"/>
        <v>5.6</v>
      </c>
      <c r="S4910" s="61">
        <f t="shared" si="4275"/>
        <v>8.6790000000000003</v>
      </c>
      <c r="T4910" s="61">
        <f t="shared" si="4273"/>
        <v>7.3689999999999998</v>
      </c>
      <c r="U4910" s="61">
        <f t="shared" si="4273"/>
        <v>8.1020000000000003</v>
      </c>
      <c r="V4910" s="61">
        <f t="shared" si="4273"/>
        <v>2.8929999999999998</v>
      </c>
      <c r="W4910" s="61">
        <f t="shared" si="4248"/>
        <v>3.657</v>
      </c>
      <c r="X4910" s="61">
        <f t="shared" si="4248"/>
        <v>3.637</v>
      </c>
      <c r="Y4910" s="61">
        <f t="shared" si="4248"/>
        <v>5.0380000000000003</v>
      </c>
      <c r="Z4910" s="61">
        <f t="shared" si="4248"/>
        <v>6.3710000000000004</v>
      </c>
      <c r="AA4910" s="61">
        <f t="shared" si="4248"/>
        <v>9.3230000000000004</v>
      </c>
      <c r="AB4910" s="61">
        <f t="shared" si="4248"/>
        <v>10.664</v>
      </c>
    </row>
    <row r="4911" spans="1:28" ht="36" hidden="1" customHeight="1" thickBot="1" x14ac:dyDescent="0.3">
      <c r="A4911" s="202" t="s">
        <v>14</v>
      </c>
      <c r="B4911" s="344" t="s">
        <v>27</v>
      </c>
      <c r="C4911" s="345"/>
      <c r="D4911" s="181">
        <f>D4910/D4908</f>
        <v>0.4956502983679632</v>
      </c>
      <c r="E4911" s="181">
        <f t="shared" ref="E4911:O4911" si="4277">E4910/E4908</f>
        <v>0.45999671430918349</v>
      </c>
      <c r="F4911" s="181">
        <f t="shared" si="4277"/>
        <v>0.6464322955459556</v>
      </c>
      <c r="G4911" s="181">
        <f t="shared" si="4277"/>
        <v>0.49986433319766654</v>
      </c>
      <c r="H4911" s="181">
        <f t="shared" si="4277"/>
        <v>0.50432617491441023</v>
      </c>
      <c r="I4911" s="181">
        <f t="shared" si="4277"/>
        <v>0.26981906360753588</v>
      </c>
      <c r="J4911" s="181">
        <f t="shared" si="4277"/>
        <v>0.3508586779238223</v>
      </c>
      <c r="K4911" s="181">
        <f t="shared" si="4277"/>
        <v>0.3451319035870184</v>
      </c>
      <c r="L4911" s="181">
        <f t="shared" si="4277"/>
        <v>0.46249885247406591</v>
      </c>
      <c r="M4911" s="181">
        <f t="shared" si="4277"/>
        <v>0.4956048230260599</v>
      </c>
      <c r="N4911" s="181">
        <f t="shared" si="4277"/>
        <v>0.56643781517710678</v>
      </c>
      <c r="O4911" s="181">
        <f t="shared" si="4277"/>
        <v>0.57185757185757191</v>
      </c>
      <c r="P4911" s="207">
        <v>2027</v>
      </c>
      <c r="Q4911" s="61">
        <f t="shared" si="4275"/>
        <v>4.9565029836796319E-4</v>
      </c>
      <c r="R4911" s="61">
        <f t="shared" si="4275"/>
        <v>4.5999671430918348E-4</v>
      </c>
      <c r="S4911" s="61">
        <f t="shared" si="4275"/>
        <v>6.4643229554595561E-4</v>
      </c>
      <c r="T4911" s="61">
        <f t="shared" si="4273"/>
        <v>4.9986433319766654E-4</v>
      </c>
      <c r="U4911" s="61">
        <f t="shared" si="4273"/>
        <v>5.0432617491441025E-4</v>
      </c>
      <c r="V4911" s="61">
        <f t="shared" si="4273"/>
        <v>2.6981906360753588E-4</v>
      </c>
      <c r="W4911" s="61">
        <f t="shared" si="4248"/>
        <v>3.5085867792382228E-4</v>
      </c>
      <c r="X4911" s="61">
        <f t="shared" si="4248"/>
        <v>3.451319035870184E-4</v>
      </c>
      <c r="Y4911" s="61">
        <f t="shared" si="4248"/>
        <v>4.6249885247406594E-4</v>
      </c>
      <c r="Z4911" s="61">
        <f t="shared" si="4248"/>
        <v>4.9560482302605992E-4</v>
      </c>
      <c r="AA4911" s="61">
        <f t="shared" si="4248"/>
        <v>5.6643781517710674E-4</v>
      </c>
      <c r="AB4911" s="61">
        <f t="shared" si="4248"/>
        <v>5.7185757185757187E-4</v>
      </c>
    </row>
    <row r="4912" spans="1:28" ht="81.75" hidden="1" customHeight="1" thickBot="1" x14ac:dyDescent="0.3">
      <c r="A4912" s="202" t="s">
        <v>28</v>
      </c>
      <c r="B4912" s="344" t="s">
        <v>29</v>
      </c>
      <c r="C4912" s="345"/>
      <c r="D4912" s="187">
        <f t="shared" ref="D4912:O4912" si="4278">D4813</f>
        <v>4.4006543993146767</v>
      </c>
      <c r="E4912" s="187">
        <f t="shared" si="4278"/>
        <v>4.4006543993146767</v>
      </c>
      <c r="F4912" s="187">
        <f t="shared" si="4278"/>
        <v>4.4006543993146767</v>
      </c>
      <c r="G4912" s="187">
        <f t="shared" si="4278"/>
        <v>4.4006543993146767</v>
      </c>
      <c r="H4912" s="187">
        <f t="shared" si="4278"/>
        <v>4.4006543993146767</v>
      </c>
      <c r="I4912" s="187">
        <f t="shared" si="4278"/>
        <v>4.4006543993146767</v>
      </c>
      <c r="J4912" s="187">
        <f t="shared" si="4278"/>
        <v>4.4006543993146767</v>
      </c>
      <c r="K4912" s="187">
        <f t="shared" si="4278"/>
        <v>4.4006543993146767</v>
      </c>
      <c r="L4912" s="187">
        <f t="shared" si="4278"/>
        <v>4.4006543993146767</v>
      </c>
      <c r="M4912" s="187">
        <f t="shared" si="4278"/>
        <v>4.4006543993146767</v>
      </c>
      <c r="N4912" s="187">
        <f t="shared" si="4278"/>
        <v>4.4006543993146767</v>
      </c>
      <c r="O4912" s="187">
        <f t="shared" si="4278"/>
        <v>4.4006543993146767</v>
      </c>
      <c r="P4912" s="207">
        <v>2027</v>
      </c>
      <c r="Q4912" s="61">
        <f t="shared" si="4275"/>
        <v>4.4006543993146763E-3</v>
      </c>
      <c r="R4912" s="61">
        <f t="shared" si="4275"/>
        <v>4.4006543993146763E-3</v>
      </c>
      <c r="S4912" s="61">
        <f t="shared" si="4275"/>
        <v>4.4006543993146763E-3</v>
      </c>
      <c r="T4912" s="61">
        <f t="shared" si="4273"/>
        <v>4.4006543993146763E-3</v>
      </c>
      <c r="U4912" s="61">
        <f t="shared" si="4273"/>
        <v>4.4006543993146763E-3</v>
      </c>
      <c r="V4912" s="61">
        <f t="shared" si="4273"/>
        <v>4.4006543993146763E-3</v>
      </c>
      <c r="W4912" s="61">
        <f t="shared" si="4248"/>
        <v>4.4006543993146763E-3</v>
      </c>
      <c r="X4912" s="61">
        <f t="shared" si="4248"/>
        <v>4.4006543993146763E-3</v>
      </c>
      <c r="Y4912" s="61">
        <f t="shared" si="4248"/>
        <v>4.4006543993146763E-3</v>
      </c>
      <c r="Z4912" s="61">
        <f t="shared" si="4248"/>
        <v>4.4006543993146763E-3</v>
      </c>
      <c r="AA4912" s="61">
        <f t="shared" si="4248"/>
        <v>4.4006543993146763E-3</v>
      </c>
      <c r="AB4912" s="61">
        <f t="shared" si="4248"/>
        <v>4.4006543993146763E-3</v>
      </c>
    </row>
    <row r="4913" spans="1:28" ht="51" hidden="1" customHeight="1" thickBot="1" x14ac:dyDescent="0.3">
      <c r="A4913" s="202" t="s">
        <v>30</v>
      </c>
      <c r="B4913" s="344" t="s">
        <v>31</v>
      </c>
      <c r="C4913" s="345"/>
      <c r="D4913" s="182">
        <f>D4902</f>
        <v>0.32456533933679221</v>
      </c>
      <c r="E4913" s="182">
        <f t="shared" ref="E4913:O4913" si="4279">E4902</f>
        <v>0.28891175527801249</v>
      </c>
      <c r="F4913" s="182">
        <f t="shared" si="4279"/>
        <v>0.47534733651478461</v>
      </c>
      <c r="G4913" s="182">
        <f t="shared" si="4279"/>
        <v>0.32877937416649555</v>
      </c>
      <c r="H4913" s="182">
        <f t="shared" si="4279"/>
        <v>0.33324121588323924</v>
      </c>
      <c r="I4913" s="182">
        <f t="shared" si="4279"/>
        <v>9.8734104576364889E-2</v>
      </c>
      <c r="J4913" s="182">
        <f t="shared" si="4279"/>
        <v>0.17977371889265131</v>
      </c>
      <c r="K4913" s="182">
        <f t="shared" si="4279"/>
        <v>0.1740469445558474</v>
      </c>
      <c r="L4913" s="182">
        <f t="shared" si="4279"/>
        <v>0.29141389344289492</v>
      </c>
      <c r="M4913" s="182">
        <f t="shared" si="4279"/>
        <v>0.32451986399488891</v>
      </c>
      <c r="N4913" s="182">
        <f t="shared" si="4279"/>
        <v>0.39535285614593579</v>
      </c>
      <c r="O4913" s="182">
        <f t="shared" si="4279"/>
        <v>0.40077261282640092</v>
      </c>
      <c r="P4913" s="207">
        <v>2027</v>
      </c>
      <c r="Q4913" s="61">
        <f t="shared" si="4275"/>
        <v>3.2456533933679219E-4</v>
      </c>
      <c r="R4913" s="61">
        <f t="shared" si="4275"/>
        <v>2.8891175527801248E-4</v>
      </c>
      <c r="S4913" s="61">
        <f t="shared" si="4275"/>
        <v>4.7534733651478461E-4</v>
      </c>
      <c r="T4913" s="61">
        <f t="shared" si="4273"/>
        <v>3.2877937416649555E-4</v>
      </c>
      <c r="U4913" s="61">
        <f t="shared" si="4273"/>
        <v>3.3324121588323925E-4</v>
      </c>
      <c r="V4913" s="61">
        <f t="shared" si="4273"/>
        <v>9.8734104576364895E-5</v>
      </c>
      <c r="W4913" s="61">
        <f t="shared" si="4248"/>
        <v>1.7977371889265131E-4</v>
      </c>
      <c r="X4913" s="61">
        <f t="shared" si="4248"/>
        <v>1.740469445558474E-4</v>
      </c>
      <c r="Y4913" s="61">
        <f t="shared" si="4248"/>
        <v>2.9141389344289494E-4</v>
      </c>
      <c r="Z4913" s="61">
        <f t="shared" si="4248"/>
        <v>3.2451986399488893E-4</v>
      </c>
      <c r="AA4913" s="61">
        <f t="shared" si="4248"/>
        <v>3.9535285614593579E-4</v>
      </c>
      <c r="AB4913" s="61">
        <f t="shared" si="4248"/>
        <v>4.0077261282640093E-4</v>
      </c>
    </row>
    <row r="4914" spans="1:28" ht="83.25" hidden="1" customHeight="1" thickBot="1" x14ac:dyDescent="0.3">
      <c r="A4914" s="202" t="s">
        <v>32</v>
      </c>
      <c r="B4914" s="344" t="s">
        <v>33</v>
      </c>
      <c r="C4914" s="345"/>
      <c r="D4914" s="183">
        <f>ROUND(D4913*D4908,0)</f>
        <v>4514</v>
      </c>
      <c r="E4914" s="183">
        <f t="shared" ref="E4914:F4914" si="4280">ROUND(E4913*E4908,0)</f>
        <v>3517</v>
      </c>
      <c r="F4914" s="183">
        <f t="shared" si="4280"/>
        <v>6382</v>
      </c>
      <c r="G4914" s="183">
        <f>ROUND(G4913*G4908,0)</f>
        <v>4847</v>
      </c>
      <c r="H4914" s="183">
        <f t="shared" ref="H4914:O4914" si="4281">ROUND(H4913*H4908,0)</f>
        <v>5354</v>
      </c>
      <c r="I4914" s="183">
        <f t="shared" si="4281"/>
        <v>1059</v>
      </c>
      <c r="J4914" s="183">
        <f t="shared" si="4281"/>
        <v>1874</v>
      </c>
      <c r="K4914" s="183">
        <f t="shared" si="4281"/>
        <v>1834</v>
      </c>
      <c r="L4914" s="183">
        <f t="shared" si="4281"/>
        <v>3174</v>
      </c>
      <c r="M4914" s="183">
        <f t="shared" si="4281"/>
        <v>4172</v>
      </c>
      <c r="N4914" s="183">
        <f t="shared" si="4281"/>
        <v>6507</v>
      </c>
      <c r="O4914" s="183">
        <f t="shared" si="4281"/>
        <v>7474</v>
      </c>
      <c r="P4914" s="207">
        <v>2027</v>
      </c>
      <c r="Q4914" s="61">
        <f t="shared" si="4275"/>
        <v>4.5140000000000002</v>
      </c>
      <c r="R4914" s="61">
        <f t="shared" si="4275"/>
        <v>3.5169999999999999</v>
      </c>
      <c r="S4914" s="61">
        <f t="shared" si="4275"/>
        <v>6.3819999999999997</v>
      </c>
      <c r="T4914" s="61">
        <f t="shared" si="4273"/>
        <v>4.8470000000000004</v>
      </c>
      <c r="U4914" s="61">
        <f t="shared" si="4273"/>
        <v>5.3540000000000001</v>
      </c>
      <c r="V4914" s="61">
        <f t="shared" si="4273"/>
        <v>1.0589999999999999</v>
      </c>
      <c r="W4914" s="61">
        <f t="shared" si="4248"/>
        <v>1.8740000000000001</v>
      </c>
      <c r="X4914" s="61">
        <f t="shared" si="4248"/>
        <v>1.8340000000000001</v>
      </c>
      <c r="Y4914" s="61">
        <f t="shared" si="4248"/>
        <v>3.1739999999999999</v>
      </c>
      <c r="Z4914" s="61">
        <f t="shared" si="4248"/>
        <v>4.1719999999999997</v>
      </c>
      <c r="AA4914" s="61">
        <f t="shared" si="4248"/>
        <v>6.5069999999999997</v>
      </c>
      <c r="AB4914" s="61">
        <f t="shared" si="4248"/>
        <v>7.4740000000000002</v>
      </c>
    </row>
    <row r="4915" spans="1:28" ht="53.25" hidden="1" customHeight="1" thickBot="1" x14ac:dyDescent="0.3">
      <c r="A4915" s="202" t="s">
        <v>34</v>
      </c>
      <c r="B4915" s="344" t="s">
        <v>35</v>
      </c>
      <c r="C4915" s="345"/>
      <c r="D4915" s="184">
        <f>D4912*D4914</f>
        <v>19864.553958506451</v>
      </c>
      <c r="E4915" s="185">
        <f t="shared" ref="E4915:O4915" si="4282">E4912*E4914</f>
        <v>15477.101522389718</v>
      </c>
      <c r="F4915" s="185">
        <f t="shared" si="4282"/>
        <v>28084.976376426268</v>
      </c>
      <c r="G4915" s="185">
        <f t="shared" si="4282"/>
        <v>21329.971873478236</v>
      </c>
      <c r="H4915" s="185">
        <f t="shared" si="4282"/>
        <v>23561.103653930779</v>
      </c>
      <c r="I4915" s="185">
        <f t="shared" si="4282"/>
        <v>4660.2930088742423</v>
      </c>
      <c r="J4915" s="185">
        <f t="shared" si="4282"/>
        <v>8246.8263443157048</v>
      </c>
      <c r="K4915" s="185">
        <f t="shared" si="4282"/>
        <v>8070.8001683431175</v>
      </c>
      <c r="L4915" s="185">
        <f t="shared" si="4282"/>
        <v>13967.677063424784</v>
      </c>
      <c r="M4915" s="185">
        <f t="shared" si="4282"/>
        <v>18359.530153940832</v>
      </c>
      <c r="N4915" s="185">
        <f t="shared" si="4282"/>
        <v>28635.058176340601</v>
      </c>
      <c r="O4915" s="186">
        <f t="shared" si="4282"/>
        <v>32890.490980477894</v>
      </c>
      <c r="P4915" s="207">
        <v>2027</v>
      </c>
      <c r="Q4915" s="61">
        <f t="shared" si="4275"/>
        <v>19.864553958506452</v>
      </c>
      <c r="R4915" s="61">
        <f t="shared" si="4275"/>
        <v>15.477101522389718</v>
      </c>
      <c r="S4915" s="61">
        <f t="shared" si="4275"/>
        <v>28.084976376426269</v>
      </c>
      <c r="T4915" s="61">
        <f t="shared" si="4273"/>
        <v>21.329971873478236</v>
      </c>
      <c r="U4915" s="61">
        <f t="shared" si="4273"/>
        <v>23.561103653930779</v>
      </c>
      <c r="V4915" s="61">
        <f t="shared" si="4273"/>
        <v>4.660293008874242</v>
      </c>
      <c r="W4915" s="61">
        <f t="shared" si="4248"/>
        <v>8.2468263443157053</v>
      </c>
      <c r="X4915" s="61">
        <f t="shared" si="4248"/>
        <v>8.0708001683431174</v>
      </c>
      <c r="Y4915" s="61">
        <f t="shared" si="4248"/>
        <v>13.967677063424784</v>
      </c>
      <c r="Z4915" s="61">
        <f t="shared" si="4248"/>
        <v>18.359530153940831</v>
      </c>
      <c r="AA4915" s="61">
        <f t="shared" si="4248"/>
        <v>28.6350581763406</v>
      </c>
      <c r="AB4915" s="61">
        <f t="shared" si="4248"/>
        <v>32.890490980477892</v>
      </c>
    </row>
    <row r="4916" spans="1:28" ht="48.75" hidden="1" customHeight="1" thickBot="1" x14ac:dyDescent="0.3">
      <c r="A4916" s="202" t="s">
        <v>36</v>
      </c>
      <c r="B4916" s="344" t="s">
        <v>37</v>
      </c>
      <c r="C4916" s="345"/>
      <c r="D4916" s="184">
        <f>ROUND(D4915*0.9,2)</f>
        <v>17878.099999999999</v>
      </c>
      <c r="E4916" s="185">
        <f t="shared" ref="E4916:O4916" si="4283">ROUND(E4915*0.9,2)</f>
        <v>13929.39</v>
      </c>
      <c r="F4916" s="185">
        <f t="shared" si="4283"/>
        <v>25276.48</v>
      </c>
      <c r="G4916" s="185">
        <f t="shared" si="4283"/>
        <v>19196.97</v>
      </c>
      <c r="H4916" s="185">
        <f t="shared" si="4283"/>
        <v>21204.99</v>
      </c>
      <c r="I4916" s="185">
        <f t="shared" si="4283"/>
        <v>4194.26</v>
      </c>
      <c r="J4916" s="185">
        <f t="shared" si="4283"/>
        <v>7422.14</v>
      </c>
      <c r="K4916" s="185">
        <f t="shared" si="4283"/>
        <v>7263.72</v>
      </c>
      <c r="L4916" s="185">
        <f t="shared" si="4283"/>
        <v>12570.91</v>
      </c>
      <c r="M4916" s="185">
        <f t="shared" si="4283"/>
        <v>16523.580000000002</v>
      </c>
      <c r="N4916" s="185">
        <f t="shared" si="4283"/>
        <v>25771.55</v>
      </c>
      <c r="O4916" s="186">
        <f t="shared" si="4283"/>
        <v>29601.439999999999</v>
      </c>
      <c r="P4916" s="207">
        <v>2027</v>
      </c>
      <c r="Q4916" s="61">
        <f t="shared" si="4275"/>
        <v>17.8781</v>
      </c>
      <c r="R4916" s="61">
        <f t="shared" si="4275"/>
        <v>13.92939</v>
      </c>
      <c r="S4916" s="61">
        <f t="shared" si="4275"/>
        <v>25.276479999999999</v>
      </c>
      <c r="T4916" s="61">
        <f t="shared" si="4273"/>
        <v>19.19697</v>
      </c>
      <c r="U4916" s="61">
        <f t="shared" si="4273"/>
        <v>21.204990000000002</v>
      </c>
      <c r="V4916" s="61">
        <f t="shared" si="4273"/>
        <v>4.1942599999999999</v>
      </c>
      <c r="W4916" s="61">
        <f t="shared" si="4248"/>
        <v>7.4221400000000006</v>
      </c>
      <c r="X4916" s="61">
        <f t="shared" si="4248"/>
        <v>7.2637200000000002</v>
      </c>
      <c r="Y4916" s="61">
        <f t="shared" si="4248"/>
        <v>12.57091</v>
      </c>
      <c r="Z4916" s="61">
        <f t="shared" si="4248"/>
        <v>16.523580000000003</v>
      </c>
      <c r="AA4916" s="61">
        <f t="shared" si="4248"/>
        <v>25.771549999999998</v>
      </c>
      <c r="AB4916" s="61">
        <f t="shared" si="4248"/>
        <v>29.60144</v>
      </c>
    </row>
    <row r="4917" spans="1:28" ht="21.75" hidden="1" customHeight="1" thickBot="1" x14ac:dyDescent="0.3">
      <c r="A4917" s="346" t="str">
        <f>A4906</f>
        <v>Объект 50:</v>
      </c>
      <c r="B4917" s="347"/>
      <c r="C4917" s="43"/>
      <c r="D4917" s="348" t="str">
        <f>D4906</f>
        <v>Яч.№15 Оросительная система</v>
      </c>
      <c r="E4917" s="349"/>
      <c r="F4917" s="349"/>
      <c r="G4917" s="349"/>
      <c r="H4917" s="349"/>
      <c r="I4917" s="349"/>
      <c r="J4917" s="349"/>
      <c r="K4917" s="349"/>
      <c r="L4917" s="349"/>
      <c r="M4917" s="349"/>
      <c r="N4917" s="349"/>
      <c r="O4917" s="350"/>
      <c r="P4917" s="207">
        <v>2028</v>
      </c>
      <c r="Q4917" s="61" t="e">
        <f t="shared" si="4275"/>
        <v>#VALUE!</v>
      </c>
      <c r="R4917" s="61">
        <f t="shared" si="4275"/>
        <v>0</v>
      </c>
      <c r="S4917" s="61">
        <f t="shared" si="4275"/>
        <v>0</v>
      </c>
      <c r="T4917" s="61">
        <f t="shared" si="4273"/>
        <v>0</v>
      </c>
      <c r="U4917" s="61">
        <f t="shared" si="4273"/>
        <v>0</v>
      </c>
      <c r="V4917" s="61">
        <f t="shared" si="4273"/>
        <v>0</v>
      </c>
      <c r="W4917" s="61">
        <f t="shared" si="4248"/>
        <v>0</v>
      </c>
      <c r="X4917" s="61">
        <f t="shared" si="4248"/>
        <v>0</v>
      </c>
      <c r="Y4917" s="61">
        <f t="shared" si="4248"/>
        <v>0</v>
      </c>
      <c r="Z4917" s="61">
        <f t="shared" si="4248"/>
        <v>0</v>
      </c>
      <c r="AA4917" s="61">
        <f t="shared" si="4248"/>
        <v>0</v>
      </c>
      <c r="AB4917" s="61">
        <f t="shared" si="4248"/>
        <v>0</v>
      </c>
    </row>
    <row r="4918" spans="1:28" ht="16.5" hidden="1" thickBot="1" x14ac:dyDescent="0.3">
      <c r="A4918" s="351" t="s">
        <v>299</v>
      </c>
      <c r="B4918" s="352"/>
      <c r="C4918" s="352"/>
      <c r="D4918" s="352"/>
      <c r="E4918" s="352"/>
      <c r="F4918" s="352"/>
      <c r="G4918" s="352"/>
      <c r="H4918" s="352"/>
      <c r="I4918" s="352"/>
      <c r="J4918" s="352"/>
      <c r="K4918" s="352"/>
      <c r="L4918" s="352"/>
      <c r="M4918" s="352"/>
      <c r="N4918" s="352"/>
      <c r="O4918" s="352"/>
      <c r="P4918" s="207">
        <v>2028</v>
      </c>
      <c r="Q4918" s="61">
        <f t="shared" si="4275"/>
        <v>0</v>
      </c>
      <c r="R4918" s="61">
        <f t="shared" si="4275"/>
        <v>0</v>
      </c>
      <c r="S4918" s="61">
        <f t="shared" si="4275"/>
        <v>0</v>
      </c>
      <c r="T4918" s="61">
        <f t="shared" si="4273"/>
        <v>0</v>
      </c>
      <c r="U4918" s="61">
        <f t="shared" si="4273"/>
        <v>0</v>
      </c>
      <c r="V4918" s="61">
        <f t="shared" si="4273"/>
        <v>0</v>
      </c>
      <c r="W4918" s="61">
        <f t="shared" si="4248"/>
        <v>0</v>
      </c>
      <c r="X4918" s="61">
        <f t="shared" si="4248"/>
        <v>0</v>
      </c>
      <c r="Y4918" s="61">
        <f t="shared" si="4248"/>
        <v>0</v>
      </c>
      <c r="Z4918" s="61">
        <f t="shared" si="4248"/>
        <v>0</v>
      </c>
      <c r="AA4918" s="61">
        <f t="shared" si="4248"/>
        <v>0</v>
      </c>
      <c r="AB4918" s="61">
        <f t="shared" si="4248"/>
        <v>0</v>
      </c>
    </row>
    <row r="4919" spans="1:28" s="41" customFormat="1" ht="29.25" hidden="1" customHeight="1" thickBot="1" x14ac:dyDescent="0.3">
      <c r="A4919" s="202" t="s">
        <v>11</v>
      </c>
      <c r="B4919" s="344" t="s">
        <v>293</v>
      </c>
      <c r="C4919" s="345"/>
      <c r="D4919" s="179">
        <f>D4908</f>
        <v>13909</v>
      </c>
      <c r="E4919" s="179">
        <f t="shared" ref="E4919:O4920" si="4284">E4908</f>
        <v>12174</v>
      </c>
      <c r="F4919" s="179">
        <f t="shared" si="4284"/>
        <v>13426</v>
      </c>
      <c r="G4919" s="179">
        <f t="shared" si="4284"/>
        <v>14742</v>
      </c>
      <c r="H4919" s="179">
        <f t="shared" si="4284"/>
        <v>16065</v>
      </c>
      <c r="I4919" s="179">
        <f t="shared" si="4284"/>
        <v>10722</v>
      </c>
      <c r="J4919" s="179">
        <f t="shared" si="4284"/>
        <v>10423</v>
      </c>
      <c r="K4919" s="179">
        <f t="shared" si="4284"/>
        <v>10538</v>
      </c>
      <c r="L4919" s="179">
        <f t="shared" si="4284"/>
        <v>10893</v>
      </c>
      <c r="M4919" s="179">
        <f t="shared" si="4284"/>
        <v>12855</v>
      </c>
      <c r="N4919" s="179">
        <f t="shared" si="4284"/>
        <v>16459</v>
      </c>
      <c r="O4919" s="179">
        <f t="shared" si="4284"/>
        <v>18648</v>
      </c>
      <c r="P4919" s="207">
        <v>2028</v>
      </c>
      <c r="Q4919" s="61">
        <f t="shared" si="4275"/>
        <v>13.909000000000001</v>
      </c>
      <c r="R4919" s="61">
        <f t="shared" si="4275"/>
        <v>12.173999999999999</v>
      </c>
      <c r="S4919" s="61">
        <f t="shared" si="4275"/>
        <v>13.426</v>
      </c>
      <c r="T4919" s="61">
        <f t="shared" si="4273"/>
        <v>14.742000000000001</v>
      </c>
      <c r="U4919" s="61">
        <f t="shared" si="4273"/>
        <v>16.065000000000001</v>
      </c>
      <c r="V4919" s="61">
        <f t="shared" si="4273"/>
        <v>10.722</v>
      </c>
      <c r="W4919" s="61">
        <f t="shared" si="4248"/>
        <v>10.423</v>
      </c>
      <c r="X4919" s="61">
        <f t="shared" si="4248"/>
        <v>10.538</v>
      </c>
      <c r="Y4919" s="61">
        <f t="shared" si="4248"/>
        <v>10.893000000000001</v>
      </c>
      <c r="Z4919" s="61">
        <f t="shared" si="4248"/>
        <v>12.855</v>
      </c>
      <c r="AA4919" s="61">
        <f t="shared" si="4248"/>
        <v>16.459</v>
      </c>
      <c r="AB4919" s="61">
        <f t="shared" si="4248"/>
        <v>18.648</v>
      </c>
    </row>
    <row r="4920" spans="1:28" ht="16.5" hidden="1" thickBot="1" x14ac:dyDescent="0.3">
      <c r="A4920" s="202" t="s">
        <v>12</v>
      </c>
      <c r="B4920" s="353" t="s">
        <v>291</v>
      </c>
      <c r="C4920" s="354"/>
      <c r="D4920" s="179">
        <f>D4909</f>
        <v>7015</v>
      </c>
      <c r="E4920" s="179">
        <f t="shared" si="4284"/>
        <v>6574</v>
      </c>
      <c r="F4920" s="179">
        <f t="shared" si="4284"/>
        <v>4747</v>
      </c>
      <c r="G4920" s="179">
        <f t="shared" si="4284"/>
        <v>7373</v>
      </c>
      <c r="H4920" s="179">
        <f t="shared" si="4284"/>
        <v>7963</v>
      </c>
      <c r="I4920" s="179">
        <f t="shared" si="4284"/>
        <v>7829</v>
      </c>
      <c r="J4920" s="179">
        <f t="shared" si="4284"/>
        <v>6766</v>
      </c>
      <c r="K4920" s="179">
        <f t="shared" si="4284"/>
        <v>6901</v>
      </c>
      <c r="L4920" s="179">
        <f t="shared" si="4284"/>
        <v>5855</v>
      </c>
      <c r="M4920" s="179">
        <f t="shared" si="4284"/>
        <v>6484</v>
      </c>
      <c r="N4920" s="179">
        <f t="shared" si="4284"/>
        <v>7136</v>
      </c>
      <c r="O4920" s="179">
        <f t="shared" si="4284"/>
        <v>7984</v>
      </c>
      <c r="P4920" s="207">
        <v>2028</v>
      </c>
      <c r="Q4920" s="61">
        <f t="shared" si="4275"/>
        <v>7.0149999999999997</v>
      </c>
      <c r="R4920" s="61">
        <f t="shared" si="4275"/>
        <v>6.5739999999999998</v>
      </c>
      <c r="S4920" s="61">
        <f t="shared" si="4275"/>
        <v>4.7469999999999999</v>
      </c>
      <c r="T4920" s="61">
        <f t="shared" si="4273"/>
        <v>7.3730000000000002</v>
      </c>
      <c r="U4920" s="61">
        <f t="shared" si="4273"/>
        <v>7.9630000000000001</v>
      </c>
      <c r="V4920" s="61">
        <f t="shared" si="4273"/>
        <v>7.8289999999999997</v>
      </c>
      <c r="W4920" s="61">
        <f t="shared" si="4273"/>
        <v>6.766</v>
      </c>
      <c r="X4920" s="61">
        <f t="shared" si="4273"/>
        <v>6.9009999999999998</v>
      </c>
      <c r="Y4920" s="61">
        <f t="shared" si="4273"/>
        <v>5.8550000000000004</v>
      </c>
      <c r="Z4920" s="61">
        <f t="shared" si="4273"/>
        <v>6.484</v>
      </c>
      <c r="AA4920" s="61">
        <f t="shared" si="4273"/>
        <v>7.1360000000000001</v>
      </c>
      <c r="AB4920" s="61">
        <f t="shared" si="4273"/>
        <v>7.984</v>
      </c>
    </row>
    <row r="4921" spans="1:28" ht="33" hidden="1" customHeight="1" thickBot="1" x14ac:dyDescent="0.3">
      <c r="A4921" s="202" t="s">
        <v>13</v>
      </c>
      <c r="B4921" s="344" t="s">
        <v>292</v>
      </c>
      <c r="C4921" s="345"/>
      <c r="D4921" s="180">
        <f>D4919-D4920</f>
        <v>6894</v>
      </c>
      <c r="E4921" s="180">
        <f t="shared" ref="E4921:O4921" si="4285">E4919-E4920</f>
        <v>5600</v>
      </c>
      <c r="F4921" s="180">
        <f t="shared" si="4285"/>
        <v>8679</v>
      </c>
      <c r="G4921" s="180">
        <f t="shared" si="4285"/>
        <v>7369</v>
      </c>
      <c r="H4921" s="180">
        <f t="shared" si="4285"/>
        <v>8102</v>
      </c>
      <c r="I4921" s="180">
        <f t="shared" si="4285"/>
        <v>2893</v>
      </c>
      <c r="J4921" s="180">
        <f t="shared" si="4285"/>
        <v>3657</v>
      </c>
      <c r="K4921" s="180">
        <f t="shared" si="4285"/>
        <v>3637</v>
      </c>
      <c r="L4921" s="180">
        <f t="shared" si="4285"/>
        <v>5038</v>
      </c>
      <c r="M4921" s="180">
        <f t="shared" si="4285"/>
        <v>6371</v>
      </c>
      <c r="N4921" s="180">
        <f t="shared" si="4285"/>
        <v>9323</v>
      </c>
      <c r="O4921" s="180">
        <f t="shared" si="4285"/>
        <v>10664</v>
      </c>
      <c r="P4921" s="207">
        <v>2028</v>
      </c>
      <c r="Q4921" s="61">
        <f t="shared" si="4275"/>
        <v>6.8940000000000001</v>
      </c>
      <c r="R4921" s="61">
        <f t="shared" si="4275"/>
        <v>5.6</v>
      </c>
      <c r="S4921" s="61">
        <f t="shared" si="4275"/>
        <v>8.6790000000000003</v>
      </c>
      <c r="T4921" s="61">
        <f t="shared" si="4273"/>
        <v>7.3689999999999998</v>
      </c>
      <c r="U4921" s="61">
        <f t="shared" si="4273"/>
        <v>8.1020000000000003</v>
      </c>
      <c r="V4921" s="61">
        <f t="shared" si="4273"/>
        <v>2.8929999999999998</v>
      </c>
      <c r="W4921" s="61">
        <f t="shared" si="4273"/>
        <v>3.657</v>
      </c>
      <c r="X4921" s="61">
        <f t="shared" si="4273"/>
        <v>3.637</v>
      </c>
      <c r="Y4921" s="61">
        <f t="shared" si="4273"/>
        <v>5.0380000000000003</v>
      </c>
      <c r="Z4921" s="61">
        <f t="shared" si="4273"/>
        <v>6.3710000000000004</v>
      </c>
      <c r="AA4921" s="61">
        <f t="shared" si="4273"/>
        <v>9.3230000000000004</v>
      </c>
      <c r="AB4921" s="61">
        <f t="shared" si="4273"/>
        <v>10.664</v>
      </c>
    </row>
    <row r="4922" spans="1:28" ht="36" hidden="1" customHeight="1" thickBot="1" x14ac:dyDescent="0.3">
      <c r="A4922" s="202" t="s">
        <v>14</v>
      </c>
      <c r="B4922" s="344" t="s">
        <v>27</v>
      </c>
      <c r="C4922" s="345"/>
      <c r="D4922" s="181">
        <f>D4921/D4919</f>
        <v>0.4956502983679632</v>
      </c>
      <c r="E4922" s="181">
        <f t="shared" ref="E4922:O4922" si="4286">E4921/E4919</f>
        <v>0.45999671430918349</v>
      </c>
      <c r="F4922" s="181">
        <f t="shared" si="4286"/>
        <v>0.6464322955459556</v>
      </c>
      <c r="G4922" s="181">
        <f t="shared" si="4286"/>
        <v>0.49986433319766654</v>
      </c>
      <c r="H4922" s="181">
        <f t="shared" si="4286"/>
        <v>0.50432617491441023</v>
      </c>
      <c r="I4922" s="181">
        <f t="shared" si="4286"/>
        <v>0.26981906360753588</v>
      </c>
      <c r="J4922" s="181">
        <f t="shared" si="4286"/>
        <v>0.3508586779238223</v>
      </c>
      <c r="K4922" s="181">
        <f t="shared" si="4286"/>
        <v>0.3451319035870184</v>
      </c>
      <c r="L4922" s="181">
        <f t="shared" si="4286"/>
        <v>0.46249885247406591</v>
      </c>
      <c r="M4922" s="181">
        <f t="shared" si="4286"/>
        <v>0.4956048230260599</v>
      </c>
      <c r="N4922" s="181">
        <f t="shared" si="4286"/>
        <v>0.56643781517710678</v>
      </c>
      <c r="O4922" s="181">
        <f t="shared" si="4286"/>
        <v>0.57185757185757191</v>
      </c>
      <c r="P4922" s="207">
        <v>2028</v>
      </c>
      <c r="Q4922" s="61">
        <f t="shared" si="4275"/>
        <v>4.9565029836796319E-4</v>
      </c>
      <c r="R4922" s="61">
        <f t="shared" si="4275"/>
        <v>4.5999671430918348E-4</v>
      </c>
      <c r="S4922" s="61">
        <f t="shared" si="4275"/>
        <v>6.4643229554595561E-4</v>
      </c>
      <c r="T4922" s="61">
        <f t="shared" si="4273"/>
        <v>4.9986433319766654E-4</v>
      </c>
      <c r="U4922" s="61">
        <f t="shared" si="4273"/>
        <v>5.0432617491441025E-4</v>
      </c>
      <c r="V4922" s="61">
        <f t="shared" si="4273"/>
        <v>2.6981906360753588E-4</v>
      </c>
      <c r="W4922" s="61">
        <f t="shared" si="4273"/>
        <v>3.5085867792382228E-4</v>
      </c>
      <c r="X4922" s="61">
        <f t="shared" si="4273"/>
        <v>3.451319035870184E-4</v>
      </c>
      <c r="Y4922" s="61">
        <f t="shared" si="4273"/>
        <v>4.6249885247406594E-4</v>
      </c>
      <c r="Z4922" s="61">
        <f t="shared" si="4273"/>
        <v>4.9560482302605992E-4</v>
      </c>
      <c r="AA4922" s="61">
        <f t="shared" si="4273"/>
        <v>5.6643781517710674E-4</v>
      </c>
      <c r="AB4922" s="61">
        <f t="shared" si="4273"/>
        <v>5.7185757185757187E-4</v>
      </c>
    </row>
    <row r="4923" spans="1:28" ht="81.75" hidden="1" customHeight="1" thickBot="1" x14ac:dyDescent="0.3">
      <c r="A4923" s="202" t="s">
        <v>28</v>
      </c>
      <c r="B4923" s="344" t="s">
        <v>29</v>
      </c>
      <c r="C4923" s="345"/>
      <c r="D4923" s="187">
        <f t="shared" ref="D4923:O4923" si="4287">D4824</f>
        <v>4.5942831928845234</v>
      </c>
      <c r="E4923" s="187">
        <f t="shared" si="4287"/>
        <v>4.5942831928845234</v>
      </c>
      <c r="F4923" s="187">
        <f t="shared" si="4287"/>
        <v>4.5942831928845234</v>
      </c>
      <c r="G4923" s="187">
        <f t="shared" si="4287"/>
        <v>4.5942831928845234</v>
      </c>
      <c r="H4923" s="187">
        <f t="shared" si="4287"/>
        <v>4.5942831928845234</v>
      </c>
      <c r="I4923" s="187">
        <f t="shared" si="4287"/>
        <v>4.5942831928845234</v>
      </c>
      <c r="J4923" s="187">
        <f t="shared" si="4287"/>
        <v>4.5942831928845234</v>
      </c>
      <c r="K4923" s="187">
        <f t="shared" si="4287"/>
        <v>4.5942831928845234</v>
      </c>
      <c r="L4923" s="187">
        <f t="shared" si="4287"/>
        <v>4.5942831928845234</v>
      </c>
      <c r="M4923" s="187">
        <f t="shared" si="4287"/>
        <v>4.5942831928845234</v>
      </c>
      <c r="N4923" s="187">
        <f t="shared" si="4287"/>
        <v>4.5942831928845234</v>
      </c>
      <c r="O4923" s="187">
        <f t="shared" si="4287"/>
        <v>4.5942831928845234</v>
      </c>
      <c r="P4923" s="207">
        <v>2028</v>
      </c>
      <c r="Q4923" s="61">
        <f t="shared" si="4275"/>
        <v>4.5942831928845237E-3</v>
      </c>
      <c r="R4923" s="61">
        <f t="shared" si="4275"/>
        <v>4.5942831928845237E-3</v>
      </c>
      <c r="S4923" s="61">
        <f t="shared" si="4275"/>
        <v>4.5942831928845237E-3</v>
      </c>
      <c r="T4923" s="61">
        <f t="shared" si="4273"/>
        <v>4.5942831928845237E-3</v>
      </c>
      <c r="U4923" s="61">
        <f t="shared" si="4273"/>
        <v>4.5942831928845237E-3</v>
      </c>
      <c r="V4923" s="61">
        <f t="shared" si="4273"/>
        <v>4.5942831928845237E-3</v>
      </c>
      <c r="W4923" s="61">
        <f t="shared" si="4273"/>
        <v>4.5942831928845237E-3</v>
      </c>
      <c r="X4923" s="61">
        <f t="shared" si="4273"/>
        <v>4.5942831928845237E-3</v>
      </c>
      <c r="Y4923" s="61">
        <f t="shared" si="4273"/>
        <v>4.5942831928845237E-3</v>
      </c>
      <c r="Z4923" s="61">
        <f t="shared" si="4273"/>
        <v>4.5942831928845237E-3</v>
      </c>
      <c r="AA4923" s="61">
        <f t="shared" si="4273"/>
        <v>4.5942831928845237E-3</v>
      </c>
      <c r="AB4923" s="61">
        <f t="shared" si="4273"/>
        <v>4.5942831928845237E-3</v>
      </c>
    </row>
    <row r="4924" spans="1:28" ht="51" hidden="1" customHeight="1" thickBot="1" x14ac:dyDescent="0.3">
      <c r="A4924" s="202" t="s">
        <v>30</v>
      </c>
      <c r="B4924" s="344" t="s">
        <v>31</v>
      </c>
      <c r="C4924" s="345"/>
      <c r="D4924" s="182">
        <f>D4913</f>
        <v>0.32456533933679221</v>
      </c>
      <c r="E4924" s="182">
        <f t="shared" ref="E4924:O4924" si="4288">E4913</f>
        <v>0.28891175527801249</v>
      </c>
      <c r="F4924" s="182">
        <f t="shared" si="4288"/>
        <v>0.47534733651478461</v>
      </c>
      <c r="G4924" s="182">
        <f t="shared" si="4288"/>
        <v>0.32877937416649555</v>
      </c>
      <c r="H4924" s="182">
        <f t="shared" si="4288"/>
        <v>0.33324121588323924</v>
      </c>
      <c r="I4924" s="182">
        <f t="shared" si="4288"/>
        <v>9.8734104576364889E-2</v>
      </c>
      <c r="J4924" s="182">
        <f t="shared" si="4288"/>
        <v>0.17977371889265131</v>
      </c>
      <c r="K4924" s="182">
        <f t="shared" si="4288"/>
        <v>0.1740469445558474</v>
      </c>
      <c r="L4924" s="182">
        <f t="shared" si="4288"/>
        <v>0.29141389344289492</v>
      </c>
      <c r="M4924" s="182">
        <f t="shared" si="4288"/>
        <v>0.32451986399488891</v>
      </c>
      <c r="N4924" s="182">
        <f t="shared" si="4288"/>
        <v>0.39535285614593579</v>
      </c>
      <c r="O4924" s="182">
        <f t="shared" si="4288"/>
        <v>0.40077261282640092</v>
      </c>
      <c r="P4924" s="207">
        <v>2028</v>
      </c>
      <c r="Q4924" s="61">
        <f t="shared" si="4275"/>
        <v>3.2456533933679219E-4</v>
      </c>
      <c r="R4924" s="61">
        <f t="shared" si="4275"/>
        <v>2.8891175527801248E-4</v>
      </c>
      <c r="S4924" s="61">
        <f t="shared" si="4275"/>
        <v>4.7534733651478461E-4</v>
      </c>
      <c r="T4924" s="61">
        <f t="shared" si="4273"/>
        <v>3.2877937416649555E-4</v>
      </c>
      <c r="U4924" s="61">
        <f t="shared" si="4273"/>
        <v>3.3324121588323925E-4</v>
      </c>
      <c r="V4924" s="61">
        <f t="shared" si="4273"/>
        <v>9.8734104576364895E-5</v>
      </c>
      <c r="W4924" s="61">
        <f t="shared" si="4273"/>
        <v>1.7977371889265131E-4</v>
      </c>
      <c r="X4924" s="61">
        <f t="shared" si="4273"/>
        <v>1.740469445558474E-4</v>
      </c>
      <c r="Y4924" s="61">
        <f t="shared" si="4273"/>
        <v>2.9141389344289494E-4</v>
      </c>
      <c r="Z4924" s="61">
        <f t="shared" si="4273"/>
        <v>3.2451986399488893E-4</v>
      </c>
      <c r="AA4924" s="61">
        <f t="shared" si="4273"/>
        <v>3.9535285614593579E-4</v>
      </c>
      <c r="AB4924" s="61">
        <f t="shared" si="4273"/>
        <v>4.0077261282640093E-4</v>
      </c>
    </row>
    <row r="4925" spans="1:28" ht="83.25" hidden="1" customHeight="1" thickBot="1" x14ac:dyDescent="0.3">
      <c r="A4925" s="202" t="s">
        <v>32</v>
      </c>
      <c r="B4925" s="344" t="s">
        <v>33</v>
      </c>
      <c r="C4925" s="345"/>
      <c r="D4925" s="183">
        <f>ROUND(D4924*D4919,0)</f>
        <v>4514</v>
      </c>
      <c r="E4925" s="183">
        <f t="shared" ref="E4925:F4925" si="4289">ROUND(E4924*E4919,0)</f>
        <v>3517</v>
      </c>
      <c r="F4925" s="183">
        <f t="shared" si="4289"/>
        <v>6382</v>
      </c>
      <c r="G4925" s="183">
        <f>ROUND(G4924*G4919,0)</f>
        <v>4847</v>
      </c>
      <c r="H4925" s="183">
        <f t="shared" ref="H4925:O4925" si="4290">ROUND(H4924*H4919,0)</f>
        <v>5354</v>
      </c>
      <c r="I4925" s="183">
        <f t="shared" si="4290"/>
        <v>1059</v>
      </c>
      <c r="J4925" s="183">
        <f t="shared" si="4290"/>
        <v>1874</v>
      </c>
      <c r="K4925" s="183">
        <f t="shared" si="4290"/>
        <v>1834</v>
      </c>
      <c r="L4925" s="183">
        <f t="shared" si="4290"/>
        <v>3174</v>
      </c>
      <c r="M4925" s="183">
        <f t="shared" si="4290"/>
        <v>4172</v>
      </c>
      <c r="N4925" s="183">
        <f t="shared" si="4290"/>
        <v>6507</v>
      </c>
      <c r="O4925" s="183">
        <f t="shared" si="4290"/>
        <v>7474</v>
      </c>
      <c r="P4925" s="207">
        <v>2028</v>
      </c>
      <c r="Q4925" s="61">
        <f t="shared" si="4275"/>
        <v>4.5140000000000002</v>
      </c>
      <c r="R4925" s="61">
        <f t="shared" si="4275"/>
        <v>3.5169999999999999</v>
      </c>
      <c r="S4925" s="61">
        <f t="shared" si="4275"/>
        <v>6.3819999999999997</v>
      </c>
      <c r="T4925" s="61">
        <f t="shared" si="4273"/>
        <v>4.8470000000000004</v>
      </c>
      <c r="U4925" s="61">
        <f t="shared" si="4273"/>
        <v>5.3540000000000001</v>
      </c>
      <c r="V4925" s="61">
        <f t="shared" si="4273"/>
        <v>1.0589999999999999</v>
      </c>
      <c r="W4925" s="61">
        <f t="shared" si="4273"/>
        <v>1.8740000000000001</v>
      </c>
      <c r="X4925" s="61">
        <f t="shared" si="4273"/>
        <v>1.8340000000000001</v>
      </c>
      <c r="Y4925" s="61">
        <f t="shared" si="4273"/>
        <v>3.1739999999999999</v>
      </c>
      <c r="Z4925" s="61">
        <f t="shared" si="4273"/>
        <v>4.1719999999999997</v>
      </c>
      <c r="AA4925" s="61">
        <f t="shared" si="4273"/>
        <v>6.5069999999999997</v>
      </c>
      <c r="AB4925" s="61">
        <f t="shared" si="4273"/>
        <v>7.4740000000000002</v>
      </c>
    </row>
    <row r="4926" spans="1:28" ht="53.25" hidden="1" customHeight="1" thickBot="1" x14ac:dyDescent="0.3">
      <c r="A4926" s="202" t="s">
        <v>34</v>
      </c>
      <c r="B4926" s="344" t="s">
        <v>35</v>
      </c>
      <c r="C4926" s="345"/>
      <c r="D4926" s="184">
        <f>D4923*D4925</f>
        <v>20738.594332680739</v>
      </c>
      <c r="E4926" s="185">
        <f t="shared" ref="E4926:O4926" si="4291">E4923*E4925</f>
        <v>16158.093989374869</v>
      </c>
      <c r="F4926" s="185">
        <f t="shared" si="4291"/>
        <v>29320.715336989029</v>
      </c>
      <c r="G4926" s="185">
        <f t="shared" si="4291"/>
        <v>22268.490635911287</v>
      </c>
      <c r="H4926" s="185">
        <f t="shared" si="4291"/>
        <v>24597.792214703739</v>
      </c>
      <c r="I4926" s="185">
        <f t="shared" si="4291"/>
        <v>4865.3459012647099</v>
      </c>
      <c r="J4926" s="185">
        <f t="shared" si="4291"/>
        <v>8609.686703465597</v>
      </c>
      <c r="K4926" s="185">
        <f t="shared" si="4291"/>
        <v>8425.9153757502154</v>
      </c>
      <c r="L4926" s="185">
        <f t="shared" si="4291"/>
        <v>14582.254854215476</v>
      </c>
      <c r="M4926" s="185">
        <f t="shared" si="4291"/>
        <v>19167.349480714231</v>
      </c>
      <c r="N4926" s="185">
        <f t="shared" si="4291"/>
        <v>29895.000736099595</v>
      </c>
      <c r="O4926" s="186">
        <f t="shared" si="4291"/>
        <v>34337.672583618929</v>
      </c>
      <c r="P4926" s="207">
        <v>2028</v>
      </c>
      <c r="Q4926" s="61">
        <f t="shared" si="4275"/>
        <v>20.738594332680741</v>
      </c>
      <c r="R4926" s="61">
        <f t="shared" si="4275"/>
        <v>16.158093989374869</v>
      </c>
      <c r="S4926" s="61">
        <f t="shared" si="4275"/>
        <v>29.320715336989029</v>
      </c>
      <c r="T4926" s="61">
        <f t="shared" si="4273"/>
        <v>22.268490635911288</v>
      </c>
      <c r="U4926" s="61">
        <f t="shared" si="4273"/>
        <v>24.597792214703738</v>
      </c>
      <c r="V4926" s="61">
        <f t="shared" si="4273"/>
        <v>4.8653459012647096</v>
      </c>
      <c r="W4926" s="61">
        <f t="shared" si="4273"/>
        <v>8.6096867034655968</v>
      </c>
      <c r="X4926" s="61">
        <f t="shared" si="4273"/>
        <v>8.4259153757502148</v>
      </c>
      <c r="Y4926" s="61">
        <f t="shared" si="4273"/>
        <v>14.582254854215476</v>
      </c>
      <c r="Z4926" s="61">
        <f t="shared" si="4273"/>
        <v>19.167349480714229</v>
      </c>
      <c r="AA4926" s="61">
        <f t="shared" si="4273"/>
        <v>29.895000736099597</v>
      </c>
      <c r="AB4926" s="61">
        <f t="shared" si="4273"/>
        <v>34.337672583618932</v>
      </c>
    </row>
    <row r="4927" spans="1:28" ht="48.75" hidden="1" customHeight="1" thickBot="1" x14ac:dyDescent="0.3">
      <c r="A4927" s="202" t="s">
        <v>36</v>
      </c>
      <c r="B4927" s="344" t="s">
        <v>37</v>
      </c>
      <c r="C4927" s="345"/>
      <c r="D4927" s="184">
        <f>ROUND(D4926*0.9,2)</f>
        <v>18664.73</v>
      </c>
      <c r="E4927" s="185">
        <f t="shared" ref="E4927:O4927" si="4292">ROUND(E4926*0.9,2)</f>
        <v>14542.28</v>
      </c>
      <c r="F4927" s="185">
        <f t="shared" si="4292"/>
        <v>26388.639999999999</v>
      </c>
      <c r="G4927" s="185">
        <f t="shared" si="4292"/>
        <v>20041.64</v>
      </c>
      <c r="H4927" s="185">
        <f t="shared" si="4292"/>
        <v>22138.01</v>
      </c>
      <c r="I4927" s="185">
        <f t="shared" si="4292"/>
        <v>4378.8100000000004</v>
      </c>
      <c r="J4927" s="185">
        <f t="shared" si="4292"/>
        <v>7748.72</v>
      </c>
      <c r="K4927" s="185">
        <f t="shared" si="4292"/>
        <v>7583.32</v>
      </c>
      <c r="L4927" s="185">
        <f t="shared" si="4292"/>
        <v>13124.03</v>
      </c>
      <c r="M4927" s="185">
        <f t="shared" si="4292"/>
        <v>17250.61</v>
      </c>
      <c r="N4927" s="185">
        <f t="shared" si="4292"/>
        <v>26905.5</v>
      </c>
      <c r="O4927" s="186">
        <f t="shared" si="4292"/>
        <v>30903.91</v>
      </c>
      <c r="P4927" s="207">
        <v>2028</v>
      </c>
      <c r="Q4927" s="61">
        <f t="shared" si="4275"/>
        <v>18.664729999999999</v>
      </c>
      <c r="R4927" s="61">
        <f t="shared" si="4275"/>
        <v>14.54228</v>
      </c>
      <c r="S4927" s="61">
        <f t="shared" si="4275"/>
        <v>26.388639999999999</v>
      </c>
      <c r="T4927" s="61">
        <f t="shared" si="4273"/>
        <v>20.041640000000001</v>
      </c>
      <c r="U4927" s="61">
        <f t="shared" si="4273"/>
        <v>22.138009999999998</v>
      </c>
      <c r="V4927" s="61">
        <f t="shared" si="4273"/>
        <v>4.3788100000000005</v>
      </c>
      <c r="W4927" s="61">
        <f t="shared" si="4273"/>
        <v>7.7487200000000005</v>
      </c>
      <c r="X4927" s="61">
        <f t="shared" si="4273"/>
        <v>7.5833199999999996</v>
      </c>
      <c r="Y4927" s="61">
        <f t="shared" si="4273"/>
        <v>13.124030000000001</v>
      </c>
      <c r="Z4927" s="61">
        <f t="shared" si="4273"/>
        <v>17.250610000000002</v>
      </c>
      <c r="AA4927" s="61">
        <f t="shared" si="4273"/>
        <v>26.9055</v>
      </c>
      <c r="AB4927" s="61">
        <f t="shared" si="4273"/>
        <v>30.90391</v>
      </c>
    </row>
    <row r="4928" spans="1:28" ht="20.25" hidden="1" customHeight="1" thickBot="1" x14ac:dyDescent="0.3">
      <c r="A4928" s="346" t="str">
        <f>A4917</f>
        <v>Объект 50:</v>
      </c>
      <c r="B4928" s="347"/>
      <c r="C4928" s="43"/>
      <c r="D4928" s="348" t="str">
        <f>D4917</f>
        <v>Яч.№15 Оросительная система</v>
      </c>
      <c r="E4928" s="349"/>
      <c r="F4928" s="349"/>
      <c r="G4928" s="349"/>
      <c r="H4928" s="349"/>
      <c r="I4928" s="349"/>
      <c r="J4928" s="349"/>
      <c r="K4928" s="349"/>
      <c r="L4928" s="349"/>
      <c r="M4928" s="349"/>
      <c r="N4928" s="349"/>
      <c r="O4928" s="350"/>
      <c r="P4928" s="207">
        <v>2029</v>
      </c>
      <c r="Q4928" s="61" t="e">
        <f t="shared" si="4275"/>
        <v>#VALUE!</v>
      </c>
      <c r="R4928" s="61">
        <f t="shared" si="4275"/>
        <v>0</v>
      </c>
      <c r="S4928" s="61">
        <f t="shared" si="4275"/>
        <v>0</v>
      </c>
      <c r="T4928" s="61">
        <f t="shared" si="4273"/>
        <v>0</v>
      </c>
      <c r="U4928" s="61">
        <f t="shared" si="4273"/>
        <v>0</v>
      </c>
      <c r="V4928" s="61">
        <f t="shared" si="4273"/>
        <v>0</v>
      </c>
      <c r="W4928" s="61">
        <f t="shared" si="4273"/>
        <v>0</v>
      </c>
      <c r="X4928" s="61">
        <f t="shared" si="4273"/>
        <v>0</v>
      </c>
      <c r="Y4928" s="61">
        <f t="shared" si="4273"/>
        <v>0</v>
      </c>
      <c r="Z4928" s="61">
        <f t="shared" si="4273"/>
        <v>0</v>
      </c>
      <c r="AA4928" s="61">
        <f t="shared" si="4273"/>
        <v>0</v>
      </c>
      <c r="AB4928" s="61">
        <f t="shared" si="4273"/>
        <v>0</v>
      </c>
    </row>
    <row r="4929" spans="1:28" ht="16.5" hidden="1" thickBot="1" x14ac:dyDescent="0.3">
      <c r="A4929" s="351" t="s">
        <v>300</v>
      </c>
      <c r="B4929" s="352"/>
      <c r="C4929" s="352"/>
      <c r="D4929" s="352"/>
      <c r="E4929" s="352"/>
      <c r="F4929" s="352"/>
      <c r="G4929" s="352"/>
      <c r="H4929" s="352"/>
      <c r="I4929" s="352"/>
      <c r="J4929" s="352"/>
      <c r="K4929" s="352"/>
      <c r="L4929" s="352"/>
      <c r="M4929" s="352"/>
      <c r="N4929" s="352"/>
      <c r="O4929" s="352"/>
      <c r="P4929" s="207">
        <v>2029</v>
      </c>
      <c r="Q4929" s="61">
        <f t="shared" si="4275"/>
        <v>0</v>
      </c>
      <c r="R4929" s="61">
        <f t="shared" si="4275"/>
        <v>0</v>
      </c>
      <c r="S4929" s="61">
        <f t="shared" si="4275"/>
        <v>0</v>
      </c>
      <c r="T4929" s="61">
        <f t="shared" si="4273"/>
        <v>0</v>
      </c>
      <c r="U4929" s="61">
        <f t="shared" si="4273"/>
        <v>0</v>
      </c>
      <c r="V4929" s="61">
        <f t="shared" si="4273"/>
        <v>0</v>
      </c>
      <c r="W4929" s="61">
        <f t="shared" si="4273"/>
        <v>0</v>
      </c>
      <c r="X4929" s="61">
        <f t="shared" si="4273"/>
        <v>0</v>
      </c>
      <c r="Y4929" s="61">
        <f t="shared" si="4273"/>
        <v>0</v>
      </c>
      <c r="Z4929" s="61">
        <f t="shared" si="4273"/>
        <v>0</v>
      </c>
      <c r="AA4929" s="61">
        <f t="shared" si="4273"/>
        <v>0</v>
      </c>
      <c r="AB4929" s="61">
        <f t="shared" si="4273"/>
        <v>0</v>
      </c>
    </row>
    <row r="4930" spans="1:28" s="41" customFormat="1" ht="29.25" hidden="1" customHeight="1" thickBot="1" x14ac:dyDescent="0.3">
      <c r="A4930" s="202" t="s">
        <v>11</v>
      </c>
      <c r="B4930" s="344" t="s">
        <v>293</v>
      </c>
      <c r="C4930" s="345"/>
      <c r="D4930" s="179">
        <f>D4919</f>
        <v>13909</v>
      </c>
      <c r="E4930" s="179">
        <f t="shared" ref="E4930:O4931" si="4293">E4919</f>
        <v>12174</v>
      </c>
      <c r="F4930" s="179">
        <f t="shared" si="4293"/>
        <v>13426</v>
      </c>
      <c r="G4930" s="179">
        <f t="shared" si="4293"/>
        <v>14742</v>
      </c>
      <c r="H4930" s="179">
        <f t="shared" si="4293"/>
        <v>16065</v>
      </c>
      <c r="I4930" s="179">
        <f t="shared" si="4293"/>
        <v>10722</v>
      </c>
      <c r="J4930" s="179">
        <f t="shared" si="4293"/>
        <v>10423</v>
      </c>
      <c r="K4930" s="179">
        <f t="shared" si="4293"/>
        <v>10538</v>
      </c>
      <c r="L4930" s="179">
        <f t="shared" si="4293"/>
        <v>10893</v>
      </c>
      <c r="M4930" s="179">
        <f t="shared" si="4293"/>
        <v>12855</v>
      </c>
      <c r="N4930" s="179">
        <f t="shared" si="4293"/>
        <v>16459</v>
      </c>
      <c r="O4930" s="179">
        <f t="shared" si="4293"/>
        <v>18648</v>
      </c>
      <c r="P4930" s="207">
        <v>2029</v>
      </c>
      <c r="Q4930" s="61">
        <f t="shared" si="4275"/>
        <v>13.909000000000001</v>
      </c>
      <c r="R4930" s="61">
        <f t="shared" si="4275"/>
        <v>12.173999999999999</v>
      </c>
      <c r="S4930" s="61">
        <f t="shared" si="4275"/>
        <v>13.426</v>
      </c>
      <c r="T4930" s="61">
        <f t="shared" si="4273"/>
        <v>14.742000000000001</v>
      </c>
      <c r="U4930" s="61">
        <f t="shared" si="4273"/>
        <v>16.065000000000001</v>
      </c>
      <c r="V4930" s="61">
        <f t="shared" si="4273"/>
        <v>10.722</v>
      </c>
      <c r="W4930" s="61">
        <f t="shared" si="4273"/>
        <v>10.423</v>
      </c>
      <c r="X4930" s="61">
        <f t="shared" si="4273"/>
        <v>10.538</v>
      </c>
      <c r="Y4930" s="61">
        <f t="shared" si="4273"/>
        <v>10.893000000000001</v>
      </c>
      <c r="Z4930" s="61">
        <f t="shared" si="4273"/>
        <v>12.855</v>
      </c>
      <c r="AA4930" s="61">
        <f t="shared" si="4273"/>
        <v>16.459</v>
      </c>
      <c r="AB4930" s="61">
        <f t="shared" si="4273"/>
        <v>18.648</v>
      </c>
    </row>
    <row r="4931" spans="1:28" ht="16.5" hidden="1" thickBot="1" x14ac:dyDescent="0.3">
      <c r="A4931" s="202" t="s">
        <v>12</v>
      </c>
      <c r="B4931" s="353" t="s">
        <v>291</v>
      </c>
      <c r="C4931" s="354"/>
      <c r="D4931" s="179">
        <f>D4920</f>
        <v>7015</v>
      </c>
      <c r="E4931" s="179">
        <f t="shared" si="4293"/>
        <v>6574</v>
      </c>
      <c r="F4931" s="179">
        <f t="shared" si="4293"/>
        <v>4747</v>
      </c>
      <c r="G4931" s="179">
        <f t="shared" si="4293"/>
        <v>7373</v>
      </c>
      <c r="H4931" s="179">
        <f t="shared" si="4293"/>
        <v>7963</v>
      </c>
      <c r="I4931" s="179">
        <f t="shared" si="4293"/>
        <v>7829</v>
      </c>
      <c r="J4931" s="179">
        <f t="shared" si="4293"/>
        <v>6766</v>
      </c>
      <c r="K4931" s="179">
        <f t="shared" si="4293"/>
        <v>6901</v>
      </c>
      <c r="L4931" s="179">
        <f t="shared" si="4293"/>
        <v>5855</v>
      </c>
      <c r="M4931" s="179">
        <f t="shared" si="4293"/>
        <v>6484</v>
      </c>
      <c r="N4931" s="179">
        <f t="shared" si="4293"/>
        <v>7136</v>
      </c>
      <c r="O4931" s="179">
        <f t="shared" si="4293"/>
        <v>7984</v>
      </c>
      <c r="P4931" s="207">
        <v>2029</v>
      </c>
      <c r="Q4931" s="61">
        <f t="shared" si="4275"/>
        <v>7.0149999999999997</v>
      </c>
      <c r="R4931" s="61">
        <f t="shared" si="4275"/>
        <v>6.5739999999999998</v>
      </c>
      <c r="S4931" s="61">
        <f t="shared" si="4275"/>
        <v>4.7469999999999999</v>
      </c>
      <c r="T4931" s="61">
        <f t="shared" si="4273"/>
        <v>7.3730000000000002</v>
      </c>
      <c r="U4931" s="61">
        <f t="shared" si="4273"/>
        <v>7.9630000000000001</v>
      </c>
      <c r="V4931" s="61">
        <f t="shared" si="4273"/>
        <v>7.8289999999999997</v>
      </c>
      <c r="W4931" s="61">
        <f t="shared" si="4273"/>
        <v>6.766</v>
      </c>
      <c r="X4931" s="61">
        <f t="shared" si="4273"/>
        <v>6.9009999999999998</v>
      </c>
      <c r="Y4931" s="61">
        <f t="shared" si="4273"/>
        <v>5.8550000000000004</v>
      </c>
      <c r="Z4931" s="61">
        <f t="shared" si="4273"/>
        <v>6.484</v>
      </c>
      <c r="AA4931" s="61">
        <f t="shared" si="4273"/>
        <v>7.1360000000000001</v>
      </c>
      <c r="AB4931" s="61">
        <f t="shared" si="4273"/>
        <v>7.984</v>
      </c>
    </row>
    <row r="4932" spans="1:28" ht="33" hidden="1" customHeight="1" thickBot="1" x14ac:dyDescent="0.3">
      <c r="A4932" s="202" t="s">
        <v>13</v>
      </c>
      <c r="B4932" s="344" t="s">
        <v>292</v>
      </c>
      <c r="C4932" s="345"/>
      <c r="D4932" s="180">
        <f>D4930-D4931</f>
        <v>6894</v>
      </c>
      <c r="E4932" s="180">
        <f t="shared" ref="E4932:O4932" si="4294">E4930-E4931</f>
        <v>5600</v>
      </c>
      <c r="F4932" s="180">
        <f t="shared" si="4294"/>
        <v>8679</v>
      </c>
      <c r="G4932" s="180">
        <f t="shared" si="4294"/>
        <v>7369</v>
      </c>
      <c r="H4932" s="180">
        <f t="shared" si="4294"/>
        <v>8102</v>
      </c>
      <c r="I4932" s="180">
        <f t="shared" si="4294"/>
        <v>2893</v>
      </c>
      <c r="J4932" s="180">
        <f t="shared" si="4294"/>
        <v>3657</v>
      </c>
      <c r="K4932" s="180">
        <f t="shared" si="4294"/>
        <v>3637</v>
      </c>
      <c r="L4932" s="180">
        <f t="shared" si="4294"/>
        <v>5038</v>
      </c>
      <c r="M4932" s="180">
        <f t="shared" si="4294"/>
        <v>6371</v>
      </c>
      <c r="N4932" s="180">
        <f t="shared" si="4294"/>
        <v>9323</v>
      </c>
      <c r="O4932" s="180">
        <f t="shared" si="4294"/>
        <v>10664</v>
      </c>
      <c r="P4932" s="207">
        <v>2029</v>
      </c>
      <c r="Q4932" s="61">
        <f t="shared" si="4275"/>
        <v>6.8940000000000001</v>
      </c>
      <c r="R4932" s="61">
        <f t="shared" si="4275"/>
        <v>5.6</v>
      </c>
      <c r="S4932" s="61">
        <f t="shared" si="4275"/>
        <v>8.6790000000000003</v>
      </c>
      <c r="T4932" s="61">
        <f t="shared" si="4273"/>
        <v>7.3689999999999998</v>
      </c>
      <c r="U4932" s="61">
        <f t="shared" si="4273"/>
        <v>8.1020000000000003</v>
      </c>
      <c r="V4932" s="61">
        <f t="shared" si="4273"/>
        <v>2.8929999999999998</v>
      </c>
      <c r="W4932" s="61">
        <f t="shared" si="4273"/>
        <v>3.657</v>
      </c>
      <c r="X4932" s="61">
        <f t="shared" si="4273"/>
        <v>3.637</v>
      </c>
      <c r="Y4932" s="61">
        <f t="shared" si="4273"/>
        <v>5.0380000000000003</v>
      </c>
      <c r="Z4932" s="61">
        <f t="shared" si="4273"/>
        <v>6.3710000000000004</v>
      </c>
      <c r="AA4932" s="61">
        <f t="shared" si="4273"/>
        <v>9.3230000000000004</v>
      </c>
      <c r="AB4932" s="61">
        <f t="shared" si="4273"/>
        <v>10.664</v>
      </c>
    </row>
    <row r="4933" spans="1:28" ht="36" hidden="1" customHeight="1" thickBot="1" x14ac:dyDescent="0.3">
      <c r="A4933" s="202" t="s">
        <v>14</v>
      </c>
      <c r="B4933" s="344" t="s">
        <v>27</v>
      </c>
      <c r="C4933" s="345"/>
      <c r="D4933" s="181">
        <f>D4932/D4930</f>
        <v>0.4956502983679632</v>
      </c>
      <c r="E4933" s="181">
        <f t="shared" ref="E4933:O4933" si="4295">E4932/E4930</f>
        <v>0.45999671430918349</v>
      </c>
      <c r="F4933" s="181">
        <f t="shared" si="4295"/>
        <v>0.6464322955459556</v>
      </c>
      <c r="G4933" s="181">
        <f t="shared" si="4295"/>
        <v>0.49986433319766654</v>
      </c>
      <c r="H4933" s="181">
        <f t="shared" si="4295"/>
        <v>0.50432617491441023</v>
      </c>
      <c r="I4933" s="181">
        <f t="shared" si="4295"/>
        <v>0.26981906360753588</v>
      </c>
      <c r="J4933" s="181">
        <f t="shared" si="4295"/>
        <v>0.3508586779238223</v>
      </c>
      <c r="K4933" s="181">
        <f t="shared" si="4295"/>
        <v>0.3451319035870184</v>
      </c>
      <c r="L4933" s="181">
        <f t="shared" si="4295"/>
        <v>0.46249885247406591</v>
      </c>
      <c r="M4933" s="181">
        <f t="shared" si="4295"/>
        <v>0.4956048230260599</v>
      </c>
      <c r="N4933" s="181">
        <f t="shared" si="4295"/>
        <v>0.56643781517710678</v>
      </c>
      <c r="O4933" s="181">
        <f t="shared" si="4295"/>
        <v>0.57185757185757191</v>
      </c>
      <c r="P4933" s="207">
        <v>2029</v>
      </c>
      <c r="Q4933" s="61">
        <f t="shared" si="4275"/>
        <v>4.9565029836796319E-4</v>
      </c>
      <c r="R4933" s="61">
        <f t="shared" si="4275"/>
        <v>4.5999671430918348E-4</v>
      </c>
      <c r="S4933" s="61">
        <f t="shared" si="4275"/>
        <v>6.4643229554595561E-4</v>
      </c>
      <c r="T4933" s="61">
        <f t="shared" si="4273"/>
        <v>4.9986433319766654E-4</v>
      </c>
      <c r="U4933" s="61">
        <f t="shared" si="4273"/>
        <v>5.0432617491441025E-4</v>
      </c>
      <c r="V4933" s="61">
        <f t="shared" si="4273"/>
        <v>2.6981906360753588E-4</v>
      </c>
      <c r="W4933" s="61">
        <f t="shared" si="4273"/>
        <v>3.5085867792382228E-4</v>
      </c>
      <c r="X4933" s="61">
        <f t="shared" si="4273"/>
        <v>3.451319035870184E-4</v>
      </c>
      <c r="Y4933" s="61">
        <f t="shared" si="4273"/>
        <v>4.6249885247406594E-4</v>
      </c>
      <c r="Z4933" s="61">
        <f t="shared" si="4273"/>
        <v>4.9560482302605992E-4</v>
      </c>
      <c r="AA4933" s="61">
        <f t="shared" si="4273"/>
        <v>5.6643781517710674E-4</v>
      </c>
      <c r="AB4933" s="61">
        <f t="shared" si="4273"/>
        <v>5.7185757185757187E-4</v>
      </c>
    </row>
    <row r="4934" spans="1:28" ht="81.75" hidden="1" customHeight="1" thickBot="1" x14ac:dyDescent="0.3">
      <c r="A4934" s="202" t="s">
        <v>28</v>
      </c>
      <c r="B4934" s="344" t="s">
        <v>29</v>
      </c>
      <c r="C4934" s="345"/>
      <c r="D4934" s="187">
        <f t="shared" ref="D4934:O4934" si="4296">D4835</f>
        <v>4.7964316533714424</v>
      </c>
      <c r="E4934" s="187">
        <f t="shared" si="4296"/>
        <v>4.7964316533714424</v>
      </c>
      <c r="F4934" s="187">
        <f t="shared" si="4296"/>
        <v>4.7964316533714424</v>
      </c>
      <c r="G4934" s="187">
        <f t="shared" si="4296"/>
        <v>4.7964316533714424</v>
      </c>
      <c r="H4934" s="187">
        <f t="shared" si="4296"/>
        <v>4.7964316533714424</v>
      </c>
      <c r="I4934" s="187">
        <f t="shared" si="4296"/>
        <v>4.7964316533714424</v>
      </c>
      <c r="J4934" s="187">
        <f t="shared" si="4296"/>
        <v>4.7964316533714424</v>
      </c>
      <c r="K4934" s="187">
        <f t="shared" si="4296"/>
        <v>4.7964316533714424</v>
      </c>
      <c r="L4934" s="187">
        <f t="shared" si="4296"/>
        <v>4.7964316533714424</v>
      </c>
      <c r="M4934" s="187">
        <f t="shared" si="4296"/>
        <v>4.7964316533714424</v>
      </c>
      <c r="N4934" s="187">
        <f t="shared" si="4296"/>
        <v>4.7964316533714424</v>
      </c>
      <c r="O4934" s="187">
        <f t="shared" si="4296"/>
        <v>4.7964316533714424</v>
      </c>
      <c r="P4934" s="207">
        <v>2029</v>
      </c>
      <c r="Q4934" s="61">
        <f t="shared" si="4275"/>
        <v>4.7964316533714423E-3</v>
      </c>
      <c r="R4934" s="61">
        <f t="shared" si="4275"/>
        <v>4.7964316533714423E-3</v>
      </c>
      <c r="S4934" s="61">
        <f t="shared" si="4275"/>
        <v>4.7964316533714423E-3</v>
      </c>
      <c r="T4934" s="61">
        <f t="shared" si="4273"/>
        <v>4.7964316533714423E-3</v>
      </c>
      <c r="U4934" s="61">
        <f t="shared" si="4273"/>
        <v>4.7964316533714423E-3</v>
      </c>
      <c r="V4934" s="61">
        <f t="shared" si="4273"/>
        <v>4.7964316533714423E-3</v>
      </c>
      <c r="W4934" s="61">
        <f t="shared" si="4273"/>
        <v>4.7964316533714423E-3</v>
      </c>
      <c r="X4934" s="61">
        <f t="shared" si="4273"/>
        <v>4.7964316533714423E-3</v>
      </c>
      <c r="Y4934" s="61">
        <f t="shared" si="4273"/>
        <v>4.7964316533714423E-3</v>
      </c>
      <c r="Z4934" s="61">
        <f t="shared" si="4273"/>
        <v>4.7964316533714423E-3</v>
      </c>
      <c r="AA4934" s="61">
        <f t="shared" si="4273"/>
        <v>4.7964316533714423E-3</v>
      </c>
      <c r="AB4934" s="61">
        <f t="shared" si="4273"/>
        <v>4.7964316533714423E-3</v>
      </c>
    </row>
    <row r="4935" spans="1:28" ht="51" hidden="1" customHeight="1" thickBot="1" x14ac:dyDescent="0.3">
      <c r="A4935" s="202" t="s">
        <v>30</v>
      </c>
      <c r="B4935" s="344" t="s">
        <v>31</v>
      </c>
      <c r="C4935" s="345"/>
      <c r="D4935" s="182">
        <f>D4924</f>
        <v>0.32456533933679221</v>
      </c>
      <c r="E4935" s="182">
        <f t="shared" ref="E4935:O4935" si="4297">E4924</f>
        <v>0.28891175527801249</v>
      </c>
      <c r="F4935" s="182">
        <f t="shared" si="4297"/>
        <v>0.47534733651478461</v>
      </c>
      <c r="G4935" s="182">
        <f t="shared" si="4297"/>
        <v>0.32877937416649555</v>
      </c>
      <c r="H4935" s="182">
        <f t="shared" si="4297"/>
        <v>0.33324121588323924</v>
      </c>
      <c r="I4935" s="182">
        <f t="shared" si="4297"/>
        <v>9.8734104576364889E-2</v>
      </c>
      <c r="J4935" s="182">
        <f t="shared" si="4297"/>
        <v>0.17977371889265131</v>
      </c>
      <c r="K4935" s="182">
        <f t="shared" si="4297"/>
        <v>0.1740469445558474</v>
      </c>
      <c r="L4935" s="182">
        <f t="shared" si="4297"/>
        <v>0.29141389344289492</v>
      </c>
      <c r="M4935" s="182">
        <f t="shared" si="4297"/>
        <v>0.32451986399488891</v>
      </c>
      <c r="N4935" s="182">
        <f t="shared" si="4297"/>
        <v>0.39535285614593579</v>
      </c>
      <c r="O4935" s="182">
        <f t="shared" si="4297"/>
        <v>0.40077261282640092</v>
      </c>
      <c r="P4935" s="207">
        <v>2029</v>
      </c>
      <c r="Q4935" s="61">
        <f t="shared" si="4275"/>
        <v>3.2456533933679219E-4</v>
      </c>
      <c r="R4935" s="61">
        <f t="shared" si="4275"/>
        <v>2.8891175527801248E-4</v>
      </c>
      <c r="S4935" s="61">
        <f t="shared" si="4275"/>
        <v>4.7534733651478461E-4</v>
      </c>
      <c r="T4935" s="61">
        <f t="shared" si="4273"/>
        <v>3.2877937416649555E-4</v>
      </c>
      <c r="U4935" s="61">
        <f t="shared" si="4273"/>
        <v>3.3324121588323925E-4</v>
      </c>
      <c r="V4935" s="61">
        <f t="shared" si="4273"/>
        <v>9.8734104576364895E-5</v>
      </c>
      <c r="W4935" s="61">
        <f t="shared" si="4273"/>
        <v>1.7977371889265131E-4</v>
      </c>
      <c r="X4935" s="61">
        <f t="shared" si="4273"/>
        <v>1.740469445558474E-4</v>
      </c>
      <c r="Y4935" s="61">
        <f t="shared" si="4273"/>
        <v>2.9141389344289494E-4</v>
      </c>
      <c r="Z4935" s="61">
        <f t="shared" si="4273"/>
        <v>3.2451986399488893E-4</v>
      </c>
      <c r="AA4935" s="61">
        <f t="shared" si="4273"/>
        <v>3.9535285614593579E-4</v>
      </c>
      <c r="AB4935" s="61">
        <f t="shared" si="4273"/>
        <v>4.0077261282640093E-4</v>
      </c>
    </row>
    <row r="4936" spans="1:28" ht="83.25" hidden="1" customHeight="1" thickBot="1" x14ac:dyDescent="0.3">
      <c r="A4936" s="202" t="s">
        <v>32</v>
      </c>
      <c r="B4936" s="344" t="s">
        <v>33</v>
      </c>
      <c r="C4936" s="345"/>
      <c r="D4936" s="183">
        <f>ROUND(D4935*D4930,0)</f>
        <v>4514</v>
      </c>
      <c r="E4936" s="183">
        <f t="shared" ref="E4936:F4936" si="4298">ROUND(E4935*E4930,0)</f>
        <v>3517</v>
      </c>
      <c r="F4936" s="183">
        <f t="shared" si="4298"/>
        <v>6382</v>
      </c>
      <c r="G4936" s="183">
        <f>ROUND(G4935*G4930,0)</f>
        <v>4847</v>
      </c>
      <c r="H4936" s="183">
        <f t="shared" ref="H4936:O4936" si="4299">ROUND(H4935*H4930,0)</f>
        <v>5354</v>
      </c>
      <c r="I4936" s="183">
        <f t="shared" si="4299"/>
        <v>1059</v>
      </c>
      <c r="J4936" s="183">
        <f t="shared" si="4299"/>
        <v>1874</v>
      </c>
      <c r="K4936" s="183">
        <f t="shared" si="4299"/>
        <v>1834</v>
      </c>
      <c r="L4936" s="183">
        <f t="shared" si="4299"/>
        <v>3174</v>
      </c>
      <c r="M4936" s="183">
        <f t="shared" si="4299"/>
        <v>4172</v>
      </c>
      <c r="N4936" s="183">
        <f t="shared" si="4299"/>
        <v>6507</v>
      </c>
      <c r="O4936" s="183">
        <f t="shared" si="4299"/>
        <v>7474</v>
      </c>
      <c r="P4936" s="207">
        <v>2029</v>
      </c>
      <c r="Q4936" s="61">
        <f t="shared" si="4275"/>
        <v>4.5140000000000002</v>
      </c>
      <c r="R4936" s="61">
        <f t="shared" si="4275"/>
        <v>3.5169999999999999</v>
      </c>
      <c r="S4936" s="61">
        <f t="shared" si="4275"/>
        <v>6.3819999999999997</v>
      </c>
      <c r="T4936" s="61">
        <f t="shared" si="4273"/>
        <v>4.8470000000000004</v>
      </c>
      <c r="U4936" s="61">
        <f t="shared" si="4273"/>
        <v>5.3540000000000001</v>
      </c>
      <c r="V4936" s="61">
        <f t="shared" si="4273"/>
        <v>1.0589999999999999</v>
      </c>
      <c r="W4936" s="61">
        <f t="shared" si="4273"/>
        <v>1.8740000000000001</v>
      </c>
      <c r="X4936" s="61">
        <f t="shared" si="4273"/>
        <v>1.8340000000000001</v>
      </c>
      <c r="Y4936" s="61">
        <f t="shared" si="4273"/>
        <v>3.1739999999999999</v>
      </c>
      <c r="Z4936" s="61">
        <f t="shared" si="4273"/>
        <v>4.1719999999999997</v>
      </c>
      <c r="AA4936" s="61">
        <f t="shared" si="4273"/>
        <v>6.5069999999999997</v>
      </c>
      <c r="AB4936" s="61">
        <f t="shared" si="4273"/>
        <v>7.4740000000000002</v>
      </c>
    </row>
    <row r="4937" spans="1:28" ht="53.25" hidden="1" customHeight="1" thickBot="1" x14ac:dyDescent="0.3">
      <c r="A4937" s="202" t="s">
        <v>34</v>
      </c>
      <c r="B4937" s="344" t="s">
        <v>35</v>
      </c>
      <c r="C4937" s="345"/>
      <c r="D4937" s="184">
        <f>D4934*D4936</f>
        <v>21651.092483318691</v>
      </c>
      <c r="E4937" s="185">
        <f t="shared" ref="E4937:O4937" si="4300">E4934*E4936</f>
        <v>16869.050124907364</v>
      </c>
      <c r="F4937" s="185">
        <f t="shared" si="4300"/>
        <v>30610.826811816547</v>
      </c>
      <c r="G4937" s="185">
        <f t="shared" si="4300"/>
        <v>23248.30422389138</v>
      </c>
      <c r="H4937" s="185">
        <f t="shared" si="4300"/>
        <v>25680.095072150703</v>
      </c>
      <c r="I4937" s="185">
        <f t="shared" si="4300"/>
        <v>5079.4211209203577</v>
      </c>
      <c r="J4937" s="185">
        <f t="shared" si="4300"/>
        <v>8988.5129184180823</v>
      </c>
      <c r="K4937" s="185">
        <f t="shared" si="4300"/>
        <v>8796.6556522832252</v>
      </c>
      <c r="L4937" s="185">
        <f t="shared" si="4300"/>
        <v>15223.874067800958</v>
      </c>
      <c r="M4937" s="185">
        <f t="shared" si="4300"/>
        <v>20010.712857865659</v>
      </c>
      <c r="N4937" s="185">
        <f t="shared" si="4300"/>
        <v>31210.380768487976</v>
      </c>
      <c r="O4937" s="186">
        <f t="shared" si="4300"/>
        <v>35848.530177298162</v>
      </c>
      <c r="P4937" s="207">
        <v>2029</v>
      </c>
      <c r="Q4937" s="61">
        <f t="shared" si="4275"/>
        <v>21.651092483318692</v>
      </c>
      <c r="R4937" s="61">
        <f t="shared" si="4275"/>
        <v>16.869050124907364</v>
      </c>
      <c r="S4937" s="61">
        <f t="shared" si="4275"/>
        <v>30.610826811816548</v>
      </c>
      <c r="T4937" s="61">
        <f t="shared" si="4273"/>
        <v>23.248304223891381</v>
      </c>
      <c r="U4937" s="61">
        <f t="shared" si="4273"/>
        <v>25.680095072150703</v>
      </c>
      <c r="V4937" s="61">
        <f t="shared" si="4273"/>
        <v>5.0794211209203572</v>
      </c>
      <c r="W4937" s="61">
        <f t="shared" si="4273"/>
        <v>8.988512918418083</v>
      </c>
      <c r="X4937" s="61">
        <f t="shared" si="4273"/>
        <v>8.796655652283226</v>
      </c>
      <c r="Y4937" s="61">
        <f t="shared" si="4273"/>
        <v>15.223874067800958</v>
      </c>
      <c r="Z4937" s="61">
        <f t="shared" si="4273"/>
        <v>20.010712857865659</v>
      </c>
      <c r="AA4937" s="61">
        <f t="shared" si="4273"/>
        <v>31.210380768487976</v>
      </c>
      <c r="AB4937" s="61">
        <f t="shared" si="4273"/>
        <v>35.848530177298159</v>
      </c>
    </row>
    <row r="4938" spans="1:28" ht="48.75" hidden="1" customHeight="1" thickBot="1" x14ac:dyDescent="0.3">
      <c r="A4938" s="202" t="s">
        <v>36</v>
      </c>
      <c r="B4938" s="344" t="s">
        <v>37</v>
      </c>
      <c r="C4938" s="345"/>
      <c r="D4938" s="184">
        <f>ROUND(D4937*0.9,2)</f>
        <v>19485.98</v>
      </c>
      <c r="E4938" s="185">
        <f t="shared" ref="E4938:O4938" si="4301">ROUND(E4937*0.9,2)</f>
        <v>15182.15</v>
      </c>
      <c r="F4938" s="185">
        <f t="shared" si="4301"/>
        <v>27549.74</v>
      </c>
      <c r="G4938" s="185">
        <f t="shared" si="4301"/>
        <v>20923.47</v>
      </c>
      <c r="H4938" s="185">
        <f t="shared" si="4301"/>
        <v>23112.09</v>
      </c>
      <c r="I4938" s="185">
        <f t="shared" si="4301"/>
        <v>4571.4799999999996</v>
      </c>
      <c r="J4938" s="185">
        <f t="shared" si="4301"/>
        <v>8089.66</v>
      </c>
      <c r="K4938" s="185">
        <f t="shared" si="4301"/>
        <v>7916.99</v>
      </c>
      <c r="L4938" s="185">
        <f t="shared" si="4301"/>
        <v>13701.49</v>
      </c>
      <c r="M4938" s="185">
        <f t="shared" si="4301"/>
        <v>18009.64</v>
      </c>
      <c r="N4938" s="185">
        <f t="shared" si="4301"/>
        <v>28089.34</v>
      </c>
      <c r="O4938" s="186">
        <f t="shared" si="4301"/>
        <v>32263.68</v>
      </c>
      <c r="P4938" s="207">
        <v>2029</v>
      </c>
      <c r="Q4938" s="61">
        <f t="shared" si="4275"/>
        <v>19.485979999999998</v>
      </c>
      <c r="R4938" s="61">
        <f t="shared" si="4275"/>
        <v>15.18215</v>
      </c>
      <c r="S4938" s="61">
        <f t="shared" si="4275"/>
        <v>27.54974</v>
      </c>
      <c r="T4938" s="61">
        <f t="shared" si="4273"/>
        <v>20.923470000000002</v>
      </c>
      <c r="U4938" s="61">
        <f t="shared" si="4273"/>
        <v>23.112089999999998</v>
      </c>
      <c r="V4938" s="61">
        <f t="shared" si="4273"/>
        <v>4.5714799999999993</v>
      </c>
      <c r="W4938" s="61">
        <f t="shared" si="4273"/>
        <v>8.0896600000000003</v>
      </c>
      <c r="X4938" s="61">
        <f t="shared" si="4273"/>
        <v>7.9169900000000002</v>
      </c>
      <c r="Y4938" s="61">
        <f t="shared" si="4273"/>
        <v>13.70149</v>
      </c>
      <c r="Z4938" s="61">
        <f t="shared" si="4273"/>
        <v>18.009640000000001</v>
      </c>
      <c r="AA4938" s="61">
        <f t="shared" si="4273"/>
        <v>28.08934</v>
      </c>
      <c r="AB4938" s="61">
        <f t="shared" si="4273"/>
        <v>32.263680000000001</v>
      </c>
    </row>
    <row r="4939" spans="1:28" ht="21" hidden="1" customHeight="1" thickBot="1" x14ac:dyDescent="0.3">
      <c r="A4939" s="346" t="str">
        <f>A4928</f>
        <v>Объект 50:</v>
      </c>
      <c r="B4939" s="347"/>
      <c r="C4939" s="43"/>
      <c r="D4939" s="348" t="str">
        <f>D4928</f>
        <v>Яч.№15 Оросительная система</v>
      </c>
      <c r="E4939" s="349"/>
      <c r="F4939" s="349"/>
      <c r="G4939" s="349"/>
      <c r="H4939" s="349"/>
      <c r="I4939" s="349"/>
      <c r="J4939" s="349"/>
      <c r="K4939" s="349"/>
      <c r="L4939" s="349"/>
      <c r="M4939" s="349"/>
      <c r="N4939" s="349"/>
      <c r="O4939" s="350"/>
      <c r="P4939" s="207">
        <v>2030</v>
      </c>
      <c r="Q4939" s="61" t="e">
        <f t="shared" si="4275"/>
        <v>#VALUE!</v>
      </c>
      <c r="R4939" s="61">
        <f t="shared" si="4275"/>
        <v>0</v>
      </c>
      <c r="S4939" s="61">
        <f t="shared" si="4275"/>
        <v>0</v>
      </c>
      <c r="T4939" s="61">
        <f t="shared" si="4273"/>
        <v>0</v>
      </c>
      <c r="U4939" s="61">
        <f t="shared" si="4273"/>
        <v>0</v>
      </c>
      <c r="V4939" s="61">
        <f t="shared" si="4273"/>
        <v>0</v>
      </c>
      <c r="W4939" s="61">
        <f t="shared" si="4273"/>
        <v>0</v>
      </c>
      <c r="X4939" s="61">
        <f t="shared" si="4273"/>
        <v>0</v>
      </c>
      <c r="Y4939" s="61">
        <f t="shared" si="4273"/>
        <v>0</v>
      </c>
      <c r="Z4939" s="61">
        <f t="shared" si="4273"/>
        <v>0</v>
      </c>
      <c r="AA4939" s="61">
        <f t="shared" si="4273"/>
        <v>0</v>
      </c>
      <c r="AB4939" s="61">
        <f t="shared" si="4273"/>
        <v>0</v>
      </c>
    </row>
    <row r="4940" spans="1:28" ht="16.5" hidden="1" thickBot="1" x14ac:dyDescent="0.3">
      <c r="A4940" s="351" t="s">
        <v>301</v>
      </c>
      <c r="B4940" s="352"/>
      <c r="C4940" s="352"/>
      <c r="D4940" s="352"/>
      <c r="E4940" s="352"/>
      <c r="F4940" s="352"/>
      <c r="G4940" s="352"/>
      <c r="H4940" s="352"/>
      <c r="I4940" s="352"/>
      <c r="J4940" s="352"/>
      <c r="K4940" s="352"/>
      <c r="L4940" s="352"/>
      <c r="M4940" s="352"/>
      <c r="N4940" s="352"/>
      <c r="O4940" s="352"/>
      <c r="P4940" s="207">
        <v>2030</v>
      </c>
      <c r="Q4940" s="61">
        <f t="shared" si="4275"/>
        <v>0</v>
      </c>
      <c r="R4940" s="61">
        <f t="shared" si="4275"/>
        <v>0</v>
      </c>
      <c r="S4940" s="61">
        <f t="shared" si="4275"/>
        <v>0</v>
      </c>
      <c r="T4940" s="61">
        <f t="shared" si="4273"/>
        <v>0</v>
      </c>
      <c r="U4940" s="61">
        <f t="shared" si="4273"/>
        <v>0</v>
      </c>
      <c r="V4940" s="61">
        <f t="shared" si="4273"/>
        <v>0</v>
      </c>
      <c r="W4940" s="61">
        <f t="shared" si="4273"/>
        <v>0</v>
      </c>
      <c r="X4940" s="61">
        <f t="shared" si="4273"/>
        <v>0</v>
      </c>
      <c r="Y4940" s="61">
        <f t="shared" si="4273"/>
        <v>0</v>
      </c>
      <c r="Z4940" s="61">
        <f t="shared" si="4273"/>
        <v>0</v>
      </c>
      <c r="AA4940" s="61">
        <f t="shared" si="4273"/>
        <v>0</v>
      </c>
      <c r="AB4940" s="61">
        <f t="shared" si="4273"/>
        <v>0</v>
      </c>
    </row>
    <row r="4941" spans="1:28" s="41" customFormat="1" ht="29.25" hidden="1" customHeight="1" thickBot="1" x14ac:dyDescent="0.3">
      <c r="A4941" s="202" t="s">
        <v>11</v>
      </c>
      <c r="B4941" s="344" t="s">
        <v>293</v>
      </c>
      <c r="C4941" s="345"/>
      <c r="D4941" s="179">
        <f>D4930</f>
        <v>13909</v>
      </c>
      <c r="E4941" s="179">
        <f t="shared" ref="E4941:O4942" si="4302">E4930</f>
        <v>12174</v>
      </c>
      <c r="F4941" s="179">
        <f t="shared" si="4302"/>
        <v>13426</v>
      </c>
      <c r="G4941" s="179">
        <f t="shared" si="4302"/>
        <v>14742</v>
      </c>
      <c r="H4941" s="179">
        <f t="shared" si="4302"/>
        <v>16065</v>
      </c>
      <c r="I4941" s="179">
        <f t="shared" si="4302"/>
        <v>10722</v>
      </c>
      <c r="J4941" s="179">
        <f t="shared" si="4302"/>
        <v>10423</v>
      </c>
      <c r="K4941" s="179">
        <f t="shared" si="4302"/>
        <v>10538</v>
      </c>
      <c r="L4941" s="179">
        <f t="shared" si="4302"/>
        <v>10893</v>
      </c>
      <c r="M4941" s="179">
        <f t="shared" si="4302"/>
        <v>12855</v>
      </c>
      <c r="N4941" s="179">
        <f t="shared" si="4302"/>
        <v>16459</v>
      </c>
      <c r="O4941" s="179">
        <f t="shared" si="4302"/>
        <v>18648</v>
      </c>
      <c r="P4941" s="207">
        <v>2030</v>
      </c>
      <c r="Q4941" s="61">
        <f t="shared" si="4275"/>
        <v>13.909000000000001</v>
      </c>
      <c r="R4941" s="61">
        <f t="shared" si="4275"/>
        <v>12.173999999999999</v>
      </c>
      <c r="S4941" s="61">
        <f t="shared" si="4275"/>
        <v>13.426</v>
      </c>
      <c r="T4941" s="61">
        <f t="shared" si="4273"/>
        <v>14.742000000000001</v>
      </c>
      <c r="U4941" s="61">
        <f t="shared" si="4273"/>
        <v>16.065000000000001</v>
      </c>
      <c r="V4941" s="61">
        <f t="shared" si="4273"/>
        <v>10.722</v>
      </c>
      <c r="W4941" s="61">
        <f t="shared" si="4273"/>
        <v>10.423</v>
      </c>
      <c r="X4941" s="61">
        <f t="shared" si="4273"/>
        <v>10.538</v>
      </c>
      <c r="Y4941" s="61">
        <f t="shared" si="4273"/>
        <v>10.893000000000001</v>
      </c>
      <c r="Z4941" s="61">
        <f t="shared" si="4273"/>
        <v>12.855</v>
      </c>
      <c r="AA4941" s="61">
        <f t="shared" si="4273"/>
        <v>16.459</v>
      </c>
      <c r="AB4941" s="61">
        <f t="shared" si="4273"/>
        <v>18.648</v>
      </c>
    </row>
    <row r="4942" spans="1:28" ht="16.5" hidden="1" thickBot="1" x14ac:dyDescent="0.3">
      <c r="A4942" s="202" t="s">
        <v>12</v>
      </c>
      <c r="B4942" s="353" t="s">
        <v>291</v>
      </c>
      <c r="C4942" s="354"/>
      <c r="D4942" s="179">
        <f>D4931</f>
        <v>7015</v>
      </c>
      <c r="E4942" s="179">
        <f t="shared" si="4302"/>
        <v>6574</v>
      </c>
      <c r="F4942" s="179">
        <f t="shared" si="4302"/>
        <v>4747</v>
      </c>
      <c r="G4942" s="179">
        <f t="shared" si="4302"/>
        <v>7373</v>
      </c>
      <c r="H4942" s="179">
        <f t="shared" si="4302"/>
        <v>7963</v>
      </c>
      <c r="I4942" s="179">
        <f t="shared" si="4302"/>
        <v>7829</v>
      </c>
      <c r="J4942" s="179">
        <f t="shared" si="4302"/>
        <v>6766</v>
      </c>
      <c r="K4942" s="179">
        <f t="shared" si="4302"/>
        <v>6901</v>
      </c>
      <c r="L4942" s="179">
        <f t="shared" si="4302"/>
        <v>5855</v>
      </c>
      <c r="M4942" s="179">
        <f t="shared" si="4302"/>
        <v>6484</v>
      </c>
      <c r="N4942" s="179">
        <f t="shared" si="4302"/>
        <v>7136</v>
      </c>
      <c r="O4942" s="179">
        <f t="shared" si="4302"/>
        <v>7984</v>
      </c>
      <c r="P4942" s="207">
        <v>2030</v>
      </c>
      <c r="Q4942" s="61">
        <f t="shared" si="4275"/>
        <v>7.0149999999999997</v>
      </c>
      <c r="R4942" s="61">
        <f t="shared" si="4275"/>
        <v>6.5739999999999998</v>
      </c>
      <c r="S4942" s="61">
        <f t="shared" si="4275"/>
        <v>4.7469999999999999</v>
      </c>
      <c r="T4942" s="61">
        <f t="shared" si="4273"/>
        <v>7.3730000000000002</v>
      </c>
      <c r="U4942" s="61">
        <f t="shared" si="4273"/>
        <v>7.9630000000000001</v>
      </c>
      <c r="V4942" s="61">
        <f t="shared" si="4273"/>
        <v>7.8289999999999997</v>
      </c>
      <c r="W4942" s="61">
        <f t="shared" si="4273"/>
        <v>6.766</v>
      </c>
      <c r="X4942" s="61">
        <f t="shared" si="4273"/>
        <v>6.9009999999999998</v>
      </c>
      <c r="Y4942" s="61">
        <f t="shared" si="4273"/>
        <v>5.8550000000000004</v>
      </c>
      <c r="Z4942" s="61">
        <f t="shared" si="4273"/>
        <v>6.484</v>
      </c>
      <c r="AA4942" s="61">
        <f t="shared" si="4273"/>
        <v>7.1360000000000001</v>
      </c>
      <c r="AB4942" s="61">
        <f t="shared" si="4273"/>
        <v>7.984</v>
      </c>
    </row>
    <row r="4943" spans="1:28" ht="33" hidden="1" customHeight="1" thickBot="1" x14ac:dyDescent="0.3">
      <c r="A4943" s="202" t="s">
        <v>13</v>
      </c>
      <c r="B4943" s="344" t="s">
        <v>292</v>
      </c>
      <c r="C4943" s="345"/>
      <c r="D4943" s="180">
        <f>D4941-D4942</f>
        <v>6894</v>
      </c>
      <c r="E4943" s="180">
        <f t="shared" ref="E4943:O4943" si="4303">E4941-E4942</f>
        <v>5600</v>
      </c>
      <c r="F4943" s="180">
        <f t="shared" si="4303"/>
        <v>8679</v>
      </c>
      <c r="G4943" s="180">
        <f t="shared" si="4303"/>
        <v>7369</v>
      </c>
      <c r="H4943" s="180">
        <f t="shared" si="4303"/>
        <v>8102</v>
      </c>
      <c r="I4943" s="180">
        <f t="shared" si="4303"/>
        <v>2893</v>
      </c>
      <c r="J4943" s="180">
        <f t="shared" si="4303"/>
        <v>3657</v>
      </c>
      <c r="K4943" s="180">
        <f t="shared" si="4303"/>
        <v>3637</v>
      </c>
      <c r="L4943" s="180">
        <f t="shared" si="4303"/>
        <v>5038</v>
      </c>
      <c r="M4943" s="180">
        <f t="shared" si="4303"/>
        <v>6371</v>
      </c>
      <c r="N4943" s="180">
        <f t="shared" si="4303"/>
        <v>9323</v>
      </c>
      <c r="O4943" s="180">
        <f t="shared" si="4303"/>
        <v>10664</v>
      </c>
      <c r="P4943" s="207">
        <v>2030</v>
      </c>
      <c r="Q4943" s="61">
        <f t="shared" si="4275"/>
        <v>6.8940000000000001</v>
      </c>
      <c r="R4943" s="61">
        <f t="shared" si="4275"/>
        <v>5.6</v>
      </c>
      <c r="S4943" s="61">
        <f t="shared" si="4275"/>
        <v>8.6790000000000003</v>
      </c>
      <c r="T4943" s="61">
        <f t="shared" si="4273"/>
        <v>7.3689999999999998</v>
      </c>
      <c r="U4943" s="61">
        <f t="shared" si="4273"/>
        <v>8.1020000000000003</v>
      </c>
      <c r="V4943" s="61">
        <f t="shared" si="4273"/>
        <v>2.8929999999999998</v>
      </c>
      <c r="W4943" s="61">
        <f t="shared" si="4273"/>
        <v>3.657</v>
      </c>
      <c r="X4943" s="61">
        <f t="shared" si="4273"/>
        <v>3.637</v>
      </c>
      <c r="Y4943" s="61">
        <f t="shared" si="4273"/>
        <v>5.0380000000000003</v>
      </c>
      <c r="Z4943" s="61">
        <f t="shared" si="4273"/>
        <v>6.3710000000000004</v>
      </c>
      <c r="AA4943" s="61">
        <f t="shared" si="4273"/>
        <v>9.3230000000000004</v>
      </c>
      <c r="AB4943" s="61">
        <f t="shared" si="4273"/>
        <v>10.664</v>
      </c>
    </row>
    <row r="4944" spans="1:28" ht="36" hidden="1" customHeight="1" thickBot="1" x14ac:dyDescent="0.3">
      <c r="A4944" s="202" t="s">
        <v>14</v>
      </c>
      <c r="B4944" s="344" t="s">
        <v>27</v>
      </c>
      <c r="C4944" s="345"/>
      <c r="D4944" s="181">
        <f>D4943/D4941</f>
        <v>0.4956502983679632</v>
      </c>
      <c r="E4944" s="181">
        <f t="shared" ref="E4944:O4944" si="4304">E4943/E4941</f>
        <v>0.45999671430918349</v>
      </c>
      <c r="F4944" s="181">
        <f t="shared" si="4304"/>
        <v>0.6464322955459556</v>
      </c>
      <c r="G4944" s="181">
        <f t="shared" si="4304"/>
        <v>0.49986433319766654</v>
      </c>
      <c r="H4944" s="181">
        <f t="shared" si="4304"/>
        <v>0.50432617491441023</v>
      </c>
      <c r="I4944" s="181">
        <f t="shared" si="4304"/>
        <v>0.26981906360753588</v>
      </c>
      <c r="J4944" s="181">
        <f t="shared" si="4304"/>
        <v>0.3508586779238223</v>
      </c>
      <c r="K4944" s="181">
        <f t="shared" si="4304"/>
        <v>0.3451319035870184</v>
      </c>
      <c r="L4944" s="181">
        <f t="shared" si="4304"/>
        <v>0.46249885247406591</v>
      </c>
      <c r="M4944" s="181">
        <f t="shared" si="4304"/>
        <v>0.4956048230260599</v>
      </c>
      <c r="N4944" s="181">
        <f t="shared" si="4304"/>
        <v>0.56643781517710678</v>
      </c>
      <c r="O4944" s="181">
        <f t="shared" si="4304"/>
        <v>0.57185757185757191</v>
      </c>
      <c r="P4944" s="207">
        <v>2030</v>
      </c>
      <c r="Q4944" s="61">
        <f t="shared" si="4275"/>
        <v>4.9565029836796319E-4</v>
      </c>
      <c r="R4944" s="61">
        <f t="shared" si="4275"/>
        <v>4.5999671430918348E-4</v>
      </c>
      <c r="S4944" s="61">
        <f t="shared" si="4275"/>
        <v>6.4643229554595561E-4</v>
      </c>
      <c r="T4944" s="61">
        <f t="shared" si="4275"/>
        <v>4.9986433319766654E-4</v>
      </c>
      <c r="U4944" s="61">
        <f t="shared" si="4275"/>
        <v>5.0432617491441025E-4</v>
      </c>
      <c r="V4944" s="61">
        <f t="shared" si="4275"/>
        <v>2.6981906360753588E-4</v>
      </c>
      <c r="W4944" s="61">
        <f t="shared" si="4275"/>
        <v>3.5085867792382228E-4</v>
      </c>
      <c r="X4944" s="61">
        <f t="shared" si="4275"/>
        <v>3.451319035870184E-4</v>
      </c>
      <c r="Y4944" s="61">
        <f t="shared" si="4275"/>
        <v>4.6249885247406594E-4</v>
      </c>
      <c r="Z4944" s="61">
        <f t="shared" si="4275"/>
        <v>4.9560482302605992E-4</v>
      </c>
      <c r="AA4944" s="61">
        <f t="shared" si="4275"/>
        <v>5.6643781517710674E-4</v>
      </c>
      <c r="AB4944" s="61">
        <f t="shared" si="4275"/>
        <v>5.7185757185757187E-4</v>
      </c>
    </row>
    <row r="4945" spans="1:28" ht="81.75" hidden="1" customHeight="1" thickBot="1" x14ac:dyDescent="0.3">
      <c r="A4945" s="202" t="s">
        <v>28</v>
      </c>
      <c r="B4945" s="344" t="s">
        <v>29</v>
      </c>
      <c r="C4945" s="345"/>
      <c r="D4945" s="187">
        <f t="shared" ref="D4945:O4945" si="4305">D4846</f>
        <v>5.0074746461197801</v>
      </c>
      <c r="E4945" s="187">
        <f t="shared" si="4305"/>
        <v>5.0074746461197801</v>
      </c>
      <c r="F4945" s="187">
        <f t="shared" si="4305"/>
        <v>5.0074746461197801</v>
      </c>
      <c r="G4945" s="187">
        <f t="shared" si="4305"/>
        <v>5.0074746461197801</v>
      </c>
      <c r="H4945" s="187">
        <f t="shared" si="4305"/>
        <v>5.0074746461197801</v>
      </c>
      <c r="I4945" s="187">
        <f t="shared" si="4305"/>
        <v>5.0074746461197801</v>
      </c>
      <c r="J4945" s="187">
        <f t="shared" si="4305"/>
        <v>5.0074746461197801</v>
      </c>
      <c r="K4945" s="187">
        <f t="shared" si="4305"/>
        <v>5.0074746461197801</v>
      </c>
      <c r="L4945" s="187">
        <f t="shared" si="4305"/>
        <v>5.0074746461197801</v>
      </c>
      <c r="M4945" s="187">
        <f t="shared" si="4305"/>
        <v>5.0074746461197801</v>
      </c>
      <c r="N4945" s="187">
        <f t="shared" si="4305"/>
        <v>5.0074746461197801</v>
      </c>
      <c r="O4945" s="187">
        <f t="shared" si="4305"/>
        <v>5.0074746461197801</v>
      </c>
      <c r="P4945" s="207">
        <v>2030</v>
      </c>
      <c r="Q4945" s="61">
        <f t="shared" si="4275"/>
        <v>5.0074746461197797E-3</v>
      </c>
      <c r="R4945" s="61">
        <f t="shared" si="4275"/>
        <v>5.0074746461197797E-3</v>
      </c>
      <c r="S4945" s="61">
        <f t="shared" si="4275"/>
        <v>5.0074746461197797E-3</v>
      </c>
      <c r="T4945" s="61">
        <f t="shared" si="4275"/>
        <v>5.0074746461197797E-3</v>
      </c>
      <c r="U4945" s="61">
        <f t="shared" si="4275"/>
        <v>5.0074746461197797E-3</v>
      </c>
      <c r="V4945" s="61">
        <f t="shared" si="4275"/>
        <v>5.0074746461197797E-3</v>
      </c>
      <c r="W4945" s="61">
        <f t="shared" si="4275"/>
        <v>5.0074746461197797E-3</v>
      </c>
      <c r="X4945" s="61">
        <f t="shared" si="4275"/>
        <v>5.0074746461197797E-3</v>
      </c>
      <c r="Y4945" s="61">
        <f t="shared" si="4275"/>
        <v>5.0074746461197797E-3</v>
      </c>
      <c r="Z4945" s="61">
        <f t="shared" si="4275"/>
        <v>5.0074746461197797E-3</v>
      </c>
      <c r="AA4945" s="61">
        <f t="shared" si="4275"/>
        <v>5.0074746461197797E-3</v>
      </c>
      <c r="AB4945" s="61">
        <f t="shared" si="4275"/>
        <v>5.0074746461197797E-3</v>
      </c>
    </row>
    <row r="4946" spans="1:28" ht="51" hidden="1" customHeight="1" thickBot="1" x14ac:dyDescent="0.3">
      <c r="A4946" s="202" t="s">
        <v>30</v>
      </c>
      <c r="B4946" s="344" t="s">
        <v>31</v>
      </c>
      <c r="C4946" s="345"/>
      <c r="D4946" s="182">
        <f>D4935</f>
        <v>0.32456533933679221</v>
      </c>
      <c r="E4946" s="182">
        <f t="shared" ref="E4946:O4946" si="4306">E4935</f>
        <v>0.28891175527801249</v>
      </c>
      <c r="F4946" s="182">
        <f t="shared" si="4306"/>
        <v>0.47534733651478461</v>
      </c>
      <c r="G4946" s="182">
        <f t="shared" si="4306"/>
        <v>0.32877937416649555</v>
      </c>
      <c r="H4946" s="182">
        <f t="shared" si="4306"/>
        <v>0.33324121588323924</v>
      </c>
      <c r="I4946" s="182">
        <f t="shared" si="4306"/>
        <v>9.8734104576364889E-2</v>
      </c>
      <c r="J4946" s="182">
        <f t="shared" si="4306"/>
        <v>0.17977371889265131</v>
      </c>
      <c r="K4946" s="182">
        <f t="shared" si="4306"/>
        <v>0.1740469445558474</v>
      </c>
      <c r="L4946" s="182">
        <f t="shared" si="4306"/>
        <v>0.29141389344289492</v>
      </c>
      <c r="M4946" s="182">
        <f t="shared" si="4306"/>
        <v>0.32451986399488891</v>
      </c>
      <c r="N4946" s="182">
        <f t="shared" si="4306"/>
        <v>0.39535285614593579</v>
      </c>
      <c r="O4946" s="182">
        <f t="shared" si="4306"/>
        <v>0.40077261282640092</v>
      </c>
      <c r="P4946" s="207">
        <v>2030</v>
      </c>
      <c r="Q4946" s="61">
        <f t="shared" si="4275"/>
        <v>3.2456533933679219E-4</v>
      </c>
      <c r="R4946" s="61">
        <f t="shared" si="4275"/>
        <v>2.8891175527801248E-4</v>
      </c>
      <c r="S4946" s="61">
        <f t="shared" si="4275"/>
        <v>4.7534733651478461E-4</v>
      </c>
      <c r="T4946" s="61">
        <f t="shared" si="4275"/>
        <v>3.2877937416649555E-4</v>
      </c>
      <c r="U4946" s="61">
        <f t="shared" si="4275"/>
        <v>3.3324121588323925E-4</v>
      </c>
      <c r="V4946" s="61">
        <f t="shared" si="4275"/>
        <v>9.8734104576364895E-5</v>
      </c>
      <c r="W4946" s="61">
        <f t="shared" si="4275"/>
        <v>1.7977371889265131E-4</v>
      </c>
      <c r="X4946" s="61">
        <f t="shared" si="4275"/>
        <v>1.740469445558474E-4</v>
      </c>
      <c r="Y4946" s="61">
        <f t="shared" si="4275"/>
        <v>2.9141389344289494E-4</v>
      </c>
      <c r="Z4946" s="61">
        <f t="shared" si="4275"/>
        <v>3.2451986399488893E-4</v>
      </c>
      <c r="AA4946" s="61">
        <f t="shared" si="4275"/>
        <v>3.9535285614593579E-4</v>
      </c>
      <c r="AB4946" s="61">
        <f t="shared" si="4275"/>
        <v>4.0077261282640093E-4</v>
      </c>
    </row>
    <row r="4947" spans="1:28" ht="83.25" hidden="1" customHeight="1" thickBot="1" x14ac:dyDescent="0.3">
      <c r="A4947" s="202" t="s">
        <v>32</v>
      </c>
      <c r="B4947" s="344" t="s">
        <v>33</v>
      </c>
      <c r="C4947" s="345"/>
      <c r="D4947" s="183">
        <f>ROUND(D4946*D4941,0)</f>
        <v>4514</v>
      </c>
      <c r="E4947" s="183">
        <f t="shared" ref="E4947:F4947" si="4307">ROUND(E4946*E4941,0)</f>
        <v>3517</v>
      </c>
      <c r="F4947" s="183">
        <f t="shared" si="4307"/>
        <v>6382</v>
      </c>
      <c r="G4947" s="183">
        <f>ROUND(G4946*G4941,0)</f>
        <v>4847</v>
      </c>
      <c r="H4947" s="183">
        <f t="shared" ref="H4947:O4947" si="4308">ROUND(H4946*H4941,0)</f>
        <v>5354</v>
      </c>
      <c r="I4947" s="183">
        <f t="shared" si="4308"/>
        <v>1059</v>
      </c>
      <c r="J4947" s="183">
        <f t="shared" si="4308"/>
        <v>1874</v>
      </c>
      <c r="K4947" s="183">
        <f t="shared" si="4308"/>
        <v>1834</v>
      </c>
      <c r="L4947" s="183">
        <f t="shared" si="4308"/>
        <v>3174</v>
      </c>
      <c r="M4947" s="183">
        <f t="shared" si="4308"/>
        <v>4172</v>
      </c>
      <c r="N4947" s="183">
        <f t="shared" si="4308"/>
        <v>6507</v>
      </c>
      <c r="O4947" s="183">
        <f t="shared" si="4308"/>
        <v>7474</v>
      </c>
      <c r="P4947" s="207">
        <v>2030</v>
      </c>
      <c r="Q4947" s="61">
        <f t="shared" si="4275"/>
        <v>4.5140000000000002</v>
      </c>
      <c r="R4947" s="61">
        <f t="shared" si="4275"/>
        <v>3.5169999999999999</v>
      </c>
      <c r="S4947" s="61">
        <f t="shared" si="4275"/>
        <v>6.3819999999999997</v>
      </c>
      <c r="T4947" s="61">
        <f t="shared" si="4275"/>
        <v>4.8470000000000004</v>
      </c>
      <c r="U4947" s="61">
        <f t="shared" si="4275"/>
        <v>5.3540000000000001</v>
      </c>
      <c r="V4947" s="61">
        <f t="shared" si="4275"/>
        <v>1.0589999999999999</v>
      </c>
      <c r="W4947" s="61">
        <f t="shared" si="4275"/>
        <v>1.8740000000000001</v>
      </c>
      <c r="X4947" s="61">
        <f t="shared" si="4275"/>
        <v>1.8340000000000001</v>
      </c>
      <c r="Y4947" s="61">
        <f t="shared" si="4275"/>
        <v>3.1739999999999999</v>
      </c>
      <c r="Z4947" s="61">
        <f t="shared" si="4275"/>
        <v>4.1719999999999997</v>
      </c>
      <c r="AA4947" s="61">
        <f t="shared" si="4275"/>
        <v>6.5069999999999997</v>
      </c>
      <c r="AB4947" s="61">
        <f t="shared" si="4275"/>
        <v>7.4740000000000002</v>
      </c>
    </row>
    <row r="4948" spans="1:28" ht="53.25" hidden="1" customHeight="1" thickBot="1" x14ac:dyDescent="0.3">
      <c r="A4948" s="202" t="s">
        <v>34</v>
      </c>
      <c r="B4948" s="344" t="s">
        <v>35</v>
      </c>
      <c r="C4948" s="345"/>
      <c r="D4948" s="184">
        <f>D4945*D4947</f>
        <v>22603.740552584688</v>
      </c>
      <c r="E4948" s="185">
        <f t="shared" ref="E4948:O4948" si="4309">E4945*E4947</f>
        <v>17611.288330403266</v>
      </c>
      <c r="F4948" s="185">
        <f t="shared" si="4309"/>
        <v>31957.703191536435</v>
      </c>
      <c r="G4948" s="185">
        <f t="shared" si="4309"/>
        <v>24271.229609742575</v>
      </c>
      <c r="H4948" s="185">
        <f t="shared" si="4309"/>
        <v>26810.019255325304</v>
      </c>
      <c r="I4948" s="185">
        <f t="shared" si="4309"/>
        <v>5302.9156502408468</v>
      </c>
      <c r="J4948" s="185">
        <f t="shared" si="4309"/>
        <v>9384.0074868284682</v>
      </c>
      <c r="K4948" s="185">
        <f t="shared" si="4309"/>
        <v>9183.7085009836774</v>
      </c>
      <c r="L4948" s="185">
        <f t="shared" si="4309"/>
        <v>15893.724526784183</v>
      </c>
      <c r="M4948" s="185">
        <f t="shared" si="4309"/>
        <v>20891.184223611723</v>
      </c>
      <c r="N4948" s="185">
        <f t="shared" si="4309"/>
        <v>32583.637522301407</v>
      </c>
      <c r="O4948" s="186">
        <f t="shared" si="4309"/>
        <v>37425.865505099238</v>
      </c>
      <c r="P4948" s="207">
        <v>2030</v>
      </c>
      <c r="Q4948" s="61">
        <f t="shared" si="4275"/>
        <v>22.603740552584689</v>
      </c>
      <c r="R4948" s="61">
        <f t="shared" si="4275"/>
        <v>17.611288330403266</v>
      </c>
      <c r="S4948" s="61">
        <f t="shared" si="4275"/>
        <v>31.957703191536435</v>
      </c>
      <c r="T4948" s="61">
        <f t="shared" si="4275"/>
        <v>24.271229609742576</v>
      </c>
      <c r="U4948" s="61">
        <f t="shared" si="4275"/>
        <v>26.810019255325304</v>
      </c>
      <c r="V4948" s="61">
        <f t="shared" si="4275"/>
        <v>5.3029156502408465</v>
      </c>
      <c r="W4948" s="61">
        <f t="shared" si="4275"/>
        <v>9.3840074868284677</v>
      </c>
      <c r="X4948" s="61">
        <f t="shared" si="4275"/>
        <v>9.183708500983677</v>
      </c>
      <c r="Y4948" s="61">
        <f t="shared" si="4275"/>
        <v>15.893724526784183</v>
      </c>
      <c r="Z4948" s="61">
        <f t="shared" si="4275"/>
        <v>20.891184223611724</v>
      </c>
      <c r="AA4948" s="61">
        <f t="shared" si="4275"/>
        <v>32.583637522301409</v>
      </c>
      <c r="AB4948" s="61">
        <f t="shared" si="4275"/>
        <v>37.425865505099239</v>
      </c>
    </row>
    <row r="4949" spans="1:28" ht="48.75" hidden="1" customHeight="1" thickBot="1" x14ac:dyDescent="0.3">
      <c r="A4949" s="202" t="s">
        <v>36</v>
      </c>
      <c r="B4949" s="344" t="s">
        <v>37</v>
      </c>
      <c r="C4949" s="345"/>
      <c r="D4949" s="184">
        <f>ROUND(D4948*0.9,2)</f>
        <v>20343.37</v>
      </c>
      <c r="E4949" s="185">
        <f t="shared" ref="E4949:O4949" si="4310">ROUND(E4948*0.9,2)</f>
        <v>15850.16</v>
      </c>
      <c r="F4949" s="185">
        <f t="shared" si="4310"/>
        <v>28761.93</v>
      </c>
      <c r="G4949" s="185">
        <f t="shared" si="4310"/>
        <v>21844.11</v>
      </c>
      <c r="H4949" s="185">
        <f t="shared" si="4310"/>
        <v>24129.02</v>
      </c>
      <c r="I4949" s="185">
        <f t="shared" si="4310"/>
        <v>4772.62</v>
      </c>
      <c r="J4949" s="185">
        <f t="shared" si="4310"/>
        <v>8445.61</v>
      </c>
      <c r="K4949" s="185">
        <f t="shared" si="4310"/>
        <v>8265.34</v>
      </c>
      <c r="L4949" s="185">
        <f t="shared" si="4310"/>
        <v>14304.35</v>
      </c>
      <c r="M4949" s="185">
        <f t="shared" si="4310"/>
        <v>18802.07</v>
      </c>
      <c r="N4949" s="185">
        <f t="shared" si="4310"/>
        <v>29325.27</v>
      </c>
      <c r="O4949" s="186">
        <f t="shared" si="4310"/>
        <v>33683.279999999999</v>
      </c>
      <c r="P4949" s="207">
        <v>2030</v>
      </c>
      <c r="Q4949" s="61">
        <f t="shared" si="4275"/>
        <v>20.34337</v>
      </c>
      <c r="R4949" s="61">
        <f t="shared" si="4275"/>
        <v>15.850160000000001</v>
      </c>
      <c r="S4949" s="61">
        <f t="shared" si="4275"/>
        <v>28.76193</v>
      </c>
      <c r="T4949" s="61">
        <f t="shared" si="4275"/>
        <v>21.844110000000001</v>
      </c>
      <c r="U4949" s="61">
        <f t="shared" si="4275"/>
        <v>24.129020000000001</v>
      </c>
      <c r="V4949" s="61">
        <f t="shared" si="4275"/>
        <v>4.7726199999999999</v>
      </c>
      <c r="W4949" s="61">
        <f t="shared" si="4275"/>
        <v>8.4456100000000003</v>
      </c>
      <c r="X4949" s="61">
        <f t="shared" si="4275"/>
        <v>8.2653400000000001</v>
      </c>
      <c r="Y4949" s="61">
        <f t="shared" si="4275"/>
        <v>14.304350000000001</v>
      </c>
      <c r="Z4949" s="61">
        <f t="shared" si="4275"/>
        <v>18.802070000000001</v>
      </c>
      <c r="AA4949" s="61">
        <f t="shared" si="4275"/>
        <v>29.32527</v>
      </c>
      <c r="AB4949" s="61">
        <f t="shared" si="4275"/>
        <v>33.683279999999996</v>
      </c>
    </row>
    <row r="4950" spans="1:28" ht="20.25" hidden="1" customHeight="1" thickBot="1" x14ac:dyDescent="0.3">
      <c r="A4950" s="346" t="str">
        <f>A4939</f>
        <v>Объект 50:</v>
      </c>
      <c r="B4950" s="347"/>
      <c r="C4950" s="43"/>
      <c r="D4950" s="348" t="str">
        <f>D4939</f>
        <v>Яч.№15 Оросительная система</v>
      </c>
      <c r="E4950" s="349"/>
      <c r="F4950" s="349"/>
      <c r="G4950" s="349"/>
      <c r="H4950" s="349"/>
      <c r="I4950" s="349"/>
      <c r="J4950" s="349"/>
      <c r="K4950" s="349"/>
      <c r="L4950" s="349"/>
      <c r="M4950" s="349"/>
      <c r="N4950" s="349"/>
      <c r="O4950" s="350"/>
      <c r="P4950" s="207">
        <v>2031</v>
      </c>
      <c r="Q4950" s="61" t="e">
        <f t="shared" si="4275"/>
        <v>#VALUE!</v>
      </c>
      <c r="R4950" s="61">
        <f t="shared" si="4275"/>
        <v>0</v>
      </c>
      <c r="S4950" s="61">
        <f t="shared" si="4275"/>
        <v>0</v>
      </c>
      <c r="T4950" s="61">
        <f t="shared" si="4275"/>
        <v>0</v>
      </c>
      <c r="U4950" s="61">
        <f t="shared" si="4275"/>
        <v>0</v>
      </c>
      <c r="V4950" s="61">
        <f t="shared" si="4275"/>
        <v>0</v>
      </c>
      <c r="W4950" s="61">
        <f t="shared" si="4275"/>
        <v>0</v>
      </c>
      <c r="X4950" s="61">
        <f t="shared" si="4275"/>
        <v>0</v>
      </c>
      <c r="Y4950" s="61">
        <f t="shared" si="4275"/>
        <v>0</v>
      </c>
      <c r="Z4950" s="61">
        <f t="shared" si="4275"/>
        <v>0</v>
      </c>
      <c r="AA4950" s="61">
        <f t="shared" si="4275"/>
        <v>0</v>
      </c>
      <c r="AB4950" s="61">
        <f t="shared" si="4275"/>
        <v>0</v>
      </c>
    </row>
    <row r="4951" spans="1:28" ht="16.5" hidden="1" thickBot="1" x14ac:dyDescent="0.3">
      <c r="A4951" s="351" t="s">
        <v>302</v>
      </c>
      <c r="B4951" s="352"/>
      <c r="C4951" s="352"/>
      <c r="D4951" s="352"/>
      <c r="E4951" s="352"/>
      <c r="F4951" s="352"/>
      <c r="G4951" s="352"/>
      <c r="H4951" s="352"/>
      <c r="I4951" s="352"/>
      <c r="J4951" s="352"/>
      <c r="K4951" s="352"/>
      <c r="L4951" s="352"/>
      <c r="M4951" s="352"/>
      <c r="N4951" s="352"/>
      <c r="O4951" s="352"/>
      <c r="P4951" s="207">
        <v>2031</v>
      </c>
      <c r="Q4951" s="61">
        <f t="shared" si="4275"/>
        <v>0</v>
      </c>
      <c r="R4951" s="61">
        <f t="shared" si="4275"/>
        <v>0</v>
      </c>
      <c r="S4951" s="61">
        <f t="shared" si="4275"/>
        <v>0</v>
      </c>
      <c r="T4951" s="61">
        <f t="shared" si="4275"/>
        <v>0</v>
      </c>
      <c r="U4951" s="61">
        <f t="shared" si="4275"/>
        <v>0</v>
      </c>
      <c r="V4951" s="61">
        <f t="shared" si="4275"/>
        <v>0</v>
      </c>
      <c r="W4951" s="61">
        <f t="shared" si="4275"/>
        <v>0</v>
      </c>
      <c r="X4951" s="61">
        <f t="shared" si="4275"/>
        <v>0</v>
      </c>
      <c r="Y4951" s="61">
        <f t="shared" si="4275"/>
        <v>0</v>
      </c>
      <c r="Z4951" s="61">
        <f t="shared" si="4275"/>
        <v>0</v>
      </c>
      <c r="AA4951" s="61">
        <f t="shared" si="4275"/>
        <v>0</v>
      </c>
      <c r="AB4951" s="61">
        <f t="shared" si="4275"/>
        <v>0</v>
      </c>
    </row>
    <row r="4952" spans="1:28" s="41" customFormat="1" ht="29.25" hidden="1" customHeight="1" thickBot="1" x14ac:dyDescent="0.3">
      <c r="A4952" s="202" t="s">
        <v>11</v>
      </c>
      <c r="B4952" s="344" t="s">
        <v>293</v>
      </c>
      <c r="C4952" s="345"/>
      <c r="D4952" s="179">
        <f>D4941</f>
        <v>13909</v>
      </c>
      <c r="E4952" s="179">
        <f t="shared" ref="E4952:O4953" si="4311">E4941</f>
        <v>12174</v>
      </c>
      <c r="F4952" s="179">
        <f t="shared" si="4311"/>
        <v>13426</v>
      </c>
      <c r="G4952" s="179">
        <f t="shared" si="4311"/>
        <v>14742</v>
      </c>
      <c r="H4952" s="179">
        <f t="shared" si="4311"/>
        <v>16065</v>
      </c>
      <c r="I4952" s="179">
        <f t="shared" si="4311"/>
        <v>10722</v>
      </c>
      <c r="J4952" s="179">
        <f t="shared" si="4311"/>
        <v>10423</v>
      </c>
      <c r="K4952" s="179">
        <f t="shared" si="4311"/>
        <v>10538</v>
      </c>
      <c r="L4952" s="179">
        <f t="shared" si="4311"/>
        <v>10893</v>
      </c>
      <c r="M4952" s="179">
        <f t="shared" si="4311"/>
        <v>12855</v>
      </c>
      <c r="N4952" s="179">
        <f t="shared" si="4311"/>
        <v>16459</v>
      </c>
      <c r="O4952" s="179">
        <f t="shared" si="4311"/>
        <v>18648</v>
      </c>
      <c r="P4952" s="207">
        <v>2031</v>
      </c>
      <c r="Q4952" s="61">
        <f t="shared" si="4275"/>
        <v>13.909000000000001</v>
      </c>
      <c r="R4952" s="61">
        <f t="shared" si="4275"/>
        <v>12.173999999999999</v>
      </c>
      <c r="S4952" s="61">
        <f t="shared" si="4275"/>
        <v>13.426</v>
      </c>
      <c r="T4952" s="61">
        <f t="shared" si="4275"/>
        <v>14.742000000000001</v>
      </c>
      <c r="U4952" s="61">
        <f t="shared" si="4275"/>
        <v>16.065000000000001</v>
      </c>
      <c r="V4952" s="61">
        <f t="shared" si="4275"/>
        <v>10.722</v>
      </c>
      <c r="W4952" s="61">
        <f t="shared" si="4275"/>
        <v>10.423</v>
      </c>
      <c r="X4952" s="61">
        <f t="shared" si="4275"/>
        <v>10.538</v>
      </c>
      <c r="Y4952" s="61">
        <f t="shared" si="4275"/>
        <v>10.893000000000001</v>
      </c>
      <c r="Z4952" s="61">
        <f t="shared" si="4275"/>
        <v>12.855</v>
      </c>
      <c r="AA4952" s="61">
        <f t="shared" si="4275"/>
        <v>16.459</v>
      </c>
      <c r="AB4952" s="61">
        <f t="shared" si="4275"/>
        <v>18.648</v>
      </c>
    </row>
    <row r="4953" spans="1:28" ht="16.5" hidden="1" thickBot="1" x14ac:dyDescent="0.3">
      <c r="A4953" s="202" t="s">
        <v>12</v>
      </c>
      <c r="B4953" s="353" t="s">
        <v>291</v>
      </c>
      <c r="C4953" s="354"/>
      <c r="D4953" s="179">
        <f>D4942</f>
        <v>7015</v>
      </c>
      <c r="E4953" s="179">
        <f t="shared" si="4311"/>
        <v>6574</v>
      </c>
      <c r="F4953" s="179">
        <f t="shared" si="4311"/>
        <v>4747</v>
      </c>
      <c r="G4953" s="179">
        <f t="shared" si="4311"/>
        <v>7373</v>
      </c>
      <c r="H4953" s="179">
        <f t="shared" si="4311"/>
        <v>7963</v>
      </c>
      <c r="I4953" s="179">
        <f t="shared" si="4311"/>
        <v>7829</v>
      </c>
      <c r="J4953" s="179">
        <f t="shared" si="4311"/>
        <v>6766</v>
      </c>
      <c r="K4953" s="179">
        <f t="shared" si="4311"/>
        <v>6901</v>
      </c>
      <c r="L4953" s="179">
        <f t="shared" si="4311"/>
        <v>5855</v>
      </c>
      <c r="M4953" s="179">
        <f t="shared" si="4311"/>
        <v>6484</v>
      </c>
      <c r="N4953" s="179">
        <f t="shared" si="4311"/>
        <v>7136</v>
      </c>
      <c r="O4953" s="179">
        <f t="shared" si="4311"/>
        <v>7984</v>
      </c>
      <c r="P4953" s="207">
        <v>2031</v>
      </c>
      <c r="Q4953" s="61">
        <f t="shared" si="4275"/>
        <v>7.0149999999999997</v>
      </c>
      <c r="R4953" s="61">
        <f t="shared" si="4275"/>
        <v>6.5739999999999998</v>
      </c>
      <c r="S4953" s="61">
        <f t="shared" si="4275"/>
        <v>4.7469999999999999</v>
      </c>
      <c r="T4953" s="61">
        <f t="shared" si="4275"/>
        <v>7.3730000000000002</v>
      </c>
      <c r="U4953" s="61">
        <f t="shared" si="4275"/>
        <v>7.9630000000000001</v>
      </c>
      <c r="V4953" s="61">
        <f t="shared" si="4275"/>
        <v>7.8289999999999997</v>
      </c>
      <c r="W4953" s="61">
        <f t="shared" si="4275"/>
        <v>6.766</v>
      </c>
      <c r="X4953" s="61">
        <f t="shared" si="4275"/>
        <v>6.9009999999999998</v>
      </c>
      <c r="Y4953" s="61">
        <f t="shared" si="4275"/>
        <v>5.8550000000000004</v>
      </c>
      <c r="Z4953" s="61">
        <f t="shared" si="4275"/>
        <v>6.484</v>
      </c>
      <c r="AA4953" s="61">
        <f t="shared" si="4275"/>
        <v>7.1360000000000001</v>
      </c>
      <c r="AB4953" s="61">
        <f t="shared" si="4275"/>
        <v>7.984</v>
      </c>
    </row>
    <row r="4954" spans="1:28" ht="33" hidden="1" customHeight="1" thickBot="1" x14ac:dyDescent="0.3">
      <c r="A4954" s="202" t="s">
        <v>13</v>
      </c>
      <c r="B4954" s="344" t="s">
        <v>292</v>
      </c>
      <c r="C4954" s="345"/>
      <c r="D4954" s="180">
        <f>D4952-D4953</f>
        <v>6894</v>
      </c>
      <c r="E4954" s="180">
        <f t="shared" ref="E4954:O4954" si="4312">E4952-E4953</f>
        <v>5600</v>
      </c>
      <c r="F4954" s="180">
        <f t="shared" si="4312"/>
        <v>8679</v>
      </c>
      <c r="G4954" s="180">
        <f t="shared" si="4312"/>
        <v>7369</v>
      </c>
      <c r="H4954" s="180">
        <f t="shared" si="4312"/>
        <v>8102</v>
      </c>
      <c r="I4954" s="180">
        <f t="shared" si="4312"/>
        <v>2893</v>
      </c>
      <c r="J4954" s="180">
        <f t="shared" si="4312"/>
        <v>3657</v>
      </c>
      <c r="K4954" s="180">
        <f t="shared" si="4312"/>
        <v>3637</v>
      </c>
      <c r="L4954" s="180">
        <f t="shared" si="4312"/>
        <v>5038</v>
      </c>
      <c r="M4954" s="180">
        <f t="shared" si="4312"/>
        <v>6371</v>
      </c>
      <c r="N4954" s="180">
        <f t="shared" si="4312"/>
        <v>9323</v>
      </c>
      <c r="O4954" s="180">
        <f t="shared" si="4312"/>
        <v>10664</v>
      </c>
      <c r="P4954" s="207">
        <v>2031</v>
      </c>
      <c r="Q4954" s="61">
        <f t="shared" si="4275"/>
        <v>6.8940000000000001</v>
      </c>
      <c r="R4954" s="61">
        <f t="shared" si="4275"/>
        <v>5.6</v>
      </c>
      <c r="S4954" s="61">
        <f t="shared" si="4275"/>
        <v>8.6790000000000003</v>
      </c>
      <c r="T4954" s="61">
        <f t="shared" si="4275"/>
        <v>7.3689999999999998</v>
      </c>
      <c r="U4954" s="61">
        <f t="shared" si="4275"/>
        <v>8.1020000000000003</v>
      </c>
      <c r="V4954" s="61">
        <f t="shared" si="4275"/>
        <v>2.8929999999999998</v>
      </c>
      <c r="W4954" s="61">
        <f t="shared" si="4275"/>
        <v>3.657</v>
      </c>
      <c r="X4954" s="61">
        <f t="shared" si="4275"/>
        <v>3.637</v>
      </c>
      <c r="Y4954" s="61">
        <f t="shared" si="4275"/>
        <v>5.0380000000000003</v>
      </c>
      <c r="Z4954" s="61">
        <f t="shared" si="4275"/>
        <v>6.3710000000000004</v>
      </c>
      <c r="AA4954" s="61">
        <f t="shared" si="4275"/>
        <v>9.3230000000000004</v>
      </c>
      <c r="AB4954" s="61">
        <f t="shared" si="4275"/>
        <v>10.664</v>
      </c>
    </row>
    <row r="4955" spans="1:28" ht="36" hidden="1" customHeight="1" thickBot="1" x14ac:dyDescent="0.3">
      <c r="A4955" s="202" t="s">
        <v>14</v>
      </c>
      <c r="B4955" s="344" t="s">
        <v>27</v>
      </c>
      <c r="C4955" s="345"/>
      <c r="D4955" s="181">
        <f>D4954/D4952</f>
        <v>0.4956502983679632</v>
      </c>
      <c r="E4955" s="181">
        <f t="shared" ref="E4955:O4955" si="4313">E4954/E4952</f>
        <v>0.45999671430918349</v>
      </c>
      <c r="F4955" s="181">
        <f t="shared" si="4313"/>
        <v>0.6464322955459556</v>
      </c>
      <c r="G4955" s="181">
        <f t="shared" si="4313"/>
        <v>0.49986433319766654</v>
      </c>
      <c r="H4955" s="181">
        <f t="shared" si="4313"/>
        <v>0.50432617491441023</v>
      </c>
      <c r="I4955" s="181">
        <f t="shared" si="4313"/>
        <v>0.26981906360753588</v>
      </c>
      <c r="J4955" s="181">
        <f t="shared" si="4313"/>
        <v>0.3508586779238223</v>
      </c>
      <c r="K4955" s="181">
        <f t="shared" si="4313"/>
        <v>0.3451319035870184</v>
      </c>
      <c r="L4955" s="181">
        <f t="shared" si="4313"/>
        <v>0.46249885247406591</v>
      </c>
      <c r="M4955" s="181">
        <f t="shared" si="4313"/>
        <v>0.4956048230260599</v>
      </c>
      <c r="N4955" s="181">
        <f t="shared" si="4313"/>
        <v>0.56643781517710678</v>
      </c>
      <c r="O4955" s="181">
        <f t="shared" si="4313"/>
        <v>0.57185757185757191</v>
      </c>
      <c r="P4955" s="207">
        <v>2031</v>
      </c>
      <c r="Q4955" s="61">
        <f t="shared" si="4275"/>
        <v>4.9565029836796319E-4</v>
      </c>
      <c r="R4955" s="61">
        <f t="shared" si="4275"/>
        <v>4.5999671430918348E-4</v>
      </c>
      <c r="S4955" s="61">
        <f t="shared" si="4275"/>
        <v>6.4643229554595561E-4</v>
      </c>
      <c r="T4955" s="61">
        <f t="shared" si="4275"/>
        <v>4.9986433319766654E-4</v>
      </c>
      <c r="U4955" s="61">
        <f t="shared" si="4275"/>
        <v>5.0432617491441025E-4</v>
      </c>
      <c r="V4955" s="61">
        <f t="shared" si="4275"/>
        <v>2.6981906360753588E-4</v>
      </c>
      <c r="W4955" s="61">
        <f t="shared" si="4275"/>
        <v>3.5085867792382228E-4</v>
      </c>
      <c r="X4955" s="61">
        <f t="shared" si="4275"/>
        <v>3.451319035870184E-4</v>
      </c>
      <c r="Y4955" s="61">
        <f t="shared" si="4275"/>
        <v>4.6249885247406594E-4</v>
      </c>
      <c r="Z4955" s="61">
        <f t="shared" si="4275"/>
        <v>4.9560482302605992E-4</v>
      </c>
      <c r="AA4955" s="61">
        <f t="shared" si="4275"/>
        <v>5.6643781517710674E-4</v>
      </c>
      <c r="AB4955" s="61">
        <f t="shared" si="4275"/>
        <v>5.7185757185757187E-4</v>
      </c>
    </row>
    <row r="4956" spans="1:28" ht="81.75" hidden="1" customHeight="1" thickBot="1" x14ac:dyDescent="0.3">
      <c r="A4956" s="202" t="s">
        <v>28</v>
      </c>
      <c r="B4956" s="344" t="s">
        <v>29</v>
      </c>
      <c r="C4956" s="345"/>
      <c r="D4956" s="187">
        <f t="shared" ref="D4956:O4956" si="4314">D4857</f>
        <v>5.227803530549056</v>
      </c>
      <c r="E4956" s="187">
        <f t="shared" si="4314"/>
        <v>5.227803530549056</v>
      </c>
      <c r="F4956" s="187">
        <f t="shared" si="4314"/>
        <v>5.227803530549056</v>
      </c>
      <c r="G4956" s="187">
        <f t="shared" si="4314"/>
        <v>5.227803530549056</v>
      </c>
      <c r="H4956" s="187">
        <f t="shared" si="4314"/>
        <v>5.227803530549056</v>
      </c>
      <c r="I4956" s="187">
        <f t="shared" si="4314"/>
        <v>5.227803530549056</v>
      </c>
      <c r="J4956" s="187">
        <f t="shared" si="4314"/>
        <v>5.227803530549056</v>
      </c>
      <c r="K4956" s="187">
        <f t="shared" si="4314"/>
        <v>5.227803530549056</v>
      </c>
      <c r="L4956" s="187">
        <f t="shared" si="4314"/>
        <v>5.227803530549056</v>
      </c>
      <c r="M4956" s="187">
        <f t="shared" si="4314"/>
        <v>5.227803530549056</v>
      </c>
      <c r="N4956" s="187">
        <f t="shared" si="4314"/>
        <v>5.227803530549056</v>
      </c>
      <c r="O4956" s="187">
        <f t="shared" si="4314"/>
        <v>5.227803530549056</v>
      </c>
      <c r="P4956" s="207">
        <v>2031</v>
      </c>
      <c r="Q4956" s="61">
        <f t="shared" si="4275"/>
        <v>5.2278035305490557E-3</v>
      </c>
      <c r="R4956" s="61">
        <f t="shared" si="4275"/>
        <v>5.2278035305490557E-3</v>
      </c>
      <c r="S4956" s="61">
        <f t="shared" si="4275"/>
        <v>5.2278035305490557E-3</v>
      </c>
      <c r="T4956" s="61">
        <f t="shared" ref="T4956:AB4984" si="4315">G4956/1000</f>
        <v>5.2278035305490557E-3</v>
      </c>
      <c r="U4956" s="61">
        <f t="shared" si="4315"/>
        <v>5.2278035305490557E-3</v>
      </c>
      <c r="V4956" s="61">
        <f t="shared" si="4315"/>
        <v>5.2278035305490557E-3</v>
      </c>
      <c r="W4956" s="61">
        <f t="shared" si="4315"/>
        <v>5.2278035305490557E-3</v>
      </c>
      <c r="X4956" s="61">
        <f t="shared" si="4315"/>
        <v>5.2278035305490557E-3</v>
      </c>
      <c r="Y4956" s="61">
        <f t="shared" si="4315"/>
        <v>5.2278035305490557E-3</v>
      </c>
      <c r="Z4956" s="61">
        <f t="shared" si="4315"/>
        <v>5.2278035305490557E-3</v>
      </c>
      <c r="AA4956" s="61">
        <f t="shared" si="4315"/>
        <v>5.2278035305490557E-3</v>
      </c>
      <c r="AB4956" s="61">
        <f t="shared" si="4315"/>
        <v>5.2278035305490557E-3</v>
      </c>
    </row>
    <row r="4957" spans="1:28" ht="51" hidden="1" customHeight="1" thickBot="1" x14ac:dyDescent="0.3">
      <c r="A4957" s="202" t="s">
        <v>30</v>
      </c>
      <c r="B4957" s="344" t="s">
        <v>31</v>
      </c>
      <c r="C4957" s="345"/>
      <c r="D4957" s="182">
        <f>D4946</f>
        <v>0.32456533933679221</v>
      </c>
      <c r="E4957" s="182">
        <f t="shared" ref="E4957:O4957" si="4316">E4946</f>
        <v>0.28891175527801249</v>
      </c>
      <c r="F4957" s="182">
        <f t="shared" si="4316"/>
        <v>0.47534733651478461</v>
      </c>
      <c r="G4957" s="182">
        <f t="shared" si="4316"/>
        <v>0.32877937416649555</v>
      </c>
      <c r="H4957" s="182">
        <f t="shared" si="4316"/>
        <v>0.33324121588323924</v>
      </c>
      <c r="I4957" s="182">
        <f t="shared" si="4316"/>
        <v>9.8734104576364889E-2</v>
      </c>
      <c r="J4957" s="182">
        <f t="shared" si="4316"/>
        <v>0.17977371889265131</v>
      </c>
      <c r="K4957" s="182">
        <f t="shared" si="4316"/>
        <v>0.1740469445558474</v>
      </c>
      <c r="L4957" s="182">
        <f t="shared" si="4316"/>
        <v>0.29141389344289492</v>
      </c>
      <c r="M4957" s="182">
        <f t="shared" si="4316"/>
        <v>0.32451986399488891</v>
      </c>
      <c r="N4957" s="182">
        <f t="shared" si="4316"/>
        <v>0.39535285614593579</v>
      </c>
      <c r="O4957" s="182">
        <f t="shared" si="4316"/>
        <v>0.40077261282640092</v>
      </c>
      <c r="P4957" s="207">
        <v>2031</v>
      </c>
      <c r="Q4957" s="61">
        <f t="shared" ref="Q4957:V5013" si="4317">D4957/1000</f>
        <v>3.2456533933679219E-4</v>
      </c>
      <c r="R4957" s="61">
        <f t="shared" si="4317"/>
        <v>2.8891175527801248E-4</v>
      </c>
      <c r="S4957" s="61">
        <f t="shared" si="4317"/>
        <v>4.7534733651478461E-4</v>
      </c>
      <c r="T4957" s="61">
        <f t="shared" si="4315"/>
        <v>3.2877937416649555E-4</v>
      </c>
      <c r="U4957" s="61">
        <f t="shared" si="4315"/>
        <v>3.3324121588323925E-4</v>
      </c>
      <c r="V4957" s="61">
        <f t="shared" si="4315"/>
        <v>9.8734104576364895E-5</v>
      </c>
      <c r="W4957" s="61">
        <f t="shared" si="4315"/>
        <v>1.7977371889265131E-4</v>
      </c>
      <c r="X4957" s="61">
        <f t="shared" si="4315"/>
        <v>1.740469445558474E-4</v>
      </c>
      <c r="Y4957" s="61">
        <f t="shared" si="4315"/>
        <v>2.9141389344289494E-4</v>
      </c>
      <c r="Z4957" s="61">
        <f t="shared" si="4315"/>
        <v>3.2451986399488893E-4</v>
      </c>
      <c r="AA4957" s="61">
        <f t="shared" si="4315"/>
        <v>3.9535285614593579E-4</v>
      </c>
      <c r="AB4957" s="61">
        <f t="shared" si="4315"/>
        <v>4.0077261282640093E-4</v>
      </c>
    </row>
    <row r="4958" spans="1:28" ht="83.25" hidden="1" customHeight="1" thickBot="1" x14ac:dyDescent="0.3">
      <c r="A4958" s="202" t="s">
        <v>32</v>
      </c>
      <c r="B4958" s="344" t="s">
        <v>33</v>
      </c>
      <c r="C4958" s="345"/>
      <c r="D4958" s="183">
        <f>ROUND(D4957*D4952,0)</f>
        <v>4514</v>
      </c>
      <c r="E4958" s="183">
        <f t="shared" ref="E4958:F4958" si="4318">ROUND(E4957*E4952,0)</f>
        <v>3517</v>
      </c>
      <c r="F4958" s="183">
        <f t="shared" si="4318"/>
        <v>6382</v>
      </c>
      <c r="G4958" s="183">
        <f>ROUND(G4957*G4952,0)</f>
        <v>4847</v>
      </c>
      <c r="H4958" s="183">
        <f t="shared" ref="H4958:O4958" si="4319">ROUND(H4957*H4952,0)</f>
        <v>5354</v>
      </c>
      <c r="I4958" s="183">
        <f t="shared" si="4319"/>
        <v>1059</v>
      </c>
      <c r="J4958" s="183">
        <f t="shared" si="4319"/>
        <v>1874</v>
      </c>
      <c r="K4958" s="183">
        <f t="shared" si="4319"/>
        <v>1834</v>
      </c>
      <c r="L4958" s="183">
        <f t="shared" si="4319"/>
        <v>3174</v>
      </c>
      <c r="M4958" s="183">
        <f t="shared" si="4319"/>
        <v>4172</v>
      </c>
      <c r="N4958" s="183">
        <f t="shared" si="4319"/>
        <v>6507</v>
      </c>
      <c r="O4958" s="183">
        <f t="shared" si="4319"/>
        <v>7474</v>
      </c>
      <c r="P4958" s="207">
        <v>2031</v>
      </c>
      <c r="Q4958" s="61">
        <f t="shared" si="4317"/>
        <v>4.5140000000000002</v>
      </c>
      <c r="R4958" s="61">
        <f t="shared" si="4317"/>
        <v>3.5169999999999999</v>
      </c>
      <c r="S4958" s="61">
        <f t="shared" si="4317"/>
        <v>6.3819999999999997</v>
      </c>
      <c r="T4958" s="61">
        <f t="shared" si="4315"/>
        <v>4.8470000000000004</v>
      </c>
      <c r="U4958" s="61">
        <f t="shared" si="4315"/>
        <v>5.3540000000000001</v>
      </c>
      <c r="V4958" s="61">
        <f t="shared" si="4315"/>
        <v>1.0589999999999999</v>
      </c>
      <c r="W4958" s="61">
        <f t="shared" si="4315"/>
        <v>1.8740000000000001</v>
      </c>
      <c r="X4958" s="61">
        <f t="shared" si="4315"/>
        <v>1.8340000000000001</v>
      </c>
      <c r="Y4958" s="61">
        <f t="shared" si="4315"/>
        <v>3.1739999999999999</v>
      </c>
      <c r="Z4958" s="61">
        <f t="shared" si="4315"/>
        <v>4.1719999999999997</v>
      </c>
      <c r="AA4958" s="61">
        <f t="shared" si="4315"/>
        <v>6.5069999999999997</v>
      </c>
      <c r="AB4958" s="61">
        <f t="shared" si="4315"/>
        <v>7.4740000000000002</v>
      </c>
    </row>
    <row r="4959" spans="1:28" ht="53.25" hidden="1" customHeight="1" thickBot="1" x14ac:dyDescent="0.3">
      <c r="A4959" s="202" t="s">
        <v>34</v>
      </c>
      <c r="B4959" s="344" t="s">
        <v>35</v>
      </c>
      <c r="C4959" s="345"/>
      <c r="D4959" s="184">
        <f>D4956*D4958</f>
        <v>23598.305136898438</v>
      </c>
      <c r="E4959" s="185">
        <f t="shared" ref="E4959:O4959" si="4320">E4956*E4958</f>
        <v>18386.185016941028</v>
      </c>
      <c r="F4959" s="185">
        <f t="shared" si="4320"/>
        <v>33363.842131964077</v>
      </c>
      <c r="G4959" s="185">
        <f t="shared" si="4320"/>
        <v>25339.163712571273</v>
      </c>
      <c r="H4959" s="185">
        <f t="shared" si="4320"/>
        <v>27989.660102559646</v>
      </c>
      <c r="I4959" s="185">
        <f t="shared" si="4320"/>
        <v>5536.2439388514504</v>
      </c>
      <c r="J4959" s="185">
        <f t="shared" si="4320"/>
        <v>9796.9038162489305</v>
      </c>
      <c r="K4959" s="185">
        <f t="shared" si="4320"/>
        <v>9587.7916750269687</v>
      </c>
      <c r="L4959" s="185">
        <f t="shared" si="4320"/>
        <v>16593.048405962705</v>
      </c>
      <c r="M4959" s="185">
        <f t="shared" si="4320"/>
        <v>21810.396329450661</v>
      </c>
      <c r="N4959" s="185">
        <f t="shared" si="4320"/>
        <v>34017.317573282708</v>
      </c>
      <c r="O4959" s="186">
        <f t="shared" si="4320"/>
        <v>39072.603587323647</v>
      </c>
      <c r="P4959" s="207">
        <v>2031</v>
      </c>
      <c r="Q4959" s="61">
        <f t="shared" si="4317"/>
        <v>23.598305136898439</v>
      </c>
      <c r="R4959" s="61">
        <f t="shared" si="4317"/>
        <v>18.386185016941027</v>
      </c>
      <c r="S4959" s="61">
        <f t="shared" si="4317"/>
        <v>33.363842131964077</v>
      </c>
      <c r="T4959" s="61">
        <f t="shared" si="4315"/>
        <v>25.339163712571274</v>
      </c>
      <c r="U4959" s="61">
        <f t="shared" si="4315"/>
        <v>27.989660102559647</v>
      </c>
      <c r="V4959" s="61">
        <f t="shared" si="4315"/>
        <v>5.5362439388514506</v>
      </c>
      <c r="W4959" s="61">
        <f t="shared" si="4315"/>
        <v>9.7969038162489301</v>
      </c>
      <c r="X4959" s="61">
        <f t="shared" si="4315"/>
        <v>9.5877916750269687</v>
      </c>
      <c r="Y4959" s="61">
        <f t="shared" si="4315"/>
        <v>16.593048405962705</v>
      </c>
      <c r="Z4959" s="61">
        <f t="shared" si="4315"/>
        <v>21.810396329450661</v>
      </c>
      <c r="AA4959" s="61">
        <f t="shared" si="4315"/>
        <v>34.01731757328271</v>
      </c>
      <c r="AB4959" s="61">
        <f t="shared" si="4315"/>
        <v>39.072603587323648</v>
      </c>
    </row>
    <row r="4960" spans="1:28" ht="48.75" hidden="1" customHeight="1" thickBot="1" x14ac:dyDescent="0.3">
      <c r="A4960" s="202" t="s">
        <v>36</v>
      </c>
      <c r="B4960" s="344" t="s">
        <v>37</v>
      </c>
      <c r="C4960" s="345"/>
      <c r="D4960" s="184">
        <f>ROUND(D4959*0.9,2)</f>
        <v>21238.47</v>
      </c>
      <c r="E4960" s="185">
        <f t="shared" ref="E4960:N4960" si="4321">ROUND(E4959*0.9,2)</f>
        <v>16547.57</v>
      </c>
      <c r="F4960" s="185">
        <f t="shared" si="4321"/>
        <v>30027.46</v>
      </c>
      <c r="G4960" s="185">
        <f t="shared" si="4321"/>
        <v>22805.25</v>
      </c>
      <c r="H4960" s="185">
        <f t="shared" si="4321"/>
        <v>25190.69</v>
      </c>
      <c r="I4960" s="185">
        <f t="shared" si="4321"/>
        <v>4982.62</v>
      </c>
      <c r="J4960" s="185">
        <f t="shared" si="4321"/>
        <v>8817.2099999999991</v>
      </c>
      <c r="K4960" s="185">
        <f t="shared" si="4321"/>
        <v>8629.01</v>
      </c>
      <c r="L4960" s="185">
        <f t="shared" si="4321"/>
        <v>14933.74</v>
      </c>
      <c r="M4960" s="185">
        <f t="shared" si="4321"/>
        <v>19629.36</v>
      </c>
      <c r="N4960" s="185">
        <f t="shared" si="4321"/>
        <v>30615.59</v>
      </c>
      <c r="O4960" s="186"/>
      <c r="P4960" s="207">
        <v>2031</v>
      </c>
      <c r="Q4960" s="61">
        <f t="shared" si="4317"/>
        <v>21.23847</v>
      </c>
      <c r="R4960" s="61">
        <f t="shared" si="4317"/>
        <v>16.54757</v>
      </c>
      <c r="S4960" s="61">
        <f t="shared" si="4317"/>
        <v>30.027459999999998</v>
      </c>
      <c r="T4960" s="61">
        <f t="shared" si="4315"/>
        <v>22.805250000000001</v>
      </c>
      <c r="U4960" s="61">
        <f t="shared" si="4315"/>
        <v>25.19069</v>
      </c>
      <c r="V4960" s="61">
        <f t="shared" si="4315"/>
        <v>4.9826199999999998</v>
      </c>
      <c r="W4960" s="61">
        <f t="shared" si="4315"/>
        <v>8.8172099999999993</v>
      </c>
      <c r="X4960" s="61">
        <f t="shared" si="4315"/>
        <v>8.629010000000001</v>
      </c>
      <c r="Y4960" s="61">
        <f t="shared" si="4315"/>
        <v>14.93374</v>
      </c>
      <c r="Z4960" s="61">
        <f t="shared" si="4315"/>
        <v>19.629360000000002</v>
      </c>
      <c r="AA4960" s="61">
        <f t="shared" si="4315"/>
        <v>30.615590000000001</v>
      </c>
      <c r="AB4960" s="61">
        <f t="shared" si="4315"/>
        <v>0</v>
      </c>
    </row>
    <row r="4961" spans="1:28" ht="20.25" hidden="1" customHeight="1" thickBot="1" x14ac:dyDescent="0.3">
      <c r="A4961" s="346" t="str">
        <f>Пр.6!A309</f>
        <v>Объект 51:</v>
      </c>
      <c r="B4961" s="347"/>
      <c r="C4961" s="42"/>
      <c r="D4961" s="355" t="str">
        <f>Пр.6!B309</f>
        <v>Яч.№30 Коммунал. Хозяйство</v>
      </c>
      <c r="E4961" s="356"/>
      <c r="F4961" s="356"/>
      <c r="G4961" s="356"/>
      <c r="H4961" s="356"/>
      <c r="I4961" s="356"/>
      <c r="J4961" s="356"/>
      <c r="K4961" s="356"/>
      <c r="L4961" s="356"/>
      <c r="M4961" s="356"/>
      <c r="N4961" s="356"/>
      <c r="O4961" s="357"/>
      <c r="P4961" s="206">
        <v>2023</v>
      </c>
      <c r="Q4961" s="61" t="e">
        <f t="shared" si="4317"/>
        <v>#VALUE!</v>
      </c>
      <c r="R4961" s="61">
        <f t="shared" si="4317"/>
        <v>0</v>
      </c>
      <c r="S4961" s="61">
        <f t="shared" si="4317"/>
        <v>0</v>
      </c>
      <c r="T4961" s="61">
        <f t="shared" si="4315"/>
        <v>0</v>
      </c>
      <c r="U4961" s="61">
        <f t="shared" si="4315"/>
        <v>0</v>
      </c>
      <c r="V4961" s="61">
        <f t="shared" si="4315"/>
        <v>0</v>
      </c>
      <c r="W4961" s="61">
        <f t="shared" si="4315"/>
        <v>0</v>
      </c>
      <c r="X4961" s="61">
        <f t="shared" si="4315"/>
        <v>0</v>
      </c>
      <c r="Y4961" s="61">
        <f t="shared" si="4315"/>
        <v>0</v>
      </c>
      <c r="Z4961" s="61">
        <f t="shared" si="4315"/>
        <v>0</v>
      </c>
      <c r="AA4961" s="61">
        <f t="shared" si="4315"/>
        <v>0</v>
      </c>
      <c r="AB4961" s="61">
        <f t="shared" si="4315"/>
        <v>0</v>
      </c>
    </row>
    <row r="4962" spans="1:28" ht="16.5" hidden="1" thickBot="1" x14ac:dyDescent="0.3">
      <c r="A4962" s="351" t="s">
        <v>294</v>
      </c>
      <c r="B4962" s="358"/>
      <c r="C4962" s="358"/>
      <c r="D4962" s="358"/>
      <c r="E4962" s="358"/>
      <c r="F4962" s="358"/>
      <c r="G4962" s="358"/>
      <c r="H4962" s="358"/>
      <c r="I4962" s="358"/>
      <c r="J4962" s="358"/>
      <c r="K4962" s="358"/>
      <c r="L4962" s="358"/>
      <c r="M4962" s="358"/>
      <c r="N4962" s="358"/>
      <c r="O4962" s="359"/>
      <c r="P4962" s="206">
        <v>2023</v>
      </c>
      <c r="Q4962" s="61">
        <f t="shared" si="4317"/>
        <v>0</v>
      </c>
      <c r="R4962" s="61">
        <f t="shared" si="4317"/>
        <v>0</v>
      </c>
      <c r="S4962" s="61">
        <f t="shared" si="4317"/>
        <v>0</v>
      </c>
      <c r="T4962" s="61">
        <f t="shared" si="4315"/>
        <v>0</v>
      </c>
      <c r="U4962" s="61">
        <f t="shared" si="4315"/>
        <v>0</v>
      </c>
      <c r="V4962" s="61">
        <f t="shared" si="4315"/>
        <v>0</v>
      </c>
      <c r="W4962" s="61">
        <f t="shared" si="4315"/>
        <v>0</v>
      </c>
      <c r="X4962" s="61">
        <f t="shared" si="4315"/>
        <v>0</v>
      </c>
      <c r="Y4962" s="61">
        <f t="shared" si="4315"/>
        <v>0</v>
      </c>
      <c r="Z4962" s="61">
        <f t="shared" si="4315"/>
        <v>0</v>
      </c>
      <c r="AA4962" s="61">
        <f t="shared" si="4315"/>
        <v>0</v>
      </c>
      <c r="AB4962" s="61">
        <f t="shared" si="4315"/>
        <v>0</v>
      </c>
    </row>
    <row r="4963" spans="1:28" s="41" customFormat="1" ht="29.25" hidden="1" customHeight="1" thickBot="1" x14ac:dyDescent="0.3">
      <c r="A4963" s="202" t="s">
        <v>11</v>
      </c>
      <c r="B4963" s="344" t="s">
        <v>293</v>
      </c>
      <c r="C4963" s="345"/>
      <c r="D4963" s="183">
        <f>Пр.6!C311</f>
        <v>141676</v>
      </c>
      <c r="E4963" s="183">
        <f>Пр.6!D311</f>
        <v>129822</v>
      </c>
      <c r="F4963" s="183">
        <f>Пр.6!E311</f>
        <v>119782</v>
      </c>
      <c r="G4963" s="183">
        <f>Пр.6!F311</f>
        <v>105570</v>
      </c>
      <c r="H4963" s="183">
        <f>Пр.6!G311</f>
        <v>78184</v>
      </c>
      <c r="I4963" s="183">
        <f>Пр.6!H311</f>
        <v>59136</v>
      </c>
      <c r="J4963" s="183">
        <f>Пр.6!I311</f>
        <v>59380</v>
      </c>
      <c r="K4963" s="183">
        <f>Пр.6!J311</f>
        <v>63138</v>
      </c>
      <c r="L4963" s="183">
        <f>Пр.6!K311</f>
        <v>64738</v>
      </c>
      <c r="M4963" s="183">
        <f>Пр.6!L311</f>
        <v>87582</v>
      </c>
      <c r="N4963" s="183">
        <f>Пр.6!M311</f>
        <v>126120</v>
      </c>
      <c r="O4963" s="183">
        <f>Пр.6!N311</f>
        <v>152882</v>
      </c>
      <c r="P4963" s="206">
        <v>2023</v>
      </c>
      <c r="Q4963" s="61">
        <f t="shared" si="4317"/>
        <v>141.67599999999999</v>
      </c>
      <c r="R4963" s="61">
        <f t="shared" si="4317"/>
        <v>129.822</v>
      </c>
      <c r="S4963" s="61">
        <f t="shared" si="4317"/>
        <v>119.782</v>
      </c>
      <c r="T4963" s="61">
        <f t="shared" si="4315"/>
        <v>105.57</v>
      </c>
      <c r="U4963" s="61">
        <f t="shared" si="4315"/>
        <v>78.183999999999997</v>
      </c>
      <c r="V4963" s="61">
        <f t="shared" si="4315"/>
        <v>59.136000000000003</v>
      </c>
      <c r="W4963" s="61">
        <f t="shared" si="4315"/>
        <v>59.38</v>
      </c>
      <c r="X4963" s="61">
        <f t="shared" si="4315"/>
        <v>63.137999999999998</v>
      </c>
      <c r="Y4963" s="61">
        <f t="shared" si="4315"/>
        <v>64.738</v>
      </c>
      <c r="Z4963" s="61">
        <f t="shared" si="4315"/>
        <v>87.581999999999994</v>
      </c>
      <c r="AA4963" s="61">
        <f t="shared" si="4315"/>
        <v>126.12</v>
      </c>
      <c r="AB4963" s="61">
        <f t="shared" si="4315"/>
        <v>152.88200000000001</v>
      </c>
    </row>
    <row r="4964" spans="1:28" ht="16.5" hidden="1" thickBot="1" x14ac:dyDescent="0.3">
      <c r="A4964" s="202" t="s">
        <v>12</v>
      </c>
      <c r="B4964" s="353" t="s">
        <v>291</v>
      </c>
      <c r="C4964" s="354"/>
      <c r="D4964" s="183">
        <f>Пр.6!C312</f>
        <v>74816</v>
      </c>
      <c r="E4964" s="183">
        <f>Пр.6!D312</f>
        <v>85701</v>
      </c>
      <c r="F4964" s="183">
        <f>Пр.6!E312</f>
        <v>67845</v>
      </c>
      <c r="G4964" s="183">
        <f>Пр.6!F312</f>
        <v>65624</v>
      </c>
      <c r="H4964" s="183">
        <f>Пр.6!G312</f>
        <v>53143</v>
      </c>
      <c r="I4964" s="183">
        <f>Пр.6!H312</f>
        <v>46481</v>
      </c>
      <c r="J4964" s="183">
        <f>Пр.6!I312</f>
        <v>48166</v>
      </c>
      <c r="K4964" s="183">
        <f>Пр.6!J312</f>
        <v>50183</v>
      </c>
      <c r="L4964" s="183">
        <f>Пр.6!K312</f>
        <v>48395</v>
      </c>
      <c r="M4964" s="183">
        <f>Пр.6!L312</f>
        <v>47609</v>
      </c>
      <c r="N4964" s="183">
        <f>Пр.6!M312</f>
        <v>64787</v>
      </c>
      <c r="O4964" s="183">
        <f>Пр.6!N312</f>
        <v>75705</v>
      </c>
      <c r="P4964" s="206">
        <v>2023</v>
      </c>
      <c r="Q4964" s="61">
        <f t="shared" si="4317"/>
        <v>74.816000000000003</v>
      </c>
      <c r="R4964" s="61">
        <f t="shared" si="4317"/>
        <v>85.700999999999993</v>
      </c>
      <c r="S4964" s="61">
        <f t="shared" si="4317"/>
        <v>67.844999999999999</v>
      </c>
      <c r="T4964" s="61">
        <f t="shared" si="4315"/>
        <v>65.623999999999995</v>
      </c>
      <c r="U4964" s="61">
        <f t="shared" si="4315"/>
        <v>53.143000000000001</v>
      </c>
      <c r="V4964" s="61">
        <f t="shared" si="4315"/>
        <v>46.481000000000002</v>
      </c>
      <c r="W4964" s="61">
        <f t="shared" si="4315"/>
        <v>48.165999999999997</v>
      </c>
      <c r="X4964" s="61">
        <f t="shared" si="4315"/>
        <v>50.183</v>
      </c>
      <c r="Y4964" s="61">
        <f t="shared" si="4315"/>
        <v>48.395000000000003</v>
      </c>
      <c r="Z4964" s="61">
        <f t="shared" si="4315"/>
        <v>47.609000000000002</v>
      </c>
      <c r="AA4964" s="61">
        <f t="shared" si="4315"/>
        <v>64.787000000000006</v>
      </c>
      <c r="AB4964" s="61">
        <f t="shared" si="4315"/>
        <v>75.704999999999998</v>
      </c>
    </row>
    <row r="4965" spans="1:28" ht="33" hidden="1" customHeight="1" thickBot="1" x14ac:dyDescent="0.3">
      <c r="A4965" s="202" t="s">
        <v>13</v>
      </c>
      <c r="B4965" s="344" t="s">
        <v>292</v>
      </c>
      <c r="C4965" s="345"/>
      <c r="D4965" s="188">
        <f>D4963-D4964</f>
        <v>66860</v>
      </c>
      <c r="E4965" s="188">
        <f t="shared" ref="E4965:O4965" si="4322">E4963-E4964</f>
        <v>44121</v>
      </c>
      <c r="F4965" s="188">
        <f t="shared" si="4322"/>
        <v>51937</v>
      </c>
      <c r="G4965" s="188">
        <f t="shared" si="4322"/>
        <v>39946</v>
      </c>
      <c r="H4965" s="188">
        <f t="shared" si="4322"/>
        <v>25041</v>
      </c>
      <c r="I4965" s="188">
        <f t="shared" si="4322"/>
        <v>12655</v>
      </c>
      <c r="J4965" s="188">
        <f t="shared" si="4322"/>
        <v>11214</v>
      </c>
      <c r="K4965" s="188">
        <f t="shared" si="4322"/>
        <v>12955</v>
      </c>
      <c r="L4965" s="188">
        <f t="shared" si="4322"/>
        <v>16343</v>
      </c>
      <c r="M4965" s="188">
        <f t="shared" si="4322"/>
        <v>39973</v>
      </c>
      <c r="N4965" s="188">
        <f t="shared" si="4322"/>
        <v>61333</v>
      </c>
      <c r="O4965" s="188">
        <f t="shared" si="4322"/>
        <v>77177</v>
      </c>
      <c r="P4965" s="206">
        <v>2023</v>
      </c>
      <c r="Q4965" s="61">
        <f t="shared" si="4317"/>
        <v>66.86</v>
      </c>
      <c r="R4965" s="61">
        <f t="shared" si="4317"/>
        <v>44.121000000000002</v>
      </c>
      <c r="S4965" s="61">
        <f t="shared" si="4317"/>
        <v>51.936999999999998</v>
      </c>
      <c r="T4965" s="61">
        <f t="shared" si="4315"/>
        <v>39.945999999999998</v>
      </c>
      <c r="U4965" s="61">
        <f t="shared" si="4315"/>
        <v>25.041</v>
      </c>
      <c r="V4965" s="61">
        <f t="shared" si="4315"/>
        <v>12.654999999999999</v>
      </c>
      <c r="W4965" s="61">
        <f t="shared" si="4315"/>
        <v>11.214</v>
      </c>
      <c r="X4965" s="61">
        <f t="shared" si="4315"/>
        <v>12.955</v>
      </c>
      <c r="Y4965" s="61">
        <f t="shared" si="4315"/>
        <v>16.343</v>
      </c>
      <c r="Z4965" s="61">
        <f t="shared" si="4315"/>
        <v>39.972999999999999</v>
      </c>
      <c r="AA4965" s="61">
        <f t="shared" si="4315"/>
        <v>61.332999999999998</v>
      </c>
      <c r="AB4965" s="61">
        <f t="shared" si="4315"/>
        <v>77.177000000000007</v>
      </c>
    </row>
    <row r="4966" spans="1:28" ht="36" hidden="1" customHeight="1" thickBot="1" x14ac:dyDescent="0.3">
      <c r="A4966" s="202" t="s">
        <v>14</v>
      </c>
      <c r="B4966" s="344" t="s">
        <v>27</v>
      </c>
      <c r="C4966" s="345"/>
      <c r="D4966" s="181">
        <f>D4965/D4963</f>
        <v>0.47192184985459784</v>
      </c>
      <c r="E4966" s="181">
        <f t="shared" ref="E4966:O4966" si="4323">E4965/E4963</f>
        <v>0.33985765124555162</v>
      </c>
      <c r="F4966" s="181">
        <f t="shared" si="4323"/>
        <v>0.43359603279290709</v>
      </c>
      <c r="G4966" s="181">
        <f t="shared" si="4323"/>
        <v>0.37838401060907456</v>
      </c>
      <c r="H4966" s="181">
        <f t="shared" si="4323"/>
        <v>0.32028292233705108</v>
      </c>
      <c r="I4966" s="181">
        <f t="shared" si="4323"/>
        <v>0.21399824134199133</v>
      </c>
      <c r="J4966" s="181">
        <f t="shared" si="4323"/>
        <v>0.18885146513977771</v>
      </c>
      <c r="K4966" s="181">
        <f t="shared" si="4323"/>
        <v>0.20518546675536128</v>
      </c>
      <c r="L4966" s="181">
        <f t="shared" si="4323"/>
        <v>0.2524483301924681</v>
      </c>
      <c r="M4966" s="181">
        <f t="shared" si="4323"/>
        <v>0.45640656755954417</v>
      </c>
      <c r="N4966" s="181">
        <f t="shared" si="4323"/>
        <v>0.48630669203932764</v>
      </c>
      <c r="O4966" s="181">
        <f t="shared" si="4323"/>
        <v>0.50481417040593402</v>
      </c>
      <c r="P4966" s="206">
        <v>2023</v>
      </c>
      <c r="Q4966" s="61">
        <f t="shared" si="4317"/>
        <v>4.7192184985459787E-4</v>
      </c>
      <c r="R4966" s="61">
        <f t="shared" si="4317"/>
        <v>3.3985765124555162E-4</v>
      </c>
      <c r="S4966" s="61">
        <f t="shared" si="4317"/>
        <v>4.3359603279290708E-4</v>
      </c>
      <c r="T4966" s="61">
        <f t="shared" si="4315"/>
        <v>3.7838401060907455E-4</v>
      </c>
      <c r="U4966" s="61">
        <f t="shared" si="4315"/>
        <v>3.202829223370511E-4</v>
      </c>
      <c r="V4966" s="61">
        <f t="shared" si="4315"/>
        <v>2.1399824134199133E-4</v>
      </c>
      <c r="W4966" s="61">
        <f t="shared" si="4315"/>
        <v>1.8885146513977771E-4</v>
      </c>
      <c r="X4966" s="61">
        <f t="shared" si="4315"/>
        <v>2.0518546675536128E-4</v>
      </c>
      <c r="Y4966" s="61">
        <f t="shared" si="4315"/>
        <v>2.524483301924681E-4</v>
      </c>
      <c r="Z4966" s="61">
        <f t="shared" si="4315"/>
        <v>4.564065675595442E-4</v>
      </c>
      <c r="AA4966" s="61">
        <f t="shared" si="4315"/>
        <v>4.8630669203932763E-4</v>
      </c>
      <c r="AB4966" s="61">
        <f t="shared" si="4315"/>
        <v>5.0481417040593407E-4</v>
      </c>
    </row>
    <row r="4967" spans="1:28" ht="81.75" hidden="1" customHeight="1" thickBot="1" x14ac:dyDescent="0.3">
      <c r="A4967" s="202" t="s">
        <v>28</v>
      </c>
      <c r="B4967" s="344" t="s">
        <v>29</v>
      </c>
      <c r="C4967" s="345"/>
      <c r="D4967" s="174">
        <v>3.7071141797564278</v>
      </c>
      <c r="E4967" s="174">
        <v>3.7071141797564278</v>
      </c>
      <c r="F4967" s="174">
        <v>3.7071141797564278</v>
      </c>
      <c r="G4967" s="174">
        <v>3.7071141797564278</v>
      </c>
      <c r="H4967" s="174">
        <v>3.7071141797564278</v>
      </c>
      <c r="I4967" s="174">
        <v>3.7071141797564278</v>
      </c>
      <c r="J4967" s="174">
        <v>3.7071141797564278</v>
      </c>
      <c r="K4967" s="174">
        <v>3.7071141797564278</v>
      </c>
      <c r="L4967" s="174">
        <v>3.7071141797564278</v>
      </c>
      <c r="M4967" s="174">
        <v>3.7071141797564278</v>
      </c>
      <c r="N4967" s="174">
        <v>3.7071141797564278</v>
      </c>
      <c r="O4967" s="174">
        <v>3.7071141797564278</v>
      </c>
      <c r="P4967" s="206">
        <v>2023</v>
      </c>
      <c r="Q4967" s="61">
        <f t="shared" si="4317"/>
        <v>3.7071141797564277E-3</v>
      </c>
      <c r="R4967" s="61">
        <f t="shared" si="4317"/>
        <v>3.7071141797564277E-3</v>
      </c>
      <c r="S4967" s="61">
        <f t="shared" si="4317"/>
        <v>3.7071141797564277E-3</v>
      </c>
      <c r="T4967" s="61">
        <f t="shared" si="4315"/>
        <v>3.7071141797564277E-3</v>
      </c>
      <c r="U4967" s="61">
        <f t="shared" si="4315"/>
        <v>3.7071141797564277E-3</v>
      </c>
      <c r="V4967" s="61">
        <f t="shared" si="4315"/>
        <v>3.7071141797564277E-3</v>
      </c>
      <c r="W4967" s="61">
        <f t="shared" si="4315"/>
        <v>3.7071141797564277E-3</v>
      </c>
      <c r="X4967" s="61">
        <f t="shared" si="4315"/>
        <v>3.7071141797564277E-3</v>
      </c>
      <c r="Y4967" s="61">
        <f t="shared" si="4315"/>
        <v>3.7071141797564277E-3</v>
      </c>
      <c r="Z4967" s="61">
        <f t="shared" si="4315"/>
        <v>3.7071141797564277E-3</v>
      </c>
      <c r="AA4967" s="61">
        <f t="shared" si="4315"/>
        <v>3.7071141797564277E-3</v>
      </c>
      <c r="AB4967" s="61">
        <f t="shared" si="4315"/>
        <v>3.7071141797564277E-3</v>
      </c>
    </row>
    <row r="4968" spans="1:28" ht="51" hidden="1" customHeight="1" thickBot="1" x14ac:dyDescent="0.3">
      <c r="A4968" s="202" t="s">
        <v>30</v>
      </c>
      <c r="B4968" s="344" t="s">
        <v>31</v>
      </c>
      <c r="C4968" s="345"/>
      <c r="D4968" s="182">
        <f>D4966</f>
        <v>0.47192184985459784</v>
      </c>
      <c r="E4968" s="182">
        <f t="shared" ref="E4968:K4968" si="4324">E4966</f>
        <v>0.33985765124555162</v>
      </c>
      <c r="F4968" s="182">
        <f t="shared" si="4324"/>
        <v>0.43359603279290709</v>
      </c>
      <c r="G4968" s="182">
        <f t="shared" si="4324"/>
        <v>0.37838401060907456</v>
      </c>
      <c r="H4968" s="182">
        <f t="shared" si="4324"/>
        <v>0.32028292233705108</v>
      </c>
      <c r="I4968" s="182">
        <f t="shared" si="4324"/>
        <v>0.21399824134199133</v>
      </c>
      <c r="J4968" s="182">
        <f t="shared" si="4324"/>
        <v>0.18885146513977771</v>
      </c>
      <c r="K4968" s="182">
        <f t="shared" si="4324"/>
        <v>0.20518546675536128</v>
      </c>
      <c r="L4968" s="182">
        <f t="shared" ref="L4968:N4968" si="4325">L4966-13.9533758133349%</f>
        <v>0.11291457205911909</v>
      </c>
      <c r="M4968" s="182">
        <f t="shared" si="4325"/>
        <v>0.31687280942619517</v>
      </c>
      <c r="N4968" s="182">
        <f t="shared" si="4325"/>
        <v>0.34677293390597863</v>
      </c>
      <c r="O4968" s="182">
        <f>O4966-13.9533758133349%</f>
        <v>0.36528041227258501</v>
      </c>
      <c r="P4968" s="206">
        <v>2023</v>
      </c>
      <c r="Q4968" s="61">
        <f t="shared" si="4317"/>
        <v>4.7192184985459787E-4</v>
      </c>
      <c r="R4968" s="61">
        <f t="shared" si="4317"/>
        <v>3.3985765124555162E-4</v>
      </c>
      <c r="S4968" s="61">
        <f t="shared" si="4317"/>
        <v>4.3359603279290708E-4</v>
      </c>
      <c r="T4968" s="61">
        <f t="shared" si="4315"/>
        <v>3.7838401060907455E-4</v>
      </c>
      <c r="U4968" s="61">
        <f t="shared" si="4315"/>
        <v>3.202829223370511E-4</v>
      </c>
      <c r="V4968" s="61">
        <f t="shared" si="4315"/>
        <v>2.1399824134199133E-4</v>
      </c>
      <c r="W4968" s="61">
        <f t="shared" si="4315"/>
        <v>1.8885146513977771E-4</v>
      </c>
      <c r="X4968" s="61">
        <f t="shared" si="4315"/>
        <v>2.0518546675536128E-4</v>
      </c>
      <c r="Y4968" s="61">
        <f t="shared" si="4315"/>
        <v>1.1291457205911909E-4</v>
      </c>
      <c r="Z4968" s="61">
        <f t="shared" si="4315"/>
        <v>3.1687280942619518E-4</v>
      </c>
      <c r="AA4968" s="61">
        <f t="shared" si="4315"/>
        <v>3.4677293390597861E-4</v>
      </c>
      <c r="AB4968" s="61">
        <f t="shared" si="4315"/>
        <v>3.6528041227258499E-4</v>
      </c>
    </row>
    <row r="4969" spans="1:28" ht="83.25" hidden="1" customHeight="1" thickBot="1" x14ac:dyDescent="0.3">
      <c r="A4969" s="202" t="s">
        <v>32</v>
      </c>
      <c r="B4969" s="344" t="s">
        <v>33</v>
      </c>
      <c r="C4969" s="345"/>
      <c r="D4969" s="183">
        <f>ROUND((D4966-D4968)*D4963,0)</f>
        <v>0</v>
      </c>
      <c r="E4969" s="183">
        <f t="shared" ref="E4969:G4969" si="4326">ROUND((E4966-E4968)*E4963,0)</f>
        <v>0</v>
      </c>
      <c r="F4969" s="183">
        <f t="shared" si="4326"/>
        <v>0</v>
      </c>
      <c r="G4969" s="183">
        <f t="shared" si="4326"/>
        <v>0</v>
      </c>
      <c r="H4969" s="183">
        <f>ROUND((H4966-H4968)*H4963,0)</f>
        <v>0</v>
      </c>
      <c r="I4969" s="183">
        <f>ROUND((I4966-I4968)*I4963,0)</f>
        <v>0</v>
      </c>
      <c r="J4969" s="183">
        <f t="shared" ref="J4969:L4969" si="4327">ROUND((J4966-J4968)*J4963,0)</f>
        <v>0</v>
      </c>
      <c r="K4969" s="183">
        <f t="shared" si="4327"/>
        <v>0</v>
      </c>
      <c r="L4969" s="183">
        <f t="shared" si="4327"/>
        <v>9033</v>
      </c>
      <c r="M4969" s="183">
        <f>ROUND((M4966-M4968)*M4963,0)</f>
        <v>12221</v>
      </c>
      <c r="N4969" s="183">
        <f>ROUND((N4966-N4968)*N4963,0)</f>
        <v>17598</v>
      </c>
      <c r="O4969" s="183">
        <f t="shared" ref="O4969" si="4328">ROUND(O4968*O4963,0)</f>
        <v>55845</v>
      </c>
      <c r="P4969" s="206">
        <v>2023</v>
      </c>
      <c r="Q4969" s="61">
        <f t="shared" si="4317"/>
        <v>0</v>
      </c>
      <c r="R4969" s="61">
        <f t="shared" si="4317"/>
        <v>0</v>
      </c>
      <c r="S4969" s="61">
        <f t="shared" si="4317"/>
        <v>0</v>
      </c>
      <c r="T4969" s="61">
        <f t="shared" si="4315"/>
        <v>0</v>
      </c>
      <c r="U4969" s="61">
        <f t="shared" si="4315"/>
        <v>0</v>
      </c>
      <c r="V4969" s="61">
        <f t="shared" si="4315"/>
        <v>0</v>
      </c>
      <c r="W4969" s="61">
        <f t="shared" si="4315"/>
        <v>0</v>
      </c>
      <c r="X4969" s="61">
        <f t="shared" si="4315"/>
        <v>0</v>
      </c>
      <c r="Y4969" s="61">
        <f t="shared" si="4315"/>
        <v>9.0329999999999995</v>
      </c>
      <c r="Z4969" s="61">
        <f t="shared" si="4315"/>
        <v>12.221</v>
      </c>
      <c r="AA4969" s="61">
        <f t="shared" si="4315"/>
        <v>17.597999999999999</v>
      </c>
      <c r="AB4969" s="61">
        <f t="shared" si="4315"/>
        <v>55.844999999999999</v>
      </c>
    </row>
    <row r="4970" spans="1:28" ht="53.25" hidden="1" customHeight="1" thickBot="1" x14ac:dyDescent="0.3">
      <c r="A4970" s="202" t="s">
        <v>34</v>
      </c>
      <c r="B4970" s="344" t="s">
        <v>35</v>
      </c>
      <c r="C4970" s="345"/>
      <c r="D4970" s="184">
        <f>D4967*D4969</f>
        <v>0</v>
      </c>
      <c r="E4970" s="185">
        <f t="shared" ref="E4970:O4970" si="4329">E4967*E4969</f>
        <v>0</v>
      </c>
      <c r="F4970" s="185">
        <f t="shared" si="4329"/>
        <v>0</v>
      </c>
      <c r="G4970" s="185">
        <f t="shared" si="4329"/>
        <v>0</v>
      </c>
      <c r="H4970" s="185">
        <f t="shared" si="4329"/>
        <v>0</v>
      </c>
      <c r="I4970" s="185">
        <f t="shared" si="4329"/>
        <v>0</v>
      </c>
      <c r="J4970" s="185">
        <f t="shared" si="4329"/>
        <v>0</v>
      </c>
      <c r="K4970" s="185">
        <f t="shared" si="4329"/>
        <v>0</v>
      </c>
      <c r="L4970" s="185">
        <f t="shared" si="4329"/>
        <v>33486.362385739812</v>
      </c>
      <c r="M4970" s="185">
        <f t="shared" si="4329"/>
        <v>45304.642390803303</v>
      </c>
      <c r="N4970" s="185">
        <f t="shared" si="4329"/>
        <v>65237.795335353614</v>
      </c>
      <c r="O4970" s="186">
        <f t="shared" si="4329"/>
        <v>207023.79136849771</v>
      </c>
      <c r="P4970" s="206">
        <v>2023</v>
      </c>
      <c r="Q4970" s="61">
        <f t="shared" si="4317"/>
        <v>0</v>
      </c>
      <c r="R4970" s="61">
        <f t="shared" si="4317"/>
        <v>0</v>
      </c>
      <c r="S4970" s="61">
        <f t="shared" si="4317"/>
        <v>0</v>
      </c>
      <c r="T4970" s="61">
        <f t="shared" si="4315"/>
        <v>0</v>
      </c>
      <c r="U4970" s="61">
        <f t="shared" si="4315"/>
        <v>0</v>
      </c>
      <c r="V4970" s="61">
        <f t="shared" si="4315"/>
        <v>0</v>
      </c>
      <c r="W4970" s="61">
        <f t="shared" si="4315"/>
        <v>0</v>
      </c>
      <c r="X4970" s="61">
        <f t="shared" si="4315"/>
        <v>0</v>
      </c>
      <c r="Y4970" s="61">
        <f t="shared" si="4315"/>
        <v>33.48636238573981</v>
      </c>
      <c r="Z4970" s="61">
        <f t="shared" si="4315"/>
        <v>45.304642390803302</v>
      </c>
      <c r="AA4970" s="61">
        <f t="shared" si="4315"/>
        <v>65.23779533535361</v>
      </c>
      <c r="AB4970" s="61">
        <f t="shared" si="4315"/>
        <v>207.02379136849771</v>
      </c>
    </row>
    <row r="4971" spans="1:28" ht="48.75" hidden="1" customHeight="1" thickBot="1" x14ac:dyDescent="0.3">
      <c r="A4971" s="202" t="s">
        <v>36</v>
      </c>
      <c r="B4971" s="344" t="s">
        <v>37</v>
      </c>
      <c r="C4971" s="345"/>
      <c r="D4971" s="184">
        <f>ROUND(D4970*0.9,2)</f>
        <v>0</v>
      </c>
      <c r="E4971" s="185">
        <f t="shared" ref="E4971:O4971" si="4330">ROUND(E4970*0.9,2)</f>
        <v>0</v>
      </c>
      <c r="F4971" s="185">
        <f t="shared" si="4330"/>
        <v>0</v>
      </c>
      <c r="G4971" s="185">
        <f t="shared" si="4330"/>
        <v>0</v>
      </c>
      <c r="H4971" s="185">
        <f t="shared" si="4330"/>
        <v>0</v>
      </c>
      <c r="I4971" s="185">
        <f t="shared" si="4330"/>
        <v>0</v>
      </c>
      <c r="J4971" s="185">
        <f t="shared" si="4330"/>
        <v>0</v>
      </c>
      <c r="K4971" s="185">
        <f t="shared" si="4330"/>
        <v>0</v>
      </c>
      <c r="L4971" s="185">
        <f t="shared" si="4330"/>
        <v>30137.73</v>
      </c>
      <c r="M4971" s="185">
        <f t="shared" si="4330"/>
        <v>40774.18</v>
      </c>
      <c r="N4971" s="185">
        <f t="shared" si="4330"/>
        <v>58714.02</v>
      </c>
      <c r="O4971" s="186">
        <f t="shared" si="4330"/>
        <v>186321.41</v>
      </c>
      <c r="P4971" s="206">
        <v>2023</v>
      </c>
      <c r="Q4971" s="61">
        <f t="shared" si="4317"/>
        <v>0</v>
      </c>
      <c r="R4971" s="61">
        <f t="shared" si="4317"/>
        <v>0</v>
      </c>
      <c r="S4971" s="61">
        <f t="shared" si="4317"/>
        <v>0</v>
      </c>
      <c r="T4971" s="61">
        <f t="shared" si="4315"/>
        <v>0</v>
      </c>
      <c r="U4971" s="61">
        <f t="shared" si="4315"/>
        <v>0</v>
      </c>
      <c r="V4971" s="61">
        <f t="shared" si="4315"/>
        <v>0</v>
      </c>
      <c r="W4971" s="61">
        <f t="shared" si="4315"/>
        <v>0</v>
      </c>
      <c r="X4971" s="61">
        <f t="shared" si="4315"/>
        <v>0</v>
      </c>
      <c r="Y4971" s="61">
        <f t="shared" si="4315"/>
        <v>30.137730000000001</v>
      </c>
      <c r="Z4971" s="61">
        <f t="shared" si="4315"/>
        <v>40.774180000000001</v>
      </c>
      <c r="AA4971" s="61">
        <f t="shared" si="4315"/>
        <v>58.714019999999998</v>
      </c>
      <c r="AB4971" s="61">
        <f t="shared" si="4315"/>
        <v>186.32141000000001</v>
      </c>
    </row>
    <row r="4972" spans="1:28" ht="20.25" hidden="1" customHeight="1" thickBot="1" x14ac:dyDescent="0.35">
      <c r="A4972" s="346" t="str">
        <f>A4961</f>
        <v>Объект 51:</v>
      </c>
      <c r="B4972" s="347"/>
      <c r="C4972" s="43"/>
      <c r="D4972" s="348" t="str">
        <f t="shared" ref="D4972" si="4331">D4961</f>
        <v>Яч.№30 Коммунал. Хозяйство</v>
      </c>
      <c r="E4972" s="349"/>
      <c r="F4972" s="349"/>
      <c r="G4972" s="349"/>
      <c r="H4972" s="349"/>
      <c r="I4972" s="349"/>
      <c r="J4972" s="349"/>
      <c r="K4972" s="349"/>
      <c r="L4972" s="349"/>
      <c r="M4972" s="349"/>
      <c r="N4972" s="349"/>
      <c r="O4972" s="350"/>
      <c r="P4972" s="208">
        <v>2024</v>
      </c>
      <c r="Q4972" s="61" t="e">
        <f t="shared" si="4317"/>
        <v>#VALUE!</v>
      </c>
      <c r="R4972" s="61">
        <f t="shared" si="4317"/>
        <v>0</v>
      </c>
      <c r="S4972" s="61">
        <f t="shared" si="4317"/>
        <v>0</v>
      </c>
      <c r="T4972" s="61">
        <f t="shared" si="4315"/>
        <v>0</v>
      </c>
      <c r="U4972" s="61">
        <f t="shared" si="4315"/>
        <v>0</v>
      </c>
      <c r="V4972" s="61">
        <f t="shared" si="4315"/>
        <v>0</v>
      </c>
      <c r="W4972" s="61">
        <f t="shared" si="4315"/>
        <v>0</v>
      </c>
      <c r="X4972" s="61">
        <f t="shared" si="4315"/>
        <v>0</v>
      </c>
      <c r="Y4972" s="61">
        <f t="shared" si="4315"/>
        <v>0</v>
      </c>
      <c r="Z4972" s="61">
        <f t="shared" si="4315"/>
        <v>0</v>
      </c>
      <c r="AA4972" s="61">
        <f t="shared" si="4315"/>
        <v>0</v>
      </c>
      <c r="AB4972" s="61">
        <f t="shared" si="4315"/>
        <v>0</v>
      </c>
    </row>
    <row r="4973" spans="1:28" ht="19.5" hidden="1" thickBot="1" x14ac:dyDescent="0.35">
      <c r="A4973" s="351" t="s">
        <v>295</v>
      </c>
      <c r="B4973" s="352"/>
      <c r="C4973" s="352"/>
      <c r="D4973" s="352"/>
      <c r="E4973" s="352"/>
      <c r="F4973" s="352"/>
      <c r="G4973" s="352"/>
      <c r="H4973" s="352"/>
      <c r="I4973" s="352"/>
      <c r="J4973" s="352"/>
      <c r="K4973" s="352"/>
      <c r="L4973" s="352"/>
      <c r="M4973" s="352"/>
      <c r="N4973" s="352"/>
      <c r="O4973" s="352"/>
      <c r="P4973" s="208">
        <v>2024</v>
      </c>
      <c r="Q4973" s="61">
        <f t="shared" si="4317"/>
        <v>0</v>
      </c>
      <c r="R4973" s="61">
        <f t="shared" si="4317"/>
        <v>0</v>
      </c>
      <c r="S4973" s="61">
        <f t="shared" si="4317"/>
        <v>0</v>
      </c>
      <c r="T4973" s="61">
        <f t="shared" si="4315"/>
        <v>0</v>
      </c>
      <c r="U4973" s="61">
        <f t="shared" si="4315"/>
        <v>0</v>
      </c>
      <c r="V4973" s="61">
        <f t="shared" si="4315"/>
        <v>0</v>
      </c>
      <c r="W4973" s="61">
        <f t="shared" si="4315"/>
        <v>0</v>
      </c>
      <c r="X4973" s="61">
        <f t="shared" si="4315"/>
        <v>0</v>
      </c>
      <c r="Y4973" s="61">
        <f t="shared" si="4315"/>
        <v>0</v>
      </c>
      <c r="Z4973" s="61">
        <f t="shared" si="4315"/>
        <v>0</v>
      </c>
      <c r="AA4973" s="61">
        <f t="shared" si="4315"/>
        <v>0</v>
      </c>
      <c r="AB4973" s="61">
        <f t="shared" si="4315"/>
        <v>0</v>
      </c>
    </row>
    <row r="4974" spans="1:28" s="41" customFormat="1" ht="29.25" hidden="1" customHeight="1" thickBot="1" x14ac:dyDescent="0.35">
      <c r="A4974" s="202" t="s">
        <v>11</v>
      </c>
      <c r="B4974" s="344" t="s">
        <v>293</v>
      </c>
      <c r="C4974" s="345"/>
      <c r="D4974" s="183">
        <f>D4963</f>
        <v>141676</v>
      </c>
      <c r="E4974" s="183">
        <f t="shared" ref="E4974:O4975" si="4332">E4963</f>
        <v>129822</v>
      </c>
      <c r="F4974" s="183">
        <f t="shared" si="4332"/>
        <v>119782</v>
      </c>
      <c r="G4974" s="183">
        <f t="shared" si="4332"/>
        <v>105570</v>
      </c>
      <c r="H4974" s="183">
        <f t="shared" si="4332"/>
        <v>78184</v>
      </c>
      <c r="I4974" s="183">
        <f t="shared" si="4332"/>
        <v>59136</v>
      </c>
      <c r="J4974" s="183">
        <f t="shared" si="4332"/>
        <v>59380</v>
      </c>
      <c r="K4974" s="183">
        <f t="shared" si="4332"/>
        <v>63138</v>
      </c>
      <c r="L4974" s="183">
        <f t="shared" si="4332"/>
        <v>64738</v>
      </c>
      <c r="M4974" s="183">
        <f t="shared" si="4332"/>
        <v>87582</v>
      </c>
      <c r="N4974" s="183">
        <f t="shared" si="4332"/>
        <v>126120</v>
      </c>
      <c r="O4974" s="183">
        <f t="shared" si="4332"/>
        <v>152882</v>
      </c>
      <c r="P4974" s="208">
        <v>2024</v>
      </c>
      <c r="Q4974" s="61">
        <f t="shared" si="4317"/>
        <v>141.67599999999999</v>
      </c>
      <c r="R4974" s="61">
        <f t="shared" si="4317"/>
        <v>129.822</v>
      </c>
      <c r="S4974" s="61">
        <f t="shared" si="4317"/>
        <v>119.782</v>
      </c>
      <c r="T4974" s="61">
        <f t="shared" si="4315"/>
        <v>105.57</v>
      </c>
      <c r="U4974" s="61">
        <f t="shared" si="4315"/>
        <v>78.183999999999997</v>
      </c>
      <c r="V4974" s="61">
        <f t="shared" si="4315"/>
        <v>59.136000000000003</v>
      </c>
      <c r="W4974" s="61">
        <f t="shared" si="4315"/>
        <v>59.38</v>
      </c>
      <c r="X4974" s="61">
        <f t="shared" si="4315"/>
        <v>63.137999999999998</v>
      </c>
      <c r="Y4974" s="61">
        <f t="shared" si="4315"/>
        <v>64.738</v>
      </c>
      <c r="Z4974" s="61">
        <f t="shared" si="4315"/>
        <v>87.581999999999994</v>
      </c>
      <c r="AA4974" s="61">
        <f t="shared" si="4315"/>
        <v>126.12</v>
      </c>
      <c r="AB4974" s="61">
        <f t="shared" si="4315"/>
        <v>152.88200000000001</v>
      </c>
    </row>
    <row r="4975" spans="1:28" ht="19.5" hidden="1" thickBot="1" x14ac:dyDescent="0.35">
      <c r="A4975" s="202" t="s">
        <v>12</v>
      </c>
      <c r="B4975" s="353" t="s">
        <v>291</v>
      </c>
      <c r="C4975" s="354"/>
      <c r="D4975" s="183">
        <f>D4964</f>
        <v>74816</v>
      </c>
      <c r="E4975" s="183">
        <f t="shared" si="4332"/>
        <v>85701</v>
      </c>
      <c r="F4975" s="183">
        <f t="shared" si="4332"/>
        <v>67845</v>
      </c>
      <c r="G4975" s="183">
        <f t="shared" si="4332"/>
        <v>65624</v>
      </c>
      <c r="H4975" s="183">
        <f t="shared" si="4332"/>
        <v>53143</v>
      </c>
      <c r="I4975" s="183">
        <f t="shared" si="4332"/>
        <v>46481</v>
      </c>
      <c r="J4975" s="183">
        <f t="shared" si="4332"/>
        <v>48166</v>
      </c>
      <c r="K4975" s="183">
        <f t="shared" si="4332"/>
        <v>50183</v>
      </c>
      <c r="L4975" s="183">
        <f t="shared" si="4332"/>
        <v>48395</v>
      </c>
      <c r="M4975" s="183">
        <f t="shared" si="4332"/>
        <v>47609</v>
      </c>
      <c r="N4975" s="183">
        <f t="shared" si="4332"/>
        <v>64787</v>
      </c>
      <c r="O4975" s="183">
        <f t="shared" si="4332"/>
        <v>75705</v>
      </c>
      <c r="P4975" s="208">
        <v>2024</v>
      </c>
      <c r="Q4975" s="61">
        <f t="shared" si="4317"/>
        <v>74.816000000000003</v>
      </c>
      <c r="R4975" s="61">
        <f t="shared" si="4317"/>
        <v>85.700999999999993</v>
      </c>
      <c r="S4975" s="61">
        <f t="shared" si="4317"/>
        <v>67.844999999999999</v>
      </c>
      <c r="T4975" s="61">
        <f t="shared" si="4315"/>
        <v>65.623999999999995</v>
      </c>
      <c r="U4975" s="61">
        <f t="shared" si="4315"/>
        <v>53.143000000000001</v>
      </c>
      <c r="V4975" s="61">
        <f t="shared" si="4315"/>
        <v>46.481000000000002</v>
      </c>
      <c r="W4975" s="61">
        <f t="shared" si="4315"/>
        <v>48.165999999999997</v>
      </c>
      <c r="X4975" s="61">
        <f t="shared" si="4315"/>
        <v>50.183</v>
      </c>
      <c r="Y4975" s="61">
        <f t="shared" si="4315"/>
        <v>48.395000000000003</v>
      </c>
      <c r="Z4975" s="61">
        <f t="shared" si="4315"/>
        <v>47.609000000000002</v>
      </c>
      <c r="AA4975" s="61">
        <f t="shared" si="4315"/>
        <v>64.787000000000006</v>
      </c>
      <c r="AB4975" s="61">
        <f t="shared" si="4315"/>
        <v>75.704999999999998</v>
      </c>
    </row>
    <row r="4976" spans="1:28" ht="33" hidden="1" customHeight="1" thickBot="1" x14ac:dyDescent="0.35">
      <c r="A4976" s="202" t="s">
        <v>13</v>
      </c>
      <c r="B4976" s="344" t="s">
        <v>292</v>
      </c>
      <c r="C4976" s="345"/>
      <c r="D4976" s="188">
        <f>D4974-D4975</f>
        <v>66860</v>
      </c>
      <c r="E4976" s="188">
        <f t="shared" ref="E4976:O4976" si="4333">E4974-E4975</f>
        <v>44121</v>
      </c>
      <c r="F4976" s="188">
        <f t="shared" si="4333"/>
        <v>51937</v>
      </c>
      <c r="G4976" s="188">
        <f t="shared" si="4333"/>
        <v>39946</v>
      </c>
      <c r="H4976" s="188">
        <f t="shared" si="4333"/>
        <v>25041</v>
      </c>
      <c r="I4976" s="188">
        <f t="shared" si="4333"/>
        <v>12655</v>
      </c>
      <c r="J4976" s="188">
        <f t="shared" si="4333"/>
        <v>11214</v>
      </c>
      <c r="K4976" s="188">
        <f t="shared" si="4333"/>
        <v>12955</v>
      </c>
      <c r="L4976" s="188">
        <f t="shared" si="4333"/>
        <v>16343</v>
      </c>
      <c r="M4976" s="188">
        <f t="shared" si="4333"/>
        <v>39973</v>
      </c>
      <c r="N4976" s="188">
        <f t="shared" si="4333"/>
        <v>61333</v>
      </c>
      <c r="O4976" s="188">
        <f t="shared" si="4333"/>
        <v>77177</v>
      </c>
      <c r="P4976" s="208">
        <v>2024</v>
      </c>
      <c r="Q4976" s="61">
        <f t="shared" si="4317"/>
        <v>66.86</v>
      </c>
      <c r="R4976" s="61">
        <f t="shared" si="4317"/>
        <v>44.121000000000002</v>
      </c>
      <c r="S4976" s="61">
        <f t="shared" si="4317"/>
        <v>51.936999999999998</v>
      </c>
      <c r="T4976" s="61">
        <f t="shared" si="4315"/>
        <v>39.945999999999998</v>
      </c>
      <c r="U4976" s="61">
        <f t="shared" si="4315"/>
        <v>25.041</v>
      </c>
      <c r="V4976" s="61">
        <f t="shared" si="4315"/>
        <v>12.654999999999999</v>
      </c>
      <c r="W4976" s="61">
        <f t="shared" si="4315"/>
        <v>11.214</v>
      </c>
      <c r="X4976" s="61">
        <f t="shared" si="4315"/>
        <v>12.955</v>
      </c>
      <c r="Y4976" s="61">
        <f t="shared" si="4315"/>
        <v>16.343</v>
      </c>
      <c r="Z4976" s="61">
        <f t="shared" si="4315"/>
        <v>39.972999999999999</v>
      </c>
      <c r="AA4976" s="61">
        <f t="shared" si="4315"/>
        <v>61.332999999999998</v>
      </c>
      <c r="AB4976" s="61">
        <f t="shared" si="4315"/>
        <v>77.177000000000007</v>
      </c>
    </row>
    <row r="4977" spans="1:28" ht="36" hidden="1" customHeight="1" thickBot="1" x14ac:dyDescent="0.35">
      <c r="A4977" s="202" t="s">
        <v>14</v>
      </c>
      <c r="B4977" s="344" t="s">
        <v>27</v>
      </c>
      <c r="C4977" s="345"/>
      <c r="D4977" s="189">
        <f>D4976/D4974</f>
        <v>0.47192184985459784</v>
      </c>
      <c r="E4977" s="189">
        <f t="shared" ref="E4977:O4977" si="4334">E4976/E4974</f>
        <v>0.33985765124555162</v>
      </c>
      <c r="F4977" s="189">
        <f t="shared" si="4334"/>
        <v>0.43359603279290709</v>
      </c>
      <c r="G4977" s="189">
        <f t="shared" si="4334"/>
        <v>0.37838401060907456</v>
      </c>
      <c r="H4977" s="189">
        <f t="shared" si="4334"/>
        <v>0.32028292233705108</v>
      </c>
      <c r="I4977" s="189">
        <f t="shared" si="4334"/>
        <v>0.21399824134199133</v>
      </c>
      <c r="J4977" s="189">
        <f t="shared" si="4334"/>
        <v>0.18885146513977771</v>
      </c>
      <c r="K4977" s="189">
        <f t="shared" si="4334"/>
        <v>0.20518546675536128</v>
      </c>
      <c r="L4977" s="189">
        <f t="shared" si="4334"/>
        <v>0.2524483301924681</v>
      </c>
      <c r="M4977" s="189">
        <f t="shared" si="4334"/>
        <v>0.45640656755954417</v>
      </c>
      <c r="N4977" s="189">
        <f t="shared" si="4334"/>
        <v>0.48630669203932764</v>
      </c>
      <c r="O4977" s="189">
        <f t="shared" si="4334"/>
        <v>0.50481417040593402</v>
      </c>
      <c r="P4977" s="208">
        <v>2024</v>
      </c>
      <c r="Q4977" s="61">
        <f t="shared" si="4317"/>
        <v>4.7192184985459787E-4</v>
      </c>
      <c r="R4977" s="61">
        <f t="shared" si="4317"/>
        <v>3.3985765124555162E-4</v>
      </c>
      <c r="S4977" s="61">
        <f t="shared" si="4317"/>
        <v>4.3359603279290708E-4</v>
      </c>
      <c r="T4977" s="61">
        <f t="shared" si="4315"/>
        <v>3.7838401060907455E-4</v>
      </c>
      <c r="U4977" s="61">
        <f t="shared" si="4315"/>
        <v>3.202829223370511E-4</v>
      </c>
      <c r="V4977" s="61">
        <f t="shared" si="4315"/>
        <v>2.1399824134199133E-4</v>
      </c>
      <c r="W4977" s="61">
        <f t="shared" si="4315"/>
        <v>1.8885146513977771E-4</v>
      </c>
      <c r="X4977" s="61">
        <f t="shared" si="4315"/>
        <v>2.0518546675536128E-4</v>
      </c>
      <c r="Y4977" s="61">
        <f t="shared" si="4315"/>
        <v>2.524483301924681E-4</v>
      </c>
      <c r="Z4977" s="61">
        <f t="shared" si="4315"/>
        <v>4.564065675595442E-4</v>
      </c>
      <c r="AA4977" s="61">
        <f t="shared" si="4315"/>
        <v>4.8630669203932763E-4</v>
      </c>
      <c r="AB4977" s="61">
        <f t="shared" si="4315"/>
        <v>5.0481417040593407E-4</v>
      </c>
    </row>
    <row r="4978" spans="1:28" ht="81.75" hidden="1" customHeight="1" thickBot="1" x14ac:dyDescent="0.35">
      <c r="A4978" s="202" t="s">
        <v>28</v>
      </c>
      <c r="B4978" s="344" t="s">
        <v>29</v>
      </c>
      <c r="C4978" s="345"/>
      <c r="D4978" s="187">
        <f t="shared" ref="D4978:O4978" si="4335">D4879</f>
        <v>3.8692712723611922</v>
      </c>
      <c r="E4978" s="187">
        <f t="shared" si="4335"/>
        <v>3.8692712723611922</v>
      </c>
      <c r="F4978" s="187">
        <f t="shared" si="4335"/>
        <v>3.8692712723611922</v>
      </c>
      <c r="G4978" s="187">
        <f t="shared" si="4335"/>
        <v>3.8692712723611922</v>
      </c>
      <c r="H4978" s="187">
        <f t="shared" si="4335"/>
        <v>3.8692712723611922</v>
      </c>
      <c r="I4978" s="187">
        <f t="shared" si="4335"/>
        <v>3.8692712723611922</v>
      </c>
      <c r="J4978" s="187">
        <f t="shared" si="4335"/>
        <v>3.8692712723611922</v>
      </c>
      <c r="K4978" s="187">
        <f t="shared" si="4335"/>
        <v>3.8692712723611922</v>
      </c>
      <c r="L4978" s="187">
        <f t="shared" si="4335"/>
        <v>3.8692712723611922</v>
      </c>
      <c r="M4978" s="187">
        <f t="shared" si="4335"/>
        <v>3.8692712723611922</v>
      </c>
      <c r="N4978" s="187">
        <f t="shared" si="4335"/>
        <v>3.8692712723611922</v>
      </c>
      <c r="O4978" s="187">
        <f t="shared" si="4335"/>
        <v>3.8692712723611922</v>
      </c>
      <c r="P4978" s="208">
        <v>2024</v>
      </c>
      <c r="Q4978" s="61">
        <f t="shared" si="4317"/>
        <v>3.8692712723611923E-3</v>
      </c>
      <c r="R4978" s="61">
        <f t="shared" si="4317"/>
        <v>3.8692712723611923E-3</v>
      </c>
      <c r="S4978" s="61">
        <f t="shared" si="4317"/>
        <v>3.8692712723611923E-3</v>
      </c>
      <c r="T4978" s="61">
        <f t="shared" si="4315"/>
        <v>3.8692712723611923E-3</v>
      </c>
      <c r="U4978" s="61">
        <f t="shared" si="4315"/>
        <v>3.8692712723611923E-3</v>
      </c>
      <c r="V4978" s="61">
        <f t="shared" si="4315"/>
        <v>3.8692712723611923E-3</v>
      </c>
      <c r="W4978" s="61">
        <f t="shared" si="4315"/>
        <v>3.8692712723611923E-3</v>
      </c>
      <c r="X4978" s="61">
        <f t="shared" si="4315"/>
        <v>3.8692712723611923E-3</v>
      </c>
      <c r="Y4978" s="61">
        <f t="shared" si="4315"/>
        <v>3.8692712723611923E-3</v>
      </c>
      <c r="Z4978" s="61">
        <f t="shared" si="4315"/>
        <v>3.8692712723611923E-3</v>
      </c>
      <c r="AA4978" s="61">
        <f t="shared" si="4315"/>
        <v>3.8692712723611923E-3</v>
      </c>
      <c r="AB4978" s="61">
        <f t="shared" si="4315"/>
        <v>3.8692712723611923E-3</v>
      </c>
    </row>
    <row r="4979" spans="1:28" ht="51" hidden="1" customHeight="1" thickBot="1" x14ac:dyDescent="0.35">
      <c r="A4979" s="202" t="s">
        <v>30</v>
      </c>
      <c r="B4979" s="344" t="s">
        <v>31</v>
      </c>
      <c r="C4979" s="345"/>
      <c r="D4979" s="182">
        <f>D4977-13.9533758133349%</f>
        <v>0.33238809172124884</v>
      </c>
      <c r="E4979" s="182">
        <f t="shared" ref="E4979:O4979" si="4336">E4977-13.9533758133349%</f>
        <v>0.20032389311220261</v>
      </c>
      <c r="F4979" s="182">
        <f t="shared" si="4336"/>
        <v>0.29406227465955809</v>
      </c>
      <c r="G4979" s="182">
        <f t="shared" si="4336"/>
        <v>0.23885025247572556</v>
      </c>
      <c r="H4979" s="182">
        <f t="shared" si="4336"/>
        <v>0.18074916420370207</v>
      </c>
      <c r="I4979" s="182">
        <f t="shared" si="4336"/>
        <v>7.4464483208642324E-2</v>
      </c>
      <c r="J4979" s="182">
        <f t="shared" si="4336"/>
        <v>4.9317707006428707E-2</v>
      </c>
      <c r="K4979" s="182">
        <f t="shared" si="4336"/>
        <v>6.5651708622012278E-2</v>
      </c>
      <c r="L4979" s="182">
        <f t="shared" si="4336"/>
        <v>0.11291457205911909</v>
      </c>
      <c r="M4979" s="182">
        <f t="shared" si="4336"/>
        <v>0.31687280942619517</v>
      </c>
      <c r="N4979" s="182">
        <f t="shared" si="4336"/>
        <v>0.34677293390597863</v>
      </c>
      <c r="O4979" s="182">
        <f t="shared" si="4336"/>
        <v>0.36528041227258501</v>
      </c>
      <c r="P4979" s="208">
        <v>2024</v>
      </c>
      <c r="Q4979" s="61">
        <f t="shared" si="4317"/>
        <v>3.3238809172124884E-4</v>
      </c>
      <c r="R4979" s="61">
        <f t="shared" si="4317"/>
        <v>2.003238931122026E-4</v>
      </c>
      <c r="S4979" s="61">
        <f t="shared" si="4317"/>
        <v>2.9406227465955811E-4</v>
      </c>
      <c r="T4979" s="61">
        <f t="shared" si="4315"/>
        <v>2.3885025247572555E-4</v>
      </c>
      <c r="U4979" s="61">
        <f t="shared" si="4315"/>
        <v>1.8074916420370208E-4</v>
      </c>
      <c r="V4979" s="61">
        <f t="shared" si="4315"/>
        <v>7.4464483208642326E-5</v>
      </c>
      <c r="W4979" s="61">
        <f t="shared" si="4315"/>
        <v>4.9317707006428705E-5</v>
      </c>
      <c r="X4979" s="61">
        <f t="shared" si="4315"/>
        <v>6.5651708622012277E-5</v>
      </c>
      <c r="Y4979" s="61">
        <f t="shared" si="4315"/>
        <v>1.1291457205911909E-4</v>
      </c>
      <c r="Z4979" s="61">
        <f t="shared" si="4315"/>
        <v>3.1687280942619518E-4</v>
      </c>
      <c r="AA4979" s="61">
        <f t="shared" si="4315"/>
        <v>3.4677293390597861E-4</v>
      </c>
      <c r="AB4979" s="61">
        <f t="shared" si="4315"/>
        <v>3.6528041227258499E-4</v>
      </c>
    </row>
    <row r="4980" spans="1:28" ht="83.25" hidden="1" customHeight="1" thickBot="1" x14ac:dyDescent="0.35">
      <c r="A4980" s="202" t="s">
        <v>32</v>
      </c>
      <c r="B4980" s="344" t="s">
        <v>33</v>
      </c>
      <c r="C4980" s="345"/>
      <c r="D4980" s="183">
        <f>ROUND(D4979*D4974,0)</f>
        <v>47091</v>
      </c>
      <c r="E4980" s="183">
        <f t="shared" ref="E4980:F4980" si="4337">ROUND(E4979*E4974,0)</f>
        <v>26006</v>
      </c>
      <c r="F4980" s="183">
        <f t="shared" si="4337"/>
        <v>35223</v>
      </c>
      <c r="G4980" s="183">
        <f>ROUND(G4979*G4974,0)</f>
        <v>25215</v>
      </c>
      <c r="H4980" s="183">
        <f t="shared" ref="H4980:O4980" si="4338">ROUND(H4979*H4974,0)</f>
        <v>14132</v>
      </c>
      <c r="I4980" s="183">
        <f t="shared" si="4338"/>
        <v>4404</v>
      </c>
      <c r="J4980" s="183">
        <f t="shared" si="4338"/>
        <v>2928</v>
      </c>
      <c r="K4980" s="183">
        <f t="shared" si="4338"/>
        <v>4145</v>
      </c>
      <c r="L4980" s="183">
        <f t="shared" si="4338"/>
        <v>7310</v>
      </c>
      <c r="M4980" s="183">
        <f t="shared" si="4338"/>
        <v>27752</v>
      </c>
      <c r="N4980" s="183">
        <f t="shared" si="4338"/>
        <v>43735</v>
      </c>
      <c r="O4980" s="183">
        <f t="shared" si="4338"/>
        <v>55845</v>
      </c>
      <c r="P4980" s="208">
        <v>2024</v>
      </c>
      <c r="Q4980" s="61">
        <f t="shared" si="4317"/>
        <v>47.091000000000001</v>
      </c>
      <c r="R4980" s="61">
        <f t="shared" si="4317"/>
        <v>26.006</v>
      </c>
      <c r="S4980" s="61">
        <f t="shared" si="4317"/>
        <v>35.222999999999999</v>
      </c>
      <c r="T4980" s="61">
        <f t="shared" si="4315"/>
        <v>25.215</v>
      </c>
      <c r="U4980" s="61">
        <f t="shared" si="4315"/>
        <v>14.132</v>
      </c>
      <c r="V4980" s="61">
        <f t="shared" si="4315"/>
        <v>4.4039999999999999</v>
      </c>
      <c r="W4980" s="61">
        <f t="shared" si="4315"/>
        <v>2.9279999999999999</v>
      </c>
      <c r="X4980" s="61">
        <f t="shared" si="4315"/>
        <v>4.1449999999999996</v>
      </c>
      <c r="Y4980" s="61">
        <f t="shared" si="4315"/>
        <v>7.31</v>
      </c>
      <c r="Z4980" s="61">
        <f t="shared" si="4315"/>
        <v>27.751999999999999</v>
      </c>
      <c r="AA4980" s="61">
        <f t="shared" si="4315"/>
        <v>43.734999999999999</v>
      </c>
      <c r="AB4980" s="61">
        <f t="shared" si="4315"/>
        <v>55.844999999999999</v>
      </c>
    </row>
    <row r="4981" spans="1:28" ht="53.25" hidden="1" customHeight="1" thickBot="1" x14ac:dyDescent="0.35">
      <c r="A4981" s="202" t="s">
        <v>34</v>
      </c>
      <c r="B4981" s="344" t="s">
        <v>35</v>
      </c>
      <c r="C4981" s="345"/>
      <c r="D4981" s="184">
        <f>D4978*D4980</f>
        <v>182207.8534867609</v>
      </c>
      <c r="E4981" s="185">
        <f t="shared" ref="E4981:O4981" si="4339">E4978*E4980</f>
        <v>100624.26870902516</v>
      </c>
      <c r="F4981" s="185">
        <f t="shared" si="4339"/>
        <v>136287.34202637826</v>
      </c>
      <c r="G4981" s="185">
        <f t="shared" si="4339"/>
        <v>97563.675132587465</v>
      </c>
      <c r="H4981" s="185">
        <f t="shared" si="4339"/>
        <v>54680.541621008371</v>
      </c>
      <c r="I4981" s="185">
        <f t="shared" si="4339"/>
        <v>17040.270683478691</v>
      </c>
      <c r="J4981" s="185">
        <f t="shared" si="4339"/>
        <v>11329.226285473571</v>
      </c>
      <c r="K4981" s="185">
        <f t="shared" si="4339"/>
        <v>16038.129423937142</v>
      </c>
      <c r="L4981" s="185">
        <f t="shared" si="4339"/>
        <v>28284.373000960313</v>
      </c>
      <c r="M4981" s="185">
        <f t="shared" si="4339"/>
        <v>107380.01635056781</v>
      </c>
      <c r="N4981" s="185">
        <f t="shared" si="4339"/>
        <v>169222.57909671674</v>
      </c>
      <c r="O4981" s="186">
        <f t="shared" si="4339"/>
        <v>216079.45420501078</v>
      </c>
      <c r="P4981" s="208">
        <v>2024</v>
      </c>
      <c r="Q4981" s="61">
        <f t="shared" si="4317"/>
        <v>182.20785348676091</v>
      </c>
      <c r="R4981" s="61">
        <f t="shared" si="4317"/>
        <v>100.62426870902516</v>
      </c>
      <c r="S4981" s="61">
        <f t="shared" si="4317"/>
        <v>136.28734202637827</v>
      </c>
      <c r="T4981" s="61">
        <f t="shared" si="4315"/>
        <v>97.563675132587463</v>
      </c>
      <c r="U4981" s="61">
        <f t="shared" si="4315"/>
        <v>54.680541621008373</v>
      </c>
      <c r="V4981" s="61">
        <f t="shared" si="4315"/>
        <v>17.040270683478692</v>
      </c>
      <c r="W4981" s="61">
        <f t="shared" si="4315"/>
        <v>11.32922628547357</v>
      </c>
      <c r="X4981" s="61">
        <f t="shared" si="4315"/>
        <v>16.038129423937143</v>
      </c>
      <c r="Y4981" s="61">
        <f t="shared" si="4315"/>
        <v>28.284373000960315</v>
      </c>
      <c r="Z4981" s="61">
        <f t="shared" si="4315"/>
        <v>107.3800163505678</v>
      </c>
      <c r="AA4981" s="61">
        <f t="shared" si="4315"/>
        <v>169.22257909671674</v>
      </c>
      <c r="AB4981" s="61">
        <f t="shared" si="4315"/>
        <v>216.07945420501079</v>
      </c>
    </row>
    <row r="4982" spans="1:28" ht="48.75" hidden="1" customHeight="1" thickBot="1" x14ac:dyDescent="0.35">
      <c r="A4982" s="202" t="s">
        <v>36</v>
      </c>
      <c r="B4982" s="344" t="s">
        <v>37</v>
      </c>
      <c r="C4982" s="345"/>
      <c r="D4982" s="184">
        <f>ROUND(D4981*0.9,2)</f>
        <v>163987.07</v>
      </c>
      <c r="E4982" s="185">
        <f t="shared" ref="E4982:O4982" si="4340">ROUND(E4981*0.9,2)</f>
        <v>90561.84</v>
      </c>
      <c r="F4982" s="185">
        <f t="shared" si="4340"/>
        <v>122658.61</v>
      </c>
      <c r="G4982" s="185">
        <f t="shared" si="4340"/>
        <v>87807.31</v>
      </c>
      <c r="H4982" s="185">
        <f t="shared" si="4340"/>
        <v>49212.49</v>
      </c>
      <c r="I4982" s="185">
        <f t="shared" si="4340"/>
        <v>15336.24</v>
      </c>
      <c r="J4982" s="185">
        <f t="shared" si="4340"/>
        <v>10196.299999999999</v>
      </c>
      <c r="K4982" s="185">
        <f t="shared" si="4340"/>
        <v>14434.32</v>
      </c>
      <c r="L4982" s="185">
        <f t="shared" si="4340"/>
        <v>25455.94</v>
      </c>
      <c r="M4982" s="185">
        <f t="shared" si="4340"/>
        <v>96642.01</v>
      </c>
      <c r="N4982" s="185">
        <f t="shared" si="4340"/>
        <v>152300.32</v>
      </c>
      <c r="O4982" s="186">
        <f t="shared" si="4340"/>
        <v>194471.51</v>
      </c>
      <c r="P4982" s="208">
        <v>2024</v>
      </c>
      <c r="Q4982" s="61">
        <f t="shared" si="4317"/>
        <v>163.98707000000002</v>
      </c>
      <c r="R4982" s="61">
        <f t="shared" si="4317"/>
        <v>90.561839999999989</v>
      </c>
      <c r="S4982" s="61">
        <f t="shared" si="4317"/>
        <v>122.65861</v>
      </c>
      <c r="T4982" s="61">
        <f t="shared" si="4315"/>
        <v>87.807310000000001</v>
      </c>
      <c r="U4982" s="61">
        <f t="shared" si="4315"/>
        <v>49.212489999999995</v>
      </c>
      <c r="V4982" s="61">
        <f t="shared" si="4315"/>
        <v>15.33624</v>
      </c>
      <c r="W4982" s="61">
        <f t="shared" si="4315"/>
        <v>10.196299999999999</v>
      </c>
      <c r="X4982" s="61">
        <f t="shared" si="4315"/>
        <v>14.43432</v>
      </c>
      <c r="Y4982" s="61">
        <f t="shared" si="4315"/>
        <v>25.455939999999998</v>
      </c>
      <c r="Z4982" s="61">
        <f t="shared" si="4315"/>
        <v>96.642009999999999</v>
      </c>
      <c r="AA4982" s="61">
        <f t="shared" si="4315"/>
        <v>152.30032</v>
      </c>
      <c r="AB4982" s="61">
        <f t="shared" si="4315"/>
        <v>194.47151000000002</v>
      </c>
    </row>
    <row r="4983" spans="1:28" ht="21" hidden="1" customHeight="1" thickBot="1" x14ac:dyDescent="0.3">
      <c r="A4983" s="346" t="str">
        <f>A4972</f>
        <v>Объект 51:</v>
      </c>
      <c r="B4983" s="347"/>
      <c r="C4983" s="43"/>
      <c r="D4983" s="348" t="str">
        <f>D4972</f>
        <v>Яч.№30 Коммунал. Хозяйство</v>
      </c>
      <c r="E4983" s="349"/>
      <c r="F4983" s="349"/>
      <c r="G4983" s="349"/>
      <c r="H4983" s="349"/>
      <c r="I4983" s="349"/>
      <c r="J4983" s="349"/>
      <c r="K4983" s="349"/>
      <c r="L4983" s="349"/>
      <c r="M4983" s="349"/>
      <c r="N4983" s="349"/>
      <c r="O4983" s="350"/>
      <c r="P4983" s="209">
        <v>2025</v>
      </c>
      <c r="Q4983" s="61" t="e">
        <f t="shared" si="4317"/>
        <v>#VALUE!</v>
      </c>
      <c r="R4983" s="61">
        <f t="shared" si="4317"/>
        <v>0</v>
      </c>
      <c r="S4983" s="61">
        <f t="shared" si="4317"/>
        <v>0</v>
      </c>
      <c r="T4983" s="61">
        <f t="shared" si="4315"/>
        <v>0</v>
      </c>
      <c r="U4983" s="61">
        <f t="shared" si="4315"/>
        <v>0</v>
      </c>
      <c r="V4983" s="61">
        <f t="shared" si="4315"/>
        <v>0</v>
      </c>
      <c r="W4983" s="61">
        <f t="shared" si="4315"/>
        <v>0</v>
      </c>
      <c r="X4983" s="61">
        <f t="shared" si="4315"/>
        <v>0</v>
      </c>
      <c r="Y4983" s="61">
        <f t="shared" si="4315"/>
        <v>0</v>
      </c>
      <c r="Z4983" s="61">
        <f t="shared" si="4315"/>
        <v>0</v>
      </c>
      <c r="AA4983" s="61">
        <f t="shared" si="4315"/>
        <v>0</v>
      </c>
      <c r="AB4983" s="61">
        <f t="shared" si="4315"/>
        <v>0</v>
      </c>
    </row>
    <row r="4984" spans="1:28" ht="16.5" hidden="1" thickBot="1" x14ac:dyDescent="0.3">
      <c r="A4984" s="351" t="s">
        <v>296</v>
      </c>
      <c r="B4984" s="352"/>
      <c r="C4984" s="352"/>
      <c r="D4984" s="352"/>
      <c r="E4984" s="352"/>
      <c r="F4984" s="352"/>
      <c r="G4984" s="352"/>
      <c r="H4984" s="352"/>
      <c r="I4984" s="352"/>
      <c r="J4984" s="352"/>
      <c r="K4984" s="352"/>
      <c r="L4984" s="352"/>
      <c r="M4984" s="352"/>
      <c r="N4984" s="352"/>
      <c r="O4984" s="352"/>
      <c r="P4984" s="209">
        <v>2025</v>
      </c>
      <c r="Q4984" s="61">
        <f t="shared" si="4317"/>
        <v>0</v>
      </c>
      <c r="R4984" s="61">
        <f t="shared" si="4317"/>
        <v>0</v>
      </c>
      <c r="S4984" s="61">
        <f t="shared" si="4317"/>
        <v>0</v>
      </c>
      <c r="T4984" s="61">
        <f t="shared" si="4315"/>
        <v>0</v>
      </c>
      <c r="U4984" s="61">
        <f t="shared" si="4315"/>
        <v>0</v>
      </c>
      <c r="V4984" s="61">
        <f t="shared" si="4315"/>
        <v>0</v>
      </c>
      <c r="W4984" s="61">
        <f t="shared" ref="W4984:AB5025" si="4341">J4984/1000</f>
        <v>0</v>
      </c>
      <c r="X4984" s="61">
        <f t="shared" si="4341"/>
        <v>0</v>
      </c>
      <c r="Y4984" s="61">
        <f t="shared" si="4341"/>
        <v>0</v>
      </c>
      <c r="Z4984" s="61">
        <f t="shared" si="4341"/>
        <v>0</v>
      </c>
      <c r="AA4984" s="61">
        <f t="shared" si="4341"/>
        <v>0</v>
      </c>
      <c r="AB4984" s="61">
        <f t="shared" si="4341"/>
        <v>0</v>
      </c>
    </row>
    <row r="4985" spans="1:28" s="41" customFormat="1" ht="29.25" hidden="1" customHeight="1" thickBot="1" x14ac:dyDescent="0.3">
      <c r="A4985" s="202" t="s">
        <v>11</v>
      </c>
      <c r="B4985" s="344" t="s">
        <v>293</v>
      </c>
      <c r="C4985" s="345"/>
      <c r="D4985" s="179">
        <f>D4974</f>
        <v>141676</v>
      </c>
      <c r="E4985" s="179">
        <f t="shared" ref="E4985:O4986" si="4342">E4974</f>
        <v>129822</v>
      </c>
      <c r="F4985" s="179">
        <f t="shared" si="4342"/>
        <v>119782</v>
      </c>
      <c r="G4985" s="179">
        <f t="shared" si="4342"/>
        <v>105570</v>
      </c>
      <c r="H4985" s="179">
        <f t="shared" si="4342"/>
        <v>78184</v>
      </c>
      <c r="I4985" s="179">
        <f t="shared" si="4342"/>
        <v>59136</v>
      </c>
      <c r="J4985" s="179">
        <f t="shared" si="4342"/>
        <v>59380</v>
      </c>
      <c r="K4985" s="179">
        <f t="shared" si="4342"/>
        <v>63138</v>
      </c>
      <c r="L4985" s="179">
        <f t="shared" si="4342"/>
        <v>64738</v>
      </c>
      <c r="M4985" s="179">
        <f t="shared" si="4342"/>
        <v>87582</v>
      </c>
      <c r="N4985" s="179">
        <f t="shared" si="4342"/>
        <v>126120</v>
      </c>
      <c r="O4985" s="179">
        <f t="shared" si="4342"/>
        <v>152882</v>
      </c>
      <c r="P4985" s="209">
        <v>2025</v>
      </c>
      <c r="Q4985" s="61">
        <f t="shared" si="4317"/>
        <v>141.67599999999999</v>
      </c>
      <c r="R4985" s="61">
        <f t="shared" si="4317"/>
        <v>129.822</v>
      </c>
      <c r="S4985" s="61">
        <f t="shared" si="4317"/>
        <v>119.782</v>
      </c>
      <c r="T4985" s="61">
        <f t="shared" si="4317"/>
        <v>105.57</v>
      </c>
      <c r="U4985" s="61">
        <f t="shared" si="4317"/>
        <v>78.183999999999997</v>
      </c>
      <c r="V4985" s="61">
        <f t="shared" si="4317"/>
        <v>59.136000000000003</v>
      </c>
      <c r="W4985" s="61">
        <f t="shared" si="4341"/>
        <v>59.38</v>
      </c>
      <c r="X4985" s="61">
        <f t="shared" si="4341"/>
        <v>63.137999999999998</v>
      </c>
      <c r="Y4985" s="61">
        <f t="shared" si="4341"/>
        <v>64.738</v>
      </c>
      <c r="Z4985" s="61">
        <f t="shared" si="4341"/>
        <v>87.581999999999994</v>
      </c>
      <c r="AA4985" s="61">
        <f t="shared" si="4341"/>
        <v>126.12</v>
      </c>
      <c r="AB4985" s="61">
        <f t="shared" si="4341"/>
        <v>152.88200000000001</v>
      </c>
    </row>
    <row r="4986" spans="1:28" ht="16.5" hidden="1" thickBot="1" x14ac:dyDescent="0.3">
      <c r="A4986" s="202" t="s">
        <v>12</v>
      </c>
      <c r="B4986" s="353" t="s">
        <v>291</v>
      </c>
      <c r="C4986" s="354"/>
      <c r="D4986" s="179">
        <f>D4975</f>
        <v>74816</v>
      </c>
      <c r="E4986" s="179">
        <f t="shared" si="4342"/>
        <v>85701</v>
      </c>
      <c r="F4986" s="179">
        <f t="shared" si="4342"/>
        <v>67845</v>
      </c>
      <c r="G4986" s="179">
        <f t="shared" si="4342"/>
        <v>65624</v>
      </c>
      <c r="H4986" s="179">
        <f t="shared" si="4342"/>
        <v>53143</v>
      </c>
      <c r="I4986" s="179">
        <f t="shared" si="4342"/>
        <v>46481</v>
      </c>
      <c r="J4986" s="179">
        <f t="shared" si="4342"/>
        <v>48166</v>
      </c>
      <c r="K4986" s="179">
        <f t="shared" si="4342"/>
        <v>50183</v>
      </c>
      <c r="L4986" s="179">
        <f t="shared" si="4342"/>
        <v>48395</v>
      </c>
      <c r="M4986" s="179">
        <f t="shared" si="4342"/>
        <v>47609</v>
      </c>
      <c r="N4986" s="179">
        <f t="shared" si="4342"/>
        <v>64787</v>
      </c>
      <c r="O4986" s="179">
        <f t="shared" si="4342"/>
        <v>75705</v>
      </c>
      <c r="P4986" s="209">
        <v>2025</v>
      </c>
      <c r="Q4986" s="61">
        <f t="shared" si="4317"/>
        <v>74.816000000000003</v>
      </c>
      <c r="R4986" s="61">
        <f t="shared" si="4317"/>
        <v>85.700999999999993</v>
      </c>
      <c r="S4986" s="61">
        <f t="shared" si="4317"/>
        <v>67.844999999999999</v>
      </c>
      <c r="T4986" s="61">
        <f t="shared" si="4317"/>
        <v>65.623999999999995</v>
      </c>
      <c r="U4986" s="61">
        <f t="shared" si="4317"/>
        <v>53.143000000000001</v>
      </c>
      <c r="V4986" s="61">
        <f t="shared" si="4317"/>
        <v>46.481000000000002</v>
      </c>
      <c r="W4986" s="61">
        <f t="shared" si="4341"/>
        <v>48.165999999999997</v>
      </c>
      <c r="X4986" s="61">
        <f t="shared" si="4341"/>
        <v>50.183</v>
      </c>
      <c r="Y4986" s="61">
        <f t="shared" si="4341"/>
        <v>48.395000000000003</v>
      </c>
      <c r="Z4986" s="61">
        <f t="shared" si="4341"/>
        <v>47.609000000000002</v>
      </c>
      <c r="AA4986" s="61">
        <f t="shared" si="4341"/>
        <v>64.787000000000006</v>
      </c>
      <c r="AB4986" s="61">
        <f t="shared" si="4341"/>
        <v>75.704999999999998</v>
      </c>
    </row>
    <row r="4987" spans="1:28" ht="33" hidden="1" customHeight="1" thickBot="1" x14ac:dyDescent="0.3">
      <c r="A4987" s="202" t="s">
        <v>13</v>
      </c>
      <c r="B4987" s="344" t="s">
        <v>292</v>
      </c>
      <c r="C4987" s="345"/>
      <c r="D4987" s="180">
        <f>D4985-D4986</f>
        <v>66860</v>
      </c>
      <c r="E4987" s="180">
        <f t="shared" ref="E4987:O4987" si="4343">E4985-E4986</f>
        <v>44121</v>
      </c>
      <c r="F4987" s="180">
        <f t="shared" si="4343"/>
        <v>51937</v>
      </c>
      <c r="G4987" s="180">
        <f t="shared" si="4343"/>
        <v>39946</v>
      </c>
      <c r="H4987" s="180">
        <f t="shared" si="4343"/>
        <v>25041</v>
      </c>
      <c r="I4987" s="180">
        <f t="shared" si="4343"/>
        <v>12655</v>
      </c>
      <c r="J4987" s="180">
        <f t="shared" si="4343"/>
        <v>11214</v>
      </c>
      <c r="K4987" s="180">
        <f t="shared" si="4343"/>
        <v>12955</v>
      </c>
      <c r="L4987" s="180">
        <f t="shared" si="4343"/>
        <v>16343</v>
      </c>
      <c r="M4987" s="180">
        <f t="shared" si="4343"/>
        <v>39973</v>
      </c>
      <c r="N4987" s="180">
        <f t="shared" si="4343"/>
        <v>61333</v>
      </c>
      <c r="O4987" s="180">
        <f t="shared" si="4343"/>
        <v>77177</v>
      </c>
      <c r="P4987" s="209">
        <v>2025</v>
      </c>
      <c r="Q4987" s="61">
        <f t="shared" si="4317"/>
        <v>66.86</v>
      </c>
      <c r="R4987" s="61">
        <f t="shared" si="4317"/>
        <v>44.121000000000002</v>
      </c>
      <c r="S4987" s="61">
        <f t="shared" si="4317"/>
        <v>51.936999999999998</v>
      </c>
      <c r="T4987" s="61">
        <f t="shared" si="4317"/>
        <v>39.945999999999998</v>
      </c>
      <c r="U4987" s="61">
        <f t="shared" si="4317"/>
        <v>25.041</v>
      </c>
      <c r="V4987" s="61">
        <f t="shared" si="4317"/>
        <v>12.654999999999999</v>
      </c>
      <c r="W4987" s="61">
        <f t="shared" si="4341"/>
        <v>11.214</v>
      </c>
      <c r="X4987" s="61">
        <f t="shared" si="4341"/>
        <v>12.955</v>
      </c>
      <c r="Y4987" s="61">
        <f t="shared" si="4341"/>
        <v>16.343</v>
      </c>
      <c r="Z4987" s="61">
        <f t="shared" si="4341"/>
        <v>39.972999999999999</v>
      </c>
      <c r="AA4987" s="61">
        <f t="shared" si="4341"/>
        <v>61.332999999999998</v>
      </c>
      <c r="AB4987" s="61">
        <f t="shared" si="4341"/>
        <v>77.177000000000007</v>
      </c>
    </row>
    <row r="4988" spans="1:28" ht="36" hidden="1" customHeight="1" thickBot="1" x14ac:dyDescent="0.3">
      <c r="A4988" s="202" t="s">
        <v>14</v>
      </c>
      <c r="B4988" s="344" t="s">
        <v>27</v>
      </c>
      <c r="C4988" s="345"/>
      <c r="D4988" s="181">
        <f>D4987/D4985</f>
        <v>0.47192184985459784</v>
      </c>
      <c r="E4988" s="181">
        <f t="shared" ref="E4988:O4988" si="4344">E4987/E4985</f>
        <v>0.33985765124555162</v>
      </c>
      <c r="F4988" s="181">
        <f t="shared" si="4344"/>
        <v>0.43359603279290709</v>
      </c>
      <c r="G4988" s="181">
        <f t="shared" si="4344"/>
        <v>0.37838401060907456</v>
      </c>
      <c r="H4988" s="181">
        <f t="shared" si="4344"/>
        <v>0.32028292233705108</v>
      </c>
      <c r="I4988" s="181">
        <f t="shared" si="4344"/>
        <v>0.21399824134199133</v>
      </c>
      <c r="J4988" s="181">
        <f t="shared" si="4344"/>
        <v>0.18885146513977771</v>
      </c>
      <c r="K4988" s="181">
        <f t="shared" si="4344"/>
        <v>0.20518546675536128</v>
      </c>
      <c r="L4988" s="181">
        <f t="shared" si="4344"/>
        <v>0.2524483301924681</v>
      </c>
      <c r="M4988" s="181">
        <f t="shared" si="4344"/>
        <v>0.45640656755954417</v>
      </c>
      <c r="N4988" s="181">
        <f t="shared" si="4344"/>
        <v>0.48630669203932764</v>
      </c>
      <c r="O4988" s="181">
        <f t="shared" si="4344"/>
        <v>0.50481417040593402</v>
      </c>
      <c r="P4988" s="209">
        <v>2025</v>
      </c>
      <c r="Q4988" s="61">
        <f t="shared" si="4317"/>
        <v>4.7192184985459787E-4</v>
      </c>
      <c r="R4988" s="61">
        <f t="shared" si="4317"/>
        <v>3.3985765124555162E-4</v>
      </c>
      <c r="S4988" s="61">
        <f t="shared" si="4317"/>
        <v>4.3359603279290708E-4</v>
      </c>
      <c r="T4988" s="61">
        <f t="shared" si="4317"/>
        <v>3.7838401060907455E-4</v>
      </c>
      <c r="U4988" s="61">
        <f t="shared" si="4317"/>
        <v>3.202829223370511E-4</v>
      </c>
      <c r="V4988" s="61">
        <f t="shared" si="4317"/>
        <v>2.1399824134199133E-4</v>
      </c>
      <c r="W4988" s="61">
        <f t="shared" si="4341"/>
        <v>1.8885146513977771E-4</v>
      </c>
      <c r="X4988" s="61">
        <f t="shared" si="4341"/>
        <v>2.0518546675536128E-4</v>
      </c>
      <c r="Y4988" s="61">
        <f t="shared" si="4341"/>
        <v>2.524483301924681E-4</v>
      </c>
      <c r="Z4988" s="61">
        <f t="shared" si="4341"/>
        <v>4.564065675595442E-4</v>
      </c>
      <c r="AA4988" s="61">
        <f t="shared" si="4341"/>
        <v>4.8630669203932763E-4</v>
      </c>
      <c r="AB4988" s="61">
        <f t="shared" si="4341"/>
        <v>5.0481417040593407E-4</v>
      </c>
    </row>
    <row r="4989" spans="1:28" ht="81.75" hidden="1" customHeight="1" thickBot="1" x14ac:dyDescent="0.3">
      <c r="A4989" s="202" t="s">
        <v>28</v>
      </c>
      <c r="B4989" s="344" t="s">
        <v>29</v>
      </c>
      <c r="C4989" s="345"/>
      <c r="D4989" s="187">
        <f t="shared" ref="D4989:O4989" si="4345">D4890</f>
        <v>4.0385250397883876</v>
      </c>
      <c r="E4989" s="187">
        <f t="shared" si="4345"/>
        <v>4.0385250397883876</v>
      </c>
      <c r="F4989" s="187">
        <f t="shared" si="4345"/>
        <v>4.0385250397883876</v>
      </c>
      <c r="G4989" s="187">
        <f t="shared" si="4345"/>
        <v>4.0385250397883876</v>
      </c>
      <c r="H4989" s="187">
        <f t="shared" si="4345"/>
        <v>4.0385250397883876</v>
      </c>
      <c r="I4989" s="187">
        <f t="shared" si="4345"/>
        <v>4.0385250397883876</v>
      </c>
      <c r="J4989" s="187">
        <f t="shared" si="4345"/>
        <v>4.0385250397883876</v>
      </c>
      <c r="K4989" s="187">
        <f t="shared" si="4345"/>
        <v>4.0385250397883876</v>
      </c>
      <c r="L4989" s="187">
        <f t="shared" si="4345"/>
        <v>4.0385250397883876</v>
      </c>
      <c r="M4989" s="187">
        <f t="shared" si="4345"/>
        <v>4.0385250397883876</v>
      </c>
      <c r="N4989" s="187">
        <f t="shared" si="4345"/>
        <v>4.0385250397883876</v>
      </c>
      <c r="O4989" s="187">
        <f t="shared" si="4345"/>
        <v>4.0385250397883876</v>
      </c>
      <c r="P4989" s="209">
        <v>2025</v>
      </c>
      <c r="Q4989" s="61">
        <f t="shared" si="4317"/>
        <v>4.0385250397883873E-3</v>
      </c>
      <c r="R4989" s="61">
        <f t="shared" si="4317"/>
        <v>4.0385250397883873E-3</v>
      </c>
      <c r="S4989" s="61">
        <f t="shared" si="4317"/>
        <v>4.0385250397883873E-3</v>
      </c>
      <c r="T4989" s="61">
        <f t="shared" si="4317"/>
        <v>4.0385250397883873E-3</v>
      </c>
      <c r="U4989" s="61">
        <f t="shared" si="4317"/>
        <v>4.0385250397883873E-3</v>
      </c>
      <c r="V4989" s="61">
        <f t="shared" si="4317"/>
        <v>4.0385250397883873E-3</v>
      </c>
      <c r="W4989" s="61">
        <f t="shared" si="4341"/>
        <v>4.0385250397883873E-3</v>
      </c>
      <c r="X4989" s="61">
        <f t="shared" si="4341"/>
        <v>4.0385250397883873E-3</v>
      </c>
      <c r="Y4989" s="61">
        <f t="shared" si="4341"/>
        <v>4.0385250397883873E-3</v>
      </c>
      <c r="Z4989" s="61">
        <f t="shared" si="4341"/>
        <v>4.0385250397883873E-3</v>
      </c>
      <c r="AA4989" s="61">
        <f t="shared" si="4341"/>
        <v>4.0385250397883873E-3</v>
      </c>
      <c r="AB4989" s="61">
        <f t="shared" si="4341"/>
        <v>4.0385250397883873E-3</v>
      </c>
    </row>
    <row r="4990" spans="1:28" ht="51" hidden="1" customHeight="1" thickBot="1" x14ac:dyDescent="0.3">
      <c r="A4990" s="202" t="s">
        <v>30</v>
      </c>
      <c r="B4990" s="344" t="s">
        <v>31</v>
      </c>
      <c r="C4990" s="345"/>
      <c r="D4990" s="182">
        <f>D4979</f>
        <v>0.33238809172124884</v>
      </c>
      <c r="E4990" s="182">
        <f t="shared" ref="E4990:O4990" si="4346">E4979</f>
        <v>0.20032389311220261</v>
      </c>
      <c r="F4990" s="182">
        <f t="shared" si="4346"/>
        <v>0.29406227465955809</v>
      </c>
      <c r="G4990" s="182">
        <f t="shared" si="4346"/>
        <v>0.23885025247572556</v>
      </c>
      <c r="H4990" s="182">
        <f t="shared" si="4346"/>
        <v>0.18074916420370207</v>
      </c>
      <c r="I4990" s="182">
        <f t="shared" si="4346"/>
        <v>7.4464483208642324E-2</v>
      </c>
      <c r="J4990" s="182">
        <f t="shared" si="4346"/>
        <v>4.9317707006428707E-2</v>
      </c>
      <c r="K4990" s="182">
        <f t="shared" si="4346"/>
        <v>6.5651708622012278E-2</v>
      </c>
      <c r="L4990" s="182">
        <f t="shared" si="4346"/>
        <v>0.11291457205911909</v>
      </c>
      <c r="M4990" s="182">
        <f t="shared" si="4346"/>
        <v>0.31687280942619517</v>
      </c>
      <c r="N4990" s="182">
        <f t="shared" si="4346"/>
        <v>0.34677293390597863</v>
      </c>
      <c r="O4990" s="182">
        <f t="shared" si="4346"/>
        <v>0.36528041227258501</v>
      </c>
      <c r="P4990" s="209">
        <v>2025</v>
      </c>
      <c r="Q4990" s="61">
        <f t="shared" si="4317"/>
        <v>3.3238809172124884E-4</v>
      </c>
      <c r="R4990" s="61">
        <f t="shared" si="4317"/>
        <v>2.003238931122026E-4</v>
      </c>
      <c r="S4990" s="61">
        <f t="shared" si="4317"/>
        <v>2.9406227465955811E-4</v>
      </c>
      <c r="T4990" s="61">
        <f t="shared" si="4317"/>
        <v>2.3885025247572555E-4</v>
      </c>
      <c r="U4990" s="61">
        <f t="shared" si="4317"/>
        <v>1.8074916420370208E-4</v>
      </c>
      <c r="V4990" s="61">
        <f t="shared" si="4317"/>
        <v>7.4464483208642326E-5</v>
      </c>
      <c r="W4990" s="61">
        <f t="shared" si="4341"/>
        <v>4.9317707006428705E-5</v>
      </c>
      <c r="X4990" s="61">
        <f t="shared" si="4341"/>
        <v>6.5651708622012277E-5</v>
      </c>
      <c r="Y4990" s="61">
        <f t="shared" si="4341"/>
        <v>1.1291457205911909E-4</v>
      </c>
      <c r="Z4990" s="61">
        <f t="shared" si="4341"/>
        <v>3.1687280942619518E-4</v>
      </c>
      <c r="AA4990" s="61">
        <f t="shared" si="4341"/>
        <v>3.4677293390597861E-4</v>
      </c>
      <c r="AB4990" s="61">
        <f t="shared" si="4341"/>
        <v>3.6528041227258499E-4</v>
      </c>
    </row>
    <row r="4991" spans="1:28" ht="83.25" customHeight="1" thickBot="1" x14ac:dyDescent="0.3">
      <c r="A4991" s="202" t="s">
        <v>32</v>
      </c>
      <c r="B4991" s="344" t="s">
        <v>33</v>
      </c>
      <c r="C4991" s="345"/>
      <c r="D4991" s="183">
        <f>ROUND(D4990*D4985,0)</f>
        <v>47091</v>
      </c>
      <c r="E4991" s="183">
        <f t="shared" ref="E4991:F4991" si="4347">ROUND(E4990*E4985,0)</f>
        <v>26006</v>
      </c>
      <c r="F4991" s="183">
        <f t="shared" si="4347"/>
        <v>35223</v>
      </c>
      <c r="G4991" s="183">
        <f>ROUND(G4990*G4985,0)</f>
        <v>25215</v>
      </c>
      <c r="H4991" s="183">
        <f t="shared" ref="H4991:O4991" si="4348">ROUND(H4990*H4985,0)</f>
        <v>14132</v>
      </c>
      <c r="I4991" s="183">
        <f t="shared" si="4348"/>
        <v>4404</v>
      </c>
      <c r="J4991" s="183">
        <f t="shared" si="4348"/>
        <v>2928</v>
      </c>
      <c r="K4991" s="183">
        <f t="shared" si="4348"/>
        <v>4145</v>
      </c>
      <c r="L4991" s="183">
        <f t="shared" si="4348"/>
        <v>7310</v>
      </c>
      <c r="M4991" s="183">
        <f t="shared" si="4348"/>
        <v>27752</v>
      </c>
      <c r="N4991" s="183">
        <f t="shared" si="4348"/>
        <v>43735</v>
      </c>
      <c r="O4991" s="183">
        <f t="shared" si="4348"/>
        <v>55845</v>
      </c>
      <c r="P4991" s="209">
        <v>2025</v>
      </c>
      <c r="Q4991" s="61">
        <f t="shared" si="4317"/>
        <v>47.091000000000001</v>
      </c>
      <c r="R4991" s="61">
        <f t="shared" si="4317"/>
        <v>26.006</v>
      </c>
      <c r="S4991" s="61">
        <f t="shared" si="4317"/>
        <v>35.222999999999999</v>
      </c>
      <c r="T4991" s="61">
        <f t="shared" si="4317"/>
        <v>25.215</v>
      </c>
      <c r="U4991" s="61">
        <f t="shared" si="4317"/>
        <v>14.132</v>
      </c>
      <c r="V4991" s="61">
        <f t="shared" si="4317"/>
        <v>4.4039999999999999</v>
      </c>
      <c r="W4991" s="61">
        <f t="shared" si="4341"/>
        <v>2.9279999999999999</v>
      </c>
      <c r="X4991" s="61">
        <f t="shared" si="4341"/>
        <v>4.1449999999999996</v>
      </c>
      <c r="Y4991" s="61">
        <f t="shared" si="4341"/>
        <v>7.31</v>
      </c>
      <c r="Z4991" s="61">
        <f t="shared" si="4341"/>
        <v>27.751999999999999</v>
      </c>
      <c r="AA4991" s="61">
        <f t="shared" si="4341"/>
        <v>43.734999999999999</v>
      </c>
      <c r="AB4991" s="61">
        <f t="shared" si="4341"/>
        <v>55.844999999999999</v>
      </c>
    </row>
    <row r="4992" spans="1:28" ht="53.25" hidden="1" customHeight="1" thickBot="1" x14ac:dyDescent="0.3">
      <c r="A4992" s="202" t="s">
        <v>34</v>
      </c>
      <c r="B4992" s="344" t="s">
        <v>35</v>
      </c>
      <c r="C4992" s="345"/>
      <c r="D4992" s="184">
        <f>D4989*D4991</f>
        <v>190178.18264867496</v>
      </c>
      <c r="E4992" s="185">
        <f t="shared" ref="E4992:O4992" si="4349">E4989*E4991</f>
        <v>105025.88218473681</v>
      </c>
      <c r="F4992" s="185">
        <f t="shared" si="4349"/>
        <v>142248.96747646638</v>
      </c>
      <c r="G4992" s="185">
        <f t="shared" si="4349"/>
        <v>101831.40887826419</v>
      </c>
      <c r="H4992" s="185">
        <f t="shared" si="4349"/>
        <v>57072.435862289494</v>
      </c>
      <c r="I4992" s="185">
        <f t="shared" si="4349"/>
        <v>17785.66427522806</v>
      </c>
      <c r="J4992" s="185">
        <f t="shared" si="4349"/>
        <v>11824.801316500399</v>
      </c>
      <c r="K4992" s="185">
        <f t="shared" si="4349"/>
        <v>16739.686289922865</v>
      </c>
      <c r="L4992" s="185">
        <f t="shared" si="4349"/>
        <v>29521.618040853115</v>
      </c>
      <c r="M4992" s="185">
        <f t="shared" si="4349"/>
        <v>112077.14690420733</v>
      </c>
      <c r="N4992" s="185">
        <f t="shared" si="4349"/>
        <v>176624.89261514513</v>
      </c>
      <c r="O4992" s="186">
        <f t="shared" si="4349"/>
        <v>225531.43084698252</v>
      </c>
      <c r="P4992" s="209">
        <v>2025</v>
      </c>
      <c r="Q4992" s="61">
        <f t="shared" si="4317"/>
        <v>190.17818264867498</v>
      </c>
      <c r="R4992" s="61">
        <f t="shared" si="4317"/>
        <v>105.02588218473682</v>
      </c>
      <c r="S4992" s="61">
        <f t="shared" si="4317"/>
        <v>142.24896747646639</v>
      </c>
      <c r="T4992" s="61">
        <f t="shared" si="4317"/>
        <v>101.8314088782642</v>
      </c>
      <c r="U4992" s="61">
        <f t="shared" si="4317"/>
        <v>57.072435862289495</v>
      </c>
      <c r="V4992" s="61">
        <f t="shared" si="4317"/>
        <v>17.785664275228061</v>
      </c>
      <c r="W4992" s="61">
        <f t="shared" si="4341"/>
        <v>11.8248013165004</v>
      </c>
      <c r="X4992" s="61">
        <f t="shared" si="4341"/>
        <v>16.739686289922865</v>
      </c>
      <c r="Y4992" s="61">
        <f t="shared" si="4341"/>
        <v>29.521618040853113</v>
      </c>
      <c r="Z4992" s="61">
        <f t="shared" si="4341"/>
        <v>112.07714690420732</v>
      </c>
      <c r="AA4992" s="61">
        <f t="shared" si="4341"/>
        <v>176.62489261514514</v>
      </c>
      <c r="AB4992" s="61">
        <f t="shared" si="4341"/>
        <v>225.53143084698252</v>
      </c>
    </row>
    <row r="4993" spans="1:28" ht="48.75" hidden="1" customHeight="1" thickBot="1" x14ac:dyDescent="0.3">
      <c r="A4993" s="202" t="s">
        <v>36</v>
      </c>
      <c r="B4993" s="344" t="s">
        <v>37</v>
      </c>
      <c r="C4993" s="345"/>
      <c r="D4993" s="184">
        <f>ROUND(D4992*0.9,2)</f>
        <v>171160.36</v>
      </c>
      <c r="E4993" s="185">
        <f t="shared" ref="E4993:O4993" si="4350">ROUND(E4992*0.9,2)</f>
        <v>94523.29</v>
      </c>
      <c r="F4993" s="185">
        <f t="shared" si="4350"/>
        <v>128024.07</v>
      </c>
      <c r="G4993" s="185">
        <f t="shared" si="4350"/>
        <v>91648.27</v>
      </c>
      <c r="H4993" s="185">
        <f t="shared" si="4350"/>
        <v>51365.19</v>
      </c>
      <c r="I4993" s="185">
        <f t="shared" si="4350"/>
        <v>16007.1</v>
      </c>
      <c r="J4993" s="185">
        <f t="shared" si="4350"/>
        <v>10642.32</v>
      </c>
      <c r="K4993" s="185">
        <f t="shared" si="4350"/>
        <v>15065.72</v>
      </c>
      <c r="L4993" s="185">
        <f t="shared" si="4350"/>
        <v>26569.46</v>
      </c>
      <c r="M4993" s="185">
        <f t="shared" si="4350"/>
        <v>100869.43</v>
      </c>
      <c r="N4993" s="185">
        <f t="shared" si="4350"/>
        <v>158962.4</v>
      </c>
      <c r="O4993" s="186">
        <f t="shared" si="4350"/>
        <v>202978.29</v>
      </c>
      <c r="P4993" s="209">
        <v>2025</v>
      </c>
      <c r="Q4993" s="61">
        <f t="shared" si="4317"/>
        <v>171.16036</v>
      </c>
      <c r="R4993" s="61">
        <f t="shared" si="4317"/>
        <v>94.523289999999989</v>
      </c>
      <c r="S4993" s="61">
        <f t="shared" si="4317"/>
        <v>128.02406999999999</v>
      </c>
      <c r="T4993" s="61">
        <f t="shared" si="4317"/>
        <v>91.648270000000011</v>
      </c>
      <c r="U4993" s="61">
        <f t="shared" si="4317"/>
        <v>51.365190000000005</v>
      </c>
      <c r="V4993" s="61">
        <f t="shared" si="4317"/>
        <v>16.007100000000001</v>
      </c>
      <c r="W4993" s="61">
        <f t="shared" si="4341"/>
        <v>10.64232</v>
      </c>
      <c r="X4993" s="61">
        <f t="shared" si="4341"/>
        <v>15.065719999999999</v>
      </c>
      <c r="Y4993" s="61">
        <f t="shared" si="4341"/>
        <v>26.569459999999999</v>
      </c>
      <c r="Z4993" s="61">
        <f t="shared" si="4341"/>
        <v>100.86942999999999</v>
      </c>
      <c r="AA4993" s="61">
        <f t="shared" si="4341"/>
        <v>158.9624</v>
      </c>
      <c r="AB4993" s="61">
        <f t="shared" si="4341"/>
        <v>202.97829000000002</v>
      </c>
    </row>
    <row r="4994" spans="1:28" ht="21" hidden="1" customHeight="1" thickBot="1" x14ac:dyDescent="0.3">
      <c r="A4994" s="346" t="str">
        <f>A4983</f>
        <v>Объект 51:</v>
      </c>
      <c r="B4994" s="347"/>
      <c r="C4994" s="43"/>
      <c r="D4994" s="348" t="str">
        <f>D4983</f>
        <v>Яч.№30 Коммунал. Хозяйство</v>
      </c>
      <c r="E4994" s="349"/>
      <c r="F4994" s="349"/>
      <c r="G4994" s="349"/>
      <c r="H4994" s="349"/>
      <c r="I4994" s="349"/>
      <c r="J4994" s="349"/>
      <c r="K4994" s="349"/>
      <c r="L4994" s="349"/>
      <c r="M4994" s="349"/>
      <c r="N4994" s="349"/>
      <c r="O4994" s="350"/>
      <c r="P4994" s="207">
        <v>2026</v>
      </c>
      <c r="Q4994" s="61" t="e">
        <f t="shared" si="4317"/>
        <v>#VALUE!</v>
      </c>
      <c r="R4994" s="61">
        <f t="shared" si="4317"/>
        <v>0</v>
      </c>
      <c r="S4994" s="61">
        <f t="shared" si="4317"/>
        <v>0</v>
      </c>
      <c r="T4994" s="61">
        <f t="shared" si="4317"/>
        <v>0</v>
      </c>
      <c r="U4994" s="61">
        <f t="shared" si="4317"/>
        <v>0</v>
      </c>
      <c r="V4994" s="61">
        <f t="shared" si="4317"/>
        <v>0</v>
      </c>
      <c r="W4994" s="61">
        <f t="shared" si="4341"/>
        <v>0</v>
      </c>
      <c r="X4994" s="61">
        <f t="shared" si="4341"/>
        <v>0</v>
      </c>
      <c r="Y4994" s="61">
        <f t="shared" si="4341"/>
        <v>0</v>
      </c>
      <c r="Z4994" s="61">
        <f t="shared" si="4341"/>
        <v>0</v>
      </c>
      <c r="AA4994" s="61">
        <f t="shared" si="4341"/>
        <v>0</v>
      </c>
      <c r="AB4994" s="61">
        <f t="shared" si="4341"/>
        <v>0</v>
      </c>
    </row>
    <row r="4995" spans="1:28" ht="16.5" hidden="1" thickBot="1" x14ac:dyDescent="0.3">
      <c r="A4995" s="351" t="s">
        <v>297</v>
      </c>
      <c r="B4995" s="352"/>
      <c r="C4995" s="352"/>
      <c r="D4995" s="352"/>
      <c r="E4995" s="352"/>
      <c r="F4995" s="352"/>
      <c r="G4995" s="352"/>
      <c r="H4995" s="352"/>
      <c r="I4995" s="352"/>
      <c r="J4995" s="352"/>
      <c r="K4995" s="352"/>
      <c r="L4995" s="352"/>
      <c r="M4995" s="352"/>
      <c r="N4995" s="352"/>
      <c r="O4995" s="352"/>
      <c r="P4995" s="207">
        <v>2026</v>
      </c>
      <c r="Q4995" s="61">
        <f t="shared" si="4317"/>
        <v>0</v>
      </c>
      <c r="R4995" s="61">
        <f t="shared" si="4317"/>
        <v>0</v>
      </c>
      <c r="S4995" s="61">
        <f t="shared" si="4317"/>
        <v>0</v>
      </c>
      <c r="T4995" s="61">
        <f t="shared" si="4317"/>
        <v>0</v>
      </c>
      <c r="U4995" s="61">
        <f t="shared" si="4317"/>
        <v>0</v>
      </c>
      <c r="V4995" s="61">
        <f t="shared" si="4317"/>
        <v>0</v>
      </c>
      <c r="W4995" s="61">
        <f t="shared" si="4341"/>
        <v>0</v>
      </c>
      <c r="X4995" s="61">
        <f t="shared" si="4341"/>
        <v>0</v>
      </c>
      <c r="Y4995" s="61">
        <f t="shared" si="4341"/>
        <v>0</v>
      </c>
      <c r="Z4995" s="61">
        <f t="shared" si="4341"/>
        <v>0</v>
      </c>
      <c r="AA4995" s="61">
        <f t="shared" si="4341"/>
        <v>0</v>
      </c>
      <c r="AB4995" s="61">
        <f t="shared" si="4341"/>
        <v>0</v>
      </c>
    </row>
    <row r="4996" spans="1:28" s="41" customFormat="1" ht="29.25" hidden="1" customHeight="1" thickBot="1" x14ac:dyDescent="0.3">
      <c r="A4996" s="202" t="s">
        <v>11</v>
      </c>
      <c r="B4996" s="344" t="s">
        <v>293</v>
      </c>
      <c r="C4996" s="345"/>
      <c r="D4996" s="179">
        <f>D4985</f>
        <v>141676</v>
      </c>
      <c r="E4996" s="179">
        <f t="shared" ref="E4996:O4997" si="4351">E4985</f>
        <v>129822</v>
      </c>
      <c r="F4996" s="179">
        <f t="shared" si="4351"/>
        <v>119782</v>
      </c>
      <c r="G4996" s="179">
        <f t="shared" si="4351"/>
        <v>105570</v>
      </c>
      <c r="H4996" s="179">
        <f t="shared" si="4351"/>
        <v>78184</v>
      </c>
      <c r="I4996" s="179">
        <f t="shared" si="4351"/>
        <v>59136</v>
      </c>
      <c r="J4996" s="179">
        <f t="shared" si="4351"/>
        <v>59380</v>
      </c>
      <c r="K4996" s="179">
        <f t="shared" si="4351"/>
        <v>63138</v>
      </c>
      <c r="L4996" s="179">
        <f t="shared" si="4351"/>
        <v>64738</v>
      </c>
      <c r="M4996" s="179">
        <f t="shared" si="4351"/>
        <v>87582</v>
      </c>
      <c r="N4996" s="179">
        <f t="shared" si="4351"/>
        <v>126120</v>
      </c>
      <c r="O4996" s="179">
        <f t="shared" si="4351"/>
        <v>152882</v>
      </c>
      <c r="P4996" s="207">
        <v>2026</v>
      </c>
      <c r="Q4996" s="61">
        <f t="shared" si="4317"/>
        <v>141.67599999999999</v>
      </c>
      <c r="R4996" s="61">
        <f t="shared" si="4317"/>
        <v>129.822</v>
      </c>
      <c r="S4996" s="61">
        <f t="shared" si="4317"/>
        <v>119.782</v>
      </c>
      <c r="T4996" s="61">
        <f t="shared" si="4317"/>
        <v>105.57</v>
      </c>
      <c r="U4996" s="61">
        <f t="shared" si="4317"/>
        <v>78.183999999999997</v>
      </c>
      <c r="V4996" s="61">
        <f t="shared" si="4317"/>
        <v>59.136000000000003</v>
      </c>
      <c r="W4996" s="61">
        <f t="shared" si="4341"/>
        <v>59.38</v>
      </c>
      <c r="X4996" s="61">
        <f t="shared" si="4341"/>
        <v>63.137999999999998</v>
      </c>
      <c r="Y4996" s="61">
        <f t="shared" si="4341"/>
        <v>64.738</v>
      </c>
      <c r="Z4996" s="61">
        <f t="shared" si="4341"/>
        <v>87.581999999999994</v>
      </c>
      <c r="AA4996" s="61">
        <f t="shared" si="4341"/>
        <v>126.12</v>
      </c>
      <c r="AB4996" s="61">
        <f t="shared" si="4341"/>
        <v>152.88200000000001</v>
      </c>
    </row>
    <row r="4997" spans="1:28" ht="16.5" hidden="1" thickBot="1" x14ac:dyDescent="0.3">
      <c r="A4997" s="202" t="s">
        <v>12</v>
      </c>
      <c r="B4997" s="353" t="s">
        <v>291</v>
      </c>
      <c r="C4997" s="354"/>
      <c r="D4997" s="179">
        <f>D4986</f>
        <v>74816</v>
      </c>
      <c r="E4997" s="179">
        <f t="shared" si="4351"/>
        <v>85701</v>
      </c>
      <c r="F4997" s="179">
        <f t="shared" si="4351"/>
        <v>67845</v>
      </c>
      <c r="G4997" s="179">
        <f t="shared" si="4351"/>
        <v>65624</v>
      </c>
      <c r="H4997" s="179">
        <f t="shared" si="4351"/>
        <v>53143</v>
      </c>
      <c r="I4997" s="179">
        <f t="shared" si="4351"/>
        <v>46481</v>
      </c>
      <c r="J4997" s="179">
        <f t="shared" si="4351"/>
        <v>48166</v>
      </c>
      <c r="K4997" s="179">
        <f t="shared" si="4351"/>
        <v>50183</v>
      </c>
      <c r="L4997" s="179">
        <f t="shared" si="4351"/>
        <v>48395</v>
      </c>
      <c r="M4997" s="179">
        <f t="shared" si="4351"/>
        <v>47609</v>
      </c>
      <c r="N4997" s="179">
        <f t="shared" si="4351"/>
        <v>64787</v>
      </c>
      <c r="O4997" s="179">
        <f t="shared" si="4351"/>
        <v>75705</v>
      </c>
      <c r="P4997" s="207">
        <v>2026</v>
      </c>
      <c r="Q4997" s="61">
        <f t="shared" si="4317"/>
        <v>74.816000000000003</v>
      </c>
      <c r="R4997" s="61">
        <f t="shared" si="4317"/>
        <v>85.700999999999993</v>
      </c>
      <c r="S4997" s="61">
        <f t="shared" si="4317"/>
        <v>67.844999999999999</v>
      </c>
      <c r="T4997" s="61">
        <f t="shared" si="4317"/>
        <v>65.623999999999995</v>
      </c>
      <c r="U4997" s="61">
        <f t="shared" si="4317"/>
        <v>53.143000000000001</v>
      </c>
      <c r="V4997" s="61">
        <f t="shared" si="4317"/>
        <v>46.481000000000002</v>
      </c>
      <c r="W4997" s="61">
        <f t="shared" si="4341"/>
        <v>48.165999999999997</v>
      </c>
      <c r="X4997" s="61">
        <f t="shared" si="4341"/>
        <v>50.183</v>
      </c>
      <c r="Y4997" s="61">
        <f t="shared" si="4341"/>
        <v>48.395000000000003</v>
      </c>
      <c r="Z4997" s="61">
        <f t="shared" si="4341"/>
        <v>47.609000000000002</v>
      </c>
      <c r="AA4997" s="61">
        <f t="shared" si="4341"/>
        <v>64.787000000000006</v>
      </c>
      <c r="AB4997" s="61">
        <f t="shared" si="4341"/>
        <v>75.704999999999998</v>
      </c>
    </row>
    <row r="4998" spans="1:28" ht="33" hidden="1" customHeight="1" thickBot="1" x14ac:dyDescent="0.3">
      <c r="A4998" s="202" t="s">
        <v>13</v>
      </c>
      <c r="B4998" s="344" t="s">
        <v>292</v>
      </c>
      <c r="C4998" s="345"/>
      <c r="D4998" s="180">
        <f>D4996-D4997</f>
        <v>66860</v>
      </c>
      <c r="E4998" s="180">
        <f t="shared" ref="E4998:O4998" si="4352">E4996-E4997</f>
        <v>44121</v>
      </c>
      <c r="F4998" s="180">
        <f t="shared" si="4352"/>
        <v>51937</v>
      </c>
      <c r="G4998" s="180">
        <f t="shared" si="4352"/>
        <v>39946</v>
      </c>
      <c r="H4998" s="180">
        <f t="shared" si="4352"/>
        <v>25041</v>
      </c>
      <c r="I4998" s="180">
        <f t="shared" si="4352"/>
        <v>12655</v>
      </c>
      <c r="J4998" s="180">
        <f t="shared" si="4352"/>
        <v>11214</v>
      </c>
      <c r="K4998" s="180">
        <f t="shared" si="4352"/>
        <v>12955</v>
      </c>
      <c r="L4998" s="180">
        <f t="shared" si="4352"/>
        <v>16343</v>
      </c>
      <c r="M4998" s="180">
        <f t="shared" si="4352"/>
        <v>39973</v>
      </c>
      <c r="N4998" s="180">
        <f t="shared" si="4352"/>
        <v>61333</v>
      </c>
      <c r="O4998" s="180">
        <f t="shared" si="4352"/>
        <v>77177</v>
      </c>
      <c r="P4998" s="207">
        <v>2026</v>
      </c>
      <c r="Q4998" s="61">
        <f t="shared" si="4317"/>
        <v>66.86</v>
      </c>
      <c r="R4998" s="61">
        <f t="shared" si="4317"/>
        <v>44.121000000000002</v>
      </c>
      <c r="S4998" s="61">
        <f t="shared" si="4317"/>
        <v>51.936999999999998</v>
      </c>
      <c r="T4998" s="61">
        <f t="shared" si="4317"/>
        <v>39.945999999999998</v>
      </c>
      <c r="U4998" s="61">
        <f t="shared" si="4317"/>
        <v>25.041</v>
      </c>
      <c r="V4998" s="61">
        <f t="shared" si="4317"/>
        <v>12.654999999999999</v>
      </c>
      <c r="W4998" s="61">
        <f t="shared" si="4341"/>
        <v>11.214</v>
      </c>
      <c r="X4998" s="61">
        <f t="shared" si="4341"/>
        <v>12.955</v>
      </c>
      <c r="Y4998" s="61">
        <f t="shared" si="4341"/>
        <v>16.343</v>
      </c>
      <c r="Z4998" s="61">
        <f t="shared" si="4341"/>
        <v>39.972999999999999</v>
      </c>
      <c r="AA4998" s="61">
        <f t="shared" si="4341"/>
        <v>61.332999999999998</v>
      </c>
      <c r="AB4998" s="61">
        <f t="shared" si="4341"/>
        <v>77.177000000000007</v>
      </c>
    </row>
    <row r="4999" spans="1:28" ht="36" hidden="1" customHeight="1" thickBot="1" x14ac:dyDescent="0.3">
      <c r="A4999" s="202" t="s">
        <v>14</v>
      </c>
      <c r="B4999" s="344" t="s">
        <v>27</v>
      </c>
      <c r="C4999" s="345"/>
      <c r="D4999" s="181">
        <f>D4998/D4996</f>
        <v>0.47192184985459784</v>
      </c>
      <c r="E4999" s="181">
        <f t="shared" ref="E4999:O4999" si="4353">E4998/E4996</f>
        <v>0.33985765124555162</v>
      </c>
      <c r="F4999" s="181">
        <f t="shared" si="4353"/>
        <v>0.43359603279290709</v>
      </c>
      <c r="G4999" s="181">
        <f t="shared" si="4353"/>
        <v>0.37838401060907456</v>
      </c>
      <c r="H4999" s="181">
        <f t="shared" si="4353"/>
        <v>0.32028292233705108</v>
      </c>
      <c r="I4999" s="181">
        <f t="shared" si="4353"/>
        <v>0.21399824134199133</v>
      </c>
      <c r="J4999" s="181">
        <f t="shared" si="4353"/>
        <v>0.18885146513977771</v>
      </c>
      <c r="K4999" s="181">
        <f t="shared" si="4353"/>
        <v>0.20518546675536128</v>
      </c>
      <c r="L4999" s="181">
        <f t="shared" si="4353"/>
        <v>0.2524483301924681</v>
      </c>
      <c r="M4999" s="181">
        <f t="shared" si="4353"/>
        <v>0.45640656755954417</v>
      </c>
      <c r="N4999" s="181">
        <f t="shared" si="4353"/>
        <v>0.48630669203932764</v>
      </c>
      <c r="O4999" s="181">
        <f t="shared" si="4353"/>
        <v>0.50481417040593402</v>
      </c>
      <c r="P4999" s="207">
        <v>2026</v>
      </c>
      <c r="Q4999" s="61">
        <f t="shared" si="4317"/>
        <v>4.7192184985459787E-4</v>
      </c>
      <c r="R4999" s="61">
        <f t="shared" si="4317"/>
        <v>3.3985765124555162E-4</v>
      </c>
      <c r="S4999" s="61">
        <f t="shared" si="4317"/>
        <v>4.3359603279290708E-4</v>
      </c>
      <c r="T4999" s="61">
        <f t="shared" si="4317"/>
        <v>3.7838401060907455E-4</v>
      </c>
      <c r="U4999" s="61">
        <f t="shared" si="4317"/>
        <v>3.202829223370511E-4</v>
      </c>
      <c r="V4999" s="61">
        <f t="shared" si="4317"/>
        <v>2.1399824134199133E-4</v>
      </c>
      <c r="W4999" s="61">
        <f t="shared" si="4341"/>
        <v>1.8885146513977771E-4</v>
      </c>
      <c r="X4999" s="61">
        <f t="shared" si="4341"/>
        <v>2.0518546675536128E-4</v>
      </c>
      <c r="Y4999" s="61">
        <f t="shared" si="4341"/>
        <v>2.524483301924681E-4</v>
      </c>
      <c r="Z4999" s="61">
        <f t="shared" si="4341"/>
        <v>4.564065675595442E-4</v>
      </c>
      <c r="AA4999" s="61">
        <f t="shared" si="4341"/>
        <v>4.8630669203932763E-4</v>
      </c>
      <c r="AB4999" s="61">
        <f t="shared" si="4341"/>
        <v>5.0481417040593407E-4</v>
      </c>
    </row>
    <row r="5000" spans="1:28" ht="81.75" hidden="1" customHeight="1" thickBot="1" x14ac:dyDescent="0.3">
      <c r="A5000" s="202" t="s">
        <v>28</v>
      </c>
      <c r="B5000" s="344" t="s">
        <v>29</v>
      </c>
      <c r="C5000" s="345"/>
      <c r="D5000" s="187">
        <f t="shared" ref="D5000:N5000" si="4354">D4901</f>
        <v>4.2151862062401122</v>
      </c>
      <c r="E5000" s="187">
        <f t="shared" si="4354"/>
        <v>4.2151862062401122</v>
      </c>
      <c r="F5000" s="187">
        <f t="shared" si="4354"/>
        <v>4.2151862062401122</v>
      </c>
      <c r="G5000" s="187">
        <f t="shared" si="4354"/>
        <v>4.2151862062401122</v>
      </c>
      <c r="H5000" s="187">
        <f t="shared" si="4354"/>
        <v>4.2151862062401122</v>
      </c>
      <c r="I5000" s="187">
        <f t="shared" si="4354"/>
        <v>4.2151862062401122</v>
      </c>
      <c r="J5000" s="187">
        <f t="shared" si="4354"/>
        <v>4.2151862062401122</v>
      </c>
      <c r="K5000" s="187">
        <f t="shared" si="4354"/>
        <v>4.2151862062401122</v>
      </c>
      <c r="L5000" s="187">
        <f t="shared" si="4354"/>
        <v>4.2151862062401122</v>
      </c>
      <c r="M5000" s="187">
        <f t="shared" si="4354"/>
        <v>4.2151862062401122</v>
      </c>
      <c r="N5000" s="187">
        <f t="shared" si="4354"/>
        <v>4.2151862062401122</v>
      </c>
      <c r="O5000" s="44">
        <v>3.7032600000000002</v>
      </c>
      <c r="P5000" s="207">
        <v>2026</v>
      </c>
      <c r="Q5000" s="61">
        <f t="shared" si="4317"/>
        <v>4.2151862062401119E-3</v>
      </c>
      <c r="R5000" s="61">
        <f t="shared" si="4317"/>
        <v>4.2151862062401119E-3</v>
      </c>
      <c r="S5000" s="61">
        <f t="shared" si="4317"/>
        <v>4.2151862062401119E-3</v>
      </c>
      <c r="T5000" s="61">
        <f t="shared" si="4317"/>
        <v>4.2151862062401119E-3</v>
      </c>
      <c r="U5000" s="61">
        <f t="shared" si="4317"/>
        <v>4.2151862062401119E-3</v>
      </c>
      <c r="V5000" s="61">
        <f t="shared" si="4317"/>
        <v>4.2151862062401119E-3</v>
      </c>
      <c r="W5000" s="61">
        <f t="shared" si="4341"/>
        <v>4.2151862062401119E-3</v>
      </c>
      <c r="X5000" s="61">
        <f t="shared" si="4341"/>
        <v>4.2151862062401119E-3</v>
      </c>
      <c r="Y5000" s="61">
        <f t="shared" si="4341"/>
        <v>4.2151862062401119E-3</v>
      </c>
      <c r="Z5000" s="61">
        <f t="shared" si="4341"/>
        <v>4.2151862062401119E-3</v>
      </c>
      <c r="AA5000" s="61">
        <f t="shared" si="4341"/>
        <v>4.2151862062401119E-3</v>
      </c>
      <c r="AB5000" s="61">
        <f t="shared" si="4341"/>
        <v>3.7032600000000003E-3</v>
      </c>
    </row>
    <row r="5001" spans="1:28" ht="51" hidden="1" customHeight="1" thickBot="1" x14ac:dyDescent="0.3">
      <c r="A5001" s="202" t="s">
        <v>30</v>
      </c>
      <c r="B5001" s="344" t="s">
        <v>31</v>
      </c>
      <c r="C5001" s="345"/>
      <c r="D5001" s="182">
        <f>D4990</f>
        <v>0.33238809172124884</v>
      </c>
      <c r="E5001" s="182">
        <f t="shared" ref="E5001:O5001" si="4355">E4990</f>
        <v>0.20032389311220261</v>
      </c>
      <c r="F5001" s="182">
        <f t="shared" si="4355"/>
        <v>0.29406227465955809</v>
      </c>
      <c r="G5001" s="182">
        <f t="shared" si="4355"/>
        <v>0.23885025247572556</v>
      </c>
      <c r="H5001" s="182">
        <f t="shared" si="4355"/>
        <v>0.18074916420370207</v>
      </c>
      <c r="I5001" s="182">
        <f t="shared" si="4355"/>
        <v>7.4464483208642324E-2</v>
      </c>
      <c r="J5001" s="182">
        <f t="shared" si="4355"/>
        <v>4.9317707006428707E-2</v>
      </c>
      <c r="K5001" s="182">
        <f t="shared" si="4355"/>
        <v>6.5651708622012278E-2</v>
      </c>
      <c r="L5001" s="182">
        <f t="shared" si="4355"/>
        <v>0.11291457205911909</v>
      </c>
      <c r="M5001" s="182">
        <f t="shared" si="4355"/>
        <v>0.31687280942619517</v>
      </c>
      <c r="N5001" s="182">
        <f t="shared" si="4355"/>
        <v>0.34677293390597863</v>
      </c>
      <c r="O5001" s="182">
        <f t="shared" si="4355"/>
        <v>0.36528041227258501</v>
      </c>
      <c r="P5001" s="207">
        <v>2026</v>
      </c>
      <c r="Q5001" s="61">
        <f t="shared" si="4317"/>
        <v>3.3238809172124884E-4</v>
      </c>
      <c r="R5001" s="61">
        <f t="shared" si="4317"/>
        <v>2.003238931122026E-4</v>
      </c>
      <c r="S5001" s="61">
        <f t="shared" si="4317"/>
        <v>2.9406227465955811E-4</v>
      </c>
      <c r="T5001" s="61">
        <f t="shared" si="4317"/>
        <v>2.3885025247572555E-4</v>
      </c>
      <c r="U5001" s="61">
        <f t="shared" si="4317"/>
        <v>1.8074916420370208E-4</v>
      </c>
      <c r="V5001" s="61">
        <f t="shared" si="4317"/>
        <v>7.4464483208642326E-5</v>
      </c>
      <c r="W5001" s="61">
        <f t="shared" si="4341"/>
        <v>4.9317707006428705E-5</v>
      </c>
      <c r="X5001" s="61">
        <f t="shared" si="4341"/>
        <v>6.5651708622012277E-5</v>
      </c>
      <c r="Y5001" s="61">
        <f t="shared" si="4341"/>
        <v>1.1291457205911909E-4</v>
      </c>
      <c r="Z5001" s="61">
        <f t="shared" si="4341"/>
        <v>3.1687280942619518E-4</v>
      </c>
      <c r="AA5001" s="61">
        <f t="shared" si="4341"/>
        <v>3.4677293390597861E-4</v>
      </c>
      <c r="AB5001" s="61">
        <f t="shared" si="4341"/>
        <v>3.6528041227258499E-4</v>
      </c>
    </row>
    <row r="5002" spans="1:28" ht="83.25" hidden="1" customHeight="1" thickBot="1" x14ac:dyDescent="0.3">
      <c r="A5002" s="202" t="s">
        <v>32</v>
      </c>
      <c r="B5002" s="344" t="s">
        <v>33</v>
      </c>
      <c r="C5002" s="345"/>
      <c r="D5002" s="183">
        <f>ROUND(D5001*D4996,0)</f>
        <v>47091</v>
      </c>
      <c r="E5002" s="183">
        <f t="shared" ref="E5002:F5002" si="4356">ROUND(E5001*E4996,0)</f>
        <v>26006</v>
      </c>
      <c r="F5002" s="183">
        <f t="shared" si="4356"/>
        <v>35223</v>
      </c>
      <c r="G5002" s="183">
        <f>ROUND(G5001*G4996,0)</f>
        <v>25215</v>
      </c>
      <c r="H5002" s="183">
        <f t="shared" ref="H5002:O5002" si="4357">ROUND(H5001*H4996,0)</f>
        <v>14132</v>
      </c>
      <c r="I5002" s="183">
        <f t="shared" si="4357"/>
        <v>4404</v>
      </c>
      <c r="J5002" s="183">
        <f t="shared" si="4357"/>
        <v>2928</v>
      </c>
      <c r="K5002" s="183">
        <f t="shared" si="4357"/>
        <v>4145</v>
      </c>
      <c r="L5002" s="183">
        <f t="shared" si="4357"/>
        <v>7310</v>
      </c>
      <c r="M5002" s="183">
        <f t="shared" si="4357"/>
        <v>27752</v>
      </c>
      <c r="N5002" s="183">
        <f t="shared" si="4357"/>
        <v>43735</v>
      </c>
      <c r="O5002" s="183">
        <f t="shared" si="4357"/>
        <v>55845</v>
      </c>
      <c r="P5002" s="207">
        <v>2026</v>
      </c>
      <c r="Q5002" s="61">
        <f t="shared" si="4317"/>
        <v>47.091000000000001</v>
      </c>
      <c r="R5002" s="61">
        <f t="shared" si="4317"/>
        <v>26.006</v>
      </c>
      <c r="S5002" s="61">
        <f t="shared" si="4317"/>
        <v>35.222999999999999</v>
      </c>
      <c r="T5002" s="61">
        <f t="shared" si="4317"/>
        <v>25.215</v>
      </c>
      <c r="U5002" s="61">
        <f t="shared" si="4317"/>
        <v>14.132</v>
      </c>
      <c r="V5002" s="61">
        <f t="shared" si="4317"/>
        <v>4.4039999999999999</v>
      </c>
      <c r="W5002" s="61">
        <f t="shared" si="4341"/>
        <v>2.9279999999999999</v>
      </c>
      <c r="X5002" s="61">
        <f t="shared" si="4341"/>
        <v>4.1449999999999996</v>
      </c>
      <c r="Y5002" s="61">
        <f t="shared" si="4341"/>
        <v>7.31</v>
      </c>
      <c r="Z5002" s="61">
        <f t="shared" si="4341"/>
        <v>27.751999999999999</v>
      </c>
      <c r="AA5002" s="61">
        <f t="shared" si="4341"/>
        <v>43.734999999999999</v>
      </c>
      <c r="AB5002" s="61">
        <f t="shared" si="4341"/>
        <v>55.844999999999999</v>
      </c>
    </row>
    <row r="5003" spans="1:28" ht="53.25" hidden="1" customHeight="1" thickBot="1" x14ac:dyDescent="0.3">
      <c r="A5003" s="202" t="s">
        <v>34</v>
      </c>
      <c r="B5003" s="344" t="s">
        <v>35</v>
      </c>
      <c r="C5003" s="345"/>
      <c r="D5003" s="184">
        <f>D5000*D5002</f>
        <v>198497.33363805313</v>
      </c>
      <c r="E5003" s="185">
        <f t="shared" ref="E5003:O5003" si="4358">E5000*E5002</f>
        <v>109620.13247948035</v>
      </c>
      <c r="F5003" s="185">
        <f t="shared" si="4358"/>
        <v>148471.50374239546</v>
      </c>
      <c r="G5003" s="185">
        <f t="shared" si="4358"/>
        <v>106285.92019034443</v>
      </c>
      <c r="H5003" s="185">
        <f t="shared" si="4358"/>
        <v>59569.011466585267</v>
      </c>
      <c r="I5003" s="185">
        <f t="shared" si="4358"/>
        <v>18563.680052281456</v>
      </c>
      <c r="J5003" s="185">
        <f t="shared" si="4358"/>
        <v>12342.065211871048</v>
      </c>
      <c r="K5003" s="185">
        <f t="shared" si="4358"/>
        <v>17471.946824865267</v>
      </c>
      <c r="L5003" s="185">
        <f t="shared" si="4358"/>
        <v>30813.011167615219</v>
      </c>
      <c r="M5003" s="185">
        <f t="shared" si="4358"/>
        <v>116979.8475955756</v>
      </c>
      <c r="N5003" s="185">
        <f t="shared" si="4358"/>
        <v>184351.1687299113</v>
      </c>
      <c r="O5003" s="186">
        <f t="shared" si="4358"/>
        <v>206808.55470000001</v>
      </c>
      <c r="P5003" s="207">
        <v>2026</v>
      </c>
      <c r="Q5003" s="61">
        <f t="shared" si="4317"/>
        <v>198.49733363805314</v>
      </c>
      <c r="R5003" s="61">
        <f t="shared" si="4317"/>
        <v>109.62013247948035</v>
      </c>
      <c r="S5003" s="61">
        <f t="shared" si="4317"/>
        <v>148.47150374239547</v>
      </c>
      <c r="T5003" s="61">
        <f t="shared" si="4317"/>
        <v>106.28592019034443</v>
      </c>
      <c r="U5003" s="61">
        <f t="shared" si="4317"/>
        <v>59.569011466585266</v>
      </c>
      <c r="V5003" s="61">
        <f t="shared" si="4317"/>
        <v>18.563680052281455</v>
      </c>
      <c r="W5003" s="61">
        <f t="shared" si="4341"/>
        <v>12.342065211871049</v>
      </c>
      <c r="X5003" s="61">
        <f t="shared" si="4341"/>
        <v>17.471946824865267</v>
      </c>
      <c r="Y5003" s="61">
        <f t="shared" si="4341"/>
        <v>30.813011167615219</v>
      </c>
      <c r="Z5003" s="61">
        <f t="shared" si="4341"/>
        <v>116.97984759557561</v>
      </c>
      <c r="AA5003" s="61">
        <f t="shared" si="4341"/>
        <v>184.35116872991131</v>
      </c>
      <c r="AB5003" s="61">
        <f t="shared" si="4341"/>
        <v>206.8085547</v>
      </c>
    </row>
    <row r="5004" spans="1:28" ht="48.75" hidden="1" customHeight="1" thickBot="1" x14ac:dyDescent="0.3">
      <c r="A5004" s="202" t="s">
        <v>36</v>
      </c>
      <c r="B5004" s="344" t="s">
        <v>37</v>
      </c>
      <c r="C5004" s="345"/>
      <c r="D5004" s="184">
        <f>ROUND(D5003*0.9,2)</f>
        <v>178647.6</v>
      </c>
      <c r="E5004" s="185">
        <f t="shared" ref="E5004:O5004" si="4359">ROUND(E5003*0.9,2)</f>
        <v>98658.12</v>
      </c>
      <c r="F5004" s="185">
        <f t="shared" si="4359"/>
        <v>133624.35</v>
      </c>
      <c r="G5004" s="185">
        <f t="shared" si="4359"/>
        <v>95657.33</v>
      </c>
      <c r="H5004" s="185">
        <f t="shared" si="4359"/>
        <v>53612.11</v>
      </c>
      <c r="I5004" s="185">
        <f t="shared" si="4359"/>
        <v>16707.310000000001</v>
      </c>
      <c r="J5004" s="185">
        <f t="shared" si="4359"/>
        <v>11107.86</v>
      </c>
      <c r="K5004" s="185">
        <f t="shared" si="4359"/>
        <v>15724.75</v>
      </c>
      <c r="L5004" s="185">
        <f t="shared" si="4359"/>
        <v>27731.71</v>
      </c>
      <c r="M5004" s="185">
        <f t="shared" si="4359"/>
        <v>105281.86</v>
      </c>
      <c r="N5004" s="185">
        <f t="shared" si="4359"/>
        <v>165916.04999999999</v>
      </c>
      <c r="O5004" s="186">
        <f t="shared" si="4359"/>
        <v>186127.7</v>
      </c>
      <c r="P5004" s="207">
        <v>2026</v>
      </c>
      <c r="Q5004" s="61">
        <f t="shared" si="4317"/>
        <v>178.64760000000001</v>
      </c>
      <c r="R5004" s="61">
        <f t="shared" si="4317"/>
        <v>98.658119999999997</v>
      </c>
      <c r="S5004" s="61">
        <f t="shared" si="4317"/>
        <v>133.62434999999999</v>
      </c>
      <c r="T5004" s="61">
        <f t="shared" si="4317"/>
        <v>95.657330000000002</v>
      </c>
      <c r="U5004" s="61">
        <f t="shared" si="4317"/>
        <v>53.612110000000001</v>
      </c>
      <c r="V5004" s="61">
        <f t="shared" si="4317"/>
        <v>16.70731</v>
      </c>
      <c r="W5004" s="61">
        <f t="shared" si="4341"/>
        <v>11.107860000000001</v>
      </c>
      <c r="X5004" s="61">
        <f t="shared" si="4341"/>
        <v>15.72475</v>
      </c>
      <c r="Y5004" s="61">
        <f t="shared" si="4341"/>
        <v>27.73171</v>
      </c>
      <c r="Z5004" s="61">
        <f t="shared" si="4341"/>
        <v>105.28185999999999</v>
      </c>
      <c r="AA5004" s="61">
        <f t="shared" si="4341"/>
        <v>165.91604999999998</v>
      </c>
      <c r="AB5004" s="61">
        <f t="shared" si="4341"/>
        <v>186.1277</v>
      </c>
    </row>
    <row r="5005" spans="1:28" ht="21.75" hidden="1" customHeight="1" thickBot="1" x14ac:dyDescent="0.3">
      <c r="A5005" s="346" t="str">
        <f>A4994</f>
        <v>Объект 51:</v>
      </c>
      <c r="B5005" s="347"/>
      <c r="C5005" s="43"/>
      <c r="D5005" s="348" t="str">
        <f>D4994</f>
        <v>Яч.№30 Коммунал. Хозяйство</v>
      </c>
      <c r="E5005" s="349"/>
      <c r="F5005" s="349"/>
      <c r="G5005" s="349"/>
      <c r="H5005" s="349"/>
      <c r="I5005" s="349"/>
      <c r="J5005" s="349"/>
      <c r="K5005" s="349"/>
      <c r="L5005" s="349"/>
      <c r="M5005" s="349"/>
      <c r="N5005" s="349"/>
      <c r="O5005" s="350"/>
      <c r="P5005" s="207">
        <v>2027</v>
      </c>
      <c r="Q5005" s="61" t="e">
        <f t="shared" si="4317"/>
        <v>#VALUE!</v>
      </c>
      <c r="R5005" s="61">
        <f t="shared" si="4317"/>
        <v>0</v>
      </c>
      <c r="S5005" s="61">
        <f t="shared" si="4317"/>
        <v>0</v>
      </c>
      <c r="T5005" s="61">
        <f t="shared" si="4317"/>
        <v>0</v>
      </c>
      <c r="U5005" s="61">
        <f t="shared" si="4317"/>
        <v>0</v>
      </c>
      <c r="V5005" s="61">
        <f t="shared" si="4317"/>
        <v>0</v>
      </c>
      <c r="W5005" s="61">
        <f t="shared" si="4341"/>
        <v>0</v>
      </c>
      <c r="X5005" s="61">
        <f t="shared" si="4341"/>
        <v>0</v>
      </c>
      <c r="Y5005" s="61">
        <f t="shared" si="4341"/>
        <v>0</v>
      </c>
      <c r="Z5005" s="61">
        <f t="shared" si="4341"/>
        <v>0</v>
      </c>
      <c r="AA5005" s="61">
        <f t="shared" si="4341"/>
        <v>0</v>
      </c>
      <c r="AB5005" s="61">
        <f t="shared" si="4341"/>
        <v>0</v>
      </c>
    </row>
    <row r="5006" spans="1:28" ht="16.5" hidden="1" thickBot="1" x14ac:dyDescent="0.3">
      <c r="A5006" s="351" t="s">
        <v>298</v>
      </c>
      <c r="B5006" s="352"/>
      <c r="C5006" s="352"/>
      <c r="D5006" s="352"/>
      <c r="E5006" s="352"/>
      <c r="F5006" s="352"/>
      <c r="G5006" s="352"/>
      <c r="H5006" s="352"/>
      <c r="I5006" s="352"/>
      <c r="J5006" s="352"/>
      <c r="K5006" s="352"/>
      <c r="L5006" s="352"/>
      <c r="M5006" s="352"/>
      <c r="N5006" s="352"/>
      <c r="O5006" s="352"/>
      <c r="P5006" s="207">
        <v>2027</v>
      </c>
      <c r="Q5006" s="61">
        <f t="shared" si="4317"/>
        <v>0</v>
      </c>
      <c r="R5006" s="61">
        <f t="shared" si="4317"/>
        <v>0</v>
      </c>
      <c r="S5006" s="61">
        <f t="shared" si="4317"/>
        <v>0</v>
      </c>
      <c r="T5006" s="61">
        <f t="shared" si="4317"/>
        <v>0</v>
      </c>
      <c r="U5006" s="61">
        <f t="shared" si="4317"/>
        <v>0</v>
      </c>
      <c r="V5006" s="61">
        <f t="shared" si="4317"/>
        <v>0</v>
      </c>
      <c r="W5006" s="61">
        <f t="shared" si="4341"/>
        <v>0</v>
      </c>
      <c r="X5006" s="61">
        <f t="shared" si="4341"/>
        <v>0</v>
      </c>
      <c r="Y5006" s="61">
        <f t="shared" si="4341"/>
        <v>0</v>
      </c>
      <c r="Z5006" s="61">
        <f t="shared" si="4341"/>
        <v>0</v>
      </c>
      <c r="AA5006" s="61">
        <f t="shared" si="4341"/>
        <v>0</v>
      </c>
      <c r="AB5006" s="61">
        <f t="shared" si="4341"/>
        <v>0</v>
      </c>
    </row>
    <row r="5007" spans="1:28" s="41" customFormat="1" ht="29.25" hidden="1" customHeight="1" thickBot="1" x14ac:dyDescent="0.3">
      <c r="A5007" s="202" t="s">
        <v>11</v>
      </c>
      <c r="B5007" s="344" t="s">
        <v>293</v>
      </c>
      <c r="C5007" s="345"/>
      <c r="D5007" s="179">
        <f>D4996</f>
        <v>141676</v>
      </c>
      <c r="E5007" s="179">
        <f t="shared" ref="E5007:O5008" si="4360">E4996</f>
        <v>129822</v>
      </c>
      <c r="F5007" s="179">
        <f t="shared" si="4360"/>
        <v>119782</v>
      </c>
      <c r="G5007" s="179">
        <f t="shared" si="4360"/>
        <v>105570</v>
      </c>
      <c r="H5007" s="179">
        <f t="shared" si="4360"/>
        <v>78184</v>
      </c>
      <c r="I5007" s="179">
        <f t="shared" si="4360"/>
        <v>59136</v>
      </c>
      <c r="J5007" s="179">
        <f t="shared" si="4360"/>
        <v>59380</v>
      </c>
      <c r="K5007" s="179">
        <f t="shared" si="4360"/>
        <v>63138</v>
      </c>
      <c r="L5007" s="179">
        <f t="shared" si="4360"/>
        <v>64738</v>
      </c>
      <c r="M5007" s="179">
        <f t="shared" si="4360"/>
        <v>87582</v>
      </c>
      <c r="N5007" s="179">
        <f t="shared" si="4360"/>
        <v>126120</v>
      </c>
      <c r="O5007" s="179">
        <f t="shared" si="4360"/>
        <v>152882</v>
      </c>
      <c r="P5007" s="207">
        <v>2027</v>
      </c>
      <c r="Q5007" s="61">
        <f t="shared" si="4317"/>
        <v>141.67599999999999</v>
      </c>
      <c r="R5007" s="61">
        <f t="shared" si="4317"/>
        <v>129.822</v>
      </c>
      <c r="S5007" s="61">
        <f t="shared" si="4317"/>
        <v>119.782</v>
      </c>
      <c r="T5007" s="61">
        <f t="shared" si="4317"/>
        <v>105.57</v>
      </c>
      <c r="U5007" s="61">
        <f t="shared" si="4317"/>
        <v>78.183999999999997</v>
      </c>
      <c r="V5007" s="61">
        <f t="shared" si="4317"/>
        <v>59.136000000000003</v>
      </c>
      <c r="W5007" s="61">
        <f t="shared" si="4341"/>
        <v>59.38</v>
      </c>
      <c r="X5007" s="61">
        <f t="shared" si="4341"/>
        <v>63.137999999999998</v>
      </c>
      <c r="Y5007" s="61">
        <f t="shared" si="4341"/>
        <v>64.738</v>
      </c>
      <c r="Z5007" s="61">
        <f t="shared" si="4341"/>
        <v>87.581999999999994</v>
      </c>
      <c r="AA5007" s="61">
        <f t="shared" si="4341"/>
        <v>126.12</v>
      </c>
      <c r="AB5007" s="61">
        <f t="shared" si="4341"/>
        <v>152.88200000000001</v>
      </c>
    </row>
    <row r="5008" spans="1:28" ht="16.5" hidden="1" thickBot="1" x14ac:dyDescent="0.3">
      <c r="A5008" s="202" t="s">
        <v>12</v>
      </c>
      <c r="B5008" s="353" t="s">
        <v>291</v>
      </c>
      <c r="C5008" s="354"/>
      <c r="D5008" s="179">
        <f>D4997</f>
        <v>74816</v>
      </c>
      <c r="E5008" s="179">
        <f t="shared" si="4360"/>
        <v>85701</v>
      </c>
      <c r="F5008" s="179">
        <f t="shared" si="4360"/>
        <v>67845</v>
      </c>
      <c r="G5008" s="179">
        <f t="shared" si="4360"/>
        <v>65624</v>
      </c>
      <c r="H5008" s="179">
        <f t="shared" si="4360"/>
        <v>53143</v>
      </c>
      <c r="I5008" s="179">
        <f t="shared" si="4360"/>
        <v>46481</v>
      </c>
      <c r="J5008" s="179">
        <f t="shared" si="4360"/>
        <v>48166</v>
      </c>
      <c r="K5008" s="179">
        <f t="shared" si="4360"/>
        <v>50183</v>
      </c>
      <c r="L5008" s="179">
        <f t="shared" si="4360"/>
        <v>48395</v>
      </c>
      <c r="M5008" s="179">
        <f t="shared" si="4360"/>
        <v>47609</v>
      </c>
      <c r="N5008" s="179">
        <f t="shared" si="4360"/>
        <v>64787</v>
      </c>
      <c r="O5008" s="179">
        <f t="shared" si="4360"/>
        <v>75705</v>
      </c>
      <c r="P5008" s="207">
        <v>2027</v>
      </c>
      <c r="Q5008" s="61">
        <f t="shared" si="4317"/>
        <v>74.816000000000003</v>
      </c>
      <c r="R5008" s="61">
        <f t="shared" si="4317"/>
        <v>85.700999999999993</v>
      </c>
      <c r="S5008" s="61">
        <f t="shared" si="4317"/>
        <v>67.844999999999999</v>
      </c>
      <c r="T5008" s="61">
        <f t="shared" si="4317"/>
        <v>65.623999999999995</v>
      </c>
      <c r="U5008" s="61">
        <f t="shared" si="4317"/>
        <v>53.143000000000001</v>
      </c>
      <c r="V5008" s="61">
        <f t="shared" si="4317"/>
        <v>46.481000000000002</v>
      </c>
      <c r="W5008" s="61">
        <f t="shared" si="4341"/>
        <v>48.165999999999997</v>
      </c>
      <c r="X5008" s="61">
        <f t="shared" si="4341"/>
        <v>50.183</v>
      </c>
      <c r="Y5008" s="61">
        <f t="shared" si="4341"/>
        <v>48.395000000000003</v>
      </c>
      <c r="Z5008" s="61">
        <f t="shared" si="4341"/>
        <v>47.609000000000002</v>
      </c>
      <c r="AA5008" s="61">
        <f t="shared" si="4341"/>
        <v>64.787000000000006</v>
      </c>
      <c r="AB5008" s="61">
        <f t="shared" si="4341"/>
        <v>75.704999999999998</v>
      </c>
    </row>
    <row r="5009" spans="1:28" ht="33" hidden="1" customHeight="1" thickBot="1" x14ac:dyDescent="0.3">
      <c r="A5009" s="202" t="s">
        <v>13</v>
      </c>
      <c r="B5009" s="344" t="s">
        <v>292</v>
      </c>
      <c r="C5009" s="345"/>
      <c r="D5009" s="180">
        <f>D5007-D5008</f>
        <v>66860</v>
      </c>
      <c r="E5009" s="180">
        <f t="shared" ref="E5009:O5009" si="4361">E5007-E5008</f>
        <v>44121</v>
      </c>
      <c r="F5009" s="180">
        <f t="shared" si="4361"/>
        <v>51937</v>
      </c>
      <c r="G5009" s="180">
        <f t="shared" si="4361"/>
        <v>39946</v>
      </c>
      <c r="H5009" s="180">
        <f t="shared" si="4361"/>
        <v>25041</v>
      </c>
      <c r="I5009" s="180">
        <f t="shared" si="4361"/>
        <v>12655</v>
      </c>
      <c r="J5009" s="180">
        <f t="shared" si="4361"/>
        <v>11214</v>
      </c>
      <c r="K5009" s="180">
        <f t="shared" si="4361"/>
        <v>12955</v>
      </c>
      <c r="L5009" s="180">
        <f t="shared" si="4361"/>
        <v>16343</v>
      </c>
      <c r="M5009" s="180">
        <f t="shared" si="4361"/>
        <v>39973</v>
      </c>
      <c r="N5009" s="180">
        <f t="shared" si="4361"/>
        <v>61333</v>
      </c>
      <c r="O5009" s="180">
        <f t="shared" si="4361"/>
        <v>77177</v>
      </c>
      <c r="P5009" s="207">
        <v>2027</v>
      </c>
      <c r="Q5009" s="61">
        <f t="shared" si="4317"/>
        <v>66.86</v>
      </c>
      <c r="R5009" s="61">
        <f t="shared" si="4317"/>
        <v>44.121000000000002</v>
      </c>
      <c r="S5009" s="61">
        <f t="shared" si="4317"/>
        <v>51.936999999999998</v>
      </c>
      <c r="T5009" s="61">
        <f t="shared" si="4317"/>
        <v>39.945999999999998</v>
      </c>
      <c r="U5009" s="61">
        <f t="shared" si="4317"/>
        <v>25.041</v>
      </c>
      <c r="V5009" s="61">
        <f t="shared" si="4317"/>
        <v>12.654999999999999</v>
      </c>
      <c r="W5009" s="61">
        <f t="shared" si="4341"/>
        <v>11.214</v>
      </c>
      <c r="X5009" s="61">
        <f t="shared" si="4341"/>
        <v>12.955</v>
      </c>
      <c r="Y5009" s="61">
        <f t="shared" si="4341"/>
        <v>16.343</v>
      </c>
      <c r="Z5009" s="61">
        <f t="shared" si="4341"/>
        <v>39.972999999999999</v>
      </c>
      <c r="AA5009" s="61">
        <f t="shared" si="4341"/>
        <v>61.332999999999998</v>
      </c>
      <c r="AB5009" s="61">
        <f t="shared" si="4341"/>
        <v>77.177000000000007</v>
      </c>
    </row>
    <row r="5010" spans="1:28" ht="36" hidden="1" customHeight="1" thickBot="1" x14ac:dyDescent="0.3">
      <c r="A5010" s="202" t="s">
        <v>14</v>
      </c>
      <c r="B5010" s="344" t="s">
        <v>27</v>
      </c>
      <c r="C5010" s="345"/>
      <c r="D5010" s="181">
        <f>D5009/D5007</f>
        <v>0.47192184985459784</v>
      </c>
      <c r="E5010" s="181">
        <f t="shared" ref="E5010:O5010" si="4362">E5009/E5007</f>
        <v>0.33985765124555162</v>
      </c>
      <c r="F5010" s="181">
        <f t="shared" si="4362"/>
        <v>0.43359603279290709</v>
      </c>
      <c r="G5010" s="181">
        <f t="shared" si="4362"/>
        <v>0.37838401060907456</v>
      </c>
      <c r="H5010" s="181">
        <f t="shared" si="4362"/>
        <v>0.32028292233705108</v>
      </c>
      <c r="I5010" s="181">
        <f t="shared" si="4362"/>
        <v>0.21399824134199133</v>
      </c>
      <c r="J5010" s="181">
        <f t="shared" si="4362"/>
        <v>0.18885146513977771</v>
      </c>
      <c r="K5010" s="181">
        <f t="shared" si="4362"/>
        <v>0.20518546675536128</v>
      </c>
      <c r="L5010" s="181">
        <f t="shared" si="4362"/>
        <v>0.2524483301924681</v>
      </c>
      <c r="M5010" s="181">
        <f t="shared" si="4362"/>
        <v>0.45640656755954417</v>
      </c>
      <c r="N5010" s="181">
        <f t="shared" si="4362"/>
        <v>0.48630669203932764</v>
      </c>
      <c r="O5010" s="181">
        <f t="shared" si="4362"/>
        <v>0.50481417040593402</v>
      </c>
      <c r="P5010" s="207">
        <v>2027</v>
      </c>
      <c r="Q5010" s="61">
        <f t="shared" si="4317"/>
        <v>4.7192184985459787E-4</v>
      </c>
      <c r="R5010" s="61">
        <f t="shared" si="4317"/>
        <v>3.3985765124555162E-4</v>
      </c>
      <c r="S5010" s="61">
        <f t="shared" si="4317"/>
        <v>4.3359603279290708E-4</v>
      </c>
      <c r="T5010" s="61">
        <f t="shared" si="4317"/>
        <v>3.7838401060907455E-4</v>
      </c>
      <c r="U5010" s="61">
        <f t="shared" si="4317"/>
        <v>3.202829223370511E-4</v>
      </c>
      <c r="V5010" s="61">
        <f t="shared" si="4317"/>
        <v>2.1399824134199133E-4</v>
      </c>
      <c r="W5010" s="61">
        <f t="shared" si="4341"/>
        <v>1.8885146513977771E-4</v>
      </c>
      <c r="X5010" s="61">
        <f t="shared" si="4341"/>
        <v>2.0518546675536128E-4</v>
      </c>
      <c r="Y5010" s="61">
        <f t="shared" si="4341"/>
        <v>2.524483301924681E-4</v>
      </c>
      <c r="Z5010" s="61">
        <f t="shared" si="4341"/>
        <v>4.564065675595442E-4</v>
      </c>
      <c r="AA5010" s="61">
        <f t="shared" si="4341"/>
        <v>4.8630669203932763E-4</v>
      </c>
      <c r="AB5010" s="61">
        <f t="shared" si="4341"/>
        <v>5.0481417040593407E-4</v>
      </c>
    </row>
    <row r="5011" spans="1:28" ht="81.75" hidden="1" customHeight="1" thickBot="1" x14ac:dyDescent="0.3">
      <c r="A5011" s="202" t="s">
        <v>28</v>
      </c>
      <c r="B5011" s="344" t="s">
        <v>29</v>
      </c>
      <c r="C5011" s="345"/>
      <c r="D5011" s="187">
        <f t="shared" ref="D5011:O5011" si="4363">D4912</f>
        <v>4.4006543993146767</v>
      </c>
      <c r="E5011" s="187">
        <f t="shared" si="4363"/>
        <v>4.4006543993146767</v>
      </c>
      <c r="F5011" s="187">
        <f t="shared" si="4363"/>
        <v>4.4006543993146767</v>
      </c>
      <c r="G5011" s="187">
        <f t="shared" si="4363"/>
        <v>4.4006543993146767</v>
      </c>
      <c r="H5011" s="187">
        <f t="shared" si="4363"/>
        <v>4.4006543993146767</v>
      </c>
      <c r="I5011" s="187">
        <f t="shared" si="4363"/>
        <v>4.4006543993146767</v>
      </c>
      <c r="J5011" s="187">
        <f t="shared" si="4363"/>
        <v>4.4006543993146767</v>
      </c>
      <c r="K5011" s="187">
        <f t="shared" si="4363"/>
        <v>4.4006543993146767</v>
      </c>
      <c r="L5011" s="187">
        <f t="shared" si="4363"/>
        <v>4.4006543993146767</v>
      </c>
      <c r="M5011" s="187">
        <f t="shared" si="4363"/>
        <v>4.4006543993146767</v>
      </c>
      <c r="N5011" s="187">
        <f t="shared" si="4363"/>
        <v>4.4006543993146767</v>
      </c>
      <c r="O5011" s="187">
        <f t="shared" si="4363"/>
        <v>4.4006543993146767</v>
      </c>
      <c r="P5011" s="207">
        <v>2027</v>
      </c>
      <c r="Q5011" s="61">
        <f t="shared" si="4317"/>
        <v>4.4006543993146763E-3</v>
      </c>
      <c r="R5011" s="61">
        <f t="shared" si="4317"/>
        <v>4.4006543993146763E-3</v>
      </c>
      <c r="S5011" s="61">
        <f t="shared" si="4317"/>
        <v>4.4006543993146763E-3</v>
      </c>
      <c r="T5011" s="61">
        <f t="shared" si="4317"/>
        <v>4.4006543993146763E-3</v>
      </c>
      <c r="U5011" s="61">
        <f t="shared" si="4317"/>
        <v>4.4006543993146763E-3</v>
      </c>
      <c r="V5011" s="61">
        <f t="shared" si="4317"/>
        <v>4.4006543993146763E-3</v>
      </c>
      <c r="W5011" s="61">
        <f t="shared" si="4341"/>
        <v>4.4006543993146763E-3</v>
      </c>
      <c r="X5011" s="61">
        <f t="shared" si="4341"/>
        <v>4.4006543993146763E-3</v>
      </c>
      <c r="Y5011" s="61">
        <f t="shared" si="4341"/>
        <v>4.4006543993146763E-3</v>
      </c>
      <c r="Z5011" s="61">
        <f t="shared" si="4341"/>
        <v>4.4006543993146763E-3</v>
      </c>
      <c r="AA5011" s="61">
        <f t="shared" si="4341"/>
        <v>4.4006543993146763E-3</v>
      </c>
      <c r="AB5011" s="61">
        <f t="shared" si="4341"/>
        <v>4.4006543993146763E-3</v>
      </c>
    </row>
    <row r="5012" spans="1:28" ht="51" hidden="1" customHeight="1" thickBot="1" x14ac:dyDescent="0.3">
      <c r="A5012" s="202" t="s">
        <v>30</v>
      </c>
      <c r="B5012" s="344" t="s">
        <v>31</v>
      </c>
      <c r="C5012" s="345"/>
      <c r="D5012" s="182">
        <f>D5001</f>
        <v>0.33238809172124884</v>
      </c>
      <c r="E5012" s="182">
        <f t="shared" ref="E5012:O5012" si="4364">E5001</f>
        <v>0.20032389311220261</v>
      </c>
      <c r="F5012" s="182">
        <f t="shared" si="4364"/>
        <v>0.29406227465955809</v>
      </c>
      <c r="G5012" s="182">
        <f t="shared" si="4364"/>
        <v>0.23885025247572556</v>
      </c>
      <c r="H5012" s="182">
        <f t="shared" si="4364"/>
        <v>0.18074916420370207</v>
      </c>
      <c r="I5012" s="182">
        <f t="shared" si="4364"/>
        <v>7.4464483208642324E-2</v>
      </c>
      <c r="J5012" s="182">
        <f t="shared" si="4364"/>
        <v>4.9317707006428707E-2</v>
      </c>
      <c r="K5012" s="182">
        <f t="shared" si="4364"/>
        <v>6.5651708622012278E-2</v>
      </c>
      <c r="L5012" s="182">
        <f t="shared" si="4364"/>
        <v>0.11291457205911909</v>
      </c>
      <c r="M5012" s="182">
        <f t="shared" si="4364"/>
        <v>0.31687280942619517</v>
      </c>
      <c r="N5012" s="182">
        <f t="shared" si="4364"/>
        <v>0.34677293390597863</v>
      </c>
      <c r="O5012" s="182">
        <f t="shared" si="4364"/>
        <v>0.36528041227258501</v>
      </c>
      <c r="P5012" s="207">
        <v>2027</v>
      </c>
      <c r="Q5012" s="61">
        <f t="shared" si="4317"/>
        <v>3.3238809172124884E-4</v>
      </c>
      <c r="R5012" s="61">
        <f t="shared" si="4317"/>
        <v>2.003238931122026E-4</v>
      </c>
      <c r="S5012" s="61">
        <f t="shared" si="4317"/>
        <v>2.9406227465955811E-4</v>
      </c>
      <c r="T5012" s="61">
        <f t="shared" si="4317"/>
        <v>2.3885025247572555E-4</v>
      </c>
      <c r="U5012" s="61">
        <f t="shared" si="4317"/>
        <v>1.8074916420370208E-4</v>
      </c>
      <c r="V5012" s="61">
        <f t="shared" si="4317"/>
        <v>7.4464483208642326E-5</v>
      </c>
      <c r="W5012" s="61">
        <f t="shared" si="4341"/>
        <v>4.9317707006428705E-5</v>
      </c>
      <c r="X5012" s="61">
        <f t="shared" si="4341"/>
        <v>6.5651708622012277E-5</v>
      </c>
      <c r="Y5012" s="61">
        <f t="shared" si="4341"/>
        <v>1.1291457205911909E-4</v>
      </c>
      <c r="Z5012" s="61">
        <f t="shared" si="4341"/>
        <v>3.1687280942619518E-4</v>
      </c>
      <c r="AA5012" s="61">
        <f t="shared" si="4341"/>
        <v>3.4677293390597861E-4</v>
      </c>
      <c r="AB5012" s="61">
        <f t="shared" si="4341"/>
        <v>3.6528041227258499E-4</v>
      </c>
    </row>
    <row r="5013" spans="1:28" ht="83.25" hidden="1" customHeight="1" thickBot="1" x14ac:dyDescent="0.3">
      <c r="A5013" s="202" t="s">
        <v>32</v>
      </c>
      <c r="B5013" s="344" t="s">
        <v>33</v>
      </c>
      <c r="C5013" s="345"/>
      <c r="D5013" s="183">
        <f>ROUND(D5012*D5007,0)</f>
        <v>47091</v>
      </c>
      <c r="E5013" s="183">
        <f t="shared" ref="E5013:F5013" si="4365">ROUND(E5012*E5007,0)</f>
        <v>26006</v>
      </c>
      <c r="F5013" s="183">
        <f t="shared" si="4365"/>
        <v>35223</v>
      </c>
      <c r="G5013" s="183">
        <f>ROUND(G5012*G5007,0)</f>
        <v>25215</v>
      </c>
      <c r="H5013" s="183">
        <f t="shared" ref="H5013:O5013" si="4366">ROUND(H5012*H5007,0)</f>
        <v>14132</v>
      </c>
      <c r="I5013" s="183">
        <f t="shared" si="4366"/>
        <v>4404</v>
      </c>
      <c r="J5013" s="183">
        <f t="shared" si="4366"/>
        <v>2928</v>
      </c>
      <c r="K5013" s="183">
        <f t="shared" si="4366"/>
        <v>4145</v>
      </c>
      <c r="L5013" s="183">
        <f t="shared" si="4366"/>
        <v>7310</v>
      </c>
      <c r="M5013" s="183">
        <f t="shared" si="4366"/>
        <v>27752</v>
      </c>
      <c r="N5013" s="183">
        <f t="shared" si="4366"/>
        <v>43735</v>
      </c>
      <c r="O5013" s="183">
        <f t="shared" si="4366"/>
        <v>55845</v>
      </c>
      <c r="P5013" s="207">
        <v>2027</v>
      </c>
      <c r="Q5013" s="61">
        <f t="shared" si="4317"/>
        <v>47.091000000000001</v>
      </c>
      <c r="R5013" s="61">
        <f t="shared" si="4317"/>
        <v>26.006</v>
      </c>
      <c r="S5013" s="61">
        <f t="shared" si="4317"/>
        <v>35.222999999999999</v>
      </c>
      <c r="T5013" s="61">
        <f t="shared" ref="T5013:AB5049" si="4367">G5013/1000</f>
        <v>25.215</v>
      </c>
      <c r="U5013" s="61">
        <f t="shared" si="4367"/>
        <v>14.132</v>
      </c>
      <c r="V5013" s="61">
        <f t="shared" si="4367"/>
        <v>4.4039999999999999</v>
      </c>
      <c r="W5013" s="61">
        <f t="shared" si="4341"/>
        <v>2.9279999999999999</v>
      </c>
      <c r="X5013" s="61">
        <f t="shared" si="4341"/>
        <v>4.1449999999999996</v>
      </c>
      <c r="Y5013" s="61">
        <f t="shared" si="4341"/>
        <v>7.31</v>
      </c>
      <c r="Z5013" s="61">
        <f t="shared" si="4341"/>
        <v>27.751999999999999</v>
      </c>
      <c r="AA5013" s="61">
        <f t="shared" si="4341"/>
        <v>43.734999999999999</v>
      </c>
      <c r="AB5013" s="61">
        <f t="shared" si="4341"/>
        <v>55.844999999999999</v>
      </c>
    </row>
    <row r="5014" spans="1:28" ht="53.25" hidden="1" customHeight="1" thickBot="1" x14ac:dyDescent="0.3">
      <c r="A5014" s="202" t="s">
        <v>34</v>
      </c>
      <c r="B5014" s="344" t="s">
        <v>35</v>
      </c>
      <c r="C5014" s="345"/>
      <c r="D5014" s="184">
        <f>D5011*D5013</f>
        <v>207231.21631812744</v>
      </c>
      <c r="E5014" s="185">
        <f t="shared" ref="E5014:O5014" si="4368">E5011*E5013</f>
        <v>114443.41830857749</v>
      </c>
      <c r="F5014" s="185">
        <f t="shared" si="4368"/>
        <v>155004.24990706085</v>
      </c>
      <c r="G5014" s="185">
        <f t="shared" si="4368"/>
        <v>110962.50067871957</v>
      </c>
      <c r="H5014" s="185">
        <f t="shared" si="4368"/>
        <v>62190.047971115011</v>
      </c>
      <c r="I5014" s="185">
        <f t="shared" si="4368"/>
        <v>19380.481974581835</v>
      </c>
      <c r="J5014" s="185">
        <f t="shared" si="4368"/>
        <v>12885.116081193373</v>
      </c>
      <c r="K5014" s="185">
        <f t="shared" si="4368"/>
        <v>18240.712485159336</v>
      </c>
      <c r="L5014" s="185">
        <f t="shared" si="4368"/>
        <v>32168.783658990287</v>
      </c>
      <c r="M5014" s="185">
        <f t="shared" si="4368"/>
        <v>122126.96088978091</v>
      </c>
      <c r="N5014" s="185">
        <f t="shared" si="4368"/>
        <v>192462.62015402739</v>
      </c>
      <c r="O5014" s="186">
        <f t="shared" si="4368"/>
        <v>245754.54492972812</v>
      </c>
      <c r="P5014" s="207">
        <v>2027</v>
      </c>
      <c r="Q5014" s="61">
        <f t="shared" ref="Q5014:AB5062" si="4369">D5014/1000</f>
        <v>207.23121631812745</v>
      </c>
      <c r="R5014" s="61">
        <f t="shared" si="4369"/>
        <v>114.44341830857749</v>
      </c>
      <c r="S5014" s="61">
        <f t="shared" si="4369"/>
        <v>155.00424990706085</v>
      </c>
      <c r="T5014" s="61">
        <f t="shared" si="4367"/>
        <v>110.96250067871958</v>
      </c>
      <c r="U5014" s="61">
        <f t="shared" si="4367"/>
        <v>62.190047971115014</v>
      </c>
      <c r="V5014" s="61">
        <f t="shared" si="4367"/>
        <v>19.380481974581834</v>
      </c>
      <c r="W5014" s="61">
        <f t="shared" si="4341"/>
        <v>12.885116081193374</v>
      </c>
      <c r="X5014" s="61">
        <f t="shared" si="4341"/>
        <v>18.240712485159335</v>
      </c>
      <c r="Y5014" s="61">
        <f t="shared" si="4341"/>
        <v>32.168783658990286</v>
      </c>
      <c r="Z5014" s="61">
        <f t="shared" si="4341"/>
        <v>122.1269608897809</v>
      </c>
      <c r="AA5014" s="61">
        <f t="shared" si="4341"/>
        <v>192.46262015402738</v>
      </c>
      <c r="AB5014" s="61">
        <f t="shared" si="4341"/>
        <v>245.75454492972813</v>
      </c>
    </row>
    <row r="5015" spans="1:28" ht="48.75" hidden="1" customHeight="1" thickBot="1" x14ac:dyDescent="0.3">
      <c r="A5015" s="202" t="s">
        <v>36</v>
      </c>
      <c r="B5015" s="344" t="s">
        <v>37</v>
      </c>
      <c r="C5015" s="345"/>
      <c r="D5015" s="184">
        <f>ROUND(D5014*0.9,2)</f>
        <v>186508.09</v>
      </c>
      <c r="E5015" s="185">
        <f t="shared" ref="E5015:O5015" si="4370">ROUND(E5014*0.9,2)</f>
        <v>102999.08</v>
      </c>
      <c r="F5015" s="185">
        <f t="shared" si="4370"/>
        <v>139503.82</v>
      </c>
      <c r="G5015" s="185">
        <f t="shared" si="4370"/>
        <v>99866.25</v>
      </c>
      <c r="H5015" s="185">
        <f t="shared" si="4370"/>
        <v>55971.040000000001</v>
      </c>
      <c r="I5015" s="185">
        <f t="shared" si="4370"/>
        <v>17442.43</v>
      </c>
      <c r="J5015" s="185">
        <f t="shared" si="4370"/>
        <v>11596.6</v>
      </c>
      <c r="K5015" s="185">
        <f t="shared" si="4370"/>
        <v>16416.64</v>
      </c>
      <c r="L5015" s="185">
        <f t="shared" si="4370"/>
        <v>28951.91</v>
      </c>
      <c r="M5015" s="185">
        <f t="shared" si="4370"/>
        <v>109914.26</v>
      </c>
      <c r="N5015" s="185">
        <f t="shared" si="4370"/>
        <v>173216.36</v>
      </c>
      <c r="O5015" s="186">
        <f t="shared" si="4370"/>
        <v>221179.09</v>
      </c>
      <c r="P5015" s="207">
        <v>2027</v>
      </c>
      <c r="Q5015" s="61">
        <f t="shared" si="4369"/>
        <v>186.50809000000001</v>
      </c>
      <c r="R5015" s="61">
        <f t="shared" si="4369"/>
        <v>102.99908000000001</v>
      </c>
      <c r="S5015" s="61">
        <f t="shared" si="4369"/>
        <v>139.50382000000002</v>
      </c>
      <c r="T5015" s="61">
        <f t="shared" si="4367"/>
        <v>99.866249999999994</v>
      </c>
      <c r="U5015" s="61">
        <f t="shared" si="4367"/>
        <v>55.971040000000002</v>
      </c>
      <c r="V5015" s="61">
        <f t="shared" si="4367"/>
        <v>17.442430000000002</v>
      </c>
      <c r="W5015" s="61">
        <f t="shared" si="4341"/>
        <v>11.5966</v>
      </c>
      <c r="X5015" s="61">
        <f t="shared" si="4341"/>
        <v>16.416640000000001</v>
      </c>
      <c r="Y5015" s="61">
        <f t="shared" si="4341"/>
        <v>28.951910000000002</v>
      </c>
      <c r="Z5015" s="61">
        <f t="shared" si="4341"/>
        <v>109.91426</v>
      </c>
      <c r="AA5015" s="61">
        <f t="shared" si="4341"/>
        <v>173.21635999999998</v>
      </c>
      <c r="AB5015" s="61">
        <f t="shared" si="4341"/>
        <v>221.17909</v>
      </c>
    </row>
    <row r="5016" spans="1:28" ht="21.75" hidden="1" customHeight="1" thickBot="1" x14ac:dyDescent="0.3">
      <c r="A5016" s="346" t="str">
        <f>A5005</f>
        <v>Объект 51:</v>
      </c>
      <c r="B5016" s="347"/>
      <c r="C5016" s="43"/>
      <c r="D5016" s="348" t="str">
        <f>D5005</f>
        <v>Яч.№30 Коммунал. Хозяйство</v>
      </c>
      <c r="E5016" s="349"/>
      <c r="F5016" s="349"/>
      <c r="G5016" s="349"/>
      <c r="H5016" s="349"/>
      <c r="I5016" s="349"/>
      <c r="J5016" s="349"/>
      <c r="K5016" s="349"/>
      <c r="L5016" s="349"/>
      <c r="M5016" s="349"/>
      <c r="N5016" s="349"/>
      <c r="O5016" s="350"/>
      <c r="P5016" s="207">
        <v>2028</v>
      </c>
      <c r="Q5016" s="61" t="e">
        <f t="shared" si="4369"/>
        <v>#VALUE!</v>
      </c>
      <c r="R5016" s="61">
        <f t="shared" si="4369"/>
        <v>0</v>
      </c>
      <c r="S5016" s="61">
        <f t="shared" si="4369"/>
        <v>0</v>
      </c>
      <c r="T5016" s="61">
        <f t="shared" si="4367"/>
        <v>0</v>
      </c>
      <c r="U5016" s="61">
        <f t="shared" si="4367"/>
        <v>0</v>
      </c>
      <c r="V5016" s="61">
        <f t="shared" si="4367"/>
        <v>0</v>
      </c>
      <c r="W5016" s="61">
        <f t="shared" si="4341"/>
        <v>0</v>
      </c>
      <c r="X5016" s="61">
        <f t="shared" si="4341"/>
        <v>0</v>
      </c>
      <c r="Y5016" s="61">
        <f t="shared" si="4341"/>
        <v>0</v>
      </c>
      <c r="Z5016" s="61">
        <f t="shared" si="4341"/>
        <v>0</v>
      </c>
      <c r="AA5016" s="61">
        <f t="shared" si="4341"/>
        <v>0</v>
      </c>
      <c r="AB5016" s="61">
        <f t="shared" si="4341"/>
        <v>0</v>
      </c>
    </row>
    <row r="5017" spans="1:28" ht="16.5" hidden="1" thickBot="1" x14ac:dyDescent="0.3">
      <c r="A5017" s="351" t="s">
        <v>299</v>
      </c>
      <c r="B5017" s="352"/>
      <c r="C5017" s="352"/>
      <c r="D5017" s="352"/>
      <c r="E5017" s="352"/>
      <c r="F5017" s="352"/>
      <c r="G5017" s="352"/>
      <c r="H5017" s="352"/>
      <c r="I5017" s="352"/>
      <c r="J5017" s="352"/>
      <c r="K5017" s="352"/>
      <c r="L5017" s="352"/>
      <c r="M5017" s="352"/>
      <c r="N5017" s="352"/>
      <c r="O5017" s="352"/>
      <c r="P5017" s="207">
        <v>2028</v>
      </c>
      <c r="Q5017" s="61">
        <f t="shared" si="4369"/>
        <v>0</v>
      </c>
      <c r="R5017" s="61">
        <f t="shared" si="4369"/>
        <v>0</v>
      </c>
      <c r="S5017" s="61">
        <f t="shared" si="4369"/>
        <v>0</v>
      </c>
      <c r="T5017" s="61">
        <f t="shared" si="4367"/>
        <v>0</v>
      </c>
      <c r="U5017" s="61">
        <f t="shared" si="4367"/>
        <v>0</v>
      </c>
      <c r="V5017" s="61">
        <f t="shared" si="4367"/>
        <v>0</v>
      </c>
      <c r="W5017" s="61">
        <f t="shared" si="4341"/>
        <v>0</v>
      </c>
      <c r="X5017" s="61">
        <f t="shared" si="4341"/>
        <v>0</v>
      </c>
      <c r="Y5017" s="61">
        <f t="shared" si="4341"/>
        <v>0</v>
      </c>
      <c r="Z5017" s="61">
        <f t="shared" si="4341"/>
        <v>0</v>
      </c>
      <c r="AA5017" s="61">
        <f t="shared" si="4341"/>
        <v>0</v>
      </c>
      <c r="AB5017" s="61">
        <f t="shared" si="4341"/>
        <v>0</v>
      </c>
    </row>
    <row r="5018" spans="1:28" s="41" customFormat="1" ht="29.25" hidden="1" customHeight="1" thickBot="1" x14ac:dyDescent="0.3">
      <c r="A5018" s="202" t="s">
        <v>11</v>
      </c>
      <c r="B5018" s="344" t="s">
        <v>293</v>
      </c>
      <c r="C5018" s="345"/>
      <c r="D5018" s="179">
        <f>D5007</f>
        <v>141676</v>
      </c>
      <c r="E5018" s="179">
        <f t="shared" ref="E5018:O5019" si="4371">E5007</f>
        <v>129822</v>
      </c>
      <c r="F5018" s="179">
        <f t="shared" si="4371"/>
        <v>119782</v>
      </c>
      <c r="G5018" s="179">
        <f t="shared" si="4371"/>
        <v>105570</v>
      </c>
      <c r="H5018" s="179">
        <f t="shared" si="4371"/>
        <v>78184</v>
      </c>
      <c r="I5018" s="179">
        <f t="shared" si="4371"/>
        <v>59136</v>
      </c>
      <c r="J5018" s="179">
        <f t="shared" si="4371"/>
        <v>59380</v>
      </c>
      <c r="K5018" s="179">
        <f t="shared" si="4371"/>
        <v>63138</v>
      </c>
      <c r="L5018" s="179">
        <f t="shared" si="4371"/>
        <v>64738</v>
      </c>
      <c r="M5018" s="179">
        <f t="shared" si="4371"/>
        <v>87582</v>
      </c>
      <c r="N5018" s="179">
        <f t="shared" si="4371"/>
        <v>126120</v>
      </c>
      <c r="O5018" s="179">
        <f t="shared" si="4371"/>
        <v>152882</v>
      </c>
      <c r="P5018" s="207">
        <v>2028</v>
      </c>
      <c r="Q5018" s="61">
        <f t="shared" si="4369"/>
        <v>141.67599999999999</v>
      </c>
      <c r="R5018" s="61">
        <f t="shared" si="4369"/>
        <v>129.822</v>
      </c>
      <c r="S5018" s="61">
        <f t="shared" si="4369"/>
        <v>119.782</v>
      </c>
      <c r="T5018" s="61">
        <f t="shared" si="4367"/>
        <v>105.57</v>
      </c>
      <c r="U5018" s="61">
        <f t="shared" si="4367"/>
        <v>78.183999999999997</v>
      </c>
      <c r="V5018" s="61">
        <f t="shared" si="4367"/>
        <v>59.136000000000003</v>
      </c>
      <c r="W5018" s="61">
        <f t="shared" si="4341"/>
        <v>59.38</v>
      </c>
      <c r="X5018" s="61">
        <f t="shared" si="4341"/>
        <v>63.137999999999998</v>
      </c>
      <c r="Y5018" s="61">
        <f t="shared" si="4341"/>
        <v>64.738</v>
      </c>
      <c r="Z5018" s="61">
        <f t="shared" si="4341"/>
        <v>87.581999999999994</v>
      </c>
      <c r="AA5018" s="61">
        <f t="shared" si="4341"/>
        <v>126.12</v>
      </c>
      <c r="AB5018" s="61">
        <f t="shared" si="4341"/>
        <v>152.88200000000001</v>
      </c>
    </row>
    <row r="5019" spans="1:28" ht="16.5" hidden="1" thickBot="1" x14ac:dyDescent="0.3">
      <c r="A5019" s="202" t="s">
        <v>12</v>
      </c>
      <c r="B5019" s="353" t="s">
        <v>291</v>
      </c>
      <c r="C5019" s="354"/>
      <c r="D5019" s="179">
        <f>D5008</f>
        <v>74816</v>
      </c>
      <c r="E5019" s="179">
        <f t="shared" si="4371"/>
        <v>85701</v>
      </c>
      <c r="F5019" s="179">
        <f t="shared" si="4371"/>
        <v>67845</v>
      </c>
      <c r="G5019" s="179">
        <f t="shared" si="4371"/>
        <v>65624</v>
      </c>
      <c r="H5019" s="179">
        <f t="shared" si="4371"/>
        <v>53143</v>
      </c>
      <c r="I5019" s="179">
        <f t="shared" si="4371"/>
        <v>46481</v>
      </c>
      <c r="J5019" s="179">
        <f t="shared" si="4371"/>
        <v>48166</v>
      </c>
      <c r="K5019" s="179">
        <f t="shared" si="4371"/>
        <v>50183</v>
      </c>
      <c r="L5019" s="179">
        <f t="shared" si="4371"/>
        <v>48395</v>
      </c>
      <c r="M5019" s="179">
        <f t="shared" si="4371"/>
        <v>47609</v>
      </c>
      <c r="N5019" s="179">
        <f t="shared" si="4371"/>
        <v>64787</v>
      </c>
      <c r="O5019" s="179">
        <f t="shared" si="4371"/>
        <v>75705</v>
      </c>
      <c r="P5019" s="207">
        <v>2028</v>
      </c>
      <c r="Q5019" s="61">
        <f t="shared" si="4369"/>
        <v>74.816000000000003</v>
      </c>
      <c r="R5019" s="61">
        <f t="shared" si="4369"/>
        <v>85.700999999999993</v>
      </c>
      <c r="S5019" s="61">
        <f t="shared" si="4369"/>
        <v>67.844999999999999</v>
      </c>
      <c r="T5019" s="61">
        <f t="shared" si="4367"/>
        <v>65.623999999999995</v>
      </c>
      <c r="U5019" s="61">
        <f t="shared" si="4367"/>
        <v>53.143000000000001</v>
      </c>
      <c r="V5019" s="61">
        <f t="shared" si="4367"/>
        <v>46.481000000000002</v>
      </c>
      <c r="W5019" s="61">
        <f t="shared" si="4341"/>
        <v>48.165999999999997</v>
      </c>
      <c r="X5019" s="61">
        <f t="shared" si="4341"/>
        <v>50.183</v>
      </c>
      <c r="Y5019" s="61">
        <f t="shared" si="4341"/>
        <v>48.395000000000003</v>
      </c>
      <c r="Z5019" s="61">
        <f t="shared" si="4341"/>
        <v>47.609000000000002</v>
      </c>
      <c r="AA5019" s="61">
        <f t="shared" si="4341"/>
        <v>64.787000000000006</v>
      </c>
      <c r="AB5019" s="61">
        <f t="shared" si="4341"/>
        <v>75.704999999999998</v>
      </c>
    </row>
    <row r="5020" spans="1:28" ht="33" hidden="1" customHeight="1" thickBot="1" x14ac:dyDescent="0.3">
      <c r="A5020" s="202" t="s">
        <v>13</v>
      </c>
      <c r="B5020" s="344" t="s">
        <v>292</v>
      </c>
      <c r="C5020" s="345"/>
      <c r="D5020" s="180">
        <f>D5018-D5019</f>
        <v>66860</v>
      </c>
      <c r="E5020" s="180">
        <f t="shared" ref="E5020:O5020" si="4372">E5018-E5019</f>
        <v>44121</v>
      </c>
      <c r="F5020" s="180">
        <f t="shared" si="4372"/>
        <v>51937</v>
      </c>
      <c r="G5020" s="180">
        <f t="shared" si="4372"/>
        <v>39946</v>
      </c>
      <c r="H5020" s="180">
        <f t="shared" si="4372"/>
        <v>25041</v>
      </c>
      <c r="I5020" s="180">
        <f t="shared" si="4372"/>
        <v>12655</v>
      </c>
      <c r="J5020" s="180">
        <f t="shared" si="4372"/>
        <v>11214</v>
      </c>
      <c r="K5020" s="180">
        <f t="shared" si="4372"/>
        <v>12955</v>
      </c>
      <c r="L5020" s="180">
        <f t="shared" si="4372"/>
        <v>16343</v>
      </c>
      <c r="M5020" s="180">
        <f t="shared" si="4372"/>
        <v>39973</v>
      </c>
      <c r="N5020" s="180">
        <f t="shared" si="4372"/>
        <v>61333</v>
      </c>
      <c r="O5020" s="180">
        <f t="shared" si="4372"/>
        <v>77177</v>
      </c>
      <c r="P5020" s="207">
        <v>2028</v>
      </c>
      <c r="Q5020" s="61">
        <f t="shared" si="4369"/>
        <v>66.86</v>
      </c>
      <c r="R5020" s="61">
        <f t="shared" si="4369"/>
        <v>44.121000000000002</v>
      </c>
      <c r="S5020" s="61">
        <f t="shared" si="4369"/>
        <v>51.936999999999998</v>
      </c>
      <c r="T5020" s="61">
        <f t="shared" si="4367"/>
        <v>39.945999999999998</v>
      </c>
      <c r="U5020" s="61">
        <f t="shared" si="4367"/>
        <v>25.041</v>
      </c>
      <c r="V5020" s="61">
        <f t="shared" si="4367"/>
        <v>12.654999999999999</v>
      </c>
      <c r="W5020" s="61">
        <f t="shared" si="4341"/>
        <v>11.214</v>
      </c>
      <c r="X5020" s="61">
        <f t="shared" si="4341"/>
        <v>12.955</v>
      </c>
      <c r="Y5020" s="61">
        <f t="shared" si="4341"/>
        <v>16.343</v>
      </c>
      <c r="Z5020" s="61">
        <f t="shared" si="4341"/>
        <v>39.972999999999999</v>
      </c>
      <c r="AA5020" s="61">
        <f t="shared" si="4341"/>
        <v>61.332999999999998</v>
      </c>
      <c r="AB5020" s="61">
        <f t="shared" si="4341"/>
        <v>77.177000000000007</v>
      </c>
    </row>
    <row r="5021" spans="1:28" ht="36" hidden="1" customHeight="1" thickBot="1" x14ac:dyDescent="0.3">
      <c r="A5021" s="202" t="s">
        <v>14</v>
      </c>
      <c r="B5021" s="344" t="s">
        <v>27</v>
      </c>
      <c r="C5021" s="345"/>
      <c r="D5021" s="181">
        <f>D5020/D5018</f>
        <v>0.47192184985459784</v>
      </c>
      <c r="E5021" s="181">
        <f t="shared" ref="E5021:O5021" si="4373">E5020/E5018</f>
        <v>0.33985765124555162</v>
      </c>
      <c r="F5021" s="181">
        <f t="shared" si="4373"/>
        <v>0.43359603279290709</v>
      </c>
      <c r="G5021" s="181">
        <f t="shared" si="4373"/>
        <v>0.37838401060907456</v>
      </c>
      <c r="H5021" s="181">
        <f t="shared" si="4373"/>
        <v>0.32028292233705108</v>
      </c>
      <c r="I5021" s="181">
        <f t="shared" si="4373"/>
        <v>0.21399824134199133</v>
      </c>
      <c r="J5021" s="181">
        <f t="shared" si="4373"/>
        <v>0.18885146513977771</v>
      </c>
      <c r="K5021" s="181">
        <f t="shared" si="4373"/>
        <v>0.20518546675536128</v>
      </c>
      <c r="L5021" s="181">
        <f t="shared" si="4373"/>
        <v>0.2524483301924681</v>
      </c>
      <c r="M5021" s="181">
        <f t="shared" si="4373"/>
        <v>0.45640656755954417</v>
      </c>
      <c r="N5021" s="181">
        <f t="shared" si="4373"/>
        <v>0.48630669203932764</v>
      </c>
      <c r="O5021" s="181">
        <f t="shared" si="4373"/>
        <v>0.50481417040593402</v>
      </c>
      <c r="P5021" s="207">
        <v>2028</v>
      </c>
      <c r="Q5021" s="61">
        <f t="shared" si="4369"/>
        <v>4.7192184985459787E-4</v>
      </c>
      <c r="R5021" s="61">
        <f t="shared" si="4369"/>
        <v>3.3985765124555162E-4</v>
      </c>
      <c r="S5021" s="61">
        <f t="shared" si="4369"/>
        <v>4.3359603279290708E-4</v>
      </c>
      <c r="T5021" s="61">
        <f t="shared" si="4367"/>
        <v>3.7838401060907455E-4</v>
      </c>
      <c r="U5021" s="61">
        <f t="shared" si="4367"/>
        <v>3.202829223370511E-4</v>
      </c>
      <c r="V5021" s="61">
        <f t="shared" si="4367"/>
        <v>2.1399824134199133E-4</v>
      </c>
      <c r="W5021" s="61">
        <f t="shared" si="4341"/>
        <v>1.8885146513977771E-4</v>
      </c>
      <c r="X5021" s="61">
        <f t="shared" si="4341"/>
        <v>2.0518546675536128E-4</v>
      </c>
      <c r="Y5021" s="61">
        <f t="shared" si="4341"/>
        <v>2.524483301924681E-4</v>
      </c>
      <c r="Z5021" s="61">
        <f t="shared" si="4341"/>
        <v>4.564065675595442E-4</v>
      </c>
      <c r="AA5021" s="61">
        <f t="shared" si="4341"/>
        <v>4.8630669203932763E-4</v>
      </c>
      <c r="AB5021" s="61">
        <f t="shared" si="4341"/>
        <v>5.0481417040593407E-4</v>
      </c>
    </row>
    <row r="5022" spans="1:28" ht="81.75" hidden="1" customHeight="1" thickBot="1" x14ac:dyDescent="0.3">
      <c r="A5022" s="202" t="s">
        <v>28</v>
      </c>
      <c r="B5022" s="344" t="s">
        <v>29</v>
      </c>
      <c r="C5022" s="345"/>
      <c r="D5022" s="187">
        <f t="shared" ref="D5022:O5022" si="4374">D4923</f>
        <v>4.5942831928845234</v>
      </c>
      <c r="E5022" s="187">
        <f t="shared" si="4374"/>
        <v>4.5942831928845234</v>
      </c>
      <c r="F5022" s="187">
        <f t="shared" si="4374"/>
        <v>4.5942831928845234</v>
      </c>
      <c r="G5022" s="187">
        <f t="shared" si="4374"/>
        <v>4.5942831928845234</v>
      </c>
      <c r="H5022" s="187">
        <f t="shared" si="4374"/>
        <v>4.5942831928845234</v>
      </c>
      <c r="I5022" s="187">
        <f t="shared" si="4374"/>
        <v>4.5942831928845234</v>
      </c>
      <c r="J5022" s="187">
        <f t="shared" si="4374"/>
        <v>4.5942831928845234</v>
      </c>
      <c r="K5022" s="187">
        <f t="shared" si="4374"/>
        <v>4.5942831928845234</v>
      </c>
      <c r="L5022" s="187">
        <f t="shared" si="4374"/>
        <v>4.5942831928845234</v>
      </c>
      <c r="M5022" s="187">
        <f t="shared" si="4374"/>
        <v>4.5942831928845234</v>
      </c>
      <c r="N5022" s="187">
        <f t="shared" si="4374"/>
        <v>4.5942831928845234</v>
      </c>
      <c r="O5022" s="187">
        <f t="shared" si="4374"/>
        <v>4.5942831928845234</v>
      </c>
      <c r="P5022" s="207">
        <v>2028</v>
      </c>
      <c r="Q5022" s="61">
        <f t="shared" si="4369"/>
        <v>4.5942831928845237E-3</v>
      </c>
      <c r="R5022" s="61">
        <f t="shared" si="4369"/>
        <v>4.5942831928845237E-3</v>
      </c>
      <c r="S5022" s="61">
        <f t="shared" si="4369"/>
        <v>4.5942831928845237E-3</v>
      </c>
      <c r="T5022" s="61">
        <f t="shared" si="4367"/>
        <v>4.5942831928845237E-3</v>
      </c>
      <c r="U5022" s="61">
        <f t="shared" si="4367"/>
        <v>4.5942831928845237E-3</v>
      </c>
      <c r="V5022" s="61">
        <f t="shared" si="4367"/>
        <v>4.5942831928845237E-3</v>
      </c>
      <c r="W5022" s="61">
        <f t="shared" si="4341"/>
        <v>4.5942831928845237E-3</v>
      </c>
      <c r="X5022" s="61">
        <f t="shared" si="4341"/>
        <v>4.5942831928845237E-3</v>
      </c>
      <c r="Y5022" s="61">
        <f t="shared" si="4341"/>
        <v>4.5942831928845237E-3</v>
      </c>
      <c r="Z5022" s="61">
        <f t="shared" si="4341"/>
        <v>4.5942831928845237E-3</v>
      </c>
      <c r="AA5022" s="61">
        <f t="shared" si="4341"/>
        <v>4.5942831928845237E-3</v>
      </c>
      <c r="AB5022" s="61">
        <f t="shared" si="4341"/>
        <v>4.5942831928845237E-3</v>
      </c>
    </row>
    <row r="5023" spans="1:28" ht="51" hidden="1" customHeight="1" thickBot="1" x14ac:dyDescent="0.3">
      <c r="A5023" s="202" t="s">
        <v>30</v>
      </c>
      <c r="B5023" s="344" t="s">
        <v>31</v>
      </c>
      <c r="C5023" s="345"/>
      <c r="D5023" s="182">
        <f>D5012</f>
        <v>0.33238809172124884</v>
      </c>
      <c r="E5023" s="182">
        <f t="shared" ref="E5023:O5023" si="4375">E5012</f>
        <v>0.20032389311220261</v>
      </c>
      <c r="F5023" s="182">
        <f t="shared" si="4375"/>
        <v>0.29406227465955809</v>
      </c>
      <c r="G5023" s="182">
        <f t="shared" si="4375"/>
        <v>0.23885025247572556</v>
      </c>
      <c r="H5023" s="182">
        <f t="shared" si="4375"/>
        <v>0.18074916420370207</v>
      </c>
      <c r="I5023" s="182">
        <f t="shared" si="4375"/>
        <v>7.4464483208642324E-2</v>
      </c>
      <c r="J5023" s="182">
        <f t="shared" si="4375"/>
        <v>4.9317707006428707E-2</v>
      </c>
      <c r="K5023" s="182">
        <f t="shared" si="4375"/>
        <v>6.5651708622012278E-2</v>
      </c>
      <c r="L5023" s="182">
        <f t="shared" si="4375"/>
        <v>0.11291457205911909</v>
      </c>
      <c r="M5023" s="182">
        <f t="shared" si="4375"/>
        <v>0.31687280942619517</v>
      </c>
      <c r="N5023" s="182">
        <f t="shared" si="4375"/>
        <v>0.34677293390597863</v>
      </c>
      <c r="O5023" s="182">
        <f t="shared" si="4375"/>
        <v>0.36528041227258501</v>
      </c>
      <c r="P5023" s="207">
        <v>2028</v>
      </c>
      <c r="Q5023" s="61">
        <f t="shared" si="4369"/>
        <v>3.3238809172124884E-4</v>
      </c>
      <c r="R5023" s="61">
        <f t="shared" si="4369"/>
        <v>2.003238931122026E-4</v>
      </c>
      <c r="S5023" s="61">
        <f t="shared" si="4369"/>
        <v>2.9406227465955811E-4</v>
      </c>
      <c r="T5023" s="61">
        <f t="shared" si="4367"/>
        <v>2.3885025247572555E-4</v>
      </c>
      <c r="U5023" s="61">
        <f t="shared" si="4367"/>
        <v>1.8074916420370208E-4</v>
      </c>
      <c r="V5023" s="61">
        <f t="shared" si="4367"/>
        <v>7.4464483208642326E-5</v>
      </c>
      <c r="W5023" s="61">
        <f t="shared" si="4341"/>
        <v>4.9317707006428705E-5</v>
      </c>
      <c r="X5023" s="61">
        <f t="shared" si="4341"/>
        <v>6.5651708622012277E-5</v>
      </c>
      <c r="Y5023" s="61">
        <f t="shared" si="4341"/>
        <v>1.1291457205911909E-4</v>
      </c>
      <c r="Z5023" s="61">
        <f t="shared" si="4341"/>
        <v>3.1687280942619518E-4</v>
      </c>
      <c r="AA5023" s="61">
        <f t="shared" si="4341"/>
        <v>3.4677293390597861E-4</v>
      </c>
      <c r="AB5023" s="61">
        <f t="shared" si="4341"/>
        <v>3.6528041227258499E-4</v>
      </c>
    </row>
    <row r="5024" spans="1:28" ht="83.25" hidden="1" customHeight="1" thickBot="1" x14ac:dyDescent="0.3">
      <c r="A5024" s="202" t="s">
        <v>32</v>
      </c>
      <c r="B5024" s="344" t="s">
        <v>33</v>
      </c>
      <c r="C5024" s="345"/>
      <c r="D5024" s="183">
        <f>ROUND(D5023*D5018,0)</f>
        <v>47091</v>
      </c>
      <c r="E5024" s="183">
        <f t="shared" ref="E5024:F5024" si="4376">ROUND(E5023*E5018,0)</f>
        <v>26006</v>
      </c>
      <c r="F5024" s="183">
        <f t="shared" si="4376"/>
        <v>35223</v>
      </c>
      <c r="G5024" s="183">
        <f>ROUND(G5023*G5018,0)</f>
        <v>25215</v>
      </c>
      <c r="H5024" s="183">
        <f t="shared" ref="H5024:O5024" si="4377">ROUND(H5023*H5018,0)</f>
        <v>14132</v>
      </c>
      <c r="I5024" s="183">
        <f t="shared" si="4377"/>
        <v>4404</v>
      </c>
      <c r="J5024" s="183">
        <f t="shared" si="4377"/>
        <v>2928</v>
      </c>
      <c r="K5024" s="183">
        <f t="shared" si="4377"/>
        <v>4145</v>
      </c>
      <c r="L5024" s="183">
        <f t="shared" si="4377"/>
        <v>7310</v>
      </c>
      <c r="M5024" s="183">
        <f t="shared" si="4377"/>
        <v>27752</v>
      </c>
      <c r="N5024" s="183">
        <f t="shared" si="4377"/>
        <v>43735</v>
      </c>
      <c r="O5024" s="183">
        <f t="shared" si="4377"/>
        <v>55845</v>
      </c>
      <c r="P5024" s="207">
        <v>2028</v>
      </c>
      <c r="Q5024" s="61">
        <f t="shared" si="4369"/>
        <v>47.091000000000001</v>
      </c>
      <c r="R5024" s="61">
        <f t="shared" si="4369"/>
        <v>26.006</v>
      </c>
      <c r="S5024" s="61">
        <f t="shared" si="4369"/>
        <v>35.222999999999999</v>
      </c>
      <c r="T5024" s="61">
        <f t="shared" si="4367"/>
        <v>25.215</v>
      </c>
      <c r="U5024" s="61">
        <f t="shared" si="4367"/>
        <v>14.132</v>
      </c>
      <c r="V5024" s="61">
        <f t="shared" si="4367"/>
        <v>4.4039999999999999</v>
      </c>
      <c r="W5024" s="61">
        <f t="shared" si="4341"/>
        <v>2.9279999999999999</v>
      </c>
      <c r="X5024" s="61">
        <f t="shared" si="4341"/>
        <v>4.1449999999999996</v>
      </c>
      <c r="Y5024" s="61">
        <f t="shared" si="4341"/>
        <v>7.31</v>
      </c>
      <c r="Z5024" s="61">
        <f t="shared" si="4341"/>
        <v>27.751999999999999</v>
      </c>
      <c r="AA5024" s="61">
        <f t="shared" si="4341"/>
        <v>43.734999999999999</v>
      </c>
      <c r="AB5024" s="61">
        <f t="shared" si="4341"/>
        <v>55.844999999999999</v>
      </c>
    </row>
    <row r="5025" spans="1:28" ht="53.25" hidden="1" customHeight="1" thickBot="1" x14ac:dyDescent="0.3">
      <c r="A5025" s="202" t="s">
        <v>34</v>
      </c>
      <c r="B5025" s="344" t="s">
        <v>35</v>
      </c>
      <c r="C5025" s="345"/>
      <c r="D5025" s="184">
        <f>D5022*D5024</f>
        <v>216349.38983612508</v>
      </c>
      <c r="E5025" s="185">
        <f t="shared" ref="E5025:O5025" si="4378">E5022*E5024</f>
        <v>119478.92871415491</v>
      </c>
      <c r="F5025" s="185">
        <f t="shared" si="4378"/>
        <v>161824.43690297156</v>
      </c>
      <c r="G5025" s="185">
        <f t="shared" si="4378"/>
        <v>115844.85070858325</v>
      </c>
      <c r="H5025" s="185">
        <f t="shared" si="4378"/>
        <v>64926.410081844086</v>
      </c>
      <c r="I5025" s="185">
        <f t="shared" si="4378"/>
        <v>20233.22318146344</v>
      </c>
      <c r="J5025" s="185">
        <f t="shared" si="4378"/>
        <v>13452.061188765885</v>
      </c>
      <c r="K5025" s="185">
        <f t="shared" si="4378"/>
        <v>19043.303834506351</v>
      </c>
      <c r="L5025" s="185">
        <f t="shared" si="4378"/>
        <v>33584.210139985866</v>
      </c>
      <c r="M5025" s="185">
        <f t="shared" si="4378"/>
        <v>127500.5471689313</v>
      </c>
      <c r="N5025" s="185">
        <f t="shared" si="4378"/>
        <v>200930.97544080464</v>
      </c>
      <c r="O5025" s="186">
        <f t="shared" si="4378"/>
        <v>256567.74490663622</v>
      </c>
      <c r="P5025" s="207">
        <v>2028</v>
      </c>
      <c r="Q5025" s="61">
        <f t="shared" si="4369"/>
        <v>216.34938983612508</v>
      </c>
      <c r="R5025" s="61">
        <f t="shared" si="4369"/>
        <v>119.47892871415492</v>
      </c>
      <c r="S5025" s="61">
        <f t="shared" si="4369"/>
        <v>161.82443690297157</v>
      </c>
      <c r="T5025" s="61">
        <f t="shared" si="4367"/>
        <v>115.84485070858325</v>
      </c>
      <c r="U5025" s="61">
        <f t="shared" si="4367"/>
        <v>64.926410081844082</v>
      </c>
      <c r="V5025" s="61">
        <f t="shared" si="4367"/>
        <v>20.23322318146344</v>
      </c>
      <c r="W5025" s="61">
        <f t="shared" si="4341"/>
        <v>13.452061188765885</v>
      </c>
      <c r="X5025" s="61">
        <f t="shared" si="4341"/>
        <v>19.04330383450635</v>
      </c>
      <c r="Y5025" s="61">
        <f t="shared" si="4341"/>
        <v>33.584210139985863</v>
      </c>
      <c r="Z5025" s="61">
        <f t="shared" si="4341"/>
        <v>127.50054716893129</v>
      </c>
      <c r="AA5025" s="61">
        <f t="shared" si="4341"/>
        <v>200.93097544080464</v>
      </c>
      <c r="AB5025" s="61">
        <f t="shared" si="4341"/>
        <v>256.56774490663622</v>
      </c>
    </row>
    <row r="5026" spans="1:28" ht="48.75" hidden="1" customHeight="1" thickBot="1" x14ac:dyDescent="0.3">
      <c r="A5026" s="202" t="s">
        <v>36</v>
      </c>
      <c r="B5026" s="344" t="s">
        <v>37</v>
      </c>
      <c r="C5026" s="345"/>
      <c r="D5026" s="184">
        <f>ROUND(D5025*0.9,2)</f>
        <v>194714.45</v>
      </c>
      <c r="E5026" s="185">
        <f t="shared" ref="E5026:O5026" si="4379">ROUND(E5025*0.9,2)</f>
        <v>107531.04</v>
      </c>
      <c r="F5026" s="185">
        <f t="shared" si="4379"/>
        <v>145641.99</v>
      </c>
      <c r="G5026" s="185">
        <f t="shared" si="4379"/>
        <v>104260.37</v>
      </c>
      <c r="H5026" s="185">
        <f t="shared" si="4379"/>
        <v>58433.77</v>
      </c>
      <c r="I5026" s="185">
        <f t="shared" si="4379"/>
        <v>18209.900000000001</v>
      </c>
      <c r="J5026" s="185">
        <f t="shared" si="4379"/>
        <v>12106.86</v>
      </c>
      <c r="K5026" s="185">
        <f t="shared" si="4379"/>
        <v>17138.97</v>
      </c>
      <c r="L5026" s="185">
        <f t="shared" si="4379"/>
        <v>30225.79</v>
      </c>
      <c r="M5026" s="185">
        <f t="shared" si="4379"/>
        <v>114750.49</v>
      </c>
      <c r="N5026" s="185">
        <f t="shared" si="4379"/>
        <v>180837.88</v>
      </c>
      <c r="O5026" s="186">
        <f t="shared" si="4379"/>
        <v>230910.97</v>
      </c>
      <c r="P5026" s="207">
        <v>2028</v>
      </c>
      <c r="Q5026" s="61">
        <f t="shared" si="4369"/>
        <v>194.71445</v>
      </c>
      <c r="R5026" s="61">
        <f t="shared" si="4369"/>
        <v>107.53103999999999</v>
      </c>
      <c r="S5026" s="61">
        <f t="shared" si="4369"/>
        <v>145.64198999999999</v>
      </c>
      <c r="T5026" s="61">
        <f t="shared" si="4367"/>
        <v>104.26036999999999</v>
      </c>
      <c r="U5026" s="61">
        <f t="shared" si="4367"/>
        <v>58.433769999999996</v>
      </c>
      <c r="V5026" s="61">
        <f t="shared" si="4367"/>
        <v>18.209900000000001</v>
      </c>
      <c r="W5026" s="61">
        <f t="shared" si="4367"/>
        <v>12.106860000000001</v>
      </c>
      <c r="X5026" s="61">
        <f t="shared" si="4367"/>
        <v>17.13897</v>
      </c>
      <c r="Y5026" s="61">
        <f t="shared" si="4367"/>
        <v>30.22579</v>
      </c>
      <c r="Z5026" s="61">
        <f t="shared" si="4367"/>
        <v>114.75049</v>
      </c>
      <c r="AA5026" s="61">
        <f t="shared" si="4367"/>
        <v>180.83788000000001</v>
      </c>
      <c r="AB5026" s="61">
        <f t="shared" si="4367"/>
        <v>230.91096999999999</v>
      </c>
    </row>
    <row r="5027" spans="1:28" ht="20.25" hidden="1" customHeight="1" thickBot="1" x14ac:dyDescent="0.3">
      <c r="A5027" s="346" t="str">
        <f>A5016</f>
        <v>Объект 51:</v>
      </c>
      <c r="B5027" s="347"/>
      <c r="C5027" s="43"/>
      <c r="D5027" s="348" t="str">
        <f>D5016</f>
        <v>Яч.№30 Коммунал. Хозяйство</v>
      </c>
      <c r="E5027" s="349"/>
      <c r="F5027" s="349"/>
      <c r="G5027" s="349"/>
      <c r="H5027" s="349"/>
      <c r="I5027" s="349"/>
      <c r="J5027" s="349"/>
      <c r="K5027" s="349"/>
      <c r="L5027" s="349"/>
      <c r="M5027" s="349"/>
      <c r="N5027" s="349"/>
      <c r="O5027" s="350"/>
      <c r="P5027" s="207">
        <v>2029</v>
      </c>
      <c r="Q5027" s="61" t="e">
        <f t="shared" si="4369"/>
        <v>#VALUE!</v>
      </c>
      <c r="R5027" s="61">
        <f t="shared" si="4369"/>
        <v>0</v>
      </c>
      <c r="S5027" s="61">
        <f t="shared" si="4369"/>
        <v>0</v>
      </c>
      <c r="T5027" s="61">
        <f t="shared" si="4367"/>
        <v>0</v>
      </c>
      <c r="U5027" s="61">
        <f t="shared" si="4367"/>
        <v>0</v>
      </c>
      <c r="V5027" s="61">
        <f t="shared" si="4367"/>
        <v>0</v>
      </c>
      <c r="W5027" s="61">
        <f t="shared" si="4367"/>
        <v>0</v>
      </c>
      <c r="X5027" s="61">
        <f t="shared" si="4367"/>
        <v>0</v>
      </c>
      <c r="Y5027" s="61">
        <f t="shared" si="4367"/>
        <v>0</v>
      </c>
      <c r="Z5027" s="61">
        <f t="shared" si="4367"/>
        <v>0</v>
      </c>
      <c r="AA5027" s="61">
        <f t="shared" si="4367"/>
        <v>0</v>
      </c>
      <c r="AB5027" s="61">
        <f t="shared" si="4367"/>
        <v>0</v>
      </c>
    </row>
    <row r="5028" spans="1:28" ht="16.5" hidden="1" thickBot="1" x14ac:dyDescent="0.3">
      <c r="A5028" s="351" t="s">
        <v>300</v>
      </c>
      <c r="B5028" s="352"/>
      <c r="C5028" s="352"/>
      <c r="D5028" s="352"/>
      <c r="E5028" s="352"/>
      <c r="F5028" s="352"/>
      <c r="G5028" s="352"/>
      <c r="H5028" s="352"/>
      <c r="I5028" s="352"/>
      <c r="J5028" s="352"/>
      <c r="K5028" s="352"/>
      <c r="L5028" s="352"/>
      <c r="M5028" s="352"/>
      <c r="N5028" s="352"/>
      <c r="O5028" s="352"/>
      <c r="P5028" s="207">
        <v>2029</v>
      </c>
      <c r="Q5028" s="61">
        <f t="shared" si="4369"/>
        <v>0</v>
      </c>
      <c r="R5028" s="61">
        <f t="shared" si="4369"/>
        <v>0</v>
      </c>
      <c r="S5028" s="61">
        <f t="shared" si="4369"/>
        <v>0</v>
      </c>
      <c r="T5028" s="61">
        <f t="shared" si="4367"/>
        <v>0</v>
      </c>
      <c r="U5028" s="61">
        <f t="shared" si="4367"/>
        <v>0</v>
      </c>
      <c r="V5028" s="61">
        <f t="shared" si="4367"/>
        <v>0</v>
      </c>
      <c r="W5028" s="61">
        <f t="shared" si="4367"/>
        <v>0</v>
      </c>
      <c r="X5028" s="61">
        <f t="shared" si="4367"/>
        <v>0</v>
      </c>
      <c r="Y5028" s="61">
        <f t="shared" si="4367"/>
        <v>0</v>
      </c>
      <c r="Z5028" s="61">
        <f t="shared" si="4367"/>
        <v>0</v>
      </c>
      <c r="AA5028" s="61">
        <f t="shared" si="4367"/>
        <v>0</v>
      </c>
      <c r="AB5028" s="61">
        <f t="shared" si="4367"/>
        <v>0</v>
      </c>
    </row>
    <row r="5029" spans="1:28" s="41" customFormat="1" ht="29.25" hidden="1" customHeight="1" thickBot="1" x14ac:dyDescent="0.3">
      <c r="A5029" s="202" t="s">
        <v>11</v>
      </c>
      <c r="B5029" s="344" t="s">
        <v>293</v>
      </c>
      <c r="C5029" s="345"/>
      <c r="D5029" s="179">
        <f>D5018</f>
        <v>141676</v>
      </c>
      <c r="E5029" s="179">
        <f t="shared" ref="E5029:O5030" si="4380">E5018</f>
        <v>129822</v>
      </c>
      <c r="F5029" s="179">
        <f t="shared" si="4380"/>
        <v>119782</v>
      </c>
      <c r="G5029" s="179">
        <f t="shared" si="4380"/>
        <v>105570</v>
      </c>
      <c r="H5029" s="179">
        <f t="shared" si="4380"/>
        <v>78184</v>
      </c>
      <c r="I5029" s="179">
        <f t="shared" si="4380"/>
        <v>59136</v>
      </c>
      <c r="J5029" s="179">
        <f t="shared" si="4380"/>
        <v>59380</v>
      </c>
      <c r="K5029" s="179">
        <f t="shared" si="4380"/>
        <v>63138</v>
      </c>
      <c r="L5029" s="179">
        <f t="shared" si="4380"/>
        <v>64738</v>
      </c>
      <c r="M5029" s="179">
        <f t="shared" si="4380"/>
        <v>87582</v>
      </c>
      <c r="N5029" s="179">
        <f t="shared" si="4380"/>
        <v>126120</v>
      </c>
      <c r="O5029" s="179">
        <f t="shared" si="4380"/>
        <v>152882</v>
      </c>
      <c r="P5029" s="207">
        <v>2029</v>
      </c>
      <c r="Q5029" s="61">
        <f t="shared" si="4369"/>
        <v>141.67599999999999</v>
      </c>
      <c r="R5029" s="61">
        <f t="shared" si="4369"/>
        <v>129.822</v>
      </c>
      <c r="S5029" s="61">
        <f t="shared" si="4369"/>
        <v>119.782</v>
      </c>
      <c r="T5029" s="61">
        <f t="shared" si="4367"/>
        <v>105.57</v>
      </c>
      <c r="U5029" s="61">
        <f t="shared" si="4367"/>
        <v>78.183999999999997</v>
      </c>
      <c r="V5029" s="61">
        <f t="shared" si="4367"/>
        <v>59.136000000000003</v>
      </c>
      <c r="W5029" s="61">
        <f t="shared" si="4367"/>
        <v>59.38</v>
      </c>
      <c r="X5029" s="61">
        <f t="shared" si="4367"/>
        <v>63.137999999999998</v>
      </c>
      <c r="Y5029" s="61">
        <f t="shared" si="4367"/>
        <v>64.738</v>
      </c>
      <c r="Z5029" s="61">
        <f t="shared" si="4367"/>
        <v>87.581999999999994</v>
      </c>
      <c r="AA5029" s="61">
        <f t="shared" si="4367"/>
        <v>126.12</v>
      </c>
      <c r="AB5029" s="61">
        <f t="shared" si="4367"/>
        <v>152.88200000000001</v>
      </c>
    </row>
    <row r="5030" spans="1:28" ht="16.5" hidden="1" thickBot="1" x14ac:dyDescent="0.3">
      <c r="A5030" s="202" t="s">
        <v>12</v>
      </c>
      <c r="B5030" s="353" t="s">
        <v>291</v>
      </c>
      <c r="C5030" s="354"/>
      <c r="D5030" s="179">
        <f>D5019</f>
        <v>74816</v>
      </c>
      <c r="E5030" s="179">
        <f t="shared" si="4380"/>
        <v>85701</v>
      </c>
      <c r="F5030" s="179">
        <f t="shared" si="4380"/>
        <v>67845</v>
      </c>
      <c r="G5030" s="179">
        <f t="shared" si="4380"/>
        <v>65624</v>
      </c>
      <c r="H5030" s="179">
        <f t="shared" si="4380"/>
        <v>53143</v>
      </c>
      <c r="I5030" s="179">
        <f t="shared" si="4380"/>
        <v>46481</v>
      </c>
      <c r="J5030" s="179">
        <f t="shared" si="4380"/>
        <v>48166</v>
      </c>
      <c r="K5030" s="179">
        <f t="shared" si="4380"/>
        <v>50183</v>
      </c>
      <c r="L5030" s="179">
        <f t="shared" si="4380"/>
        <v>48395</v>
      </c>
      <c r="M5030" s="179">
        <f t="shared" si="4380"/>
        <v>47609</v>
      </c>
      <c r="N5030" s="179">
        <f t="shared" si="4380"/>
        <v>64787</v>
      </c>
      <c r="O5030" s="179">
        <f t="shared" si="4380"/>
        <v>75705</v>
      </c>
      <c r="P5030" s="207">
        <v>2029</v>
      </c>
      <c r="Q5030" s="61">
        <f t="shared" si="4369"/>
        <v>74.816000000000003</v>
      </c>
      <c r="R5030" s="61">
        <f t="shared" si="4369"/>
        <v>85.700999999999993</v>
      </c>
      <c r="S5030" s="61">
        <f t="shared" si="4369"/>
        <v>67.844999999999999</v>
      </c>
      <c r="T5030" s="61">
        <f t="shared" si="4367"/>
        <v>65.623999999999995</v>
      </c>
      <c r="U5030" s="61">
        <f t="shared" si="4367"/>
        <v>53.143000000000001</v>
      </c>
      <c r="V5030" s="61">
        <f t="shared" si="4367"/>
        <v>46.481000000000002</v>
      </c>
      <c r="W5030" s="61">
        <f t="shared" si="4367"/>
        <v>48.165999999999997</v>
      </c>
      <c r="X5030" s="61">
        <f t="shared" si="4367"/>
        <v>50.183</v>
      </c>
      <c r="Y5030" s="61">
        <f t="shared" si="4367"/>
        <v>48.395000000000003</v>
      </c>
      <c r="Z5030" s="61">
        <f t="shared" si="4367"/>
        <v>47.609000000000002</v>
      </c>
      <c r="AA5030" s="61">
        <f t="shared" si="4367"/>
        <v>64.787000000000006</v>
      </c>
      <c r="AB5030" s="61">
        <f t="shared" si="4367"/>
        <v>75.704999999999998</v>
      </c>
    </row>
    <row r="5031" spans="1:28" ht="33" hidden="1" customHeight="1" thickBot="1" x14ac:dyDescent="0.3">
      <c r="A5031" s="202" t="s">
        <v>13</v>
      </c>
      <c r="B5031" s="344" t="s">
        <v>292</v>
      </c>
      <c r="C5031" s="345"/>
      <c r="D5031" s="180">
        <f>D5029-D5030</f>
        <v>66860</v>
      </c>
      <c r="E5031" s="180">
        <f t="shared" ref="E5031:O5031" si="4381">E5029-E5030</f>
        <v>44121</v>
      </c>
      <c r="F5031" s="180">
        <f t="shared" si="4381"/>
        <v>51937</v>
      </c>
      <c r="G5031" s="180">
        <f t="shared" si="4381"/>
        <v>39946</v>
      </c>
      <c r="H5031" s="180">
        <f t="shared" si="4381"/>
        <v>25041</v>
      </c>
      <c r="I5031" s="180">
        <f t="shared" si="4381"/>
        <v>12655</v>
      </c>
      <c r="J5031" s="180">
        <f t="shared" si="4381"/>
        <v>11214</v>
      </c>
      <c r="K5031" s="180">
        <f t="shared" si="4381"/>
        <v>12955</v>
      </c>
      <c r="L5031" s="180">
        <f t="shared" si="4381"/>
        <v>16343</v>
      </c>
      <c r="M5031" s="180">
        <f t="shared" si="4381"/>
        <v>39973</v>
      </c>
      <c r="N5031" s="180">
        <f t="shared" si="4381"/>
        <v>61333</v>
      </c>
      <c r="O5031" s="180">
        <f t="shared" si="4381"/>
        <v>77177</v>
      </c>
      <c r="P5031" s="207">
        <v>2029</v>
      </c>
      <c r="Q5031" s="61">
        <f t="shared" si="4369"/>
        <v>66.86</v>
      </c>
      <c r="R5031" s="61">
        <f t="shared" si="4369"/>
        <v>44.121000000000002</v>
      </c>
      <c r="S5031" s="61">
        <f t="shared" si="4369"/>
        <v>51.936999999999998</v>
      </c>
      <c r="T5031" s="61">
        <f t="shared" si="4367"/>
        <v>39.945999999999998</v>
      </c>
      <c r="U5031" s="61">
        <f t="shared" si="4367"/>
        <v>25.041</v>
      </c>
      <c r="V5031" s="61">
        <f t="shared" si="4367"/>
        <v>12.654999999999999</v>
      </c>
      <c r="W5031" s="61">
        <f t="shared" si="4367"/>
        <v>11.214</v>
      </c>
      <c r="X5031" s="61">
        <f t="shared" si="4367"/>
        <v>12.955</v>
      </c>
      <c r="Y5031" s="61">
        <f t="shared" si="4367"/>
        <v>16.343</v>
      </c>
      <c r="Z5031" s="61">
        <f t="shared" si="4367"/>
        <v>39.972999999999999</v>
      </c>
      <c r="AA5031" s="61">
        <f t="shared" si="4367"/>
        <v>61.332999999999998</v>
      </c>
      <c r="AB5031" s="61">
        <f t="shared" si="4367"/>
        <v>77.177000000000007</v>
      </c>
    </row>
    <row r="5032" spans="1:28" ht="36" hidden="1" customHeight="1" thickBot="1" x14ac:dyDescent="0.3">
      <c r="A5032" s="202" t="s">
        <v>14</v>
      </c>
      <c r="B5032" s="344" t="s">
        <v>27</v>
      </c>
      <c r="C5032" s="345"/>
      <c r="D5032" s="181">
        <f>D5031/D5029</f>
        <v>0.47192184985459784</v>
      </c>
      <c r="E5032" s="181">
        <f t="shared" ref="E5032:O5032" si="4382">E5031/E5029</f>
        <v>0.33985765124555162</v>
      </c>
      <c r="F5032" s="181">
        <f t="shared" si="4382"/>
        <v>0.43359603279290709</v>
      </c>
      <c r="G5032" s="181">
        <f t="shared" si="4382"/>
        <v>0.37838401060907456</v>
      </c>
      <c r="H5032" s="181">
        <f t="shared" si="4382"/>
        <v>0.32028292233705108</v>
      </c>
      <c r="I5032" s="181">
        <f t="shared" si="4382"/>
        <v>0.21399824134199133</v>
      </c>
      <c r="J5032" s="181">
        <f t="shared" si="4382"/>
        <v>0.18885146513977771</v>
      </c>
      <c r="K5032" s="181">
        <f t="shared" si="4382"/>
        <v>0.20518546675536128</v>
      </c>
      <c r="L5032" s="181">
        <f t="shared" si="4382"/>
        <v>0.2524483301924681</v>
      </c>
      <c r="M5032" s="181">
        <f t="shared" si="4382"/>
        <v>0.45640656755954417</v>
      </c>
      <c r="N5032" s="181">
        <f t="shared" si="4382"/>
        <v>0.48630669203932764</v>
      </c>
      <c r="O5032" s="181">
        <f t="shared" si="4382"/>
        <v>0.50481417040593402</v>
      </c>
      <c r="P5032" s="207">
        <v>2029</v>
      </c>
      <c r="Q5032" s="61">
        <f t="shared" si="4369"/>
        <v>4.7192184985459787E-4</v>
      </c>
      <c r="R5032" s="61">
        <f t="shared" si="4369"/>
        <v>3.3985765124555162E-4</v>
      </c>
      <c r="S5032" s="61">
        <f t="shared" si="4369"/>
        <v>4.3359603279290708E-4</v>
      </c>
      <c r="T5032" s="61">
        <f t="shared" si="4367"/>
        <v>3.7838401060907455E-4</v>
      </c>
      <c r="U5032" s="61">
        <f t="shared" si="4367"/>
        <v>3.202829223370511E-4</v>
      </c>
      <c r="V5032" s="61">
        <f t="shared" si="4367"/>
        <v>2.1399824134199133E-4</v>
      </c>
      <c r="W5032" s="61">
        <f t="shared" si="4367"/>
        <v>1.8885146513977771E-4</v>
      </c>
      <c r="X5032" s="61">
        <f t="shared" si="4367"/>
        <v>2.0518546675536128E-4</v>
      </c>
      <c r="Y5032" s="61">
        <f t="shared" si="4367"/>
        <v>2.524483301924681E-4</v>
      </c>
      <c r="Z5032" s="61">
        <f t="shared" si="4367"/>
        <v>4.564065675595442E-4</v>
      </c>
      <c r="AA5032" s="61">
        <f t="shared" si="4367"/>
        <v>4.8630669203932763E-4</v>
      </c>
      <c r="AB5032" s="61">
        <f t="shared" si="4367"/>
        <v>5.0481417040593407E-4</v>
      </c>
    </row>
    <row r="5033" spans="1:28" ht="81.75" hidden="1" customHeight="1" thickBot="1" x14ac:dyDescent="0.3">
      <c r="A5033" s="202" t="s">
        <v>28</v>
      </c>
      <c r="B5033" s="344" t="s">
        <v>29</v>
      </c>
      <c r="C5033" s="345"/>
      <c r="D5033" s="187">
        <f t="shared" ref="D5033:O5033" si="4383">D4934</f>
        <v>4.7964316533714424</v>
      </c>
      <c r="E5033" s="187">
        <f t="shared" si="4383"/>
        <v>4.7964316533714424</v>
      </c>
      <c r="F5033" s="187">
        <f t="shared" si="4383"/>
        <v>4.7964316533714424</v>
      </c>
      <c r="G5033" s="187">
        <f t="shared" si="4383"/>
        <v>4.7964316533714424</v>
      </c>
      <c r="H5033" s="187">
        <f t="shared" si="4383"/>
        <v>4.7964316533714424</v>
      </c>
      <c r="I5033" s="187">
        <f t="shared" si="4383"/>
        <v>4.7964316533714424</v>
      </c>
      <c r="J5033" s="187">
        <f t="shared" si="4383"/>
        <v>4.7964316533714424</v>
      </c>
      <c r="K5033" s="187">
        <f t="shared" si="4383"/>
        <v>4.7964316533714424</v>
      </c>
      <c r="L5033" s="187">
        <f t="shared" si="4383"/>
        <v>4.7964316533714424</v>
      </c>
      <c r="M5033" s="187">
        <f t="shared" si="4383"/>
        <v>4.7964316533714424</v>
      </c>
      <c r="N5033" s="187">
        <f t="shared" si="4383"/>
        <v>4.7964316533714424</v>
      </c>
      <c r="O5033" s="187">
        <f t="shared" si="4383"/>
        <v>4.7964316533714424</v>
      </c>
      <c r="P5033" s="207">
        <v>2029</v>
      </c>
      <c r="Q5033" s="61">
        <f t="shared" si="4369"/>
        <v>4.7964316533714423E-3</v>
      </c>
      <c r="R5033" s="61">
        <f t="shared" si="4369"/>
        <v>4.7964316533714423E-3</v>
      </c>
      <c r="S5033" s="61">
        <f t="shared" si="4369"/>
        <v>4.7964316533714423E-3</v>
      </c>
      <c r="T5033" s="61">
        <f t="shared" si="4367"/>
        <v>4.7964316533714423E-3</v>
      </c>
      <c r="U5033" s="61">
        <f t="shared" si="4367"/>
        <v>4.7964316533714423E-3</v>
      </c>
      <c r="V5033" s="61">
        <f t="shared" si="4367"/>
        <v>4.7964316533714423E-3</v>
      </c>
      <c r="W5033" s="61">
        <f t="shared" si="4367"/>
        <v>4.7964316533714423E-3</v>
      </c>
      <c r="X5033" s="61">
        <f t="shared" si="4367"/>
        <v>4.7964316533714423E-3</v>
      </c>
      <c r="Y5033" s="61">
        <f t="shared" si="4367"/>
        <v>4.7964316533714423E-3</v>
      </c>
      <c r="Z5033" s="61">
        <f t="shared" si="4367"/>
        <v>4.7964316533714423E-3</v>
      </c>
      <c r="AA5033" s="61">
        <f t="shared" si="4367"/>
        <v>4.7964316533714423E-3</v>
      </c>
      <c r="AB5033" s="61">
        <f t="shared" si="4367"/>
        <v>4.7964316533714423E-3</v>
      </c>
    </row>
    <row r="5034" spans="1:28" ht="51" hidden="1" customHeight="1" thickBot="1" x14ac:dyDescent="0.3">
      <c r="A5034" s="202" t="s">
        <v>30</v>
      </c>
      <c r="B5034" s="344" t="s">
        <v>31</v>
      </c>
      <c r="C5034" s="345"/>
      <c r="D5034" s="182">
        <f>D5023</f>
        <v>0.33238809172124884</v>
      </c>
      <c r="E5034" s="182">
        <f t="shared" ref="E5034:O5034" si="4384">E5023</f>
        <v>0.20032389311220261</v>
      </c>
      <c r="F5034" s="182">
        <f t="shared" si="4384"/>
        <v>0.29406227465955809</v>
      </c>
      <c r="G5034" s="182">
        <f t="shared" si="4384"/>
        <v>0.23885025247572556</v>
      </c>
      <c r="H5034" s="182">
        <f t="shared" si="4384"/>
        <v>0.18074916420370207</v>
      </c>
      <c r="I5034" s="182">
        <f t="shared" si="4384"/>
        <v>7.4464483208642324E-2</v>
      </c>
      <c r="J5034" s="182">
        <f t="shared" si="4384"/>
        <v>4.9317707006428707E-2</v>
      </c>
      <c r="K5034" s="182">
        <f t="shared" si="4384"/>
        <v>6.5651708622012278E-2</v>
      </c>
      <c r="L5034" s="182">
        <f t="shared" si="4384"/>
        <v>0.11291457205911909</v>
      </c>
      <c r="M5034" s="182">
        <f t="shared" si="4384"/>
        <v>0.31687280942619517</v>
      </c>
      <c r="N5034" s="182">
        <f t="shared" si="4384"/>
        <v>0.34677293390597863</v>
      </c>
      <c r="O5034" s="182">
        <f t="shared" si="4384"/>
        <v>0.36528041227258501</v>
      </c>
      <c r="P5034" s="207">
        <v>2029</v>
      </c>
      <c r="Q5034" s="61">
        <f t="shared" si="4369"/>
        <v>3.3238809172124884E-4</v>
      </c>
      <c r="R5034" s="61">
        <f t="shared" si="4369"/>
        <v>2.003238931122026E-4</v>
      </c>
      <c r="S5034" s="61">
        <f t="shared" si="4369"/>
        <v>2.9406227465955811E-4</v>
      </c>
      <c r="T5034" s="61">
        <f t="shared" si="4367"/>
        <v>2.3885025247572555E-4</v>
      </c>
      <c r="U5034" s="61">
        <f t="shared" si="4367"/>
        <v>1.8074916420370208E-4</v>
      </c>
      <c r="V5034" s="61">
        <f t="shared" si="4367"/>
        <v>7.4464483208642326E-5</v>
      </c>
      <c r="W5034" s="61">
        <f t="shared" si="4367"/>
        <v>4.9317707006428705E-5</v>
      </c>
      <c r="X5034" s="61">
        <f t="shared" si="4367"/>
        <v>6.5651708622012277E-5</v>
      </c>
      <c r="Y5034" s="61">
        <f t="shared" si="4367"/>
        <v>1.1291457205911909E-4</v>
      </c>
      <c r="Z5034" s="61">
        <f t="shared" si="4367"/>
        <v>3.1687280942619518E-4</v>
      </c>
      <c r="AA5034" s="61">
        <f t="shared" si="4367"/>
        <v>3.4677293390597861E-4</v>
      </c>
      <c r="AB5034" s="61">
        <f t="shared" si="4367"/>
        <v>3.6528041227258499E-4</v>
      </c>
    </row>
    <row r="5035" spans="1:28" ht="83.25" hidden="1" customHeight="1" thickBot="1" x14ac:dyDescent="0.3">
      <c r="A5035" s="202" t="s">
        <v>32</v>
      </c>
      <c r="B5035" s="344" t="s">
        <v>33</v>
      </c>
      <c r="C5035" s="345"/>
      <c r="D5035" s="183">
        <f>ROUND(D5034*D5029,0)</f>
        <v>47091</v>
      </c>
      <c r="E5035" s="183">
        <f t="shared" ref="E5035:F5035" si="4385">ROUND(E5034*E5029,0)</f>
        <v>26006</v>
      </c>
      <c r="F5035" s="183">
        <f t="shared" si="4385"/>
        <v>35223</v>
      </c>
      <c r="G5035" s="183">
        <f>ROUND(G5034*G5029,0)</f>
        <v>25215</v>
      </c>
      <c r="H5035" s="183">
        <f t="shared" ref="H5035:O5035" si="4386">ROUND(H5034*H5029,0)</f>
        <v>14132</v>
      </c>
      <c r="I5035" s="183">
        <f t="shared" si="4386"/>
        <v>4404</v>
      </c>
      <c r="J5035" s="183">
        <f t="shared" si="4386"/>
        <v>2928</v>
      </c>
      <c r="K5035" s="183">
        <f t="shared" si="4386"/>
        <v>4145</v>
      </c>
      <c r="L5035" s="183">
        <f t="shared" si="4386"/>
        <v>7310</v>
      </c>
      <c r="M5035" s="183">
        <f t="shared" si="4386"/>
        <v>27752</v>
      </c>
      <c r="N5035" s="183">
        <f t="shared" si="4386"/>
        <v>43735</v>
      </c>
      <c r="O5035" s="183">
        <f t="shared" si="4386"/>
        <v>55845</v>
      </c>
      <c r="P5035" s="207">
        <v>2029</v>
      </c>
      <c r="Q5035" s="61">
        <f t="shared" si="4369"/>
        <v>47.091000000000001</v>
      </c>
      <c r="R5035" s="61">
        <f t="shared" si="4369"/>
        <v>26.006</v>
      </c>
      <c r="S5035" s="61">
        <f t="shared" si="4369"/>
        <v>35.222999999999999</v>
      </c>
      <c r="T5035" s="61">
        <f t="shared" si="4367"/>
        <v>25.215</v>
      </c>
      <c r="U5035" s="61">
        <f t="shared" si="4367"/>
        <v>14.132</v>
      </c>
      <c r="V5035" s="61">
        <f t="shared" si="4367"/>
        <v>4.4039999999999999</v>
      </c>
      <c r="W5035" s="61">
        <f t="shared" si="4367"/>
        <v>2.9279999999999999</v>
      </c>
      <c r="X5035" s="61">
        <f t="shared" si="4367"/>
        <v>4.1449999999999996</v>
      </c>
      <c r="Y5035" s="61">
        <f t="shared" si="4367"/>
        <v>7.31</v>
      </c>
      <c r="Z5035" s="61">
        <f t="shared" si="4367"/>
        <v>27.751999999999999</v>
      </c>
      <c r="AA5035" s="61">
        <f t="shared" si="4367"/>
        <v>43.734999999999999</v>
      </c>
      <c r="AB5035" s="61">
        <f t="shared" si="4367"/>
        <v>55.844999999999999</v>
      </c>
    </row>
    <row r="5036" spans="1:28" ht="53.25" hidden="1" customHeight="1" thickBot="1" x14ac:dyDescent="0.3">
      <c r="A5036" s="202" t="s">
        <v>34</v>
      </c>
      <c r="B5036" s="344" t="s">
        <v>35</v>
      </c>
      <c r="C5036" s="345"/>
      <c r="D5036" s="184">
        <f>D5033*D5035</f>
        <v>225868.76298891459</v>
      </c>
      <c r="E5036" s="185">
        <f t="shared" ref="E5036:O5036" si="4387">E5033*E5035</f>
        <v>124736.00157757773</v>
      </c>
      <c r="F5036" s="185">
        <f t="shared" si="4387"/>
        <v>168944.7121267023</v>
      </c>
      <c r="G5036" s="185">
        <f t="shared" si="4387"/>
        <v>120942.02413976092</v>
      </c>
      <c r="H5036" s="185">
        <f t="shared" si="4387"/>
        <v>67783.172125445228</v>
      </c>
      <c r="I5036" s="185">
        <f t="shared" si="4387"/>
        <v>21123.485001447832</v>
      </c>
      <c r="J5036" s="185">
        <f t="shared" si="4387"/>
        <v>14043.951881071584</v>
      </c>
      <c r="K5036" s="185">
        <f t="shared" si="4387"/>
        <v>19881.209203224629</v>
      </c>
      <c r="L5036" s="185">
        <f t="shared" si="4387"/>
        <v>35061.915386145243</v>
      </c>
      <c r="M5036" s="185">
        <f t="shared" si="4387"/>
        <v>133110.57124436426</v>
      </c>
      <c r="N5036" s="185">
        <f t="shared" si="4387"/>
        <v>209771.93836020003</v>
      </c>
      <c r="O5036" s="186">
        <f t="shared" si="4387"/>
        <v>267856.72568252822</v>
      </c>
      <c r="P5036" s="207">
        <v>2029</v>
      </c>
      <c r="Q5036" s="61">
        <f t="shared" si="4369"/>
        <v>225.8687629889146</v>
      </c>
      <c r="R5036" s="61">
        <f t="shared" si="4369"/>
        <v>124.73600157757772</v>
      </c>
      <c r="S5036" s="61">
        <f t="shared" si="4369"/>
        <v>168.94471212670231</v>
      </c>
      <c r="T5036" s="61">
        <f t="shared" si="4367"/>
        <v>120.94202413976092</v>
      </c>
      <c r="U5036" s="61">
        <f t="shared" si="4367"/>
        <v>67.783172125445233</v>
      </c>
      <c r="V5036" s="61">
        <f t="shared" si="4367"/>
        <v>21.123485001447833</v>
      </c>
      <c r="W5036" s="61">
        <f t="shared" si="4367"/>
        <v>14.043951881071584</v>
      </c>
      <c r="X5036" s="61">
        <f t="shared" si="4367"/>
        <v>19.881209203224628</v>
      </c>
      <c r="Y5036" s="61">
        <f t="shared" si="4367"/>
        <v>35.061915386145245</v>
      </c>
      <c r="Z5036" s="61">
        <f t="shared" si="4367"/>
        <v>133.11057124436425</v>
      </c>
      <c r="AA5036" s="61">
        <f t="shared" si="4367"/>
        <v>209.77193836020004</v>
      </c>
      <c r="AB5036" s="61">
        <f t="shared" si="4367"/>
        <v>267.85672568252824</v>
      </c>
    </row>
    <row r="5037" spans="1:28" ht="48.75" hidden="1" customHeight="1" thickBot="1" x14ac:dyDescent="0.3">
      <c r="A5037" s="202" t="s">
        <v>36</v>
      </c>
      <c r="B5037" s="344" t="s">
        <v>37</v>
      </c>
      <c r="C5037" s="345"/>
      <c r="D5037" s="184">
        <f>ROUND(D5036*0.9,2)</f>
        <v>203281.89</v>
      </c>
      <c r="E5037" s="185">
        <f t="shared" ref="E5037:O5037" si="4388">ROUND(E5036*0.9,2)</f>
        <v>112262.39999999999</v>
      </c>
      <c r="F5037" s="185">
        <f t="shared" si="4388"/>
        <v>152050.23999999999</v>
      </c>
      <c r="G5037" s="185">
        <f t="shared" si="4388"/>
        <v>108847.82</v>
      </c>
      <c r="H5037" s="185">
        <f t="shared" si="4388"/>
        <v>61004.85</v>
      </c>
      <c r="I5037" s="185">
        <f t="shared" si="4388"/>
        <v>19011.14</v>
      </c>
      <c r="J5037" s="185">
        <f t="shared" si="4388"/>
        <v>12639.56</v>
      </c>
      <c r="K5037" s="185">
        <f t="shared" si="4388"/>
        <v>17893.09</v>
      </c>
      <c r="L5037" s="185">
        <f t="shared" si="4388"/>
        <v>31555.72</v>
      </c>
      <c r="M5037" s="185">
        <f t="shared" si="4388"/>
        <v>119799.51</v>
      </c>
      <c r="N5037" s="185">
        <f t="shared" si="4388"/>
        <v>188794.74</v>
      </c>
      <c r="O5037" s="186">
        <f t="shared" si="4388"/>
        <v>241071.05</v>
      </c>
      <c r="P5037" s="207">
        <v>2029</v>
      </c>
      <c r="Q5037" s="61">
        <f t="shared" si="4369"/>
        <v>203.28189</v>
      </c>
      <c r="R5037" s="61">
        <f t="shared" si="4369"/>
        <v>112.2624</v>
      </c>
      <c r="S5037" s="61">
        <f t="shared" si="4369"/>
        <v>152.05024</v>
      </c>
      <c r="T5037" s="61">
        <f t="shared" si="4367"/>
        <v>108.84782000000001</v>
      </c>
      <c r="U5037" s="61">
        <f t="shared" si="4367"/>
        <v>61.004849999999998</v>
      </c>
      <c r="V5037" s="61">
        <f t="shared" si="4367"/>
        <v>19.011140000000001</v>
      </c>
      <c r="W5037" s="61">
        <f t="shared" si="4367"/>
        <v>12.639559999999999</v>
      </c>
      <c r="X5037" s="61">
        <f t="shared" si="4367"/>
        <v>17.893090000000001</v>
      </c>
      <c r="Y5037" s="61">
        <f t="shared" si="4367"/>
        <v>31.555720000000001</v>
      </c>
      <c r="Z5037" s="61">
        <f t="shared" si="4367"/>
        <v>119.79951</v>
      </c>
      <c r="AA5037" s="61">
        <f t="shared" si="4367"/>
        <v>188.79473999999999</v>
      </c>
      <c r="AB5037" s="61">
        <f t="shared" si="4367"/>
        <v>241.07104999999999</v>
      </c>
    </row>
    <row r="5038" spans="1:28" ht="21" hidden="1" customHeight="1" thickBot="1" x14ac:dyDescent="0.3">
      <c r="A5038" s="346" t="str">
        <f>A5027</f>
        <v>Объект 51:</v>
      </c>
      <c r="B5038" s="347"/>
      <c r="C5038" s="43"/>
      <c r="D5038" s="348" t="str">
        <f>D5027</f>
        <v>Яч.№30 Коммунал. Хозяйство</v>
      </c>
      <c r="E5038" s="349"/>
      <c r="F5038" s="349"/>
      <c r="G5038" s="349"/>
      <c r="H5038" s="349"/>
      <c r="I5038" s="349"/>
      <c r="J5038" s="349"/>
      <c r="K5038" s="349"/>
      <c r="L5038" s="349"/>
      <c r="M5038" s="349"/>
      <c r="N5038" s="349"/>
      <c r="O5038" s="350"/>
      <c r="P5038" s="207">
        <v>2030</v>
      </c>
      <c r="Q5038" s="61" t="e">
        <f t="shared" si="4369"/>
        <v>#VALUE!</v>
      </c>
      <c r="R5038" s="61">
        <f t="shared" si="4369"/>
        <v>0</v>
      </c>
      <c r="S5038" s="61">
        <f t="shared" si="4369"/>
        <v>0</v>
      </c>
      <c r="T5038" s="61">
        <f t="shared" si="4367"/>
        <v>0</v>
      </c>
      <c r="U5038" s="61">
        <f t="shared" si="4367"/>
        <v>0</v>
      </c>
      <c r="V5038" s="61">
        <f t="shared" si="4367"/>
        <v>0</v>
      </c>
      <c r="W5038" s="61">
        <f t="shared" si="4367"/>
        <v>0</v>
      </c>
      <c r="X5038" s="61">
        <f t="shared" si="4367"/>
        <v>0</v>
      </c>
      <c r="Y5038" s="61">
        <f t="shared" si="4367"/>
        <v>0</v>
      </c>
      <c r="Z5038" s="61">
        <f t="shared" si="4367"/>
        <v>0</v>
      </c>
      <c r="AA5038" s="61">
        <f t="shared" si="4367"/>
        <v>0</v>
      </c>
      <c r="AB5038" s="61">
        <f t="shared" si="4367"/>
        <v>0</v>
      </c>
    </row>
    <row r="5039" spans="1:28" ht="16.5" hidden="1" thickBot="1" x14ac:dyDescent="0.3">
      <c r="A5039" s="351" t="s">
        <v>301</v>
      </c>
      <c r="B5039" s="352"/>
      <c r="C5039" s="352"/>
      <c r="D5039" s="352"/>
      <c r="E5039" s="352"/>
      <c r="F5039" s="352"/>
      <c r="G5039" s="352"/>
      <c r="H5039" s="352"/>
      <c r="I5039" s="352"/>
      <c r="J5039" s="352"/>
      <c r="K5039" s="352"/>
      <c r="L5039" s="352"/>
      <c r="M5039" s="352"/>
      <c r="N5039" s="352"/>
      <c r="O5039" s="352"/>
      <c r="P5039" s="207">
        <v>2030</v>
      </c>
      <c r="Q5039" s="61">
        <f t="shared" si="4369"/>
        <v>0</v>
      </c>
      <c r="R5039" s="61">
        <f t="shared" si="4369"/>
        <v>0</v>
      </c>
      <c r="S5039" s="61">
        <f t="shared" si="4369"/>
        <v>0</v>
      </c>
      <c r="T5039" s="61">
        <f t="shared" si="4367"/>
        <v>0</v>
      </c>
      <c r="U5039" s="61">
        <f t="shared" si="4367"/>
        <v>0</v>
      </c>
      <c r="V5039" s="61">
        <f t="shared" si="4367"/>
        <v>0</v>
      </c>
      <c r="W5039" s="61">
        <f t="shared" si="4367"/>
        <v>0</v>
      </c>
      <c r="X5039" s="61">
        <f t="shared" si="4367"/>
        <v>0</v>
      </c>
      <c r="Y5039" s="61">
        <f t="shared" si="4367"/>
        <v>0</v>
      </c>
      <c r="Z5039" s="61">
        <f t="shared" si="4367"/>
        <v>0</v>
      </c>
      <c r="AA5039" s="61">
        <f t="shared" si="4367"/>
        <v>0</v>
      </c>
      <c r="AB5039" s="61">
        <f t="shared" si="4367"/>
        <v>0</v>
      </c>
    </row>
    <row r="5040" spans="1:28" s="41" customFormat="1" ht="29.25" hidden="1" customHeight="1" thickBot="1" x14ac:dyDescent="0.3">
      <c r="A5040" s="202" t="s">
        <v>11</v>
      </c>
      <c r="B5040" s="344" t="s">
        <v>293</v>
      </c>
      <c r="C5040" s="345"/>
      <c r="D5040" s="179">
        <f>D5029</f>
        <v>141676</v>
      </c>
      <c r="E5040" s="179">
        <f t="shared" ref="E5040:O5041" si="4389">E5029</f>
        <v>129822</v>
      </c>
      <c r="F5040" s="179">
        <f t="shared" si="4389"/>
        <v>119782</v>
      </c>
      <c r="G5040" s="179">
        <f t="shared" si="4389"/>
        <v>105570</v>
      </c>
      <c r="H5040" s="179">
        <f t="shared" si="4389"/>
        <v>78184</v>
      </c>
      <c r="I5040" s="179">
        <f t="shared" si="4389"/>
        <v>59136</v>
      </c>
      <c r="J5040" s="179">
        <f t="shared" si="4389"/>
        <v>59380</v>
      </c>
      <c r="K5040" s="179">
        <f t="shared" si="4389"/>
        <v>63138</v>
      </c>
      <c r="L5040" s="179">
        <f t="shared" si="4389"/>
        <v>64738</v>
      </c>
      <c r="M5040" s="179">
        <f t="shared" si="4389"/>
        <v>87582</v>
      </c>
      <c r="N5040" s="179">
        <f t="shared" si="4389"/>
        <v>126120</v>
      </c>
      <c r="O5040" s="179">
        <f t="shared" si="4389"/>
        <v>152882</v>
      </c>
      <c r="P5040" s="207">
        <v>2030</v>
      </c>
      <c r="Q5040" s="61">
        <f t="shared" si="4369"/>
        <v>141.67599999999999</v>
      </c>
      <c r="R5040" s="61">
        <f t="shared" si="4369"/>
        <v>129.822</v>
      </c>
      <c r="S5040" s="61">
        <f t="shared" si="4369"/>
        <v>119.782</v>
      </c>
      <c r="T5040" s="61">
        <f t="shared" si="4367"/>
        <v>105.57</v>
      </c>
      <c r="U5040" s="61">
        <f t="shared" si="4367"/>
        <v>78.183999999999997</v>
      </c>
      <c r="V5040" s="61">
        <f t="shared" si="4367"/>
        <v>59.136000000000003</v>
      </c>
      <c r="W5040" s="61">
        <f t="shared" si="4367"/>
        <v>59.38</v>
      </c>
      <c r="X5040" s="61">
        <f t="shared" si="4367"/>
        <v>63.137999999999998</v>
      </c>
      <c r="Y5040" s="61">
        <f t="shared" si="4367"/>
        <v>64.738</v>
      </c>
      <c r="Z5040" s="61">
        <f t="shared" si="4367"/>
        <v>87.581999999999994</v>
      </c>
      <c r="AA5040" s="61">
        <f t="shared" si="4367"/>
        <v>126.12</v>
      </c>
      <c r="AB5040" s="61">
        <f t="shared" si="4367"/>
        <v>152.88200000000001</v>
      </c>
    </row>
    <row r="5041" spans="1:28" ht="16.5" hidden="1" thickBot="1" x14ac:dyDescent="0.3">
      <c r="A5041" s="202" t="s">
        <v>12</v>
      </c>
      <c r="B5041" s="353" t="s">
        <v>291</v>
      </c>
      <c r="C5041" s="354"/>
      <c r="D5041" s="179">
        <f>D5030</f>
        <v>74816</v>
      </c>
      <c r="E5041" s="179">
        <f t="shared" si="4389"/>
        <v>85701</v>
      </c>
      <c r="F5041" s="179">
        <f t="shared" si="4389"/>
        <v>67845</v>
      </c>
      <c r="G5041" s="179">
        <f t="shared" si="4389"/>
        <v>65624</v>
      </c>
      <c r="H5041" s="179">
        <f t="shared" si="4389"/>
        <v>53143</v>
      </c>
      <c r="I5041" s="179">
        <f t="shared" si="4389"/>
        <v>46481</v>
      </c>
      <c r="J5041" s="179">
        <f t="shared" si="4389"/>
        <v>48166</v>
      </c>
      <c r="K5041" s="179">
        <f t="shared" si="4389"/>
        <v>50183</v>
      </c>
      <c r="L5041" s="179">
        <f t="shared" si="4389"/>
        <v>48395</v>
      </c>
      <c r="M5041" s="179">
        <f t="shared" si="4389"/>
        <v>47609</v>
      </c>
      <c r="N5041" s="179">
        <f t="shared" si="4389"/>
        <v>64787</v>
      </c>
      <c r="O5041" s="179">
        <f t="shared" si="4389"/>
        <v>75705</v>
      </c>
      <c r="P5041" s="207">
        <v>2030</v>
      </c>
      <c r="Q5041" s="61">
        <f t="shared" si="4369"/>
        <v>74.816000000000003</v>
      </c>
      <c r="R5041" s="61">
        <f t="shared" si="4369"/>
        <v>85.700999999999993</v>
      </c>
      <c r="S5041" s="61">
        <f t="shared" si="4369"/>
        <v>67.844999999999999</v>
      </c>
      <c r="T5041" s="61">
        <f t="shared" si="4367"/>
        <v>65.623999999999995</v>
      </c>
      <c r="U5041" s="61">
        <f t="shared" si="4367"/>
        <v>53.143000000000001</v>
      </c>
      <c r="V5041" s="61">
        <f t="shared" si="4367"/>
        <v>46.481000000000002</v>
      </c>
      <c r="W5041" s="61">
        <f t="shared" si="4367"/>
        <v>48.165999999999997</v>
      </c>
      <c r="X5041" s="61">
        <f t="shared" si="4367"/>
        <v>50.183</v>
      </c>
      <c r="Y5041" s="61">
        <f t="shared" si="4367"/>
        <v>48.395000000000003</v>
      </c>
      <c r="Z5041" s="61">
        <f t="shared" si="4367"/>
        <v>47.609000000000002</v>
      </c>
      <c r="AA5041" s="61">
        <f t="shared" si="4367"/>
        <v>64.787000000000006</v>
      </c>
      <c r="AB5041" s="61">
        <f t="shared" si="4367"/>
        <v>75.704999999999998</v>
      </c>
    </row>
    <row r="5042" spans="1:28" ht="33" hidden="1" customHeight="1" thickBot="1" x14ac:dyDescent="0.3">
      <c r="A5042" s="202" t="s">
        <v>13</v>
      </c>
      <c r="B5042" s="344" t="s">
        <v>292</v>
      </c>
      <c r="C5042" s="345"/>
      <c r="D5042" s="180">
        <f>D5040-D5041</f>
        <v>66860</v>
      </c>
      <c r="E5042" s="180">
        <f t="shared" ref="E5042:O5042" si="4390">E5040-E5041</f>
        <v>44121</v>
      </c>
      <c r="F5042" s="180">
        <f t="shared" si="4390"/>
        <v>51937</v>
      </c>
      <c r="G5042" s="180">
        <f t="shared" si="4390"/>
        <v>39946</v>
      </c>
      <c r="H5042" s="180">
        <f t="shared" si="4390"/>
        <v>25041</v>
      </c>
      <c r="I5042" s="180">
        <f t="shared" si="4390"/>
        <v>12655</v>
      </c>
      <c r="J5042" s="180">
        <f t="shared" si="4390"/>
        <v>11214</v>
      </c>
      <c r="K5042" s="180">
        <f t="shared" si="4390"/>
        <v>12955</v>
      </c>
      <c r="L5042" s="180">
        <f t="shared" si="4390"/>
        <v>16343</v>
      </c>
      <c r="M5042" s="180">
        <f t="shared" si="4390"/>
        <v>39973</v>
      </c>
      <c r="N5042" s="180">
        <f t="shared" si="4390"/>
        <v>61333</v>
      </c>
      <c r="O5042" s="180">
        <f t="shared" si="4390"/>
        <v>77177</v>
      </c>
      <c r="P5042" s="207">
        <v>2030</v>
      </c>
      <c r="Q5042" s="61">
        <f t="shared" si="4369"/>
        <v>66.86</v>
      </c>
      <c r="R5042" s="61">
        <f t="shared" si="4369"/>
        <v>44.121000000000002</v>
      </c>
      <c r="S5042" s="61">
        <f t="shared" si="4369"/>
        <v>51.936999999999998</v>
      </c>
      <c r="T5042" s="61">
        <f t="shared" si="4367"/>
        <v>39.945999999999998</v>
      </c>
      <c r="U5042" s="61">
        <f t="shared" si="4367"/>
        <v>25.041</v>
      </c>
      <c r="V5042" s="61">
        <f t="shared" si="4367"/>
        <v>12.654999999999999</v>
      </c>
      <c r="W5042" s="61">
        <f t="shared" si="4367"/>
        <v>11.214</v>
      </c>
      <c r="X5042" s="61">
        <f t="shared" si="4367"/>
        <v>12.955</v>
      </c>
      <c r="Y5042" s="61">
        <f t="shared" si="4367"/>
        <v>16.343</v>
      </c>
      <c r="Z5042" s="61">
        <f t="shared" si="4367"/>
        <v>39.972999999999999</v>
      </c>
      <c r="AA5042" s="61">
        <f t="shared" si="4367"/>
        <v>61.332999999999998</v>
      </c>
      <c r="AB5042" s="61">
        <f t="shared" si="4367"/>
        <v>77.177000000000007</v>
      </c>
    </row>
    <row r="5043" spans="1:28" ht="36" hidden="1" customHeight="1" thickBot="1" x14ac:dyDescent="0.3">
      <c r="A5043" s="202" t="s">
        <v>14</v>
      </c>
      <c r="B5043" s="344" t="s">
        <v>27</v>
      </c>
      <c r="C5043" s="345"/>
      <c r="D5043" s="181">
        <f>D5042/D5040</f>
        <v>0.47192184985459784</v>
      </c>
      <c r="E5043" s="181">
        <f t="shared" ref="E5043:O5043" si="4391">E5042/E5040</f>
        <v>0.33985765124555162</v>
      </c>
      <c r="F5043" s="181">
        <f t="shared" si="4391"/>
        <v>0.43359603279290709</v>
      </c>
      <c r="G5043" s="181">
        <f t="shared" si="4391"/>
        <v>0.37838401060907456</v>
      </c>
      <c r="H5043" s="181">
        <f t="shared" si="4391"/>
        <v>0.32028292233705108</v>
      </c>
      <c r="I5043" s="181">
        <f t="shared" si="4391"/>
        <v>0.21399824134199133</v>
      </c>
      <c r="J5043" s="181">
        <f t="shared" si="4391"/>
        <v>0.18885146513977771</v>
      </c>
      <c r="K5043" s="181">
        <f t="shared" si="4391"/>
        <v>0.20518546675536128</v>
      </c>
      <c r="L5043" s="181">
        <f t="shared" si="4391"/>
        <v>0.2524483301924681</v>
      </c>
      <c r="M5043" s="181">
        <f t="shared" si="4391"/>
        <v>0.45640656755954417</v>
      </c>
      <c r="N5043" s="181">
        <f t="shared" si="4391"/>
        <v>0.48630669203932764</v>
      </c>
      <c r="O5043" s="181">
        <f t="shared" si="4391"/>
        <v>0.50481417040593402</v>
      </c>
      <c r="P5043" s="207">
        <v>2030</v>
      </c>
      <c r="Q5043" s="61">
        <f t="shared" si="4369"/>
        <v>4.7192184985459787E-4</v>
      </c>
      <c r="R5043" s="61">
        <f t="shared" si="4369"/>
        <v>3.3985765124555162E-4</v>
      </c>
      <c r="S5043" s="61">
        <f t="shared" si="4369"/>
        <v>4.3359603279290708E-4</v>
      </c>
      <c r="T5043" s="61">
        <f t="shared" si="4367"/>
        <v>3.7838401060907455E-4</v>
      </c>
      <c r="U5043" s="61">
        <f t="shared" si="4367"/>
        <v>3.202829223370511E-4</v>
      </c>
      <c r="V5043" s="61">
        <f t="shared" si="4367"/>
        <v>2.1399824134199133E-4</v>
      </c>
      <c r="W5043" s="61">
        <f t="shared" si="4367"/>
        <v>1.8885146513977771E-4</v>
      </c>
      <c r="X5043" s="61">
        <f t="shared" si="4367"/>
        <v>2.0518546675536128E-4</v>
      </c>
      <c r="Y5043" s="61">
        <f t="shared" si="4367"/>
        <v>2.524483301924681E-4</v>
      </c>
      <c r="Z5043" s="61">
        <f t="shared" si="4367"/>
        <v>4.564065675595442E-4</v>
      </c>
      <c r="AA5043" s="61">
        <f t="shared" si="4367"/>
        <v>4.8630669203932763E-4</v>
      </c>
      <c r="AB5043" s="61">
        <f t="shared" si="4367"/>
        <v>5.0481417040593407E-4</v>
      </c>
    </row>
    <row r="5044" spans="1:28" ht="81.75" hidden="1" customHeight="1" thickBot="1" x14ac:dyDescent="0.3">
      <c r="A5044" s="202" t="s">
        <v>28</v>
      </c>
      <c r="B5044" s="344" t="s">
        <v>29</v>
      </c>
      <c r="C5044" s="345"/>
      <c r="D5044" s="187">
        <f t="shared" ref="D5044:O5044" si="4392">D4945</f>
        <v>5.0074746461197801</v>
      </c>
      <c r="E5044" s="187">
        <f t="shared" si="4392"/>
        <v>5.0074746461197801</v>
      </c>
      <c r="F5044" s="187">
        <f t="shared" si="4392"/>
        <v>5.0074746461197801</v>
      </c>
      <c r="G5044" s="187">
        <f t="shared" si="4392"/>
        <v>5.0074746461197801</v>
      </c>
      <c r="H5044" s="187">
        <f t="shared" si="4392"/>
        <v>5.0074746461197801</v>
      </c>
      <c r="I5044" s="187">
        <f t="shared" si="4392"/>
        <v>5.0074746461197801</v>
      </c>
      <c r="J5044" s="187">
        <f t="shared" si="4392"/>
        <v>5.0074746461197801</v>
      </c>
      <c r="K5044" s="187">
        <f t="shared" si="4392"/>
        <v>5.0074746461197801</v>
      </c>
      <c r="L5044" s="187">
        <f t="shared" si="4392"/>
        <v>5.0074746461197801</v>
      </c>
      <c r="M5044" s="187">
        <f t="shared" si="4392"/>
        <v>5.0074746461197801</v>
      </c>
      <c r="N5044" s="187">
        <f t="shared" si="4392"/>
        <v>5.0074746461197801</v>
      </c>
      <c r="O5044" s="187">
        <f t="shared" si="4392"/>
        <v>5.0074746461197801</v>
      </c>
      <c r="P5044" s="207">
        <v>2030</v>
      </c>
      <c r="Q5044" s="61">
        <f t="shared" si="4369"/>
        <v>5.0074746461197797E-3</v>
      </c>
      <c r="R5044" s="61">
        <f t="shared" si="4369"/>
        <v>5.0074746461197797E-3</v>
      </c>
      <c r="S5044" s="61">
        <f t="shared" si="4369"/>
        <v>5.0074746461197797E-3</v>
      </c>
      <c r="T5044" s="61">
        <f t="shared" si="4367"/>
        <v>5.0074746461197797E-3</v>
      </c>
      <c r="U5044" s="61">
        <f t="shared" si="4367"/>
        <v>5.0074746461197797E-3</v>
      </c>
      <c r="V5044" s="61">
        <f t="shared" si="4367"/>
        <v>5.0074746461197797E-3</v>
      </c>
      <c r="W5044" s="61">
        <f t="shared" si="4367"/>
        <v>5.0074746461197797E-3</v>
      </c>
      <c r="X5044" s="61">
        <f t="shared" si="4367"/>
        <v>5.0074746461197797E-3</v>
      </c>
      <c r="Y5044" s="61">
        <f t="shared" si="4367"/>
        <v>5.0074746461197797E-3</v>
      </c>
      <c r="Z5044" s="61">
        <f t="shared" si="4367"/>
        <v>5.0074746461197797E-3</v>
      </c>
      <c r="AA5044" s="61">
        <f t="shared" si="4367"/>
        <v>5.0074746461197797E-3</v>
      </c>
      <c r="AB5044" s="61">
        <f t="shared" si="4367"/>
        <v>5.0074746461197797E-3</v>
      </c>
    </row>
    <row r="5045" spans="1:28" ht="51" hidden="1" customHeight="1" thickBot="1" x14ac:dyDescent="0.3">
      <c r="A5045" s="202" t="s">
        <v>30</v>
      </c>
      <c r="B5045" s="344" t="s">
        <v>31</v>
      </c>
      <c r="C5045" s="345"/>
      <c r="D5045" s="182">
        <f>D5034</f>
        <v>0.33238809172124884</v>
      </c>
      <c r="E5045" s="182">
        <f t="shared" ref="E5045:O5045" si="4393">E5034</f>
        <v>0.20032389311220261</v>
      </c>
      <c r="F5045" s="182">
        <f t="shared" si="4393"/>
        <v>0.29406227465955809</v>
      </c>
      <c r="G5045" s="182">
        <f t="shared" si="4393"/>
        <v>0.23885025247572556</v>
      </c>
      <c r="H5045" s="182">
        <f t="shared" si="4393"/>
        <v>0.18074916420370207</v>
      </c>
      <c r="I5045" s="182">
        <f t="shared" si="4393"/>
        <v>7.4464483208642324E-2</v>
      </c>
      <c r="J5045" s="182">
        <f t="shared" si="4393"/>
        <v>4.9317707006428707E-2</v>
      </c>
      <c r="K5045" s="182">
        <f t="shared" si="4393"/>
        <v>6.5651708622012278E-2</v>
      </c>
      <c r="L5045" s="182">
        <f t="shared" si="4393"/>
        <v>0.11291457205911909</v>
      </c>
      <c r="M5045" s="182">
        <f t="shared" si="4393"/>
        <v>0.31687280942619517</v>
      </c>
      <c r="N5045" s="182">
        <f t="shared" si="4393"/>
        <v>0.34677293390597863</v>
      </c>
      <c r="O5045" s="182">
        <f t="shared" si="4393"/>
        <v>0.36528041227258501</v>
      </c>
      <c r="P5045" s="207">
        <v>2030</v>
      </c>
      <c r="Q5045" s="61">
        <f t="shared" si="4369"/>
        <v>3.3238809172124884E-4</v>
      </c>
      <c r="R5045" s="61">
        <f t="shared" si="4369"/>
        <v>2.003238931122026E-4</v>
      </c>
      <c r="S5045" s="61">
        <f t="shared" si="4369"/>
        <v>2.9406227465955811E-4</v>
      </c>
      <c r="T5045" s="61">
        <f t="shared" si="4367"/>
        <v>2.3885025247572555E-4</v>
      </c>
      <c r="U5045" s="61">
        <f t="shared" si="4367"/>
        <v>1.8074916420370208E-4</v>
      </c>
      <c r="V5045" s="61">
        <f t="shared" si="4367"/>
        <v>7.4464483208642326E-5</v>
      </c>
      <c r="W5045" s="61">
        <f t="shared" si="4367"/>
        <v>4.9317707006428705E-5</v>
      </c>
      <c r="X5045" s="61">
        <f t="shared" si="4367"/>
        <v>6.5651708622012277E-5</v>
      </c>
      <c r="Y5045" s="61">
        <f t="shared" si="4367"/>
        <v>1.1291457205911909E-4</v>
      </c>
      <c r="Z5045" s="61">
        <f t="shared" si="4367"/>
        <v>3.1687280942619518E-4</v>
      </c>
      <c r="AA5045" s="61">
        <f t="shared" si="4367"/>
        <v>3.4677293390597861E-4</v>
      </c>
      <c r="AB5045" s="61">
        <f t="shared" si="4367"/>
        <v>3.6528041227258499E-4</v>
      </c>
    </row>
    <row r="5046" spans="1:28" ht="83.25" hidden="1" customHeight="1" thickBot="1" x14ac:dyDescent="0.3">
      <c r="A5046" s="202" t="s">
        <v>32</v>
      </c>
      <c r="B5046" s="344" t="s">
        <v>33</v>
      </c>
      <c r="C5046" s="345"/>
      <c r="D5046" s="183">
        <f>ROUND(D5045*D5040,0)</f>
        <v>47091</v>
      </c>
      <c r="E5046" s="183">
        <f t="shared" ref="E5046:F5046" si="4394">ROUND(E5045*E5040,0)</f>
        <v>26006</v>
      </c>
      <c r="F5046" s="183">
        <f t="shared" si="4394"/>
        <v>35223</v>
      </c>
      <c r="G5046" s="183">
        <f>ROUND(G5045*G5040,0)</f>
        <v>25215</v>
      </c>
      <c r="H5046" s="183">
        <f t="shared" ref="H5046:O5046" si="4395">ROUND(H5045*H5040,0)</f>
        <v>14132</v>
      </c>
      <c r="I5046" s="183">
        <f t="shared" si="4395"/>
        <v>4404</v>
      </c>
      <c r="J5046" s="183">
        <f t="shared" si="4395"/>
        <v>2928</v>
      </c>
      <c r="K5046" s="183">
        <f t="shared" si="4395"/>
        <v>4145</v>
      </c>
      <c r="L5046" s="183">
        <f t="shared" si="4395"/>
        <v>7310</v>
      </c>
      <c r="M5046" s="183">
        <f t="shared" si="4395"/>
        <v>27752</v>
      </c>
      <c r="N5046" s="183">
        <f t="shared" si="4395"/>
        <v>43735</v>
      </c>
      <c r="O5046" s="183">
        <f t="shared" si="4395"/>
        <v>55845</v>
      </c>
      <c r="P5046" s="207">
        <v>2030</v>
      </c>
      <c r="Q5046" s="61">
        <f t="shared" si="4369"/>
        <v>47.091000000000001</v>
      </c>
      <c r="R5046" s="61">
        <f t="shared" si="4369"/>
        <v>26.006</v>
      </c>
      <c r="S5046" s="61">
        <f t="shared" si="4369"/>
        <v>35.222999999999999</v>
      </c>
      <c r="T5046" s="61">
        <f t="shared" si="4367"/>
        <v>25.215</v>
      </c>
      <c r="U5046" s="61">
        <f t="shared" si="4367"/>
        <v>14.132</v>
      </c>
      <c r="V5046" s="61">
        <f t="shared" si="4367"/>
        <v>4.4039999999999999</v>
      </c>
      <c r="W5046" s="61">
        <f t="shared" si="4367"/>
        <v>2.9279999999999999</v>
      </c>
      <c r="X5046" s="61">
        <f t="shared" si="4367"/>
        <v>4.1449999999999996</v>
      </c>
      <c r="Y5046" s="61">
        <f t="shared" si="4367"/>
        <v>7.31</v>
      </c>
      <c r="Z5046" s="61">
        <f t="shared" si="4367"/>
        <v>27.751999999999999</v>
      </c>
      <c r="AA5046" s="61">
        <f t="shared" si="4367"/>
        <v>43.734999999999999</v>
      </c>
      <c r="AB5046" s="61">
        <f t="shared" si="4367"/>
        <v>55.844999999999999</v>
      </c>
    </row>
    <row r="5047" spans="1:28" ht="53.25" hidden="1" customHeight="1" thickBot="1" x14ac:dyDescent="0.3">
      <c r="A5047" s="202" t="s">
        <v>34</v>
      </c>
      <c r="B5047" s="344" t="s">
        <v>35</v>
      </c>
      <c r="C5047" s="345"/>
      <c r="D5047" s="184">
        <f>D5044*D5046</f>
        <v>235806.98856042657</v>
      </c>
      <c r="E5047" s="185">
        <f t="shared" ref="E5047:O5047" si="4396">E5044*E5046</f>
        <v>130224.385646991</v>
      </c>
      <c r="F5047" s="185">
        <f t="shared" si="4396"/>
        <v>176378.279460277</v>
      </c>
      <c r="G5047" s="185">
        <f t="shared" si="4396"/>
        <v>126263.47320191025</v>
      </c>
      <c r="H5047" s="185">
        <f t="shared" si="4396"/>
        <v>70765.631698964731</v>
      </c>
      <c r="I5047" s="185">
        <f t="shared" si="4396"/>
        <v>22052.918341511511</v>
      </c>
      <c r="J5047" s="185">
        <f t="shared" si="4396"/>
        <v>14661.885763838716</v>
      </c>
      <c r="K5047" s="185">
        <f t="shared" si="4396"/>
        <v>20755.982408166488</v>
      </c>
      <c r="L5047" s="185">
        <f t="shared" si="4396"/>
        <v>36604.639663135589</v>
      </c>
      <c r="M5047" s="185">
        <f t="shared" si="4396"/>
        <v>138967.43637911614</v>
      </c>
      <c r="N5047" s="185">
        <f t="shared" si="4396"/>
        <v>219001.90364804858</v>
      </c>
      <c r="O5047" s="186">
        <f t="shared" si="4396"/>
        <v>279642.42161255912</v>
      </c>
      <c r="P5047" s="207">
        <v>2030</v>
      </c>
      <c r="Q5047" s="61">
        <f t="shared" si="4369"/>
        <v>235.80698856042656</v>
      </c>
      <c r="R5047" s="61">
        <f t="shared" si="4369"/>
        <v>130.22438564699098</v>
      </c>
      <c r="S5047" s="61">
        <f t="shared" si="4369"/>
        <v>176.37827946027701</v>
      </c>
      <c r="T5047" s="61">
        <f t="shared" si="4367"/>
        <v>126.26347320191026</v>
      </c>
      <c r="U5047" s="61">
        <f t="shared" si="4367"/>
        <v>70.765631698964725</v>
      </c>
      <c r="V5047" s="61">
        <f t="shared" si="4367"/>
        <v>22.052918341511511</v>
      </c>
      <c r="W5047" s="61">
        <f t="shared" si="4367"/>
        <v>14.661885763838717</v>
      </c>
      <c r="X5047" s="61">
        <f t="shared" si="4367"/>
        <v>20.755982408166489</v>
      </c>
      <c r="Y5047" s="61">
        <f t="shared" si="4367"/>
        <v>36.604639663135586</v>
      </c>
      <c r="Z5047" s="61">
        <f t="shared" si="4367"/>
        <v>138.96743637911615</v>
      </c>
      <c r="AA5047" s="61">
        <f t="shared" si="4367"/>
        <v>219.00190364804857</v>
      </c>
      <c r="AB5047" s="61">
        <f t="shared" si="4367"/>
        <v>279.64242161255913</v>
      </c>
    </row>
    <row r="5048" spans="1:28" ht="48.75" hidden="1" customHeight="1" thickBot="1" x14ac:dyDescent="0.3">
      <c r="A5048" s="202" t="s">
        <v>36</v>
      </c>
      <c r="B5048" s="344" t="s">
        <v>37</v>
      </c>
      <c r="C5048" s="345"/>
      <c r="D5048" s="184">
        <f>ROUND(D5047*0.9,2)</f>
        <v>212226.29</v>
      </c>
      <c r="E5048" s="185">
        <f t="shared" ref="E5048:O5048" si="4397">ROUND(E5047*0.9,2)</f>
        <v>117201.95</v>
      </c>
      <c r="F5048" s="185">
        <f t="shared" si="4397"/>
        <v>158740.45000000001</v>
      </c>
      <c r="G5048" s="185">
        <f t="shared" si="4397"/>
        <v>113637.13</v>
      </c>
      <c r="H5048" s="185">
        <f t="shared" si="4397"/>
        <v>63689.07</v>
      </c>
      <c r="I5048" s="185">
        <f t="shared" si="4397"/>
        <v>19847.63</v>
      </c>
      <c r="J5048" s="185">
        <f t="shared" si="4397"/>
        <v>13195.7</v>
      </c>
      <c r="K5048" s="185">
        <f t="shared" si="4397"/>
        <v>18680.38</v>
      </c>
      <c r="L5048" s="185">
        <f t="shared" si="4397"/>
        <v>32944.18</v>
      </c>
      <c r="M5048" s="185">
        <f t="shared" si="4397"/>
        <v>125070.69</v>
      </c>
      <c r="N5048" s="185">
        <f t="shared" si="4397"/>
        <v>197101.71</v>
      </c>
      <c r="O5048" s="186">
        <f t="shared" si="4397"/>
        <v>251678.18</v>
      </c>
      <c r="P5048" s="207">
        <v>2030</v>
      </c>
      <c r="Q5048" s="61">
        <f t="shared" si="4369"/>
        <v>212.22629000000001</v>
      </c>
      <c r="R5048" s="61">
        <f t="shared" si="4369"/>
        <v>117.20195</v>
      </c>
      <c r="S5048" s="61">
        <f t="shared" si="4369"/>
        <v>158.74045000000001</v>
      </c>
      <c r="T5048" s="61">
        <f t="shared" si="4367"/>
        <v>113.63713</v>
      </c>
      <c r="U5048" s="61">
        <f t="shared" si="4367"/>
        <v>63.689070000000001</v>
      </c>
      <c r="V5048" s="61">
        <f t="shared" si="4367"/>
        <v>19.847630000000002</v>
      </c>
      <c r="W5048" s="61">
        <f t="shared" si="4367"/>
        <v>13.1957</v>
      </c>
      <c r="X5048" s="61">
        <f t="shared" si="4367"/>
        <v>18.68038</v>
      </c>
      <c r="Y5048" s="61">
        <f t="shared" si="4367"/>
        <v>32.944180000000003</v>
      </c>
      <c r="Z5048" s="61">
        <f t="shared" si="4367"/>
        <v>125.07069</v>
      </c>
      <c r="AA5048" s="61">
        <f t="shared" si="4367"/>
        <v>197.10171</v>
      </c>
      <c r="AB5048" s="61">
        <f t="shared" si="4367"/>
        <v>251.67818</v>
      </c>
    </row>
    <row r="5049" spans="1:28" ht="20.25" hidden="1" customHeight="1" thickBot="1" x14ac:dyDescent="0.3">
      <c r="A5049" s="346" t="str">
        <f>A5038</f>
        <v>Объект 51:</v>
      </c>
      <c r="B5049" s="347"/>
      <c r="C5049" s="43"/>
      <c r="D5049" s="348" t="str">
        <f>D5038</f>
        <v>Яч.№30 Коммунал. Хозяйство</v>
      </c>
      <c r="E5049" s="349"/>
      <c r="F5049" s="349"/>
      <c r="G5049" s="349"/>
      <c r="H5049" s="349"/>
      <c r="I5049" s="349"/>
      <c r="J5049" s="349"/>
      <c r="K5049" s="349"/>
      <c r="L5049" s="349"/>
      <c r="M5049" s="349"/>
      <c r="N5049" s="349"/>
      <c r="O5049" s="350"/>
      <c r="P5049" s="207">
        <v>2031</v>
      </c>
      <c r="Q5049" s="61" t="e">
        <f t="shared" si="4369"/>
        <v>#VALUE!</v>
      </c>
      <c r="R5049" s="61">
        <f t="shared" si="4369"/>
        <v>0</v>
      </c>
      <c r="S5049" s="61">
        <f t="shared" si="4369"/>
        <v>0</v>
      </c>
      <c r="T5049" s="61">
        <f t="shared" si="4367"/>
        <v>0</v>
      </c>
      <c r="U5049" s="61">
        <f t="shared" si="4367"/>
        <v>0</v>
      </c>
      <c r="V5049" s="61">
        <f t="shared" si="4367"/>
        <v>0</v>
      </c>
      <c r="W5049" s="61">
        <f t="shared" si="4367"/>
        <v>0</v>
      </c>
      <c r="X5049" s="61">
        <f t="shared" si="4367"/>
        <v>0</v>
      </c>
      <c r="Y5049" s="61">
        <f t="shared" si="4367"/>
        <v>0</v>
      </c>
      <c r="Z5049" s="61">
        <f t="shared" si="4367"/>
        <v>0</v>
      </c>
      <c r="AA5049" s="61">
        <f t="shared" si="4367"/>
        <v>0</v>
      </c>
      <c r="AB5049" s="61">
        <f t="shared" si="4367"/>
        <v>0</v>
      </c>
    </row>
    <row r="5050" spans="1:28" ht="16.5" hidden="1" thickBot="1" x14ac:dyDescent="0.3">
      <c r="A5050" s="351" t="s">
        <v>302</v>
      </c>
      <c r="B5050" s="352"/>
      <c r="C5050" s="352"/>
      <c r="D5050" s="352"/>
      <c r="E5050" s="352"/>
      <c r="F5050" s="352"/>
      <c r="G5050" s="352"/>
      <c r="H5050" s="352"/>
      <c r="I5050" s="352"/>
      <c r="J5050" s="352"/>
      <c r="K5050" s="352"/>
      <c r="L5050" s="352"/>
      <c r="M5050" s="352"/>
      <c r="N5050" s="352"/>
      <c r="O5050" s="352"/>
      <c r="P5050" s="207">
        <v>2031</v>
      </c>
      <c r="Q5050" s="61">
        <f t="shared" si="4369"/>
        <v>0</v>
      </c>
      <c r="R5050" s="61">
        <f t="shared" si="4369"/>
        <v>0</v>
      </c>
      <c r="S5050" s="61">
        <f t="shared" si="4369"/>
        <v>0</v>
      </c>
      <c r="T5050" s="61">
        <f t="shared" si="4369"/>
        <v>0</v>
      </c>
      <c r="U5050" s="61">
        <f t="shared" si="4369"/>
        <v>0</v>
      </c>
      <c r="V5050" s="61">
        <f t="shared" si="4369"/>
        <v>0</v>
      </c>
      <c r="W5050" s="61">
        <f t="shared" si="4369"/>
        <v>0</v>
      </c>
      <c r="X5050" s="61">
        <f t="shared" si="4369"/>
        <v>0</v>
      </c>
      <c r="Y5050" s="61">
        <f t="shared" si="4369"/>
        <v>0</v>
      </c>
      <c r="Z5050" s="61">
        <f t="shared" si="4369"/>
        <v>0</v>
      </c>
      <c r="AA5050" s="61">
        <f t="shared" si="4369"/>
        <v>0</v>
      </c>
      <c r="AB5050" s="61">
        <f t="shared" si="4369"/>
        <v>0</v>
      </c>
    </row>
    <row r="5051" spans="1:28" s="41" customFormat="1" ht="29.25" hidden="1" customHeight="1" thickBot="1" x14ac:dyDescent="0.3">
      <c r="A5051" s="202" t="s">
        <v>11</v>
      </c>
      <c r="B5051" s="344" t="s">
        <v>293</v>
      </c>
      <c r="C5051" s="345"/>
      <c r="D5051" s="179">
        <f>D5040</f>
        <v>141676</v>
      </c>
      <c r="E5051" s="179">
        <f t="shared" ref="E5051:O5052" si="4398">E5040</f>
        <v>129822</v>
      </c>
      <c r="F5051" s="179">
        <f t="shared" si="4398"/>
        <v>119782</v>
      </c>
      <c r="G5051" s="179">
        <f t="shared" si="4398"/>
        <v>105570</v>
      </c>
      <c r="H5051" s="179">
        <f t="shared" si="4398"/>
        <v>78184</v>
      </c>
      <c r="I5051" s="179">
        <f t="shared" si="4398"/>
        <v>59136</v>
      </c>
      <c r="J5051" s="179">
        <f t="shared" si="4398"/>
        <v>59380</v>
      </c>
      <c r="K5051" s="179">
        <f t="shared" si="4398"/>
        <v>63138</v>
      </c>
      <c r="L5051" s="179">
        <f t="shared" si="4398"/>
        <v>64738</v>
      </c>
      <c r="M5051" s="179">
        <f t="shared" si="4398"/>
        <v>87582</v>
      </c>
      <c r="N5051" s="179">
        <f t="shared" si="4398"/>
        <v>126120</v>
      </c>
      <c r="O5051" s="179">
        <f t="shared" si="4398"/>
        <v>152882</v>
      </c>
      <c r="P5051" s="207">
        <v>2031</v>
      </c>
      <c r="Q5051" s="61">
        <f t="shared" si="4369"/>
        <v>141.67599999999999</v>
      </c>
      <c r="R5051" s="61">
        <f t="shared" si="4369"/>
        <v>129.822</v>
      </c>
      <c r="S5051" s="61">
        <f t="shared" si="4369"/>
        <v>119.782</v>
      </c>
      <c r="T5051" s="61">
        <f t="shared" si="4369"/>
        <v>105.57</v>
      </c>
      <c r="U5051" s="61">
        <f t="shared" si="4369"/>
        <v>78.183999999999997</v>
      </c>
      <c r="V5051" s="61">
        <f t="shared" si="4369"/>
        <v>59.136000000000003</v>
      </c>
      <c r="W5051" s="61">
        <f t="shared" si="4369"/>
        <v>59.38</v>
      </c>
      <c r="X5051" s="61">
        <f t="shared" si="4369"/>
        <v>63.137999999999998</v>
      </c>
      <c r="Y5051" s="61">
        <f t="shared" si="4369"/>
        <v>64.738</v>
      </c>
      <c r="Z5051" s="61">
        <f t="shared" si="4369"/>
        <v>87.581999999999994</v>
      </c>
      <c r="AA5051" s="61">
        <f t="shared" si="4369"/>
        <v>126.12</v>
      </c>
      <c r="AB5051" s="61">
        <f t="shared" si="4369"/>
        <v>152.88200000000001</v>
      </c>
    </row>
    <row r="5052" spans="1:28" ht="16.5" hidden="1" thickBot="1" x14ac:dyDescent="0.3">
      <c r="A5052" s="202" t="s">
        <v>12</v>
      </c>
      <c r="B5052" s="353" t="s">
        <v>291</v>
      </c>
      <c r="C5052" s="354"/>
      <c r="D5052" s="179">
        <f>D5041</f>
        <v>74816</v>
      </c>
      <c r="E5052" s="179">
        <f t="shared" si="4398"/>
        <v>85701</v>
      </c>
      <c r="F5052" s="179">
        <f t="shared" si="4398"/>
        <v>67845</v>
      </c>
      <c r="G5052" s="179">
        <f t="shared" si="4398"/>
        <v>65624</v>
      </c>
      <c r="H5052" s="179">
        <f t="shared" si="4398"/>
        <v>53143</v>
      </c>
      <c r="I5052" s="179">
        <f t="shared" si="4398"/>
        <v>46481</v>
      </c>
      <c r="J5052" s="179">
        <f t="shared" si="4398"/>
        <v>48166</v>
      </c>
      <c r="K5052" s="179">
        <f t="shared" si="4398"/>
        <v>50183</v>
      </c>
      <c r="L5052" s="179">
        <f t="shared" si="4398"/>
        <v>48395</v>
      </c>
      <c r="M5052" s="179">
        <f t="shared" si="4398"/>
        <v>47609</v>
      </c>
      <c r="N5052" s="179">
        <f t="shared" si="4398"/>
        <v>64787</v>
      </c>
      <c r="O5052" s="179">
        <f t="shared" si="4398"/>
        <v>75705</v>
      </c>
      <c r="P5052" s="207">
        <v>2031</v>
      </c>
      <c r="Q5052" s="61">
        <f t="shared" si="4369"/>
        <v>74.816000000000003</v>
      </c>
      <c r="R5052" s="61">
        <f t="shared" si="4369"/>
        <v>85.700999999999993</v>
      </c>
      <c r="S5052" s="61">
        <f t="shared" si="4369"/>
        <v>67.844999999999999</v>
      </c>
      <c r="T5052" s="61">
        <f t="shared" si="4369"/>
        <v>65.623999999999995</v>
      </c>
      <c r="U5052" s="61">
        <f t="shared" si="4369"/>
        <v>53.143000000000001</v>
      </c>
      <c r="V5052" s="61">
        <f t="shared" si="4369"/>
        <v>46.481000000000002</v>
      </c>
      <c r="W5052" s="61">
        <f t="shared" si="4369"/>
        <v>48.165999999999997</v>
      </c>
      <c r="X5052" s="61">
        <f t="shared" si="4369"/>
        <v>50.183</v>
      </c>
      <c r="Y5052" s="61">
        <f t="shared" si="4369"/>
        <v>48.395000000000003</v>
      </c>
      <c r="Z5052" s="61">
        <f t="shared" si="4369"/>
        <v>47.609000000000002</v>
      </c>
      <c r="AA5052" s="61">
        <f t="shared" si="4369"/>
        <v>64.787000000000006</v>
      </c>
      <c r="AB5052" s="61">
        <f t="shared" si="4369"/>
        <v>75.704999999999998</v>
      </c>
    </row>
    <row r="5053" spans="1:28" ht="33" hidden="1" customHeight="1" thickBot="1" x14ac:dyDescent="0.3">
      <c r="A5053" s="202" t="s">
        <v>13</v>
      </c>
      <c r="B5053" s="344" t="s">
        <v>292</v>
      </c>
      <c r="C5053" s="345"/>
      <c r="D5053" s="180">
        <f>D5051-D5052</f>
        <v>66860</v>
      </c>
      <c r="E5053" s="180">
        <f t="shared" ref="E5053:O5053" si="4399">E5051-E5052</f>
        <v>44121</v>
      </c>
      <c r="F5053" s="180">
        <f t="shared" si="4399"/>
        <v>51937</v>
      </c>
      <c r="G5053" s="180">
        <f t="shared" si="4399"/>
        <v>39946</v>
      </c>
      <c r="H5053" s="180">
        <f t="shared" si="4399"/>
        <v>25041</v>
      </c>
      <c r="I5053" s="180">
        <f t="shared" si="4399"/>
        <v>12655</v>
      </c>
      <c r="J5053" s="180">
        <f t="shared" si="4399"/>
        <v>11214</v>
      </c>
      <c r="K5053" s="180">
        <f t="shared" si="4399"/>
        <v>12955</v>
      </c>
      <c r="L5053" s="180">
        <f t="shared" si="4399"/>
        <v>16343</v>
      </c>
      <c r="M5053" s="180">
        <f t="shared" si="4399"/>
        <v>39973</v>
      </c>
      <c r="N5053" s="180">
        <f t="shared" si="4399"/>
        <v>61333</v>
      </c>
      <c r="O5053" s="180">
        <f t="shared" si="4399"/>
        <v>77177</v>
      </c>
      <c r="P5053" s="207">
        <v>2031</v>
      </c>
      <c r="Q5053" s="61">
        <f t="shared" si="4369"/>
        <v>66.86</v>
      </c>
      <c r="R5053" s="61">
        <f t="shared" si="4369"/>
        <v>44.121000000000002</v>
      </c>
      <c r="S5053" s="61">
        <f t="shared" si="4369"/>
        <v>51.936999999999998</v>
      </c>
      <c r="T5053" s="61">
        <f t="shared" si="4369"/>
        <v>39.945999999999998</v>
      </c>
      <c r="U5053" s="61">
        <f t="shared" si="4369"/>
        <v>25.041</v>
      </c>
      <c r="V5053" s="61">
        <f t="shared" si="4369"/>
        <v>12.654999999999999</v>
      </c>
      <c r="W5053" s="61">
        <f t="shared" si="4369"/>
        <v>11.214</v>
      </c>
      <c r="X5053" s="61">
        <f t="shared" si="4369"/>
        <v>12.955</v>
      </c>
      <c r="Y5053" s="61">
        <f t="shared" si="4369"/>
        <v>16.343</v>
      </c>
      <c r="Z5053" s="61">
        <f t="shared" si="4369"/>
        <v>39.972999999999999</v>
      </c>
      <c r="AA5053" s="61">
        <f t="shared" si="4369"/>
        <v>61.332999999999998</v>
      </c>
      <c r="AB5053" s="61">
        <f t="shared" si="4369"/>
        <v>77.177000000000007</v>
      </c>
    </row>
    <row r="5054" spans="1:28" ht="36" hidden="1" customHeight="1" thickBot="1" x14ac:dyDescent="0.3">
      <c r="A5054" s="202" t="s">
        <v>14</v>
      </c>
      <c r="B5054" s="344" t="s">
        <v>27</v>
      </c>
      <c r="C5054" s="345"/>
      <c r="D5054" s="181">
        <f>D5053/D5051</f>
        <v>0.47192184985459784</v>
      </c>
      <c r="E5054" s="181">
        <f t="shared" ref="E5054:O5054" si="4400">E5053/E5051</f>
        <v>0.33985765124555162</v>
      </c>
      <c r="F5054" s="181">
        <f t="shared" si="4400"/>
        <v>0.43359603279290709</v>
      </c>
      <c r="G5054" s="181">
        <f t="shared" si="4400"/>
        <v>0.37838401060907456</v>
      </c>
      <c r="H5054" s="181">
        <f t="shared" si="4400"/>
        <v>0.32028292233705108</v>
      </c>
      <c r="I5054" s="181">
        <f t="shared" si="4400"/>
        <v>0.21399824134199133</v>
      </c>
      <c r="J5054" s="181">
        <f t="shared" si="4400"/>
        <v>0.18885146513977771</v>
      </c>
      <c r="K5054" s="181">
        <f t="shared" si="4400"/>
        <v>0.20518546675536128</v>
      </c>
      <c r="L5054" s="181">
        <f t="shared" si="4400"/>
        <v>0.2524483301924681</v>
      </c>
      <c r="M5054" s="181">
        <f t="shared" si="4400"/>
        <v>0.45640656755954417</v>
      </c>
      <c r="N5054" s="181">
        <f t="shared" si="4400"/>
        <v>0.48630669203932764</v>
      </c>
      <c r="O5054" s="181">
        <f t="shared" si="4400"/>
        <v>0.50481417040593402</v>
      </c>
      <c r="P5054" s="207">
        <v>2031</v>
      </c>
      <c r="Q5054" s="61">
        <f t="shared" si="4369"/>
        <v>4.7192184985459787E-4</v>
      </c>
      <c r="R5054" s="61">
        <f t="shared" si="4369"/>
        <v>3.3985765124555162E-4</v>
      </c>
      <c r="S5054" s="61">
        <f t="shared" si="4369"/>
        <v>4.3359603279290708E-4</v>
      </c>
      <c r="T5054" s="61">
        <f t="shared" si="4369"/>
        <v>3.7838401060907455E-4</v>
      </c>
      <c r="U5054" s="61">
        <f t="shared" si="4369"/>
        <v>3.202829223370511E-4</v>
      </c>
      <c r="V5054" s="61">
        <f t="shared" si="4369"/>
        <v>2.1399824134199133E-4</v>
      </c>
      <c r="W5054" s="61">
        <f t="shared" si="4369"/>
        <v>1.8885146513977771E-4</v>
      </c>
      <c r="X5054" s="61">
        <f t="shared" si="4369"/>
        <v>2.0518546675536128E-4</v>
      </c>
      <c r="Y5054" s="61">
        <f t="shared" si="4369"/>
        <v>2.524483301924681E-4</v>
      </c>
      <c r="Z5054" s="61">
        <f t="shared" si="4369"/>
        <v>4.564065675595442E-4</v>
      </c>
      <c r="AA5054" s="61">
        <f t="shared" si="4369"/>
        <v>4.8630669203932763E-4</v>
      </c>
      <c r="AB5054" s="61">
        <f t="shared" si="4369"/>
        <v>5.0481417040593407E-4</v>
      </c>
    </row>
    <row r="5055" spans="1:28" ht="81.75" hidden="1" customHeight="1" thickBot="1" x14ac:dyDescent="0.3">
      <c r="A5055" s="202" t="s">
        <v>28</v>
      </c>
      <c r="B5055" s="344" t="s">
        <v>29</v>
      </c>
      <c r="C5055" s="345"/>
      <c r="D5055" s="187">
        <f t="shared" ref="D5055:O5055" si="4401">D4956</f>
        <v>5.227803530549056</v>
      </c>
      <c r="E5055" s="187">
        <f t="shared" si="4401"/>
        <v>5.227803530549056</v>
      </c>
      <c r="F5055" s="187">
        <f t="shared" si="4401"/>
        <v>5.227803530549056</v>
      </c>
      <c r="G5055" s="187">
        <f t="shared" si="4401"/>
        <v>5.227803530549056</v>
      </c>
      <c r="H5055" s="187">
        <f t="shared" si="4401"/>
        <v>5.227803530549056</v>
      </c>
      <c r="I5055" s="187">
        <f t="shared" si="4401"/>
        <v>5.227803530549056</v>
      </c>
      <c r="J5055" s="187">
        <f t="shared" si="4401"/>
        <v>5.227803530549056</v>
      </c>
      <c r="K5055" s="187">
        <f t="shared" si="4401"/>
        <v>5.227803530549056</v>
      </c>
      <c r="L5055" s="187">
        <f t="shared" si="4401"/>
        <v>5.227803530549056</v>
      </c>
      <c r="M5055" s="187">
        <f t="shared" si="4401"/>
        <v>5.227803530549056</v>
      </c>
      <c r="N5055" s="187">
        <f t="shared" si="4401"/>
        <v>5.227803530549056</v>
      </c>
      <c r="O5055" s="187">
        <f t="shared" si="4401"/>
        <v>5.227803530549056</v>
      </c>
      <c r="P5055" s="207">
        <v>2031</v>
      </c>
      <c r="Q5055" s="61">
        <f t="shared" si="4369"/>
        <v>5.2278035305490557E-3</v>
      </c>
      <c r="R5055" s="61">
        <f t="shared" si="4369"/>
        <v>5.2278035305490557E-3</v>
      </c>
      <c r="S5055" s="61">
        <f t="shared" si="4369"/>
        <v>5.2278035305490557E-3</v>
      </c>
      <c r="T5055" s="61">
        <f t="shared" si="4369"/>
        <v>5.2278035305490557E-3</v>
      </c>
      <c r="U5055" s="61">
        <f t="shared" si="4369"/>
        <v>5.2278035305490557E-3</v>
      </c>
      <c r="V5055" s="61">
        <f t="shared" si="4369"/>
        <v>5.2278035305490557E-3</v>
      </c>
      <c r="W5055" s="61">
        <f t="shared" si="4369"/>
        <v>5.2278035305490557E-3</v>
      </c>
      <c r="X5055" s="61">
        <f t="shared" si="4369"/>
        <v>5.2278035305490557E-3</v>
      </c>
      <c r="Y5055" s="61">
        <f t="shared" si="4369"/>
        <v>5.2278035305490557E-3</v>
      </c>
      <c r="Z5055" s="61">
        <f t="shared" si="4369"/>
        <v>5.2278035305490557E-3</v>
      </c>
      <c r="AA5055" s="61">
        <f t="shared" si="4369"/>
        <v>5.2278035305490557E-3</v>
      </c>
      <c r="AB5055" s="61">
        <f t="shared" si="4369"/>
        <v>5.2278035305490557E-3</v>
      </c>
    </row>
    <row r="5056" spans="1:28" ht="51" hidden="1" customHeight="1" thickBot="1" x14ac:dyDescent="0.3">
      <c r="A5056" s="202" t="s">
        <v>30</v>
      </c>
      <c r="B5056" s="344" t="s">
        <v>31</v>
      </c>
      <c r="C5056" s="345"/>
      <c r="D5056" s="182">
        <f>D5045</f>
        <v>0.33238809172124884</v>
      </c>
      <c r="E5056" s="182">
        <f t="shared" ref="E5056:O5056" si="4402">E5045</f>
        <v>0.20032389311220261</v>
      </c>
      <c r="F5056" s="182">
        <f t="shared" si="4402"/>
        <v>0.29406227465955809</v>
      </c>
      <c r="G5056" s="182">
        <f t="shared" si="4402"/>
        <v>0.23885025247572556</v>
      </c>
      <c r="H5056" s="182">
        <f t="shared" si="4402"/>
        <v>0.18074916420370207</v>
      </c>
      <c r="I5056" s="182">
        <f t="shared" si="4402"/>
        <v>7.4464483208642324E-2</v>
      </c>
      <c r="J5056" s="182">
        <f t="shared" si="4402"/>
        <v>4.9317707006428707E-2</v>
      </c>
      <c r="K5056" s="182">
        <f t="shared" si="4402"/>
        <v>6.5651708622012278E-2</v>
      </c>
      <c r="L5056" s="182">
        <f t="shared" si="4402"/>
        <v>0.11291457205911909</v>
      </c>
      <c r="M5056" s="182">
        <f t="shared" si="4402"/>
        <v>0.31687280942619517</v>
      </c>
      <c r="N5056" s="182">
        <f t="shared" si="4402"/>
        <v>0.34677293390597863</v>
      </c>
      <c r="O5056" s="182">
        <f t="shared" si="4402"/>
        <v>0.36528041227258501</v>
      </c>
      <c r="P5056" s="207">
        <v>2031</v>
      </c>
      <c r="Q5056" s="61">
        <f t="shared" si="4369"/>
        <v>3.3238809172124884E-4</v>
      </c>
      <c r="R5056" s="61">
        <f t="shared" si="4369"/>
        <v>2.003238931122026E-4</v>
      </c>
      <c r="S5056" s="61">
        <f t="shared" si="4369"/>
        <v>2.9406227465955811E-4</v>
      </c>
      <c r="T5056" s="61">
        <f t="shared" si="4369"/>
        <v>2.3885025247572555E-4</v>
      </c>
      <c r="U5056" s="61">
        <f t="shared" si="4369"/>
        <v>1.8074916420370208E-4</v>
      </c>
      <c r="V5056" s="61">
        <f t="shared" si="4369"/>
        <v>7.4464483208642326E-5</v>
      </c>
      <c r="W5056" s="61">
        <f t="shared" si="4369"/>
        <v>4.9317707006428705E-5</v>
      </c>
      <c r="X5056" s="61">
        <f t="shared" si="4369"/>
        <v>6.5651708622012277E-5</v>
      </c>
      <c r="Y5056" s="61">
        <f t="shared" si="4369"/>
        <v>1.1291457205911909E-4</v>
      </c>
      <c r="Z5056" s="61">
        <f t="shared" si="4369"/>
        <v>3.1687280942619518E-4</v>
      </c>
      <c r="AA5056" s="61">
        <f t="shared" si="4369"/>
        <v>3.4677293390597861E-4</v>
      </c>
      <c r="AB5056" s="61">
        <f t="shared" si="4369"/>
        <v>3.6528041227258499E-4</v>
      </c>
    </row>
    <row r="5057" spans="1:28" ht="83.25" hidden="1" customHeight="1" thickBot="1" x14ac:dyDescent="0.3">
      <c r="A5057" s="202" t="s">
        <v>32</v>
      </c>
      <c r="B5057" s="344" t="s">
        <v>33</v>
      </c>
      <c r="C5057" s="345"/>
      <c r="D5057" s="183">
        <f>ROUND(D5056*D5051,0)</f>
        <v>47091</v>
      </c>
      <c r="E5057" s="183">
        <f t="shared" ref="E5057:F5057" si="4403">ROUND(E5056*E5051,0)</f>
        <v>26006</v>
      </c>
      <c r="F5057" s="183">
        <f t="shared" si="4403"/>
        <v>35223</v>
      </c>
      <c r="G5057" s="183">
        <f>ROUND(G5056*G5051,0)</f>
        <v>25215</v>
      </c>
      <c r="H5057" s="183">
        <f t="shared" ref="H5057:O5057" si="4404">ROUND(H5056*H5051,0)</f>
        <v>14132</v>
      </c>
      <c r="I5057" s="183">
        <f t="shared" si="4404"/>
        <v>4404</v>
      </c>
      <c r="J5057" s="183">
        <f t="shared" si="4404"/>
        <v>2928</v>
      </c>
      <c r="K5057" s="183">
        <f t="shared" si="4404"/>
        <v>4145</v>
      </c>
      <c r="L5057" s="183">
        <f t="shared" si="4404"/>
        <v>7310</v>
      </c>
      <c r="M5057" s="183">
        <f t="shared" si="4404"/>
        <v>27752</v>
      </c>
      <c r="N5057" s="183">
        <f t="shared" si="4404"/>
        <v>43735</v>
      </c>
      <c r="O5057" s="183">
        <f t="shared" si="4404"/>
        <v>55845</v>
      </c>
      <c r="P5057" s="207">
        <v>2031</v>
      </c>
      <c r="Q5057" s="61">
        <f t="shared" si="4369"/>
        <v>47.091000000000001</v>
      </c>
      <c r="R5057" s="61">
        <f t="shared" si="4369"/>
        <v>26.006</v>
      </c>
      <c r="S5057" s="61">
        <f t="shared" si="4369"/>
        <v>35.222999999999999</v>
      </c>
      <c r="T5057" s="61">
        <f t="shared" si="4369"/>
        <v>25.215</v>
      </c>
      <c r="U5057" s="61">
        <f t="shared" si="4369"/>
        <v>14.132</v>
      </c>
      <c r="V5057" s="61">
        <f t="shared" si="4369"/>
        <v>4.4039999999999999</v>
      </c>
      <c r="W5057" s="61">
        <f t="shared" si="4369"/>
        <v>2.9279999999999999</v>
      </c>
      <c r="X5057" s="61">
        <f t="shared" si="4369"/>
        <v>4.1449999999999996</v>
      </c>
      <c r="Y5057" s="61">
        <f t="shared" si="4369"/>
        <v>7.31</v>
      </c>
      <c r="Z5057" s="61">
        <f t="shared" si="4369"/>
        <v>27.751999999999999</v>
      </c>
      <c r="AA5057" s="61">
        <f t="shared" si="4369"/>
        <v>43.734999999999999</v>
      </c>
      <c r="AB5057" s="61">
        <f t="shared" si="4369"/>
        <v>55.844999999999999</v>
      </c>
    </row>
    <row r="5058" spans="1:28" ht="53.25" hidden="1" customHeight="1" thickBot="1" x14ac:dyDescent="0.3">
      <c r="A5058" s="202" t="s">
        <v>34</v>
      </c>
      <c r="B5058" s="344" t="s">
        <v>35</v>
      </c>
      <c r="C5058" s="345"/>
      <c r="D5058" s="184">
        <f>D5055*D5057</f>
        <v>246182.49605708561</v>
      </c>
      <c r="E5058" s="185">
        <f t="shared" ref="E5058:O5058" si="4405">E5055*E5057</f>
        <v>135954.25861545876</v>
      </c>
      <c r="F5058" s="185">
        <f t="shared" si="4405"/>
        <v>184138.9237565294</v>
      </c>
      <c r="G5058" s="185">
        <f t="shared" si="4405"/>
        <v>131819.06602279446</v>
      </c>
      <c r="H5058" s="185">
        <f t="shared" si="4405"/>
        <v>73879.31949371926</v>
      </c>
      <c r="I5058" s="185">
        <f t="shared" si="4405"/>
        <v>23023.246748538044</v>
      </c>
      <c r="J5058" s="185">
        <f t="shared" si="4405"/>
        <v>15307.008737447635</v>
      </c>
      <c r="K5058" s="185">
        <f t="shared" si="4405"/>
        <v>21669.245634125837</v>
      </c>
      <c r="L5058" s="185">
        <f t="shared" si="4405"/>
        <v>38215.2438083136</v>
      </c>
      <c r="M5058" s="185">
        <f t="shared" si="4405"/>
        <v>145082.0035797974</v>
      </c>
      <c r="N5058" s="185">
        <f t="shared" si="4405"/>
        <v>228637.98740856297</v>
      </c>
      <c r="O5058" s="186">
        <f t="shared" si="4405"/>
        <v>291946.68816351204</v>
      </c>
      <c r="P5058" s="207">
        <v>2031</v>
      </c>
      <c r="Q5058" s="61">
        <f t="shared" si="4369"/>
        <v>246.18249605708561</v>
      </c>
      <c r="R5058" s="61">
        <f t="shared" si="4369"/>
        <v>135.95425861545877</v>
      </c>
      <c r="S5058" s="61">
        <f t="shared" si="4369"/>
        <v>184.13892375652941</v>
      </c>
      <c r="T5058" s="61">
        <f t="shared" si="4369"/>
        <v>131.81906602279446</v>
      </c>
      <c r="U5058" s="61">
        <f t="shared" si="4369"/>
        <v>73.879319493719265</v>
      </c>
      <c r="V5058" s="61">
        <f t="shared" si="4369"/>
        <v>23.023246748538043</v>
      </c>
      <c r="W5058" s="61">
        <f t="shared" si="4369"/>
        <v>15.307008737447635</v>
      </c>
      <c r="X5058" s="61">
        <f t="shared" si="4369"/>
        <v>21.669245634125836</v>
      </c>
      <c r="Y5058" s="61">
        <f t="shared" si="4369"/>
        <v>38.215243808313602</v>
      </c>
      <c r="Z5058" s="61">
        <f t="shared" si="4369"/>
        <v>145.0820035797974</v>
      </c>
      <c r="AA5058" s="61">
        <f t="shared" si="4369"/>
        <v>228.63798740856296</v>
      </c>
      <c r="AB5058" s="61">
        <f t="shared" si="4369"/>
        <v>291.94668816351202</v>
      </c>
    </row>
    <row r="5059" spans="1:28" ht="48.75" hidden="1" customHeight="1" thickBot="1" x14ac:dyDescent="0.3">
      <c r="A5059" s="202" t="s">
        <v>36</v>
      </c>
      <c r="B5059" s="344" t="s">
        <v>37</v>
      </c>
      <c r="C5059" s="345"/>
      <c r="D5059" s="184">
        <f>ROUND(D5058*0.9,2)</f>
        <v>221564.25</v>
      </c>
      <c r="E5059" s="185">
        <f t="shared" ref="E5059:N5059" si="4406">ROUND(E5058*0.9,2)</f>
        <v>122358.83</v>
      </c>
      <c r="F5059" s="185">
        <f t="shared" si="4406"/>
        <v>165725.03</v>
      </c>
      <c r="G5059" s="185">
        <f t="shared" si="4406"/>
        <v>118637.16</v>
      </c>
      <c r="H5059" s="185">
        <f t="shared" si="4406"/>
        <v>66491.39</v>
      </c>
      <c r="I5059" s="185">
        <f t="shared" si="4406"/>
        <v>20720.919999999998</v>
      </c>
      <c r="J5059" s="185">
        <f t="shared" si="4406"/>
        <v>13776.31</v>
      </c>
      <c r="K5059" s="185">
        <f t="shared" si="4406"/>
        <v>19502.32</v>
      </c>
      <c r="L5059" s="185">
        <f t="shared" si="4406"/>
        <v>34393.72</v>
      </c>
      <c r="M5059" s="185">
        <f t="shared" si="4406"/>
        <v>130573.8</v>
      </c>
      <c r="N5059" s="185">
        <f t="shared" si="4406"/>
        <v>205774.19</v>
      </c>
      <c r="O5059" s="186"/>
      <c r="P5059" s="207">
        <v>2031</v>
      </c>
      <c r="Q5059" s="61">
        <f t="shared" si="4369"/>
        <v>221.56424999999999</v>
      </c>
      <c r="R5059" s="61">
        <f t="shared" si="4369"/>
        <v>122.35883</v>
      </c>
      <c r="S5059" s="61">
        <f t="shared" si="4369"/>
        <v>165.72503</v>
      </c>
      <c r="T5059" s="61">
        <f t="shared" si="4369"/>
        <v>118.63716000000001</v>
      </c>
      <c r="U5059" s="61">
        <f t="shared" si="4369"/>
        <v>66.491389999999996</v>
      </c>
      <c r="V5059" s="61">
        <f t="shared" si="4369"/>
        <v>20.72092</v>
      </c>
      <c r="W5059" s="61">
        <f t="shared" si="4369"/>
        <v>13.776309999999999</v>
      </c>
      <c r="X5059" s="61">
        <f t="shared" si="4369"/>
        <v>19.502320000000001</v>
      </c>
      <c r="Y5059" s="61">
        <f t="shared" si="4369"/>
        <v>34.393720000000002</v>
      </c>
      <c r="Z5059" s="61">
        <f t="shared" si="4369"/>
        <v>130.57380000000001</v>
      </c>
      <c r="AA5059" s="61">
        <f t="shared" si="4369"/>
        <v>205.77419</v>
      </c>
      <c r="AB5059" s="61">
        <f t="shared" si="4369"/>
        <v>0</v>
      </c>
    </row>
    <row r="5060" spans="1:28" ht="20.25" hidden="1" customHeight="1" thickBot="1" x14ac:dyDescent="0.3">
      <c r="A5060" s="346" t="str">
        <f>Пр.6!A315</f>
        <v>Объект 52:</v>
      </c>
      <c r="B5060" s="347"/>
      <c r="C5060" s="42"/>
      <c r="D5060" s="355" t="str">
        <f>Пр.6!B315</f>
        <v>ВЛ Д.Избищи, ВЛ Рассвет</v>
      </c>
      <c r="E5060" s="356"/>
      <c r="F5060" s="356"/>
      <c r="G5060" s="356"/>
      <c r="H5060" s="356"/>
      <c r="I5060" s="356"/>
      <c r="J5060" s="356"/>
      <c r="K5060" s="356"/>
      <c r="L5060" s="356"/>
      <c r="M5060" s="356"/>
      <c r="N5060" s="356"/>
      <c r="O5060" s="357"/>
      <c r="P5060" s="206">
        <v>2023</v>
      </c>
      <c r="Q5060" s="61" t="e">
        <f t="shared" si="4369"/>
        <v>#VALUE!</v>
      </c>
      <c r="R5060" s="61">
        <f t="shared" si="4369"/>
        <v>0</v>
      </c>
      <c r="S5060" s="61">
        <f t="shared" si="4369"/>
        <v>0</v>
      </c>
      <c r="T5060" s="61">
        <f t="shared" si="4369"/>
        <v>0</v>
      </c>
      <c r="U5060" s="61">
        <f t="shared" si="4369"/>
        <v>0</v>
      </c>
      <c r="V5060" s="61">
        <f t="shared" si="4369"/>
        <v>0</v>
      </c>
      <c r="W5060" s="61">
        <f t="shared" si="4369"/>
        <v>0</v>
      </c>
      <c r="X5060" s="61">
        <f t="shared" si="4369"/>
        <v>0</v>
      </c>
      <c r="Y5060" s="61">
        <f t="shared" si="4369"/>
        <v>0</v>
      </c>
      <c r="Z5060" s="61">
        <f t="shared" si="4369"/>
        <v>0</v>
      </c>
      <c r="AA5060" s="61">
        <f t="shared" si="4369"/>
        <v>0</v>
      </c>
      <c r="AB5060" s="61">
        <f t="shared" si="4369"/>
        <v>0</v>
      </c>
    </row>
    <row r="5061" spans="1:28" ht="16.5" hidden="1" thickBot="1" x14ac:dyDescent="0.3">
      <c r="A5061" s="351" t="s">
        <v>294</v>
      </c>
      <c r="B5061" s="358"/>
      <c r="C5061" s="358"/>
      <c r="D5061" s="358"/>
      <c r="E5061" s="358"/>
      <c r="F5061" s="358"/>
      <c r="G5061" s="358"/>
      <c r="H5061" s="358"/>
      <c r="I5061" s="358"/>
      <c r="J5061" s="358"/>
      <c r="K5061" s="358"/>
      <c r="L5061" s="358"/>
      <c r="M5061" s="358"/>
      <c r="N5061" s="358"/>
      <c r="O5061" s="359"/>
      <c r="P5061" s="206">
        <v>2023</v>
      </c>
      <c r="Q5061" s="61">
        <f t="shared" si="4369"/>
        <v>0</v>
      </c>
      <c r="R5061" s="61">
        <f t="shared" si="4369"/>
        <v>0</v>
      </c>
      <c r="S5061" s="61">
        <f t="shared" si="4369"/>
        <v>0</v>
      </c>
      <c r="T5061" s="61">
        <f t="shared" si="4369"/>
        <v>0</v>
      </c>
      <c r="U5061" s="61">
        <f t="shared" si="4369"/>
        <v>0</v>
      </c>
      <c r="V5061" s="61">
        <f t="shared" si="4369"/>
        <v>0</v>
      </c>
      <c r="W5061" s="61">
        <f t="shared" si="4369"/>
        <v>0</v>
      </c>
      <c r="X5061" s="61">
        <f t="shared" si="4369"/>
        <v>0</v>
      </c>
      <c r="Y5061" s="61">
        <f t="shared" si="4369"/>
        <v>0</v>
      </c>
      <c r="Z5061" s="61">
        <f t="shared" si="4369"/>
        <v>0</v>
      </c>
      <c r="AA5061" s="61">
        <f t="shared" si="4369"/>
        <v>0</v>
      </c>
      <c r="AB5061" s="61">
        <f t="shared" si="4369"/>
        <v>0</v>
      </c>
    </row>
    <row r="5062" spans="1:28" s="41" customFormat="1" ht="29.25" hidden="1" customHeight="1" thickBot="1" x14ac:dyDescent="0.3">
      <c r="A5062" s="202" t="s">
        <v>11</v>
      </c>
      <c r="B5062" s="344" t="s">
        <v>293</v>
      </c>
      <c r="C5062" s="345"/>
      <c r="D5062" s="183">
        <f>Пр.6!C317</f>
        <v>319950</v>
      </c>
      <c r="E5062" s="183">
        <f>Пр.6!D317</f>
        <v>292035</v>
      </c>
      <c r="F5062" s="183">
        <f>Пр.6!E317</f>
        <v>273255</v>
      </c>
      <c r="G5062" s="183">
        <f>Пр.6!F317</f>
        <v>315975</v>
      </c>
      <c r="H5062" s="183">
        <f>Пр.6!G317</f>
        <v>199875</v>
      </c>
      <c r="I5062" s="183">
        <f>Пр.6!H317</f>
        <v>175865</v>
      </c>
      <c r="J5062" s="183">
        <f>Пр.6!I317</f>
        <v>141495</v>
      </c>
      <c r="K5062" s="183">
        <f>Пр.6!J317</f>
        <v>157815</v>
      </c>
      <c r="L5062" s="183">
        <f>Пр.6!K317</f>
        <v>166050</v>
      </c>
      <c r="M5062" s="183">
        <f>Пр.6!L317</f>
        <v>239790</v>
      </c>
      <c r="N5062" s="183">
        <f>Пр.6!M317</f>
        <v>316170</v>
      </c>
      <c r="O5062" s="183">
        <f>Пр.6!N317</f>
        <v>401595</v>
      </c>
      <c r="P5062" s="206">
        <v>2023</v>
      </c>
      <c r="Q5062" s="61">
        <f t="shared" si="4369"/>
        <v>319.95</v>
      </c>
      <c r="R5062" s="61">
        <f t="shared" si="4369"/>
        <v>292.03500000000003</v>
      </c>
      <c r="S5062" s="61">
        <f t="shared" si="4369"/>
        <v>273.255</v>
      </c>
      <c r="T5062" s="61">
        <f t="shared" ref="T5062:AB5090" si="4407">G5062/1000</f>
        <v>315.97500000000002</v>
      </c>
      <c r="U5062" s="61">
        <f t="shared" si="4407"/>
        <v>199.875</v>
      </c>
      <c r="V5062" s="61">
        <f t="shared" si="4407"/>
        <v>175.86500000000001</v>
      </c>
      <c r="W5062" s="61">
        <f t="shared" si="4407"/>
        <v>141.495</v>
      </c>
      <c r="X5062" s="61">
        <f t="shared" si="4407"/>
        <v>157.815</v>
      </c>
      <c r="Y5062" s="61">
        <f t="shared" si="4407"/>
        <v>166.05</v>
      </c>
      <c r="Z5062" s="61">
        <f t="shared" si="4407"/>
        <v>239.79</v>
      </c>
      <c r="AA5062" s="61">
        <f t="shared" si="4407"/>
        <v>316.17</v>
      </c>
      <c r="AB5062" s="61">
        <f t="shared" si="4407"/>
        <v>401.59500000000003</v>
      </c>
    </row>
    <row r="5063" spans="1:28" ht="16.5" hidden="1" thickBot="1" x14ac:dyDescent="0.3">
      <c r="A5063" s="202" t="s">
        <v>12</v>
      </c>
      <c r="B5063" s="353" t="s">
        <v>291</v>
      </c>
      <c r="C5063" s="354"/>
      <c r="D5063" s="183">
        <f>Пр.6!C318</f>
        <v>165612</v>
      </c>
      <c r="E5063" s="183">
        <f>Пр.6!D318</f>
        <v>153473</v>
      </c>
      <c r="F5063" s="183">
        <f>Пр.6!E318</f>
        <v>129879</v>
      </c>
      <c r="G5063" s="183">
        <f>Пр.6!F318</f>
        <v>124157</v>
      </c>
      <c r="H5063" s="183">
        <f>Пр.6!G318</f>
        <v>122141</v>
      </c>
      <c r="I5063" s="183">
        <f>Пр.6!H318</f>
        <v>150340</v>
      </c>
      <c r="J5063" s="183">
        <f>Пр.6!I318</f>
        <v>123488</v>
      </c>
      <c r="K5063" s="183">
        <f>Пр.6!J318</f>
        <v>135930</v>
      </c>
      <c r="L5063" s="183">
        <f>Пр.6!K318</f>
        <v>143018</v>
      </c>
      <c r="M5063" s="183">
        <f>Пр.6!L318</f>
        <v>200142</v>
      </c>
      <c r="N5063" s="183">
        <f>Пр.6!M318</f>
        <v>142871</v>
      </c>
      <c r="O5063" s="183">
        <f>Пр.6!N318</f>
        <v>171546</v>
      </c>
      <c r="P5063" s="206">
        <v>2023</v>
      </c>
      <c r="Q5063" s="61">
        <f t="shared" ref="Q5063:V5108" si="4408">D5063/1000</f>
        <v>165.61199999999999</v>
      </c>
      <c r="R5063" s="61">
        <f t="shared" si="4408"/>
        <v>153.47300000000001</v>
      </c>
      <c r="S5063" s="61">
        <f t="shared" si="4408"/>
        <v>129.87899999999999</v>
      </c>
      <c r="T5063" s="61">
        <f t="shared" si="4407"/>
        <v>124.157</v>
      </c>
      <c r="U5063" s="61">
        <f t="shared" si="4407"/>
        <v>122.14100000000001</v>
      </c>
      <c r="V5063" s="61">
        <f t="shared" si="4407"/>
        <v>150.34</v>
      </c>
      <c r="W5063" s="61">
        <f t="shared" si="4407"/>
        <v>123.488</v>
      </c>
      <c r="X5063" s="61">
        <f t="shared" si="4407"/>
        <v>135.93</v>
      </c>
      <c r="Y5063" s="61">
        <f t="shared" si="4407"/>
        <v>143.018</v>
      </c>
      <c r="Z5063" s="61">
        <f t="shared" si="4407"/>
        <v>200.142</v>
      </c>
      <c r="AA5063" s="61">
        <f t="shared" si="4407"/>
        <v>142.87100000000001</v>
      </c>
      <c r="AB5063" s="61">
        <f t="shared" si="4407"/>
        <v>171.54599999999999</v>
      </c>
    </row>
    <row r="5064" spans="1:28" ht="33" hidden="1" customHeight="1" thickBot="1" x14ac:dyDescent="0.3">
      <c r="A5064" s="202" t="s">
        <v>13</v>
      </c>
      <c r="B5064" s="344" t="s">
        <v>292</v>
      </c>
      <c r="C5064" s="345"/>
      <c r="D5064" s="188">
        <f>D5062-D5063</f>
        <v>154338</v>
      </c>
      <c r="E5064" s="188">
        <f t="shared" ref="E5064:O5064" si="4409">E5062-E5063</f>
        <v>138562</v>
      </c>
      <c r="F5064" s="188">
        <f t="shared" si="4409"/>
        <v>143376</v>
      </c>
      <c r="G5064" s="188">
        <f t="shared" si="4409"/>
        <v>191818</v>
      </c>
      <c r="H5064" s="188">
        <f t="shared" si="4409"/>
        <v>77734</v>
      </c>
      <c r="I5064" s="188">
        <f t="shared" si="4409"/>
        <v>25525</v>
      </c>
      <c r="J5064" s="188">
        <f t="shared" si="4409"/>
        <v>18007</v>
      </c>
      <c r="K5064" s="188">
        <f t="shared" si="4409"/>
        <v>21885</v>
      </c>
      <c r="L5064" s="188">
        <f t="shared" si="4409"/>
        <v>23032</v>
      </c>
      <c r="M5064" s="188">
        <f t="shared" si="4409"/>
        <v>39648</v>
      </c>
      <c r="N5064" s="188">
        <f t="shared" si="4409"/>
        <v>173299</v>
      </c>
      <c r="O5064" s="188">
        <f t="shared" si="4409"/>
        <v>230049</v>
      </c>
      <c r="P5064" s="206">
        <v>2023</v>
      </c>
      <c r="Q5064" s="61">
        <f t="shared" si="4408"/>
        <v>154.33799999999999</v>
      </c>
      <c r="R5064" s="61">
        <f t="shared" si="4408"/>
        <v>138.56200000000001</v>
      </c>
      <c r="S5064" s="61">
        <f t="shared" si="4408"/>
        <v>143.376</v>
      </c>
      <c r="T5064" s="61">
        <f t="shared" si="4407"/>
        <v>191.81800000000001</v>
      </c>
      <c r="U5064" s="61">
        <f t="shared" si="4407"/>
        <v>77.733999999999995</v>
      </c>
      <c r="V5064" s="61">
        <f t="shared" si="4407"/>
        <v>25.524999999999999</v>
      </c>
      <c r="W5064" s="61">
        <f t="shared" si="4407"/>
        <v>18.007000000000001</v>
      </c>
      <c r="X5064" s="61">
        <f t="shared" si="4407"/>
        <v>21.885000000000002</v>
      </c>
      <c r="Y5064" s="61">
        <f t="shared" si="4407"/>
        <v>23.032</v>
      </c>
      <c r="Z5064" s="61">
        <f t="shared" si="4407"/>
        <v>39.648000000000003</v>
      </c>
      <c r="AA5064" s="61">
        <f t="shared" si="4407"/>
        <v>173.29900000000001</v>
      </c>
      <c r="AB5064" s="61">
        <f t="shared" si="4407"/>
        <v>230.04900000000001</v>
      </c>
    </row>
    <row r="5065" spans="1:28" ht="36" hidden="1" customHeight="1" thickBot="1" x14ac:dyDescent="0.3">
      <c r="A5065" s="202" t="s">
        <v>14</v>
      </c>
      <c r="B5065" s="344" t="s">
        <v>27</v>
      </c>
      <c r="C5065" s="345"/>
      <c r="D5065" s="181">
        <f>D5064/D5062</f>
        <v>0.48238162212845759</v>
      </c>
      <c r="E5065" s="181">
        <f t="shared" ref="E5065:O5065" si="4410">E5064/E5062</f>
        <v>0.47447052579314125</v>
      </c>
      <c r="F5065" s="181">
        <f t="shared" si="4410"/>
        <v>0.52469671186254596</v>
      </c>
      <c r="G5065" s="181">
        <f t="shared" si="4410"/>
        <v>0.60706701479547431</v>
      </c>
      <c r="H5065" s="181">
        <f t="shared" si="4410"/>
        <v>0.38891307066916825</v>
      </c>
      <c r="I5065" s="181">
        <f t="shared" si="4410"/>
        <v>0.14513973786711398</v>
      </c>
      <c r="J5065" s="181">
        <f t="shared" si="4410"/>
        <v>0.12726244743630516</v>
      </c>
      <c r="K5065" s="181">
        <f t="shared" si="4410"/>
        <v>0.13867503089059977</v>
      </c>
      <c r="L5065" s="181">
        <f t="shared" si="4410"/>
        <v>0.13870520927431496</v>
      </c>
      <c r="M5065" s="181">
        <f t="shared" si="4410"/>
        <v>0.16534467659201801</v>
      </c>
      <c r="N5065" s="181">
        <f t="shared" si="4410"/>
        <v>0.54811968244931519</v>
      </c>
      <c r="O5065" s="181">
        <f t="shared" si="4410"/>
        <v>0.57283830724984131</v>
      </c>
      <c r="P5065" s="206">
        <v>2023</v>
      </c>
      <c r="Q5065" s="61">
        <f t="shared" si="4408"/>
        <v>4.8238162212845757E-4</v>
      </c>
      <c r="R5065" s="61">
        <f t="shared" si="4408"/>
        <v>4.7447052579314123E-4</v>
      </c>
      <c r="S5065" s="61">
        <f t="shared" si="4408"/>
        <v>5.2469671186254597E-4</v>
      </c>
      <c r="T5065" s="61">
        <f t="shared" si="4407"/>
        <v>6.0706701479547429E-4</v>
      </c>
      <c r="U5065" s="61">
        <f t="shared" si="4407"/>
        <v>3.8891307066916823E-4</v>
      </c>
      <c r="V5065" s="61">
        <f t="shared" si="4407"/>
        <v>1.4513973786711397E-4</v>
      </c>
      <c r="W5065" s="61">
        <f t="shared" si="4407"/>
        <v>1.2726244743630516E-4</v>
      </c>
      <c r="X5065" s="61">
        <f t="shared" si="4407"/>
        <v>1.3867503089059975E-4</v>
      </c>
      <c r="Y5065" s="61">
        <f t="shared" si="4407"/>
        <v>1.3870520927431495E-4</v>
      </c>
      <c r="Z5065" s="61">
        <f t="shared" si="4407"/>
        <v>1.65344676592018E-4</v>
      </c>
      <c r="AA5065" s="61">
        <f t="shared" si="4407"/>
        <v>5.4811968244931517E-4</v>
      </c>
      <c r="AB5065" s="61">
        <f t="shared" si="4407"/>
        <v>5.7283830724984134E-4</v>
      </c>
    </row>
    <row r="5066" spans="1:28" ht="81.75" hidden="1" customHeight="1" thickBot="1" x14ac:dyDescent="0.3">
      <c r="A5066" s="202" t="s">
        <v>28</v>
      </c>
      <c r="B5066" s="344" t="s">
        <v>29</v>
      </c>
      <c r="C5066" s="345"/>
      <c r="D5066" s="174">
        <v>3.7071141797564278</v>
      </c>
      <c r="E5066" s="174">
        <v>3.7071141797564278</v>
      </c>
      <c r="F5066" s="174">
        <v>3.7071141797564278</v>
      </c>
      <c r="G5066" s="174">
        <v>3.7071141797564278</v>
      </c>
      <c r="H5066" s="174">
        <v>3.7071141797564278</v>
      </c>
      <c r="I5066" s="174">
        <v>3.7071141797564278</v>
      </c>
      <c r="J5066" s="174">
        <v>3.7071141797564278</v>
      </c>
      <c r="K5066" s="174">
        <v>3.7071141797564278</v>
      </c>
      <c r="L5066" s="174">
        <v>3.7071141797564278</v>
      </c>
      <c r="M5066" s="174">
        <v>3.7071141797564278</v>
      </c>
      <c r="N5066" s="174">
        <v>3.7071141797564278</v>
      </c>
      <c r="O5066" s="174">
        <v>3.7071141797564278</v>
      </c>
      <c r="P5066" s="206">
        <v>2023</v>
      </c>
      <c r="Q5066" s="61">
        <f t="shared" si="4408"/>
        <v>3.7071141797564277E-3</v>
      </c>
      <c r="R5066" s="61">
        <f t="shared" si="4408"/>
        <v>3.7071141797564277E-3</v>
      </c>
      <c r="S5066" s="61">
        <f t="shared" si="4408"/>
        <v>3.7071141797564277E-3</v>
      </c>
      <c r="T5066" s="61">
        <f t="shared" si="4407"/>
        <v>3.7071141797564277E-3</v>
      </c>
      <c r="U5066" s="61">
        <f t="shared" si="4407"/>
        <v>3.7071141797564277E-3</v>
      </c>
      <c r="V5066" s="61">
        <f t="shared" si="4407"/>
        <v>3.7071141797564277E-3</v>
      </c>
      <c r="W5066" s="61">
        <f t="shared" si="4407"/>
        <v>3.7071141797564277E-3</v>
      </c>
      <c r="X5066" s="61">
        <f t="shared" si="4407"/>
        <v>3.7071141797564277E-3</v>
      </c>
      <c r="Y5066" s="61">
        <f t="shared" si="4407"/>
        <v>3.7071141797564277E-3</v>
      </c>
      <c r="Z5066" s="61">
        <f t="shared" si="4407"/>
        <v>3.7071141797564277E-3</v>
      </c>
      <c r="AA5066" s="61">
        <f t="shared" si="4407"/>
        <v>3.7071141797564277E-3</v>
      </c>
      <c r="AB5066" s="61">
        <f t="shared" si="4407"/>
        <v>3.7071141797564277E-3</v>
      </c>
    </row>
    <row r="5067" spans="1:28" ht="51" hidden="1" customHeight="1" thickBot="1" x14ac:dyDescent="0.3">
      <c r="A5067" s="202" t="s">
        <v>30</v>
      </c>
      <c r="B5067" s="344" t="s">
        <v>31</v>
      </c>
      <c r="C5067" s="345"/>
      <c r="D5067" s="182">
        <f>D5065</f>
        <v>0.48238162212845759</v>
      </c>
      <c r="E5067" s="182">
        <f t="shared" ref="E5067" si="4411">E5065</f>
        <v>0.47447052579314125</v>
      </c>
      <c r="F5067" s="182">
        <f t="shared" ref="F5067:N5067" si="4412">F5065-12.3921203252141%</f>
        <v>0.40077550861040495</v>
      </c>
      <c r="G5067" s="182">
        <f t="shared" si="4412"/>
        <v>0.4831458115433333</v>
      </c>
      <c r="H5067" s="182">
        <f t="shared" si="4412"/>
        <v>0.26499186741702724</v>
      </c>
      <c r="I5067" s="182">
        <f t="shared" si="4412"/>
        <v>2.1218534614972986E-2</v>
      </c>
      <c r="J5067" s="182">
        <f t="shared" si="4412"/>
        <v>3.3412441841641632E-3</v>
      </c>
      <c r="K5067" s="182">
        <f t="shared" si="4412"/>
        <v>1.4753827638458769E-2</v>
      </c>
      <c r="L5067" s="182">
        <f t="shared" si="4412"/>
        <v>1.4784006022173959E-2</v>
      </c>
      <c r="M5067" s="182">
        <f t="shared" si="4412"/>
        <v>4.1423473339877018E-2</v>
      </c>
      <c r="N5067" s="182">
        <f t="shared" si="4412"/>
        <v>0.42419847919717418</v>
      </c>
      <c r="O5067" s="182">
        <f>O5065-12.3921203252141%</f>
        <v>0.4489171039977003</v>
      </c>
      <c r="P5067" s="206">
        <v>2023</v>
      </c>
      <c r="Q5067" s="61">
        <f t="shared" si="4408"/>
        <v>4.8238162212845757E-4</v>
      </c>
      <c r="R5067" s="61">
        <f t="shared" si="4408"/>
        <v>4.7447052579314123E-4</v>
      </c>
      <c r="S5067" s="61">
        <f t="shared" si="4408"/>
        <v>4.0077550861040496E-4</v>
      </c>
      <c r="T5067" s="61">
        <f t="shared" si="4407"/>
        <v>4.8314581154333328E-4</v>
      </c>
      <c r="U5067" s="61">
        <f t="shared" si="4407"/>
        <v>2.6499186741702721E-4</v>
      </c>
      <c r="V5067" s="61">
        <f t="shared" si="4407"/>
        <v>2.1218534614972987E-5</v>
      </c>
      <c r="W5067" s="61">
        <f t="shared" si="4407"/>
        <v>3.3412441841641631E-6</v>
      </c>
      <c r="X5067" s="61">
        <f t="shared" si="4407"/>
        <v>1.475382763845877E-5</v>
      </c>
      <c r="Y5067" s="61">
        <f t="shared" si="4407"/>
        <v>1.478400602217396E-5</v>
      </c>
      <c r="Z5067" s="61">
        <f t="shared" si="4407"/>
        <v>4.1423473339877019E-5</v>
      </c>
      <c r="AA5067" s="61">
        <f t="shared" si="4407"/>
        <v>4.2419847919717416E-4</v>
      </c>
      <c r="AB5067" s="61">
        <f t="shared" si="4407"/>
        <v>4.4891710399770027E-4</v>
      </c>
    </row>
    <row r="5068" spans="1:28" ht="83.25" hidden="1" customHeight="1" thickBot="1" x14ac:dyDescent="0.3">
      <c r="A5068" s="202" t="s">
        <v>32</v>
      </c>
      <c r="B5068" s="344" t="s">
        <v>33</v>
      </c>
      <c r="C5068" s="345"/>
      <c r="D5068" s="183">
        <f>ROUND((D5065-D5067)*D5062,0)</f>
        <v>0</v>
      </c>
      <c r="E5068" s="183">
        <f t="shared" ref="E5068:G5068" si="4413">ROUND((E5065-E5067)*E5062,0)</f>
        <v>0</v>
      </c>
      <c r="F5068" s="183">
        <f t="shared" si="4413"/>
        <v>33862</v>
      </c>
      <c r="G5068" s="183">
        <f t="shared" si="4413"/>
        <v>39156</v>
      </c>
      <c r="H5068" s="183">
        <f>ROUND((H5065-H5067)*H5062,0)</f>
        <v>24769</v>
      </c>
      <c r="I5068" s="183">
        <f>ROUND((I5065-I5067)*I5062,0)</f>
        <v>21793</v>
      </c>
      <c r="J5068" s="183">
        <f t="shared" ref="J5068:L5068" si="4414">ROUND((J5065-J5067)*J5062,0)</f>
        <v>17534</v>
      </c>
      <c r="K5068" s="183">
        <f t="shared" si="4414"/>
        <v>19557</v>
      </c>
      <c r="L5068" s="183">
        <f t="shared" si="4414"/>
        <v>20577</v>
      </c>
      <c r="M5068" s="183">
        <f>ROUND((M5065-M5067)*M5062,0)</f>
        <v>29715</v>
      </c>
      <c r="N5068" s="183">
        <f>ROUND((N5065-N5067)*N5062,0)</f>
        <v>39180</v>
      </c>
      <c r="O5068" s="183">
        <f t="shared" ref="O5068" si="4415">ROUND(O5067*O5062,0)</f>
        <v>180283</v>
      </c>
      <c r="P5068" s="206">
        <v>2023</v>
      </c>
      <c r="Q5068" s="61">
        <f t="shared" si="4408"/>
        <v>0</v>
      </c>
      <c r="R5068" s="61">
        <f t="shared" si="4408"/>
        <v>0</v>
      </c>
      <c r="S5068" s="61">
        <f t="shared" si="4408"/>
        <v>33.862000000000002</v>
      </c>
      <c r="T5068" s="61">
        <f t="shared" si="4407"/>
        <v>39.155999999999999</v>
      </c>
      <c r="U5068" s="61">
        <f t="shared" si="4407"/>
        <v>24.768999999999998</v>
      </c>
      <c r="V5068" s="61">
        <f t="shared" si="4407"/>
        <v>21.792999999999999</v>
      </c>
      <c r="W5068" s="61">
        <f t="shared" si="4407"/>
        <v>17.533999999999999</v>
      </c>
      <c r="X5068" s="61">
        <f t="shared" si="4407"/>
        <v>19.556999999999999</v>
      </c>
      <c r="Y5068" s="61">
        <f t="shared" si="4407"/>
        <v>20.577000000000002</v>
      </c>
      <c r="Z5068" s="61">
        <f t="shared" si="4407"/>
        <v>29.715</v>
      </c>
      <c r="AA5068" s="61">
        <f t="shared" si="4407"/>
        <v>39.18</v>
      </c>
      <c r="AB5068" s="61">
        <f t="shared" si="4407"/>
        <v>180.28299999999999</v>
      </c>
    </row>
    <row r="5069" spans="1:28" ht="53.25" hidden="1" customHeight="1" thickBot="1" x14ac:dyDescent="0.3">
      <c r="A5069" s="202" t="s">
        <v>34</v>
      </c>
      <c r="B5069" s="344" t="s">
        <v>35</v>
      </c>
      <c r="C5069" s="345"/>
      <c r="D5069" s="184">
        <f>D5066*D5068</f>
        <v>0</v>
      </c>
      <c r="E5069" s="185">
        <f t="shared" ref="E5069:O5069" si="4416">E5066*E5068</f>
        <v>0</v>
      </c>
      <c r="F5069" s="185">
        <f t="shared" si="4416"/>
        <v>125530.30035491216</v>
      </c>
      <c r="G5069" s="185">
        <f t="shared" si="4416"/>
        <v>145155.76282254269</v>
      </c>
      <c r="H5069" s="185">
        <f t="shared" si="4416"/>
        <v>91821.511118386959</v>
      </c>
      <c r="I5069" s="185">
        <f t="shared" si="4416"/>
        <v>80789.139319431837</v>
      </c>
      <c r="J5069" s="185">
        <f t="shared" si="4416"/>
        <v>65000.540027849202</v>
      </c>
      <c r="K5069" s="185">
        <f t="shared" si="4416"/>
        <v>72500.032013496457</v>
      </c>
      <c r="L5069" s="185">
        <f t="shared" si="4416"/>
        <v>76281.288476848014</v>
      </c>
      <c r="M5069" s="185">
        <f t="shared" si="4416"/>
        <v>110156.89785146226</v>
      </c>
      <c r="N5069" s="185">
        <f t="shared" si="4416"/>
        <v>145244.73356285683</v>
      </c>
      <c r="O5069" s="186">
        <f t="shared" si="4416"/>
        <v>668329.66566902807</v>
      </c>
      <c r="P5069" s="206">
        <v>2023</v>
      </c>
      <c r="Q5069" s="61">
        <f t="shared" si="4408"/>
        <v>0</v>
      </c>
      <c r="R5069" s="61">
        <f t="shared" si="4408"/>
        <v>0</v>
      </c>
      <c r="S5069" s="61">
        <f t="shared" si="4408"/>
        <v>125.53030035491216</v>
      </c>
      <c r="T5069" s="61">
        <f t="shared" si="4407"/>
        <v>145.1557628225427</v>
      </c>
      <c r="U5069" s="61">
        <f t="shared" si="4407"/>
        <v>91.821511118386965</v>
      </c>
      <c r="V5069" s="61">
        <f t="shared" si="4407"/>
        <v>80.78913931943184</v>
      </c>
      <c r="W5069" s="61">
        <f t="shared" si="4407"/>
        <v>65.000540027849198</v>
      </c>
      <c r="X5069" s="61">
        <f t="shared" si="4407"/>
        <v>72.500032013496451</v>
      </c>
      <c r="Y5069" s="61">
        <f t="shared" si="4407"/>
        <v>76.281288476848019</v>
      </c>
      <c r="Z5069" s="61">
        <f t="shared" si="4407"/>
        <v>110.15689785146226</v>
      </c>
      <c r="AA5069" s="61">
        <f t="shared" si="4407"/>
        <v>145.24473356285682</v>
      </c>
      <c r="AB5069" s="61">
        <f t="shared" si="4407"/>
        <v>668.32966566902803</v>
      </c>
    </row>
    <row r="5070" spans="1:28" ht="48.75" hidden="1" customHeight="1" thickBot="1" x14ac:dyDescent="0.3">
      <c r="A5070" s="202" t="s">
        <v>36</v>
      </c>
      <c r="B5070" s="344" t="s">
        <v>37</v>
      </c>
      <c r="C5070" s="345"/>
      <c r="D5070" s="184">
        <f>ROUND(D5069*0.9,2)</f>
        <v>0</v>
      </c>
      <c r="E5070" s="185">
        <f t="shared" ref="E5070:O5070" si="4417">ROUND(E5069*0.9,2)</f>
        <v>0</v>
      </c>
      <c r="F5070" s="185">
        <f t="shared" si="4417"/>
        <v>112977.27</v>
      </c>
      <c r="G5070" s="185">
        <f t="shared" si="4417"/>
        <v>130640.19</v>
      </c>
      <c r="H5070" s="185">
        <f t="shared" si="4417"/>
        <v>82639.360000000001</v>
      </c>
      <c r="I5070" s="185">
        <f t="shared" si="4417"/>
        <v>72710.23</v>
      </c>
      <c r="J5070" s="185">
        <f t="shared" si="4417"/>
        <v>58500.49</v>
      </c>
      <c r="K5070" s="185">
        <f t="shared" si="4417"/>
        <v>65250.03</v>
      </c>
      <c r="L5070" s="185">
        <f t="shared" si="4417"/>
        <v>68653.16</v>
      </c>
      <c r="M5070" s="185">
        <f t="shared" si="4417"/>
        <v>99141.21</v>
      </c>
      <c r="N5070" s="185">
        <f t="shared" si="4417"/>
        <v>130720.26</v>
      </c>
      <c r="O5070" s="186">
        <f t="shared" si="4417"/>
        <v>601496.69999999995</v>
      </c>
      <c r="P5070" s="206">
        <v>2023</v>
      </c>
      <c r="Q5070" s="61">
        <f t="shared" si="4408"/>
        <v>0</v>
      </c>
      <c r="R5070" s="61">
        <f t="shared" si="4408"/>
        <v>0</v>
      </c>
      <c r="S5070" s="61">
        <f t="shared" si="4408"/>
        <v>112.97727</v>
      </c>
      <c r="T5070" s="61">
        <f t="shared" si="4407"/>
        <v>130.64018999999999</v>
      </c>
      <c r="U5070" s="61">
        <f t="shared" si="4407"/>
        <v>82.639359999999996</v>
      </c>
      <c r="V5070" s="61">
        <f t="shared" si="4407"/>
        <v>72.710229999999996</v>
      </c>
      <c r="W5070" s="61">
        <f t="shared" si="4407"/>
        <v>58.500489999999999</v>
      </c>
      <c r="X5070" s="61">
        <f t="shared" si="4407"/>
        <v>65.250029999999995</v>
      </c>
      <c r="Y5070" s="61">
        <f t="shared" si="4407"/>
        <v>68.65316</v>
      </c>
      <c r="Z5070" s="61">
        <f t="shared" si="4407"/>
        <v>99.141210000000001</v>
      </c>
      <c r="AA5070" s="61">
        <f t="shared" si="4407"/>
        <v>130.72026</v>
      </c>
      <c r="AB5070" s="61">
        <f t="shared" si="4407"/>
        <v>601.49669999999992</v>
      </c>
    </row>
    <row r="5071" spans="1:28" ht="20.25" hidden="1" customHeight="1" thickBot="1" x14ac:dyDescent="0.35">
      <c r="A5071" s="346" t="str">
        <f>A5060</f>
        <v>Объект 52:</v>
      </c>
      <c r="B5071" s="347"/>
      <c r="C5071" s="43"/>
      <c r="D5071" s="348" t="str">
        <f t="shared" ref="D5071" si="4418">D5060</f>
        <v>ВЛ Д.Избищи, ВЛ Рассвет</v>
      </c>
      <c r="E5071" s="349"/>
      <c r="F5071" s="349"/>
      <c r="G5071" s="349"/>
      <c r="H5071" s="349"/>
      <c r="I5071" s="349"/>
      <c r="J5071" s="349"/>
      <c r="K5071" s="349"/>
      <c r="L5071" s="349"/>
      <c r="M5071" s="349"/>
      <c r="N5071" s="349"/>
      <c r="O5071" s="350"/>
      <c r="P5071" s="208">
        <v>2024</v>
      </c>
      <c r="Q5071" s="61" t="e">
        <f t="shared" si="4408"/>
        <v>#VALUE!</v>
      </c>
      <c r="R5071" s="61">
        <f t="shared" si="4408"/>
        <v>0</v>
      </c>
      <c r="S5071" s="61">
        <f t="shared" si="4408"/>
        <v>0</v>
      </c>
      <c r="T5071" s="61">
        <f t="shared" si="4407"/>
        <v>0</v>
      </c>
      <c r="U5071" s="61">
        <f t="shared" si="4407"/>
        <v>0</v>
      </c>
      <c r="V5071" s="61">
        <f t="shared" si="4407"/>
        <v>0</v>
      </c>
      <c r="W5071" s="61">
        <f t="shared" si="4407"/>
        <v>0</v>
      </c>
      <c r="X5071" s="61">
        <f t="shared" si="4407"/>
        <v>0</v>
      </c>
      <c r="Y5071" s="61">
        <f t="shared" si="4407"/>
        <v>0</v>
      </c>
      <c r="Z5071" s="61">
        <f t="shared" si="4407"/>
        <v>0</v>
      </c>
      <c r="AA5071" s="61">
        <f t="shared" si="4407"/>
        <v>0</v>
      </c>
      <c r="AB5071" s="61">
        <f t="shared" si="4407"/>
        <v>0</v>
      </c>
    </row>
    <row r="5072" spans="1:28" ht="19.5" hidden="1" thickBot="1" x14ac:dyDescent="0.35">
      <c r="A5072" s="351" t="s">
        <v>295</v>
      </c>
      <c r="B5072" s="352"/>
      <c r="C5072" s="352"/>
      <c r="D5072" s="352"/>
      <c r="E5072" s="352"/>
      <c r="F5072" s="352"/>
      <c r="G5072" s="352"/>
      <c r="H5072" s="352"/>
      <c r="I5072" s="352"/>
      <c r="J5072" s="352"/>
      <c r="K5072" s="352"/>
      <c r="L5072" s="352"/>
      <c r="M5072" s="352"/>
      <c r="N5072" s="352"/>
      <c r="O5072" s="352"/>
      <c r="P5072" s="208">
        <v>2024</v>
      </c>
      <c r="Q5072" s="61">
        <f t="shared" si="4408"/>
        <v>0</v>
      </c>
      <c r="R5072" s="61">
        <f t="shared" si="4408"/>
        <v>0</v>
      </c>
      <c r="S5072" s="61">
        <f t="shared" si="4408"/>
        <v>0</v>
      </c>
      <c r="T5072" s="61">
        <f t="shared" si="4407"/>
        <v>0</v>
      </c>
      <c r="U5072" s="61">
        <f t="shared" si="4407"/>
        <v>0</v>
      </c>
      <c r="V5072" s="61">
        <f t="shared" si="4407"/>
        <v>0</v>
      </c>
      <c r="W5072" s="61">
        <f t="shared" si="4407"/>
        <v>0</v>
      </c>
      <c r="X5072" s="61">
        <f t="shared" si="4407"/>
        <v>0</v>
      </c>
      <c r="Y5072" s="61">
        <f t="shared" si="4407"/>
        <v>0</v>
      </c>
      <c r="Z5072" s="61">
        <f t="shared" si="4407"/>
        <v>0</v>
      </c>
      <c r="AA5072" s="61">
        <f t="shared" si="4407"/>
        <v>0</v>
      </c>
      <c r="AB5072" s="61">
        <f t="shared" si="4407"/>
        <v>0</v>
      </c>
    </row>
    <row r="5073" spans="1:28" s="41" customFormat="1" ht="29.25" hidden="1" customHeight="1" thickBot="1" x14ac:dyDescent="0.35">
      <c r="A5073" s="202" t="s">
        <v>11</v>
      </c>
      <c r="B5073" s="344" t="s">
        <v>293</v>
      </c>
      <c r="C5073" s="345"/>
      <c r="D5073" s="183">
        <f>D5062</f>
        <v>319950</v>
      </c>
      <c r="E5073" s="183">
        <f t="shared" ref="E5073:O5074" si="4419">E5062</f>
        <v>292035</v>
      </c>
      <c r="F5073" s="183">
        <f t="shared" si="4419"/>
        <v>273255</v>
      </c>
      <c r="G5073" s="183">
        <f t="shared" si="4419"/>
        <v>315975</v>
      </c>
      <c r="H5073" s="183">
        <f t="shared" si="4419"/>
        <v>199875</v>
      </c>
      <c r="I5073" s="183">
        <f t="shared" si="4419"/>
        <v>175865</v>
      </c>
      <c r="J5073" s="183">
        <f t="shared" si="4419"/>
        <v>141495</v>
      </c>
      <c r="K5073" s="183">
        <f t="shared" si="4419"/>
        <v>157815</v>
      </c>
      <c r="L5073" s="183">
        <f t="shared" si="4419"/>
        <v>166050</v>
      </c>
      <c r="M5073" s="183">
        <f t="shared" si="4419"/>
        <v>239790</v>
      </c>
      <c r="N5073" s="183">
        <f t="shared" si="4419"/>
        <v>316170</v>
      </c>
      <c r="O5073" s="183">
        <f t="shared" si="4419"/>
        <v>401595</v>
      </c>
      <c r="P5073" s="208">
        <v>2024</v>
      </c>
      <c r="Q5073" s="61">
        <f t="shared" si="4408"/>
        <v>319.95</v>
      </c>
      <c r="R5073" s="61">
        <f t="shared" si="4408"/>
        <v>292.03500000000003</v>
      </c>
      <c r="S5073" s="61">
        <f t="shared" si="4408"/>
        <v>273.255</v>
      </c>
      <c r="T5073" s="61">
        <f t="shared" si="4407"/>
        <v>315.97500000000002</v>
      </c>
      <c r="U5073" s="61">
        <f t="shared" si="4407"/>
        <v>199.875</v>
      </c>
      <c r="V5073" s="61">
        <f t="shared" si="4407"/>
        <v>175.86500000000001</v>
      </c>
      <c r="W5073" s="61">
        <f t="shared" si="4407"/>
        <v>141.495</v>
      </c>
      <c r="X5073" s="61">
        <f t="shared" si="4407"/>
        <v>157.815</v>
      </c>
      <c r="Y5073" s="61">
        <f t="shared" si="4407"/>
        <v>166.05</v>
      </c>
      <c r="Z5073" s="61">
        <f t="shared" si="4407"/>
        <v>239.79</v>
      </c>
      <c r="AA5073" s="61">
        <f t="shared" si="4407"/>
        <v>316.17</v>
      </c>
      <c r="AB5073" s="61">
        <f t="shared" si="4407"/>
        <v>401.59500000000003</v>
      </c>
    </row>
    <row r="5074" spans="1:28" ht="19.5" hidden="1" thickBot="1" x14ac:dyDescent="0.35">
      <c r="A5074" s="202" t="s">
        <v>12</v>
      </c>
      <c r="B5074" s="353" t="s">
        <v>291</v>
      </c>
      <c r="C5074" s="354"/>
      <c r="D5074" s="183">
        <f>D5063</f>
        <v>165612</v>
      </c>
      <c r="E5074" s="183">
        <f t="shared" si="4419"/>
        <v>153473</v>
      </c>
      <c r="F5074" s="183">
        <f t="shared" si="4419"/>
        <v>129879</v>
      </c>
      <c r="G5074" s="183">
        <f t="shared" si="4419"/>
        <v>124157</v>
      </c>
      <c r="H5074" s="183">
        <f t="shared" si="4419"/>
        <v>122141</v>
      </c>
      <c r="I5074" s="183">
        <f t="shared" si="4419"/>
        <v>150340</v>
      </c>
      <c r="J5074" s="183">
        <f t="shared" si="4419"/>
        <v>123488</v>
      </c>
      <c r="K5074" s="183">
        <f t="shared" si="4419"/>
        <v>135930</v>
      </c>
      <c r="L5074" s="183">
        <f t="shared" si="4419"/>
        <v>143018</v>
      </c>
      <c r="M5074" s="183">
        <f t="shared" si="4419"/>
        <v>200142</v>
      </c>
      <c r="N5074" s="183">
        <f t="shared" si="4419"/>
        <v>142871</v>
      </c>
      <c r="O5074" s="183">
        <f t="shared" si="4419"/>
        <v>171546</v>
      </c>
      <c r="P5074" s="208">
        <v>2024</v>
      </c>
      <c r="Q5074" s="61">
        <f t="shared" si="4408"/>
        <v>165.61199999999999</v>
      </c>
      <c r="R5074" s="61">
        <f t="shared" si="4408"/>
        <v>153.47300000000001</v>
      </c>
      <c r="S5074" s="61">
        <f t="shared" si="4408"/>
        <v>129.87899999999999</v>
      </c>
      <c r="T5074" s="61">
        <f t="shared" si="4407"/>
        <v>124.157</v>
      </c>
      <c r="U5074" s="61">
        <f t="shared" si="4407"/>
        <v>122.14100000000001</v>
      </c>
      <c r="V5074" s="61">
        <f t="shared" si="4407"/>
        <v>150.34</v>
      </c>
      <c r="W5074" s="61">
        <f t="shared" si="4407"/>
        <v>123.488</v>
      </c>
      <c r="X5074" s="61">
        <f t="shared" si="4407"/>
        <v>135.93</v>
      </c>
      <c r="Y5074" s="61">
        <f t="shared" si="4407"/>
        <v>143.018</v>
      </c>
      <c r="Z5074" s="61">
        <f t="shared" si="4407"/>
        <v>200.142</v>
      </c>
      <c r="AA5074" s="61">
        <f t="shared" si="4407"/>
        <v>142.87100000000001</v>
      </c>
      <c r="AB5074" s="61">
        <f t="shared" si="4407"/>
        <v>171.54599999999999</v>
      </c>
    </row>
    <row r="5075" spans="1:28" ht="33" hidden="1" customHeight="1" thickBot="1" x14ac:dyDescent="0.35">
      <c r="A5075" s="202" t="s">
        <v>13</v>
      </c>
      <c r="B5075" s="344" t="s">
        <v>292</v>
      </c>
      <c r="C5075" s="345"/>
      <c r="D5075" s="188">
        <f>D5073-D5074</f>
        <v>154338</v>
      </c>
      <c r="E5075" s="188">
        <f t="shared" ref="E5075:O5075" si="4420">E5073-E5074</f>
        <v>138562</v>
      </c>
      <c r="F5075" s="188">
        <f t="shared" si="4420"/>
        <v>143376</v>
      </c>
      <c r="G5075" s="188">
        <f t="shared" si="4420"/>
        <v>191818</v>
      </c>
      <c r="H5075" s="188">
        <f t="shared" si="4420"/>
        <v>77734</v>
      </c>
      <c r="I5075" s="188">
        <f t="shared" si="4420"/>
        <v>25525</v>
      </c>
      <c r="J5075" s="188">
        <f t="shared" si="4420"/>
        <v>18007</v>
      </c>
      <c r="K5075" s="188">
        <f t="shared" si="4420"/>
        <v>21885</v>
      </c>
      <c r="L5075" s="188">
        <f t="shared" si="4420"/>
        <v>23032</v>
      </c>
      <c r="M5075" s="188">
        <f t="shared" si="4420"/>
        <v>39648</v>
      </c>
      <c r="N5075" s="188">
        <f t="shared" si="4420"/>
        <v>173299</v>
      </c>
      <c r="O5075" s="188">
        <f t="shared" si="4420"/>
        <v>230049</v>
      </c>
      <c r="P5075" s="208">
        <v>2024</v>
      </c>
      <c r="Q5075" s="61">
        <f t="shared" si="4408"/>
        <v>154.33799999999999</v>
      </c>
      <c r="R5075" s="61">
        <f t="shared" si="4408"/>
        <v>138.56200000000001</v>
      </c>
      <c r="S5075" s="61">
        <f t="shared" si="4408"/>
        <v>143.376</v>
      </c>
      <c r="T5075" s="61">
        <f t="shared" si="4407"/>
        <v>191.81800000000001</v>
      </c>
      <c r="U5075" s="61">
        <f t="shared" si="4407"/>
        <v>77.733999999999995</v>
      </c>
      <c r="V5075" s="61">
        <f t="shared" si="4407"/>
        <v>25.524999999999999</v>
      </c>
      <c r="W5075" s="61">
        <f t="shared" si="4407"/>
        <v>18.007000000000001</v>
      </c>
      <c r="X5075" s="61">
        <f t="shared" si="4407"/>
        <v>21.885000000000002</v>
      </c>
      <c r="Y5075" s="61">
        <f t="shared" si="4407"/>
        <v>23.032</v>
      </c>
      <c r="Z5075" s="61">
        <f t="shared" si="4407"/>
        <v>39.648000000000003</v>
      </c>
      <c r="AA5075" s="61">
        <f t="shared" si="4407"/>
        <v>173.29900000000001</v>
      </c>
      <c r="AB5075" s="61">
        <f t="shared" si="4407"/>
        <v>230.04900000000001</v>
      </c>
    </row>
    <row r="5076" spans="1:28" ht="36" hidden="1" customHeight="1" thickBot="1" x14ac:dyDescent="0.35">
      <c r="A5076" s="202" t="s">
        <v>14</v>
      </c>
      <c r="B5076" s="344" t="s">
        <v>27</v>
      </c>
      <c r="C5076" s="345"/>
      <c r="D5076" s="189">
        <f>D5075/D5073</f>
        <v>0.48238162212845759</v>
      </c>
      <c r="E5076" s="189">
        <f t="shared" ref="E5076:O5076" si="4421">E5075/E5073</f>
        <v>0.47447052579314125</v>
      </c>
      <c r="F5076" s="189">
        <f t="shared" si="4421"/>
        <v>0.52469671186254596</v>
      </c>
      <c r="G5076" s="189">
        <f t="shared" si="4421"/>
        <v>0.60706701479547431</v>
      </c>
      <c r="H5076" s="189">
        <f t="shared" si="4421"/>
        <v>0.38891307066916825</v>
      </c>
      <c r="I5076" s="189">
        <f t="shared" si="4421"/>
        <v>0.14513973786711398</v>
      </c>
      <c r="J5076" s="189">
        <f t="shared" si="4421"/>
        <v>0.12726244743630516</v>
      </c>
      <c r="K5076" s="189">
        <f t="shared" si="4421"/>
        <v>0.13867503089059977</v>
      </c>
      <c r="L5076" s="189">
        <f t="shared" si="4421"/>
        <v>0.13870520927431496</v>
      </c>
      <c r="M5076" s="189">
        <f t="shared" si="4421"/>
        <v>0.16534467659201801</v>
      </c>
      <c r="N5076" s="189">
        <f t="shared" si="4421"/>
        <v>0.54811968244931519</v>
      </c>
      <c r="O5076" s="189">
        <f t="shared" si="4421"/>
        <v>0.57283830724984131</v>
      </c>
      <c r="P5076" s="208">
        <v>2024</v>
      </c>
      <c r="Q5076" s="61">
        <f t="shared" si="4408"/>
        <v>4.8238162212845757E-4</v>
      </c>
      <c r="R5076" s="61">
        <f t="shared" si="4408"/>
        <v>4.7447052579314123E-4</v>
      </c>
      <c r="S5076" s="61">
        <f t="shared" si="4408"/>
        <v>5.2469671186254597E-4</v>
      </c>
      <c r="T5076" s="61">
        <f t="shared" si="4407"/>
        <v>6.0706701479547429E-4</v>
      </c>
      <c r="U5076" s="61">
        <f t="shared" si="4407"/>
        <v>3.8891307066916823E-4</v>
      </c>
      <c r="V5076" s="61">
        <f t="shared" si="4407"/>
        <v>1.4513973786711397E-4</v>
      </c>
      <c r="W5076" s="61">
        <f t="shared" si="4407"/>
        <v>1.2726244743630516E-4</v>
      </c>
      <c r="X5076" s="61">
        <f t="shared" si="4407"/>
        <v>1.3867503089059975E-4</v>
      </c>
      <c r="Y5076" s="61">
        <f t="shared" si="4407"/>
        <v>1.3870520927431495E-4</v>
      </c>
      <c r="Z5076" s="61">
        <f t="shared" si="4407"/>
        <v>1.65344676592018E-4</v>
      </c>
      <c r="AA5076" s="61">
        <f t="shared" si="4407"/>
        <v>5.4811968244931517E-4</v>
      </c>
      <c r="AB5076" s="61">
        <f t="shared" si="4407"/>
        <v>5.7283830724984134E-4</v>
      </c>
    </row>
    <row r="5077" spans="1:28" ht="81.75" hidden="1" customHeight="1" thickBot="1" x14ac:dyDescent="0.35">
      <c r="A5077" s="202" t="s">
        <v>28</v>
      </c>
      <c r="B5077" s="344" t="s">
        <v>29</v>
      </c>
      <c r="C5077" s="345"/>
      <c r="D5077" s="187">
        <f t="shared" ref="D5077:O5077" si="4422">D4978</f>
        <v>3.8692712723611922</v>
      </c>
      <c r="E5077" s="187">
        <f t="shared" si="4422"/>
        <v>3.8692712723611922</v>
      </c>
      <c r="F5077" s="187">
        <f t="shared" si="4422"/>
        <v>3.8692712723611922</v>
      </c>
      <c r="G5077" s="187">
        <f t="shared" si="4422"/>
        <v>3.8692712723611922</v>
      </c>
      <c r="H5077" s="187">
        <f t="shared" si="4422"/>
        <v>3.8692712723611922</v>
      </c>
      <c r="I5077" s="187">
        <f t="shared" si="4422"/>
        <v>3.8692712723611922</v>
      </c>
      <c r="J5077" s="187">
        <f t="shared" si="4422"/>
        <v>3.8692712723611922</v>
      </c>
      <c r="K5077" s="187">
        <f t="shared" si="4422"/>
        <v>3.8692712723611922</v>
      </c>
      <c r="L5077" s="187">
        <f t="shared" si="4422"/>
        <v>3.8692712723611922</v>
      </c>
      <c r="M5077" s="187">
        <f t="shared" si="4422"/>
        <v>3.8692712723611922</v>
      </c>
      <c r="N5077" s="187">
        <f t="shared" si="4422"/>
        <v>3.8692712723611922</v>
      </c>
      <c r="O5077" s="187">
        <f t="shared" si="4422"/>
        <v>3.8692712723611922</v>
      </c>
      <c r="P5077" s="208">
        <v>2024</v>
      </c>
      <c r="Q5077" s="61">
        <f t="shared" si="4408"/>
        <v>3.8692712723611923E-3</v>
      </c>
      <c r="R5077" s="61">
        <f t="shared" si="4408"/>
        <v>3.8692712723611923E-3</v>
      </c>
      <c r="S5077" s="61">
        <f t="shared" si="4408"/>
        <v>3.8692712723611923E-3</v>
      </c>
      <c r="T5077" s="61">
        <f t="shared" si="4407"/>
        <v>3.8692712723611923E-3</v>
      </c>
      <c r="U5077" s="61">
        <f t="shared" si="4407"/>
        <v>3.8692712723611923E-3</v>
      </c>
      <c r="V5077" s="61">
        <f t="shared" si="4407"/>
        <v>3.8692712723611923E-3</v>
      </c>
      <c r="W5077" s="61">
        <f t="shared" si="4407"/>
        <v>3.8692712723611923E-3</v>
      </c>
      <c r="X5077" s="61">
        <f t="shared" si="4407"/>
        <v>3.8692712723611923E-3</v>
      </c>
      <c r="Y5077" s="61">
        <f t="shared" si="4407"/>
        <v>3.8692712723611923E-3</v>
      </c>
      <c r="Z5077" s="61">
        <f t="shared" si="4407"/>
        <v>3.8692712723611923E-3</v>
      </c>
      <c r="AA5077" s="61">
        <f t="shared" si="4407"/>
        <v>3.8692712723611923E-3</v>
      </c>
      <c r="AB5077" s="61">
        <f t="shared" si="4407"/>
        <v>3.8692712723611923E-3</v>
      </c>
    </row>
    <row r="5078" spans="1:28" ht="51" hidden="1" customHeight="1" thickBot="1" x14ac:dyDescent="0.35">
      <c r="A5078" s="202" t="s">
        <v>30</v>
      </c>
      <c r="B5078" s="344" t="s">
        <v>31</v>
      </c>
      <c r="C5078" s="345"/>
      <c r="D5078" s="182">
        <f>D5076-12.3921203252141%</f>
        <v>0.35846041887631658</v>
      </c>
      <c r="E5078" s="182">
        <f t="shared" ref="E5078:O5078" si="4423">E5076-12.3921203252141%</f>
        <v>0.35054932254100024</v>
      </c>
      <c r="F5078" s="182">
        <f t="shared" si="4423"/>
        <v>0.40077550861040495</v>
      </c>
      <c r="G5078" s="182">
        <f t="shared" si="4423"/>
        <v>0.4831458115433333</v>
      </c>
      <c r="H5078" s="182">
        <f t="shared" si="4423"/>
        <v>0.26499186741702724</v>
      </c>
      <c r="I5078" s="182">
        <f t="shared" si="4423"/>
        <v>2.1218534614972986E-2</v>
      </c>
      <c r="J5078" s="182">
        <f t="shared" si="4423"/>
        <v>3.3412441841641632E-3</v>
      </c>
      <c r="K5078" s="182">
        <f t="shared" si="4423"/>
        <v>1.4753827638458769E-2</v>
      </c>
      <c r="L5078" s="182">
        <f t="shared" si="4423"/>
        <v>1.4784006022173959E-2</v>
      </c>
      <c r="M5078" s="182">
        <f t="shared" si="4423"/>
        <v>4.1423473339877018E-2</v>
      </c>
      <c r="N5078" s="182">
        <f t="shared" si="4423"/>
        <v>0.42419847919717418</v>
      </c>
      <c r="O5078" s="182">
        <f t="shared" si="4423"/>
        <v>0.4489171039977003</v>
      </c>
      <c r="P5078" s="208">
        <v>2024</v>
      </c>
      <c r="Q5078" s="61">
        <f t="shared" si="4408"/>
        <v>3.5846041887631656E-4</v>
      </c>
      <c r="R5078" s="61">
        <f t="shared" si="4408"/>
        <v>3.5054932254100022E-4</v>
      </c>
      <c r="S5078" s="61">
        <f t="shared" si="4408"/>
        <v>4.0077550861040496E-4</v>
      </c>
      <c r="T5078" s="61">
        <f t="shared" si="4407"/>
        <v>4.8314581154333328E-4</v>
      </c>
      <c r="U5078" s="61">
        <f t="shared" si="4407"/>
        <v>2.6499186741702721E-4</v>
      </c>
      <c r="V5078" s="61">
        <f t="shared" si="4407"/>
        <v>2.1218534614972987E-5</v>
      </c>
      <c r="W5078" s="61">
        <f t="shared" si="4407"/>
        <v>3.3412441841641631E-6</v>
      </c>
      <c r="X5078" s="61">
        <f t="shared" si="4407"/>
        <v>1.475382763845877E-5</v>
      </c>
      <c r="Y5078" s="61">
        <f t="shared" si="4407"/>
        <v>1.478400602217396E-5</v>
      </c>
      <c r="Z5078" s="61">
        <f t="shared" si="4407"/>
        <v>4.1423473339877019E-5</v>
      </c>
      <c r="AA5078" s="61">
        <f t="shared" si="4407"/>
        <v>4.2419847919717416E-4</v>
      </c>
      <c r="AB5078" s="61">
        <f t="shared" si="4407"/>
        <v>4.4891710399770027E-4</v>
      </c>
    </row>
    <row r="5079" spans="1:28" ht="83.25" hidden="1" customHeight="1" thickBot="1" x14ac:dyDescent="0.35">
      <c r="A5079" s="202" t="s">
        <v>32</v>
      </c>
      <c r="B5079" s="344" t="s">
        <v>33</v>
      </c>
      <c r="C5079" s="345"/>
      <c r="D5079" s="183">
        <f>ROUND(D5078*D5073,0)</f>
        <v>114689</v>
      </c>
      <c r="E5079" s="183">
        <f t="shared" ref="E5079:F5079" si="4424">ROUND(E5078*E5073,0)</f>
        <v>102373</v>
      </c>
      <c r="F5079" s="183">
        <f t="shared" si="4424"/>
        <v>109514</v>
      </c>
      <c r="G5079" s="183">
        <f>ROUND(G5078*G5073,0)</f>
        <v>152662</v>
      </c>
      <c r="H5079" s="183">
        <f t="shared" ref="H5079:O5079" si="4425">ROUND(H5078*H5073,0)</f>
        <v>52965</v>
      </c>
      <c r="I5079" s="183">
        <f t="shared" si="4425"/>
        <v>3732</v>
      </c>
      <c r="J5079" s="183">
        <f t="shared" si="4425"/>
        <v>473</v>
      </c>
      <c r="K5079" s="183">
        <f t="shared" si="4425"/>
        <v>2328</v>
      </c>
      <c r="L5079" s="183">
        <f t="shared" si="4425"/>
        <v>2455</v>
      </c>
      <c r="M5079" s="183">
        <f t="shared" si="4425"/>
        <v>9933</v>
      </c>
      <c r="N5079" s="183">
        <f t="shared" si="4425"/>
        <v>134119</v>
      </c>
      <c r="O5079" s="183">
        <f t="shared" si="4425"/>
        <v>180283</v>
      </c>
      <c r="P5079" s="208">
        <v>2024</v>
      </c>
      <c r="Q5079" s="61">
        <f t="shared" si="4408"/>
        <v>114.68899999999999</v>
      </c>
      <c r="R5079" s="61">
        <f t="shared" si="4408"/>
        <v>102.373</v>
      </c>
      <c r="S5079" s="61">
        <f t="shared" si="4408"/>
        <v>109.514</v>
      </c>
      <c r="T5079" s="61">
        <f t="shared" si="4407"/>
        <v>152.66200000000001</v>
      </c>
      <c r="U5079" s="61">
        <f t="shared" si="4407"/>
        <v>52.965000000000003</v>
      </c>
      <c r="V5079" s="61">
        <f t="shared" si="4407"/>
        <v>3.7320000000000002</v>
      </c>
      <c r="W5079" s="61">
        <f t="shared" si="4407"/>
        <v>0.47299999999999998</v>
      </c>
      <c r="X5079" s="61">
        <f t="shared" si="4407"/>
        <v>2.3279999999999998</v>
      </c>
      <c r="Y5079" s="61">
        <f t="shared" si="4407"/>
        <v>2.4550000000000001</v>
      </c>
      <c r="Z5079" s="61">
        <f t="shared" si="4407"/>
        <v>9.9329999999999998</v>
      </c>
      <c r="AA5079" s="61">
        <f t="shared" si="4407"/>
        <v>134.119</v>
      </c>
      <c r="AB5079" s="61">
        <f t="shared" si="4407"/>
        <v>180.28299999999999</v>
      </c>
    </row>
    <row r="5080" spans="1:28" ht="53.25" hidden="1" customHeight="1" thickBot="1" x14ac:dyDescent="0.35">
      <c r="A5080" s="202" t="s">
        <v>34</v>
      </c>
      <c r="B5080" s="344" t="s">
        <v>35</v>
      </c>
      <c r="C5080" s="345"/>
      <c r="D5080" s="184">
        <f>D5077*D5079</f>
        <v>443762.85295583279</v>
      </c>
      <c r="E5080" s="185">
        <f t="shared" ref="E5080:O5080" si="4426">E5077*E5079</f>
        <v>396108.90796543233</v>
      </c>
      <c r="F5080" s="185">
        <f t="shared" si="4426"/>
        <v>423739.37412136362</v>
      </c>
      <c r="G5080" s="185">
        <f t="shared" si="4426"/>
        <v>590690.69098120427</v>
      </c>
      <c r="H5080" s="185">
        <f t="shared" si="4426"/>
        <v>204935.95294061056</v>
      </c>
      <c r="I5080" s="185">
        <f t="shared" si="4426"/>
        <v>14440.120388451969</v>
      </c>
      <c r="J5080" s="185">
        <f t="shared" si="4426"/>
        <v>1830.1653118268439</v>
      </c>
      <c r="K5080" s="185">
        <f t="shared" si="4426"/>
        <v>9007.6635220568551</v>
      </c>
      <c r="L5080" s="185">
        <f t="shared" si="4426"/>
        <v>9499.0609736467268</v>
      </c>
      <c r="M5080" s="185">
        <f t="shared" si="4426"/>
        <v>38433.471548363719</v>
      </c>
      <c r="N5080" s="185">
        <f t="shared" si="4426"/>
        <v>518942.79377781076</v>
      </c>
      <c r="O5080" s="186">
        <f t="shared" si="4426"/>
        <v>697563.83279509284</v>
      </c>
      <c r="P5080" s="208">
        <v>2024</v>
      </c>
      <c r="Q5080" s="61">
        <f t="shared" si="4408"/>
        <v>443.76285295583278</v>
      </c>
      <c r="R5080" s="61">
        <f t="shared" si="4408"/>
        <v>396.10890796543231</v>
      </c>
      <c r="S5080" s="61">
        <f t="shared" si="4408"/>
        <v>423.7393741213636</v>
      </c>
      <c r="T5080" s="61">
        <f t="shared" si="4407"/>
        <v>590.69069098120428</v>
      </c>
      <c r="U5080" s="61">
        <f t="shared" si="4407"/>
        <v>204.93595294061055</v>
      </c>
      <c r="V5080" s="61">
        <f t="shared" si="4407"/>
        <v>14.44012038845197</v>
      </c>
      <c r="W5080" s="61">
        <f t="shared" si="4407"/>
        <v>1.8301653118268439</v>
      </c>
      <c r="X5080" s="61">
        <f t="shared" si="4407"/>
        <v>9.0076635220568555</v>
      </c>
      <c r="Y5080" s="61">
        <f t="shared" si="4407"/>
        <v>9.499060973646726</v>
      </c>
      <c r="Z5080" s="61">
        <f t="shared" si="4407"/>
        <v>38.43347154836372</v>
      </c>
      <c r="AA5080" s="61">
        <f t="shared" si="4407"/>
        <v>518.94279377781072</v>
      </c>
      <c r="AB5080" s="61">
        <f t="shared" si="4407"/>
        <v>697.56383279509282</v>
      </c>
    </row>
    <row r="5081" spans="1:28" ht="48.75" hidden="1" customHeight="1" thickBot="1" x14ac:dyDescent="0.35">
      <c r="A5081" s="202" t="s">
        <v>36</v>
      </c>
      <c r="B5081" s="344" t="s">
        <v>37</v>
      </c>
      <c r="C5081" s="345"/>
      <c r="D5081" s="184">
        <f>ROUND(D5080*0.9,2)</f>
        <v>399386.57</v>
      </c>
      <c r="E5081" s="185">
        <f t="shared" ref="E5081:O5081" si="4427">ROUND(E5080*0.9,2)</f>
        <v>356498.02</v>
      </c>
      <c r="F5081" s="185">
        <f t="shared" si="4427"/>
        <v>381365.44</v>
      </c>
      <c r="G5081" s="185">
        <f t="shared" si="4427"/>
        <v>531621.62</v>
      </c>
      <c r="H5081" s="185">
        <f t="shared" si="4427"/>
        <v>184442.36</v>
      </c>
      <c r="I5081" s="185">
        <f t="shared" si="4427"/>
        <v>12996.11</v>
      </c>
      <c r="J5081" s="185">
        <f t="shared" si="4427"/>
        <v>1647.15</v>
      </c>
      <c r="K5081" s="185">
        <f t="shared" si="4427"/>
        <v>8106.9</v>
      </c>
      <c r="L5081" s="185">
        <f t="shared" si="4427"/>
        <v>8549.15</v>
      </c>
      <c r="M5081" s="185">
        <f t="shared" si="4427"/>
        <v>34590.120000000003</v>
      </c>
      <c r="N5081" s="185">
        <f t="shared" si="4427"/>
        <v>467048.51</v>
      </c>
      <c r="O5081" s="186">
        <f t="shared" si="4427"/>
        <v>627807.44999999995</v>
      </c>
      <c r="P5081" s="208">
        <v>2024</v>
      </c>
      <c r="Q5081" s="61">
        <f t="shared" si="4408"/>
        <v>399.38657000000001</v>
      </c>
      <c r="R5081" s="61">
        <f t="shared" si="4408"/>
        <v>356.49802</v>
      </c>
      <c r="S5081" s="61">
        <f t="shared" si="4408"/>
        <v>381.36543999999998</v>
      </c>
      <c r="T5081" s="61">
        <f t="shared" si="4407"/>
        <v>531.62162000000001</v>
      </c>
      <c r="U5081" s="61">
        <f t="shared" si="4407"/>
        <v>184.44235999999998</v>
      </c>
      <c r="V5081" s="61">
        <f t="shared" si="4407"/>
        <v>12.99611</v>
      </c>
      <c r="W5081" s="61">
        <f t="shared" si="4407"/>
        <v>1.6471500000000001</v>
      </c>
      <c r="X5081" s="61">
        <f t="shared" si="4407"/>
        <v>8.1068999999999996</v>
      </c>
      <c r="Y5081" s="61">
        <f t="shared" si="4407"/>
        <v>8.5491499999999991</v>
      </c>
      <c r="Z5081" s="61">
        <f t="shared" si="4407"/>
        <v>34.590120000000006</v>
      </c>
      <c r="AA5081" s="61">
        <f t="shared" si="4407"/>
        <v>467.04851000000002</v>
      </c>
      <c r="AB5081" s="61">
        <f t="shared" si="4407"/>
        <v>627.8074499999999</v>
      </c>
    </row>
    <row r="5082" spans="1:28" ht="21" hidden="1" customHeight="1" thickBot="1" x14ac:dyDescent="0.3">
      <c r="A5082" s="346" t="str">
        <f>A5071</f>
        <v>Объект 52:</v>
      </c>
      <c r="B5082" s="347"/>
      <c r="C5082" s="43"/>
      <c r="D5082" s="348" t="str">
        <f>D5071</f>
        <v>ВЛ Д.Избищи, ВЛ Рассвет</v>
      </c>
      <c r="E5082" s="349"/>
      <c r="F5082" s="349"/>
      <c r="G5082" s="349"/>
      <c r="H5082" s="349"/>
      <c r="I5082" s="349"/>
      <c r="J5082" s="349"/>
      <c r="K5082" s="349"/>
      <c r="L5082" s="349"/>
      <c r="M5082" s="349"/>
      <c r="N5082" s="349"/>
      <c r="O5082" s="350"/>
      <c r="P5082" s="209">
        <v>2025</v>
      </c>
      <c r="Q5082" s="61" t="e">
        <f t="shared" si="4408"/>
        <v>#VALUE!</v>
      </c>
      <c r="R5082" s="61">
        <f t="shared" si="4408"/>
        <v>0</v>
      </c>
      <c r="S5082" s="61">
        <f t="shared" si="4408"/>
        <v>0</v>
      </c>
      <c r="T5082" s="61">
        <f t="shared" si="4407"/>
        <v>0</v>
      </c>
      <c r="U5082" s="61">
        <f t="shared" si="4407"/>
        <v>0</v>
      </c>
      <c r="V5082" s="61">
        <f t="shared" si="4407"/>
        <v>0</v>
      </c>
      <c r="W5082" s="61">
        <f t="shared" si="4407"/>
        <v>0</v>
      </c>
      <c r="X5082" s="61">
        <f t="shared" si="4407"/>
        <v>0</v>
      </c>
      <c r="Y5082" s="61">
        <f t="shared" si="4407"/>
        <v>0</v>
      </c>
      <c r="Z5082" s="61">
        <f t="shared" si="4407"/>
        <v>0</v>
      </c>
      <c r="AA5082" s="61">
        <f t="shared" si="4407"/>
        <v>0</v>
      </c>
      <c r="AB5082" s="61">
        <f t="shared" si="4407"/>
        <v>0</v>
      </c>
    </row>
    <row r="5083" spans="1:28" ht="16.5" hidden="1" thickBot="1" x14ac:dyDescent="0.3">
      <c r="A5083" s="351" t="s">
        <v>296</v>
      </c>
      <c r="B5083" s="352"/>
      <c r="C5083" s="352"/>
      <c r="D5083" s="352"/>
      <c r="E5083" s="352"/>
      <c r="F5083" s="352"/>
      <c r="G5083" s="352"/>
      <c r="H5083" s="352"/>
      <c r="I5083" s="352"/>
      <c r="J5083" s="352"/>
      <c r="K5083" s="352"/>
      <c r="L5083" s="352"/>
      <c r="M5083" s="352"/>
      <c r="N5083" s="352"/>
      <c r="O5083" s="352"/>
      <c r="P5083" s="209">
        <v>2025</v>
      </c>
      <c r="Q5083" s="61">
        <f t="shared" si="4408"/>
        <v>0</v>
      </c>
      <c r="R5083" s="61">
        <f t="shared" si="4408"/>
        <v>0</v>
      </c>
      <c r="S5083" s="61">
        <f t="shared" si="4408"/>
        <v>0</v>
      </c>
      <c r="T5083" s="61">
        <f t="shared" si="4407"/>
        <v>0</v>
      </c>
      <c r="U5083" s="61">
        <f t="shared" si="4407"/>
        <v>0</v>
      </c>
      <c r="V5083" s="61">
        <f t="shared" si="4407"/>
        <v>0</v>
      </c>
      <c r="W5083" s="61">
        <f t="shared" si="4407"/>
        <v>0</v>
      </c>
      <c r="X5083" s="61">
        <f t="shared" si="4407"/>
        <v>0</v>
      </c>
      <c r="Y5083" s="61">
        <f t="shared" si="4407"/>
        <v>0</v>
      </c>
      <c r="Z5083" s="61">
        <f t="shared" si="4407"/>
        <v>0</v>
      </c>
      <c r="AA5083" s="61">
        <f t="shared" si="4407"/>
        <v>0</v>
      </c>
      <c r="AB5083" s="61">
        <f t="shared" si="4407"/>
        <v>0</v>
      </c>
    </row>
    <row r="5084" spans="1:28" s="41" customFormat="1" ht="29.25" hidden="1" customHeight="1" thickBot="1" x14ac:dyDescent="0.3">
      <c r="A5084" s="202" t="s">
        <v>11</v>
      </c>
      <c r="B5084" s="344" t="s">
        <v>293</v>
      </c>
      <c r="C5084" s="345"/>
      <c r="D5084" s="179">
        <f>D5073</f>
        <v>319950</v>
      </c>
      <c r="E5084" s="179">
        <f t="shared" ref="E5084:O5085" si="4428">E5073</f>
        <v>292035</v>
      </c>
      <c r="F5084" s="179">
        <f t="shared" si="4428"/>
        <v>273255</v>
      </c>
      <c r="G5084" s="179">
        <f t="shared" si="4428"/>
        <v>315975</v>
      </c>
      <c r="H5084" s="179">
        <f t="shared" si="4428"/>
        <v>199875</v>
      </c>
      <c r="I5084" s="179">
        <f t="shared" si="4428"/>
        <v>175865</v>
      </c>
      <c r="J5084" s="179">
        <f t="shared" si="4428"/>
        <v>141495</v>
      </c>
      <c r="K5084" s="179">
        <f t="shared" si="4428"/>
        <v>157815</v>
      </c>
      <c r="L5084" s="179">
        <f t="shared" si="4428"/>
        <v>166050</v>
      </c>
      <c r="M5084" s="179">
        <f t="shared" si="4428"/>
        <v>239790</v>
      </c>
      <c r="N5084" s="179">
        <f t="shared" si="4428"/>
        <v>316170</v>
      </c>
      <c r="O5084" s="179">
        <f t="shared" si="4428"/>
        <v>401595</v>
      </c>
      <c r="P5084" s="209">
        <v>2025</v>
      </c>
      <c r="Q5084" s="61">
        <f t="shared" si="4408"/>
        <v>319.95</v>
      </c>
      <c r="R5084" s="61">
        <f t="shared" si="4408"/>
        <v>292.03500000000003</v>
      </c>
      <c r="S5084" s="61">
        <f t="shared" si="4408"/>
        <v>273.255</v>
      </c>
      <c r="T5084" s="61">
        <f t="shared" si="4407"/>
        <v>315.97500000000002</v>
      </c>
      <c r="U5084" s="61">
        <f t="shared" si="4407"/>
        <v>199.875</v>
      </c>
      <c r="V5084" s="61">
        <f t="shared" si="4407"/>
        <v>175.86500000000001</v>
      </c>
      <c r="W5084" s="61">
        <f t="shared" si="4407"/>
        <v>141.495</v>
      </c>
      <c r="X5084" s="61">
        <f t="shared" si="4407"/>
        <v>157.815</v>
      </c>
      <c r="Y5084" s="61">
        <f t="shared" si="4407"/>
        <v>166.05</v>
      </c>
      <c r="Z5084" s="61">
        <f t="shared" si="4407"/>
        <v>239.79</v>
      </c>
      <c r="AA5084" s="61">
        <f t="shared" si="4407"/>
        <v>316.17</v>
      </c>
      <c r="AB5084" s="61">
        <f t="shared" si="4407"/>
        <v>401.59500000000003</v>
      </c>
    </row>
    <row r="5085" spans="1:28" ht="16.5" hidden="1" thickBot="1" x14ac:dyDescent="0.3">
      <c r="A5085" s="202" t="s">
        <v>12</v>
      </c>
      <c r="B5085" s="353" t="s">
        <v>291</v>
      </c>
      <c r="C5085" s="354"/>
      <c r="D5085" s="179">
        <f>D5074</f>
        <v>165612</v>
      </c>
      <c r="E5085" s="179">
        <f t="shared" si="4428"/>
        <v>153473</v>
      </c>
      <c r="F5085" s="179">
        <f t="shared" si="4428"/>
        <v>129879</v>
      </c>
      <c r="G5085" s="179">
        <f t="shared" si="4428"/>
        <v>124157</v>
      </c>
      <c r="H5085" s="179">
        <f t="shared" si="4428"/>
        <v>122141</v>
      </c>
      <c r="I5085" s="179">
        <f t="shared" si="4428"/>
        <v>150340</v>
      </c>
      <c r="J5085" s="179">
        <f t="shared" si="4428"/>
        <v>123488</v>
      </c>
      <c r="K5085" s="179">
        <f t="shared" si="4428"/>
        <v>135930</v>
      </c>
      <c r="L5085" s="179">
        <f t="shared" si="4428"/>
        <v>143018</v>
      </c>
      <c r="M5085" s="179">
        <f t="shared" si="4428"/>
        <v>200142</v>
      </c>
      <c r="N5085" s="179">
        <f t="shared" si="4428"/>
        <v>142871</v>
      </c>
      <c r="O5085" s="179">
        <f t="shared" si="4428"/>
        <v>171546</v>
      </c>
      <c r="P5085" s="209">
        <v>2025</v>
      </c>
      <c r="Q5085" s="61">
        <f t="shared" si="4408"/>
        <v>165.61199999999999</v>
      </c>
      <c r="R5085" s="61">
        <f t="shared" si="4408"/>
        <v>153.47300000000001</v>
      </c>
      <c r="S5085" s="61">
        <f t="shared" si="4408"/>
        <v>129.87899999999999</v>
      </c>
      <c r="T5085" s="61">
        <f t="shared" si="4407"/>
        <v>124.157</v>
      </c>
      <c r="U5085" s="61">
        <f t="shared" si="4407"/>
        <v>122.14100000000001</v>
      </c>
      <c r="V5085" s="61">
        <f t="shared" si="4407"/>
        <v>150.34</v>
      </c>
      <c r="W5085" s="61">
        <f t="shared" si="4407"/>
        <v>123.488</v>
      </c>
      <c r="X5085" s="61">
        <f t="shared" si="4407"/>
        <v>135.93</v>
      </c>
      <c r="Y5085" s="61">
        <f t="shared" si="4407"/>
        <v>143.018</v>
      </c>
      <c r="Z5085" s="61">
        <f t="shared" si="4407"/>
        <v>200.142</v>
      </c>
      <c r="AA5085" s="61">
        <f t="shared" si="4407"/>
        <v>142.87100000000001</v>
      </c>
      <c r="AB5085" s="61">
        <f t="shared" si="4407"/>
        <v>171.54599999999999</v>
      </c>
    </row>
    <row r="5086" spans="1:28" ht="33" hidden="1" customHeight="1" thickBot="1" x14ac:dyDescent="0.3">
      <c r="A5086" s="202" t="s">
        <v>13</v>
      </c>
      <c r="B5086" s="344" t="s">
        <v>292</v>
      </c>
      <c r="C5086" s="345"/>
      <c r="D5086" s="180">
        <f>D5084-D5085</f>
        <v>154338</v>
      </c>
      <c r="E5086" s="180">
        <f t="shared" ref="E5086:O5086" si="4429">E5084-E5085</f>
        <v>138562</v>
      </c>
      <c r="F5086" s="180">
        <f t="shared" si="4429"/>
        <v>143376</v>
      </c>
      <c r="G5086" s="180">
        <f t="shared" si="4429"/>
        <v>191818</v>
      </c>
      <c r="H5086" s="180">
        <f t="shared" si="4429"/>
        <v>77734</v>
      </c>
      <c r="I5086" s="180">
        <f t="shared" si="4429"/>
        <v>25525</v>
      </c>
      <c r="J5086" s="180">
        <f t="shared" si="4429"/>
        <v>18007</v>
      </c>
      <c r="K5086" s="180">
        <f t="shared" si="4429"/>
        <v>21885</v>
      </c>
      <c r="L5086" s="180">
        <f t="shared" si="4429"/>
        <v>23032</v>
      </c>
      <c r="M5086" s="180">
        <f t="shared" si="4429"/>
        <v>39648</v>
      </c>
      <c r="N5086" s="180">
        <f t="shared" si="4429"/>
        <v>173299</v>
      </c>
      <c r="O5086" s="180">
        <f t="shared" si="4429"/>
        <v>230049</v>
      </c>
      <c r="P5086" s="209">
        <v>2025</v>
      </c>
      <c r="Q5086" s="61">
        <f t="shared" si="4408"/>
        <v>154.33799999999999</v>
      </c>
      <c r="R5086" s="61">
        <f t="shared" si="4408"/>
        <v>138.56200000000001</v>
      </c>
      <c r="S5086" s="61">
        <f t="shared" si="4408"/>
        <v>143.376</v>
      </c>
      <c r="T5086" s="61">
        <f t="shared" si="4407"/>
        <v>191.81800000000001</v>
      </c>
      <c r="U5086" s="61">
        <f t="shared" si="4407"/>
        <v>77.733999999999995</v>
      </c>
      <c r="V5086" s="61">
        <f t="shared" si="4407"/>
        <v>25.524999999999999</v>
      </c>
      <c r="W5086" s="61">
        <f t="shared" si="4407"/>
        <v>18.007000000000001</v>
      </c>
      <c r="X5086" s="61">
        <f t="shared" si="4407"/>
        <v>21.885000000000002</v>
      </c>
      <c r="Y5086" s="61">
        <f t="shared" si="4407"/>
        <v>23.032</v>
      </c>
      <c r="Z5086" s="61">
        <f t="shared" si="4407"/>
        <v>39.648000000000003</v>
      </c>
      <c r="AA5086" s="61">
        <f t="shared" si="4407"/>
        <v>173.29900000000001</v>
      </c>
      <c r="AB5086" s="61">
        <f t="shared" si="4407"/>
        <v>230.04900000000001</v>
      </c>
    </row>
    <row r="5087" spans="1:28" ht="36" hidden="1" customHeight="1" thickBot="1" x14ac:dyDescent="0.3">
      <c r="A5087" s="202" t="s">
        <v>14</v>
      </c>
      <c r="B5087" s="344" t="s">
        <v>27</v>
      </c>
      <c r="C5087" s="345"/>
      <c r="D5087" s="181">
        <f>D5086/D5084</f>
        <v>0.48238162212845759</v>
      </c>
      <c r="E5087" s="181">
        <f t="shared" ref="E5087:O5087" si="4430">E5086/E5084</f>
        <v>0.47447052579314125</v>
      </c>
      <c r="F5087" s="181">
        <f t="shared" si="4430"/>
        <v>0.52469671186254596</v>
      </c>
      <c r="G5087" s="181">
        <f t="shared" si="4430"/>
        <v>0.60706701479547431</v>
      </c>
      <c r="H5087" s="181">
        <f t="shared" si="4430"/>
        <v>0.38891307066916825</v>
      </c>
      <c r="I5087" s="181">
        <f t="shared" si="4430"/>
        <v>0.14513973786711398</v>
      </c>
      <c r="J5087" s="181">
        <f t="shared" si="4430"/>
        <v>0.12726244743630516</v>
      </c>
      <c r="K5087" s="181">
        <f t="shared" si="4430"/>
        <v>0.13867503089059977</v>
      </c>
      <c r="L5087" s="181">
        <f t="shared" si="4430"/>
        <v>0.13870520927431496</v>
      </c>
      <c r="M5087" s="181">
        <f t="shared" si="4430"/>
        <v>0.16534467659201801</v>
      </c>
      <c r="N5087" s="181">
        <f t="shared" si="4430"/>
        <v>0.54811968244931519</v>
      </c>
      <c r="O5087" s="181">
        <f t="shared" si="4430"/>
        <v>0.57283830724984131</v>
      </c>
      <c r="P5087" s="209">
        <v>2025</v>
      </c>
      <c r="Q5087" s="61">
        <f t="shared" si="4408"/>
        <v>4.8238162212845757E-4</v>
      </c>
      <c r="R5087" s="61">
        <f t="shared" si="4408"/>
        <v>4.7447052579314123E-4</v>
      </c>
      <c r="S5087" s="61">
        <f t="shared" si="4408"/>
        <v>5.2469671186254597E-4</v>
      </c>
      <c r="T5087" s="61">
        <f t="shared" si="4407"/>
        <v>6.0706701479547429E-4</v>
      </c>
      <c r="U5087" s="61">
        <f t="shared" si="4407"/>
        <v>3.8891307066916823E-4</v>
      </c>
      <c r="V5087" s="61">
        <f t="shared" si="4407"/>
        <v>1.4513973786711397E-4</v>
      </c>
      <c r="W5087" s="61">
        <f t="shared" si="4407"/>
        <v>1.2726244743630516E-4</v>
      </c>
      <c r="X5087" s="61">
        <f t="shared" si="4407"/>
        <v>1.3867503089059975E-4</v>
      </c>
      <c r="Y5087" s="61">
        <f t="shared" si="4407"/>
        <v>1.3870520927431495E-4</v>
      </c>
      <c r="Z5087" s="61">
        <f t="shared" si="4407"/>
        <v>1.65344676592018E-4</v>
      </c>
      <c r="AA5087" s="61">
        <f t="shared" si="4407"/>
        <v>5.4811968244931517E-4</v>
      </c>
      <c r="AB5087" s="61">
        <f t="shared" si="4407"/>
        <v>5.7283830724984134E-4</v>
      </c>
    </row>
    <row r="5088" spans="1:28" ht="81.75" hidden="1" customHeight="1" thickBot="1" x14ac:dyDescent="0.3">
      <c r="A5088" s="202" t="s">
        <v>28</v>
      </c>
      <c r="B5088" s="344" t="s">
        <v>29</v>
      </c>
      <c r="C5088" s="345"/>
      <c r="D5088" s="187">
        <f t="shared" ref="D5088:O5088" si="4431">D4989</f>
        <v>4.0385250397883876</v>
      </c>
      <c r="E5088" s="187">
        <f t="shared" si="4431"/>
        <v>4.0385250397883876</v>
      </c>
      <c r="F5088" s="187">
        <f t="shared" si="4431"/>
        <v>4.0385250397883876</v>
      </c>
      <c r="G5088" s="187">
        <f t="shared" si="4431"/>
        <v>4.0385250397883876</v>
      </c>
      <c r="H5088" s="187">
        <f t="shared" si="4431"/>
        <v>4.0385250397883876</v>
      </c>
      <c r="I5088" s="187">
        <f t="shared" si="4431"/>
        <v>4.0385250397883876</v>
      </c>
      <c r="J5088" s="187">
        <f t="shared" si="4431"/>
        <v>4.0385250397883876</v>
      </c>
      <c r="K5088" s="187">
        <f t="shared" si="4431"/>
        <v>4.0385250397883876</v>
      </c>
      <c r="L5088" s="187">
        <f t="shared" si="4431"/>
        <v>4.0385250397883876</v>
      </c>
      <c r="M5088" s="187">
        <f t="shared" si="4431"/>
        <v>4.0385250397883876</v>
      </c>
      <c r="N5088" s="187">
        <f t="shared" si="4431"/>
        <v>4.0385250397883876</v>
      </c>
      <c r="O5088" s="187">
        <f t="shared" si="4431"/>
        <v>4.0385250397883876</v>
      </c>
      <c r="P5088" s="209">
        <v>2025</v>
      </c>
      <c r="Q5088" s="61">
        <f t="shared" si="4408"/>
        <v>4.0385250397883873E-3</v>
      </c>
      <c r="R5088" s="61">
        <f t="shared" si="4408"/>
        <v>4.0385250397883873E-3</v>
      </c>
      <c r="S5088" s="61">
        <f t="shared" si="4408"/>
        <v>4.0385250397883873E-3</v>
      </c>
      <c r="T5088" s="61">
        <f t="shared" si="4407"/>
        <v>4.0385250397883873E-3</v>
      </c>
      <c r="U5088" s="61">
        <f t="shared" si="4407"/>
        <v>4.0385250397883873E-3</v>
      </c>
      <c r="V5088" s="61">
        <f t="shared" si="4407"/>
        <v>4.0385250397883873E-3</v>
      </c>
      <c r="W5088" s="61">
        <f t="shared" si="4407"/>
        <v>4.0385250397883873E-3</v>
      </c>
      <c r="X5088" s="61">
        <f t="shared" si="4407"/>
        <v>4.0385250397883873E-3</v>
      </c>
      <c r="Y5088" s="61">
        <f t="shared" si="4407"/>
        <v>4.0385250397883873E-3</v>
      </c>
      <c r="Z5088" s="61">
        <f t="shared" si="4407"/>
        <v>4.0385250397883873E-3</v>
      </c>
      <c r="AA5088" s="61">
        <f t="shared" si="4407"/>
        <v>4.0385250397883873E-3</v>
      </c>
      <c r="AB5088" s="61">
        <f t="shared" si="4407"/>
        <v>4.0385250397883873E-3</v>
      </c>
    </row>
    <row r="5089" spans="1:28" ht="51" hidden="1" customHeight="1" thickBot="1" x14ac:dyDescent="0.3">
      <c r="A5089" s="202" t="s">
        <v>30</v>
      </c>
      <c r="B5089" s="344" t="s">
        <v>31</v>
      </c>
      <c r="C5089" s="345"/>
      <c r="D5089" s="182">
        <f>D5078</f>
        <v>0.35846041887631658</v>
      </c>
      <c r="E5089" s="182">
        <f t="shared" ref="E5089:O5089" si="4432">E5078</f>
        <v>0.35054932254100024</v>
      </c>
      <c r="F5089" s="182">
        <f t="shared" si="4432"/>
        <v>0.40077550861040495</v>
      </c>
      <c r="G5089" s="182">
        <f t="shared" si="4432"/>
        <v>0.4831458115433333</v>
      </c>
      <c r="H5089" s="182">
        <f t="shared" si="4432"/>
        <v>0.26499186741702724</v>
      </c>
      <c r="I5089" s="182">
        <f t="shared" si="4432"/>
        <v>2.1218534614972986E-2</v>
      </c>
      <c r="J5089" s="182">
        <f t="shared" si="4432"/>
        <v>3.3412441841641632E-3</v>
      </c>
      <c r="K5089" s="182">
        <f t="shared" si="4432"/>
        <v>1.4753827638458769E-2</v>
      </c>
      <c r="L5089" s="182">
        <f t="shared" si="4432"/>
        <v>1.4784006022173959E-2</v>
      </c>
      <c r="M5089" s="182">
        <f t="shared" si="4432"/>
        <v>4.1423473339877018E-2</v>
      </c>
      <c r="N5089" s="182">
        <f t="shared" si="4432"/>
        <v>0.42419847919717418</v>
      </c>
      <c r="O5089" s="182">
        <f t="shared" si="4432"/>
        <v>0.4489171039977003</v>
      </c>
      <c r="P5089" s="209">
        <v>2025</v>
      </c>
      <c r="Q5089" s="61">
        <f t="shared" si="4408"/>
        <v>3.5846041887631656E-4</v>
      </c>
      <c r="R5089" s="61">
        <f t="shared" si="4408"/>
        <v>3.5054932254100022E-4</v>
      </c>
      <c r="S5089" s="61">
        <f t="shared" si="4408"/>
        <v>4.0077550861040496E-4</v>
      </c>
      <c r="T5089" s="61">
        <f t="shared" si="4407"/>
        <v>4.8314581154333328E-4</v>
      </c>
      <c r="U5089" s="61">
        <f t="shared" si="4407"/>
        <v>2.6499186741702721E-4</v>
      </c>
      <c r="V5089" s="61">
        <f t="shared" si="4407"/>
        <v>2.1218534614972987E-5</v>
      </c>
      <c r="W5089" s="61">
        <f t="shared" si="4407"/>
        <v>3.3412441841641631E-6</v>
      </c>
      <c r="X5089" s="61">
        <f t="shared" si="4407"/>
        <v>1.475382763845877E-5</v>
      </c>
      <c r="Y5089" s="61">
        <f t="shared" si="4407"/>
        <v>1.478400602217396E-5</v>
      </c>
      <c r="Z5089" s="61">
        <f t="shared" si="4407"/>
        <v>4.1423473339877019E-5</v>
      </c>
      <c r="AA5089" s="61">
        <f t="shared" si="4407"/>
        <v>4.2419847919717416E-4</v>
      </c>
      <c r="AB5089" s="61">
        <f t="shared" si="4407"/>
        <v>4.4891710399770027E-4</v>
      </c>
    </row>
    <row r="5090" spans="1:28" ht="83.25" customHeight="1" thickBot="1" x14ac:dyDescent="0.3">
      <c r="A5090" s="202" t="s">
        <v>32</v>
      </c>
      <c r="B5090" s="344" t="s">
        <v>33</v>
      </c>
      <c r="C5090" s="345"/>
      <c r="D5090" s="183">
        <f>ROUND(D5089*D5084,0)</f>
        <v>114689</v>
      </c>
      <c r="E5090" s="183">
        <f t="shared" ref="E5090:F5090" si="4433">ROUND(E5089*E5084,0)</f>
        <v>102373</v>
      </c>
      <c r="F5090" s="183">
        <f t="shared" si="4433"/>
        <v>109514</v>
      </c>
      <c r="G5090" s="183">
        <f>ROUND(G5089*G5084,0)</f>
        <v>152662</v>
      </c>
      <c r="H5090" s="183">
        <f t="shared" ref="H5090:O5090" si="4434">ROUND(H5089*H5084,0)</f>
        <v>52965</v>
      </c>
      <c r="I5090" s="183">
        <f t="shared" si="4434"/>
        <v>3732</v>
      </c>
      <c r="J5090" s="183">
        <f t="shared" si="4434"/>
        <v>473</v>
      </c>
      <c r="K5090" s="183">
        <f t="shared" si="4434"/>
        <v>2328</v>
      </c>
      <c r="L5090" s="183">
        <f t="shared" si="4434"/>
        <v>2455</v>
      </c>
      <c r="M5090" s="183">
        <f t="shared" si="4434"/>
        <v>9933</v>
      </c>
      <c r="N5090" s="183">
        <f t="shared" si="4434"/>
        <v>134119</v>
      </c>
      <c r="O5090" s="183">
        <f t="shared" si="4434"/>
        <v>180283</v>
      </c>
      <c r="P5090" s="209">
        <v>2025</v>
      </c>
      <c r="Q5090" s="61">
        <f t="shared" si="4408"/>
        <v>114.68899999999999</v>
      </c>
      <c r="R5090" s="61">
        <f t="shared" si="4408"/>
        <v>102.373</v>
      </c>
      <c r="S5090" s="61">
        <f t="shared" si="4408"/>
        <v>109.514</v>
      </c>
      <c r="T5090" s="61">
        <f t="shared" si="4407"/>
        <v>152.66200000000001</v>
      </c>
      <c r="U5090" s="61">
        <f t="shared" si="4407"/>
        <v>52.965000000000003</v>
      </c>
      <c r="V5090" s="61">
        <f t="shared" si="4407"/>
        <v>3.7320000000000002</v>
      </c>
      <c r="W5090" s="61">
        <f t="shared" ref="W5090:AB5132" si="4435">J5090/1000</f>
        <v>0.47299999999999998</v>
      </c>
      <c r="X5090" s="61">
        <f t="shared" si="4435"/>
        <v>2.3279999999999998</v>
      </c>
      <c r="Y5090" s="61">
        <f t="shared" si="4435"/>
        <v>2.4550000000000001</v>
      </c>
      <c r="Z5090" s="61">
        <f t="shared" si="4435"/>
        <v>9.9329999999999998</v>
      </c>
      <c r="AA5090" s="61">
        <f t="shared" si="4435"/>
        <v>134.119</v>
      </c>
      <c r="AB5090" s="61">
        <f t="shared" si="4435"/>
        <v>180.28299999999999</v>
      </c>
    </row>
    <row r="5091" spans="1:28" ht="53.25" hidden="1" customHeight="1" thickBot="1" x14ac:dyDescent="0.3">
      <c r="A5091" s="202" t="s">
        <v>34</v>
      </c>
      <c r="B5091" s="344" t="s">
        <v>35</v>
      </c>
      <c r="C5091" s="345"/>
      <c r="D5091" s="184">
        <f>D5088*D5090</f>
        <v>463174.39828829037</v>
      </c>
      <c r="E5091" s="185">
        <f t="shared" ref="E5091:O5091" si="4436">E5088*E5090</f>
        <v>413435.92389825662</v>
      </c>
      <c r="F5091" s="185">
        <f t="shared" si="4436"/>
        <v>442275.03120738547</v>
      </c>
      <c r="G5091" s="185">
        <f t="shared" si="4436"/>
        <v>616529.30962417484</v>
      </c>
      <c r="H5091" s="185">
        <f t="shared" si="4436"/>
        <v>213900.47873239196</v>
      </c>
      <c r="I5091" s="185">
        <f t="shared" si="4436"/>
        <v>15071.775448490263</v>
      </c>
      <c r="J5091" s="185">
        <f t="shared" si="4436"/>
        <v>1910.2223438199073</v>
      </c>
      <c r="K5091" s="185">
        <f t="shared" si="4436"/>
        <v>9401.6862926273661</v>
      </c>
      <c r="L5091" s="185">
        <f t="shared" si="4436"/>
        <v>9914.5789726804924</v>
      </c>
      <c r="M5091" s="185">
        <f t="shared" si="4436"/>
        <v>40114.669220218057</v>
      </c>
      <c r="N5091" s="185">
        <f t="shared" si="4436"/>
        <v>541642.93981137872</v>
      </c>
      <c r="O5091" s="186">
        <f t="shared" si="4436"/>
        <v>728077.40974816994</v>
      </c>
      <c r="P5091" s="209">
        <v>2025</v>
      </c>
      <c r="Q5091" s="61">
        <f t="shared" si="4408"/>
        <v>463.17439828829038</v>
      </c>
      <c r="R5091" s="61">
        <f t="shared" si="4408"/>
        <v>413.43592389825659</v>
      </c>
      <c r="S5091" s="61">
        <f t="shared" si="4408"/>
        <v>442.2750312073855</v>
      </c>
      <c r="T5091" s="61">
        <f t="shared" si="4408"/>
        <v>616.52930962417486</v>
      </c>
      <c r="U5091" s="61">
        <f t="shared" si="4408"/>
        <v>213.90047873239195</v>
      </c>
      <c r="V5091" s="61">
        <f t="shared" si="4408"/>
        <v>15.071775448490264</v>
      </c>
      <c r="W5091" s="61">
        <f t="shared" si="4435"/>
        <v>1.9102223438199073</v>
      </c>
      <c r="X5091" s="61">
        <f t="shared" si="4435"/>
        <v>9.4016862926273657</v>
      </c>
      <c r="Y5091" s="61">
        <f t="shared" si="4435"/>
        <v>9.9145789726804932</v>
      </c>
      <c r="Z5091" s="61">
        <f t="shared" si="4435"/>
        <v>40.114669220218055</v>
      </c>
      <c r="AA5091" s="61">
        <f t="shared" si="4435"/>
        <v>541.64293981137871</v>
      </c>
      <c r="AB5091" s="61">
        <f t="shared" si="4435"/>
        <v>728.07740974817</v>
      </c>
    </row>
    <row r="5092" spans="1:28" ht="48.75" hidden="1" customHeight="1" thickBot="1" x14ac:dyDescent="0.3">
      <c r="A5092" s="202" t="s">
        <v>36</v>
      </c>
      <c r="B5092" s="344" t="s">
        <v>37</v>
      </c>
      <c r="C5092" s="345"/>
      <c r="D5092" s="184">
        <f>ROUND(D5091*0.9,2)</f>
        <v>416856.96</v>
      </c>
      <c r="E5092" s="185">
        <f t="shared" ref="E5092:O5092" si="4437">ROUND(E5091*0.9,2)</f>
        <v>372092.33</v>
      </c>
      <c r="F5092" s="185">
        <f t="shared" si="4437"/>
        <v>398047.53</v>
      </c>
      <c r="G5092" s="185">
        <f t="shared" si="4437"/>
        <v>554876.38</v>
      </c>
      <c r="H5092" s="185">
        <f t="shared" si="4437"/>
        <v>192510.43</v>
      </c>
      <c r="I5092" s="185">
        <f t="shared" si="4437"/>
        <v>13564.6</v>
      </c>
      <c r="J5092" s="185">
        <f t="shared" si="4437"/>
        <v>1719.2</v>
      </c>
      <c r="K5092" s="185">
        <f t="shared" si="4437"/>
        <v>8461.52</v>
      </c>
      <c r="L5092" s="185">
        <f t="shared" si="4437"/>
        <v>8923.1200000000008</v>
      </c>
      <c r="M5092" s="185">
        <f t="shared" si="4437"/>
        <v>36103.199999999997</v>
      </c>
      <c r="N5092" s="185">
        <f t="shared" si="4437"/>
        <v>487478.65</v>
      </c>
      <c r="O5092" s="186">
        <f t="shared" si="4437"/>
        <v>655269.67000000004</v>
      </c>
      <c r="P5092" s="209">
        <v>2025</v>
      </c>
      <c r="Q5092" s="61">
        <f t="shared" si="4408"/>
        <v>416.85696000000002</v>
      </c>
      <c r="R5092" s="61">
        <f t="shared" si="4408"/>
        <v>372.09233</v>
      </c>
      <c r="S5092" s="61">
        <f t="shared" si="4408"/>
        <v>398.04753000000005</v>
      </c>
      <c r="T5092" s="61">
        <f t="shared" si="4408"/>
        <v>554.87638000000004</v>
      </c>
      <c r="U5092" s="61">
        <f t="shared" si="4408"/>
        <v>192.51042999999999</v>
      </c>
      <c r="V5092" s="61">
        <f t="shared" si="4408"/>
        <v>13.5646</v>
      </c>
      <c r="W5092" s="61">
        <f t="shared" si="4435"/>
        <v>1.7192000000000001</v>
      </c>
      <c r="X5092" s="61">
        <f t="shared" si="4435"/>
        <v>8.4615200000000002</v>
      </c>
      <c r="Y5092" s="61">
        <f t="shared" si="4435"/>
        <v>8.9231200000000008</v>
      </c>
      <c r="Z5092" s="61">
        <f t="shared" si="4435"/>
        <v>36.103199999999994</v>
      </c>
      <c r="AA5092" s="61">
        <f t="shared" si="4435"/>
        <v>487.47865000000002</v>
      </c>
      <c r="AB5092" s="61">
        <f t="shared" si="4435"/>
        <v>655.26967000000002</v>
      </c>
    </row>
    <row r="5093" spans="1:28" ht="21" hidden="1" customHeight="1" thickBot="1" x14ac:dyDescent="0.3">
      <c r="A5093" s="346" t="str">
        <f>A5082</f>
        <v>Объект 52:</v>
      </c>
      <c r="B5093" s="347"/>
      <c r="C5093" s="43"/>
      <c r="D5093" s="348" t="str">
        <f>D5082</f>
        <v>ВЛ Д.Избищи, ВЛ Рассвет</v>
      </c>
      <c r="E5093" s="349"/>
      <c r="F5093" s="349"/>
      <c r="G5093" s="349"/>
      <c r="H5093" s="349"/>
      <c r="I5093" s="349"/>
      <c r="J5093" s="349"/>
      <c r="K5093" s="349"/>
      <c r="L5093" s="349"/>
      <c r="M5093" s="349"/>
      <c r="N5093" s="349"/>
      <c r="O5093" s="350"/>
      <c r="P5093" s="207">
        <v>2026</v>
      </c>
      <c r="Q5093" s="61" t="e">
        <f t="shared" si="4408"/>
        <v>#VALUE!</v>
      </c>
      <c r="R5093" s="61">
        <f t="shared" si="4408"/>
        <v>0</v>
      </c>
      <c r="S5093" s="61">
        <f t="shared" si="4408"/>
        <v>0</v>
      </c>
      <c r="T5093" s="61">
        <f t="shared" si="4408"/>
        <v>0</v>
      </c>
      <c r="U5093" s="61">
        <f t="shared" si="4408"/>
        <v>0</v>
      </c>
      <c r="V5093" s="61">
        <f t="shared" si="4408"/>
        <v>0</v>
      </c>
      <c r="W5093" s="61">
        <f t="shared" si="4435"/>
        <v>0</v>
      </c>
      <c r="X5093" s="61">
        <f t="shared" si="4435"/>
        <v>0</v>
      </c>
      <c r="Y5093" s="61">
        <f t="shared" si="4435"/>
        <v>0</v>
      </c>
      <c r="Z5093" s="61">
        <f t="shared" si="4435"/>
        <v>0</v>
      </c>
      <c r="AA5093" s="61">
        <f t="shared" si="4435"/>
        <v>0</v>
      </c>
      <c r="AB5093" s="61">
        <f t="shared" si="4435"/>
        <v>0</v>
      </c>
    </row>
    <row r="5094" spans="1:28" ht="16.5" hidden="1" thickBot="1" x14ac:dyDescent="0.3">
      <c r="A5094" s="351" t="s">
        <v>297</v>
      </c>
      <c r="B5094" s="352"/>
      <c r="C5094" s="352"/>
      <c r="D5094" s="352"/>
      <c r="E5094" s="352"/>
      <c r="F5094" s="352"/>
      <c r="G5094" s="352"/>
      <c r="H5094" s="352"/>
      <c r="I5094" s="352"/>
      <c r="J5094" s="352"/>
      <c r="K5094" s="352"/>
      <c r="L5094" s="352"/>
      <c r="M5094" s="352"/>
      <c r="N5094" s="352"/>
      <c r="O5094" s="352"/>
      <c r="P5094" s="207">
        <v>2026</v>
      </c>
      <c r="Q5094" s="61">
        <f t="shared" si="4408"/>
        <v>0</v>
      </c>
      <c r="R5094" s="61">
        <f t="shared" si="4408"/>
        <v>0</v>
      </c>
      <c r="S5094" s="61">
        <f t="shared" si="4408"/>
        <v>0</v>
      </c>
      <c r="T5094" s="61">
        <f t="shared" si="4408"/>
        <v>0</v>
      </c>
      <c r="U5094" s="61">
        <f t="shared" si="4408"/>
        <v>0</v>
      </c>
      <c r="V5094" s="61">
        <f t="shared" si="4408"/>
        <v>0</v>
      </c>
      <c r="W5094" s="61">
        <f t="shared" si="4435"/>
        <v>0</v>
      </c>
      <c r="X5094" s="61">
        <f t="shared" si="4435"/>
        <v>0</v>
      </c>
      <c r="Y5094" s="61">
        <f t="shared" si="4435"/>
        <v>0</v>
      </c>
      <c r="Z5094" s="61">
        <f t="shared" si="4435"/>
        <v>0</v>
      </c>
      <c r="AA5094" s="61">
        <f t="shared" si="4435"/>
        <v>0</v>
      </c>
      <c r="AB5094" s="61">
        <f t="shared" si="4435"/>
        <v>0</v>
      </c>
    </row>
    <row r="5095" spans="1:28" s="41" customFormat="1" ht="29.25" hidden="1" customHeight="1" thickBot="1" x14ac:dyDescent="0.3">
      <c r="A5095" s="202" t="s">
        <v>11</v>
      </c>
      <c r="B5095" s="344" t="s">
        <v>293</v>
      </c>
      <c r="C5095" s="345"/>
      <c r="D5095" s="179">
        <f>D5084</f>
        <v>319950</v>
      </c>
      <c r="E5095" s="179">
        <f t="shared" ref="E5095:O5096" si="4438">E5084</f>
        <v>292035</v>
      </c>
      <c r="F5095" s="179">
        <f t="shared" si="4438"/>
        <v>273255</v>
      </c>
      <c r="G5095" s="179">
        <f t="shared" si="4438"/>
        <v>315975</v>
      </c>
      <c r="H5095" s="179">
        <f t="shared" si="4438"/>
        <v>199875</v>
      </c>
      <c r="I5095" s="179">
        <f t="shared" si="4438"/>
        <v>175865</v>
      </c>
      <c r="J5095" s="179">
        <f t="shared" si="4438"/>
        <v>141495</v>
      </c>
      <c r="K5095" s="179">
        <f t="shared" si="4438"/>
        <v>157815</v>
      </c>
      <c r="L5095" s="179">
        <f t="shared" si="4438"/>
        <v>166050</v>
      </c>
      <c r="M5095" s="179">
        <f t="shared" si="4438"/>
        <v>239790</v>
      </c>
      <c r="N5095" s="179">
        <f t="shared" si="4438"/>
        <v>316170</v>
      </c>
      <c r="O5095" s="179">
        <f t="shared" si="4438"/>
        <v>401595</v>
      </c>
      <c r="P5095" s="207">
        <v>2026</v>
      </c>
      <c r="Q5095" s="61">
        <f t="shared" si="4408"/>
        <v>319.95</v>
      </c>
      <c r="R5095" s="61">
        <f t="shared" si="4408"/>
        <v>292.03500000000003</v>
      </c>
      <c r="S5095" s="61">
        <f t="shared" si="4408"/>
        <v>273.255</v>
      </c>
      <c r="T5095" s="61">
        <f t="shared" si="4408"/>
        <v>315.97500000000002</v>
      </c>
      <c r="U5095" s="61">
        <f t="shared" si="4408"/>
        <v>199.875</v>
      </c>
      <c r="V5095" s="61">
        <f t="shared" si="4408"/>
        <v>175.86500000000001</v>
      </c>
      <c r="W5095" s="61">
        <f t="shared" si="4435"/>
        <v>141.495</v>
      </c>
      <c r="X5095" s="61">
        <f t="shared" si="4435"/>
        <v>157.815</v>
      </c>
      <c r="Y5095" s="61">
        <f t="shared" si="4435"/>
        <v>166.05</v>
      </c>
      <c r="Z5095" s="61">
        <f t="shared" si="4435"/>
        <v>239.79</v>
      </c>
      <c r="AA5095" s="61">
        <f t="shared" si="4435"/>
        <v>316.17</v>
      </c>
      <c r="AB5095" s="61">
        <f t="shared" si="4435"/>
        <v>401.59500000000003</v>
      </c>
    </row>
    <row r="5096" spans="1:28" ht="16.5" hidden="1" thickBot="1" x14ac:dyDescent="0.3">
      <c r="A5096" s="202" t="s">
        <v>12</v>
      </c>
      <c r="B5096" s="353" t="s">
        <v>291</v>
      </c>
      <c r="C5096" s="354"/>
      <c r="D5096" s="179">
        <f>D5085</f>
        <v>165612</v>
      </c>
      <c r="E5096" s="179">
        <f t="shared" si="4438"/>
        <v>153473</v>
      </c>
      <c r="F5096" s="179">
        <f t="shared" si="4438"/>
        <v>129879</v>
      </c>
      <c r="G5096" s="179">
        <f t="shared" si="4438"/>
        <v>124157</v>
      </c>
      <c r="H5096" s="179">
        <f t="shared" si="4438"/>
        <v>122141</v>
      </c>
      <c r="I5096" s="179">
        <f t="shared" si="4438"/>
        <v>150340</v>
      </c>
      <c r="J5096" s="179">
        <f t="shared" si="4438"/>
        <v>123488</v>
      </c>
      <c r="K5096" s="179">
        <f t="shared" si="4438"/>
        <v>135930</v>
      </c>
      <c r="L5096" s="179">
        <f t="shared" si="4438"/>
        <v>143018</v>
      </c>
      <c r="M5096" s="179">
        <f t="shared" si="4438"/>
        <v>200142</v>
      </c>
      <c r="N5096" s="179">
        <f t="shared" si="4438"/>
        <v>142871</v>
      </c>
      <c r="O5096" s="179">
        <f t="shared" si="4438"/>
        <v>171546</v>
      </c>
      <c r="P5096" s="207">
        <v>2026</v>
      </c>
      <c r="Q5096" s="61">
        <f t="shared" si="4408"/>
        <v>165.61199999999999</v>
      </c>
      <c r="R5096" s="61">
        <f t="shared" si="4408"/>
        <v>153.47300000000001</v>
      </c>
      <c r="S5096" s="61">
        <f t="shared" si="4408"/>
        <v>129.87899999999999</v>
      </c>
      <c r="T5096" s="61">
        <f t="shared" si="4408"/>
        <v>124.157</v>
      </c>
      <c r="U5096" s="61">
        <f t="shared" si="4408"/>
        <v>122.14100000000001</v>
      </c>
      <c r="V5096" s="61">
        <f t="shared" si="4408"/>
        <v>150.34</v>
      </c>
      <c r="W5096" s="61">
        <f t="shared" si="4435"/>
        <v>123.488</v>
      </c>
      <c r="X5096" s="61">
        <f t="shared" si="4435"/>
        <v>135.93</v>
      </c>
      <c r="Y5096" s="61">
        <f t="shared" si="4435"/>
        <v>143.018</v>
      </c>
      <c r="Z5096" s="61">
        <f t="shared" si="4435"/>
        <v>200.142</v>
      </c>
      <c r="AA5096" s="61">
        <f t="shared" si="4435"/>
        <v>142.87100000000001</v>
      </c>
      <c r="AB5096" s="61">
        <f t="shared" si="4435"/>
        <v>171.54599999999999</v>
      </c>
    </row>
    <row r="5097" spans="1:28" ht="33" hidden="1" customHeight="1" thickBot="1" x14ac:dyDescent="0.3">
      <c r="A5097" s="202" t="s">
        <v>13</v>
      </c>
      <c r="B5097" s="344" t="s">
        <v>292</v>
      </c>
      <c r="C5097" s="345"/>
      <c r="D5097" s="180">
        <f>D5095-D5096</f>
        <v>154338</v>
      </c>
      <c r="E5097" s="180">
        <f t="shared" ref="E5097:O5097" si="4439">E5095-E5096</f>
        <v>138562</v>
      </c>
      <c r="F5097" s="180">
        <f t="shared" si="4439"/>
        <v>143376</v>
      </c>
      <c r="G5097" s="180">
        <f t="shared" si="4439"/>
        <v>191818</v>
      </c>
      <c r="H5097" s="180">
        <f t="shared" si="4439"/>
        <v>77734</v>
      </c>
      <c r="I5097" s="180">
        <f t="shared" si="4439"/>
        <v>25525</v>
      </c>
      <c r="J5097" s="180">
        <f t="shared" si="4439"/>
        <v>18007</v>
      </c>
      <c r="K5097" s="180">
        <f t="shared" si="4439"/>
        <v>21885</v>
      </c>
      <c r="L5097" s="180">
        <f t="shared" si="4439"/>
        <v>23032</v>
      </c>
      <c r="M5097" s="180">
        <f t="shared" si="4439"/>
        <v>39648</v>
      </c>
      <c r="N5097" s="180">
        <f t="shared" si="4439"/>
        <v>173299</v>
      </c>
      <c r="O5097" s="180">
        <f t="shared" si="4439"/>
        <v>230049</v>
      </c>
      <c r="P5097" s="207">
        <v>2026</v>
      </c>
      <c r="Q5097" s="61">
        <f t="shared" si="4408"/>
        <v>154.33799999999999</v>
      </c>
      <c r="R5097" s="61">
        <f t="shared" si="4408"/>
        <v>138.56200000000001</v>
      </c>
      <c r="S5097" s="61">
        <f t="shared" si="4408"/>
        <v>143.376</v>
      </c>
      <c r="T5097" s="61">
        <f t="shared" si="4408"/>
        <v>191.81800000000001</v>
      </c>
      <c r="U5097" s="61">
        <f t="shared" si="4408"/>
        <v>77.733999999999995</v>
      </c>
      <c r="V5097" s="61">
        <f t="shared" si="4408"/>
        <v>25.524999999999999</v>
      </c>
      <c r="W5097" s="61">
        <f t="shared" si="4435"/>
        <v>18.007000000000001</v>
      </c>
      <c r="X5097" s="61">
        <f t="shared" si="4435"/>
        <v>21.885000000000002</v>
      </c>
      <c r="Y5097" s="61">
        <f t="shared" si="4435"/>
        <v>23.032</v>
      </c>
      <c r="Z5097" s="61">
        <f t="shared" si="4435"/>
        <v>39.648000000000003</v>
      </c>
      <c r="AA5097" s="61">
        <f t="shared" si="4435"/>
        <v>173.29900000000001</v>
      </c>
      <c r="AB5097" s="61">
        <f t="shared" si="4435"/>
        <v>230.04900000000001</v>
      </c>
    </row>
    <row r="5098" spans="1:28" ht="36" hidden="1" customHeight="1" thickBot="1" x14ac:dyDescent="0.3">
      <c r="A5098" s="202" t="s">
        <v>14</v>
      </c>
      <c r="B5098" s="344" t="s">
        <v>27</v>
      </c>
      <c r="C5098" s="345"/>
      <c r="D5098" s="181">
        <f>D5097/D5095</f>
        <v>0.48238162212845759</v>
      </c>
      <c r="E5098" s="181">
        <f t="shared" ref="E5098:O5098" si="4440">E5097/E5095</f>
        <v>0.47447052579314125</v>
      </c>
      <c r="F5098" s="181">
        <f t="shared" si="4440"/>
        <v>0.52469671186254596</v>
      </c>
      <c r="G5098" s="181">
        <f t="shared" si="4440"/>
        <v>0.60706701479547431</v>
      </c>
      <c r="H5098" s="181">
        <f t="shared" si="4440"/>
        <v>0.38891307066916825</v>
      </c>
      <c r="I5098" s="181">
        <f t="shared" si="4440"/>
        <v>0.14513973786711398</v>
      </c>
      <c r="J5098" s="181">
        <f t="shared" si="4440"/>
        <v>0.12726244743630516</v>
      </c>
      <c r="K5098" s="181">
        <f t="shared" si="4440"/>
        <v>0.13867503089059977</v>
      </c>
      <c r="L5098" s="181">
        <f t="shared" si="4440"/>
        <v>0.13870520927431496</v>
      </c>
      <c r="M5098" s="181">
        <f t="shared" si="4440"/>
        <v>0.16534467659201801</v>
      </c>
      <c r="N5098" s="181">
        <f t="shared" si="4440"/>
        <v>0.54811968244931519</v>
      </c>
      <c r="O5098" s="181">
        <f t="shared" si="4440"/>
        <v>0.57283830724984131</v>
      </c>
      <c r="P5098" s="207">
        <v>2026</v>
      </c>
      <c r="Q5098" s="61">
        <f t="shared" si="4408"/>
        <v>4.8238162212845757E-4</v>
      </c>
      <c r="R5098" s="61">
        <f t="shared" si="4408"/>
        <v>4.7447052579314123E-4</v>
      </c>
      <c r="S5098" s="61">
        <f t="shared" si="4408"/>
        <v>5.2469671186254597E-4</v>
      </c>
      <c r="T5098" s="61">
        <f t="shared" si="4408"/>
        <v>6.0706701479547429E-4</v>
      </c>
      <c r="U5098" s="61">
        <f t="shared" si="4408"/>
        <v>3.8891307066916823E-4</v>
      </c>
      <c r="V5098" s="61">
        <f t="shared" si="4408"/>
        <v>1.4513973786711397E-4</v>
      </c>
      <c r="W5098" s="61">
        <f t="shared" si="4435"/>
        <v>1.2726244743630516E-4</v>
      </c>
      <c r="X5098" s="61">
        <f t="shared" si="4435"/>
        <v>1.3867503089059975E-4</v>
      </c>
      <c r="Y5098" s="61">
        <f t="shared" si="4435"/>
        <v>1.3870520927431495E-4</v>
      </c>
      <c r="Z5098" s="61">
        <f t="shared" si="4435"/>
        <v>1.65344676592018E-4</v>
      </c>
      <c r="AA5098" s="61">
        <f t="shared" si="4435"/>
        <v>5.4811968244931517E-4</v>
      </c>
      <c r="AB5098" s="61">
        <f t="shared" si="4435"/>
        <v>5.7283830724984134E-4</v>
      </c>
    </row>
    <row r="5099" spans="1:28" ht="81.75" hidden="1" customHeight="1" thickBot="1" x14ac:dyDescent="0.3">
      <c r="A5099" s="202" t="s">
        <v>28</v>
      </c>
      <c r="B5099" s="344" t="s">
        <v>29</v>
      </c>
      <c r="C5099" s="345"/>
      <c r="D5099" s="187">
        <f t="shared" ref="D5099:N5099" si="4441">D5000</f>
        <v>4.2151862062401122</v>
      </c>
      <c r="E5099" s="187">
        <f t="shared" si="4441"/>
        <v>4.2151862062401122</v>
      </c>
      <c r="F5099" s="187">
        <f t="shared" si="4441"/>
        <v>4.2151862062401122</v>
      </c>
      <c r="G5099" s="187">
        <f t="shared" si="4441"/>
        <v>4.2151862062401122</v>
      </c>
      <c r="H5099" s="187">
        <f t="shared" si="4441"/>
        <v>4.2151862062401122</v>
      </c>
      <c r="I5099" s="187">
        <f t="shared" si="4441"/>
        <v>4.2151862062401122</v>
      </c>
      <c r="J5099" s="187">
        <f t="shared" si="4441"/>
        <v>4.2151862062401122</v>
      </c>
      <c r="K5099" s="187">
        <f t="shared" si="4441"/>
        <v>4.2151862062401122</v>
      </c>
      <c r="L5099" s="187">
        <f t="shared" si="4441"/>
        <v>4.2151862062401122</v>
      </c>
      <c r="M5099" s="187">
        <f t="shared" si="4441"/>
        <v>4.2151862062401122</v>
      </c>
      <c r="N5099" s="187">
        <f t="shared" si="4441"/>
        <v>4.2151862062401122</v>
      </c>
      <c r="O5099" s="44">
        <v>3.7032600000000002</v>
      </c>
      <c r="P5099" s="207">
        <v>2026</v>
      </c>
      <c r="Q5099" s="61">
        <f t="shared" si="4408"/>
        <v>4.2151862062401119E-3</v>
      </c>
      <c r="R5099" s="61">
        <f t="shared" si="4408"/>
        <v>4.2151862062401119E-3</v>
      </c>
      <c r="S5099" s="61">
        <f t="shared" si="4408"/>
        <v>4.2151862062401119E-3</v>
      </c>
      <c r="T5099" s="61">
        <f t="shared" si="4408"/>
        <v>4.2151862062401119E-3</v>
      </c>
      <c r="U5099" s="61">
        <f t="shared" si="4408"/>
        <v>4.2151862062401119E-3</v>
      </c>
      <c r="V5099" s="61">
        <f t="shared" si="4408"/>
        <v>4.2151862062401119E-3</v>
      </c>
      <c r="W5099" s="61">
        <f t="shared" si="4435"/>
        <v>4.2151862062401119E-3</v>
      </c>
      <c r="X5099" s="61">
        <f t="shared" si="4435"/>
        <v>4.2151862062401119E-3</v>
      </c>
      <c r="Y5099" s="61">
        <f t="shared" si="4435"/>
        <v>4.2151862062401119E-3</v>
      </c>
      <c r="Z5099" s="61">
        <f t="shared" si="4435"/>
        <v>4.2151862062401119E-3</v>
      </c>
      <c r="AA5099" s="61">
        <f t="shared" si="4435"/>
        <v>4.2151862062401119E-3</v>
      </c>
      <c r="AB5099" s="61">
        <f t="shared" si="4435"/>
        <v>3.7032600000000003E-3</v>
      </c>
    </row>
    <row r="5100" spans="1:28" ht="51" hidden="1" customHeight="1" thickBot="1" x14ac:dyDescent="0.3">
      <c r="A5100" s="202" t="s">
        <v>30</v>
      </c>
      <c r="B5100" s="344" t="s">
        <v>31</v>
      </c>
      <c r="C5100" s="345"/>
      <c r="D5100" s="182">
        <f>D5089</f>
        <v>0.35846041887631658</v>
      </c>
      <c r="E5100" s="182">
        <f t="shared" ref="E5100:O5100" si="4442">E5089</f>
        <v>0.35054932254100024</v>
      </c>
      <c r="F5100" s="182">
        <f t="shared" si="4442"/>
        <v>0.40077550861040495</v>
      </c>
      <c r="G5100" s="182">
        <f t="shared" si="4442"/>
        <v>0.4831458115433333</v>
      </c>
      <c r="H5100" s="182">
        <f t="shared" si="4442"/>
        <v>0.26499186741702724</v>
      </c>
      <c r="I5100" s="182">
        <f t="shared" si="4442"/>
        <v>2.1218534614972986E-2</v>
      </c>
      <c r="J5100" s="182">
        <f t="shared" si="4442"/>
        <v>3.3412441841641632E-3</v>
      </c>
      <c r="K5100" s="182">
        <f t="shared" si="4442"/>
        <v>1.4753827638458769E-2</v>
      </c>
      <c r="L5100" s="182">
        <f t="shared" si="4442"/>
        <v>1.4784006022173959E-2</v>
      </c>
      <c r="M5100" s="182">
        <f t="shared" si="4442"/>
        <v>4.1423473339877018E-2</v>
      </c>
      <c r="N5100" s="182">
        <f t="shared" si="4442"/>
        <v>0.42419847919717418</v>
      </c>
      <c r="O5100" s="182">
        <f t="shared" si="4442"/>
        <v>0.4489171039977003</v>
      </c>
      <c r="P5100" s="207">
        <v>2026</v>
      </c>
      <c r="Q5100" s="61">
        <f t="shared" si="4408"/>
        <v>3.5846041887631656E-4</v>
      </c>
      <c r="R5100" s="61">
        <f t="shared" si="4408"/>
        <v>3.5054932254100022E-4</v>
      </c>
      <c r="S5100" s="61">
        <f t="shared" si="4408"/>
        <v>4.0077550861040496E-4</v>
      </c>
      <c r="T5100" s="61">
        <f t="shared" si="4408"/>
        <v>4.8314581154333328E-4</v>
      </c>
      <c r="U5100" s="61">
        <f t="shared" si="4408"/>
        <v>2.6499186741702721E-4</v>
      </c>
      <c r="V5100" s="61">
        <f t="shared" si="4408"/>
        <v>2.1218534614972987E-5</v>
      </c>
      <c r="W5100" s="61">
        <f t="shared" si="4435"/>
        <v>3.3412441841641631E-6</v>
      </c>
      <c r="X5100" s="61">
        <f t="shared" si="4435"/>
        <v>1.475382763845877E-5</v>
      </c>
      <c r="Y5100" s="61">
        <f t="shared" si="4435"/>
        <v>1.478400602217396E-5</v>
      </c>
      <c r="Z5100" s="61">
        <f t="shared" si="4435"/>
        <v>4.1423473339877019E-5</v>
      </c>
      <c r="AA5100" s="61">
        <f t="shared" si="4435"/>
        <v>4.2419847919717416E-4</v>
      </c>
      <c r="AB5100" s="61">
        <f t="shared" si="4435"/>
        <v>4.4891710399770027E-4</v>
      </c>
    </row>
    <row r="5101" spans="1:28" ht="83.25" hidden="1" customHeight="1" thickBot="1" x14ac:dyDescent="0.3">
      <c r="A5101" s="202" t="s">
        <v>32</v>
      </c>
      <c r="B5101" s="344" t="s">
        <v>33</v>
      </c>
      <c r="C5101" s="345"/>
      <c r="D5101" s="183">
        <f>ROUND(D5100*D5095,0)</f>
        <v>114689</v>
      </c>
      <c r="E5101" s="183">
        <f t="shared" ref="E5101:F5101" si="4443">ROUND(E5100*E5095,0)</f>
        <v>102373</v>
      </c>
      <c r="F5101" s="183">
        <f t="shared" si="4443"/>
        <v>109514</v>
      </c>
      <c r="G5101" s="183">
        <f>ROUND(G5100*G5095,0)</f>
        <v>152662</v>
      </c>
      <c r="H5101" s="183">
        <f t="shared" ref="H5101:O5101" si="4444">ROUND(H5100*H5095,0)</f>
        <v>52965</v>
      </c>
      <c r="I5101" s="183">
        <f t="shared" si="4444"/>
        <v>3732</v>
      </c>
      <c r="J5101" s="183">
        <f t="shared" si="4444"/>
        <v>473</v>
      </c>
      <c r="K5101" s="183">
        <f t="shared" si="4444"/>
        <v>2328</v>
      </c>
      <c r="L5101" s="183">
        <f t="shared" si="4444"/>
        <v>2455</v>
      </c>
      <c r="M5101" s="183">
        <f t="shared" si="4444"/>
        <v>9933</v>
      </c>
      <c r="N5101" s="183">
        <f t="shared" si="4444"/>
        <v>134119</v>
      </c>
      <c r="O5101" s="183">
        <f t="shared" si="4444"/>
        <v>180283</v>
      </c>
      <c r="P5101" s="207">
        <v>2026</v>
      </c>
      <c r="Q5101" s="61">
        <f t="shared" si="4408"/>
        <v>114.68899999999999</v>
      </c>
      <c r="R5101" s="61">
        <f t="shared" si="4408"/>
        <v>102.373</v>
      </c>
      <c r="S5101" s="61">
        <f t="shared" si="4408"/>
        <v>109.514</v>
      </c>
      <c r="T5101" s="61">
        <f t="shared" si="4408"/>
        <v>152.66200000000001</v>
      </c>
      <c r="U5101" s="61">
        <f t="shared" si="4408"/>
        <v>52.965000000000003</v>
      </c>
      <c r="V5101" s="61">
        <f t="shared" si="4408"/>
        <v>3.7320000000000002</v>
      </c>
      <c r="W5101" s="61">
        <f t="shared" si="4435"/>
        <v>0.47299999999999998</v>
      </c>
      <c r="X5101" s="61">
        <f t="shared" si="4435"/>
        <v>2.3279999999999998</v>
      </c>
      <c r="Y5101" s="61">
        <f t="shared" si="4435"/>
        <v>2.4550000000000001</v>
      </c>
      <c r="Z5101" s="61">
        <f t="shared" si="4435"/>
        <v>9.9329999999999998</v>
      </c>
      <c r="AA5101" s="61">
        <f t="shared" si="4435"/>
        <v>134.119</v>
      </c>
      <c r="AB5101" s="61">
        <f t="shared" si="4435"/>
        <v>180.28299999999999</v>
      </c>
    </row>
    <row r="5102" spans="1:28" ht="53.25" hidden="1" customHeight="1" thickBot="1" x14ac:dyDescent="0.3">
      <c r="A5102" s="202" t="s">
        <v>34</v>
      </c>
      <c r="B5102" s="344" t="s">
        <v>35</v>
      </c>
      <c r="C5102" s="345"/>
      <c r="D5102" s="184">
        <f>D5099*D5101</f>
        <v>483435.4908074722</v>
      </c>
      <c r="E5102" s="185">
        <f t="shared" ref="E5102:O5102" si="4445">E5099*E5101</f>
        <v>431521.25749141903</v>
      </c>
      <c r="F5102" s="185">
        <f t="shared" si="4445"/>
        <v>461621.90219017962</v>
      </c>
      <c r="G5102" s="185">
        <f t="shared" si="4445"/>
        <v>643498.75661702803</v>
      </c>
      <c r="H5102" s="185">
        <f t="shared" si="4445"/>
        <v>223257.33741350754</v>
      </c>
      <c r="I5102" s="185">
        <f t="shared" si="4445"/>
        <v>15731.074921688099</v>
      </c>
      <c r="J5102" s="185">
        <f t="shared" si="4445"/>
        <v>1993.7830755515731</v>
      </c>
      <c r="K5102" s="185">
        <f t="shared" si="4445"/>
        <v>9812.953488126981</v>
      </c>
      <c r="L5102" s="185">
        <f t="shared" si="4445"/>
        <v>10348.282136319476</v>
      </c>
      <c r="M5102" s="185">
        <f t="shared" si="4445"/>
        <v>41869.444586583035</v>
      </c>
      <c r="N5102" s="185">
        <f t="shared" si="4445"/>
        <v>565336.55879471765</v>
      </c>
      <c r="O5102" s="186">
        <f t="shared" si="4445"/>
        <v>667634.82258000004</v>
      </c>
      <c r="P5102" s="207">
        <v>2026</v>
      </c>
      <c r="Q5102" s="61">
        <f t="shared" si="4408"/>
        <v>483.43549080747221</v>
      </c>
      <c r="R5102" s="61">
        <f t="shared" si="4408"/>
        <v>431.52125749141902</v>
      </c>
      <c r="S5102" s="61">
        <f t="shared" si="4408"/>
        <v>461.62190219017964</v>
      </c>
      <c r="T5102" s="61">
        <f t="shared" si="4408"/>
        <v>643.49875661702799</v>
      </c>
      <c r="U5102" s="61">
        <f t="shared" si="4408"/>
        <v>223.25733741350754</v>
      </c>
      <c r="V5102" s="61">
        <f t="shared" si="4408"/>
        <v>15.7310749216881</v>
      </c>
      <c r="W5102" s="61">
        <f t="shared" si="4435"/>
        <v>1.9937830755515731</v>
      </c>
      <c r="X5102" s="61">
        <f t="shared" si="4435"/>
        <v>9.8129534881269809</v>
      </c>
      <c r="Y5102" s="61">
        <f t="shared" si="4435"/>
        <v>10.348282136319476</v>
      </c>
      <c r="Z5102" s="61">
        <f t="shared" si="4435"/>
        <v>41.869444586583036</v>
      </c>
      <c r="AA5102" s="61">
        <f t="shared" si="4435"/>
        <v>565.33655879471769</v>
      </c>
      <c r="AB5102" s="61">
        <f t="shared" si="4435"/>
        <v>667.63482257999999</v>
      </c>
    </row>
    <row r="5103" spans="1:28" ht="48.75" hidden="1" customHeight="1" thickBot="1" x14ac:dyDescent="0.3">
      <c r="A5103" s="202" t="s">
        <v>36</v>
      </c>
      <c r="B5103" s="344" t="s">
        <v>37</v>
      </c>
      <c r="C5103" s="345"/>
      <c r="D5103" s="184">
        <f>ROUND(D5102*0.9,2)</f>
        <v>435091.94</v>
      </c>
      <c r="E5103" s="185">
        <f t="shared" ref="E5103:O5103" si="4446">ROUND(E5102*0.9,2)</f>
        <v>388369.13</v>
      </c>
      <c r="F5103" s="185">
        <f t="shared" si="4446"/>
        <v>415459.71</v>
      </c>
      <c r="G5103" s="185">
        <f t="shared" si="4446"/>
        <v>579148.88</v>
      </c>
      <c r="H5103" s="185">
        <f t="shared" si="4446"/>
        <v>200931.6</v>
      </c>
      <c r="I5103" s="185">
        <f t="shared" si="4446"/>
        <v>14157.97</v>
      </c>
      <c r="J5103" s="185">
        <f t="shared" si="4446"/>
        <v>1794.4</v>
      </c>
      <c r="K5103" s="185">
        <f t="shared" si="4446"/>
        <v>8831.66</v>
      </c>
      <c r="L5103" s="185">
        <f t="shared" si="4446"/>
        <v>9313.4500000000007</v>
      </c>
      <c r="M5103" s="185">
        <f t="shared" si="4446"/>
        <v>37682.5</v>
      </c>
      <c r="N5103" s="185">
        <f t="shared" si="4446"/>
        <v>508802.9</v>
      </c>
      <c r="O5103" s="186">
        <f t="shared" si="4446"/>
        <v>600871.34</v>
      </c>
      <c r="P5103" s="207">
        <v>2026</v>
      </c>
      <c r="Q5103" s="61">
        <f t="shared" si="4408"/>
        <v>435.09194000000002</v>
      </c>
      <c r="R5103" s="61">
        <f t="shared" si="4408"/>
        <v>388.36912999999998</v>
      </c>
      <c r="S5103" s="61">
        <f t="shared" si="4408"/>
        <v>415.45971000000003</v>
      </c>
      <c r="T5103" s="61">
        <f t="shared" si="4408"/>
        <v>579.14887999999996</v>
      </c>
      <c r="U5103" s="61">
        <f t="shared" si="4408"/>
        <v>200.9316</v>
      </c>
      <c r="V5103" s="61">
        <f t="shared" si="4408"/>
        <v>14.157969999999999</v>
      </c>
      <c r="W5103" s="61">
        <f t="shared" si="4435"/>
        <v>1.7944</v>
      </c>
      <c r="X5103" s="61">
        <f t="shared" si="4435"/>
        <v>8.8316599999999994</v>
      </c>
      <c r="Y5103" s="61">
        <f t="shared" si="4435"/>
        <v>9.3134500000000013</v>
      </c>
      <c r="Z5103" s="61">
        <f t="shared" si="4435"/>
        <v>37.682499999999997</v>
      </c>
      <c r="AA5103" s="61">
        <f t="shared" si="4435"/>
        <v>508.80290000000002</v>
      </c>
      <c r="AB5103" s="61">
        <f t="shared" si="4435"/>
        <v>600.87133999999992</v>
      </c>
    </row>
    <row r="5104" spans="1:28" ht="21.75" hidden="1" customHeight="1" thickBot="1" x14ac:dyDescent="0.3">
      <c r="A5104" s="346" t="str">
        <f>A5093</f>
        <v>Объект 52:</v>
      </c>
      <c r="B5104" s="347"/>
      <c r="C5104" s="43"/>
      <c r="D5104" s="348" t="str">
        <f>D5093</f>
        <v>ВЛ Д.Избищи, ВЛ Рассвет</v>
      </c>
      <c r="E5104" s="349"/>
      <c r="F5104" s="349"/>
      <c r="G5104" s="349"/>
      <c r="H5104" s="349"/>
      <c r="I5104" s="349"/>
      <c r="J5104" s="349"/>
      <c r="K5104" s="349"/>
      <c r="L5104" s="349"/>
      <c r="M5104" s="349"/>
      <c r="N5104" s="349"/>
      <c r="O5104" s="350"/>
      <c r="P5104" s="207">
        <v>2027</v>
      </c>
      <c r="Q5104" s="61" t="e">
        <f t="shared" si="4408"/>
        <v>#VALUE!</v>
      </c>
      <c r="R5104" s="61">
        <f t="shared" si="4408"/>
        <v>0</v>
      </c>
      <c r="S5104" s="61">
        <f t="shared" si="4408"/>
        <v>0</v>
      </c>
      <c r="T5104" s="61">
        <f t="shared" si="4408"/>
        <v>0</v>
      </c>
      <c r="U5104" s="61">
        <f t="shared" si="4408"/>
        <v>0</v>
      </c>
      <c r="V5104" s="61">
        <f t="shared" si="4408"/>
        <v>0</v>
      </c>
      <c r="W5104" s="61">
        <f t="shared" si="4435"/>
        <v>0</v>
      </c>
      <c r="X5104" s="61">
        <f t="shared" si="4435"/>
        <v>0</v>
      </c>
      <c r="Y5104" s="61">
        <f t="shared" si="4435"/>
        <v>0</v>
      </c>
      <c r="Z5104" s="61">
        <f t="shared" si="4435"/>
        <v>0</v>
      </c>
      <c r="AA5104" s="61">
        <f t="shared" si="4435"/>
        <v>0</v>
      </c>
      <c r="AB5104" s="61">
        <f t="shared" si="4435"/>
        <v>0</v>
      </c>
    </row>
    <row r="5105" spans="1:28" ht="16.5" hidden="1" thickBot="1" x14ac:dyDescent="0.3">
      <c r="A5105" s="351" t="s">
        <v>298</v>
      </c>
      <c r="B5105" s="352"/>
      <c r="C5105" s="352"/>
      <c r="D5105" s="352"/>
      <c r="E5105" s="352"/>
      <c r="F5105" s="352"/>
      <c r="G5105" s="352"/>
      <c r="H5105" s="352"/>
      <c r="I5105" s="352"/>
      <c r="J5105" s="352"/>
      <c r="K5105" s="352"/>
      <c r="L5105" s="352"/>
      <c r="M5105" s="352"/>
      <c r="N5105" s="352"/>
      <c r="O5105" s="352"/>
      <c r="P5105" s="207">
        <v>2027</v>
      </c>
      <c r="Q5105" s="61">
        <f t="shared" si="4408"/>
        <v>0</v>
      </c>
      <c r="R5105" s="61">
        <f t="shared" si="4408"/>
        <v>0</v>
      </c>
      <c r="S5105" s="61">
        <f t="shared" si="4408"/>
        <v>0</v>
      </c>
      <c r="T5105" s="61">
        <f t="shared" si="4408"/>
        <v>0</v>
      </c>
      <c r="U5105" s="61">
        <f t="shared" si="4408"/>
        <v>0</v>
      </c>
      <c r="V5105" s="61">
        <f t="shared" si="4408"/>
        <v>0</v>
      </c>
      <c r="W5105" s="61">
        <f t="shared" si="4435"/>
        <v>0</v>
      </c>
      <c r="X5105" s="61">
        <f t="shared" si="4435"/>
        <v>0</v>
      </c>
      <c r="Y5105" s="61">
        <f t="shared" si="4435"/>
        <v>0</v>
      </c>
      <c r="Z5105" s="61">
        <f t="shared" si="4435"/>
        <v>0</v>
      </c>
      <c r="AA5105" s="61">
        <f t="shared" si="4435"/>
        <v>0</v>
      </c>
      <c r="AB5105" s="61">
        <f t="shared" si="4435"/>
        <v>0</v>
      </c>
    </row>
    <row r="5106" spans="1:28" s="41" customFormat="1" ht="29.25" hidden="1" customHeight="1" thickBot="1" x14ac:dyDescent="0.3">
      <c r="A5106" s="202" t="s">
        <v>11</v>
      </c>
      <c r="B5106" s="344" t="s">
        <v>293</v>
      </c>
      <c r="C5106" s="345"/>
      <c r="D5106" s="179">
        <f>D5095</f>
        <v>319950</v>
      </c>
      <c r="E5106" s="179">
        <f t="shared" ref="E5106:O5107" si="4447">E5095</f>
        <v>292035</v>
      </c>
      <c r="F5106" s="179">
        <f t="shared" si="4447"/>
        <v>273255</v>
      </c>
      <c r="G5106" s="179">
        <f t="shared" si="4447"/>
        <v>315975</v>
      </c>
      <c r="H5106" s="179">
        <f t="shared" si="4447"/>
        <v>199875</v>
      </c>
      <c r="I5106" s="179">
        <f t="shared" si="4447"/>
        <v>175865</v>
      </c>
      <c r="J5106" s="179">
        <f t="shared" si="4447"/>
        <v>141495</v>
      </c>
      <c r="K5106" s="179">
        <f t="shared" si="4447"/>
        <v>157815</v>
      </c>
      <c r="L5106" s="179">
        <f t="shared" si="4447"/>
        <v>166050</v>
      </c>
      <c r="M5106" s="179">
        <f t="shared" si="4447"/>
        <v>239790</v>
      </c>
      <c r="N5106" s="179">
        <f t="shared" si="4447"/>
        <v>316170</v>
      </c>
      <c r="O5106" s="179">
        <f t="shared" si="4447"/>
        <v>401595</v>
      </c>
      <c r="P5106" s="207">
        <v>2027</v>
      </c>
      <c r="Q5106" s="61">
        <f t="shared" si="4408"/>
        <v>319.95</v>
      </c>
      <c r="R5106" s="61">
        <f t="shared" si="4408"/>
        <v>292.03500000000003</v>
      </c>
      <c r="S5106" s="61">
        <f t="shared" si="4408"/>
        <v>273.255</v>
      </c>
      <c r="T5106" s="61">
        <f t="shared" si="4408"/>
        <v>315.97500000000002</v>
      </c>
      <c r="U5106" s="61">
        <f t="shared" si="4408"/>
        <v>199.875</v>
      </c>
      <c r="V5106" s="61">
        <f t="shared" si="4408"/>
        <v>175.86500000000001</v>
      </c>
      <c r="W5106" s="61">
        <f t="shared" si="4435"/>
        <v>141.495</v>
      </c>
      <c r="X5106" s="61">
        <f t="shared" si="4435"/>
        <v>157.815</v>
      </c>
      <c r="Y5106" s="61">
        <f t="shared" si="4435"/>
        <v>166.05</v>
      </c>
      <c r="Z5106" s="61">
        <f t="shared" si="4435"/>
        <v>239.79</v>
      </c>
      <c r="AA5106" s="61">
        <f t="shared" si="4435"/>
        <v>316.17</v>
      </c>
      <c r="AB5106" s="61">
        <f t="shared" si="4435"/>
        <v>401.59500000000003</v>
      </c>
    </row>
    <row r="5107" spans="1:28" ht="16.5" hidden="1" thickBot="1" x14ac:dyDescent="0.3">
      <c r="A5107" s="202" t="s">
        <v>12</v>
      </c>
      <c r="B5107" s="353" t="s">
        <v>291</v>
      </c>
      <c r="C5107" s="354"/>
      <c r="D5107" s="179">
        <f>D5096</f>
        <v>165612</v>
      </c>
      <c r="E5107" s="179">
        <f t="shared" si="4447"/>
        <v>153473</v>
      </c>
      <c r="F5107" s="179">
        <f t="shared" si="4447"/>
        <v>129879</v>
      </c>
      <c r="G5107" s="179">
        <f t="shared" si="4447"/>
        <v>124157</v>
      </c>
      <c r="H5107" s="179">
        <f t="shared" si="4447"/>
        <v>122141</v>
      </c>
      <c r="I5107" s="179">
        <f t="shared" si="4447"/>
        <v>150340</v>
      </c>
      <c r="J5107" s="179">
        <f t="shared" si="4447"/>
        <v>123488</v>
      </c>
      <c r="K5107" s="179">
        <f t="shared" si="4447"/>
        <v>135930</v>
      </c>
      <c r="L5107" s="179">
        <f t="shared" si="4447"/>
        <v>143018</v>
      </c>
      <c r="M5107" s="179">
        <f t="shared" si="4447"/>
        <v>200142</v>
      </c>
      <c r="N5107" s="179">
        <f t="shared" si="4447"/>
        <v>142871</v>
      </c>
      <c r="O5107" s="179">
        <f t="shared" si="4447"/>
        <v>171546</v>
      </c>
      <c r="P5107" s="207">
        <v>2027</v>
      </c>
      <c r="Q5107" s="61">
        <f t="shared" si="4408"/>
        <v>165.61199999999999</v>
      </c>
      <c r="R5107" s="61">
        <f t="shared" si="4408"/>
        <v>153.47300000000001</v>
      </c>
      <c r="S5107" s="61">
        <f t="shared" si="4408"/>
        <v>129.87899999999999</v>
      </c>
      <c r="T5107" s="61">
        <f t="shared" si="4408"/>
        <v>124.157</v>
      </c>
      <c r="U5107" s="61">
        <f t="shared" si="4408"/>
        <v>122.14100000000001</v>
      </c>
      <c r="V5107" s="61">
        <f t="shared" si="4408"/>
        <v>150.34</v>
      </c>
      <c r="W5107" s="61">
        <f t="shared" si="4435"/>
        <v>123.488</v>
      </c>
      <c r="X5107" s="61">
        <f t="shared" si="4435"/>
        <v>135.93</v>
      </c>
      <c r="Y5107" s="61">
        <f t="shared" si="4435"/>
        <v>143.018</v>
      </c>
      <c r="Z5107" s="61">
        <f t="shared" si="4435"/>
        <v>200.142</v>
      </c>
      <c r="AA5107" s="61">
        <f t="shared" si="4435"/>
        <v>142.87100000000001</v>
      </c>
      <c r="AB5107" s="61">
        <f t="shared" si="4435"/>
        <v>171.54599999999999</v>
      </c>
    </row>
    <row r="5108" spans="1:28" ht="33" hidden="1" customHeight="1" thickBot="1" x14ac:dyDescent="0.3">
      <c r="A5108" s="202" t="s">
        <v>13</v>
      </c>
      <c r="B5108" s="344" t="s">
        <v>292</v>
      </c>
      <c r="C5108" s="345"/>
      <c r="D5108" s="180">
        <f>D5106-D5107</f>
        <v>154338</v>
      </c>
      <c r="E5108" s="180">
        <f t="shared" ref="E5108:O5108" si="4448">E5106-E5107</f>
        <v>138562</v>
      </c>
      <c r="F5108" s="180">
        <f t="shared" si="4448"/>
        <v>143376</v>
      </c>
      <c r="G5108" s="180">
        <f t="shared" si="4448"/>
        <v>191818</v>
      </c>
      <c r="H5108" s="180">
        <f t="shared" si="4448"/>
        <v>77734</v>
      </c>
      <c r="I5108" s="180">
        <f t="shared" si="4448"/>
        <v>25525</v>
      </c>
      <c r="J5108" s="180">
        <f t="shared" si="4448"/>
        <v>18007</v>
      </c>
      <c r="K5108" s="180">
        <f t="shared" si="4448"/>
        <v>21885</v>
      </c>
      <c r="L5108" s="180">
        <f t="shared" si="4448"/>
        <v>23032</v>
      </c>
      <c r="M5108" s="180">
        <f t="shared" si="4448"/>
        <v>39648</v>
      </c>
      <c r="N5108" s="180">
        <f t="shared" si="4448"/>
        <v>173299</v>
      </c>
      <c r="O5108" s="180">
        <f t="shared" si="4448"/>
        <v>230049</v>
      </c>
      <c r="P5108" s="207">
        <v>2027</v>
      </c>
      <c r="Q5108" s="61">
        <f t="shared" si="4408"/>
        <v>154.33799999999999</v>
      </c>
      <c r="R5108" s="61">
        <f t="shared" si="4408"/>
        <v>138.56200000000001</v>
      </c>
      <c r="S5108" s="61">
        <f t="shared" si="4408"/>
        <v>143.376</v>
      </c>
      <c r="T5108" s="61">
        <f t="shared" si="4408"/>
        <v>191.81800000000001</v>
      </c>
      <c r="U5108" s="61">
        <f t="shared" si="4408"/>
        <v>77.733999999999995</v>
      </c>
      <c r="V5108" s="61">
        <f t="shared" si="4408"/>
        <v>25.524999999999999</v>
      </c>
      <c r="W5108" s="61">
        <f t="shared" si="4435"/>
        <v>18.007000000000001</v>
      </c>
      <c r="X5108" s="61">
        <f t="shared" si="4435"/>
        <v>21.885000000000002</v>
      </c>
      <c r="Y5108" s="61">
        <f t="shared" si="4435"/>
        <v>23.032</v>
      </c>
      <c r="Z5108" s="61">
        <f t="shared" si="4435"/>
        <v>39.648000000000003</v>
      </c>
      <c r="AA5108" s="61">
        <f t="shared" si="4435"/>
        <v>173.29900000000001</v>
      </c>
      <c r="AB5108" s="61">
        <f t="shared" si="4435"/>
        <v>230.04900000000001</v>
      </c>
    </row>
    <row r="5109" spans="1:28" ht="36" hidden="1" customHeight="1" thickBot="1" x14ac:dyDescent="0.3">
      <c r="A5109" s="202" t="s">
        <v>14</v>
      </c>
      <c r="B5109" s="344" t="s">
        <v>27</v>
      </c>
      <c r="C5109" s="345"/>
      <c r="D5109" s="181">
        <f>D5108/D5106</f>
        <v>0.48238162212845759</v>
      </c>
      <c r="E5109" s="181">
        <f t="shared" ref="E5109:O5109" si="4449">E5108/E5106</f>
        <v>0.47447052579314125</v>
      </c>
      <c r="F5109" s="181">
        <f t="shared" si="4449"/>
        <v>0.52469671186254596</v>
      </c>
      <c r="G5109" s="181">
        <f t="shared" si="4449"/>
        <v>0.60706701479547431</v>
      </c>
      <c r="H5109" s="181">
        <f t="shared" si="4449"/>
        <v>0.38891307066916825</v>
      </c>
      <c r="I5109" s="181">
        <f t="shared" si="4449"/>
        <v>0.14513973786711398</v>
      </c>
      <c r="J5109" s="181">
        <f t="shared" si="4449"/>
        <v>0.12726244743630516</v>
      </c>
      <c r="K5109" s="181">
        <f t="shared" si="4449"/>
        <v>0.13867503089059977</v>
      </c>
      <c r="L5109" s="181">
        <f t="shared" si="4449"/>
        <v>0.13870520927431496</v>
      </c>
      <c r="M5109" s="181">
        <f t="shared" si="4449"/>
        <v>0.16534467659201801</v>
      </c>
      <c r="N5109" s="181">
        <f t="shared" si="4449"/>
        <v>0.54811968244931519</v>
      </c>
      <c r="O5109" s="181">
        <f t="shared" si="4449"/>
        <v>0.57283830724984131</v>
      </c>
      <c r="P5109" s="207">
        <v>2027</v>
      </c>
      <c r="Q5109" s="61">
        <f t="shared" ref="Q5109:Y5145" si="4450">D5109/1000</f>
        <v>4.8238162212845757E-4</v>
      </c>
      <c r="R5109" s="61">
        <f t="shared" si="4450"/>
        <v>4.7447052579314123E-4</v>
      </c>
      <c r="S5109" s="61">
        <f t="shared" si="4450"/>
        <v>5.2469671186254597E-4</v>
      </c>
      <c r="T5109" s="61">
        <f t="shared" si="4450"/>
        <v>6.0706701479547429E-4</v>
      </c>
      <c r="U5109" s="61">
        <f t="shared" si="4450"/>
        <v>3.8891307066916823E-4</v>
      </c>
      <c r="V5109" s="61">
        <f t="shared" si="4450"/>
        <v>1.4513973786711397E-4</v>
      </c>
      <c r="W5109" s="61">
        <f t="shared" si="4435"/>
        <v>1.2726244743630516E-4</v>
      </c>
      <c r="X5109" s="61">
        <f t="shared" si="4435"/>
        <v>1.3867503089059975E-4</v>
      </c>
      <c r="Y5109" s="61">
        <f t="shared" si="4435"/>
        <v>1.3870520927431495E-4</v>
      </c>
      <c r="Z5109" s="61">
        <f t="shared" si="4435"/>
        <v>1.65344676592018E-4</v>
      </c>
      <c r="AA5109" s="61">
        <f t="shared" si="4435"/>
        <v>5.4811968244931517E-4</v>
      </c>
      <c r="AB5109" s="61">
        <f t="shared" si="4435"/>
        <v>5.7283830724984134E-4</v>
      </c>
    </row>
    <row r="5110" spans="1:28" ht="81.75" hidden="1" customHeight="1" thickBot="1" x14ac:dyDescent="0.3">
      <c r="A5110" s="202" t="s">
        <v>28</v>
      </c>
      <c r="B5110" s="344" t="s">
        <v>29</v>
      </c>
      <c r="C5110" s="345"/>
      <c r="D5110" s="187">
        <f t="shared" ref="D5110:O5110" si="4451">D5011</f>
        <v>4.4006543993146767</v>
      </c>
      <c r="E5110" s="187">
        <f t="shared" si="4451"/>
        <v>4.4006543993146767</v>
      </c>
      <c r="F5110" s="187">
        <f t="shared" si="4451"/>
        <v>4.4006543993146767</v>
      </c>
      <c r="G5110" s="187">
        <f t="shared" si="4451"/>
        <v>4.4006543993146767</v>
      </c>
      <c r="H5110" s="187">
        <f t="shared" si="4451"/>
        <v>4.4006543993146767</v>
      </c>
      <c r="I5110" s="187">
        <f t="shared" si="4451"/>
        <v>4.4006543993146767</v>
      </c>
      <c r="J5110" s="187">
        <f t="shared" si="4451"/>
        <v>4.4006543993146767</v>
      </c>
      <c r="K5110" s="187">
        <f t="shared" si="4451"/>
        <v>4.4006543993146767</v>
      </c>
      <c r="L5110" s="187">
        <f t="shared" si="4451"/>
        <v>4.4006543993146767</v>
      </c>
      <c r="M5110" s="187">
        <f t="shared" si="4451"/>
        <v>4.4006543993146767</v>
      </c>
      <c r="N5110" s="187">
        <f t="shared" si="4451"/>
        <v>4.4006543993146767</v>
      </c>
      <c r="O5110" s="187">
        <f t="shared" si="4451"/>
        <v>4.4006543993146767</v>
      </c>
      <c r="P5110" s="207">
        <v>2027</v>
      </c>
      <c r="Q5110" s="61">
        <f t="shared" si="4450"/>
        <v>4.4006543993146763E-3</v>
      </c>
      <c r="R5110" s="61">
        <f t="shared" si="4450"/>
        <v>4.4006543993146763E-3</v>
      </c>
      <c r="S5110" s="61">
        <f t="shared" si="4450"/>
        <v>4.4006543993146763E-3</v>
      </c>
      <c r="T5110" s="61">
        <f t="shared" si="4450"/>
        <v>4.4006543993146763E-3</v>
      </c>
      <c r="U5110" s="61">
        <f t="shared" si="4450"/>
        <v>4.4006543993146763E-3</v>
      </c>
      <c r="V5110" s="61">
        <f t="shared" si="4450"/>
        <v>4.4006543993146763E-3</v>
      </c>
      <c r="W5110" s="61">
        <f t="shared" si="4435"/>
        <v>4.4006543993146763E-3</v>
      </c>
      <c r="X5110" s="61">
        <f t="shared" si="4435"/>
        <v>4.4006543993146763E-3</v>
      </c>
      <c r="Y5110" s="61">
        <f t="shared" si="4435"/>
        <v>4.4006543993146763E-3</v>
      </c>
      <c r="Z5110" s="61">
        <f t="shared" si="4435"/>
        <v>4.4006543993146763E-3</v>
      </c>
      <c r="AA5110" s="61">
        <f t="shared" si="4435"/>
        <v>4.4006543993146763E-3</v>
      </c>
      <c r="AB5110" s="61">
        <f t="shared" si="4435"/>
        <v>4.4006543993146763E-3</v>
      </c>
    </row>
    <row r="5111" spans="1:28" ht="51" hidden="1" customHeight="1" thickBot="1" x14ac:dyDescent="0.3">
      <c r="A5111" s="202" t="s">
        <v>30</v>
      </c>
      <c r="B5111" s="344" t="s">
        <v>31</v>
      </c>
      <c r="C5111" s="345"/>
      <c r="D5111" s="182">
        <f>D5100</f>
        <v>0.35846041887631658</v>
      </c>
      <c r="E5111" s="182">
        <f t="shared" ref="E5111:O5111" si="4452">E5100</f>
        <v>0.35054932254100024</v>
      </c>
      <c r="F5111" s="182">
        <f t="shared" si="4452"/>
        <v>0.40077550861040495</v>
      </c>
      <c r="G5111" s="182">
        <f t="shared" si="4452"/>
        <v>0.4831458115433333</v>
      </c>
      <c r="H5111" s="182">
        <f t="shared" si="4452"/>
        <v>0.26499186741702724</v>
      </c>
      <c r="I5111" s="182">
        <f t="shared" si="4452"/>
        <v>2.1218534614972986E-2</v>
      </c>
      <c r="J5111" s="182">
        <f t="shared" si="4452"/>
        <v>3.3412441841641632E-3</v>
      </c>
      <c r="K5111" s="182">
        <f t="shared" si="4452"/>
        <v>1.4753827638458769E-2</v>
      </c>
      <c r="L5111" s="182">
        <f t="shared" si="4452"/>
        <v>1.4784006022173959E-2</v>
      </c>
      <c r="M5111" s="182">
        <f t="shared" si="4452"/>
        <v>4.1423473339877018E-2</v>
      </c>
      <c r="N5111" s="182">
        <f t="shared" si="4452"/>
        <v>0.42419847919717418</v>
      </c>
      <c r="O5111" s="182">
        <f t="shared" si="4452"/>
        <v>0.4489171039977003</v>
      </c>
      <c r="P5111" s="207">
        <v>2027</v>
      </c>
      <c r="Q5111" s="61">
        <f t="shared" si="4450"/>
        <v>3.5846041887631656E-4</v>
      </c>
      <c r="R5111" s="61">
        <f t="shared" si="4450"/>
        <v>3.5054932254100022E-4</v>
      </c>
      <c r="S5111" s="61">
        <f t="shared" si="4450"/>
        <v>4.0077550861040496E-4</v>
      </c>
      <c r="T5111" s="61">
        <f t="shared" si="4450"/>
        <v>4.8314581154333328E-4</v>
      </c>
      <c r="U5111" s="61">
        <f t="shared" si="4450"/>
        <v>2.6499186741702721E-4</v>
      </c>
      <c r="V5111" s="61">
        <f t="shared" si="4450"/>
        <v>2.1218534614972987E-5</v>
      </c>
      <c r="W5111" s="61">
        <f t="shared" si="4435"/>
        <v>3.3412441841641631E-6</v>
      </c>
      <c r="X5111" s="61">
        <f t="shared" si="4435"/>
        <v>1.475382763845877E-5</v>
      </c>
      <c r="Y5111" s="61">
        <f t="shared" si="4435"/>
        <v>1.478400602217396E-5</v>
      </c>
      <c r="Z5111" s="61">
        <f t="shared" si="4435"/>
        <v>4.1423473339877019E-5</v>
      </c>
      <c r="AA5111" s="61">
        <f t="shared" si="4435"/>
        <v>4.2419847919717416E-4</v>
      </c>
      <c r="AB5111" s="61">
        <f t="shared" si="4435"/>
        <v>4.4891710399770027E-4</v>
      </c>
    </row>
    <row r="5112" spans="1:28" ht="83.25" hidden="1" customHeight="1" thickBot="1" x14ac:dyDescent="0.3">
      <c r="A5112" s="202" t="s">
        <v>32</v>
      </c>
      <c r="B5112" s="344" t="s">
        <v>33</v>
      </c>
      <c r="C5112" s="345"/>
      <c r="D5112" s="183">
        <f>ROUND(D5111*D5106,0)</f>
        <v>114689</v>
      </c>
      <c r="E5112" s="183">
        <f t="shared" ref="E5112:F5112" si="4453">ROUND(E5111*E5106,0)</f>
        <v>102373</v>
      </c>
      <c r="F5112" s="183">
        <f t="shared" si="4453"/>
        <v>109514</v>
      </c>
      <c r="G5112" s="183">
        <f>ROUND(G5111*G5106,0)</f>
        <v>152662</v>
      </c>
      <c r="H5112" s="183">
        <f t="shared" ref="H5112:O5112" si="4454">ROUND(H5111*H5106,0)</f>
        <v>52965</v>
      </c>
      <c r="I5112" s="183">
        <f t="shared" si="4454"/>
        <v>3732</v>
      </c>
      <c r="J5112" s="183">
        <f t="shared" si="4454"/>
        <v>473</v>
      </c>
      <c r="K5112" s="183">
        <f t="shared" si="4454"/>
        <v>2328</v>
      </c>
      <c r="L5112" s="183">
        <f t="shared" si="4454"/>
        <v>2455</v>
      </c>
      <c r="M5112" s="183">
        <f t="shared" si="4454"/>
        <v>9933</v>
      </c>
      <c r="N5112" s="183">
        <f t="shared" si="4454"/>
        <v>134119</v>
      </c>
      <c r="O5112" s="183">
        <f t="shared" si="4454"/>
        <v>180283</v>
      </c>
      <c r="P5112" s="207">
        <v>2027</v>
      </c>
      <c r="Q5112" s="61">
        <f t="shared" si="4450"/>
        <v>114.68899999999999</v>
      </c>
      <c r="R5112" s="61">
        <f t="shared" si="4450"/>
        <v>102.373</v>
      </c>
      <c r="S5112" s="61">
        <f t="shared" si="4450"/>
        <v>109.514</v>
      </c>
      <c r="T5112" s="61">
        <f t="shared" si="4450"/>
        <v>152.66200000000001</v>
      </c>
      <c r="U5112" s="61">
        <f t="shared" si="4450"/>
        <v>52.965000000000003</v>
      </c>
      <c r="V5112" s="61">
        <f t="shared" si="4450"/>
        <v>3.7320000000000002</v>
      </c>
      <c r="W5112" s="61">
        <f t="shared" si="4435"/>
        <v>0.47299999999999998</v>
      </c>
      <c r="X5112" s="61">
        <f t="shared" si="4435"/>
        <v>2.3279999999999998</v>
      </c>
      <c r="Y5112" s="61">
        <f t="shared" si="4435"/>
        <v>2.4550000000000001</v>
      </c>
      <c r="Z5112" s="61">
        <f t="shared" si="4435"/>
        <v>9.9329999999999998</v>
      </c>
      <c r="AA5112" s="61">
        <f t="shared" si="4435"/>
        <v>134.119</v>
      </c>
      <c r="AB5112" s="61">
        <f t="shared" si="4435"/>
        <v>180.28299999999999</v>
      </c>
    </row>
    <row r="5113" spans="1:28" ht="53.25" hidden="1" customHeight="1" thickBot="1" x14ac:dyDescent="0.3">
      <c r="A5113" s="202" t="s">
        <v>34</v>
      </c>
      <c r="B5113" s="344" t="s">
        <v>35</v>
      </c>
      <c r="C5113" s="345"/>
      <c r="D5113" s="184">
        <f>D5110*D5112</f>
        <v>504706.65240300098</v>
      </c>
      <c r="E5113" s="185">
        <f t="shared" ref="E5113:O5113" si="4455">E5110*E5112</f>
        <v>450508.19282104139</v>
      </c>
      <c r="F5113" s="185">
        <f t="shared" si="4455"/>
        <v>481933.26588654751</v>
      </c>
      <c r="G5113" s="185">
        <f t="shared" si="4455"/>
        <v>671812.70190817723</v>
      </c>
      <c r="H5113" s="185">
        <f t="shared" si="4455"/>
        <v>233080.66025970186</v>
      </c>
      <c r="I5113" s="185">
        <f t="shared" si="4455"/>
        <v>16423.242218242372</v>
      </c>
      <c r="J5113" s="185">
        <f t="shared" si="4455"/>
        <v>2081.5095308758423</v>
      </c>
      <c r="K5113" s="185">
        <f t="shared" si="4455"/>
        <v>10244.723441604567</v>
      </c>
      <c r="L5113" s="185">
        <f t="shared" si="4455"/>
        <v>10803.60655031753</v>
      </c>
      <c r="M5113" s="185">
        <f t="shared" si="4455"/>
        <v>43711.700148392687</v>
      </c>
      <c r="N5113" s="185">
        <f t="shared" si="4455"/>
        <v>590211.36738168518</v>
      </c>
      <c r="O5113" s="186">
        <f t="shared" si="4455"/>
        <v>793363.17707164783</v>
      </c>
      <c r="P5113" s="207">
        <v>2027</v>
      </c>
      <c r="Q5113" s="61">
        <f t="shared" si="4450"/>
        <v>504.70665240300099</v>
      </c>
      <c r="R5113" s="61">
        <f t="shared" si="4450"/>
        <v>450.5081928210414</v>
      </c>
      <c r="S5113" s="61">
        <f t="shared" si="4450"/>
        <v>481.93326588654753</v>
      </c>
      <c r="T5113" s="61">
        <f t="shared" si="4450"/>
        <v>671.81270190817725</v>
      </c>
      <c r="U5113" s="61">
        <f t="shared" si="4450"/>
        <v>233.08066025970186</v>
      </c>
      <c r="V5113" s="61">
        <f t="shared" si="4450"/>
        <v>16.423242218242372</v>
      </c>
      <c r="W5113" s="61">
        <f t="shared" si="4435"/>
        <v>2.0815095308758425</v>
      </c>
      <c r="X5113" s="61">
        <f t="shared" si="4435"/>
        <v>10.244723441604567</v>
      </c>
      <c r="Y5113" s="61">
        <f t="shared" si="4435"/>
        <v>10.80360655031753</v>
      </c>
      <c r="Z5113" s="61">
        <f t="shared" si="4435"/>
        <v>43.711700148392687</v>
      </c>
      <c r="AA5113" s="61">
        <f t="shared" si="4435"/>
        <v>590.21136738168514</v>
      </c>
      <c r="AB5113" s="61">
        <f t="shared" si="4435"/>
        <v>793.36317707164778</v>
      </c>
    </row>
    <row r="5114" spans="1:28" ht="48.75" hidden="1" customHeight="1" thickBot="1" x14ac:dyDescent="0.3">
      <c r="A5114" s="202" t="s">
        <v>36</v>
      </c>
      <c r="B5114" s="344" t="s">
        <v>37</v>
      </c>
      <c r="C5114" s="345"/>
      <c r="D5114" s="184">
        <f>ROUND(D5113*0.9,2)</f>
        <v>454235.99</v>
      </c>
      <c r="E5114" s="185">
        <f t="shared" ref="E5114:O5114" si="4456">ROUND(E5113*0.9,2)</f>
        <v>405457.37</v>
      </c>
      <c r="F5114" s="185">
        <f t="shared" si="4456"/>
        <v>433739.94</v>
      </c>
      <c r="G5114" s="185">
        <f t="shared" si="4456"/>
        <v>604631.43000000005</v>
      </c>
      <c r="H5114" s="185">
        <f t="shared" si="4456"/>
        <v>209772.59</v>
      </c>
      <c r="I5114" s="185">
        <f t="shared" si="4456"/>
        <v>14780.92</v>
      </c>
      <c r="J5114" s="185">
        <f t="shared" si="4456"/>
        <v>1873.36</v>
      </c>
      <c r="K5114" s="185">
        <f t="shared" si="4456"/>
        <v>9220.25</v>
      </c>
      <c r="L5114" s="185">
        <f t="shared" si="4456"/>
        <v>9723.25</v>
      </c>
      <c r="M5114" s="185">
        <f t="shared" si="4456"/>
        <v>39340.53</v>
      </c>
      <c r="N5114" s="185">
        <f t="shared" si="4456"/>
        <v>531190.23</v>
      </c>
      <c r="O5114" s="186">
        <f t="shared" si="4456"/>
        <v>714026.86</v>
      </c>
      <c r="P5114" s="207">
        <v>2027</v>
      </c>
      <c r="Q5114" s="61">
        <f t="shared" si="4450"/>
        <v>454.23599000000002</v>
      </c>
      <c r="R5114" s="61">
        <f t="shared" si="4450"/>
        <v>405.45736999999997</v>
      </c>
      <c r="S5114" s="61">
        <f t="shared" si="4450"/>
        <v>433.73993999999999</v>
      </c>
      <c r="T5114" s="61">
        <f t="shared" si="4450"/>
        <v>604.63143000000002</v>
      </c>
      <c r="U5114" s="61">
        <f t="shared" si="4450"/>
        <v>209.77259000000001</v>
      </c>
      <c r="V5114" s="61">
        <f t="shared" si="4450"/>
        <v>14.78092</v>
      </c>
      <c r="W5114" s="61">
        <f t="shared" si="4435"/>
        <v>1.8733599999999999</v>
      </c>
      <c r="X5114" s="61">
        <f t="shared" si="4435"/>
        <v>9.2202500000000001</v>
      </c>
      <c r="Y5114" s="61">
        <f t="shared" si="4435"/>
        <v>9.7232500000000002</v>
      </c>
      <c r="Z5114" s="61">
        <f t="shared" si="4435"/>
        <v>39.340530000000001</v>
      </c>
      <c r="AA5114" s="61">
        <f t="shared" si="4435"/>
        <v>531.19022999999993</v>
      </c>
      <c r="AB5114" s="61">
        <f t="shared" si="4435"/>
        <v>714.02685999999994</v>
      </c>
    </row>
    <row r="5115" spans="1:28" ht="21.75" hidden="1" customHeight="1" thickBot="1" x14ac:dyDescent="0.3">
      <c r="A5115" s="346" t="str">
        <f>A5104</f>
        <v>Объект 52:</v>
      </c>
      <c r="B5115" s="347"/>
      <c r="C5115" s="43"/>
      <c r="D5115" s="348" t="str">
        <f>D5104</f>
        <v>ВЛ Д.Избищи, ВЛ Рассвет</v>
      </c>
      <c r="E5115" s="349"/>
      <c r="F5115" s="349"/>
      <c r="G5115" s="349"/>
      <c r="H5115" s="349"/>
      <c r="I5115" s="349"/>
      <c r="J5115" s="349"/>
      <c r="K5115" s="349"/>
      <c r="L5115" s="349"/>
      <c r="M5115" s="349"/>
      <c r="N5115" s="349"/>
      <c r="O5115" s="350"/>
      <c r="P5115" s="207">
        <v>2028</v>
      </c>
      <c r="Q5115" s="61" t="e">
        <f t="shared" si="4450"/>
        <v>#VALUE!</v>
      </c>
      <c r="R5115" s="61">
        <f t="shared" si="4450"/>
        <v>0</v>
      </c>
      <c r="S5115" s="61">
        <f t="shared" si="4450"/>
        <v>0</v>
      </c>
      <c r="T5115" s="61">
        <f t="shared" si="4450"/>
        <v>0</v>
      </c>
      <c r="U5115" s="61">
        <f t="shared" si="4450"/>
        <v>0</v>
      </c>
      <c r="V5115" s="61">
        <f t="shared" si="4450"/>
        <v>0</v>
      </c>
      <c r="W5115" s="61">
        <f t="shared" si="4435"/>
        <v>0</v>
      </c>
      <c r="X5115" s="61">
        <f t="shared" si="4435"/>
        <v>0</v>
      </c>
      <c r="Y5115" s="61">
        <f t="shared" si="4435"/>
        <v>0</v>
      </c>
      <c r="Z5115" s="61">
        <f t="shared" si="4435"/>
        <v>0</v>
      </c>
      <c r="AA5115" s="61">
        <f t="shared" si="4435"/>
        <v>0</v>
      </c>
      <c r="AB5115" s="61">
        <f t="shared" si="4435"/>
        <v>0</v>
      </c>
    </row>
    <row r="5116" spans="1:28" ht="16.5" hidden="1" thickBot="1" x14ac:dyDescent="0.3">
      <c r="A5116" s="351" t="s">
        <v>299</v>
      </c>
      <c r="B5116" s="352"/>
      <c r="C5116" s="352"/>
      <c r="D5116" s="352"/>
      <c r="E5116" s="352"/>
      <c r="F5116" s="352"/>
      <c r="G5116" s="352"/>
      <c r="H5116" s="352"/>
      <c r="I5116" s="352"/>
      <c r="J5116" s="352"/>
      <c r="K5116" s="352"/>
      <c r="L5116" s="352"/>
      <c r="M5116" s="352"/>
      <c r="N5116" s="352"/>
      <c r="O5116" s="352"/>
      <c r="P5116" s="207">
        <v>2028</v>
      </c>
      <c r="Q5116" s="61">
        <f t="shared" si="4450"/>
        <v>0</v>
      </c>
      <c r="R5116" s="61">
        <f t="shared" si="4450"/>
        <v>0</v>
      </c>
      <c r="S5116" s="61">
        <f t="shared" si="4450"/>
        <v>0</v>
      </c>
      <c r="T5116" s="61">
        <f t="shared" si="4450"/>
        <v>0</v>
      </c>
      <c r="U5116" s="61">
        <f t="shared" si="4450"/>
        <v>0</v>
      </c>
      <c r="V5116" s="61">
        <f t="shared" si="4450"/>
        <v>0</v>
      </c>
      <c r="W5116" s="61">
        <f t="shared" si="4435"/>
        <v>0</v>
      </c>
      <c r="X5116" s="61">
        <f t="shared" si="4435"/>
        <v>0</v>
      </c>
      <c r="Y5116" s="61">
        <f t="shared" si="4435"/>
        <v>0</v>
      </c>
      <c r="Z5116" s="61">
        <f t="shared" si="4435"/>
        <v>0</v>
      </c>
      <c r="AA5116" s="61">
        <f t="shared" si="4435"/>
        <v>0</v>
      </c>
      <c r="AB5116" s="61">
        <f t="shared" si="4435"/>
        <v>0</v>
      </c>
    </row>
    <row r="5117" spans="1:28" s="41" customFormat="1" ht="29.25" hidden="1" customHeight="1" thickBot="1" x14ac:dyDescent="0.3">
      <c r="A5117" s="202" t="s">
        <v>11</v>
      </c>
      <c r="B5117" s="344" t="s">
        <v>293</v>
      </c>
      <c r="C5117" s="345"/>
      <c r="D5117" s="179">
        <f>D5106</f>
        <v>319950</v>
      </c>
      <c r="E5117" s="179">
        <f t="shared" ref="E5117:O5118" si="4457">E5106</f>
        <v>292035</v>
      </c>
      <c r="F5117" s="179">
        <f t="shared" si="4457"/>
        <v>273255</v>
      </c>
      <c r="G5117" s="179">
        <f t="shared" si="4457"/>
        <v>315975</v>
      </c>
      <c r="H5117" s="179">
        <f t="shared" si="4457"/>
        <v>199875</v>
      </c>
      <c r="I5117" s="179">
        <f t="shared" si="4457"/>
        <v>175865</v>
      </c>
      <c r="J5117" s="179">
        <f t="shared" si="4457"/>
        <v>141495</v>
      </c>
      <c r="K5117" s="179">
        <f t="shared" si="4457"/>
        <v>157815</v>
      </c>
      <c r="L5117" s="179">
        <f t="shared" si="4457"/>
        <v>166050</v>
      </c>
      <c r="M5117" s="179">
        <f t="shared" si="4457"/>
        <v>239790</v>
      </c>
      <c r="N5117" s="179">
        <f t="shared" si="4457"/>
        <v>316170</v>
      </c>
      <c r="O5117" s="179">
        <f t="shared" si="4457"/>
        <v>401595</v>
      </c>
      <c r="P5117" s="207">
        <v>2028</v>
      </c>
      <c r="Q5117" s="61">
        <f t="shared" si="4450"/>
        <v>319.95</v>
      </c>
      <c r="R5117" s="61">
        <f t="shared" si="4450"/>
        <v>292.03500000000003</v>
      </c>
      <c r="S5117" s="61">
        <f t="shared" si="4450"/>
        <v>273.255</v>
      </c>
      <c r="T5117" s="61">
        <f t="shared" si="4450"/>
        <v>315.97500000000002</v>
      </c>
      <c r="U5117" s="61">
        <f t="shared" si="4450"/>
        <v>199.875</v>
      </c>
      <c r="V5117" s="61">
        <f t="shared" si="4450"/>
        <v>175.86500000000001</v>
      </c>
      <c r="W5117" s="61">
        <f t="shared" si="4435"/>
        <v>141.495</v>
      </c>
      <c r="X5117" s="61">
        <f t="shared" si="4435"/>
        <v>157.815</v>
      </c>
      <c r="Y5117" s="61">
        <f t="shared" si="4435"/>
        <v>166.05</v>
      </c>
      <c r="Z5117" s="61">
        <f t="shared" si="4435"/>
        <v>239.79</v>
      </c>
      <c r="AA5117" s="61">
        <f t="shared" si="4435"/>
        <v>316.17</v>
      </c>
      <c r="AB5117" s="61">
        <f t="shared" si="4435"/>
        <v>401.59500000000003</v>
      </c>
    </row>
    <row r="5118" spans="1:28" ht="16.5" hidden="1" thickBot="1" x14ac:dyDescent="0.3">
      <c r="A5118" s="202" t="s">
        <v>12</v>
      </c>
      <c r="B5118" s="353" t="s">
        <v>291</v>
      </c>
      <c r="C5118" s="354"/>
      <c r="D5118" s="179">
        <f>D5107</f>
        <v>165612</v>
      </c>
      <c r="E5118" s="179">
        <f t="shared" si="4457"/>
        <v>153473</v>
      </c>
      <c r="F5118" s="179">
        <f t="shared" si="4457"/>
        <v>129879</v>
      </c>
      <c r="G5118" s="179">
        <f t="shared" si="4457"/>
        <v>124157</v>
      </c>
      <c r="H5118" s="179">
        <f t="shared" si="4457"/>
        <v>122141</v>
      </c>
      <c r="I5118" s="179">
        <f t="shared" si="4457"/>
        <v>150340</v>
      </c>
      <c r="J5118" s="179">
        <f t="shared" si="4457"/>
        <v>123488</v>
      </c>
      <c r="K5118" s="179">
        <f t="shared" si="4457"/>
        <v>135930</v>
      </c>
      <c r="L5118" s="179">
        <f t="shared" si="4457"/>
        <v>143018</v>
      </c>
      <c r="M5118" s="179">
        <f t="shared" si="4457"/>
        <v>200142</v>
      </c>
      <c r="N5118" s="179">
        <f t="shared" si="4457"/>
        <v>142871</v>
      </c>
      <c r="O5118" s="179">
        <f t="shared" si="4457"/>
        <v>171546</v>
      </c>
      <c r="P5118" s="207">
        <v>2028</v>
      </c>
      <c r="Q5118" s="61">
        <f t="shared" si="4450"/>
        <v>165.61199999999999</v>
      </c>
      <c r="R5118" s="61">
        <f t="shared" si="4450"/>
        <v>153.47300000000001</v>
      </c>
      <c r="S5118" s="61">
        <f t="shared" si="4450"/>
        <v>129.87899999999999</v>
      </c>
      <c r="T5118" s="61">
        <f t="shared" si="4450"/>
        <v>124.157</v>
      </c>
      <c r="U5118" s="61">
        <f t="shared" si="4450"/>
        <v>122.14100000000001</v>
      </c>
      <c r="V5118" s="61">
        <f t="shared" si="4450"/>
        <v>150.34</v>
      </c>
      <c r="W5118" s="61">
        <f t="shared" si="4435"/>
        <v>123.488</v>
      </c>
      <c r="X5118" s="61">
        <f t="shared" si="4435"/>
        <v>135.93</v>
      </c>
      <c r="Y5118" s="61">
        <f t="shared" si="4435"/>
        <v>143.018</v>
      </c>
      <c r="Z5118" s="61">
        <f t="shared" si="4435"/>
        <v>200.142</v>
      </c>
      <c r="AA5118" s="61">
        <f t="shared" si="4435"/>
        <v>142.87100000000001</v>
      </c>
      <c r="AB5118" s="61">
        <f t="shared" si="4435"/>
        <v>171.54599999999999</v>
      </c>
    </row>
    <row r="5119" spans="1:28" ht="33" hidden="1" customHeight="1" thickBot="1" x14ac:dyDescent="0.3">
      <c r="A5119" s="202" t="s">
        <v>13</v>
      </c>
      <c r="B5119" s="344" t="s">
        <v>292</v>
      </c>
      <c r="C5119" s="345"/>
      <c r="D5119" s="180">
        <f>D5117-D5118</f>
        <v>154338</v>
      </c>
      <c r="E5119" s="180">
        <f t="shared" ref="E5119:O5119" si="4458">E5117-E5118</f>
        <v>138562</v>
      </c>
      <c r="F5119" s="180">
        <f t="shared" si="4458"/>
        <v>143376</v>
      </c>
      <c r="G5119" s="180">
        <f t="shared" si="4458"/>
        <v>191818</v>
      </c>
      <c r="H5119" s="180">
        <f t="shared" si="4458"/>
        <v>77734</v>
      </c>
      <c r="I5119" s="180">
        <f t="shared" si="4458"/>
        <v>25525</v>
      </c>
      <c r="J5119" s="180">
        <f t="shared" si="4458"/>
        <v>18007</v>
      </c>
      <c r="K5119" s="180">
        <f t="shared" si="4458"/>
        <v>21885</v>
      </c>
      <c r="L5119" s="180">
        <f t="shared" si="4458"/>
        <v>23032</v>
      </c>
      <c r="M5119" s="180">
        <f t="shared" si="4458"/>
        <v>39648</v>
      </c>
      <c r="N5119" s="180">
        <f t="shared" si="4458"/>
        <v>173299</v>
      </c>
      <c r="O5119" s="180">
        <f t="shared" si="4458"/>
        <v>230049</v>
      </c>
      <c r="P5119" s="207">
        <v>2028</v>
      </c>
      <c r="Q5119" s="61">
        <f t="shared" si="4450"/>
        <v>154.33799999999999</v>
      </c>
      <c r="R5119" s="61">
        <f t="shared" si="4450"/>
        <v>138.56200000000001</v>
      </c>
      <c r="S5119" s="61">
        <f t="shared" si="4450"/>
        <v>143.376</v>
      </c>
      <c r="T5119" s="61">
        <f t="shared" si="4450"/>
        <v>191.81800000000001</v>
      </c>
      <c r="U5119" s="61">
        <f t="shared" si="4450"/>
        <v>77.733999999999995</v>
      </c>
      <c r="V5119" s="61">
        <f t="shared" si="4450"/>
        <v>25.524999999999999</v>
      </c>
      <c r="W5119" s="61">
        <f t="shared" si="4435"/>
        <v>18.007000000000001</v>
      </c>
      <c r="X5119" s="61">
        <f t="shared" si="4435"/>
        <v>21.885000000000002</v>
      </c>
      <c r="Y5119" s="61">
        <f t="shared" si="4435"/>
        <v>23.032</v>
      </c>
      <c r="Z5119" s="61">
        <f t="shared" si="4435"/>
        <v>39.648000000000003</v>
      </c>
      <c r="AA5119" s="61">
        <f t="shared" si="4435"/>
        <v>173.29900000000001</v>
      </c>
      <c r="AB5119" s="61">
        <f t="shared" si="4435"/>
        <v>230.04900000000001</v>
      </c>
    </row>
    <row r="5120" spans="1:28" ht="36" hidden="1" customHeight="1" thickBot="1" x14ac:dyDescent="0.3">
      <c r="A5120" s="202" t="s">
        <v>14</v>
      </c>
      <c r="B5120" s="344" t="s">
        <v>27</v>
      </c>
      <c r="C5120" s="345"/>
      <c r="D5120" s="181">
        <f>D5119/D5117</f>
        <v>0.48238162212845759</v>
      </c>
      <c r="E5120" s="181">
        <f t="shared" ref="E5120:O5120" si="4459">E5119/E5117</f>
        <v>0.47447052579314125</v>
      </c>
      <c r="F5120" s="181">
        <f t="shared" si="4459"/>
        <v>0.52469671186254596</v>
      </c>
      <c r="G5120" s="181">
        <f t="shared" si="4459"/>
        <v>0.60706701479547431</v>
      </c>
      <c r="H5120" s="181">
        <f t="shared" si="4459"/>
        <v>0.38891307066916825</v>
      </c>
      <c r="I5120" s="181">
        <f t="shared" si="4459"/>
        <v>0.14513973786711398</v>
      </c>
      <c r="J5120" s="181">
        <f t="shared" si="4459"/>
        <v>0.12726244743630516</v>
      </c>
      <c r="K5120" s="181">
        <f t="shared" si="4459"/>
        <v>0.13867503089059977</v>
      </c>
      <c r="L5120" s="181">
        <f t="shared" si="4459"/>
        <v>0.13870520927431496</v>
      </c>
      <c r="M5120" s="181">
        <f t="shared" si="4459"/>
        <v>0.16534467659201801</v>
      </c>
      <c r="N5120" s="181">
        <f t="shared" si="4459"/>
        <v>0.54811968244931519</v>
      </c>
      <c r="O5120" s="181">
        <f t="shared" si="4459"/>
        <v>0.57283830724984131</v>
      </c>
      <c r="P5120" s="207">
        <v>2028</v>
      </c>
      <c r="Q5120" s="61">
        <f t="shared" si="4450"/>
        <v>4.8238162212845757E-4</v>
      </c>
      <c r="R5120" s="61">
        <f t="shared" si="4450"/>
        <v>4.7447052579314123E-4</v>
      </c>
      <c r="S5120" s="61">
        <f t="shared" si="4450"/>
        <v>5.2469671186254597E-4</v>
      </c>
      <c r="T5120" s="61">
        <f t="shared" si="4450"/>
        <v>6.0706701479547429E-4</v>
      </c>
      <c r="U5120" s="61">
        <f t="shared" si="4450"/>
        <v>3.8891307066916823E-4</v>
      </c>
      <c r="V5120" s="61">
        <f t="shared" si="4450"/>
        <v>1.4513973786711397E-4</v>
      </c>
      <c r="W5120" s="61">
        <f t="shared" si="4435"/>
        <v>1.2726244743630516E-4</v>
      </c>
      <c r="X5120" s="61">
        <f t="shared" si="4435"/>
        <v>1.3867503089059975E-4</v>
      </c>
      <c r="Y5120" s="61">
        <f t="shared" si="4435"/>
        <v>1.3870520927431495E-4</v>
      </c>
      <c r="Z5120" s="61">
        <f t="shared" si="4435"/>
        <v>1.65344676592018E-4</v>
      </c>
      <c r="AA5120" s="61">
        <f t="shared" si="4435"/>
        <v>5.4811968244931517E-4</v>
      </c>
      <c r="AB5120" s="61">
        <f t="shared" si="4435"/>
        <v>5.7283830724984134E-4</v>
      </c>
    </row>
    <row r="5121" spans="1:28" ht="81.75" hidden="1" customHeight="1" thickBot="1" x14ac:dyDescent="0.3">
      <c r="A5121" s="202" t="s">
        <v>28</v>
      </c>
      <c r="B5121" s="344" t="s">
        <v>29</v>
      </c>
      <c r="C5121" s="345"/>
      <c r="D5121" s="187">
        <f t="shared" ref="D5121:O5121" si="4460">D5022</f>
        <v>4.5942831928845234</v>
      </c>
      <c r="E5121" s="187">
        <f t="shared" si="4460"/>
        <v>4.5942831928845234</v>
      </c>
      <c r="F5121" s="187">
        <f t="shared" si="4460"/>
        <v>4.5942831928845234</v>
      </c>
      <c r="G5121" s="187">
        <f t="shared" si="4460"/>
        <v>4.5942831928845234</v>
      </c>
      <c r="H5121" s="187">
        <f t="shared" si="4460"/>
        <v>4.5942831928845234</v>
      </c>
      <c r="I5121" s="187">
        <f t="shared" si="4460"/>
        <v>4.5942831928845234</v>
      </c>
      <c r="J5121" s="187">
        <f t="shared" si="4460"/>
        <v>4.5942831928845234</v>
      </c>
      <c r="K5121" s="187">
        <f t="shared" si="4460"/>
        <v>4.5942831928845234</v>
      </c>
      <c r="L5121" s="187">
        <f t="shared" si="4460"/>
        <v>4.5942831928845234</v>
      </c>
      <c r="M5121" s="187">
        <f t="shared" si="4460"/>
        <v>4.5942831928845234</v>
      </c>
      <c r="N5121" s="187">
        <f t="shared" si="4460"/>
        <v>4.5942831928845234</v>
      </c>
      <c r="O5121" s="187">
        <f t="shared" si="4460"/>
        <v>4.5942831928845234</v>
      </c>
      <c r="P5121" s="207">
        <v>2028</v>
      </c>
      <c r="Q5121" s="61">
        <f t="shared" si="4450"/>
        <v>4.5942831928845237E-3</v>
      </c>
      <c r="R5121" s="61">
        <f t="shared" si="4450"/>
        <v>4.5942831928845237E-3</v>
      </c>
      <c r="S5121" s="61">
        <f t="shared" si="4450"/>
        <v>4.5942831928845237E-3</v>
      </c>
      <c r="T5121" s="61">
        <f t="shared" si="4450"/>
        <v>4.5942831928845237E-3</v>
      </c>
      <c r="U5121" s="61">
        <f t="shared" si="4450"/>
        <v>4.5942831928845237E-3</v>
      </c>
      <c r="V5121" s="61">
        <f t="shared" si="4450"/>
        <v>4.5942831928845237E-3</v>
      </c>
      <c r="W5121" s="61">
        <f t="shared" si="4435"/>
        <v>4.5942831928845237E-3</v>
      </c>
      <c r="X5121" s="61">
        <f t="shared" si="4435"/>
        <v>4.5942831928845237E-3</v>
      </c>
      <c r="Y5121" s="61">
        <f t="shared" si="4435"/>
        <v>4.5942831928845237E-3</v>
      </c>
      <c r="Z5121" s="61">
        <f t="shared" si="4435"/>
        <v>4.5942831928845237E-3</v>
      </c>
      <c r="AA5121" s="61">
        <f t="shared" si="4435"/>
        <v>4.5942831928845237E-3</v>
      </c>
      <c r="AB5121" s="61">
        <f t="shared" si="4435"/>
        <v>4.5942831928845237E-3</v>
      </c>
    </row>
    <row r="5122" spans="1:28" ht="51" hidden="1" customHeight="1" thickBot="1" x14ac:dyDescent="0.3">
      <c r="A5122" s="202" t="s">
        <v>30</v>
      </c>
      <c r="B5122" s="344" t="s">
        <v>31</v>
      </c>
      <c r="C5122" s="345"/>
      <c r="D5122" s="182">
        <f>D5111</f>
        <v>0.35846041887631658</v>
      </c>
      <c r="E5122" s="182">
        <f t="shared" ref="E5122:O5122" si="4461">E5111</f>
        <v>0.35054932254100024</v>
      </c>
      <c r="F5122" s="182">
        <f t="shared" si="4461"/>
        <v>0.40077550861040495</v>
      </c>
      <c r="G5122" s="182">
        <f t="shared" si="4461"/>
        <v>0.4831458115433333</v>
      </c>
      <c r="H5122" s="182">
        <f t="shared" si="4461"/>
        <v>0.26499186741702724</v>
      </c>
      <c r="I5122" s="182">
        <f t="shared" si="4461"/>
        <v>2.1218534614972986E-2</v>
      </c>
      <c r="J5122" s="182">
        <f t="shared" si="4461"/>
        <v>3.3412441841641632E-3</v>
      </c>
      <c r="K5122" s="182">
        <f t="shared" si="4461"/>
        <v>1.4753827638458769E-2</v>
      </c>
      <c r="L5122" s="182">
        <f t="shared" si="4461"/>
        <v>1.4784006022173959E-2</v>
      </c>
      <c r="M5122" s="182">
        <f t="shared" si="4461"/>
        <v>4.1423473339877018E-2</v>
      </c>
      <c r="N5122" s="182">
        <f t="shared" si="4461"/>
        <v>0.42419847919717418</v>
      </c>
      <c r="O5122" s="182">
        <f t="shared" si="4461"/>
        <v>0.4489171039977003</v>
      </c>
      <c r="P5122" s="207">
        <v>2028</v>
      </c>
      <c r="Q5122" s="61">
        <f t="shared" si="4450"/>
        <v>3.5846041887631656E-4</v>
      </c>
      <c r="R5122" s="61">
        <f t="shared" si="4450"/>
        <v>3.5054932254100022E-4</v>
      </c>
      <c r="S5122" s="61">
        <f t="shared" si="4450"/>
        <v>4.0077550861040496E-4</v>
      </c>
      <c r="T5122" s="61">
        <f t="shared" si="4450"/>
        <v>4.8314581154333328E-4</v>
      </c>
      <c r="U5122" s="61">
        <f t="shared" si="4450"/>
        <v>2.6499186741702721E-4</v>
      </c>
      <c r="V5122" s="61">
        <f t="shared" si="4450"/>
        <v>2.1218534614972987E-5</v>
      </c>
      <c r="W5122" s="61">
        <f t="shared" si="4435"/>
        <v>3.3412441841641631E-6</v>
      </c>
      <c r="X5122" s="61">
        <f t="shared" si="4435"/>
        <v>1.475382763845877E-5</v>
      </c>
      <c r="Y5122" s="61">
        <f t="shared" si="4435"/>
        <v>1.478400602217396E-5</v>
      </c>
      <c r="Z5122" s="61">
        <f t="shared" si="4435"/>
        <v>4.1423473339877019E-5</v>
      </c>
      <c r="AA5122" s="61">
        <f t="shared" si="4435"/>
        <v>4.2419847919717416E-4</v>
      </c>
      <c r="AB5122" s="61">
        <f t="shared" si="4435"/>
        <v>4.4891710399770027E-4</v>
      </c>
    </row>
    <row r="5123" spans="1:28" ht="83.25" hidden="1" customHeight="1" thickBot="1" x14ac:dyDescent="0.3">
      <c r="A5123" s="202" t="s">
        <v>32</v>
      </c>
      <c r="B5123" s="344" t="s">
        <v>33</v>
      </c>
      <c r="C5123" s="345"/>
      <c r="D5123" s="183">
        <f>ROUND(D5122*D5117,0)</f>
        <v>114689</v>
      </c>
      <c r="E5123" s="183">
        <f t="shared" ref="E5123:F5123" si="4462">ROUND(E5122*E5117,0)</f>
        <v>102373</v>
      </c>
      <c r="F5123" s="183">
        <f t="shared" si="4462"/>
        <v>109514</v>
      </c>
      <c r="G5123" s="183">
        <f>ROUND(G5122*G5117,0)</f>
        <v>152662</v>
      </c>
      <c r="H5123" s="183">
        <f t="shared" ref="H5123:O5123" si="4463">ROUND(H5122*H5117,0)</f>
        <v>52965</v>
      </c>
      <c r="I5123" s="183">
        <f t="shared" si="4463"/>
        <v>3732</v>
      </c>
      <c r="J5123" s="183">
        <f t="shared" si="4463"/>
        <v>473</v>
      </c>
      <c r="K5123" s="183">
        <f t="shared" si="4463"/>
        <v>2328</v>
      </c>
      <c r="L5123" s="183">
        <f t="shared" si="4463"/>
        <v>2455</v>
      </c>
      <c r="M5123" s="183">
        <f t="shared" si="4463"/>
        <v>9933</v>
      </c>
      <c r="N5123" s="183">
        <f t="shared" si="4463"/>
        <v>134119</v>
      </c>
      <c r="O5123" s="183">
        <f t="shared" si="4463"/>
        <v>180283</v>
      </c>
      <c r="P5123" s="207">
        <v>2028</v>
      </c>
      <c r="Q5123" s="61">
        <f t="shared" si="4450"/>
        <v>114.68899999999999</v>
      </c>
      <c r="R5123" s="61">
        <f t="shared" si="4450"/>
        <v>102.373</v>
      </c>
      <c r="S5123" s="61">
        <f t="shared" si="4450"/>
        <v>109.514</v>
      </c>
      <c r="T5123" s="61">
        <f t="shared" si="4450"/>
        <v>152.66200000000001</v>
      </c>
      <c r="U5123" s="61">
        <f t="shared" si="4450"/>
        <v>52.965000000000003</v>
      </c>
      <c r="V5123" s="61">
        <f t="shared" si="4450"/>
        <v>3.7320000000000002</v>
      </c>
      <c r="W5123" s="61">
        <f t="shared" si="4435"/>
        <v>0.47299999999999998</v>
      </c>
      <c r="X5123" s="61">
        <f t="shared" si="4435"/>
        <v>2.3279999999999998</v>
      </c>
      <c r="Y5123" s="61">
        <f t="shared" si="4435"/>
        <v>2.4550000000000001</v>
      </c>
      <c r="Z5123" s="61">
        <f t="shared" si="4435"/>
        <v>9.9329999999999998</v>
      </c>
      <c r="AA5123" s="61">
        <f t="shared" si="4435"/>
        <v>134.119</v>
      </c>
      <c r="AB5123" s="61">
        <f t="shared" si="4435"/>
        <v>180.28299999999999</v>
      </c>
    </row>
    <row r="5124" spans="1:28" ht="53.25" hidden="1" customHeight="1" thickBot="1" x14ac:dyDescent="0.3">
      <c r="A5124" s="202" t="s">
        <v>34</v>
      </c>
      <c r="B5124" s="344" t="s">
        <v>35</v>
      </c>
      <c r="C5124" s="345"/>
      <c r="D5124" s="184">
        <f>D5121*D5123</f>
        <v>526913.74510873307</v>
      </c>
      <c r="E5124" s="185">
        <f t="shared" ref="E5124:O5124" si="4464">E5121*E5123</f>
        <v>470330.5533051673</v>
      </c>
      <c r="F5124" s="185">
        <f t="shared" si="4464"/>
        <v>503138.32958555571</v>
      </c>
      <c r="G5124" s="185">
        <f t="shared" si="4464"/>
        <v>701372.46079213708</v>
      </c>
      <c r="H5124" s="185">
        <f t="shared" si="4464"/>
        <v>243336.20931112877</v>
      </c>
      <c r="I5124" s="185">
        <f t="shared" si="4464"/>
        <v>17145.86487584504</v>
      </c>
      <c r="J5124" s="185">
        <f t="shared" si="4464"/>
        <v>2173.0959502343794</v>
      </c>
      <c r="K5124" s="185">
        <f t="shared" si="4464"/>
        <v>10695.49127303517</v>
      </c>
      <c r="L5124" s="185">
        <f t="shared" si="4464"/>
        <v>11278.965238531506</v>
      </c>
      <c r="M5124" s="185">
        <f t="shared" si="4464"/>
        <v>45635.014954921971</v>
      </c>
      <c r="N5124" s="185">
        <f t="shared" si="4464"/>
        <v>616180.66754647938</v>
      </c>
      <c r="O5124" s="186">
        <f t="shared" si="4464"/>
        <v>828271.15686280048</v>
      </c>
      <c r="P5124" s="207">
        <v>2028</v>
      </c>
      <c r="Q5124" s="61">
        <f t="shared" si="4450"/>
        <v>526.91374510873311</v>
      </c>
      <c r="R5124" s="61">
        <f t="shared" si="4450"/>
        <v>470.33055330516731</v>
      </c>
      <c r="S5124" s="61">
        <f t="shared" si="4450"/>
        <v>503.13832958555571</v>
      </c>
      <c r="T5124" s="61">
        <f t="shared" si="4450"/>
        <v>701.37246079213708</v>
      </c>
      <c r="U5124" s="61">
        <f t="shared" si="4450"/>
        <v>243.33620931112875</v>
      </c>
      <c r="V5124" s="61">
        <f t="shared" si="4450"/>
        <v>17.145864875845039</v>
      </c>
      <c r="W5124" s="61">
        <f t="shared" si="4435"/>
        <v>2.1730959502343796</v>
      </c>
      <c r="X5124" s="61">
        <f t="shared" si="4435"/>
        <v>10.69549127303517</v>
      </c>
      <c r="Y5124" s="61">
        <f t="shared" si="4435"/>
        <v>11.278965238531505</v>
      </c>
      <c r="Z5124" s="61">
        <f t="shared" si="4435"/>
        <v>45.635014954921971</v>
      </c>
      <c r="AA5124" s="61">
        <f t="shared" si="4435"/>
        <v>616.18066754647941</v>
      </c>
      <c r="AB5124" s="61">
        <f t="shared" si="4435"/>
        <v>828.27115686280047</v>
      </c>
    </row>
    <row r="5125" spans="1:28" ht="48.75" hidden="1" customHeight="1" thickBot="1" x14ac:dyDescent="0.3">
      <c r="A5125" s="202" t="s">
        <v>36</v>
      </c>
      <c r="B5125" s="344" t="s">
        <v>37</v>
      </c>
      <c r="C5125" s="345"/>
      <c r="D5125" s="184">
        <f>ROUND(D5124*0.9,2)</f>
        <v>474222.37</v>
      </c>
      <c r="E5125" s="185">
        <f t="shared" ref="E5125:O5125" si="4465">ROUND(E5124*0.9,2)</f>
        <v>423297.5</v>
      </c>
      <c r="F5125" s="185">
        <f t="shared" si="4465"/>
        <v>452824.5</v>
      </c>
      <c r="G5125" s="185">
        <f t="shared" si="4465"/>
        <v>631235.21</v>
      </c>
      <c r="H5125" s="185">
        <f t="shared" si="4465"/>
        <v>219002.59</v>
      </c>
      <c r="I5125" s="185">
        <f t="shared" si="4465"/>
        <v>15431.28</v>
      </c>
      <c r="J5125" s="185">
        <f t="shared" si="4465"/>
        <v>1955.79</v>
      </c>
      <c r="K5125" s="185">
        <f t="shared" si="4465"/>
        <v>9625.94</v>
      </c>
      <c r="L5125" s="185">
        <f t="shared" si="4465"/>
        <v>10151.07</v>
      </c>
      <c r="M5125" s="185">
        <f t="shared" si="4465"/>
        <v>41071.51</v>
      </c>
      <c r="N5125" s="185">
        <f t="shared" si="4465"/>
        <v>554562.6</v>
      </c>
      <c r="O5125" s="186">
        <f t="shared" si="4465"/>
        <v>745444.04</v>
      </c>
      <c r="P5125" s="207">
        <v>2028</v>
      </c>
      <c r="Q5125" s="61">
        <f t="shared" si="4450"/>
        <v>474.22237000000001</v>
      </c>
      <c r="R5125" s="61">
        <f t="shared" si="4450"/>
        <v>423.29750000000001</v>
      </c>
      <c r="S5125" s="61">
        <f t="shared" si="4450"/>
        <v>452.8245</v>
      </c>
      <c r="T5125" s="61">
        <f t="shared" si="4450"/>
        <v>631.23520999999994</v>
      </c>
      <c r="U5125" s="61">
        <f t="shared" si="4450"/>
        <v>219.00259</v>
      </c>
      <c r="V5125" s="61">
        <f t="shared" si="4450"/>
        <v>15.431280000000001</v>
      </c>
      <c r="W5125" s="61">
        <f t="shared" si="4435"/>
        <v>1.9557899999999999</v>
      </c>
      <c r="X5125" s="61">
        <f t="shared" si="4435"/>
        <v>9.6259399999999999</v>
      </c>
      <c r="Y5125" s="61">
        <f t="shared" si="4435"/>
        <v>10.151069999999999</v>
      </c>
      <c r="Z5125" s="61">
        <f t="shared" si="4435"/>
        <v>41.071510000000004</v>
      </c>
      <c r="AA5125" s="61">
        <f t="shared" si="4435"/>
        <v>554.56259999999997</v>
      </c>
      <c r="AB5125" s="61">
        <f t="shared" si="4435"/>
        <v>745.44404000000009</v>
      </c>
    </row>
    <row r="5126" spans="1:28" ht="20.25" hidden="1" customHeight="1" thickBot="1" x14ac:dyDescent="0.3">
      <c r="A5126" s="346" t="str">
        <f>A5115</f>
        <v>Объект 52:</v>
      </c>
      <c r="B5126" s="347"/>
      <c r="C5126" s="43"/>
      <c r="D5126" s="348" t="str">
        <f>D5115</f>
        <v>ВЛ Д.Избищи, ВЛ Рассвет</v>
      </c>
      <c r="E5126" s="349"/>
      <c r="F5126" s="349"/>
      <c r="G5126" s="349"/>
      <c r="H5126" s="349"/>
      <c r="I5126" s="349"/>
      <c r="J5126" s="349"/>
      <c r="K5126" s="349"/>
      <c r="L5126" s="349"/>
      <c r="M5126" s="349"/>
      <c r="N5126" s="349"/>
      <c r="O5126" s="350"/>
      <c r="P5126" s="207">
        <v>2029</v>
      </c>
      <c r="Q5126" s="61" t="e">
        <f t="shared" si="4450"/>
        <v>#VALUE!</v>
      </c>
      <c r="R5126" s="61">
        <f t="shared" si="4450"/>
        <v>0</v>
      </c>
      <c r="S5126" s="61">
        <f t="shared" si="4450"/>
        <v>0</v>
      </c>
      <c r="T5126" s="61">
        <f t="shared" si="4450"/>
        <v>0</v>
      </c>
      <c r="U5126" s="61">
        <f t="shared" si="4450"/>
        <v>0</v>
      </c>
      <c r="V5126" s="61">
        <f t="shared" si="4450"/>
        <v>0</v>
      </c>
      <c r="W5126" s="61">
        <f t="shared" si="4435"/>
        <v>0</v>
      </c>
      <c r="X5126" s="61">
        <f t="shared" si="4435"/>
        <v>0</v>
      </c>
      <c r="Y5126" s="61">
        <f t="shared" si="4435"/>
        <v>0</v>
      </c>
      <c r="Z5126" s="61">
        <f t="shared" si="4435"/>
        <v>0</v>
      </c>
      <c r="AA5126" s="61">
        <f t="shared" si="4435"/>
        <v>0</v>
      </c>
      <c r="AB5126" s="61">
        <f t="shared" si="4435"/>
        <v>0</v>
      </c>
    </row>
    <row r="5127" spans="1:28" ht="16.5" hidden="1" thickBot="1" x14ac:dyDescent="0.3">
      <c r="A5127" s="351" t="s">
        <v>300</v>
      </c>
      <c r="B5127" s="352"/>
      <c r="C5127" s="352"/>
      <c r="D5127" s="352"/>
      <c r="E5127" s="352"/>
      <c r="F5127" s="352"/>
      <c r="G5127" s="352"/>
      <c r="H5127" s="352"/>
      <c r="I5127" s="352"/>
      <c r="J5127" s="352"/>
      <c r="K5127" s="352"/>
      <c r="L5127" s="352"/>
      <c r="M5127" s="352"/>
      <c r="N5127" s="352"/>
      <c r="O5127" s="352"/>
      <c r="P5127" s="207">
        <v>2029</v>
      </c>
      <c r="Q5127" s="61">
        <f t="shared" si="4450"/>
        <v>0</v>
      </c>
      <c r="R5127" s="61">
        <f t="shared" si="4450"/>
        <v>0</v>
      </c>
      <c r="S5127" s="61">
        <f t="shared" si="4450"/>
        <v>0</v>
      </c>
      <c r="T5127" s="61">
        <f t="shared" si="4450"/>
        <v>0</v>
      </c>
      <c r="U5127" s="61">
        <f t="shared" si="4450"/>
        <v>0</v>
      </c>
      <c r="V5127" s="61">
        <f t="shared" si="4450"/>
        <v>0</v>
      </c>
      <c r="W5127" s="61">
        <f t="shared" si="4435"/>
        <v>0</v>
      </c>
      <c r="X5127" s="61">
        <f t="shared" si="4435"/>
        <v>0</v>
      </c>
      <c r="Y5127" s="61">
        <f t="shared" si="4435"/>
        <v>0</v>
      </c>
      <c r="Z5127" s="61">
        <f t="shared" si="4435"/>
        <v>0</v>
      </c>
      <c r="AA5127" s="61">
        <f t="shared" si="4435"/>
        <v>0</v>
      </c>
      <c r="AB5127" s="61">
        <f t="shared" si="4435"/>
        <v>0</v>
      </c>
    </row>
    <row r="5128" spans="1:28" s="41" customFormat="1" ht="29.25" hidden="1" customHeight="1" thickBot="1" x14ac:dyDescent="0.3">
      <c r="A5128" s="202" t="s">
        <v>11</v>
      </c>
      <c r="B5128" s="344" t="s">
        <v>293</v>
      </c>
      <c r="C5128" s="345"/>
      <c r="D5128" s="179">
        <f>D5117</f>
        <v>319950</v>
      </c>
      <c r="E5128" s="179">
        <f t="shared" ref="E5128:O5129" si="4466">E5117</f>
        <v>292035</v>
      </c>
      <c r="F5128" s="179">
        <f t="shared" si="4466"/>
        <v>273255</v>
      </c>
      <c r="G5128" s="179">
        <f t="shared" si="4466"/>
        <v>315975</v>
      </c>
      <c r="H5128" s="179">
        <f t="shared" si="4466"/>
        <v>199875</v>
      </c>
      <c r="I5128" s="179">
        <f t="shared" si="4466"/>
        <v>175865</v>
      </c>
      <c r="J5128" s="179">
        <f t="shared" si="4466"/>
        <v>141495</v>
      </c>
      <c r="K5128" s="179">
        <f t="shared" si="4466"/>
        <v>157815</v>
      </c>
      <c r="L5128" s="179">
        <f t="shared" si="4466"/>
        <v>166050</v>
      </c>
      <c r="M5128" s="179">
        <f t="shared" si="4466"/>
        <v>239790</v>
      </c>
      <c r="N5128" s="179">
        <f t="shared" si="4466"/>
        <v>316170</v>
      </c>
      <c r="O5128" s="179">
        <f t="shared" si="4466"/>
        <v>401595</v>
      </c>
      <c r="P5128" s="207">
        <v>2029</v>
      </c>
      <c r="Q5128" s="61">
        <f t="shared" si="4450"/>
        <v>319.95</v>
      </c>
      <c r="R5128" s="61">
        <f t="shared" si="4450"/>
        <v>292.03500000000003</v>
      </c>
      <c r="S5128" s="61">
        <f t="shared" si="4450"/>
        <v>273.255</v>
      </c>
      <c r="T5128" s="61">
        <f t="shared" si="4450"/>
        <v>315.97500000000002</v>
      </c>
      <c r="U5128" s="61">
        <f t="shared" si="4450"/>
        <v>199.875</v>
      </c>
      <c r="V5128" s="61">
        <f t="shared" si="4450"/>
        <v>175.86500000000001</v>
      </c>
      <c r="W5128" s="61">
        <f t="shared" si="4435"/>
        <v>141.495</v>
      </c>
      <c r="X5128" s="61">
        <f t="shared" si="4435"/>
        <v>157.815</v>
      </c>
      <c r="Y5128" s="61">
        <f t="shared" si="4435"/>
        <v>166.05</v>
      </c>
      <c r="Z5128" s="61">
        <f t="shared" si="4435"/>
        <v>239.79</v>
      </c>
      <c r="AA5128" s="61">
        <f t="shared" si="4435"/>
        <v>316.17</v>
      </c>
      <c r="AB5128" s="61">
        <f t="shared" si="4435"/>
        <v>401.59500000000003</v>
      </c>
    </row>
    <row r="5129" spans="1:28" ht="16.5" hidden="1" thickBot="1" x14ac:dyDescent="0.3">
      <c r="A5129" s="202" t="s">
        <v>12</v>
      </c>
      <c r="B5129" s="353" t="s">
        <v>291</v>
      </c>
      <c r="C5129" s="354"/>
      <c r="D5129" s="179">
        <f>D5118</f>
        <v>165612</v>
      </c>
      <c r="E5129" s="179">
        <f t="shared" si="4466"/>
        <v>153473</v>
      </c>
      <c r="F5129" s="179">
        <f t="shared" si="4466"/>
        <v>129879</v>
      </c>
      <c r="G5129" s="179">
        <f t="shared" si="4466"/>
        <v>124157</v>
      </c>
      <c r="H5129" s="179">
        <f t="shared" si="4466"/>
        <v>122141</v>
      </c>
      <c r="I5129" s="179">
        <f t="shared" si="4466"/>
        <v>150340</v>
      </c>
      <c r="J5129" s="179">
        <f t="shared" si="4466"/>
        <v>123488</v>
      </c>
      <c r="K5129" s="179">
        <f t="shared" si="4466"/>
        <v>135930</v>
      </c>
      <c r="L5129" s="179">
        <f t="shared" si="4466"/>
        <v>143018</v>
      </c>
      <c r="M5129" s="179">
        <f t="shared" si="4466"/>
        <v>200142</v>
      </c>
      <c r="N5129" s="179">
        <f t="shared" si="4466"/>
        <v>142871</v>
      </c>
      <c r="O5129" s="179">
        <f t="shared" si="4466"/>
        <v>171546</v>
      </c>
      <c r="P5129" s="207">
        <v>2029</v>
      </c>
      <c r="Q5129" s="61">
        <f t="shared" si="4450"/>
        <v>165.61199999999999</v>
      </c>
      <c r="R5129" s="61">
        <f t="shared" si="4450"/>
        <v>153.47300000000001</v>
      </c>
      <c r="S5129" s="61">
        <f t="shared" si="4450"/>
        <v>129.87899999999999</v>
      </c>
      <c r="T5129" s="61">
        <f t="shared" si="4450"/>
        <v>124.157</v>
      </c>
      <c r="U5129" s="61">
        <f t="shared" si="4450"/>
        <v>122.14100000000001</v>
      </c>
      <c r="V5129" s="61">
        <f t="shared" si="4450"/>
        <v>150.34</v>
      </c>
      <c r="W5129" s="61">
        <f t="shared" si="4435"/>
        <v>123.488</v>
      </c>
      <c r="X5129" s="61">
        <f t="shared" si="4435"/>
        <v>135.93</v>
      </c>
      <c r="Y5129" s="61">
        <f t="shared" si="4435"/>
        <v>143.018</v>
      </c>
      <c r="Z5129" s="61">
        <f t="shared" si="4435"/>
        <v>200.142</v>
      </c>
      <c r="AA5129" s="61">
        <f t="shared" si="4435"/>
        <v>142.87100000000001</v>
      </c>
      <c r="AB5129" s="61">
        <f t="shared" si="4435"/>
        <v>171.54599999999999</v>
      </c>
    </row>
    <row r="5130" spans="1:28" ht="33" hidden="1" customHeight="1" thickBot="1" x14ac:dyDescent="0.3">
      <c r="A5130" s="202" t="s">
        <v>13</v>
      </c>
      <c r="B5130" s="344" t="s">
        <v>292</v>
      </c>
      <c r="C5130" s="345"/>
      <c r="D5130" s="180">
        <f>D5128-D5129</f>
        <v>154338</v>
      </c>
      <c r="E5130" s="180">
        <f t="shared" ref="E5130:O5130" si="4467">E5128-E5129</f>
        <v>138562</v>
      </c>
      <c r="F5130" s="180">
        <f t="shared" si="4467"/>
        <v>143376</v>
      </c>
      <c r="G5130" s="180">
        <f t="shared" si="4467"/>
        <v>191818</v>
      </c>
      <c r="H5130" s="180">
        <f t="shared" si="4467"/>
        <v>77734</v>
      </c>
      <c r="I5130" s="180">
        <f t="shared" si="4467"/>
        <v>25525</v>
      </c>
      <c r="J5130" s="180">
        <f t="shared" si="4467"/>
        <v>18007</v>
      </c>
      <c r="K5130" s="180">
        <f t="shared" si="4467"/>
        <v>21885</v>
      </c>
      <c r="L5130" s="180">
        <f t="shared" si="4467"/>
        <v>23032</v>
      </c>
      <c r="M5130" s="180">
        <f t="shared" si="4467"/>
        <v>39648</v>
      </c>
      <c r="N5130" s="180">
        <f t="shared" si="4467"/>
        <v>173299</v>
      </c>
      <c r="O5130" s="180">
        <f t="shared" si="4467"/>
        <v>230049</v>
      </c>
      <c r="P5130" s="207">
        <v>2029</v>
      </c>
      <c r="Q5130" s="61">
        <f t="shared" si="4450"/>
        <v>154.33799999999999</v>
      </c>
      <c r="R5130" s="61">
        <f t="shared" si="4450"/>
        <v>138.56200000000001</v>
      </c>
      <c r="S5130" s="61">
        <f t="shared" si="4450"/>
        <v>143.376</v>
      </c>
      <c r="T5130" s="61">
        <f t="shared" si="4450"/>
        <v>191.81800000000001</v>
      </c>
      <c r="U5130" s="61">
        <f t="shared" si="4450"/>
        <v>77.733999999999995</v>
      </c>
      <c r="V5130" s="61">
        <f t="shared" si="4450"/>
        <v>25.524999999999999</v>
      </c>
      <c r="W5130" s="61">
        <f t="shared" si="4435"/>
        <v>18.007000000000001</v>
      </c>
      <c r="X5130" s="61">
        <f t="shared" si="4435"/>
        <v>21.885000000000002</v>
      </c>
      <c r="Y5130" s="61">
        <f t="shared" si="4435"/>
        <v>23.032</v>
      </c>
      <c r="Z5130" s="61">
        <f t="shared" si="4435"/>
        <v>39.648000000000003</v>
      </c>
      <c r="AA5130" s="61">
        <f t="shared" si="4435"/>
        <v>173.29900000000001</v>
      </c>
      <c r="AB5130" s="61">
        <f t="shared" si="4435"/>
        <v>230.04900000000001</v>
      </c>
    </row>
    <row r="5131" spans="1:28" ht="36" hidden="1" customHeight="1" thickBot="1" x14ac:dyDescent="0.3">
      <c r="A5131" s="202" t="s">
        <v>14</v>
      </c>
      <c r="B5131" s="344" t="s">
        <v>27</v>
      </c>
      <c r="C5131" s="345"/>
      <c r="D5131" s="181">
        <f>D5130/D5128</f>
        <v>0.48238162212845759</v>
      </c>
      <c r="E5131" s="181">
        <f t="shared" ref="E5131:O5131" si="4468">E5130/E5128</f>
        <v>0.47447052579314125</v>
      </c>
      <c r="F5131" s="181">
        <f t="shared" si="4468"/>
        <v>0.52469671186254596</v>
      </c>
      <c r="G5131" s="181">
        <f t="shared" si="4468"/>
        <v>0.60706701479547431</v>
      </c>
      <c r="H5131" s="181">
        <f t="shared" si="4468"/>
        <v>0.38891307066916825</v>
      </c>
      <c r="I5131" s="181">
        <f t="shared" si="4468"/>
        <v>0.14513973786711398</v>
      </c>
      <c r="J5131" s="181">
        <f t="shared" si="4468"/>
        <v>0.12726244743630516</v>
      </c>
      <c r="K5131" s="181">
        <f t="shared" si="4468"/>
        <v>0.13867503089059977</v>
      </c>
      <c r="L5131" s="181">
        <f t="shared" si="4468"/>
        <v>0.13870520927431496</v>
      </c>
      <c r="M5131" s="181">
        <f t="shared" si="4468"/>
        <v>0.16534467659201801</v>
      </c>
      <c r="N5131" s="181">
        <f t="shared" si="4468"/>
        <v>0.54811968244931519</v>
      </c>
      <c r="O5131" s="181">
        <f t="shared" si="4468"/>
        <v>0.57283830724984131</v>
      </c>
      <c r="P5131" s="207">
        <v>2029</v>
      </c>
      <c r="Q5131" s="61">
        <f t="shared" si="4450"/>
        <v>4.8238162212845757E-4</v>
      </c>
      <c r="R5131" s="61">
        <f t="shared" si="4450"/>
        <v>4.7447052579314123E-4</v>
      </c>
      <c r="S5131" s="61">
        <f t="shared" si="4450"/>
        <v>5.2469671186254597E-4</v>
      </c>
      <c r="T5131" s="61">
        <f t="shared" si="4450"/>
        <v>6.0706701479547429E-4</v>
      </c>
      <c r="U5131" s="61">
        <f t="shared" si="4450"/>
        <v>3.8891307066916823E-4</v>
      </c>
      <c r="V5131" s="61">
        <f t="shared" si="4450"/>
        <v>1.4513973786711397E-4</v>
      </c>
      <c r="W5131" s="61">
        <f t="shared" si="4435"/>
        <v>1.2726244743630516E-4</v>
      </c>
      <c r="X5131" s="61">
        <f t="shared" si="4435"/>
        <v>1.3867503089059975E-4</v>
      </c>
      <c r="Y5131" s="61">
        <f t="shared" si="4435"/>
        <v>1.3870520927431495E-4</v>
      </c>
      <c r="Z5131" s="61">
        <f t="shared" si="4435"/>
        <v>1.65344676592018E-4</v>
      </c>
      <c r="AA5131" s="61">
        <f t="shared" si="4435"/>
        <v>5.4811968244931517E-4</v>
      </c>
      <c r="AB5131" s="61">
        <f t="shared" si="4435"/>
        <v>5.7283830724984134E-4</v>
      </c>
    </row>
    <row r="5132" spans="1:28" ht="81.75" hidden="1" customHeight="1" thickBot="1" x14ac:dyDescent="0.3">
      <c r="A5132" s="202" t="s">
        <v>28</v>
      </c>
      <c r="B5132" s="344" t="s">
        <v>29</v>
      </c>
      <c r="C5132" s="345"/>
      <c r="D5132" s="187">
        <f t="shared" ref="D5132:O5132" si="4469">D5033</f>
        <v>4.7964316533714424</v>
      </c>
      <c r="E5132" s="187">
        <f t="shared" si="4469"/>
        <v>4.7964316533714424</v>
      </c>
      <c r="F5132" s="187">
        <f t="shared" si="4469"/>
        <v>4.7964316533714424</v>
      </c>
      <c r="G5132" s="187">
        <f t="shared" si="4469"/>
        <v>4.7964316533714424</v>
      </c>
      <c r="H5132" s="187">
        <f t="shared" si="4469"/>
        <v>4.7964316533714424</v>
      </c>
      <c r="I5132" s="187">
        <f t="shared" si="4469"/>
        <v>4.7964316533714424</v>
      </c>
      <c r="J5132" s="187">
        <f t="shared" si="4469"/>
        <v>4.7964316533714424</v>
      </c>
      <c r="K5132" s="187">
        <f t="shared" si="4469"/>
        <v>4.7964316533714424</v>
      </c>
      <c r="L5132" s="187">
        <f t="shared" si="4469"/>
        <v>4.7964316533714424</v>
      </c>
      <c r="M5132" s="187">
        <f t="shared" si="4469"/>
        <v>4.7964316533714424</v>
      </c>
      <c r="N5132" s="187">
        <f t="shared" si="4469"/>
        <v>4.7964316533714424</v>
      </c>
      <c r="O5132" s="187">
        <f t="shared" si="4469"/>
        <v>4.7964316533714424</v>
      </c>
      <c r="P5132" s="207">
        <v>2029</v>
      </c>
      <c r="Q5132" s="61">
        <f t="shared" si="4450"/>
        <v>4.7964316533714423E-3</v>
      </c>
      <c r="R5132" s="61">
        <f t="shared" si="4450"/>
        <v>4.7964316533714423E-3</v>
      </c>
      <c r="S5132" s="61">
        <f t="shared" si="4450"/>
        <v>4.7964316533714423E-3</v>
      </c>
      <c r="T5132" s="61">
        <f t="shared" si="4450"/>
        <v>4.7964316533714423E-3</v>
      </c>
      <c r="U5132" s="61">
        <f t="shared" si="4450"/>
        <v>4.7964316533714423E-3</v>
      </c>
      <c r="V5132" s="61">
        <f t="shared" si="4450"/>
        <v>4.7964316533714423E-3</v>
      </c>
      <c r="W5132" s="61">
        <f t="shared" si="4435"/>
        <v>4.7964316533714423E-3</v>
      </c>
      <c r="X5132" s="61">
        <f t="shared" si="4435"/>
        <v>4.7964316533714423E-3</v>
      </c>
      <c r="Y5132" s="61">
        <f t="shared" si="4435"/>
        <v>4.7964316533714423E-3</v>
      </c>
      <c r="Z5132" s="61">
        <f t="shared" ref="Z5132:AB5184" si="4470">M5132/1000</f>
        <v>4.7964316533714423E-3</v>
      </c>
      <c r="AA5132" s="61">
        <f t="shared" si="4470"/>
        <v>4.7964316533714423E-3</v>
      </c>
      <c r="AB5132" s="61">
        <f t="shared" si="4470"/>
        <v>4.7964316533714423E-3</v>
      </c>
    </row>
    <row r="5133" spans="1:28" ht="51" hidden="1" customHeight="1" thickBot="1" x14ac:dyDescent="0.3">
      <c r="A5133" s="202" t="s">
        <v>30</v>
      </c>
      <c r="B5133" s="344" t="s">
        <v>31</v>
      </c>
      <c r="C5133" s="345"/>
      <c r="D5133" s="182">
        <f>D5122</f>
        <v>0.35846041887631658</v>
      </c>
      <c r="E5133" s="182">
        <f t="shared" ref="E5133:O5133" si="4471">E5122</f>
        <v>0.35054932254100024</v>
      </c>
      <c r="F5133" s="182">
        <f t="shared" si="4471"/>
        <v>0.40077550861040495</v>
      </c>
      <c r="G5133" s="182">
        <f t="shared" si="4471"/>
        <v>0.4831458115433333</v>
      </c>
      <c r="H5133" s="182">
        <f t="shared" si="4471"/>
        <v>0.26499186741702724</v>
      </c>
      <c r="I5133" s="182">
        <f t="shared" si="4471"/>
        <v>2.1218534614972986E-2</v>
      </c>
      <c r="J5133" s="182">
        <f t="shared" si="4471"/>
        <v>3.3412441841641632E-3</v>
      </c>
      <c r="K5133" s="182">
        <f t="shared" si="4471"/>
        <v>1.4753827638458769E-2</v>
      </c>
      <c r="L5133" s="182">
        <f t="shared" si="4471"/>
        <v>1.4784006022173959E-2</v>
      </c>
      <c r="M5133" s="182">
        <f t="shared" si="4471"/>
        <v>4.1423473339877018E-2</v>
      </c>
      <c r="N5133" s="182">
        <f t="shared" si="4471"/>
        <v>0.42419847919717418</v>
      </c>
      <c r="O5133" s="182">
        <f t="shared" si="4471"/>
        <v>0.4489171039977003</v>
      </c>
      <c r="P5133" s="207">
        <v>2029</v>
      </c>
      <c r="Q5133" s="61">
        <f t="shared" si="4450"/>
        <v>3.5846041887631656E-4</v>
      </c>
      <c r="R5133" s="61">
        <f t="shared" si="4450"/>
        <v>3.5054932254100022E-4</v>
      </c>
      <c r="S5133" s="61">
        <f t="shared" si="4450"/>
        <v>4.0077550861040496E-4</v>
      </c>
      <c r="T5133" s="61">
        <f t="shared" si="4450"/>
        <v>4.8314581154333328E-4</v>
      </c>
      <c r="U5133" s="61">
        <f t="shared" si="4450"/>
        <v>2.6499186741702721E-4</v>
      </c>
      <c r="V5133" s="61">
        <f t="shared" si="4450"/>
        <v>2.1218534614972987E-5</v>
      </c>
      <c r="W5133" s="61">
        <f t="shared" si="4450"/>
        <v>3.3412441841641631E-6</v>
      </c>
      <c r="X5133" s="61">
        <f t="shared" si="4450"/>
        <v>1.475382763845877E-5</v>
      </c>
      <c r="Y5133" s="61">
        <f t="shared" si="4450"/>
        <v>1.478400602217396E-5</v>
      </c>
      <c r="Z5133" s="61">
        <f t="shared" si="4470"/>
        <v>4.1423473339877019E-5</v>
      </c>
      <c r="AA5133" s="61">
        <f t="shared" si="4470"/>
        <v>4.2419847919717416E-4</v>
      </c>
      <c r="AB5133" s="61">
        <f t="shared" si="4470"/>
        <v>4.4891710399770027E-4</v>
      </c>
    </row>
    <row r="5134" spans="1:28" ht="83.25" hidden="1" customHeight="1" thickBot="1" x14ac:dyDescent="0.3">
      <c r="A5134" s="202" t="s">
        <v>32</v>
      </c>
      <c r="B5134" s="344" t="s">
        <v>33</v>
      </c>
      <c r="C5134" s="345"/>
      <c r="D5134" s="183">
        <f>ROUND(D5133*D5128,0)</f>
        <v>114689</v>
      </c>
      <c r="E5134" s="183">
        <f t="shared" ref="E5134:F5134" si="4472">ROUND(E5133*E5128,0)</f>
        <v>102373</v>
      </c>
      <c r="F5134" s="183">
        <f t="shared" si="4472"/>
        <v>109514</v>
      </c>
      <c r="G5134" s="183">
        <f>ROUND(G5133*G5128,0)</f>
        <v>152662</v>
      </c>
      <c r="H5134" s="183">
        <f t="shared" ref="H5134:O5134" si="4473">ROUND(H5133*H5128,0)</f>
        <v>52965</v>
      </c>
      <c r="I5134" s="183">
        <f t="shared" si="4473"/>
        <v>3732</v>
      </c>
      <c r="J5134" s="183">
        <f t="shared" si="4473"/>
        <v>473</v>
      </c>
      <c r="K5134" s="183">
        <f t="shared" si="4473"/>
        <v>2328</v>
      </c>
      <c r="L5134" s="183">
        <f t="shared" si="4473"/>
        <v>2455</v>
      </c>
      <c r="M5134" s="183">
        <f t="shared" si="4473"/>
        <v>9933</v>
      </c>
      <c r="N5134" s="183">
        <f t="shared" si="4473"/>
        <v>134119</v>
      </c>
      <c r="O5134" s="183">
        <f t="shared" si="4473"/>
        <v>180283</v>
      </c>
      <c r="P5134" s="207">
        <v>2029</v>
      </c>
      <c r="Q5134" s="61">
        <f t="shared" si="4450"/>
        <v>114.68899999999999</v>
      </c>
      <c r="R5134" s="61">
        <f t="shared" si="4450"/>
        <v>102.373</v>
      </c>
      <c r="S5134" s="61">
        <f t="shared" si="4450"/>
        <v>109.514</v>
      </c>
      <c r="T5134" s="61">
        <f t="shared" si="4450"/>
        <v>152.66200000000001</v>
      </c>
      <c r="U5134" s="61">
        <f t="shared" si="4450"/>
        <v>52.965000000000003</v>
      </c>
      <c r="V5134" s="61">
        <f t="shared" si="4450"/>
        <v>3.7320000000000002</v>
      </c>
      <c r="W5134" s="61">
        <f t="shared" si="4450"/>
        <v>0.47299999999999998</v>
      </c>
      <c r="X5134" s="61">
        <f t="shared" si="4450"/>
        <v>2.3279999999999998</v>
      </c>
      <c r="Y5134" s="61">
        <f t="shared" si="4450"/>
        <v>2.4550000000000001</v>
      </c>
      <c r="Z5134" s="61">
        <f t="shared" si="4470"/>
        <v>9.9329999999999998</v>
      </c>
      <c r="AA5134" s="61">
        <f t="shared" si="4470"/>
        <v>134.119</v>
      </c>
      <c r="AB5134" s="61">
        <f t="shared" si="4470"/>
        <v>180.28299999999999</v>
      </c>
    </row>
    <row r="5135" spans="1:28" ht="53.25" hidden="1" customHeight="1" thickBot="1" x14ac:dyDescent="0.3">
      <c r="A5135" s="202" t="s">
        <v>34</v>
      </c>
      <c r="B5135" s="344" t="s">
        <v>35</v>
      </c>
      <c r="C5135" s="345"/>
      <c r="D5135" s="184">
        <f>D5132*D5134</f>
        <v>550097.9498935173</v>
      </c>
      <c r="E5135" s="185">
        <f t="shared" ref="E5135:O5135" si="4474">E5132*E5134</f>
        <v>491025.09765059466</v>
      </c>
      <c r="F5135" s="185">
        <f t="shared" si="4474"/>
        <v>525276.41608732019</v>
      </c>
      <c r="G5135" s="185">
        <f t="shared" si="4474"/>
        <v>732232.84906699113</v>
      </c>
      <c r="H5135" s="185">
        <f t="shared" si="4474"/>
        <v>254043.00252081844</v>
      </c>
      <c r="I5135" s="185">
        <f t="shared" si="4474"/>
        <v>17900.282930382222</v>
      </c>
      <c r="J5135" s="185">
        <f t="shared" si="4474"/>
        <v>2268.7121720446921</v>
      </c>
      <c r="K5135" s="185">
        <f t="shared" si="4474"/>
        <v>11166.092889048718</v>
      </c>
      <c r="L5135" s="185">
        <f t="shared" si="4474"/>
        <v>11775.239709026891</v>
      </c>
      <c r="M5135" s="185">
        <f t="shared" si="4474"/>
        <v>47642.955612938538</v>
      </c>
      <c r="N5135" s="185">
        <f t="shared" si="4474"/>
        <v>643292.61691852449</v>
      </c>
      <c r="O5135" s="186">
        <f t="shared" si="4474"/>
        <v>864715.08776476374</v>
      </c>
      <c r="P5135" s="207">
        <v>2029</v>
      </c>
      <c r="Q5135" s="61">
        <f t="shared" si="4450"/>
        <v>550.09794989351735</v>
      </c>
      <c r="R5135" s="61">
        <f t="shared" si="4450"/>
        <v>491.02509765059466</v>
      </c>
      <c r="S5135" s="61">
        <f t="shared" si="4450"/>
        <v>525.27641608732017</v>
      </c>
      <c r="T5135" s="61">
        <f t="shared" si="4450"/>
        <v>732.23284906699109</v>
      </c>
      <c r="U5135" s="61">
        <f t="shared" si="4450"/>
        <v>254.04300252081845</v>
      </c>
      <c r="V5135" s="61">
        <f t="shared" si="4450"/>
        <v>17.900282930382222</v>
      </c>
      <c r="W5135" s="61">
        <f t="shared" si="4450"/>
        <v>2.2687121720446921</v>
      </c>
      <c r="X5135" s="61">
        <f t="shared" si="4450"/>
        <v>11.166092889048718</v>
      </c>
      <c r="Y5135" s="61">
        <f t="shared" si="4450"/>
        <v>11.775239709026891</v>
      </c>
      <c r="Z5135" s="61">
        <f t="shared" si="4470"/>
        <v>47.642955612938536</v>
      </c>
      <c r="AA5135" s="61">
        <f t="shared" si="4470"/>
        <v>643.29261691852446</v>
      </c>
      <c r="AB5135" s="61">
        <f t="shared" si="4470"/>
        <v>864.71508776476378</v>
      </c>
    </row>
    <row r="5136" spans="1:28" ht="48.75" hidden="1" customHeight="1" thickBot="1" x14ac:dyDescent="0.3">
      <c r="A5136" s="202" t="s">
        <v>36</v>
      </c>
      <c r="B5136" s="344" t="s">
        <v>37</v>
      </c>
      <c r="C5136" s="345"/>
      <c r="D5136" s="184">
        <f>ROUND(D5135*0.9,2)</f>
        <v>495088.15</v>
      </c>
      <c r="E5136" s="185">
        <f t="shared" ref="E5136:O5136" si="4475">ROUND(E5135*0.9,2)</f>
        <v>441922.59</v>
      </c>
      <c r="F5136" s="185">
        <f t="shared" si="4475"/>
        <v>472748.77</v>
      </c>
      <c r="G5136" s="185">
        <f t="shared" si="4475"/>
        <v>659009.56000000006</v>
      </c>
      <c r="H5136" s="185">
        <f t="shared" si="4475"/>
        <v>228638.7</v>
      </c>
      <c r="I5136" s="185">
        <f t="shared" si="4475"/>
        <v>16110.25</v>
      </c>
      <c r="J5136" s="185">
        <f t="shared" si="4475"/>
        <v>2041.84</v>
      </c>
      <c r="K5136" s="185">
        <f t="shared" si="4475"/>
        <v>10049.48</v>
      </c>
      <c r="L5136" s="185">
        <f t="shared" si="4475"/>
        <v>10597.72</v>
      </c>
      <c r="M5136" s="185">
        <f t="shared" si="4475"/>
        <v>42878.66</v>
      </c>
      <c r="N5136" s="185">
        <f t="shared" si="4475"/>
        <v>578963.36</v>
      </c>
      <c r="O5136" s="186">
        <f t="shared" si="4475"/>
        <v>778243.58</v>
      </c>
      <c r="P5136" s="207">
        <v>2029</v>
      </c>
      <c r="Q5136" s="61">
        <f t="shared" si="4450"/>
        <v>495.08815000000004</v>
      </c>
      <c r="R5136" s="61">
        <f t="shared" si="4450"/>
        <v>441.92259000000001</v>
      </c>
      <c r="S5136" s="61">
        <f t="shared" si="4450"/>
        <v>472.74877000000004</v>
      </c>
      <c r="T5136" s="61">
        <f t="shared" si="4450"/>
        <v>659.00956000000008</v>
      </c>
      <c r="U5136" s="61">
        <f t="shared" si="4450"/>
        <v>228.6387</v>
      </c>
      <c r="V5136" s="61">
        <f t="shared" si="4450"/>
        <v>16.110250000000001</v>
      </c>
      <c r="W5136" s="61">
        <f t="shared" si="4450"/>
        <v>2.0418400000000001</v>
      </c>
      <c r="X5136" s="61">
        <f t="shared" si="4450"/>
        <v>10.049479999999999</v>
      </c>
      <c r="Y5136" s="61">
        <f t="shared" si="4450"/>
        <v>10.597719999999999</v>
      </c>
      <c r="Z5136" s="61">
        <f t="shared" si="4470"/>
        <v>42.878660000000004</v>
      </c>
      <c r="AA5136" s="61">
        <f t="shared" si="4470"/>
        <v>578.96335999999997</v>
      </c>
      <c r="AB5136" s="61">
        <f t="shared" si="4470"/>
        <v>778.24357999999995</v>
      </c>
    </row>
    <row r="5137" spans="1:28" ht="21" hidden="1" customHeight="1" thickBot="1" x14ac:dyDescent="0.3">
      <c r="A5137" s="346" t="str">
        <f>A5126</f>
        <v>Объект 52:</v>
      </c>
      <c r="B5137" s="347"/>
      <c r="C5137" s="43"/>
      <c r="D5137" s="348" t="str">
        <f>D5126</f>
        <v>ВЛ Д.Избищи, ВЛ Рассвет</v>
      </c>
      <c r="E5137" s="349"/>
      <c r="F5137" s="349"/>
      <c r="G5137" s="349"/>
      <c r="H5137" s="349"/>
      <c r="I5137" s="349"/>
      <c r="J5137" s="349"/>
      <c r="K5137" s="349"/>
      <c r="L5137" s="349"/>
      <c r="M5137" s="349"/>
      <c r="N5137" s="349"/>
      <c r="O5137" s="350"/>
      <c r="P5137" s="207">
        <v>2030</v>
      </c>
      <c r="Q5137" s="61" t="e">
        <f t="shared" si="4450"/>
        <v>#VALUE!</v>
      </c>
      <c r="R5137" s="61">
        <f t="shared" si="4450"/>
        <v>0</v>
      </c>
      <c r="S5137" s="61">
        <f t="shared" si="4450"/>
        <v>0</v>
      </c>
      <c r="T5137" s="61">
        <f t="shared" si="4450"/>
        <v>0</v>
      </c>
      <c r="U5137" s="61">
        <f t="shared" si="4450"/>
        <v>0</v>
      </c>
      <c r="V5137" s="61">
        <f t="shared" si="4450"/>
        <v>0</v>
      </c>
      <c r="W5137" s="61">
        <f t="shared" si="4450"/>
        <v>0</v>
      </c>
      <c r="X5137" s="61">
        <f t="shared" si="4450"/>
        <v>0</v>
      </c>
      <c r="Y5137" s="61">
        <f t="shared" si="4450"/>
        <v>0</v>
      </c>
      <c r="Z5137" s="61">
        <f t="shared" si="4470"/>
        <v>0</v>
      </c>
      <c r="AA5137" s="61">
        <f t="shared" si="4470"/>
        <v>0</v>
      </c>
      <c r="AB5137" s="61">
        <f t="shared" si="4470"/>
        <v>0</v>
      </c>
    </row>
    <row r="5138" spans="1:28" ht="16.5" hidden="1" thickBot="1" x14ac:dyDescent="0.3">
      <c r="A5138" s="351" t="s">
        <v>301</v>
      </c>
      <c r="B5138" s="352"/>
      <c r="C5138" s="352"/>
      <c r="D5138" s="352"/>
      <c r="E5138" s="352"/>
      <c r="F5138" s="352"/>
      <c r="G5138" s="352"/>
      <c r="H5138" s="352"/>
      <c r="I5138" s="352"/>
      <c r="J5138" s="352"/>
      <c r="K5138" s="352"/>
      <c r="L5138" s="352"/>
      <c r="M5138" s="352"/>
      <c r="N5138" s="352"/>
      <c r="O5138" s="352"/>
      <c r="P5138" s="207">
        <v>2030</v>
      </c>
      <c r="Q5138" s="61">
        <f t="shared" si="4450"/>
        <v>0</v>
      </c>
      <c r="R5138" s="61">
        <f t="shared" si="4450"/>
        <v>0</v>
      </c>
      <c r="S5138" s="61">
        <f t="shared" si="4450"/>
        <v>0</v>
      </c>
      <c r="T5138" s="61">
        <f t="shared" si="4450"/>
        <v>0</v>
      </c>
      <c r="U5138" s="61">
        <f t="shared" si="4450"/>
        <v>0</v>
      </c>
      <c r="V5138" s="61">
        <f t="shared" si="4450"/>
        <v>0</v>
      </c>
      <c r="W5138" s="61">
        <f t="shared" si="4450"/>
        <v>0</v>
      </c>
      <c r="X5138" s="61">
        <f t="shared" si="4450"/>
        <v>0</v>
      </c>
      <c r="Y5138" s="61">
        <f t="shared" si="4450"/>
        <v>0</v>
      </c>
      <c r="Z5138" s="61">
        <f t="shared" si="4470"/>
        <v>0</v>
      </c>
      <c r="AA5138" s="61">
        <f t="shared" si="4470"/>
        <v>0</v>
      </c>
      <c r="AB5138" s="61">
        <f t="shared" si="4470"/>
        <v>0</v>
      </c>
    </row>
    <row r="5139" spans="1:28" s="41" customFormat="1" ht="29.25" hidden="1" customHeight="1" thickBot="1" x14ac:dyDescent="0.3">
      <c r="A5139" s="202" t="s">
        <v>11</v>
      </c>
      <c r="B5139" s="344" t="s">
        <v>293</v>
      </c>
      <c r="C5139" s="345"/>
      <c r="D5139" s="179">
        <f>D5128</f>
        <v>319950</v>
      </c>
      <c r="E5139" s="179">
        <f t="shared" ref="E5139:O5140" si="4476">E5128</f>
        <v>292035</v>
      </c>
      <c r="F5139" s="179">
        <f t="shared" si="4476"/>
        <v>273255</v>
      </c>
      <c r="G5139" s="179">
        <f t="shared" si="4476"/>
        <v>315975</v>
      </c>
      <c r="H5139" s="179">
        <f t="shared" si="4476"/>
        <v>199875</v>
      </c>
      <c r="I5139" s="179">
        <f t="shared" si="4476"/>
        <v>175865</v>
      </c>
      <c r="J5139" s="179">
        <f t="shared" si="4476"/>
        <v>141495</v>
      </c>
      <c r="K5139" s="179">
        <f t="shared" si="4476"/>
        <v>157815</v>
      </c>
      <c r="L5139" s="179">
        <f t="shared" si="4476"/>
        <v>166050</v>
      </c>
      <c r="M5139" s="179">
        <f t="shared" si="4476"/>
        <v>239790</v>
      </c>
      <c r="N5139" s="179">
        <f t="shared" si="4476"/>
        <v>316170</v>
      </c>
      <c r="O5139" s="179">
        <f t="shared" si="4476"/>
        <v>401595</v>
      </c>
      <c r="P5139" s="207">
        <v>2030</v>
      </c>
      <c r="Q5139" s="61">
        <f t="shared" si="4450"/>
        <v>319.95</v>
      </c>
      <c r="R5139" s="61">
        <f t="shared" si="4450"/>
        <v>292.03500000000003</v>
      </c>
      <c r="S5139" s="61">
        <f t="shared" si="4450"/>
        <v>273.255</v>
      </c>
      <c r="T5139" s="61">
        <f t="shared" si="4450"/>
        <v>315.97500000000002</v>
      </c>
      <c r="U5139" s="61">
        <f t="shared" si="4450"/>
        <v>199.875</v>
      </c>
      <c r="V5139" s="61">
        <f t="shared" si="4450"/>
        <v>175.86500000000001</v>
      </c>
      <c r="W5139" s="61">
        <f t="shared" si="4450"/>
        <v>141.495</v>
      </c>
      <c r="X5139" s="61">
        <f t="shared" si="4450"/>
        <v>157.815</v>
      </c>
      <c r="Y5139" s="61">
        <f t="shared" si="4450"/>
        <v>166.05</v>
      </c>
      <c r="Z5139" s="61">
        <f t="shared" si="4470"/>
        <v>239.79</v>
      </c>
      <c r="AA5139" s="61">
        <f t="shared" si="4470"/>
        <v>316.17</v>
      </c>
      <c r="AB5139" s="61">
        <f t="shared" si="4470"/>
        <v>401.59500000000003</v>
      </c>
    </row>
    <row r="5140" spans="1:28" ht="16.5" hidden="1" thickBot="1" x14ac:dyDescent="0.3">
      <c r="A5140" s="202" t="s">
        <v>12</v>
      </c>
      <c r="B5140" s="353" t="s">
        <v>291</v>
      </c>
      <c r="C5140" s="354"/>
      <c r="D5140" s="179">
        <f>D5129</f>
        <v>165612</v>
      </c>
      <c r="E5140" s="179">
        <f t="shared" si="4476"/>
        <v>153473</v>
      </c>
      <c r="F5140" s="179">
        <f t="shared" si="4476"/>
        <v>129879</v>
      </c>
      <c r="G5140" s="179">
        <f t="shared" si="4476"/>
        <v>124157</v>
      </c>
      <c r="H5140" s="179">
        <f t="shared" si="4476"/>
        <v>122141</v>
      </c>
      <c r="I5140" s="179">
        <f t="shared" si="4476"/>
        <v>150340</v>
      </c>
      <c r="J5140" s="179">
        <f t="shared" si="4476"/>
        <v>123488</v>
      </c>
      <c r="K5140" s="179">
        <f t="shared" si="4476"/>
        <v>135930</v>
      </c>
      <c r="L5140" s="179">
        <f t="shared" si="4476"/>
        <v>143018</v>
      </c>
      <c r="M5140" s="179">
        <f t="shared" si="4476"/>
        <v>200142</v>
      </c>
      <c r="N5140" s="179">
        <f t="shared" si="4476"/>
        <v>142871</v>
      </c>
      <c r="O5140" s="179">
        <f t="shared" si="4476"/>
        <v>171546</v>
      </c>
      <c r="P5140" s="207">
        <v>2030</v>
      </c>
      <c r="Q5140" s="61">
        <f t="shared" si="4450"/>
        <v>165.61199999999999</v>
      </c>
      <c r="R5140" s="61">
        <f t="shared" si="4450"/>
        <v>153.47300000000001</v>
      </c>
      <c r="S5140" s="61">
        <f t="shared" si="4450"/>
        <v>129.87899999999999</v>
      </c>
      <c r="T5140" s="61">
        <f t="shared" si="4450"/>
        <v>124.157</v>
      </c>
      <c r="U5140" s="61">
        <f t="shared" si="4450"/>
        <v>122.14100000000001</v>
      </c>
      <c r="V5140" s="61">
        <f t="shared" si="4450"/>
        <v>150.34</v>
      </c>
      <c r="W5140" s="61">
        <f t="shared" si="4450"/>
        <v>123.488</v>
      </c>
      <c r="X5140" s="61">
        <f t="shared" si="4450"/>
        <v>135.93</v>
      </c>
      <c r="Y5140" s="61">
        <f t="shared" si="4450"/>
        <v>143.018</v>
      </c>
      <c r="Z5140" s="61">
        <f t="shared" si="4470"/>
        <v>200.142</v>
      </c>
      <c r="AA5140" s="61">
        <f t="shared" si="4470"/>
        <v>142.87100000000001</v>
      </c>
      <c r="AB5140" s="61">
        <f t="shared" si="4470"/>
        <v>171.54599999999999</v>
      </c>
    </row>
    <row r="5141" spans="1:28" ht="33" hidden="1" customHeight="1" thickBot="1" x14ac:dyDescent="0.3">
      <c r="A5141" s="202" t="s">
        <v>13</v>
      </c>
      <c r="B5141" s="344" t="s">
        <v>292</v>
      </c>
      <c r="C5141" s="345"/>
      <c r="D5141" s="180">
        <f>D5139-D5140</f>
        <v>154338</v>
      </c>
      <c r="E5141" s="180">
        <f t="shared" ref="E5141:O5141" si="4477">E5139-E5140</f>
        <v>138562</v>
      </c>
      <c r="F5141" s="180">
        <f t="shared" si="4477"/>
        <v>143376</v>
      </c>
      <c r="G5141" s="180">
        <f t="shared" si="4477"/>
        <v>191818</v>
      </c>
      <c r="H5141" s="180">
        <f t="shared" si="4477"/>
        <v>77734</v>
      </c>
      <c r="I5141" s="180">
        <f t="shared" si="4477"/>
        <v>25525</v>
      </c>
      <c r="J5141" s="180">
        <f t="shared" si="4477"/>
        <v>18007</v>
      </c>
      <c r="K5141" s="180">
        <f t="shared" si="4477"/>
        <v>21885</v>
      </c>
      <c r="L5141" s="180">
        <f t="shared" si="4477"/>
        <v>23032</v>
      </c>
      <c r="M5141" s="180">
        <f t="shared" si="4477"/>
        <v>39648</v>
      </c>
      <c r="N5141" s="180">
        <f t="shared" si="4477"/>
        <v>173299</v>
      </c>
      <c r="O5141" s="180">
        <f t="shared" si="4477"/>
        <v>230049</v>
      </c>
      <c r="P5141" s="207">
        <v>2030</v>
      </c>
      <c r="Q5141" s="61">
        <f t="shared" si="4450"/>
        <v>154.33799999999999</v>
      </c>
      <c r="R5141" s="61">
        <f t="shared" si="4450"/>
        <v>138.56200000000001</v>
      </c>
      <c r="S5141" s="61">
        <f t="shared" si="4450"/>
        <v>143.376</v>
      </c>
      <c r="T5141" s="61">
        <f t="shared" si="4450"/>
        <v>191.81800000000001</v>
      </c>
      <c r="U5141" s="61">
        <f t="shared" si="4450"/>
        <v>77.733999999999995</v>
      </c>
      <c r="V5141" s="61">
        <f t="shared" si="4450"/>
        <v>25.524999999999999</v>
      </c>
      <c r="W5141" s="61">
        <f t="shared" si="4450"/>
        <v>18.007000000000001</v>
      </c>
      <c r="X5141" s="61">
        <f t="shared" si="4450"/>
        <v>21.885000000000002</v>
      </c>
      <c r="Y5141" s="61">
        <f t="shared" si="4450"/>
        <v>23.032</v>
      </c>
      <c r="Z5141" s="61">
        <f t="shared" si="4470"/>
        <v>39.648000000000003</v>
      </c>
      <c r="AA5141" s="61">
        <f t="shared" si="4470"/>
        <v>173.29900000000001</v>
      </c>
      <c r="AB5141" s="61">
        <f t="shared" si="4470"/>
        <v>230.04900000000001</v>
      </c>
    </row>
    <row r="5142" spans="1:28" ht="36" hidden="1" customHeight="1" thickBot="1" x14ac:dyDescent="0.3">
      <c r="A5142" s="202" t="s">
        <v>14</v>
      </c>
      <c r="B5142" s="344" t="s">
        <v>27</v>
      </c>
      <c r="C5142" s="345"/>
      <c r="D5142" s="181">
        <f>D5141/D5139</f>
        <v>0.48238162212845759</v>
      </c>
      <c r="E5142" s="181">
        <f t="shared" ref="E5142:O5142" si="4478">E5141/E5139</f>
        <v>0.47447052579314125</v>
      </c>
      <c r="F5142" s="181">
        <f t="shared" si="4478"/>
        <v>0.52469671186254596</v>
      </c>
      <c r="G5142" s="181">
        <f t="shared" si="4478"/>
        <v>0.60706701479547431</v>
      </c>
      <c r="H5142" s="181">
        <f t="shared" si="4478"/>
        <v>0.38891307066916825</v>
      </c>
      <c r="I5142" s="181">
        <f t="shared" si="4478"/>
        <v>0.14513973786711398</v>
      </c>
      <c r="J5142" s="181">
        <f t="shared" si="4478"/>
        <v>0.12726244743630516</v>
      </c>
      <c r="K5142" s="181">
        <f t="shared" si="4478"/>
        <v>0.13867503089059977</v>
      </c>
      <c r="L5142" s="181">
        <f t="shared" si="4478"/>
        <v>0.13870520927431496</v>
      </c>
      <c r="M5142" s="181">
        <f t="shared" si="4478"/>
        <v>0.16534467659201801</v>
      </c>
      <c r="N5142" s="181">
        <f t="shared" si="4478"/>
        <v>0.54811968244931519</v>
      </c>
      <c r="O5142" s="181">
        <f t="shared" si="4478"/>
        <v>0.57283830724984131</v>
      </c>
      <c r="P5142" s="207">
        <v>2030</v>
      </c>
      <c r="Q5142" s="61">
        <f t="shared" si="4450"/>
        <v>4.8238162212845757E-4</v>
      </c>
      <c r="R5142" s="61">
        <f t="shared" si="4450"/>
        <v>4.7447052579314123E-4</v>
      </c>
      <c r="S5142" s="61">
        <f t="shared" si="4450"/>
        <v>5.2469671186254597E-4</v>
      </c>
      <c r="T5142" s="61">
        <f t="shared" si="4450"/>
        <v>6.0706701479547429E-4</v>
      </c>
      <c r="U5142" s="61">
        <f t="shared" si="4450"/>
        <v>3.8891307066916823E-4</v>
      </c>
      <c r="V5142" s="61">
        <f t="shared" si="4450"/>
        <v>1.4513973786711397E-4</v>
      </c>
      <c r="W5142" s="61">
        <f t="shared" si="4450"/>
        <v>1.2726244743630516E-4</v>
      </c>
      <c r="X5142" s="61">
        <f t="shared" si="4450"/>
        <v>1.3867503089059975E-4</v>
      </c>
      <c r="Y5142" s="61">
        <f t="shared" si="4450"/>
        <v>1.3870520927431495E-4</v>
      </c>
      <c r="Z5142" s="61">
        <f t="shared" si="4470"/>
        <v>1.65344676592018E-4</v>
      </c>
      <c r="AA5142" s="61">
        <f t="shared" si="4470"/>
        <v>5.4811968244931517E-4</v>
      </c>
      <c r="AB5142" s="61">
        <f t="shared" si="4470"/>
        <v>5.7283830724984134E-4</v>
      </c>
    </row>
    <row r="5143" spans="1:28" ht="81.75" hidden="1" customHeight="1" thickBot="1" x14ac:dyDescent="0.3">
      <c r="A5143" s="202" t="s">
        <v>28</v>
      </c>
      <c r="B5143" s="344" t="s">
        <v>29</v>
      </c>
      <c r="C5143" s="345"/>
      <c r="D5143" s="187">
        <f t="shared" ref="D5143:O5143" si="4479">D5044</f>
        <v>5.0074746461197801</v>
      </c>
      <c r="E5143" s="187">
        <f t="shared" si="4479"/>
        <v>5.0074746461197801</v>
      </c>
      <c r="F5143" s="187">
        <f t="shared" si="4479"/>
        <v>5.0074746461197801</v>
      </c>
      <c r="G5143" s="187">
        <f t="shared" si="4479"/>
        <v>5.0074746461197801</v>
      </c>
      <c r="H5143" s="187">
        <f t="shared" si="4479"/>
        <v>5.0074746461197801</v>
      </c>
      <c r="I5143" s="187">
        <f t="shared" si="4479"/>
        <v>5.0074746461197801</v>
      </c>
      <c r="J5143" s="187">
        <f t="shared" si="4479"/>
        <v>5.0074746461197801</v>
      </c>
      <c r="K5143" s="187">
        <f t="shared" si="4479"/>
        <v>5.0074746461197801</v>
      </c>
      <c r="L5143" s="187">
        <f t="shared" si="4479"/>
        <v>5.0074746461197801</v>
      </c>
      <c r="M5143" s="187">
        <f t="shared" si="4479"/>
        <v>5.0074746461197801</v>
      </c>
      <c r="N5143" s="187">
        <f t="shared" si="4479"/>
        <v>5.0074746461197801</v>
      </c>
      <c r="O5143" s="187">
        <f t="shared" si="4479"/>
        <v>5.0074746461197801</v>
      </c>
      <c r="P5143" s="207">
        <v>2030</v>
      </c>
      <c r="Q5143" s="61">
        <f t="shared" si="4450"/>
        <v>5.0074746461197797E-3</v>
      </c>
      <c r="R5143" s="61">
        <f t="shared" si="4450"/>
        <v>5.0074746461197797E-3</v>
      </c>
      <c r="S5143" s="61">
        <f t="shared" si="4450"/>
        <v>5.0074746461197797E-3</v>
      </c>
      <c r="T5143" s="61">
        <f t="shared" si="4450"/>
        <v>5.0074746461197797E-3</v>
      </c>
      <c r="U5143" s="61">
        <f t="shared" si="4450"/>
        <v>5.0074746461197797E-3</v>
      </c>
      <c r="V5143" s="61">
        <f t="shared" si="4450"/>
        <v>5.0074746461197797E-3</v>
      </c>
      <c r="W5143" s="61">
        <f t="shared" si="4450"/>
        <v>5.0074746461197797E-3</v>
      </c>
      <c r="X5143" s="61">
        <f t="shared" si="4450"/>
        <v>5.0074746461197797E-3</v>
      </c>
      <c r="Y5143" s="61">
        <f t="shared" si="4450"/>
        <v>5.0074746461197797E-3</v>
      </c>
      <c r="Z5143" s="61">
        <f t="shared" si="4470"/>
        <v>5.0074746461197797E-3</v>
      </c>
      <c r="AA5143" s="61">
        <f t="shared" si="4470"/>
        <v>5.0074746461197797E-3</v>
      </c>
      <c r="AB5143" s="61">
        <f t="shared" si="4470"/>
        <v>5.0074746461197797E-3</v>
      </c>
    </row>
    <row r="5144" spans="1:28" ht="51" hidden="1" customHeight="1" thickBot="1" x14ac:dyDescent="0.3">
      <c r="A5144" s="202" t="s">
        <v>30</v>
      </c>
      <c r="B5144" s="344" t="s">
        <v>31</v>
      </c>
      <c r="C5144" s="345"/>
      <c r="D5144" s="182">
        <f>D5133</f>
        <v>0.35846041887631658</v>
      </c>
      <c r="E5144" s="182">
        <f t="shared" ref="E5144:O5144" si="4480">E5133</f>
        <v>0.35054932254100024</v>
      </c>
      <c r="F5144" s="182">
        <f t="shared" si="4480"/>
        <v>0.40077550861040495</v>
      </c>
      <c r="G5144" s="182">
        <f t="shared" si="4480"/>
        <v>0.4831458115433333</v>
      </c>
      <c r="H5144" s="182">
        <f t="shared" si="4480"/>
        <v>0.26499186741702724</v>
      </c>
      <c r="I5144" s="182">
        <f t="shared" si="4480"/>
        <v>2.1218534614972986E-2</v>
      </c>
      <c r="J5144" s="182">
        <f t="shared" si="4480"/>
        <v>3.3412441841641632E-3</v>
      </c>
      <c r="K5144" s="182">
        <f t="shared" si="4480"/>
        <v>1.4753827638458769E-2</v>
      </c>
      <c r="L5144" s="182">
        <f t="shared" si="4480"/>
        <v>1.4784006022173959E-2</v>
      </c>
      <c r="M5144" s="182">
        <f t="shared" si="4480"/>
        <v>4.1423473339877018E-2</v>
      </c>
      <c r="N5144" s="182">
        <f t="shared" si="4480"/>
        <v>0.42419847919717418</v>
      </c>
      <c r="O5144" s="182">
        <f t="shared" si="4480"/>
        <v>0.4489171039977003</v>
      </c>
      <c r="P5144" s="207">
        <v>2030</v>
      </c>
      <c r="Q5144" s="61">
        <f t="shared" si="4450"/>
        <v>3.5846041887631656E-4</v>
      </c>
      <c r="R5144" s="61">
        <f t="shared" si="4450"/>
        <v>3.5054932254100022E-4</v>
      </c>
      <c r="S5144" s="61">
        <f t="shared" si="4450"/>
        <v>4.0077550861040496E-4</v>
      </c>
      <c r="T5144" s="61">
        <f t="shared" si="4450"/>
        <v>4.8314581154333328E-4</v>
      </c>
      <c r="U5144" s="61">
        <f t="shared" si="4450"/>
        <v>2.6499186741702721E-4</v>
      </c>
      <c r="V5144" s="61">
        <f t="shared" si="4450"/>
        <v>2.1218534614972987E-5</v>
      </c>
      <c r="W5144" s="61">
        <f t="shared" si="4450"/>
        <v>3.3412441841641631E-6</v>
      </c>
      <c r="X5144" s="61">
        <f t="shared" si="4450"/>
        <v>1.475382763845877E-5</v>
      </c>
      <c r="Y5144" s="61">
        <f t="shared" si="4450"/>
        <v>1.478400602217396E-5</v>
      </c>
      <c r="Z5144" s="61">
        <f t="shared" si="4470"/>
        <v>4.1423473339877019E-5</v>
      </c>
      <c r="AA5144" s="61">
        <f t="shared" si="4470"/>
        <v>4.2419847919717416E-4</v>
      </c>
      <c r="AB5144" s="61">
        <f t="shared" si="4470"/>
        <v>4.4891710399770027E-4</v>
      </c>
    </row>
    <row r="5145" spans="1:28" ht="83.25" hidden="1" customHeight="1" thickBot="1" x14ac:dyDescent="0.3">
      <c r="A5145" s="202" t="s">
        <v>32</v>
      </c>
      <c r="B5145" s="344" t="s">
        <v>33</v>
      </c>
      <c r="C5145" s="345"/>
      <c r="D5145" s="183">
        <f>ROUND(D5144*D5139,0)</f>
        <v>114689</v>
      </c>
      <c r="E5145" s="183">
        <f t="shared" ref="E5145:F5145" si="4481">ROUND(E5144*E5139,0)</f>
        <v>102373</v>
      </c>
      <c r="F5145" s="183">
        <f t="shared" si="4481"/>
        <v>109514</v>
      </c>
      <c r="G5145" s="183">
        <f>ROUND(G5144*G5139,0)</f>
        <v>152662</v>
      </c>
      <c r="H5145" s="183">
        <f t="shared" ref="H5145:O5145" si="4482">ROUND(H5144*H5139,0)</f>
        <v>52965</v>
      </c>
      <c r="I5145" s="183">
        <f t="shared" si="4482"/>
        <v>3732</v>
      </c>
      <c r="J5145" s="183">
        <f t="shared" si="4482"/>
        <v>473</v>
      </c>
      <c r="K5145" s="183">
        <f t="shared" si="4482"/>
        <v>2328</v>
      </c>
      <c r="L5145" s="183">
        <f t="shared" si="4482"/>
        <v>2455</v>
      </c>
      <c r="M5145" s="183">
        <f t="shared" si="4482"/>
        <v>9933</v>
      </c>
      <c r="N5145" s="183">
        <f t="shared" si="4482"/>
        <v>134119</v>
      </c>
      <c r="O5145" s="183">
        <f t="shared" si="4482"/>
        <v>180283</v>
      </c>
      <c r="P5145" s="207">
        <v>2030</v>
      </c>
      <c r="Q5145" s="61">
        <f t="shared" si="4450"/>
        <v>114.68899999999999</v>
      </c>
      <c r="R5145" s="61">
        <f t="shared" si="4450"/>
        <v>102.373</v>
      </c>
      <c r="S5145" s="61">
        <f t="shared" si="4450"/>
        <v>109.514</v>
      </c>
      <c r="T5145" s="61">
        <f t="shared" ref="T5145:AB5186" si="4483">G5145/1000</f>
        <v>152.66200000000001</v>
      </c>
      <c r="U5145" s="61">
        <f t="shared" si="4483"/>
        <v>52.965000000000003</v>
      </c>
      <c r="V5145" s="61">
        <f t="shared" si="4483"/>
        <v>3.7320000000000002</v>
      </c>
      <c r="W5145" s="61">
        <f t="shared" si="4483"/>
        <v>0.47299999999999998</v>
      </c>
      <c r="X5145" s="61">
        <f t="shared" si="4483"/>
        <v>2.3279999999999998</v>
      </c>
      <c r="Y5145" s="61">
        <f t="shared" si="4483"/>
        <v>2.4550000000000001</v>
      </c>
      <c r="Z5145" s="61">
        <f t="shared" si="4470"/>
        <v>9.9329999999999998</v>
      </c>
      <c r="AA5145" s="61">
        <f t="shared" si="4470"/>
        <v>134.119</v>
      </c>
      <c r="AB5145" s="61">
        <f t="shared" si="4470"/>
        <v>180.28299999999999</v>
      </c>
    </row>
    <row r="5146" spans="1:28" ht="53.25" hidden="1" customHeight="1" thickBot="1" x14ac:dyDescent="0.3">
      <c r="A5146" s="202" t="s">
        <v>34</v>
      </c>
      <c r="B5146" s="344" t="s">
        <v>35</v>
      </c>
      <c r="C5146" s="345"/>
      <c r="D5146" s="184">
        <f>D5143*D5145</f>
        <v>574302.25968883152</v>
      </c>
      <c r="E5146" s="185">
        <f t="shared" ref="E5146:O5146" si="4484">E5143*E5145</f>
        <v>512630.20194722025</v>
      </c>
      <c r="F5146" s="185">
        <f t="shared" si="4484"/>
        <v>548388.57839516154</v>
      </c>
      <c r="G5146" s="185">
        <f t="shared" si="4484"/>
        <v>764451.09442593786</v>
      </c>
      <c r="H5146" s="185">
        <f t="shared" si="4484"/>
        <v>265220.89463173418</v>
      </c>
      <c r="I5146" s="185">
        <f t="shared" si="4484"/>
        <v>18687.895379319019</v>
      </c>
      <c r="J5146" s="185">
        <f t="shared" si="4484"/>
        <v>2368.5355076146561</v>
      </c>
      <c r="K5146" s="185">
        <f t="shared" si="4484"/>
        <v>11657.400976166848</v>
      </c>
      <c r="L5146" s="185">
        <f t="shared" si="4484"/>
        <v>12293.350256224061</v>
      </c>
      <c r="M5146" s="185">
        <f t="shared" si="4484"/>
        <v>49739.245659907778</v>
      </c>
      <c r="N5146" s="185">
        <f t="shared" si="4484"/>
        <v>671597.49206293875</v>
      </c>
      <c r="O5146" s="186">
        <f t="shared" si="4484"/>
        <v>902762.55162641231</v>
      </c>
      <c r="P5146" s="207">
        <v>2030</v>
      </c>
      <c r="Q5146" s="61">
        <f t="shared" ref="Q5146:Y5198" si="4485">D5146/1000</f>
        <v>574.30225968883155</v>
      </c>
      <c r="R5146" s="61">
        <f t="shared" si="4485"/>
        <v>512.63020194722026</v>
      </c>
      <c r="S5146" s="61">
        <f t="shared" si="4485"/>
        <v>548.38857839516152</v>
      </c>
      <c r="T5146" s="61">
        <f t="shared" si="4483"/>
        <v>764.45109442593787</v>
      </c>
      <c r="U5146" s="61">
        <f t="shared" si="4483"/>
        <v>265.22089463173415</v>
      </c>
      <c r="V5146" s="61">
        <f t="shared" si="4483"/>
        <v>18.68789537931902</v>
      </c>
      <c r="W5146" s="61">
        <f t="shared" si="4483"/>
        <v>2.3685355076146561</v>
      </c>
      <c r="X5146" s="61">
        <f t="shared" si="4483"/>
        <v>11.657400976166848</v>
      </c>
      <c r="Y5146" s="61">
        <f t="shared" si="4483"/>
        <v>12.293350256224061</v>
      </c>
      <c r="Z5146" s="61">
        <f t="shared" si="4470"/>
        <v>49.73924565990778</v>
      </c>
      <c r="AA5146" s="61">
        <f t="shared" si="4470"/>
        <v>671.59749206293873</v>
      </c>
      <c r="AB5146" s="61">
        <f t="shared" si="4470"/>
        <v>902.76255162641235</v>
      </c>
    </row>
    <row r="5147" spans="1:28" ht="48.75" hidden="1" customHeight="1" thickBot="1" x14ac:dyDescent="0.3">
      <c r="A5147" s="202" t="s">
        <v>36</v>
      </c>
      <c r="B5147" s="344" t="s">
        <v>37</v>
      </c>
      <c r="C5147" s="345"/>
      <c r="D5147" s="184">
        <f>ROUND(D5146*0.9,2)</f>
        <v>516872.03</v>
      </c>
      <c r="E5147" s="185">
        <f t="shared" ref="E5147:O5147" si="4486">ROUND(E5146*0.9,2)</f>
        <v>461367.18</v>
      </c>
      <c r="F5147" s="185">
        <f t="shared" si="4486"/>
        <v>493549.72</v>
      </c>
      <c r="G5147" s="185">
        <f t="shared" si="4486"/>
        <v>688005.98</v>
      </c>
      <c r="H5147" s="185">
        <f t="shared" si="4486"/>
        <v>238698.81</v>
      </c>
      <c r="I5147" s="185">
        <f t="shared" si="4486"/>
        <v>16819.11</v>
      </c>
      <c r="J5147" s="185">
        <f t="shared" si="4486"/>
        <v>2131.6799999999998</v>
      </c>
      <c r="K5147" s="185">
        <f t="shared" si="4486"/>
        <v>10491.66</v>
      </c>
      <c r="L5147" s="185">
        <f t="shared" si="4486"/>
        <v>11064.02</v>
      </c>
      <c r="M5147" s="185">
        <f t="shared" si="4486"/>
        <v>44765.32</v>
      </c>
      <c r="N5147" s="185">
        <f t="shared" si="4486"/>
        <v>604437.74</v>
      </c>
      <c r="O5147" s="186">
        <f t="shared" si="4486"/>
        <v>812486.3</v>
      </c>
      <c r="P5147" s="207">
        <v>2030</v>
      </c>
      <c r="Q5147" s="61">
        <f t="shared" si="4485"/>
        <v>516.87203</v>
      </c>
      <c r="R5147" s="61">
        <f t="shared" si="4485"/>
        <v>461.36718000000002</v>
      </c>
      <c r="S5147" s="61">
        <f t="shared" si="4485"/>
        <v>493.54971999999998</v>
      </c>
      <c r="T5147" s="61">
        <f t="shared" si="4483"/>
        <v>688.00598000000002</v>
      </c>
      <c r="U5147" s="61">
        <f t="shared" si="4483"/>
        <v>238.69881000000001</v>
      </c>
      <c r="V5147" s="61">
        <f t="shared" si="4483"/>
        <v>16.819110000000002</v>
      </c>
      <c r="W5147" s="61">
        <f t="shared" si="4483"/>
        <v>2.1316799999999998</v>
      </c>
      <c r="X5147" s="61">
        <f t="shared" si="4483"/>
        <v>10.49166</v>
      </c>
      <c r="Y5147" s="61">
        <f t="shared" si="4483"/>
        <v>11.064020000000001</v>
      </c>
      <c r="Z5147" s="61">
        <f t="shared" si="4470"/>
        <v>44.765320000000003</v>
      </c>
      <c r="AA5147" s="61">
        <f t="shared" si="4470"/>
        <v>604.43773999999996</v>
      </c>
      <c r="AB5147" s="61">
        <f t="shared" si="4470"/>
        <v>812.48630000000003</v>
      </c>
    </row>
    <row r="5148" spans="1:28" ht="20.25" hidden="1" customHeight="1" thickBot="1" x14ac:dyDescent="0.3">
      <c r="A5148" s="346" t="str">
        <f>A5137</f>
        <v>Объект 52:</v>
      </c>
      <c r="B5148" s="347"/>
      <c r="C5148" s="43"/>
      <c r="D5148" s="348" t="str">
        <f>D5137</f>
        <v>ВЛ Д.Избищи, ВЛ Рассвет</v>
      </c>
      <c r="E5148" s="349"/>
      <c r="F5148" s="349"/>
      <c r="G5148" s="349"/>
      <c r="H5148" s="349"/>
      <c r="I5148" s="349"/>
      <c r="J5148" s="349"/>
      <c r="K5148" s="349"/>
      <c r="L5148" s="349"/>
      <c r="M5148" s="349"/>
      <c r="N5148" s="349"/>
      <c r="O5148" s="350"/>
      <c r="P5148" s="207">
        <v>2031</v>
      </c>
      <c r="Q5148" s="61" t="e">
        <f t="shared" si="4485"/>
        <v>#VALUE!</v>
      </c>
      <c r="R5148" s="61">
        <f t="shared" si="4485"/>
        <v>0</v>
      </c>
      <c r="S5148" s="61">
        <f t="shared" si="4485"/>
        <v>0</v>
      </c>
      <c r="T5148" s="61">
        <f t="shared" si="4483"/>
        <v>0</v>
      </c>
      <c r="U5148" s="61">
        <f t="shared" si="4483"/>
        <v>0</v>
      </c>
      <c r="V5148" s="61">
        <f t="shared" si="4483"/>
        <v>0</v>
      </c>
      <c r="W5148" s="61">
        <f t="shared" si="4483"/>
        <v>0</v>
      </c>
      <c r="X5148" s="61">
        <f t="shared" si="4483"/>
        <v>0</v>
      </c>
      <c r="Y5148" s="61">
        <f t="shared" si="4483"/>
        <v>0</v>
      </c>
      <c r="Z5148" s="61">
        <f t="shared" si="4470"/>
        <v>0</v>
      </c>
      <c r="AA5148" s="61">
        <f t="shared" si="4470"/>
        <v>0</v>
      </c>
      <c r="AB5148" s="61">
        <f t="shared" si="4470"/>
        <v>0</v>
      </c>
    </row>
    <row r="5149" spans="1:28" ht="16.5" hidden="1" thickBot="1" x14ac:dyDescent="0.3">
      <c r="A5149" s="351" t="s">
        <v>302</v>
      </c>
      <c r="B5149" s="352"/>
      <c r="C5149" s="352"/>
      <c r="D5149" s="352"/>
      <c r="E5149" s="352"/>
      <c r="F5149" s="352"/>
      <c r="G5149" s="352"/>
      <c r="H5149" s="352"/>
      <c r="I5149" s="352"/>
      <c r="J5149" s="352"/>
      <c r="K5149" s="352"/>
      <c r="L5149" s="352"/>
      <c r="M5149" s="352"/>
      <c r="N5149" s="352"/>
      <c r="O5149" s="352"/>
      <c r="P5149" s="207">
        <v>2031</v>
      </c>
      <c r="Q5149" s="61">
        <f t="shared" si="4485"/>
        <v>0</v>
      </c>
      <c r="R5149" s="61">
        <f t="shared" si="4485"/>
        <v>0</v>
      </c>
      <c r="S5149" s="61">
        <f t="shared" si="4485"/>
        <v>0</v>
      </c>
      <c r="T5149" s="61">
        <f t="shared" si="4483"/>
        <v>0</v>
      </c>
      <c r="U5149" s="61">
        <f t="shared" si="4483"/>
        <v>0</v>
      </c>
      <c r="V5149" s="61">
        <f t="shared" si="4483"/>
        <v>0</v>
      </c>
      <c r="W5149" s="61">
        <f t="shared" si="4483"/>
        <v>0</v>
      </c>
      <c r="X5149" s="61">
        <f t="shared" si="4483"/>
        <v>0</v>
      </c>
      <c r="Y5149" s="61">
        <f t="shared" si="4483"/>
        <v>0</v>
      </c>
      <c r="Z5149" s="61">
        <f t="shared" si="4470"/>
        <v>0</v>
      </c>
      <c r="AA5149" s="61">
        <f t="shared" si="4470"/>
        <v>0</v>
      </c>
      <c r="AB5149" s="61">
        <f t="shared" si="4470"/>
        <v>0</v>
      </c>
    </row>
    <row r="5150" spans="1:28" s="41" customFormat="1" ht="29.25" hidden="1" customHeight="1" thickBot="1" x14ac:dyDescent="0.3">
      <c r="A5150" s="202" t="s">
        <v>11</v>
      </c>
      <c r="B5150" s="344" t="s">
        <v>293</v>
      </c>
      <c r="C5150" s="345"/>
      <c r="D5150" s="179">
        <f>D5139</f>
        <v>319950</v>
      </c>
      <c r="E5150" s="179">
        <f t="shared" ref="E5150:O5151" si="4487">E5139</f>
        <v>292035</v>
      </c>
      <c r="F5150" s="179">
        <f t="shared" si="4487"/>
        <v>273255</v>
      </c>
      <c r="G5150" s="179">
        <f t="shared" si="4487"/>
        <v>315975</v>
      </c>
      <c r="H5150" s="179">
        <f t="shared" si="4487"/>
        <v>199875</v>
      </c>
      <c r="I5150" s="179">
        <f t="shared" si="4487"/>
        <v>175865</v>
      </c>
      <c r="J5150" s="179">
        <f t="shared" si="4487"/>
        <v>141495</v>
      </c>
      <c r="K5150" s="179">
        <f t="shared" si="4487"/>
        <v>157815</v>
      </c>
      <c r="L5150" s="179">
        <f t="shared" si="4487"/>
        <v>166050</v>
      </c>
      <c r="M5150" s="179">
        <f t="shared" si="4487"/>
        <v>239790</v>
      </c>
      <c r="N5150" s="179">
        <f t="shared" si="4487"/>
        <v>316170</v>
      </c>
      <c r="O5150" s="179">
        <f t="shared" si="4487"/>
        <v>401595</v>
      </c>
      <c r="P5150" s="207">
        <v>2031</v>
      </c>
      <c r="Q5150" s="61">
        <f t="shared" si="4485"/>
        <v>319.95</v>
      </c>
      <c r="R5150" s="61">
        <f t="shared" si="4485"/>
        <v>292.03500000000003</v>
      </c>
      <c r="S5150" s="61">
        <f t="shared" si="4485"/>
        <v>273.255</v>
      </c>
      <c r="T5150" s="61">
        <f t="shared" si="4483"/>
        <v>315.97500000000002</v>
      </c>
      <c r="U5150" s="61">
        <f t="shared" si="4483"/>
        <v>199.875</v>
      </c>
      <c r="V5150" s="61">
        <f t="shared" si="4483"/>
        <v>175.86500000000001</v>
      </c>
      <c r="W5150" s="61">
        <f t="shared" si="4483"/>
        <v>141.495</v>
      </c>
      <c r="X5150" s="61">
        <f t="shared" si="4483"/>
        <v>157.815</v>
      </c>
      <c r="Y5150" s="61">
        <f t="shared" si="4483"/>
        <v>166.05</v>
      </c>
      <c r="Z5150" s="61">
        <f t="shared" si="4470"/>
        <v>239.79</v>
      </c>
      <c r="AA5150" s="61">
        <f t="shared" si="4470"/>
        <v>316.17</v>
      </c>
      <c r="AB5150" s="61">
        <f t="shared" si="4470"/>
        <v>401.59500000000003</v>
      </c>
    </row>
    <row r="5151" spans="1:28" ht="16.5" hidden="1" thickBot="1" x14ac:dyDescent="0.3">
      <c r="A5151" s="202" t="s">
        <v>12</v>
      </c>
      <c r="B5151" s="353" t="s">
        <v>291</v>
      </c>
      <c r="C5151" s="354"/>
      <c r="D5151" s="179">
        <f>D5140</f>
        <v>165612</v>
      </c>
      <c r="E5151" s="179">
        <f t="shared" si="4487"/>
        <v>153473</v>
      </c>
      <c r="F5151" s="179">
        <f t="shared" si="4487"/>
        <v>129879</v>
      </c>
      <c r="G5151" s="179">
        <f t="shared" si="4487"/>
        <v>124157</v>
      </c>
      <c r="H5151" s="179">
        <f t="shared" si="4487"/>
        <v>122141</v>
      </c>
      <c r="I5151" s="179">
        <f t="shared" si="4487"/>
        <v>150340</v>
      </c>
      <c r="J5151" s="179">
        <f t="shared" si="4487"/>
        <v>123488</v>
      </c>
      <c r="K5151" s="179">
        <f t="shared" si="4487"/>
        <v>135930</v>
      </c>
      <c r="L5151" s="179">
        <f t="shared" si="4487"/>
        <v>143018</v>
      </c>
      <c r="M5151" s="179">
        <f t="shared" si="4487"/>
        <v>200142</v>
      </c>
      <c r="N5151" s="179">
        <f t="shared" si="4487"/>
        <v>142871</v>
      </c>
      <c r="O5151" s="179">
        <f t="shared" si="4487"/>
        <v>171546</v>
      </c>
      <c r="P5151" s="207">
        <v>2031</v>
      </c>
      <c r="Q5151" s="61">
        <f t="shared" si="4485"/>
        <v>165.61199999999999</v>
      </c>
      <c r="R5151" s="61">
        <f t="shared" si="4485"/>
        <v>153.47300000000001</v>
      </c>
      <c r="S5151" s="61">
        <f t="shared" si="4485"/>
        <v>129.87899999999999</v>
      </c>
      <c r="T5151" s="61">
        <f t="shared" si="4483"/>
        <v>124.157</v>
      </c>
      <c r="U5151" s="61">
        <f t="shared" si="4483"/>
        <v>122.14100000000001</v>
      </c>
      <c r="V5151" s="61">
        <f t="shared" si="4483"/>
        <v>150.34</v>
      </c>
      <c r="W5151" s="61">
        <f t="shared" si="4483"/>
        <v>123.488</v>
      </c>
      <c r="X5151" s="61">
        <f t="shared" si="4483"/>
        <v>135.93</v>
      </c>
      <c r="Y5151" s="61">
        <f t="shared" si="4483"/>
        <v>143.018</v>
      </c>
      <c r="Z5151" s="61">
        <f t="shared" si="4470"/>
        <v>200.142</v>
      </c>
      <c r="AA5151" s="61">
        <f t="shared" si="4470"/>
        <v>142.87100000000001</v>
      </c>
      <c r="AB5151" s="61">
        <f t="shared" si="4470"/>
        <v>171.54599999999999</v>
      </c>
    </row>
    <row r="5152" spans="1:28" ht="33" hidden="1" customHeight="1" thickBot="1" x14ac:dyDescent="0.3">
      <c r="A5152" s="202" t="s">
        <v>13</v>
      </c>
      <c r="B5152" s="344" t="s">
        <v>292</v>
      </c>
      <c r="C5152" s="345"/>
      <c r="D5152" s="180">
        <f>D5150-D5151</f>
        <v>154338</v>
      </c>
      <c r="E5152" s="180">
        <f t="shared" ref="E5152:O5152" si="4488">E5150-E5151</f>
        <v>138562</v>
      </c>
      <c r="F5152" s="180">
        <f t="shared" si="4488"/>
        <v>143376</v>
      </c>
      <c r="G5152" s="180">
        <f t="shared" si="4488"/>
        <v>191818</v>
      </c>
      <c r="H5152" s="180">
        <f t="shared" si="4488"/>
        <v>77734</v>
      </c>
      <c r="I5152" s="180">
        <f t="shared" si="4488"/>
        <v>25525</v>
      </c>
      <c r="J5152" s="180">
        <f t="shared" si="4488"/>
        <v>18007</v>
      </c>
      <c r="K5152" s="180">
        <f t="shared" si="4488"/>
        <v>21885</v>
      </c>
      <c r="L5152" s="180">
        <f t="shared" si="4488"/>
        <v>23032</v>
      </c>
      <c r="M5152" s="180">
        <f t="shared" si="4488"/>
        <v>39648</v>
      </c>
      <c r="N5152" s="180">
        <f t="shared" si="4488"/>
        <v>173299</v>
      </c>
      <c r="O5152" s="180">
        <f t="shared" si="4488"/>
        <v>230049</v>
      </c>
      <c r="P5152" s="207">
        <v>2031</v>
      </c>
      <c r="Q5152" s="61">
        <f t="shared" si="4485"/>
        <v>154.33799999999999</v>
      </c>
      <c r="R5152" s="61">
        <f t="shared" si="4485"/>
        <v>138.56200000000001</v>
      </c>
      <c r="S5152" s="61">
        <f t="shared" si="4485"/>
        <v>143.376</v>
      </c>
      <c r="T5152" s="61">
        <f t="shared" si="4483"/>
        <v>191.81800000000001</v>
      </c>
      <c r="U5152" s="61">
        <f t="shared" si="4483"/>
        <v>77.733999999999995</v>
      </c>
      <c r="V5152" s="61">
        <f t="shared" si="4483"/>
        <v>25.524999999999999</v>
      </c>
      <c r="W5152" s="61">
        <f t="shared" si="4483"/>
        <v>18.007000000000001</v>
      </c>
      <c r="X5152" s="61">
        <f t="shared" si="4483"/>
        <v>21.885000000000002</v>
      </c>
      <c r="Y5152" s="61">
        <f t="shared" si="4483"/>
        <v>23.032</v>
      </c>
      <c r="Z5152" s="61">
        <f t="shared" si="4470"/>
        <v>39.648000000000003</v>
      </c>
      <c r="AA5152" s="61">
        <f t="shared" si="4470"/>
        <v>173.29900000000001</v>
      </c>
      <c r="AB5152" s="61">
        <f t="shared" si="4470"/>
        <v>230.04900000000001</v>
      </c>
    </row>
    <row r="5153" spans="1:28" ht="36" hidden="1" customHeight="1" thickBot="1" x14ac:dyDescent="0.3">
      <c r="A5153" s="202" t="s">
        <v>14</v>
      </c>
      <c r="B5153" s="344" t="s">
        <v>27</v>
      </c>
      <c r="C5153" s="345"/>
      <c r="D5153" s="181">
        <f>D5152/D5150</f>
        <v>0.48238162212845759</v>
      </c>
      <c r="E5153" s="181">
        <f t="shared" ref="E5153:O5153" si="4489">E5152/E5150</f>
        <v>0.47447052579314125</v>
      </c>
      <c r="F5153" s="181">
        <f t="shared" si="4489"/>
        <v>0.52469671186254596</v>
      </c>
      <c r="G5153" s="181">
        <f t="shared" si="4489"/>
        <v>0.60706701479547431</v>
      </c>
      <c r="H5153" s="181">
        <f t="shared" si="4489"/>
        <v>0.38891307066916825</v>
      </c>
      <c r="I5153" s="181">
        <f t="shared" si="4489"/>
        <v>0.14513973786711398</v>
      </c>
      <c r="J5153" s="181">
        <f t="shared" si="4489"/>
        <v>0.12726244743630516</v>
      </c>
      <c r="K5153" s="181">
        <f t="shared" si="4489"/>
        <v>0.13867503089059977</v>
      </c>
      <c r="L5153" s="181">
        <f t="shared" si="4489"/>
        <v>0.13870520927431496</v>
      </c>
      <c r="M5153" s="181">
        <f t="shared" si="4489"/>
        <v>0.16534467659201801</v>
      </c>
      <c r="N5153" s="181">
        <f t="shared" si="4489"/>
        <v>0.54811968244931519</v>
      </c>
      <c r="O5153" s="181">
        <f t="shared" si="4489"/>
        <v>0.57283830724984131</v>
      </c>
      <c r="P5153" s="207">
        <v>2031</v>
      </c>
      <c r="Q5153" s="61">
        <f t="shared" si="4485"/>
        <v>4.8238162212845757E-4</v>
      </c>
      <c r="R5153" s="61">
        <f t="shared" si="4485"/>
        <v>4.7447052579314123E-4</v>
      </c>
      <c r="S5153" s="61">
        <f t="shared" si="4485"/>
        <v>5.2469671186254597E-4</v>
      </c>
      <c r="T5153" s="61">
        <f t="shared" si="4483"/>
        <v>6.0706701479547429E-4</v>
      </c>
      <c r="U5153" s="61">
        <f t="shared" si="4483"/>
        <v>3.8891307066916823E-4</v>
      </c>
      <c r="V5153" s="61">
        <f t="shared" si="4483"/>
        <v>1.4513973786711397E-4</v>
      </c>
      <c r="W5153" s="61">
        <f t="shared" si="4483"/>
        <v>1.2726244743630516E-4</v>
      </c>
      <c r="X5153" s="61">
        <f t="shared" si="4483"/>
        <v>1.3867503089059975E-4</v>
      </c>
      <c r="Y5153" s="61">
        <f t="shared" si="4483"/>
        <v>1.3870520927431495E-4</v>
      </c>
      <c r="Z5153" s="61">
        <f t="shared" si="4470"/>
        <v>1.65344676592018E-4</v>
      </c>
      <c r="AA5153" s="61">
        <f t="shared" si="4470"/>
        <v>5.4811968244931517E-4</v>
      </c>
      <c r="AB5153" s="61">
        <f t="shared" si="4470"/>
        <v>5.7283830724984134E-4</v>
      </c>
    </row>
    <row r="5154" spans="1:28" ht="81.75" hidden="1" customHeight="1" thickBot="1" x14ac:dyDescent="0.3">
      <c r="A5154" s="202" t="s">
        <v>28</v>
      </c>
      <c r="B5154" s="344" t="s">
        <v>29</v>
      </c>
      <c r="C5154" s="345"/>
      <c r="D5154" s="187">
        <f t="shared" ref="D5154:O5154" si="4490">D5055</f>
        <v>5.227803530549056</v>
      </c>
      <c r="E5154" s="187">
        <f t="shared" si="4490"/>
        <v>5.227803530549056</v>
      </c>
      <c r="F5154" s="187">
        <f t="shared" si="4490"/>
        <v>5.227803530549056</v>
      </c>
      <c r="G5154" s="187">
        <f t="shared" si="4490"/>
        <v>5.227803530549056</v>
      </c>
      <c r="H5154" s="187">
        <f t="shared" si="4490"/>
        <v>5.227803530549056</v>
      </c>
      <c r="I5154" s="187">
        <f t="shared" si="4490"/>
        <v>5.227803530549056</v>
      </c>
      <c r="J5154" s="187">
        <f t="shared" si="4490"/>
        <v>5.227803530549056</v>
      </c>
      <c r="K5154" s="187">
        <f t="shared" si="4490"/>
        <v>5.227803530549056</v>
      </c>
      <c r="L5154" s="187">
        <f t="shared" si="4490"/>
        <v>5.227803530549056</v>
      </c>
      <c r="M5154" s="187">
        <f t="shared" si="4490"/>
        <v>5.227803530549056</v>
      </c>
      <c r="N5154" s="187">
        <f t="shared" si="4490"/>
        <v>5.227803530549056</v>
      </c>
      <c r="O5154" s="187">
        <f t="shared" si="4490"/>
        <v>5.227803530549056</v>
      </c>
      <c r="P5154" s="207">
        <v>2031</v>
      </c>
      <c r="Q5154" s="61">
        <f t="shared" si="4485"/>
        <v>5.2278035305490557E-3</v>
      </c>
      <c r="R5154" s="61">
        <f t="shared" si="4485"/>
        <v>5.2278035305490557E-3</v>
      </c>
      <c r="S5154" s="61">
        <f t="shared" si="4485"/>
        <v>5.2278035305490557E-3</v>
      </c>
      <c r="T5154" s="61">
        <f t="shared" si="4483"/>
        <v>5.2278035305490557E-3</v>
      </c>
      <c r="U5154" s="61">
        <f t="shared" si="4483"/>
        <v>5.2278035305490557E-3</v>
      </c>
      <c r="V5154" s="61">
        <f t="shared" si="4483"/>
        <v>5.2278035305490557E-3</v>
      </c>
      <c r="W5154" s="61">
        <f t="shared" si="4483"/>
        <v>5.2278035305490557E-3</v>
      </c>
      <c r="X5154" s="61">
        <f t="shared" si="4483"/>
        <v>5.2278035305490557E-3</v>
      </c>
      <c r="Y5154" s="61">
        <f t="shared" si="4483"/>
        <v>5.2278035305490557E-3</v>
      </c>
      <c r="Z5154" s="61">
        <f t="shared" si="4470"/>
        <v>5.2278035305490557E-3</v>
      </c>
      <c r="AA5154" s="61">
        <f t="shared" si="4470"/>
        <v>5.2278035305490557E-3</v>
      </c>
      <c r="AB5154" s="61">
        <f t="shared" si="4470"/>
        <v>5.2278035305490557E-3</v>
      </c>
    </row>
    <row r="5155" spans="1:28" ht="51" hidden="1" customHeight="1" thickBot="1" x14ac:dyDescent="0.3">
      <c r="A5155" s="202" t="s">
        <v>30</v>
      </c>
      <c r="B5155" s="344" t="s">
        <v>31</v>
      </c>
      <c r="C5155" s="345"/>
      <c r="D5155" s="182">
        <f>D5144</f>
        <v>0.35846041887631658</v>
      </c>
      <c r="E5155" s="182">
        <f t="shared" ref="E5155:O5155" si="4491">E5144</f>
        <v>0.35054932254100024</v>
      </c>
      <c r="F5155" s="182">
        <f t="shared" si="4491"/>
        <v>0.40077550861040495</v>
      </c>
      <c r="G5155" s="182">
        <f t="shared" si="4491"/>
        <v>0.4831458115433333</v>
      </c>
      <c r="H5155" s="182">
        <f t="shared" si="4491"/>
        <v>0.26499186741702724</v>
      </c>
      <c r="I5155" s="182">
        <f t="shared" si="4491"/>
        <v>2.1218534614972986E-2</v>
      </c>
      <c r="J5155" s="182">
        <f t="shared" si="4491"/>
        <v>3.3412441841641632E-3</v>
      </c>
      <c r="K5155" s="182">
        <f t="shared" si="4491"/>
        <v>1.4753827638458769E-2</v>
      </c>
      <c r="L5155" s="182">
        <f t="shared" si="4491"/>
        <v>1.4784006022173959E-2</v>
      </c>
      <c r="M5155" s="182">
        <f t="shared" si="4491"/>
        <v>4.1423473339877018E-2</v>
      </c>
      <c r="N5155" s="182">
        <f t="shared" si="4491"/>
        <v>0.42419847919717418</v>
      </c>
      <c r="O5155" s="182">
        <f t="shared" si="4491"/>
        <v>0.4489171039977003</v>
      </c>
      <c r="P5155" s="207">
        <v>2031</v>
      </c>
      <c r="Q5155" s="61">
        <f t="shared" si="4485"/>
        <v>3.5846041887631656E-4</v>
      </c>
      <c r="R5155" s="61">
        <f t="shared" si="4485"/>
        <v>3.5054932254100022E-4</v>
      </c>
      <c r="S5155" s="61">
        <f t="shared" si="4485"/>
        <v>4.0077550861040496E-4</v>
      </c>
      <c r="T5155" s="61">
        <f t="shared" si="4483"/>
        <v>4.8314581154333328E-4</v>
      </c>
      <c r="U5155" s="61">
        <f t="shared" si="4483"/>
        <v>2.6499186741702721E-4</v>
      </c>
      <c r="V5155" s="61">
        <f t="shared" si="4483"/>
        <v>2.1218534614972987E-5</v>
      </c>
      <c r="W5155" s="61">
        <f t="shared" si="4483"/>
        <v>3.3412441841641631E-6</v>
      </c>
      <c r="X5155" s="61">
        <f t="shared" si="4483"/>
        <v>1.475382763845877E-5</v>
      </c>
      <c r="Y5155" s="61">
        <f t="shared" si="4483"/>
        <v>1.478400602217396E-5</v>
      </c>
      <c r="Z5155" s="61">
        <f t="shared" si="4470"/>
        <v>4.1423473339877019E-5</v>
      </c>
      <c r="AA5155" s="61">
        <f t="shared" si="4470"/>
        <v>4.2419847919717416E-4</v>
      </c>
      <c r="AB5155" s="61">
        <f t="shared" si="4470"/>
        <v>4.4891710399770027E-4</v>
      </c>
    </row>
    <row r="5156" spans="1:28" ht="83.25" hidden="1" customHeight="1" thickBot="1" x14ac:dyDescent="0.3">
      <c r="A5156" s="202" t="s">
        <v>32</v>
      </c>
      <c r="B5156" s="344" t="s">
        <v>33</v>
      </c>
      <c r="C5156" s="345"/>
      <c r="D5156" s="183">
        <f>ROUND(D5155*D5150,0)</f>
        <v>114689</v>
      </c>
      <c r="E5156" s="183">
        <f t="shared" ref="E5156:F5156" si="4492">ROUND(E5155*E5150,0)</f>
        <v>102373</v>
      </c>
      <c r="F5156" s="183">
        <f t="shared" si="4492"/>
        <v>109514</v>
      </c>
      <c r="G5156" s="183">
        <f>ROUND(G5155*G5150,0)</f>
        <v>152662</v>
      </c>
      <c r="H5156" s="183">
        <f t="shared" ref="H5156:O5156" si="4493">ROUND(H5155*H5150,0)</f>
        <v>52965</v>
      </c>
      <c r="I5156" s="183">
        <f t="shared" si="4493"/>
        <v>3732</v>
      </c>
      <c r="J5156" s="183">
        <f t="shared" si="4493"/>
        <v>473</v>
      </c>
      <c r="K5156" s="183">
        <f t="shared" si="4493"/>
        <v>2328</v>
      </c>
      <c r="L5156" s="183">
        <f t="shared" si="4493"/>
        <v>2455</v>
      </c>
      <c r="M5156" s="183">
        <f t="shared" si="4493"/>
        <v>9933</v>
      </c>
      <c r="N5156" s="183">
        <f t="shared" si="4493"/>
        <v>134119</v>
      </c>
      <c r="O5156" s="183">
        <f t="shared" si="4493"/>
        <v>180283</v>
      </c>
      <c r="P5156" s="207">
        <v>2031</v>
      </c>
      <c r="Q5156" s="61">
        <f t="shared" si="4485"/>
        <v>114.68899999999999</v>
      </c>
      <c r="R5156" s="61">
        <f t="shared" si="4485"/>
        <v>102.373</v>
      </c>
      <c r="S5156" s="61">
        <f t="shared" si="4485"/>
        <v>109.514</v>
      </c>
      <c r="T5156" s="61">
        <f t="shared" si="4483"/>
        <v>152.66200000000001</v>
      </c>
      <c r="U5156" s="61">
        <f t="shared" si="4483"/>
        <v>52.965000000000003</v>
      </c>
      <c r="V5156" s="61">
        <f t="shared" si="4483"/>
        <v>3.7320000000000002</v>
      </c>
      <c r="W5156" s="61">
        <f t="shared" si="4483"/>
        <v>0.47299999999999998</v>
      </c>
      <c r="X5156" s="61">
        <f t="shared" si="4483"/>
        <v>2.3279999999999998</v>
      </c>
      <c r="Y5156" s="61">
        <f t="shared" si="4483"/>
        <v>2.4550000000000001</v>
      </c>
      <c r="Z5156" s="61">
        <f t="shared" si="4470"/>
        <v>9.9329999999999998</v>
      </c>
      <c r="AA5156" s="61">
        <f t="shared" si="4470"/>
        <v>134.119</v>
      </c>
      <c r="AB5156" s="61">
        <f t="shared" si="4470"/>
        <v>180.28299999999999</v>
      </c>
    </row>
    <row r="5157" spans="1:28" ht="53.25" hidden="1" customHeight="1" thickBot="1" x14ac:dyDescent="0.3">
      <c r="A5157" s="202" t="s">
        <v>34</v>
      </c>
      <c r="B5157" s="344" t="s">
        <v>35</v>
      </c>
      <c r="C5157" s="345"/>
      <c r="D5157" s="184">
        <f>D5154*D5156</f>
        <v>599571.5591151407</v>
      </c>
      <c r="E5157" s="185">
        <f t="shared" ref="E5157:O5157" si="4494">E5154*E5156</f>
        <v>535185.93083289848</v>
      </c>
      <c r="F5157" s="185">
        <f t="shared" si="4494"/>
        <v>572517.67584454932</v>
      </c>
      <c r="G5157" s="185">
        <f t="shared" si="4494"/>
        <v>798086.94258068001</v>
      </c>
      <c r="H5157" s="185">
        <f t="shared" si="4494"/>
        <v>276890.61399553076</v>
      </c>
      <c r="I5157" s="185">
        <f t="shared" si="4494"/>
        <v>19510.162776009078</v>
      </c>
      <c r="J5157" s="185">
        <f t="shared" si="4494"/>
        <v>2472.7510699497034</v>
      </c>
      <c r="K5157" s="185">
        <f t="shared" si="4494"/>
        <v>12170.326619118203</v>
      </c>
      <c r="L5157" s="185">
        <f t="shared" si="4494"/>
        <v>12834.257667497932</v>
      </c>
      <c r="M5157" s="185">
        <f t="shared" si="4494"/>
        <v>51927.772468943775</v>
      </c>
      <c r="N5157" s="185">
        <f t="shared" si="4494"/>
        <v>701147.78171370889</v>
      </c>
      <c r="O5157" s="186">
        <f t="shared" si="4494"/>
        <v>942484.10389797541</v>
      </c>
      <c r="P5157" s="207">
        <v>2031</v>
      </c>
      <c r="Q5157" s="61">
        <f t="shared" si="4485"/>
        <v>599.57155911514064</v>
      </c>
      <c r="R5157" s="61">
        <f t="shared" si="4485"/>
        <v>535.18593083289852</v>
      </c>
      <c r="S5157" s="61">
        <f t="shared" si="4485"/>
        <v>572.51767584454933</v>
      </c>
      <c r="T5157" s="61">
        <f t="shared" si="4483"/>
        <v>798.08694258067999</v>
      </c>
      <c r="U5157" s="61">
        <f t="shared" si="4483"/>
        <v>276.89061399553077</v>
      </c>
      <c r="V5157" s="61">
        <f t="shared" si="4483"/>
        <v>19.510162776009079</v>
      </c>
      <c r="W5157" s="61">
        <f t="shared" si="4483"/>
        <v>2.4727510699497035</v>
      </c>
      <c r="X5157" s="61">
        <f t="shared" si="4483"/>
        <v>12.170326619118203</v>
      </c>
      <c r="Y5157" s="61">
        <f t="shared" si="4483"/>
        <v>12.834257667497932</v>
      </c>
      <c r="Z5157" s="61">
        <f t="shared" si="4470"/>
        <v>51.927772468943772</v>
      </c>
      <c r="AA5157" s="61">
        <f t="shared" si="4470"/>
        <v>701.14778171370892</v>
      </c>
      <c r="AB5157" s="61">
        <f t="shared" si="4470"/>
        <v>942.48410389797539</v>
      </c>
    </row>
    <row r="5158" spans="1:28" ht="48.75" hidden="1" customHeight="1" thickBot="1" x14ac:dyDescent="0.3">
      <c r="A5158" s="202" t="s">
        <v>36</v>
      </c>
      <c r="B5158" s="344" t="s">
        <v>37</v>
      </c>
      <c r="C5158" s="345"/>
      <c r="D5158" s="184">
        <f>ROUND(D5157*0.9,2)</f>
        <v>539614.4</v>
      </c>
      <c r="E5158" s="185">
        <f t="shared" ref="E5158:N5158" si="4495">ROUND(E5157*0.9,2)</f>
        <v>481667.34</v>
      </c>
      <c r="F5158" s="185">
        <f t="shared" si="4495"/>
        <v>515265.91</v>
      </c>
      <c r="G5158" s="185">
        <f t="shared" si="4495"/>
        <v>718278.25</v>
      </c>
      <c r="H5158" s="185">
        <f t="shared" si="4495"/>
        <v>249201.55</v>
      </c>
      <c r="I5158" s="185">
        <f t="shared" si="4495"/>
        <v>17559.150000000001</v>
      </c>
      <c r="J5158" s="185">
        <f t="shared" si="4495"/>
        <v>2225.48</v>
      </c>
      <c r="K5158" s="185">
        <f t="shared" si="4495"/>
        <v>10953.29</v>
      </c>
      <c r="L5158" s="185">
        <f t="shared" si="4495"/>
        <v>11550.83</v>
      </c>
      <c r="M5158" s="185">
        <f t="shared" si="4495"/>
        <v>46735</v>
      </c>
      <c r="N5158" s="185">
        <f t="shared" si="4495"/>
        <v>631033</v>
      </c>
      <c r="O5158" s="186"/>
      <c r="P5158" s="207">
        <v>2031</v>
      </c>
      <c r="Q5158" s="61">
        <f t="shared" si="4485"/>
        <v>539.61440000000005</v>
      </c>
      <c r="R5158" s="61">
        <f t="shared" si="4485"/>
        <v>481.66734000000002</v>
      </c>
      <c r="S5158" s="61">
        <f t="shared" si="4485"/>
        <v>515.26590999999996</v>
      </c>
      <c r="T5158" s="61">
        <f t="shared" si="4483"/>
        <v>718.27824999999996</v>
      </c>
      <c r="U5158" s="61">
        <f t="shared" si="4483"/>
        <v>249.20155</v>
      </c>
      <c r="V5158" s="61">
        <f t="shared" si="4483"/>
        <v>17.559150000000002</v>
      </c>
      <c r="W5158" s="61">
        <f t="shared" si="4483"/>
        <v>2.2254800000000001</v>
      </c>
      <c r="X5158" s="61">
        <f t="shared" si="4483"/>
        <v>10.953290000000001</v>
      </c>
      <c r="Y5158" s="61">
        <f t="shared" si="4483"/>
        <v>11.550829999999999</v>
      </c>
      <c r="Z5158" s="61">
        <f t="shared" si="4470"/>
        <v>46.734999999999999</v>
      </c>
      <c r="AA5158" s="61">
        <f t="shared" si="4470"/>
        <v>631.03300000000002</v>
      </c>
      <c r="AB5158" s="61">
        <f t="shared" si="4470"/>
        <v>0</v>
      </c>
    </row>
    <row r="5159" spans="1:28" ht="20.25" hidden="1" customHeight="1" thickBot="1" x14ac:dyDescent="0.3">
      <c r="A5159" s="346" t="str">
        <f>Пр.6!A321</f>
        <v>Объект 53:</v>
      </c>
      <c r="B5159" s="347"/>
      <c r="C5159" s="42"/>
      <c r="D5159" s="355" t="str">
        <f>Пр.6!B321</f>
        <v>ВЛ Искра Ленина, ВЛ Грязновка</v>
      </c>
      <c r="E5159" s="356"/>
      <c r="F5159" s="356"/>
      <c r="G5159" s="356"/>
      <c r="H5159" s="356"/>
      <c r="I5159" s="356"/>
      <c r="J5159" s="356"/>
      <c r="K5159" s="356"/>
      <c r="L5159" s="356"/>
      <c r="M5159" s="356"/>
      <c r="N5159" s="356"/>
      <c r="O5159" s="357"/>
      <c r="P5159" s="206">
        <v>2023</v>
      </c>
      <c r="Q5159" s="61" t="e">
        <f t="shared" si="4485"/>
        <v>#VALUE!</v>
      </c>
      <c r="R5159" s="61">
        <f t="shared" si="4485"/>
        <v>0</v>
      </c>
      <c r="S5159" s="61">
        <f t="shared" si="4485"/>
        <v>0</v>
      </c>
      <c r="T5159" s="61">
        <f t="shared" si="4483"/>
        <v>0</v>
      </c>
      <c r="U5159" s="61">
        <f t="shared" si="4483"/>
        <v>0</v>
      </c>
      <c r="V5159" s="61">
        <f t="shared" si="4483"/>
        <v>0</v>
      </c>
      <c r="W5159" s="61">
        <f t="shared" si="4483"/>
        <v>0</v>
      </c>
      <c r="X5159" s="61">
        <f t="shared" si="4483"/>
        <v>0</v>
      </c>
      <c r="Y5159" s="61">
        <f t="shared" si="4483"/>
        <v>0</v>
      </c>
      <c r="Z5159" s="61">
        <f t="shared" si="4470"/>
        <v>0</v>
      </c>
      <c r="AA5159" s="61">
        <f t="shared" si="4470"/>
        <v>0</v>
      </c>
      <c r="AB5159" s="61">
        <f t="shared" si="4470"/>
        <v>0</v>
      </c>
    </row>
    <row r="5160" spans="1:28" ht="16.5" hidden="1" thickBot="1" x14ac:dyDescent="0.3">
      <c r="A5160" s="351" t="s">
        <v>294</v>
      </c>
      <c r="B5160" s="358"/>
      <c r="C5160" s="358"/>
      <c r="D5160" s="358"/>
      <c r="E5160" s="358"/>
      <c r="F5160" s="358"/>
      <c r="G5160" s="358"/>
      <c r="H5160" s="358"/>
      <c r="I5160" s="358"/>
      <c r="J5160" s="358"/>
      <c r="K5160" s="358"/>
      <c r="L5160" s="358"/>
      <c r="M5160" s="358"/>
      <c r="N5160" s="358"/>
      <c r="O5160" s="359"/>
      <c r="P5160" s="206">
        <v>2023</v>
      </c>
      <c r="Q5160" s="61">
        <f t="shared" si="4485"/>
        <v>0</v>
      </c>
      <c r="R5160" s="61">
        <f t="shared" si="4485"/>
        <v>0</v>
      </c>
      <c r="S5160" s="61">
        <f t="shared" si="4485"/>
        <v>0</v>
      </c>
      <c r="T5160" s="61">
        <f t="shared" si="4483"/>
        <v>0</v>
      </c>
      <c r="U5160" s="61">
        <f t="shared" si="4483"/>
        <v>0</v>
      </c>
      <c r="V5160" s="61">
        <f t="shared" si="4483"/>
        <v>0</v>
      </c>
      <c r="W5160" s="61">
        <f t="shared" si="4483"/>
        <v>0</v>
      </c>
      <c r="X5160" s="61">
        <f t="shared" si="4483"/>
        <v>0</v>
      </c>
      <c r="Y5160" s="61">
        <f t="shared" si="4483"/>
        <v>0</v>
      </c>
      <c r="Z5160" s="61">
        <f t="shared" si="4470"/>
        <v>0</v>
      </c>
      <c r="AA5160" s="61">
        <f t="shared" si="4470"/>
        <v>0</v>
      </c>
      <c r="AB5160" s="61">
        <f t="shared" si="4470"/>
        <v>0</v>
      </c>
    </row>
    <row r="5161" spans="1:28" s="41" customFormat="1" ht="29.25" hidden="1" customHeight="1" thickBot="1" x14ac:dyDescent="0.3">
      <c r="A5161" s="202" t="s">
        <v>11</v>
      </c>
      <c r="B5161" s="344" t="s">
        <v>293</v>
      </c>
      <c r="C5161" s="345"/>
      <c r="D5161" s="183">
        <f>Пр.6!C323</f>
        <v>188415</v>
      </c>
      <c r="E5161" s="183">
        <f>Пр.6!D323</f>
        <v>167810</v>
      </c>
      <c r="F5161" s="183">
        <f>Пр.6!E323</f>
        <v>166835</v>
      </c>
      <c r="G5161" s="183">
        <f>Пр.6!F323</f>
        <v>177640</v>
      </c>
      <c r="H5161" s="183">
        <f>Пр.6!G323</f>
        <v>143940</v>
      </c>
      <c r="I5161" s="183">
        <f>Пр.6!H323</f>
        <v>89885</v>
      </c>
      <c r="J5161" s="183">
        <f>Пр.6!I323</f>
        <v>87090</v>
      </c>
      <c r="K5161" s="183">
        <f>Пр.6!J323</f>
        <v>89835</v>
      </c>
      <c r="L5161" s="183">
        <f>Пр.6!K323</f>
        <v>97215</v>
      </c>
      <c r="M5161" s="183">
        <f>Пр.6!L323</f>
        <v>130005</v>
      </c>
      <c r="N5161" s="183">
        <f>Пр.6!M323</f>
        <v>147920</v>
      </c>
      <c r="O5161" s="183">
        <f>Пр.6!N323</f>
        <v>162175</v>
      </c>
      <c r="P5161" s="206">
        <v>2023</v>
      </c>
      <c r="Q5161" s="61">
        <f t="shared" si="4485"/>
        <v>188.41499999999999</v>
      </c>
      <c r="R5161" s="61">
        <f t="shared" si="4485"/>
        <v>167.81</v>
      </c>
      <c r="S5161" s="61">
        <f t="shared" si="4485"/>
        <v>166.83500000000001</v>
      </c>
      <c r="T5161" s="61">
        <f t="shared" si="4483"/>
        <v>177.64</v>
      </c>
      <c r="U5161" s="61">
        <f t="shared" si="4483"/>
        <v>143.94</v>
      </c>
      <c r="V5161" s="61">
        <f t="shared" si="4483"/>
        <v>89.885000000000005</v>
      </c>
      <c r="W5161" s="61">
        <f t="shared" si="4483"/>
        <v>87.09</v>
      </c>
      <c r="X5161" s="61">
        <f t="shared" si="4483"/>
        <v>89.834999999999994</v>
      </c>
      <c r="Y5161" s="61">
        <f t="shared" si="4483"/>
        <v>97.215000000000003</v>
      </c>
      <c r="Z5161" s="61">
        <f t="shared" si="4470"/>
        <v>130.005</v>
      </c>
      <c r="AA5161" s="61">
        <f t="shared" si="4470"/>
        <v>147.91999999999999</v>
      </c>
      <c r="AB5161" s="61">
        <f t="shared" si="4470"/>
        <v>162.17500000000001</v>
      </c>
    </row>
    <row r="5162" spans="1:28" ht="16.5" hidden="1" thickBot="1" x14ac:dyDescent="0.3">
      <c r="A5162" s="202" t="s">
        <v>12</v>
      </c>
      <c r="B5162" s="353" t="s">
        <v>291</v>
      </c>
      <c r="C5162" s="354"/>
      <c r="D5162" s="183">
        <f>Пр.6!C324</f>
        <v>63615</v>
      </c>
      <c r="E5162" s="183">
        <f>Пр.6!D324</f>
        <v>77095</v>
      </c>
      <c r="F5162" s="183">
        <f>Пр.6!E324</f>
        <v>54990</v>
      </c>
      <c r="G5162" s="183">
        <f>Пр.6!F324</f>
        <v>54037</v>
      </c>
      <c r="H5162" s="183">
        <f>Пр.6!G324</f>
        <v>53024</v>
      </c>
      <c r="I5162" s="183">
        <f>Пр.6!H324</f>
        <v>45778</v>
      </c>
      <c r="J5162" s="183">
        <f>Пр.6!I324</f>
        <v>55745</v>
      </c>
      <c r="K5162" s="183">
        <f>Пр.6!J324</f>
        <v>45927</v>
      </c>
      <c r="L5162" s="183">
        <f>Пр.6!K324</f>
        <v>52833</v>
      </c>
      <c r="M5162" s="183">
        <f>Пр.6!L324</f>
        <v>53508</v>
      </c>
      <c r="N5162" s="183">
        <f>Пр.6!M324</f>
        <v>55581</v>
      </c>
      <c r="O5162" s="183">
        <f>Пр.6!N324</f>
        <v>68091</v>
      </c>
      <c r="P5162" s="206">
        <v>2023</v>
      </c>
      <c r="Q5162" s="61">
        <f t="shared" si="4485"/>
        <v>63.615000000000002</v>
      </c>
      <c r="R5162" s="61">
        <f t="shared" si="4485"/>
        <v>77.094999999999999</v>
      </c>
      <c r="S5162" s="61">
        <f t="shared" si="4485"/>
        <v>54.99</v>
      </c>
      <c r="T5162" s="61">
        <f t="shared" si="4483"/>
        <v>54.036999999999999</v>
      </c>
      <c r="U5162" s="61">
        <f t="shared" si="4483"/>
        <v>53.024000000000001</v>
      </c>
      <c r="V5162" s="61">
        <f t="shared" si="4483"/>
        <v>45.777999999999999</v>
      </c>
      <c r="W5162" s="61">
        <f t="shared" si="4483"/>
        <v>55.744999999999997</v>
      </c>
      <c r="X5162" s="61">
        <f t="shared" si="4483"/>
        <v>45.927</v>
      </c>
      <c r="Y5162" s="61">
        <f t="shared" si="4483"/>
        <v>52.832999999999998</v>
      </c>
      <c r="Z5162" s="61">
        <f t="shared" si="4470"/>
        <v>53.508000000000003</v>
      </c>
      <c r="AA5162" s="61">
        <f t="shared" si="4470"/>
        <v>55.581000000000003</v>
      </c>
      <c r="AB5162" s="61">
        <f t="shared" si="4470"/>
        <v>68.090999999999994</v>
      </c>
    </row>
    <row r="5163" spans="1:28" ht="33" hidden="1" customHeight="1" thickBot="1" x14ac:dyDescent="0.3">
      <c r="A5163" s="202" t="s">
        <v>13</v>
      </c>
      <c r="B5163" s="344" t="s">
        <v>292</v>
      </c>
      <c r="C5163" s="345"/>
      <c r="D5163" s="188">
        <f>D5161-D5162</f>
        <v>124800</v>
      </c>
      <c r="E5163" s="188">
        <f t="shared" ref="E5163:O5163" si="4496">E5161-E5162</f>
        <v>90715</v>
      </c>
      <c r="F5163" s="188">
        <f t="shared" si="4496"/>
        <v>111845</v>
      </c>
      <c r="G5163" s="188">
        <f t="shared" si="4496"/>
        <v>123603</v>
      </c>
      <c r="H5163" s="188">
        <f t="shared" si="4496"/>
        <v>90916</v>
      </c>
      <c r="I5163" s="188">
        <f t="shared" si="4496"/>
        <v>44107</v>
      </c>
      <c r="J5163" s="188">
        <f t="shared" si="4496"/>
        <v>31345</v>
      </c>
      <c r="K5163" s="188">
        <f t="shared" si="4496"/>
        <v>43908</v>
      </c>
      <c r="L5163" s="188">
        <f t="shared" si="4496"/>
        <v>44382</v>
      </c>
      <c r="M5163" s="188">
        <f t="shared" si="4496"/>
        <v>76497</v>
      </c>
      <c r="N5163" s="188">
        <f t="shared" si="4496"/>
        <v>92339</v>
      </c>
      <c r="O5163" s="188">
        <f t="shared" si="4496"/>
        <v>94084</v>
      </c>
      <c r="P5163" s="206">
        <v>2023</v>
      </c>
      <c r="Q5163" s="61">
        <f t="shared" si="4485"/>
        <v>124.8</v>
      </c>
      <c r="R5163" s="61">
        <f t="shared" si="4485"/>
        <v>90.715000000000003</v>
      </c>
      <c r="S5163" s="61">
        <f t="shared" si="4485"/>
        <v>111.845</v>
      </c>
      <c r="T5163" s="61">
        <f t="shared" si="4483"/>
        <v>123.60299999999999</v>
      </c>
      <c r="U5163" s="61">
        <f t="shared" si="4483"/>
        <v>90.915999999999997</v>
      </c>
      <c r="V5163" s="61">
        <f t="shared" si="4483"/>
        <v>44.106999999999999</v>
      </c>
      <c r="W5163" s="61">
        <f t="shared" si="4483"/>
        <v>31.344999999999999</v>
      </c>
      <c r="X5163" s="61">
        <f t="shared" si="4483"/>
        <v>43.908000000000001</v>
      </c>
      <c r="Y5163" s="61">
        <f t="shared" si="4483"/>
        <v>44.381999999999998</v>
      </c>
      <c r="Z5163" s="61">
        <f t="shared" si="4470"/>
        <v>76.497</v>
      </c>
      <c r="AA5163" s="61">
        <f t="shared" si="4470"/>
        <v>92.338999999999999</v>
      </c>
      <c r="AB5163" s="61">
        <f t="shared" si="4470"/>
        <v>94.084000000000003</v>
      </c>
    </row>
    <row r="5164" spans="1:28" ht="36" hidden="1" customHeight="1" thickBot="1" x14ac:dyDescent="0.3">
      <c r="A5164" s="202" t="s">
        <v>14</v>
      </c>
      <c r="B5164" s="344" t="s">
        <v>27</v>
      </c>
      <c r="C5164" s="345"/>
      <c r="D5164" s="181">
        <f>D5163/D5161</f>
        <v>0.66236764588806629</v>
      </c>
      <c r="E5164" s="181">
        <f t="shared" ref="E5164:O5164" si="4497">E5163/E5161</f>
        <v>0.54058161015434125</v>
      </c>
      <c r="F5164" s="181">
        <f t="shared" si="4497"/>
        <v>0.67039290316780054</v>
      </c>
      <c r="G5164" s="181">
        <f t="shared" si="4497"/>
        <v>0.69580612474667869</v>
      </c>
      <c r="H5164" s="181">
        <f t="shared" si="4497"/>
        <v>0.63162428789773517</v>
      </c>
      <c r="I5164" s="181">
        <f t="shared" si="4497"/>
        <v>0.49070478945319018</v>
      </c>
      <c r="J5164" s="181">
        <f t="shared" si="4497"/>
        <v>0.35991503042829259</v>
      </c>
      <c r="K5164" s="181">
        <f t="shared" si="4497"/>
        <v>0.48876273167473699</v>
      </c>
      <c r="L5164" s="181">
        <f t="shared" si="4497"/>
        <v>0.45653448541891684</v>
      </c>
      <c r="M5164" s="181">
        <f t="shared" si="4497"/>
        <v>0.58841583016037846</v>
      </c>
      <c r="N5164" s="181">
        <f t="shared" si="4497"/>
        <v>0.624249594375338</v>
      </c>
      <c r="O5164" s="181">
        <f t="shared" si="4497"/>
        <v>0.58013873901649449</v>
      </c>
      <c r="P5164" s="206">
        <v>2023</v>
      </c>
      <c r="Q5164" s="61">
        <f t="shared" si="4485"/>
        <v>6.6236764588806631E-4</v>
      </c>
      <c r="R5164" s="61">
        <f t="shared" si="4485"/>
        <v>5.4058161015434127E-4</v>
      </c>
      <c r="S5164" s="61">
        <f t="shared" si="4485"/>
        <v>6.7039290316780055E-4</v>
      </c>
      <c r="T5164" s="61">
        <f t="shared" si="4483"/>
        <v>6.9580612474667868E-4</v>
      </c>
      <c r="U5164" s="61">
        <f t="shared" si="4483"/>
        <v>6.3162428789773517E-4</v>
      </c>
      <c r="V5164" s="61">
        <f t="shared" si="4483"/>
        <v>4.9070478945319022E-4</v>
      </c>
      <c r="W5164" s="61">
        <f t="shared" si="4483"/>
        <v>3.5991503042829257E-4</v>
      </c>
      <c r="X5164" s="61">
        <f t="shared" si="4483"/>
        <v>4.8876273167473697E-4</v>
      </c>
      <c r="Y5164" s="61">
        <f t="shared" si="4483"/>
        <v>4.5653448541891684E-4</v>
      </c>
      <c r="Z5164" s="61">
        <f t="shared" si="4470"/>
        <v>5.8841583016037849E-4</v>
      </c>
      <c r="AA5164" s="61">
        <f t="shared" si="4470"/>
        <v>6.2424959437533802E-4</v>
      </c>
      <c r="AB5164" s="61">
        <f t="shared" si="4470"/>
        <v>5.8013873901649449E-4</v>
      </c>
    </row>
    <row r="5165" spans="1:28" ht="81.75" hidden="1" customHeight="1" thickBot="1" x14ac:dyDescent="0.3">
      <c r="A5165" s="202" t="s">
        <v>28</v>
      </c>
      <c r="B5165" s="344" t="s">
        <v>29</v>
      </c>
      <c r="C5165" s="345"/>
      <c r="D5165" s="174">
        <v>3.7071141797564278</v>
      </c>
      <c r="E5165" s="174">
        <v>3.7071141797564278</v>
      </c>
      <c r="F5165" s="174">
        <v>3.7071141797564278</v>
      </c>
      <c r="G5165" s="174">
        <v>3.7071141797564278</v>
      </c>
      <c r="H5165" s="174">
        <v>3.7071141797564278</v>
      </c>
      <c r="I5165" s="174">
        <v>3.7071141797564278</v>
      </c>
      <c r="J5165" s="174">
        <v>3.7071141797564278</v>
      </c>
      <c r="K5165" s="174">
        <v>3.7071141797564278</v>
      </c>
      <c r="L5165" s="174">
        <v>3.7071141797564278</v>
      </c>
      <c r="M5165" s="174">
        <v>3.7071141797564278</v>
      </c>
      <c r="N5165" s="174">
        <v>3.7071141797564278</v>
      </c>
      <c r="O5165" s="174">
        <v>3.7071141797564278</v>
      </c>
      <c r="P5165" s="206">
        <v>2023</v>
      </c>
      <c r="Q5165" s="61">
        <f t="shared" si="4485"/>
        <v>3.7071141797564277E-3</v>
      </c>
      <c r="R5165" s="61">
        <f t="shared" si="4485"/>
        <v>3.7071141797564277E-3</v>
      </c>
      <c r="S5165" s="61">
        <f t="shared" si="4485"/>
        <v>3.7071141797564277E-3</v>
      </c>
      <c r="T5165" s="61">
        <f t="shared" si="4483"/>
        <v>3.7071141797564277E-3</v>
      </c>
      <c r="U5165" s="61">
        <f t="shared" si="4483"/>
        <v>3.7071141797564277E-3</v>
      </c>
      <c r="V5165" s="61">
        <f t="shared" si="4483"/>
        <v>3.7071141797564277E-3</v>
      </c>
      <c r="W5165" s="61">
        <f t="shared" si="4483"/>
        <v>3.7071141797564277E-3</v>
      </c>
      <c r="X5165" s="61">
        <f t="shared" si="4483"/>
        <v>3.7071141797564277E-3</v>
      </c>
      <c r="Y5165" s="61">
        <f t="shared" si="4483"/>
        <v>3.7071141797564277E-3</v>
      </c>
      <c r="Z5165" s="61">
        <f t="shared" si="4470"/>
        <v>3.7071141797564277E-3</v>
      </c>
      <c r="AA5165" s="61">
        <f t="shared" si="4470"/>
        <v>3.7071141797564277E-3</v>
      </c>
      <c r="AB5165" s="61">
        <f t="shared" si="4470"/>
        <v>3.7071141797564277E-3</v>
      </c>
    </row>
    <row r="5166" spans="1:28" ht="51" hidden="1" customHeight="1" thickBot="1" x14ac:dyDescent="0.3">
      <c r="A5166" s="202" t="s">
        <v>30</v>
      </c>
      <c r="B5166" s="344" t="s">
        <v>31</v>
      </c>
      <c r="C5166" s="345"/>
      <c r="D5166" s="182">
        <f>D5164</f>
        <v>0.66236764588806629</v>
      </c>
      <c r="E5166" s="182">
        <f t="shared" ref="E5166" si="4498">E5164</f>
        <v>0.54058161015434125</v>
      </c>
      <c r="F5166" s="182">
        <f t="shared" ref="F5166:N5166" si="4499">F5164-14.1398107068018%</f>
        <v>0.5289947960997825</v>
      </c>
      <c r="G5166" s="182">
        <f t="shared" si="4499"/>
        <v>0.55440801767866066</v>
      </c>
      <c r="H5166" s="182">
        <f t="shared" si="4499"/>
        <v>0.49022618082971714</v>
      </c>
      <c r="I5166" s="182">
        <f t="shared" si="4499"/>
        <v>0.34930668238517215</v>
      </c>
      <c r="J5166" s="182">
        <f t="shared" si="4499"/>
        <v>0.21851692336027459</v>
      </c>
      <c r="K5166" s="182">
        <f t="shared" si="4499"/>
        <v>0.34736462460671902</v>
      </c>
      <c r="L5166" s="182">
        <f t="shared" si="4499"/>
        <v>0.3151363783508988</v>
      </c>
      <c r="M5166" s="182">
        <f t="shared" si="4499"/>
        <v>0.44701772309236043</v>
      </c>
      <c r="N5166" s="182">
        <f t="shared" si="4499"/>
        <v>0.48285148730731997</v>
      </c>
      <c r="O5166" s="182">
        <f>O5164-14.1398107068018%</f>
        <v>0.43874063194847646</v>
      </c>
      <c r="P5166" s="206">
        <v>2023</v>
      </c>
      <c r="Q5166" s="61">
        <f t="shared" si="4485"/>
        <v>6.6236764588806631E-4</v>
      </c>
      <c r="R5166" s="61">
        <f t="shared" si="4485"/>
        <v>5.4058161015434127E-4</v>
      </c>
      <c r="S5166" s="61">
        <f t="shared" si="4485"/>
        <v>5.2899479609978253E-4</v>
      </c>
      <c r="T5166" s="61">
        <f t="shared" si="4483"/>
        <v>5.5440801767866067E-4</v>
      </c>
      <c r="U5166" s="61">
        <f t="shared" si="4483"/>
        <v>4.9022618082971716E-4</v>
      </c>
      <c r="V5166" s="61">
        <f t="shared" si="4483"/>
        <v>3.4930668238517215E-4</v>
      </c>
      <c r="W5166" s="61">
        <f t="shared" si="4483"/>
        <v>2.1851692336027459E-4</v>
      </c>
      <c r="X5166" s="61">
        <f t="shared" si="4483"/>
        <v>3.4736462460671901E-4</v>
      </c>
      <c r="Y5166" s="61">
        <f t="shared" si="4483"/>
        <v>3.1513637835089883E-4</v>
      </c>
      <c r="Z5166" s="61">
        <f t="shared" si="4470"/>
        <v>4.4701772309236042E-4</v>
      </c>
      <c r="AA5166" s="61">
        <f t="shared" si="4470"/>
        <v>4.8285148730731995E-4</v>
      </c>
      <c r="AB5166" s="61">
        <f t="shared" si="4470"/>
        <v>4.3874063194847648E-4</v>
      </c>
    </row>
    <row r="5167" spans="1:28" ht="83.25" hidden="1" customHeight="1" thickBot="1" x14ac:dyDescent="0.3">
      <c r="A5167" s="202" t="s">
        <v>32</v>
      </c>
      <c r="B5167" s="344" t="s">
        <v>33</v>
      </c>
      <c r="C5167" s="345"/>
      <c r="D5167" s="183">
        <f>ROUND((D5164-D5166)*D5161,0)</f>
        <v>0</v>
      </c>
      <c r="E5167" s="183">
        <f t="shared" ref="E5167:G5167" si="4500">ROUND((E5164-E5166)*E5161,0)</f>
        <v>0</v>
      </c>
      <c r="F5167" s="183">
        <f t="shared" si="4500"/>
        <v>23590</v>
      </c>
      <c r="G5167" s="183">
        <f t="shared" si="4500"/>
        <v>25118</v>
      </c>
      <c r="H5167" s="183">
        <f>ROUND((H5164-H5166)*H5161,0)</f>
        <v>20353</v>
      </c>
      <c r="I5167" s="183">
        <f>ROUND((I5164-I5166)*I5161,0)</f>
        <v>12710</v>
      </c>
      <c r="J5167" s="183">
        <f t="shared" ref="J5167:L5167" si="4501">ROUND((J5164-J5166)*J5161,0)</f>
        <v>12314</v>
      </c>
      <c r="K5167" s="183">
        <f t="shared" si="4501"/>
        <v>12702</v>
      </c>
      <c r="L5167" s="183">
        <f t="shared" si="4501"/>
        <v>13746</v>
      </c>
      <c r="M5167" s="183">
        <f>ROUND((M5164-M5166)*M5161,0)</f>
        <v>18382</v>
      </c>
      <c r="N5167" s="183">
        <f>ROUND((N5164-N5166)*N5161,0)</f>
        <v>20916</v>
      </c>
      <c r="O5167" s="183">
        <f t="shared" ref="O5167" si="4502">ROUND(O5166*O5161,0)</f>
        <v>71153</v>
      </c>
      <c r="P5167" s="206">
        <v>2023</v>
      </c>
      <c r="Q5167" s="61">
        <f t="shared" si="4485"/>
        <v>0</v>
      </c>
      <c r="R5167" s="61">
        <f t="shared" si="4485"/>
        <v>0</v>
      </c>
      <c r="S5167" s="61">
        <f t="shared" si="4485"/>
        <v>23.59</v>
      </c>
      <c r="T5167" s="61">
        <f t="shared" si="4483"/>
        <v>25.117999999999999</v>
      </c>
      <c r="U5167" s="61">
        <f t="shared" si="4483"/>
        <v>20.353000000000002</v>
      </c>
      <c r="V5167" s="61">
        <f t="shared" si="4483"/>
        <v>12.71</v>
      </c>
      <c r="W5167" s="61">
        <f t="shared" si="4483"/>
        <v>12.314</v>
      </c>
      <c r="X5167" s="61">
        <f t="shared" si="4483"/>
        <v>12.702</v>
      </c>
      <c r="Y5167" s="61">
        <f t="shared" si="4483"/>
        <v>13.746</v>
      </c>
      <c r="Z5167" s="61">
        <f t="shared" si="4470"/>
        <v>18.382000000000001</v>
      </c>
      <c r="AA5167" s="61">
        <f t="shared" si="4470"/>
        <v>20.916</v>
      </c>
      <c r="AB5167" s="61">
        <f t="shared" si="4470"/>
        <v>71.153000000000006</v>
      </c>
    </row>
    <row r="5168" spans="1:28" ht="53.25" hidden="1" customHeight="1" thickBot="1" x14ac:dyDescent="0.3">
      <c r="A5168" s="202" t="s">
        <v>34</v>
      </c>
      <c r="B5168" s="344" t="s">
        <v>35</v>
      </c>
      <c r="C5168" s="345"/>
      <c r="D5168" s="184">
        <f>D5165*D5167</f>
        <v>0</v>
      </c>
      <c r="E5168" s="185">
        <f t="shared" ref="E5168:O5168" si="4503">E5165*E5167</f>
        <v>0</v>
      </c>
      <c r="F5168" s="185">
        <f t="shared" si="4503"/>
        <v>87450.823500454135</v>
      </c>
      <c r="G5168" s="185">
        <f t="shared" si="4503"/>
        <v>93115.29396712195</v>
      </c>
      <c r="H5168" s="185">
        <f t="shared" si="4503"/>
        <v>75450.894900582571</v>
      </c>
      <c r="I5168" s="185">
        <f t="shared" si="4503"/>
        <v>47117.421224704194</v>
      </c>
      <c r="J5168" s="185">
        <f t="shared" si="4503"/>
        <v>45649.404009520651</v>
      </c>
      <c r="K5168" s="185">
        <f t="shared" si="4503"/>
        <v>47087.764311266146</v>
      </c>
      <c r="L5168" s="185">
        <f t="shared" si="4503"/>
        <v>50957.991514931855</v>
      </c>
      <c r="M5168" s="185">
        <f t="shared" si="4503"/>
        <v>68144.17285228266</v>
      </c>
      <c r="N5168" s="185">
        <f t="shared" si="4503"/>
        <v>77538.000183785436</v>
      </c>
      <c r="O5168" s="186">
        <f t="shared" si="4503"/>
        <v>263772.29523220909</v>
      </c>
      <c r="P5168" s="206">
        <v>2023</v>
      </c>
      <c r="Q5168" s="61">
        <f t="shared" si="4485"/>
        <v>0</v>
      </c>
      <c r="R5168" s="61">
        <f t="shared" si="4485"/>
        <v>0</v>
      </c>
      <c r="S5168" s="61">
        <f t="shared" si="4485"/>
        <v>87.450823500454135</v>
      </c>
      <c r="T5168" s="61">
        <f t="shared" si="4483"/>
        <v>93.115293967121957</v>
      </c>
      <c r="U5168" s="61">
        <f t="shared" si="4483"/>
        <v>75.450894900582568</v>
      </c>
      <c r="V5168" s="61">
        <f t="shared" si="4483"/>
        <v>47.117421224704195</v>
      </c>
      <c r="W5168" s="61">
        <f t="shared" si="4483"/>
        <v>45.649404009520651</v>
      </c>
      <c r="X5168" s="61">
        <f t="shared" si="4483"/>
        <v>47.087764311266149</v>
      </c>
      <c r="Y5168" s="61">
        <f t="shared" si="4483"/>
        <v>50.957991514931855</v>
      </c>
      <c r="Z5168" s="61">
        <f t="shared" si="4470"/>
        <v>68.144172852282665</v>
      </c>
      <c r="AA5168" s="61">
        <f t="shared" si="4470"/>
        <v>77.538000183785442</v>
      </c>
      <c r="AB5168" s="61">
        <f t="shared" si="4470"/>
        <v>263.7722952322091</v>
      </c>
    </row>
    <row r="5169" spans="1:28" ht="48.75" hidden="1" customHeight="1" thickBot="1" x14ac:dyDescent="0.3">
      <c r="A5169" s="202" t="s">
        <v>36</v>
      </c>
      <c r="B5169" s="344" t="s">
        <v>37</v>
      </c>
      <c r="C5169" s="345"/>
      <c r="D5169" s="184">
        <f>ROUND(D5168*0.9,2)</f>
        <v>0</v>
      </c>
      <c r="E5169" s="185">
        <f t="shared" ref="E5169:O5169" si="4504">ROUND(E5168*0.9,2)</f>
        <v>0</v>
      </c>
      <c r="F5169" s="185">
        <f t="shared" si="4504"/>
        <v>78705.740000000005</v>
      </c>
      <c r="G5169" s="185">
        <f t="shared" si="4504"/>
        <v>83803.759999999995</v>
      </c>
      <c r="H5169" s="185">
        <f t="shared" si="4504"/>
        <v>67905.81</v>
      </c>
      <c r="I5169" s="185">
        <f t="shared" si="4504"/>
        <v>42405.68</v>
      </c>
      <c r="J5169" s="185">
        <f t="shared" si="4504"/>
        <v>41084.46</v>
      </c>
      <c r="K5169" s="185">
        <f t="shared" si="4504"/>
        <v>42378.99</v>
      </c>
      <c r="L5169" s="185">
        <f t="shared" si="4504"/>
        <v>45862.19</v>
      </c>
      <c r="M5169" s="185">
        <f t="shared" si="4504"/>
        <v>61329.760000000002</v>
      </c>
      <c r="N5169" s="185">
        <f t="shared" si="4504"/>
        <v>69784.2</v>
      </c>
      <c r="O5169" s="186">
        <f t="shared" si="4504"/>
        <v>237395.07</v>
      </c>
      <c r="P5169" s="206">
        <v>2023</v>
      </c>
      <c r="Q5169" s="61">
        <f t="shared" si="4485"/>
        <v>0</v>
      </c>
      <c r="R5169" s="61">
        <f t="shared" si="4485"/>
        <v>0</v>
      </c>
      <c r="S5169" s="61">
        <f t="shared" si="4485"/>
        <v>78.705740000000006</v>
      </c>
      <c r="T5169" s="61">
        <f t="shared" si="4483"/>
        <v>83.803759999999997</v>
      </c>
      <c r="U5169" s="61">
        <f t="shared" si="4483"/>
        <v>67.905810000000002</v>
      </c>
      <c r="V5169" s="61">
        <f t="shared" si="4483"/>
        <v>42.405680000000004</v>
      </c>
      <c r="W5169" s="61">
        <f t="shared" si="4483"/>
        <v>41.08446</v>
      </c>
      <c r="X5169" s="61">
        <f t="shared" si="4483"/>
        <v>42.378989999999995</v>
      </c>
      <c r="Y5169" s="61">
        <f t="shared" si="4483"/>
        <v>45.862190000000005</v>
      </c>
      <c r="Z5169" s="61">
        <f t="shared" si="4470"/>
        <v>61.32976</v>
      </c>
      <c r="AA5169" s="61">
        <f t="shared" si="4470"/>
        <v>69.784199999999998</v>
      </c>
      <c r="AB5169" s="61">
        <f t="shared" si="4470"/>
        <v>237.39507</v>
      </c>
    </row>
    <row r="5170" spans="1:28" ht="20.25" hidden="1" customHeight="1" thickBot="1" x14ac:dyDescent="0.35">
      <c r="A5170" s="346" t="str">
        <f>A5159</f>
        <v>Объект 53:</v>
      </c>
      <c r="B5170" s="347"/>
      <c r="C5170" s="43"/>
      <c r="D5170" s="348" t="str">
        <f t="shared" ref="D5170" si="4505">D5159</f>
        <v>ВЛ Искра Ленина, ВЛ Грязновка</v>
      </c>
      <c r="E5170" s="349"/>
      <c r="F5170" s="349"/>
      <c r="G5170" s="349"/>
      <c r="H5170" s="349"/>
      <c r="I5170" s="349"/>
      <c r="J5170" s="349"/>
      <c r="K5170" s="349"/>
      <c r="L5170" s="349"/>
      <c r="M5170" s="349"/>
      <c r="N5170" s="349"/>
      <c r="O5170" s="350"/>
      <c r="P5170" s="208">
        <v>2024</v>
      </c>
      <c r="Q5170" s="61" t="e">
        <f t="shared" si="4485"/>
        <v>#VALUE!</v>
      </c>
      <c r="R5170" s="61">
        <f t="shared" si="4485"/>
        <v>0</v>
      </c>
      <c r="S5170" s="61">
        <f t="shared" si="4485"/>
        <v>0</v>
      </c>
      <c r="T5170" s="61">
        <f t="shared" si="4483"/>
        <v>0</v>
      </c>
      <c r="U5170" s="61">
        <f t="shared" si="4483"/>
        <v>0</v>
      </c>
      <c r="V5170" s="61">
        <f t="shared" si="4483"/>
        <v>0</v>
      </c>
      <c r="W5170" s="61">
        <f t="shared" si="4483"/>
        <v>0</v>
      </c>
      <c r="X5170" s="61">
        <f t="shared" si="4483"/>
        <v>0</v>
      </c>
      <c r="Y5170" s="61">
        <f t="shared" si="4483"/>
        <v>0</v>
      </c>
      <c r="Z5170" s="61">
        <f t="shared" si="4470"/>
        <v>0</v>
      </c>
      <c r="AA5170" s="61">
        <f t="shared" si="4470"/>
        <v>0</v>
      </c>
      <c r="AB5170" s="61">
        <f t="shared" si="4470"/>
        <v>0</v>
      </c>
    </row>
    <row r="5171" spans="1:28" ht="19.5" hidden="1" thickBot="1" x14ac:dyDescent="0.35">
      <c r="A5171" s="351" t="s">
        <v>295</v>
      </c>
      <c r="B5171" s="352"/>
      <c r="C5171" s="352"/>
      <c r="D5171" s="352"/>
      <c r="E5171" s="352"/>
      <c r="F5171" s="352"/>
      <c r="G5171" s="352"/>
      <c r="H5171" s="352"/>
      <c r="I5171" s="352"/>
      <c r="J5171" s="352"/>
      <c r="K5171" s="352"/>
      <c r="L5171" s="352"/>
      <c r="M5171" s="352"/>
      <c r="N5171" s="352"/>
      <c r="O5171" s="352"/>
      <c r="P5171" s="208">
        <v>2024</v>
      </c>
      <c r="Q5171" s="61">
        <f t="shared" si="4485"/>
        <v>0</v>
      </c>
      <c r="R5171" s="61">
        <f t="shared" si="4485"/>
        <v>0</v>
      </c>
      <c r="S5171" s="61">
        <f t="shared" si="4485"/>
        <v>0</v>
      </c>
      <c r="T5171" s="61">
        <f t="shared" si="4483"/>
        <v>0</v>
      </c>
      <c r="U5171" s="61">
        <f t="shared" si="4483"/>
        <v>0</v>
      </c>
      <c r="V5171" s="61">
        <f t="shared" si="4483"/>
        <v>0</v>
      </c>
      <c r="W5171" s="61">
        <f t="shared" si="4483"/>
        <v>0</v>
      </c>
      <c r="X5171" s="61">
        <f t="shared" si="4483"/>
        <v>0</v>
      </c>
      <c r="Y5171" s="61">
        <f t="shared" si="4483"/>
        <v>0</v>
      </c>
      <c r="Z5171" s="61">
        <f t="shared" si="4470"/>
        <v>0</v>
      </c>
      <c r="AA5171" s="61">
        <f t="shared" si="4470"/>
        <v>0</v>
      </c>
      <c r="AB5171" s="61">
        <f t="shared" si="4470"/>
        <v>0</v>
      </c>
    </row>
    <row r="5172" spans="1:28" s="41" customFormat="1" ht="29.25" hidden="1" customHeight="1" thickBot="1" x14ac:dyDescent="0.35">
      <c r="A5172" s="202" t="s">
        <v>11</v>
      </c>
      <c r="B5172" s="344" t="s">
        <v>293</v>
      </c>
      <c r="C5172" s="345"/>
      <c r="D5172" s="183">
        <f>D5161</f>
        <v>188415</v>
      </c>
      <c r="E5172" s="183">
        <f t="shared" ref="E5172:O5173" si="4506">E5161</f>
        <v>167810</v>
      </c>
      <c r="F5172" s="183">
        <f t="shared" si="4506"/>
        <v>166835</v>
      </c>
      <c r="G5172" s="183">
        <f t="shared" si="4506"/>
        <v>177640</v>
      </c>
      <c r="H5172" s="183">
        <f t="shared" si="4506"/>
        <v>143940</v>
      </c>
      <c r="I5172" s="183">
        <f t="shared" si="4506"/>
        <v>89885</v>
      </c>
      <c r="J5172" s="183">
        <f t="shared" si="4506"/>
        <v>87090</v>
      </c>
      <c r="K5172" s="183">
        <f t="shared" si="4506"/>
        <v>89835</v>
      </c>
      <c r="L5172" s="183">
        <f t="shared" si="4506"/>
        <v>97215</v>
      </c>
      <c r="M5172" s="183">
        <f t="shared" si="4506"/>
        <v>130005</v>
      </c>
      <c r="N5172" s="183">
        <f t="shared" si="4506"/>
        <v>147920</v>
      </c>
      <c r="O5172" s="183">
        <f t="shared" si="4506"/>
        <v>162175</v>
      </c>
      <c r="P5172" s="208">
        <v>2024</v>
      </c>
      <c r="Q5172" s="61">
        <f t="shared" si="4485"/>
        <v>188.41499999999999</v>
      </c>
      <c r="R5172" s="61">
        <f t="shared" si="4485"/>
        <v>167.81</v>
      </c>
      <c r="S5172" s="61">
        <f t="shared" si="4485"/>
        <v>166.83500000000001</v>
      </c>
      <c r="T5172" s="61">
        <f t="shared" si="4483"/>
        <v>177.64</v>
      </c>
      <c r="U5172" s="61">
        <f t="shared" si="4483"/>
        <v>143.94</v>
      </c>
      <c r="V5172" s="61">
        <f t="shared" si="4483"/>
        <v>89.885000000000005</v>
      </c>
      <c r="W5172" s="61">
        <f t="shared" si="4483"/>
        <v>87.09</v>
      </c>
      <c r="X5172" s="61">
        <f t="shared" si="4483"/>
        <v>89.834999999999994</v>
      </c>
      <c r="Y5172" s="61">
        <f t="shared" si="4483"/>
        <v>97.215000000000003</v>
      </c>
      <c r="Z5172" s="61">
        <f t="shared" si="4470"/>
        <v>130.005</v>
      </c>
      <c r="AA5172" s="61">
        <f t="shared" si="4470"/>
        <v>147.91999999999999</v>
      </c>
      <c r="AB5172" s="61">
        <f t="shared" si="4470"/>
        <v>162.17500000000001</v>
      </c>
    </row>
    <row r="5173" spans="1:28" ht="19.5" hidden="1" thickBot="1" x14ac:dyDescent="0.35">
      <c r="A5173" s="202" t="s">
        <v>12</v>
      </c>
      <c r="B5173" s="353" t="s">
        <v>291</v>
      </c>
      <c r="C5173" s="354"/>
      <c r="D5173" s="183">
        <f>D5162</f>
        <v>63615</v>
      </c>
      <c r="E5173" s="183">
        <f t="shared" si="4506"/>
        <v>77095</v>
      </c>
      <c r="F5173" s="183">
        <f t="shared" si="4506"/>
        <v>54990</v>
      </c>
      <c r="G5173" s="183">
        <f t="shared" si="4506"/>
        <v>54037</v>
      </c>
      <c r="H5173" s="183">
        <f t="shared" si="4506"/>
        <v>53024</v>
      </c>
      <c r="I5173" s="183">
        <f t="shared" si="4506"/>
        <v>45778</v>
      </c>
      <c r="J5173" s="183">
        <f t="shared" si="4506"/>
        <v>55745</v>
      </c>
      <c r="K5173" s="183">
        <f t="shared" si="4506"/>
        <v>45927</v>
      </c>
      <c r="L5173" s="183">
        <f t="shared" si="4506"/>
        <v>52833</v>
      </c>
      <c r="M5173" s="183">
        <f t="shared" si="4506"/>
        <v>53508</v>
      </c>
      <c r="N5173" s="183">
        <f t="shared" si="4506"/>
        <v>55581</v>
      </c>
      <c r="O5173" s="183">
        <f t="shared" si="4506"/>
        <v>68091</v>
      </c>
      <c r="P5173" s="208">
        <v>2024</v>
      </c>
      <c r="Q5173" s="61">
        <f t="shared" si="4485"/>
        <v>63.615000000000002</v>
      </c>
      <c r="R5173" s="61">
        <f t="shared" si="4485"/>
        <v>77.094999999999999</v>
      </c>
      <c r="S5173" s="61">
        <f t="shared" si="4485"/>
        <v>54.99</v>
      </c>
      <c r="T5173" s="61">
        <f t="shared" si="4483"/>
        <v>54.036999999999999</v>
      </c>
      <c r="U5173" s="61">
        <f t="shared" si="4483"/>
        <v>53.024000000000001</v>
      </c>
      <c r="V5173" s="61">
        <f t="shared" si="4483"/>
        <v>45.777999999999999</v>
      </c>
      <c r="W5173" s="61">
        <f t="shared" si="4483"/>
        <v>55.744999999999997</v>
      </c>
      <c r="X5173" s="61">
        <f t="shared" si="4483"/>
        <v>45.927</v>
      </c>
      <c r="Y5173" s="61">
        <f t="shared" si="4483"/>
        <v>52.832999999999998</v>
      </c>
      <c r="Z5173" s="61">
        <f t="shared" si="4470"/>
        <v>53.508000000000003</v>
      </c>
      <c r="AA5173" s="61">
        <f t="shared" si="4470"/>
        <v>55.581000000000003</v>
      </c>
      <c r="AB5173" s="61">
        <f t="shared" si="4470"/>
        <v>68.090999999999994</v>
      </c>
    </row>
    <row r="5174" spans="1:28" ht="33" hidden="1" customHeight="1" thickBot="1" x14ac:dyDescent="0.35">
      <c r="A5174" s="202" t="s">
        <v>13</v>
      </c>
      <c r="B5174" s="344" t="s">
        <v>292</v>
      </c>
      <c r="C5174" s="345"/>
      <c r="D5174" s="188">
        <f>D5172-D5173</f>
        <v>124800</v>
      </c>
      <c r="E5174" s="188">
        <f t="shared" ref="E5174:O5174" si="4507">E5172-E5173</f>
        <v>90715</v>
      </c>
      <c r="F5174" s="188">
        <f t="shared" si="4507"/>
        <v>111845</v>
      </c>
      <c r="G5174" s="188">
        <f t="shared" si="4507"/>
        <v>123603</v>
      </c>
      <c r="H5174" s="188">
        <f t="shared" si="4507"/>
        <v>90916</v>
      </c>
      <c r="I5174" s="188">
        <f t="shared" si="4507"/>
        <v>44107</v>
      </c>
      <c r="J5174" s="188">
        <f t="shared" si="4507"/>
        <v>31345</v>
      </c>
      <c r="K5174" s="188">
        <f t="shared" si="4507"/>
        <v>43908</v>
      </c>
      <c r="L5174" s="188">
        <f t="shared" si="4507"/>
        <v>44382</v>
      </c>
      <c r="M5174" s="188">
        <f t="shared" si="4507"/>
        <v>76497</v>
      </c>
      <c r="N5174" s="188">
        <f t="shared" si="4507"/>
        <v>92339</v>
      </c>
      <c r="O5174" s="188">
        <f t="shared" si="4507"/>
        <v>94084</v>
      </c>
      <c r="P5174" s="208">
        <v>2024</v>
      </c>
      <c r="Q5174" s="61">
        <f t="shared" si="4485"/>
        <v>124.8</v>
      </c>
      <c r="R5174" s="61">
        <f t="shared" si="4485"/>
        <v>90.715000000000003</v>
      </c>
      <c r="S5174" s="61">
        <f t="shared" si="4485"/>
        <v>111.845</v>
      </c>
      <c r="T5174" s="61">
        <f t="shared" si="4483"/>
        <v>123.60299999999999</v>
      </c>
      <c r="U5174" s="61">
        <f t="shared" si="4483"/>
        <v>90.915999999999997</v>
      </c>
      <c r="V5174" s="61">
        <f t="shared" si="4483"/>
        <v>44.106999999999999</v>
      </c>
      <c r="W5174" s="61">
        <f t="shared" si="4483"/>
        <v>31.344999999999999</v>
      </c>
      <c r="X5174" s="61">
        <f t="shared" si="4483"/>
        <v>43.908000000000001</v>
      </c>
      <c r="Y5174" s="61">
        <f t="shared" si="4483"/>
        <v>44.381999999999998</v>
      </c>
      <c r="Z5174" s="61">
        <f t="shared" si="4470"/>
        <v>76.497</v>
      </c>
      <c r="AA5174" s="61">
        <f t="shared" si="4470"/>
        <v>92.338999999999999</v>
      </c>
      <c r="AB5174" s="61">
        <f t="shared" si="4470"/>
        <v>94.084000000000003</v>
      </c>
    </row>
    <row r="5175" spans="1:28" ht="36" hidden="1" customHeight="1" thickBot="1" x14ac:dyDescent="0.35">
      <c r="A5175" s="202" t="s">
        <v>14</v>
      </c>
      <c r="B5175" s="344" t="s">
        <v>27</v>
      </c>
      <c r="C5175" s="345"/>
      <c r="D5175" s="189">
        <f>D5174/D5172</f>
        <v>0.66236764588806629</v>
      </c>
      <c r="E5175" s="189">
        <f t="shared" ref="E5175:O5175" si="4508">E5174/E5172</f>
        <v>0.54058161015434125</v>
      </c>
      <c r="F5175" s="189">
        <f t="shared" si="4508"/>
        <v>0.67039290316780054</v>
      </c>
      <c r="G5175" s="189">
        <f t="shared" si="4508"/>
        <v>0.69580612474667869</v>
      </c>
      <c r="H5175" s="189">
        <f t="shared" si="4508"/>
        <v>0.63162428789773517</v>
      </c>
      <c r="I5175" s="189">
        <f t="shared" si="4508"/>
        <v>0.49070478945319018</v>
      </c>
      <c r="J5175" s="189">
        <f t="shared" si="4508"/>
        <v>0.35991503042829259</v>
      </c>
      <c r="K5175" s="189">
        <f t="shared" si="4508"/>
        <v>0.48876273167473699</v>
      </c>
      <c r="L5175" s="189">
        <f t="shared" si="4508"/>
        <v>0.45653448541891684</v>
      </c>
      <c r="M5175" s="189">
        <f t="shared" si="4508"/>
        <v>0.58841583016037846</v>
      </c>
      <c r="N5175" s="189">
        <f t="shared" si="4508"/>
        <v>0.624249594375338</v>
      </c>
      <c r="O5175" s="189">
        <f t="shared" si="4508"/>
        <v>0.58013873901649449</v>
      </c>
      <c r="P5175" s="208">
        <v>2024</v>
      </c>
      <c r="Q5175" s="61">
        <f t="shared" si="4485"/>
        <v>6.6236764588806631E-4</v>
      </c>
      <c r="R5175" s="61">
        <f t="shared" si="4485"/>
        <v>5.4058161015434127E-4</v>
      </c>
      <c r="S5175" s="61">
        <f t="shared" si="4485"/>
        <v>6.7039290316780055E-4</v>
      </c>
      <c r="T5175" s="61">
        <f t="shared" si="4483"/>
        <v>6.9580612474667868E-4</v>
      </c>
      <c r="U5175" s="61">
        <f t="shared" si="4483"/>
        <v>6.3162428789773517E-4</v>
      </c>
      <c r="V5175" s="61">
        <f t="shared" si="4483"/>
        <v>4.9070478945319022E-4</v>
      </c>
      <c r="W5175" s="61">
        <f t="shared" si="4483"/>
        <v>3.5991503042829257E-4</v>
      </c>
      <c r="X5175" s="61">
        <f t="shared" si="4483"/>
        <v>4.8876273167473697E-4</v>
      </c>
      <c r="Y5175" s="61">
        <f t="shared" si="4483"/>
        <v>4.5653448541891684E-4</v>
      </c>
      <c r="Z5175" s="61">
        <f t="shared" si="4470"/>
        <v>5.8841583016037849E-4</v>
      </c>
      <c r="AA5175" s="61">
        <f t="shared" si="4470"/>
        <v>6.2424959437533802E-4</v>
      </c>
      <c r="AB5175" s="61">
        <f t="shared" si="4470"/>
        <v>5.8013873901649449E-4</v>
      </c>
    </row>
    <row r="5176" spans="1:28" ht="81.75" hidden="1" customHeight="1" thickBot="1" x14ac:dyDescent="0.35">
      <c r="A5176" s="202" t="s">
        <v>28</v>
      </c>
      <c r="B5176" s="344" t="s">
        <v>29</v>
      </c>
      <c r="C5176" s="345"/>
      <c r="D5176" s="187">
        <f t="shared" ref="D5176:O5176" si="4509">D5077</f>
        <v>3.8692712723611922</v>
      </c>
      <c r="E5176" s="187">
        <f t="shared" si="4509"/>
        <v>3.8692712723611922</v>
      </c>
      <c r="F5176" s="187">
        <f t="shared" si="4509"/>
        <v>3.8692712723611922</v>
      </c>
      <c r="G5176" s="187">
        <f t="shared" si="4509"/>
        <v>3.8692712723611922</v>
      </c>
      <c r="H5176" s="187">
        <f t="shared" si="4509"/>
        <v>3.8692712723611922</v>
      </c>
      <c r="I5176" s="187">
        <f t="shared" si="4509"/>
        <v>3.8692712723611922</v>
      </c>
      <c r="J5176" s="187">
        <f t="shared" si="4509"/>
        <v>3.8692712723611922</v>
      </c>
      <c r="K5176" s="187">
        <f t="shared" si="4509"/>
        <v>3.8692712723611922</v>
      </c>
      <c r="L5176" s="187">
        <f t="shared" si="4509"/>
        <v>3.8692712723611922</v>
      </c>
      <c r="M5176" s="187">
        <f t="shared" si="4509"/>
        <v>3.8692712723611922</v>
      </c>
      <c r="N5176" s="187">
        <f t="shared" si="4509"/>
        <v>3.8692712723611922</v>
      </c>
      <c r="O5176" s="187">
        <f t="shared" si="4509"/>
        <v>3.8692712723611922</v>
      </c>
      <c r="P5176" s="208">
        <v>2024</v>
      </c>
      <c r="Q5176" s="61">
        <f t="shared" si="4485"/>
        <v>3.8692712723611923E-3</v>
      </c>
      <c r="R5176" s="61">
        <f t="shared" si="4485"/>
        <v>3.8692712723611923E-3</v>
      </c>
      <c r="S5176" s="61">
        <f t="shared" si="4485"/>
        <v>3.8692712723611923E-3</v>
      </c>
      <c r="T5176" s="61">
        <f t="shared" si="4483"/>
        <v>3.8692712723611923E-3</v>
      </c>
      <c r="U5176" s="61">
        <f t="shared" si="4483"/>
        <v>3.8692712723611923E-3</v>
      </c>
      <c r="V5176" s="61">
        <f t="shared" si="4483"/>
        <v>3.8692712723611923E-3</v>
      </c>
      <c r="W5176" s="61">
        <f t="shared" si="4483"/>
        <v>3.8692712723611923E-3</v>
      </c>
      <c r="X5176" s="61">
        <f t="shared" si="4483"/>
        <v>3.8692712723611923E-3</v>
      </c>
      <c r="Y5176" s="61">
        <f t="shared" si="4483"/>
        <v>3.8692712723611923E-3</v>
      </c>
      <c r="Z5176" s="61">
        <f t="shared" si="4470"/>
        <v>3.8692712723611923E-3</v>
      </c>
      <c r="AA5176" s="61">
        <f t="shared" si="4470"/>
        <v>3.8692712723611923E-3</v>
      </c>
      <c r="AB5176" s="61">
        <f t="shared" si="4470"/>
        <v>3.8692712723611923E-3</v>
      </c>
    </row>
    <row r="5177" spans="1:28" ht="51" hidden="1" customHeight="1" thickBot="1" x14ac:dyDescent="0.35">
      <c r="A5177" s="202" t="s">
        <v>30</v>
      </c>
      <c r="B5177" s="344" t="s">
        <v>31</v>
      </c>
      <c r="C5177" s="345"/>
      <c r="D5177" s="182">
        <f>D5175-14.1398107068018%</f>
        <v>0.52096953882004826</v>
      </c>
      <c r="E5177" s="182">
        <f t="shared" ref="E5177:O5177" si="4510">E5175-14.1398107068018%</f>
        <v>0.39918350308632322</v>
      </c>
      <c r="F5177" s="182">
        <f t="shared" si="4510"/>
        <v>0.5289947960997825</v>
      </c>
      <c r="G5177" s="182">
        <f t="shared" si="4510"/>
        <v>0.55440801767866066</v>
      </c>
      <c r="H5177" s="182">
        <f t="shared" si="4510"/>
        <v>0.49022618082971714</v>
      </c>
      <c r="I5177" s="182">
        <f t="shared" si="4510"/>
        <v>0.34930668238517215</v>
      </c>
      <c r="J5177" s="182">
        <f t="shared" si="4510"/>
        <v>0.21851692336027459</v>
      </c>
      <c r="K5177" s="182">
        <f t="shared" si="4510"/>
        <v>0.34736462460671902</v>
      </c>
      <c r="L5177" s="182">
        <f t="shared" si="4510"/>
        <v>0.3151363783508988</v>
      </c>
      <c r="M5177" s="182">
        <f t="shared" si="4510"/>
        <v>0.44701772309236043</v>
      </c>
      <c r="N5177" s="182">
        <f t="shared" si="4510"/>
        <v>0.48285148730731997</v>
      </c>
      <c r="O5177" s="182">
        <f t="shared" si="4510"/>
        <v>0.43874063194847646</v>
      </c>
      <c r="P5177" s="208">
        <v>2024</v>
      </c>
      <c r="Q5177" s="61">
        <f t="shared" si="4485"/>
        <v>5.2096953882004829E-4</v>
      </c>
      <c r="R5177" s="61">
        <f t="shared" si="4485"/>
        <v>3.991835030863232E-4</v>
      </c>
      <c r="S5177" s="61">
        <f t="shared" si="4485"/>
        <v>5.2899479609978253E-4</v>
      </c>
      <c r="T5177" s="61">
        <f t="shared" si="4483"/>
        <v>5.5440801767866067E-4</v>
      </c>
      <c r="U5177" s="61">
        <f t="shared" si="4483"/>
        <v>4.9022618082971716E-4</v>
      </c>
      <c r="V5177" s="61">
        <f t="shared" si="4483"/>
        <v>3.4930668238517215E-4</v>
      </c>
      <c r="W5177" s="61">
        <f t="shared" si="4483"/>
        <v>2.1851692336027459E-4</v>
      </c>
      <c r="X5177" s="61">
        <f t="shared" si="4483"/>
        <v>3.4736462460671901E-4</v>
      </c>
      <c r="Y5177" s="61">
        <f t="shared" si="4483"/>
        <v>3.1513637835089883E-4</v>
      </c>
      <c r="Z5177" s="61">
        <f t="shared" si="4470"/>
        <v>4.4701772309236042E-4</v>
      </c>
      <c r="AA5177" s="61">
        <f t="shared" si="4470"/>
        <v>4.8285148730731995E-4</v>
      </c>
      <c r="AB5177" s="61">
        <f t="shared" si="4470"/>
        <v>4.3874063194847648E-4</v>
      </c>
    </row>
    <row r="5178" spans="1:28" ht="83.25" hidden="1" customHeight="1" thickBot="1" x14ac:dyDescent="0.35">
      <c r="A5178" s="202" t="s">
        <v>32</v>
      </c>
      <c r="B5178" s="344" t="s">
        <v>33</v>
      </c>
      <c r="C5178" s="345"/>
      <c r="D5178" s="183">
        <f>ROUND(D5177*D5172,0)</f>
        <v>98158</v>
      </c>
      <c r="E5178" s="183">
        <f t="shared" ref="E5178:F5178" si="4511">ROUND(E5177*E5172,0)</f>
        <v>66987</v>
      </c>
      <c r="F5178" s="183">
        <f t="shared" si="4511"/>
        <v>88255</v>
      </c>
      <c r="G5178" s="183">
        <f>ROUND(G5177*G5172,0)</f>
        <v>98485</v>
      </c>
      <c r="H5178" s="183">
        <f t="shared" ref="H5178:O5178" si="4512">ROUND(H5177*H5172,0)</f>
        <v>70563</v>
      </c>
      <c r="I5178" s="183">
        <f t="shared" si="4512"/>
        <v>31397</v>
      </c>
      <c r="J5178" s="183">
        <f t="shared" si="4512"/>
        <v>19031</v>
      </c>
      <c r="K5178" s="183">
        <f t="shared" si="4512"/>
        <v>31206</v>
      </c>
      <c r="L5178" s="183">
        <f t="shared" si="4512"/>
        <v>30636</v>
      </c>
      <c r="M5178" s="183">
        <f t="shared" si="4512"/>
        <v>58115</v>
      </c>
      <c r="N5178" s="183">
        <f t="shared" si="4512"/>
        <v>71423</v>
      </c>
      <c r="O5178" s="183">
        <f t="shared" si="4512"/>
        <v>71153</v>
      </c>
      <c r="P5178" s="208">
        <v>2024</v>
      </c>
      <c r="Q5178" s="61">
        <f t="shared" si="4485"/>
        <v>98.158000000000001</v>
      </c>
      <c r="R5178" s="61">
        <f t="shared" si="4485"/>
        <v>66.986999999999995</v>
      </c>
      <c r="S5178" s="61">
        <f t="shared" si="4485"/>
        <v>88.254999999999995</v>
      </c>
      <c r="T5178" s="61">
        <f t="shared" si="4483"/>
        <v>98.484999999999999</v>
      </c>
      <c r="U5178" s="61">
        <f t="shared" si="4483"/>
        <v>70.563000000000002</v>
      </c>
      <c r="V5178" s="61">
        <f t="shared" si="4483"/>
        <v>31.396999999999998</v>
      </c>
      <c r="W5178" s="61">
        <f t="shared" si="4483"/>
        <v>19.030999999999999</v>
      </c>
      <c r="X5178" s="61">
        <f t="shared" si="4483"/>
        <v>31.206</v>
      </c>
      <c r="Y5178" s="61">
        <f t="shared" si="4483"/>
        <v>30.635999999999999</v>
      </c>
      <c r="Z5178" s="61">
        <f t="shared" si="4470"/>
        <v>58.115000000000002</v>
      </c>
      <c r="AA5178" s="61">
        <f t="shared" si="4470"/>
        <v>71.423000000000002</v>
      </c>
      <c r="AB5178" s="61">
        <f t="shared" si="4470"/>
        <v>71.153000000000006</v>
      </c>
    </row>
    <row r="5179" spans="1:28" ht="53.25" hidden="1" customHeight="1" thickBot="1" x14ac:dyDescent="0.35">
      <c r="A5179" s="202" t="s">
        <v>34</v>
      </c>
      <c r="B5179" s="344" t="s">
        <v>35</v>
      </c>
      <c r="C5179" s="345"/>
      <c r="D5179" s="184">
        <f>D5176*D5178</f>
        <v>379799.92955242988</v>
      </c>
      <c r="E5179" s="185">
        <f t="shared" ref="E5179:O5179" si="4513">E5176*E5178</f>
        <v>259190.87472165917</v>
      </c>
      <c r="F5179" s="185">
        <f t="shared" si="4513"/>
        <v>341482.53614223702</v>
      </c>
      <c r="G5179" s="185">
        <f t="shared" si="4513"/>
        <v>381065.181258492</v>
      </c>
      <c r="H5179" s="185">
        <f t="shared" si="4513"/>
        <v>273027.38879162283</v>
      </c>
      <c r="I5179" s="185">
        <f t="shared" si="4513"/>
        <v>121483.51013832435</v>
      </c>
      <c r="J5179" s="185">
        <f t="shared" si="4513"/>
        <v>73636.101584305841</v>
      </c>
      <c r="K5179" s="185">
        <f t="shared" si="4513"/>
        <v>120744.47932530336</v>
      </c>
      <c r="L5179" s="185">
        <f t="shared" si="4513"/>
        <v>118538.99470005749</v>
      </c>
      <c r="M5179" s="185">
        <f t="shared" si="4513"/>
        <v>224862.69999327068</v>
      </c>
      <c r="N5179" s="185">
        <f t="shared" si="4513"/>
        <v>276354.96208585345</v>
      </c>
      <c r="O5179" s="186">
        <f t="shared" si="4513"/>
        <v>275310.25884231593</v>
      </c>
      <c r="P5179" s="208">
        <v>2024</v>
      </c>
      <c r="Q5179" s="61">
        <f t="shared" si="4485"/>
        <v>379.79992955242989</v>
      </c>
      <c r="R5179" s="61">
        <f t="shared" si="4485"/>
        <v>259.19087472165916</v>
      </c>
      <c r="S5179" s="61">
        <f t="shared" si="4485"/>
        <v>341.482536142237</v>
      </c>
      <c r="T5179" s="61">
        <f t="shared" si="4483"/>
        <v>381.06518125849198</v>
      </c>
      <c r="U5179" s="61">
        <f t="shared" si="4483"/>
        <v>273.02738879162285</v>
      </c>
      <c r="V5179" s="61">
        <f t="shared" si="4483"/>
        <v>121.48351013832435</v>
      </c>
      <c r="W5179" s="61">
        <f t="shared" si="4483"/>
        <v>73.636101584305848</v>
      </c>
      <c r="X5179" s="61">
        <f t="shared" si="4483"/>
        <v>120.74447932530336</v>
      </c>
      <c r="Y5179" s="61">
        <f t="shared" si="4483"/>
        <v>118.53899470005749</v>
      </c>
      <c r="Z5179" s="61">
        <f t="shared" si="4470"/>
        <v>224.8626999932707</v>
      </c>
      <c r="AA5179" s="61">
        <f t="shared" si="4470"/>
        <v>276.35496208585346</v>
      </c>
      <c r="AB5179" s="61">
        <f t="shared" si="4470"/>
        <v>275.31025884231593</v>
      </c>
    </row>
    <row r="5180" spans="1:28" ht="48.75" hidden="1" customHeight="1" thickBot="1" x14ac:dyDescent="0.35">
      <c r="A5180" s="202" t="s">
        <v>36</v>
      </c>
      <c r="B5180" s="344" t="s">
        <v>37</v>
      </c>
      <c r="C5180" s="345"/>
      <c r="D5180" s="184">
        <f>ROUND(D5179*0.9,2)</f>
        <v>341819.94</v>
      </c>
      <c r="E5180" s="185">
        <f t="shared" ref="E5180:O5180" si="4514">ROUND(E5179*0.9,2)</f>
        <v>233271.79</v>
      </c>
      <c r="F5180" s="185">
        <f t="shared" si="4514"/>
        <v>307334.28000000003</v>
      </c>
      <c r="G5180" s="185">
        <f t="shared" si="4514"/>
        <v>342958.66</v>
      </c>
      <c r="H5180" s="185">
        <f t="shared" si="4514"/>
        <v>245724.65</v>
      </c>
      <c r="I5180" s="185">
        <f t="shared" si="4514"/>
        <v>109335.16</v>
      </c>
      <c r="J5180" s="185">
        <f t="shared" si="4514"/>
        <v>66272.490000000005</v>
      </c>
      <c r="K5180" s="185">
        <f t="shared" si="4514"/>
        <v>108670.03</v>
      </c>
      <c r="L5180" s="185">
        <f t="shared" si="4514"/>
        <v>106685.1</v>
      </c>
      <c r="M5180" s="185">
        <f t="shared" si="4514"/>
        <v>202376.43</v>
      </c>
      <c r="N5180" s="185">
        <f t="shared" si="4514"/>
        <v>248719.47</v>
      </c>
      <c r="O5180" s="186">
        <f t="shared" si="4514"/>
        <v>247779.23</v>
      </c>
      <c r="P5180" s="208">
        <v>2024</v>
      </c>
      <c r="Q5180" s="61">
        <f t="shared" si="4485"/>
        <v>341.81993999999997</v>
      </c>
      <c r="R5180" s="61">
        <f t="shared" si="4485"/>
        <v>233.27179000000001</v>
      </c>
      <c r="S5180" s="61">
        <f t="shared" si="4485"/>
        <v>307.33428000000004</v>
      </c>
      <c r="T5180" s="61">
        <f t="shared" si="4483"/>
        <v>342.95865999999995</v>
      </c>
      <c r="U5180" s="61">
        <f t="shared" si="4483"/>
        <v>245.72465</v>
      </c>
      <c r="V5180" s="61">
        <f t="shared" si="4483"/>
        <v>109.33516</v>
      </c>
      <c r="W5180" s="61">
        <f t="shared" si="4483"/>
        <v>66.272490000000005</v>
      </c>
      <c r="X5180" s="61">
        <f t="shared" si="4483"/>
        <v>108.67003</v>
      </c>
      <c r="Y5180" s="61">
        <f t="shared" si="4483"/>
        <v>106.68510000000001</v>
      </c>
      <c r="Z5180" s="61">
        <f t="shared" si="4470"/>
        <v>202.37643</v>
      </c>
      <c r="AA5180" s="61">
        <f t="shared" si="4470"/>
        <v>248.71947</v>
      </c>
      <c r="AB5180" s="61">
        <f t="shared" si="4470"/>
        <v>247.77923000000001</v>
      </c>
    </row>
    <row r="5181" spans="1:28" ht="21" hidden="1" customHeight="1" thickBot="1" x14ac:dyDescent="0.3">
      <c r="A5181" s="346" t="str">
        <f>A5170</f>
        <v>Объект 53:</v>
      </c>
      <c r="B5181" s="347"/>
      <c r="C5181" s="43"/>
      <c r="D5181" s="348" t="str">
        <f>D5170</f>
        <v>ВЛ Искра Ленина, ВЛ Грязновка</v>
      </c>
      <c r="E5181" s="349"/>
      <c r="F5181" s="349"/>
      <c r="G5181" s="349"/>
      <c r="H5181" s="349"/>
      <c r="I5181" s="349"/>
      <c r="J5181" s="349"/>
      <c r="K5181" s="349"/>
      <c r="L5181" s="349"/>
      <c r="M5181" s="349"/>
      <c r="N5181" s="349"/>
      <c r="O5181" s="350"/>
      <c r="P5181" s="209">
        <v>2025</v>
      </c>
      <c r="Q5181" s="61" t="e">
        <f t="shared" si="4485"/>
        <v>#VALUE!</v>
      </c>
      <c r="R5181" s="61">
        <f t="shared" si="4485"/>
        <v>0</v>
      </c>
      <c r="S5181" s="61">
        <f t="shared" si="4485"/>
        <v>0</v>
      </c>
      <c r="T5181" s="61">
        <f t="shared" si="4483"/>
        <v>0</v>
      </c>
      <c r="U5181" s="61">
        <f t="shared" si="4483"/>
        <v>0</v>
      </c>
      <c r="V5181" s="61">
        <f t="shared" si="4483"/>
        <v>0</v>
      </c>
      <c r="W5181" s="61">
        <f t="shared" si="4483"/>
        <v>0</v>
      </c>
      <c r="X5181" s="61">
        <f t="shared" si="4483"/>
        <v>0</v>
      </c>
      <c r="Y5181" s="61">
        <f t="shared" si="4483"/>
        <v>0</v>
      </c>
      <c r="Z5181" s="61">
        <f t="shared" si="4470"/>
        <v>0</v>
      </c>
      <c r="AA5181" s="61">
        <f t="shared" si="4470"/>
        <v>0</v>
      </c>
      <c r="AB5181" s="61">
        <f t="shared" si="4470"/>
        <v>0</v>
      </c>
    </row>
    <row r="5182" spans="1:28" ht="16.5" hidden="1" thickBot="1" x14ac:dyDescent="0.3">
      <c r="A5182" s="351" t="s">
        <v>296</v>
      </c>
      <c r="B5182" s="352"/>
      <c r="C5182" s="352"/>
      <c r="D5182" s="352"/>
      <c r="E5182" s="352"/>
      <c r="F5182" s="352"/>
      <c r="G5182" s="352"/>
      <c r="H5182" s="352"/>
      <c r="I5182" s="352"/>
      <c r="J5182" s="352"/>
      <c r="K5182" s="352"/>
      <c r="L5182" s="352"/>
      <c r="M5182" s="352"/>
      <c r="N5182" s="352"/>
      <c r="O5182" s="352"/>
      <c r="P5182" s="209">
        <v>2025</v>
      </c>
      <c r="Q5182" s="61">
        <f t="shared" si="4485"/>
        <v>0</v>
      </c>
      <c r="R5182" s="61">
        <f t="shared" si="4485"/>
        <v>0</v>
      </c>
      <c r="S5182" s="61">
        <f t="shared" si="4485"/>
        <v>0</v>
      </c>
      <c r="T5182" s="61">
        <f t="shared" si="4483"/>
        <v>0</v>
      </c>
      <c r="U5182" s="61">
        <f t="shared" si="4483"/>
        <v>0</v>
      </c>
      <c r="V5182" s="61">
        <f t="shared" si="4483"/>
        <v>0</v>
      </c>
      <c r="W5182" s="61">
        <f t="shared" si="4483"/>
        <v>0</v>
      </c>
      <c r="X5182" s="61">
        <f t="shared" si="4483"/>
        <v>0</v>
      </c>
      <c r="Y5182" s="61">
        <f t="shared" si="4483"/>
        <v>0</v>
      </c>
      <c r="Z5182" s="61">
        <f t="shared" si="4470"/>
        <v>0</v>
      </c>
      <c r="AA5182" s="61">
        <f t="shared" si="4470"/>
        <v>0</v>
      </c>
      <c r="AB5182" s="61">
        <f t="shared" si="4470"/>
        <v>0</v>
      </c>
    </row>
    <row r="5183" spans="1:28" s="41" customFormat="1" ht="29.25" hidden="1" customHeight="1" thickBot="1" x14ac:dyDescent="0.3">
      <c r="A5183" s="202" t="s">
        <v>11</v>
      </c>
      <c r="B5183" s="344" t="s">
        <v>293</v>
      </c>
      <c r="C5183" s="345"/>
      <c r="D5183" s="179">
        <f>D5172</f>
        <v>188415</v>
      </c>
      <c r="E5183" s="179">
        <f t="shared" ref="E5183:O5184" si="4515">E5172</f>
        <v>167810</v>
      </c>
      <c r="F5183" s="179">
        <f t="shared" si="4515"/>
        <v>166835</v>
      </c>
      <c r="G5183" s="179">
        <f t="shared" si="4515"/>
        <v>177640</v>
      </c>
      <c r="H5183" s="179">
        <f t="shared" si="4515"/>
        <v>143940</v>
      </c>
      <c r="I5183" s="179">
        <f t="shared" si="4515"/>
        <v>89885</v>
      </c>
      <c r="J5183" s="179">
        <f t="shared" si="4515"/>
        <v>87090</v>
      </c>
      <c r="K5183" s="179">
        <f t="shared" si="4515"/>
        <v>89835</v>
      </c>
      <c r="L5183" s="179">
        <f t="shared" si="4515"/>
        <v>97215</v>
      </c>
      <c r="M5183" s="179">
        <f t="shared" si="4515"/>
        <v>130005</v>
      </c>
      <c r="N5183" s="179">
        <f t="shared" si="4515"/>
        <v>147920</v>
      </c>
      <c r="O5183" s="179">
        <f t="shared" si="4515"/>
        <v>162175</v>
      </c>
      <c r="P5183" s="209">
        <v>2025</v>
      </c>
      <c r="Q5183" s="61">
        <f t="shared" si="4485"/>
        <v>188.41499999999999</v>
      </c>
      <c r="R5183" s="61">
        <f t="shared" si="4485"/>
        <v>167.81</v>
      </c>
      <c r="S5183" s="61">
        <f t="shared" si="4485"/>
        <v>166.83500000000001</v>
      </c>
      <c r="T5183" s="61">
        <f t="shared" si="4483"/>
        <v>177.64</v>
      </c>
      <c r="U5183" s="61">
        <f t="shared" si="4483"/>
        <v>143.94</v>
      </c>
      <c r="V5183" s="61">
        <f t="shared" si="4483"/>
        <v>89.885000000000005</v>
      </c>
      <c r="W5183" s="61">
        <f t="shared" si="4483"/>
        <v>87.09</v>
      </c>
      <c r="X5183" s="61">
        <f t="shared" si="4483"/>
        <v>89.834999999999994</v>
      </c>
      <c r="Y5183" s="61">
        <f t="shared" si="4483"/>
        <v>97.215000000000003</v>
      </c>
      <c r="Z5183" s="61">
        <f t="shared" si="4470"/>
        <v>130.005</v>
      </c>
      <c r="AA5183" s="61">
        <f t="shared" si="4470"/>
        <v>147.91999999999999</v>
      </c>
      <c r="AB5183" s="61">
        <f t="shared" si="4470"/>
        <v>162.17500000000001</v>
      </c>
    </row>
    <row r="5184" spans="1:28" ht="16.5" hidden="1" thickBot="1" x14ac:dyDescent="0.3">
      <c r="A5184" s="202" t="s">
        <v>12</v>
      </c>
      <c r="B5184" s="353" t="s">
        <v>291</v>
      </c>
      <c r="C5184" s="354"/>
      <c r="D5184" s="179">
        <f>D5173</f>
        <v>63615</v>
      </c>
      <c r="E5184" s="179">
        <f t="shared" si="4515"/>
        <v>77095</v>
      </c>
      <c r="F5184" s="179">
        <f t="shared" si="4515"/>
        <v>54990</v>
      </c>
      <c r="G5184" s="179">
        <f t="shared" si="4515"/>
        <v>54037</v>
      </c>
      <c r="H5184" s="179">
        <f t="shared" si="4515"/>
        <v>53024</v>
      </c>
      <c r="I5184" s="179">
        <f t="shared" si="4515"/>
        <v>45778</v>
      </c>
      <c r="J5184" s="179">
        <f t="shared" si="4515"/>
        <v>55745</v>
      </c>
      <c r="K5184" s="179">
        <f t="shared" si="4515"/>
        <v>45927</v>
      </c>
      <c r="L5184" s="179">
        <f t="shared" si="4515"/>
        <v>52833</v>
      </c>
      <c r="M5184" s="179">
        <f t="shared" si="4515"/>
        <v>53508</v>
      </c>
      <c r="N5184" s="179">
        <f t="shared" si="4515"/>
        <v>55581</v>
      </c>
      <c r="O5184" s="179">
        <f t="shared" si="4515"/>
        <v>68091</v>
      </c>
      <c r="P5184" s="209">
        <v>2025</v>
      </c>
      <c r="Q5184" s="61">
        <f t="shared" si="4485"/>
        <v>63.615000000000002</v>
      </c>
      <c r="R5184" s="61">
        <f t="shared" si="4485"/>
        <v>77.094999999999999</v>
      </c>
      <c r="S5184" s="61">
        <f t="shared" si="4485"/>
        <v>54.99</v>
      </c>
      <c r="T5184" s="61">
        <f t="shared" si="4483"/>
        <v>54.036999999999999</v>
      </c>
      <c r="U5184" s="61">
        <f t="shared" si="4483"/>
        <v>53.024000000000001</v>
      </c>
      <c r="V5184" s="61">
        <f t="shared" si="4483"/>
        <v>45.777999999999999</v>
      </c>
      <c r="W5184" s="61">
        <f t="shared" si="4483"/>
        <v>55.744999999999997</v>
      </c>
      <c r="X5184" s="61">
        <f t="shared" si="4483"/>
        <v>45.927</v>
      </c>
      <c r="Y5184" s="61">
        <f t="shared" si="4483"/>
        <v>52.832999999999998</v>
      </c>
      <c r="Z5184" s="61">
        <f t="shared" si="4470"/>
        <v>53.508000000000003</v>
      </c>
      <c r="AA5184" s="61">
        <f t="shared" si="4470"/>
        <v>55.581000000000003</v>
      </c>
      <c r="AB5184" s="61">
        <f t="shared" si="4470"/>
        <v>68.090999999999994</v>
      </c>
    </row>
    <row r="5185" spans="1:28" ht="33" hidden="1" customHeight="1" thickBot="1" x14ac:dyDescent="0.3">
      <c r="A5185" s="202" t="s">
        <v>13</v>
      </c>
      <c r="B5185" s="344" t="s">
        <v>292</v>
      </c>
      <c r="C5185" s="345"/>
      <c r="D5185" s="180">
        <f>D5183-D5184</f>
        <v>124800</v>
      </c>
      <c r="E5185" s="180">
        <f t="shared" ref="E5185:O5185" si="4516">E5183-E5184</f>
        <v>90715</v>
      </c>
      <c r="F5185" s="180">
        <f t="shared" si="4516"/>
        <v>111845</v>
      </c>
      <c r="G5185" s="180">
        <f t="shared" si="4516"/>
        <v>123603</v>
      </c>
      <c r="H5185" s="180">
        <f t="shared" si="4516"/>
        <v>90916</v>
      </c>
      <c r="I5185" s="180">
        <f t="shared" si="4516"/>
        <v>44107</v>
      </c>
      <c r="J5185" s="180">
        <f t="shared" si="4516"/>
        <v>31345</v>
      </c>
      <c r="K5185" s="180">
        <f t="shared" si="4516"/>
        <v>43908</v>
      </c>
      <c r="L5185" s="180">
        <f t="shared" si="4516"/>
        <v>44382</v>
      </c>
      <c r="M5185" s="180">
        <f t="shared" si="4516"/>
        <v>76497</v>
      </c>
      <c r="N5185" s="180">
        <f t="shared" si="4516"/>
        <v>92339</v>
      </c>
      <c r="O5185" s="180">
        <f t="shared" si="4516"/>
        <v>94084</v>
      </c>
      <c r="P5185" s="209">
        <v>2025</v>
      </c>
      <c r="Q5185" s="61">
        <f t="shared" si="4485"/>
        <v>124.8</v>
      </c>
      <c r="R5185" s="61">
        <f t="shared" si="4485"/>
        <v>90.715000000000003</v>
      </c>
      <c r="S5185" s="61">
        <f t="shared" si="4485"/>
        <v>111.845</v>
      </c>
      <c r="T5185" s="61">
        <f t="shared" si="4483"/>
        <v>123.60299999999999</v>
      </c>
      <c r="U5185" s="61">
        <f t="shared" si="4483"/>
        <v>90.915999999999997</v>
      </c>
      <c r="V5185" s="61">
        <f t="shared" si="4483"/>
        <v>44.106999999999999</v>
      </c>
      <c r="W5185" s="61">
        <f t="shared" si="4483"/>
        <v>31.344999999999999</v>
      </c>
      <c r="X5185" s="61">
        <f t="shared" si="4483"/>
        <v>43.908000000000001</v>
      </c>
      <c r="Y5185" s="61">
        <f t="shared" si="4483"/>
        <v>44.381999999999998</v>
      </c>
      <c r="Z5185" s="61">
        <f t="shared" si="4483"/>
        <v>76.497</v>
      </c>
      <c r="AA5185" s="61">
        <f t="shared" si="4483"/>
        <v>92.338999999999999</v>
      </c>
      <c r="AB5185" s="61">
        <f t="shared" si="4483"/>
        <v>94.084000000000003</v>
      </c>
    </row>
    <row r="5186" spans="1:28" ht="36" hidden="1" customHeight="1" thickBot="1" x14ac:dyDescent="0.3">
      <c r="A5186" s="202" t="s">
        <v>14</v>
      </c>
      <c r="B5186" s="344" t="s">
        <v>27</v>
      </c>
      <c r="C5186" s="345"/>
      <c r="D5186" s="181">
        <f>D5185/D5183</f>
        <v>0.66236764588806629</v>
      </c>
      <c r="E5186" s="181">
        <f t="shared" ref="E5186:O5186" si="4517">E5185/E5183</f>
        <v>0.54058161015434125</v>
      </c>
      <c r="F5186" s="181">
        <f t="shared" si="4517"/>
        <v>0.67039290316780054</v>
      </c>
      <c r="G5186" s="181">
        <f t="shared" si="4517"/>
        <v>0.69580612474667869</v>
      </c>
      <c r="H5186" s="181">
        <f t="shared" si="4517"/>
        <v>0.63162428789773517</v>
      </c>
      <c r="I5186" s="181">
        <f t="shared" si="4517"/>
        <v>0.49070478945319018</v>
      </c>
      <c r="J5186" s="181">
        <f t="shared" si="4517"/>
        <v>0.35991503042829259</v>
      </c>
      <c r="K5186" s="181">
        <f t="shared" si="4517"/>
        <v>0.48876273167473699</v>
      </c>
      <c r="L5186" s="181">
        <f t="shared" si="4517"/>
        <v>0.45653448541891684</v>
      </c>
      <c r="M5186" s="181">
        <f t="shared" si="4517"/>
        <v>0.58841583016037846</v>
      </c>
      <c r="N5186" s="181">
        <f t="shared" si="4517"/>
        <v>0.624249594375338</v>
      </c>
      <c r="O5186" s="181">
        <f t="shared" si="4517"/>
        <v>0.58013873901649449</v>
      </c>
      <c r="P5186" s="209">
        <v>2025</v>
      </c>
      <c r="Q5186" s="61">
        <f t="shared" si="4485"/>
        <v>6.6236764588806631E-4</v>
      </c>
      <c r="R5186" s="61">
        <f t="shared" si="4485"/>
        <v>5.4058161015434127E-4</v>
      </c>
      <c r="S5186" s="61">
        <f t="shared" si="4485"/>
        <v>6.7039290316780055E-4</v>
      </c>
      <c r="T5186" s="61">
        <f t="shared" si="4483"/>
        <v>6.9580612474667868E-4</v>
      </c>
      <c r="U5186" s="61">
        <f t="shared" si="4483"/>
        <v>6.3162428789773517E-4</v>
      </c>
      <c r="V5186" s="61">
        <f t="shared" si="4483"/>
        <v>4.9070478945319022E-4</v>
      </c>
      <c r="W5186" s="61">
        <f t="shared" si="4483"/>
        <v>3.5991503042829257E-4</v>
      </c>
      <c r="X5186" s="61">
        <f t="shared" si="4483"/>
        <v>4.8876273167473697E-4</v>
      </c>
      <c r="Y5186" s="61">
        <f t="shared" si="4483"/>
        <v>4.5653448541891684E-4</v>
      </c>
      <c r="Z5186" s="61">
        <f t="shared" ref="Z5186:AB5238" si="4518">M5186/1000</f>
        <v>5.8841583016037849E-4</v>
      </c>
      <c r="AA5186" s="61">
        <f t="shared" si="4518"/>
        <v>6.2424959437533802E-4</v>
      </c>
      <c r="AB5186" s="61">
        <f t="shared" si="4518"/>
        <v>5.8013873901649449E-4</v>
      </c>
    </row>
    <row r="5187" spans="1:28" ht="81.75" hidden="1" customHeight="1" thickBot="1" x14ac:dyDescent="0.3">
      <c r="A5187" s="202" t="s">
        <v>28</v>
      </c>
      <c r="B5187" s="344" t="s">
        <v>29</v>
      </c>
      <c r="C5187" s="345"/>
      <c r="D5187" s="187">
        <f t="shared" ref="D5187:O5187" si="4519">D5088</f>
        <v>4.0385250397883876</v>
      </c>
      <c r="E5187" s="187">
        <f t="shared" si="4519"/>
        <v>4.0385250397883876</v>
      </c>
      <c r="F5187" s="187">
        <f t="shared" si="4519"/>
        <v>4.0385250397883876</v>
      </c>
      <c r="G5187" s="187">
        <f t="shared" si="4519"/>
        <v>4.0385250397883876</v>
      </c>
      <c r="H5187" s="187">
        <f t="shared" si="4519"/>
        <v>4.0385250397883876</v>
      </c>
      <c r="I5187" s="187">
        <f t="shared" si="4519"/>
        <v>4.0385250397883876</v>
      </c>
      <c r="J5187" s="187">
        <f t="shared" si="4519"/>
        <v>4.0385250397883876</v>
      </c>
      <c r="K5187" s="187">
        <f t="shared" si="4519"/>
        <v>4.0385250397883876</v>
      </c>
      <c r="L5187" s="187">
        <f t="shared" si="4519"/>
        <v>4.0385250397883876</v>
      </c>
      <c r="M5187" s="187">
        <f t="shared" si="4519"/>
        <v>4.0385250397883876</v>
      </c>
      <c r="N5187" s="187">
        <f t="shared" si="4519"/>
        <v>4.0385250397883876</v>
      </c>
      <c r="O5187" s="187">
        <f t="shared" si="4519"/>
        <v>4.0385250397883876</v>
      </c>
      <c r="P5187" s="209">
        <v>2025</v>
      </c>
      <c r="Q5187" s="61">
        <f t="shared" si="4485"/>
        <v>4.0385250397883873E-3</v>
      </c>
      <c r="R5187" s="61">
        <f t="shared" si="4485"/>
        <v>4.0385250397883873E-3</v>
      </c>
      <c r="S5187" s="61">
        <f t="shared" si="4485"/>
        <v>4.0385250397883873E-3</v>
      </c>
      <c r="T5187" s="61">
        <f t="shared" si="4485"/>
        <v>4.0385250397883873E-3</v>
      </c>
      <c r="U5187" s="61">
        <f t="shared" si="4485"/>
        <v>4.0385250397883873E-3</v>
      </c>
      <c r="V5187" s="61">
        <f t="shared" si="4485"/>
        <v>4.0385250397883873E-3</v>
      </c>
      <c r="W5187" s="61">
        <f t="shared" si="4485"/>
        <v>4.0385250397883873E-3</v>
      </c>
      <c r="X5187" s="61">
        <f t="shared" si="4485"/>
        <v>4.0385250397883873E-3</v>
      </c>
      <c r="Y5187" s="61">
        <f t="shared" si="4485"/>
        <v>4.0385250397883873E-3</v>
      </c>
      <c r="Z5187" s="61">
        <f t="shared" si="4518"/>
        <v>4.0385250397883873E-3</v>
      </c>
      <c r="AA5187" s="61">
        <f t="shared" si="4518"/>
        <v>4.0385250397883873E-3</v>
      </c>
      <c r="AB5187" s="61">
        <f t="shared" si="4518"/>
        <v>4.0385250397883873E-3</v>
      </c>
    </row>
    <row r="5188" spans="1:28" ht="51" hidden="1" customHeight="1" thickBot="1" x14ac:dyDescent="0.3">
      <c r="A5188" s="202" t="s">
        <v>30</v>
      </c>
      <c r="B5188" s="344" t="s">
        <v>31</v>
      </c>
      <c r="C5188" s="345"/>
      <c r="D5188" s="182">
        <f>D5177</f>
        <v>0.52096953882004826</v>
      </c>
      <c r="E5188" s="182">
        <f t="shared" ref="E5188:O5188" si="4520">E5177</f>
        <v>0.39918350308632322</v>
      </c>
      <c r="F5188" s="182">
        <f t="shared" si="4520"/>
        <v>0.5289947960997825</v>
      </c>
      <c r="G5188" s="182">
        <f t="shared" si="4520"/>
        <v>0.55440801767866066</v>
      </c>
      <c r="H5188" s="182">
        <f t="shared" si="4520"/>
        <v>0.49022618082971714</v>
      </c>
      <c r="I5188" s="182">
        <f t="shared" si="4520"/>
        <v>0.34930668238517215</v>
      </c>
      <c r="J5188" s="182">
        <f t="shared" si="4520"/>
        <v>0.21851692336027459</v>
      </c>
      <c r="K5188" s="182">
        <f t="shared" si="4520"/>
        <v>0.34736462460671902</v>
      </c>
      <c r="L5188" s="182">
        <f t="shared" si="4520"/>
        <v>0.3151363783508988</v>
      </c>
      <c r="M5188" s="182">
        <f t="shared" si="4520"/>
        <v>0.44701772309236043</v>
      </c>
      <c r="N5188" s="182">
        <f t="shared" si="4520"/>
        <v>0.48285148730731997</v>
      </c>
      <c r="O5188" s="182">
        <f t="shared" si="4520"/>
        <v>0.43874063194847646</v>
      </c>
      <c r="P5188" s="209">
        <v>2025</v>
      </c>
      <c r="Q5188" s="61">
        <f t="shared" si="4485"/>
        <v>5.2096953882004829E-4</v>
      </c>
      <c r="R5188" s="61">
        <f t="shared" si="4485"/>
        <v>3.991835030863232E-4</v>
      </c>
      <c r="S5188" s="61">
        <f t="shared" si="4485"/>
        <v>5.2899479609978253E-4</v>
      </c>
      <c r="T5188" s="61">
        <f t="shared" si="4485"/>
        <v>5.5440801767866067E-4</v>
      </c>
      <c r="U5188" s="61">
        <f t="shared" si="4485"/>
        <v>4.9022618082971716E-4</v>
      </c>
      <c r="V5188" s="61">
        <f t="shared" si="4485"/>
        <v>3.4930668238517215E-4</v>
      </c>
      <c r="W5188" s="61">
        <f t="shared" si="4485"/>
        <v>2.1851692336027459E-4</v>
      </c>
      <c r="X5188" s="61">
        <f t="shared" si="4485"/>
        <v>3.4736462460671901E-4</v>
      </c>
      <c r="Y5188" s="61">
        <f t="shared" si="4485"/>
        <v>3.1513637835089883E-4</v>
      </c>
      <c r="Z5188" s="61">
        <f t="shared" si="4518"/>
        <v>4.4701772309236042E-4</v>
      </c>
      <c r="AA5188" s="61">
        <f t="shared" si="4518"/>
        <v>4.8285148730731995E-4</v>
      </c>
      <c r="AB5188" s="61">
        <f t="shared" si="4518"/>
        <v>4.3874063194847648E-4</v>
      </c>
    </row>
    <row r="5189" spans="1:28" ht="83.25" customHeight="1" thickBot="1" x14ac:dyDescent="0.3">
      <c r="A5189" s="202" t="s">
        <v>32</v>
      </c>
      <c r="B5189" s="344" t="s">
        <v>33</v>
      </c>
      <c r="C5189" s="345"/>
      <c r="D5189" s="183">
        <f>ROUND(D5188*D5183,0)</f>
        <v>98158</v>
      </c>
      <c r="E5189" s="183">
        <f t="shared" ref="E5189:F5189" si="4521">ROUND(E5188*E5183,0)</f>
        <v>66987</v>
      </c>
      <c r="F5189" s="183">
        <f t="shared" si="4521"/>
        <v>88255</v>
      </c>
      <c r="G5189" s="183">
        <f>ROUND(G5188*G5183,0)</f>
        <v>98485</v>
      </c>
      <c r="H5189" s="183">
        <f t="shared" ref="H5189:O5189" si="4522">ROUND(H5188*H5183,0)</f>
        <v>70563</v>
      </c>
      <c r="I5189" s="183">
        <f t="shared" si="4522"/>
        <v>31397</v>
      </c>
      <c r="J5189" s="183">
        <f t="shared" si="4522"/>
        <v>19031</v>
      </c>
      <c r="K5189" s="183">
        <f t="shared" si="4522"/>
        <v>31206</v>
      </c>
      <c r="L5189" s="183">
        <f t="shared" si="4522"/>
        <v>30636</v>
      </c>
      <c r="M5189" s="183">
        <f t="shared" si="4522"/>
        <v>58115</v>
      </c>
      <c r="N5189" s="183">
        <f t="shared" si="4522"/>
        <v>71423</v>
      </c>
      <c r="O5189" s="183">
        <f t="shared" si="4522"/>
        <v>71153</v>
      </c>
      <c r="P5189" s="209">
        <v>2025</v>
      </c>
      <c r="Q5189" s="61">
        <f t="shared" si="4485"/>
        <v>98.158000000000001</v>
      </c>
      <c r="R5189" s="61">
        <f t="shared" si="4485"/>
        <v>66.986999999999995</v>
      </c>
      <c r="S5189" s="61">
        <f t="shared" si="4485"/>
        <v>88.254999999999995</v>
      </c>
      <c r="T5189" s="61">
        <f t="shared" si="4485"/>
        <v>98.484999999999999</v>
      </c>
      <c r="U5189" s="61">
        <f t="shared" si="4485"/>
        <v>70.563000000000002</v>
      </c>
      <c r="V5189" s="61">
        <f t="shared" si="4485"/>
        <v>31.396999999999998</v>
      </c>
      <c r="W5189" s="61">
        <f t="shared" si="4485"/>
        <v>19.030999999999999</v>
      </c>
      <c r="X5189" s="61">
        <f t="shared" si="4485"/>
        <v>31.206</v>
      </c>
      <c r="Y5189" s="61">
        <f t="shared" si="4485"/>
        <v>30.635999999999999</v>
      </c>
      <c r="Z5189" s="61">
        <f t="shared" si="4518"/>
        <v>58.115000000000002</v>
      </c>
      <c r="AA5189" s="61">
        <f t="shared" si="4518"/>
        <v>71.423000000000002</v>
      </c>
      <c r="AB5189" s="61">
        <f t="shared" si="4518"/>
        <v>71.153000000000006</v>
      </c>
    </row>
    <row r="5190" spans="1:28" ht="53.25" hidden="1" customHeight="1" thickBot="1" x14ac:dyDescent="0.3">
      <c r="A5190" s="202" t="s">
        <v>34</v>
      </c>
      <c r="B5190" s="344" t="s">
        <v>35</v>
      </c>
      <c r="C5190" s="345"/>
      <c r="D5190" s="184">
        <f>D5187*D5189</f>
        <v>396413.54085554858</v>
      </c>
      <c r="E5190" s="185">
        <f t="shared" ref="E5190:O5190" si="4523">E5187*E5189</f>
        <v>270528.67684030475</v>
      </c>
      <c r="F5190" s="185">
        <f t="shared" si="4523"/>
        <v>356420.02738652413</v>
      </c>
      <c r="G5190" s="185">
        <f t="shared" si="4523"/>
        <v>397734.13854355935</v>
      </c>
      <c r="H5190" s="185">
        <f t="shared" si="4523"/>
        <v>284970.44238258799</v>
      </c>
      <c r="I5190" s="185">
        <f t="shared" si="4523"/>
        <v>126797.57067423601</v>
      </c>
      <c r="J5190" s="185">
        <f t="shared" si="4523"/>
        <v>76857.170032212802</v>
      </c>
      <c r="K5190" s="185">
        <f t="shared" si="4523"/>
        <v>126026.21239163642</v>
      </c>
      <c r="L5190" s="185">
        <f t="shared" si="4523"/>
        <v>123724.25311895704</v>
      </c>
      <c r="M5190" s="185">
        <f t="shared" si="4523"/>
        <v>234698.88268730216</v>
      </c>
      <c r="N5190" s="185">
        <f t="shared" si="4523"/>
        <v>288443.57391680602</v>
      </c>
      <c r="O5190" s="186">
        <f t="shared" si="4523"/>
        <v>287353.17215606314</v>
      </c>
      <c r="P5190" s="209">
        <v>2025</v>
      </c>
      <c r="Q5190" s="61">
        <f t="shared" si="4485"/>
        <v>396.4135408555486</v>
      </c>
      <c r="R5190" s="61">
        <f t="shared" si="4485"/>
        <v>270.52867684030474</v>
      </c>
      <c r="S5190" s="61">
        <f t="shared" si="4485"/>
        <v>356.42002738652411</v>
      </c>
      <c r="T5190" s="61">
        <f t="shared" si="4485"/>
        <v>397.73413854355937</v>
      </c>
      <c r="U5190" s="61">
        <f t="shared" si="4485"/>
        <v>284.97044238258798</v>
      </c>
      <c r="V5190" s="61">
        <f t="shared" si="4485"/>
        <v>126.797570674236</v>
      </c>
      <c r="W5190" s="61">
        <f t="shared" si="4485"/>
        <v>76.857170032212807</v>
      </c>
      <c r="X5190" s="61">
        <f t="shared" si="4485"/>
        <v>126.02621239163642</v>
      </c>
      <c r="Y5190" s="61">
        <f t="shared" si="4485"/>
        <v>123.72425311895704</v>
      </c>
      <c r="Z5190" s="61">
        <f t="shared" si="4518"/>
        <v>234.69888268730216</v>
      </c>
      <c r="AA5190" s="61">
        <f t="shared" si="4518"/>
        <v>288.44357391680603</v>
      </c>
      <c r="AB5190" s="61">
        <f t="shared" si="4518"/>
        <v>287.35317215606312</v>
      </c>
    </row>
    <row r="5191" spans="1:28" ht="48.75" hidden="1" customHeight="1" thickBot="1" x14ac:dyDescent="0.3">
      <c r="A5191" s="202" t="s">
        <v>36</v>
      </c>
      <c r="B5191" s="344" t="s">
        <v>37</v>
      </c>
      <c r="C5191" s="345"/>
      <c r="D5191" s="184">
        <f>ROUND(D5190*0.9,2)</f>
        <v>356772.19</v>
      </c>
      <c r="E5191" s="185">
        <f t="shared" ref="E5191:O5191" si="4524">ROUND(E5190*0.9,2)</f>
        <v>243475.81</v>
      </c>
      <c r="F5191" s="185">
        <f t="shared" si="4524"/>
        <v>320778.02</v>
      </c>
      <c r="G5191" s="185">
        <f t="shared" si="4524"/>
        <v>357960.72</v>
      </c>
      <c r="H5191" s="185">
        <f t="shared" si="4524"/>
        <v>256473.4</v>
      </c>
      <c r="I5191" s="185">
        <f t="shared" si="4524"/>
        <v>114117.81</v>
      </c>
      <c r="J5191" s="185">
        <f t="shared" si="4524"/>
        <v>69171.45</v>
      </c>
      <c r="K5191" s="185">
        <f t="shared" si="4524"/>
        <v>113423.59</v>
      </c>
      <c r="L5191" s="185">
        <f t="shared" si="4524"/>
        <v>111351.83</v>
      </c>
      <c r="M5191" s="185">
        <f t="shared" si="4524"/>
        <v>211228.99</v>
      </c>
      <c r="N5191" s="185">
        <f t="shared" si="4524"/>
        <v>259599.22</v>
      </c>
      <c r="O5191" s="186">
        <f t="shared" si="4524"/>
        <v>258617.85</v>
      </c>
      <c r="P5191" s="209">
        <v>2025</v>
      </c>
      <c r="Q5191" s="61">
        <f t="shared" si="4485"/>
        <v>356.77219000000002</v>
      </c>
      <c r="R5191" s="61">
        <f t="shared" si="4485"/>
        <v>243.47581</v>
      </c>
      <c r="S5191" s="61">
        <f t="shared" si="4485"/>
        <v>320.77802000000003</v>
      </c>
      <c r="T5191" s="61">
        <f t="shared" si="4485"/>
        <v>357.96071999999998</v>
      </c>
      <c r="U5191" s="61">
        <f t="shared" si="4485"/>
        <v>256.47339999999997</v>
      </c>
      <c r="V5191" s="61">
        <f t="shared" si="4485"/>
        <v>114.11780999999999</v>
      </c>
      <c r="W5191" s="61">
        <f t="shared" si="4485"/>
        <v>69.171449999999993</v>
      </c>
      <c r="X5191" s="61">
        <f t="shared" si="4485"/>
        <v>113.42358999999999</v>
      </c>
      <c r="Y5191" s="61">
        <f t="shared" si="4485"/>
        <v>111.35183000000001</v>
      </c>
      <c r="Z5191" s="61">
        <f t="shared" si="4518"/>
        <v>211.22898999999998</v>
      </c>
      <c r="AA5191" s="61">
        <f t="shared" si="4518"/>
        <v>259.59922</v>
      </c>
      <c r="AB5191" s="61">
        <f t="shared" si="4518"/>
        <v>258.61785000000003</v>
      </c>
    </row>
    <row r="5192" spans="1:28" ht="21" hidden="1" customHeight="1" thickBot="1" x14ac:dyDescent="0.3">
      <c r="A5192" s="346" t="str">
        <f>A5181</f>
        <v>Объект 53:</v>
      </c>
      <c r="B5192" s="347"/>
      <c r="C5192" s="43"/>
      <c r="D5192" s="348" t="str">
        <f>D5181</f>
        <v>ВЛ Искра Ленина, ВЛ Грязновка</v>
      </c>
      <c r="E5192" s="349"/>
      <c r="F5192" s="349"/>
      <c r="G5192" s="349"/>
      <c r="H5192" s="349"/>
      <c r="I5192" s="349"/>
      <c r="J5192" s="349"/>
      <c r="K5192" s="349"/>
      <c r="L5192" s="349"/>
      <c r="M5192" s="349"/>
      <c r="N5192" s="349"/>
      <c r="O5192" s="350"/>
      <c r="P5192" s="207">
        <v>2026</v>
      </c>
      <c r="Q5192" s="61" t="e">
        <f t="shared" si="4485"/>
        <v>#VALUE!</v>
      </c>
      <c r="R5192" s="61">
        <f t="shared" si="4485"/>
        <v>0</v>
      </c>
      <c r="S5192" s="61">
        <f t="shared" si="4485"/>
        <v>0</v>
      </c>
      <c r="T5192" s="61">
        <f t="shared" si="4485"/>
        <v>0</v>
      </c>
      <c r="U5192" s="61">
        <f t="shared" si="4485"/>
        <v>0</v>
      </c>
      <c r="V5192" s="61">
        <f t="shared" si="4485"/>
        <v>0</v>
      </c>
      <c r="W5192" s="61">
        <f t="shared" si="4485"/>
        <v>0</v>
      </c>
      <c r="X5192" s="61">
        <f t="shared" si="4485"/>
        <v>0</v>
      </c>
      <c r="Y5192" s="61">
        <f t="shared" si="4485"/>
        <v>0</v>
      </c>
      <c r="Z5192" s="61">
        <f t="shared" si="4518"/>
        <v>0</v>
      </c>
      <c r="AA5192" s="61">
        <f t="shared" si="4518"/>
        <v>0</v>
      </c>
      <c r="AB5192" s="61">
        <f t="shared" si="4518"/>
        <v>0</v>
      </c>
    </row>
    <row r="5193" spans="1:28" ht="16.5" hidden="1" thickBot="1" x14ac:dyDescent="0.3">
      <c r="A5193" s="351" t="s">
        <v>297</v>
      </c>
      <c r="B5193" s="352"/>
      <c r="C5193" s="352"/>
      <c r="D5193" s="352"/>
      <c r="E5193" s="352"/>
      <c r="F5193" s="352"/>
      <c r="G5193" s="352"/>
      <c r="H5193" s="352"/>
      <c r="I5193" s="352"/>
      <c r="J5193" s="352"/>
      <c r="K5193" s="352"/>
      <c r="L5193" s="352"/>
      <c r="M5193" s="352"/>
      <c r="N5193" s="352"/>
      <c r="O5193" s="352"/>
      <c r="P5193" s="207">
        <v>2026</v>
      </c>
      <c r="Q5193" s="61">
        <f t="shared" si="4485"/>
        <v>0</v>
      </c>
      <c r="R5193" s="61">
        <f t="shared" si="4485"/>
        <v>0</v>
      </c>
      <c r="S5193" s="61">
        <f t="shared" si="4485"/>
        <v>0</v>
      </c>
      <c r="T5193" s="61">
        <f t="shared" si="4485"/>
        <v>0</v>
      </c>
      <c r="U5193" s="61">
        <f t="shared" si="4485"/>
        <v>0</v>
      </c>
      <c r="V5193" s="61">
        <f t="shared" si="4485"/>
        <v>0</v>
      </c>
      <c r="W5193" s="61">
        <f t="shared" si="4485"/>
        <v>0</v>
      </c>
      <c r="X5193" s="61">
        <f t="shared" si="4485"/>
        <v>0</v>
      </c>
      <c r="Y5193" s="61">
        <f t="shared" si="4485"/>
        <v>0</v>
      </c>
      <c r="Z5193" s="61">
        <f t="shared" si="4518"/>
        <v>0</v>
      </c>
      <c r="AA5193" s="61">
        <f t="shared" si="4518"/>
        <v>0</v>
      </c>
      <c r="AB5193" s="61">
        <f t="shared" si="4518"/>
        <v>0</v>
      </c>
    </row>
    <row r="5194" spans="1:28" s="41" customFormat="1" ht="29.25" hidden="1" customHeight="1" thickBot="1" x14ac:dyDescent="0.3">
      <c r="A5194" s="202" t="s">
        <v>11</v>
      </c>
      <c r="B5194" s="344" t="s">
        <v>293</v>
      </c>
      <c r="C5194" s="345"/>
      <c r="D5194" s="179">
        <f>D5183</f>
        <v>188415</v>
      </c>
      <c r="E5194" s="179">
        <f t="shared" ref="E5194:O5195" si="4525">E5183</f>
        <v>167810</v>
      </c>
      <c r="F5194" s="179">
        <f t="shared" si="4525"/>
        <v>166835</v>
      </c>
      <c r="G5194" s="179">
        <f t="shared" si="4525"/>
        <v>177640</v>
      </c>
      <c r="H5194" s="179">
        <f t="shared" si="4525"/>
        <v>143940</v>
      </c>
      <c r="I5194" s="179">
        <f t="shared" si="4525"/>
        <v>89885</v>
      </c>
      <c r="J5194" s="179">
        <f t="shared" si="4525"/>
        <v>87090</v>
      </c>
      <c r="K5194" s="179">
        <f t="shared" si="4525"/>
        <v>89835</v>
      </c>
      <c r="L5194" s="179">
        <f t="shared" si="4525"/>
        <v>97215</v>
      </c>
      <c r="M5194" s="179">
        <f t="shared" si="4525"/>
        <v>130005</v>
      </c>
      <c r="N5194" s="179">
        <f t="shared" si="4525"/>
        <v>147920</v>
      </c>
      <c r="O5194" s="179">
        <f t="shared" si="4525"/>
        <v>162175</v>
      </c>
      <c r="P5194" s="207">
        <v>2026</v>
      </c>
      <c r="Q5194" s="61">
        <f t="shared" si="4485"/>
        <v>188.41499999999999</v>
      </c>
      <c r="R5194" s="61">
        <f t="shared" si="4485"/>
        <v>167.81</v>
      </c>
      <c r="S5194" s="61">
        <f t="shared" si="4485"/>
        <v>166.83500000000001</v>
      </c>
      <c r="T5194" s="61">
        <f t="shared" si="4485"/>
        <v>177.64</v>
      </c>
      <c r="U5194" s="61">
        <f t="shared" si="4485"/>
        <v>143.94</v>
      </c>
      <c r="V5194" s="61">
        <f t="shared" si="4485"/>
        <v>89.885000000000005</v>
      </c>
      <c r="W5194" s="61">
        <f t="shared" si="4485"/>
        <v>87.09</v>
      </c>
      <c r="X5194" s="61">
        <f t="shared" si="4485"/>
        <v>89.834999999999994</v>
      </c>
      <c r="Y5194" s="61">
        <f t="shared" si="4485"/>
        <v>97.215000000000003</v>
      </c>
      <c r="Z5194" s="61">
        <f t="shared" si="4518"/>
        <v>130.005</v>
      </c>
      <c r="AA5194" s="61">
        <f t="shared" si="4518"/>
        <v>147.91999999999999</v>
      </c>
      <c r="AB5194" s="61">
        <f t="shared" si="4518"/>
        <v>162.17500000000001</v>
      </c>
    </row>
    <row r="5195" spans="1:28" ht="16.5" hidden="1" thickBot="1" x14ac:dyDescent="0.3">
      <c r="A5195" s="202" t="s">
        <v>12</v>
      </c>
      <c r="B5195" s="353" t="s">
        <v>291</v>
      </c>
      <c r="C5195" s="354"/>
      <c r="D5195" s="179">
        <f>D5184</f>
        <v>63615</v>
      </c>
      <c r="E5195" s="179">
        <f t="shared" si="4525"/>
        <v>77095</v>
      </c>
      <c r="F5195" s="179">
        <f t="shared" si="4525"/>
        <v>54990</v>
      </c>
      <c r="G5195" s="179">
        <f t="shared" si="4525"/>
        <v>54037</v>
      </c>
      <c r="H5195" s="179">
        <f t="shared" si="4525"/>
        <v>53024</v>
      </c>
      <c r="I5195" s="179">
        <f t="shared" si="4525"/>
        <v>45778</v>
      </c>
      <c r="J5195" s="179">
        <f t="shared" si="4525"/>
        <v>55745</v>
      </c>
      <c r="K5195" s="179">
        <f t="shared" si="4525"/>
        <v>45927</v>
      </c>
      <c r="L5195" s="179">
        <f t="shared" si="4525"/>
        <v>52833</v>
      </c>
      <c r="M5195" s="179">
        <f t="shared" si="4525"/>
        <v>53508</v>
      </c>
      <c r="N5195" s="179">
        <f t="shared" si="4525"/>
        <v>55581</v>
      </c>
      <c r="O5195" s="179">
        <f t="shared" si="4525"/>
        <v>68091</v>
      </c>
      <c r="P5195" s="207">
        <v>2026</v>
      </c>
      <c r="Q5195" s="61">
        <f t="shared" si="4485"/>
        <v>63.615000000000002</v>
      </c>
      <c r="R5195" s="61">
        <f t="shared" si="4485"/>
        <v>77.094999999999999</v>
      </c>
      <c r="S5195" s="61">
        <f t="shared" si="4485"/>
        <v>54.99</v>
      </c>
      <c r="T5195" s="61">
        <f t="shared" si="4485"/>
        <v>54.036999999999999</v>
      </c>
      <c r="U5195" s="61">
        <f t="shared" si="4485"/>
        <v>53.024000000000001</v>
      </c>
      <c r="V5195" s="61">
        <f t="shared" si="4485"/>
        <v>45.777999999999999</v>
      </c>
      <c r="W5195" s="61">
        <f t="shared" si="4485"/>
        <v>55.744999999999997</v>
      </c>
      <c r="X5195" s="61">
        <f t="shared" si="4485"/>
        <v>45.927</v>
      </c>
      <c r="Y5195" s="61">
        <f t="shared" si="4485"/>
        <v>52.832999999999998</v>
      </c>
      <c r="Z5195" s="61">
        <f t="shared" si="4518"/>
        <v>53.508000000000003</v>
      </c>
      <c r="AA5195" s="61">
        <f t="shared" si="4518"/>
        <v>55.581000000000003</v>
      </c>
      <c r="AB5195" s="61">
        <f t="shared" si="4518"/>
        <v>68.090999999999994</v>
      </c>
    </row>
    <row r="5196" spans="1:28" ht="33" hidden="1" customHeight="1" thickBot="1" x14ac:dyDescent="0.3">
      <c r="A5196" s="202" t="s">
        <v>13</v>
      </c>
      <c r="B5196" s="344" t="s">
        <v>292</v>
      </c>
      <c r="C5196" s="345"/>
      <c r="D5196" s="180">
        <f>D5194-D5195</f>
        <v>124800</v>
      </c>
      <c r="E5196" s="180">
        <f t="shared" ref="E5196:O5196" si="4526">E5194-E5195</f>
        <v>90715</v>
      </c>
      <c r="F5196" s="180">
        <f t="shared" si="4526"/>
        <v>111845</v>
      </c>
      <c r="G5196" s="180">
        <f t="shared" si="4526"/>
        <v>123603</v>
      </c>
      <c r="H5196" s="180">
        <f t="shared" si="4526"/>
        <v>90916</v>
      </c>
      <c r="I5196" s="180">
        <f t="shared" si="4526"/>
        <v>44107</v>
      </c>
      <c r="J5196" s="180">
        <f t="shared" si="4526"/>
        <v>31345</v>
      </c>
      <c r="K5196" s="180">
        <f t="shared" si="4526"/>
        <v>43908</v>
      </c>
      <c r="L5196" s="180">
        <f t="shared" si="4526"/>
        <v>44382</v>
      </c>
      <c r="M5196" s="180">
        <f t="shared" si="4526"/>
        <v>76497</v>
      </c>
      <c r="N5196" s="180">
        <f t="shared" si="4526"/>
        <v>92339</v>
      </c>
      <c r="O5196" s="180">
        <f t="shared" si="4526"/>
        <v>94084</v>
      </c>
      <c r="P5196" s="207">
        <v>2026</v>
      </c>
      <c r="Q5196" s="61">
        <f t="shared" si="4485"/>
        <v>124.8</v>
      </c>
      <c r="R5196" s="61">
        <f t="shared" si="4485"/>
        <v>90.715000000000003</v>
      </c>
      <c r="S5196" s="61">
        <f t="shared" si="4485"/>
        <v>111.845</v>
      </c>
      <c r="T5196" s="61">
        <f t="shared" si="4485"/>
        <v>123.60299999999999</v>
      </c>
      <c r="U5196" s="61">
        <f t="shared" si="4485"/>
        <v>90.915999999999997</v>
      </c>
      <c r="V5196" s="61">
        <f t="shared" si="4485"/>
        <v>44.106999999999999</v>
      </c>
      <c r="W5196" s="61">
        <f t="shared" si="4485"/>
        <v>31.344999999999999</v>
      </c>
      <c r="X5196" s="61">
        <f t="shared" si="4485"/>
        <v>43.908000000000001</v>
      </c>
      <c r="Y5196" s="61">
        <f t="shared" si="4485"/>
        <v>44.381999999999998</v>
      </c>
      <c r="Z5196" s="61">
        <f t="shared" si="4518"/>
        <v>76.497</v>
      </c>
      <c r="AA5196" s="61">
        <f t="shared" si="4518"/>
        <v>92.338999999999999</v>
      </c>
      <c r="AB5196" s="61">
        <f t="shared" si="4518"/>
        <v>94.084000000000003</v>
      </c>
    </row>
    <row r="5197" spans="1:28" ht="36" hidden="1" customHeight="1" thickBot="1" x14ac:dyDescent="0.3">
      <c r="A5197" s="202" t="s">
        <v>14</v>
      </c>
      <c r="B5197" s="344" t="s">
        <v>27</v>
      </c>
      <c r="C5197" s="345"/>
      <c r="D5197" s="181">
        <f>D5196/D5194</f>
        <v>0.66236764588806629</v>
      </c>
      <c r="E5197" s="181">
        <f t="shared" ref="E5197:O5197" si="4527">E5196/E5194</f>
        <v>0.54058161015434125</v>
      </c>
      <c r="F5197" s="181">
        <f t="shared" si="4527"/>
        <v>0.67039290316780054</v>
      </c>
      <c r="G5197" s="181">
        <f t="shared" si="4527"/>
        <v>0.69580612474667869</v>
      </c>
      <c r="H5197" s="181">
        <f t="shared" si="4527"/>
        <v>0.63162428789773517</v>
      </c>
      <c r="I5197" s="181">
        <f t="shared" si="4527"/>
        <v>0.49070478945319018</v>
      </c>
      <c r="J5197" s="181">
        <f t="shared" si="4527"/>
        <v>0.35991503042829259</v>
      </c>
      <c r="K5197" s="181">
        <f t="shared" si="4527"/>
        <v>0.48876273167473699</v>
      </c>
      <c r="L5197" s="181">
        <f t="shared" si="4527"/>
        <v>0.45653448541891684</v>
      </c>
      <c r="M5197" s="181">
        <f t="shared" si="4527"/>
        <v>0.58841583016037846</v>
      </c>
      <c r="N5197" s="181">
        <f t="shared" si="4527"/>
        <v>0.624249594375338</v>
      </c>
      <c r="O5197" s="181">
        <f t="shared" si="4527"/>
        <v>0.58013873901649449</v>
      </c>
      <c r="P5197" s="207">
        <v>2026</v>
      </c>
      <c r="Q5197" s="61">
        <f t="shared" si="4485"/>
        <v>6.6236764588806631E-4</v>
      </c>
      <c r="R5197" s="61">
        <f t="shared" si="4485"/>
        <v>5.4058161015434127E-4</v>
      </c>
      <c r="S5197" s="61">
        <f t="shared" si="4485"/>
        <v>6.7039290316780055E-4</v>
      </c>
      <c r="T5197" s="61">
        <f t="shared" si="4485"/>
        <v>6.9580612474667868E-4</v>
      </c>
      <c r="U5197" s="61">
        <f t="shared" si="4485"/>
        <v>6.3162428789773517E-4</v>
      </c>
      <c r="V5197" s="61">
        <f t="shared" si="4485"/>
        <v>4.9070478945319022E-4</v>
      </c>
      <c r="W5197" s="61">
        <f t="shared" si="4485"/>
        <v>3.5991503042829257E-4</v>
      </c>
      <c r="X5197" s="61">
        <f t="shared" si="4485"/>
        <v>4.8876273167473697E-4</v>
      </c>
      <c r="Y5197" s="61">
        <f t="shared" si="4485"/>
        <v>4.5653448541891684E-4</v>
      </c>
      <c r="Z5197" s="61">
        <f t="shared" si="4518"/>
        <v>5.8841583016037849E-4</v>
      </c>
      <c r="AA5197" s="61">
        <f t="shared" si="4518"/>
        <v>6.2424959437533802E-4</v>
      </c>
      <c r="AB5197" s="61">
        <f t="shared" si="4518"/>
        <v>5.8013873901649449E-4</v>
      </c>
    </row>
    <row r="5198" spans="1:28" ht="81.75" hidden="1" customHeight="1" thickBot="1" x14ac:dyDescent="0.3">
      <c r="A5198" s="202" t="s">
        <v>28</v>
      </c>
      <c r="B5198" s="344" t="s">
        <v>29</v>
      </c>
      <c r="C5198" s="345"/>
      <c r="D5198" s="187">
        <f t="shared" ref="D5198:N5198" si="4528">D5099</f>
        <v>4.2151862062401122</v>
      </c>
      <c r="E5198" s="187">
        <f t="shared" si="4528"/>
        <v>4.2151862062401122</v>
      </c>
      <c r="F5198" s="187">
        <f t="shared" si="4528"/>
        <v>4.2151862062401122</v>
      </c>
      <c r="G5198" s="187">
        <f t="shared" si="4528"/>
        <v>4.2151862062401122</v>
      </c>
      <c r="H5198" s="187">
        <f t="shared" si="4528"/>
        <v>4.2151862062401122</v>
      </c>
      <c r="I5198" s="187">
        <f t="shared" si="4528"/>
        <v>4.2151862062401122</v>
      </c>
      <c r="J5198" s="187">
        <f t="shared" si="4528"/>
        <v>4.2151862062401122</v>
      </c>
      <c r="K5198" s="187">
        <f t="shared" si="4528"/>
        <v>4.2151862062401122</v>
      </c>
      <c r="L5198" s="187">
        <f t="shared" si="4528"/>
        <v>4.2151862062401122</v>
      </c>
      <c r="M5198" s="187">
        <f t="shared" si="4528"/>
        <v>4.2151862062401122</v>
      </c>
      <c r="N5198" s="187">
        <f t="shared" si="4528"/>
        <v>4.2151862062401122</v>
      </c>
      <c r="O5198" s="44">
        <v>3.7032600000000002</v>
      </c>
      <c r="P5198" s="207">
        <v>2026</v>
      </c>
      <c r="Q5198" s="61">
        <f t="shared" si="4485"/>
        <v>4.2151862062401119E-3</v>
      </c>
      <c r="R5198" s="61">
        <f t="shared" si="4485"/>
        <v>4.2151862062401119E-3</v>
      </c>
      <c r="S5198" s="61">
        <f t="shared" si="4485"/>
        <v>4.2151862062401119E-3</v>
      </c>
      <c r="T5198" s="61">
        <f t="shared" si="4485"/>
        <v>4.2151862062401119E-3</v>
      </c>
      <c r="U5198" s="61">
        <f t="shared" si="4485"/>
        <v>4.2151862062401119E-3</v>
      </c>
      <c r="V5198" s="61">
        <f t="shared" si="4485"/>
        <v>4.2151862062401119E-3</v>
      </c>
      <c r="W5198" s="61">
        <f t="shared" si="4485"/>
        <v>4.2151862062401119E-3</v>
      </c>
      <c r="X5198" s="61">
        <f t="shared" si="4485"/>
        <v>4.2151862062401119E-3</v>
      </c>
      <c r="Y5198" s="61">
        <f t="shared" si="4485"/>
        <v>4.2151862062401119E-3</v>
      </c>
      <c r="Z5198" s="61">
        <f t="shared" si="4518"/>
        <v>4.2151862062401119E-3</v>
      </c>
      <c r="AA5198" s="61">
        <f t="shared" si="4518"/>
        <v>4.2151862062401119E-3</v>
      </c>
      <c r="AB5198" s="61">
        <f t="shared" si="4518"/>
        <v>3.7032600000000003E-3</v>
      </c>
    </row>
    <row r="5199" spans="1:28" ht="51" hidden="1" customHeight="1" thickBot="1" x14ac:dyDescent="0.3">
      <c r="A5199" s="202" t="s">
        <v>30</v>
      </c>
      <c r="B5199" s="344" t="s">
        <v>31</v>
      </c>
      <c r="C5199" s="345"/>
      <c r="D5199" s="182">
        <f>D5188</f>
        <v>0.52096953882004826</v>
      </c>
      <c r="E5199" s="182">
        <f t="shared" ref="E5199:O5199" si="4529">E5188</f>
        <v>0.39918350308632322</v>
      </c>
      <c r="F5199" s="182">
        <f t="shared" si="4529"/>
        <v>0.5289947960997825</v>
      </c>
      <c r="G5199" s="182">
        <f t="shared" si="4529"/>
        <v>0.55440801767866066</v>
      </c>
      <c r="H5199" s="182">
        <f t="shared" si="4529"/>
        <v>0.49022618082971714</v>
      </c>
      <c r="I5199" s="182">
        <f t="shared" si="4529"/>
        <v>0.34930668238517215</v>
      </c>
      <c r="J5199" s="182">
        <f t="shared" si="4529"/>
        <v>0.21851692336027459</v>
      </c>
      <c r="K5199" s="182">
        <f t="shared" si="4529"/>
        <v>0.34736462460671902</v>
      </c>
      <c r="L5199" s="182">
        <f t="shared" si="4529"/>
        <v>0.3151363783508988</v>
      </c>
      <c r="M5199" s="182">
        <f t="shared" si="4529"/>
        <v>0.44701772309236043</v>
      </c>
      <c r="N5199" s="182">
        <f t="shared" si="4529"/>
        <v>0.48285148730731997</v>
      </c>
      <c r="O5199" s="182">
        <f t="shared" si="4529"/>
        <v>0.43874063194847646</v>
      </c>
      <c r="P5199" s="207">
        <v>2026</v>
      </c>
      <c r="Q5199" s="61">
        <f t="shared" ref="Q5199:Y5227" si="4530">D5199/1000</f>
        <v>5.2096953882004829E-4</v>
      </c>
      <c r="R5199" s="61">
        <f t="shared" si="4530"/>
        <v>3.991835030863232E-4</v>
      </c>
      <c r="S5199" s="61">
        <f t="shared" si="4530"/>
        <v>5.2899479609978253E-4</v>
      </c>
      <c r="T5199" s="61">
        <f t="shared" si="4530"/>
        <v>5.5440801767866067E-4</v>
      </c>
      <c r="U5199" s="61">
        <f t="shared" si="4530"/>
        <v>4.9022618082971716E-4</v>
      </c>
      <c r="V5199" s="61">
        <f t="shared" si="4530"/>
        <v>3.4930668238517215E-4</v>
      </c>
      <c r="W5199" s="61">
        <f t="shared" si="4530"/>
        <v>2.1851692336027459E-4</v>
      </c>
      <c r="X5199" s="61">
        <f t="shared" si="4530"/>
        <v>3.4736462460671901E-4</v>
      </c>
      <c r="Y5199" s="61">
        <f t="shared" si="4530"/>
        <v>3.1513637835089883E-4</v>
      </c>
      <c r="Z5199" s="61">
        <f t="shared" si="4518"/>
        <v>4.4701772309236042E-4</v>
      </c>
      <c r="AA5199" s="61">
        <f t="shared" si="4518"/>
        <v>4.8285148730731995E-4</v>
      </c>
      <c r="AB5199" s="61">
        <f t="shared" si="4518"/>
        <v>4.3874063194847648E-4</v>
      </c>
    </row>
    <row r="5200" spans="1:28" ht="83.25" hidden="1" customHeight="1" thickBot="1" x14ac:dyDescent="0.3">
      <c r="A5200" s="202" t="s">
        <v>32</v>
      </c>
      <c r="B5200" s="344" t="s">
        <v>33</v>
      </c>
      <c r="C5200" s="345"/>
      <c r="D5200" s="183">
        <f>ROUND(D5199*D5194,0)</f>
        <v>98158</v>
      </c>
      <c r="E5200" s="183">
        <f t="shared" ref="E5200:F5200" si="4531">ROUND(E5199*E5194,0)</f>
        <v>66987</v>
      </c>
      <c r="F5200" s="183">
        <f t="shared" si="4531"/>
        <v>88255</v>
      </c>
      <c r="G5200" s="183">
        <f>ROUND(G5199*G5194,0)</f>
        <v>98485</v>
      </c>
      <c r="H5200" s="183">
        <f t="shared" ref="H5200:O5200" si="4532">ROUND(H5199*H5194,0)</f>
        <v>70563</v>
      </c>
      <c r="I5200" s="183">
        <f t="shared" si="4532"/>
        <v>31397</v>
      </c>
      <c r="J5200" s="183">
        <f t="shared" si="4532"/>
        <v>19031</v>
      </c>
      <c r="K5200" s="183">
        <f t="shared" si="4532"/>
        <v>31206</v>
      </c>
      <c r="L5200" s="183">
        <f t="shared" si="4532"/>
        <v>30636</v>
      </c>
      <c r="M5200" s="183">
        <f t="shared" si="4532"/>
        <v>58115</v>
      </c>
      <c r="N5200" s="183">
        <f t="shared" si="4532"/>
        <v>71423</v>
      </c>
      <c r="O5200" s="183">
        <f t="shared" si="4532"/>
        <v>71153</v>
      </c>
      <c r="P5200" s="207">
        <v>2026</v>
      </c>
      <c r="Q5200" s="61">
        <f t="shared" si="4530"/>
        <v>98.158000000000001</v>
      </c>
      <c r="R5200" s="61">
        <f t="shared" si="4530"/>
        <v>66.986999999999995</v>
      </c>
      <c r="S5200" s="61">
        <f t="shared" si="4530"/>
        <v>88.254999999999995</v>
      </c>
      <c r="T5200" s="61">
        <f t="shared" si="4530"/>
        <v>98.484999999999999</v>
      </c>
      <c r="U5200" s="61">
        <f t="shared" si="4530"/>
        <v>70.563000000000002</v>
      </c>
      <c r="V5200" s="61">
        <f t="shared" si="4530"/>
        <v>31.396999999999998</v>
      </c>
      <c r="W5200" s="61">
        <f t="shared" si="4530"/>
        <v>19.030999999999999</v>
      </c>
      <c r="X5200" s="61">
        <f t="shared" si="4530"/>
        <v>31.206</v>
      </c>
      <c r="Y5200" s="61">
        <f t="shared" si="4530"/>
        <v>30.635999999999999</v>
      </c>
      <c r="Z5200" s="61">
        <f t="shared" si="4518"/>
        <v>58.115000000000002</v>
      </c>
      <c r="AA5200" s="61">
        <f t="shared" si="4518"/>
        <v>71.423000000000002</v>
      </c>
      <c r="AB5200" s="61">
        <f t="shared" si="4518"/>
        <v>71.153000000000006</v>
      </c>
    </row>
    <row r="5201" spans="1:28" ht="53.25" hidden="1" customHeight="1" thickBot="1" x14ac:dyDescent="0.3">
      <c r="A5201" s="202" t="s">
        <v>34</v>
      </c>
      <c r="B5201" s="344" t="s">
        <v>35</v>
      </c>
      <c r="C5201" s="345"/>
      <c r="D5201" s="184">
        <f>D5198*D5200</f>
        <v>413754.24763211695</v>
      </c>
      <c r="E5201" s="185">
        <f t="shared" ref="E5201:O5201" si="4533">E5198*E5200</f>
        <v>282362.67839740642</v>
      </c>
      <c r="F5201" s="185">
        <f t="shared" si="4533"/>
        <v>372011.25863172108</v>
      </c>
      <c r="G5201" s="185">
        <f t="shared" si="4533"/>
        <v>415132.61352155748</v>
      </c>
      <c r="H5201" s="185">
        <f t="shared" si="4533"/>
        <v>297436.18427092105</v>
      </c>
      <c r="I5201" s="185">
        <f t="shared" si="4533"/>
        <v>132344.20131732081</v>
      </c>
      <c r="J5201" s="185">
        <f t="shared" si="4533"/>
        <v>80219.20869095558</v>
      </c>
      <c r="K5201" s="185">
        <f t="shared" si="4533"/>
        <v>131539.10075192893</v>
      </c>
      <c r="L5201" s="185">
        <f t="shared" si="4533"/>
        <v>129136.44461437207</v>
      </c>
      <c r="M5201" s="185">
        <f t="shared" si="4533"/>
        <v>244965.54637564413</v>
      </c>
      <c r="N5201" s="185">
        <f t="shared" si="4533"/>
        <v>301061.24440828752</v>
      </c>
      <c r="O5201" s="186">
        <f t="shared" si="4533"/>
        <v>263498.05878000002</v>
      </c>
      <c r="P5201" s="207">
        <v>2026</v>
      </c>
      <c r="Q5201" s="61">
        <f t="shared" si="4530"/>
        <v>413.75424763211697</v>
      </c>
      <c r="R5201" s="61">
        <f t="shared" si="4530"/>
        <v>282.3626783974064</v>
      </c>
      <c r="S5201" s="61">
        <f t="shared" si="4530"/>
        <v>372.01125863172109</v>
      </c>
      <c r="T5201" s="61">
        <f t="shared" si="4530"/>
        <v>415.13261352155746</v>
      </c>
      <c r="U5201" s="61">
        <f t="shared" si="4530"/>
        <v>297.43618427092105</v>
      </c>
      <c r="V5201" s="61">
        <f t="shared" si="4530"/>
        <v>132.34420131732082</v>
      </c>
      <c r="W5201" s="61">
        <f t="shared" si="4530"/>
        <v>80.219208690955583</v>
      </c>
      <c r="X5201" s="61">
        <f t="shared" si="4530"/>
        <v>131.53910075192891</v>
      </c>
      <c r="Y5201" s="61">
        <f t="shared" si="4530"/>
        <v>129.13644461437207</v>
      </c>
      <c r="Z5201" s="61">
        <f t="shared" si="4518"/>
        <v>244.96554637564412</v>
      </c>
      <c r="AA5201" s="61">
        <f t="shared" si="4518"/>
        <v>301.06124440828751</v>
      </c>
      <c r="AB5201" s="61">
        <f t="shared" si="4518"/>
        <v>263.49805878000001</v>
      </c>
    </row>
    <row r="5202" spans="1:28" ht="48.75" hidden="1" customHeight="1" thickBot="1" x14ac:dyDescent="0.3">
      <c r="A5202" s="202" t="s">
        <v>36</v>
      </c>
      <c r="B5202" s="344" t="s">
        <v>37</v>
      </c>
      <c r="C5202" s="345"/>
      <c r="D5202" s="184">
        <f>ROUND(D5201*0.9,2)</f>
        <v>372378.82</v>
      </c>
      <c r="E5202" s="185">
        <f t="shared" ref="E5202:O5202" si="4534">ROUND(E5201*0.9,2)</f>
        <v>254126.41</v>
      </c>
      <c r="F5202" s="185">
        <f t="shared" si="4534"/>
        <v>334810.13</v>
      </c>
      <c r="G5202" s="185">
        <f t="shared" si="4534"/>
        <v>373619.35</v>
      </c>
      <c r="H5202" s="185">
        <f t="shared" si="4534"/>
        <v>267692.57</v>
      </c>
      <c r="I5202" s="185">
        <f t="shared" si="4534"/>
        <v>119109.78</v>
      </c>
      <c r="J5202" s="185">
        <f t="shared" si="4534"/>
        <v>72197.289999999994</v>
      </c>
      <c r="K5202" s="185">
        <f t="shared" si="4534"/>
        <v>118385.19</v>
      </c>
      <c r="L5202" s="185">
        <f t="shared" si="4534"/>
        <v>116222.8</v>
      </c>
      <c r="M5202" s="185">
        <f t="shared" si="4534"/>
        <v>220468.99</v>
      </c>
      <c r="N5202" s="185">
        <f t="shared" si="4534"/>
        <v>270955.12</v>
      </c>
      <c r="O5202" s="186">
        <f t="shared" si="4534"/>
        <v>237148.25</v>
      </c>
      <c r="P5202" s="207">
        <v>2026</v>
      </c>
      <c r="Q5202" s="61">
        <f t="shared" si="4530"/>
        <v>372.37882000000002</v>
      </c>
      <c r="R5202" s="61">
        <f t="shared" si="4530"/>
        <v>254.12640999999999</v>
      </c>
      <c r="S5202" s="61">
        <f t="shared" si="4530"/>
        <v>334.81013000000002</v>
      </c>
      <c r="T5202" s="61">
        <f t="shared" si="4530"/>
        <v>373.61935</v>
      </c>
      <c r="U5202" s="61">
        <f t="shared" si="4530"/>
        <v>267.69256999999999</v>
      </c>
      <c r="V5202" s="61">
        <f t="shared" si="4530"/>
        <v>119.10978</v>
      </c>
      <c r="W5202" s="61">
        <f t="shared" si="4530"/>
        <v>72.197289999999995</v>
      </c>
      <c r="X5202" s="61">
        <f t="shared" si="4530"/>
        <v>118.38519000000001</v>
      </c>
      <c r="Y5202" s="61">
        <f t="shared" si="4530"/>
        <v>116.22280000000001</v>
      </c>
      <c r="Z5202" s="61">
        <f t="shared" si="4518"/>
        <v>220.46898999999999</v>
      </c>
      <c r="AA5202" s="61">
        <f t="shared" si="4518"/>
        <v>270.95512000000002</v>
      </c>
      <c r="AB5202" s="61">
        <f t="shared" si="4518"/>
        <v>237.14824999999999</v>
      </c>
    </row>
    <row r="5203" spans="1:28" ht="21.75" hidden="1" customHeight="1" thickBot="1" x14ac:dyDescent="0.3">
      <c r="A5203" s="346" t="str">
        <f>A5192</f>
        <v>Объект 53:</v>
      </c>
      <c r="B5203" s="347"/>
      <c r="C5203" s="43"/>
      <c r="D5203" s="348" t="str">
        <f>D5192</f>
        <v>ВЛ Искра Ленина, ВЛ Грязновка</v>
      </c>
      <c r="E5203" s="349"/>
      <c r="F5203" s="349"/>
      <c r="G5203" s="349"/>
      <c r="H5203" s="349"/>
      <c r="I5203" s="349"/>
      <c r="J5203" s="349"/>
      <c r="K5203" s="349"/>
      <c r="L5203" s="349"/>
      <c r="M5203" s="349"/>
      <c r="N5203" s="349"/>
      <c r="O5203" s="350"/>
      <c r="P5203" s="207">
        <v>2027</v>
      </c>
      <c r="Q5203" s="61" t="e">
        <f t="shared" si="4530"/>
        <v>#VALUE!</v>
      </c>
      <c r="R5203" s="61">
        <f t="shared" si="4530"/>
        <v>0</v>
      </c>
      <c r="S5203" s="61">
        <f t="shared" si="4530"/>
        <v>0</v>
      </c>
      <c r="T5203" s="61">
        <f t="shared" si="4530"/>
        <v>0</v>
      </c>
      <c r="U5203" s="61">
        <f t="shared" si="4530"/>
        <v>0</v>
      </c>
      <c r="V5203" s="61">
        <f t="shared" si="4530"/>
        <v>0</v>
      </c>
      <c r="W5203" s="61">
        <f t="shared" si="4530"/>
        <v>0</v>
      </c>
      <c r="X5203" s="61">
        <f t="shared" si="4530"/>
        <v>0</v>
      </c>
      <c r="Y5203" s="61">
        <f t="shared" si="4530"/>
        <v>0</v>
      </c>
      <c r="Z5203" s="61">
        <f t="shared" si="4518"/>
        <v>0</v>
      </c>
      <c r="AA5203" s="61">
        <f t="shared" si="4518"/>
        <v>0</v>
      </c>
      <c r="AB5203" s="61">
        <f t="shared" si="4518"/>
        <v>0</v>
      </c>
    </row>
    <row r="5204" spans="1:28" ht="16.5" hidden="1" thickBot="1" x14ac:dyDescent="0.3">
      <c r="A5204" s="351" t="s">
        <v>298</v>
      </c>
      <c r="B5204" s="352"/>
      <c r="C5204" s="352"/>
      <c r="D5204" s="352"/>
      <c r="E5204" s="352"/>
      <c r="F5204" s="352"/>
      <c r="G5204" s="352"/>
      <c r="H5204" s="352"/>
      <c r="I5204" s="352"/>
      <c r="J5204" s="352"/>
      <c r="K5204" s="352"/>
      <c r="L5204" s="352"/>
      <c r="M5204" s="352"/>
      <c r="N5204" s="352"/>
      <c r="O5204" s="352"/>
      <c r="P5204" s="207">
        <v>2027</v>
      </c>
      <c r="Q5204" s="61">
        <f t="shared" si="4530"/>
        <v>0</v>
      </c>
      <c r="R5204" s="61">
        <f t="shared" si="4530"/>
        <v>0</v>
      </c>
      <c r="S5204" s="61">
        <f t="shared" si="4530"/>
        <v>0</v>
      </c>
      <c r="T5204" s="61">
        <f t="shared" si="4530"/>
        <v>0</v>
      </c>
      <c r="U5204" s="61">
        <f t="shared" si="4530"/>
        <v>0</v>
      </c>
      <c r="V5204" s="61">
        <f t="shared" si="4530"/>
        <v>0</v>
      </c>
      <c r="W5204" s="61">
        <f t="shared" si="4530"/>
        <v>0</v>
      </c>
      <c r="X5204" s="61">
        <f t="shared" si="4530"/>
        <v>0</v>
      </c>
      <c r="Y5204" s="61">
        <f t="shared" si="4530"/>
        <v>0</v>
      </c>
      <c r="Z5204" s="61">
        <f t="shared" si="4518"/>
        <v>0</v>
      </c>
      <c r="AA5204" s="61">
        <f t="shared" si="4518"/>
        <v>0</v>
      </c>
      <c r="AB5204" s="61">
        <f t="shared" si="4518"/>
        <v>0</v>
      </c>
    </row>
    <row r="5205" spans="1:28" s="41" customFormat="1" ht="29.25" hidden="1" customHeight="1" thickBot="1" x14ac:dyDescent="0.3">
      <c r="A5205" s="202" t="s">
        <v>11</v>
      </c>
      <c r="B5205" s="344" t="s">
        <v>293</v>
      </c>
      <c r="C5205" s="345"/>
      <c r="D5205" s="179">
        <f>D5194</f>
        <v>188415</v>
      </c>
      <c r="E5205" s="179">
        <f t="shared" ref="E5205:O5206" si="4535">E5194</f>
        <v>167810</v>
      </c>
      <c r="F5205" s="179">
        <f t="shared" si="4535"/>
        <v>166835</v>
      </c>
      <c r="G5205" s="179">
        <f t="shared" si="4535"/>
        <v>177640</v>
      </c>
      <c r="H5205" s="179">
        <f t="shared" si="4535"/>
        <v>143940</v>
      </c>
      <c r="I5205" s="179">
        <f t="shared" si="4535"/>
        <v>89885</v>
      </c>
      <c r="J5205" s="179">
        <f t="shared" si="4535"/>
        <v>87090</v>
      </c>
      <c r="K5205" s="179">
        <f t="shared" si="4535"/>
        <v>89835</v>
      </c>
      <c r="L5205" s="179">
        <f t="shared" si="4535"/>
        <v>97215</v>
      </c>
      <c r="M5205" s="179">
        <f t="shared" si="4535"/>
        <v>130005</v>
      </c>
      <c r="N5205" s="179">
        <f t="shared" si="4535"/>
        <v>147920</v>
      </c>
      <c r="O5205" s="179">
        <f t="shared" si="4535"/>
        <v>162175</v>
      </c>
      <c r="P5205" s="207">
        <v>2027</v>
      </c>
      <c r="Q5205" s="61">
        <f t="shared" si="4530"/>
        <v>188.41499999999999</v>
      </c>
      <c r="R5205" s="61">
        <f t="shared" si="4530"/>
        <v>167.81</v>
      </c>
      <c r="S5205" s="61">
        <f t="shared" si="4530"/>
        <v>166.83500000000001</v>
      </c>
      <c r="T5205" s="61">
        <f t="shared" si="4530"/>
        <v>177.64</v>
      </c>
      <c r="U5205" s="61">
        <f t="shared" si="4530"/>
        <v>143.94</v>
      </c>
      <c r="V5205" s="61">
        <f t="shared" si="4530"/>
        <v>89.885000000000005</v>
      </c>
      <c r="W5205" s="61">
        <f t="shared" si="4530"/>
        <v>87.09</v>
      </c>
      <c r="X5205" s="61">
        <f t="shared" si="4530"/>
        <v>89.834999999999994</v>
      </c>
      <c r="Y5205" s="61">
        <f t="shared" si="4530"/>
        <v>97.215000000000003</v>
      </c>
      <c r="Z5205" s="61">
        <f t="shared" si="4518"/>
        <v>130.005</v>
      </c>
      <c r="AA5205" s="61">
        <f t="shared" si="4518"/>
        <v>147.91999999999999</v>
      </c>
      <c r="AB5205" s="61">
        <f t="shared" si="4518"/>
        <v>162.17500000000001</v>
      </c>
    </row>
    <row r="5206" spans="1:28" ht="16.5" hidden="1" thickBot="1" x14ac:dyDescent="0.3">
      <c r="A5206" s="202" t="s">
        <v>12</v>
      </c>
      <c r="B5206" s="353" t="s">
        <v>291</v>
      </c>
      <c r="C5206" s="354"/>
      <c r="D5206" s="179">
        <f>D5195</f>
        <v>63615</v>
      </c>
      <c r="E5206" s="179">
        <f t="shared" si="4535"/>
        <v>77095</v>
      </c>
      <c r="F5206" s="179">
        <f t="shared" si="4535"/>
        <v>54990</v>
      </c>
      <c r="G5206" s="179">
        <f t="shared" si="4535"/>
        <v>54037</v>
      </c>
      <c r="H5206" s="179">
        <f t="shared" si="4535"/>
        <v>53024</v>
      </c>
      <c r="I5206" s="179">
        <f t="shared" si="4535"/>
        <v>45778</v>
      </c>
      <c r="J5206" s="179">
        <f t="shared" si="4535"/>
        <v>55745</v>
      </c>
      <c r="K5206" s="179">
        <f t="shared" si="4535"/>
        <v>45927</v>
      </c>
      <c r="L5206" s="179">
        <f t="shared" si="4535"/>
        <v>52833</v>
      </c>
      <c r="M5206" s="179">
        <f t="shared" si="4535"/>
        <v>53508</v>
      </c>
      <c r="N5206" s="179">
        <f t="shared" si="4535"/>
        <v>55581</v>
      </c>
      <c r="O5206" s="179">
        <f t="shared" si="4535"/>
        <v>68091</v>
      </c>
      <c r="P5206" s="207">
        <v>2027</v>
      </c>
      <c r="Q5206" s="61">
        <f t="shared" si="4530"/>
        <v>63.615000000000002</v>
      </c>
      <c r="R5206" s="61">
        <f t="shared" si="4530"/>
        <v>77.094999999999999</v>
      </c>
      <c r="S5206" s="61">
        <f t="shared" si="4530"/>
        <v>54.99</v>
      </c>
      <c r="T5206" s="61">
        <f t="shared" si="4530"/>
        <v>54.036999999999999</v>
      </c>
      <c r="U5206" s="61">
        <f t="shared" si="4530"/>
        <v>53.024000000000001</v>
      </c>
      <c r="V5206" s="61">
        <f t="shared" si="4530"/>
        <v>45.777999999999999</v>
      </c>
      <c r="W5206" s="61">
        <f t="shared" si="4530"/>
        <v>55.744999999999997</v>
      </c>
      <c r="X5206" s="61">
        <f t="shared" si="4530"/>
        <v>45.927</v>
      </c>
      <c r="Y5206" s="61">
        <f t="shared" si="4530"/>
        <v>52.832999999999998</v>
      </c>
      <c r="Z5206" s="61">
        <f t="shared" si="4518"/>
        <v>53.508000000000003</v>
      </c>
      <c r="AA5206" s="61">
        <f t="shared" si="4518"/>
        <v>55.581000000000003</v>
      </c>
      <c r="AB5206" s="61">
        <f t="shared" si="4518"/>
        <v>68.090999999999994</v>
      </c>
    </row>
    <row r="5207" spans="1:28" ht="33" hidden="1" customHeight="1" thickBot="1" x14ac:dyDescent="0.3">
      <c r="A5207" s="202" t="s">
        <v>13</v>
      </c>
      <c r="B5207" s="344" t="s">
        <v>292</v>
      </c>
      <c r="C5207" s="345"/>
      <c r="D5207" s="180">
        <f>D5205-D5206</f>
        <v>124800</v>
      </c>
      <c r="E5207" s="180">
        <f t="shared" ref="E5207:O5207" si="4536">E5205-E5206</f>
        <v>90715</v>
      </c>
      <c r="F5207" s="180">
        <f t="shared" si="4536"/>
        <v>111845</v>
      </c>
      <c r="G5207" s="180">
        <f t="shared" si="4536"/>
        <v>123603</v>
      </c>
      <c r="H5207" s="180">
        <f t="shared" si="4536"/>
        <v>90916</v>
      </c>
      <c r="I5207" s="180">
        <f t="shared" si="4536"/>
        <v>44107</v>
      </c>
      <c r="J5207" s="180">
        <f t="shared" si="4536"/>
        <v>31345</v>
      </c>
      <c r="K5207" s="180">
        <f t="shared" si="4536"/>
        <v>43908</v>
      </c>
      <c r="L5207" s="180">
        <f t="shared" si="4536"/>
        <v>44382</v>
      </c>
      <c r="M5207" s="180">
        <f t="shared" si="4536"/>
        <v>76497</v>
      </c>
      <c r="N5207" s="180">
        <f t="shared" si="4536"/>
        <v>92339</v>
      </c>
      <c r="O5207" s="180">
        <f t="shared" si="4536"/>
        <v>94084</v>
      </c>
      <c r="P5207" s="207">
        <v>2027</v>
      </c>
      <c r="Q5207" s="61">
        <f t="shared" si="4530"/>
        <v>124.8</v>
      </c>
      <c r="R5207" s="61">
        <f t="shared" si="4530"/>
        <v>90.715000000000003</v>
      </c>
      <c r="S5207" s="61">
        <f t="shared" si="4530"/>
        <v>111.845</v>
      </c>
      <c r="T5207" s="61">
        <f t="shared" si="4530"/>
        <v>123.60299999999999</v>
      </c>
      <c r="U5207" s="61">
        <f t="shared" si="4530"/>
        <v>90.915999999999997</v>
      </c>
      <c r="V5207" s="61">
        <f t="shared" si="4530"/>
        <v>44.106999999999999</v>
      </c>
      <c r="W5207" s="61">
        <f t="shared" si="4530"/>
        <v>31.344999999999999</v>
      </c>
      <c r="X5207" s="61">
        <f t="shared" si="4530"/>
        <v>43.908000000000001</v>
      </c>
      <c r="Y5207" s="61">
        <f t="shared" si="4530"/>
        <v>44.381999999999998</v>
      </c>
      <c r="Z5207" s="61">
        <f t="shared" si="4518"/>
        <v>76.497</v>
      </c>
      <c r="AA5207" s="61">
        <f t="shared" si="4518"/>
        <v>92.338999999999999</v>
      </c>
      <c r="AB5207" s="61">
        <f t="shared" si="4518"/>
        <v>94.084000000000003</v>
      </c>
    </row>
    <row r="5208" spans="1:28" ht="36" hidden="1" customHeight="1" thickBot="1" x14ac:dyDescent="0.3">
      <c r="A5208" s="202" t="s">
        <v>14</v>
      </c>
      <c r="B5208" s="344" t="s">
        <v>27</v>
      </c>
      <c r="C5208" s="345"/>
      <c r="D5208" s="181">
        <f>D5207/D5205</f>
        <v>0.66236764588806629</v>
      </c>
      <c r="E5208" s="181">
        <f t="shared" ref="E5208:O5208" si="4537">E5207/E5205</f>
        <v>0.54058161015434125</v>
      </c>
      <c r="F5208" s="181">
        <f t="shared" si="4537"/>
        <v>0.67039290316780054</v>
      </c>
      <c r="G5208" s="181">
        <f t="shared" si="4537"/>
        <v>0.69580612474667869</v>
      </c>
      <c r="H5208" s="181">
        <f t="shared" si="4537"/>
        <v>0.63162428789773517</v>
      </c>
      <c r="I5208" s="181">
        <f t="shared" si="4537"/>
        <v>0.49070478945319018</v>
      </c>
      <c r="J5208" s="181">
        <f t="shared" si="4537"/>
        <v>0.35991503042829259</v>
      </c>
      <c r="K5208" s="181">
        <f t="shared" si="4537"/>
        <v>0.48876273167473699</v>
      </c>
      <c r="L5208" s="181">
        <f t="shared" si="4537"/>
        <v>0.45653448541891684</v>
      </c>
      <c r="M5208" s="181">
        <f t="shared" si="4537"/>
        <v>0.58841583016037846</v>
      </c>
      <c r="N5208" s="181">
        <f t="shared" si="4537"/>
        <v>0.624249594375338</v>
      </c>
      <c r="O5208" s="181">
        <f t="shared" si="4537"/>
        <v>0.58013873901649449</v>
      </c>
      <c r="P5208" s="207">
        <v>2027</v>
      </c>
      <c r="Q5208" s="61">
        <f t="shared" si="4530"/>
        <v>6.6236764588806631E-4</v>
      </c>
      <c r="R5208" s="61">
        <f t="shared" si="4530"/>
        <v>5.4058161015434127E-4</v>
      </c>
      <c r="S5208" s="61">
        <f t="shared" si="4530"/>
        <v>6.7039290316780055E-4</v>
      </c>
      <c r="T5208" s="61">
        <f t="shared" si="4530"/>
        <v>6.9580612474667868E-4</v>
      </c>
      <c r="U5208" s="61">
        <f t="shared" si="4530"/>
        <v>6.3162428789773517E-4</v>
      </c>
      <c r="V5208" s="61">
        <f t="shared" si="4530"/>
        <v>4.9070478945319022E-4</v>
      </c>
      <c r="W5208" s="61">
        <f t="shared" si="4530"/>
        <v>3.5991503042829257E-4</v>
      </c>
      <c r="X5208" s="61">
        <f t="shared" si="4530"/>
        <v>4.8876273167473697E-4</v>
      </c>
      <c r="Y5208" s="61">
        <f t="shared" si="4530"/>
        <v>4.5653448541891684E-4</v>
      </c>
      <c r="Z5208" s="61">
        <f t="shared" si="4518"/>
        <v>5.8841583016037849E-4</v>
      </c>
      <c r="AA5208" s="61">
        <f t="shared" si="4518"/>
        <v>6.2424959437533802E-4</v>
      </c>
      <c r="AB5208" s="61">
        <f t="shared" si="4518"/>
        <v>5.8013873901649449E-4</v>
      </c>
    </row>
    <row r="5209" spans="1:28" ht="81.75" hidden="1" customHeight="1" thickBot="1" x14ac:dyDescent="0.3">
      <c r="A5209" s="202" t="s">
        <v>28</v>
      </c>
      <c r="B5209" s="344" t="s">
        <v>29</v>
      </c>
      <c r="C5209" s="345"/>
      <c r="D5209" s="187">
        <f t="shared" ref="D5209:O5209" si="4538">D5110</f>
        <v>4.4006543993146767</v>
      </c>
      <c r="E5209" s="187">
        <f t="shared" si="4538"/>
        <v>4.4006543993146767</v>
      </c>
      <c r="F5209" s="187">
        <f t="shared" si="4538"/>
        <v>4.4006543993146767</v>
      </c>
      <c r="G5209" s="187">
        <f t="shared" si="4538"/>
        <v>4.4006543993146767</v>
      </c>
      <c r="H5209" s="187">
        <f t="shared" si="4538"/>
        <v>4.4006543993146767</v>
      </c>
      <c r="I5209" s="187">
        <f t="shared" si="4538"/>
        <v>4.4006543993146767</v>
      </c>
      <c r="J5209" s="187">
        <f t="shared" si="4538"/>
        <v>4.4006543993146767</v>
      </c>
      <c r="K5209" s="187">
        <f t="shared" si="4538"/>
        <v>4.4006543993146767</v>
      </c>
      <c r="L5209" s="187">
        <f t="shared" si="4538"/>
        <v>4.4006543993146767</v>
      </c>
      <c r="M5209" s="187">
        <f t="shared" si="4538"/>
        <v>4.4006543993146767</v>
      </c>
      <c r="N5209" s="187">
        <f t="shared" si="4538"/>
        <v>4.4006543993146767</v>
      </c>
      <c r="O5209" s="187">
        <f t="shared" si="4538"/>
        <v>4.4006543993146767</v>
      </c>
      <c r="P5209" s="207">
        <v>2027</v>
      </c>
      <c r="Q5209" s="61">
        <f t="shared" si="4530"/>
        <v>4.4006543993146763E-3</v>
      </c>
      <c r="R5209" s="61">
        <f t="shared" si="4530"/>
        <v>4.4006543993146763E-3</v>
      </c>
      <c r="S5209" s="61">
        <f t="shared" si="4530"/>
        <v>4.4006543993146763E-3</v>
      </c>
      <c r="T5209" s="61">
        <f t="shared" si="4530"/>
        <v>4.4006543993146763E-3</v>
      </c>
      <c r="U5209" s="61">
        <f t="shared" si="4530"/>
        <v>4.4006543993146763E-3</v>
      </c>
      <c r="V5209" s="61">
        <f t="shared" si="4530"/>
        <v>4.4006543993146763E-3</v>
      </c>
      <c r="W5209" s="61">
        <f t="shared" si="4530"/>
        <v>4.4006543993146763E-3</v>
      </c>
      <c r="X5209" s="61">
        <f t="shared" si="4530"/>
        <v>4.4006543993146763E-3</v>
      </c>
      <c r="Y5209" s="61">
        <f t="shared" si="4530"/>
        <v>4.4006543993146763E-3</v>
      </c>
      <c r="Z5209" s="61">
        <f t="shared" si="4518"/>
        <v>4.4006543993146763E-3</v>
      </c>
      <c r="AA5209" s="61">
        <f t="shared" si="4518"/>
        <v>4.4006543993146763E-3</v>
      </c>
      <c r="AB5209" s="61">
        <f t="shared" si="4518"/>
        <v>4.4006543993146763E-3</v>
      </c>
    </row>
    <row r="5210" spans="1:28" ht="51" hidden="1" customHeight="1" thickBot="1" x14ac:dyDescent="0.3">
      <c r="A5210" s="202" t="s">
        <v>30</v>
      </c>
      <c r="B5210" s="344" t="s">
        <v>31</v>
      </c>
      <c r="C5210" s="345"/>
      <c r="D5210" s="182">
        <f>D5199</f>
        <v>0.52096953882004826</v>
      </c>
      <c r="E5210" s="182">
        <f t="shared" ref="E5210:O5210" si="4539">E5199</f>
        <v>0.39918350308632322</v>
      </c>
      <c r="F5210" s="182">
        <f t="shared" si="4539"/>
        <v>0.5289947960997825</v>
      </c>
      <c r="G5210" s="182">
        <f t="shared" si="4539"/>
        <v>0.55440801767866066</v>
      </c>
      <c r="H5210" s="182">
        <f t="shared" si="4539"/>
        <v>0.49022618082971714</v>
      </c>
      <c r="I5210" s="182">
        <f t="shared" si="4539"/>
        <v>0.34930668238517215</v>
      </c>
      <c r="J5210" s="182">
        <f t="shared" si="4539"/>
        <v>0.21851692336027459</v>
      </c>
      <c r="K5210" s="182">
        <f t="shared" si="4539"/>
        <v>0.34736462460671902</v>
      </c>
      <c r="L5210" s="182">
        <f t="shared" si="4539"/>
        <v>0.3151363783508988</v>
      </c>
      <c r="M5210" s="182">
        <f t="shared" si="4539"/>
        <v>0.44701772309236043</v>
      </c>
      <c r="N5210" s="182">
        <f t="shared" si="4539"/>
        <v>0.48285148730731997</v>
      </c>
      <c r="O5210" s="182">
        <f t="shared" si="4539"/>
        <v>0.43874063194847646</v>
      </c>
      <c r="P5210" s="207">
        <v>2027</v>
      </c>
      <c r="Q5210" s="61">
        <f t="shared" si="4530"/>
        <v>5.2096953882004829E-4</v>
      </c>
      <c r="R5210" s="61">
        <f t="shared" si="4530"/>
        <v>3.991835030863232E-4</v>
      </c>
      <c r="S5210" s="61">
        <f t="shared" si="4530"/>
        <v>5.2899479609978253E-4</v>
      </c>
      <c r="T5210" s="61">
        <f t="shared" si="4530"/>
        <v>5.5440801767866067E-4</v>
      </c>
      <c r="U5210" s="61">
        <f t="shared" si="4530"/>
        <v>4.9022618082971716E-4</v>
      </c>
      <c r="V5210" s="61">
        <f t="shared" si="4530"/>
        <v>3.4930668238517215E-4</v>
      </c>
      <c r="W5210" s="61">
        <f t="shared" si="4530"/>
        <v>2.1851692336027459E-4</v>
      </c>
      <c r="X5210" s="61">
        <f t="shared" si="4530"/>
        <v>3.4736462460671901E-4</v>
      </c>
      <c r="Y5210" s="61">
        <f t="shared" si="4530"/>
        <v>3.1513637835089883E-4</v>
      </c>
      <c r="Z5210" s="61">
        <f t="shared" si="4518"/>
        <v>4.4701772309236042E-4</v>
      </c>
      <c r="AA5210" s="61">
        <f t="shared" si="4518"/>
        <v>4.8285148730731995E-4</v>
      </c>
      <c r="AB5210" s="61">
        <f t="shared" si="4518"/>
        <v>4.3874063194847648E-4</v>
      </c>
    </row>
    <row r="5211" spans="1:28" ht="83.25" hidden="1" customHeight="1" thickBot="1" x14ac:dyDescent="0.3">
      <c r="A5211" s="202" t="s">
        <v>32</v>
      </c>
      <c r="B5211" s="344" t="s">
        <v>33</v>
      </c>
      <c r="C5211" s="345"/>
      <c r="D5211" s="183">
        <f>ROUND(D5210*D5205,0)</f>
        <v>98158</v>
      </c>
      <c r="E5211" s="183">
        <f t="shared" ref="E5211:F5211" si="4540">ROUND(E5210*E5205,0)</f>
        <v>66987</v>
      </c>
      <c r="F5211" s="183">
        <f t="shared" si="4540"/>
        <v>88255</v>
      </c>
      <c r="G5211" s="183">
        <f>ROUND(G5210*G5205,0)</f>
        <v>98485</v>
      </c>
      <c r="H5211" s="183">
        <f t="shared" ref="H5211:O5211" si="4541">ROUND(H5210*H5205,0)</f>
        <v>70563</v>
      </c>
      <c r="I5211" s="183">
        <f t="shared" si="4541"/>
        <v>31397</v>
      </c>
      <c r="J5211" s="183">
        <f t="shared" si="4541"/>
        <v>19031</v>
      </c>
      <c r="K5211" s="183">
        <f t="shared" si="4541"/>
        <v>31206</v>
      </c>
      <c r="L5211" s="183">
        <f t="shared" si="4541"/>
        <v>30636</v>
      </c>
      <c r="M5211" s="183">
        <f t="shared" si="4541"/>
        <v>58115</v>
      </c>
      <c r="N5211" s="183">
        <f t="shared" si="4541"/>
        <v>71423</v>
      </c>
      <c r="O5211" s="183">
        <f t="shared" si="4541"/>
        <v>71153</v>
      </c>
      <c r="P5211" s="207">
        <v>2027</v>
      </c>
      <c r="Q5211" s="61">
        <f t="shared" si="4530"/>
        <v>98.158000000000001</v>
      </c>
      <c r="R5211" s="61">
        <f t="shared" si="4530"/>
        <v>66.986999999999995</v>
      </c>
      <c r="S5211" s="61">
        <f t="shared" si="4530"/>
        <v>88.254999999999995</v>
      </c>
      <c r="T5211" s="61">
        <f t="shared" si="4530"/>
        <v>98.484999999999999</v>
      </c>
      <c r="U5211" s="61">
        <f t="shared" si="4530"/>
        <v>70.563000000000002</v>
      </c>
      <c r="V5211" s="61">
        <f t="shared" si="4530"/>
        <v>31.396999999999998</v>
      </c>
      <c r="W5211" s="61">
        <f t="shared" si="4530"/>
        <v>19.030999999999999</v>
      </c>
      <c r="X5211" s="61">
        <f t="shared" si="4530"/>
        <v>31.206</v>
      </c>
      <c r="Y5211" s="61">
        <f t="shared" si="4530"/>
        <v>30.635999999999999</v>
      </c>
      <c r="Z5211" s="61">
        <f t="shared" si="4518"/>
        <v>58.115000000000002</v>
      </c>
      <c r="AA5211" s="61">
        <f t="shared" si="4518"/>
        <v>71.423000000000002</v>
      </c>
      <c r="AB5211" s="61">
        <f t="shared" si="4518"/>
        <v>71.153000000000006</v>
      </c>
    </row>
    <row r="5212" spans="1:28" ht="53.25" hidden="1" customHeight="1" thickBot="1" x14ac:dyDescent="0.3">
      <c r="A5212" s="202" t="s">
        <v>34</v>
      </c>
      <c r="B5212" s="344" t="s">
        <v>35</v>
      </c>
      <c r="C5212" s="345"/>
      <c r="D5212" s="184">
        <f>D5209*D5211</f>
        <v>431959.43452793005</v>
      </c>
      <c r="E5212" s="185">
        <f t="shared" ref="E5212:O5212" si="4542">E5209*E5211</f>
        <v>294786.63624689227</v>
      </c>
      <c r="F5212" s="185">
        <f t="shared" si="4542"/>
        <v>388379.75401151681</v>
      </c>
      <c r="G5212" s="185">
        <f t="shared" si="4542"/>
        <v>433398.44851650595</v>
      </c>
      <c r="H5212" s="185">
        <f t="shared" si="4542"/>
        <v>310523.37637884152</v>
      </c>
      <c r="I5212" s="185">
        <f t="shared" si="4542"/>
        <v>138167.3461752829</v>
      </c>
      <c r="J5212" s="185">
        <f t="shared" si="4542"/>
        <v>83748.853873357613</v>
      </c>
      <c r="K5212" s="185">
        <f t="shared" si="4542"/>
        <v>137326.8211850138</v>
      </c>
      <c r="L5212" s="185">
        <f t="shared" si="4542"/>
        <v>134818.44817740444</v>
      </c>
      <c r="M5212" s="185">
        <f t="shared" si="4542"/>
        <v>255744.03041617243</v>
      </c>
      <c r="N5212" s="185">
        <f t="shared" si="4542"/>
        <v>314307.93916225218</v>
      </c>
      <c r="O5212" s="186">
        <f t="shared" si="4542"/>
        <v>313119.76247443719</v>
      </c>
      <c r="P5212" s="207">
        <v>2027</v>
      </c>
      <c r="Q5212" s="61">
        <f t="shared" si="4530"/>
        <v>431.95943452793006</v>
      </c>
      <c r="R5212" s="61">
        <f t="shared" si="4530"/>
        <v>294.78663624689227</v>
      </c>
      <c r="S5212" s="61">
        <f t="shared" si="4530"/>
        <v>388.37975401151681</v>
      </c>
      <c r="T5212" s="61">
        <f t="shared" si="4530"/>
        <v>433.39844851650594</v>
      </c>
      <c r="U5212" s="61">
        <f t="shared" si="4530"/>
        <v>310.52337637884153</v>
      </c>
      <c r="V5212" s="61">
        <f t="shared" si="4530"/>
        <v>138.16734617528292</v>
      </c>
      <c r="W5212" s="61">
        <f t="shared" si="4530"/>
        <v>83.748853873357618</v>
      </c>
      <c r="X5212" s="61">
        <f t="shared" si="4530"/>
        <v>137.32682118501381</v>
      </c>
      <c r="Y5212" s="61">
        <f t="shared" si="4530"/>
        <v>134.81844817740443</v>
      </c>
      <c r="Z5212" s="61">
        <f t="shared" si="4518"/>
        <v>255.74403041617242</v>
      </c>
      <c r="AA5212" s="61">
        <f t="shared" si="4518"/>
        <v>314.30793916225218</v>
      </c>
      <c r="AB5212" s="61">
        <f t="shared" si="4518"/>
        <v>313.11976247443721</v>
      </c>
    </row>
    <row r="5213" spans="1:28" ht="48.75" hidden="1" customHeight="1" thickBot="1" x14ac:dyDescent="0.3">
      <c r="A5213" s="202" t="s">
        <v>36</v>
      </c>
      <c r="B5213" s="344" t="s">
        <v>37</v>
      </c>
      <c r="C5213" s="345"/>
      <c r="D5213" s="184">
        <f>ROUND(D5212*0.9,2)</f>
        <v>388763.49</v>
      </c>
      <c r="E5213" s="185">
        <f t="shared" ref="E5213:O5213" si="4543">ROUND(E5212*0.9,2)</f>
        <v>265307.96999999997</v>
      </c>
      <c r="F5213" s="185">
        <f t="shared" si="4543"/>
        <v>349541.78</v>
      </c>
      <c r="G5213" s="185">
        <f t="shared" si="4543"/>
        <v>390058.6</v>
      </c>
      <c r="H5213" s="185">
        <f t="shared" si="4543"/>
        <v>279471.03999999998</v>
      </c>
      <c r="I5213" s="185">
        <f t="shared" si="4543"/>
        <v>124350.61</v>
      </c>
      <c r="J5213" s="185">
        <f t="shared" si="4543"/>
        <v>75373.97</v>
      </c>
      <c r="K5213" s="185">
        <f t="shared" si="4543"/>
        <v>123594.14</v>
      </c>
      <c r="L5213" s="185">
        <f t="shared" si="4543"/>
        <v>121336.6</v>
      </c>
      <c r="M5213" s="185">
        <f t="shared" si="4543"/>
        <v>230169.63</v>
      </c>
      <c r="N5213" s="185">
        <f t="shared" si="4543"/>
        <v>282877.15000000002</v>
      </c>
      <c r="O5213" s="186">
        <f t="shared" si="4543"/>
        <v>281807.78999999998</v>
      </c>
      <c r="P5213" s="207">
        <v>2027</v>
      </c>
      <c r="Q5213" s="61">
        <f t="shared" si="4530"/>
        <v>388.76348999999999</v>
      </c>
      <c r="R5213" s="61">
        <f t="shared" si="4530"/>
        <v>265.30796999999995</v>
      </c>
      <c r="S5213" s="61">
        <f t="shared" si="4530"/>
        <v>349.54178000000002</v>
      </c>
      <c r="T5213" s="61">
        <f t="shared" si="4530"/>
        <v>390.05859999999996</v>
      </c>
      <c r="U5213" s="61">
        <f t="shared" si="4530"/>
        <v>279.47103999999996</v>
      </c>
      <c r="V5213" s="61">
        <f t="shared" si="4530"/>
        <v>124.35061</v>
      </c>
      <c r="W5213" s="61">
        <f t="shared" si="4530"/>
        <v>75.37397</v>
      </c>
      <c r="X5213" s="61">
        <f t="shared" si="4530"/>
        <v>123.59414</v>
      </c>
      <c r="Y5213" s="61">
        <f t="shared" si="4530"/>
        <v>121.3366</v>
      </c>
      <c r="Z5213" s="61">
        <f t="shared" si="4518"/>
        <v>230.16963000000001</v>
      </c>
      <c r="AA5213" s="61">
        <f t="shared" si="4518"/>
        <v>282.87715000000003</v>
      </c>
      <c r="AB5213" s="61">
        <f t="shared" si="4518"/>
        <v>281.80778999999995</v>
      </c>
    </row>
    <row r="5214" spans="1:28" ht="21.75" hidden="1" customHeight="1" thickBot="1" x14ac:dyDescent="0.3">
      <c r="A5214" s="346" t="str">
        <f>A5203</f>
        <v>Объект 53:</v>
      </c>
      <c r="B5214" s="347"/>
      <c r="C5214" s="43"/>
      <c r="D5214" s="348" t="str">
        <f>D5203</f>
        <v>ВЛ Искра Ленина, ВЛ Грязновка</v>
      </c>
      <c r="E5214" s="349"/>
      <c r="F5214" s="349"/>
      <c r="G5214" s="349"/>
      <c r="H5214" s="349"/>
      <c r="I5214" s="349"/>
      <c r="J5214" s="349"/>
      <c r="K5214" s="349"/>
      <c r="L5214" s="349"/>
      <c r="M5214" s="349"/>
      <c r="N5214" s="349"/>
      <c r="O5214" s="350"/>
      <c r="P5214" s="207">
        <v>2028</v>
      </c>
      <c r="Q5214" s="61" t="e">
        <f t="shared" si="4530"/>
        <v>#VALUE!</v>
      </c>
      <c r="R5214" s="61">
        <f t="shared" si="4530"/>
        <v>0</v>
      </c>
      <c r="S5214" s="61">
        <f t="shared" si="4530"/>
        <v>0</v>
      </c>
      <c r="T5214" s="61">
        <f t="shared" si="4530"/>
        <v>0</v>
      </c>
      <c r="U5214" s="61">
        <f t="shared" si="4530"/>
        <v>0</v>
      </c>
      <c r="V5214" s="61">
        <f t="shared" si="4530"/>
        <v>0</v>
      </c>
      <c r="W5214" s="61">
        <f t="shared" si="4530"/>
        <v>0</v>
      </c>
      <c r="X5214" s="61">
        <f t="shared" si="4530"/>
        <v>0</v>
      </c>
      <c r="Y5214" s="61">
        <f t="shared" si="4530"/>
        <v>0</v>
      </c>
      <c r="Z5214" s="61">
        <f t="shared" si="4518"/>
        <v>0</v>
      </c>
      <c r="AA5214" s="61">
        <f t="shared" si="4518"/>
        <v>0</v>
      </c>
      <c r="AB5214" s="61">
        <f t="shared" si="4518"/>
        <v>0</v>
      </c>
    </row>
    <row r="5215" spans="1:28" ht="16.5" hidden="1" thickBot="1" x14ac:dyDescent="0.3">
      <c r="A5215" s="351" t="s">
        <v>299</v>
      </c>
      <c r="B5215" s="352"/>
      <c r="C5215" s="352"/>
      <c r="D5215" s="352"/>
      <c r="E5215" s="352"/>
      <c r="F5215" s="352"/>
      <c r="G5215" s="352"/>
      <c r="H5215" s="352"/>
      <c r="I5215" s="352"/>
      <c r="J5215" s="352"/>
      <c r="K5215" s="352"/>
      <c r="L5215" s="352"/>
      <c r="M5215" s="352"/>
      <c r="N5215" s="352"/>
      <c r="O5215" s="352"/>
      <c r="P5215" s="207">
        <v>2028</v>
      </c>
      <c r="Q5215" s="61">
        <f t="shared" si="4530"/>
        <v>0</v>
      </c>
      <c r="R5215" s="61">
        <f t="shared" si="4530"/>
        <v>0</v>
      </c>
      <c r="S5215" s="61">
        <f t="shared" si="4530"/>
        <v>0</v>
      </c>
      <c r="T5215" s="61">
        <f t="shared" si="4530"/>
        <v>0</v>
      </c>
      <c r="U5215" s="61">
        <f t="shared" si="4530"/>
        <v>0</v>
      </c>
      <c r="V5215" s="61">
        <f t="shared" si="4530"/>
        <v>0</v>
      </c>
      <c r="W5215" s="61">
        <f t="shared" si="4530"/>
        <v>0</v>
      </c>
      <c r="X5215" s="61">
        <f t="shared" si="4530"/>
        <v>0</v>
      </c>
      <c r="Y5215" s="61">
        <f t="shared" si="4530"/>
        <v>0</v>
      </c>
      <c r="Z5215" s="61">
        <f t="shared" si="4518"/>
        <v>0</v>
      </c>
      <c r="AA5215" s="61">
        <f t="shared" si="4518"/>
        <v>0</v>
      </c>
      <c r="AB5215" s="61">
        <f t="shared" si="4518"/>
        <v>0</v>
      </c>
    </row>
    <row r="5216" spans="1:28" s="41" customFormat="1" ht="29.25" hidden="1" customHeight="1" thickBot="1" x14ac:dyDescent="0.3">
      <c r="A5216" s="202" t="s">
        <v>11</v>
      </c>
      <c r="B5216" s="344" t="s">
        <v>293</v>
      </c>
      <c r="C5216" s="345"/>
      <c r="D5216" s="179">
        <f>D5205</f>
        <v>188415</v>
      </c>
      <c r="E5216" s="179">
        <f t="shared" ref="E5216:O5217" si="4544">E5205</f>
        <v>167810</v>
      </c>
      <c r="F5216" s="179">
        <f t="shared" si="4544"/>
        <v>166835</v>
      </c>
      <c r="G5216" s="179">
        <f t="shared" si="4544"/>
        <v>177640</v>
      </c>
      <c r="H5216" s="179">
        <f t="shared" si="4544"/>
        <v>143940</v>
      </c>
      <c r="I5216" s="179">
        <f t="shared" si="4544"/>
        <v>89885</v>
      </c>
      <c r="J5216" s="179">
        <f t="shared" si="4544"/>
        <v>87090</v>
      </c>
      <c r="K5216" s="179">
        <f t="shared" si="4544"/>
        <v>89835</v>
      </c>
      <c r="L5216" s="179">
        <f t="shared" si="4544"/>
        <v>97215</v>
      </c>
      <c r="M5216" s="179">
        <f t="shared" si="4544"/>
        <v>130005</v>
      </c>
      <c r="N5216" s="179">
        <f t="shared" si="4544"/>
        <v>147920</v>
      </c>
      <c r="O5216" s="179">
        <f t="shared" si="4544"/>
        <v>162175</v>
      </c>
      <c r="P5216" s="207">
        <v>2028</v>
      </c>
      <c r="Q5216" s="61">
        <f t="shared" si="4530"/>
        <v>188.41499999999999</v>
      </c>
      <c r="R5216" s="61">
        <f t="shared" si="4530"/>
        <v>167.81</v>
      </c>
      <c r="S5216" s="61">
        <f t="shared" si="4530"/>
        <v>166.83500000000001</v>
      </c>
      <c r="T5216" s="61">
        <f t="shared" si="4530"/>
        <v>177.64</v>
      </c>
      <c r="U5216" s="61">
        <f t="shared" si="4530"/>
        <v>143.94</v>
      </c>
      <c r="V5216" s="61">
        <f t="shared" si="4530"/>
        <v>89.885000000000005</v>
      </c>
      <c r="W5216" s="61">
        <f t="shared" si="4530"/>
        <v>87.09</v>
      </c>
      <c r="X5216" s="61">
        <f t="shared" si="4530"/>
        <v>89.834999999999994</v>
      </c>
      <c r="Y5216" s="61">
        <f t="shared" si="4530"/>
        <v>97.215000000000003</v>
      </c>
      <c r="Z5216" s="61">
        <f t="shared" si="4518"/>
        <v>130.005</v>
      </c>
      <c r="AA5216" s="61">
        <f t="shared" si="4518"/>
        <v>147.91999999999999</v>
      </c>
      <c r="AB5216" s="61">
        <f t="shared" si="4518"/>
        <v>162.17500000000001</v>
      </c>
    </row>
    <row r="5217" spans="1:28" ht="16.5" hidden="1" thickBot="1" x14ac:dyDescent="0.3">
      <c r="A5217" s="202" t="s">
        <v>12</v>
      </c>
      <c r="B5217" s="353" t="s">
        <v>291</v>
      </c>
      <c r="C5217" s="354"/>
      <c r="D5217" s="179">
        <f>D5206</f>
        <v>63615</v>
      </c>
      <c r="E5217" s="179">
        <f t="shared" si="4544"/>
        <v>77095</v>
      </c>
      <c r="F5217" s="179">
        <f t="shared" si="4544"/>
        <v>54990</v>
      </c>
      <c r="G5217" s="179">
        <f t="shared" si="4544"/>
        <v>54037</v>
      </c>
      <c r="H5217" s="179">
        <f t="shared" si="4544"/>
        <v>53024</v>
      </c>
      <c r="I5217" s="179">
        <f t="shared" si="4544"/>
        <v>45778</v>
      </c>
      <c r="J5217" s="179">
        <f t="shared" si="4544"/>
        <v>55745</v>
      </c>
      <c r="K5217" s="179">
        <f t="shared" si="4544"/>
        <v>45927</v>
      </c>
      <c r="L5217" s="179">
        <f t="shared" si="4544"/>
        <v>52833</v>
      </c>
      <c r="M5217" s="179">
        <f t="shared" si="4544"/>
        <v>53508</v>
      </c>
      <c r="N5217" s="179">
        <f t="shared" si="4544"/>
        <v>55581</v>
      </c>
      <c r="O5217" s="179">
        <f t="shared" si="4544"/>
        <v>68091</v>
      </c>
      <c r="P5217" s="207">
        <v>2028</v>
      </c>
      <c r="Q5217" s="61">
        <f t="shared" si="4530"/>
        <v>63.615000000000002</v>
      </c>
      <c r="R5217" s="61">
        <f t="shared" si="4530"/>
        <v>77.094999999999999</v>
      </c>
      <c r="S5217" s="61">
        <f t="shared" si="4530"/>
        <v>54.99</v>
      </c>
      <c r="T5217" s="61">
        <f t="shared" si="4530"/>
        <v>54.036999999999999</v>
      </c>
      <c r="U5217" s="61">
        <f t="shared" si="4530"/>
        <v>53.024000000000001</v>
      </c>
      <c r="V5217" s="61">
        <f t="shared" si="4530"/>
        <v>45.777999999999999</v>
      </c>
      <c r="W5217" s="61">
        <f t="shared" si="4530"/>
        <v>55.744999999999997</v>
      </c>
      <c r="X5217" s="61">
        <f t="shared" si="4530"/>
        <v>45.927</v>
      </c>
      <c r="Y5217" s="61">
        <f t="shared" si="4530"/>
        <v>52.832999999999998</v>
      </c>
      <c r="Z5217" s="61">
        <f t="shared" si="4518"/>
        <v>53.508000000000003</v>
      </c>
      <c r="AA5217" s="61">
        <f t="shared" si="4518"/>
        <v>55.581000000000003</v>
      </c>
      <c r="AB5217" s="61">
        <f t="shared" si="4518"/>
        <v>68.090999999999994</v>
      </c>
    </row>
    <row r="5218" spans="1:28" ht="33" hidden="1" customHeight="1" thickBot="1" x14ac:dyDescent="0.3">
      <c r="A5218" s="202" t="s">
        <v>13</v>
      </c>
      <c r="B5218" s="344" t="s">
        <v>292</v>
      </c>
      <c r="C5218" s="345"/>
      <c r="D5218" s="180">
        <f>D5216-D5217</f>
        <v>124800</v>
      </c>
      <c r="E5218" s="180">
        <f t="shared" ref="E5218:O5218" si="4545">E5216-E5217</f>
        <v>90715</v>
      </c>
      <c r="F5218" s="180">
        <f t="shared" si="4545"/>
        <v>111845</v>
      </c>
      <c r="G5218" s="180">
        <f t="shared" si="4545"/>
        <v>123603</v>
      </c>
      <c r="H5218" s="180">
        <f t="shared" si="4545"/>
        <v>90916</v>
      </c>
      <c r="I5218" s="180">
        <f t="shared" si="4545"/>
        <v>44107</v>
      </c>
      <c r="J5218" s="180">
        <f t="shared" si="4545"/>
        <v>31345</v>
      </c>
      <c r="K5218" s="180">
        <f t="shared" si="4545"/>
        <v>43908</v>
      </c>
      <c r="L5218" s="180">
        <f t="shared" si="4545"/>
        <v>44382</v>
      </c>
      <c r="M5218" s="180">
        <f t="shared" si="4545"/>
        <v>76497</v>
      </c>
      <c r="N5218" s="180">
        <f t="shared" si="4545"/>
        <v>92339</v>
      </c>
      <c r="O5218" s="180">
        <f t="shared" si="4545"/>
        <v>94084</v>
      </c>
      <c r="P5218" s="207">
        <v>2028</v>
      </c>
      <c r="Q5218" s="61">
        <f t="shared" si="4530"/>
        <v>124.8</v>
      </c>
      <c r="R5218" s="61">
        <f t="shared" si="4530"/>
        <v>90.715000000000003</v>
      </c>
      <c r="S5218" s="61">
        <f t="shared" si="4530"/>
        <v>111.845</v>
      </c>
      <c r="T5218" s="61">
        <f t="shared" si="4530"/>
        <v>123.60299999999999</v>
      </c>
      <c r="U5218" s="61">
        <f t="shared" si="4530"/>
        <v>90.915999999999997</v>
      </c>
      <c r="V5218" s="61">
        <f t="shared" si="4530"/>
        <v>44.106999999999999</v>
      </c>
      <c r="W5218" s="61">
        <f t="shared" si="4530"/>
        <v>31.344999999999999</v>
      </c>
      <c r="X5218" s="61">
        <f t="shared" si="4530"/>
        <v>43.908000000000001</v>
      </c>
      <c r="Y5218" s="61">
        <f t="shared" si="4530"/>
        <v>44.381999999999998</v>
      </c>
      <c r="Z5218" s="61">
        <f t="shared" si="4518"/>
        <v>76.497</v>
      </c>
      <c r="AA5218" s="61">
        <f t="shared" si="4518"/>
        <v>92.338999999999999</v>
      </c>
      <c r="AB5218" s="61">
        <f t="shared" si="4518"/>
        <v>94.084000000000003</v>
      </c>
    </row>
    <row r="5219" spans="1:28" ht="36" hidden="1" customHeight="1" thickBot="1" x14ac:dyDescent="0.3">
      <c r="A5219" s="202" t="s">
        <v>14</v>
      </c>
      <c r="B5219" s="344" t="s">
        <v>27</v>
      </c>
      <c r="C5219" s="345"/>
      <c r="D5219" s="181">
        <f>D5218/D5216</f>
        <v>0.66236764588806629</v>
      </c>
      <c r="E5219" s="181">
        <f t="shared" ref="E5219:O5219" si="4546">E5218/E5216</f>
        <v>0.54058161015434125</v>
      </c>
      <c r="F5219" s="181">
        <f t="shared" si="4546"/>
        <v>0.67039290316780054</v>
      </c>
      <c r="G5219" s="181">
        <f t="shared" si="4546"/>
        <v>0.69580612474667869</v>
      </c>
      <c r="H5219" s="181">
        <f t="shared" si="4546"/>
        <v>0.63162428789773517</v>
      </c>
      <c r="I5219" s="181">
        <f t="shared" si="4546"/>
        <v>0.49070478945319018</v>
      </c>
      <c r="J5219" s="181">
        <f t="shared" si="4546"/>
        <v>0.35991503042829259</v>
      </c>
      <c r="K5219" s="181">
        <f t="shared" si="4546"/>
        <v>0.48876273167473699</v>
      </c>
      <c r="L5219" s="181">
        <f t="shared" si="4546"/>
        <v>0.45653448541891684</v>
      </c>
      <c r="M5219" s="181">
        <f t="shared" si="4546"/>
        <v>0.58841583016037846</v>
      </c>
      <c r="N5219" s="181">
        <f t="shared" si="4546"/>
        <v>0.624249594375338</v>
      </c>
      <c r="O5219" s="181">
        <f t="shared" si="4546"/>
        <v>0.58013873901649449</v>
      </c>
      <c r="P5219" s="207">
        <v>2028</v>
      </c>
      <c r="Q5219" s="61">
        <f t="shared" si="4530"/>
        <v>6.6236764588806631E-4</v>
      </c>
      <c r="R5219" s="61">
        <f t="shared" si="4530"/>
        <v>5.4058161015434127E-4</v>
      </c>
      <c r="S5219" s="61">
        <f t="shared" si="4530"/>
        <v>6.7039290316780055E-4</v>
      </c>
      <c r="T5219" s="61">
        <f t="shared" si="4530"/>
        <v>6.9580612474667868E-4</v>
      </c>
      <c r="U5219" s="61">
        <f t="shared" si="4530"/>
        <v>6.3162428789773517E-4</v>
      </c>
      <c r="V5219" s="61">
        <f t="shared" si="4530"/>
        <v>4.9070478945319022E-4</v>
      </c>
      <c r="W5219" s="61">
        <f t="shared" si="4530"/>
        <v>3.5991503042829257E-4</v>
      </c>
      <c r="X5219" s="61">
        <f t="shared" si="4530"/>
        <v>4.8876273167473697E-4</v>
      </c>
      <c r="Y5219" s="61">
        <f t="shared" si="4530"/>
        <v>4.5653448541891684E-4</v>
      </c>
      <c r="Z5219" s="61">
        <f t="shared" si="4518"/>
        <v>5.8841583016037849E-4</v>
      </c>
      <c r="AA5219" s="61">
        <f t="shared" si="4518"/>
        <v>6.2424959437533802E-4</v>
      </c>
      <c r="AB5219" s="61">
        <f t="shared" si="4518"/>
        <v>5.8013873901649449E-4</v>
      </c>
    </row>
    <row r="5220" spans="1:28" ht="81.75" hidden="1" customHeight="1" thickBot="1" x14ac:dyDescent="0.3">
      <c r="A5220" s="202" t="s">
        <v>28</v>
      </c>
      <c r="B5220" s="344" t="s">
        <v>29</v>
      </c>
      <c r="C5220" s="345"/>
      <c r="D5220" s="187">
        <f t="shared" ref="D5220:O5220" si="4547">D5121</f>
        <v>4.5942831928845234</v>
      </c>
      <c r="E5220" s="187">
        <f t="shared" si="4547"/>
        <v>4.5942831928845234</v>
      </c>
      <c r="F5220" s="187">
        <f t="shared" si="4547"/>
        <v>4.5942831928845234</v>
      </c>
      <c r="G5220" s="187">
        <f t="shared" si="4547"/>
        <v>4.5942831928845234</v>
      </c>
      <c r="H5220" s="187">
        <f t="shared" si="4547"/>
        <v>4.5942831928845234</v>
      </c>
      <c r="I5220" s="187">
        <f t="shared" si="4547"/>
        <v>4.5942831928845234</v>
      </c>
      <c r="J5220" s="187">
        <f t="shared" si="4547"/>
        <v>4.5942831928845234</v>
      </c>
      <c r="K5220" s="187">
        <f t="shared" si="4547"/>
        <v>4.5942831928845234</v>
      </c>
      <c r="L5220" s="187">
        <f t="shared" si="4547"/>
        <v>4.5942831928845234</v>
      </c>
      <c r="M5220" s="187">
        <f t="shared" si="4547"/>
        <v>4.5942831928845234</v>
      </c>
      <c r="N5220" s="187">
        <f t="shared" si="4547"/>
        <v>4.5942831928845234</v>
      </c>
      <c r="O5220" s="187">
        <f t="shared" si="4547"/>
        <v>4.5942831928845234</v>
      </c>
      <c r="P5220" s="207">
        <v>2028</v>
      </c>
      <c r="Q5220" s="61">
        <f t="shared" si="4530"/>
        <v>4.5942831928845237E-3</v>
      </c>
      <c r="R5220" s="61">
        <f t="shared" si="4530"/>
        <v>4.5942831928845237E-3</v>
      </c>
      <c r="S5220" s="61">
        <f t="shared" si="4530"/>
        <v>4.5942831928845237E-3</v>
      </c>
      <c r="T5220" s="61">
        <f t="shared" si="4530"/>
        <v>4.5942831928845237E-3</v>
      </c>
      <c r="U5220" s="61">
        <f t="shared" si="4530"/>
        <v>4.5942831928845237E-3</v>
      </c>
      <c r="V5220" s="61">
        <f t="shared" si="4530"/>
        <v>4.5942831928845237E-3</v>
      </c>
      <c r="W5220" s="61">
        <f t="shared" si="4530"/>
        <v>4.5942831928845237E-3</v>
      </c>
      <c r="X5220" s="61">
        <f t="shared" si="4530"/>
        <v>4.5942831928845237E-3</v>
      </c>
      <c r="Y5220" s="61">
        <f t="shared" si="4530"/>
        <v>4.5942831928845237E-3</v>
      </c>
      <c r="Z5220" s="61">
        <f t="shared" si="4518"/>
        <v>4.5942831928845237E-3</v>
      </c>
      <c r="AA5220" s="61">
        <f t="shared" si="4518"/>
        <v>4.5942831928845237E-3</v>
      </c>
      <c r="AB5220" s="61">
        <f t="shared" si="4518"/>
        <v>4.5942831928845237E-3</v>
      </c>
    </row>
    <row r="5221" spans="1:28" ht="51" hidden="1" customHeight="1" thickBot="1" x14ac:dyDescent="0.3">
      <c r="A5221" s="202" t="s">
        <v>30</v>
      </c>
      <c r="B5221" s="344" t="s">
        <v>31</v>
      </c>
      <c r="C5221" s="345"/>
      <c r="D5221" s="182">
        <f>D5210</f>
        <v>0.52096953882004826</v>
      </c>
      <c r="E5221" s="182">
        <f t="shared" ref="E5221:O5221" si="4548">E5210</f>
        <v>0.39918350308632322</v>
      </c>
      <c r="F5221" s="182">
        <f t="shared" si="4548"/>
        <v>0.5289947960997825</v>
      </c>
      <c r="G5221" s="182">
        <f t="shared" si="4548"/>
        <v>0.55440801767866066</v>
      </c>
      <c r="H5221" s="182">
        <f t="shared" si="4548"/>
        <v>0.49022618082971714</v>
      </c>
      <c r="I5221" s="182">
        <f t="shared" si="4548"/>
        <v>0.34930668238517215</v>
      </c>
      <c r="J5221" s="182">
        <f t="shared" si="4548"/>
        <v>0.21851692336027459</v>
      </c>
      <c r="K5221" s="182">
        <f t="shared" si="4548"/>
        <v>0.34736462460671902</v>
      </c>
      <c r="L5221" s="182">
        <f t="shared" si="4548"/>
        <v>0.3151363783508988</v>
      </c>
      <c r="M5221" s="182">
        <f t="shared" si="4548"/>
        <v>0.44701772309236043</v>
      </c>
      <c r="N5221" s="182">
        <f t="shared" si="4548"/>
        <v>0.48285148730731997</v>
      </c>
      <c r="O5221" s="182">
        <f t="shared" si="4548"/>
        <v>0.43874063194847646</v>
      </c>
      <c r="P5221" s="207">
        <v>2028</v>
      </c>
      <c r="Q5221" s="61">
        <f t="shared" si="4530"/>
        <v>5.2096953882004829E-4</v>
      </c>
      <c r="R5221" s="61">
        <f t="shared" si="4530"/>
        <v>3.991835030863232E-4</v>
      </c>
      <c r="S5221" s="61">
        <f t="shared" si="4530"/>
        <v>5.2899479609978253E-4</v>
      </c>
      <c r="T5221" s="61">
        <f t="shared" si="4530"/>
        <v>5.5440801767866067E-4</v>
      </c>
      <c r="U5221" s="61">
        <f t="shared" si="4530"/>
        <v>4.9022618082971716E-4</v>
      </c>
      <c r="V5221" s="61">
        <f t="shared" si="4530"/>
        <v>3.4930668238517215E-4</v>
      </c>
      <c r="W5221" s="61">
        <f t="shared" si="4530"/>
        <v>2.1851692336027459E-4</v>
      </c>
      <c r="X5221" s="61">
        <f t="shared" si="4530"/>
        <v>3.4736462460671901E-4</v>
      </c>
      <c r="Y5221" s="61">
        <f t="shared" si="4530"/>
        <v>3.1513637835089883E-4</v>
      </c>
      <c r="Z5221" s="61">
        <f t="shared" si="4518"/>
        <v>4.4701772309236042E-4</v>
      </c>
      <c r="AA5221" s="61">
        <f t="shared" si="4518"/>
        <v>4.8285148730731995E-4</v>
      </c>
      <c r="AB5221" s="61">
        <f t="shared" si="4518"/>
        <v>4.3874063194847648E-4</v>
      </c>
    </row>
    <row r="5222" spans="1:28" ht="83.25" hidden="1" customHeight="1" thickBot="1" x14ac:dyDescent="0.3">
      <c r="A5222" s="202" t="s">
        <v>32</v>
      </c>
      <c r="B5222" s="344" t="s">
        <v>33</v>
      </c>
      <c r="C5222" s="345"/>
      <c r="D5222" s="183">
        <f>ROUND(D5221*D5216,0)</f>
        <v>98158</v>
      </c>
      <c r="E5222" s="183">
        <f t="shared" ref="E5222:F5222" si="4549">ROUND(E5221*E5216,0)</f>
        <v>66987</v>
      </c>
      <c r="F5222" s="183">
        <f t="shared" si="4549"/>
        <v>88255</v>
      </c>
      <c r="G5222" s="183">
        <f>ROUND(G5221*G5216,0)</f>
        <v>98485</v>
      </c>
      <c r="H5222" s="183">
        <f t="shared" ref="H5222:O5222" si="4550">ROUND(H5221*H5216,0)</f>
        <v>70563</v>
      </c>
      <c r="I5222" s="183">
        <f t="shared" si="4550"/>
        <v>31397</v>
      </c>
      <c r="J5222" s="183">
        <f t="shared" si="4550"/>
        <v>19031</v>
      </c>
      <c r="K5222" s="183">
        <f t="shared" si="4550"/>
        <v>31206</v>
      </c>
      <c r="L5222" s="183">
        <f t="shared" si="4550"/>
        <v>30636</v>
      </c>
      <c r="M5222" s="183">
        <f t="shared" si="4550"/>
        <v>58115</v>
      </c>
      <c r="N5222" s="183">
        <f t="shared" si="4550"/>
        <v>71423</v>
      </c>
      <c r="O5222" s="183">
        <f t="shared" si="4550"/>
        <v>71153</v>
      </c>
      <c r="P5222" s="207">
        <v>2028</v>
      </c>
      <c r="Q5222" s="61">
        <f t="shared" si="4530"/>
        <v>98.158000000000001</v>
      </c>
      <c r="R5222" s="61">
        <f t="shared" si="4530"/>
        <v>66.986999999999995</v>
      </c>
      <c r="S5222" s="61">
        <f t="shared" si="4530"/>
        <v>88.254999999999995</v>
      </c>
      <c r="T5222" s="61">
        <f t="shared" si="4530"/>
        <v>98.484999999999999</v>
      </c>
      <c r="U5222" s="61">
        <f t="shared" si="4530"/>
        <v>70.563000000000002</v>
      </c>
      <c r="V5222" s="61">
        <f t="shared" si="4530"/>
        <v>31.396999999999998</v>
      </c>
      <c r="W5222" s="61">
        <f t="shared" si="4530"/>
        <v>19.030999999999999</v>
      </c>
      <c r="X5222" s="61">
        <f t="shared" si="4530"/>
        <v>31.206</v>
      </c>
      <c r="Y5222" s="61">
        <f t="shared" si="4530"/>
        <v>30.635999999999999</v>
      </c>
      <c r="Z5222" s="61">
        <f t="shared" si="4518"/>
        <v>58.115000000000002</v>
      </c>
      <c r="AA5222" s="61">
        <f t="shared" si="4518"/>
        <v>71.423000000000002</v>
      </c>
      <c r="AB5222" s="61">
        <f t="shared" si="4518"/>
        <v>71.153000000000006</v>
      </c>
    </row>
    <row r="5223" spans="1:28" ht="53.25" hidden="1" customHeight="1" thickBot="1" x14ac:dyDescent="0.3">
      <c r="A5223" s="202" t="s">
        <v>34</v>
      </c>
      <c r="B5223" s="344" t="s">
        <v>35</v>
      </c>
      <c r="C5223" s="345"/>
      <c r="D5223" s="184">
        <f>D5220*D5222</f>
        <v>450965.64964715904</v>
      </c>
      <c r="E5223" s="185">
        <f t="shared" ref="E5223:O5223" si="4551">E5220*E5222</f>
        <v>307757.24824175559</v>
      </c>
      <c r="F5223" s="185">
        <f t="shared" si="4551"/>
        <v>405468.4631880236</v>
      </c>
      <c r="G5223" s="185">
        <f t="shared" si="4551"/>
        <v>452467.98025123228</v>
      </c>
      <c r="H5223" s="185">
        <f t="shared" si="4551"/>
        <v>324186.40493951063</v>
      </c>
      <c r="I5223" s="185">
        <f t="shared" si="4551"/>
        <v>144246.70940699539</v>
      </c>
      <c r="J5223" s="185">
        <f t="shared" si="4551"/>
        <v>87433.803443785364</v>
      </c>
      <c r="K5223" s="185">
        <f t="shared" si="4551"/>
        <v>143369.20131715442</v>
      </c>
      <c r="L5223" s="185">
        <f t="shared" si="4551"/>
        <v>140750.45989721027</v>
      </c>
      <c r="M5223" s="185">
        <f t="shared" si="4551"/>
        <v>266996.76775448408</v>
      </c>
      <c r="N5223" s="185">
        <f t="shared" si="4551"/>
        <v>328137.48848539131</v>
      </c>
      <c r="O5223" s="186">
        <f t="shared" si="4551"/>
        <v>326897.03202331247</v>
      </c>
      <c r="P5223" s="207">
        <v>2028</v>
      </c>
      <c r="Q5223" s="61">
        <f t="shared" si="4530"/>
        <v>450.96564964715901</v>
      </c>
      <c r="R5223" s="61">
        <f t="shared" si="4530"/>
        <v>307.75724824175558</v>
      </c>
      <c r="S5223" s="61">
        <f t="shared" si="4530"/>
        <v>405.46846318802358</v>
      </c>
      <c r="T5223" s="61">
        <f t="shared" si="4530"/>
        <v>452.46798025123229</v>
      </c>
      <c r="U5223" s="61">
        <f t="shared" si="4530"/>
        <v>324.18640493951062</v>
      </c>
      <c r="V5223" s="61">
        <f t="shared" si="4530"/>
        <v>144.24670940699539</v>
      </c>
      <c r="W5223" s="61">
        <f t="shared" si="4530"/>
        <v>87.433803443785365</v>
      </c>
      <c r="X5223" s="61">
        <f t="shared" si="4530"/>
        <v>143.36920131715442</v>
      </c>
      <c r="Y5223" s="61">
        <f t="shared" si="4530"/>
        <v>140.75045989721028</v>
      </c>
      <c r="Z5223" s="61">
        <f t="shared" si="4518"/>
        <v>266.9967677544841</v>
      </c>
      <c r="AA5223" s="61">
        <f t="shared" si="4518"/>
        <v>328.13748848539132</v>
      </c>
      <c r="AB5223" s="61">
        <f t="shared" si="4518"/>
        <v>326.89703202331248</v>
      </c>
    </row>
    <row r="5224" spans="1:28" ht="48.75" hidden="1" customHeight="1" thickBot="1" x14ac:dyDescent="0.3">
      <c r="A5224" s="202" t="s">
        <v>36</v>
      </c>
      <c r="B5224" s="344" t="s">
        <v>37</v>
      </c>
      <c r="C5224" s="345"/>
      <c r="D5224" s="184">
        <f>ROUND(D5223*0.9,2)</f>
        <v>405869.08</v>
      </c>
      <c r="E5224" s="185">
        <f t="shared" ref="E5224:O5224" si="4552">ROUND(E5223*0.9,2)</f>
        <v>276981.52</v>
      </c>
      <c r="F5224" s="185">
        <f t="shared" si="4552"/>
        <v>364921.62</v>
      </c>
      <c r="G5224" s="185">
        <f t="shared" si="4552"/>
        <v>407221.18</v>
      </c>
      <c r="H5224" s="185">
        <f t="shared" si="4552"/>
        <v>291767.76</v>
      </c>
      <c r="I5224" s="185">
        <f t="shared" si="4552"/>
        <v>129822.04</v>
      </c>
      <c r="J5224" s="185">
        <f t="shared" si="4552"/>
        <v>78690.42</v>
      </c>
      <c r="K5224" s="185">
        <f t="shared" si="4552"/>
        <v>129032.28</v>
      </c>
      <c r="L5224" s="185">
        <f t="shared" si="4552"/>
        <v>126675.41</v>
      </c>
      <c r="M5224" s="185">
        <f t="shared" si="4552"/>
        <v>240297.09</v>
      </c>
      <c r="N5224" s="185">
        <f t="shared" si="4552"/>
        <v>295323.74</v>
      </c>
      <c r="O5224" s="186">
        <f t="shared" si="4552"/>
        <v>294207.33</v>
      </c>
      <c r="P5224" s="207">
        <v>2028</v>
      </c>
      <c r="Q5224" s="61">
        <f t="shared" si="4530"/>
        <v>405.86908</v>
      </c>
      <c r="R5224" s="61">
        <f t="shared" si="4530"/>
        <v>276.98152000000005</v>
      </c>
      <c r="S5224" s="61">
        <f t="shared" si="4530"/>
        <v>364.92162000000002</v>
      </c>
      <c r="T5224" s="61">
        <f t="shared" si="4530"/>
        <v>407.22118</v>
      </c>
      <c r="U5224" s="61">
        <f t="shared" si="4530"/>
        <v>291.76776000000001</v>
      </c>
      <c r="V5224" s="61">
        <f t="shared" si="4530"/>
        <v>129.82203999999999</v>
      </c>
      <c r="W5224" s="61">
        <f t="shared" si="4530"/>
        <v>78.690420000000003</v>
      </c>
      <c r="X5224" s="61">
        <f t="shared" si="4530"/>
        <v>129.03227999999999</v>
      </c>
      <c r="Y5224" s="61">
        <f t="shared" si="4530"/>
        <v>126.67541</v>
      </c>
      <c r="Z5224" s="61">
        <f t="shared" si="4518"/>
        <v>240.29709</v>
      </c>
      <c r="AA5224" s="61">
        <f t="shared" si="4518"/>
        <v>295.32373999999999</v>
      </c>
      <c r="AB5224" s="61">
        <f t="shared" si="4518"/>
        <v>294.20733000000001</v>
      </c>
    </row>
    <row r="5225" spans="1:28" ht="20.25" hidden="1" customHeight="1" thickBot="1" x14ac:dyDescent="0.3">
      <c r="A5225" s="346" t="str">
        <f>A5214</f>
        <v>Объект 53:</v>
      </c>
      <c r="B5225" s="347"/>
      <c r="C5225" s="43"/>
      <c r="D5225" s="348" t="str">
        <f>D5214</f>
        <v>ВЛ Искра Ленина, ВЛ Грязновка</v>
      </c>
      <c r="E5225" s="349"/>
      <c r="F5225" s="349"/>
      <c r="G5225" s="349"/>
      <c r="H5225" s="349"/>
      <c r="I5225" s="349"/>
      <c r="J5225" s="349"/>
      <c r="K5225" s="349"/>
      <c r="L5225" s="349"/>
      <c r="M5225" s="349"/>
      <c r="N5225" s="349"/>
      <c r="O5225" s="350"/>
      <c r="P5225" s="207">
        <v>2029</v>
      </c>
      <c r="Q5225" s="61" t="e">
        <f t="shared" si="4530"/>
        <v>#VALUE!</v>
      </c>
      <c r="R5225" s="61">
        <f t="shared" si="4530"/>
        <v>0</v>
      </c>
      <c r="S5225" s="61">
        <f t="shared" si="4530"/>
        <v>0</v>
      </c>
      <c r="T5225" s="61">
        <f t="shared" si="4530"/>
        <v>0</v>
      </c>
      <c r="U5225" s="61">
        <f t="shared" si="4530"/>
        <v>0</v>
      </c>
      <c r="V5225" s="61">
        <f t="shared" si="4530"/>
        <v>0</v>
      </c>
      <c r="W5225" s="61">
        <f t="shared" si="4530"/>
        <v>0</v>
      </c>
      <c r="X5225" s="61">
        <f t="shared" si="4530"/>
        <v>0</v>
      </c>
      <c r="Y5225" s="61">
        <f t="shared" si="4530"/>
        <v>0</v>
      </c>
      <c r="Z5225" s="61">
        <f t="shared" si="4518"/>
        <v>0</v>
      </c>
      <c r="AA5225" s="61">
        <f t="shared" si="4518"/>
        <v>0</v>
      </c>
      <c r="AB5225" s="61">
        <f t="shared" si="4518"/>
        <v>0</v>
      </c>
    </row>
    <row r="5226" spans="1:28" ht="16.5" hidden="1" thickBot="1" x14ac:dyDescent="0.3">
      <c r="A5226" s="351" t="s">
        <v>300</v>
      </c>
      <c r="B5226" s="352"/>
      <c r="C5226" s="352"/>
      <c r="D5226" s="352"/>
      <c r="E5226" s="352"/>
      <c r="F5226" s="352"/>
      <c r="G5226" s="352"/>
      <c r="H5226" s="352"/>
      <c r="I5226" s="352"/>
      <c r="J5226" s="352"/>
      <c r="K5226" s="352"/>
      <c r="L5226" s="352"/>
      <c r="M5226" s="352"/>
      <c r="N5226" s="352"/>
      <c r="O5226" s="352"/>
      <c r="P5226" s="207">
        <v>2029</v>
      </c>
      <c r="Q5226" s="61">
        <f t="shared" si="4530"/>
        <v>0</v>
      </c>
      <c r="R5226" s="61">
        <f t="shared" si="4530"/>
        <v>0</v>
      </c>
      <c r="S5226" s="61">
        <f t="shared" si="4530"/>
        <v>0</v>
      </c>
      <c r="T5226" s="61">
        <f t="shared" si="4530"/>
        <v>0</v>
      </c>
      <c r="U5226" s="61">
        <f t="shared" si="4530"/>
        <v>0</v>
      </c>
      <c r="V5226" s="61">
        <f t="shared" si="4530"/>
        <v>0</v>
      </c>
      <c r="W5226" s="61">
        <f t="shared" si="4530"/>
        <v>0</v>
      </c>
      <c r="X5226" s="61">
        <f t="shared" si="4530"/>
        <v>0</v>
      </c>
      <c r="Y5226" s="61">
        <f t="shared" si="4530"/>
        <v>0</v>
      </c>
      <c r="Z5226" s="61">
        <f t="shared" si="4518"/>
        <v>0</v>
      </c>
      <c r="AA5226" s="61">
        <f t="shared" si="4518"/>
        <v>0</v>
      </c>
      <c r="AB5226" s="61">
        <f t="shared" si="4518"/>
        <v>0</v>
      </c>
    </row>
    <row r="5227" spans="1:28" s="41" customFormat="1" ht="29.25" hidden="1" customHeight="1" thickBot="1" x14ac:dyDescent="0.3">
      <c r="A5227" s="202" t="s">
        <v>11</v>
      </c>
      <c r="B5227" s="344" t="s">
        <v>293</v>
      </c>
      <c r="C5227" s="345"/>
      <c r="D5227" s="179">
        <f>D5216</f>
        <v>188415</v>
      </c>
      <c r="E5227" s="179">
        <f t="shared" ref="E5227:O5228" si="4553">E5216</f>
        <v>167810</v>
      </c>
      <c r="F5227" s="179">
        <f t="shared" si="4553"/>
        <v>166835</v>
      </c>
      <c r="G5227" s="179">
        <f t="shared" si="4553"/>
        <v>177640</v>
      </c>
      <c r="H5227" s="179">
        <f t="shared" si="4553"/>
        <v>143940</v>
      </c>
      <c r="I5227" s="179">
        <f t="shared" si="4553"/>
        <v>89885</v>
      </c>
      <c r="J5227" s="179">
        <f t="shared" si="4553"/>
        <v>87090</v>
      </c>
      <c r="K5227" s="179">
        <f t="shared" si="4553"/>
        <v>89835</v>
      </c>
      <c r="L5227" s="179">
        <f t="shared" si="4553"/>
        <v>97215</v>
      </c>
      <c r="M5227" s="179">
        <f t="shared" si="4553"/>
        <v>130005</v>
      </c>
      <c r="N5227" s="179">
        <f t="shared" si="4553"/>
        <v>147920</v>
      </c>
      <c r="O5227" s="179">
        <f t="shared" si="4553"/>
        <v>162175</v>
      </c>
      <c r="P5227" s="207">
        <v>2029</v>
      </c>
      <c r="Q5227" s="61">
        <f t="shared" si="4530"/>
        <v>188.41499999999999</v>
      </c>
      <c r="R5227" s="61">
        <f t="shared" si="4530"/>
        <v>167.81</v>
      </c>
      <c r="S5227" s="61">
        <f t="shared" si="4530"/>
        <v>166.83500000000001</v>
      </c>
      <c r="T5227" s="61">
        <f t="shared" ref="T5227:AB5259" si="4554">G5227/1000</f>
        <v>177.64</v>
      </c>
      <c r="U5227" s="61">
        <f t="shared" si="4554"/>
        <v>143.94</v>
      </c>
      <c r="V5227" s="61">
        <f t="shared" si="4554"/>
        <v>89.885000000000005</v>
      </c>
      <c r="W5227" s="61">
        <f t="shared" si="4554"/>
        <v>87.09</v>
      </c>
      <c r="X5227" s="61">
        <f t="shared" si="4554"/>
        <v>89.834999999999994</v>
      </c>
      <c r="Y5227" s="61">
        <f t="shared" si="4554"/>
        <v>97.215000000000003</v>
      </c>
      <c r="Z5227" s="61">
        <f t="shared" si="4518"/>
        <v>130.005</v>
      </c>
      <c r="AA5227" s="61">
        <f t="shared" si="4518"/>
        <v>147.91999999999999</v>
      </c>
      <c r="AB5227" s="61">
        <f t="shared" si="4518"/>
        <v>162.17500000000001</v>
      </c>
    </row>
    <row r="5228" spans="1:28" ht="16.5" hidden="1" thickBot="1" x14ac:dyDescent="0.3">
      <c r="A5228" s="202" t="s">
        <v>12</v>
      </c>
      <c r="B5228" s="353" t="s">
        <v>291</v>
      </c>
      <c r="C5228" s="354"/>
      <c r="D5228" s="179">
        <f>D5217</f>
        <v>63615</v>
      </c>
      <c r="E5228" s="179">
        <f t="shared" si="4553"/>
        <v>77095</v>
      </c>
      <c r="F5228" s="179">
        <f t="shared" si="4553"/>
        <v>54990</v>
      </c>
      <c r="G5228" s="179">
        <f t="shared" si="4553"/>
        <v>54037</v>
      </c>
      <c r="H5228" s="179">
        <f t="shared" si="4553"/>
        <v>53024</v>
      </c>
      <c r="I5228" s="179">
        <f t="shared" si="4553"/>
        <v>45778</v>
      </c>
      <c r="J5228" s="179">
        <f t="shared" si="4553"/>
        <v>55745</v>
      </c>
      <c r="K5228" s="179">
        <f t="shared" si="4553"/>
        <v>45927</v>
      </c>
      <c r="L5228" s="179">
        <f t="shared" si="4553"/>
        <v>52833</v>
      </c>
      <c r="M5228" s="179">
        <f t="shared" si="4553"/>
        <v>53508</v>
      </c>
      <c r="N5228" s="179">
        <f t="shared" si="4553"/>
        <v>55581</v>
      </c>
      <c r="O5228" s="179">
        <f t="shared" si="4553"/>
        <v>68091</v>
      </c>
      <c r="P5228" s="207">
        <v>2029</v>
      </c>
      <c r="Q5228" s="61">
        <f t="shared" ref="Q5228:V5273" si="4555">D5228/1000</f>
        <v>63.615000000000002</v>
      </c>
      <c r="R5228" s="61">
        <f t="shared" si="4555"/>
        <v>77.094999999999999</v>
      </c>
      <c r="S5228" s="61">
        <f t="shared" si="4555"/>
        <v>54.99</v>
      </c>
      <c r="T5228" s="61">
        <f t="shared" si="4554"/>
        <v>54.036999999999999</v>
      </c>
      <c r="U5228" s="61">
        <f t="shared" si="4554"/>
        <v>53.024000000000001</v>
      </c>
      <c r="V5228" s="61">
        <f t="shared" si="4554"/>
        <v>45.777999999999999</v>
      </c>
      <c r="W5228" s="61">
        <f t="shared" si="4554"/>
        <v>55.744999999999997</v>
      </c>
      <c r="X5228" s="61">
        <f t="shared" si="4554"/>
        <v>45.927</v>
      </c>
      <c r="Y5228" s="61">
        <f t="shared" si="4554"/>
        <v>52.832999999999998</v>
      </c>
      <c r="Z5228" s="61">
        <f t="shared" si="4518"/>
        <v>53.508000000000003</v>
      </c>
      <c r="AA5228" s="61">
        <f t="shared" si="4518"/>
        <v>55.581000000000003</v>
      </c>
      <c r="AB5228" s="61">
        <f t="shared" si="4518"/>
        <v>68.090999999999994</v>
      </c>
    </row>
    <row r="5229" spans="1:28" ht="33" hidden="1" customHeight="1" thickBot="1" x14ac:dyDescent="0.3">
      <c r="A5229" s="202" t="s">
        <v>13</v>
      </c>
      <c r="B5229" s="344" t="s">
        <v>292</v>
      </c>
      <c r="C5229" s="345"/>
      <c r="D5229" s="180">
        <f>D5227-D5228</f>
        <v>124800</v>
      </c>
      <c r="E5229" s="180">
        <f t="shared" ref="E5229:O5229" si="4556">E5227-E5228</f>
        <v>90715</v>
      </c>
      <c r="F5229" s="180">
        <f t="shared" si="4556"/>
        <v>111845</v>
      </c>
      <c r="G5229" s="180">
        <f t="shared" si="4556"/>
        <v>123603</v>
      </c>
      <c r="H5229" s="180">
        <f t="shared" si="4556"/>
        <v>90916</v>
      </c>
      <c r="I5229" s="180">
        <f t="shared" si="4556"/>
        <v>44107</v>
      </c>
      <c r="J5229" s="180">
        <f t="shared" si="4556"/>
        <v>31345</v>
      </c>
      <c r="K5229" s="180">
        <f t="shared" si="4556"/>
        <v>43908</v>
      </c>
      <c r="L5229" s="180">
        <f t="shared" si="4556"/>
        <v>44382</v>
      </c>
      <c r="M5229" s="180">
        <f t="shared" si="4556"/>
        <v>76497</v>
      </c>
      <c r="N5229" s="180">
        <f t="shared" si="4556"/>
        <v>92339</v>
      </c>
      <c r="O5229" s="180">
        <f t="shared" si="4556"/>
        <v>94084</v>
      </c>
      <c r="P5229" s="207">
        <v>2029</v>
      </c>
      <c r="Q5229" s="61">
        <f t="shared" si="4555"/>
        <v>124.8</v>
      </c>
      <c r="R5229" s="61">
        <f t="shared" si="4555"/>
        <v>90.715000000000003</v>
      </c>
      <c r="S5229" s="61">
        <f t="shared" si="4555"/>
        <v>111.845</v>
      </c>
      <c r="T5229" s="61">
        <f t="shared" si="4554"/>
        <v>123.60299999999999</v>
      </c>
      <c r="U5229" s="61">
        <f t="shared" si="4554"/>
        <v>90.915999999999997</v>
      </c>
      <c r="V5229" s="61">
        <f t="shared" si="4554"/>
        <v>44.106999999999999</v>
      </c>
      <c r="W5229" s="61">
        <f t="shared" si="4554"/>
        <v>31.344999999999999</v>
      </c>
      <c r="X5229" s="61">
        <f t="shared" si="4554"/>
        <v>43.908000000000001</v>
      </c>
      <c r="Y5229" s="61">
        <f t="shared" si="4554"/>
        <v>44.381999999999998</v>
      </c>
      <c r="Z5229" s="61">
        <f t="shared" si="4518"/>
        <v>76.497</v>
      </c>
      <c r="AA5229" s="61">
        <f t="shared" si="4518"/>
        <v>92.338999999999999</v>
      </c>
      <c r="AB5229" s="61">
        <f t="shared" si="4518"/>
        <v>94.084000000000003</v>
      </c>
    </row>
    <row r="5230" spans="1:28" ht="36" hidden="1" customHeight="1" thickBot="1" x14ac:dyDescent="0.3">
      <c r="A5230" s="202" t="s">
        <v>14</v>
      </c>
      <c r="B5230" s="344" t="s">
        <v>27</v>
      </c>
      <c r="C5230" s="345"/>
      <c r="D5230" s="181">
        <f>D5229/D5227</f>
        <v>0.66236764588806629</v>
      </c>
      <c r="E5230" s="181">
        <f t="shared" ref="E5230:O5230" si="4557">E5229/E5227</f>
        <v>0.54058161015434125</v>
      </c>
      <c r="F5230" s="181">
        <f t="shared" si="4557"/>
        <v>0.67039290316780054</v>
      </c>
      <c r="G5230" s="181">
        <f t="shared" si="4557"/>
        <v>0.69580612474667869</v>
      </c>
      <c r="H5230" s="181">
        <f t="shared" si="4557"/>
        <v>0.63162428789773517</v>
      </c>
      <c r="I5230" s="181">
        <f t="shared" si="4557"/>
        <v>0.49070478945319018</v>
      </c>
      <c r="J5230" s="181">
        <f t="shared" si="4557"/>
        <v>0.35991503042829259</v>
      </c>
      <c r="K5230" s="181">
        <f t="shared" si="4557"/>
        <v>0.48876273167473699</v>
      </c>
      <c r="L5230" s="181">
        <f t="shared" si="4557"/>
        <v>0.45653448541891684</v>
      </c>
      <c r="M5230" s="181">
        <f t="shared" si="4557"/>
        <v>0.58841583016037846</v>
      </c>
      <c r="N5230" s="181">
        <f t="shared" si="4557"/>
        <v>0.624249594375338</v>
      </c>
      <c r="O5230" s="181">
        <f t="shared" si="4557"/>
        <v>0.58013873901649449</v>
      </c>
      <c r="P5230" s="207">
        <v>2029</v>
      </c>
      <c r="Q5230" s="61">
        <f t="shared" si="4555"/>
        <v>6.6236764588806631E-4</v>
      </c>
      <c r="R5230" s="61">
        <f t="shared" si="4555"/>
        <v>5.4058161015434127E-4</v>
      </c>
      <c r="S5230" s="61">
        <f t="shared" si="4555"/>
        <v>6.7039290316780055E-4</v>
      </c>
      <c r="T5230" s="61">
        <f t="shared" si="4554"/>
        <v>6.9580612474667868E-4</v>
      </c>
      <c r="U5230" s="61">
        <f t="shared" si="4554"/>
        <v>6.3162428789773517E-4</v>
      </c>
      <c r="V5230" s="61">
        <f t="shared" si="4554"/>
        <v>4.9070478945319022E-4</v>
      </c>
      <c r="W5230" s="61">
        <f t="shared" si="4554"/>
        <v>3.5991503042829257E-4</v>
      </c>
      <c r="X5230" s="61">
        <f t="shared" si="4554"/>
        <v>4.8876273167473697E-4</v>
      </c>
      <c r="Y5230" s="61">
        <f t="shared" si="4554"/>
        <v>4.5653448541891684E-4</v>
      </c>
      <c r="Z5230" s="61">
        <f t="shared" si="4518"/>
        <v>5.8841583016037849E-4</v>
      </c>
      <c r="AA5230" s="61">
        <f t="shared" si="4518"/>
        <v>6.2424959437533802E-4</v>
      </c>
      <c r="AB5230" s="61">
        <f t="shared" si="4518"/>
        <v>5.8013873901649449E-4</v>
      </c>
    </row>
    <row r="5231" spans="1:28" ht="81.75" hidden="1" customHeight="1" thickBot="1" x14ac:dyDescent="0.3">
      <c r="A5231" s="202" t="s">
        <v>28</v>
      </c>
      <c r="B5231" s="344" t="s">
        <v>29</v>
      </c>
      <c r="C5231" s="345"/>
      <c r="D5231" s="187">
        <f t="shared" ref="D5231:O5231" si="4558">D5132</f>
        <v>4.7964316533714424</v>
      </c>
      <c r="E5231" s="187">
        <f t="shared" si="4558"/>
        <v>4.7964316533714424</v>
      </c>
      <c r="F5231" s="187">
        <f t="shared" si="4558"/>
        <v>4.7964316533714424</v>
      </c>
      <c r="G5231" s="187">
        <f t="shared" si="4558"/>
        <v>4.7964316533714424</v>
      </c>
      <c r="H5231" s="187">
        <f t="shared" si="4558"/>
        <v>4.7964316533714424</v>
      </c>
      <c r="I5231" s="187">
        <f t="shared" si="4558"/>
        <v>4.7964316533714424</v>
      </c>
      <c r="J5231" s="187">
        <f t="shared" si="4558"/>
        <v>4.7964316533714424</v>
      </c>
      <c r="K5231" s="187">
        <f t="shared" si="4558"/>
        <v>4.7964316533714424</v>
      </c>
      <c r="L5231" s="187">
        <f t="shared" si="4558"/>
        <v>4.7964316533714424</v>
      </c>
      <c r="M5231" s="187">
        <f t="shared" si="4558"/>
        <v>4.7964316533714424</v>
      </c>
      <c r="N5231" s="187">
        <f t="shared" si="4558"/>
        <v>4.7964316533714424</v>
      </c>
      <c r="O5231" s="187">
        <f t="shared" si="4558"/>
        <v>4.7964316533714424</v>
      </c>
      <c r="P5231" s="207">
        <v>2029</v>
      </c>
      <c r="Q5231" s="61">
        <f t="shared" si="4555"/>
        <v>4.7964316533714423E-3</v>
      </c>
      <c r="R5231" s="61">
        <f t="shared" si="4555"/>
        <v>4.7964316533714423E-3</v>
      </c>
      <c r="S5231" s="61">
        <f t="shared" si="4555"/>
        <v>4.7964316533714423E-3</v>
      </c>
      <c r="T5231" s="61">
        <f t="shared" si="4554"/>
        <v>4.7964316533714423E-3</v>
      </c>
      <c r="U5231" s="61">
        <f t="shared" si="4554"/>
        <v>4.7964316533714423E-3</v>
      </c>
      <c r="V5231" s="61">
        <f t="shared" si="4554"/>
        <v>4.7964316533714423E-3</v>
      </c>
      <c r="W5231" s="61">
        <f t="shared" si="4554"/>
        <v>4.7964316533714423E-3</v>
      </c>
      <c r="X5231" s="61">
        <f t="shared" si="4554"/>
        <v>4.7964316533714423E-3</v>
      </c>
      <c r="Y5231" s="61">
        <f t="shared" si="4554"/>
        <v>4.7964316533714423E-3</v>
      </c>
      <c r="Z5231" s="61">
        <f t="shared" si="4518"/>
        <v>4.7964316533714423E-3</v>
      </c>
      <c r="AA5231" s="61">
        <f t="shared" si="4518"/>
        <v>4.7964316533714423E-3</v>
      </c>
      <c r="AB5231" s="61">
        <f t="shared" si="4518"/>
        <v>4.7964316533714423E-3</v>
      </c>
    </row>
    <row r="5232" spans="1:28" ht="51" hidden="1" customHeight="1" thickBot="1" x14ac:dyDescent="0.3">
      <c r="A5232" s="202" t="s">
        <v>30</v>
      </c>
      <c r="B5232" s="344" t="s">
        <v>31</v>
      </c>
      <c r="C5232" s="345"/>
      <c r="D5232" s="182">
        <f>D5221</f>
        <v>0.52096953882004826</v>
      </c>
      <c r="E5232" s="182">
        <f t="shared" ref="E5232:O5232" si="4559">E5221</f>
        <v>0.39918350308632322</v>
      </c>
      <c r="F5232" s="182">
        <f t="shared" si="4559"/>
        <v>0.5289947960997825</v>
      </c>
      <c r="G5232" s="182">
        <f t="shared" si="4559"/>
        <v>0.55440801767866066</v>
      </c>
      <c r="H5232" s="182">
        <f t="shared" si="4559"/>
        <v>0.49022618082971714</v>
      </c>
      <c r="I5232" s="182">
        <f t="shared" si="4559"/>
        <v>0.34930668238517215</v>
      </c>
      <c r="J5232" s="182">
        <f t="shared" si="4559"/>
        <v>0.21851692336027459</v>
      </c>
      <c r="K5232" s="182">
        <f t="shared" si="4559"/>
        <v>0.34736462460671902</v>
      </c>
      <c r="L5232" s="182">
        <f t="shared" si="4559"/>
        <v>0.3151363783508988</v>
      </c>
      <c r="M5232" s="182">
        <f t="shared" si="4559"/>
        <v>0.44701772309236043</v>
      </c>
      <c r="N5232" s="182">
        <f t="shared" si="4559"/>
        <v>0.48285148730731997</v>
      </c>
      <c r="O5232" s="182">
        <f t="shared" si="4559"/>
        <v>0.43874063194847646</v>
      </c>
      <c r="P5232" s="207">
        <v>2029</v>
      </c>
      <c r="Q5232" s="61">
        <f t="shared" si="4555"/>
        <v>5.2096953882004829E-4</v>
      </c>
      <c r="R5232" s="61">
        <f t="shared" si="4555"/>
        <v>3.991835030863232E-4</v>
      </c>
      <c r="S5232" s="61">
        <f t="shared" si="4555"/>
        <v>5.2899479609978253E-4</v>
      </c>
      <c r="T5232" s="61">
        <f t="shared" si="4554"/>
        <v>5.5440801767866067E-4</v>
      </c>
      <c r="U5232" s="61">
        <f t="shared" si="4554"/>
        <v>4.9022618082971716E-4</v>
      </c>
      <c r="V5232" s="61">
        <f t="shared" si="4554"/>
        <v>3.4930668238517215E-4</v>
      </c>
      <c r="W5232" s="61">
        <f t="shared" si="4554"/>
        <v>2.1851692336027459E-4</v>
      </c>
      <c r="X5232" s="61">
        <f t="shared" si="4554"/>
        <v>3.4736462460671901E-4</v>
      </c>
      <c r="Y5232" s="61">
        <f t="shared" si="4554"/>
        <v>3.1513637835089883E-4</v>
      </c>
      <c r="Z5232" s="61">
        <f t="shared" si="4518"/>
        <v>4.4701772309236042E-4</v>
      </c>
      <c r="AA5232" s="61">
        <f t="shared" si="4518"/>
        <v>4.8285148730731995E-4</v>
      </c>
      <c r="AB5232" s="61">
        <f t="shared" si="4518"/>
        <v>4.3874063194847648E-4</v>
      </c>
    </row>
    <row r="5233" spans="1:28" ht="83.25" hidden="1" customHeight="1" thickBot="1" x14ac:dyDescent="0.3">
      <c r="A5233" s="202" t="s">
        <v>32</v>
      </c>
      <c r="B5233" s="344" t="s">
        <v>33</v>
      </c>
      <c r="C5233" s="345"/>
      <c r="D5233" s="183">
        <f>ROUND(D5232*D5227,0)</f>
        <v>98158</v>
      </c>
      <c r="E5233" s="183">
        <f t="shared" ref="E5233:F5233" si="4560">ROUND(E5232*E5227,0)</f>
        <v>66987</v>
      </c>
      <c r="F5233" s="183">
        <f t="shared" si="4560"/>
        <v>88255</v>
      </c>
      <c r="G5233" s="183">
        <f>ROUND(G5232*G5227,0)</f>
        <v>98485</v>
      </c>
      <c r="H5233" s="183">
        <f t="shared" ref="H5233:O5233" si="4561">ROUND(H5232*H5227,0)</f>
        <v>70563</v>
      </c>
      <c r="I5233" s="183">
        <f t="shared" si="4561"/>
        <v>31397</v>
      </c>
      <c r="J5233" s="183">
        <f t="shared" si="4561"/>
        <v>19031</v>
      </c>
      <c r="K5233" s="183">
        <f t="shared" si="4561"/>
        <v>31206</v>
      </c>
      <c r="L5233" s="183">
        <f t="shared" si="4561"/>
        <v>30636</v>
      </c>
      <c r="M5233" s="183">
        <f t="shared" si="4561"/>
        <v>58115</v>
      </c>
      <c r="N5233" s="183">
        <f t="shared" si="4561"/>
        <v>71423</v>
      </c>
      <c r="O5233" s="183">
        <f t="shared" si="4561"/>
        <v>71153</v>
      </c>
      <c r="P5233" s="207">
        <v>2029</v>
      </c>
      <c r="Q5233" s="61">
        <f t="shared" si="4555"/>
        <v>98.158000000000001</v>
      </c>
      <c r="R5233" s="61">
        <f t="shared" si="4555"/>
        <v>66.986999999999995</v>
      </c>
      <c r="S5233" s="61">
        <f t="shared" si="4555"/>
        <v>88.254999999999995</v>
      </c>
      <c r="T5233" s="61">
        <f t="shared" si="4554"/>
        <v>98.484999999999999</v>
      </c>
      <c r="U5233" s="61">
        <f t="shared" si="4554"/>
        <v>70.563000000000002</v>
      </c>
      <c r="V5233" s="61">
        <f t="shared" si="4554"/>
        <v>31.396999999999998</v>
      </c>
      <c r="W5233" s="61">
        <f t="shared" si="4554"/>
        <v>19.030999999999999</v>
      </c>
      <c r="X5233" s="61">
        <f t="shared" si="4554"/>
        <v>31.206</v>
      </c>
      <c r="Y5233" s="61">
        <f t="shared" si="4554"/>
        <v>30.635999999999999</v>
      </c>
      <c r="Z5233" s="61">
        <f t="shared" si="4518"/>
        <v>58.115000000000002</v>
      </c>
      <c r="AA5233" s="61">
        <f t="shared" si="4518"/>
        <v>71.423000000000002</v>
      </c>
      <c r="AB5233" s="61">
        <f t="shared" si="4518"/>
        <v>71.153000000000006</v>
      </c>
    </row>
    <row r="5234" spans="1:28" ht="53.25" hidden="1" customHeight="1" thickBot="1" x14ac:dyDescent="0.3">
      <c r="A5234" s="202" t="s">
        <v>34</v>
      </c>
      <c r="B5234" s="344" t="s">
        <v>35</v>
      </c>
      <c r="C5234" s="345"/>
      <c r="D5234" s="184">
        <f>D5231*D5233</f>
        <v>470808.13823163405</v>
      </c>
      <c r="E5234" s="185">
        <f t="shared" ref="E5234:O5234" si="4562">E5231*E5233</f>
        <v>321298.56716439279</v>
      </c>
      <c r="F5234" s="185">
        <f t="shared" si="4562"/>
        <v>423309.07556829666</v>
      </c>
      <c r="G5234" s="185">
        <f t="shared" si="4562"/>
        <v>472376.57138228649</v>
      </c>
      <c r="H5234" s="185">
        <f t="shared" si="4562"/>
        <v>338450.6067568491</v>
      </c>
      <c r="I5234" s="185">
        <f t="shared" si="4562"/>
        <v>150593.56462090317</v>
      </c>
      <c r="J5234" s="185">
        <f t="shared" si="4562"/>
        <v>91280.89079531192</v>
      </c>
      <c r="K5234" s="185">
        <f t="shared" si="4562"/>
        <v>149677.44617510925</v>
      </c>
      <c r="L5234" s="185">
        <f t="shared" si="4562"/>
        <v>146943.48013268752</v>
      </c>
      <c r="M5234" s="185">
        <f t="shared" si="4562"/>
        <v>278744.62553568138</v>
      </c>
      <c r="N5234" s="185">
        <f t="shared" si="4562"/>
        <v>342575.53797874856</v>
      </c>
      <c r="O5234" s="186">
        <f t="shared" si="4562"/>
        <v>341280.50143233826</v>
      </c>
      <c r="P5234" s="207">
        <v>2029</v>
      </c>
      <c r="Q5234" s="61">
        <f t="shared" si="4555"/>
        <v>470.80813823163402</v>
      </c>
      <c r="R5234" s="61">
        <f t="shared" si="4555"/>
        <v>321.29856716439281</v>
      </c>
      <c r="S5234" s="61">
        <f t="shared" si="4555"/>
        <v>423.30907556829663</v>
      </c>
      <c r="T5234" s="61">
        <f t="shared" si="4554"/>
        <v>472.3765713822865</v>
      </c>
      <c r="U5234" s="61">
        <f t="shared" si="4554"/>
        <v>338.45060675684908</v>
      </c>
      <c r="V5234" s="61">
        <f t="shared" si="4554"/>
        <v>150.59356462090318</v>
      </c>
      <c r="W5234" s="61">
        <f t="shared" si="4554"/>
        <v>91.280890795311919</v>
      </c>
      <c r="X5234" s="61">
        <f t="shared" si="4554"/>
        <v>149.67744617510925</v>
      </c>
      <c r="Y5234" s="61">
        <f t="shared" si="4554"/>
        <v>146.94348013268751</v>
      </c>
      <c r="Z5234" s="61">
        <f t="shared" si="4518"/>
        <v>278.74462553568139</v>
      </c>
      <c r="AA5234" s="61">
        <f t="shared" si="4518"/>
        <v>342.57553797874857</v>
      </c>
      <c r="AB5234" s="61">
        <f t="shared" si="4518"/>
        <v>341.28050143233827</v>
      </c>
    </row>
    <row r="5235" spans="1:28" ht="48.75" hidden="1" customHeight="1" thickBot="1" x14ac:dyDescent="0.3">
      <c r="A5235" s="202" t="s">
        <v>36</v>
      </c>
      <c r="B5235" s="344" t="s">
        <v>37</v>
      </c>
      <c r="C5235" s="345"/>
      <c r="D5235" s="184">
        <f>ROUND(D5234*0.9,2)</f>
        <v>423727.32</v>
      </c>
      <c r="E5235" s="185">
        <f t="shared" ref="E5235:O5235" si="4563">ROUND(E5234*0.9,2)</f>
        <v>289168.71000000002</v>
      </c>
      <c r="F5235" s="185">
        <f t="shared" si="4563"/>
        <v>380978.17</v>
      </c>
      <c r="G5235" s="185">
        <f t="shared" si="4563"/>
        <v>425138.91</v>
      </c>
      <c r="H5235" s="185">
        <f t="shared" si="4563"/>
        <v>304605.55</v>
      </c>
      <c r="I5235" s="185">
        <f t="shared" si="4563"/>
        <v>135534.21</v>
      </c>
      <c r="J5235" s="185">
        <f t="shared" si="4563"/>
        <v>82152.800000000003</v>
      </c>
      <c r="K5235" s="185">
        <f t="shared" si="4563"/>
        <v>134709.70000000001</v>
      </c>
      <c r="L5235" s="185">
        <f t="shared" si="4563"/>
        <v>132249.13</v>
      </c>
      <c r="M5235" s="185">
        <f t="shared" si="4563"/>
        <v>250870.16</v>
      </c>
      <c r="N5235" s="185">
        <f t="shared" si="4563"/>
        <v>308317.98</v>
      </c>
      <c r="O5235" s="186">
        <f t="shared" si="4563"/>
        <v>307152.45</v>
      </c>
      <c r="P5235" s="207">
        <v>2029</v>
      </c>
      <c r="Q5235" s="61">
        <f t="shared" si="4555"/>
        <v>423.72732000000002</v>
      </c>
      <c r="R5235" s="61">
        <f t="shared" si="4555"/>
        <v>289.16871000000003</v>
      </c>
      <c r="S5235" s="61">
        <f t="shared" si="4555"/>
        <v>380.97816999999998</v>
      </c>
      <c r="T5235" s="61">
        <f t="shared" si="4554"/>
        <v>425.13890999999995</v>
      </c>
      <c r="U5235" s="61">
        <f t="shared" si="4554"/>
        <v>304.60554999999999</v>
      </c>
      <c r="V5235" s="61">
        <f t="shared" si="4554"/>
        <v>135.53421</v>
      </c>
      <c r="W5235" s="61">
        <f t="shared" si="4554"/>
        <v>82.152799999999999</v>
      </c>
      <c r="X5235" s="61">
        <f t="shared" si="4554"/>
        <v>134.7097</v>
      </c>
      <c r="Y5235" s="61">
        <f t="shared" si="4554"/>
        <v>132.24913000000001</v>
      </c>
      <c r="Z5235" s="61">
        <f t="shared" si="4518"/>
        <v>250.87016</v>
      </c>
      <c r="AA5235" s="61">
        <f t="shared" si="4518"/>
        <v>308.31797999999998</v>
      </c>
      <c r="AB5235" s="61">
        <f t="shared" si="4518"/>
        <v>307.15244999999999</v>
      </c>
    </row>
    <row r="5236" spans="1:28" ht="21" hidden="1" customHeight="1" thickBot="1" x14ac:dyDescent="0.3">
      <c r="A5236" s="346" t="str">
        <f>A5225</f>
        <v>Объект 53:</v>
      </c>
      <c r="B5236" s="347"/>
      <c r="C5236" s="43"/>
      <c r="D5236" s="348" t="str">
        <f>D5225</f>
        <v>ВЛ Искра Ленина, ВЛ Грязновка</v>
      </c>
      <c r="E5236" s="349"/>
      <c r="F5236" s="349"/>
      <c r="G5236" s="349"/>
      <c r="H5236" s="349"/>
      <c r="I5236" s="349"/>
      <c r="J5236" s="349"/>
      <c r="K5236" s="349"/>
      <c r="L5236" s="349"/>
      <c r="M5236" s="349"/>
      <c r="N5236" s="349"/>
      <c r="O5236" s="350"/>
      <c r="P5236" s="207">
        <v>2030</v>
      </c>
      <c r="Q5236" s="61" t="e">
        <f t="shared" si="4555"/>
        <v>#VALUE!</v>
      </c>
      <c r="R5236" s="61">
        <f t="shared" si="4555"/>
        <v>0</v>
      </c>
      <c r="S5236" s="61">
        <f t="shared" si="4555"/>
        <v>0</v>
      </c>
      <c r="T5236" s="61">
        <f t="shared" si="4554"/>
        <v>0</v>
      </c>
      <c r="U5236" s="61">
        <f t="shared" si="4554"/>
        <v>0</v>
      </c>
      <c r="V5236" s="61">
        <f t="shared" si="4554"/>
        <v>0</v>
      </c>
      <c r="W5236" s="61">
        <f t="shared" si="4554"/>
        <v>0</v>
      </c>
      <c r="X5236" s="61">
        <f t="shared" si="4554"/>
        <v>0</v>
      </c>
      <c r="Y5236" s="61">
        <f t="shared" si="4554"/>
        <v>0</v>
      </c>
      <c r="Z5236" s="61">
        <f t="shared" si="4518"/>
        <v>0</v>
      </c>
      <c r="AA5236" s="61">
        <f t="shared" si="4518"/>
        <v>0</v>
      </c>
      <c r="AB5236" s="61">
        <f t="shared" si="4518"/>
        <v>0</v>
      </c>
    </row>
    <row r="5237" spans="1:28" ht="16.5" hidden="1" thickBot="1" x14ac:dyDescent="0.3">
      <c r="A5237" s="351" t="s">
        <v>301</v>
      </c>
      <c r="B5237" s="352"/>
      <c r="C5237" s="352"/>
      <c r="D5237" s="352"/>
      <c r="E5237" s="352"/>
      <c r="F5237" s="352"/>
      <c r="G5237" s="352"/>
      <c r="H5237" s="352"/>
      <c r="I5237" s="352"/>
      <c r="J5237" s="352"/>
      <c r="K5237" s="352"/>
      <c r="L5237" s="352"/>
      <c r="M5237" s="352"/>
      <c r="N5237" s="352"/>
      <c r="O5237" s="352"/>
      <c r="P5237" s="207">
        <v>2030</v>
      </c>
      <c r="Q5237" s="61">
        <f t="shared" si="4555"/>
        <v>0</v>
      </c>
      <c r="R5237" s="61">
        <f t="shared" si="4555"/>
        <v>0</v>
      </c>
      <c r="S5237" s="61">
        <f t="shared" si="4555"/>
        <v>0</v>
      </c>
      <c r="T5237" s="61">
        <f t="shared" si="4554"/>
        <v>0</v>
      </c>
      <c r="U5237" s="61">
        <f t="shared" si="4554"/>
        <v>0</v>
      </c>
      <c r="V5237" s="61">
        <f t="shared" si="4554"/>
        <v>0</v>
      </c>
      <c r="W5237" s="61">
        <f t="shared" si="4554"/>
        <v>0</v>
      </c>
      <c r="X5237" s="61">
        <f t="shared" si="4554"/>
        <v>0</v>
      </c>
      <c r="Y5237" s="61">
        <f t="shared" si="4554"/>
        <v>0</v>
      </c>
      <c r="Z5237" s="61">
        <f t="shared" si="4518"/>
        <v>0</v>
      </c>
      <c r="AA5237" s="61">
        <f t="shared" si="4518"/>
        <v>0</v>
      </c>
      <c r="AB5237" s="61">
        <f t="shared" si="4518"/>
        <v>0</v>
      </c>
    </row>
    <row r="5238" spans="1:28" s="41" customFormat="1" ht="29.25" hidden="1" customHeight="1" thickBot="1" x14ac:dyDescent="0.3">
      <c r="A5238" s="202" t="s">
        <v>11</v>
      </c>
      <c r="B5238" s="344" t="s">
        <v>293</v>
      </c>
      <c r="C5238" s="345"/>
      <c r="D5238" s="179">
        <f>D5227</f>
        <v>188415</v>
      </c>
      <c r="E5238" s="179">
        <f t="shared" ref="E5238:O5239" si="4564">E5227</f>
        <v>167810</v>
      </c>
      <c r="F5238" s="179">
        <f t="shared" si="4564"/>
        <v>166835</v>
      </c>
      <c r="G5238" s="179">
        <f t="shared" si="4564"/>
        <v>177640</v>
      </c>
      <c r="H5238" s="179">
        <f t="shared" si="4564"/>
        <v>143940</v>
      </c>
      <c r="I5238" s="179">
        <f t="shared" si="4564"/>
        <v>89885</v>
      </c>
      <c r="J5238" s="179">
        <f t="shared" si="4564"/>
        <v>87090</v>
      </c>
      <c r="K5238" s="179">
        <f t="shared" si="4564"/>
        <v>89835</v>
      </c>
      <c r="L5238" s="179">
        <f t="shared" si="4564"/>
        <v>97215</v>
      </c>
      <c r="M5238" s="179">
        <f t="shared" si="4564"/>
        <v>130005</v>
      </c>
      <c r="N5238" s="179">
        <f t="shared" si="4564"/>
        <v>147920</v>
      </c>
      <c r="O5238" s="179">
        <f t="shared" si="4564"/>
        <v>162175</v>
      </c>
      <c r="P5238" s="207">
        <v>2030</v>
      </c>
      <c r="Q5238" s="61">
        <f t="shared" si="4555"/>
        <v>188.41499999999999</v>
      </c>
      <c r="R5238" s="61">
        <f t="shared" si="4555"/>
        <v>167.81</v>
      </c>
      <c r="S5238" s="61">
        <f t="shared" si="4555"/>
        <v>166.83500000000001</v>
      </c>
      <c r="T5238" s="61">
        <f t="shared" si="4554"/>
        <v>177.64</v>
      </c>
      <c r="U5238" s="61">
        <f t="shared" si="4554"/>
        <v>143.94</v>
      </c>
      <c r="V5238" s="61">
        <f t="shared" si="4554"/>
        <v>89.885000000000005</v>
      </c>
      <c r="W5238" s="61">
        <f t="shared" si="4554"/>
        <v>87.09</v>
      </c>
      <c r="X5238" s="61">
        <f t="shared" si="4554"/>
        <v>89.834999999999994</v>
      </c>
      <c r="Y5238" s="61">
        <f t="shared" si="4554"/>
        <v>97.215000000000003</v>
      </c>
      <c r="Z5238" s="61">
        <f t="shared" si="4518"/>
        <v>130.005</v>
      </c>
      <c r="AA5238" s="61">
        <f t="shared" si="4518"/>
        <v>147.91999999999999</v>
      </c>
      <c r="AB5238" s="61">
        <f t="shared" si="4518"/>
        <v>162.17500000000001</v>
      </c>
    </row>
    <row r="5239" spans="1:28" ht="16.5" hidden="1" thickBot="1" x14ac:dyDescent="0.3">
      <c r="A5239" s="202" t="s">
        <v>12</v>
      </c>
      <c r="B5239" s="353" t="s">
        <v>291</v>
      </c>
      <c r="C5239" s="354"/>
      <c r="D5239" s="179">
        <f>D5228</f>
        <v>63615</v>
      </c>
      <c r="E5239" s="179">
        <f t="shared" si="4564"/>
        <v>77095</v>
      </c>
      <c r="F5239" s="179">
        <f t="shared" si="4564"/>
        <v>54990</v>
      </c>
      <c r="G5239" s="179">
        <f t="shared" si="4564"/>
        <v>54037</v>
      </c>
      <c r="H5239" s="179">
        <f t="shared" si="4564"/>
        <v>53024</v>
      </c>
      <c r="I5239" s="179">
        <f t="shared" si="4564"/>
        <v>45778</v>
      </c>
      <c r="J5239" s="179">
        <f t="shared" si="4564"/>
        <v>55745</v>
      </c>
      <c r="K5239" s="179">
        <f t="shared" si="4564"/>
        <v>45927</v>
      </c>
      <c r="L5239" s="179">
        <f t="shared" si="4564"/>
        <v>52833</v>
      </c>
      <c r="M5239" s="179">
        <f t="shared" si="4564"/>
        <v>53508</v>
      </c>
      <c r="N5239" s="179">
        <f t="shared" si="4564"/>
        <v>55581</v>
      </c>
      <c r="O5239" s="179">
        <f t="shared" si="4564"/>
        <v>68091</v>
      </c>
      <c r="P5239" s="207">
        <v>2030</v>
      </c>
      <c r="Q5239" s="61">
        <f t="shared" si="4555"/>
        <v>63.615000000000002</v>
      </c>
      <c r="R5239" s="61">
        <f t="shared" si="4555"/>
        <v>77.094999999999999</v>
      </c>
      <c r="S5239" s="61">
        <f t="shared" si="4555"/>
        <v>54.99</v>
      </c>
      <c r="T5239" s="61">
        <f t="shared" si="4554"/>
        <v>54.036999999999999</v>
      </c>
      <c r="U5239" s="61">
        <f t="shared" si="4554"/>
        <v>53.024000000000001</v>
      </c>
      <c r="V5239" s="61">
        <f t="shared" si="4554"/>
        <v>45.777999999999999</v>
      </c>
      <c r="W5239" s="61">
        <f t="shared" si="4554"/>
        <v>55.744999999999997</v>
      </c>
      <c r="X5239" s="61">
        <f t="shared" si="4554"/>
        <v>45.927</v>
      </c>
      <c r="Y5239" s="61">
        <f t="shared" si="4554"/>
        <v>52.832999999999998</v>
      </c>
      <c r="Z5239" s="61">
        <f t="shared" si="4554"/>
        <v>53.508000000000003</v>
      </c>
      <c r="AA5239" s="61">
        <f t="shared" si="4554"/>
        <v>55.581000000000003</v>
      </c>
      <c r="AB5239" s="61">
        <f t="shared" si="4554"/>
        <v>68.090999999999994</v>
      </c>
    </row>
    <row r="5240" spans="1:28" ht="33" hidden="1" customHeight="1" thickBot="1" x14ac:dyDescent="0.3">
      <c r="A5240" s="202" t="s">
        <v>13</v>
      </c>
      <c r="B5240" s="344" t="s">
        <v>292</v>
      </c>
      <c r="C5240" s="345"/>
      <c r="D5240" s="180">
        <f>D5238-D5239</f>
        <v>124800</v>
      </c>
      <c r="E5240" s="180">
        <f t="shared" ref="E5240:O5240" si="4565">E5238-E5239</f>
        <v>90715</v>
      </c>
      <c r="F5240" s="180">
        <f t="shared" si="4565"/>
        <v>111845</v>
      </c>
      <c r="G5240" s="180">
        <f t="shared" si="4565"/>
        <v>123603</v>
      </c>
      <c r="H5240" s="180">
        <f t="shared" si="4565"/>
        <v>90916</v>
      </c>
      <c r="I5240" s="180">
        <f t="shared" si="4565"/>
        <v>44107</v>
      </c>
      <c r="J5240" s="180">
        <f t="shared" si="4565"/>
        <v>31345</v>
      </c>
      <c r="K5240" s="180">
        <f t="shared" si="4565"/>
        <v>43908</v>
      </c>
      <c r="L5240" s="180">
        <f t="shared" si="4565"/>
        <v>44382</v>
      </c>
      <c r="M5240" s="180">
        <f t="shared" si="4565"/>
        <v>76497</v>
      </c>
      <c r="N5240" s="180">
        <f t="shared" si="4565"/>
        <v>92339</v>
      </c>
      <c r="O5240" s="180">
        <f t="shared" si="4565"/>
        <v>94084</v>
      </c>
      <c r="P5240" s="207">
        <v>2030</v>
      </c>
      <c r="Q5240" s="61">
        <f t="shared" si="4555"/>
        <v>124.8</v>
      </c>
      <c r="R5240" s="61">
        <f t="shared" si="4555"/>
        <v>90.715000000000003</v>
      </c>
      <c r="S5240" s="61">
        <f t="shared" si="4555"/>
        <v>111.845</v>
      </c>
      <c r="T5240" s="61">
        <f t="shared" si="4554"/>
        <v>123.60299999999999</v>
      </c>
      <c r="U5240" s="61">
        <f t="shared" si="4554"/>
        <v>90.915999999999997</v>
      </c>
      <c r="V5240" s="61">
        <f t="shared" si="4554"/>
        <v>44.106999999999999</v>
      </c>
      <c r="W5240" s="61">
        <f t="shared" si="4554"/>
        <v>31.344999999999999</v>
      </c>
      <c r="X5240" s="61">
        <f t="shared" si="4554"/>
        <v>43.908000000000001</v>
      </c>
      <c r="Y5240" s="61">
        <f t="shared" si="4554"/>
        <v>44.381999999999998</v>
      </c>
      <c r="Z5240" s="61">
        <f t="shared" si="4554"/>
        <v>76.497</v>
      </c>
      <c r="AA5240" s="61">
        <f t="shared" si="4554"/>
        <v>92.338999999999999</v>
      </c>
      <c r="AB5240" s="61">
        <f t="shared" si="4554"/>
        <v>94.084000000000003</v>
      </c>
    </row>
    <row r="5241" spans="1:28" ht="36" hidden="1" customHeight="1" thickBot="1" x14ac:dyDescent="0.3">
      <c r="A5241" s="202" t="s">
        <v>14</v>
      </c>
      <c r="B5241" s="344" t="s">
        <v>27</v>
      </c>
      <c r="C5241" s="345"/>
      <c r="D5241" s="181">
        <f>D5240/D5238</f>
        <v>0.66236764588806629</v>
      </c>
      <c r="E5241" s="181">
        <f t="shared" ref="E5241:O5241" si="4566">E5240/E5238</f>
        <v>0.54058161015434125</v>
      </c>
      <c r="F5241" s="181">
        <f t="shared" si="4566"/>
        <v>0.67039290316780054</v>
      </c>
      <c r="G5241" s="181">
        <f t="shared" si="4566"/>
        <v>0.69580612474667869</v>
      </c>
      <c r="H5241" s="181">
        <f t="shared" si="4566"/>
        <v>0.63162428789773517</v>
      </c>
      <c r="I5241" s="181">
        <f t="shared" si="4566"/>
        <v>0.49070478945319018</v>
      </c>
      <c r="J5241" s="181">
        <f t="shared" si="4566"/>
        <v>0.35991503042829259</v>
      </c>
      <c r="K5241" s="181">
        <f t="shared" si="4566"/>
        <v>0.48876273167473699</v>
      </c>
      <c r="L5241" s="181">
        <f t="shared" si="4566"/>
        <v>0.45653448541891684</v>
      </c>
      <c r="M5241" s="181">
        <f t="shared" si="4566"/>
        <v>0.58841583016037846</v>
      </c>
      <c r="N5241" s="181">
        <f t="shared" si="4566"/>
        <v>0.624249594375338</v>
      </c>
      <c r="O5241" s="181">
        <f t="shared" si="4566"/>
        <v>0.58013873901649449</v>
      </c>
      <c r="P5241" s="207">
        <v>2030</v>
      </c>
      <c r="Q5241" s="61">
        <f t="shared" si="4555"/>
        <v>6.6236764588806631E-4</v>
      </c>
      <c r="R5241" s="61">
        <f t="shared" si="4555"/>
        <v>5.4058161015434127E-4</v>
      </c>
      <c r="S5241" s="61">
        <f t="shared" si="4555"/>
        <v>6.7039290316780055E-4</v>
      </c>
      <c r="T5241" s="61">
        <f t="shared" si="4554"/>
        <v>6.9580612474667868E-4</v>
      </c>
      <c r="U5241" s="61">
        <f t="shared" si="4554"/>
        <v>6.3162428789773517E-4</v>
      </c>
      <c r="V5241" s="61">
        <f t="shared" si="4554"/>
        <v>4.9070478945319022E-4</v>
      </c>
      <c r="W5241" s="61">
        <f t="shared" si="4554"/>
        <v>3.5991503042829257E-4</v>
      </c>
      <c r="X5241" s="61">
        <f t="shared" si="4554"/>
        <v>4.8876273167473697E-4</v>
      </c>
      <c r="Y5241" s="61">
        <f t="shared" si="4554"/>
        <v>4.5653448541891684E-4</v>
      </c>
      <c r="Z5241" s="61">
        <f t="shared" si="4554"/>
        <v>5.8841583016037849E-4</v>
      </c>
      <c r="AA5241" s="61">
        <f t="shared" si="4554"/>
        <v>6.2424959437533802E-4</v>
      </c>
      <c r="AB5241" s="61">
        <f t="shared" si="4554"/>
        <v>5.8013873901649449E-4</v>
      </c>
    </row>
    <row r="5242" spans="1:28" ht="81.75" hidden="1" customHeight="1" thickBot="1" x14ac:dyDescent="0.3">
      <c r="A5242" s="202" t="s">
        <v>28</v>
      </c>
      <c r="B5242" s="344" t="s">
        <v>29</v>
      </c>
      <c r="C5242" s="345"/>
      <c r="D5242" s="187">
        <f t="shared" ref="D5242:O5242" si="4567">D5143</f>
        <v>5.0074746461197801</v>
      </c>
      <c r="E5242" s="187">
        <f t="shared" si="4567"/>
        <v>5.0074746461197801</v>
      </c>
      <c r="F5242" s="187">
        <f t="shared" si="4567"/>
        <v>5.0074746461197801</v>
      </c>
      <c r="G5242" s="187">
        <f t="shared" si="4567"/>
        <v>5.0074746461197801</v>
      </c>
      <c r="H5242" s="187">
        <f t="shared" si="4567"/>
        <v>5.0074746461197801</v>
      </c>
      <c r="I5242" s="187">
        <f t="shared" si="4567"/>
        <v>5.0074746461197801</v>
      </c>
      <c r="J5242" s="187">
        <f t="shared" si="4567"/>
        <v>5.0074746461197801</v>
      </c>
      <c r="K5242" s="187">
        <f t="shared" si="4567"/>
        <v>5.0074746461197801</v>
      </c>
      <c r="L5242" s="187">
        <f t="shared" si="4567"/>
        <v>5.0074746461197801</v>
      </c>
      <c r="M5242" s="187">
        <f t="shared" si="4567"/>
        <v>5.0074746461197801</v>
      </c>
      <c r="N5242" s="187">
        <f t="shared" si="4567"/>
        <v>5.0074746461197801</v>
      </c>
      <c r="O5242" s="187">
        <f t="shared" si="4567"/>
        <v>5.0074746461197801</v>
      </c>
      <c r="P5242" s="207">
        <v>2030</v>
      </c>
      <c r="Q5242" s="61">
        <f t="shared" si="4555"/>
        <v>5.0074746461197797E-3</v>
      </c>
      <c r="R5242" s="61">
        <f t="shared" si="4555"/>
        <v>5.0074746461197797E-3</v>
      </c>
      <c r="S5242" s="61">
        <f t="shared" si="4555"/>
        <v>5.0074746461197797E-3</v>
      </c>
      <c r="T5242" s="61">
        <f t="shared" si="4554"/>
        <v>5.0074746461197797E-3</v>
      </c>
      <c r="U5242" s="61">
        <f t="shared" si="4554"/>
        <v>5.0074746461197797E-3</v>
      </c>
      <c r="V5242" s="61">
        <f t="shared" si="4554"/>
        <v>5.0074746461197797E-3</v>
      </c>
      <c r="W5242" s="61">
        <f t="shared" si="4554"/>
        <v>5.0074746461197797E-3</v>
      </c>
      <c r="X5242" s="61">
        <f t="shared" si="4554"/>
        <v>5.0074746461197797E-3</v>
      </c>
      <c r="Y5242" s="61">
        <f t="shared" si="4554"/>
        <v>5.0074746461197797E-3</v>
      </c>
      <c r="Z5242" s="61">
        <f t="shared" si="4554"/>
        <v>5.0074746461197797E-3</v>
      </c>
      <c r="AA5242" s="61">
        <f t="shared" si="4554"/>
        <v>5.0074746461197797E-3</v>
      </c>
      <c r="AB5242" s="61">
        <f t="shared" si="4554"/>
        <v>5.0074746461197797E-3</v>
      </c>
    </row>
    <row r="5243" spans="1:28" ht="51" hidden="1" customHeight="1" thickBot="1" x14ac:dyDescent="0.3">
      <c r="A5243" s="202" t="s">
        <v>30</v>
      </c>
      <c r="B5243" s="344" t="s">
        <v>31</v>
      </c>
      <c r="C5243" s="345"/>
      <c r="D5243" s="182">
        <f>D5232</f>
        <v>0.52096953882004826</v>
      </c>
      <c r="E5243" s="182">
        <f t="shared" ref="E5243:O5243" si="4568">E5232</f>
        <v>0.39918350308632322</v>
      </c>
      <c r="F5243" s="182">
        <f t="shared" si="4568"/>
        <v>0.5289947960997825</v>
      </c>
      <c r="G5243" s="182">
        <f t="shared" si="4568"/>
        <v>0.55440801767866066</v>
      </c>
      <c r="H5243" s="182">
        <f t="shared" si="4568"/>
        <v>0.49022618082971714</v>
      </c>
      <c r="I5243" s="182">
        <f t="shared" si="4568"/>
        <v>0.34930668238517215</v>
      </c>
      <c r="J5243" s="182">
        <f t="shared" si="4568"/>
        <v>0.21851692336027459</v>
      </c>
      <c r="K5243" s="182">
        <f t="shared" si="4568"/>
        <v>0.34736462460671902</v>
      </c>
      <c r="L5243" s="182">
        <f t="shared" si="4568"/>
        <v>0.3151363783508988</v>
      </c>
      <c r="M5243" s="182">
        <f t="shared" si="4568"/>
        <v>0.44701772309236043</v>
      </c>
      <c r="N5243" s="182">
        <f t="shared" si="4568"/>
        <v>0.48285148730731997</v>
      </c>
      <c r="O5243" s="182">
        <f t="shared" si="4568"/>
        <v>0.43874063194847646</v>
      </c>
      <c r="P5243" s="207">
        <v>2030</v>
      </c>
      <c r="Q5243" s="61">
        <f t="shared" si="4555"/>
        <v>5.2096953882004829E-4</v>
      </c>
      <c r="R5243" s="61">
        <f t="shared" si="4555"/>
        <v>3.991835030863232E-4</v>
      </c>
      <c r="S5243" s="61">
        <f t="shared" si="4555"/>
        <v>5.2899479609978253E-4</v>
      </c>
      <c r="T5243" s="61">
        <f t="shared" si="4554"/>
        <v>5.5440801767866067E-4</v>
      </c>
      <c r="U5243" s="61">
        <f t="shared" si="4554"/>
        <v>4.9022618082971716E-4</v>
      </c>
      <c r="V5243" s="61">
        <f t="shared" si="4554"/>
        <v>3.4930668238517215E-4</v>
      </c>
      <c r="W5243" s="61">
        <f t="shared" si="4554"/>
        <v>2.1851692336027459E-4</v>
      </c>
      <c r="X5243" s="61">
        <f t="shared" si="4554"/>
        <v>3.4736462460671901E-4</v>
      </c>
      <c r="Y5243" s="61">
        <f t="shared" si="4554"/>
        <v>3.1513637835089883E-4</v>
      </c>
      <c r="Z5243" s="61">
        <f t="shared" si="4554"/>
        <v>4.4701772309236042E-4</v>
      </c>
      <c r="AA5243" s="61">
        <f t="shared" si="4554"/>
        <v>4.8285148730731995E-4</v>
      </c>
      <c r="AB5243" s="61">
        <f t="shared" si="4554"/>
        <v>4.3874063194847648E-4</v>
      </c>
    </row>
    <row r="5244" spans="1:28" ht="83.25" hidden="1" customHeight="1" thickBot="1" x14ac:dyDescent="0.3">
      <c r="A5244" s="202" t="s">
        <v>32</v>
      </c>
      <c r="B5244" s="344" t="s">
        <v>33</v>
      </c>
      <c r="C5244" s="345"/>
      <c r="D5244" s="183">
        <f>ROUND(D5243*D5238,0)</f>
        <v>98158</v>
      </c>
      <c r="E5244" s="183">
        <f t="shared" ref="E5244:F5244" si="4569">ROUND(E5243*E5238,0)</f>
        <v>66987</v>
      </c>
      <c r="F5244" s="183">
        <f t="shared" si="4569"/>
        <v>88255</v>
      </c>
      <c r="G5244" s="183">
        <f>ROUND(G5243*G5238,0)</f>
        <v>98485</v>
      </c>
      <c r="H5244" s="183">
        <f t="shared" ref="H5244:O5244" si="4570">ROUND(H5243*H5238,0)</f>
        <v>70563</v>
      </c>
      <c r="I5244" s="183">
        <f t="shared" si="4570"/>
        <v>31397</v>
      </c>
      <c r="J5244" s="183">
        <f t="shared" si="4570"/>
        <v>19031</v>
      </c>
      <c r="K5244" s="183">
        <f t="shared" si="4570"/>
        <v>31206</v>
      </c>
      <c r="L5244" s="183">
        <f t="shared" si="4570"/>
        <v>30636</v>
      </c>
      <c r="M5244" s="183">
        <f t="shared" si="4570"/>
        <v>58115</v>
      </c>
      <c r="N5244" s="183">
        <f t="shared" si="4570"/>
        <v>71423</v>
      </c>
      <c r="O5244" s="183">
        <f t="shared" si="4570"/>
        <v>71153</v>
      </c>
      <c r="P5244" s="207">
        <v>2030</v>
      </c>
      <c r="Q5244" s="61">
        <f t="shared" si="4555"/>
        <v>98.158000000000001</v>
      </c>
      <c r="R5244" s="61">
        <f t="shared" si="4555"/>
        <v>66.986999999999995</v>
      </c>
      <c r="S5244" s="61">
        <f t="shared" si="4555"/>
        <v>88.254999999999995</v>
      </c>
      <c r="T5244" s="61">
        <f t="shared" si="4554"/>
        <v>98.484999999999999</v>
      </c>
      <c r="U5244" s="61">
        <f t="shared" si="4554"/>
        <v>70.563000000000002</v>
      </c>
      <c r="V5244" s="61">
        <f t="shared" si="4554"/>
        <v>31.396999999999998</v>
      </c>
      <c r="W5244" s="61">
        <f t="shared" si="4554"/>
        <v>19.030999999999999</v>
      </c>
      <c r="X5244" s="61">
        <f t="shared" si="4554"/>
        <v>31.206</v>
      </c>
      <c r="Y5244" s="61">
        <f t="shared" si="4554"/>
        <v>30.635999999999999</v>
      </c>
      <c r="Z5244" s="61">
        <f t="shared" si="4554"/>
        <v>58.115000000000002</v>
      </c>
      <c r="AA5244" s="61">
        <f t="shared" si="4554"/>
        <v>71.423000000000002</v>
      </c>
      <c r="AB5244" s="61">
        <f t="shared" si="4554"/>
        <v>71.153000000000006</v>
      </c>
    </row>
    <row r="5245" spans="1:28" ht="53.25" hidden="1" customHeight="1" thickBot="1" x14ac:dyDescent="0.3">
      <c r="A5245" s="202" t="s">
        <v>34</v>
      </c>
      <c r="B5245" s="344" t="s">
        <v>35</v>
      </c>
      <c r="C5245" s="345"/>
      <c r="D5245" s="184">
        <f>D5242*D5244</f>
        <v>491523.69631382538</v>
      </c>
      <c r="E5245" s="185">
        <f t="shared" ref="E5245:O5245" si="4571">E5242*E5244</f>
        <v>335435.70411962573</v>
      </c>
      <c r="F5245" s="185">
        <f t="shared" si="4571"/>
        <v>441934.67489330121</v>
      </c>
      <c r="G5245" s="185">
        <f t="shared" si="4571"/>
        <v>493161.14052310656</v>
      </c>
      <c r="H5245" s="185">
        <f t="shared" si="4571"/>
        <v>353342.43345415004</v>
      </c>
      <c r="I5245" s="185">
        <f t="shared" si="4571"/>
        <v>157219.68146422273</v>
      </c>
      <c r="J5245" s="185">
        <f t="shared" si="4571"/>
        <v>95297.249990305529</v>
      </c>
      <c r="K5245" s="185">
        <f t="shared" si="4571"/>
        <v>156263.25380681385</v>
      </c>
      <c r="L5245" s="185">
        <f t="shared" si="4571"/>
        <v>153408.99325852559</v>
      </c>
      <c r="M5245" s="185">
        <f t="shared" si="4571"/>
        <v>291009.389059251</v>
      </c>
      <c r="N5245" s="185">
        <f t="shared" si="4571"/>
        <v>357648.86164981307</v>
      </c>
      <c r="O5245" s="186">
        <f t="shared" si="4571"/>
        <v>356296.84349536069</v>
      </c>
      <c r="P5245" s="207">
        <v>2030</v>
      </c>
      <c r="Q5245" s="61">
        <f t="shared" si="4555"/>
        <v>491.52369631382538</v>
      </c>
      <c r="R5245" s="61">
        <f t="shared" si="4555"/>
        <v>335.43570411962571</v>
      </c>
      <c r="S5245" s="61">
        <f t="shared" si="4555"/>
        <v>441.93467489330123</v>
      </c>
      <c r="T5245" s="61">
        <f t="shared" si="4554"/>
        <v>493.16114052310655</v>
      </c>
      <c r="U5245" s="61">
        <f t="shared" si="4554"/>
        <v>353.34243345415007</v>
      </c>
      <c r="V5245" s="61">
        <f t="shared" si="4554"/>
        <v>157.21968146422273</v>
      </c>
      <c r="W5245" s="61">
        <f t="shared" si="4554"/>
        <v>95.297249990305531</v>
      </c>
      <c r="X5245" s="61">
        <f t="shared" si="4554"/>
        <v>156.26325380681385</v>
      </c>
      <c r="Y5245" s="61">
        <f t="shared" si="4554"/>
        <v>153.40899325852558</v>
      </c>
      <c r="Z5245" s="61">
        <f t="shared" si="4554"/>
        <v>291.00938905925102</v>
      </c>
      <c r="AA5245" s="61">
        <f t="shared" si="4554"/>
        <v>357.64886164981306</v>
      </c>
      <c r="AB5245" s="61">
        <f t="shared" si="4554"/>
        <v>356.29684349536069</v>
      </c>
    </row>
    <row r="5246" spans="1:28" ht="48.75" hidden="1" customHeight="1" thickBot="1" x14ac:dyDescent="0.3">
      <c r="A5246" s="202" t="s">
        <v>36</v>
      </c>
      <c r="B5246" s="344" t="s">
        <v>37</v>
      </c>
      <c r="C5246" s="345"/>
      <c r="D5246" s="184">
        <f>ROUND(D5245*0.9,2)</f>
        <v>442371.33</v>
      </c>
      <c r="E5246" s="185">
        <f t="shared" ref="E5246:O5246" si="4572">ROUND(E5245*0.9,2)</f>
        <v>301892.13</v>
      </c>
      <c r="F5246" s="185">
        <f t="shared" si="4572"/>
        <v>397741.21</v>
      </c>
      <c r="G5246" s="185">
        <f t="shared" si="4572"/>
        <v>443845.03</v>
      </c>
      <c r="H5246" s="185">
        <f t="shared" si="4572"/>
        <v>318008.19</v>
      </c>
      <c r="I5246" s="185">
        <f t="shared" si="4572"/>
        <v>141497.71</v>
      </c>
      <c r="J5246" s="185">
        <f t="shared" si="4572"/>
        <v>85767.52</v>
      </c>
      <c r="K5246" s="185">
        <f t="shared" si="4572"/>
        <v>140636.93</v>
      </c>
      <c r="L5246" s="185">
        <f t="shared" si="4572"/>
        <v>138068.09</v>
      </c>
      <c r="M5246" s="185">
        <f t="shared" si="4572"/>
        <v>261908.45</v>
      </c>
      <c r="N5246" s="185">
        <f t="shared" si="4572"/>
        <v>321883.98</v>
      </c>
      <c r="O5246" s="186">
        <f t="shared" si="4572"/>
        <v>320667.15999999997</v>
      </c>
      <c r="P5246" s="207">
        <v>2030</v>
      </c>
      <c r="Q5246" s="61">
        <f t="shared" si="4555"/>
        <v>442.37133</v>
      </c>
      <c r="R5246" s="61">
        <f t="shared" si="4555"/>
        <v>301.89213000000001</v>
      </c>
      <c r="S5246" s="61">
        <f t="shared" si="4555"/>
        <v>397.74121000000002</v>
      </c>
      <c r="T5246" s="61">
        <f t="shared" si="4554"/>
        <v>443.84503000000001</v>
      </c>
      <c r="U5246" s="61">
        <f t="shared" si="4554"/>
        <v>318.00819000000001</v>
      </c>
      <c r="V5246" s="61">
        <f t="shared" si="4554"/>
        <v>141.49770999999998</v>
      </c>
      <c r="W5246" s="61">
        <f t="shared" si="4554"/>
        <v>85.767520000000005</v>
      </c>
      <c r="X5246" s="61">
        <f t="shared" si="4554"/>
        <v>140.63693000000001</v>
      </c>
      <c r="Y5246" s="61">
        <f t="shared" si="4554"/>
        <v>138.06808999999998</v>
      </c>
      <c r="Z5246" s="61">
        <f t="shared" si="4554"/>
        <v>261.90845000000002</v>
      </c>
      <c r="AA5246" s="61">
        <f t="shared" si="4554"/>
        <v>321.88398000000001</v>
      </c>
      <c r="AB5246" s="61">
        <f t="shared" si="4554"/>
        <v>320.66715999999997</v>
      </c>
    </row>
    <row r="5247" spans="1:28" ht="20.25" hidden="1" customHeight="1" thickBot="1" x14ac:dyDescent="0.3">
      <c r="A5247" s="346" t="str">
        <f>A5236</f>
        <v>Объект 53:</v>
      </c>
      <c r="B5247" s="347"/>
      <c r="C5247" s="43"/>
      <c r="D5247" s="348" t="str">
        <f>D5236</f>
        <v>ВЛ Искра Ленина, ВЛ Грязновка</v>
      </c>
      <c r="E5247" s="349"/>
      <c r="F5247" s="349"/>
      <c r="G5247" s="349"/>
      <c r="H5247" s="349"/>
      <c r="I5247" s="349"/>
      <c r="J5247" s="349"/>
      <c r="K5247" s="349"/>
      <c r="L5247" s="349"/>
      <c r="M5247" s="349"/>
      <c r="N5247" s="349"/>
      <c r="O5247" s="350"/>
      <c r="P5247" s="207">
        <v>2031</v>
      </c>
      <c r="Q5247" s="61" t="e">
        <f t="shared" si="4555"/>
        <v>#VALUE!</v>
      </c>
      <c r="R5247" s="61">
        <f t="shared" si="4555"/>
        <v>0</v>
      </c>
      <c r="S5247" s="61">
        <f t="shared" si="4555"/>
        <v>0</v>
      </c>
      <c r="T5247" s="61">
        <f t="shared" si="4554"/>
        <v>0</v>
      </c>
      <c r="U5247" s="61">
        <f t="shared" si="4554"/>
        <v>0</v>
      </c>
      <c r="V5247" s="61">
        <f t="shared" si="4554"/>
        <v>0</v>
      </c>
      <c r="W5247" s="61">
        <f t="shared" si="4554"/>
        <v>0</v>
      </c>
      <c r="X5247" s="61">
        <f t="shared" si="4554"/>
        <v>0</v>
      </c>
      <c r="Y5247" s="61">
        <f t="shared" si="4554"/>
        <v>0</v>
      </c>
      <c r="Z5247" s="61">
        <f t="shared" si="4554"/>
        <v>0</v>
      </c>
      <c r="AA5247" s="61">
        <f t="shared" si="4554"/>
        <v>0</v>
      </c>
      <c r="AB5247" s="61">
        <f t="shared" si="4554"/>
        <v>0</v>
      </c>
    </row>
    <row r="5248" spans="1:28" ht="16.5" hidden="1" thickBot="1" x14ac:dyDescent="0.3">
      <c r="A5248" s="351" t="s">
        <v>302</v>
      </c>
      <c r="B5248" s="352"/>
      <c r="C5248" s="352"/>
      <c r="D5248" s="352"/>
      <c r="E5248" s="352"/>
      <c r="F5248" s="352"/>
      <c r="G5248" s="352"/>
      <c r="H5248" s="352"/>
      <c r="I5248" s="352"/>
      <c r="J5248" s="352"/>
      <c r="K5248" s="352"/>
      <c r="L5248" s="352"/>
      <c r="M5248" s="352"/>
      <c r="N5248" s="352"/>
      <c r="O5248" s="352"/>
      <c r="P5248" s="207">
        <v>2031</v>
      </c>
      <c r="Q5248" s="61">
        <f t="shared" si="4555"/>
        <v>0</v>
      </c>
      <c r="R5248" s="61">
        <f t="shared" si="4555"/>
        <v>0</v>
      </c>
      <c r="S5248" s="61">
        <f t="shared" si="4555"/>
        <v>0</v>
      </c>
      <c r="T5248" s="61">
        <f t="shared" si="4554"/>
        <v>0</v>
      </c>
      <c r="U5248" s="61">
        <f t="shared" si="4554"/>
        <v>0</v>
      </c>
      <c r="V5248" s="61">
        <f t="shared" si="4554"/>
        <v>0</v>
      </c>
      <c r="W5248" s="61">
        <f t="shared" si="4554"/>
        <v>0</v>
      </c>
      <c r="X5248" s="61">
        <f t="shared" si="4554"/>
        <v>0</v>
      </c>
      <c r="Y5248" s="61">
        <f t="shared" si="4554"/>
        <v>0</v>
      </c>
      <c r="Z5248" s="61">
        <f t="shared" si="4554"/>
        <v>0</v>
      </c>
      <c r="AA5248" s="61">
        <f t="shared" si="4554"/>
        <v>0</v>
      </c>
      <c r="AB5248" s="61">
        <f t="shared" si="4554"/>
        <v>0</v>
      </c>
    </row>
    <row r="5249" spans="1:28" s="41" customFormat="1" ht="29.25" hidden="1" customHeight="1" thickBot="1" x14ac:dyDescent="0.3">
      <c r="A5249" s="202" t="s">
        <v>11</v>
      </c>
      <c r="B5249" s="344" t="s">
        <v>293</v>
      </c>
      <c r="C5249" s="345"/>
      <c r="D5249" s="179">
        <f>D5238</f>
        <v>188415</v>
      </c>
      <c r="E5249" s="179">
        <f t="shared" ref="E5249:O5250" si="4573">E5238</f>
        <v>167810</v>
      </c>
      <c r="F5249" s="179">
        <f t="shared" si="4573"/>
        <v>166835</v>
      </c>
      <c r="G5249" s="179">
        <f t="shared" si="4573"/>
        <v>177640</v>
      </c>
      <c r="H5249" s="179">
        <f t="shared" si="4573"/>
        <v>143940</v>
      </c>
      <c r="I5249" s="179">
        <f t="shared" si="4573"/>
        <v>89885</v>
      </c>
      <c r="J5249" s="179">
        <f t="shared" si="4573"/>
        <v>87090</v>
      </c>
      <c r="K5249" s="179">
        <f t="shared" si="4573"/>
        <v>89835</v>
      </c>
      <c r="L5249" s="179">
        <f t="shared" si="4573"/>
        <v>97215</v>
      </c>
      <c r="M5249" s="179">
        <f t="shared" si="4573"/>
        <v>130005</v>
      </c>
      <c r="N5249" s="179">
        <f t="shared" si="4573"/>
        <v>147920</v>
      </c>
      <c r="O5249" s="179">
        <f t="shared" si="4573"/>
        <v>162175</v>
      </c>
      <c r="P5249" s="207">
        <v>2031</v>
      </c>
      <c r="Q5249" s="61">
        <f t="shared" si="4555"/>
        <v>188.41499999999999</v>
      </c>
      <c r="R5249" s="61">
        <f t="shared" si="4555"/>
        <v>167.81</v>
      </c>
      <c r="S5249" s="61">
        <f t="shared" si="4555"/>
        <v>166.83500000000001</v>
      </c>
      <c r="T5249" s="61">
        <f t="shared" si="4554"/>
        <v>177.64</v>
      </c>
      <c r="U5249" s="61">
        <f t="shared" si="4554"/>
        <v>143.94</v>
      </c>
      <c r="V5249" s="61">
        <f t="shared" si="4554"/>
        <v>89.885000000000005</v>
      </c>
      <c r="W5249" s="61">
        <f t="shared" si="4554"/>
        <v>87.09</v>
      </c>
      <c r="X5249" s="61">
        <f t="shared" si="4554"/>
        <v>89.834999999999994</v>
      </c>
      <c r="Y5249" s="61">
        <f t="shared" si="4554"/>
        <v>97.215000000000003</v>
      </c>
      <c r="Z5249" s="61">
        <f t="shared" si="4554"/>
        <v>130.005</v>
      </c>
      <c r="AA5249" s="61">
        <f t="shared" si="4554"/>
        <v>147.91999999999999</v>
      </c>
      <c r="AB5249" s="61">
        <f t="shared" si="4554"/>
        <v>162.17500000000001</v>
      </c>
    </row>
    <row r="5250" spans="1:28" ht="16.5" hidden="1" thickBot="1" x14ac:dyDescent="0.3">
      <c r="A5250" s="202" t="s">
        <v>12</v>
      </c>
      <c r="B5250" s="353" t="s">
        <v>291</v>
      </c>
      <c r="C5250" s="354"/>
      <c r="D5250" s="179">
        <f>D5239</f>
        <v>63615</v>
      </c>
      <c r="E5250" s="179">
        <f t="shared" si="4573"/>
        <v>77095</v>
      </c>
      <c r="F5250" s="179">
        <f t="shared" si="4573"/>
        <v>54990</v>
      </c>
      <c r="G5250" s="179">
        <f t="shared" si="4573"/>
        <v>54037</v>
      </c>
      <c r="H5250" s="179">
        <f t="shared" si="4573"/>
        <v>53024</v>
      </c>
      <c r="I5250" s="179">
        <f t="shared" si="4573"/>
        <v>45778</v>
      </c>
      <c r="J5250" s="179">
        <f t="shared" si="4573"/>
        <v>55745</v>
      </c>
      <c r="K5250" s="179">
        <f t="shared" si="4573"/>
        <v>45927</v>
      </c>
      <c r="L5250" s="179">
        <f t="shared" si="4573"/>
        <v>52833</v>
      </c>
      <c r="M5250" s="179">
        <f t="shared" si="4573"/>
        <v>53508</v>
      </c>
      <c r="N5250" s="179">
        <f t="shared" si="4573"/>
        <v>55581</v>
      </c>
      <c r="O5250" s="179">
        <f t="shared" si="4573"/>
        <v>68091</v>
      </c>
      <c r="P5250" s="207">
        <v>2031</v>
      </c>
      <c r="Q5250" s="61">
        <f t="shared" si="4555"/>
        <v>63.615000000000002</v>
      </c>
      <c r="R5250" s="61">
        <f t="shared" si="4555"/>
        <v>77.094999999999999</v>
      </c>
      <c r="S5250" s="61">
        <f t="shared" si="4555"/>
        <v>54.99</v>
      </c>
      <c r="T5250" s="61">
        <f t="shared" si="4554"/>
        <v>54.036999999999999</v>
      </c>
      <c r="U5250" s="61">
        <f t="shared" si="4554"/>
        <v>53.024000000000001</v>
      </c>
      <c r="V5250" s="61">
        <f t="shared" si="4554"/>
        <v>45.777999999999999</v>
      </c>
      <c r="W5250" s="61">
        <f t="shared" si="4554"/>
        <v>55.744999999999997</v>
      </c>
      <c r="X5250" s="61">
        <f t="shared" si="4554"/>
        <v>45.927</v>
      </c>
      <c r="Y5250" s="61">
        <f t="shared" si="4554"/>
        <v>52.832999999999998</v>
      </c>
      <c r="Z5250" s="61">
        <f t="shared" si="4554"/>
        <v>53.508000000000003</v>
      </c>
      <c r="AA5250" s="61">
        <f t="shared" si="4554"/>
        <v>55.581000000000003</v>
      </c>
      <c r="AB5250" s="61">
        <f t="shared" si="4554"/>
        <v>68.090999999999994</v>
      </c>
    </row>
    <row r="5251" spans="1:28" ht="33" hidden="1" customHeight="1" thickBot="1" x14ac:dyDescent="0.3">
      <c r="A5251" s="202" t="s">
        <v>13</v>
      </c>
      <c r="B5251" s="344" t="s">
        <v>292</v>
      </c>
      <c r="C5251" s="345"/>
      <c r="D5251" s="180">
        <f>D5249-D5250</f>
        <v>124800</v>
      </c>
      <c r="E5251" s="180">
        <f t="shared" ref="E5251:O5251" si="4574">E5249-E5250</f>
        <v>90715</v>
      </c>
      <c r="F5251" s="180">
        <f t="shared" si="4574"/>
        <v>111845</v>
      </c>
      <c r="G5251" s="180">
        <f t="shared" si="4574"/>
        <v>123603</v>
      </c>
      <c r="H5251" s="180">
        <f t="shared" si="4574"/>
        <v>90916</v>
      </c>
      <c r="I5251" s="180">
        <f t="shared" si="4574"/>
        <v>44107</v>
      </c>
      <c r="J5251" s="180">
        <f t="shared" si="4574"/>
        <v>31345</v>
      </c>
      <c r="K5251" s="180">
        <f t="shared" si="4574"/>
        <v>43908</v>
      </c>
      <c r="L5251" s="180">
        <f t="shared" si="4574"/>
        <v>44382</v>
      </c>
      <c r="M5251" s="180">
        <f t="shared" si="4574"/>
        <v>76497</v>
      </c>
      <c r="N5251" s="180">
        <f t="shared" si="4574"/>
        <v>92339</v>
      </c>
      <c r="O5251" s="180">
        <f t="shared" si="4574"/>
        <v>94084</v>
      </c>
      <c r="P5251" s="207">
        <v>2031</v>
      </c>
      <c r="Q5251" s="61">
        <f t="shared" si="4555"/>
        <v>124.8</v>
      </c>
      <c r="R5251" s="61">
        <f t="shared" si="4555"/>
        <v>90.715000000000003</v>
      </c>
      <c r="S5251" s="61">
        <f t="shared" si="4555"/>
        <v>111.845</v>
      </c>
      <c r="T5251" s="61">
        <f t="shared" si="4554"/>
        <v>123.60299999999999</v>
      </c>
      <c r="U5251" s="61">
        <f t="shared" si="4554"/>
        <v>90.915999999999997</v>
      </c>
      <c r="V5251" s="61">
        <f t="shared" si="4554"/>
        <v>44.106999999999999</v>
      </c>
      <c r="W5251" s="61">
        <f t="shared" si="4554"/>
        <v>31.344999999999999</v>
      </c>
      <c r="X5251" s="61">
        <f t="shared" si="4554"/>
        <v>43.908000000000001</v>
      </c>
      <c r="Y5251" s="61">
        <f t="shared" si="4554"/>
        <v>44.381999999999998</v>
      </c>
      <c r="Z5251" s="61">
        <f t="shared" si="4554"/>
        <v>76.497</v>
      </c>
      <c r="AA5251" s="61">
        <f t="shared" si="4554"/>
        <v>92.338999999999999</v>
      </c>
      <c r="AB5251" s="61">
        <f t="shared" si="4554"/>
        <v>94.084000000000003</v>
      </c>
    </row>
    <row r="5252" spans="1:28" ht="36" hidden="1" customHeight="1" thickBot="1" x14ac:dyDescent="0.3">
      <c r="A5252" s="202" t="s">
        <v>14</v>
      </c>
      <c r="B5252" s="344" t="s">
        <v>27</v>
      </c>
      <c r="C5252" s="345"/>
      <c r="D5252" s="181">
        <f>D5251/D5249</f>
        <v>0.66236764588806629</v>
      </c>
      <c r="E5252" s="181">
        <f t="shared" ref="E5252:O5252" si="4575">E5251/E5249</f>
        <v>0.54058161015434125</v>
      </c>
      <c r="F5252" s="181">
        <f t="shared" si="4575"/>
        <v>0.67039290316780054</v>
      </c>
      <c r="G5252" s="181">
        <f t="shared" si="4575"/>
        <v>0.69580612474667869</v>
      </c>
      <c r="H5252" s="181">
        <f t="shared" si="4575"/>
        <v>0.63162428789773517</v>
      </c>
      <c r="I5252" s="181">
        <f t="shared" si="4575"/>
        <v>0.49070478945319018</v>
      </c>
      <c r="J5252" s="181">
        <f t="shared" si="4575"/>
        <v>0.35991503042829259</v>
      </c>
      <c r="K5252" s="181">
        <f t="shared" si="4575"/>
        <v>0.48876273167473699</v>
      </c>
      <c r="L5252" s="181">
        <f t="shared" si="4575"/>
        <v>0.45653448541891684</v>
      </c>
      <c r="M5252" s="181">
        <f t="shared" si="4575"/>
        <v>0.58841583016037846</v>
      </c>
      <c r="N5252" s="181">
        <f t="shared" si="4575"/>
        <v>0.624249594375338</v>
      </c>
      <c r="O5252" s="181">
        <f t="shared" si="4575"/>
        <v>0.58013873901649449</v>
      </c>
      <c r="P5252" s="207">
        <v>2031</v>
      </c>
      <c r="Q5252" s="61">
        <f t="shared" si="4555"/>
        <v>6.6236764588806631E-4</v>
      </c>
      <c r="R5252" s="61">
        <f t="shared" si="4555"/>
        <v>5.4058161015434127E-4</v>
      </c>
      <c r="S5252" s="61">
        <f t="shared" si="4555"/>
        <v>6.7039290316780055E-4</v>
      </c>
      <c r="T5252" s="61">
        <f t="shared" si="4554"/>
        <v>6.9580612474667868E-4</v>
      </c>
      <c r="U5252" s="61">
        <f t="shared" si="4554"/>
        <v>6.3162428789773517E-4</v>
      </c>
      <c r="V5252" s="61">
        <f t="shared" si="4554"/>
        <v>4.9070478945319022E-4</v>
      </c>
      <c r="W5252" s="61">
        <f t="shared" si="4554"/>
        <v>3.5991503042829257E-4</v>
      </c>
      <c r="X5252" s="61">
        <f t="shared" si="4554"/>
        <v>4.8876273167473697E-4</v>
      </c>
      <c r="Y5252" s="61">
        <f t="shared" si="4554"/>
        <v>4.5653448541891684E-4</v>
      </c>
      <c r="Z5252" s="61">
        <f t="shared" si="4554"/>
        <v>5.8841583016037849E-4</v>
      </c>
      <c r="AA5252" s="61">
        <f t="shared" si="4554"/>
        <v>6.2424959437533802E-4</v>
      </c>
      <c r="AB5252" s="61">
        <f t="shared" si="4554"/>
        <v>5.8013873901649449E-4</v>
      </c>
    </row>
    <row r="5253" spans="1:28" ht="81.75" hidden="1" customHeight="1" thickBot="1" x14ac:dyDescent="0.3">
      <c r="A5253" s="202" t="s">
        <v>28</v>
      </c>
      <c r="B5253" s="344" t="s">
        <v>29</v>
      </c>
      <c r="C5253" s="345"/>
      <c r="D5253" s="187">
        <f t="shared" ref="D5253:O5253" si="4576">D5154</f>
        <v>5.227803530549056</v>
      </c>
      <c r="E5253" s="187">
        <f t="shared" si="4576"/>
        <v>5.227803530549056</v>
      </c>
      <c r="F5253" s="187">
        <f t="shared" si="4576"/>
        <v>5.227803530549056</v>
      </c>
      <c r="G5253" s="187">
        <f t="shared" si="4576"/>
        <v>5.227803530549056</v>
      </c>
      <c r="H5253" s="187">
        <f t="shared" si="4576"/>
        <v>5.227803530549056</v>
      </c>
      <c r="I5253" s="187">
        <f t="shared" si="4576"/>
        <v>5.227803530549056</v>
      </c>
      <c r="J5253" s="187">
        <f t="shared" si="4576"/>
        <v>5.227803530549056</v>
      </c>
      <c r="K5253" s="187">
        <f t="shared" si="4576"/>
        <v>5.227803530549056</v>
      </c>
      <c r="L5253" s="187">
        <f t="shared" si="4576"/>
        <v>5.227803530549056</v>
      </c>
      <c r="M5253" s="187">
        <f t="shared" si="4576"/>
        <v>5.227803530549056</v>
      </c>
      <c r="N5253" s="187">
        <f t="shared" si="4576"/>
        <v>5.227803530549056</v>
      </c>
      <c r="O5253" s="187">
        <f t="shared" si="4576"/>
        <v>5.227803530549056</v>
      </c>
      <c r="P5253" s="207">
        <v>2031</v>
      </c>
      <c r="Q5253" s="61">
        <f t="shared" si="4555"/>
        <v>5.2278035305490557E-3</v>
      </c>
      <c r="R5253" s="61">
        <f t="shared" si="4555"/>
        <v>5.2278035305490557E-3</v>
      </c>
      <c r="S5253" s="61">
        <f t="shared" si="4555"/>
        <v>5.2278035305490557E-3</v>
      </c>
      <c r="T5253" s="61">
        <f t="shared" si="4554"/>
        <v>5.2278035305490557E-3</v>
      </c>
      <c r="U5253" s="61">
        <f t="shared" si="4554"/>
        <v>5.2278035305490557E-3</v>
      </c>
      <c r="V5253" s="61">
        <f t="shared" si="4554"/>
        <v>5.2278035305490557E-3</v>
      </c>
      <c r="W5253" s="61">
        <f t="shared" si="4554"/>
        <v>5.2278035305490557E-3</v>
      </c>
      <c r="X5253" s="61">
        <f t="shared" si="4554"/>
        <v>5.2278035305490557E-3</v>
      </c>
      <c r="Y5253" s="61">
        <f t="shared" si="4554"/>
        <v>5.2278035305490557E-3</v>
      </c>
      <c r="Z5253" s="61">
        <f t="shared" si="4554"/>
        <v>5.2278035305490557E-3</v>
      </c>
      <c r="AA5253" s="61">
        <f t="shared" si="4554"/>
        <v>5.2278035305490557E-3</v>
      </c>
      <c r="AB5253" s="61">
        <f t="shared" si="4554"/>
        <v>5.2278035305490557E-3</v>
      </c>
    </row>
    <row r="5254" spans="1:28" ht="51" hidden="1" customHeight="1" thickBot="1" x14ac:dyDescent="0.3">
      <c r="A5254" s="202" t="s">
        <v>30</v>
      </c>
      <c r="B5254" s="344" t="s">
        <v>31</v>
      </c>
      <c r="C5254" s="345"/>
      <c r="D5254" s="182">
        <f>D5243</f>
        <v>0.52096953882004826</v>
      </c>
      <c r="E5254" s="182">
        <f t="shared" ref="E5254:O5254" si="4577">E5243</f>
        <v>0.39918350308632322</v>
      </c>
      <c r="F5254" s="182">
        <f t="shared" si="4577"/>
        <v>0.5289947960997825</v>
      </c>
      <c r="G5254" s="182">
        <f t="shared" si="4577"/>
        <v>0.55440801767866066</v>
      </c>
      <c r="H5254" s="182">
        <f t="shared" si="4577"/>
        <v>0.49022618082971714</v>
      </c>
      <c r="I5254" s="182">
        <f t="shared" si="4577"/>
        <v>0.34930668238517215</v>
      </c>
      <c r="J5254" s="182">
        <f t="shared" si="4577"/>
        <v>0.21851692336027459</v>
      </c>
      <c r="K5254" s="182">
        <f t="shared" si="4577"/>
        <v>0.34736462460671902</v>
      </c>
      <c r="L5254" s="182">
        <f t="shared" si="4577"/>
        <v>0.3151363783508988</v>
      </c>
      <c r="M5254" s="182">
        <f t="shared" si="4577"/>
        <v>0.44701772309236043</v>
      </c>
      <c r="N5254" s="182">
        <f t="shared" si="4577"/>
        <v>0.48285148730731997</v>
      </c>
      <c r="O5254" s="182">
        <f t="shared" si="4577"/>
        <v>0.43874063194847646</v>
      </c>
      <c r="P5254" s="207">
        <v>2031</v>
      </c>
      <c r="Q5254" s="61">
        <f t="shared" si="4555"/>
        <v>5.2096953882004829E-4</v>
      </c>
      <c r="R5254" s="61">
        <f t="shared" si="4555"/>
        <v>3.991835030863232E-4</v>
      </c>
      <c r="S5254" s="61">
        <f t="shared" si="4555"/>
        <v>5.2899479609978253E-4</v>
      </c>
      <c r="T5254" s="61">
        <f t="shared" si="4554"/>
        <v>5.5440801767866067E-4</v>
      </c>
      <c r="U5254" s="61">
        <f t="shared" si="4554"/>
        <v>4.9022618082971716E-4</v>
      </c>
      <c r="V5254" s="61">
        <f t="shared" si="4554"/>
        <v>3.4930668238517215E-4</v>
      </c>
      <c r="W5254" s="61">
        <f t="shared" si="4554"/>
        <v>2.1851692336027459E-4</v>
      </c>
      <c r="X5254" s="61">
        <f t="shared" si="4554"/>
        <v>3.4736462460671901E-4</v>
      </c>
      <c r="Y5254" s="61">
        <f t="shared" si="4554"/>
        <v>3.1513637835089883E-4</v>
      </c>
      <c r="Z5254" s="61">
        <f t="shared" si="4554"/>
        <v>4.4701772309236042E-4</v>
      </c>
      <c r="AA5254" s="61">
        <f t="shared" si="4554"/>
        <v>4.8285148730731995E-4</v>
      </c>
      <c r="AB5254" s="61">
        <f t="shared" si="4554"/>
        <v>4.3874063194847648E-4</v>
      </c>
    </row>
    <row r="5255" spans="1:28" ht="83.25" hidden="1" customHeight="1" thickBot="1" x14ac:dyDescent="0.3">
      <c r="A5255" s="202" t="s">
        <v>32</v>
      </c>
      <c r="B5255" s="344" t="s">
        <v>33</v>
      </c>
      <c r="C5255" s="345"/>
      <c r="D5255" s="183">
        <f>ROUND(D5254*D5249,0)</f>
        <v>98158</v>
      </c>
      <c r="E5255" s="183">
        <f t="shared" ref="E5255:F5255" si="4578">ROUND(E5254*E5249,0)</f>
        <v>66987</v>
      </c>
      <c r="F5255" s="183">
        <f t="shared" si="4578"/>
        <v>88255</v>
      </c>
      <c r="G5255" s="183">
        <f>ROUND(G5254*G5249,0)</f>
        <v>98485</v>
      </c>
      <c r="H5255" s="183">
        <f t="shared" ref="H5255:O5255" si="4579">ROUND(H5254*H5249,0)</f>
        <v>70563</v>
      </c>
      <c r="I5255" s="183">
        <f t="shared" si="4579"/>
        <v>31397</v>
      </c>
      <c r="J5255" s="183">
        <f t="shared" si="4579"/>
        <v>19031</v>
      </c>
      <c r="K5255" s="183">
        <f t="shared" si="4579"/>
        <v>31206</v>
      </c>
      <c r="L5255" s="183">
        <f t="shared" si="4579"/>
        <v>30636</v>
      </c>
      <c r="M5255" s="183">
        <f t="shared" si="4579"/>
        <v>58115</v>
      </c>
      <c r="N5255" s="183">
        <f t="shared" si="4579"/>
        <v>71423</v>
      </c>
      <c r="O5255" s="183">
        <f t="shared" si="4579"/>
        <v>71153</v>
      </c>
      <c r="P5255" s="207">
        <v>2031</v>
      </c>
      <c r="Q5255" s="61">
        <f t="shared" si="4555"/>
        <v>98.158000000000001</v>
      </c>
      <c r="R5255" s="61">
        <f t="shared" si="4555"/>
        <v>66.986999999999995</v>
      </c>
      <c r="S5255" s="61">
        <f t="shared" si="4555"/>
        <v>88.254999999999995</v>
      </c>
      <c r="T5255" s="61">
        <f t="shared" si="4554"/>
        <v>98.484999999999999</v>
      </c>
      <c r="U5255" s="61">
        <f t="shared" si="4554"/>
        <v>70.563000000000002</v>
      </c>
      <c r="V5255" s="61">
        <f t="shared" si="4554"/>
        <v>31.396999999999998</v>
      </c>
      <c r="W5255" s="61">
        <f t="shared" si="4554"/>
        <v>19.030999999999999</v>
      </c>
      <c r="X5255" s="61">
        <f t="shared" si="4554"/>
        <v>31.206</v>
      </c>
      <c r="Y5255" s="61">
        <f t="shared" si="4554"/>
        <v>30.635999999999999</v>
      </c>
      <c r="Z5255" s="61">
        <f t="shared" si="4554"/>
        <v>58.115000000000002</v>
      </c>
      <c r="AA5255" s="61">
        <f t="shared" si="4554"/>
        <v>71.423000000000002</v>
      </c>
      <c r="AB5255" s="61">
        <f t="shared" si="4554"/>
        <v>71.153000000000006</v>
      </c>
    </row>
    <row r="5256" spans="1:28" ht="53.25" hidden="1" customHeight="1" thickBot="1" x14ac:dyDescent="0.3">
      <c r="A5256" s="202" t="s">
        <v>34</v>
      </c>
      <c r="B5256" s="344" t="s">
        <v>35</v>
      </c>
      <c r="C5256" s="345"/>
      <c r="D5256" s="184">
        <f>D5253*D5255</f>
        <v>513150.73895163427</v>
      </c>
      <c r="E5256" s="185">
        <f t="shared" ref="E5256:O5256" si="4580">E5253*E5255</f>
        <v>350194.87510088959</v>
      </c>
      <c r="F5256" s="185">
        <f t="shared" si="4580"/>
        <v>461379.80058860691</v>
      </c>
      <c r="G5256" s="185">
        <f t="shared" si="4580"/>
        <v>514860.23070612375</v>
      </c>
      <c r="H5256" s="185">
        <f t="shared" si="4580"/>
        <v>368889.50052613305</v>
      </c>
      <c r="I5256" s="185">
        <f t="shared" si="4580"/>
        <v>164137.34744864871</v>
      </c>
      <c r="J5256" s="185">
        <f t="shared" si="4580"/>
        <v>99490.328989879083</v>
      </c>
      <c r="K5256" s="185">
        <f t="shared" si="4580"/>
        <v>163138.83697431383</v>
      </c>
      <c r="L5256" s="185">
        <f t="shared" si="4580"/>
        <v>160158.98896190088</v>
      </c>
      <c r="M5256" s="185">
        <f t="shared" si="4580"/>
        <v>303813.80217785836</v>
      </c>
      <c r="N5256" s="185">
        <f t="shared" si="4580"/>
        <v>373385.41156240524</v>
      </c>
      <c r="O5256" s="186">
        <f t="shared" si="4580"/>
        <v>371973.90460915701</v>
      </c>
      <c r="P5256" s="207">
        <v>2031</v>
      </c>
      <c r="Q5256" s="61">
        <f t="shared" si="4555"/>
        <v>513.15073895163425</v>
      </c>
      <c r="R5256" s="61">
        <f t="shared" si="4555"/>
        <v>350.19487510088959</v>
      </c>
      <c r="S5256" s="61">
        <f t="shared" si="4555"/>
        <v>461.37980058860694</v>
      </c>
      <c r="T5256" s="61">
        <f t="shared" si="4554"/>
        <v>514.86023070612373</v>
      </c>
      <c r="U5256" s="61">
        <f t="shared" si="4554"/>
        <v>368.88950052613308</v>
      </c>
      <c r="V5256" s="61">
        <f t="shared" si="4554"/>
        <v>164.13734744864871</v>
      </c>
      <c r="W5256" s="61">
        <f t="shared" si="4554"/>
        <v>99.490328989879089</v>
      </c>
      <c r="X5256" s="61">
        <f t="shared" si="4554"/>
        <v>163.13883697431382</v>
      </c>
      <c r="Y5256" s="61">
        <f t="shared" si="4554"/>
        <v>160.15898896190089</v>
      </c>
      <c r="Z5256" s="61">
        <f t="shared" si="4554"/>
        <v>303.81380217785835</v>
      </c>
      <c r="AA5256" s="61">
        <f t="shared" si="4554"/>
        <v>373.38541156240524</v>
      </c>
      <c r="AB5256" s="61">
        <f t="shared" si="4554"/>
        <v>371.97390460915699</v>
      </c>
    </row>
    <row r="5257" spans="1:28" ht="48.75" hidden="1" customHeight="1" thickBot="1" x14ac:dyDescent="0.3">
      <c r="A5257" s="202" t="s">
        <v>36</v>
      </c>
      <c r="B5257" s="344" t="s">
        <v>37</v>
      </c>
      <c r="C5257" s="345"/>
      <c r="D5257" s="184">
        <f>ROUND(D5256*0.9,2)</f>
        <v>461835.67</v>
      </c>
      <c r="E5257" s="185">
        <f t="shared" ref="E5257:N5257" si="4581">ROUND(E5256*0.9,2)</f>
        <v>315175.39</v>
      </c>
      <c r="F5257" s="185">
        <f t="shared" si="4581"/>
        <v>415241.82</v>
      </c>
      <c r="G5257" s="185">
        <f t="shared" si="4581"/>
        <v>463374.21</v>
      </c>
      <c r="H5257" s="185">
        <f t="shared" si="4581"/>
        <v>332000.55</v>
      </c>
      <c r="I5257" s="185">
        <f t="shared" si="4581"/>
        <v>147723.60999999999</v>
      </c>
      <c r="J5257" s="185">
        <f t="shared" si="4581"/>
        <v>89541.3</v>
      </c>
      <c r="K5257" s="185">
        <f t="shared" si="4581"/>
        <v>146824.95000000001</v>
      </c>
      <c r="L5257" s="185">
        <f t="shared" si="4581"/>
        <v>144143.09</v>
      </c>
      <c r="M5257" s="185">
        <f t="shared" si="4581"/>
        <v>273432.42</v>
      </c>
      <c r="N5257" s="185">
        <f t="shared" si="4581"/>
        <v>336046.87</v>
      </c>
      <c r="O5257" s="186"/>
      <c r="P5257" s="207">
        <v>2031</v>
      </c>
      <c r="Q5257" s="61">
        <f t="shared" si="4555"/>
        <v>461.83566999999999</v>
      </c>
      <c r="R5257" s="61">
        <f t="shared" si="4555"/>
        <v>315.17538999999999</v>
      </c>
      <c r="S5257" s="61">
        <f t="shared" si="4555"/>
        <v>415.24182000000002</v>
      </c>
      <c r="T5257" s="61">
        <f t="shared" si="4554"/>
        <v>463.37421000000001</v>
      </c>
      <c r="U5257" s="61">
        <f t="shared" si="4554"/>
        <v>332.00054999999998</v>
      </c>
      <c r="V5257" s="61">
        <f t="shared" si="4554"/>
        <v>147.72360999999998</v>
      </c>
      <c r="W5257" s="61">
        <f t="shared" si="4554"/>
        <v>89.541300000000007</v>
      </c>
      <c r="X5257" s="61">
        <f t="shared" si="4554"/>
        <v>146.82495</v>
      </c>
      <c r="Y5257" s="61">
        <f t="shared" si="4554"/>
        <v>144.14309</v>
      </c>
      <c r="Z5257" s="61">
        <f t="shared" si="4554"/>
        <v>273.43241999999998</v>
      </c>
      <c r="AA5257" s="61">
        <f t="shared" si="4554"/>
        <v>336.04687000000001</v>
      </c>
      <c r="AB5257" s="61">
        <f t="shared" si="4554"/>
        <v>0</v>
      </c>
    </row>
    <row r="5258" spans="1:28" ht="20.25" hidden="1" customHeight="1" thickBot="1" x14ac:dyDescent="0.3">
      <c r="A5258" s="346" t="str">
        <f>Пр.6!A327</f>
        <v>Объект 54:</v>
      </c>
      <c r="B5258" s="347"/>
      <c r="C5258" s="42"/>
      <c r="D5258" s="355" t="str">
        <f>Пр.6!B327</f>
        <v>Яч.№2 Доброе-1;  Яч.№8 Доброе-2</v>
      </c>
      <c r="E5258" s="356"/>
      <c r="F5258" s="356"/>
      <c r="G5258" s="356"/>
      <c r="H5258" s="356"/>
      <c r="I5258" s="356"/>
      <c r="J5258" s="356"/>
      <c r="K5258" s="356"/>
      <c r="L5258" s="356"/>
      <c r="M5258" s="356"/>
      <c r="N5258" s="356"/>
      <c r="O5258" s="357"/>
      <c r="P5258" s="206">
        <v>2023</v>
      </c>
      <c r="Q5258" s="61" t="e">
        <f t="shared" si="4555"/>
        <v>#VALUE!</v>
      </c>
      <c r="R5258" s="61">
        <f t="shared" si="4555"/>
        <v>0</v>
      </c>
      <c r="S5258" s="61">
        <f t="shared" si="4555"/>
        <v>0</v>
      </c>
      <c r="T5258" s="61">
        <f t="shared" si="4554"/>
        <v>0</v>
      </c>
      <c r="U5258" s="61">
        <f t="shared" si="4554"/>
        <v>0</v>
      </c>
      <c r="V5258" s="61">
        <f t="shared" si="4554"/>
        <v>0</v>
      </c>
      <c r="W5258" s="61">
        <f t="shared" si="4554"/>
        <v>0</v>
      </c>
      <c r="X5258" s="61">
        <f t="shared" si="4554"/>
        <v>0</v>
      </c>
      <c r="Y5258" s="61">
        <f t="shared" si="4554"/>
        <v>0</v>
      </c>
      <c r="Z5258" s="61">
        <f t="shared" si="4554"/>
        <v>0</v>
      </c>
      <c r="AA5258" s="61">
        <f t="shared" si="4554"/>
        <v>0</v>
      </c>
      <c r="AB5258" s="61">
        <f t="shared" si="4554"/>
        <v>0</v>
      </c>
    </row>
    <row r="5259" spans="1:28" ht="16.5" hidden="1" thickBot="1" x14ac:dyDescent="0.3">
      <c r="A5259" s="351" t="s">
        <v>294</v>
      </c>
      <c r="B5259" s="358"/>
      <c r="C5259" s="358"/>
      <c r="D5259" s="358"/>
      <c r="E5259" s="358"/>
      <c r="F5259" s="358"/>
      <c r="G5259" s="358"/>
      <c r="H5259" s="358"/>
      <c r="I5259" s="358"/>
      <c r="J5259" s="358"/>
      <c r="K5259" s="358"/>
      <c r="L5259" s="358"/>
      <c r="M5259" s="358"/>
      <c r="N5259" s="358"/>
      <c r="O5259" s="359"/>
      <c r="P5259" s="206">
        <v>2023</v>
      </c>
      <c r="Q5259" s="61">
        <f t="shared" si="4555"/>
        <v>0</v>
      </c>
      <c r="R5259" s="61">
        <f t="shared" si="4555"/>
        <v>0</v>
      </c>
      <c r="S5259" s="61">
        <f t="shared" si="4555"/>
        <v>0</v>
      </c>
      <c r="T5259" s="61">
        <f t="shared" si="4554"/>
        <v>0</v>
      </c>
      <c r="U5259" s="61">
        <f t="shared" si="4554"/>
        <v>0</v>
      </c>
      <c r="V5259" s="61">
        <f t="shared" si="4554"/>
        <v>0</v>
      </c>
      <c r="W5259" s="61">
        <f t="shared" ref="W5259:AB5301" si="4582">J5259/1000</f>
        <v>0</v>
      </c>
      <c r="X5259" s="61">
        <f t="shared" si="4582"/>
        <v>0</v>
      </c>
      <c r="Y5259" s="61">
        <f t="shared" si="4582"/>
        <v>0</v>
      </c>
      <c r="Z5259" s="61">
        <f t="shared" si="4582"/>
        <v>0</v>
      </c>
      <c r="AA5259" s="61">
        <f t="shared" si="4582"/>
        <v>0</v>
      </c>
      <c r="AB5259" s="61">
        <f t="shared" si="4582"/>
        <v>0</v>
      </c>
    </row>
    <row r="5260" spans="1:28" s="41" customFormat="1" ht="29.25" hidden="1" customHeight="1" thickBot="1" x14ac:dyDescent="0.3">
      <c r="A5260" s="202" t="s">
        <v>11</v>
      </c>
      <c r="B5260" s="344" t="s">
        <v>293</v>
      </c>
      <c r="C5260" s="345"/>
      <c r="D5260" s="183">
        <f>Пр.6!C329</f>
        <v>792540</v>
      </c>
      <c r="E5260" s="183">
        <f>Пр.6!D329</f>
        <v>714540</v>
      </c>
      <c r="F5260" s="183">
        <f>Пр.6!E329</f>
        <v>638640</v>
      </c>
      <c r="G5260" s="183">
        <f>Пр.6!F329</f>
        <v>667680</v>
      </c>
      <c r="H5260" s="183">
        <f>Пр.6!G329</f>
        <v>530920</v>
      </c>
      <c r="I5260" s="183">
        <f>Пр.6!H329</f>
        <v>573090</v>
      </c>
      <c r="J5260" s="183">
        <f>Пр.6!I329</f>
        <v>631950</v>
      </c>
      <c r="K5260" s="183">
        <f>Пр.6!J329</f>
        <v>611660</v>
      </c>
      <c r="L5260" s="183">
        <f>Пр.6!K329</f>
        <v>652104</v>
      </c>
      <c r="M5260" s="183">
        <f>Пр.6!L329</f>
        <v>741456</v>
      </c>
      <c r="N5260" s="183">
        <f>Пр.6!M329</f>
        <v>883080</v>
      </c>
      <c r="O5260" s="183">
        <f>Пр.6!N329</f>
        <v>1112240</v>
      </c>
      <c r="P5260" s="206">
        <v>2023</v>
      </c>
      <c r="Q5260" s="61">
        <f t="shared" si="4555"/>
        <v>792.54</v>
      </c>
      <c r="R5260" s="61">
        <f t="shared" si="4555"/>
        <v>714.54</v>
      </c>
      <c r="S5260" s="61">
        <f t="shared" si="4555"/>
        <v>638.64</v>
      </c>
      <c r="T5260" s="61">
        <f t="shared" si="4555"/>
        <v>667.68</v>
      </c>
      <c r="U5260" s="61">
        <f t="shared" si="4555"/>
        <v>530.91999999999996</v>
      </c>
      <c r="V5260" s="61">
        <f t="shared" si="4555"/>
        <v>573.09</v>
      </c>
      <c r="W5260" s="61">
        <f t="shared" si="4582"/>
        <v>631.95000000000005</v>
      </c>
      <c r="X5260" s="61">
        <f t="shared" si="4582"/>
        <v>611.66</v>
      </c>
      <c r="Y5260" s="61">
        <f t="shared" si="4582"/>
        <v>652.10400000000004</v>
      </c>
      <c r="Z5260" s="61">
        <f t="shared" si="4582"/>
        <v>741.45600000000002</v>
      </c>
      <c r="AA5260" s="61">
        <f t="shared" si="4582"/>
        <v>883.08</v>
      </c>
      <c r="AB5260" s="61">
        <f t="shared" si="4582"/>
        <v>1112.24</v>
      </c>
    </row>
    <row r="5261" spans="1:28" ht="16.5" hidden="1" thickBot="1" x14ac:dyDescent="0.3">
      <c r="A5261" s="202" t="s">
        <v>12</v>
      </c>
      <c r="B5261" s="353" t="s">
        <v>291</v>
      </c>
      <c r="C5261" s="354"/>
      <c r="D5261" s="183">
        <f>Пр.6!C330</f>
        <v>449607</v>
      </c>
      <c r="E5261" s="183">
        <f>Пр.6!D330</f>
        <v>392097</v>
      </c>
      <c r="F5261" s="183">
        <f>Пр.6!E330</f>
        <v>349501</v>
      </c>
      <c r="G5261" s="183">
        <f>Пр.6!F330</f>
        <v>357631</v>
      </c>
      <c r="H5261" s="183">
        <f>Пр.6!G330</f>
        <v>360325</v>
      </c>
      <c r="I5261" s="183">
        <f>Пр.6!H330</f>
        <v>343264</v>
      </c>
      <c r="J5261" s="183">
        <f>Пр.6!I330</f>
        <v>375122</v>
      </c>
      <c r="K5261" s="183">
        <f>Пр.6!J330</f>
        <v>366610</v>
      </c>
      <c r="L5261" s="183">
        <f>Пр.6!K330</f>
        <v>385651</v>
      </c>
      <c r="M5261" s="183">
        <f>Пр.6!L330</f>
        <v>372838</v>
      </c>
      <c r="N5261" s="183">
        <f>Пр.6!M330</f>
        <v>399059</v>
      </c>
      <c r="O5261" s="183">
        <f>Пр.6!N330</f>
        <v>497878</v>
      </c>
      <c r="P5261" s="206">
        <v>2023</v>
      </c>
      <c r="Q5261" s="61">
        <f t="shared" si="4555"/>
        <v>449.60700000000003</v>
      </c>
      <c r="R5261" s="61">
        <f t="shared" si="4555"/>
        <v>392.09699999999998</v>
      </c>
      <c r="S5261" s="61">
        <f t="shared" si="4555"/>
        <v>349.50099999999998</v>
      </c>
      <c r="T5261" s="61">
        <f t="shared" si="4555"/>
        <v>357.63099999999997</v>
      </c>
      <c r="U5261" s="61">
        <f t="shared" si="4555"/>
        <v>360.32499999999999</v>
      </c>
      <c r="V5261" s="61">
        <f t="shared" si="4555"/>
        <v>343.26400000000001</v>
      </c>
      <c r="W5261" s="61">
        <f t="shared" si="4582"/>
        <v>375.12200000000001</v>
      </c>
      <c r="X5261" s="61">
        <f t="shared" si="4582"/>
        <v>366.61</v>
      </c>
      <c r="Y5261" s="61">
        <f t="shared" si="4582"/>
        <v>385.65100000000001</v>
      </c>
      <c r="Z5261" s="61">
        <f t="shared" si="4582"/>
        <v>372.83800000000002</v>
      </c>
      <c r="AA5261" s="61">
        <f t="shared" si="4582"/>
        <v>399.05900000000003</v>
      </c>
      <c r="AB5261" s="61">
        <f t="shared" si="4582"/>
        <v>497.87799999999999</v>
      </c>
    </row>
    <row r="5262" spans="1:28" ht="33" hidden="1" customHeight="1" thickBot="1" x14ac:dyDescent="0.3">
      <c r="A5262" s="202" t="s">
        <v>13</v>
      </c>
      <c r="B5262" s="344" t="s">
        <v>292</v>
      </c>
      <c r="C5262" s="345"/>
      <c r="D5262" s="188">
        <f>D5260-D5261</f>
        <v>342933</v>
      </c>
      <c r="E5262" s="188">
        <f t="shared" ref="E5262:O5262" si="4583">E5260-E5261</f>
        <v>322443</v>
      </c>
      <c r="F5262" s="188">
        <f t="shared" si="4583"/>
        <v>289139</v>
      </c>
      <c r="G5262" s="188">
        <f t="shared" si="4583"/>
        <v>310049</v>
      </c>
      <c r="H5262" s="188">
        <f t="shared" si="4583"/>
        <v>170595</v>
      </c>
      <c r="I5262" s="188">
        <f t="shared" si="4583"/>
        <v>229826</v>
      </c>
      <c r="J5262" s="188">
        <f t="shared" si="4583"/>
        <v>256828</v>
      </c>
      <c r="K5262" s="188">
        <f t="shared" si="4583"/>
        <v>245050</v>
      </c>
      <c r="L5262" s="188">
        <f t="shared" si="4583"/>
        <v>266453</v>
      </c>
      <c r="M5262" s="188">
        <f t="shared" si="4583"/>
        <v>368618</v>
      </c>
      <c r="N5262" s="188">
        <f t="shared" si="4583"/>
        <v>484021</v>
      </c>
      <c r="O5262" s="188">
        <f t="shared" si="4583"/>
        <v>614362</v>
      </c>
      <c r="P5262" s="206">
        <v>2023</v>
      </c>
      <c r="Q5262" s="61">
        <f t="shared" si="4555"/>
        <v>342.93299999999999</v>
      </c>
      <c r="R5262" s="61">
        <f t="shared" si="4555"/>
        <v>322.44299999999998</v>
      </c>
      <c r="S5262" s="61">
        <f t="shared" si="4555"/>
        <v>289.13900000000001</v>
      </c>
      <c r="T5262" s="61">
        <f t="shared" si="4555"/>
        <v>310.04899999999998</v>
      </c>
      <c r="U5262" s="61">
        <f t="shared" si="4555"/>
        <v>170.595</v>
      </c>
      <c r="V5262" s="61">
        <f t="shared" si="4555"/>
        <v>229.82599999999999</v>
      </c>
      <c r="W5262" s="61">
        <f t="shared" si="4582"/>
        <v>256.82799999999997</v>
      </c>
      <c r="X5262" s="61">
        <f t="shared" si="4582"/>
        <v>245.05</v>
      </c>
      <c r="Y5262" s="61">
        <f t="shared" si="4582"/>
        <v>266.45299999999997</v>
      </c>
      <c r="Z5262" s="61">
        <f t="shared" si="4582"/>
        <v>368.61799999999999</v>
      </c>
      <c r="AA5262" s="61">
        <f t="shared" si="4582"/>
        <v>484.02100000000002</v>
      </c>
      <c r="AB5262" s="61">
        <f t="shared" si="4582"/>
        <v>614.36199999999997</v>
      </c>
    </row>
    <row r="5263" spans="1:28" ht="36" hidden="1" customHeight="1" thickBot="1" x14ac:dyDescent="0.3">
      <c r="A5263" s="202" t="s">
        <v>14</v>
      </c>
      <c r="B5263" s="344" t="s">
        <v>27</v>
      </c>
      <c r="C5263" s="345"/>
      <c r="D5263" s="181">
        <f>D5262/D5260</f>
        <v>0.43270118858354151</v>
      </c>
      <c r="E5263" s="181">
        <f t="shared" ref="E5263:O5263" si="4584">E5262/E5260</f>
        <v>0.45125955159963055</v>
      </c>
      <c r="F5263" s="181">
        <f t="shared" si="4584"/>
        <v>0.45274176374796443</v>
      </c>
      <c r="G5263" s="181">
        <f t="shared" si="4584"/>
        <v>0.46436766115504435</v>
      </c>
      <c r="H5263" s="181">
        <f t="shared" si="4584"/>
        <v>0.32131959617268141</v>
      </c>
      <c r="I5263" s="181">
        <f t="shared" si="4584"/>
        <v>0.40102950670924287</v>
      </c>
      <c r="J5263" s="181">
        <f t="shared" si="4584"/>
        <v>0.40640557006092254</v>
      </c>
      <c r="K5263" s="181">
        <f t="shared" si="4584"/>
        <v>0.40063106954844196</v>
      </c>
      <c r="L5263" s="181">
        <f t="shared" si="4584"/>
        <v>0.40860506913007744</v>
      </c>
      <c r="M5263" s="181">
        <f t="shared" si="4584"/>
        <v>0.49715424785826806</v>
      </c>
      <c r="N5263" s="181">
        <f t="shared" si="4584"/>
        <v>0.54810549440594281</v>
      </c>
      <c r="O5263" s="181">
        <f t="shared" si="4584"/>
        <v>0.55236459756887002</v>
      </c>
      <c r="P5263" s="206">
        <v>2023</v>
      </c>
      <c r="Q5263" s="61">
        <f t="shared" si="4555"/>
        <v>4.3270118858354149E-4</v>
      </c>
      <c r="R5263" s="61">
        <f t="shared" si="4555"/>
        <v>4.5125955159963052E-4</v>
      </c>
      <c r="S5263" s="61">
        <f t="shared" si="4555"/>
        <v>4.5274176374796444E-4</v>
      </c>
      <c r="T5263" s="61">
        <f t="shared" si="4555"/>
        <v>4.6436766115504438E-4</v>
      </c>
      <c r="U5263" s="61">
        <f t="shared" si="4555"/>
        <v>3.213195961726814E-4</v>
      </c>
      <c r="V5263" s="61">
        <f t="shared" si="4555"/>
        <v>4.0102950670924288E-4</v>
      </c>
      <c r="W5263" s="61">
        <f t="shared" si="4582"/>
        <v>4.0640557006092255E-4</v>
      </c>
      <c r="X5263" s="61">
        <f t="shared" si="4582"/>
        <v>4.0063106954844196E-4</v>
      </c>
      <c r="Y5263" s="61">
        <f t="shared" si="4582"/>
        <v>4.0860506913007746E-4</v>
      </c>
      <c r="Z5263" s="61">
        <f t="shared" si="4582"/>
        <v>4.9715424785826807E-4</v>
      </c>
      <c r="AA5263" s="61">
        <f t="shared" si="4582"/>
        <v>5.4810549440594285E-4</v>
      </c>
      <c r="AB5263" s="61">
        <f t="shared" si="4582"/>
        <v>5.5236459756887E-4</v>
      </c>
    </row>
    <row r="5264" spans="1:28" ht="81.75" hidden="1" customHeight="1" thickBot="1" x14ac:dyDescent="0.3">
      <c r="A5264" s="202" t="s">
        <v>28</v>
      </c>
      <c r="B5264" s="344" t="s">
        <v>29</v>
      </c>
      <c r="C5264" s="345"/>
      <c r="D5264" s="174">
        <v>3.7071141797564278</v>
      </c>
      <c r="E5264" s="174">
        <v>3.7071141797564278</v>
      </c>
      <c r="F5264" s="174">
        <v>3.7071141797564278</v>
      </c>
      <c r="G5264" s="174">
        <v>3.7071141797564278</v>
      </c>
      <c r="H5264" s="174">
        <v>3.7071141797564278</v>
      </c>
      <c r="I5264" s="174">
        <v>3.7071141797564278</v>
      </c>
      <c r="J5264" s="174">
        <v>3.7071141797564278</v>
      </c>
      <c r="K5264" s="174">
        <v>3.7071141797564278</v>
      </c>
      <c r="L5264" s="174">
        <v>3.7071141797564278</v>
      </c>
      <c r="M5264" s="174">
        <v>3.7071141797564278</v>
      </c>
      <c r="N5264" s="174">
        <v>3.7071141797564278</v>
      </c>
      <c r="O5264" s="174">
        <v>3.7071141797564278</v>
      </c>
      <c r="P5264" s="206">
        <v>2023</v>
      </c>
      <c r="Q5264" s="61">
        <f t="shared" si="4555"/>
        <v>3.7071141797564277E-3</v>
      </c>
      <c r="R5264" s="61">
        <f t="shared" si="4555"/>
        <v>3.7071141797564277E-3</v>
      </c>
      <c r="S5264" s="61">
        <f t="shared" si="4555"/>
        <v>3.7071141797564277E-3</v>
      </c>
      <c r="T5264" s="61">
        <f t="shared" si="4555"/>
        <v>3.7071141797564277E-3</v>
      </c>
      <c r="U5264" s="61">
        <f t="shared" si="4555"/>
        <v>3.7071141797564277E-3</v>
      </c>
      <c r="V5264" s="61">
        <f t="shared" si="4555"/>
        <v>3.7071141797564277E-3</v>
      </c>
      <c r="W5264" s="61">
        <f t="shared" si="4582"/>
        <v>3.7071141797564277E-3</v>
      </c>
      <c r="X5264" s="61">
        <f t="shared" si="4582"/>
        <v>3.7071141797564277E-3</v>
      </c>
      <c r="Y5264" s="61">
        <f t="shared" si="4582"/>
        <v>3.7071141797564277E-3</v>
      </c>
      <c r="Z5264" s="61">
        <f t="shared" si="4582"/>
        <v>3.7071141797564277E-3</v>
      </c>
      <c r="AA5264" s="61">
        <f t="shared" si="4582"/>
        <v>3.7071141797564277E-3</v>
      </c>
      <c r="AB5264" s="61">
        <f t="shared" si="4582"/>
        <v>3.7071141797564277E-3</v>
      </c>
    </row>
    <row r="5265" spans="1:28" ht="51" hidden="1" customHeight="1" thickBot="1" x14ac:dyDescent="0.3">
      <c r="A5265" s="202" t="s">
        <v>30</v>
      </c>
      <c r="B5265" s="344" t="s">
        <v>31</v>
      </c>
      <c r="C5265" s="345"/>
      <c r="D5265" s="182">
        <f>D5263</f>
        <v>0.43270118858354151</v>
      </c>
      <c r="E5265" s="182">
        <f t="shared" ref="E5265:G5265" si="4585">E5263</f>
        <v>0.45125955159963055</v>
      </c>
      <c r="F5265" s="182">
        <f t="shared" si="4585"/>
        <v>0.45274176374796443</v>
      </c>
      <c r="G5265" s="182">
        <f t="shared" si="4585"/>
        <v>0.46436766115504435</v>
      </c>
      <c r="H5265" s="182">
        <f t="shared" ref="H5265:N5265" si="4586">H5263-15.560965625329%</f>
        <v>0.1657099399193914</v>
      </c>
      <c r="I5265" s="182">
        <f t="shared" si="4586"/>
        <v>0.24541985045595285</v>
      </c>
      <c r="J5265" s="182">
        <f t="shared" si="4586"/>
        <v>0.25079591380763255</v>
      </c>
      <c r="K5265" s="182">
        <f t="shared" si="4586"/>
        <v>0.24502141329515195</v>
      </c>
      <c r="L5265" s="182">
        <f t="shared" si="4586"/>
        <v>0.2529954128767874</v>
      </c>
      <c r="M5265" s="182">
        <f t="shared" si="4586"/>
        <v>0.34154459160497808</v>
      </c>
      <c r="N5265" s="182">
        <f t="shared" si="4586"/>
        <v>0.39249583815265277</v>
      </c>
      <c r="O5265" s="182">
        <f>O5263-15.560965625329%</f>
        <v>0.39675494131557998</v>
      </c>
      <c r="P5265" s="206">
        <v>2023</v>
      </c>
      <c r="Q5265" s="61">
        <f t="shared" si="4555"/>
        <v>4.3270118858354149E-4</v>
      </c>
      <c r="R5265" s="61">
        <f t="shared" si="4555"/>
        <v>4.5125955159963052E-4</v>
      </c>
      <c r="S5265" s="61">
        <f t="shared" si="4555"/>
        <v>4.5274176374796444E-4</v>
      </c>
      <c r="T5265" s="61">
        <f t="shared" si="4555"/>
        <v>4.6436766115504438E-4</v>
      </c>
      <c r="U5265" s="61">
        <f t="shared" si="4555"/>
        <v>1.6570993991939139E-4</v>
      </c>
      <c r="V5265" s="61">
        <f t="shared" si="4555"/>
        <v>2.4541985045595287E-4</v>
      </c>
      <c r="W5265" s="61">
        <f t="shared" si="4582"/>
        <v>2.5079591380763254E-4</v>
      </c>
      <c r="X5265" s="61">
        <f t="shared" si="4582"/>
        <v>2.4502141329515195E-4</v>
      </c>
      <c r="Y5265" s="61">
        <f t="shared" si="4582"/>
        <v>2.5299541287678739E-4</v>
      </c>
      <c r="Z5265" s="61">
        <f t="shared" si="4582"/>
        <v>3.4154459160497805E-4</v>
      </c>
      <c r="AA5265" s="61">
        <f t="shared" si="4582"/>
        <v>3.9249583815265278E-4</v>
      </c>
      <c r="AB5265" s="61">
        <f t="shared" si="4582"/>
        <v>3.9675494131557998E-4</v>
      </c>
    </row>
    <row r="5266" spans="1:28" ht="83.25" hidden="1" customHeight="1" thickBot="1" x14ac:dyDescent="0.3">
      <c r="A5266" s="202" t="s">
        <v>32</v>
      </c>
      <c r="B5266" s="344" t="s">
        <v>33</v>
      </c>
      <c r="C5266" s="345"/>
      <c r="D5266" s="183">
        <f>ROUND((D5263-D5265)*D5260,0)</f>
        <v>0</v>
      </c>
      <c r="E5266" s="183">
        <f t="shared" ref="E5266:G5266" si="4587">ROUND((E5263-E5265)*E5260,0)</f>
        <v>0</v>
      </c>
      <c r="F5266" s="183">
        <f t="shared" si="4587"/>
        <v>0</v>
      </c>
      <c r="G5266" s="183">
        <f t="shared" si="4587"/>
        <v>0</v>
      </c>
      <c r="H5266" s="183">
        <f>ROUND((H5263-H5265)*H5260,0)</f>
        <v>82616</v>
      </c>
      <c r="I5266" s="183">
        <f>ROUND((I5263-I5265)*I5260,0)</f>
        <v>89178</v>
      </c>
      <c r="J5266" s="183">
        <f t="shared" ref="J5266:L5266" si="4588">ROUND((J5263-J5265)*J5260,0)</f>
        <v>98338</v>
      </c>
      <c r="K5266" s="183">
        <f t="shared" si="4588"/>
        <v>95180</v>
      </c>
      <c r="L5266" s="183">
        <f t="shared" si="4588"/>
        <v>101474</v>
      </c>
      <c r="M5266" s="183">
        <f>ROUND((M5263-M5265)*M5260,0)</f>
        <v>115378</v>
      </c>
      <c r="N5266" s="183">
        <f>ROUND((N5263-N5265)*N5260,0)</f>
        <v>137416</v>
      </c>
      <c r="O5266" s="183">
        <f t="shared" ref="O5266" si="4589">ROUND(O5265*O5260,0)</f>
        <v>441287</v>
      </c>
      <c r="P5266" s="206">
        <v>2023</v>
      </c>
      <c r="Q5266" s="61">
        <f t="shared" si="4555"/>
        <v>0</v>
      </c>
      <c r="R5266" s="61">
        <f t="shared" si="4555"/>
        <v>0</v>
      </c>
      <c r="S5266" s="61">
        <f t="shared" si="4555"/>
        <v>0</v>
      </c>
      <c r="T5266" s="61">
        <f t="shared" si="4555"/>
        <v>0</v>
      </c>
      <c r="U5266" s="61">
        <f t="shared" si="4555"/>
        <v>82.616</v>
      </c>
      <c r="V5266" s="61">
        <f t="shared" si="4555"/>
        <v>89.177999999999997</v>
      </c>
      <c r="W5266" s="61">
        <f t="shared" si="4582"/>
        <v>98.337999999999994</v>
      </c>
      <c r="X5266" s="61">
        <f t="shared" si="4582"/>
        <v>95.18</v>
      </c>
      <c r="Y5266" s="61">
        <f t="shared" si="4582"/>
        <v>101.474</v>
      </c>
      <c r="Z5266" s="61">
        <f t="shared" si="4582"/>
        <v>115.378</v>
      </c>
      <c r="AA5266" s="61">
        <f t="shared" si="4582"/>
        <v>137.416</v>
      </c>
      <c r="AB5266" s="61">
        <f t="shared" si="4582"/>
        <v>441.28699999999998</v>
      </c>
    </row>
    <row r="5267" spans="1:28" ht="53.25" hidden="1" customHeight="1" thickBot="1" x14ac:dyDescent="0.3">
      <c r="A5267" s="202" t="s">
        <v>34</v>
      </c>
      <c r="B5267" s="344" t="s">
        <v>35</v>
      </c>
      <c r="C5267" s="345"/>
      <c r="D5267" s="184">
        <f>D5264*D5266</f>
        <v>0</v>
      </c>
      <c r="E5267" s="185">
        <f t="shared" ref="E5267:O5267" si="4590">E5264*E5266</f>
        <v>0</v>
      </c>
      <c r="F5267" s="185">
        <f t="shared" si="4590"/>
        <v>0</v>
      </c>
      <c r="G5267" s="185">
        <f t="shared" si="4590"/>
        <v>0</v>
      </c>
      <c r="H5267" s="185">
        <f t="shared" si="4590"/>
        <v>306266.94507475704</v>
      </c>
      <c r="I5267" s="185">
        <f t="shared" si="4590"/>
        <v>330593.02832231874</v>
      </c>
      <c r="J5267" s="185">
        <f t="shared" si="4590"/>
        <v>364550.19420888758</v>
      </c>
      <c r="K5267" s="185">
        <f t="shared" si="4590"/>
        <v>352843.12762921682</v>
      </c>
      <c r="L5267" s="185">
        <f t="shared" si="4590"/>
        <v>376175.70427660376</v>
      </c>
      <c r="M5267" s="185">
        <f t="shared" si="4590"/>
        <v>427719.41983193712</v>
      </c>
      <c r="N5267" s="185">
        <f t="shared" si="4590"/>
        <v>509416.8021254093</v>
      </c>
      <c r="O5267" s="186">
        <f t="shared" si="4590"/>
        <v>1635901.2950421746</v>
      </c>
      <c r="P5267" s="206">
        <v>2023</v>
      </c>
      <c r="Q5267" s="61">
        <f t="shared" si="4555"/>
        <v>0</v>
      </c>
      <c r="R5267" s="61">
        <f t="shared" si="4555"/>
        <v>0</v>
      </c>
      <c r="S5267" s="61">
        <f t="shared" si="4555"/>
        <v>0</v>
      </c>
      <c r="T5267" s="61">
        <f t="shared" si="4555"/>
        <v>0</v>
      </c>
      <c r="U5267" s="61">
        <f t="shared" si="4555"/>
        <v>306.26694507475702</v>
      </c>
      <c r="V5267" s="61">
        <f t="shared" si="4555"/>
        <v>330.59302832231873</v>
      </c>
      <c r="W5267" s="61">
        <f t="shared" si="4582"/>
        <v>364.5501942088876</v>
      </c>
      <c r="X5267" s="61">
        <f t="shared" si="4582"/>
        <v>352.84312762921684</v>
      </c>
      <c r="Y5267" s="61">
        <f t="shared" si="4582"/>
        <v>376.17570427660377</v>
      </c>
      <c r="Z5267" s="61">
        <f t="shared" si="4582"/>
        <v>427.7194198319371</v>
      </c>
      <c r="AA5267" s="61">
        <f t="shared" si="4582"/>
        <v>509.41680212540928</v>
      </c>
      <c r="AB5267" s="61">
        <f t="shared" si="4582"/>
        <v>1635.9012950421745</v>
      </c>
    </row>
    <row r="5268" spans="1:28" ht="48.75" hidden="1" customHeight="1" thickBot="1" x14ac:dyDescent="0.3">
      <c r="A5268" s="202" t="s">
        <v>36</v>
      </c>
      <c r="B5268" s="344" t="s">
        <v>37</v>
      </c>
      <c r="C5268" s="345"/>
      <c r="D5268" s="184">
        <f>ROUND(D5267*0.9,2)</f>
        <v>0</v>
      </c>
      <c r="E5268" s="185">
        <f t="shared" ref="E5268:O5268" si="4591">ROUND(E5267*0.9,2)</f>
        <v>0</v>
      </c>
      <c r="F5268" s="185">
        <f t="shared" si="4591"/>
        <v>0</v>
      </c>
      <c r="G5268" s="185">
        <f t="shared" si="4591"/>
        <v>0</v>
      </c>
      <c r="H5268" s="185">
        <f t="shared" si="4591"/>
        <v>275640.25</v>
      </c>
      <c r="I5268" s="185">
        <f t="shared" si="4591"/>
        <v>297533.73</v>
      </c>
      <c r="J5268" s="185">
        <f t="shared" si="4591"/>
        <v>328095.17</v>
      </c>
      <c r="K5268" s="185">
        <f t="shared" si="4591"/>
        <v>317558.81</v>
      </c>
      <c r="L5268" s="185">
        <f t="shared" si="4591"/>
        <v>338558.13</v>
      </c>
      <c r="M5268" s="185">
        <f t="shared" si="4591"/>
        <v>384947.48</v>
      </c>
      <c r="N5268" s="185">
        <f t="shared" si="4591"/>
        <v>458475.12</v>
      </c>
      <c r="O5268" s="186">
        <f t="shared" si="4591"/>
        <v>1472311.17</v>
      </c>
      <c r="P5268" s="206">
        <v>2023</v>
      </c>
      <c r="Q5268" s="61">
        <f t="shared" si="4555"/>
        <v>0</v>
      </c>
      <c r="R5268" s="61">
        <f t="shared" si="4555"/>
        <v>0</v>
      </c>
      <c r="S5268" s="61">
        <f t="shared" si="4555"/>
        <v>0</v>
      </c>
      <c r="T5268" s="61">
        <f t="shared" si="4555"/>
        <v>0</v>
      </c>
      <c r="U5268" s="61">
        <f t="shared" si="4555"/>
        <v>275.64024999999998</v>
      </c>
      <c r="V5268" s="61">
        <f t="shared" si="4555"/>
        <v>297.53372999999999</v>
      </c>
      <c r="W5268" s="61">
        <f t="shared" si="4582"/>
        <v>328.09517</v>
      </c>
      <c r="X5268" s="61">
        <f t="shared" si="4582"/>
        <v>317.55880999999999</v>
      </c>
      <c r="Y5268" s="61">
        <f t="shared" si="4582"/>
        <v>338.55813000000001</v>
      </c>
      <c r="Z5268" s="61">
        <f t="shared" si="4582"/>
        <v>384.94747999999998</v>
      </c>
      <c r="AA5268" s="61">
        <f t="shared" si="4582"/>
        <v>458.47512</v>
      </c>
      <c r="AB5268" s="61">
        <f t="shared" si="4582"/>
        <v>1472.3111699999999</v>
      </c>
    </row>
    <row r="5269" spans="1:28" ht="20.25" hidden="1" customHeight="1" thickBot="1" x14ac:dyDescent="0.35">
      <c r="A5269" s="346" t="str">
        <f>A5258</f>
        <v>Объект 54:</v>
      </c>
      <c r="B5269" s="347"/>
      <c r="C5269" s="43"/>
      <c r="D5269" s="348" t="str">
        <f t="shared" ref="D5269" si="4592">D5258</f>
        <v>Яч.№2 Доброе-1;  Яч.№8 Доброе-2</v>
      </c>
      <c r="E5269" s="349"/>
      <c r="F5269" s="349"/>
      <c r="G5269" s="349"/>
      <c r="H5269" s="349"/>
      <c r="I5269" s="349"/>
      <c r="J5269" s="349"/>
      <c r="K5269" s="349"/>
      <c r="L5269" s="349"/>
      <c r="M5269" s="349"/>
      <c r="N5269" s="349"/>
      <c r="O5269" s="350"/>
      <c r="P5269" s="208">
        <v>2024</v>
      </c>
      <c r="Q5269" s="61" t="e">
        <f t="shared" si="4555"/>
        <v>#VALUE!</v>
      </c>
      <c r="R5269" s="61">
        <f t="shared" si="4555"/>
        <v>0</v>
      </c>
      <c r="S5269" s="61">
        <f t="shared" si="4555"/>
        <v>0</v>
      </c>
      <c r="T5269" s="61">
        <f t="shared" si="4555"/>
        <v>0</v>
      </c>
      <c r="U5269" s="61">
        <f t="shared" si="4555"/>
        <v>0</v>
      </c>
      <c r="V5269" s="61">
        <f t="shared" si="4555"/>
        <v>0</v>
      </c>
      <c r="W5269" s="61">
        <f t="shared" si="4582"/>
        <v>0</v>
      </c>
      <c r="X5269" s="61">
        <f t="shared" si="4582"/>
        <v>0</v>
      </c>
      <c r="Y5269" s="61">
        <f t="shared" si="4582"/>
        <v>0</v>
      </c>
      <c r="Z5269" s="61">
        <f t="shared" si="4582"/>
        <v>0</v>
      </c>
      <c r="AA5269" s="61">
        <f t="shared" si="4582"/>
        <v>0</v>
      </c>
      <c r="AB5269" s="61">
        <f t="shared" si="4582"/>
        <v>0</v>
      </c>
    </row>
    <row r="5270" spans="1:28" ht="19.5" hidden="1" thickBot="1" x14ac:dyDescent="0.35">
      <c r="A5270" s="351" t="s">
        <v>295</v>
      </c>
      <c r="B5270" s="352"/>
      <c r="C5270" s="352"/>
      <c r="D5270" s="352"/>
      <c r="E5270" s="352"/>
      <c r="F5270" s="352"/>
      <c r="G5270" s="352"/>
      <c r="H5270" s="352"/>
      <c r="I5270" s="352"/>
      <c r="J5270" s="352"/>
      <c r="K5270" s="352"/>
      <c r="L5270" s="352"/>
      <c r="M5270" s="352"/>
      <c r="N5270" s="352"/>
      <c r="O5270" s="352"/>
      <c r="P5270" s="208">
        <v>2024</v>
      </c>
      <c r="Q5270" s="61">
        <f t="shared" si="4555"/>
        <v>0</v>
      </c>
      <c r="R5270" s="61">
        <f t="shared" si="4555"/>
        <v>0</v>
      </c>
      <c r="S5270" s="61">
        <f t="shared" si="4555"/>
        <v>0</v>
      </c>
      <c r="T5270" s="61">
        <f t="shared" si="4555"/>
        <v>0</v>
      </c>
      <c r="U5270" s="61">
        <f t="shared" si="4555"/>
        <v>0</v>
      </c>
      <c r="V5270" s="61">
        <f t="shared" si="4555"/>
        <v>0</v>
      </c>
      <c r="W5270" s="61">
        <f t="shared" si="4582"/>
        <v>0</v>
      </c>
      <c r="X5270" s="61">
        <f t="shared" si="4582"/>
        <v>0</v>
      </c>
      <c r="Y5270" s="61">
        <f t="shared" si="4582"/>
        <v>0</v>
      </c>
      <c r="Z5270" s="61">
        <f t="shared" si="4582"/>
        <v>0</v>
      </c>
      <c r="AA5270" s="61">
        <f t="shared" si="4582"/>
        <v>0</v>
      </c>
      <c r="AB5270" s="61">
        <f t="shared" si="4582"/>
        <v>0</v>
      </c>
    </row>
    <row r="5271" spans="1:28" s="41" customFormat="1" ht="29.25" hidden="1" customHeight="1" thickBot="1" x14ac:dyDescent="0.35">
      <c r="A5271" s="202" t="s">
        <v>11</v>
      </c>
      <c r="B5271" s="344" t="s">
        <v>293</v>
      </c>
      <c r="C5271" s="345"/>
      <c r="D5271" s="183">
        <f>D5260</f>
        <v>792540</v>
      </c>
      <c r="E5271" s="183">
        <f t="shared" ref="E5271:O5272" si="4593">E5260</f>
        <v>714540</v>
      </c>
      <c r="F5271" s="183">
        <f t="shared" si="4593"/>
        <v>638640</v>
      </c>
      <c r="G5271" s="183">
        <f t="shared" si="4593"/>
        <v>667680</v>
      </c>
      <c r="H5271" s="183">
        <f t="shared" si="4593"/>
        <v>530920</v>
      </c>
      <c r="I5271" s="183">
        <f t="shared" si="4593"/>
        <v>573090</v>
      </c>
      <c r="J5271" s="183">
        <f t="shared" si="4593"/>
        <v>631950</v>
      </c>
      <c r="K5271" s="183">
        <f t="shared" si="4593"/>
        <v>611660</v>
      </c>
      <c r="L5271" s="183">
        <f t="shared" si="4593"/>
        <v>652104</v>
      </c>
      <c r="M5271" s="183">
        <f t="shared" si="4593"/>
        <v>741456</v>
      </c>
      <c r="N5271" s="183">
        <f t="shared" si="4593"/>
        <v>883080</v>
      </c>
      <c r="O5271" s="183">
        <f t="shared" si="4593"/>
        <v>1112240</v>
      </c>
      <c r="P5271" s="208">
        <v>2024</v>
      </c>
      <c r="Q5271" s="61">
        <f t="shared" si="4555"/>
        <v>792.54</v>
      </c>
      <c r="R5271" s="61">
        <f t="shared" si="4555"/>
        <v>714.54</v>
      </c>
      <c r="S5271" s="61">
        <f t="shared" si="4555"/>
        <v>638.64</v>
      </c>
      <c r="T5271" s="61">
        <f t="shared" si="4555"/>
        <v>667.68</v>
      </c>
      <c r="U5271" s="61">
        <f t="shared" si="4555"/>
        <v>530.91999999999996</v>
      </c>
      <c r="V5271" s="61">
        <f t="shared" si="4555"/>
        <v>573.09</v>
      </c>
      <c r="W5271" s="61">
        <f t="shared" si="4582"/>
        <v>631.95000000000005</v>
      </c>
      <c r="X5271" s="61">
        <f t="shared" si="4582"/>
        <v>611.66</v>
      </c>
      <c r="Y5271" s="61">
        <f t="shared" si="4582"/>
        <v>652.10400000000004</v>
      </c>
      <c r="Z5271" s="61">
        <f t="shared" si="4582"/>
        <v>741.45600000000002</v>
      </c>
      <c r="AA5271" s="61">
        <f t="shared" si="4582"/>
        <v>883.08</v>
      </c>
      <c r="AB5271" s="61">
        <f t="shared" si="4582"/>
        <v>1112.24</v>
      </c>
    </row>
    <row r="5272" spans="1:28" ht="19.5" hidden="1" thickBot="1" x14ac:dyDescent="0.35">
      <c r="A5272" s="202" t="s">
        <v>12</v>
      </c>
      <c r="B5272" s="353" t="s">
        <v>291</v>
      </c>
      <c r="C5272" s="354"/>
      <c r="D5272" s="183">
        <f>D5261</f>
        <v>449607</v>
      </c>
      <c r="E5272" s="183">
        <f t="shared" si="4593"/>
        <v>392097</v>
      </c>
      <c r="F5272" s="183">
        <f t="shared" si="4593"/>
        <v>349501</v>
      </c>
      <c r="G5272" s="183">
        <f t="shared" si="4593"/>
        <v>357631</v>
      </c>
      <c r="H5272" s="183">
        <f t="shared" si="4593"/>
        <v>360325</v>
      </c>
      <c r="I5272" s="183">
        <f t="shared" si="4593"/>
        <v>343264</v>
      </c>
      <c r="J5272" s="183">
        <f t="shared" si="4593"/>
        <v>375122</v>
      </c>
      <c r="K5272" s="183">
        <f t="shared" si="4593"/>
        <v>366610</v>
      </c>
      <c r="L5272" s="183">
        <f t="shared" si="4593"/>
        <v>385651</v>
      </c>
      <c r="M5272" s="183">
        <f t="shared" si="4593"/>
        <v>372838</v>
      </c>
      <c r="N5272" s="183">
        <f t="shared" si="4593"/>
        <v>399059</v>
      </c>
      <c r="O5272" s="183">
        <f t="shared" si="4593"/>
        <v>497878</v>
      </c>
      <c r="P5272" s="208">
        <v>2024</v>
      </c>
      <c r="Q5272" s="61">
        <f t="shared" si="4555"/>
        <v>449.60700000000003</v>
      </c>
      <c r="R5272" s="61">
        <f t="shared" si="4555"/>
        <v>392.09699999999998</v>
      </c>
      <c r="S5272" s="61">
        <f t="shared" si="4555"/>
        <v>349.50099999999998</v>
      </c>
      <c r="T5272" s="61">
        <f t="shared" si="4555"/>
        <v>357.63099999999997</v>
      </c>
      <c r="U5272" s="61">
        <f t="shared" si="4555"/>
        <v>360.32499999999999</v>
      </c>
      <c r="V5272" s="61">
        <f t="shared" si="4555"/>
        <v>343.26400000000001</v>
      </c>
      <c r="W5272" s="61">
        <f t="shared" si="4582"/>
        <v>375.12200000000001</v>
      </c>
      <c r="X5272" s="61">
        <f t="shared" si="4582"/>
        <v>366.61</v>
      </c>
      <c r="Y5272" s="61">
        <f t="shared" si="4582"/>
        <v>385.65100000000001</v>
      </c>
      <c r="Z5272" s="61">
        <f t="shared" si="4582"/>
        <v>372.83800000000002</v>
      </c>
      <c r="AA5272" s="61">
        <f t="shared" si="4582"/>
        <v>399.05900000000003</v>
      </c>
      <c r="AB5272" s="61">
        <f t="shared" si="4582"/>
        <v>497.87799999999999</v>
      </c>
    </row>
    <row r="5273" spans="1:28" ht="33" hidden="1" customHeight="1" thickBot="1" x14ac:dyDescent="0.35">
      <c r="A5273" s="202" t="s">
        <v>13</v>
      </c>
      <c r="B5273" s="344" t="s">
        <v>292</v>
      </c>
      <c r="C5273" s="345"/>
      <c r="D5273" s="188">
        <f>D5271-D5272</f>
        <v>342933</v>
      </c>
      <c r="E5273" s="188">
        <f t="shared" ref="E5273:O5273" si="4594">E5271-E5272</f>
        <v>322443</v>
      </c>
      <c r="F5273" s="188">
        <f t="shared" si="4594"/>
        <v>289139</v>
      </c>
      <c r="G5273" s="188">
        <f t="shared" si="4594"/>
        <v>310049</v>
      </c>
      <c r="H5273" s="188">
        <f t="shared" si="4594"/>
        <v>170595</v>
      </c>
      <c r="I5273" s="188">
        <f t="shared" si="4594"/>
        <v>229826</v>
      </c>
      <c r="J5273" s="188">
        <f t="shared" si="4594"/>
        <v>256828</v>
      </c>
      <c r="K5273" s="188">
        <f t="shared" si="4594"/>
        <v>245050</v>
      </c>
      <c r="L5273" s="188">
        <f t="shared" si="4594"/>
        <v>266453</v>
      </c>
      <c r="M5273" s="188">
        <f t="shared" si="4594"/>
        <v>368618</v>
      </c>
      <c r="N5273" s="188">
        <f t="shared" si="4594"/>
        <v>484021</v>
      </c>
      <c r="O5273" s="188">
        <f t="shared" si="4594"/>
        <v>614362</v>
      </c>
      <c r="P5273" s="208">
        <v>2024</v>
      </c>
      <c r="Q5273" s="61">
        <f t="shared" si="4555"/>
        <v>342.93299999999999</v>
      </c>
      <c r="R5273" s="61">
        <f t="shared" si="4555"/>
        <v>322.44299999999998</v>
      </c>
      <c r="S5273" s="61">
        <f t="shared" si="4555"/>
        <v>289.13900000000001</v>
      </c>
      <c r="T5273" s="61">
        <f t="shared" si="4555"/>
        <v>310.04899999999998</v>
      </c>
      <c r="U5273" s="61">
        <f t="shared" si="4555"/>
        <v>170.595</v>
      </c>
      <c r="V5273" s="61">
        <f t="shared" si="4555"/>
        <v>229.82599999999999</v>
      </c>
      <c r="W5273" s="61">
        <f t="shared" si="4582"/>
        <v>256.82799999999997</v>
      </c>
      <c r="X5273" s="61">
        <f t="shared" si="4582"/>
        <v>245.05</v>
      </c>
      <c r="Y5273" s="61">
        <f t="shared" si="4582"/>
        <v>266.45299999999997</v>
      </c>
      <c r="Z5273" s="61">
        <f t="shared" si="4582"/>
        <v>368.61799999999999</v>
      </c>
      <c r="AA5273" s="61">
        <f t="shared" si="4582"/>
        <v>484.02100000000002</v>
      </c>
      <c r="AB5273" s="61">
        <f t="shared" si="4582"/>
        <v>614.36199999999997</v>
      </c>
    </row>
    <row r="5274" spans="1:28" ht="36" hidden="1" customHeight="1" thickBot="1" x14ac:dyDescent="0.35">
      <c r="A5274" s="202" t="s">
        <v>14</v>
      </c>
      <c r="B5274" s="344" t="s">
        <v>27</v>
      </c>
      <c r="C5274" s="345"/>
      <c r="D5274" s="189">
        <f>D5273/D5271</f>
        <v>0.43270118858354151</v>
      </c>
      <c r="E5274" s="189">
        <f t="shared" ref="E5274:O5274" si="4595">E5273/E5271</f>
        <v>0.45125955159963055</v>
      </c>
      <c r="F5274" s="189">
        <f t="shared" si="4595"/>
        <v>0.45274176374796443</v>
      </c>
      <c r="G5274" s="189">
        <f t="shared" si="4595"/>
        <v>0.46436766115504435</v>
      </c>
      <c r="H5274" s="189">
        <f t="shared" si="4595"/>
        <v>0.32131959617268141</v>
      </c>
      <c r="I5274" s="189">
        <f t="shared" si="4595"/>
        <v>0.40102950670924287</v>
      </c>
      <c r="J5274" s="189">
        <f t="shared" si="4595"/>
        <v>0.40640557006092254</v>
      </c>
      <c r="K5274" s="189">
        <f t="shared" si="4595"/>
        <v>0.40063106954844196</v>
      </c>
      <c r="L5274" s="189">
        <f t="shared" si="4595"/>
        <v>0.40860506913007744</v>
      </c>
      <c r="M5274" s="189">
        <f t="shared" si="4595"/>
        <v>0.49715424785826806</v>
      </c>
      <c r="N5274" s="189">
        <f t="shared" si="4595"/>
        <v>0.54810549440594281</v>
      </c>
      <c r="O5274" s="189">
        <f t="shared" si="4595"/>
        <v>0.55236459756887002</v>
      </c>
      <c r="P5274" s="208">
        <v>2024</v>
      </c>
      <c r="Q5274" s="61">
        <f t="shared" ref="Q5274:Y5311" si="4596">D5274/1000</f>
        <v>4.3270118858354149E-4</v>
      </c>
      <c r="R5274" s="61">
        <f t="shared" si="4596"/>
        <v>4.5125955159963052E-4</v>
      </c>
      <c r="S5274" s="61">
        <f t="shared" si="4596"/>
        <v>4.5274176374796444E-4</v>
      </c>
      <c r="T5274" s="61">
        <f t="shared" si="4596"/>
        <v>4.6436766115504438E-4</v>
      </c>
      <c r="U5274" s="61">
        <f t="shared" si="4596"/>
        <v>3.213195961726814E-4</v>
      </c>
      <c r="V5274" s="61">
        <f t="shared" si="4596"/>
        <v>4.0102950670924288E-4</v>
      </c>
      <c r="W5274" s="61">
        <f t="shared" si="4582"/>
        <v>4.0640557006092255E-4</v>
      </c>
      <c r="X5274" s="61">
        <f t="shared" si="4582"/>
        <v>4.0063106954844196E-4</v>
      </c>
      <c r="Y5274" s="61">
        <f t="shared" si="4582"/>
        <v>4.0860506913007746E-4</v>
      </c>
      <c r="Z5274" s="61">
        <f t="shared" si="4582"/>
        <v>4.9715424785826807E-4</v>
      </c>
      <c r="AA5274" s="61">
        <f t="shared" si="4582"/>
        <v>5.4810549440594285E-4</v>
      </c>
      <c r="AB5274" s="61">
        <f t="shared" si="4582"/>
        <v>5.5236459756887E-4</v>
      </c>
    </row>
    <row r="5275" spans="1:28" ht="81.75" hidden="1" customHeight="1" thickBot="1" x14ac:dyDescent="0.35">
      <c r="A5275" s="202" t="s">
        <v>28</v>
      </c>
      <c r="B5275" s="344" t="s">
        <v>29</v>
      </c>
      <c r="C5275" s="345"/>
      <c r="D5275" s="187">
        <f t="shared" ref="D5275:O5275" si="4597">D5176</f>
        <v>3.8692712723611922</v>
      </c>
      <c r="E5275" s="187">
        <f t="shared" si="4597"/>
        <v>3.8692712723611922</v>
      </c>
      <c r="F5275" s="187">
        <f t="shared" si="4597"/>
        <v>3.8692712723611922</v>
      </c>
      <c r="G5275" s="187">
        <f t="shared" si="4597"/>
        <v>3.8692712723611922</v>
      </c>
      <c r="H5275" s="187">
        <f t="shared" si="4597"/>
        <v>3.8692712723611922</v>
      </c>
      <c r="I5275" s="187">
        <f t="shared" si="4597"/>
        <v>3.8692712723611922</v>
      </c>
      <c r="J5275" s="187">
        <f t="shared" si="4597"/>
        <v>3.8692712723611922</v>
      </c>
      <c r="K5275" s="187">
        <f t="shared" si="4597"/>
        <v>3.8692712723611922</v>
      </c>
      <c r="L5275" s="187">
        <f t="shared" si="4597"/>
        <v>3.8692712723611922</v>
      </c>
      <c r="M5275" s="187">
        <f t="shared" si="4597"/>
        <v>3.8692712723611922</v>
      </c>
      <c r="N5275" s="187">
        <f t="shared" si="4597"/>
        <v>3.8692712723611922</v>
      </c>
      <c r="O5275" s="187">
        <f t="shared" si="4597"/>
        <v>3.8692712723611922</v>
      </c>
      <c r="P5275" s="208">
        <v>2024</v>
      </c>
      <c r="Q5275" s="61">
        <f t="shared" si="4596"/>
        <v>3.8692712723611923E-3</v>
      </c>
      <c r="R5275" s="61">
        <f t="shared" si="4596"/>
        <v>3.8692712723611923E-3</v>
      </c>
      <c r="S5275" s="61">
        <f t="shared" si="4596"/>
        <v>3.8692712723611923E-3</v>
      </c>
      <c r="T5275" s="61">
        <f t="shared" si="4596"/>
        <v>3.8692712723611923E-3</v>
      </c>
      <c r="U5275" s="61">
        <f t="shared" si="4596"/>
        <v>3.8692712723611923E-3</v>
      </c>
      <c r="V5275" s="61">
        <f t="shared" si="4596"/>
        <v>3.8692712723611923E-3</v>
      </c>
      <c r="W5275" s="61">
        <f t="shared" si="4582"/>
        <v>3.8692712723611923E-3</v>
      </c>
      <c r="X5275" s="61">
        <f t="shared" si="4582"/>
        <v>3.8692712723611923E-3</v>
      </c>
      <c r="Y5275" s="61">
        <f t="shared" si="4582"/>
        <v>3.8692712723611923E-3</v>
      </c>
      <c r="Z5275" s="61">
        <f t="shared" si="4582"/>
        <v>3.8692712723611923E-3</v>
      </c>
      <c r="AA5275" s="61">
        <f t="shared" si="4582"/>
        <v>3.8692712723611923E-3</v>
      </c>
      <c r="AB5275" s="61">
        <f t="shared" si="4582"/>
        <v>3.8692712723611923E-3</v>
      </c>
    </row>
    <row r="5276" spans="1:28" ht="51" hidden="1" customHeight="1" thickBot="1" x14ac:dyDescent="0.35">
      <c r="A5276" s="202" t="s">
        <v>30</v>
      </c>
      <c r="B5276" s="344" t="s">
        <v>31</v>
      </c>
      <c r="C5276" s="345"/>
      <c r="D5276" s="182">
        <f>D5274-15.560965625329%</f>
        <v>0.27709153233025152</v>
      </c>
      <c r="E5276" s="182">
        <f t="shared" ref="E5276:O5276" si="4598">E5274-15.560965625329%</f>
        <v>0.29564989534634056</v>
      </c>
      <c r="F5276" s="182">
        <f t="shared" si="4598"/>
        <v>0.29713210749467445</v>
      </c>
      <c r="G5276" s="182">
        <f t="shared" si="4598"/>
        <v>0.30875800490175431</v>
      </c>
      <c r="H5276" s="182">
        <f t="shared" si="4598"/>
        <v>0.1657099399193914</v>
      </c>
      <c r="I5276" s="182">
        <f t="shared" si="4598"/>
        <v>0.24541985045595285</v>
      </c>
      <c r="J5276" s="182">
        <f t="shared" si="4598"/>
        <v>0.25079591380763255</v>
      </c>
      <c r="K5276" s="182">
        <f t="shared" si="4598"/>
        <v>0.24502141329515195</v>
      </c>
      <c r="L5276" s="182">
        <f t="shared" si="4598"/>
        <v>0.2529954128767874</v>
      </c>
      <c r="M5276" s="182">
        <f t="shared" si="4598"/>
        <v>0.34154459160497808</v>
      </c>
      <c r="N5276" s="182">
        <f t="shared" si="4598"/>
        <v>0.39249583815265277</v>
      </c>
      <c r="O5276" s="182">
        <f t="shared" si="4598"/>
        <v>0.39675494131557998</v>
      </c>
      <c r="P5276" s="208">
        <v>2024</v>
      </c>
      <c r="Q5276" s="61">
        <f t="shared" si="4596"/>
        <v>2.7709153233025153E-4</v>
      </c>
      <c r="R5276" s="61">
        <f t="shared" si="4596"/>
        <v>2.9564989534634057E-4</v>
      </c>
      <c r="S5276" s="61">
        <f t="shared" si="4596"/>
        <v>2.9713210749467443E-4</v>
      </c>
      <c r="T5276" s="61">
        <f t="shared" si="4596"/>
        <v>3.0875800490175431E-4</v>
      </c>
      <c r="U5276" s="61">
        <f t="shared" si="4596"/>
        <v>1.6570993991939139E-4</v>
      </c>
      <c r="V5276" s="61">
        <f t="shared" si="4596"/>
        <v>2.4541985045595287E-4</v>
      </c>
      <c r="W5276" s="61">
        <f t="shared" si="4582"/>
        <v>2.5079591380763254E-4</v>
      </c>
      <c r="X5276" s="61">
        <f t="shared" si="4582"/>
        <v>2.4502141329515195E-4</v>
      </c>
      <c r="Y5276" s="61">
        <f t="shared" si="4582"/>
        <v>2.5299541287678739E-4</v>
      </c>
      <c r="Z5276" s="61">
        <f t="shared" si="4582"/>
        <v>3.4154459160497805E-4</v>
      </c>
      <c r="AA5276" s="61">
        <f t="shared" si="4582"/>
        <v>3.9249583815265278E-4</v>
      </c>
      <c r="AB5276" s="61">
        <f t="shared" si="4582"/>
        <v>3.9675494131557998E-4</v>
      </c>
    </row>
    <row r="5277" spans="1:28" ht="83.25" hidden="1" customHeight="1" thickBot="1" x14ac:dyDescent="0.35">
      <c r="A5277" s="202" t="s">
        <v>32</v>
      </c>
      <c r="B5277" s="344" t="s">
        <v>33</v>
      </c>
      <c r="C5277" s="345"/>
      <c r="D5277" s="183">
        <f>ROUND(D5276*D5271,0)</f>
        <v>219606</v>
      </c>
      <c r="E5277" s="183">
        <f t="shared" ref="E5277:F5277" si="4599">ROUND(E5276*E5271,0)</f>
        <v>211254</v>
      </c>
      <c r="F5277" s="183">
        <f t="shared" si="4599"/>
        <v>189760</v>
      </c>
      <c r="G5277" s="183">
        <f>ROUND(G5276*G5271,0)</f>
        <v>206152</v>
      </c>
      <c r="H5277" s="183">
        <f t="shared" ref="H5277:O5277" si="4600">ROUND(H5276*H5271,0)</f>
        <v>87979</v>
      </c>
      <c r="I5277" s="183">
        <f t="shared" si="4600"/>
        <v>140648</v>
      </c>
      <c r="J5277" s="183">
        <f t="shared" si="4600"/>
        <v>158490</v>
      </c>
      <c r="K5277" s="183">
        <f t="shared" si="4600"/>
        <v>149870</v>
      </c>
      <c r="L5277" s="183">
        <f t="shared" si="4600"/>
        <v>164979</v>
      </c>
      <c r="M5277" s="183">
        <f t="shared" si="4600"/>
        <v>253240</v>
      </c>
      <c r="N5277" s="183">
        <f t="shared" si="4600"/>
        <v>346605</v>
      </c>
      <c r="O5277" s="183">
        <f t="shared" si="4600"/>
        <v>441287</v>
      </c>
      <c r="P5277" s="208">
        <v>2024</v>
      </c>
      <c r="Q5277" s="61">
        <f t="shared" si="4596"/>
        <v>219.60599999999999</v>
      </c>
      <c r="R5277" s="61">
        <f t="shared" si="4596"/>
        <v>211.25399999999999</v>
      </c>
      <c r="S5277" s="61">
        <f t="shared" si="4596"/>
        <v>189.76</v>
      </c>
      <c r="T5277" s="61">
        <f t="shared" si="4596"/>
        <v>206.15199999999999</v>
      </c>
      <c r="U5277" s="61">
        <f t="shared" si="4596"/>
        <v>87.978999999999999</v>
      </c>
      <c r="V5277" s="61">
        <f t="shared" si="4596"/>
        <v>140.648</v>
      </c>
      <c r="W5277" s="61">
        <f t="shared" si="4582"/>
        <v>158.49</v>
      </c>
      <c r="X5277" s="61">
        <f t="shared" si="4582"/>
        <v>149.87</v>
      </c>
      <c r="Y5277" s="61">
        <f t="shared" si="4582"/>
        <v>164.97900000000001</v>
      </c>
      <c r="Z5277" s="61">
        <f t="shared" si="4582"/>
        <v>253.24</v>
      </c>
      <c r="AA5277" s="61">
        <f t="shared" si="4582"/>
        <v>346.60500000000002</v>
      </c>
      <c r="AB5277" s="61">
        <f t="shared" si="4582"/>
        <v>441.28699999999998</v>
      </c>
    </row>
    <row r="5278" spans="1:28" ht="53.25" hidden="1" customHeight="1" thickBot="1" x14ac:dyDescent="0.35">
      <c r="A5278" s="202" t="s">
        <v>34</v>
      </c>
      <c r="B5278" s="344" t="s">
        <v>35</v>
      </c>
      <c r="C5278" s="345"/>
      <c r="D5278" s="184">
        <f>D5275*D5277</f>
        <v>849715.18703815201</v>
      </c>
      <c r="E5278" s="185">
        <f t="shared" ref="E5278:O5278" si="4601">E5275*E5277</f>
        <v>817399.03337139124</v>
      </c>
      <c r="F5278" s="185">
        <f t="shared" si="4601"/>
        <v>734232.91664325981</v>
      </c>
      <c r="G5278" s="185">
        <f t="shared" si="4601"/>
        <v>797658.01133980451</v>
      </c>
      <c r="H5278" s="185">
        <f t="shared" si="4601"/>
        <v>340414.6172710653</v>
      </c>
      <c r="I5278" s="185">
        <f t="shared" si="4601"/>
        <v>544205.26591505692</v>
      </c>
      <c r="J5278" s="185">
        <f t="shared" si="4601"/>
        <v>613240.8039565254</v>
      </c>
      <c r="K5278" s="185">
        <f t="shared" si="4601"/>
        <v>579887.68558877183</v>
      </c>
      <c r="L5278" s="185">
        <f t="shared" si="4601"/>
        <v>638348.50524287717</v>
      </c>
      <c r="M5278" s="185">
        <f t="shared" si="4601"/>
        <v>979854.25701274828</v>
      </c>
      <c r="N5278" s="185">
        <f t="shared" si="4601"/>
        <v>1341108.7693567511</v>
      </c>
      <c r="O5278" s="186">
        <f t="shared" si="4601"/>
        <v>1707459.1119664535</v>
      </c>
      <c r="P5278" s="208">
        <v>2024</v>
      </c>
      <c r="Q5278" s="61">
        <f t="shared" si="4596"/>
        <v>849.71518703815207</v>
      </c>
      <c r="R5278" s="61">
        <f t="shared" si="4596"/>
        <v>817.39903337139128</v>
      </c>
      <c r="S5278" s="61">
        <f t="shared" si="4596"/>
        <v>734.23291664325984</v>
      </c>
      <c r="T5278" s="61">
        <f t="shared" si="4596"/>
        <v>797.65801133980449</v>
      </c>
      <c r="U5278" s="61">
        <f t="shared" si="4596"/>
        <v>340.41461727106531</v>
      </c>
      <c r="V5278" s="61">
        <f t="shared" si="4596"/>
        <v>544.20526591505688</v>
      </c>
      <c r="W5278" s="61">
        <f t="shared" si="4582"/>
        <v>613.24080395652538</v>
      </c>
      <c r="X5278" s="61">
        <f t="shared" si="4582"/>
        <v>579.88768558877177</v>
      </c>
      <c r="Y5278" s="61">
        <f t="shared" si="4582"/>
        <v>638.3485052428772</v>
      </c>
      <c r="Z5278" s="61">
        <f t="shared" si="4582"/>
        <v>979.85425701274823</v>
      </c>
      <c r="AA5278" s="61">
        <f t="shared" si="4582"/>
        <v>1341.1087693567511</v>
      </c>
      <c r="AB5278" s="61">
        <f t="shared" si="4582"/>
        <v>1707.4591119664535</v>
      </c>
    </row>
    <row r="5279" spans="1:28" ht="48.75" hidden="1" customHeight="1" thickBot="1" x14ac:dyDescent="0.35">
      <c r="A5279" s="202" t="s">
        <v>36</v>
      </c>
      <c r="B5279" s="344" t="s">
        <v>37</v>
      </c>
      <c r="C5279" s="345"/>
      <c r="D5279" s="184">
        <f>ROUND(D5278*0.9,2)</f>
        <v>764743.67</v>
      </c>
      <c r="E5279" s="185">
        <f t="shared" ref="E5279:O5279" si="4602">ROUND(E5278*0.9,2)</f>
        <v>735659.13</v>
      </c>
      <c r="F5279" s="185">
        <f t="shared" si="4602"/>
        <v>660809.62</v>
      </c>
      <c r="G5279" s="185">
        <f t="shared" si="4602"/>
        <v>717892.21</v>
      </c>
      <c r="H5279" s="185">
        <f t="shared" si="4602"/>
        <v>306373.15999999997</v>
      </c>
      <c r="I5279" s="185">
        <f t="shared" si="4602"/>
        <v>489784.74</v>
      </c>
      <c r="J5279" s="185">
        <f t="shared" si="4602"/>
        <v>551916.72</v>
      </c>
      <c r="K5279" s="185">
        <f t="shared" si="4602"/>
        <v>521898.92</v>
      </c>
      <c r="L5279" s="185">
        <f t="shared" si="4602"/>
        <v>574513.65</v>
      </c>
      <c r="M5279" s="185">
        <f t="shared" si="4602"/>
        <v>881868.83</v>
      </c>
      <c r="N5279" s="185">
        <f t="shared" si="4602"/>
        <v>1206997.8899999999</v>
      </c>
      <c r="O5279" s="186">
        <f t="shared" si="4602"/>
        <v>1536713.2</v>
      </c>
      <c r="P5279" s="208">
        <v>2024</v>
      </c>
      <c r="Q5279" s="61">
        <f t="shared" si="4596"/>
        <v>764.74367000000007</v>
      </c>
      <c r="R5279" s="61">
        <f t="shared" si="4596"/>
        <v>735.65913</v>
      </c>
      <c r="S5279" s="61">
        <f t="shared" si="4596"/>
        <v>660.80962</v>
      </c>
      <c r="T5279" s="61">
        <f t="shared" si="4596"/>
        <v>717.89220999999998</v>
      </c>
      <c r="U5279" s="61">
        <f t="shared" si="4596"/>
        <v>306.37315999999998</v>
      </c>
      <c r="V5279" s="61">
        <f t="shared" si="4596"/>
        <v>489.78474</v>
      </c>
      <c r="W5279" s="61">
        <f t="shared" si="4582"/>
        <v>551.91671999999994</v>
      </c>
      <c r="X5279" s="61">
        <f t="shared" si="4582"/>
        <v>521.89891999999998</v>
      </c>
      <c r="Y5279" s="61">
        <f t="shared" si="4582"/>
        <v>574.51364999999998</v>
      </c>
      <c r="Z5279" s="61">
        <f t="shared" si="4582"/>
        <v>881.86883</v>
      </c>
      <c r="AA5279" s="61">
        <f t="shared" si="4582"/>
        <v>1206.9978899999999</v>
      </c>
      <c r="AB5279" s="61">
        <f t="shared" si="4582"/>
        <v>1536.7131999999999</v>
      </c>
    </row>
    <row r="5280" spans="1:28" ht="21" hidden="1" customHeight="1" thickBot="1" x14ac:dyDescent="0.3">
      <c r="A5280" s="346" t="str">
        <f>A5269</f>
        <v>Объект 54:</v>
      </c>
      <c r="B5280" s="347"/>
      <c r="C5280" s="43"/>
      <c r="D5280" s="348" t="str">
        <f>D5269</f>
        <v>Яч.№2 Доброе-1;  Яч.№8 Доброе-2</v>
      </c>
      <c r="E5280" s="349"/>
      <c r="F5280" s="349"/>
      <c r="G5280" s="349"/>
      <c r="H5280" s="349"/>
      <c r="I5280" s="349"/>
      <c r="J5280" s="349"/>
      <c r="K5280" s="349"/>
      <c r="L5280" s="349"/>
      <c r="M5280" s="349"/>
      <c r="N5280" s="349"/>
      <c r="O5280" s="350"/>
      <c r="P5280" s="209">
        <v>2025</v>
      </c>
      <c r="Q5280" s="61" t="e">
        <f t="shared" si="4596"/>
        <v>#VALUE!</v>
      </c>
      <c r="R5280" s="61">
        <f t="shared" si="4596"/>
        <v>0</v>
      </c>
      <c r="S5280" s="61">
        <f t="shared" si="4596"/>
        <v>0</v>
      </c>
      <c r="T5280" s="61">
        <f t="shared" si="4596"/>
        <v>0</v>
      </c>
      <c r="U5280" s="61">
        <f t="shared" si="4596"/>
        <v>0</v>
      </c>
      <c r="V5280" s="61">
        <f t="shared" si="4596"/>
        <v>0</v>
      </c>
      <c r="W5280" s="61">
        <f t="shared" si="4582"/>
        <v>0</v>
      </c>
      <c r="X5280" s="61">
        <f t="shared" si="4582"/>
        <v>0</v>
      </c>
      <c r="Y5280" s="61">
        <f t="shared" si="4582"/>
        <v>0</v>
      </c>
      <c r="Z5280" s="61">
        <f t="shared" si="4582"/>
        <v>0</v>
      </c>
      <c r="AA5280" s="61">
        <f t="shared" si="4582"/>
        <v>0</v>
      </c>
      <c r="AB5280" s="61">
        <f t="shared" si="4582"/>
        <v>0</v>
      </c>
    </row>
    <row r="5281" spans="1:28" ht="16.5" hidden="1" thickBot="1" x14ac:dyDescent="0.3">
      <c r="A5281" s="351" t="s">
        <v>296</v>
      </c>
      <c r="B5281" s="352"/>
      <c r="C5281" s="352"/>
      <c r="D5281" s="352"/>
      <c r="E5281" s="352"/>
      <c r="F5281" s="352"/>
      <c r="G5281" s="352"/>
      <c r="H5281" s="352"/>
      <c r="I5281" s="352"/>
      <c r="J5281" s="352"/>
      <c r="K5281" s="352"/>
      <c r="L5281" s="352"/>
      <c r="M5281" s="352"/>
      <c r="N5281" s="352"/>
      <c r="O5281" s="352"/>
      <c r="P5281" s="209">
        <v>2025</v>
      </c>
      <c r="Q5281" s="61">
        <f t="shared" si="4596"/>
        <v>0</v>
      </c>
      <c r="R5281" s="61">
        <f t="shared" si="4596"/>
        <v>0</v>
      </c>
      <c r="S5281" s="61">
        <f t="shared" si="4596"/>
        <v>0</v>
      </c>
      <c r="T5281" s="61">
        <f t="shared" si="4596"/>
        <v>0</v>
      </c>
      <c r="U5281" s="61">
        <f t="shared" si="4596"/>
        <v>0</v>
      </c>
      <c r="V5281" s="61">
        <f t="shared" si="4596"/>
        <v>0</v>
      </c>
      <c r="W5281" s="61">
        <f t="shared" si="4582"/>
        <v>0</v>
      </c>
      <c r="X5281" s="61">
        <f t="shared" si="4582"/>
        <v>0</v>
      </c>
      <c r="Y5281" s="61">
        <f t="shared" si="4582"/>
        <v>0</v>
      </c>
      <c r="Z5281" s="61">
        <f t="shared" si="4582"/>
        <v>0</v>
      </c>
      <c r="AA5281" s="61">
        <f t="shared" si="4582"/>
        <v>0</v>
      </c>
      <c r="AB5281" s="61">
        <f t="shared" si="4582"/>
        <v>0</v>
      </c>
    </row>
    <row r="5282" spans="1:28" s="41" customFormat="1" ht="29.25" hidden="1" customHeight="1" thickBot="1" x14ac:dyDescent="0.3">
      <c r="A5282" s="202" t="s">
        <v>11</v>
      </c>
      <c r="B5282" s="344" t="s">
        <v>293</v>
      </c>
      <c r="C5282" s="345"/>
      <c r="D5282" s="179">
        <f>D5271</f>
        <v>792540</v>
      </c>
      <c r="E5282" s="179">
        <f t="shared" ref="E5282:O5283" si="4603">E5271</f>
        <v>714540</v>
      </c>
      <c r="F5282" s="179">
        <f t="shared" si="4603"/>
        <v>638640</v>
      </c>
      <c r="G5282" s="179">
        <f t="shared" si="4603"/>
        <v>667680</v>
      </c>
      <c r="H5282" s="179">
        <f t="shared" si="4603"/>
        <v>530920</v>
      </c>
      <c r="I5282" s="179">
        <f t="shared" si="4603"/>
        <v>573090</v>
      </c>
      <c r="J5282" s="179">
        <f t="shared" si="4603"/>
        <v>631950</v>
      </c>
      <c r="K5282" s="179">
        <f t="shared" si="4603"/>
        <v>611660</v>
      </c>
      <c r="L5282" s="179">
        <f t="shared" si="4603"/>
        <v>652104</v>
      </c>
      <c r="M5282" s="179">
        <f t="shared" si="4603"/>
        <v>741456</v>
      </c>
      <c r="N5282" s="179">
        <f t="shared" si="4603"/>
        <v>883080</v>
      </c>
      <c r="O5282" s="179">
        <f t="shared" si="4603"/>
        <v>1112240</v>
      </c>
      <c r="P5282" s="209">
        <v>2025</v>
      </c>
      <c r="Q5282" s="61">
        <f t="shared" si="4596"/>
        <v>792.54</v>
      </c>
      <c r="R5282" s="61">
        <f t="shared" si="4596"/>
        <v>714.54</v>
      </c>
      <c r="S5282" s="61">
        <f t="shared" si="4596"/>
        <v>638.64</v>
      </c>
      <c r="T5282" s="61">
        <f t="shared" si="4596"/>
        <v>667.68</v>
      </c>
      <c r="U5282" s="61">
        <f t="shared" si="4596"/>
        <v>530.91999999999996</v>
      </c>
      <c r="V5282" s="61">
        <f t="shared" si="4596"/>
        <v>573.09</v>
      </c>
      <c r="W5282" s="61">
        <f t="shared" si="4582"/>
        <v>631.95000000000005</v>
      </c>
      <c r="X5282" s="61">
        <f t="shared" si="4582"/>
        <v>611.66</v>
      </c>
      <c r="Y5282" s="61">
        <f t="shared" si="4582"/>
        <v>652.10400000000004</v>
      </c>
      <c r="Z5282" s="61">
        <f t="shared" si="4582"/>
        <v>741.45600000000002</v>
      </c>
      <c r="AA5282" s="61">
        <f t="shared" si="4582"/>
        <v>883.08</v>
      </c>
      <c r="AB5282" s="61">
        <f t="shared" si="4582"/>
        <v>1112.24</v>
      </c>
    </row>
    <row r="5283" spans="1:28" ht="16.5" hidden="1" thickBot="1" x14ac:dyDescent="0.3">
      <c r="A5283" s="202" t="s">
        <v>12</v>
      </c>
      <c r="B5283" s="353" t="s">
        <v>291</v>
      </c>
      <c r="C5283" s="354"/>
      <c r="D5283" s="179">
        <f>D5272</f>
        <v>449607</v>
      </c>
      <c r="E5283" s="179">
        <f t="shared" si="4603"/>
        <v>392097</v>
      </c>
      <c r="F5283" s="179">
        <f t="shared" si="4603"/>
        <v>349501</v>
      </c>
      <c r="G5283" s="179">
        <f t="shared" si="4603"/>
        <v>357631</v>
      </c>
      <c r="H5283" s="179">
        <f t="shared" si="4603"/>
        <v>360325</v>
      </c>
      <c r="I5283" s="179">
        <f t="shared" si="4603"/>
        <v>343264</v>
      </c>
      <c r="J5283" s="179">
        <f t="shared" si="4603"/>
        <v>375122</v>
      </c>
      <c r="K5283" s="179">
        <f t="shared" si="4603"/>
        <v>366610</v>
      </c>
      <c r="L5283" s="179">
        <f t="shared" si="4603"/>
        <v>385651</v>
      </c>
      <c r="M5283" s="179">
        <f t="shared" si="4603"/>
        <v>372838</v>
      </c>
      <c r="N5283" s="179">
        <f t="shared" si="4603"/>
        <v>399059</v>
      </c>
      <c r="O5283" s="179">
        <f t="shared" si="4603"/>
        <v>497878</v>
      </c>
      <c r="P5283" s="209">
        <v>2025</v>
      </c>
      <c r="Q5283" s="61">
        <f t="shared" si="4596"/>
        <v>449.60700000000003</v>
      </c>
      <c r="R5283" s="61">
        <f t="shared" si="4596"/>
        <v>392.09699999999998</v>
      </c>
      <c r="S5283" s="61">
        <f t="shared" si="4596"/>
        <v>349.50099999999998</v>
      </c>
      <c r="T5283" s="61">
        <f t="shared" si="4596"/>
        <v>357.63099999999997</v>
      </c>
      <c r="U5283" s="61">
        <f t="shared" si="4596"/>
        <v>360.32499999999999</v>
      </c>
      <c r="V5283" s="61">
        <f t="shared" si="4596"/>
        <v>343.26400000000001</v>
      </c>
      <c r="W5283" s="61">
        <f t="shared" si="4582"/>
        <v>375.12200000000001</v>
      </c>
      <c r="X5283" s="61">
        <f t="shared" si="4582"/>
        <v>366.61</v>
      </c>
      <c r="Y5283" s="61">
        <f t="shared" si="4582"/>
        <v>385.65100000000001</v>
      </c>
      <c r="Z5283" s="61">
        <f t="shared" si="4582"/>
        <v>372.83800000000002</v>
      </c>
      <c r="AA5283" s="61">
        <f t="shared" si="4582"/>
        <v>399.05900000000003</v>
      </c>
      <c r="AB5283" s="61">
        <f t="shared" si="4582"/>
        <v>497.87799999999999</v>
      </c>
    </row>
    <row r="5284" spans="1:28" ht="33" hidden="1" customHeight="1" thickBot="1" x14ac:dyDescent="0.3">
      <c r="A5284" s="202" t="s">
        <v>13</v>
      </c>
      <c r="B5284" s="344" t="s">
        <v>292</v>
      </c>
      <c r="C5284" s="345"/>
      <c r="D5284" s="180">
        <f>D5282-D5283</f>
        <v>342933</v>
      </c>
      <c r="E5284" s="180">
        <f t="shared" ref="E5284:O5284" si="4604">E5282-E5283</f>
        <v>322443</v>
      </c>
      <c r="F5284" s="180">
        <f t="shared" si="4604"/>
        <v>289139</v>
      </c>
      <c r="G5284" s="180">
        <f t="shared" si="4604"/>
        <v>310049</v>
      </c>
      <c r="H5284" s="180">
        <f t="shared" si="4604"/>
        <v>170595</v>
      </c>
      <c r="I5284" s="180">
        <f t="shared" si="4604"/>
        <v>229826</v>
      </c>
      <c r="J5284" s="180">
        <f t="shared" si="4604"/>
        <v>256828</v>
      </c>
      <c r="K5284" s="180">
        <f t="shared" si="4604"/>
        <v>245050</v>
      </c>
      <c r="L5284" s="180">
        <f t="shared" si="4604"/>
        <v>266453</v>
      </c>
      <c r="M5284" s="180">
        <f t="shared" si="4604"/>
        <v>368618</v>
      </c>
      <c r="N5284" s="180">
        <f t="shared" si="4604"/>
        <v>484021</v>
      </c>
      <c r="O5284" s="180">
        <f t="shared" si="4604"/>
        <v>614362</v>
      </c>
      <c r="P5284" s="209">
        <v>2025</v>
      </c>
      <c r="Q5284" s="61">
        <f t="shared" si="4596"/>
        <v>342.93299999999999</v>
      </c>
      <c r="R5284" s="61">
        <f t="shared" si="4596"/>
        <v>322.44299999999998</v>
      </c>
      <c r="S5284" s="61">
        <f t="shared" si="4596"/>
        <v>289.13900000000001</v>
      </c>
      <c r="T5284" s="61">
        <f t="shared" si="4596"/>
        <v>310.04899999999998</v>
      </c>
      <c r="U5284" s="61">
        <f t="shared" si="4596"/>
        <v>170.595</v>
      </c>
      <c r="V5284" s="61">
        <f t="shared" si="4596"/>
        <v>229.82599999999999</v>
      </c>
      <c r="W5284" s="61">
        <f t="shared" si="4582"/>
        <v>256.82799999999997</v>
      </c>
      <c r="X5284" s="61">
        <f t="shared" si="4582"/>
        <v>245.05</v>
      </c>
      <c r="Y5284" s="61">
        <f t="shared" si="4582"/>
        <v>266.45299999999997</v>
      </c>
      <c r="Z5284" s="61">
        <f t="shared" si="4582"/>
        <v>368.61799999999999</v>
      </c>
      <c r="AA5284" s="61">
        <f t="shared" si="4582"/>
        <v>484.02100000000002</v>
      </c>
      <c r="AB5284" s="61">
        <f t="shared" si="4582"/>
        <v>614.36199999999997</v>
      </c>
    </row>
    <row r="5285" spans="1:28" ht="36" hidden="1" customHeight="1" thickBot="1" x14ac:dyDescent="0.3">
      <c r="A5285" s="202" t="s">
        <v>14</v>
      </c>
      <c r="B5285" s="344" t="s">
        <v>27</v>
      </c>
      <c r="C5285" s="345"/>
      <c r="D5285" s="181">
        <f>D5284/D5282</f>
        <v>0.43270118858354151</v>
      </c>
      <c r="E5285" s="181">
        <f t="shared" ref="E5285:O5285" si="4605">E5284/E5282</f>
        <v>0.45125955159963055</v>
      </c>
      <c r="F5285" s="181">
        <f t="shared" si="4605"/>
        <v>0.45274176374796443</v>
      </c>
      <c r="G5285" s="181">
        <f t="shared" si="4605"/>
        <v>0.46436766115504435</v>
      </c>
      <c r="H5285" s="181">
        <f t="shared" si="4605"/>
        <v>0.32131959617268141</v>
      </c>
      <c r="I5285" s="181">
        <f t="shared" si="4605"/>
        <v>0.40102950670924287</v>
      </c>
      <c r="J5285" s="181">
        <f t="shared" si="4605"/>
        <v>0.40640557006092254</v>
      </c>
      <c r="K5285" s="181">
        <f t="shared" si="4605"/>
        <v>0.40063106954844196</v>
      </c>
      <c r="L5285" s="181">
        <f t="shared" si="4605"/>
        <v>0.40860506913007744</v>
      </c>
      <c r="M5285" s="181">
        <f t="shared" si="4605"/>
        <v>0.49715424785826806</v>
      </c>
      <c r="N5285" s="181">
        <f t="shared" si="4605"/>
        <v>0.54810549440594281</v>
      </c>
      <c r="O5285" s="181">
        <f t="shared" si="4605"/>
        <v>0.55236459756887002</v>
      </c>
      <c r="P5285" s="209">
        <v>2025</v>
      </c>
      <c r="Q5285" s="61">
        <f t="shared" si="4596"/>
        <v>4.3270118858354149E-4</v>
      </c>
      <c r="R5285" s="61">
        <f t="shared" si="4596"/>
        <v>4.5125955159963052E-4</v>
      </c>
      <c r="S5285" s="61">
        <f t="shared" si="4596"/>
        <v>4.5274176374796444E-4</v>
      </c>
      <c r="T5285" s="61">
        <f t="shared" si="4596"/>
        <v>4.6436766115504438E-4</v>
      </c>
      <c r="U5285" s="61">
        <f t="shared" si="4596"/>
        <v>3.213195961726814E-4</v>
      </c>
      <c r="V5285" s="61">
        <f t="shared" si="4596"/>
        <v>4.0102950670924288E-4</v>
      </c>
      <c r="W5285" s="61">
        <f t="shared" si="4582"/>
        <v>4.0640557006092255E-4</v>
      </c>
      <c r="X5285" s="61">
        <f t="shared" si="4582"/>
        <v>4.0063106954844196E-4</v>
      </c>
      <c r="Y5285" s="61">
        <f t="shared" si="4582"/>
        <v>4.0860506913007746E-4</v>
      </c>
      <c r="Z5285" s="61">
        <f t="shared" si="4582"/>
        <v>4.9715424785826807E-4</v>
      </c>
      <c r="AA5285" s="61">
        <f t="shared" si="4582"/>
        <v>5.4810549440594285E-4</v>
      </c>
      <c r="AB5285" s="61">
        <f t="shared" si="4582"/>
        <v>5.5236459756887E-4</v>
      </c>
    </row>
    <row r="5286" spans="1:28" ht="81.75" hidden="1" customHeight="1" thickBot="1" x14ac:dyDescent="0.3">
      <c r="A5286" s="202" t="s">
        <v>28</v>
      </c>
      <c r="B5286" s="344" t="s">
        <v>29</v>
      </c>
      <c r="C5286" s="345"/>
      <c r="D5286" s="187">
        <f t="shared" ref="D5286:O5286" si="4606">D5187</f>
        <v>4.0385250397883876</v>
      </c>
      <c r="E5286" s="187">
        <f t="shared" si="4606"/>
        <v>4.0385250397883876</v>
      </c>
      <c r="F5286" s="187">
        <f t="shared" si="4606"/>
        <v>4.0385250397883876</v>
      </c>
      <c r="G5286" s="187">
        <f t="shared" si="4606"/>
        <v>4.0385250397883876</v>
      </c>
      <c r="H5286" s="187">
        <f t="shared" si="4606"/>
        <v>4.0385250397883876</v>
      </c>
      <c r="I5286" s="187">
        <f t="shared" si="4606"/>
        <v>4.0385250397883876</v>
      </c>
      <c r="J5286" s="187">
        <f t="shared" si="4606"/>
        <v>4.0385250397883876</v>
      </c>
      <c r="K5286" s="187">
        <f t="shared" si="4606"/>
        <v>4.0385250397883876</v>
      </c>
      <c r="L5286" s="187">
        <f t="shared" si="4606"/>
        <v>4.0385250397883876</v>
      </c>
      <c r="M5286" s="187">
        <f t="shared" si="4606"/>
        <v>4.0385250397883876</v>
      </c>
      <c r="N5286" s="187">
        <f t="shared" si="4606"/>
        <v>4.0385250397883876</v>
      </c>
      <c r="O5286" s="187">
        <f t="shared" si="4606"/>
        <v>4.0385250397883876</v>
      </c>
      <c r="P5286" s="209">
        <v>2025</v>
      </c>
      <c r="Q5286" s="61">
        <f t="shared" si="4596"/>
        <v>4.0385250397883873E-3</v>
      </c>
      <c r="R5286" s="61">
        <f t="shared" si="4596"/>
        <v>4.0385250397883873E-3</v>
      </c>
      <c r="S5286" s="61">
        <f t="shared" si="4596"/>
        <v>4.0385250397883873E-3</v>
      </c>
      <c r="T5286" s="61">
        <f t="shared" si="4596"/>
        <v>4.0385250397883873E-3</v>
      </c>
      <c r="U5286" s="61">
        <f t="shared" si="4596"/>
        <v>4.0385250397883873E-3</v>
      </c>
      <c r="V5286" s="61">
        <f t="shared" si="4596"/>
        <v>4.0385250397883873E-3</v>
      </c>
      <c r="W5286" s="61">
        <f t="shared" si="4582"/>
        <v>4.0385250397883873E-3</v>
      </c>
      <c r="X5286" s="61">
        <f t="shared" si="4582"/>
        <v>4.0385250397883873E-3</v>
      </c>
      <c r="Y5286" s="61">
        <f t="shared" si="4582"/>
        <v>4.0385250397883873E-3</v>
      </c>
      <c r="Z5286" s="61">
        <f t="shared" si="4582"/>
        <v>4.0385250397883873E-3</v>
      </c>
      <c r="AA5286" s="61">
        <f t="shared" si="4582"/>
        <v>4.0385250397883873E-3</v>
      </c>
      <c r="AB5286" s="61">
        <f t="shared" si="4582"/>
        <v>4.0385250397883873E-3</v>
      </c>
    </row>
    <row r="5287" spans="1:28" ht="51" hidden="1" customHeight="1" thickBot="1" x14ac:dyDescent="0.3">
      <c r="A5287" s="202" t="s">
        <v>30</v>
      </c>
      <c r="B5287" s="344" t="s">
        <v>31</v>
      </c>
      <c r="C5287" s="345"/>
      <c r="D5287" s="182">
        <f>D5276</f>
        <v>0.27709153233025152</v>
      </c>
      <c r="E5287" s="182">
        <f t="shared" ref="E5287:O5287" si="4607">E5276</f>
        <v>0.29564989534634056</v>
      </c>
      <c r="F5287" s="182">
        <f t="shared" si="4607"/>
        <v>0.29713210749467445</v>
      </c>
      <c r="G5287" s="182">
        <f t="shared" si="4607"/>
        <v>0.30875800490175431</v>
      </c>
      <c r="H5287" s="182">
        <f t="shared" si="4607"/>
        <v>0.1657099399193914</v>
      </c>
      <c r="I5287" s="182">
        <f t="shared" si="4607"/>
        <v>0.24541985045595285</v>
      </c>
      <c r="J5287" s="182">
        <f t="shared" si="4607"/>
        <v>0.25079591380763255</v>
      </c>
      <c r="K5287" s="182">
        <f t="shared" si="4607"/>
        <v>0.24502141329515195</v>
      </c>
      <c r="L5287" s="182">
        <f t="shared" si="4607"/>
        <v>0.2529954128767874</v>
      </c>
      <c r="M5287" s="182">
        <f t="shared" si="4607"/>
        <v>0.34154459160497808</v>
      </c>
      <c r="N5287" s="182">
        <f t="shared" si="4607"/>
        <v>0.39249583815265277</v>
      </c>
      <c r="O5287" s="182">
        <f t="shared" si="4607"/>
        <v>0.39675494131557998</v>
      </c>
      <c r="P5287" s="209">
        <v>2025</v>
      </c>
      <c r="Q5287" s="61">
        <f t="shared" si="4596"/>
        <v>2.7709153233025153E-4</v>
      </c>
      <c r="R5287" s="61">
        <f t="shared" si="4596"/>
        <v>2.9564989534634057E-4</v>
      </c>
      <c r="S5287" s="61">
        <f t="shared" si="4596"/>
        <v>2.9713210749467443E-4</v>
      </c>
      <c r="T5287" s="61">
        <f t="shared" si="4596"/>
        <v>3.0875800490175431E-4</v>
      </c>
      <c r="U5287" s="61">
        <f t="shared" si="4596"/>
        <v>1.6570993991939139E-4</v>
      </c>
      <c r="V5287" s="61">
        <f t="shared" si="4596"/>
        <v>2.4541985045595287E-4</v>
      </c>
      <c r="W5287" s="61">
        <f t="shared" si="4582"/>
        <v>2.5079591380763254E-4</v>
      </c>
      <c r="X5287" s="61">
        <f t="shared" si="4582"/>
        <v>2.4502141329515195E-4</v>
      </c>
      <c r="Y5287" s="61">
        <f t="shared" si="4582"/>
        <v>2.5299541287678739E-4</v>
      </c>
      <c r="Z5287" s="61">
        <f t="shared" si="4582"/>
        <v>3.4154459160497805E-4</v>
      </c>
      <c r="AA5287" s="61">
        <f t="shared" si="4582"/>
        <v>3.9249583815265278E-4</v>
      </c>
      <c r="AB5287" s="61">
        <f t="shared" si="4582"/>
        <v>3.9675494131557998E-4</v>
      </c>
    </row>
    <row r="5288" spans="1:28" ht="83.25" customHeight="1" thickBot="1" x14ac:dyDescent="0.3">
      <c r="A5288" s="202" t="s">
        <v>32</v>
      </c>
      <c r="B5288" s="344" t="s">
        <v>33</v>
      </c>
      <c r="C5288" s="345"/>
      <c r="D5288" s="183">
        <f>ROUND(D5287*D5282,0)</f>
        <v>219606</v>
      </c>
      <c r="E5288" s="183">
        <f t="shared" ref="E5288:F5288" si="4608">ROUND(E5287*E5282,0)</f>
        <v>211254</v>
      </c>
      <c r="F5288" s="183">
        <f t="shared" si="4608"/>
        <v>189760</v>
      </c>
      <c r="G5288" s="183">
        <f>ROUND(G5287*G5282,0)</f>
        <v>206152</v>
      </c>
      <c r="H5288" s="183">
        <f t="shared" ref="H5288:O5288" si="4609">ROUND(H5287*H5282,0)</f>
        <v>87979</v>
      </c>
      <c r="I5288" s="183">
        <f t="shared" si="4609"/>
        <v>140648</v>
      </c>
      <c r="J5288" s="183">
        <f t="shared" si="4609"/>
        <v>158490</v>
      </c>
      <c r="K5288" s="183">
        <f t="shared" si="4609"/>
        <v>149870</v>
      </c>
      <c r="L5288" s="183">
        <f t="shared" si="4609"/>
        <v>164979</v>
      </c>
      <c r="M5288" s="183">
        <f t="shared" si="4609"/>
        <v>253240</v>
      </c>
      <c r="N5288" s="183">
        <f t="shared" si="4609"/>
        <v>346605</v>
      </c>
      <c r="O5288" s="183">
        <f t="shared" si="4609"/>
        <v>441287</v>
      </c>
      <c r="P5288" s="209">
        <v>2025</v>
      </c>
      <c r="Q5288" s="61">
        <f t="shared" si="4596"/>
        <v>219.60599999999999</v>
      </c>
      <c r="R5288" s="61">
        <f t="shared" si="4596"/>
        <v>211.25399999999999</v>
      </c>
      <c r="S5288" s="61">
        <f t="shared" si="4596"/>
        <v>189.76</v>
      </c>
      <c r="T5288" s="61">
        <f t="shared" si="4596"/>
        <v>206.15199999999999</v>
      </c>
      <c r="U5288" s="61">
        <f t="shared" si="4596"/>
        <v>87.978999999999999</v>
      </c>
      <c r="V5288" s="61">
        <f t="shared" si="4596"/>
        <v>140.648</v>
      </c>
      <c r="W5288" s="61">
        <f t="shared" si="4582"/>
        <v>158.49</v>
      </c>
      <c r="X5288" s="61">
        <f t="shared" si="4582"/>
        <v>149.87</v>
      </c>
      <c r="Y5288" s="61">
        <f t="shared" si="4582"/>
        <v>164.97900000000001</v>
      </c>
      <c r="Z5288" s="61">
        <f t="shared" si="4582"/>
        <v>253.24</v>
      </c>
      <c r="AA5288" s="61">
        <f t="shared" si="4582"/>
        <v>346.60500000000002</v>
      </c>
      <c r="AB5288" s="61">
        <f t="shared" si="4582"/>
        <v>441.28699999999998</v>
      </c>
    </row>
    <row r="5289" spans="1:28" ht="53.25" hidden="1" customHeight="1" thickBot="1" x14ac:dyDescent="0.3">
      <c r="A5289" s="202" t="s">
        <v>34</v>
      </c>
      <c r="B5289" s="344" t="s">
        <v>35</v>
      </c>
      <c r="C5289" s="345"/>
      <c r="D5289" s="184">
        <f>D5286*D5288</f>
        <v>886884.3298877686</v>
      </c>
      <c r="E5289" s="185">
        <f t="shared" ref="E5289:O5289" si="4610">E5286*E5288</f>
        <v>853154.56875545601</v>
      </c>
      <c r="F5289" s="185">
        <f t="shared" si="4610"/>
        <v>766350.51155024441</v>
      </c>
      <c r="G5289" s="185">
        <f t="shared" si="4610"/>
        <v>832550.01400245563</v>
      </c>
      <c r="H5289" s="185">
        <f t="shared" si="4610"/>
        <v>355305.39447554253</v>
      </c>
      <c r="I5289" s="185">
        <f t="shared" si="4610"/>
        <v>568010.46979615709</v>
      </c>
      <c r="J5289" s="185">
        <f t="shared" si="4610"/>
        <v>640065.83355606161</v>
      </c>
      <c r="K5289" s="185">
        <f t="shared" si="4610"/>
        <v>605253.74771308561</v>
      </c>
      <c r="L5289" s="185">
        <f t="shared" si="4610"/>
        <v>666271.82253924839</v>
      </c>
      <c r="M5289" s="185">
        <f t="shared" si="4610"/>
        <v>1022716.0810760113</v>
      </c>
      <c r="N5289" s="185">
        <f t="shared" si="4610"/>
        <v>1399772.9714158541</v>
      </c>
      <c r="O5289" s="186">
        <f t="shared" si="4610"/>
        <v>1782148.5992330981</v>
      </c>
      <c r="P5289" s="209">
        <v>2025</v>
      </c>
      <c r="Q5289" s="61">
        <f t="shared" si="4596"/>
        <v>886.88432988776856</v>
      </c>
      <c r="R5289" s="61">
        <f t="shared" si="4596"/>
        <v>853.15456875545601</v>
      </c>
      <c r="S5289" s="61">
        <f t="shared" si="4596"/>
        <v>766.35051155024439</v>
      </c>
      <c r="T5289" s="61">
        <f t="shared" si="4596"/>
        <v>832.55001400245567</v>
      </c>
      <c r="U5289" s="61">
        <f t="shared" si="4596"/>
        <v>355.30539447554253</v>
      </c>
      <c r="V5289" s="61">
        <f t="shared" si="4596"/>
        <v>568.01046979615705</v>
      </c>
      <c r="W5289" s="61">
        <f t="shared" si="4582"/>
        <v>640.06583355606165</v>
      </c>
      <c r="X5289" s="61">
        <f t="shared" si="4582"/>
        <v>605.25374771308566</v>
      </c>
      <c r="Y5289" s="61">
        <f t="shared" si="4582"/>
        <v>666.27182253924843</v>
      </c>
      <c r="Z5289" s="61">
        <f t="shared" si="4582"/>
        <v>1022.7160810760113</v>
      </c>
      <c r="AA5289" s="61">
        <f t="shared" si="4582"/>
        <v>1399.772971415854</v>
      </c>
      <c r="AB5289" s="61">
        <f t="shared" si="4582"/>
        <v>1782.1485992330981</v>
      </c>
    </row>
    <row r="5290" spans="1:28" ht="48.75" hidden="1" customHeight="1" thickBot="1" x14ac:dyDescent="0.3">
      <c r="A5290" s="202" t="s">
        <v>36</v>
      </c>
      <c r="B5290" s="344" t="s">
        <v>37</v>
      </c>
      <c r="C5290" s="345"/>
      <c r="D5290" s="184">
        <f>ROUND(D5289*0.9,2)</f>
        <v>798195.9</v>
      </c>
      <c r="E5290" s="185">
        <f t="shared" ref="E5290:O5290" si="4611">ROUND(E5289*0.9,2)</f>
        <v>767839.11</v>
      </c>
      <c r="F5290" s="185">
        <f t="shared" si="4611"/>
        <v>689715.46</v>
      </c>
      <c r="G5290" s="185">
        <f t="shared" si="4611"/>
        <v>749295.01</v>
      </c>
      <c r="H5290" s="185">
        <f t="shared" si="4611"/>
        <v>319774.86</v>
      </c>
      <c r="I5290" s="185">
        <f t="shared" si="4611"/>
        <v>511209.42</v>
      </c>
      <c r="J5290" s="185">
        <f t="shared" si="4611"/>
        <v>576059.25</v>
      </c>
      <c r="K5290" s="185">
        <f t="shared" si="4611"/>
        <v>544728.37</v>
      </c>
      <c r="L5290" s="185">
        <f t="shared" si="4611"/>
        <v>599644.64</v>
      </c>
      <c r="M5290" s="185">
        <f t="shared" si="4611"/>
        <v>920444.47</v>
      </c>
      <c r="N5290" s="185">
        <f t="shared" si="4611"/>
        <v>1259795.67</v>
      </c>
      <c r="O5290" s="186">
        <f t="shared" si="4611"/>
        <v>1603933.74</v>
      </c>
      <c r="P5290" s="209">
        <v>2025</v>
      </c>
      <c r="Q5290" s="61">
        <f t="shared" si="4596"/>
        <v>798.19590000000005</v>
      </c>
      <c r="R5290" s="61">
        <f t="shared" si="4596"/>
        <v>767.83911000000001</v>
      </c>
      <c r="S5290" s="61">
        <f t="shared" si="4596"/>
        <v>689.71546000000001</v>
      </c>
      <c r="T5290" s="61">
        <f t="shared" si="4596"/>
        <v>749.29501000000005</v>
      </c>
      <c r="U5290" s="61">
        <f t="shared" si="4596"/>
        <v>319.77485999999999</v>
      </c>
      <c r="V5290" s="61">
        <f t="shared" si="4596"/>
        <v>511.20941999999997</v>
      </c>
      <c r="W5290" s="61">
        <f t="shared" si="4582"/>
        <v>576.05925000000002</v>
      </c>
      <c r="X5290" s="61">
        <f t="shared" si="4582"/>
        <v>544.72837000000004</v>
      </c>
      <c r="Y5290" s="61">
        <f t="shared" si="4582"/>
        <v>599.64463999999998</v>
      </c>
      <c r="Z5290" s="61">
        <f t="shared" si="4582"/>
        <v>920.44447000000002</v>
      </c>
      <c r="AA5290" s="61">
        <f t="shared" si="4582"/>
        <v>1259.79567</v>
      </c>
      <c r="AB5290" s="61">
        <f t="shared" si="4582"/>
        <v>1603.9337399999999</v>
      </c>
    </row>
    <row r="5291" spans="1:28" ht="21" hidden="1" customHeight="1" thickBot="1" x14ac:dyDescent="0.3">
      <c r="A5291" s="346" t="str">
        <f>A5280</f>
        <v>Объект 54:</v>
      </c>
      <c r="B5291" s="347"/>
      <c r="C5291" s="43"/>
      <c r="D5291" s="348" t="str">
        <f>D5280</f>
        <v>Яч.№2 Доброе-1;  Яч.№8 Доброе-2</v>
      </c>
      <c r="E5291" s="349"/>
      <c r="F5291" s="349"/>
      <c r="G5291" s="349"/>
      <c r="H5291" s="349"/>
      <c r="I5291" s="349"/>
      <c r="J5291" s="349"/>
      <c r="K5291" s="349"/>
      <c r="L5291" s="349"/>
      <c r="M5291" s="349"/>
      <c r="N5291" s="349"/>
      <c r="O5291" s="350"/>
      <c r="P5291" s="207">
        <v>2026</v>
      </c>
      <c r="Q5291" s="61" t="e">
        <f t="shared" si="4596"/>
        <v>#VALUE!</v>
      </c>
      <c r="R5291" s="61">
        <f t="shared" si="4596"/>
        <v>0</v>
      </c>
      <c r="S5291" s="61">
        <f t="shared" si="4596"/>
        <v>0</v>
      </c>
      <c r="T5291" s="61">
        <f t="shared" si="4596"/>
        <v>0</v>
      </c>
      <c r="U5291" s="61">
        <f t="shared" si="4596"/>
        <v>0</v>
      </c>
      <c r="V5291" s="61">
        <f t="shared" si="4596"/>
        <v>0</v>
      </c>
      <c r="W5291" s="61">
        <f t="shared" si="4582"/>
        <v>0</v>
      </c>
      <c r="X5291" s="61">
        <f t="shared" si="4582"/>
        <v>0</v>
      </c>
      <c r="Y5291" s="61">
        <f t="shared" si="4582"/>
        <v>0</v>
      </c>
      <c r="Z5291" s="61">
        <f t="shared" si="4582"/>
        <v>0</v>
      </c>
      <c r="AA5291" s="61">
        <f t="shared" si="4582"/>
        <v>0</v>
      </c>
      <c r="AB5291" s="61">
        <f t="shared" si="4582"/>
        <v>0</v>
      </c>
    </row>
    <row r="5292" spans="1:28" ht="16.5" hidden="1" thickBot="1" x14ac:dyDescent="0.3">
      <c r="A5292" s="351" t="s">
        <v>297</v>
      </c>
      <c r="B5292" s="352"/>
      <c r="C5292" s="352"/>
      <c r="D5292" s="352"/>
      <c r="E5292" s="352"/>
      <c r="F5292" s="352"/>
      <c r="G5292" s="352"/>
      <c r="H5292" s="352"/>
      <c r="I5292" s="352"/>
      <c r="J5292" s="352"/>
      <c r="K5292" s="352"/>
      <c r="L5292" s="352"/>
      <c r="M5292" s="352"/>
      <c r="N5292" s="352"/>
      <c r="O5292" s="352"/>
      <c r="P5292" s="207">
        <v>2026</v>
      </c>
      <c r="Q5292" s="61">
        <f t="shared" si="4596"/>
        <v>0</v>
      </c>
      <c r="R5292" s="61">
        <f t="shared" si="4596"/>
        <v>0</v>
      </c>
      <c r="S5292" s="61">
        <f t="shared" si="4596"/>
        <v>0</v>
      </c>
      <c r="T5292" s="61">
        <f t="shared" si="4596"/>
        <v>0</v>
      </c>
      <c r="U5292" s="61">
        <f t="shared" si="4596"/>
        <v>0</v>
      </c>
      <c r="V5292" s="61">
        <f t="shared" si="4596"/>
        <v>0</v>
      </c>
      <c r="W5292" s="61">
        <f t="shared" si="4582"/>
        <v>0</v>
      </c>
      <c r="X5292" s="61">
        <f t="shared" si="4582"/>
        <v>0</v>
      </c>
      <c r="Y5292" s="61">
        <f t="shared" si="4582"/>
        <v>0</v>
      </c>
      <c r="Z5292" s="61">
        <f t="shared" si="4582"/>
        <v>0</v>
      </c>
      <c r="AA5292" s="61">
        <f t="shared" si="4582"/>
        <v>0</v>
      </c>
      <c r="AB5292" s="61">
        <f t="shared" si="4582"/>
        <v>0</v>
      </c>
    </row>
    <row r="5293" spans="1:28" s="41" customFormat="1" ht="29.25" hidden="1" customHeight="1" thickBot="1" x14ac:dyDescent="0.3">
      <c r="A5293" s="202" t="s">
        <v>11</v>
      </c>
      <c r="B5293" s="344" t="s">
        <v>293</v>
      </c>
      <c r="C5293" s="345"/>
      <c r="D5293" s="179">
        <f>D5282</f>
        <v>792540</v>
      </c>
      <c r="E5293" s="179">
        <f t="shared" ref="E5293:O5294" si="4612">E5282</f>
        <v>714540</v>
      </c>
      <c r="F5293" s="179">
        <f t="shared" si="4612"/>
        <v>638640</v>
      </c>
      <c r="G5293" s="179">
        <f t="shared" si="4612"/>
        <v>667680</v>
      </c>
      <c r="H5293" s="179">
        <f t="shared" si="4612"/>
        <v>530920</v>
      </c>
      <c r="I5293" s="179">
        <f t="shared" si="4612"/>
        <v>573090</v>
      </c>
      <c r="J5293" s="179">
        <f t="shared" si="4612"/>
        <v>631950</v>
      </c>
      <c r="K5293" s="179">
        <f t="shared" si="4612"/>
        <v>611660</v>
      </c>
      <c r="L5293" s="179">
        <f t="shared" si="4612"/>
        <v>652104</v>
      </c>
      <c r="M5293" s="179">
        <f t="shared" si="4612"/>
        <v>741456</v>
      </c>
      <c r="N5293" s="179">
        <f t="shared" si="4612"/>
        <v>883080</v>
      </c>
      <c r="O5293" s="179">
        <f t="shared" si="4612"/>
        <v>1112240</v>
      </c>
      <c r="P5293" s="207">
        <v>2026</v>
      </c>
      <c r="Q5293" s="61">
        <f t="shared" si="4596"/>
        <v>792.54</v>
      </c>
      <c r="R5293" s="61">
        <f t="shared" si="4596"/>
        <v>714.54</v>
      </c>
      <c r="S5293" s="61">
        <f t="shared" si="4596"/>
        <v>638.64</v>
      </c>
      <c r="T5293" s="61">
        <f t="shared" si="4596"/>
        <v>667.68</v>
      </c>
      <c r="U5293" s="61">
        <f t="shared" si="4596"/>
        <v>530.91999999999996</v>
      </c>
      <c r="V5293" s="61">
        <f t="shared" si="4596"/>
        <v>573.09</v>
      </c>
      <c r="W5293" s="61">
        <f t="shared" si="4582"/>
        <v>631.95000000000005</v>
      </c>
      <c r="X5293" s="61">
        <f t="shared" si="4582"/>
        <v>611.66</v>
      </c>
      <c r="Y5293" s="61">
        <f t="shared" si="4582"/>
        <v>652.10400000000004</v>
      </c>
      <c r="Z5293" s="61">
        <f t="shared" si="4582"/>
        <v>741.45600000000002</v>
      </c>
      <c r="AA5293" s="61">
        <f t="shared" si="4582"/>
        <v>883.08</v>
      </c>
      <c r="AB5293" s="61">
        <f t="shared" si="4582"/>
        <v>1112.24</v>
      </c>
    </row>
    <row r="5294" spans="1:28" ht="16.5" hidden="1" thickBot="1" x14ac:dyDescent="0.3">
      <c r="A5294" s="202" t="s">
        <v>12</v>
      </c>
      <c r="B5294" s="353" t="s">
        <v>291</v>
      </c>
      <c r="C5294" s="354"/>
      <c r="D5294" s="179">
        <f>D5283</f>
        <v>449607</v>
      </c>
      <c r="E5294" s="179">
        <f t="shared" si="4612"/>
        <v>392097</v>
      </c>
      <c r="F5294" s="179">
        <f t="shared" si="4612"/>
        <v>349501</v>
      </c>
      <c r="G5294" s="179">
        <f t="shared" si="4612"/>
        <v>357631</v>
      </c>
      <c r="H5294" s="179">
        <f t="shared" si="4612"/>
        <v>360325</v>
      </c>
      <c r="I5294" s="179">
        <f t="shared" si="4612"/>
        <v>343264</v>
      </c>
      <c r="J5294" s="179">
        <f t="shared" si="4612"/>
        <v>375122</v>
      </c>
      <c r="K5294" s="179">
        <f t="shared" si="4612"/>
        <v>366610</v>
      </c>
      <c r="L5294" s="179">
        <f t="shared" si="4612"/>
        <v>385651</v>
      </c>
      <c r="M5294" s="179">
        <f t="shared" si="4612"/>
        <v>372838</v>
      </c>
      <c r="N5294" s="179">
        <f t="shared" si="4612"/>
        <v>399059</v>
      </c>
      <c r="O5294" s="179">
        <f t="shared" si="4612"/>
        <v>497878</v>
      </c>
      <c r="P5294" s="207">
        <v>2026</v>
      </c>
      <c r="Q5294" s="61">
        <f t="shared" si="4596"/>
        <v>449.60700000000003</v>
      </c>
      <c r="R5294" s="61">
        <f t="shared" si="4596"/>
        <v>392.09699999999998</v>
      </c>
      <c r="S5294" s="61">
        <f t="shared" si="4596"/>
        <v>349.50099999999998</v>
      </c>
      <c r="T5294" s="61">
        <f t="shared" si="4596"/>
        <v>357.63099999999997</v>
      </c>
      <c r="U5294" s="61">
        <f t="shared" si="4596"/>
        <v>360.32499999999999</v>
      </c>
      <c r="V5294" s="61">
        <f t="shared" si="4596"/>
        <v>343.26400000000001</v>
      </c>
      <c r="W5294" s="61">
        <f t="shared" si="4582"/>
        <v>375.12200000000001</v>
      </c>
      <c r="X5294" s="61">
        <f t="shared" si="4582"/>
        <v>366.61</v>
      </c>
      <c r="Y5294" s="61">
        <f t="shared" si="4582"/>
        <v>385.65100000000001</v>
      </c>
      <c r="Z5294" s="61">
        <f t="shared" si="4582"/>
        <v>372.83800000000002</v>
      </c>
      <c r="AA5294" s="61">
        <f t="shared" si="4582"/>
        <v>399.05900000000003</v>
      </c>
      <c r="AB5294" s="61">
        <f t="shared" si="4582"/>
        <v>497.87799999999999</v>
      </c>
    </row>
    <row r="5295" spans="1:28" ht="33" hidden="1" customHeight="1" thickBot="1" x14ac:dyDescent="0.3">
      <c r="A5295" s="202" t="s">
        <v>13</v>
      </c>
      <c r="B5295" s="344" t="s">
        <v>292</v>
      </c>
      <c r="C5295" s="345"/>
      <c r="D5295" s="180">
        <f>D5293-D5294</f>
        <v>342933</v>
      </c>
      <c r="E5295" s="180">
        <f t="shared" ref="E5295:O5295" si="4613">E5293-E5294</f>
        <v>322443</v>
      </c>
      <c r="F5295" s="180">
        <f t="shared" si="4613"/>
        <v>289139</v>
      </c>
      <c r="G5295" s="180">
        <f t="shared" si="4613"/>
        <v>310049</v>
      </c>
      <c r="H5295" s="180">
        <f t="shared" si="4613"/>
        <v>170595</v>
      </c>
      <c r="I5295" s="180">
        <f t="shared" si="4613"/>
        <v>229826</v>
      </c>
      <c r="J5295" s="180">
        <f t="shared" si="4613"/>
        <v>256828</v>
      </c>
      <c r="K5295" s="180">
        <f t="shared" si="4613"/>
        <v>245050</v>
      </c>
      <c r="L5295" s="180">
        <f t="shared" si="4613"/>
        <v>266453</v>
      </c>
      <c r="M5295" s="180">
        <f t="shared" si="4613"/>
        <v>368618</v>
      </c>
      <c r="N5295" s="180">
        <f t="shared" si="4613"/>
        <v>484021</v>
      </c>
      <c r="O5295" s="180">
        <f t="shared" si="4613"/>
        <v>614362</v>
      </c>
      <c r="P5295" s="207">
        <v>2026</v>
      </c>
      <c r="Q5295" s="61">
        <f t="shared" si="4596"/>
        <v>342.93299999999999</v>
      </c>
      <c r="R5295" s="61">
        <f t="shared" si="4596"/>
        <v>322.44299999999998</v>
      </c>
      <c r="S5295" s="61">
        <f t="shared" si="4596"/>
        <v>289.13900000000001</v>
      </c>
      <c r="T5295" s="61">
        <f t="shared" si="4596"/>
        <v>310.04899999999998</v>
      </c>
      <c r="U5295" s="61">
        <f t="shared" si="4596"/>
        <v>170.595</v>
      </c>
      <c r="V5295" s="61">
        <f t="shared" si="4596"/>
        <v>229.82599999999999</v>
      </c>
      <c r="W5295" s="61">
        <f t="shared" si="4582"/>
        <v>256.82799999999997</v>
      </c>
      <c r="X5295" s="61">
        <f t="shared" si="4582"/>
        <v>245.05</v>
      </c>
      <c r="Y5295" s="61">
        <f t="shared" si="4582"/>
        <v>266.45299999999997</v>
      </c>
      <c r="Z5295" s="61">
        <f t="shared" si="4582"/>
        <v>368.61799999999999</v>
      </c>
      <c r="AA5295" s="61">
        <f t="shared" si="4582"/>
        <v>484.02100000000002</v>
      </c>
      <c r="AB5295" s="61">
        <f t="shared" si="4582"/>
        <v>614.36199999999997</v>
      </c>
    </row>
    <row r="5296" spans="1:28" ht="36" hidden="1" customHeight="1" thickBot="1" x14ac:dyDescent="0.3">
      <c r="A5296" s="202" t="s">
        <v>14</v>
      </c>
      <c r="B5296" s="344" t="s">
        <v>27</v>
      </c>
      <c r="C5296" s="345"/>
      <c r="D5296" s="181">
        <f>D5295/D5293</f>
        <v>0.43270118858354151</v>
      </c>
      <c r="E5296" s="181">
        <f t="shared" ref="E5296:O5296" si="4614">E5295/E5293</f>
        <v>0.45125955159963055</v>
      </c>
      <c r="F5296" s="181">
        <f t="shared" si="4614"/>
        <v>0.45274176374796443</v>
      </c>
      <c r="G5296" s="181">
        <f t="shared" si="4614"/>
        <v>0.46436766115504435</v>
      </c>
      <c r="H5296" s="181">
        <f t="shared" si="4614"/>
        <v>0.32131959617268141</v>
      </c>
      <c r="I5296" s="181">
        <f t="shared" si="4614"/>
        <v>0.40102950670924287</v>
      </c>
      <c r="J5296" s="181">
        <f t="shared" si="4614"/>
        <v>0.40640557006092254</v>
      </c>
      <c r="K5296" s="181">
        <f t="shared" si="4614"/>
        <v>0.40063106954844196</v>
      </c>
      <c r="L5296" s="181">
        <f t="shared" si="4614"/>
        <v>0.40860506913007744</v>
      </c>
      <c r="M5296" s="181">
        <f t="shared" si="4614"/>
        <v>0.49715424785826806</v>
      </c>
      <c r="N5296" s="181">
        <f t="shared" si="4614"/>
        <v>0.54810549440594281</v>
      </c>
      <c r="O5296" s="181">
        <f t="shared" si="4614"/>
        <v>0.55236459756887002</v>
      </c>
      <c r="P5296" s="207">
        <v>2026</v>
      </c>
      <c r="Q5296" s="61">
        <f t="shared" si="4596"/>
        <v>4.3270118858354149E-4</v>
      </c>
      <c r="R5296" s="61">
        <f t="shared" si="4596"/>
        <v>4.5125955159963052E-4</v>
      </c>
      <c r="S5296" s="61">
        <f t="shared" si="4596"/>
        <v>4.5274176374796444E-4</v>
      </c>
      <c r="T5296" s="61">
        <f t="shared" si="4596"/>
        <v>4.6436766115504438E-4</v>
      </c>
      <c r="U5296" s="61">
        <f t="shared" si="4596"/>
        <v>3.213195961726814E-4</v>
      </c>
      <c r="V5296" s="61">
        <f t="shared" si="4596"/>
        <v>4.0102950670924288E-4</v>
      </c>
      <c r="W5296" s="61">
        <f t="shared" si="4582"/>
        <v>4.0640557006092255E-4</v>
      </c>
      <c r="X5296" s="61">
        <f t="shared" si="4582"/>
        <v>4.0063106954844196E-4</v>
      </c>
      <c r="Y5296" s="61">
        <f t="shared" si="4582"/>
        <v>4.0860506913007746E-4</v>
      </c>
      <c r="Z5296" s="61">
        <f t="shared" si="4582"/>
        <v>4.9715424785826807E-4</v>
      </c>
      <c r="AA5296" s="61">
        <f t="shared" si="4582"/>
        <v>5.4810549440594285E-4</v>
      </c>
      <c r="AB5296" s="61">
        <f t="shared" si="4582"/>
        <v>5.5236459756887E-4</v>
      </c>
    </row>
    <row r="5297" spans="1:28" ht="81.75" hidden="1" customHeight="1" thickBot="1" x14ac:dyDescent="0.3">
      <c r="A5297" s="202" t="s">
        <v>28</v>
      </c>
      <c r="B5297" s="344" t="s">
        <v>29</v>
      </c>
      <c r="C5297" s="345"/>
      <c r="D5297" s="187">
        <f t="shared" ref="D5297:N5297" si="4615">D5198</f>
        <v>4.2151862062401122</v>
      </c>
      <c r="E5297" s="187">
        <f t="shared" si="4615"/>
        <v>4.2151862062401122</v>
      </c>
      <c r="F5297" s="187">
        <f t="shared" si="4615"/>
        <v>4.2151862062401122</v>
      </c>
      <c r="G5297" s="187">
        <f t="shared" si="4615"/>
        <v>4.2151862062401122</v>
      </c>
      <c r="H5297" s="187">
        <f t="shared" si="4615"/>
        <v>4.2151862062401122</v>
      </c>
      <c r="I5297" s="187">
        <f t="shared" si="4615"/>
        <v>4.2151862062401122</v>
      </c>
      <c r="J5297" s="187">
        <f t="shared" si="4615"/>
        <v>4.2151862062401122</v>
      </c>
      <c r="K5297" s="187">
        <f t="shared" si="4615"/>
        <v>4.2151862062401122</v>
      </c>
      <c r="L5297" s="187">
        <f t="shared" si="4615"/>
        <v>4.2151862062401122</v>
      </c>
      <c r="M5297" s="187">
        <f t="shared" si="4615"/>
        <v>4.2151862062401122</v>
      </c>
      <c r="N5297" s="187">
        <f t="shared" si="4615"/>
        <v>4.2151862062401122</v>
      </c>
      <c r="O5297" s="44">
        <v>3.7032600000000002</v>
      </c>
      <c r="P5297" s="207">
        <v>2026</v>
      </c>
      <c r="Q5297" s="61">
        <f t="shared" si="4596"/>
        <v>4.2151862062401119E-3</v>
      </c>
      <c r="R5297" s="61">
        <f t="shared" si="4596"/>
        <v>4.2151862062401119E-3</v>
      </c>
      <c r="S5297" s="61">
        <f t="shared" si="4596"/>
        <v>4.2151862062401119E-3</v>
      </c>
      <c r="T5297" s="61">
        <f t="shared" si="4596"/>
        <v>4.2151862062401119E-3</v>
      </c>
      <c r="U5297" s="61">
        <f t="shared" si="4596"/>
        <v>4.2151862062401119E-3</v>
      </c>
      <c r="V5297" s="61">
        <f t="shared" si="4596"/>
        <v>4.2151862062401119E-3</v>
      </c>
      <c r="W5297" s="61">
        <f t="shared" si="4582"/>
        <v>4.2151862062401119E-3</v>
      </c>
      <c r="X5297" s="61">
        <f t="shared" si="4582"/>
        <v>4.2151862062401119E-3</v>
      </c>
      <c r="Y5297" s="61">
        <f t="shared" si="4582"/>
        <v>4.2151862062401119E-3</v>
      </c>
      <c r="Z5297" s="61">
        <f t="shared" si="4582"/>
        <v>4.2151862062401119E-3</v>
      </c>
      <c r="AA5297" s="61">
        <f t="shared" si="4582"/>
        <v>4.2151862062401119E-3</v>
      </c>
      <c r="AB5297" s="61">
        <f t="shared" si="4582"/>
        <v>3.7032600000000003E-3</v>
      </c>
    </row>
    <row r="5298" spans="1:28" ht="51" hidden="1" customHeight="1" thickBot="1" x14ac:dyDescent="0.3">
      <c r="A5298" s="202" t="s">
        <v>30</v>
      </c>
      <c r="B5298" s="344" t="s">
        <v>31</v>
      </c>
      <c r="C5298" s="345"/>
      <c r="D5298" s="182">
        <f>D5287</f>
        <v>0.27709153233025152</v>
      </c>
      <c r="E5298" s="182">
        <f t="shared" ref="E5298:O5298" si="4616">E5287</f>
        <v>0.29564989534634056</v>
      </c>
      <c r="F5298" s="182">
        <f t="shared" si="4616"/>
        <v>0.29713210749467445</v>
      </c>
      <c r="G5298" s="182">
        <f t="shared" si="4616"/>
        <v>0.30875800490175431</v>
      </c>
      <c r="H5298" s="182">
        <f t="shared" si="4616"/>
        <v>0.1657099399193914</v>
      </c>
      <c r="I5298" s="182">
        <f t="shared" si="4616"/>
        <v>0.24541985045595285</v>
      </c>
      <c r="J5298" s="182">
        <f t="shared" si="4616"/>
        <v>0.25079591380763255</v>
      </c>
      <c r="K5298" s="182">
        <f t="shared" si="4616"/>
        <v>0.24502141329515195</v>
      </c>
      <c r="L5298" s="182">
        <f t="shared" si="4616"/>
        <v>0.2529954128767874</v>
      </c>
      <c r="M5298" s="182">
        <f t="shared" si="4616"/>
        <v>0.34154459160497808</v>
      </c>
      <c r="N5298" s="182">
        <f t="shared" si="4616"/>
        <v>0.39249583815265277</v>
      </c>
      <c r="O5298" s="182">
        <f t="shared" si="4616"/>
        <v>0.39675494131557998</v>
      </c>
      <c r="P5298" s="207">
        <v>2026</v>
      </c>
      <c r="Q5298" s="61">
        <f t="shared" si="4596"/>
        <v>2.7709153233025153E-4</v>
      </c>
      <c r="R5298" s="61">
        <f t="shared" si="4596"/>
        <v>2.9564989534634057E-4</v>
      </c>
      <c r="S5298" s="61">
        <f t="shared" si="4596"/>
        <v>2.9713210749467443E-4</v>
      </c>
      <c r="T5298" s="61">
        <f t="shared" si="4596"/>
        <v>3.0875800490175431E-4</v>
      </c>
      <c r="U5298" s="61">
        <f t="shared" si="4596"/>
        <v>1.6570993991939139E-4</v>
      </c>
      <c r="V5298" s="61">
        <f t="shared" si="4596"/>
        <v>2.4541985045595287E-4</v>
      </c>
      <c r="W5298" s="61">
        <f t="shared" si="4582"/>
        <v>2.5079591380763254E-4</v>
      </c>
      <c r="X5298" s="61">
        <f t="shared" si="4582"/>
        <v>2.4502141329515195E-4</v>
      </c>
      <c r="Y5298" s="61">
        <f t="shared" si="4582"/>
        <v>2.5299541287678739E-4</v>
      </c>
      <c r="Z5298" s="61">
        <f t="shared" si="4582"/>
        <v>3.4154459160497805E-4</v>
      </c>
      <c r="AA5298" s="61">
        <f t="shared" si="4582"/>
        <v>3.9249583815265278E-4</v>
      </c>
      <c r="AB5298" s="61">
        <f t="shared" si="4582"/>
        <v>3.9675494131557998E-4</v>
      </c>
    </row>
    <row r="5299" spans="1:28" ht="83.25" hidden="1" customHeight="1" thickBot="1" x14ac:dyDescent="0.3">
      <c r="A5299" s="202" t="s">
        <v>32</v>
      </c>
      <c r="B5299" s="344" t="s">
        <v>33</v>
      </c>
      <c r="C5299" s="345"/>
      <c r="D5299" s="183">
        <f>ROUND(D5298*D5293,0)</f>
        <v>219606</v>
      </c>
      <c r="E5299" s="183">
        <f t="shared" ref="E5299:F5299" si="4617">ROUND(E5298*E5293,0)</f>
        <v>211254</v>
      </c>
      <c r="F5299" s="183">
        <f t="shared" si="4617"/>
        <v>189760</v>
      </c>
      <c r="G5299" s="183">
        <f>ROUND(G5298*G5293,0)</f>
        <v>206152</v>
      </c>
      <c r="H5299" s="183">
        <f t="shared" ref="H5299:O5299" si="4618">ROUND(H5298*H5293,0)</f>
        <v>87979</v>
      </c>
      <c r="I5299" s="183">
        <f t="shared" si="4618"/>
        <v>140648</v>
      </c>
      <c r="J5299" s="183">
        <f t="shared" si="4618"/>
        <v>158490</v>
      </c>
      <c r="K5299" s="183">
        <f t="shared" si="4618"/>
        <v>149870</v>
      </c>
      <c r="L5299" s="183">
        <f t="shared" si="4618"/>
        <v>164979</v>
      </c>
      <c r="M5299" s="183">
        <f t="shared" si="4618"/>
        <v>253240</v>
      </c>
      <c r="N5299" s="183">
        <f t="shared" si="4618"/>
        <v>346605</v>
      </c>
      <c r="O5299" s="183">
        <f t="shared" si="4618"/>
        <v>441287</v>
      </c>
      <c r="P5299" s="207">
        <v>2026</v>
      </c>
      <c r="Q5299" s="61">
        <f t="shared" si="4596"/>
        <v>219.60599999999999</v>
      </c>
      <c r="R5299" s="61">
        <f t="shared" si="4596"/>
        <v>211.25399999999999</v>
      </c>
      <c r="S5299" s="61">
        <f t="shared" si="4596"/>
        <v>189.76</v>
      </c>
      <c r="T5299" s="61">
        <f t="shared" si="4596"/>
        <v>206.15199999999999</v>
      </c>
      <c r="U5299" s="61">
        <f t="shared" si="4596"/>
        <v>87.978999999999999</v>
      </c>
      <c r="V5299" s="61">
        <f t="shared" si="4596"/>
        <v>140.648</v>
      </c>
      <c r="W5299" s="61">
        <f t="shared" si="4582"/>
        <v>158.49</v>
      </c>
      <c r="X5299" s="61">
        <f t="shared" si="4582"/>
        <v>149.87</v>
      </c>
      <c r="Y5299" s="61">
        <f t="shared" si="4582"/>
        <v>164.97900000000001</v>
      </c>
      <c r="Z5299" s="61">
        <f t="shared" si="4582"/>
        <v>253.24</v>
      </c>
      <c r="AA5299" s="61">
        <f t="shared" si="4582"/>
        <v>346.60500000000002</v>
      </c>
      <c r="AB5299" s="61">
        <f t="shared" si="4582"/>
        <v>441.28699999999998</v>
      </c>
    </row>
    <row r="5300" spans="1:28" ht="53.25" hidden="1" customHeight="1" thickBot="1" x14ac:dyDescent="0.3">
      <c r="A5300" s="202" t="s">
        <v>34</v>
      </c>
      <c r="B5300" s="344" t="s">
        <v>35</v>
      </c>
      <c r="C5300" s="345"/>
      <c r="D5300" s="184">
        <f>D5297*D5299</f>
        <v>925680.18200756609</v>
      </c>
      <c r="E5300" s="185">
        <f t="shared" ref="E5300:O5300" si="4619">E5297*E5299</f>
        <v>890474.94681304868</v>
      </c>
      <c r="F5300" s="185">
        <f t="shared" si="4619"/>
        <v>799873.73449612374</v>
      </c>
      <c r="G5300" s="185">
        <f t="shared" si="4619"/>
        <v>868969.06678881159</v>
      </c>
      <c r="H5300" s="185">
        <f t="shared" si="4619"/>
        <v>370847.86723879882</v>
      </c>
      <c r="I5300" s="185">
        <f t="shared" si="4619"/>
        <v>592857.50953525933</v>
      </c>
      <c r="J5300" s="185">
        <f t="shared" si="4619"/>
        <v>668064.86182699539</v>
      </c>
      <c r="K5300" s="185">
        <f t="shared" si="4619"/>
        <v>631729.95672920556</v>
      </c>
      <c r="L5300" s="185">
        <f t="shared" si="4619"/>
        <v>695417.20511928748</v>
      </c>
      <c r="M5300" s="185">
        <f t="shared" si="4619"/>
        <v>1067453.7548682459</v>
      </c>
      <c r="N5300" s="185">
        <f t="shared" si="4619"/>
        <v>1461004.6150138541</v>
      </c>
      <c r="O5300" s="186">
        <f t="shared" si="4619"/>
        <v>1634200.4956200002</v>
      </c>
      <c r="P5300" s="207">
        <v>2026</v>
      </c>
      <c r="Q5300" s="61">
        <f t="shared" si="4596"/>
        <v>925.68018200756615</v>
      </c>
      <c r="R5300" s="61">
        <f t="shared" si="4596"/>
        <v>890.47494681304863</v>
      </c>
      <c r="S5300" s="61">
        <f t="shared" si="4596"/>
        <v>799.87373449612369</v>
      </c>
      <c r="T5300" s="61">
        <f t="shared" si="4596"/>
        <v>868.96906678881157</v>
      </c>
      <c r="U5300" s="61">
        <f t="shared" si="4596"/>
        <v>370.84786723879881</v>
      </c>
      <c r="V5300" s="61">
        <f t="shared" si="4596"/>
        <v>592.85750953525928</v>
      </c>
      <c r="W5300" s="61">
        <f t="shared" si="4582"/>
        <v>668.06486182699541</v>
      </c>
      <c r="X5300" s="61">
        <f t="shared" si="4582"/>
        <v>631.72995672920558</v>
      </c>
      <c r="Y5300" s="61">
        <f t="shared" si="4582"/>
        <v>695.41720511928747</v>
      </c>
      <c r="Z5300" s="61">
        <f t="shared" si="4582"/>
        <v>1067.4537548682458</v>
      </c>
      <c r="AA5300" s="61">
        <f t="shared" si="4582"/>
        <v>1461.0046150138542</v>
      </c>
      <c r="AB5300" s="61">
        <f t="shared" si="4582"/>
        <v>1634.2004956200001</v>
      </c>
    </row>
    <row r="5301" spans="1:28" ht="48.75" hidden="1" customHeight="1" thickBot="1" x14ac:dyDescent="0.3">
      <c r="A5301" s="202" t="s">
        <v>36</v>
      </c>
      <c r="B5301" s="344" t="s">
        <v>37</v>
      </c>
      <c r="C5301" s="345"/>
      <c r="D5301" s="184">
        <f>ROUND(D5300*0.9,2)</f>
        <v>833112.16</v>
      </c>
      <c r="E5301" s="185">
        <f t="shared" ref="E5301:O5301" si="4620">ROUND(E5300*0.9,2)</f>
        <v>801427.45</v>
      </c>
      <c r="F5301" s="185">
        <f t="shared" si="4620"/>
        <v>719886.36</v>
      </c>
      <c r="G5301" s="185">
        <f t="shared" si="4620"/>
        <v>782072.16</v>
      </c>
      <c r="H5301" s="185">
        <f t="shared" si="4620"/>
        <v>333763.08</v>
      </c>
      <c r="I5301" s="185">
        <f t="shared" si="4620"/>
        <v>533571.76</v>
      </c>
      <c r="J5301" s="185">
        <f t="shared" si="4620"/>
        <v>601258.38</v>
      </c>
      <c r="K5301" s="185">
        <f t="shared" si="4620"/>
        <v>568556.96</v>
      </c>
      <c r="L5301" s="185">
        <f t="shared" si="4620"/>
        <v>625875.48</v>
      </c>
      <c r="M5301" s="185">
        <f t="shared" si="4620"/>
        <v>960708.38</v>
      </c>
      <c r="N5301" s="185">
        <f t="shared" si="4620"/>
        <v>1314904.1499999999</v>
      </c>
      <c r="O5301" s="186">
        <f t="shared" si="4620"/>
        <v>1470780.45</v>
      </c>
      <c r="P5301" s="207">
        <v>2026</v>
      </c>
      <c r="Q5301" s="61">
        <f t="shared" si="4596"/>
        <v>833.11216000000002</v>
      </c>
      <c r="R5301" s="61">
        <f t="shared" si="4596"/>
        <v>801.42744999999991</v>
      </c>
      <c r="S5301" s="61">
        <f t="shared" si="4596"/>
        <v>719.88635999999997</v>
      </c>
      <c r="T5301" s="61">
        <f t="shared" si="4596"/>
        <v>782.07216000000005</v>
      </c>
      <c r="U5301" s="61">
        <f t="shared" si="4596"/>
        <v>333.76308</v>
      </c>
      <c r="V5301" s="61">
        <f t="shared" si="4596"/>
        <v>533.57176000000004</v>
      </c>
      <c r="W5301" s="61">
        <f t="shared" si="4582"/>
        <v>601.25837999999999</v>
      </c>
      <c r="X5301" s="61">
        <f t="shared" si="4582"/>
        <v>568.55696</v>
      </c>
      <c r="Y5301" s="61">
        <f t="shared" si="4582"/>
        <v>625.87547999999992</v>
      </c>
      <c r="Z5301" s="61">
        <f t="shared" ref="Z5301:AB5360" si="4621">M5301/1000</f>
        <v>960.70838000000003</v>
      </c>
      <c r="AA5301" s="61">
        <f t="shared" si="4621"/>
        <v>1314.9041499999998</v>
      </c>
      <c r="AB5301" s="61">
        <f t="shared" si="4621"/>
        <v>1470.78045</v>
      </c>
    </row>
    <row r="5302" spans="1:28" ht="21.75" hidden="1" customHeight="1" thickBot="1" x14ac:dyDescent="0.3">
      <c r="A5302" s="346" t="str">
        <f>A5291</f>
        <v>Объект 54:</v>
      </c>
      <c r="B5302" s="347"/>
      <c r="C5302" s="43"/>
      <c r="D5302" s="348" t="str">
        <f>D5291</f>
        <v>Яч.№2 Доброе-1;  Яч.№8 Доброе-2</v>
      </c>
      <c r="E5302" s="349"/>
      <c r="F5302" s="349"/>
      <c r="G5302" s="349"/>
      <c r="H5302" s="349"/>
      <c r="I5302" s="349"/>
      <c r="J5302" s="349"/>
      <c r="K5302" s="349"/>
      <c r="L5302" s="349"/>
      <c r="M5302" s="349"/>
      <c r="N5302" s="349"/>
      <c r="O5302" s="350"/>
      <c r="P5302" s="207">
        <v>2027</v>
      </c>
      <c r="Q5302" s="61" t="e">
        <f t="shared" si="4596"/>
        <v>#VALUE!</v>
      </c>
      <c r="R5302" s="61">
        <f t="shared" si="4596"/>
        <v>0</v>
      </c>
      <c r="S5302" s="61">
        <f t="shared" si="4596"/>
        <v>0</v>
      </c>
      <c r="T5302" s="61">
        <f t="shared" si="4596"/>
        <v>0</v>
      </c>
      <c r="U5302" s="61">
        <f t="shared" si="4596"/>
        <v>0</v>
      </c>
      <c r="V5302" s="61">
        <f t="shared" si="4596"/>
        <v>0</v>
      </c>
      <c r="W5302" s="61">
        <f t="shared" si="4596"/>
        <v>0</v>
      </c>
      <c r="X5302" s="61">
        <f t="shared" si="4596"/>
        <v>0</v>
      </c>
      <c r="Y5302" s="61">
        <f t="shared" si="4596"/>
        <v>0</v>
      </c>
      <c r="Z5302" s="61">
        <f t="shared" si="4621"/>
        <v>0</v>
      </c>
      <c r="AA5302" s="61">
        <f t="shared" si="4621"/>
        <v>0</v>
      </c>
      <c r="AB5302" s="61">
        <f t="shared" si="4621"/>
        <v>0</v>
      </c>
    </row>
    <row r="5303" spans="1:28" ht="16.5" hidden="1" thickBot="1" x14ac:dyDescent="0.3">
      <c r="A5303" s="351" t="s">
        <v>298</v>
      </c>
      <c r="B5303" s="352"/>
      <c r="C5303" s="352"/>
      <c r="D5303" s="352"/>
      <c r="E5303" s="352"/>
      <c r="F5303" s="352"/>
      <c r="G5303" s="352"/>
      <c r="H5303" s="352"/>
      <c r="I5303" s="352"/>
      <c r="J5303" s="352"/>
      <c r="K5303" s="352"/>
      <c r="L5303" s="352"/>
      <c r="M5303" s="352"/>
      <c r="N5303" s="352"/>
      <c r="O5303" s="352"/>
      <c r="P5303" s="207">
        <v>2027</v>
      </c>
      <c r="Q5303" s="61">
        <f t="shared" si="4596"/>
        <v>0</v>
      </c>
      <c r="R5303" s="61">
        <f t="shared" si="4596"/>
        <v>0</v>
      </c>
      <c r="S5303" s="61">
        <f t="shared" si="4596"/>
        <v>0</v>
      </c>
      <c r="T5303" s="61">
        <f t="shared" si="4596"/>
        <v>0</v>
      </c>
      <c r="U5303" s="61">
        <f t="shared" si="4596"/>
        <v>0</v>
      </c>
      <c r="V5303" s="61">
        <f t="shared" si="4596"/>
        <v>0</v>
      </c>
      <c r="W5303" s="61">
        <f t="shared" si="4596"/>
        <v>0</v>
      </c>
      <c r="X5303" s="61">
        <f t="shared" si="4596"/>
        <v>0</v>
      </c>
      <c r="Y5303" s="61">
        <f t="shared" si="4596"/>
        <v>0</v>
      </c>
      <c r="Z5303" s="61">
        <f t="shared" si="4621"/>
        <v>0</v>
      </c>
      <c r="AA5303" s="61">
        <f t="shared" si="4621"/>
        <v>0</v>
      </c>
      <c r="AB5303" s="61">
        <f t="shared" si="4621"/>
        <v>0</v>
      </c>
    </row>
    <row r="5304" spans="1:28" s="41" customFormat="1" ht="29.25" hidden="1" customHeight="1" thickBot="1" x14ac:dyDescent="0.3">
      <c r="A5304" s="202" t="s">
        <v>11</v>
      </c>
      <c r="B5304" s="344" t="s">
        <v>293</v>
      </c>
      <c r="C5304" s="345"/>
      <c r="D5304" s="179">
        <f>D5293</f>
        <v>792540</v>
      </c>
      <c r="E5304" s="179">
        <f t="shared" ref="E5304:O5305" si="4622">E5293</f>
        <v>714540</v>
      </c>
      <c r="F5304" s="179">
        <f t="shared" si="4622"/>
        <v>638640</v>
      </c>
      <c r="G5304" s="179">
        <f t="shared" si="4622"/>
        <v>667680</v>
      </c>
      <c r="H5304" s="179">
        <f t="shared" si="4622"/>
        <v>530920</v>
      </c>
      <c r="I5304" s="179">
        <f t="shared" si="4622"/>
        <v>573090</v>
      </c>
      <c r="J5304" s="179">
        <f t="shared" si="4622"/>
        <v>631950</v>
      </c>
      <c r="K5304" s="179">
        <f t="shared" si="4622"/>
        <v>611660</v>
      </c>
      <c r="L5304" s="179">
        <f t="shared" si="4622"/>
        <v>652104</v>
      </c>
      <c r="M5304" s="179">
        <f t="shared" si="4622"/>
        <v>741456</v>
      </c>
      <c r="N5304" s="179">
        <f t="shared" si="4622"/>
        <v>883080</v>
      </c>
      <c r="O5304" s="179">
        <f t="shared" si="4622"/>
        <v>1112240</v>
      </c>
      <c r="P5304" s="207">
        <v>2027</v>
      </c>
      <c r="Q5304" s="61">
        <f t="shared" si="4596"/>
        <v>792.54</v>
      </c>
      <c r="R5304" s="61">
        <f t="shared" si="4596"/>
        <v>714.54</v>
      </c>
      <c r="S5304" s="61">
        <f t="shared" si="4596"/>
        <v>638.64</v>
      </c>
      <c r="T5304" s="61">
        <f t="shared" si="4596"/>
        <v>667.68</v>
      </c>
      <c r="U5304" s="61">
        <f t="shared" si="4596"/>
        <v>530.91999999999996</v>
      </c>
      <c r="V5304" s="61">
        <f t="shared" si="4596"/>
        <v>573.09</v>
      </c>
      <c r="W5304" s="61">
        <f t="shared" si="4596"/>
        <v>631.95000000000005</v>
      </c>
      <c r="X5304" s="61">
        <f t="shared" si="4596"/>
        <v>611.66</v>
      </c>
      <c r="Y5304" s="61">
        <f t="shared" si="4596"/>
        <v>652.10400000000004</v>
      </c>
      <c r="Z5304" s="61">
        <f t="shared" si="4621"/>
        <v>741.45600000000002</v>
      </c>
      <c r="AA5304" s="61">
        <f t="shared" si="4621"/>
        <v>883.08</v>
      </c>
      <c r="AB5304" s="61">
        <f t="shared" si="4621"/>
        <v>1112.24</v>
      </c>
    </row>
    <row r="5305" spans="1:28" ht="16.5" hidden="1" thickBot="1" x14ac:dyDescent="0.3">
      <c r="A5305" s="202" t="s">
        <v>12</v>
      </c>
      <c r="B5305" s="353" t="s">
        <v>291</v>
      </c>
      <c r="C5305" s="354"/>
      <c r="D5305" s="179">
        <f>D5294</f>
        <v>449607</v>
      </c>
      <c r="E5305" s="179">
        <f t="shared" si="4622"/>
        <v>392097</v>
      </c>
      <c r="F5305" s="179">
        <f t="shared" si="4622"/>
        <v>349501</v>
      </c>
      <c r="G5305" s="179">
        <f t="shared" si="4622"/>
        <v>357631</v>
      </c>
      <c r="H5305" s="179">
        <f t="shared" si="4622"/>
        <v>360325</v>
      </c>
      <c r="I5305" s="179">
        <f t="shared" si="4622"/>
        <v>343264</v>
      </c>
      <c r="J5305" s="179">
        <f t="shared" si="4622"/>
        <v>375122</v>
      </c>
      <c r="K5305" s="179">
        <f t="shared" si="4622"/>
        <v>366610</v>
      </c>
      <c r="L5305" s="179">
        <f t="shared" si="4622"/>
        <v>385651</v>
      </c>
      <c r="M5305" s="179">
        <f t="shared" si="4622"/>
        <v>372838</v>
      </c>
      <c r="N5305" s="179">
        <f t="shared" si="4622"/>
        <v>399059</v>
      </c>
      <c r="O5305" s="179">
        <f t="shared" si="4622"/>
        <v>497878</v>
      </c>
      <c r="P5305" s="207">
        <v>2027</v>
      </c>
      <c r="Q5305" s="61">
        <f t="shared" si="4596"/>
        <v>449.60700000000003</v>
      </c>
      <c r="R5305" s="61">
        <f t="shared" si="4596"/>
        <v>392.09699999999998</v>
      </c>
      <c r="S5305" s="61">
        <f t="shared" si="4596"/>
        <v>349.50099999999998</v>
      </c>
      <c r="T5305" s="61">
        <f t="shared" si="4596"/>
        <v>357.63099999999997</v>
      </c>
      <c r="U5305" s="61">
        <f t="shared" si="4596"/>
        <v>360.32499999999999</v>
      </c>
      <c r="V5305" s="61">
        <f t="shared" si="4596"/>
        <v>343.26400000000001</v>
      </c>
      <c r="W5305" s="61">
        <f t="shared" si="4596"/>
        <v>375.12200000000001</v>
      </c>
      <c r="X5305" s="61">
        <f t="shared" si="4596"/>
        <v>366.61</v>
      </c>
      <c r="Y5305" s="61">
        <f t="shared" si="4596"/>
        <v>385.65100000000001</v>
      </c>
      <c r="Z5305" s="61">
        <f t="shared" si="4621"/>
        <v>372.83800000000002</v>
      </c>
      <c r="AA5305" s="61">
        <f t="shared" si="4621"/>
        <v>399.05900000000003</v>
      </c>
      <c r="AB5305" s="61">
        <f t="shared" si="4621"/>
        <v>497.87799999999999</v>
      </c>
    </row>
    <row r="5306" spans="1:28" ht="33" hidden="1" customHeight="1" thickBot="1" x14ac:dyDescent="0.3">
      <c r="A5306" s="202" t="s">
        <v>13</v>
      </c>
      <c r="B5306" s="344" t="s">
        <v>292</v>
      </c>
      <c r="C5306" s="345"/>
      <c r="D5306" s="180">
        <f>D5304-D5305</f>
        <v>342933</v>
      </c>
      <c r="E5306" s="180">
        <f t="shared" ref="E5306:O5306" si="4623">E5304-E5305</f>
        <v>322443</v>
      </c>
      <c r="F5306" s="180">
        <f t="shared" si="4623"/>
        <v>289139</v>
      </c>
      <c r="G5306" s="180">
        <f t="shared" si="4623"/>
        <v>310049</v>
      </c>
      <c r="H5306" s="180">
        <f t="shared" si="4623"/>
        <v>170595</v>
      </c>
      <c r="I5306" s="180">
        <f t="shared" si="4623"/>
        <v>229826</v>
      </c>
      <c r="J5306" s="180">
        <f t="shared" si="4623"/>
        <v>256828</v>
      </c>
      <c r="K5306" s="180">
        <f t="shared" si="4623"/>
        <v>245050</v>
      </c>
      <c r="L5306" s="180">
        <f t="shared" si="4623"/>
        <v>266453</v>
      </c>
      <c r="M5306" s="180">
        <f t="shared" si="4623"/>
        <v>368618</v>
      </c>
      <c r="N5306" s="180">
        <f t="shared" si="4623"/>
        <v>484021</v>
      </c>
      <c r="O5306" s="180">
        <f t="shared" si="4623"/>
        <v>614362</v>
      </c>
      <c r="P5306" s="207">
        <v>2027</v>
      </c>
      <c r="Q5306" s="61">
        <f t="shared" si="4596"/>
        <v>342.93299999999999</v>
      </c>
      <c r="R5306" s="61">
        <f t="shared" si="4596"/>
        <v>322.44299999999998</v>
      </c>
      <c r="S5306" s="61">
        <f t="shared" si="4596"/>
        <v>289.13900000000001</v>
      </c>
      <c r="T5306" s="61">
        <f t="shared" si="4596"/>
        <v>310.04899999999998</v>
      </c>
      <c r="U5306" s="61">
        <f t="shared" si="4596"/>
        <v>170.595</v>
      </c>
      <c r="V5306" s="61">
        <f t="shared" si="4596"/>
        <v>229.82599999999999</v>
      </c>
      <c r="W5306" s="61">
        <f t="shared" si="4596"/>
        <v>256.82799999999997</v>
      </c>
      <c r="X5306" s="61">
        <f t="shared" si="4596"/>
        <v>245.05</v>
      </c>
      <c r="Y5306" s="61">
        <f t="shared" si="4596"/>
        <v>266.45299999999997</v>
      </c>
      <c r="Z5306" s="61">
        <f t="shared" si="4621"/>
        <v>368.61799999999999</v>
      </c>
      <c r="AA5306" s="61">
        <f t="shared" si="4621"/>
        <v>484.02100000000002</v>
      </c>
      <c r="AB5306" s="61">
        <f t="shared" si="4621"/>
        <v>614.36199999999997</v>
      </c>
    </row>
    <row r="5307" spans="1:28" ht="36" hidden="1" customHeight="1" thickBot="1" x14ac:dyDescent="0.3">
      <c r="A5307" s="202" t="s">
        <v>14</v>
      </c>
      <c r="B5307" s="344" t="s">
        <v>27</v>
      </c>
      <c r="C5307" s="345"/>
      <c r="D5307" s="181">
        <f>D5306/D5304</f>
        <v>0.43270118858354151</v>
      </c>
      <c r="E5307" s="181">
        <f t="shared" ref="E5307:O5307" si="4624">E5306/E5304</f>
        <v>0.45125955159963055</v>
      </c>
      <c r="F5307" s="181">
        <f t="shared" si="4624"/>
        <v>0.45274176374796443</v>
      </c>
      <c r="G5307" s="181">
        <f t="shared" si="4624"/>
        <v>0.46436766115504435</v>
      </c>
      <c r="H5307" s="181">
        <f t="shared" si="4624"/>
        <v>0.32131959617268141</v>
      </c>
      <c r="I5307" s="181">
        <f t="shared" si="4624"/>
        <v>0.40102950670924287</v>
      </c>
      <c r="J5307" s="181">
        <f t="shared" si="4624"/>
        <v>0.40640557006092254</v>
      </c>
      <c r="K5307" s="181">
        <f t="shared" si="4624"/>
        <v>0.40063106954844196</v>
      </c>
      <c r="L5307" s="181">
        <f t="shared" si="4624"/>
        <v>0.40860506913007744</v>
      </c>
      <c r="M5307" s="181">
        <f t="shared" si="4624"/>
        <v>0.49715424785826806</v>
      </c>
      <c r="N5307" s="181">
        <f t="shared" si="4624"/>
        <v>0.54810549440594281</v>
      </c>
      <c r="O5307" s="181">
        <f t="shared" si="4624"/>
        <v>0.55236459756887002</v>
      </c>
      <c r="P5307" s="207">
        <v>2027</v>
      </c>
      <c r="Q5307" s="61">
        <f t="shared" si="4596"/>
        <v>4.3270118858354149E-4</v>
      </c>
      <c r="R5307" s="61">
        <f t="shared" si="4596"/>
        <v>4.5125955159963052E-4</v>
      </c>
      <c r="S5307" s="61">
        <f t="shared" si="4596"/>
        <v>4.5274176374796444E-4</v>
      </c>
      <c r="T5307" s="61">
        <f t="shared" si="4596"/>
        <v>4.6436766115504438E-4</v>
      </c>
      <c r="U5307" s="61">
        <f t="shared" si="4596"/>
        <v>3.213195961726814E-4</v>
      </c>
      <c r="V5307" s="61">
        <f t="shared" si="4596"/>
        <v>4.0102950670924288E-4</v>
      </c>
      <c r="W5307" s="61">
        <f t="shared" si="4596"/>
        <v>4.0640557006092255E-4</v>
      </c>
      <c r="X5307" s="61">
        <f t="shared" si="4596"/>
        <v>4.0063106954844196E-4</v>
      </c>
      <c r="Y5307" s="61">
        <f t="shared" si="4596"/>
        <v>4.0860506913007746E-4</v>
      </c>
      <c r="Z5307" s="61">
        <f t="shared" si="4621"/>
        <v>4.9715424785826807E-4</v>
      </c>
      <c r="AA5307" s="61">
        <f t="shared" si="4621"/>
        <v>5.4810549440594285E-4</v>
      </c>
      <c r="AB5307" s="61">
        <f t="shared" si="4621"/>
        <v>5.5236459756887E-4</v>
      </c>
    </row>
    <row r="5308" spans="1:28" ht="81.75" hidden="1" customHeight="1" thickBot="1" x14ac:dyDescent="0.3">
      <c r="A5308" s="202" t="s">
        <v>28</v>
      </c>
      <c r="B5308" s="344" t="s">
        <v>29</v>
      </c>
      <c r="C5308" s="345"/>
      <c r="D5308" s="187">
        <f t="shared" ref="D5308:O5308" si="4625">D5209</f>
        <v>4.4006543993146767</v>
      </c>
      <c r="E5308" s="187">
        <f t="shared" si="4625"/>
        <v>4.4006543993146767</v>
      </c>
      <c r="F5308" s="187">
        <f t="shared" si="4625"/>
        <v>4.4006543993146767</v>
      </c>
      <c r="G5308" s="187">
        <f t="shared" si="4625"/>
        <v>4.4006543993146767</v>
      </c>
      <c r="H5308" s="187">
        <f t="shared" si="4625"/>
        <v>4.4006543993146767</v>
      </c>
      <c r="I5308" s="187">
        <f t="shared" si="4625"/>
        <v>4.4006543993146767</v>
      </c>
      <c r="J5308" s="187">
        <f t="shared" si="4625"/>
        <v>4.4006543993146767</v>
      </c>
      <c r="K5308" s="187">
        <f t="shared" si="4625"/>
        <v>4.4006543993146767</v>
      </c>
      <c r="L5308" s="187">
        <f t="shared" si="4625"/>
        <v>4.4006543993146767</v>
      </c>
      <c r="M5308" s="187">
        <f t="shared" si="4625"/>
        <v>4.4006543993146767</v>
      </c>
      <c r="N5308" s="187">
        <f t="shared" si="4625"/>
        <v>4.4006543993146767</v>
      </c>
      <c r="O5308" s="187">
        <f t="shared" si="4625"/>
        <v>4.4006543993146767</v>
      </c>
      <c r="P5308" s="207">
        <v>2027</v>
      </c>
      <c r="Q5308" s="61">
        <f t="shared" si="4596"/>
        <v>4.4006543993146763E-3</v>
      </c>
      <c r="R5308" s="61">
        <f t="shared" si="4596"/>
        <v>4.4006543993146763E-3</v>
      </c>
      <c r="S5308" s="61">
        <f t="shared" si="4596"/>
        <v>4.4006543993146763E-3</v>
      </c>
      <c r="T5308" s="61">
        <f t="shared" si="4596"/>
        <v>4.4006543993146763E-3</v>
      </c>
      <c r="U5308" s="61">
        <f t="shared" si="4596"/>
        <v>4.4006543993146763E-3</v>
      </c>
      <c r="V5308" s="61">
        <f t="shared" si="4596"/>
        <v>4.4006543993146763E-3</v>
      </c>
      <c r="W5308" s="61">
        <f t="shared" si="4596"/>
        <v>4.4006543993146763E-3</v>
      </c>
      <c r="X5308" s="61">
        <f t="shared" si="4596"/>
        <v>4.4006543993146763E-3</v>
      </c>
      <c r="Y5308" s="61">
        <f t="shared" si="4596"/>
        <v>4.4006543993146763E-3</v>
      </c>
      <c r="Z5308" s="61">
        <f t="shared" si="4621"/>
        <v>4.4006543993146763E-3</v>
      </c>
      <c r="AA5308" s="61">
        <f t="shared" si="4621"/>
        <v>4.4006543993146763E-3</v>
      </c>
      <c r="AB5308" s="61">
        <f t="shared" si="4621"/>
        <v>4.4006543993146763E-3</v>
      </c>
    </row>
    <row r="5309" spans="1:28" ht="51" hidden="1" customHeight="1" thickBot="1" x14ac:dyDescent="0.3">
      <c r="A5309" s="202" t="s">
        <v>30</v>
      </c>
      <c r="B5309" s="344" t="s">
        <v>31</v>
      </c>
      <c r="C5309" s="345"/>
      <c r="D5309" s="182">
        <f>D5298</f>
        <v>0.27709153233025152</v>
      </c>
      <c r="E5309" s="182">
        <f t="shared" ref="E5309:O5309" si="4626">E5298</f>
        <v>0.29564989534634056</v>
      </c>
      <c r="F5309" s="182">
        <f t="shared" si="4626"/>
        <v>0.29713210749467445</v>
      </c>
      <c r="G5309" s="182">
        <f t="shared" si="4626"/>
        <v>0.30875800490175431</v>
      </c>
      <c r="H5309" s="182">
        <f t="shared" si="4626"/>
        <v>0.1657099399193914</v>
      </c>
      <c r="I5309" s="182">
        <f t="shared" si="4626"/>
        <v>0.24541985045595285</v>
      </c>
      <c r="J5309" s="182">
        <f t="shared" si="4626"/>
        <v>0.25079591380763255</v>
      </c>
      <c r="K5309" s="182">
        <f t="shared" si="4626"/>
        <v>0.24502141329515195</v>
      </c>
      <c r="L5309" s="182">
        <f t="shared" si="4626"/>
        <v>0.2529954128767874</v>
      </c>
      <c r="M5309" s="182">
        <f t="shared" si="4626"/>
        <v>0.34154459160497808</v>
      </c>
      <c r="N5309" s="182">
        <f t="shared" si="4626"/>
        <v>0.39249583815265277</v>
      </c>
      <c r="O5309" s="182">
        <f t="shared" si="4626"/>
        <v>0.39675494131557998</v>
      </c>
      <c r="P5309" s="207">
        <v>2027</v>
      </c>
      <c r="Q5309" s="61">
        <f t="shared" si="4596"/>
        <v>2.7709153233025153E-4</v>
      </c>
      <c r="R5309" s="61">
        <f t="shared" si="4596"/>
        <v>2.9564989534634057E-4</v>
      </c>
      <c r="S5309" s="61">
        <f t="shared" si="4596"/>
        <v>2.9713210749467443E-4</v>
      </c>
      <c r="T5309" s="61">
        <f t="shared" si="4596"/>
        <v>3.0875800490175431E-4</v>
      </c>
      <c r="U5309" s="61">
        <f t="shared" si="4596"/>
        <v>1.6570993991939139E-4</v>
      </c>
      <c r="V5309" s="61">
        <f t="shared" si="4596"/>
        <v>2.4541985045595287E-4</v>
      </c>
      <c r="W5309" s="61">
        <f t="shared" si="4596"/>
        <v>2.5079591380763254E-4</v>
      </c>
      <c r="X5309" s="61">
        <f t="shared" si="4596"/>
        <v>2.4502141329515195E-4</v>
      </c>
      <c r="Y5309" s="61">
        <f t="shared" si="4596"/>
        <v>2.5299541287678739E-4</v>
      </c>
      <c r="Z5309" s="61">
        <f t="shared" si="4621"/>
        <v>3.4154459160497805E-4</v>
      </c>
      <c r="AA5309" s="61">
        <f t="shared" si="4621"/>
        <v>3.9249583815265278E-4</v>
      </c>
      <c r="AB5309" s="61">
        <f t="shared" si="4621"/>
        <v>3.9675494131557998E-4</v>
      </c>
    </row>
    <row r="5310" spans="1:28" ht="83.25" hidden="1" customHeight="1" thickBot="1" x14ac:dyDescent="0.3">
      <c r="A5310" s="202" t="s">
        <v>32</v>
      </c>
      <c r="B5310" s="344" t="s">
        <v>33</v>
      </c>
      <c r="C5310" s="345"/>
      <c r="D5310" s="183">
        <f>ROUND(D5309*D5304,0)</f>
        <v>219606</v>
      </c>
      <c r="E5310" s="183">
        <f t="shared" ref="E5310:F5310" si="4627">ROUND(E5309*E5304,0)</f>
        <v>211254</v>
      </c>
      <c r="F5310" s="183">
        <f t="shared" si="4627"/>
        <v>189760</v>
      </c>
      <c r="G5310" s="183">
        <f>ROUND(G5309*G5304,0)</f>
        <v>206152</v>
      </c>
      <c r="H5310" s="183">
        <f t="shared" ref="H5310:O5310" si="4628">ROUND(H5309*H5304,0)</f>
        <v>87979</v>
      </c>
      <c r="I5310" s="183">
        <f t="shared" si="4628"/>
        <v>140648</v>
      </c>
      <c r="J5310" s="183">
        <f t="shared" si="4628"/>
        <v>158490</v>
      </c>
      <c r="K5310" s="183">
        <f t="shared" si="4628"/>
        <v>149870</v>
      </c>
      <c r="L5310" s="183">
        <f t="shared" si="4628"/>
        <v>164979</v>
      </c>
      <c r="M5310" s="183">
        <f t="shared" si="4628"/>
        <v>253240</v>
      </c>
      <c r="N5310" s="183">
        <f t="shared" si="4628"/>
        <v>346605</v>
      </c>
      <c r="O5310" s="183">
        <f t="shared" si="4628"/>
        <v>441287</v>
      </c>
      <c r="P5310" s="207">
        <v>2027</v>
      </c>
      <c r="Q5310" s="61">
        <f t="shared" si="4596"/>
        <v>219.60599999999999</v>
      </c>
      <c r="R5310" s="61">
        <f t="shared" si="4596"/>
        <v>211.25399999999999</v>
      </c>
      <c r="S5310" s="61">
        <f t="shared" si="4596"/>
        <v>189.76</v>
      </c>
      <c r="T5310" s="61">
        <f t="shared" si="4596"/>
        <v>206.15199999999999</v>
      </c>
      <c r="U5310" s="61">
        <f t="shared" si="4596"/>
        <v>87.978999999999999</v>
      </c>
      <c r="V5310" s="61">
        <f t="shared" si="4596"/>
        <v>140.648</v>
      </c>
      <c r="W5310" s="61">
        <f t="shared" si="4596"/>
        <v>158.49</v>
      </c>
      <c r="X5310" s="61">
        <f t="shared" si="4596"/>
        <v>149.87</v>
      </c>
      <c r="Y5310" s="61">
        <f t="shared" si="4596"/>
        <v>164.97900000000001</v>
      </c>
      <c r="Z5310" s="61">
        <f t="shared" si="4621"/>
        <v>253.24</v>
      </c>
      <c r="AA5310" s="61">
        <f t="shared" si="4621"/>
        <v>346.60500000000002</v>
      </c>
      <c r="AB5310" s="61">
        <f t="shared" si="4621"/>
        <v>441.28699999999998</v>
      </c>
    </row>
    <row r="5311" spans="1:28" ht="53.25" hidden="1" customHeight="1" thickBot="1" x14ac:dyDescent="0.3">
      <c r="A5311" s="202" t="s">
        <v>34</v>
      </c>
      <c r="B5311" s="344" t="s">
        <v>35</v>
      </c>
      <c r="C5311" s="345"/>
      <c r="D5311" s="184">
        <f>D5308*D5310</f>
        <v>966410.11001589894</v>
      </c>
      <c r="E5311" s="185">
        <f t="shared" ref="E5311:O5311" si="4629">E5308*E5310</f>
        <v>929655.84447282273</v>
      </c>
      <c r="F5311" s="185">
        <f t="shared" si="4629"/>
        <v>835068.17881395307</v>
      </c>
      <c r="G5311" s="185">
        <f t="shared" si="4629"/>
        <v>907203.70572751923</v>
      </c>
      <c r="H5311" s="185">
        <f t="shared" si="4629"/>
        <v>387165.17339730595</v>
      </c>
      <c r="I5311" s="185">
        <f t="shared" si="4629"/>
        <v>618943.23995481071</v>
      </c>
      <c r="J5311" s="185">
        <f t="shared" si="4629"/>
        <v>697459.71574738307</v>
      </c>
      <c r="K5311" s="185">
        <f t="shared" si="4629"/>
        <v>659526.07482529059</v>
      </c>
      <c r="L5311" s="185">
        <f t="shared" si="4629"/>
        <v>726015.56214453606</v>
      </c>
      <c r="M5311" s="185">
        <f t="shared" si="4629"/>
        <v>1114421.7200824488</v>
      </c>
      <c r="N5311" s="185">
        <f t="shared" si="4629"/>
        <v>1525288.8180744636</v>
      </c>
      <c r="O5311" s="186">
        <f t="shared" si="4629"/>
        <v>1941951.5779103758</v>
      </c>
      <c r="P5311" s="207">
        <v>2027</v>
      </c>
      <c r="Q5311" s="61">
        <f t="shared" si="4596"/>
        <v>966.41011001589891</v>
      </c>
      <c r="R5311" s="61">
        <f t="shared" si="4596"/>
        <v>929.65584447282276</v>
      </c>
      <c r="S5311" s="61">
        <f t="shared" si="4596"/>
        <v>835.06817881395307</v>
      </c>
      <c r="T5311" s="61">
        <f t="shared" si="4596"/>
        <v>907.20370572751926</v>
      </c>
      <c r="U5311" s="61">
        <f t="shared" si="4596"/>
        <v>387.16517339730592</v>
      </c>
      <c r="V5311" s="61">
        <f t="shared" si="4596"/>
        <v>618.94323995481068</v>
      </c>
      <c r="W5311" s="61">
        <f t="shared" ref="W5311:AB5370" si="4630">J5311/1000</f>
        <v>697.45971574738303</v>
      </c>
      <c r="X5311" s="61">
        <f t="shared" si="4630"/>
        <v>659.52607482529061</v>
      </c>
      <c r="Y5311" s="61">
        <f t="shared" si="4630"/>
        <v>726.01556214453603</v>
      </c>
      <c r="Z5311" s="61">
        <f t="shared" si="4621"/>
        <v>1114.4217200824487</v>
      </c>
      <c r="AA5311" s="61">
        <f t="shared" si="4621"/>
        <v>1525.2888180744637</v>
      </c>
      <c r="AB5311" s="61">
        <f t="shared" si="4621"/>
        <v>1941.9515779103758</v>
      </c>
    </row>
    <row r="5312" spans="1:28" ht="48.75" hidden="1" customHeight="1" thickBot="1" x14ac:dyDescent="0.3">
      <c r="A5312" s="202" t="s">
        <v>36</v>
      </c>
      <c r="B5312" s="344" t="s">
        <v>37</v>
      </c>
      <c r="C5312" s="345"/>
      <c r="D5312" s="184">
        <f>ROUND(D5311*0.9,2)</f>
        <v>869769.1</v>
      </c>
      <c r="E5312" s="185">
        <f t="shared" ref="E5312:O5312" si="4631">ROUND(E5311*0.9,2)</f>
        <v>836690.26</v>
      </c>
      <c r="F5312" s="185">
        <f t="shared" si="4631"/>
        <v>751561.36</v>
      </c>
      <c r="G5312" s="185">
        <f t="shared" si="4631"/>
        <v>816483.34</v>
      </c>
      <c r="H5312" s="185">
        <f t="shared" si="4631"/>
        <v>348448.66</v>
      </c>
      <c r="I5312" s="185">
        <f t="shared" si="4631"/>
        <v>557048.92000000004</v>
      </c>
      <c r="J5312" s="185">
        <f t="shared" si="4631"/>
        <v>627713.74</v>
      </c>
      <c r="K5312" s="185">
        <f t="shared" si="4631"/>
        <v>593573.47</v>
      </c>
      <c r="L5312" s="185">
        <f t="shared" si="4631"/>
        <v>653414.01</v>
      </c>
      <c r="M5312" s="185">
        <f t="shared" si="4631"/>
        <v>1002979.55</v>
      </c>
      <c r="N5312" s="185">
        <f t="shared" si="4631"/>
        <v>1372759.94</v>
      </c>
      <c r="O5312" s="186">
        <f t="shared" si="4631"/>
        <v>1747756.42</v>
      </c>
      <c r="P5312" s="207">
        <v>2027</v>
      </c>
      <c r="Q5312" s="61">
        <f t="shared" ref="Q5312:V5354" si="4632">D5312/1000</f>
        <v>869.76909999999998</v>
      </c>
      <c r="R5312" s="61">
        <f t="shared" si="4632"/>
        <v>836.69025999999997</v>
      </c>
      <c r="S5312" s="61">
        <f t="shared" si="4632"/>
        <v>751.56136000000004</v>
      </c>
      <c r="T5312" s="61">
        <f t="shared" si="4632"/>
        <v>816.48334</v>
      </c>
      <c r="U5312" s="61">
        <f t="shared" si="4632"/>
        <v>348.44865999999996</v>
      </c>
      <c r="V5312" s="61">
        <f t="shared" si="4632"/>
        <v>557.04892000000007</v>
      </c>
      <c r="W5312" s="61">
        <f t="shared" si="4630"/>
        <v>627.71374000000003</v>
      </c>
      <c r="X5312" s="61">
        <f t="shared" si="4630"/>
        <v>593.57346999999993</v>
      </c>
      <c r="Y5312" s="61">
        <f t="shared" si="4630"/>
        <v>653.41400999999996</v>
      </c>
      <c r="Z5312" s="61">
        <f t="shared" si="4621"/>
        <v>1002.97955</v>
      </c>
      <c r="AA5312" s="61">
        <f t="shared" si="4621"/>
        <v>1372.7599399999999</v>
      </c>
      <c r="AB5312" s="61">
        <f t="shared" si="4621"/>
        <v>1747.7564199999999</v>
      </c>
    </row>
    <row r="5313" spans="1:28" ht="21.75" hidden="1" customHeight="1" thickBot="1" x14ac:dyDescent="0.3">
      <c r="A5313" s="346" t="str">
        <f>A5302</f>
        <v>Объект 54:</v>
      </c>
      <c r="B5313" s="347"/>
      <c r="C5313" s="43"/>
      <c r="D5313" s="348" t="str">
        <f>D5302</f>
        <v>Яч.№2 Доброе-1;  Яч.№8 Доброе-2</v>
      </c>
      <c r="E5313" s="349"/>
      <c r="F5313" s="349"/>
      <c r="G5313" s="349"/>
      <c r="H5313" s="349"/>
      <c r="I5313" s="349"/>
      <c r="J5313" s="349"/>
      <c r="K5313" s="349"/>
      <c r="L5313" s="349"/>
      <c r="M5313" s="349"/>
      <c r="N5313" s="349"/>
      <c r="O5313" s="350"/>
      <c r="P5313" s="207">
        <v>2028</v>
      </c>
      <c r="Q5313" s="61" t="e">
        <f t="shared" si="4632"/>
        <v>#VALUE!</v>
      </c>
      <c r="R5313" s="61">
        <f t="shared" si="4632"/>
        <v>0</v>
      </c>
      <c r="S5313" s="61">
        <f t="shared" si="4632"/>
        <v>0</v>
      </c>
      <c r="T5313" s="61">
        <f t="shared" si="4632"/>
        <v>0</v>
      </c>
      <c r="U5313" s="61">
        <f t="shared" si="4632"/>
        <v>0</v>
      </c>
      <c r="V5313" s="61">
        <f t="shared" si="4632"/>
        <v>0</v>
      </c>
      <c r="W5313" s="61">
        <f t="shared" si="4630"/>
        <v>0</v>
      </c>
      <c r="X5313" s="61">
        <f t="shared" si="4630"/>
        <v>0</v>
      </c>
      <c r="Y5313" s="61">
        <f t="shared" si="4630"/>
        <v>0</v>
      </c>
      <c r="Z5313" s="61">
        <f t="shared" si="4621"/>
        <v>0</v>
      </c>
      <c r="AA5313" s="61">
        <f t="shared" si="4621"/>
        <v>0</v>
      </c>
      <c r="AB5313" s="61">
        <f t="shared" si="4621"/>
        <v>0</v>
      </c>
    </row>
    <row r="5314" spans="1:28" ht="16.5" hidden="1" thickBot="1" x14ac:dyDescent="0.3">
      <c r="A5314" s="351" t="s">
        <v>299</v>
      </c>
      <c r="B5314" s="352"/>
      <c r="C5314" s="352"/>
      <c r="D5314" s="352"/>
      <c r="E5314" s="352"/>
      <c r="F5314" s="352"/>
      <c r="G5314" s="352"/>
      <c r="H5314" s="352"/>
      <c r="I5314" s="352"/>
      <c r="J5314" s="352"/>
      <c r="K5314" s="352"/>
      <c r="L5314" s="352"/>
      <c r="M5314" s="352"/>
      <c r="N5314" s="352"/>
      <c r="O5314" s="352"/>
      <c r="P5314" s="207">
        <v>2028</v>
      </c>
      <c r="Q5314" s="61">
        <f t="shared" si="4632"/>
        <v>0</v>
      </c>
      <c r="R5314" s="61">
        <f t="shared" si="4632"/>
        <v>0</v>
      </c>
      <c r="S5314" s="61">
        <f t="shared" si="4632"/>
        <v>0</v>
      </c>
      <c r="T5314" s="61">
        <f t="shared" si="4632"/>
        <v>0</v>
      </c>
      <c r="U5314" s="61">
        <f t="shared" si="4632"/>
        <v>0</v>
      </c>
      <c r="V5314" s="61">
        <f t="shared" si="4632"/>
        <v>0</v>
      </c>
      <c r="W5314" s="61">
        <f t="shared" si="4630"/>
        <v>0</v>
      </c>
      <c r="X5314" s="61">
        <f t="shared" si="4630"/>
        <v>0</v>
      </c>
      <c r="Y5314" s="61">
        <f t="shared" si="4630"/>
        <v>0</v>
      </c>
      <c r="Z5314" s="61">
        <f t="shared" si="4621"/>
        <v>0</v>
      </c>
      <c r="AA5314" s="61">
        <f t="shared" si="4621"/>
        <v>0</v>
      </c>
      <c r="AB5314" s="61">
        <f t="shared" si="4621"/>
        <v>0</v>
      </c>
    </row>
    <row r="5315" spans="1:28" s="41" customFormat="1" ht="29.25" hidden="1" customHeight="1" thickBot="1" x14ac:dyDescent="0.3">
      <c r="A5315" s="202" t="s">
        <v>11</v>
      </c>
      <c r="B5315" s="344" t="s">
        <v>293</v>
      </c>
      <c r="C5315" s="345"/>
      <c r="D5315" s="179">
        <f>D5304</f>
        <v>792540</v>
      </c>
      <c r="E5315" s="179">
        <f t="shared" ref="E5315:O5316" si="4633">E5304</f>
        <v>714540</v>
      </c>
      <c r="F5315" s="179">
        <f t="shared" si="4633"/>
        <v>638640</v>
      </c>
      <c r="G5315" s="179">
        <f t="shared" si="4633"/>
        <v>667680</v>
      </c>
      <c r="H5315" s="179">
        <f t="shared" si="4633"/>
        <v>530920</v>
      </c>
      <c r="I5315" s="179">
        <f t="shared" si="4633"/>
        <v>573090</v>
      </c>
      <c r="J5315" s="179">
        <f t="shared" si="4633"/>
        <v>631950</v>
      </c>
      <c r="K5315" s="179">
        <f t="shared" si="4633"/>
        <v>611660</v>
      </c>
      <c r="L5315" s="179">
        <f t="shared" si="4633"/>
        <v>652104</v>
      </c>
      <c r="M5315" s="179">
        <f t="shared" si="4633"/>
        <v>741456</v>
      </c>
      <c r="N5315" s="179">
        <f t="shared" si="4633"/>
        <v>883080</v>
      </c>
      <c r="O5315" s="179">
        <f t="shared" si="4633"/>
        <v>1112240</v>
      </c>
      <c r="P5315" s="207">
        <v>2028</v>
      </c>
      <c r="Q5315" s="61">
        <f t="shared" si="4632"/>
        <v>792.54</v>
      </c>
      <c r="R5315" s="61">
        <f t="shared" si="4632"/>
        <v>714.54</v>
      </c>
      <c r="S5315" s="61">
        <f t="shared" si="4632"/>
        <v>638.64</v>
      </c>
      <c r="T5315" s="61">
        <f t="shared" si="4632"/>
        <v>667.68</v>
      </c>
      <c r="U5315" s="61">
        <f t="shared" si="4632"/>
        <v>530.91999999999996</v>
      </c>
      <c r="V5315" s="61">
        <f t="shared" si="4632"/>
        <v>573.09</v>
      </c>
      <c r="W5315" s="61">
        <f t="shared" si="4630"/>
        <v>631.95000000000005</v>
      </c>
      <c r="X5315" s="61">
        <f t="shared" si="4630"/>
        <v>611.66</v>
      </c>
      <c r="Y5315" s="61">
        <f t="shared" si="4630"/>
        <v>652.10400000000004</v>
      </c>
      <c r="Z5315" s="61">
        <f t="shared" si="4621"/>
        <v>741.45600000000002</v>
      </c>
      <c r="AA5315" s="61">
        <f t="shared" si="4621"/>
        <v>883.08</v>
      </c>
      <c r="AB5315" s="61">
        <f t="shared" si="4621"/>
        <v>1112.24</v>
      </c>
    </row>
    <row r="5316" spans="1:28" ht="16.5" hidden="1" thickBot="1" x14ac:dyDescent="0.3">
      <c r="A5316" s="202" t="s">
        <v>12</v>
      </c>
      <c r="B5316" s="353" t="s">
        <v>291</v>
      </c>
      <c r="C5316" s="354"/>
      <c r="D5316" s="179">
        <f>D5305</f>
        <v>449607</v>
      </c>
      <c r="E5316" s="179">
        <f t="shared" si="4633"/>
        <v>392097</v>
      </c>
      <c r="F5316" s="179">
        <f t="shared" si="4633"/>
        <v>349501</v>
      </c>
      <c r="G5316" s="179">
        <f t="shared" si="4633"/>
        <v>357631</v>
      </c>
      <c r="H5316" s="179">
        <f t="shared" si="4633"/>
        <v>360325</v>
      </c>
      <c r="I5316" s="179">
        <f t="shared" si="4633"/>
        <v>343264</v>
      </c>
      <c r="J5316" s="179">
        <f t="shared" si="4633"/>
        <v>375122</v>
      </c>
      <c r="K5316" s="179">
        <f t="shared" si="4633"/>
        <v>366610</v>
      </c>
      <c r="L5316" s="179">
        <f t="shared" si="4633"/>
        <v>385651</v>
      </c>
      <c r="M5316" s="179">
        <f t="shared" si="4633"/>
        <v>372838</v>
      </c>
      <c r="N5316" s="179">
        <f t="shared" si="4633"/>
        <v>399059</v>
      </c>
      <c r="O5316" s="179">
        <f t="shared" si="4633"/>
        <v>497878</v>
      </c>
      <c r="P5316" s="207">
        <v>2028</v>
      </c>
      <c r="Q5316" s="61">
        <f t="shared" si="4632"/>
        <v>449.60700000000003</v>
      </c>
      <c r="R5316" s="61">
        <f t="shared" si="4632"/>
        <v>392.09699999999998</v>
      </c>
      <c r="S5316" s="61">
        <f t="shared" si="4632"/>
        <v>349.50099999999998</v>
      </c>
      <c r="T5316" s="61">
        <f t="shared" si="4632"/>
        <v>357.63099999999997</v>
      </c>
      <c r="U5316" s="61">
        <f t="shared" si="4632"/>
        <v>360.32499999999999</v>
      </c>
      <c r="V5316" s="61">
        <f t="shared" si="4632"/>
        <v>343.26400000000001</v>
      </c>
      <c r="W5316" s="61">
        <f t="shared" si="4630"/>
        <v>375.12200000000001</v>
      </c>
      <c r="X5316" s="61">
        <f t="shared" si="4630"/>
        <v>366.61</v>
      </c>
      <c r="Y5316" s="61">
        <f t="shared" si="4630"/>
        <v>385.65100000000001</v>
      </c>
      <c r="Z5316" s="61">
        <f t="shared" si="4621"/>
        <v>372.83800000000002</v>
      </c>
      <c r="AA5316" s="61">
        <f t="shared" si="4621"/>
        <v>399.05900000000003</v>
      </c>
      <c r="AB5316" s="61">
        <f t="shared" si="4621"/>
        <v>497.87799999999999</v>
      </c>
    </row>
    <row r="5317" spans="1:28" ht="33" hidden="1" customHeight="1" thickBot="1" x14ac:dyDescent="0.3">
      <c r="A5317" s="202" t="s">
        <v>13</v>
      </c>
      <c r="B5317" s="344" t="s">
        <v>292</v>
      </c>
      <c r="C5317" s="345"/>
      <c r="D5317" s="180">
        <f>D5315-D5316</f>
        <v>342933</v>
      </c>
      <c r="E5317" s="180">
        <f t="shared" ref="E5317:O5317" si="4634">E5315-E5316</f>
        <v>322443</v>
      </c>
      <c r="F5317" s="180">
        <f t="shared" si="4634"/>
        <v>289139</v>
      </c>
      <c r="G5317" s="180">
        <f t="shared" si="4634"/>
        <v>310049</v>
      </c>
      <c r="H5317" s="180">
        <f t="shared" si="4634"/>
        <v>170595</v>
      </c>
      <c r="I5317" s="180">
        <f t="shared" si="4634"/>
        <v>229826</v>
      </c>
      <c r="J5317" s="180">
        <f t="shared" si="4634"/>
        <v>256828</v>
      </c>
      <c r="K5317" s="180">
        <f t="shared" si="4634"/>
        <v>245050</v>
      </c>
      <c r="L5317" s="180">
        <f t="shared" si="4634"/>
        <v>266453</v>
      </c>
      <c r="M5317" s="180">
        <f t="shared" si="4634"/>
        <v>368618</v>
      </c>
      <c r="N5317" s="180">
        <f t="shared" si="4634"/>
        <v>484021</v>
      </c>
      <c r="O5317" s="180">
        <f t="shared" si="4634"/>
        <v>614362</v>
      </c>
      <c r="P5317" s="207">
        <v>2028</v>
      </c>
      <c r="Q5317" s="61">
        <f t="shared" si="4632"/>
        <v>342.93299999999999</v>
      </c>
      <c r="R5317" s="61">
        <f t="shared" si="4632"/>
        <v>322.44299999999998</v>
      </c>
      <c r="S5317" s="61">
        <f t="shared" si="4632"/>
        <v>289.13900000000001</v>
      </c>
      <c r="T5317" s="61">
        <f t="shared" si="4632"/>
        <v>310.04899999999998</v>
      </c>
      <c r="U5317" s="61">
        <f t="shared" si="4632"/>
        <v>170.595</v>
      </c>
      <c r="V5317" s="61">
        <f t="shared" si="4632"/>
        <v>229.82599999999999</v>
      </c>
      <c r="W5317" s="61">
        <f t="shared" si="4630"/>
        <v>256.82799999999997</v>
      </c>
      <c r="X5317" s="61">
        <f t="shared" si="4630"/>
        <v>245.05</v>
      </c>
      <c r="Y5317" s="61">
        <f t="shared" si="4630"/>
        <v>266.45299999999997</v>
      </c>
      <c r="Z5317" s="61">
        <f t="shared" si="4621"/>
        <v>368.61799999999999</v>
      </c>
      <c r="AA5317" s="61">
        <f t="shared" si="4621"/>
        <v>484.02100000000002</v>
      </c>
      <c r="AB5317" s="61">
        <f t="shared" si="4621"/>
        <v>614.36199999999997</v>
      </c>
    </row>
    <row r="5318" spans="1:28" ht="36" hidden="1" customHeight="1" thickBot="1" x14ac:dyDescent="0.3">
      <c r="A5318" s="202" t="s">
        <v>14</v>
      </c>
      <c r="B5318" s="344" t="s">
        <v>27</v>
      </c>
      <c r="C5318" s="345"/>
      <c r="D5318" s="181">
        <f>D5317/D5315</f>
        <v>0.43270118858354151</v>
      </c>
      <c r="E5318" s="181">
        <f t="shared" ref="E5318:O5318" si="4635">E5317/E5315</f>
        <v>0.45125955159963055</v>
      </c>
      <c r="F5318" s="181">
        <f t="shared" si="4635"/>
        <v>0.45274176374796443</v>
      </c>
      <c r="G5318" s="181">
        <f t="shared" si="4635"/>
        <v>0.46436766115504435</v>
      </c>
      <c r="H5318" s="181">
        <f t="shared" si="4635"/>
        <v>0.32131959617268141</v>
      </c>
      <c r="I5318" s="181">
        <f t="shared" si="4635"/>
        <v>0.40102950670924287</v>
      </c>
      <c r="J5318" s="181">
        <f t="shared" si="4635"/>
        <v>0.40640557006092254</v>
      </c>
      <c r="K5318" s="181">
        <f t="shared" si="4635"/>
        <v>0.40063106954844196</v>
      </c>
      <c r="L5318" s="181">
        <f t="shared" si="4635"/>
        <v>0.40860506913007744</v>
      </c>
      <c r="M5318" s="181">
        <f t="shared" si="4635"/>
        <v>0.49715424785826806</v>
      </c>
      <c r="N5318" s="181">
        <f t="shared" si="4635"/>
        <v>0.54810549440594281</v>
      </c>
      <c r="O5318" s="181">
        <f t="shared" si="4635"/>
        <v>0.55236459756887002</v>
      </c>
      <c r="P5318" s="207">
        <v>2028</v>
      </c>
      <c r="Q5318" s="61">
        <f t="shared" si="4632"/>
        <v>4.3270118858354149E-4</v>
      </c>
      <c r="R5318" s="61">
        <f t="shared" si="4632"/>
        <v>4.5125955159963052E-4</v>
      </c>
      <c r="S5318" s="61">
        <f t="shared" si="4632"/>
        <v>4.5274176374796444E-4</v>
      </c>
      <c r="T5318" s="61">
        <f t="shared" si="4632"/>
        <v>4.6436766115504438E-4</v>
      </c>
      <c r="U5318" s="61">
        <f t="shared" si="4632"/>
        <v>3.213195961726814E-4</v>
      </c>
      <c r="V5318" s="61">
        <f t="shared" si="4632"/>
        <v>4.0102950670924288E-4</v>
      </c>
      <c r="W5318" s="61">
        <f t="shared" si="4630"/>
        <v>4.0640557006092255E-4</v>
      </c>
      <c r="X5318" s="61">
        <f t="shared" si="4630"/>
        <v>4.0063106954844196E-4</v>
      </c>
      <c r="Y5318" s="61">
        <f t="shared" si="4630"/>
        <v>4.0860506913007746E-4</v>
      </c>
      <c r="Z5318" s="61">
        <f t="shared" si="4621"/>
        <v>4.9715424785826807E-4</v>
      </c>
      <c r="AA5318" s="61">
        <f t="shared" si="4621"/>
        <v>5.4810549440594285E-4</v>
      </c>
      <c r="AB5318" s="61">
        <f t="shared" si="4621"/>
        <v>5.5236459756887E-4</v>
      </c>
    </row>
    <row r="5319" spans="1:28" ht="81.75" hidden="1" customHeight="1" thickBot="1" x14ac:dyDescent="0.3">
      <c r="A5319" s="202" t="s">
        <v>28</v>
      </c>
      <c r="B5319" s="344" t="s">
        <v>29</v>
      </c>
      <c r="C5319" s="345"/>
      <c r="D5319" s="187">
        <f t="shared" ref="D5319:O5319" si="4636">D5220</f>
        <v>4.5942831928845234</v>
      </c>
      <c r="E5319" s="187">
        <f t="shared" si="4636"/>
        <v>4.5942831928845234</v>
      </c>
      <c r="F5319" s="187">
        <f t="shared" si="4636"/>
        <v>4.5942831928845234</v>
      </c>
      <c r="G5319" s="187">
        <f t="shared" si="4636"/>
        <v>4.5942831928845234</v>
      </c>
      <c r="H5319" s="187">
        <f t="shared" si="4636"/>
        <v>4.5942831928845234</v>
      </c>
      <c r="I5319" s="187">
        <f t="shared" si="4636"/>
        <v>4.5942831928845234</v>
      </c>
      <c r="J5319" s="187">
        <f t="shared" si="4636"/>
        <v>4.5942831928845234</v>
      </c>
      <c r="K5319" s="187">
        <f t="shared" si="4636"/>
        <v>4.5942831928845234</v>
      </c>
      <c r="L5319" s="187">
        <f t="shared" si="4636"/>
        <v>4.5942831928845234</v>
      </c>
      <c r="M5319" s="187">
        <f t="shared" si="4636"/>
        <v>4.5942831928845234</v>
      </c>
      <c r="N5319" s="187">
        <f t="shared" si="4636"/>
        <v>4.5942831928845234</v>
      </c>
      <c r="O5319" s="187">
        <f t="shared" si="4636"/>
        <v>4.5942831928845234</v>
      </c>
      <c r="P5319" s="207">
        <v>2028</v>
      </c>
      <c r="Q5319" s="61">
        <f t="shared" si="4632"/>
        <v>4.5942831928845237E-3</v>
      </c>
      <c r="R5319" s="61">
        <f t="shared" si="4632"/>
        <v>4.5942831928845237E-3</v>
      </c>
      <c r="S5319" s="61">
        <f t="shared" si="4632"/>
        <v>4.5942831928845237E-3</v>
      </c>
      <c r="T5319" s="61">
        <f t="shared" si="4632"/>
        <v>4.5942831928845237E-3</v>
      </c>
      <c r="U5319" s="61">
        <f t="shared" si="4632"/>
        <v>4.5942831928845237E-3</v>
      </c>
      <c r="V5319" s="61">
        <f t="shared" si="4632"/>
        <v>4.5942831928845237E-3</v>
      </c>
      <c r="W5319" s="61">
        <f t="shared" si="4630"/>
        <v>4.5942831928845237E-3</v>
      </c>
      <c r="X5319" s="61">
        <f t="shared" si="4630"/>
        <v>4.5942831928845237E-3</v>
      </c>
      <c r="Y5319" s="61">
        <f t="shared" si="4630"/>
        <v>4.5942831928845237E-3</v>
      </c>
      <c r="Z5319" s="61">
        <f t="shared" si="4621"/>
        <v>4.5942831928845237E-3</v>
      </c>
      <c r="AA5319" s="61">
        <f t="shared" si="4621"/>
        <v>4.5942831928845237E-3</v>
      </c>
      <c r="AB5319" s="61">
        <f t="shared" si="4621"/>
        <v>4.5942831928845237E-3</v>
      </c>
    </row>
    <row r="5320" spans="1:28" ht="51" hidden="1" customHeight="1" thickBot="1" x14ac:dyDescent="0.3">
      <c r="A5320" s="202" t="s">
        <v>30</v>
      </c>
      <c r="B5320" s="344" t="s">
        <v>31</v>
      </c>
      <c r="C5320" s="345"/>
      <c r="D5320" s="182">
        <f>D5309</f>
        <v>0.27709153233025152</v>
      </c>
      <c r="E5320" s="182">
        <f t="shared" ref="E5320:O5320" si="4637">E5309</f>
        <v>0.29564989534634056</v>
      </c>
      <c r="F5320" s="182">
        <f t="shared" si="4637"/>
        <v>0.29713210749467445</v>
      </c>
      <c r="G5320" s="182">
        <f t="shared" si="4637"/>
        <v>0.30875800490175431</v>
      </c>
      <c r="H5320" s="182">
        <f t="shared" si="4637"/>
        <v>0.1657099399193914</v>
      </c>
      <c r="I5320" s="182">
        <f t="shared" si="4637"/>
        <v>0.24541985045595285</v>
      </c>
      <c r="J5320" s="182">
        <f t="shared" si="4637"/>
        <v>0.25079591380763255</v>
      </c>
      <c r="K5320" s="182">
        <f t="shared" si="4637"/>
        <v>0.24502141329515195</v>
      </c>
      <c r="L5320" s="182">
        <f t="shared" si="4637"/>
        <v>0.2529954128767874</v>
      </c>
      <c r="M5320" s="182">
        <f t="shared" si="4637"/>
        <v>0.34154459160497808</v>
      </c>
      <c r="N5320" s="182">
        <f t="shared" si="4637"/>
        <v>0.39249583815265277</v>
      </c>
      <c r="O5320" s="182">
        <f t="shared" si="4637"/>
        <v>0.39675494131557998</v>
      </c>
      <c r="P5320" s="207">
        <v>2028</v>
      </c>
      <c r="Q5320" s="61">
        <f t="shared" si="4632"/>
        <v>2.7709153233025153E-4</v>
      </c>
      <c r="R5320" s="61">
        <f t="shared" si="4632"/>
        <v>2.9564989534634057E-4</v>
      </c>
      <c r="S5320" s="61">
        <f t="shared" si="4632"/>
        <v>2.9713210749467443E-4</v>
      </c>
      <c r="T5320" s="61">
        <f t="shared" si="4632"/>
        <v>3.0875800490175431E-4</v>
      </c>
      <c r="U5320" s="61">
        <f t="shared" si="4632"/>
        <v>1.6570993991939139E-4</v>
      </c>
      <c r="V5320" s="61">
        <f t="shared" si="4632"/>
        <v>2.4541985045595287E-4</v>
      </c>
      <c r="W5320" s="61">
        <f t="shared" si="4630"/>
        <v>2.5079591380763254E-4</v>
      </c>
      <c r="X5320" s="61">
        <f t="shared" si="4630"/>
        <v>2.4502141329515195E-4</v>
      </c>
      <c r="Y5320" s="61">
        <f t="shared" si="4630"/>
        <v>2.5299541287678739E-4</v>
      </c>
      <c r="Z5320" s="61">
        <f t="shared" si="4621"/>
        <v>3.4154459160497805E-4</v>
      </c>
      <c r="AA5320" s="61">
        <f t="shared" si="4621"/>
        <v>3.9249583815265278E-4</v>
      </c>
      <c r="AB5320" s="61">
        <f t="shared" si="4621"/>
        <v>3.9675494131557998E-4</v>
      </c>
    </row>
    <row r="5321" spans="1:28" ht="83.25" hidden="1" customHeight="1" thickBot="1" x14ac:dyDescent="0.3">
      <c r="A5321" s="202" t="s">
        <v>32</v>
      </c>
      <c r="B5321" s="344" t="s">
        <v>33</v>
      </c>
      <c r="C5321" s="345"/>
      <c r="D5321" s="183">
        <f>ROUND(D5320*D5315,0)</f>
        <v>219606</v>
      </c>
      <c r="E5321" s="183">
        <f t="shared" ref="E5321:F5321" si="4638">ROUND(E5320*E5315,0)</f>
        <v>211254</v>
      </c>
      <c r="F5321" s="183">
        <f t="shared" si="4638"/>
        <v>189760</v>
      </c>
      <c r="G5321" s="183">
        <f>ROUND(G5320*G5315,0)</f>
        <v>206152</v>
      </c>
      <c r="H5321" s="183">
        <f t="shared" ref="H5321:O5321" si="4639">ROUND(H5320*H5315,0)</f>
        <v>87979</v>
      </c>
      <c r="I5321" s="183">
        <f t="shared" si="4639"/>
        <v>140648</v>
      </c>
      <c r="J5321" s="183">
        <f t="shared" si="4639"/>
        <v>158490</v>
      </c>
      <c r="K5321" s="183">
        <f t="shared" si="4639"/>
        <v>149870</v>
      </c>
      <c r="L5321" s="183">
        <f t="shared" si="4639"/>
        <v>164979</v>
      </c>
      <c r="M5321" s="183">
        <f t="shared" si="4639"/>
        <v>253240</v>
      </c>
      <c r="N5321" s="183">
        <f t="shared" si="4639"/>
        <v>346605</v>
      </c>
      <c r="O5321" s="183">
        <f t="shared" si="4639"/>
        <v>441287</v>
      </c>
      <c r="P5321" s="207">
        <v>2028</v>
      </c>
      <c r="Q5321" s="61">
        <f t="shared" si="4632"/>
        <v>219.60599999999999</v>
      </c>
      <c r="R5321" s="61">
        <f t="shared" si="4632"/>
        <v>211.25399999999999</v>
      </c>
      <c r="S5321" s="61">
        <f t="shared" si="4632"/>
        <v>189.76</v>
      </c>
      <c r="T5321" s="61">
        <f t="shared" si="4632"/>
        <v>206.15199999999999</v>
      </c>
      <c r="U5321" s="61">
        <f t="shared" si="4632"/>
        <v>87.978999999999999</v>
      </c>
      <c r="V5321" s="61">
        <f t="shared" si="4632"/>
        <v>140.648</v>
      </c>
      <c r="W5321" s="61">
        <f t="shared" si="4630"/>
        <v>158.49</v>
      </c>
      <c r="X5321" s="61">
        <f t="shared" si="4630"/>
        <v>149.87</v>
      </c>
      <c r="Y5321" s="61">
        <f t="shared" si="4630"/>
        <v>164.97900000000001</v>
      </c>
      <c r="Z5321" s="61">
        <f t="shared" si="4621"/>
        <v>253.24</v>
      </c>
      <c r="AA5321" s="61">
        <f t="shared" si="4621"/>
        <v>346.60500000000002</v>
      </c>
      <c r="AB5321" s="61">
        <f t="shared" si="4621"/>
        <v>441.28699999999998</v>
      </c>
    </row>
    <row r="5322" spans="1:28" ht="53.25" hidden="1" customHeight="1" thickBot="1" x14ac:dyDescent="0.3">
      <c r="A5322" s="202" t="s">
        <v>34</v>
      </c>
      <c r="B5322" s="344" t="s">
        <v>35</v>
      </c>
      <c r="C5322" s="345"/>
      <c r="D5322" s="184">
        <f>D5319*D5321</f>
        <v>1008932.1548565986</v>
      </c>
      <c r="E5322" s="185">
        <f t="shared" ref="E5322:O5322" si="4640">E5319*E5321</f>
        <v>970560.70162962715</v>
      </c>
      <c r="F5322" s="185">
        <f t="shared" si="4640"/>
        <v>871811.1786817672</v>
      </c>
      <c r="G5322" s="185">
        <f t="shared" si="4640"/>
        <v>947120.66877953021</v>
      </c>
      <c r="H5322" s="185">
        <f t="shared" si="4640"/>
        <v>404200.44102678751</v>
      </c>
      <c r="I5322" s="185">
        <f t="shared" si="4640"/>
        <v>646176.74251282238</v>
      </c>
      <c r="J5322" s="185">
        <f t="shared" si="4640"/>
        <v>728147.94324026816</v>
      </c>
      <c r="K5322" s="185">
        <f t="shared" si="4640"/>
        <v>688545.22211760352</v>
      </c>
      <c r="L5322" s="185">
        <f t="shared" si="4640"/>
        <v>757960.24687889579</v>
      </c>
      <c r="M5322" s="185">
        <f t="shared" si="4640"/>
        <v>1163456.2757660768</v>
      </c>
      <c r="N5322" s="185">
        <f t="shared" si="4640"/>
        <v>1592401.5260697403</v>
      </c>
      <c r="O5322" s="186">
        <f t="shared" si="4640"/>
        <v>2027397.4473384328</v>
      </c>
      <c r="P5322" s="207">
        <v>2028</v>
      </c>
      <c r="Q5322" s="61">
        <f t="shared" si="4632"/>
        <v>1008.9321548565986</v>
      </c>
      <c r="R5322" s="61">
        <f t="shared" si="4632"/>
        <v>970.56070162962715</v>
      </c>
      <c r="S5322" s="61">
        <f t="shared" si="4632"/>
        <v>871.81117868176716</v>
      </c>
      <c r="T5322" s="61">
        <f t="shared" si="4632"/>
        <v>947.12066877953021</v>
      </c>
      <c r="U5322" s="61">
        <f t="shared" si="4632"/>
        <v>404.20044102678753</v>
      </c>
      <c r="V5322" s="61">
        <f t="shared" si="4632"/>
        <v>646.17674251282233</v>
      </c>
      <c r="W5322" s="61">
        <f t="shared" si="4630"/>
        <v>728.14794324026821</v>
      </c>
      <c r="X5322" s="61">
        <f t="shared" si="4630"/>
        <v>688.54522211760354</v>
      </c>
      <c r="Y5322" s="61">
        <f t="shared" si="4630"/>
        <v>757.96024687889576</v>
      </c>
      <c r="Z5322" s="61">
        <f t="shared" si="4621"/>
        <v>1163.4562757660767</v>
      </c>
      <c r="AA5322" s="61">
        <f t="shared" si="4621"/>
        <v>1592.4015260697404</v>
      </c>
      <c r="AB5322" s="61">
        <f t="shared" si="4621"/>
        <v>2027.3974473384328</v>
      </c>
    </row>
    <row r="5323" spans="1:28" ht="48.75" hidden="1" customHeight="1" thickBot="1" x14ac:dyDescent="0.3">
      <c r="A5323" s="202" t="s">
        <v>36</v>
      </c>
      <c r="B5323" s="344" t="s">
        <v>37</v>
      </c>
      <c r="C5323" s="345"/>
      <c r="D5323" s="184">
        <f>ROUND(D5322*0.9,2)</f>
        <v>908038.94</v>
      </c>
      <c r="E5323" s="185">
        <f t="shared" ref="E5323:O5323" si="4641">ROUND(E5322*0.9,2)</f>
        <v>873504.63</v>
      </c>
      <c r="F5323" s="185">
        <f t="shared" si="4641"/>
        <v>784630.06</v>
      </c>
      <c r="G5323" s="185">
        <f t="shared" si="4641"/>
        <v>852408.6</v>
      </c>
      <c r="H5323" s="185">
        <f t="shared" si="4641"/>
        <v>363780.4</v>
      </c>
      <c r="I5323" s="185">
        <f t="shared" si="4641"/>
        <v>581559.06999999995</v>
      </c>
      <c r="J5323" s="185">
        <f t="shared" si="4641"/>
        <v>655333.15</v>
      </c>
      <c r="K5323" s="185">
        <f t="shared" si="4641"/>
        <v>619690.69999999995</v>
      </c>
      <c r="L5323" s="185">
        <f t="shared" si="4641"/>
        <v>682164.22</v>
      </c>
      <c r="M5323" s="185">
        <f t="shared" si="4641"/>
        <v>1047110.65</v>
      </c>
      <c r="N5323" s="185">
        <f t="shared" si="4641"/>
        <v>1433161.37</v>
      </c>
      <c r="O5323" s="186">
        <f t="shared" si="4641"/>
        <v>1824657.7</v>
      </c>
      <c r="P5323" s="207">
        <v>2028</v>
      </c>
      <c r="Q5323" s="61">
        <f t="shared" si="4632"/>
        <v>908.03893999999991</v>
      </c>
      <c r="R5323" s="61">
        <f t="shared" si="4632"/>
        <v>873.50463000000002</v>
      </c>
      <c r="S5323" s="61">
        <f t="shared" si="4632"/>
        <v>784.63006000000007</v>
      </c>
      <c r="T5323" s="61">
        <f t="shared" si="4632"/>
        <v>852.40859999999998</v>
      </c>
      <c r="U5323" s="61">
        <f t="shared" si="4632"/>
        <v>363.78040000000004</v>
      </c>
      <c r="V5323" s="61">
        <f t="shared" si="4632"/>
        <v>581.55906999999991</v>
      </c>
      <c r="W5323" s="61">
        <f t="shared" si="4630"/>
        <v>655.33315000000005</v>
      </c>
      <c r="X5323" s="61">
        <f t="shared" si="4630"/>
        <v>619.69069999999999</v>
      </c>
      <c r="Y5323" s="61">
        <f t="shared" si="4630"/>
        <v>682.16422</v>
      </c>
      <c r="Z5323" s="61">
        <f t="shared" si="4621"/>
        <v>1047.1106500000001</v>
      </c>
      <c r="AA5323" s="61">
        <f t="shared" si="4621"/>
        <v>1433.16137</v>
      </c>
      <c r="AB5323" s="61">
        <f t="shared" si="4621"/>
        <v>1824.6577</v>
      </c>
    </row>
    <row r="5324" spans="1:28" ht="20.25" hidden="1" customHeight="1" thickBot="1" x14ac:dyDescent="0.3">
      <c r="A5324" s="346" t="str">
        <f>A5313</f>
        <v>Объект 54:</v>
      </c>
      <c r="B5324" s="347"/>
      <c r="C5324" s="43"/>
      <c r="D5324" s="348" t="str">
        <f>D5313</f>
        <v>Яч.№2 Доброе-1;  Яч.№8 Доброе-2</v>
      </c>
      <c r="E5324" s="349"/>
      <c r="F5324" s="349"/>
      <c r="G5324" s="349"/>
      <c r="H5324" s="349"/>
      <c r="I5324" s="349"/>
      <c r="J5324" s="349"/>
      <c r="K5324" s="349"/>
      <c r="L5324" s="349"/>
      <c r="M5324" s="349"/>
      <c r="N5324" s="349"/>
      <c r="O5324" s="350"/>
      <c r="P5324" s="207">
        <v>2029</v>
      </c>
      <c r="Q5324" s="61" t="e">
        <f t="shared" si="4632"/>
        <v>#VALUE!</v>
      </c>
      <c r="R5324" s="61">
        <f t="shared" si="4632"/>
        <v>0</v>
      </c>
      <c r="S5324" s="61">
        <f t="shared" si="4632"/>
        <v>0</v>
      </c>
      <c r="T5324" s="61">
        <f t="shared" si="4632"/>
        <v>0</v>
      </c>
      <c r="U5324" s="61">
        <f t="shared" si="4632"/>
        <v>0</v>
      </c>
      <c r="V5324" s="61">
        <f t="shared" si="4632"/>
        <v>0</v>
      </c>
      <c r="W5324" s="61">
        <f t="shared" si="4630"/>
        <v>0</v>
      </c>
      <c r="X5324" s="61">
        <f t="shared" si="4630"/>
        <v>0</v>
      </c>
      <c r="Y5324" s="61">
        <f t="shared" si="4630"/>
        <v>0</v>
      </c>
      <c r="Z5324" s="61">
        <f t="shared" si="4621"/>
        <v>0</v>
      </c>
      <c r="AA5324" s="61">
        <f t="shared" si="4621"/>
        <v>0</v>
      </c>
      <c r="AB5324" s="61">
        <f t="shared" si="4621"/>
        <v>0</v>
      </c>
    </row>
    <row r="5325" spans="1:28" ht="16.5" hidden="1" thickBot="1" x14ac:dyDescent="0.3">
      <c r="A5325" s="351" t="s">
        <v>300</v>
      </c>
      <c r="B5325" s="352"/>
      <c r="C5325" s="352"/>
      <c r="D5325" s="352"/>
      <c r="E5325" s="352"/>
      <c r="F5325" s="352"/>
      <c r="G5325" s="352"/>
      <c r="H5325" s="352"/>
      <c r="I5325" s="352"/>
      <c r="J5325" s="352"/>
      <c r="K5325" s="352"/>
      <c r="L5325" s="352"/>
      <c r="M5325" s="352"/>
      <c r="N5325" s="352"/>
      <c r="O5325" s="352"/>
      <c r="P5325" s="207">
        <v>2029</v>
      </c>
      <c r="Q5325" s="61">
        <f t="shared" si="4632"/>
        <v>0</v>
      </c>
      <c r="R5325" s="61">
        <f t="shared" si="4632"/>
        <v>0</v>
      </c>
      <c r="S5325" s="61">
        <f t="shared" si="4632"/>
        <v>0</v>
      </c>
      <c r="T5325" s="61">
        <f t="shared" si="4632"/>
        <v>0</v>
      </c>
      <c r="U5325" s="61">
        <f t="shared" si="4632"/>
        <v>0</v>
      </c>
      <c r="V5325" s="61">
        <f t="shared" si="4632"/>
        <v>0</v>
      </c>
      <c r="W5325" s="61">
        <f t="shared" si="4630"/>
        <v>0</v>
      </c>
      <c r="X5325" s="61">
        <f t="shared" si="4630"/>
        <v>0</v>
      </c>
      <c r="Y5325" s="61">
        <f t="shared" si="4630"/>
        <v>0</v>
      </c>
      <c r="Z5325" s="61">
        <f t="shared" si="4621"/>
        <v>0</v>
      </c>
      <c r="AA5325" s="61">
        <f t="shared" si="4621"/>
        <v>0</v>
      </c>
      <c r="AB5325" s="61">
        <f t="shared" si="4621"/>
        <v>0</v>
      </c>
    </row>
    <row r="5326" spans="1:28" s="41" customFormat="1" ht="29.25" hidden="1" customHeight="1" thickBot="1" x14ac:dyDescent="0.3">
      <c r="A5326" s="202" t="s">
        <v>11</v>
      </c>
      <c r="B5326" s="344" t="s">
        <v>293</v>
      </c>
      <c r="C5326" s="345"/>
      <c r="D5326" s="179">
        <f>D5315</f>
        <v>792540</v>
      </c>
      <c r="E5326" s="179">
        <f t="shared" ref="E5326:O5327" si="4642">E5315</f>
        <v>714540</v>
      </c>
      <c r="F5326" s="179">
        <f t="shared" si="4642"/>
        <v>638640</v>
      </c>
      <c r="G5326" s="179">
        <f t="shared" si="4642"/>
        <v>667680</v>
      </c>
      <c r="H5326" s="179">
        <f t="shared" si="4642"/>
        <v>530920</v>
      </c>
      <c r="I5326" s="179">
        <f t="shared" si="4642"/>
        <v>573090</v>
      </c>
      <c r="J5326" s="179">
        <f t="shared" si="4642"/>
        <v>631950</v>
      </c>
      <c r="K5326" s="179">
        <f t="shared" si="4642"/>
        <v>611660</v>
      </c>
      <c r="L5326" s="179">
        <f t="shared" si="4642"/>
        <v>652104</v>
      </c>
      <c r="M5326" s="179">
        <f t="shared" si="4642"/>
        <v>741456</v>
      </c>
      <c r="N5326" s="179">
        <f t="shared" si="4642"/>
        <v>883080</v>
      </c>
      <c r="O5326" s="179">
        <f t="shared" si="4642"/>
        <v>1112240</v>
      </c>
      <c r="P5326" s="207">
        <v>2029</v>
      </c>
      <c r="Q5326" s="61">
        <f t="shared" si="4632"/>
        <v>792.54</v>
      </c>
      <c r="R5326" s="61">
        <f t="shared" si="4632"/>
        <v>714.54</v>
      </c>
      <c r="S5326" s="61">
        <f t="shared" si="4632"/>
        <v>638.64</v>
      </c>
      <c r="T5326" s="61">
        <f t="shared" si="4632"/>
        <v>667.68</v>
      </c>
      <c r="U5326" s="61">
        <f t="shared" si="4632"/>
        <v>530.91999999999996</v>
      </c>
      <c r="V5326" s="61">
        <f t="shared" si="4632"/>
        <v>573.09</v>
      </c>
      <c r="W5326" s="61">
        <f t="shared" si="4630"/>
        <v>631.95000000000005</v>
      </c>
      <c r="X5326" s="61">
        <f t="shared" si="4630"/>
        <v>611.66</v>
      </c>
      <c r="Y5326" s="61">
        <f t="shared" si="4630"/>
        <v>652.10400000000004</v>
      </c>
      <c r="Z5326" s="61">
        <f t="shared" si="4621"/>
        <v>741.45600000000002</v>
      </c>
      <c r="AA5326" s="61">
        <f t="shared" si="4621"/>
        <v>883.08</v>
      </c>
      <c r="AB5326" s="61">
        <f t="shared" si="4621"/>
        <v>1112.24</v>
      </c>
    </row>
    <row r="5327" spans="1:28" ht="16.5" hidden="1" thickBot="1" x14ac:dyDescent="0.3">
      <c r="A5327" s="202" t="s">
        <v>12</v>
      </c>
      <c r="B5327" s="353" t="s">
        <v>291</v>
      </c>
      <c r="C5327" s="354"/>
      <c r="D5327" s="179">
        <f>D5316</f>
        <v>449607</v>
      </c>
      <c r="E5327" s="179">
        <f t="shared" si="4642"/>
        <v>392097</v>
      </c>
      <c r="F5327" s="179">
        <f t="shared" si="4642"/>
        <v>349501</v>
      </c>
      <c r="G5327" s="179">
        <f t="shared" si="4642"/>
        <v>357631</v>
      </c>
      <c r="H5327" s="179">
        <f t="shared" si="4642"/>
        <v>360325</v>
      </c>
      <c r="I5327" s="179">
        <f t="shared" si="4642"/>
        <v>343264</v>
      </c>
      <c r="J5327" s="179">
        <f t="shared" si="4642"/>
        <v>375122</v>
      </c>
      <c r="K5327" s="179">
        <f t="shared" si="4642"/>
        <v>366610</v>
      </c>
      <c r="L5327" s="179">
        <f t="shared" si="4642"/>
        <v>385651</v>
      </c>
      <c r="M5327" s="179">
        <f t="shared" si="4642"/>
        <v>372838</v>
      </c>
      <c r="N5327" s="179">
        <f t="shared" si="4642"/>
        <v>399059</v>
      </c>
      <c r="O5327" s="179">
        <f t="shared" si="4642"/>
        <v>497878</v>
      </c>
      <c r="P5327" s="207">
        <v>2029</v>
      </c>
      <c r="Q5327" s="61">
        <f t="shared" si="4632"/>
        <v>449.60700000000003</v>
      </c>
      <c r="R5327" s="61">
        <f t="shared" si="4632"/>
        <v>392.09699999999998</v>
      </c>
      <c r="S5327" s="61">
        <f t="shared" si="4632"/>
        <v>349.50099999999998</v>
      </c>
      <c r="T5327" s="61">
        <f t="shared" si="4632"/>
        <v>357.63099999999997</v>
      </c>
      <c r="U5327" s="61">
        <f t="shared" si="4632"/>
        <v>360.32499999999999</v>
      </c>
      <c r="V5327" s="61">
        <f t="shared" si="4632"/>
        <v>343.26400000000001</v>
      </c>
      <c r="W5327" s="61">
        <f t="shared" si="4630"/>
        <v>375.12200000000001</v>
      </c>
      <c r="X5327" s="61">
        <f t="shared" si="4630"/>
        <v>366.61</v>
      </c>
      <c r="Y5327" s="61">
        <f t="shared" si="4630"/>
        <v>385.65100000000001</v>
      </c>
      <c r="Z5327" s="61">
        <f t="shared" si="4621"/>
        <v>372.83800000000002</v>
      </c>
      <c r="AA5327" s="61">
        <f t="shared" si="4621"/>
        <v>399.05900000000003</v>
      </c>
      <c r="AB5327" s="61">
        <f t="shared" si="4621"/>
        <v>497.87799999999999</v>
      </c>
    </row>
    <row r="5328" spans="1:28" ht="33" hidden="1" customHeight="1" thickBot="1" x14ac:dyDescent="0.3">
      <c r="A5328" s="202" t="s">
        <v>13</v>
      </c>
      <c r="B5328" s="344" t="s">
        <v>292</v>
      </c>
      <c r="C5328" s="345"/>
      <c r="D5328" s="180">
        <f>D5326-D5327</f>
        <v>342933</v>
      </c>
      <c r="E5328" s="180">
        <f t="shared" ref="E5328:O5328" si="4643">E5326-E5327</f>
        <v>322443</v>
      </c>
      <c r="F5328" s="180">
        <f t="shared" si="4643"/>
        <v>289139</v>
      </c>
      <c r="G5328" s="180">
        <f t="shared" si="4643"/>
        <v>310049</v>
      </c>
      <c r="H5328" s="180">
        <f t="shared" si="4643"/>
        <v>170595</v>
      </c>
      <c r="I5328" s="180">
        <f t="shared" si="4643"/>
        <v>229826</v>
      </c>
      <c r="J5328" s="180">
        <f t="shared" si="4643"/>
        <v>256828</v>
      </c>
      <c r="K5328" s="180">
        <f t="shared" si="4643"/>
        <v>245050</v>
      </c>
      <c r="L5328" s="180">
        <f t="shared" si="4643"/>
        <v>266453</v>
      </c>
      <c r="M5328" s="180">
        <f t="shared" si="4643"/>
        <v>368618</v>
      </c>
      <c r="N5328" s="180">
        <f t="shared" si="4643"/>
        <v>484021</v>
      </c>
      <c r="O5328" s="180">
        <f t="shared" si="4643"/>
        <v>614362</v>
      </c>
      <c r="P5328" s="207">
        <v>2029</v>
      </c>
      <c r="Q5328" s="61">
        <f t="shared" si="4632"/>
        <v>342.93299999999999</v>
      </c>
      <c r="R5328" s="61">
        <f t="shared" si="4632"/>
        <v>322.44299999999998</v>
      </c>
      <c r="S5328" s="61">
        <f t="shared" si="4632"/>
        <v>289.13900000000001</v>
      </c>
      <c r="T5328" s="61">
        <f t="shared" si="4632"/>
        <v>310.04899999999998</v>
      </c>
      <c r="U5328" s="61">
        <f t="shared" si="4632"/>
        <v>170.595</v>
      </c>
      <c r="V5328" s="61">
        <f t="shared" si="4632"/>
        <v>229.82599999999999</v>
      </c>
      <c r="W5328" s="61">
        <f t="shared" si="4630"/>
        <v>256.82799999999997</v>
      </c>
      <c r="X5328" s="61">
        <f t="shared" si="4630"/>
        <v>245.05</v>
      </c>
      <c r="Y5328" s="61">
        <f t="shared" si="4630"/>
        <v>266.45299999999997</v>
      </c>
      <c r="Z5328" s="61">
        <f t="shared" si="4621"/>
        <v>368.61799999999999</v>
      </c>
      <c r="AA5328" s="61">
        <f t="shared" si="4621"/>
        <v>484.02100000000002</v>
      </c>
      <c r="AB5328" s="61">
        <f t="shared" si="4621"/>
        <v>614.36199999999997</v>
      </c>
    </row>
    <row r="5329" spans="1:28" ht="36" hidden="1" customHeight="1" thickBot="1" x14ac:dyDescent="0.3">
      <c r="A5329" s="202" t="s">
        <v>14</v>
      </c>
      <c r="B5329" s="344" t="s">
        <v>27</v>
      </c>
      <c r="C5329" s="345"/>
      <c r="D5329" s="181">
        <f>D5328/D5326</f>
        <v>0.43270118858354151</v>
      </c>
      <c r="E5329" s="181">
        <f t="shared" ref="E5329:O5329" si="4644">E5328/E5326</f>
        <v>0.45125955159963055</v>
      </c>
      <c r="F5329" s="181">
        <f t="shared" si="4644"/>
        <v>0.45274176374796443</v>
      </c>
      <c r="G5329" s="181">
        <f t="shared" si="4644"/>
        <v>0.46436766115504435</v>
      </c>
      <c r="H5329" s="181">
        <f t="shared" si="4644"/>
        <v>0.32131959617268141</v>
      </c>
      <c r="I5329" s="181">
        <f t="shared" si="4644"/>
        <v>0.40102950670924287</v>
      </c>
      <c r="J5329" s="181">
        <f t="shared" si="4644"/>
        <v>0.40640557006092254</v>
      </c>
      <c r="K5329" s="181">
        <f t="shared" si="4644"/>
        <v>0.40063106954844196</v>
      </c>
      <c r="L5329" s="181">
        <f t="shared" si="4644"/>
        <v>0.40860506913007744</v>
      </c>
      <c r="M5329" s="181">
        <f t="shared" si="4644"/>
        <v>0.49715424785826806</v>
      </c>
      <c r="N5329" s="181">
        <f t="shared" si="4644"/>
        <v>0.54810549440594281</v>
      </c>
      <c r="O5329" s="181">
        <f t="shared" si="4644"/>
        <v>0.55236459756887002</v>
      </c>
      <c r="P5329" s="207">
        <v>2029</v>
      </c>
      <c r="Q5329" s="61">
        <f t="shared" si="4632"/>
        <v>4.3270118858354149E-4</v>
      </c>
      <c r="R5329" s="61">
        <f t="shared" si="4632"/>
        <v>4.5125955159963052E-4</v>
      </c>
      <c r="S5329" s="61">
        <f t="shared" si="4632"/>
        <v>4.5274176374796444E-4</v>
      </c>
      <c r="T5329" s="61">
        <f t="shared" si="4632"/>
        <v>4.6436766115504438E-4</v>
      </c>
      <c r="U5329" s="61">
        <f t="shared" si="4632"/>
        <v>3.213195961726814E-4</v>
      </c>
      <c r="V5329" s="61">
        <f t="shared" si="4632"/>
        <v>4.0102950670924288E-4</v>
      </c>
      <c r="W5329" s="61">
        <f t="shared" si="4630"/>
        <v>4.0640557006092255E-4</v>
      </c>
      <c r="X5329" s="61">
        <f t="shared" si="4630"/>
        <v>4.0063106954844196E-4</v>
      </c>
      <c r="Y5329" s="61">
        <f t="shared" si="4630"/>
        <v>4.0860506913007746E-4</v>
      </c>
      <c r="Z5329" s="61">
        <f t="shared" si="4621"/>
        <v>4.9715424785826807E-4</v>
      </c>
      <c r="AA5329" s="61">
        <f t="shared" si="4621"/>
        <v>5.4810549440594285E-4</v>
      </c>
      <c r="AB5329" s="61">
        <f t="shared" si="4621"/>
        <v>5.5236459756887E-4</v>
      </c>
    </row>
    <row r="5330" spans="1:28" ht="81.75" hidden="1" customHeight="1" thickBot="1" x14ac:dyDescent="0.3">
      <c r="A5330" s="202" t="s">
        <v>28</v>
      </c>
      <c r="B5330" s="344" t="s">
        <v>29</v>
      </c>
      <c r="C5330" s="345"/>
      <c r="D5330" s="187">
        <f t="shared" ref="D5330:O5330" si="4645">D5231</f>
        <v>4.7964316533714424</v>
      </c>
      <c r="E5330" s="187">
        <f t="shared" si="4645"/>
        <v>4.7964316533714424</v>
      </c>
      <c r="F5330" s="187">
        <f t="shared" si="4645"/>
        <v>4.7964316533714424</v>
      </c>
      <c r="G5330" s="187">
        <f t="shared" si="4645"/>
        <v>4.7964316533714424</v>
      </c>
      <c r="H5330" s="187">
        <f t="shared" si="4645"/>
        <v>4.7964316533714424</v>
      </c>
      <c r="I5330" s="187">
        <f t="shared" si="4645"/>
        <v>4.7964316533714424</v>
      </c>
      <c r="J5330" s="187">
        <f t="shared" si="4645"/>
        <v>4.7964316533714424</v>
      </c>
      <c r="K5330" s="187">
        <f t="shared" si="4645"/>
        <v>4.7964316533714424</v>
      </c>
      <c r="L5330" s="187">
        <f t="shared" si="4645"/>
        <v>4.7964316533714424</v>
      </c>
      <c r="M5330" s="187">
        <f t="shared" si="4645"/>
        <v>4.7964316533714424</v>
      </c>
      <c r="N5330" s="187">
        <f t="shared" si="4645"/>
        <v>4.7964316533714424</v>
      </c>
      <c r="O5330" s="187">
        <f t="shared" si="4645"/>
        <v>4.7964316533714424</v>
      </c>
      <c r="P5330" s="207">
        <v>2029</v>
      </c>
      <c r="Q5330" s="61">
        <f t="shared" si="4632"/>
        <v>4.7964316533714423E-3</v>
      </c>
      <c r="R5330" s="61">
        <f t="shared" si="4632"/>
        <v>4.7964316533714423E-3</v>
      </c>
      <c r="S5330" s="61">
        <f t="shared" si="4632"/>
        <v>4.7964316533714423E-3</v>
      </c>
      <c r="T5330" s="61">
        <f t="shared" si="4632"/>
        <v>4.7964316533714423E-3</v>
      </c>
      <c r="U5330" s="61">
        <f t="shared" si="4632"/>
        <v>4.7964316533714423E-3</v>
      </c>
      <c r="V5330" s="61">
        <f t="shared" si="4632"/>
        <v>4.7964316533714423E-3</v>
      </c>
      <c r="W5330" s="61">
        <f t="shared" si="4630"/>
        <v>4.7964316533714423E-3</v>
      </c>
      <c r="X5330" s="61">
        <f t="shared" si="4630"/>
        <v>4.7964316533714423E-3</v>
      </c>
      <c r="Y5330" s="61">
        <f t="shared" si="4630"/>
        <v>4.7964316533714423E-3</v>
      </c>
      <c r="Z5330" s="61">
        <f t="shared" si="4621"/>
        <v>4.7964316533714423E-3</v>
      </c>
      <c r="AA5330" s="61">
        <f t="shared" si="4621"/>
        <v>4.7964316533714423E-3</v>
      </c>
      <c r="AB5330" s="61">
        <f t="shared" si="4621"/>
        <v>4.7964316533714423E-3</v>
      </c>
    </row>
    <row r="5331" spans="1:28" ht="51" hidden="1" customHeight="1" thickBot="1" x14ac:dyDescent="0.3">
      <c r="A5331" s="202" t="s">
        <v>30</v>
      </c>
      <c r="B5331" s="344" t="s">
        <v>31</v>
      </c>
      <c r="C5331" s="345"/>
      <c r="D5331" s="182">
        <f>D5320</f>
        <v>0.27709153233025152</v>
      </c>
      <c r="E5331" s="182">
        <f t="shared" ref="E5331:O5331" si="4646">E5320</f>
        <v>0.29564989534634056</v>
      </c>
      <c r="F5331" s="182">
        <f t="shared" si="4646"/>
        <v>0.29713210749467445</v>
      </c>
      <c r="G5331" s="182">
        <f t="shared" si="4646"/>
        <v>0.30875800490175431</v>
      </c>
      <c r="H5331" s="182">
        <f t="shared" si="4646"/>
        <v>0.1657099399193914</v>
      </c>
      <c r="I5331" s="182">
        <f t="shared" si="4646"/>
        <v>0.24541985045595285</v>
      </c>
      <c r="J5331" s="182">
        <f t="shared" si="4646"/>
        <v>0.25079591380763255</v>
      </c>
      <c r="K5331" s="182">
        <f t="shared" si="4646"/>
        <v>0.24502141329515195</v>
      </c>
      <c r="L5331" s="182">
        <f t="shared" si="4646"/>
        <v>0.2529954128767874</v>
      </c>
      <c r="M5331" s="182">
        <f t="shared" si="4646"/>
        <v>0.34154459160497808</v>
      </c>
      <c r="N5331" s="182">
        <f t="shared" si="4646"/>
        <v>0.39249583815265277</v>
      </c>
      <c r="O5331" s="182">
        <f t="shared" si="4646"/>
        <v>0.39675494131557998</v>
      </c>
      <c r="P5331" s="207">
        <v>2029</v>
      </c>
      <c r="Q5331" s="61">
        <f t="shared" si="4632"/>
        <v>2.7709153233025153E-4</v>
      </c>
      <c r="R5331" s="61">
        <f t="shared" si="4632"/>
        <v>2.9564989534634057E-4</v>
      </c>
      <c r="S5331" s="61">
        <f t="shared" si="4632"/>
        <v>2.9713210749467443E-4</v>
      </c>
      <c r="T5331" s="61">
        <f t="shared" si="4632"/>
        <v>3.0875800490175431E-4</v>
      </c>
      <c r="U5331" s="61">
        <f t="shared" si="4632"/>
        <v>1.6570993991939139E-4</v>
      </c>
      <c r="V5331" s="61">
        <f t="shared" si="4632"/>
        <v>2.4541985045595287E-4</v>
      </c>
      <c r="W5331" s="61">
        <f t="shared" si="4630"/>
        <v>2.5079591380763254E-4</v>
      </c>
      <c r="X5331" s="61">
        <f t="shared" si="4630"/>
        <v>2.4502141329515195E-4</v>
      </c>
      <c r="Y5331" s="61">
        <f t="shared" si="4630"/>
        <v>2.5299541287678739E-4</v>
      </c>
      <c r="Z5331" s="61">
        <f t="shared" si="4621"/>
        <v>3.4154459160497805E-4</v>
      </c>
      <c r="AA5331" s="61">
        <f t="shared" si="4621"/>
        <v>3.9249583815265278E-4</v>
      </c>
      <c r="AB5331" s="61">
        <f t="shared" si="4621"/>
        <v>3.9675494131557998E-4</v>
      </c>
    </row>
    <row r="5332" spans="1:28" ht="83.25" hidden="1" customHeight="1" thickBot="1" x14ac:dyDescent="0.3">
      <c r="A5332" s="202" t="s">
        <v>32</v>
      </c>
      <c r="B5332" s="344" t="s">
        <v>33</v>
      </c>
      <c r="C5332" s="345"/>
      <c r="D5332" s="183">
        <f>ROUND(D5331*D5326,0)</f>
        <v>219606</v>
      </c>
      <c r="E5332" s="183">
        <f t="shared" ref="E5332:F5332" si="4647">ROUND(E5331*E5326,0)</f>
        <v>211254</v>
      </c>
      <c r="F5332" s="183">
        <f t="shared" si="4647"/>
        <v>189760</v>
      </c>
      <c r="G5332" s="183">
        <f>ROUND(G5331*G5326,0)</f>
        <v>206152</v>
      </c>
      <c r="H5332" s="183">
        <f t="shared" ref="H5332:O5332" si="4648">ROUND(H5331*H5326,0)</f>
        <v>87979</v>
      </c>
      <c r="I5332" s="183">
        <f t="shared" si="4648"/>
        <v>140648</v>
      </c>
      <c r="J5332" s="183">
        <f t="shared" si="4648"/>
        <v>158490</v>
      </c>
      <c r="K5332" s="183">
        <f t="shared" si="4648"/>
        <v>149870</v>
      </c>
      <c r="L5332" s="183">
        <f t="shared" si="4648"/>
        <v>164979</v>
      </c>
      <c r="M5332" s="183">
        <f t="shared" si="4648"/>
        <v>253240</v>
      </c>
      <c r="N5332" s="183">
        <f t="shared" si="4648"/>
        <v>346605</v>
      </c>
      <c r="O5332" s="183">
        <f t="shared" si="4648"/>
        <v>441287</v>
      </c>
      <c r="P5332" s="207">
        <v>2029</v>
      </c>
      <c r="Q5332" s="61">
        <f t="shared" si="4632"/>
        <v>219.60599999999999</v>
      </c>
      <c r="R5332" s="61">
        <f t="shared" si="4632"/>
        <v>211.25399999999999</v>
      </c>
      <c r="S5332" s="61">
        <f t="shared" si="4632"/>
        <v>189.76</v>
      </c>
      <c r="T5332" s="61">
        <f t="shared" si="4632"/>
        <v>206.15199999999999</v>
      </c>
      <c r="U5332" s="61">
        <f t="shared" si="4632"/>
        <v>87.978999999999999</v>
      </c>
      <c r="V5332" s="61">
        <f t="shared" si="4632"/>
        <v>140.648</v>
      </c>
      <c r="W5332" s="61">
        <f t="shared" si="4630"/>
        <v>158.49</v>
      </c>
      <c r="X5332" s="61">
        <f t="shared" si="4630"/>
        <v>149.87</v>
      </c>
      <c r="Y5332" s="61">
        <f t="shared" si="4630"/>
        <v>164.97900000000001</v>
      </c>
      <c r="Z5332" s="61">
        <f t="shared" si="4621"/>
        <v>253.24</v>
      </c>
      <c r="AA5332" s="61">
        <f t="shared" si="4621"/>
        <v>346.60500000000002</v>
      </c>
      <c r="AB5332" s="61">
        <f t="shared" si="4621"/>
        <v>441.28699999999998</v>
      </c>
    </row>
    <row r="5333" spans="1:28" ht="53.25" hidden="1" customHeight="1" thickBot="1" x14ac:dyDescent="0.3">
      <c r="A5333" s="202" t="s">
        <v>34</v>
      </c>
      <c r="B5333" s="344" t="s">
        <v>35</v>
      </c>
      <c r="C5333" s="345"/>
      <c r="D5333" s="184">
        <f>D5330*D5332</f>
        <v>1053325.1696702889</v>
      </c>
      <c r="E5333" s="185">
        <f t="shared" ref="E5333:O5333" si="4649">E5330*E5332</f>
        <v>1013265.3725013307</v>
      </c>
      <c r="F5333" s="185">
        <f t="shared" si="4649"/>
        <v>910170.8705437649</v>
      </c>
      <c r="G5333" s="185">
        <f t="shared" si="4649"/>
        <v>988793.97820582963</v>
      </c>
      <c r="H5333" s="185">
        <f t="shared" si="4649"/>
        <v>421985.2604319661</v>
      </c>
      <c r="I5333" s="185">
        <f t="shared" si="4649"/>
        <v>674608.51918338658</v>
      </c>
      <c r="J5333" s="185">
        <f t="shared" si="4649"/>
        <v>760186.45274283993</v>
      </c>
      <c r="K5333" s="185">
        <f t="shared" si="4649"/>
        <v>718841.21189077804</v>
      </c>
      <c r="L5333" s="185">
        <f t="shared" si="4649"/>
        <v>791310.4977415672</v>
      </c>
      <c r="M5333" s="185">
        <f t="shared" si="4649"/>
        <v>1214648.3518997841</v>
      </c>
      <c r="N5333" s="185">
        <f t="shared" si="4649"/>
        <v>1662467.1932168088</v>
      </c>
      <c r="O5333" s="186">
        <f t="shared" si="4649"/>
        <v>2116602.9350213236</v>
      </c>
      <c r="P5333" s="207">
        <v>2029</v>
      </c>
      <c r="Q5333" s="61">
        <f t="shared" si="4632"/>
        <v>1053.3251696702889</v>
      </c>
      <c r="R5333" s="61">
        <f t="shared" si="4632"/>
        <v>1013.2653725013307</v>
      </c>
      <c r="S5333" s="61">
        <f t="shared" si="4632"/>
        <v>910.17087054376486</v>
      </c>
      <c r="T5333" s="61">
        <f t="shared" si="4632"/>
        <v>988.7939782058296</v>
      </c>
      <c r="U5333" s="61">
        <f t="shared" si="4632"/>
        <v>421.98526043196608</v>
      </c>
      <c r="V5333" s="61">
        <f t="shared" si="4632"/>
        <v>674.60851918338653</v>
      </c>
      <c r="W5333" s="61">
        <f t="shared" si="4630"/>
        <v>760.18645274283995</v>
      </c>
      <c r="X5333" s="61">
        <f t="shared" si="4630"/>
        <v>718.84121189077803</v>
      </c>
      <c r="Y5333" s="61">
        <f t="shared" si="4630"/>
        <v>791.31049774156725</v>
      </c>
      <c r="Z5333" s="61">
        <f t="shared" si="4621"/>
        <v>1214.6483518997841</v>
      </c>
      <c r="AA5333" s="61">
        <f t="shared" si="4621"/>
        <v>1662.4671932168089</v>
      </c>
      <c r="AB5333" s="61">
        <f t="shared" si="4621"/>
        <v>2116.6029350213234</v>
      </c>
    </row>
    <row r="5334" spans="1:28" ht="48.75" hidden="1" customHeight="1" thickBot="1" x14ac:dyDescent="0.3">
      <c r="A5334" s="202" t="s">
        <v>36</v>
      </c>
      <c r="B5334" s="344" t="s">
        <v>37</v>
      </c>
      <c r="C5334" s="345"/>
      <c r="D5334" s="184">
        <f>ROUND(D5333*0.9,2)</f>
        <v>947992.65</v>
      </c>
      <c r="E5334" s="185">
        <f t="shared" ref="E5334:O5334" si="4650">ROUND(E5333*0.9,2)</f>
        <v>911938.84</v>
      </c>
      <c r="F5334" s="185">
        <f t="shared" si="4650"/>
        <v>819153.78</v>
      </c>
      <c r="G5334" s="185">
        <f t="shared" si="4650"/>
        <v>889914.58</v>
      </c>
      <c r="H5334" s="185">
        <f t="shared" si="4650"/>
        <v>379786.73</v>
      </c>
      <c r="I5334" s="185">
        <f t="shared" si="4650"/>
        <v>607147.67000000004</v>
      </c>
      <c r="J5334" s="185">
        <f t="shared" si="4650"/>
        <v>684167.81</v>
      </c>
      <c r="K5334" s="185">
        <f t="shared" si="4650"/>
        <v>646957.09</v>
      </c>
      <c r="L5334" s="185">
        <f t="shared" si="4650"/>
        <v>712179.45</v>
      </c>
      <c r="M5334" s="185">
        <f t="shared" si="4650"/>
        <v>1093183.52</v>
      </c>
      <c r="N5334" s="185">
        <f t="shared" si="4650"/>
        <v>1496220.47</v>
      </c>
      <c r="O5334" s="186">
        <f t="shared" si="4650"/>
        <v>1904942.64</v>
      </c>
      <c r="P5334" s="207">
        <v>2029</v>
      </c>
      <c r="Q5334" s="61">
        <f t="shared" si="4632"/>
        <v>947.99265000000003</v>
      </c>
      <c r="R5334" s="61">
        <f t="shared" si="4632"/>
        <v>911.93883999999991</v>
      </c>
      <c r="S5334" s="61">
        <f t="shared" si="4632"/>
        <v>819.15377999999998</v>
      </c>
      <c r="T5334" s="61">
        <f t="shared" si="4632"/>
        <v>889.91458</v>
      </c>
      <c r="U5334" s="61">
        <f t="shared" si="4632"/>
        <v>379.78672999999998</v>
      </c>
      <c r="V5334" s="61">
        <f t="shared" si="4632"/>
        <v>607.14767000000006</v>
      </c>
      <c r="W5334" s="61">
        <f t="shared" si="4630"/>
        <v>684.16781000000003</v>
      </c>
      <c r="X5334" s="61">
        <f t="shared" si="4630"/>
        <v>646.95708999999999</v>
      </c>
      <c r="Y5334" s="61">
        <f t="shared" si="4630"/>
        <v>712.17944999999997</v>
      </c>
      <c r="Z5334" s="61">
        <f t="shared" si="4621"/>
        <v>1093.18352</v>
      </c>
      <c r="AA5334" s="61">
        <f t="shared" si="4621"/>
        <v>1496.22047</v>
      </c>
      <c r="AB5334" s="61">
        <f t="shared" si="4621"/>
        <v>1904.94264</v>
      </c>
    </row>
    <row r="5335" spans="1:28" ht="21" hidden="1" customHeight="1" thickBot="1" x14ac:dyDescent="0.3">
      <c r="A5335" s="346" t="str">
        <f>A5324</f>
        <v>Объект 54:</v>
      </c>
      <c r="B5335" s="347"/>
      <c r="C5335" s="43"/>
      <c r="D5335" s="348" t="str">
        <f>D5324</f>
        <v>Яч.№2 Доброе-1;  Яч.№8 Доброе-2</v>
      </c>
      <c r="E5335" s="349"/>
      <c r="F5335" s="349"/>
      <c r="G5335" s="349"/>
      <c r="H5335" s="349"/>
      <c r="I5335" s="349"/>
      <c r="J5335" s="349"/>
      <c r="K5335" s="349"/>
      <c r="L5335" s="349"/>
      <c r="M5335" s="349"/>
      <c r="N5335" s="349"/>
      <c r="O5335" s="350"/>
      <c r="P5335" s="207">
        <v>2030</v>
      </c>
      <c r="Q5335" s="61" t="e">
        <f t="shared" si="4632"/>
        <v>#VALUE!</v>
      </c>
      <c r="R5335" s="61">
        <f t="shared" si="4632"/>
        <v>0</v>
      </c>
      <c r="S5335" s="61">
        <f t="shared" si="4632"/>
        <v>0</v>
      </c>
      <c r="T5335" s="61">
        <f t="shared" si="4632"/>
        <v>0</v>
      </c>
      <c r="U5335" s="61">
        <f t="shared" si="4632"/>
        <v>0</v>
      </c>
      <c r="V5335" s="61">
        <f t="shared" si="4632"/>
        <v>0</v>
      </c>
      <c r="W5335" s="61">
        <f t="shared" si="4630"/>
        <v>0</v>
      </c>
      <c r="X5335" s="61">
        <f t="shared" si="4630"/>
        <v>0</v>
      </c>
      <c r="Y5335" s="61">
        <f t="shared" si="4630"/>
        <v>0</v>
      </c>
      <c r="Z5335" s="61">
        <f t="shared" si="4621"/>
        <v>0</v>
      </c>
      <c r="AA5335" s="61">
        <f t="shared" si="4621"/>
        <v>0</v>
      </c>
      <c r="AB5335" s="61">
        <f t="shared" si="4621"/>
        <v>0</v>
      </c>
    </row>
    <row r="5336" spans="1:28" ht="16.5" hidden="1" thickBot="1" x14ac:dyDescent="0.3">
      <c r="A5336" s="351" t="s">
        <v>301</v>
      </c>
      <c r="B5336" s="352"/>
      <c r="C5336" s="352"/>
      <c r="D5336" s="352"/>
      <c r="E5336" s="352"/>
      <c r="F5336" s="352"/>
      <c r="G5336" s="352"/>
      <c r="H5336" s="352"/>
      <c r="I5336" s="352"/>
      <c r="J5336" s="352"/>
      <c r="K5336" s="352"/>
      <c r="L5336" s="352"/>
      <c r="M5336" s="352"/>
      <c r="N5336" s="352"/>
      <c r="O5336" s="352"/>
      <c r="P5336" s="207">
        <v>2030</v>
      </c>
      <c r="Q5336" s="61">
        <f t="shared" si="4632"/>
        <v>0</v>
      </c>
      <c r="R5336" s="61">
        <f t="shared" si="4632"/>
        <v>0</v>
      </c>
      <c r="S5336" s="61">
        <f t="shared" si="4632"/>
        <v>0</v>
      </c>
      <c r="T5336" s="61">
        <f t="shared" si="4632"/>
        <v>0</v>
      </c>
      <c r="U5336" s="61">
        <f t="shared" si="4632"/>
        <v>0</v>
      </c>
      <c r="V5336" s="61">
        <f t="shared" si="4632"/>
        <v>0</v>
      </c>
      <c r="W5336" s="61">
        <f t="shared" si="4630"/>
        <v>0</v>
      </c>
      <c r="X5336" s="61">
        <f t="shared" si="4630"/>
        <v>0</v>
      </c>
      <c r="Y5336" s="61">
        <f t="shared" si="4630"/>
        <v>0</v>
      </c>
      <c r="Z5336" s="61">
        <f t="shared" si="4621"/>
        <v>0</v>
      </c>
      <c r="AA5336" s="61">
        <f t="shared" si="4621"/>
        <v>0</v>
      </c>
      <c r="AB5336" s="61">
        <f t="shared" si="4621"/>
        <v>0</v>
      </c>
    </row>
    <row r="5337" spans="1:28" s="41" customFormat="1" ht="29.25" hidden="1" customHeight="1" thickBot="1" x14ac:dyDescent="0.3">
      <c r="A5337" s="202" t="s">
        <v>11</v>
      </c>
      <c r="B5337" s="344" t="s">
        <v>293</v>
      </c>
      <c r="C5337" s="345"/>
      <c r="D5337" s="179">
        <f>D5326</f>
        <v>792540</v>
      </c>
      <c r="E5337" s="179">
        <f t="shared" ref="E5337:O5338" si="4651">E5326</f>
        <v>714540</v>
      </c>
      <c r="F5337" s="179">
        <f t="shared" si="4651"/>
        <v>638640</v>
      </c>
      <c r="G5337" s="179">
        <f t="shared" si="4651"/>
        <v>667680</v>
      </c>
      <c r="H5337" s="179">
        <f t="shared" si="4651"/>
        <v>530920</v>
      </c>
      <c r="I5337" s="179">
        <f t="shared" si="4651"/>
        <v>573090</v>
      </c>
      <c r="J5337" s="179">
        <f t="shared" si="4651"/>
        <v>631950</v>
      </c>
      <c r="K5337" s="179">
        <f t="shared" si="4651"/>
        <v>611660</v>
      </c>
      <c r="L5337" s="179">
        <f t="shared" si="4651"/>
        <v>652104</v>
      </c>
      <c r="M5337" s="179">
        <f t="shared" si="4651"/>
        <v>741456</v>
      </c>
      <c r="N5337" s="179">
        <f t="shared" si="4651"/>
        <v>883080</v>
      </c>
      <c r="O5337" s="179">
        <f t="shared" si="4651"/>
        <v>1112240</v>
      </c>
      <c r="P5337" s="207">
        <v>2030</v>
      </c>
      <c r="Q5337" s="61">
        <f t="shared" si="4632"/>
        <v>792.54</v>
      </c>
      <c r="R5337" s="61">
        <f t="shared" si="4632"/>
        <v>714.54</v>
      </c>
      <c r="S5337" s="61">
        <f t="shared" si="4632"/>
        <v>638.64</v>
      </c>
      <c r="T5337" s="61">
        <f t="shared" si="4632"/>
        <v>667.68</v>
      </c>
      <c r="U5337" s="61">
        <f t="shared" si="4632"/>
        <v>530.91999999999996</v>
      </c>
      <c r="V5337" s="61">
        <f t="shared" si="4632"/>
        <v>573.09</v>
      </c>
      <c r="W5337" s="61">
        <f t="shared" si="4630"/>
        <v>631.95000000000005</v>
      </c>
      <c r="X5337" s="61">
        <f t="shared" si="4630"/>
        <v>611.66</v>
      </c>
      <c r="Y5337" s="61">
        <f t="shared" si="4630"/>
        <v>652.10400000000004</v>
      </c>
      <c r="Z5337" s="61">
        <f t="shared" si="4621"/>
        <v>741.45600000000002</v>
      </c>
      <c r="AA5337" s="61">
        <f t="shared" si="4621"/>
        <v>883.08</v>
      </c>
      <c r="AB5337" s="61">
        <f t="shared" si="4621"/>
        <v>1112.24</v>
      </c>
    </row>
    <row r="5338" spans="1:28" ht="16.5" hidden="1" thickBot="1" x14ac:dyDescent="0.3">
      <c r="A5338" s="202" t="s">
        <v>12</v>
      </c>
      <c r="B5338" s="353" t="s">
        <v>291</v>
      </c>
      <c r="C5338" s="354"/>
      <c r="D5338" s="179">
        <f>D5327</f>
        <v>449607</v>
      </c>
      <c r="E5338" s="179">
        <f t="shared" si="4651"/>
        <v>392097</v>
      </c>
      <c r="F5338" s="179">
        <f t="shared" si="4651"/>
        <v>349501</v>
      </c>
      <c r="G5338" s="179">
        <f t="shared" si="4651"/>
        <v>357631</v>
      </c>
      <c r="H5338" s="179">
        <f t="shared" si="4651"/>
        <v>360325</v>
      </c>
      <c r="I5338" s="179">
        <f t="shared" si="4651"/>
        <v>343264</v>
      </c>
      <c r="J5338" s="179">
        <f t="shared" si="4651"/>
        <v>375122</v>
      </c>
      <c r="K5338" s="179">
        <f t="shared" si="4651"/>
        <v>366610</v>
      </c>
      <c r="L5338" s="179">
        <f t="shared" si="4651"/>
        <v>385651</v>
      </c>
      <c r="M5338" s="179">
        <f t="shared" si="4651"/>
        <v>372838</v>
      </c>
      <c r="N5338" s="179">
        <f t="shared" si="4651"/>
        <v>399059</v>
      </c>
      <c r="O5338" s="179">
        <f t="shared" si="4651"/>
        <v>497878</v>
      </c>
      <c r="P5338" s="207">
        <v>2030</v>
      </c>
      <c r="Q5338" s="61">
        <f t="shared" si="4632"/>
        <v>449.60700000000003</v>
      </c>
      <c r="R5338" s="61">
        <f t="shared" si="4632"/>
        <v>392.09699999999998</v>
      </c>
      <c r="S5338" s="61">
        <f t="shared" si="4632"/>
        <v>349.50099999999998</v>
      </c>
      <c r="T5338" s="61">
        <f t="shared" si="4632"/>
        <v>357.63099999999997</v>
      </c>
      <c r="U5338" s="61">
        <f t="shared" si="4632"/>
        <v>360.32499999999999</v>
      </c>
      <c r="V5338" s="61">
        <f t="shared" si="4632"/>
        <v>343.26400000000001</v>
      </c>
      <c r="W5338" s="61">
        <f t="shared" si="4630"/>
        <v>375.12200000000001</v>
      </c>
      <c r="X5338" s="61">
        <f t="shared" si="4630"/>
        <v>366.61</v>
      </c>
      <c r="Y5338" s="61">
        <f t="shared" si="4630"/>
        <v>385.65100000000001</v>
      </c>
      <c r="Z5338" s="61">
        <f t="shared" si="4621"/>
        <v>372.83800000000002</v>
      </c>
      <c r="AA5338" s="61">
        <f t="shared" si="4621"/>
        <v>399.05900000000003</v>
      </c>
      <c r="AB5338" s="61">
        <f t="shared" si="4621"/>
        <v>497.87799999999999</v>
      </c>
    </row>
    <row r="5339" spans="1:28" ht="33" hidden="1" customHeight="1" thickBot="1" x14ac:dyDescent="0.3">
      <c r="A5339" s="202" t="s">
        <v>13</v>
      </c>
      <c r="B5339" s="344" t="s">
        <v>292</v>
      </c>
      <c r="C5339" s="345"/>
      <c r="D5339" s="180">
        <f>D5337-D5338</f>
        <v>342933</v>
      </c>
      <c r="E5339" s="180">
        <f t="shared" ref="E5339:O5339" si="4652">E5337-E5338</f>
        <v>322443</v>
      </c>
      <c r="F5339" s="180">
        <f t="shared" si="4652"/>
        <v>289139</v>
      </c>
      <c r="G5339" s="180">
        <f t="shared" si="4652"/>
        <v>310049</v>
      </c>
      <c r="H5339" s="180">
        <f t="shared" si="4652"/>
        <v>170595</v>
      </c>
      <c r="I5339" s="180">
        <f t="shared" si="4652"/>
        <v>229826</v>
      </c>
      <c r="J5339" s="180">
        <f t="shared" si="4652"/>
        <v>256828</v>
      </c>
      <c r="K5339" s="180">
        <f t="shared" si="4652"/>
        <v>245050</v>
      </c>
      <c r="L5339" s="180">
        <f t="shared" si="4652"/>
        <v>266453</v>
      </c>
      <c r="M5339" s="180">
        <f t="shared" si="4652"/>
        <v>368618</v>
      </c>
      <c r="N5339" s="180">
        <f t="shared" si="4652"/>
        <v>484021</v>
      </c>
      <c r="O5339" s="180">
        <f t="shared" si="4652"/>
        <v>614362</v>
      </c>
      <c r="P5339" s="207">
        <v>2030</v>
      </c>
      <c r="Q5339" s="61">
        <f t="shared" si="4632"/>
        <v>342.93299999999999</v>
      </c>
      <c r="R5339" s="61">
        <f t="shared" si="4632"/>
        <v>322.44299999999998</v>
      </c>
      <c r="S5339" s="61">
        <f t="shared" si="4632"/>
        <v>289.13900000000001</v>
      </c>
      <c r="T5339" s="61">
        <f t="shared" si="4632"/>
        <v>310.04899999999998</v>
      </c>
      <c r="U5339" s="61">
        <f t="shared" si="4632"/>
        <v>170.595</v>
      </c>
      <c r="V5339" s="61">
        <f t="shared" si="4632"/>
        <v>229.82599999999999</v>
      </c>
      <c r="W5339" s="61">
        <f t="shared" si="4630"/>
        <v>256.82799999999997</v>
      </c>
      <c r="X5339" s="61">
        <f t="shared" si="4630"/>
        <v>245.05</v>
      </c>
      <c r="Y5339" s="61">
        <f t="shared" si="4630"/>
        <v>266.45299999999997</v>
      </c>
      <c r="Z5339" s="61">
        <f t="shared" si="4621"/>
        <v>368.61799999999999</v>
      </c>
      <c r="AA5339" s="61">
        <f t="shared" si="4621"/>
        <v>484.02100000000002</v>
      </c>
      <c r="AB5339" s="61">
        <f t="shared" si="4621"/>
        <v>614.36199999999997</v>
      </c>
    </row>
    <row r="5340" spans="1:28" ht="36" hidden="1" customHeight="1" thickBot="1" x14ac:dyDescent="0.3">
      <c r="A5340" s="202" t="s">
        <v>14</v>
      </c>
      <c r="B5340" s="344" t="s">
        <v>27</v>
      </c>
      <c r="C5340" s="345"/>
      <c r="D5340" s="181">
        <f>D5339/D5337</f>
        <v>0.43270118858354151</v>
      </c>
      <c r="E5340" s="181">
        <f t="shared" ref="E5340:O5340" si="4653">E5339/E5337</f>
        <v>0.45125955159963055</v>
      </c>
      <c r="F5340" s="181">
        <f t="shared" si="4653"/>
        <v>0.45274176374796443</v>
      </c>
      <c r="G5340" s="181">
        <f t="shared" si="4653"/>
        <v>0.46436766115504435</v>
      </c>
      <c r="H5340" s="181">
        <f t="shared" si="4653"/>
        <v>0.32131959617268141</v>
      </c>
      <c r="I5340" s="181">
        <f t="shared" si="4653"/>
        <v>0.40102950670924287</v>
      </c>
      <c r="J5340" s="181">
        <f t="shared" si="4653"/>
        <v>0.40640557006092254</v>
      </c>
      <c r="K5340" s="181">
        <f t="shared" si="4653"/>
        <v>0.40063106954844196</v>
      </c>
      <c r="L5340" s="181">
        <f t="shared" si="4653"/>
        <v>0.40860506913007744</v>
      </c>
      <c r="M5340" s="181">
        <f t="shared" si="4653"/>
        <v>0.49715424785826806</v>
      </c>
      <c r="N5340" s="181">
        <f t="shared" si="4653"/>
        <v>0.54810549440594281</v>
      </c>
      <c r="O5340" s="181">
        <f t="shared" si="4653"/>
        <v>0.55236459756887002</v>
      </c>
      <c r="P5340" s="207">
        <v>2030</v>
      </c>
      <c r="Q5340" s="61">
        <f t="shared" si="4632"/>
        <v>4.3270118858354149E-4</v>
      </c>
      <c r="R5340" s="61">
        <f t="shared" si="4632"/>
        <v>4.5125955159963052E-4</v>
      </c>
      <c r="S5340" s="61">
        <f t="shared" si="4632"/>
        <v>4.5274176374796444E-4</v>
      </c>
      <c r="T5340" s="61">
        <f t="shared" si="4632"/>
        <v>4.6436766115504438E-4</v>
      </c>
      <c r="U5340" s="61">
        <f t="shared" si="4632"/>
        <v>3.213195961726814E-4</v>
      </c>
      <c r="V5340" s="61">
        <f t="shared" si="4632"/>
        <v>4.0102950670924288E-4</v>
      </c>
      <c r="W5340" s="61">
        <f t="shared" si="4630"/>
        <v>4.0640557006092255E-4</v>
      </c>
      <c r="X5340" s="61">
        <f t="shared" si="4630"/>
        <v>4.0063106954844196E-4</v>
      </c>
      <c r="Y5340" s="61">
        <f t="shared" si="4630"/>
        <v>4.0860506913007746E-4</v>
      </c>
      <c r="Z5340" s="61">
        <f t="shared" si="4621"/>
        <v>4.9715424785826807E-4</v>
      </c>
      <c r="AA5340" s="61">
        <f t="shared" si="4621"/>
        <v>5.4810549440594285E-4</v>
      </c>
      <c r="AB5340" s="61">
        <f t="shared" si="4621"/>
        <v>5.5236459756887E-4</v>
      </c>
    </row>
    <row r="5341" spans="1:28" ht="81.75" hidden="1" customHeight="1" thickBot="1" x14ac:dyDescent="0.3">
      <c r="A5341" s="202" t="s">
        <v>28</v>
      </c>
      <c r="B5341" s="344" t="s">
        <v>29</v>
      </c>
      <c r="C5341" s="345"/>
      <c r="D5341" s="187">
        <f t="shared" ref="D5341:O5341" si="4654">D5242</f>
        <v>5.0074746461197801</v>
      </c>
      <c r="E5341" s="187">
        <f t="shared" si="4654"/>
        <v>5.0074746461197801</v>
      </c>
      <c r="F5341" s="187">
        <f t="shared" si="4654"/>
        <v>5.0074746461197801</v>
      </c>
      <c r="G5341" s="187">
        <f t="shared" si="4654"/>
        <v>5.0074746461197801</v>
      </c>
      <c r="H5341" s="187">
        <f t="shared" si="4654"/>
        <v>5.0074746461197801</v>
      </c>
      <c r="I5341" s="187">
        <f t="shared" si="4654"/>
        <v>5.0074746461197801</v>
      </c>
      <c r="J5341" s="187">
        <f t="shared" si="4654"/>
        <v>5.0074746461197801</v>
      </c>
      <c r="K5341" s="187">
        <f t="shared" si="4654"/>
        <v>5.0074746461197801</v>
      </c>
      <c r="L5341" s="187">
        <f t="shared" si="4654"/>
        <v>5.0074746461197801</v>
      </c>
      <c r="M5341" s="187">
        <f t="shared" si="4654"/>
        <v>5.0074746461197801</v>
      </c>
      <c r="N5341" s="187">
        <f t="shared" si="4654"/>
        <v>5.0074746461197801</v>
      </c>
      <c r="O5341" s="187">
        <f t="shared" si="4654"/>
        <v>5.0074746461197801</v>
      </c>
      <c r="P5341" s="207">
        <v>2030</v>
      </c>
      <c r="Q5341" s="61">
        <f t="shared" si="4632"/>
        <v>5.0074746461197797E-3</v>
      </c>
      <c r="R5341" s="61">
        <f t="shared" si="4632"/>
        <v>5.0074746461197797E-3</v>
      </c>
      <c r="S5341" s="61">
        <f t="shared" si="4632"/>
        <v>5.0074746461197797E-3</v>
      </c>
      <c r="T5341" s="61">
        <f t="shared" si="4632"/>
        <v>5.0074746461197797E-3</v>
      </c>
      <c r="U5341" s="61">
        <f t="shared" si="4632"/>
        <v>5.0074746461197797E-3</v>
      </c>
      <c r="V5341" s="61">
        <f t="shared" si="4632"/>
        <v>5.0074746461197797E-3</v>
      </c>
      <c r="W5341" s="61">
        <f t="shared" si="4630"/>
        <v>5.0074746461197797E-3</v>
      </c>
      <c r="X5341" s="61">
        <f t="shared" si="4630"/>
        <v>5.0074746461197797E-3</v>
      </c>
      <c r="Y5341" s="61">
        <f t="shared" si="4630"/>
        <v>5.0074746461197797E-3</v>
      </c>
      <c r="Z5341" s="61">
        <f t="shared" si="4621"/>
        <v>5.0074746461197797E-3</v>
      </c>
      <c r="AA5341" s="61">
        <f t="shared" si="4621"/>
        <v>5.0074746461197797E-3</v>
      </c>
      <c r="AB5341" s="61">
        <f t="shared" si="4621"/>
        <v>5.0074746461197797E-3</v>
      </c>
    </row>
    <row r="5342" spans="1:28" ht="51" hidden="1" customHeight="1" thickBot="1" x14ac:dyDescent="0.3">
      <c r="A5342" s="202" t="s">
        <v>30</v>
      </c>
      <c r="B5342" s="344" t="s">
        <v>31</v>
      </c>
      <c r="C5342" s="345"/>
      <c r="D5342" s="182">
        <f>D5331</f>
        <v>0.27709153233025152</v>
      </c>
      <c r="E5342" s="182">
        <f t="shared" ref="E5342:O5342" si="4655">E5331</f>
        <v>0.29564989534634056</v>
      </c>
      <c r="F5342" s="182">
        <f t="shared" si="4655"/>
        <v>0.29713210749467445</v>
      </c>
      <c r="G5342" s="182">
        <f t="shared" si="4655"/>
        <v>0.30875800490175431</v>
      </c>
      <c r="H5342" s="182">
        <f t="shared" si="4655"/>
        <v>0.1657099399193914</v>
      </c>
      <c r="I5342" s="182">
        <f t="shared" si="4655"/>
        <v>0.24541985045595285</v>
      </c>
      <c r="J5342" s="182">
        <f t="shared" si="4655"/>
        <v>0.25079591380763255</v>
      </c>
      <c r="K5342" s="182">
        <f t="shared" si="4655"/>
        <v>0.24502141329515195</v>
      </c>
      <c r="L5342" s="182">
        <f t="shared" si="4655"/>
        <v>0.2529954128767874</v>
      </c>
      <c r="M5342" s="182">
        <f t="shared" si="4655"/>
        <v>0.34154459160497808</v>
      </c>
      <c r="N5342" s="182">
        <f t="shared" si="4655"/>
        <v>0.39249583815265277</v>
      </c>
      <c r="O5342" s="182">
        <f t="shared" si="4655"/>
        <v>0.39675494131557998</v>
      </c>
      <c r="P5342" s="207">
        <v>2030</v>
      </c>
      <c r="Q5342" s="61">
        <f t="shared" si="4632"/>
        <v>2.7709153233025153E-4</v>
      </c>
      <c r="R5342" s="61">
        <f t="shared" si="4632"/>
        <v>2.9564989534634057E-4</v>
      </c>
      <c r="S5342" s="61">
        <f t="shared" si="4632"/>
        <v>2.9713210749467443E-4</v>
      </c>
      <c r="T5342" s="61">
        <f t="shared" si="4632"/>
        <v>3.0875800490175431E-4</v>
      </c>
      <c r="U5342" s="61">
        <f t="shared" si="4632"/>
        <v>1.6570993991939139E-4</v>
      </c>
      <c r="V5342" s="61">
        <f t="shared" si="4632"/>
        <v>2.4541985045595287E-4</v>
      </c>
      <c r="W5342" s="61">
        <f t="shared" si="4630"/>
        <v>2.5079591380763254E-4</v>
      </c>
      <c r="X5342" s="61">
        <f t="shared" si="4630"/>
        <v>2.4502141329515195E-4</v>
      </c>
      <c r="Y5342" s="61">
        <f t="shared" si="4630"/>
        <v>2.5299541287678739E-4</v>
      </c>
      <c r="Z5342" s="61">
        <f t="shared" si="4621"/>
        <v>3.4154459160497805E-4</v>
      </c>
      <c r="AA5342" s="61">
        <f t="shared" si="4621"/>
        <v>3.9249583815265278E-4</v>
      </c>
      <c r="AB5342" s="61">
        <f t="shared" si="4621"/>
        <v>3.9675494131557998E-4</v>
      </c>
    </row>
    <row r="5343" spans="1:28" ht="83.25" hidden="1" customHeight="1" thickBot="1" x14ac:dyDescent="0.3">
      <c r="A5343" s="202" t="s">
        <v>32</v>
      </c>
      <c r="B5343" s="344" t="s">
        <v>33</v>
      </c>
      <c r="C5343" s="345"/>
      <c r="D5343" s="183">
        <f>ROUND(D5342*D5337,0)</f>
        <v>219606</v>
      </c>
      <c r="E5343" s="183">
        <f t="shared" ref="E5343:F5343" si="4656">ROUND(E5342*E5337,0)</f>
        <v>211254</v>
      </c>
      <c r="F5343" s="183">
        <f t="shared" si="4656"/>
        <v>189760</v>
      </c>
      <c r="G5343" s="183">
        <f>ROUND(G5342*G5337,0)</f>
        <v>206152</v>
      </c>
      <c r="H5343" s="183">
        <f t="shared" ref="H5343:O5343" si="4657">ROUND(H5342*H5337,0)</f>
        <v>87979</v>
      </c>
      <c r="I5343" s="183">
        <f t="shared" si="4657"/>
        <v>140648</v>
      </c>
      <c r="J5343" s="183">
        <f t="shared" si="4657"/>
        <v>158490</v>
      </c>
      <c r="K5343" s="183">
        <f t="shared" si="4657"/>
        <v>149870</v>
      </c>
      <c r="L5343" s="183">
        <f t="shared" si="4657"/>
        <v>164979</v>
      </c>
      <c r="M5343" s="183">
        <f t="shared" si="4657"/>
        <v>253240</v>
      </c>
      <c r="N5343" s="183">
        <f t="shared" si="4657"/>
        <v>346605</v>
      </c>
      <c r="O5343" s="183">
        <f t="shared" si="4657"/>
        <v>441287</v>
      </c>
      <c r="P5343" s="207">
        <v>2030</v>
      </c>
      <c r="Q5343" s="61">
        <f t="shared" si="4632"/>
        <v>219.60599999999999</v>
      </c>
      <c r="R5343" s="61">
        <f t="shared" si="4632"/>
        <v>211.25399999999999</v>
      </c>
      <c r="S5343" s="61">
        <f t="shared" si="4632"/>
        <v>189.76</v>
      </c>
      <c r="T5343" s="61">
        <f t="shared" si="4632"/>
        <v>206.15199999999999</v>
      </c>
      <c r="U5343" s="61">
        <f t="shared" si="4632"/>
        <v>87.978999999999999</v>
      </c>
      <c r="V5343" s="61">
        <f t="shared" si="4632"/>
        <v>140.648</v>
      </c>
      <c r="W5343" s="61">
        <f t="shared" si="4630"/>
        <v>158.49</v>
      </c>
      <c r="X5343" s="61">
        <f t="shared" si="4630"/>
        <v>149.87</v>
      </c>
      <c r="Y5343" s="61">
        <f t="shared" si="4630"/>
        <v>164.97900000000001</v>
      </c>
      <c r="Z5343" s="61">
        <f t="shared" si="4621"/>
        <v>253.24</v>
      </c>
      <c r="AA5343" s="61">
        <f t="shared" si="4621"/>
        <v>346.60500000000002</v>
      </c>
      <c r="AB5343" s="61">
        <f t="shared" si="4621"/>
        <v>441.28699999999998</v>
      </c>
    </row>
    <row r="5344" spans="1:28" ht="53.25" hidden="1" customHeight="1" thickBot="1" x14ac:dyDescent="0.3">
      <c r="A5344" s="202" t="s">
        <v>34</v>
      </c>
      <c r="B5344" s="344" t="s">
        <v>35</v>
      </c>
      <c r="C5344" s="345"/>
      <c r="D5344" s="184">
        <f>D5341*D5343</f>
        <v>1099671.4771357805</v>
      </c>
      <c r="E5344" s="185">
        <f t="shared" ref="E5344:O5344" si="4658">E5341*E5343</f>
        <v>1057849.0488913881</v>
      </c>
      <c r="F5344" s="185">
        <f t="shared" si="4658"/>
        <v>950218.38884768949</v>
      </c>
      <c r="G5344" s="185">
        <f t="shared" si="4658"/>
        <v>1032300.9132468849</v>
      </c>
      <c r="H5344" s="185">
        <f t="shared" si="4658"/>
        <v>440552.61189097213</v>
      </c>
      <c r="I5344" s="185">
        <f t="shared" si="4658"/>
        <v>704291.2940274548</v>
      </c>
      <c r="J5344" s="185">
        <f t="shared" si="4658"/>
        <v>793634.65666352399</v>
      </c>
      <c r="K5344" s="185">
        <f t="shared" si="4658"/>
        <v>750470.22521397145</v>
      </c>
      <c r="L5344" s="185">
        <f t="shared" si="4658"/>
        <v>826128.15964219521</v>
      </c>
      <c r="M5344" s="185">
        <f t="shared" si="4658"/>
        <v>1268092.8793833731</v>
      </c>
      <c r="N5344" s="185">
        <f t="shared" si="4658"/>
        <v>1735615.7497183464</v>
      </c>
      <c r="O5344" s="186">
        <f t="shared" si="4658"/>
        <v>2209733.4641622594</v>
      </c>
      <c r="P5344" s="207">
        <v>2030</v>
      </c>
      <c r="Q5344" s="61">
        <f t="shared" si="4632"/>
        <v>1099.6714771357806</v>
      </c>
      <c r="R5344" s="61">
        <f t="shared" si="4632"/>
        <v>1057.8490488913881</v>
      </c>
      <c r="S5344" s="61">
        <f t="shared" si="4632"/>
        <v>950.21838884768954</v>
      </c>
      <c r="T5344" s="61">
        <f t="shared" si="4632"/>
        <v>1032.3009132468849</v>
      </c>
      <c r="U5344" s="61">
        <f t="shared" si="4632"/>
        <v>440.55261189097212</v>
      </c>
      <c r="V5344" s="61">
        <f t="shared" si="4632"/>
        <v>704.2912940274548</v>
      </c>
      <c r="W5344" s="61">
        <f t="shared" si="4630"/>
        <v>793.63465666352397</v>
      </c>
      <c r="X5344" s="61">
        <f t="shared" si="4630"/>
        <v>750.4702252139715</v>
      </c>
      <c r="Y5344" s="61">
        <f t="shared" si="4630"/>
        <v>826.12815964219521</v>
      </c>
      <c r="Z5344" s="61">
        <f t="shared" si="4621"/>
        <v>1268.092879383373</v>
      </c>
      <c r="AA5344" s="61">
        <f t="shared" si="4621"/>
        <v>1735.6157497183465</v>
      </c>
      <c r="AB5344" s="61">
        <f t="shared" si="4621"/>
        <v>2209.7334641622592</v>
      </c>
    </row>
    <row r="5345" spans="1:28" ht="48.75" hidden="1" customHeight="1" thickBot="1" x14ac:dyDescent="0.3">
      <c r="A5345" s="202" t="s">
        <v>36</v>
      </c>
      <c r="B5345" s="344" t="s">
        <v>37</v>
      </c>
      <c r="C5345" s="345"/>
      <c r="D5345" s="184">
        <f>ROUND(D5344*0.9,2)</f>
        <v>989704.33</v>
      </c>
      <c r="E5345" s="185">
        <f t="shared" ref="E5345:O5345" si="4659">ROUND(E5344*0.9,2)</f>
        <v>952064.14</v>
      </c>
      <c r="F5345" s="185">
        <f t="shared" si="4659"/>
        <v>855196.55</v>
      </c>
      <c r="G5345" s="185">
        <f t="shared" si="4659"/>
        <v>929070.82</v>
      </c>
      <c r="H5345" s="185">
        <f t="shared" si="4659"/>
        <v>396497.35</v>
      </c>
      <c r="I5345" s="185">
        <f t="shared" si="4659"/>
        <v>633862.16</v>
      </c>
      <c r="J5345" s="185">
        <f t="shared" si="4659"/>
        <v>714271.19</v>
      </c>
      <c r="K5345" s="185">
        <f t="shared" si="4659"/>
        <v>675423.2</v>
      </c>
      <c r="L5345" s="185">
        <f t="shared" si="4659"/>
        <v>743515.34</v>
      </c>
      <c r="M5345" s="185">
        <f t="shared" si="4659"/>
        <v>1141283.5900000001</v>
      </c>
      <c r="N5345" s="185">
        <f t="shared" si="4659"/>
        <v>1562054.17</v>
      </c>
      <c r="O5345" s="186">
        <f t="shared" si="4659"/>
        <v>1988760.12</v>
      </c>
      <c r="P5345" s="207">
        <v>2030</v>
      </c>
      <c r="Q5345" s="61">
        <f t="shared" si="4632"/>
        <v>989.70432999999991</v>
      </c>
      <c r="R5345" s="61">
        <f t="shared" si="4632"/>
        <v>952.06414000000007</v>
      </c>
      <c r="S5345" s="61">
        <f t="shared" si="4632"/>
        <v>855.19655</v>
      </c>
      <c r="T5345" s="61">
        <f t="shared" si="4632"/>
        <v>929.07081999999991</v>
      </c>
      <c r="U5345" s="61">
        <f t="shared" si="4632"/>
        <v>396.49734999999998</v>
      </c>
      <c r="V5345" s="61">
        <f t="shared" si="4632"/>
        <v>633.86216000000002</v>
      </c>
      <c r="W5345" s="61">
        <f t="shared" si="4630"/>
        <v>714.27118999999993</v>
      </c>
      <c r="X5345" s="61">
        <f t="shared" si="4630"/>
        <v>675.42319999999995</v>
      </c>
      <c r="Y5345" s="61">
        <f t="shared" si="4630"/>
        <v>743.51533999999992</v>
      </c>
      <c r="Z5345" s="61">
        <f t="shared" si="4621"/>
        <v>1141.28359</v>
      </c>
      <c r="AA5345" s="61">
        <f t="shared" si="4621"/>
        <v>1562.0541699999999</v>
      </c>
      <c r="AB5345" s="61">
        <f t="shared" si="4621"/>
        <v>1988.7601200000001</v>
      </c>
    </row>
    <row r="5346" spans="1:28" ht="20.25" hidden="1" customHeight="1" thickBot="1" x14ac:dyDescent="0.3">
      <c r="A5346" s="346" t="str">
        <f>A5335</f>
        <v>Объект 54:</v>
      </c>
      <c r="B5346" s="347"/>
      <c r="C5346" s="43"/>
      <c r="D5346" s="348" t="str">
        <f>D5335</f>
        <v>Яч.№2 Доброе-1;  Яч.№8 Доброе-2</v>
      </c>
      <c r="E5346" s="349"/>
      <c r="F5346" s="349"/>
      <c r="G5346" s="349"/>
      <c r="H5346" s="349"/>
      <c r="I5346" s="349"/>
      <c r="J5346" s="349"/>
      <c r="K5346" s="349"/>
      <c r="L5346" s="349"/>
      <c r="M5346" s="349"/>
      <c r="N5346" s="349"/>
      <c r="O5346" s="350"/>
      <c r="P5346" s="207">
        <v>2031</v>
      </c>
      <c r="Q5346" s="61" t="e">
        <f t="shared" si="4632"/>
        <v>#VALUE!</v>
      </c>
      <c r="R5346" s="61">
        <f t="shared" si="4632"/>
        <v>0</v>
      </c>
      <c r="S5346" s="61">
        <f t="shared" si="4632"/>
        <v>0</v>
      </c>
      <c r="T5346" s="61">
        <f t="shared" si="4632"/>
        <v>0</v>
      </c>
      <c r="U5346" s="61">
        <f t="shared" si="4632"/>
        <v>0</v>
      </c>
      <c r="V5346" s="61">
        <f t="shared" si="4632"/>
        <v>0</v>
      </c>
      <c r="W5346" s="61">
        <f t="shared" si="4630"/>
        <v>0</v>
      </c>
      <c r="X5346" s="61">
        <f t="shared" si="4630"/>
        <v>0</v>
      </c>
      <c r="Y5346" s="61">
        <f t="shared" si="4630"/>
        <v>0</v>
      </c>
      <c r="Z5346" s="61">
        <f t="shared" si="4621"/>
        <v>0</v>
      </c>
      <c r="AA5346" s="61">
        <f t="shared" si="4621"/>
        <v>0</v>
      </c>
      <c r="AB5346" s="61">
        <f t="shared" si="4621"/>
        <v>0</v>
      </c>
    </row>
    <row r="5347" spans="1:28" ht="16.5" hidden="1" thickBot="1" x14ac:dyDescent="0.3">
      <c r="A5347" s="351" t="s">
        <v>302</v>
      </c>
      <c r="B5347" s="352"/>
      <c r="C5347" s="352"/>
      <c r="D5347" s="352"/>
      <c r="E5347" s="352"/>
      <c r="F5347" s="352"/>
      <c r="G5347" s="352"/>
      <c r="H5347" s="352"/>
      <c r="I5347" s="352"/>
      <c r="J5347" s="352"/>
      <c r="K5347" s="352"/>
      <c r="L5347" s="352"/>
      <c r="M5347" s="352"/>
      <c r="N5347" s="352"/>
      <c r="O5347" s="352"/>
      <c r="P5347" s="207">
        <v>2031</v>
      </c>
      <c r="Q5347" s="61">
        <f t="shared" si="4632"/>
        <v>0</v>
      </c>
      <c r="R5347" s="61">
        <f t="shared" si="4632"/>
        <v>0</v>
      </c>
      <c r="S5347" s="61">
        <f t="shared" si="4632"/>
        <v>0</v>
      </c>
      <c r="T5347" s="61">
        <f t="shared" si="4632"/>
        <v>0</v>
      </c>
      <c r="U5347" s="61">
        <f t="shared" si="4632"/>
        <v>0</v>
      </c>
      <c r="V5347" s="61">
        <f t="shared" si="4632"/>
        <v>0</v>
      </c>
      <c r="W5347" s="61">
        <f t="shared" si="4630"/>
        <v>0</v>
      </c>
      <c r="X5347" s="61">
        <f t="shared" si="4630"/>
        <v>0</v>
      </c>
      <c r="Y5347" s="61">
        <f t="shared" si="4630"/>
        <v>0</v>
      </c>
      <c r="Z5347" s="61">
        <f t="shared" si="4621"/>
        <v>0</v>
      </c>
      <c r="AA5347" s="61">
        <f t="shared" si="4621"/>
        <v>0</v>
      </c>
      <c r="AB5347" s="61">
        <f t="shared" si="4621"/>
        <v>0</v>
      </c>
    </row>
    <row r="5348" spans="1:28" s="41" customFormat="1" ht="29.25" hidden="1" customHeight="1" thickBot="1" x14ac:dyDescent="0.3">
      <c r="A5348" s="202" t="s">
        <v>11</v>
      </c>
      <c r="B5348" s="344" t="s">
        <v>293</v>
      </c>
      <c r="C5348" s="345"/>
      <c r="D5348" s="179">
        <f>D5337</f>
        <v>792540</v>
      </c>
      <c r="E5348" s="179">
        <f t="shared" ref="E5348:O5349" si="4660">E5337</f>
        <v>714540</v>
      </c>
      <c r="F5348" s="179">
        <f t="shared" si="4660"/>
        <v>638640</v>
      </c>
      <c r="G5348" s="179">
        <f t="shared" si="4660"/>
        <v>667680</v>
      </c>
      <c r="H5348" s="179">
        <f t="shared" si="4660"/>
        <v>530920</v>
      </c>
      <c r="I5348" s="179">
        <f t="shared" si="4660"/>
        <v>573090</v>
      </c>
      <c r="J5348" s="179">
        <f t="shared" si="4660"/>
        <v>631950</v>
      </c>
      <c r="K5348" s="179">
        <f t="shared" si="4660"/>
        <v>611660</v>
      </c>
      <c r="L5348" s="179">
        <f t="shared" si="4660"/>
        <v>652104</v>
      </c>
      <c r="M5348" s="179">
        <f t="shared" si="4660"/>
        <v>741456</v>
      </c>
      <c r="N5348" s="179">
        <f t="shared" si="4660"/>
        <v>883080</v>
      </c>
      <c r="O5348" s="179">
        <f t="shared" si="4660"/>
        <v>1112240</v>
      </c>
      <c r="P5348" s="207">
        <v>2031</v>
      </c>
      <c r="Q5348" s="61">
        <f t="shared" si="4632"/>
        <v>792.54</v>
      </c>
      <c r="R5348" s="61">
        <f t="shared" si="4632"/>
        <v>714.54</v>
      </c>
      <c r="S5348" s="61">
        <f t="shared" si="4632"/>
        <v>638.64</v>
      </c>
      <c r="T5348" s="61">
        <f t="shared" si="4632"/>
        <v>667.68</v>
      </c>
      <c r="U5348" s="61">
        <f t="shared" si="4632"/>
        <v>530.91999999999996</v>
      </c>
      <c r="V5348" s="61">
        <f t="shared" si="4632"/>
        <v>573.09</v>
      </c>
      <c r="W5348" s="61">
        <f t="shared" si="4630"/>
        <v>631.95000000000005</v>
      </c>
      <c r="X5348" s="61">
        <f t="shared" si="4630"/>
        <v>611.66</v>
      </c>
      <c r="Y5348" s="61">
        <f t="shared" si="4630"/>
        <v>652.10400000000004</v>
      </c>
      <c r="Z5348" s="61">
        <f t="shared" si="4621"/>
        <v>741.45600000000002</v>
      </c>
      <c r="AA5348" s="61">
        <f t="shared" si="4621"/>
        <v>883.08</v>
      </c>
      <c r="AB5348" s="61">
        <f t="shared" si="4621"/>
        <v>1112.24</v>
      </c>
    </row>
    <row r="5349" spans="1:28" ht="16.5" hidden="1" thickBot="1" x14ac:dyDescent="0.3">
      <c r="A5349" s="202" t="s">
        <v>12</v>
      </c>
      <c r="B5349" s="353" t="s">
        <v>291</v>
      </c>
      <c r="C5349" s="354"/>
      <c r="D5349" s="179">
        <f>D5338</f>
        <v>449607</v>
      </c>
      <c r="E5349" s="179">
        <f t="shared" si="4660"/>
        <v>392097</v>
      </c>
      <c r="F5349" s="179">
        <f t="shared" si="4660"/>
        <v>349501</v>
      </c>
      <c r="G5349" s="179">
        <f t="shared" si="4660"/>
        <v>357631</v>
      </c>
      <c r="H5349" s="179">
        <f t="shared" si="4660"/>
        <v>360325</v>
      </c>
      <c r="I5349" s="179">
        <f t="shared" si="4660"/>
        <v>343264</v>
      </c>
      <c r="J5349" s="179">
        <f t="shared" si="4660"/>
        <v>375122</v>
      </c>
      <c r="K5349" s="179">
        <f t="shared" si="4660"/>
        <v>366610</v>
      </c>
      <c r="L5349" s="179">
        <f t="shared" si="4660"/>
        <v>385651</v>
      </c>
      <c r="M5349" s="179">
        <f t="shared" si="4660"/>
        <v>372838</v>
      </c>
      <c r="N5349" s="179">
        <f t="shared" si="4660"/>
        <v>399059</v>
      </c>
      <c r="O5349" s="179">
        <f t="shared" si="4660"/>
        <v>497878</v>
      </c>
      <c r="P5349" s="207">
        <v>2031</v>
      </c>
      <c r="Q5349" s="61">
        <f t="shared" si="4632"/>
        <v>449.60700000000003</v>
      </c>
      <c r="R5349" s="61">
        <f t="shared" si="4632"/>
        <v>392.09699999999998</v>
      </c>
      <c r="S5349" s="61">
        <f t="shared" si="4632"/>
        <v>349.50099999999998</v>
      </c>
      <c r="T5349" s="61">
        <f t="shared" si="4632"/>
        <v>357.63099999999997</v>
      </c>
      <c r="U5349" s="61">
        <f t="shared" si="4632"/>
        <v>360.32499999999999</v>
      </c>
      <c r="V5349" s="61">
        <f t="shared" si="4632"/>
        <v>343.26400000000001</v>
      </c>
      <c r="W5349" s="61">
        <f t="shared" si="4630"/>
        <v>375.12200000000001</v>
      </c>
      <c r="X5349" s="61">
        <f t="shared" si="4630"/>
        <v>366.61</v>
      </c>
      <c r="Y5349" s="61">
        <f t="shared" si="4630"/>
        <v>385.65100000000001</v>
      </c>
      <c r="Z5349" s="61">
        <f t="shared" si="4621"/>
        <v>372.83800000000002</v>
      </c>
      <c r="AA5349" s="61">
        <f t="shared" si="4621"/>
        <v>399.05900000000003</v>
      </c>
      <c r="AB5349" s="61">
        <f t="shared" si="4621"/>
        <v>497.87799999999999</v>
      </c>
    </row>
    <row r="5350" spans="1:28" ht="33" hidden="1" customHeight="1" thickBot="1" x14ac:dyDescent="0.3">
      <c r="A5350" s="202" t="s">
        <v>13</v>
      </c>
      <c r="B5350" s="344" t="s">
        <v>292</v>
      </c>
      <c r="C5350" s="345"/>
      <c r="D5350" s="180">
        <f>D5348-D5349</f>
        <v>342933</v>
      </c>
      <c r="E5350" s="180">
        <f t="shared" ref="E5350:O5350" si="4661">E5348-E5349</f>
        <v>322443</v>
      </c>
      <c r="F5350" s="180">
        <f t="shared" si="4661"/>
        <v>289139</v>
      </c>
      <c r="G5350" s="180">
        <f t="shared" si="4661"/>
        <v>310049</v>
      </c>
      <c r="H5350" s="180">
        <f t="shared" si="4661"/>
        <v>170595</v>
      </c>
      <c r="I5350" s="180">
        <f t="shared" si="4661"/>
        <v>229826</v>
      </c>
      <c r="J5350" s="180">
        <f t="shared" si="4661"/>
        <v>256828</v>
      </c>
      <c r="K5350" s="180">
        <f t="shared" si="4661"/>
        <v>245050</v>
      </c>
      <c r="L5350" s="180">
        <f t="shared" si="4661"/>
        <v>266453</v>
      </c>
      <c r="M5350" s="180">
        <f t="shared" si="4661"/>
        <v>368618</v>
      </c>
      <c r="N5350" s="180">
        <f t="shared" si="4661"/>
        <v>484021</v>
      </c>
      <c r="O5350" s="180">
        <f t="shared" si="4661"/>
        <v>614362</v>
      </c>
      <c r="P5350" s="207">
        <v>2031</v>
      </c>
      <c r="Q5350" s="61">
        <f t="shared" si="4632"/>
        <v>342.93299999999999</v>
      </c>
      <c r="R5350" s="61">
        <f t="shared" si="4632"/>
        <v>322.44299999999998</v>
      </c>
      <c r="S5350" s="61">
        <f t="shared" si="4632"/>
        <v>289.13900000000001</v>
      </c>
      <c r="T5350" s="61">
        <f t="shared" si="4632"/>
        <v>310.04899999999998</v>
      </c>
      <c r="U5350" s="61">
        <f t="shared" si="4632"/>
        <v>170.595</v>
      </c>
      <c r="V5350" s="61">
        <f t="shared" si="4632"/>
        <v>229.82599999999999</v>
      </c>
      <c r="W5350" s="61">
        <f t="shared" si="4630"/>
        <v>256.82799999999997</v>
      </c>
      <c r="X5350" s="61">
        <f t="shared" si="4630"/>
        <v>245.05</v>
      </c>
      <c r="Y5350" s="61">
        <f t="shared" si="4630"/>
        <v>266.45299999999997</v>
      </c>
      <c r="Z5350" s="61">
        <f t="shared" si="4621"/>
        <v>368.61799999999999</v>
      </c>
      <c r="AA5350" s="61">
        <f t="shared" si="4621"/>
        <v>484.02100000000002</v>
      </c>
      <c r="AB5350" s="61">
        <f t="shared" si="4621"/>
        <v>614.36199999999997</v>
      </c>
    </row>
    <row r="5351" spans="1:28" ht="36" hidden="1" customHeight="1" thickBot="1" x14ac:dyDescent="0.3">
      <c r="A5351" s="202" t="s">
        <v>14</v>
      </c>
      <c r="B5351" s="344" t="s">
        <v>27</v>
      </c>
      <c r="C5351" s="345"/>
      <c r="D5351" s="181">
        <f>D5350/D5348</f>
        <v>0.43270118858354151</v>
      </c>
      <c r="E5351" s="181">
        <f t="shared" ref="E5351:O5351" si="4662">E5350/E5348</f>
        <v>0.45125955159963055</v>
      </c>
      <c r="F5351" s="181">
        <f t="shared" si="4662"/>
        <v>0.45274176374796443</v>
      </c>
      <c r="G5351" s="181">
        <f t="shared" si="4662"/>
        <v>0.46436766115504435</v>
      </c>
      <c r="H5351" s="181">
        <f t="shared" si="4662"/>
        <v>0.32131959617268141</v>
      </c>
      <c r="I5351" s="181">
        <f t="shared" si="4662"/>
        <v>0.40102950670924287</v>
      </c>
      <c r="J5351" s="181">
        <f t="shared" si="4662"/>
        <v>0.40640557006092254</v>
      </c>
      <c r="K5351" s="181">
        <f t="shared" si="4662"/>
        <v>0.40063106954844196</v>
      </c>
      <c r="L5351" s="181">
        <f t="shared" si="4662"/>
        <v>0.40860506913007744</v>
      </c>
      <c r="M5351" s="181">
        <f t="shared" si="4662"/>
        <v>0.49715424785826806</v>
      </c>
      <c r="N5351" s="181">
        <f t="shared" si="4662"/>
        <v>0.54810549440594281</v>
      </c>
      <c r="O5351" s="181">
        <f t="shared" si="4662"/>
        <v>0.55236459756887002</v>
      </c>
      <c r="P5351" s="207">
        <v>2031</v>
      </c>
      <c r="Q5351" s="61">
        <f t="shared" si="4632"/>
        <v>4.3270118858354149E-4</v>
      </c>
      <c r="R5351" s="61">
        <f t="shared" si="4632"/>
        <v>4.5125955159963052E-4</v>
      </c>
      <c r="S5351" s="61">
        <f t="shared" si="4632"/>
        <v>4.5274176374796444E-4</v>
      </c>
      <c r="T5351" s="61">
        <f t="shared" si="4632"/>
        <v>4.6436766115504438E-4</v>
      </c>
      <c r="U5351" s="61">
        <f t="shared" si="4632"/>
        <v>3.213195961726814E-4</v>
      </c>
      <c r="V5351" s="61">
        <f t="shared" si="4632"/>
        <v>4.0102950670924288E-4</v>
      </c>
      <c r="W5351" s="61">
        <f t="shared" si="4630"/>
        <v>4.0640557006092255E-4</v>
      </c>
      <c r="X5351" s="61">
        <f t="shared" si="4630"/>
        <v>4.0063106954844196E-4</v>
      </c>
      <c r="Y5351" s="61">
        <f t="shared" si="4630"/>
        <v>4.0860506913007746E-4</v>
      </c>
      <c r="Z5351" s="61">
        <f t="shared" si="4621"/>
        <v>4.9715424785826807E-4</v>
      </c>
      <c r="AA5351" s="61">
        <f t="shared" si="4621"/>
        <v>5.4810549440594285E-4</v>
      </c>
      <c r="AB5351" s="61">
        <f t="shared" si="4621"/>
        <v>5.5236459756887E-4</v>
      </c>
    </row>
    <row r="5352" spans="1:28" ht="81.75" hidden="1" customHeight="1" thickBot="1" x14ac:dyDescent="0.3">
      <c r="A5352" s="202" t="s">
        <v>28</v>
      </c>
      <c r="B5352" s="344" t="s">
        <v>29</v>
      </c>
      <c r="C5352" s="345"/>
      <c r="D5352" s="187">
        <f t="shared" ref="D5352:O5352" si="4663">D5253</f>
        <v>5.227803530549056</v>
      </c>
      <c r="E5352" s="187">
        <f t="shared" si="4663"/>
        <v>5.227803530549056</v>
      </c>
      <c r="F5352" s="187">
        <f t="shared" si="4663"/>
        <v>5.227803530549056</v>
      </c>
      <c r="G5352" s="187">
        <f t="shared" si="4663"/>
        <v>5.227803530549056</v>
      </c>
      <c r="H5352" s="187">
        <f t="shared" si="4663"/>
        <v>5.227803530549056</v>
      </c>
      <c r="I5352" s="187">
        <f t="shared" si="4663"/>
        <v>5.227803530549056</v>
      </c>
      <c r="J5352" s="187">
        <f t="shared" si="4663"/>
        <v>5.227803530549056</v>
      </c>
      <c r="K5352" s="187">
        <f t="shared" si="4663"/>
        <v>5.227803530549056</v>
      </c>
      <c r="L5352" s="187">
        <f t="shared" si="4663"/>
        <v>5.227803530549056</v>
      </c>
      <c r="M5352" s="187">
        <f t="shared" si="4663"/>
        <v>5.227803530549056</v>
      </c>
      <c r="N5352" s="187">
        <f t="shared" si="4663"/>
        <v>5.227803530549056</v>
      </c>
      <c r="O5352" s="187">
        <f t="shared" si="4663"/>
        <v>5.227803530549056</v>
      </c>
      <c r="P5352" s="207">
        <v>2031</v>
      </c>
      <c r="Q5352" s="61">
        <f t="shared" si="4632"/>
        <v>5.2278035305490557E-3</v>
      </c>
      <c r="R5352" s="61">
        <f t="shared" si="4632"/>
        <v>5.2278035305490557E-3</v>
      </c>
      <c r="S5352" s="61">
        <f t="shared" si="4632"/>
        <v>5.2278035305490557E-3</v>
      </c>
      <c r="T5352" s="61">
        <f t="shared" si="4632"/>
        <v>5.2278035305490557E-3</v>
      </c>
      <c r="U5352" s="61">
        <f t="shared" si="4632"/>
        <v>5.2278035305490557E-3</v>
      </c>
      <c r="V5352" s="61">
        <f t="shared" si="4632"/>
        <v>5.2278035305490557E-3</v>
      </c>
      <c r="W5352" s="61">
        <f t="shared" si="4630"/>
        <v>5.2278035305490557E-3</v>
      </c>
      <c r="X5352" s="61">
        <f t="shared" si="4630"/>
        <v>5.2278035305490557E-3</v>
      </c>
      <c r="Y5352" s="61">
        <f t="shared" si="4630"/>
        <v>5.2278035305490557E-3</v>
      </c>
      <c r="Z5352" s="61">
        <f t="shared" si="4621"/>
        <v>5.2278035305490557E-3</v>
      </c>
      <c r="AA5352" s="61">
        <f t="shared" si="4621"/>
        <v>5.2278035305490557E-3</v>
      </c>
      <c r="AB5352" s="61">
        <f t="shared" si="4621"/>
        <v>5.2278035305490557E-3</v>
      </c>
    </row>
    <row r="5353" spans="1:28" ht="51" hidden="1" customHeight="1" thickBot="1" x14ac:dyDescent="0.3">
      <c r="A5353" s="202" t="s">
        <v>30</v>
      </c>
      <c r="B5353" s="344" t="s">
        <v>31</v>
      </c>
      <c r="C5353" s="345"/>
      <c r="D5353" s="182">
        <f>D5342</f>
        <v>0.27709153233025152</v>
      </c>
      <c r="E5353" s="182">
        <f t="shared" ref="E5353:O5353" si="4664">E5342</f>
        <v>0.29564989534634056</v>
      </c>
      <c r="F5353" s="182">
        <f t="shared" si="4664"/>
        <v>0.29713210749467445</v>
      </c>
      <c r="G5353" s="182">
        <f t="shared" si="4664"/>
        <v>0.30875800490175431</v>
      </c>
      <c r="H5353" s="182">
        <f t="shared" si="4664"/>
        <v>0.1657099399193914</v>
      </c>
      <c r="I5353" s="182">
        <f t="shared" si="4664"/>
        <v>0.24541985045595285</v>
      </c>
      <c r="J5353" s="182">
        <f t="shared" si="4664"/>
        <v>0.25079591380763255</v>
      </c>
      <c r="K5353" s="182">
        <f t="shared" si="4664"/>
        <v>0.24502141329515195</v>
      </c>
      <c r="L5353" s="182">
        <f t="shared" si="4664"/>
        <v>0.2529954128767874</v>
      </c>
      <c r="M5353" s="182">
        <f t="shared" si="4664"/>
        <v>0.34154459160497808</v>
      </c>
      <c r="N5353" s="182">
        <f t="shared" si="4664"/>
        <v>0.39249583815265277</v>
      </c>
      <c r="O5353" s="182">
        <f t="shared" si="4664"/>
        <v>0.39675494131557998</v>
      </c>
      <c r="P5353" s="207">
        <v>2031</v>
      </c>
      <c r="Q5353" s="61">
        <f t="shared" si="4632"/>
        <v>2.7709153233025153E-4</v>
      </c>
      <c r="R5353" s="61">
        <f t="shared" si="4632"/>
        <v>2.9564989534634057E-4</v>
      </c>
      <c r="S5353" s="61">
        <f t="shared" si="4632"/>
        <v>2.9713210749467443E-4</v>
      </c>
      <c r="T5353" s="61">
        <f t="shared" si="4632"/>
        <v>3.0875800490175431E-4</v>
      </c>
      <c r="U5353" s="61">
        <f t="shared" si="4632"/>
        <v>1.6570993991939139E-4</v>
      </c>
      <c r="V5353" s="61">
        <f t="shared" si="4632"/>
        <v>2.4541985045595287E-4</v>
      </c>
      <c r="W5353" s="61">
        <f t="shared" si="4630"/>
        <v>2.5079591380763254E-4</v>
      </c>
      <c r="X5353" s="61">
        <f t="shared" si="4630"/>
        <v>2.4502141329515195E-4</v>
      </c>
      <c r="Y5353" s="61">
        <f t="shared" si="4630"/>
        <v>2.5299541287678739E-4</v>
      </c>
      <c r="Z5353" s="61">
        <f t="shared" si="4621"/>
        <v>3.4154459160497805E-4</v>
      </c>
      <c r="AA5353" s="61">
        <f t="shared" si="4621"/>
        <v>3.9249583815265278E-4</v>
      </c>
      <c r="AB5353" s="61">
        <f t="shared" si="4621"/>
        <v>3.9675494131557998E-4</v>
      </c>
    </row>
    <row r="5354" spans="1:28" ht="83.25" hidden="1" customHeight="1" thickBot="1" x14ac:dyDescent="0.3">
      <c r="A5354" s="202" t="s">
        <v>32</v>
      </c>
      <c r="B5354" s="344" t="s">
        <v>33</v>
      </c>
      <c r="C5354" s="345"/>
      <c r="D5354" s="183">
        <f>ROUND(D5353*D5348,0)</f>
        <v>219606</v>
      </c>
      <c r="E5354" s="183">
        <f t="shared" ref="E5354:F5354" si="4665">ROUND(E5353*E5348,0)</f>
        <v>211254</v>
      </c>
      <c r="F5354" s="183">
        <f t="shared" si="4665"/>
        <v>189760</v>
      </c>
      <c r="G5354" s="183">
        <f>ROUND(G5353*G5348,0)</f>
        <v>206152</v>
      </c>
      <c r="H5354" s="183">
        <f t="shared" ref="H5354:O5354" si="4666">ROUND(H5353*H5348,0)</f>
        <v>87979</v>
      </c>
      <c r="I5354" s="183">
        <f t="shared" si="4666"/>
        <v>140648</v>
      </c>
      <c r="J5354" s="183">
        <f t="shared" si="4666"/>
        <v>158490</v>
      </c>
      <c r="K5354" s="183">
        <f t="shared" si="4666"/>
        <v>149870</v>
      </c>
      <c r="L5354" s="183">
        <f t="shared" si="4666"/>
        <v>164979</v>
      </c>
      <c r="M5354" s="183">
        <f t="shared" si="4666"/>
        <v>253240</v>
      </c>
      <c r="N5354" s="183">
        <f t="shared" si="4666"/>
        <v>346605</v>
      </c>
      <c r="O5354" s="183">
        <f t="shared" si="4666"/>
        <v>441287</v>
      </c>
      <c r="P5354" s="207">
        <v>2031</v>
      </c>
      <c r="Q5354" s="61">
        <f t="shared" si="4632"/>
        <v>219.60599999999999</v>
      </c>
      <c r="R5354" s="61">
        <f t="shared" si="4632"/>
        <v>211.25399999999999</v>
      </c>
      <c r="S5354" s="61">
        <f t="shared" si="4632"/>
        <v>189.76</v>
      </c>
      <c r="T5354" s="61">
        <f t="shared" ref="T5354:AB5393" si="4667">G5354/1000</f>
        <v>206.15199999999999</v>
      </c>
      <c r="U5354" s="61">
        <f t="shared" si="4667"/>
        <v>87.978999999999999</v>
      </c>
      <c r="V5354" s="61">
        <f t="shared" si="4667"/>
        <v>140.648</v>
      </c>
      <c r="W5354" s="61">
        <f t="shared" si="4630"/>
        <v>158.49</v>
      </c>
      <c r="X5354" s="61">
        <f t="shared" si="4630"/>
        <v>149.87</v>
      </c>
      <c r="Y5354" s="61">
        <f t="shared" si="4630"/>
        <v>164.97900000000001</v>
      </c>
      <c r="Z5354" s="61">
        <f t="shared" si="4621"/>
        <v>253.24</v>
      </c>
      <c r="AA5354" s="61">
        <f t="shared" si="4621"/>
        <v>346.60500000000002</v>
      </c>
      <c r="AB5354" s="61">
        <f t="shared" si="4621"/>
        <v>441.28699999999998</v>
      </c>
    </row>
    <row r="5355" spans="1:28" ht="53.25" hidden="1" customHeight="1" thickBot="1" x14ac:dyDescent="0.3">
      <c r="A5355" s="202" t="s">
        <v>34</v>
      </c>
      <c r="B5355" s="344" t="s">
        <v>35</v>
      </c>
      <c r="C5355" s="345"/>
      <c r="D5355" s="184">
        <f>D5352*D5354</f>
        <v>1148057.0221297559</v>
      </c>
      <c r="E5355" s="185">
        <f t="shared" ref="E5355:O5355" si="4668">E5352*E5354</f>
        <v>1104394.4070426102</v>
      </c>
      <c r="F5355" s="185">
        <f t="shared" si="4668"/>
        <v>992027.99795698887</v>
      </c>
      <c r="G5355" s="185">
        <f t="shared" si="4668"/>
        <v>1077722.153429749</v>
      </c>
      <c r="H5355" s="185">
        <f t="shared" si="4668"/>
        <v>459936.92681417539</v>
      </c>
      <c r="I5355" s="185">
        <f t="shared" si="4668"/>
        <v>735280.11096466368</v>
      </c>
      <c r="J5355" s="185">
        <f t="shared" si="4668"/>
        <v>828554.58155671984</v>
      </c>
      <c r="K5355" s="185">
        <f t="shared" si="4668"/>
        <v>783490.91512338701</v>
      </c>
      <c r="L5355" s="185">
        <f t="shared" si="4668"/>
        <v>862477.79866645276</v>
      </c>
      <c r="M5355" s="185">
        <f t="shared" si="4668"/>
        <v>1323888.966076243</v>
      </c>
      <c r="N5355" s="185">
        <f t="shared" si="4668"/>
        <v>1811982.8427059555</v>
      </c>
      <c r="O5355" s="186">
        <f t="shared" si="4668"/>
        <v>2306961.7365854015</v>
      </c>
      <c r="P5355" s="207">
        <v>2031</v>
      </c>
      <c r="Q5355" s="61">
        <f t="shared" ref="Q5355:Y5396" si="4669">D5355/1000</f>
        <v>1148.057022129756</v>
      </c>
      <c r="R5355" s="61">
        <f t="shared" si="4669"/>
        <v>1104.3944070426103</v>
      </c>
      <c r="S5355" s="61">
        <f t="shared" si="4669"/>
        <v>992.02799795698888</v>
      </c>
      <c r="T5355" s="61">
        <f t="shared" si="4667"/>
        <v>1077.7221534297489</v>
      </c>
      <c r="U5355" s="61">
        <f t="shared" si="4667"/>
        <v>459.93692681417537</v>
      </c>
      <c r="V5355" s="61">
        <f t="shared" si="4667"/>
        <v>735.28011096466366</v>
      </c>
      <c r="W5355" s="61">
        <f t="shared" si="4630"/>
        <v>828.55458155671988</v>
      </c>
      <c r="X5355" s="61">
        <f t="shared" si="4630"/>
        <v>783.49091512338703</v>
      </c>
      <c r="Y5355" s="61">
        <f t="shared" si="4630"/>
        <v>862.47779866645271</v>
      </c>
      <c r="Z5355" s="61">
        <f t="shared" si="4621"/>
        <v>1323.8889660762429</v>
      </c>
      <c r="AA5355" s="61">
        <f t="shared" si="4621"/>
        <v>1811.9828427059556</v>
      </c>
      <c r="AB5355" s="61">
        <f t="shared" si="4621"/>
        <v>2306.9617365854015</v>
      </c>
    </row>
    <row r="5356" spans="1:28" ht="48.75" hidden="1" customHeight="1" thickBot="1" x14ac:dyDescent="0.3">
      <c r="A5356" s="202" t="s">
        <v>36</v>
      </c>
      <c r="B5356" s="344" t="s">
        <v>37</v>
      </c>
      <c r="C5356" s="345"/>
      <c r="D5356" s="184">
        <f>ROUND(D5355*0.9,2)</f>
        <v>1033251.32</v>
      </c>
      <c r="E5356" s="185">
        <f t="shared" ref="E5356:N5356" si="4670">ROUND(E5355*0.9,2)</f>
        <v>993954.97</v>
      </c>
      <c r="F5356" s="185">
        <f t="shared" si="4670"/>
        <v>892825.2</v>
      </c>
      <c r="G5356" s="185">
        <f t="shared" si="4670"/>
        <v>969949.94</v>
      </c>
      <c r="H5356" s="185">
        <f t="shared" si="4670"/>
        <v>413943.23</v>
      </c>
      <c r="I5356" s="185">
        <f t="shared" si="4670"/>
        <v>661752.1</v>
      </c>
      <c r="J5356" s="185">
        <f t="shared" si="4670"/>
        <v>745699.12</v>
      </c>
      <c r="K5356" s="185">
        <f t="shared" si="4670"/>
        <v>705141.82</v>
      </c>
      <c r="L5356" s="185">
        <f t="shared" si="4670"/>
        <v>776230.02</v>
      </c>
      <c r="M5356" s="185">
        <f t="shared" si="4670"/>
        <v>1191500.07</v>
      </c>
      <c r="N5356" s="185">
        <f t="shared" si="4670"/>
        <v>1630784.56</v>
      </c>
      <c r="O5356" s="186"/>
      <c r="P5356" s="207">
        <v>2031</v>
      </c>
      <c r="Q5356" s="61">
        <f t="shared" si="4669"/>
        <v>1033.2513199999999</v>
      </c>
      <c r="R5356" s="61">
        <f t="shared" si="4669"/>
        <v>993.95497</v>
      </c>
      <c r="S5356" s="61">
        <f t="shared" si="4669"/>
        <v>892.8252</v>
      </c>
      <c r="T5356" s="61">
        <f t="shared" si="4667"/>
        <v>969.94993999999997</v>
      </c>
      <c r="U5356" s="61">
        <f t="shared" si="4667"/>
        <v>413.94322999999997</v>
      </c>
      <c r="V5356" s="61">
        <f t="shared" si="4667"/>
        <v>661.75209999999993</v>
      </c>
      <c r="W5356" s="61">
        <f t="shared" si="4630"/>
        <v>745.69911999999999</v>
      </c>
      <c r="X5356" s="61">
        <f t="shared" si="4630"/>
        <v>705.14181999999994</v>
      </c>
      <c r="Y5356" s="61">
        <f t="shared" si="4630"/>
        <v>776.23001999999997</v>
      </c>
      <c r="Z5356" s="61">
        <f t="shared" si="4621"/>
        <v>1191.5000700000001</v>
      </c>
      <c r="AA5356" s="61">
        <f t="shared" si="4621"/>
        <v>1630.7845600000001</v>
      </c>
      <c r="AB5356" s="61">
        <f t="shared" si="4621"/>
        <v>0</v>
      </c>
    </row>
    <row r="5357" spans="1:28" ht="20.25" hidden="1" customHeight="1" thickBot="1" x14ac:dyDescent="0.3">
      <c r="A5357" s="346" t="str">
        <f>Пр.6!A333</f>
        <v>Объект 55:</v>
      </c>
      <c r="B5357" s="347"/>
      <c r="C5357" s="42"/>
      <c r="D5357" s="355" t="str">
        <f>Пр.6!B333</f>
        <v>Яч.№2 Б.Хомутец; Яч.№16 Лебяжье</v>
      </c>
      <c r="E5357" s="356"/>
      <c r="F5357" s="356"/>
      <c r="G5357" s="356"/>
      <c r="H5357" s="356"/>
      <c r="I5357" s="356"/>
      <c r="J5357" s="356"/>
      <c r="K5357" s="356"/>
      <c r="L5357" s="356"/>
      <c r="M5357" s="356"/>
      <c r="N5357" s="356"/>
      <c r="O5357" s="357"/>
      <c r="P5357" s="206">
        <v>2023</v>
      </c>
      <c r="Q5357" s="61" t="e">
        <f t="shared" si="4669"/>
        <v>#VALUE!</v>
      </c>
      <c r="R5357" s="61">
        <f t="shared" si="4669"/>
        <v>0</v>
      </c>
      <c r="S5357" s="61">
        <f t="shared" si="4669"/>
        <v>0</v>
      </c>
      <c r="T5357" s="61">
        <f t="shared" si="4667"/>
        <v>0</v>
      </c>
      <c r="U5357" s="61">
        <f t="shared" si="4667"/>
        <v>0</v>
      </c>
      <c r="V5357" s="61">
        <f t="shared" si="4667"/>
        <v>0</v>
      </c>
      <c r="W5357" s="61">
        <f t="shared" si="4630"/>
        <v>0</v>
      </c>
      <c r="X5357" s="61">
        <f t="shared" si="4630"/>
        <v>0</v>
      </c>
      <c r="Y5357" s="61">
        <f t="shared" si="4630"/>
        <v>0</v>
      </c>
      <c r="Z5357" s="61">
        <f t="shared" si="4621"/>
        <v>0</v>
      </c>
      <c r="AA5357" s="61">
        <f t="shared" si="4621"/>
        <v>0</v>
      </c>
      <c r="AB5357" s="61">
        <f t="shared" si="4621"/>
        <v>0</v>
      </c>
    </row>
    <row r="5358" spans="1:28" ht="16.5" hidden="1" thickBot="1" x14ac:dyDescent="0.3">
      <c r="A5358" s="351" t="s">
        <v>294</v>
      </c>
      <c r="B5358" s="358"/>
      <c r="C5358" s="358"/>
      <c r="D5358" s="358"/>
      <c r="E5358" s="358"/>
      <c r="F5358" s="358"/>
      <c r="G5358" s="358"/>
      <c r="H5358" s="358"/>
      <c r="I5358" s="358"/>
      <c r="J5358" s="358"/>
      <c r="K5358" s="358"/>
      <c r="L5358" s="358"/>
      <c r="M5358" s="358"/>
      <c r="N5358" s="358"/>
      <c r="O5358" s="359"/>
      <c r="P5358" s="206">
        <v>2023</v>
      </c>
      <c r="Q5358" s="61">
        <f t="shared" si="4669"/>
        <v>0</v>
      </c>
      <c r="R5358" s="61">
        <f t="shared" si="4669"/>
        <v>0</v>
      </c>
      <c r="S5358" s="61">
        <f t="shared" si="4669"/>
        <v>0</v>
      </c>
      <c r="T5358" s="61">
        <f t="shared" si="4667"/>
        <v>0</v>
      </c>
      <c r="U5358" s="61">
        <f t="shared" si="4667"/>
        <v>0</v>
      </c>
      <c r="V5358" s="61">
        <f t="shared" si="4667"/>
        <v>0</v>
      </c>
      <c r="W5358" s="61">
        <f t="shared" si="4630"/>
        <v>0</v>
      </c>
      <c r="X5358" s="61">
        <f t="shared" si="4630"/>
        <v>0</v>
      </c>
      <c r="Y5358" s="61">
        <f t="shared" si="4630"/>
        <v>0</v>
      </c>
      <c r="Z5358" s="61">
        <f t="shared" si="4621"/>
        <v>0</v>
      </c>
      <c r="AA5358" s="61">
        <f t="shared" si="4621"/>
        <v>0</v>
      </c>
      <c r="AB5358" s="61">
        <f t="shared" si="4621"/>
        <v>0</v>
      </c>
    </row>
    <row r="5359" spans="1:28" s="41" customFormat="1" ht="29.25" hidden="1" customHeight="1" thickBot="1" x14ac:dyDescent="0.3">
      <c r="A5359" s="202" t="s">
        <v>11</v>
      </c>
      <c r="B5359" s="344" t="s">
        <v>293</v>
      </c>
      <c r="C5359" s="345"/>
      <c r="D5359" s="183">
        <f>Пр.6!C335</f>
        <v>523770</v>
      </c>
      <c r="E5359" s="183">
        <f>Пр.6!D335</f>
        <v>480530</v>
      </c>
      <c r="F5359" s="183">
        <f>Пр.6!E335</f>
        <v>451790</v>
      </c>
      <c r="G5359" s="183">
        <f>Пр.6!F335</f>
        <v>465190</v>
      </c>
      <c r="H5359" s="183">
        <f>Пр.6!G335</f>
        <v>405240</v>
      </c>
      <c r="I5359" s="183">
        <f>Пр.6!H335</f>
        <v>284930</v>
      </c>
      <c r="J5359" s="183">
        <f>Пр.6!I335</f>
        <v>264810</v>
      </c>
      <c r="K5359" s="183">
        <f>Пр.6!J335</f>
        <v>278870</v>
      </c>
      <c r="L5359" s="183">
        <f>Пр.6!K335</f>
        <v>299754</v>
      </c>
      <c r="M5359" s="183">
        <f>Пр.6!L335</f>
        <v>395886</v>
      </c>
      <c r="N5359" s="183">
        <f>Пр.6!M335</f>
        <v>500310</v>
      </c>
      <c r="O5359" s="183">
        <f>Пр.6!N335</f>
        <v>610340</v>
      </c>
      <c r="P5359" s="206">
        <v>2023</v>
      </c>
      <c r="Q5359" s="61">
        <f t="shared" si="4669"/>
        <v>523.77</v>
      </c>
      <c r="R5359" s="61">
        <f t="shared" si="4669"/>
        <v>480.53</v>
      </c>
      <c r="S5359" s="61">
        <f t="shared" si="4669"/>
        <v>451.79</v>
      </c>
      <c r="T5359" s="61">
        <f t="shared" si="4667"/>
        <v>465.19</v>
      </c>
      <c r="U5359" s="61">
        <f t="shared" si="4667"/>
        <v>405.24</v>
      </c>
      <c r="V5359" s="61">
        <f t="shared" si="4667"/>
        <v>284.93</v>
      </c>
      <c r="W5359" s="61">
        <f t="shared" si="4630"/>
        <v>264.81</v>
      </c>
      <c r="X5359" s="61">
        <f t="shared" si="4630"/>
        <v>278.87</v>
      </c>
      <c r="Y5359" s="61">
        <f t="shared" si="4630"/>
        <v>299.75400000000002</v>
      </c>
      <c r="Z5359" s="61">
        <f t="shared" si="4621"/>
        <v>395.88600000000002</v>
      </c>
      <c r="AA5359" s="61">
        <f t="shared" si="4621"/>
        <v>500.31</v>
      </c>
      <c r="AB5359" s="61">
        <f t="shared" si="4621"/>
        <v>610.34</v>
      </c>
    </row>
    <row r="5360" spans="1:28" ht="16.5" hidden="1" thickBot="1" x14ac:dyDescent="0.3">
      <c r="A5360" s="202" t="s">
        <v>12</v>
      </c>
      <c r="B5360" s="353" t="s">
        <v>291</v>
      </c>
      <c r="C5360" s="354"/>
      <c r="D5360" s="183">
        <f>Пр.6!C336</f>
        <v>240205</v>
      </c>
      <c r="E5360" s="183">
        <f>Пр.6!D336</f>
        <v>227192</v>
      </c>
      <c r="F5360" s="183">
        <f>Пр.6!E336</f>
        <v>241518</v>
      </c>
      <c r="G5360" s="183">
        <f>Пр.6!F336</f>
        <v>210170</v>
      </c>
      <c r="H5360" s="183">
        <f>Пр.6!G336</f>
        <v>237439</v>
      </c>
      <c r="I5360" s="183">
        <f>Пр.6!H336</f>
        <v>210645</v>
      </c>
      <c r="J5360" s="183">
        <f>Пр.6!I336</f>
        <v>168105</v>
      </c>
      <c r="K5360" s="183">
        <f>Пр.6!J336</f>
        <v>193096</v>
      </c>
      <c r="L5360" s="183">
        <f>Пр.6!K336</f>
        <v>191700</v>
      </c>
      <c r="M5360" s="183">
        <f>Пр.6!L336</f>
        <v>220967</v>
      </c>
      <c r="N5360" s="183">
        <f>Пр.6!M336</f>
        <v>219638</v>
      </c>
      <c r="O5360" s="183">
        <f>Пр.6!N336</f>
        <v>274315</v>
      </c>
      <c r="P5360" s="206">
        <v>2023</v>
      </c>
      <c r="Q5360" s="61">
        <f t="shared" si="4669"/>
        <v>240.20500000000001</v>
      </c>
      <c r="R5360" s="61">
        <f t="shared" si="4669"/>
        <v>227.19200000000001</v>
      </c>
      <c r="S5360" s="61">
        <f t="shared" si="4669"/>
        <v>241.518</v>
      </c>
      <c r="T5360" s="61">
        <f t="shared" si="4667"/>
        <v>210.17</v>
      </c>
      <c r="U5360" s="61">
        <f t="shared" si="4667"/>
        <v>237.43899999999999</v>
      </c>
      <c r="V5360" s="61">
        <f t="shared" si="4667"/>
        <v>210.64500000000001</v>
      </c>
      <c r="W5360" s="61">
        <f t="shared" si="4630"/>
        <v>168.10499999999999</v>
      </c>
      <c r="X5360" s="61">
        <f t="shared" si="4630"/>
        <v>193.096</v>
      </c>
      <c r="Y5360" s="61">
        <f t="shared" si="4630"/>
        <v>191.7</v>
      </c>
      <c r="Z5360" s="61">
        <f t="shared" si="4621"/>
        <v>220.96700000000001</v>
      </c>
      <c r="AA5360" s="61">
        <f t="shared" si="4621"/>
        <v>219.63800000000001</v>
      </c>
      <c r="AB5360" s="61">
        <f t="shared" si="4621"/>
        <v>274.315</v>
      </c>
    </row>
    <row r="5361" spans="1:28" ht="33" hidden="1" customHeight="1" thickBot="1" x14ac:dyDescent="0.3">
      <c r="A5361" s="202" t="s">
        <v>13</v>
      </c>
      <c r="B5361" s="344" t="s">
        <v>292</v>
      </c>
      <c r="C5361" s="345"/>
      <c r="D5361" s="188">
        <f>D5359-D5360</f>
        <v>283565</v>
      </c>
      <c r="E5361" s="188">
        <f t="shared" ref="E5361:O5361" si="4671">E5359-E5360</f>
        <v>253338</v>
      </c>
      <c r="F5361" s="188">
        <f t="shared" si="4671"/>
        <v>210272</v>
      </c>
      <c r="G5361" s="188">
        <f t="shared" si="4671"/>
        <v>255020</v>
      </c>
      <c r="H5361" s="188">
        <f t="shared" si="4671"/>
        <v>167801</v>
      </c>
      <c r="I5361" s="188">
        <f t="shared" si="4671"/>
        <v>74285</v>
      </c>
      <c r="J5361" s="188">
        <f t="shared" si="4671"/>
        <v>96705</v>
      </c>
      <c r="K5361" s="188">
        <f t="shared" si="4671"/>
        <v>85774</v>
      </c>
      <c r="L5361" s="188">
        <f t="shared" si="4671"/>
        <v>108054</v>
      </c>
      <c r="M5361" s="188">
        <f t="shared" si="4671"/>
        <v>174919</v>
      </c>
      <c r="N5361" s="188">
        <f t="shared" si="4671"/>
        <v>280672</v>
      </c>
      <c r="O5361" s="188">
        <f t="shared" si="4671"/>
        <v>336025</v>
      </c>
      <c r="P5361" s="206">
        <v>2023</v>
      </c>
      <c r="Q5361" s="61">
        <f t="shared" si="4669"/>
        <v>283.565</v>
      </c>
      <c r="R5361" s="61">
        <f t="shared" si="4669"/>
        <v>253.33799999999999</v>
      </c>
      <c r="S5361" s="61">
        <f t="shared" si="4669"/>
        <v>210.27199999999999</v>
      </c>
      <c r="T5361" s="61">
        <f t="shared" si="4667"/>
        <v>255.02</v>
      </c>
      <c r="U5361" s="61">
        <f t="shared" si="4667"/>
        <v>167.80099999999999</v>
      </c>
      <c r="V5361" s="61">
        <f t="shared" si="4667"/>
        <v>74.284999999999997</v>
      </c>
      <c r="W5361" s="61">
        <f t="shared" si="4630"/>
        <v>96.704999999999998</v>
      </c>
      <c r="X5361" s="61">
        <f t="shared" si="4630"/>
        <v>85.774000000000001</v>
      </c>
      <c r="Y5361" s="61">
        <f t="shared" si="4630"/>
        <v>108.054</v>
      </c>
      <c r="Z5361" s="61">
        <f t="shared" si="4630"/>
        <v>174.91900000000001</v>
      </c>
      <c r="AA5361" s="61">
        <f t="shared" si="4630"/>
        <v>280.67200000000003</v>
      </c>
      <c r="AB5361" s="61">
        <f t="shared" si="4630"/>
        <v>336.02499999999998</v>
      </c>
    </row>
    <row r="5362" spans="1:28" ht="36" hidden="1" customHeight="1" thickBot="1" x14ac:dyDescent="0.3">
      <c r="A5362" s="202" t="s">
        <v>14</v>
      </c>
      <c r="B5362" s="344" t="s">
        <v>27</v>
      </c>
      <c r="C5362" s="345"/>
      <c r="D5362" s="181">
        <f>D5361/D5359</f>
        <v>0.54139221413979421</v>
      </c>
      <c r="E5362" s="181">
        <f t="shared" ref="E5362:O5362" si="4672">E5361/E5359</f>
        <v>0.5272053773957921</v>
      </c>
      <c r="F5362" s="181">
        <f t="shared" si="4672"/>
        <v>0.46541977467407425</v>
      </c>
      <c r="G5362" s="181">
        <f t="shared" si="4672"/>
        <v>0.54820610933167091</v>
      </c>
      <c r="H5362" s="181">
        <f t="shared" si="4672"/>
        <v>0.41407807718882639</v>
      </c>
      <c r="I5362" s="181">
        <f t="shared" si="4672"/>
        <v>0.26071315761766045</v>
      </c>
      <c r="J5362" s="181">
        <f t="shared" si="4672"/>
        <v>0.36518636003172084</v>
      </c>
      <c r="K5362" s="181">
        <f t="shared" si="4672"/>
        <v>0.30757700720765946</v>
      </c>
      <c r="L5362" s="181">
        <f t="shared" si="4672"/>
        <v>0.3604755899837867</v>
      </c>
      <c r="M5362" s="181">
        <f t="shared" si="4672"/>
        <v>0.44184184335894677</v>
      </c>
      <c r="N5362" s="181">
        <f t="shared" si="4672"/>
        <v>0.56099618236693249</v>
      </c>
      <c r="O5362" s="181">
        <f t="shared" si="4672"/>
        <v>0.55055378969099189</v>
      </c>
      <c r="P5362" s="206">
        <v>2023</v>
      </c>
      <c r="Q5362" s="61">
        <f t="shared" si="4669"/>
        <v>5.4139221413979424E-4</v>
      </c>
      <c r="R5362" s="61">
        <f t="shared" si="4669"/>
        <v>5.2720537739579213E-4</v>
      </c>
      <c r="S5362" s="61">
        <f t="shared" si="4669"/>
        <v>4.6541977467407425E-4</v>
      </c>
      <c r="T5362" s="61">
        <f t="shared" si="4667"/>
        <v>5.4820610933167086E-4</v>
      </c>
      <c r="U5362" s="61">
        <f t="shared" si="4667"/>
        <v>4.1407807718882636E-4</v>
      </c>
      <c r="V5362" s="61">
        <f t="shared" si="4667"/>
        <v>2.6071315761766044E-4</v>
      </c>
      <c r="W5362" s="61">
        <f t="shared" si="4630"/>
        <v>3.6518636003172084E-4</v>
      </c>
      <c r="X5362" s="61">
        <f t="shared" si="4630"/>
        <v>3.0757700720765945E-4</v>
      </c>
      <c r="Y5362" s="61">
        <f t="shared" si="4630"/>
        <v>3.6047558998378673E-4</v>
      </c>
      <c r="Z5362" s="61">
        <f t="shared" si="4630"/>
        <v>4.4184184335894675E-4</v>
      </c>
      <c r="AA5362" s="61">
        <f t="shared" si="4630"/>
        <v>5.6099618236693245E-4</v>
      </c>
      <c r="AB5362" s="61">
        <f t="shared" si="4630"/>
        <v>5.5055378969099192E-4</v>
      </c>
    </row>
    <row r="5363" spans="1:28" ht="81.75" hidden="1" customHeight="1" thickBot="1" x14ac:dyDescent="0.3">
      <c r="A5363" s="202" t="s">
        <v>28</v>
      </c>
      <c r="B5363" s="344" t="s">
        <v>29</v>
      </c>
      <c r="C5363" s="345"/>
      <c r="D5363" s="174">
        <v>3.7071141797564278</v>
      </c>
      <c r="E5363" s="174">
        <v>3.7071141797564278</v>
      </c>
      <c r="F5363" s="174">
        <v>3.7071141797564278</v>
      </c>
      <c r="G5363" s="174">
        <v>3.7071141797564278</v>
      </c>
      <c r="H5363" s="174">
        <v>3.7071141797564278</v>
      </c>
      <c r="I5363" s="174">
        <v>3.7071141797564278</v>
      </c>
      <c r="J5363" s="174">
        <v>3.7071141797564278</v>
      </c>
      <c r="K5363" s="174">
        <v>3.7071141797564278</v>
      </c>
      <c r="L5363" s="174">
        <v>3.7071141797564278</v>
      </c>
      <c r="M5363" s="174">
        <v>3.7071141797564278</v>
      </c>
      <c r="N5363" s="174">
        <v>3.7071141797564278</v>
      </c>
      <c r="O5363" s="174">
        <v>3.7071141797564278</v>
      </c>
      <c r="P5363" s="206">
        <v>2023</v>
      </c>
      <c r="Q5363" s="61">
        <f t="shared" si="4669"/>
        <v>3.7071141797564277E-3</v>
      </c>
      <c r="R5363" s="61">
        <f t="shared" si="4669"/>
        <v>3.7071141797564277E-3</v>
      </c>
      <c r="S5363" s="61">
        <f t="shared" si="4669"/>
        <v>3.7071141797564277E-3</v>
      </c>
      <c r="T5363" s="61">
        <f t="shared" si="4667"/>
        <v>3.7071141797564277E-3</v>
      </c>
      <c r="U5363" s="61">
        <f t="shared" si="4667"/>
        <v>3.7071141797564277E-3</v>
      </c>
      <c r="V5363" s="61">
        <f t="shared" si="4667"/>
        <v>3.7071141797564277E-3</v>
      </c>
      <c r="W5363" s="61">
        <f t="shared" si="4630"/>
        <v>3.7071141797564277E-3</v>
      </c>
      <c r="X5363" s="61">
        <f t="shared" si="4630"/>
        <v>3.7071141797564277E-3</v>
      </c>
      <c r="Y5363" s="61">
        <f t="shared" si="4630"/>
        <v>3.7071141797564277E-3</v>
      </c>
      <c r="Z5363" s="61">
        <f t="shared" si="4630"/>
        <v>3.7071141797564277E-3</v>
      </c>
      <c r="AA5363" s="61">
        <f t="shared" si="4630"/>
        <v>3.7071141797564277E-3</v>
      </c>
      <c r="AB5363" s="61">
        <f t="shared" si="4630"/>
        <v>3.7071141797564277E-3</v>
      </c>
    </row>
    <row r="5364" spans="1:28" ht="51" hidden="1" customHeight="1" thickBot="1" x14ac:dyDescent="0.3">
      <c r="A5364" s="202" t="s">
        <v>30</v>
      </c>
      <c r="B5364" s="344" t="s">
        <v>31</v>
      </c>
      <c r="C5364" s="345"/>
      <c r="D5364" s="182">
        <f>D5362</f>
        <v>0.54139221413979421</v>
      </c>
      <c r="E5364" s="182">
        <f t="shared" ref="E5364:G5364" si="4673">E5362</f>
        <v>0.5272053773957921</v>
      </c>
      <c r="F5364" s="182">
        <f t="shared" si="4673"/>
        <v>0.46541977467407425</v>
      </c>
      <c r="G5364" s="182">
        <f t="shared" si="4673"/>
        <v>0.54820610933167091</v>
      </c>
      <c r="H5364" s="182">
        <f t="shared" ref="H5364:O5364" si="4674">H5362-12.3791777354064%</f>
        <v>0.2902862998347624</v>
      </c>
      <c r="I5364" s="182">
        <f t="shared" si="4674"/>
        <v>0.13692138026359646</v>
      </c>
      <c r="J5364" s="182">
        <f t="shared" si="4674"/>
        <v>0.24139458267765684</v>
      </c>
      <c r="K5364" s="182">
        <f t="shared" si="4674"/>
        <v>0.18378522985359547</v>
      </c>
      <c r="L5364" s="182">
        <f t="shared" si="4674"/>
        <v>0.23668381262972271</v>
      </c>
      <c r="M5364" s="182">
        <f t="shared" si="4674"/>
        <v>0.31805006600488278</v>
      </c>
      <c r="N5364" s="182">
        <f t="shared" si="4674"/>
        <v>0.4372044050128685</v>
      </c>
      <c r="O5364" s="182">
        <f t="shared" si="4674"/>
        <v>0.4267620123369279</v>
      </c>
      <c r="P5364" s="206">
        <v>2023</v>
      </c>
      <c r="Q5364" s="61">
        <f t="shared" si="4669"/>
        <v>5.4139221413979424E-4</v>
      </c>
      <c r="R5364" s="61">
        <f t="shared" si="4669"/>
        <v>5.2720537739579213E-4</v>
      </c>
      <c r="S5364" s="61">
        <f t="shared" si="4669"/>
        <v>4.6541977467407425E-4</v>
      </c>
      <c r="T5364" s="61">
        <f t="shared" si="4667"/>
        <v>5.4820610933167086E-4</v>
      </c>
      <c r="U5364" s="61">
        <f t="shared" si="4667"/>
        <v>2.9028629983476238E-4</v>
      </c>
      <c r="V5364" s="61">
        <f t="shared" si="4667"/>
        <v>1.3692138026359646E-4</v>
      </c>
      <c r="W5364" s="61">
        <f t="shared" si="4630"/>
        <v>2.4139458267765686E-4</v>
      </c>
      <c r="X5364" s="61">
        <f t="shared" si="4630"/>
        <v>1.8378522985359547E-4</v>
      </c>
      <c r="Y5364" s="61">
        <f t="shared" si="4630"/>
        <v>2.3668381262972272E-4</v>
      </c>
      <c r="Z5364" s="61">
        <f t="shared" si="4630"/>
        <v>3.1805006600488277E-4</v>
      </c>
      <c r="AA5364" s="61">
        <f t="shared" si="4630"/>
        <v>4.3720440501286852E-4</v>
      </c>
      <c r="AB5364" s="61">
        <f t="shared" si="4630"/>
        <v>4.2676201233692788E-4</v>
      </c>
    </row>
    <row r="5365" spans="1:28" ht="83.25" hidden="1" customHeight="1" thickBot="1" x14ac:dyDescent="0.3">
      <c r="A5365" s="202" t="s">
        <v>32</v>
      </c>
      <c r="B5365" s="344" t="s">
        <v>33</v>
      </c>
      <c r="C5365" s="345"/>
      <c r="D5365" s="183">
        <f>ROUND((D5362-D5364)*D5359,0)</f>
        <v>0</v>
      </c>
      <c r="E5365" s="183">
        <f t="shared" ref="E5365:G5365" si="4675">ROUND((E5362-E5364)*E5359,0)</f>
        <v>0</v>
      </c>
      <c r="F5365" s="183">
        <f t="shared" si="4675"/>
        <v>0</v>
      </c>
      <c r="G5365" s="183">
        <f t="shared" si="4675"/>
        <v>0</v>
      </c>
      <c r="H5365" s="183">
        <f>ROUND((H5362-H5364)*H5359,0)</f>
        <v>50165</v>
      </c>
      <c r="I5365" s="183">
        <f>ROUND((I5362-I5364)*I5359,0)</f>
        <v>35272</v>
      </c>
      <c r="J5365" s="183">
        <f t="shared" ref="J5365:L5365" si="4676">ROUND((J5362-J5364)*J5359,0)</f>
        <v>32781</v>
      </c>
      <c r="K5365" s="183">
        <f t="shared" si="4676"/>
        <v>34522</v>
      </c>
      <c r="L5365" s="183">
        <f t="shared" si="4676"/>
        <v>37107</v>
      </c>
      <c r="M5365" s="183">
        <f>ROUND((M5362-M5364)*M5359,0)</f>
        <v>49007</v>
      </c>
      <c r="N5365" s="183">
        <f t="shared" ref="N5365:O5365" si="4677">ROUND((N5362-N5364)*N5359,0)</f>
        <v>61934</v>
      </c>
      <c r="O5365" s="183">
        <f t="shared" si="4677"/>
        <v>75555</v>
      </c>
      <c r="P5365" s="206">
        <v>2023</v>
      </c>
      <c r="Q5365" s="61">
        <f t="shared" si="4669"/>
        <v>0</v>
      </c>
      <c r="R5365" s="61">
        <f t="shared" si="4669"/>
        <v>0</v>
      </c>
      <c r="S5365" s="61">
        <f t="shared" si="4669"/>
        <v>0</v>
      </c>
      <c r="T5365" s="61">
        <f t="shared" si="4667"/>
        <v>0</v>
      </c>
      <c r="U5365" s="61">
        <f t="shared" si="4667"/>
        <v>50.164999999999999</v>
      </c>
      <c r="V5365" s="61">
        <f t="shared" si="4667"/>
        <v>35.271999999999998</v>
      </c>
      <c r="W5365" s="61">
        <f t="shared" si="4630"/>
        <v>32.780999999999999</v>
      </c>
      <c r="X5365" s="61">
        <f t="shared" si="4630"/>
        <v>34.521999999999998</v>
      </c>
      <c r="Y5365" s="61">
        <f t="shared" si="4630"/>
        <v>37.106999999999999</v>
      </c>
      <c r="Z5365" s="61">
        <f t="shared" si="4630"/>
        <v>49.006999999999998</v>
      </c>
      <c r="AA5365" s="61">
        <f t="shared" si="4630"/>
        <v>61.933999999999997</v>
      </c>
      <c r="AB5365" s="61">
        <f t="shared" si="4630"/>
        <v>75.555000000000007</v>
      </c>
    </row>
    <row r="5366" spans="1:28" ht="53.25" hidden="1" customHeight="1" thickBot="1" x14ac:dyDescent="0.3">
      <c r="A5366" s="202" t="s">
        <v>34</v>
      </c>
      <c r="B5366" s="344" t="s">
        <v>35</v>
      </c>
      <c r="C5366" s="345"/>
      <c r="D5366" s="184">
        <f>D5363*D5365</f>
        <v>0</v>
      </c>
      <c r="E5366" s="185">
        <f t="shared" ref="E5366:O5366" si="4678">E5363*E5365</f>
        <v>0</v>
      </c>
      <c r="F5366" s="185">
        <f t="shared" si="4678"/>
        <v>0</v>
      </c>
      <c r="G5366" s="185">
        <f t="shared" si="4678"/>
        <v>0</v>
      </c>
      <c r="H5366" s="185">
        <f t="shared" si="4678"/>
        <v>185967.3828274812</v>
      </c>
      <c r="I5366" s="185">
        <f t="shared" si="4678"/>
        <v>130757.33134836872</v>
      </c>
      <c r="J5366" s="185">
        <f t="shared" si="4678"/>
        <v>121522.90992659546</v>
      </c>
      <c r="K5366" s="185">
        <f t="shared" si="4678"/>
        <v>127976.9957135514</v>
      </c>
      <c r="L5366" s="185">
        <f t="shared" si="4678"/>
        <v>137559.88586822175</v>
      </c>
      <c r="M5366" s="185">
        <f t="shared" si="4678"/>
        <v>181674.54460732325</v>
      </c>
      <c r="N5366" s="185">
        <f t="shared" si="4678"/>
        <v>229596.4096090346</v>
      </c>
      <c r="O5366" s="185">
        <f t="shared" si="4678"/>
        <v>280091.01185149688</v>
      </c>
      <c r="P5366" s="206">
        <v>2023</v>
      </c>
      <c r="Q5366" s="61">
        <f t="shared" si="4669"/>
        <v>0</v>
      </c>
      <c r="R5366" s="61">
        <f t="shared" si="4669"/>
        <v>0</v>
      </c>
      <c r="S5366" s="61">
        <f t="shared" si="4669"/>
        <v>0</v>
      </c>
      <c r="T5366" s="61">
        <f t="shared" si="4667"/>
        <v>0</v>
      </c>
      <c r="U5366" s="61">
        <f t="shared" si="4667"/>
        <v>185.9673828274812</v>
      </c>
      <c r="V5366" s="61">
        <f t="shared" si="4667"/>
        <v>130.75733134836872</v>
      </c>
      <c r="W5366" s="61">
        <f t="shared" si="4630"/>
        <v>121.52290992659546</v>
      </c>
      <c r="X5366" s="61">
        <f t="shared" si="4630"/>
        <v>127.9769957135514</v>
      </c>
      <c r="Y5366" s="61">
        <f t="shared" si="4630"/>
        <v>137.55988586822176</v>
      </c>
      <c r="Z5366" s="61">
        <f t="shared" si="4630"/>
        <v>181.67454460732324</v>
      </c>
      <c r="AA5366" s="61">
        <f t="shared" si="4630"/>
        <v>229.59640960903459</v>
      </c>
      <c r="AB5366" s="61">
        <f t="shared" si="4630"/>
        <v>280.09101185149689</v>
      </c>
    </row>
    <row r="5367" spans="1:28" ht="48.75" hidden="1" customHeight="1" thickBot="1" x14ac:dyDescent="0.3">
      <c r="A5367" s="202" t="s">
        <v>36</v>
      </c>
      <c r="B5367" s="344" t="s">
        <v>37</v>
      </c>
      <c r="C5367" s="345"/>
      <c r="D5367" s="184">
        <f>ROUND(D5366*0.9,2)</f>
        <v>0</v>
      </c>
      <c r="E5367" s="185">
        <f t="shared" ref="E5367:O5367" si="4679">ROUND(E5366*0.9,2)</f>
        <v>0</v>
      </c>
      <c r="F5367" s="185">
        <f t="shared" si="4679"/>
        <v>0</v>
      </c>
      <c r="G5367" s="185">
        <f t="shared" si="4679"/>
        <v>0</v>
      </c>
      <c r="H5367" s="185">
        <f t="shared" si="4679"/>
        <v>167370.64000000001</v>
      </c>
      <c r="I5367" s="185">
        <f t="shared" si="4679"/>
        <v>117681.60000000001</v>
      </c>
      <c r="J5367" s="185">
        <f t="shared" si="4679"/>
        <v>109370.62</v>
      </c>
      <c r="K5367" s="185">
        <f t="shared" si="4679"/>
        <v>115179.3</v>
      </c>
      <c r="L5367" s="185">
        <f t="shared" si="4679"/>
        <v>123803.9</v>
      </c>
      <c r="M5367" s="185">
        <f t="shared" si="4679"/>
        <v>163507.09</v>
      </c>
      <c r="N5367" s="185">
        <f t="shared" si="4679"/>
        <v>206636.77</v>
      </c>
      <c r="O5367" s="185">
        <f t="shared" si="4679"/>
        <v>252081.91</v>
      </c>
      <c r="P5367" s="206">
        <v>2023</v>
      </c>
      <c r="Q5367" s="61">
        <f t="shared" si="4669"/>
        <v>0</v>
      </c>
      <c r="R5367" s="61">
        <f t="shared" si="4669"/>
        <v>0</v>
      </c>
      <c r="S5367" s="61">
        <f t="shared" si="4669"/>
        <v>0</v>
      </c>
      <c r="T5367" s="61">
        <f t="shared" si="4667"/>
        <v>0</v>
      </c>
      <c r="U5367" s="61">
        <f t="shared" si="4667"/>
        <v>167.37064000000001</v>
      </c>
      <c r="V5367" s="61">
        <f t="shared" si="4667"/>
        <v>117.6816</v>
      </c>
      <c r="W5367" s="61">
        <f t="shared" si="4630"/>
        <v>109.37062</v>
      </c>
      <c r="X5367" s="61">
        <f t="shared" si="4630"/>
        <v>115.1793</v>
      </c>
      <c r="Y5367" s="61">
        <f t="shared" si="4630"/>
        <v>123.8039</v>
      </c>
      <c r="Z5367" s="61">
        <f t="shared" si="4630"/>
        <v>163.50709000000001</v>
      </c>
      <c r="AA5367" s="61">
        <f t="shared" si="4630"/>
        <v>206.63676999999998</v>
      </c>
      <c r="AB5367" s="61">
        <f t="shared" si="4630"/>
        <v>252.08190999999999</v>
      </c>
    </row>
    <row r="5368" spans="1:28" ht="20.25" hidden="1" customHeight="1" thickBot="1" x14ac:dyDescent="0.35">
      <c r="A5368" s="346" t="str">
        <f>A5357</f>
        <v>Объект 55:</v>
      </c>
      <c r="B5368" s="347"/>
      <c r="C5368" s="43"/>
      <c r="D5368" s="348" t="str">
        <f t="shared" ref="D5368" si="4680">D5357</f>
        <v>Яч.№2 Б.Хомутец; Яч.№16 Лебяжье</v>
      </c>
      <c r="E5368" s="349"/>
      <c r="F5368" s="349"/>
      <c r="G5368" s="349"/>
      <c r="H5368" s="349"/>
      <c r="I5368" s="349"/>
      <c r="J5368" s="349"/>
      <c r="K5368" s="349"/>
      <c r="L5368" s="349"/>
      <c r="M5368" s="349"/>
      <c r="N5368" s="349"/>
      <c r="O5368" s="350"/>
      <c r="P5368" s="208">
        <v>2024</v>
      </c>
      <c r="Q5368" s="61" t="e">
        <f t="shared" si="4669"/>
        <v>#VALUE!</v>
      </c>
      <c r="R5368" s="61">
        <f t="shared" si="4669"/>
        <v>0</v>
      </c>
      <c r="S5368" s="61">
        <f t="shared" si="4669"/>
        <v>0</v>
      </c>
      <c r="T5368" s="61">
        <f t="shared" si="4667"/>
        <v>0</v>
      </c>
      <c r="U5368" s="61">
        <f t="shared" si="4667"/>
        <v>0</v>
      </c>
      <c r="V5368" s="61">
        <f t="shared" si="4667"/>
        <v>0</v>
      </c>
      <c r="W5368" s="61">
        <f t="shared" si="4630"/>
        <v>0</v>
      </c>
      <c r="X5368" s="61">
        <f t="shared" si="4630"/>
        <v>0</v>
      </c>
      <c r="Y5368" s="61">
        <f t="shared" si="4630"/>
        <v>0</v>
      </c>
      <c r="Z5368" s="61">
        <f t="shared" si="4630"/>
        <v>0</v>
      </c>
      <c r="AA5368" s="61">
        <f t="shared" si="4630"/>
        <v>0</v>
      </c>
      <c r="AB5368" s="61">
        <f t="shared" si="4630"/>
        <v>0</v>
      </c>
    </row>
    <row r="5369" spans="1:28" ht="19.5" hidden="1" thickBot="1" x14ac:dyDescent="0.35">
      <c r="A5369" s="351" t="s">
        <v>295</v>
      </c>
      <c r="B5369" s="352"/>
      <c r="C5369" s="352"/>
      <c r="D5369" s="352"/>
      <c r="E5369" s="352"/>
      <c r="F5369" s="352"/>
      <c r="G5369" s="352"/>
      <c r="H5369" s="352"/>
      <c r="I5369" s="352"/>
      <c r="J5369" s="352"/>
      <c r="K5369" s="352"/>
      <c r="L5369" s="352"/>
      <c r="M5369" s="352"/>
      <c r="N5369" s="352"/>
      <c r="O5369" s="352"/>
      <c r="P5369" s="208">
        <v>2024</v>
      </c>
      <c r="Q5369" s="61">
        <f t="shared" si="4669"/>
        <v>0</v>
      </c>
      <c r="R5369" s="61">
        <f t="shared" si="4669"/>
        <v>0</v>
      </c>
      <c r="S5369" s="61">
        <f t="shared" si="4669"/>
        <v>0</v>
      </c>
      <c r="T5369" s="61">
        <f t="shared" si="4667"/>
        <v>0</v>
      </c>
      <c r="U5369" s="61">
        <f t="shared" si="4667"/>
        <v>0</v>
      </c>
      <c r="V5369" s="61">
        <f t="shared" si="4667"/>
        <v>0</v>
      </c>
      <c r="W5369" s="61">
        <f t="shared" si="4630"/>
        <v>0</v>
      </c>
      <c r="X5369" s="61">
        <f t="shared" si="4630"/>
        <v>0</v>
      </c>
      <c r="Y5369" s="61">
        <f t="shared" si="4630"/>
        <v>0</v>
      </c>
      <c r="Z5369" s="61">
        <f t="shared" si="4630"/>
        <v>0</v>
      </c>
      <c r="AA5369" s="61">
        <f t="shared" si="4630"/>
        <v>0</v>
      </c>
      <c r="AB5369" s="61">
        <f t="shared" si="4630"/>
        <v>0</v>
      </c>
    </row>
    <row r="5370" spans="1:28" s="41" customFormat="1" ht="29.25" hidden="1" customHeight="1" thickBot="1" x14ac:dyDescent="0.35">
      <c r="A5370" s="202" t="s">
        <v>11</v>
      </c>
      <c r="B5370" s="344" t="s">
        <v>293</v>
      </c>
      <c r="C5370" s="345"/>
      <c r="D5370" s="183">
        <f>D5359</f>
        <v>523770</v>
      </c>
      <c r="E5370" s="183">
        <f t="shared" ref="E5370:O5371" si="4681">E5359</f>
        <v>480530</v>
      </c>
      <c r="F5370" s="183">
        <f t="shared" si="4681"/>
        <v>451790</v>
      </c>
      <c r="G5370" s="183">
        <f t="shared" si="4681"/>
        <v>465190</v>
      </c>
      <c r="H5370" s="183">
        <f t="shared" si="4681"/>
        <v>405240</v>
      </c>
      <c r="I5370" s="183">
        <f t="shared" si="4681"/>
        <v>284930</v>
      </c>
      <c r="J5370" s="183">
        <f t="shared" si="4681"/>
        <v>264810</v>
      </c>
      <c r="K5370" s="183">
        <f t="shared" si="4681"/>
        <v>278870</v>
      </c>
      <c r="L5370" s="183">
        <f t="shared" si="4681"/>
        <v>299754</v>
      </c>
      <c r="M5370" s="183">
        <f t="shared" si="4681"/>
        <v>395886</v>
      </c>
      <c r="N5370" s="183">
        <f t="shared" si="4681"/>
        <v>500310</v>
      </c>
      <c r="O5370" s="183">
        <f t="shared" si="4681"/>
        <v>610340</v>
      </c>
      <c r="P5370" s="208">
        <v>2024</v>
      </c>
      <c r="Q5370" s="61">
        <f t="shared" si="4669"/>
        <v>523.77</v>
      </c>
      <c r="R5370" s="61">
        <f t="shared" si="4669"/>
        <v>480.53</v>
      </c>
      <c r="S5370" s="61">
        <f t="shared" si="4669"/>
        <v>451.79</v>
      </c>
      <c r="T5370" s="61">
        <f t="shared" si="4667"/>
        <v>465.19</v>
      </c>
      <c r="U5370" s="61">
        <f t="shared" si="4667"/>
        <v>405.24</v>
      </c>
      <c r="V5370" s="61">
        <f t="shared" si="4667"/>
        <v>284.93</v>
      </c>
      <c r="W5370" s="61">
        <f t="shared" si="4630"/>
        <v>264.81</v>
      </c>
      <c r="X5370" s="61">
        <f t="shared" si="4630"/>
        <v>278.87</v>
      </c>
      <c r="Y5370" s="61">
        <f t="shared" si="4630"/>
        <v>299.75400000000002</v>
      </c>
      <c r="Z5370" s="61">
        <f t="shared" si="4630"/>
        <v>395.88600000000002</v>
      </c>
      <c r="AA5370" s="61">
        <f t="shared" si="4630"/>
        <v>500.31</v>
      </c>
      <c r="AB5370" s="61">
        <f t="shared" si="4630"/>
        <v>610.34</v>
      </c>
    </row>
    <row r="5371" spans="1:28" ht="19.5" hidden="1" thickBot="1" x14ac:dyDescent="0.35">
      <c r="A5371" s="202" t="s">
        <v>12</v>
      </c>
      <c r="B5371" s="353" t="s">
        <v>291</v>
      </c>
      <c r="C5371" s="354"/>
      <c r="D5371" s="183">
        <f>D5360</f>
        <v>240205</v>
      </c>
      <c r="E5371" s="183">
        <f t="shared" si="4681"/>
        <v>227192</v>
      </c>
      <c r="F5371" s="183">
        <f t="shared" si="4681"/>
        <v>241518</v>
      </c>
      <c r="G5371" s="183">
        <f t="shared" si="4681"/>
        <v>210170</v>
      </c>
      <c r="H5371" s="183">
        <f t="shared" si="4681"/>
        <v>237439</v>
      </c>
      <c r="I5371" s="183">
        <f t="shared" si="4681"/>
        <v>210645</v>
      </c>
      <c r="J5371" s="183">
        <f t="shared" si="4681"/>
        <v>168105</v>
      </c>
      <c r="K5371" s="183">
        <f t="shared" si="4681"/>
        <v>193096</v>
      </c>
      <c r="L5371" s="183">
        <f t="shared" si="4681"/>
        <v>191700</v>
      </c>
      <c r="M5371" s="183">
        <f t="shared" si="4681"/>
        <v>220967</v>
      </c>
      <c r="N5371" s="183">
        <f t="shared" si="4681"/>
        <v>219638</v>
      </c>
      <c r="O5371" s="183">
        <f t="shared" si="4681"/>
        <v>274315</v>
      </c>
      <c r="P5371" s="208">
        <v>2024</v>
      </c>
      <c r="Q5371" s="61">
        <f t="shared" si="4669"/>
        <v>240.20500000000001</v>
      </c>
      <c r="R5371" s="61">
        <f t="shared" si="4669"/>
        <v>227.19200000000001</v>
      </c>
      <c r="S5371" s="61">
        <f t="shared" si="4669"/>
        <v>241.518</v>
      </c>
      <c r="T5371" s="61">
        <f t="shared" si="4667"/>
        <v>210.17</v>
      </c>
      <c r="U5371" s="61">
        <f t="shared" si="4667"/>
        <v>237.43899999999999</v>
      </c>
      <c r="V5371" s="61">
        <f t="shared" si="4667"/>
        <v>210.64500000000001</v>
      </c>
      <c r="W5371" s="61">
        <f t="shared" si="4667"/>
        <v>168.10499999999999</v>
      </c>
      <c r="X5371" s="61">
        <f t="shared" si="4667"/>
        <v>193.096</v>
      </c>
      <c r="Y5371" s="61">
        <f t="shared" si="4667"/>
        <v>191.7</v>
      </c>
      <c r="Z5371" s="61">
        <f t="shared" si="4667"/>
        <v>220.96700000000001</v>
      </c>
      <c r="AA5371" s="61">
        <f t="shared" si="4667"/>
        <v>219.63800000000001</v>
      </c>
      <c r="AB5371" s="61">
        <f t="shared" si="4667"/>
        <v>274.315</v>
      </c>
    </row>
    <row r="5372" spans="1:28" ht="33" hidden="1" customHeight="1" thickBot="1" x14ac:dyDescent="0.35">
      <c r="A5372" s="202" t="s">
        <v>13</v>
      </c>
      <c r="B5372" s="344" t="s">
        <v>292</v>
      </c>
      <c r="C5372" s="345"/>
      <c r="D5372" s="188">
        <f>D5370-D5371</f>
        <v>283565</v>
      </c>
      <c r="E5372" s="188">
        <f t="shared" ref="E5372:O5372" si="4682">E5370-E5371</f>
        <v>253338</v>
      </c>
      <c r="F5372" s="188">
        <f t="shared" si="4682"/>
        <v>210272</v>
      </c>
      <c r="G5372" s="188">
        <f t="shared" si="4682"/>
        <v>255020</v>
      </c>
      <c r="H5372" s="188">
        <f t="shared" si="4682"/>
        <v>167801</v>
      </c>
      <c r="I5372" s="188">
        <f t="shared" si="4682"/>
        <v>74285</v>
      </c>
      <c r="J5372" s="188">
        <f t="shared" si="4682"/>
        <v>96705</v>
      </c>
      <c r="K5372" s="188">
        <f t="shared" si="4682"/>
        <v>85774</v>
      </c>
      <c r="L5372" s="188">
        <f t="shared" si="4682"/>
        <v>108054</v>
      </c>
      <c r="M5372" s="188">
        <f t="shared" si="4682"/>
        <v>174919</v>
      </c>
      <c r="N5372" s="188">
        <f t="shared" si="4682"/>
        <v>280672</v>
      </c>
      <c r="O5372" s="188">
        <f t="shared" si="4682"/>
        <v>336025</v>
      </c>
      <c r="P5372" s="208">
        <v>2024</v>
      </c>
      <c r="Q5372" s="61">
        <f t="shared" si="4669"/>
        <v>283.565</v>
      </c>
      <c r="R5372" s="61">
        <f t="shared" si="4669"/>
        <v>253.33799999999999</v>
      </c>
      <c r="S5372" s="61">
        <f t="shared" si="4669"/>
        <v>210.27199999999999</v>
      </c>
      <c r="T5372" s="61">
        <f t="shared" si="4667"/>
        <v>255.02</v>
      </c>
      <c r="U5372" s="61">
        <f t="shared" si="4667"/>
        <v>167.80099999999999</v>
      </c>
      <c r="V5372" s="61">
        <f t="shared" si="4667"/>
        <v>74.284999999999997</v>
      </c>
      <c r="W5372" s="61">
        <f t="shared" si="4667"/>
        <v>96.704999999999998</v>
      </c>
      <c r="X5372" s="61">
        <f t="shared" si="4667"/>
        <v>85.774000000000001</v>
      </c>
      <c r="Y5372" s="61">
        <f t="shared" si="4667"/>
        <v>108.054</v>
      </c>
      <c r="Z5372" s="61">
        <f t="shared" si="4667"/>
        <v>174.91900000000001</v>
      </c>
      <c r="AA5372" s="61">
        <f t="shared" si="4667"/>
        <v>280.67200000000003</v>
      </c>
      <c r="AB5372" s="61">
        <f t="shared" si="4667"/>
        <v>336.02499999999998</v>
      </c>
    </row>
    <row r="5373" spans="1:28" ht="36" hidden="1" customHeight="1" thickBot="1" x14ac:dyDescent="0.35">
      <c r="A5373" s="202" t="s">
        <v>14</v>
      </c>
      <c r="B5373" s="344" t="s">
        <v>27</v>
      </c>
      <c r="C5373" s="345"/>
      <c r="D5373" s="189">
        <f>D5372/D5370</f>
        <v>0.54139221413979421</v>
      </c>
      <c r="E5373" s="189">
        <f t="shared" ref="E5373:O5373" si="4683">E5372/E5370</f>
        <v>0.5272053773957921</v>
      </c>
      <c r="F5373" s="189">
        <f t="shared" si="4683"/>
        <v>0.46541977467407425</v>
      </c>
      <c r="G5373" s="189">
        <f t="shared" si="4683"/>
        <v>0.54820610933167091</v>
      </c>
      <c r="H5373" s="189">
        <f t="shared" si="4683"/>
        <v>0.41407807718882639</v>
      </c>
      <c r="I5373" s="189">
        <f t="shared" si="4683"/>
        <v>0.26071315761766045</v>
      </c>
      <c r="J5373" s="189">
        <f t="shared" si="4683"/>
        <v>0.36518636003172084</v>
      </c>
      <c r="K5373" s="189">
        <f t="shared" si="4683"/>
        <v>0.30757700720765946</v>
      </c>
      <c r="L5373" s="189">
        <f t="shared" si="4683"/>
        <v>0.3604755899837867</v>
      </c>
      <c r="M5373" s="189">
        <f t="shared" si="4683"/>
        <v>0.44184184335894677</v>
      </c>
      <c r="N5373" s="189">
        <f t="shared" si="4683"/>
        <v>0.56099618236693249</v>
      </c>
      <c r="O5373" s="189">
        <f t="shared" si="4683"/>
        <v>0.55055378969099189</v>
      </c>
      <c r="P5373" s="208">
        <v>2024</v>
      </c>
      <c r="Q5373" s="61">
        <f t="shared" si="4669"/>
        <v>5.4139221413979424E-4</v>
      </c>
      <c r="R5373" s="61">
        <f t="shared" si="4669"/>
        <v>5.2720537739579213E-4</v>
      </c>
      <c r="S5373" s="61">
        <f t="shared" si="4669"/>
        <v>4.6541977467407425E-4</v>
      </c>
      <c r="T5373" s="61">
        <f t="shared" si="4667"/>
        <v>5.4820610933167086E-4</v>
      </c>
      <c r="U5373" s="61">
        <f t="shared" si="4667"/>
        <v>4.1407807718882636E-4</v>
      </c>
      <c r="V5373" s="61">
        <f t="shared" si="4667"/>
        <v>2.6071315761766044E-4</v>
      </c>
      <c r="W5373" s="61">
        <f t="shared" si="4667"/>
        <v>3.6518636003172084E-4</v>
      </c>
      <c r="X5373" s="61">
        <f t="shared" si="4667"/>
        <v>3.0757700720765945E-4</v>
      </c>
      <c r="Y5373" s="61">
        <f t="shared" si="4667"/>
        <v>3.6047558998378673E-4</v>
      </c>
      <c r="Z5373" s="61">
        <f t="shared" si="4667"/>
        <v>4.4184184335894675E-4</v>
      </c>
      <c r="AA5373" s="61">
        <f t="shared" si="4667"/>
        <v>5.6099618236693245E-4</v>
      </c>
      <c r="AB5373" s="61">
        <f t="shared" si="4667"/>
        <v>5.5055378969099192E-4</v>
      </c>
    </row>
    <row r="5374" spans="1:28" ht="81.75" hidden="1" customHeight="1" thickBot="1" x14ac:dyDescent="0.35">
      <c r="A5374" s="202" t="s">
        <v>28</v>
      </c>
      <c r="B5374" s="344" t="s">
        <v>29</v>
      </c>
      <c r="C5374" s="345"/>
      <c r="D5374" s="187">
        <f t="shared" ref="D5374:O5374" si="4684">D5275</f>
        <v>3.8692712723611922</v>
      </c>
      <c r="E5374" s="187">
        <f t="shared" si="4684"/>
        <v>3.8692712723611922</v>
      </c>
      <c r="F5374" s="187">
        <f t="shared" si="4684"/>
        <v>3.8692712723611922</v>
      </c>
      <c r="G5374" s="187">
        <f t="shared" si="4684"/>
        <v>3.8692712723611922</v>
      </c>
      <c r="H5374" s="187">
        <f t="shared" si="4684"/>
        <v>3.8692712723611922</v>
      </c>
      <c r="I5374" s="187">
        <f t="shared" si="4684"/>
        <v>3.8692712723611922</v>
      </c>
      <c r="J5374" s="187">
        <f t="shared" si="4684"/>
        <v>3.8692712723611922</v>
      </c>
      <c r="K5374" s="187">
        <f t="shared" si="4684"/>
        <v>3.8692712723611922</v>
      </c>
      <c r="L5374" s="187">
        <f t="shared" si="4684"/>
        <v>3.8692712723611922</v>
      </c>
      <c r="M5374" s="187">
        <f t="shared" si="4684"/>
        <v>3.8692712723611922</v>
      </c>
      <c r="N5374" s="187">
        <f t="shared" si="4684"/>
        <v>3.8692712723611922</v>
      </c>
      <c r="O5374" s="187">
        <f t="shared" si="4684"/>
        <v>3.8692712723611922</v>
      </c>
      <c r="P5374" s="208">
        <v>2024</v>
      </c>
      <c r="Q5374" s="61">
        <f t="shared" si="4669"/>
        <v>3.8692712723611923E-3</v>
      </c>
      <c r="R5374" s="61">
        <f t="shared" si="4669"/>
        <v>3.8692712723611923E-3</v>
      </c>
      <c r="S5374" s="61">
        <f t="shared" si="4669"/>
        <v>3.8692712723611923E-3</v>
      </c>
      <c r="T5374" s="61">
        <f t="shared" si="4667"/>
        <v>3.8692712723611923E-3</v>
      </c>
      <c r="U5374" s="61">
        <f t="shared" si="4667"/>
        <v>3.8692712723611923E-3</v>
      </c>
      <c r="V5374" s="61">
        <f t="shared" si="4667"/>
        <v>3.8692712723611923E-3</v>
      </c>
      <c r="W5374" s="61">
        <f t="shared" si="4667"/>
        <v>3.8692712723611923E-3</v>
      </c>
      <c r="X5374" s="61">
        <f t="shared" si="4667"/>
        <v>3.8692712723611923E-3</v>
      </c>
      <c r="Y5374" s="61">
        <f t="shared" si="4667"/>
        <v>3.8692712723611923E-3</v>
      </c>
      <c r="Z5374" s="61">
        <f t="shared" si="4667"/>
        <v>3.8692712723611923E-3</v>
      </c>
      <c r="AA5374" s="61">
        <f t="shared" si="4667"/>
        <v>3.8692712723611923E-3</v>
      </c>
      <c r="AB5374" s="61">
        <f t="shared" si="4667"/>
        <v>3.8692712723611923E-3</v>
      </c>
    </row>
    <row r="5375" spans="1:28" ht="51" hidden="1" customHeight="1" thickBot="1" x14ac:dyDescent="0.35">
      <c r="A5375" s="202" t="s">
        <v>30</v>
      </c>
      <c r="B5375" s="344" t="s">
        <v>31</v>
      </c>
      <c r="C5375" s="345"/>
      <c r="D5375" s="182">
        <f>D5373-12.3791777354064%</f>
        <v>0.41760043678573022</v>
      </c>
      <c r="E5375" s="182">
        <f t="shared" ref="E5375:O5375" si="4685">E5373-12.3791777354064%</f>
        <v>0.4034136000417281</v>
      </c>
      <c r="F5375" s="182">
        <f t="shared" si="4685"/>
        <v>0.34162799732001026</v>
      </c>
      <c r="G5375" s="182">
        <f t="shared" si="4685"/>
        <v>0.42441433197760692</v>
      </c>
      <c r="H5375" s="182">
        <f t="shared" si="4685"/>
        <v>0.2902862998347624</v>
      </c>
      <c r="I5375" s="182">
        <f t="shared" si="4685"/>
        <v>0.13692138026359646</v>
      </c>
      <c r="J5375" s="182">
        <f t="shared" si="4685"/>
        <v>0.24139458267765684</v>
      </c>
      <c r="K5375" s="182">
        <f t="shared" si="4685"/>
        <v>0.18378522985359547</v>
      </c>
      <c r="L5375" s="182">
        <f t="shared" si="4685"/>
        <v>0.23668381262972271</v>
      </c>
      <c r="M5375" s="182">
        <f t="shared" si="4685"/>
        <v>0.31805006600488278</v>
      </c>
      <c r="N5375" s="182">
        <f t="shared" si="4685"/>
        <v>0.4372044050128685</v>
      </c>
      <c r="O5375" s="182">
        <f t="shared" si="4685"/>
        <v>0.4267620123369279</v>
      </c>
      <c r="P5375" s="208">
        <v>2024</v>
      </c>
      <c r="Q5375" s="61">
        <f t="shared" si="4669"/>
        <v>4.1760043678573021E-4</v>
      </c>
      <c r="R5375" s="61">
        <f t="shared" si="4669"/>
        <v>4.0341360004172809E-4</v>
      </c>
      <c r="S5375" s="61">
        <f t="shared" si="4669"/>
        <v>3.4162799732001027E-4</v>
      </c>
      <c r="T5375" s="61">
        <f t="shared" si="4667"/>
        <v>4.2441433197760694E-4</v>
      </c>
      <c r="U5375" s="61">
        <f t="shared" si="4667"/>
        <v>2.9028629983476238E-4</v>
      </c>
      <c r="V5375" s="61">
        <f t="shared" si="4667"/>
        <v>1.3692138026359646E-4</v>
      </c>
      <c r="W5375" s="61">
        <f t="shared" si="4667"/>
        <v>2.4139458267765686E-4</v>
      </c>
      <c r="X5375" s="61">
        <f t="shared" si="4667"/>
        <v>1.8378522985359547E-4</v>
      </c>
      <c r="Y5375" s="61">
        <f t="shared" si="4667"/>
        <v>2.3668381262972272E-4</v>
      </c>
      <c r="Z5375" s="61">
        <f t="shared" si="4667"/>
        <v>3.1805006600488277E-4</v>
      </c>
      <c r="AA5375" s="61">
        <f t="shared" si="4667"/>
        <v>4.3720440501286852E-4</v>
      </c>
      <c r="AB5375" s="61">
        <f t="shared" si="4667"/>
        <v>4.2676201233692788E-4</v>
      </c>
    </row>
    <row r="5376" spans="1:28" ht="83.25" hidden="1" customHeight="1" thickBot="1" x14ac:dyDescent="0.35">
      <c r="A5376" s="202" t="s">
        <v>32</v>
      </c>
      <c r="B5376" s="344" t="s">
        <v>33</v>
      </c>
      <c r="C5376" s="345"/>
      <c r="D5376" s="183">
        <f>ROUND(D5375*D5370,0)</f>
        <v>218727</v>
      </c>
      <c r="E5376" s="183">
        <f t="shared" ref="E5376:F5376" si="4686">ROUND(E5375*E5370,0)</f>
        <v>193852</v>
      </c>
      <c r="F5376" s="183">
        <f t="shared" si="4686"/>
        <v>154344</v>
      </c>
      <c r="G5376" s="183">
        <f>ROUND(G5375*G5370,0)</f>
        <v>197433</v>
      </c>
      <c r="H5376" s="183">
        <f t="shared" ref="H5376:O5376" si="4687">ROUND(H5375*H5370,0)</f>
        <v>117636</v>
      </c>
      <c r="I5376" s="183">
        <f t="shared" si="4687"/>
        <v>39013</v>
      </c>
      <c r="J5376" s="183">
        <f t="shared" si="4687"/>
        <v>63924</v>
      </c>
      <c r="K5376" s="183">
        <f t="shared" si="4687"/>
        <v>51252</v>
      </c>
      <c r="L5376" s="183">
        <f t="shared" si="4687"/>
        <v>70947</v>
      </c>
      <c r="M5376" s="183">
        <f t="shared" si="4687"/>
        <v>125912</v>
      </c>
      <c r="N5376" s="183">
        <f t="shared" si="4687"/>
        <v>218738</v>
      </c>
      <c r="O5376" s="183">
        <f t="shared" si="4687"/>
        <v>260470</v>
      </c>
      <c r="P5376" s="208">
        <v>2024</v>
      </c>
      <c r="Q5376" s="61">
        <f t="shared" si="4669"/>
        <v>218.727</v>
      </c>
      <c r="R5376" s="61">
        <f t="shared" si="4669"/>
        <v>193.852</v>
      </c>
      <c r="S5376" s="61">
        <f t="shared" si="4669"/>
        <v>154.34399999999999</v>
      </c>
      <c r="T5376" s="61">
        <f t="shared" si="4667"/>
        <v>197.43299999999999</v>
      </c>
      <c r="U5376" s="61">
        <f t="shared" si="4667"/>
        <v>117.636</v>
      </c>
      <c r="V5376" s="61">
        <f t="shared" si="4667"/>
        <v>39.012999999999998</v>
      </c>
      <c r="W5376" s="61">
        <f t="shared" si="4667"/>
        <v>63.923999999999999</v>
      </c>
      <c r="X5376" s="61">
        <f t="shared" si="4667"/>
        <v>51.252000000000002</v>
      </c>
      <c r="Y5376" s="61">
        <f t="shared" si="4667"/>
        <v>70.947000000000003</v>
      </c>
      <c r="Z5376" s="61">
        <f t="shared" si="4667"/>
        <v>125.91200000000001</v>
      </c>
      <c r="AA5376" s="61">
        <f t="shared" si="4667"/>
        <v>218.738</v>
      </c>
      <c r="AB5376" s="61">
        <f t="shared" si="4667"/>
        <v>260.47000000000003</v>
      </c>
    </row>
    <row r="5377" spans="1:28" ht="53.25" hidden="1" customHeight="1" thickBot="1" x14ac:dyDescent="0.35">
      <c r="A5377" s="202" t="s">
        <v>34</v>
      </c>
      <c r="B5377" s="344" t="s">
        <v>35</v>
      </c>
      <c r="C5377" s="345"/>
      <c r="D5377" s="184">
        <f>D5374*D5376</f>
        <v>846314.09758974647</v>
      </c>
      <c r="E5377" s="185">
        <f t="shared" ref="E5377:O5377" si="4688">E5374*E5376</f>
        <v>750065.97468976188</v>
      </c>
      <c r="F5377" s="185">
        <f t="shared" si="4688"/>
        <v>597198.80526131589</v>
      </c>
      <c r="G5377" s="185">
        <f t="shared" si="4688"/>
        <v>763921.83511608723</v>
      </c>
      <c r="H5377" s="185">
        <f t="shared" si="4688"/>
        <v>455165.59539548121</v>
      </c>
      <c r="I5377" s="185">
        <f t="shared" si="4688"/>
        <v>150951.88014862718</v>
      </c>
      <c r="J5377" s="185">
        <f t="shared" si="4688"/>
        <v>247339.29681441686</v>
      </c>
      <c r="K5377" s="185">
        <f t="shared" si="4688"/>
        <v>198307.89125105581</v>
      </c>
      <c r="L5377" s="185">
        <f t="shared" si="4688"/>
        <v>274513.18896020949</v>
      </c>
      <c r="M5377" s="185">
        <f t="shared" si="4688"/>
        <v>487187.6844455424</v>
      </c>
      <c r="N5377" s="185">
        <f t="shared" si="4688"/>
        <v>846356.65957374242</v>
      </c>
      <c r="O5377" s="186">
        <f t="shared" si="4688"/>
        <v>1007829.0883119197</v>
      </c>
      <c r="P5377" s="208">
        <v>2024</v>
      </c>
      <c r="Q5377" s="61">
        <f t="shared" si="4669"/>
        <v>846.31409758974644</v>
      </c>
      <c r="R5377" s="61">
        <f t="shared" si="4669"/>
        <v>750.0659746897619</v>
      </c>
      <c r="S5377" s="61">
        <f t="shared" si="4669"/>
        <v>597.1988052613159</v>
      </c>
      <c r="T5377" s="61">
        <f t="shared" si="4667"/>
        <v>763.92183511608721</v>
      </c>
      <c r="U5377" s="61">
        <f t="shared" si="4667"/>
        <v>455.1655953954812</v>
      </c>
      <c r="V5377" s="61">
        <f t="shared" si="4667"/>
        <v>150.9518801486272</v>
      </c>
      <c r="W5377" s="61">
        <f t="shared" si="4667"/>
        <v>247.33929681441685</v>
      </c>
      <c r="X5377" s="61">
        <f t="shared" si="4667"/>
        <v>198.30789125105582</v>
      </c>
      <c r="Y5377" s="61">
        <f t="shared" si="4667"/>
        <v>274.5131889602095</v>
      </c>
      <c r="Z5377" s="61">
        <f t="shared" si="4667"/>
        <v>487.1876844455424</v>
      </c>
      <c r="AA5377" s="61">
        <f t="shared" si="4667"/>
        <v>846.35665957374238</v>
      </c>
      <c r="AB5377" s="61">
        <f t="shared" si="4667"/>
        <v>1007.8290883119197</v>
      </c>
    </row>
    <row r="5378" spans="1:28" ht="48.75" hidden="1" customHeight="1" thickBot="1" x14ac:dyDescent="0.35">
      <c r="A5378" s="202" t="s">
        <v>36</v>
      </c>
      <c r="B5378" s="344" t="s">
        <v>37</v>
      </c>
      <c r="C5378" s="345"/>
      <c r="D5378" s="184">
        <f>ROUND(D5377*0.9,2)</f>
        <v>761682.69</v>
      </c>
      <c r="E5378" s="185">
        <f t="shared" ref="E5378:O5378" si="4689">ROUND(E5377*0.9,2)</f>
        <v>675059.38</v>
      </c>
      <c r="F5378" s="185">
        <f t="shared" si="4689"/>
        <v>537478.92000000004</v>
      </c>
      <c r="G5378" s="185">
        <f t="shared" si="4689"/>
        <v>687529.65</v>
      </c>
      <c r="H5378" s="185">
        <f t="shared" si="4689"/>
        <v>409649.04</v>
      </c>
      <c r="I5378" s="185">
        <f t="shared" si="4689"/>
        <v>135856.69</v>
      </c>
      <c r="J5378" s="185">
        <f t="shared" si="4689"/>
        <v>222605.37</v>
      </c>
      <c r="K5378" s="185">
        <f t="shared" si="4689"/>
        <v>178477.1</v>
      </c>
      <c r="L5378" s="185">
        <f t="shared" si="4689"/>
        <v>247061.87</v>
      </c>
      <c r="M5378" s="185">
        <f t="shared" si="4689"/>
        <v>438468.92</v>
      </c>
      <c r="N5378" s="185">
        <f t="shared" si="4689"/>
        <v>761720.99</v>
      </c>
      <c r="O5378" s="186">
        <f t="shared" si="4689"/>
        <v>907046.18</v>
      </c>
      <c r="P5378" s="208">
        <v>2024</v>
      </c>
      <c r="Q5378" s="61">
        <f t="shared" si="4669"/>
        <v>761.68268999999998</v>
      </c>
      <c r="R5378" s="61">
        <f t="shared" si="4669"/>
        <v>675.05938000000003</v>
      </c>
      <c r="S5378" s="61">
        <f t="shared" si="4669"/>
        <v>537.47892000000002</v>
      </c>
      <c r="T5378" s="61">
        <f t="shared" si="4667"/>
        <v>687.52965000000006</v>
      </c>
      <c r="U5378" s="61">
        <f t="shared" si="4667"/>
        <v>409.64903999999996</v>
      </c>
      <c r="V5378" s="61">
        <f t="shared" si="4667"/>
        <v>135.85669000000001</v>
      </c>
      <c r="W5378" s="61">
        <f t="shared" si="4667"/>
        <v>222.60536999999999</v>
      </c>
      <c r="X5378" s="61">
        <f t="shared" si="4667"/>
        <v>178.47710000000001</v>
      </c>
      <c r="Y5378" s="61">
        <f t="shared" si="4667"/>
        <v>247.06187</v>
      </c>
      <c r="Z5378" s="61">
        <f t="shared" si="4667"/>
        <v>438.46891999999997</v>
      </c>
      <c r="AA5378" s="61">
        <f t="shared" si="4667"/>
        <v>761.72099000000003</v>
      </c>
      <c r="AB5378" s="61">
        <f t="shared" si="4667"/>
        <v>907.04618000000005</v>
      </c>
    </row>
    <row r="5379" spans="1:28" ht="21" hidden="1" customHeight="1" thickBot="1" x14ac:dyDescent="0.3">
      <c r="A5379" s="346" t="str">
        <f>A5368</f>
        <v>Объект 55:</v>
      </c>
      <c r="B5379" s="347"/>
      <c r="C5379" s="43"/>
      <c r="D5379" s="348" t="str">
        <f>D5368</f>
        <v>Яч.№2 Б.Хомутец; Яч.№16 Лебяжье</v>
      </c>
      <c r="E5379" s="349"/>
      <c r="F5379" s="349"/>
      <c r="G5379" s="349"/>
      <c r="H5379" s="349"/>
      <c r="I5379" s="349"/>
      <c r="J5379" s="349"/>
      <c r="K5379" s="349"/>
      <c r="L5379" s="349"/>
      <c r="M5379" s="349"/>
      <c r="N5379" s="349"/>
      <c r="O5379" s="350"/>
      <c r="P5379" s="209">
        <v>2025</v>
      </c>
      <c r="Q5379" s="61" t="e">
        <f t="shared" si="4669"/>
        <v>#VALUE!</v>
      </c>
      <c r="R5379" s="61">
        <f t="shared" si="4669"/>
        <v>0</v>
      </c>
      <c r="S5379" s="61">
        <f t="shared" si="4669"/>
        <v>0</v>
      </c>
      <c r="T5379" s="61">
        <f t="shared" si="4667"/>
        <v>0</v>
      </c>
      <c r="U5379" s="61">
        <f t="shared" si="4667"/>
        <v>0</v>
      </c>
      <c r="V5379" s="61">
        <f t="shared" si="4667"/>
        <v>0</v>
      </c>
      <c r="W5379" s="61">
        <f t="shared" si="4667"/>
        <v>0</v>
      </c>
      <c r="X5379" s="61">
        <f t="shared" si="4667"/>
        <v>0</v>
      </c>
      <c r="Y5379" s="61">
        <f t="shared" si="4667"/>
        <v>0</v>
      </c>
      <c r="Z5379" s="61">
        <f t="shared" si="4667"/>
        <v>0</v>
      </c>
      <c r="AA5379" s="61">
        <f t="shared" si="4667"/>
        <v>0</v>
      </c>
      <c r="AB5379" s="61">
        <f t="shared" si="4667"/>
        <v>0</v>
      </c>
    </row>
    <row r="5380" spans="1:28" ht="16.5" hidden="1" thickBot="1" x14ac:dyDescent="0.3">
      <c r="A5380" s="351" t="s">
        <v>296</v>
      </c>
      <c r="B5380" s="352"/>
      <c r="C5380" s="352"/>
      <c r="D5380" s="352"/>
      <c r="E5380" s="352"/>
      <c r="F5380" s="352"/>
      <c r="G5380" s="352"/>
      <c r="H5380" s="352"/>
      <c r="I5380" s="352"/>
      <c r="J5380" s="352"/>
      <c r="K5380" s="352"/>
      <c r="L5380" s="352"/>
      <c r="M5380" s="352"/>
      <c r="N5380" s="352"/>
      <c r="O5380" s="352"/>
      <c r="P5380" s="209">
        <v>2025</v>
      </c>
      <c r="Q5380" s="61">
        <f t="shared" si="4669"/>
        <v>0</v>
      </c>
      <c r="R5380" s="61">
        <f t="shared" si="4669"/>
        <v>0</v>
      </c>
      <c r="S5380" s="61">
        <f t="shared" si="4669"/>
        <v>0</v>
      </c>
      <c r="T5380" s="61">
        <f t="shared" si="4667"/>
        <v>0</v>
      </c>
      <c r="U5380" s="61">
        <f t="shared" si="4667"/>
        <v>0</v>
      </c>
      <c r="V5380" s="61">
        <f t="shared" si="4667"/>
        <v>0</v>
      </c>
      <c r="W5380" s="61">
        <f t="shared" si="4667"/>
        <v>0</v>
      </c>
      <c r="X5380" s="61">
        <f t="shared" si="4667"/>
        <v>0</v>
      </c>
      <c r="Y5380" s="61">
        <f t="shared" si="4667"/>
        <v>0</v>
      </c>
      <c r="Z5380" s="61">
        <f t="shared" si="4667"/>
        <v>0</v>
      </c>
      <c r="AA5380" s="61">
        <f t="shared" si="4667"/>
        <v>0</v>
      </c>
      <c r="AB5380" s="61">
        <f t="shared" si="4667"/>
        <v>0</v>
      </c>
    </row>
    <row r="5381" spans="1:28" s="41" customFormat="1" ht="29.25" hidden="1" customHeight="1" thickBot="1" x14ac:dyDescent="0.3">
      <c r="A5381" s="202" t="s">
        <v>11</v>
      </c>
      <c r="B5381" s="344" t="s">
        <v>293</v>
      </c>
      <c r="C5381" s="345"/>
      <c r="D5381" s="179">
        <f>D5370</f>
        <v>523770</v>
      </c>
      <c r="E5381" s="179">
        <f t="shared" ref="E5381:O5382" si="4690">E5370</f>
        <v>480530</v>
      </c>
      <c r="F5381" s="179">
        <f t="shared" si="4690"/>
        <v>451790</v>
      </c>
      <c r="G5381" s="179">
        <f t="shared" si="4690"/>
        <v>465190</v>
      </c>
      <c r="H5381" s="179">
        <f t="shared" si="4690"/>
        <v>405240</v>
      </c>
      <c r="I5381" s="179">
        <f t="shared" si="4690"/>
        <v>284930</v>
      </c>
      <c r="J5381" s="179">
        <f t="shared" si="4690"/>
        <v>264810</v>
      </c>
      <c r="K5381" s="179">
        <f t="shared" si="4690"/>
        <v>278870</v>
      </c>
      <c r="L5381" s="179">
        <f t="shared" si="4690"/>
        <v>299754</v>
      </c>
      <c r="M5381" s="179">
        <f t="shared" si="4690"/>
        <v>395886</v>
      </c>
      <c r="N5381" s="179">
        <f t="shared" si="4690"/>
        <v>500310</v>
      </c>
      <c r="O5381" s="179">
        <f t="shared" si="4690"/>
        <v>610340</v>
      </c>
      <c r="P5381" s="209">
        <v>2025</v>
      </c>
      <c r="Q5381" s="61">
        <f t="shared" si="4669"/>
        <v>523.77</v>
      </c>
      <c r="R5381" s="61">
        <f t="shared" si="4669"/>
        <v>480.53</v>
      </c>
      <c r="S5381" s="61">
        <f t="shared" si="4669"/>
        <v>451.79</v>
      </c>
      <c r="T5381" s="61">
        <f t="shared" si="4667"/>
        <v>465.19</v>
      </c>
      <c r="U5381" s="61">
        <f t="shared" si="4667"/>
        <v>405.24</v>
      </c>
      <c r="V5381" s="61">
        <f t="shared" si="4667"/>
        <v>284.93</v>
      </c>
      <c r="W5381" s="61">
        <f t="shared" si="4667"/>
        <v>264.81</v>
      </c>
      <c r="X5381" s="61">
        <f t="shared" si="4667"/>
        <v>278.87</v>
      </c>
      <c r="Y5381" s="61">
        <f t="shared" si="4667"/>
        <v>299.75400000000002</v>
      </c>
      <c r="Z5381" s="61">
        <f t="shared" si="4667"/>
        <v>395.88600000000002</v>
      </c>
      <c r="AA5381" s="61">
        <f t="shared" si="4667"/>
        <v>500.31</v>
      </c>
      <c r="AB5381" s="61">
        <f t="shared" si="4667"/>
        <v>610.34</v>
      </c>
    </row>
    <row r="5382" spans="1:28" ht="16.5" hidden="1" thickBot="1" x14ac:dyDescent="0.3">
      <c r="A5382" s="202" t="s">
        <v>12</v>
      </c>
      <c r="B5382" s="353" t="s">
        <v>291</v>
      </c>
      <c r="C5382" s="354"/>
      <c r="D5382" s="179">
        <f>D5371</f>
        <v>240205</v>
      </c>
      <c r="E5382" s="179">
        <f t="shared" si="4690"/>
        <v>227192</v>
      </c>
      <c r="F5382" s="179">
        <f t="shared" si="4690"/>
        <v>241518</v>
      </c>
      <c r="G5382" s="179">
        <f t="shared" si="4690"/>
        <v>210170</v>
      </c>
      <c r="H5382" s="179">
        <f t="shared" si="4690"/>
        <v>237439</v>
      </c>
      <c r="I5382" s="179">
        <f t="shared" si="4690"/>
        <v>210645</v>
      </c>
      <c r="J5382" s="179">
        <f t="shared" si="4690"/>
        <v>168105</v>
      </c>
      <c r="K5382" s="179">
        <f t="shared" si="4690"/>
        <v>193096</v>
      </c>
      <c r="L5382" s="179">
        <f t="shared" si="4690"/>
        <v>191700</v>
      </c>
      <c r="M5382" s="179">
        <f t="shared" si="4690"/>
        <v>220967</v>
      </c>
      <c r="N5382" s="179">
        <f t="shared" si="4690"/>
        <v>219638</v>
      </c>
      <c r="O5382" s="179">
        <f t="shared" si="4690"/>
        <v>274315</v>
      </c>
      <c r="P5382" s="209">
        <v>2025</v>
      </c>
      <c r="Q5382" s="61">
        <f t="shared" si="4669"/>
        <v>240.20500000000001</v>
      </c>
      <c r="R5382" s="61">
        <f t="shared" si="4669"/>
        <v>227.19200000000001</v>
      </c>
      <c r="S5382" s="61">
        <f t="shared" si="4669"/>
        <v>241.518</v>
      </c>
      <c r="T5382" s="61">
        <f t="shared" si="4667"/>
        <v>210.17</v>
      </c>
      <c r="U5382" s="61">
        <f t="shared" si="4667"/>
        <v>237.43899999999999</v>
      </c>
      <c r="V5382" s="61">
        <f t="shared" si="4667"/>
        <v>210.64500000000001</v>
      </c>
      <c r="W5382" s="61">
        <f t="shared" si="4667"/>
        <v>168.10499999999999</v>
      </c>
      <c r="X5382" s="61">
        <f t="shared" si="4667"/>
        <v>193.096</v>
      </c>
      <c r="Y5382" s="61">
        <f t="shared" si="4667"/>
        <v>191.7</v>
      </c>
      <c r="Z5382" s="61">
        <f t="shared" si="4667"/>
        <v>220.96700000000001</v>
      </c>
      <c r="AA5382" s="61">
        <f t="shared" si="4667"/>
        <v>219.63800000000001</v>
      </c>
      <c r="AB5382" s="61">
        <f t="shared" si="4667"/>
        <v>274.315</v>
      </c>
    </row>
    <row r="5383" spans="1:28" ht="33" hidden="1" customHeight="1" thickBot="1" x14ac:dyDescent="0.3">
      <c r="A5383" s="202" t="s">
        <v>13</v>
      </c>
      <c r="B5383" s="344" t="s">
        <v>292</v>
      </c>
      <c r="C5383" s="345"/>
      <c r="D5383" s="180">
        <f>D5381-D5382</f>
        <v>283565</v>
      </c>
      <c r="E5383" s="180">
        <f t="shared" ref="E5383:O5383" si="4691">E5381-E5382</f>
        <v>253338</v>
      </c>
      <c r="F5383" s="180">
        <f t="shared" si="4691"/>
        <v>210272</v>
      </c>
      <c r="G5383" s="180">
        <f t="shared" si="4691"/>
        <v>255020</v>
      </c>
      <c r="H5383" s="180">
        <f t="shared" si="4691"/>
        <v>167801</v>
      </c>
      <c r="I5383" s="180">
        <f t="shared" si="4691"/>
        <v>74285</v>
      </c>
      <c r="J5383" s="180">
        <f t="shared" si="4691"/>
        <v>96705</v>
      </c>
      <c r="K5383" s="180">
        <f t="shared" si="4691"/>
        <v>85774</v>
      </c>
      <c r="L5383" s="180">
        <f t="shared" si="4691"/>
        <v>108054</v>
      </c>
      <c r="M5383" s="180">
        <f t="shared" si="4691"/>
        <v>174919</v>
      </c>
      <c r="N5383" s="180">
        <f t="shared" si="4691"/>
        <v>280672</v>
      </c>
      <c r="O5383" s="180">
        <f t="shared" si="4691"/>
        <v>336025</v>
      </c>
      <c r="P5383" s="209">
        <v>2025</v>
      </c>
      <c r="Q5383" s="61">
        <f t="shared" si="4669"/>
        <v>283.565</v>
      </c>
      <c r="R5383" s="61">
        <f t="shared" si="4669"/>
        <v>253.33799999999999</v>
      </c>
      <c r="S5383" s="61">
        <f t="shared" si="4669"/>
        <v>210.27199999999999</v>
      </c>
      <c r="T5383" s="61">
        <f t="shared" si="4667"/>
        <v>255.02</v>
      </c>
      <c r="U5383" s="61">
        <f t="shared" si="4667"/>
        <v>167.80099999999999</v>
      </c>
      <c r="V5383" s="61">
        <f t="shared" si="4667"/>
        <v>74.284999999999997</v>
      </c>
      <c r="W5383" s="61">
        <f t="shared" si="4667"/>
        <v>96.704999999999998</v>
      </c>
      <c r="X5383" s="61">
        <f t="shared" si="4667"/>
        <v>85.774000000000001</v>
      </c>
      <c r="Y5383" s="61">
        <f t="shared" si="4667"/>
        <v>108.054</v>
      </c>
      <c r="Z5383" s="61">
        <f t="shared" si="4667"/>
        <v>174.91900000000001</v>
      </c>
      <c r="AA5383" s="61">
        <f t="shared" si="4667"/>
        <v>280.67200000000003</v>
      </c>
      <c r="AB5383" s="61">
        <f t="shared" si="4667"/>
        <v>336.02499999999998</v>
      </c>
    </row>
    <row r="5384" spans="1:28" ht="36" hidden="1" customHeight="1" thickBot="1" x14ac:dyDescent="0.3">
      <c r="A5384" s="202" t="s">
        <v>14</v>
      </c>
      <c r="B5384" s="344" t="s">
        <v>27</v>
      </c>
      <c r="C5384" s="345"/>
      <c r="D5384" s="181">
        <f>D5383/D5381</f>
        <v>0.54139221413979421</v>
      </c>
      <c r="E5384" s="181">
        <f t="shared" ref="E5384:O5384" si="4692">E5383/E5381</f>
        <v>0.5272053773957921</v>
      </c>
      <c r="F5384" s="181">
        <f t="shared" si="4692"/>
        <v>0.46541977467407425</v>
      </c>
      <c r="G5384" s="181">
        <f t="shared" si="4692"/>
        <v>0.54820610933167091</v>
      </c>
      <c r="H5384" s="181">
        <f t="shared" si="4692"/>
        <v>0.41407807718882639</v>
      </c>
      <c r="I5384" s="181">
        <f t="shared" si="4692"/>
        <v>0.26071315761766045</v>
      </c>
      <c r="J5384" s="181">
        <f t="shared" si="4692"/>
        <v>0.36518636003172084</v>
      </c>
      <c r="K5384" s="181">
        <f t="shared" si="4692"/>
        <v>0.30757700720765946</v>
      </c>
      <c r="L5384" s="181">
        <f t="shared" si="4692"/>
        <v>0.3604755899837867</v>
      </c>
      <c r="M5384" s="181">
        <f t="shared" si="4692"/>
        <v>0.44184184335894677</v>
      </c>
      <c r="N5384" s="181">
        <f t="shared" si="4692"/>
        <v>0.56099618236693249</v>
      </c>
      <c r="O5384" s="181">
        <f t="shared" si="4692"/>
        <v>0.55055378969099189</v>
      </c>
      <c r="P5384" s="209">
        <v>2025</v>
      </c>
      <c r="Q5384" s="61">
        <f t="shared" si="4669"/>
        <v>5.4139221413979424E-4</v>
      </c>
      <c r="R5384" s="61">
        <f t="shared" si="4669"/>
        <v>5.2720537739579213E-4</v>
      </c>
      <c r="S5384" s="61">
        <f t="shared" si="4669"/>
        <v>4.6541977467407425E-4</v>
      </c>
      <c r="T5384" s="61">
        <f t="shared" si="4667"/>
        <v>5.4820610933167086E-4</v>
      </c>
      <c r="U5384" s="61">
        <f t="shared" si="4667"/>
        <v>4.1407807718882636E-4</v>
      </c>
      <c r="V5384" s="61">
        <f t="shared" si="4667"/>
        <v>2.6071315761766044E-4</v>
      </c>
      <c r="W5384" s="61">
        <f t="shared" si="4667"/>
        <v>3.6518636003172084E-4</v>
      </c>
      <c r="X5384" s="61">
        <f t="shared" si="4667"/>
        <v>3.0757700720765945E-4</v>
      </c>
      <c r="Y5384" s="61">
        <f t="shared" si="4667"/>
        <v>3.6047558998378673E-4</v>
      </c>
      <c r="Z5384" s="61">
        <f t="shared" si="4667"/>
        <v>4.4184184335894675E-4</v>
      </c>
      <c r="AA5384" s="61">
        <f t="shared" si="4667"/>
        <v>5.6099618236693245E-4</v>
      </c>
      <c r="AB5384" s="61">
        <f t="shared" si="4667"/>
        <v>5.5055378969099192E-4</v>
      </c>
    </row>
    <row r="5385" spans="1:28" ht="81.75" hidden="1" customHeight="1" thickBot="1" x14ac:dyDescent="0.3">
      <c r="A5385" s="202" t="s">
        <v>28</v>
      </c>
      <c r="B5385" s="344" t="s">
        <v>29</v>
      </c>
      <c r="C5385" s="345"/>
      <c r="D5385" s="187">
        <f t="shared" ref="D5385:O5385" si="4693">D5286</f>
        <v>4.0385250397883876</v>
      </c>
      <c r="E5385" s="187">
        <f t="shared" si="4693"/>
        <v>4.0385250397883876</v>
      </c>
      <c r="F5385" s="187">
        <f t="shared" si="4693"/>
        <v>4.0385250397883876</v>
      </c>
      <c r="G5385" s="187">
        <f t="shared" si="4693"/>
        <v>4.0385250397883876</v>
      </c>
      <c r="H5385" s="187">
        <f t="shared" si="4693"/>
        <v>4.0385250397883876</v>
      </c>
      <c r="I5385" s="187">
        <f t="shared" si="4693"/>
        <v>4.0385250397883876</v>
      </c>
      <c r="J5385" s="187">
        <f t="shared" si="4693"/>
        <v>4.0385250397883876</v>
      </c>
      <c r="K5385" s="187">
        <f t="shared" si="4693"/>
        <v>4.0385250397883876</v>
      </c>
      <c r="L5385" s="187">
        <f t="shared" si="4693"/>
        <v>4.0385250397883876</v>
      </c>
      <c r="M5385" s="187">
        <f t="shared" si="4693"/>
        <v>4.0385250397883876</v>
      </c>
      <c r="N5385" s="187">
        <f t="shared" si="4693"/>
        <v>4.0385250397883876</v>
      </c>
      <c r="O5385" s="187">
        <f t="shared" si="4693"/>
        <v>4.0385250397883876</v>
      </c>
      <c r="P5385" s="209">
        <v>2025</v>
      </c>
      <c r="Q5385" s="61">
        <f t="shared" si="4669"/>
        <v>4.0385250397883873E-3</v>
      </c>
      <c r="R5385" s="61">
        <f t="shared" si="4669"/>
        <v>4.0385250397883873E-3</v>
      </c>
      <c r="S5385" s="61">
        <f t="shared" si="4669"/>
        <v>4.0385250397883873E-3</v>
      </c>
      <c r="T5385" s="61">
        <f t="shared" si="4667"/>
        <v>4.0385250397883873E-3</v>
      </c>
      <c r="U5385" s="61">
        <f t="shared" si="4667"/>
        <v>4.0385250397883873E-3</v>
      </c>
      <c r="V5385" s="61">
        <f t="shared" si="4667"/>
        <v>4.0385250397883873E-3</v>
      </c>
      <c r="W5385" s="61">
        <f t="shared" si="4667"/>
        <v>4.0385250397883873E-3</v>
      </c>
      <c r="X5385" s="61">
        <f t="shared" si="4667"/>
        <v>4.0385250397883873E-3</v>
      </c>
      <c r="Y5385" s="61">
        <f t="shared" si="4667"/>
        <v>4.0385250397883873E-3</v>
      </c>
      <c r="Z5385" s="61">
        <f t="shared" si="4667"/>
        <v>4.0385250397883873E-3</v>
      </c>
      <c r="AA5385" s="61">
        <f t="shared" si="4667"/>
        <v>4.0385250397883873E-3</v>
      </c>
      <c r="AB5385" s="61">
        <f t="shared" si="4667"/>
        <v>4.0385250397883873E-3</v>
      </c>
    </row>
    <row r="5386" spans="1:28" ht="51" hidden="1" customHeight="1" thickBot="1" x14ac:dyDescent="0.3">
      <c r="A5386" s="202" t="s">
        <v>30</v>
      </c>
      <c r="B5386" s="344" t="s">
        <v>31</v>
      </c>
      <c r="C5386" s="345"/>
      <c r="D5386" s="182">
        <f>D5375</f>
        <v>0.41760043678573022</v>
      </c>
      <c r="E5386" s="182">
        <f t="shared" ref="E5386:O5386" si="4694">E5375</f>
        <v>0.4034136000417281</v>
      </c>
      <c r="F5386" s="182">
        <f t="shared" si="4694"/>
        <v>0.34162799732001026</v>
      </c>
      <c r="G5386" s="182">
        <f t="shared" si="4694"/>
        <v>0.42441433197760692</v>
      </c>
      <c r="H5386" s="182">
        <f t="shared" si="4694"/>
        <v>0.2902862998347624</v>
      </c>
      <c r="I5386" s="182">
        <f t="shared" si="4694"/>
        <v>0.13692138026359646</v>
      </c>
      <c r="J5386" s="182">
        <f t="shared" si="4694"/>
        <v>0.24139458267765684</v>
      </c>
      <c r="K5386" s="182">
        <f t="shared" si="4694"/>
        <v>0.18378522985359547</v>
      </c>
      <c r="L5386" s="182">
        <f t="shared" si="4694"/>
        <v>0.23668381262972271</v>
      </c>
      <c r="M5386" s="182">
        <f t="shared" si="4694"/>
        <v>0.31805006600488278</v>
      </c>
      <c r="N5386" s="182">
        <f t="shared" si="4694"/>
        <v>0.4372044050128685</v>
      </c>
      <c r="O5386" s="182">
        <f t="shared" si="4694"/>
        <v>0.4267620123369279</v>
      </c>
      <c r="P5386" s="209">
        <v>2025</v>
      </c>
      <c r="Q5386" s="61">
        <f t="shared" si="4669"/>
        <v>4.1760043678573021E-4</v>
      </c>
      <c r="R5386" s="61">
        <f t="shared" si="4669"/>
        <v>4.0341360004172809E-4</v>
      </c>
      <c r="S5386" s="61">
        <f t="shared" si="4669"/>
        <v>3.4162799732001027E-4</v>
      </c>
      <c r="T5386" s="61">
        <f t="shared" si="4667"/>
        <v>4.2441433197760694E-4</v>
      </c>
      <c r="U5386" s="61">
        <f t="shared" si="4667"/>
        <v>2.9028629983476238E-4</v>
      </c>
      <c r="V5386" s="61">
        <f t="shared" si="4667"/>
        <v>1.3692138026359646E-4</v>
      </c>
      <c r="W5386" s="61">
        <f t="shared" si="4667"/>
        <v>2.4139458267765686E-4</v>
      </c>
      <c r="X5386" s="61">
        <f t="shared" si="4667"/>
        <v>1.8378522985359547E-4</v>
      </c>
      <c r="Y5386" s="61">
        <f t="shared" si="4667"/>
        <v>2.3668381262972272E-4</v>
      </c>
      <c r="Z5386" s="61">
        <f t="shared" si="4667"/>
        <v>3.1805006600488277E-4</v>
      </c>
      <c r="AA5386" s="61">
        <f t="shared" si="4667"/>
        <v>4.3720440501286852E-4</v>
      </c>
      <c r="AB5386" s="61">
        <f t="shared" si="4667"/>
        <v>4.2676201233692788E-4</v>
      </c>
    </row>
    <row r="5387" spans="1:28" ht="83.25" customHeight="1" thickBot="1" x14ac:dyDescent="0.3">
      <c r="A5387" s="202" t="s">
        <v>32</v>
      </c>
      <c r="B5387" s="344" t="s">
        <v>33</v>
      </c>
      <c r="C5387" s="345"/>
      <c r="D5387" s="183">
        <f>ROUND(D5386*D5381,0)</f>
        <v>218727</v>
      </c>
      <c r="E5387" s="183">
        <f t="shared" ref="E5387:F5387" si="4695">ROUND(E5386*E5381,0)</f>
        <v>193852</v>
      </c>
      <c r="F5387" s="183">
        <f t="shared" si="4695"/>
        <v>154344</v>
      </c>
      <c r="G5387" s="183">
        <f>ROUND(G5386*G5381,0)</f>
        <v>197433</v>
      </c>
      <c r="H5387" s="183">
        <f t="shared" ref="H5387:O5387" si="4696">ROUND(H5386*H5381,0)</f>
        <v>117636</v>
      </c>
      <c r="I5387" s="183">
        <f t="shared" si="4696"/>
        <v>39013</v>
      </c>
      <c r="J5387" s="183">
        <f t="shared" si="4696"/>
        <v>63924</v>
      </c>
      <c r="K5387" s="183">
        <f t="shared" si="4696"/>
        <v>51252</v>
      </c>
      <c r="L5387" s="183">
        <f t="shared" si="4696"/>
        <v>70947</v>
      </c>
      <c r="M5387" s="183">
        <f t="shared" si="4696"/>
        <v>125912</v>
      </c>
      <c r="N5387" s="183">
        <f t="shared" si="4696"/>
        <v>218738</v>
      </c>
      <c r="O5387" s="183">
        <f t="shared" si="4696"/>
        <v>260470</v>
      </c>
      <c r="P5387" s="209">
        <v>2025</v>
      </c>
      <c r="Q5387" s="61">
        <f t="shared" si="4669"/>
        <v>218.727</v>
      </c>
      <c r="R5387" s="61">
        <f t="shared" si="4669"/>
        <v>193.852</v>
      </c>
      <c r="S5387" s="61">
        <f t="shared" si="4669"/>
        <v>154.34399999999999</v>
      </c>
      <c r="T5387" s="61">
        <f t="shared" si="4667"/>
        <v>197.43299999999999</v>
      </c>
      <c r="U5387" s="61">
        <f t="shared" si="4667"/>
        <v>117.636</v>
      </c>
      <c r="V5387" s="61">
        <f t="shared" si="4667"/>
        <v>39.012999999999998</v>
      </c>
      <c r="W5387" s="61">
        <f t="shared" si="4667"/>
        <v>63.923999999999999</v>
      </c>
      <c r="X5387" s="61">
        <f t="shared" si="4667"/>
        <v>51.252000000000002</v>
      </c>
      <c r="Y5387" s="61">
        <f t="shared" si="4667"/>
        <v>70.947000000000003</v>
      </c>
      <c r="Z5387" s="61">
        <f t="shared" si="4667"/>
        <v>125.91200000000001</v>
      </c>
      <c r="AA5387" s="61">
        <f t="shared" si="4667"/>
        <v>218.738</v>
      </c>
      <c r="AB5387" s="61">
        <f t="shared" si="4667"/>
        <v>260.47000000000003</v>
      </c>
    </row>
    <row r="5388" spans="1:28" ht="53.25" hidden="1" customHeight="1" thickBot="1" x14ac:dyDescent="0.3">
      <c r="A5388" s="202" t="s">
        <v>34</v>
      </c>
      <c r="B5388" s="344" t="s">
        <v>35</v>
      </c>
      <c r="C5388" s="345"/>
      <c r="D5388" s="184">
        <f>D5385*D5387</f>
        <v>883334.46637779463</v>
      </c>
      <c r="E5388" s="185">
        <f t="shared" ref="E5388:O5388" si="4697">E5385*E5387</f>
        <v>782876.1560130585</v>
      </c>
      <c r="F5388" s="185">
        <f t="shared" si="4697"/>
        <v>623322.1087410989</v>
      </c>
      <c r="G5388" s="185">
        <f t="shared" si="4697"/>
        <v>797338.11418054078</v>
      </c>
      <c r="H5388" s="185">
        <f t="shared" si="4697"/>
        <v>475075.93158054678</v>
      </c>
      <c r="I5388" s="185">
        <f t="shared" si="4697"/>
        <v>157554.97737726435</v>
      </c>
      <c r="J5388" s="185">
        <f t="shared" si="4697"/>
        <v>258158.6746434329</v>
      </c>
      <c r="K5388" s="185">
        <f t="shared" si="4697"/>
        <v>206982.48533923444</v>
      </c>
      <c r="L5388" s="185">
        <f t="shared" si="4697"/>
        <v>286521.23599786672</v>
      </c>
      <c r="M5388" s="185">
        <f t="shared" si="4697"/>
        <v>508498.76480983547</v>
      </c>
      <c r="N5388" s="185">
        <f t="shared" si="4697"/>
        <v>883378.89015323238</v>
      </c>
      <c r="O5388" s="186">
        <f t="shared" si="4697"/>
        <v>1051914.6171136813</v>
      </c>
      <c r="P5388" s="209">
        <v>2025</v>
      </c>
      <c r="Q5388" s="61">
        <f t="shared" si="4669"/>
        <v>883.33446637779457</v>
      </c>
      <c r="R5388" s="61">
        <f t="shared" si="4669"/>
        <v>782.87615601305845</v>
      </c>
      <c r="S5388" s="61">
        <f t="shared" si="4669"/>
        <v>623.32210874109887</v>
      </c>
      <c r="T5388" s="61">
        <f t="shared" si="4667"/>
        <v>797.33811418054074</v>
      </c>
      <c r="U5388" s="61">
        <f t="shared" si="4667"/>
        <v>475.07593158054675</v>
      </c>
      <c r="V5388" s="61">
        <f t="shared" si="4667"/>
        <v>157.55497737726435</v>
      </c>
      <c r="W5388" s="61">
        <f t="shared" si="4667"/>
        <v>258.1586746434329</v>
      </c>
      <c r="X5388" s="61">
        <f t="shared" si="4667"/>
        <v>206.98248533923444</v>
      </c>
      <c r="Y5388" s="61">
        <f t="shared" si="4667"/>
        <v>286.52123599786671</v>
      </c>
      <c r="Z5388" s="61">
        <f t="shared" si="4667"/>
        <v>508.49876480983545</v>
      </c>
      <c r="AA5388" s="61">
        <f t="shared" si="4667"/>
        <v>883.37889015323242</v>
      </c>
      <c r="AB5388" s="61">
        <f t="shared" si="4667"/>
        <v>1051.9146171136813</v>
      </c>
    </row>
    <row r="5389" spans="1:28" ht="48.75" hidden="1" customHeight="1" thickBot="1" x14ac:dyDescent="0.3">
      <c r="A5389" s="202" t="s">
        <v>36</v>
      </c>
      <c r="B5389" s="344" t="s">
        <v>37</v>
      </c>
      <c r="C5389" s="345"/>
      <c r="D5389" s="184">
        <f>ROUND(D5388*0.9,2)</f>
        <v>795001.02</v>
      </c>
      <c r="E5389" s="185">
        <f t="shared" ref="E5389:O5389" si="4698">ROUND(E5388*0.9,2)</f>
        <v>704588.54</v>
      </c>
      <c r="F5389" s="185">
        <f t="shared" si="4698"/>
        <v>560989.9</v>
      </c>
      <c r="G5389" s="185">
        <f t="shared" si="4698"/>
        <v>717604.3</v>
      </c>
      <c r="H5389" s="185">
        <f t="shared" si="4698"/>
        <v>427568.34</v>
      </c>
      <c r="I5389" s="185">
        <f t="shared" si="4698"/>
        <v>141799.48000000001</v>
      </c>
      <c r="J5389" s="185">
        <f t="shared" si="4698"/>
        <v>232342.81</v>
      </c>
      <c r="K5389" s="185">
        <f t="shared" si="4698"/>
        <v>186284.24</v>
      </c>
      <c r="L5389" s="185">
        <f t="shared" si="4698"/>
        <v>257869.11</v>
      </c>
      <c r="M5389" s="185">
        <f t="shared" si="4698"/>
        <v>457648.89</v>
      </c>
      <c r="N5389" s="185">
        <f t="shared" si="4698"/>
        <v>795041</v>
      </c>
      <c r="O5389" s="186">
        <f t="shared" si="4698"/>
        <v>946723.16</v>
      </c>
      <c r="P5389" s="209">
        <v>2025</v>
      </c>
      <c r="Q5389" s="61">
        <f t="shared" si="4669"/>
        <v>795.00102000000004</v>
      </c>
      <c r="R5389" s="61">
        <f t="shared" si="4669"/>
        <v>704.58854000000008</v>
      </c>
      <c r="S5389" s="61">
        <f t="shared" si="4669"/>
        <v>560.98990000000003</v>
      </c>
      <c r="T5389" s="61">
        <f t="shared" si="4667"/>
        <v>717.60430000000008</v>
      </c>
      <c r="U5389" s="61">
        <f t="shared" si="4667"/>
        <v>427.56834000000003</v>
      </c>
      <c r="V5389" s="61">
        <f t="shared" si="4667"/>
        <v>141.79948000000002</v>
      </c>
      <c r="W5389" s="61">
        <f t="shared" si="4667"/>
        <v>232.34280999999999</v>
      </c>
      <c r="X5389" s="61">
        <f t="shared" si="4667"/>
        <v>186.28423999999998</v>
      </c>
      <c r="Y5389" s="61">
        <f t="shared" si="4667"/>
        <v>257.86910999999998</v>
      </c>
      <c r="Z5389" s="61">
        <f t="shared" si="4667"/>
        <v>457.64888999999999</v>
      </c>
      <c r="AA5389" s="61">
        <f t="shared" si="4667"/>
        <v>795.04100000000005</v>
      </c>
      <c r="AB5389" s="61">
        <f t="shared" si="4667"/>
        <v>946.72316000000001</v>
      </c>
    </row>
    <row r="5390" spans="1:28" ht="21" hidden="1" customHeight="1" thickBot="1" x14ac:dyDescent="0.3">
      <c r="A5390" s="346" t="str">
        <f>A5379</f>
        <v>Объект 55:</v>
      </c>
      <c r="B5390" s="347"/>
      <c r="C5390" s="43"/>
      <c r="D5390" s="348" t="str">
        <f>D5379</f>
        <v>Яч.№2 Б.Хомутец; Яч.№16 Лебяжье</v>
      </c>
      <c r="E5390" s="349"/>
      <c r="F5390" s="349"/>
      <c r="G5390" s="349"/>
      <c r="H5390" s="349"/>
      <c r="I5390" s="349"/>
      <c r="J5390" s="349"/>
      <c r="K5390" s="349"/>
      <c r="L5390" s="349"/>
      <c r="M5390" s="349"/>
      <c r="N5390" s="349"/>
      <c r="O5390" s="350"/>
      <c r="P5390" s="207">
        <v>2026</v>
      </c>
      <c r="Q5390" s="61" t="e">
        <f t="shared" si="4669"/>
        <v>#VALUE!</v>
      </c>
      <c r="R5390" s="61">
        <f t="shared" si="4669"/>
        <v>0</v>
      </c>
      <c r="S5390" s="61">
        <f t="shared" si="4669"/>
        <v>0</v>
      </c>
      <c r="T5390" s="61">
        <f t="shared" si="4667"/>
        <v>0</v>
      </c>
      <c r="U5390" s="61">
        <f t="shared" si="4667"/>
        <v>0</v>
      </c>
      <c r="V5390" s="61">
        <f t="shared" si="4667"/>
        <v>0</v>
      </c>
      <c r="W5390" s="61">
        <f t="shared" si="4667"/>
        <v>0</v>
      </c>
      <c r="X5390" s="61">
        <f t="shared" si="4667"/>
        <v>0</v>
      </c>
      <c r="Y5390" s="61">
        <f t="shared" si="4667"/>
        <v>0</v>
      </c>
      <c r="Z5390" s="61">
        <f t="shared" si="4667"/>
        <v>0</v>
      </c>
      <c r="AA5390" s="61">
        <f t="shared" si="4667"/>
        <v>0</v>
      </c>
      <c r="AB5390" s="61">
        <f t="shared" si="4667"/>
        <v>0</v>
      </c>
    </row>
    <row r="5391" spans="1:28" ht="16.5" hidden="1" thickBot="1" x14ac:dyDescent="0.3">
      <c r="A5391" s="351" t="s">
        <v>297</v>
      </c>
      <c r="B5391" s="352"/>
      <c r="C5391" s="352"/>
      <c r="D5391" s="352"/>
      <c r="E5391" s="352"/>
      <c r="F5391" s="352"/>
      <c r="G5391" s="352"/>
      <c r="H5391" s="352"/>
      <c r="I5391" s="352"/>
      <c r="J5391" s="352"/>
      <c r="K5391" s="352"/>
      <c r="L5391" s="352"/>
      <c r="M5391" s="352"/>
      <c r="N5391" s="352"/>
      <c r="O5391" s="352"/>
      <c r="P5391" s="207">
        <v>2026</v>
      </c>
      <c r="Q5391" s="61">
        <f t="shared" si="4669"/>
        <v>0</v>
      </c>
      <c r="R5391" s="61">
        <f t="shared" si="4669"/>
        <v>0</v>
      </c>
      <c r="S5391" s="61">
        <f t="shared" si="4669"/>
        <v>0</v>
      </c>
      <c r="T5391" s="61">
        <f t="shared" si="4667"/>
        <v>0</v>
      </c>
      <c r="U5391" s="61">
        <f t="shared" si="4667"/>
        <v>0</v>
      </c>
      <c r="V5391" s="61">
        <f t="shared" si="4667"/>
        <v>0</v>
      </c>
      <c r="W5391" s="61">
        <f t="shared" si="4667"/>
        <v>0</v>
      </c>
      <c r="X5391" s="61">
        <f t="shared" si="4667"/>
        <v>0</v>
      </c>
      <c r="Y5391" s="61">
        <f t="shared" si="4667"/>
        <v>0</v>
      </c>
      <c r="Z5391" s="61">
        <f t="shared" si="4667"/>
        <v>0</v>
      </c>
      <c r="AA5391" s="61">
        <f t="shared" si="4667"/>
        <v>0</v>
      </c>
      <c r="AB5391" s="61">
        <f t="shared" si="4667"/>
        <v>0</v>
      </c>
    </row>
    <row r="5392" spans="1:28" s="41" customFormat="1" ht="29.25" hidden="1" customHeight="1" thickBot="1" x14ac:dyDescent="0.3">
      <c r="A5392" s="202" t="s">
        <v>11</v>
      </c>
      <c r="B5392" s="344" t="s">
        <v>293</v>
      </c>
      <c r="C5392" s="345"/>
      <c r="D5392" s="179">
        <f>D5381</f>
        <v>523770</v>
      </c>
      <c r="E5392" s="179">
        <f t="shared" ref="E5392:O5393" si="4699">E5381</f>
        <v>480530</v>
      </c>
      <c r="F5392" s="179">
        <f t="shared" si="4699"/>
        <v>451790</v>
      </c>
      <c r="G5392" s="179">
        <f t="shared" si="4699"/>
        <v>465190</v>
      </c>
      <c r="H5392" s="179">
        <f t="shared" si="4699"/>
        <v>405240</v>
      </c>
      <c r="I5392" s="179">
        <f t="shared" si="4699"/>
        <v>284930</v>
      </c>
      <c r="J5392" s="179">
        <f t="shared" si="4699"/>
        <v>264810</v>
      </c>
      <c r="K5392" s="179">
        <f t="shared" si="4699"/>
        <v>278870</v>
      </c>
      <c r="L5392" s="179">
        <f t="shared" si="4699"/>
        <v>299754</v>
      </c>
      <c r="M5392" s="179">
        <f t="shared" si="4699"/>
        <v>395886</v>
      </c>
      <c r="N5392" s="179">
        <f t="shared" si="4699"/>
        <v>500310</v>
      </c>
      <c r="O5392" s="179">
        <f t="shared" si="4699"/>
        <v>610340</v>
      </c>
      <c r="P5392" s="207">
        <v>2026</v>
      </c>
      <c r="Q5392" s="61">
        <f t="shared" si="4669"/>
        <v>523.77</v>
      </c>
      <c r="R5392" s="61">
        <f t="shared" si="4669"/>
        <v>480.53</v>
      </c>
      <c r="S5392" s="61">
        <f t="shared" si="4669"/>
        <v>451.79</v>
      </c>
      <c r="T5392" s="61">
        <f t="shared" si="4667"/>
        <v>465.19</v>
      </c>
      <c r="U5392" s="61">
        <f t="shared" si="4667"/>
        <v>405.24</v>
      </c>
      <c r="V5392" s="61">
        <f t="shared" si="4667"/>
        <v>284.93</v>
      </c>
      <c r="W5392" s="61">
        <f t="shared" si="4667"/>
        <v>264.81</v>
      </c>
      <c r="X5392" s="61">
        <f t="shared" si="4667"/>
        <v>278.87</v>
      </c>
      <c r="Y5392" s="61">
        <f t="shared" si="4667"/>
        <v>299.75400000000002</v>
      </c>
      <c r="Z5392" s="61">
        <f t="shared" si="4667"/>
        <v>395.88600000000002</v>
      </c>
      <c r="AA5392" s="61">
        <f t="shared" si="4667"/>
        <v>500.31</v>
      </c>
      <c r="AB5392" s="61">
        <f t="shared" si="4667"/>
        <v>610.34</v>
      </c>
    </row>
    <row r="5393" spans="1:28" ht="16.5" hidden="1" thickBot="1" x14ac:dyDescent="0.3">
      <c r="A5393" s="202" t="s">
        <v>12</v>
      </c>
      <c r="B5393" s="353" t="s">
        <v>291</v>
      </c>
      <c r="C5393" s="354"/>
      <c r="D5393" s="179">
        <f>D5382</f>
        <v>240205</v>
      </c>
      <c r="E5393" s="179">
        <f t="shared" si="4699"/>
        <v>227192</v>
      </c>
      <c r="F5393" s="179">
        <f t="shared" si="4699"/>
        <v>241518</v>
      </c>
      <c r="G5393" s="179">
        <f t="shared" si="4699"/>
        <v>210170</v>
      </c>
      <c r="H5393" s="179">
        <f t="shared" si="4699"/>
        <v>237439</v>
      </c>
      <c r="I5393" s="179">
        <f t="shared" si="4699"/>
        <v>210645</v>
      </c>
      <c r="J5393" s="179">
        <f t="shared" si="4699"/>
        <v>168105</v>
      </c>
      <c r="K5393" s="179">
        <f t="shared" si="4699"/>
        <v>193096</v>
      </c>
      <c r="L5393" s="179">
        <f t="shared" si="4699"/>
        <v>191700</v>
      </c>
      <c r="M5393" s="179">
        <f t="shared" si="4699"/>
        <v>220967</v>
      </c>
      <c r="N5393" s="179">
        <f t="shared" si="4699"/>
        <v>219638</v>
      </c>
      <c r="O5393" s="179">
        <f t="shared" si="4699"/>
        <v>274315</v>
      </c>
      <c r="P5393" s="207">
        <v>2026</v>
      </c>
      <c r="Q5393" s="61">
        <f t="shared" si="4669"/>
        <v>240.20500000000001</v>
      </c>
      <c r="R5393" s="61">
        <f t="shared" si="4669"/>
        <v>227.19200000000001</v>
      </c>
      <c r="S5393" s="61">
        <f t="shared" si="4669"/>
        <v>241.518</v>
      </c>
      <c r="T5393" s="61">
        <f t="shared" si="4667"/>
        <v>210.17</v>
      </c>
      <c r="U5393" s="61">
        <f t="shared" si="4667"/>
        <v>237.43899999999999</v>
      </c>
      <c r="V5393" s="61">
        <f t="shared" si="4667"/>
        <v>210.64500000000001</v>
      </c>
      <c r="W5393" s="61">
        <f t="shared" si="4667"/>
        <v>168.10499999999999</v>
      </c>
      <c r="X5393" s="61">
        <f t="shared" si="4667"/>
        <v>193.096</v>
      </c>
      <c r="Y5393" s="61">
        <f t="shared" si="4667"/>
        <v>191.7</v>
      </c>
      <c r="Z5393" s="61">
        <f t="shared" ref="Z5393:AB5456" si="4700">M5393/1000</f>
        <v>220.96700000000001</v>
      </c>
      <c r="AA5393" s="61">
        <f t="shared" si="4700"/>
        <v>219.63800000000001</v>
      </c>
      <c r="AB5393" s="61">
        <f t="shared" si="4700"/>
        <v>274.315</v>
      </c>
    </row>
    <row r="5394" spans="1:28" ht="33" hidden="1" customHeight="1" thickBot="1" x14ac:dyDescent="0.3">
      <c r="A5394" s="202" t="s">
        <v>13</v>
      </c>
      <c r="B5394" s="344" t="s">
        <v>292</v>
      </c>
      <c r="C5394" s="345"/>
      <c r="D5394" s="180">
        <f>D5392-D5393</f>
        <v>283565</v>
      </c>
      <c r="E5394" s="180">
        <f t="shared" ref="E5394:O5394" si="4701">E5392-E5393</f>
        <v>253338</v>
      </c>
      <c r="F5394" s="180">
        <f t="shared" si="4701"/>
        <v>210272</v>
      </c>
      <c r="G5394" s="180">
        <f t="shared" si="4701"/>
        <v>255020</v>
      </c>
      <c r="H5394" s="180">
        <f t="shared" si="4701"/>
        <v>167801</v>
      </c>
      <c r="I5394" s="180">
        <f t="shared" si="4701"/>
        <v>74285</v>
      </c>
      <c r="J5394" s="180">
        <f t="shared" si="4701"/>
        <v>96705</v>
      </c>
      <c r="K5394" s="180">
        <f t="shared" si="4701"/>
        <v>85774</v>
      </c>
      <c r="L5394" s="180">
        <f t="shared" si="4701"/>
        <v>108054</v>
      </c>
      <c r="M5394" s="180">
        <f t="shared" si="4701"/>
        <v>174919</v>
      </c>
      <c r="N5394" s="180">
        <f t="shared" si="4701"/>
        <v>280672</v>
      </c>
      <c r="O5394" s="180">
        <f t="shared" si="4701"/>
        <v>336025</v>
      </c>
      <c r="P5394" s="207">
        <v>2026</v>
      </c>
      <c r="Q5394" s="61">
        <f t="shared" si="4669"/>
        <v>283.565</v>
      </c>
      <c r="R5394" s="61">
        <f t="shared" si="4669"/>
        <v>253.33799999999999</v>
      </c>
      <c r="S5394" s="61">
        <f t="shared" si="4669"/>
        <v>210.27199999999999</v>
      </c>
      <c r="T5394" s="61">
        <f t="shared" si="4669"/>
        <v>255.02</v>
      </c>
      <c r="U5394" s="61">
        <f t="shared" si="4669"/>
        <v>167.80099999999999</v>
      </c>
      <c r="V5394" s="61">
        <f t="shared" si="4669"/>
        <v>74.284999999999997</v>
      </c>
      <c r="W5394" s="61">
        <f t="shared" si="4669"/>
        <v>96.704999999999998</v>
      </c>
      <c r="X5394" s="61">
        <f t="shared" si="4669"/>
        <v>85.774000000000001</v>
      </c>
      <c r="Y5394" s="61">
        <f t="shared" si="4669"/>
        <v>108.054</v>
      </c>
      <c r="Z5394" s="61">
        <f t="shared" si="4700"/>
        <v>174.91900000000001</v>
      </c>
      <c r="AA5394" s="61">
        <f t="shared" si="4700"/>
        <v>280.67200000000003</v>
      </c>
      <c r="AB5394" s="61">
        <f t="shared" si="4700"/>
        <v>336.02499999999998</v>
      </c>
    </row>
    <row r="5395" spans="1:28" ht="36" hidden="1" customHeight="1" thickBot="1" x14ac:dyDescent="0.3">
      <c r="A5395" s="202" t="s">
        <v>14</v>
      </c>
      <c r="B5395" s="344" t="s">
        <v>27</v>
      </c>
      <c r="C5395" s="345"/>
      <c r="D5395" s="181">
        <f>D5394/D5392</f>
        <v>0.54139221413979421</v>
      </c>
      <c r="E5395" s="181">
        <f t="shared" ref="E5395:O5395" si="4702">E5394/E5392</f>
        <v>0.5272053773957921</v>
      </c>
      <c r="F5395" s="181">
        <f t="shared" si="4702"/>
        <v>0.46541977467407425</v>
      </c>
      <c r="G5395" s="181">
        <f t="shared" si="4702"/>
        <v>0.54820610933167091</v>
      </c>
      <c r="H5395" s="181">
        <f t="shared" si="4702"/>
        <v>0.41407807718882639</v>
      </c>
      <c r="I5395" s="181">
        <f t="shared" si="4702"/>
        <v>0.26071315761766045</v>
      </c>
      <c r="J5395" s="181">
        <f t="shared" si="4702"/>
        <v>0.36518636003172084</v>
      </c>
      <c r="K5395" s="181">
        <f t="shared" si="4702"/>
        <v>0.30757700720765946</v>
      </c>
      <c r="L5395" s="181">
        <f t="shared" si="4702"/>
        <v>0.3604755899837867</v>
      </c>
      <c r="M5395" s="181">
        <f t="shared" si="4702"/>
        <v>0.44184184335894677</v>
      </c>
      <c r="N5395" s="181">
        <f t="shared" si="4702"/>
        <v>0.56099618236693249</v>
      </c>
      <c r="O5395" s="181">
        <f t="shared" si="4702"/>
        <v>0.55055378969099189</v>
      </c>
      <c r="P5395" s="207">
        <v>2026</v>
      </c>
      <c r="Q5395" s="61">
        <f t="shared" si="4669"/>
        <v>5.4139221413979424E-4</v>
      </c>
      <c r="R5395" s="61">
        <f t="shared" si="4669"/>
        <v>5.2720537739579213E-4</v>
      </c>
      <c r="S5395" s="61">
        <f t="shared" si="4669"/>
        <v>4.6541977467407425E-4</v>
      </c>
      <c r="T5395" s="61">
        <f t="shared" si="4669"/>
        <v>5.4820610933167086E-4</v>
      </c>
      <c r="U5395" s="61">
        <f t="shared" si="4669"/>
        <v>4.1407807718882636E-4</v>
      </c>
      <c r="V5395" s="61">
        <f t="shared" si="4669"/>
        <v>2.6071315761766044E-4</v>
      </c>
      <c r="W5395" s="61">
        <f t="shared" si="4669"/>
        <v>3.6518636003172084E-4</v>
      </c>
      <c r="X5395" s="61">
        <f t="shared" si="4669"/>
        <v>3.0757700720765945E-4</v>
      </c>
      <c r="Y5395" s="61">
        <f t="shared" si="4669"/>
        <v>3.6047558998378673E-4</v>
      </c>
      <c r="Z5395" s="61">
        <f t="shared" si="4700"/>
        <v>4.4184184335894675E-4</v>
      </c>
      <c r="AA5395" s="61">
        <f t="shared" si="4700"/>
        <v>5.6099618236693245E-4</v>
      </c>
      <c r="AB5395" s="61">
        <f t="shared" si="4700"/>
        <v>5.5055378969099192E-4</v>
      </c>
    </row>
    <row r="5396" spans="1:28" ht="81.75" hidden="1" customHeight="1" thickBot="1" x14ac:dyDescent="0.3">
      <c r="A5396" s="202" t="s">
        <v>28</v>
      </c>
      <c r="B5396" s="344" t="s">
        <v>29</v>
      </c>
      <c r="C5396" s="345"/>
      <c r="D5396" s="187">
        <f t="shared" ref="D5396:N5396" si="4703">D5297</f>
        <v>4.2151862062401122</v>
      </c>
      <c r="E5396" s="187">
        <f t="shared" si="4703"/>
        <v>4.2151862062401122</v>
      </c>
      <c r="F5396" s="187">
        <f t="shared" si="4703"/>
        <v>4.2151862062401122</v>
      </c>
      <c r="G5396" s="187">
        <f t="shared" si="4703"/>
        <v>4.2151862062401122</v>
      </c>
      <c r="H5396" s="187">
        <f t="shared" si="4703"/>
        <v>4.2151862062401122</v>
      </c>
      <c r="I5396" s="187">
        <f t="shared" si="4703"/>
        <v>4.2151862062401122</v>
      </c>
      <c r="J5396" s="187">
        <f t="shared" si="4703"/>
        <v>4.2151862062401122</v>
      </c>
      <c r="K5396" s="187">
        <f t="shared" si="4703"/>
        <v>4.2151862062401122</v>
      </c>
      <c r="L5396" s="187">
        <f t="shared" si="4703"/>
        <v>4.2151862062401122</v>
      </c>
      <c r="M5396" s="187">
        <f t="shared" si="4703"/>
        <v>4.2151862062401122</v>
      </c>
      <c r="N5396" s="187">
        <f t="shared" si="4703"/>
        <v>4.2151862062401122</v>
      </c>
      <c r="O5396" s="44">
        <v>3.7032600000000002</v>
      </c>
      <c r="P5396" s="207">
        <v>2026</v>
      </c>
      <c r="Q5396" s="61">
        <f t="shared" si="4669"/>
        <v>4.2151862062401119E-3</v>
      </c>
      <c r="R5396" s="61">
        <f t="shared" si="4669"/>
        <v>4.2151862062401119E-3</v>
      </c>
      <c r="S5396" s="61">
        <f t="shared" si="4669"/>
        <v>4.2151862062401119E-3</v>
      </c>
      <c r="T5396" s="61">
        <f t="shared" si="4669"/>
        <v>4.2151862062401119E-3</v>
      </c>
      <c r="U5396" s="61">
        <f t="shared" si="4669"/>
        <v>4.2151862062401119E-3</v>
      </c>
      <c r="V5396" s="61">
        <f t="shared" si="4669"/>
        <v>4.2151862062401119E-3</v>
      </c>
      <c r="W5396" s="61">
        <f t="shared" si="4669"/>
        <v>4.2151862062401119E-3</v>
      </c>
      <c r="X5396" s="61">
        <f t="shared" si="4669"/>
        <v>4.2151862062401119E-3</v>
      </c>
      <c r="Y5396" s="61">
        <f t="shared" si="4669"/>
        <v>4.2151862062401119E-3</v>
      </c>
      <c r="Z5396" s="61">
        <f t="shared" si="4700"/>
        <v>4.2151862062401119E-3</v>
      </c>
      <c r="AA5396" s="61">
        <f t="shared" si="4700"/>
        <v>4.2151862062401119E-3</v>
      </c>
      <c r="AB5396" s="61">
        <f t="shared" si="4700"/>
        <v>3.7032600000000003E-3</v>
      </c>
    </row>
    <row r="5397" spans="1:28" ht="51" hidden="1" customHeight="1" thickBot="1" x14ac:dyDescent="0.3">
      <c r="A5397" s="202" t="s">
        <v>30</v>
      </c>
      <c r="B5397" s="344" t="s">
        <v>31</v>
      </c>
      <c r="C5397" s="345"/>
      <c r="D5397" s="182">
        <f>D5386</f>
        <v>0.41760043678573022</v>
      </c>
      <c r="E5397" s="182">
        <f t="shared" ref="E5397:O5397" si="4704">E5386</f>
        <v>0.4034136000417281</v>
      </c>
      <c r="F5397" s="182">
        <f t="shared" si="4704"/>
        <v>0.34162799732001026</v>
      </c>
      <c r="G5397" s="182">
        <f t="shared" si="4704"/>
        <v>0.42441433197760692</v>
      </c>
      <c r="H5397" s="182">
        <f t="shared" si="4704"/>
        <v>0.2902862998347624</v>
      </c>
      <c r="I5397" s="182">
        <f t="shared" si="4704"/>
        <v>0.13692138026359646</v>
      </c>
      <c r="J5397" s="182">
        <f t="shared" si="4704"/>
        <v>0.24139458267765684</v>
      </c>
      <c r="K5397" s="182">
        <f t="shared" si="4704"/>
        <v>0.18378522985359547</v>
      </c>
      <c r="L5397" s="182">
        <f t="shared" si="4704"/>
        <v>0.23668381262972271</v>
      </c>
      <c r="M5397" s="182">
        <f t="shared" si="4704"/>
        <v>0.31805006600488278</v>
      </c>
      <c r="N5397" s="182">
        <f t="shared" si="4704"/>
        <v>0.4372044050128685</v>
      </c>
      <c r="O5397" s="182">
        <f t="shared" si="4704"/>
        <v>0.4267620123369279</v>
      </c>
      <c r="P5397" s="207">
        <v>2026</v>
      </c>
      <c r="Q5397" s="61">
        <f t="shared" ref="Q5397:Y5425" si="4705">D5397/1000</f>
        <v>4.1760043678573021E-4</v>
      </c>
      <c r="R5397" s="61">
        <f t="shared" si="4705"/>
        <v>4.0341360004172809E-4</v>
      </c>
      <c r="S5397" s="61">
        <f t="shared" si="4705"/>
        <v>3.4162799732001027E-4</v>
      </c>
      <c r="T5397" s="61">
        <f t="shared" si="4705"/>
        <v>4.2441433197760694E-4</v>
      </c>
      <c r="U5397" s="61">
        <f t="shared" si="4705"/>
        <v>2.9028629983476238E-4</v>
      </c>
      <c r="V5397" s="61">
        <f t="shared" si="4705"/>
        <v>1.3692138026359646E-4</v>
      </c>
      <c r="W5397" s="61">
        <f t="shared" si="4705"/>
        <v>2.4139458267765686E-4</v>
      </c>
      <c r="X5397" s="61">
        <f t="shared" si="4705"/>
        <v>1.8378522985359547E-4</v>
      </c>
      <c r="Y5397" s="61">
        <f t="shared" si="4705"/>
        <v>2.3668381262972272E-4</v>
      </c>
      <c r="Z5397" s="61">
        <f t="shared" si="4700"/>
        <v>3.1805006600488277E-4</v>
      </c>
      <c r="AA5397" s="61">
        <f t="shared" si="4700"/>
        <v>4.3720440501286852E-4</v>
      </c>
      <c r="AB5397" s="61">
        <f t="shared" si="4700"/>
        <v>4.2676201233692788E-4</v>
      </c>
    </row>
    <row r="5398" spans="1:28" ht="83.25" hidden="1" customHeight="1" thickBot="1" x14ac:dyDescent="0.3">
      <c r="A5398" s="202" t="s">
        <v>32</v>
      </c>
      <c r="B5398" s="344" t="s">
        <v>33</v>
      </c>
      <c r="C5398" s="345"/>
      <c r="D5398" s="183">
        <f>ROUND(D5397*D5392,0)</f>
        <v>218727</v>
      </c>
      <c r="E5398" s="183">
        <f t="shared" ref="E5398:F5398" si="4706">ROUND(E5397*E5392,0)</f>
        <v>193852</v>
      </c>
      <c r="F5398" s="183">
        <f t="shared" si="4706"/>
        <v>154344</v>
      </c>
      <c r="G5398" s="183">
        <f>ROUND(G5397*G5392,0)</f>
        <v>197433</v>
      </c>
      <c r="H5398" s="183">
        <f t="shared" ref="H5398:O5398" si="4707">ROUND(H5397*H5392,0)</f>
        <v>117636</v>
      </c>
      <c r="I5398" s="183">
        <f t="shared" si="4707"/>
        <v>39013</v>
      </c>
      <c r="J5398" s="183">
        <f t="shared" si="4707"/>
        <v>63924</v>
      </c>
      <c r="K5398" s="183">
        <f t="shared" si="4707"/>
        <v>51252</v>
      </c>
      <c r="L5398" s="183">
        <f t="shared" si="4707"/>
        <v>70947</v>
      </c>
      <c r="M5398" s="183">
        <f t="shared" si="4707"/>
        <v>125912</v>
      </c>
      <c r="N5398" s="183">
        <f t="shared" si="4707"/>
        <v>218738</v>
      </c>
      <c r="O5398" s="183">
        <f t="shared" si="4707"/>
        <v>260470</v>
      </c>
      <c r="P5398" s="207">
        <v>2026</v>
      </c>
      <c r="Q5398" s="61">
        <f t="shared" si="4705"/>
        <v>218.727</v>
      </c>
      <c r="R5398" s="61">
        <f t="shared" si="4705"/>
        <v>193.852</v>
      </c>
      <c r="S5398" s="61">
        <f t="shared" si="4705"/>
        <v>154.34399999999999</v>
      </c>
      <c r="T5398" s="61">
        <f t="shared" si="4705"/>
        <v>197.43299999999999</v>
      </c>
      <c r="U5398" s="61">
        <f t="shared" si="4705"/>
        <v>117.636</v>
      </c>
      <c r="V5398" s="61">
        <f t="shared" si="4705"/>
        <v>39.012999999999998</v>
      </c>
      <c r="W5398" s="61">
        <f t="shared" si="4705"/>
        <v>63.923999999999999</v>
      </c>
      <c r="X5398" s="61">
        <f t="shared" si="4705"/>
        <v>51.252000000000002</v>
      </c>
      <c r="Y5398" s="61">
        <f t="shared" si="4705"/>
        <v>70.947000000000003</v>
      </c>
      <c r="Z5398" s="61">
        <f t="shared" si="4700"/>
        <v>125.91200000000001</v>
      </c>
      <c r="AA5398" s="61">
        <f t="shared" si="4700"/>
        <v>218.738</v>
      </c>
      <c r="AB5398" s="61">
        <f t="shared" si="4700"/>
        <v>260.47000000000003</v>
      </c>
    </row>
    <row r="5399" spans="1:28" ht="53.25" hidden="1" customHeight="1" thickBot="1" x14ac:dyDescent="0.3">
      <c r="A5399" s="202" t="s">
        <v>34</v>
      </c>
      <c r="B5399" s="344" t="s">
        <v>35</v>
      </c>
      <c r="C5399" s="345"/>
      <c r="D5399" s="184">
        <f>D5396*D5398</f>
        <v>921975.03333228105</v>
      </c>
      <c r="E5399" s="185">
        <f t="shared" ref="E5399:O5399" si="4708">E5396*E5398</f>
        <v>817122.27645205823</v>
      </c>
      <c r="F5399" s="185">
        <f t="shared" si="4708"/>
        <v>650588.69981592393</v>
      </c>
      <c r="G5399" s="185">
        <f t="shared" si="4708"/>
        <v>832216.85825660406</v>
      </c>
      <c r="H5399" s="185">
        <f t="shared" si="4708"/>
        <v>495857.64455726184</v>
      </c>
      <c r="I5399" s="185">
        <f t="shared" si="4708"/>
        <v>164447.05946404551</v>
      </c>
      <c r="J5399" s="185">
        <f t="shared" si="4708"/>
        <v>269451.56304769294</v>
      </c>
      <c r="K5399" s="185">
        <f t="shared" si="4708"/>
        <v>216036.72344221824</v>
      </c>
      <c r="L5399" s="185">
        <f t="shared" si="4708"/>
        <v>299054.81577411725</v>
      </c>
      <c r="M5399" s="185">
        <f t="shared" si="4708"/>
        <v>530742.52560010506</v>
      </c>
      <c r="N5399" s="185">
        <f t="shared" si="4708"/>
        <v>922021.40038054972</v>
      </c>
      <c r="O5399" s="186">
        <f t="shared" si="4708"/>
        <v>964588.13220000011</v>
      </c>
      <c r="P5399" s="207">
        <v>2026</v>
      </c>
      <c r="Q5399" s="61">
        <f t="shared" si="4705"/>
        <v>921.9750333322811</v>
      </c>
      <c r="R5399" s="61">
        <f t="shared" si="4705"/>
        <v>817.12227645205826</v>
      </c>
      <c r="S5399" s="61">
        <f t="shared" si="4705"/>
        <v>650.58869981592397</v>
      </c>
      <c r="T5399" s="61">
        <f t="shared" si="4705"/>
        <v>832.21685825660404</v>
      </c>
      <c r="U5399" s="61">
        <f t="shared" si="4705"/>
        <v>495.85764455726184</v>
      </c>
      <c r="V5399" s="61">
        <f t="shared" si="4705"/>
        <v>164.44705946404551</v>
      </c>
      <c r="W5399" s="61">
        <f t="shared" si="4705"/>
        <v>269.45156304769296</v>
      </c>
      <c r="X5399" s="61">
        <f t="shared" si="4705"/>
        <v>216.03672344221823</v>
      </c>
      <c r="Y5399" s="61">
        <f t="shared" si="4705"/>
        <v>299.05481577411723</v>
      </c>
      <c r="Z5399" s="61">
        <f t="shared" si="4700"/>
        <v>530.74252560010507</v>
      </c>
      <c r="AA5399" s="61">
        <f t="shared" si="4700"/>
        <v>922.02140038054972</v>
      </c>
      <c r="AB5399" s="61">
        <f t="shared" si="4700"/>
        <v>964.58813220000013</v>
      </c>
    </row>
    <row r="5400" spans="1:28" ht="48.75" hidden="1" customHeight="1" thickBot="1" x14ac:dyDescent="0.3">
      <c r="A5400" s="202" t="s">
        <v>36</v>
      </c>
      <c r="B5400" s="344" t="s">
        <v>37</v>
      </c>
      <c r="C5400" s="345"/>
      <c r="D5400" s="184">
        <f>ROUND(D5399*0.9,2)</f>
        <v>829777.53</v>
      </c>
      <c r="E5400" s="185">
        <f t="shared" ref="E5400:O5400" si="4709">ROUND(E5399*0.9,2)</f>
        <v>735410.05</v>
      </c>
      <c r="F5400" s="185">
        <f t="shared" si="4709"/>
        <v>585529.82999999996</v>
      </c>
      <c r="G5400" s="185">
        <f t="shared" si="4709"/>
        <v>748995.17</v>
      </c>
      <c r="H5400" s="185">
        <f t="shared" si="4709"/>
        <v>446271.88</v>
      </c>
      <c r="I5400" s="185">
        <f t="shared" si="4709"/>
        <v>148002.35</v>
      </c>
      <c r="J5400" s="185">
        <f t="shared" si="4709"/>
        <v>242506.41</v>
      </c>
      <c r="K5400" s="185">
        <f t="shared" si="4709"/>
        <v>194433.05</v>
      </c>
      <c r="L5400" s="185">
        <f t="shared" si="4709"/>
        <v>269149.33</v>
      </c>
      <c r="M5400" s="185">
        <f t="shared" si="4709"/>
        <v>477668.27</v>
      </c>
      <c r="N5400" s="185">
        <f t="shared" si="4709"/>
        <v>829819.26</v>
      </c>
      <c r="O5400" s="186">
        <f t="shared" si="4709"/>
        <v>868129.32</v>
      </c>
      <c r="P5400" s="207">
        <v>2026</v>
      </c>
      <c r="Q5400" s="61">
        <f t="shared" si="4705"/>
        <v>829.77753000000007</v>
      </c>
      <c r="R5400" s="61">
        <f t="shared" si="4705"/>
        <v>735.41005000000007</v>
      </c>
      <c r="S5400" s="61">
        <f t="shared" si="4705"/>
        <v>585.52982999999995</v>
      </c>
      <c r="T5400" s="61">
        <f t="shared" si="4705"/>
        <v>748.99517000000003</v>
      </c>
      <c r="U5400" s="61">
        <f t="shared" si="4705"/>
        <v>446.27188000000001</v>
      </c>
      <c r="V5400" s="61">
        <f t="shared" si="4705"/>
        <v>148.00235000000001</v>
      </c>
      <c r="W5400" s="61">
        <f t="shared" si="4705"/>
        <v>242.50641000000002</v>
      </c>
      <c r="X5400" s="61">
        <f t="shared" si="4705"/>
        <v>194.43304999999998</v>
      </c>
      <c r="Y5400" s="61">
        <f t="shared" si="4705"/>
        <v>269.14933000000002</v>
      </c>
      <c r="Z5400" s="61">
        <f t="shared" si="4700"/>
        <v>477.66827000000001</v>
      </c>
      <c r="AA5400" s="61">
        <f t="shared" si="4700"/>
        <v>829.81925999999999</v>
      </c>
      <c r="AB5400" s="61">
        <f t="shared" si="4700"/>
        <v>868.12931999999989</v>
      </c>
    </row>
    <row r="5401" spans="1:28" ht="21.75" hidden="1" customHeight="1" thickBot="1" x14ac:dyDescent="0.3">
      <c r="A5401" s="346" t="str">
        <f>A5390</f>
        <v>Объект 55:</v>
      </c>
      <c r="B5401" s="347"/>
      <c r="C5401" s="43"/>
      <c r="D5401" s="348" t="str">
        <f>D5390</f>
        <v>Яч.№2 Б.Хомутец; Яч.№16 Лебяжье</v>
      </c>
      <c r="E5401" s="349"/>
      <c r="F5401" s="349"/>
      <c r="G5401" s="349"/>
      <c r="H5401" s="349"/>
      <c r="I5401" s="349"/>
      <c r="J5401" s="349"/>
      <c r="K5401" s="349"/>
      <c r="L5401" s="349"/>
      <c r="M5401" s="349"/>
      <c r="N5401" s="349"/>
      <c r="O5401" s="350"/>
      <c r="P5401" s="207">
        <v>2027</v>
      </c>
      <c r="Q5401" s="61" t="e">
        <f t="shared" si="4705"/>
        <v>#VALUE!</v>
      </c>
      <c r="R5401" s="61">
        <f t="shared" si="4705"/>
        <v>0</v>
      </c>
      <c r="S5401" s="61">
        <f t="shared" si="4705"/>
        <v>0</v>
      </c>
      <c r="T5401" s="61">
        <f t="shared" si="4705"/>
        <v>0</v>
      </c>
      <c r="U5401" s="61">
        <f t="shared" si="4705"/>
        <v>0</v>
      </c>
      <c r="V5401" s="61">
        <f t="shared" si="4705"/>
        <v>0</v>
      </c>
      <c r="W5401" s="61">
        <f t="shared" si="4705"/>
        <v>0</v>
      </c>
      <c r="X5401" s="61">
        <f t="shared" si="4705"/>
        <v>0</v>
      </c>
      <c r="Y5401" s="61">
        <f t="shared" si="4705"/>
        <v>0</v>
      </c>
      <c r="Z5401" s="61">
        <f t="shared" si="4700"/>
        <v>0</v>
      </c>
      <c r="AA5401" s="61">
        <f t="shared" si="4700"/>
        <v>0</v>
      </c>
      <c r="AB5401" s="61">
        <f t="shared" si="4700"/>
        <v>0</v>
      </c>
    </row>
    <row r="5402" spans="1:28" ht="16.5" hidden="1" thickBot="1" x14ac:dyDescent="0.3">
      <c r="A5402" s="351" t="s">
        <v>298</v>
      </c>
      <c r="B5402" s="352"/>
      <c r="C5402" s="352"/>
      <c r="D5402" s="352"/>
      <c r="E5402" s="352"/>
      <c r="F5402" s="352"/>
      <c r="G5402" s="352"/>
      <c r="H5402" s="352"/>
      <c r="I5402" s="352"/>
      <c r="J5402" s="352"/>
      <c r="K5402" s="352"/>
      <c r="L5402" s="352"/>
      <c r="M5402" s="352"/>
      <c r="N5402" s="352"/>
      <c r="O5402" s="352"/>
      <c r="P5402" s="207">
        <v>2027</v>
      </c>
      <c r="Q5402" s="61">
        <f t="shared" si="4705"/>
        <v>0</v>
      </c>
      <c r="R5402" s="61">
        <f t="shared" si="4705"/>
        <v>0</v>
      </c>
      <c r="S5402" s="61">
        <f t="shared" si="4705"/>
        <v>0</v>
      </c>
      <c r="T5402" s="61">
        <f t="shared" si="4705"/>
        <v>0</v>
      </c>
      <c r="U5402" s="61">
        <f t="shared" si="4705"/>
        <v>0</v>
      </c>
      <c r="V5402" s="61">
        <f t="shared" si="4705"/>
        <v>0</v>
      </c>
      <c r="W5402" s="61">
        <f t="shared" si="4705"/>
        <v>0</v>
      </c>
      <c r="X5402" s="61">
        <f t="shared" si="4705"/>
        <v>0</v>
      </c>
      <c r="Y5402" s="61">
        <f t="shared" si="4705"/>
        <v>0</v>
      </c>
      <c r="Z5402" s="61">
        <f t="shared" si="4700"/>
        <v>0</v>
      </c>
      <c r="AA5402" s="61">
        <f t="shared" si="4700"/>
        <v>0</v>
      </c>
      <c r="AB5402" s="61">
        <f t="shared" si="4700"/>
        <v>0</v>
      </c>
    </row>
    <row r="5403" spans="1:28" s="41" customFormat="1" ht="29.25" hidden="1" customHeight="1" thickBot="1" x14ac:dyDescent="0.3">
      <c r="A5403" s="202" t="s">
        <v>11</v>
      </c>
      <c r="B5403" s="344" t="s">
        <v>293</v>
      </c>
      <c r="C5403" s="345"/>
      <c r="D5403" s="179">
        <f>D5392</f>
        <v>523770</v>
      </c>
      <c r="E5403" s="179">
        <f t="shared" ref="E5403:O5404" si="4710">E5392</f>
        <v>480530</v>
      </c>
      <c r="F5403" s="179">
        <f t="shared" si="4710"/>
        <v>451790</v>
      </c>
      <c r="G5403" s="179">
        <f t="shared" si="4710"/>
        <v>465190</v>
      </c>
      <c r="H5403" s="179">
        <f t="shared" si="4710"/>
        <v>405240</v>
      </c>
      <c r="I5403" s="179">
        <f t="shared" si="4710"/>
        <v>284930</v>
      </c>
      <c r="J5403" s="179">
        <f t="shared" si="4710"/>
        <v>264810</v>
      </c>
      <c r="K5403" s="179">
        <f t="shared" si="4710"/>
        <v>278870</v>
      </c>
      <c r="L5403" s="179">
        <f t="shared" si="4710"/>
        <v>299754</v>
      </c>
      <c r="M5403" s="179">
        <f t="shared" si="4710"/>
        <v>395886</v>
      </c>
      <c r="N5403" s="179">
        <f t="shared" si="4710"/>
        <v>500310</v>
      </c>
      <c r="O5403" s="179">
        <f t="shared" si="4710"/>
        <v>610340</v>
      </c>
      <c r="P5403" s="207">
        <v>2027</v>
      </c>
      <c r="Q5403" s="61">
        <f t="shared" si="4705"/>
        <v>523.77</v>
      </c>
      <c r="R5403" s="61">
        <f t="shared" si="4705"/>
        <v>480.53</v>
      </c>
      <c r="S5403" s="61">
        <f t="shared" si="4705"/>
        <v>451.79</v>
      </c>
      <c r="T5403" s="61">
        <f t="shared" si="4705"/>
        <v>465.19</v>
      </c>
      <c r="U5403" s="61">
        <f t="shared" si="4705"/>
        <v>405.24</v>
      </c>
      <c r="V5403" s="61">
        <f t="shared" si="4705"/>
        <v>284.93</v>
      </c>
      <c r="W5403" s="61">
        <f t="shared" si="4705"/>
        <v>264.81</v>
      </c>
      <c r="X5403" s="61">
        <f t="shared" si="4705"/>
        <v>278.87</v>
      </c>
      <c r="Y5403" s="61">
        <f t="shared" si="4705"/>
        <v>299.75400000000002</v>
      </c>
      <c r="Z5403" s="61">
        <f t="shared" si="4700"/>
        <v>395.88600000000002</v>
      </c>
      <c r="AA5403" s="61">
        <f t="shared" si="4700"/>
        <v>500.31</v>
      </c>
      <c r="AB5403" s="61">
        <f t="shared" si="4700"/>
        <v>610.34</v>
      </c>
    </row>
    <row r="5404" spans="1:28" ht="16.5" hidden="1" thickBot="1" x14ac:dyDescent="0.3">
      <c r="A5404" s="202" t="s">
        <v>12</v>
      </c>
      <c r="B5404" s="353" t="s">
        <v>291</v>
      </c>
      <c r="C5404" s="354"/>
      <c r="D5404" s="179">
        <f>D5393</f>
        <v>240205</v>
      </c>
      <c r="E5404" s="179">
        <f t="shared" si="4710"/>
        <v>227192</v>
      </c>
      <c r="F5404" s="179">
        <f t="shared" si="4710"/>
        <v>241518</v>
      </c>
      <c r="G5404" s="179">
        <f t="shared" si="4710"/>
        <v>210170</v>
      </c>
      <c r="H5404" s="179">
        <f t="shared" si="4710"/>
        <v>237439</v>
      </c>
      <c r="I5404" s="179">
        <f t="shared" si="4710"/>
        <v>210645</v>
      </c>
      <c r="J5404" s="179">
        <f t="shared" si="4710"/>
        <v>168105</v>
      </c>
      <c r="K5404" s="179">
        <f t="shared" si="4710"/>
        <v>193096</v>
      </c>
      <c r="L5404" s="179">
        <f t="shared" si="4710"/>
        <v>191700</v>
      </c>
      <c r="M5404" s="179">
        <f t="shared" si="4710"/>
        <v>220967</v>
      </c>
      <c r="N5404" s="179">
        <f t="shared" si="4710"/>
        <v>219638</v>
      </c>
      <c r="O5404" s="179">
        <f t="shared" si="4710"/>
        <v>274315</v>
      </c>
      <c r="P5404" s="207">
        <v>2027</v>
      </c>
      <c r="Q5404" s="61">
        <f t="shared" si="4705"/>
        <v>240.20500000000001</v>
      </c>
      <c r="R5404" s="61">
        <f t="shared" si="4705"/>
        <v>227.19200000000001</v>
      </c>
      <c r="S5404" s="61">
        <f t="shared" si="4705"/>
        <v>241.518</v>
      </c>
      <c r="T5404" s="61">
        <f t="shared" si="4705"/>
        <v>210.17</v>
      </c>
      <c r="U5404" s="61">
        <f t="shared" si="4705"/>
        <v>237.43899999999999</v>
      </c>
      <c r="V5404" s="61">
        <f t="shared" si="4705"/>
        <v>210.64500000000001</v>
      </c>
      <c r="W5404" s="61">
        <f t="shared" si="4705"/>
        <v>168.10499999999999</v>
      </c>
      <c r="X5404" s="61">
        <f t="shared" si="4705"/>
        <v>193.096</v>
      </c>
      <c r="Y5404" s="61">
        <f t="shared" si="4705"/>
        <v>191.7</v>
      </c>
      <c r="Z5404" s="61">
        <f t="shared" si="4700"/>
        <v>220.96700000000001</v>
      </c>
      <c r="AA5404" s="61">
        <f t="shared" si="4700"/>
        <v>219.63800000000001</v>
      </c>
      <c r="AB5404" s="61">
        <f t="shared" si="4700"/>
        <v>274.315</v>
      </c>
    </row>
    <row r="5405" spans="1:28" ht="33" hidden="1" customHeight="1" thickBot="1" x14ac:dyDescent="0.3">
      <c r="A5405" s="202" t="s">
        <v>13</v>
      </c>
      <c r="B5405" s="344" t="s">
        <v>292</v>
      </c>
      <c r="C5405" s="345"/>
      <c r="D5405" s="180">
        <f>D5403-D5404</f>
        <v>283565</v>
      </c>
      <c r="E5405" s="180">
        <f t="shared" ref="E5405:O5405" si="4711">E5403-E5404</f>
        <v>253338</v>
      </c>
      <c r="F5405" s="180">
        <f t="shared" si="4711"/>
        <v>210272</v>
      </c>
      <c r="G5405" s="180">
        <f t="shared" si="4711"/>
        <v>255020</v>
      </c>
      <c r="H5405" s="180">
        <f t="shared" si="4711"/>
        <v>167801</v>
      </c>
      <c r="I5405" s="180">
        <f t="shared" si="4711"/>
        <v>74285</v>
      </c>
      <c r="J5405" s="180">
        <f t="shared" si="4711"/>
        <v>96705</v>
      </c>
      <c r="K5405" s="180">
        <f t="shared" si="4711"/>
        <v>85774</v>
      </c>
      <c r="L5405" s="180">
        <f t="shared" si="4711"/>
        <v>108054</v>
      </c>
      <c r="M5405" s="180">
        <f t="shared" si="4711"/>
        <v>174919</v>
      </c>
      <c r="N5405" s="180">
        <f t="shared" si="4711"/>
        <v>280672</v>
      </c>
      <c r="O5405" s="180">
        <f t="shared" si="4711"/>
        <v>336025</v>
      </c>
      <c r="P5405" s="207">
        <v>2027</v>
      </c>
      <c r="Q5405" s="61">
        <f t="shared" si="4705"/>
        <v>283.565</v>
      </c>
      <c r="R5405" s="61">
        <f t="shared" si="4705"/>
        <v>253.33799999999999</v>
      </c>
      <c r="S5405" s="61">
        <f t="shared" si="4705"/>
        <v>210.27199999999999</v>
      </c>
      <c r="T5405" s="61">
        <f t="shared" si="4705"/>
        <v>255.02</v>
      </c>
      <c r="U5405" s="61">
        <f t="shared" si="4705"/>
        <v>167.80099999999999</v>
      </c>
      <c r="V5405" s="61">
        <f t="shared" si="4705"/>
        <v>74.284999999999997</v>
      </c>
      <c r="W5405" s="61">
        <f t="shared" si="4705"/>
        <v>96.704999999999998</v>
      </c>
      <c r="X5405" s="61">
        <f t="shared" si="4705"/>
        <v>85.774000000000001</v>
      </c>
      <c r="Y5405" s="61">
        <f t="shared" si="4705"/>
        <v>108.054</v>
      </c>
      <c r="Z5405" s="61">
        <f t="shared" si="4700"/>
        <v>174.91900000000001</v>
      </c>
      <c r="AA5405" s="61">
        <f t="shared" si="4700"/>
        <v>280.67200000000003</v>
      </c>
      <c r="AB5405" s="61">
        <f t="shared" si="4700"/>
        <v>336.02499999999998</v>
      </c>
    </row>
    <row r="5406" spans="1:28" ht="36" hidden="1" customHeight="1" thickBot="1" x14ac:dyDescent="0.3">
      <c r="A5406" s="202" t="s">
        <v>14</v>
      </c>
      <c r="B5406" s="344" t="s">
        <v>27</v>
      </c>
      <c r="C5406" s="345"/>
      <c r="D5406" s="181">
        <f>D5405/D5403</f>
        <v>0.54139221413979421</v>
      </c>
      <c r="E5406" s="181">
        <f t="shared" ref="E5406:O5406" si="4712">E5405/E5403</f>
        <v>0.5272053773957921</v>
      </c>
      <c r="F5406" s="181">
        <f t="shared" si="4712"/>
        <v>0.46541977467407425</v>
      </c>
      <c r="G5406" s="181">
        <f t="shared" si="4712"/>
        <v>0.54820610933167091</v>
      </c>
      <c r="H5406" s="181">
        <f t="shared" si="4712"/>
        <v>0.41407807718882639</v>
      </c>
      <c r="I5406" s="181">
        <f t="shared" si="4712"/>
        <v>0.26071315761766045</v>
      </c>
      <c r="J5406" s="181">
        <f t="shared" si="4712"/>
        <v>0.36518636003172084</v>
      </c>
      <c r="K5406" s="181">
        <f t="shared" si="4712"/>
        <v>0.30757700720765946</v>
      </c>
      <c r="L5406" s="181">
        <f t="shared" si="4712"/>
        <v>0.3604755899837867</v>
      </c>
      <c r="M5406" s="181">
        <f t="shared" si="4712"/>
        <v>0.44184184335894677</v>
      </c>
      <c r="N5406" s="181">
        <f t="shared" si="4712"/>
        <v>0.56099618236693249</v>
      </c>
      <c r="O5406" s="181">
        <f t="shared" si="4712"/>
        <v>0.55055378969099189</v>
      </c>
      <c r="P5406" s="207">
        <v>2027</v>
      </c>
      <c r="Q5406" s="61">
        <f t="shared" si="4705"/>
        <v>5.4139221413979424E-4</v>
      </c>
      <c r="R5406" s="61">
        <f t="shared" si="4705"/>
        <v>5.2720537739579213E-4</v>
      </c>
      <c r="S5406" s="61">
        <f t="shared" si="4705"/>
        <v>4.6541977467407425E-4</v>
      </c>
      <c r="T5406" s="61">
        <f t="shared" si="4705"/>
        <v>5.4820610933167086E-4</v>
      </c>
      <c r="U5406" s="61">
        <f t="shared" si="4705"/>
        <v>4.1407807718882636E-4</v>
      </c>
      <c r="V5406" s="61">
        <f t="shared" si="4705"/>
        <v>2.6071315761766044E-4</v>
      </c>
      <c r="W5406" s="61">
        <f t="shared" si="4705"/>
        <v>3.6518636003172084E-4</v>
      </c>
      <c r="X5406" s="61">
        <f t="shared" si="4705"/>
        <v>3.0757700720765945E-4</v>
      </c>
      <c r="Y5406" s="61">
        <f t="shared" si="4705"/>
        <v>3.6047558998378673E-4</v>
      </c>
      <c r="Z5406" s="61">
        <f t="shared" si="4700"/>
        <v>4.4184184335894675E-4</v>
      </c>
      <c r="AA5406" s="61">
        <f t="shared" si="4700"/>
        <v>5.6099618236693245E-4</v>
      </c>
      <c r="AB5406" s="61">
        <f t="shared" si="4700"/>
        <v>5.5055378969099192E-4</v>
      </c>
    </row>
    <row r="5407" spans="1:28" ht="81.75" hidden="1" customHeight="1" thickBot="1" x14ac:dyDescent="0.3">
      <c r="A5407" s="202" t="s">
        <v>28</v>
      </c>
      <c r="B5407" s="344" t="s">
        <v>29</v>
      </c>
      <c r="C5407" s="345"/>
      <c r="D5407" s="187">
        <f t="shared" ref="D5407:O5407" si="4713">D5308</f>
        <v>4.4006543993146767</v>
      </c>
      <c r="E5407" s="187">
        <f t="shared" si="4713"/>
        <v>4.4006543993146767</v>
      </c>
      <c r="F5407" s="187">
        <f t="shared" si="4713"/>
        <v>4.4006543993146767</v>
      </c>
      <c r="G5407" s="187">
        <f t="shared" si="4713"/>
        <v>4.4006543993146767</v>
      </c>
      <c r="H5407" s="187">
        <f t="shared" si="4713"/>
        <v>4.4006543993146767</v>
      </c>
      <c r="I5407" s="187">
        <f t="shared" si="4713"/>
        <v>4.4006543993146767</v>
      </c>
      <c r="J5407" s="187">
        <f t="shared" si="4713"/>
        <v>4.4006543993146767</v>
      </c>
      <c r="K5407" s="187">
        <f t="shared" si="4713"/>
        <v>4.4006543993146767</v>
      </c>
      <c r="L5407" s="187">
        <f t="shared" si="4713"/>
        <v>4.4006543993146767</v>
      </c>
      <c r="M5407" s="187">
        <f t="shared" si="4713"/>
        <v>4.4006543993146767</v>
      </c>
      <c r="N5407" s="187">
        <f t="shared" si="4713"/>
        <v>4.4006543993146767</v>
      </c>
      <c r="O5407" s="187">
        <f t="shared" si="4713"/>
        <v>4.4006543993146767</v>
      </c>
      <c r="P5407" s="207">
        <v>2027</v>
      </c>
      <c r="Q5407" s="61">
        <f t="shared" si="4705"/>
        <v>4.4006543993146763E-3</v>
      </c>
      <c r="R5407" s="61">
        <f t="shared" si="4705"/>
        <v>4.4006543993146763E-3</v>
      </c>
      <c r="S5407" s="61">
        <f t="shared" si="4705"/>
        <v>4.4006543993146763E-3</v>
      </c>
      <c r="T5407" s="61">
        <f t="shared" si="4705"/>
        <v>4.4006543993146763E-3</v>
      </c>
      <c r="U5407" s="61">
        <f t="shared" si="4705"/>
        <v>4.4006543993146763E-3</v>
      </c>
      <c r="V5407" s="61">
        <f t="shared" si="4705"/>
        <v>4.4006543993146763E-3</v>
      </c>
      <c r="W5407" s="61">
        <f t="shared" si="4705"/>
        <v>4.4006543993146763E-3</v>
      </c>
      <c r="X5407" s="61">
        <f t="shared" si="4705"/>
        <v>4.4006543993146763E-3</v>
      </c>
      <c r="Y5407" s="61">
        <f t="shared" si="4705"/>
        <v>4.4006543993146763E-3</v>
      </c>
      <c r="Z5407" s="61">
        <f t="shared" si="4700"/>
        <v>4.4006543993146763E-3</v>
      </c>
      <c r="AA5407" s="61">
        <f t="shared" si="4700"/>
        <v>4.4006543993146763E-3</v>
      </c>
      <c r="AB5407" s="61">
        <f t="shared" si="4700"/>
        <v>4.4006543993146763E-3</v>
      </c>
    </row>
    <row r="5408" spans="1:28" ht="51" hidden="1" customHeight="1" thickBot="1" x14ac:dyDescent="0.3">
      <c r="A5408" s="202" t="s">
        <v>30</v>
      </c>
      <c r="B5408" s="344" t="s">
        <v>31</v>
      </c>
      <c r="C5408" s="345"/>
      <c r="D5408" s="182">
        <f>D5397</f>
        <v>0.41760043678573022</v>
      </c>
      <c r="E5408" s="182">
        <f t="shared" ref="E5408:O5408" si="4714">E5397</f>
        <v>0.4034136000417281</v>
      </c>
      <c r="F5408" s="182">
        <f t="shared" si="4714"/>
        <v>0.34162799732001026</v>
      </c>
      <c r="G5408" s="182">
        <f t="shared" si="4714"/>
        <v>0.42441433197760692</v>
      </c>
      <c r="H5408" s="182">
        <f t="shared" si="4714"/>
        <v>0.2902862998347624</v>
      </c>
      <c r="I5408" s="182">
        <f t="shared" si="4714"/>
        <v>0.13692138026359646</v>
      </c>
      <c r="J5408" s="182">
        <f t="shared" si="4714"/>
        <v>0.24139458267765684</v>
      </c>
      <c r="K5408" s="182">
        <f t="shared" si="4714"/>
        <v>0.18378522985359547</v>
      </c>
      <c r="L5408" s="182">
        <f t="shared" si="4714"/>
        <v>0.23668381262972271</v>
      </c>
      <c r="M5408" s="182">
        <f t="shared" si="4714"/>
        <v>0.31805006600488278</v>
      </c>
      <c r="N5408" s="182">
        <f t="shared" si="4714"/>
        <v>0.4372044050128685</v>
      </c>
      <c r="O5408" s="182">
        <f t="shared" si="4714"/>
        <v>0.4267620123369279</v>
      </c>
      <c r="P5408" s="207">
        <v>2027</v>
      </c>
      <c r="Q5408" s="61">
        <f t="shared" si="4705"/>
        <v>4.1760043678573021E-4</v>
      </c>
      <c r="R5408" s="61">
        <f t="shared" si="4705"/>
        <v>4.0341360004172809E-4</v>
      </c>
      <c r="S5408" s="61">
        <f t="shared" si="4705"/>
        <v>3.4162799732001027E-4</v>
      </c>
      <c r="T5408" s="61">
        <f t="shared" si="4705"/>
        <v>4.2441433197760694E-4</v>
      </c>
      <c r="U5408" s="61">
        <f t="shared" si="4705"/>
        <v>2.9028629983476238E-4</v>
      </c>
      <c r="V5408" s="61">
        <f t="shared" si="4705"/>
        <v>1.3692138026359646E-4</v>
      </c>
      <c r="W5408" s="61">
        <f t="shared" si="4705"/>
        <v>2.4139458267765686E-4</v>
      </c>
      <c r="X5408" s="61">
        <f t="shared" si="4705"/>
        <v>1.8378522985359547E-4</v>
      </c>
      <c r="Y5408" s="61">
        <f t="shared" si="4705"/>
        <v>2.3668381262972272E-4</v>
      </c>
      <c r="Z5408" s="61">
        <f t="shared" si="4700"/>
        <v>3.1805006600488277E-4</v>
      </c>
      <c r="AA5408" s="61">
        <f t="shared" si="4700"/>
        <v>4.3720440501286852E-4</v>
      </c>
      <c r="AB5408" s="61">
        <f t="shared" si="4700"/>
        <v>4.2676201233692788E-4</v>
      </c>
    </row>
    <row r="5409" spans="1:28" ht="83.25" hidden="1" customHeight="1" thickBot="1" x14ac:dyDescent="0.3">
      <c r="A5409" s="202" t="s">
        <v>32</v>
      </c>
      <c r="B5409" s="344" t="s">
        <v>33</v>
      </c>
      <c r="C5409" s="345"/>
      <c r="D5409" s="183">
        <f>ROUND(D5408*D5403,0)</f>
        <v>218727</v>
      </c>
      <c r="E5409" s="183">
        <f t="shared" ref="E5409:F5409" si="4715">ROUND(E5408*E5403,0)</f>
        <v>193852</v>
      </c>
      <c r="F5409" s="183">
        <f t="shared" si="4715"/>
        <v>154344</v>
      </c>
      <c r="G5409" s="183">
        <f>ROUND(G5408*G5403,0)</f>
        <v>197433</v>
      </c>
      <c r="H5409" s="183">
        <f t="shared" ref="H5409:O5409" si="4716">ROUND(H5408*H5403,0)</f>
        <v>117636</v>
      </c>
      <c r="I5409" s="183">
        <f t="shared" si="4716"/>
        <v>39013</v>
      </c>
      <c r="J5409" s="183">
        <f t="shared" si="4716"/>
        <v>63924</v>
      </c>
      <c r="K5409" s="183">
        <f t="shared" si="4716"/>
        <v>51252</v>
      </c>
      <c r="L5409" s="183">
        <f t="shared" si="4716"/>
        <v>70947</v>
      </c>
      <c r="M5409" s="183">
        <f t="shared" si="4716"/>
        <v>125912</v>
      </c>
      <c r="N5409" s="183">
        <f t="shared" si="4716"/>
        <v>218738</v>
      </c>
      <c r="O5409" s="183">
        <f t="shared" si="4716"/>
        <v>260470</v>
      </c>
      <c r="P5409" s="207">
        <v>2027</v>
      </c>
      <c r="Q5409" s="61">
        <f t="shared" si="4705"/>
        <v>218.727</v>
      </c>
      <c r="R5409" s="61">
        <f t="shared" si="4705"/>
        <v>193.852</v>
      </c>
      <c r="S5409" s="61">
        <f t="shared" si="4705"/>
        <v>154.34399999999999</v>
      </c>
      <c r="T5409" s="61">
        <f t="shared" si="4705"/>
        <v>197.43299999999999</v>
      </c>
      <c r="U5409" s="61">
        <f t="shared" si="4705"/>
        <v>117.636</v>
      </c>
      <c r="V5409" s="61">
        <f t="shared" si="4705"/>
        <v>39.012999999999998</v>
      </c>
      <c r="W5409" s="61">
        <f t="shared" si="4705"/>
        <v>63.923999999999999</v>
      </c>
      <c r="X5409" s="61">
        <f t="shared" si="4705"/>
        <v>51.252000000000002</v>
      </c>
      <c r="Y5409" s="61">
        <f t="shared" si="4705"/>
        <v>70.947000000000003</v>
      </c>
      <c r="Z5409" s="61">
        <f t="shared" si="4700"/>
        <v>125.91200000000001</v>
      </c>
      <c r="AA5409" s="61">
        <f t="shared" si="4700"/>
        <v>218.738</v>
      </c>
      <c r="AB5409" s="61">
        <f t="shared" si="4700"/>
        <v>260.47000000000003</v>
      </c>
    </row>
    <row r="5410" spans="1:28" ht="53.25" hidden="1" customHeight="1" thickBot="1" x14ac:dyDescent="0.3">
      <c r="A5410" s="202" t="s">
        <v>34</v>
      </c>
      <c r="B5410" s="344" t="s">
        <v>35</v>
      </c>
      <c r="C5410" s="345"/>
      <c r="D5410" s="184">
        <f>D5407*D5409</f>
        <v>962541.93479890132</v>
      </c>
      <c r="E5410" s="185">
        <f t="shared" ref="E5410:O5410" si="4717">E5407*E5409</f>
        <v>853075.65661594877</v>
      </c>
      <c r="F5410" s="185">
        <f t="shared" si="4717"/>
        <v>679214.60260782449</v>
      </c>
      <c r="G5410" s="185">
        <f t="shared" si="4717"/>
        <v>868834.40001989459</v>
      </c>
      <c r="H5410" s="185">
        <f t="shared" si="4717"/>
        <v>517675.38091778132</v>
      </c>
      <c r="I5410" s="185">
        <f t="shared" si="4717"/>
        <v>171682.73008046349</v>
      </c>
      <c r="J5410" s="185">
        <f t="shared" si="4717"/>
        <v>281307.4318217914</v>
      </c>
      <c r="K5410" s="185">
        <f t="shared" si="4717"/>
        <v>225542.33927367581</v>
      </c>
      <c r="L5410" s="185">
        <f t="shared" si="4717"/>
        <v>312213.22766817838</v>
      </c>
      <c r="M5410" s="185">
        <f t="shared" si="4717"/>
        <v>554095.1967265096</v>
      </c>
      <c r="N5410" s="185">
        <f t="shared" si="4717"/>
        <v>962590.34199729376</v>
      </c>
      <c r="O5410" s="186">
        <f t="shared" si="4717"/>
        <v>1146238.4513894939</v>
      </c>
      <c r="P5410" s="207">
        <v>2027</v>
      </c>
      <c r="Q5410" s="61">
        <f t="shared" si="4705"/>
        <v>962.54193479890137</v>
      </c>
      <c r="R5410" s="61">
        <f t="shared" si="4705"/>
        <v>853.07565661594879</v>
      </c>
      <c r="S5410" s="61">
        <f t="shared" si="4705"/>
        <v>679.21460260782453</v>
      </c>
      <c r="T5410" s="61">
        <f t="shared" si="4705"/>
        <v>868.83440001989459</v>
      </c>
      <c r="U5410" s="61">
        <f t="shared" si="4705"/>
        <v>517.67538091778135</v>
      </c>
      <c r="V5410" s="61">
        <f t="shared" si="4705"/>
        <v>171.6827300804635</v>
      </c>
      <c r="W5410" s="61">
        <f t="shared" si="4705"/>
        <v>281.3074318217914</v>
      </c>
      <c r="X5410" s="61">
        <f t="shared" si="4705"/>
        <v>225.54233927367582</v>
      </c>
      <c r="Y5410" s="61">
        <f t="shared" si="4705"/>
        <v>312.21322766817838</v>
      </c>
      <c r="Z5410" s="61">
        <f t="shared" si="4700"/>
        <v>554.09519672650958</v>
      </c>
      <c r="AA5410" s="61">
        <f t="shared" si="4700"/>
        <v>962.59034199729376</v>
      </c>
      <c r="AB5410" s="61">
        <f t="shared" si="4700"/>
        <v>1146.2384513894938</v>
      </c>
    </row>
    <row r="5411" spans="1:28" ht="48.75" hidden="1" customHeight="1" thickBot="1" x14ac:dyDescent="0.3">
      <c r="A5411" s="202" t="s">
        <v>36</v>
      </c>
      <c r="B5411" s="344" t="s">
        <v>37</v>
      </c>
      <c r="C5411" s="345"/>
      <c r="D5411" s="184">
        <f>ROUND(D5410*0.9,2)</f>
        <v>866287.74</v>
      </c>
      <c r="E5411" s="185">
        <f t="shared" ref="E5411:O5411" si="4718">ROUND(E5410*0.9,2)</f>
        <v>767768.09</v>
      </c>
      <c r="F5411" s="185">
        <f t="shared" si="4718"/>
        <v>611293.14</v>
      </c>
      <c r="G5411" s="185">
        <f t="shared" si="4718"/>
        <v>781950.96</v>
      </c>
      <c r="H5411" s="185">
        <f t="shared" si="4718"/>
        <v>465907.84</v>
      </c>
      <c r="I5411" s="185">
        <f t="shared" si="4718"/>
        <v>154514.46</v>
      </c>
      <c r="J5411" s="185">
        <f t="shared" si="4718"/>
        <v>253176.69</v>
      </c>
      <c r="K5411" s="185">
        <f t="shared" si="4718"/>
        <v>202988.11</v>
      </c>
      <c r="L5411" s="185">
        <f t="shared" si="4718"/>
        <v>280991.90000000002</v>
      </c>
      <c r="M5411" s="185">
        <f t="shared" si="4718"/>
        <v>498685.68</v>
      </c>
      <c r="N5411" s="185">
        <f t="shared" si="4718"/>
        <v>866331.31</v>
      </c>
      <c r="O5411" s="186">
        <f t="shared" si="4718"/>
        <v>1031614.61</v>
      </c>
      <c r="P5411" s="207">
        <v>2027</v>
      </c>
      <c r="Q5411" s="61">
        <f t="shared" si="4705"/>
        <v>866.28773999999999</v>
      </c>
      <c r="R5411" s="61">
        <f t="shared" si="4705"/>
        <v>767.76808999999992</v>
      </c>
      <c r="S5411" s="61">
        <f t="shared" si="4705"/>
        <v>611.29313999999999</v>
      </c>
      <c r="T5411" s="61">
        <f t="shared" si="4705"/>
        <v>781.95096000000001</v>
      </c>
      <c r="U5411" s="61">
        <f t="shared" si="4705"/>
        <v>465.90784000000002</v>
      </c>
      <c r="V5411" s="61">
        <f t="shared" si="4705"/>
        <v>154.51445999999999</v>
      </c>
      <c r="W5411" s="61">
        <f t="shared" si="4705"/>
        <v>253.17669000000001</v>
      </c>
      <c r="X5411" s="61">
        <f t="shared" si="4705"/>
        <v>202.98810999999998</v>
      </c>
      <c r="Y5411" s="61">
        <f t="shared" si="4705"/>
        <v>280.99190000000004</v>
      </c>
      <c r="Z5411" s="61">
        <f t="shared" si="4700"/>
        <v>498.68567999999999</v>
      </c>
      <c r="AA5411" s="61">
        <f t="shared" si="4700"/>
        <v>866.33131000000003</v>
      </c>
      <c r="AB5411" s="61">
        <f t="shared" si="4700"/>
        <v>1031.6146100000001</v>
      </c>
    </row>
    <row r="5412" spans="1:28" ht="21.75" hidden="1" customHeight="1" thickBot="1" x14ac:dyDescent="0.3">
      <c r="A5412" s="346" t="str">
        <f>A5401</f>
        <v>Объект 55:</v>
      </c>
      <c r="B5412" s="347"/>
      <c r="C5412" s="43"/>
      <c r="D5412" s="348" t="str">
        <f>D5401</f>
        <v>Яч.№2 Б.Хомутец; Яч.№16 Лебяжье</v>
      </c>
      <c r="E5412" s="349"/>
      <c r="F5412" s="349"/>
      <c r="G5412" s="349"/>
      <c r="H5412" s="349"/>
      <c r="I5412" s="349"/>
      <c r="J5412" s="349"/>
      <c r="K5412" s="349"/>
      <c r="L5412" s="349"/>
      <c r="M5412" s="349"/>
      <c r="N5412" s="349"/>
      <c r="O5412" s="350"/>
      <c r="P5412" s="207">
        <v>2028</v>
      </c>
      <c r="Q5412" s="61" t="e">
        <f t="shared" si="4705"/>
        <v>#VALUE!</v>
      </c>
      <c r="R5412" s="61">
        <f t="shared" si="4705"/>
        <v>0</v>
      </c>
      <c r="S5412" s="61">
        <f t="shared" si="4705"/>
        <v>0</v>
      </c>
      <c r="T5412" s="61">
        <f t="shared" si="4705"/>
        <v>0</v>
      </c>
      <c r="U5412" s="61">
        <f t="shared" si="4705"/>
        <v>0</v>
      </c>
      <c r="V5412" s="61">
        <f t="shared" si="4705"/>
        <v>0</v>
      </c>
      <c r="W5412" s="61">
        <f t="shared" si="4705"/>
        <v>0</v>
      </c>
      <c r="X5412" s="61">
        <f t="shared" si="4705"/>
        <v>0</v>
      </c>
      <c r="Y5412" s="61">
        <f t="shared" si="4705"/>
        <v>0</v>
      </c>
      <c r="Z5412" s="61">
        <f t="shared" si="4700"/>
        <v>0</v>
      </c>
      <c r="AA5412" s="61">
        <f t="shared" si="4700"/>
        <v>0</v>
      </c>
      <c r="AB5412" s="61">
        <f t="shared" si="4700"/>
        <v>0</v>
      </c>
    </row>
    <row r="5413" spans="1:28" ht="16.5" hidden="1" thickBot="1" x14ac:dyDescent="0.3">
      <c r="A5413" s="351" t="s">
        <v>299</v>
      </c>
      <c r="B5413" s="352"/>
      <c r="C5413" s="352"/>
      <c r="D5413" s="352"/>
      <c r="E5413" s="352"/>
      <c r="F5413" s="352"/>
      <c r="G5413" s="352"/>
      <c r="H5413" s="352"/>
      <c r="I5413" s="352"/>
      <c r="J5413" s="352"/>
      <c r="K5413" s="352"/>
      <c r="L5413" s="352"/>
      <c r="M5413" s="352"/>
      <c r="N5413" s="352"/>
      <c r="O5413" s="352"/>
      <c r="P5413" s="207">
        <v>2028</v>
      </c>
      <c r="Q5413" s="61">
        <f t="shared" si="4705"/>
        <v>0</v>
      </c>
      <c r="R5413" s="61">
        <f t="shared" si="4705"/>
        <v>0</v>
      </c>
      <c r="S5413" s="61">
        <f t="shared" si="4705"/>
        <v>0</v>
      </c>
      <c r="T5413" s="61">
        <f t="shared" si="4705"/>
        <v>0</v>
      </c>
      <c r="U5413" s="61">
        <f t="shared" si="4705"/>
        <v>0</v>
      </c>
      <c r="V5413" s="61">
        <f t="shared" si="4705"/>
        <v>0</v>
      </c>
      <c r="W5413" s="61">
        <f t="shared" si="4705"/>
        <v>0</v>
      </c>
      <c r="X5413" s="61">
        <f t="shared" si="4705"/>
        <v>0</v>
      </c>
      <c r="Y5413" s="61">
        <f t="shared" si="4705"/>
        <v>0</v>
      </c>
      <c r="Z5413" s="61">
        <f t="shared" si="4700"/>
        <v>0</v>
      </c>
      <c r="AA5413" s="61">
        <f t="shared" si="4700"/>
        <v>0</v>
      </c>
      <c r="AB5413" s="61">
        <f t="shared" si="4700"/>
        <v>0</v>
      </c>
    </row>
    <row r="5414" spans="1:28" s="41" customFormat="1" ht="29.25" hidden="1" customHeight="1" thickBot="1" x14ac:dyDescent="0.3">
      <c r="A5414" s="202" t="s">
        <v>11</v>
      </c>
      <c r="B5414" s="344" t="s">
        <v>293</v>
      </c>
      <c r="C5414" s="345"/>
      <c r="D5414" s="179">
        <f>D5403</f>
        <v>523770</v>
      </c>
      <c r="E5414" s="179">
        <f t="shared" ref="E5414:O5415" si="4719">E5403</f>
        <v>480530</v>
      </c>
      <c r="F5414" s="179">
        <f t="shared" si="4719"/>
        <v>451790</v>
      </c>
      <c r="G5414" s="179">
        <f t="shared" si="4719"/>
        <v>465190</v>
      </c>
      <c r="H5414" s="179">
        <f t="shared" si="4719"/>
        <v>405240</v>
      </c>
      <c r="I5414" s="179">
        <f t="shared" si="4719"/>
        <v>284930</v>
      </c>
      <c r="J5414" s="179">
        <f t="shared" si="4719"/>
        <v>264810</v>
      </c>
      <c r="K5414" s="179">
        <f t="shared" si="4719"/>
        <v>278870</v>
      </c>
      <c r="L5414" s="179">
        <f t="shared" si="4719"/>
        <v>299754</v>
      </c>
      <c r="M5414" s="179">
        <f t="shared" si="4719"/>
        <v>395886</v>
      </c>
      <c r="N5414" s="179">
        <f t="shared" si="4719"/>
        <v>500310</v>
      </c>
      <c r="O5414" s="179">
        <f t="shared" si="4719"/>
        <v>610340</v>
      </c>
      <c r="P5414" s="207">
        <v>2028</v>
      </c>
      <c r="Q5414" s="61">
        <f t="shared" si="4705"/>
        <v>523.77</v>
      </c>
      <c r="R5414" s="61">
        <f t="shared" si="4705"/>
        <v>480.53</v>
      </c>
      <c r="S5414" s="61">
        <f t="shared" si="4705"/>
        <v>451.79</v>
      </c>
      <c r="T5414" s="61">
        <f t="shared" si="4705"/>
        <v>465.19</v>
      </c>
      <c r="U5414" s="61">
        <f t="shared" si="4705"/>
        <v>405.24</v>
      </c>
      <c r="V5414" s="61">
        <f t="shared" si="4705"/>
        <v>284.93</v>
      </c>
      <c r="W5414" s="61">
        <f t="shared" si="4705"/>
        <v>264.81</v>
      </c>
      <c r="X5414" s="61">
        <f t="shared" si="4705"/>
        <v>278.87</v>
      </c>
      <c r="Y5414" s="61">
        <f t="shared" si="4705"/>
        <v>299.75400000000002</v>
      </c>
      <c r="Z5414" s="61">
        <f t="shared" si="4700"/>
        <v>395.88600000000002</v>
      </c>
      <c r="AA5414" s="61">
        <f t="shared" si="4700"/>
        <v>500.31</v>
      </c>
      <c r="AB5414" s="61">
        <f t="shared" si="4700"/>
        <v>610.34</v>
      </c>
    </row>
    <row r="5415" spans="1:28" ht="16.5" hidden="1" thickBot="1" x14ac:dyDescent="0.3">
      <c r="A5415" s="202" t="s">
        <v>12</v>
      </c>
      <c r="B5415" s="353" t="s">
        <v>291</v>
      </c>
      <c r="C5415" s="354"/>
      <c r="D5415" s="179">
        <f>D5404</f>
        <v>240205</v>
      </c>
      <c r="E5415" s="179">
        <f t="shared" si="4719"/>
        <v>227192</v>
      </c>
      <c r="F5415" s="179">
        <f t="shared" si="4719"/>
        <v>241518</v>
      </c>
      <c r="G5415" s="179">
        <f t="shared" si="4719"/>
        <v>210170</v>
      </c>
      <c r="H5415" s="179">
        <f t="shared" si="4719"/>
        <v>237439</v>
      </c>
      <c r="I5415" s="179">
        <f t="shared" si="4719"/>
        <v>210645</v>
      </c>
      <c r="J5415" s="179">
        <f t="shared" si="4719"/>
        <v>168105</v>
      </c>
      <c r="K5415" s="179">
        <f t="shared" si="4719"/>
        <v>193096</v>
      </c>
      <c r="L5415" s="179">
        <f t="shared" si="4719"/>
        <v>191700</v>
      </c>
      <c r="M5415" s="179">
        <f t="shared" si="4719"/>
        <v>220967</v>
      </c>
      <c r="N5415" s="179">
        <f t="shared" si="4719"/>
        <v>219638</v>
      </c>
      <c r="O5415" s="179">
        <f t="shared" si="4719"/>
        <v>274315</v>
      </c>
      <c r="P5415" s="207">
        <v>2028</v>
      </c>
      <c r="Q5415" s="61">
        <f t="shared" si="4705"/>
        <v>240.20500000000001</v>
      </c>
      <c r="R5415" s="61">
        <f t="shared" si="4705"/>
        <v>227.19200000000001</v>
      </c>
      <c r="S5415" s="61">
        <f t="shared" si="4705"/>
        <v>241.518</v>
      </c>
      <c r="T5415" s="61">
        <f t="shared" si="4705"/>
        <v>210.17</v>
      </c>
      <c r="U5415" s="61">
        <f t="shared" si="4705"/>
        <v>237.43899999999999</v>
      </c>
      <c r="V5415" s="61">
        <f t="shared" si="4705"/>
        <v>210.64500000000001</v>
      </c>
      <c r="W5415" s="61">
        <f t="shared" si="4705"/>
        <v>168.10499999999999</v>
      </c>
      <c r="X5415" s="61">
        <f t="shared" si="4705"/>
        <v>193.096</v>
      </c>
      <c r="Y5415" s="61">
        <f t="shared" si="4705"/>
        <v>191.7</v>
      </c>
      <c r="Z5415" s="61">
        <f t="shared" si="4700"/>
        <v>220.96700000000001</v>
      </c>
      <c r="AA5415" s="61">
        <f t="shared" si="4700"/>
        <v>219.63800000000001</v>
      </c>
      <c r="AB5415" s="61">
        <f t="shared" si="4700"/>
        <v>274.315</v>
      </c>
    </row>
    <row r="5416" spans="1:28" ht="33" hidden="1" customHeight="1" thickBot="1" x14ac:dyDescent="0.3">
      <c r="A5416" s="202" t="s">
        <v>13</v>
      </c>
      <c r="B5416" s="344" t="s">
        <v>292</v>
      </c>
      <c r="C5416" s="345"/>
      <c r="D5416" s="180">
        <f>D5414-D5415</f>
        <v>283565</v>
      </c>
      <c r="E5416" s="180">
        <f t="shared" ref="E5416:O5416" si="4720">E5414-E5415</f>
        <v>253338</v>
      </c>
      <c r="F5416" s="180">
        <f t="shared" si="4720"/>
        <v>210272</v>
      </c>
      <c r="G5416" s="180">
        <f t="shared" si="4720"/>
        <v>255020</v>
      </c>
      <c r="H5416" s="180">
        <f t="shared" si="4720"/>
        <v>167801</v>
      </c>
      <c r="I5416" s="180">
        <f t="shared" si="4720"/>
        <v>74285</v>
      </c>
      <c r="J5416" s="180">
        <f t="shared" si="4720"/>
        <v>96705</v>
      </c>
      <c r="K5416" s="180">
        <f t="shared" si="4720"/>
        <v>85774</v>
      </c>
      <c r="L5416" s="180">
        <f t="shared" si="4720"/>
        <v>108054</v>
      </c>
      <c r="M5416" s="180">
        <f t="shared" si="4720"/>
        <v>174919</v>
      </c>
      <c r="N5416" s="180">
        <f t="shared" si="4720"/>
        <v>280672</v>
      </c>
      <c r="O5416" s="180">
        <f t="shared" si="4720"/>
        <v>336025</v>
      </c>
      <c r="P5416" s="207">
        <v>2028</v>
      </c>
      <c r="Q5416" s="61">
        <f t="shared" si="4705"/>
        <v>283.565</v>
      </c>
      <c r="R5416" s="61">
        <f t="shared" si="4705"/>
        <v>253.33799999999999</v>
      </c>
      <c r="S5416" s="61">
        <f t="shared" si="4705"/>
        <v>210.27199999999999</v>
      </c>
      <c r="T5416" s="61">
        <f t="shared" si="4705"/>
        <v>255.02</v>
      </c>
      <c r="U5416" s="61">
        <f t="shared" si="4705"/>
        <v>167.80099999999999</v>
      </c>
      <c r="V5416" s="61">
        <f t="shared" si="4705"/>
        <v>74.284999999999997</v>
      </c>
      <c r="W5416" s="61">
        <f t="shared" si="4705"/>
        <v>96.704999999999998</v>
      </c>
      <c r="X5416" s="61">
        <f t="shared" si="4705"/>
        <v>85.774000000000001</v>
      </c>
      <c r="Y5416" s="61">
        <f t="shared" si="4705"/>
        <v>108.054</v>
      </c>
      <c r="Z5416" s="61">
        <f t="shared" si="4700"/>
        <v>174.91900000000001</v>
      </c>
      <c r="AA5416" s="61">
        <f t="shared" si="4700"/>
        <v>280.67200000000003</v>
      </c>
      <c r="AB5416" s="61">
        <f t="shared" si="4700"/>
        <v>336.02499999999998</v>
      </c>
    </row>
    <row r="5417" spans="1:28" ht="36" hidden="1" customHeight="1" thickBot="1" x14ac:dyDescent="0.3">
      <c r="A5417" s="202" t="s">
        <v>14</v>
      </c>
      <c r="B5417" s="344" t="s">
        <v>27</v>
      </c>
      <c r="C5417" s="345"/>
      <c r="D5417" s="181">
        <f>D5416/D5414</f>
        <v>0.54139221413979421</v>
      </c>
      <c r="E5417" s="181">
        <f t="shared" ref="E5417:O5417" si="4721">E5416/E5414</f>
        <v>0.5272053773957921</v>
      </c>
      <c r="F5417" s="181">
        <f t="shared" si="4721"/>
        <v>0.46541977467407425</v>
      </c>
      <c r="G5417" s="181">
        <f t="shared" si="4721"/>
        <v>0.54820610933167091</v>
      </c>
      <c r="H5417" s="181">
        <f t="shared" si="4721"/>
        <v>0.41407807718882639</v>
      </c>
      <c r="I5417" s="181">
        <f t="shared" si="4721"/>
        <v>0.26071315761766045</v>
      </c>
      <c r="J5417" s="181">
        <f t="shared" si="4721"/>
        <v>0.36518636003172084</v>
      </c>
      <c r="K5417" s="181">
        <f t="shared" si="4721"/>
        <v>0.30757700720765946</v>
      </c>
      <c r="L5417" s="181">
        <f t="shared" si="4721"/>
        <v>0.3604755899837867</v>
      </c>
      <c r="M5417" s="181">
        <f t="shared" si="4721"/>
        <v>0.44184184335894677</v>
      </c>
      <c r="N5417" s="181">
        <f t="shared" si="4721"/>
        <v>0.56099618236693249</v>
      </c>
      <c r="O5417" s="181">
        <f t="shared" si="4721"/>
        <v>0.55055378969099189</v>
      </c>
      <c r="P5417" s="207">
        <v>2028</v>
      </c>
      <c r="Q5417" s="61">
        <f t="shared" si="4705"/>
        <v>5.4139221413979424E-4</v>
      </c>
      <c r="R5417" s="61">
        <f t="shared" si="4705"/>
        <v>5.2720537739579213E-4</v>
      </c>
      <c r="S5417" s="61">
        <f t="shared" si="4705"/>
        <v>4.6541977467407425E-4</v>
      </c>
      <c r="T5417" s="61">
        <f t="shared" si="4705"/>
        <v>5.4820610933167086E-4</v>
      </c>
      <c r="U5417" s="61">
        <f t="shared" si="4705"/>
        <v>4.1407807718882636E-4</v>
      </c>
      <c r="V5417" s="61">
        <f t="shared" si="4705"/>
        <v>2.6071315761766044E-4</v>
      </c>
      <c r="W5417" s="61">
        <f t="shared" si="4705"/>
        <v>3.6518636003172084E-4</v>
      </c>
      <c r="X5417" s="61">
        <f t="shared" si="4705"/>
        <v>3.0757700720765945E-4</v>
      </c>
      <c r="Y5417" s="61">
        <f t="shared" si="4705"/>
        <v>3.6047558998378673E-4</v>
      </c>
      <c r="Z5417" s="61">
        <f t="shared" si="4700"/>
        <v>4.4184184335894675E-4</v>
      </c>
      <c r="AA5417" s="61">
        <f t="shared" si="4700"/>
        <v>5.6099618236693245E-4</v>
      </c>
      <c r="AB5417" s="61">
        <f t="shared" si="4700"/>
        <v>5.5055378969099192E-4</v>
      </c>
    </row>
    <row r="5418" spans="1:28" ht="81.75" hidden="1" customHeight="1" thickBot="1" x14ac:dyDescent="0.3">
      <c r="A5418" s="202" t="s">
        <v>28</v>
      </c>
      <c r="B5418" s="344" t="s">
        <v>29</v>
      </c>
      <c r="C5418" s="345"/>
      <c r="D5418" s="187">
        <f t="shared" ref="D5418:O5418" si="4722">D5319</f>
        <v>4.5942831928845234</v>
      </c>
      <c r="E5418" s="187">
        <f t="shared" si="4722"/>
        <v>4.5942831928845234</v>
      </c>
      <c r="F5418" s="187">
        <f t="shared" si="4722"/>
        <v>4.5942831928845234</v>
      </c>
      <c r="G5418" s="187">
        <f t="shared" si="4722"/>
        <v>4.5942831928845234</v>
      </c>
      <c r="H5418" s="187">
        <f t="shared" si="4722"/>
        <v>4.5942831928845234</v>
      </c>
      <c r="I5418" s="187">
        <f t="shared" si="4722"/>
        <v>4.5942831928845234</v>
      </c>
      <c r="J5418" s="187">
        <f t="shared" si="4722"/>
        <v>4.5942831928845234</v>
      </c>
      <c r="K5418" s="187">
        <f t="shared" si="4722"/>
        <v>4.5942831928845234</v>
      </c>
      <c r="L5418" s="187">
        <f t="shared" si="4722"/>
        <v>4.5942831928845234</v>
      </c>
      <c r="M5418" s="187">
        <f t="shared" si="4722"/>
        <v>4.5942831928845234</v>
      </c>
      <c r="N5418" s="187">
        <f t="shared" si="4722"/>
        <v>4.5942831928845234</v>
      </c>
      <c r="O5418" s="187">
        <f t="shared" si="4722"/>
        <v>4.5942831928845234</v>
      </c>
      <c r="P5418" s="207">
        <v>2028</v>
      </c>
      <c r="Q5418" s="61">
        <f t="shared" si="4705"/>
        <v>4.5942831928845237E-3</v>
      </c>
      <c r="R5418" s="61">
        <f t="shared" si="4705"/>
        <v>4.5942831928845237E-3</v>
      </c>
      <c r="S5418" s="61">
        <f t="shared" si="4705"/>
        <v>4.5942831928845237E-3</v>
      </c>
      <c r="T5418" s="61">
        <f t="shared" si="4705"/>
        <v>4.5942831928845237E-3</v>
      </c>
      <c r="U5418" s="61">
        <f t="shared" si="4705"/>
        <v>4.5942831928845237E-3</v>
      </c>
      <c r="V5418" s="61">
        <f t="shared" si="4705"/>
        <v>4.5942831928845237E-3</v>
      </c>
      <c r="W5418" s="61">
        <f t="shared" si="4705"/>
        <v>4.5942831928845237E-3</v>
      </c>
      <c r="X5418" s="61">
        <f t="shared" si="4705"/>
        <v>4.5942831928845237E-3</v>
      </c>
      <c r="Y5418" s="61">
        <f t="shared" si="4705"/>
        <v>4.5942831928845237E-3</v>
      </c>
      <c r="Z5418" s="61">
        <f t="shared" si="4700"/>
        <v>4.5942831928845237E-3</v>
      </c>
      <c r="AA5418" s="61">
        <f t="shared" si="4700"/>
        <v>4.5942831928845237E-3</v>
      </c>
      <c r="AB5418" s="61">
        <f t="shared" si="4700"/>
        <v>4.5942831928845237E-3</v>
      </c>
    </row>
    <row r="5419" spans="1:28" ht="51" hidden="1" customHeight="1" thickBot="1" x14ac:dyDescent="0.3">
      <c r="A5419" s="202" t="s">
        <v>30</v>
      </c>
      <c r="B5419" s="344" t="s">
        <v>31</v>
      </c>
      <c r="C5419" s="345"/>
      <c r="D5419" s="182">
        <f>D5408</f>
        <v>0.41760043678573022</v>
      </c>
      <c r="E5419" s="182">
        <f t="shared" ref="E5419:O5419" si="4723">E5408</f>
        <v>0.4034136000417281</v>
      </c>
      <c r="F5419" s="182">
        <f t="shared" si="4723"/>
        <v>0.34162799732001026</v>
      </c>
      <c r="G5419" s="182">
        <f t="shared" si="4723"/>
        <v>0.42441433197760692</v>
      </c>
      <c r="H5419" s="182">
        <f t="shared" si="4723"/>
        <v>0.2902862998347624</v>
      </c>
      <c r="I5419" s="182">
        <f t="shared" si="4723"/>
        <v>0.13692138026359646</v>
      </c>
      <c r="J5419" s="182">
        <f t="shared" si="4723"/>
        <v>0.24139458267765684</v>
      </c>
      <c r="K5419" s="182">
        <f t="shared" si="4723"/>
        <v>0.18378522985359547</v>
      </c>
      <c r="L5419" s="182">
        <f t="shared" si="4723"/>
        <v>0.23668381262972271</v>
      </c>
      <c r="M5419" s="182">
        <f t="shared" si="4723"/>
        <v>0.31805006600488278</v>
      </c>
      <c r="N5419" s="182">
        <f t="shared" si="4723"/>
        <v>0.4372044050128685</v>
      </c>
      <c r="O5419" s="182">
        <f t="shared" si="4723"/>
        <v>0.4267620123369279</v>
      </c>
      <c r="P5419" s="207">
        <v>2028</v>
      </c>
      <c r="Q5419" s="61">
        <f t="shared" si="4705"/>
        <v>4.1760043678573021E-4</v>
      </c>
      <c r="R5419" s="61">
        <f t="shared" si="4705"/>
        <v>4.0341360004172809E-4</v>
      </c>
      <c r="S5419" s="61">
        <f t="shared" si="4705"/>
        <v>3.4162799732001027E-4</v>
      </c>
      <c r="T5419" s="61">
        <f t="shared" si="4705"/>
        <v>4.2441433197760694E-4</v>
      </c>
      <c r="U5419" s="61">
        <f t="shared" si="4705"/>
        <v>2.9028629983476238E-4</v>
      </c>
      <c r="V5419" s="61">
        <f t="shared" si="4705"/>
        <v>1.3692138026359646E-4</v>
      </c>
      <c r="W5419" s="61">
        <f t="shared" si="4705"/>
        <v>2.4139458267765686E-4</v>
      </c>
      <c r="X5419" s="61">
        <f t="shared" si="4705"/>
        <v>1.8378522985359547E-4</v>
      </c>
      <c r="Y5419" s="61">
        <f t="shared" si="4705"/>
        <v>2.3668381262972272E-4</v>
      </c>
      <c r="Z5419" s="61">
        <f t="shared" si="4700"/>
        <v>3.1805006600488277E-4</v>
      </c>
      <c r="AA5419" s="61">
        <f t="shared" si="4700"/>
        <v>4.3720440501286852E-4</v>
      </c>
      <c r="AB5419" s="61">
        <f t="shared" si="4700"/>
        <v>4.2676201233692788E-4</v>
      </c>
    </row>
    <row r="5420" spans="1:28" ht="83.25" hidden="1" customHeight="1" thickBot="1" x14ac:dyDescent="0.3">
      <c r="A5420" s="202" t="s">
        <v>32</v>
      </c>
      <c r="B5420" s="344" t="s">
        <v>33</v>
      </c>
      <c r="C5420" s="345"/>
      <c r="D5420" s="183">
        <f>ROUND(D5419*D5414,0)</f>
        <v>218727</v>
      </c>
      <c r="E5420" s="183">
        <f t="shared" ref="E5420:F5420" si="4724">ROUND(E5419*E5414,0)</f>
        <v>193852</v>
      </c>
      <c r="F5420" s="183">
        <f t="shared" si="4724"/>
        <v>154344</v>
      </c>
      <c r="G5420" s="183">
        <f>ROUND(G5419*G5414,0)</f>
        <v>197433</v>
      </c>
      <c r="H5420" s="183">
        <f t="shared" ref="H5420:O5420" si="4725">ROUND(H5419*H5414,0)</f>
        <v>117636</v>
      </c>
      <c r="I5420" s="183">
        <f t="shared" si="4725"/>
        <v>39013</v>
      </c>
      <c r="J5420" s="183">
        <f t="shared" si="4725"/>
        <v>63924</v>
      </c>
      <c r="K5420" s="183">
        <f t="shared" si="4725"/>
        <v>51252</v>
      </c>
      <c r="L5420" s="183">
        <f t="shared" si="4725"/>
        <v>70947</v>
      </c>
      <c r="M5420" s="183">
        <f t="shared" si="4725"/>
        <v>125912</v>
      </c>
      <c r="N5420" s="183">
        <f t="shared" si="4725"/>
        <v>218738</v>
      </c>
      <c r="O5420" s="183">
        <f t="shared" si="4725"/>
        <v>260470</v>
      </c>
      <c r="P5420" s="207">
        <v>2028</v>
      </c>
      <c r="Q5420" s="61">
        <f t="shared" si="4705"/>
        <v>218.727</v>
      </c>
      <c r="R5420" s="61">
        <f t="shared" si="4705"/>
        <v>193.852</v>
      </c>
      <c r="S5420" s="61">
        <f t="shared" si="4705"/>
        <v>154.34399999999999</v>
      </c>
      <c r="T5420" s="61">
        <f t="shared" si="4705"/>
        <v>197.43299999999999</v>
      </c>
      <c r="U5420" s="61">
        <f t="shared" si="4705"/>
        <v>117.636</v>
      </c>
      <c r="V5420" s="61">
        <f t="shared" si="4705"/>
        <v>39.012999999999998</v>
      </c>
      <c r="W5420" s="61">
        <f t="shared" si="4705"/>
        <v>63.923999999999999</v>
      </c>
      <c r="X5420" s="61">
        <f t="shared" si="4705"/>
        <v>51.252000000000002</v>
      </c>
      <c r="Y5420" s="61">
        <f t="shared" si="4705"/>
        <v>70.947000000000003</v>
      </c>
      <c r="Z5420" s="61">
        <f t="shared" si="4700"/>
        <v>125.91200000000001</v>
      </c>
      <c r="AA5420" s="61">
        <f t="shared" si="4700"/>
        <v>218.738</v>
      </c>
      <c r="AB5420" s="61">
        <f t="shared" si="4700"/>
        <v>260.47000000000003</v>
      </c>
    </row>
    <row r="5421" spans="1:28" ht="53.25" hidden="1" customHeight="1" thickBot="1" x14ac:dyDescent="0.3">
      <c r="A5421" s="202" t="s">
        <v>34</v>
      </c>
      <c r="B5421" s="344" t="s">
        <v>35</v>
      </c>
      <c r="C5421" s="345"/>
      <c r="D5421" s="184">
        <f>D5418*D5420</f>
        <v>1004893.7799300532</v>
      </c>
      <c r="E5421" s="185">
        <f t="shared" ref="E5421:O5421" si="4726">E5418*E5420</f>
        <v>890610.98550705065</v>
      </c>
      <c r="F5421" s="185">
        <f t="shared" si="4726"/>
        <v>709100.04512256884</v>
      </c>
      <c r="G5421" s="185">
        <f t="shared" si="4726"/>
        <v>907063.11362077005</v>
      </c>
      <c r="H5421" s="185">
        <f t="shared" si="4726"/>
        <v>540453.09767816379</v>
      </c>
      <c r="I5421" s="185">
        <f t="shared" si="4726"/>
        <v>179236.7702040039</v>
      </c>
      <c r="J5421" s="185">
        <f t="shared" si="4726"/>
        <v>293684.95882195025</v>
      </c>
      <c r="K5421" s="185">
        <f t="shared" si="4726"/>
        <v>235466.20220171759</v>
      </c>
      <c r="L5421" s="185">
        <f t="shared" si="4726"/>
        <v>325950.60968557827</v>
      </c>
      <c r="M5421" s="185">
        <f t="shared" si="4726"/>
        <v>578475.38538247615</v>
      </c>
      <c r="N5421" s="185">
        <f t="shared" si="4726"/>
        <v>1004944.3170451749</v>
      </c>
      <c r="O5421" s="186">
        <f t="shared" si="4726"/>
        <v>1196672.9432506319</v>
      </c>
      <c r="P5421" s="207">
        <v>2028</v>
      </c>
      <c r="Q5421" s="61">
        <f t="shared" si="4705"/>
        <v>1004.8937799300531</v>
      </c>
      <c r="R5421" s="61">
        <f t="shared" si="4705"/>
        <v>890.6109855070506</v>
      </c>
      <c r="S5421" s="61">
        <f t="shared" si="4705"/>
        <v>709.10004512256887</v>
      </c>
      <c r="T5421" s="61">
        <f t="shared" si="4705"/>
        <v>907.06311362077008</v>
      </c>
      <c r="U5421" s="61">
        <f t="shared" si="4705"/>
        <v>540.45309767816377</v>
      </c>
      <c r="V5421" s="61">
        <f t="shared" si="4705"/>
        <v>179.2367702040039</v>
      </c>
      <c r="W5421" s="61">
        <f t="shared" si="4705"/>
        <v>293.68495882195026</v>
      </c>
      <c r="X5421" s="61">
        <f t="shared" si="4705"/>
        <v>235.46620220171758</v>
      </c>
      <c r="Y5421" s="61">
        <f t="shared" si="4705"/>
        <v>325.95060968557829</v>
      </c>
      <c r="Z5421" s="61">
        <f t="shared" si="4700"/>
        <v>578.47538538247613</v>
      </c>
      <c r="AA5421" s="61">
        <f t="shared" si="4700"/>
        <v>1004.9443170451749</v>
      </c>
      <c r="AB5421" s="61">
        <f t="shared" si="4700"/>
        <v>1196.672943250632</v>
      </c>
    </row>
    <row r="5422" spans="1:28" ht="48.75" hidden="1" customHeight="1" thickBot="1" x14ac:dyDescent="0.3">
      <c r="A5422" s="202" t="s">
        <v>36</v>
      </c>
      <c r="B5422" s="344" t="s">
        <v>37</v>
      </c>
      <c r="C5422" s="345"/>
      <c r="D5422" s="184">
        <f>ROUND(D5421*0.9,2)</f>
        <v>904404.4</v>
      </c>
      <c r="E5422" s="185">
        <f t="shared" ref="E5422:O5422" si="4727">ROUND(E5421*0.9,2)</f>
        <v>801549.89</v>
      </c>
      <c r="F5422" s="185">
        <f t="shared" si="4727"/>
        <v>638190.04</v>
      </c>
      <c r="G5422" s="185">
        <f t="shared" si="4727"/>
        <v>816356.8</v>
      </c>
      <c r="H5422" s="185">
        <f t="shared" si="4727"/>
        <v>486407.79</v>
      </c>
      <c r="I5422" s="185">
        <f t="shared" si="4727"/>
        <v>161313.09</v>
      </c>
      <c r="J5422" s="185">
        <f t="shared" si="4727"/>
        <v>264316.46000000002</v>
      </c>
      <c r="K5422" s="185">
        <f t="shared" si="4727"/>
        <v>211919.58</v>
      </c>
      <c r="L5422" s="185">
        <f t="shared" si="4727"/>
        <v>293355.55</v>
      </c>
      <c r="M5422" s="185">
        <f t="shared" si="4727"/>
        <v>520627.85</v>
      </c>
      <c r="N5422" s="185">
        <f t="shared" si="4727"/>
        <v>904449.89</v>
      </c>
      <c r="O5422" s="186">
        <f t="shared" si="4727"/>
        <v>1077005.6499999999</v>
      </c>
      <c r="P5422" s="207">
        <v>2028</v>
      </c>
      <c r="Q5422" s="61">
        <f t="shared" si="4705"/>
        <v>904.40440000000001</v>
      </c>
      <c r="R5422" s="61">
        <f t="shared" si="4705"/>
        <v>801.54989</v>
      </c>
      <c r="S5422" s="61">
        <f t="shared" si="4705"/>
        <v>638.19004000000007</v>
      </c>
      <c r="T5422" s="61">
        <f t="shared" si="4705"/>
        <v>816.35680000000002</v>
      </c>
      <c r="U5422" s="61">
        <f t="shared" si="4705"/>
        <v>486.40778999999998</v>
      </c>
      <c r="V5422" s="61">
        <f t="shared" si="4705"/>
        <v>161.31308999999999</v>
      </c>
      <c r="W5422" s="61">
        <f t="shared" si="4705"/>
        <v>264.31646000000001</v>
      </c>
      <c r="X5422" s="61">
        <f t="shared" si="4705"/>
        <v>211.91958</v>
      </c>
      <c r="Y5422" s="61">
        <f t="shared" si="4705"/>
        <v>293.35554999999999</v>
      </c>
      <c r="Z5422" s="61">
        <f t="shared" si="4700"/>
        <v>520.62784999999997</v>
      </c>
      <c r="AA5422" s="61">
        <f t="shared" si="4700"/>
        <v>904.44988999999998</v>
      </c>
      <c r="AB5422" s="61">
        <f t="shared" si="4700"/>
        <v>1077.0056499999998</v>
      </c>
    </row>
    <row r="5423" spans="1:28" ht="20.25" hidden="1" customHeight="1" thickBot="1" x14ac:dyDescent="0.3">
      <c r="A5423" s="346" t="str">
        <f>A5412</f>
        <v>Объект 55:</v>
      </c>
      <c r="B5423" s="347"/>
      <c r="C5423" s="43"/>
      <c r="D5423" s="348" t="str">
        <f>D5412</f>
        <v>Яч.№2 Б.Хомутец; Яч.№16 Лебяжье</v>
      </c>
      <c r="E5423" s="349"/>
      <c r="F5423" s="349"/>
      <c r="G5423" s="349"/>
      <c r="H5423" s="349"/>
      <c r="I5423" s="349"/>
      <c r="J5423" s="349"/>
      <c r="K5423" s="349"/>
      <c r="L5423" s="349"/>
      <c r="M5423" s="349"/>
      <c r="N5423" s="349"/>
      <c r="O5423" s="350"/>
      <c r="P5423" s="207">
        <v>2029</v>
      </c>
      <c r="Q5423" s="61" t="e">
        <f t="shared" si="4705"/>
        <v>#VALUE!</v>
      </c>
      <c r="R5423" s="61">
        <f t="shared" si="4705"/>
        <v>0</v>
      </c>
      <c r="S5423" s="61">
        <f t="shared" si="4705"/>
        <v>0</v>
      </c>
      <c r="T5423" s="61">
        <f t="shared" si="4705"/>
        <v>0</v>
      </c>
      <c r="U5423" s="61">
        <f t="shared" si="4705"/>
        <v>0</v>
      </c>
      <c r="V5423" s="61">
        <f t="shared" si="4705"/>
        <v>0</v>
      </c>
      <c r="W5423" s="61">
        <f t="shared" si="4705"/>
        <v>0</v>
      </c>
      <c r="X5423" s="61">
        <f t="shared" si="4705"/>
        <v>0</v>
      </c>
      <c r="Y5423" s="61">
        <f t="shared" si="4705"/>
        <v>0</v>
      </c>
      <c r="Z5423" s="61">
        <f t="shared" si="4700"/>
        <v>0</v>
      </c>
      <c r="AA5423" s="61">
        <f t="shared" si="4700"/>
        <v>0</v>
      </c>
      <c r="AB5423" s="61">
        <f t="shared" si="4700"/>
        <v>0</v>
      </c>
    </row>
    <row r="5424" spans="1:28" ht="16.5" hidden="1" thickBot="1" x14ac:dyDescent="0.3">
      <c r="A5424" s="351" t="s">
        <v>300</v>
      </c>
      <c r="B5424" s="352"/>
      <c r="C5424" s="352"/>
      <c r="D5424" s="352"/>
      <c r="E5424" s="352"/>
      <c r="F5424" s="352"/>
      <c r="G5424" s="352"/>
      <c r="H5424" s="352"/>
      <c r="I5424" s="352"/>
      <c r="J5424" s="352"/>
      <c r="K5424" s="352"/>
      <c r="L5424" s="352"/>
      <c r="M5424" s="352"/>
      <c r="N5424" s="352"/>
      <c r="O5424" s="352"/>
      <c r="P5424" s="207">
        <v>2029</v>
      </c>
      <c r="Q5424" s="61">
        <f t="shared" si="4705"/>
        <v>0</v>
      </c>
      <c r="R5424" s="61">
        <f t="shared" si="4705"/>
        <v>0</v>
      </c>
      <c r="S5424" s="61">
        <f t="shared" si="4705"/>
        <v>0</v>
      </c>
      <c r="T5424" s="61">
        <f t="shared" si="4705"/>
        <v>0</v>
      </c>
      <c r="U5424" s="61">
        <f t="shared" si="4705"/>
        <v>0</v>
      </c>
      <c r="V5424" s="61">
        <f t="shared" si="4705"/>
        <v>0</v>
      </c>
      <c r="W5424" s="61">
        <f t="shared" si="4705"/>
        <v>0</v>
      </c>
      <c r="X5424" s="61">
        <f t="shared" si="4705"/>
        <v>0</v>
      </c>
      <c r="Y5424" s="61">
        <f t="shared" si="4705"/>
        <v>0</v>
      </c>
      <c r="Z5424" s="61">
        <f t="shared" si="4700"/>
        <v>0</v>
      </c>
      <c r="AA5424" s="61">
        <f t="shared" si="4700"/>
        <v>0</v>
      </c>
      <c r="AB5424" s="61">
        <f t="shared" si="4700"/>
        <v>0</v>
      </c>
    </row>
    <row r="5425" spans="1:28" s="41" customFormat="1" ht="29.25" hidden="1" customHeight="1" thickBot="1" x14ac:dyDescent="0.3">
      <c r="A5425" s="202" t="s">
        <v>11</v>
      </c>
      <c r="B5425" s="344" t="s">
        <v>293</v>
      </c>
      <c r="C5425" s="345"/>
      <c r="D5425" s="179">
        <f>D5414</f>
        <v>523770</v>
      </c>
      <c r="E5425" s="179">
        <f t="shared" ref="E5425:O5426" si="4728">E5414</f>
        <v>480530</v>
      </c>
      <c r="F5425" s="179">
        <f t="shared" si="4728"/>
        <v>451790</v>
      </c>
      <c r="G5425" s="179">
        <f t="shared" si="4728"/>
        <v>465190</v>
      </c>
      <c r="H5425" s="179">
        <f t="shared" si="4728"/>
        <v>405240</v>
      </c>
      <c r="I5425" s="179">
        <f t="shared" si="4728"/>
        <v>284930</v>
      </c>
      <c r="J5425" s="179">
        <f t="shared" si="4728"/>
        <v>264810</v>
      </c>
      <c r="K5425" s="179">
        <f t="shared" si="4728"/>
        <v>278870</v>
      </c>
      <c r="L5425" s="179">
        <f t="shared" si="4728"/>
        <v>299754</v>
      </c>
      <c r="M5425" s="179">
        <f t="shared" si="4728"/>
        <v>395886</v>
      </c>
      <c r="N5425" s="179">
        <f t="shared" si="4728"/>
        <v>500310</v>
      </c>
      <c r="O5425" s="179">
        <f t="shared" si="4728"/>
        <v>610340</v>
      </c>
      <c r="P5425" s="207">
        <v>2029</v>
      </c>
      <c r="Q5425" s="61">
        <f t="shared" si="4705"/>
        <v>523.77</v>
      </c>
      <c r="R5425" s="61">
        <f t="shared" si="4705"/>
        <v>480.53</v>
      </c>
      <c r="S5425" s="61">
        <f t="shared" si="4705"/>
        <v>451.79</v>
      </c>
      <c r="T5425" s="61">
        <f t="shared" ref="T5425:AB5463" si="4729">G5425/1000</f>
        <v>465.19</v>
      </c>
      <c r="U5425" s="61">
        <f t="shared" si="4729"/>
        <v>405.24</v>
      </c>
      <c r="V5425" s="61">
        <f t="shared" si="4729"/>
        <v>284.93</v>
      </c>
      <c r="W5425" s="61">
        <f t="shared" si="4729"/>
        <v>264.81</v>
      </c>
      <c r="X5425" s="61">
        <f t="shared" si="4729"/>
        <v>278.87</v>
      </c>
      <c r="Y5425" s="61">
        <f t="shared" si="4729"/>
        <v>299.75400000000002</v>
      </c>
      <c r="Z5425" s="61">
        <f t="shared" si="4700"/>
        <v>395.88600000000002</v>
      </c>
      <c r="AA5425" s="61">
        <f t="shared" si="4700"/>
        <v>500.31</v>
      </c>
      <c r="AB5425" s="61">
        <f t="shared" si="4700"/>
        <v>610.34</v>
      </c>
    </row>
    <row r="5426" spans="1:28" ht="16.5" hidden="1" thickBot="1" x14ac:dyDescent="0.3">
      <c r="A5426" s="202" t="s">
        <v>12</v>
      </c>
      <c r="B5426" s="353" t="s">
        <v>291</v>
      </c>
      <c r="C5426" s="354"/>
      <c r="D5426" s="179">
        <f>D5415</f>
        <v>240205</v>
      </c>
      <c r="E5426" s="179">
        <f t="shared" si="4728"/>
        <v>227192</v>
      </c>
      <c r="F5426" s="179">
        <f t="shared" si="4728"/>
        <v>241518</v>
      </c>
      <c r="G5426" s="179">
        <f t="shared" si="4728"/>
        <v>210170</v>
      </c>
      <c r="H5426" s="179">
        <f t="shared" si="4728"/>
        <v>237439</v>
      </c>
      <c r="I5426" s="179">
        <f t="shared" si="4728"/>
        <v>210645</v>
      </c>
      <c r="J5426" s="179">
        <f t="shared" si="4728"/>
        <v>168105</v>
      </c>
      <c r="K5426" s="179">
        <f t="shared" si="4728"/>
        <v>193096</v>
      </c>
      <c r="L5426" s="179">
        <f t="shared" si="4728"/>
        <v>191700</v>
      </c>
      <c r="M5426" s="179">
        <f t="shared" si="4728"/>
        <v>220967</v>
      </c>
      <c r="N5426" s="179">
        <f t="shared" si="4728"/>
        <v>219638</v>
      </c>
      <c r="O5426" s="179">
        <f t="shared" si="4728"/>
        <v>274315</v>
      </c>
      <c r="P5426" s="207">
        <v>2029</v>
      </c>
      <c r="Q5426" s="61">
        <f t="shared" ref="Q5426:AB5467" si="4730">D5426/1000</f>
        <v>240.20500000000001</v>
      </c>
      <c r="R5426" s="61">
        <f t="shared" si="4730"/>
        <v>227.19200000000001</v>
      </c>
      <c r="S5426" s="61">
        <f t="shared" si="4730"/>
        <v>241.518</v>
      </c>
      <c r="T5426" s="61">
        <f t="shared" si="4729"/>
        <v>210.17</v>
      </c>
      <c r="U5426" s="61">
        <f t="shared" si="4729"/>
        <v>237.43899999999999</v>
      </c>
      <c r="V5426" s="61">
        <f t="shared" si="4729"/>
        <v>210.64500000000001</v>
      </c>
      <c r="W5426" s="61">
        <f t="shared" si="4729"/>
        <v>168.10499999999999</v>
      </c>
      <c r="X5426" s="61">
        <f t="shared" si="4729"/>
        <v>193.096</v>
      </c>
      <c r="Y5426" s="61">
        <f t="shared" si="4729"/>
        <v>191.7</v>
      </c>
      <c r="Z5426" s="61">
        <f t="shared" si="4700"/>
        <v>220.96700000000001</v>
      </c>
      <c r="AA5426" s="61">
        <f t="shared" si="4700"/>
        <v>219.63800000000001</v>
      </c>
      <c r="AB5426" s="61">
        <f t="shared" si="4700"/>
        <v>274.315</v>
      </c>
    </row>
    <row r="5427" spans="1:28" ht="33" hidden="1" customHeight="1" thickBot="1" x14ac:dyDescent="0.3">
      <c r="A5427" s="202" t="s">
        <v>13</v>
      </c>
      <c r="B5427" s="344" t="s">
        <v>292</v>
      </c>
      <c r="C5427" s="345"/>
      <c r="D5427" s="180">
        <f>D5425-D5426</f>
        <v>283565</v>
      </c>
      <c r="E5427" s="180">
        <f t="shared" ref="E5427:O5427" si="4731">E5425-E5426</f>
        <v>253338</v>
      </c>
      <c r="F5427" s="180">
        <f t="shared" si="4731"/>
        <v>210272</v>
      </c>
      <c r="G5427" s="180">
        <f t="shared" si="4731"/>
        <v>255020</v>
      </c>
      <c r="H5427" s="180">
        <f t="shared" si="4731"/>
        <v>167801</v>
      </c>
      <c r="I5427" s="180">
        <f t="shared" si="4731"/>
        <v>74285</v>
      </c>
      <c r="J5427" s="180">
        <f t="shared" si="4731"/>
        <v>96705</v>
      </c>
      <c r="K5427" s="180">
        <f t="shared" si="4731"/>
        <v>85774</v>
      </c>
      <c r="L5427" s="180">
        <f t="shared" si="4731"/>
        <v>108054</v>
      </c>
      <c r="M5427" s="180">
        <f t="shared" si="4731"/>
        <v>174919</v>
      </c>
      <c r="N5427" s="180">
        <f t="shared" si="4731"/>
        <v>280672</v>
      </c>
      <c r="O5427" s="180">
        <f t="shared" si="4731"/>
        <v>336025</v>
      </c>
      <c r="P5427" s="207">
        <v>2029</v>
      </c>
      <c r="Q5427" s="61">
        <f t="shared" si="4730"/>
        <v>283.565</v>
      </c>
      <c r="R5427" s="61">
        <f t="shared" si="4730"/>
        <v>253.33799999999999</v>
      </c>
      <c r="S5427" s="61">
        <f t="shared" si="4730"/>
        <v>210.27199999999999</v>
      </c>
      <c r="T5427" s="61">
        <f t="shared" si="4729"/>
        <v>255.02</v>
      </c>
      <c r="U5427" s="61">
        <f t="shared" si="4729"/>
        <v>167.80099999999999</v>
      </c>
      <c r="V5427" s="61">
        <f t="shared" si="4729"/>
        <v>74.284999999999997</v>
      </c>
      <c r="W5427" s="61">
        <f t="shared" si="4729"/>
        <v>96.704999999999998</v>
      </c>
      <c r="X5427" s="61">
        <f t="shared" si="4729"/>
        <v>85.774000000000001</v>
      </c>
      <c r="Y5427" s="61">
        <f t="shared" si="4729"/>
        <v>108.054</v>
      </c>
      <c r="Z5427" s="61">
        <f t="shared" si="4700"/>
        <v>174.91900000000001</v>
      </c>
      <c r="AA5427" s="61">
        <f t="shared" si="4700"/>
        <v>280.67200000000003</v>
      </c>
      <c r="AB5427" s="61">
        <f t="shared" si="4700"/>
        <v>336.02499999999998</v>
      </c>
    </row>
    <row r="5428" spans="1:28" ht="36" hidden="1" customHeight="1" thickBot="1" x14ac:dyDescent="0.3">
      <c r="A5428" s="202" t="s">
        <v>14</v>
      </c>
      <c r="B5428" s="344" t="s">
        <v>27</v>
      </c>
      <c r="C5428" s="345"/>
      <c r="D5428" s="181">
        <f>D5427/D5425</f>
        <v>0.54139221413979421</v>
      </c>
      <c r="E5428" s="181">
        <f t="shared" ref="E5428:O5428" si="4732">E5427/E5425</f>
        <v>0.5272053773957921</v>
      </c>
      <c r="F5428" s="181">
        <f t="shared" si="4732"/>
        <v>0.46541977467407425</v>
      </c>
      <c r="G5428" s="181">
        <f t="shared" si="4732"/>
        <v>0.54820610933167091</v>
      </c>
      <c r="H5428" s="181">
        <f t="shared" si="4732"/>
        <v>0.41407807718882639</v>
      </c>
      <c r="I5428" s="181">
        <f t="shared" si="4732"/>
        <v>0.26071315761766045</v>
      </c>
      <c r="J5428" s="181">
        <f t="shared" si="4732"/>
        <v>0.36518636003172084</v>
      </c>
      <c r="K5428" s="181">
        <f t="shared" si="4732"/>
        <v>0.30757700720765946</v>
      </c>
      <c r="L5428" s="181">
        <f t="shared" si="4732"/>
        <v>0.3604755899837867</v>
      </c>
      <c r="M5428" s="181">
        <f t="shared" si="4732"/>
        <v>0.44184184335894677</v>
      </c>
      <c r="N5428" s="181">
        <f t="shared" si="4732"/>
        <v>0.56099618236693249</v>
      </c>
      <c r="O5428" s="181">
        <f t="shared" si="4732"/>
        <v>0.55055378969099189</v>
      </c>
      <c r="P5428" s="207">
        <v>2029</v>
      </c>
      <c r="Q5428" s="61">
        <f t="shared" si="4730"/>
        <v>5.4139221413979424E-4</v>
      </c>
      <c r="R5428" s="61">
        <f t="shared" si="4730"/>
        <v>5.2720537739579213E-4</v>
      </c>
      <c r="S5428" s="61">
        <f t="shared" si="4730"/>
        <v>4.6541977467407425E-4</v>
      </c>
      <c r="T5428" s="61">
        <f t="shared" si="4729"/>
        <v>5.4820610933167086E-4</v>
      </c>
      <c r="U5428" s="61">
        <f t="shared" si="4729"/>
        <v>4.1407807718882636E-4</v>
      </c>
      <c r="V5428" s="61">
        <f t="shared" si="4729"/>
        <v>2.6071315761766044E-4</v>
      </c>
      <c r="W5428" s="61">
        <f t="shared" si="4729"/>
        <v>3.6518636003172084E-4</v>
      </c>
      <c r="X5428" s="61">
        <f t="shared" si="4729"/>
        <v>3.0757700720765945E-4</v>
      </c>
      <c r="Y5428" s="61">
        <f t="shared" si="4729"/>
        <v>3.6047558998378673E-4</v>
      </c>
      <c r="Z5428" s="61">
        <f t="shared" si="4700"/>
        <v>4.4184184335894675E-4</v>
      </c>
      <c r="AA5428" s="61">
        <f t="shared" si="4700"/>
        <v>5.6099618236693245E-4</v>
      </c>
      <c r="AB5428" s="61">
        <f t="shared" si="4700"/>
        <v>5.5055378969099192E-4</v>
      </c>
    </row>
    <row r="5429" spans="1:28" ht="81.75" hidden="1" customHeight="1" thickBot="1" x14ac:dyDescent="0.3">
      <c r="A5429" s="202" t="s">
        <v>28</v>
      </c>
      <c r="B5429" s="344" t="s">
        <v>29</v>
      </c>
      <c r="C5429" s="345"/>
      <c r="D5429" s="187">
        <f t="shared" ref="D5429:O5429" si="4733">D5330</f>
        <v>4.7964316533714424</v>
      </c>
      <c r="E5429" s="187">
        <f t="shared" si="4733"/>
        <v>4.7964316533714424</v>
      </c>
      <c r="F5429" s="187">
        <f t="shared" si="4733"/>
        <v>4.7964316533714424</v>
      </c>
      <c r="G5429" s="187">
        <f t="shared" si="4733"/>
        <v>4.7964316533714424</v>
      </c>
      <c r="H5429" s="187">
        <f t="shared" si="4733"/>
        <v>4.7964316533714424</v>
      </c>
      <c r="I5429" s="187">
        <f t="shared" si="4733"/>
        <v>4.7964316533714424</v>
      </c>
      <c r="J5429" s="187">
        <f t="shared" si="4733"/>
        <v>4.7964316533714424</v>
      </c>
      <c r="K5429" s="187">
        <f t="shared" si="4733"/>
        <v>4.7964316533714424</v>
      </c>
      <c r="L5429" s="187">
        <f t="shared" si="4733"/>
        <v>4.7964316533714424</v>
      </c>
      <c r="M5429" s="187">
        <f t="shared" si="4733"/>
        <v>4.7964316533714424</v>
      </c>
      <c r="N5429" s="187">
        <f t="shared" si="4733"/>
        <v>4.7964316533714424</v>
      </c>
      <c r="O5429" s="187">
        <f t="shared" si="4733"/>
        <v>4.7964316533714424</v>
      </c>
      <c r="P5429" s="207">
        <v>2029</v>
      </c>
      <c r="Q5429" s="61">
        <f t="shared" si="4730"/>
        <v>4.7964316533714423E-3</v>
      </c>
      <c r="R5429" s="61">
        <f t="shared" si="4730"/>
        <v>4.7964316533714423E-3</v>
      </c>
      <c r="S5429" s="61">
        <f t="shared" si="4730"/>
        <v>4.7964316533714423E-3</v>
      </c>
      <c r="T5429" s="61">
        <f t="shared" si="4729"/>
        <v>4.7964316533714423E-3</v>
      </c>
      <c r="U5429" s="61">
        <f t="shared" si="4729"/>
        <v>4.7964316533714423E-3</v>
      </c>
      <c r="V5429" s="61">
        <f t="shared" si="4729"/>
        <v>4.7964316533714423E-3</v>
      </c>
      <c r="W5429" s="61">
        <f t="shared" si="4729"/>
        <v>4.7964316533714423E-3</v>
      </c>
      <c r="X5429" s="61">
        <f t="shared" si="4729"/>
        <v>4.7964316533714423E-3</v>
      </c>
      <c r="Y5429" s="61">
        <f t="shared" si="4729"/>
        <v>4.7964316533714423E-3</v>
      </c>
      <c r="Z5429" s="61">
        <f t="shared" si="4700"/>
        <v>4.7964316533714423E-3</v>
      </c>
      <c r="AA5429" s="61">
        <f t="shared" si="4700"/>
        <v>4.7964316533714423E-3</v>
      </c>
      <c r="AB5429" s="61">
        <f t="shared" si="4700"/>
        <v>4.7964316533714423E-3</v>
      </c>
    </row>
    <row r="5430" spans="1:28" ht="51" hidden="1" customHeight="1" thickBot="1" x14ac:dyDescent="0.3">
      <c r="A5430" s="202" t="s">
        <v>30</v>
      </c>
      <c r="B5430" s="344" t="s">
        <v>31</v>
      </c>
      <c r="C5430" s="345"/>
      <c r="D5430" s="182">
        <f>D5419</f>
        <v>0.41760043678573022</v>
      </c>
      <c r="E5430" s="182">
        <f t="shared" ref="E5430:O5430" si="4734">E5419</f>
        <v>0.4034136000417281</v>
      </c>
      <c r="F5430" s="182">
        <f t="shared" si="4734"/>
        <v>0.34162799732001026</v>
      </c>
      <c r="G5430" s="182">
        <f t="shared" si="4734"/>
        <v>0.42441433197760692</v>
      </c>
      <c r="H5430" s="182">
        <f t="shared" si="4734"/>
        <v>0.2902862998347624</v>
      </c>
      <c r="I5430" s="182">
        <f t="shared" si="4734"/>
        <v>0.13692138026359646</v>
      </c>
      <c r="J5430" s="182">
        <f t="shared" si="4734"/>
        <v>0.24139458267765684</v>
      </c>
      <c r="K5430" s="182">
        <f t="shared" si="4734"/>
        <v>0.18378522985359547</v>
      </c>
      <c r="L5430" s="182">
        <f t="shared" si="4734"/>
        <v>0.23668381262972271</v>
      </c>
      <c r="M5430" s="182">
        <f t="shared" si="4734"/>
        <v>0.31805006600488278</v>
      </c>
      <c r="N5430" s="182">
        <f t="shared" si="4734"/>
        <v>0.4372044050128685</v>
      </c>
      <c r="O5430" s="182">
        <f t="shared" si="4734"/>
        <v>0.4267620123369279</v>
      </c>
      <c r="P5430" s="207">
        <v>2029</v>
      </c>
      <c r="Q5430" s="61">
        <f t="shared" si="4730"/>
        <v>4.1760043678573021E-4</v>
      </c>
      <c r="R5430" s="61">
        <f t="shared" si="4730"/>
        <v>4.0341360004172809E-4</v>
      </c>
      <c r="S5430" s="61">
        <f t="shared" si="4730"/>
        <v>3.4162799732001027E-4</v>
      </c>
      <c r="T5430" s="61">
        <f t="shared" si="4729"/>
        <v>4.2441433197760694E-4</v>
      </c>
      <c r="U5430" s="61">
        <f t="shared" si="4729"/>
        <v>2.9028629983476238E-4</v>
      </c>
      <c r="V5430" s="61">
        <f t="shared" si="4729"/>
        <v>1.3692138026359646E-4</v>
      </c>
      <c r="W5430" s="61">
        <f t="shared" si="4729"/>
        <v>2.4139458267765686E-4</v>
      </c>
      <c r="X5430" s="61">
        <f t="shared" si="4729"/>
        <v>1.8378522985359547E-4</v>
      </c>
      <c r="Y5430" s="61">
        <f t="shared" si="4729"/>
        <v>2.3668381262972272E-4</v>
      </c>
      <c r="Z5430" s="61">
        <f t="shared" si="4700"/>
        <v>3.1805006600488277E-4</v>
      </c>
      <c r="AA5430" s="61">
        <f t="shared" si="4700"/>
        <v>4.3720440501286852E-4</v>
      </c>
      <c r="AB5430" s="61">
        <f t="shared" si="4700"/>
        <v>4.2676201233692788E-4</v>
      </c>
    </row>
    <row r="5431" spans="1:28" ht="83.25" hidden="1" customHeight="1" thickBot="1" x14ac:dyDescent="0.3">
      <c r="A5431" s="202" t="s">
        <v>32</v>
      </c>
      <c r="B5431" s="344" t="s">
        <v>33</v>
      </c>
      <c r="C5431" s="345"/>
      <c r="D5431" s="183">
        <f>ROUND(D5430*D5425,0)</f>
        <v>218727</v>
      </c>
      <c r="E5431" s="183">
        <f t="shared" ref="E5431:F5431" si="4735">ROUND(E5430*E5425,0)</f>
        <v>193852</v>
      </c>
      <c r="F5431" s="183">
        <f t="shared" si="4735"/>
        <v>154344</v>
      </c>
      <c r="G5431" s="183">
        <f>ROUND(G5430*G5425,0)</f>
        <v>197433</v>
      </c>
      <c r="H5431" s="183">
        <f t="shared" ref="H5431:O5431" si="4736">ROUND(H5430*H5425,0)</f>
        <v>117636</v>
      </c>
      <c r="I5431" s="183">
        <f t="shared" si="4736"/>
        <v>39013</v>
      </c>
      <c r="J5431" s="183">
        <f t="shared" si="4736"/>
        <v>63924</v>
      </c>
      <c r="K5431" s="183">
        <f t="shared" si="4736"/>
        <v>51252</v>
      </c>
      <c r="L5431" s="183">
        <f t="shared" si="4736"/>
        <v>70947</v>
      </c>
      <c r="M5431" s="183">
        <f t="shared" si="4736"/>
        <v>125912</v>
      </c>
      <c r="N5431" s="183">
        <f t="shared" si="4736"/>
        <v>218738</v>
      </c>
      <c r="O5431" s="183">
        <f t="shared" si="4736"/>
        <v>260470</v>
      </c>
      <c r="P5431" s="207">
        <v>2029</v>
      </c>
      <c r="Q5431" s="61">
        <f t="shared" si="4730"/>
        <v>218.727</v>
      </c>
      <c r="R5431" s="61">
        <f t="shared" si="4730"/>
        <v>193.852</v>
      </c>
      <c r="S5431" s="61">
        <f t="shared" si="4730"/>
        <v>154.34399999999999</v>
      </c>
      <c r="T5431" s="61">
        <f t="shared" si="4729"/>
        <v>197.43299999999999</v>
      </c>
      <c r="U5431" s="61">
        <f t="shared" si="4729"/>
        <v>117.636</v>
      </c>
      <c r="V5431" s="61">
        <f t="shared" si="4729"/>
        <v>39.012999999999998</v>
      </c>
      <c r="W5431" s="61">
        <f t="shared" si="4729"/>
        <v>63.923999999999999</v>
      </c>
      <c r="X5431" s="61">
        <f t="shared" si="4729"/>
        <v>51.252000000000002</v>
      </c>
      <c r="Y5431" s="61">
        <f t="shared" si="4729"/>
        <v>70.947000000000003</v>
      </c>
      <c r="Z5431" s="61">
        <f t="shared" si="4700"/>
        <v>125.91200000000001</v>
      </c>
      <c r="AA5431" s="61">
        <f t="shared" si="4700"/>
        <v>218.738</v>
      </c>
      <c r="AB5431" s="61">
        <f t="shared" si="4700"/>
        <v>260.47000000000003</v>
      </c>
    </row>
    <row r="5432" spans="1:28" ht="53.25" hidden="1" customHeight="1" thickBot="1" x14ac:dyDescent="0.3">
      <c r="A5432" s="202" t="s">
        <v>34</v>
      </c>
      <c r="B5432" s="344" t="s">
        <v>35</v>
      </c>
      <c r="C5432" s="345"/>
      <c r="D5432" s="184">
        <f>D5429*D5431</f>
        <v>1049109.1062469755</v>
      </c>
      <c r="E5432" s="185">
        <f t="shared" ref="E5432:O5432" si="4737">E5429*E5431</f>
        <v>929797.86886936089</v>
      </c>
      <c r="F5432" s="185">
        <f t="shared" si="4737"/>
        <v>740300.44710796187</v>
      </c>
      <c r="G5432" s="185">
        <f t="shared" si="4737"/>
        <v>946973.89062008401</v>
      </c>
      <c r="H5432" s="185">
        <f t="shared" si="4737"/>
        <v>564233.03397600295</v>
      </c>
      <c r="I5432" s="185">
        <f t="shared" si="4737"/>
        <v>187123.18809298007</v>
      </c>
      <c r="J5432" s="185">
        <f t="shared" si="4737"/>
        <v>306607.09701011609</v>
      </c>
      <c r="K5432" s="185">
        <f t="shared" si="4737"/>
        <v>245826.71509859315</v>
      </c>
      <c r="L5432" s="185">
        <f t="shared" si="4737"/>
        <v>340292.4365117437</v>
      </c>
      <c r="M5432" s="185">
        <f t="shared" si="4737"/>
        <v>603928.30233930505</v>
      </c>
      <c r="N5432" s="185">
        <f t="shared" si="4737"/>
        <v>1049161.8669951626</v>
      </c>
      <c r="O5432" s="186">
        <f t="shared" si="4737"/>
        <v>1249326.5527536597</v>
      </c>
      <c r="P5432" s="207">
        <v>2029</v>
      </c>
      <c r="Q5432" s="61">
        <f t="shared" si="4730"/>
        <v>1049.1091062469754</v>
      </c>
      <c r="R5432" s="61">
        <f t="shared" si="4730"/>
        <v>929.79786886936085</v>
      </c>
      <c r="S5432" s="61">
        <f t="shared" si="4730"/>
        <v>740.30044710796187</v>
      </c>
      <c r="T5432" s="61">
        <f t="shared" si="4729"/>
        <v>946.97389062008403</v>
      </c>
      <c r="U5432" s="61">
        <f t="shared" si="4729"/>
        <v>564.23303397600296</v>
      </c>
      <c r="V5432" s="61">
        <f t="shared" si="4729"/>
        <v>187.12318809298006</v>
      </c>
      <c r="W5432" s="61">
        <f t="shared" si="4729"/>
        <v>306.60709701011609</v>
      </c>
      <c r="X5432" s="61">
        <f t="shared" si="4729"/>
        <v>245.82671509859316</v>
      </c>
      <c r="Y5432" s="61">
        <f t="shared" si="4729"/>
        <v>340.29243651174369</v>
      </c>
      <c r="Z5432" s="61">
        <f t="shared" si="4700"/>
        <v>603.92830233930511</v>
      </c>
      <c r="AA5432" s="61">
        <f t="shared" si="4700"/>
        <v>1049.1618669951627</v>
      </c>
      <c r="AB5432" s="61">
        <f t="shared" si="4700"/>
        <v>1249.3265527536596</v>
      </c>
    </row>
    <row r="5433" spans="1:28" ht="48.75" hidden="1" customHeight="1" thickBot="1" x14ac:dyDescent="0.3">
      <c r="A5433" s="202" t="s">
        <v>36</v>
      </c>
      <c r="B5433" s="344" t="s">
        <v>37</v>
      </c>
      <c r="C5433" s="345"/>
      <c r="D5433" s="184">
        <f>ROUND(D5432*0.9,2)</f>
        <v>944198.2</v>
      </c>
      <c r="E5433" s="185">
        <f t="shared" ref="E5433:O5433" si="4738">ROUND(E5432*0.9,2)</f>
        <v>836818.08</v>
      </c>
      <c r="F5433" s="185">
        <f t="shared" si="4738"/>
        <v>666270.4</v>
      </c>
      <c r="G5433" s="185">
        <f t="shared" si="4738"/>
        <v>852276.5</v>
      </c>
      <c r="H5433" s="185">
        <f t="shared" si="4738"/>
        <v>507809.73</v>
      </c>
      <c r="I5433" s="185">
        <f t="shared" si="4738"/>
        <v>168410.87</v>
      </c>
      <c r="J5433" s="185">
        <f t="shared" si="4738"/>
        <v>275946.39</v>
      </c>
      <c r="K5433" s="185">
        <f t="shared" si="4738"/>
        <v>221244.04</v>
      </c>
      <c r="L5433" s="185">
        <f t="shared" si="4738"/>
        <v>306263.19</v>
      </c>
      <c r="M5433" s="185">
        <f t="shared" si="4738"/>
        <v>543535.47</v>
      </c>
      <c r="N5433" s="185">
        <f t="shared" si="4738"/>
        <v>944245.68</v>
      </c>
      <c r="O5433" s="186">
        <f t="shared" si="4738"/>
        <v>1124393.8999999999</v>
      </c>
      <c r="P5433" s="207">
        <v>2029</v>
      </c>
      <c r="Q5433" s="61">
        <f t="shared" si="4730"/>
        <v>944.19819999999993</v>
      </c>
      <c r="R5433" s="61">
        <f t="shared" si="4730"/>
        <v>836.81808000000001</v>
      </c>
      <c r="S5433" s="61">
        <f t="shared" si="4730"/>
        <v>666.2704</v>
      </c>
      <c r="T5433" s="61">
        <f t="shared" si="4729"/>
        <v>852.27650000000006</v>
      </c>
      <c r="U5433" s="61">
        <f t="shared" si="4729"/>
        <v>507.80973</v>
      </c>
      <c r="V5433" s="61">
        <f t="shared" si="4729"/>
        <v>168.41086999999999</v>
      </c>
      <c r="W5433" s="61">
        <f t="shared" si="4729"/>
        <v>275.94639000000001</v>
      </c>
      <c r="X5433" s="61">
        <f t="shared" si="4729"/>
        <v>221.24404000000001</v>
      </c>
      <c r="Y5433" s="61">
        <f t="shared" si="4729"/>
        <v>306.26319000000001</v>
      </c>
      <c r="Z5433" s="61">
        <f t="shared" si="4700"/>
        <v>543.53546999999992</v>
      </c>
      <c r="AA5433" s="61">
        <f t="shared" si="4700"/>
        <v>944.24568000000011</v>
      </c>
      <c r="AB5433" s="61">
        <f t="shared" si="4700"/>
        <v>1124.3938999999998</v>
      </c>
    </row>
    <row r="5434" spans="1:28" ht="21" hidden="1" customHeight="1" thickBot="1" x14ac:dyDescent="0.3">
      <c r="A5434" s="346" t="str">
        <f>A5423</f>
        <v>Объект 55:</v>
      </c>
      <c r="B5434" s="347"/>
      <c r="C5434" s="43"/>
      <c r="D5434" s="348" t="str">
        <f>D5423</f>
        <v>Яч.№2 Б.Хомутец; Яч.№16 Лебяжье</v>
      </c>
      <c r="E5434" s="349"/>
      <c r="F5434" s="349"/>
      <c r="G5434" s="349"/>
      <c r="H5434" s="349"/>
      <c r="I5434" s="349"/>
      <c r="J5434" s="349"/>
      <c r="K5434" s="349"/>
      <c r="L5434" s="349"/>
      <c r="M5434" s="349"/>
      <c r="N5434" s="349"/>
      <c r="O5434" s="350"/>
      <c r="P5434" s="207">
        <v>2030</v>
      </c>
      <c r="Q5434" s="61" t="e">
        <f t="shared" si="4730"/>
        <v>#VALUE!</v>
      </c>
      <c r="R5434" s="61">
        <f t="shared" si="4730"/>
        <v>0</v>
      </c>
      <c r="S5434" s="61">
        <f t="shared" si="4730"/>
        <v>0</v>
      </c>
      <c r="T5434" s="61">
        <f t="shared" si="4729"/>
        <v>0</v>
      </c>
      <c r="U5434" s="61">
        <f t="shared" si="4729"/>
        <v>0</v>
      </c>
      <c r="V5434" s="61">
        <f t="shared" si="4729"/>
        <v>0</v>
      </c>
      <c r="W5434" s="61">
        <f t="shared" si="4729"/>
        <v>0</v>
      </c>
      <c r="X5434" s="61">
        <f t="shared" si="4729"/>
        <v>0</v>
      </c>
      <c r="Y5434" s="61">
        <f t="shared" si="4729"/>
        <v>0</v>
      </c>
      <c r="Z5434" s="61">
        <f t="shared" si="4700"/>
        <v>0</v>
      </c>
      <c r="AA5434" s="61">
        <f t="shared" si="4700"/>
        <v>0</v>
      </c>
      <c r="AB5434" s="61">
        <f t="shared" si="4700"/>
        <v>0</v>
      </c>
    </row>
    <row r="5435" spans="1:28" ht="16.5" hidden="1" thickBot="1" x14ac:dyDescent="0.3">
      <c r="A5435" s="351" t="s">
        <v>301</v>
      </c>
      <c r="B5435" s="352"/>
      <c r="C5435" s="352"/>
      <c r="D5435" s="352"/>
      <c r="E5435" s="352"/>
      <c r="F5435" s="352"/>
      <c r="G5435" s="352"/>
      <c r="H5435" s="352"/>
      <c r="I5435" s="352"/>
      <c r="J5435" s="352"/>
      <c r="K5435" s="352"/>
      <c r="L5435" s="352"/>
      <c r="M5435" s="352"/>
      <c r="N5435" s="352"/>
      <c r="O5435" s="352"/>
      <c r="P5435" s="207">
        <v>2030</v>
      </c>
      <c r="Q5435" s="61">
        <f t="shared" si="4730"/>
        <v>0</v>
      </c>
      <c r="R5435" s="61">
        <f t="shared" si="4730"/>
        <v>0</v>
      </c>
      <c r="S5435" s="61">
        <f t="shared" si="4730"/>
        <v>0</v>
      </c>
      <c r="T5435" s="61">
        <f t="shared" si="4729"/>
        <v>0</v>
      </c>
      <c r="U5435" s="61">
        <f t="shared" si="4729"/>
        <v>0</v>
      </c>
      <c r="V5435" s="61">
        <f t="shared" si="4729"/>
        <v>0</v>
      </c>
      <c r="W5435" s="61">
        <f t="shared" si="4729"/>
        <v>0</v>
      </c>
      <c r="X5435" s="61">
        <f t="shared" si="4729"/>
        <v>0</v>
      </c>
      <c r="Y5435" s="61">
        <f t="shared" si="4729"/>
        <v>0</v>
      </c>
      <c r="Z5435" s="61">
        <f t="shared" si="4700"/>
        <v>0</v>
      </c>
      <c r="AA5435" s="61">
        <f t="shared" si="4700"/>
        <v>0</v>
      </c>
      <c r="AB5435" s="61">
        <f t="shared" si="4700"/>
        <v>0</v>
      </c>
    </row>
    <row r="5436" spans="1:28" s="41" customFormat="1" ht="29.25" hidden="1" customHeight="1" thickBot="1" x14ac:dyDescent="0.3">
      <c r="A5436" s="202" t="s">
        <v>11</v>
      </c>
      <c r="B5436" s="344" t="s">
        <v>293</v>
      </c>
      <c r="C5436" s="345"/>
      <c r="D5436" s="179">
        <f>D5425</f>
        <v>523770</v>
      </c>
      <c r="E5436" s="179">
        <f t="shared" ref="E5436:O5437" si="4739">E5425</f>
        <v>480530</v>
      </c>
      <c r="F5436" s="179">
        <f t="shared" si="4739"/>
        <v>451790</v>
      </c>
      <c r="G5436" s="179">
        <f t="shared" si="4739"/>
        <v>465190</v>
      </c>
      <c r="H5436" s="179">
        <f t="shared" si="4739"/>
        <v>405240</v>
      </c>
      <c r="I5436" s="179">
        <f t="shared" si="4739"/>
        <v>284930</v>
      </c>
      <c r="J5436" s="179">
        <f t="shared" si="4739"/>
        <v>264810</v>
      </c>
      <c r="K5436" s="179">
        <f t="shared" si="4739"/>
        <v>278870</v>
      </c>
      <c r="L5436" s="179">
        <f t="shared" si="4739"/>
        <v>299754</v>
      </c>
      <c r="M5436" s="179">
        <f t="shared" si="4739"/>
        <v>395886</v>
      </c>
      <c r="N5436" s="179">
        <f t="shared" si="4739"/>
        <v>500310</v>
      </c>
      <c r="O5436" s="179">
        <f t="shared" si="4739"/>
        <v>610340</v>
      </c>
      <c r="P5436" s="207">
        <v>2030</v>
      </c>
      <c r="Q5436" s="61">
        <f t="shared" si="4730"/>
        <v>523.77</v>
      </c>
      <c r="R5436" s="61">
        <f t="shared" si="4730"/>
        <v>480.53</v>
      </c>
      <c r="S5436" s="61">
        <f t="shared" si="4730"/>
        <v>451.79</v>
      </c>
      <c r="T5436" s="61">
        <f t="shared" si="4729"/>
        <v>465.19</v>
      </c>
      <c r="U5436" s="61">
        <f t="shared" si="4729"/>
        <v>405.24</v>
      </c>
      <c r="V5436" s="61">
        <f t="shared" si="4729"/>
        <v>284.93</v>
      </c>
      <c r="W5436" s="61">
        <f t="shared" si="4729"/>
        <v>264.81</v>
      </c>
      <c r="X5436" s="61">
        <f t="shared" si="4729"/>
        <v>278.87</v>
      </c>
      <c r="Y5436" s="61">
        <f t="shared" si="4729"/>
        <v>299.75400000000002</v>
      </c>
      <c r="Z5436" s="61">
        <f t="shared" si="4700"/>
        <v>395.88600000000002</v>
      </c>
      <c r="AA5436" s="61">
        <f t="shared" si="4700"/>
        <v>500.31</v>
      </c>
      <c r="AB5436" s="61">
        <f t="shared" si="4700"/>
        <v>610.34</v>
      </c>
    </row>
    <row r="5437" spans="1:28" ht="16.5" hidden="1" thickBot="1" x14ac:dyDescent="0.3">
      <c r="A5437" s="202" t="s">
        <v>12</v>
      </c>
      <c r="B5437" s="353" t="s">
        <v>291</v>
      </c>
      <c r="C5437" s="354"/>
      <c r="D5437" s="179">
        <f>D5426</f>
        <v>240205</v>
      </c>
      <c r="E5437" s="179">
        <f t="shared" si="4739"/>
        <v>227192</v>
      </c>
      <c r="F5437" s="179">
        <f t="shared" si="4739"/>
        <v>241518</v>
      </c>
      <c r="G5437" s="179">
        <f t="shared" si="4739"/>
        <v>210170</v>
      </c>
      <c r="H5437" s="179">
        <f t="shared" si="4739"/>
        <v>237439</v>
      </c>
      <c r="I5437" s="179">
        <f t="shared" si="4739"/>
        <v>210645</v>
      </c>
      <c r="J5437" s="179">
        <f t="shared" si="4739"/>
        <v>168105</v>
      </c>
      <c r="K5437" s="179">
        <f t="shared" si="4739"/>
        <v>193096</v>
      </c>
      <c r="L5437" s="179">
        <f t="shared" si="4739"/>
        <v>191700</v>
      </c>
      <c r="M5437" s="179">
        <f t="shared" si="4739"/>
        <v>220967</v>
      </c>
      <c r="N5437" s="179">
        <f t="shared" si="4739"/>
        <v>219638</v>
      </c>
      <c r="O5437" s="179">
        <f t="shared" si="4739"/>
        <v>274315</v>
      </c>
      <c r="P5437" s="207">
        <v>2030</v>
      </c>
      <c r="Q5437" s="61">
        <f t="shared" si="4730"/>
        <v>240.20500000000001</v>
      </c>
      <c r="R5437" s="61">
        <f t="shared" si="4730"/>
        <v>227.19200000000001</v>
      </c>
      <c r="S5437" s="61">
        <f t="shared" si="4730"/>
        <v>241.518</v>
      </c>
      <c r="T5437" s="61">
        <f t="shared" si="4729"/>
        <v>210.17</v>
      </c>
      <c r="U5437" s="61">
        <f t="shared" si="4729"/>
        <v>237.43899999999999</v>
      </c>
      <c r="V5437" s="61">
        <f t="shared" si="4729"/>
        <v>210.64500000000001</v>
      </c>
      <c r="W5437" s="61">
        <f t="shared" si="4729"/>
        <v>168.10499999999999</v>
      </c>
      <c r="X5437" s="61">
        <f t="shared" si="4729"/>
        <v>193.096</v>
      </c>
      <c r="Y5437" s="61">
        <f t="shared" si="4729"/>
        <v>191.7</v>
      </c>
      <c r="Z5437" s="61">
        <f t="shared" si="4700"/>
        <v>220.96700000000001</v>
      </c>
      <c r="AA5437" s="61">
        <f t="shared" si="4700"/>
        <v>219.63800000000001</v>
      </c>
      <c r="AB5437" s="61">
        <f t="shared" si="4700"/>
        <v>274.315</v>
      </c>
    </row>
    <row r="5438" spans="1:28" ht="33" hidden="1" customHeight="1" thickBot="1" x14ac:dyDescent="0.3">
      <c r="A5438" s="202" t="s">
        <v>13</v>
      </c>
      <c r="B5438" s="344" t="s">
        <v>292</v>
      </c>
      <c r="C5438" s="345"/>
      <c r="D5438" s="180">
        <f>D5436-D5437</f>
        <v>283565</v>
      </c>
      <c r="E5438" s="180">
        <f t="shared" ref="E5438:O5438" si="4740">E5436-E5437</f>
        <v>253338</v>
      </c>
      <c r="F5438" s="180">
        <f t="shared" si="4740"/>
        <v>210272</v>
      </c>
      <c r="G5438" s="180">
        <f t="shared" si="4740"/>
        <v>255020</v>
      </c>
      <c r="H5438" s="180">
        <f t="shared" si="4740"/>
        <v>167801</v>
      </c>
      <c r="I5438" s="180">
        <f t="shared" si="4740"/>
        <v>74285</v>
      </c>
      <c r="J5438" s="180">
        <f t="shared" si="4740"/>
        <v>96705</v>
      </c>
      <c r="K5438" s="180">
        <f t="shared" si="4740"/>
        <v>85774</v>
      </c>
      <c r="L5438" s="180">
        <f t="shared" si="4740"/>
        <v>108054</v>
      </c>
      <c r="M5438" s="180">
        <f t="shared" si="4740"/>
        <v>174919</v>
      </c>
      <c r="N5438" s="180">
        <f t="shared" si="4740"/>
        <v>280672</v>
      </c>
      <c r="O5438" s="180">
        <f t="shared" si="4740"/>
        <v>336025</v>
      </c>
      <c r="P5438" s="207">
        <v>2030</v>
      </c>
      <c r="Q5438" s="61">
        <f t="shared" si="4730"/>
        <v>283.565</v>
      </c>
      <c r="R5438" s="61">
        <f t="shared" si="4730"/>
        <v>253.33799999999999</v>
      </c>
      <c r="S5438" s="61">
        <f t="shared" si="4730"/>
        <v>210.27199999999999</v>
      </c>
      <c r="T5438" s="61">
        <f t="shared" si="4729"/>
        <v>255.02</v>
      </c>
      <c r="U5438" s="61">
        <f t="shared" si="4729"/>
        <v>167.80099999999999</v>
      </c>
      <c r="V5438" s="61">
        <f t="shared" si="4729"/>
        <v>74.284999999999997</v>
      </c>
      <c r="W5438" s="61">
        <f t="shared" si="4729"/>
        <v>96.704999999999998</v>
      </c>
      <c r="X5438" s="61">
        <f t="shared" si="4729"/>
        <v>85.774000000000001</v>
      </c>
      <c r="Y5438" s="61">
        <f t="shared" si="4729"/>
        <v>108.054</v>
      </c>
      <c r="Z5438" s="61">
        <f t="shared" si="4700"/>
        <v>174.91900000000001</v>
      </c>
      <c r="AA5438" s="61">
        <f t="shared" si="4700"/>
        <v>280.67200000000003</v>
      </c>
      <c r="AB5438" s="61">
        <f t="shared" si="4700"/>
        <v>336.02499999999998</v>
      </c>
    </row>
    <row r="5439" spans="1:28" ht="36" hidden="1" customHeight="1" thickBot="1" x14ac:dyDescent="0.3">
      <c r="A5439" s="202" t="s">
        <v>14</v>
      </c>
      <c r="B5439" s="344" t="s">
        <v>27</v>
      </c>
      <c r="C5439" s="345"/>
      <c r="D5439" s="181">
        <f>D5438/D5436</f>
        <v>0.54139221413979421</v>
      </c>
      <c r="E5439" s="181">
        <f t="shared" ref="E5439:O5439" si="4741">E5438/E5436</f>
        <v>0.5272053773957921</v>
      </c>
      <c r="F5439" s="181">
        <f t="shared" si="4741"/>
        <v>0.46541977467407425</v>
      </c>
      <c r="G5439" s="181">
        <f t="shared" si="4741"/>
        <v>0.54820610933167091</v>
      </c>
      <c r="H5439" s="181">
        <f t="shared" si="4741"/>
        <v>0.41407807718882639</v>
      </c>
      <c r="I5439" s="181">
        <f t="shared" si="4741"/>
        <v>0.26071315761766045</v>
      </c>
      <c r="J5439" s="181">
        <f t="shared" si="4741"/>
        <v>0.36518636003172084</v>
      </c>
      <c r="K5439" s="181">
        <f t="shared" si="4741"/>
        <v>0.30757700720765946</v>
      </c>
      <c r="L5439" s="181">
        <f t="shared" si="4741"/>
        <v>0.3604755899837867</v>
      </c>
      <c r="M5439" s="181">
        <f t="shared" si="4741"/>
        <v>0.44184184335894677</v>
      </c>
      <c r="N5439" s="181">
        <f t="shared" si="4741"/>
        <v>0.56099618236693249</v>
      </c>
      <c r="O5439" s="181">
        <f t="shared" si="4741"/>
        <v>0.55055378969099189</v>
      </c>
      <c r="P5439" s="207">
        <v>2030</v>
      </c>
      <c r="Q5439" s="61">
        <f t="shared" si="4730"/>
        <v>5.4139221413979424E-4</v>
      </c>
      <c r="R5439" s="61">
        <f t="shared" si="4730"/>
        <v>5.2720537739579213E-4</v>
      </c>
      <c r="S5439" s="61">
        <f t="shared" si="4730"/>
        <v>4.6541977467407425E-4</v>
      </c>
      <c r="T5439" s="61">
        <f t="shared" si="4729"/>
        <v>5.4820610933167086E-4</v>
      </c>
      <c r="U5439" s="61">
        <f t="shared" si="4729"/>
        <v>4.1407807718882636E-4</v>
      </c>
      <c r="V5439" s="61">
        <f t="shared" si="4729"/>
        <v>2.6071315761766044E-4</v>
      </c>
      <c r="W5439" s="61">
        <f t="shared" si="4729"/>
        <v>3.6518636003172084E-4</v>
      </c>
      <c r="X5439" s="61">
        <f t="shared" si="4729"/>
        <v>3.0757700720765945E-4</v>
      </c>
      <c r="Y5439" s="61">
        <f t="shared" si="4729"/>
        <v>3.6047558998378673E-4</v>
      </c>
      <c r="Z5439" s="61">
        <f t="shared" si="4700"/>
        <v>4.4184184335894675E-4</v>
      </c>
      <c r="AA5439" s="61">
        <f t="shared" si="4700"/>
        <v>5.6099618236693245E-4</v>
      </c>
      <c r="AB5439" s="61">
        <f t="shared" si="4700"/>
        <v>5.5055378969099192E-4</v>
      </c>
    </row>
    <row r="5440" spans="1:28" ht="81.75" hidden="1" customHeight="1" thickBot="1" x14ac:dyDescent="0.3">
      <c r="A5440" s="202" t="s">
        <v>28</v>
      </c>
      <c r="B5440" s="344" t="s">
        <v>29</v>
      </c>
      <c r="C5440" s="345"/>
      <c r="D5440" s="187">
        <f t="shared" ref="D5440:O5440" si="4742">D5341</f>
        <v>5.0074746461197801</v>
      </c>
      <c r="E5440" s="187">
        <f t="shared" si="4742"/>
        <v>5.0074746461197801</v>
      </c>
      <c r="F5440" s="187">
        <f t="shared" si="4742"/>
        <v>5.0074746461197801</v>
      </c>
      <c r="G5440" s="187">
        <f t="shared" si="4742"/>
        <v>5.0074746461197801</v>
      </c>
      <c r="H5440" s="187">
        <f t="shared" si="4742"/>
        <v>5.0074746461197801</v>
      </c>
      <c r="I5440" s="187">
        <f t="shared" si="4742"/>
        <v>5.0074746461197801</v>
      </c>
      <c r="J5440" s="187">
        <f t="shared" si="4742"/>
        <v>5.0074746461197801</v>
      </c>
      <c r="K5440" s="187">
        <f t="shared" si="4742"/>
        <v>5.0074746461197801</v>
      </c>
      <c r="L5440" s="187">
        <f t="shared" si="4742"/>
        <v>5.0074746461197801</v>
      </c>
      <c r="M5440" s="187">
        <f t="shared" si="4742"/>
        <v>5.0074746461197801</v>
      </c>
      <c r="N5440" s="187">
        <f t="shared" si="4742"/>
        <v>5.0074746461197801</v>
      </c>
      <c r="O5440" s="187">
        <f t="shared" si="4742"/>
        <v>5.0074746461197801</v>
      </c>
      <c r="P5440" s="207">
        <v>2030</v>
      </c>
      <c r="Q5440" s="61">
        <f t="shared" si="4730"/>
        <v>5.0074746461197797E-3</v>
      </c>
      <c r="R5440" s="61">
        <f t="shared" si="4730"/>
        <v>5.0074746461197797E-3</v>
      </c>
      <c r="S5440" s="61">
        <f t="shared" si="4730"/>
        <v>5.0074746461197797E-3</v>
      </c>
      <c r="T5440" s="61">
        <f t="shared" si="4729"/>
        <v>5.0074746461197797E-3</v>
      </c>
      <c r="U5440" s="61">
        <f t="shared" si="4729"/>
        <v>5.0074746461197797E-3</v>
      </c>
      <c r="V5440" s="61">
        <f t="shared" si="4729"/>
        <v>5.0074746461197797E-3</v>
      </c>
      <c r="W5440" s="61">
        <f t="shared" si="4729"/>
        <v>5.0074746461197797E-3</v>
      </c>
      <c r="X5440" s="61">
        <f t="shared" si="4729"/>
        <v>5.0074746461197797E-3</v>
      </c>
      <c r="Y5440" s="61">
        <f t="shared" si="4729"/>
        <v>5.0074746461197797E-3</v>
      </c>
      <c r="Z5440" s="61">
        <f t="shared" si="4700"/>
        <v>5.0074746461197797E-3</v>
      </c>
      <c r="AA5440" s="61">
        <f t="shared" si="4700"/>
        <v>5.0074746461197797E-3</v>
      </c>
      <c r="AB5440" s="61">
        <f t="shared" si="4700"/>
        <v>5.0074746461197797E-3</v>
      </c>
    </row>
    <row r="5441" spans="1:28" ht="51" hidden="1" customHeight="1" thickBot="1" x14ac:dyDescent="0.3">
      <c r="A5441" s="202" t="s">
        <v>30</v>
      </c>
      <c r="B5441" s="344" t="s">
        <v>31</v>
      </c>
      <c r="C5441" s="345"/>
      <c r="D5441" s="182">
        <f>D5430</f>
        <v>0.41760043678573022</v>
      </c>
      <c r="E5441" s="182">
        <f t="shared" ref="E5441:O5441" si="4743">E5430</f>
        <v>0.4034136000417281</v>
      </c>
      <c r="F5441" s="182">
        <f t="shared" si="4743"/>
        <v>0.34162799732001026</v>
      </c>
      <c r="G5441" s="182">
        <f t="shared" si="4743"/>
        <v>0.42441433197760692</v>
      </c>
      <c r="H5441" s="182">
        <f t="shared" si="4743"/>
        <v>0.2902862998347624</v>
      </c>
      <c r="I5441" s="182">
        <f t="shared" si="4743"/>
        <v>0.13692138026359646</v>
      </c>
      <c r="J5441" s="182">
        <f t="shared" si="4743"/>
        <v>0.24139458267765684</v>
      </c>
      <c r="K5441" s="182">
        <f t="shared" si="4743"/>
        <v>0.18378522985359547</v>
      </c>
      <c r="L5441" s="182">
        <f t="shared" si="4743"/>
        <v>0.23668381262972271</v>
      </c>
      <c r="M5441" s="182">
        <f t="shared" si="4743"/>
        <v>0.31805006600488278</v>
      </c>
      <c r="N5441" s="182">
        <f t="shared" si="4743"/>
        <v>0.4372044050128685</v>
      </c>
      <c r="O5441" s="182">
        <f t="shared" si="4743"/>
        <v>0.4267620123369279</v>
      </c>
      <c r="P5441" s="207">
        <v>2030</v>
      </c>
      <c r="Q5441" s="61">
        <f t="shared" si="4730"/>
        <v>4.1760043678573021E-4</v>
      </c>
      <c r="R5441" s="61">
        <f t="shared" si="4730"/>
        <v>4.0341360004172809E-4</v>
      </c>
      <c r="S5441" s="61">
        <f t="shared" si="4730"/>
        <v>3.4162799732001027E-4</v>
      </c>
      <c r="T5441" s="61">
        <f t="shared" si="4729"/>
        <v>4.2441433197760694E-4</v>
      </c>
      <c r="U5441" s="61">
        <f t="shared" si="4729"/>
        <v>2.9028629983476238E-4</v>
      </c>
      <c r="V5441" s="61">
        <f t="shared" si="4729"/>
        <v>1.3692138026359646E-4</v>
      </c>
      <c r="W5441" s="61">
        <f t="shared" si="4729"/>
        <v>2.4139458267765686E-4</v>
      </c>
      <c r="X5441" s="61">
        <f t="shared" si="4729"/>
        <v>1.8378522985359547E-4</v>
      </c>
      <c r="Y5441" s="61">
        <f t="shared" si="4729"/>
        <v>2.3668381262972272E-4</v>
      </c>
      <c r="Z5441" s="61">
        <f t="shared" si="4700"/>
        <v>3.1805006600488277E-4</v>
      </c>
      <c r="AA5441" s="61">
        <f t="shared" si="4700"/>
        <v>4.3720440501286852E-4</v>
      </c>
      <c r="AB5441" s="61">
        <f t="shared" si="4700"/>
        <v>4.2676201233692788E-4</v>
      </c>
    </row>
    <row r="5442" spans="1:28" ht="83.25" hidden="1" customHeight="1" thickBot="1" x14ac:dyDescent="0.3">
      <c r="A5442" s="202" t="s">
        <v>32</v>
      </c>
      <c r="B5442" s="344" t="s">
        <v>33</v>
      </c>
      <c r="C5442" s="345"/>
      <c r="D5442" s="183">
        <f>ROUND(D5441*D5436,0)</f>
        <v>218727</v>
      </c>
      <c r="E5442" s="183">
        <f t="shared" ref="E5442:F5442" si="4744">ROUND(E5441*E5436,0)</f>
        <v>193852</v>
      </c>
      <c r="F5442" s="183">
        <f t="shared" si="4744"/>
        <v>154344</v>
      </c>
      <c r="G5442" s="183">
        <f>ROUND(G5441*G5436,0)</f>
        <v>197433</v>
      </c>
      <c r="H5442" s="183">
        <f t="shared" ref="H5442:O5442" si="4745">ROUND(H5441*H5436,0)</f>
        <v>117636</v>
      </c>
      <c r="I5442" s="183">
        <f t="shared" si="4745"/>
        <v>39013</v>
      </c>
      <c r="J5442" s="183">
        <f t="shared" si="4745"/>
        <v>63924</v>
      </c>
      <c r="K5442" s="183">
        <f t="shared" si="4745"/>
        <v>51252</v>
      </c>
      <c r="L5442" s="183">
        <f t="shared" si="4745"/>
        <v>70947</v>
      </c>
      <c r="M5442" s="183">
        <f t="shared" si="4745"/>
        <v>125912</v>
      </c>
      <c r="N5442" s="183">
        <f t="shared" si="4745"/>
        <v>218738</v>
      </c>
      <c r="O5442" s="183">
        <f t="shared" si="4745"/>
        <v>260470</v>
      </c>
      <c r="P5442" s="207">
        <v>2030</v>
      </c>
      <c r="Q5442" s="61">
        <f t="shared" si="4730"/>
        <v>218.727</v>
      </c>
      <c r="R5442" s="61">
        <f t="shared" si="4730"/>
        <v>193.852</v>
      </c>
      <c r="S5442" s="61">
        <f t="shared" si="4730"/>
        <v>154.34399999999999</v>
      </c>
      <c r="T5442" s="61">
        <f t="shared" si="4729"/>
        <v>197.43299999999999</v>
      </c>
      <c r="U5442" s="61">
        <f t="shared" si="4729"/>
        <v>117.636</v>
      </c>
      <c r="V5442" s="61">
        <f t="shared" si="4729"/>
        <v>39.012999999999998</v>
      </c>
      <c r="W5442" s="61">
        <f t="shared" si="4729"/>
        <v>63.923999999999999</v>
      </c>
      <c r="X5442" s="61">
        <f t="shared" si="4729"/>
        <v>51.252000000000002</v>
      </c>
      <c r="Y5442" s="61">
        <f t="shared" si="4729"/>
        <v>70.947000000000003</v>
      </c>
      <c r="Z5442" s="61">
        <f t="shared" si="4700"/>
        <v>125.91200000000001</v>
      </c>
      <c r="AA5442" s="61">
        <f t="shared" si="4700"/>
        <v>218.738</v>
      </c>
      <c r="AB5442" s="61">
        <f t="shared" si="4700"/>
        <v>260.47000000000003</v>
      </c>
    </row>
    <row r="5443" spans="1:28" ht="53.25" hidden="1" customHeight="1" thickBot="1" x14ac:dyDescent="0.3">
      <c r="A5443" s="202" t="s">
        <v>34</v>
      </c>
      <c r="B5443" s="344" t="s">
        <v>35</v>
      </c>
      <c r="C5443" s="345"/>
      <c r="D5443" s="184">
        <f>D5440*D5442</f>
        <v>1095269.9069218412</v>
      </c>
      <c r="E5443" s="185">
        <f t="shared" ref="E5443:O5443" si="4746">E5440*E5442</f>
        <v>970708.97509961156</v>
      </c>
      <c r="F5443" s="185">
        <f t="shared" si="4746"/>
        <v>772873.66678071138</v>
      </c>
      <c r="G5443" s="185">
        <f t="shared" si="4746"/>
        <v>988640.74180736649</v>
      </c>
      <c r="H5443" s="185">
        <f t="shared" si="4746"/>
        <v>589059.28747094644</v>
      </c>
      <c r="I5443" s="185">
        <f t="shared" si="4746"/>
        <v>195356.60836907098</v>
      </c>
      <c r="J5443" s="185">
        <f t="shared" si="4746"/>
        <v>320097.8092785608</v>
      </c>
      <c r="K5443" s="185">
        <f t="shared" si="4746"/>
        <v>256643.09056293097</v>
      </c>
      <c r="L5443" s="185">
        <f t="shared" si="4746"/>
        <v>355265.30371826002</v>
      </c>
      <c r="M5443" s="185">
        <f t="shared" si="4746"/>
        <v>630501.14764223376</v>
      </c>
      <c r="N5443" s="185">
        <f t="shared" si="4746"/>
        <v>1095324.9891429485</v>
      </c>
      <c r="O5443" s="186">
        <f t="shared" si="4746"/>
        <v>1304296.9210748191</v>
      </c>
      <c r="P5443" s="207">
        <v>2030</v>
      </c>
      <c r="Q5443" s="61">
        <f t="shared" si="4730"/>
        <v>1095.2699069218413</v>
      </c>
      <c r="R5443" s="61">
        <f t="shared" si="4730"/>
        <v>970.70897509961151</v>
      </c>
      <c r="S5443" s="61">
        <f t="shared" si="4730"/>
        <v>772.87366678071135</v>
      </c>
      <c r="T5443" s="61">
        <f t="shared" si="4729"/>
        <v>988.64074180736645</v>
      </c>
      <c r="U5443" s="61">
        <f t="shared" si="4729"/>
        <v>589.0592874709464</v>
      </c>
      <c r="V5443" s="61">
        <f t="shared" si="4729"/>
        <v>195.35660836907098</v>
      </c>
      <c r="W5443" s="61">
        <f t="shared" si="4729"/>
        <v>320.09780927856082</v>
      </c>
      <c r="X5443" s="61">
        <f t="shared" si="4729"/>
        <v>256.64309056293098</v>
      </c>
      <c r="Y5443" s="61">
        <f t="shared" si="4729"/>
        <v>355.26530371826004</v>
      </c>
      <c r="Z5443" s="61">
        <f t="shared" si="4700"/>
        <v>630.50114764223372</v>
      </c>
      <c r="AA5443" s="61">
        <f t="shared" si="4700"/>
        <v>1095.3249891429484</v>
      </c>
      <c r="AB5443" s="61">
        <f t="shared" si="4700"/>
        <v>1304.296921074819</v>
      </c>
    </row>
    <row r="5444" spans="1:28" ht="48.75" hidden="1" customHeight="1" thickBot="1" x14ac:dyDescent="0.3">
      <c r="A5444" s="202" t="s">
        <v>36</v>
      </c>
      <c r="B5444" s="344" t="s">
        <v>37</v>
      </c>
      <c r="C5444" s="345"/>
      <c r="D5444" s="184">
        <f>ROUND(D5443*0.9,2)</f>
        <v>985742.92</v>
      </c>
      <c r="E5444" s="185">
        <f t="shared" ref="E5444:O5444" si="4747">ROUND(E5443*0.9,2)</f>
        <v>873638.08</v>
      </c>
      <c r="F5444" s="185">
        <f t="shared" si="4747"/>
        <v>695586.3</v>
      </c>
      <c r="G5444" s="185">
        <f t="shared" si="4747"/>
        <v>889776.67</v>
      </c>
      <c r="H5444" s="185">
        <f t="shared" si="4747"/>
        <v>530153.36</v>
      </c>
      <c r="I5444" s="185">
        <f t="shared" si="4747"/>
        <v>175820.95</v>
      </c>
      <c r="J5444" s="185">
        <f t="shared" si="4747"/>
        <v>288088.03000000003</v>
      </c>
      <c r="K5444" s="185">
        <f t="shared" si="4747"/>
        <v>230978.78</v>
      </c>
      <c r="L5444" s="185">
        <f t="shared" si="4747"/>
        <v>319738.77</v>
      </c>
      <c r="M5444" s="185">
        <f t="shared" si="4747"/>
        <v>567451.03</v>
      </c>
      <c r="N5444" s="185">
        <f t="shared" si="4747"/>
        <v>985792.49</v>
      </c>
      <c r="O5444" s="186">
        <f t="shared" si="4747"/>
        <v>1173867.23</v>
      </c>
      <c r="P5444" s="207">
        <v>2030</v>
      </c>
      <c r="Q5444" s="61">
        <f t="shared" si="4730"/>
        <v>985.74292000000003</v>
      </c>
      <c r="R5444" s="61">
        <f t="shared" si="4730"/>
        <v>873.63807999999995</v>
      </c>
      <c r="S5444" s="61">
        <f t="shared" si="4730"/>
        <v>695.58630000000005</v>
      </c>
      <c r="T5444" s="61">
        <f t="shared" si="4729"/>
        <v>889.77667000000008</v>
      </c>
      <c r="U5444" s="61">
        <f t="shared" si="4729"/>
        <v>530.15336000000002</v>
      </c>
      <c r="V5444" s="61">
        <f t="shared" si="4729"/>
        <v>175.82095000000001</v>
      </c>
      <c r="W5444" s="61">
        <f t="shared" si="4729"/>
        <v>288.08803</v>
      </c>
      <c r="X5444" s="61">
        <f t="shared" si="4729"/>
        <v>230.97878</v>
      </c>
      <c r="Y5444" s="61">
        <f t="shared" si="4729"/>
        <v>319.73877000000005</v>
      </c>
      <c r="Z5444" s="61">
        <f t="shared" si="4700"/>
        <v>567.45103000000006</v>
      </c>
      <c r="AA5444" s="61">
        <f t="shared" si="4700"/>
        <v>985.79249000000004</v>
      </c>
      <c r="AB5444" s="61">
        <f t="shared" si="4700"/>
        <v>1173.8672300000001</v>
      </c>
    </row>
    <row r="5445" spans="1:28" ht="20.25" hidden="1" customHeight="1" thickBot="1" x14ac:dyDescent="0.3">
      <c r="A5445" s="346" t="str">
        <f>A5434</f>
        <v>Объект 55:</v>
      </c>
      <c r="B5445" s="347"/>
      <c r="C5445" s="43"/>
      <c r="D5445" s="348" t="str">
        <f>D5434</f>
        <v>Яч.№2 Б.Хомутец; Яч.№16 Лебяжье</v>
      </c>
      <c r="E5445" s="349"/>
      <c r="F5445" s="349"/>
      <c r="G5445" s="349"/>
      <c r="H5445" s="349"/>
      <c r="I5445" s="349"/>
      <c r="J5445" s="349"/>
      <c r="K5445" s="349"/>
      <c r="L5445" s="349"/>
      <c r="M5445" s="349"/>
      <c r="N5445" s="349"/>
      <c r="O5445" s="350"/>
      <c r="P5445" s="207">
        <v>2031</v>
      </c>
      <c r="Q5445" s="61" t="e">
        <f t="shared" si="4730"/>
        <v>#VALUE!</v>
      </c>
      <c r="R5445" s="61">
        <f t="shared" si="4730"/>
        <v>0</v>
      </c>
      <c r="S5445" s="61">
        <f t="shared" si="4730"/>
        <v>0</v>
      </c>
      <c r="T5445" s="61">
        <f t="shared" si="4729"/>
        <v>0</v>
      </c>
      <c r="U5445" s="61">
        <f t="shared" si="4729"/>
        <v>0</v>
      </c>
      <c r="V5445" s="61">
        <f t="shared" si="4729"/>
        <v>0</v>
      </c>
      <c r="W5445" s="61">
        <f t="shared" si="4729"/>
        <v>0</v>
      </c>
      <c r="X5445" s="61">
        <f t="shared" si="4729"/>
        <v>0</v>
      </c>
      <c r="Y5445" s="61">
        <f t="shared" si="4729"/>
        <v>0</v>
      </c>
      <c r="Z5445" s="61">
        <f t="shared" si="4700"/>
        <v>0</v>
      </c>
      <c r="AA5445" s="61">
        <f t="shared" si="4700"/>
        <v>0</v>
      </c>
      <c r="AB5445" s="61">
        <f t="shared" si="4700"/>
        <v>0</v>
      </c>
    </row>
    <row r="5446" spans="1:28" ht="16.5" hidden="1" thickBot="1" x14ac:dyDescent="0.3">
      <c r="A5446" s="351" t="s">
        <v>302</v>
      </c>
      <c r="B5446" s="352"/>
      <c r="C5446" s="352"/>
      <c r="D5446" s="352"/>
      <c r="E5446" s="352"/>
      <c r="F5446" s="352"/>
      <c r="G5446" s="352"/>
      <c r="H5446" s="352"/>
      <c r="I5446" s="352"/>
      <c r="J5446" s="352"/>
      <c r="K5446" s="352"/>
      <c r="L5446" s="352"/>
      <c r="M5446" s="352"/>
      <c r="N5446" s="352"/>
      <c r="O5446" s="352"/>
      <c r="P5446" s="207">
        <v>2031</v>
      </c>
      <c r="Q5446" s="61">
        <f t="shared" si="4730"/>
        <v>0</v>
      </c>
      <c r="R5446" s="61">
        <f t="shared" si="4730"/>
        <v>0</v>
      </c>
      <c r="S5446" s="61">
        <f t="shared" si="4730"/>
        <v>0</v>
      </c>
      <c r="T5446" s="61">
        <f t="shared" si="4729"/>
        <v>0</v>
      </c>
      <c r="U5446" s="61">
        <f t="shared" si="4729"/>
        <v>0</v>
      </c>
      <c r="V5446" s="61">
        <f t="shared" si="4729"/>
        <v>0</v>
      </c>
      <c r="W5446" s="61">
        <f t="shared" si="4729"/>
        <v>0</v>
      </c>
      <c r="X5446" s="61">
        <f t="shared" si="4729"/>
        <v>0</v>
      </c>
      <c r="Y5446" s="61">
        <f t="shared" si="4729"/>
        <v>0</v>
      </c>
      <c r="Z5446" s="61">
        <f t="shared" si="4700"/>
        <v>0</v>
      </c>
      <c r="AA5446" s="61">
        <f t="shared" si="4700"/>
        <v>0</v>
      </c>
      <c r="AB5446" s="61">
        <f t="shared" si="4700"/>
        <v>0</v>
      </c>
    </row>
    <row r="5447" spans="1:28" s="41" customFormat="1" ht="29.25" hidden="1" customHeight="1" thickBot="1" x14ac:dyDescent="0.3">
      <c r="A5447" s="202" t="s">
        <v>11</v>
      </c>
      <c r="B5447" s="344" t="s">
        <v>293</v>
      </c>
      <c r="C5447" s="345"/>
      <c r="D5447" s="179">
        <f>D5436</f>
        <v>523770</v>
      </c>
      <c r="E5447" s="179">
        <f t="shared" ref="E5447:O5448" si="4748">E5436</f>
        <v>480530</v>
      </c>
      <c r="F5447" s="179">
        <f t="shared" si="4748"/>
        <v>451790</v>
      </c>
      <c r="G5447" s="179">
        <f t="shared" si="4748"/>
        <v>465190</v>
      </c>
      <c r="H5447" s="179">
        <f t="shared" si="4748"/>
        <v>405240</v>
      </c>
      <c r="I5447" s="179">
        <f t="shared" si="4748"/>
        <v>284930</v>
      </c>
      <c r="J5447" s="179">
        <f t="shared" si="4748"/>
        <v>264810</v>
      </c>
      <c r="K5447" s="179">
        <f t="shared" si="4748"/>
        <v>278870</v>
      </c>
      <c r="L5447" s="179">
        <f t="shared" si="4748"/>
        <v>299754</v>
      </c>
      <c r="M5447" s="179">
        <f t="shared" si="4748"/>
        <v>395886</v>
      </c>
      <c r="N5447" s="179">
        <f t="shared" si="4748"/>
        <v>500310</v>
      </c>
      <c r="O5447" s="179">
        <f t="shared" si="4748"/>
        <v>610340</v>
      </c>
      <c r="P5447" s="207">
        <v>2031</v>
      </c>
      <c r="Q5447" s="61">
        <f t="shared" si="4730"/>
        <v>523.77</v>
      </c>
      <c r="R5447" s="61">
        <f t="shared" si="4730"/>
        <v>480.53</v>
      </c>
      <c r="S5447" s="61">
        <f t="shared" si="4730"/>
        <v>451.79</v>
      </c>
      <c r="T5447" s="61">
        <f t="shared" si="4729"/>
        <v>465.19</v>
      </c>
      <c r="U5447" s="61">
        <f t="shared" si="4729"/>
        <v>405.24</v>
      </c>
      <c r="V5447" s="61">
        <f t="shared" si="4729"/>
        <v>284.93</v>
      </c>
      <c r="W5447" s="61">
        <f t="shared" si="4729"/>
        <v>264.81</v>
      </c>
      <c r="X5447" s="61">
        <f t="shared" si="4729"/>
        <v>278.87</v>
      </c>
      <c r="Y5447" s="61">
        <f t="shared" si="4729"/>
        <v>299.75400000000002</v>
      </c>
      <c r="Z5447" s="61">
        <f t="shared" si="4700"/>
        <v>395.88600000000002</v>
      </c>
      <c r="AA5447" s="61">
        <f t="shared" si="4700"/>
        <v>500.31</v>
      </c>
      <c r="AB5447" s="61">
        <f t="shared" si="4700"/>
        <v>610.34</v>
      </c>
    </row>
    <row r="5448" spans="1:28" ht="16.5" hidden="1" thickBot="1" x14ac:dyDescent="0.3">
      <c r="A5448" s="202" t="s">
        <v>12</v>
      </c>
      <c r="B5448" s="353" t="s">
        <v>291</v>
      </c>
      <c r="C5448" s="354"/>
      <c r="D5448" s="179">
        <f>D5437</f>
        <v>240205</v>
      </c>
      <c r="E5448" s="179">
        <f t="shared" si="4748"/>
        <v>227192</v>
      </c>
      <c r="F5448" s="179">
        <f t="shared" si="4748"/>
        <v>241518</v>
      </c>
      <c r="G5448" s="179">
        <f t="shared" si="4748"/>
        <v>210170</v>
      </c>
      <c r="H5448" s="179">
        <f t="shared" si="4748"/>
        <v>237439</v>
      </c>
      <c r="I5448" s="179">
        <f t="shared" si="4748"/>
        <v>210645</v>
      </c>
      <c r="J5448" s="179">
        <f t="shared" si="4748"/>
        <v>168105</v>
      </c>
      <c r="K5448" s="179">
        <f t="shared" si="4748"/>
        <v>193096</v>
      </c>
      <c r="L5448" s="179">
        <f t="shared" si="4748"/>
        <v>191700</v>
      </c>
      <c r="M5448" s="179">
        <f t="shared" si="4748"/>
        <v>220967</v>
      </c>
      <c r="N5448" s="179">
        <f t="shared" si="4748"/>
        <v>219638</v>
      </c>
      <c r="O5448" s="179">
        <f t="shared" si="4748"/>
        <v>274315</v>
      </c>
      <c r="P5448" s="207">
        <v>2031</v>
      </c>
      <c r="Q5448" s="61">
        <f t="shared" si="4730"/>
        <v>240.20500000000001</v>
      </c>
      <c r="R5448" s="61">
        <f t="shared" si="4730"/>
        <v>227.19200000000001</v>
      </c>
      <c r="S5448" s="61">
        <f t="shared" si="4730"/>
        <v>241.518</v>
      </c>
      <c r="T5448" s="61">
        <f t="shared" si="4729"/>
        <v>210.17</v>
      </c>
      <c r="U5448" s="61">
        <f t="shared" si="4729"/>
        <v>237.43899999999999</v>
      </c>
      <c r="V5448" s="61">
        <f t="shared" si="4729"/>
        <v>210.64500000000001</v>
      </c>
      <c r="W5448" s="61">
        <f t="shared" si="4729"/>
        <v>168.10499999999999</v>
      </c>
      <c r="X5448" s="61">
        <f t="shared" si="4729"/>
        <v>193.096</v>
      </c>
      <c r="Y5448" s="61">
        <f t="shared" si="4729"/>
        <v>191.7</v>
      </c>
      <c r="Z5448" s="61">
        <f t="shared" si="4700"/>
        <v>220.96700000000001</v>
      </c>
      <c r="AA5448" s="61">
        <f t="shared" si="4700"/>
        <v>219.63800000000001</v>
      </c>
      <c r="AB5448" s="61">
        <f t="shared" si="4700"/>
        <v>274.315</v>
      </c>
    </row>
    <row r="5449" spans="1:28" ht="33" hidden="1" customHeight="1" thickBot="1" x14ac:dyDescent="0.3">
      <c r="A5449" s="202" t="s">
        <v>13</v>
      </c>
      <c r="B5449" s="344" t="s">
        <v>292</v>
      </c>
      <c r="C5449" s="345"/>
      <c r="D5449" s="180">
        <f>D5447-D5448</f>
        <v>283565</v>
      </c>
      <c r="E5449" s="180">
        <f t="shared" ref="E5449:O5449" si="4749">E5447-E5448</f>
        <v>253338</v>
      </c>
      <c r="F5449" s="180">
        <f t="shared" si="4749"/>
        <v>210272</v>
      </c>
      <c r="G5449" s="180">
        <f t="shared" si="4749"/>
        <v>255020</v>
      </c>
      <c r="H5449" s="180">
        <f t="shared" si="4749"/>
        <v>167801</v>
      </c>
      <c r="I5449" s="180">
        <f t="shared" si="4749"/>
        <v>74285</v>
      </c>
      <c r="J5449" s="180">
        <f t="shared" si="4749"/>
        <v>96705</v>
      </c>
      <c r="K5449" s="180">
        <f t="shared" si="4749"/>
        <v>85774</v>
      </c>
      <c r="L5449" s="180">
        <f t="shared" si="4749"/>
        <v>108054</v>
      </c>
      <c r="M5449" s="180">
        <f t="shared" si="4749"/>
        <v>174919</v>
      </c>
      <c r="N5449" s="180">
        <f t="shared" si="4749"/>
        <v>280672</v>
      </c>
      <c r="O5449" s="180">
        <f t="shared" si="4749"/>
        <v>336025</v>
      </c>
      <c r="P5449" s="207">
        <v>2031</v>
      </c>
      <c r="Q5449" s="61">
        <f t="shared" si="4730"/>
        <v>283.565</v>
      </c>
      <c r="R5449" s="61">
        <f t="shared" si="4730"/>
        <v>253.33799999999999</v>
      </c>
      <c r="S5449" s="61">
        <f t="shared" si="4730"/>
        <v>210.27199999999999</v>
      </c>
      <c r="T5449" s="61">
        <f t="shared" si="4729"/>
        <v>255.02</v>
      </c>
      <c r="U5449" s="61">
        <f t="shared" si="4729"/>
        <v>167.80099999999999</v>
      </c>
      <c r="V5449" s="61">
        <f t="shared" si="4729"/>
        <v>74.284999999999997</v>
      </c>
      <c r="W5449" s="61">
        <f t="shared" si="4729"/>
        <v>96.704999999999998</v>
      </c>
      <c r="X5449" s="61">
        <f t="shared" si="4729"/>
        <v>85.774000000000001</v>
      </c>
      <c r="Y5449" s="61">
        <f t="shared" si="4729"/>
        <v>108.054</v>
      </c>
      <c r="Z5449" s="61">
        <f t="shared" si="4700"/>
        <v>174.91900000000001</v>
      </c>
      <c r="AA5449" s="61">
        <f t="shared" si="4700"/>
        <v>280.67200000000003</v>
      </c>
      <c r="AB5449" s="61">
        <f t="shared" si="4700"/>
        <v>336.02499999999998</v>
      </c>
    </row>
    <row r="5450" spans="1:28" ht="36" hidden="1" customHeight="1" thickBot="1" x14ac:dyDescent="0.3">
      <c r="A5450" s="202" t="s">
        <v>14</v>
      </c>
      <c r="B5450" s="344" t="s">
        <v>27</v>
      </c>
      <c r="C5450" s="345"/>
      <c r="D5450" s="181">
        <f>D5449/D5447</f>
        <v>0.54139221413979421</v>
      </c>
      <c r="E5450" s="181">
        <f t="shared" ref="E5450:O5450" si="4750">E5449/E5447</f>
        <v>0.5272053773957921</v>
      </c>
      <c r="F5450" s="181">
        <f t="shared" si="4750"/>
        <v>0.46541977467407425</v>
      </c>
      <c r="G5450" s="181">
        <f t="shared" si="4750"/>
        <v>0.54820610933167091</v>
      </c>
      <c r="H5450" s="181">
        <f t="shared" si="4750"/>
        <v>0.41407807718882639</v>
      </c>
      <c r="I5450" s="181">
        <f t="shared" si="4750"/>
        <v>0.26071315761766045</v>
      </c>
      <c r="J5450" s="181">
        <f t="shared" si="4750"/>
        <v>0.36518636003172084</v>
      </c>
      <c r="K5450" s="181">
        <f t="shared" si="4750"/>
        <v>0.30757700720765946</v>
      </c>
      <c r="L5450" s="181">
        <f t="shared" si="4750"/>
        <v>0.3604755899837867</v>
      </c>
      <c r="M5450" s="181">
        <f t="shared" si="4750"/>
        <v>0.44184184335894677</v>
      </c>
      <c r="N5450" s="181">
        <f t="shared" si="4750"/>
        <v>0.56099618236693249</v>
      </c>
      <c r="O5450" s="181">
        <f t="shared" si="4750"/>
        <v>0.55055378969099189</v>
      </c>
      <c r="P5450" s="207">
        <v>2031</v>
      </c>
      <c r="Q5450" s="61">
        <f t="shared" si="4730"/>
        <v>5.4139221413979424E-4</v>
      </c>
      <c r="R5450" s="61">
        <f t="shared" si="4730"/>
        <v>5.2720537739579213E-4</v>
      </c>
      <c r="S5450" s="61">
        <f t="shared" si="4730"/>
        <v>4.6541977467407425E-4</v>
      </c>
      <c r="T5450" s="61">
        <f t="shared" si="4729"/>
        <v>5.4820610933167086E-4</v>
      </c>
      <c r="U5450" s="61">
        <f t="shared" si="4729"/>
        <v>4.1407807718882636E-4</v>
      </c>
      <c r="V5450" s="61">
        <f t="shared" si="4729"/>
        <v>2.6071315761766044E-4</v>
      </c>
      <c r="W5450" s="61">
        <f t="shared" si="4729"/>
        <v>3.6518636003172084E-4</v>
      </c>
      <c r="X5450" s="61">
        <f t="shared" si="4729"/>
        <v>3.0757700720765945E-4</v>
      </c>
      <c r="Y5450" s="61">
        <f t="shared" si="4729"/>
        <v>3.6047558998378673E-4</v>
      </c>
      <c r="Z5450" s="61">
        <f t="shared" si="4700"/>
        <v>4.4184184335894675E-4</v>
      </c>
      <c r="AA5450" s="61">
        <f t="shared" si="4700"/>
        <v>5.6099618236693245E-4</v>
      </c>
      <c r="AB5450" s="61">
        <f t="shared" si="4700"/>
        <v>5.5055378969099192E-4</v>
      </c>
    </row>
    <row r="5451" spans="1:28" ht="81.75" hidden="1" customHeight="1" thickBot="1" x14ac:dyDescent="0.3">
      <c r="A5451" s="202" t="s">
        <v>28</v>
      </c>
      <c r="B5451" s="344" t="s">
        <v>29</v>
      </c>
      <c r="C5451" s="345"/>
      <c r="D5451" s="187">
        <f t="shared" ref="D5451:O5451" si="4751">D5352</f>
        <v>5.227803530549056</v>
      </c>
      <c r="E5451" s="187">
        <f t="shared" si="4751"/>
        <v>5.227803530549056</v>
      </c>
      <c r="F5451" s="187">
        <f t="shared" si="4751"/>
        <v>5.227803530549056</v>
      </c>
      <c r="G5451" s="187">
        <f t="shared" si="4751"/>
        <v>5.227803530549056</v>
      </c>
      <c r="H5451" s="187">
        <f t="shared" si="4751"/>
        <v>5.227803530549056</v>
      </c>
      <c r="I5451" s="187">
        <f t="shared" si="4751"/>
        <v>5.227803530549056</v>
      </c>
      <c r="J5451" s="187">
        <f t="shared" si="4751"/>
        <v>5.227803530549056</v>
      </c>
      <c r="K5451" s="187">
        <f t="shared" si="4751"/>
        <v>5.227803530549056</v>
      </c>
      <c r="L5451" s="187">
        <f t="shared" si="4751"/>
        <v>5.227803530549056</v>
      </c>
      <c r="M5451" s="187">
        <f t="shared" si="4751"/>
        <v>5.227803530549056</v>
      </c>
      <c r="N5451" s="187">
        <f t="shared" si="4751"/>
        <v>5.227803530549056</v>
      </c>
      <c r="O5451" s="187">
        <f t="shared" si="4751"/>
        <v>5.227803530549056</v>
      </c>
      <c r="P5451" s="207">
        <v>2031</v>
      </c>
      <c r="Q5451" s="61">
        <f t="shared" si="4730"/>
        <v>5.2278035305490557E-3</v>
      </c>
      <c r="R5451" s="61">
        <f t="shared" si="4730"/>
        <v>5.2278035305490557E-3</v>
      </c>
      <c r="S5451" s="61">
        <f t="shared" si="4730"/>
        <v>5.2278035305490557E-3</v>
      </c>
      <c r="T5451" s="61">
        <f t="shared" si="4729"/>
        <v>5.2278035305490557E-3</v>
      </c>
      <c r="U5451" s="61">
        <f t="shared" si="4729"/>
        <v>5.2278035305490557E-3</v>
      </c>
      <c r="V5451" s="61">
        <f t="shared" si="4729"/>
        <v>5.2278035305490557E-3</v>
      </c>
      <c r="W5451" s="61">
        <f t="shared" si="4729"/>
        <v>5.2278035305490557E-3</v>
      </c>
      <c r="X5451" s="61">
        <f t="shared" si="4729"/>
        <v>5.2278035305490557E-3</v>
      </c>
      <c r="Y5451" s="61">
        <f t="shared" si="4729"/>
        <v>5.2278035305490557E-3</v>
      </c>
      <c r="Z5451" s="61">
        <f t="shared" si="4700"/>
        <v>5.2278035305490557E-3</v>
      </c>
      <c r="AA5451" s="61">
        <f t="shared" si="4700"/>
        <v>5.2278035305490557E-3</v>
      </c>
      <c r="AB5451" s="61">
        <f t="shared" si="4700"/>
        <v>5.2278035305490557E-3</v>
      </c>
    </row>
    <row r="5452" spans="1:28" ht="51" hidden="1" customHeight="1" thickBot="1" x14ac:dyDescent="0.3">
      <c r="A5452" s="202" t="s">
        <v>30</v>
      </c>
      <c r="B5452" s="344" t="s">
        <v>31</v>
      </c>
      <c r="C5452" s="345"/>
      <c r="D5452" s="182">
        <f>D5441</f>
        <v>0.41760043678573022</v>
      </c>
      <c r="E5452" s="182">
        <f t="shared" ref="E5452:O5452" si="4752">E5441</f>
        <v>0.4034136000417281</v>
      </c>
      <c r="F5452" s="182">
        <f t="shared" si="4752"/>
        <v>0.34162799732001026</v>
      </c>
      <c r="G5452" s="182">
        <f t="shared" si="4752"/>
        <v>0.42441433197760692</v>
      </c>
      <c r="H5452" s="182">
        <f t="shared" si="4752"/>
        <v>0.2902862998347624</v>
      </c>
      <c r="I5452" s="182">
        <f t="shared" si="4752"/>
        <v>0.13692138026359646</v>
      </c>
      <c r="J5452" s="182">
        <f t="shared" si="4752"/>
        <v>0.24139458267765684</v>
      </c>
      <c r="K5452" s="182">
        <f t="shared" si="4752"/>
        <v>0.18378522985359547</v>
      </c>
      <c r="L5452" s="182">
        <f t="shared" si="4752"/>
        <v>0.23668381262972271</v>
      </c>
      <c r="M5452" s="182">
        <f t="shared" si="4752"/>
        <v>0.31805006600488278</v>
      </c>
      <c r="N5452" s="182">
        <f t="shared" si="4752"/>
        <v>0.4372044050128685</v>
      </c>
      <c r="O5452" s="182">
        <f t="shared" si="4752"/>
        <v>0.4267620123369279</v>
      </c>
      <c r="P5452" s="207">
        <v>2031</v>
      </c>
      <c r="Q5452" s="61">
        <f t="shared" si="4730"/>
        <v>4.1760043678573021E-4</v>
      </c>
      <c r="R5452" s="61">
        <f t="shared" si="4730"/>
        <v>4.0341360004172809E-4</v>
      </c>
      <c r="S5452" s="61">
        <f t="shared" si="4730"/>
        <v>3.4162799732001027E-4</v>
      </c>
      <c r="T5452" s="61">
        <f t="shared" si="4729"/>
        <v>4.2441433197760694E-4</v>
      </c>
      <c r="U5452" s="61">
        <f t="shared" si="4729"/>
        <v>2.9028629983476238E-4</v>
      </c>
      <c r="V5452" s="61">
        <f t="shared" si="4729"/>
        <v>1.3692138026359646E-4</v>
      </c>
      <c r="W5452" s="61">
        <f t="shared" si="4729"/>
        <v>2.4139458267765686E-4</v>
      </c>
      <c r="X5452" s="61">
        <f t="shared" si="4729"/>
        <v>1.8378522985359547E-4</v>
      </c>
      <c r="Y5452" s="61">
        <f t="shared" si="4729"/>
        <v>2.3668381262972272E-4</v>
      </c>
      <c r="Z5452" s="61">
        <f t="shared" si="4700"/>
        <v>3.1805006600488277E-4</v>
      </c>
      <c r="AA5452" s="61">
        <f t="shared" si="4700"/>
        <v>4.3720440501286852E-4</v>
      </c>
      <c r="AB5452" s="61">
        <f t="shared" si="4700"/>
        <v>4.2676201233692788E-4</v>
      </c>
    </row>
    <row r="5453" spans="1:28" ht="83.25" hidden="1" customHeight="1" thickBot="1" x14ac:dyDescent="0.3">
      <c r="A5453" s="202" t="s">
        <v>32</v>
      </c>
      <c r="B5453" s="344" t="s">
        <v>33</v>
      </c>
      <c r="C5453" s="345"/>
      <c r="D5453" s="183">
        <f>ROUND(D5452*D5447,0)</f>
        <v>218727</v>
      </c>
      <c r="E5453" s="183">
        <f t="shared" ref="E5453:F5453" si="4753">ROUND(E5452*E5447,0)</f>
        <v>193852</v>
      </c>
      <c r="F5453" s="183">
        <f t="shared" si="4753"/>
        <v>154344</v>
      </c>
      <c r="G5453" s="183">
        <f>ROUND(G5452*G5447,0)</f>
        <v>197433</v>
      </c>
      <c r="H5453" s="183">
        <f t="shared" ref="H5453:O5453" si="4754">ROUND(H5452*H5447,0)</f>
        <v>117636</v>
      </c>
      <c r="I5453" s="183">
        <f t="shared" si="4754"/>
        <v>39013</v>
      </c>
      <c r="J5453" s="183">
        <f t="shared" si="4754"/>
        <v>63924</v>
      </c>
      <c r="K5453" s="183">
        <f t="shared" si="4754"/>
        <v>51252</v>
      </c>
      <c r="L5453" s="183">
        <f t="shared" si="4754"/>
        <v>70947</v>
      </c>
      <c r="M5453" s="183">
        <f t="shared" si="4754"/>
        <v>125912</v>
      </c>
      <c r="N5453" s="183">
        <f t="shared" si="4754"/>
        <v>218738</v>
      </c>
      <c r="O5453" s="183">
        <f t="shared" si="4754"/>
        <v>260470</v>
      </c>
      <c r="P5453" s="207">
        <v>2031</v>
      </c>
      <c r="Q5453" s="61">
        <f t="shared" si="4730"/>
        <v>218.727</v>
      </c>
      <c r="R5453" s="61">
        <f t="shared" si="4730"/>
        <v>193.852</v>
      </c>
      <c r="S5453" s="61">
        <f t="shared" si="4730"/>
        <v>154.34399999999999</v>
      </c>
      <c r="T5453" s="61">
        <f t="shared" si="4729"/>
        <v>197.43299999999999</v>
      </c>
      <c r="U5453" s="61">
        <f t="shared" si="4729"/>
        <v>117.636</v>
      </c>
      <c r="V5453" s="61">
        <f t="shared" si="4729"/>
        <v>39.012999999999998</v>
      </c>
      <c r="W5453" s="61">
        <f t="shared" si="4729"/>
        <v>63.923999999999999</v>
      </c>
      <c r="X5453" s="61">
        <f t="shared" si="4729"/>
        <v>51.252000000000002</v>
      </c>
      <c r="Y5453" s="61">
        <f t="shared" si="4729"/>
        <v>70.947000000000003</v>
      </c>
      <c r="Z5453" s="61">
        <f t="shared" si="4700"/>
        <v>125.91200000000001</v>
      </c>
      <c r="AA5453" s="61">
        <f t="shared" si="4700"/>
        <v>218.738</v>
      </c>
      <c r="AB5453" s="61">
        <f t="shared" si="4700"/>
        <v>260.47000000000003</v>
      </c>
    </row>
    <row r="5454" spans="1:28" ht="53.25" hidden="1" customHeight="1" thickBot="1" x14ac:dyDescent="0.3">
      <c r="A5454" s="202" t="s">
        <v>34</v>
      </c>
      <c r="B5454" s="344" t="s">
        <v>35</v>
      </c>
      <c r="C5454" s="345"/>
      <c r="D5454" s="184">
        <f>D5451*D5453</f>
        <v>1143461.7828264034</v>
      </c>
      <c r="E5454" s="185">
        <f t="shared" ref="E5454:O5454" si="4755">E5451*E5453</f>
        <v>1013420.1700039956</v>
      </c>
      <c r="F5454" s="185">
        <f t="shared" si="4755"/>
        <v>806880.10811906355</v>
      </c>
      <c r="G5454" s="185">
        <f t="shared" si="4755"/>
        <v>1032140.9344468918</v>
      </c>
      <c r="H5454" s="185">
        <f t="shared" si="4755"/>
        <v>614977.89611966873</v>
      </c>
      <c r="I5454" s="185">
        <f t="shared" si="4755"/>
        <v>203952.29913731033</v>
      </c>
      <c r="J5454" s="185">
        <f t="shared" si="4755"/>
        <v>334182.11288681783</v>
      </c>
      <c r="K5454" s="185">
        <f t="shared" si="4755"/>
        <v>267935.38654770021</v>
      </c>
      <c r="L5454" s="185">
        <f t="shared" si="4755"/>
        <v>370896.97708186385</v>
      </c>
      <c r="M5454" s="185">
        <f t="shared" si="4755"/>
        <v>658243.19813849276</v>
      </c>
      <c r="N5454" s="185">
        <f t="shared" si="4755"/>
        <v>1143519.2886652395</v>
      </c>
      <c r="O5454" s="186">
        <f t="shared" si="4755"/>
        <v>1361685.9856021127</v>
      </c>
      <c r="P5454" s="207">
        <v>2031</v>
      </c>
      <c r="Q5454" s="61">
        <f t="shared" si="4730"/>
        <v>1143.4617828264034</v>
      </c>
      <c r="R5454" s="61">
        <f t="shared" si="4730"/>
        <v>1013.4201700039956</v>
      </c>
      <c r="S5454" s="61">
        <f t="shared" si="4730"/>
        <v>806.88010811906349</v>
      </c>
      <c r="T5454" s="61">
        <f t="shared" si="4729"/>
        <v>1032.1409344468918</v>
      </c>
      <c r="U5454" s="61">
        <f t="shared" si="4729"/>
        <v>614.97789611966869</v>
      </c>
      <c r="V5454" s="61">
        <f t="shared" si="4729"/>
        <v>203.95229913731032</v>
      </c>
      <c r="W5454" s="61">
        <f t="shared" si="4729"/>
        <v>334.18211288681783</v>
      </c>
      <c r="X5454" s="61">
        <f t="shared" si="4729"/>
        <v>267.9353865477002</v>
      </c>
      <c r="Y5454" s="61">
        <f t="shared" si="4729"/>
        <v>370.89697708186384</v>
      </c>
      <c r="Z5454" s="61">
        <f t="shared" si="4700"/>
        <v>658.24319813849274</v>
      </c>
      <c r="AA5454" s="61">
        <f t="shared" si="4700"/>
        <v>1143.5192886652394</v>
      </c>
      <c r="AB5454" s="61">
        <f t="shared" si="4700"/>
        <v>1361.6859856021126</v>
      </c>
    </row>
    <row r="5455" spans="1:28" ht="48.75" hidden="1" customHeight="1" thickBot="1" x14ac:dyDescent="0.3">
      <c r="A5455" s="202" t="s">
        <v>36</v>
      </c>
      <c r="B5455" s="344" t="s">
        <v>37</v>
      </c>
      <c r="C5455" s="345"/>
      <c r="D5455" s="184">
        <f>ROUND(D5454*0.9,2)</f>
        <v>1029115.6</v>
      </c>
      <c r="E5455" s="185">
        <f t="shared" ref="E5455:N5455" si="4756">ROUND(E5454*0.9,2)</f>
        <v>912078.15</v>
      </c>
      <c r="F5455" s="185">
        <f t="shared" si="4756"/>
        <v>726192.1</v>
      </c>
      <c r="G5455" s="185">
        <f t="shared" si="4756"/>
        <v>928926.84</v>
      </c>
      <c r="H5455" s="185">
        <f t="shared" si="4756"/>
        <v>553480.11</v>
      </c>
      <c r="I5455" s="185">
        <f t="shared" si="4756"/>
        <v>183557.07</v>
      </c>
      <c r="J5455" s="185">
        <f t="shared" si="4756"/>
        <v>300763.90000000002</v>
      </c>
      <c r="K5455" s="185">
        <f t="shared" si="4756"/>
        <v>241141.85</v>
      </c>
      <c r="L5455" s="185">
        <f t="shared" si="4756"/>
        <v>333807.28000000003</v>
      </c>
      <c r="M5455" s="185">
        <f t="shared" si="4756"/>
        <v>592418.88</v>
      </c>
      <c r="N5455" s="185">
        <f t="shared" si="4756"/>
        <v>1029167.36</v>
      </c>
      <c r="O5455" s="186"/>
      <c r="P5455" s="207">
        <v>2031</v>
      </c>
      <c r="Q5455" s="61">
        <f t="shared" si="4730"/>
        <v>1029.1156000000001</v>
      </c>
      <c r="R5455" s="61">
        <f t="shared" si="4730"/>
        <v>912.07815000000005</v>
      </c>
      <c r="S5455" s="61">
        <f t="shared" si="4730"/>
        <v>726.19209999999998</v>
      </c>
      <c r="T5455" s="61">
        <f t="shared" si="4729"/>
        <v>928.92683999999997</v>
      </c>
      <c r="U5455" s="61">
        <f t="shared" si="4729"/>
        <v>553.48010999999997</v>
      </c>
      <c r="V5455" s="61">
        <f t="shared" si="4729"/>
        <v>183.55707000000001</v>
      </c>
      <c r="W5455" s="61">
        <f t="shared" si="4729"/>
        <v>300.76390000000004</v>
      </c>
      <c r="X5455" s="61">
        <f t="shared" si="4729"/>
        <v>241.14185000000001</v>
      </c>
      <c r="Y5455" s="61">
        <f t="shared" si="4729"/>
        <v>333.80728000000005</v>
      </c>
      <c r="Z5455" s="61">
        <f t="shared" si="4700"/>
        <v>592.41888000000006</v>
      </c>
      <c r="AA5455" s="61">
        <f t="shared" si="4700"/>
        <v>1029.1673599999999</v>
      </c>
      <c r="AB5455" s="61">
        <f t="shared" si="4700"/>
        <v>0</v>
      </c>
    </row>
    <row r="5456" spans="1:28" ht="20.25" hidden="1" customHeight="1" thickBot="1" x14ac:dyDescent="0.3">
      <c r="A5456" s="346" t="str">
        <f>Пр.6!A339</f>
        <v>Объект 56:</v>
      </c>
      <c r="B5456" s="347"/>
      <c r="C5456" s="42"/>
      <c r="D5456" s="355" t="str">
        <f>Пр.6!B339</f>
        <v>яч.№7 КЛ 10 кВ №7, Яч.№10 Горицы, Яч.№6 ЛТЗ, Яч.№8 с-з Добровский</v>
      </c>
      <c r="E5456" s="356"/>
      <c r="F5456" s="356"/>
      <c r="G5456" s="356"/>
      <c r="H5456" s="356"/>
      <c r="I5456" s="356"/>
      <c r="J5456" s="356"/>
      <c r="K5456" s="356"/>
      <c r="L5456" s="356"/>
      <c r="M5456" s="356"/>
      <c r="N5456" s="356"/>
      <c r="O5456" s="357"/>
      <c r="P5456" s="206">
        <v>2023</v>
      </c>
      <c r="Q5456" s="61" t="e">
        <f t="shared" si="4730"/>
        <v>#VALUE!</v>
      </c>
      <c r="R5456" s="61">
        <f t="shared" si="4730"/>
        <v>0</v>
      </c>
      <c r="S5456" s="61">
        <f t="shared" si="4730"/>
        <v>0</v>
      </c>
      <c r="T5456" s="61">
        <f t="shared" si="4729"/>
        <v>0</v>
      </c>
      <c r="U5456" s="61">
        <f t="shared" si="4729"/>
        <v>0</v>
      </c>
      <c r="V5456" s="61">
        <f t="shared" si="4729"/>
        <v>0</v>
      </c>
      <c r="W5456" s="61">
        <f t="shared" si="4729"/>
        <v>0</v>
      </c>
      <c r="X5456" s="61">
        <f t="shared" si="4729"/>
        <v>0</v>
      </c>
      <c r="Y5456" s="61">
        <f t="shared" si="4729"/>
        <v>0</v>
      </c>
      <c r="Z5456" s="61">
        <f t="shared" si="4700"/>
        <v>0</v>
      </c>
      <c r="AA5456" s="61">
        <f t="shared" si="4700"/>
        <v>0</v>
      </c>
      <c r="AB5456" s="61">
        <f t="shared" si="4700"/>
        <v>0</v>
      </c>
    </row>
    <row r="5457" spans="1:28" ht="16.5" hidden="1" thickBot="1" x14ac:dyDescent="0.3">
      <c r="A5457" s="351" t="s">
        <v>294</v>
      </c>
      <c r="B5457" s="358"/>
      <c r="C5457" s="358"/>
      <c r="D5457" s="358"/>
      <c r="E5457" s="358"/>
      <c r="F5457" s="358"/>
      <c r="G5457" s="358"/>
      <c r="H5457" s="358"/>
      <c r="I5457" s="358"/>
      <c r="J5457" s="358"/>
      <c r="K5457" s="358"/>
      <c r="L5457" s="358"/>
      <c r="M5457" s="358"/>
      <c r="N5457" s="358"/>
      <c r="O5457" s="359"/>
      <c r="P5457" s="206">
        <v>2023</v>
      </c>
      <c r="Q5457" s="61">
        <f t="shared" si="4730"/>
        <v>0</v>
      </c>
      <c r="R5457" s="61">
        <f t="shared" si="4730"/>
        <v>0</v>
      </c>
      <c r="S5457" s="61">
        <f t="shared" si="4730"/>
        <v>0</v>
      </c>
      <c r="T5457" s="61">
        <f t="shared" si="4729"/>
        <v>0</v>
      </c>
      <c r="U5457" s="61">
        <f t="shared" si="4729"/>
        <v>0</v>
      </c>
      <c r="V5457" s="61">
        <f t="shared" si="4729"/>
        <v>0</v>
      </c>
      <c r="W5457" s="61">
        <f t="shared" si="4729"/>
        <v>0</v>
      </c>
      <c r="X5457" s="61">
        <f t="shared" si="4729"/>
        <v>0</v>
      </c>
      <c r="Y5457" s="61">
        <f t="shared" si="4729"/>
        <v>0</v>
      </c>
      <c r="Z5457" s="61">
        <f t="shared" si="4729"/>
        <v>0</v>
      </c>
      <c r="AA5457" s="61">
        <f t="shared" si="4729"/>
        <v>0</v>
      </c>
      <c r="AB5457" s="61">
        <f t="shared" si="4729"/>
        <v>0</v>
      </c>
    </row>
    <row r="5458" spans="1:28" s="41" customFormat="1" ht="29.25" hidden="1" customHeight="1" thickBot="1" x14ac:dyDescent="0.3">
      <c r="A5458" s="202" t="s">
        <v>11</v>
      </c>
      <c r="B5458" s="344" t="s">
        <v>293</v>
      </c>
      <c r="C5458" s="345"/>
      <c r="D5458" s="183">
        <f>Пр.6!C341</f>
        <v>1890577</v>
      </c>
      <c r="E5458" s="183">
        <f>Пр.6!D341</f>
        <v>1726533</v>
      </c>
      <c r="F5458" s="183">
        <f>Пр.6!E341</f>
        <v>1563345</v>
      </c>
      <c r="G5458" s="183">
        <f>Пр.6!F341</f>
        <v>1623117</v>
      </c>
      <c r="H5458" s="183">
        <f>Пр.6!G341</f>
        <v>1462179</v>
      </c>
      <c r="I5458" s="183">
        <f>Пр.6!H341</f>
        <v>1089010</v>
      </c>
      <c r="J5458" s="183">
        <f>Пр.6!I341</f>
        <v>1095166</v>
      </c>
      <c r="K5458" s="183">
        <f>Пр.6!J341</f>
        <v>1174798</v>
      </c>
      <c r="L5458" s="183">
        <f>Пр.6!K341</f>
        <v>1157112</v>
      </c>
      <c r="M5458" s="183">
        <f>Пр.6!L341</f>
        <v>1479824</v>
      </c>
      <c r="N5458" s="183">
        <f>Пр.6!M341</f>
        <v>1846908</v>
      </c>
      <c r="O5458" s="183">
        <f>Пр.6!N341</f>
        <v>2355900</v>
      </c>
      <c r="P5458" s="206">
        <v>2023</v>
      </c>
      <c r="Q5458" s="61">
        <f t="shared" si="4730"/>
        <v>1890.577</v>
      </c>
      <c r="R5458" s="61">
        <f t="shared" si="4730"/>
        <v>1726.5329999999999</v>
      </c>
      <c r="S5458" s="61">
        <f t="shared" si="4730"/>
        <v>1563.345</v>
      </c>
      <c r="T5458" s="61">
        <f t="shared" si="4729"/>
        <v>1623.117</v>
      </c>
      <c r="U5458" s="61">
        <f t="shared" si="4729"/>
        <v>1462.1790000000001</v>
      </c>
      <c r="V5458" s="61">
        <f t="shared" si="4729"/>
        <v>1089.01</v>
      </c>
      <c r="W5458" s="61">
        <f t="shared" si="4729"/>
        <v>1095.1659999999999</v>
      </c>
      <c r="X5458" s="61">
        <f t="shared" si="4729"/>
        <v>1174.798</v>
      </c>
      <c r="Y5458" s="61">
        <f t="shared" si="4729"/>
        <v>1157.1120000000001</v>
      </c>
      <c r="Z5458" s="61">
        <f t="shared" si="4729"/>
        <v>1479.8240000000001</v>
      </c>
      <c r="AA5458" s="61">
        <f t="shared" si="4729"/>
        <v>1846.9079999999999</v>
      </c>
      <c r="AB5458" s="61">
        <f t="shared" si="4729"/>
        <v>2355.9</v>
      </c>
    </row>
    <row r="5459" spans="1:28" ht="16.5" hidden="1" thickBot="1" x14ac:dyDescent="0.3">
      <c r="A5459" s="202" t="s">
        <v>12</v>
      </c>
      <c r="B5459" s="353" t="s">
        <v>291</v>
      </c>
      <c r="C5459" s="354"/>
      <c r="D5459" s="183">
        <f>Пр.6!C342</f>
        <v>1172399</v>
      </c>
      <c r="E5459" s="183">
        <f>Пр.6!D342</f>
        <v>1161110</v>
      </c>
      <c r="F5459" s="183">
        <f>Пр.6!E342</f>
        <v>956326</v>
      </c>
      <c r="G5459" s="183">
        <f>Пр.6!F342</f>
        <v>960223</v>
      </c>
      <c r="H5459" s="183">
        <f>Пр.6!G342</f>
        <v>1003001</v>
      </c>
      <c r="I5459" s="183">
        <f>Пр.6!H342</f>
        <v>794931</v>
      </c>
      <c r="J5459" s="183">
        <f>Пр.6!I342</f>
        <v>780919</v>
      </c>
      <c r="K5459" s="183">
        <f>Пр.6!J342</f>
        <v>849381</v>
      </c>
      <c r="L5459" s="183">
        <f>Пр.6!K342</f>
        <v>787144</v>
      </c>
      <c r="M5459" s="183">
        <f>Пр.6!L342</f>
        <v>829900</v>
      </c>
      <c r="N5459" s="183">
        <f>Пр.6!M342</f>
        <v>1001544</v>
      </c>
      <c r="O5459" s="183">
        <f>Пр.6!N342</f>
        <v>1312786</v>
      </c>
      <c r="P5459" s="206">
        <v>2023</v>
      </c>
      <c r="Q5459" s="61">
        <f t="shared" si="4730"/>
        <v>1172.3989999999999</v>
      </c>
      <c r="R5459" s="61">
        <f t="shared" si="4730"/>
        <v>1161.1099999999999</v>
      </c>
      <c r="S5459" s="61">
        <f t="shared" si="4730"/>
        <v>956.32600000000002</v>
      </c>
      <c r="T5459" s="61">
        <f t="shared" si="4729"/>
        <v>960.22299999999996</v>
      </c>
      <c r="U5459" s="61">
        <f t="shared" si="4729"/>
        <v>1003.001</v>
      </c>
      <c r="V5459" s="61">
        <f t="shared" si="4729"/>
        <v>794.93100000000004</v>
      </c>
      <c r="W5459" s="61">
        <f t="shared" si="4729"/>
        <v>780.91899999999998</v>
      </c>
      <c r="X5459" s="61">
        <f t="shared" si="4729"/>
        <v>849.38099999999997</v>
      </c>
      <c r="Y5459" s="61">
        <f t="shared" si="4729"/>
        <v>787.14400000000001</v>
      </c>
      <c r="Z5459" s="61">
        <f t="shared" si="4729"/>
        <v>829.9</v>
      </c>
      <c r="AA5459" s="61">
        <f t="shared" si="4729"/>
        <v>1001.544</v>
      </c>
      <c r="AB5459" s="61">
        <f t="shared" si="4729"/>
        <v>1312.7860000000001</v>
      </c>
    </row>
    <row r="5460" spans="1:28" ht="33" hidden="1" customHeight="1" thickBot="1" x14ac:dyDescent="0.3">
      <c r="A5460" s="202" t="s">
        <v>13</v>
      </c>
      <c r="B5460" s="344" t="s">
        <v>292</v>
      </c>
      <c r="C5460" s="345"/>
      <c r="D5460" s="188">
        <f>D5458-D5459</f>
        <v>718178</v>
      </c>
      <c r="E5460" s="188">
        <f t="shared" ref="E5460:O5460" si="4757">E5458-E5459</f>
        <v>565423</v>
      </c>
      <c r="F5460" s="188">
        <f t="shared" si="4757"/>
        <v>607019</v>
      </c>
      <c r="G5460" s="188">
        <f t="shared" si="4757"/>
        <v>662894</v>
      </c>
      <c r="H5460" s="188">
        <f t="shared" si="4757"/>
        <v>459178</v>
      </c>
      <c r="I5460" s="188">
        <f t="shared" si="4757"/>
        <v>294079</v>
      </c>
      <c r="J5460" s="188">
        <f t="shared" si="4757"/>
        <v>314247</v>
      </c>
      <c r="K5460" s="188">
        <f t="shared" si="4757"/>
        <v>325417</v>
      </c>
      <c r="L5460" s="188">
        <f t="shared" si="4757"/>
        <v>369968</v>
      </c>
      <c r="M5460" s="188">
        <f t="shared" si="4757"/>
        <v>649924</v>
      </c>
      <c r="N5460" s="188">
        <f t="shared" si="4757"/>
        <v>845364</v>
      </c>
      <c r="O5460" s="188">
        <f t="shared" si="4757"/>
        <v>1043114</v>
      </c>
      <c r="P5460" s="206">
        <v>2023</v>
      </c>
      <c r="Q5460" s="61">
        <f t="shared" si="4730"/>
        <v>718.178</v>
      </c>
      <c r="R5460" s="61">
        <f t="shared" si="4730"/>
        <v>565.423</v>
      </c>
      <c r="S5460" s="61">
        <f t="shared" si="4730"/>
        <v>607.01900000000001</v>
      </c>
      <c r="T5460" s="61">
        <f t="shared" si="4729"/>
        <v>662.89400000000001</v>
      </c>
      <c r="U5460" s="61">
        <f t="shared" si="4729"/>
        <v>459.178</v>
      </c>
      <c r="V5460" s="61">
        <f t="shared" si="4729"/>
        <v>294.07900000000001</v>
      </c>
      <c r="W5460" s="61">
        <f t="shared" si="4729"/>
        <v>314.24700000000001</v>
      </c>
      <c r="X5460" s="61">
        <f t="shared" si="4729"/>
        <v>325.41699999999997</v>
      </c>
      <c r="Y5460" s="61">
        <f t="shared" si="4729"/>
        <v>369.96800000000002</v>
      </c>
      <c r="Z5460" s="61">
        <f t="shared" si="4729"/>
        <v>649.92399999999998</v>
      </c>
      <c r="AA5460" s="61">
        <f t="shared" si="4729"/>
        <v>845.36400000000003</v>
      </c>
      <c r="AB5460" s="61">
        <f t="shared" si="4729"/>
        <v>1043.114</v>
      </c>
    </row>
    <row r="5461" spans="1:28" ht="36" hidden="1" customHeight="1" thickBot="1" x14ac:dyDescent="0.3">
      <c r="A5461" s="202" t="s">
        <v>14</v>
      </c>
      <c r="B5461" s="344" t="s">
        <v>27</v>
      </c>
      <c r="C5461" s="345"/>
      <c r="D5461" s="181">
        <f>D5460/D5458</f>
        <v>0.37987238816509455</v>
      </c>
      <c r="E5461" s="181">
        <f t="shared" ref="E5461:O5461" si="4758">E5460/E5458</f>
        <v>0.32749040997189166</v>
      </c>
      <c r="F5461" s="181">
        <f t="shared" si="4758"/>
        <v>0.38828217699867912</v>
      </c>
      <c r="G5461" s="181">
        <f t="shared" si="4758"/>
        <v>0.40840801987780301</v>
      </c>
      <c r="H5461" s="181">
        <f t="shared" si="4758"/>
        <v>0.31403679029722081</v>
      </c>
      <c r="I5461" s="181">
        <f t="shared" si="4758"/>
        <v>0.27004251567937854</v>
      </c>
      <c r="J5461" s="181">
        <f t="shared" si="4758"/>
        <v>0.28694006205451961</v>
      </c>
      <c r="K5461" s="181">
        <f t="shared" si="4758"/>
        <v>0.27699825842400139</v>
      </c>
      <c r="L5461" s="181">
        <f t="shared" si="4758"/>
        <v>0.31973395833765444</v>
      </c>
      <c r="M5461" s="181">
        <f t="shared" si="4758"/>
        <v>0.43919006584566811</v>
      </c>
      <c r="N5461" s="181">
        <f t="shared" si="4758"/>
        <v>0.45771852198376961</v>
      </c>
      <c r="O5461" s="181">
        <f t="shared" si="4758"/>
        <v>0.44276667091132899</v>
      </c>
      <c r="P5461" s="206">
        <v>2023</v>
      </c>
      <c r="Q5461" s="61">
        <f t="shared" si="4730"/>
        <v>3.7987238816509453E-4</v>
      </c>
      <c r="R5461" s="61">
        <f t="shared" si="4730"/>
        <v>3.2749040997189166E-4</v>
      </c>
      <c r="S5461" s="61">
        <f t="shared" si="4730"/>
        <v>3.8828217699867911E-4</v>
      </c>
      <c r="T5461" s="61">
        <f t="shared" si="4729"/>
        <v>4.0840801987780299E-4</v>
      </c>
      <c r="U5461" s="61">
        <f t="shared" si="4729"/>
        <v>3.140367902972208E-4</v>
      </c>
      <c r="V5461" s="61">
        <f t="shared" si="4729"/>
        <v>2.7004251567937855E-4</v>
      </c>
      <c r="W5461" s="61">
        <f t="shared" si="4729"/>
        <v>2.8694006205451963E-4</v>
      </c>
      <c r="X5461" s="61">
        <f t="shared" si="4729"/>
        <v>2.7699825842400136E-4</v>
      </c>
      <c r="Y5461" s="61">
        <f t="shared" si="4729"/>
        <v>3.1973395833765446E-4</v>
      </c>
      <c r="Z5461" s="61">
        <f t="shared" si="4729"/>
        <v>4.3919006584566811E-4</v>
      </c>
      <c r="AA5461" s="61">
        <f t="shared" si="4729"/>
        <v>4.577185219837696E-4</v>
      </c>
      <c r="AB5461" s="61">
        <f t="shared" si="4729"/>
        <v>4.4276667091132897E-4</v>
      </c>
    </row>
    <row r="5462" spans="1:28" ht="81.75" hidden="1" customHeight="1" thickBot="1" x14ac:dyDescent="0.3">
      <c r="A5462" s="202" t="s">
        <v>28</v>
      </c>
      <c r="B5462" s="344" t="s">
        <v>29</v>
      </c>
      <c r="C5462" s="345"/>
      <c r="D5462" s="174">
        <v>3.7071141797564278</v>
      </c>
      <c r="E5462" s="174">
        <v>3.7071141797564278</v>
      </c>
      <c r="F5462" s="174">
        <v>3.7071141797564278</v>
      </c>
      <c r="G5462" s="174">
        <v>3.7071141797564278</v>
      </c>
      <c r="H5462" s="174">
        <v>3.7071141797564278</v>
      </c>
      <c r="I5462" s="174">
        <v>3.7071141797564278</v>
      </c>
      <c r="J5462" s="174">
        <v>3.7071141797564278</v>
      </c>
      <c r="K5462" s="174">
        <v>3.7071141797564278</v>
      </c>
      <c r="L5462" s="174">
        <v>3.7071141797564278</v>
      </c>
      <c r="M5462" s="174">
        <v>3.7071141797564278</v>
      </c>
      <c r="N5462" s="174">
        <v>3.7071141797564278</v>
      </c>
      <c r="O5462" s="174">
        <v>3.7071141797564278</v>
      </c>
      <c r="P5462" s="206">
        <v>2023</v>
      </c>
      <c r="Q5462" s="61">
        <f t="shared" si="4730"/>
        <v>3.7071141797564277E-3</v>
      </c>
      <c r="R5462" s="61">
        <f t="shared" si="4730"/>
        <v>3.7071141797564277E-3</v>
      </c>
      <c r="S5462" s="61">
        <f t="shared" si="4730"/>
        <v>3.7071141797564277E-3</v>
      </c>
      <c r="T5462" s="61">
        <f t="shared" si="4729"/>
        <v>3.7071141797564277E-3</v>
      </c>
      <c r="U5462" s="61">
        <f t="shared" si="4729"/>
        <v>3.7071141797564277E-3</v>
      </c>
      <c r="V5462" s="61">
        <f t="shared" si="4729"/>
        <v>3.7071141797564277E-3</v>
      </c>
      <c r="W5462" s="61">
        <f t="shared" si="4729"/>
        <v>3.7071141797564277E-3</v>
      </c>
      <c r="X5462" s="61">
        <f t="shared" si="4729"/>
        <v>3.7071141797564277E-3</v>
      </c>
      <c r="Y5462" s="61">
        <f t="shared" si="4729"/>
        <v>3.7071141797564277E-3</v>
      </c>
      <c r="Z5462" s="61">
        <f t="shared" si="4729"/>
        <v>3.7071141797564277E-3</v>
      </c>
      <c r="AA5462" s="61">
        <f t="shared" si="4729"/>
        <v>3.7071141797564277E-3</v>
      </c>
      <c r="AB5462" s="61">
        <f t="shared" si="4729"/>
        <v>3.7071141797564277E-3</v>
      </c>
    </row>
    <row r="5463" spans="1:28" ht="51" hidden="1" customHeight="1" thickBot="1" x14ac:dyDescent="0.3">
      <c r="A5463" s="202" t="s">
        <v>30</v>
      </c>
      <c r="B5463" s="344" t="s">
        <v>31</v>
      </c>
      <c r="C5463" s="345"/>
      <c r="D5463" s="182">
        <f>D5461</f>
        <v>0.37987238816509455</v>
      </c>
      <c r="E5463" s="182">
        <f t="shared" ref="E5463:O5463" si="4759">E5461-9.530625061571%</f>
        <v>0.23218415935618167</v>
      </c>
      <c r="F5463" s="182">
        <f t="shared" si="4759"/>
        <v>0.2929759263829691</v>
      </c>
      <c r="G5463" s="182">
        <f t="shared" si="4759"/>
        <v>0.31310176926209299</v>
      </c>
      <c r="H5463" s="182">
        <f t="shared" si="4759"/>
        <v>0.21873053968151082</v>
      </c>
      <c r="I5463" s="182">
        <f t="shared" si="4759"/>
        <v>0.17473626506366854</v>
      </c>
      <c r="J5463" s="182">
        <f t="shared" si="4759"/>
        <v>0.19163381143880961</v>
      </c>
      <c r="K5463" s="182">
        <f t="shared" si="4759"/>
        <v>0.18169200780829139</v>
      </c>
      <c r="L5463" s="182">
        <f t="shared" si="4759"/>
        <v>0.22442770772194445</v>
      </c>
      <c r="M5463" s="182">
        <f t="shared" si="4759"/>
        <v>0.34388381522995815</v>
      </c>
      <c r="N5463" s="182">
        <f t="shared" si="4759"/>
        <v>0.36241227136805965</v>
      </c>
      <c r="O5463" s="182">
        <f t="shared" si="4759"/>
        <v>0.34746042029561897</v>
      </c>
      <c r="P5463" s="206">
        <v>2023</v>
      </c>
      <c r="Q5463" s="61">
        <f t="shared" si="4730"/>
        <v>3.7987238816509453E-4</v>
      </c>
      <c r="R5463" s="61">
        <f t="shared" si="4730"/>
        <v>2.3218415935618168E-4</v>
      </c>
      <c r="S5463" s="61">
        <f t="shared" si="4730"/>
        <v>2.9297592638296909E-4</v>
      </c>
      <c r="T5463" s="61">
        <f t="shared" si="4729"/>
        <v>3.1310176926209297E-4</v>
      </c>
      <c r="U5463" s="61">
        <f t="shared" si="4729"/>
        <v>2.1873053968151081E-4</v>
      </c>
      <c r="V5463" s="61">
        <f t="shared" si="4729"/>
        <v>1.7473626506366854E-4</v>
      </c>
      <c r="W5463" s="61">
        <f t="shared" si="4729"/>
        <v>1.9163381143880962E-4</v>
      </c>
      <c r="X5463" s="61">
        <f t="shared" si="4729"/>
        <v>1.816920078082914E-4</v>
      </c>
      <c r="Y5463" s="61">
        <f t="shared" si="4729"/>
        <v>2.2442770772194444E-4</v>
      </c>
      <c r="Z5463" s="61">
        <f t="shared" si="4729"/>
        <v>3.4388381522995815E-4</v>
      </c>
      <c r="AA5463" s="61">
        <f t="shared" si="4729"/>
        <v>3.6241227136805964E-4</v>
      </c>
      <c r="AB5463" s="61">
        <f t="shared" si="4729"/>
        <v>3.4746042029561896E-4</v>
      </c>
    </row>
    <row r="5464" spans="1:28" ht="83.25" hidden="1" customHeight="1" thickBot="1" x14ac:dyDescent="0.3">
      <c r="A5464" s="202" t="s">
        <v>32</v>
      </c>
      <c r="B5464" s="344" t="s">
        <v>33</v>
      </c>
      <c r="C5464" s="345"/>
      <c r="D5464" s="183">
        <f>ROUND((D5461-D5463)*D5458,0)</f>
        <v>0</v>
      </c>
      <c r="E5464" s="183">
        <f t="shared" ref="E5464:G5464" si="4760">ROUND((E5461-E5463)*E5458,0)</f>
        <v>164549</v>
      </c>
      <c r="F5464" s="183">
        <f t="shared" si="4760"/>
        <v>148997</v>
      </c>
      <c r="G5464" s="183">
        <f t="shared" si="4760"/>
        <v>154693</v>
      </c>
      <c r="H5464" s="183">
        <f>ROUND((H5461-H5463)*H5458,0)</f>
        <v>139355</v>
      </c>
      <c r="I5464" s="183">
        <f>ROUND((I5461-I5463)*I5458,0)</f>
        <v>103789</v>
      </c>
      <c r="J5464" s="183">
        <f t="shared" ref="J5464:L5464" si="4761">ROUND((J5461-J5463)*J5458,0)</f>
        <v>104376</v>
      </c>
      <c r="K5464" s="183">
        <f t="shared" si="4761"/>
        <v>111966</v>
      </c>
      <c r="L5464" s="183">
        <f t="shared" si="4761"/>
        <v>110280</v>
      </c>
      <c r="M5464" s="183">
        <f>ROUND((M5461-M5463)*M5458,0)</f>
        <v>141036</v>
      </c>
      <c r="N5464" s="183">
        <f t="shared" ref="N5464:O5464" si="4762">ROUND((N5461-N5463)*N5458,0)</f>
        <v>176022</v>
      </c>
      <c r="O5464" s="183">
        <f t="shared" si="4762"/>
        <v>224532</v>
      </c>
      <c r="P5464" s="206">
        <v>2023</v>
      </c>
      <c r="Q5464" s="61">
        <f t="shared" si="4730"/>
        <v>0</v>
      </c>
      <c r="R5464" s="61">
        <f t="shared" si="4730"/>
        <v>164.54900000000001</v>
      </c>
      <c r="S5464" s="61">
        <f t="shared" si="4730"/>
        <v>148.99700000000001</v>
      </c>
      <c r="T5464" s="61">
        <f t="shared" si="4730"/>
        <v>154.69300000000001</v>
      </c>
      <c r="U5464" s="61">
        <f t="shared" si="4730"/>
        <v>139.35499999999999</v>
      </c>
      <c r="V5464" s="61">
        <f t="shared" si="4730"/>
        <v>103.789</v>
      </c>
      <c r="W5464" s="61">
        <f t="shared" si="4730"/>
        <v>104.376</v>
      </c>
      <c r="X5464" s="61">
        <f t="shared" si="4730"/>
        <v>111.96599999999999</v>
      </c>
      <c r="Y5464" s="61">
        <f t="shared" si="4730"/>
        <v>110.28</v>
      </c>
      <c r="Z5464" s="61">
        <f t="shared" si="4730"/>
        <v>141.036</v>
      </c>
      <c r="AA5464" s="61">
        <f t="shared" si="4730"/>
        <v>176.02199999999999</v>
      </c>
      <c r="AB5464" s="61">
        <f t="shared" si="4730"/>
        <v>224.53200000000001</v>
      </c>
    </row>
    <row r="5465" spans="1:28" ht="53.25" hidden="1" customHeight="1" thickBot="1" x14ac:dyDescent="0.3">
      <c r="A5465" s="202" t="s">
        <v>34</v>
      </c>
      <c r="B5465" s="344" t="s">
        <v>35</v>
      </c>
      <c r="C5465" s="345"/>
      <c r="D5465" s="184">
        <f>D5462*D5464</f>
        <v>0</v>
      </c>
      <c r="E5465" s="185">
        <f t="shared" ref="E5465:O5465" si="4763">E5462*E5464</f>
        <v>610001.93116474047</v>
      </c>
      <c r="F5465" s="185">
        <f t="shared" si="4763"/>
        <v>552348.8914411685</v>
      </c>
      <c r="G5465" s="185">
        <f t="shared" si="4763"/>
        <v>573464.61380906112</v>
      </c>
      <c r="H5465" s="185">
        <f t="shared" si="4763"/>
        <v>516604.89651995699</v>
      </c>
      <c r="I5465" s="185">
        <f t="shared" si="4763"/>
        <v>384757.67360273987</v>
      </c>
      <c r="J5465" s="185">
        <f t="shared" si="4763"/>
        <v>386933.74962625693</v>
      </c>
      <c r="K5465" s="185">
        <f t="shared" si="4763"/>
        <v>415070.74625060818</v>
      </c>
      <c r="L5465" s="185">
        <f t="shared" si="4763"/>
        <v>408820.55174353888</v>
      </c>
      <c r="M5465" s="185">
        <f t="shared" si="4763"/>
        <v>522836.55545612756</v>
      </c>
      <c r="N5465" s="185">
        <f t="shared" si="4763"/>
        <v>652533.65214908589</v>
      </c>
      <c r="O5465" s="185">
        <f t="shared" si="4763"/>
        <v>832365.76100907021</v>
      </c>
      <c r="P5465" s="206">
        <v>2023</v>
      </c>
      <c r="Q5465" s="61">
        <f t="shared" si="4730"/>
        <v>0</v>
      </c>
      <c r="R5465" s="61">
        <f t="shared" si="4730"/>
        <v>610.00193116474043</v>
      </c>
      <c r="S5465" s="61">
        <f t="shared" si="4730"/>
        <v>552.34889144116846</v>
      </c>
      <c r="T5465" s="61">
        <f t="shared" si="4730"/>
        <v>573.46461380906112</v>
      </c>
      <c r="U5465" s="61">
        <f t="shared" si="4730"/>
        <v>516.60489651995704</v>
      </c>
      <c r="V5465" s="61">
        <f t="shared" si="4730"/>
        <v>384.75767360273989</v>
      </c>
      <c r="W5465" s="61">
        <f t="shared" si="4730"/>
        <v>386.93374962625694</v>
      </c>
      <c r="X5465" s="61">
        <f t="shared" si="4730"/>
        <v>415.07074625060818</v>
      </c>
      <c r="Y5465" s="61">
        <f t="shared" si="4730"/>
        <v>408.82055174353889</v>
      </c>
      <c r="Z5465" s="61">
        <f t="shared" si="4730"/>
        <v>522.8365554561276</v>
      </c>
      <c r="AA5465" s="61">
        <f t="shared" si="4730"/>
        <v>652.53365214908592</v>
      </c>
      <c r="AB5465" s="61">
        <f t="shared" si="4730"/>
        <v>832.36576100907018</v>
      </c>
    </row>
    <row r="5466" spans="1:28" ht="48.75" hidden="1" customHeight="1" thickBot="1" x14ac:dyDescent="0.3">
      <c r="A5466" s="202" t="s">
        <v>36</v>
      </c>
      <c r="B5466" s="344" t="s">
        <v>37</v>
      </c>
      <c r="C5466" s="345"/>
      <c r="D5466" s="184">
        <f>ROUND(D5465*0.9,2)</f>
        <v>0</v>
      </c>
      <c r="E5466" s="185">
        <f t="shared" ref="E5466:O5466" si="4764">ROUND(E5465*0.9,2)</f>
        <v>549001.74</v>
      </c>
      <c r="F5466" s="185">
        <f t="shared" si="4764"/>
        <v>497114</v>
      </c>
      <c r="G5466" s="185">
        <f t="shared" si="4764"/>
        <v>516118.15</v>
      </c>
      <c r="H5466" s="185">
        <f t="shared" si="4764"/>
        <v>464944.41</v>
      </c>
      <c r="I5466" s="185">
        <f t="shared" si="4764"/>
        <v>346281.91</v>
      </c>
      <c r="J5466" s="185">
        <f t="shared" si="4764"/>
        <v>348240.37</v>
      </c>
      <c r="K5466" s="185">
        <f t="shared" si="4764"/>
        <v>373563.67</v>
      </c>
      <c r="L5466" s="185">
        <f t="shared" si="4764"/>
        <v>367938.5</v>
      </c>
      <c r="M5466" s="185">
        <f t="shared" si="4764"/>
        <v>470552.9</v>
      </c>
      <c r="N5466" s="185">
        <f t="shared" si="4764"/>
        <v>587280.29</v>
      </c>
      <c r="O5466" s="185">
        <f t="shared" si="4764"/>
        <v>749129.18</v>
      </c>
      <c r="P5466" s="206">
        <v>2023</v>
      </c>
      <c r="Q5466" s="61">
        <f t="shared" si="4730"/>
        <v>0</v>
      </c>
      <c r="R5466" s="61">
        <f t="shared" si="4730"/>
        <v>549.00174000000004</v>
      </c>
      <c r="S5466" s="61">
        <f t="shared" si="4730"/>
        <v>497.11399999999998</v>
      </c>
      <c r="T5466" s="61">
        <f t="shared" si="4730"/>
        <v>516.11815000000001</v>
      </c>
      <c r="U5466" s="61">
        <f t="shared" si="4730"/>
        <v>464.94440999999995</v>
      </c>
      <c r="V5466" s="61">
        <f t="shared" si="4730"/>
        <v>346.28190999999998</v>
      </c>
      <c r="W5466" s="61">
        <f t="shared" si="4730"/>
        <v>348.24036999999998</v>
      </c>
      <c r="X5466" s="61">
        <f t="shared" si="4730"/>
        <v>373.56367</v>
      </c>
      <c r="Y5466" s="61">
        <f t="shared" si="4730"/>
        <v>367.93849999999998</v>
      </c>
      <c r="Z5466" s="61">
        <f t="shared" si="4730"/>
        <v>470.55290000000002</v>
      </c>
      <c r="AA5466" s="61">
        <f t="shared" si="4730"/>
        <v>587.28029000000004</v>
      </c>
      <c r="AB5466" s="61">
        <f t="shared" si="4730"/>
        <v>749.12918000000002</v>
      </c>
    </row>
    <row r="5467" spans="1:28" ht="20.25" hidden="1" customHeight="1" thickBot="1" x14ac:dyDescent="0.35">
      <c r="A5467" s="346" t="str">
        <f>A5456</f>
        <v>Объект 56:</v>
      </c>
      <c r="B5467" s="347"/>
      <c r="C5467" s="43"/>
      <c r="D5467" s="348" t="str">
        <f t="shared" ref="D5467" si="4765">D5456</f>
        <v>яч.№7 КЛ 10 кВ №7, Яч.№10 Горицы, Яч.№6 ЛТЗ, Яч.№8 с-з Добровский</v>
      </c>
      <c r="E5467" s="349"/>
      <c r="F5467" s="349"/>
      <c r="G5467" s="349"/>
      <c r="H5467" s="349"/>
      <c r="I5467" s="349"/>
      <c r="J5467" s="349"/>
      <c r="K5467" s="349"/>
      <c r="L5467" s="349"/>
      <c r="M5467" s="349"/>
      <c r="N5467" s="349"/>
      <c r="O5467" s="350"/>
      <c r="P5467" s="208">
        <v>2024</v>
      </c>
      <c r="Q5467" s="61" t="e">
        <f t="shared" si="4730"/>
        <v>#VALUE!</v>
      </c>
      <c r="R5467" s="61">
        <f t="shared" si="4730"/>
        <v>0</v>
      </c>
      <c r="S5467" s="61">
        <f t="shared" si="4730"/>
        <v>0</v>
      </c>
      <c r="T5467" s="61">
        <f t="shared" si="4730"/>
        <v>0</v>
      </c>
      <c r="U5467" s="61">
        <f t="shared" si="4730"/>
        <v>0</v>
      </c>
      <c r="V5467" s="61">
        <f t="shared" si="4730"/>
        <v>0</v>
      </c>
      <c r="W5467" s="61">
        <f t="shared" si="4730"/>
        <v>0</v>
      </c>
      <c r="X5467" s="61">
        <f t="shared" si="4730"/>
        <v>0</v>
      </c>
      <c r="Y5467" s="61">
        <f t="shared" si="4730"/>
        <v>0</v>
      </c>
      <c r="Z5467" s="61">
        <f t="shared" si="4730"/>
        <v>0</v>
      </c>
      <c r="AA5467" s="61">
        <f t="shared" si="4730"/>
        <v>0</v>
      </c>
      <c r="AB5467" s="61">
        <f t="shared" si="4730"/>
        <v>0</v>
      </c>
    </row>
    <row r="5468" spans="1:28" ht="19.5" hidden="1" thickBot="1" x14ac:dyDescent="0.35">
      <c r="A5468" s="351" t="s">
        <v>295</v>
      </c>
      <c r="B5468" s="352"/>
      <c r="C5468" s="352"/>
      <c r="D5468" s="352"/>
      <c r="E5468" s="352"/>
      <c r="F5468" s="352"/>
      <c r="G5468" s="352"/>
      <c r="H5468" s="352"/>
      <c r="I5468" s="352"/>
      <c r="J5468" s="352"/>
      <c r="K5468" s="352"/>
      <c r="L5468" s="352"/>
      <c r="M5468" s="352"/>
      <c r="N5468" s="352"/>
      <c r="O5468" s="352"/>
      <c r="P5468" s="208">
        <v>2024</v>
      </c>
      <c r="Q5468" s="61">
        <f t="shared" ref="Q5468:AB5489" si="4766">D5468/1000</f>
        <v>0</v>
      </c>
      <c r="R5468" s="61">
        <f t="shared" si="4766"/>
        <v>0</v>
      </c>
      <c r="S5468" s="61">
        <f t="shared" si="4766"/>
        <v>0</v>
      </c>
      <c r="T5468" s="61">
        <f t="shared" si="4766"/>
        <v>0</v>
      </c>
      <c r="U5468" s="61">
        <f t="shared" si="4766"/>
        <v>0</v>
      </c>
      <c r="V5468" s="61">
        <f t="shared" si="4766"/>
        <v>0</v>
      </c>
      <c r="W5468" s="61">
        <f t="shared" si="4766"/>
        <v>0</v>
      </c>
      <c r="X5468" s="61">
        <f t="shared" si="4766"/>
        <v>0</v>
      </c>
      <c r="Y5468" s="61">
        <f t="shared" si="4766"/>
        <v>0</v>
      </c>
      <c r="Z5468" s="61">
        <f t="shared" si="4766"/>
        <v>0</v>
      </c>
      <c r="AA5468" s="61">
        <f t="shared" si="4766"/>
        <v>0</v>
      </c>
      <c r="AB5468" s="61">
        <f t="shared" si="4766"/>
        <v>0</v>
      </c>
    </row>
    <row r="5469" spans="1:28" s="41" customFormat="1" ht="29.25" hidden="1" customHeight="1" thickBot="1" x14ac:dyDescent="0.35">
      <c r="A5469" s="202" t="s">
        <v>11</v>
      </c>
      <c r="B5469" s="344" t="s">
        <v>293</v>
      </c>
      <c r="C5469" s="345"/>
      <c r="D5469" s="183">
        <f>D5458</f>
        <v>1890577</v>
      </c>
      <c r="E5469" s="183">
        <f t="shared" ref="E5469:O5470" si="4767">E5458</f>
        <v>1726533</v>
      </c>
      <c r="F5469" s="183">
        <f t="shared" si="4767"/>
        <v>1563345</v>
      </c>
      <c r="G5469" s="183">
        <f t="shared" si="4767"/>
        <v>1623117</v>
      </c>
      <c r="H5469" s="183">
        <f t="shared" si="4767"/>
        <v>1462179</v>
      </c>
      <c r="I5469" s="183">
        <f t="shared" si="4767"/>
        <v>1089010</v>
      </c>
      <c r="J5469" s="183">
        <f t="shared" si="4767"/>
        <v>1095166</v>
      </c>
      <c r="K5469" s="183">
        <f t="shared" si="4767"/>
        <v>1174798</v>
      </c>
      <c r="L5469" s="183">
        <f t="shared" si="4767"/>
        <v>1157112</v>
      </c>
      <c r="M5469" s="183">
        <f t="shared" si="4767"/>
        <v>1479824</v>
      </c>
      <c r="N5469" s="183">
        <f t="shared" si="4767"/>
        <v>1846908</v>
      </c>
      <c r="O5469" s="183">
        <f t="shared" si="4767"/>
        <v>2355900</v>
      </c>
      <c r="P5469" s="208">
        <v>2024</v>
      </c>
      <c r="Q5469" s="61">
        <f t="shared" si="4766"/>
        <v>1890.577</v>
      </c>
      <c r="R5469" s="61">
        <f t="shared" si="4766"/>
        <v>1726.5329999999999</v>
      </c>
      <c r="S5469" s="61">
        <f t="shared" si="4766"/>
        <v>1563.345</v>
      </c>
      <c r="T5469" s="61">
        <f t="shared" si="4766"/>
        <v>1623.117</v>
      </c>
      <c r="U5469" s="61">
        <f t="shared" si="4766"/>
        <v>1462.1790000000001</v>
      </c>
      <c r="V5469" s="61">
        <f t="shared" si="4766"/>
        <v>1089.01</v>
      </c>
      <c r="W5469" s="61">
        <f t="shared" si="4766"/>
        <v>1095.1659999999999</v>
      </c>
      <c r="X5469" s="61">
        <f t="shared" si="4766"/>
        <v>1174.798</v>
      </c>
      <c r="Y5469" s="61">
        <f t="shared" si="4766"/>
        <v>1157.1120000000001</v>
      </c>
      <c r="Z5469" s="61">
        <f t="shared" si="4766"/>
        <v>1479.8240000000001</v>
      </c>
      <c r="AA5469" s="61">
        <f t="shared" si="4766"/>
        <v>1846.9079999999999</v>
      </c>
      <c r="AB5469" s="61">
        <f t="shared" si="4766"/>
        <v>2355.9</v>
      </c>
    </row>
    <row r="5470" spans="1:28" ht="19.5" hidden="1" thickBot="1" x14ac:dyDescent="0.35">
      <c r="A5470" s="202" t="s">
        <v>12</v>
      </c>
      <c r="B5470" s="353" t="s">
        <v>291</v>
      </c>
      <c r="C5470" s="354"/>
      <c r="D5470" s="183">
        <f>D5459</f>
        <v>1172399</v>
      </c>
      <c r="E5470" s="183">
        <f t="shared" si="4767"/>
        <v>1161110</v>
      </c>
      <c r="F5470" s="183">
        <f t="shared" si="4767"/>
        <v>956326</v>
      </c>
      <c r="G5470" s="183">
        <f t="shared" si="4767"/>
        <v>960223</v>
      </c>
      <c r="H5470" s="183">
        <f t="shared" si="4767"/>
        <v>1003001</v>
      </c>
      <c r="I5470" s="183">
        <f t="shared" si="4767"/>
        <v>794931</v>
      </c>
      <c r="J5470" s="183">
        <f t="shared" si="4767"/>
        <v>780919</v>
      </c>
      <c r="K5470" s="183">
        <f t="shared" si="4767"/>
        <v>849381</v>
      </c>
      <c r="L5470" s="183">
        <f t="shared" si="4767"/>
        <v>787144</v>
      </c>
      <c r="M5470" s="183">
        <f t="shared" si="4767"/>
        <v>829900</v>
      </c>
      <c r="N5470" s="183">
        <f t="shared" si="4767"/>
        <v>1001544</v>
      </c>
      <c r="O5470" s="183">
        <f t="shared" si="4767"/>
        <v>1312786</v>
      </c>
      <c r="P5470" s="208">
        <v>2024</v>
      </c>
      <c r="Q5470" s="61">
        <f t="shared" si="4766"/>
        <v>1172.3989999999999</v>
      </c>
      <c r="R5470" s="61">
        <f t="shared" si="4766"/>
        <v>1161.1099999999999</v>
      </c>
      <c r="S5470" s="61">
        <f t="shared" si="4766"/>
        <v>956.32600000000002</v>
      </c>
      <c r="T5470" s="61">
        <f t="shared" si="4766"/>
        <v>960.22299999999996</v>
      </c>
      <c r="U5470" s="61">
        <f t="shared" si="4766"/>
        <v>1003.001</v>
      </c>
      <c r="V5470" s="61">
        <f t="shared" si="4766"/>
        <v>794.93100000000004</v>
      </c>
      <c r="W5470" s="61">
        <f t="shared" si="4766"/>
        <v>780.91899999999998</v>
      </c>
      <c r="X5470" s="61">
        <f t="shared" si="4766"/>
        <v>849.38099999999997</v>
      </c>
      <c r="Y5470" s="61">
        <f t="shared" si="4766"/>
        <v>787.14400000000001</v>
      </c>
      <c r="Z5470" s="61">
        <f t="shared" si="4766"/>
        <v>829.9</v>
      </c>
      <c r="AA5470" s="61">
        <f t="shared" si="4766"/>
        <v>1001.544</v>
      </c>
      <c r="AB5470" s="61">
        <f t="shared" si="4766"/>
        <v>1312.7860000000001</v>
      </c>
    </row>
    <row r="5471" spans="1:28" ht="33" hidden="1" customHeight="1" thickBot="1" x14ac:dyDescent="0.35">
      <c r="A5471" s="202" t="s">
        <v>13</v>
      </c>
      <c r="B5471" s="344" t="s">
        <v>292</v>
      </c>
      <c r="C5471" s="345"/>
      <c r="D5471" s="188">
        <f>D5469-D5470</f>
        <v>718178</v>
      </c>
      <c r="E5471" s="188">
        <f t="shared" ref="E5471:O5471" si="4768">E5469-E5470</f>
        <v>565423</v>
      </c>
      <c r="F5471" s="188">
        <f t="shared" si="4768"/>
        <v>607019</v>
      </c>
      <c r="G5471" s="188">
        <f t="shared" si="4768"/>
        <v>662894</v>
      </c>
      <c r="H5471" s="188">
        <f t="shared" si="4768"/>
        <v>459178</v>
      </c>
      <c r="I5471" s="188">
        <f t="shared" si="4768"/>
        <v>294079</v>
      </c>
      <c r="J5471" s="188">
        <f t="shared" si="4768"/>
        <v>314247</v>
      </c>
      <c r="K5471" s="188">
        <f t="shared" si="4768"/>
        <v>325417</v>
      </c>
      <c r="L5471" s="188">
        <f t="shared" si="4768"/>
        <v>369968</v>
      </c>
      <c r="M5471" s="188">
        <f t="shared" si="4768"/>
        <v>649924</v>
      </c>
      <c r="N5471" s="188">
        <f t="shared" si="4768"/>
        <v>845364</v>
      </c>
      <c r="O5471" s="188">
        <f t="shared" si="4768"/>
        <v>1043114</v>
      </c>
      <c r="P5471" s="208">
        <v>2024</v>
      </c>
      <c r="Q5471" s="61">
        <f t="shared" si="4766"/>
        <v>718.178</v>
      </c>
      <c r="R5471" s="61">
        <f t="shared" si="4766"/>
        <v>565.423</v>
      </c>
      <c r="S5471" s="61">
        <f t="shared" si="4766"/>
        <v>607.01900000000001</v>
      </c>
      <c r="T5471" s="61">
        <f t="shared" si="4766"/>
        <v>662.89400000000001</v>
      </c>
      <c r="U5471" s="61">
        <f t="shared" si="4766"/>
        <v>459.178</v>
      </c>
      <c r="V5471" s="61">
        <f t="shared" si="4766"/>
        <v>294.07900000000001</v>
      </c>
      <c r="W5471" s="61">
        <f t="shared" si="4766"/>
        <v>314.24700000000001</v>
      </c>
      <c r="X5471" s="61">
        <f t="shared" si="4766"/>
        <v>325.41699999999997</v>
      </c>
      <c r="Y5471" s="61">
        <f t="shared" si="4766"/>
        <v>369.96800000000002</v>
      </c>
      <c r="Z5471" s="61">
        <f t="shared" si="4766"/>
        <v>649.92399999999998</v>
      </c>
      <c r="AA5471" s="61">
        <f t="shared" si="4766"/>
        <v>845.36400000000003</v>
      </c>
      <c r="AB5471" s="61">
        <f t="shared" si="4766"/>
        <v>1043.114</v>
      </c>
    </row>
    <row r="5472" spans="1:28" ht="36" hidden="1" customHeight="1" thickBot="1" x14ac:dyDescent="0.35">
      <c r="A5472" s="202" t="s">
        <v>14</v>
      </c>
      <c r="B5472" s="344" t="s">
        <v>27</v>
      </c>
      <c r="C5472" s="345"/>
      <c r="D5472" s="189">
        <f>D5471/D5469</f>
        <v>0.37987238816509455</v>
      </c>
      <c r="E5472" s="189">
        <f t="shared" ref="E5472:O5472" si="4769">E5471/E5469</f>
        <v>0.32749040997189166</v>
      </c>
      <c r="F5472" s="189">
        <f t="shared" si="4769"/>
        <v>0.38828217699867912</v>
      </c>
      <c r="G5472" s="189">
        <f t="shared" si="4769"/>
        <v>0.40840801987780301</v>
      </c>
      <c r="H5472" s="189">
        <f t="shared" si="4769"/>
        <v>0.31403679029722081</v>
      </c>
      <c r="I5472" s="189">
        <f t="shared" si="4769"/>
        <v>0.27004251567937854</v>
      </c>
      <c r="J5472" s="189">
        <f t="shared" si="4769"/>
        <v>0.28694006205451961</v>
      </c>
      <c r="K5472" s="189">
        <f t="shared" si="4769"/>
        <v>0.27699825842400139</v>
      </c>
      <c r="L5472" s="189">
        <f t="shared" si="4769"/>
        <v>0.31973395833765444</v>
      </c>
      <c r="M5472" s="189">
        <f t="shared" si="4769"/>
        <v>0.43919006584566811</v>
      </c>
      <c r="N5472" s="189">
        <f t="shared" si="4769"/>
        <v>0.45771852198376961</v>
      </c>
      <c r="O5472" s="189">
        <f t="shared" si="4769"/>
        <v>0.44276667091132899</v>
      </c>
      <c r="P5472" s="208">
        <v>2024</v>
      </c>
      <c r="Q5472" s="61">
        <f t="shared" si="4766"/>
        <v>3.7987238816509453E-4</v>
      </c>
      <c r="R5472" s="61">
        <f t="shared" si="4766"/>
        <v>3.2749040997189166E-4</v>
      </c>
      <c r="S5472" s="61">
        <f t="shared" si="4766"/>
        <v>3.8828217699867911E-4</v>
      </c>
      <c r="T5472" s="61">
        <f t="shared" si="4766"/>
        <v>4.0840801987780299E-4</v>
      </c>
      <c r="U5472" s="61">
        <f t="shared" si="4766"/>
        <v>3.140367902972208E-4</v>
      </c>
      <c r="V5472" s="61">
        <f t="shared" si="4766"/>
        <v>2.7004251567937855E-4</v>
      </c>
      <c r="W5472" s="61">
        <f t="shared" si="4766"/>
        <v>2.8694006205451963E-4</v>
      </c>
      <c r="X5472" s="61">
        <f t="shared" si="4766"/>
        <v>2.7699825842400136E-4</v>
      </c>
      <c r="Y5472" s="61">
        <f t="shared" si="4766"/>
        <v>3.1973395833765446E-4</v>
      </c>
      <c r="Z5472" s="61">
        <f t="shared" si="4766"/>
        <v>4.3919006584566811E-4</v>
      </c>
      <c r="AA5472" s="61">
        <f t="shared" si="4766"/>
        <v>4.577185219837696E-4</v>
      </c>
      <c r="AB5472" s="61">
        <f t="shared" si="4766"/>
        <v>4.4276667091132897E-4</v>
      </c>
    </row>
    <row r="5473" spans="1:28" ht="81.75" hidden="1" customHeight="1" thickBot="1" x14ac:dyDescent="0.35">
      <c r="A5473" s="202" t="s">
        <v>28</v>
      </c>
      <c r="B5473" s="344" t="s">
        <v>29</v>
      </c>
      <c r="C5473" s="345"/>
      <c r="D5473" s="187">
        <f t="shared" ref="D5473:O5473" si="4770">D5374</f>
        <v>3.8692712723611922</v>
      </c>
      <c r="E5473" s="187">
        <f t="shared" si="4770"/>
        <v>3.8692712723611922</v>
      </c>
      <c r="F5473" s="187">
        <f t="shared" si="4770"/>
        <v>3.8692712723611922</v>
      </c>
      <c r="G5473" s="187">
        <f t="shared" si="4770"/>
        <v>3.8692712723611922</v>
      </c>
      <c r="H5473" s="187">
        <f t="shared" si="4770"/>
        <v>3.8692712723611922</v>
      </c>
      <c r="I5473" s="187">
        <f t="shared" si="4770"/>
        <v>3.8692712723611922</v>
      </c>
      <c r="J5473" s="187">
        <f t="shared" si="4770"/>
        <v>3.8692712723611922</v>
      </c>
      <c r="K5473" s="187">
        <f t="shared" si="4770"/>
        <v>3.8692712723611922</v>
      </c>
      <c r="L5473" s="187">
        <f t="shared" si="4770"/>
        <v>3.8692712723611922</v>
      </c>
      <c r="M5473" s="187">
        <f t="shared" si="4770"/>
        <v>3.8692712723611922</v>
      </c>
      <c r="N5473" s="187">
        <f t="shared" si="4770"/>
        <v>3.8692712723611922</v>
      </c>
      <c r="O5473" s="187">
        <f t="shared" si="4770"/>
        <v>3.8692712723611922</v>
      </c>
      <c r="P5473" s="208">
        <v>2024</v>
      </c>
      <c r="Q5473" s="61">
        <f t="shared" si="4766"/>
        <v>3.8692712723611923E-3</v>
      </c>
      <c r="R5473" s="61">
        <f t="shared" si="4766"/>
        <v>3.8692712723611923E-3</v>
      </c>
      <c r="S5473" s="61">
        <f t="shared" si="4766"/>
        <v>3.8692712723611923E-3</v>
      </c>
      <c r="T5473" s="61">
        <f t="shared" si="4766"/>
        <v>3.8692712723611923E-3</v>
      </c>
      <c r="U5473" s="61">
        <f t="shared" si="4766"/>
        <v>3.8692712723611923E-3</v>
      </c>
      <c r="V5473" s="61">
        <f t="shared" si="4766"/>
        <v>3.8692712723611923E-3</v>
      </c>
      <c r="W5473" s="61">
        <f t="shared" si="4766"/>
        <v>3.8692712723611923E-3</v>
      </c>
      <c r="X5473" s="61">
        <f t="shared" si="4766"/>
        <v>3.8692712723611923E-3</v>
      </c>
      <c r="Y5473" s="61">
        <f t="shared" si="4766"/>
        <v>3.8692712723611923E-3</v>
      </c>
      <c r="Z5473" s="61">
        <f t="shared" si="4766"/>
        <v>3.8692712723611923E-3</v>
      </c>
      <c r="AA5473" s="61">
        <f t="shared" si="4766"/>
        <v>3.8692712723611923E-3</v>
      </c>
      <c r="AB5473" s="61">
        <f t="shared" si="4766"/>
        <v>3.8692712723611923E-3</v>
      </c>
    </row>
    <row r="5474" spans="1:28" ht="51" hidden="1" customHeight="1" thickBot="1" x14ac:dyDescent="0.35">
      <c r="A5474" s="202" t="s">
        <v>30</v>
      </c>
      <c r="B5474" s="344" t="s">
        <v>31</v>
      </c>
      <c r="C5474" s="345"/>
      <c r="D5474" s="182">
        <f>D5472-9.530625061571%</f>
        <v>0.28456613754938453</v>
      </c>
      <c r="E5474" s="182">
        <f t="shared" ref="E5474:O5474" si="4771">E5472-9.530625061571%</f>
        <v>0.23218415935618167</v>
      </c>
      <c r="F5474" s="182">
        <f t="shared" si="4771"/>
        <v>0.2929759263829691</v>
      </c>
      <c r="G5474" s="182">
        <f t="shared" si="4771"/>
        <v>0.31310176926209299</v>
      </c>
      <c r="H5474" s="182">
        <f t="shared" si="4771"/>
        <v>0.21873053968151082</v>
      </c>
      <c r="I5474" s="182">
        <f t="shared" si="4771"/>
        <v>0.17473626506366854</v>
      </c>
      <c r="J5474" s="182">
        <f t="shared" si="4771"/>
        <v>0.19163381143880961</v>
      </c>
      <c r="K5474" s="182">
        <f t="shared" si="4771"/>
        <v>0.18169200780829139</v>
      </c>
      <c r="L5474" s="182">
        <f t="shared" si="4771"/>
        <v>0.22442770772194445</v>
      </c>
      <c r="M5474" s="182">
        <f t="shared" si="4771"/>
        <v>0.34388381522995815</v>
      </c>
      <c r="N5474" s="182">
        <f t="shared" si="4771"/>
        <v>0.36241227136805965</v>
      </c>
      <c r="O5474" s="182">
        <f t="shared" si="4771"/>
        <v>0.34746042029561897</v>
      </c>
      <c r="P5474" s="208">
        <v>2024</v>
      </c>
      <c r="Q5474" s="61">
        <f t="shared" si="4766"/>
        <v>2.8456613754938452E-4</v>
      </c>
      <c r="R5474" s="61">
        <f t="shared" si="4766"/>
        <v>2.3218415935618168E-4</v>
      </c>
      <c r="S5474" s="61">
        <f t="shared" si="4766"/>
        <v>2.9297592638296909E-4</v>
      </c>
      <c r="T5474" s="61">
        <f t="shared" si="4766"/>
        <v>3.1310176926209297E-4</v>
      </c>
      <c r="U5474" s="61">
        <f t="shared" si="4766"/>
        <v>2.1873053968151081E-4</v>
      </c>
      <c r="V5474" s="61">
        <f t="shared" si="4766"/>
        <v>1.7473626506366854E-4</v>
      </c>
      <c r="W5474" s="61">
        <f t="shared" si="4766"/>
        <v>1.9163381143880962E-4</v>
      </c>
      <c r="X5474" s="61">
        <f t="shared" si="4766"/>
        <v>1.816920078082914E-4</v>
      </c>
      <c r="Y5474" s="61">
        <f t="shared" si="4766"/>
        <v>2.2442770772194444E-4</v>
      </c>
      <c r="Z5474" s="61">
        <f t="shared" si="4766"/>
        <v>3.4388381522995815E-4</v>
      </c>
      <c r="AA5474" s="61">
        <f t="shared" si="4766"/>
        <v>3.6241227136805964E-4</v>
      </c>
      <c r="AB5474" s="61">
        <f t="shared" si="4766"/>
        <v>3.4746042029561896E-4</v>
      </c>
    </row>
    <row r="5475" spans="1:28" ht="83.25" hidden="1" customHeight="1" thickBot="1" x14ac:dyDescent="0.35">
      <c r="A5475" s="202" t="s">
        <v>32</v>
      </c>
      <c r="B5475" s="344" t="s">
        <v>33</v>
      </c>
      <c r="C5475" s="345"/>
      <c r="D5475" s="183">
        <f>ROUND(D5474*D5469,0)</f>
        <v>537994</v>
      </c>
      <c r="E5475" s="183">
        <f t="shared" ref="E5475:F5475" si="4772">ROUND(E5474*E5469,0)</f>
        <v>400874</v>
      </c>
      <c r="F5475" s="183">
        <f t="shared" si="4772"/>
        <v>458022</v>
      </c>
      <c r="G5475" s="183">
        <f>ROUND(G5474*G5469,0)</f>
        <v>508201</v>
      </c>
      <c r="H5475" s="183">
        <f t="shared" ref="H5475:O5475" si="4773">ROUND(H5474*H5469,0)</f>
        <v>319823</v>
      </c>
      <c r="I5475" s="183">
        <f t="shared" si="4773"/>
        <v>190290</v>
      </c>
      <c r="J5475" s="183">
        <f t="shared" si="4773"/>
        <v>209871</v>
      </c>
      <c r="K5475" s="183">
        <f t="shared" si="4773"/>
        <v>213451</v>
      </c>
      <c r="L5475" s="183">
        <f t="shared" si="4773"/>
        <v>259688</v>
      </c>
      <c r="M5475" s="183">
        <f t="shared" si="4773"/>
        <v>508888</v>
      </c>
      <c r="N5475" s="183">
        <f t="shared" si="4773"/>
        <v>669342</v>
      </c>
      <c r="O5475" s="183">
        <f t="shared" si="4773"/>
        <v>818582</v>
      </c>
      <c r="P5475" s="208">
        <v>2024</v>
      </c>
      <c r="Q5475" s="61">
        <f t="shared" si="4766"/>
        <v>537.99400000000003</v>
      </c>
      <c r="R5475" s="61">
        <f t="shared" si="4766"/>
        <v>400.87400000000002</v>
      </c>
      <c r="S5475" s="61">
        <f t="shared" si="4766"/>
        <v>458.02199999999999</v>
      </c>
      <c r="T5475" s="61">
        <f t="shared" si="4766"/>
        <v>508.20100000000002</v>
      </c>
      <c r="U5475" s="61">
        <f t="shared" si="4766"/>
        <v>319.82299999999998</v>
      </c>
      <c r="V5475" s="61">
        <f t="shared" si="4766"/>
        <v>190.29</v>
      </c>
      <c r="W5475" s="61">
        <f t="shared" si="4766"/>
        <v>209.87100000000001</v>
      </c>
      <c r="X5475" s="61">
        <f t="shared" si="4766"/>
        <v>213.45099999999999</v>
      </c>
      <c r="Y5475" s="61">
        <f t="shared" si="4766"/>
        <v>259.68799999999999</v>
      </c>
      <c r="Z5475" s="61">
        <f t="shared" si="4766"/>
        <v>508.88799999999998</v>
      </c>
      <c r="AA5475" s="61">
        <f t="shared" si="4766"/>
        <v>669.34199999999998</v>
      </c>
      <c r="AB5475" s="61">
        <f t="shared" si="4766"/>
        <v>818.58199999999999</v>
      </c>
    </row>
    <row r="5476" spans="1:28" ht="53.25" hidden="1" customHeight="1" thickBot="1" x14ac:dyDescent="0.35">
      <c r="A5476" s="202" t="s">
        <v>34</v>
      </c>
      <c r="B5476" s="344" t="s">
        <v>35</v>
      </c>
      <c r="C5476" s="345"/>
      <c r="D5476" s="184">
        <f>D5473*D5475</f>
        <v>2081644.7289026873</v>
      </c>
      <c r="E5476" s="185">
        <f t="shared" ref="E5476:O5476" si="4774">E5473*E5475</f>
        <v>1551090.2520365205</v>
      </c>
      <c r="F5476" s="185">
        <f t="shared" si="4774"/>
        <v>1772211.3667094179</v>
      </c>
      <c r="G5476" s="185">
        <f t="shared" si="4774"/>
        <v>1966367.5298852301</v>
      </c>
      <c r="H5476" s="185">
        <f t="shared" si="4774"/>
        <v>1237481.9461403736</v>
      </c>
      <c r="I5476" s="185">
        <f t="shared" si="4774"/>
        <v>736283.63041761122</v>
      </c>
      <c r="J5476" s="185">
        <f t="shared" si="4774"/>
        <v>812047.83120171574</v>
      </c>
      <c r="K5476" s="185">
        <f t="shared" si="4774"/>
        <v>825899.82235676888</v>
      </c>
      <c r="L5476" s="185">
        <f t="shared" si="4774"/>
        <v>1004803.3181769332</v>
      </c>
      <c r="M5476" s="185">
        <f t="shared" si="4774"/>
        <v>1969025.7192493423</v>
      </c>
      <c r="N5476" s="185">
        <f t="shared" si="4774"/>
        <v>2589865.7719847849</v>
      </c>
      <c r="O5476" s="186">
        <f t="shared" si="4774"/>
        <v>3167315.8166719694</v>
      </c>
      <c r="P5476" s="208">
        <v>2024</v>
      </c>
      <c r="Q5476" s="61">
        <f t="shared" si="4766"/>
        <v>2081.6447289026873</v>
      </c>
      <c r="R5476" s="61">
        <f t="shared" si="4766"/>
        <v>1551.0902520365205</v>
      </c>
      <c r="S5476" s="61">
        <f t="shared" si="4766"/>
        <v>1772.2113667094179</v>
      </c>
      <c r="T5476" s="61">
        <f t="shared" si="4766"/>
        <v>1966.3675298852302</v>
      </c>
      <c r="U5476" s="61">
        <f t="shared" si="4766"/>
        <v>1237.4819461403736</v>
      </c>
      <c r="V5476" s="61">
        <f t="shared" si="4766"/>
        <v>736.28363041761122</v>
      </c>
      <c r="W5476" s="61">
        <f t="shared" si="4766"/>
        <v>812.04783120171578</v>
      </c>
      <c r="X5476" s="61">
        <f t="shared" si="4766"/>
        <v>825.89982235676894</v>
      </c>
      <c r="Y5476" s="61">
        <f t="shared" si="4766"/>
        <v>1004.8033181769332</v>
      </c>
      <c r="Z5476" s="61">
        <f t="shared" si="4766"/>
        <v>1969.0257192493423</v>
      </c>
      <c r="AA5476" s="61">
        <f t="shared" si="4766"/>
        <v>2589.8657719847847</v>
      </c>
      <c r="AB5476" s="61">
        <f t="shared" si="4766"/>
        <v>3167.3158166719695</v>
      </c>
    </row>
    <row r="5477" spans="1:28" ht="48.75" hidden="1" customHeight="1" thickBot="1" x14ac:dyDescent="0.35">
      <c r="A5477" s="202" t="s">
        <v>36</v>
      </c>
      <c r="B5477" s="344" t="s">
        <v>37</v>
      </c>
      <c r="C5477" s="345"/>
      <c r="D5477" s="184">
        <f>ROUND(D5476*0.9,2)</f>
        <v>1873480.26</v>
      </c>
      <c r="E5477" s="185">
        <f t="shared" ref="E5477:O5477" si="4775">ROUND(E5476*0.9,2)</f>
        <v>1395981.23</v>
      </c>
      <c r="F5477" s="185">
        <f t="shared" si="4775"/>
        <v>1594990.23</v>
      </c>
      <c r="G5477" s="185">
        <f t="shared" si="4775"/>
        <v>1769730.78</v>
      </c>
      <c r="H5477" s="185">
        <f t="shared" si="4775"/>
        <v>1113733.75</v>
      </c>
      <c r="I5477" s="185">
        <f t="shared" si="4775"/>
        <v>662655.27</v>
      </c>
      <c r="J5477" s="185">
        <f t="shared" si="4775"/>
        <v>730843.05</v>
      </c>
      <c r="K5477" s="185">
        <f t="shared" si="4775"/>
        <v>743309.84</v>
      </c>
      <c r="L5477" s="185">
        <f t="shared" si="4775"/>
        <v>904322.99</v>
      </c>
      <c r="M5477" s="185">
        <f t="shared" si="4775"/>
        <v>1772123.15</v>
      </c>
      <c r="N5477" s="185">
        <f t="shared" si="4775"/>
        <v>2330879.19</v>
      </c>
      <c r="O5477" s="186">
        <f t="shared" si="4775"/>
        <v>2850584.24</v>
      </c>
      <c r="P5477" s="208">
        <v>2024</v>
      </c>
      <c r="Q5477" s="61">
        <f t="shared" si="4766"/>
        <v>1873.48026</v>
      </c>
      <c r="R5477" s="61">
        <f t="shared" si="4766"/>
        <v>1395.9812299999999</v>
      </c>
      <c r="S5477" s="61">
        <f t="shared" si="4766"/>
        <v>1594.9902299999999</v>
      </c>
      <c r="T5477" s="61">
        <f t="shared" si="4766"/>
        <v>1769.7307800000001</v>
      </c>
      <c r="U5477" s="61">
        <f t="shared" si="4766"/>
        <v>1113.7337500000001</v>
      </c>
      <c r="V5477" s="61">
        <f t="shared" si="4766"/>
        <v>662.65526999999997</v>
      </c>
      <c r="W5477" s="61">
        <f t="shared" si="4766"/>
        <v>730.84305000000006</v>
      </c>
      <c r="X5477" s="61">
        <f t="shared" si="4766"/>
        <v>743.30984000000001</v>
      </c>
      <c r="Y5477" s="61">
        <f t="shared" si="4766"/>
        <v>904.32299</v>
      </c>
      <c r="Z5477" s="61">
        <f t="shared" si="4766"/>
        <v>1772.1231499999999</v>
      </c>
      <c r="AA5477" s="61">
        <f t="shared" si="4766"/>
        <v>2330.8791900000001</v>
      </c>
      <c r="AB5477" s="61">
        <f t="shared" si="4766"/>
        <v>2850.5842400000001</v>
      </c>
    </row>
    <row r="5478" spans="1:28" ht="21" hidden="1" customHeight="1" thickBot="1" x14ac:dyDescent="0.3">
      <c r="A5478" s="346" t="str">
        <f>A5467</f>
        <v>Объект 56:</v>
      </c>
      <c r="B5478" s="347"/>
      <c r="C5478" s="43"/>
      <c r="D5478" s="348" t="str">
        <f>D5467</f>
        <v>яч.№7 КЛ 10 кВ №7, Яч.№10 Горицы, Яч.№6 ЛТЗ, Яч.№8 с-з Добровский</v>
      </c>
      <c r="E5478" s="349"/>
      <c r="F5478" s="349"/>
      <c r="G5478" s="349"/>
      <c r="H5478" s="349"/>
      <c r="I5478" s="349"/>
      <c r="J5478" s="349"/>
      <c r="K5478" s="349"/>
      <c r="L5478" s="349"/>
      <c r="M5478" s="349"/>
      <c r="N5478" s="349"/>
      <c r="O5478" s="350"/>
      <c r="P5478" s="209">
        <v>2025</v>
      </c>
      <c r="Q5478" s="61" t="e">
        <f t="shared" si="4766"/>
        <v>#VALUE!</v>
      </c>
      <c r="R5478" s="61">
        <f t="shared" si="4766"/>
        <v>0</v>
      </c>
      <c r="S5478" s="61">
        <f t="shared" si="4766"/>
        <v>0</v>
      </c>
      <c r="T5478" s="61">
        <f t="shared" si="4766"/>
        <v>0</v>
      </c>
      <c r="U5478" s="61">
        <f t="shared" si="4766"/>
        <v>0</v>
      </c>
      <c r="V5478" s="61">
        <f t="shared" si="4766"/>
        <v>0</v>
      </c>
      <c r="W5478" s="61">
        <f t="shared" si="4766"/>
        <v>0</v>
      </c>
      <c r="X5478" s="61">
        <f t="shared" si="4766"/>
        <v>0</v>
      </c>
      <c r="Y5478" s="61">
        <f t="shared" si="4766"/>
        <v>0</v>
      </c>
      <c r="Z5478" s="61">
        <f t="shared" si="4766"/>
        <v>0</v>
      </c>
      <c r="AA5478" s="61">
        <f t="shared" si="4766"/>
        <v>0</v>
      </c>
      <c r="AB5478" s="61">
        <f t="shared" si="4766"/>
        <v>0</v>
      </c>
    </row>
    <row r="5479" spans="1:28" ht="16.5" hidden="1" thickBot="1" x14ac:dyDescent="0.3">
      <c r="A5479" s="351" t="s">
        <v>296</v>
      </c>
      <c r="B5479" s="352"/>
      <c r="C5479" s="352"/>
      <c r="D5479" s="352"/>
      <c r="E5479" s="352"/>
      <c r="F5479" s="352"/>
      <c r="G5479" s="352"/>
      <c r="H5479" s="352"/>
      <c r="I5479" s="352"/>
      <c r="J5479" s="352"/>
      <c r="K5479" s="352"/>
      <c r="L5479" s="352"/>
      <c r="M5479" s="352"/>
      <c r="N5479" s="352"/>
      <c r="O5479" s="352"/>
      <c r="P5479" s="209">
        <v>2025</v>
      </c>
      <c r="Q5479" s="61">
        <f t="shared" si="4766"/>
        <v>0</v>
      </c>
      <c r="R5479" s="61">
        <f t="shared" si="4766"/>
        <v>0</v>
      </c>
      <c r="S5479" s="61">
        <f t="shared" si="4766"/>
        <v>0</v>
      </c>
      <c r="T5479" s="61">
        <f t="shared" si="4766"/>
        <v>0</v>
      </c>
      <c r="U5479" s="61">
        <f t="shared" si="4766"/>
        <v>0</v>
      </c>
      <c r="V5479" s="61">
        <f t="shared" si="4766"/>
        <v>0</v>
      </c>
      <c r="W5479" s="61">
        <f t="shared" si="4766"/>
        <v>0</v>
      </c>
      <c r="X5479" s="61">
        <f t="shared" si="4766"/>
        <v>0</v>
      </c>
      <c r="Y5479" s="61">
        <f t="shared" si="4766"/>
        <v>0</v>
      </c>
      <c r="Z5479" s="61">
        <f t="shared" si="4766"/>
        <v>0</v>
      </c>
      <c r="AA5479" s="61">
        <f t="shared" si="4766"/>
        <v>0</v>
      </c>
      <c r="AB5479" s="61">
        <f t="shared" si="4766"/>
        <v>0</v>
      </c>
    </row>
    <row r="5480" spans="1:28" s="41" customFormat="1" ht="29.25" hidden="1" customHeight="1" thickBot="1" x14ac:dyDescent="0.3">
      <c r="A5480" s="202" t="s">
        <v>11</v>
      </c>
      <c r="B5480" s="344" t="s">
        <v>293</v>
      </c>
      <c r="C5480" s="345"/>
      <c r="D5480" s="179">
        <f>D5469</f>
        <v>1890577</v>
      </c>
      <c r="E5480" s="179">
        <f t="shared" ref="E5480:O5481" si="4776">E5469</f>
        <v>1726533</v>
      </c>
      <c r="F5480" s="179">
        <f t="shared" si="4776"/>
        <v>1563345</v>
      </c>
      <c r="G5480" s="179">
        <f t="shared" si="4776"/>
        <v>1623117</v>
      </c>
      <c r="H5480" s="179">
        <f t="shared" si="4776"/>
        <v>1462179</v>
      </c>
      <c r="I5480" s="179">
        <f t="shared" si="4776"/>
        <v>1089010</v>
      </c>
      <c r="J5480" s="179">
        <f t="shared" si="4776"/>
        <v>1095166</v>
      </c>
      <c r="K5480" s="179">
        <f t="shared" si="4776"/>
        <v>1174798</v>
      </c>
      <c r="L5480" s="179">
        <f t="shared" si="4776"/>
        <v>1157112</v>
      </c>
      <c r="M5480" s="179">
        <f t="shared" si="4776"/>
        <v>1479824</v>
      </c>
      <c r="N5480" s="179">
        <f t="shared" si="4776"/>
        <v>1846908</v>
      </c>
      <c r="O5480" s="179">
        <f t="shared" si="4776"/>
        <v>2355900</v>
      </c>
      <c r="P5480" s="209">
        <v>2025</v>
      </c>
      <c r="Q5480" s="61">
        <f t="shared" si="4766"/>
        <v>1890.577</v>
      </c>
      <c r="R5480" s="61">
        <f t="shared" si="4766"/>
        <v>1726.5329999999999</v>
      </c>
      <c r="S5480" s="61">
        <f t="shared" si="4766"/>
        <v>1563.345</v>
      </c>
      <c r="T5480" s="61">
        <f t="shared" si="4766"/>
        <v>1623.117</v>
      </c>
      <c r="U5480" s="61">
        <f t="shared" si="4766"/>
        <v>1462.1790000000001</v>
      </c>
      <c r="V5480" s="61">
        <f t="shared" si="4766"/>
        <v>1089.01</v>
      </c>
      <c r="W5480" s="61">
        <f t="shared" si="4766"/>
        <v>1095.1659999999999</v>
      </c>
      <c r="X5480" s="61">
        <f t="shared" si="4766"/>
        <v>1174.798</v>
      </c>
      <c r="Y5480" s="61">
        <f t="shared" si="4766"/>
        <v>1157.1120000000001</v>
      </c>
      <c r="Z5480" s="61">
        <f t="shared" si="4766"/>
        <v>1479.8240000000001</v>
      </c>
      <c r="AA5480" s="61">
        <f t="shared" si="4766"/>
        <v>1846.9079999999999</v>
      </c>
      <c r="AB5480" s="61">
        <f t="shared" si="4766"/>
        <v>2355.9</v>
      </c>
    </row>
    <row r="5481" spans="1:28" ht="16.5" hidden="1" thickBot="1" x14ac:dyDescent="0.3">
      <c r="A5481" s="202" t="s">
        <v>12</v>
      </c>
      <c r="B5481" s="353" t="s">
        <v>291</v>
      </c>
      <c r="C5481" s="354"/>
      <c r="D5481" s="179">
        <f>D5470</f>
        <v>1172399</v>
      </c>
      <c r="E5481" s="179">
        <f t="shared" si="4776"/>
        <v>1161110</v>
      </c>
      <c r="F5481" s="179">
        <f t="shared" si="4776"/>
        <v>956326</v>
      </c>
      <c r="G5481" s="179">
        <f t="shared" si="4776"/>
        <v>960223</v>
      </c>
      <c r="H5481" s="179">
        <f t="shared" si="4776"/>
        <v>1003001</v>
      </c>
      <c r="I5481" s="179">
        <f t="shared" si="4776"/>
        <v>794931</v>
      </c>
      <c r="J5481" s="179">
        <f t="shared" si="4776"/>
        <v>780919</v>
      </c>
      <c r="K5481" s="179">
        <f t="shared" si="4776"/>
        <v>849381</v>
      </c>
      <c r="L5481" s="179">
        <f t="shared" si="4776"/>
        <v>787144</v>
      </c>
      <c r="M5481" s="179">
        <f t="shared" si="4776"/>
        <v>829900</v>
      </c>
      <c r="N5481" s="179">
        <f t="shared" si="4776"/>
        <v>1001544</v>
      </c>
      <c r="O5481" s="179">
        <f t="shared" si="4776"/>
        <v>1312786</v>
      </c>
      <c r="P5481" s="209">
        <v>2025</v>
      </c>
      <c r="Q5481" s="61">
        <f t="shared" si="4766"/>
        <v>1172.3989999999999</v>
      </c>
      <c r="R5481" s="61">
        <f t="shared" si="4766"/>
        <v>1161.1099999999999</v>
      </c>
      <c r="S5481" s="61">
        <f t="shared" si="4766"/>
        <v>956.32600000000002</v>
      </c>
      <c r="T5481" s="61">
        <f t="shared" si="4766"/>
        <v>960.22299999999996</v>
      </c>
      <c r="U5481" s="61">
        <f t="shared" si="4766"/>
        <v>1003.001</v>
      </c>
      <c r="V5481" s="61">
        <f t="shared" si="4766"/>
        <v>794.93100000000004</v>
      </c>
      <c r="W5481" s="61">
        <f t="shared" si="4766"/>
        <v>780.91899999999998</v>
      </c>
      <c r="X5481" s="61">
        <f t="shared" si="4766"/>
        <v>849.38099999999997</v>
      </c>
      <c r="Y5481" s="61">
        <f t="shared" si="4766"/>
        <v>787.14400000000001</v>
      </c>
      <c r="Z5481" s="61">
        <f t="shared" si="4766"/>
        <v>829.9</v>
      </c>
      <c r="AA5481" s="61">
        <f t="shared" si="4766"/>
        <v>1001.544</v>
      </c>
      <c r="AB5481" s="61">
        <f t="shared" si="4766"/>
        <v>1312.7860000000001</v>
      </c>
    </row>
    <row r="5482" spans="1:28" ht="33" hidden="1" customHeight="1" thickBot="1" x14ac:dyDescent="0.3">
      <c r="A5482" s="202" t="s">
        <v>13</v>
      </c>
      <c r="B5482" s="344" t="s">
        <v>292</v>
      </c>
      <c r="C5482" s="345"/>
      <c r="D5482" s="180">
        <f>D5480-D5481</f>
        <v>718178</v>
      </c>
      <c r="E5482" s="180">
        <f t="shared" ref="E5482:O5482" si="4777">E5480-E5481</f>
        <v>565423</v>
      </c>
      <c r="F5482" s="180">
        <f t="shared" si="4777"/>
        <v>607019</v>
      </c>
      <c r="G5482" s="180">
        <f t="shared" si="4777"/>
        <v>662894</v>
      </c>
      <c r="H5482" s="180">
        <f t="shared" si="4777"/>
        <v>459178</v>
      </c>
      <c r="I5482" s="180">
        <f t="shared" si="4777"/>
        <v>294079</v>
      </c>
      <c r="J5482" s="180">
        <f t="shared" si="4777"/>
        <v>314247</v>
      </c>
      <c r="K5482" s="180">
        <f t="shared" si="4777"/>
        <v>325417</v>
      </c>
      <c r="L5482" s="180">
        <f t="shared" si="4777"/>
        <v>369968</v>
      </c>
      <c r="M5482" s="180">
        <f t="shared" si="4777"/>
        <v>649924</v>
      </c>
      <c r="N5482" s="180">
        <f t="shared" si="4777"/>
        <v>845364</v>
      </c>
      <c r="O5482" s="180">
        <f t="shared" si="4777"/>
        <v>1043114</v>
      </c>
      <c r="P5482" s="209">
        <v>2025</v>
      </c>
      <c r="Q5482" s="61">
        <f t="shared" si="4766"/>
        <v>718.178</v>
      </c>
      <c r="R5482" s="61">
        <f t="shared" si="4766"/>
        <v>565.423</v>
      </c>
      <c r="S5482" s="61">
        <f t="shared" si="4766"/>
        <v>607.01900000000001</v>
      </c>
      <c r="T5482" s="61">
        <f t="shared" si="4766"/>
        <v>662.89400000000001</v>
      </c>
      <c r="U5482" s="61">
        <f t="shared" si="4766"/>
        <v>459.178</v>
      </c>
      <c r="V5482" s="61">
        <f t="shared" si="4766"/>
        <v>294.07900000000001</v>
      </c>
      <c r="W5482" s="61">
        <f t="shared" si="4766"/>
        <v>314.24700000000001</v>
      </c>
      <c r="X5482" s="61">
        <f t="shared" si="4766"/>
        <v>325.41699999999997</v>
      </c>
      <c r="Y5482" s="61">
        <f t="shared" si="4766"/>
        <v>369.96800000000002</v>
      </c>
      <c r="Z5482" s="61">
        <f t="shared" si="4766"/>
        <v>649.92399999999998</v>
      </c>
      <c r="AA5482" s="61">
        <f t="shared" si="4766"/>
        <v>845.36400000000003</v>
      </c>
      <c r="AB5482" s="61">
        <f t="shared" si="4766"/>
        <v>1043.114</v>
      </c>
    </row>
    <row r="5483" spans="1:28" ht="36" hidden="1" customHeight="1" thickBot="1" x14ac:dyDescent="0.3">
      <c r="A5483" s="202" t="s">
        <v>14</v>
      </c>
      <c r="B5483" s="344" t="s">
        <v>27</v>
      </c>
      <c r="C5483" s="345"/>
      <c r="D5483" s="181">
        <f>D5482/D5480</f>
        <v>0.37987238816509455</v>
      </c>
      <c r="E5483" s="181">
        <f t="shared" ref="E5483:O5483" si="4778">E5482/E5480</f>
        <v>0.32749040997189166</v>
      </c>
      <c r="F5483" s="181">
        <f t="shared" si="4778"/>
        <v>0.38828217699867912</v>
      </c>
      <c r="G5483" s="181">
        <f t="shared" si="4778"/>
        <v>0.40840801987780301</v>
      </c>
      <c r="H5483" s="181">
        <f t="shared" si="4778"/>
        <v>0.31403679029722081</v>
      </c>
      <c r="I5483" s="181">
        <f t="shared" si="4778"/>
        <v>0.27004251567937854</v>
      </c>
      <c r="J5483" s="181">
        <f t="shared" si="4778"/>
        <v>0.28694006205451961</v>
      </c>
      <c r="K5483" s="181">
        <f t="shared" si="4778"/>
        <v>0.27699825842400139</v>
      </c>
      <c r="L5483" s="181">
        <f t="shared" si="4778"/>
        <v>0.31973395833765444</v>
      </c>
      <c r="M5483" s="181">
        <f t="shared" si="4778"/>
        <v>0.43919006584566811</v>
      </c>
      <c r="N5483" s="181">
        <f t="shared" si="4778"/>
        <v>0.45771852198376961</v>
      </c>
      <c r="O5483" s="181">
        <f t="shared" si="4778"/>
        <v>0.44276667091132899</v>
      </c>
      <c r="P5483" s="209">
        <v>2025</v>
      </c>
      <c r="Q5483" s="61">
        <f t="shared" si="4766"/>
        <v>3.7987238816509453E-4</v>
      </c>
      <c r="R5483" s="61">
        <f t="shared" si="4766"/>
        <v>3.2749040997189166E-4</v>
      </c>
      <c r="S5483" s="61">
        <f t="shared" si="4766"/>
        <v>3.8828217699867911E-4</v>
      </c>
      <c r="T5483" s="61">
        <f t="shared" si="4766"/>
        <v>4.0840801987780299E-4</v>
      </c>
      <c r="U5483" s="61">
        <f t="shared" si="4766"/>
        <v>3.140367902972208E-4</v>
      </c>
      <c r="V5483" s="61">
        <f t="shared" si="4766"/>
        <v>2.7004251567937855E-4</v>
      </c>
      <c r="W5483" s="61">
        <f t="shared" si="4766"/>
        <v>2.8694006205451963E-4</v>
      </c>
      <c r="X5483" s="61">
        <f t="shared" si="4766"/>
        <v>2.7699825842400136E-4</v>
      </c>
      <c r="Y5483" s="61">
        <f t="shared" si="4766"/>
        <v>3.1973395833765446E-4</v>
      </c>
      <c r="Z5483" s="61">
        <f t="shared" si="4766"/>
        <v>4.3919006584566811E-4</v>
      </c>
      <c r="AA5483" s="61">
        <f t="shared" si="4766"/>
        <v>4.577185219837696E-4</v>
      </c>
      <c r="AB5483" s="61">
        <f t="shared" si="4766"/>
        <v>4.4276667091132897E-4</v>
      </c>
    </row>
    <row r="5484" spans="1:28" ht="81.75" hidden="1" customHeight="1" thickBot="1" x14ac:dyDescent="0.3">
      <c r="A5484" s="202" t="s">
        <v>28</v>
      </c>
      <c r="B5484" s="344" t="s">
        <v>29</v>
      </c>
      <c r="C5484" s="345"/>
      <c r="D5484" s="187">
        <f t="shared" ref="D5484:O5484" si="4779">D5385</f>
        <v>4.0385250397883876</v>
      </c>
      <c r="E5484" s="187">
        <f t="shared" si="4779"/>
        <v>4.0385250397883876</v>
      </c>
      <c r="F5484" s="187">
        <f t="shared" si="4779"/>
        <v>4.0385250397883876</v>
      </c>
      <c r="G5484" s="187">
        <f t="shared" si="4779"/>
        <v>4.0385250397883876</v>
      </c>
      <c r="H5484" s="187">
        <f t="shared" si="4779"/>
        <v>4.0385250397883876</v>
      </c>
      <c r="I5484" s="187">
        <f t="shared" si="4779"/>
        <v>4.0385250397883876</v>
      </c>
      <c r="J5484" s="187">
        <f t="shared" si="4779"/>
        <v>4.0385250397883876</v>
      </c>
      <c r="K5484" s="187">
        <f t="shared" si="4779"/>
        <v>4.0385250397883876</v>
      </c>
      <c r="L5484" s="187">
        <f t="shared" si="4779"/>
        <v>4.0385250397883876</v>
      </c>
      <c r="M5484" s="187">
        <f t="shared" si="4779"/>
        <v>4.0385250397883876</v>
      </c>
      <c r="N5484" s="187">
        <f t="shared" si="4779"/>
        <v>4.0385250397883876</v>
      </c>
      <c r="O5484" s="187">
        <f t="shared" si="4779"/>
        <v>4.0385250397883876</v>
      </c>
      <c r="P5484" s="209">
        <v>2025</v>
      </c>
      <c r="Q5484" s="61">
        <f t="shared" si="4766"/>
        <v>4.0385250397883873E-3</v>
      </c>
      <c r="R5484" s="61">
        <f t="shared" si="4766"/>
        <v>4.0385250397883873E-3</v>
      </c>
      <c r="S5484" s="61">
        <f t="shared" si="4766"/>
        <v>4.0385250397883873E-3</v>
      </c>
      <c r="T5484" s="61">
        <f t="shared" si="4766"/>
        <v>4.0385250397883873E-3</v>
      </c>
      <c r="U5484" s="61">
        <f t="shared" si="4766"/>
        <v>4.0385250397883873E-3</v>
      </c>
      <c r="V5484" s="61">
        <f t="shared" si="4766"/>
        <v>4.0385250397883873E-3</v>
      </c>
      <c r="W5484" s="61">
        <f t="shared" si="4766"/>
        <v>4.0385250397883873E-3</v>
      </c>
      <c r="X5484" s="61">
        <f t="shared" si="4766"/>
        <v>4.0385250397883873E-3</v>
      </c>
      <c r="Y5484" s="61">
        <f t="shared" si="4766"/>
        <v>4.0385250397883873E-3</v>
      </c>
      <c r="Z5484" s="61">
        <f t="shared" si="4766"/>
        <v>4.0385250397883873E-3</v>
      </c>
      <c r="AA5484" s="61">
        <f t="shared" si="4766"/>
        <v>4.0385250397883873E-3</v>
      </c>
      <c r="AB5484" s="61">
        <f t="shared" si="4766"/>
        <v>4.0385250397883873E-3</v>
      </c>
    </row>
    <row r="5485" spans="1:28" ht="51" hidden="1" customHeight="1" thickBot="1" x14ac:dyDescent="0.3">
      <c r="A5485" s="202" t="s">
        <v>30</v>
      </c>
      <c r="B5485" s="344" t="s">
        <v>31</v>
      </c>
      <c r="C5485" s="345"/>
      <c r="D5485" s="182">
        <f>D5474</f>
        <v>0.28456613754938453</v>
      </c>
      <c r="E5485" s="182">
        <f t="shared" ref="E5485:O5485" si="4780">E5474</f>
        <v>0.23218415935618167</v>
      </c>
      <c r="F5485" s="182">
        <f t="shared" si="4780"/>
        <v>0.2929759263829691</v>
      </c>
      <c r="G5485" s="182">
        <f t="shared" si="4780"/>
        <v>0.31310176926209299</v>
      </c>
      <c r="H5485" s="182">
        <f t="shared" si="4780"/>
        <v>0.21873053968151082</v>
      </c>
      <c r="I5485" s="182">
        <f t="shared" si="4780"/>
        <v>0.17473626506366854</v>
      </c>
      <c r="J5485" s="182">
        <f t="shared" si="4780"/>
        <v>0.19163381143880961</v>
      </c>
      <c r="K5485" s="182">
        <f t="shared" si="4780"/>
        <v>0.18169200780829139</v>
      </c>
      <c r="L5485" s="182">
        <f t="shared" si="4780"/>
        <v>0.22442770772194445</v>
      </c>
      <c r="M5485" s="182">
        <f t="shared" si="4780"/>
        <v>0.34388381522995815</v>
      </c>
      <c r="N5485" s="182">
        <f t="shared" si="4780"/>
        <v>0.36241227136805965</v>
      </c>
      <c r="O5485" s="182">
        <f t="shared" si="4780"/>
        <v>0.34746042029561897</v>
      </c>
      <c r="P5485" s="209">
        <v>2025</v>
      </c>
      <c r="Q5485" s="61">
        <f t="shared" si="4766"/>
        <v>2.8456613754938452E-4</v>
      </c>
      <c r="R5485" s="61">
        <f t="shared" si="4766"/>
        <v>2.3218415935618168E-4</v>
      </c>
      <c r="S5485" s="61">
        <f t="shared" si="4766"/>
        <v>2.9297592638296909E-4</v>
      </c>
      <c r="T5485" s="61">
        <f t="shared" si="4766"/>
        <v>3.1310176926209297E-4</v>
      </c>
      <c r="U5485" s="61">
        <f t="shared" si="4766"/>
        <v>2.1873053968151081E-4</v>
      </c>
      <c r="V5485" s="61">
        <f t="shared" si="4766"/>
        <v>1.7473626506366854E-4</v>
      </c>
      <c r="W5485" s="61">
        <f t="shared" si="4766"/>
        <v>1.9163381143880962E-4</v>
      </c>
      <c r="X5485" s="61">
        <f t="shared" si="4766"/>
        <v>1.816920078082914E-4</v>
      </c>
      <c r="Y5485" s="61">
        <f t="shared" si="4766"/>
        <v>2.2442770772194444E-4</v>
      </c>
      <c r="Z5485" s="61">
        <f t="shared" si="4766"/>
        <v>3.4388381522995815E-4</v>
      </c>
      <c r="AA5485" s="61">
        <f t="shared" si="4766"/>
        <v>3.6241227136805964E-4</v>
      </c>
      <c r="AB5485" s="61">
        <f t="shared" si="4766"/>
        <v>3.4746042029561896E-4</v>
      </c>
    </row>
    <row r="5486" spans="1:28" ht="83.25" customHeight="1" thickBot="1" x14ac:dyDescent="0.3">
      <c r="A5486" s="202" t="s">
        <v>32</v>
      </c>
      <c r="B5486" s="344" t="s">
        <v>33</v>
      </c>
      <c r="C5486" s="345"/>
      <c r="D5486" s="183">
        <f>ROUND(D5485*D5480,0)</f>
        <v>537994</v>
      </c>
      <c r="E5486" s="183">
        <f t="shared" ref="E5486:F5486" si="4781">ROUND(E5485*E5480,0)</f>
        <v>400874</v>
      </c>
      <c r="F5486" s="183">
        <f t="shared" si="4781"/>
        <v>458022</v>
      </c>
      <c r="G5486" s="183">
        <f>ROUND(G5485*G5480,0)</f>
        <v>508201</v>
      </c>
      <c r="H5486" s="183">
        <f t="shared" ref="H5486:O5486" si="4782">ROUND(H5485*H5480,0)</f>
        <v>319823</v>
      </c>
      <c r="I5486" s="183">
        <f t="shared" si="4782"/>
        <v>190290</v>
      </c>
      <c r="J5486" s="183">
        <f t="shared" si="4782"/>
        <v>209871</v>
      </c>
      <c r="K5486" s="183">
        <f t="shared" si="4782"/>
        <v>213451</v>
      </c>
      <c r="L5486" s="183">
        <f t="shared" si="4782"/>
        <v>259688</v>
      </c>
      <c r="M5486" s="183">
        <f t="shared" si="4782"/>
        <v>508888</v>
      </c>
      <c r="N5486" s="183">
        <f t="shared" si="4782"/>
        <v>669342</v>
      </c>
      <c r="O5486" s="183">
        <f t="shared" si="4782"/>
        <v>818582</v>
      </c>
      <c r="P5486" s="209">
        <v>2025</v>
      </c>
      <c r="Q5486" s="61">
        <f t="shared" si="4766"/>
        <v>537.99400000000003</v>
      </c>
      <c r="R5486" s="61">
        <f t="shared" si="4766"/>
        <v>400.87400000000002</v>
      </c>
      <c r="S5486" s="61">
        <f t="shared" si="4766"/>
        <v>458.02199999999999</v>
      </c>
      <c r="T5486" s="61">
        <f t="shared" si="4766"/>
        <v>508.20100000000002</v>
      </c>
      <c r="U5486" s="61">
        <f t="shared" si="4766"/>
        <v>319.82299999999998</v>
      </c>
      <c r="V5486" s="61">
        <f t="shared" si="4766"/>
        <v>190.29</v>
      </c>
      <c r="W5486" s="61">
        <f t="shared" si="4766"/>
        <v>209.87100000000001</v>
      </c>
      <c r="X5486" s="61">
        <f t="shared" si="4766"/>
        <v>213.45099999999999</v>
      </c>
      <c r="Y5486" s="61">
        <f t="shared" si="4766"/>
        <v>259.68799999999999</v>
      </c>
      <c r="Z5486" s="61">
        <f t="shared" si="4766"/>
        <v>508.88799999999998</v>
      </c>
      <c r="AA5486" s="61">
        <f t="shared" si="4766"/>
        <v>669.34199999999998</v>
      </c>
      <c r="AB5486" s="61">
        <f t="shared" si="4766"/>
        <v>818.58199999999999</v>
      </c>
    </row>
    <row r="5487" spans="1:28" ht="53.25" hidden="1" customHeight="1" thickBot="1" x14ac:dyDescent="0.3">
      <c r="A5487" s="202" t="s">
        <v>34</v>
      </c>
      <c r="B5487" s="344" t="s">
        <v>35</v>
      </c>
      <c r="C5487" s="345"/>
      <c r="D5487" s="184">
        <f>D5484*D5486</f>
        <v>2172702.2402559137</v>
      </c>
      <c r="E5487" s="185">
        <f t="shared" ref="E5487:O5487" si="4783">E5484*E5486</f>
        <v>1618939.6868001302</v>
      </c>
      <c r="F5487" s="185">
        <f t="shared" si="4783"/>
        <v>1849733.3157739569</v>
      </c>
      <c r="G5487" s="185">
        <f t="shared" si="4783"/>
        <v>2052382.4637454983</v>
      </c>
      <c r="H5487" s="185">
        <f t="shared" si="4783"/>
        <v>1291613.1938002415</v>
      </c>
      <c r="I5487" s="185">
        <f t="shared" si="4783"/>
        <v>768490.92982133233</v>
      </c>
      <c r="J5487" s="185">
        <f t="shared" si="4783"/>
        <v>847569.28862542869</v>
      </c>
      <c r="K5487" s="185">
        <f t="shared" si="4783"/>
        <v>862027.20826787117</v>
      </c>
      <c r="L5487" s="185">
        <f t="shared" si="4783"/>
        <v>1048756.4905325668</v>
      </c>
      <c r="M5487" s="185">
        <f t="shared" si="4783"/>
        <v>2055156.9304478329</v>
      </c>
      <c r="N5487" s="185">
        <f t="shared" si="4783"/>
        <v>2703154.4271820388</v>
      </c>
      <c r="O5487" s="186">
        <f t="shared" si="4783"/>
        <v>3305863.9041200578</v>
      </c>
      <c r="P5487" s="209">
        <v>2025</v>
      </c>
      <c r="Q5487" s="61">
        <f t="shared" si="4766"/>
        <v>2172.7022402559137</v>
      </c>
      <c r="R5487" s="61">
        <f t="shared" si="4766"/>
        <v>1618.9396868001302</v>
      </c>
      <c r="S5487" s="61">
        <f t="shared" si="4766"/>
        <v>1849.733315773957</v>
      </c>
      <c r="T5487" s="61">
        <f t="shared" si="4766"/>
        <v>2052.3824637454982</v>
      </c>
      <c r="U5487" s="61">
        <f t="shared" si="4766"/>
        <v>1291.6131938002416</v>
      </c>
      <c r="V5487" s="61">
        <f t="shared" si="4766"/>
        <v>768.49092982133232</v>
      </c>
      <c r="W5487" s="61">
        <f t="shared" si="4766"/>
        <v>847.56928862542873</v>
      </c>
      <c r="X5487" s="61">
        <f t="shared" si="4766"/>
        <v>862.02720826787117</v>
      </c>
      <c r="Y5487" s="61">
        <f t="shared" si="4766"/>
        <v>1048.7564905325669</v>
      </c>
      <c r="Z5487" s="61">
        <f t="shared" si="4766"/>
        <v>2055.156930447833</v>
      </c>
      <c r="AA5487" s="61">
        <f t="shared" si="4766"/>
        <v>2703.1544271820389</v>
      </c>
      <c r="AB5487" s="61">
        <f t="shared" si="4766"/>
        <v>3305.8639041200577</v>
      </c>
    </row>
    <row r="5488" spans="1:28" ht="48.75" hidden="1" customHeight="1" thickBot="1" x14ac:dyDescent="0.3">
      <c r="A5488" s="202" t="s">
        <v>36</v>
      </c>
      <c r="B5488" s="344" t="s">
        <v>37</v>
      </c>
      <c r="C5488" s="345"/>
      <c r="D5488" s="184">
        <f>ROUND(D5487*0.9,2)</f>
        <v>1955432.02</v>
      </c>
      <c r="E5488" s="185">
        <f t="shared" ref="E5488:O5488" si="4784">ROUND(E5487*0.9,2)</f>
        <v>1457045.72</v>
      </c>
      <c r="F5488" s="185">
        <f t="shared" si="4784"/>
        <v>1664759.98</v>
      </c>
      <c r="G5488" s="185">
        <f t="shared" si="4784"/>
        <v>1847144.22</v>
      </c>
      <c r="H5488" s="185">
        <f t="shared" si="4784"/>
        <v>1162451.8700000001</v>
      </c>
      <c r="I5488" s="185">
        <f t="shared" si="4784"/>
        <v>691641.84</v>
      </c>
      <c r="J5488" s="185">
        <f t="shared" si="4784"/>
        <v>762812.36</v>
      </c>
      <c r="K5488" s="185">
        <f t="shared" si="4784"/>
        <v>775824.49</v>
      </c>
      <c r="L5488" s="185">
        <f t="shared" si="4784"/>
        <v>943880.84</v>
      </c>
      <c r="M5488" s="185">
        <f t="shared" si="4784"/>
        <v>1849641.24</v>
      </c>
      <c r="N5488" s="185">
        <f t="shared" si="4784"/>
        <v>2432838.98</v>
      </c>
      <c r="O5488" s="186">
        <f t="shared" si="4784"/>
        <v>2975277.51</v>
      </c>
      <c r="P5488" s="209">
        <v>2025</v>
      </c>
      <c r="Q5488" s="61">
        <f t="shared" si="4766"/>
        <v>1955.43202</v>
      </c>
      <c r="R5488" s="61">
        <f t="shared" si="4766"/>
        <v>1457.0457200000001</v>
      </c>
      <c r="S5488" s="61">
        <f t="shared" si="4766"/>
        <v>1664.75998</v>
      </c>
      <c r="T5488" s="61">
        <f t="shared" si="4766"/>
        <v>1847.1442199999999</v>
      </c>
      <c r="U5488" s="61">
        <f t="shared" si="4766"/>
        <v>1162.4518700000001</v>
      </c>
      <c r="V5488" s="61">
        <f t="shared" si="4766"/>
        <v>691.64184</v>
      </c>
      <c r="W5488" s="61">
        <f t="shared" si="4766"/>
        <v>762.81236000000001</v>
      </c>
      <c r="X5488" s="61">
        <f t="shared" si="4766"/>
        <v>775.82448999999997</v>
      </c>
      <c r="Y5488" s="61">
        <f t="shared" si="4766"/>
        <v>943.88083999999992</v>
      </c>
      <c r="Z5488" s="61">
        <f t="shared" si="4766"/>
        <v>1849.6412399999999</v>
      </c>
      <c r="AA5488" s="61">
        <f t="shared" si="4766"/>
        <v>2432.83898</v>
      </c>
      <c r="AB5488" s="61">
        <f t="shared" si="4766"/>
        <v>2975.2775099999999</v>
      </c>
    </row>
    <row r="5489" spans="1:28" ht="21" hidden="1" customHeight="1" thickBot="1" x14ac:dyDescent="0.3">
      <c r="A5489" s="346" t="str">
        <f>A5478</f>
        <v>Объект 56:</v>
      </c>
      <c r="B5489" s="347"/>
      <c r="C5489" s="43"/>
      <c r="D5489" s="348" t="str">
        <f>D5478</f>
        <v>яч.№7 КЛ 10 кВ №7, Яч.№10 Горицы, Яч.№6 ЛТЗ, Яч.№8 с-з Добровский</v>
      </c>
      <c r="E5489" s="349"/>
      <c r="F5489" s="349"/>
      <c r="G5489" s="349"/>
      <c r="H5489" s="349"/>
      <c r="I5489" s="349"/>
      <c r="J5489" s="349"/>
      <c r="K5489" s="349"/>
      <c r="L5489" s="349"/>
      <c r="M5489" s="349"/>
      <c r="N5489" s="349"/>
      <c r="O5489" s="350"/>
      <c r="P5489" s="207">
        <v>2026</v>
      </c>
      <c r="Q5489" s="61" t="e">
        <f t="shared" si="4766"/>
        <v>#VALUE!</v>
      </c>
      <c r="R5489" s="61">
        <f t="shared" si="4766"/>
        <v>0</v>
      </c>
      <c r="S5489" s="61">
        <f t="shared" si="4766"/>
        <v>0</v>
      </c>
      <c r="T5489" s="61">
        <f t="shared" ref="T5489:AB5517" si="4785">G5489/1000</f>
        <v>0</v>
      </c>
      <c r="U5489" s="61">
        <f t="shared" si="4785"/>
        <v>0</v>
      </c>
      <c r="V5489" s="61">
        <f t="shared" si="4785"/>
        <v>0</v>
      </c>
      <c r="W5489" s="61">
        <f t="shared" si="4785"/>
        <v>0</v>
      </c>
      <c r="X5489" s="61">
        <f t="shared" si="4785"/>
        <v>0</v>
      </c>
      <c r="Y5489" s="61">
        <f t="shared" si="4785"/>
        <v>0</v>
      </c>
      <c r="Z5489" s="61">
        <f t="shared" si="4785"/>
        <v>0</v>
      </c>
      <c r="AA5489" s="61">
        <f t="shared" si="4785"/>
        <v>0</v>
      </c>
      <c r="AB5489" s="61">
        <f t="shared" si="4785"/>
        <v>0</v>
      </c>
    </row>
    <row r="5490" spans="1:28" ht="16.5" hidden="1" thickBot="1" x14ac:dyDescent="0.3">
      <c r="A5490" s="351" t="s">
        <v>297</v>
      </c>
      <c r="B5490" s="352"/>
      <c r="C5490" s="352"/>
      <c r="D5490" s="352"/>
      <c r="E5490" s="352"/>
      <c r="F5490" s="352"/>
      <c r="G5490" s="352"/>
      <c r="H5490" s="352"/>
      <c r="I5490" s="352"/>
      <c r="J5490" s="352"/>
      <c r="K5490" s="352"/>
      <c r="L5490" s="352"/>
      <c r="M5490" s="352"/>
      <c r="N5490" s="352"/>
      <c r="O5490" s="352"/>
      <c r="P5490" s="207">
        <v>2026</v>
      </c>
      <c r="Q5490" s="61">
        <f t="shared" ref="Q5490:V5546" si="4786">D5490/1000</f>
        <v>0</v>
      </c>
      <c r="R5490" s="61">
        <f t="shared" si="4786"/>
        <v>0</v>
      </c>
      <c r="S5490" s="61">
        <f t="shared" si="4786"/>
        <v>0</v>
      </c>
      <c r="T5490" s="61">
        <f t="shared" si="4785"/>
        <v>0</v>
      </c>
      <c r="U5490" s="61">
        <f t="shared" si="4785"/>
        <v>0</v>
      </c>
      <c r="V5490" s="61">
        <f t="shared" si="4785"/>
        <v>0</v>
      </c>
      <c r="W5490" s="61">
        <f t="shared" si="4785"/>
        <v>0</v>
      </c>
      <c r="X5490" s="61">
        <f t="shared" si="4785"/>
        <v>0</v>
      </c>
      <c r="Y5490" s="61">
        <f t="shared" si="4785"/>
        <v>0</v>
      </c>
      <c r="Z5490" s="61">
        <f t="shared" si="4785"/>
        <v>0</v>
      </c>
      <c r="AA5490" s="61">
        <f t="shared" si="4785"/>
        <v>0</v>
      </c>
      <c r="AB5490" s="61">
        <f t="shared" si="4785"/>
        <v>0</v>
      </c>
    </row>
    <row r="5491" spans="1:28" s="41" customFormat="1" ht="29.25" hidden="1" customHeight="1" thickBot="1" x14ac:dyDescent="0.3">
      <c r="A5491" s="202" t="s">
        <v>11</v>
      </c>
      <c r="B5491" s="344" t="s">
        <v>293</v>
      </c>
      <c r="C5491" s="345"/>
      <c r="D5491" s="179">
        <f>D5480</f>
        <v>1890577</v>
      </c>
      <c r="E5491" s="179">
        <f t="shared" ref="E5491:O5492" si="4787">E5480</f>
        <v>1726533</v>
      </c>
      <c r="F5491" s="179">
        <f t="shared" si="4787"/>
        <v>1563345</v>
      </c>
      <c r="G5491" s="179">
        <f t="shared" si="4787"/>
        <v>1623117</v>
      </c>
      <c r="H5491" s="179">
        <f t="shared" si="4787"/>
        <v>1462179</v>
      </c>
      <c r="I5491" s="179">
        <f t="shared" si="4787"/>
        <v>1089010</v>
      </c>
      <c r="J5491" s="179">
        <f t="shared" si="4787"/>
        <v>1095166</v>
      </c>
      <c r="K5491" s="179">
        <f t="shared" si="4787"/>
        <v>1174798</v>
      </c>
      <c r="L5491" s="179">
        <f t="shared" si="4787"/>
        <v>1157112</v>
      </c>
      <c r="M5491" s="179">
        <f t="shared" si="4787"/>
        <v>1479824</v>
      </c>
      <c r="N5491" s="179">
        <f t="shared" si="4787"/>
        <v>1846908</v>
      </c>
      <c r="O5491" s="179">
        <f t="shared" si="4787"/>
        <v>2355900</v>
      </c>
      <c r="P5491" s="207">
        <v>2026</v>
      </c>
      <c r="Q5491" s="61">
        <f t="shared" si="4786"/>
        <v>1890.577</v>
      </c>
      <c r="R5491" s="61">
        <f t="shared" si="4786"/>
        <v>1726.5329999999999</v>
      </c>
      <c r="S5491" s="61">
        <f t="shared" si="4786"/>
        <v>1563.345</v>
      </c>
      <c r="T5491" s="61">
        <f t="shared" si="4785"/>
        <v>1623.117</v>
      </c>
      <c r="U5491" s="61">
        <f t="shared" si="4785"/>
        <v>1462.1790000000001</v>
      </c>
      <c r="V5491" s="61">
        <f t="shared" si="4785"/>
        <v>1089.01</v>
      </c>
      <c r="W5491" s="61">
        <f t="shared" si="4785"/>
        <v>1095.1659999999999</v>
      </c>
      <c r="X5491" s="61">
        <f t="shared" si="4785"/>
        <v>1174.798</v>
      </c>
      <c r="Y5491" s="61">
        <f t="shared" si="4785"/>
        <v>1157.1120000000001</v>
      </c>
      <c r="Z5491" s="61">
        <f t="shared" si="4785"/>
        <v>1479.8240000000001</v>
      </c>
      <c r="AA5491" s="61">
        <f t="shared" si="4785"/>
        <v>1846.9079999999999</v>
      </c>
      <c r="AB5491" s="61">
        <f t="shared" si="4785"/>
        <v>2355.9</v>
      </c>
    </row>
    <row r="5492" spans="1:28" ht="16.5" hidden="1" thickBot="1" x14ac:dyDescent="0.3">
      <c r="A5492" s="202" t="s">
        <v>12</v>
      </c>
      <c r="B5492" s="353" t="s">
        <v>291</v>
      </c>
      <c r="C5492" s="354"/>
      <c r="D5492" s="179">
        <f>D5481</f>
        <v>1172399</v>
      </c>
      <c r="E5492" s="179">
        <f t="shared" si="4787"/>
        <v>1161110</v>
      </c>
      <c r="F5492" s="179">
        <f t="shared" si="4787"/>
        <v>956326</v>
      </c>
      <c r="G5492" s="179">
        <f t="shared" si="4787"/>
        <v>960223</v>
      </c>
      <c r="H5492" s="179">
        <f t="shared" si="4787"/>
        <v>1003001</v>
      </c>
      <c r="I5492" s="179">
        <f t="shared" si="4787"/>
        <v>794931</v>
      </c>
      <c r="J5492" s="179">
        <f t="shared" si="4787"/>
        <v>780919</v>
      </c>
      <c r="K5492" s="179">
        <f t="shared" si="4787"/>
        <v>849381</v>
      </c>
      <c r="L5492" s="179">
        <f t="shared" si="4787"/>
        <v>787144</v>
      </c>
      <c r="M5492" s="179">
        <f t="shared" si="4787"/>
        <v>829900</v>
      </c>
      <c r="N5492" s="179">
        <f t="shared" si="4787"/>
        <v>1001544</v>
      </c>
      <c r="O5492" s="179">
        <f t="shared" si="4787"/>
        <v>1312786</v>
      </c>
      <c r="P5492" s="207">
        <v>2026</v>
      </c>
      <c r="Q5492" s="61">
        <f t="shared" si="4786"/>
        <v>1172.3989999999999</v>
      </c>
      <c r="R5492" s="61">
        <f t="shared" si="4786"/>
        <v>1161.1099999999999</v>
      </c>
      <c r="S5492" s="61">
        <f t="shared" si="4786"/>
        <v>956.32600000000002</v>
      </c>
      <c r="T5492" s="61">
        <f t="shared" si="4785"/>
        <v>960.22299999999996</v>
      </c>
      <c r="U5492" s="61">
        <f t="shared" si="4785"/>
        <v>1003.001</v>
      </c>
      <c r="V5492" s="61">
        <f t="shared" si="4785"/>
        <v>794.93100000000004</v>
      </c>
      <c r="W5492" s="61">
        <f t="shared" si="4785"/>
        <v>780.91899999999998</v>
      </c>
      <c r="X5492" s="61">
        <f t="shared" si="4785"/>
        <v>849.38099999999997</v>
      </c>
      <c r="Y5492" s="61">
        <f t="shared" si="4785"/>
        <v>787.14400000000001</v>
      </c>
      <c r="Z5492" s="61">
        <f t="shared" si="4785"/>
        <v>829.9</v>
      </c>
      <c r="AA5492" s="61">
        <f t="shared" si="4785"/>
        <v>1001.544</v>
      </c>
      <c r="AB5492" s="61">
        <f t="shared" si="4785"/>
        <v>1312.7860000000001</v>
      </c>
    </row>
    <row r="5493" spans="1:28" ht="33" hidden="1" customHeight="1" thickBot="1" x14ac:dyDescent="0.3">
      <c r="A5493" s="202" t="s">
        <v>13</v>
      </c>
      <c r="B5493" s="344" t="s">
        <v>292</v>
      </c>
      <c r="C5493" s="345"/>
      <c r="D5493" s="180">
        <f>D5491-D5492</f>
        <v>718178</v>
      </c>
      <c r="E5493" s="180">
        <f t="shared" ref="E5493:O5493" si="4788">E5491-E5492</f>
        <v>565423</v>
      </c>
      <c r="F5493" s="180">
        <f t="shared" si="4788"/>
        <v>607019</v>
      </c>
      <c r="G5493" s="180">
        <f t="shared" si="4788"/>
        <v>662894</v>
      </c>
      <c r="H5493" s="180">
        <f t="shared" si="4788"/>
        <v>459178</v>
      </c>
      <c r="I5493" s="180">
        <f t="shared" si="4788"/>
        <v>294079</v>
      </c>
      <c r="J5493" s="180">
        <f t="shared" si="4788"/>
        <v>314247</v>
      </c>
      <c r="K5493" s="180">
        <f t="shared" si="4788"/>
        <v>325417</v>
      </c>
      <c r="L5493" s="180">
        <f t="shared" si="4788"/>
        <v>369968</v>
      </c>
      <c r="M5493" s="180">
        <f t="shared" si="4788"/>
        <v>649924</v>
      </c>
      <c r="N5493" s="180">
        <f t="shared" si="4788"/>
        <v>845364</v>
      </c>
      <c r="O5493" s="180">
        <f t="shared" si="4788"/>
        <v>1043114</v>
      </c>
      <c r="P5493" s="207">
        <v>2026</v>
      </c>
      <c r="Q5493" s="61">
        <f t="shared" si="4786"/>
        <v>718.178</v>
      </c>
      <c r="R5493" s="61">
        <f t="shared" si="4786"/>
        <v>565.423</v>
      </c>
      <c r="S5493" s="61">
        <f t="shared" si="4786"/>
        <v>607.01900000000001</v>
      </c>
      <c r="T5493" s="61">
        <f t="shared" si="4785"/>
        <v>662.89400000000001</v>
      </c>
      <c r="U5493" s="61">
        <f t="shared" si="4785"/>
        <v>459.178</v>
      </c>
      <c r="V5493" s="61">
        <f t="shared" si="4785"/>
        <v>294.07900000000001</v>
      </c>
      <c r="W5493" s="61">
        <f t="shared" si="4785"/>
        <v>314.24700000000001</v>
      </c>
      <c r="X5493" s="61">
        <f t="shared" si="4785"/>
        <v>325.41699999999997</v>
      </c>
      <c r="Y5493" s="61">
        <f t="shared" si="4785"/>
        <v>369.96800000000002</v>
      </c>
      <c r="Z5493" s="61">
        <f t="shared" si="4785"/>
        <v>649.92399999999998</v>
      </c>
      <c r="AA5493" s="61">
        <f t="shared" si="4785"/>
        <v>845.36400000000003</v>
      </c>
      <c r="AB5493" s="61">
        <f t="shared" si="4785"/>
        <v>1043.114</v>
      </c>
    </row>
    <row r="5494" spans="1:28" ht="36" hidden="1" customHeight="1" thickBot="1" x14ac:dyDescent="0.3">
      <c r="A5494" s="202" t="s">
        <v>14</v>
      </c>
      <c r="B5494" s="344" t="s">
        <v>27</v>
      </c>
      <c r="C5494" s="345"/>
      <c r="D5494" s="181">
        <f>D5493/D5491</f>
        <v>0.37987238816509455</v>
      </c>
      <c r="E5494" s="181">
        <f t="shared" ref="E5494:O5494" si="4789">E5493/E5491</f>
        <v>0.32749040997189166</v>
      </c>
      <c r="F5494" s="181">
        <f t="shared" si="4789"/>
        <v>0.38828217699867912</v>
      </c>
      <c r="G5494" s="181">
        <f t="shared" si="4789"/>
        <v>0.40840801987780301</v>
      </c>
      <c r="H5494" s="181">
        <f t="shared" si="4789"/>
        <v>0.31403679029722081</v>
      </c>
      <c r="I5494" s="181">
        <f t="shared" si="4789"/>
        <v>0.27004251567937854</v>
      </c>
      <c r="J5494" s="181">
        <f t="shared" si="4789"/>
        <v>0.28694006205451961</v>
      </c>
      <c r="K5494" s="181">
        <f t="shared" si="4789"/>
        <v>0.27699825842400139</v>
      </c>
      <c r="L5494" s="181">
        <f t="shared" si="4789"/>
        <v>0.31973395833765444</v>
      </c>
      <c r="M5494" s="181">
        <f t="shared" si="4789"/>
        <v>0.43919006584566811</v>
      </c>
      <c r="N5494" s="181">
        <f t="shared" si="4789"/>
        <v>0.45771852198376961</v>
      </c>
      <c r="O5494" s="181">
        <f t="shared" si="4789"/>
        <v>0.44276667091132899</v>
      </c>
      <c r="P5494" s="207">
        <v>2026</v>
      </c>
      <c r="Q5494" s="61">
        <f t="shared" si="4786"/>
        <v>3.7987238816509453E-4</v>
      </c>
      <c r="R5494" s="61">
        <f t="shared" si="4786"/>
        <v>3.2749040997189166E-4</v>
      </c>
      <c r="S5494" s="61">
        <f t="shared" si="4786"/>
        <v>3.8828217699867911E-4</v>
      </c>
      <c r="T5494" s="61">
        <f t="shared" si="4785"/>
        <v>4.0840801987780299E-4</v>
      </c>
      <c r="U5494" s="61">
        <f t="shared" si="4785"/>
        <v>3.140367902972208E-4</v>
      </c>
      <c r="V5494" s="61">
        <f t="shared" si="4785"/>
        <v>2.7004251567937855E-4</v>
      </c>
      <c r="W5494" s="61">
        <f t="shared" si="4785"/>
        <v>2.8694006205451963E-4</v>
      </c>
      <c r="X5494" s="61">
        <f t="shared" si="4785"/>
        <v>2.7699825842400136E-4</v>
      </c>
      <c r="Y5494" s="61">
        <f t="shared" si="4785"/>
        <v>3.1973395833765446E-4</v>
      </c>
      <c r="Z5494" s="61">
        <f t="shared" si="4785"/>
        <v>4.3919006584566811E-4</v>
      </c>
      <c r="AA5494" s="61">
        <f t="shared" si="4785"/>
        <v>4.577185219837696E-4</v>
      </c>
      <c r="AB5494" s="61">
        <f t="shared" si="4785"/>
        <v>4.4276667091132897E-4</v>
      </c>
    </row>
    <row r="5495" spans="1:28" ht="81.75" hidden="1" customHeight="1" thickBot="1" x14ac:dyDescent="0.3">
      <c r="A5495" s="202" t="s">
        <v>28</v>
      </c>
      <c r="B5495" s="344" t="s">
        <v>29</v>
      </c>
      <c r="C5495" s="345"/>
      <c r="D5495" s="187">
        <f t="shared" ref="D5495:N5495" si="4790">D5396</f>
        <v>4.2151862062401122</v>
      </c>
      <c r="E5495" s="187">
        <f t="shared" si="4790"/>
        <v>4.2151862062401122</v>
      </c>
      <c r="F5495" s="187">
        <f t="shared" si="4790"/>
        <v>4.2151862062401122</v>
      </c>
      <c r="G5495" s="187">
        <f t="shared" si="4790"/>
        <v>4.2151862062401122</v>
      </c>
      <c r="H5495" s="187">
        <f t="shared" si="4790"/>
        <v>4.2151862062401122</v>
      </c>
      <c r="I5495" s="187">
        <f t="shared" si="4790"/>
        <v>4.2151862062401122</v>
      </c>
      <c r="J5495" s="187">
        <f t="shared" si="4790"/>
        <v>4.2151862062401122</v>
      </c>
      <c r="K5495" s="187">
        <f t="shared" si="4790"/>
        <v>4.2151862062401122</v>
      </c>
      <c r="L5495" s="187">
        <f t="shared" si="4790"/>
        <v>4.2151862062401122</v>
      </c>
      <c r="M5495" s="187">
        <f t="shared" si="4790"/>
        <v>4.2151862062401122</v>
      </c>
      <c r="N5495" s="187">
        <f t="shared" si="4790"/>
        <v>4.2151862062401122</v>
      </c>
      <c r="O5495" s="44">
        <v>3.7032600000000002</v>
      </c>
      <c r="P5495" s="207">
        <v>2026</v>
      </c>
      <c r="Q5495" s="61">
        <f t="shared" si="4786"/>
        <v>4.2151862062401119E-3</v>
      </c>
      <c r="R5495" s="61">
        <f t="shared" si="4786"/>
        <v>4.2151862062401119E-3</v>
      </c>
      <c r="S5495" s="61">
        <f t="shared" si="4786"/>
        <v>4.2151862062401119E-3</v>
      </c>
      <c r="T5495" s="61">
        <f t="shared" si="4785"/>
        <v>4.2151862062401119E-3</v>
      </c>
      <c r="U5495" s="61">
        <f t="shared" si="4785"/>
        <v>4.2151862062401119E-3</v>
      </c>
      <c r="V5495" s="61">
        <f t="shared" si="4785"/>
        <v>4.2151862062401119E-3</v>
      </c>
      <c r="W5495" s="61">
        <f t="shared" si="4785"/>
        <v>4.2151862062401119E-3</v>
      </c>
      <c r="X5495" s="61">
        <f t="shared" si="4785"/>
        <v>4.2151862062401119E-3</v>
      </c>
      <c r="Y5495" s="61">
        <f t="shared" si="4785"/>
        <v>4.2151862062401119E-3</v>
      </c>
      <c r="Z5495" s="61">
        <f t="shared" si="4785"/>
        <v>4.2151862062401119E-3</v>
      </c>
      <c r="AA5495" s="61">
        <f t="shared" si="4785"/>
        <v>4.2151862062401119E-3</v>
      </c>
      <c r="AB5495" s="61">
        <f t="shared" si="4785"/>
        <v>3.7032600000000003E-3</v>
      </c>
    </row>
    <row r="5496" spans="1:28" ht="51" hidden="1" customHeight="1" thickBot="1" x14ac:dyDescent="0.3">
      <c r="A5496" s="202" t="s">
        <v>30</v>
      </c>
      <c r="B5496" s="344" t="s">
        <v>31</v>
      </c>
      <c r="C5496" s="345"/>
      <c r="D5496" s="182">
        <f>D5485</f>
        <v>0.28456613754938453</v>
      </c>
      <c r="E5496" s="182">
        <f t="shared" ref="E5496:O5496" si="4791">E5485</f>
        <v>0.23218415935618167</v>
      </c>
      <c r="F5496" s="182">
        <f t="shared" si="4791"/>
        <v>0.2929759263829691</v>
      </c>
      <c r="G5496" s="182">
        <f t="shared" si="4791"/>
        <v>0.31310176926209299</v>
      </c>
      <c r="H5496" s="182">
        <f t="shared" si="4791"/>
        <v>0.21873053968151082</v>
      </c>
      <c r="I5496" s="182">
        <f t="shared" si="4791"/>
        <v>0.17473626506366854</v>
      </c>
      <c r="J5496" s="182">
        <f t="shared" si="4791"/>
        <v>0.19163381143880961</v>
      </c>
      <c r="K5496" s="182">
        <f t="shared" si="4791"/>
        <v>0.18169200780829139</v>
      </c>
      <c r="L5496" s="182">
        <f t="shared" si="4791"/>
        <v>0.22442770772194445</v>
      </c>
      <c r="M5496" s="182">
        <f t="shared" si="4791"/>
        <v>0.34388381522995815</v>
      </c>
      <c r="N5496" s="182">
        <f t="shared" si="4791"/>
        <v>0.36241227136805965</v>
      </c>
      <c r="O5496" s="182">
        <f t="shared" si="4791"/>
        <v>0.34746042029561897</v>
      </c>
      <c r="P5496" s="207">
        <v>2026</v>
      </c>
      <c r="Q5496" s="61">
        <f t="shared" si="4786"/>
        <v>2.8456613754938452E-4</v>
      </c>
      <c r="R5496" s="61">
        <f t="shared" si="4786"/>
        <v>2.3218415935618168E-4</v>
      </c>
      <c r="S5496" s="61">
        <f t="shared" si="4786"/>
        <v>2.9297592638296909E-4</v>
      </c>
      <c r="T5496" s="61">
        <f t="shared" si="4785"/>
        <v>3.1310176926209297E-4</v>
      </c>
      <c r="U5496" s="61">
        <f t="shared" si="4785"/>
        <v>2.1873053968151081E-4</v>
      </c>
      <c r="V5496" s="61">
        <f t="shared" si="4785"/>
        <v>1.7473626506366854E-4</v>
      </c>
      <c r="W5496" s="61">
        <f t="shared" si="4785"/>
        <v>1.9163381143880962E-4</v>
      </c>
      <c r="X5496" s="61">
        <f t="shared" si="4785"/>
        <v>1.816920078082914E-4</v>
      </c>
      <c r="Y5496" s="61">
        <f t="shared" si="4785"/>
        <v>2.2442770772194444E-4</v>
      </c>
      <c r="Z5496" s="61">
        <f t="shared" si="4785"/>
        <v>3.4388381522995815E-4</v>
      </c>
      <c r="AA5496" s="61">
        <f t="shared" si="4785"/>
        <v>3.6241227136805964E-4</v>
      </c>
      <c r="AB5496" s="61">
        <f t="shared" si="4785"/>
        <v>3.4746042029561896E-4</v>
      </c>
    </row>
    <row r="5497" spans="1:28" ht="83.25" hidden="1" customHeight="1" thickBot="1" x14ac:dyDescent="0.3">
      <c r="A5497" s="202" t="s">
        <v>32</v>
      </c>
      <c r="B5497" s="344" t="s">
        <v>33</v>
      </c>
      <c r="C5497" s="345"/>
      <c r="D5497" s="183">
        <f>ROUND(D5496*D5491,0)</f>
        <v>537994</v>
      </c>
      <c r="E5497" s="183">
        <f t="shared" ref="E5497:F5497" si="4792">ROUND(E5496*E5491,0)</f>
        <v>400874</v>
      </c>
      <c r="F5497" s="183">
        <f t="shared" si="4792"/>
        <v>458022</v>
      </c>
      <c r="G5497" s="183">
        <f>ROUND(G5496*G5491,0)</f>
        <v>508201</v>
      </c>
      <c r="H5497" s="183">
        <f t="shared" ref="H5497:O5497" si="4793">ROUND(H5496*H5491,0)</f>
        <v>319823</v>
      </c>
      <c r="I5497" s="183">
        <f t="shared" si="4793"/>
        <v>190290</v>
      </c>
      <c r="J5497" s="183">
        <f t="shared" si="4793"/>
        <v>209871</v>
      </c>
      <c r="K5497" s="183">
        <f t="shared" si="4793"/>
        <v>213451</v>
      </c>
      <c r="L5497" s="183">
        <f t="shared" si="4793"/>
        <v>259688</v>
      </c>
      <c r="M5497" s="183">
        <f t="shared" si="4793"/>
        <v>508888</v>
      </c>
      <c r="N5497" s="183">
        <f t="shared" si="4793"/>
        <v>669342</v>
      </c>
      <c r="O5497" s="183">
        <f t="shared" si="4793"/>
        <v>818582</v>
      </c>
      <c r="P5497" s="207">
        <v>2026</v>
      </c>
      <c r="Q5497" s="61">
        <f t="shared" si="4786"/>
        <v>537.99400000000003</v>
      </c>
      <c r="R5497" s="61">
        <f t="shared" si="4786"/>
        <v>400.87400000000002</v>
      </c>
      <c r="S5497" s="61">
        <f t="shared" si="4786"/>
        <v>458.02199999999999</v>
      </c>
      <c r="T5497" s="61">
        <f t="shared" si="4785"/>
        <v>508.20100000000002</v>
      </c>
      <c r="U5497" s="61">
        <f t="shared" si="4785"/>
        <v>319.82299999999998</v>
      </c>
      <c r="V5497" s="61">
        <f t="shared" si="4785"/>
        <v>190.29</v>
      </c>
      <c r="W5497" s="61">
        <f t="shared" si="4785"/>
        <v>209.87100000000001</v>
      </c>
      <c r="X5497" s="61">
        <f t="shared" si="4785"/>
        <v>213.45099999999999</v>
      </c>
      <c r="Y5497" s="61">
        <f t="shared" si="4785"/>
        <v>259.68799999999999</v>
      </c>
      <c r="Z5497" s="61">
        <f t="shared" si="4785"/>
        <v>508.88799999999998</v>
      </c>
      <c r="AA5497" s="61">
        <f t="shared" si="4785"/>
        <v>669.34199999999998</v>
      </c>
      <c r="AB5497" s="61">
        <f t="shared" si="4785"/>
        <v>818.58199999999999</v>
      </c>
    </row>
    <row r="5498" spans="1:28" ht="53.25" hidden="1" customHeight="1" thickBot="1" x14ac:dyDescent="0.3">
      <c r="A5498" s="202" t="s">
        <v>34</v>
      </c>
      <c r="B5498" s="344" t="s">
        <v>35</v>
      </c>
      <c r="C5498" s="345"/>
      <c r="D5498" s="184">
        <f>D5495*D5497</f>
        <v>2267744.8878399427</v>
      </c>
      <c r="E5498" s="185">
        <f t="shared" ref="E5498:O5498" si="4794">E5495*E5497</f>
        <v>1689758.5552402986</v>
      </c>
      <c r="F5498" s="185">
        <f t="shared" si="4794"/>
        <v>1930648.0165545086</v>
      </c>
      <c r="G5498" s="185">
        <f t="shared" si="4794"/>
        <v>2142161.8451974313</v>
      </c>
      <c r="H5498" s="185">
        <f t="shared" si="4794"/>
        <v>1348113.4980383315</v>
      </c>
      <c r="I5498" s="185">
        <f t="shared" si="4794"/>
        <v>802107.78318543092</v>
      </c>
      <c r="J5498" s="185">
        <f t="shared" si="4794"/>
        <v>884645.34428981855</v>
      </c>
      <c r="K5498" s="185">
        <f t="shared" si="4794"/>
        <v>899735.71090815822</v>
      </c>
      <c r="L5498" s="185">
        <f t="shared" si="4794"/>
        <v>1094633.2755260821</v>
      </c>
      <c r="M5498" s="185">
        <f t="shared" si="4794"/>
        <v>2145057.6781211183</v>
      </c>
      <c r="N5498" s="185">
        <f t="shared" si="4794"/>
        <v>2821401.1656571692</v>
      </c>
      <c r="O5498" s="186">
        <f t="shared" si="4794"/>
        <v>3031421.9773200001</v>
      </c>
      <c r="P5498" s="207">
        <v>2026</v>
      </c>
      <c r="Q5498" s="61">
        <f t="shared" si="4786"/>
        <v>2267.7448878399427</v>
      </c>
      <c r="R5498" s="61">
        <f t="shared" si="4786"/>
        <v>1689.7585552402986</v>
      </c>
      <c r="S5498" s="61">
        <f t="shared" si="4786"/>
        <v>1930.6480165545086</v>
      </c>
      <c r="T5498" s="61">
        <f t="shared" si="4785"/>
        <v>2142.1618451974314</v>
      </c>
      <c r="U5498" s="61">
        <f t="shared" si="4785"/>
        <v>1348.1134980383315</v>
      </c>
      <c r="V5498" s="61">
        <f t="shared" si="4785"/>
        <v>802.10778318543089</v>
      </c>
      <c r="W5498" s="61">
        <f t="shared" si="4785"/>
        <v>884.64534428981858</v>
      </c>
      <c r="X5498" s="61">
        <f t="shared" si="4785"/>
        <v>899.73571090815824</v>
      </c>
      <c r="Y5498" s="61">
        <f t="shared" si="4785"/>
        <v>1094.6332755260821</v>
      </c>
      <c r="Z5498" s="61">
        <f t="shared" si="4785"/>
        <v>2145.0576781211184</v>
      </c>
      <c r="AA5498" s="61">
        <f t="shared" si="4785"/>
        <v>2821.4011656571693</v>
      </c>
      <c r="AB5498" s="61">
        <f t="shared" si="4785"/>
        <v>3031.4219773200002</v>
      </c>
    </row>
    <row r="5499" spans="1:28" ht="48.75" hidden="1" customHeight="1" thickBot="1" x14ac:dyDescent="0.3">
      <c r="A5499" s="202" t="s">
        <v>36</v>
      </c>
      <c r="B5499" s="344" t="s">
        <v>37</v>
      </c>
      <c r="C5499" s="345"/>
      <c r="D5499" s="184">
        <f>ROUND(D5498*0.9,2)</f>
        <v>2040970.4</v>
      </c>
      <c r="E5499" s="185">
        <f t="shared" ref="E5499:O5499" si="4795">ROUND(E5498*0.9,2)</f>
        <v>1520782.7</v>
      </c>
      <c r="F5499" s="185">
        <f t="shared" si="4795"/>
        <v>1737583.21</v>
      </c>
      <c r="G5499" s="185">
        <f t="shared" si="4795"/>
        <v>1927945.66</v>
      </c>
      <c r="H5499" s="185">
        <f t="shared" si="4795"/>
        <v>1213302.1499999999</v>
      </c>
      <c r="I5499" s="185">
        <f t="shared" si="4795"/>
        <v>721897</v>
      </c>
      <c r="J5499" s="185">
        <f t="shared" si="4795"/>
        <v>796180.81</v>
      </c>
      <c r="K5499" s="185">
        <f t="shared" si="4795"/>
        <v>809762.14</v>
      </c>
      <c r="L5499" s="185">
        <f t="shared" si="4795"/>
        <v>985169.95</v>
      </c>
      <c r="M5499" s="185">
        <f t="shared" si="4795"/>
        <v>1930551.91</v>
      </c>
      <c r="N5499" s="185">
        <f t="shared" si="4795"/>
        <v>2539261.0499999998</v>
      </c>
      <c r="O5499" s="186">
        <f t="shared" si="4795"/>
        <v>2728279.78</v>
      </c>
      <c r="P5499" s="207">
        <v>2026</v>
      </c>
      <c r="Q5499" s="61">
        <f t="shared" si="4786"/>
        <v>2040.9703999999999</v>
      </c>
      <c r="R5499" s="61">
        <f t="shared" si="4786"/>
        <v>1520.7827</v>
      </c>
      <c r="S5499" s="61">
        <f t="shared" si="4786"/>
        <v>1737.58321</v>
      </c>
      <c r="T5499" s="61">
        <f t="shared" si="4785"/>
        <v>1927.9456599999999</v>
      </c>
      <c r="U5499" s="61">
        <f t="shared" si="4785"/>
        <v>1213.30215</v>
      </c>
      <c r="V5499" s="61">
        <f t="shared" si="4785"/>
        <v>721.89700000000005</v>
      </c>
      <c r="W5499" s="61">
        <f t="shared" si="4785"/>
        <v>796.18081000000006</v>
      </c>
      <c r="X5499" s="61">
        <f t="shared" si="4785"/>
        <v>809.76214000000004</v>
      </c>
      <c r="Y5499" s="61">
        <f t="shared" si="4785"/>
        <v>985.16994999999997</v>
      </c>
      <c r="Z5499" s="61">
        <f t="shared" si="4785"/>
        <v>1930.5519099999999</v>
      </c>
      <c r="AA5499" s="61">
        <f t="shared" si="4785"/>
        <v>2539.2610499999996</v>
      </c>
      <c r="AB5499" s="61">
        <f t="shared" si="4785"/>
        <v>2728.2797799999998</v>
      </c>
    </row>
    <row r="5500" spans="1:28" ht="21.75" hidden="1" customHeight="1" thickBot="1" x14ac:dyDescent="0.3">
      <c r="A5500" s="346" t="str">
        <f>A5489</f>
        <v>Объект 56:</v>
      </c>
      <c r="B5500" s="347"/>
      <c r="C5500" s="43"/>
      <c r="D5500" s="348" t="str">
        <f>D5489</f>
        <v>яч.№7 КЛ 10 кВ №7, Яч.№10 Горицы, Яч.№6 ЛТЗ, Яч.№8 с-з Добровский</v>
      </c>
      <c r="E5500" s="349"/>
      <c r="F5500" s="349"/>
      <c r="G5500" s="349"/>
      <c r="H5500" s="349"/>
      <c r="I5500" s="349"/>
      <c r="J5500" s="349"/>
      <c r="K5500" s="349"/>
      <c r="L5500" s="349"/>
      <c r="M5500" s="349"/>
      <c r="N5500" s="349"/>
      <c r="O5500" s="350"/>
      <c r="P5500" s="207">
        <v>2027</v>
      </c>
      <c r="Q5500" s="61" t="e">
        <f t="shared" si="4786"/>
        <v>#VALUE!</v>
      </c>
      <c r="R5500" s="61">
        <f t="shared" si="4786"/>
        <v>0</v>
      </c>
      <c r="S5500" s="61">
        <f t="shared" si="4786"/>
        <v>0</v>
      </c>
      <c r="T5500" s="61">
        <f t="shared" si="4785"/>
        <v>0</v>
      </c>
      <c r="U5500" s="61">
        <f t="shared" si="4785"/>
        <v>0</v>
      </c>
      <c r="V5500" s="61">
        <f t="shared" si="4785"/>
        <v>0</v>
      </c>
      <c r="W5500" s="61">
        <f t="shared" si="4785"/>
        <v>0</v>
      </c>
      <c r="X5500" s="61">
        <f t="shared" si="4785"/>
        <v>0</v>
      </c>
      <c r="Y5500" s="61">
        <f t="shared" si="4785"/>
        <v>0</v>
      </c>
      <c r="Z5500" s="61">
        <f t="shared" si="4785"/>
        <v>0</v>
      </c>
      <c r="AA5500" s="61">
        <f t="shared" si="4785"/>
        <v>0</v>
      </c>
      <c r="AB5500" s="61">
        <f t="shared" si="4785"/>
        <v>0</v>
      </c>
    </row>
    <row r="5501" spans="1:28" ht="16.5" hidden="1" thickBot="1" x14ac:dyDescent="0.3">
      <c r="A5501" s="351" t="s">
        <v>298</v>
      </c>
      <c r="B5501" s="352"/>
      <c r="C5501" s="352"/>
      <c r="D5501" s="352"/>
      <c r="E5501" s="352"/>
      <c r="F5501" s="352"/>
      <c r="G5501" s="352"/>
      <c r="H5501" s="352"/>
      <c r="I5501" s="352"/>
      <c r="J5501" s="352"/>
      <c r="K5501" s="352"/>
      <c r="L5501" s="352"/>
      <c r="M5501" s="352"/>
      <c r="N5501" s="352"/>
      <c r="O5501" s="352"/>
      <c r="P5501" s="207">
        <v>2027</v>
      </c>
      <c r="Q5501" s="61">
        <f t="shared" si="4786"/>
        <v>0</v>
      </c>
      <c r="R5501" s="61">
        <f t="shared" si="4786"/>
        <v>0</v>
      </c>
      <c r="S5501" s="61">
        <f t="shared" si="4786"/>
        <v>0</v>
      </c>
      <c r="T5501" s="61">
        <f t="shared" si="4785"/>
        <v>0</v>
      </c>
      <c r="U5501" s="61">
        <f t="shared" si="4785"/>
        <v>0</v>
      </c>
      <c r="V5501" s="61">
        <f t="shared" si="4785"/>
        <v>0</v>
      </c>
      <c r="W5501" s="61">
        <f t="shared" si="4785"/>
        <v>0</v>
      </c>
      <c r="X5501" s="61">
        <f t="shared" si="4785"/>
        <v>0</v>
      </c>
      <c r="Y5501" s="61">
        <f t="shared" si="4785"/>
        <v>0</v>
      </c>
      <c r="Z5501" s="61">
        <f t="shared" si="4785"/>
        <v>0</v>
      </c>
      <c r="AA5501" s="61">
        <f t="shared" si="4785"/>
        <v>0</v>
      </c>
      <c r="AB5501" s="61">
        <f t="shared" si="4785"/>
        <v>0</v>
      </c>
    </row>
    <row r="5502" spans="1:28" s="41" customFormat="1" ht="29.25" hidden="1" customHeight="1" thickBot="1" x14ac:dyDescent="0.3">
      <c r="A5502" s="202" t="s">
        <v>11</v>
      </c>
      <c r="B5502" s="344" t="s">
        <v>293</v>
      </c>
      <c r="C5502" s="345"/>
      <c r="D5502" s="179">
        <f>D5491</f>
        <v>1890577</v>
      </c>
      <c r="E5502" s="179">
        <f t="shared" ref="E5502:O5503" si="4796">E5491</f>
        <v>1726533</v>
      </c>
      <c r="F5502" s="179">
        <f t="shared" si="4796"/>
        <v>1563345</v>
      </c>
      <c r="G5502" s="179">
        <f t="shared" si="4796"/>
        <v>1623117</v>
      </c>
      <c r="H5502" s="179">
        <f t="shared" si="4796"/>
        <v>1462179</v>
      </c>
      <c r="I5502" s="179">
        <f t="shared" si="4796"/>
        <v>1089010</v>
      </c>
      <c r="J5502" s="179">
        <f t="shared" si="4796"/>
        <v>1095166</v>
      </c>
      <c r="K5502" s="179">
        <f t="shared" si="4796"/>
        <v>1174798</v>
      </c>
      <c r="L5502" s="179">
        <f t="shared" si="4796"/>
        <v>1157112</v>
      </c>
      <c r="M5502" s="179">
        <f t="shared" si="4796"/>
        <v>1479824</v>
      </c>
      <c r="N5502" s="179">
        <f t="shared" si="4796"/>
        <v>1846908</v>
      </c>
      <c r="O5502" s="179">
        <f t="shared" si="4796"/>
        <v>2355900</v>
      </c>
      <c r="P5502" s="207">
        <v>2027</v>
      </c>
      <c r="Q5502" s="61">
        <f t="shared" si="4786"/>
        <v>1890.577</v>
      </c>
      <c r="R5502" s="61">
        <f t="shared" si="4786"/>
        <v>1726.5329999999999</v>
      </c>
      <c r="S5502" s="61">
        <f t="shared" si="4786"/>
        <v>1563.345</v>
      </c>
      <c r="T5502" s="61">
        <f t="shared" si="4785"/>
        <v>1623.117</v>
      </c>
      <c r="U5502" s="61">
        <f t="shared" si="4785"/>
        <v>1462.1790000000001</v>
      </c>
      <c r="V5502" s="61">
        <f t="shared" si="4785"/>
        <v>1089.01</v>
      </c>
      <c r="W5502" s="61">
        <f t="shared" si="4785"/>
        <v>1095.1659999999999</v>
      </c>
      <c r="X5502" s="61">
        <f t="shared" si="4785"/>
        <v>1174.798</v>
      </c>
      <c r="Y5502" s="61">
        <f t="shared" si="4785"/>
        <v>1157.1120000000001</v>
      </c>
      <c r="Z5502" s="61">
        <f t="shared" si="4785"/>
        <v>1479.8240000000001</v>
      </c>
      <c r="AA5502" s="61">
        <f t="shared" si="4785"/>
        <v>1846.9079999999999</v>
      </c>
      <c r="AB5502" s="61">
        <f t="shared" si="4785"/>
        <v>2355.9</v>
      </c>
    </row>
    <row r="5503" spans="1:28" ht="16.5" hidden="1" thickBot="1" x14ac:dyDescent="0.3">
      <c r="A5503" s="202" t="s">
        <v>12</v>
      </c>
      <c r="B5503" s="353" t="s">
        <v>291</v>
      </c>
      <c r="C5503" s="354"/>
      <c r="D5503" s="179">
        <f>D5492</f>
        <v>1172399</v>
      </c>
      <c r="E5503" s="179">
        <f t="shared" si="4796"/>
        <v>1161110</v>
      </c>
      <c r="F5503" s="179">
        <f t="shared" si="4796"/>
        <v>956326</v>
      </c>
      <c r="G5503" s="179">
        <f t="shared" si="4796"/>
        <v>960223</v>
      </c>
      <c r="H5503" s="179">
        <f t="shared" si="4796"/>
        <v>1003001</v>
      </c>
      <c r="I5503" s="179">
        <f t="shared" si="4796"/>
        <v>794931</v>
      </c>
      <c r="J5503" s="179">
        <f t="shared" si="4796"/>
        <v>780919</v>
      </c>
      <c r="K5503" s="179">
        <f t="shared" si="4796"/>
        <v>849381</v>
      </c>
      <c r="L5503" s="179">
        <f t="shared" si="4796"/>
        <v>787144</v>
      </c>
      <c r="M5503" s="179">
        <f t="shared" si="4796"/>
        <v>829900</v>
      </c>
      <c r="N5503" s="179">
        <f t="shared" si="4796"/>
        <v>1001544</v>
      </c>
      <c r="O5503" s="179">
        <f t="shared" si="4796"/>
        <v>1312786</v>
      </c>
      <c r="P5503" s="207">
        <v>2027</v>
      </c>
      <c r="Q5503" s="61">
        <f t="shared" si="4786"/>
        <v>1172.3989999999999</v>
      </c>
      <c r="R5503" s="61">
        <f t="shared" si="4786"/>
        <v>1161.1099999999999</v>
      </c>
      <c r="S5503" s="61">
        <f t="shared" si="4786"/>
        <v>956.32600000000002</v>
      </c>
      <c r="T5503" s="61">
        <f t="shared" si="4785"/>
        <v>960.22299999999996</v>
      </c>
      <c r="U5503" s="61">
        <f t="shared" si="4785"/>
        <v>1003.001</v>
      </c>
      <c r="V5503" s="61">
        <f t="shared" si="4785"/>
        <v>794.93100000000004</v>
      </c>
      <c r="W5503" s="61">
        <f t="shared" si="4785"/>
        <v>780.91899999999998</v>
      </c>
      <c r="X5503" s="61">
        <f t="shared" si="4785"/>
        <v>849.38099999999997</v>
      </c>
      <c r="Y5503" s="61">
        <f t="shared" si="4785"/>
        <v>787.14400000000001</v>
      </c>
      <c r="Z5503" s="61">
        <f t="shared" si="4785"/>
        <v>829.9</v>
      </c>
      <c r="AA5503" s="61">
        <f t="shared" si="4785"/>
        <v>1001.544</v>
      </c>
      <c r="AB5503" s="61">
        <f t="shared" si="4785"/>
        <v>1312.7860000000001</v>
      </c>
    </row>
    <row r="5504" spans="1:28" ht="33" hidden="1" customHeight="1" thickBot="1" x14ac:dyDescent="0.3">
      <c r="A5504" s="202" t="s">
        <v>13</v>
      </c>
      <c r="B5504" s="344" t="s">
        <v>292</v>
      </c>
      <c r="C5504" s="345"/>
      <c r="D5504" s="180">
        <f>D5502-D5503</f>
        <v>718178</v>
      </c>
      <c r="E5504" s="180">
        <f t="shared" ref="E5504:O5504" si="4797">E5502-E5503</f>
        <v>565423</v>
      </c>
      <c r="F5504" s="180">
        <f t="shared" si="4797"/>
        <v>607019</v>
      </c>
      <c r="G5504" s="180">
        <f t="shared" si="4797"/>
        <v>662894</v>
      </c>
      <c r="H5504" s="180">
        <f t="shared" si="4797"/>
        <v>459178</v>
      </c>
      <c r="I5504" s="180">
        <f t="shared" si="4797"/>
        <v>294079</v>
      </c>
      <c r="J5504" s="180">
        <f t="shared" si="4797"/>
        <v>314247</v>
      </c>
      <c r="K5504" s="180">
        <f t="shared" si="4797"/>
        <v>325417</v>
      </c>
      <c r="L5504" s="180">
        <f t="shared" si="4797"/>
        <v>369968</v>
      </c>
      <c r="M5504" s="180">
        <f t="shared" si="4797"/>
        <v>649924</v>
      </c>
      <c r="N5504" s="180">
        <f t="shared" si="4797"/>
        <v>845364</v>
      </c>
      <c r="O5504" s="180">
        <f t="shared" si="4797"/>
        <v>1043114</v>
      </c>
      <c r="P5504" s="207">
        <v>2027</v>
      </c>
      <c r="Q5504" s="61">
        <f t="shared" si="4786"/>
        <v>718.178</v>
      </c>
      <c r="R5504" s="61">
        <f t="shared" si="4786"/>
        <v>565.423</v>
      </c>
      <c r="S5504" s="61">
        <f t="shared" si="4786"/>
        <v>607.01900000000001</v>
      </c>
      <c r="T5504" s="61">
        <f t="shared" si="4785"/>
        <v>662.89400000000001</v>
      </c>
      <c r="U5504" s="61">
        <f t="shared" si="4785"/>
        <v>459.178</v>
      </c>
      <c r="V5504" s="61">
        <f t="shared" si="4785"/>
        <v>294.07900000000001</v>
      </c>
      <c r="W5504" s="61">
        <f t="shared" si="4785"/>
        <v>314.24700000000001</v>
      </c>
      <c r="X5504" s="61">
        <f t="shared" si="4785"/>
        <v>325.41699999999997</v>
      </c>
      <c r="Y5504" s="61">
        <f t="shared" si="4785"/>
        <v>369.96800000000002</v>
      </c>
      <c r="Z5504" s="61">
        <f t="shared" si="4785"/>
        <v>649.92399999999998</v>
      </c>
      <c r="AA5504" s="61">
        <f t="shared" si="4785"/>
        <v>845.36400000000003</v>
      </c>
      <c r="AB5504" s="61">
        <f t="shared" si="4785"/>
        <v>1043.114</v>
      </c>
    </row>
    <row r="5505" spans="1:28" ht="36" hidden="1" customHeight="1" thickBot="1" x14ac:dyDescent="0.3">
      <c r="A5505" s="202" t="s">
        <v>14</v>
      </c>
      <c r="B5505" s="344" t="s">
        <v>27</v>
      </c>
      <c r="C5505" s="345"/>
      <c r="D5505" s="181">
        <f>D5504/D5502</f>
        <v>0.37987238816509455</v>
      </c>
      <c r="E5505" s="181">
        <f t="shared" ref="E5505:O5505" si="4798">E5504/E5502</f>
        <v>0.32749040997189166</v>
      </c>
      <c r="F5505" s="181">
        <f t="shared" si="4798"/>
        <v>0.38828217699867912</v>
      </c>
      <c r="G5505" s="181">
        <f t="shared" si="4798"/>
        <v>0.40840801987780301</v>
      </c>
      <c r="H5505" s="181">
        <f t="shared" si="4798"/>
        <v>0.31403679029722081</v>
      </c>
      <c r="I5505" s="181">
        <f t="shared" si="4798"/>
        <v>0.27004251567937854</v>
      </c>
      <c r="J5505" s="181">
        <f t="shared" si="4798"/>
        <v>0.28694006205451961</v>
      </c>
      <c r="K5505" s="181">
        <f t="shared" si="4798"/>
        <v>0.27699825842400139</v>
      </c>
      <c r="L5505" s="181">
        <f t="shared" si="4798"/>
        <v>0.31973395833765444</v>
      </c>
      <c r="M5505" s="181">
        <f t="shared" si="4798"/>
        <v>0.43919006584566811</v>
      </c>
      <c r="N5505" s="181">
        <f t="shared" si="4798"/>
        <v>0.45771852198376961</v>
      </c>
      <c r="O5505" s="181">
        <f t="shared" si="4798"/>
        <v>0.44276667091132899</v>
      </c>
      <c r="P5505" s="207">
        <v>2027</v>
      </c>
      <c r="Q5505" s="61">
        <f t="shared" si="4786"/>
        <v>3.7987238816509453E-4</v>
      </c>
      <c r="R5505" s="61">
        <f t="shared" si="4786"/>
        <v>3.2749040997189166E-4</v>
      </c>
      <c r="S5505" s="61">
        <f t="shared" si="4786"/>
        <v>3.8828217699867911E-4</v>
      </c>
      <c r="T5505" s="61">
        <f t="shared" si="4785"/>
        <v>4.0840801987780299E-4</v>
      </c>
      <c r="U5505" s="61">
        <f t="shared" si="4785"/>
        <v>3.140367902972208E-4</v>
      </c>
      <c r="V5505" s="61">
        <f t="shared" si="4785"/>
        <v>2.7004251567937855E-4</v>
      </c>
      <c r="W5505" s="61">
        <f t="shared" si="4785"/>
        <v>2.8694006205451963E-4</v>
      </c>
      <c r="X5505" s="61">
        <f t="shared" si="4785"/>
        <v>2.7699825842400136E-4</v>
      </c>
      <c r="Y5505" s="61">
        <f t="shared" si="4785"/>
        <v>3.1973395833765446E-4</v>
      </c>
      <c r="Z5505" s="61">
        <f t="shared" si="4785"/>
        <v>4.3919006584566811E-4</v>
      </c>
      <c r="AA5505" s="61">
        <f t="shared" si="4785"/>
        <v>4.577185219837696E-4</v>
      </c>
      <c r="AB5505" s="61">
        <f t="shared" si="4785"/>
        <v>4.4276667091132897E-4</v>
      </c>
    </row>
    <row r="5506" spans="1:28" ht="81.75" hidden="1" customHeight="1" thickBot="1" x14ac:dyDescent="0.3">
      <c r="A5506" s="202" t="s">
        <v>28</v>
      </c>
      <c r="B5506" s="344" t="s">
        <v>29</v>
      </c>
      <c r="C5506" s="345"/>
      <c r="D5506" s="187">
        <f t="shared" ref="D5506:O5506" si="4799">D5407</f>
        <v>4.4006543993146767</v>
      </c>
      <c r="E5506" s="187">
        <f t="shared" si="4799"/>
        <v>4.4006543993146767</v>
      </c>
      <c r="F5506" s="187">
        <f t="shared" si="4799"/>
        <v>4.4006543993146767</v>
      </c>
      <c r="G5506" s="187">
        <f t="shared" si="4799"/>
        <v>4.4006543993146767</v>
      </c>
      <c r="H5506" s="187">
        <f t="shared" si="4799"/>
        <v>4.4006543993146767</v>
      </c>
      <c r="I5506" s="187">
        <f t="shared" si="4799"/>
        <v>4.4006543993146767</v>
      </c>
      <c r="J5506" s="187">
        <f t="shared" si="4799"/>
        <v>4.4006543993146767</v>
      </c>
      <c r="K5506" s="187">
        <f t="shared" si="4799"/>
        <v>4.4006543993146767</v>
      </c>
      <c r="L5506" s="187">
        <f t="shared" si="4799"/>
        <v>4.4006543993146767</v>
      </c>
      <c r="M5506" s="187">
        <f t="shared" si="4799"/>
        <v>4.4006543993146767</v>
      </c>
      <c r="N5506" s="187">
        <f t="shared" si="4799"/>
        <v>4.4006543993146767</v>
      </c>
      <c r="O5506" s="187">
        <f t="shared" si="4799"/>
        <v>4.4006543993146767</v>
      </c>
      <c r="P5506" s="207">
        <v>2027</v>
      </c>
      <c r="Q5506" s="61">
        <f t="shared" si="4786"/>
        <v>4.4006543993146763E-3</v>
      </c>
      <c r="R5506" s="61">
        <f t="shared" si="4786"/>
        <v>4.4006543993146763E-3</v>
      </c>
      <c r="S5506" s="61">
        <f t="shared" si="4786"/>
        <v>4.4006543993146763E-3</v>
      </c>
      <c r="T5506" s="61">
        <f t="shared" si="4785"/>
        <v>4.4006543993146763E-3</v>
      </c>
      <c r="U5506" s="61">
        <f t="shared" si="4785"/>
        <v>4.4006543993146763E-3</v>
      </c>
      <c r="V5506" s="61">
        <f t="shared" si="4785"/>
        <v>4.4006543993146763E-3</v>
      </c>
      <c r="W5506" s="61">
        <f t="shared" si="4785"/>
        <v>4.4006543993146763E-3</v>
      </c>
      <c r="X5506" s="61">
        <f t="shared" si="4785"/>
        <v>4.4006543993146763E-3</v>
      </c>
      <c r="Y5506" s="61">
        <f t="shared" si="4785"/>
        <v>4.4006543993146763E-3</v>
      </c>
      <c r="Z5506" s="61">
        <f t="shared" si="4785"/>
        <v>4.4006543993146763E-3</v>
      </c>
      <c r="AA5506" s="61">
        <f t="shared" si="4785"/>
        <v>4.4006543993146763E-3</v>
      </c>
      <c r="AB5506" s="61">
        <f t="shared" si="4785"/>
        <v>4.4006543993146763E-3</v>
      </c>
    </row>
    <row r="5507" spans="1:28" ht="51" hidden="1" customHeight="1" thickBot="1" x14ac:dyDescent="0.3">
      <c r="A5507" s="202" t="s">
        <v>30</v>
      </c>
      <c r="B5507" s="344" t="s">
        <v>31</v>
      </c>
      <c r="C5507" s="345"/>
      <c r="D5507" s="182">
        <f>D5496</f>
        <v>0.28456613754938453</v>
      </c>
      <c r="E5507" s="182">
        <f t="shared" ref="E5507:O5507" si="4800">E5496</f>
        <v>0.23218415935618167</v>
      </c>
      <c r="F5507" s="182">
        <f t="shared" si="4800"/>
        <v>0.2929759263829691</v>
      </c>
      <c r="G5507" s="182">
        <f t="shared" si="4800"/>
        <v>0.31310176926209299</v>
      </c>
      <c r="H5507" s="182">
        <f t="shared" si="4800"/>
        <v>0.21873053968151082</v>
      </c>
      <c r="I5507" s="182">
        <f t="shared" si="4800"/>
        <v>0.17473626506366854</v>
      </c>
      <c r="J5507" s="182">
        <f t="shared" si="4800"/>
        <v>0.19163381143880961</v>
      </c>
      <c r="K5507" s="182">
        <f t="shared" si="4800"/>
        <v>0.18169200780829139</v>
      </c>
      <c r="L5507" s="182">
        <f t="shared" si="4800"/>
        <v>0.22442770772194445</v>
      </c>
      <c r="M5507" s="182">
        <f t="shared" si="4800"/>
        <v>0.34388381522995815</v>
      </c>
      <c r="N5507" s="182">
        <f t="shared" si="4800"/>
        <v>0.36241227136805965</v>
      </c>
      <c r="O5507" s="182">
        <f t="shared" si="4800"/>
        <v>0.34746042029561897</v>
      </c>
      <c r="P5507" s="207">
        <v>2027</v>
      </c>
      <c r="Q5507" s="61">
        <f t="shared" si="4786"/>
        <v>2.8456613754938452E-4</v>
      </c>
      <c r="R5507" s="61">
        <f t="shared" si="4786"/>
        <v>2.3218415935618168E-4</v>
      </c>
      <c r="S5507" s="61">
        <f t="shared" si="4786"/>
        <v>2.9297592638296909E-4</v>
      </c>
      <c r="T5507" s="61">
        <f t="shared" si="4785"/>
        <v>3.1310176926209297E-4</v>
      </c>
      <c r="U5507" s="61">
        <f t="shared" si="4785"/>
        <v>2.1873053968151081E-4</v>
      </c>
      <c r="V5507" s="61">
        <f t="shared" si="4785"/>
        <v>1.7473626506366854E-4</v>
      </c>
      <c r="W5507" s="61">
        <f t="shared" si="4785"/>
        <v>1.9163381143880962E-4</v>
      </c>
      <c r="X5507" s="61">
        <f t="shared" si="4785"/>
        <v>1.816920078082914E-4</v>
      </c>
      <c r="Y5507" s="61">
        <f t="shared" si="4785"/>
        <v>2.2442770772194444E-4</v>
      </c>
      <c r="Z5507" s="61">
        <f t="shared" si="4785"/>
        <v>3.4388381522995815E-4</v>
      </c>
      <c r="AA5507" s="61">
        <f t="shared" si="4785"/>
        <v>3.6241227136805964E-4</v>
      </c>
      <c r="AB5507" s="61">
        <f t="shared" si="4785"/>
        <v>3.4746042029561896E-4</v>
      </c>
    </row>
    <row r="5508" spans="1:28" ht="83.25" hidden="1" customHeight="1" thickBot="1" x14ac:dyDescent="0.3">
      <c r="A5508" s="202" t="s">
        <v>32</v>
      </c>
      <c r="B5508" s="344" t="s">
        <v>33</v>
      </c>
      <c r="C5508" s="345"/>
      <c r="D5508" s="183">
        <f>ROUND(D5507*D5502,0)</f>
        <v>537994</v>
      </c>
      <c r="E5508" s="183">
        <f t="shared" ref="E5508:F5508" si="4801">ROUND(E5507*E5502,0)</f>
        <v>400874</v>
      </c>
      <c r="F5508" s="183">
        <f t="shared" si="4801"/>
        <v>458022</v>
      </c>
      <c r="G5508" s="183">
        <f>ROUND(G5507*G5502,0)</f>
        <v>508201</v>
      </c>
      <c r="H5508" s="183">
        <f t="shared" ref="H5508:O5508" si="4802">ROUND(H5507*H5502,0)</f>
        <v>319823</v>
      </c>
      <c r="I5508" s="183">
        <f t="shared" si="4802"/>
        <v>190290</v>
      </c>
      <c r="J5508" s="183">
        <f t="shared" si="4802"/>
        <v>209871</v>
      </c>
      <c r="K5508" s="183">
        <f t="shared" si="4802"/>
        <v>213451</v>
      </c>
      <c r="L5508" s="183">
        <f t="shared" si="4802"/>
        <v>259688</v>
      </c>
      <c r="M5508" s="183">
        <f t="shared" si="4802"/>
        <v>508888</v>
      </c>
      <c r="N5508" s="183">
        <f t="shared" si="4802"/>
        <v>669342</v>
      </c>
      <c r="O5508" s="183">
        <f t="shared" si="4802"/>
        <v>818582</v>
      </c>
      <c r="P5508" s="207">
        <v>2027</v>
      </c>
      <c r="Q5508" s="61">
        <f t="shared" si="4786"/>
        <v>537.99400000000003</v>
      </c>
      <c r="R5508" s="61">
        <f t="shared" si="4786"/>
        <v>400.87400000000002</v>
      </c>
      <c r="S5508" s="61">
        <f t="shared" si="4786"/>
        <v>458.02199999999999</v>
      </c>
      <c r="T5508" s="61">
        <f t="shared" si="4785"/>
        <v>508.20100000000002</v>
      </c>
      <c r="U5508" s="61">
        <f t="shared" si="4785"/>
        <v>319.82299999999998</v>
      </c>
      <c r="V5508" s="61">
        <f t="shared" si="4785"/>
        <v>190.29</v>
      </c>
      <c r="W5508" s="61">
        <f t="shared" si="4785"/>
        <v>209.87100000000001</v>
      </c>
      <c r="X5508" s="61">
        <f t="shared" si="4785"/>
        <v>213.45099999999999</v>
      </c>
      <c r="Y5508" s="61">
        <f t="shared" si="4785"/>
        <v>259.68799999999999</v>
      </c>
      <c r="Z5508" s="61">
        <f t="shared" si="4785"/>
        <v>508.88799999999998</v>
      </c>
      <c r="AA5508" s="61">
        <f t="shared" si="4785"/>
        <v>669.34199999999998</v>
      </c>
      <c r="AB5508" s="61">
        <f t="shared" si="4785"/>
        <v>818.58199999999999</v>
      </c>
    </row>
    <row r="5509" spans="1:28" ht="53.25" hidden="1" customHeight="1" thickBot="1" x14ac:dyDescent="0.3">
      <c r="A5509" s="202" t="s">
        <v>34</v>
      </c>
      <c r="B5509" s="344" t="s">
        <v>35</v>
      </c>
      <c r="C5509" s="345"/>
      <c r="D5509" s="184">
        <f>D5506*D5508</f>
        <v>2367525.6629049</v>
      </c>
      <c r="E5509" s="185">
        <f t="shared" ref="E5509:O5509" si="4803">E5506*E5508</f>
        <v>1764107.9316708718</v>
      </c>
      <c r="F5509" s="185">
        <f t="shared" si="4803"/>
        <v>2015596.5292829068</v>
      </c>
      <c r="G5509" s="185">
        <f t="shared" si="4803"/>
        <v>2236416.966386118</v>
      </c>
      <c r="H5509" s="185">
        <f t="shared" si="4803"/>
        <v>1407430.4919520179</v>
      </c>
      <c r="I5509" s="185">
        <f t="shared" si="4803"/>
        <v>837400.52564558981</v>
      </c>
      <c r="J5509" s="185">
        <f t="shared" si="4803"/>
        <v>923569.73943857057</v>
      </c>
      <c r="K5509" s="185">
        <f t="shared" si="4803"/>
        <v>939324.08218811709</v>
      </c>
      <c r="L5509" s="185">
        <f t="shared" si="4803"/>
        <v>1142797.1396492298</v>
      </c>
      <c r="M5509" s="185">
        <f t="shared" si="4803"/>
        <v>2239440.2159584472</v>
      </c>
      <c r="N5509" s="185">
        <f t="shared" si="4803"/>
        <v>2945542.8169460841</v>
      </c>
      <c r="O5509" s="186">
        <f t="shared" si="4803"/>
        <v>3602296.4794998066</v>
      </c>
      <c r="P5509" s="207">
        <v>2027</v>
      </c>
      <c r="Q5509" s="61">
        <f t="shared" si="4786"/>
        <v>2367.5256629048999</v>
      </c>
      <c r="R5509" s="61">
        <f t="shared" si="4786"/>
        <v>1764.1079316708717</v>
      </c>
      <c r="S5509" s="61">
        <f t="shared" si="4786"/>
        <v>2015.5965292829069</v>
      </c>
      <c r="T5509" s="61">
        <f t="shared" si="4785"/>
        <v>2236.416966386118</v>
      </c>
      <c r="U5509" s="61">
        <f t="shared" si="4785"/>
        <v>1407.430491952018</v>
      </c>
      <c r="V5509" s="61">
        <f t="shared" si="4785"/>
        <v>837.40052564558982</v>
      </c>
      <c r="W5509" s="61">
        <f t="shared" si="4785"/>
        <v>923.56973943857054</v>
      </c>
      <c r="X5509" s="61">
        <f t="shared" si="4785"/>
        <v>939.32408218811713</v>
      </c>
      <c r="Y5509" s="61">
        <f t="shared" si="4785"/>
        <v>1142.7971396492298</v>
      </c>
      <c r="Z5509" s="61">
        <f t="shared" si="4785"/>
        <v>2239.440215958447</v>
      </c>
      <c r="AA5509" s="61">
        <f t="shared" si="4785"/>
        <v>2945.5428169460843</v>
      </c>
      <c r="AB5509" s="61">
        <f t="shared" si="4785"/>
        <v>3602.2964794998065</v>
      </c>
    </row>
    <row r="5510" spans="1:28" ht="48.75" hidden="1" customHeight="1" thickBot="1" x14ac:dyDescent="0.3">
      <c r="A5510" s="202" t="s">
        <v>36</v>
      </c>
      <c r="B5510" s="344" t="s">
        <v>37</v>
      </c>
      <c r="C5510" s="345"/>
      <c r="D5510" s="184">
        <f>ROUND(D5509*0.9,2)</f>
        <v>2130773.1</v>
      </c>
      <c r="E5510" s="185">
        <f t="shared" ref="E5510:O5510" si="4804">ROUND(E5509*0.9,2)</f>
        <v>1587697.14</v>
      </c>
      <c r="F5510" s="185">
        <f t="shared" si="4804"/>
        <v>1814036.88</v>
      </c>
      <c r="G5510" s="185">
        <f t="shared" si="4804"/>
        <v>2012775.27</v>
      </c>
      <c r="H5510" s="185">
        <f t="shared" si="4804"/>
        <v>1266687.44</v>
      </c>
      <c r="I5510" s="185">
        <f t="shared" si="4804"/>
        <v>753660.47</v>
      </c>
      <c r="J5510" s="185">
        <f t="shared" si="4804"/>
        <v>831212.77</v>
      </c>
      <c r="K5510" s="185">
        <f t="shared" si="4804"/>
        <v>845391.67</v>
      </c>
      <c r="L5510" s="185">
        <f t="shared" si="4804"/>
        <v>1028517.43</v>
      </c>
      <c r="M5510" s="185">
        <f t="shared" si="4804"/>
        <v>2015496.19</v>
      </c>
      <c r="N5510" s="185">
        <f t="shared" si="4804"/>
        <v>2650988.54</v>
      </c>
      <c r="O5510" s="186">
        <f t="shared" si="4804"/>
        <v>3242066.83</v>
      </c>
      <c r="P5510" s="207">
        <v>2027</v>
      </c>
      <c r="Q5510" s="61">
        <f t="shared" si="4786"/>
        <v>2130.7730999999999</v>
      </c>
      <c r="R5510" s="61">
        <f t="shared" si="4786"/>
        <v>1587.69714</v>
      </c>
      <c r="S5510" s="61">
        <f t="shared" si="4786"/>
        <v>1814.0368799999999</v>
      </c>
      <c r="T5510" s="61">
        <f t="shared" si="4785"/>
        <v>2012.7752700000001</v>
      </c>
      <c r="U5510" s="61">
        <f t="shared" si="4785"/>
        <v>1266.6874399999999</v>
      </c>
      <c r="V5510" s="61">
        <f t="shared" si="4785"/>
        <v>753.66046999999992</v>
      </c>
      <c r="W5510" s="61">
        <f t="shared" si="4785"/>
        <v>831.21276999999998</v>
      </c>
      <c r="X5510" s="61">
        <f t="shared" si="4785"/>
        <v>845.39167000000009</v>
      </c>
      <c r="Y5510" s="61">
        <f t="shared" si="4785"/>
        <v>1028.5174300000001</v>
      </c>
      <c r="Z5510" s="61">
        <f t="shared" si="4785"/>
        <v>2015.4961899999998</v>
      </c>
      <c r="AA5510" s="61">
        <f t="shared" si="4785"/>
        <v>2650.9885399999998</v>
      </c>
      <c r="AB5510" s="61">
        <f t="shared" si="4785"/>
        <v>3242.0668300000002</v>
      </c>
    </row>
    <row r="5511" spans="1:28" ht="21.75" hidden="1" customHeight="1" thickBot="1" x14ac:dyDescent="0.3">
      <c r="A5511" s="346" t="str">
        <f>A5500</f>
        <v>Объект 56:</v>
      </c>
      <c r="B5511" s="347"/>
      <c r="C5511" s="43"/>
      <c r="D5511" s="348" t="str">
        <f>D5500</f>
        <v>яч.№7 КЛ 10 кВ №7, Яч.№10 Горицы, Яч.№6 ЛТЗ, Яч.№8 с-з Добровский</v>
      </c>
      <c r="E5511" s="349"/>
      <c r="F5511" s="349"/>
      <c r="G5511" s="349"/>
      <c r="H5511" s="349"/>
      <c r="I5511" s="349"/>
      <c r="J5511" s="349"/>
      <c r="K5511" s="349"/>
      <c r="L5511" s="349"/>
      <c r="M5511" s="349"/>
      <c r="N5511" s="349"/>
      <c r="O5511" s="350"/>
      <c r="P5511" s="207">
        <v>2028</v>
      </c>
      <c r="Q5511" s="61" t="e">
        <f t="shared" si="4786"/>
        <v>#VALUE!</v>
      </c>
      <c r="R5511" s="61">
        <f t="shared" si="4786"/>
        <v>0</v>
      </c>
      <c r="S5511" s="61">
        <f t="shared" si="4786"/>
        <v>0</v>
      </c>
      <c r="T5511" s="61">
        <f t="shared" si="4785"/>
        <v>0</v>
      </c>
      <c r="U5511" s="61">
        <f t="shared" si="4785"/>
        <v>0</v>
      </c>
      <c r="V5511" s="61">
        <f t="shared" si="4785"/>
        <v>0</v>
      </c>
      <c r="W5511" s="61">
        <f t="shared" si="4785"/>
        <v>0</v>
      </c>
      <c r="X5511" s="61">
        <f t="shared" si="4785"/>
        <v>0</v>
      </c>
      <c r="Y5511" s="61">
        <f t="shared" si="4785"/>
        <v>0</v>
      </c>
      <c r="Z5511" s="61">
        <f t="shared" si="4785"/>
        <v>0</v>
      </c>
      <c r="AA5511" s="61">
        <f t="shared" si="4785"/>
        <v>0</v>
      </c>
      <c r="AB5511" s="61">
        <f t="shared" si="4785"/>
        <v>0</v>
      </c>
    </row>
    <row r="5512" spans="1:28" ht="16.5" hidden="1" thickBot="1" x14ac:dyDescent="0.3">
      <c r="A5512" s="351" t="s">
        <v>299</v>
      </c>
      <c r="B5512" s="352"/>
      <c r="C5512" s="352"/>
      <c r="D5512" s="352"/>
      <c r="E5512" s="352"/>
      <c r="F5512" s="352"/>
      <c r="G5512" s="352"/>
      <c r="H5512" s="352"/>
      <c r="I5512" s="352"/>
      <c r="J5512" s="352"/>
      <c r="K5512" s="352"/>
      <c r="L5512" s="352"/>
      <c r="M5512" s="352"/>
      <c r="N5512" s="352"/>
      <c r="O5512" s="352"/>
      <c r="P5512" s="207">
        <v>2028</v>
      </c>
      <c r="Q5512" s="61">
        <f t="shared" si="4786"/>
        <v>0</v>
      </c>
      <c r="R5512" s="61">
        <f t="shared" si="4786"/>
        <v>0</v>
      </c>
      <c r="S5512" s="61">
        <f t="shared" si="4786"/>
        <v>0</v>
      </c>
      <c r="T5512" s="61">
        <f t="shared" si="4785"/>
        <v>0</v>
      </c>
      <c r="U5512" s="61">
        <f t="shared" si="4785"/>
        <v>0</v>
      </c>
      <c r="V5512" s="61">
        <f t="shared" si="4785"/>
        <v>0</v>
      </c>
      <c r="W5512" s="61">
        <f t="shared" si="4785"/>
        <v>0</v>
      </c>
      <c r="X5512" s="61">
        <f t="shared" si="4785"/>
        <v>0</v>
      </c>
      <c r="Y5512" s="61">
        <f t="shared" si="4785"/>
        <v>0</v>
      </c>
      <c r="Z5512" s="61">
        <f t="shared" si="4785"/>
        <v>0</v>
      </c>
      <c r="AA5512" s="61">
        <f t="shared" si="4785"/>
        <v>0</v>
      </c>
      <c r="AB5512" s="61">
        <f t="shared" si="4785"/>
        <v>0</v>
      </c>
    </row>
    <row r="5513" spans="1:28" s="41" customFormat="1" ht="29.25" hidden="1" customHeight="1" thickBot="1" x14ac:dyDescent="0.3">
      <c r="A5513" s="202" t="s">
        <v>11</v>
      </c>
      <c r="B5513" s="344" t="s">
        <v>293</v>
      </c>
      <c r="C5513" s="345"/>
      <c r="D5513" s="179">
        <f>D5502</f>
        <v>1890577</v>
      </c>
      <c r="E5513" s="179">
        <f t="shared" ref="E5513:O5514" si="4805">E5502</f>
        <v>1726533</v>
      </c>
      <c r="F5513" s="179">
        <f t="shared" si="4805"/>
        <v>1563345</v>
      </c>
      <c r="G5513" s="179">
        <f t="shared" si="4805"/>
        <v>1623117</v>
      </c>
      <c r="H5513" s="179">
        <f t="shared" si="4805"/>
        <v>1462179</v>
      </c>
      <c r="I5513" s="179">
        <f t="shared" si="4805"/>
        <v>1089010</v>
      </c>
      <c r="J5513" s="179">
        <f t="shared" si="4805"/>
        <v>1095166</v>
      </c>
      <c r="K5513" s="179">
        <f t="shared" si="4805"/>
        <v>1174798</v>
      </c>
      <c r="L5513" s="179">
        <f t="shared" si="4805"/>
        <v>1157112</v>
      </c>
      <c r="M5513" s="179">
        <f t="shared" si="4805"/>
        <v>1479824</v>
      </c>
      <c r="N5513" s="179">
        <f t="shared" si="4805"/>
        <v>1846908</v>
      </c>
      <c r="O5513" s="179">
        <f t="shared" si="4805"/>
        <v>2355900</v>
      </c>
      <c r="P5513" s="207">
        <v>2028</v>
      </c>
      <c r="Q5513" s="61">
        <f t="shared" si="4786"/>
        <v>1890.577</v>
      </c>
      <c r="R5513" s="61">
        <f t="shared" si="4786"/>
        <v>1726.5329999999999</v>
      </c>
      <c r="S5513" s="61">
        <f t="shared" si="4786"/>
        <v>1563.345</v>
      </c>
      <c r="T5513" s="61">
        <f t="shared" si="4785"/>
        <v>1623.117</v>
      </c>
      <c r="U5513" s="61">
        <f t="shared" si="4785"/>
        <v>1462.1790000000001</v>
      </c>
      <c r="V5513" s="61">
        <f t="shared" si="4785"/>
        <v>1089.01</v>
      </c>
      <c r="W5513" s="61">
        <f t="shared" si="4785"/>
        <v>1095.1659999999999</v>
      </c>
      <c r="X5513" s="61">
        <f t="shared" si="4785"/>
        <v>1174.798</v>
      </c>
      <c r="Y5513" s="61">
        <f t="shared" si="4785"/>
        <v>1157.1120000000001</v>
      </c>
      <c r="Z5513" s="61">
        <f t="shared" si="4785"/>
        <v>1479.8240000000001</v>
      </c>
      <c r="AA5513" s="61">
        <f t="shared" si="4785"/>
        <v>1846.9079999999999</v>
      </c>
      <c r="AB5513" s="61">
        <f t="shared" si="4785"/>
        <v>2355.9</v>
      </c>
    </row>
    <row r="5514" spans="1:28" ht="16.5" hidden="1" thickBot="1" x14ac:dyDescent="0.3">
      <c r="A5514" s="202" t="s">
        <v>12</v>
      </c>
      <c r="B5514" s="353" t="s">
        <v>291</v>
      </c>
      <c r="C5514" s="354"/>
      <c r="D5514" s="179">
        <f>D5503</f>
        <v>1172399</v>
      </c>
      <c r="E5514" s="179">
        <f t="shared" si="4805"/>
        <v>1161110</v>
      </c>
      <c r="F5514" s="179">
        <f t="shared" si="4805"/>
        <v>956326</v>
      </c>
      <c r="G5514" s="179">
        <f t="shared" si="4805"/>
        <v>960223</v>
      </c>
      <c r="H5514" s="179">
        <f t="shared" si="4805"/>
        <v>1003001</v>
      </c>
      <c r="I5514" s="179">
        <f t="shared" si="4805"/>
        <v>794931</v>
      </c>
      <c r="J5514" s="179">
        <f t="shared" si="4805"/>
        <v>780919</v>
      </c>
      <c r="K5514" s="179">
        <f t="shared" si="4805"/>
        <v>849381</v>
      </c>
      <c r="L5514" s="179">
        <f t="shared" si="4805"/>
        <v>787144</v>
      </c>
      <c r="M5514" s="179">
        <f t="shared" si="4805"/>
        <v>829900</v>
      </c>
      <c r="N5514" s="179">
        <f t="shared" si="4805"/>
        <v>1001544</v>
      </c>
      <c r="O5514" s="179">
        <f t="shared" si="4805"/>
        <v>1312786</v>
      </c>
      <c r="P5514" s="207">
        <v>2028</v>
      </c>
      <c r="Q5514" s="61">
        <f t="shared" si="4786"/>
        <v>1172.3989999999999</v>
      </c>
      <c r="R5514" s="61">
        <f t="shared" si="4786"/>
        <v>1161.1099999999999</v>
      </c>
      <c r="S5514" s="61">
        <f t="shared" si="4786"/>
        <v>956.32600000000002</v>
      </c>
      <c r="T5514" s="61">
        <f t="shared" si="4785"/>
        <v>960.22299999999996</v>
      </c>
      <c r="U5514" s="61">
        <f t="shared" si="4785"/>
        <v>1003.001</v>
      </c>
      <c r="V5514" s="61">
        <f t="shared" si="4785"/>
        <v>794.93100000000004</v>
      </c>
      <c r="W5514" s="61">
        <f t="shared" si="4785"/>
        <v>780.91899999999998</v>
      </c>
      <c r="X5514" s="61">
        <f t="shared" si="4785"/>
        <v>849.38099999999997</v>
      </c>
      <c r="Y5514" s="61">
        <f t="shared" si="4785"/>
        <v>787.14400000000001</v>
      </c>
      <c r="Z5514" s="61">
        <f t="shared" si="4785"/>
        <v>829.9</v>
      </c>
      <c r="AA5514" s="61">
        <f t="shared" si="4785"/>
        <v>1001.544</v>
      </c>
      <c r="AB5514" s="61">
        <f t="shared" si="4785"/>
        <v>1312.7860000000001</v>
      </c>
    </row>
    <row r="5515" spans="1:28" ht="33" hidden="1" customHeight="1" thickBot="1" x14ac:dyDescent="0.3">
      <c r="A5515" s="202" t="s">
        <v>13</v>
      </c>
      <c r="B5515" s="344" t="s">
        <v>292</v>
      </c>
      <c r="C5515" s="345"/>
      <c r="D5515" s="180">
        <f>D5513-D5514</f>
        <v>718178</v>
      </c>
      <c r="E5515" s="180">
        <f t="shared" ref="E5515:O5515" si="4806">E5513-E5514</f>
        <v>565423</v>
      </c>
      <c r="F5515" s="180">
        <f t="shared" si="4806"/>
        <v>607019</v>
      </c>
      <c r="G5515" s="180">
        <f t="shared" si="4806"/>
        <v>662894</v>
      </c>
      <c r="H5515" s="180">
        <f t="shared" si="4806"/>
        <v>459178</v>
      </c>
      <c r="I5515" s="180">
        <f t="shared" si="4806"/>
        <v>294079</v>
      </c>
      <c r="J5515" s="180">
        <f t="shared" si="4806"/>
        <v>314247</v>
      </c>
      <c r="K5515" s="180">
        <f t="shared" si="4806"/>
        <v>325417</v>
      </c>
      <c r="L5515" s="180">
        <f t="shared" si="4806"/>
        <v>369968</v>
      </c>
      <c r="M5515" s="180">
        <f t="shared" si="4806"/>
        <v>649924</v>
      </c>
      <c r="N5515" s="180">
        <f t="shared" si="4806"/>
        <v>845364</v>
      </c>
      <c r="O5515" s="180">
        <f t="shared" si="4806"/>
        <v>1043114</v>
      </c>
      <c r="P5515" s="207">
        <v>2028</v>
      </c>
      <c r="Q5515" s="61">
        <f t="shared" si="4786"/>
        <v>718.178</v>
      </c>
      <c r="R5515" s="61">
        <f t="shared" si="4786"/>
        <v>565.423</v>
      </c>
      <c r="S5515" s="61">
        <f t="shared" si="4786"/>
        <v>607.01900000000001</v>
      </c>
      <c r="T5515" s="61">
        <f t="shared" si="4785"/>
        <v>662.89400000000001</v>
      </c>
      <c r="U5515" s="61">
        <f t="shared" si="4785"/>
        <v>459.178</v>
      </c>
      <c r="V5515" s="61">
        <f t="shared" si="4785"/>
        <v>294.07900000000001</v>
      </c>
      <c r="W5515" s="61">
        <f t="shared" si="4785"/>
        <v>314.24700000000001</v>
      </c>
      <c r="X5515" s="61">
        <f t="shared" si="4785"/>
        <v>325.41699999999997</v>
      </c>
      <c r="Y5515" s="61">
        <f t="shared" si="4785"/>
        <v>369.96800000000002</v>
      </c>
      <c r="Z5515" s="61">
        <f t="shared" si="4785"/>
        <v>649.92399999999998</v>
      </c>
      <c r="AA5515" s="61">
        <f t="shared" si="4785"/>
        <v>845.36400000000003</v>
      </c>
      <c r="AB5515" s="61">
        <f t="shared" si="4785"/>
        <v>1043.114</v>
      </c>
    </row>
    <row r="5516" spans="1:28" ht="36" hidden="1" customHeight="1" thickBot="1" x14ac:dyDescent="0.3">
      <c r="A5516" s="202" t="s">
        <v>14</v>
      </c>
      <c r="B5516" s="344" t="s">
        <v>27</v>
      </c>
      <c r="C5516" s="345"/>
      <c r="D5516" s="181">
        <f>D5515/D5513</f>
        <v>0.37987238816509455</v>
      </c>
      <c r="E5516" s="181">
        <f t="shared" ref="E5516:O5516" si="4807">E5515/E5513</f>
        <v>0.32749040997189166</v>
      </c>
      <c r="F5516" s="181">
        <f t="shared" si="4807"/>
        <v>0.38828217699867912</v>
      </c>
      <c r="G5516" s="181">
        <f t="shared" si="4807"/>
        <v>0.40840801987780301</v>
      </c>
      <c r="H5516" s="181">
        <f t="shared" si="4807"/>
        <v>0.31403679029722081</v>
      </c>
      <c r="I5516" s="181">
        <f t="shared" si="4807"/>
        <v>0.27004251567937854</v>
      </c>
      <c r="J5516" s="181">
        <f t="shared" si="4807"/>
        <v>0.28694006205451961</v>
      </c>
      <c r="K5516" s="181">
        <f t="shared" si="4807"/>
        <v>0.27699825842400139</v>
      </c>
      <c r="L5516" s="181">
        <f t="shared" si="4807"/>
        <v>0.31973395833765444</v>
      </c>
      <c r="M5516" s="181">
        <f t="shared" si="4807"/>
        <v>0.43919006584566811</v>
      </c>
      <c r="N5516" s="181">
        <f t="shared" si="4807"/>
        <v>0.45771852198376961</v>
      </c>
      <c r="O5516" s="181">
        <f t="shared" si="4807"/>
        <v>0.44276667091132899</v>
      </c>
      <c r="P5516" s="207">
        <v>2028</v>
      </c>
      <c r="Q5516" s="61">
        <f t="shared" si="4786"/>
        <v>3.7987238816509453E-4</v>
      </c>
      <c r="R5516" s="61">
        <f t="shared" si="4786"/>
        <v>3.2749040997189166E-4</v>
      </c>
      <c r="S5516" s="61">
        <f t="shared" si="4786"/>
        <v>3.8828217699867911E-4</v>
      </c>
      <c r="T5516" s="61">
        <f t="shared" si="4785"/>
        <v>4.0840801987780299E-4</v>
      </c>
      <c r="U5516" s="61">
        <f t="shared" si="4785"/>
        <v>3.140367902972208E-4</v>
      </c>
      <c r="V5516" s="61">
        <f t="shared" si="4785"/>
        <v>2.7004251567937855E-4</v>
      </c>
      <c r="W5516" s="61">
        <f t="shared" si="4785"/>
        <v>2.8694006205451963E-4</v>
      </c>
      <c r="X5516" s="61">
        <f t="shared" si="4785"/>
        <v>2.7699825842400136E-4</v>
      </c>
      <c r="Y5516" s="61">
        <f t="shared" si="4785"/>
        <v>3.1973395833765446E-4</v>
      </c>
      <c r="Z5516" s="61">
        <f t="shared" si="4785"/>
        <v>4.3919006584566811E-4</v>
      </c>
      <c r="AA5516" s="61">
        <f t="shared" si="4785"/>
        <v>4.577185219837696E-4</v>
      </c>
      <c r="AB5516" s="61">
        <f t="shared" si="4785"/>
        <v>4.4276667091132897E-4</v>
      </c>
    </row>
    <row r="5517" spans="1:28" ht="81.75" hidden="1" customHeight="1" thickBot="1" x14ac:dyDescent="0.3">
      <c r="A5517" s="202" t="s">
        <v>28</v>
      </c>
      <c r="B5517" s="344" t="s">
        <v>29</v>
      </c>
      <c r="C5517" s="345"/>
      <c r="D5517" s="187">
        <f t="shared" ref="D5517:O5517" si="4808">D5418</f>
        <v>4.5942831928845234</v>
      </c>
      <c r="E5517" s="187">
        <f t="shared" si="4808"/>
        <v>4.5942831928845234</v>
      </c>
      <c r="F5517" s="187">
        <f t="shared" si="4808"/>
        <v>4.5942831928845234</v>
      </c>
      <c r="G5517" s="187">
        <f t="shared" si="4808"/>
        <v>4.5942831928845234</v>
      </c>
      <c r="H5517" s="187">
        <f t="shared" si="4808"/>
        <v>4.5942831928845234</v>
      </c>
      <c r="I5517" s="187">
        <f t="shared" si="4808"/>
        <v>4.5942831928845234</v>
      </c>
      <c r="J5517" s="187">
        <f t="shared" si="4808"/>
        <v>4.5942831928845234</v>
      </c>
      <c r="K5517" s="187">
        <f t="shared" si="4808"/>
        <v>4.5942831928845234</v>
      </c>
      <c r="L5517" s="187">
        <f t="shared" si="4808"/>
        <v>4.5942831928845234</v>
      </c>
      <c r="M5517" s="187">
        <f t="shared" si="4808"/>
        <v>4.5942831928845234</v>
      </c>
      <c r="N5517" s="187">
        <f t="shared" si="4808"/>
        <v>4.5942831928845234</v>
      </c>
      <c r="O5517" s="187">
        <f t="shared" si="4808"/>
        <v>4.5942831928845234</v>
      </c>
      <c r="P5517" s="207">
        <v>2028</v>
      </c>
      <c r="Q5517" s="61">
        <f t="shared" si="4786"/>
        <v>4.5942831928845237E-3</v>
      </c>
      <c r="R5517" s="61">
        <f t="shared" si="4786"/>
        <v>4.5942831928845237E-3</v>
      </c>
      <c r="S5517" s="61">
        <f t="shared" si="4786"/>
        <v>4.5942831928845237E-3</v>
      </c>
      <c r="T5517" s="61">
        <f t="shared" si="4785"/>
        <v>4.5942831928845237E-3</v>
      </c>
      <c r="U5517" s="61">
        <f t="shared" si="4785"/>
        <v>4.5942831928845237E-3</v>
      </c>
      <c r="V5517" s="61">
        <f t="shared" si="4785"/>
        <v>4.5942831928845237E-3</v>
      </c>
      <c r="W5517" s="61">
        <f t="shared" ref="W5517:AB5559" si="4809">J5517/1000</f>
        <v>4.5942831928845237E-3</v>
      </c>
      <c r="X5517" s="61">
        <f t="shared" si="4809"/>
        <v>4.5942831928845237E-3</v>
      </c>
      <c r="Y5517" s="61">
        <f t="shared" si="4809"/>
        <v>4.5942831928845237E-3</v>
      </c>
      <c r="Z5517" s="61">
        <f t="shared" si="4809"/>
        <v>4.5942831928845237E-3</v>
      </c>
      <c r="AA5517" s="61">
        <f t="shared" si="4809"/>
        <v>4.5942831928845237E-3</v>
      </c>
      <c r="AB5517" s="61">
        <f t="shared" si="4809"/>
        <v>4.5942831928845237E-3</v>
      </c>
    </row>
    <row r="5518" spans="1:28" ht="51" hidden="1" customHeight="1" thickBot="1" x14ac:dyDescent="0.3">
      <c r="A5518" s="202" t="s">
        <v>30</v>
      </c>
      <c r="B5518" s="344" t="s">
        <v>31</v>
      </c>
      <c r="C5518" s="345"/>
      <c r="D5518" s="182">
        <f>D5507</f>
        <v>0.28456613754938453</v>
      </c>
      <c r="E5518" s="182">
        <f t="shared" ref="E5518:O5518" si="4810">E5507</f>
        <v>0.23218415935618167</v>
      </c>
      <c r="F5518" s="182">
        <f t="shared" si="4810"/>
        <v>0.2929759263829691</v>
      </c>
      <c r="G5518" s="182">
        <f t="shared" si="4810"/>
        <v>0.31310176926209299</v>
      </c>
      <c r="H5518" s="182">
        <f t="shared" si="4810"/>
        <v>0.21873053968151082</v>
      </c>
      <c r="I5518" s="182">
        <f t="shared" si="4810"/>
        <v>0.17473626506366854</v>
      </c>
      <c r="J5518" s="182">
        <f t="shared" si="4810"/>
        <v>0.19163381143880961</v>
      </c>
      <c r="K5518" s="182">
        <f t="shared" si="4810"/>
        <v>0.18169200780829139</v>
      </c>
      <c r="L5518" s="182">
        <f t="shared" si="4810"/>
        <v>0.22442770772194445</v>
      </c>
      <c r="M5518" s="182">
        <f t="shared" si="4810"/>
        <v>0.34388381522995815</v>
      </c>
      <c r="N5518" s="182">
        <f t="shared" si="4810"/>
        <v>0.36241227136805965</v>
      </c>
      <c r="O5518" s="182">
        <f t="shared" si="4810"/>
        <v>0.34746042029561897</v>
      </c>
      <c r="P5518" s="207">
        <v>2028</v>
      </c>
      <c r="Q5518" s="61">
        <f t="shared" si="4786"/>
        <v>2.8456613754938452E-4</v>
      </c>
      <c r="R5518" s="61">
        <f t="shared" si="4786"/>
        <v>2.3218415935618168E-4</v>
      </c>
      <c r="S5518" s="61">
        <f t="shared" si="4786"/>
        <v>2.9297592638296909E-4</v>
      </c>
      <c r="T5518" s="61">
        <f t="shared" si="4786"/>
        <v>3.1310176926209297E-4</v>
      </c>
      <c r="U5518" s="61">
        <f t="shared" si="4786"/>
        <v>2.1873053968151081E-4</v>
      </c>
      <c r="V5518" s="61">
        <f t="shared" si="4786"/>
        <v>1.7473626506366854E-4</v>
      </c>
      <c r="W5518" s="61">
        <f t="shared" si="4809"/>
        <v>1.9163381143880962E-4</v>
      </c>
      <c r="X5518" s="61">
        <f t="shared" si="4809"/>
        <v>1.816920078082914E-4</v>
      </c>
      <c r="Y5518" s="61">
        <f t="shared" si="4809"/>
        <v>2.2442770772194444E-4</v>
      </c>
      <c r="Z5518" s="61">
        <f t="shared" si="4809"/>
        <v>3.4388381522995815E-4</v>
      </c>
      <c r="AA5518" s="61">
        <f t="shared" si="4809"/>
        <v>3.6241227136805964E-4</v>
      </c>
      <c r="AB5518" s="61">
        <f t="shared" si="4809"/>
        <v>3.4746042029561896E-4</v>
      </c>
    </row>
    <row r="5519" spans="1:28" ht="83.25" hidden="1" customHeight="1" thickBot="1" x14ac:dyDescent="0.3">
      <c r="A5519" s="202" t="s">
        <v>32</v>
      </c>
      <c r="B5519" s="344" t="s">
        <v>33</v>
      </c>
      <c r="C5519" s="345"/>
      <c r="D5519" s="183">
        <f>ROUND(D5518*D5513,0)</f>
        <v>537994</v>
      </c>
      <c r="E5519" s="183">
        <f t="shared" ref="E5519:F5519" si="4811">ROUND(E5518*E5513,0)</f>
        <v>400874</v>
      </c>
      <c r="F5519" s="183">
        <f t="shared" si="4811"/>
        <v>458022</v>
      </c>
      <c r="G5519" s="183">
        <f>ROUND(G5518*G5513,0)</f>
        <v>508201</v>
      </c>
      <c r="H5519" s="183">
        <f t="shared" ref="H5519:O5519" si="4812">ROUND(H5518*H5513,0)</f>
        <v>319823</v>
      </c>
      <c r="I5519" s="183">
        <f t="shared" si="4812"/>
        <v>190290</v>
      </c>
      <c r="J5519" s="183">
        <f t="shared" si="4812"/>
        <v>209871</v>
      </c>
      <c r="K5519" s="183">
        <f t="shared" si="4812"/>
        <v>213451</v>
      </c>
      <c r="L5519" s="183">
        <f t="shared" si="4812"/>
        <v>259688</v>
      </c>
      <c r="M5519" s="183">
        <f t="shared" si="4812"/>
        <v>508888</v>
      </c>
      <c r="N5519" s="183">
        <f t="shared" si="4812"/>
        <v>669342</v>
      </c>
      <c r="O5519" s="183">
        <f t="shared" si="4812"/>
        <v>818582</v>
      </c>
      <c r="P5519" s="207">
        <v>2028</v>
      </c>
      <c r="Q5519" s="61">
        <f t="shared" si="4786"/>
        <v>537.99400000000003</v>
      </c>
      <c r="R5519" s="61">
        <f t="shared" si="4786"/>
        <v>400.87400000000002</v>
      </c>
      <c r="S5519" s="61">
        <f t="shared" si="4786"/>
        <v>458.02199999999999</v>
      </c>
      <c r="T5519" s="61">
        <f t="shared" si="4786"/>
        <v>508.20100000000002</v>
      </c>
      <c r="U5519" s="61">
        <f t="shared" si="4786"/>
        <v>319.82299999999998</v>
      </c>
      <c r="V5519" s="61">
        <f t="shared" si="4786"/>
        <v>190.29</v>
      </c>
      <c r="W5519" s="61">
        <f t="shared" si="4809"/>
        <v>209.87100000000001</v>
      </c>
      <c r="X5519" s="61">
        <f t="shared" si="4809"/>
        <v>213.45099999999999</v>
      </c>
      <c r="Y5519" s="61">
        <f t="shared" si="4809"/>
        <v>259.68799999999999</v>
      </c>
      <c r="Z5519" s="61">
        <f t="shared" si="4809"/>
        <v>508.88799999999998</v>
      </c>
      <c r="AA5519" s="61">
        <f t="shared" si="4809"/>
        <v>669.34199999999998</v>
      </c>
      <c r="AB5519" s="61">
        <f t="shared" si="4809"/>
        <v>818.58199999999999</v>
      </c>
    </row>
    <row r="5520" spans="1:28" ht="53.25" hidden="1" customHeight="1" thickBot="1" x14ac:dyDescent="0.3">
      <c r="A5520" s="202" t="s">
        <v>34</v>
      </c>
      <c r="B5520" s="344" t="s">
        <v>35</v>
      </c>
      <c r="C5520" s="345"/>
      <c r="D5520" s="184">
        <f>D5517*D5519</f>
        <v>2471696.7920727162</v>
      </c>
      <c r="E5520" s="185">
        <f t="shared" ref="E5520:O5520" si="4813">E5517*E5519</f>
        <v>1841728.6806643903</v>
      </c>
      <c r="F5520" s="185">
        <f t="shared" si="4813"/>
        <v>2104282.7765713553</v>
      </c>
      <c r="G5520" s="185">
        <f t="shared" si="4813"/>
        <v>2334819.3129071076</v>
      </c>
      <c r="H5520" s="185">
        <f t="shared" si="4813"/>
        <v>1469357.433597907</v>
      </c>
      <c r="I5520" s="185">
        <f t="shared" si="4813"/>
        <v>874246.14877399593</v>
      </c>
      <c r="J5520" s="185">
        <f t="shared" si="4813"/>
        <v>964206.80797386775</v>
      </c>
      <c r="K5520" s="185">
        <f t="shared" si="4813"/>
        <v>980654.34180439438</v>
      </c>
      <c r="L5520" s="185">
        <f t="shared" si="4813"/>
        <v>1193080.213793796</v>
      </c>
      <c r="M5520" s="185">
        <f t="shared" si="4813"/>
        <v>2337975.5854606195</v>
      </c>
      <c r="N5520" s="185">
        <f t="shared" si="4813"/>
        <v>3075146.7008917127</v>
      </c>
      <c r="O5520" s="186">
        <f t="shared" si="4813"/>
        <v>3760797.5245977989</v>
      </c>
      <c r="P5520" s="207">
        <v>2028</v>
      </c>
      <c r="Q5520" s="61">
        <f t="shared" si="4786"/>
        <v>2471.6967920727161</v>
      </c>
      <c r="R5520" s="61">
        <f t="shared" si="4786"/>
        <v>1841.7286806643904</v>
      </c>
      <c r="S5520" s="61">
        <f t="shared" si="4786"/>
        <v>2104.2827765713555</v>
      </c>
      <c r="T5520" s="61">
        <f t="shared" si="4786"/>
        <v>2334.8193129071078</v>
      </c>
      <c r="U5520" s="61">
        <f t="shared" si="4786"/>
        <v>1469.3574335979069</v>
      </c>
      <c r="V5520" s="61">
        <f t="shared" si="4786"/>
        <v>874.24614877399597</v>
      </c>
      <c r="W5520" s="61">
        <f t="shared" si="4809"/>
        <v>964.20680797386774</v>
      </c>
      <c r="X5520" s="61">
        <f t="shared" si="4809"/>
        <v>980.65434180439433</v>
      </c>
      <c r="Y5520" s="61">
        <f t="shared" si="4809"/>
        <v>1193.080213793796</v>
      </c>
      <c r="Z5520" s="61">
        <f t="shared" si="4809"/>
        <v>2337.9755854606196</v>
      </c>
      <c r="AA5520" s="61">
        <f t="shared" si="4809"/>
        <v>3075.1467008917125</v>
      </c>
      <c r="AB5520" s="61">
        <f t="shared" si="4809"/>
        <v>3760.7975245977991</v>
      </c>
    </row>
    <row r="5521" spans="1:28" ht="48.75" hidden="1" customHeight="1" thickBot="1" x14ac:dyDescent="0.3">
      <c r="A5521" s="202" t="s">
        <v>36</v>
      </c>
      <c r="B5521" s="344" t="s">
        <v>37</v>
      </c>
      <c r="C5521" s="345"/>
      <c r="D5521" s="184">
        <f>ROUND(D5520*0.9,2)</f>
        <v>2224527.11</v>
      </c>
      <c r="E5521" s="185">
        <f t="shared" ref="E5521:O5521" si="4814">ROUND(E5520*0.9,2)</f>
        <v>1657555.81</v>
      </c>
      <c r="F5521" s="185">
        <f t="shared" si="4814"/>
        <v>1893854.5</v>
      </c>
      <c r="G5521" s="185">
        <f t="shared" si="4814"/>
        <v>2101337.38</v>
      </c>
      <c r="H5521" s="185">
        <f t="shared" si="4814"/>
        <v>1322421.69</v>
      </c>
      <c r="I5521" s="185">
        <f t="shared" si="4814"/>
        <v>786821.53</v>
      </c>
      <c r="J5521" s="185">
        <f t="shared" si="4814"/>
        <v>867786.13</v>
      </c>
      <c r="K5521" s="185">
        <f t="shared" si="4814"/>
        <v>882588.91</v>
      </c>
      <c r="L5521" s="185">
        <f t="shared" si="4814"/>
        <v>1073772.19</v>
      </c>
      <c r="M5521" s="185">
        <f t="shared" si="4814"/>
        <v>2104178.0299999998</v>
      </c>
      <c r="N5521" s="185">
        <f t="shared" si="4814"/>
        <v>2767632.03</v>
      </c>
      <c r="O5521" s="186">
        <f t="shared" si="4814"/>
        <v>3384717.77</v>
      </c>
      <c r="P5521" s="207">
        <v>2028</v>
      </c>
      <c r="Q5521" s="61">
        <f t="shared" si="4786"/>
        <v>2224.52711</v>
      </c>
      <c r="R5521" s="61">
        <f t="shared" si="4786"/>
        <v>1657.5558100000001</v>
      </c>
      <c r="S5521" s="61">
        <f t="shared" si="4786"/>
        <v>1893.8544999999999</v>
      </c>
      <c r="T5521" s="61">
        <f t="shared" si="4786"/>
        <v>2101.3373799999999</v>
      </c>
      <c r="U5521" s="61">
        <f t="shared" si="4786"/>
        <v>1322.4216899999999</v>
      </c>
      <c r="V5521" s="61">
        <f t="shared" si="4786"/>
        <v>786.82153000000005</v>
      </c>
      <c r="W5521" s="61">
        <f t="shared" si="4809"/>
        <v>867.78612999999996</v>
      </c>
      <c r="X5521" s="61">
        <f t="shared" si="4809"/>
        <v>882.58891000000006</v>
      </c>
      <c r="Y5521" s="61">
        <f t="shared" si="4809"/>
        <v>1073.7721899999999</v>
      </c>
      <c r="Z5521" s="61">
        <f t="shared" si="4809"/>
        <v>2104.1780299999996</v>
      </c>
      <c r="AA5521" s="61">
        <f t="shared" si="4809"/>
        <v>2767.6320299999998</v>
      </c>
      <c r="AB5521" s="61">
        <f t="shared" si="4809"/>
        <v>3384.7177700000002</v>
      </c>
    </row>
    <row r="5522" spans="1:28" ht="20.25" hidden="1" customHeight="1" thickBot="1" x14ac:dyDescent="0.3">
      <c r="A5522" s="346" t="str">
        <f>A5511</f>
        <v>Объект 56:</v>
      </c>
      <c r="B5522" s="347"/>
      <c r="C5522" s="43"/>
      <c r="D5522" s="348" t="str">
        <f>D5511</f>
        <v>яч.№7 КЛ 10 кВ №7, Яч.№10 Горицы, Яч.№6 ЛТЗ, Яч.№8 с-з Добровский</v>
      </c>
      <c r="E5522" s="349"/>
      <c r="F5522" s="349"/>
      <c r="G5522" s="349"/>
      <c r="H5522" s="349"/>
      <c r="I5522" s="349"/>
      <c r="J5522" s="349"/>
      <c r="K5522" s="349"/>
      <c r="L5522" s="349"/>
      <c r="M5522" s="349"/>
      <c r="N5522" s="349"/>
      <c r="O5522" s="350"/>
      <c r="P5522" s="207">
        <v>2029</v>
      </c>
      <c r="Q5522" s="61" t="e">
        <f t="shared" si="4786"/>
        <v>#VALUE!</v>
      </c>
      <c r="R5522" s="61">
        <f t="shared" si="4786"/>
        <v>0</v>
      </c>
      <c r="S5522" s="61">
        <f t="shared" si="4786"/>
        <v>0</v>
      </c>
      <c r="T5522" s="61">
        <f t="shared" si="4786"/>
        <v>0</v>
      </c>
      <c r="U5522" s="61">
        <f t="shared" si="4786"/>
        <v>0</v>
      </c>
      <c r="V5522" s="61">
        <f t="shared" si="4786"/>
        <v>0</v>
      </c>
      <c r="W5522" s="61">
        <f t="shared" si="4809"/>
        <v>0</v>
      </c>
      <c r="X5522" s="61">
        <f t="shared" si="4809"/>
        <v>0</v>
      </c>
      <c r="Y5522" s="61">
        <f t="shared" si="4809"/>
        <v>0</v>
      </c>
      <c r="Z5522" s="61">
        <f t="shared" si="4809"/>
        <v>0</v>
      </c>
      <c r="AA5522" s="61">
        <f t="shared" si="4809"/>
        <v>0</v>
      </c>
      <c r="AB5522" s="61">
        <f t="shared" si="4809"/>
        <v>0</v>
      </c>
    </row>
    <row r="5523" spans="1:28" ht="16.5" hidden="1" thickBot="1" x14ac:dyDescent="0.3">
      <c r="A5523" s="351" t="s">
        <v>300</v>
      </c>
      <c r="B5523" s="352"/>
      <c r="C5523" s="352"/>
      <c r="D5523" s="352"/>
      <c r="E5523" s="352"/>
      <c r="F5523" s="352"/>
      <c r="G5523" s="352"/>
      <c r="H5523" s="352"/>
      <c r="I5523" s="352"/>
      <c r="J5523" s="352"/>
      <c r="K5523" s="352"/>
      <c r="L5523" s="352"/>
      <c r="M5523" s="352"/>
      <c r="N5523" s="352"/>
      <c r="O5523" s="352"/>
      <c r="P5523" s="207">
        <v>2029</v>
      </c>
      <c r="Q5523" s="61">
        <f t="shared" si="4786"/>
        <v>0</v>
      </c>
      <c r="R5523" s="61">
        <f t="shared" si="4786"/>
        <v>0</v>
      </c>
      <c r="S5523" s="61">
        <f t="shared" si="4786"/>
        <v>0</v>
      </c>
      <c r="T5523" s="61">
        <f t="shared" si="4786"/>
        <v>0</v>
      </c>
      <c r="U5523" s="61">
        <f t="shared" si="4786"/>
        <v>0</v>
      </c>
      <c r="V5523" s="61">
        <f t="shared" si="4786"/>
        <v>0</v>
      </c>
      <c r="W5523" s="61">
        <f t="shared" si="4809"/>
        <v>0</v>
      </c>
      <c r="X5523" s="61">
        <f t="shared" si="4809"/>
        <v>0</v>
      </c>
      <c r="Y5523" s="61">
        <f t="shared" si="4809"/>
        <v>0</v>
      </c>
      <c r="Z5523" s="61">
        <f t="shared" si="4809"/>
        <v>0</v>
      </c>
      <c r="AA5523" s="61">
        <f t="shared" si="4809"/>
        <v>0</v>
      </c>
      <c r="AB5523" s="61">
        <f t="shared" si="4809"/>
        <v>0</v>
      </c>
    </row>
    <row r="5524" spans="1:28" s="41" customFormat="1" ht="29.25" hidden="1" customHeight="1" thickBot="1" x14ac:dyDescent="0.3">
      <c r="A5524" s="202" t="s">
        <v>11</v>
      </c>
      <c r="B5524" s="344" t="s">
        <v>293</v>
      </c>
      <c r="C5524" s="345"/>
      <c r="D5524" s="179">
        <f>D5513</f>
        <v>1890577</v>
      </c>
      <c r="E5524" s="179">
        <f t="shared" ref="E5524:O5525" si="4815">E5513</f>
        <v>1726533</v>
      </c>
      <c r="F5524" s="179">
        <f t="shared" si="4815"/>
        <v>1563345</v>
      </c>
      <c r="G5524" s="179">
        <f t="shared" si="4815"/>
        <v>1623117</v>
      </c>
      <c r="H5524" s="179">
        <f t="shared" si="4815"/>
        <v>1462179</v>
      </c>
      <c r="I5524" s="179">
        <f t="shared" si="4815"/>
        <v>1089010</v>
      </c>
      <c r="J5524" s="179">
        <f t="shared" si="4815"/>
        <v>1095166</v>
      </c>
      <c r="K5524" s="179">
        <f t="shared" si="4815"/>
        <v>1174798</v>
      </c>
      <c r="L5524" s="179">
        <f t="shared" si="4815"/>
        <v>1157112</v>
      </c>
      <c r="M5524" s="179">
        <f t="shared" si="4815"/>
        <v>1479824</v>
      </c>
      <c r="N5524" s="179">
        <f t="shared" si="4815"/>
        <v>1846908</v>
      </c>
      <c r="O5524" s="179">
        <f t="shared" si="4815"/>
        <v>2355900</v>
      </c>
      <c r="P5524" s="207">
        <v>2029</v>
      </c>
      <c r="Q5524" s="61">
        <f t="shared" si="4786"/>
        <v>1890.577</v>
      </c>
      <c r="R5524" s="61">
        <f t="shared" si="4786"/>
        <v>1726.5329999999999</v>
      </c>
      <c r="S5524" s="61">
        <f t="shared" si="4786"/>
        <v>1563.345</v>
      </c>
      <c r="T5524" s="61">
        <f t="shared" si="4786"/>
        <v>1623.117</v>
      </c>
      <c r="U5524" s="61">
        <f t="shared" si="4786"/>
        <v>1462.1790000000001</v>
      </c>
      <c r="V5524" s="61">
        <f t="shared" si="4786"/>
        <v>1089.01</v>
      </c>
      <c r="W5524" s="61">
        <f t="shared" si="4809"/>
        <v>1095.1659999999999</v>
      </c>
      <c r="X5524" s="61">
        <f t="shared" si="4809"/>
        <v>1174.798</v>
      </c>
      <c r="Y5524" s="61">
        <f t="shared" si="4809"/>
        <v>1157.1120000000001</v>
      </c>
      <c r="Z5524" s="61">
        <f t="shared" si="4809"/>
        <v>1479.8240000000001</v>
      </c>
      <c r="AA5524" s="61">
        <f t="shared" si="4809"/>
        <v>1846.9079999999999</v>
      </c>
      <c r="AB5524" s="61">
        <f t="shared" si="4809"/>
        <v>2355.9</v>
      </c>
    </row>
    <row r="5525" spans="1:28" ht="16.5" hidden="1" thickBot="1" x14ac:dyDescent="0.3">
      <c r="A5525" s="202" t="s">
        <v>12</v>
      </c>
      <c r="B5525" s="353" t="s">
        <v>291</v>
      </c>
      <c r="C5525" s="354"/>
      <c r="D5525" s="179">
        <f>D5514</f>
        <v>1172399</v>
      </c>
      <c r="E5525" s="179">
        <f t="shared" si="4815"/>
        <v>1161110</v>
      </c>
      <c r="F5525" s="179">
        <f t="shared" si="4815"/>
        <v>956326</v>
      </c>
      <c r="G5525" s="179">
        <f t="shared" si="4815"/>
        <v>960223</v>
      </c>
      <c r="H5525" s="179">
        <f t="shared" si="4815"/>
        <v>1003001</v>
      </c>
      <c r="I5525" s="179">
        <f t="shared" si="4815"/>
        <v>794931</v>
      </c>
      <c r="J5525" s="179">
        <f t="shared" si="4815"/>
        <v>780919</v>
      </c>
      <c r="K5525" s="179">
        <f t="shared" si="4815"/>
        <v>849381</v>
      </c>
      <c r="L5525" s="179">
        <f t="shared" si="4815"/>
        <v>787144</v>
      </c>
      <c r="M5525" s="179">
        <f t="shared" si="4815"/>
        <v>829900</v>
      </c>
      <c r="N5525" s="179">
        <f t="shared" si="4815"/>
        <v>1001544</v>
      </c>
      <c r="O5525" s="179">
        <f t="shared" si="4815"/>
        <v>1312786</v>
      </c>
      <c r="P5525" s="207">
        <v>2029</v>
      </c>
      <c r="Q5525" s="61">
        <f t="shared" si="4786"/>
        <v>1172.3989999999999</v>
      </c>
      <c r="R5525" s="61">
        <f t="shared" si="4786"/>
        <v>1161.1099999999999</v>
      </c>
      <c r="S5525" s="61">
        <f t="shared" si="4786"/>
        <v>956.32600000000002</v>
      </c>
      <c r="T5525" s="61">
        <f t="shared" si="4786"/>
        <v>960.22299999999996</v>
      </c>
      <c r="U5525" s="61">
        <f t="shared" si="4786"/>
        <v>1003.001</v>
      </c>
      <c r="V5525" s="61">
        <f t="shared" si="4786"/>
        <v>794.93100000000004</v>
      </c>
      <c r="W5525" s="61">
        <f t="shared" si="4809"/>
        <v>780.91899999999998</v>
      </c>
      <c r="X5525" s="61">
        <f t="shared" si="4809"/>
        <v>849.38099999999997</v>
      </c>
      <c r="Y5525" s="61">
        <f t="shared" si="4809"/>
        <v>787.14400000000001</v>
      </c>
      <c r="Z5525" s="61">
        <f t="shared" si="4809"/>
        <v>829.9</v>
      </c>
      <c r="AA5525" s="61">
        <f t="shared" si="4809"/>
        <v>1001.544</v>
      </c>
      <c r="AB5525" s="61">
        <f t="shared" si="4809"/>
        <v>1312.7860000000001</v>
      </c>
    </row>
    <row r="5526" spans="1:28" ht="33" hidden="1" customHeight="1" thickBot="1" x14ac:dyDescent="0.3">
      <c r="A5526" s="202" t="s">
        <v>13</v>
      </c>
      <c r="B5526" s="344" t="s">
        <v>292</v>
      </c>
      <c r="C5526" s="345"/>
      <c r="D5526" s="180">
        <f>D5524-D5525</f>
        <v>718178</v>
      </c>
      <c r="E5526" s="180">
        <f t="shared" ref="E5526:O5526" si="4816">E5524-E5525</f>
        <v>565423</v>
      </c>
      <c r="F5526" s="180">
        <f t="shared" si="4816"/>
        <v>607019</v>
      </c>
      <c r="G5526" s="180">
        <f t="shared" si="4816"/>
        <v>662894</v>
      </c>
      <c r="H5526" s="180">
        <f t="shared" si="4816"/>
        <v>459178</v>
      </c>
      <c r="I5526" s="180">
        <f t="shared" si="4816"/>
        <v>294079</v>
      </c>
      <c r="J5526" s="180">
        <f t="shared" si="4816"/>
        <v>314247</v>
      </c>
      <c r="K5526" s="180">
        <f t="shared" si="4816"/>
        <v>325417</v>
      </c>
      <c r="L5526" s="180">
        <f t="shared" si="4816"/>
        <v>369968</v>
      </c>
      <c r="M5526" s="180">
        <f t="shared" si="4816"/>
        <v>649924</v>
      </c>
      <c r="N5526" s="180">
        <f t="shared" si="4816"/>
        <v>845364</v>
      </c>
      <c r="O5526" s="180">
        <f t="shared" si="4816"/>
        <v>1043114</v>
      </c>
      <c r="P5526" s="207">
        <v>2029</v>
      </c>
      <c r="Q5526" s="61">
        <f t="shared" si="4786"/>
        <v>718.178</v>
      </c>
      <c r="R5526" s="61">
        <f t="shared" si="4786"/>
        <v>565.423</v>
      </c>
      <c r="S5526" s="61">
        <f t="shared" si="4786"/>
        <v>607.01900000000001</v>
      </c>
      <c r="T5526" s="61">
        <f t="shared" si="4786"/>
        <v>662.89400000000001</v>
      </c>
      <c r="U5526" s="61">
        <f t="shared" si="4786"/>
        <v>459.178</v>
      </c>
      <c r="V5526" s="61">
        <f t="shared" si="4786"/>
        <v>294.07900000000001</v>
      </c>
      <c r="W5526" s="61">
        <f t="shared" si="4809"/>
        <v>314.24700000000001</v>
      </c>
      <c r="X5526" s="61">
        <f t="shared" si="4809"/>
        <v>325.41699999999997</v>
      </c>
      <c r="Y5526" s="61">
        <f t="shared" si="4809"/>
        <v>369.96800000000002</v>
      </c>
      <c r="Z5526" s="61">
        <f t="shared" si="4809"/>
        <v>649.92399999999998</v>
      </c>
      <c r="AA5526" s="61">
        <f t="shared" si="4809"/>
        <v>845.36400000000003</v>
      </c>
      <c r="AB5526" s="61">
        <f t="shared" si="4809"/>
        <v>1043.114</v>
      </c>
    </row>
    <row r="5527" spans="1:28" ht="36" hidden="1" customHeight="1" thickBot="1" x14ac:dyDescent="0.3">
      <c r="A5527" s="202" t="s">
        <v>14</v>
      </c>
      <c r="B5527" s="344" t="s">
        <v>27</v>
      </c>
      <c r="C5527" s="345"/>
      <c r="D5527" s="181">
        <f>D5526/D5524</f>
        <v>0.37987238816509455</v>
      </c>
      <c r="E5527" s="181">
        <f t="shared" ref="E5527:O5527" si="4817">E5526/E5524</f>
        <v>0.32749040997189166</v>
      </c>
      <c r="F5527" s="181">
        <f t="shared" si="4817"/>
        <v>0.38828217699867912</v>
      </c>
      <c r="G5527" s="181">
        <f t="shared" si="4817"/>
        <v>0.40840801987780301</v>
      </c>
      <c r="H5527" s="181">
        <f t="shared" si="4817"/>
        <v>0.31403679029722081</v>
      </c>
      <c r="I5527" s="181">
        <f t="shared" si="4817"/>
        <v>0.27004251567937854</v>
      </c>
      <c r="J5527" s="181">
        <f t="shared" si="4817"/>
        <v>0.28694006205451961</v>
      </c>
      <c r="K5527" s="181">
        <f t="shared" si="4817"/>
        <v>0.27699825842400139</v>
      </c>
      <c r="L5527" s="181">
        <f t="shared" si="4817"/>
        <v>0.31973395833765444</v>
      </c>
      <c r="M5527" s="181">
        <f t="shared" si="4817"/>
        <v>0.43919006584566811</v>
      </c>
      <c r="N5527" s="181">
        <f t="shared" si="4817"/>
        <v>0.45771852198376961</v>
      </c>
      <c r="O5527" s="181">
        <f t="shared" si="4817"/>
        <v>0.44276667091132899</v>
      </c>
      <c r="P5527" s="207">
        <v>2029</v>
      </c>
      <c r="Q5527" s="61">
        <f t="shared" si="4786"/>
        <v>3.7987238816509453E-4</v>
      </c>
      <c r="R5527" s="61">
        <f t="shared" si="4786"/>
        <v>3.2749040997189166E-4</v>
      </c>
      <c r="S5527" s="61">
        <f t="shared" si="4786"/>
        <v>3.8828217699867911E-4</v>
      </c>
      <c r="T5527" s="61">
        <f t="shared" si="4786"/>
        <v>4.0840801987780299E-4</v>
      </c>
      <c r="U5527" s="61">
        <f t="shared" si="4786"/>
        <v>3.140367902972208E-4</v>
      </c>
      <c r="V5527" s="61">
        <f t="shared" si="4786"/>
        <v>2.7004251567937855E-4</v>
      </c>
      <c r="W5527" s="61">
        <f t="shared" si="4809"/>
        <v>2.8694006205451963E-4</v>
      </c>
      <c r="X5527" s="61">
        <f t="shared" si="4809"/>
        <v>2.7699825842400136E-4</v>
      </c>
      <c r="Y5527" s="61">
        <f t="shared" si="4809"/>
        <v>3.1973395833765446E-4</v>
      </c>
      <c r="Z5527" s="61">
        <f t="shared" si="4809"/>
        <v>4.3919006584566811E-4</v>
      </c>
      <c r="AA5527" s="61">
        <f t="shared" si="4809"/>
        <v>4.577185219837696E-4</v>
      </c>
      <c r="AB5527" s="61">
        <f t="shared" si="4809"/>
        <v>4.4276667091132897E-4</v>
      </c>
    </row>
    <row r="5528" spans="1:28" ht="81.75" hidden="1" customHeight="1" thickBot="1" x14ac:dyDescent="0.3">
      <c r="A5528" s="202" t="s">
        <v>28</v>
      </c>
      <c r="B5528" s="344" t="s">
        <v>29</v>
      </c>
      <c r="C5528" s="345"/>
      <c r="D5528" s="187">
        <f t="shared" ref="D5528:O5528" si="4818">D5429</f>
        <v>4.7964316533714424</v>
      </c>
      <c r="E5528" s="187">
        <f t="shared" si="4818"/>
        <v>4.7964316533714424</v>
      </c>
      <c r="F5528" s="187">
        <f t="shared" si="4818"/>
        <v>4.7964316533714424</v>
      </c>
      <c r="G5528" s="187">
        <f t="shared" si="4818"/>
        <v>4.7964316533714424</v>
      </c>
      <c r="H5528" s="187">
        <f t="shared" si="4818"/>
        <v>4.7964316533714424</v>
      </c>
      <c r="I5528" s="187">
        <f t="shared" si="4818"/>
        <v>4.7964316533714424</v>
      </c>
      <c r="J5528" s="187">
        <f t="shared" si="4818"/>
        <v>4.7964316533714424</v>
      </c>
      <c r="K5528" s="187">
        <f t="shared" si="4818"/>
        <v>4.7964316533714424</v>
      </c>
      <c r="L5528" s="187">
        <f t="shared" si="4818"/>
        <v>4.7964316533714424</v>
      </c>
      <c r="M5528" s="187">
        <f t="shared" si="4818"/>
        <v>4.7964316533714424</v>
      </c>
      <c r="N5528" s="187">
        <f t="shared" si="4818"/>
        <v>4.7964316533714424</v>
      </c>
      <c r="O5528" s="187">
        <f t="shared" si="4818"/>
        <v>4.7964316533714424</v>
      </c>
      <c r="P5528" s="207">
        <v>2029</v>
      </c>
      <c r="Q5528" s="61">
        <f t="shared" si="4786"/>
        <v>4.7964316533714423E-3</v>
      </c>
      <c r="R5528" s="61">
        <f t="shared" si="4786"/>
        <v>4.7964316533714423E-3</v>
      </c>
      <c r="S5528" s="61">
        <f t="shared" si="4786"/>
        <v>4.7964316533714423E-3</v>
      </c>
      <c r="T5528" s="61">
        <f t="shared" si="4786"/>
        <v>4.7964316533714423E-3</v>
      </c>
      <c r="U5528" s="61">
        <f t="shared" si="4786"/>
        <v>4.7964316533714423E-3</v>
      </c>
      <c r="V5528" s="61">
        <f t="shared" si="4786"/>
        <v>4.7964316533714423E-3</v>
      </c>
      <c r="W5528" s="61">
        <f t="shared" si="4809"/>
        <v>4.7964316533714423E-3</v>
      </c>
      <c r="X5528" s="61">
        <f t="shared" si="4809"/>
        <v>4.7964316533714423E-3</v>
      </c>
      <c r="Y5528" s="61">
        <f t="shared" si="4809"/>
        <v>4.7964316533714423E-3</v>
      </c>
      <c r="Z5528" s="61">
        <f t="shared" si="4809"/>
        <v>4.7964316533714423E-3</v>
      </c>
      <c r="AA5528" s="61">
        <f t="shared" si="4809"/>
        <v>4.7964316533714423E-3</v>
      </c>
      <c r="AB5528" s="61">
        <f t="shared" si="4809"/>
        <v>4.7964316533714423E-3</v>
      </c>
    </row>
    <row r="5529" spans="1:28" ht="51" hidden="1" customHeight="1" thickBot="1" x14ac:dyDescent="0.3">
      <c r="A5529" s="202" t="s">
        <v>30</v>
      </c>
      <c r="B5529" s="344" t="s">
        <v>31</v>
      </c>
      <c r="C5529" s="345"/>
      <c r="D5529" s="182">
        <f>D5518</f>
        <v>0.28456613754938453</v>
      </c>
      <c r="E5529" s="182">
        <f t="shared" ref="E5529:O5529" si="4819">E5518</f>
        <v>0.23218415935618167</v>
      </c>
      <c r="F5529" s="182">
        <f t="shared" si="4819"/>
        <v>0.2929759263829691</v>
      </c>
      <c r="G5529" s="182">
        <f t="shared" si="4819"/>
        <v>0.31310176926209299</v>
      </c>
      <c r="H5529" s="182">
        <f t="shared" si="4819"/>
        <v>0.21873053968151082</v>
      </c>
      <c r="I5529" s="182">
        <f t="shared" si="4819"/>
        <v>0.17473626506366854</v>
      </c>
      <c r="J5529" s="182">
        <f t="shared" si="4819"/>
        <v>0.19163381143880961</v>
      </c>
      <c r="K5529" s="182">
        <f t="shared" si="4819"/>
        <v>0.18169200780829139</v>
      </c>
      <c r="L5529" s="182">
        <f t="shared" si="4819"/>
        <v>0.22442770772194445</v>
      </c>
      <c r="M5529" s="182">
        <f t="shared" si="4819"/>
        <v>0.34388381522995815</v>
      </c>
      <c r="N5529" s="182">
        <f t="shared" si="4819"/>
        <v>0.36241227136805965</v>
      </c>
      <c r="O5529" s="182">
        <f t="shared" si="4819"/>
        <v>0.34746042029561897</v>
      </c>
      <c r="P5529" s="207">
        <v>2029</v>
      </c>
      <c r="Q5529" s="61">
        <f t="shared" si="4786"/>
        <v>2.8456613754938452E-4</v>
      </c>
      <c r="R5529" s="61">
        <f t="shared" si="4786"/>
        <v>2.3218415935618168E-4</v>
      </c>
      <c r="S5529" s="61">
        <f t="shared" si="4786"/>
        <v>2.9297592638296909E-4</v>
      </c>
      <c r="T5529" s="61">
        <f t="shared" si="4786"/>
        <v>3.1310176926209297E-4</v>
      </c>
      <c r="U5529" s="61">
        <f t="shared" si="4786"/>
        <v>2.1873053968151081E-4</v>
      </c>
      <c r="V5529" s="61">
        <f t="shared" si="4786"/>
        <v>1.7473626506366854E-4</v>
      </c>
      <c r="W5529" s="61">
        <f t="shared" si="4809"/>
        <v>1.9163381143880962E-4</v>
      </c>
      <c r="X5529" s="61">
        <f t="shared" si="4809"/>
        <v>1.816920078082914E-4</v>
      </c>
      <c r="Y5529" s="61">
        <f t="shared" si="4809"/>
        <v>2.2442770772194444E-4</v>
      </c>
      <c r="Z5529" s="61">
        <f t="shared" si="4809"/>
        <v>3.4388381522995815E-4</v>
      </c>
      <c r="AA5529" s="61">
        <f t="shared" si="4809"/>
        <v>3.6241227136805964E-4</v>
      </c>
      <c r="AB5529" s="61">
        <f t="shared" si="4809"/>
        <v>3.4746042029561896E-4</v>
      </c>
    </row>
    <row r="5530" spans="1:28" ht="83.25" hidden="1" customHeight="1" thickBot="1" x14ac:dyDescent="0.3">
      <c r="A5530" s="202" t="s">
        <v>32</v>
      </c>
      <c r="B5530" s="344" t="s">
        <v>33</v>
      </c>
      <c r="C5530" s="345"/>
      <c r="D5530" s="183">
        <f>ROUND(D5529*D5524,0)</f>
        <v>537994</v>
      </c>
      <c r="E5530" s="183">
        <f t="shared" ref="E5530:F5530" si="4820">ROUND(E5529*E5524,0)</f>
        <v>400874</v>
      </c>
      <c r="F5530" s="183">
        <f t="shared" si="4820"/>
        <v>458022</v>
      </c>
      <c r="G5530" s="183">
        <f>ROUND(G5529*G5524,0)</f>
        <v>508201</v>
      </c>
      <c r="H5530" s="183">
        <f t="shared" ref="H5530:O5530" si="4821">ROUND(H5529*H5524,0)</f>
        <v>319823</v>
      </c>
      <c r="I5530" s="183">
        <f t="shared" si="4821"/>
        <v>190290</v>
      </c>
      <c r="J5530" s="183">
        <f t="shared" si="4821"/>
        <v>209871</v>
      </c>
      <c r="K5530" s="183">
        <f t="shared" si="4821"/>
        <v>213451</v>
      </c>
      <c r="L5530" s="183">
        <f t="shared" si="4821"/>
        <v>259688</v>
      </c>
      <c r="M5530" s="183">
        <f t="shared" si="4821"/>
        <v>508888</v>
      </c>
      <c r="N5530" s="183">
        <f t="shared" si="4821"/>
        <v>669342</v>
      </c>
      <c r="O5530" s="183">
        <f t="shared" si="4821"/>
        <v>818582</v>
      </c>
      <c r="P5530" s="207">
        <v>2029</v>
      </c>
      <c r="Q5530" s="61">
        <f t="shared" si="4786"/>
        <v>537.99400000000003</v>
      </c>
      <c r="R5530" s="61">
        <f t="shared" si="4786"/>
        <v>400.87400000000002</v>
      </c>
      <c r="S5530" s="61">
        <f t="shared" si="4786"/>
        <v>458.02199999999999</v>
      </c>
      <c r="T5530" s="61">
        <f t="shared" si="4786"/>
        <v>508.20100000000002</v>
      </c>
      <c r="U5530" s="61">
        <f t="shared" si="4786"/>
        <v>319.82299999999998</v>
      </c>
      <c r="V5530" s="61">
        <f t="shared" si="4786"/>
        <v>190.29</v>
      </c>
      <c r="W5530" s="61">
        <f t="shared" si="4809"/>
        <v>209.87100000000001</v>
      </c>
      <c r="X5530" s="61">
        <f t="shared" si="4809"/>
        <v>213.45099999999999</v>
      </c>
      <c r="Y5530" s="61">
        <f t="shared" si="4809"/>
        <v>259.68799999999999</v>
      </c>
      <c r="Z5530" s="61">
        <f t="shared" si="4809"/>
        <v>508.88799999999998</v>
      </c>
      <c r="AA5530" s="61">
        <f t="shared" si="4809"/>
        <v>669.34199999999998</v>
      </c>
      <c r="AB5530" s="61">
        <f t="shared" si="4809"/>
        <v>818.58199999999999</v>
      </c>
    </row>
    <row r="5531" spans="1:28" ht="53.25" hidden="1" customHeight="1" thickBot="1" x14ac:dyDescent="0.3">
      <c r="A5531" s="202" t="s">
        <v>34</v>
      </c>
      <c r="B5531" s="344" t="s">
        <v>35</v>
      </c>
      <c r="C5531" s="345"/>
      <c r="D5531" s="184">
        <f>D5528*D5530</f>
        <v>2580451.450923916</v>
      </c>
      <c r="E5531" s="185">
        <f t="shared" ref="E5531:O5531" si="4822">E5528*E5530</f>
        <v>1922764.7426136236</v>
      </c>
      <c r="F5531" s="185">
        <f t="shared" si="4822"/>
        <v>2196871.2187404949</v>
      </c>
      <c r="G5531" s="185">
        <f t="shared" si="4822"/>
        <v>2437551.3626750205</v>
      </c>
      <c r="H5531" s="185">
        <f t="shared" si="4822"/>
        <v>1534009.1606762148</v>
      </c>
      <c r="I5531" s="185">
        <f t="shared" si="4822"/>
        <v>912712.97932005173</v>
      </c>
      <c r="J5531" s="185">
        <f t="shared" si="4822"/>
        <v>1006631.907524718</v>
      </c>
      <c r="K5531" s="185">
        <f t="shared" si="4822"/>
        <v>1023803.1328437878</v>
      </c>
      <c r="L5531" s="185">
        <f t="shared" si="4822"/>
        <v>1245575.7432007231</v>
      </c>
      <c r="M5531" s="185">
        <f t="shared" si="4822"/>
        <v>2440846.5112208864</v>
      </c>
      <c r="N5531" s="185">
        <f t="shared" si="4822"/>
        <v>3210453.1557309479</v>
      </c>
      <c r="O5531" s="186">
        <f t="shared" si="4822"/>
        <v>3926272.6156801023</v>
      </c>
      <c r="P5531" s="207">
        <v>2029</v>
      </c>
      <c r="Q5531" s="61">
        <f t="shared" si="4786"/>
        <v>2580.4514509239161</v>
      </c>
      <c r="R5531" s="61">
        <f t="shared" si="4786"/>
        <v>1922.7647426136236</v>
      </c>
      <c r="S5531" s="61">
        <f t="shared" si="4786"/>
        <v>2196.8712187404949</v>
      </c>
      <c r="T5531" s="61">
        <f t="shared" si="4786"/>
        <v>2437.5513626750203</v>
      </c>
      <c r="U5531" s="61">
        <f t="shared" si="4786"/>
        <v>1534.0091606762148</v>
      </c>
      <c r="V5531" s="61">
        <f t="shared" si="4786"/>
        <v>912.71297932005177</v>
      </c>
      <c r="W5531" s="61">
        <f t="shared" si="4809"/>
        <v>1006.6319075247179</v>
      </c>
      <c r="X5531" s="61">
        <f t="shared" si="4809"/>
        <v>1023.8031328437878</v>
      </c>
      <c r="Y5531" s="61">
        <f t="shared" si="4809"/>
        <v>1245.5757432007231</v>
      </c>
      <c r="Z5531" s="61">
        <f t="shared" si="4809"/>
        <v>2440.8465112208864</v>
      </c>
      <c r="AA5531" s="61">
        <f t="shared" si="4809"/>
        <v>3210.4531557309479</v>
      </c>
      <c r="AB5531" s="61">
        <f t="shared" si="4809"/>
        <v>3926.2726156801023</v>
      </c>
    </row>
    <row r="5532" spans="1:28" ht="48.75" hidden="1" customHeight="1" thickBot="1" x14ac:dyDescent="0.3">
      <c r="A5532" s="202" t="s">
        <v>36</v>
      </c>
      <c r="B5532" s="344" t="s">
        <v>37</v>
      </c>
      <c r="C5532" s="345"/>
      <c r="D5532" s="184">
        <f>ROUND(D5531*0.9,2)</f>
        <v>2322406.31</v>
      </c>
      <c r="E5532" s="185">
        <f t="shared" ref="E5532:O5532" si="4823">ROUND(E5531*0.9,2)</f>
        <v>1730488.27</v>
      </c>
      <c r="F5532" s="185">
        <f t="shared" si="4823"/>
        <v>1977184.1</v>
      </c>
      <c r="G5532" s="185">
        <f t="shared" si="4823"/>
        <v>2193796.23</v>
      </c>
      <c r="H5532" s="185">
        <f t="shared" si="4823"/>
        <v>1380608.24</v>
      </c>
      <c r="I5532" s="185">
        <f t="shared" si="4823"/>
        <v>821441.68</v>
      </c>
      <c r="J5532" s="185">
        <f t="shared" si="4823"/>
        <v>905968.72</v>
      </c>
      <c r="K5532" s="185">
        <f t="shared" si="4823"/>
        <v>921422.82</v>
      </c>
      <c r="L5532" s="185">
        <f t="shared" si="4823"/>
        <v>1121018.17</v>
      </c>
      <c r="M5532" s="185">
        <f t="shared" si="4823"/>
        <v>2196761.86</v>
      </c>
      <c r="N5532" s="185">
        <f t="shared" si="4823"/>
        <v>2889407.84</v>
      </c>
      <c r="O5532" s="186">
        <f t="shared" si="4823"/>
        <v>3533645.35</v>
      </c>
      <c r="P5532" s="207">
        <v>2029</v>
      </c>
      <c r="Q5532" s="61">
        <f t="shared" si="4786"/>
        <v>2322.4063099999998</v>
      </c>
      <c r="R5532" s="61">
        <f t="shared" si="4786"/>
        <v>1730.4882700000001</v>
      </c>
      <c r="S5532" s="61">
        <f t="shared" si="4786"/>
        <v>1977.1841000000002</v>
      </c>
      <c r="T5532" s="61">
        <f t="shared" si="4786"/>
        <v>2193.7962299999999</v>
      </c>
      <c r="U5532" s="61">
        <f t="shared" si="4786"/>
        <v>1380.60824</v>
      </c>
      <c r="V5532" s="61">
        <f t="shared" si="4786"/>
        <v>821.44168000000002</v>
      </c>
      <c r="W5532" s="61">
        <f t="shared" si="4809"/>
        <v>905.96871999999996</v>
      </c>
      <c r="X5532" s="61">
        <f t="shared" si="4809"/>
        <v>921.42282</v>
      </c>
      <c r="Y5532" s="61">
        <f t="shared" si="4809"/>
        <v>1121.0181699999998</v>
      </c>
      <c r="Z5532" s="61">
        <f t="shared" si="4809"/>
        <v>2196.7618600000001</v>
      </c>
      <c r="AA5532" s="61">
        <f t="shared" si="4809"/>
        <v>2889.4078399999999</v>
      </c>
      <c r="AB5532" s="61">
        <f t="shared" si="4809"/>
        <v>3533.6453500000002</v>
      </c>
    </row>
    <row r="5533" spans="1:28" ht="21" hidden="1" customHeight="1" thickBot="1" x14ac:dyDescent="0.3">
      <c r="A5533" s="346" t="str">
        <f>A5522</f>
        <v>Объект 56:</v>
      </c>
      <c r="B5533" s="347"/>
      <c r="C5533" s="43"/>
      <c r="D5533" s="348" t="str">
        <f>D5522</f>
        <v>яч.№7 КЛ 10 кВ №7, Яч.№10 Горицы, Яч.№6 ЛТЗ, Яч.№8 с-з Добровский</v>
      </c>
      <c r="E5533" s="349"/>
      <c r="F5533" s="349"/>
      <c r="G5533" s="349"/>
      <c r="H5533" s="349"/>
      <c r="I5533" s="349"/>
      <c r="J5533" s="349"/>
      <c r="K5533" s="349"/>
      <c r="L5533" s="349"/>
      <c r="M5533" s="349"/>
      <c r="N5533" s="349"/>
      <c r="O5533" s="350"/>
      <c r="P5533" s="207">
        <v>2030</v>
      </c>
      <c r="Q5533" s="61" t="e">
        <f t="shared" si="4786"/>
        <v>#VALUE!</v>
      </c>
      <c r="R5533" s="61">
        <f t="shared" si="4786"/>
        <v>0</v>
      </c>
      <c r="S5533" s="61">
        <f t="shared" si="4786"/>
        <v>0</v>
      </c>
      <c r="T5533" s="61">
        <f t="shared" si="4786"/>
        <v>0</v>
      </c>
      <c r="U5533" s="61">
        <f t="shared" si="4786"/>
        <v>0</v>
      </c>
      <c r="V5533" s="61">
        <f t="shared" si="4786"/>
        <v>0</v>
      </c>
      <c r="W5533" s="61">
        <f t="shared" si="4809"/>
        <v>0</v>
      </c>
      <c r="X5533" s="61">
        <f t="shared" si="4809"/>
        <v>0</v>
      </c>
      <c r="Y5533" s="61">
        <f t="shared" si="4809"/>
        <v>0</v>
      </c>
      <c r="Z5533" s="61">
        <f t="shared" si="4809"/>
        <v>0</v>
      </c>
      <c r="AA5533" s="61">
        <f t="shared" si="4809"/>
        <v>0</v>
      </c>
      <c r="AB5533" s="61">
        <f t="shared" si="4809"/>
        <v>0</v>
      </c>
    </row>
    <row r="5534" spans="1:28" ht="16.5" hidden="1" thickBot="1" x14ac:dyDescent="0.3">
      <c r="A5534" s="351" t="s">
        <v>301</v>
      </c>
      <c r="B5534" s="352"/>
      <c r="C5534" s="352"/>
      <c r="D5534" s="352"/>
      <c r="E5534" s="352"/>
      <c r="F5534" s="352"/>
      <c r="G5534" s="352"/>
      <c r="H5534" s="352"/>
      <c r="I5534" s="352"/>
      <c r="J5534" s="352"/>
      <c r="K5534" s="352"/>
      <c r="L5534" s="352"/>
      <c r="M5534" s="352"/>
      <c r="N5534" s="352"/>
      <c r="O5534" s="352"/>
      <c r="P5534" s="207">
        <v>2030</v>
      </c>
      <c r="Q5534" s="61">
        <f t="shared" si="4786"/>
        <v>0</v>
      </c>
      <c r="R5534" s="61">
        <f t="shared" si="4786"/>
        <v>0</v>
      </c>
      <c r="S5534" s="61">
        <f t="shared" si="4786"/>
        <v>0</v>
      </c>
      <c r="T5534" s="61">
        <f t="shared" si="4786"/>
        <v>0</v>
      </c>
      <c r="U5534" s="61">
        <f t="shared" si="4786"/>
        <v>0</v>
      </c>
      <c r="V5534" s="61">
        <f t="shared" si="4786"/>
        <v>0</v>
      </c>
      <c r="W5534" s="61">
        <f t="shared" si="4809"/>
        <v>0</v>
      </c>
      <c r="X5534" s="61">
        <f t="shared" si="4809"/>
        <v>0</v>
      </c>
      <c r="Y5534" s="61">
        <f t="shared" si="4809"/>
        <v>0</v>
      </c>
      <c r="Z5534" s="61">
        <f t="shared" si="4809"/>
        <v>0</v>
      </c>
      <c r="AA5534" s="61">
        <f t="shared" si="4809"/>
        <v>0</v>
      </c>
      <c r="AB5534" s="61">
        <f t="shared" si="4809"/>
        <v>0</v>
      </c>
    </row>
    <row r="5535" spans="1:28" s="41" customFormat="1" ht="29.25" hidden="1" customHeight="1" thickBot="1" x14ac:dyDescent="0.3">
      <c r="A5535" s="202" t="s">
        <v>11</v>
      </c>
      <c r="B5535" s="344" t="s">
        <v>293</v>
      </c>
      <c r="C5535" s="345"/>
      <c r="D5535" s="179">
        <f>D5524</f>
        <v>1890577</v>
      </c>
      <c r="E5535" s="179">
        <f t="shared" ref="E5535:O5536" si="4824">E5524</f>
        <v>1726533</v>
      </c>
      <c r="F5535" s="179">
        <f t="shared" si="4824"/>
        <v>1563345</v>
      </c>
      <c r="G5535" s="179">
        <f t="shared" si="4824"/>
        <v>1623117</v>
      </c>
      <c r="H5535" s="179">
        <f t="shared" si="4824"/>
        <v>1462179</v>
      </c>
      <c r="I5535" s="179">
        <f t="shared" si="4824"/>
        <v>1089010</v>
      </c>
      <c r="J5535" s="179">
        <f t="shared" si="4824"/>
        <v>1095166</v>
      </c>
      <c r="K5535" s="179">
        <f t="shared" si="4824"/>
        <v>1174798</v>
      </c>
      <c r="L5535" s="179">
        <f t="shared" si="4824"/>
        <v>1157112</v>
      </c>
      <c r="M5535" s="179">
        <f t="shared" si="4824"/>
        <v>1479824</v>
      </c>
      <c r="N5535" s="179">
        <f t="shared" si="4824"/>
        <v>1846908</v>
      </c>
      <c r="O5535" s="179">
        <f t="shared" si="4824"/>
        <v>2355900</v>
      </c>
      <c r="P5535" s="207">
        <v>2030</v>
      </c>
      <c r="Q5535" s="61">
        <f t="shared" si="4786"/>
        <v>1890.577</v>
      </c>
      <c r="R5535" s="61">
        <f t="shared" si="4786"/>
        <v>1726.5329999999999</v>
      </c>
      <c r="S5535" s="61">
        <f t="shared" si="4786"/>
        <v>1563.345</v>
      </c>
      <c r="T5535" s="61">
        <f t="shared" si="4786"/>
        <v>1623.117</v>
      </c>
      <c r="U5535" s="61">
        <f t="shared" si="4786"/>
        <v>1462.1790000000001</v>
      </c>
      <c r="V5535" s="61">
        <f t="shared" si="4786"/>
        <v>1089.01</v>
      </c>
      <c r="W5535" s="61">
        <f t="shared" si="4809"/>
        <v>1095.1659999999999</v>
      </c>
      <c r="X5535" s="61">
        <f t="shared" si="4809"/>
        <v>1174.798</v>
      </c>
      <c r="Y5535" s="61">
        <f t="shared" si="4809"/>
        <v>1157.1120000000001</v>
      </c>
      <c r="Z5535" s="61">
        <f t="shared" si="4809"/>
        <v>1479.8240000000001</v>
      </c>
      <c r="AA5535" s="61">
        <f t="shared" si="4809"/>
        <v>1846.9079999999999</v>
      </c>
      <c r="AB5535" s="61">
        <f t="shared" si="4809"/>
        <v>2355.9</v>
      </c>
    </row>
    <row r="5536" spans="1:28" ht="16.5" hidden="1" thickBot="1" x14ac:dyDescent="0.3">
      <c r="A5536" s="202" t="s">
        <v>12</v>
      </c>
      <c r="B5536" s="353" t="s">
        <v>291</v>
      </c>
      <c r="C5536" s="354"/>
      <c r="D5536" s="179">
        <f>D5525</f>
        <v>1172399</v>
      </c>
      <c r="E5536" s="179">
        <f t="shared" si="4824"/>
        <v>1161110</v>
      </c>
      <c r="F5536" s="179">
        <f t="shared" si="4824"/>
        <v>956326</v>
      </c>
      <c r="G5536" s="179">
        <f t="shared" si="4824"/>
        <v>960223</v>
      </c>
      <c r="H5536" s="179">
        <f t="shared" si="4824"/>
        <v>1003001</v>
      </c>
      <c r="I5536" s="179">
        <f t="shared" si="4824"/>
        <v>794931</v>
      </c>
      <c r="J5536" s="179">
        <f t="shared" si="4824"/>
        <v>780919</v>
      </c>
      <c r="K5536" s="179">
        <f t="shared" si="4824"/>
        <v>849381</v>
      </c>
      <c r="L5536" s="179">
        <f t="shared" si="4824"/>
        <v>787144</v>
      </c>
      <c r="M5536" s="179">
        <f t="shared" si="4824"/>
        <v>829900</v>
      </c>
      <c r="N5536" s="179">
        <f t="shared" si="4824"/>
        <v>1001544</v>
      </c>
      <c r="O5536" s="179">
        <f t="shared" si="4824"/>
        <v>1312786</v>
      </c>
      <c r="P5536" s="207">
        <v>2030</v>
      </c>
      <c r="Q5536" s="61">
        <f t="shared" si="4786"/>
        <v>1172.3989999999999</v>
      </c>
      <c r="R5536" s="61">
        <f t="shared" si="4786"/>
        <v>1161.1099999999999</v>
      </c>
      <c r="S5536" s="61">
        <f t="shared" si="4786"/>
        <v>956.32600000000002</v>
      </c>
      <c r="T5536" s="61">
        <f t="shared" si="4786"/>
        <v>960.22299999999996</v>
      </c>
      <c r="U5536" s="61">
        <f t="shared" si="4786"/>
        <v>1003.001</v>
      </c>
      <c r="V5536" s="61">
        <f t="shared" si="4786"/>
        <v>794.93100000000004</v>
      </c>
      <c r="W5536" s="61">
        <f t="shared" si="4809"/>
        <v>780.91899999999998</v>
      </c>
      <c r="X5536" s="61">
        <f t="shared" si="4809"/>
        <v>849.38099999999997</v>
      </c>
      <c r="Y5536" s="61">
        <f t="shared" si="4809"/>
        <v>787.14400000000001</v>
      </c>
      <c r="Z5536" s="61">
        <f t="shared" si="4809"/>
        <v>829.9</v>
      </c>
      <c r="AA5536" s="61">
        <f t="shared" si="4809"/>
        <v>1001.544</v>
      </c>
      <c r="AB5536" s="61">
        <f t="shared" si="4809"/>
        <v>1312.7860000000001</v>
      </c>
    </row>
    <row r="5537" spans="1:28" ht="33" hidden="1" customHeight="1" thickBot="1" x14ac:dyDescent="0.3">
      <c r="A5537" s="202" t="s">
        <v>13</v>
      </c>
      <c r="B5537" s="344" t="s">
        <v>292</v>
      </c>
      <c r="C5537" s="345"/>
      <c r="D5537" s="180">
        <f>D5535-D5536</f>
        <v>718178</v>
      </c>
      <c r="E5537" s="180">
        <f t="shared" ref="E5537:O5537" si="4825">E5535-E5536</f>
        <v>565423</v>
      </c>
      <c r="F5537" s="180">
        <f t="shared" si="4825"/>
        <v>607019</v>
      </c>
      <c r="G5537" s="180">
        <f t="shared" si="4825"/>
        <v>662894</v>
      </c>
      <c r="H5537" s="180">
        <f t="shared" si="4825"/>
        <v>459178</v>
      </c>
      <c r="I5537" s="180">
        <f t="shared" si="4825"/>
        <v>294079</v>
      </c>
      <c r="J5537" s="180">
        <f t="shared" si="4825"/>
        <v>314247</v>
      </c>
      <c r="K5537" s="180">
        <f t="shared" si="4825"/>
        <v>325417</v>
      </c>
      <c r="L5537" s="180">
        <f t="shared" si="4825"/>
        <v>369968</v>
      </c>
      <c r="M5537" s="180">
        <f t="shared" si="4825"/>
        <v>649924</v>
      </c>
      <c r="N5537" s="180">
        <f t="shared" si="4825"/>
        <v>845364</v>
      </c>
      <c r="O5537" s="180">
        <f t="shared" si="4825"/>
        <v>1043114</v>
      </c>
      <c r="P5537" s="207">
        <v>2030</v>
      </c>
      <c r="Q5537" s="61">
        <f t="shared" si="4786"/>
        <v>718.178</v>
      </c>
      <c r="R5537" s="61">
        <f t="shared" si="4786"/>
        <v>565.423</v>
      </c>
      <c r="S5537" s="61">
        <f t="shared" si="4786"/>
        <v>607.01900000000001</v>
      </c>
      <c r="T5537" s="61">
        <f t="shared" si="4786"/>
        <v>662.89400000000001</v>
      </c>
      <c r="U5537" s="61">
        <f t="shared" si="4786"/>
        <v>459.178</v>
      </c>
      <c r="V5537" s="61">
        <f t="shared" si="4786"/>
        <v>294.07900000000001</v>
      </c>
      <c r="W5537" s="61">
        <f t="shared" si="4809"/>
        <v>314.24700000000001</v>
      </c>
      <c r="X5537" s="61">
        <f t="shared" si="4809"/>
        <v>325.41699999999997</v>
      </c>
      <c r="Y5537" s="61">
        <f t="shared" si="4809"/>
        <v>369.96800000000002</v>
      </c>
      <c r="Z5537" s="61">
        <f t="shared" si="4809"/>
        <v>649.92399999999998</v>
      </c>
      <c r="AA5537" s="61">
        <f t="shared" si="4809"/>
        <v>845.36400000000003</v>
      </c>
      <c r="AB5537" s="61">
        <f t="shared" si="4809"/>
        <v>1043.114</v>
      </c>
    </row>
    <row r="5538" spans="1:28" ht="36" hidden="1" customHeight="1" thickBot="1" x14ac:dyDescent="0.3">
      <c r="A5538" s="202" t="s">
        <v>14</v>
      </c>
      <c r="B5538" s="344" t="s">
        <v>27</v>
      </c>
      <c r="C5538" s="345"/>
      <c r="D5538" s="181">
        <f>D5537/D5535</f>
        <v>0.37987238816509455</v>
      </c>
      <c r="E5538" s="181">
        <f t="shared" ref="E5538:O5538" si="4826">E5537/E5535</f>
        <v>0.32749040997189166</v>
      </c>
      <c r="F5538" s="181">
        <f t="shared" si="4826"/>
        <v>0.38828217699867912</v>
      </c>
      <c r="G5538" s="181">
        <f t="shared" si="4826"/>
        <v>0.40840801987780301</v>
      </c>
      <c r="H5538" s="181">
        <f t="shared" si="4826"/>
        <v>0.31403679029722081</v>
      </c>
      <c r="I5538" s="181">
        <f t="shared" si="4826"/>
        <v>0.27004251567937854</v>
      </c>
      <c r="J5538" s="181">
        <f t="shared" si="4826"/>
        <v>0.28694006205451961</v>
      </c>
      <c r="K5538" s="181">
        <f t="shared" si="4826"/>
        <v>0.27699825842400139</v>
      </c>
      <c r="L5538" s="181">
        <f t="shared" si="4826"/>
        <v>0.31973395833765444</v>
      </c>
      <c r="M5538" s="181">
        <f t="shared" si="4826"/>
        <v>0.43919006584566811</v>
      </c>
      <c r="N5538" s="181">
        <f t="shared" si="4826"/>
        <v>0.45771852198376961</v>
      </c>
      <c r="O5538" s="181">
        <f t="shared" si="4826"/>
        <v>0.44276667091132899</v>
      </c>
      <c r="P5538" s="207">
        <v>2030</v>
      </c>
      <c r="Q5538" s="61">
        <f t="shared" si="4786"/>
        <v>3.7987238816509453E-4</v>
      </c>
      <c r="R5538" s="61">
        <f t="shared" si="4786"/>
        <v>3.2749040997189166E-4</v>
      </c>
      <c r="S5538" s="61">
        <f t="shared" si="4786"/>
        <v>3.8828217699867911E-4</v>
      </c>
      <c r="T5538" s="61">
        <f t="shared" si="4786"/>
        <v>4.0840801987780299E-4</v>
      </c>
      <c r="U5538" s="61">
        <f t="shared" si="4786"/>
        <v>3.140367902972208E-4</v>
      </c>
      <c r="V5538" s="61">
        <f t="shared" si="4786"/>
        <v>2.7004251567937855E-4</v>
      </c>
      <c r="W5538" s="61">
        <f t="shared" si="4809"/>
        <v>2.8694006205451963E-4</v>
      </c>
      <c r="X5538" s="61">
        <f t="shared" si="4809"/>
        <v>2.7699825842400136E-4</v>
      </c>
      <c r="Y5538" s="61">
        <f t="shared" si="4809"/>
        <v>3.1973395833765446E-4</v>
      </c>
      <c r="Z5538" s="61">
        <f t="shared" si="4809"/>
        <v>4.3919006584566811E-4</v>
      </c>
      <c r="AA5538" s="61">
        <f t="shared" si="4809"/>
        <v>4.577185219837696E-4</v>
      </c>
      <c r="AB5538" s="61">
        <f t="shared" si="4809"/>
        <v>4.4276667091132897E-4</v>
      </c>
    </row>
    <row r="5539" spans="1:28" ht="81.75" hidden="1" customHeight="1" thickBot="1" x14ac:dyDescent="0.3">
      <c r="A5539" s="202" t="s">
        <v>28</v>
      </c>
      <c r="B5539" s="344" t="s">
        <v>29</v>
      </c>
      <c r="C5539" s="345"/>
      <c r="D5539" s="187">
        <f t="shared" ref="D5539:O5539" si="4827">D5440</f>
        <v>5.0074746461197801</v>
      </c>
      <c r="E5539" s="187">
        <f t="shared" si="4827"/>
        <v>5.0074746461197801</v>
      </c>
      <c r="F5539" s="187">
        <f t="shared" si="4827"/>
        <v>5.0074746461197801</v>
      </c>
      <c r="G5539" s="187">
        <f t="shared" si="4827"/>
        <v>5.0074746461197801</v>
      </c>
      <c r="H5539" s="187">
        <f t="shared" si="4827"/>
        <v>5.0074746461197801</v>
      </c>
      <c r="I5539" s="187">
        <f t="shared" si="4827"/>
        <v>5.0074746461197801</v>
      </c>
      <c r="J5539" s="187">
        <f t="shared" si="4827"/>
        <v>5.0074746461197801</v>
      </c>
      <c r="K5539" s="187">
        <f t="shared" si="4827"/>
        <v>5.0074746461197801</v>
      </c>
      <c r="L5539" s="187">
        <f t="shared" si="4827"/>
        <v>5.0074746461197801</v>
      </c>
      <c r="M5539" s="187">
        <f t="shared" si="4827"/>
        <v>5.0074746461197801</v>
      </c>
      <c r="N5539" s="187">
        <f t="shared" si="4827"/>
        <v>5.0074746461197801</v>
      </c>
      <c r="O5539" s="187">
        <f t="shared" si="4827"/>
        <v>5.0074746461197801</v>
      </c>
      <c r="P5539" s="207">
        <v>2030</v>
      </c>
      <c r="Q5539" s="61">
        <f t="shared" si="4786"/>
        <v>5.0074746461197797E-3</v>
      </c>
      <c r="R5539" s="61">
        <f t="shared" si="4786"/>
        <v>5.0074746461197797E-3</v>
      </c>
      <c r="S5539" s="61">
        <f t="shared" si="4786"/>
        <v>5.0074746461197797E-3</v>
      </c>
      <c r="T5539" s="61">
        <f t="shared" si="4786"/>
        <v>5.0074746461197797E-3</v>
      </c>
      <c r="U5539" s="61">
        <f t="shared" si="4786"/>
        <v>5.0074746461197797E-3</v>
      </c>
      <c r="V5539" s="61">
        <f t="shared" si="4786"/>
        <v>5.0074746461197797E-3</v>
      </c>
      <c r="W5539" s="61">
        <f t="shared" si="4809"/>
        <v>5.0074746461197797E-3</v>
      </c>
      <c r="X5539" s="61">
        <f t="shared" si="4809"/>
        <v>5.0074746461197797E-3</v>
      </c>
      <c r="Y5539" s="61">
        <f t="shared" si="4809"/>
        <v>5.0074746461197797E-3</v>
      </c>
      <c r="Z5539" s="61">
        <f t="shared" si="4809"/>
        <v>5.0074746461197797E-3</v>
      </c>
      <c r="AA5539" s="61">
        <f t="shared" si="4809"/>
        <v>5.0074746461197797E-3</v>
      </c>
      <c r="AB5539" s="61">
        <f t="shared" si="4809"/>
        <v>5.0074746461197797E-3</v>
      </c>
    </row>
    <row r="5540" spans="1:28" ht="51" hidden="1" customHeight="1" thickBot="1" x14ac:dyDescent="0.3">
      <c r="A5540" s="202" t="s">
        <v>30</v>
      </c>
      <c r="B5540" s="344" t="s">
        <v>31</v>
      </c>
      <c r="C5540" s="345"/>
      <c r="D5540" s="182">
        <f>D5529</f>
        <v>0.28456613754938453</v>
      </c>
      <c r="E5540" s="182">
        <f t="shared" ref="E5540:O5540" si="4828">E5529</f>
        <v>0.23218415935618167</v>
      </c>
      <c r="F5540" s="182">
        <f t="shared" si="4828"/>
        <v>0.2929759263829691</v>
      </c>
      <c r="G5540" s="182">
        <f t="shared" si="4828"/>
        <v>0.31310176926209299</v>
      </c>
      <c r="H5540" s="182">
        <f t="shared" si="4828"/>
        <v>0.21873053968151082</v>
      </c>
      <c r="I5540" s="182">
        <f t="shared" si="4828"/>
        <v>0.17473626506366854</v>
      </c>
      <c r="J5540" s="182">
        <f t="shared" si="4828"/>
        <v>0.19163381143880961</v>
      </c>
      <c r="K5540" s="182">
        <f t="shared" si="4828"/>
        <v>0.18169200780829139</v>
      </c>
      <c r="L5540" s="182">
        <f t="shared" si="4828"/>
        <v>0.22442770772194445</v>
      </c>
      <c r="M5540" s="182">
        <f t="shared" si="4828"/>
        <v>0.34388381522995815</v>
      </c>
      <c r="N5540" s="182">
        <f t="shared" si="4828"/>
        <v>0.36241227136805965</v>
      </c>
      <c r="O5540" s="182">
        <f t="shared" si="4828"/>
        <v>0.34746042029561897</v>
      </c>
      <c r="P5540" s="207">
        <v>2030</v>
      </c>
      <c r="Q5540" s="61">
        <f t="shared" si="4786"/>
        <v>2.8456613754938452E-4</v>
      </c>
      <c r="R5540" s="61">
        <f t="shared" si="4786"/>
        <v>2.3218415935618168E-4</v>
      </c>
      <c r="S5540" s="61">
        <f t="shared" si="4786"/>
        <v>2.9297592638296909E-4</v>
      </c>
      <c r="T5540" s="61">
        <f t="shared" si="4786"/>
        <v>3.1310176926209297E-4</v>
      </c>
      <c r="U5540" s="61">
        <f t="shared" si="4786"/>
        <v>2.1873053968151081E-4</v>
      </c>
      <c r="V5540" s="61">
        <f t="shared" si="4786"/>
        <v>1.7473626506366854E-4</v>
      </c>
      <c r="W5540" s="61">
        <f t="shared" si="4809"/>
        <v>1.9163381143880962E-4</v>
      </c>
      <c r="X5540" s="61">
        <f t="shared" si="4809"/>
        <v>1.816920078082914E-4</v>
      </c>
      <c r="Y5540" s="61">
        <f t="shared" si="4809"/>
        <v>2.2442770772194444E-4</v>
      </c>
      <c r="Z5540" s="61">
        <f t="shared" si="4809"/>
        <v>3.4388381522995815E-4</v>
      </c>
      <c r="AA5540" s="61">
        <f t="shared" si="4809"/>
        <v>3.6241227136805964E-4</v>
      </c>
      <c r="AB5540" s="61">
        <f t="shared" si="4809"/>
        <v>3.4746042029561896E-4</v>
      </c>
    </row>
    <row r="5541" spans="1:28" ht="83.25" hidden="1" customHeight="1" thickBot="1" x14ac:dyDescent="0.3">
      <c r="A5541" s="202" t="s">
        <v>32</v>
      </c>
      <c r="B5541" s="344" t="s">
        <v>33</v>
      </c>
      <c r="C5541" s="345"/>
      <c r="D5541" s="183">
        <f>ROUND(D5540*D5535,0)</f>
        <v>537994</v>
      </c>
      <c r="E5541" s="183">
        <f t="shared" ref="E5541:F5541" si="4829">ROUND(E5540*E5535,0)</f>
        <v>400874</v>
      </c>
      <c r="F5541" s="183">
        <f t="shared" si="4829"/>
        <v>458022</v>
      </c>
      <c r="G5541" s="183">
        <f>ROUND(G5540*G5535,0)</f>
        <v>508201</v>
      </c>
      <c r="H5541" s="183">
        <f t="shared" ref="H5541:O5541" si="4830">ROUND(H5540*H5535,0)</f>
        <v>319823</v>
      </c>
      <c r="I5541" s="183">
        <f t="shared" si="4830"/>
        <v>190290</v>
      </c>
      <c r="J5541" s="183">
        <f t="shared" si="4830"/>
        <v>209871</v>
      </c>
      <c r="K5541" s="183">
        <f t="shared" si="4830"/>
        <v>213451</v>
      </c>
      <c r="L5541" s="183">
        <f t="shared" si="4830"/>
        <v>259688</v>
      </c>
      <c r="M5541" s="183">
        <f t="shared" si="4830"/>
        <v>508888</v>
      </c>
      <c r="N5541" s="183">
        <f t="shared" si="4830"/>
        <v>669342</v>
      </c>
      <c r="O5541" s="183">
        <f t="shared" si="4830"/>
        <v>818582</v>
      </c>
      <c r="P5541" s="207">
        <v>2030</v>
      </c>
      <c r="Q5541" s="61">
        <f t="shared" si="4786"/>
        <v>537.99400000000003</v>
      </c>
      <c r="R5541" s="61">
        <f t="shared" si="4786"/>
        <v>400.87400000000002</v>
      </c>
      <c r="S5541" s="61">
        <f t="shared" si="4786"/>
        <v>458.02199999999999</v>
      </c>
      <c r="T5541" s="61">
        <f t="shared" si="4786"/>
        <v>508.20100000000002</v>
      </c>
      <c r="U5541" s="61">
        <f t="shared" si="4786"/>
        <v>319.82299999999998</v>
      </c>
      <c r="V5541" s="61">
        <f t="shared" si="4786"/>
        <v>190.29</v>
      </c>
      <c r="W5541" s="61">
        <f t="shared" si="4809"/>
        <v>209.87100000000001</v>
      </c>
      <c r="X5541" s="61">
        <f t="shared" si="4809"/>
        <v>213.45099999999999</v>
      </c>
      <c r="Y5541" s="61">
        <f t="shared" si="4809"/>
        <v>259.68799999999999</v>
      </c>
      <c r="Z5541" s="61">
        <f t="shared" si="4809"/>
        <v>508.88799999999998</v>
      </c>
      <c r="AA5541" s="61">
        <f t="shared" si="4809"/>
        <v>669.34199999999998</v>
      </c>
      <c r="AB5541" s="61">
        <f t="shared" si="4809"/>
        <v>818.58199999999999</v>
      </c>
    </row>
    <row r="5542" spans="1:28" ht="53.25" hidden="1" customHeight="1" thickBot="1" x14ac:dyDescent="0.3">
      <c r="A5542" s="202" t="s">
        <v>34</v>
      </c>
      <c r="B5542" s="344" t="s">
        <v>35</v>
      </c>
      <c r="C5542" s="345"/>
      <c r="D5542" s="184">
        <f>D5539*D5541</f>
        <v>2693991.3147645649</v>
      </c>
      <c r="E5542" s="185">
        <f t="shared" ref="E5542:O5542" si="4831">E5539*E5541</f>
        <v>2007366.3912886207</v>
      </c>
      <c r="F5542" s="185">
        <f t="shared" si="4831"/>
        <v>2293533.5523650739</v>
      </c>
      <c r="G5542" s="185">
        <f t="shared" si="4831"/>
        <v>2544803.6226327182</v>
      </c>
      <c r="H5542" s="185">
        <f t="shared" si="4831"/>
        <v>1601505.5637459664</v>
      </c>
      <c r="I5542" s="185">
        <f t="shared" si="4831"/>
        <v>952872.3504101329</v>
      </c>
      <c r="J5542" s="185">
        <f t="shared" si="4831"/>
        <v>1050923.7114558043</v>
      </c>
      <c r="K5542" s="185">
        <f t="shared" si="4831"/>
        <v>1068850.4706889133</v>
      </c>
      <c r="L5542" s="185">
        <f t="shared" si="4831"/>
        <v>1300381.0759015535</v>
      </c>
      <c r="M5542" s="185">
        <f t="shared" si="4831"/>
        <v>2548243.7577146026</v>
      </c>
      <c r="N5542" s="185">
        <f t="shared" si="4831"/>
        <v>3351713.0945831058</v>
      </c>
      <c r="O5542" s="186">
        <f t="shared" si="4831"/>
        <v>4099028.610770022</v>
      </c>
      <c r="P5542" s="207">
        <v>2030</v>
      </c>
      <c r="Q5542" s="61">
        <f t="shared" si="4786"/>
        <v>2693.9913147645648</v>
      </c>
      <c r="R5542" s="61">
        <f t="shared" si="4786"/>
        <v>2007.3663912886207</v>
      </c>
      <c r="S5542" s="61">
        <f t="shared" si="4786"/>
        <v>2293.5335523650738</v>
      </c>
      <c r="T5542" s="61">
        <f t="shared" si="4786"/>
        <v>2544.8036226327181</v>
      </c>
      <c r="U5542" s="61">
        <f t="shared" si="4786"/>
        <v>1601.5055637459664</v>
      </c>
      <c r="V5542" s="61">
        <f t="shared" si="4786"/>
        <v>952.87235041013287</v>
      </c>
      <c r="W5542" s="61">
        <f t="shared" si="4809"/>
        <v>1050.9237114558043</v>
      </c>
      <c r="X5542" s="61">
        <f t="shared" si="4809"/>
        <v>1068.8504706889132</v>
      </c>
      <c r="Y5542" s="61">
        <f t="shared" si="4809"/>
        <v>1300.3810759015535</v>
      </c>
      <c r="Z5542" s="61">
        <f t="shared" si="4809"/>
        <v>2548.2437577146025</v>
      </c>
      <c r="AA5542" s="61">
        <f t="shared" si="4809"/>
        <v>3351.7130945831059</v>
      </c>
      <c r="AB5542" s="61">
        <f t="shared" si="4809"/>
        <v>4099.0286107700222</v>
      </c>
    </row>
    <row r="5543" spans="1:28" ht="48.75" hidden="1" customHeight="1" thickBot="1" x14ac:dyDescent="0.3">
      <c r="A5543" s="202" t="s">
        <v>36</v>
      </c>
      <c r="B5543" s="344" t="s">
        <v>37</v>
      </c>
      <c r="C5543" s="345"/>
      <c r="D5543" s="184">
        <f>ROUND(D5542*0.9,2)</f>
        <v>2424592.1800000002</v>
      </c>
      <c r="E5543" s="185">
        <f t="shared" ref="E5543:O5543" si="4832">ROUND(E5542*0.9,2)</f>
        <v>1806629.75</v>
      </c>
      <c r="F5543" s="185">
        <f t="shared" si="4832"/>
        <v>2064180.2</v>
      </c>
      <c r="G5543" s="185">
        <f t="shared" si="4832"/>
        <v>2290323.2599999998</v>
      </c>
      <c r="H5543" s="185">
        <f t="shared" si="4832"/>
        <v>1441355.01</v>
      </c>
      <c r="I5543" s="185">
        <f t="shared" si="4832"/>
        <v>857585.12</v>
      </c>
      <c r="J5543" s="185">
        <f t="shared" si="4832"/>
        <v>945831.34</v>
      </c>
      <c r="K5543" s="185">
        <f t="shared" si="4832"/>
        <v>961965.42</v>
      </c>
      <c r="L5543" s="185">
        <f t="shared" si="4832"/>
        <v>1170342.97</v>
      </c>
      <c r="M5543" s="185">
        <f t="shared" si="4832"/>
        <v>2293419.38</v>
      </c>
      <c r="N5543" s="185">
        <f t="shared" si="4832"/>
        <v>3016541.79</v>
      </c>
      <c r="O5543" s="186">
        <f t="shared" si="4832"/>
        <v>3689125.75</v>
      </c>
      <c r="P5543" s="207">
        <v>2030</v>
      </c>
      <c r="Q5543" s="61">
        <f t="shared" si="4786"/>
        <v>2424.5921800000001</v>
      </c>
      <c r="R5543" s="61">
        <f t="shared" si="4786"/>
        <v>1806.6297500000001</v>
      </c>
      <c r="S5543" s="61">
        <f t="shared" si="4786"/>
        <v>2064.1801999999998</v>
      </c>
      <c r="T5543" s="61">
        <f t="shared" si="4786"/>
        <v>2290.3232599999997</v>
      </c>
      <c r="U5543" s="61">
        <f t="shared" si="4786"/>
        <v>1441.35501</v>
      </c>
      <c r="V5543" s="61">
        <f t="shared" si="4786"/>
        <v>857.58511999999996</v>
      </c>
      <c r="W5543" s="61">
        <f t="shared" si="4809"/>
        <v>945.83133999999995</v>
      </c>
      <c r="X5543" s="61">
        <f t="shared" si="4809"/>
        <v>961.96541999999999</v>
      </c>
      <c r="Y5543" s="61">
        <f t="shared" si="4809"/>
        <v>1170.3429699999999</v>
      </c>
      <c r="Z5543" s="61">
        <f t="shared" si="4809"/>
        <v>2293.4193799999998</v>
      </c>
      <c r="AA5543" s="61">
        <f t="shared" si="4809"/>
        <v>3016.5417900000002</v>
      </c>
      <c r="AB5543" s="61">
        <f t="shared" si="4809"/>
        <v>3689.1257500000002</v>
      </c>
    </row>
    <row r="5544" spans="1:28" ht="20.25" hidden="1" customHeight="1" thickBot="1" x14ac:dyDescent="0.3">
      <c r="A5544" s="346" t="str">
        <f>A5533</f>
        <v>Объект 56:</v>
      </c>
      <c r="B5544" s="347"/>
      <c r="C5544" s="43"/>
      <c r="D5544" s="348" t="str">
        <f>D5533</f>
        <v>яч.№7 КЛ 10 кВ №7, Яч.№10 Горицы, Яч.№6 ЛТЗ, Яч.№8 с-з Добровский</v>
      </c>
      <c r="E5544" s="349"/>
      <c r="F5544" s="349"/>
      <c r="G5544" s="349"/>
      <c r="H5544" s="349"/>
      <c r="I5544" s="349"/>
      <c r="J5544" s="349"/>
      <c r="K5544" s="349"/>
      <c r="L5544" s="349"/>
      <c r="M5544" s="349"/>
      <c r="N5544" s="349"/>
      <c r="O5544" s="350"/>
      <c r="P5544" s="207">
        <v>2031</v>
      </c>
      <c r="Q5544" s="61" t="e">
        <f t="shared" si="4786"/>
        <v>#VALUE!</v>
      </c>
      <c r="R5544" s="61">
        <f t="shared" si="4786"/>
        <v>0</v>
      </c>
      <c r="S5544" s="61">
        <f t="shared" si="4786"/>
        <v>0</v>
      </c>
      <c r="T5544" s="61">
        <f t="shared" si="4786"/>
        <v>0</v>
      </c>
      <c r="U5544" s="61">
        <f t="shared" si="4786"/>
        <v>0</v>
      </c>
      <c r="V5544" s="61">
        <f t="shared" si="4786"/>
        <v>0</v>
      </c>
      <c r="W5544" s="61">
        <f t="shared" si="4809"/>
        <v>0</v>
      </c>
      <c r="X5544" s="61">
        <f t="shared" si="4809"/>
        <v>0</v>
      </c>
      <c r="Y5544" s="61">
        <f t="shared" si="4809"/>
        <v>0</v>
      </c>
      <c r="Z5544" s="61">
        <f t="shared" si="4809"/>
        <v>0</v>
      </c>
      <c r="AA5544" s="61">
        <f t="shared" si="4809"/>
        <v>0</v>
      </c>
      <c r="AB5544" s="61">
        <f t="shared" si="4809"/>
        <v>0</v>
      </c>
    </row>
    <row r="5545" spans="1:28" ht="16.5" hidden="1" thickBot="1" x14ac:dyDescent="0.3">
      <c r="A5545" s="351" t="s">
        <v>302</v>
      </c>
      <c r="B5545" s="352"/>
      <c r="C5545" s="352"/>
      <c r="D5545" s="352"/>
      <c r="E5545" s="352"/>
      <c r="F5545" s="352"/>
      <c r="G5545" s="352"/>
      <c r="H5545" s="352"/>
      <c r="I5545" s="352"/>
      <c r="J5545" s="352"/>
      <c r="K5545" s="352"/>
      <c r="L5545" s="352"/>
      <c r="M5545" s="352"/>
      <c r="N5545" s="352"/>
      <c r="O5545" s="352"/>
      <c r="P5545" s="207">
        <v>2031</v>
      </c>
      <c r="Q5545" s="61">
        <f t="shared" si="4786"/>
        <v>0</v>
      </c>
      <c r="R5545" s="61">
        <f t="shared" si="4786"/>
        <v>0</v>
      </c>
      <c r="S5545" s="61">
        <f t="shared" si="4786"/>
        <v>0</v>
      </c>
      <c r="T5545" s="61">
        <f t="shared" si="4786"/>
        <v>0</v>
      </c>
      <c r="U5545" s="61">
        <f t="shared" si="4786"/>
        <v>0</v>
      </c>
      <c r="V5545" s="61">
        <f t="shared" si="4786"/>
        <v>0</v>
      </c>
      <c r="W5545" s="61">
        <f t="shared" si="4809"/>
        <v>0</v>
      </c>
      <c r="X5545" s="61">
        <f t="shared" si="4809"/>
        <v>0</v>
      </c>
      <c r="Y5545" s="61">
        <f t="shared" si="4809"/>
        <v>0</v>
      </c>
      <c r="Z5545" s="61">
        <f t="shared" si="4809"/>
        <v>0</v>
      </c>
      <c r="AA5545" s="61">
        <f t="shared" si="4809"/>
        <v>0</v>
      </c>
      <c r="AB5545" s="61">
        <f t="shared" si="4809"/>
        <v>0</v>
      </c>
    </row>
    <row r="5546" spans="1:28" s="41" customFormat="1" ht="29.25" hidden="1" customHeight="1" thickBot="1" x14ac:dyDescent="0.3">
      <c r="A5546" s="202" t="s">
        <v>11</v>
      </c>
      <c r="B5546" s="344" t="s">
        <v>293</v>
      </c>
      <c r="C5546" s="345"/>
      <c r="D5546" s="179">
        <f>D5535</f>
        <v>1890577</v>
      </c>
      <c r="E5546" s="179">
        <f t="shared" ref="E5546:O5547" si="4833">E5535</f>
        <v>1726533</v>
      </c>
      <c r="F5546" s="179">
        <f t="shared" si="4833"/>
        <v>1563345</v>
      </c>
      <c r="G5546" s="179">
        <f t="shared" si="4833"/>
        <v>1623117</v>
      </c>
      <c r="H5546" s="179">
        <f t="shared" si="4833"/>
        <v>1462179</v>
      </c>
      <c r="I5546" s="179">
        <f t="shared" si="4833"/>
        <v>1089010</v>
      </c>
      <c r="J5546" s="179">
        <f t="shared" si="4833"/>
        <v>1095166</v>
      </c>
      <c r="K5546" s="179">
        <f t="shared" si="4833"/>
        <v>1174798</v>
      </c>
      <c r="L5546" s="179">
        <f t="shared" si="4833"/>
        <v>1157112</v>
      </c>
      <c r="M5546" s="179">
        <f t="shared" si="4833"/>
        <v>1479824</v>
      </c>
      <c r="N5546" s="179">
        <f t="shared" si="4833"/>
        <v>1846908</v>
      </c>
      <c r="O5546" s="179">
        <f t="shared" si="4833"/>
        <v>2355900</v>
      </c>
      <c r="P5546" s="207">
        <v>2031</v>
      </c>
      <c r="Q5546" s="61">
        <f t="shared" si="4786"/>
        <v>1890.577</v>
      </c>
      <c r="R5546" s="61">
        <f t="shared" si="4786"/>
        <v>1726.5329999999999</v>
      </c>
      <c r="S5546" s="61">
        <f t="shared" si="4786"/>
        <v>1563.345</v>
      </c>
      <c r="T5546" s="61">
        <f t="shared" ref="T5546:Y5587" si="4834">G5546/1000</f>
        <v>1623.117</v>
      </c>
      <c r="U5546" s="61">
        <f t="shared" si="4834"/>
        <v>1462.1790000000001</v>
      </c>
      <c r="V5546" s="61">
        <f t="shared" si="4834"/>
        <v>1089.01</v>
      </c>
      <c r="W5546" s="61">
        <f t="shared" si="4809"/>
        <v>1095.1659999999999</v>
      </c>
      <c r="X5546" s="61">
        <f t="shared" si="4809"/>
        <v>1174.798</v>
      </c>
      <c r="Y5546" s="61">
        <f t="shared" si="4809"/>
        <v>1157.1120000000001</v>
      </c>
      <c r="Z5546" s="61">
        <f t="shared" si="4809"/>
        <v>1479.8240000000001</v>
      </c>
      <c r="AA5546" s="61">
        <f t="shared" si="4809"/>
        <v>1846.9079999999999</v>
      </c>
      <c r="AB5546" s="61">
        <f t="shared" si="4809"/>
        <v>2355.9</v>
      </c>
    </row>
    <row r="5547" spans="1:28" ht="16.5" hidden="1" thickBot="1" x14ac:dyDescent="0.3">
      <c r="A5547" s="202" t="s">
        <v>12</v>
      </c>
      <c r="B5547" s="353" t="s">
        <v>291</v>
      </c>
      <c r="C5547" s="354"/>
      <c r="D5547" s="179">
        <f>D5536</f>
        <v>1172399</v>
      </c>
      <c r="E5547" s="179">
        <f t="shared" si="4833"/>
        <v>1161110</v>
      </c>
      <c r="F5547" s="179">
        <f t="shared" si="4833"/>
        <v>956326</v>
      </c>
      <c r="G5547" s="179">
        <f t="shared" si="4833"/>
        <v>960223</v>
      </c>
      <c r="H5547" s="179">
        <f t="shared" si="4833"/>
        <v>1003001</v>
      </c>
      <c r="I5547" s="179">
        <f t="shared" si="4833"/>
        <v>794931</v>
      </c>
      <c r="J5547" s="179">
        <f t="shared" si="4833"/>
        <v>780919</v>
      </c>
      <c r="K5547" s="179">
        <f t="shared" si="4833"/>
        <v>849381</v>
      </c>
      <c r="L5547" s="179">
        <f t="shared" si="4833"/>
        <v>787144</v>
      </c>
      <c r="M5547" s="179">
        <f t="shared" si="4833"/>
        <v>829900</v>
      </c>
      <c r="N5547" s="179">
        <f t="shared" si="4833"/>
        <v>1001544</v>
      </c>
      <c r="O5547" s="179">
        <f t="shared" si="4833"/>
        <v>1312786</v>
      </c>
      <c r="P5547" s="207">
        <v>2031</v>
      </c>
      <c r="Q5547" s="61">
        <f t="shared" ref="Q5547:Y5588" si="4835">D5547/1000</f>
        <v>1172.3989999999999</v>
      </c>
      <c r="R5547" s="61">
        <f t="shared" si="4835"/>
        <v>1161.1099999999999</v>
      </c>
      <c r="S5547" s="61">
        <f t="shared" si="4835"/>
        <v>956.32600000000002</v>
      </c>
      <c r="T5547" s="61">
        <f t="shared" si="4834"/>
        <v>960.22299999999996</v>
      </c>
      <c r="U5547" s="61">
        <f t="shared" si="4834"/>
        <v>1003.001</v>
      </c>
      <c r="V5547" s="61">
        <f t="shared" si="4834"/>
        <v>794.93100000000004</v>
      </c>
      <c r="W5547" s="61">
        <f t="shared" si="4809"/>
        <v>780.91899999999998</v>
      </c>
      <c r="X5547" s="61">
        <f t="shared" si="4809"/>
        <v>849.38099999999997</v>
      </c>
      <c r="Y5547" s="61">
        <f t="shared" si="4809"/>
        <v>787.14400000000001</v>
      </c>
      <c r="Z5547" s="61">
        <f t="shared" si="4809"/>
        <v>829.9</v>
      </c>
      <c r="AA5547" s="61">
        <f t="shared" si="4809"/>
        <v>1001.544</v>
      </c>
      <c r="AB5547" s="61">
        <f t="shared" si="4809"/>
        <v>1312.7860000000001</v>
      </c>
    </row>
    <row r="5548" spans="1:28" ht="33" hidden="1" customHeight="1" thickBot="1" x14ac:dyDescent="0.3">
      <c r="A5548" s="202" t="s">
        <v>13</v>
      </c>
      <c r="B5548" s="344" t="s">
        <v>292</v>
      </c>
      <c r="C5548" s="345"/>
      <c r="D5548" s="180">
        <f>D5546-D5547</f>
        <v>718178</v>
      </c>
      <c r="E5548" s="180">
        <f t="shared" ref="E5548:O5548" si="4836">E5546-E5547</f>
        <v>565423</v>
      </c>
      <c r="F5548" s="180">
        <f t="shared" si="4836"/>
        <v>607019</v>
      </c>
      <c r="G5548" s="180">
        <f t="shared" si="4836"/>
        <v>662894</v>
      </c>
      <c r="H5548" s="180">
        <f t="shared" si="4836"/>
        <v>459178</v>
      </c>
      <c r="I5548" s="180">
        <f t="shared" si="4836"/>
        <v>294079</v>
      </c>
      <c r="J5548" s="180">
        <f t="shared" si="4836"/>
        <v>314247</v>
      </c>
      <c r="K5548" s="180">
        <f t="shared" si="4836"/>
        <v>325417</v>
      </c>
      <c r="L5548" s="180">
        <f t="shared" si="4836"/>
        <v>369968</v>
      </c>
      <c r="M5548" s="180">
        <f t="shared" si="4836"/>
        <v>649924</v>
      </c>
      <c r="N5548" s="180">
        <f t="shared" si="4836"/>
        <v>845364</v>
      </c>
      <c r="O5548" s="180">
        <f t="shared" si="4836"/>
        <v>1043114</v>
      </c>
      <c r="P5548" s="207">
        <v>2031</v>
      </c>
      <c r="Q5548" s="61">
        <f t="shared" si="4835"/>
        <v>718.178</v>
      </c>
      <c r="R5548" s="61">
        <f t="shared" si="4835"/>
        <v>565.423</v>
      </c>
      <c r="S5548" s="61">
        <f t="shared" si="4835"/>
        <v>607.01900000000001</v>
      </c>
      <c r="T5548" s="61">
        <f t="shared" si="4834"/>
        <v>662.89400000000001</v>
      </c>
      <c r="U5548" s="61">
        <f t="shared" si="4834"/>
        <v>459.178</v>
      </c>
      <c r="V5548" s="61">
        <f t="shared" si="4834"/>
        <v>294.07900000000001</v>
      </c>
      <c r="W5548" s="61">
        <f t="shared" si="4809"/>
        <v>314.24700000000001</v>
      </c>
      <c r="X5548" s="61">
        <f t="shared" si="4809"/>
        <v>325.41699999999997</v>
      </c>
      <c r="Y5548" s="61">
        <f t="shared" si="4809"/>
        <v>369.96800000000002</v>
      </c>
      <c r="Z5548" s="61">
        <f t="shared" si="4809"/>
        <v>649.92399999999998</v>
      </c>
      <c r="AA5548" s="61">
        <f t="shared" si="4809"/>
        <v>845.36400000000003</v>
      </c>
      <c r="AB5548" s="61">
        <f t="shared" si="4809"/>
        <v>1043.114</v>
      </c>
    </row>
    <row r="5549" spans="1:28" ht="36" hidden="1" customHeight="1" thickBot="1" x14ac:dyDescent="0.3">
      <c r="A5549" s="202" t="s">
        <v>14</v>
      </c>
      <c r="B5549" s="344" t="s">
        <v>27</v>
      </c>
      <c r="C5549" s="345"/>
      <c r="D5549" s="181">
        <f>D5548/D5546</f>
        <v>0.37987238816509455</v>
      </c>
      <c r="E5549" s="181">
        <f t="shared" ref="E5549:O5549" si="4837">E5548/E5546</f>
        <v>0.32749040997189166</v>
      </c>
      <c r="F5549" s="181">
        <f t="shared" si="4837"/>
        <v>0.38828217699867912</v>
      </c>
      <c r="G5549" s="181">
        <f t="shared" si="4837"/>
        <v>0.40840801987780301</v>
      </c>
      <c r="H5549" s="181">
        <f t="shared" si="4837"/>
        <v>0.31403679029722081</v>
      </c>
      <c r="I5549" s="181">
        <f t="shared" si="4837"/>
        <v>0.27004251567937854</v>
      </c>
      <c r="J5549" s="181">
        <f t="shared" si="4837"/>
        <v>0.28694006205451961</v>
      </c>
      <c r="K5549" s="181">
        <f t="shared" si="4837"/>
        <v>0.27699825842400139</v>
      </c>
      <c r="L5549" s="181">
        <f t="shared" si="4837"/>
        <v>0.31973395833765444</v>
      </c>
      <c r="M5549" s="181">
        <f t="shared" si="4837"/>
        <v>0.43919006584566811</v>
      </c>
      <c r="N5549" s="181">
        <f t="shared" si="4837"/>
        <v>0.45771852198376961</v>
      </c>
      <c r="O5549" s="181">
        <f t="shared" si="4837"/>
        <v>0.44276667091132899</v>
      </c>
      <c r="P5549" s="207">
        <v>2031</v>
      </c>
      <c r="Q5549" s="61">
        <f t="shared" si="4835"/>
        <v>3.7987238816509453E-4</v>
      </c>
      <c r="R5549" s="61">
        <f t="shared" si="4835"/>
        <v>3.2749040997189166E-4</v>
      </c>
      <c r="S5549" s="61">
        <f t="shared" si="4835"/>
        <v>3.8828217699867911E-4</v>
      </c>
      <c r="T5549" s="61">
        <f t="shared" si="4834"/>
        <v>4.0840801987780299E-4</v>
      </c>
      <c r="U5549" s="61">
        <f t="shared" si="4834"/>
        <v>3.140367902972208E-4</v>
      </c>
      <c r="V5549" s="61">
        <f t="shared" si="4834"/>
        <v>2.7004251567937855E-4</v>
      </c>
      <c r="W5549" s="61">
        <f t="shared" si="4809"/>
        <v>2.8694006205451963E-4</v>
      </c>
      <c r="X5549" s="61">
        <f t="shared" si="4809"/>
        <v>2.7699825842400136E-4</v>
      </c>
      <c r="Y5549" s="61">
        <f t="shared" si="4809"/>
        <v>3.1973395833765446E-4</v>
      </c>
      <c r="Z5549" s="61">
        <f t="shared" si="4809"/>
        <v>4.3919006584566811E-4</v>
      </c>
      <c r="AA5549" s="61">
        <f t="shared" si="4809"/>
        <v>4.577185219837696E-4</v>
      </c>
      <c r="AB5549" s="61">
        <f t="shared" si="4809"/>
        <v>4.4276667091132897E-4</v>
      </c>
    </row>
    <row r="5550" spans="1:28" ht="81.75" hidden="1" customHeight="1" thickBot="1" x14ac:dyDescent="0.3">
      <c r="A5550" s="202" t="s">
        <v>28</v>
      </c>
      <c r="B5550" s="344" t="s">
        <v>29</v>
      </c>
      <c r="C5550" s="345"/>
      <c r="D5550" s="187">
        <f t="shared" ref="D5550:O5550" si="4838">D5451</f>
        <v>5.227803530549056</v>
      </c>
      <c r="E5550" s="187">
        <f t="shared" si="4838"/>
        <v>5.227803530549056</v>
      </c>
      <c r="F5550" s="187">
        <f t="shared" si="4838"/>
        <v>5.227803530549056</v>
      </c>
      <c r="G5550" s="187">
        <f t="shared" si="4838"/>
        <v>5.227803530549056</v>
      </c>
      <c r="H5550" s="187">
        <f t="shared" si="4838"/>
        <v>5.227803530549056</v>
      </c>
      <c r="I5550" s="187">
        <f t="shared" si="4838"/>
        <v>5.227803530549056</v>
      </c>
      <c r="J5550" s="187">
        <f t="shared" si="4838"/>
        <v>5.227803530549056</v>
      </c>
      <c r="K5550" s="187">
        <f t="shared" si="4838"/>
        <v>5.227803530549056</v>
      </c>
      <c r="L5550" s="187">
        <f t="shared" si="4838"/>
        <v>5.227803530549056</v>
      </c>
      <c r="M5550" s="187">
        <f t="shared" si="4838"/>
        <v>5.227803530549056</v>
      </c>
      <c r="N5550" s="187">
        <f t="shared" si="4838"/>
        <v>5.227803530549056</v>
      </c>
      <c r="O5550" s="187">
        <f t="shared" si="4838"/>
        <v>5.227803530549056</v>
      </c>
      <c r="P5550" s="207">
        <v>2031</v>
      </c>
      <c r="Q5550" s="61">
        <f t="shared" si="4835"/>
        <v>5.2278035305490557E-3</v>
      </c>
      <c r="R5550" s="61">
        <f t="shared" si="4835"/>
        <v>5.2278035305490557E-3</v>
      </c>
      <c r="S5550" s="61">
        <f t="shared" si="4835"/>
        <v>5.2278035305490557E-3</v>
      </c>
      <c r="T5550" s="61">
        <f t="shared" si="4834"/>
        <v>5.2278035305490557E-3</v>
      </c>
      <c r="U5550" s="61">
        <f t="shared" si="4834"/>
        <v>5.2278035305490557E-3</v>
      </c>
      <c r="V5550" s="61">
        <f t="shared" si="4834"/>
        <v>5.2278035305490557E-3</v>
      </c>
      <c r="W5550" s="61">
        <f t="shared" si="4809"/>
        <v>5.2278035305490557E-3</v>
      </c>
      <c r="X5550" s="61">
        <f t="shared" si="4809"/>
        <v>5.2278035305490557E-3</v>
      </c>
      <c r="Y5550" s="61">
        <f t="shared" si="4809"/>
        <v>5.2278035305490557E-3</v>
      </c>
      <c r="Z5550" s="61">
        <f t="shared" si="4809"/>
        <v>5.2278035305490557E-3</v>
      </c>
      <c r="AA5550" s="61">
        <f t="shared" si="4809"/>
        <v>5.2278035305490557E-3</v>
      </c>
      <c r="AB5550" s="61">
        <f t="shared" si="4809"/>
        <v>5.2278035305490557E-3</v>
      </c>
    </row>
    <row r="5551" spans="1:28" ht="51" hidden="1" customHeight="1" thickBot="1" x14ac:dyDescent="0.3">
      <c r="A5551" s="202" t="s">
        <v>30</v>
      </c>
      <c r="B5551" s="344" t="s">
        <v>31</v>
      </c>
      <c r="C5551" s="345"/>
      <c r="D5551" s="182">
        <f>D5540</f>
        <v>0.28456613754938453</v>
      </c>
      <c r="E5551" s="182">
        <f t="shared" ref="E5551:O5551" si="4839">E5540</f>
        <v>0.23218415935618167</v>
      </c>
      <c r="F5551" s="182">
        <f t="shared" si="4839"/>
        <v>0.2929759263829691</v>
      </c>
      <c r="G5551" s="182">
        <f t="shared" si="4839"/>
        <v>0.31310176926209299</v>
      </c>
      <c r="H5551" s="182">
        <f t="shared" si="4839"/>
        <v>0.21873053968151082</v>
      </c>
      <c r="I5551" s="182">
        <f t="shared" si="4839"/>
        <v>0.17473626506366854</v>
      </c>
      <c r="J5551" s="182">
        <f t="shared" si="4839"/>
        <v>0.19163381143880961</v>
      </c>
      <c r="K5551" s="182">
        <f t="shared" si="4839"/>
        <v>0.18169200780829139</v>
      </c>
      <c r="L5551" s="182">
        <f t="shared" si="4839"/>
        <v>0.22442770772194445</v>
      </c>
      <c r="M5551" s="182">
        <f t="shared" si="4839"/>
        <v>0.34388381522995815</v>
      </c>
      <c r="N5551" s="182">
        <f t="shared" si="4839"/>
        <v>0.36241227136805965</v>
      </c>
      <c r="O5551" s="182">
        <f t="shared" si="4839"/>
        <v>0.34746042029561897</v>
      </c>
      <c r="P5551" s="207">
        <v>2031</v>
      </c>
      <c r="Q5551" s="61">
        <f t="shared" si="4835"/>
        <v>2.8456613754938452E-4</v>
      </c>
      <c r="R5551" s="61">
        <f t="shared" si="4835"/>
        <v>2.3218415935618168E-4</v>
      </c>
      <c r="S5551" s="61">
        <f t="shared" si="4835"/>
        <v>2.9297592638296909E-4</v>
      </c>
      <c r="T5551" s="61">
        <f t="shared" si="4834"/>
        <v>3.1310176926209297E-4</v>
      </c>
      <c r="U5551" s="61">
        <f t="shared" si="4834"/>
        <v>2.1873053968151081E-4</v>
      </c>
      <c r="V5551" s="61">
        <f t="shared" si="4834"/>
        <v>1.7473626506366854E-4</v>
      </c>
      <c r="W5551" s="61">
        <f t="shared" si="4809"/>
        <v>1.9163381143880962E-4</v>
      </c>
      <c r="X5551" s="61">
        <f t="shared" si="4809"/>
        <v>1.816920078082914E-4</v>
      </c>
      <c r="Y5551" s="61">
        <f t="shared" si="4809"/>
        <v>2.2442770772194444E-4</v>
      </c>
      <c r="Z5551" s="61">
        <f t="shared" si="4809"/>
        <v>3.4388381522995815E-4</v>
      </c>
      <c r="AA5551" s="61">
        <f t="shared" si="4809"/>
        <v>3.6241227136805964E-4</v>
      </c>
      <c r="AB5551" s="61">
        <f t="shared" si="4809"/>
        <v>3.4746042029561896E-4</v>
      </c>
    </row>
    <row r="5552" spans="1:28" ht="83.25" hidden="1" customHeight="1" thickBot="1" x14ac:dyDescent="0.3">
      <c r="A5552" s="202" t="s">
        <v>32</v>
      </c>
      <c r="B5552" s="344" t="s">
        <v>33</v>
      </c>
      <c r="C5552" s="345"/>
      <c r="D5552" s="183">
        <f>ROUND(D5551*D5546,0)</f>
        <v>537994</v>
      </c>
      <c r="E5552" s="183">
        <f t="shared" ref="E5552:F5552" si="4840">ROUND(E5551*E5546,0)</f>
        <v>400874</v>
      </c>
      <c r="F5552" s="183">
        <f t="shared" si="4840"/>
        <v>458022</v>
      </c>
      <c r="G5552" s="183">
        <f>ROUND(G5551*G5546,0)</f>
        <v>508201</v>
      </c>
      <c r="H5552" s="183">
        <f t="shared" ref="H5552:O5552" si="4841">ROUND(H5551*H5546,0)</f>
        <v>319823</v>
      </c>
      <c r="I5552" s="183">
        <f t="shared" si="4841"/>
        <v>190290</v>
      </c>
      <c r="J5552" s="183">
        <f t="shared" si="4841"/>
        <v>209871</v>
      </c>
      <c r="K5552" s="183">
        <f t="shared" si="4841"/>
        <v>213451</v>
      </c>
      <c r="L5552" s="183">
        <f t="shared" si="4841"/>
        <v>259688</v>
      </c>
      <c r="M5552" s="183">
        <f t="shared" si="4841"/>
        <v>508888</v>
      </c>
      <c r="N5552" s="183">
        <f t="shared" si="4841"/>
        <v>669342</v>
      </c>
      <c r="O5552" s="183">
        <f t="shared" si="4841"/>
        <v>818582</v>
      </c>
      <c r="P5552" s="207">
        <v>2031</v>
      </c>
      <c r="Q5552" s="61">
        <f t="shared" si="4835"/>
        <v>537.99400000000003</v>
      </c>
      <c r="R5552" s="61">
        <f t="shared" si="4835"/>
        <v>400.87400000000002</v>
      </c>
      <c r="S5552" s="61">
        <f t="shared" si="4835"/>
        <v>458.02199999999999</v>
      </c>
      <c r="T5552" s="61">
        <f t="shared" si="4834"/>
        <v>508.20100000000002</v>
      </c>
      <c r="U5552" s="61">
        <f t="shared" si="4834"/>
        <v>319.82299999999998</v>
      </c>
      <c r="V5552" s="61">
        <f t="shared" si="4834"/>
        <v>190.29</v>
      </c>
      <c r="W5552" s="61">
        <f t="shared" si="4809"/>
        <v>209.87100000000001</v>
      </c>
      <c r="X5552" s="61">
        <f t="shared" si="4809"/>
        <v>213.45099999999999</v>
      </c>
      <c r="Y5552" s="61">
        <f t="shared" si="4809"/>
        <v>259.68799999999999</v>
      </c>
      <c r="Z5552" s="61">
        <f t="shared" si="4809"/>
        <v>508.88799999999998</v>
      </c>
      <c r="AA5552" s="61">
        <f t="shared" si="4809"/>
        <v>669.34199999999998</v>
      </c>
      <c r="AB5552" s="61">
        <f t="shared" si="4809"/>
        <v>818.58199999999999</v>
      </c>
    </row>
    <row r="5553" spans="1:28" ht="53.25" hidden="1" customHeight="1" thickBot="1" x14ac:dyDescent="0.3">
      <c r="A5553" s="202" t="s">
        <v>34</v>
      </c>
      <c r="B5553" s="344" t="s">
        <v>35</v>
      </c>
      <c r="C5553" s="345"/>
      <c r="D5553" s="184">
        <f>D5550*D5552</f>
        <v>2812526.9326142087</v>
      </c>
      <c r="E5553" s="185">
        <f t="shared" ref="E5553:O5553" si="4842">E5550*E5552</f>
        <v>2095690.5125053222</v>
      </c>
      <c r="F5553" s="185">
        <f t="shared" si="4842"/>
        <v>2394449.0286691398</v>
      </c>
      <c r="G5553" s="185">
        <f t="shared" si="4842"/>
        <v>2656774.9820285607</v>
      </c>
      <c r="H5553" s="185">
        <f t="shared" si="4842"/>
        <v>1671971.8085507907</v>
      </c>
      <c r="I5553" s="185">
        <f t="shared" si="4842"/>
        <v>994798.73382817989</v>
      </c>
      <c r="J5553" s="185">
        <f t="shared" si="4842"/>
        <v>1097164.354759861</v>
      </c>
      <c r="K5553" s="185">
        <f t="shared" si="4842"/>
        <v>1115879.8913992266</v>
      </c>
      <c r="L5553" s="185">
        <f t="shared" si="4842"/>
        <v>1357597.8432412234</v>
      </c>
      <c r="M5553" s="185">
        <f t="shared" si="4842"/>
        <v>2660366.4830540479</v>
      </c>
      <c r="N5553" s="185">
        <f t="shared" si="4842"/>
        <v>3499188.4707447663</v>
      </c>
      <c r="O5553" s="186">
        <f t="shared" si="4842"/>
        <v>4279385.8696439071</v>
      </c>
      <c r="P5553" s="207">
        <v>2031</v>
      </c>
      <c r="Q5553" s="61">
        <f t="shared" si="4835"/>
        <v>2812.5269326142088</v>
      </c>
      <c r="R5553" s="61">
        <f t="shared" si="4835"/>
        <v>2095.6905125053222</v>
      </c>
      <c r="S5553" s="61">
        <f t="shared" si="4835"/>
        <v>2394.4490286691398</v>
      </c>
      <c r="T5553" s="61">
        <f t="shared" si="4834"/>
        <v>2656.7749820285608</v>
      </c>
      <c r="U5553" s="61">
        <f t="shared" si="4834"/>
        <v>1671.9718085507907</v>
      </c>
      <c r="V5553" s="61">
        <f t="shared" si="4834"/>
        <v>994.79873382817993</v>
      </c>
      <c r="W5553" s="61">
        <f t="shared" si="4809"/>
        <v>1097.164354759861</v>
      </c>
      <c r="X5553" s="61">
        <f t="shared" si="4809"/>
        <v>1115.8798913992266</v>
      </c>
      <c r="Y5553" s="61">
        <f t="shared" si="4809"/>
        <v>1357.5978432412235</v>
      </c>
      <c r="Z5553" s="61">
        <f t="shared" si="4809"/>
        <v>2660.3664830540479</v>
      </c>
      <c r="AA5553" s="61">
        <f t="shared" si="4809"/>
        <v>3499.1884707447662</v>
      </c>
      <c r="AB5553" s="61">
        <f t="shared" si="4809"/>
        <v>4279.3858696439074</v>
      </c>
    </row>
    <row r="5554" spans="1:28" ht="48.75" hidden="1" customHeight="1" thickBot="1" x14ac:dyDescent="0.3">
      <c r="A5554" s="202" t="s">
        <v>36</v>
      </c>
      <c r="B5554" s="344" t="s">
        <v>37</v>
      </c>
      <c r="C5554" s="345"/>
      <c r="D5554" s="184">
        <f>ROUND(D5553*0.9,2)</f>
        <v>2531274.2400000002</v>
      </c>
      <c r="E5554" s="185">
        <f t="shared" ref="E5554:N5554" si="4843">ROUND(E5553*0.9,2)</f>
        <v>1886121.46</v>
      </c>
      <c r="F5554" s="185">
        <f t="shared" si="4843"/>
        <v>2155004.13</v>
      </c>
      <c r="G5554" s="185">
        <f t="shared" si="4843"/>
        <v>2391097.48</v>
      </c>
      <c r="H5554" s="185">
        <f t="shared" si="4843"/>
        <v>1504774.63</v>
      </c>
      <c r="I5554" s="185">
        <f t="shared" si="4843"/>
        <v>895318.86</v>
      </c>
      <c r="J5554" s="185">
        <f t="shared" si="4843"/>
        <v>987447.92</v>
      </c>
      <c r="K5554" s="185">
        <f t="shared" si="4843"/>
        <v>1004291.9</v>
      </c>
      <c r="L5554" s="185">
        <f t="shared" si="4843"/>
        <v>1221838.06</v>
      </c>
      <c r="M5554" s="185">
        <f t="shared" si="4843"/>
        <v>2394329.83</v>
      </c>
      <c r="N5554" s="185">
        <f t="shared" si="4843"/>
        <v>3149269.62</v>
      </c>
      <c r="O5554" s="186"/>
      <c r="P5554" s="207">
        <v>2031</v>
      </c>
      <c r="Q5554" s="61">
        <f t="shared" si="4835"/>
        <v>2531.2742400000002</v>
      </c>
      <c r="R5554" s="61">
        <f t="shared" si="4835"/>
        <v>1886.1214600000001</v>
      </c>
      <c r="S5554" s="61">
        <f t="shared" si="4835"/>
        <v>2155.0041299999998</v>
      </c>
      <c r="T5554" s="61">
        <f t="shared" si="4834"/>
        <v>2391.0974799999999</v>
      </c>
      <c r="U5554" s="61">
        <f t="shared" si="4834"/>
        <v>1504.7746299999999</v>
      </c>
      <c r="V5554" s="61">
        <f t="shared" si="4834"/>
        <v>895.31885999999997</v>
      </c>
      <c r="W5554" s="61">
        <f t="shared" si="4809"/>
        <v>987.44792000000007</v>
      </c>
      <c r="X5554" s="61">
        <f t="shared" si="4809"/>
        <v>1004.2919000000001</v>
      </c>
      <c r="Y5554" s="61">
        <f t="shared" si="4809"/>
        <v>1221.83806</v>
      </c>
      <c r="Z5554" s="61">
        <f t="shared" si="4809"/>
        <v>2394.3298300000001</v>
      </c>
      <c r="AA5554" s="61">
        <f t="shared" si="4809"/>
        <v>3149.26962</v>
      </c>
      <c r="AB5554" s="61">
        <f t="shared" si="4809"/>
        <v>0</v>
      </c>
    </row>
    <row r="5555" spans="1:28" ht="20.25" hidden="1" customHeight="1" thickBot="1" x14ac:dyDescent="0.3">
      <c r="A5555" s="346" t="str">
        <f>Пр.6!A345</f>
        <v>Объект 57:</v>
      </c>
      <c r="B5555" s="347"/>
      <c r="C5555" s="42"/>
      <c r="D5555" s="355" t="str">
        <f>Пр.6!B345</f>
        <v>Ячейка № 7 Волчье</v>
      </c>
      <c r="E5555" s="356"/>
      <c r="F5555" s="356"/>
      <c r="G5555" s="356"/>
      <c r="H5555" s="356"/>
      <c r="I5555" s="356"/>
      <c r="J5555" s="356"/>
      <c r="K5555" s="356"/>
      <c r="L5555" s="356"/>
      <c r="M5555" s="356"/>
      <c r="N5555" s="356"/>
      <c r="O5555" s="357"/>
      <c r="P5555" s="206">
        <v>2023</v>
      </c>
      <c r="Q5555" s="61" t="e">
        <f t="shared" si="4835"/>
        <v>#VALUE!</v>
      </c>
      <c r="R5555" s="61">
        <f t="shared" si="4835"/>
        <v>0</v>
      </c>
      <c r="S5555" s="61">
        <f t="shared" si="4835"/>
        <v>0</v>
      </c>
      <c r="T5555" s="61">
        <f t="shared" si="4834"/>
        <v>0</v>
      </c>
      <c r="U5555" s="61">
        <f t="shared" si="4834"/>
        <v>0</v>
      </c>
      <c r="V5555" s="61">
        <f t="shared" si="4834"/>
        <v>0</v>
      </c>
      <c r="W5555" s="61">
        <f t="shared" si="4809"/>
        <v>0</v>
      </c>
      <c r="X5555" s="61">
        <f t="shared" si="4809"/>
        <v>0</v>
      </c>
      <c r="Y5555" s="61">
        <f t="shared" si="4809"/>
        <v>0</v>
      </c>
      <c r="Z5555" s="61">
        <f t="shared" si="4809"/>
        <v>0</v>
      </c>
      <c r="AA5555" s="61">
        <f t="shared" si="4809"/>
        <v>0</v>
      </c>
      <c r="AB5555" s="61">
        <f t="shared" si="4809"/>
        <v>0</v>
      </c>
    </row>
    <row r="5556" spans="1:28" ht="16.5" hidden="1" thickBot="1" x14ac:dyDescent="0.3">
      <c r="A5556" s="351" t="s">
        <v>294</v>
      </c>
      <c r="B5556" s="358"/>
      <c r="C5556" s="358"/>
      <c r="D5556" s="358"/>
      <c r="E5556" s="358"/>
      <c r="F5556" s="358"/>
      <c r="G5556" s="358"/>
      <c r="H5556" s="358"/>
      <c r="I5556" s="358"/>
      <c r="J5556" s="358"/>
      <c r="K5556" s="358"/>
      <c r="L5556" s="358"/>
      <c r="M5556" s="358"/>
      <c r="N5556" s="358"/>
      <c r="O5556" s="359"/>
      <c r="P5556" s="206">
        <v>2023</v>
      </c>
      <c r="Q5556" s="61">
        <f t="shared" si="4835"/>
        <v>0</v>
      </c>
      <c r="R5556" s="61">
        <f t="shared" si="4835"/>
        <v>0</v>
      </c>
      <c r="S5556" s="61">
        <f t="shared" si="4835"/>
        <v>0</v>
      </c>
      <c r="T5556" s="61">
        <f t="shared" si="4834"/>
        <v>0</v>
      </c>
      <c r="U5556" s="61">
        <f t="shared" si="4834"/>
        <v>0</v>
      </c>
      <c r="V5556" s="61">
        <f t="shared" si="4834"/>
        <v>0</v>
      </c>
      <c r="W5556" s="61">
        <f t="shared" si="4809"/>
        <v>0</v>
      </c>
      <c r="X5556" s="61">
        <f t="shared" si="4809"/>
        <v>0</v>
      </c>
      <c r="Y5556" s="61">
        <f t="shared" si="4809"/>
        <v>0</v>
      </c>
      <c r="Z5556" s="61">
        <f t="shared" si="4809"/>
        <v>0</v>
      </c>
      <c r="AA5556" s="61">
        <f t="shared" si="4809"/>
        <v>0</v>
      </c>
      <c r="AB5556" s="61">
        <f t="shared" si="4809"/>
        <v>0</v>
      </c>
    </row>
    <row r="5557" spans="1:28" s="41" customFormat="1" ht="29.25" hidden="1" customHeight="1" thickBot="1" x14ac:dyDescent="0.3">
      <c r="A5557" s="202" t="s">
        <v>11</v>
      </c>
      <c r="B5557" s="344" t="s">
        <v>293</v>
      </c>
      <c r="C5557" s="345"/>
      <c r="D5557" s="183">
        <f>Пр.6!C347</f>
        <v>162430</v>
      </c>
      <c r="E5557" s="183">
        <f>Пр.6!D347</f>
        <v>148649</v>
      </c>
      <c r="F5557" s="183">
        <f>Пр.6!E347</f>
        <v>122301</v>
      </c>
      <c r="G5557" s="183">
        <f>Пр.6!F347</f>
        <v>118766</v>
      </c>
      <c r="H5557" s="183">
        <f>Пр.6!G347</f>
        <v>83034</v>
      </c>
      <c r="I5557" s="183">
        <f>Пр.6!H347</f>
        <v>57640</v>
      </c>
      <c r="J5557" s="183">
        <f>Пр.6!I347</f>
        <v>54410</v>
      </c>
      <c r="K5557" s="183">
        <f>Пр.6!J347</f>
        <v>57102</v>
      </c>
      <c r="L5557" s="183">
        <f>Пр.6!K347</f>
        <v>70718</v>
      </c>
      <c r="M5557" s="183">
        <f>Пр.6!L347</f>
        <v>99260</v>
      </c>
      <c r="N5557" s="183">
        <f>Пр.6!M347</f>
        <v>137513</v>
      </c>
      <c r="O5557" s="183">
        <f>Пр.6!N347</f>
        <v>170378</v>
      </c>
      <c r="P5557" s="206">
        <v>2023</v>
      </c>
      <c r="Q5557" s="61">
        <f t="shared" si="4835"/>
        <v>162.43</v>
      </c>
      <c r="R5557" s="61">
        <f t="shared" si="4835"/>
        <v>148.649</v>
      </c>
      <c r="S5557" s="61">
        <f t="shared" si="4835"/>
        <v>122.301</v>
      </c>
      <c r="T5557" s="61">
        <f t="shared" si="4834"/>
        <v>118.76600000000001</v>
      </c>
      <c r="U5557" s="61">
        <f t="shared" si="4834"/>
        <v>83.034000000000006</v>
      </c>
      <c r="V5557" s="61">
        <f t="shared" si="4834"/>
        <v>57.64</v>
      </c>
      <c r="W5557" s="61">
        <f t="shared" si="4809"/>
        <v>54.41</v>
      </c>
      <c r="X5557" s="61">
        <f t="shared" si="4809"/>
        <v>57.101999999999997</v>
      </c>
      <c r="Y5557" s="61">
        <f t="shared" si="4809"/>
        <v>70.718000000000004</v>
      </c>
      <c r="Z5557" s="61">
        <f t="shared" si="4809"/>
        <v>99.26</v>
      </c>
      <c r="AA5557" s="61">
        <f t="shared" si="4809"/>
        <v>137.51300000000001</v>
      </c>
      <c r="AB5557" s="61">
        <f t="shared" si="4809"/>
        <v>170.37799999999999</v>
      </c>
    </row>
    <row r="5558" spans="1:28" ht="16.5" hidden="1" thickBot="1" x14ac:dyDescent="0.3">
      <c r="A5558" s="202" t="s">
        <v>12</v>
      </c>
      <c r="B5558" s="353" t="s">
        <v>291</v>
      </c>
      <c r="C5558" s="354"/>
      <c r="D5558" s="183">
        <f>Пр.6!C348</f>
        <v>49489</v>
      </c>
      <c r="E5558" s="183">
        <f>Пр.6!D348</f>
        <v>47212</v>
      </c>
      <c r="F5558" s="183">
        <f>Пр.6!E348</f>
        <v>44399</v>
      </c>
      <c r="G5558" s="183">
        <f>Пр.6!F348</f>
        <v>54726</v>
      </c>
      <c r="H5558" s="183">
        <f>Пр.6!G348</f>
        <v>40354</v>
      </c>
      <c r="I5558" s="183">
        <f>Пр.6!H348</f>
        <v>33546</v>
      </c>
      <c r="J5558" s="183">
        <f>Пр.6!I348</f>
        <v>42322</v>
      </c>
      <c r="K5558" s="183">
        <f>Пр.6!J348</f>
        <v>46119</v>
      </c>
      <c r="L5558" s="183">
        <f>Пр.6!K348</f>
        <v>33655</v>
      </c>
      <c r="M5558" s="183">
        <f>Пр.6!L348</f>
        <v>34135</v>
      </c>
      <c r="N5558" s="183">
        <f>Пр.6!M348</f>
        <v>64385</v>
      </c>
      <c r="O5558" s="183">
        <f>Пр.6!N348</f>
        <v>29378</v>
      </c>
      <c r="P5558" s="206">
        <v>2023</v>
      </c>
      <c r="Q5558" s="61">
        <f t="shared" si="4835"/>
        <v>49.488999999999997</v>
      </c>
      <c r="R5558" s="61">
        <f t="shared" si="4835"/>
        <v>47.212000000000003</v>
      </c>
      <c r="S5558" s="61">
        <f t="shared" si="4835"/>
        <v>44.399000000000001</v>
      </c>
      <c r="T5558" s="61">
        <f t="shared" si="4834"/>
        <v>54.725999999999999</v>
      </c>
      <c r="U5558" s="61">
        <f t="shared" si="4834"/>
        <v>40.353999999999999</v>
      </c>
      <c r="V5558" s="61">
        <f t="shared" si="4834"/>
        <v>33.545999999999999</v>
      </c>
      <c r="W5558" s="61">
        <f t="shared" si="4809"/>
        <v>42.322000000000003</v>
      </c>
      <c r="X5558" s="61">
        <f t="shared" si="4809"/>
        <v>46.119</v>
      </c>
      <c r="Y5558" s="61">
        <f t="shared" si="4809"/>
        <v>33.655000000000001</v>
      </c>
      <c r="Z5558" s="61">
        <f t="shared" si="4809"/>
        <v>34.134999999999998</v>
      </c>
      <c r="AA5558" s="61">
        <f t="shared" si="4809"/>
        <v>64.385000000000005</v>
      </c>
      <c r="AB5558" s="61">
        <f t="shared" si="4809"/>
        <v>29.378</v>
      </c>
    </row>
    <row r="5559" spans="1:28" ht="33" hidden="1" customHeight="1" thickBot="1" x14ac:dyDescent="0.3">
      <c r="A5559" s="202" t="s">
        <v>13</v>
      </c>
      <c r="B5559" s="344" t="s">
        <v>292</v>
      </c>
      <c r="C5559" s="345"/>
      <c r="D5559" s="188">
        <f>D5557-D5558</f>
        <v>112941</v>
      </c>
      <c r="E5559" s="188">
        <f t="shared" ref="E5559:O5559" si="4844">E5557-E5558</f>
        <v>101437</v>
      </c>
      <c r="F5559" s="188">
        <f t="shared" si="4844"/>
        <v>77902</v>
      </c>
      <c r="G5559" s="188">
        <f t="shared" si="4844"/>
        <v>64040</v>
      </c>
      <c r="H5559" s="188">
        <f t="shared" si="4844"/>
        <v>42680</v>
      </c>
      <c r="I5559" s="188">
        <f t="shared" si="4844"/>
        <v>24094</v>
      </c>
      <c r="J5559" s="188">
        <f t="shared" si="4844"/>
        <v>12088</v>
      </c>
      <c r="K5559" s="188">
        <f t="shared" si="4844"/>
        <v>10983</v>
      </c>
      <c r="L5559" s="188">
        <f t="shared" si="4844"/>
        <v>37063</v>
      </c>
      <c r="M5559" s="188">
        <f t="shared" si="4844"/>
        <v>65125</v>
      </c>
      <c r="N5559" s="188">
        <f t="shared" si="4844"/>
        <v>73128</v>
      </c>
      <c r="O5559" s="188">
        <f t="shared" si="4844"/>
        <v>141000</v>
      </c>
      <c r="P5559" s="206">
        <v>2023</v>
      </c>
      <c r="Q5559" s="61">
        <f t="shared" si="4835"/>
        <v>112.941</v>
      </c>
      <c r="R5559" s="61">
        <f t="shared" si="4835"/>
        <v>101.437</v>
      </c>
      <c r="S5559" s="61">
        <f t="shared" si="4835"/>
        <v>77.902000000000001</v>
      </c>
      <c r="T5559" s="61">
        <f t="shared" si="4834"/>
        <v>64.040000000000006</v>
      </c>
      <c r="U5559" s="61">
        <f t="shared" si="4834"/>
        <v>42.68</v>
      </c>
      <c r="V5559" s="61">
        <f t="shared" si="4834"/>
        <v>24.094000000000001</v>
      </c>
      <c r="W5559" s="61">
        <f t="shared" si="4809"/>
        <v>12.087999999999999</v>
      </c>
      <c r="X5559" s="61">
        <f t="shared" si="4809"/>
        <v>10.983000000000001</v>
      </c>
      <c r="Y5559" s="61">
        <f t="shared" si="4809"/>
        <v>37.063000000000002</v>
      </c>
      <c r="Z5559" s="61">
        <f t="shared" ref="Z5559:AB5600" si="4845">M5559/1000</f>
        <v>65.125</v>
      </c>
      <c r="AA5559" s="61">
        <f t="shared" si="4845"/>
        <v>73.128</v>
      </c>
      <c r="AB5559" s="61">
        <f t="shared" si="4845"/>
        <v>141</v>
      </c>
    </row>
    <row r="5560" spans="1:28" ht="36" hidden="1" customHeight="1" thickBot="1" x14ac:dyDescent="0.3">
      <c r="A5560" s="202" t="s">
        <v>14</v>
      </c>
      <c r="B5560" s="344" t="s">
        <v>27</v>
      </c>
      <c r="C5560" s="345"/>
      <c r="D5560" s="181">
        <f>D5559/D5557</f>
        <v>0.69532106138028693</v>
      </c>
      <c r="E5560" s="181">
        <f t="shared" ref="E5560:O5560" si="4846">E5559/E5557</f>
        <v>0.68239275070804373</v>
      </c>
      <c r="F5560" s="181">
        <f t="shared" si="4846"/>
        <v>0.63696944424003077</v>
      </c>
      <c r="G5560" s="181">
        <f t="shared" si="4846"/>
        <v>0.5392115588636478</v>
      </c>
      <c r="H5560" s="181">
        <f t="shared" si="4846"/>
        <v>0.51400631066791913</v>
      </c>
      <c r="I5560" s="181">
        <f t="shared" si="4846"/>
        <v>0.41800832755031231</v>
      </c>
      <c r="J5560" s="181">
        <f t="shared" si="4846"/>
        <v>0.22216504319058997</v>
      </c>
      <c r="K5560" s="181">
        <f t="shared" si="4846"/>
        <v>0.19234002311652831</v>
      </c>
      <c r="L5560" s="181">
        <f t="shared" si="4846"/>
        <v>0.52409570406402894</v>
      </c>
      <c r="M5560" s="181">
        <f t="shared" si="4846"/>
        <v>0.65610517831956483</v>
      </c>
      <c r="N5560" s="181">
        <f t="shared" si="4846"/>
        <v>0.53178972169903937</v>
      </c>
      <c r="O5560" s="181">
        <f t="shared" si="4846"/>
        <v>0.82757163483548346</v>
      </c>
      <c r="P5560" s="206">
        <v>2023</v>
      </c>
      <c r="Q5560" s="61">
        <f t="shared" si="4835"/>
        <v>6.9532106138028697E-4</v>
      </c>
      <c r="R5560" s="61">
        <f t="shared" si="4835"/>
        <v>6.8239275070804378E-4</v>
      </c>
      <c r="S5560" s="61">
        <f t="shared" si="4835"/>
        <v>6.3696944424003075E-4</v>
      </c>
      <c r="T5560" s="61">
        <f t="shared" si="4834"/>
        <v>5.3921155886364779E-4</v>
      </c>
      <c r="U5560" s="61">
        <f t="shared" si="4834"/>
        <v>5.1400631066791914E-4</v>
      </c>
      <c r="V5560" s="61">
        <f t="shared" si="4834"/>
        <v>4.1800832755031233E-4</v>
      </c>
      <c r="W5560" s="61">
        <f t="shared" si="4834"/>
        <v>2.2216504319058996E-4</v>
      </c>
      <c r="X5560" s="61">
        <f t="shared" si="4834"/>
        <v>1.9234002311652832E-4</v>
      </c>
      <c r="Y5560" s="61">
        <f t="shared" si="4834"/>
        <v>5.240957040640289E-4</v>
      </c>
      <c r="Z5560" s="61">
        <f t="shared" si="4845"/>
        <v>6.5610517831956488E-4</v>
      </c>
      <c r="AA5560" s="61">
        <f t="shared" si="4845"/>
        <v>5.3178972169903936E-4</v>
      </c>
      <c r="AB5560" s="61">
        <f t="shared" si="4845"/>
        <v>8.2757163483548348E-4</v>
      </c>
    </row>
    <row r="5561" spans="1:28" ht="81.75" hidden="1" customHeight="1" thickBot="1" x14ac:dyDescent="0.3">
      <c r="A5561" s="202" t="s">
        <v>28</v>
      </c>
      <c r="B5561" s="344" t="s">
        <v>29</v>
      </c>
      <c r="C5561" s="345"/>
      <c r="D5561" s="174">
        <v>3.7071141797564278</v>
      </c>
      <c r="E5561" s="174">
        <v>3.7071141797564278</v>
      </c>
      <c r="F5561" s="174">
        <v>3.7071141797564278</v>
      </c>
      <c r="G5561" s="174">
        <v>3.7071141797564278</v>
      </c>
      <c r="H5561" s="174">
        <v>3.7071141797564278</v>
      </c>
      <c r="I5561" s="174">
        <v>3.7071141797564278</v>
      </c>
      <c r="J5561" s="174">
        <v>3.7071141797564278</v>
      </c>
      <c r="K5561" s="174">
        <v>3.7071141797564278</v>
      </c>
      <c r="L5561" s="174">
        <v>3.7071141797564278</v>
      </c>
      <c r="M5561" s="174">
        <v>3.7071141797564278</v>
      </c>
      <c r="N5561" s="174">
        <v>3.7071141797564278</v>
      </c>
      <c r="O5561" s="174">
        <v>3.7071141797564278</v>
      </c>
      <c r="P5561" s="206">
        <v>2023</v>
      </c>
      <c r="Q5561" s="61">
        <f t="shared" si="4835"/>
        <v>3.7071141797564277E-3</v>
      </c>
      <c r="R5561" s="61">
        <f t="shared" si="4835"/>
        <v>3.7071141797564277E-3</v>
      </c>
      <c r="S5561" s="61">
        <f t="shared" si="4835"/>
        <v>3.7071141797564277E-3</v>
      </c>
      <c r="T5561" s="61">
        <f t="shared" si="4834"/>
        <v>3.7071141797564277E-3</v>
      </c>
      <c r="U5561" s="61">
        <f t="shared" si="4834"/>
        <v>3.7071141797564277E-3</v>
      </c>
      <c r="V5561" s="61">
        <f t="shared" si="4834"/>
        <v>3.7071141797564277E-3</v>
      </c>
      <c r="W5561" s="61">
        <f t="shared" si="4834"/>
        <v>3.7071141797564277E-3</v>
      </c>
      <c r="X5561" s="61">
        <f t="shared" si="4834"/>
        <v>3.7071141797564277E-3</v>
      </c>
      <c r="Y5561" s="61">
        <f t="shared" si="4834"/>
        <v>3.7071141797564277E-3</v>
      </c>
      <c r="Z5561" s="61">
        <f t="shared" si="4845"/>
        <v>3.7071141797564277E-3</v>
      </c>
      <c r="AA5561" s="61">
        <f t="shared" si="4845"/>
        <v>3.7071141797564277E-3</v>
      </c>
      <c r="AB5561" s="61">
        <f t="shared" si="4845"/>
        <v>3.7071141797564277E-3</v>
      </c>
    </row>
    <row r="5562" spans="1:28" ht="51" hidden="1" customHeight="1" thickBot="1" x14ac:dyDescent="0.3">
      <c r="A5562" s="202" t="s">
        <v>30</v>
      </c>
      <c r="B5562" s="344" t="s">
        <v>31</v>
      </c>
      <c r="C5562" s="345"/>
      <c r="D5562" s="182">
        <f>D5560</f>
        <v>0.69532106138028693</v>
      </c>
      <c r="E5562" s="182">
        <f t="shared" ref="E5562" si="4847">E5560</f>
        <v>0.68239275070804373</v>
      </c>
      <c r="F5562" s="182">
        <f t="shared" ref="F5562:O5562" si="4848">F5560-14.3778588536431%</f>
        <v>0.49319085570359977</v>
      </c>
      <c r="G5562" s="182">
        <f t="shared" si="4848"/>
        <v>0.3954329703272168</v>
      </c>
      <c r="H5562" s="182">
        <f t="shared" si="4848"/>
        <v>0.37022772213148814</v>
      </c>
      <c r="I5562" s="182">
        <f t="shared" si="4848"/>
        <v>0.27422973901388131</v>
      </c>
      <c r="J5562" s="182">
        <f t="shared" si="4848"/>
        <v>7.8386454654158971E-2</v>
      </c>
      <c r="K5562" s="182">
        <f t="shared" si="4848"/>
        <v>4.8561434580097318E-2</v>
      </c>
      <c r="L5562" s="182">
        <f t="shared" si="4848"/>
        <v>0.38031711552759795</v>
      </c>
      <c r="M5562" s="182">
        <f t="shared" si="4848"/>
        <v>0.51232658978313383</v>
      </c>
      <c r="N5562" s="182">
        <f t="shared" si="4848"/>
        <v>0.38801113316260838</v>
      </c>
      <c r="O5562" s="182">
        <f t="shared" si="4848"/>
        <v>0.68379304629905246</v>
      </c>
      <c r="P5562" s="206">
        <v>2023</v>
      </c>
      <c r="Q5562" s="61">
        <f t="shared" si="4835"/>
        <v>6.9532106138028697E-4</v>
      </c>
      <c r="R5562" s="61">
        <f t="shared" si="4835"/>
        <v>6.8239275070804378E-4</v>
      </c>
      <c r="S5562" s="61">
        <f t="shared" si="4835"/>
        <v>4.9319085570359979E-4</v>
      </c>
      <c r="T5562" s="61">
        <f t="shared" si="4834"/>
        <v>3.9543297032721683E-4</v>
      </c>
      <c r="U5562" s="61">
        <f t="shared" si="4834"/>
        <v>3.7022772213148812E-4</v>
      </c>
      <c r="V5562" s="61">
        <f t="shared" si="4834"/>
        <v>2.7422973901388131E-4</v>
      </c>
      <c r="W5562" s="61">
        <f t="shared" si="4834"/>
        <v>7.8386454654158971E-5</v>
      </c>
      <c r="X5562" s="61">
        <f t="shared" si="4834"/>
        <v>4.8561434580097316E-5</v>
      </c>
      <c r="Y5562" s="61">
        <f t="shared" si="4834"/>
        <v>3.8031711552759793E-4</v>
      </c>
      <c r="Z5562" s="61">
        <f t="shared" si="4845"/>
        <v>5.123265897831338E-4</v>
      </c>
      <c r="AA5562" s="61">
        <f t="shared" si="4845"/>
        <v>3.8801113316260839E-4</v>
      </c>
      <c r="AB5562" s="61">
        <f t="shared" si="4845"/>
        <v>6.8379304629905251E-4</v>
      </c>
    </row>
    <row r="5563" spans="1:28" ht="83.25" hidden="1" customHeight="1" thickBot="1" x14ac:dyDescent="0.3">
      <c r="A5563" s="202" t="s">
        <v>32</v>
      </c>
      <c r="B5563" s="344" t="s">
        <v>33</v>
      </c>
      <c r="C5563" s="345"/>
      <c r="D5563" s="183">
        <f>ROUND((D5560-D5562)*D5557,0)</f>
        <v>0</v>
      </c>
      <c r="E5563" s="183">
        <f t="shared" ref="E5563:G5563" si="4849">ROUND((E5560-E5562)*E5557,0)</f>
        <v>0</v>
      </c>
      <c r="F5563" s="183">
        <f t="shared" si="4849"/>
        <v>17584</v>
      </c>
      <c r="G5563" s="183">
        <f t="shared" si="4849"/>
        <v>17076</v>
      </c>
      <c r="H5563" s="183">
        <f>ROUND((H5560-H5562)*H5557,0)</f>
        <v>11939</v>
      </c>
      <c r="I5563" s="183">
        <f>ROUND((I5560-I5562)*I5557,0)</f>
        <v>8287</v>
      </c>
      <c r="J5563" s="183">
        <f t="shared" ref="J5563:L5563" si="4850">ROUND((J5560-J5562)*J5557,0)</f>
        <v>7823</v>
      </c>
      <c r="K5563" s="183">
        <f t="shared" si="4850"/>
        <v>8210</v>
      </c>
      <c r="L5563" s="183">
        <f t="shared" si="4850"/>
        <v>10168</v>
      </c>
      <c r="M5563" s="183">
        <f>ROUND((M5560-M5562)*M5557,0)</f>
        <v>14271</v>
      </c>
      <c r="N5563" s="183">
        <f t="shared" ref="N5563:O5563" si="4851">ROUND((N5560-N5562)*N5557,0)</f>
        <v>19771</v>
      </c>
      <c r="O5563" s="183">
        <f t="shared" si="4851"/>
        <v>24497</v>
      </c>
      <c r="P5563" s="206">
        <v>2023</v>
      </c>
      <c r="Q5563" s="61">
        <f t="shared" si="4835"/>
        <v>0</v>
      </c>
      <c r="R5563" s="61">
        <f t="shared" si="4835"/>
        <v>0</v>
      </c>
      <c r="S5563" s="61">
        <f t="shared" si="4835"/>
        <v>17.584</v>
      </c>
      <c r="T5563" s="61">
        <f t="shared" si="4834"/>
        <v>17.076000000000001</v>
      </c>
      <c r="U5563" s="61">
        <f t="shared" si="4834"/>
        <v>11.939</v>
      </c>
      <c r="V5563" s="61">
        <f t="shared" si="4834"/>
        <v>8.2870000000000008</v>
      </c>
      <c r="W5563" s="61">
        <f t="shared" si="4834"/>
        <v>7.8230000000000004</v>
      </c>
      <c r="X5563" s="61">
        <f t="shared" si="4834"/>
        <v>8.2100000000000009</v>
      </c>
      <c r="Y5563" s="61">
        <f t="shared" si="4834"/>
        <v>10.167999999999999</v>
      </c>
      <c r="Z5563" s="61">
        <f t="shared" si="4845"/>
        <v>14.271000000000001</v>
      </c>
      <c r="AA5563" s="61">
        <f t="shared" si="4845"/>
        <v>19.771000000000001</v>
      </c>
      <c r="AB5563" s="61">
        <f t="shared" si="4845"/>
        <v>24.497</v>
      </c>
    </row>
    <row r="5564" spans="1:28" ht="53.25" hidden="1" customHeight="1" thickBot="1" x14ac:dyDescent="0.3">
      <c r="A5564" s="202" t="s">
        <v>34</v>
      </c>
      <c r="B5564" s="344" t="s">
        <v>35</v>
      </c>
      <c r="C5564" s="345"/>
      <c r="D5564" s="184">
        <f>D5561*D5563</f>
        <v>0</v>
      </c>
      <c r="E5564" s="185">
        <f t="shared" ref="E5564:O5564" si="4852">E5561*E5563</f>
        <v>0</v>
      </c>
      <c r="F5564" s="185">
        <f t="shared" si="4852"/>
        <v>65185.895736837025</v>
      </c>
      <c r="G5564" s="185">
        <f t="shared" si="4852"/>
        <v>63302.68173352076</v>
      </c>
      <c r="H5564" s="185">
        <f t="shared" si="4852"/>
        <v>44259.236192111988</v>
      </c>
      <c r="I5564" s="185">
        <f t="shared" si="4852"/>
        <v>30720.855207641518</v>
      </c>
      <c r="J5564" s="185">
        <f t="shared" si="4852"/>
        <v>29000.754228234535</v>
      </c>
      <c r="K5564" s="185">
        <f t="shared" si="4852"/>
        <v>30435.407415800273</v>
      </c>
      <c r="L5564" s="185">
        <f t="shared" si="4852"/>
        <v>37693.936979763355</v>
      </c>
      <c r="M5564" s="185">
        <f t="shared" si="4852"/>
        <v>52904.22645930398</v>
      </c>
      <c r="N5564" s="185">
        <f t="shared" si="4852"/>
        <v>73293.354447964331</v>
      </c>
      <c r="O5564" s="185">
        <f t="shared" si="4852"/>
        <v>90813.176061493214</v>
      </c>
      <c r="P5564" s="206">
        <v>2023</v>
      </c>
      <c r="Q5564" s="61">
        <f t="shared" si="4835"/>
        <v>0</v>
      </c>
      <c r="R5564" s="61">
        <f t="shared" si="4835"/>
        <v>0</v>
      </c>
      <c r="S5564" s="61">
        <f t="shared" si="4835"/>
        <v>65.185895736837026</v>
      </c>
      <c r="T5564" s="61">
        <f t="shared" si="4834"/>
        <v>63.302681733520757</v>
      </c>
      <c r="U5564" s="61">
        <f t="shared" si="4834"/>
        <v>44.259236192111992</v>
      </c>
      <c r="V5564" s="61">
        <f t="shared" si="4834"/>
        <v>30.720855207641517</v>
      </c>
      <c r="W5564" s="61">
        <f t="shared" si="4834"/>
        <v>29.000754228234534</v>
      </c>
      <c r="X5564" s="61">
        <f t="shared" si="4834"/>
        <v>30.435407415800274</v>
      </c>
      <c r="Y5564" s="61">
        <f t="shared" si="4834"/>
        <v>37.693936979763357</v>
      </c>
      <c r="Z5564" s="61">
        <f t="shared" si="4845"/>
        <v>52.904226459303977</v>
      </c>
      <c r="AA5564" s="61">
        <f t="shared" si="4845"/>
        <v>73.293354447964333</v>
      </c>
      <c r="AB5564" s="61">
        <f t="shared" si="4845"/>
        <v>90.813176061493209</v>
      </c>
    </row>
    <row r="5565" spans="1:28" ht="48.75" hidden="1" customHeight="1" thickBot="1" x14ac:dyDescent="0.3">
      <c r="A5565" s="202" t="s">
        <v>36</v>
      </c>
      <c r="B5565" s="344" t="s">
        <v>37</v>
      </c>
      <c r="C5565" s="345"/>
      <c r="D5565" s="184">
        <f>ROUND(D5564*0.9,2)</f>
        <v>0</v>
      </c>
      <c r="E5565" s="185">
        <f t="shared" ref="E5565:O5565" si="4853">ROUND(E5564*0.9,2)</f>
        <v>0</v>
      </c>
      <c r="F5565" s="185">
        <f t="shared" si="4853"/>
        <v>58667.31</v>
      </c>
      <c r="G5565" s="185">
        <f t="shared" si="4853"/>
        <v>56972.41</v>
      </c>
      <c r="H5565" s="185">
        <f t="shared" si="4853"/>
        <v>39833.31</v>
      </c>
      <c r="I5565" s="185">
        <f t="shared" si="4853"/>
        <v>27648.77</v>
      </c>
      <c r="J5565" s="185">
        <f t="shared" si="4853"/>
        <v>26100.68</v>
      </c>
      <c r="K5565" s="185">
        <f t="shared" si="4853"/>
        <v>27391.87</v>
      </c>
      <c r="L5565" s="185">
        <f t="shared" si="4853"/>
        <v>33924.54</v>
      </c>
      <c r="M5565" s="185">
        <f t="shared" si="4853"/>
        <v>47613.8</v>
      </c>
      <c r="N5565" s="185">
        <f t="shared" si="4853"/>
        <v>65964.02</v>
      </c>
      <c r="O5565" s="185">
        <f t="shared" si="4853"/>
        <v>81731.86</v>
      </c>
      <c r="P5565" s="206">
        <v>2023</v>
      </c>
      <c r="Q5565" s="61">
        <f t="shared" si="4835"/>
        <v>0</v>
      </c>
      <c r="R5565" s="61">
        <f t="shared" si="4835"/>
        <v>0</v>
      </c>
      <c r="S5565" s="61">
        <f t="shared" si="4835"/>
        <v>58.667310000000001</v>
      </c>
      <c r="T5565" s="61">
        <f t="shared" si="4834"/>
        <v>56.972410000000004</v>
      </c>
      <c r="U5565" s="61">
        <f t="shared" si="4834"/>
        <v>39.833309999999997</v>
      </c>
      <c r="V5565" s="61">
        <f t="shared" si="4834"/>
        <v>27.648769999999999</v>
      </c>
      <c r="W5565" s="61">
        <f t="shared" si="4834"/>
        <v>26.100680000000001</v>
      </c>
      <c r="X5565" s="61">
        <f t="shared" si="4834"/>
        <v>27.391869999999997</v>
      </c>
      <c r="Y5565" s="61">
        <f t="shared" si="4834"/>
        <v>33.92454</v>
      </c>
      <c r="Z5565" s="61">
        <f t="shared" si="4845"/>
        <v>47.613800000000005</v>
      </c>
      <c r="AA5565" s="61">
        <f t="shared" si="4845"/>
        <v>65.964020000000005</v>
      </c>
      <c r="AB5565" s="61">
        <f t="shared" si="4845"/>
        <v>81.731859999999998</v>
      </c>
    </row>
    <row r="5566" spans="1:28" ht="20.25" hidden="1" customHeight="1" thickBot="1" x14ac:dyDescent="0.35">
      <c r="A5566" s="346" t="str">
        <f>A5555</f>
        <v>Объект 57:</v>
      </c>
      <c r="B5566" s="347"/>
      <c r="C5566" s="43"/>
      <c r="D5566" s="348" t="str">
        <f t="shared" ref="D5566" si="4854">D5555</f>
        <v>Ячейка № 7 Волчье</v>
      </c>
      <c r="E5566" s="349"/>
      <c r="F5566" s="349"/>
      <c r="G5566" s="349"/>
      <c r="H5566" s="349"/>
      <c r="I5566" s="349"/>
      <c r="J5566" s="349"/>
      <c r="K5566" s="349"/>
      <c r="L5566" s="349"/>
      <c r="M5566" s="349"/>
      <c r="N5566" s="349"/>
      <c r="O5566" s="350"/>
      <c r="P5566" s="208">
        <v>2024</v>
      </c>
      <c r="Q5566" s="61" t="e">
        <f t="shared" si="4835"/>
        <v>#VALUE!</v>
      </c>
      <c r="R5566" s="61">
        <f t="shared" si="4835"/>
        <v>0</v>
      </c>
      <c r="S5566" s="61">
        <f t="shared" si="4835"/>
        <v>0</v>
      </c>
      <c r="T5566" s="61">
        <f t="shared" si="4834"/>
        <v>0</v>
      </c>
      <c r="U5566" s="61">
        <f t="shared" si="4834"/>
        <v>0</v>
      </c>
      <c r="V5566" s="61">
        <f t="shared" si="4834"/>
        <v>0</v>
      </c>
      <c r="W5566" s="61">
        <f t="shared" si="4834"/>
        <v>0</v>
      </c>
      <c r="X5566" s="61">
        <f t="shared" si="4834"/>
        <v>0</v>
      </c>
      <c r="Y5566" s="61">
        <f t="shared" si="4834"/>
        <v>0</v>
      </c>
      <c r="Z5566" s="61">
        <f t="shared" si="4845"/>
        <v>0</v>
      </c>
      <c r="AA5566" s="61">
        <f t="shared" si="4845"/>
        <v>0</v>
      </c>
      <c r="AB5566" s="61">
        <f t="shared" si="4845"/>
        <v>0</v>
      </c>
    </row>
    <row r="5567" spans="1:28" ht="19.5" hidden="1" thickBot="1" x14ac:dyDescent="0.35">
      <c r="A5567" s="351" t="s">
        <v>295</v>
      </c>
      <c r="B5567" s="352"/>
      <c r="C5567" s="352"/>
      <c r="D5567" s="352"/>
      <c r="E5567" s="352"/>
      <c r="F5567" s="352"/>
      <c r="G5567" s="352"/>
      <c r="H5567" s="352"/>
      <c r="I5567" s="352"/>
      <c r="J5567" s="352"/>
      <c r="K5567" s="352"/>
      <c r="L5567" s="352"/>
      <c r="M5567" s="352"/>
      <c r="N5567" s="352"/>
      <c r="O5567" s="352"/>
      <c r="P5567" s="208">
        <v>2024</v>
      </c>
      <c r="Q5567" s="61">
        <f t="shared" si="4835"/>
        <v>0</v>
      </c>
      <c r="R5567" s="61">
        <f t="shared" si="4835"/>
        <v>0</v>
      </c>
      <c r="S5567" s="61">
        <f t="shared" si="4835"/>
        <v>0</v>
      </c>
      <c r="T5567" s="61">
        <f t="shared" si="4834"/>
        <v>0</v>
      </c>
      <c r="U5567" s="61">
        <f t="shared" si="4834"/>
        <v>0</v>
      </c>
      <c r="V5567" s="61">
        <f t="shared" si="4834"/>
        <v>0</v>
      </c>
      <c r="W5567" s="61">
        <f t="shared" si="4834"/>
        <v>0</v>
      </c>
      <c r="X5567" s="61">
        <f t="shared" si="4834"/>
        <v>0</v>
      </c>
      <c r="Y5567" s="61">
        <f t="shared" si="4834"/>
        <v>0</v>
      </c>
      <c r="Z5567" s="61">
        <f t="shared" si="4845"/>
        <v>0</v>
      </c>
      <c r="AA5567" s="61">
        <f t="shared" si="4845"/>
        <v>0</v>
      </c>
      <c r="AB5567" s="61">
        <f t="shared" si="4845"/>
        <v>0</v>
      </c>
    </row>
    <row r="5568" spans="1:28" s="41" customFormat="1" ht="29.25" hidden="1" customHeight="1" thickBot="1" x14ac:dyDescent="0.35">
      <c r="A5568" s="202" t="s">
        <v>11</v>
      </c>
      <c r="B5568" s="344" t="s">
        <v>293</v>
      </c>
      <c r="C5568" s="345"/>
      <c r="D5568" s="183">
        <f>D5557</f>
        <v>162430</v>
      </c>
      <c r="E5568" s="183">
        <f t="shared" ref="E5568:O5569" si="4855">E5557</f>
        <v>148649</v>
      </c>
      <c r="F5568" s="183">
        <f t="shared" si="4855"/>
        <v>122301</v>
      </c>
      <c r="G5568" s="183">
        <f t="shared" si="4855"/>
        <v>118766</v>
      </c>
      <c r="H5568" s="183">
        <f t="shared" si="4855"/>
        <v>83034</v>
      </c>
      <c r="I5568" s="183">
        <f t="shared" si="4855"/>
        <v>57640</v>
      </c>
      <c r="J5568" s="183">
        <f t="shared" si="4855"/>
        <v>54410</v>
      </c>
      <c r="K5568" s="183">
        <f t="shared" si="4855"/>
        <v>57102</v>
      </c>
      <c r="L5568" s="183">
        <f t="shared" si="4855"/>
        <v>70718</v>
      </c>
      <c r="M5568" s="183">
        <f t="shared" si="4855"/>
        <v>99260</v>
      </c>
      <c r="N5568" s="183">
        <f t="shared" si="4855"/>
        <v>137513</v>
      </c>
      <c r="O5568" s="183">
        <f t="shared" si="4855"/>
        <v>170378</v>
      </c>
      <c r="P5568" s="208">
        <v>2024</v>
      </c>
      <c r="Q5568" s="61">
        <f t="shared" si="4835"/>
        <v>162.43</v>
      </c>
      <c r="R5568" s="61">
        <f t="shared" si="4835"/>
        <v>148.649</v>
      </c>
      <c r="S5568" s="61">
        <f t="shared" si="4835"/>
        <v>122.301</v>
      </c>
      <c r="T5568" s="61">
        <f t="shared" si="4834"/>
        <v>118.76600000000001</v>
      </c>
      <c r="U5568" s="61">
        <f t="shared" si="4834"/>
        <v>83.034000000000006</v>
      </c>
      <c r="V5568" s="61">
        <f t="shared" si="4834"/>
        <v>57.64</v>
      </c>
      <c r="W5568" s="61">
        <f t="shared" si="4834"/>
        <v>54.41</v>
      </c>
      <c r="X5568" s="61">
        <f t="shared" si="4834"/>
        <v>57.101999999999997</v>
      </c>
      <c r="Y5568" s="61">
        <f t="shared" si="4834"/>
        <v>70.718000000000004</v>
      </c>
      <c r="Z5568" s="61">
        <f t="shared" si="4845"/>
        <v>99.26</v>
      </c>
      <c r="AA5568" s="61">
        <f t="shared" si="4845"/>
        <v>137.51300000000001</v>
      </c>
      <c r="AB5568" s="61">
        <f t="shared" si="4845"/>
        <v>170.37799999999999</v>
      </c>
    </row>
    <row r="5569" spans="1:28" ht="19.5" hidden="1" thickBot="1" x14ac:dyDescent="0.35">
      <c r="A5569" s="202" t="s">
        <v>12</v>
      </c>
      <c r="B5569" s="353" t="s">
        <v>291</v>
      </c>
      <c r="C5569" s="354"/>
      <c r="D5569" s="183">
        <f>D5558</f>
        <v>49489</v>
      </c>
      <c r="E5569" s="183">
        <f t="shared" si="4855"/>
        <v>47212</v>
      </c>
      <c r="F5569" s="183">
        <f t="shared" si="4855"/>
        <v>44399</v>
      </c>
      <c r="G5569" s="183">
        <f t="shared" si="4855"/>
        <v>54726</v>
      </c>
      <c r="H5569" s="183">
        <f t="shared" si="4855"/>
        <v>40354</v>
      </c>
      <c r="I5569" s="183">
        <f t="shared" si="4855"/>
        <v>33546</v>
      </c>
      <c r="J5569" s="183">
        <f t="shared" si="4855"/>
        <v>42322</v>
      </c>
      <c r="K5569" s="183">
        <f t="shared" si="4855"/>
        <v>46119</v>
      </c>
      <c r="L5569" s="183">
        <f t="shared" si="4855"/>
        <v>33655</v>
      </c>
      <c r="M5569" s="183">
        <f t="shared" si="4855"/>
        <v>34135</v>
      </c>
      <c r="N5569" s="183">
        <f t="shared" si="4855"/>
        <v>64385</v>
      </c>
      <c r="O5569" s="183">
        <f t="shared" si="4855"/>
        <v>29378</v>
      </c>
      <c r="P5569" s="208">
        <v>2024</v>
      </c>
      <c r="Q5569" s="61">
        <f t="shared" si="4835"/>
        <v>49.488999999999997</v>
      </c>
      <c r="R5569" s="61">
        <f t="shared" si="4835"/>
        <v>47.212000000000003</v>
      </c>
      <c r="S5569" s="61">
        <f t="shared" si="4835"/>
        <v>44.399000000000001</v>
      </c>
      <c r="T5569" s="61">
        <f t="shared" si="4834"/>
        <v>54.725999999999999</v>
      </c>
      <c r="U5569" s="61">
        <f t="shared" si="4834"/>
        <v>40.353999999999999</v>
      </c>
      <c r="V5569" s="61">
        <f t="shared" si="4834"/>
        <v>33.545999999999999</v>
      </c>
      <c r="W5569" s="61">
        <f t="shared" si="4834"/>
        <v>42.322000000000003</v>
      </c>
      <c r="X5569" s="61">
        <f t="shared" si="4834"/>
        <v>46.119</v>
      </c>
      <c r="Y5569" s="61">
        <f t="shared" si="4834"/>
        <v>33.655000000000001</v>
      </c>
      <c r="Z5569" s="61">
        <f t="shared" si="4845"/>
        <v>34.134999999999998</v>
      </c>
      <c r="AA5569" s="61">
        <f t="shared" si="4845"/>
        <v>64.385000000000005</v>
      </c>
      <c r="AB5569" s="61">
        <f t="shared" si="4845"/>
        <v>29.378</v>
      </c>
    </row>
    <row r="5570" spans="1:28" ht="33" hidden="1" customHeight="1" thickBot="1" x14ac:dyDescent="0.35">
      <c r="A5570" s="202" t="s">
        <v>13</v>
      </c>
      <c r="B5570" s="344" t="s">
        <v>292</v>
      </c>
      <c r="C5570" s="345"/>
      <c r="D5570" s="188">
        <f>D5568-D5569</f>
        <v>112941</v>
      </c>
      <c r="E5570" s="188">
        <f t="shared" ref="E5570:O5570" si="4856">E5568-E5569</f>
        <v>101437</v>
      </c>
      <c r="F5570" s="188">
        <f t="shared" si="4856"/>
        <v>77902</v>
      </c>
      <c r="G5570" s="188">
        <f t="shared" si="4856"/>
        <v>64040</v>
      </c>
      <c r="H5570" s="188">
        <f t="shared" si="4856"/>
        <v>42680</v>
      </c>
      <c r="I5570" s="188">
        <f t="shared" si="4856"/>
        <v>24094</v>
      </c>
      <c r="J5570" s="188">
        <f t="shared" si="4856"/>
        <v>12088</v>
      </c>
      <c r="K5570" s="188">
        <f t="shared" si="4856"/>
        <v>10983</v>
      </c>
      <c r="L5570" s="188">
        <f t="shared" si="4856"/>
        <v>37063</v>
      </c>
      <c r="M5570" s="188">
        <f t="shared" si="4856"/>
        <v>65125</v>
      </c>
      <c r="N5570" s="188">
        <f t="shared" si="4856"/>
        <v>73128</v>
      </c>
      <c r="O5570" s="188">
        <f t="shared" si="4856"/>
        <v>141000</v>
      </c>
      <c r="P5570" s="208">
        <v>2024</v>
      </c>
      <c r="Q5570" s="61">
        <f t="shared" si="4835"/>
        <v>112.941</v>
      </c>
      <c r="R5570" s="61">
        <f t="shared" si="4835"/>
        <v>101.437</v>
      </c>
      <c r="S5570" s="61">
        <f t="shared" si="4835"/>
        <v>77.902000000000001</v>
      </c>
      <c r="T5570" s="61">
        <f t="shared" si="4834"/>
        <v>64.040000000000006</v>
      </c>
      <c r="U5570" s="61">
        <f t="shared" si="4834"/>
        <v>42.68</v>
      </c>
      <c r="V5570" s="61">
        <f t="shared" si="4834"/>
        <v>24.094000000000001</v>
      </c>
      <c r="W5570" s="61">
        <f t="shared" si="4834"/>
        <v>12.087999999999999</v>
      </c>
      <c r="X5570" s="61">
        <f t="shared" si="4834"/>
        <v>10.983000000000001</v>
      </c>
      <c r="Y5570" s="61">
        <f t="shared" si="4834"/>
        <v>37.063000000000002</v>
      </c>
      <c r="Z5570" s="61">
        <f t="shared" si="4845"/>
        <v>65.125</v>
      </c>
      <c r="AA5570" s="61">
        <f t="shared" si="4845"/>
        <v>73.128</v>
      </c>
      <c r="AB5570" s="61">
        <f t="shared" si="4845"/>
        <v>141</v>
      </c>
    </row>
    <row r="5571" spans="1:28" ht="36" hidden="1" customHeight="1" thickBot="1" x14ac:dyDescent="0.35">
      <c r="A5571" s="202" t="s">
        <v>14</v>
      </c>
      <c r="B5571" s="344" t="s">
        <v>27</v>
      </c>
      <c r="C5571" s="345"/>
      <c r="D5571" s="189">
        <f>D5570/D5568</f>
        <v>0.69532106138028693</v>
      </c>
      <c r="E5571" s="189">
        <f t="shared" ref="E5571:O5571" si="4857">E5570/E5568</f>
        <v>0.68239275070804373</v>
      </c>
      <c r="F5571" s="189">
        <f t="shared" si="4857"/>
        <v>0.63696944424003077</v>
      </c>
      <c r="G5571" s="189">
        <f t="shared" si="4857"/>
        <v>0.5392115588636478</v>
      </c>
      <c r="H5571" s="189">
        <f t="shared" si="4857"/>
        <v>0.51400631066791913</v>
      </c>
      <c r="I5571" s="189">
        <f t="shared" si="4857"/>
        <v>0.41800832755031231</v>
      </c>
      <c r="J5571" s="189">
        <f t="shared" si="4857"/>
        <v>0.22216504319058997</v>
      </c>
      <c r="K5571" s="189">
        <f t="shared" si="4857"/>
        <v>0.19234002311652831</v>
      </c>
      <c r="L5571" s="189">
        <f t="shared" si="4857"/>
        <v>0.52409570406402894</v>
      </c>
      <c r="M5571" s="189">
        <f t="shared" si="4857"/>
        <v>0.65610517831956483</v>
      </c>
      <c r="N5571" s="189">
        <f t="shared" si="4857"/>
        <v>0.53178972169903937</v>
      </c>
      <c r="O5571" s="189">
        <f t="shared" si="4857"/>
        <v>0.82757163483548346</v>
      </c>
      <c r="P5571" s="208">
        <v>2024</v>
      </c>
      <c r="Q5571" s="61">
        <f t="shared" si="4835"/>
        <v>6.9532106138028697E-4</v>
      </c>
      <c r="R5571" s="61">
        <f t="shared" si="4835"/>
        <v>6.8239275070804378E-4</v>
      </c>
      <c r="S5571" s="61">
        <f t="shared" si="4835"/>
        <v>6.3696944424003075E-4</v>
      </c>
      <c r="T5571" s="61">
        <f t="shared" si="4834"/>
        <v>5.3921155886364779E-4</v>
      </c>
      <c r="U5571" s="61">
        <f t="shared" si="4834"/>
        <v>5.1400631066791914E-4</v>
      </c>
      <c r="V5571" s="61">
        <f t="shared" si="4834"/>
        <v>4.1800832755031233E-4</v>
      </c>
      <c r="W5571" s="61">
        <f t="shared" si="4834"/>
        <v>2.2216504319058996E-4</v>
      </c>
      <c r="X5571" s="61">
        <f t="shared" si="4834"/>
        <v>1.9234002311652832E-4</v>
      </c>
      <c r="Y5571" s="61">
        <f t="shared" si="4834"/>
        <v>5.240957040640289E-4</v>
      </c>
      <c r="Z5571" s="61">
        <f t="shared" si="4845"/>
        <v>6.5610517831956488E-4</v>
      </c>
      <c r="AA5571" s="61">
        <f t="shared" si="4845"/>
        <v>5.3178972169903936E-4</v>
      </c>
      <c r="AB5571" s="61">
        <f t="shared" si="4845"/>
        <v>8.2757163483548348E-4</v>
      </c>
    </row>
    <row r="5572" spans="1:28" ht="81.75" hidden="1" customHeight="1" thickBot="1" x14ac:dyDescent="0.35">
      <c r="A5572" s="202" t="s">
        <v>28</v>
      </c>
      <c r="B5572" s="344" t="s">
        <v>29</v>
      </c>
      <c r="C5572" s="345"/>
      <c r="D5572" s="187">
        <f t="shared" ref="D5572:O5572" si="4858">D5473</f>
        <v>3.8692712723611922</v>
      </c>
      <c r="E5572" s="187">
        <f t="shared" si="4858"/>
        <v>3.8692712723611922</v>
      </c>
      <c r="F5572" s="187">
        <f t="shared" si="4858"/>
        <v>3.8692712723611922</v>
      </c>
      <c r="G5572" s="187">
        <f t="shared" si="4858"/>
        <v>3.8692712723611922</v>
      </c>
      <c r="H5572" s="187">
        <f t="shared" si="4858"/>
        <v>3.8692712723611922</v>
      </c>
      <c r="I5572" s="187">
        <f t="shared" si="4858"/>
        <v>3.8692712723611922</v>
      </c>
      <c r="J5572" s="187">
        <f t="shared" si="4858"/>
        <v>3.8692712723611922</v>
      </c>
      <c r="K5572" s="187">
        <f t="shared" si="4858"/>
        <v>3.8692712723611922</v>
      </c>
      <c r="L5572" s="187">
        <f t="shared" si="4858"/>
        <v>3.8692712723611922</v>
      </c>
      <c r="M5572" s="187">
        <f t="shared" si="4858"/>
        <v>3.8692712723611922</v>
      </c>
      <c r="N5572" s="187">
        <f t="shared" si="4858"/>
        <v>3.8692712723611922</v>
      </c>
      <c r="O5572" s="187">
        <f t="shared" si="4858"/>
        <v>3.8692712723611922</v>
      </c>
      <c r="P5572" s="208">
        <v>2024</v>
      </c>
      <c r="Q5572" s="61">
        <f t="shared" si="4835"/>
        <v>3.8692712723611923E-3</v>
      </c>
      <c r="R5572" s="61">
        <f t="shared" si="4835"/>
        <v>3.8692712723611923E-3</v>
      </c>
      <c r="S5572" s="61">
        <f t="shared" si="4835"/>
        <v>3.8692712723611923E-3</v>
      </c>
      <c r="T5572" s="61">
        <f t="shared" si="4834"/>
        <v>3.8692712723611923E-3</v>
      </c>
      <c r="U5572" s="61">
        <f t="shared" si="4834"/>
        <v>3.8692712723611923E-3</v>
      </c>
      <c r="V5572" s="61">
        <f t="shared" si="4834"/>
        <v>3.8692712723611923E-3</v>
      </c>
      <c r="W5572" s="61">
        <f t="shared" si="4834"/>
        <v>3.8692712723611923E-3</v>
      </c>
      <c r="X5572" s="61">
        <f t="shared" si="4834"/>
        <v>3.8692712723611923E-3</v>
      </c>
      <c r="Y5572" s="61">
        <f t="shared" si="4834"/>
        <v>3.8692712723611923E-3</v>
      </c>
      <c r="Z5572" s="61">
        <f t="shared" si="4845"/>
        <v>3.8692712723611923E-3</v>
      </c>
      <c r="AA5572" s="61">
        <f t="shared" si="4845"/>
        <v>3.8692712723611923E-3</v>
      </c>
      <c r="AB5572" s="61">
        <f t="shared" si="4845"/>
        <v>3.8692712723611923E-3</v>
      </c>
    </row>
    <row r="5573" spans="1:28" ht="51" hidden="1" customHeight="1" thickBot="1" x14ac:dyDescent="0.35">
      <c r="A5573" s="202" t="s">
        <v>30</v>
      </c>
      <c r="B5573" s="344" t="s">
        <v>31</v>
      </c>
      <c r="C5573" s="345"/>
      <c r="D5573" s="182">
        <f>D5571-14.3778588536431%</f>
        <v>0.55154247284385594</v>
      </c>
      <c r="E5573" s="182">
        <f t="shared" ref="E5573:O5573" si="4859">E5571-14.3778588536431%</f>
        <v>0.53861416217161273</v>
      </c>
      <c r="F5573" s="182">
        <f t="shared" si="4859"/>
        <v>0.49319085570359977</v>
      </c>
      <c r="G5573" s="182">
        <f t="shared" si="4859"/>
        <v>0.3954329703272168</v>
      </c>
      <c r="H5573" s="182">
        <f t="shared" si="4859"/>
        <v>0.37022772213148814</v>
      </c>
      <c r="I5573" s="182">
        <f t="shared" si="4859"/>
        <v>0.27422973901388131</v>
      </c>
      <c r="J5573" s="182">
        <f t="shared" si="4859"/>
        <v>7.8386454654158971E-2</v>
      </c>
      <c r="K5573" s="182">
        <f t="shared" si="4859"/>
        <v>4.8561434580097318E-2</v>
      </c>
      <c r="L5573" s="182">
        <f t="shared" si="4859"/>
        <v>0.38031711552759795</v>
      </c>
      <c r="M5573" s="182">
        <f t="shared" si="4859"/>
        <v>0.51232658978313383</v>
      </c>
      <c r="N5573" s="182">
        <f t="shared" si="4859"/>
        <v>0.38801113316260838</v>
      </c>
      <c r="O5573" s="182">
        <f t="shared" si="4859"/>
        <v>0.68379304629905246</v>
      </c>
      <c r="P5573" s="208">
        <v>2024</v>
      </c>
      <c r="Q5573" s="61">
        <f t="shared" si="4835"/>
        <v>5.5154247284385589E-4</v>
      </c>
      <c r="R5573" s="61">
        <f t="shared" si="4835"/>
        <v>5.386141621716127E-4</v>
      </c>
      <c r="S5573" s="61">
        <f t="shared" si="4835"/>
        <v>4.9319085570359979E-4</v>
      </c>
      <c r="T5573" s="61">
        <f t="shared" si="4834"/>
        <v>3.9543297032721683E-4</v>
      </c>
      <c r="U5573" s="61">
        <f t="shared" si="4834"/>
        <v>3.7022772213148812E-4</v>
      </c>
      <c r="V5573" s="61">
        <f t="shared" si="4834"/>
        <v>2.7422973901388131E-4</v>
      </c>
      <c r="W5573" s="61">
        <f t="shared" si="4834"/>
        <v>7.8386454654158971E-5</v>
      </c>
      <c r="X5573" s="61">
        <f t="shared" si="4834"/>
        <v>4.8561434580097316E-5</v>
      </c>
      <c r="Y5573" s="61">
        <f t="shared" si="4834"/>
        <v>3.8031711552759793E-4</v>
      </c>
      <c r="Z5573" s="61">
        <f t="shared" si="4845"/>
        <v>5.123265897831338E-4</v>
      </c>
      <c r="AA5573" s="61">
        <f t="shared" si="4845"/>
        <v>3.8801113316260839E-4</v>
      </c>
      <c r="AB5573" s="61">
        <f t="shared" si="4845"/>
        <v>6.8379304629905251E-4</v>
      </c>
    </row>
    <row r="5574" spans="1:28" ht="83.25" hidden="1" customHeight="1" thickBot="1" x14ac:dyDescent="0.35">
      <c r="A5574" s="202" t="s">
        <v>32</v>
      </c>
      <c r="B5574" s="344" t="s">
        <v>33</v>
      </c>
      <c r="C5574" s="345"/>
      <c r="D5574" s="183">
        <f>ROUND(D5573*D5568,0)</f>
        <v>89587</v>
      </c>
      <c r="E5574" s="183">
        <f t="shared" ref="E5574:F5574" si="4860">ROUND(E5573*E5568,0)</f>
        <v>80064</v>
      </c>
      <c r="F5574" s="183">
        <f t="shared" si="4860"/>
        <v>60318</v>
      </c>
      <c r="G5574" s="183">
        <f>ROUND(G5573*G5568,0)</f>
        <v>46964</v>
      </c>
      <c r="H5574" s="183">
        <f t="shared" ref="H5574:O5574" si="4861">ROUND(H5573*H5568,0)</f>
        <v>30741</v>
      </c>
      <c r="I5574" s="183">
        <f t="shared" si="4861"/>
        <v>15807</v>
      </c>
      <c r="J5574" s="183">
        <f t="shared" si="4861"/>
        <v>4265</v>
      </c>
      <c r="K5574" s="183">
        <f t="shared" si="4861"/>
        <v>2773</v>
      </c>
      <c r="L5574" s="183">
        <f t="shared" si="4861"/>
        <v>26895</v>
      </c>
      <c r="M5574" s="183">
        <f t="shared" si="4861"/>
        <v>50854</v>
      </c>
      <c r="N5574" s="183">
        <f t="shared" si="4861"/>
        <v>53357</v>
      </c>
      <c r="O5574" s="183">
        <f t="shared" si="4861"/>
        <v>116503</v>
      </c>
      <c r="P5574" s="208">
        <v>2024</v>
      </c>
      <c r="Q5574" s="61">
        <f t="shared" si="4835"/>
        <v>89.587000000000003</v>
      </c>
      <c r="R5574" s="61">
        <f t="shared" si="4835"/>
        <v>80.063999999999993</v>
      </c>
      <c r="S5574" s="61">
        <f t="shared" si="4835"/>
        <v>60.317999999999998</v>
      </c>
      <c r="T5574" s="61">
        <f t="shared" si="4834"/>
        <v>46.963999999999999</v>
      </c>
      <c r="U5574" s="61">
        <f t="shared" si="4834"/>
        <v>30.741</v>
      </c>
      <c r="V5574" s="61">
        <f t="shared" si="4834"/>
        <v>15.807</v>
      </c>
      <c r="W5574" s="61">
        <f t="shared" si="4834"/>
        <v>4.2649999999999997</v>
      </c>
      <c r="X5574" s="61">
        <f t="shared" si="4834"/>
        <v>2.7730000000000001</v>
      </c>
      <c r="Y5574" s="61">
        <f t="shared" si="4834"/>
        <v>26.895</v>
      </c>
      <c r="Z5574" s="61">
        <f t="shared" si="4845"/>
        <v>50.853999999999999</v>
      </c>
      <c r="AA5574" s="61">
        <f t="shared" si="4845"/>
        <v>53.356999999999999</v>
      </c>
      <c r="AB5574" s="61">
        <f t="shared" si="4845"/>
        <v>116.503</v>
      </c>
    </row>
    <row r="5575" spans="1:28" ht="53.25" hidden="1" customHeight="1" thickBot="1" x14ac:dyDescent="0.35">
      <c r="A5575" s="202" t="s">
        <v>34</v>
      </c>
      <c r="B5575" s="344" t="s">
        <v>35</v>
      </c>
      <c r="C5575" s="345"/>
      <c r="D5575" s="184">
        <f>D5572*D5574</f>
        <v>346636.40547702211</v>
      </c>
      <c r="E5575" s="185">
        <f t="shared" ref="E5575:O5575" si="4862">E5572*E5574</f>
        <v>309789.33515032649</v>
      </c>
      <c r="F5575" s="185">
        <f t="shared" si="4862"/>
        <v>233386.70460628238</v>
      </c>
      <c r="G5575" s="185">
        <f t="shared" si="4862"/>
        <v>181716.45603517102</v>
      </c>
      <c r="H5575" s="185">
        <f t="shared" si="4862"/>
        <v>118945.26818365541</v>
      </c>
      <c r="I5575" s="185">
        <f t="shared" si="4862"/>
        <v>61161.571002213364</v>
      </c>
      <c r="J5575" s="185">
        <f t="shared" si="4862"/>
        <v>16502.441976620485</v>
      </c>
      <c r="K5575" s="185">
        <f t="shared" si="4862"/>
        <v>10729.489238257585</v>
      </c>
      <c r="L5575" s="185">
        <f t="shared" si="4862"/>
        <v>104064.05087015426</v>
      </c>
      <c r="M5575" s="185">
        <f t="shared" si="4862"/>
        <v>196767.92128465607</v>
      </c>
      <c r="N5575" s="185">
        <f t="shared" si="4862"/>
        <v>206452.70727937613</v>
      </c>
      <c r="O5575" s="186">
        <f t="shared" si="4862"/>
        <v>450781.71104389598</v>
      </c>
      <c r="P5575" s="208">
        <v>2024</v>
      </c>
      <c r="Q5575" s="61">
        <f t="shared" si="4835"/>
        <v>346.63640547702209</v>
      </c>
      <c r="R5575" s="61">
        <f t="shared" si="4835"/>
        <v>309.78933515032651</v>
      </c>
      <c r="S5575" s="61">
        <f t="shared" si="4835"/>
        <v>233.38670460628239</v>
      </c>
      <c r="T5575" s="61">
        <f t="shared" si="4834"/>
        <v>181.71645603517103</v>
      </c>
      <c r="U5575" s="61">
        <f t="shared" si="4834"/>
        <v>118.94526818365541</v>
      </c>
      <c r="V5575" s="61">
        <f t="shared" si="4834"/>
        <v>61.161571002213364</v>
      </c>
      <c r="W5575" s="61">
        <f t="shared" si="4834"/>
        <v>16.502441976620485</v>
      </c>
      <c r="X5575" s="61">
        <f t="shared" si="4834"/>
        <v>10.729489238257585</v>
      </c>
      <c r="Y5575" s="61">
        <f t="shared" si="4834"/>
        <v>104.06405087015426</v>
      </c>
      <c r="Z5575" s="61">
        <f t="shared" si="4845"/>
        <v>196.76792128465607</v>
      </c>
      <c r="AA5575" s="61">
        <f t="shared" si="4845"/>
        <v>206.45270727937614</v>
      </c>
      <c r="AB5575" s="61">
        <f t="shared" si="4845"/>
        <v>450.781711043896</v>
      </c>
    </row>
    <row r="5576" spans="1:28" ht="48.75" hidden="1" customHeight="1" thickBot="1" x14ac:dyDescent="0.35">
      <c r="A5576" s="202" t="s">
        <v>36</v>
      </c>
      <c r="B5576" s="344" t="s">
        <v>37</v>
      </c>
      <c r="C5576" s="345"/>
      <c r="D5576" s="184">
        <f>ROUND(D5575*0.9,2)</f>
        <v>311972.76</v>
      </c>
      <c r="E5576" s="185">
        <f t="shared" ref="E5576:O5576" si="4863">ROUND(E5575*0.9,2)</f>
        <v>278810.40000000002</v>
      </c>
      <c r="F5576" s="185">
        <f t="shared" si="4863"/>
        <v>210048.03</v>
      </c>
      <c r="G5576" s="185">
        <f t="shared" si="4863"/>
        <v>163544.81</v>
      </c>
      <c r="H5576" s="185">
        <f t="shared" si="4863"/>
        <v>107050.74</v>
      </c>
      <c r="I5576" s="185">
        <f t="shared" si="4863"/>
        <v>55045.41</v>
      </c>
      <c r="J5576" s="185">
        <f t="shared" si="4863"/>
        <v>14852.2</v>
      </c>
      <c r="K5576" s="185">
        <f t="shared" si="4863"/>
        <v>9656.5400000000009</v>
      </c>
      <c r="L5576" s="185">
        <f t="shared" si="4863"/>
        <v>93657.65</v>
      </c>
      <c r="M5576" s="185">
        <f t="shared" si="4863"/>
        <v>177091.13</v>
      </c>
      <c r="N5576" s="185">
        <f t="shared" si="4863"/>
        <v>185807.44</v>
      </c>
      <c r="O5576" s="186">
        <f t="shared" si="4863"/>
        <v>405703.54</v>
      </c>
      <c r="P5576" s="208">
        <v>2024</v>
      </c>
      <c r="Q5576" s="61">
        <f t="shared" si="4835"/>
        <v>311.97275999999999</v>
      </c>
      <c r="R5576" s="61">
        <f t="shared" si="4835"/>
        <v>278.81040000000002</v>
      </c>
      <c r="S5576" s="61">
        <f t="shared" si="4835"/>
        <v>210.04803000000001</v>
      </c>
      <c r="T5576" s="61">
        <f t="shared" si="4834"/>
        <v>163.54480999999998</v>
      </c>
      <c r="U5576" s="61">
        <f t="shared" si="4834"/>
        <v>107.05074</v>
      </c>
      <c r="V5576" s="61">
        <f t="shared" si="4834"/>
        <v>55.045410000000004</v>
      </c>
      <c r="W5576" s="61">
        <f t="shared" si="4834"/>
        <v>14.8522</v>
      </c>
      <c r="X5576" s="61">
        <f t="shared" si="4834"/>
        <v>9.6565400000000015</v>
      </c>
      <c r="Y5576" s="61">
        <f t="shared" si="4834"/>
        <v>93.65764999999999</v>
      </c>
      <c r="Z5576" s="61">
        <f t="shared" si="4845"/>
        <v>177.09112999999999</v>
      </c>
      <c r="AA5576" s="61">
        <f t="shared" si="4845"/>
        <v>185.80744000000001</v>
      </c>
      <c r="AB5576" s="61">
        <f t="shared" si="4845"/>
        <v>405.70353999999998</v>
      </c>
    </row>
    <row r="5577" spans="1:28" ht="21" hidden="1" customHeight="1" thickBot="1" x14ac:dyDescent="0.3">
      <c r="A5577" s="346" t="str">
        <f>A5566</f>
        <v>Объект 57:</v>
      </c>
      <c r="B5577" s="347"/>
      <c r="C5577" s="43"/>
      <c r="D5577" s="348" t="str">
        <f>D5566</f>
        <v>Ячейка № 7 Волчье</v>
      </c>
      <c r="E5577" s="349"/>
      <c r="F5577" s="349"/>
      <c r="G5577" s="349"/>
      <c r="H5577" s="349"/>
      <c r="I5577" s="349"/>
      <c r="J5577" s="349"/>
      <c r="K5577" s="349"/>
      <c r="L5577" s="349"/>
      <c r="M5577" s="349"/>
      <c r="N5577" s="349"/>
      <c r="O5577" s="350"/>
      <c r="P5577" s="209">
        <v>2025</v>
      </c>
      <c r="Q5577" s="61" t="e">
        <f t="shared" si="4835"/>
        <v>#VALUE!</v>
      </c>
      <c r="R5577" s="61">
        <f t="shared" si="4835"/>
        <v>0</v>
      </c>
      <c r="S5577" s="61">
        <f t="shared" si="4835"/>
        <v>0</v>
      </c>
      <c r="T5577" s="61">
        <f t="shared" si="4834"/>
        <v>0</v>
      </c>
      <c r="U5577" s="61">
        <f t="shared" si="4834"/>
        <v>0</v>
      </c>
      <c r="V5577" s="61">
        <f t="shared" si="4834"/>
        <v>0</v>
      </c>
      <c r="W5577" s="61">
        <f t="shared" si="4834"/>
        <v>0</v>
      </c>
      <c r="X5577" s="61">
        <f t="shared" si="4834"/>
        <v>0</v>
      </c>
      <c r="Y5577" s="61">
        <f t="shared" si="4834"/>
        <v>0</v>
      </c>
      <c r="Z5577" s="61">
        <f t="shared" si="4845"/>
        <v>0</v>
      </c>
      <c r="AA5577" s="61">
        <f t="shared" si="4845"/>
        <v>0</v>
      </c>
      <c r="AB5577" s="61">
        <f t="shared" si="4845"/>
        <v>0</v>
      </c>
    </row>
    <row r="5578" spans="1:28" ht="16.5" hidden="1" thickBot="1" x14ac:dyDescent="0.3">
      <c r="A5578" s="351" t="s">
        <v>296</v>
      </c>
      <c r="B5578" s="352"/>
      <c r="C5578" s="352"/>
      <c r="D5578" s="352"/>
      <c r="E5578" s="352"/>
      <c r="F5578" s="352"/>
      <c r="G5578" s="352"/>
      <c r="H5578" s="352"/>
      <c r="I5578" s="352"/>
      <c r="J5578" s="352"/>
      <c r="K5578" s="352"/>
      <c r="L5578" s="352"/>
      <c r="M5578" s="352"/>
      <c r="N5578" s="352"/>
      <c r="O5578" s="352"/>
      <c r="P5578" s="209">
        <v>2025</v>
      </c>
      <c r="Q5578" s="61">
        <f t="shared" si="4835"/>
        <v>0</v>
      </c>
      <c r="R5578" s="61">
        <f t="shared" si="4835"/>
        <v>0</v>
      </c>
      <c r="S5578" s="61">
        <f t="shared" si="4835"/>
        <v>0</v>
      </c>
      <c r="T5578" s="61">
        <f t="shared" si="4834"/>
        <v>0</v>
      </c>
      <c r="U5578" s="61">
        <f t="shared" si="4834"/>
        <v>0</v>
      </c>
      <c r="V5578" s="61">
        <f t="shared" si="4834"/>
        <v>0</v>
      </c>
      <c r="W5578" s="61">
        <f t="shared" si="4834"/>
        <v>0</v>
      </c>
      <c r="X5578" s="61">
        <f t="shared" si="4834"/>
        <v>0</v>
      </c>
      <c r="Y5578" s="61">
        <f t="shared" si="4834"/>
        <v>0</v>
      </c>
      <c r="Z5578" s="61">
        <f t="shared" si="4845"/>
        <v>0</v>
      </c>
      <c r="AA5578" s="61">
        <f t="shared" si="4845"/>
        <v>0</v>
      </c>
      <c r="AB5578" s="61">
        <f t="shared" si="4845"/>
        <v>0</v>
      </c>
    </row>
    <row r="5579" spans="1:28" s="41" customFormat="1" ht="29.25" hidden="1" customHeight="1" thickBot="1" x14ac:dyDescent="0.3">
      <c r="A5579" s="202" t="s">
        <v>11</v>
      </c>
      <c r="B5579" s="344" t="s">
        <v>293</v>
      </c>
      <c r="C5579" s="345"/>
      <c r="D5579" s="179">
        <f>D5568</f>
        <v>162430</v>
      </c>
      <c r="E5579" s="179">
        <f t="shared" ref="E5579:O5580" si="4864">E5568</f>
        <v>148649</v>
      </c>
      <c r="F5579" s="179">
        <f t="shared" si="4864"/>
        <v>122301</v>
      </c>
      <c r="G5579" s="179">
        <f t="shared" si="4864"/>
        <v>118766</v>
      </c>
      <c r="H5579" s="179">
        <f t="shared" si="4864"/>
        <v>83034</v>
      </c>
      <c r="I5579" s="179">
        <f t="shared" si="4864"/>
        <v>57640</v>
      </c>
      <c r="J5579" s="179">
        <f t="shared" si="4864"/>
        <v>54410</v>
      </c>
      <c r="K5579" s="179">
        <f t="shared" si="4864"/>
        <v>57102</v>
      </c>
      <c r="L5579" s="179">
        <f t="shared" si="4864"/>
        <v>70718</v>
      </c>
      <c r="M5579" s="179">
        <f t="shared" si="4864"/>
        <v>99260</v>
      </c>
      <c r="N5579" s="179">
        <f t="shared" si="4864"/>
        <v>137513</v>
      </c>
      <c r="O5579" s="179">
        <f t="shared" si="4864"/>
        <v>170378</v>
      </c>
      <c r="P5579" s="209">
        <v>2025</v>
      </c>
      <c r="Q5579" s="61">
        <f t="shared" si="4835"/>
        <v>162.43</v>
      </c>
      <c r="R5579" s="61">
        <f t="shared" si="4835"/>
        <v>148.649</v>
      </c>
      <c r="S5579" s="61">
        <f t="shared" si="4835"/>
        <v>122.301</v>
      </c>
      <c r="T5579" s="61">
        <f t="shared" si="4834"/>
        <v>118.76600000000001</v>
      </c>
      <c r="U5579" s="61">
        <f t="shared" si="4834"/>
        <v>83.034000000000006</v>
      </c>
      <c r="V5579" s="61">
        <f t="shared" si="4834"/>
        <v>57.64</v>
      </c>
      <c r="W5579" s="61">
        <f t="shared" si="4834"/>
        <v>54.41</v>
      </c>
      <c r="X5579" s="61">
        <f t="shared" si="4834"/>
        <v>57.101999999999997</v>
      </c>
      <c r="Y5579" s="61">
        <f t="shared" si="4834"/>
        <v>70.718000000000004</v>
      </c>
      <c r="Z5579" s="61">
        <f t="shared" si="4845"/>
        <v>99.26</v>
      </c>
      <c r="AA5579" s="61">
        <f t="shared" si="4845"/>
        <v>137.51300000000001</v>
      </c>
      <c r="AB5579" s="61">
        <f t="shared" si="4845"/>
        <v>170.37799999999999</v>
      </c>
    </row>
    <row r="5580" spans="1:28" ht="16.5" hidden="1" thickBot="1" x14ac:dyDescent="0.3">
      <c r="A5580" s="202" t="s">
        <v>12</v>
      </c>
      <c r="B5580" s="353" t="s">
        <v>291</v>
      </c>
      <c r="C5580" s="354"/>
      <c r="D5580" s="179">
        <f>D5569</f>
        <v>49489</v>
      </c>
      <c r="E5580" s="179">
        <f t="shared" si="4864"/>
        <v>47212</v>
      </c>
      <c r="F5580" s="179">
        <f t="shared" si="4864"/>
        <v>44399</v>
      </c>
      <c r="G5580" s="179">
        <f t="shared" si="4864"/>
        <v>54726</v>
      </c>
      <c r="H5580" s="179">
        <f t="shared" si="4864"/>
        <v>40354</v>
      </c>
      <c r="I5580" s="179">
        <f t="shared" si="4864"/>
        <v>33546</v>
      </c>
      <c r="J5580" s="179">
        <f t="shared" si="4864"/>
        <v>42322</v>
      </c>
      <c r="K5580" s="179">
        <f t="shared" si="4864"/>
        <v>46119</v>
      </c>
      <c r="L5580" s="179">
        <f t="shared" si="4864"/>
        <v>33655</v>
      </c>
      <c r="M5580" s="179">
        <f t="shared" si="4864"/>
        <v>34135</v>
      </c>
      <c r="N5580" s="179">
        <f t="shared" si="4864"/>
        <v>64385</v>
      </c>
      <c r="O5580" s="179">
        <f t="shared" si="4864"/>
        <v>29378</v>
      </c>
      <c r="P5580" s="209">
        <v>2025</v>
      </c>
      <c r="Q5580" s="61">
        <f t="shared" si="4835"/>
        <v>49.488999999999997</v>
      </c>
      <c r="R5580" s="61">
        <f t="shared" si="4835"/>
        <v>47.212000000000003</v>
      </c>
      <c r="S5580" s="61">
        <f t="shared" si="4835"/>
        <v>44.399000000000001</v>
      </c>
      <c r="T5580" s="61">
        <f t="shared" si="4834"/>
        <v>54.725999999999999</v>
      </c>
      <c r="U5580" s="61">
        <f t="shared" si="4834"/>
        <v>40.353999999999999</v>
      </c>
      <c r="V5580" s="61">
        <f t="shared" si="4834"/>
        <v>33.545999999999999</v>
      </c>
      <c r="W5580" s="61">
        <f t="shared" si="4834"/>
        <v>42.322000000000003</v>
      </c>
      <c r="X5580" s="61">
        <f t="shared" si="4834"/>
        <v>46.119</v>
      </c>
      <c r="Y5580" s="61">
        <f t="shared" si="4834"/>
        <v>33.655000000000001</v>
      </c>
      <c r="Z5580" s="61">
        <f t="shared" si="4845"/>
        <v>34.134999999999998</v>
      </c>
      <c r="AA5580" s="61">
        <f t="shared" si="4845"/>
        <v>64.385000000000005</v>
      </c>
      <c r="AB5580" s="61">
        <f t="shared" si="4845"/>
        <v>29.378</v>
      </c>
    </row>
    <row r="5581" spans="1:28" ht="33" hidden="1" customHeight="1" thickBot="1" x14ac:dyDescent="0.3">
      <c r="A5581" s="202" t="s">
        <v>13</v>
      </c>
      <c r="B5581" s="344" t="s">
        <v>292</v>
      </c>
      <c r="C5581" s="345"/>
      <c r="D5581" s="180">
        <f>D5579-D5580</f>
        <v>112941</v>
      </c>
      <c r="E5581" s="180">
        <f t="shared" ref="E5581:O5581" si="4865">E5579-E5580</f>
        <v>101437</v>
      </c>
      <c r="F5581" s="180">
        <f t="shared" si="4865"/>
        <v>77902</v>
      </c>
      <c r="G5581" s="180">
        <f t="shared" si="4865"/>
        <v>64040</v>
      </c>
      <c r="H5581" s="180">
        <f t="shared" si="4865"/>
        <v>42680</v>
      </c>
      <c r="I5581" s="180">
        <f t="shared" si="4865"/>
        <v>24094</v>
      </c>
      <c r="J5581" s="180">
        <f t="shared" si="4865"/>
        <v>12088</v>
      </c>
      <c r="K5581" s="180">
        <f t="shared" si="4865"/>
        <v>10983</v>
      </c>
      <c r="L5581" s="180">
        <f t="shared" si="4865"/>
        <v>37063</v>
      </c>
      <c r="M5581" s="180">
        <f t="shared" si="4865"/>
        <v>65125</v>
      </c>
      <c r="N5581" s="180">
        <f t="shared" si="4865"/>
        <v>73128</v>
      </c>
      <c r="O5581" s="180">
        <f t="shared" si="4865"/>
        <v>141000</v>
      </c>
      <c r="P5581" s="209">
        <v>2025</v>
      </c>
      <c r="Q5581" s="61">
        <f t="shared" si="4835"/>
        <v>112.941</v>
      </c>
      <c r="R5581" s="61">
        <f t="shared" si="4835"/>
        <v>101.437</v>
      </c>
      <c r="S5581" s="61">
        <f t="shared" si="4835"/>
        <v>77.902000000000001</v>
      </c>
      <c r="T5581" s="61">
        <f t="shared" si="4834"/>
        <v>64.040000000000006</v>
      </c>
      <c r="U5581" s="61">
        <f t="shared" si="4834"/>
        <v>42.68</v>
      </c>
      <c r="V5581" s="61">
        <f t="shared" si="4834"/>
        <v>24.094000000000001</v>
      </c>
      <c r="W5581" s="61">
        <f t="shared" si="4834"/>
        <v>12.087999999999999</v>
      </c>
      <c r="X5581" s="61">
        <f t="shared" si="4834"/>
        <v>10.983000000000001</v>
      </c>
      <c r="Y5581" s="61">
        <f t="shared" si="4834"/>
        <v>37.063000000000002</v>
      </c>
      <c r="Z5581" s="61">
        <f t="shared" si="4845"/>
        <v>65.125</v>
      </c>
      <c r="AA5581" s="61">
        <f t="shared" si="4845"/>
        <v>73.128</v>
      </c>
      <c r="AB5581" s="61">
        <f t="shared" si="4845"/>
        <v>141</v>
      </c>
    </row>
    <row r="5582" spans="1:28" ht="36" hidden="1" customHeight="1" thickBot="1" x14ac:dyDescent="0.3">
      <c r="A5582" s="202" t="s">
        <v>14</v>
      </c>
      <c r="B5582" s="344" t="s">
        <v>27</v>
      </c>
      <c r="C5582" s="345"/>
      <c r="D5582" s="181">
        <f>D5581/D5579</f>
        <v>0.69532106138028693</v>
      </c>
      <c r="E5582" s="181">
        <f t="shared" ref="E5582:O5582" si="4866">E5581/E5579</f>
        <v>0.68239275070804373</v>
      </c>
      <c r="F5582" s="181">
        <f t="shared" si="4866"/>
        <v>0.63696944424003077</v>
      </c>
      <c r="G5582" s="181">
        <f t="shared" si="4866"/>
        <v>0.5392115588636478</v>
      </c>
      <c r="H5582" s="181">
        <f t="shared" si="4866"/>
        <v>0.51400631066791913</v>
      </c>
      <c r="I5582" s="181">
        <f t="shared" si="4866"/>
        <v>0.41800832755031231</v>
      </c>
      <c r="J5582" s="181">
        <f t="shared" si="4866"/>
        <v>0.22216504319058997</v>
      </c>
      <c r="K5582" s="181">
        <f t="shared" si="4866"/>
        <v>0.19234002311652831</v>
      </c>
      <c r="L5582" s="181">
        <f t="shared" si="4866"/>
        <v>0.52409570406402894</v>
      </c>
      <c r="M5582" s="181">
        <f t="shared" si="4866"/>
        <v>0.65610517831956483</v>
      </c>
      <c r="N5582" s="181">
        <f t="shared" si="4866"/>
        <v>0.53178972169903937</v>
      </c>
      <c r="O5582" s="181">
        <f t="shared" si="4866"/>
        <v>0.82757163483548346</v>
      </c>
      <c r="P5582" s="209">
        <v>2025</v>
      </c>
      <c r="Q5582" s="61">
        <f t="shared" si="4835"/>
        <v>6.9532106138028697E-4</v>
      </c>
      <c r="R5582" s="61">
        <f t="shared" si="4835"/>
        <v>6.8239275070804378E-4</v>
      </c>
      <c r="S5582" s="61">
        <f t="shared" si="4835"/>
        <v>6.3696944424003075E-4</v>
      </c>
      <c r="T5582" s="61">
        <f t="shared" si="4834"/>
        <v>5.3921155886364779E-4</v>
      </c>
      <c r="U5582" s="61">
        <f t="shared" si="4834"/>
        <v>5.1400631066791914E-4</v>
      </c>
      <c r="V5582" s="61">
        <f t="shared" si="4834"/>
        <v>4.1800832755031233E-4</v>
      </c>
      <c r="W5582" s="61">
        <f t="shared" si="4834"/>
        <v>2.2216504319058996E-4</v>
      </c>
      <c r="X5582" s="61">
        <f t="shared" si="4834"/>
        <v>1.9234002311652832E-4</v>
      </c>
      <c r="Y5582" s="61">
        <f t="shared" si="4834"/>
        <v>5.240957040640289E-4</v>
      </c>
      <c r="Z5582" s="61">
        <f t="shared" si="4845"/>
        <v>6.5610517831956488E-4</v>
      </c>
      <c r="AA5582" s="61">
        <f t="shared" si="4845"/>
        <v>5.3178972169903936E-4</v>
      </c>
      <c r="AB5582" s="61">
        <f t="shared" si="4845"/>
        <v>8.2757163483548348E-4</v>
      </c>
    </row>
    <row r="5583" spans="1:28" ht="81.75" hidden="1" customHeight="1" thickBot="1" x14ac:dyDescent="0.3">
      <c r="A5583" s="202" t="s">
        <v>28</v>
      </c>
      <c r="B5583" s="344" t="s">
        <v>29</v>
      </c>
      <c r="C5583" s="345"/>
      <c r="D5583" s="187">
        <f t="shared" ref="D5583:O5583" si="4867">D5484</f>
        <v>4.0385250397883876</v>
      </c>
      <c r="E5583" s="187">
        <f t="shared" si="4867"/>
        <v>4.0385250397883876</v>
      </c>
      <c r="F5583" s="187">
        <f t="shared" si="4867"/>
        <v>4.0385250397883876</v>
      </c>
      <c r="G5583" s="187">
        <f t="shared" si="4867"/>
        <v>4.0385250397883876</v>
      </c>
      <c r="H5583" s="187">
        <f t="shared" si="4867"/>
        <v>4.0385250397883876</v>
      </c>
      <c r="I5583" s="187">
        <f t="shared" si="4867"/>
        <v>4.0385250397883876</v>
      </c>
      <c r="J5583" s="187">
        <f t="shared" si="4867"/>
        <v>4.0385250397883876</v>
      </c>
      <c r="K5583" s="187">
        <f t="shared" si="4867"/>
        <v>4.0385250397883876</v>
      </c>
      <c r="L5583" s="187">
        <f t="shared" si="4867"/>
        <v>4.0385250397883876</v>
      </c>
      <c r="M5583" s="187">
        <f t="shared" si="4867"/>
        <v>4.0385250397883876</v>
      </c>
      <c r="N5583" s="187">
        <f t="shared" si="4867"/>
        <v>4.0385250397883876</v>
      </c>
      <c r="O5583" s="187">
        <f t="shared" si="4867"/>
        <v>4.0385250397883876</v>
      </c>
      <c r="P5583" s="209">
        <v>2025</v>
      </c>
      <c r="Q5583" s="61">
        <f t="shared" si="4835"/>
        <v>4.0385250397883873E-3</v>
      </c>
      <c r="R5583" s="61">
        <f t="shared" si="4835"/>
        <v>4.0385250397883873E-3</v>
      </c>
      <c r="S5583" s="61">
        <f t="shared" si="4835"/>
        <v>4.0385250397883873E-3</v>
      </c>
      <c r="T5583" s="61">
        <f t="shared" si="4834"/>
        <v>4.0385250397883873E-3</v>
      </c>
      <c r="U5583" s="61">
        <f t="shared" si="4834"/>
        <v>4.0385250397883873E-3</v>
      </c>
      <c r="V5583" s="61">
        <f t="shared" si="4834"/>
        <v>4.0385250397883873E-3</v>
      </c>
      <c r="W5583" s="61">
        <f t="shared" si="4834"/>
        <v>4.0385250397883873E-3</v>
      </c>
      <c r="X5583" s="61">
        <f t="shared" si="4834"/>
        <v>4.0385250397883873E-3</v>
      </c>
      <c r="Y5583" s="61">
        <f t="shared" si="4834"/>
        <v>4.0385250397883873E-3</v>
      </c>
      <c r="Z5583" s="61">
        <f t="shared" si="4845"/>
        <v>4.0385250397883873E-3</v>
      </c>
      <c r="AA5583" s="61">
        <f t="shared" si="4845"/>
        <v>4.0385250397883873E-3</v>
      </c>
      <c r="AB5583" s="61">
        <f t="shared" si="4845"/>
        <v>4.0385250397883873E-3</v>
      </c>
    </row>
    <row r="5584" spans="1:28" ht="51" hidden="1" customHeight="1" thickBot="1" x14ac:dyDescent="0.3">
      <c r="A5584" s="202" t="s">
        <v>30</v>
      </c>
      <c r="B5584" s="344" t="s">
        <v>31</v>
      </c>
      <c r="C5584" s="345"/>
      <c r="D5584" s="182">
        <f>D5573</f>
        <v>0.55154247284385594</v>
      </c>
      <c r="E5584" s="182">
        <f t="shared" ref="E5584:O5584" si="4868">E5573</f>
        <v>0.53861416217161273</v>
      </c>
      <c r="F5584" s="182">
        <f t="shared" si="4868"/>
        <v>0.49319085570359977</v>
      </c>
      <c r="G5584" s="182">
        <f t="shared" si="4868"/>
        <v>0.3954329703272168</v>
      </c>
      <c r="H5584" s="182">
        <f t="shared" si="4868"/>
        <v>0.37022772213148814</v>
      </c>
      <c r="I5584" s="182">
        <f t="shared" si="4868"/>
        <v>0.27422973901388131</v>
      </c>
      <c r="J5584" s="182">
        <f t="shared" si="4868"/>
        <v>7.8386454654158971E-2</v>
      </c>
      <c r="K5584" s="182">
        <f t="shared" si="4868"/>
        <v>4.8561434580097318E-2</v>
      </c>
      <c r="L5584" s="182">
        <f t="shared" si="4868"/>
        <v>0.38031711552759795</v>
      </c>
      <c r="M5584" s="182">
        <f t="shared" si="4868"/>
        <v>0.51232658978313383</v>
      </c>
      <c r="N5584" s="182">
        <f t="shared" si="4868"/>
        <v>0.38801113316260838</v>
      </c>
      <c r="O5584" s="182">
        <f t="shared" si="4868"/>
        <v>0.68379304629905246</v>
      </c>
      <c r="P5584" s="209">
        <v>2025</v>
      </c>
      <c r="Q5584" s="61">
        <f t="shared" si="4835"/>
        <v>5.5154247284385589E-4</v>
      </c>
      <c r="R5584" s="61">
        <f t="shared" si="4835"/>
        <v>5.386141621716127E-4</v>
      </c>
      <c r="S5584" s="61">
        <f t="shared" si="4835"/>
        <v>4.9319085570359979E-4</v>
      </c>
      <c r="T5584" s="61">
        <f t="shared" si="4834"/>
        <v>3.9543297032721683E-4</v>
      </c>
      <c r="U5584" s="61">
        <f t="shared" si="4834"/>
        <v>3.7022772213148812E-4</v>
      </c>
      <c r="V5584" s="61">
        <f t="shared" si="4834"/>
        <v>2.7422973901388131E-4</v>
      </c>
      <c r="W5584" s="61">
        <f t="shared" si="4834"/>
        <v>7.8386454654158971E-5</v>
      </c>
      <c r="X5584" s="61">
        <f t="shared" si="4834"/>
        <v>4.8561434580097316E-5</v>
      </c>
      <c r="Y5584" s="61">
        <f t="shared" si="4834"/>
        <v>3.8031711552759793E-4</v>
      </c>
      <c r="Z5584" s="61">
        <f t="shared" si="4845"/>
        <v>5.123265897831338E-4</v>
      </c>
      <c r="AA5584" s="61">
        <f t="shared" si="4845"/>
        <v>3.8801113316260839E-4</v>
      </c>
      <c r="AB5584" s="61">
        <f t="shared" si="4845"/>
        <v>6.8379304629905251E-4</v>
      </c>
    </row>
    <row r="5585" spans="1:28" ht="83.25" customHeight="1" thickBot="1" x14ac:dyDescent="0.3">
      <c r="A5585" s="202" t="s">
        <v>32</v>
      </c>
      <c r="B5585" s="344" t="s">
        <v>33</v>
      </c>
      <c r="C5585" s="345"/>
      <c r="D5585" s="183">
        <f>ROUND(D5584*D5579,0)</f>
        <v>89587</v>
      </c>
      <c r="E5585" s="183">
        <f t="shared" ref="E5585:F5585" si="4869">ROUND(E5584*E5579,0)</f>
        <v>80064</v>
      </c>
      <c r="F5585" s="183">
        <f t="shared" si="4869"/>
        <v>60318</v>
      </c>
      <c r="G5585" s="183">
        <f>ROUND(G5584*G5579,0)</f>
        <v>46964</v>
      </c>
      <c r="H5585" s="183">
        <f t="shared" ref="H5585:O5585" si="4870">ROUND(H5584*H5579,0)</f>
        <v>30741</v>
      </c>
      <c r="I5585" s="183">
        <f t="shared" si="4870"/>
        <v>15807</v>
      </c>
      <c r="J5585" s="183">
        <f t="shared" si="4870"/>
        <v>4265</v>
      </c>
      <c r="K5585" s="183">
        <f t="shared" si="4870"/>
        <v>2773</v>
      </c>
      <c r="L5585" s="183">
        <f t="shared" si="4870"/>
        <v>26895</v>
      </c>
      <c r="M5585" s="183">
        <f t="shared" si="4870"/>
        <v>50854</v>
      </c>
      <c r="N5585" s="183">
        <f t="shared" si="4870"/>
        <v>53357</v>
      </c>
      <c r="O5585" s="183">
        <f t="shared" si="4870"/>
        <v>116503</v>
      </c>
      <c r="P5585" s="209">
        <v>2025</v>
      </c>
      <c r="Q5585" s="61">
        <f t="shared" si="4835"/>
        <v>89.587000000000003</v>
      </c>
      <c r="R5585" s="61">
        <f t="shared" si="4835"/>
        <v>80.063999999999993</v>
      </c>
      <c r="S5585" s="61">
        <f t="shared" si="4835"/>
        <v>60.317999999999998</v>
      </c>
      <c r="T5585" s="61">
        <f t="shared" si="4834"/>
        <v>46.963999999999999</v>
      </c>
      <c r="U5585" s="61">
        <f t="shared" si="4834"/>
        <v>30.741</v>
      </c>
      <c r="V5585" s="61">
        <f t="shared" si="4834"/>
        <v>15.807</v>
      </c>
      <c r="W5585" s="61">
        <f t="shared" si="4834"/>
        <v>4.2649999999999997</v>
      </c>
      <c r="X5585" s="61">
        <f t="shared" si="4834"/>
        <v>2.7730000000000001</v>
      </c>
      <c r="Y5585" s="61">
        <f t="shared" si="4834"/>
        <v>26.895</v>
      </c>
      <c r="Z5585" s="61">
        <f t="shared" si="4845"/>
        <v>50.853999999999999</v>
      </c>
      <c r="AA5585" s="61">
        <f t="shared" si="4845"/>
        <v>53.356999999999999</v>
      </c>
      <c r="AB5585" s="61">
        <f t="shared" si="4845"/>
        <v>116.503</v>
      </c>
    </row>
    <row r="5586" spans="1:28" ht="53.25" hidden="1" customHeight="1" thickBot="1" x14ac:dyDescent="0.3">
      <c r="A5586" s="202" t="s">
        <v>34</v>
      </c>
      <c r="B5586" s="344" t="s">
        <v>35</v>
      </c>
      <c r="C5586" s="345"/>
      <c r="D5586" s="184">
        <f>D5583*D5585</f>
        <v>361799.34273952228</v>
      </c>
      <c r="E5586" s="185">
        <f t="shared" ref="E5586:O5586" si="4871">E5583*E5585</f>
        <v>323340.46878561744</v>
      </c>
      <c r="F5586" s="185">
        <f t="shared" si="4871"/>
        <v>243595.75334995595</v>
      </c>
      <c r="G5586" s="185">
        <f t="shared" si="4871"/>
        <v>189665.28996862183</v>
      </c>
      <c r="H5586" s="185">
        <f t="shared" si="4871"/>
        <v>124148.29824813483</v>
      </c>
      <c r="I5586" s="185">
        <f t="shared" si="4871"/>
        <v>63836.965303935045</v>
      </c>
      <c r="J5586" s="185">
        <f t="shared" si="4871"/>
        <v>17224.309294697472</v>
      </c>
      <c r="K5586" s="185">
        <f t="shared" si="4871"/>
        <v>11198.829935333199</v>
      </c>
      <c r="L5586" s="185">
        <f t="shared" si="4871"/>
        <v>108616.13094510869</v>
      </c>
      <c r="M5586" s="185">
        <f t="shared" si="4871"/>
        <v>205375.15237339865</v>
      </c>
      <c r="N5586" s="185">
        <f t="shared" si="4871"/>
        <v>215483.580547989</v>
      </c>
      <c r="O5586" s="186">
        <f t="shared" si="4871"/>
        <v>470500.28271046653</v>
      </c>
      <c r="P5586" s="209">
        <v>2025</v>
      </c>
      <c r="Q5586" s="61">
        <f t="shared" si="4835"/>
        <v>361.79934273952227</v>
      </c>
      <c r="R5586" s="61">
        <f t="shared" si="4835"/>
        <v>323.34046878561742</v>
      </c>
      <c r="S5586" s="61">
        <f t="shared" si="4835"/>
        <v>243.59575334995594</v>
      </c>
      <c r="T5586" s="61">
        <f t="shared" si="4834"/>
        <v>189.66528996862183</v>
      </c>
      <c r="U5586" s="61">
        <f t="shared" si="4834"/>
        <v>124.14829824813484</v>
      </c>
      <c r="V5586" s="61">
        <f t="shared" si="4834"/>
        <v>63.836965303935045</v>
      </c>
      <c r="W5586" s="61">
        <f t="shared" si="4834"/>
        <v>17.224309294697473</v>
      </c>
      <c r="X5586" s="61">
        <f t="shared" si="4834"/>
        <v>11.198829935333199</v>
      </c>
      <c r="Y5586" s="61">
        <f t="shared" si="4834"/>
        <v>108.61613094510868</v>
      </c>
      <c r="Z5586" s="61">
        <f t="shared" si="4845"/>
        <v>205.37515237339866</v>
      </c>
      <c r="AA5586" s="61">
        <f t="shared" si="4845"/>
        <v>215.48358054798899</v>
      </c>
      <c r="AB5586" s="61">
        <f t="shared" si="4845"/>
        <v>470.50028271046654</v>
      </c>
    </row>
    <row r="5587" spans="1:28" ht="48.75" hidden="1" customHeight="1" thickBot="1" x14ac:dyDescent="0.3">
      <c r="A5587" s="202" t="s">
        <v>36</v>
      </c>
      <c r="B5587" s="344" t="s">
        <v>37</v>
      </c>
      <c r="C5587" s="345"/>
      <c r="D5587" s="184">
        <f>ROUND(D5586*0.9,2)</f>
        <v>325619.40999999997</v>
      </c>
      <c r="E5587" s="185">
        <f t="shared" ref="E5587:O5587" si="4872">ROUND(E5586*0.9,2)</f>
        <v>291006.42</v>
      </c>
      <c r="F5587" s="185">
        <f t="shared" si="4872"/>
        <v>219236.18</v>
      </c>
      <c r="G5587" s="185">
        <f t="shared" si="4872"/>
        <v>170698.76</v>
      </c>
      <c r="H5587" s="185">
        <f t="shared" si="4872"/>
        <v>111733.47</v>
      </c>
      <c r="I5587" s="185">
        <f t="shared" si="4872"/>
        <v>57453.27</v>
      </c>
      <c r="J5587" s="185">
        <f t="shared" si="4872"/>
        <v>15501.88</v>
      </c>
      <c r="K5587" s="185">
        <f t="shared" si="4872"/>
        <v>10078.950000000001</v>
      </c>
      <c r="L5587" s="185">
        <f t="shared" si="4872"/>
        <v>97754.52</v>
      </c>
      <c r="M5587" s="185">
        <f t="shared" si="4872"/>
        <v>184837.64</v>
      </c>
      <c r="N5587" s="185">
        <f t="shared" si="4872"/>
        <v>193935.22</v>
      </c>
      <c r="O5587" s="186">
        <f t="shared" si="4872"/>
        <v>423450.25</v>
      </c>
      <c r="P5587" s="209">
        <v>2025</v>
      </c>
      <c r="Q5587" s="61">
        <f t="shared" si="4835"/>
        <v>325.61940999999996</v>
      </c>
      <c r="R5587" s="61">
        <f t="shared" si="4835"/>
        <v>291.00641999999999</v>
      </c>
      <c r="S5587" s="61">
        <f t="shared" si="4835"/>
        <v>219.23617999999999</v>
      </c>
      <c r="T5587" s="61">
        <f t="shared" si="4834"/>
        <v>170.69876000000002</v>
      </c>
      <c r="U5587" s="61">
        <f t="shared" si="4834"/>
        <v>111.73347</v>
      </c>
      <c r="V5587" s="61">
        <f t="shared" si="4834"/>
        <v>57.453269999999996</v>
      </c>
      <c r="W5587" s="61">
        <f t="shared" si="4834"/>
        <v>15.50188</v>
      </c>
      <c r="X5587" s="61">
        <f t="shared" si="4834"/>
        <v>10.078950000000001</v>
      </c>
      <c r="Y5587" s="61">
        <f t="shared" si="4834"/>
        <v>97.754519999999999</v>
      </c>
      <c r="Z5587" s="61">
        <f t="shared" si="4845"/>
        <v>184.83764000000002</v>
      </c>
      <c r="AA5587" s="61">
        <f t="shared" si="4845"/>
        <v>193.93522000000002</v>
      </c>
      <c r="AB5587" s="61">
        <f t="shared" si="4845"/>
        <v>423.45024999999998</v>
      </c>
    </row>
    <row r="5588" spans="1:28" ht="21" hidden="1" customHeight="1" thickBot="1" x14ac:dyDescent="0.3">
      <c r="A5588" s="346" t="str">
        <f>A5577</f>
        <v>Объект 57:</v>
      </c>
      <c r="B5588" s="347"/>
      <c r="C5588" s="43"/>
      <c r="D5588" s="348" t="str">
        <f>D5577</f>
        <v>Ячейка № 7 Волчье</v>
      </c>
      <c r="E5588" s="349"/>
      <c r="F5588" s="349"/>
      <c r="G5588" s="349"/>
      <c r="H5588" s="349"/>
      <c r="I5588" s="349"/>
      <c r="J5588" s="349"/>
      <c r="K5588" s="349"/>
      <c r="L5588" s="349"/>
      <c r="M5588" s="349"/>
      <c r="N5588" s="349"/>
      <c r="O5588" s="350"/>
      <c r="P5588" s="207">
        <v>2026</v>
      </c>
      <c r="Q5588" s="61" t="e">
        <f t="shared" si="4835"/>
        <v>#VALUE!</v>
      </c>
      <c r="R5588" s="61">
        <f t="shared" si="4835"/>
        <v>0</v>
      </c>
      <c r="S5588" s="61">
        <f t="shared" si="4835"/>
        <v>0</v>
      </c>
      <c r="T5588" s="61">
        <f t="shared" si="4835"/>
        <v>0</v>
      </c>
      <c r="U5588" s="61">
        <f t="shared" si="4835"/>
        <v>0</v>
      </c>
      <c r="V5588" s="61">
        <f t="shared" si="4835"/>
        <v>0</v>
      </c>
      <c r="W5588" s="61">
        <f t="shared" si="4835"/>
        <v>0</v>
      </c>
      <c r="X5588" s="61">
        <f t="shared" si="4835"/>
        <v>0</v>
      </c>
      <c r="Y5588" s="61">
        <f t="shared" si="4835"/>
        <v>0</v>
      </c>
      <c r="Z5588" s="61">
        <f t="shared" si="4845"/>
        <v>0</v>
      </c>
      <c r="AA5588" s="61">
        <f t="shared" si="4845"/>
        <v>0</v>
      </c>
      <c r="AB5588" s="61">
        <f t="shared" si="4845"/>
        <v>0</v>
      </c>
    </row>
    <row r="5589" spans="1:28" ht="16.5" hidden="1" thickBot="1" x14ac:dyDescent="0.3">
      <c r="A5589" s="351" t="s">
        <v>297</v>
      </c>
      <c r="B5589" s="352"/>
      <c r="C5589" s="352"/>
      <c r="D5589" s="352"/>
      <c r="E5589" s="352"/>
      <c r="F5589" s="352"/>
      <c r="G5589" s="352"/>
      <c r="H5589" s="352"/>
      <c r="I5589" s="352"/>
      <c r="J5589" s="352"/>
      <c r="K5589" s="352"/>
      <c r="L5589" s="352"/>
      <c r="M5589" s="352"/>
      <c r="N5589" s="352"/>
      <c r="O5589" s="352"/>
      <c r="P5589" s="207">
        <v>2026</v>
      </c>
      <c r="Q5589" s="61">
        <f t="shared" ref="Q5589:AB5613" si="4873">D5589/1000</f>
        <v>0</v>
      </c>
      <c r="R5589" s="61">
        <f t="shared" si="4873"/>
        <v>0</v>
      </c>
      <c r="S5589" s="61">
        <f t="shared" si="4873"/>
        <v>0</v>
      </c>
      <c r="T5589" s="61">
        <f t="shared" si="4873"/>
        <v>0</v>
      </c>
      <c r="U5589" s="61">
        <f t="shared" si="4873"/>
        <v>0</v>
      </c>
      <c r="V5589" s="61">
        <f t="shared" si="4873"/>
        <v>0</v>
      </c>
      <c r="W5589" s="61">
        <f t="shared" si="4873"/>
        <v>0</v>
      </c>
      <c r="X5589" s="61">
        <f t="shared" si="4873"/>
        <v>0</v>
      </c>
      <c r="Y5589" s="61">
        <f t="shared" si="4873"/>
        <v>0</v>
      </c>
      <c r="Z5589" s="61">
        <f t="shared" si="4845"/>
        <v>0</v>
      </c>
      <c r="AA5589" s="61">
        <f t="shared" si="4845"/>
        <v>0</v>
      </c>
      <c r="AB5589" s="61">
        <f t="shared" si="4845"/>
        <v>0</v>
      </c>
    </row>
    <row r="5590" spans="1:28" s="41" customFormat="1" ht="29.25" hidden="1" customHeight="1" thickBot="1" x14ac:dyDescent="0.3">
      <c r="A5590" s="202" t="s">
        <v>11</v>
      </c>
      <c r="B5590" s="344" t="s">
        <v>293</v>
      </c>
      <c r="C5590" s="345"/>
      <c r="D5590" s="179">
        <f>D5579</f>
        <v>162430</v>
      </c>
      <c r="E5590" s="179">
        <f t="shared" ref="E5590:O5591" si="4874">E5579</f>
        <v>148649</v>
      </c>
      <c r="F5590" s="179">
        <f t="shared" si="4874"/>
        <v>122301</v>
      </c>
      <c r="G5590" s="179">
        <f t="shared" si="4874"/>
        <v>118766</v>
      </c>
      <c r="H5590" s="179">
        <f t="shared" si="4874"/>
        <v>83034</v>
      </c>
      <c r="I5590" s="179">
        <f t="shared" si="4874"/>
        <v>57640</v>
      </c>
      <c r="J5590" s="179">
        <f t="shared" si="4874"/>
        <v>54410</v>
      </c>
      <c r="K5590" s="179">
        <f t="shared" si="4874"/>
        <v>57102</v>
      </c>
      <c r="L5590" s="179">
        <f t="shared" si="4874"/>
        <v>70718</v>
      </c>
      <c r="M5590" s="179">
        <f t="shared" si="4874"/>
        <v>99260</v>
      </c>
      <c r="N5590" s="179">
        <f t="shared" si="4874"/>
        <v>137513</v>
      </c>
      <c r="O5590" s="179">
        <f t="shared" si="4874"/>
        <v>170378</v>
      </c>
      <c r="P5590" s="207">
        <v>2026</v>
      </c>
      <c r="Q5590" s="61">
        <f t="shared" si="4873"/>
        <v>162.43</v>
      </c>
      <c r="R5590" s="61">
        <f t="shared" si="4873"/>
        <v>148.649</v>
      </c>
      <c r="S5590" s="61">
        <f t="shared" si="4873"/>
        <v>122.301</v>
      </c>
      <c r="T5590" s="61">
        <f t="shared" si="4873"/>
        <v>118.76600000000001</v>
      </c>
      <c r="U5590" s="61">
        <f t="shared" si="4873"/>
        <v>83.034000000000006</v>
      </c>
      <c r="V5590" s="61">
        <f t="shared" si="4873"/>
        <v>57.64</v>
      </c>
      <c r="W5590" s="61">
        <f t="shared" si="4873"/>
        <v>54.41</v>
      </c>
      <c r="X5590" s="61">
        <f t="shared" si="4873"/>
        <v>57.101999999999997</v>
      </c>
      <c r="Y5590" s="61">
        <f t="shared" si="4873"/>
        <v>70.718000000000004</v>
      </c>
      <c r="Z5590" s="61">
        <f t="shared" si="4845"/>
        <v>99.26</v>
      </c>
      <c r="AA5590" s="61">
        <f t="shared" si="4845"/>
        <v>137.51300000000001</v>
      </c>
      <c r="AB5590" s="61">
        <f t="shared" si="4845"/>
        <v>170.37799999999999</v>
      </c>
    </row>
    <row r="5591" spans="1:28" ht="16.5" hidden="1" thickBot="1" x14ac:dyDescent="0.3">
      <c r="A5591" s="202" t="s">
        <v>12</v>
      </c>
      <c r="B5591" s="353" t="s">
        <v>291</v>
      </c>
      <c r="C5591" s="354"/>
      <c r="D5591" s="179">
        <f>D5580</f>
        <v>49489</v>
      </c>
      <c r="E5591" s="179">
        <f t="shared" si="4874"/>
        <v>47212</v>
      </c>
      <c r="F5591" s="179">
        <f t="shared" si="4874"/>
        <v>44399</v>
      </c>
      <c r="G5591" s="179">
        <f t="shared" si="4874"/>
        <v>54726</v>
      </c>
      <c r="H5591" s="179">
        <f t="shared" si="4874"/>
        <v>40354</v>
      </c>
      <c r="I5591" s="179">
        <f t="shared" si="4874"/>
        <v>33546</v>
      </c>
      <c r="J5591" s="179">
        <f t="shared" si="4874"/>
        <v>42322</v>
      </c>
      <c r="K5591" s="179">
        <f t="shared" si="4874"/>
        <v>46119</v>
      </c>
      <c r="L5591" s="179">
        <f t="shared" si="4874"/>
        <v>33655</v>
      </c>
      <c r="M5591" s="179">
        <f t="shared" si="4874"/>
        <v>34135</v>
      </c>
      <c r="N5591" s="179">
        <f t="shared" si="4874"/>
        <v>64385</v>
      </c>
      <c r="O5591" s="179">
        <f t="shared" si="4874"/>
        <v>29378</v>
      </c>
      <c r="P5591" s="207">
        <v>2026</v>
      </c>
      <c r="Q5591" s="61">
        <f t="shared" si="4873"/>
        <v>49.488999999999997</v>
      </c>
      <c r="R5591" s="61">
        <f t="shared" si="4873"/>
        <v>47.212000000000003</v>
      </c>
      <c r="S5591" s="61">
        <f t="shared" si="4873"/>
        <v>44.399000000000001</v>
      </c>
      <c r="T5591" s="61">
        <f t="shared" si="4873"/>
        <v>54.725999999999999</v>
      </c>
      <c r="U5591" s="61">
        <f t="shared" si="4873"/>
        <v>40.353999999999999</v>
      </c>
      <c r="V5591" s="61">
        <f t="shared" si="4873"/>
        <v>33.545999999999999</v>
      </c>
      <c r="W5591" s="61">
        <f t="shared" si="4873"/>
        <v>42.322000000000003</v>
      </c>
      <c r="X5591" s="61">
        <f t="shared" si="4873"/>
        <v>46.119</v>
      </c>
      <c r="Y5591" s="61">
        <f t="shared" si="4873"/>
        <v>33.655000000000001</v>
      </c>
      <c r="Z5591" s="61">
        <f t="shared" si="4845"/>
        <v>34.134999999999998</v>
      </c>
      <c r="AA5591" s="61">
        <f t="shared" si="4845"/>
        <v>64.385000000000005</v>
      </c>
      <c r="AB5591" s="61">
        <f t="shared" si="4845"/>
        <v>29.378</v>
      </c>
    </row>
    <row r="5592" spans="1:28" ht="33" hidden="1" customHeight="1" thickBot="1" x14ac:dyDescent="0.3">
      <c r="A5592" s="202" t="s">
        <v>13</v>
      </c>
      <c r="B5592" s="344" t="s">
        <v>292</v>
      </c>
      <c r="C5592" s="345"/>
      <c r="D5592" s="180">
        <f>D5590-D5591</f>
        <v>112941</v>
      </c>
      <c r="E5592" s="180">
        <f t="shared" ref="E5592:O5592" si="4875">E5590-E5591</f>
        <v>101437</v>
      </c>
      <c r="F5592" s="180">
        <f t="shared" si="4875"/>
        <v>77902</v>
      </c>
      <c r="G5592" s="180">
        <f t="shared" si="4875"/>
        <v>64040</v>
      </c>
      <c r="H5592" s="180">
        <f t="shared" si="4875"/>
        <v>42680</v>
      </c>
      <c r="I5592" s="180">
        <f t="shared" si="4875"/>
        <v>24094</v>
      </c>
      <c r="J5592" s="180">
        <f t="shared" si="4875"/>
        <v>12088</v>
      </c>
      <c r="K5592" s="180">
        <f t="shared" si="4875"/>
        <v>10983</v>
      </c>
      <c r="L5592" s="180">
        <f t="shared" si="4875"/>
        <v>37063</v>
      </c>
      <c r="M5592" s="180">
        <f t="shared" si="4875"/>
        <v>65125</v>
      </c>
      <c r="N5592" s="180">
        <f t="shared" si="4875"/>
        <v>73128</v>
      </c>
      <c r="O5592" s="180">
        <f t="shared" si="4875"/>
        <v>141000</v>
      </c>
      <c r="P5592" s="207">
        <v>2026</v>
      </c>
      <c r="Q5592" s="61">
        <f t="shared" si="4873"/>
        <v>112.941</v>
      </c>
      <c r="R5592" s="61">
        <f t="shared" si="4873"/>
        <v>101.437</v>
      </c>
      <c r="S5592" s="61">
        <f t="shared" si="4873"/>
        <v>77.902000000000001</v>
      </c>
      <c r="T5592" s="61">
        <f t="shared" si="4873"/>
        <v>64.040000000000006</v>
      </c>
      <c r="U5592" s="61">
        <f t="shared" si="4873"/>
        <v>42.68</v>
      </c>
      <c r="V5592" s="61">
        <f t="shared" si="4873"/>
        <v>24.094000000000001</v>
      </c>
      <c r="W5592" s="61">
        <f t="shared" si="4873"/>
        <v>12.087999999999999</v>
      </c>
      <c r="X5592" s="61">
        <f t="shared" si="4873"/>
        <v>10.983000000000001</v>
      </c>
      <c r="Y5592" s="61">
        <f t="shared" si="4873"/>
        <v>37.063000000000002</v>
      </c>
      <c r="Z5592" s="61">
        <f t="shared" si="4845"/>
        <v>65.125</v>
      </c>
      <c r="AA5592" s="61">
        <f t="shared" si="4845"/>
        <v>73.128</v>
      </c>
      <c r="AB5592" s="61">
        <f t="shared" si="4845"/>
        <v>141</v>
      </c>
    </row>
    <row r="5593" spans="1:28" ht="36" hidden="1" customHeight="1" thickBot="1" x14ac:dyDescent="0.3">
      <c r="A5593" s="202" t="s">
        <v>14</v>
      </c>
      <c r="B5593" s="344" t="s">
        <v>27</v>
      </c>
      <c r="C5593" s="345"/>
      <c r="D5593" s="181">
        <f>D5592/D5590</f>
        <v>0.69532106138028693</v>
      </c>
      <c r="E5593" s="181">
        <f t="shared" ref="E5593:O5593" si="4876">E5592/E5590</f>
        <v>0.68239275070804373</v>
      </c>
      <c r="F5593" s="181">
        <f t="shared" si="4876"/>
        <v>0.63696944424003077</v>
      </c>
      <c r="G5593" s="181">
        <f t="shared" si="4876"/>
        <v>0.5392115588636478</v>
      </c>
      <c r="H5593" s="181">
        <f t="shared" si="4876"/>
        <v>0.51400631066791913</v>
      </c>
      <c r="I5593" s="181">
        <f t="shared" si="4876"/>
        <v>0.41800832755031231</v>
      </c>
      <c r="J5593" s="181">
        <f t="shared" si="4876"/>
        <v>0.22216504319058997</v>
      </c>
      <c r="K5593" s="181">
        <f t="shared" si="4876"/>
        <v>0.19234002311652831</v>
      </c>
      <c r="L5593" s="181">
        <f t="shared" si="4876"/>
        <v>0.52409570406402894</v>
      </c>
      <c r="M5593" s="181">
        <f t="shared" si="4876"/>
        <v>0.65610517831956483</v>
      </c>
      <c r="N5593" s="181">
        <f t="shared" si="4876"/>
        <v>0.53178972169903937</v>
      </c>
      <c r="O5593" s="181">
        <f t="shared" si="4876"/>
        <v>0.82757163483548346</v>
      </c>
      <c r="P5593" s="207">
        <v>2026</v>
      </c>
      <c r="Q5593" s="61">
        <f t="shared" si="4873"/>
        <v>6.9532106138028697E-4</v>
      </c>
      <c r="R5593" s="61">
        <f t="shared" si="4873"/>
        <v>6.8239275070804378E-4</v>
      </c>
      <c r="S5593" s="61">
        <f t="shared" si="4873"/>
        <v>6.3696944424003075E-4</v>
      </c>
      <c r="T5593" s="61">
        <f t="shared" si="4873"/>
        <v>5.3921155886364779E-4</v>
      </c>
      <c r="U5593" s="61">
        <f t="shared" si="4873"/>
        <v>5.1400631066791914E-4</v>
      </c>
      <c r="V5593" s="61">
        <f t="shared" si="4873"/>
        <v>4.1800832755031233E-4</v>
      </c>
      <c r="W5593" s="61">
        <f t="shared" si="4873"/>
        <v>2.2216504319058996E-4</v>
      </c>
      <c r="X5593" s="61">
        <f t="shared" si="4873"/>
        <v>1.9234002311652832E-4</v>
      </c>
      <c r="Y5593" s="61">
        <f t="shared" si="4873"/>
        <v>5.240957040640289E-4</v>
      </c>
      <c r="Z5593" s="61">
        <f t="shared" si="4845"/>
        <v>6.5610517831956488E-4</v>
      </c>
      <c r="AA5593" s="61">
        <f t="shared" si="4845"/>
        <v>5.3178972169903936E-4</v>
      </c>
      <c r="AB5593" s="61">
        <f t="shared" si="4845"/>
        <v>8.2757163483548348E-4</v>
      </c>
    </row>
    <row r="5594" spans="1:28" ht="81.75" hidden="1" customHeight="1" thickBot="1" x14ac:dyDescent="0.3">
      <c r="A5594" s="202" t="s">
        <v>28</v>
      </c>
      <c r="B5594" s="344" t="s">
        <v>29</v>
      </c>
      <c r="C5594" s="345"/>
      <c r="D5594" s="187">
        <f t="shared" ref="D5594:N5594" si="4877">D5495</f>
        <v>4.2151862062401122</v>
      </c>
      <c r="E5594" s="187">
        <f t="shared" si="4877"/>
        <v>4.2151862062401122</v>
      </c>
      <c r="F5594" s="187">
        <f t="shared" si="4877"/>
        <v>4.2151862062401122</v>
      </c>
      <c r="G5594" s="187">
        <f t="shared" si="4877"/>
        <v>4.2151862062401122</v>
      </c>
      <c r="H5594" s="187">
        <f t="shared" si="4877"/>
        <v>4.2151862062401122</v>
      </c>
      <c r="I5594" s="187">
        <f t="shared" si="4877"/>
        <v>4.2151862062401122</v>
      </c>
      <c r="J5594" s="187">
        <f t="shared" si="4877"/>
        <v>4.2151862062401122</v>
      </c>
      <c r="K5594" s="187">
        <f t="shared" si="4877"/>
        <v>4.2151862062401122</v>
      </c>
      <c r="L5594" s="187">
        <f t="shared" si="4877"/>
        <v>4.2151862062401122</v>
      </c>
      <c r="M5594" s="187">
        <f t="shared" si="4877"/>
        <v>4.2151862062401122</v>
      </c>
      <c r="N5594" s="187">
        <f t="shared" si="4877"/>
        <v>4.2151862062401122</v>
      </c>
      <c r="O5594" s="44">
        <v>3.7032600000000002</v>
      </c>
      <c r="P5594" s="207">
        <v>2026</v>
      </c>
      <c r="Q5594" s="61">
        <f t="shared" si="4873"/>
        <v>4.2151862062401119E-3</v>
      </c>
      <c r="R5594" s="61">
        <f t="shared" si="4873"/>
        <v>4.2151862062401119E-3</v>
      </c>
      <c r="S5594" s="61">
        <f t="shared" si="4873"/>
        <v>4.2151862062401119E-3</v>
      </c>
      <c r="T5594" s="61">
        <f t="shared" si="4873"/>
        <v>4.2151862062401119E-3</v>
      </c>
      <c r="U5594" s="61">
        <f t="shared" si="4873"/>
        <v>4.2151862062401119E-3</v>
      </c>
      <c r="V5594" s="61">
        <f t="shared" si="4873"/>
        <v>4.2151862062401119E-3</v>
      </c>
      <c r="W5594" s="61">
        <f t="shared" si="4873"/>
        <v>4.2151862062401119E-3</v>
      </c>
      <c r="X5594" s="61">
        <f t="shared" si="4873"/>
        <v>4.2151862062401119E-3</v>
      </c>
      <c r="Y5594" s="61">
        <f t="shared" si="4873"/>
        <v>4.2151862062401119E-3</v>
      </c>
      <c r="Z5594" s="61">
        <f t="shared" si="4845"/>
        <v>4.2151862062401119E-3</v>
      </c>
      <c r="AA5594" s="61">
        <f t="shared" si="4845"/>
        <v>4.2151862062401119E-3</v>
      </c>
      <c r="AB5594" s="61">
        <f t="shared" si="4845"/>
        <v>3.7032600000000003E-3</v>
      </c>
    </row>
    <row r="5595" spans="1:28" ht="51" hidden="1" customHeight="1" thickBot="1" x14ac:dyDescent="0.3">
      <c r="A5595" s="202" t="s">
        <v>30</v>
      </c>
      <c r="B5595" s="344" t="s">
        <v>31</v>
      </c>
      <c r="C5595" s="345"/>
      <c r="D5595" s="182">
        <f>D5584</f>
        <v>0.55154247284385594</v>
      </c>
      <c r="E5595" s="182">
        <f t="shared" ref="E5595:O5595" si="4878">E5584</f>
        <v>0.53861416217161273</v>
      </c>
      <c r="F5595" s="182">
        <f t="shared" si="4878"/>
        <v>0.49319085570359977</v>
      </c>
      <c r="G5595" s="182">
        <f t="shared" si="4878"/>
        <v>0.3954329703272168</v>
      </c>
      <c r="H5595" s="182">
        <f t="shared" si="4878"/>
        <v>0.37022772213148814</v>
      </c>
      <c r="I5595" s="182">
        <f t="shared" si="4878"/>
        <v>0.27422973901388131</v>
      </c>
      <c r="J5595" s="182">
        <f t="shared" si="4878"/>
        <v>7.8386454654158971E-2</v>
      </c>
      <c r="K5595" s="182">
        <f t="shared" si="4878"/>
        <v>4.8561434580097318E-2</v>
      </c>
      <c r="L5595" s="182">
        <f t="shared" si="4878"/>
        <v>0.38031711552759795</v>
      </c>
      <c r="M5595" s="182">
        <f t="shared" si="4878"/>
        <v>0.51232658978313383</v>
      </c>
      <c r="N5595" s="182">
        <f t="shared" si="4878"/>
        <v>0.38801113316260838</v>
      </c>
      <c r="O5595" s="182">
        <f t="shared" si="4878"/>
        <v>0.68379304629905246</v>
      </c>
      <c r="P5595" s="207">
        <v>2026</v>
      </c>
      <c r="Q5595" s="61">
        <f t="shared" si="4873"/>
        <v>5.5154247284385589E-4</v>
      </c>
      <c r="R5595" s="61">
        <f t="shared" si="4873"/>
        <v>5.386141621716127E-4</v>
      </c>
      <c r="S5595" s="61">
        <f t="shared" si="4873"/>
        <v>4.9319085570359979E-4</v>
      </c>
      <c r="T5595" s="61">
        <f t="shared" si="4873"/>
        <v>3.9543297032721683E-4</v>
      </c>
      <c r="U5595" s="61">
        <f t="shared" si="4873"/>
        <v>3.7022772213148812E-4</v>
      </c>
      <c r="V5595" s="61">
        <f t="shared" si="4873"/>
        <v>2.7422973901388131E-4</v>
      </c>
      <c r="W5595" s="61">
        <f t="shared" si="4873"/>
        <v>7.8386454654158971E-5</v>
      </c>
      <c r="X5595" s="61">
        <f t="shared" si="4873"/>
        <v>4.8561434580097316E-5</v>
      </c>
      <c r="Y5595" s="61">
        <f t="shared" si="4873"/>
        <v>3.8031711552759793E-4</v>
      </c>
      <c r="Z5595" s="61">
        <f t="shared" si="4845"/>
        <v>5.123265897831338E-4</v>
      </c>
      <c r="AA5595" s="61">
        <f t="shared" si="4845"/>
        <v>3.8801113316260839E-4</v>
      </c>
      <c r="AB5595" s="61">
        <f t="shared" si="4845"/>
        <v>6.8379304629905251E-4</v>
      </c>
    </row>
    <row r="5596" spans="1:28" ht="83.25" hidden="1" customHeight="1" thickBot="1" x14ac:dyDescent="0.3">
      <c r="A5596" s="202" t="s">
        <v>32</v>
      </c>
      <c r="B5596" s="344" t="s">
        <v>33</v>
      </c>
      <c r="C5596" s="345"/>
      <c r="D5596" s="183">
        <f>ROUND(D5595*D5590,0)</f>
        <v>89587</v>
      </c>
      <c r="E5596" s="183">
        <f t="shared" ref="E5596:F5596" si="4879">ROUND(E5595*E5590,0)</f>
        <v>80064</v>
      </c>
      <c r="F5596" s="183">
        <f t="shared" si="4879"/>
        <v>60318</v>
      </c>
      <c r="G5596" s="183">
        <f>ROUND(G5595*G5590,0)</f>
        <v>46964</v>
      </c>
      <c r="H5596" s="183">
        <f t="shared" ref="H5596:O5596" si="4880">ROUND(H5595*H5590,0)</f>
        <v>30741</v>
      </c>
      <c r="I5596" s="183">
        <f t="shared" si="4880"/>
        <v>15807</v>
      </c>
      <c r="J5596" s="183">
        <f t="shared" si="4880"/>
        <v>4265</v>
      </c>
      <c r="K5596" s="183">
        <f t="shared" si="4880"/>
        <v>2773</v>
      </c>
      <c r="L5596" s="183">
        <f t="shared" si="4880"/>
        <v>26895</v>
      </c>
      <c r="M5596" s="183">
        <f t="shared" si="4880"/>
        <v>50854</v>
      </c>
      <c r="N5596" s="183">
        <f t="shared" si="4880"/>
        <v>53357</v>
      </c>
      <c r="O5596" s="183">
        <f t="shared" si="4880"/>
        <v>116503</v>
      </c>
      <c r="P5596" s="207">
        <v>2026</v>
      </c>
      <c r="Q5596" s="61">
        <f t="shared" si="4873"/>
        <v>89.587000000000003</v>
      </c>
      <c r="R5596" s="61">
        <f t="shared" si="4873"/>
        <v>80.063999999999993</v>
      </c>
      <c r="S5596" s="61">
        <f t="shared" si="4873"/>
        <v>60.317999999999998</v>
      </c>
      <c r="T5596" s="61">
        <f t="shared" si="4873"/>
        <v>46.963999999999999</v>
      </c>
      <c r="U5596" s="61">
        <f t="shared" si="4873"/>
        <v>30.741</v>
      </c>
      <c r="V5596" s="61">
        <f t="shared" si="4873"/>
        <v>15.807</v>
      </c>
      <c r="W5596" s="61">
        <f t="shared" si="4873"/>
        <v>4.2649999999999997</v>
      </c>
      <c r="X5596" s="61">
        <f t="shared" si="4873"/>
        <v>2.7730000000000001</v>
      </c>
      <c r="Y5596" s="61">
        <f t="shared" si="4873"/>
        <v>26.895</v>
      </c>
      <c r="Z5596" s="61">
        <f t="shared" si="4845"/>
        <v>50.853999999999999</v>
      </c>
      <c r="AA5596" s="61">
        <f t="shared" si="4845"/>
        <v>53.356999999999999</v>
      </c>
      <c r="AB5596" s="61">
        <f t="shared" si="4845"/>
        <v>116.503</v>
      </c>
    </row>
    <row r="5597" spans="1:28" ht="53.25" hidden="1" customHeight="1" thickBot="1" x14ac:dyDescent="0.3">
      <c r="A5597" s="202" t="s">
        <v>34</v>
      </c>
      <c r="B5597" s="344" t="s">
        <v>35</v>
      </c>
      <c r="C5597" s="345"/>
      <c r="D5597" s="184">
        <f>D5594*D5596</f>
        <v>377625.88665843295</v>
      </c>
      <c r="E5597" s="185">
        <f t="shared" ref="E5597:O5597" si="4881">E5594*E5596</f>
        <v>337484.66841640836</v>
      </c>
      <c r="F5597" s="185">
        <f t="shared" si="4881"/>
        <v>254251.60158799108</v>
      </c>
      <c r="G5597" s="185">
        <f t="shared" si="4881"/>
        <v>197962.00498986064</v>
      </c>
      <c r="H5597" s="185">
        <f t="shared" si="4881"/>
        <v>129579.03916602729</v>
      </c>
      <c r="I5597" s="185">
        <f t="shared" si="4881"/>
        <v>66629.448362037452</v>
      </c>
      <c r="J5597" s="185">
        <f t="shared" si="4881"/>
        <v>17977.769169614079</v>
      </c>
      <c r="K5597" s="185">
        <f t="shared" si="4881"/>
        <v>11688.711349903831</v>
      </c>
      <c r="L5597" s="185">
        <f t="shared" si="4881"/>
        <v>113367.43301682782</v>
      </c>
      <c r="M5597" s="185">
        <f t="shared" si="4881"/>
        <v>214359.07933213466</v>
      </c>
      <c r="N5597" s="185">
        <f t="shared" si="4881"/>
        <v>224909.69040635368</v>
      </c>
      <c r="O5597" s="186">
        <f t="shared" si="4881"/>
        <v>431440.89978000004</v>
      </c>
      <c r="P5597" s="207">
        <v>2026</v>
      </c>
      <c r="Q5597" s="61">
        <f t="shared" si="4873"/>
        <v>377.62588665843293</v>
      </c>
      <c r="R5597" s="61">
        <f t="shared" si="4873"/>
        <v>337.48466841640834</v>
      </c>
      <c r="S5597" s="61">
        <f t="shared" si="4873"/>
        <v>254.25160158799108</v>
      </c>
      <c r="T5597" s="61">
        <f t="shared" si="4873"/>
        <v>197.96200498986065</v>
      </c>
      <c r="U5597" s="61">
        <f t="shared" si="4873"/>
        <v>129.57903916602729</v>
      </c>
      <c r="V5597" s="61">
        <f t="shared" si="4873"/>
        <v>66.629448362037451</v>
      </c>
      <c r="W5597" s="61">
        <f t="shared" si="4873"/>
        <v>17.977769169614078</v>
      </c>
      <c r="X5597" s="61">
        <f t="shared" si="4873"/>
        <v>11.688711349903832</v>
      </c>
      <c r="Y5597" s="61">
        <f t="shared" si="4873"/>
        <v>113.36743301682783</v>
      </c>
      <c r="Z5597" s="61">
        <f t="shared" si="4845"/>
        <v>214.35907933213466</v>
      </c>
      <c r="AA5597" s="61">
        <f t="shared" si="4845"/>
        <v>224.90969040635369</v>
      </c>
      <c r="AB5597" s="61">
        <f t="shared" si="4845"/>
        <v>431.44089978000005</v>
      </c>
    </row>
    <row r="5598" spans="1:28" ht="48.75" hidden="1" customHeight="1" thickBot="1" x14ac:dyDescent="0.3">
      <c r="A5598" s="202" t="s">
        <v>36</v>
      </c>
      <c r="B5598" s="344" t="s">
        <v>37</v>
      </c>
      <c r="C5598" s="345"/>
      <c r="D5598" s="184">
        <f>ROUND(D5597*0.9,2)</f>
        <v>339863.3</v>
      </c>
      <c r="E5598" s="185">
        <f t="shared" ref="E5598:O5598" si="4882">ROUND(E5597*0.9,2)</f>
        <v>303736.2</v>
      </c>
      <c r="F5598" s="185">
        <f t="shared" si="4882"/>
        <v>228826.44</v>
      </c>
      <c r="G5598" s="185">
        <f t="shared" si="4882"/>
        <v>178165.8</v>
      </c>
      <c r="H5598" s="185">
        <f t="shared" si="4882"/>
        <v>116621.14</v>
      </c>
      <c r="I5598" s="185">
        <f t="shared" si="4882"/>
        <v>59966.5</v>
      </c>
      <c r="J5598" s="185">
        <f t="shared" si="4882"/>
        <v>16179.99</v>
      </c>
      <c r="K5598" s="185">
        <f t="shared" si="4882"/>
        <v>10519.84</v>
      </c>
      <c r="L5598" s="185">
        <f t="shared" si="4882"/>
        <v>102030.69</v>
      </c>
      <c r="M5598" s="185">
        <f t="shared" si="4882"/>
        <v>192923.17</v>
      </c>
      <c r="N5598" s="185">
        <f t="shared" si="4882"/>
        <v>202418.72</v>
      </c>
      <c r="O5598" s="186">
        <f t="shared" si="4882"/>
        <v>388296.81</v>
      </c>
      <c r="P5598" s="207">
        <v>2026</v>
      </c>
      <c r="Q5598" s="61">
        <f t="shared" si="4873"/>
        <v>339.86329999999998</v>
      </c>
      <c r="R5598" s="61">
        <f t="shared" si="4873"/>
        <v>303.7362</v>
      </c>
      <c r="S5598" s="61">
        <f t="shared" si="4873"/>
        <v>228.82643999999999</v>
      </c>
      <c r="T5598" s="61">
        <f t="shared" si="4873"/>
        <v>178.16579999999999</v>
      </c>
      <c r="U5598" s="61">
        <f t="shared" si="4873"/>
        <v>116.62114</v>
      </c>
      <c r="V5598" s="61">
        <f t="shared" si="4873"/>
        <v>59.966500000000003</v>
      </c>
      <c r="W5598" s="61">
        <f t="shared" si="4873"/>
        <v>16.17999</v>
      </c>
      <c r="X5598" s="61">
        <f t="shared" si="4873"/>
        <v>10.51984</v>
      </c>
      <c r="Y5598" s="61">
        <f t="shared" si="4873"/>
        <v>102.03069000000001</v>
      </c>
      <c r="Z5598" s="61">
        <f t="shared" si="4845"/>
        <v>192.92317</v>
      </c>
      <c r="AA5598" s="61">
        <f t="shared" si="4845"/>
        <v>202.41872000000001</v>
      </c>
      <c r="AB5598" s="61">
        <f t="shared" si="4845"/>
        <v>388.29680999999999</v>
      </c>
    </row>
    <row r="5599" spans="1:28" ht="21.75" hidden="1" customHeight="1" thickBot="1" x14ac:dyDescent="0.3">
      <c r="A5599" s="346" t="str">
        <f>A5588</f>
        <v>Объект 57:</v>
      </c>
      <c r="B5599" s="347"/>
      <c r="C5599" s="43"/>
      <c r="D5599" s="348" t="str">
        <f>D5588</f>
        <v>Ячейка № 7 Волчье</v>
      </c>
      <c r="E5599" s="349"/>
      <c r="F5599" s="349"/>
      <c r="G5599" s="349"/>
      <c r="H5599" s="349"/>
      <c r="I5599" s="349"/>
      <c r="J5599" s="349"/>
      <c r="K5599" s="349"/>
      <c r="L5599" s="349"/>
      <c r="M5599" s="349"/>
      <c r="N5599" s="349"/>
      <c r="O5599" s="350"/>
      <c r="P5599" s="207">
        <v>2027</v>
      </c>
      <c r="Q5599" s="61" t="e">
        <f t="shared" si="4873"/>
        <v>#VALUE!</v>
      </c>
      <c r="R5599" s="61">
        <f t="shared" si="4873"/>
        <v>0</v>
      </c>
      <c r="S5599" s="61">
        <f t="shared" si="4873"/>
        <v>0</v>
      </c>
      <c r="T5599" s="61">
        <f t="shared" si="4873"/>
        <v>0</v>
      </c>
      <c r="U5599" s="61">
        <f t="shared" si="4873"/>
        <v>0</v>
      </c>
      <c r="V5599" s="61">
        <f t="shared" si="4873"/>
        <v>0</v>
      </c>
      <c r="W5599" s="61">
        <f t="shared" si="4873"/>
        <v>0</v>
      </c>
      <c r="X5599" s="61">
        <f t="shared" si="4873"/>
        <v>0</v>
      </c>
      <c r="Y5599" s="61">
        <f t="shared" si="4873"/>
        <v>0</v>
      </c>
      <c r="Z5599" s="61">
        <f t="shared" si="4845"/>
        <v>0</v>
      </c>
      <c r="AA5599" s="61">
        <f t="shared" si="4845"/>
        <v>0</v>
      </c>
      <c r="AB5599" s="61">
        <f t="shared" si="4845"/>
        <v>0</v>
      </c>
    </row>
    <row r="5600" spans="1:28" ht="16.5" hidden="1" thickBot="1" x14ac:dyDescent="0.3">
      <c r="A5600" s="351" t="s">
        <v>298</v>
      </c>
      <c r="B5600" s="352"/>
      <c r="C5600" s="352"/>
      <c r="D5600" s="352"/>
      <c r="E5600" s="352"/>
      <c r="F5600" s="352"/>
      <c r="G5600" s="352"/>
      <c r="H5600" s="352"/>
      <c r="I5600" s="352"/>
      <c r="J5600" s="352"/>
      <c r="K5600" s="352"/>
      <c r="L5600" s="352"/>
      <c r="M5600" s="352"/>
      <c r="N5600" s="352"/>
      <c r="O5600" s="352"/>
      <c r="P5600" s="207">
        <v>2027</v>
      </c>
      <c r="Q5600" s="61">
        <f t="shared" si="4873"/>
        <v>0</v>
      </c>
      <c r="R5600" s="61">
        <f t="shared" si="4873"/>
        <v>0</v>
      </c>
      <c r="S5600" s="61">
        <f t="shared" si="4873"/>
        <v>0</v>
      </c>
      <c r="T5600" s="61">
        <f t="shared" si="4873"/>
        <v>0</v>
      </c>
      <c r="U5600" s="61">
        <f t="shared" si="4873"/>
        <v>0</v>
      </c>
      <c r="V5600" s="61">
        <f t="shared" si="4873"/>
        <v>0</v>
      </c>
      <c r="W5600" s="61">
        <f t="shared" si="4873"/>
        <v>0</v>
      </c>
      <c r="X5600" s="61">
        <f t="shared" si="4873"/>
        <v>0</v>
      </c>
      <c r="Y5600" s="61">
        <f t="shared" si="4873"/>
        <v>0</v>
      </c>
      <c r="Z5600" s="61">
        <f t="shared" si="4845"/>
        <v>0</v>
      </c>
      <c r="AA5600" s="61">
        <f t="shared" si="4845"/>
        <v>0</v>
      </c>
      <c r="AB5600" s="61">
        <f t="shared" si="4845"/>
        <v>0</v>
      </c>
    </row>
    <row r="5601" spans="1:28" s="41" customFormat="1" ht="29.25" hidden="1" customHeight="1" thickBot="1" x14ac:dyDescent="0.3">
      <c r="A5601" s="202" t="s">
        <v>11</v>
      </c>
      <c r="B5601" s="344" t="s">
        <v>293</v>
      </c>
      <c r="C5601" s="345"/>
      <c r="D5601" s="179">
        <f>D5590</f>
        <v>162430</v>
      </c>
      <c r="E5601" s="179">
        <f t="shared" ref="E5601:O5602" si="4883">E5590</f>
        <v>148649</v>
      </c>
      <c r="F5601" s="179">
        <f t="shared" si="4883"/>
        <v>122301</v>
      </c>
      <c r="G5601" s="179">
        <f t="shared" si="4883"/>
        <v>118766</v>
      </c>
      <c r="H5601" s="179">
        <f t="shared" si="4883"/>
        <v>83034</v>
      </c>
      <c r="I5601" s="179">
        <f t="shared" si="4883"/>
        <v>57640</v>
      </c>
      <c r="J5601" s="179">
        <f t="shared" si="4883"/>
        <v>54410</v>
      </c>
      <c r="K5601" s="179">
        <f t="shared" si="4883"/>
        <v>57102</v>
      </c>
      <c r="L5601" s="179">
        <f t="shared" si="4883"/>
        <v>70718</v>
      </c>
      <c r="M5601" s="179">
        <f t="shared" si="4883"/>
        <v>99260</v>
      </c>
      <c r="N5601" s="179">
        <f t="shared" si="4883"/>
        <v>137513</v>
      </c>
      <c r="O5601" s="179">
        <f t="shared" si="4883"/>
        <v>170378</v>
      </c>
      <c r="P5601" s="207">
        <v>2027</v>
      </c>
      <c r="Q5601" s="61">
        <f t="shared" si="4873"/>
        <v>162.43</v>
      </c>
      <c r="R5601" s="61">
        <f t="shared" si="4873"/>
        <v>148.649</v>
      </c>
      <c r="S5601" s="61">
        <f t="shared" si="4873"/>
        <v>122.301</v>
      </c>
      <c r="T5601" s="61">
        <f t="shared" si="4873"/>
        <v>118.76600000000001</v>
      </c>
      <c r="U5601" s="61">
        <f t="shared" si="4873"/>
        <v>83.034000000000006</v>
      </c>
      <c r="V5601" s="61">
        <f t="shared" si="4873"/>
        <v>57.64</v>
      </c>
      <c r="W5601" s="61">
        <f t="shared" si="4873"/>
        <v>54.41</v>
      </c>
      <c r="X5601" s="61">
        <f t="shared" si="4873"/>
        <v>57.101999999999997</v>
      </c>
      <c r="Y5601" s="61">
        <f t="shared" si="4873"/>
        <v>70.718000000000004</v>
      </c>
      <c r="Z5601" s="61">
        <f t="shared" si="4873"/>
        <v>99.26</v>
      </c>
      <c r="AA5601" s="61">
        <f t="shared" si="4873"/>
        <v>137.51300000000001</v>
      </c>
      <c r="AB5601" s="61">
        <f t="shared" si="4873"/>
        <v>170.37799999999999</v>
      </c>
    </row>
    <row r="5602" spans="1:28" ht="16.5" hidden="1" thickBot="1" x14ac:dyDescent="0.3">
      <c r="A5602" s="202" t="s">
        <v>12</v>
      </c>
      <c r="B5602" s="353" t="s">
        <v>291</v>
      </c>
      <c r="C5602" s="354"/>
      <c r="D5602" s="179">
        <f>D5591</f>
        <v>49489</v>
      </c>
      <c r="E5602" s="179">
        <f t="shared" si="4883"/>
        <v>47212</v>
      </c>
      <c r="F5602" s="179">
        <f t="shared" si="4883"/>
        <v>44399</v>
      </c>
      <c r="G5602" s="179">
        <f t="shared" si="4883"/>
        <v>54726</v>
      </c>
      <c r="H5602" s="179">
        <f t="shared" si="4883"/>
        <v>40354</v>
      </c>
      <c r="I5602" s="179">
        <f t="shared" si="4883"/>
        <v>33546</v>
      </c>
      <c r="J5602" s="179">
        <f t="shared" si="4883"/>
        <v>42322</v>
      </c>
      <c r="K5602" s="179">
        <f t="shared" si="4883"/>
        <v>46119</v>
      </c>
      <c r="L5602" s="179">
        <f t="shared" si="4883"/>
        <v>33655</v>
      </c>
      <c r="M5602" s="179">
        <f t="shared" si="4883"/>
        <v>34135</v>
      </c>
      <c r="N5602" s="179">
        <f t="shared" si="4883"/>
        <v>64385</v>
      </c>
      <c r="O5602" s="179">
        <f t="shared" si="4883"/>
        <v>29378</v>
      </c>
      <c r="P5602" s="207">
        <v>2027</v>
      </c>
      <c r="Q5602" s="61">
        <f t="shared" si="4873"/>
        <v>49.488999999999997</v>
      </c>
      <c r="R5602" s="61">
        <f t="shared" si="4873"/>
        <v>47.212000000000003</v>
      </c>
      <c r="S5602" s="61">
        <f t="shared" si="4873"/>
        <v>44.399000000000001</v>
      </c>
      <c r="T5602" s="61">
        <f t="shared" si="4873"/>
        <v>54.725999999999999</v>
      </c>
      <c r="U5602" s="61">
        <f t="shared" si="4873"/>
        <v>40.353999999999999</v>
      </c>
      <c r="V5602" s="61">
        <f t="shared" si="4873"/>
        <v>33.545999999999999</v>
      </c>
      <c r="W5602" s="61">
        <f t="shared" si="4873"/>
        <v>42.322000000000003</v>
      </c>
      <c r="X5602" s="61">
        <f t="shared" si="4873"/>
        <v>46.119</v>
      </c>
      <c r="Y5602" s="61">
        <f t="shared" si="4873"/>
        <v>33.655000000000001</v>
      </c>
      <c r="Z5602" s="61">
        <f t="shared" si="4873"/>
        <v>34.134999999999998</v>
      </c>
      <c r="AA5602" s="61">
        <f t="shared" si="4873"/>
        <v>64.385000000000005</v>
      </c>
      <c r="AB5602" s="61">
        <f t="shared" si="4873"/>
        <v>29.378</v>
      </c>
    </row>
    <row r="5603" spans="1:28" ht="33" hidden="1" customHeight="1" thickBot="1" x14ac:dyDescent="0.3">
      <c r="A5603" s="202" t="s">
        <v>13</v>
      </c>
      <c r="B5603" s="344" t="s">
        <v>292</v>
      </c>
      <c r="C5603" s="345"/>
      <c r="D5603" s="180">
        <f>D5601-D5602</f>
        <v>112941</v>
      </c>
      <c r="E5603" s="180">
        <f t="shared" ref="E5603:O5603" si="4884">E5601-E5602</f>
        <v>101437</v>
      </c>
      <c r="F5603" s="180">
        <f t="shared" si="4884"/>
        <v>77902</v>
      </c>
      <c r="G5603" s="180">
        <f t="shared" si="4884"/>
        <v>64040</v>
      </c>
      <c r="H5603" s="180">
        <f t="shared" si="4884"/>
        <v>42680</v>
      </c>
      <c r="I5603" s="180">
        <f t="shared" si="4884"/>
        <v>24094</v>
      </c>
      <c r="J5603" s="180">
        <f t="shared" si="4884"/>
        <v>12088</v>
      </c>
      <c r="K5603" s="180">
        <f t="shared" si="4884"/>
        <v>10983</v>
      </c>
      <c r="L5603" s="180">
        <f t="shared" si="4884"/>
        <v>37063</v>
      </c>
      <c r="M5603" s="180">
        <f t="shared" si="4884"/>
        <v>65125</v>
      </c>
      <c r="N5603" s="180">
        <f t="shared" si="4884"/>
        <v>73128</v>
      </c>
      <c r="O5603" s="180">
        <f t="shared" si="4884"/>
        <v>141000</v>
      </c>
      <c r="P5603" s="207">
        <v>2027</v>
      </c>
      <c r="Q5603" s="61">
        <f t="shared" si="4873"/>
        <v>112.941</v>
      </c>
      <c r="R5603" s="61">
        <f t="shared" si="4873"/>
        <v>101.437</v>
      </c>
      <c r="S5603" s="61">
        <f t="shared" si="4873"/>
        <v>77.902000000000001</v>
      </c>
      <c r="T5603" s="61">
        <f t="shared" si="4873"/>
        <v>64.040000000000006</v>
      </c>
      <c r="U5603" s="61">
        <f t="shared" si="4873"/>
        <v>42.68</v>
      </c>
      <c r="V5603" s="61">
        <f t="shared" si="4873"/>
        <v>24.094000000000001</v>
      </c>
      <c r="W5603" s="61">
        <f t="shared" si="4873"/>
        <v>12.087999999999999</v>
      </c>
      <c r="X5603" s="61">
        <f t="shared" si="4873"/>
        <v>10.983000000000001</v>
      </c>
      <c r="Y5603" s="61">
        <f t="shared" si="4873"/>
        <v>37.063000000000002</v>
      </c>
      <c r="Z5603" s="61">
        <f t="shared" si="4873"/>
        <v>65.125</v>
      </c>
      <c r="AA5603" s="61">
        <f t="shared" si="4873"/>
        <v>73.128</v>
      </c>
      <c r="AB5603" s="61">
        <f t="shared" si="4873"/>
        <v>141</v>
      </c>
    </row>
    <row r="5604" spans="1:28" ht="36" hidden="1" customHeight="1" thickBot="1" x14ac:dyDescent="0.3">
      <c r="A5604" s="202" t="s">
        <v>14</v>
      </c>
      <c r="B5604" s="344" t="s">
        <v>27</v>
      </c>
      <c r="C5604" s="345"/>
      <c r="D5604" s="181">
        <f>D5603/D5601</f>
        <v>0.69532106138028693</v>
      </c>
      <c r="E5604" s="181">
        <f t="shared" ref="E5604:O5604" si="4885">E5603/E5601</f>
        <v>0.68239275070804373</v>
      </c>
      <c r="F5604" s="181">
        <f t="shared" si="4885"/>
        <v>0.63696944424003077</v>
      </c>
      <c r="G5604" s="181">
        <f t="shared" si="4885"/>
        <v>0.5392115588636478</v>
      </c>
      <c r="H5604" s="181">
        <f t="shared" si="4885"/>
        <v>0.51400631066791913</v>
      </c>
      <c r="I5604" s="181">
        <f t="shared" si="4885"/>
        <v>0.41800832755031231</v>
      </c>
      <c r="J5604" s="181">
        <f t="shared" si="4885"/>
        <v>0.22216504319058997</v>
      </c>
      <c r="K5604" s="181">
        <f t="shared" si="4885"/>
        <v>0.19234002311652831</v>
      </c>
      <c r="L5604" s="181">
        <f t="shared" si="4885"/>
        <v>0.52409570406402894</v>
      </c>
      <c r="M5604" s="181">
        <f t="shared" si="4885"/>
        <v>0.65610517831956483</v>
      </c>
      <c r="N5604" s="181">
        <f t="shared" si="4885"/>
        <v>0.53178972169903937</v>
      </c>
      <c r="O5604" s="181">
        <f t="shared" si="4885"/>
        <v>0.82757163483548346</v>
      </c>
      <c r="P5604" s="207">
        <v>2027</v>
      </c>
      <c r="Q5604" s="61">
        <f t="shared" si="4873"/>
        <v>6.9532106138028697E-4</v>
      </c>
      <c r="R5604" s="61">
        <f t="shared" si="4873"/>
        <v>6.8239275070804378E-4</v>
      </c>
      <c r="S5604" s="61">
        <f t="shared" si="4873"/>
        <v>6.3696944424003075E-4</v>
      </c>
      <c r="T5604" s="61">
        <f t="shared" si="4873"/>
        <v>5.3921155886364779E-4</v>
      </c>
      <c r="U5604" s="61">
        <f t="shared" si="4873"/>
        <v>5.1400631066791914E-4</v>
      </c>
      <c r="V5604" s="61">
        <f t="shared" si="4873"/>
        <v>4.1800832755031233E-4</v>
      </c>
      <c r="W5604" s="61">
        <f t="shared" si="4873"/>
        <v>2.2216504319058996E-4</v>
      </c>
      <c r="X5604" s="61">
        <f t="shared" si="4873"/>
        <v>1.9234002311652832E-4</v>
      </c>
      <c r="Y5604" s="61">
        <f t="shared" si="4873"/>
        <v>5.240957040640289E-4</v>
      </c>
      <c r="Z5604" s="61">
        <f t="shared" si="4873"/>
        <v>6.5610517831956488E-4</v>
      </c>
      <c r="AA5604" s="61">
        <f t="shared" si="4873"/>
        <v>5.3178972169903936E-4</v>
      </c>
      <c r="AB5604" s="61">
        <f t="shared" si="4873"/>
        <v>8.2757163483548348E-4</v>
      </c>
    </row>
    <row r="5605" spans="1:28" ht="81.75" hidden="1" customHeight="1" thickBot="1" x14ac:dyDescent="0.3">
      <c r="A5605" s="202" t="s">
        <v>28</v>
      </c>
      <c r="B5605" s="344" t="s">
        <v>29</v>
      </c>
      <c r="C5605" s="345"/>
      <c r="D5605" s="187">
        <f t="shared" ref="D5605:O5605" si="4886">D5506</f>
        <v>4.4006543993146767</v>
      </c>
      <c r="E5605" s="187">
        <f t="shared" si="4886"/>
        <v>4.4006543993146767</v>
      </c>
      <c r="F5605" s="187">
        <f t="shared" si="4886"/>
        <v>4.4006543993146767</v>
      </c>
      <c r="G5605" s="187">
        <f t="shared" si="4886"/>
        <v>4.4006543993146767</v>
      </c>
      <c r="H5605" s="187">
        <f t="shared" si="4886"/>
        <v>4.4006543993146767</v>
      </c>
      <c r="I5605" s="187">
        <f t="shared" si="4886"/>
        <v>4.4006543993146767</v>
      </c>
      <c r="J5605" s="187">
        <f t="shared" si="4886"/>
        <v>4.4006543993146767</v>
      </c>
      <c r="K5605" s="187">
        <f t="shared" si="4886"/>
        <v>4.4006543993146767</v>
      </c>
      <c r="L5605" s="187">
        <f t="shared" si="4886"/>
        <v>4.4006543993146767</v>
      </c>
      <c r="M5605" s="187">
        <f t="shared" si="4886"/>
        <v>4.4006543993146767</v>
      </c>
      <c r="N5605" s="187">
        <f t="shared" si="4886"/>
        <v>4.4006543993146767</v>
      </c>
      <c r="O5605" s="187">
        <f t="shared" si="4886"/>
        <v>4.4006543993146767</v>
      </c>
      <c r="P5605" s="207">
        <v>2027</v>
      </c>
      <c r="Q5605" s="61">
        <f t="shared" si="4873"/>
        <v>4.4006543993146763E-3</v>
      </c>
      <c r="R5605" s="61">
        <f t="shared" si="4873"/>
        <v>4.4006543993146763E-3</v>
      </c>
      <c r="S5605" s="61">
        <f t="shared" si="4873"/>
        <v>4.4006543993146763E-3</v>
      </c>
      <c r="T5605" s="61">
        <f t="shared" si="4873"/>
        <v>4.4006543993146763E-3</v>
      </c>
      <c r="U5605" s="61">
        <f t="shared" si="4873"/>
        <v>4.4006543993146763E-3</v>
      </c>
      <c r="V5605" s="61">
        <f t="shared" si="4873"/>
        <v>4.4006543993146763E-3</v>
      </c>
      <c r="W5605" s="61">
        <f t="shared" si="4873"/>
        <v>4.4006543993146763E-3</v>
      </c>
      <c r="X5605" s="61">
        <f t="shared" si="4873"/>
        <v>4.4006543993146763E-3</v>
      </c>
      <c r="Y5605" s="61">
        <f t="shared" si="4873"/>
        <v>4.4006543993146763E-3</v>
      </c>
      <c r="Z5605" s="61">
        <f t="shared" si="4873"/>
        <v>4.4006543993146763E-3</v>
      </c>
      <c r="AA5605" s="61">
        <f t="shared" si="4873"/>
        <v>4.4006543993146763E-3</v>
      </c>
      <c r="AB5605" s="61">
        <f t="shared" si="4873"/>
        <v>4.4006543993146763E-3</v>
      </c>
    </row>
    <row r="5606" spans="1:28" ht="51" hidden="1" customHeight="1" thickBot="1" x14ac:dyDescent="0.3">
      <c r="A5606" s="202" t="s">
        <v>30</v>
      </c>
      <c r="B5606" s="344" t="s">
        <v>31</v>
      </c>
      <c r="C5606" s="345"/>
      <c r="D5606" s="182">
        <f>D5595</f>
        <v>0.55154247284385594</v>
      </c>
      <c r="E5606" s="182">
        <f t="shared" ref="E5606:O5606" si="4887">E5595</f>
        <v>0.53861416217161273</v>
      </c>
      <c r="F5606" s="182">
        <f t="shared" si="4887"/>
        <v>0.49319085570359977</v>
      </c>
      <c r="G5606" s="182">
        <f t="shared" si="4887"/>
        <v>0.3954329703272168</v>
      </c>
      <c r="H5606" s="182">
        <f t="shared" si="4887"/>
        <v>0.37022772213148814</v>
      </c>
      <c r="I5606" s="182">
        <f t="shared" si="4887"/>
        <v>0.27422973901388131</v>
      </c>
      <c r="J5606" s="182">
        <f t="shared" si="4887"/>
        <v>7.8386454654158971E-2</v>
      </c>
      <c r="K5606" s="182">
        <f t="shared" si="4887"/>
        <v>4.8561434580097318E-2</v>
      </c>
      <c r="L5606" s="182">
        <f t="shared" si="4887"/>
        <v>0.38031711552759795</v>
      </c>
      <c r="M5606" s="182">
        <f t="shared" si="4887"/>
        <v>0.51232658978313383</v>
      </c>
      <c r="N5606" s="182">
        <f t="shared" si="4887"/>
        <v>0.38801113316260838</v>
      </c>
      <c r="O5606" s="182">
        <f t="shared" si="4887"/>
        <v>0.68379304629905246</v>
      </c>
      <c r="P5606" s="207">
        <v>2027</v>
      </c>
      <c r="Q5606" s="61">
        <f t="shared" si="4873"/>
        <v>5.5154247284385589E-4</v>
      </c>
      <c r="R5606" s="61">
        <f t="shared" si="4873"/>
        <v>5.386141621716127E-4</v>
      </c>
      <c r="S5606" s="61">
        <f t="shared" si="4873"/>
        <v>4.9319085570359979E-4</v>
      </c>
      <c r="T5606" s="61">
        <f t="shared" si="4873"/>
        <v>3.9543297032721683E-4</v>
      </c>
      <c r="U5606" s="61">
        <f t="shared" si="4873"/>
        <v>3.7022772213148812E-4</v>
      </c>
      <c r="V5606" s="61">
        <f t="shared" si="4873"/>
        <v>2.7422973901388131E-4</v>
      </c>
      <c r="W5606" s="61">
        <f t="shared" si="4873"/>
        <v>7.8386454654158971E-5</v>
      </c>
      <c r="X5606" s="61">
        <f t="shared" si="4873"/>
        <v>4.8561434580097316E-5</v>
      </c>
      <c r="Y5606" s="61">
        <f t="shared" si="4873"/>
        <v>3.8031711552759793E-4</v>
      </c>
      <c r="Z5606" s="61">
        <f t="shared" si="4873"/>
        <v>5.123265897831338E-4</v>
      </c>
      <c r="AA5606" s="61">
        <f t="shared" si="4873"/>
        <v>3.8801113316260839E-4</v>
      </c>
      <c r="AB5606" s="61">
        <f t="shared" si="4873"/>
        <v>6.8379304629905251E-4</v>
      </c>
    </row>
    <row r="5607" spans="1:28" ht="83.25" hidden="1" customHeight="1" thickBot="1" x14ac:dyDescent="0.3">
      <c r="A5607" s="202" t="s">
        <v>32</v>
      </c>
      <c r="B5607" s="344" t="s">
        <v>33</v>
      </c>
      <c r="C5607" s="345"/>
      <c r="D5607" s="183">
        <f>ROUND(D5606*D5601,0)</f>
        <v>89587</v>
      </c>
      <c r="E5607" s="183">
        <f t="shared" ref="E5607:F5607" si="4888">ROUND(E5606*E5601,0)</f>
        <v>80064</v>
      </c>
      <c r="F5607" s="183">
        <f t="shared" si="4888"/>
        <v>60318</v>
      </c>
      <c r="G5607" s="183">
        <f>ROUND(G5606*G5601,0)</f>
        <v>46964</v>
      </c>
      <c r="H5607" s="183">
        <f t="shared" ref="H5607:O5607" si="4889">ROUND(H5606*H5601,0)</f>
        <v>30741</v>
      </c>
      <c r="I5607" s="183">
        <f t="shared" si="4889"/>
        <v>15807</v>
      </c>
      <c r="J5607" s="183">
        <f t="shared" si="4889"/>
        <v>4265</v>
      </c>
      <c r="K5607" s="183">
        <f t="shared" si="4889"/>
        <v>2773</v>
      </c>
      <c r="L5607" s="183">
        <f t="shared" si="4889"/>
        <v>26895</v>
      </c>
      <c r="M5607" s="183">
        <f t="shared" si="4889"/>
        <v>50854</v>
      </c>
      <c r="N5607" s="183">
        <f t="shared" si="4889"/>
        <v>53357</v>
      </c>
      <c r="O5607" s="183">
        <f t="shared" si="4889"/>
        <v>116503</v>
      </c>
      <c r="P5607" s="207">
        <v>2027</v>
      </c>
      <c r="Q5607" s="61">
        <f t="shared" si="4873"/>
        <v>89.587000000000003</v>
      </c>
      <c r="R5607" s="61">
        <f t="shared" si="4873"/>
        <v>80.063999999999993</v>
      </c>
      <c r="S5607" s="61">
        <f t="shared" si="4873"/>
        <v>60.317999999999998</v>
      </c>
      <c r="T5607" s="61">
        <f t="shared" si="4873"/>
        <v>46.963999999999999</v>
      </c>
      <c r="U5607" s="61">
        <f t="shared" si="4873"/>
        <v>30.741</v>
      </c>
      <c r="V5607" s="61">
        <f t="shared" si="4873"/>
        <v>15.807</v>
      </c>
      <c r="W5607" s="61">
        <f t="shared" si="4873"/>
        <v>4.2649999999999997</v>
      </c>
      <c r="X5607" s="61">
        <f t="shared" si="4873"/>
        <v>2.7730000000000001</v>
      </c>
      <c r="Y5607" s="61">
        <f t="shared" si="4873"/>
        <v>26.895</v>
      </c>
      <c r="Z5607" s="61">
        <f t="shared" si="4873"/>
        <v>50.853999999999999</v>
      </c>
      <c r="AA5607" s="61">
        <f t="shared" si="4873"/>
        <v>53.356999999999999</v>
      </c>
      <c r="AB5607" s="61">
        <f t="shared" si="4873"/>
        <v>116.503</v>
      </c>
    </row>
    <row r="5608" spans="1:28" ht="53.25" hidden="1" customHeight="1" thickBot="1" x14ac:dyDescent="0.3">
      <c r="A5608" s="202" t="s">
        <v>34</v>
      </c>
      <c r="B5608" s="344" t="s">
        <v>35</v>
      </c>
      <c r="C5608" s="345"/>
      <c r="D5608" s="184">
        <f>D5605*D5607</f>
        <v>394241.42567140394</v>
      </c>
      <c r="E5608" s="185">
        <f t="shared" ref="E5608:O5608" si="4890">E5605*E5607</f>
        <v>352333.99382673029</v>
      </c>
      <c r="F5608" s="185">
        <f t="shared" si="4890"/>
        <v>265438.67205786268</v>
      </c>
      <c r="G5608" s="185">
        <f t="shared" si="4890"/>
        <v>206672.33320941447</v>
      </c>
      <c r="H5608" s="185">
        <f t="shared" si="4890"/>
        <v>135280.51688933247</v>
      </c>
      <c r="I5608" s="185">
        <f t="shared" si="4890"/>
        <v>69561.1440899671</v>
      </c>
      <c r="J5608" s="185">
        <f t="shared" si="4890"/>
        <v>18768.791013077098</v>
      </c>
      <c r="K5608" s="185">
        <f t="shared" si="4890"/>
        <v>12203.014649299599</v>
      </c>
      <c r="L5608" s="185">
        <f t="shared" si="4890"/>
        <v>118355.60006956823</v>
      </c>
      <c r="M5608" s="185">
        <f t="shared" si="4890"/>
        <v>223790.87882274858</v>
      </c>
      <c r="N5608" s="185">
        <f t="shared" si="4890"/>
        <v>234805.7167842332</v>
      </c>
      <c r="O5608" s="186">
        <f t="shared" si="4890"/>
        <v>512689.43948335777</v>
      </c>
      <c r="P5608" s="207">
        <v>2027</v>
      </c>
      <c r="Q5608" s="61">
        <f t="shared" si="4873"/>
        <v>394.24142567140393</v>
      </c>
      <c r="R5608" s="61">
        <f t="shared" si="4873"/>
        <v>352.33399382673031</v>
      </c>
      <c r="S5608" s="61">
        <f t="shared" si="4873"/>
        <v>265.43867205786268</v>
      </c>
      <c r="T5608" s="61">
        <f t="shared" si="4873"/>
        <v>206.67233320941446</v>
      </c>
      <c r="U5608" s="61">
        <f t="shared" si="4873"/>
        <v>135.28051688933246</v>
      </c>
      <c r="V5608" s="61">
        <f t="shared" si="4873"/>
        <v>69.561144089967101</v>
      </c>
      <c r="W5608" s="61">
        <f t="shared" si="4873"/>
        <v>18.768791013077099</v>
      </c>
      <c r="X5608" s="61">
        <f t="shared" si="4873"/>
        <v>12.203014649299599</v>
      </c>
      <c r="Y5608" s="61">
        <f t="shared" si="4873"/>
        <v>118.35560006956823</v>
      </c>
      <c r="Z5608" s="61">
        <f t="shared" si="4873"/>
        <v>223.79087882274857</v>
      </c>
      <c r="AA5608" s="61">
        <f t="shared" si="4873"/>
        <v>234.8057167842332</v>
      </c>
      <c r="AB5608" s="61">
        <f t="shared" si="4873"/>
        <v>512.68943948335777</v>
      </c>
    </row>
    <row r="5609" spans="1:28" ht="48.75" hidden="1" customHeight="1" thickBot="1" x14ac:dyDescent="0.3">
      <c r="A5609" s="202" t="s">
        <v>36</v>
      </c>
      <c r="B5609" s="344" t="s">
        <v>37</v>
      </c>
      <c r="C5609" s="345"/>
      <c r="D5609" s="184">
        <f>ROUND(D5608*0.9,2)</f>
        <v>354817.28000000003</v>
      </c>
      <c r="E5609" s="185">
        <f t="shared" ref="E5609:O5609" si="4891">ROUND(E5608*0.9,2)</f>
        <v>317100.59000000003</v>
      </c>
      <c r="F5609" s="185">
        <f t="shared" si="4891"/>
        <v>238894.8</v>
      </c>
      <c r="G5609" s="185">
        <f t="shared" si="4891"/>
        <v>186005.1</v>
      </c>
      <c r="H5609" s="185">
        <f t="shared" si="4891"/>
        <v>121752.47</v>
      </c>
      <c r="I5609" s="185">
        <f t="shared" si="4891"/>
        <v>62605.03</v>
      </c>
      <c r="J5609" s="185">
        <f t="shared" si="4891"/>
        <v>16891.91</v>
      </c>
      <c r="K5609" s="185">
        <f t="shared" si="4891"/>
        <v>10982.71</v>
      </c>
      <c r="L5609" s="185">
        <f t="shared" si="4891"/>
        <v>106520.04</v>
      </c>
      <c r="M5609" s="185">
        <f t="shared" si="4891"/>
        <v>201411.79</v>
      </c>
      <c r="N5609" s="185">
        <f t="shared" si="4891"/>
        <v>211325.15</v>
      </c>
      <c r="O5609" s="186">
        <f t="shared" si="4891"/>
        <v>461420.5</v>
      </c>
      <c r="P5609" s="207">
        <v>2027</v>
      </c>
      <c r="Q5609" s="61">
        <f t="shared" si="4873"/>
        <v>354.81728000000004</v>
      </c>
      <c r="R5609" s="61">
        <f t="shared" si="4873"/>
        <v>317.10059000000001</v>
      </c>
      <c r="S5609" s="61">
        <f t="shared" si="4873"/>
        <v>238.89479999999998</v>
      </c>
      <c r="T5609" s="61">
        <f t="shared" si="4873"/>
        <v>186.0051</v>
      </c>
      <c r="U5609" s="61">
        <f t="shared" si="4873"/>
        <v>121.75247</v>
      </c>
      <c r="V5609" s="61">
        <f t="shared" si="4873"/>
        <v>62.605029999999999</v>
      </c>
      <c r="W5609" s="61">
        <f t="shared" si="4873"/>
        <v>16.891909999999999</v>
      </c>
      <c r="X5609" s="61">
        <f t="shared" si="4873"/>
        <v>10.982709999999999</v>
      </c>
      <c r="Y5609" s="61">
        <f t="shared" si="4873"/>
        <v>106.52003999999999</v>
      </c>
      <c r="Z5609" s="61">
        <f t="shared" si="4873"/>
        <v>201.41179</v>
      </c>
      <c r="AA5609" s="61">
        <f t="shared" si="4873"/>
        <v>211.32515000000001</v>
      </c>
      <c r="AB5609" s="61">
        <f t="shared" si="4873"/>
        <v>461.4205</v>
      </c>
    </row>
    <row r="5610" spans="1:28" ht="21.75" hidden="1" customHeight="1" thickBot="1" x14ac:dyDescent="0.3">
      <c r="A5610" s="346" t="str">
        <f>A5599</f>
        <v>Объект 57:</v>
      </c>
      <c r="B5610" s="347"/>
      <c r="C5610" s="43"/>
      <c r="D5610" s="348" t="str">
        <f>D5599</f>
        <v>Ячейка № 7 Волчье</v>
      </c>
      <c r="E5610" s="349"/>
      <c r="F5610" s="349"/>
      <c r="G5610" s="349"/>
      <c r="H5610" s="349"/>
      <c r="I5610" s="349"/>
      <c r="J5610" s="349"/>
      <c r="K5610" s="349"/>
      <c r="L5610" s="349"/>
      <c r="M5610" s="349"/>
      <c r="N5610" s="349"/>
      <c r="O5610" s="350"/>
      <c r="P5610" s="207">
        <v>2028</v>
      </c>
      <c r="Q5610" s="61" t="e">
        <f t="shared" si="4873"/>
        <v>#VALUE!</v>
      </c>
      <c r="R5610" s="61">
        <f t="shared" si="4873"/>
        <v>0</v>
      </c>
      <c r="S5610" s="61">
        <f t="shared" si="4873"/>
        <v>0</v>
      </c>
      <c r="T5610" s="61">
        <f t="shared" si="4873"/>
        <v>0</v>
      </c>
      <c r="U5610" s="61">
        <f t="shared" si="4873"/>
        <v>0</v>
      </c>
      <c r="V5610" s="61">
        <f t="shared" si="4873"/>
        <v>0</v>
      </c>
      <c r="W5610" s="61">
        <f t="shared" si="4873"/>
        <v>0</v>
      </c>
      <c r="X5610" s="61">
        <f t="shared" si="4873"/>
        <v>0</v>
      </c>
      <c r="Y5610" s="61">
        <f t="shared" si="4873"/>
        <v>0</v>
      </c>
      <c r="Z5610" s="61">
        <f t="shared" si="4873"/>
        <v>0</v>
      </c>
      <c r="AA5610" s="61">
        <f t="shared" si="4873"/>
        <v>0</v>
      </c>
      <c r="AB5610" s="61">
        <f t="shared" si="4873"/>
        <v>0</v>
      </c>
    </row>
    <row r="5611" spans="1:28" ht="16.5" hidden="1" thickBot="1" x14ac:dyDescent="0.3">
      <c r="A5611" s="351" t="s">
        <v>299</v>
      </c>
      <c r="B5611" s="352"/>
      <c r="C5611" s="352"/>
      <c r="D5611" s="352"/>
      <c r="E5611" s="352"/>
      <c r="F5611" s="352"/>
      <c r="G5611" s="352"/>
      <c r="H5611" s="352"/>
      <c r="I5611" s="352"/>
      <c r="J5611" s="352"/>
      <c r="K5611" s="352"/>
      <c r="L5611" s="352"/>
      <c r="M5611" s="352"/>
      <c r="N5611" s="352"/>
      <c r="O5611" s="352"/>
      <c r="P5611" s="207">
        <v>2028</v>
      </c>
      <c r="Q5611" s="61">
        <f t="shared" si="4873"/>
        <v>0</v>
      </c>
      <c r="R5611" s="61">
        <f t="shared" si="4873"/>
        <v>0</v>
      </c>
      <c r="S5611" s="61">
        <f t="shared" si="4873"/>
        <v>0</v>
      </c>
      <c r="T5611" s="61">
        <f t="shared" si="4873"/>
        <v>0</v>
      </c>
      <c r="U5611" s="61">
        <f t="shared" si="4873"/>
        <v>0</v>
      </c>
      <c r="V5611" s="61">
        <f t="shared" si="4873"/>
        <v>0</v>
      </c>
      <c r="W5611" s="61">
        <f t="shared" si="4873"/>
        <v>0</v>
      </c>
      <c r="X5611" s="61">
        <f t="shared" si="4873"/>
        <v>0</v>
      </c>
      <c r="Y5611" s="61">
        <f t="shared" si="4873"/>
        <v>0</v>
      </c>
      <c r="Z5611" s="61">
        <f t="shared" si="4873"/>
        <v>0</v>
      </c>
      <c r="AA5611" s="61">
        <f t="shared" si="4873"/>
        <v>0</v>
      </c>
      <c r="AB5611" s="61">
        <f t="shared" si="4873"/>
        <v>0</v>
      </c>
    </row>
    <row r="5612" spans="1:28" s="41" customFormat="1" ht="29.25" hidden="1" customHeight="1" thickBot="1" x14ac:dyDescent="0.3">
      <c r="A5612" s="202" t="s">
        <v>11</v>
      </c>
      <c r="B5612" s="344" t="s">
        <v>293</v>
      </c>
      <c r="C5612" s="345"/>
      <c r="D5612" s="179">
        <f>D5601</f>
        <v>162430</v>
      </c>
      <c r="E5612" s="179">
        <f t="shared" ref="E5612:O5613" si="4892">E5601</f>
        <v>148649</v>
      </c>
      <c r="F5612" s="179">
        <f t="shared" si="4892"/>
        <v>122301</v>
      </c>
      <c r="G5612" s="179">
        <f t="shared" si="4892"/>
        <v>118766</v>
      </c>
      <c r="H5612" s="179">
        <f t="shared" si="4892"/>
        <v>83034</v>
      </c>
      <c r="I5612" s="179">
        <f t="shared" si="4892"/>
        <v>57640</v>
      </c>
      <c r="J5612" s="179">
        <f t="shared" si="4892"/>
        <v>54410</v>
      </c>
      <c r="K5612" s="179">
        <f t="shared" si="4892"/>
        <v>57102</v>
      </c>
      <c r="L5612" s="179">
        <f t="shared" si="4892"/>
        <v>70718</v>
      </c>
      <c r="M5612" s="179">
        <f t="shared" si="4892"/>
        <v>99260</v>
      </c>
      <c r="N5612" s="179">
        <f t="shared" si="4892"/>
        <v>137513</v>
      </c>
      <c r="O5612" s="179">
        <f t="shared" si="4892"/>
        <v>170378</v>
      </c>
      <c r="P5612" s="207">
        <v>2028</v>
      </c>
      <c r="Q5612" s="61">
        <f t="shared" si="4873"/>
        <v>162.43</v>
      </c>
      <c r="R5612" s="61">
        <f t="shared" si="4873"/>
        <v>148.649</v>
      </c>
      <c r="S5612" s="61">
        <f t="shared" si="4873"/>
        <v>122.301</v>
      </c>
      <c r="T5612" s="61">
        <f t="shared" si="4873"/>
        <v>118.76600000000001</v>
      </c>
      <c r="U5612" s="61">
        <f t="shared" si="4873"/>
        <v>83.034000000000006</v>
      </c>
      <c r="V5612" s="61">
        <f t="shared" si="4873"/>
        <v>57.64</v>
      </c>
      <c r="W5612" s="61">
        <f t="shared" si="4873"/>
        <v>54.41</v>
      </c>
      <c r="X5612" s="61">
        <f t="shared" si="4873"/>
        <v>57.101999999999997</v>
      </c>
      <c r="Y5612" s="61">
        <f t="shared" si="4873"/>
        <v>70.718000000000004</v>
      </c>
      <c r="Z5612" s="61">
        <f t="shared" si="4873"/>
        <v>99.26</v>
      </c>
      <c r="AA5612" s="61">
        <f t="shared" si="4873"/>
        <v>137.51300000000001</v>
      </c>
      <c r="AB5612" s="61">
        <f t="shared" si="4873"/>
        <v>170.37799999999999</v>
      </c>
    </row>
    <row r="5613" spans="1:28" ht="16.5" hidden="1" thickBot="1" x14ac:dyDescent="0.3">
      <c r="A5613" s="202" t="s">
        <v>12</v>
      </c>
      <c r="B5613" s="353" t="s">
        <v>291</v>
      </c>
      <c r="C5613" s="354"/>
      <c r="D5613" s="179">
        <f>D5602</f>
        <v>49489</v>
      </c>
      <c r="E5613" s="179">
        <f t="shared" si="4892"/>
        <v>47212</v>
      </c>
      <c r="F5613" s="179">
        <f t="shared" si="4892"/>
        <v>44399</v>
      </c>
      <c r="G5613" s="179">
        <f t="shared" si="4892"/>
        <v>54726</v>
      </c>
      <c r="H5613" s="179">
        <f t="shared" si="4892"/>
        <v>40354</v>
      </c>
      <c r="I5613" s="179">
        <f t="shared" si="4892"/>
        <v>33546</v>
      </c>
      <c r="J5613" s="179">
        <f t="shared" si="4892"/>
        <v>42322</v>
      </c>
      <c r="K5613" s="179">
        <f t="shared" si="4892"/>
        <v>46119</v>
      </c>
      <c r="L5613" s="179">
        <f t="shared" si="4892"/>
        <v>33655</v>
      </c>
      <c r="M5613" s="179">
        <f t="shared" si="4892"/>
        <v>34135</v>
      </c>
      <c r="N5613" s="179">
        <f t="shared" si="4892"/>
        <v>64385</v>
      </c>
      <c r="O5613" s="179">
        <f t="shared" si="4892"/>
        <v>29378</v>
      </c>
      <c r="P5613" s="207">
        <v>2028</v>
      </c>
      <c r="Q5613" s="61">
        <f t="shared" si="4873"/>
        <v>49.488999999999997</v>
      </c>
      <c r="R5613" s="61">
        <f t="shared" si="4873"/>
        <v>47.212000000000003</v>
      </c>
      <c r="S5613" s="61">
        <f t="shared" si="4873"/>
        <v>44.399000000000001</v>
      </c>
      <c r="T5613" s="61">
        <f t="shared" ref="T5613:AB5641" si="4893">G5613/1000</f>
        <v>54.725999999999999</v>
      </c>
      <c r="U5613" s="61">
        <f t="shared" si="4893"/>
        <v>40.353999999999999</v>
      </c>
      <c r="V5613" s="61">
        <f t="shared" si="4893"/>
        <v>33.545999999999999</v>
      </c>
      <c r="W5613" s="61">
        <f t="shared" si="4893"/>
        <v>42.322000000000003</v>
      </c>
      <c r="X5613" s="61">
        <f t="shared" si="4893"/>
        <v>46.119</v>
      </c>
      <c r="Y5613" s="61">
        <f t="shared" si="4893"/>
        <v>33.655000000000001</v>
      </c>
      <c r="Z5613" s="61">
        <f t="shared" si="4893"/>
        <v>34.134999999999998</v>
      </c>
      <c r="AA5613" s="61">
        <f t="shared" si="4893"/>
        <v>64.385000000000005</v>
      </c>
      <c r="AB5613" s="61">
        <f t="shared" si="4893"/>
        <v>29.378</v>
      </c>
    </row>
    <row r="5614" spans="1:28" ht="33" hidden="1" customHeight="1" thickBot="1" x14ac:dyDescent="0.3">
      <c r="A5614" s="202" t="s">
        <v>13</v>
      </c>
      <c r="B5614" s="344" t="s">
        <v>292</v>
      </c>
      <c r="C5614" s="345"/>
      <c r="D5614" s="180">
        <f>D5612-D5613</f>
        <v>112941</v>
      </c>
      <c r="E5614" s="180">
        <f t="shared" ref="E5614:O5614" si="4894">E5612-E5613</f>
        <v>101437</v>
      </c>
      <c r="F5614" s="180">
        <f t="shared" si="4894"/>
        <v>77902</v>
      </c>
      <c r="G5614" s="180">
        <f t="shared" si="4894"/>
        <v>64040</v>
      </c>
      <c r="H5614" s="180">
        <f t="shared" si="4894"/>
        <v>42680</v>
      </c>
      <c r="I5614" s="180">
        <f t="shared" si="4894"/>
        <v>24094</v>
      </c>
      <c r="J5614" s="180">
        <f t="shared" si="4894"/>
        <v>12088</v>
      </c>
      <c r="K5614" s="180">
        <f t="shared" si="4894"/>
        <v>10983</v>
      </c>
      <c r="L5614" s="180">
        <f t="shared" si="4894"/>
        <v>37063</v>
      </c>
      <c r="M5614" s="180">
        <f t="shared" si="4894"/>
        <v>65125</v>
      </c>
      <c r="N5614" s="180">
        <f t="shared" si="4894"/>
        <v>73128</v>
      </c>
      <c r="O5614" s="180">
        <f t="shared" si="4894"/>
        <v>141000</v>
      </c>
      <c r="P5614" s="207">
        <v>2028</v>
      </c>
      <c r="Q5614" s="61">
        <f t="shared" ref="Q5614:V5653" si="4895">D5614/1000</f>
        <v>112.941</v>
      </c>
      <c r="R5614" s="61">
        <f t="shared" si="4895"/>
        <v>101.437</v>
      </c>
      <c r="S5614" s="61">
        <f t="shared" si="4895"/>
        <v>77.902000000000001</v>
      </c>
      <c r="T5614" s="61">
        <f t="shared" si="4893"/>
        <v>64.040000000000006</v>
      </c>
      <c r="U5614" s="61">
        <f t="shared" si="4893"/>
        <v>42.68</v>
      </c>
      <c r="V5614" s="61">
        <f t="shared" si="4893"/>
        <v>24.094000000000001</v>
      </c>
      <c r="W5614" s="61">
        <f t="shared" si="4893"/>
        <v>12.087999999999999</v>
      </c>
      <c r="X5614" s="61">
        <f t="shared" si="4893"/>
        <v>10.983000000000001</v>
      </c>
      <c r="Y5614" s="61">
        <f t="shared" si="4893"/>
        <v>37.063000000000002</v>
      </c>
      <c r="Z5614" s="61">
        <f t="shared" si="4893"/>
        <v>65.125</v>
      </c>
      <c r="AA5614" s="61">
        <f t="shared" si="4893"/>
        <v>73.128</v>
      </c>
      <c r="AB5614" s="61">
        <f t="shared" si="4893"/>
        <v>141</v>
      </c>
    </row>
    <row r="5615" spans="1:28" ht="36" hidden="1" customHeight="1" thickBot="1" x14ac:dyDescent="0.3">
      <c r="A5615" s="202" t="s">
        <v>14</v>
      </c>
      <c r="B5615" s="344" t="s">
        <v>27</v>
      </c>
      <c r="C5615" s="345"/>
      <c r="D5615" s="181">
        <f>D5614/D5612</f>
        <v>0.69532106138028693</v>
      </c>
      <c r="E5615" s="181">
        <f t="shared" ref="E5615:O5615" si="4896">E5614/E5612</f>
        <v>0.68239275070804373</v>
      </c>
      <c r="F5615" s="181">
        <f t="shared" si="4896"/>
        <v>0.63696944424003077</v>
      </c>
      <c r="G5615" s="181">
        <f t="shared" si="4896"/>
        <v>0.5392115588636478</v>
      </c>
      <c r="H5615" s="181">
        <f t="shared" si="4896"/>
        <v>0.51400631066791913</v>
      </c>
      <c r="I5615" s="181">
        <f t="shared" si="4896"/>
        <v>0.41800832755031231</v>
      </c>
      <c r="J5615" s="181">
        <f t="shared" si="4896"/>
        <v>0.22216504319058997</v>
      </c>
      <c r="K5615" s="181">
        <f t="shared" si="4896"/>
        <v>0.19234002311652831</v>
      </c>
      <c r="L5615" s="181">
        <f t="shared" si="4896"/>
        <v>0.52409570406402894</v>
      </c>
      <c r="M5615" s="181">
        <f t="shared" si="4896"/>
        <v>0.65610517831956483</v>
      </c>
      <c r="N5615" s="181">
        <f t="shared" si="4896"/>
        <v>0.53178972169903937</v>
      </c>
      <c r="O5615" s="181">
        <f t="shared" si="4896"/>
        <v>0.82757163483548346</v>
      </c>
      <c r="P5615" s="207">
        <v>2028</v>
      </c>
      <c r="Q5615" s="61">
        <f t="shared" si="4895"/>
        <v>6.9532106138028697E-4</v>
      </c>
      <c r="R5615" s="61">
        <f t="shared" si="4895"/>
        <v>6.8239275070804378E-4</v>
      </c>
      <c r="S5615" s="61">
        <f t="shared" si="4895"/>
        <v>6.3696944424003075E-4</v>
      </c>
      <c r="T5615" s="61">
        <f t="shared" si="4893"/>
        <v>5.3921155886364779E-4</v>
      </c>
      <c r="U5615" s="61">
        <f t="shared" si="4893"/>
        <v>5.1400631066791914E-4</v>
      </c>
      <c r="V5615" s="61">
        <f t="shared" si="4893"/>
        <v>4.1800832755031233E-4</v>
      </c>
      <c r="W5615" s="61">
        <f t="shared" si="4893"/>
        <v>2.2216504319058996E-4</v>
      </c>
      <c r="X5615" s="61">
        <f t="shared" si="4893"/>
        <v>1.9234002311652832E-4</v>
      </c>
      <c r="Y5615" s="61">
        <f t="shared" si="4893"/>
        <v>5.240957040640289E-4</v>
      </c>
      <c r="Z5615" s="61">
        <f t="shared" si="4893"/>
        <v>6.5610517831956488E-4</v>
      </c>
      <c r="AA5615" s="61">
        <f t="shared" si="4893"/>
        <v>5.3178972169903936E-4</v>
      </c>
      <c r="AB5615" s="61">
        <f t="shared" si="4893"/>
        <v>8.2757163483548348E-4</v>
      </c>
    </row>
    <row r="5616" spans="1:28" ht="81.75" hidden="1" customHeight="1" thickBot="1" x14ac:dyDescent="0.3">
      <c r="A5616" s="202" t="s">
        <v>28</v>
      </c>
      <c r="B5616" s="344" t="s">
        <v>29</v>
      </c>
      <c r="C5616" s="345"/>
      <c r="D5616" s="187">
        <f t="shared" ref="D5616:O5616" si="4897">D5517</f>
        <v>4.5942831928845234</v>
      </c>
      <c r="E5616" s="187">
        <f t="shared" si="4897"/>
        <v>4.5942831928845234</v>
      </c>
      <c r="F5616" s="187">
        <f t="shared" si="4897"/>
        <v>4.5942831928845234</v>
      </c>
      <c r="G5616" s="187">
        <f t="shared" si="4897"/>
        <v>4.5942831928845234</v>
      </c>
      <c r="H5616" s="187">
        <f t="shared" si="4897"/>
        <v>4.5942831928845234</v>
      </c>
      <c r="I5616" s="187">
        <f t="shared" si="4897"/>
        <v>4.5942831928845234</v>
      </c>
      <c r="J5616" s="187">
        <f t="shared" si="4897"/>
        <v>4.5942831928845234</v>
      </c>
      <c r="K5616" s="187">
        <f t="shared" si="4897"/>
        <v>4.5942831928845234</v>
      </c>
      <c r="L5616" s="187">
        <f t="shared" si="4897"/>
        <v>4.5942831928845234</v>
      </c>
      <c r="M5616" s="187">
        <f t="shared" si="4897"/>
        <v>4.5942831928845234</v>
      </c>
      <c r="N5616" s="187">
        <f t="shared" si="4897"/>
        <v>4.5942831928845234</v>
      </c>
      <c r="O5616" s="187">
        <f t="shared" si="4897"/>
        <v>4.5942831928845234</v>
      </c>
      <c r="P5616" s="207">
        <v>2028</v>
      </c>
      <c r="Q5616" s="61">
        <f t="shared" si="4895"/>
        <v>4.5942831928845237E-3</v>
      </c>
      <c r="R5616" s="61">
        <f t="shared" si="4895"/>
        <v>4.5942831928845237E-3</v>
      </c>
      <c r="S5616" s="61">
        <f t="shared" si="4895"/>
        <v>4.5942831928845237E-3</v>
      </c>
      <c r="T5616" s="61">
        <f t="shared" si="4893"/>
        <v>4.5942831928845237E-3</v>
      </c>
      <c r="U5616" s="61">
        <f t="shared" si="4893"/>
        <v>4.5942831928845237E-3</v>
      </c>
      <c r="V5616" s="61">
        <f t="shared" si="4893"/>
        <v>4.5942831928845237E-3</v>
      </c>
      <c r="W5616" s="61">
        <f t="shared" si="4893"/>
        <v>4.5942831928845237E-3</v>
      </c>
      <c r="X5616" s="61">
        <f t="shared" si="4893"/>
        <v>4.5942831928845237E-3</v>
      </c>
      <c r="Y5616" s="61">
        <f t="shared" si="4893"/>
        <v>4.5942831928845237E-3</v>
      </c>
      <c r="Z5616" s="61">
        <f t="shared" si="4893"/>
        <v>4.5942831928845237E-3</v>
      </c>
      <c r="AA5616" s="61">
        <f t="shared" si="4893"/>
        <v>4.5942831928845237E-3</v>
      </c>
      <c r="AB5616" s="61">
        <f t="shared" si="4893"/>
        <v>4.5942831928845237E-3</v>
      </c>
    </row>
    <row r="5617" spans="1:28" ht="51" hidden="1" customHeight="1" thickBot="1" x14ac:dyDescent="0.3">
      <c r="A5617" s="202" t="s">
        <v>30</v>
      </c>
      <c r="B5617" s="344" t="s">
        <v>31</v>
      </c>
      <c r="C5617" s="345"/>
      <c r="D5617" s="182">
        <f>D5606</f>
        <v>0.55154247284385594</v>
      </c>
      <c r="E5617" s="182">
        <f t="shared" ref="E5617:O5617" si="4898">E5606</f>
        <v>0.53861416217161273</v>
      </c>
      <c r="F5617" s="182">
        <f t="shared" si="4898"/>
        <v>0.49319085570359977</v>
      </c>
      <c r="G5617" s="182">
        <f t="shared" si="4898"/>
        <v>0.3954329703272168</v>
      </c>
      <c r="H5617" s="182">
        <f t="shared" si="4898"/>
        <v>0.37022772213148814</v>
      </c>
      <c r="I5617" s="182">
        <f t="shared" si="4898"/>
        <v>0.27422973901388131</v>
      </c>
      <c r="J5617" s="182">
        <f t="shared" si="4898"/>
        <v>7.8386454654158971E-2</v>
      </c>
      <c r="K5617" s="182">
        <f t="shared" si="4898"/>
        <v>4.8561434580097318E-2</v>
      </c>
      <c r="L5617" s="182">
        <f t="shared" si="4898"/>
        <v>0.38031711552759795</v>
      </c>
      <c r="M5617" s="182">
        <f t="shared" si="4898"/>
        <v>0.51232658978313383</v>
      </c>
      <c r="N5617" s="182">
        <f t="shared" si="4898"/>
        <v>0.38801113316260838</v>
      </c>
      <c r="O5617" s="182">
        <f t="shared" si="4898"/>
        <v>0.68379304629905246</v>
      </c>
      <c r="P5617" s="207">
        <v>2028</v>
      </c>
      <c r="Q5617" s="61">
        <f t="shared" si="4895"/>
        <v>5.5154247284385589E-4</v>
      </c>
      <c r="R5617" s="61">
        <f t="shared" si="4895"/>
        <v>5.386141621716127E-4</v>
      </c>
      <c r="S5617" s="61">
        <f t="shared" si="4895"/>
        <v>4.9319085570359979E-4</v>
      </c>
      <c r="T5617" s="61">
        <f t="shared" si="4893"/>
        <v>3.9543297032721683E-4</v>
      </c>
      <c r="U5617" s="61">
        <f t="shared" si="4893"/>
        <v>3.7022772213148812E-4</v>
      </c>
      <c r="V5617" s="61">
        <f t="shared" si="4893"/>
        <v>2.7422973901388131E-4</v>
      </c>
      <c r="W5617" s="61">
        <f t="shared" si="4893"/>
        <v>7.8386454654158971E-5</v>
      </c>
      <c r="X5617" s="61">
        <f t="shared" si="4893"/>
        <v>4.8561434580097316E-5</v>
      </c>
      <c r="Y5617" s="61">
        <f t="shared" si="4893"/>
        <v>3.8031711552759793E-4</v>
      </c>
      <c r="Z5617" s="61">
        <f t="shared" si="4893"/>
        <v>5.123265897831338E-4</v>
      </c>
      <c r="AA5617" s="61">
        <f t="shared" si="4893"/>
        <v>3.8801113316260839E-4</v>
      </c>
      <c r="AB5617" s="61">
        <f t="shared" si="4893"/>
        <v>6.8379304629905251E-4</v>
      </c>
    </row>
    <row r="5618" spans="1:28" ht="83.25" hidden="1" customHeight="1" thickBot="1" x14ac:dyDescent="0.3">
      <c r="A5618" s="202" t="s">
        <v>32</v>
      </c>
      <c r="B5618" s="344" t="s">
        <v>33</v>
      </c>
      <c r="C5618" s="345"/>
      <c r="D5618" s="183">
        <f>ROUND(D5617*D5612,0)</f>
        <v>89587</v>
      </c>
      <c r="E5618" s="183">
        <f t="shared" ref="E5618:F5618" si="4899">ROUND(E5617*E5612,0)</f>
        <v>80064</v>
      </c>
      <c r="F5618" s="183">
        <f t="shared" si="4899"/>
        <v>60318</v>
      </c>
      <c r="G5618" s="183">
        <f>ROUND(G5617*G5612,0)</f>
        <v>46964</v>
      </c>
      <c r="H5618" s="183">
        <f t="shared" ref="H5618:O5618" si="4900">ROUND(H5617*H5612,0)</f>
        <v>30741</v>
      </c>
      <c r="I5618" s="183">
        <f t="shared" si="4900"/>
        <v>15807</v>
      </c>
      <c r="J5618" s="183">
        <f t="shared" si="4900"/>
        <v>4265</v>
      </c>
      <c r="K5618" s="183">
        <f t="shared" si="4900"/>
        <v>2773</v>
      </c>
      <c r="L5618" s="183">
        <f t="shared" si="4900"/>
        <v>26895</v>
      </c>
      <c r="M5618" s="183">
        <f t="shared" si="4900"/>
        <v>50854</v>
      </c>
      <c r="N5618" s="183">
        <f t="shared" si="4900"/>
        <v>53357</v>
      </c>
      <c r="O5618" s="183">
        <f t="shared" si="4900"/>
        <v>116503</v>
      </c>
      <c r="P5618" s="207">
        <v>2028</v>
      </c>
      <c r="Q5618" s="61">
        <f t="shared" si="4895"/>
        <v>89.587000000000003</v>
      </c>
      <c r="R5618" s="61">
        <f t="shared" si="4895"/>
        <v>80.063999999999993</v>
      </c>
      <c r="S5618" s="61">
        <f t="shared" si="4895"/>
        <v>60.317999999999998</v>
      </c>
      <c r="T5618" s="61">
        <f t="shared" si="4893"/>
        <v>46.963999999999999</v>
      </c>
      <c r="U5618" s="61">
        <f t="shared" si="4893"/>
        <v>30.741</v>
      </c>
      <c r="V5618" s="61">
        <f t="shared" si="4893"/>
        <v>15.807</v>
      </c>
      <c r="W5618" s="61">
        <f t="shared" si="4893"/>
        <v>4.2649999999999997</v>
      </c>
      <c r="X5618" s="61">
        <f t="shared" si="4893"/>
        <v>2.7730000000000001</v>
      </c>
      <c r="Y5618" s="61">
        <f t="shared" si="4893"/>
        <v>26.895</v>
      </c>
      <c r="Z5618" s="61">
        <f t="shared" si="4893"/>
        <v>50.853999999999999</v>
      </c>
      <c r="AA5618" s="61">
        <f t="shared" si="4893"/>
        <v>53.356999999999999</v>
      </c>
      <c r="AB5618" s="61">
        <f t="shared" si="4893"/>
        <v>116.503</v>
      </c>
    </row>
    <row r="5619" spans="1:28" ht="53.25" hidden="1" customHeight="1" thickBot="1" x14ac:dyDescent="0.3">
      <c r="A5619" s="202" t="s">
        <v>34</v>
      </c>
      <c r="B5619" s="344" t="s">
        <v>35</v>
      </c>
      <c r="C5619" s="345"/>
      <c r="D5619" s="184">
        <f>D5616*D5618</f>
        <v>411588.04840094579</v>
      </c>
      <c r="E5619" s="185">
        <f t="shared" ref="E5619:O5619" si="4901">E5616*E5618</f>
        <v>367836.68955510645</v>
      </c>
      <c r="F5619" s="185">
        <f t="shared" si="4901"/>
        <v>277117.97362840868</v>
      </c>
      <c r="G5619" s="185">
        <f t="shared" si="4901"/>
        <v>215765.91587062876</v>
      </c>
      <c r="H5619" s="185">
        <f t="shared" si="4901"/>
        <v>141232.85963246314</v>
      </c>
      <c r="I5619" s="185">
        <f t="shared" si="4901"/>
        <v>72621.834429925657</v>
      </c>
      <c r="J5619" s="185">
        <f t="shared" si="4901"/>
        <v>19594.617817652492</v>
      </c>
      <c r="K5619" s="185">
        <f t="shared" si="4901"/>
        <v>12739.947293868783</v>
      </c>
      <c r="L5619" s="185">
        <f t="shared" si="4901"/>
        <v>123563.24647262925</v>
      </c>
      <c r="M5619" s="185">
        <f t="shared" si="4901"/>
        <v>233637.67749094954</v>
      </c>
      <c r="N5619" s="185">
        <f t="shared" si="4901"/>
        <v>245137.16832273951</v>
      </c>
      <c r="O5619" s="186">
        <f t="shared" si="4901"/>
        <v>535247.77482062567</v>
      </c>
      <c r="P5619" s="207">
        <v>2028</v>
      </c>
      <c r="Q5619" s="61">
        <f t="shared" si="4895"/>
        <v>411.58804840094581</v>
      </c>
      <c r="R5619" s="61">
        <f t="shared" si="4895"/>
        <v>367.83668955510643</v>
      </c>
      <c r="S5619" s="61">
        <f t="shared" si="4895"/>
        <v>277.11797362840866</v>
      </c>
      <c r="T5619" s="61">
        <f t="shared" si="4893"/>
        <v>215.76591587062876</v>
      </c>
      <c r="U5619" s="61">
        <f t="shared" si="4893"/>
        <v>141.23285963246315</v>
      </c>
      <c r="V5619" s="61">
        <f t="shared" si="4893"/>
        <v>72.621834429925656</v>
      </c>
      <c r="W5619" s="61">
        <f t="shared" si="4893"/>
        <v>19.594617817652491</v>
      </c>
      <c r="X5619" s="61">
        <f t="shared" si="4893"/>
        <v>12.739947293868783</v>
      </c>
      <c r="Y5619" s="61">
        <f t="shared" si="4893"/>
        <v>123.56324647262926</v>
      </c>
      <c r="Z5619" s="61">
        <f t="shared" si="4893"/>
        <v>233.63767749094956</v>
      </c>
      <c r="AA5619" s="61">
        <f t="shared" si="4893"/>
        <v>245.13716832273951</v>
      </c>
      <c r="AB5619" s="61">
        <f t="shared" si="4893"/>
        <v>535.24777482062564</v>
      </c>
    </row>
    <row r="5620" spans="1:28" ht="48.75" hidden="1" customHeight="1" thickBot="1" x14ac:dyDescent="0.3">
      <c r="A5620" s="202" t="s">
        <v>36</v>
      </c>
      <c r="B5620" s="344" t="s">
        <v>37</v>
      </c>
      <c r="C5620" s="345"/>
      <c r="D5620" s="184">
        <f>ROUND(D5619*0.9,2)</f>
        <v>370429.24</v>
      </c>
      <c r="E5620" s="185">
        <f t="shared" ref="E5620:O5620" si="4902">ROUND(E5619*0.9,2)</f>
        <v>331053.02</v>
      </c>
      <c r="F5620" s="185">
        <f t="shared" si="4902"/>
        <v>249406.18</v>
      </c>
      <c r="G5620" s="185">
        <f t="shared" si="4902"/>
        <v>194189.32</v>
      </c>
      <c r="H5620" s="185">
        <f t="shared" si="4902"/>
        <v>127109.57</v>
      </c>
      <c r="I5620" s="185">
        <f t="shared" si="4902"/>
        <v>65359.65</v>
      </c>
      <c r="J5620" s="185">
        <f t="shared" si="4902"/>
        <v>17635.16</v>
      </c>
      <c r="K5620" s="185">
        <f t="shared" si="4902"/>
        <v>11465.95</v>
      </c>
      <c r="L5620" s="185">
        <f t="shared" si="4902"/>
        <v>111206.92</v>
      </c>
      <c r="M5620" s="185">
        <f t="shared" si="4902"/>
        <v>210273.91</v>
      </c>
      <c r="N5620" s="185">
        <f t="shared" si="4902"/>
        <v>220623.45</v>
      </c>
      <c r="O5620" s="186">
        <f t="shared" si="4902"/>
        <v>481723</v>
      </c>
      <c r="P5620" s="207">
        <v>2028</v>
      </c>
      <c r="Q5620" s="61">
        <f t="shared" si="4895"/>
        <v>370.42923999999999</v>
      </c>
      <c r="R5620" s="61">
        <f t="shared" si="4895"/>
        <v>331.05302</v>
      </c>
      <c r="S5620" s="61">
        <f t="shared" si="4895"/>
        <v>249.40618000000001</v>
      </c>
      <c r="T5620" s="61">
        <f t="shared" si="4893"/>
        <v>194.18932000000001</v>
      </c>
      <c r="U5620" s="61">
        <f t="shared" si="4893"/>
        <v>127.10957000000001</v>
      </c>
      <c r="V5620" s="61">
        <f t="shared" si="4893"/>
        <v>65.359650000000002</v>
      </c>
      <c r="W5620" s="61">
        <f t="shared" si="4893"/>
        <v>17.635159999999999</v>
      </c>
      <c r="X5620" s="61">
        <f t="shared" si="4893"/>
        <v>11.465950000000001</v>
      </c>
      <c r="Y5620" s="61">
        <f t="shared" si="4893"/>
        <v>111.20692</v>
      </c>
      <c r="Z5620" s="61">
        <f t="shared" si="4893"/>
        <v>210.27391</v>
      </c>
      <c r="AA5620" s="61">
        <f t="shared" si="4893"/>
        <v>220.62345000000002</v>
      </c>
      <c r="AB5620" s="61">
        <f t="shared" si="4893"/>
        <v>481.72300000000001</v>
      </c>
    </row>
    <row r="5621" spans="1:28" ht="20.25" hidden="1" customHeight="1" thickBot="1" x14ac:dyDescent="0.3">
      <c r="A5621" s="346" t="str">
        <f>A5610</f>
        <v>Объект 57:</v>
      </c>
      <c r="B5621" s="347"/>
      <c r="C5621" s="43"/>
      <c r="D5621" s="348" t="str">
        <f>D5610</f>
        <v>Ячейка № 7 Волчье</v>
      </c>
      <c r="E5621" s="349"/>
      <c r="F5621" s="349"/>
      <c r="G5621" s="349"/>
      <c r="H5621" s="349"/>
      <c r="I5621" s="349"/>
      <c r="J5621" s="349"/>
      <c r="K5621" s="349"/>
      <c r="L5621" s="349"/>
      <c r="M5621" s="349"/>
      <c r="N5621" s="349"/>
      <c r="O5621" s="350"/>
      <c r="P5621" s="207">
        <v>2029</v>
      </c>
      <c r="Q5621" s="61" t="e">
        <f t="shared" si="4895"/>
        <v>#VALUE!</v>
      </c>
      <c r="R5621" s="61">
        <f t="shared" si="4895"/>
        <v>0</v>
      </c>
      <c r="S5621" s="61">
        <f t="shared" si="4895"/>
        <v>0</v>
      </c>
      <c r="T5621" s="61">
        <f t="shared" si="4893"/>
        <v>0</v>
      </c>
      <c r="U5621" s="61">
        <f t="shared" si="4893"/>
        <v>0</v>
      </c>
      <c r="V5621" s="61">
        <f t="shared" si="4893"/>
        <v>0</v>
      </c>
      <c r="W5621" s="61">
        <f t="shared" si="4893"/>
        <v>0</v>
      </c>
      <c r="X5621" s="61">
        <f t="shared" si="4893"/>
        <v>0</v>
      </c>
      <c r="Y5621" s="61">
        <f t="shared" si="4893"/>
        <v>0</v>
      </c>
      <c r="Z5621" s="61">
        <f t="shared" si="4893"/>
        <v>0</v>
      </c>
      <c r="AA5621" s="61">
        <f t="shared" si="4893"/>
        <v>0</v>
      </c>
      <c r="AB5621" s="61">
        <f t="shared" si="4893"/>
        <v>0</v>
      </c>
    </row>
    <row r="5622" spans="1:28" ht="16.5" hidden="1" thickBot="1" x14ac:dyDescent="0.3">
      <c r="A5622" s="351" t="s">
        <v>300</v>
      </c>
      <c r="B5622" s="352"/>
      <c r="C5622" s="352"/>
      <c r="D5622" s="352"/>
      <c r="E5622" s="352"/>
      <c r="F5622" s="352"/>
      <c r="G5622" s="352"/>
      <c r="H5622" s="352"/>
      <c r="I5622" s="352"/>
      <c r="J5622" s="352"/>
      <c r="K5622" s="352"/>
      <c r="L5622" s="352"/>
      <c r="M5622" s="352"/>
      <c r="N5622" s="352"/>
      <c r="O5622" s="352"/>
      <c r="P5622" s="207">
        <v>2029</v>
      </c>
      <c r="Q5622" s="61">
        <f t="shared" si="4895"/>
        <v>0</v>
      </c>
      <c r="R5622" s="61">
        <f t="shared" si="4895"/>
        <v>0</v>
      </c>
      <c r="S5622" s="61">
        <f t="shared" si="4895"/>
        <v>0</v>
      </c>
      <c r="T5622" s="61">
        <f t="shared" si="4893"/>
        <v>0</v>
      </c>
      <c r="U5622" s="61">
        <f t="shared" si="4893"/>
        <v>0</v>
      </c>
      <c r="V5622" s="61">
        <f t="shared" si="4893"/>
        <v>0</v>
      </c>
      <c r="W5622" s="61">
        <f t="shared" si="4893"/>
        <v>0</v>
      </c>
      <c r="X5622" s="61">
        <f t="shared" si="4893"/>
        <v>0</v>
      </c>
      <c r="Y5622" s="61">
        <f t="shared" si="4893"/>
        <v>0</v>
      </c>
      <c r="Z5622" s="61">
        <f t="shared" si="4893"/>
        <v>0</v>
      </c>
      <c r="AA5622" s="61">
        <f t="shared" si="4893"/>
        <v>0</v>
      </c>
      <c r="AB5622" s="61">
        <f t="shared" si="4893"/>
        <v>0</v>
      </c>
    </row>
    <row r="5623" spans="1:28" s="41" customFormat="1" ht="29.25" hidden="1" customHeight="1" thickBot="1" x14ac:dyDescent="0.3">
      <c r="A5623" s="202" t="s">
        <v>11</v>
      </c>
      <c r="B5623" s="344" t="s">
        <v>293</v>
      </c>
      <c r="C5623" s="345"/>
      <c r="D5623" s="179">
        <f>D5612</f>
        <v>162430</v>
      </c>
      <c r="E5623" s="179">
        <f t="shared" ref="E5623:O5624" si="4903">E5612</f>
        <v>148649</v>
      </c>
      <c r="F5623" s="179">
        <f t="shared" si="4903"/>
        <v>122301</v>
      </c>
      <c r="G5623" s="179">
        <f t="shared" si="4903"/>
        <v>118766</v>
      </c>
      <c r="H5623" s="179">
        <f t="shared" si="4903"/>
        <v>83034</v>
      </c>
      <c r="I5623" s="179">
        <f t="shared" si="4903"/>
        <v>57640</v>
      </c>
      <c r="J5623" s="179">
        <f t="shared" si="4903"/>
        <v>54410</v>
      </c>
      <c r="K5623" s="179">
        <f t="shared" si="4903"/>
        <v>57102</v>
      </c>
      <c r="L5623" s="179">
        <f t="shared" si="4903"/>
        <v>70718</v>
      </c>
      <c r="M5623" s="179">
        <f t="shared" si="4903"/>
        <v>99260</v>
      </c>
      <c r="N5623" s="179">
        <f t="shared" si="4903"/>
        <v>137513</v>
      </c>
      <c r="O5623" s="179">
        <f t="shared" si="4903"/>
        <v>170378</v>
      </c>
      <c r="P5623" s="207">
        <v>2029</v>
      </c>
      <c r="Q5623" s="61">
        <f t="shared" si="4895"/>
        <v>162.43</v>
      </c>
      <c r="R5623" s="61">
        <f t="shared" si="4895"/>
        <v>148.649</v>
      </c>
      <c r="S5623" s="61">
        <f t="shared" si="4895"/>
        <v>122.301</v>
      </c>
      <c r="T5623" s="61">
        <f t="shared" si="4893"/>
        <v>118.76600000000001</v>
      </c>
      <c r="U5623" s="61">
        <f t="shared" si="4893"/>
        <v>83.034000000000006</v>
      </c>
      <c r="V5623" s="61">
        <f t="shared" si="4893"/>
        <v>57.64</v>
      </c>
      <c r="W5623" s="61">
        <f t="shared" si="4893"/>
        <v>54.41</v>
      </c>
      <c r="X5623" s="61">
        <f t="shared" si="4893"/>
        <v>57.101999999999997</v>
      </c>
      <c r="Y5623" s="61">
        <f t="shared" si="4893"/>
        <v>70.718000000000004</v>
      </c>
      <c r="Z5623" s="61">
        <f t="shared" si="4893"/>
        <v>99.26</v>
      </c>
      <c r="AA5623" s="61">
        <f t="shared" si="4893"/>
        <v>137.51300000000001</v>
      </c>
      <c r="AB5623" s="61">
        <f t="shared" si="4893"/>
        <v>170.37799999999999</v>
      </c>
    </row>
    <row r="5624" spans="1:28" ht="16.5" hidden="1" thickBot="1" x14ac:dyDescent="0.3">
      <c r="A5624" s="202" t="s">
        <v>12</v>
      </c>
      <c r="B5624" s="353" t="s">
        <v>291</v>
      </c>
      <c r="C5624" s="354"/>
      <c r="D5624" s="179">
        <f>D5613</f>
        <v>49489</v>
      </c>
      <c r="E5624" s="179">
        <f t="shared" si="4903"/>
        <v>47212</v>
      </c>
      <c r="F5624" s="179">
        <f t="shared" si="4903"/>
        <v>44399</v>
      </c>
      <c r="G5624" s="179">
        <f t="shared" si="4903"/>
        <v>54726</v>
      </c>
      <c r="H5624" s="179">
        <f t="shared" si="4903"/>
        <v>40354</v>
      </c>
      <c r="I5624" s="179">
        <f t="shared" si="4903"/>
        <v>33546</v>
      </c>
      <c r="J5624" s="179">
        <f t="shared" si="4903"/>
        <v>42322</v>
      </c>
      <c r="K5624" s="179">
        <f t="shared" si="4903"/>
        <v>46119</v>
      </c>
      <c r="L5624" s="179">
        <f t="shared" si="4903"/>
        <v>33655</v>
      </c>
      <c r="M5624" s="179">
        <f t="shared" si="4903"/>
        <v>34135</v>
      </c>
      <c r="N5624" s="179">
        <f t="shared" si="4903"/>
        <v>64385</v>
      </c>
      <c r="O5624" s="179">
        <f t="shared" si="4903"/>
        <v>29378</v>
      </c>
      <c r="P5624" s="207">
        <v>2029</v>
      </c>
      <c r="Q5624" s="61">
        <f t="shared" si="4895"/>
        <v>49.488999999999997</v>
      </c>
      <c r="R5624" s="61">
        <f t="shared" si="4895"/>
        <v>47.212000000000003</v>
      </c>
      <c r="S5624" s="61">
        <f t="shared" si="4895"/>
        <v>44.399000000000001</v>
      </c>
      <c r="T5624" s="61">
        <f t="shared" si="4893"/>
        <v>54.725999999999999</v>
      </c>
      <c r="U5624" s="61">
        <f t="shared" si="4893"/>
        <v>40.353999999999999</v>
      </c>
      <c r="V5624" s="61">
        <f t="shared" si="4893"/>
        <v>33.545999999999999</v>
      </c>
      <c r="W5624" s="61">
        <f t="shared" si="4893"/>
        <v>42.322000000000003</v>
      </c>
      <c r="X5624" s="61">
        <f t="shared" si="4893"/>
        <v>46.119</v>
      </c>
      <c r="Y5624" s="61">
        <f t="shared" si="4893"/>
        <v>33.655000000000001</v>
      </c>
      <c r="Z5624" s="61">
        <f t="shared" si="4893"/>
        <v>34.134999999999998</v>
      </c>
      <c r="AA5624" s="61">
        <f t="shared" si="4893"/>
        <v>64.385000000000005</v>
      </c>
      <c r="AB5624" s="61">
        <f t="shared" si="4893"/>
        <v>29.378</v>
      </c>
    </row>
    <row r="5625" spans="1:28" ht="33" hidden="1" customHeight="1" thickBot="1" x14ac:dyDescent="0.3">
      <c r="A5625" s="202" t="s">
        <v>13</v>
      </c>
      <c r="B5625" s="344" t="s">
        <v>292</v>
      </c>
      <c r="C5625" s="345"/>
      <c r="D5625" s="180">
        <f>D5623-D5624</f>
        <v>112941</v>
      </c>
      <c r="E5625" s="180">
        <f t="shared" ref="E5625:O5625" si="4904">E5623-E5624</f>
        <v>101437</v>
      </c>
      <c r="F5625" s="180">
        <f t="shared" si="4904"/>
        <v>77902</v>
      </c>
      <c r="G5625" s="180">
        <f t="shared" si="4904"/>
        <v>64040</v>
      </c>
      <c r="H5625" s="180">
        <f t="shared" si="4904"/>
        <v>42680</v>
      </c>
      <c r="I5625" s="180">
        <f t="shared" si="4904"/>
        <v>24094</v>
      </c>
      <c r="J5625" s="180">
        <f t="shared" si="4904"/>
        <v>12088</v>
      </c>
      <c r="K5625" s="180">
        <f t="shared" si="4904"/>
        <v>10983</v>
      </c>
      <c r="L5625" s="180">
        <f t="shared" si="4904"/>
        <v>37063</v>
      </c>
      <c r="M5625" s="180">
        <f t="shared" si="4904"/>
        <v>65125</v>
      </c>
      <c r="N5625" s="180">
        <f t="shared" si="4904"/>
        <v>73128</v>
      </c>
      <c r="O5625" s="180">
        <f t="shared" si="4904"/>
        <v>141000</v>
      </c>
      <c r="P5625" s="207">
        <v>2029</v>
      </c>
      <c r="Q5625" s="61">
        <f t="shared" si="4895"/>
        <v>112.941</v>
      </c>
      <c r="R5625" s="61">
        <f t="shared" si="4895"/>
        <v>101.437</v>
      </c>
      <c r="S5625" s="61">
        <f t="shared" si="4895"/>
        <v>77.902000000000001</v>
      </c>
      <c r="T5625" s="61">
        <f t="shared" si="4893"/>
        <v>64.040000000000006</v>
      </c>
      <c r="U5625" s="61">
        <f t="shared" si="4893"/>
        <v>42.68</v>
      </c>
      <c r="V5625" s="61">
        <f t="shared" si="4893"/>
        <v>24.094000000000001</v>
      </c>
      <c r="W5625" s="61">
        <f t="shared" si="4893"/>
        <v>12.087999999999999</v>
      </c>
      <c r="X5625" s="61">
        <f t="shared" si="4893"/>
        <v>10.983000000000001</v>
      </c>
      <c r="Y5625" s="61">
        <f t="shared" si="4893"/>
        <v>37.063000000000002</v>
      </c>
      <c r="Z5625" s="61">
        <f t="shared" si="4893"/>
        <v>65.125</v>
      </c>
      <c r="AA5625" s="61">
        <f t="shared" si="4893"/>
        <v>73.128</v>
      </c>
      <c r="AB5625" s="61">
        <f t="shared" si="4893"/>
        <v>141</v>
      </c>
    </row>
    <row r="5626" spans="1:28" ht="36" hidden="1" customHeight="1" thickBot="1" x14ac:dyDescent="0.3">
      <c r="A5626" s="202" t="s">
        <v>14</v>
      </c>
      <c r="B5626" s="344" t="s">
        <v>27</v>
      </c>
      <c r="C5626" s="345"/>
      <c r="D5626" s="181">
        <f>D5625/D5623</f>
        <v>0.69532106138028693</v>
      </c>
      <c r="E5626" s="181">
        <f t="shared" ref="E5626:O5626" si="4905">E5625/E5623</f>
        <v>0.68239275070804373</v>
      </c>
      <c r="F5626" s="181">
        <f t="shared" si="4905"/>
        <v>0.63696944424003077</v>
      </c>
      <c r="G5626" s="181">
        <f t="shared" si="4905"/>
        <v>0.5392115588636478</v>
      </c>
      <c r="H5626" s="181">
        <f t="shared" si="4905"/>
        <v>0.51400631066791913</v>
      </c>
      <c r="I5626" s="181">
        <f t="shared" si="4905"/>
        <v>0.41800832755031231</v>
      </c>
      <c r="J5626" s="181">
        <f t="shared" si="4905"/>
        <v>0.22216504319058997</v>
      </c>
      <c r="K5626" s="181">
        <f t="shared" si="4905"/>
        <v>0.19234002311652831</v>
      </c>
      <c r="L5626" s="181">
        <f t="shared" si="4905"/>
        <v>0.52409570406402894</v>
      </c>
      <c r="M5626" s="181">
        <f t="shared" si="4905"/>
        <v>0.65610517831956483</v>
      </c>
      <c r="N5626" s="181">
        <f t="shared" si="4905"/>
        <v>0.53178972169903937</v>
      </c>
      <c r="O5626" s="181">
        <f t="shared" si="4905"/>
        <v>0.82757163483548346</v>
      </c>
      <c r="P5626" s="207">
        <v>2029</v>
      </c>
      <c r="Q5626" s="61">
        <f t="shared" si="4895"/>
        <v>6.9532106138028697E-4</v>
      </c>
      <c r="R5626" s="61">
        <f t="shared" si="4895"/>
        <v>6.8239275070804378E-4</v>
      </c>
      <c r="S5626" s="61">
        <f t="shared" si="4895"/>
        <v>6.3696944424003075E-4</v>
      </c>
      <c r="T5626" s="61">
        <f t="shared" si="4893"/>
        <v>5.3921155886364779E-4</v>
      </c>
      <c r="U5626" s="61">
        <f t="shared" si="4893"/>
        <v>5.1400631066791914E-4</v>
      </c>
      <c r="V5626" s="61">
        <f t="shared" si="4893"/>
        <v>4.1800832755031233E-4</v>
      </c>
      <c r="W5626" s="61">
        <f t="shared" si="4893"/>
        <v>2.2216504319058996E-4</v>
      </c>
      <c r="X5626" s="61">
        <f t="shared" si="4893"/>
        <v>1.9234002311652832E-4</v>
      </c>
      <c r="Y5626" s="61">
        <f t="shared" si="4893"/>
        <v>5.240957040640289E-4</v>
      </c>
      <c r="Z5626" s="61">
        <f t="shared" si="4893"/>
        <v>6.5610517831956488E-4</v>
      </c>
      <c r="AA5626" s="61">
        <f t="shared" si="4893"/>
        <v>5.3178972169903936E-4</v>
      </c>
      <c r="AB5626" s="61">
        <f t="shared" si="4893"/>
        <v>8.2757163483548348E-4</v>
      </c>
    </row>
    <row r="5627" spans="1:28" ht="81.75" hidden="1" customHeight="1" thickBot="1" x14ac:dyDescent="0.3">
      <c r="A5627" s="202" t="s">
        <v>28</v>
      </c>
      <c r="B5627" s="344" t="s">
        <v>29</v>
      </c>
      <c r="C5627" s="345"/>
      <c r="D5627" s="187">
        <f t="shared" ref="D5627:O5627" si="4906">D5528</f>
        <v>4.7964316533714424</v>
      </c>
      <c r="E5627" s="187">
        <f t="shared" si="4906"/>
        <v>4.7964316533714424</v>
      </c>
      <c r="F5627" s="187">
        <f t="shared" si="4906"/>
        <v>4.7964316533714424</v>
      </c>
      <c r="G5627" s="187">
        <f t="shared" si="4906"/>
        <v>4.7964316533714424</v>
      </c>
      <c r="H5627" s="187">
        <f t="shared" si="4906"/>
        <v>4.7964316533714424</v>
      </c>
      <c r="I5627" s="187">
        <f t="shared" si="4906"/>
        <v>4.7964316533714424</v>
      </c>
      <c r="J5627" s="187">
        <f t="shared" si="4906"/>
        <v>4.7964316533714424</v>
      </c>
      <c r="K5627" s="187">
        <f t="shared" si="4906"/>
        <v>4.7964316533714424</v>
      </c>
      <c r="L5627" s="187">
        <f t="shared" si="4906"/>
        <v>4.7964316533714424</v>
      </c>
      <c r="M5627" s="187">
        <f t="shared" si="4906"/>
        <v>4.7964316533714424</v>
      </c>
      <c r="N5627" s="187">
        <f t="shared" si="4906"/>
        <v>4.7964316533714424</v>
      </c>
      <c r="O5627" s="187">
        <f t="shared" si="4906"/>
        <v>4.7964316533714424</v>
      </c>
      <c r="P5627" s="207">
        <v>2029</v>
      </c>
      <c r="Q5627" s="61">
        <f t="shared" si="4895"/>
        <v>4.7964316533714423E-3</v>
      </c>
      <c r="R5627" s="61">
        <f t="shared" si="4895"/>
        <v>4.7964316533714423E-3</v>
      </c>
      <c r="S5627" s="61">
        <f t="shared" si="4895"/>
        <v>4.7964316533714423E-3</v>
      </c>
      <c r="T5627" s="61">
        <f t="shared" si="4893"/>
        <v>4.7964316533714423E-3</v>
      </c>
      <c r="U5627" s="61">
        <f t="shared" si="4893"/>
        <v>4.7964316533714423E-3</v>
      </c>
      <c r="V5627" s="61">
        <f t="shared" si="4893"/>
        <v>4.7964316533714423E-3</v>
      </c>
      <c r="W5627" s="61">
        <f t="shared" si="4893"/>
        <v>4.7964316533714423E-3</v>
      </c>
      <c r="X5627" s="61">
        <f t="shared" si="4893"/>
        <v>4.7964316533714423E-3</v>
      </c>
      <c r="Y5627" s="61">
        <f t="shared" si="4893"/>
        <v>4.7964316533714423E-3</v>
      </c>
      <c r="Z5627" s="61">
        <f t="shared" si="4893"/>
        <v>4.7964316533714423E-3</v>
      </c>
      <c r="AA5627" s="61">
        <f t="shared" si="4893"/>
        <v>4.7964316533714423E-3</v>
      </c>
      <c r="AB5627" s="61">
        <f t="shared" si="4893"/>
        <v>4.7964316533714423E-3</v>
      </c>
    </row>
    <row r="5628" spans="1:28" ht="51" hidden="1" customHeight="1" thickBot="1" x14ac:dyDescent="0.3">
      <c r="A5628" s="202" t="s">
        <v>30</v>
      </c>
      <c r="B5628" s="344" t="s">
        <v>31</v>
      </c>
      <c r="C5628" s="345"/>
      <c r="D5628" s="182">
        <f>D5617</f>
        <v>0.55154247284385594</v>
      </c>
      <c r="E5628" s="182">
        <f t="shared" ref="E5628:O5628" si="4907">E5617</f>
        <v>0.53861416217161273</v>
      </c>
      <c r="F5628" s="182">
        <f t="shared" si="4907"/>
        <v>0.49319085570359977</v>
      </c>
      <c r="G5628" s="182">
        <f t="shared" si="4907"/>
        <v>0.3954329703272168</v>
      </c>
      <c r="H5628" s="182">
        <f t="shared" si="4907"/>
        <v>0.37022772213148814</v>
      </c>
      <c r="I5628" s="182">
        <f t="shared" si="4907"/>
        <v>0.27422973901388131</v>
      </c>
      <c r="J5628" s="182">
        <f t="shared" si="4907"/>
        <v>7.8386454654158971E-2</v>
      </c>
      <c r="K5628" s="182">
        <f t="shared" si="4907"/>
        <v>4.8561434580097318E-2</v>
      </c>
      <c r="L5628" s="182">
        <f t="shared" si="4907"/>
        <v>0.38031711552759795</v>
      </c>
      <c r="M5628" s="182">
        <f t="shared" si="4907"/>
        <v>0.51232658978313383</v>
      </c>
      <c r="N5628" s="182">
        <f t="shared" si="4907"/>
        <v>0.38801113316260838</v>
      </c>
      <c r="O5628" s="182">
        <f t="shared" si="4907"/>
        <v>0.68379304629905246</v>
      </c>
      <c r="P5628" s="207">
        <v>2029</v>
      </c>
      <c r="Q5628" s="61">
        <f t="shared" si="4895"/>
        <v>5.5154247284385589E-4</v>
      </c>
      <c r="R5628" s="61">
        <f t="shared" si="4895"/>
        <v>5.386141621716127E-4</v>
      </c>
      <c r="S5628" s="61">
        <f t="shared" si="4895"/>
        <v>4.9319085570359979E-4</v>
      </c>
      <c r="T5628" s="61">
        <f t="shared" si="4893"/>
        <v>3.9543297032721683E-4</v>
      </c>
      <c r="U5628" s="61">
        <f t="shared" si="4893"/>
        <v>3.7022772213148812E-4</v>
      </c>
      <c r="V5628" s="61">
        <f t="shared" si="4893"/>
        <v>2.7422973901388131E-4</v>
      </c>
      <c r="W5628" s="61">
        <f t="shared" si="4893"/>
        <v>7.8386454654158971E-5</v>
      </c>
      <c r="X5628" s="61">
        <f t="shared" si="4893"/>
        <v>4.8561434580097316E-5</v>
      </c>
      <c r="Y5628" s="61">
        <f t="shared" si="4893"/>
        <v>3.8031711552759793E-4</v>
      </c>
      <c r="Z5628" s="61">
        <f t="shared" si="4893"/>
        <v>5.123265897831338E-4</v>
      </c>
      <c r="AA5628" s="61">
        <f t="shared" si="4893"/>
        <v>3.8801113316260839E-4</v>
      </c>
      <c r="AB5628" s="61">
        <f t="shared" si="4893"/>
        <v>6.8379304629905251E-4</v>
      </c>
    </row>
    <row r="5629" spans="1:28" ht="83.25" hidden="1" customHeight="1" thickBot="1" x14ac:dyDescent="0.3">
      <c r="A5629" s="202" t="s">
        <v>32</v>
      </c>
      <c r="B5629" s="344" t="s">
        <v>33</v>
      </c>
      <c r="C5629" s="345"/>
      <c r="D5629" s="183">
        <f>ROUND(D5628*D5623,0)</f>
        <v>89587</v>
      </c>
      <c r="E5629" s="183">
        <f t="shared" ref="E5629:F5629" si="4908">ROUND(E5628*E5623,0)</f>
        <v>80064</v>
      </c>
      <c r="F5629" s="183">
        <f t="shared" si="4908"/>
        <v>60318</v>
      </c>
      <c r="G5629" s="183">
        <f>ROUND(G5628*G5623,0)</f>
        <v>46964</v>
      </c>
      <c r="H5629" s="183">
        <f t="shared" ref="H5629:O5629" si="4909">ROUND(H5628*H5623,0)</f>
        <v>30741</v>
      </c>
      <c r="I5629" s="183">
        <f t="shared" si="4909"/>
        <v>15807</v>
      </c>
      <c r="J5629" s="183">
        <f t="shared" si="4909"/>
        <v>4265</v>
      </c>
      <c r="K5629" s="183">
        <f t="shared" si="4909"/>
        <v>2773</v>
      </c>
      <c r="L5629" s="183">
        <f t="shared" si="4909"/>
        <v>26895</v>
      </c>
      <c r="M5629" s="183">
        <f t="shared" si="4909"/>
        <v>50854</v>
      </c>
      <c r="N5629" s="183">
        <f t="shared" si="4909"/>
        <v>53357</v>
      </c>
      <c r="O5629" s="183">
        <f t="shared" si="4909"/>
        <v>116503</v>
      </c>
      <c r="P5629" s="207">
        <v>2029</v>
      </c>
      <c r="Q5629" s="61">
        <f t="shared" si="4895"/>
        <v>89.587000000000003</v>
      </c>
      <c r="R5629" s="61">
        <f t="shared" si="4895"/>
        <v>80.063999999999993</v>
      </c>
      <c r="S5629" s="61">
        <f t="shared" si="4895"/>
        <v>60.317999999999998</v>
      </c>
      <c r="T5629" s="61">
        <f t="shared" si="4893"/>
        <v>46.963999999999999</v>
      </c>
      <c r="U5629" s="61">
        <f t="shared" si="4893"/>
        <v>30.741</v>
      </c>
      <c r="V5629" s="61">
        <f t="shared" si="4893"/>
        <v>15.807</v>
      </c>
      <c r="W5629" s="61">
        <f t="shared" si="4893"/>
        <v>4.2649999999999997</v>
      </c>
      <c r="X5629" s="61">
        <f t="shared" si="4893"/>
        <v>2.7730000000000001</v>
      </c>
      <c r="Y5629" s="61">
        <f t="shared" si="4893"/>
        <v>26.895</v>
      </c>
      <c r="Z5629" s="61">
        <f t="shared" si="4893"/>
        <v>50.853999999999999</v>
      </c>
      <c r="AA5629" s="61">
        <f t="shared" si="4893"/>
        <v>53.356999999999999</v>
      </c>
      <c r="AB5629" s="61">
        <f t="shared" si="4893"/>
        <v>116.503</v>
      </c>
    </row>
    <row r="5630" spans="1:28" ht="53.25" hidden="1" customHeight="1" thickBot="1" x14ac:dyDescent="0.3">
      <c r="A5630" s="202" t="s">
        <v>34</v>
      </c>
      <c r="B5630" s="344" t="s">
        <v>35</v>
      </c>
      <c r="C5630" s="345"/>
      <c r="D5630" s="184">
        <f>D5627*D5629</f>
        <v>429697.92253058741</v>
      </c>
      <c r="E5630" s="185">
        <f t="shared" ref="E5630:O5630" si="4910">E5627*E5629</f>
        <v>384021.50389553118</v>
      </c>
      <c r="F5630" s="185">
        <f t="shared" si="4910"/>
        <v>289311.16446805868</v>
      </c>
      <c r="G5630" s="185">
        <f t="shared" si="4910"/>
        <v>225259.61616893642</v>
      </c>
      <c r="H5630" s="185">
        <f t="shared" si="4910"/>
        <v>147447.10545629152</v>
      </c>
      <c r="I5630" s="185">
        <f t="shared" si="4910"/>
        <v>75817.195144842393</v>
      </c>
      <c r="J5630" s="185">
        <f t="shared" si="4910"/>
        <v>20456.781001629202</v>
      </c>
      <c r="K5630" s="185">
        <f t="shared" si="4910"/>
        <v>13300.504974799011</v>
      </c>
      <c r="L5630" s="185">
        <f t="shared" si="4910"/>
        <v>129000.02931742494</v>
      </c>
      <c r="M5630" s="185">
        <f t="shared" si="4910"/>
        <v>243917.73530055134</v>
      </c>
      <c r="N5630" s="185">
        <f t="shared" si="4910"/>
        <v>255923.20372894005</v>
      </c>
      <c r="O5630" s="186">
        <f t="shared" si="4910"/>
        <v>558798.67691273312</v>
      </c>
      <c r="P5630" s="207">
        <v>2029</v>
      </c>
      <c r="Q5630" s="61">
        <f t="shared" si="4895"/>
        <v>429.69792253058739</v>
      </c>
      <c r="R5630" s="61">
        <f t="shared" si="4895"/>
        <v>384.02150389553117</v>
      </c>
      <c r="S5630" s="61">
        <f t="shared" si="4895"/>
        <v>289.31116446805868</v>
      </c>
      <c r="T5630" s="61">
        <f t="shared" si="4893"/>
        <v>225.25961616893642</v>
      </c>
      <c r="U5630" s="61">
        <f t="shared" si="4893"/>
        <v>147.44710545629152</v>
      </c>
      <c r="V5630" s="61">
        <f t="shared" si="4893"/>
        <v>75.817195144842387</v>
      </c>
      <c r="W5630" s="61">
        <f t="shared" si="4893"/>
        <v>20.456781001629203</v>
      </c>
      <c r="X5630" s="61">
        <f t="shared" si="4893"/>
        <v>13.300504974799011</v>
      </c>
      <c r="Y5630" s="61">
        <f t="shared" si="4893"/>
        <v>129.00002931742495</v>
      </c>
      <c r="Z5630" s="61">
        <f t="shared" si="4893"/>
        <v>243.91773530055136</v>
      </c>
      <c r="AA5630" s="61">
        <f t="shared" si="4893"/>
        <v>255.92320372894005</v>
      </c>
      <c r="AB5630" s="61">
        <f t="shared" si="4893"/>
        <v>558.79867691273307</v>
      </c>
    </row>
    <row r="5631" spans="1:28" ht="48.75" hidden="1" customHeight="1" thickBot="1" x14ac:dyDescent="0.3">
      <c r="A5631" s="202" t="s">
        <v>36</v>
      </c>
      <c r="B5631" s="344" t="s">
        <v>37</v>
      </c>
      <c r="C5631" s="345"/>
      <c r="D5631" s="184">
        <f>ROUND(D5630*0.9,2)</f>
        <v>386728.13</v>
      </c>
      <c r="E5631" s="185">
        <f t="shared" ref="E5631:O5631" si="4911">ROUND(E5630*0.9,2)</f>
        <v>345619.35</v>
      </c>
      <c r="F5631" s="185">
        <f t="shared" si="4911"/>
        <v>260380.05</v>
      </c>
      <c r="G5631" s="185">
        <f t="shared" si="4911"/>
        <v>202733.65</v>
      </c>
      <c r="H5631" s="185">
        <f t="shared" si="4911"/>
        <v>132702.39000000001</v>
      </c>
      <c r="I5631" s="185">
        <f t="shared" si="4911"/>
        <v>68235.48</v>
      </c>
      <c r="J5631" s="185">
        <f t="shared" si="4911"/>
        <v>18411.099999999999</v>
      </c>
      <c r="K5631" s="185">
        <f t="shared" si="4911"/>
        <v>11970.45</v>
      </c>
      <c r="L5631" s="185">
        <f t="shared" si="4911"/>
        <v>116100.03</v>
      </c>
      <c r="M5631" s="185">
        <f t="shared" si="4911"/>
        <v>219525.96</v>
      </c>
      <c r="N5631" s="185">
        <f t="shared" si="4911"/>
        <v>230330.88</v>
      </c>
      <c r="O5631" s="186">
        <f t="shared" si="4911"/>
        <v>502918.81</v>
      </c>
      <c r="P5631" s="207">
        <v>2029</v>
      </c>
      <c r="Q5631" s="61">
        <f t="shared" si="4895"/>
        <v>386.72813000000002</v>
      </c>
      <c r="R5631" s="61">
        <f t="shared" si="4895"/>
        <v>345.61935</v>
      </c>
      <c r="S5631" s="61">
        <f t="shared" si="4895"/>
        <v>260.38004999999998</v>
      </c>
      <c r="T5631" s="61">
        <f t="shared" si="4893"/>
        <v>202.73364999999998</v>
      </c>
      <c r="U5631" s="61">
        <f t="shared" si="4893"/>
        <v>132.70239000000001</v>
      </c>
      <c r="V5631" s="61">
        <f t="shared" si="4893"/>
        <v>68.235479999999995</v>
      </c>
      <c r="W5631" s="61">
        <f t="shared" si="4893"/>
        <v>18.411099999999998</v>
      </c>
      <c r="X5631" s="61">
        <f t="shared" si="4893"/>
        <v>11.970450000000001</v>
      </c>
      <c r="Y5631" s="61">
        <f t="shared" si="4893"/>
        <v>116.10003</v>
      </c>
      <c r="Z5631" s="61">
        <f t="shared" si="4893"/>
        <v>219.52596</v>
      </c>
      <c r="AA5631" s="61">
        <f t="shared" si="4893"/>
        <v>230.33088000000001</v>
      </c>
      <c r="AB5631" s="61">
        <f t="shared" si="4893"/>
        <v>502.91881000000001</v>
      </c>
    </row>
    <row r="5632" spans="1:28" ht="21" hidden="1" customHeight="1" thickBot="1" x14ac:dyDescent="0.3">
      <c r="A5632" s="346" t="str">
        <f>A5621</f>
        <v>Объект 57:</v>
      </c>
      <c r="B5632" s="347"/>
      <c r="C5632" s="43"/>
      <c r="D5632" s="348" t="str">
        <f>D5621</f>
        <v>Ячейка № 7 Волчье</v>
      </c>
      <c r="E5632" s="349"/>
      <c r="F5632" s="349"/>
      <c r="G5632" s="349"/>
      <c r="H5632" s="349"/>
      <c r="I5632" s="349"/>
      <c r="J5632" s="349"/>
      <c r="K5632" s="349"/>
      <c r="L5632" s="349"/>
      <c r="M5632" s="349"/>
      <c r="N5632" s="349"/>
      <c r="O5632" s="350"/>
      <c r="P5632" s="207">
        <v>2030</v>
      </c>
      <c r="Q5632" s="61" t="e">
        <f t="shared" si="4895"/>
        <v>#VALUE!</v>
      </c>
      <c r="R5632" s="61">
        <f t="shared" si="4895"/>
        <v>0</v>
      </c>
      <c r="S5632" s="61">
        <f t="shared" si="4895"/>
        <v>0</v>
      </c>
      <c r="T5632" s="61">
        <f t="shared" si="4893"/>
        <v>0</v>
      </c>
      <c r="U5632" s="61">
        <f t="shared" si="4893"/>
        <v>0</v>
      </c>
      <c r="V5632" s="61">
        <f t="shared" si="4893"/>
        <v>0</v>
      </c>
      <c r="W5632" s="61">
        <f t="shared" si="4893"/>
        <v>0</v>
      </c>
      <c r="X5632" s="61">
        <f t="shared" si="4893"/>
        <v>0</v>
      </c>
      <c r="Y5632" s="61">
        <f t="shared" si="4893"/>
        <v>0</v>
      </c>
      <c r="Z5632" s="61">
        <f t="shared" si="4893"/>
        <v>0</v>
      </c>
      <c r="AA5632" s="61">
        <f t="shared" si="4893"/>
        <v>0</v>
      </c>
      <c r="AB5632" s="61">
        <f t="shared" si="4893"/>
        <v>0</v>
      </c>
    </row>
    <row r="5633" spans="1:28" ht="16.5" hidden="1" thickBot="1" x14ac:dyDescent="0.3">
      <c r="A5633" s="351" t="s">
        <v>301</v>
      </c>
      <c r="B5633" s="352"/>
      <c r="C5633" s="352"/>
      <c r="D5633" s="352"/>
      <c r="E5633" s="352"/>
      <c r="F5633" s="352"/>
      <c r="G5633" s="352"/>
      <c r="H5633" s="352"/>
      <c r="I5633" s="352"/>
      <c r="J5633" s="352"/>
      <c r="K5633" s="352"/>
      <c r="L5633" s="352"/>
      <c r="M5633" s="352"/>
      <c r="N5633" s="352"/>
      <c r="O5633" s="352"/>
      <c r="P5633" s="207">
        <v>2030</v>
      </c>
      <c r="Q5633" s="61">
        <f t="shared" si="4895"/>
        <v>0</v>
      </c>
      <c r="R5633" s="61">
        <f t="shared" si="4895"/>
        <v>0</v>
      </c>
      <c r="S5633" s="61">
        <f t="shared" si="4895"/>
        <v>0</v>
      </c>
      <c r="T5633" s="61">
        <f t="shared" si="4893"/>
        <v>0</v>
      </c>
      <c r="U5633" s="61">
        <f t="shared" si="4893"/>
        <v>0</v>
      </c>
      <c r="V5633" s="61">
        <f t="shared" si="4893"/>
        <v>0</v>
      </c>
      <c r="W5633" s="61">
        <f t="shared" si="4893"/>
        <v>0</v>
      </c>
      <c r="X5633" s="61">
        <f t="shared" si="4893"/>
        <v>0</v>
      </c>
      <c r="Y5633" s="61">
        <f t="shared" si="4893"/>
        <v>0</v>
      </c>
      <c r="Z5633" s="61">
        <f t="shared" si="4893"/>
        <v>0</v>
      </c>
      <c r="AA5633" s="61">
        <f t="shared" si="4893"/>
        <v>0</v>
      </c>
      <c r="AB5633" s="61">
        <f t="shared" si="4893"/>
        <v>0</v>
      </c>
    </row>
    <row r="5634" spans="1:28" s="41" customFormat="1" ht="29.25" hidden="1" customHeight="1" thickBot="1" x14ac:dyDescent="0.3">
      <c r="A5634" s="202" t="s">
        <v>11</v>
      </c>
      <c r="B5634" s="344" t="s">
        <v>293</v>
      </c>
      <c r="C5634" s="345"/>
      <c r="D5634" s="179">
        <f>D5623</f>
        <v>162430</v>
      </c>
      <c r="E5634" s="179">
        <f t="shared" ref="E5634:O5635" si="4912">E5623</f>
        <v>148649</v>
      </c>
      <c r="F5634" s="179">
        <f t="shared" si="4912"/>
        <v>122301</v>
      </c>
      <c r="G5634" s="179">
        <f t="shared" si="4912"/>
        <v>118766</v>
      </c>
      <c r="H5634" s="179">
        <f t="shared" si="4912"/>
        <v>83034</v>
      </c>
      <c r="I5634" s="179">
        <f t="shared" si="4912"/>
        <v>57640</v>
      </c>
      <c r="J5634" s="179">
        <f t="shared" si="4912"/>
        <v>54410</v>
      </c>
      <c r="K5634" s="179">
        <f t="shared" si="4912"/>
        <v>57102</v>
      </c>
      <c r="L5634" s="179">
        <f t="shared" si="4912"/>
        <v>70718</v>
      </c>
      <c r="M5634" s="179">
        <f t="shared" si="4912"/>
        <v>99260</v>
      </c>
      <c r="N5634" s="179">
        <f t="shared" si="4912"/>
        <v>137513</v>
      </c>
      <c r="O5634" s="179">
        <f t="shared" si="4912"/>
        <v>170378</v>
      </c>
      <c r="P5634" s="207">
        <v>2030</v>
      </c>
      <c r="Q5634" s="61">
        <f t="shared" si="4895"/>
        <v>162.43</v>
      </c>
      <c r="R5634" s="61">
        <f t="shared" si="4895"/>
        <v>148.649</v>
      </c>
      <c r="S5634" s="61">
        <f t="shared" si="4895"/>
        <v>122.301</v>
      </c>
      <c r="T5634" s="61">
        <f t="shared" si="4893"/>
        <v>118.76600000000001</v>
      </c>
      <c r="U5634" s="61">
        <f t="shared" si="4893"/>
        <v>83.034000000000006</v>
      </c>
      <c r="V5634" s="61">
        <f t="shared" si="4893"/>
        <v>57.64</v>
      </c>
      <c r="W5634" s="61">
        <f t="shared" si="4893"/>
        <v>54.41</v>
      </c>
      <c r="X5634" s="61">
        <f t="shared" si="4893"/>
        <v>57.101999999999997</v>
      </c>
      <c r="Y5634" s="61">
        <f t="shared" si="4893"/>
        <v>70.718000000000004</v>
      </c>
      <c r="Z5634" s="61">
        <f t="shared" si="4893"/>
        <v>99.26</v>
      </c>
      <c r="AA5634" s="61">
        <f t="shared" si="4893"/>
        <v>137.51300000000001</v>
      </c>
      <c r="AB5634" s="61">
        <f t="shared" si="4893"/>
        <v>170.37799999999999</v>
      </c>
    </row>
    <row r="5635" spans="1:28" ht="16.5" hidden="1" thickBot="1" x14ac:dyDescent="0.3">
      <c r="A5635" s="202" t="s">
        <v>12</v>
      </c>
      <c r="B5635" s="353" t="s">
        <v>291</v>
      </c>
      <c r="C5635" s="354"/>
      <c r="D5635" s="179">
        <f>D5624</f>
        <v>49489</v>
      </c>
      <c r="E5635" s="179">
        <f t="shared" si="4912"/>
        <v>47212</v>
      </c>
      <c r="F5635" s="179">
        <f t="shared" si="4912"/>
        <v>44399</v>
      </c>
      <c r="G5635" s="179">
        <f t="shared" si="4912"/>
        <v>54726</v>
      </c>
      <c r="H5635" s="179">
        <f t="shared" si="4912"/>
        <v>40354</v>
      </c>
      <c r="I5635" s="179">
        <f t="shared" si="4912"/>
        <v>33546</v>
      </c>
      <c r="J5635" s="179">
        <f t="shared" si="4912"/>
        <v>42322</v>
      </c>
      <c r="K5635" s="179">
        <f t="shared" si="4912"/>
        <v>46119</v>
      </c>
      <c r="L5635" s="179">
        <f t="shared" si="4912"/>
        <v>33655</v>
      </c>
      <c r="M5635" s="179">
        <f t="shared" si="4912"/>
        <v>34135</v>
      </c>
      <c r="N5635" s="179">
        <f t="shared" si="4912"/>
        <v>64385</v>
      </c>
      <c r="O5635" s="179">
        <f t="shared" si="4912"/>
        <v>29378</v>
      </c>
      <c r="P5635" s="207">
        <v>2030</v>
      </c>
      <c r="Q5635" s="61">
        <f t="shared" si="4895"/>
        <v>49.488999999999997</v>
      </c>
      <c r="R5635" s="61">
        <f t="shared" si="4895"/>
        <v>47.212000000000003</v>
      </c>
      <c r="S5635" s="61">
        <f t="shared" si="4895"/>
        <v>44.399000000000001</v>
      </c>
      <c r="T5635" s="61">
        <f t="shared" si="4893"/>
        <v>54.725999999999999</v>
      </c>
      <c r="U5635" s="61">
        <f t="shared" si="4893"/>
        <v>40.353999999999999</v>
      </c>
      <c r="V5635" s="61">
        <f t="shared" si="4893"/>
        <v>33.545999999999999</v>
      </c>
      <c r="W5635" s="61">
        <f t="shared" si="4893"/>
        <v>42.322000000000003</v>
      </c>
      <c r="X5635" s="61">
        <f t="shared" si="4893"/>
        <v>46.119</v>
      </c>
      <c r="Y5635" s="61">
        <f t="shared" si="4893"/>
        <v>33.655000000000001</v>
      </c>
      <c r="Z5635" s="61">
        <f t="shared" si="4893"/>
        <v>34.134999999999998</v>
      </c>
      <c r="AA5635" s="61">
        <f t="shared" si="4893"/>
        <v>64.385000000000005</v>
      </c>
      <c r="AB5635" s="61">
        <f t="shared" si="4893"/>
        <v>29.378</v>
      </c>
    </row>
    <row r="5636" spans="1:28" ht="33" hidden="1" customHeight="1" thickBot="1" x14ac:dyDescent="0.3">
      <c r="A5636" s="202" t="s">
        <v>13</v>
      </c>
      <c r="B5636" s="344" t="s">
        <v>292</v>
      </c>
      <c r="C5636" s="345"/>
      <c r="D5636" s="180">
        <f>D5634-D5635</f>
        <v>112941</v>
      </c>
      <c r="E5636" s="180">
        <f t="shared" ref="E5636:O5636" si="4913">E5634-E5635</f>
        <v>101437</v>
      </c>
      <c r="F5636" s="180">
        <f t="shared" si="4913"/>
        <v>77902</v>
      </c>
      <c r="G5636" s="180">
        <f t="shared" si="4913"/>
        <v>64040</v>
      </c>
      <c r="H5636" s="180">
        <f t="shared" si="4913"/>
        <v>42680</v>
      </c>
      <c r="I5636" s="180">
        <f t="shared" si="4913"/>
        <v>24094</v>
      </c>
      <c r="J5636" s="180">
        <f t="shared" si="4913"/>
        <v>12088</v>
      </c>
      <c r="K5636" s="180">
        <f t="shared" si="4913"/>
        <v>10983</v>
      </c>
      <c r="L5636" s="180">
        <f t="shared" si="4913"/>
        <v>37063</v>
      </c>
      <c r="M5636" s="180">
        <f t="shared" si="4913"/>
        <v>65125</v>
      </c>
      <c r="N5636" s="180">
        <f t="shared" si="4913"/>
        <v>73128</v>
      </c>
      <c r="O5636" s="180">
        <f t="shared" si="4913"/>
        <v>141000</v>
      </c>
      <c r="P5636" s="207">
        <v>2030</v>
      </c>
      <c r="Q5636" s="61">
        <f t="shared" si="4895"/>
        <v>112.941</v>
      </c>
      <c r="R5636" s="61">
        <f t="shared" si="4895"/>
        <v>101.437</v>
      </c>
      <c r="S5636" s="61">
        <f t="shared" si="4895"/>
        <v>77.902000000000001</v>
      </c>
      <c r="T5636" s="61">
        <f t="shared" si="4893"/>
        <v>64.040000000000006</v>
      </c>
      <c r="U5636" s="61">
        <f t="shared" si="4893"/>
        <v>42.68</v>
      </c>
      <c r="V5636" s="61">
        <f t="shared" si="4893"/>
        <v>24.094000000000001</v>
      </c>
      <c r="W5636" s="61">
        <f t="shared" si="4893"/>
        <v>12.087999999999999</v>
      </c>
      <c r="X5636" s="61">
        <f t="shared" si="4893"/>
        <v>10.983000000000001</v>
      </c>
      <c r="Y5636" s="61">
        <f t="shared" si="4893"/>
        <v>37.063000000000002</v>
      </c>
      <c r="Z5636" s="61">
        <f t="shared" si="4893"/>
        <v>65.125</v>
      </c>
      <c r="AA5636" s="61">
        <f t="shared" si="4893"/>
        <v>73.128</v>
      </c>
      <c r="AB5636" s="61">
        <f t="shared" si="4893"/>
        <v>141</v>
      </c>
    </row>
    <row r="5637" spans="1:28" ht="36" hidden="1" customHeight="1" thickBot="1" x14ac:dyDescent="0.3">
      <c r="A5637" s="202" t="s">
        <v>14</v>
      </c>
      <c r="B5637" s="344" t="s">
        <v>27</v>
      </c>
      <c r="C5637" s="345"/>
      <c r="D5637" s="181">
        <f>D5636/D5634</f>
        <v>0.69532106138028693</v>
      </c>
      <c r="E5637" s="181">
        <f t="shared" ref="E5637:O5637" si="4914">E5636/E5634</f>
        <v>0.68239275070804373</v>
      </c>
      <c r="F5637" s="181">
        <f t="shared" si="4914"/>
        <v>0.63696944424003077</v>
      </c>
      <c r="G5637" s="181">
        <f t="shared" si="4914"/>
        <v>0.5392115588636478</v>
      </c>
      <c r="H5637" s="181">
        <f t="shared" si="4914"/>
        <v>0.51400631066791913</v>
      </c>
      <c r="I5637" s="181">
        <f t="shared" si="4914"/>
        <v>0.41800832755031231</v>
      </c>
      <c r="J5637" s="181">
        <f t="shared" si="4914"/>
        <v>0.22216504319058997</v>
      </c>
      <c r="K5637" s="181">
        <f t="shared" si="4914"/>
        <v>0.19234002311652831</v>
      </c>
      <c r="L5637" s="181">
        <f t="shared" si="4914"/>
        <v>0.52409570406402894</v>
      </c>
      <c r="M5637" s="181">
        <f t="shared" si="4914"/>
        <v>0.65610517831956483</v>
      </c>
      <c r="N5637" s="181">
        <f t="shared" si="4914"/>
        <v>0.53178972169903937</v>
      </c>
      <c r="O5637" s="181">
        <f t="shared" si="4914"/>
        <v>0.82757163483548346</v>
      </c>
      <c r="P5637" s="207">
        <v>2030</v>
      </c>
      <c r="Q5637" s="61">
        <f t="shared" si="4895"/>
        <v>6.9532106138028697E-4</v>
      </c>
      <c r="R5637" s="61">
        <f t="shared" si="4895"/>
        <v>6.8239275070804378E-4</v>
      </c>
      <c r="S5637" s="61">
        <f t="shared" si="4895"/>
        <v>6.3696944424003075E-4</v>
      </c>
      <c r="T5637" s="61">
        <f t="shared" si="4893"/>
        <v>5.3921155886364779E-4</v>
      </c>
      <c r="U5637" s="61">
        <f t="shared" si="4893"/>
        <v>5.1400631066791914E-4</v>
      </c>
      <c r="V5637" s="61">
        <f t="shared" si="4893"/>
        <v>4.1800832755031233E-4</v>
      </c>
      <c r="W5637" s="61">
        <f t="shared" si="4893"/>
        <v>2.2216504319058996E-4</v>
      </c>
      <c r="X5637" s="61">
        <f t="shared" si="4893"/>
        <v>1.9234002311652832E-4</v>
      </c>
      <c r="Y5637" s="61">
        <f t="shared" si="4893"/>
        <v>5.240957040640289E-4</v>
      </c>
      <c r="Z5637" s="61">
        <f t="shared" si="4893"/>
        <v>6.5610517831956488E-4</v>
      </c>
      <c r="AA5637" s="61">
        <f t="shared" si="4893"/>
        <v>5.3178972169903936E-4</v>
      </c>
      <c r="AB5637" s="61">
        <f t="shared" si="4893"/>
        <v>8.2757163483548348E-4</v>
      </c>
    </row>
    <row r="5638" spans="1:28" ht="81.75" hidden="1" customHeight="1" thickBot="1" x14ac:dyDescent="0.3">
      <c r="A5638" s="202" t="s">
        <v>28</v>
      </c>
      <c r="B5638" s="344" t="s">
        <v>29</v>
      </c>
      <c r="C5638" s="345"/>
      <c r="D5638" s="187">
        <f t="shared" ref="D5638:O5638" si="4915">D5539</f>
        <v>5.0074746461197801</v>
      </c>
      <c r="E5638" s="187">
        <f t="shared" si="4915"/>
        <v>5.0074746461197801</v>
      </c>
      <c r="F5638" s="187">
        <f t="shared" si="4915"/>
        <v>5.0074746461197801</v>
      </c>
      <c r="G5638" s="187">
        <f t="shared" si="4915"/>
        <v>5.0074746461197801</v>
      </c>
      <c r="H5638" s="187">
        <f t="shared" si="4915"/>
        <v>5.0074746461197801</v>
      </c>
      <c r="I5638" s="187">
        <f t="shared" si="4915"/>
        <v>5.0074746461197801</v>
      </c>
      <c r="J5638" s="187">
        <f t="shared" si="4915"/>
        <v>5.0074746461197801</v>
      </c>
      <c r="K5638" s="187">
        <f t="shared" si="4915"/>
        <v>5.0074746461197801</v>
      </c>
      <c r="L5638" s="187">
        <f t="shared" si="4915"/>
        <v>5.0074746461197801</v>
      </c>
      <c r="M5638" s="187">
        <f t="shared" si="4915"/>
        <v>5.0074746461197801</v>
      </c>
      <c r="N5638" s="187">
        <f t="shared" si="4915"/>
        <v>5.0074746461197801</v>
      </c>
      <c r="O5638" s="187">
        <f t="shared" si="4915"/>
        <v>5.0074746461197801</v>
      </c>
      <c r="P5638" s="207">
        <v>2030</v>
      </c>
      <c r="Q5638" s="61">
        <f t="shared" si="4895"/>
        <v>5.0074746461197797E-3</v>
      </c>
      <c r="R5638" s="61">
        <f t="shared" si="4895"/>
        <v>5.0074746461197797E-3</v>
      </c>
      <c r="S5638" s="61">
        <f t="shared" si="4895"/>
        <v>5.0074746461197797E-3</v>
      </c>
      <c r="T5638" s="61">
        <f t="shared" si="4893"/>
        <v>5.0074746461197797E-3</v>
      </c>
      <c r="U5638" s="61">
        <f t="shared" si="4893"/>
        <v>5.0074746461197797E-3</v>
      </c>
      <c r="V5638" s="61">
        <f t="shared" si="4893"/>
        <v>5.0074746461197797E-3</v>
      </c>
      <c r="W5638" s="61">
        <f t="shared" si="4893"/>
        <v>5.0074746461197797E-3</v>
      </c>
      <c r="X5638" s="61">
        <f t="shared" si="4893"/>
        <v>5.0074746461197797E-3</v>
      </c>
      <c r="Y5638" s="61">
        <f t="shared" si="4893"/>
        <v>5.0074746461197797E-3</v>
      </c>
      <c r="Z5638" s="61">
        <f t="shared" si="4893"/>
        <v>5.0074746461197797E-3</v>
      </c>
      <c r="AA5638" s="61">
        <f t="shared" si="4893"/>
        <v>5.0074746461197797E-3</v>
      </c>
      <c r="AB5638" s="61">
        <f t="shared" si="4893"/>
        <v>5.0074746461197797E-3</v>
      </c>
    </row>
    <row r="5639" spans="1:28" ht="51" hidden="1" customHeight="1" thickBot="1" x14ac:dyDescent="0.3">
      <c r="A5639" s="202" t="s">
        <v>30</v>
      </c>
      <c r="B5639" s="344" t="s">
        <v>31</v>
      </c>
      <c r="C5639" s="345"/>
      <c r="D5639" s="182">
        <f>D5628</f>
        <v>0.55154247284385594</v>
      </c>
      <c r="E5639" s="182">
        <f t="shared" ref="E5639:O5639" si="4916">E5628</f>
        <v>0.53861416217161273</v>
      </c>
      <c r="F5639" s="182">
        <f t="shared" si="4916"/>
        <v>0.49319085570359977</v>
      </c>
      <c r="G5639" s="182">
        <f t="shared" si="4916"/>
        <v>0.3954329703272168</v>
      </c>
      <c r="H5639" s="182">
        <f t="shared" si="4916"/>
        <v>0.37022772213148814</v>
      </c>
      <c r="I5639" s="182">
        <f t="shared" si="4916"/>
        <v>0.27422973901388131</v>
      </c>
      <c r="J5639" s="182">
        <f t="shared" si="4916"/>
        <v>7.8386454654158971E-2</v>
      </c>
      <c r="K5639" s="182">
        <f t="shared" si="4916"/>
        <v>4.8561434580097318E-2</v>
      </c>
      <c r="L5639" s="182">
        <f t="shared" si="4916"/>
        <v>0.38031711552759795</v>
      </c>
      <c r="M5639" s="182">
        <f t="shared" si="4916"/>
        <v>0.51232658978313383</v>
      </c>
      <c r="N5639" s="182">
        <f t="shared" si="4916"/>
        <v>0.38801113316260838</v>
      </c>
      <c r="O5639" s="182">
        <f t="shared" si="4916"/>
        <v>0.68379304629905246</v>
      </c>
      <c r="P5639" s="207">
        <v>2030</v>
      </c>
      <c r="Q5639" s="61">
        <f t="shared" si="4895"/>
        <v>5.5154247284385589E-4</v>
      </c>
      <c r="R5639" s="61">
        <f t="shared" si="4895"/>
        <v>5.386141621716127E-4</v>
      </c>
      <c r="S5639" s="61">
        <f t="shared" si="4895"/>
        <v>4.9319085570359979E-4</v>
      </c>
      <c r="T5639" s="61">
        <f t="shared" si="4893"/>
        <v>3.9543297032721683E-4</v>
      </c>
      <c r="U5639" s="61">
        <f t="shared" si="4893"/>
        <v>3.7022772213148812E-4</v>
      </c>
      <c r="V5639" s="61">
        <f t="shared" si="4893"/>
        <v>2.7422973901388131E-4</v>
      </c>
      <c r="W5639" s="61">
        <f t="shared" si="4893"/>
        <v>7.8386454654158971E-5</v>
      </c>
      <c r="X5639" s="61">
        <f t="shared" si="4893"/>
        <v>4.8561434580097316E-5</v>
      </c>
      <c r="Y5639" s="61">
        <f t="shared" si="4893"/>
        <v>3.8031711552759793E-4</v>
      </c>
      <c r="Z5639" s="61">
        <f t="shared" si="4893"/>
        <v>5.123265897831338E-4</v>
      </c>
      <c r="AA5639" s="61">
        <f t="shared" si="4893"/>
        <v>3.8801113316260839E-4</v>
      </c>
      <c r="AB5639" s="61">
        <f t="shared" si="4893"/>
        <v>6.8379304629905251E-4</v>
      </c>
    </row>
    <row r="5640" spans="1:28" ht="83.25" hidden="1" customHeight="1" thickBot="1" x14ac:dyDescent="0.3">
      <c r="A5640" s="202" t="s">
        <v>32</v>
      </c>
      <c r="B5640" s="344" t="s">
        <v>33</v>
      </c>
      <c r="C5640" s="345"/>
      <c r="D5640" s="183">
        <f>ROUND(D5639*D5634,0)</f>
        <v>89587</v>
      </c>
      <c r="E5640" s="183">
        <f t="shared" ref="E5640:F5640" si="4917">ROUND(E5639*E5634,0)</f>
        <v>80064</v>
      </c>
      <c r="F5640" s="183">
        <f t="shared" si="4917"/>
        <v>60318</v>
      </c>
      <c r="G5640" s="183">
        <f>ROUND(G5639*G5634,0)</f>
        <v>46964</v>
      </c>
      <c r="H5640" s="183">
        <f t="shared" ref="H5640:O5640" si="4918">ROUND(H5639*H5634,0)</f>
        <v>30741</v>
      </c>
      <c r="I5640" s="183">
        <f t="shared" si="4918"/>
        <v>15807</v>
      </c>
      <c r="J5640" s="183">
        <f t="shared" si="4918"/>
        <v>4265</v>
      </c>
      <c r="K5640" s="183">
        <f t="shared" si="4918"/>
        <v>2773</v>
      </c>
      <c r="L5640" s="183">
        <f t="shared" si="4918"/>
        <v>26895</v>
      </c>
      <c r="M5640" s="183">
        <f t="shared" si="4918"/>
        <v>50854</v>
      </c>
      <c r="N5640" s="183">
        <f t="shared" si="4918"/>
        <v>53357</v>
      </c>
      <c r="O5640" s="183">
        <f t="shared" si="4918"/>
        <v>116503</v>
      </c>
      <c r="P5640" s="207">
        <v>2030</v>
      </c>
      <c r="Q5640" s="61">
        <f t="shared" si="4895"/>
        <v>89.587000000000003</v>
      </c>
      <c r="R5640" s="61">
        <f t="shared" si="4895"/>
        <v>80.063999999999993</v>
      </c>
      <c r="S5640" s="61">
        <f t="shared" si="4895"/>
        <v>60.317999999999998</v>
      </c>
      <c r="T5640" s="61">
        <f t="shared" si="4893"/>
        <v>46.963999999999999</v>
      </c>
      <c r="U5640" s="61">
        <f t="shared" si="4893"/>
        <v>30.741</v>
      </c>
      <c r="V5640" s="61">
        <f t="shared" si="4893"/>
        <v>15.807</v>
      </c>
      <c r="W5640" s="61">
        <f t="shared" si="4893"/>
        <v>4.2649999999999997</v>
      </c>
      <c r="X5640" s="61">
        <f t="shared" si="4893"/>
        <v>2.7730000000000001</v>
      </c>
      <c r="Y5640" s="61">
        <f t="shared" si="4893"/>
        <v>26.895</v>
      </c>
      <c r="Z5640" s="61">
        <f t="shared" si="4893"/>
        <v>50.853999999999999</v>
      </c>
      <c r="AA5640" s="61">
        <f t="shared" si="4893"/>
        <v>53.356999999999999</v>
      </c>
      <c r="AB5640" s="61">
        <f t="shared" si="4893"/>
        <v>116.503</v>
      </c>
    </row>
    <row r="5641" spans="1:28" ht="53.25" hidden="1" customHeight="1" thickBot="1" x14ac:dyDescent="0.3">
      <c r="A5641" s="202" t="s">
        <v>34</v>
      </c>
      <c r="B5641" s="344" t="s">
        <v>35</v>
      </c>
      <c r="C5641" s="345"/>
      <c r="D5641" s="184">
        <f>D5638*D5640</f>
        <v>448604.63112193276</v>
      </c>
      <c r="E5641" s="185">
        <f t="shared" ref="E5641:O5641" si="4919">E5638*E5640</f>
        <v>400918.45006693405</v>
      </c>
      <c r="F5641" s="185">
        <f t="shared" si="4919"/>
        <v>302040.8557046529</v>
      </c>
      <c r="G5641" s="185">
        <f t="shared" si="4919"/>
        <v>235171.03928036935</v>
      </c>
      <c r="H5641" s="185">
        <f t="shared" si="4919"/>
        <v>153934.77809636816</v>
      </c>
      <c r="I5641" s="185">
        <f t="shared" si="4919"/>
        <v>79153.151731215359</v>
      </c>
      <c r="J5641" s="185">
        <f t="shared" si="4919"/>
        <v>21356.879365700861</v>
      </c>
      <c r="K5641" s="185">
        <f t="shared" si="4919"/>
        <v>13885.727193690151</v>
      </c>
      <c r="L5641" s="185">
        <f t="shared" si="4919"/>
        <v>134676.0306073915</v>
      </c>
      <c r="M5641" s="185">
        <f t="shared" si="4919"/>
        <v>254650.11565377528</v>
      </c>
      <c r="N5641" s="185">
        <f t="shared" si="4919"/>
        <v>267183.8246930131</v>
      </c>
      <c r="O5641" s="186">
        <f t="shared" si="4919"/>
        <v>583385.8186968927</v>
      </c>
      <c r="P5641" s="207">
        <v>2030</v>
      </c>
      <c r="Q5641" s="61">
        <f t="shared" si="4895"/>
        <v>448.60463112193275</v>
      </c>
      <c r="R5641" s="61">
        <f t="shared" si="4895"/>
        <v>400.91845006693404</v>
      </c>
      <c r="S5641" s="61">
        <f t="shared" si="4895"/>
        <v>302.04085570465293</v>
      </c>
      <c r="T5641" s="61">
        <f t="shared" si="4893"/>
        <v>235.17103928036934</v>
      </c>
      <c r="U5641" s="61">
        <f t="shared" si="4893"/>
        <v>153.93477809636815</v>
      </c>
      <c r="V5641" s="61">
        <f t="shared" si="4893"/>
        <v>79.15315173121536</v>
      </c>
      <c r="W5641" s="61">
        <f t="shared" ref="W5641:AB5653" si="4920">J5641/1000</f>
        <v>21.356879365700863</v>
      </c>
      <c r="X5641" s="61">
        <f t="shared" si="4920"/>
        <v>13.885727193690151</v>
      </c>
      <c r="Y5641" s="61">
        <f t="shared" si="4920"/>
        <v>134.67603060739151</v>
      </c>
      <c r="Z5641" s="61">
        <f t="shared" si="4920"/>
        <v>254.65011565377529</v>
      </c>
      <c r="AA5641" s="61">
        <f t="shared" si="4920"/>
        <v>267.18382469301309</v>
      </c>
      <c r="AB5641" s="61">
        <f t="shared" si="4920"/>
        <v>583.38581869689267</v>
      </c>
    </row>
    <row r="5642" spans="1:28" ht="48.75" hidden="1" customHeight="1" thickBot="1" x14ac:dyDescent="0.3">
      <c r="A5642" s="202" t="s">
        <v>36</v>
      </c>
      <c r="B5642" s="344" t="s">
        <v>37</v>
      </c>
      <c r="C5642" s="345"/>
      <c r="D5642" s="184">
        <f>ROUND(D5641*0.9,2)</f>
        <v>403744.17</v>
      </c>
      <c r="E5642" s="185">
        <f t="shared" ref="E5642:O5642" si="4921">ROUND(E5641*0.9,2)</f>
        <v>360826.61</v>
      </c>
      <c r="F5642" s="185">
        <f t="shared" si="4921"/>
        <v>271836.77</v>
      </c>
      <c r="G5642" s="185">
        <f t="shared" si="4921"/>
        <v>211653.94</v>
      </c>
      <c r="H5642" s="185">
        <f t="shared" si="4921"/>
        <v>138541.29999999999</v>
      </c>
      <c r="I5642" s="185">
        <f t="shared" si="4921"/>
        <v>71237.84</v>
      </c>
      <c r="J5642" s="185">
        <f t="shared" si="4921"/>
        <v>19221.189999999999</v>
      </c>
      <c r="K5642" s="185">
        <f t="shared" si="4921"/>
        <v>12497.15</v>
      </c>
      <c r="L5642" s="185">
        <f t="shared" si="4921"/>
        <v>121208.43</v>
      </c>
      <c r="M5642" s="185">
        <f t="shared" si="4921"/>
        <v>229185.1</v>
      </c>
      <c r="N5642" s="185">
        <f t="shared" si="4921"/>
        <v>240465.44</v>
      </c>
      <c r="O5642" s="186">
        <f t="shared" si="4921"/>
        <v>525047.24</v>
      </c>
      <c r="P5642" s="207">
        <v>2030</v>
      </c>
      <c r="Q5642" s="61">
        <f t="shared" si="4895"/>
        <v>403.74417</v>
      </c>
      <c r="R5642" s="61">
        <f t="shared" si="4895"/>
        <v>360.82660999999996</v>
      </c>
      <c r="S5642" s="61">
        <f t="shared" si="4895"/>
        <v>271.83677</v>
      </c>
      <c r="T5642" s="61">
        <f t="shared" si="4895"/>
        <v>211.65394000000001</v>
      </c>
      <c r="U5642" s="61">
        <f t="shared" si="4895"/>
        <v>138.54129999999998</v>
      </c>
      <c r="V5642" s="61">
        <f t="shared" si="4895"/>
        <v>71.237839999999991</v>
      </c>
      <c r="W5642" s="61">
        <f t="shared" si="4920"/>
        <v>19.22119</v>
      </c>
      <c r="X5642" s="61">
        <f t="shared" si="4920"/>
        <v>12.49715</v>
      </c>
      <c r="Y5642" s="61">
        <f t="shared" si="4920"/>
        <v>121.20842999999999</v>
      </c>
      <c r="Z5642" s="61">
        <f t="shared" si="4920"/>
        <v>229.18510000000001</v>
      </c>
      <c r="AA5642" s="61">
        <f t="shared" si="4920"/>
        <v>240.46544</v>
      </c>
      <c r="AB5642" s="61">
        <f t="shared" si="4920"/>
        <v>525.04723999999999</v>
      </c>
    </row>
    <row r="5643" spans="1:28" ht="20.25" hidden="1" customHeight="1" thickBot="1" x14ac:dyDescent="0.3">
      <c r="A5643" s="346" t="str">
        <f>A5632</f>
        <v>Объект 57:</v>
      </c>
      <c r="B5643" s="347"/>
      <c r="C5643" s="43"/>
      <c r="D5643" s="348" t="str">
        <f>D5632</f>
        <v>Ячейка № 7 Волчье</v>
      </c>
      <c r="E5643" s="349"/>
      <c r="F5643" s="349"/>
      <c r="G5643" s="349"/>
      <c r="H5643" s="349"/>
      <c r="I5643" s="349"/>
      <c r="J5643" s="349"/>
      <c r="K5643" s="349"/>
      <c r="L5643" s="349"/>
      <c r="M5643" s="349"/>
      <c r="N5643" s="349"/>
      <c r="O5643" s="350"/>
      <c r="P5643" s="207">
        <v>2031</v>
      </c>
      <c r="Q5643" s="61" t="e">
        <f t="shared" si="4895"/>
        <v>#VALUE!</v>
      </c>
      <c r="R5643" s="61">
        <f t="shared" si="4895"/>
        <v>0</v>
      </c>
      <c r="S5643" s="61">
        <f t="shared" si="4895"/>
        <v>0</v>
      </c>
      <c r="T5643" s="61">
        <f t="shared" si="4895"/>
        <v>0</v>
      </c>
      <c r="U5643" s="61">
        <f t="shared" si="4895"/>
        <v>0</v>
      </c>
      <c r="V5643" s="61">
        <f t="shared" si="4895"/>
        <v>0</v>
      </c>
      <c r="W5643" s="61">
        <f t="shared" si="4920"/>
        <v>0</v>
      </c>
      <c r="X5643" s="61">
        <f t="shared" si="4920"/>
        <v>0</v>
      </c>
      <c r="Y5643" s="61">
        <f t="shared" si="4920"/>
        <v>0</v>
      </c>
      <c r="Z5643" s="61">
        <f t="shared" si="4920"/>
        <v>0</v>
      </c>
      <c r="AA5643" s="61">
        <f t="shared" si="4920"/>
        <v>0</v>
      </c>
      <c r="AB5643" s="61">
        <f t="shared" si="4920"/>
        <v>0</v>
      </c>
    </row>
    <row r="5644" spans="1:28" ht="16.5" hidden="1" thickBot="1" x14ac:dyDescent="0.3">
      <c r="A5644" s="351" t="s">
        <v>302</v>
      </c>
      <c r="B5644" s="352"/>
      <c r="C5644" s="352"/>
      <c r="D5644" s="352"/>
      <c r="E5644" s="352"/>
      <c r="F5644" s="352"/>
      <c r="G5644" s="352"/>
      <c r="H5644" s="352"/>
      <c r="I5644" s="352"/>
      <c r="J5644" s="352"/>
      <c r="K5644" s="352"/>
      <c r="L5644" s="352"/>
      <c r="M5644" s="352"/>
      <c r="N5644" s="352"/>
      <c r="O5644" s="352"/>
      <c r="P5644" s="207">
        <v>2031</v>
      </c>
      <c r="Q5644" s="61">
        <f t="shared" si="4895"/>
        <v>0</v>
      </c>
      <c r="R5644" s="61">
        <f t="shared" si="4895"/>
        <v>0</v>
      </c>
      <c r="S5644" s="61">
        <f t="shared" si="4895"/>
        <v>0</v>
      </c>
      <c r="T5644" s="61">
        <f t="shared" si="4895"/>
        <v>0</v>
      </c>
      <c r="U5644" s="61">
        <f t="shared" si="4895"/>
        <v>0</v>
      </c>
      <c r="V5644" s="61">
        <f t="shared" si="4895"/>
        <v>0</v>
      </c>
      <c r="W5644" s="61">
        <f t="shared" si="4920"/>
        <v>0</v>
      </c>
      <c r="X5644" s="61">
        <f t="shared" si="4920"/>
        <v>0</v>
      </c>
      <c r="Y5644" s="61">
        <f t="shared" si="4920"/>
        <v>0</v>
      </c>
      <c r="Z5644" s="61">
        <f t="shared" si="4920"/>
        <v>0</v>
      </c>
      <c r="AA5644" s="61">
        <f t="shared" si="4920"/>
        <v>0</v>
      </c>
      <c r="AB5644" s="61">
        <f t="shared" si="4920"/>
        <v>0</v>
      </c>
    </row>
    <row r="5645" spans="1:28" s="41" customFormat="1" ht="29.25" hidden="1" customHeight="1" thickBot="1" x14ac:dyDescent="0.3">
      <c r="A5645" s="202" t="s">
        <v>11</v>
      </c>
      <c r="B5645" s="344" t="s">
        <v>293</v>
      </c>
      <c r="C5645" s="345"/>
      <c r="D5645" s="179">
        <f>D5634</f>
        <v>162430</v>
      </c>
      <c r="E5645" s="179">
        <f t="shared" ref="E5645:O5646" si="4922">E5634</f>
        <v>148649</v>
      </c>
      <c r="F5645" s="179">
        <f t="shared" si="4922"/>
        <v>122301</v>
      </c>
      <c r="G5645" s="179">
        <f t="shared" si="4922"/>
        <v>118766</v>
      </c>
      <c r="H5645" s="179">
        <f t="shared" si="4922"/>
        <v>83034</v>
      </c>
      <c r="I5645" s="179">
        <f t="shared" si="4922"/>
        <v>57640</v>
      </c>
      <c r="J5645" s="179">
        <f t="shared" si="4922"/>
        <v>54410</v>
      </c>
      <c r="K5645" s="179">
        <f t="shared" si="4922"/>
        <v>57102</v>
      </c>
      <c r="L5645" s="179">
        <f t="shared" si="4922"/>
        <v>70718</v>
      </c>
      <c r="M5645" s="179">
        <f t="shared" si="4922"/>
        <v>99260</v>
      </c>
      <c r="N5645" s="179">
        <f t="shared" si="4922"/>
        <v>137513</v>
      </c>
      <c r="O5645" s="179">
        <f t="shared" si="4922"/>
        <v>170378</v>
      </c>
      <c r="P5645" s="207">
        <v>2031</v>
      </c>
      <c r="Q5645" s="61">
        <f t="shared" si="4895"/>
        <v>162.43</v>
      </c>
      <c r="R5645" s="61">
        <f t="shared" si="4895"/>
        <v>148.649</v>
      </c>
      <c r="S5645" s="61">
        <f t="shared" si="4895"/>
        <v>122.301</v>
      </c>
      <c r="T5645" s="61">
        <f t="shared" si="4895"/>
        <v>118.76600000000001</v>
      </c>
      <c r="U5645" s="61">
        <f t="shared" si="4895"/>
        <v>83.034000000000006</v>
      </c>
      <c r="V5645" s="61">
        <f t="shared" si="4895"/>
        <v>57.64</v>
      </c>
      <c r="W5645" s="61">
        <f t="shared" si="4920"/>
        <v>54.41</v>
      </c>
      <c r="X5645" s="61">
        <f t="shared" si="4920"/>
        <v>57.101999999999997</v>
      </c>
      <c r="Y5645" s="61">
        <f t="shared" si="4920"/>
        <v>70.718000000000004</v>
      </c>
      <c r="Z5645" s="61">
        <f t="shared" si="4920"/>
        <v>99.26</v>
      </c>
      <c r="AA5645" s="61">
        <f t="shared" si="4920"/>
        <v>137.51300000000001</v>
      </c>
      <c r="AB5645" s="61">
        <f t="shared" si="4920"/>
        <v>170.37799999999999</v>
      </c>
    </row>
    <row r="5646" spans="1:28" ht="16.5" hidden="1" thickBot="1" x14ac:dyDescent="0.3">
      <c r="A5646" s="202" t="s">
        <v>12</v>
      </c>
      <c r="B5646" s="353" t="s">
        <v>291</v>
      </c>
      <c r="C5646" s="354"/>
      <c r="D5646" s="179">
        <f>D5635</f>
        <v>49489</v>
      </c>
      <c r="E5646" s="179">
        <f t="shared" si="4922"/>
        <v>47212</v>
      </c>
      <c r="F5646" s="179">
        <f t="shared" si="4922"/>
        <v>44399</v>
      </c>
      <c r="G5646" s="179">
        <f t="shared" si="4922"/>
        <v>54726</v>
      </c>
      <c r="H5646" s="179">
        <f t="shared" si="4922"/>
        <v>40354</v>
      </c>
      <c r="I5646" s="179">
        <f t="shared" si="4922"/>
        <v>33546</v>
      </c>
      <c r="J5646" s="179">
        <f t="shared" si="4922"/>
        <v>42322</v>
      </c>
      <c r="K5646" s="179">
        <f t="shared" si="4922"/>
        <v>46119</v>
      </c>
      <c r="L5646" s="179">
        <f t="shared" si="4922"/>
        <v>33655</v>
      </c>
      <c r="M5646" s="179">
        <f t="shared" si="4922"/>
        <v>34135</v>
      </c>
      <c r="N5646" s="179">
        <f t="shared" si="4922"/>
        <v>64385</v>
      </c>
      <c r="O5646" s="179">
        <f t="shared" si="4922"/>
        <v>29378</v>
      </c>
      <c r="P5646" s="207">
        <v>2031</v>
      </c>
      <c r="Q5646" s="61">
        <f t="shared" si="4895"/>
        <v>49.488999999999997</v>
      </c>
      <c r="R5646" s="61">
        <f t="shared" si="4895"/>
        <v>47.212000000000003</v>
      </c>
      <c r="S5646" s="61">
        <f t="shared" si="4895"/>
        <v>44.399000000000001</v>
      </c>
      <c r="T5646" s="61">
        <f t="shared" si="4895"/>
        <v>54.725999999999999</v>
      </c>
      <c r="U5646" s="61">
        <f t="shared" si="4895"/>
        <v>40.353999999999999</v>
      </c>
      <c r="V5646" s="61">
        <f t="shared" si="4895"/>
        <v>33.545999999999999</v>
      </c>
      <c r="W5646" s="61">
        <f t="shared" si="4920"/>
        <v>42.322000000000003</v>
      </c>
      <c r="X5646" s="61">
        <f t="shared" si="4920"/>
        <v>46.119</v>
      </c>
      <c r="Y5646" s="61">
        <f t="shared" si="4920"/>
        <v>33.655000000000001</v>
      </c>
      <c r="Z5646" s="61">
        <f t="shared" si="4920"/>
        <v>34.134999999999998</v>
      </c>
      <c r="AA5646" s="61">
        <f t="shared" si="4920"/>
        <v>64.385000000000005</v>
      </c>
      <c r="AB5646" s="61">
        <f t="shared" si="4920"/>
        <v>29.378</v>
      </c>
    </row>
    <row r="5647" spans="1:28" ht="33" hidden="1" customHeight="1" thickBot="1" x14ac:dyDescent="0.3">
      <c r="A5647" s="202" t="s">
        <v>13</v>
      </c>
      <c r="B5647" s="344" t="s">
        <v>292</v>
      </c>
      <c r="C5647" s="345"/>
      <c r="D5647" s="180">
        <f>D5645-D5646</f>
        <v>112941</v>
      </c>
      <c r="E5647" s="180">
        <f t="shared" ref="E5647:O5647" si="4923">E5645-E5646</f>
        <v>101437</v>
      </c>
      <c r="F5647" s="180">
        <f t="shared" si="4923"/>
        <v>77902</v>
      </c>
      <c r="G5647" s="180">
        <f t="shared" si="4923"/>
        <v>64040</v>
      </c>
      <c r="H5647" s="180">
        <f t="shared" si="4923"/>
        <v>42680</v>
      </c>
      <c r="I5647" s="180">
        <f t="shared" si="4923"/>
        <v>24094</v>
      </c>
      <c r="J5647" s="180">
        <f t="shared" si="4923"/>
        <v>12088</v>
      </c>
      <c r="K5647" s="180">
        <f t="shared" si="4923"/>
        <v>10983</v>
      </c>
      <c r="L5647" s="180">
        <f t="shared" si="4923"/>
        <v>37063</v>
      </c>
      <c r="M5647" s="180">
        <f t="shared" si="4923"/>
        <v>65125</v>
      </c>
      <c r="N5647" s="180">
        <f t="shared" si="4923"/>
        <v>73128</v>
      </c>
      <c r="O5647" s="180">
        <f t="shared" si="4923"/>
        <v>141000</v>
      </c>
      <c r="P5647" s="207">
        <v>2031</v>
      </c>
      <c r="Q5647" s="61">
        <f t="shared" si="4895"/>
        <v>112.941</v>
      </c>
      <c r="R5647" s="61">
        <f t="shared" si="4895"/>
        <v>101.437</v>
      </c>
      <c r="S5647" s="61">
        <f t="shared" si="4895"/>
        <v>77.902000000000001</v>
      </c>
      <c r="T5647" s="61">
        <f t="shared" si="4895"/>
        <v>64.040000000000006</v>
      </c>
      <c r="U5647" s="61">
        <f t="shared" si="4895"/>
        <v>42.68</v>
      </c>
      <c r="V5647" s="61">
        <f t="shared" si="4895"/>
        <v>24.094000000000001</v>
      </c>
      <c r="W5647" s="61">
        <f t="shared" si="4920"/>
        <v>12.087999999999999</v>
      </c>
      <c r="X5647" s="61">
        <f t="shared" si="4920"/>
        <v>10.983000000000001</v>
      </c>
      <c r="Y5647" s="61">
        <f t="shared" si="4920"/>
        <v>37.063000000000002</v>
      </c>
      <c r="Z5647" s="61">
        <f t="shared" si="4920"/>
        <v>65.125</v>
      </c>
      <c r="AA5647" s="61">
        <f t="shared" si="4920"/>
        <v>73.128</v>
      </c>
      <c r="AB5647" s="61">
        <f t="shared" si="4920"/>
        <v>141</v>
      </c>
    </row>
    <row r="5648" spans="1:28" ht="36" hidden="1" customHeight="1" thickBot="1" x14ac:dyDescent="0.3">
      <c r="A5648" s="202" t="s">
        <v>14</v>
      </c>
      <c r="B5648" s="344" t="s">
        <v>27</v>
      </c>
      <c r="C5648" s="345"/>
      <c r="D5648" s="181">
        <f>D5647/D5645</f>
        <v>0.69532106138028693</v>
      </c>
      <c r="E5648" s="181">
        <f t="shared" ref="E5648:O5648" si="4924">E5647/E5645</f>
        <v>0.68239275070804373</v>
      </c>
      <c r="F5648" s="181">
        <f t="shared" si="4924"/>
        <v>0.63696944424003077</v>
      </c>
      <c r="G5648" s="181">
        <f t="shared" si="4924"/>
        <v>0.5392115588636478</v>
      </c>
      <c r="H5648" s="181">
        <f t="shared" si="4924"/>
        <v>0.51400631066791913</v>
      </c>
      <c r="I5648" s="181">
        <f t="shared" si="4924"/>
        <v>0.41800832755031231</v>
      </c>
      <c r="J5648" s="181">
        <f t="shared" si="4924"/>
        <v>0.22216504319058997</v>
      </c>
      <c r="K5648" s="181">
        <f t="shared" si="4924"/>
        <v>0.19234002311652831</v>
      </c>
      <c r="L5648" s="181">
        <f t="shared" si="4924"/>
        <v>0.52409570406402894</v>
      </c>
      <c r="M5648" s="181">
        <f t="shared" si="4924"/>
        <v>0.65610517831956483</v>
      </c>
      <c r="N5648" s="181">
        <f t="shared" si="4924"/>
        <v>0.53178972169903937</v>
      </c>
      <c r="O5648" s="181">
        <f t="shared" si="4924"/>
        <v>0.82757163483548346</v>
      </c>
      <c r="P5648" s="207">
        <v>2031</v>
      </c>
      <c r="Q5648" s="61">
        <f t="shared" si="4895"/>
        <v>6.9532106138028697E-4</v>
      </c>
      <c r="R5648" s="61">
        <f t="shared" si="4895"/>
        <v>6.8239275070804378E-4</v>
      </c>
      <c r="S5648" s="61">
        <f t="shared" si="4895"/>
        <v>6.3696944424003075E-4</v>
      </c>
      <c r="T5648" s="61">
        <f t="shared" si="4895"/>
        <v>5.3921155886364779E-4</v>
      </c>
      <c r="U5648" s="61">
        <f t="shared" si="4895"/>
        <v>5.1400631066791914E-4</v>
      </c>
      <c r="V5648" s="61">
        <f t="shared" si="4895"/>
        <v>4.1800832755031233E-4</v>
      </c>
      <c r="W5648" s="61">
        <f t="shared" si="4920"/>
        <v>2.2216504319058996E-4</v>
      </c>
      <c r="X5648" s="61">
        <f t="shared" si="4920"/>
        <v>1.9234002311652832E-4</v>
      </c>
      <c r="Y5648" s="61">
        <f t="shared" si="4920"/>
        <v>5.240957040640289E-4</v>
      </c>
      <c r="Z5648" s="61">
        <f t="shared" si="4920"/>
        <v>6.5610517831956488E-4</v>
      </c>
      <c r="AA5648" s="61">
        <f t="shared" si="4920"/>
        <v>5.3178972169903936E-4</v>
      </c>
      <c r="AB5648" s="61">
        <f t="shared" si="4920"/>
        <v>8.2757163483548348E-4</v>
      </c>
    </row>
    <row r="5649" spans="1:28" ht="81.75" hidden="1" customHeight="1" thickBot="1" x14ac:dyDescent="0.3">
      <c r="A5649" s="202" t="s">
        <v>28</v>
      </c>
      <c r="B5649" s="344" t="s">
        <v>29</v>
      </c>
      <c r="C5649" s="345"/>
      <c r="D5649" s="187">
        <f t="shared" ref="D5649:O5649" si="4925">D5550</f>
        <v>5.227803530549056</v>
      </c>
      <c r="E5649" s="187">
        <f t="shared" si="4925"/>
        <v>5.227803530549056</v>
      </c>
      <c r="F5649" s="187">
        <f t="shared" si="4925"/>
        <v>5.227803530549056</v>
      </c>
      <c r="G5649" s="187">
        <f t="shared" si="4925"/>
        <v>5.227803530549056</v>
      </c>
      <c r="H5649" s="187">
        <f t="shared" si="4925"/>
        <v>5.227803530549056</v>
      </c>
      <c r="I5649" s="187">
        <f t="shared" si="4925"/>
        <v>5.227803530549056</v>
      </c>
      <c r="J5649" s="187">
        <f t="shared" si="4925"/>
        <v>5.227803530549056</v>
      </c>
      <c r="K5649" s="187">
        <f t="shared" si="4925"/>
        <v>5.227803530549056</v>
      </c>
      <c r="L5649" s="187">
        <f t="shared" si="4925"/>
        <v>5.227803530549056</v>
      </c>
      <c r="M5649" s="187">
        <f t="shared" si="4925"/>
        <v>5.227803530549056</v>
      </c>
      <c r="N5649" s="187">
        <f t="shared" si="4925"/>
        <v>5.227803530549056</v>
      </c>
      <c r="O5649" s="187">
        <f t="shared" si="4925"/>
        <v>5.227803530549056</v>
      </c>
      <c r="P5649" s="207">
        <v>2031</v>
      </c>
      <c r="Q5649" s="61">
        <f t="shared" si="4895"/>
        <v>5.2278035305490557E-3</v>
      </c>
      <c r="R5649" s="61">
        <f t="shared" si="4895"/>
        <v>5.2278035305490557E-3</v>
      </c>
      <c r="S5649" s="61">
        <f t="shared" si="4895"/>
        <v>5.2278035305490557E-3</v>
      </c>
      <c r="T5649" s="61">
        <f t="shared" si="4895"/>
        <v>5.2278035305490557E-3</v>
      </c>
      <c r="U5649" s="61">
        <f t="shared" si="4895"/>
        <v>5.2278035305490557E-3</v>
      </c>
      <c r="V5649" s="61">
        <f t="shared" si="4895"/>
        <v>5.2278035305490557E-3</v>
      </c>
      <c r="W5649" s="61">
        <f t="shared" si="4920"/>
        <v>5.2278035305490557E-3</v>
      </c>
      <c r="X5649" s="61">
        <f t="shared" si="4920"/>
        <v>5.2278035305490557E-3</v>
      </c>
      <c r="Y5649" s="61">
        <f t="shared" si="4920"/>
        <v>5.2278035305490557E-3</v>
      </c>
      <c r="Z5649" s="61">
        <f t="shared" si="4920"/>
        <v>5.2278035305490557E-3</v>
      </c>
      <c r="AA5649" s="61">
        <f t="shared" si="4920"/>
        <v>5.2278035305490557E-3</v>
      </c>
      <c r="AB5649" s="61">
        <f t="shared" si="4920"/>
        <v>5.2278035305490557E-3</v>
      </c>
    </row>
    <row r="5650" spans="1:28" ht="51" hidden="1" customHeight="1" thickBot="1" x14ac:dyDescent="0.3">
      <c r="A5650" s="202" t="s">
        <v>30</v>
      </c>
      <c r="B5650" s="344" t="s">
        <v>31</v>
      </c>
      <c r="C5650" s="345"/>
      <c r="D5650" s="182">
        <f>D5639</f>
        <v>0.55154247284385594</v>
      </c>
      <c r="E5650" s="182">
        <f t="shared" ref="E5650:O5650" si="4926">E5639</f>
        <v>0.53861416217161273</v>
      </c>
      <c r="F5650" s="182">
        <f t="shared" si="4926"/>
        <v>0.49319085570359977</v>
      </c>
      <c r="G5650" s="182">
        <f t="shared" si="4926"/>
        <v>0.3954329703272168</v>
      </c>
      <c r="H5650" s="182">
        <f t="shared" si="4926"/>
        <v>0.37022772213148814</v>
      </c>
      <c r="I5650" s="182">
        <f t="shared" si="4926"/>
        <v>0.27422973901388131</v>
      </c>
      <c r="J5650" s="182">
        <f t="shared" si="4926"/>
        <v>7.8386454654158971E-2</v>
      </c>
      <c r="K5650" s="182">
        <f t="shared" si="4926"/>
        <v>4.8561434580097318E-2</v>
      </c>
      <c r="L5650" s="182">
        <f t="shared" si="4926"/>
        <v>0.38031711552759795</v>
      </c>
      <c r="M5650" s="182">
        <f t="shared" si="4926"/>
        <v>0.51232658978313383</v>
      </c>
      <c r="N5650" s="182">
        <f t="shared" si="4926"/>
        <v>0.38801113316260838</v>
      </c>
      <c r="O5650" s="182">
        <f t="shared" si="4926"/>
        <v>0.68379304629905246</v>
      </c>
      <c r="P5650" s="207">
        <v>2031</v>
      </c>
      <c r="Q5650" s="61">
        <f t="shared" si="4895"/>
        <v>5.5154247284385589E-4</v>
      </c>
      <c r="R5650" s="61">
        <f t="shared" si="4895"/>
        <v>5.386141621716127E-4</v>
      </c>
      <c r="S5650" s="61">
        <f t="shared" si="4895"/>
        <v>4.9319085570359979E-4</v>
      </c>
      <c r="T5650" s="61">
        <f t="shared" si="4895"/>
        <v>3.9543297032721683E-4</v>
      </c>
      <c r="U5650" s="61">
        <f t="shared" si="4895"/>
        <v>3.7022772213148812E-4</v>
      </c>
      <c r="V5650" s="61">
        <f t="shared" si="4895"/>
        <v>2.7422973901388131E-4</v>
      </c>
      <c r="W5650" s="61">
        <f t="shared" si="4920"/>
        <v>7.8386454654158971E-5</v>
      </c>
      <c r="X5650" s="61">
        <f t="shared" si="4920"/>
        <v>4.8561434580097316E-5</v>
      </c>
      <c r="Y5650" s="61">
        <f t="shared" si="4920"/>
        <v>3.8031711552759793E-4</v>
      </c>
      <c r="Z5650" s="61">
        <f t="shared" si="4920"/>
        <v>5.123265897831338E-4</v>
      </c>
      <c r="AA5650" s="61">
        <f t="shared" si="4920"/>
        <v>3.8801113316260839E-4</v>
      </c>
      <c r="AB5650" s="61">
        <f t="shared" si="4920"/>
        <v>6.8379304629905251E-4</v>
      </c>
    </row>
    <row r="5651" spans="1:28" ht="83.25" hidden="1" customHeight="1" thickBot="1" x14ac:dyDescent="0.3">
      <c r="A5651" s="202" t="s">
        <v>32</v>
      </c>
      <c r="B5651" s="344" t="s">
        <v>33</v>
      </c>
      <c r="C5651" s="345"/>
      <c r="D5651" s="183">
        <f>ROUND(D5650*D5645,0)</f>
        <v>89587</v>
      </c>
      <c r="E5651" s="183">
        <f t="shared" ref="E5651:F5651" si="4927">ROUND(E5650*E5645,0)</f>
        <v>80064</v>
      </c>
      <c r="F5651" s="183">
        <f t="shared" si="4927"/>
        <v>60318</v>
      </c>
      <c r="G5651" s="183">
        <f>ROUND(G5650*G5645,0)</f>
        <v>46964</v>
      </c>
      <c r="H5651" s="183">
        <f t="shared" ref="H5651:O5651" si="4928">ROUND(H5650*H5645,0)</f>
        <v>30741</v>
      </c>
      <c r="I5651" s="183">
        <f t="shared" si="4928"/>
        <v>15807</v>
      </c>
      <c r="J5651" s="183">
        <f t="shared" si="4928"/>
        <v>4265</v>
      </c>
      <c r="K5651" s="183">
        <f t="shared" si="4928"/>
        <v>2773</v>
      </c>
      <c r="L5651" s="183">
        <f t="shared" si="4928"/>
        <v>26895</v>
      </c>
      <c r="M5651" s="183">
        <f t="shared" si="4928"/>
        <v>50854</v>
      </c>
      <c r="N5651" s="183">
        <f t="shared" si="4928"/>
        <v>53357</v>
      </c>
      <c r="O5651" s="183">
        <f t="shared" si="4928"/>
        <v>116503</v>
      </c>
      <c r="P5651" s="207">
        <v>2031</v>
      </c>
      <c r="Q5651" s="61">
        <f t="shared" si="4895"/>
        <v>89.587000000000003</v>
      </c>
      <c r="R5651" s="61">
        <f t="shared" si="4895"/>
        <v>80.063999999999993</v>
      </c>
      <c r="S5651" s="61">
        <f t="shared" si="4895"/>
        <v>60.317999999999998</v>
      </c>
      <c r="T5651" s="61">
        <f t="shared" si="4895"/>
        <v>46.963999999999999</v>
      </c>
      <c r="U5651" s="61">
        <f t="shared" si="4895"/>
        <v>30.741</v>
      </c>
      <c r="V5651" s="61">
        <f t="shared" si="4895"/>
        <v>15.807</v>
      </c>
      <c r="W5651" s="61">
        <f t="shared" si="4920"/>
        <v>4.2649999999999997</v>
      </c>
      <c r="X5651" s="61">
        <f t="shared" si="4920"/>
        <v>2.7730000000000001</v>
      </c>
      <c r="Y5651" s="61">
        <f t="shared" si="4920"/>
        <v>26.895</v>
      </c>
      <c r="Z5651" s="61">
        <f t="shared" si="4920"/>
        <v>50.853999999999999</v>
      </c>
      <c r="AA5651" s="61">
        <f t="shared" si="4920"/>
        <v>53.356999999999999</v>
      </c>
      <c r="AB5651" s="61">
        <f t="shared" si="4920"/>
        <v>116.503</v>
      </c>
    </row>
    <row r="5652" spans="1:28" ht="53.25" hidden="1" customHeight="1" thickBot="1" x14ac:dyDescent="0.3">
      <c r="A5652" s="202" t="s">
        <v>34</v>
      </c>
      <c r="B5652" s="344" t="s">
        <v>35</v>
      </c>
      <c r="C5652" s="345"/>
      <c r="D5652" s="184">
        <f>D5649*D5651</f>
        <v>468343.23489129829</v>
      </c>
      <c r="E5652" s="185">
        <f t="shared" ref="E5652:O5652" si="4929">E5649*E5651</f>
        <v>418558.86186987959</v>
      </c>
      <c r="F5652" s="185">
        <f t="shared" si="4929"/>
        <v>315330.65335565794</v>
      </c>
      <c r="G5652" s="185">
        <f t="shared" si="4929"/>
        <v>245518.56500870586</v>
      </c>
      <c r="H5652" s="185">
        <f t="shared" si="4929"/>
        <v>160707.90833260852</v>
      </c>
      <c r="I5652" s="185">
        <f t="shared" si="4929"/>
        <v>82635.890407388928</v>
      </c>
      <c r="J5652" s="185">
        <f t="shared" si="4929"/>
        <v>22296.582057791722</v>
      </c>
      <c r="K5652" s="185">
        <f t="shared" si="4929"/>
        <v>14496.699190212532</v>
      </c>
      <c r="L5652" s="185">
        <f t="shared" si="4929"/>
        <v>140601.77595411686</v>
      </c>
      <c r="M5652" s="185">
        <f t="shared" si="4929"/>
        <v>265854.72074254171</v>
      </c>
      <c r="N5652" s="185">
        <f t="shared" si="4929"/>
        <v>278939.91297950596</v>
      </c>
      <c r="O5652" s="186">
        <f t="shared" si="4929"/>
        <v>609054.7947195567</v>
      </c>
      <c r="P5652" s="207">
        <v>2031</v>
      </c>
      <c r="Q5652" s="61">
        <f t="shared" si="4895"/>
        <v>468.34323489129827</v>
      </c>
      <c r="R5652" s="61">
        <f t="shared" si="4895"/>
        <v>418.55886186987959</v>
      </c>
      <c r="S5652" s="61">
        <f t="shared" si="4895"/>
        <v>315.33065335565794</v>
      </c>
      <c r="T5652" s="61">
        <f t="shared" si="4895"/>
        <v>245.51856500870585</v>
      </c>
      <c r="U5652" s="61">
        <f t="shared" si="4895"/>
        <v>160.70790833260853</v>
      </c>
      <c r="V5652" s="61">
        <f t="shared" si="4895"/>
        <v>82.635890407388928</v>
      </c>
      <c r="W5652" s="61">
        <f t="shared" si="4920"/>
        <v>22.296582057791721</v>
      </c>
      <c r="X5652" s="61">
        <f t="shared" si="4920"/>
        <v>14.496699190212532</v>
      </c>
      <c r="Y5652" s="61">
        <f t="shared" si="4920"/>
        <v>140.60177595411687</v>
      </c>
      <c r="Z5652" s="61">
        <f t="shared" si="4920"/>
        <v>265.8547207425417</v>
      </c>
      <c r="AA5652" s="61">
        <f t="shared" si="4920"/>
        <v>278.93991297950595</v>
      </c>
      <c r="AB5652" s="61">
        <f t="shared" si="4920"/>
        <v>609.05479471955664</v>
      </c>
    </row>
    <row r="5653" spans="1:28" ht="48.75" hidden="1" customHeight="1" thickBot="1" x14ac:dyDescent="0.3">
      <c r="A5653" s="202" t="s">
        <v>36</v>
      </c>
      <c r="B5653" s="344" t="s">
        <v>37</v>
      </c>
      <c r="C5653" s="345"/>
      <c r="D5653" s="184">
        <f>ROUND(D5652*0.9,2)</f>
        <v>421508.91</v>
      </c>
      <c r="E5653" s="185">
        <f t="shared" ref="E5653:N5653" si="4930">ROUND(E5652*0.9,2)</f>
        <v>376702.98</v>
      </c>
      <c r="F5653" s="185">
        <f t="shared" si="4930"/>
        <v>283797.59000000003</v>
      </c>
      <c r="G5653" s="185">
        <f t="shared" si="4930"/>
        <v>220966.71</v>
      </c>
      <c r="H5653" s="185">
        <f t="shared" si="4930"/>
        <v>144637.12</v>
      </c>
      <c r="I5653" s="185">
        <f t="shared" si="4930"/>
        <v>74372.3</v>
      </c>
      <c r="J5653" s="185">
        <f t="shared" si="4930"/>
        <v>20066.919999999998</v>
      </c>
      <c r="K5653" s="185">
        <f t="shared" si="4930"/>
        <v>13047.03</v>
      </c>
      <c r="L5653" s="185">
        <f t="shared" si="4930"/>
        <v>126541.6</v>
      </c>
      <c r="M5653" s="185">
        <f t="shared" si="4930"/>
        <v>239269.25</v>
      </c>
      <c r="N5653" s="185">
        <f t="shared" si="4930"/>
        <v>251045.92</v>
      </c>
      <c r="O5653" s="186"/>
      <c r="P5653" s="207">
        <v>2031</v>
      </c>
      <c r="Q5653" s="61">
        <f t="shared" si="4895"/>
        <v>421.50890999999996</v>
      </c>
      <c r="R5653" s="61">
        <f t="shared" si="4895"/>
        <v>376.70297999999997</v>
      </c>
      <c r="S5653" s="61">
        <f t="shared" si="4895"/>
        <v>283.79759000000001</v>
      </c>
      <c r="T5653" s="61">
        <f t="shared" si="4895"/>
        <v>220.96670999999998</v>
      </c>
      <c r="U5653" s="61">
        <f t="shared" si="4895"/>
        <v>144.63711999999998</v>
      </c>
      <c r="V5653" s="61">
        <f t="shared" si="4895"/>
        <v>74.37230000000001</v>
      </c>
      <c r="W5653" s="61">
        <f t="shared" si="4920"/>
        <v>20.06692</v>
      </c>
      <c r="X5653" s="61">
        <f t="shared" si="4920"/>
        <v>13.047030000000001</v>
      </c>
      <c r="Y5653" s="61">
        <f t="shared" si="4920"/>
        <v>126.5416</v>
      </c>
      <c r="Z5653" s="61">
        <f t="shared" si="4920"/>
        <v>239.26925</v>
      </c>
      <c r="AA5653" s="61">
        <f t="shared" si="4920"/>
        <v>251.04592000000002</v>
      </c>
      <c r="AB5653" s="61">
        <f t="shared" si="4920"/>
        <v>0</v>
      </c>
    </row>
    <row r="5654" spans="1:28" ht="16.5" hidden="1" thickBot="1" x14ac:dyDescent="0.3">
      <c r="A5654" s="341" t="s">
        <v>1386</v>
      </c>
      <c r="B5654" s="342"/>
      <c r="C5654" s="342"/>
      <c r="D5654" s="342"/>
      <c r="E5654" s="342"/>
      <c r="F5654" s="342"/>
      <c r="G5654" s="342"/>
      <c r="H5654" s="342"/>
      <c r="I5654" s="342"/>
      <c r="J5654" s="342"/>
      <c r="K5654" s="342"/>
      <c r="L5654" s="342"/>
      <c r="M5654" s="342"/>
      <c r="N5654" s="342"/>
      <c r="O5654" s="343"/>
      <c r="P5654" s="206"/>
    </row>
    <row r="5655" spans="1:28" ht="48.75" hidden="1" customHeight="1" thickBot="1" x14ac:dyDescent="0.3">
      <c r="A5655" s="202">
        <v>7</v>
      </c>
      <c r="B5655" s="344" t="s">
        <v>1387</v>
      </c>
      <c r="C5655" s="345"/>
      <c r="D5655" s="46">
        <f ca="1">SUMIF(B6:D5653,"Размер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кВт*час",D6:D5653)</f>
        <v>74899009</v>
      </c>
      <c r="E5655" s="46">
        <f ca="1">SUMIF(B6:E5653,"Размер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кВт*час",E6:E5653)</f>
        <v>64298356</v>
      </c>
      <c r="F5655" s="46">
        <f ca="1">SUMIF(B6:F5653,"Размер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кВт*час",F6:F5653)</f>
        <v>63014257</v>
      </c>
      <c r="G5655" s="46">
        <f ca="1">SUMIF(B6:G5653,"Размер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кВт*час",G6:G5653)</f>
        <v>65224523</v>
      </c>
      <c r="H5655" s="46">
        <f ca="1">SUMIF(B6:H5653,"Размер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кВт*час",H6:H5653)</f>
        <v>43735702</v>
      </c>
      <c r="I5655" s="46">
        <f ca="1">SUMIF(B6:I5653,"Размер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кВт*час",I6:I5653)</f>
        <v>22657323</v>
      </c>
      <c r="J5655" s="46">
        <f ca="1">SUMIF(B6:J5653,"Размер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кВт*час",J6:J5653)</f>
        <v>27556652</v>
      </c>
      <c r="K5655" s="46">
        <f ca="1">SUMIF(B6:K5653,"Размер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кВт*час",K6:K5653)</f>
        <v>23882978</v>
      </c>
      <c r="L5655" s="46">
        <f ca="1">SUMIF(B6:L5653,"Размер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кВт*час",L6:L5653)</f>
        <v>27059284</v>
      </c>
      <c r="M5655" s="46">
        <f ca="1">SUMIF(B6:M5653,"Размер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кВт*час",M6:M5653)</f>
        <v>54238967</v>
      </c>
      <c r="N5655" s="46">
        <f ca="1">SUMIF(B6:N5653,"Размер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кВт*час",N6:N5653)</f>
        <v>74143203</v>
      </c>
      <c r="O5655" s="46">
        <f ca="1">SUMIF(B6:O5653,"Размер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кВт*час",O6:O5653)</f>
        <v>68861119</v>
      </c>
      <c r="P5655" s="206"/>
    </row>
    <row r="5656" spans="1:28" ht="49.5" hidden="1" customHeight="1" thickBot="1" x14ac:dyDescent="0.3">
      <c r="A5656" s="202">
        <v>8</v>
      </c>
      <c r="B5656" s="344" t="s">
        <v>1388</v>
      </c>
      <c r="C5656" s="345"/>
      <c r="D5656" s="46">
        <f ca="1">SUMIF(B7:D5654,"Экономия  расходов Заказчика  по i-му объекту за отчетный период, (SЭi),  руб.  с НДС",D7:D5654)</f>
        <v>338045025.76708692</v>
      </c>
      <c r="E5656" s="46">
        <f ca="1">SUMIF(B7:E5654,"Экономия  расходов Заказчика  по i-му объекту за отчетный период, (SЭi),  руб.  с НДС",E7:E5654)</f>
        <v>289762865.79208493</v>
      </c>
      <c r="F5656" s="46">
        <f ca="1">SUMIF(B7:F5653,"Экономия  расходов Заказчика  по i-му объекту за отчетный период, (SЭi),  руб.  с НДС",F7:F5654)</f>
        <v>283737912.8606016</v>
      </c>
      <c r="G5656" s="46">
        <f ca="1">SUMIF(B7:G5653,"Экономия  расходов Заказчика  по i-му объекту за отчетный период, (SЭi),  руб.  с НДС",G7:G5654)</f>
        <v>293581368.61180794</v>
      </c>
      <c r="H5656" s="46">
        <f ca="1">SUMIF(B7:H5653,"Экономия  расходов Заказчика  по i-му объекту за отчетный период, (SЭi),  руб.  с НДС",H7:H5654)</f>
        <v>196315877.1143221</v>
      </c>
      <c r="I5656" s="46">
        <f ca="1">SUMIF(B7:I5653,"Экономия  расходов Заказчика  по i-му объекту за отчетный период, (SЭi),  руб.  с НДС",I7:I5654)</f>
        <v>101334995.87862715</v>
      </c>
      <c r="J5656" s="46">
        <f ca="1">SUMIF(B7:J5653,"Экономия  расходов Заказчика  по i-му объекту за отчетный период, (SЭi),  руб.  с НДС",J7:J5654)</f>
        <v>123377643.68031329</v>
      </c>
      <c r="K5656" s="46">
        <f ca="1">SUMIF(B7:K5653,"Экономия  расходов Заказчика  по i-му объекту за отчетный период, (SЭi),  руб.  с НДС",K7:K5654)</f>
        <v>106593959.5987214</v>
      </c>
      <c r="L5656" s="46">
        <f ca="1">SUMIF(B7:L5653,"Экономия  расходов Заказчика  по i-му объекту за отчетный период, (SЭi),  руб.  с НДС",L7:L5654)</f>
        <v>120477491.7304669</v>
      </c>
      <c r="M5656" s="46">
        <f ca="1">SUMIF(B7:M5653,"Экономия  расходов Заказчика  по i-му объекту за отчетный период, (SЭi),  руб.  с НДС",M7:M5654)</f>
        <v>241371945.18623379</v>
      </c>
      <c r="N5656" s="46">
        <f ca="1">SUMIF(B7:N5653,"Экономия  расходов Заказчика  по i-му объекту за отчетный период, (SЭi),  руб.  с НДС",N7:N5654)</f>
        <v>329426383.07813269</v>
      </c>
      <c r="O5656" s="46">
        <f ca="1">SUMIF(B7:O5653,"Экономия  расходов Заказчика  по i-му объекту за отчетный период, (SЭi),  руб.  с НДС",O7:O5654)</f>
        <v>301879404.15558743</v>
      </c>
      <c r="P5656" s="206"/>
    </row>
    <row r="5657" spans="1:28" ht="51" hidden="1" customHeight="1" thickBot="1" x14ac:dyDescent="0.3">
      <c r="A5657" s="202">
        <v>9</v>
      </c>
      <c r="B5657" s="344" t="s">
        <v>1389</v>
      </c>
      <c r="C5657" s="345"/>
      <c r="D5657" s="46">
        <f ca="1">SUMIF(B8:D5653,"Размер экономии, подлежащей выплате Энергосервисной компании  по i-му объекту в отчетном периоде, руб.  с НДС",D8:D5653)</f>
        <v>304240523.15999997</v>
      </c>
      <c r="E5657" s="46">
        <f ca="1">SUMIF(B8:E5653,"Размер экономии, подлежащей выплате Энергосервисной компании  по i-му объекту в отчетном периоде, руб.  с НДС",E8:E5653)</f>
        <v>260786579.2599999</v>
      </c>
      <c r="F5657" s="46">
        <f ca="1">SUMIF(B8:F5653,"Размер экономии, подлежащей выплате Энергосервисной компании  по i-му объекту в отчетном периоде, руб.  с НДС",F8:F5653)</f>
        <v>255364121.53000006</v>
      </c>
      <c r="G5657" s="46">
        <f ca="1">SUMIF(B8:G5653,"Размер экономии, подлежащей выплате Энергосервисной компании  по i-му объекту в отчетном периоде, руб.  с НДС",G8:G5653)</f>
        <v>264223231.64999992</v>
      </c>
      <c r="H5657" s="46">
        <f ca="1">SUMIF(B8:H5653,"Размер экономии, подлежащей выплате Энергосервисной компании  по i-му объекту в отчетном периоде, руб.  с НДС",H8:H5653)</f>
        <v>176592613.83000007</v>
      </c>
      <c r="I5657" s="46">
        <f ca="1">SUMIF(B8:I5653,"Размер экономии, подлежащей выплате Энергосервисной компании  по i-му объекту в отчетном периоде, руб.  с НДС",I8:I5653)</f>
        <v>90227698.239999995</v>
      </c>
      <c r="J5657" s="46">
        <f ca="1">SUMIF(B8:J5653,"Размер экономии, подлежащей выплате Энергосервисной компании  по i-му объекту в отчетном периоде, руб.  с НДС",J8:J5653)</f>
        <v>110875999.40999986</v>
      </c>
      <c r="K5657" s="46">
        <f ca="1">SUMIF(B8:K5653,"Размер экономии, подлежащей выплате Энергосервисной компании  по i-му объекту в отчетном периоде, руб.  с НДС",K8:K5653)</f>
        <v>95897456.040000051</v>
      </c>
      <c r="L5657" s="46">
        <f ca="1">SUMIF(B8:L5653,"Размер экономии, подлежащей выплате Энергосервисной компании  по i-му объекту в отчетном периоде, руб.  с НДС",L8:L5653)</f>
        <v>108220457.74999994</v>
      </c>
      <c r="M5657" s="46">
        <f ca="1">SUMIF(B8:M5653,"Размер экономии, подлежащей выплате Энергосервисной компании  по i-му объекту в отчетном периоде, руб.  с НДС",M8:M5653)</f>
        <v>217225459.78</v>
      </c>
      <c r="N5657" s="46">
        <f ca="1">SUMIF(B8:N5653,"Размер экономии, подлежащей выплате Энергосервисной компании  по i-му объекту в отчетном периоде, руб.  с НДС",N8:N5653)</f>
        <v>296394705.24000001</v>
      </c>
      <c r="O5657" s="46">
        <f ca="1">SUMIF(B8:O5653,"Размер экономии, подлежащей выплате Энергосервисной компании  по i-му объекту в отчетном периоде, руб.  с НДС",O8:O5653)</f>
        <v>258386937.11000013</v>
      </c>
      <c r="P5657" s="211">
        <f ca="1">SUM(D5657:O5657)</f>
        <v>2438435783</v>
      </c>
    </row>
    <row r="5658" spans="1:28" ht="15.75" hidden="1" x14ac:dyDescent="0.25">
      <c r="A5658" s="4"/>
      <c r="P5658" s="211">
        <v>2438435783</v>
      </c>
    </row>
    <row r="5659" spans="1:28" ht="15.75" x14ac:dyDescent="0.25">
      <c r="A5659" s="4"/>
      <c r="P5659" s="206"/>
    </row>
    <row r="5660" spans="1:28" ht="15.75" x14ac:dyDescent="0.25">
      <c r="A5660" s="4"/>
      <c r="P5660" s="211">
        <f ca="1">P5657-P5658</f>
        <v>0</v>
      </c>
    </row>
    <row r="5661" spans="1:28" ht="15.75" x14ac:dyDescent="0.25">
      <c r="A5661" s="4"/>
      <c r="P5661" s="206"/>
    </row>
    <row r="5662" spans="1:28" ht="15.75" x14ac:dyDescent="0.25">
      <c r="A5662" s="4"/>
      <c r="P5662" s="206"/>
    </row>
    <row r="5663" spans="1:28" ht="15.75" x14ac:dyDescent="0.25">
      <c r="A5663" s="4"/>
      <c r="P5663" s="206"/>
    </row>
    <row r="5664" spans="1:28" ht="18.75" x14ac:dyDescent="0.25">
      <c r="A5664" s="6" t="s">
        <v>15</v>
      </c>
      <c r="B5664" s="200"/>
      <c r="C5664" s="47"/>
      <c r="K5664" s="50"/>
      <c r="L5664" s="50"/>
      <c r="M5664" s="50"/>
      <c r="N5664" s="50"/>
      <c r="O5664" s="193" t="s">
        <v>16</v>
      </c>
      <c r="P5664" s="206"/>
    </row>
    <row r="5665" spans="1:16" ht="18.75" x14ac:dyDescent="0.3">
      <c r="A5665" s="6"/>
      <c r="B5665" s="200"/>
      <c r="C5665" s="47"/>
      <c r="N5665" s="51"/>
      <c r="P5665" s="208"/>
    </row>
    <row r="5666" spans="1:16" ht="18.75" x14ac:dyDescent="0.3">
      <c r="A5666" s="6" t="s">
        <v>17</v>
      </c>
      <c r="B5666" s="200"/>
      <c r="C5666" s="50"/>
      <c r="D5666" s="50"/>
      <c r="I5666" s="52"/>
      <c r="J5666" s="52"/>
      <c r="K5666" s="52"/>
      <c r="L5666" s="52"/>
      <c r="M5666" s="52"/>
      <c r="N5666" s="52"/>
      <c r="O5666" s="193" t="s">
        <v>19</v>
      </c>
      <c r="P5666" s="208"/>
    </row>
    <row r="5667" spans="1:16" ht="18.75" x14ac:dyDescent="0.3">
      <c r="A5667" s="6" t="s">
        <v>18</v>
      </c>
      <c r="C5667" s="47"/>
      <c r="O5667" s="193" t="s">
        <v>20</v>
      </c>
      <c r="P5667" s="208"/>
    </row>
    <row r="5668" spans="1:16" ht="18.75" x14ac:dyDescent="0.3">
      <c r="P5668" s="208"/>
    </row>
    <row r="5669" spans="1:16" ht="18.75" x14ac:dyDescent="0.3">
      <c r="P5669" s="208"/>
    </row>
    <row r="5670" spans="1:16" ht="18.75" x14ac:dyDescent="0.3">
      <c r="P5670" s="208"/>
    </row>
    <row r="5671" spans="1:16" ht="18.75" x14ac:dyDescent="0.3">
      <c r="P5671" s="208"/>
    </row>
    <row r="5672" spans="1:16" ht="18.75" x14ac:dyDescent="0.3">
      <c r="P5672" s="208"/>
    </row>
    <row r="5673" spans="1:16" ht="18.75" x14ac:dyDescent="0.3">
      <c r="P5673" s="208"/>
    </row>
    <row r="5674" spans="1:16" ht="18.75" x14ac:dyDescent="0.3">
      <c r="P5674" s="208"/>
    </row>
    <row r="5675" spans="1:16" ht="18.75" x14ac:dyDescent="0.3">
      <c r="P5675" s="208"/>
    </row>
    <row r="5676" spans="1:16" x14ac:dyDescent="0.25">
      <c r="P5676" s="209"/>
    </row>
    <row r="5677" spans="1:16" x14ac:dyDescent="0.25">
      <c r="P5677" s="209"/>
    </row>
    <row r="5678" spans="1:16" x14ac:dyDescent="0.25">
      <c r="P5678" s="209"/>
    </row>
    <row r="5679" spans="1:16" x14ac:dyDescent="0.25">
      <c r="P5679" s="209"/>
    </row>
    <row r="5680" spans="1:16" x14ac:dyDescent="0.25">
      <c r="P5680" s="209"/>
    </row>
    <row r="5681" spans="16:16" x14ac:dyDescent="0.25">
      <c r="P5681" s="209"/>
    </row>
    <row r="5682" spans="16:16" x14ac:dyDescent="0.25">
      <c r="P5682" s="209"/>
    </row>
    <row r="5683" spans="16:16" x14ac:dyDescent="0.25">
      <c r="P5683" s="209"/>
    </row>
    <row r="5684" spans="16:16" x14ac:dyDescent="0.25">
      <c r="P5684" s="209"/>
    </row>
    <row r="5685" spans="16:16" x14ac:dyDescent="0.25">
      <c r="P5685" s="209"/>
    </row>
    <row r="5686" spans="16:16" x14ac:dyDescent="0.25">
      <c r="P5686" s="209"/>
    </row>
    <row r="5687" spans="16:16" x14ac:dyDescent="0.25">
      <c r="P5687" s="207"/>
    </row>
    <row r="5688" spans="16:16" x14ac:dyDescent="0.25">
      <c r="P5688" s="207"/>
    </row>
    <row r="5689" spans="16:16" x14ac:dyDescent="0.25">
      <c r="P5689" s="207"/>
    </row>
    <row r="5690" spans="16:16" x14ac:dyDescent="0.25">
      <c r="P5690" s="207"/>
    </row>
    <row r="5691" spans="16:16" x14ac:dyDescent="0.25">
      <c r="P5691" s="207"/>
    </row>
    <row r="5692" spans="16:16" x14ac:dyDescent="0.25">
      <c r="P5692" s="207"/>
    </row>
    <row r="5693" spans="16:16" x14ac:dyDescent="0.25">
      <c r="P5693" s="207"/>
    </row>
    <row r="5694" spans="16:16" x14ac:dyDescent="0.25">
      <c r="P5694" s="207"/>
    </row>
    <row r="5695" spans="16:16" x14ac:dyDescent="0.25">
      <c r="P5695" s="207"/>
    </row>
    <row r="5696" spans="16:16" x14ac:dyDescent="0.25">
      <c r="P5696" s="207"/>
    </row>
    <row r="5697" spans="16:16" x14ac:dyDescent="0.25">
      <c r="P5697" s="207"/>
    </row>
    <row r="5698" spans="16:16" x14ac:dyDescent="0.25">
      <c r="P5698" s="207"/>
    </row>
    <row r="5699" spans="16:16" x14ac:dyDescent="0.25">
      <c r="P5699" s="207"/>
    </row>
    <row r="5700" spans="16:16" x14ac:dyDescent="0.25">
      <c r="P5700" s="207"/>
    </row>
    <row r="5701" spans="16:16" x14ac:dyDescent="0.25">
      <c r="P5701" s="207"/>
    </row>
    <row r="5702" spans="16:16" x14ac:dyDescent="0.25">
      <c r="P5702" s="207"/>
    </row>
    <row r="5703" spans="16:16" x14ac:dyDescent="0.25">
      <c r="P5703" s="207"/>
    </row>
    <row r="5704" spans="16:16" x14ac:dyDescent="0.25">
      <c r="P5704" s="207"/>
    </row>
    <row r="5705" spans="16:16" x14ac:dyDescent="0.25">
      <c r="P5705" s="207"/>
    </row>
    <row r="5706" spans="16:16" x14ac:dyDescent="0.25">
      <c r="P5706" s="207"/>
    </row>
    <row r="5707" spans="16:16" x14ac:dyDescent="0.25">
      <c r="P5707" s="207"/>
    </row>
    <row r="5708" spans="16:16" x14ac:dyDescent="0.25">
      <c r="P5708" s="207"/>
    </row>
    <row r="5709" spans="16:16" x14ac:dyDescent="0.25">
      <c r="P5709" s="207"/>
    </row>
    <row r="5710" spans="16:16" x14ac:dyDescent="0.25">
      <c r="P5710" s="207"/>
    </row>
    <row r="5711" spans="16:16" x14ac:dyDescent="0.25">
      <c r="P5711" s="207"/>
    </row>
    <row r="5712" spans="16:16" x14ac:dyDescent="0.25">
      <c r="P5712" s="207"/>
    </row>
    <row r="5713" spans="16:16" x14ac:dyDescent="0.25">
      <c r="P5713" s="207"/>
    </row>
    <row r="5714" spans="16:16" x14ac:dyDescent="0.25">
      <c r="P5714" s="207"/>
    </row>
    <row r="5715" spans="16:16" x14ac:dyDescent="0.25">
      <c r="P5715" s="207"/>
    </row>
    <row r="5716" spans="16:16" x14ac:dyDescent="0.25">
      <c r="P5716" s="207"/>
    </row>
    <row r="5717" spans="16:16" x14ac:dyDescent="0.25">
      <c r="P5717" s="207"/>
    </row>
    <row r="5718" spans="16:16" x14ac:dyDescent="0.25">
      <c r="P5718" s="207"/>
    </row>
    <row r="5719" spans="16:16" x14ac:dyDescent="0.25">
      <c r="P5719" s="207"/>
    </row>
    <row r="5720" spans="16:16" x14ac:dyDescent="0.25">
      <c r="P5720" s="207"/>
    </row>
    <row r="5721" spans="16:16" x14ac:dyDescent="0.25">
      <c r="P5721" s="207"/>
    </row>
    <row r="5722" spans="16:16" x14ac:dyDescent="0.25">
      <c r="P5722" s="207"/>
    </row>
    <row r="5723" spans="16:16" x14ac:dyDescent="0.25">
      <c r="P5723" s="207"/>
    </row>
    <row r="5724" spans="16:16" x14ac:dyDescent="0.25">
      <c r="P5724" s="207"/>
    </row>
    <row r="5725" spans="16:16" x14ac:dyDescent="0.25">
      <c r="P5725" s="207"/>
    </row>
    <row r="5726" spans="16:16" x14ac:dyDescent="0.25">
      <c r="P5726" s="207"/>
    </row>
    <row r="5727" spans="16:16" x14ac:dyDescent="0.25">
      <c r="P5727" s="207"/>
    </row>
    <row r="5728" spans="16:16" x14ac:dyDescent="0.25">
      <c r="P5728" s="207"/>
    </row>
    <row r="5729" spans="16:16" x14ac:dyDescent="0.25">
      <c r="P5729" s="207"/>
    </row>
    <row r="5730" spans="16:16" x14ac:dyDescent="0.25">
      <c r="P5730" s="207"/>
    </row>
    <row r="5731" spans="16:16" x14ac:dyDescent="0.25">
      <c r="P5731" s="207"/>
    </row>
    <row r="5732" spans="16:16" x14ac:dyDescent="0.25">
      <c r="P5732" s="207"/>
    </row>
    <row r="5733" spans="16:16" x14ac:dyDescent="0.25">
      <c r="P5733" s="207"/>
    </row>
    <row r="5734" spans="16:16" x14ac:dyDescent="0.25">
      <c r="P5734" s="207"/>
    </row>
    <row r="5735" spans="16:16" x14ac:dyDescent="0.25">
      <c r="P5735" s="207"/>
    </row>
    <row r="5736" spans="16:16" x14ac:dyDescent="0.25">
      <c r="P5736" s="207"/>
    </row>
    <row r="5737" spans="16:16" x14ac:dyDescent="0.25">
      <c r="P5737" s="207"/>
    </row>
    <row r="5738" spans="16:16" x14ac:dyDescent="0.25">
      <c r="P5738" s="207"/>
    </row>
    <row r="5739" spans="16:16" x14ac:dyDescent="0.25">
      <c r="P5739" s="207"/>
    </row>
    <row r="5740" spans="16:16" x14ac:dyDescent="0.25">
      <c r="P5740" s="207"/>
    </row>
    <row r="5741" spans="16:16" x14ac:dyDescent="0.25">
      <c r="P5741" s="207"/>
    </row>
    <row r="5742" spans="16:16" x14ac:dyDescent="0.25">
      <c r="P5742" s="207"/>
    </row>
    <row r="5743" spans="16:16" x14ac:dyDescent="0.25">
      <c r="P5743" s="207"/>
    </row>
    <row r="5744" spans="16:16" x14ac:dyDescent="0.25">
      <c r="P5744" s="207"/>
    </row>
    <row r="5745" spans="16:16" x14ac:dyDescent="0.25">
      <c r="P5745" s="207"/>
    </row>
    <row r="5746" spans="16:16" x14ac:dyDescent="0.25">
      <c r="P5746" s="207"/>
    </row>
    <row r="5747" spans="16:16" x14ac:dyDescent="0.25">
      <c r="P5747" s="207"/>
    </row>
    <row r="5748" spans="16:16" x14ac:dyDescent="0.25">
      <c r="P5748" s="207"/>
    </row>
    <row r="5749" spans="16:16" x14ac:dyDescent="0.25">
      <c r="P5749" s="207"/>
    </row>
    <row r="5750" spans="16:16" x14ac:dyDescent="0.25">
      <c r="P5750" s="207"/>
    </row>
    <row r="5751" spans="16:16" x14ac:dyDescent="0.25">
      <c r="P5751" s="207"/>
    </row>
    <row r="5752" spans="16:16" x14ac:dyDescent="0.25">
      <c r="P5752" s="207"/>
    </row>
    <row r="5753" spans="16:16" x14ac:dyDescent="0.25">
      <c r="P5753" s="207"/>
    </row>
    <row r="5754" spans="16:16" x14ac:dyDescent="0.25">
      <c r="P5754" s="207"/>
    </row>
    <row r="5755" spans="16:16" x14ac:dyDescent="0.25">
      <c r="P5755" s="207"/>
    </row>
    <row r="5756" spans="16:16" x14ac:dyDescent="0.25">
      <c r="P5756" s="207"/>
    </row>
    <row r="5757" spans="16:16" x14ac:dyDescent="0.25">
      <c r="P5757" s="207"/>
    </row>
    <row r="5758" spans="16:16" x14ac:dyDescent="0.25">
      <c r="P5758" s="207"/>
    </row>
    <row r="5759" spans="16:16" x14ac:dyDescent="0.25">
      <c r="P5759" s="207"/>
    </row>
    <row r="5760" spans="16:16" x14ac:dyDescent="0.25">
      <c r="P5760" s="207"/>
    </row>
    <row r="5761" spans="16:16" x14ac:dyDescent="0.25">
      <c r="P5761" s="207"/>
    </row>
    <row r="5762" spans="16:16" x14ac:dyDescent="0.25">
      <c r="P5762" s="207"/>
    </row>
    <row r="5763" spans="16:16" x14ac:dyDescent="0.25">
      <c r="P5763" s="207"/>
    </row>
    <row r="5764" spans="16:16" x14ac:dyDescent="0.25">
      <c r="P5764" s="207"/>
    </row>
    <row r="5765" spans="16:16" x14ac:dyDescent="0.25">
      <c r="P5765" s="207"/>
    </row>
    <row r="5766" spans="16:16" x14ac:dyDescent="0.25">
      <c r="P5766" s="207"/>
    </row>
    <row r="5767" spans="16:16" x14ac:dyDescent="0.25">
      <c r="P5767" s="207"/>
    </row>
    <row r="5768" spans="16:16" x14ac:dyDescent="0.25">
      <c r="P5768" s="207"/>
    </row>
    <row r="5769" spans="16:16" x14ac:dyDescent="0.25">
      <c r="P5769" s="207"/>
    </row>
    <row r="5770" spans="16:16" x14ac:dyDescent="0.25">
      <c r="P5770" s="207"/>
    </row>
    <row r="5771" spans="16:16" x14ac:dyDescent="0.25">
      <c r="P5771" s="207"/>
    </row>
    <row r="5772" spans="16:16" x14ac:dyDescent="0.25">
      <c r="P5772" s="207"/>
    </row>
    <row r="5773" spans="16:16" x14ac:dyDescent="0.25">
      <c r="P5773" s="207"/>
    </row>
    <row r="5774" spans="16:16" x14ac:dyDescent="0.25">
      <c r="P5774" s="207"/>
    </row>
    <row r="5775" spans="16:16" ht="15.75" x14ac:dyDescent="0.25">
      <c r="P5775" s="206"/>
    </row>
    <row r="5776" spans="16:16" ht="15.75" x14ac:dyDescent="0.25">
      <c r="P5776" s="206"/>
    </row>
    <row r="5777" spans="16:16" ht="15.75" x14ac:dyDescent="0.25">
      <c r="P5777" s="206"/>
    </row>
    <row r="5778" spans="16:16" ht="15.75" x14ac:dyDescent="0.25">
      <c r="P5778" s="206"/>
    </row>
    <row r="5779" spans="16:16" ht="15.75" x14ac:dyDescent="0.25">
      <c r="P5779" s="206"/>
    </row>
    <row r="5780" spans="16:16" ht="15.75" x14ac:dyDescent="0.25">
      <c r="P5780" s="206"/>
    </row>
    <row r="5781" spans="16:16" ht="15.75" x14ac:dyDescent="0.25">
      <c r="P5781" s="206"/>
    </row>
    <row r="5782" spans="16:16" ht="15.75" x14ac:dyDescent="0.25">
      <c r="P5782" s="206"/>
    </row>
    <row r="5783" spans="16:16" ht="15.75" x14ac:dyDescent="0.25">
      <c r="P5783" s="206"/>
    </row>
    <row r="5784" spans="16:16" ht="15.75" x14ac:dyDescent="0.25">
      <c r="P5784" s="206"/>
    </row>
    <row r="5785" spans="16:16" ht="15.75" x14ac:dyDescent="0.25">
      <c r="P5785" s="206"/>
    </row>
    <row r="5786" spans="16:16" ht="18.75" x14ac:dyDescent="0.3">
      <c r="P5786" s="208"/>
    </row>
    <row r="5787" spans="16:16" ht="18.75" x14ac:dyDescent="0.3">
      <c r="P5787" s="208"/>
    </row>
    <row r="5788" spans="16:16" ht="18.75" x14ac:dyDescent="0.3">
      <c r="P5788" s="208"/>
    </row>
    <row r="5789" spans="16:16" ht="18.75" x14ac:dyDescent="0.3">
      <c r="P5789" s="208"/>
    </row>
    <row r="5790" spans="16:16" ht="18.75" x14ac:dyDescent="0.3">
      <c r="P5790" s="208"/>
    </row>
    <row r="5791" spans="16:16" ht="18.75" x14ac:dyDescent="0.3">
      <c r="P5791" s="208"/>
    </row>
    <row r="5792" spans="16:16" ht="18.75" x14ac:dyDescent="0.3">
      <c r="P5792" s="208"/>
    </row>
    <row r="5793" spans="16:16" ht="18.75" x14ac:dyDescent="0.3">
      <c r="P5793" s="208"/>
    </row>
    <row r="5794" spans="16:16" ht="18.75" x14ac:dyDescent="0.3">
      <c r="P5794" s="208"/>
    </row>
    <row r="5795" spans="16:16" ht="18.75" x14ac:dyDescent="0.3">
      <c r="P5795" s="208"/>
    </row>
    <row r="5796" spans="16:16" ht="18.75" x14ac:dyDescent="0.3">
      <c r="P5796" s="208"/>
    </row>
    <row r="5797" spans="16:16" x14ac:dyDescent="0.25">
      <c r="P5797" s="209"/>
    </row>
    <row r="5798" spans="16:16" x14ac:dyDescent="0.25">
      <c r="P5798" s="209"/>
    </row>
    <row r="5799" spans="16:16" x14ac:dyDescent="0.25">
      <c r="P5799" s="209"/>
    </row>
    <row r="5800" spans="16:16" x14ac:dyDescent="0.25">
      <c r="P5800" s="209"/>
    </row>
    <row r="5801" spans="16:16" x14ac:dyDescent="0.25">
      <c r="P5801" s="209"/>
    </row>
    <row r="5802" spans="16:16" x14ac:dyDescent="0.25">
      <c r="P5802" s="209"/>
    </row>
    <row r="5803" spans="16:16" x14ac:dyDescent="0.25">
      <c r="P5803" s="209"/>
    </row>
    <row r="5804" spans="16:16" x14ac:dyDescent="0.25">
      <c r="P5804" s="209"/>
    </row>
    <row r="5805" spans="16:16" x14ac:dyDescent="0.25">
      <c r="P5805" s="209"/>
    </row>
    <row r="5806" spans="16:16" x14ac:dyDescent="0.25">
      <c r="P5806" s="209"/>
    </row>
    <row r="5807" spans="16:16" x14ac:dyDescent="0.25">
      <c r="P5807" s="209"/>
    </row>
    <row r="5808" spans="16:16" x14ac:dyDescent="0.25">
      <c r="P5808" s="207"/>
    </row>
    <row r="5809" spans="16:16" x14ac:dyDescent="0.25">
      <c r="P5809" s="207"/>
    </row>
    <row r="5810" spans="16:16" x14ac:dyDescent="0.25">
      <c r="P5810" s="207"/>
    </row>
    <row r="5811" spans="16:16" x14ac:dyDescent="0.25">
      <c r="P5811" s="207"/>
    </row>
    <row r="5812" spans="16:16" x14ac:dyDescent="0.25">
      <c r="P5812" s="207"/>
    </row>
    <row r="5813" spans="16:16" x14ac:dyDescent="0.25">
      <c r="P5813" s="207"/>
    </row>
    <row r="5814" spans="16:16" x14ac:dyDescent="0.25">
      <c r="P5814" s="207"/>
    </row>
    <row r="5815" spans="16:16" x14ac:dyDescent="0.25">
      <c r="P5815" s="207"/>
    </row>
    <row r="5816" spans="16:16" x14ac:dyDescent="0.25">
      <c r="P5816" s="207"/>
    </row>
    <row r="5817" spans="16:16" x14ac:dyDescent="0.25">
      <c r="P5817" s="207"/>
    </row>
    <row r="5818" spans="16:16" x14ac:dyDescent="0.25">
      <c r="P5818" s="207"/>
    </row>
    <row r="5819" spans="16:16" x14ac:dyDescent="0.25">
      <c r="P5819" s="207"/>
    </row>
    <row r="5820" spans="16:16" x14ac:dyDescent="0.25">
      <c r="P5820" s="207"/>
    </row>
    <row r="5821" spans="16:16" x14ac:dyDescent="0.25">
      <c r="P5821" s="207"/>
    </row>
    <row r="5822" spans="16:16" x14ac:dyDescent="0.25">
      <c r="P5822" s="207"/>
    </row>
    <row r="5823" spans="16:16" x14ac:dyDescent="0.25">
      <c r="P5823" s="207"/>
    </row>
    <row r="5824" spans="16:16" x14ac:dyDescent="0.25">
      <c r="P5824" s="207"/>
    </row>
    <row r="5825" spans="16:16" x14ac:dyDescent="0.25">
      <c r="P5825" s="207"/>
    </row>
    <row r="5826" spans="16:16" x14ac:dyDescent="0.25">
      <c r="P5826" s="207"/>
    </row>
    <row r="5827" spans="16:16" x14ac:dyDescent="0.25">
      <c r="P5827" s="207"/>
    </row>
    <row r="5828" spans="16:16" x14ac:dyDescent="0.25">
      <c r="P5828" s="207"/>
    </row>
    <row r="5829" spans="16:16" x14ac:dyDescent="0.25">
      <c r="P5829" s="207"/>
    </row>
    <row r="5830" spans="16:16" x14ac:dyDescent="0.25">
      <c r="P5830" s="207"/>
    </row>
    <row r="5831" spans="16:16" x14ac:dyDescent="0.25">
      <c r="P5831" s="207"/>
    </row>
    <row r="5832" spans="16:16" x14ac:dyDescent="0.25">
      <c r="P5832" s="207"/>
    </row>
    <row r="5833" spans="16:16" x14ac:dyDescent="0.25">
      <c r="P5833" s="207"/>
    </row>
    <row r="5834" spans="16:16" x14ac:dyDescent="0.25">
      <c r="P5834" s="207"/>
    </row>
    <row r="5835" spans="16:16" x14ac:dyDescent="0.25">
      <c r="P5835" s="207"/>
    </row>
    <row r="5836" spans="16:16" x14ac:dyDescent="0.25">
      <c r="P5836" s="207"/>
    </row>
    <row r="5837" spans="16:16" x14ac:dyDescent="0.25">
      <c r="P5837" s="207"/>
    </row>
    <row r="5838" spans="16:16" x14ac:dyDescent="0.25">
      <c r="P5838" s="207"/>
    </row>
    <row r="5839" spans="16:16" x14ac:dyDescent="0.25">
      <c r="P5839" s="207"/>
    </row>
    <row r="5840" spans="16:16" x14ac:dyDescent="0.25">
      <c r="P5840" s="207"/>
    </row>
    <row r="5841" spans="16:16" x14ac:dyDescent="0.25">
      <c r="P5841" s="207"/>
    </row>
    <row r="5842" spans="16:16" x14ac:dyDescent="0.25">
      <c r="P5842" s="207"/>
    </row>
    <row r="5843" spans="16:16" x14ac:dyDescent="0.25">
      <c r="P5843" s="207"/>
    </row>
    <row r="5844" spans="16:16" x14ac:dyDescent="0.25">
      <c r="P5844" s="207"/>
    </row>
    <row r="5845" spans="16:16" x14ac:dyDescent="0.25">
      <c r="P5845" s="207"/>
    </row>
    <row r="5846" spans="16:16" x14ac:dyDescent="0.25">
      <c r="P5846" s="207"/>
    </row>
    <row r="5847" spans="16:16" x14ac:dyDescent="0.25">
      <c r="P5847" s="207"/>
    </row>
    <row r="5848" spans="16:16" x14ac:dyDescent="0.25">
      <c r="P5848" s="207"/>
    </row>
    <row r="5849" spans="16:16" x14ac:dyDescent="0.25">
      <c r="P5849" s="207"/>
    </row>
    <row r="5850" spans="16:16" x14ac:dyDescent="0.25">
      <c r="P5850" s="207"/>
    </row>
    <row r="5851" spans="16:16" x14ac:dyDescent="0.25">
      <c r="P5851" s="207"/>
    </row>
    <row r="5852" spans="16:16" x14ac:dyDescent="0.25">
      <c r="P5852" s="207"/>
    </row>
    <row r="5853" spans="16:16" x14ac:dyDescent="0.25">
      <c r="P5853" s="207"/>
    </row>
    <row r="5854" spans="16:16" x14ac:dyDescent="0.25">
      <c r="P5854" s="207"/>
    </row>
    <row r="5855" spans="16:16" x14ac:dyDescent="0.25">
      <c r="P5855" s="207"/>
    </row>
    <row r="5856" spans="16:16" x14ac:dyDescent="0.25">
      <c r="P5856" s="207"/>
    </row>
    <row r="5857" spans="16:16" x14ac:dyDescent="0.25">
      <c r="P5857" s="207"/>
    </row>
    <row r="5858" spans="16:16" x14ac:dyDescent="0.25">
      <c r="P5858" s="207"/>
    </row>
    <row r="5859" spans="16:16" x14ac:dyDescent="0.25">
      <c r="P5859" s="207"/>
    </row>
    <row r="5860" spans="16:16" x14ac:dyDescent="0.25">
      <c r="P5860" s="207"/>
    </row>
    <row r="5861" spans="16:16" x14ac:dyDescent="0.25">
      <c r="P5861" s="207"/>
    </row>
    <row r="5862" spans="16:16" x14ac:dyDescent="0.25">
      <c r="P5862" s="207"/>
    </row>
    <row r="5863" spans="16:16" x14ac:dyDescent="0.25">
      <c r="P5863" s="207"/>
    </row>
    <row r="5864" spans="16:16" x14ac:dyDescent="0.25">
      <c r="P5864" s="207"/>
    </row>
    <row r="5865" spans="16:16" x14ac:dyDescent="0.25">
      <c r="P5865" s="207"/>
    </row>
    <row r="5866" spans="16:16" x14ac:dyDescent="0.25">
      <c r="P5866" s="207"/>
    </row>
    <row r="5867" spans="16:16" x14ac:dyDescent="0.25">
      <c r="P5867" s="207"/>
    </row>
    <row r="5868" spans="16:16" x14ac:dyDescent="0.25">
      <c r="P5868" s="207"/>
    </row>
    <row r="5869" spans="16:16" x14ac:dyDescent="0.25">
      <c r="P5869" s="207"/>
    </row>
    <row r="5870" spans="16:16" x14ac:dyDescent="0.25">
      <c r="P5870" s="207"/>
    </row>
    <row r="5871" spans="16:16" x14ac:dyDescent="0.25">
      <c r="P5871" s="207"/>
    </row>
    <row r="5872" spans="16:16" x14ac:dyDescent="0.25">
      <c r="P5872" s="207"/>
    </row>
    <row r="5873" spans="16:16" x14ac:dyDescent="0.25">
      <c r="P5873" s="207"/>
    </row>
    <row r="5874" spans="16:16" x14ac:dyDescent="0.25">
      <c r="P5874" s="207"/>
    </row>
    <row r="5875" spans="16:16" x14ac:dyDescent="0.25">
      <c r="P5875" s="207"/>
    </row>
    <row r="5876" spans="16:16" x14ac:dyDescent="0.25">
      <c r="P5876" s="207"/>
    </row>
    <row r="5877" spans="16:16" x14ac:dyDescent="0.25">
      <c r="P5877" s="207"/>
    </row>
    <row r="5878" spans="16:16" x14ac:dyDescent="0.25">
      <c r="P5878" s="207"/>
    </row>
    <row r="5879" spans="16:16" x14ac:dyDescent="0.25">
      <c r="P5879" s="207"/>
    </row>
    <row r="5880" spans="16:16" x14ac:dyDescent="0.25">
      <c r="P5880" s="207"/>
    </row>
    <row r="5881" spans="16:16" x14ac:dyDescent="0.25">
      <c r="P5881" s="207"/>
    </row>
    <row r="5882" spans="16:16" x14ac:dyDescent="0.25">
      <c r="P5882" s="207"/>
    </row>
    <row r="5883" spans="16:16" x14ac:dyDescent="0.25">
      <c r="P5883" s="207"/>
    </row>
    <row r="5884" spans="16:16" x14ac:dyDescent="0.25">
      <c r="P5884" s="207"/>
    </row>
    <row r="5885" spans="16:16" x14ac:dyDescent="0.25">
      <c r="P5885" s="207"/>
    </row>
    <row r="5886" spans="16:16" x14ac:dyDescent="0.25">
      <c r="P5886" s="207"/>
    </row>
    <row r="5887" spans="16:16" x14ac:dyDescent="0.25">
      <c r="P5887" s="207"/>
    </row>
    <row r="5888" spans="16:16" x14ac:dyDescent="0.25">
      <c r="P5888" s="207"/>
    </row>
    <row r="5889" spans="16:16" x14ac:dyDescent="0.25">
      <c r="P5889" s="207"/>
    </row>
    <row r="5890" spans="16:16" x14ac:dyDescent="0.25">
      <c r="P5890" s="207"/>
    </row>
    <row r="5891" spans="16:16" x14ac:dyDescent="0.25">
      <c r="P5891" s="207"/>
    </row>
    <row r="5892" spans="16:16" x14ac:dyDescent="0.25">
      <c r="P5892" s="207"/>
    </row>
    <row r="5893" spans="16:16" x14ac:dyDescent="0.25">
      <c r="P5893" s="207"/>
    </row>
    <row r="5894" spans="16:16" x14ac:dyDescent="0.25">
      <c r="P5894" s="207"/>
    </row>
    <row r="5895" spans="16:16" x14ac:dyDescent="0.25">
      <c r="P5895" s="207"/>
    </row>
    <row r="5896" spans="16:16" ht="15.75" x14ac:dyDescent="0.25">
      <c r="P5896" s="206"/>
    </row>
    <row r="5897" spans="16:16" ht="15.75" x14ac:dyDescent="0.25">
      <c r="P5897" s="206"/>
    </row>
    <row r="5898" spans="16:16" ht="15.75" x14ac:dyDescent="0.25">
      <c r="P5898" s="206"/>
    </row>
    <row r="5899" spans="16:16" ht="15.75" x14ac:dyDescent="0.25">
      <c r="P5899" s="206"/>
    </row>
    <row r="5900" spans="16:16" ht="15.75" x14ac:dyDescent="0.25">
      <c r="P5900" s="206"/>
    </row>
    <row r="5901" spans="16:16" ht="15.75" x14ac:dyDescent="0.25">
      <c r="P5901" s="206"/>
    </row>
    <row r="5902" spans="16:16" ht="15.75" x14ac:dyDescent="0.25">
      <c r="P5902" s="206"/>
    </row>
    <row r="5903" spans="16:16" ht="15.75" x14ac:dyDescent="0.25">
      <c r="P5903" s="206"/>
    </row>
    <row r="5904" spans="16:16" ht="15.75" x14ac:dyDescent="0.25">
      <c r="P5904" s="206"/>
    </row>
    <row r="5905" spans="16:16" ht="15.75" x14ac:dyDescent="0.25">
      <c r="P5905" s="206"/>
    </row>
    <row r="5906" spans="16:16" ht="15.75" x14ac:dyDescent="0.25">
      <c r="P5906" s="206"/>
    </row>
    <row r="5907" spans="16:16" ht="18.75" x14ac:dyDescent="0.3">
      <c r="P5907" s="208"/>
    </row>
    <row r="5908" spans="16:16" ht="18.75" x14ac:dyDescent="0.3">
      <c r="P5908" s="208"/>
    </row>
    <row r="5909" spans="16:16" ht="18.75" x14ac:dyDescent="0.3">
      <c r="P5909" s="208"/>
    </row>
    <row r="5910" spans="16:16" ht="18.75" x14ac:dyDescent="0.3">
      <c r="P5910" s="208"/>
    </row>
    <row r="5911" spans="16:16" ht="18.75" x14ac:dyDescent="0.3">
      <c r="P5911" s="208"/>
    </row>
    <row r="5912" spans="16:16" ht="18.75" x14ac:dyDescent="0.3">
      <c r="P5912" s="208"/>
    </row>
    <row r="5913" spans="16:16" ht="18.75" x14ac:dyDescent="0.3">
      <c r="P5913" s="208"/>
    </row>
    <row r="5914" spans="16:16" ht="18.75" x14ac:dyDescent="0.3">
      <c r="P5914" s="208"/>
    </row>
    <row r="5915" spans="16:16" ht="18.75" x14ac:dyDescent="0.3">
      <c r="P5915" s="208"/>
    </row>
    <row r="5916" spans="16:16" ht="18.75" x14ac:dyDescent="0.3">
      <c r="P5916" s="208"/>
    </row>
    <row r="5917" spans="16:16" ht="18.75" x14ac:dyDescent="0.3">
      <c r="P5917" s="208"/>
    </row>
    <row r="5918" spans="16:16" x14ac:dyDescent="0.25">
      <c r="P5918" s="209"/>
    </row>
    <row r="5919" spans="16:16" x14ac:dyDescent="0.25">
      <c r="P5919" s="209"/>
    </row>
    <row r="5920" spans="16:16" x14ac:dyDescent="0.25">
      <c r="P5920" s="209"/>
    </row>
    <row r="5921" spans="16:16" x14ac:dyDescent="0.25">
      <c r="P5921" s="209"/>
    </row>
    <row r="5922" spans="16:16" x14ac:dyDescent="0.25">
      <c r="P5922" s="209"/>
    </row>
    <row r="5923" spans="16:16" x14ac:dyDescent="0.25">
      <c r="P5923" s="209"/>
    </row>
    <row r="5924" spans="16:16" x14ac:dyDescent="0.25">
      <c r="P5924" s="209"/>
    </row>
    <row r="5925" spans="16:16" x14ac:dyDescent="0.25">
      <c r="P5925" s="209"/>
    </row>
    <row r="5926" spans="16:16" x14ac:dyDescent="0.25">
      <c r="P5926" s="209"/>
    </row>
    <row r="5927" spans="16:16" x14ac:dyDescent="0.25">
      <c r="P5927" s="209"/>
    </row>
    <row r="5928" spans="16:16" x14ac:dyDescent="0.25">
      <c r="P5928" s="209"/>
    </row>
    <row r="5929" spans="16:16" x14ac:dyDescent="0.25">
      <c r="P5929" s="207"/>
    </row>
    <row r="5930" spans="16:16" x14ac:dyDescent="0.25">
      <c r="P5930" s="207"/>
    </row>
    <row r="5931" spans="16:16" x14ac:dyDescent="0.25">
      <c r="P5931" s="207"/>
    </row>
    <row r="5932" spans="16:16" x14ac:dyDescent="0.25">
      <c r="P5932" s="207"/>
    </row>
    <row r="5933" spans="16:16" x14ac:dyDescent="0.25">
      <c r="P5933" s="207"/>
    </row>
    <row r="5934" spans="16:16" x14ac:dyDescent="0.25">
      <c r="P5934" s="207"/>
    </row>
    <row r="5935" spans="16:16" x14ac:dyDescent="0.25">
      <c r="P5935" s="207"/>
    </row>
    <row r="5936" spans="16:16" x14ac:dyDescent="0.25">
      <c r="P5936" s="207"/>
    </row>
    <row r="5937" spans="16:16" x14ac:dyDescent="0.25">
      <c r="P5937" s="207"/>
    </row>
    <row r="5938" spans="16:16" x14ac:dyDescent="0.25">
      <c r="P5938" s="207"/>
    </row>
    <row r="5939" spans="16:16" x14ac:dyDescent="0.25">
      <c r="P5939" s="207"/>
    </row>
    <row r="5940" spans="16:16" x14ac:dyDescent="0.25">
      <c r="P5940" s="207"/>
    </row>
    <row r="5941" spans="16:16" x14ac:dyDescent="0.25">
      <c r="P5941" s="207"/>
    </row>
    <row r="5942" spans="16:16" x14ac:dyDescent="0.25">
      <c r="P5942" s="207"/>
    </row>
    <row r="5943" spans="16:16" x14ac:dyDescent="0.25">
      <c r="P5943" s="207"/>
    </row>
    <row r="5944" spans="16:16" x14ac:dyDescent="0.25">
      <c r="P5944" s="207"/>
    </row>
    <row r="5945" spans="16:16" x14ac:dyDescent="0.25">
      <c r="P5945" s="207"/>
    </row>
    <row r="5946" spans="16:16" x14ac:dyDescent="0.25">
      <c r="P5946" s="207"/>
    </row>
    <row r="5947" spans="16:16" x14ac:dyDescent="0.25">
      <c r="P5947" s="207"/>
    </row>
    <row r="5948" spans="16:16" x14ac:dyDescent="0.25">
      <c r="P5948" s="207"/>
    </row>
    <row r="5949" spans="16:16" x14ac:dyDescent="0.25">
      <c r="P5949" s="207"/>
    </row>
    <row r="5950" spans="16:16" x14ac:dyDescent="0.25">
      <c r="P5950" s="207"/>
    </row>
    <row r="5951" spans="16:16" x14ac:dyDescent="0.25">
      <c r="P5951" s="207"/>
    </row>
    <row r="5952" spans="16:16" x14ac:dyDescent="0.25">
      <c r="P5952" s="207"/>
    </row>
    <row r="5953" spans="16:16" x14ac:dyDescent="0.25">
      <c r="P5953" s="207"/>
    </row>
    <row r="5954" spans="16:16" x14ac:dyDescent="0.25">
      <c r="P5954" s="207"/>
    </row>
    <row r="5955" spans="16:16" x14ac:dyDescent="0.25">
      <c r="P5955" s="207"/>
    </row>
    <row r="5956" spans="16:16" x14ac:dyDescent="0.25">
      <c r="P5956" s="207"/>
    </row>
    <row r="5957" spans="16:16" x14ac:dyDescent="0.25">
      <c r="P5957" s="207"/>
    </row>
    <row r="5958" spans="16:16" x14ac:dyDescent="0.25">
      <c r="P5958" s="207"/>
    </row>
    <row r="5959" spans="16:16" x14ac:dyDescent="0.25">
      <c r="P5959" s="207"/>
    </row>
    <row r="5960" spans="16:16" x14ac:dyDescent="0.25">
      <c r="P5960" s="207"/>
    </row>
    <row r="5961" spans="16:16" x14ac:dyDescent="0.25">
      <c r="P5961" s="207"/>
    </row>
    <row r="5962" spans="16:16" x14ac:dyDescent="0.25">
      <c r="P5962" s="207"/>
    </row>
    <row r="5963" spans="16:16" x14ac:dyDescent="0.25">
      <c r="P5963" s="207"/>
    </row>
    <row r="5964" spans="16:16" x14ac:dyDescent="0.25">
      <c r="P5964" s="207"/>
    </row>
    <row r="5965" spans="16:16" x14ac:dyDescent="0.25">
      <c r="P5965" s="207"/>
    </row>
    <row r="5966" spans="16:16" x14ac:dyDescent="0.25">
      <c r="P5966" s="207"/>
    </row>
    <row r="5967" spans="16:16" x14ac:dyDescent="0.25">
      <c r="P5967" s="207"/>
    </row>
    <row r="5968" spans="16:16" x14ac:dyDescent="0.25">
      <c r="P5968" s="207"/>
    </row>
    <row r="5969" spans="16:16" x14ac:dyDescent="0.25">
      <c r="P5969" s="207"/>
    </row>
    <row r="5970" spans="16:16" x14ac:dyDescent="0.25">
      <c r="P5970" s="207"/>
    </row>
    <row r="5971" spans="16:16" x14ac:dyDescent="0.25">
      <c r="P5971" s="207"/>
    </row>
    <row r="5972" spans="16:16" x14ac:dyDescent="0.25">
      <c r="P5972" s="207"/>
    </row>
    <row r="5973" spans="16:16" x14ac:dyDescent="0.25">
      <c r="P5973" s="207"/>
    </row>
    <row r="5974" spans="16:16" x14ac:dyDescent="0.25">
      <c r="P5974" s="207"/>
    </row>
    <row r="5975" spans="16:16" x14ac:dyDescent="0.25">
      <c r="P5975" s="207"/>
    </row>
    <row r="5976" spans="16:16" x14ac:dyDescent="0.25">
      <c r="P5976" s="207"/>
    </row>
    <row r="5977" spans="16:16" x14ac:dyDescent="0.25">
      <c r="P5977" s="207"/>
    </row>
    <row r="5978" spans="16:16" x14ac:dyDescent="0.25">
      <c r="P5978" s="207"/>
    </row>
    <row r="5979" spans="16:16" x14ac:dyDescent="0.25">
      <c r="P5979" s="207"/>
    </row>
    <row r="5980" spans="16:16" x14ac:dyDescent="0.25">
      <c r="P5980" s="207"/>
    </row>
    <row r="5981" spans="16:16" x14ac:dyDescent="0.25">
      <c r="P5981" s="207"/>
    </row>
    <row r="5982" spans="16:16" x14ac:dyDescent="0.25">
      <c r="P5982" s="207"/>
    </row>
    <row r="5983" spans="16:16" x14ac:dyDescent="0.25">
      <c r="P5983" s="207"/>
    </row>
    <row r="5984" spans="16:16" x14ac:dyDescent="0.25">
      <c r="P5984" s="207"/>
    </row>
    <row r="5985" spans="16:16" x14ac:dyDescent="0.25">
      <c r="P5985" s="207"/>
    </row>
    <row r="5986" spans="16:16" x14ac:dyDescent="0.25">
      <c r="P5986" s="207"/>
    </row>
    <row r="5987" spans="16:16" x14ac:dyDescent="0.25">
      <c r="P5987" s="207"/>
    </row>
    <row r="5988" spans="16:16" x14ac:dyDescent="0.25">
      <c r="P5988" s="207"/>
    </row>
    <row r="5989" spans="16:16" x14ac:dyDescent="0.25">
      <c r="P5989" s="207"/>
    </row>
    <row r="5990" spans="16:16" x14ac:dyDescent="0.25">
      <c r="P5990" s="207"/>
    </row>
    <row r="5991" spans="16:16" x14ac:dyDescent="0.25">
      <c r="P5991" s="207"/>
    </row>
    <row r="5992" spans="16:16" x14ac:dyDescent="0.25">
      <c r="P5992" s="207"/>
    </row>
    <row r="5993" spans="16:16" x14ac:dyDescent="0.25">
      <c r="P5993" s="207"/>
    </row>
    <row r="5994" spans="16:16" x14ac:dyDescent="0.25">
      <c r="P5994" s="207"/>
    </row>
    <row r="5995" spans="16:16" x14ac:dyDescent="0.25">
      <c r="P5995" s="207"/>
    </row>
    <row r="5996" spans="16:16" x14ac:dyDescent="0.25">
      <c r="P5996" s="207"/>
    </row>
    <row r="5997" spans="16:16" x14ac:dyDescent="0.25">
      <c r="P5997" s="207"/>
    </row>
    <row r="5998" spans="16:16" x14ac:dyDescent="0.25">
      <c r="P5998" s="207"/>
    </row>
    <row r="5999" spans="16:16" x14ac:dyDescent="0.25">
      <c r="P5999" s="207"/>
    </row>
    <row r="6000" spans="16:16" x14ac:dyDescent="0.25">
      <c r="P6000" s="207"/>
    </row>
    <row r="6001" spans="16:16" x14ac:dyDescent="0.25">
      <c r="P6001" s="207"/>
    </row>
    <row r="6002" spans="16:16" x14ac:dyDescent="0.25">
      <c r="P6002" s="207"/>
    </row>
    <row r="6003" spans="16:16" x14ac:dyDescent="0.25">
      <c r="P6003" s="207"/>
    </row>
    <row r="6004" spans="16:16" x14ac:dyDescent="0.25">
      <c r="P6004" s="207"/>
    </row>
    <row r="6005" spans="16:16" x14ac:dyDescent="0.25">
      <c r="P6005" s="207"/>
    </row>
    <row r="6006" spans="16:16" x14ac:dyDescent="0.25">
      <c r="P6006" s="207"/>
    </row>
    <row r="6007" spans="16:16" x14ac:dyDescent="0.25">
      <c r="P6007" s="207"/>
    </row>
    <row r="6008" spans="16:16" x14ac:dyDescent="0.25">
      <c r="P6008" s="207"/>
    </row>
    <row r="6009" spans="16:16" x14ac:dyDescent="0.25">
      <c r="P6009" s="207"/>
    </row>
    <row r="6010" spans="16:16" x14ac:dyDescent="0.25">
      <c r="P6010" s="207"/>
    </row>
    <row r="6011" spans="16:16" x14ac:dyDescent="0.25">
      <c r="P6011" s="207"/>
    </row>
    <row r="6012" spans="16:16" x14ac:dyDescent="0.25">
      <c r="P6012" s="207"/>
    </row>
    <row r="6013" spans="16:16" x14ac:dyDescent="0.25">
      <c r="P6013" s="207"/>
    </row>
    <row r="6014" spans="16:16" x14ac:dyDescent="0.25">
      <c r="P6014" s="207"/>
    </row>
    <row r="6015" spans="16:16" x14ac:dyDescent="0.25">
      <c r="P6015" s="207"/>
    </row>
    <row r="6016" spans="16:16" x14ac:dyDescent="0.25">
      <c r="P6016" s="207"/>
    </row>
  </sheetData>
  <autoFilter ref="A10:X5658">
    <filterColumn colId="1" showButton="0">
      <filters>
        <filter val="Размер экономии расходов Заказчика  по i-му объекту на компенсацию стоимости фактических потерь электроэнергии при оказании услуг по передаче электроэнергии , (Wэконi),  кВт*час"/>
      </filters>
    </filterColumn>
    <filterColumn colId="15">
      <filters>
        <filter val="2025"/>
      </filters>
    </filterColumn>
  </autoFilter>
  <mergeCells count="6161">
    <mergeCell ref="B17:C17"/>
    <mergeCell ref="B18:C18"/>
    <mergeCell ref="B19:C19"/>
    <mergeCell ref="B20:C20"/>
    <mergeCell ref="B21:C21"/>
    <mergeCell ref="A22:B22"/>
    <mergeCell ref="A11:B11"/>
    <mergeCell ref="A12:O12"/>
    <mergeCell ref="B13:C13"/>
    <mergeCell ref="B14:C14"/>
    <mergeCell ref="B15:C15"/>
    <mergeCell ref="B16:C16"/>
    <mergeCell ref="A6:O6"/>
    <mergeCell ref="A7:O7"/>
    <mergeCell ref="B9:C10"/>
    <mergeCell ref="D9:F9"/>
    <mergeCell ref="G9:I9"/>
    <mergeCell ref="J9:L9"/>
    <mergeCell ref="M9:O9"/>
    <mergeCell ref="D33:O33"/>
    <mergeCell ref="A34:O34"/>
    <mergeCell ref="B35:C35"/>
    <mergeCell ref="B36:C36"/>
    <mergeCell ref="B37:C37"/>
    <mergeCell ref="B38:C38"/>
    <mergeCell ref="B28:C28"/>
    <mergeCell ref="B29:C29"/>
    <mergeCell ref="B30:C30"/>
    <mergeCell ref="B31:C31"/>
    <mergeCell ref="B32:C32"/>
    <mergeCell ref="A33:B33"/>
    <mergeCell ref="D22:O22"/>
    <mergeCell ref="A23:O23"/>
    <mergeCell ref="B24:C24"/>
    <mergeCell ref="B25:C25"/>
    <mergeCell ref="B26:C26"/>
    <mergeCell ref="B27:C27"/>
    <mergeCell ref="B50:C50"/>
    <mergeCell ref="B51:C51"/>
    <mergeCell ref="B52:C52"/>
    <mergeCell ref="B53:C53"/>
    <mergeCell ref="B54:C54"/>
    <mergeCell ref="A55:B55"/>
    <mergeCell ref="D44:O44"/>
    <mergeCell ref="A45:O45"/>
    <mergeCell ref="B46:C46"/>
    <mergeCell ref="B47:C47"/>
    <mergeCell ref="B48:C48"/>
    <mergeCell ref="B49:C49"/>
    <mergeCell ref="B39:C39"/>
    <mergeCell ref="B40:C40"/>
    <mergeCell ref="B41:C41"/>
    <mergeCell ref="B42:C42"/>
    <mergeCell ref="B43:C43"/>
    <mergeCell ref="A44:B44"/>
    <mergeCell ref="D66:O66"/>
    <mergeCell ref="A67:O67"/>
    <mergeCell ref="B68:C68"/>
    <mergeCell ref="B69:C69"/>
    <mergeCell ref="B70:C70"/>
    <mergeCell ref="B71:C71"/>
    <mergeCell ref="B61:C61"/>
    <mergeCell ref="B62:C62"/>
    <mergeCell ref="B63:C63"/>
    <mergeCell ref="B64:C64"/>
    <mergeCell ref="B65:C65"/>
    <mergeCell ref="A66:B66"/>
    <mergeCell ref="D55:O55"/>
    <mergeCell ref="A56:O56"/>
    <mergeCell ref="B57:C57"/>
    <mergeCell ref="B58:C58"/>
    <mergeCell ref="B59:C59"/>
    <mergeCell ref="B60:C60"/>
    <mergeCell ref="B83:C83"/>
    <mergeCell ref="B84:C84"/>
    <mergeCell ref="B85:C85"/>
    <mergeCell ref="B86:C86"/>
    <mergeCell ref="B87:C87"/>
    <mergeCell ref="A88:B88"/>
    <mergeCell ref="D77:O77"/>
    <mergeCell ref="A78:O78"/>
    <mergeCell ref="B79:C79"/>
    <mergeCell ref="B80:C80"/>
    <mergeCell ref="B81:C81"/>
    <mergeCell ref="B82:C82"/>
    <mergeCell ref="B72:C72"/>
    <mergeCell ref="B73:C73"/>
    <mergeCell ref="B74:C74"/>
    <mergeCell ref="B75:C75"/>
    <mergeCell ref="B76:C76"/>
    <mergeCell ref="A77:B77"/>
    <mergeCell ref="D99:O99"/>
    <mergeCell ref="A100:O100"/>
    <mergeCell ref="B101:C101"/>
    <mergeCell ref="B102:C102"/>
    <mergeCell ref="B103:C103"/>
    <mergeCell ref="B104:C104"/>
    <mergeCell ref="B94:C94"/>
    <mergeCell ref="B95:C95"/>
    <mergeCell ref="B96:C96"/>
    <mergeCell ref="B97:C97"/>
    <mergeCell ref="B98:C98"/>
    <mergeCell ref="A99:B99"/>
    <mergeCell ref="D88:O88"/>
    <mergeCell ref="A89:O89"/>
    <mergeCell ref="B90:C90"/>
    <mergeCell ref="B91:C91"/>
    <mergeCell ref="B92:C92"/>
    <mergeCell ref="B93:C93"/>
    <mergeCell ref="B117:C117"/>
    <mergeCell ref="B118:C118"/>
    <mergeCell ref="B119:C119"/>
    <mergeCell ref="B120:C120"/>
    <mergeCell ref="A121:B121"/>
    <mergeCell ref="D121:O121"/>
    <mergeCell ref="A111:O111"/>
    <mergeCell ref="B112:C112"/>
    <mergeCell ref="B113:C113"/>
    <mergeCell ref="B114:C114"/>
    <mergeCell ref="B115:C115"/>
    <mergeCell ref="B116:C116"/>
    <mergeCell ref="B105:C105"/>
    <mergeCell ref="B106:C106"/>
    <mergeCell ref="B107:C107"/>
    <mergeCell ref="B108:C108"/>
    <mergeCell ref="B109:C109"/>
    <mergeCell ref="A110:B110"/>
    <mergeCell ref="A133:O133"/>
    <mergeCell ref="B134:C134"/>
    <mergeCell ref="B135:C135"/>
    <mergeCell ref="B136:C136"/>
    <mergeCell ref="B137:C137"/>
    <mergeCell ref="B138:C138"/>
    <mergeCell ref="B128:C128"/>
    <mergeCell ref="B129:C129"/>
    <mergeCell ref="B130:C130"/>
    <mergeCell ref="B131:C131"/>
    <mergeCell ref="A132:B132"/>
    <mergeCell ref="D132:O132"/>
    <mergeCell ref="A122:O122"/>
    <mergeCell ref="B123:C123"/>
    <mergeCell ref="B124:C124"/>
    <mergeCell ref="B125:C125"/>
    <mergeCell ref="B126:C126"/>
    <mergeCell ref="B127:C127"/>
    <mergeCell ref="B150:C150"/>
    <mergeCell ref="B151:C151"/>
    <mergeCell ref="B152:C152"/>
    <mergeCell ref="B153:C153"/>
    <mergeCell ref="A154:B154"/>
    <mergeCell ref="D154:O154"/>
    <mergeCell ref="A144:O144"/>
    <mergeCell ref="B145:C145"/>
    <mergeCell ref="B146:C146"/>
    <mergeCell ref="B147:C147"/>
    <mergeCell ref="B148:C148"/>
    <mergeCell ref="B149:C149"/>
    <mergeCell ref="B139:C139"/>
    <mergeCell ref="B140:C140"/>
    <mergeCell ref="B141:C141"/>
    <mergeCell ref="B142:C142"/>
    <mergeCell ref="A143:B143"/>
    <mergeCell ref="D143:O143"/>
    <mergeCell ref="A166:O166"/>
    <mergeCell ref="B167:C167"/>
    <mergeCell ref="B168:C168"/>
    <mergeCell ref="B169:C169"/>
    <mergeCell ref="B170:C170"/>
    <mergeCell ref="B171:C171"/>
    <mergeCell ref="B161:C161"/>
    <mergeCell ref="B162:C162"/>
    <mergeCell ref="B163:C163"/>
    <mergeCell ref="B164:C164"/>
    <mergeCell ref="A165:B165"/>
    <mergeCell ref="D165:O165"/>
    <mergeCell ref="A155:O155"/>
    <mergeCell ref="B156:C156"/>
    <mergeCell ref="B157:C157"/>
    <mergeCell ref="B158:C158"/>
    <mergeCell ref="B159:C159"/>
    <mergeCell ref="B160:C160"/>
    <mergeCell ref="B183:C183"/>
    <mergeCell ref="B184:C184"/>
    <mergeCell ref="B185:C185"/>
    <mergeCell ref="B186:C186"/>
    <mergeCell ref="A187:B187"/>
    <mergeCell ref="D187:O187"/>
    <mergeCell ref="A177:O177"/>
    <mergeCell ref="B178:C178"/>
    <mergeCell ref="B179:C179"/>
    <mergeCell ref="B180:C180"/>
    <mergeCell ref="B181:C181"/>
    <mergeCell ref="B182:C182"/>
    <mergeCell ref="B172:C172"/>
    <mergeCell ref="B173:C173"/>
    <mergeCell ref="B174:C174"/>
    <mergeCell ref="B175:C175"/>
    <mergeCell ref="A176:B176"/>
    <mergeCell ref="D176:O176"/>
    <mergeCell ref="A199:O199"/>
    <mergeCell ref="B200:C200"/>
    <mergeCell ref="B201:C201"/>
    <mergeCell ref="B202:C202"/>
    <mergeCell ref="B203:C203"/>
    <mergeCell ref="B204:C204"/>
    <mergeCell ref="B194:C194"/>
    <mergeCell ref="B195:C195"/>
    <mergeCell ref="B196:C196"/>
    <mergeCell ref="B197:C197"/>
    <mergeCell ref="A198:B198"/>
    <mergeCell ref="D198:O198"/>
    <mergeCell ref="A188:O188"/>
    <mergeCell ref="B189:C189"/>
    <mergeCell ref="B190:C190"/>
    <mergeCell ref="B191:C191"/>
    <mergeCell ref="B192:C192"/>
    <mergeCell ref="B193:C193"/>
    <mergeCell ref="B217:C217"/>
    <mergeCell ref="B218:C218"/>
    <mergeCell ref="B219:C219"/>
    <mergeCell ref="A220:B220"/>
    <mergeCell ref="D220:O220"/>
    <mergeCell ref="A221:O221"/>
    <mergeCell ref="B211:C211"/>
    <mergeCell ref="B212:C212"/>
    <mergeCell ref="B213:C213"/>
    <mergeCell ref="B214:C214"/>
    <mergeCell ref="B215:C215"/>
    <mergeCell ref="B216:C216"/>
    <mergeCell ref="B205:C205"/>
    <mergeCell ref="B206:C206"/>
    <mergeCell ref="B207:C207"/>
    <mergeCell ref="B208:C208"/>
    <mergeCell ref="A209:B209"/>
    <mergeCell ref="A210:O210"/>
    <mergeCell ref="B233:C233"/>
    <mergeCell ref="B234:C234"/>
    <mergeCell ref="B235:C235"/>
    <mergeCell ref="B236:C236"/>
    <mergeCell ref="B237:C237"/>
    <mergeCell ref="B238:C238"/>
    <mergeCell ref="B228:C228"/>
    <mergeCell ref="B229:C229"/>
    <mergeCell ref="B230:C230"/>
    <mergeCell ref="A231:B231"/>
    <mergeCell ref="D231:O231"/>
    <mergeCell ref="A232:O232"/>
    <mergeCell ref="B222:C222"/>
    <mergeCell ref="B223:C223"/>
    <mergeCell ref="B224:C224"/>
    <mergeCell ref="B225:C225"/>
    <mergeCell ref="B226:C226"/>
    <mergeCell ref="B227:C227"/>
    <mergeCell ref="B250:C250"/>
    <mergeCell ref="B251:C251"/>
    <mergeCell ref="B252:C252"/>
    <mergeCell ref="A253:B253"/>
    <mergeCell ref="D253:O253"/>
    <mergeCell ref="A254:O254"/>
    <mergeCell ref="B244:C244"/>
    <mergeCell ref="B245:C245"/>
    <mergeCell ref="B246:C246"/>
    <mergeCell ref="B247:C247"/>
    <mergeCell ref="B248:C248"/>
    <mergeCell ref="B249:C249"/>
    <mergeCell ref="B239:C239"/>
    <mergeCell ref="B240:C240"/>
    <mergeCell ref="B241:C241"/>
    <mergeCell ref="A242:B242"/>
    <mergeCell ref="D242:O242"/>
    <mergeCell ref="A243:O243"/>
    <mergeCell ref="B266:C266"/>
    <mergeCell ref="B267:C267"/>
    <mergeCell ref="B268:C268"/>
    <mergeCell ref="B269:C269"/>
    <mergeCell ref="B270:C270"/>
    <mergeCell ref="B271:C271"/>
    <mergeCell ref="B261:C261"/>
    <mergeCell ref="B262:C262"/>
    <mergeCell ref="B263:C263"/>
    <mergeCell ref="A264:B264"/>
    <mergeCell ref="D264:O264"/>
    <mergeCell ref="A265:O265"/>
    <mergeCell ref="B255:C255"/>
    <mergeCell ref="B256:C256"/>
    <mergeCell ref="B257:C257"/>
    <mergeCell ref="B258:C258"/>
    <mergeCell ref="B259:C259"/>
    <mergeCell ref="B260:C260"/>
    <mergeCell ref="B283:C283"/>
    <mergeCell ref="B284:C284"/>
    <mergeCell ref="B285:C285"/>
    <mergeCell ref="A286:B286"/>
    <mergeCell ref="D286:O286"/>
    <mergeCell ref="A287:O287"/>
    <mergeCell ref="B277:C277"/>
    <mergeCell ref="B278:C278"/>
    <mergeCell ref="B279:C279"/>
    <mergeCell ref="B280:C280"/>
    <mergeCell ref="B281:C281"/>
    <mergeCell ref="B282:C282"/>
    <mergeCell ref="B272:C272"/>
    <mergeCell ref="B273:C273"/>
    <mergeCell ref="B274:C274"/>
    <mergeCell ref="A275:B275"/>
    <mergeCell ref="D275:O275"/>
    <mergeCell ref="A276:O276"/>
    <mergeCell ref="B299:C299"/>
    <mergeCell ref="B300:C300"/>
    <mergeCell ref="B301:C301"/>
    <mergeCell ref="B302:C302"/>
    <mergeCell ref="B303:C303"/>
    <mergeCell ref="B304:C304"/>
    <mergeCell ref="B294:C294"/>
    <mergeCell ref="B295:C295"/>
    <mergeCell ref="B296:C296"/>
    <mergeCell ref="A297:B297"/>
    <mergeCell ref="D297:O297"/>
    <mergeCell ref="A298:O298"/>
    <mergeCell ref="B288:C288"/>
    <mergeCell ref="B289:C289"/>
    <mergeCell ref="B290:C290"/>
    <mergeCell ref="B291:C291"/>
    <mergeCell ref="B292:C292"/>
    <mergeCell ref="B293:C293"/>
    <mergeCell ref="B317:C317"/>
    <mergeCell ref="B318:C318"/>
    <mergeCell ref="A319:B319"/>
    <mergeCell ref="D319:O319"/>
    <mergeCell ref="A320:O320"/>
    <mergeCell ref="B321:C321"/>
    <mergeCell ref="B311:C311"/>
    <mergeCell ref="B312:C312"/>
    <mergeCell ref="B313:C313"/>
    <mergeCell ref="B314:C314"/>
    <mergeCell ref="B315:C315"/>
    <mergeCell ref="B316:C316"/>
    <mergeCell ref="B305:C305"/>
    <mergeCell ref="B306:C306"/>
    <mergeCell ref="B307:C307"/>
    <mergeCell ref="A308:B308"/>
    <mergeCell ref="A309:O309"/>
    <mergeCell ref="B310:C310"/>
    <mergeCell ref="B333:C333"/>
    <mergeCell ref="B334:C334"/>
    <mergeCell ref="B335:C335"/>
    <mergeCell ref="B336:C336"/>
    <mergeCell ref="B337:C337"/>
    <mergeCell ref="B338:C338"/>
    <mergeCell ref="B328:C328"/>
    <mergeCell ref="B329:C329"/>
    <mergeCell ref="A330:B330"/>
    <mergeCell ref="D330:O330"/>
    <mergeCell ref="A331:O331"/>
    <mergeCell ref="B332:C332"/>
    <mergeCell ref="B322:C322"/>
    <mergeCell ref="B323:C323"/>
    <mergeCell ref="B324:C324"/>
    <mergeCell ref="B325:C325"/>
    <mergeCell ref="B326:C326"/>
    <mergeCell ref="B327:C327"/>
    <mergeCell ref="B350:C350"/>
    <mergeCell ref="B351:C351"/>
    <mergeCell ref="A352:B352"/>
    <mergeCell ref="D352:O352"/>
    <mergeCell ref="A353:O353"/>
    <mergeCell ref="B354:C354"/>
    <mergeCell ref="B344:C344"/>
    <mergeCell ref="B345:C345"/>
    <mergeCell ref="B346:C346"/>
    <mergeCell ref="B347:C347"/>
    <mergeCell ref="B348:C348"/>
    <mergeCell ref="B349:C349"/>
    <mergeCell ref="B339:C339"/>
    <mergeCell ref="B340:C340"/>
    <mergeCell ref="A341:B341"/>
    <mergeCell ref="D341:O341"/>
    <mergeCell ref="A342:O342"/>
    <mergeCell ref="B343:C343"/>
    <mergeCell ref="B366:C366"/>
    <mergeCell ref="B367:C367"/>
    <mergeCell ref="B368:C368"/>
    <mergeCell ref="B369:C369"/>
    <mergeCell ref="B370:C370"/>
    <mergeCell ref="B371:C371"/>
    <mergeCell ref="B361:C361"/>
    <mergeCell ref="B362:C362"/>
    <mergeCell ref="A363:B363"/>
    <mergeCell ref="D363:O363"/>
    <mergeCell ref="A364:O364"/>
    <mergeCell ref="B365:C365"/>
    <mergeCell ref="B355:C355"/>
    <mergeCell ref="B356:C356"/>
    <mergeCell ref="B357:C357"/>
    <mergeCell ref="B358:C358"/>
    <mergeCell ref="B359:C359"/>
    <mergeCell ref="B360:C360"/>
    <mergeCell ref="B383:C383"/>
    <mergeCell ref="B384:C384"/>
    <mergeCell ref="A385:B385"/>
    <mergeCell ref="D385:O385"/>
    <mergeCell ref="A386:O386"/>
    <mergeCell ref="B387:C387"/>
    <mergeCell ref="B377:C377"/>
    <mergeCell ref="B378:C378"/>
    <mergeCell ref="B379:C379"/>
    <mergeCell ref="B380:C380"/>
    <mergeCell ref="B381:C381"/>
    <mergeCell ref="B382:C382"/>
    <mergeCell ref="B372:C372"/>
    <mergeCell ref="B373:C373"/>
    <mergeCell ref="A374:B374"/>
    <mergeCell ref="D374:O374"/>
    <mergeCell ref="A375:O375"/>
    <mergeCell ref="B376:C376"/>
    <mergeCell ref="B399:C399"/>
    <mergeCell ref="B400:C400"/>
    <mergeCell ref="B401:C401"/>
    <mergeCell ref="B402:C402"/>
    <mergeCell ref="B403:C403"/>
    <mergeCell ref="B404:C404"/>
    <mergeCell ref="B394:C394"/>
    <mergeCell ref="B395:C395"/>
    <mergeCell ref="A396:B396"/>
    <mergeCell ref="D396:O396"/>
    <mergeCell ref="A397:O397"/>
    <mergeCell ref="B398:C398"/>
    <mergeCell ref="B388:C388"/>
    <mergeCell ref="B389:C389"/>
    <mergeCell ref="B390:C390"/>
    <mergeCell ref="B391:C391"/>
    <mergeCell ref="B392:C392"/>
    <mergeCell ref="B393:C393"/>
    <mergeCell ref="B417:C417"/>
    <mergeCell ref="A418:B418"/>
    <mergeCell ref="D418:O418"/>
    <mergeCell ref="A419:O419"/>
    <mergeCell ref="B420:C420"/>
    <mergeCell ref="B421:C421"/>
    <mergeCell ref="B411:C411"/>
    <mergeCell ref="B412:C412"/>
    <mergeCell ref="B413:C413"/>
    <mergeCell ref="B414:C414"/>
    <mergeCell ref="B415:C415"/>
    <mergeCell ref="B416:C416"/>
    <mergeCell ref="B405:C405"/>
    <mergeCell ref="B406:C406"/>
    <mergeCell ref="A407:B407"/>
    <mergeCell ref="A408:O408"/>
    <mergeCell ref="B409:C409"/>
    <mergeCell ref="B410:C410"/>
    <mergeCell ref="B433:C433"/>
    <mergeCell ref="B434:C434"/>
    <mergeCell ref="B435:C435"/>
    <mergeCell ref="B436:C436"/>
    <mergeCell ref="B437:C437"/>
    <mergeCell ref="B438:C438"/>
    <mergeCell ref="B428:C428"/>
    <mergeCell ref="A429:B429"/>
    <mergeCell ref="D429:O429"/>
    <mergeCell ref="A430:O430"/>
    <mergeCell ref="B431:C431"/>
    <mergeCell ref="B432:C432"/>
    <mergeCell ref="B422:C422"/>
    <mergeCell ref="B423:C423"/>
    <mergeCell ref="B424:C424"/>
    <mergeCell ref="B425:C425"/>
    <mergeCell ref="B426:C426"/>
    <mergeCell ref="B427:C427"/>
    <mergeCell ref="B450:C450"/>
    <mergeCell ref="A451:B451"/>
    <mergeCell ref="D451:O451"/>
    <mergeCell ref="A452:O452"/>
    <mergeCell ref="B453:C453"/>
    <mergeCell ref="B454:C454"/>
    <mergeCell ref="B444:C444"/>
    <mergeCell ref="B445:C445"/>
    <mergeCell ref="B446:C446"/>
    <mergeCell ref="B447:C447"/>
    <mergeCell ref="B448:C448"/>
    <mergeCell ref="B449:C449"/>
    <mergeCell ref="B439:C439"/>
    <mergeCell ref="A440:B440"/>
    <mergeCell ref="D440:O440"/>
    <mergeCell ref="A441:O441"/>
    <mergeCell ref="B442:C442"/>
    <mergeCell ref="B443:C443"/>
    <mergeCell ref="B466:C466"/>
    <mergeCell ref="B467:C467"/>
    <mergeCell ref="B468:C468"/>
    <mergeCell ref="B469:C469"/>
    <mergeCell ref="B470:C470"/>
    <mergeCell ref="B471:C471"/>
    <mergeCell ref="B461:C461"/>
    <mergeCell ref="A462:B462"/>
    <mergeCell ref="D462:O462"/>
    <mergeCell ref="A463:O463"/>
    <mergeCell ref="B464:C464"/>
    <mergeCell ref="B465:C465"/>
    <mergeCell ref="B455:C455"/>
    <mergeCell ref="B456:C456"/>
    <mergeCell ref="B457:C457"/>
    <mergeCell ref="B458:C458"/>
    <mergeCell ref="B459:C459"/>
    <mergeCell ref="B460:C460"/>
    <mergeCell ref="B483:C483"/>
    <mergeCell ref="A484:B484"/>
    <mergeCell ref="D484:O484"/>
    <mergeCell ref="A485:O485"/>
    <mergeCell ref="B486:C486"/>
    <mergeCell ref="B487:C487"/>
    <mergeCell ref="B477:C477"/>
    <mergeCell ref="B478:C478"/>
    <mergeCell ref="B479:C479"/>
    <mergeCell ref="B480:C480"/>
    <mergeCell ref="B481:C481"/>
    <mergeCell ref="B482:C482"/>
    <mergeCell ref="B472:C472"/>
    <mergeCell ref="A473:B473"/>
    <mergeCell ref="D473:O473"/>
    <mergeCell ref="A474:O474"/>
    <mergeCell ref="B475:C475"/>
    <mergeCell ref="B476:C476"/>
    <mergeCell ref="B499:C499"/>
    <mergeCell ref="B500:C500"/>
    <mergeCell ref="B501:C501"/>
    <mergeCell ref="B502:C502"/>
    <mergeCell ref="B503:C503"/>
    <mergeCell ref="B504:C504"/>
    <mergeCell ref="B494:C494"/>
    <mergeCell ref="A495:B495"/>
    <mergeCell ref="D495:O495"/>
    <mergeCell ref="A496:O496"/>
    <mergeCell ref="B497:C497"/>
    <mergeCell ref="B498:C498"/>
    <mergeCell ref="B488:C488"/>
    <mergeCell ref="B489:C489"/>
    <mergeCell ref="B490:C490"/>
    <mergeCell ref="B491:C491"/>
    <mergeCell ref="B492:C492"/>
    <mergeCell ref="B493:C493"/>
    <mergeCell ref="A517:B517"/>
    <mergeCell ref="D517:O517"/>
    <mergeCell ref="A518:O518"/>
    <mergeCell ref="B519:C519"/>
    <mergeCell ref="B520:C520"/>
    <mergeCell ref="B521:C521"/>
    <mergeCell ref="B511:C511"/>
    <mergeCell ref="B512:C512"/>
    <mergeCell ref="B513:C513"/>
    <mergeCell ref="B514:C514"/>
    <mergeCell ref="B515:C515"/>
    <mergeCell ref="B516:C516"/>
    <mergeCell ref="B505:C505"/>
    <mergeCell ref="A506:B506"/>
    <mergeCell ref="A507:O507"/>
    <mergeCell ref="B508:C508"/>
    <mergeCell ref="B509:C509"/>
    <mergeCell ref="B510:C510"/>
    <mergeCell ref="B533:C533"/>
    <mergeCell ref="B534:C534"/>
    <mergeCell ref="B535:C535"/>
    <mergeCell ref="B536:C536"/>
    <mergeCell ref="B537:C537"/>
    <mergeCell ref="B538:C538"/>
    <mergeCell ref="A528:B528"/>
    <mergeCell ref="D528:O528"/>
    <mergeCell ref="A529:O529"/>
    <mergeCell ref="B530:C530"/>
    <mergeCell ref="B531:C531"/>
    <mergeCell ref="B532:C532"/>
    <mergeCell ref="B522:C522"/>
    <mergeCell ref="B523:C523"/>
    <mergeCell ref="B524:C524"/>
    <mergeCell ref="B525:C525"/>
    <mergeCell ref="B526:C526"/>
    <mergeCell ref="B527:C527"/>
    <mergeCell ref="A550:B550"/>
    <mergeCell ref="D550:O550"/>
    <mergeCell ref="A551:O551"/>
    <mergeCell ref="B552:C552"/>
    <mergeCell ref="B553:C553"/>
    <mergeCell ref="B554:C554"/>
    <mergeCell ref="B544:C544"/>
    <mergeCell ref="B545:C545"/>
    <mergeCell ref="B546:C546"/>
    <mergeCell ref="B547:C547"/>
    <mergeCell ref="B548:C548"/>
    <mergeCell ref="B549:C549"/>
    <mergeCell ref="A539:B539"/>
    <mergeCell ref="D539:O539"/>
    <mergeCell ref="A540:O540"/>
    <mergeCell ref="B541:C541"/>
    <mergeCell ref="B542:C542"/>
    <mergeCell ref="B543:C543"/>
    <mergeCell ref="B566:C566"/>
    <mergeCell ref="B567:C567"/>
    <mergeCell ref="B568:C568"/>
    <mergeCell ref="B569:C569"/>
    <mergeCell ref="B570:C570"/>
    <mergeCell ref="B571:C571"/>
    <mergeCell ref="A561:B561"/>
    <mergeCell ref="D561:O561"/>
    <mergeCell ref="A562:O562"/>
    <mergeCell ref="B563:C563"/>
    <mergeCell ref="B564:C564"/>
    <mergeCell ref="B565:C565"/>
    <mergeCell ref="B555:C555"/>
    <mergeCell ref="B556:C556"/>
    <mergeCell ref="B557:C557"/>
    <mergeCell ref="B558:C558"/>
    <mergeCell ref="B559:C559"/>
    <mergeCell ref="B560:C560"/>
    <mergeCell ref="A583:B583"/>
    <mergeCell ref="D583:O583"/>
    <mergeCell ref="A584:O584"/>
    <mergeCell ref="B585:C585"/>
    <mergeCell ref="B586:C586"/>
    <mergeCell ref="B587:C587"/>
    <mergeCell ref="B577:C577"/>
    <mergeCell ref="B578:C578"/>
    <mergeCell ref="B579:C579"/>
    <mergeCell ref="B580:C580"/>
    <mergeCell ref="B581:C581"/>
    <mergeCell ref="B582:C582"/>
    <mergeCell ref="A572:B572"/>
    <mergeCell ref="D572:O572"/>
    <mergeCell ref="A573:O573"/>
    <mergeCell ref="B574:C574"/>
    <mergeCell ref="B575:C575"/>
    <mergeCell ref="B576:C576"/>
    <mergeCell ref="B599:C599"/>
    <mergeCell ref="B600:C600"/>
    <mergeCell ref="B601:C601"/>
    <mergeCell ref="B602:C602"/>
    <mergeCell ref="B603:C603"/>
    <mergeCell ref="B604:C604"/>
    <mergeCell ref="A594:B594"/>
    <mergeCell ref="D594:O594"/>
    <mergeCell ref="A595:O595"/>
    <mergeCell ref="B596:C596"/>
    <mergeCell ref="B597:C597"/>
    <mergeCell ref="B598:C598"/>
    <mergeCell ref="B588:C588"/>
    <mergeCell ref="B589:C589"/>
    <mergeCell ref="B590:C590"/>
    <mergeCell ref="B591:C591"/>
    <mergeCell ref="B592:C592"/>
    <mergeCell ref="B593:C593"/>
    <mergeCell ref="A616:B616"/>
    <mergeCell ref="D616:O616"/>
    <mergeCell ref="A617:O617"/>
    <mergeCell ref="B618:C618"/>
    <mergeCell ref="B619:C619"/>
    <mergeCell ref="B620:C620"/>
    <mergeCell ref="B610:C610"/>
    <mergeCell ref="B611:C611"/>
    <mergeCell ref="B612:C612"/>
    <mergeCell ref="B613:C613"/>
    <mergeCell ref="B614:C614"/>
    <mergeCell ref="B615:C615"/>
    <mergeCell ref="A605:B605"/>
    <mergeCell ref="D605:O605"/>
    <mergeCell ref="A606:O606"/>
    <mergeCell ref="B607:C607"/>
    <mergeCell ref="B608:C608"/>
    <mergeCell ref="B609:C609"/>
    <mergeCell ref="B632:C632"/>
    <mergeCell ref="B633:C633"/>
    <mergeCell ref="B634:C634"/>
    <mergeCell ref="B635:C635"/>
    <mergeCell ref="B636:C636"/>
    <mergeCell ref="B637:C637"/>
    <mergeCell ref="A627:B627"/>
    <mergeCell ref="D627:O627"/>
    <mergeCell ref="A628:O628"/>
    <mergeCell ref="B629:C629"/>
    <mergeCell ref="B630:C630"/>
    <mergeCell ref="B631:C631"/>
    <mergeCell ref="B621:C621"/>
    <mergeCell ref="B622:C622"/>
    <mergeCell ref="B623:C623"/>
    <mergeCell ref="B624:C624"/>
    <mergeCell ref="B625:C625"/>
    <mergeCell ref="B626:C626"/>
    <mergeCell ref="A649:B649"/>
    <mergeCell ref="D649:O649"/>
    <mergeCell ref="A650:O650"/>
    <mergeCell ref="B651:C651"/>
    <mergeCell ref="B652:C652"/>
    <mergeCell ref="B653:C653"/>
    <mergeCell ref="B643:C643"/>
    <mergeCell ref="B644:C644"/>
    <mergeCell ref="B645:C645"/>
    <mergeCell ref="B646:C646"/>
    <mergeCell ref="B647:C647"/>
    <mergeCell ref="B648:C648"/>
    <mergeCell ref="A638:B638"/>
    <mergeCell ref="D638:O638"/>
    <mergeCell ref="A639:O639"/>
    <mergeCell ref="B640:C640"/>
    <mergeCell ref="B641:C641"/>
    <mergeCell ref="B642:C642"/>
    <mergeCell ref="B665:C665"/>
    <mergeCell ref="B666:C666"/>
    <mergeCell ref="B667:C667"/>
    <mergeCell ref="B668:C668"/>
    <mergeCell ref="B669:C669"/>
    <mergeCell ref="B670:C670"/>
    <mergeCell ref="A660:B660"/>
    <mergeCell ref="D660:O660"/>
    <mergeCell ref="A661:O661"/>
    <mergeCell ref="B662:C662"/>
    <mergeCell ref="B663:C663"/>
    <mergeCell ref="B664:C664"/>
    <mergeCell ref="B654:C654"/>
    <mergeCell ref="B655:C655"/>
    <mergeCell ref="B656:C656"/>
    <mergeCell ref="B657:C657"/>
    <mergeCell ref="B658:C658"/>
    <mergeCell ref="B659:C659"/>
    <mergeCell ref="A682:B682"/>
    <mergeCell ref="D682:O682"/>
    <mergeCell ref="A683:O683"/>
    <mergeCell ref="B684:C684"/>
    <mergeCell ref="B685:C685"/>
    <mergeCell ref="B686:C686"/>
    <mergeCell ref="B676:C676"/>
    <mergeCell ref="B677:C677"/>
    <mergeCell ref="B678:C678"/>
    <mergeCell ref="B679:C679"/>
    <mergeCell ref="B680:C680"/>
    <mergeCell ref="B681:C681"/>
    <mergeCell ref="A671:B671"/>
    <mergeCell ref="D671:O671"/>
    <mergeCell ref="A672:O672"/>
    <mergeCell ref="B673:C673"/>
    <mergeCell ref="B674:C674"/>
    <mergeCell ref="B675:C675"/>
    <mergeCell ref="B698:C698"/>
    <mergeCell ref="B699:C699"/>
    <mergeCell ref="B700:C700"/>
    <mergeCell ref="B701:C701"/>
    <mergeCell ref="B702:C702"/>
    <mergeCell ref="B703:C703"/>
    <mergeCell ref="A693:B693"/>
    <mergeCell ref="D693:O693"/>
    <mergeCell ref="A694:O694"/>
    <mergeCell ref="B695:C695"/>
    <mergeCell ref="B696:C696"/>
    <mergeCell ref="B697:C697"/>
    <mergeCell ref="B687:C687"/>
    <mergeCell ref="B688:C688"/>
    <mergeCell ref="B689:C689"/>
    <mergeCell ref="B690:C690"/>
    <mergeCell ref="B691:C691"/>
    <mergeCell ref="B692:C692"/>
    <mergeCell ref="A715:B715"/>
    <mergeCell ref="D715:O715"/>
    <mergeCell ref="A716:O716"/>
    <mergeCell ref="B717:C717"/>
    <mergeCell ref="B718:C718"/>
    <mergeCell ref="B719:C719"/>
    <mergeCell ref="B709:C709"/>
    <mergeCell ref="B710:C710"/>
    <mergeCell ref="B711:C711"/>
    <mergeCell ref="B712:C712"/>
    <mergeCell ref="B713:C713"/>
    <mergeCell ref="B714:C714"/>
    <mergeCell ref="A704:B704"/>
    <mergeCell ref="D704:O704"/>
    <mergeCell ref="A705:O705"/>
    <mergeCell ref="B706:C706"/>
    <mergeCell ref="B707:C707"/>
    <mergeCell ref="B708:C708"/>
    <mergeCell ref="B731:C731"/>
    <mergeCell ref="B732:C732"/>
    <mergeCell ref="B733:C733"/>
    <mergeCell ref="B734:C734"/>
    <mergeCell ref="B735:C735"/>
    <mergeCell ref="B736:C736"/>
    <mergeCell ref="A726:B726"/>
    <mergeCell ref="D726:O726"/>
    <mergeCell ref="A727:O727"/>
    <mergeCell ref="B728:C728"/>
    <mergeCell ref="B729:C729"/>
    <mergeCell ref="B730:C730"/>
    <mergeCell ref="B720:C720"/>
    <mergeCell ref="B721:C721"/>
    <mergeCell ref="B722:C722"/>
    <mergeCell ref="B723:C723"/>
    <mergeCell ref="B724:C724"/>
    <mergeCell ref="B725:C725"/>
    <mergeCell ref="A748:B748"/>
    <mergeCell ref="D748:O748"/>
    <mergeCell ref="A749:O749"/>
    <mergeCell ref="B750:C750"/>
    <mergeCell ref="B751:C751"/>
    <mergeCell ref="B752:C752"/>
    <mergeCell ref="B742:C742"/>
    <mergeCell ref="B743:C743"/>
    <mergeCell ref="B744:C744"/>
    <mergeCell ref="B745:C745"/>
    <mergeCell ref="B746:C746"/>
    <mergeCell ref="B747:C747"/>
    <mergeCell ref="A737:B737"/>
    <mergeCell ref="D737:O737"/>
    <mergeCell ref="A738:O738"/>
    <mergeCell ref="B739:C739"/>
    <mergeCell ref="B740:C740"/>
    <mergeCell ref="B741:C741"/>
    <mergeCell ref="B764:C764"/>
    <mergeCell ref="B765:C765"/>
    <mergeCell ref="B766:C766"/>
    <mergeCell ref="B767:C767"/>
    <mergeCell ref="B768:C768"/>
    <mergeCell ref="B769:C769"/>
    <mergeCell ref="A759:B759"/>
    <mergeCell ref="D759:O759"/>
    <mergeCell ref="A760:O760"/>
    <mergeCell ref="B761:C761"/>
    <mergeCell ref="B762:C762"/>
    <mergeCell ref="B763:C763"/>
    <mergeCell ref="B753:C753"/>
    <mergeCell ref="B754:C754"/>
    <mergeCell ref="B755:C755"/>
    <mergeCell ref="B756:C756"/>
    <mergeCell ref="B757:C757"/>
    <mergeCell ref="B758:C758"/>
    <mergeCell ref="A781:B781"/>
    <mergeCell ref="D781:O781"/>
    <mergeCell ref="A782:O782"/>
    <mergeCell ref="B783:C783"/>
    <mergeCell ref="B784:C784"/>
    <mergeCell ref="B785:C785"/>
    <mergeCell ref="B775:C775"/>
    <mergeCell ref="B776:C776"/>
    <mergeCell ref="B777:C777"/>
    <mergeCell ref="B778:C778"/>
    <mergeCell ref="B779:C779"/>
    <mergeCell ref="B780:C780"/>
    <mergeCell ref="A770:B770"/>
    <mergeCell ref="D770:O770"/>
    <mergeCell ref="A771:O771"/>
    <mergeCell ref="B772:C772"/>
    <mergeCell ref="B773:C773"/>
    <mergeCell ref="B774:C774"/>
    <mergeCell ref="B797:C797"/>
    <mergeCell ref="B798:C798"/>
    <mergeCell ref="B799:C799"/>
    <mergeCell ref="B800:C800"/>
    <mergeCell ref="B801:C801"/>
    <mergeCell ref="B802:C802"/>
    <mergeCell ref="A792:B792"/>
    <mergeCell ref="D792:O792"/>
    <mergeCell ref="A793:O793"/>
    <mergeCell ref="B794:C794"/>
    <mergeCell ref="B795:C795"/>
    <mergeCell ref="B796:C796"/>
    <mergeCell ref="B786:C786"/>
    <mergeCell ref="B787:C787"/>
    <mergeCell ref="B788:C788"/>
    <mergeCell ref="B789:C789"/>
    <mergeCell ref="B790:C790"/>
    <mergeCell ref="B791:C791"/>
    <mergeCell ref="A814:B814"/>
    <mergeCell ref="D814:O814"/>
    <mergeCell ref="A815:O815"/>
    <mergeCell ref="B816:C816"/>
    <mergeCell ref="B817:C817"/>
    <mergeCell ref="B818:C818"/>
    <mergeCell ref="B808:C808"/>
    <mergeCell ref="B809:C809"/>
    <mergeCell ref="B810:C810"/>
    <mergeCell ref="B811:C811"/>
    <mergeCell ref="B812:C812"/>
    <mergeCell ref="B813:C813"/>
    <mergeCell ref="A803:B803"/>
    <mergeCell ref="D803:O803"/>
    <mergeCell ref="A804:O804"/>
    <mergeCell ref="B805:C805"/>
    <mergeCell ref="B806:C806"/>
    <mergeCell ref="B807:C807"/>
    <mergeCell ref="B830:C830"/>
    <mergeCell ref="B831:C831"/>
    <mergeCell ref="B832:C832"/>
    <mergeCell ref="B833:C833"/>
    <mergeCell ref="B834:C834"/>
    <mergeCell ref="B835:C835"/>
    <mergeCell ref="A825:B825"/>
    <mergeCell ref="D825:O825"/>
    <mergeCell ref="A826:O826"/>
    <mergeCell ref="B827:C827"/>
    <mergeCell ref="B828:C828"/>
    <mergeCell ref="B829:C829"/>
    <mergeCell ref="B819:C819"/>
    <mergeCell ref="B820:C820"/>
    <mergeCell ref="B821:C821"/>
    <mergeCell ref="B822:C822"/>
    <mergeCell ref="B823:C823"/>
    <mergeCell ref="B824:C824"/>
    <mergeCell ref="A847:B847"/>
    <mergeCell ref="D847:O847"/>
    <mergeCell ref="A848:O848"/>
    <mergeCell ref="B849:C849"/>
    <mergeCell ref="B850:C850"/>
    <mergeCell ref="B851:C851"/>
    <mergeCell ref="B841:C841"/>
    <mergeCell ref="B842:C842"/>
    <mergeCell ref="B843:C843"/>
    <mergeCell ref="B844:C844"/>
    <mergeCell ref="B845:C845"/>
    <mergeCell ref="B846:C846"/>
    <mergeCell ref="A836:B836"/>
    <mergeCell ref="D836:O836"/>
    <mergeCell ref="A837:O837"/>
    <mergeCell ref="B838:C838"/>
    <mergeCell ref="B839:C839"/>
    <mergeCell ref="B840:C840"/>
    <mergeCell ref="B863:C863"/>
    <mergeCell ref="B864:C864"/>
    <mergeCell ref="B865:C865"/>
    <mergeCell ref="B866:C866"/>
    <mergeCell ref="B867:C867"/>
    <mergeCell ref="B868:C868"/>
    <mergeCell ref="A858:B858"/>
    <mergeCell ref="D858:O858"/>
    <mergeCell ref="A859:O859"/>
    <mergeCell ref="B860:C860"/>
    <mergeCell ref="B861:C861"/>
    <mergeCell ref="B862:C862"/>
    <mergeCell ref="B852:C852"/>
    <mergeCell ref="B853:C853"/>
    <mergeCell ref="B854:C854"/>
    <mergeCell ref="B855:C855"/>
    <mergeCell ref="B856:C856"/>
    <mergeCell ref="B857:C857"/>
    <mergeCell ref="A880:B880"/>
    <mergeCell ref="D880:O880"/>
    <mergeCell ref="A881:O881"/>
    <mergeCell ref="B882:C882"/>
    <mergeCell ref="B883:C883"/>
    <mergeCell ref="B884:C884"/>
    <mergeCell ref="B874:C874"/>
    <mergeCell ref="B875:C875"/>
    <mergeCell ref="B876:C876"/>
    <mergeCell ref="B877:C877"/>
    <mergeCell ref="B878:C878"/>
    <mergeCell ref="B879:C879"/>
    <mergeCell ref="A869:B869"/>
    <mergeCell ref="D869:O869"/>
    <mergeCell ref="A870:O870"/>
    <mergeCell ref="B871:C871"/>
    <mergeCell ref="B872:C872"/>
    <mergeCell ref="B873:C873"/>
    <mergeCell ref="B896:C896"/>
    <mergeCell ref="B897:C897"/>
    <mergeCell ref="B898:C898"/>
    <mergeCell ref="B899:C899"/>
    <mergeCell ref="B900:C900"/>
    <mergeCell ref="B901:C901"/>
    <mergeCell ref="A891:B891"/>
    <mergeCell ref="D891:O891"/>
    <mergeCell ref="A892:O892"/>
    <mergeCell ref="B893:C893"/>
    <mergeCell ref="B894:C894"/>
    <mergeCell ref="B895:C895"/>
    <mergeCell ref="B885:C885"/>
    <mergeCell ref="B886:C886"/>
    <mergeCell ref="B887:C887"/>
    <mergeCell ref="B888:C888"/>
    <mergeCell ref="B889:C889"/>
    <mergeCell ref="B890:C890"/>
    <mergeCell ref="A913:B913"/>
    <mergeCell ref="D913:O913"/>
    <mergeCell ref="A914:O914"/>
    <mergeCell ref="B915:C915"/>
    <mergeCell ref="B916:C916"/>
    <mergeCell ref="B917:C917"/>
    <mergeCell ref="B907:C907"/>
    <mergeCell ref="B908:C908"/>
    <mergeCell ref="B909:C909"/>
    <mergeCell ref="B910:C910"/>
    <mergeCell ref="B911:C911"/>
    <mergeCell ref="B912:C912"/>
    <mergeCell ref="A902:B902"/>
    <mergeCell ref="D902:O902"/>
    <mergeCell ref="A903:O903"/>
    <mergeCell ref="B904:C904"/>
    <mergeCell ref="B905:C905"/>
    <mergeCell ref="B906:C906"/>
    <mergeCell ref="B929:C929"/>
    <mergeCell ref="B930:C930"/>
    <mergeCell ref="B931:C931"/>
    <mergeCell ref="B932:C932"/>
    <mergeCell ref="B933:C933"/>
    <mergeCell ref="B934:C934"/>
    <mergeCell ref="A924:B924"/>
    <mergeCell ref="D924:O924"/>
    <mergeCell ref="A925:O925"/>
    <mergeCell ref="B926:C926"/>
    <mergeCell ref="B927:C927"/>
    <mergeCell ref="B928:C928"/>
    <mergeCell ref="B918:C918"/>
    <mergeCell ref="B919:C919"/>
    <mergeCell ref="B920:C920"/>
    <mergeCell ref="B921:C921"/>
    <mergeCell ref="B922:C922"/>
    <mergeCell ref="B923:C923"/>
    <mergeCell ref="A946:B946"/>
    <mergeCell ref="D946:O946"/>
    <mergeCell ref="A947:O947"/>
    <mergeCell ref="B948:C948"/>
    <mergeCell ref="B949:C949"/>
    <mergeCell ref="B950:C950"/>
    <mergeCell ref="B940:C940"/>
    <mergeCell ref="B941:C941"/>
    <mergeCell ref="B942:C942"/>
    <mergeCell ref="B943:C943"/>
    <mergeCell ref="B944:C944"/>
    <mergeCell ref="B945:C945"/>
    <mergeCell ref="A935:B935"/>
    <mergeCell ref="D935:O935"/>
    <mergeCell ref="A936:O936"/>
    <mergeCell ref="B937:C937"/>
    <mergeCell ref="B938:C938"/>
    <mergeCell ref="B939:C939"/>
    <mergeCell ref="B962:C962"/>
    <mergeCell ref="B963:C963"/>
    <mergeCell ref="B964:C964"/>
    <mergeCell ref="B965:C965"/>
    <mergeCell ref="B966:C966"/>
    <mergeCell ref="B967:C967"/>
    <mergeCell ref="A957:B957"/>
    <mergeCell ref="D957:O957"/>
    <mergeCell ref="A958:O958"/>
    <mergeCell ref="B959:C959"/>
    <mergeCell ref="B960:C960"/>
    <mergeCell ref="B961:C961"/>
    <mergeCell ref="B951:C951"/>
    <mergeCell ref="B952:C952"/>
    <mergeCell ref="B953:C953"/>
    <mergeCell ref="B954:C954"/>
    <mergeCell ref="B955:C955"/>
    <mergeCell ref="B956:C956"/>
    <mergeCell ref="A979:B979"/>
    <mergeCell ref="D979:O979"/>
    <mergeCell ref="A980:O980"/>
    <mergeCell ref="B981:C981"/>
    <mergeCell ref="B982:C982"/>
    <mergeCell ref="B983:C983"/>
    <mergeCell ref="B973:C973"/>
    <mergeCell ref="B974:C974"/>
    <mergeCell ref="B975:C975"/>
    <mergeCell ref="B976:C976"/>
    <mergeCell ref="B977:C977"/>
    <mergeCell ref="B978:C978"/>
    <mergeCell ref="A968:B968"/>
    <mergeCell ref="D968:O968"/>
    <mergeCell ref="A969:O969"/>
    <mergeCell ref="B970:C970"/>
    <mergeCell ref="B971:C971"/>
    <mergeCell ref="B972:C972"/>
    <mergeCell ref="B995:C995"/>
    <mergeCell ref="B996:C996"/>
    <mergeCell ref="B997:C997"/>
    <mergeCell ref="B998:C998"/>
    <mergeCell ref="B999:C999"/>
    <mergeCell ref="B1000:C1000"/>
    <mergeCell ref="A990:B990"/>
    <mergeCell ref="D990:O990"/>
    <mergeCell ref="A991:O991"/>
    <mergeCell ref="B992:C992"/>
    <mergeCell ref="B993:C993"/>
    <mergeCell ref="B994:C994"/>
    <mergeCell ref="B984:C984"/>
    <mergeCell ref="B985:C985"/>
    <mergeCell ref="B986:C986"/>
    <mergeCell ref="B987:C987"/>
    <mergeCell ref="B988:C988"/>
    <mergeCell ref="B989:C989"/>
    <mergeCell ref="A1012:B1012"/>
    <mergeCell ref="D1012:O1012"/>
    <mergeCell ref="A1013:O1013"/>
    <mergeCell ref="B1014:C1014"/>
    <mergeCell ref="B1015:C1015"/>
    <mergeCell ref="B1016:C1016"/>
    <mergeCell ref="B1006:C1006"/>
    <mergeCell ref="B1007:C1007"/>
    <mergeCell ref="B1008:C1008"/>
    <mergeCell ref="B1009:C1009"/>
    <mergeCell ref="B1010:C1010"/>
    <mergeCell ref="B1011:C1011"/>
    <mergeCell ref="A1001:B1001"/>
    <mergeCell ref="D1001:O1001"/>
    <mergeCell ref="A1002:O1002"/>
    <mergeCell ref="B1003:C1003"/>
    <mergeCell ref="B1004:C1004"/>
    <mergeCell ref="B1005:C1005"/>
    <mergeCell ref="B1028:C1028"/>
    <mergeCell ref="B1029:C1029"/>
    <mergeCell ref="B1030:C1030"/>
    <mergeCell ref="B1031:C1031"/>
    <mergeCell ref="B1032:C1032"/>
    <mergeCell ref="B1033:C1033"/>
    <mergeCell ref="A1023:B1023"/>
    <mergeCell ref="D1023:O1023"/>
    <mergeCell ref="A1024:O1024"/>
    <mergeCell ref="B1025:C1025"/>
    <mergeCell ref="B1026:C1026"/>
    <mergeCell ref="B1027:C1027"/>
    <mergeCell ref="B1017:C1017"/>
    <mergeCell ref="B1018:C1018"/>
    <mergeCell ref="B1019:C1019"/>
    <mergeCell ref="B1020:C1020"/>
    <mergeCell ref="B1021:C1021"/>
    <mergeCell ref="B1022:C1022"/>
    <mergeCell ref="A1045:B1045"/>
    <mergeCell ref="D1045:O1045"/>
    <mergeCell ref="A1046:O1046"/>
    <mergeCell ref="B1047:C1047"/>
    <mergeCell ref="B1048:C1048"/>
    <mergeCell ref="B1049:C1049"/>
    <mergeCell ref="B1039:C1039"/>
    <mergeCell ref="B1040:C1040"/>
    <mergeCell ref="B1041:C1041"/>
    <mergeCell ref="B1042:C1042"/>
    <mergeCell ref="B1043:C1043"/>
    <mergeCell ref="B1044:C1044"/>
    <mergeCell ref="A1034:B1034"/>
    <mergeCell ref="D1034:O1034"/>
    <mergeCell ref="A1035:O1035"/>
    <mergeCell ref="B1036:C1036"/>
    <mergeCell ref="B1037:C1037"/>
    <mergeCell ref="B1038:C1038"/>
    <mergeCell ref="B1061:C1061"/>
    <mergeCell ref="B1062:C1062"/>
    <mergeCell ref="B1063:C1063"/>
    <mergeCell ref="B1064:C1064"/>
    <mergeCell ref="B1065:C1065"/>
    <mergeCell ref="B1066:C1066"/>
    <mergeCell ref="A1056:B1056"/>
    <mergeCell ref="D1056:O1056"/>
    <mergeCell ref="A1057:O1057"/>
    <mergeCell ref="B1058:C1058"/>
    <mergeCell ref="B1059:C1059"/>
    <mergeCell ref="B1060:C1060"/>
    <mergeCell ref="B1050:C1050"/>
    <mergeCell ref="B1051:C1051"/>
    <mergeCell ref="B1052:C1052"/>
    <mergeCell ref="B1053:C1053"/>
    <mergeCell ref="B1054:C1054"/>
    <mergeCell ref="B1055:C1055"/>
    <mergeCell ref="A1078:B1078"/>
    <mergeCell ref="D1078:O1078"/>
    <mergeCell ref="A1079:O1079"/>
    <mergeCell ref="B1080:C1080"/>
    <mergeCell ref="B1081:C1081"/>
    <mergeCell ref="B1082:C1082"/>
    <mergeCell ref="B1072:C1072"/>
    <mergeCell ref="B1073:C1073"/>
    <mergeCell ref="B1074:C1074"/>
    <mergeCell ref="B1075:C1075"/>
    <mergeCell ref="B1076:C1076"/>
    <mergeCell ref="B1077:C1077"/>
    <mergeCell ref="A1067:B1067"/>
    <mergeCell ref="D1067:O1067"/>
    <mergeCell ref="A1068:O1068"/>
    <mergeCell ref="B1069:C1069"/>
    <mergeCell ref="B1070:C1070"/>
    <mergeCell ref="B1071:C1071"/>
    <mergeCell ref="B1094:C1094"/>
    <mergeCell ref="B1095:C1095"/>
    <mergeCell ref="B1096:C1096"/>
    <mergeCell ref="B1097:C1097"/>
    <mergeCell ref="B1098:C1098"/>
    <mergeCell ref="B1099:C1099"/>
    <mergeCell ref="A1089:B1089"/>
    <mergeCell ref="D1089:O1089"/>
    <mergeCell ref="A1090:O1090"/>
    <mergeCell ref="B1091:C1091"/>
    <mergeCell ref="B1092:C1092"/>
    <mergeCell ref="B1093:C1093"/>
    <mergeCell ref="B1083:C1083"/>
    <mergeCell ref="B1084:C1084"/>
    <mergeCell ref="B1085:C1085"/>
    <mergeCell ref="B1086:C1086"/>
    <mergeCell ref="B1087:C1087"/>
    <mergeCell ref="B1088:C1088"/>
    <mergeCell ref="A1111:B1111"/>
    <mergeCell ref="D1111:O1111"/>
    <mergeCell ref="A1112:O1112"/>
    <mergeCell ref="B1113:C1113"/>
    <mergeCell ref="B1114:C1114"/>
    <mergeCell ref="B1115:C1115"/>
    <mergeCell ref="B1105:C1105"/>
    <mergeCell ref="B1106:C1106"/>
    <mergeCell ref="B1107:C1107"/>
    <mergeCell ref="B1108:C1108"/>
    <mergeCell ref="B1109:C1109"/>
    <mergeCell ref="B1110:C1110"/>
    <mergeCell ref="A1100:B1100"/>
    <mergeCell ref="D1100:O1100"/>
    <mergeCell ref="A1101:O1101"/>
    <mergeCell ref="B1102:C1102"/>
    <mergeCell ref="B1103:C1103"/>
    <mergeCell ref="B1104:C1104"/>
    <mergeCell ref="B1127:C1127"/>
    <mergeCell ref="B1128:C1128"/>
    <mergeCell ref="B1129:C1129"/>
    <mergeCell ref="B1130:C1130"/>
    <mergeCell ref="B1131:C1131"/>
    <mergeCell ref="B1132:C1132"/>
    <mergeCell ref="A1122:B1122"/>
    <mergeCell ref="D1122:O1122"/>
    <mergeCell ref="A1123:O1123"/>
    <mergeCell ref="B1124:C1124"/>
    <mergeCell ref="B1125:C1125"/>
    <mergeCell ref="B1126:C1126"/>
    <mergeCell ref="B1116:C1116"/>
    <mergeCell ref="B1117:C1117"/>
    <mergeCell ref="B1118:C1118"/>
    <mergeCell ref="B1119:C1119"/>
    <mergeCell ref="B1120:C1120"/>
    <mergeCell ref="B1121:C1121"/>
    <mergeCell ref="A1144:B1144"/>
    <mergeCell ref="D1144:O1144"/>
    <mergeCell ref="A1145:O1145"/>
    <mergeCell ref="B1146:C1146"/>
    <mergeCell ref="B1147:C1147"/>
    <mergeCell ref="B1148:C1148"/>
    <mergeCell ref="B1138:C1138"/>
    <mergeCell ref="B1139:C1139"/>
    <mergeCell ref="B1140:C1140"/>
    <mergeCell ref="B1141:C1141"/>
    <mergeCell ref="B1142:C1142"/>
    <mergeCell ref="B1143:C1143"/>
    <mergeCell ref="A1133:B1133"/>
    <mergeCell ref="D1133:O1133"/>
    <mergeCell ref="A1134:O1134"/>
    <mergeCell ref="B1135:C1135"/>
    <mergeCell ref="B1136:C1136"/>
    <mergeCell ref="B1137:C1137"/>
    <mergeCell ref="B1160:C1160"/>
    <mergeCell ref="B1161:C1161"/>
    <mergeCell ref="B1162:C1162"/>
    <mergeCell ref="B1163:C1163"/>
    <mergeCell ref="B1164:C1164"/>
    <mergeCell ref="B1165:C1165"/>
    <mergeCell ref="A1155:B1155"/>
    <mergeCell ref="D1155:O1155"/>
    <mergeCell ref="A1156:O1156"/>
    <mergeCell ref="B1157:C1157"/>
    <mergeCell ref="B1158:C1158"/>
    <mergeCell ref="B1159:C1159"/>
    <mergeCell ref="B1149:C1149"/>
    <mergeCell ref="B1150:C1150"/>
    <mergeCell ref="B1151:C1151"/>
    <mergeCell ref="B1152:C1152"/>
    <mergeCell ref="B1153:C1153"/>
    <mergeCell ref="B1154:C1154"/>
    <mergeCell ref="A1177:B1177"/>
    <mergeCell ref="D1177:O1177"/>
    <mergeCell ref="A1178:O1178"/>
    <mergeCell ref="B1179:C1179"/>
    <mergeCell ref="B1180:C1180"/>
    <mergeCell ref="B1181:C1181"/>
    <mergeCell ref="B1171:C1171"/>
    <mergeCell ref="B1172:C1172"/>
    <mergeCell ref="B1173:C1173"/>
    <mergeCell ref="B1174:C1174"/>
    <mergeCell ref="B1175:C1175"/>
    <mergeCell ref="B1176:C1176"/>
    <mergeCell ref="A1166:B1166"/>
    <mergeCell ref="D1166:O1166"/>
    <mergeCell ref="A1167:O1167"/>
    <mergeCell ref="B1168:C1168"/>
    <mergeCell ref="B1169:C1169"/>
    <mergeCell ref="B1170:C1170"/>
    <mergeCell ref="B1193:C1193"/>
    <mergeCell ref="B1194:C1194"/>
    <mergeCell ref="B1195:C1195"/>
    <mergeCell ref="B1196:C1196"/>
    <mergeCell ref="B1197:C1197"/>
    <mergeCell ref="B1198:C1198"/>
    <mergeCell ref="A1188:B1188"/>
    <mergeCell ref="D1188:O1188"/>
    <mergeCell ref="A1189:O1189"/>
    <mergeCell ref="B1190:C1190"/>
    <mergeCell ref="B1191:C1191"/>
    <mergeCell ref="B1192:C1192"/>
    <mergeCell ref="B1182:C1182"/>
    <mergeCell ref="B1183:C1183"/>
    <mergeCell ref="B1184:C1184"/>
    <mergeCell ref="B1185:C1185"/>
    <mergeCell ref="B1186:C1186"/>
    <mergeCell ref="B1187:C1187"/>
    <mergeCell ref="A1210:B1210"/>
    <mergeCell ref="D1210:O1210"/>
    <mergeCell ref="A1211:O1211"/>
    <mergeCell ref="B1212:C1212"/>
    <mergeCell ref="B1213:C1213"/>
    <mergeCell ref="B1214:C1214"/>
    <mergeCell ref="B1204:C1204"/>
    <mergeCell ref="B1205:C1205"/>
    <mergeCell ref="B1206:C1206"/>
    <mergeCell ref="B1207:C1207"/>
    <mergeCell ref="B1208:C1208"/>
    <mergeCell ref="B1209:C1209"/>
    <mergeCell ref="A1199:B1199"/>
    <mergeCell ref="D1199:O1199"/>
    <mergeCell ref="A1200:O1200"/>
    <mergeCell ref="B1201:C1201"/>
    <mergeCell ref="B1202:C1202"/>
    <mergeCell ref="B1203:C1203"/>
    <mergeCell ref="B1226:C1226"/>
    <mergeCell ref="B1227:C1227"/>
    <mergeCell ref="B1228:C1228"/>
    <mergeCell ref="B1229:C1229"/>
    <mergeCell ref="B1230:C1230"/>
    <mergeCell ref="B1231:C1231"/>
    <mergeCell ref="A1221:B1221"/>
    <mergeCell ref="D1221:O1221"/>
    <mergeCell ref="A1222:O1222"/>
    <mergeCell ref="B1223:C1223"/>
    <mergeCell ref="B1224:C1224"/>
    <mergeCell ref="B1225:C1225"/>
    <mergeCell ref="B1215:C1215"/>
    <mergeCell ref="B1216:C1216"/>
    <mergeCell ref="B1217:C1217"/>
    <mergeCell ref="B1218:C1218"/>
    <mergeCell ref="B1219:C1219"/>
    <mergeCell ref="B1220:C1220"/>
    <mergeCell ref="A1243:B1243"/>
    <mergeCell ref="D1243:O1243"/>
    <mergeCell ref="A1244:O1244"/>
    <mergeCell ref="B1245:C1245"/>
    <mergeCell ref="B1246:C1246"/>
    <mergeCell ref="B1247:C1247"/>
    <mergeCell ref="B1237:C1237"/>
    <mergeCell ref="B1238:C1238"/>
    <mergeCell ref="B1239:C1239"/>
    <mergeCell ref="B1240:C1240"/>
    <mergeCell ref="B1241:C1241"/>
    <mergeCell ref="B1242:C1242"/>
    <mergeCell ref="A1232:B1232"/>
    <mergeCell ref="D1232:O1232"/>
    <mergeCell ref="A1233:O1233"/>
    <mergeCell ref="B1234:C1234"/>
    <mergeCell ref="B1235:C1235"/>
    <mergeCell ref="B1236:C1236"/>
    <mergeCell ref="B1259:C1259"/>
    <mergeCell ref="B1260:C1260"/>
    <mergeCell ref="B1261:C1261"/>
    <mergeCell ref="B1262:C1262"/>
    <mergeCell ref="B1263:C1263"/>
    <mergeCell ref="B1264:C1264"/>
    <mergeCell ref="A1254:B1254"/>
    <mergeCell ref="D1254:O1254"/>
    <mergeCell ref="A1255:O1255"/>
    <mergeCell ref="B1256:C1256"/>
    <mergeCell ref="B1257:C1257"/>
    <mergeCell ref="B1258:C1258"/>
    <mergeCell ref="B1248:C1248"/>
    <mergeCell ref="B1249:C1249"/>
    <mergeCell ref="B1250:C1250"/>
    <mergeCell ref="B1251:C1251"/>
    <mergeCell ref="B1252:C1252"/>
    <mergeCell ref="B1253:C1253"/>
    <mergeCell ref="A1276:B1276"/>
    <mergeCell ref="D1276:O1276"/>
    <mergeCell ref="A1277:O1277"/>
    <mergeCell ref="B1278:C1278"/>
    <mergeCell ref="B1279:C1279"/>
    <mergeCell ref="B1280:C1280"/>
    <mergeCell ref="B1270:C1270"/>
    <mergeCell ref="B1271:C1271"/>
    <mergeCell ref="B1272:C1272"/>
    <mergeCell ref="B1273:C1273"/>
    <mergeCell ref="B1274:C1274"/>
    <mergeCell ref="B1275:C1275"/>
    <mergeCell ref="A1265:B1265"/>
    <mergeCell ref="D1265:O1265"/>
    <mergeCell ref="A1266:O1266"/>
    <mergeCell ref="B1267:C1267"/>
    <mergeCell ref="B1268:C1268"/>
    <mergeCell ref="B1269:C1269"/>
    <mergeCell ref="B1292:C1292"/>
    <mergeCell ref="B1293:C1293"/>
    <mergeCell ref="B1294:C1294"/>
    <mergeCell ref="B1295:C1295"/>
    <mergeCell ref="B1296:C1296"/>
    <mergeCell ref="B1297:C1297"/>
    <mergeCell ref="A1287:B1287"/>
    <mergeCell ref="D1287:O1287"/>
    <mergeCell ref="A1288:O1288"/>
    <mergeCell ref="B1289:C1289"/>
    <mergeCell ref="B1290:C1290"/>
    <mergeCell ref="B1291:C1291"/>
    <mergeCell ref="B1281:C1281"/>
    <mergeCell ref="B1282:C1282"/>
    <mergeCell ref="B1283:C1283"/>
    <mergeCell ref="B1284:C1284"/>
    <mergeCell ref="B1285:C1285"/>
    <mergeCell ref="B1286:C1286"/>
    <mergeCell ref="A1309:B1309"/>
    <mergeCell ref="D1309:O1309"/>
    <mergeCell ref="A1310:O1310"/>
    <mergeCell ref="B1311:C1311"/>
    <mergeCell ref="B1312:C1312"/>
    <mergeCell ref="B1313:C1313"/>
    <mergeCell ref="B1303:C1303"/>
    <mergeCell ref="B1304:C1304"/>
    <mergeCell ref="B1305:C1305"/>
    <mergeCell ref="B1306:C1306"/>
    <mergeCell ref="B1307:C1307"/>
    <mergeCell ref="B1308:C1308"/>
    <mergeCell ref="A1298:B1298"/>
    <mergeCell ref="D1298:O1298"/>
    <mergeCell ref="A1299:O1299"/>
    <mergeCell ref="B1300:C1300"/>
    <mergeCell ref="B1301:C1301"/>
    <mergeCell ref="B1302:C1302"/>
    <mergeCell ref="B1325:C1325"/>
    <mergeCell ref="B1326:C1326"/>
    <mergeCell ref="B1327:C1327"/>
    <mergeCell ref="B1328:C1328"/>
    <mergeCell ref="B1329:C1329"/>
    <mergeCell ref="B1330:C1330"/>
    <mergeCell ref="A1320:B1320"/>
    <mergeCell ref="D1320:O1320"/>
    <mergeCell ref="A1321:O1321"/>
    <mergeCell ref="B1322:C1322"/>
    <mergeCell ref="B1323:C1323"/>
    <mergeCell ref="B1324:C1324"/>
    <mergeCell ref="B1314:C1314"/>
    <mergeCell ref="B1315:C1315"/>
    <mergeCell ref="B1316:C1316"/>
    <mergeCell ref="B1317:C1317"/>
    <mergeCell ref="B1318:C1318"/>
    <mergeCell ref="B1319:C1319"/>
    <mergeCell ref="A1342:B1342"/>
    <mergeCell ref="D1342:O1342"/>
    <mergeCell ref="A1343:O1343"/>
    <mergeCell ref="B1344:C1344"/>
    <mergeCell ref="B1345:C1345"/>
    <mergeCell ref="B1346:C1346"/>
    <mergeCell ref="B1336:C1336"/>
    <mergeCell ref="B1337:C1337"/>
    <mergeCell ref="B1338:C1338"/>
    <mergeCell ref="B1339:C1339"/>
    <mergeCell ref="B1340:C1340"/>
    <mergeCell ref="B1341:C1341"/>
    <mergeCell ref="A1331:B1331"/>
    <mergeCell ref="D1331:O1331"/>
    <mergeCell ref="A1332:O1332"/>
    <mergeCell ref="B1333:C1333"/>
    <mergeCell ref="B1334:C1334"/>
    <mergeCell ref="B1335:C1335"/>
    <mergeCell ref="B1358:C1358"/>
    <mergeCell ref="B1359:C1359"/>
    <mergeCell ref="B1360:C1360"/>
    <mergeCell ref="B1361:C1361"/>
    <mergeCell ref="B1362:C1362"/>
    <mergeCell ref="B1363:C1363"/>
    <mergeCell ref="A1353:B1353"/>
    <mergeCell ref="D1353:O1353"/>
    <mergeCell ref="A1354:O1354"/>
    <mergeCell ref="B1355:C1355"/>
    <mergeCell ref="B1356:C1356"/>
    <mergeCell ref="B1357:C1357"/>
    <mergeCell ref="B1347:C1347"/>
    <mergeCell ref="B1348:C1348"/>
    <mergeCell ref="B1349:C1349"/>
    <mergeCell ref="B1350:C1350"/>
    <mergeCell ref="B1351:C1351"/>
    <mergeCell ref="B1352:C1352"/>
    <mergeCell ref="A1375:B1375"/>
    <mergeCell ref="D1375:O1375"/>
    <mergeCell ref="A1376:O1376"/>
    <mergeCell ref="B1377:C1377"/>
    <mergeCell ref="B1378:C1378"/>
    <mergeCell ref="B1379:C1379"/>
    <mergeCell ref="B1369:C1369"/>
    <mergeCell ref="B1370:C1370"/>
    <mergeCell ref="B1371:C1371"/>
    <mergeCell ref="B1372:C1372"/>
    <mergeCell ref="B1373:C1373"/>
    <mergeCell ref="B1374:C1374"/>
    <mergeCell ref="A1364:B1364"/>
    <mergeCell ref="D1364:O1364"/>
    <mergeCell ref="A1365:O1365"/>
    <mergeCell ref="B1366:C1366"/>
    <mergeCell ref="B1367:C1367"/>
    <mergeCell ref="B1368:C1368"/>
    <mergeCell ref="B1391:C1391"/>
    <mergeCell ref="B1392:C1392"/>
    <mergeCell ref="B1393:C1393"/>
    <mergeCell ref="B1394:C1394"/>
    <mergeCell ref="B1395:C1395"/>
    <mergeCell ref="B1396:C1396"/>
    <mergeCell ref="A1386:B1386"/>
    <mergeCell ref="D1386:O1386"/>
    <mergeCell ref="A1387:O1387"/>
    <mergeCell ref="B1388:C1388"/>
    <mergeCell ref="B1389:C1389"/>
    <mergeCell ref="B1390:C1390"/>
    <mergeCell ref="B1380:C1380"/>
    <mergeCell ref="B1381:C1381"/>
    <mergeCell ref="B1382:C1382"/>
    <mergeCell ref="B1383:C1383"/>
    <mergeCell ref="B1384:C1384"/>
    <mergeCell ref="B1385:C1385"/>
    <mergeCell ref="A1408:B1408"/>
    <mergeCell ref="D1408:O1408"/>
    <mergeCell ref="A1409:O1409"/>
    <mergeCell ref="B1410:C1410"/>
    <mergeCell ref="B1411:C1411"/>
    <mergeCell ref="B1412:C1412"/>
    <mergeCell ref="B1402:C1402"/>
    <mergeCell ref="B1403:C1403"/>
    <mergeCell ref="B1404:C1404"/>
    <mergeCell ref="B1405:C1405"/>
    <mergeCell ref="B1406:C1406"/>
    <mergeCell ref="B1407:C1407"/>
    <mergeCell ref="A1397:B1397"/>
    <mergeCell ref="D1397:O1397"/>
    <mergeCell ref="A1398:O1398"/>
    <mergeCell ref="B1399:C1399"/>
    <mergeCell ref="B1400:C1400"/>
    <mergeCell ref="B1401:C1401"/>
    <mergeCell ref="B1424:C1424"/>
    <mergeCell ref="B1425:C1425"/>
    <mergeCell ref="B1426:C1426"/>
    <mergeCell ref="B1427:C1427"/>
    <mergeCell ref="B1428:C1428"/>
    <mergeCell ref="B1429:C1429"/>
    <mergeCell ref="A1419:B1419"/>
    <mergeCell ref="D1419:O1419"/>
    <mergeCell ref="A1420:O1420"/>
    <mergeCell ref="B1421:C1421"/>
    <mergeCell ref="B1422:C1422"/>
    <mergeCell ref="B1423:C1423"/>
    <mergeCell ref="B1413:C1413"/>
    <mergeCell ref="B1414:C1414"/>
    <mergeCell ref="B1415:C1415"/>
    <mergeCell ref="B1416:C1416"/>
    <mergeCell ref="B1417:C1417"/>
    <mergeCell ref="B1418:C1418"/>
    <mergeCell ref="A1441:B1441"/>
    <mergeCell ref="D1441:O1441"/>
    <mergeCell ref="A1442:O1442"/>
    <mergeCell ref="B1443:C1443"/>
    <mergeCell ref="B1444:C1444"/>
    <mergeCell ref="B1445:C1445"/>
    <mergeCell ref="B1435:C1435"/>
    <mergeCell ref="B1436:C1436"/>
    <mergeCell ref="B1437:C1437"/>
    <mergeCell ref="B1438:C1438"/>
    <mergeCell ref="B1439:C1439"/>
    <mergeCell ref="B1440:C1440"/>
    <mergeCell ref="A1430:B1430"/>
    <mergeCell ref="D1430:O1430"/>
    <mergeCell ref="A1431:O1431"/>
    <mergeCell ref="B1432:C1432"/>
    <mergeCell ref="B1433:C1433"/>
    <mergeCell ref="B1434:C1434"/>
    <mergeCell ref="B1457:C1457"/>
    <mergeCell ref="B1458:C1458"/>
    <mergeCell ref="B1459:C1459"/>
    <mergeCell ref="B1460:C1460"/>
    <mergeCell ref="B1461:C1461"/>
    <mergeCell ref="B1462:C1462"/>
    <mergeCell ref="A1452:B1452"/>
    <mergeCell ref="D1452:O1452"/>
    <mergeCell ref="A1453:O1453"/>
    <mergeCell ref="B1454:C1454"/>
    <mergeCell ref="B1455:C1455"/>
    <mergeCell ref="B1456:C1456"/>
    <mergeCell ref="B1446:C1446"/>
    <mergeCell ref="B1447:C1447"/>
    <mergeCell ref="B1448:C1448"/>
    <mergeCell ref="B1449:C1449"/>
    <mergeCell ref="B1450:C1450"/>
    <mergeCell ref="B1451:C1451"/>
    <mergeCell ref="A1474:B1474"/>
    <mergeCell ref="D1474:O1474"/>
    <mergeCell ref="A1475:O1475"/>
    <mergeCell ref="B1476:C1476"/>
    <mergeCell ref="B1477:C1477"/>
    <mergeCell ref="B1478:C1478"/>
    <mergeCell ref="B1468:C1468"/>
    <mergeCell ref="B1469:C1469"/>
    <mergeCell ref="B1470:C1470"/>
    <mergeCell ref="B1471:C1471"/>
    <mergeCell ref="B1472:C1472"/>
    <mergeCell ref="B1473:C1473"/>
    <mergeCell ref="A1463:B1463"/>
    <mergeCell ref="D1463:O1463"/>
    <mergeCell ref="A1464:O1464"/>
    <mergeCell ref="B1465:C1465"/>
    <mergeCell ref="B1466:C1466"/>
    <mergeCell ref="B1467:C1467"/>
    <mergeCell ref="B1490:C1490"/>
    <mergeCell ref="B1491:C1491"/>
    <mergeCell ref="B1492:C1492"/>
    <mergeCell ref="B1493:C1493"/>
    <mergeCell ref="B1494:C1494"/>
    <mergeCell ref="B1495:C1495"/>
    <mergeCell ref="A1485:B1485"/>
    <mergeCell ref="D1485:O1485"/>
    <mergeCell ref="A1486:O1486"/>
    <mergeCell ref="B1487:C1487"/>
    <mergeCell ref="B1488:C1488"/>
    <mergeCell ref="B1489:C1489"/>
    <mergeCell ref="B1479:C1479"/>
    <mergeCell ref="B1480:C1480"/>
    <mergeCell ref="B1481:C1481"/>
    <mergeCell ref="B1482:C1482"/>
    <mergeCell ref="B1483:C1483"/>
    <mergeCell ref="B1484:C1484"/>
    <mergeCell ref="A1507:B1507"/>
    <mergeCell ref="D1507:O1507"/>
    <mergeCell ref="A1508:O1508"/>
    <mergeCell ref="B1509:C1509"/>
    <mergeCell ref="B1510:C1510"/>
    <mergeCell ref="B1511:C1511"/>
    <mergeCell ref="B1501:C1501"/>
    <mergeCell ref="B1502:C1502"/>
    <mergeCell ref="B1503:C1503"/>
    <mergeCell ref="B1504:C1504"/>
    <mergeCell ref="B1505:C1505"/>
    <mergeCell ref="B1506:C1506"/>
    <mergeCell ref="A1496:B1496"/>
    <mergeCell ref="D1496:O1496"/>
    <mergeCell ref="A1497:O1497"/>
    <mergeCell ref="B1498:C1498"/>
    <mergeCell ref="B1499:C1499"/>
    <mergeCell ref="B1500:C1500"/>
    <mergeCell ref="B1523:C1523"/>
    <mergeCell ref="B1524:C1524"/>
    <mergeCell ref="B1525:C1525"/>
    <mergeCell ref="B1526:C1526"/>
    <mergeCell ref="B1527:C1527"/>
    <mergeCell ref="B1528:C1528"/>
    <mergeCell ref="A1518:B1518"/>
    <mergeCell ref="D1518:O1518"/>
    <mergeCell ref="A1519:O1519"/>
    <mergeCell ref="B1520:C1520"/>
    <mergeCell ref="B1521:C1521"/>
    <mergeCell ref="B1522:C1522"/>
    <mergeCell ref="B1512:C1512"/>
    <mergeCell ref="B1513:C1513"/>
    <mergeCell ref="B1514:C1514"/>
    <mergeCell ref="B1515:C1515"/>
    <mergeCell ref="B1516:C1516"/>
    <mergeCell ref="B1517:C1517"/>
    <mergeCell ref="A1540:B1540"/>
    <mergeCell ref="D1540:O1540"/>
    <mergeCell ref="A1541:O1541"/>
    <mergeCell ref="B1542:C1542"/>
    <mergeCell ref="B1543:C1543"/>
    <mergeCell ref="B1544:C1544"/>
    <mergeCell ref="B1534:C1534"/>
    <mergeCell ref="B1535:C1535"/>
    <mergeCell ref="B1536:C1536"/>
    <mergeCell ref="B1537:C1537"/>
    <mergeCell ref="B1538:C1538"/>
    <mergeCell ref="B1539:C1539"/>
    <mergeCell ref="A1529:B1529"/>
    <mergeCell ref="D1529:O1529"/>
    <mergeCell ref="A1530:O1530"/>
    <mergeCell ref="B1531:C1531"/>
    <mergeCell ref="B1532:C1532"/>
    <mergeCell ref="B1533:C1533"/>
    <mergeCell ref="B1556:C1556"/>
    <mergeCell ref="B1557:C1557"/>
    <mergeCell ref="B1558:C1558"/>
    <mergeCell ref="B1559:C1559"/>
    <mergeCell ref="B1560:C1560"/>
    <mergeCell ref="B1561:C1561"/>
    <mergeCell ref="A1551:B1551"/>
    <mergeCell ref="D1551:O1551"/>
    <mergeCell ref="A1552:O1552"/>
    <mergeCell ref="B1553:C1553"/>
    <mergeCell ref="B1554:C1554"/>
    <mergeCell ref="B1555:C1555"/>
    <mergeCell ref="B1545:C1545"/>
    <mergeCell ref="B1546:C1546"/>
    <mergeCell ref="B1547:C1547"/>
    <mergeCell ref="B1548:C1548"/>
    <mergeCell ref="B1549:C1549"/>
    <mergeCell ref="B1550:C1550"/>
    <mergeCell ref="A1573:B1573"/>
    <mergeCell ref="D1573:O1573"/>
    <mergeCell ref="A1574:O1574"/>
    <mergeCell ref="B1575:C1575"/>
    <mergeCell ref="B1576:C1576"/>
    <mergeCell ref="B1577:C1577"/>
    <mergeCell ref="B1567:C1567"/>
    <mergeCell ref="B1568:C1568"/>
    <mergeCell ref="B1569:C1569"/>
    <mergeCell ref="B1570:C1570"/>
    <mergeCell ref="B1571:C1571"/>
    <mergeCell ref="B1572:C1572"/>
    <mergeCell ref="A1562:B1562"/>
    <mergeCell ref="D1562:O1562"/>
    <mergeCell ref="A1563:O1563"/>
    <mergeCell ref="B1564:C1564"/>
    <mergeCell ref="B1565:C1565"/>
    <mergeCell ref="B1566:C1566"/>
    <mergeCell ref="B1589:C1589"/>
    <mergeCell ref="B1590:C1590"/>
    <mergeCell ref="B1591:C1591"/>
    <mergeCell ref="B1592:C1592"/>
    <mergeCell ref="B1593:C1593"/>
    <mergeCell ref="B1594:C1594"/>
    <mergeCell ref="A1584:B1584"/>
    <mergeCell ref="D1584:O1584"/>
    <mergeCell ref="A1585:O1585"/>
    <mergeCell ref="B1586:C1586"/>
    <mergeCell ref="B1587:C1587"/>
    <mergeCell ref="B1588:C1588"/>
    <mergeCell ref="B1578:C1578"/>
    <mergeCell ref="B1579:C1579"/>
    <mergeCell ref="B1580:C1580"/>
    <mergeCell ref="B1581:C1581"/>
    <mergeCell ref="B1582:C1582"/>
    <mergeCell ref="B1583:C1583"/>
    <mergeCell ref="A1606:B1606"/>
    <mergeCell ref="D1606:O1606"/>
    <mergeCell ref="A1607:O1607"/>
    <mergeCell ref="B1608:C1608"/>
    <mergeCell ref="B1609:C1609"/>
    <mergeCell ref="B1610:C1610"/>
    <mergeCell ref="B1600:C1600"/>
    <mergeCell ref="B1601:C1601"/>
    <mergeCell ref="B1602:C1602"/>
    <mergeCell ref="B1603:C1603"/>
    <mergeCell ref="B1604:C1604"/>
    <mergeCell ref="B1605:C1605"/>
    <mergeCell ref="A1595:B1595"/>
    <mergeCell ref="D1595:O1595"/>
    <mergeCell ref="A1596:O1596"/>
    <mergeCell ref="B1597:C1597"/>
    <mergeCell ref="B1598:C1598"/>
    <mergeCell ref="B1599:C1599"/>
    <mergeCell ref="B1622:C1622"/>
    <mergeCell ref="B1623:C1623"/>
    <mergeCell ref="B1624:C1624"/>
    <mergeCell ref="B1625:C1625"/>
    <mergeCell ref="B1626:C1626"/>
    <mergeCell ref="B1627:C1627"/>
    <mergeCell ref="A1617:B1617"/>
    <mergeCell ref="D1617:O1617"/>
    <mergeCell ref="A1618:O1618"/>
    <mergeCell ref="B1619:C1619"/>
    <mergeCell ref="B1620:C1620"/>
    <mergeCell ref="B1621:C1621"/>
    <mergeCell ref="B1611:C1611"/>
    <mergeCell ref="B1612:C1612"/>
    <mergeCell ref="B1613:C1613"/>
    <mergeCell ref="B1614:C1614"/>
    <mergeCell ref="B1615:C1615"/>
    <mergeCell ref="B1616:C1616"/>
    <mergeCell ref="A1639:B1639"/>
    <mergeCell ref="D1639:O1639"/>
    <mergeCell ref="A1640:O1640"/>
    <mergeCell ref="B1641:C1641"/>
    <mergeCell ref="B1642:C1642"/>
    <mergeCell ref="B1643:C1643"/>
    <mergeCell ref="B1633:C1633"/>
    <mergeCell ref="B1634:C1634"/>
    <mergeCell ref="B1635:C1635"/>
    <mergeCell ref="B1636:C1636"/>
    <mergeCell ref="B1637:C1637"/>
    <mergeCell ref="B1638:C1638"/>
    <mergeCell ref="A1628:B1628"/>
    <mergeCell ref="D1628:O1628"/>
    <mergeCell ref="A1629:O1629"/>
    <mergeCell ref="B1630:C1630"/>
    <mergeCell ref="B1631:C1631"/>
    <mergeCell ref="B1632:C1632"/>
    <mergeCell ref="B1655:C1655"/>
    <mergeCell ref="B1656:C1656"/>
    <mergeCell ref="B1657:C1657"/>
    <mergeCell ref="B1658:C1658"/>
    <mergeCell ref="B1659:C1659"/>
    <mergeCell ref="B1660:C1660"/>
    <mergeCell ref="A1650:B1650"/>
    <mergeCell ref="D1650:O1650"/>
    <mergeCell ref="A1651:O1651"/>
    <mergeCell ref="B1652:C1652"/>
    <mergeCell ref="B1653:C1653"/>
    <mergeCell ref="B1654:C1654"/>
    <mergeCell ref="B1644:C1644"/>
    <mergeCell ref="B1645:C1645"/>
    <mergeCell ref="B1646:C1646"/>
    <mergeCell ref="B1647:C1647"/>
    <mergeCell ref="B1648:C1648"/>
    <mergeCell ref="B1649:C1649"/>
    <mergeCell ref="A1672:B1672"/>
    <mergeCell ref="D1672:O1672"/>
    <mergeCell ref="A1673:O1673"/>
    <mergeCell ref="B1674:C1674"/>
    <mergeCell ref="B1675:C1675"/>
    <mergeCell ref="B1676:C1676"/>
    <mergeCell ref="B1666:C1666"/>
    <mergeCell ref="B1667:C1667"/>
    <mergeCell ref="B1668:C1668"/>
    <mergeCell ref="B1669:C1669"/>
    <mergeCell ref="B1670:C1670"/>
    <mergeCell ref="B1671:C1671"/>
    <mergeCell ref="A1661:B1661"/>
    <mergeCell ref="D1661:O1661"/>
    <mergeCell ref="A1662:O1662"/>
    <mergeCell ref="B1663:C1663"/>
    <mergeCell ref="B1664:C1664"/>
    <mergeCell ref="B1665:C1665"/>
    <mergeCell ref="B1688:C1688"/>
    <mergeCell ref="B1689:C1689"/>
    <mergeCell ref="B1690:C1690"/>
    <mergeCell ref="B1691:C1691"/>
    <mergeCell ref="B1692:C1692"/>
    <mergeCell ref="B1693:C1693"/>
    <mergeCell ref="A1683:B1683"/>
    <mergeCell ref="D1683:O1683"/>
    <mergeCell ref="A1684:O1684"/>
    <mergeCell ref="B1685:C1685"/>
    <mergeCell ref="B1686:C1686"/>
    <mergeCell ref="B1687:C1687"/>
    <mergeCell ref="B1677:C1677"/>
    <mergeCell ref="B1678:C1678"/>
    <mergeCell ref="B1679:C1679"/>
    <mergeCell ref="B1680:C1680"/>
    <mergeCell ref="B1681:C1681"/>
    <mergeCell ref="B1682:C1682"/>
    <mergeCell ref="A1705:B1705"/>
    <mergeCell ref="D1705:O1705"/>
    <mergeCell ref="A1706:O1706"/>
    <mergeCell ref="B1707:C1707"/>
    <mergeCell ref="B1708:C1708"/>
    <mergeCell ref="B1709:C1709"/>
    <mergeCell ref="B1699:C1699"/>
    <mergeCell ref="B1700:C1700"/>
    <mergeCell ref="B1701:C1701"/>
    <mergeCell ref="B1702:C1702"/>
    <mergeCell ref="B1703:C1703"/>
    <mergeCell ref="B1704:C1704"/>
    <mergeCell ref="A1694:B1694"/>
    <mergeCell ref="D1694:O1694"/>
    <mergeCell ref="A1695:O1695"/>
    <mergeCell ref="B1696:C1696"/>
    <mergeCell ref="B1697:C1697"/>
    <mergeCell ref="B1698:C1698"/>
    <mergeCell ref="B1721:C1721"/>
    <mergeCell ref="B1722:C1722"/>
    <mergeCell ref="B1723:C1723"/>
    <mergeCell ref="B1724:C1724"/>
    <mergeCell ref="B1725:C1725"/>
    <mergeCell ref="B1726:C1726"/>
    <mergeCell ref="A1716:B1716"/>
    <mergeCell ref="D1716:O1716"/>
    <mergeCell ref="A1717:O1717"/>
    <mergeCell ref="B1718:C1718"/>
    <mergeCell ref="B1719:C1719"/>
    <mergeCell ref="B1720:C1720"/>
    <mergeCell ref="B1710:C1710"/>
    <mergeCell ref="B1711:C1711"/>
    <mergeCell ref="B1712:C1712"/>
    <mergeCell ref="B1713:C1713"/>
    <mergeCell ref="B1714:C1714"/>
    <mergeCell ref="B1715:C1715"/>
    <mergeCell ref="A1738:B1738"/>
    <mergeCell ref="D1738:O1738"/>
    <mergeCell ref="A1739:O1739"/>
    <mergeCell ref="B1740:C1740"/>
    <mergeCell ref="B1741:C1741"/>
    <mergeCell ref="B1742:C1742"/>
    <mergeCell ref="B1732:C1732"/>
    <mergeCell ref="B1733:C1733"/>
    <mergeCell ref="B1734:C1734"/>
    <mergeCell ref="B1735:C1735"/>
    <mergeCell ref="B1736:C1736"/>
    <mergeCell ref="B1737:C1737"/>
    <mergeCell ref="A1727:B1727"/>
    <mergeCell ref="D1727:O1727"/>
    <mergeCell ref="A1728:O1728"/>
    <mergeCell ref="B1729:C1729"/>
    <mergeCell ref="B1730:C1730"/>
    <mergeCell ref="B1731:C1731"/>
    <mergeCell ref="B1754:C1754"/>
    <mergeCell ref="B1755:C1755"/>
    <mergeCell ref="B1756:C1756"/>
    <mergeCell ref="B1757:C1757"/>
    <mergeCell ref="B1758:C1758"/>
    <mergeCell ref="B1759:C1759"/>
    <mergeCell ref="A1749:B1749"/>
    <mergeCell ref="D1749:O1749"/>
    <mergeCell ref="A1750:O1750"/>
    <mergeCell ref="B1751:C1751"/>
    <mergeCell ref="B1752:C1752"/>
    <mergeCell ref="B1753:C1753"/>
    <mergeCell ref="B1743:C1743"/>
    <mergeCell ref="B1744:C1744"/>
    <mergeCell ref="B1745:C1745"/>
    <mergeCell ref="B1746:C1746"/>
    <mergeCell ref="B1747:C1747"/>
    <mergeCell ref="B1748:C1748"/>
    <mergeCell ref="A1771:B1771"/>
    <mergeCell ref="D1771:O1771"/>
    <mergeCell ref="A1772:O1772"/>
    <mergeCell ref="B1773:C1773"/>
    <mergeCell ref="B1774:C1774"/>
    <mergeCell ref="B1775:C1775"/>
    <mergeCell ref="B1765:C1765"/>
    <mergeCell ref="B1766:C1766"/>
    <mergeCell ref="B1767:C1767"/>
    <mergeCell ref="B1768:C1768"/>
    <mergeCell ref="B1769:C1769"/>
    <mergeCell ref="B1770:C1770"/>
    <mergeCell ref="A1760:B1760"/>
    <mergeCell ref="D1760:O1760"/>
    <mergeCell ref="A1761:O1761"/>
    <mergeCell ref="B1762:C1762"/>
    <mergeCell ref="B1763:C1763"/>
    <mergeCell ref="B1764:C1764"/>
    <mergeCell ref="B1787:C1787"/>
    <mergeCell ref="B1788:C1788"/>
    <mergeCell ref="B1789:C1789"/>
    <mergeCell ref="B1790:C1790"/>
    <mergeCell ref="B1791:C1791"/>
    <mergeCell ref="B1792:C1792"/>
    <mergeCell ref="A1782:B1782"/>
    <mergeCell ref="D1782:O1782"/>
    <mergeCell ref="A1783:O1783"/>
    <mergeCell ref="B1784:C1784"/>
    <mergeCell ref="B1785:C1785"/>
    <mergeCell ref="B1786:C1786"/>
    <mergeCell ref="B1776:C1776"/>
    <mergeCell ref="B1777:C1777"/>
    <mergeCell ref="B1778:C1778"/>
    <mergeCell ref="B1779:C1779"/>
    <mergeCell ref="B1780:C1780"/>
    <mergeCell ref="B1781:C1781"/>
    <mergeCell ref="A1804:B1804"/>
    <mergeCell ref="D1804:O1804"/>
    <mergeCell ref="A1805:O1805"/>
    <mergeCell ref="B1806:C1806"/>
    <mergeCell ref="B1807:C1807"/>
    <mergeCell ref="B1808:C1808"/>
    <mergeCell ref="B1798:C1798"/>
    <mergeCell ref="B1799:C1799"/>
    <mergeCell ref="B1800:C1800"/>
    <mergeCell ref="B1801:C1801"/>
    <mergeCell ref="B1802:C1802"/>
    <mergeCell ref="B1803:C1803"/>
    <mergeCell ref="A1793:B1793"/>
    <mergeCell ref="D1793:O1793"/>
    <mergeCell ref="A1794:O1794"/>
    <mergeCell ref="B1795:C1795"/>
    <mergeCell ref="B1796:C1796"/>
    <mergeCell ref="B1797:C1797"/>
    <mergeCell ref="B1820:C1820"/>
    <mergeCell ref="B1821:C1821"/>
    <mergeCell ref="B1822:C1822"/>
    <mergeCell ref="B1823:C1823"/>
    <mergeCell ref="B1824:C1824"/>
    <mergeCell ref="B1825:C1825"/>
    <mergeCell ref="A1815:B1815"/>
    <mergeCell ref="D1815:O1815"/>
    <mergeCell ref="A1816:O1816"/>
    <mergeCell ref="B1817:C1817"/>
    <mergeCell ref="B1818:C1818"/>
    <mergeCell ref="B1819:C1819"/>
    <mergeCell ref="B1809:C1809"/>
    <mergeCell ref="B1810:C1810"/>
    <mergeCell ref="B1811:C1811"/>
    <mergeCell ref="B1812:C1812"/>
    <mergeCell ref="B1813:C1813"/>
    <mergeCell ref="B1814:C1814"/>
    <mergeCell ref="A1837:B1837"/>
    <mergeCell ref="D1837:O1837"/>
    <mergeCell ref="A1838:O1838"/>
    <mergeCell ref="B1839:C1839"/>
    <mergeCell ref="B1840:C1840"/>
    <mergeCell ref="B1841:C1841"/>
    <mergeCell ref="B1831:C1831"/>
    <mergeCell ref="B1832:C1832"/>
    <mergeCell ref="B1833:C1833"/>
    <mergeCell ref="B1834:C1834"/>
    <mergeCell ref="B1835:C1835"/>
    <mergeCell ref="B1836:C1836"/>
    <mergeCell ref="A1826:B1826"/>
    <mergeCell ref="D1826:O1826"/>
    <mergeCell ref="A1827:O1827"/>
    <mergeCell ref="B1828:C1828"/>
    <mergeCell ref="B1829:C1829"/>
    <mergeCell ref="B1830:C1830"/>
    <mergeCell ref="B1853:C1853"/>
    <mergeCell ref="B1854:C1854"/>
    <mergeCell ref="B1855:C1855"/>
    <mergeCell ref="B1856:C1856"/>
    <mergeCell ref="B1857:C1857"/>
    <mergeCell ref="B1858:C1858"/>
    <mergeCell ref="A1848:B1848"/>
    <mergeCell ref="D1848:O1848"/>
    <mergeCell ref="A1849:O1849"/>
    <mergeCell ref="B1850:C1850"/>
    <mergeCell ref="B1851:C1851"/>
    <mergeCell ref="B1852:C1852"/>
    <mergeCell ref="B1842:C1842"/>
    <mergeCell ref="B1843:C1843"/>
    <mergeCell ref="B1844:C1844"/>
    <mergeCell ref="B1845:C1845"/>
    <mergeCell ref="B1846:C1846"/>
    <mergeCell ref="B1847:C1847"/>
    <mergeCell ref="A1870:B1870"/>
    <mergeCell ref="D1870:O1870"/>
    <mergeCell ref="A1871:O1871"/>
    <mergeCell ref="B1872:C1872"/>
    <mergeCell ref="B1873:C1873"/>
    <mergeCell ref="B1874:C1874"/>
    <mergeCell ref="B1864:C1864"/>
    <mergeCell ref="B1865:C1865"/>
    <mergeCell ref="B1866:C1866"/>
    <mergeCell ref="B1867:C1867"/>
    <mergeCell ref="B1868:C1868"/>
    <mergeCell ref="B1869:C1869"/>
    <mergeCell ref="A1859:B1859"/>
    <mergeCell ref="D1859:O1859"/>
    <mergeCell ref="A1860:O1860"/>
    <mergeCell ref="B1861:C1861"/>
    <mergeCell ref="B1862:C1862"/>
    <mergeCell ref="B1863:C1863"/>
    <mergeCell ref="B1886:C1886"/>
    <mergeCell ref="B1887:C1887"/>
    <mergeCell ref="B1888:C1888"/>
    <mergeCell ref="B1889:C1889"/>
    <mergeCell ref="B1890:C1890"/>
    <mergeCell ref="B1891:C1891"/>
    <mergeCell ref="A1881:B1881"/>
    <mergeCell ref="D1881:O1881"/>
    <mergeCell ref="A1882:O1882"/>
    <mergeCell ref="B1883:C1883"/>
    <mergeCell ref="B1884:C1884"/>
    <mergeCell ref="B1885:C1885"/>
    <mergeCell ref="B1875:C1875"/>
    <mergeCell ref="B1876:C1876"/>
    <mergeCell ref="B1877:C1877"/>
    <mergeCell ref="B1878:C1878"/>
    <mergeCell ref="B1879:C1879"/>
    <mergeCell ref="B1880:C1880"/>
    <mergeCell ref="A1903:B1903"/>
    <mergeCell ref="D1903:O1903"/>
    <mergeCell ref="A1904:O1904"/>
    <mergeCell ref="B1905:C1905"/>
    <mergeCell ref="B1906:C1906"/>
    <mergeCell ref="B1907:C1907"/>
    <mergeCell ref="B1897:C1897"/>
    <mergeCell ref="B1898:C1898"/>
    <mergeCell ref="B1899:C1899"/>
    <mergeCell ref="B1900:C1900"/>
    <mergeCell ref="B1901:C1901"/>
    <mergeCell ref="B1902:C1902"/>
    <mergeCell ref="A1892:B1892"/>
    <mergeCell ref="D1892:O1892"/>
    <mergeCell ref="A1893:O1893"/>
    <mergeCell ref="B1894:C1894"/>
    <mergeCell ref="B1895:C1895"/>
    <mergeCell ref="B1896:C1896"/>
    <mergeCell ref="B1919:C1919"/>
    <mergeCell ref="B1920:C1920"/>
    <mergeCell ref="B1921:C1921"/>
    <mergeCell ref="B1922:C1922"/>
    <mergeCell ref="B1923:C1923"/>
    <mergeCell ref="B1924:C1924"/>
    <mergeCell ref="A1914:B1914"/>
    <mergeCell ref="D1914:O1914"/>
    <mergeCell ref="A1915:O1915"/>
    <mergeCell ref="B1916:C1916"/>
    <mergeCell ref="B1917:C1917"/>
    <mergeCell ref="B1918:C1918"/>
    <mergeCell ref="B1908:C1908"/>
    <mergeCell ref="B1909:C1909"/>
    <mergeCell ref="B1910:C1910"/>
    <mergeCell ref="B1911:C1911"/>
    <mergeCell ref="B1912:C1912"/>
    <mergeCell ref="B1913:C1913"/>
    <mergeCell ref="A1936:B1936"/>
    <mergeCell ref="D1936:O1936"/>
    <mergeCell ref="A1937:O1937"/>
    <mergeCell ref="B1938:C1938"/>
    <mergeCell ref="B1939:C1939"/>
    <mergeCell ref="B1940:C1940"/>
    <mergeCell ref="B1930:C1930"/>
    <mergeCell ref="B1931:C1931"/>
    <mergeCell ref="B1932:C1932"/>
    <mergeCell ref="B1933:C1933"/>
    <mergeCell ref="B1934:C1934"/>
    <mergeCell ref="B1935:C1935"/>
    <mergeCell ref="A1925:B1925"/>
    <mergeCell ref="D1925:O1925"/>
    <mergeCell ref="A1926:O1926"/>
    <mergeCell ref="B1927:C1927"/>
    <mergeCell ref="B1928:C1928"/>
    <mergeCell ref="B1929:C1929"/>
    <mergeCell ref="B1952:C1952"/>
    <mergeCell ref="B1953:C1953"/>
    <mergeCell ref="B1954:C1954"/>
    <mergeCell ref="B1955:C1955"/>
    <mergeCell ref="B1956:C1956"/>
    <mergeCell ref="B1957:C1957"/>
    <mergeCell ref="A1947:B1947"/>
    <mergeCell ref="D1947:O1947"/>
    <mergeCell ref="A1948:O1948"/>
    <mergeCell ref="B1949:C1949"/>
    <mergeCell ref="B1950:C1950"/>
    <mergeCell ref="B1951:C1951"/>
    <mergeCell ref="B1941:C1941"/>
    <mergeCell ref="B1942:C1942"/>
    <mergeCell ref="B1943:C1943"/>
    <mergeCell ref="B1944:C1944"/>
    <mergeCell ref="B1945:C1945"/>
    <mergeCell ref="B1946:C1946"/>
    <mergeCell ref="A1969:B1969"/>
    <mergeCell ref="D1969:O1969"/>
    <mergeCell ref="A1970:O1970"/>
    <mergeCell ref="B1971:C1971"/>
    <mergeCell ref="B1972:C1972"/>
    <mergeCell ref="B1973:C1973"/>
    <mergeCell ref="B1963:C1963"/>
    <mergeCell ref="B1964:C1964"/>
    <mergeCell ref="B1965:C1965"/>
    <mergeCell ref="B1966:C1966"/>
    <mergeCell ref="B1967:C1967"/>
    <mergeCell ref="B1968:C1968"/>
    <mergeCell ref="A1958:B1958"/>
    <mergeCell ref="D1958:O1958"/>
    <mergeCell ref="A1959:O1959"/>
    <mergeCell ref="B1960:C1960"/>
    <mergeCell ref="B1961:C1961"/>
    <mergeCell ref="B1962:C1962"/>
    <mergeCell ref="B1985:C1985"/>
    <mergeCell ref="B1986:C1986"/>
    <mergeCell ref="B1987:C1987"/>
    <mergeCell ref="B1988:C1988"/>
    <mergeCell ref="B1989:C1989"/>
    <mergeCell ref="B1990:C1990"/>
    <mergeCell ref="A1980:B1980"/>
    <mergeCell ref="D1980:O1980"/>
    <mergeCell ref="A1981:O1981"/>
    <mergeCell ref="B1982:C1982"/>
    <mergeCell ref="B1983:C1983"/>
    <mergeCell ref="B1984:C1984"/>
    <mergeCell ref="B1974:C1974"/>
    <mergeCell ref="B1975:C1975"/>
    <mergeCell ref="B1976:C1976"/>
    <mergeCell ref="B1977:C1977"/>
    <mergeCell ref="B1978:C1978"/>
    <mergeCell ref="B1979:C1979"/>
    <mergeCell ref="A2002:B2002"/>
    <mergeCell ref="D2002:O2002"/>
    <mergeCell ref="A2003:O2003"/>
    <mergeCell ref="B2004:C2004"/>
    <mergeCell ref="B2005:C2005"/>
    <mergeCell ref="B2006:C2006"/>
    <mergeCell ref="B1996:C1996"/>
    <mergeCell ref="B1997:C1997"/>
    <mergeCell ref="B1998:C1998"/>
    <mergeCell ref="B1999:C1999"/>
    <mergeCell ref="B2000:C2000"/>
    <mergeCell ref="B2001:C2001"/>
    <mergeCell ref="A1991:B1991"/>
    <mergeCell ref="D1991:O1991"/>
    <mergeCell ref="A1992:O1992"/>
    <mergeCell ref="B1993:C1993"/>
    <mergeCell ref="B1994:C1994"/>
    <mergeCell ref="B1995:C1995"/>
    <mergeCell ref="B2018:C2018"/>
    <mergeCell ref="B2019:C2019"/>
    <mergeCell ref="B2020:C2020"/>
    <mergeCell ref="B2021:C2021"/>
    <mergeCell ref="B2022:C2022"/>
    <mergeCell ref="B2023:C2023"/>
    <mergeCell ref="A2013:B2013"/>
    <mergeCell ref="D2013:O2013"/>
    <mergeCell ref="A2014:O2014"/>
    <mergeCell ref="B2015:C2015"/>
    <mergeCell ref="B2016:C2016"/>
    <mergeCell ref="B2017:C2017"/>
    <mergeCell ref="B2007:C2007"/>
    <mergeCell ref="B2008:C2008"/>
    <mergeCell ref="B2009:C2009"/>
    <mergeCell ref="B2010:C2010"/>
    <mergeCell ref="B2011:C2011"/>
    <mergeCell ref="B2012:C2012"/>
    <mergeCell ref="A2035:B2035"/>
    <mergeCell ref="D2035:O2035"/>
    <mergeCell ref="A2036:O2036"/>
    <mergeCell ref="B2037:C2037"/>
    <mergeCell ref="B2038:C2038"/>
    <mergeCell ref="B2039:C2039"/>
    <mergeCell ref="B2029:C2029"/>
    <mergeCell ref="B2030:C2030"/>
    <mergeCell ref="B2031:C2031"/>
    <mergeCell ref="B2032:C2032"/>
    <mergeCell ref="B2033:C2033"/>
    <mergeCell ref="B2034:C2034"/>
    <mergeCell ref="A2024:B2024"/>
    <mergeCell ref="D2024:O2024"/>
    <mergeCell ref="A2025:O2025"/>
    <mergeCell ref="B2026:C2026"/>
    <mergeCell ref="B2027:C2027"/>
    <mergeCell ref="B2028:C2028"/>
    <mergeCell ref="B2051:C2051"/>
    <mergeCell ref="B2052:C2052"/>
    <mergeCell ref="B2053:C2053"/>
    <mergeCell ref="B2054:C2054"/>
    <mergeCell ref="B2055:C2055"/>
    <mergeCell ref="B2056:C2056"/>
    <mergeCell ref="A2046:B2046"/>
    <mergeCell ref="D2046:O2046"/>
    <mergeCell ref="A2047:O2047"/>
    <mergeCell ref="B2048:C2048"/>
    <mergeCell ref="B2049:C2049"/>
    <mergeCell ref="B2050:C2050"/>
    <mergeCell ref="B2040:C2040"/>
    <mergeCell ref="B2041:C2041"/>
    <mergeCell ref="B2042:C2042"/>
    <mergeCell ref="B2043:C2043"/>
    <mergeCell ref="B2044:C2044"/>
    <mergeCell ref="B2045:C2045"/>
    <mergeCell ref="A2068:B2068"/>
    <mergeCell ref="D2068:O2068"/>
    <mergeCell ref="A2069:O2069"/>
    <mergeCell ref="B2070:C2070"/>
    <mergeCell ref="B2071:C2071"/>
    <mergeCell ref="B2072:C2072"/>
    <mergeCell ref="B2062:C2062"/>
    <mergeCell ref="B2063:C2063"/>
    <mergeCell ref="B2064:C2064"/>
    <mergeCell ref="B2065:C2065"/>
    <mergeCell ref="B2066:C2066"/>
    <mergeCell ref="B2067:C2067"/>
    <mergeCell ref="A2057:B2057"/>
    <mergeCell ref="D2057:O2057"/>
    <mergeCell ref="A2058:O2058"/>
    <mergeCell ref="B2059:C2059"/>
    <mergeCell ref="B2060:C2060"/>
    <mergeCell ref="B2061:C2061"/>
    <mergeCell ref="B2084:C2084"/>
    <mergeCell ref="B2085:C2085"/>
    <mergeCell ref="B2086:C2086"/>
    <mergeCell ref="B2087:C2087"/>
    <mergeCell ref="B2088:C2088"/>
    <mergeCell ref="B2089:C2089"/>
    <mergeCell ref="A2079:B2079"/>
    <mergeCell ref="D2079:O2079"/>
    <mergeCell ref="A2080:O2080"/>
    <mergeCell ref="B2081:C2081"/>
    <mergeCell ref="B2082:C2082"/>
    <mergeCell ref="B2083:C2083"/>
    <mergeCell ref="B2073:C2073"/>
    <mergeCell ref="B2074:C2074"/>
    <mergeCell ref="B2075:C2075"/>
    <mergeCell ref="B2076:C2076"/>
    <mergeCell ref="B2077:C2077"/>
    <mergeCell ref="B2078:C2078"/>
    <mergeCell ref="A2101:B2101"/>
    <mergeCell ref="D2101:O2101"/>
    <mergeCell ref="A2102:O2102"/>
    <mergeCell ref="B2103:C2103"/>
    <mergeCell ref="B2104:C2104"/>
    <mergeCell ref="B2105:C2105"/>
    <mergeCell ref="B2095:C2095"/>
    <mergeCell ref="B2096:C2096"/>
    <mergeCell ref="B2097:C2097"/>
    <mergeCell ref="B2098:C2098"/>
    <mergeCell ref="B2099:C2099"/>
    <mergeCell ref="B2100:C2100"/>
    <mergeCell ref="A2090:B2090"/>
    <mergeCell ref="D2090:O2090"/>
    <mergeCell ref="A2091:O2091"/>
    <mergeCell ref="B2092:C2092"/>
    <mergeCell ref="B2093:C2093"/>
    <mergeCell ref="B2094:C2094"/>
    <mergeCell ref="B2117:C2117"/>
    <mergeCell ref="B2118:C2118"/>
    <mergeCell ref="B2119:C2119"/>
    <mergeCell ref="B2120:C2120"/>
    <mergeCell ref="B2121:C2121"/>
    <mergeCell ref="B2122:C2122"/>
    <mergeCell ref="A2112:B2112"/>
    <mergeCell ref="D2112:O2112"/>
    <mergeCell ref="A2113:O2113"/>
    <mergeCell ref="B2114:C2114"/>
    <mergeCell ref="B2115:C2115"/>
    <mergeCell ref="B2116:C2116"/>
    <mergeCell ref="B2106:C2106"/>
    <mergeCell ref="B2107:C2107"/>
    <mergeCell ref="B2108:C2108"/>
    <mergeCell ref="B2109:C2109"/>
    <mergeCell ref="B2110:C2110"/>
    <mergeCell ref="B2111:C2111"/>
    <mergeCell ref="A2134:B2134"/>
    <mergeCell ref="D2134:O2134"/>
    <mergeCell ref="A2135:O2135"/>
    <mergeCell ref="B2136:C2136"/>
    <mergeCell ref="B2137:C2137"/>
    <mergeCell ref="B2138:C2138"/>
    <mergeCell ref="B2128:C2128"/>
    <mergeCell ref="B2129:C2129"/>
    <mergeCell ref="B2130:C2130"/>
    <mergeCell ref="B2131:C2131"/>
    <mergeCell ref="B2132:C2132"/>
    <mergeCell ref="B2133:C2133"/>
    <mergeCell ref="A2123:B2123"/>
    <mergeCell ref="D2123:O2123"/>
    <mergeCell ref="A2124:O2124"/>
    <mergeCell ref="B2125:C2125"/>
    <mergeCell ref="B2126:C2126"/>
    <mergeCell ref="B2127:C2127"/>
    <mergeCell ref="B2150:C2150"/>
    <mergeCell ref="B2151:C2151"/>
    <mergeCell ref="B2152:C2152"/>
    <mergeCell ref="B2153:C2153"/>
    <mergeCell ref="B2154:C2154"/>
    <mergeCell ref="B2155:C2155"/>
    <mergeCell ref="A2145:B2145"/>
    <mergeCell ref="D2145:O2145"/>
    <mergeCell ref="A2146:O2146"/>
    <mergeCell ref="B2147:C2147"/>
    <mergeCell ref="B2148:C2148"/>
    <mergeCell ref="B2149:C2149"/>
    <mergeCell ref="B2139:C2139"/>
    <mergeCell ref="B2140:C2140"/>
    <mergeCell ref="B2141:C2141"/>
    <mergeCell ref="B2142:C2142"/>
    <mergeCell ref="B2143:C2143"/>
    <mergeCell ref="B2144:C2144"/>
    <mergeCell ref="A2167:B2167"/>
    <mergeCell ref="D2167:O2167"/>
    <mergeCell ref="A2168:O2168"/>
    <mergeCell ref="B2169:C2169"/>
    <mergeCell ref="B2170:C2170"/>
    <mergeCell ref="B2171:C2171"/>
    <mergeCell ref="B2161:C2161"/>
    <mergeCell ref="B2162:C2162"/>
    <mergeCell ref="B2163:C2163"/>
    <mergeCell ref="B2164:C2164"/>
    <mergeCell ref="B2165:C2165"/>
    <mergeCell ref="B2166:C2166"/>
    <mergeCell ref="A2156:B2156"/>
    <mergeCell ref="D2156:O2156"/>
    <mergeCell ref="A2157:O2157"/>
    <mergeCell ref="B2158:C2158"/>
    <mergeCell ref="B2159:C2159"/>
    <mergeCell ref="B2160:C2160"/>
    <mergeCell ref="B2183:C2183"/>
    <mergeCell ref="B2184:C2184"/>
    <mergeCell ref="B2185:C2185"/>
    <mergeCell ref="B2186:C2186"/>
    <mergeCell ref="B2187:C2187"/>
    <mergeCell ref="B2188:C2188"/>
    <mergeCell ref="A2178:B2178"/>
    <mergeCell ref="D2178:O2178"/>
    <mergeCell ref="A2179:O2179"/>
    <mergeCell ref="B2180:C2180"/>
    <mergeCell ref="B2181:C2181"/>
    <mergeCell ref="B2182:C2182"/>
    <mergeCell ref="B2172:C2172"/>
    <mergeCell ref="B2173:C2173"/>
    <mergeCell ref="B2174:C2174"/>
    <mergeCell ref="B2175:C2175"/>
    <mergeCell ref="B2176:C2176"/>
    <mergeCell ref="B2177:C2177"/>
    <mergeCell ref="A2200:B2200"/>
    <mergeCell ref="D2200:O2200"/>
    <mergeCell ref="A2201:O2201"/>
    <mergeCell ref="B2202:C2202"/>
    <mergeCell ref="B2203:C2203"/>
    <mergeCell ref="B2204:C2204"/>
    <mergeCell ref="B2194:C2194"/>
    <mergeCell ref="B2195:C2195"/>
    <mergeCell ref="B2196:C2196"/>
    <mergeCell ref="B2197:C2197"/>
    <mergeCell ref="B2198:C2198"/>
    <mergeCell ref="B2199:C2199"/>
    <mergeCell ref="A2189:B2189"/>
    <mergeCell ref="D2189:O2189"/>
    <mergeCell ref="A2190:O2190"/>
    <mergeCell ref="B2191:C2191"/>
    <mergeCell ref="B2192:C2192"/>
    <mergeCell ref="B2193:C2193"/>
    <mergeCell ref="B2216:C2216"/>
    <mergeCell ref="B2217:C2217"/>
    <mergeCell ref="B2218:C2218"/>
    <mergeCell ref="B2219:C2219"/>
    <mergeCell ref="B2220:C2220"/>
    <mergeCell ref="B2221:C2221"/>
    <mergeCell ref="A2211:B2211"/>
    <mergeCell ref="D2211:O2211"/>
    <mergeCell ref="A2212:O2212"/>
    <mergeCell ref="B2213:C2213"/>
    <mergeCell ref="B2214:C2214"/>
    <mergeCell ref="B2215:C2215"/>
    <mergeCell ref="B2205:C2205"/>
    <mergeCell ref="B2206:C2206"/>
    <mergeCell ref="B2207:C2207"/>
    <mergeCell ref="B2208:C2208"/>
    <mergeCell ref="B2209:C2209"/>
    <mergeCell ref="B2210:C2210"/>
    <mergeCell ref="A2233:B2233"/>
    <mergeCell ref="D2233:O2233"/>
    <mergeCell ref="A2234:O2234"/>
    <mergeCell ref="B2235:C2235"/>
    <mergeCell ref="B2236:C2236"/>
    <mergeCell ref="B2237:C2237"/>
    <mergeCell ref="B2227:C2227"/>
    <mergeCell ref="B2228:C2228"/>
    <mergeCell ref="B2229:C2229"/>
    <mergeCell ref="B2230:C2230"/>
    <mergeCell ref="B2231:C2231"/>
    <mergeCell ref="B2232:C2232"/>
    <mergeCell ref="A2222:B2222"/>
    <mergeCell ref="D2222:O2222"/>
    <mergeCell ref="A2223:O2223"/>
    <mergeCell ref="B2224:C2224"/>
    <mergeCell ref="B2225:C2225"/>
    <mergeCell ref="B2226:C2226"/>
    <mergeCell ref="B2249:C2249"/>
    <mergeCell ref="B2250:C2250"/>
    <mergeCell ref="B2251:C2251"/>
    <mergeCell ref="B2252:C2252"/>
    <mergeCell ref="B2253:C2253"/>
    <mergeCell ref="B2254:C2254"/>
    <mergeCell ref="A2244:B2244"/>
    <mergeCell ref="D2244:O2244"/>
    <mergeCell ref="A2245:O2245"/>
    <mergeCell ref="B2246:C2246"/>
    <mergeCell ref="B2247:C2247"/>
    <mergeCell ref="B2248:C2248"/>
    <mergeCell ref="B2238:C2238"/>
    <mergeCell ref="B2239:C2239"/>
    <mergeCell ref="B2240:C2240"/>
    <mergeCell ref="B2241:C2241"/>
    <mergeCell ref="B2242:C2242"/>
    <mergeCell ref="B2243:C2243"/>
    <mergeCell ref="A2266:B2266"/>
    <mergeCell ref="D2266:O2266"/>
    <mergeCell ref="A2267:O2267"/>
    <mergeCell ref="B2268:C2268"/>
    <mergeCell ref="B2269:C2269"/>
    <mergeCell ref="B2270:C2270"/>
    <mergeCell ref="B2260:C2260"/>
    <mergeCell ref="B2261:C2261"/>
    <mergeCell ref="B2262:C2262"/>
    <mergeCell ref="B2263:C2263"/>
    <mergeCell ref="B2264:C2264"/>
    <mergeCell ref="B2265:C2265"/>
    <mergeCell ref="A2255:B2255"/>
    <mergeCell ref="D2255:O2255"/>
    <mergeCell ref="A2256:O2256"/>
    <mergeCell ref="B2257:C2257"/>
    <mergeCell ref="B2258:C2258"/>
    <mergeCell ref="B2259:C2259"/>
    <mergeCell ref="B2282:C2282"/>
    <mergeCell ref="B2283:C2283"/>
    <mergeCell ref="B2284:C2284"/>
    <mergeCell ref="B2285:C2285"/>
    <mergeCell ref="B2286:C2286"/>
    <mergeCell ref="B2287:C2287"/>
    <mergeCell ref="A2277:B2277"/>
    <mergeCell ref="D2277:O2277"/>
    <mergeCell ref="A2278:O2278"/>
    <mergeCell ref="B2279:C2279"/>
    <mergeCell ref="B2280:C2280"/>
    <mergeCell ref="B2281:C2281"/>
    <mergeCell ref="B2271:C2271"/>
    <mergeCell ref="B2272:C2272"/>
    <mergeCell ref="B2273:C2273"/>
    <mergeCell ref="B2274:C2274"/>
    <mergeCell ref="B2275:C2275"/>
    <mergeCell ref="B2276:C2276"/>
    <mergeCell ref="A2299:B2299"/>
    <mergeCell ref="D2299:O2299"/>
    <mergeCell ref="A2300:O2300"/>
    <mergeCell ref="B2301:C2301"/>
    <mergeCell ref="B2302:C2302"/>
    <mergeCell ref="B2303:C2303"/>
    <mergeCell ref="B2293:C2293"/>
    <mergeCell ref="B2294:C2294"/>
    <mergeCell ref="B2295:C2295"/>
    <mergeCell ref="B2296:C2296"/>
    <mergeCell ref="B2297:C2297"/>
    <mergeCell ref="B2298:C2298"/>
    <mergeCell ref="A2288:B2288"/>
    <mergeCell ref="D2288:O2288"/>
    <mergeCell ref="A2289:O2289"/>
    <mergeCell ref="B2290:C2290"/>
    <mergeCell ref="B2291:C2291"/>
    <mergeCell ref="B2292:C2292"/>
    <mergeCell ref="B2315:C2315"/>
    <mergeCell ref="B2316:C2316"/>
    <mergeCell ref="B2317:C2317"/>
    <mergeCell ref="B2318:C2318"/>
    <mergeCell ref="B2319:C2319"/>
    <mergeCell ref="B2320:C2320"/>
    <mergeCell ref="A2310:B2310"/>
    <mergeCell ref="D2310:O2310"/>
    <mergeCell ref="A2311:O2311"/>
    <mergeCell ref="B2312:C2312"/>
    <mergeCell ref="B2313:C2313"/>
    <mergeCell ref="B2314:C2314"/>
    <mergeCell ref="B2304:C2304"/>
    <mergeCell ref="B2305:C2305"/>
    <mergeCell ref="B2306:C2306"/>
    <mergeCell ref="B2307:C2307"/>
    <mergeCell ref="B2308:C2308"/>
    <mergeCell ref="B2309:C2309"/>
    <mergeCell ref="A2332:B2332"/>
    <mergeCell ref="D2332:O2332"/>
    <mergeCell ref="A2333:O2333"/>
    <mergeCell ref="B2334:C2334"/>
    <mergeCell ref="B2335:C2335"/>
    <mergeCell ref="B2336:C2336"/>
    <mergeCell ref="B2326:C2326"/>
    <mergeCell ref="B2327:C2327"/>
    <mergeCell ref="B2328:C2328"/>
    <mergeCell ref="B2329:C2329"/>
    <mergeCell ref="B2330:C2330"/>
    <mergeCell ref="B2331:C2331"/>
    <mergeCell ref="A2321:B2321"/>
    <mergeCell ref="D2321:O2321"/>
    <mergeCell ref="A2322:O2322"/>
    <mergeCell ref="B2323:C2323"/>
    <mergeCell ref="B2324:C2324"/>
    <mergeCell ref="B2325:C2325"/>
    <mergeCell ref="B2348:C2348"/>
    <mergeCell ref="B2349:C2349"/>
    <mergeCell ref="B2350:C2350"/>
    <mergeCell ref="B2351:C2351"/>
    <mergeCell ref="B2352:C2352"/>
    <mergeCell ref="B2353:C2353"/>
    <mergeCell ref="A2343:B2343"/>
    <mergeCell ref="D2343:O2343"/>
    <mergeCell ref="A2344:O2344"/>
    <mergeCell ref="B2345:C2345"/>
    <mergeCell ref="B2346:C2346"/>
    <mergeCell ref="B2347:C2347"/>
    <mergeCell ref="B2337:C2337"/>
    <mergeCell ref="B2338:C2338"/>
    <mergeCell ref="B2339:C2339"/>
    <mergeCell ref="B2340:C2340"/>
    <mergeCell ref="B2341:C2341"/>
    <mergeCell ref="B2342:C2342"/>
    <mergeCell ref="A2365:B2365"/>
    <mergeCell ref="D2365:O2365"/>
    <mergeCell ref="A2366:O2366"/>
    <mergeCell ref="B2367:C2367"/>
    <mergeCell ref="B2368:C2368"/>
    <mergeCell ref="B2369:C2369"/>
    <mergeCell ref="B2359:C2359"/>
    <mergeCell ref="B2360:C2360"/>
    <mergeCell ref="B2361:C2361"/>
    <mergeCell ref="B2362:C2362"/>
    <mergeCell ref="B2363:C2363"/>
    <mergeCell ref="B2364:C2364"/>
    <mergeCell ref="A2354:B2354"/>
    <mergeCell ref="D2354:O2354"/>
    <mergeCell ref="A2355:O2355"/>
    <mergeCell ref="B2356:C2356"/>
    <mergeCell ref="B2357:C2357"/>
    <mergeCell ref="B2358:C2358"/>
    <mergeCell ref="B2381:C2381"/>
    <mergeCell ref="B2382:C2382"/>
    <mergeCell ref="B2383:C2383"/>
    <mergeCell ref="B2384:C2384"/>
    <mergeCell ref="B2385:C2385"/>
    <mergeCell ref="B2386:C2386"/>
    <mergeCell ref="A2376:B2376"/>
    <mergeCell ref="D2376:O2376"/>
    <mergeCell ref="A2377:O2377"/>
    <mergeCell ref="B2378:C2378"/>
    <mergeCell ref="B2379:C2379"/>
    <mergeCell ref="B2380:C2380"/>
    <mergeCell ref="B2370:C2370"/>
    <mergeCell ref="B2371:C2371"/>
    <mergeCell ref="B2372:C2372"/>
    <mergeCell ref="B2373:C2373"/>
    <mergeCell ref="B2374:C2374"/>
    <mergeCell ref="B2375:C2375"/>
    <mergeCell ref="A2398:B2398"/>
    <mergeCell ref="D2398:O2398"/>
    <mergeCell ref="A2399:O2399"/>
    <mergeCell ref="B2400:C2400"/>
    <mergeCell ref="B2401:C2401"/>
    <mergeCell ref="B2402:C2402"/>
    <mergeCell ref="B2392:C2392"/>
    <mergeCell ref="B2393:C2393"/>
    <mergeCell ref="B2394:C2394"/>
    <mergeCell ref="B2395:C2395"/>
    <mergeCell ref="B2396:C2396"/>
    <mergeCell ref="B2397:C2397"/>
    <mergeCell ref="A2387:B2387"/>
    <mergeCell ref="D2387:O2387"/>
    <mergeCell ref="A2388:O2388"/>
    <mergeCell ref="B2389:C2389"/>
    <mergeCell ref="B2390:C2390"/>
    <mergeCell ref="B2391:C2391"/>
    <mergeCell ref="B2414:C2414"/>
    <mergeCell ref="B2415:C2415"/>
    <mergeCell ref="B2416:C2416"/>
    <mergeCell ref="B2417:C2417"/>
    <mergeCell ref="B2418:C2418"/>
    <mergeCell ref="B2419:C2419"/>
    <mergeCell ref="A2409:B2409"/>
    <mergeCell ref="D2409:O2409"/>
    <mergeCell ref="A2410:O2410"/>
    <mergeCell ref="B2411:C2411"/>
    <mergeCell ref="B2412:C2412"/>
    <mergeCell ref="B2413:C2413"/>
    <mergeCell ref="B2403:C2403"/>
    <mergeCell ref="B2404:C2404"/>
    <mergeCell ref="B2405:C2405"/>
    <mergeCell ref="B2406:C2406"/>
    <mergeCell ref="B2407:C2407"/>
    <mergeCell ref="B2408:C2408"/>
    <mergeCell ref="A2431:B2431"/>
    <mergeCell ref="D2431:O2431"/>
    <mergeCell ref="A2432:O2432"/>
    <mergeCell ref="B2433:C2433"/>
    <mergeCell ref="B2434:C2434"/>
    <mergeCell ref="B2435:C2435"/>
    <mergeCell ref="B2425:C2425"/>
    <mergeCell ref="B2426:C2426"/>
    <mergeCell ref="B2427:C2427"/>
    <mergeCell ref="B2428:C2428"/>
    <mergeCell ref="B2429:C2429"/>
    <mergeCell ref="B2430:C2430"/>
    <mergeCell ref="A2420:B2420"/>
    <mergeCell ref="D2420:O2420"/>
    <mergeCell ref="A2421:O2421"/>
    <mergeCell ref="B2422:C2422"/>
    <mergeCell ref="B2423:C2423"/>
    <mergeCell ref="B2424:C2424"/>
    <mergeCell ref="B2447:C2447"/>
    <mergeCell ref="B2448:C2448"/>
    <mergeCell ref="B2449:C2449"/>
    <mergeCell ref="B2450:C2450"/>
    <mergeCell ref="B2451:C2451"/>
    <mergeCell ref="B2452:C2452"/>
    <mergeCell ref="A2442:B2442"/>
    <mergeCell ref="D2442:O2442"/>
    <mergeCell ref="A2443:O2443"/>
    <mergeCell ref="B2444:C2444"/>
    <mergeCell ref="B2445:C2445"/>
    <mergeCell ref="B2446:C2446"/>
    <mergeCell ref="B2436:C2436"/>
    <mergeCell ref="B2437:C2437"/>
    <mergeCell ref="B2438:C2438"/>
    <mergeCell ref="B2439:C2439"/>
    <mergeCell ref="B2440:C2440"/>
    <mergeCell ref="B2441:C2441"/>
    <mergeCell ref="A2464:B2464"/>
    <mergeCell ref="D2464:O2464"/>
    <mergeCell ref="A2465:O2465"/>
    <mergeCell ref="B2466:C2466"/>
    <mergeCell ref="B2467:C2467"/>
    <mergeCell ref="B2468:C2468"/>
    <mergeCell ref="B2458:C2458"/>
    <mergeCell ref="B2459:C2459"/>
    <mergeCell ref="B2460:C2460"/>
    <mergeCell ref="B2461:C2461"/>
    <mergeCell ref="B2462:C2462"/>
    <mergeCell ref="B2463:C2463"/>
    <mergeCell ref="A2453:B2453"/>
    <mergeCell ref="D2453:O2453"/>
    <mergeCell ref="A2454:O2454"/>
    <mergeCell ref="B2455:C2455"/>
    <mergeCell ref="B2456:C2456"/>
    <mergeCell ref="B2457:C2457"/>
    <mergeCell ref="B2480:C2480"/>
    <mergeCell ref="B2481:C2481"/>
    <mergeCell ref="B2482:C2482"/>
    <mergeCell ref="B2483:C2483"/>
    <mergeCell ref="B2484:C2484"/>
    <mergeCell ref="B2485:C2485"/>
    <mergeCell ref="A2475:B2475"/>
    <mergeCell ref="D2475:O2475"/>
    <mergeCell ref="A2476:O2476"/>
    <mergeCell ref="B2477:C2477"/>
    <mergeCell ref="B2478:C2478"/>
    <mergeCell ref="B2479:C2479"/>
    <mergeCell ref="B2469:C2469"/>
    <mergeCell ref="B2470:C2470"/>
    <mergeCell ref="B2471:C2471"/>
    <mergeCell ref="B2472:C2472"/>
    <mergeCell ref="B2473:C2473"/>
    <mergeCell ref="B2474:C2474"/>
    <mergeCell ref="A2497:B2497"/>
    <mergeCell ref="D2497:O2497"/>
    <mergeCell ref="A2498:O2498"/>
    <mergeCell ref="B2499:C2499"/>
    <mergeCell ref="B2500:C2500"/>
    <mergeCell ref="B2501:C2501"/>
    <mergeCell ref="B2491:C2491"/>
    <mergeCell ref="B2492:C2492"/>
    <mergeCell ref="B2493:C2493"/>
    <mergeCell ref="B2494:C2494"/>
    <mergeCell ref="B2495:C2495"/>
    <mergeCell ref="B2496:C2496"/>
    <mergeCell ref="A2486:B2486"/>
    <mergeCell ref="D2486:O2486"/>
    <mergeCell ref="A2487:O2487"/>
    <mergeCell ref="B2488:C2488"/>
    <mergeCell ref="B2489:C2489"/>
    <mergeCell ref="B2490:C2490"/>
    <mergeCell ref="B2513:C2513"/>
    <mergeCell ref="B2514:C2514"/>
    <mergeCell ref="B2515:C2515"/>
    <mergeCell ref="B2516:C2516"/>
    <mergeCell ref="B2517:C2517"/>
    <mergeCell ref="B2518:C2518"/>
    <mergeCell ref="A2508:B2508"/>
    <mergeCell ref="D2508:O2508"/>
    <mergeCell ref="A2509:O2509"/>
    <mergeCell ref="B2510:C2510"/>
    <mergeCell ref="B2511:C2511"/>
    <mergeCell ref="B2512:C2512"/>
    <mergeCell ref="B2502:C2502"/>
    <mergeCell ref="B2503:C2503"/>
    <mergeCell ref="B2504:C2504"/>
    <mergeCell ref="B2505:C2505"/>
    <mergeCell ref="B2506:C2506"/>
    <mergeCell ref="B2507:C2507"/>
    <mergeCell ref="A2530:B2530"/>
    <mergeCell ref="D2530:O2530"/>
    <mergeCell ref="A2531:O2531"/>
    <mergeCell ref="B2532:C2532"/>
    <mergeCell ref="B2533:C2533"/>
    <mergeCell ref="B2534:C2534"/>
    <mergeCell ref="B2524:C2524"/>
    <mergeCell ref="B2525:C2525"/>
    <mergeCell ref="B2526:C2526"/>
    <mergeCell ref="B2527:C2527"/>
    <mergeCell ref="B2528:C2528"/>
    <mergeCell ref="B2529:C2529"/>
    <mergeCell ref="A2519:B2519"/>
    <mergeCell ref="D2519:O2519"/>
    <mergeCell ref="A2520:O2520"/>
    <mergeCell ref="B2521:C2521"/>
    <mergeCell ref="B2522:C2522"/>
    <mergeCell ref="B2523:C2523"/>
    <mergeCell ref="B2546:C2546"/>
    <mergeCell ref="B2547:C2547"/>
    <mergeCell ref="B2548:C2548"/>
    <mergeCell ref="B2549:C2549"/>
    <mergeCell ref="B2550:C2550"/>
    <mergeCell ref="B2551:C2551"/>
    <mergeCell ref="A2541:B2541"/>
    <mergeCell ref="D2541:O2541"/>
    <mergeCell ref="A2542:O2542"/>
    <mergeCell ref="B2543:C2543"/>
    <mergeCell ref="B2544:C2544"/>
    <mergeCell ref="B2545:C2545"/>
    <mergeCell ref="B2535:C2535"/>
    <mergeCell ref="B2536:C2536"/>
    <mergeCell ref="B2537:C2537"/>
    <mergeCell ref="B2538:C2538"/>
    <mergeCell ref="B2539:C2539"/>
    <mergeCell ref="B2540:C2540"/>
    <mergeCell ref="A2563:B2563"/>
    <mergeCell ref="D2563:O2563"/>
    <mergeCell ref="A2564:O2564"/>
    <mergeCell ref="B2565:C2565"/>
    <mergeCell ref="B2566:C2566"/>
    <mergeCell ref="B2567:C2567"/>
    <mergeCell ref="B2557:C2557"/>
    <mergeCell ref="B2558:C2558"/>
    <mergeCell ref="B2559:C2559"/>
    <mergeCell ref="B2560:C2560"/>
    <mergeCell ref="B2561:C2561"/>
    <mergeCell ref="B2562:C2562"/>
    <mergeCell ref="A2552:B2552"/>
    <mergeCell ref="D2552:O2552"/>
    <mergeCell ref="A2553:O2553"/>
    <mergeCell ref="B2554:C2554"/>
    <mergeCell ref="B2555:C2555"/>
    <mergeCell ref="B2556:C2556"/>
    <mergeCell ref="B2579:C2579"/>
    <mergeCell ref="B2580:C2580"/>
    <mergeCell ref="B2581:C2581"/>
    <mergeCell ref="B2582:C2582"/>
    <mergeCell ref="B2583:C2583"/>
    <mergeCell ref="B2584:C2584"/>
    <mergeCell ref="A2574:B2574"/>
    <mergeCell ref="D2574:O2574"/>
    <mergeCell ref="A2575:O2575"/>
    <mergeCell ref="B2576:C2576"/>
    <mergeCell ref="B2577:C2577"/>
    <mergeCell ref="B2578:C2578"/>
    <mergeCell ref="B2568:C2568"/>
    <mergeCell ref="B2569:C2569"/>
    <mergeCell ref="B2570:C2570"/>
    <mergeCell ref="B2571:C2571"/>
    <mergeCell ref="B2572:C2572"/>
    <mergeCell ref="B2573:C2573"/>
    <mergeCell ref="A2596:B2596"/>
    <mergeCell ref="D2596:O2596"/>
    <mergeCell ref="A2597:O2597"/>
    <mergeCell ref="B2598:C2598"/>
    <mergeCell ref="B2599:C2599"/>
    <mergeCell ref="B2600:C2600"/>
    <mergeCell ref="B2590:C2590"/>
    <mergeCell ref="B2591:C2591"/>
    <mergeCell ref="B2592:C2592"/>
    <mergeCell ref="B2593:C2593"/>
    <mergeCell ref="B2594:C2594"/>
    <mergeCell ref="B2595:C2595"/>
    <mergeCell ref="A2585:B2585"/>
    <mergeCell ref="D2585:O2585"/>
    <mergeCell ref="A2586:O2586"/>
    <mergeCell ref="B2587:C2587"/>
    <mergeCell ref="B2588:C2588"/>
    <mergeCell ref="B2589:C2589"/>
    <mergeCell ref="B2612:C2612"/>
    <mergeCell ref="B2613:C2613"/>
    <mergeCell ref="B2614:C2614"/>
    <mergeCell ref="B2615:C2615"/>
    <mergeCell ref="B2616:C2616"/>
    <mergeCell ref="B2617:C2617"/>
    <mergeCell ref="A2607:B2607"/>
    <mergeCell ref="D2607:O2607"/>
    <mergeCell ref="A2608:O2608"/>
    <mergeCell ref="B2609:C2609"/>
    <mergeCell ref="B2610:C2610"/>
    <mergeCell ref="B2611:C2611"/>
    <mergeCell ref="B2601:C2601"/>
    <mergeCell ref="B2602:C2602"/>
    <mergeCell ref="B2603:C2603"/>
    <mergeCell ref="B2604:C2604"/>
    <mergeCell ref="B2605:C2605"/>
    <mergeCell ref="B2606:C2606"/>
    <mergeCell ref="A2629:B2629"/>
    <mergeCell ref="D2629:O2629"/>
    <mergeCell ref="A2630:O2630"/>
    <mergeCell ref="B2631:C2631"/>
    <mergeCell ref="B2632:C2632"/>
    <mergeCell ref="B2633:C2633"/>
    <mergeCell ref="B2623:C2623"/>
    <mergeCell ref="B2624:C2624"/>
    <mergeCell ref="B2625:C2625"/>
    <mergeCell ref="B2626:C2626"/>
    <mergeCell ref="B2627:C2627"/>
    <mergeCell ref="B2628:C2628"/>
    <mergeCell ref="A2618:B2618"/>
    <mergeCell ref="D2618:O2618"/>
    <mergeCell ref="A2619:O2619"/>
    <mergeCell ref="B2620:C2620"/>
    <mergeCell ref="B2621:C2621"/>
    <mergeCell ref="B2622:C2622"/>
    <mergeCell ref="B2645:C2645"/>
    <mergeCell ref="B2646:C2646"/>
    <mergeCell ref="B2647:C2647"/>
    <mergeCell ref="B2648:C2648"/>
    <mergeCell ref="B2649:C2649"/>
    <mergeCell ref="B2650:C2650"/>
    <mergeCell ref="A2640:B2640"/>
    <mergeCell ref="D2640:O2640"/>
    <mergeCell ref="A2641:O2641"/>
    <mergeCell ref="B2642:C2642"/>
    <mergeCell ref="B2643:C2643"/>
    <mergeCell ref="B2644:C2644"/>
    <mergeCell ref="B2634:C2634"/>
    <mergeCell ref="B2635:C2635"/>
    <mergeCell ref="B2636:C2636"/>
    <mergeCell ref="B2637:C2637"/>
    <mergeCell ref="B2638:C2638"/>
    <mergeCell ref="B2639:C2639"/>
    <mergeCell ref="A2662:B2662"/>
    <mergeCell ref="D2662:O2662"/>
    <mergeCell ref="A2663:O2663"/>
    <mergeCell ref="B2664:C2664"/>
    <mergeCell ref="B2665:C2665"/>
    <mergeCell ref="B2666:C2666"/>
    <mergeCell ref="B2656:C2656"/>
    <mergeCell ref="B2657:C2657"/>
    <mergeCell ref="B2658:C2658"/>
    <mergeCell ref="B2659:C2659"/>
    <mergeCell ref="B2660:C2660"/>
    <mergeCell ref="B2661:C2661"/>
    <mergeCell ref="A2651:B2651"/>
    <mergeCell ref="D2651:O2651"/>
    <mergeCell ref="A2652:O2652"/>
    <mergeCell ref="B2653:C2653"/>
    <mergeCell ref="B2654:C2654"/>
    <mergeCell ref="B2655:C2655"/>
    <mergeCell ref="B2678:C2678"/>
    <mergeCell ref="B2679:C2679"/>
    <mergeCell ref="B2680:C2680"/>
    <mergeCell ref="B2681:C2681"/>
    <mergeCell ref="B2682:C2682"/>
    <mergeCell ref="B2683:C2683"/>
    <mergeCell ref="A2673:B2673"/>
    <mergeCell ref="D2673:O2673"/>
    <mergeCell ref="A2674:O2674"/>
    <mergeCell ref="B2675:C2675"/>
    <mergeCell ref="B2676:C2676"/>
    <mergeCell ref="B2677:C2677"/>
    <mergeCell ref="B2667:C2667"/>
    <mergeCell ref="B2668:C2668"/>
    <mergeCell ref="B2669:C2669"/>
    <mergeCell ref="B2670:C2670"/>
    <mergeCell ref="B2671:C2671"/>
    <mergeCell ref="B2672:C2672"/>
    <mergeCell ref="A2695:B2695"/>
    <mergeCell ref="D2695:O2695"/>
    <mergeCell ref="A2696:O2696"/>
    <mergeCell ref="B2697:C2697"/>
    <mergeCell ref="B2698:C2698"/>
    <mergeCell ref="B2699:C2699"/>
    <mergeCell ref="B2689:C2689"/>
    <mergeCell ref="B2690:C2690"/>
    <mergeCell ref="B2691:C2691"/>
    <mergeCell ref="B2692:C2692"/>
    <mergeCell ref="B2693:C2693"/>
    <mergeCell ref="B2694:C2694"/>
    <mergeCell ref="A2684:B2684"/>
    <mergeCell ref="D2684:O2684"/>
    <mergeCell ref="A2685:O2685"/>
    <mergeCell ref="B2686:C2686"/>
    <mergeCell ref="B2687:C2687"/>
    <mergeCell ref="B2688:C2688"/>
    <mergeCell ref="B2711:C2711"/>
    <mergeCell ref="B2712:C2712"/>
    <mergeCell ref="B2713:C2713"/>
    <mergeCell ref="B2714:C2714"/>
    <mergeCell ref="B2715:C2715"/>
    <mergeCell ref="B2716:C2716"/>
    <mergeCell ref="A2706:B2706"/>
    <mergeCell ref="D2706:O2706"/>
    <mergeCell ref="A2707:O2707"/>
    <mergeCell ref="B2708:C2708"/>
    <mergeCell ref="B2709:C2709"/>
    <mergeCell ref="B2710:C2710"/>
    <mergeCell ref="B2700:C2700"/>
    <mergeCell ref="B2701:C2701"/>
    <mergeCell ref="B2702:C2702"/>
    <mergeCell ref="B2703:C2703"/>
    <mergeCell ref="B2704:C2704"/>
    <mergeCell ref="B2705:C2705"/>
    <mergeCell ref="A2728:B2728"/>
    <mergeCell ref="D2728:O2728"/>
    <mergeCell ref="A2729:O2729"/>
    <mergeCell ref="B2730:C2730"/>
    <mergeCell ref="B2731:C2731"/>
    <mergeCell ref="B2732:C2732"/>
    <mergeCell ref="B2722:C2722"/>
    <mergeCell ref="B2723:C2723"/>
    <mergeCell ref="B2724:C2724"/>
    <mergeCell ref="B2725:C2725"/>
    <mergeCell ref="B2726:C2726"/>
    <mergeCell ref="B2727:C2727"/>
    <mergeCell ref="A2717:B2717"/>
    <mergeCell ref="D2717:O2717"/>
    <mergeCell ref="A2718:O2718"/>
    <mergeCell ref="B2719:C2719"/>
    <mergeCell ref="B2720:C2720"/>
    <mergeCell ref="B2721:C2721"/>
    <mergeCell ref="B2744:C2744"/>
    <mergeCell ref="B2745:C2745"/>
    <mergeCell ref="B2746:C2746"/>
    <mergeCell ref="B2747:C2747"/>
    <mergeCell ref="B2748:C2748"/>
    <mergeCell ref="B2749:C2749"/>
    <mergeCell ref="A2739:B2739"/>
    <mergeCell ref="D2739:O2739"/>
    <mergeCell ref="A2740:O2740"/>
    <mergeCell ref="B2741:C2741"/>
    <mergeCell ref="B2742:C2742"/>
    <mergeCell ref="B2743:C2743"/>
    <mergeCell ref="B2733:C2733"/>
    <mergeCell ref="B2734:C2734"/>
    <mergeCell ref="B2735:C2735"/>
    <mergeCell ref="B2736:C2736"/>
    <mergeCell ref="B2737:C2737"/>
    <mergeCell ref="B2738:C2738"/>
    <mergeCell ref="A2761:B2761"/>
    <mergeCell ref="D2761:O2761"/>
    <mergeCell ref="A2762:O2762"/>
    <mergeCell ref="B2763:C2763"/>
    <mergeCell ref="B2764:C2764"/>
    <mergeCell ref="B2765:C2765"/>
    <mergeCell ref="B2755:C2755"/>
    <mergeCell ref="B2756:C2756"/>
    <mergeCell ref="B2757:C2757"/>
    <mergeCell ref="B2758:C2758"/>
    <mergeCell ref="B2759:C2759"/>
    <mergeCell ref="B2760:C2760"/>
    <mergeCell ref="A2750:B2750"/>
    <mergeCell ref="D2750:O2750"/>
    <mergeCell ref="A2751:O2751"/>
    <mergeCell ref="B2752:C2752"/>
    <mergeCell ref="B2753:C2753"/>
    <mergeCell ref="B2754:C2754"/>
    <mergeCell ref="B2777:C2777"/>
    <mergeCell ref="B2778:C2778"/>
    <mergeCell ref="B2779:C2779"/>
    <mergeCell ref="B2780:C2780"/>
    <mergeCell ref="B2781:C2781"/>
    <mergeCell ref="B2782:C2782"/>
    <mergeCell ref="A2772:B2772"/>
    <mergeCell ref="D2772:O2772"/>
    <mergeCell ref="A2773:O2773"/>
    <mergeCell ref="B2774:C2774"/>
    <mergeCell ref="B2775:C2775"/>
    <mergeCell ref="B2776:C2776"/>
    <mergeCell ref="B2766:C2766"/>
    <mergeCell ref="B2767:C2767"/>
    <mergeCell ref="B2768:C2768"/>
    <mergeCell ref="B2769:C2769"/>
    <mergeCell ref="B2770:C2770"/>
    <mergeCell ref="B2771:C2771"/>
    <mergeCell ref="A2794:B2794"/>
    <mergeCell ref="D2794:O2794"/>
    <mergeCell ref="A2795:O2795"/>
    <mergeCell ref="B2796:C2796"/>
    <mergeCell ref="B2797:C2797"/>
    <mergeCell ref="B2798:C2798"/>
    <mergeCell ref="B2788:C2788"/>
    <mergeCell ref="B2789:C2789"/>
    <mergeCell ref="B2790:C2790"/>
    <mergeCell ref="B2791:C2791"/>
    <mergeCell ref="B2792:C2792"/>
    <mergeCell ref="B2793:C2793"/>
    <mergeCell ref="A2783:B2783"/>
    <mergeCell ref="D2783:O2783"/>
    <mergeCell ref="A2784:O2784"/>
    <mergeCell ref="B2785:C2785"/>
    <mergeCell ref="B2786:C2786"/>
    <mergeCell ref="B2787:C2787"/>
    <mergeCell ref="B2810:C2810"/>
    <mergeCell ref="B2811:C2811"/>
    <mergeCell ref="B2812:C2812"/>
    <mergeCell ref="B2813:C2813"/>
    <mergeCell ref="B2814:C2814"/>
    <mergeCell ref="B2815:C2815"/>
    <mergeCell ref="A2805:B2805"/>
    <mergeCell ref="D2805:O2805"/>
    <mergeCell ref="A2806:O2806"/>
    <mergeCell ref="B2807:C2807"/>
    <mergeCell ref="B2808:C2808"/>
    <mergeCell ref="B2809:C2809"/>
    <mergeCell ref="B2799:C2799"/>
    <mergeCell ref="B2800:C2800"/>
    <mergeCell ref="B2801:C2801"/>
    <mergeCell ref="B2802:C2802"/>
    <mergeCell ref="B2803:C2803"/>
    <mergeCell ref="B2804:C2804"/>
    <mergeCell ref="A2827:B2827"/>
    <mergeCell ref="D2827:O2827"/>
    <mergeCell ref="A2828:O2828"/>
    <mergeCell ref="B2829:C2829"/>
    <mergeCell ref="B2830:C2830"/>
    <mergeCell ref="B2831:C2831"/>
    <mergeCell ref="B2821:C2821"/>
    <mergeCell ref="B2822:C2822"/>
    <mergeCell ref="B2823:C2823"/>
    <mergeCell ref="B2824:C2824"/>
    <mergeCell ref="B2825:C2825"/>
    <mergeCell ref="B2826:C2826"/>
    <mergeCell ref="A2816:B2816"/>
    <mergeCell ref="D2816:O2816"/>
    <mergeCell ref="A2817:O2817"/>
    <mergeCell ref="B2818:C2818"/>
    <mergeCell ref="B2819:C2819"/>
    <mergeCell ref="B2820:C2820"/>
    <mergeCell ref="B2843:C2843"/>
    <mergeCell ref="B2844:C2844"/>
    <mergeCell ref="B2845:C2845"/>
    <mergeCell ref="B2846:C2846"/>
    <mergeCell ref="B2847:C2847"/>
    <mergeCell ref="B2848:C2848"/>
    <mergeCell ref="A2838:B2838"/>
    <mergeCell ref="D2838:O2838"/>
    <mergeCell ref="A2839:O2839"/>
    <mergeCell ref="B2840:C2840"/>
    <mergeCell ref="B2841:C2841"/>
    <mergeCell ref="B2842:C2842"/>
    <mergeCell ref="B2832:C2832"/>
    <mergeCell ref="B2833:C2833"/>
    <mergeCell ref="B2834:C2834"/>
    <mergeCell ref="B2835:C2835"/>
    <mergeCell ref="B2836:C2836"/>
    <mergeCell ref="B2837:C2837"/>
    <mergeCell ref="A2860:B2860"/>
    <mergeCell ref="D2860:O2860"/>
    <mergeCell ref="A2861:O2861"/>
    <mergeCell ref="B2862:C2862"/>
    <mergeCell ref="B2863:C2863"/>
    <mergeCell ref="B2864:C2864"/>
    <mergeCell ref="B2854:C2854"/>
    <mergeCell ref="B2855:C2855"/>
    <mergeCell ref="B2856:C2856"/>
    <mergeCell ref="B2857:C2857"/>
    <mergeCell ref="B2858:C2858"/>
    <mergeCell ref="B2859:C2859"/>
    <mergeCell ref="A2849:B2849"/>
    <mergeCell ref="D2849:O2849"/>
    <mergeCell ref="A2850:O2850"/>
    <mergeCell ref="B2851:C2851"/>
    <mergeCell ref="B2852:C2852"/>
    <mergeCell ref="B2853:C2853"/>
    <mergeCell ref="B2876:C2876"/>
    <mergeCell ref="B2877:C2877"/>
    <mergeCell ref="B2878:C2878"/>
    <mergeCell ref="B2879:C2879"/>
    <mergeCell ref="B2880:C2880"/>
    <mergeCell ref="B2881:C2881"/>
    <mergeCell ref="A2871:B2871"/>
    <mergeCell ref="D2871:O2871"/>
    <mergeCell ref="A2872:O2872"/>
    <mergeCell ref="B2873:C2873"/>
    <mergeCell ref="B2874:C2874"/>
    <mergeCell ref="B2875:C2875"/>
    <mergeCell ref="B2865:C2865"/>
    <mergeCell ref="B2866:C2866"/>
    <mergeCell ref="B2867:C2867"/>
    <mergeCell ref="B2868:C2868"/>
    <mergeCell ref="B2869:C2869"/>
    <mergeCell ref="B2870:C2870"/>
    <mergeCell ref="A2893:B2893"/>
    <mergeCell ref="D2893:O2893"/>
    <mergeCell ref="A2894:O2894"/>
    <mergeCell ref="B2895:C2895"/>
    <mergeCell ref="B2896:C2896"/>
    <mergeCell ref="B2897:C2897"/>
    <mergeCell ref="B2887:C2887"/>
    <mergeCell ref="B2888:C2888"/>
    <mergeCell ref="B2889:C2889"/>
    <mergeCell ref="B2890:C2890"/>
    <mergeCell ref="B2891:C2891"/>
    <mergeCell ref="B2892:C2892"/>
    <mergeCell ref="A2882:B2882"/>
    <mergeCell ref="D2882:O2882"/>
    <mergeCell ref="A2883:O2883"/>
    <mergeCell ref="B2884:C2884"/>
    <mergeCell ref="B2885:C2885"/>
    <mergeCell ref="B2886:C2886"/>
    <mergeCell ref="B2909:C2909"/>
    <mergeCell ref="B2910:C2910"/>
    <mergeCell ref="B2911:C2911"/>
    <mergeCell ref="B2912:C2912"/>
    <mergeCell ref="B2913:C2913"/>
    <mergeCell ref="B2914:C2914"/>
    <mergeCell ref="A2904:B2904"/>
    <mergeCell ref="D2904:O2904"/>
    <mergeCell ref="A2905:O2905"/>
    <mergeCell ref="B2906:C2906"/>
    <mergeCell ref="B2907:C2907"/>
    <mergeCell ref="B2908:C2908"/>
    <mergeCell ref="B2898:C2898"/>
    <mergeCell ref="B2899:C2899"/>
    <mergeCell ref="B2900:C2900"/>
    <mergeCell ref="B2901:C2901"/>
    <mergeCell ref="B2902:C2902"/>
    <mergeCell ref="B2903:C2903"/>
    <mergeCell ref="A2926:B2926"/>
    <mergeCell ref="D2926:O2926"/>
    <mergeCell ref="A2927:O2927"/>
    <mergeCell ref="B2928:C2928"/>
    <mergeCell ref="B2929:C2929"/>
    <mergeCell ref="B2930:C2930"/>
    <mergeCell ref="B2920:C2920"/>
    <mergeCell ref="B2921:C2921"/>
    <mergeCell ref="B2922:C2922"/>
    <mergeCell ref="B2923:C2923"/>
    <mergeCell ref="B2924:C2924"/>
    <mergeCell ref="B2925:C2925"/>
    <mergeCell ref="A2915:B2915"/>
    <mergeCell ref="D2915:O2915"/>
    <mergeCell ref="A2916:O2916"/>
    <mergeCell ref="B2917:C2917"/>
    <mergeCell ref="B2918:C2918"/>
    <mergeCell ref="B2919:C2919"/>
    <mergeCell ref="B2942:C2942"/>
    <mergeCell ref="B2943:C2943"/>
    <mergeCell ref="B2944:C2944"/>
    <mergeCell ref="B2945:C2945"/>
    <mergeCell ref="B2946:C2946"/>
    <mergeCell ref="B2947:C2947"/>
    <mergeCell ref="A2937:B2937"/>
    <mergeCell ref="D2937:O2937"/>
    <mergeCell ref="A2938:O2938"/>
    <mergeCell ref="B2939:C2939"/>
    <mergeCell ref="B2940:C2940"/>
    <mergeCell ref="B2941:C2941"/>
    <mergeCell ref="B2931:C2931"/>
    <mergeCell ref="B2932:C2932"/>
    <mergeCell ref="B2933:C2933"/>
    <mergeCell ref="B2934:C2934"/>
    <mergeCell ref="B2935:C2935"/>
    <mergeCell ref="B2936:C2936"/>
    <mergeCell ref="A2959:B2959"/>
    <mergeCell ref="D2959:O2959"/>
    <mergeCell ref="A2960:O2960"/>
    <mergeCell ref="B2961:C2961"/>
    <mergeCell ref="B2962:C2962"/>
    <mergeCell ref="B2963:C2963"/>
    <mergeCell ref="B2953:C2953"/>
    <mergeCell ref="B2954:C2954"/>
    <mergeCell ref="B2955:C2955"/>
    <mergeCell ref="B2956:C2956"/>
    <mergeCell ref="B2957:C2957"/>
    <mergeCell ref="B2958:C2958"/>
    <mergeCell ref="A2948:B2948"/>
    <mergeCell ref="D2948:O2948"/>
    <mergeCell ref="A2949:O2949"/>
    <mergeCell ref="B2950:C2950"/>
    <mergeCell ref="B2951:C2951"/>
    <mergeCell ref="B2952:C2952"/>
    <mergeCell ref="B2975:C2975"/>
    <mergeCell ref="B2976:C2976"/>
    <mergeCell ref="B2977:C2977"/>
    <mergeCell ref="B2978:C2978"/>
    <mergeCell ref="B2979:C2979"/>
    <mergeCell ref="B2980:C2980"/>
    <mergeCell ref="A2970:B2970"/>
    <mergeCell ref="D2970:O2970"/>
    <mergeCell ref="A2971:O2971"/>
    <mergeCell ref="B2972:C2972"/>
    <mergeCell ref="B2973:C2973"/>
    <mergeCell ref="B2974:C2974"/>
    <mergeCell ref="B2964:C2964"/>
    <mergeCell ref="B2965:C2965"/>
    <mergeCell ref="B2966:C2966"/>
    <mergeCell ref="B2967:C2967"/>
    <mergeCell ref="B2968:C2968"/>
    <mergeCell ref="B2969:C2969"/>
    <mergeCell ref="A2992:B2992"/>
    <mergeCell ref="D2992:O2992"/>
    <mergeCell ref="A2993:O2993"/>
    <mergeCell ref="B2994:C2994"/>
    <mergeCell ref="B2995:C2995"/>
    <mergeCell ref="B2996:C2996"/>
    <mergeCell ref="B2986:C2986"/>
    <mergeCell ref="B2987:C2987"/>
    <mergeCell ref="B2988:C2988"/>
    <mergeCell ref="B2989:C2989"/>
    <mergeCell ref="B2990:C2990"/>
    <mergeCell ref="B2991:C2991"/>
    <mergeCell ref="A2981:B2981"/>
    <mergeCell ref="D2981:O2981"/>
    <mergeCell ref="A2982:O2982"/>
    <mergeCell ref="B2983:C2983"/>
    <mergeCell ref="B2984:C2984"/>
    <mergeCell ref="B2985:C2985"/>
    <mergeCell ref="B3008:C3008"/>
    <mergeCell ref="B3009:C3009"/>
    <mergeCell ref="B3010:C3010"/>
    <mergeCell ref="B3011:C3011"/>
    <mergeCell ref="B3012:C3012"/>
    <mergeCell ref="B3013:C3013"/>
    <mergeCell ref="A3003:B3003"/>
    <mergeCell ref="D3003:O3003"/>
    <mergeCell ref="A3004:O3004"/>
    <mergeCell ref="B3005:C3005"/>
    <mergeCell ref="B3006:C3006"/>
    <mergeCell ref="B3007:C3007"/>
    <mergeCell ref="B2997:C2997"/>
    <mergeCell ref="B2998:C2998"/>
    <mergeCell ref="B2999:C2999"/>
    <mergeCell ref="B3000:C3000"/>
    <mergeCell ref="B3001:C3001"/>
    <mergeCell ref="B3002:C3002"/>
    <mergeCell ref="A3025:B3025"/>
    <mergeCell ref="D3025:O3025"/>
    <mergeCell ref="A3026:O3026"/>
    <mergeCell ref="B3027:C3027"/>
    <mergeCell ref="B3028:C3028"/>
    <mergeCell ref="B3029:C3029"/>
    <mergeCell ref="B3019:C3019"/>
    <mergeCell ref="B3020:C3020"/>
    <mergeCell ref="B3021:C3021"/>
    <mergeCell ref="B3022:C3022"/>
    <mergeCell ref="B3023:C3023"/>
    <mergeCell ref="B3024:C3024"/>
    <mergeCell ref="A3014:B3014"/>
    <mergeCell ref="D3014:O3014"/>
    <mergeCell ref="A3015:O3015"/>
    <mergeCell ref="B3016:C3016"/>
    <mergeCell ref="B3017:C3017"/>
    <mergeCell ref="B3018:C3018"/>
    <mergeCell ref="B3041:C3041"/>
    <mergeCell ref="B3042:C3042"/>
    <mergeCell ref="B3043:C3043"/>
    <mergeCell ref="B3044:C3044"/>
    <mergeCell ref="B3045:C3045"/>
    <mergeCell ref="B3046:C3046"/>
    <mergeCell ref="A3036:B3036"/>
    <mergeCell ref="D3036:O3036"/>
    <mergeCell ref="A3037:O3037"/>
    <mergeCell ref="B3038:C3038"/>
    <mergeCell ref="B3039:C3039"/>
    <mergeCell ref="B3040:C3040"/>
    <mergeCell ref="B3030:C3030"/>
    <mergeCell ref="B3031:C3031"/>
    <mergeCell ref="B3032:C3032"/>
    <mergeCell ref="B3033:C3033"/>
    <mergeCell ref="B3034:C3034"/>
    <mergeCell ref="B3035:C3035"/>
    <mergeCell ref="A3058:B3058"/>
    <mergeCell ref="D3058:O3058"/>
    <mergeCell ref="A3059:O3059"/>
    <mergeCell ref="B3060:C3060"/>
    <mergeCell ref="B3061:C3061"/>
    <mergeCell ref="B3062:C3062"/>
    <mergeCell ref="B3052:C3052"/>
    <mergeCell ref="B3053:C3053"/>
    <mergeCell ref="B3054:C3054"/>
    <mergeCell ref="B3055:C3055"/>
    <mergeCell ref="B3056:C3056"/>
    <mergeCell ref="B3057:C3057"/>
    <mergeCell ref="A3047:B3047"/>
    <mergeCell ref="D3047:O3047"/>
    <mergeCell ref="A3048:O3048"/>
    <mergeCell ref="B3049:C3049"/>
    <mergeCell ref="B3050:C3050"/>
    <mergeCell ref="B3051:C3051"/>
    <mergeCell ref="B3074:C3074"/>
    <mergeCell ref="B3075:C3075"/>
    <mergeCell ref="B3076:C3076"/>
    <mergeCell ref="B3077:C3077"/>
    <mergeCell ref="B3078:C3078"/>
    <mergeCell ref="B3079:C3079"/>
    <mergeCell ref="A3069:B3069"/>
    <mergeCell ref="D3069:O3069"/>
    <mergeCell ref="A3070:O3070"/>
    <mergeCell ref="B3071:C3071"/>
    <mergeCell ref="B3072:C3072"/>
    <mergeCell ref="B3073:C3073"/>
    <mergeCell ref="B3063:C3063"/>
    <mergeCell ref="B3064:C3064"/>
    <mergeCell ref="B3065:C3065"/>
    <mergeCell ref="B3066:C3066"/>
    <mergeCell ref="B3067:C3067"/>
    <mergeCell ref="B3068:C3068"/>
    <mergeCell ref="A3091:B3091"/>
    <mergeCell ref="D3091:O3091"/>
    <mergeCell ref="A3092:O3092"/>
    <mergeCell ref="B3093:C3093"/>
    <mergeCell ref="B3094:C3094"/>
    <mergeCell ref="B3095:C3095"/>
    <mergeCell ref="B3085:C3085"/>
    <mergeCell ref="B3086:C3086"/>
    <mergeCell ref="B3087:C3087"/>
    <mergeCell ref="B3088:C3088"/>
    <mergeCell ref="B3089:C3089"/>
    <mergeCell ref="B3090:C3090"/>
    <mergeCell ref="A3080:B3080"/>
    <mergeCell ref="D3080:O3080"/>
    <mergeCell ref="A3081:O3081"/>
    <mergeCell ref="B3082:C3082"/>
    <mergeCell ref="B3083:C3083"/>
    <mergeCell ref="B3084:C3084"/>
    <mergeCell ref="B3107:C3107"/>
    <mergeCell ref="B3108:C3108"/>
    <mergeCell ref="B3109:C3109"/>
    <mergeCell ref="B3110:C3110"/>
    <mergeCell ref="B3111:C3111"/>
    <mergeCell ref="B3112:C3112"/>
    <mergeCell ref="A3102:B3102"/>
    <mergeCell ref="D3102:O3102"/>
    <mergeCell ref="A3103:O3103"/>
    <mergeCell ref="B3104:C3104"/>
    <mergeCell ref="B3105:C3105"/>
    <mergeCell ref="B3106:C3106"/>
    <mergeCell ref="B3096:C3096"/>
    <mergeCell ref="B3097:C3097"/>
    <mergeCell ref="B3098:C3098"/>
    <mergeCell ref="B3099:C3099"/>
    <mergeCell ref="B3100:C3100"/>
    <mergeCell ref="B3101:C3101"/>
    <mergeCell ref="A3124:B3124"/>
    <mergeCell ref="D3124:O3124"/>
    <mergeCell ref="A3125:O3125"/>
    <mergeCell ref="B3126:C3126"/>
    <mergeCell ref="B3127:C3127"/>
    <mergeCell ref="B3128:C3128"/>
    <mergeCell ref="B3118:C3118"/>
    <mergeCell ref="B3119:C3119"/>
    <mergeCell ref="B3120:C3120"/>
    <mergeCell ref="B3121:C3121"/>
    <mergeCell ref="B3122:C3122"/>
    <mergeCell ref="B3123:C3123"/>
    <mergeCell ref="A3113:B3113"/>
    <mergeCell ref="D3113:O3113"/>
    <mergeCell ref="A3114:O3114"/>
    <mergeCell ref="B3115:C3115"/>
    <mergeCell ref="B3116:C3116"/>
    <mergeCell ref="B3117:C3117"/>
    <mergeCell ref="B3140:C3140"/>
    <mergeCell ref="B3141:C3141"/>
    <mergeCell ref="B3142:C3142"/>
    <mergeCell ref="B3143:C3143"/>
    <mergeCell ref="B3144:C3144"/>
    <mergeCell ref="B3145:C3145"/>
    <mergeCell ref="A3135:B3135"/>
    <mergeCell ref="D3135:O3135"/>
    <mergeCell ref="A3136:O3136"/>
    <mergeCell ref="B3137:C3137"/>
    <mergeCell ref="B3138:C3138"/>
    <mergeCell ref="B3139:C3139"/>
    <mergeCell ref="B3129:C3129"/>
    <mergeCell ref="B3130:C3130"/>
    <mergeCell ref="B3131:C3131"/>
    <mergeCell ref="B3132:C3132"/>
    <mergeCell ref="B3133:C3133"/>
    <mergeCell ref="B3134:C3134"/>
    <mergeCell ref="A3157:B3157"/>
    <mergeCell ref="D3157:O3157"/>
    <mergeCell ref="A3158:O3158"/>
    <mergeCell ref="B3159:C3159"/>
    <mergeCell ref="B3160:C3160"/>
    <mergeCell ref="B3161:C3161"/>
    <mergeCell ref="B3151:C3151"/>
    <mergeCell ref="B3152:C3152"/>
    <mergeCell ref="B3153:C3153"/>
    <mergeCell ref="B3154:C3154"/>
    <mergeCell ref="B3155:C3155"/>
    <mergeCell ref="B3156:C3156"/>
    <mergeCell ref="A3146:B3146"/>
    <mergeCell ref="D3146:O3146"/>
    <mergeCell ref="A3147:O3147"/>
    <mergeCell ref="B3148:C3148"/>
    <mergeCell ref="B3149:C3149"/>
    <mergeCell ref="B3150:C3150"/>
    <mergeCell ref="B3173:C3173"/>
    <mergeCell ref="B3174:C3174"/>
    <mergeCell ref="B3175:C3175"/>
    <mergeCell ref="B3176:C3176"/>
    <mergeCell ref="B3177:C3177"/>
    <mergeCell ref="B3178:C3178"/>
    <mergeCell ref="A3168:B3168"/>
    <mergeCell ref="D3168:O3168"/>
    <mergeCell ref="A3169:O3169"/>
    <mergeCell ref="B3170:C3170"/>
    <mergeCell ref="B3171:C3171"/>
    <mergeCell ref="B3172:C3172"/>
    <mergeCell ref="B3162:C3162"/>
    <mergeCell ref="B3163:C3163"/>
    <mergeCell ref="B3164:C3164"/>
    <mergeCell ref="B3165:C3165"/>
    <mergeCell ref="B3166:C3166"/>
    <mergeCell ref="B3167:C3167"/>
    <mergeCell ref="A3190:B3190"/>
    <mergeCell ref="D3190:O3190"/>
    <mergeCell ref="A3191:O3191"/>
    <mergeCell ref="B3192:C3192"/>
    <mergeCell ref="B3193:C3193"/>
    <mergeCell ref="B3194:C3194"/>
    <mergeCell ref="B3184:C3184"/>
    <mergeCell ref="B3185:C3185"/>
    <mergeCell ref="B3186:C3186"/>
    <mergeCell ref="B3187:C3187"/>
    <mergeCell ref="B3188:C3188"/>
    <mergeCell ref="B3189:C3189"/>
    <mergeCell ref="A3179:B3179"/>
    <mergeCell ref="D3179:O3179"/>
    <mergeCell ref="A3180:O3180"/>
    <mergeCell ref="B3181:C3181"/>
    <mergeCell ref="B3182:C3182"/>
    <mergeCell ref="B3183:C3183"/>
    <mergeCell ref="B3206:C3206"/>
    <mergeCell ref="B3207:C3207"/>
    <mergeCell ref="B3208:C3208"/>
    <mergeCell ref="B3209:C3209"/>
    <mergeCell ref="B3210:C3210"/>
    <mergeCell ref="B3211:C3211"/>
    <mergeCell ref="A3201:B3201"/>
    <mergeCell ref="D3201:O3201"/>
    <mergeCell ref="A3202:O3202"/>
    <mergeCell ref="B3203:C3203"/>
    <mergeCell ref="B3204:C3204"/>
    <mergeCell ref="B3205:C3205"/>
    <mergeCell ref="B3195:C3195"/>
    <mergeCell ref="B3196:C3196"/>
    <mergeCell ref="B3197:C3197"/>
    <mergeCell ref="B3198:C3198"/>
    <mergeCell ref="B3199:C3199"/>
    <mergeCell ref="B3200:C3200"/>
    <mergeCell ref="A3223:B3223"/>
    <mergeCell ref="D3223:O3223"/>
    <mergeCell ref="A3224:O3224"/>
    <mergeCell ref="B3225:C3225"/>
    <mergeCell ref="B3226:C3226"/>
    <mergeCell ref="B3227:C3227"/>
    <mergeCell ref="B3217:C3217"/>
    <mergeCell ref="B3218:C3218"/>
    <mergeCell ref="B3219:C3219"/>
    <mergeCell ref="B3220:C3220"/>
    <mergeCell ref="B3221:C3221"/>
    <mergeCell ref="B3222:C3222"/>
    <mergeCell ref="A3212:B3212"/>
    <mergeCell ref="D3212:O3212"/>
    <mergeCell ref="A3213:O3213"/>
    <mergeCell ref="B3214:C3214"/>
    <mergeCell ref="B3215:C3215"/>
    <mergeCell ref="B3216:C3216"/>
    <mergeCell ref="B3239:C3239"/>
    <mergeCell ref="B3240:C3240"/>
    <mergeCell ref="B3241:C3241"/>
    <mergeCell ref="B3242:C3242"/>
    <mergeCell ref="B3243:C3243"/>
    <mergeCell ref="B3244:C3244"/>
    <mergeCell ref="A3234:B3234"/>
    <mergeCell ref="D3234:O3234"/>
    <mergeCell ref="A3235:O3235"/>
    <mergeCell ref="B3236:C3236"/>
    <mergeCell ref="B3237:C3237"/>
    <mergeCell ref="B3238:C3238"/>
    <mergeCell ref="B3228:C3228"/>
    <mergeCell ref="B3229:C3229"/>
    <mergeCell ref="B3230:C3230"/>
    <mergeCell ref="B3231:C3231"/>
    <mergeCell ref="B3232:C3232"/>
    <mergeCell ref="B3233:C3233"/>
    <mergeCell ref="A3256:B3256"/>
    <mergeCell ref="D3256:O3256"/>
    <mergeCell ref="A3257:O3257"/>
    <mergeCell ref="B3258:C3258"/>
    <mergeCell ref="B3259:C3259"/>
    <mergeCell ref="B3260:C3260"/>
    <mergeCell ref="B3250:C3250"/>
    <mergeCell ref="B3251:C3251"/>
    <mergeCell ref="B3252:C3252"/>
    <mergeCell ref="B3253:C3253"/>
    <mergeCell ref="B3254:C3254"/>
    <mergeCell ref="B3255:C3255"/>
    <mergeCell ref="A3245:B3245"/>
    <mergeCell ref="D3245:O3245"/>
    <mergeCell ref="A3246:O3246"/>
    <mergeCell ref="B3247:C3247"/>
    <mergeCell ref="B3248:C3248"/>
    <mergeCell ref="B3249:C3249"/>
    <mergeCell ref="B3272:C3272"/>
    <mergeCell ref="B3273:C3273"/>
    <mergeCell ref="B3274:C3274"/>
    <mergeCell ref="B3275:C3275"/>
    <mergeCell ref="B3276:C3276"/>
    <mergeCell ref="B3277:C3277"/>
    <mergeCell ref="A3267:B3267"/>
    <mergeCell ref="D3267:O3267"/>
    <mergeCell ref="A3268:O3268"/>
    <mergeCell ref="B3269:C3269"/>
    <mergeCell ref="B3270:C3270"/>
    <mergeCell ref="B3271:C3271"/>
    <mergeCell ref="B3261:C3261"/>
    <mergeCell ref="B3262:C3262"/>
    <mergeCell ref="B3263:C3263"/>
    <mergeCell ref="B3264:C3264"/>
    <mergeCell ref="B3265:C3265"/>
    <mergeCell ref="B3266:C3266"/>
    <mergeCell ref="A3289:B3289"/>
    <mergeCell ref="D3289:O3289"/>
    <mergeCell ref="A3290:O3290"/>
    <mergeCell ref="B3291:C3291"/>
    <mergeCell ref="B3292:C3292"/>
    <mergeCell ref="B3293:C3293"/>
    <mergeCell ref="B3283:C3283"/>
    <mergeCell ref="B3284:C3284"/>
    <mergeCell ref="B3285:C3285"/>
    <mergeCell ref="B3286:C3286"/>
    <mergeCell ref="B3287:C3287"/>
    <mergeCell ref="B3288:C3288"/>
    <mergeCell ref="A3278:B3278"/>
    <mergeCell ref="D3278:O3278"/>
    <mergeCell ref="A3279:O3279"/>
    <mergeCell ref="B3280:C3280"/>
    <mergeCell ref="B3281:C3281"/>
    <mergeCell ref="B3282:C3282"/>
    <mergeCell ref="B3305:C3305"/>
    <mergeCell ref="B3306:C3306"/>
    <mergeCell ref="B3307:C3307"/>
    <mergeCell ref="B3308:C3308"/>
    <mergeCell ref="B3309:C3309"/>
    <mergeCell ref="B3310:C3310"/>
    <mergeCell ref="A3300:B3300"/>
    <mergeCell ref="D3300:O3300"/>
    <mergeCell ref="A3301:O3301"/>
    <mergeCell ref="B3302:C3302"/>
    <mergeCell ref="B3303:C3303"/>
    <mergeCell ref="B3304:C3304"/>
    <mergeCell ref="B3294:C3294"/>
    <mergeCell ref="B3295:C3295"/>
    <mergeCell ref="B3296:C3296"/>
    <mergeCell ref="B3297:C3297"/>
    <mergeCell ref="B3298:C3298"/>
    <mergeCell ref="B3299:C3299"/>
    <mergeCell ref="A3322:B3322"/>
    <mergeCell ref="D3322:O3322"/>
    <mergeCell ref="A3323:O3323"/>
    <mergeCell ref="B3324:C3324"/>
    <mergeCell ref="B3325:C3325"/>
    <mergeCell ref="B3326:C3326"/>
    <mergeCell ref="B3316:C3316"/>
    <mergeCell ref="B3317:C3317"/>
    <mergeCell ref="B3318:C3318"/>
    <mergeCell ref="B3319:C3319"/>
    <mergeCell ref="B3320:C3320"/>
    <mergeCell ref="B3321:C3321"/>
    <mergeCell ref="A3311:B3311"/>
    <mergeCell ref="D3311:O3311"/>
    <mergeCell ref="A3312:O3312"/>
    <mergeCell ref="B3313:C3313"/>
    <mergeCell ref="B3314:C3314"/>
    <mergeCell ref="B3315:C3315"/>
    <mergeCell ref="B3338:C3338"/>
    <mergeCell ref="B3339:C3339"/>
    <mergeCell ref="B3340:C3340"/>
    <mergeCell ref="B3341:C3341"/>
    <mergeCell ref="B3342:C3342"/>
    <mergeCell ref="B3343:C3343"/>
    <mergeCell ref="A3333:B3333"/>
    <mergeCell ref="D3333:O3333"/>
    <mergeCell ref="A3334:O3334"/>
    <mergeCell ref="B3335:C3335"/>
    <mergeCell ref="B3336:C3336"/>
    <mergeCell ref="B3337:C3337"/>
    <mergeCell ref="B3327:C3327"/>
    <mergeCell ref="B3328:C3328"/>
    <mergeCell ref="B3329:C3329"/>
    <mergeCell ref="B3330:C3330"/>
    <mergeCell ref="B3331:C3331"/>
    <mergeCell ref="B3332:C3332"/>
    <mergeCell ref="A3355:B3355"/>
    <mergeCell ref="D3355:O3355"/>
    <mergeCell ref="A3356:O3356"/>
    <mergeCell ref="B3357:C3357"/>
    <mergeCell ref="B3358:C3358"/>
    <mergeCell ref="B3359:C3359"/>
    <mergeCell ref="B3349:C3349"/>
    <mergeCell ref="B3350:C3350"/>
    <mergeCell ref="B3351:C3351"/>
    <mergeCell ref="B3352:C3352"/>
    <mergeCell ref="B3353:C3353"/>
    <mergeCell ref="B3354:C3354"/>
    <mergeCell ref="A3344:B3344"/>
    <mergeCell ref="D3344:O3344"/>
    <mergeCell ref="A3345:O3345"/>
    <mergeCell ref="B3346:C3346"/>
    <mergeCell ref="B3347:C3347"/>
    <mergeCell ref="B3348:C3348"/>
    <mergeCell ref="B3371:C3371"/>
    <mergeCell ref="B3372:C3372"/>
    <mergeCell ref="B3373:C3373"/>
    <mergeCell ref="B3374:C3374"/>
    <mergeCell ref="B3375:C3375"/>
    <mergeCell ref="B3376:C3376"/>
    <mergeCell ref="A3366:B3366"/>
    <mergeCell ref="D3366:O3366"/>
    <mergeCell ref="A3367:O3367"/>
    <mergeCell ref="B3368:C3368"/>
    <mergeCell ref="B3369:C3369"/>
    <mergeCell ref="B3370:C3370"/>
    <mergeCell ref="B3360:C3360"/>
    <mergeCell ref="B3361:C3361"/>
    <mergeCell ref="B3362:C3362"/>
    <mergeCell ref="B3363:C3363"/>
    <mergeCell ref="B3364:C3364"/>
    <mergeCell ref="B3365:C3365"/>
    <mergeCell ref="A3388:B3388"/>
    <mergeCell ref="D3388:O3388"/>
    <mergeCell ref="A3389:O3389"/>
    <mergeCell ref="B3390:C3390"/>
    <mergeCell ref="B3391:C3391"/>
    <mergeCell ref="B3392:C3392"/>
    <mergeCell ref="B3382:C3382"/>
    <mergeCell ref="B3383:C3383"/>
    <mergeCell ref="B3384:C3384"/>
    <mergeCell ref="B3385:C3385"/>
    <mergeCell ref="B3386:C3386"/>
    <mergeCell ref="B3387:C3387"/>
    <mergeCell ref="A3377:B3377"/>
    <mergeCell ref="D3377:O3377"/>
    <mergeCell ref="A3378:O3378"/>
    <mergeCell ref="B3379:C3379"/>
    <mergeCell ref="B3380:C3380"/>
    <mergeCell ref="B3381:C3381"/>
    <mergeCell ref="B3404:C3404"/>
    <mergeCell ref="B3405:C3405"/>
    <mergeCell ref="B3406:C3406"/>
    <mergeCell ref="B3407:C3407"/>
    <mergeCell ref="B3408:C3408"/>
    <mergeCell ref="B3409:C3409"/>
    <mergeCell ref="A3399:B3399"/>
    <mergeCell ref="D3399:O3399"/>
    <mergeCell ref="A3400:O3400"/>
    <mergeCell ref="B3401:C3401"/>
    <mergeCell ref="B3402:C3402"/>
    <mergeCell ref="B3403:C3403"/>
    <mergeCell ref="B3393:C3393"/>
    <mergeCell ref="B3394:C3394"/>
    <mergeCell ref="B3395:C3395"/>
    <mergeCell ref="B3396:C3396"/>
    <mergeCell ref="B3397:C3397"/>
    <mergeCell ref="B3398:C3398"/>
    <mergeCell ref="A3421:B3421"/>
    <mergeCell ref="D3421:O3421"/>
    <mergeCell ref="A3422:O3422"/>
    <mergeCell ref="B3423:C3423"/>
    <mergeCell ref="B3424:C3424"/>
    <mergeCell ref="B3425:C3425"/>
    <mergeCell ref="B3415:C3415"/>
    <mergeCell ref="B3416:C3416"/>
    <mergeCell ref="B3417:C3417"/>
    <mergeCell ref="B3418:C3418"/>
    <mergeCell ref="B3419:C3419"/>
    <mergeCell ref="B3420:C3420"/>
    <mergeCell ref="A3410:B3410"/>
    <mergeCell ref="D3410:O3410"/>
    <mergeCell ref="A3411:O3411"/>
    <mergeCell ref="B3412:C3412"/>
    <mergeCell ref="B3413:C3413"/>
    <mergeCell ref="B3414:C3414"/>
    <mergeCell ref="B3437:C3437"/>
    <mergeCell ref="B3438:C3438"/>
    <mergeCell ref="B3439:C3439"/>
    <mergeCell ref="B3440:C3440"/>
    <mergeCell ref="B3441:C3441"/>
    <mergeCell ref="B3442:C3442"/>
    <mergeCell ref="A3432:B3432"/>
    <mergeCell ref="D3432:O3432"/>
    <mergeCell ref="A3433:O3433"/>
    <mergeCell ref="B3434:C3434"/>
    <mergeCell ref="B3435:C3435"/>
    <mergeCell ref="B3436:C3436"/>
    <mergeCell ref="B3426:C3426"/>
    <mergeCell ref="B3427:C3427"/>
    <mergeCell ref="B3428:C3428"/>
    <mergeCell ref="B3429:C3429"/>
    <mergeCell ref="B3430:C3430"/>
    <mergeCell ref="B3431:C3431"/>
    <mergeCell ref="A3454:B3454"/>
    <mergeCell ref="D3454:O3454"/>
    <mergeCell ref="A3455:O3455"/>
    <mergeCell ref="B3456:C3456"/>
    <mergeCell ref="B3457:C3457"/>
    <mergeCell ref="B3458:C3458"/>
    <mergeCell ref="B3448:C3448"/>
    <mergeCell ref="B3449:C3449"/>
    <mergeCell ref="B3450:C3450"/>
    <mergeCell ref="B3451:C3451"/>
    <mergeCell ref="B3452:C3452"/>
    <mergeCell ref="B3453:C3453"/>
    <mergeCell ref="A3443:B3443"/>
    <mergeCell ref="D3443:O3443"/>
    <mergeCell ref="A3444:O3444"/>
    <mergeCell ref="B3445:C3445"/>
    <mergeCell ref="B3446:C3446"/>
    <mergeCell ref="B3447:C3447"/>
    <mergeCell ref="B3470:C3470"/>
    <mergeCell ref="B3471:C3471"/>
    <mergeCell ref="B3472:C3472"/>
    <mergeCell ref="B3473:C3473"/>
    <mergeCell ref="B3474:C3474"/>
    <mergeCell ref="B3475:C3475"/>
    <mergeCell ref="A3465:B3465"/>
    <mergeCell ref="D3465:O3465"/>
    <mergeCell ref="A3466:O3466"/>
    <mergeCell ref="B3467:C3467"/>
    <mergeCell ref="B3468:C3468"/>
    <mergeCell ref="B3469:C3469"/>
    <mergeCell ref="B3459:C3459"/>
    <mergeCell ref="B3460:C3460"/>
    <mergeCell ref="B3461:C3461"/>
    <mergeCell ref="B3462:C3462"/>
    <mergeCell ref="B3463:C3463"/>
    <mergeCell ref="B3464:C3464"/>
    <mergeCell ref="A3487:B3487"/>
    <mergeCell ref="D3487:O3487"/>
    <mergeCell ref="A3488:O3488"/>
    <mergeCell ref="B3489:C3489"/>
    <mergeCell ref="B3490:C3490"/>
    <mergeCell ref="B3491:C3491"/>
    <mergeCell ref="B3481:C3481"/>
    <mergeCell ref="B3482:C3482"/>
    <mergeCell ref="B3483:C3483"/>
    <mergeCell ref="B3484:C3484"/>
    <mergeCell ref="B3485:C3485"/>
    <mergeCell ref="B3486:C3486"/>
    <mergeCell ref="A3476:B3476"/>
    <mergeCell ref="D3476:O3476"/>
    <mergeCell ref="A3477:O3477"/>
    <mergeCell ref="B3478:C3478"/>
    <mergeCell ref="B3479:C3479"/>
    <mergeCell ref="B3480:C3480"/>
    <mergeCell ref="B3503:C3503"/>
    <mergeCell ref="B3504:C3504"/>
    <mergeCell ref="B3505:C3505"/>
    <mergeCell ref="B3506:C3506"/>
    <mergeCell ref="B3507:C3507"/>
    <mergeCell ref="B3508:C3508"/>
    <mergeCell ref="A3498:B3498"/>
    <mergeCell ref="D3498:O3498"/>
    <mergeCell ref="A3499:O3499"/>
    <mergeCell ref="B3500:C3500"/>
    <mergeCell ref="B3501:C3501"/>
    <mergeCell ref="B3502:C3502"/>
    <mergeCell ref="B3492:C3492"/>
    <mergeCell ref="B3493:C3493"/>
    <mergeCell ref="B3494:C3494"/>
    <mergeCell ref="B3495:C3495"/>
    <mergeCell ref="B3496:C3496"/>
    <mergeCell ref="B3497:C3497"/>
    <mergeCell ref="A3520:B3520"/>
    <mergeCell ref="D3520:O3520"/>
    <mergeCell ref="A3521:O3521"/>
    <mergeCell ref="B3522:C3522"/>
    <mergeCell ref="B3523:C3523"/>
    <mergeCell ref="B3524:C3524"/>
    <mergeCell ref="B3514:C3514"/>
    <mergeCell ref="B3515:C3515"/>
    <mergeCell ref="B3516:C3516"/>
    <mergeCell ref="B3517:C3517"/>
    <mergeCell ref="B3518:C3518"/>
    <mergeCell ref="B3519:C3519"/>
    <mergeCell ref="A3509:B3509"/>
    <mergeCell ref="D3509:O3509"/>
    <mergeCell ref="A3510:O3510"/>
    <mergeCell ref="B3511:C3511"/>
    <mergeCell ref="B3512:C3512"/>
    <mergeCell ref="B3513:C3513"/>
    <mergeCell ref="B3536:C3536"/>
    <mergeCell ref="B3537:C3537"/>
    <mergeCell ref="B3538:C3538"/>
    <mergeCell ref="B3539:C3539"/>
    <mergeCell ref="B3540:C3540"/>
    <mergeCell ref="B3541:C3541"/>
    <mergeCell ref="A3531:B3531"/>
    <mergeCell ref="D3531:O3531"/>
    <mergeCell ref="A3532:O3532"/>
    <mergeCell ref="B3533:C3533"/>
    <mergeCell ref="B3534:C3534"/>
    <mergeCell ref="B3535:C3535"/>
    <mergeCell ref="B3525:C3525"/>
    <mergeCell ref="B3526:C3526"/>
    <mergeCell ref="B3527:C3527"/>
    <mergeCell ref="B3528:C3528"/>
    <mergeCell ref="B3529:C3529"/>
    <mergeCell ref="B3530:C3530"/>
    <mergeCell ref="A3553:B3553"/>
    <mergeCell ref="D3553:O3553"/>
    <mergeCell ref="A3554:O3554"/>
    <mergeCell ref="B3555:C3555"/>
    <mergeCell ref="B3556:C3556"/>
    <mergeCell ref="B3557:C3557"/>
    <mergeCell ref="B3547:C3547"/>
    <mergeCell ref="B3548:C3548"/>
    <mergeCell ref="B3549:C3549"/>
    <mergeCell ref="B3550:C3550"/>
    <mergeCell ref="B3551:C3551"/>
    <mergeCell ref="B3552:C3552"/>
    <mergeCell ref="A3542:B3542"/>
    <mergeCell ref="D3542:O3542"/>
    <mergeCell ref="A3543:O3543"/>
    <mergeCell ref="B3544:C3544"/>
    <mergeCell ref="B3545:C3545"/>
    <mergeCell ref="B3546:C3546"/>
    <mergeCell ref="B3569:C3569"/>
    <mergeCell ref="B3570:C3570"/>
    <mergeCell ref="B3571:C3571"/>
    <mergeCell ref="B3572:C3572"/>
    <mergeCell ref="B3573:C3573"/>
    <mergeCell ref="B3574:C3574"/>
    <mergeCell ref="A3564:B3564"/>
    <mergeCell ref="D3564:O3564"/>
    <mergeCell ref="A3565:O3565"/>
    <mergeCell ref="B3566:C3566"/>
    <mergeCell ref="B3567:C3567"/>
    <mergeCell ref="B3568:C3568"/>
    <mergeCell ref="B3558:C3558"/>
    <mergeCell ref="B3559:C3559"/>
    <mergeCell ref="B3560:C3560"/>
    <mergeCell ref="B3561:C3561"/>
    <mergeCell ref="B3562:C3562"/>
    <mergeCell ref="B3563:C3563"/>
    <mergeCell ref="A3586:B3586"/>
    <mergeCell ref="D3586:O3586"/>
    <mergeCell ref="A3587:O3587"/>
    <mergeCell ref="B3588:C3588"/>
    <mergeCell ref="B3589:C3589"/>
    <mergeCell ref="B3590:C3590"/>
    <mergeCell ref="B3580:C3580"/>
    <mergeCell ref="B3581:C3581"/>
    <mergeCell ref="B3582:C3582"/>
    <mergeCell ref="B3583:C3583"/>
    <mergeCell ref="B3584:C3584"/>
    <mergeCell ref="B3585:C3585"/>
    <mergeCell ref="A3575:B3575"/>
    <mergeCell ref="D3575:O3575"/>
    <mergeCell ref="A3576:O3576"/>
    <mergeCell ref="B3577:C3577"/>
    <mergeCell ref="B3578:C3578"/>
    <mergeCell ref="B3579:C3579"/>
    <mergeCell ref="B3602:C3602"/>
    <mergeCell ref="B3603:C3603"/>
    <mergeCell ref="B3604:C3604"/>
    <mergeCell ref="B3605:C3605"/>
    <mergeCell ref="B3606:C3606"/>
    <mergeCell ref="B3607:C3607"/>
    <mergeCell ref="A3597:B3597"/>
    <mergeCell ref="D3597:O3597"/>
    <mergeCell ref="A3598:O3598"/>
    <mergeCell ref="B3599:C3599"/>
    <mergeCell ref="B3600:C3600"/>
    <mergeCell ref="B3601:C3601"/>
    <mergeCell ref="B3591:C3591"/>
    <mergeCell ref="B3592:C3592"/>
    <mergeCell ref="B3593:C3593"/>
    <mergeCell ref="B3594:C3594"/>
    <mergeCell ref="B3595:C3595"/>
    <mergeCell ref="B3596:C3596"/>
    <mergeCell ref="A3619:B3619"/>
    <mergeCell ref="D3619:O3619"/>
    <mergeCell ref="A3620:O3620"/>
    <mergeCell ref="B3621:C3621"/>
    <mergeCell ref="B3622:C3622"/>
    <mergeCell ref="B3623:C3623"/>
    <mergeCell ref="B3613:C3613"/>
    <mergeCell ref="B3614:C3614"/>
    <mergeCell ref="B3615:C3615"/>
    <mergeCell ref="B3616:C3616"/>
    <mergeCell ref="B3617:C3617"/>
    <mergeCell ref="B3618:C3618"/>
    <mergeCell ref="A3608:B3608"/>
    <mergeCell ref="D3608:O3608"/>
    <mergeCell ref="A3609:O3609"/>
    <mergeCell ref="B3610:C3610"/>
    <mergeCell ref="B3611:C3611"/>
    <mergeCell ref="B3612:C3612"/>
    <mergeCell ref="B3635:C3635"/>
    <mergeCell ref="B3636:C3636"/>
    <mergeCell ref="B3637:C3637"/>
    <mergeCell ref="B3638:C3638"/>
    <mergeCell ref="B3639:C3639"/>
    <mergeCell ref="B3640:C3640"/>
    <mergeCell ref="A3630:B3630"/>
    <mergeCell ref="D3630:O3630"/>
    <mergeCell ref="A3631:O3631"/>
    <mergeCell ref="B3632:C3632"/>
    <mergeCell ref="B3633:C3633"/>
    <mergeCell ref="B3634:C3634"/>
    <mergeCell ref="B3624:C3624"/>
    <mergeCell ref="B3625:C3625"/>
    <mergeCell ref="B3626:C3626"/>
    <mergeCell ref="B3627:C3627"/>
    <mergeCell ref="B3628:C3628"/>
    <mergeCell ref="B3629:C3629"/>
    <mergeCell ref="A3652:B3652"/>
    <mergeCell ref="D3652:O3652"/>
    <mergeCell ref="A3653:O3653"/>
    <mergeCell ref="B3654:C3654"/>
    <mergeCell ref="B3655:C3655"/>
    <mergeCell ref="B3656:C3656"/>
    <mergeCell ref="B3646:C3646"/>
    <mergeCell ref="B3647:C3647"/>
    <mergeCell ref="B3648:C3648"/>
    <mergeCell ref="B3649:C3649"/>
    <mergeCell ref="B3650:C3650"/>
    <mergeCell ref="B3651:C3651"/>
    <mergeCell ref="A3641:B3641"/>
    <mergeCell ref="D3641:O3641"/>
    <mergeCell ref="A3642:O3642"/>
    <mergeCell ref="B3643:C3643"/>
    <mergeCell ref="B3644:C3644"/>
    <mergeCell ref="B3645:C3645"/>
    <mergeCell ref="B3668:C3668"/>
    <mergeCell ref="B3669:C3669"/>
    <mergeCell ref="B3670:C3670"/>
    <mergeCell ref="B3671:C3671"/>
    <mergeCell ref="B3672:C3672"/>
    <mergeCell ref="B3673:C3673"/>
    <mergeCell ref="A3663:B3663"/>
    <mergeCell ref="D3663:O3663"/>
    <mergeCell ref="A3664:O3664"/>
    <mergeCell ref="B3665:C3665"/>
    <mergeCell ref="B3666:C3666"/>
    <mergeCell ref="B3667:C3667"/>
    <mergeCell ref="B3657:C3657"/>
    <mergeCell ref="B3658:C3658"/>
    <mergeCell ref="B3659:C3659"/>
    <mergeCell ref="B3660:C3660"/>
    <mergeCell ref="B3661:C3661"/>
    <mergeCell ref="B3662:C3662"/>
    <mergeCell ref="A3685:B3685"/>
    <mergeCell ref="D3685:O3685"/>
    <mergeCell ref="A3686:O3686"/>
    <mergeCell ref="B3687:C3687"/>
    <mergeCell ref="B3688:C3688"/>
    <mergeCell ref="B3689:C3689"/>
    <mergeCell ref="B3679:C3679"/>
    <mergeCell ref="B3680:C3680"/>
    <mergeCell ref="B3681:C3681"/>
    <mergeCell ref="B3682:C3682"/>
    <mergeCell ref="B3683:C3683"/>
    <mergeCell ref="B3684:C3684"/>
    <mergeCell ref="A3674:B3674"/>
    <mergeCell ref="D3674:O3674"/>
    <mergeCell ref="A3675:O3675"/>
    <mergeCell ref="B3676:C3676"/>
    <mergeCell ref="B3677:C3677"/>
    <mergeCell ref="B3678:C3678"/>
    <mergeCell ref="B3701:C3701"/>
    <mergeCell ref="B3702:C3702"/>
    <mergeCell ref="B3703:C3703"/>
    <mergeCell ref="B3704:C3704"/>
    <mergeCell ref="B3705:C3705"/>
    <mergeCell ref="B3706:C3706"/>
    <mergeCell ref="A3696:B3696"/>
    <mergeCell ref="D3696:O3696"/>
    <mergeCell ref="A3697:O3697"/>
    <mergeCell ref="B3698:C3698"/>
    <mergeCell ref="B3699:C3699"/>
    <mergeCell ref="B3700:C3700"/>
    <mergeCell ref="B3690:C3690"/>
    <mergeCell ref="B3691:C3691"/>
    <mergeCell ref="B3692:C3692"/>
    <mergeCell ref="B3693:C3693"/>
    <mergeCell ref="B3694:C3694"/>
    <mergeCell ref="B3695:C3695"/>
    <mergeCell ref="A3718:B3718"/>
    <mergeCell ref="D3718:O3718"/>
    <mergeCell ref="A3719:O3719"/>
    <mergeCell ref="B3720:C3720"/>
    <mergeCell ref="B3721:C3721"/>
    <mergeCell ref="B3722:C3722"/>
    <mergeCell ref="B3712:C3712"/>
    <mergeCell ref="B3713:C3713"/>
    <mergeCell ref="B3714:C3714"/>
    <mergeCell ref="B3715:C3715"/>
    <mergeCell ref="B3716:C3716"/>
    <mergeCell ref="B3717:C3717"/>
    <mergeCell ref="A3707:B3707"/>
    <mergeCell ref="D3707:O3707"/>
    <mergeCell ref="A3708:O3708"/>
    <mergeCell ref="B3709:C3709"/>
    <mergeCell ref="B3710:C3710"/>
    <mergeCell ref="B3711:C3711"/>
    <mergeCell ref="B3734:C3734"/>
    <mergeCell ref="B3735:C3735"/>
    <mergeCell ref="B3736:C3736"/>
    <mergeCell ref="B3737:C3737"/>
    <mergeCell ref="B3738:C3738"/>
    <mergeCell ref="B3739:C3739"/>
    <mergeCell ref="A3729:B3729"/>
    <mergeCell ref="D3729:O3729"/>
    <mergeCell ref="A3730:O3730"/>
    <mergeCell ref="B3731:C3731"/>
    <mergeCell ref="B3732:C3732"/>
    <mergeCell ref="B3733:C3733"/>
    <mergeCell ref="B3723:C3723"/>
    <mergeCell ref="B3724:C3724"/>
    <mergeCell ref="B3725:C3725"/>
    <mergeCell ref="B3726:C3726"/>
    <mergeCell ref="B3727:C3727"/>
    <mergeCell ref="B3728:C3728"/>
    <mergeCell ref="A3751:B3751"/>
    <mergeCell ref="D3751:O3751"/>
    <mergeCell ref="A3752:O3752"/>
    <mergeCell ref="B3753:C3753"/>
    <mergeCell ref="B3754:C3754"/>
    <mergeCell ref="B3755:C3755"/>
    <mergeCell ref="B3745:C3745"/>
    <mergeCell ref="B3746:C3746"/>
    <mergeCell ref="B3747:C3747"/>
    <mergeCell ref="B3748:C3748"/>
    <mergeCell ref="B3749:C3749"/>
    <mergeCell ref="B3750:C3750"/>
    <mergeCell ref="A3740:B3740"/>
    <mergeCell ref="D3740:O3740"/>
    <mergeCell ref="A3741:O3741"/>
    <mergeCell ref="B3742:C3742"/>
    <mergeCell ref="B3743:C3743"/>
    <mergeCell ref="B3744:C3744"/>
    <mergeCell ref="B3767:C3767"/>
    <mergeCell ref="B3768:C3768"/>
    <mergeCell ref="B3769:C3769"/>
    <mergeCell ref="B3770:C3770"/>
    <mergeCell ref="B3771:C3771"/>
    <mergeCell ref="B3772:C3772"/>
    <mergeCell ref="A3762:B3762"/>
    <mergeCell ref="D3762:O3762"/>
    <mergeCell ref="A3763:O3763"/>
    <mergeCell ref="B3764:C3764"/>
    <mergeCell ref="B3765:C3765"/>
    <mergeCell ref="B3766:C3766"/>
    <mergeCell ref="B3756:C3756"/>
    <mergeCell ref="B3757:C3757"/>
    <mergeCell ref="B3758:C3758"/>
    <mergeCell ref="B3759:C3759"/>
    <mergeCell ref="B3760:C3760"/>
    <mergeCell ref="B3761:C3761"/>
    <mergeCell ref="A3784:B3784"/>
    <mergeCell ref="D3784:O3784"/>
    <mergeCell ref="A3785:O3785"/>
    <mergeCell ref="B3786:C3786"/>
    <mergeCell ref="B3787:C3787"/>
    <mergeCell ref="B3788:C3788"/>
    <mergeCell ref="B3778:C3778"/>
    <mergeCell ref="B3779:C3779"/>
    <mergeCell ref="B3780:C3780"/>
    <mergeCell ref="B3781:C3781"/>
    <mergeCell ref="B3782:C3782"/>
    <mergeCell ref="B3783:C3783"/>
    <mergeCell ref="A3773:B3773"/>
    <mergeCell ref="D3773:O3773"/>
    <mergeCell ref="A3774:O3774"/>
    <mergeCell ref="B3775:C3775"/>
    <mergeCell ref="B3776:C3776"/>
    <mergeCell ref="B3777:C3777"/>
    <mergeCell ref="B3800:C3800"/>
    <mergeCell ref="B3801:C3801"/>
    <mergeCell ref="B3802:C3802"/>
    <mergeCell ref="B3803:C3803"/>
    <mergeCell ref="B3804:C3804"/>
    <mergeCell ref="B3805:C3805"/>
    <mergeCell ref="A3795:B3795"/>
    <mergeCell ref="D3795:O3795"/>
    <mergeCell ref="A3796:O3796"/>
    <mergeCell ref="B3797:C3797"/>
    <mergeCell ref="B3798:C3798"/>
    <mergeCell ref="B3799:C3799"/>
    <mergeCell ref="B3789:C3789"/>
    <mergeCell ref="B3790:C3790"/>
    <mergeCell ref="B3791:C3791"/>
    <mergeCell ref="B3792:C3792"/>
    <mergeCell ref="B3793:C3793"/>
    <mergeCell ref="B3794:C3794"/>
    <mergeCell ref="A3817:B3817"/>
    <mergeCell ref="D3817:O3817"/>
    <mergeCell ref="A3818:O3818"/>
    <mergeCell ref="B3819:C3819"/>
    <mergeCell ref="B3820:C3820"/>
    <mergeCell ref="B3821:C3821"/>
    <mergeCell ref="B3811:C3811"/>
    <mergeCell ref="B3812:C3812"/>
    <mergeCell ref="B3813:C3813"/>
    <mergeCell ref="B3814:C3814"/>
    <mergeCell ref="B3815:C3815"/>
    <mergeCell ref="B3816:C3816"/>
    <mergeCell ref="A3806:B3806"/>
    <mergeCell ref="D3806:O3806"/>
    <mergeCell ref="A3807:O3807"/>
    <mergeCell ref="B3808:C3808"/>
    <mergeCell ref="B3809:C3809"/>
    <mergeCell ref="B3810:C3810"/>
    <mergeCell ref="B3833:C3833"/>
    <mergeCell ref="B3834:C3834"/>
    <mergeCell ref="B3835:C3835"/>
    <mergeCell ref="B3836:C3836"/>
    <mergeCell ref="B3837:C3837"/>
    <mergeCell ref="B3838:C3838"/>
    <mergeCell ref="A3828:B3828"/>
    <mergeCell ref="D3828:O3828"/>
    <mergeCell ref="A3829:O3829"/>
    <mergeCell ref="B3830:C3830"/>
    <mergeCell ref="B3831:C3831"/>
    <mergeCell ref="B3832:C3832"/>
    <mergeCell ref="B3822:C3822"/>
    <mergeCell ref="B3823:C3823"/>
    <mergeCell ref="B3824:C3824"/>
    <mergeCell ref="B3825:C3825"/>
    <mergeCell ref="B3826:C3826"/>
    <mergeCell ref="B3827:C3827"/>
    <mergeCell ref="A3850:B3850"/>
    <mergeCell ref="D3850:O3850"/>
    <mergeCell ref="A3851:O3851"/>
    <mergeCell ref="B3852:C3852"/>
    <mergeCell ref="B3853:C3853"/>
    <mergeCell ref="B3854:C3854"/>
    <mergeCell ref="B3844:C3844"/>
    <mergeCell ref="B3845:C3845"/>
    <mergeCell ref="B3846:C3846"/>
    <mergeCell ref="B3847:C3847"/>
    <mergeCell ref="B3848:C3848"/>
    <mergeCell ref="B3849:C3849"/>
    <mergeCell ref="A3839:B3839"/>
    <mergeCell ref="D3839:O3839"/>
    <mergeCell ref="A3840:O3840"/>
    <mergeCell ref="B3841:C3841"/>
    <mergeCell ref="B3842:C3842"/>
    <mergeCell ref="B3843:C3843"/>
    <mergeCell ref="B3866:C3866"/>
    <mergeCell ref="B3867:C3867"/>
    <mergeCell ref="B3868:C3868"/>
    <mergeCell ref="B3869:C3869"/>
    <mergeCell ref="B3870:C3870"/>
    <mergeCell ref="B3871:C3871"/>
    <mergeCell ref="A3861:B3861"/>
    <mergeCell ref="D3861:O3861"/>
    <mergeCell ref="A3862:O3862"/>
    <mergeCell ref="B3863:C3863"/>
    <mergeCell ref="B3864:C3864"/>
    <mergeCell ref="B3865:C3865"/>
    <mergeCell ref="B3855:C3855"/>
    <mergeCell ref="B3856:C3856"/>
    <mergeCell ref="B3857:C3857"/>
    <mergeCell ref="B3858:C3858"/>
    <mergeCell ref="B3859:C3859"/>
    <mergeCell ref="B3860:C3860"/>
    <mergeCell ref="A3883:B3883"/>
    <mergeCell ref="D3883:O3883"/>
    <mergeCell ref="A3884:O3884"/>
    <mergeCell ref="B3885:C3885"/>
    <mergeCell ref="B3886:C3886"/>
    <mergeCell ref="B3887:C3887"/>
    <mergeCell ref="B3877:C3877"/>
    <mergeCell ref="B3878:C3878"/>
    <mergeCell ref="B3879:C3879"/>
    <mergeCell ref="B3880:C3880"/>
    <mergeCell ref="B3881:C3881"/>
    <mergeCell ref="B3882:C3882"/>
    <mergeCell ref="A3872:B3872"/>
    <mergeCell ref="D3872:O3872"/>
    <mergeCell ref="A3873:O3873"/>
    <mergeCell ref="B3874:C3874"/>
    <mergeCell ref="B3875:C3875"/>
    <mergeCell ref="B3876:C3876"/>
    <mergeCell ref="B3899:C3899"/>
    <mergeCell ref="B3900:C3900"/>
    <mergeCell ref="B3901:C3901"/>
    <mergeCell ref="B3902:C3902"/>
    <mergeCell ref="B3903:C3903"/>
    <mergeCell ref="B3904:C3904"/>
    <mergeCell ref="A3894:B3894"/>
    <mergeCell ref="D3894:O3894"/>
    <mergeCell ref="A3895:O3895"/>
    <mergeCell ref="B3896:C3896"/>
    <mergeCell ref="B3897:C3897"/>
    <mergeCell ref="B3898:C3898"/>
    <mergeCell ref="B3888:C3888"/>
    <mergeCell ref="B3889:C3889"/>
    <mergeCell ref="B3890:C3890"/>
    <mergeCell ref="B3891:C3891"/>
    <mergeCell ref="B3892:C3892"/>
    <mergeCell ref="B3893:C3893"/>
    <mergeCell ref="A3916:B3916"/>
    <mergeCell ref="D3916:O3916"/>
    <mergeCell ref="A3917:O3917"/>
    <mergeCell ref="B3918:C3918"/>
    <mergeCell ref="B3919:C3919"/>
    <mergeCell ref="B3920:C3920"/>
    <mergeCell ref="B3910:C3910"/>
    <mergeCell ref="B3911:C3911"/>
    <mergeCell ref="B3912:C3912"/>
    <mergeCell ref="B3913:C3913"/>
    <mergeCell ref="B3914:C3914"/>
    <mergeCell ref="B3915:C3915"/>
    <mergeCell ref="A3905:B3905"/>
    <mergeCell ref="D3905:O3905"/>
    <mergeCell ref="A3906:O3906"/>
    <mergeCell ref="B3907:C3907"/>
    <mergeCell ref="B3908:C3908"/>
    <mergeCell ref="B3909:C3909"/>
    <mergeCell ref="B3932:C3932"/>
    <mergeCell ref="B3933:C3933"/>
    <mergeCell ref="B3934:C3934"/>
    <mergeCell ref="B3935:C3935"/>
    <mergeCell ref="B3936:C3936"/>
    <mergeCell ref="B3937:C3937"/>
    <mergeCell ref="A3927:B3927"/>
    <mergeCell ref="D3927:O3927"/>
    <mergeCell ref="A3928:O3928"/>
    <mergeCell ref="B3929:C3929"/>
    <mergeCell ref="B3930:C3930"/>
    <mergeCell ref="B3931:C3931"/>
    <mergeCell ref="B3921:C3921"/>
    <mergeCell ref="B3922:C3922"/>
    <mergeCell ref="B3923:C3923"/>
    <mergeCell ref="B3924:C3924"/>
    <mergeCell ref="B3925:C3925"/>
    <mergeCell ref="B3926:C3926"/>
    <mergeCell ref="A3949:B3949"/>
    <mergeCell ref="D3949:O3949"/>
    <mergeCell ref="A3950:O3950"/>
    <mergeCell ref="B3951:C3951"/>
    <mergeCell ref="B3952:C3952"/>
    <mergeCell ref="B3953:C3953"/>
    <mergeCell ref="B3943:C3943"/>
    <mergeCell ref="B3944:C3944"/>
    <mergeCell ref="B3945:C3945"/>
    <mergeCell ref="B3946:C3946"/>
    <mergeCell ref="B3947:C3947"/>
    <mergeCell ref="B3948:C3948"/>
    <mergeCell ref="A3938:B3938"/>
    <mergeCell ref="D3938:O3938"/>
    <mergeCell ref="A3939:O3939"/>
    <mergeCell ref="B3940:C3940"/>
    <mergeCell ref="B3941:C3941"/>
    <mergeCell ref="B3942:C3942"/>
    <mergeCell ref="B3965:C3965"/>
    <mergeCell ref="B3966:C3966"/>
    <mergeCell ref="B3967:C3967"/>
    <mergeCell ref="B3968:C3968"/>
    <mergeCell ref="B3969:C3969"/>
    <mergeCell ref="B3970:C3970"/>
    <mergeCell ref="A3960:B3960"/>
    <mergeCell ref="D3960:O3960"/>
    <mergeCell ref="A3961:O3961"/>
    <mergeCell ref="B3962:C3962"/>
    <mergeCell ref="B3963:C3963"/>
    <mergeCell ref="B3964:C3964"/>
    <mergeCell ref="B3954:C3954"/>
    <mergeCell ref="B3955:C3955"/>
    <mergeCell ref="B3956:C3956"/>
    <mergeCell ref="B3957:C3957"/>
    <mergeCell ref="B3958:C3958"/>
    <mergeCell ref="B3959:C3959"/>
    <mergeCell ref="A3982:B3982"/>
    <mergeCell ref="D3982:O3982"/>
    <mergeCell ref="A3983:O3983"/>
    <mergeCell ref="B3984:C3984"/>
    <mergeCell ref="B3985:C3985"/>
    <mergeCell ref="B3986:C3986"/>
    <mergeCell ref="B3976:C3976"/>
    <mergeCell ref="B3977:C3977"/>
    <mergeCell ref="B3978:C3978"/>
    <mergeCell ref="B3979:C3979"/>
    <mergeCell ref="B3980:C3980"/>
    <mergeCell ref="B3981:C3981"/>
    <mergeCell ref="A3971:B3971"/>
    <mergeCell ref="D3971:O3971"/>
    <mergeCell ref="A3972:O3972"/>
    <mergeCell ref="B3973:C3973"/>
    <mergeCell ref="B3974:C3974"/>
    <mergeCell ref="B3975:C3975"/>
    <mergeCell ref="B3998:C3998"/>
    <mergeCell ref="B3999:C3999"/>
    <mergeCell ref="B4000:C4000"/>
    <mergeCell ref="B4001:C4001"/>
    <mergeCell ref="B4002:C4002"/>
    <mergeCell ref="B4003:C4003"/>
    <mergeCell ref="A3993:B3993"/>
    <mergeCell ref="D3993:O3993"/>
    <mergeCell ref="A3994:O3994"/>
    <mergeCell ref="B3995:C3995"/>
    <mergeCell ref="B3996:C3996"/>
    <mergeCell ref="B3997:C3997"/>
    <mergeCell ref="B3987:C3987"/>
    <mergeCell ref="B3988:C3988"/>
    <mergeCell ref="B3989:C3989"/>
    <mergeCell ref="B3990:C3990"/>
    <mergeCell ref="B3991:C3991"/>
    <mergeCell ref="B3992:C3992"/>
    <mergeCell ref="A4015:B4015"/>
    <mergeCell ref="D4015:O4015"/>
    <mergeCell ref="A4016:O4016"/>
    <mergeCell ref="B4017:C4017"/>
    <mergeCell ref="B4018:C4018"/>
    <mergeCell ref="B4019:C4019"/>
    <mergeCell ref="B4009:C4009"/>
    <mergeCell ref="B4010:C4010"/>
    <mergeCell ref="B4011:C4011"/>
    <mergeCell ref="B4012:C4012"/>
    <mergeCell ref="B4013:C4013"/>
    <mergeCell ref="B4014:C4014"/>
    <mergeCell ref="A4004:B4004"/>
    <mergeCell ref="D4004:O4004"/>
    <mergeCell ref="A4005:O4005"/>
    <mergeCell ref="B4006:C4006"/>
    <mergeCell ref="B4007:C4007"/>
    <mergeCell ref="B4008:C4008"/>
    <mergeCell ref="B4031:C4031"/>
    <mergeCell ref="B4032:C4032"/>
    <mergeCell ref="B4033:C4033"/>
    <mergeCell ref="B4034:C4034"/>
    <mergeCell ref="B4035:C4035"/>
    <mergeCell ref="B4036:C4036"/>
    <mergeCell ref="A4026:B4026"/>
    <mergeCell ref="D4026:O4026"/>
    <mergeCell ref="A4027:O4027"/>
    <mergeCell ref="B4028:C4028"/>
    <mergeCell ref="B4029:C4029"/>
    <mergeCell ref="B4030:C4030"/>
    <mergeCell ref="B4020:C4020"/>
    <mergeCell ref="B4021:C4021"/>
    <mergeCell ref="B4022:C4022"/>
    <mergeCell ref="B4023:C4023"/>
    <mergeCell ref="B4024:C4024"/>
    <mergeCell ref="B4025:C4025"/>
    <mergeCell ref="A4048:B4048"/>
    <mergeCell ref="D4048:O4048"/>
    <mergeCell ref="A4049:O4049"/>
    <mergeCell ref="B4050:C4050"/>
    <mergeCell ref="B4051:C4051"/>
    <mergeCell ref="B4052:C4052"/>
    <mergeCell ref="B4042:C4042"/>
    <mergeCell ref="B4043:C4043"/>
    <mergeCell ref="B4044:C4044"/>
    <mergeCell ref="B4045:C4045"/>
    <mergeCell ref="B4046:C4046"/>
    <mergeCell ref="B4047:C4047"/>
    <mergeCell ref="A4037:B4037"/>
    <mergeCell ref="D4037:O4037"/>
    <mergeCell ref="A4038:O4038"/>
    <mergeCell ref="B4039:C4039"/>
    <mergeCell ref="B4040:C4040"/>
    <mergeCell ref="B4041:C4041"/>
    <mergeCell ref="B4064:C4064"/>
    <mergeCell ref="B4065:C4065"/>
    <mergeCell ref="B4066:C4066"/>
    <mergeCell ref="B4067:C4067"/>
    <mergeCell ref="B4068:C4068"/>
    <mergeCell ref="B4069:C4069"/>
    <mergeCell ref="A4059:B4059"/>
    <mergeCell ref="D4059:O4059"/>
    <mergeCell ref="A4060:O4060"/>
    <mergeCell ref="B4061:C4061"/>
    <mergeCell ref="B4062:C4062"/>
    <mergeCell ref="B4063:C4063"/>
    <mergeCell ref="B4053:C4053"/>
    <mergeCell ref="B4054:C4054"/>
    <mergeCell ref="B4055:C4055"/>
    <mergeCell ref="B4056:C4056"/>
    <mergeCell ref="B4057:C4057"/>
    <mergeCell ref="B4058:C4058"/>
    <mergeCell ref="A4081:B4081"/>
    <mergeCell ref="D4081:O4081"/>
    <mergeCell ref="A4082:O4082"/>
    <mergeCell ref="B4083:C4083"/>
    <mergeCell ref="B4084:C4084"/>
    <mergeCell ref="B4085:C4085"/>
    <mergeCell ref="B4075:C4075"/>
    <mergeCell ref="B4076:C4076"/>
    <mergeCell ref="B4077:C4077"/>
    <mergeCell ref="B4078:C4078"/>
    <mergeCell ref="B4079:C4079"/>
    <mergeCell ref="B4080:C4080"/>
    <mergeCell ref="A4070:B4070"/>
    <mergeCell ref="D4070:O4070"/>
    <mergeCell ref="A4071:O4071"/>
    <mergeCell ref="B4072:C4072"/>
    <mergeCell ref="B4073:C4073"/>
    <mergeCell ref="B4074:C4074"/>
    <mergeCell ref="B4097:C4097"/>
    <mergeCell ref="B4098:C4098"/>
    <mergeCell ref="B4099:C4099"/>
    <mergeCell ref="B4100:C4100"/>
    <mergeCell ref="B4101:C4101"/>
    <mergeCell ref="B4102:C4102"/>
    <mergeCell ref="A4092:B4092"/>
    <mergeCell ref="D4092:O4092"/>
    <mergeCell ref="A4093:O4093"/>
    <mergeCell ref="B4094:C4094"/>
    <mergeCell ref="B4095:C4095"/>
    <mergeCell ref="B4096:C4096"/>
    <mergeCell ref="B4086:C4086"/>
    <mergeCell ref="B4087:C4087"/>
    <mergeCell ref="B4088:C4088"/>
    <mergeCell ref="B4089:C4089"/>
    <mergeCell ref="B4090:C4090"/>
    <mergeCell ref="B4091:C4091"/>
    <mergeCell ref="A4114:B4114"/>
    <mergeCell ref="D4114:O4114"/>
    <mergeCell ref="A4115:O4115"/>
    <mergeCell ref="B4116:C4116"/>
    <mergeCell ref="B4117:C4117"/>
    <mergeCell ref="B4118:C4118"/>
    <mergeCell ref="B4108:C4108"/>
    <mergeCell ref="B4109:C4109"/>
    <mergeCell ref="B4110:C4110"/>
    <mergeCell ref="B4111:C4111"/>
    <mergeCell ref="B4112:C4112"/>
    <mergeCell ref="B4113:C4113"/>
    <mergeCell ref="A4103:B4103"/>
    <mergeCell ref="D4103:O4103"/>
    <mergeCell ref="A4104:O4104"/>
    <mergeCell ref="B4105:C4105"/>
    <mergeCell ref="B4106:C4106"/>
    <mergeCell ref="B4107:C4107"/>
    <mergeCell ref="B4130:C4130"/>
    <mergeCell ref="B4131:C4131"/>
    <mergeCell ref="B4132:C4132"/>
    <mergeCell ref="B4133:C4133"/>
    <mergeCell ref="B4134:C4134"/>
    <mergeCell ref="B4135:C4135"/>
    <mergeCell ref="A4125:B4125"/>
    <mergeCell ref="D4125:O4125"/>
    <mergeCell ref="A4126:O4126"/>
    <mergeCell ref="B4127:C4127"/>
    <mergeCell ref="B4128:C4128"/>
    <mergeCell ref="B4129:C4129"/>
    <mergeCell ref="B4119:C4119"/>
    <mergeCell ref="B4120:C4120"/>
    <mergeCell ref="B4121:C4121"/>
    <mergeCell ref="B4122:C4122"/>
    <mergeCell ref="B4123:C4123"/>
    <mergeCell ref="B4124:C4124"/>
    <mergeCell ref="A4147:B4147"/>
    <mergeCell ref="D4147:O4147"/>
    <mergeCell ref="A4148:O4148"/>
    <mergeCell ref="B4149:C4149"/>
    <mergeCell ref="B4150:C4150"/>
    <mergeCell ref="B4151:C4151"/>
    <mergeCell ref="B4141:C4141"/>
    <mergeCell ref="B4142:C4142"/>
    <mergeCell ref="B4143:C4143"/>
    <mergeCell ref="B4144:C4144"/>
    <mergeCell ref="B4145:C4145"/>
    <mergeCell ref="B4146:C4146"/>
    <mergeCell ref="A4136:B4136"/>
    <mergeCell ref="D4136:O4136"/>
    <mergeCell ref="A4137:O4137"/>
    <mergeCell ref="B4138:C4138"/>
    <mergeCell ref="B4139:C4139"/>
    <mergeCell ref="B4140:C4140"/>
    <mergeCell ref="B4163:C4163"/>
    <mergeCell ref="B4164:C4164"/>
    <mergeCell ref="B4165:C4165"/>
    <mergeCell ref="B4166:C4166"/>
    <mergeCell ref="B4167:C4167"/>
    <mergeCell ref="B4168:C4168"/>
    <mergeCell ref="A4158:B4158"/>
    <mergeCell ref="D4158:O4158"/>
    <mergeCell ref="A4159:O4159"/>
    <mergeCell ref="B4160:C4160"/>
    <mergeCell ref="B4161:C4161"/>
    <mergeCell ref="B4162:C4162"/>
    <mergeCell ref="B4152:C4152"/>
    <mergeCell ref="B4153:C4153"/>
    <mergeCell ref="B4154:C4154"/>
    <mergeCell ref="B4155:C4155"/>
    <mergeCell ref="B4156:C4156"/>
    <mergeCell ref="B4157:C4157"/>
    <mergeCell ref="A4180:B4180"/>
    <mergeCell ref="D4180:O4180"/>
    <mergeCell ref="A4181:O4181"/>
    <mergeCell ref="B4182:C4182"/>
    <mergeCell ref="B4183:C4183"/>
    <mergeCell ref="B4184:C4184"/>
    <mergeCell ref="B4174:C4174"/>
    <mergeCell ref="B4175:C4175"/>
    <mergeCell ref="B4176:C4176"/>
    <mergeCell ref="B4177:C4177"/>
    <mergeCell ref="B4178:C4178"/>
    <mergeCell ref="B4179:C4179"/>
    <mergeCell ref="A4169:B4169"/>
    <mergeCell ref="D4169:O4169"/>
    <mergeCell ref="A4170:O4170"/>
    <mergeCell ref="B4171:C4171"/>
    <mergeCell ref="B4172:C4172"/>
    <mergeCell ref="B4173:C4173"/>
    <mergeCell ref="B4196:C4196"/>
    <mergeCell ref="B4197:C4197"/>
    <mergeCell ref="B4198:C4198"/>
    <mergeCell ref="B4199:C4199"/>
    <mergeCell ref="B4200:C4200"/>
    <mergeCell ref="B4201:C4201"/>
    <mergeCell ref="A4191:B4191"/>
    <mergeCell ref="D4191:O4191"/>
    <mergeCell ref="A4192:O4192"/>
    <mergeCell ref="B4193:C4193"/>
    <mergeCell ref="B4194:C4194"/>
    <mergeCell ref="B4195:C4195"/>
    <mergeCell ref="B4185:C4185"/>
    <mergeCell ref="B4186:C4186"/>
    <mergeCell ref="B4187:C4187"/>
    <mergeCell ref="B4188:C4188"/>
    <mergeCell ref="B4189:C4189"/>
    <mergeCell ref="B4190:C4190"/>
    <mergeCell ref="A4213:B4213"/>
    <mergeCell ref="D4213:O4213"/>
    <mergeCell ref="A4214:O4214"/>
    <mergeCell ref="B4215:C4215"/>
    <mergeCell ref="B4216:C4216"/>
    <mergeCell ref="B4217:C4217"/>
    <mergeCell ref="B4207:C4207"/>
    <mergeCell ref="B4208:C4208"/>
    <mergeCell ref="B4209:C4209"/>
    <mergeCell ref="B4210:C4210"/>
    <mergeCell ref="B4211:C4211"/>
    <mergeCell ref="B4212:C4212"/>
    <mergeCell ref="A4202:B4202"/>
    <mergeCell ref="D4202:O4202"/>
    <mergeCell ref="A4203:O4203"/>
    <mergeCell ref="B4204:C4204"/>
    <mergeCell ref="B4205:C4205"/>
    <mergeCell ref="B4206:C4206"/>
    <mergeCell ref="B4229:C4229"/>
    <mergeCell ref="B4230:C4230"/>
    <mergeCell ref="B4231:C4231"/>
    <mergeCell ref="B4232:C4232"/>
    <mergeCell ref="B4233:C4233"/>
    <mergeCell ref="B4234:C4234"/>
    <mergeCell ref="A4224:B4224"/>
    <mergeCell ref="D4224:O4224"/>
    <mergeCell ref="A4225:O4225"/>
    <mergeCell ref="B4226:C4226"/>
    <mergeCell ref="B4227:C4227"/>
    <mergeCell ref="B4228:C4228"/>
    <mergeCell ref="B4218:C4218"/>
    <mergeCell ref="B4219:C4219"/>
    <mergeCell ref="B4220:C4220"/>
    <mergeCell ref="B4221:C4221"/>
    <mergeCell ref="B4222:C4222"/>
    <mergeCell ref="B4223:C4223"/>
    <mergeCell ref="A4246:B4246"/>
    <mergeCell ref="D4246:O4246"/>
    <mergeCell ref="A4247:O4247"/>
    <mergeCell ref="B4248:C4248"/>
    <mergeCell ref="B4249:C4249"/>
    <mergeCell ref="B4250:C4250"/>
    <mergeCell ref="B4240:C4240"/>
    <mergeCell ref="B4241:C4241"/>
    <mergeCell ref="B4242:C4242"/>
    <mergeCell ref="B4243:C4243"/>
    <mergeCell ref="B4244:C4244"/>
    <mergeCell ref="B4245:C4245"/>
    <mergeCell ref="A4235:B4235"/>
    <mergeCell ref="D4235:O4235"/>
    <mergeCell ref="A4236:O4236"/>
    <mergeCell ref="B4237:C4237"/>
    <mergeCell ref="B4238:C4238"/>
    <mergeCell ref="B4239:C4239"/>
    <mergeCell ref="B4262:C4262"/>
    <mergeCell ref="B4263:C4263"/>
    <mergeCell ref="B4264:C4264"/>
    <mergeCell ref="B4265:C4265"/>
    <mergeCell ref="B4266:C4266"/>
    <mergeCell ref="B4267:C4267"/>
    <mergeCell ref="A4257:B4257"/>
    <mergeCell ref="D4257:O4257"/>
    <mergeCell ref="A4258:O4258"/>
    <mergeCell ref="B4259:C4259"/>
    <mergeCell ref="B4260:C4260"/>
    <mergeCell ref="B4261:C4261"/>
    <mergeCell ref="B4251:C4251"/>
    <mergeCell ref="B4252:C4252"/>
    <mergeCell ref="B4253:C4253"/>
    <mergeCell ref="B4254:C4254"/>
    <mergeCell ref="B4255:C4255"/>
    <mergeCell ref="B4256:C4256"/>
    <mergeCell ref="A4279:B4279"/>
    <mergeCell ref="D4279:O4279"/>
    <mergeCell ref="A4280:O4280"/>
    <mergeCell ref="B4281:C4281"/>
    <mergeCell ref="B4282:C4282"/>
    <mergeCell ref="B4283:C4283"/>
    <mergeCell ref="B4273:C4273"/>
    <mergeCell ref="B4274:C4274"/>
    <mergeCell ref="B4275:C4275"/>
    <mergeCell ref="B4276:C4276"/>
    <mergeCell ref="B4277:C4277"/>
    <mergeCell ref="B4278:C4278"/>
    <mergeCell ref="A4268:B4268"/>
    <mergeCell ref="D4268:O4268"/>
    <mergeCell ref="A4269:O4269"/>
    <mergeCell ref="B4270:C4270"/>
    <mergeCell ref="B4271:C4271"/>
    <mergeCell ref="B4272:C4272"/>
    <mergeCell ref="B4295:C4295"/>
    <mergeCell ref="B4296:C4296"/>
    <mergeCell ref="B4297:C4297"/>
    <mergeCell ref="B4298:C4298"/>
    <mergeCell ref="B4299:C4299"/>
    <mergeCell ref="B4300:C4300"/>
    <mergeCell ref="A4290:B4290"/>
    <mergeCell ref="D4290:O4290"/>
    <mergeCell ref="A4291:O4291"/>
    <mergeCell ref="B4292:C4292"/>
    <mergeCell ref="B4293:C4293"/>
    <mergeCell ref="B4294:C4294"/>
    <mergeCell ref="B4284:C4284"/>
    <mergeCell ref="B4285:C4285"/>
    <mergeCell ref="B4286:C4286"/>
    <mergeCell ref="B4287:C4287"/>
    <mergeCell ref="B4288:C4288"/>
    <mergeCell ref="B4289:C4289"/>
    <mergeCell ref="A4312:B4312"/>
    <mergeCell ref="D4312:O4312"/>
    <mergeCell ref="A4313:O4313"/>
    <mergeCell ref="B4314:C4314"/>
    <mergeCell ref="B4315:C4315"/>
    <mergeCell ref="B4316:C4316"/>
    <mergeCell ref="B4306:C4306"/>
    <mergeCell ref="B4307:C4307"/>
    <mergeCell ref="B4308:C4308"/>
    <mergeCell ref="B4309:C4309"/>
    <mergeCell ref="B4310:C4310"/>
    <mergeCell ref="B4311:C4311"/>
    <mergeCell ref="A4301:B4301"/>
    <mergeCell ref="D4301:O4301"/>
    <mergeCell ref="A4302:O4302"/>
    <mergeCell ref="B4303:C4303"/>
    <mergeCell ref="B4304:C4304"/>
    <mergeCell ref="B4305:C4305"/>
    <mergeCell ref="B4328:C4328"/>
    <mergeCell ref="B4329:C4329"/>
    <mergeCell ref="B4330:C4330"/>
    <mergeCell ref="B4331:C4331"/>
    <mergeCell ref="B4332:C4332"/>
    <mergeCell ref="B4333:C4333"/>
    <mergeCell ref="A4323:B4323"/>
    <mergeCell ref="D4323:O4323"/>
    <mergeCell ref="A4324:O4324"/>
    <mergeCell ref="B4325:C4325"/>
    <mergeCell ref="B4326:C4326"/>
    <mergeCell ref="B4327:C4327"/>
    <mergeCell ref="B4317:C4317"/>
    <mergeCell ref="B4318:C4318"/>
    <mergeCell ref="B4319:C4319"/>
    <mergeCell ref="B4320:C4320"/>
    <mergeCell ref="B4321:C4321"/>
    <mergeCell ref="B4322:C4322"/>
    <mergeCell ref="A4345:B4345"/>
    <mergeCell ref="D4345:O4345"/>
    <mergeCell ref="A4346:O4346"/>
    <mergeCell ref="B4347:C4347"/>
    <mergeCell ref="B4348:C4348"/>
    <mergeCell ref="B4349:C4349"/>
    <mergeCell ref="B4339:C4339"/>
    <mergeCell ref="B4340:C4340"/>
    <mergeCell ref="B4341:C4341"/>
    <mergeCell ref="B4342:C4342"/>
    <mergeCell ref="B4343:C4343"/>
    <mergeCell ref="B4344:C4344"/>
    <mergeCell ref="A4334:B4334"/>
    <mergeCell ref="D4334:O4334"/>
    <mergeCell ref="A4335:O4335"/>
    <mergeCell ref="B4336:C4336"/>
    <mergeCell ref="B4337:C4337"/>
    <mergeCell ref="B4338:C4338"/>
    <mergeCell ref="B4361:C4361"/>
    <mergeCell ref="B4362:C4362"/>
    <mergeCell ref="B4363:C4363"/>
    <mergeCell ref="B4364:C4364"/>
    <mergeCell ref="B4365:C4365"/>
    <mergeCell ref="B4366:C4366"/>
    <mergeCell ref="A4356:B4356"/>
    <mergeCell ref="D4356:O4356"/>
    <mergeCell ref="A4357:O4357"/>
    <mergeCell ref="B4358:C4358"/>
    <mergeCell ref="B4359:C4359"/>
    <mergeCell ref="B4360:C4360"/>
    <mergeCell ref="B4350:C4350"/>
    <mergeCell ref="B4351:C4351"/>
    <mergeCell ref="B4352:C4352"/>
    <mergeCell ref="B4353:C4353"/>
    <mergeCell ref="B4354:C4354"/>
    <mergeCell ref="B4355:C4355"/>
    <mergeCell ref="A4378:B4378"/>
    <mergeCell ref="D4378:O4378"/>
    <mergeCell ref="A4379:O4379"/>
    <mergeCell ref="B4380:C4380"/>
    <mergeCell ref="B4381:C4381"/>
    <mergeCell ref="B4382:C4382"/>
    <mergeCell ref="B4372:C4372"/>
    <mergeCell ref="B4373:C4373"/>
    <mergeCell ref="B4374:C4374"/>
    <mergeCell ref="B4375:C4375"/>
    <mergeCell ref="B4376:C4376"/>
    <mergeCell ref="B4377:C4377"/>
    <mergeCell ref="A4367:B4367"/>
    <mergeCell ref="D4367:O4367"/>
    <mergeCell ref="A4368:O4368"/>
    <mergeCell ref="B4369:C4369"/>
    <mergeCell ref="B4370:C4370"/>
    <mergeCell ref="B4371:C4371"/>
    <mergeCell ref="B4394:C4394"/>
    <mergeCell ref="B4395:C4395"/>
    <mergeCell ref="B4396:C4396"/>
    <mergeCell ref="B4397:C4397"/>
    <mergeCell ref="B4398:C4398"/>
    <mergeCell ref="B4399:C4399"/>
    <mergeCell ref="A4389:B4389"/>
    <mergeCell ref="D4389:O4389"/>
    <mergeCell ref="A4390:O4390"/>
    <mergeCell ref="B4391:C4391"/>
    <mergeCell ref="B4392:C4392"/>
    <mergeCell ref="B4393:C4393"/>
    <mergeCell ref="B4383:C4383"/>
    <mergeCell ref="B4384:C4384"/>
    <mergeCell ref="B4385:C4385"/>
    <mergeCell ref="B4386:C4386"/>
    <mergeCell ref="B4387:C4387"/>
    <mergeCell ref="B4388:C4388"/>
    <mergeCell ref="A4411:B4411"/>
    <mergeCell ref="D4411:O4411"/>
    <mergeCell ref="A4412:O4412"/>
    <mergeCell ref="B4413:C4413"/>
    <mergeCell ref="B4414:C4414"/>
    <mergeCell ref="B4415:C4415"/>
    <mergeCell ref="B4405:C4405"/>
    <mergeCell ref="B4406:C4406"/>
    <mergeCell ref="B4407:C4407"/>
    <mergeCell ref="B4408:C4408"/>
    <mergeCell ref="B4409:C4409"/>
    <mergeCell ref="B4410:C4410"/>
    <mergeCell ref="A4400:B4400"/>
    <mergeCell ref="D4400:O4400"/>
    <mergeCell ref="A4401:O4401"/>
    <mergeCell ref="B4402:C4402"/>
    <mergeCell ref="B4403:C4403"/>
    <mergeCell ref="B4404:C4404"/>
    <mergeCell ref="B4427:C4427"/>
    <mergeCell ref="B4428:C4428"/>
    <mergeCell ref="B4429:C4429"/>
    <mergeCell ref="B4430:C4430"/>
    <mergeCell ref="B4431:C4431"/>
    <mergeCell ref="B4432:C4432"/>
    <mergeCell ref="A4422:B4422"/>
    <mergeCell ref="D4422:O4422"/>
    <mergeCell ref="A4423:O4423"/>
    <mergeCell ref="B4424:C4424"/>
    <mergeCell ref="B4425:C4425"/>
    <mergeCell ref="B4426:C4426"/>
    <mergeCell ref="B4416:C4416"/>
    <mergeCell ref="B4417:C4417"/>
    <mergeCell ref="B4418:C4418"/>
    <mergeCell ref="B4419:C4419"/>
    <mergeCell ref="B4420:C4420"/>
    <mergeCell ref="B4421:C4421"/>
    <mergeCell ref="A4444:B4444"/>
    <mergeCell ref="D4444:O4444"/>
    <mergeCell ref="A4445:O4445"/>
    <mergeCell ref="B4446:C4446"/>
    <mergeCell ref="B4447:C4447"/>
    <mergeCell ref="B4448:C4448"/>
    <mergeCell ref="B4438:C4438"/>
    <mergeCell ref="B4439:C4439"/>
    <mergeCell ref="B4440:C4440"/>
    <mergeCell ref="B4441:C4441"/>
    <mergeCell ref="B4442:C4442"/>
    <mergeCell ref="B4443:C4443"/>
    <mergeCell ref="A4433:B4433"/>
    <mergeCell ref="D4433:O4433"/>
    <mergeCell ref="A4434:O4434"/>
    <mergeCell ref="B4435:C4435"/>
    <mergeCell ref="B4436:C4436"/>
    <mergeCell ref="B4437:C4437"/>
    <mergeCell ref="B4460:C4460"/>
    <mergeCell ref="B4461:C4461"/>
    <mergeCell ref="B4462:C4462"/>
    <mergeCell ref="B4463:C4463"/>
    <mergeCell ref="B4464:C4464"/>
    <mergeCell ref="B4465:C4465"/>
    <mergeCell ref="A4455:B4455"/>
    <mergeCell ref="D4455:O4455"/>
    <mergeCell ref="A4456:O4456"/>
    <mergeCell ref="B4457:C4457"/>
    <mergeCell ref="B4458:C4458"/>
    <mergeCell ref="B4459:C4459"/>
    <mergeCell ref="B4449:C4449"/>
    <mergeCell ref="B4450:C4450"/>
    <mergeCell ref="B4451:C4451"/>
    <mergeCell ref="B4452:C4452"/>
    <mergeCell ref="B4453:C4453"/>
    <mergeCell ref="B4454:C4454"/>
    <mergeCell ref="A4477:B4477"/>
    <mergeCell ref="D4477:O4477"/>
    <mergeCell ref="A4478:O4478"/>
    <mergeCell ref="B4479:C4479"/>
    <mergeCell ref="B4480:C4480"/>
    <mergeCell ref="B4481:C4481"/>
    <mergeCell ref="B4471:C4471"/>
    <mergeCell ref="B4472:C4472"/>
    <mergeCell ref="B4473:C4473"/>
    <mergeCell ref="B4474:C4474"/>
    <mergeCell ref="B4475:C4475"/>
    <mergeCell ref="B4476:C4476"/>
    <mergeCell ref="A4466:B4466"/>
    <mergeCell ref="D4466:O4466"/>
    <mergeCell ref="A4467:O4467"/>
    <mergeCell ref="B4468:C4468"/>
    <mergeCell ref="B4469:C4469"/>
    <mergeCell ref="B4470:C4470"/>
    <mergeCell ref="B4493:C4493"/>
    <mergeCell ref="B4494:C4494"/>
    <mergeCell ref="B4495:C4495"/>
    <mergeCell ref="B4496:C4496"/>
    <mergeCell ref="B4497:C4497"/>
    <mergeCell ref="B4498:C4498"/>
    <mergeCell ref="A4488:B4488"/>
    <mergeCell ref="D4488:O4488"/>
    <mergeCell ref="A4489:O4489"/>
    <mergeCell ref="B4490:C4490"/>
    <mergeCell ref="B4491:C4491"/>
    <mergeCell ref="B4492:C4492"/>
    <mergeCell ref="B4482:C4482"/>
    <mergeCell ref="B4483:C4483"/>
    <mergeCell ref="B4484:C4484"/>
    <mergeCell ref="B4485:C4485"/>
    <mergeCell ref="B4486:C4486"/>
    <mergeCell ref="B4487:C4487"/>
    <mergeCell ref="A4510:B4510"/>
    <mergeCell ref="D4510:O4510"/>
    <mergeCell ref="A4511:O4511"/>
    <mergeCell ref="B4512:C4512"/>
    <mergeCell ref="B4513:C4513"/>
    <mergeCell ref="B4514:C4514"/>
    <mergeCell ref="B4504:C4504"/>
    <mergeCell ref="B4505:C4505"/>
    <mergeCell ref="B4506:C4506"/>
    <mergeCell ref="B4507:C4507"/>
    <mergeCell ref="B4508:C4508"/>
    <mergeCell ref="B4509:C4509"/>
    <mergeCell ref="A4499:B4499"/>
    <mergeCell ref="D4499:O4499"/>
    <mergeCell ref="A4500:O4500"/>
    <mergeCell ref="B4501:C4501"/>
    <mergeCell ref="B4502:C4502"/>
    <mergeCell ref="B4503:C4503"/>
    <mergeCell ref="B4526:C4526"/>
    <mergeCell ref="B4527:C4527"/>
    <mergeCell ref="B4528:C4528"/>
    <mergeCell ref="B4529:C4529"/>
    <mergeCell ref="B4530:C4530"/>
    <mergeCell ref="B4531:C4531"/>
    <mergeCell ref="A4521:B4521"/>
    <mergeCell ref="D4521:O4521"/>
    <mergeCell ref="A4522:O4522"/>
    <mergeCell ref="B4523:C4523"/>
    <mergeCell ref="B4524:C4524"/>
    <mergeCell ref="B4525:C4525"/>
    <mergeCell ref="B4515:C4515"/>
    <mergeCell ref="B4516:C4516"/>
    <mergeCell ref="B4517:C4517"/>
    <mergeCell ref="B4518:C4518"/>
    <mergeCell ref="B4519:C4519"/>
    <mergeCell ref="B4520:C4520"/>
    <mergeCell ref="A4543:B4543"/>
    <mergeCell ref="D4543:O4543"/>
    <mergeCell ref="A4544:O4544"/>
    <mergeCell ref="B4545:C4545"/>
    <mergeCell ref="B4546:C4546"/>
    <mergeCell ref="B4547:C4547"/>
    <mergeCell ref="B4537:C4537"/>
    <mergeCell ref="B4538:C4538"/>
    <mergeCell ref="B4539:C4539"/>
    <mergeCell ref="B4540:C4540"/>
    <mergeCell ref="B4541:C4541"/>
    <mergeCell ref="B4542:C4542"/>
    <mergeCell ref="A4532:B4532"/>
    <mergeCell ref="D4532:O4532"/>
    <mergeCell ref="A4533:O4533"/>
    <mergeCell ref="B4534:C4534"/>
    <mergeCell ref="B4535:C4535"/>
    <mergeCell ref="B4536:C4536"/>
    <mergeCell ref="B4559:C4559"/>
    <mergeCell ref="B4560:C4560"/>
    <mergeCell ref="B4561:C4561"/>
    <mergeCell ref="B4562:C4562"/>
    <mergeCell ref="B4563:C4563"/>
    <mergeCell ref="B4564:C4564"/>
    <mergeCell ref="A4554:B4554"/>
    <mergeCell ref="D4554:O4554"/>
    <mergeCell ref="A4555:O4555"/>
    <mergeCell ref="B4556:C4556"/>
    <mergeCell ref="B4557:C4557"/>
    <mergeCell ref="B4558:C4558"/>
    <mergeCell ref="B4548:C4548"/>
    <mergeCell ref="B4549:C4549"/>
    <mergeCell ref="B4550:C4550"/>
    <mergeCell ref="B4551:C4551"/>
    <mergeCell ref="B4552:C4552"/>
    <mergeCell ref="B4553:C4553"/>
    <mergeCell ref="A4576:B4576"/>
    <mergeCell ref="D4576:O4576"/>
    <mergeCell ref="A4577:O4577"/>
    <mergeCell ref="B4578:C4578"/>
    <mergeCell ref="B4579:C4579"/>
    <mergeCell ref="B4580:C4580"/>
    <mergeCell ref="B4570:C4570"/>
    <mergeCell ref="B4571:C4571"/>
    <mergeCell ref="B4572:C4572"/>
    <mergeCell ref="B4573:C4573"/>
    <mergeCell ref="B4574:C4574"/>
    <mergeCell ref="B4575:C4575"/>
    <mergeCell ref="A4565:B4565"/>
    <mergeCell ref="D4565:O4565"/>
    <mergeCell ref="A4566:O4566"/>
    <mergeCell ref="B4567:C4567"/>
    <mergeCell ref="B4568:C4568"/>
    <mergeCell ref="B4569:C4569"/>
    <mergeCell ref="B4592:C4592"/>
    <mergeCell ref="B4593:C4593"/>
    <mergeCell ref="B4594:C4594"/>
    <mergeCell ref="B4595:C4595"/>
    <mergeCell ref="B4596:C4596"/>
    <mergeCell ref="B4597:C4597"/>
    <mergeCell ref="A4587:B4587"/>
    <mergeCell ref="D4587:O4587"/>
    <mergeCell ref="A4588:O4588"/>
    <mergeCell ref="B4589:C4589"/>
    <mergeCell ref="B4590:C4590"/>
    <mergeCell ref="B4591:C4591"/>
    <mergeCell ref="B4581:C4581"/>
    <mergeCell ref="B4582:C4582"/>
    <mergeCell ref="B4583:C4583"/>
    <mergeCell ref="B4584:C4584"/>
    <mergeCell ref="B4585:C4585"/>
    <mergeCell ref="B4586:C4586"/>
    <mergeCell ref="A4609:B4609"/>
    <mergeCell ref="D4609:O4609"/>
    <mergeCell ref="A4610:O4610"/>
    <mergeCell ref="B4611:C4611"/>
    <mergeCell ref="B4612:C4612"/>
    <mergeCell ref="B4613:C4613"/>
    <mergeCell ref="B4603:C4603"/>
    <mergeCell ref="B4604:C4604"/>
    <mergeCell ref="B4605:C4605"/>
    <mergeCell ref="B4606:C4606"/>
    <mergeCell ref="B4607:C4607"/>
    <mergeCell ref="B4608:C4608"/>
    <mergeCell ref="A4598:B4598"/>
    <mergeCell ref="D4598:O4598"/>
    <mergeCell ref="A4599:O4599"/>
    <mergeCell ref="B4600:C4600"/>
    <mergeCell ref="B4601:C4601"/>
    <mergeCell ref="B4602:C4602"/>
    <mergeCell ref="B4625:C4625"/>
    <mergeCell ref="B4626:C4626"/>
    <mergeCell ref="B4627:C4627"/>
    <mergeCell ref="B4628:C4628"/>
    <mergeCell ref="B4629:C4629"/>
    <mergeCell ref="B4630:C4630"/>
    <mergeCell ref="A4620:B4620"/>
    <mergeCell ref="D4620:O4620"/>
    <mergeCell ref="A4621:O4621"/>
    <mergeCell ref="B4622:C4622"/>
    <mergeCell ref="B4623:C4623"/>
    <mergeCell ref="B4624:C4624"/>
    <mergeCell ref="B4614:C4614"/>
    <mergeCell ref="B4615:C4615"/>
    <mergeCell ref="B4616:C4616"/>
    <mergeCell ref="B4617:C4617"/>
    <mergeCell ref="B4618:C4618"/>
    <mergeCell ref="B4619:C4619"/>
    <mergeCell ref="A4642:B4642"/>
    <mergeCell ref="D4642:O4642"/>
    <mergeCell ref="A4643:O4643"/>
    <mergeCell ref="B4644:C4644"/>
    <mergeCell ref="B4645:C4645"/>
    <mergeCell ref="B4646:C4646"/>
    <mergeCell ref="B4636:C4636"/>
    <mergeCell ref="B4637:C4637"/>
    <mergeCell ref="B4638:C4638"/>
    <mergeCell ref="B4639:C4639"/>
    <mergeCell ref="B4640:C4640"/>
    <mergeCell ref="B4641:C4641"/>
    <mergeCell ref="A4631:B4631"/>
    <mergeCell ref="D4631:O4631"/>
    <mergeCell ref="A4632:O4632"/>
    <mergeCell ref="B4633:C4633"/>
    <mergeCell ref="B4634:C4634"/>
    <mergeCell ref="B4635:C4635"/>
    <mergeCell ref="B4658:C4658"/>
    <mergeCell ref="B4659:C4659"/>
    <mergeCell ref="B4660:C4660"/>
    <mergeCell ref="B4661:C4661"/>
    <mergeCell ref="B4662:C4662"/>
    <mergeCell ref="B4663:C4663"/>
    <mergeCell ref="A4653:B4653"/>
    <mergeCell ref="D4653:O4653"/>
    <mergeCell ref="A4654:O4654"/>
    <mergeCell ref="B4655:C4655"/>
    <mergeCell ref="B4656:C4656"/>
    <mergeCell ref="B4657:C4657"/>
    <mergeCell ref="B4647:C4647"/>
    <mergeCell ref="B4648:C4648"/>
    <mergeCell ref="B4649:C4649"/>
    <mergeCell ref="B4650:C4650"/>
    <mergeCell ref="B4651:C4651"/>
    <mergeCell ref="B4652:C4652"/>
    <mergeCell ref="A4675:B4675"/>
    <mergeCell ref="D4675:O4675"/>
    <mergeCell ref="A4676:O4676"/>
    <mergeCell ref="B4677:C4677"/>
    <mergeCell ref="B4678:C4678"/>
    <mergeCell ref="B4679:C4679"/>
    <mergeCell ref="B4669:C4669"/>
    <mergeCell ref="B4670:C4670"/>
    <mergeCell ref="B4671:C4671"/>
    <mergeCell ref="B4672:C4672"/>
    <mergeCell ref="B4673:C4673"/>
    <mergeCell ref="B4674:C4674"/>
    <mergeCell ref="A4664:B4664"/>
    <mergeCell ref="D4664:O4664"/>
    <mergeCell ref="A4665:O4665"/>
    <mergeCell ref="B4666:C4666"/>
    <mergeCell ref="B4667:C4667"/>
    <mergeCell ref="B4668:C4668"/>
    <mergeCell ref="B4691:C4691"/>
    <mergeCell ref="B4692:C4692"/>
    <mergeCell ref="B4693:C4693"/>
    <mergeCell ref="B4694:C4694"/>
    <mergeCell ref="B4695:C4695"/>
    <mergeCell ref="B4696:C4696"/>
    <mergeCell ref="A4686:B4686"/>
    <mergeCell ref="D4686:O4686"/>
    <mergeCell ref="A4687:O4687"/>
    <mergeCell ref="B4688:C4688"/>
    <mergeCell ref="B4689:C4689"/>
    <mergeCell ref="B4690:C4690"/>
    <mergeCell ref="B4680:C4680"/>
    <mergeCell ref="B4681:C4681"/>
    <mergeCell ref="B4682:C4682"/>
    <mergeCell ref="B4683:C4683"/>
    <mergeCell ref="B4684:C4684"/>
    <mergeCell ref="B4685:C4685"/>
    <mergeCell ref="A4708:B4708"/>
    <mergeCell ref="D4708:O4708"/>
    <mergeCell ref="A4709:O4709"/>
    <mergeCell ref="B4710:C4710"/>
    <mergeCell ref="B4711:C4711"/>
    <mergeCell ref="B4712:C4712"/>
    <mergeCell ref="B4702:C4702"/>
    <mergeCell ref="B4703:C4703"/>
    <mergeCell ref="B4704:C4704"/>
    <mergeCell ref="B4705:C4705"/>
    <mergeCell ref="B4706:C4706"/>
    <mergeCell ref="B4707:C4707"/>
    <mergeCell ref="A4697:B4697"/>
    <mergeCell ref="D4697:O4697"/>
    <mergeCell ref="A4698:O4698"/>
    <mergeCell ref="B4699:C4699"/>
    <mergeCell ref="B4700:C4700"/>
    <mergeCell ref="B4701:C4701"/>
    <mergeCell ref="B4724:C4724"/>
    <mergeCell ref="B4725:C4725"/>
    <mergeCell ref="B4726:C4726"/>
    <mergeCell ref="B4727:C4727"/>
    <mergeCell ref="B4728:C4728"/>
    <mergeCell ref="B4729:C4729"/>
    <mergeCell ref="A4719:B4719"/>
    <mergeCell ref="D4719:O4719"/>
    <mergeCell ref="A4720:O4720"/>
    <mergeCell ref="B4721:C4721"/>
    <mergeCell ref="B4722:C4722"/>
    <mergeCell ref="B4723:C4723"/>
    <mergeCell ref="B4713:C4713"/>
    <mergeCell ref="B4714:C4714"/>
    <mergeCell ref="B4715:C4715"/>
    <mergeCell ref="B4716:C4716"/>
    <mergeCell ref="B4717:C4717"/>
    <mergeCell ref="B4718:C4718"/>
    <mergeCell ref="A4741:B4741"/>
    <mergeCell ref="D4741:O4741"/>
    <mergeCell ref="A4742:O4742"/>
    <mergeCell ref="B4743:C4743"/>
    <mergeCell ref="B4744:C4744"/>
    <mergeCell ref="B4745:C4745"/>
    <mergeCell ref="B4735:C4735"/>
    <mergeCell ref="B4736:C4736"/>
    <mergeCell ref="B4737:C4737"/>
    <mergeCell ref="B4738:C4738"/>
    <mergeCell ref="B4739:C4739"/>
    <mergeCell ref="B4740:C4740"/>
    <mergeCell ref="A4730:B4730"/>
    <mergeCell ref="D4730:O4730"/>
    <mergeCell ref="A4731:O4731"/>
    <mergeCell ref="B4732:C4732"/>
    <mergeCell ref="B4733:C4733"/>
    <mergeCell ref="B4734:C4734"/>
    <mergeCell ref="B4757:C4757"/>
    <mergeCell ref="B4758:C4758"/>
    <mergeCell ref="B4759:C4759"/>
    <mergeCell ref="B4760:C4760"/>
    <mergeCell ref="B4761:C4761"/>
    <mergeCell ref="B4762:C4762"/>
    <mergeCell ref="A4752:B4752"/>
    <mergeCell ref="D4752:O4752"/>
    <mergeCell ref="A4753:O4753"/>
    <mergeCell ref="B4754:C4754"/>
    <mergeCell ref="B4755:C4755"/>
    <mergeCell ref="B4756:C4756"/>
    <mergeCell ref="B4746:C4746"/>
    <mergeCell ref="B4747:C4747"/>
    <mergeCell ref="B4748:C4748"/>
    <mergeCell ref="B4749:C4749"/>
    <mergeCell ref="B4750:C4750"/>
    <mergeCell ref="B4751:C4751"/>
    <mergeCell ref="A4774:B4774"/>
    <mergeCell ref="D4774:O4774"/>
    <mergeCell ref="A4775:O4775"/>
    <mergeCell ref="B4776:C4776"/>
    <mergeCell ref="B4777:C4777"/>
    <mergeCell ref="B4778:C4778"/>
    <mergeCell ref="B4768:C4768"/>
    <mergeCell ref="B4769:C4769"/>
    <mergeCell ref="B4770:C4770"/>
    <mergeCell ref="B4771:C4771"/>
    <mergeCell ref="B4772:C4772"/>
    <mergeCell ref="B4773:C4773"/>
    <mergeCell ref="A4763:B4763"/>
    <mergeCell ref="D4763:O4763"/>
    <mergeCell ref="A4764:O4764"/>
    <mergeCell ref="B4765:C4765"/>
    <mergeCell ref="B4766:C4766"/>
    <mergeCell ref="B4767:C4767"/>
    <mergeCell ref="B4790:C4790"/>
    <mergeCell ref="B4791:C4791"/>
    <mergeCell ref="B4792:C4792"/>
    <mergeCell ref="B4793:C4793"/>
    <mergeCell ref="B4794:C4794"/>
    <mergeCell ref="B4795:C4795"/>
    <mergeCell ref="A4785:B4785"/>
    <mergeCell ref="D4785:O4785"/>
    <mergeCell ref="A4786:O4786"/>
    <mergeCell ref="B4787:C4787"/>
    <mergeCell ref="B4788:C4788"/>
    <mergeCell ref="B4789:C4789"/>
    <mergeCell ref="B4779:C4779"/>
    <mergeCell ref="B4780:C4780"/>
    <mergeCell ref="B4781:C4781"/>
    <mergeCell ref="B4782:C4782"/>
    <mergeCell ref="B4783:C4783"/>
    <mergeCell ref="B4784:C4784"/>
    <mergeCell ref="A4807:B4807"/>
    <mergeCell ref="D4807:O4807"/>
    <mergeCell ref="A4808:O4808"/>
    <mergeCell ref="B4809:C4809"/>
    <mergeCell ref="B4810:C4810"/>
    <mergeCell ref="B4811:C4811"/>
    <mergeCell ref="B4801:C4801"/>
    <mergeCell ref="B4802:C4802"/>
    <mergeCell ref="B4803:C4803"/>
    <mergeCell ref="B4804:C4804"/>
    <mergeCell ref="B4805:C4805"/>
    <mergeCell ref="B4806:C4806"/>
    <mergeCell ref="A4796:B4796"/>
    <mergeCell ref="D4796:O4796"/>
    <mergeCell ref="A4797:O4797"/>
    <mergeCell ref="B4798:C4798"/>
    <mergeCell ref="B4799:C4799"/>
    <mergeCell ref="B4800:C4800"/>
    <mergeCell ref="B4823:C4823"/>
    <mergeCell ref="B4824:C4824"/>
    <mergeCell ref="B4825:C4825"/>
    <mergeCell ref="B4826:C4826"/>
    <mergeCell ref="B4827:C4827"/>
    <mergeCell ref="B4828:C4828"/>
    <mergeCell ref="A4818:B4818"/>
    <mergeCell ref="D4818:O4818"/>
    <mergeCell ref="A4819:O4819"/>
    <mergeCell ref="B4820:C4820"/>
    <mergeCell ref="B4821:C4821"/>
    <mergeCell ref="B4822:C4822"/>
    <mergeCell ref="B4812:C4812"/>
    <mergeCell ref="B4813:C4813"/>
    <mergeCell ref="B4814:C4814"/>
    <mergeCell ref="B4815:C4815"/>
    <mergeCell ref="B4816:C4816"/>
    <mergeCell ref="B4817:C4817"/>
    <mergeCell ref="A4840:B4840"/>
    <mergeCell ref="D4840:O4840"/>
    <mergeCell ref="A4841:O4841"/>
    <mergeCell ref="B4842:C4842"/>
    <mergeCell ref="B4843:C4843"/>
    <mergeCell ref="B4844:C4844"/>
    <mergeCell ref="B4834:C4834"/>
    <mergeCell ref="B4835:C4835"/>
    <mergeCell ref="B4836:C4836"/>
    <mergeCell ref="B4837:C4837"/>
    <mergeCell ref="B4838:C4838"/>
    <mergeCell ref="B4839:C4839"/>
    <mergeCell ref="A4829:B4829"/>
    <mergeCell ref="D4829:O4829"/>
    <mergeCell ref="A4830:O4830"/>
    <mergeCell ref="B4831:C4831"/>
    <mergeCell ref="B4832:C4832"/>
    <mergeCell ref="B4833:C4833"/>
    <mergeCell ref="B4856:C4856"/>
    <mergeCell ref="B4857:C4857"/>
    <mergeCell ref="B4858:C4858"/>
    <mergeCell ref="B4859:C4859"/>
    <mergeCell ref="B4860:C4860"/>
    <mergeCell ref="B4861:C4861"/>
    <mergeCell ref="A4851:B4851"/>
    <mergeCell ref="D4851:O4851"/>
    <mergeCell ref="A4852:O4852"/>
    <mergeCell ref="B4853:C4853"/>
    <mergeCell ref="B4854:C4854"/>
    <mergeCell ref="B4855:C4855"/>
    <mergeCell ref="B4845:C4845"/>
    <mergeCell ref="B4846:C4846"/>
    <mergeCell ref="B4847:C4847"/>
    <mergeCell ref="B4848:C4848"/>
    <mergeCell ref="B4849:C4849"/>
    <mergeCell ref="B4850:C4850"/>
    <mergeCell ref="A4873:B4873"/>
    <mergeCell ref="D4873:O4873"/>
    <mergeCell ref="A4874:O4874"/>
    <mergeCell ref="B4875:C4875"/>
    <mergeCell ref="B4876:C4876"/>
    <mergeCell ref="B4877:C4877"/>
    <mergeCell ref="B4867:C4867"/>
    <mergeCell ref="B4868:C4868"/>
    <mergeCell ref="B4869:C4869"/>
    <mergeCell ref="B4870:C4870"/>
    <mergeCell ref="B4871:C4871"/>
    <mergeCell ref="B4872:C4872"/>
    <mergeCell ref="A4862:B4862"/>
    <mergeCell ref="D4862:O4862"/>
    <mergeCell ref="A4863:O4863"/>
    <mergeCell ref="B4864:C4864"/>
    <mergeCell ref="B4865:C4865"/>
    <mergeCell ref="B4866:C4866"/>
    <mergeCell ref="B4889:C4889"/>
    <mergeCell ref="B4890:C4890"/>
    <mergeCell ref="B4891:C4891"/>
    <mergeCell ref="B4892:C4892"/>
    <mergeCell ref="B4893:C4893"/>
    <mergeCell ref="B4894:C4894"/>
    <mergeCell ref="A4884:B4884"/>
    <mergeCell ref="D4884:O4884"/>
    <mergeCell ref="A4885:O4885"/>
    <mergeCell ref="B4886:C4886"/>
    <mergeCell ref="B4887:C4887"/>
    <mergeCell ref="B4888:C4888"/>
    <mergeCell ref="B4878:C4878"/>
    <mergeCell ref="B4879:C4879"/>
    <mergeCell ref="B4880:C4880"/>
    <mergeCell ref="B4881:C4881"/>
    <mergeCell ref="B4882:C4882"/>
    <mergeCell ref="B4883:C4883"/>
    <mergeCell ref="A4906:B4906"/>
    <mergeCell ref="D4906:O4906"/>
    <mergeCell ref="A4907:O4907"/>
    <mergeCell ref="B4908:C4908"/>
    <mergeCell ref="B4909:C4909"/>
    <mergeCell ref="B4910:C4910"/>
    <mergeCell ref="B4900:C4900"/>
    <mergeCell ref="B4901:C4901"/>
    <mergeCell ref="B4902:C4902"/>
    <mergeCell ref="B4903:C4903"/>
    <mergeCell ref="B4904:C4904"/>
    <mergeCell ref="B4905:C4905"/>
    <mergeCell ref="A4895:B4895"/>
    <mergeCell ref="D4895:O4895"/>
    <mergeCell ref="A4896:O4896"/>
    <mergeCell ref="B4897:C4897"/>
    <mergeCell ref="B4898:C4898"/>
    <mergeCell ref="B4899:C4899"/>
    <mergeCell ref="B4922:C4922"/>
    <mergeCell ref="B4923:C4923"/>
    <mergeCell ref="B4924:C4924"/>
    <mergeCell ref="B4925:C4925"/>
    <mergeCell ref="B4926:C4926"/>
    <mergeCell ref="B4927:C4927"/>
    <mergeCell ref="A4917:B4917"/>
    <mergeCell ref="D4917:O4917"/>
    <mergeCell ref="A4918:O4918"/>
    <mergeCell ref="B4919:C4919"/>
    <mergeCell ref="B4920:C4920"/>
    <mergeCell ref="B4921:C4921"/>
    <mergeCell ref="B4911:C4911"/>
    <mergeCell ref="B4912:C4912"/>
    <mergeCell ref="B4913:C4913"/>
    <mergeCell ref="B4914:C4914"/>
    <mergeCell ref="B4915:C4915"/>
    <mergeCell ref="B4916:C4916"/>
    <mergeCell ref="A4939:B4939"/>
    <mergeCell ref="D4939:O4939"/>
    <mergeCell ref="A4940:O4940"/>
    <mergeCell ref="B4941:C4941"/>
    <mergeCell ref="B4942:C4942"/>
    <mergeCell ref="B4943:C4943"/>
    <mergeCell ref="B4933:C4933"/>
    <mergeCell ref="B4934:C4934"/>
    <mergeCell ref="B4935:C4935"/>
    <mergeCell ref="B4936:C4936"/>
    <mergeCell ref="B4937:C4937"/>
    <mergeCell ref="B4938:C4938"/>
    <mergeCell ref="A4928:B4928"/>
    <mergeCell ref="D4928:O4928"/>
    <mergeCell ref="A4929:O4929"/>
    <mergeCell ref="B4930:C4930"/>
    <mergeCell ref="B4931:C4931"/>
    <mergeCell ref="B4932:C4932"/>
    <mergeCell ref="B4955:C4955"/>
    <mergeCell ref="B4956:C4956"/>
    <mergeCell ref="B4957:C4957"/>
    <mergeCell ref="B4958:C4958"/>
    <mergeCell ref="B4959:C4959"/>
    <mergeCell ref="B4960:C4960"/>
    <mergeCell ref="A4950:B4950"/>
    <mergeCell ref="D4950:O4950"/>
    <mergeCell ref="A4951:O4951"/>
    <mergeCell ref="B4952:C4952"/>
    <mergeCell ref="B4953:C4953"/>
    <mergeCell ref="B4954:C4954"/>
    <mergeCell ref="B4944:C4944"/>
    <mergeCell ref="B4945:C4945"/>
    <mergeCell ref="B4946:C4946"/>
    <mergeCell ref="B4947:C4947"/>
    <mergeCell ref="B4948:C4948"/>
    <mergeCell ref="B4949:C4949"/>
    <mergeCell ref="A4972:B4972"/>
    <mergeCell ref="D4972:O4972"/>
    <mergeCell ref="A4973:O4973"/>
    <mergeCell ref="B4974:C4974"/>
    <mergeCell ref="B4975:C4975"/>
    <mergeCell ref="B4976:C4976"/>
    <mergeCell ref="B4966:C4966"/>
    <mergeCell ref="B4967:C4967"/>
    <mergeCell ref="B4968:C4968"/>
    <mergeCell ref="B4969:C4969"/>
    <mergeCell ref="B4970:C4970"/>
    <mergeCell ref="B4971:C4971"/>
    <mergeCell ref="A4961:B4961"/>
    <mergeCell ref="D4961:O4961"/>
    <mergeCell ref="A4962:O4962"/>
    <mergeCell ref="B4963:C4963"/>
    <mergeCell ref="B4964:C4964"/>
    <mergeCell ref="B4965:C4965"/>
    <mergeCell ref="B4988:C4988"/>
    <mergeCell ref="B4989:C4989"/>
    <mergeCell ref="B4990:C4990"/>
    <mergeCell ref="B4991:C4991"/>
    <mergeCell ref="B4992:C4992"/>
    <mergeCell ref="B4993:C4993"/>
    <mergeCell ref="A4983:B4983"/>
    <mergeCell ref="D4983:O4983"/>
    <mergeCell ref="A4984:O4984"/>
    <mergeCell ref="B4985:C4985"/>
    <mergeCell ref="B4986:C4986"/>
    <mergeCell ref="B4987:C4987"/>
    <mergeCell ref="B4977:C4977"/>
    <mergeCell ref="B4978:C4978"/>
    <mergeCell ref="B4979:C4979"/>
    <mergeCell ref="B4980:C4980"/>
    <mergeCell ref="B4981:C4981"/>
    <mergeCell ref="B4982:C4982"/>
    <mergeCell ref="A5005:B5005"/>
    <mergeCell ref="D5005:O5005"/>
    <mergeCell ref="A5006:O5006"/>
    <mergeCell ref="B5007:C5007"/>
    <mergeCell ref="B5008:C5008"/>
    <mergeCell ref="B5009:C5009"/>
    <mergeCell ref="B4999:C4999"/>
    <mergeCell ref="B5000:C5000"/>
    <mergeCell ref="B5001:C5001"/>
    <mergeCell ref="B5002:C5002"/>
    <mergeCell ref="B5003:C5003"/>
    <mergeCell ref="B5004:C5004"/>
    <mergeCell ref="A4994:B4994"/>
    <mergeCell ref="D4994:O4994"/>
    <mergeCell ref="A4995:O4995"/>
    <mergeCell ref="B4996:C4996"/>
    <mergeCell ref="B4997:C4997"/>
    <mergeCell ref="B4998:C4998"/>
    <mergeCell ref="B5021:C5021"/>
    <mergeCell ref="B5022:C5022"/>
    <mergeCell ref="B5023:C5023"/>
    <mergeCell ref="B5024:C5024"/>
    <mergeCell ref="B5025:C5025"/>
    <mergeCell ref="B5026:C5026"/>
    <mergeCell ref="A5016:B5016"/>
    <mergeCell ref="D5016:O5016"/>
    <mergeCell ref="A5017:O5017"/>
    <mergeCell ref="B5018:C5018"/>
    <mergeCell ref="B5019:C5019"/>
    <mergeCell ref="B5020:C5020"/>
    <mergeCell ref="B5010:C5010"/>
    <mergeCell ref="B5011:C5011"/>
    <mergeCell ref="B5012:C5012"/>
    <mergeCell ref="B5013:C5013"/>
    <mergeCell ref="B5014:C5014"/>
    <mergeCell ref="B5015:C5015"/>
    <mergeCell ref="A5038:B5038"/>
    <mergeCell ref="D5038:O5038"/>
    <mergeCell ref="A5039:O5039"/>
    <mergeCell ref="B5040:C5040"/>
    <mergeCell ref="B5041:C5041"/>
    <mergeCell ref="B5042:C5042"/>
    <mergeCell ref="B5032:C5032"/>
    <mergeCell ref="B5033:C5033"/>
    <mergeCell ref="B5034:C5034"/>
    <mergeCell ref="B5035:C5035"/>
    <mergeCell ref="B5036:C5036"/>
    <mergeCell ref="B5037:C5037"/>
    <mergeCell ref="A5027:B5027"/>
    <mergeCell ref="D5027:O5027"/>
    <mergeCell ref="A5028:O5028"/>
    <mergeCell ref="B5029:C5029"/>
    <mergeCell ref="B5030:C5030"/>
    <mergeCell ref="B5031:C5031"/>
    <mergeCell ref="B5054:C5054"/>
    <mergeCell ref="B5055:C5055"/>
    <mergeCell ref="B5056:C5056"/>
    <mergeCell ref="B5057:C5057"/>
    <mergeCell ref="B5058:C5058"/>
    <mergeCell ref="B5059:C5059"/>
    <mergeCell ref="A5049:B5049"/>
    <mergeCell ref="D5049:O5049"/>
    <mergeCell ref="A5050:O5050"/>
    <mergeCell ref="B5051:C5051"/>
    <mergeCell ref="B5052:C5052"/>
    <mergeCell ref="B5053:C5053"/>
    <mergeCell ref="B5043:C5043"/>
    <mergeCell ref="B5044:C5044"/>
    <mergeCell ref="B5045:C5045"/>
    <mergeCell ref="B5046:C5046"/>
    <mergeCell ref="B5047:C5047"/>
    <mergeCell ref="B5048:C5048"/>
    <mergeCell ref="A5071:B5071"/>
    <mergeCell ref="D5071:O5071"/>
    <mergeCell ref="A5072:O5072"/>
    <mergeCell ref="B5073:C5073"/>
    <mergeCell ref="B5074:C5074"/>
    <mergeCell ref="B5075:C5075"/>
    <mergeCell ref="B5065:C5065"/>
    <mergeCell ref="B5066:C5066"/>
    <mergeCell ref="B5067:C5067"/>
    <mergeCell ref="B5068:C5068"/>
    <mergeCell ref="B5069:C5069"/>
    <mergeCell ref="B5070:C5070"/>
    <mergeCell ref="A5060:B5060"/>
    <mergeCell ref="D5060:O5060"/>
    <mergeCell ref="A5061:O5061"/>
    <mergeCell ref="B5062:C5062"/>
    <mergeCell ref="B5063:C5063"/>
    <mergeCell ref="B5064:C5064"/>
    <mergeCell ref="B5087:C5087"/>
    <mergeCell ref="B5088:C5088"/>
    <mergeCell ref="B5089:C5089"/>
    <mergeCell ref="B5090:C5090"/>
    <mergeCell ref="B5091:C5091"/>
    <mergeCell ref="B5092:C5092"/>
    <mergeCell ref="A5082:B5082"/>
    <mergeCell ref="D5082:O5082"/>
    <mergeCell ref="A5083:O5083"/>
    <mergeCell ref="B5084:C5084"/>
    <mergeCell ref="B5085:C5085"/>
    <mergeCell ref="B5086:C5086"/>
    <mergeCell ref="B5076:C5076"/>
    <mergeCell ref="B5077:C5077"/>
    <mergeCell ref="B5078:C5078"/>
    <mergeCell ref="B5079:C5079"/>
    <mergeCell ref="B5080:C5080"/>
    <mergeCell ref="B5081:C5081"/>
    <mergeCell ref="A5104:B5104"/>
    <mergeCell ref="D5104:O5104"/>
    <mergeCell ref="A5105:O5105"/>
    <mergeCell ref="B5106:C5106"/>
    <mergeCell ref="B5107:C5107"/>
    <mergeCell ref="B5108:C5108"/>
    <mergeCell ref="B5098:C5098"/>
    <mergeCell ref="B5099:C5099"/>
    <mergeCell ref="B5100:C5100"/>
    <mergeCell ref="B5101:C5101"/>
    <mergeCell ref="B5102:C5102"/>
    <mergeCell ref="B5103:C5103"/>
    <mergeCell ref="A5093:B5093"/>
    <mergeCell ref="D5093:O5093"/>
    <mergeCell ref="A5094:O5094"/>
    <mergeCell ref="B5095:C5095"/>
    <mergeCell ref="B5096:C5096"/>
    <mergeCell ref="B5097:C5097"/>
    <mergeCell ref="B5120:C5120"/>
    <mergeCell ref="B5121:C5121"/>
    <mergeCell ref="B5122:C5122"/>
    <mergeCell ref="B5123:C5123"/>
    <mergeCell ref="B5124:C5124"/>
    <mergeCell ref="B5125:C5125"/>
    <mergeCell ref="A5115:B5115"/>
    <mergeCell ref="D5115:O5115"/>
    <mergeCell ref="A5116:O5116"/>
    <mergeCell ref="B5117:C5117"/>
    <mergeCell ref="B5118:C5118"/>
    <mergeCell ref="B5119:C5119"/>
    <mergeCell ref="B5109:C5109"/>
    <mergeCell ref="B5110:C5110"/>
    <mergeCell ref="B5111:C5111"/>
    <mergeCell ref="B5112:C5112"/>
    <mergeCell ref="B5113:C5113"/>
    <mergeCell ref="B5114:C5114"/>
    <mergeCell ref="A5137:B5137"/>
    <mergeCell ref="D5137:O5137"/>
    <mergeCell ref="A5138:O5138"/>
    <mergeCell ref="B5139:C5139"/>
    <mergeCell ref="B5140:C5140"/>
    <mergeCell ref="B5141:C5141"/>
    <mergeCell ref="B5131:C5131"/>
    <mergeCell ref="B5132:C5132"/>
    <mergeCell ref="B5133:C5133"/>
    <mergeCell ref="B5134:C5134"/>
    <mergeCell ref="B5135:C5135"/>
    <mergeCell ref="B5136:C5136"/>
    <mergeCell ref="A5126:B5126"/>
    <mergeCell ref="D5126:O5126"/>
    <mergeCell ref="A5127:O5127"/>
    <mergeCell ref="B5128:C5128"/>
    <mergeCell ref="B5129:C5129"/>
    <mergeCell ref="B5130:C5130"/>
    <mergeCell ref="B5153:C5153"/>
    <mergeCell ref="B5154:C5154"/>
    <mergeCell ref="B5155:C5155"/>
    <mergeCell ref="B5156:C5156"/>
    <mergeCell ref="B5157:C5157"/>
    <mergeCell ref="B5158:C5158"/>
    <mergeCell ref="A5148:B5148"/>
    <mergeCell ref="D5148:O5148"/>
    <mergeCell ref="A5149:O5149"/>
    <mergeCell ref="B5150:C5150"/>
    <mergeCell ref="B5151:C5151"/>
    <mergeCell ref="B5152:C5152"/>
    <mergeCell ref="B5142:C5142"/>
    <mergeCell ref="B5143:C5143"/>
    <mergeCell ref="B5144:C5144"/>
    <mergeCell ref="B5145:C5145"/>
    <mergeCell ref="B5146:C5146"/>
    <mergeCell ref="B5147:C5147"/>
    <mergeCell ref="A5170:B5170"/>
    <mergeCell ref="D5170:O5170"/>
    <mergeCell ref="A5171:O5171"/>
    <mergeCell ref="B5172:C5172"/>
    <mergeCell ref="B5173:C5173"/>
    <mergeCell ref="B5174:C5174"/>
    <mergeCell ref="B5164:C5164"/>
    <mergeCell ref="B5165:C5165"/>
    <mergeCell ref="B5166:C5166"/>
    <mergeCell ref="B5167:C5167"/>
    <mergeCell ref="B5168:C5168"/>
    <mergeCell ref="B5169:C5169"/>
    <mergeCell ref="A5159:B5159"/>
    <mergeCell ref="D5159:O5159"/>
    <mergeCell ref="A5160:O5160"/>
    <mergeCell ref="B5161:C5161"/>
    <mergeCell ref="B5162:C5162"/>
    <mergeCell ref="B5163:C5163"/>
    <mergeCell ref="B5186:C5186"/>
    <mergeCell ref="B5187:C5187"/>
    <mergeCell ref="B5188:C5188"/>
    <mergeCell ref="B5189:C5189"/>
    <mergeCell ref="B5190:C5190"/>
    <mergeCell ref="B5191:C5191"/>
    <mergeCell ref="A5181:B5181"/>
    <mergeCell ref="D5181:O5181"/>
    <mergeCell ref="A5182:O5182"/>
    <mergeCell ref="B5183:C5183"/>
    <mergeCell ref="B5184:C5184"/>
    <mergeCell ref="B5185:C5185"/>
    <mergeCell ref="B5175:C5175"/>
    <mergeCell ref="B5176:C5176"/>
    <mergeCell ref="B5177:C5177"/>
    <mergeCell ref="B5178:C5178"/>
    <mergeCell ref="B5179:C5179"/>
    <mergeCell ref="B5180:C5180"/>
    <mergeCell ref="A5203:B5203"/>
    <mergeCell ref="D5203:O5203"/>
    <mergeCell ref="A5204:O5204"/>
    <mergeCell ref="B5205:C5205"/>
    <mergeCell ref="B5206:C5206"/>
    <mergeCell ref="B5207:C5207"/>
    <mergeCell ref="B5197:C5197"/>
    <mergeCell ref="B5198:C5198"/>
    <mergeCell ref="B5199:C5199"/>
    <mergeCell ref="B5200:C5200"/>
    <mergeCell ref="B5201:C5201"/>
    <mergeCell ref="B5202:C5202"/>
    <mergeCell ref="A5192:B5192"/>
    <mergeCell ref="D5192:O5192"/>
    <mergeCell ref="A5193:O5193"/>
    <mergeCell ref="B5194:C5194"/>
    <mergeCell ref="B5195:C5195"/>
    <mergeCell ref="B5196:C5196"/>
    <mergeCell ref="B5219:C5219"/>
    <mergeCell ref="B5220:C5220"/>
    <mergeCell ref="B5221:C5221"/>
    <mergeCell ref="B5222:C5222"/>
    <mergeCell ref="B5223:C5223"/>
    <mergeCell ref="B5224:C5224"/>
    <mergeCell ref="A5214:B5214"/>
    <mergeCell ref="D5214:O5214"/>
    <mergeCell ref="A5215:O5215"/>
    <mergeCell ref="B5216:C5216"/>
    <mergeCell ref="B5217:C5217"/>
    <mergeCell ref="B5218:C5218"/>
    <mergeCell ref="B5208:C5208"/>
    <mergeCell ref="B5209:C5209"/>
    <mergeCell ref="B5210:C5210"/>
    <mergeCell ref="B5211:C5211"/>
    <mergeCell ref="B5212:C5212"/>
    <mergeCell ref="B5213:C5213"/>
    <mergeCell ref="A5236:B5236"/>
    <mergeCell ref="D5236:O5236"/>
    <mergeCell ref="A5237:O5237"/>
    <mergeCell ref="B5238:C5238"/>
    <mergeCell ref="B5239:C5239"/>
    <mergeCell ref="B5240:C5240"/>
    <mergeCell ref="B5230:C5230"/>
    <mergeCell ref="B5231:C5231"/>
    <mergeCell ref="B5232:C5232"/>
    <mergeCell ref="B5233:C5233"/>
    <mergeCell ref="B5234:C5234"/>
    <mergeCell ref="B5235:C5235"/>
    <mergeCell ref="A5225:B5225"/>
    <mergeCell ref="D5225:O5225"/>
    <mergeCell ref="A5226:O5226"/>
    <mergeCell ref="B5227:C5227"/>
    <mergeCell ref="B5228:C5228"/>
    <mergeCell ref="B5229:C5229"/>
    <mergeCell ref="B5252:C5252"/>
    <mergeCell ref="B5253:C5253"/>
    <mergeCell ref="B5254:C5254"/>
    <mergeCell ref="B5255:C5255"/>
    <mergeCell ref="B5256:C5256"/>
    <mergeCell ref="B5257:C5257"/>
    <mergeCell ref="A5247:B5247"/>
    <mergeCell ref="D5247:O5247"/>
    <mergeCell ref="A5248:O5248"/>
    <mergeCell ref="B5249:C5249"/>
    <mergeCell ref="B5250:C5250"/>
    <mergeCell ref="B5251:C5251"/>
    <mergeCell ref="B5241:C5241"/>
    <mergeCell ref="B5242:C5242"/>
    <mergeCell ref="B5243:C5243"/>
    <mergeCell ref="B5244:C5244"/>
    <mergeCell ref="B5245:C5245"/>
    <mergeCell ref="B5246:C5246"/>
    <mergeCell ref="A5269:B5269"/>
    <mergeCell ref="D5269:O5269"/>
    <mergeCell ref="A5270:O5270"/>
    <mergeCell ref="B5271:C5271"/>
    <mergeCell ref="B5272:C5272"/>
    <mergeCell ref="B5273:C5273"/>
    <mergeCell ref="B5263:C5263"/>
    <mergeCell ref="B5264:C5264"/>
    <mergeCell ref="B5265:C5265"/>
    <mergeCell ref="B5266:C5266"/>
    <mergeCell ref="B5267:C5267"/>
    <mergeCell ref="B5268:C5268"/>
    <mergeCell ref="A5258:B5258"/>
    <mergeCell ref="D5258:O5258"/>
    <mergeCell ref="A5259:O5259"/>
    <mergeCell ref="B5260:C5260"/>
    <mergeCell ref="B5261:C5261"/>
    <mergeCell ref="B5262:C5262"/>
    <mergeCell ref="B5285:C5285"/>
    <mergeCell ref="B5286:C5286"/>
    <mergeCell ref="B5287:C5287"/>
    <mergeCell ref="B5288:C5288"/>
    <mergeCell ref="B5289:C5289"/>
    <mergeCell ref="B5290:C5290"/>
    <mergeCell ref="A5280:B5280"/>
    <mergeCell ref="D5280:O5280"/>
    <mergeCell ref="A5281:O5281"/>
    <mergeCell ref="B5282:C5282"/>
    <mergeCell ref="B5283:C5283"/>
    <mergeCell ref="B5284:C5284"/>
    <mergeCell ref="B5274:C5274"/>
    <mergeCell ref="B5275:C5275"/>
    <mergeCell ref="B5276:C5276"/>
    <mergeCell ref="B5277:C5277"/>
    <mergeCell ref="B5278:C5278"/>
    <mergeCell ref="B5279:C5279"/>
    <mergeCell ref="A5302:B5302"/>
    <mergeCell ref="D5302:O5302"/>
    <mergeCell ref="A5303:O5303"/>
    <mergeCell ref="B5304:C5304"/>
    <mergeCell ref="B5305:C5305"/>
    <mergeCell ref="B5306:C5306"/>
    <mergeCell ref="B5296:C5296"/>
    <mergeCell ref="B5297:C5297"/>
    <mergeCell ref="B5298:C5298"/>
    <mergeCell ref="B5299:C5299"/>
    <mergeCell ref="B5300:C5300"/>
    <mergeCell ref="B5301:C5301"/>
    <mergeCell ref="A5291:B5291"/>
    <mergeCell ref="D5291:O5291"/>
    <mergeCell ref="A5292:O5292"/>
    <mergeCell ref="B5293:C5293"/>
    <mergeCell ref="B5294:C5294"/>
    <mergeCell ref="B5295:C5295"/>
    <mergeCell ref="B5318:C5318"/>
    <mergeCell ref="B5319:C5319"/>
    <mergeCell ref="B5320:C5320"/>
    <mergeCell ref="B5321:C5321"/>
    <mergeCell ref="B5322:C5322"/>
    <mergeCell ref="B5323:C5323"/>
    <mergeCell ref="A5313:B5313"/>
    <mergeCell ref="D5313:O5313"/>
    <mergeCell ref="A5314:O5314"/>
    <mergeCell ref="B5315:C5315"/>
    <mergeCell ref="B5316:C5316"/>
    <mergeCell ref="B5317:C5317"/>
    <mergeCell ref="B5307:C5307"/>
    <mergeCell ref="B5308:C5308"/>
    <mergeCell ref="B5309:C5309"/>
    <mergeCell ref="B5310:C5310"/>
    <mergeCell ref="B5311:C5311"/>
    <mergeCell ref="B5312:C5312"/>
    <mergeCell ref="A5335:B5335"/>
    <mergeCell ref="D5335:O5335"/>
    <mergeCell ref="A5336:O5336"/>
    <mergeCell ref="B5337:C5337"/>
    <mergeCell ref="B5338:C5338"/>
    <mergeCell ref="B5339:C5339"/>
    <mergeCell ref="B5329:C5329"/>
    <mergeCell ref="B5330:C5330"/>
    <mergeCell ref="B5331:C5331"/>
    <mergeCell ref="B5332:C5332"/>
    <mergeCell ref="B5333:C5333"/>
    <mergeCell ref="B5334:C5334"/>
    <mergeCell ref="A5324:B5324"/>
    <mergeCell ref="D5324:O5324"/>
    <mergeCell ref="A5325:O5325"/>
    <mergeCell ref="B5326:C5326"/>
    <mergeCell ref="B5327:C5327"/>
    <mergeCell ref="B5328:C5328"/>
    <mergeCell ref="B5351:C5351"/>
    <mergeCell ref="B5352:C5352"/>
    <mergeCell ref="B5353:C5353"/>
    <mergeCell ref="B5354:C5354"/>
    <mergeCell ref="B5355:C5355"/>
    <mergeCell ref="B5356:C5356"/>
    <mergeCell ref="A5346:B5346"/>
    <mergeCell ref="D5346:O5346"/>
    <mergeCell ref="A5347:O5347"/>
    <mergeCell ref="B5348:C5348"/>
    <mergeCell ref="B5349:C5349"/>
    <mergeCell ref="B5350:C5350"/>
    <mergeCell ref="B5340:C5340"/>
    <mergeCell ref="B5341:C5341"/>
    <mergeCell ref="B5342:C5342"/>
    <mergeCell ref="B5343:C5343"/>
    <mergeCell ref="B5344:C5344"/>
    <mergeCell ref="B5345:C5345"/>
    <mergeCell ref="A5368:B5368"/>
    <mergeCell ref="D5368:O5368"/>
    <mergeCell ref="A5369:O5369"/>
    <mergeCell ref="B5370:C5370"/>
    <mergeCell ref="B5371:C5371"/>
    <mergeCell ref="B5372:C5372"/>
    <mergeCell ref="B5362:C5362"/>
    <mergeCell ref="B5363:C5363"/>
    <mergeCell ref="B5364:C5364"/>
    <mergeCell ref="B5365:C5365"/>
    <mergeCell ref="B5366:C5366"/>
    <mergeCell ref="B5367:C5367"/>
    <mergeCell ref="A5357:B5357"/>
    <mergeCell ref="D5357:O5357"/>
    <mergeCell ref="A5358:O5358"/>
    <mergeCell ref="B5359:C5359"/>
    <mergeCell ref="B5360:C5360"/>
    <mergeCell ref="B5361:C5361"/>
    <mergeCell ref="B5384:C5384"/>
    <mergeCell ref="B5385:C5385"/>
    <mergeCell ref="B5386:C5386"/>
    <mergeCell ref="B5387:C5387"/>
    <mergeCell ref="B5388:C5388"/>
    <mergeCell ref="B5389:C5389"/>
    <mergeCell ref="A5379:B5379"/>
    <mergeCell ref="D5379:O5379"/>
    <mergeCell ref="A5380:O5380"/>
    <mergeCell ref="B5381:C5381"/>
    <mergeCell ref="B5382:C5382"/>
    <mergeCell ref="B5383:C5383"/>
    <mergeCell ref="B5373:C5373"/>
    <mergeCell ref="B5374:C5374"/>
    <mergeCell ref="B5375:C5375"/>
    <mergeCell ref="B5376:C5376"/>
    <mergeCell ref="B5377:C5377"/>
    <mergeCell ref="B5378:C5378"/>
    <mergeCell ref="A5401:B5401"/>
    <mergeCell ref="D5401:O5401"/>
    <mergeCell ref="A5402:O5402"/>
    <mergeCell ref="B5403:C5403"/>
    <mergeCell ref="B5404:C5404"/>
    <mergeCell ref="B5405:C5405"/>
    <mergeCell ref="B5395:C5395"/>
    <mergeCell ref="B5396:C5396"/>
    <mergeCell ref="B5397:C5397"/>
    <mergeCell ref="B5398:C5398"/>
    <mergeCell ref="B5399:C5399"/>
    <mergeCell ref="B5400:C5400"/>
    <mergeCell ref="A5390:B5390"/>
    <mergeCell ref="D5390:O5390"/>
    <mergeCell ref="A5391:O5391"/>
    <mergeCell ref="B5392:C5392"/>
    <mergeCell ref="B5393:C5393"/>
    <mergeCell ref="B5394:C5394"/>
    <mergeCell ref="B5417:C5417"/>
    <mergeCell ref="B5418:C5418"/>
    <mergeCell ref="B5419:C5419"/>
    <mergeCell ref="B5420:C5420"/>
    <mergeCell ref="B5421:C5421"/>
    <mergeCell ref="B5422:C5422"/>
    <mergeCell ref="A5412:B5412"/>
    <mergeCell ref="D5412:O5412"/>
    <mergeCell ref="A5413:O5413"/>
    <mergeCell ref="B5414:C5414"/>
    <mergeCell ref="B5415:C5415"/>
    <mergeCell ref="B5416:C5416"/>
    <mergeCell ref="B5406:C5406"/>
    <mergeCell ref="B5407:C5407"/>
    <mergeCell ref="B5408:C5408"/>
    <mergeCell ref="B5409:C5409"/>
    <mergeCell ref="B5410:C5410"/>
    <mergeCell ref="B5411:C5411"/>
    <mergeCell ref="A5434:B5434"/>
    <mergeCell ref="D5434:O5434"/>
    <mergeCell ref="A5435:O5435"/>
    <mergeCell ref="B5436:C5436"/>
    <mergeCell ref="B5437:C5437"/>
    <mergeCell ref="B5438:C5438"/>
    <mergeCell ref="B5428:C5428"/>
    <mergeCell ref="B5429:C5429"/>
    <mergeCell ref="B5430:C5430"/>
    <mergeCell ref="B5431:C5431"/>
    <mergeCell ref="B5432:C5432"/>
    <mergeCell ref="B5433:C5433"/>
    <mergeCell ref="A5423:B5423"/>
    <mergeCell ref="D5423:O5423"/>
    <mergeCell ref="A5424:O5424"/>
    <mergeCell ref="B5425:C5425"/>
    <mergeCell ref="B5426:C5426"/>
    <mergeCell ref="B5427:C5427"/>
    <mergeCell ref="B5450:C5450"/>
    <mergeCell ref="B5451:C5451"/>
    <mergeCell ref="B5452:C5452"/>
    <mergeCell ref="B5453:C5453"/>
    <mergeCell ref="B5454:C5454"/>
    <mergeCell ref="B5455:C5455"/>
    <mergeCell ref="A5445:B5445"/>
    <mergeCell ref="D5445:O5445"/>
    <mergeCell ref="A5446:O5446"/>
    <mergeCell ref="B5447:C5447"/>
    <mergeCell ref="B5448:C5448"/>
    <mergeCell ref="B5449:C5449"/>
    <mergeCell ref="B5439:C5439"/>
    <mergeCell ref="B5440:C5440"/>
    <mergeCell ref="B5441:C5441"/>
    <mergeCell ref="B5442:C5442"/>
    <mergeCell ref="B5443:C5443"/>
    <mergeCell ref="B5444:C5444"/>
    <mergeCell ref="A5467:B5467"/>
    <mergeCell ref="D5467:O5467"/>
    <mergeCell ref="A5468:O5468"/>
    <mergeCell ref="B5469:C5469"/>
    <mergeCell ref="B5470:C5470"/>
    <mergeCell ref="B5471:C5471"/>
    <mergeCell ref="B5461:C5461"/>
    <mergeCell ref="B5462:C5462"/>
    <mergeCell ref="B5463:C5463"/>
    <mergeCell ref="B5464:C5464"/>
    <mergeCell ref="B5465:C5465"/>
    <mergeCell ref="B5466:C5466"/>
    <mergeCell ref="A5456:B5456"/>
    <mergeCell ref="D5456:O5456"/>
    <mergeCell ref="A5457:O5457"/>
    <mergeCell ref="B5458:C5458"/>
    <mergeCell ref="B5459:C5459"/>
    <mergeCell ref="B5460:C5460"/>
    <mergeCell ref="B5483:C5483"/>
    <mergeCell ref="B5484:C5484"/>
    <mergeCell ref="B5485:C5485"/>
    <mergeCell ref="B5486:C5486"/>
    <mergeCell ref="B5487:C5487"/>
    <mergeCell ref="B5488:C5488"/>
    <mergeCell ref="A5478:B5478"/>
    <mergeCell ref="D5478:O5478"/>
    <mergeCell ref="A5479:O5479"/>
    <mergeCell ref="B5480:C5480"/>
    <mergeCell ref="B5481:C5481"/>
    <mergeCell ref="B5482:C5482"/>
    <mergeCell ref="B5472:C5472"/>
    <mergeCell ref="B5473:C5473"/>
    <mergeCell ref="B5474:C5474"/>
    <mergeCell ref="B5475:C5475"/>
    <mergeCell ref="B5476:C5476"/>
    <mergeCell ref="B5477:C5477"/>
    <mergeCell ref="A5500:B5500"/>
    <mergeCell ref="D5500:O5500"/>
    <mergeCell ref="A5501:O5501"/>
    <mergeCell ref="B5502:C5502"/>
    <mergeCell ref="B5503:C5503"/>
    <mergeCell ref="B5504:C5504"/>
    <mergeCell ref="B5494:C5494"/>
    <mergeCell ref="B5495:C5495"/>
    <mergeCell ref="B5496:C5496"/>
    <mergeCell ref="B5497:C5497"/>
    <mergeCell ref="B5498:C5498"/>
    <mergeCell ref="B5499:C5499"/>
    <mergeCell ref="A5489:B5489"/>
    <mergeCell ref="D5489:O5489"/>
    <mergeCell ref="A5490:O5490"/>
    <mergeCell ref="B5491:C5491"/>
    <mergeCell ref="B5492:C5492"/>
    <mergeCell ref="B5493:C5493"/>
    <mergeCell ref="B5516:C5516"/>
    <mergeCell ref="B5517:C5517"/>
    <mergeCell ref="B5518:C5518"/>
    <mergeCell ref="B5519:C5519"/>
    <mergeCell ref="B5520:C5520"/>
    <mergeCell ref="B5521:C5521"/>
    <mergeCell ref="A5511:B5511"/>
    <mergeCell ref="D5511:O5511"/>
    <mergeCell ref="A5512:O5512"/>
    <mergeCell ref="B5513:C5513"/>
    <mergeCell ref="B5514:C5514"/>
    <mergeCell ref="B5515:C5515"/>
    <mergeCell ref="B5505:C5505"/>
    <mergeCell ref="B5506:C5506"/>
    <mergeCell ref="B5507:C5507"/>
    <mergeCell ref="B5508:C5508"/>
    <mergeCell ref="B5509:C5509"/>
    <mergeCell ref="B5510:C5510"/>
    <mergeCell ref="A5533:B5533"/>
    <mergeCell ref="D5533:O5533"/>
    <mergeCell ref="A5534:O5534"/>
    <mergeCell ref="B5535:C5535"/>
    <mergeCell ref="B5536:C5536"/>
    <mergeCell ref="B5537:C5537"/>
    <mergeCell ref="B5527:C5527"/>
    <mergeCell ref="B5528:C5528"/>
    <mergeCell ref="B5529:C5529"/>
    <mergeCell ref="B5530:C5530"/>
    <mergeCell ref="B5531:C5531"/>
    <mergeCell ref="B5532:C5532"/>
    <mergeCell ref="A5522:B5522"/>
    <mergeCell ref="D5522:O5522"/>
    <mergeCell ref="A5523:O5523"/>
    <mergeCell ref="B5524:C5524"/>
    <mergeCell ref="B5525:C5525"/>
    <mergeCell ref="B5526:C5526"/>
    <mergeCell ref="B5549:C5549"/>
    <mergeCell ref="B5550:C5550"/>
    <mergeCell ref="B5551:C5551"/>
    <mergeCell ref="B5552:C5552"/>
    <mergeCell ref="B5553:C5553"/>
    <mergeCell ref="B5554:C5554"/>
    <mergeCell ref="A5544:B5544"/>
    <mergeCell ref="D5544:O5544"/>
    <mergeCell ref="A5545:O5545"/>
    <mergeCell ref="B5546:C5546"/>
    <mergeCell ref="B5547:C5547"/>
    <mergeCell ref="B5548:C5548"/>
    <mergeCell ref="B5538:C5538"/>
    <mergeCell ref="B5539:C5539"/>
    <mergeCell ref="B5540:C5540"/>
    <mergeCell ref="B5541:C5541"/>
    <mergeCell ref="B5542:C5542"/>
    <mergeCell ref="B5543:C5543"/>
    <mergeCell ref="A5566:B5566"/>
    <mergeCell ref="D5566:O5566"/>
    <mergeCell ref="A5567:O5567"/>
    <mergeCell ref="B5568:C5568"/>
    <mergeCell ref="B5569:C5569"/>
    <mergeCell ref="B5570:C5570"/>
    <mergeCell ref="B5560:C5560"/>
    <mergeCell ref="B5561:C5561"/>
    <mergeCell ref="B5562:C5562"/>
    <mergeCell ref="B5563:C5563"/>
    <mergeCell ref="B5564:C5564"/>
    <mergeCell ref="B5565:C5565"/>
    <mergeCell ref="A5555:B5555"/>
    <mergeCell ref="D5555:O5555"/>
    <mergeCell ref="A5556:O5556"/>
    <mergeCell ref="B5557:C5557"/>
    <mergeCell ref="B5558:C5558"/>
    <mergeCell ref="B5559:C5559"/>
    <mergeCell ref="B5582:C5582"/>
    <mergeCell ref="B5583:C5583"/>
    <mergeCell ref="B5584:C5584"/>
    <mergeCell ref="B5585:C5585"/>
    <mergeCell ref="B5586:C5586"/>
    <mergeCell ref="B5587:C5587"/>
    <mergeCell ref="A5577:B5577"/>
    <mergeCell ref="D5577:O5577"/>
    <mergeCell ref="A5578:O5578"/>
    <mergeCell ref="B5579:C5579"/>
    <mergeCell ref="B5580:C5580"/>
    <mergeCell ref="B5581:C5581"/>
    <mergeCell ref="B5571:C5571"/>
    <mergeCell ref="B5572:C5572"/>
    <mergeCell ref="B5573:C5573"/>
    <mergeCell ref="B5574:C5574"/>
    <mergeCell ref="B5575:C5575"/>
    <mergeCell ref="B5576:C5576"/>
    <mergeCell ref="A5599:B5599"/>
    <mergeCell ref="D5599:O5599"/>
    <mergeCell ref="A5600:O5600"/>
    <mergeCell ref="B5601:C5601"/>
    <mergeCell ref="B5602:C5602"/>
    <mergeCell ref="B5603:C5603"/>
    <mergeCell ref="B5593:C5593"/>
    <mergeCell ref="B5594:C5594"/>
    <mergeCell ref="B5595:C5595"/>
    <mergeCell ref="B5596:C5596"/>
    <mergeCell ref="B5597:C5597"/>
    <mergeCell ref="B5598:C5598"/>
    <mergeCell ref="A5588:B5588"/>
    <mergeCell ref="D5588:O5588"/>
    <mergeCell ref="A5589:O5589"/>
    <mergeCell ref="B5590:C5590"/>
    <mergeCell ref="B5591:C5591"/>
    <mergeCell ref="B5592:C5592"/>
    <mergeCell ref="B5615:C5615"/>
    <mergeCell ref="B5616:C5616"/>
    <mergeCell ref="B5617:C5617"/>
    <mergeCell ref="B5618:C5618"/>
    <mergeCell ref="B5619:C5619"/>
    <mergeCell ref="B5620:C5620"/>
    <mergeCell ref="A5610:B5610"/>
    <mergeCell ref="D5610:O5610"/>
    <mergeCell ref="A5611:O5611"/>
    <mergeCell ref="B5612:C5612"/>
    <mergeCell ref="B5613:C5613"/>
    <mergeCell ref="B5614:C5614"/>
    <mergeCell ref="B5604:C5604"/>
    <mergeCell ref="B5605:C5605"/>
    <mergeCell ref="B5606:C5606"/>
    <mergeCell ref="B5607:C5607"/>
    <mergeCell ref="B5608:C5608"/>
    <mergeCell ref="B5609:C5609"/>
    <mergeCell ref="A5632:B5632"/>
    <mergeCell ref="D5632:O5632"/>
    <mergeCell ref="A5633:O5633"/>
    <mergeCell ref="B5634:C5634"/>
    <mergeCell ref="B5635:C5635"/>
    <mergeCell ref="B5636:C5636"/>
    <mergeCell ref="B5626:C5626"/>
    <mergeCell ref="B5627:C5627"/>
    <mergeCell ref="B5628:C5628"/>
    <mergeCell ref="B5629:C5629"/>
    <mergeCell ref="B5630:C5630"/>
    <mergeCell ref="B5631:C5631"/>
    <mergeCell ref="A5621:B5621"/>
    <mergeCell ref="D5621:O5621"/>
    <mergeCell ref="A5622:O5622"/>
    <mergeCell ref="B5623:C5623"/>
    <mergeCell ref="B5624:C5624"/>
    <mergeCell ref="B5625:C5625"/>
    <mergeCell ref="A5654:O5654"/>
    <mergeCell ref="B5655:C5655"/>
    <mergeCell ref="B5656:C5656"/>
    <mergeCell ref="B5657:C5657"/>
    <mergeCell ref="B5648:C5648"/>
    <mergeCell ref="B5649:C5649"/>
    <mergeCell ref="B5650:C5650"/>
    <mergeCell ref="B5651:C5651"/>
    <mergeCell ref="B5652:C5652"/>
    <mergeCell ref="B5653:C5653"/>
    <mergeCell ref="A5643:B5643"/>
    <mergeCell ref="D5643:O5643"/>
    <mergeCell ref="A5644:O5644"/>
    <mergeCell ref="B5645:C5645"/>
    <mergeCell ref="B5646:C5646"/>
    <mergeCell ref="B5647:C5647"/>
    <mergeCell ref="B5637:C5637"/>
    <mergeCell ref="B5638:C5638"/>
    <mergeCell ref="B5639:C5639"/>
    <mergeCell ref="B5640:C5640"/>
    <mergeCell ref="B5641:C5641"/>
    <mergeCell ref="B5642:C5642"/>
  </mergeCells>
  <pageMargins left="0.70866141732283472" right="0.70866141732283472" top="0.74803149606299213" bottom="0.74803149606299213" header="0.31496062992125984" footer="0.31496062992125984"/>
  <pageSetup paperSize="9" scale="3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9:H12"/>
  <sheetViews>
    <sheetView workbookViewId="0">
      <selection activeCell="K4" sqref="K4"/>
    </sheetView>
  </sheetViews>
  <sheetFormatPr defaultRowHeight="15" x14ac:dyDescent="0.25"/>
  <cols>
    <col min="11" max="11" width="9.140625" customWidth="1"/>
  </cols>
  <sheetData>
    <row r="9" spans="5:8" x14ac:dyDescent="0.25">
      <c r="E9" t="s">
        <v>303</v>
      </c>
    </row>
    <row r="10" spans="5:8" x14ac:dyDescent="0.25">
      <c r="E10" t="s">
        <v>304</v>
      </c>
    </row>
    <row r="12" spans="5:8" x14ac:dyDescent="0.25">
      <c r="E12" t="s">
        <v>305</v>
      </c>
      <c r="G12">
        <v>5</v>
      </c>
      <c r="H12">
        <v>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K45"/>
  <sheetViews>
    <sheetView topLeftCell="B1" workbookViewId="0">
      <selection activeCell="C5" sqref="C5:C17"/>
    </sheetView>
  </sheetViews>
  <sheetFormatPr defaultRowHeight="15" x14ac:dyDescent="0.25"/>
  <cols>
    <col min="3" max="3" width="10.28515625" bestFit="1" customWidth="1"/>
    <col min="5" max="5" width="42.42578125" customWidth="1"/>
    <col min="7" max="85" width="9.140625" customWidth="1"/>
    <col min="87" max="102" width="9.140625" customWidth="1"/>
  </cols>
  <sheetData>
    <row r="1" spans="3:167" x14ac:dyDescent="0.25">
      <c r="D1" s="41"/>
    </row>
    <row r="3" spans="3:167" ht="45" x14ac:dyDescent="0.25">
      <c r="E3" s="31" t="s">
        <v>742</v>
      </c>
    </row>
    <row r="4" spans="3:167" x14ac:dyDescent="0.25">
      <c r="G4" t="str">
        <f>G6</f>
        <v>Е 158</v>
      </c>
      <c r="H4" t="str">
        <f t="shared" ref="H4:BS4" si="0">H6</f>
        <v xml:space="preserve"> Е 159</v>
      </c>
      <c r="I4" t="str">
        <f t="shared" si="0"/>
        <v xml:space="preserve"> Е 160</v>
      </c>
      <c r="J4" t="str">
        <f t="shared" si="0"/>
        <v xml:space="preserve"> Е 161</v>
      </c>
      <c r="K4" t="str">
        <f t="shared" si="0"/>
        <v xml:space="preserve"> Е 162</v>
      </c>
      <c r="L4" t="str">
        <f t="shared" si="0"/>
        <v xml:space="preserve"> Е 164</v>
      </c>
      <c r="M4" t="str">
        <f t="shared" si="0"/>
        <v xml:space="preserve"> Е 165</v>
      </c>
      <c r="N4" t="str">
        <f t="shared" si="0"/>
        <v xml:space="preserve"> Е 373</v>
      </c>
      <c r="O4" t="str">
        <f t="shared" si="0"/>
        <v xml:space="preserve"> Е 375</v>
      </c>
      <c r="P4" t="str">
        <f t="shared" si="0"/>
        <v xml:space="preserve"> Е 378</v>
      </c>
      <c r="Q4" t="str">
        <f t="shared" si="0"/>
        <v xml:space="preserve"> Е 426 П</v>
      </c>
      <c r="R4" t="str">
        <f t="shared" si="0"/>
        <v xml:space="preserve"> Е 174 П</v>
      </c>
      <c r="S4" t="str">
        <f t="shared" si="0"/>
        <v xml:space="preserve"> Е 556 П</v>
      </c>
      <c r="T4">
        <f t="shared" si="0"/>
        <v>832</v>
      </c>
      <c r="U4">
        <f t="shared" si="0"/>
        <v>833</v>
      </c>
      <c r="V4">
        <f t="shared" si="0"/>
        <v>835</v>
      </c>
      <c r="W4">
        <f t="shared" si="0"/>
        <v>863</v>
      </c>
      <c r="X4">
        <f t="shared" si="0"/>
        <v>865</v>
      </c>
      <c r="Y4">
        <f t="shared" si="0"/>
        <v>869</v>
      </c>
      <c r="Z4">
        <f t="shared" si="0"/>
        <v>154</v>
      </c>
      <c r="AA4">
        <f t="shared" si="0"/>
        <v>807</v>
      </c>
      <c r="AB4">
        <f t="shared" si="0"/>
        <v>199</v>
      </c>
      <c r="AC4">
        <f t="shared" si="0"/>
        <v>153</v>
      </c>
      <c r="AD4">
        <f t="shared" si="0"/>
        <v>901</v>
      </c>
      <c r="AE4">
        <f t="shared" si="0"/>
        <v>90</v>
      </c>
      <c r="AF4">
        <f t="shared" si="0"/>
        <v>166</v>
      </c>
      <c r="AG4">
        <f t="shared" si="0"/>
        <v>806</v>
      </c>
      <c r="AH4">
        <f t="shared" si="0"/>
        <v>804</v>
      </c>
      <c r="AI4">
        <f t="shared" si="0"/>
        <v>803</v>
      </c>
      <c r="AJ4">
        <f t="shared" si="0"/>
        <v>824</v>
      </c>
      <c r="AK4">
        <f t="shared" si="0"/>
        <v>744</v>
      </c>
      <c r="AL4">
        <f t="shared" si="0"/>
        <v>158</v>
      </c>
      <c r="AM4">
        <f t="shared" si="0"/>
        <v>181</v>
      </c>
      <c r="AN4">
        <f t="shared" si="0"/>
        <v>841</v>
      </c>
      <c r="AO4">
        <f t="shared" si="0"/>
        <v>184</v>
      </c>
      <c r="AP4">
        <f t="shared" si="0"/>
        <v>182</v>
      </c>
      <c r="AQ4">
        <f t="shared" si="0"/>
        <v>617</v>
      </c>
      <c r="AR4">
        <f t="shared" si="0"/>
        <v>421</v>
      </c>
      <c r="AS4">
        <f t="shared" si="0"/>
        <v>272</v>
      </c>
      <c r="AT4">
        <f t="shared" si="0"/>
        <v>856</v>
      </c>
      <c r="AU4" t="str">
        <f t="shared" si="0"/>
        <v>814П</v>
      </c>
      <c r="AV4" t="str">
        <f t="shared" si="0"/>
        <v>816П</v>
      </c>
      <c r="AW4" t="str">
        <f t="shared" si="0"/>
        <v>818П</v>
      </c>
      <c r="AX4" t="str">
        <f t="shared" si="0"/>
        <v>820П</v>
      </c>
      <c r="AY4" t="str">
        <f t="shared" si="0"/>
        <v>821П</v>
      </c>
      <c r="AZ4" t="str">
        <f t="shared" si="0"/>
        <v>860П</v>
      </c>
      <c r="BA4" t="str">
        <f t="shared" si="0"/>
        <v>871П</v>
      </c>
      <c r="BB4" t="str">
        <f t="shared" si="0"/>
        <v>985П</v>
      </c>
      <c r="BC4" t="str">
        <f t="shared" si="0"/>
        <v>810П</v>
      </c>
      <c r="BD4" t="str">
        <f t="shared" si="0"/>
        <v>983П</v>
      </c>
      <c r="BE4" t="str">
        <f t="shared" si="0"/>
        <v>980П</v>
      </c>
      <c r="BF4">
        <f t="shared" si="0"/>
        <v>639</v>
      </c>
      <c r="BG4">
        <f t="shared" si="0"/>
        <v>740</v>
      </c>
      <c r="BH4">
        <f t="shared" si="0"/>
        <v>745</v>
      </c>
      <c r="BI4">
        <f t="shared" si="0"/>
        <v>866</v>
      </c>
      <c r="BJ4">
        <f t="shared" si="0"/>
        <v>717</v>
      </c>
      <c r="BK4">
        <f t="shared" si="0"/>
        <v>880</v>
      </c>
      <c r="BL4">
        <f t="shared" si="0"/>
        <v>283</v>
      </c>
      <c r="BM4" t="str">
        <f t="shared" si="0"/>
        <v>709П</v>
      </c>
      <c r="BN4" t="str">
        <f t="shared" si="0"/>
        <v>972П</v>
      </c>
      <c r="BO4">
        <f t="shared" si="0"/>
        <v>802</v>
      </c>
      <c r="BP4">
        <f t="shared" si="0"/>
        <v>805</v>
      </c>
      <c r="BQ4">
        <f t="shared" si="0"/>
        <v>859</v>
      </c>
      <c r="BR4">
        <f t="shared" si="0"/>
        <v>864</v>
      </c>
      <c r="BS4">
        <f t="shared" si="0"/>
        <v>870</v>
      </c>
      <c r="BT4">
        <f t="shared" ref="BT4:DQ4" si="1">BT6</f>
        <v>815</v>
      </c>
      <c r="BU4">
        <f t="shared" si="1"/>
        <v>831</v>
      </c>
      <c r="BV4">
        <f t="shared" si="1"/>
        <v>855</v>
      </c>
      <c r="BW4">
        <f t="shared" si="1"/>
        <v>822</v>
      </c>
      <c r="BX4">
        <f t="shared" si="1"/>
        <v>133</v>
      </c>
      <c r="BY4">
        <f t="shared" si="1"/>
        <v>100</v>
      </c>
      <c r="BZ4">
        <f t="shared" si="1"/>
        <v>171</v>
      </c>
      <c r="CA4">
        <f t="shared" si="1"/>
        <v>172</v>
      </c>
      <c r="CB4">
        <f t="shared" si="1"/>
        <v>168</v>
      </c>
      <c r="CC4">
        <f t="shared" si="1"/>
        <v>169</v>
      </c>
      <c r="CD4">
        <f t="shared" si="1"/>
        <v>170</v>
      </c>
      <c r="CE4">
        <f t="shared" si="1"/>
        <v>167</v>
      </c>
      <c r="CF4">
        <f t="shared" si="1"/>
        <v>338</v>
      </c>
      <c r="CG4">
        <f t="shared" si="1"/>
        <v>183</v>
      </c>
      <c r="CH4">
        <f t="shared" si="1"/>
        <v>245</v>
      </c>
      <c r="CI4">
        <f t="shared" si="1"/>
        <v>252</v>
      </c>
      <c r="CJ4">
        <f t="shared" si="1"/>
        <v>248</v>
      </c>
      <c r="CK4">
        <f t="shared" si="1"/>
        <v>244</v>
      </c>
      <c r="CL4">
        <f t="shared" si="1"/>
        <v>247</v>
      </c>
      <c r="CM4">
        <f t="shared" si="1"/>
        <v>246</v>
      </c>
      <c r="CN4">
        <f t="shared" si="1"/>
        <v>249</v>
      </c>
      <c r="CO4">
        <f t="shared" si="1"/>
        <v>339</v>
      </c>
      <c r="CP4">
        <f t="shared" si="1"/>
        <v>340</v>
      </c>
      <c r="CQ4" t="str">
        <f t="shared" si="1"/>
        <v>993П</v>
      </c>
      <c r="CR4">
        <f t="shared" si="1"/>
        <v>0</v>
      </c>
      <c r="CS4">
        <f t="shared" si="1"/>
        <v>0</v>
      </c>
      <c r="CT4">
        <f t="shared" si="1"/>
        <v>0</v>
      </c>
      <c r="CU4">
        <f t="shared" si="1"/>
        <v>0</v>
      </c>
      <c r="CV4">
        <f t="shared" si="1"/>
        <v>0</v>
      </c>
      <c r="CW4">
        <f t="shared" si="1"/>
        <v>0</v>
      </c>
      <c r="CX4">
        <f t="shared" si="1"/>
        <v>0</v>
      </c>
      <c r="CY4">
        <f t="shared" si="1"/>
        <v>0</v>
      </c>
      <c r="CZ4">
        <f t="shared" si="1"/>
        <v>0</v>
      </c>
      <c r="DA4">
        <f t="shared" si="1"/>
        <v>0</v>
      </c>
      <c r="DB4">
        <f t="shared" si="1"/>
        <v>0</v>
      </c>
      <c r="DC4">
        <f t="shared" si="1"/>
        <v>0</v>
      </c>
      <c r="DD4">
        <f t="shared" si="1"/>
        <v>0</v>
      </c>
      <c r="DE4">
        <f t="shared" si="1"/>
        <v>0</v>
      </c>
      <c r="DF4">
        <f t="shared" si="1"/>
        <v>0</v>
      </c>
      <c r="DG4">
        <f t="shared" si="1"/>
        <v>0</v>
      </c>
      <c r="DH4">
        <f t="shared" si="1"/>
        <v>0</v>
      </c>
      <c r="DI4">
        <f t="shared" si="1"/>
        <v>0</v>
      </c>
      <c r="DJ4">
        <f t="shared" si="1"/>
        <v>0</v>
      </c>
      <c r="DK4">
        <f t="shared" si="1"/>
        <v>0</v>
      </c>
      <c r="DL4">
        <f t="shared" si="1"/>
        <v>0</v>
      </c>
      <c r="DM4">
        <f t="shared" si="1"/>
        <v>0</v>
      </c>
      <c r="DN4">
        <f t="shared" si="1"/>
        <v>0</v>
      </c>
      <c r="DO4">
        <f t="shared" si="1"/>
        <v>0</v>
      </c>
      <c r="DP4">
        <f t="shared" si="1"/>
        <v>0</v>
      </c>
      <c r="DQ4">
        <f t="shared" si="1"/>
        <v>0</v>
      </c>
      <c r="DR4">
        <f t="shared" ref="DR4:FK4" si="2">Z6</f>
        <v>154</v>
      </c>
      <c r="DS4">
        <f t="shared" si="2"/>
        <v>807</v>
      </c>
      <c r="DT4">
        <f t="shared" si="2"/>
        <v>199</v>
      </c>
      <c r="DU4">
        <f t="shared" si="2"/>
        <v>153</v>
      </c>
      <c r="DV4">
        <f t="shared" si="2"/>
        <v>901</v>
      </c>
      <c r="DW4">
        <f t="shared" si="2"/>
        <v>90</v>
      </c>
      <c r="DX4">
        <f t="shared" si="2"/>
        <v>166</v>
      </c>
      <c r="DY4">
        <f t="shared" si="2"/>
        <v>806</v>
      </c>
      <c r="DZ4">
        <f t="shared" si="2"/>
        <v>804</v>
      </c>
      <c r="EA4">
        <f t="shared" si="2"/>
        <v>803</v>
      </c>
      <c r="EB4">
        <f t="shared" si="2"/>
        <v>824</v>
      </c>
      <c r="EC4">
        <f t="shared" si="2"/>
        <v>744</v>
      </c>
      <c r="ED4">
        <f t="shared" si="2"/>
        <v>158</v>
      </c>
      <c r="EE4">
        <f t="shared" si="2"/>
        <v>181</v>
      </c>
      <c r="EF4">
        <f t="shared" si="2"/>
        <v>841</v>
      </c>
      <c r="EG4">
        <f t="shared" si="2"/>
        <v>184</v>
      </c>
      <c r="EH4">
        <f t="shared" si="2"/>
        <v>182</v>
      </c>
      <c r="EI4">
        <f t="shared" si="2"/>
        <v>617</v>
      </c>
      <c r="EJ4">
        <f t="shared" si="2"/>
        <v>421</v>
      </c>
      <c r="EK4">
        <f t="shared" si="2"/>
        <v>272</v>
      </c>
      <c r="EL4">
        <f t="shared" si="2"/>
        <v>856</v>
      </c>
      <c r="EM4" t="str">
        <f t="shared" si="2"/>
        <v>814П</v>
      </c>
      <c r="EN4" t="str">
        <f t="shared" si="2"/>
        <v>816П</v>
      </c>
      <c r="EO4" t="str">
        <f t="shared" si="2"/>
        <v>818П</v>
      </c>
      <c r="EP4" t="str">
        <f t="shared" si="2"/>
        <v>820П</v>
      </c>
      <c r="EQ4" t="str">
        <f t="shared" si="2"/>
        <v>821П</v>
      </c>
      <c r="ER4" t="str">
        <f t="shared" si="2"/>
        <v>860П</v>
      </c>
      <c r="ES4" t="str">
        <f t="shared" si="2"/>
        <v>871П</v>
      </c>
      <c r="ET4" t="str">
        <f t="shared" si="2"/>
        <v>985П</v>
      </c>
      <c r="EU4" t="str">
        <f t="shared" si="2"/>
        <v>810П</v>
      </c>
      <c r="EV4" t="str">
        <f t="shared" si="2"/>
        <v>983П</v>
      </c>
      <c r="EW4" t="str">
        <f t="shared" si="2"/>
        <v>980П</v>
      </c>
      <c r="EX4">
        <f t="shared" si="2"/>
        <v>639</v>
      </c>
      <c r="EY4">
        <f t="shared" si="2"/>
        <v>740</v>
      </c>
      <c r="EZ4">
        <f t="shared" si="2"/>
        <v>745</v>
      </c>
      <c r="FA4">
        <f t="shared" si="2"/>
        <v>866</v>
      </c>
      <c r="FB4">
        <f t="shared" si="2"/>
        <v>717</v>
      </c>
      <c r="FC4">
        <f t="shared" si="2"/>
        <v>880</v>
      </c>
      <c r="FD4">
        <f t="shared" si="2"/>
        <v>283</v>
      </c>
      <c r="FE4" t="str">
        <f t="shared" si="2"/>
        <v>709П</v>
      </c>
      <c r="FF4" t="str">
        <f t="shared" si="2"/>
        <v>972П</v>
      </c>
      <c r="FG4">
        <f t="shared" si="2"/>
        <v>802</v>
      </c>
      <c r="FH4">
        <f t="shared" si="2"/>
        <v>805</v>
      </c>
      <c r="FI4">
        <f t="shared" si="2"/>
        <v>859</v>
      </c>
      <c r="FJ4">
        <f t="shared" si="2"/>
        <v>864</v>
      </c>
      <c r="FK4">
        <f t="shared" si="2"/>
        <v>870</v>
      </c>
    </row>
    <row r="5" spans="3:167" x14ac:dyDescent="0.25">
      <c r="C5" s="38" t="str">
        <f>G4</f>
        <v>Е 158</v>
      </c>
    </row>
    <row r="6" spans="3:167" x14ac:dyDescent="0.25">
      <c r="C6" s="38" t="str">
        <f>H4</f>
        <v xml:space="preserve"> Е 159</v>
      </c>
      <c r="E6" s="41"/>
      <c r="G6" s="127" t="s">
        <v>1301</v>
      </c>
      <c r="H6" s="127" t="s">
        <v>1302</v>
      </c>
      <c r="I6" s="127" t="s">
        <v>1303</v>
      </c>
      <c r="J6" s="127" t="s">
        <v>1304</v>
      </c>
      <c r="K6" s="127" t="s">
        <v>1305</v>
      </c>
      <c r="L6" s="127" t="s">
        <v>1306</v>
      </c>
      <c r="M6" s="127" t="s">
        <v>1307</v>
      </c>
      <c r="N6" s="127" t="s">
        <v>1308</v>
      </c>
      <c r="O6" s="127" t="s">
        <v>1309</v>
      </c>
      <c r="P6" s="127" t="s">
        <v>1310</v>
      </c>
      <c r="Q6" s="127" t="s">
        <v>1311</v>
      </c>
      <c r="R6" s="127" t="s">
        <v>1312</v>
      </c>
      <c r="S6" s="127" t="s">
        <v>1313</v>
      </c>
      <c r="T6" s="127">
        <v>832</v>
      </c>
      <c r="U6" s="127">
        <v>833</v>
      </c>
      <c r="V6" s="127">
        <v>835</v>
      </c>
      <c r="W6" s="127">
        <v>863</v>
      </c>
      <c r="X6" s="127">
        <v>865</v>
      </c>
      <c r="Y6" s="127">
        <v>869</v>
      </c>
      <c r="Z6" s="127">
        <v>154</v>
      </c>
      <c r="AA6" s="127">
        <v>807</v>
      </c>
      <c r="AB6" s="127">
        <v>199</v>
      </c>
      <c r="AC6" s="127">
        <v>153</v>
      </c>
      <c r="AD6" s="127">
        <v>901</v>
      </c>
      <c r="AE6" s="127">
        <v>90</v>
      </c>
      <c r="AF6" s="127">
        <v>166</v>
      </c>
      <c r="AG6" s="127">
        <v>806</v>
      </c>
      <c r="AH6" s="127">
        <v>804</v>
      </c>
      <c r="AI6" s="127">
        <v>803</v>
      </c>
      <c r="AJ6" s="127">
        <v>824</v>
      </c>
      <c r="AK6" s="127">
        <v>744</v>
      </c>
      <c r="AL6" s="127">
        <v>158</v>
      </c>
      <c r="AM6" s="127">
        <v>181</v>
      </c>
      <c r="AN6" s="127">
        <v>841</v>
      </c>
      <c r="AO6" s="127">
        <v>184</v>
      </c>
      <c r="AP6" s="127">
        <v>182</v>
      </c>
      <c r="AQ6" s="127">
        <v>617</v>
      </c>
      <c r="AR6" s="127">
        <v>421</v>
      </c>
      <c r="AS6" s="127">
        <v>272</v>
      </c>
      <c r="AT6" s="127">
        <v>856</v>
      </c>
      <c r="AU6" s="127" t="s">
        <v>1288</v>
      </c>
      <c r="AV6" s="127" t="s">
        <v>1289</v>
      </c>
      <c r="AW6" s="127" t="s">
        <v>1290</v>
      </c>
      <c r="AX6" s="127" t="s">
        <v>1291</v>
      </c>
      <c r="AY6" s="127" t="s">
        <v>1292</v>
      </c>
      <c r="AZ6" s="127" t="s">
        <v>1293</v>
      </c>
      <c r="BA6" s="127" t="s">
        <v>1294</v>
      </c>
      <c r="BB6" s="127" t="s">
        <v>1295</v>
      </c>
      <c r="BC6" s="127" t="s">
        <v>1296</v>
      </c>
      <c r="BD6" s="127" t="s">
        <v>1297</v>
      </c>
      <c r="BE6" s="127" t="s">
        <v>1298</v>
      </c>
      <c r="BF6" s="127">
        <v>639</v>
      </c>
      <c r="BG6" s="127">
        <v>740</v>
      </c>
      <c r="BH6" s="127">
        <v>745</v>
      </c>
      <c r="BI6" s="127">
        <v>866</v>
      </c>
      <c r="BJ6" s="127">
        <v>717</v>
      </c>
      <c r="BK6" s="127">
        <v>880</v>
      </c>
      <c r="BL6" s="127">
        <v>283</v>
      </c>
      <c r="BM6" s="127" t="s">
        <v>1299</v>
      </c>
      <c r="BN6" s="127" t="s">
        <v>982</v>
      </c>
      <c r="BO6" s="127">
        <v>802</v>
      </c>
      <c r="BP6" s="127">
        <v>805</v>
      </c>
      <c r="BQ6" s="127">
        <v>859</v>
      </c>
      <c r="BR6" s="127">
        <v>864</v>
      </c>
      <c r="BS6" s="127">
        <v>870</v>
      </c>
      <c r="BT6">
        <v>815</v>
      </c>
      <c r="BU6">
        <v>831</v>
      </c>
      <c r="BV6">
        <v>855</v>
      </c>
      <c r="BW6">
        <v>822</v>
      </c>
      <c r="BX6">
        <v>133</v>
      </c>
      <c r="BY6">
        <v>100</v>
      </c>
      <c r="BZ6">
        <v>171</v>
      </c>
      <c r="CA6">
        <v>172</v>
      </c>
      <c r="CB6">
        <v>168</v>
      </c>
      <c r="CC6">
        <v>169</v>
      </c>
      <c r="CD6">
        <v>170</v>
      </c>
      <c r="CE6">
        <v>167</v>
      </c>
      <c r="CF6">
        <v>338</v>
      </c>
      <c r="CG6">
        <v>183</v>
      </c>
      <c r="CH6">
        <v>245</v>
      </c>
      <c r="CI6">
        <v>252</v>
      </c>
      <c r="CJ6">
        <v>248</v>
      </c>
      <c r="CK6">
        <v>244</v>
      </c>
      <c r="CL6">
        <v>247</v>
      </c>
      <c r="CM6">
        <v>246</v>
      </c>
      <c r="CN6">
        <v>249</v>
      </c>
      <c r="CO6">
        <v>339</v>
      </c>
      <c r="CP6">
        <v>340</v>
      </c>
      <c r="CQ6" t="s">
        <v>1300</v>
      </c>
    </row>
    <row r="7" spans="3:167" x14ac:dyDescent="0.25">
      <c r="C7" s="38" t="str">
        <f>I4</f>
        <v xml:space="preserve"> Е 160</v>
      </c>
    </row>
    <row r="8" spans="3:167" x14ac:dyDescent="0.25">
      <c r="C8" s="38" t="str">
        <f>J4</f>
        <v xml:space="preserve"> Е 161</v>
      </c>
      <c r="F8" s="38" t="str">
        <f>AV4</f>
        <v>816П</v>
      </c>
    </row>
    <row r="9" spans="3:167" x14ac:dyDescent="0.25">
      <c r="C9" s="38" t="str">
        <f>K4</f>
        <v xml:space="preserve"> Е 162</v>
      </c>
      <c r="F9" s="38" t="str">
        <f>AW4</f>
        <v>818П</v>
      </c>
    </row>
    <row r="10" spans="3:167" x14ac:dyDescent="0.25">
      <c r="C10" s="38" t="str">
        <f>L4</f>
        <v xml:space="preserve"> Е 164</v>
      </c>
      <c r="F10" s="38" t="str">
        <f>AX4</f>
        <v>820П</v>
      </c>
      <c r="CH10">
        <f>CH4</f>
        <v>245</v>
      </c>
    </row>
    <row r="11" spans="3:167" x14ac:dyDescent="0.25">
      <c r="C11" s="38" t="str">
        <f>M4</f>
        <v xml:space="preserve"> Е 165</v>
      </c>
      <c r="F11" s="38" t="str">
        <f>AY4</f>
        <v>821П</v>
      </c>
      <c r="CH11">
        <f>CI4</f>
        <v>252</v>
      </c>
    </row>
    <row r="12" spans="3:167" x14ac:dyDescent="0.25">
      <c r="C12" s="38" t="str">
        <f>N4</f>
        <v xml:space="preserve"> Е 373</v>
      </c>
      <c r="F12" s="38" t="str">
        <f>AZ4</f>
        <v>860П</v>
      </c>
      <c r="CH12">
        <f>CJ4</f>
        <v>248</v>
      </c>
    </row>
    <row r="13" spans="3:167" x14ac:dyDescent="0.25">
      <c r="C13" s="38" t="str">
        <f>O4</f>
        <v xml:space="preserve"> Е 375</v>
      </c>
      <c r="F13" s="38" t="str">
        <f>BA4</f>
        <v>871П</v>
      </c>
      <c r="CH13">
        <f>CK4</f>
        <v>244</v>
      </c>
    </row>
    <row r="14" spans="3:167" x14ac:dyDescent="0.25">
      <c r="C14" s="38" t="str">
        <f>P4</f>
        <v xml:space="preserve"> Е 378</v>
      </c>
      <c r="F14" s="38" t="str">
        <f>BB4</f>
        <v>985П</v>
      </c>
      <c r="CH14">
        <f>CL4</f>
        <v>247</v>
      </c>
    </row>
    <row r="15" spans="3:167" x14ac:dyDescent="0.25">
      <c r="C15" s="38" t="str">
        <f>Q4</f>
        <v xml:space="preserve"> Е 426 П</v>
      </c>
      <c r="F15" s="38" t="str">
        <f>BC4</f>
        <v>810П</v>
      </c>
      <c r="CH15">
        <f>CM4</f>
        <v>246</v>
      </c>
    </row>
    <row r="16" spans="3:167" x14ac:dyDescent="0.25">
      <c r="C16" s="38" t="str">
        <f>R4</f>
        <v xml:space="preserve"> Е 174 П</v>
      </c>
      <c r="F16" s="38" t="str">
        <f>BD4</f>
        <v>983П</v>
      </c>
      <c r="CH16">
        <f>CN4</f>
        <v>249</v>
      </c>
    </row>
    <row r="17" spans="3:86" x14ac:dyDescent="0.25">
      <c r="C17" s="38" t="str">
        <f>S4</f>
        <v xml:space="preserve"> Е 556 П</v>
      </c>
      <c r="F17" s="38" t="str">
        <f>BE4</f>
        <v>980П</v>
      </c>
      <c r="CH17">
        <f>CO4</f>
        <v>339</v>
      </c>
    </row>
    <row r="18" spans="3:86" x14ac:dyDescent="0.25">
      <c r="C18" s="38">
        <f>T4</f>
        <v>832</v>
      </c>
      <c r="F18" s="38">
        <f>BF4</f>
        <v>639</v>
      </c>
      <c r="CH18">
        <f>CP4</f>
        <v>340</v>
      </c>
    </row>
    <row r="19" spans="3:86" x14ac:dyDescent="0.25">
      <c r="C19" s="38">
        <f>U4</f>
        <v>833</v>
      </c>
      <c r="F19" s="38">
        <f>BG4</f>
        <v>740</v>
      </c>
      <c r="CH19" t="str">
        <f>CQ4</f>
        <v>993П</v>
      </c>
    </row>
    <row r="20" spans="3:86" x14ac:dyDescent="0.25">
      <c r="C20" s="38">
        <f>V4</f>
        <v>835</v>
      </c>
      <c r="F20" s="38">
        <f>BH4</f>
        <v>745</v>
      </c>
      <c r="CH20">
        <f>CR4</f>
        <v>0</v>
      </c>
    </row>
    <row r="21" spans="3:86" x14ac:dyDescent="0.25">
      <c r="C21" s="38">
        <f>W4</f>
        <v>863</v>
      </c>
      <c r="F21" s="38">
        <f>BI4</f>
        <v>866</v>
      </c>
      <c r="CH21">
        <f>CS4</f>
        <v>0</v>
      </c>
    </row>
    <row r="22" spans="3:86" x14ac:dyDescent="0.25">
      <c r="C22" s="38">
        <f>X4</f>
        <v>865</v>
      </c>
      <c r="F22" s="38">
        <f>BJ4</f>
        <v>717</v>
      </c>
      <c r="CH22">
        <f>CT4</f>
        <v>0</v>
      </c>
    </row>
    <row r="23" spans="3:86" x14ac:dyDescent="0.25">
      <c r="C23" s="38">
        <f>Y4</f>
        <v>869</v>
      </c>
      <c r="F23" s="38">
        <f>BK4</f>
        <v>880</v>
      </c>
      <c r="CH23">
        <f>CU4</f>
        <v>0</v>
      </c>
    </row>
    <row r="24" spans="3:86" x14ac:dyDescent="0.25">
      <c r="C24" s="38">
        <f>Z4</f>
        <v>154</v>
      </c>
      <c r="F24" s="38">
        <f>BL4</f>
        <v>283</v>
      </c>
      <c r="CH24">
        <f>CV4</f>
        <v>0</v>
      </c>
    </row>
    <row r="25" spans="3:86" x14ac:dyDescent="0.25">
      <c r="C25" s="38">
        <f>AA4</f>
        <v>807</v>
      </c>
      <c r="F25" s="38" t="str">
        <f>BM4</f>
        <v>709П</v>
      </c>
      <c r="CH25">
        <f>CW4</f>
        <v>0</v>
      </c>
    </row>
    <row r="26" spans="3:86" x14ac:dyDescent="0.25">
      <c r="C26" s="38">
        <f>AB4</f>
        <v>199</v>
      </c>
      <c r="F26" s="38" t="str">
        <f>BN4</f>
        <v>972П</v>
      </c>
      <c r="CH26">
        <f>CX4</f>
        <v>0</v>
      </c>
    </row>
    <row r="27" spans="3:86" x14ac:dyDescent="0.25">
      <c r="C27" s="38">
        <f>AC4</f>
        <v>153</v>
      </c>
      <c r="F27">
        <f>BO4</f>
        <v>802</v>
      </c>
    </row>
    <row r="28" spans="3:86" x14ac:dyDescent="0.25">
      <c r="C28" s="38">
        <f>AD4</f>
        <v>901</v>
      </c>
      <c r="F28">
        <f>BP4</f>
        <v>805</v>
      </c>
    </row>
    <row r="29" spans="3:86" x14ac:dyDescent="0.25">
      <c r="C29" s="38">
        <f>AE4</f>
        <v>90</v>
      </c>
      <c r="F29">
        <f>BQ4</f>
        <v>859</v>
      </c>
    </row>
    <row r="30" spans="3:86" x14ac:dyDescent="0.25">
      <c r="C30" s="38">
        <f>AF4</f>
        <v>166</v>
      </c>
      <c r="F30">
        <f>BR4</f>
        <v>864</v>
      </c>
    </row>
    <row r="31" spans="3:86" x14ac:dyDescent="0.25">
      <c r="C31" s="38">
        <f>AG4</f>
        <v>806</v>
      </c>
      <c r="F31">
        <f>BS4</f>
        <v>870</v>
      </c>
    </row>
    <row r="32" spans="3:86" x14ac:dyDescent="0.25">
      <c r="C32" s="38">
        <f>AH4</f>
        <v>804</v>
      </c>
      <c r="F32">
        <f>BT4</f>
        <v>815</v>
      </c>
    </row>
    <row r="33" spans="3:6" x14ac:dyDescent="0.25">
      <c r="C33" s="38">
        <f>AI4</f>
        <v>803</v>
      </c>
      <c r="F33">
        <f>BU4</f>
        <v>831</v>
      </c>
    </row>
    <row r="34" spans="3:6" x14ac:dyDescent="0.25">
      <c r="C34" s="38">
        <f>AJ4</f>
        <v>824</v>
      </c>
      <c r="F34">
        <f>BV4</f>
        <v>855</v>
      </c>
    </row>
    <row r="35" spans="3:6" x14ac:dyDescent="0.25">
      <c r="C35" s="38">
        <f>AK4</f>
        <v>744</v>
      </c>
      <c r="F35">
        <f>BW4</f>
        <v>822</v>
      </c>
    </row>
    <row r="36" spans="3:6" x14ac:dyDescent="0.25">
      <c r="C36" s="38">
        <f>AL4</f>
        <v>158</v>
      </c>
      <c r="F36">
        <f>BX4</f>
        <v>133</v>
      </c>
    </row>
    <row r="37" spans="3:6" x14ac:dyDescent="0.25">
      <c r="C37" s="38">
        <f>AM4</f>
        <v>181</v>
      </c>
      <c r="F37">
        <f>BY4</f>
        <v>100</v>
      </c>
    </row>
    <row r="38" spans="3:6" x14ac:dyDescent="0.25">
      <c r="C38" s="38">
        <f>AN4</f>
        <v>841</v>
      </c>
      <c r="F38">
        <f>BZ4</f>
        <v>171</v>
      </c>
    </row>
    <row r="39" spans="3:6" x14ac:dyDescent="0.25">
      <c r="C39" s="38">
        <f>AO4</f>
        <v>184</v>
      </c>
      <c r="F39">
        <f>CA4</f>
        <v>172</v>
      </c>
    </row>
    <row r="40" spans="3:6" x14ac:dyDescent="0.25">
      <c r="C40" s="38">
        <f>AP4</f>
        <v>182</v>
      </c>
      <c r="F40">
        <f>CB4</f>
        <v>168</v>
      </c>
    </row>
    <row r="41" spans="3:6" x14ac:dyDescent="0.25">
      <c r="C41" s="38">
        <f>AQ4</f>
        <v>617</v>
      </c>
      <c r="F41">
        <f>CC4</f>
        <v>169</v>
      </c>
    </row>
    <row r="42" spans="3:6" x14ac:dyDescent="0.25">
      <c r="C42" s="38">
        <f>AR4</f>
        <v>421</v>
      </c>
      <c r="F42">
        <f>CD4</f>
        <v>170</v>
      </c>
    </row>
    <row r="43" spans="3:6" x14ac:dyDescent="0.25">
      <c r="C43" s="38">
        <f>AS4</f>
        <v>272</v>
      </c>
      <c r="F43">
        <f>CE4</f>
        <v>167</v>
      </c>
    </row>
    <row r="44" spans="3:6" x14ac:dyDescent="0.25">
      <c r="C44" s="38">
        <f>AT4</f>
        <v>856</v>
      </c>
      <c r="F44">
        <f>CF4</f>
        <v>338</v>
      </c>
    </row>
    <row r="45" spans="3:6" x14ac:dyDescent="0.25">
      <c r="C45" s="38" t="str">
        <f>AU4</f>
        <v>814П</v>
      </c>
      <c r="F45">
        <f>CG4</f>
        <v>183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4:J4"/>
  <sheetViews>
    <sheetView workbookViewId="0">
      <selection activeCell="D4" sqref="D4:J4"/>
    </sheetView>
  </sheetViews>
  <sheetFormatPr defaultRowHeight="15" x14ac:dyDescent="0.25"/>
  <cols>
    <col min="4" max="4" width="24.140625" customWidth="1"/>
  </cols>
  <sheetData>
    <row r="4" spans="4:10" x14ac:dyDescent="0.25">
      <c r="D4" s="31">
        <v>148</v>
      </c>
      <c r="E4">
        <v>149</v>
      </c>
      <c r="F4">
        <v>145</v>
      </c>
      <c r="G4" t="s">
        <v>771</v>
      </c>
      <c r="H4">
        <v>129</v>
      </c>
      <c r="I4" t="s">
        <v>772</v>
      </c>
      <c r="J4" t="s">
        <v>773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3</vt:i4>
      </vt:variant>
    </vt:vector>
  </HeadingPairs>
  <TitlesOfParts>
    <vt:vector size="11" baseType="lpstr">
      <vt:lpstr>Пр.6</vt:lpstr>
      <vt:lpstr>Лист3</vt:lpstr>
      <vt:lpstr>Пр.7</vt:lpstr>
      <vt:lpstr>Пр.9</vt:lpstr>
      <vt:lpstr>Пр.7 (2)</vt:lpstr>
      <vt:lpstr>Лист1</vt:lpstr>
      <vt:lpstr>Лист2</vt:lpstr>
      <vt:lpstr>Лист4</vt:lpstr>
      <vt:lpstr>Пр.7!Область_печати</vt:lpstr>
      <vt:lpstr>'Пр.7 (2)'!Область_печати</vt:lpstr>
      <vt:lpstr>Пр.9!Область_печати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2022-07-06T08:16:13Z</dcterms:modified>
</cp:coreProperties>
</file>